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Pantelija\Vudim\Integracija sa FEBI\"/>
    </mc:Choice>
  </mc:AlternateContent>
  <bookViews>
    <workbookView xWindow="0" yWindow="0" windowWidth="28800" windowHeight="12585"/>
  </bookViews>
  <sheets>
    <sheet name="S1" sheetId="1" r:id="rId1"/>
  </sheets>
  <calcPr calcId="152511"/>
</workbook>
</file>

<file path=xl/calcChain.xml><?xml version="1.0" encoding="utf-8"?>
<calcChain xmlns="http://schemas.openxmlformats.org/spreadsheetml/2006/main">
  <c r="H493" i="1" l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  <c r="H18172" i="1"/>
  <c r="H18173" i="1"/>
  <c r="H18174" i="1"/>
  <c r="H18175" i="1"/>
  <c r="H18176" i="1"/>
  <c r="H18177" i="1"/>
  <c r="H18178" i="1"/>
  <c r="H18179" i="1"/>
  <c r="H18180" i="1"/>
  <c r="H18181" i="1"/>
  <c r="H18182" i="1"/>
  <c r="H18183" i="1"/>
  <c r="H18184" i="1"/>
  <c r="H18185" i="1"/>
  <c r="H18186" i="1"/>
  <c r="H18187" i="1"/>
  <c r="H18188" i="1"/>
  <c r="H18189" i="1"/>
  <c r="H18190" i="1"/>
  <c r="H18191" i="1"/>
  <c r="H18192" i="1"/>
  <c r="H18193" i="1"/>
  <c r="H18194" i="1"/>
  <c r="H18195" i="1"/>
  <c r="H18196" i="1"/>
  <c r="H18197" i="1"/>
  <c r="H18198" i="1"/>
  <c r="H18199" i="1"/>
  <c r="H18200" i="1"/>
  <c r="H18201" i="1"/>
  <c r="H18202" i="1"/>
  <c r="H18203" i="1"/>
  <c r="H18204" i="1"/>
  <c r="H18205" i="1"/>
  <c r="H18206" i="1"/>
  <c r="H18207" i="1"/>
  <c r="H18208" i="1"/>
  <c r="H18209" i="1"/>
  <c r="H18210" i="1"/>
  <c r="H18211" i="1"/>
  <c r="H18212" i="1"/>
  <c r="H18213" i="1"/>
  <c r="H18214" i="1"/>
  <c r="H18215" i="1"/>
  <c r="H18216" i="1"/>
  <c r="H18217" i="1"/>
  <c r="H18218" i="1"/>
  <c r="H18219" i="1"/>
  <c r="H18220" i="1"/>
  <c r="H18221" i="1"/>
  <c r="H18222" i="1"/>
  <c r="H18223" i="1"/>
  <c r="H18224" i="1"/>
  <c r="H18225" i="1"/>
  <c r="H18226" i="1"/>
  <c r="H18227" i="1"/>
  <c r="H18228" i="1"/>
  <c r="H18229" i="1"/>
  <c r="H18230" i="1"/>
  <c r="H18231" i="1"/>
  <c r="H18232" i="1"/>
  <c r="H18233" i="1"/>
  <c r="H18234" i="1"/>
  <c r="H18235" i="1"/>
  <c r="H18236" i="1"/>
  <c r="H18237" i="1"/>
  <c r="H18238" i="1"/>
  <c r="H18239" i="1"/>
  <c r="H18240" i="1"/>
  <c r="H18241" i="1"/>
  <c r="H18242" i="1"/>
  <c r="H18243" i="1"/>
  <c r="H18244" i="1"/>
  <c r="H18245" i="1"/>
  <c r="H18246" i="1"/>
  <c r="H18247" i="1"/>
  <c r="H18248" i="1"/>
  <c r="H18249" i="1"/>
  <c r="H18250" i="1"/>
  <c r="H18251" i="1"/>
  <c r="H18252" i="1"/>
  <c r="H18253" i="1"/>
  <c r="H18254" i="1"/>
  <c r="H18255" i="1"/>
  <c r="H18256" i="1"/>
  <c r="H18257" i="1"/>
  <c r="H18258" i="1"/>
  <c r="H18259" i="1"/>
  <c r="H18260" i="1"/>
  <c r="H18261" i="1"/>
  <c r="H18262" i="1"/>
  <c r="H18263" i="1"/>
  <c r="H18264" i="1"/>
  <c r="H18265" i="1"/>
  <c r="H18266" i="1"/>
  <c r="H18267" i="1"/>
  <c r="H18268" i="1"/>
  <c r="H18269" i="1"/>
  <c r="H18270" i="1"/>
  <c r="H18271" i="1"/>
  <c r="H18272" i="1"/>
  <c r="H18273" i="1"/>
  <c r="H18274" i="1"/>
  <c r="H18275" i="1"/>
  <c r="H18276" i="1"/>
  <c r="H18277" i="1"/>
  <c r="H18278" i="1"/>
  <c r="H18279" i="1"/>
  <c r="H18280" i="1"/>
  <c r="H18281" i="1"/>
  <c r="H18282" i="1"/>
  <c r="H18283" i="1"/>
  <c r="H18284" i="1"/>
  <c r="H18285" i="1"/>
  <c r="H18286" i="1"/>
  <c r="H18287" i="1"/>
  <c r="H18288" i="1"/>
  <c r="H18289" i="1"/>
  <c r="H18290" i="1"/>
  <c r="H18291" i="1"/>
  <c r="H18292" i="1"/>
  <c r="H18293" i="1"/>
  <c r="H18294" i="1"/>
  <c r="H18295" i="1"/>
  <c r="H18296" i="1"/>
  <c r="H18297" i="1"/>
  <c r="H18298" i="1"/>
  <c r="H18299" i="1"/>
  <c r="H18300" i="1"/>
  <c r="H18301" i="1"/>
  <c r="H18302" i="1"/>
  <c r="H18303" i="1"/>
  <c r="H18304" i="1"/>
  <c r="H18305" i="1"/>
  <c r="H18306" i="1"/>
  <c r="H18307" i="1"/>
  <c r="H18308" i="1"/>
  <c r="H18309" i="1"/>
  <c r="H18310" i="1"/>
  <c r="H18311" i="1"/>
  <c r="H18312" i="1"/>
  <c r="H18313" i="1"/>
  <c r="H18314" i="1"/>
  <c r="H18315" i="1"/>
  <c r="H18316" i="1"/>
  <c r="H18317" i="1"/>
  <c r="H18318" i="1"/>
  <c r="H18319" i="1"/>
  <c r="H18320" i="1"/>
  <c r="H18321" i="1"/>
  <c r="H18322" i="1"/>
  <c r="H18323" i="1"/>
  <c r="H18324" i="1"/>
  <c r="H18325" i="1"/>
  <c r="H18326" i="1"/>
  <c r="H18327" i="1"/>
  <c r="H18328" i="1"/>
  <c r="H18329" i="1"/>
  <c r="H18330" i="1"/>
  <c r="H18331" i="1"/>
  <c r="H18332" i="1"/>
  <c r="H18333" i="1"/>
  <c r="H18334" i="1"/>
  <c r="H18335" i="1"/>
  <c r="H18336" i="1"/>
  <c r="H18337" i="1"/>
  <c r="H18338" i="1"/>
  <c r="H18339" i="1"/>
  <c r="H18340" i="1"/>
  <c r="H18341" i="1"/>
  <c r="H18342" i="1"/>
  <c r="H18343" i="1"/>
  <c r="H18344" i="1"/>
  <c r="H18345" i="1"/>
  <c r="H18346" i="1"/>
  <c r="H18347" i="1"/>
  <c r="H18348" i="1"/>
  <c r="H18349" i="1"/>
  <c r="H18350" i="1"/>
  <c r="H18351" i="1"/>
  <c r="H18352" i="1"/>
  <c r="H18353" i="1"/>
  <c r="H18354" i="1"/>
  <c r="H18355" i="1"/>
  <c r="H18356" i="1"/>
  <c r="H18357" i="1"/>
  <c r="H18358" i="1"/>
  <c r="H18359" i="1"/>
  <c r="H18360" i="1"/>
  <c r="H18361" i="1"/>
  <c r="H18362" i="1"/>
  <c r="H18363" i="1"/>
  <c r="H18364" i="1"/>
  <c r="H18365" i="1"/>
  <c r="H18366" i="1"/>
  <c r="H18367" i="1"/>
  <c r="H18368" i="1"/>
  <c r="H18369" i="1"/>
  <c r="H18370" i="1"/>
  <c r="H18371" i="1"/>
  <c r="H18372" i="1"/>
  <c r="H18373" i="1"/>
  <c r="H18374" i="1"/>
  <c r="H18375" i="1"/>
  <c r="H18376" i="1"/>
  <c r="H18377" i="1"/>
  <c r="H18378" i="1"/>
  <c r="H18379" i="1"/>
  <c r="H18380" i="1"/>
  <c r="H18381" i="1"/>
  <c r="H18382" i="1"/>
  <c r="H18383" i="1"/>
  <c r="H18384" i="1"/>
  <c r="H18385" i="1"/>
  <c r="H18386" i="1"/>
  <c r="H18387" i="1"/>
  <c r="H18388" i="1"/>
  <c r="H18389" i="1"/>
  <c r="H18390" i="1"/>
  <c r="H18391" i="1"/>
  <c r="H18392" i="1"/>
  <c r="H18393" i="1"/>
  <c r="H18394" i="1"/>
  <c r="H18395" i="1"/>
  <c r="H18396" i="1"/>
  <c r="H18397" i="1"/>
  <c r="H18398" i="1"/>
  <c r="H18399" i="1"/>
  <c r="H18400" i="1"/>
  <c r="H18401" i="1"/>
  <c r="H18402" i="1"/>
  <c r="H18403" i="1"/>
  <c r="H18404" i="1"/>
  <c r="H18405" i="1"/>
  <c r="H18406" i="1"/>
  <c r="H18407" i="1"/>
  <c r="H18408" i="1"/>
  <c r="H18409" i="1"/>
  <c r="H18410" i="1"/>
  <c r="H18411" i="1"/>
  <c r="H18412" i="1"/>
  <c r="H18413" i="1"/>
  <c r="H18414" i="1"/>
  <c r="H18415" i="1"/>
  <c r="H18416" i="1"/>
  <c r="H18417" i="1"/>
  <c r="H18418" i="1"/>
  <c r="H18419" i="1"/>
  <c r="H18420" i="1"/>
  <c r="H18421" i="1"/>
  <c r="H18422" i="1"/>
  <c r="H18423" i="1"/>
  <c r="H18424" i="1"/>
  <c r="H18425" i="1"/>
  <c r="H18426" i="1"/>
  <c r="H18427" i="1"/>
  <c r="H18428" i="1"/>
  <c r="H18429" i="1"/>
  <c r="H18430" i="1"/>
  <c r="H18431" i="1"/>
  <c r="H18432" i="1"/>
  <c r="H18433" i="1"/>
  <c r="H18434" i="1"/>
  <c r="H18435" i="1"/>
  <c r="H18436" i="1"/>
  <c r="H18437" i="1"/>
  <c r="H18438" i="1"/>
  <c r="H18439" i="1"/>
  <c r="H18440" i="1"/>
  <c r="H18441" i="1"/>
  <c r="H18442" i="1"/>
  <c r="H18443" i="1"/>
  <c r="H18444" i="1"/>
  <c r="H18445" i="1"/>
  <c r="H18446" i="1"/>
  <c r="H18447" i="1"/>
  <c r="H18448" i="1"/>
  <c r="H18449" i="1"/>
  <c r="H18450" i="1"/>
  <c r="H18451" i="1"/>
  <c r="H18452" i="1"/>
  <c r="H18453" i="1"/>
  <c r="H18454" i="1"/>
  <c r="H18455" i="1"/>
  <c r="H18456" i="1"/>
  <c r="H18457" i="1"/>
  <c r="H18458" i="1"/>
  <c r="H18459" i="1"/>
  <c r="H18460" i="1"/>
  <c r="H18461" i="1"/>
  <c r="H18462" i="1"/>
  <c r="H18463" i="1"/>
  <c r="H18464" i="1"/>
  <c r="H18465" i="1"/>
  <c r="H18466" i="1"/>
  <c r="H18467" i="1"/>
  <c r="H18468" i="1"/>
  <c r="H18469" i="1"/>
  <c r="H18470" i="1"/>
  <c r="H18471" i="1"/>
  <c r="H18472" i="1"/>
  <c r="H18473" i="1"/>
  <c r="H18474" i="1"/>
  <c r="H18475" i="1"/>
  <c r="H18476" i="1"/>
  <c r="H18477" i="1"/>
  <c r="H18478" i="1"/>
  <c r="H18479" i="1"/>
  <c r="H18480" i="1"/>
  <c r="H18481" i="1"/>
  <c r="H18482" i="1"/>
  <c r="H18483" i="1"/>
  <c r="H18484" i="1"/>
  <c r="H18485" i="1"/>
  <c r="H18486" i="1"/>
  <c r="H18487" i="1"/>
  <c r="H18488" i="1"/>
  <c r="H18489" i="1"/>
  <c r="H18490" i="1"/>
  <c r="H18491" i="1"/>
  <c r="H18492" i="1"/>
  <c r="H18493" i="1"/>
  <c r="H18494" i="1"/>
  <c r="H18495" i="1"/>
  <c r="H18496" i="1"/>
  <c r="H18497" i="1"/>
  <c r="H18498" i="1"/>
  <c r="H18499" i="1"/>
  <c r="H18500" i="1"/>
  <c r="H18501" i="1"/>
  <c r="H18502" i="1"/>
  <c r="H18503" i="1"/>
  <c r="H18504" i="1"/>
  <c r="H18505" i="1"/>
  <c r="H18506" i="1"/>
  <c r="H18507" i="1"/>
  <c r="H18508" i="1"/>
  <c r="H18509" i="1"/>
  <c r="H18510" i="1"/>
  <c r="H18511" i="1"/>
  <c r="H18512" i="1"/>
  <c r="H18513" i="1"/>
  <c r="H18514" i="1"/>
  <c r="H18515" i="1"/>
  <c r="H18516" i="1"/>
  <c r="H18517" i="1"/>
  <c r="H18518" i="1"/>
  <c r="H18519" i="1"/>
  <c r="H18520" i="1"/>
  <c r="H18521" i="1"/>
  <c r="H18522" i="1"/>
  <c r="H18523" i="1"/>
  <c r="H18524" i="1"/>
  <c r="H18525" i="1"/>
  <c r="H18526" i="1"/>
  <c r="H18527" i="1"/>
  <c r="H18528" i="1"/>
  <c r="H18529" i="1"/>
  <c r="H18530" i="1"/>
  <c r="H18531" i="1"/>
  <c r="H18532" i="1"/>
  <c r="H18533" i="1"/>
  <c r="H18534" i="1"/>
  <c r="H18535" i="1"/>
  <c r="H18536" i="1"/>
  <c r="H18537" i="1"/>
  <c r="H18538" i="1"/>
  <c r="H18539" i="1"/>
  <c r="H18540" i="1"/>
  <c r="H18541" i="1"/>
  <c r="H18542" i="1"/>
  <c r="H18543" i="1"/>
  <c r="H18544" i="1"/>
  <c r="H18545" i="1"/>
  <c r="H18546" i="1"/>
  <c r="H18547" i="1"/>
  <c r="H18548" i="1"/>
  <c r="H18549" i="1"/>
  <c r="H18550" i="1"/>
  <c r="H18551" i="1"/>
  <c r="H18552" i="1"/>
  <c r="H18553" i="1"/>
  <c r="H18554" i="1"/>
  <c r="H18555" i="1"/>
  <c r="H18556" i="1"/>
  <c r="H18557" i="1"/>
  <c r="H18558" i="1"/>
  <c r="H18559" i="1"/>
  <c r="H18560" i="1"/>
  <c r="H18561" i="1"/>
  <c r="H18562" i="1"/>
  <c r="H18563" i="1"/>
  <c r="H18564" i="1"/>
  <c r="H18565" i="1"/>
  <c r="H18566" i="1"/>
  <c r="H18567" i="1"/>
  <c r="H18568" i="1"/>
  <c r="H18569" i="1"/>
  <c r="H18570" i="1"/>
  <c r="H18571" i="1"/>
  <c r="H18572" i="1"/>
  <c r="H18573" i="1"/>
  <c r="H18574" i="1"/>
  <c r="H18575" i="1"/>
  <c r="H18576" i="1"/>
  <c r="H18577" i="1"/>
  <c r="H18578" i="1"/>
  <c r="H18579" i="1"/>
  <c r="H18580" i="1"/>
  <c r="H18581" i="1"/>
  <c r="H18582" i="1"/>
  <c r="H18583" i="1"/>
  <c r="H18584" i="1"/>
  <c r="H18585" i="1"/>
  <c r="H18586" i="1"/>
  <c r="H18587" i="1"/>
  <c r="H18588" i="1"/>
  <c r="H18589" i="1"/>
  <c r="H18590" i="1"/>
  <c r="H18591" i="1"/>
  <c r="H18592" i="1"/>
  <c r="H18593" i="1"/>
  <c r="H18594" i="1"/>
  <c r="H18595" i="1"/>
  <c r="H18596" i="1"/>
  <c r="H18597" i="1"/>
  <c r="H18598" i="1"/>
  <c r="H18599" i="1"/>
  <c r="H18600" i="1"/>
  <c r="H18601" i="1"/>
  <c r="H18602" i="1"/>
  <c r="H18603" i="1"/>
  <c r="H18604" i="1"/>
  <c r="H18605" i="1"/>
  <c r="H18606" i="1"/>
  <c r="H18607" i="1"/>
  <c r="H18608" i="1"/>
  <c r="H18609" i="1"/>
  <c r="H18610" i="1"/>
  <c r="H18611" i="1"/>
  <c r="H18612" i="1"/>
  <c r="H18613" i="1"/>
  <c r="H18614" i="1"/>
  <c r="H18615" i="1"/>
  <c r="H18616" i="1"/>
  <c r="H18617" i="1"/>
  <c r="H18618" i="1"/>
  <c r="H18619" i="1"/>
  <c r="H18620" i="1"/>
  <c r="H18621" i="1"/>
  <c r="H18622" i="1"/>
  <c r="H18623" i="1"/>
  <c r="H18624" i="1"/>
  <c r="H18625" i="1"/>
  <c r="H18626" i="1"/>
  <c r="H18627" i="1"/>
  <c r="H18628" i="1"/>
  <c r="H18629" i="1"/>
  <c r="H18630" i="1"/>
  <c r="H18631" i="1"/>
  <c r="H18632" i="1"/>
  <c r="H18633" i="1"/>
  <c r="H18634" i="1"/>
  <c r="H18635" i="1"/>
  <c r="H18636" i="1"/>
  <c r="H18637" i="1"/>
  <c r="H18638" i="1"/>
  <c r="H18639" i="1"/>
  <c r="H18640" i="1"/>
  <c r="H18641" i="1"/>
  <c r="H18642" i="1"/>
  <c r="H18643" i="1"/>
  <c r="H18644" i="1"/>
  <c r="H18645" i="1"/>
  <c r="H18646" i="1"/>
  <c r="H18647" i="1"/>
  <c r="H18648" i="1"/>
  <c r="H18649" i="1"/>
  <c r="H18650" i="1"/>
  <c r="H18651" i="1"/>
  <c r="H18652" i="1"/>
  <c r="H18653" i="1"/>
  <c r="H18654" i="1"/>
  <c r="H18655" i="1"/>
  <c r="H18656" i="1"/>
  <c r="H18657" i="1"/>
  <c r="H18658" i="1"/>
  <c r="H18659" i="1"/>
  <c r="H18660" i="1"/>
  <c r="H18661" i="1"/>
  <c r="H18662" i="1"/>
  <c r="H18663" i="1"/>
  <c r="H18664" i="1"/>
  <c r="H18665" i="1"/>
  <c r="H18666" i="1"/>
  <c r="H18667" i="1"/>
  <c r="H18668" i="1"/>
  <c r="H18669" i="1"/>
  <c r="H18670" i="1"/>
  <c r="H18671" i="1"/>
  <c r="H18672" i="1"/>
  <c r="H18673" i="1"/>
  <c r="H18674" i="1"/>
  <c r="H18675" i="1"/>
  <c r="H18676" i="1"/>
  <c r="H18677" i="1"/>
  <c r="H18678" i="1"/>
  <c r="H18679" i="1"/>
  <c r="H18680" i="1"/>
  <c r="H18681" i="1"/>
  <c r="H18682" i="1"/>
  <c r="H18683" i="1"/>
  <c r="H18684" i="1"/>
  <c r="H18685" i="1"/>
  <c r="H18686" i="1"/>
  <c r="H18687" i="1"/>
  <c r="H18688" i="1"/>
  <c r="H18689" i="1"/>
  <c r="H18690" i="1"/>
  <c r="H18691" i="1"/>
  <c r="H18692" i="1"/>
  <c r="H18693" i="1"/>
  <c r="H18694" i="1"/>
  <c r="H18695" i="1"/>
  <c r="H18696" i="1"/>
  <c r="H18697" i="1"/>
  <c r="H18698" i="1"/>
  <c r="H18699" i="1"/>
  <c r="H18700" i="1"/>
  <c r="H18701" i="1"/>
  <c r="H18702" i="1"/>
  <c r="H18703" i="1"/>
  <c r="H18704" i="1"/>
  <c r="H18705" i="1"/>
  <c r="H18706" i="1"/>
  <c r="H18707" i="1"/>
  <c r="H18708" i="1"/>
  <c r="H18709" i="1"/>
  <c r="H18710" i="1"/>
  <c r="H18711" i="1"/>
  <c r="H18712" i="1"/>
  <c r="H18713" i="1"/>
  <c r="H18714" i="1"/>
  <c r="H18715" i="1"/>
  <c r="H18716" i="1"/>
  <c r="H18717" i="1"/>
  <c r="H18718" i="1"/>
  <c r="H18719" i="1"/>
  <c r="H18720" i="1"/>
  <c r="H18721" i="1"/>
  <c r="H18722" i="1"/>
  <c r="H18723" i="1"/>
  <c r="H18724" i="1"/>
  <c r="H18725" i="1"/>
  <c r="H18726" i="1"/>
  <c r="H18727" i="1"/>
  <c r="H18728" i="1"/>
  <c r="H18729" i="1"/>
  <c r="H18730" i="1"/>
  <c r="H18731" i="1"/>
  <c r="H18732" i="1"/>
  <c r="H18733" i="1"/>
  <c r="H18734" i="1"/>
  <c r="H18735" i="1"/>
  <c r="H18736" i="1"/>
  <c r="H18737" i="1"/>
  <c r="H18738" i="1"/>
  <c r="H18739" i="1"/>
  <c r="H18740" i="1"/>
  <c r="H18741" i="1"/>
  <c r="H18742" i="1"/>
  <c r="H18743" i="1"/>
  <c r="H18744" i="1"/>
  <c r="H18745" i="1"/>
  <c r="H18746" i="1"/>
  <c r="H18747" i="1"/>
  <c r="H18748" i="1"/>
  <c r="H18749" i="1"/>
  <c r="H18750" i="1"/>
  <c r="H18751" i="1"/>
  <c r="H18752" i="1"/>
  <c r="H18753" i="1"/>
  <c r="H18754" i="1"/>
  <c r="H18755" i="1"/>
  <c r="H18756" i="1"/>
  <c r="H18757" i="1"/>
  <c r="H18758" i="1"/>
  <c r="H18759" i="1"/>
  <c r="H18760" i="1"/>
  <c r="H18761" i="1"/>
  <c r="H18762" i="1"/>
  <c r="H18763" i="1"/>
  <c r="H18764" i="1"/>
  <c r="H18765" i="1"/>
  <c r="H18766" i="1"/>
  <c r="H18767" i="1"/>
  <c r="H18768" i="1"/>
  <c r="H18769" i="1"/>
  <c r="H18770" i="1"/>
  <c r="H18771" i="1"/>
  <c r="H18772" i="1"/>
  <c r="H18773" i="1"/>
  <c r="H18774" i="1"/>
  <c r="H18775" i="1"/>
  <c r="H18776" i="1"/>
  <c r="H18777" i="1"/>
  <c r="H18778" i="1"/>
  <c r="H18779" i="1"/>
  <c r="H18780" i="1"/>
  <c r="H18781" i="1"/>
  <c r="H18782" i="1"/>
  <c r="H18783" i="1"/>
  <c r="H18784" i="1"/>
  <c r="H18785" i="1"/>
  <c r="H18786" i="1"/>
  <c r="H18787" i="1"/>
  <c r="H18788" i="1"/>
  <c r="H18789" i="1"/>
  <c r="H18790" i="1"/>
  <c r="H18791" i="1"/>
  <c r="H18792" i="1"/>
  <c r="H18793" i="1"/>
  <c r="H18794" i="1"/>
  <c r="H18795" i="1"/>
  <c r="H18796" i="1"/>
  <c r="H18797" i="1"/>
  <c r="H18798" i="1"/>
  <c r="H18799" i="1"/>
  <c r="H18800" i="1"/>
  <c r="H18801" i="1"/>
  <c r="H18802" i="1"/>
  <c r="H18803" i="1"/>
  <c r="H18804" i="1"/>
  <c r="H18805" i="1"/>
  <c r="H18806" i="1"/>
  <c r="H18807" i="1"/>
  <c r="H18808" i="1"/>
  <c r="H18809" i="1"/>
  <c r="H18810" i="1"/>
  <c r="H18811" i="1"/>
  <c r="H18812" i="1"/>
  <c r="H18813" i="1"/>
  <c r="H18814" i="1"/>
  <c r="H18815" i="1"/>
  <c r="H18816" i="1"/>
  <c r="H18817" i="1"/>
  <c r="H18818" i="1"/>
  <c r="H18819" i="1"/>
  <c r="H18820" i="1"/>
  <c r="H18821" i="1"/>
  <c r="H18822" i="1"/>
  <c r="H18823" i="1"/>
  <c r="H18824" i="1"/>
  <c r="H18825" i="1"/>
  <c r="H18826" i="1"/>
  <c r="H18827" i="1"/>
  <c r="H18828" i="1"/>
  <c r="H18829" i="1"/>
  <c r="H18830" i="1"/>
  <c r="H18831" i="1"/>
  <c r="H18832" i="1"/>
  <c r="H18833" i="1"/>
  <c r="H18834" i="1"/>
  <c r="H18835" i="1"/>
  <c r="H18836" i="1"/>
  <c r="H18837" i="1"/>
  <c r="H18838" i="1"/>
  <c r="H18839" i="1"/>
  <c r="H18840" i="1"/>
  <c r="H18841" i="1"/>
  <c r="H18842" i="1"/>
  <c r="H18843" i="1"/>
  <c r="H18844" i="1"/>
  <c r="H18845" i="1"/>
  <c r="H18846" i="1"/>
  <c r="H18847" i="1"/>
  <c r="H18848" i="1"/>
  <c r="H18849" i="1"/>
  <c r="H18850" i="1"/>
  <c r="H18851" i="1"/>
  <c r="H18852" i="1"/>
  <c r="H18853" i="1"/>
  <c r="H18854" i="1"/>
  <c r="H18855" i="1"/>
  <c r="H18856" i="1"/>
  <c r="H18857" i="1"/>
  <c r="H18858" i="1"/>
  <c r="H18859" i="1"/>
  <c r="H18860" i="1"/>
  <c r="H18861" i="1"/>
  <c r="H18862" i="1"/>
  <c r="H18863" i="1"/>
  <c r="H18864" i="1"/>
  <c r="H18865" i="1"/>
  <c r="H18866" i="1"/>
  <c r="H18867" i="1"/>
  <c r="H18868" i="1"/>
  <c r="H18869" i="1"/>
  <c r="H18870" i="1"/>
  <c r="H18871" i="1"/>
  <c r="H18872" i="1"/>
  <c r="H18873" i="1"/>
  <c r="H18874" i="1"/>
  <c r="H18875" i="1"/>
  <c r="H18876" i="1"/>
  <c r="H18877" i="1"/>
  <c r="H18878" i="1"/>
  <c r="H18879" i="1"/>
  <c r="H18880" i="1"/>
  <c r="H18881" i="1"/>
  <c r="H18882" i="1"/>
  <c r="H18883" i="1"/>
  <c r="H18884" i="1"/>
  <c r="H18885" i="1"/>
  <c r="H18886" i="1"/>
  <c r="H18887" i="1"/>
  <c r="H18888" i="1"/>
  <c r="H18889" i="1"/>
  <c r="H18890" i="1"/>
  <c r="H18891" i="1"/>
  <c r="H18892" i="1"/>
  <c r="H18893" i="1"/>
  <c r="H18894" i="1"/>
  <c r="H18895" i="1"/>
  <c r="H18896" i="1"/>
  <c r="H18897" i="1"/>
  <c r="H18898" i="1"/>
  <c r="H18899" i="1"/>
  <c r="H18900" i="1"/>
  <c r="H18901" i="1"/>
  <c r="H18902" i="1"/>
  <c r="H18903" i="1"/>
  <c r="H18904" i="1"/>
  <c r="H18905" i="1"/>
  <c r="H18906" i="1"/>
  <c r="H18907" i="1"/>
  <c r="H18908" i="1"/>
  <c r="H18909" i="1"/>
  <c r="H18910" i="1"/>
  <c r="H18911" i="1"/>
  <c r="H18912" i="1"/>
  <c r="H18913" i="1"/>
  <c r="H18914" i="1"/>
  <c r="H18915" i="1"/>
  <c r="H18916" i="1"/>
  <c r="H18917" i="1"/>
  <c r="H18918" i="1"/>
  <c r="H18919" i="1"/>
  <c r="H18920" i="1"/>
  <c r="H18921" i="1"/>
  <c r="H18922" i="1"/>
  <c r="H18923" i="1"/>
  <c r="H18924" i="1"/>
  <c r="H18925" i="1"/>
  <c r="H18926" i="1"/>
  <c r="H18927" i="1"/>
  <c r="H18928" i="1"/>
  <c r="H18929" i="1"/>
  <c r="H18930" i="1"/>
  <c r="H18931" i="1"/>
  <c r="H18932" i="1"/>
  <c r="H18933" i="1"/>
  <c r="H18934" i="1"/>
  <c r="H18935" i="1"/>
  <c r="H18936" i="1"/>
  <c r="H18937" i="1"/>
  <c r="H18938" i="1"/>
  <c r="H18939" i="1"/>
  <c r="H18940" i="1"/>
  <c r="H18941" i="1"/>
  <c r="H18942" i="1"/>
  <c r="H18943" i="1"/>
  <c r="H18944" i="1"/>
  <c r="H18945" i="1"/>
  <c r="H18946" i="1"/>
  <c r="H18947" i="1"/>
  <c r="H18948" i="1"/>
  <c r="H18949" i="1"/>
  <c r="H18950" i="1"/>
  <c r="H18951" i="1"/>
  <c r="H18952" i="1"/>
  <c r="H18953" i="1"/>
  <c r="H18954" i="1"/>
  <c r="H18955" i="1"/>
  <c r="H18956" i="1"/>
  <c r="H18957" i="1"/>
  <c r="H18958" i="1"/>
  <c r="H18959" i="1"/>
  <c r="H18960" i="1"/>
  <c r="H18961" i="1"/>
  <c r="H18962" i="1"/>
  <c r="H18963" i="1"/>
  <c r="H18964" i="1"/>
  <c r="H18965" i="1"/>
  <c r="H18966" i="1"/>
  <c r="H18967" i="1"/>
  <c r="H18968" i="1"/>
  <c r="H18969" i="1"/>
  <c r="H18970" i="1"/>
  <c r="H18971" i="1"/>
  <c r="H18972" i="1"/>
  <c r="H18973" i="1"/>
  <c r="H18974" i="1"/>
  <c r="H18975" i="1"/>
  <c r="H18976" i="1"/>
  <c r="H18977" i="1"/>
  <c r="H18978" i="1"/>
  <c r="H18979" i="1"/>
  <c r="H18980" i="1"/>
  <c r="H18981" i="1"/>
  <c r="H18982" i="1"/>
  <c r="H18983" i="1"/>
  <c r="H18984" i="1"/>
  <c r="H18985" i="1"/>
  <c r="H18986" i="1"/>
  <c r="H18987" i="1"/>
  <c r="H18988" i="1"/>
  <c r="H18989" i="1"/>
  <c r="H18990" i="1"/>
  <c r="H18991" i="1"/>
  <c r="H18992" i="1"/>
  <c r="H18993" i="1"/>
  <c r="H18994" i="1"/>
  <c r="H18995" i="1"/>
  <c r="H18996" i="1"/>
  <c r="H18997" i="1"/>
  <c r="H18998" i="1"/>
  <c r="H18999" i="1"/>
  <c r="H19000" i="1"/>
  <c r="H19001" i="1"/>
  <c r="H19002" i="1"/>
  <c r="H19003" i="1"/>
  <c r="H19004" i="1"/>
  <c r="H19005" i="1"/>
  <c r="H19006" i="1"/>
  <c r="H19007" i="1"/>
  <c r="H19008" i="1"/>
  <c r="H19009" i="1"/>
  <c r="H19010" i="1"/>
  <c r="H19011" i="1"/>
  <c r="H19012" i="1"/>
  <c r="H19013" i="1"/>
  <c r="H19014" i="1"/>
  <c r="H19015" i="1"/>
  <c r="H19016" i="1"/>
  <c r="H19017" i="1"/>
  <c r="H19018" i="1"/>
  <c r="H19019" i="1"/>
  <c r="H19020" i="1"/>
  <c r="H19021" i="1"/>
  <c r="H19022" i="1"/>
  <c r="H19023" i="1"/>
  <c r="H19024" i="1"/>
  <c r="H19025" i="1"/>
  <c r="H19026" i="1"/>
  <c r="H19027" i="1"/>
  <c r="H19028" i="1"/>
  <c r="H19029" i="1"/>
  <c r="H19030" i="1"/>
  <c r="H19031" i="1"/>
  <c r="H19032" i="1"/>
  <c r="H19033" i="1"/>
  <c r="H19034" i="1"/>
  <c r="H19035" i="1"/>
  <c r="H19036" i="1"/>
  <c r="H19037" i="1"/>
  <c r="H19038" i="1"/>
  <c r="H19039" i="1"/>
  <c r="H19040" i="1"/>
  <c r="H19041" i="1"/>
  <c r="H19042" i="1"/>
  <c r="H19043" i="1"/>
  <c r="H19044" i="1"/>
  <c r="H19045" i="1"/>
  <c r="H19046" i="1"/>
  <c r="H19047" i="1"/>
  <c r="H19048" i="1"/>
  <c r="H19049" i="1"/>
  <c r="H19050" i="1"/>
  <c r="H19051" i="1"/>
  <c r="H19052" i="1"/>
  <c r="H19053" i="1"/>
  <c r="H19054" i="1"/>
  <c r="H19055" i="1"/>
  <c r="H19056" i="1"/>
  <c r="H19057" i="1"/>
  <c r="H19058" i="1"/>
  <c r="H19059" i="1"/>
  <c r="H19060" i="1"/>
  <c r="H19061" i="1"/>
  <c r="H19062" i="1"/>
  <c r="H19063" i="1"/>
  <c r="H19064" i="1"/>
  <c r="H19065" i="1"/>
  <c r="H19066" i="1"/>
  <c r="H19067" i="1"/>
  <c r="H19068" i="1"/>
  <c r="H19069" i="1"/>
  <c r="H19070" i="1"/>
  <c r="H19071" i="1"/>
  <c r="H19072" i="1"/>
  <c r="H19073" i="1"/>
  <c r="H19074" i="1"/>
  <c r="H19075" i="1"/>
  <c r="H19076" i="1"/>
  <c r="H19077" i="1"/>
  <c r="H19078" i="1"/>
  <c r="H19079" i="1"/>
  <c r="H19080" i="1"/>
  <c r="H19081" i="1"/>
  <c r="H19082" i="1"/>
  <c r="H19083" i="1"/>
  <c r="H19084" i="1"/>
  <c r="H19085" i="1"/>
  <c r="H19086" i="1"/>
  <c r="H19087" i="1"/>
  <c r="H19088" i="1"/>
  <c r="H19089" i="1"/>
  <c r="H19090" i="1"/>
  <c r="H19091" i="1"/>
  <c r="H19092" i="1"/>
  <c r="H19093" i="1"/>
  <c r="H19094" i="1"/>
  <c r="H19095" i="1"/>
  <c r="H19096" i="1"/>
  <c r="H19097" i="1"/>
  <c r="H19098" i="1"/>
  <c r="H19099" i="1"/>
  <c r="H19100" i="1"/>
  <c r="H19101" i="1"/>
  <c r="H19102" i="1"/>
  <c r="H19103" i="1"/>
  <c r="H19104" i="1"/>
  <c r="H19105" i="1"/>
  <c r="H19106" i="1"/>
  <c r="H19107" i="1"/>
  <c r="H19108" i="1"/>
  <c r="H19109" i="1"/>
  <c r="H19110" i="1"/>
  <c r="H19111" i="1"/>
  <c r="H19112" i="1"/>
  <c r="H19113" i="1"/>
  <c r="H19114" i="1"/>
  <c r="H19115" i="1"/>
  <c r="H19116" i="1"/>
  <c r="H19117" i="1"/>
  <c r="H19118" i="1"/>
  <c r="H19119" i="1"/>
  <c r="H19120" i="1"/>
  <c r="H19121" i="1"/>
  <c r="H19122" i="1"/>
  <c r="H19123" i="1"/>
  <c r="H19124" i="1"/>
  <c r="H19125" i="1"/>
  <c r="H19126" i="1"/>
  <c r="H19127" i="1"/>
  <c r="H19128" i="1"/>
  <c r="H19129" i="1"/>
  <c r="H19130" i="1"/>
  <c r="H19131" i="1"/>
  <c r="H19132" i="1"/>
  <c r="H19133" i="1"/>
  <c r="H19134" i="1"/>
  <c r="H19135" i="1"/>
  <c r="H19136" i="1"/>
  <c r="H19137" i="1"/>
  <c r="H19138" i="1"/>
  <c r="H19139" i="1"/>
  <c r="H19140" i="1"/>
  <c r="H19141" i="1"/>
  <c r="H19142" i="1"/>
  <c r="H19143" i="1"/>
  <c r="H19144" i="1"/>
  <c r="H19145" i="1"/>
  <c r="H19146" i="1"/>
  <c r="H19147" i="1"/>
  <c r="H19148" i="1"/>
  <c r="H19149" i="1"/>
  <c r="H19150" i="1"/>
  <c r="H19151" i="1"/>
  <c r="H19152" i="1"/>
  <c r="H19153" i="1"/>
  <c r="H19154" i="1"/>
  <c r="H19155" i="1"/>
  <c r="H19156" i="1"/>
  <c r="H19157" i="1"/>
  <c r="H19158" i="1"/>
  <c r="H19159" i="1"/>
  <c r="H19160" i="1"/>
  <c r="H19161" i="1"/>
  <c r="H19162" i="1"/>
  <c r="H19163" i="1"/>
  <c r="H19164" i="1"/>
  <c r="H19165" i="1"/>
  <c r="H19166" i="1"/>
  <c r="H19167" i="1"/>
  <c r="H19168" i="1"/>
  <c r="H19169" i="1"/>
  <c r="H19170" i="1"/>
  <c r="H19171" i="1"/>
  <c r="H19172" i="1"/>
  <c r="H19173" i="1"/>
  <c r="H19174" i="1"/>
  <c r="H19175" i="1"/>
  <c r="H19176" i="1"/>
  <c r="H19177" i="1"/>
  <c r="H19178" i="1"/>
  <c r="H19179" i="1"/>
  <c r="H19180" i="1"/>
  <c r="H19181" i="1"/>
  <c r="H19182" i="1"/>
  <c r="H19183" i="1"/>
  <c r="H19184" i="1"/>
  <c r="H19185" i="1"/>
  <c r="H19186" i="1"/>
  <c r="H19187" i="1"/>
  <c r="H19188" i="1"/>
  <c r="H19189" i="1"/>
  <c r="H19190" i="1"/>
  <c r="H19191" i="1"/>
  <c r="H19192" i="1"/>
  <c r="H19193" i="1"/>
  <c r="H19194" i="1"/>
  <c r="H19195" i="1"/>
  <c r="H19196" i="1"/>
  <c r="H19197" i="1"/>
  <c r="H19198" i="1"/>
  <c r="H19199" i="1"/>
  <c r="H19200" i="1"/>
  <c r="H19201" i="1"/>
  <c r="H19202" i="1"/>
  <c r="H19203" i="1"/>
  <c r="H19204" i="1"/>
  <c r="H19205" i="1"/>
  <c r="H19206" i="1"/>
  <c r="H19207" i="1"/>
  <c r="H19208" i="1"/>
  <c r="H19209" i="1"/>
  <c r="H19210" i="1"/>
  <c r="H19211" i="1"/>
  <c r="H19212" i="1"/>
  <c r="H19213" i="1"/>
  <c r="H19214" i="1"/>
  <c r="H19215" i="1"/>
  <c r="H19216" i="1"/>
  <c r="H19217" i="1"/>
  <c r="H19218" i="1"/>
  <c r="H19219" i="1"/>
  <c r="H19220" i="1"/>
  <c r="H19221" i="1"/>
  <c r="H19222" i="1"/>
  <c r="H19223" i="1"/>
  <c r="H19224" i="1"/>
  <c r="H19225" i="1"/>
  <c r="H19226" i="1"/>
  <c r="H19227" i="1"/>
  <c r="H19228" i="1"/>
  <c r="H19229" i="1"/>
  <c r="H19230" i="1"/>
  <c r="H19231" i="1"/>
  <c r="H19232" i="1"/>
  <c r="H19233" i="1"/>
  <c r="H19234" i="1"/>
  <c r="H19235" i="1"/>
  <c r="H19236" i="1"/>
  <c r="H19237" i="1"/>
  <c r="H19238" i="1"/>
  <c r="H19239" i="1"/>
  <c r="H19240" i="1"/>
  <c r="H19241" i="1"/>
  <c r="H19242" i="1"/>
  <c r="H19243" i="1"/>
  <c r="H19244" i="1"/>
  <c r="H19245" i="1"/>
  <c r="H19246" i="1"/>
  <c r="H19247" i="1"/>
  <c r="H19248" i="1"/>
  <c r="H19249" i="1"/>
  <c r="H19250" i="1"/>
  <c r="H19251" i="1"/>
  <c r="H19252" i="1"/>
  <c r="H19253" i="1"/>
  <c r="H19254" i="1"/>
  <c r="H19255" i="1"/>
  <c r="H19256" i="1"/>
  <c r="H19257" i="1"/>
  <c r="H19258" i="1"/>
  <c r="H19259" i="1"/>
  <c r="H19260" i="1"/>
  <c r="H19261" i="1"/>
  <c r="H19262" i="1"/>
  <c r="H19263" i="1"/>
  <c r="H19264" i="1"/>
  <c r="H19265" i="1"/>
  <c r="H19266" i="1"/>
  <c r="H19267" i="1"/>
  <c r="H19268" i="1"/>
  <c r="H19269" i="1"/>
  <c r="H19270" i="1"/>
  <c r="H19271" i="1"/>
  <c r="H19272" i="1"/>
  <c r="H19273" i="1"/>
  <c r="H19274" i="1"/>
  <c r="H19275" i="1"/>
  <c r="H19276" i="1"/>
  <c r="H19277" i="1"/>
  <c r="H19278" i="1"/>
  <c r="H19279" i="1"/>
  <c r="H19280" i="1"/>
  <c r="H19281" i="1"/>
  <c r="H19282" i="1"/>
  <c r="H19283" i="1"/>
  <c r="H19284" i="1"/>
  <c r="H19285" i="1"/>
  <c r="H19286" i="1"/>
  <c r="H19287" i="1"/>
  <c r="H19288" i="1"/>
  <c r="H19289" i="1"/>
  <c r="H19290" i="1"/>
  <c r="H19291" i="1"/>
  <c r="H19292" i="1"/>
  <c r="H19293" i="1"/>
  <c r="H19294" i="1"/>
  <c r="H19295" i="1"/>
  <c r="H19296" i="1"/>
  <c r="H19297" i="1"/>
  <c r="H19298" i="1"/>
  <c r="H19299" i="1"/>
  <c r="H19300" i="1"/>
  <c r="H19301" i="1"/>
  <c r="H19302" i="1"/>
  <c r="H19303" i="1"/>
  <c r="H19304" i="1"/>
  <c r="H19305" i="1"/>
  <c r="H19306" i="1"/>
  <c r="H19307" i="1"/>
  <c r="H19308" i="1"/>
  <c r="H19309" i="1"/>
  <c r="H19310" i="1"/>
  <c r="H19311" i="1"/>
  <c r="H19312" i="1"/>
  <c r="H19313" i="1"/>
  <c r="H19314" i="1"/>
  <c r="H19315" i="1"/>
  <c r="H19316" i="1"/>
  <c r="H19317" i="1"/>
  <c r="H19318" i="1"/>
  <c r="H19319" i="1"/>
  <c r="H19320" i="1"/>
  <c r="H19321" i="1"/>
  <c r="H19322" i="1"/>
  <c r="H19323" i="1"/>
  <c r="H19324" i="1"/>
  <c r="H19325" i="1"/>
  <c r="H19326" i="1"/>
  <c r="H19327" i="1"/>
  <c r="H19328" i="1"/>
  <c r="H19329" i="1"/>
  <c r="H19330" i="1"/>
  <c r="H19331" i="1"/>
  <c r="H19332" i="1"/>
  <c r="H19333" i="1"/>
  <c r="H19334" i="1"/>
  <c r="H19335" i="1"/>
  <c r="H19336" i="1"/>
  <c r="H19337" i="1"/>
  <c r="H19338" i="1"/>
  <c r="H19339" i="1"/>
  <c r="H19340" i="1"/>
  <c r="H19341" i="1"/>
  <c r="H19342" i="1"/>
  <c r="H19343" i="1"/>
  <c r="H19344" i="1"/>
  <c r="H19345" i="1"/>
  <c r="H19346" i="1"/>
  <c r="H19347" i="1"/>
  <c r="H19348" i="1"/>
  <c r="H19349" i="1"/>
  <c r="H19350" i="1"/>
  <c r="H19351" i="1"/>
  <c r="H19352" i="1"/>
  <c r="H19353" i="1"/>
  <c r="H19354" i="1"/>
  <c r="H19355" i="1"/>
  <c r="H19356" i="1"/>
  <c r="H19357" i="1"/>
  <c r="H19358" i="1"/>
  <c r="H19359" i="1"/>
  <c r="H19360" i="1"/>
  <c r="H19361" i="1"/>
  <c r="H19362" i="1"/>
  <c r="H19363" i="1"/>
  <c r="H19364" i="1"/>
  <c r="H19365" i="1"/>
  <c r="H19366" i="1"/>
  <c r="H19367" i="1"/>
  <c r="H19368" i="1"/>
  <c r="H19369" i="1"/>
  <c r="H19370" i="1"/>
  <c r="H19371" i="1"/>
  <c r="H19372" i="1"/>
  <c r="H19373" i="1"/>
  <c r="H19374" i="1"/>
  <c r="H19375" i="1"/>
  <c r="H19376" i="1"/>
  <c r="H19377" i="1"/>
  <c r="H19378" i="1"/>
  <c r="H19379" i="1"/>
  <c r="H19380" i="1"/>
  <c r="H19381" i="1"/>
  <c r="H19382" i="1"/>
  <c r="H19383" i="1"/>
  <c r="H19384" i="1"/>
  <c r="H19385" i="1"/>
  <c r="H19386" i="1"/>
  <c r="H19387" i="1"/>
  <c r="H19388" i="1"/>
  <c r="H19389" i="1"/>
  <c r="H19390" i="1"/>
  <c r="H19391" i="1"/>
  <c r="H19392" i="1"/>
  <c r="H19393" i="1"/>
  <c r="H19394" i="1"/>
  <c r="H19395" i="1"/>
  <c r="H19396" i="1"/>
  <c r="H19397" i="1"/>
  <c r="H19398" i="1"/>
  <c r="H19399" i="1"/>
  <c r="H19400" i="1"/>
  <c r="H19401" i="1"/>
  <c r="H19402" i="1"/>
  <c r="H19403" i="1"/>
  <c r="H19404" i="1"/>
  <c r="H19405" i="1"/>
  <c r="H19406" i="1"/>
  <c r="H19407" i="1"/>
  <c r="H19408" i="1"/>
  <c r="H19409" i="1"/>
  <c r="H19410" i="1"/>
  <c r="H19411" i="1"/>
  <c r="H19412" i="1"/>
  <c r="H19413" i="1"/>
  <c r="H19414" i="1"/>
  <c r="H19415" i="1"/>
  <c r="H19416" i="1"/>
  <c r="H19417" i="1"/>
  <c r="H19418" i="1"/>
  <c r="H19419" i="1"/>
  <c r="H19420" i="1"/>
  <c r="H19421" i="1"/>
  <c r="H19422" i="1"/>
  <c r="H19423" i="1"/>
  <c r="H19424" i="1"/>
  <c r="H19425" i="1"/>
  <c r="H19426" i="1"/>
  <c r="H19427" i="1"/>
  <c r="H19428" i="1"/>
  <c r="H19429" i="1"/>
  <c r="H19430" i="1"/>
  <c r="H19431" i="1"/>
  <c r="H19432" i="1"/>
  <c r="H19433" i="1"/>
  <c r="H19434" i="1"/>
  <c r="H19435" i="1"/>
  <c r="H19436" i="1"/>
  <c r="H19437" i="1"/>
  <c r="H19438" i="1"/>
  <c r="H19439" i="1"/>
  <c r="H19440" i="1"/>
  <c r="H19441" i="1"/>
  <c r="H19442" i="1"/>
  <c r="H19443" i="1"/>
  <c r="H19444" i="1"/>
  <c r="H19445" i="1"/>
  <c r="H19446" i="1"/>
  <c r="H19447" i="1"/>
  <c r="H19448" i="1"/>
  <c r="H19449" i="1"/>
  <c r="H19450" i="1"/>
  <c r="H19451" i="1"/>
  <c r="H19452" i="1"/>
  <c r="H19453" i="1"/>
  <c r="H19454" i="1"/>
  <c r="H19455" i="1"/>
  <c r="H19456" i="1"/>
  <c r="H19457" i="1"/>
  <c r="H19458" i="1"/>
  <c r="H19459" i="1"/>
  <c r="H19460" i="1"/>
  <c r="H19461" i="1"/>
  <c r="H19462" i="1"/>
  <c r="H19463" i="1"/>
  <c r="H19464" i="1"/>
  <c r="H19465" i="1"/>
  <c r="H19466" i="1"/>
  <c r="H19467" i="1"/>
  <c r="H19468" i="1"/>
  <c r="H19469" i="1"/>
  <c r="H19470" i="1"/>
  <c r="H19471" i="1"/>
  <c r="H19472" i="1"/>
  <c r="H19473" i="1"/>
  <c r="H19474" i="1"/>
  <c r="H19475" i="1"/>
  <c r="H19476" i="1"/>
  <c r="H19477" i="1"/>
  <c r="H19478" i="1"/>
  <c r="H19479" i="1"/>
  <c r="H19480" i="1"/>
  <c r="H19481" i="1"/>
  <c r="H19482" i="1"/>
  <c r="H19483" i="1"/>
  <c r="H19484" i="1"/>
  <c r="H19485" i="1"/>
  <c r="H19486" i="1"/>
  <c r="H19487" i="1"/>
  <c r="H19488" i="1"/>
  <c r="H19489" i="1"/>
  <c r="H19490" i="1"/>
  <c r="H19491" i="1"/>
  <c r="H19492" i="1"/>
  <c r="H19493" i="1"/>
  <c r="H19494" i="1"/>
  <c r="H19495" i="1"/>
  <c r="H19496" i="1"/>
  <c r="H19497" i="1"/>
  <c r="H19498" i="1"/>
  <c r="H19499" i="1"/>
  <c r="H19500" i="1"/>
  <c r="H19501" i="1"/>
  <c r="H19502" i="1"/>
  <c r="H19503" i="1"/>
  <c r="H19504" i="1"/>
  <c r="H19505" i="1"/>
  <c r="H19506" i="1"/>
  <c r="H19507" i="1"/>
  <c r="H19508" i="1"/>
  <c r="H19509" i="1"/>
  <c r="H19510" i="1"/>
  <c r="H19511" i="1"/>
  <c r="H19512" i="1"/>
  <c r="H19513" i="1"/>
  <c r="H19514" i="1"/>
  <c r="H19515" i="1"/>
  <c r="H19516" i="1"/>
  <c r="H19517" i="1"/>
  <c r="H19518" i="1"/>
  <c r="H19519" i="1"/>
  <c r="H19520" i="1"/>
  <c r="H19521" i="1"/>
  <c r="H19522" i="1"/>
  <c r="H19523" i="1"/>
  <c r="H19524" i="1"/>
  <c r="H19525" i="1"/>
  <c r="H19526" i="1"/>
  <c r="H19527" i="1"/>
  <c r="H19528" i="1"/>
  <c r="H19529" i="1"/>
  <c r="H19530" i="1"/>
  <c r="H19531" i="1"/>
  <c r="H19532" i="1"/>
  <c r="H19533" i="1"/>
  <c r="H19534" i="1"/>
  <c r="H19535" i="1"/>
  <c r="H19536" i="1"/>
  <c r="H19537" i="1"/>
  <c r="H19538" i="1"/>
  <c r="H19539" i="1"/>
  <c r="H19540" i="1"/>
  <c r="H19541" i="1"/>
  <c r="H19542" i="1"/>
  <c r="H19543" i="1"/>
  <c r="H19544" i="1"/>
  <c r="H19545" i="1"/>
  <c r="H19546" i="1"/>
  <c r="H19547" i="1"/>
  <c r="H19548" i="1"/>
  <c r="H19549" i="1"/>
  <c r="H19550" i="1"/>
  <c r="H19551" i="1"/>
  <c r="H19552" i="1"/>
  <c r="H19553" i="1"/>
  <c r="H19554" i="1"/>
  <c r="H19555" i="1"/>
  <c r="H19556" i="1"/>
  <c r="H19557" i="1"/>
  <c r="H19558" i="1"/>
  <c r="H19559" i="1"/>
  <c r="H19560" i="1"/>
  <c r="H19561" i="1"/>
  <c r="H19562" i="1"/>
  <c r="H19563" i="1"/>
  <c r="H19564" i="1"/>
  <c r="H19565" i="1"/>
  <c r="H19566" i="1"/>
  <c r="H19567" i="1"/>
  <c r="H19568" i="1"/>
  <c r="H19569" i="1"/>
  <c r="H19570" i="1"/>
  <c r="H19571" i="1"/>
  <c r="H19572" i="1"/>
  <c r="H19573" i="1"/>
  <c r="H19574" i="1"/>
  <c r="H19575" i="1"/>
  <c r="H19576" i="1"/>
  <c r="H19577" i="1"/>
  <c r="H19578" i="1"/>
  <c r="H19579" i="1"/>
  <c r="H19580" i="1"/>
  <c r="H19581" i="1"/>
  <c r="H19582" i="1"/>
  <c r="H19583" i="1"/>
  <c r="H19584" i="1"/>
  <c r="H19585" i="1"/>
  <c r="H19586" i="1"/>
  <c r="H19587" i="1"/>
  <c r="H19588" i="1"/>
  <c r="H19589" i="1"/>
  <c r="H19590" i="1"/>
  <c r="H19591" i="1"/>
  <c r="H19592" i="1"/>
  <c r="H19593" i="1"/>
  <c r="H19594" i="1"/>
  <c r="H19595" i="1"/>
  <c r="H19596" i="1"/>
  <c r="H19597" i="1"/>
  <c r="H19598" i="1"/>
  <c r="H19599" i="1"/>
  <c r="H19600" i="1"/>
  <c r="H19601" i="1"/>
  <c r="H19602" i="1"/>
  <c r="H19603" i="1"/>
  <c r="H19604" i="1"/>
  <c r="H19605" i="1"/>
  <c r="H19606" i="1"/>
  <c r="H19607" i="1"/>
  <c r="H19608" i="1"/>
  <c r="H19609" i="1"/>
  <c r="H19610" i="1"/>
  <c r="H19611" i="1"/>
  <c r="H19612" i="1"/>
  <c r="H19613" i="1"/>
  <c r="H19614" i="1"/>
  <c r="H19615" i="1"/>
  <c r="H19616" i="1"/>
  <c r="H19617" i="1"/>
  <c r="H19618" i="1"/>
  <c r="H19619" i="1"/>
  <c r="H19620" i="1"/>
  <c r="H19621" i="1"/>
  <c r="H19622" i="1"/>
  <c r="H19623" i="1"/>
  <c r="H19624" i="1"/>
  <c r="H19625" i="1"/>
  <c r="H19626" i="1"/>
  <c r="H19627" i="1"/>
  <c r="H19628" i="1"/>
  <c r="H19629" i="1"/>
  <c r="H19630" i="1"/>
  <c r="H19631" i="1"/>
  <c r="H19632" i="1"/>
  <c r="H19633" i="1"/>
  <c r="H19634" i="1"/>
  <c r="H19635" i="1"/>
  <c r="H19636" i="1"/>
  <c r="H19637" i="1"/>
  <c r="H19638" i="1"/>
  <c r="H19639" i="1"/>
  <c r="H19640" i="1"/>
  <c r="H19641" i="1"/>
  <c r="H19642" i="1"/>
  <c r="H19643" i="1"/>
  <c r="H19644" i="1"/>
  <c r="H19645" i="1"/>
  <c r="H19646" i="1"/>
  <c r="H19647" i="1"/>
  <c r="H19648" i="1"/>
  <c r="H19649" i="1"/>
  <c r="H19650" i="1"/>
  <c r="H19651" i="1"/>
  <c r="H19652" i="1"/>
  <c r="H19653" i="1"/>
  <c r="H19654" i="1"/>
  <c r="H19655" i="1"/>
  <c r="H19656" i="1"/>
  <c r="H19657" i="1"/>
  <c r="H19658" i="1"/>
  <c r="H19659" i="1"/>
  <c r="H19660" i="1"/>
  <c r="H19661" i="1"/>
  <c r="H19662" i="1"/>
  <c r="H19663" i="1"/>
  <c r="H19664" i="1"/>
  <c r="H19665" i="1"/>
  <c r="H19666" i="1"/>
  <c r="H19667" i="1"/>
  <c r="H19668" i="1"/>
  <c r="H19669" i="1"/>
  <c r="H19670" i="1"/>
  <c r="H19671" i="1"/>
  <c r="H19672" i="1"/>
  <c r="H19673" i="1"/>
  <c r="H19674" i="1"/>
  <c r="H19675" i="1"/>
  <c r="H19676" i="1"/>
  <c r="H19677" i="1"/>
  <c r="H19678" i="1"/>
  <c r="H19679" i="1"/>
  <c r="H19680" i="1"/>
  <c r="H19681" i="1"/>
  <c r="H19682" i="1"/>
  <c r="H19683" i="1"/>
  <c r="H19684" i="1"/>
  <c r="H19685" i="1"/>
  <c r="H19686" i="1"/>
  <c r="H19687" i="1"/>
  <c r="H19688" i="1"/>
  <c r="H19689" i="1"/>
  <c r="H19690" i="1"/>
  <c r="H19691" i="1"/>
  <c r="H19692" i="1"/>
  <c r="H19693" i="1"/>
  <c r="H19694" i="1"/>
  <c r="H19695" i="1"/>
  <c r="H19696" i="1"/>
  <c r="H19697" i="1"/>
  <c r="H19698" i="1"/>
  <c r="H19699" i="1"/>
  <c r="H19700" i="1"/>
  <c r="H19701" i="1"/>
  <c r="H19702" i="1"/>
  <c r="H19703" i="1"/>
  <c r="H19704" i="1"/>
  <c r="H19705" i="1"/>
  <c r="H19706" i="1"/>
  <c r="H19707" i="1"/>
  <c r="H19708" i="1"/>
  <c r="H19709" i="1"/>
  <c r="H19710" i="1"/>
  <c r="H19711" i="1"/>
  <c r="H19712" i="1"/>
  <c r="H19713" i="1"/>
  <c r="H19714" i="1"/>
  <c r="H19715" i="1"/>
  <c r="H19716" i="1"/>
  <c r="H19717" i="1"/>
  <c r="H19718" i="1"/>
  <c r="H19719" i="1"/>
  <c r="H19720" i="1"/>
  <c r="H19721" i="1"/>
  <c r="H19722" i="1"/>
  <c r="H19723" i="1"/>
  <c r="H19724" i="1"/>
  <c r="H19725" i="1"/>
  <c r="H19726" i="1"/>
  <c r="H19727" i="1"/>
  <c r="H19728" i="1"/>
  <c r="H19729" i="1"/>
  <c r="H19730" i="1"/>
  <c r="H19731" i="1"/>
  <c r="H19732" i="1"/>
  <c r="H19733" i="1"/>
  <c r="H19734" i="1"/>
  <c r="H19735" i="1"/>
  <c r="H19736" i="1"/>
  <c r="H19737" i="1"/>
  <c r="H19738" i="1"/>
  <c r="H19739" i="1"/>
  <c r="H19740" i="1"/>
  <c r="H19741" i="1"/>
  <c r="H19742" i="1"/>
  <c r="H19743" i="1"/>
  <c r="H19744" i="1"/>
  <c r="H19745" i="1"/>
  <c r="H19746" i="1"/>
  <c r="H19747" i="1"/>
  <c r="H19748" i="1"/>
  <c r="H19749" i="1"/>
  <c r="H19750" i="1"/>
  <c r="H19751" i="1"/>
  <c r="H19752" i="1"/>
  <c r="H19753" i="1"/>
  <c r="H19754" i="1"/>
  <c r="H19755" i="1"/>
  <c r="H19756" i="1"/>
  <c r="H19757" i="1"/>
  <c r="H19758" i="1"/>
  <c r="H19759" i="1"/>
  <c r="H19760" i="1"/>
  <c r="H19761" i="1"/>
  <c r="H19762" i="1"/>
  <c r="H19763" i="1"/>
  <c r="H19764" i="1"/>
  <c r="H19765" i="1"/>
  <c r="H19766" i="1"/>
  <c r="H19767" i="1"/>
  <c r="H19768" i="1"/>
  <c r="H19769" i="1"/>
  <c r="H19770" i="1"/>
  <c r="H19771" i="1"/>
  <c r="H19772" i="1"/>
  <c r="H19773" i="1"/>
  <c r="H19774" i="1"/>
  <c r="H19775" i="1"/>
  <c r="H19776" i="1"/>
  <c r="H19777" i="1"/>
  <c r="H19778" i="1"/>
  <c r="H19779" i="1"/>
  <c r="H19780" i="1"/>
  <c r="H19781" i="1"/>
  <c r="H19782" i="1"/>
  <c r="H19783" i="1"/>
  <c r="H19784" i="1"/>
  <c r="H19785" i="1"/>
  <c r="H19786" i="1"/>
  <c r="H19787" i="1"/>
  <c r="H19788" i="1"/>
  <c r="H19789" i="1"/>
  <c r="H19790" i="1"/>
  <c r="H19791" i="1"/>
  <c r="H19792" i="1"/>
  <c r="H19793" i="1"/>
  <c r="H19794" i="1"/>
  <c r="H19795" i="1"/>
  <c r="H19796" i="1"/>
  <c r="H19797" i="1"/>
  <c r="H19798" i="1"/>
  <c r="H19799" i="1"/>
  <c r="H19800" i="1"/>
  <c r="H19801" i="1"/>
  <c r="H19802" i="1"/>
  <c r="H19803" i="1"/>
  <c r="H19804" i="1"/>
  <c r="H19805" i="1"/>
  <c r="H19806" i="1"/>
  <c r="H19807" i="1"/>
  <c r="H19808" i="1"/>
  <c r="H19809" i="1"/>
  <c r="H19810" i="1"/>
  <c r="H19811" i="1"/>
  <c r="H19812" i="1"/>
  <c r="H19813" i="1"/>
  <c r="H19814" i="1"/>
  <c r="H19815" i="1"/>
  <c r="H19816" i="1"/>
  <c r="H19817" i="1"/>
  <c r="H19818" i="1"/>
  <c r="H19819" i="1"/>
  <c r="H19820" i="1"/>
  <c r="H19821" i="1"/>
  <c r="H19822" i="1"/>
  <c r="H19823" i="1"/>
  <c r="H19824" i="1"/>
  <c r="H19825" i="1"/>
  <c r="H19826" i="1"/>
  <c r="H19827" i="1"/>
  <c r="H19828" i="1"/>
  <c r="H19829" i="1"/>
  <c r="H19830" i="1"/>
  <c r="H19831" i="1"/>
  <c r="H19832" i="1"/>
  <c r="H19833" i="1"/>
  <c r="H19834" i="1"/>
  <c r="H19835" i="1"/>
  <c r="H19836" i="1"/>
  <c r="H19837" i="1"/>
  <c r="H19838" i="1"/>
  <c r="H19839" i="1"/>
  <c r="H19840" i="1"/>
  <c r="H19841" i="1"/>
  <c r="H19842" i="1"/>
  <c r="H19843" i="1"/>
  <c r="H19844" i="1"/>
  <c r="H19845" i="1"/>
  <c r="H19846" i="1"/>
  <c r="H19847" i="1"/>
  <c r="H19848" i="1"/>
  <c r="H19849" i="1"/>
  <c r="H19850" i="1"/>
  <c r="H19851" i="1"/>
  <c r="H19852" i="1"/>
  <c r="H19853" i="1"/>
  <c r="H19854" i="1"/>
  <c r="H19855" i="1"/>
  <c r="H19856" i="1"/>
  <c r="H19857" i="1"/>
  <c r="H19858" i="1"/>
  <c r="H19859" i="1"/>
  <c r="H19860" i="1"/>
  <c r="H19861" i="1"/>
  <c r="H19862" i="1"/>
  <c r="H19863" i="1"/>
  <c r="H19864" i="1"/>
  <c r="H19865" i="1"/>
  <c r="H19866" i="1"/>
  <c r="H19867" i="1"/>
  <c r="H19868" i="1"/>
  <c r="H19869" i="1"/>
  <c r="H19870" i="1"/>
  <c r="H19871" i="1"/>
  <c r="H19872" i="1"/>
  <c r="H19873" i="1"/>
  <c r="H19874" i="1"/>
  <c r="H19875" i="1"/>
  <c r="H19876" i="1"/>
  <c r="H19877" i="1"/>
  <c r="H19878" i="1"/>
  <c r="H19879" i="1"/>
  <c r="H19880" i="1"/>
  <c r="H19881" i="1"/>
  <c r="H19882" i="1"/>
  <c r="H19883" i="1"/>
  <c r="H19884" i="1"/>
  <c r="H19885" i="1"/>
  <c r="H19886" i="1"/>
  <c r="H19887" i="1"/>
  <c r="H19888" i="1"/>
  <c r="H19889" i="1"/>
  <c r="H19890" i="1"/>
  <c r="H19891" i="1"/>
  <c r="H19892" i="1"/>
  <c r="H19893" i="1"/>
  <c r="H19894" i="1"/>
  <c r="H19895" i="1"/>
  <c r="H19896" i="1"/>
  <c r="H19897" i="1"/>
  <c r="H19898" i="1"/>
  <c r="H19899" i="1"/>
  <c r="H19900" i="1"/>
  <c r="H19901" i="1"/>
  <c r="H19902" i="1"/>
  <c r="H19903" i="1"/>
  <c r="H19904" i="1"/>
  <c r="H19905" i="1"/>
  <c r="H19906" i="1"/>
  <c r="H19907" i="1"/>
  <c r="H19908" i="1"/>
  <c r="H19909" i="1"/>
  <c r="H19910" i="1"/>
  <c r="H19911" i="1"/>
  <c r="H19912" i="1"/>
  <c r="H19913" i="1"/>
  <c r="H19914" i="1"/>
  <c r="H19915" i="1"/>
  <c r="H19916" i="1"/>
  <c r="H19917" i="1"/>
  <c r="H19918" i="1"/>
  <c r="H19919" i="1"/>
  <c r="H19920" i="1"/>
  <c r="H19921" i="1"/>
  <c r="H19922" i="1"/>
  <c r="H19923" i="1"/>
  <c r="H19924" i="1"/>
  <c r="H19925" i="1"/>
  <c r="H19926" i="1"/>
  <c r="H19927" i="1"/>
  <c r="H19928" i="1"/>
  <c r="H19929" i="1"/>
  <c r="H19930" i="1"/>
  <c r="H19931" i="1"/>
  <c r="H19932" i="1"/>
  <c r="H19933" i="1"/>
  <c r="H19934" i="1"/>
  <c r="H19935" i="1"/>
  <c r="H19936" i="1"/>
  <c r="H19937" i="1"/>
  <c r="H19938" i="1"/>
  <c r="H19939" i="1"/>
  <c r="H19940" i="1"/>
  <c r="H19941" i="1"/>
  <c r="H19942" i="1"/>
  <c r="H19943" i="1"/>
  <c r="H19944" i="1"/>
  <c r="H19945" i="1"/>
  <c r="H19946" i="1"/>
  <c r="H19947" i="1"/>
  <c r="H19948" i="1"/>
  <c r="H19949" i="1"/>
  <c r="H19950" i="1"/>
  <c r="H19951" i="1"/>
  <c r="H19952" i="1"/>
  <c r="H19953" i="1"/>
  <c r="H19954" i="1"/>
  <c r="H19955" i="1"/>
  <c r="H19956" i="1"/>
  <c r="H19957" i="1"/>
  <c r="H19958" i="1"/>
  <c r="H19959" i="1"/>
  <c r="H19960" i="1"/>
  <c r="H19961" i="1"/>
  <c r="H19962" i="1"/>
  <c r="H19963" i="1"/>
  <c r="H19964" i="1"/>
  <c r="H19965" i="1"/>
  <c r="H19966" i="1"/>
  <c r="H19967" i="1"/>
  <c r="H19968" i="1"/>
  <c r="H19969" i="1"/>
  <c r="H19970" i="1"/>
  <c r="H19971" i="1"/>
  <c r="H19972" i="1"/>
  <c r="H19973" i="1"/>
  <c r="H19974" i="1"/>
  <c r="H19975" i="1"/>
  <c r="H19976" i="1"/>
  <c r="H19977" i="1"/>
  <c r="H19978" i="1"/>
  <c r="H19979" i="1"/>
  <c r="H19980" i="1"/>
  <c r="H19981" i="1"/>
  <c r="H19982" i="1"/>
  <c r="H19983" i="1"/>
  <c r="H19984" i="1"/>
  <c r="H19985" i="1"/>
  <c r="H19986" i="1"/>
  <c r="H19987" i="1"/>
  <c r="H19988" i="1"/>
  <c r="H19989" i="1"/>
  <c r="H19990" i="1"/>
  <c r="H19991" i="1"/>
  <c r="H19992" i="1"/>
  <c r="H19993" i="1"/>
  <c r="H19994" i="1"/>
  <c r="H19995" i="1"/>
  <c r="H19996" i="1"/>
  <c r="H19997" i="1"/>
  <c r="H19998" i="1"/>
  <c r="H19999" i="1"/>
  <c r="H20000" i="1"/>
  <c r="H20001" i="1"/>
  <c r="H20002" i="1"/>
  <c r="H20003" i="1"/>
  <c r="H20004" i="1"/>
  <c r="H20005" i="1"/>
  <c r="H20006" i="1"/>
  <c r="H20007" i="1"/>
  <c r="H20008" i="1"/>
  <c r="H20009" i="1"/>
  <c r="H20010" i="1"/>
  <c r="H20011" i="1"/>
  <c r="H20012" i="1"/>
  <c r="H20013" i="1"/>
  <c r="H20014" i="1"/>
  <c r="H20015" i="1"/>
  <c r="H20016" i="1"/>
  <c r="H20017" i="1"/>
  <c r="H20018" i="1"/>
  <c r="H20019" i="1"/>
  <c r="H20020" i="1"/>
  <c r="H20021" i="1"/>
  <c r="H20022" i="1"/>
  <c r="H20023" i="1"/>
  <c r="H20024" i="1"/>
  <c r="H20025" i="1"/>
  <c r="H20026" i="1"/>
  <c r="H20027" i="1"/>
  <c r="H20028" i="1"/>
  <c r="H20029" i="1"/>
  <c r="H20030" i="1"/>
  <c r="H20031" i="1"/>
  <c r="H20032" i="1"/>
  <c r="H20033" i="1"/>
  <c r="H20034" i="1"/>
  <c r="H20035" i="1"/>
  <c r="H20036" i="1"/>
  <c r="H20037" i="1"/>
  <c r="H20038" i="1"/>
  <c r="H20039" i="1"/>
  <c r="H20040" i="1"/>
  <c r="H20041" i="1"/>
  <c r="H20042" i="1"/>
  <c r="H20043" i="1"/>
  <c r="H20044" i="1"/>
  <c r="H20045" i="1"/>
  <c r="H20046" i="1"/>
  <c r="H20047" i="1"/>
  <c r="H20048" i="1"/>
  <c r="H20049" i="1"/>
  <c r="H20050" i="1"/>
  <c r="H20051" i="1"/>
  <c r="H20052" i="1"/>
  <c r="H20053" i="1"/>
  <c r="H20054" i="1"/>
  <c r="H20055" i="1"/>
  <c r="H20056" i="1"/>
  <c r="H20057" i="1"/>
  <c r="H20058" i="1"/>
  <c r="H20059" i="1"/>
  <c r="H20060" i="1"/>
  <c r="H20061" i="1"/>
  <c r="H20062" i="1"/>
  <c r="H20063" i="1"/>
  <c r="H20064" i="1"/>
  <c r="H20065" i="1"/>
  <c r="H20066" i="1"/>
  <c r="H20067" i="1"/>
  <c r="H20068" i="1"/>
  <c r="H20069" i="1"/>
  <c r="H20070" i="1"/>
  <c r="H20071" i="1"/>
  <c r="H20072" i="1"/>
  <c r="H20073" i="1"/>
  <c r="H20074" i="1"/>
  <c r="H20075" i="1"/>
  <c r="H20076" i="1"/>
  <c r="H20077" i="1"/>
  <c r="H20078" i="1"/>
  <c r="H20079" i="1"/>
  <c r="H20080" i="1"/>
  <c r="H20081" i="1"/>
  <c r="H20082" i="1"/>
  <c r="H20083" i="1"/>
  <c r="H20084" i="1"/>
  <c r="H20085" i="1"/>
  <c r="H20086" i="1"/>
  <c r="H20087" i="1"/>
  <c r="H20088" i="1"/>
  <c r="H20089" i="1"/>
  <c r="H20090" i="1"/>
  <c r="H20091" i="1"/>
  <c r="H20092" i="1"/>
  <c r="H20093" i="1"/>
  <c r="H20094" i="1"/>
  <c r="H20095" i="1"/>
  <c r="H20096" i="1"/>
  <c r="H20097" i="1"/>
  <c r="H20098" i="1"/>
  <c r="H20099" i="1"/>
  <c r="H20100" i="1"/>
  <c r="H20101" i="1"/>
  <c r="H20102" i="1"/>
  <c r="H20103" i="1"/>
  <c r="H20104" i="1"/>
  <c r="H20105" i="1"/>
  <c r="H20106" i="1"/>
  <c r="H20107" i="1"/>
  <c r="H20108" i="1"/>
  <c r="H20109" i="1"/>
  <c r="H20110" i="1"/>
  <c r="H20111" i="1"/>
  <c r="H20112" i="1"/>
  <c r="H20113" i="1"/>
  <c r="H20114" i="1"/>
  <c r="H20115" i="1"/>
  <c r="H20116" i="1"/>
  <c r="H20117" i="1"/>
  <c r="H20118" i="1"/>
  <c r="H20119" i="1"/>
  <c r="H20120" i="1"/>
  <c r="H20121" i="1"/>
  <c r="H20122" i="1"/>
  <c r="H20123" i="1"/>
  <c r="H20124" i="1"/>
  <c r="H20125" i="1"/>
  <c r="H20126" i="1"/>
  <c r="H20127" i="1"/>
  <c r="H20128" i="1"/>
  <c r="H20129" i="1"/>
  <c r="H20130" i="1"/>
  <c r="H20131" i="1"/>
  <c r="H20132" i="1"/>
  <c r="H20133" i="1"/>
  <c r="H20134" i="1"/>
  <c r="H20135" i="1"/>
  <c r="H20136" i="1"/>
  <c r="H20137" i="1"/>
  <c r="H20138" i="1"/>
  <c r="H20139" i="1"/>
  <c r="H20140" i="1"/>
  <c r="H20141" i="1"/>
  <c r="H20142" i="1"/>
  <c r="H20143" i="1"/>
  <c r="H20144" i="1"/>
  <c r="H20145" i="1"/>
  <c r="H20146" i="1"/>
  <c r="H20147" i="1"/>
  <c r="H20148" i="1"/>
  <c r="H20149" i="1"/>
  <c r="H20150" i="1"/>
  <c r="H20151" i="1"/>
  <c r="H20152" i="1"/>
  <c r="H20153" i="1"/>
  <c r="H20154" i="1"/>
  <c r="H20155" i="1"/>
  <c r="H20156" i="1"/>
  <c r="H20157" i="1"/>
  <c r="H20158" i="1"/>
  <c r="H20159" i="1"/>
  <c r="H20160" i="1"/>
  <c r="H20161" i="1"/>
  <c r="H20162" i="1"/>
  <c r="H20163" i="1"/>
  <c r="H20164" i="1"/>
  <c r="H20165" i="1"/>
  <c r="H20166" i="1"/>
  <c r="H20167" i="1"/>
  <c r="H20168" i="1"/>
  <c r="H20169" i="1"/>
  <c r="H20170" i="1"/>
  <c r="H20171" i="1"/>
  <c r="H20172" i="1"/>
  <c r="H20173" i="1"/>
  <c r="H20174" i="1"/>
  <c r="H20175" i="1"/>
  <c r="H20176" i="1"/>
  <c r="H20177" i="1"/>
  <c r="H20178" i="1"/>
  <c r="H20179" i="1"/>
  <c r="H20180" i="1"/>
  <c r="H20181" i="1"/>
  <c r="H20182" i="1"/>
  <c r="H20183" i="1"/>
  <c r="H20184" i="1"/>
  <c r="H20185" i="1"/>
  <c r="H20186" i="1"/>
  <c r="H20187" i="1"/>
  <c r="H20188" i="1"/>
  <c r="H20189" i="1"/>
  <c r="H20190" i="1"/>
  <c r="H20191" i="1"/>
  <c r="H20192" i="1"/>
  <c r="H20193" i="1"/>
  <c r="H20194" i="1"/>
  <c r="H20195" i="1"/>
  <c r="H20196" i="1"/>
  <c r="H20197" i="1"/>
  <c r="H20198" i="1"/>
  <c r="H20199" i="1"/>
  <c r="H20200" i="1"/>
  <c r="H20201" i="1"/>
  <c r="H20202" i="1"/>
  <c r="H20203" i="1"/>
  <c r="H20204" i="1"/>
  <c r="H20205" i="1"/>
  <c r="H20206" i="1"/>
  <c r="H20207" i="1"/>
  <c r="H20208" i="1"/>
  <c r="H20209" i="1"/>
  <c r="H20210" i="1"/>
  <c r="H20211" i="1"/>
  <c r="H20212" i="1"/>
  <c r="H20213" i="1"/>
  <c r="H20214" i="1"/>
  <c r="H20215" i="1"/>
  <c r="H20216" i="1"/>
  <c r="H20217" i="1"/>
  <c r="H20218" i="1"/>
  <c r="H20219" i="1"/>
  <c r="H20220" i="1"/>
  <c r="H20221" i="1"/>
  <c r="H20222" i="1"/>
  <c r="H20223" i="1"/>
  <c r="H20224" i="1"/>
  <c r="H20225" i="1"/>
  <c r="H20226" i="1"/>
  <c r="H20227" i="1"/>
  <c r="H20228" i="1"/>
  <c r="H20229" i="1"/>
  <c r="H20230" i="1"/>
  <c r="H20231" i="1"/>
  <c r="H20232" i="1"/>
  <c r="H20233" i="1"/>
  <c r="H20234" i="1"/>
  <c r="H20235" i="1"/>
  <c r="H20236" i="1"/>
  <c r="H20237" i="1"/>
  <c r="H20238" i="1"/>
  <c r="H20239" i="1"/>
  <c r="H20240" i="1"/>
  <c r="H20241" i="1"/>
  <c r="H20242" i="1"/>
  <c r="H20243" i="1"/>
  <c r="H20244" i="1"/>
  <c r="H20245" i="1"/>
  <c r="H20246" i="1"/>
  <c r="H20247" i="1"/>
  <c r="H20248" i="1"/>
  <c r="H20249" i="1"/>
  <c r="H20250" i="1"/>
  <c r="H20251" i="1"/>
  <c r="H20252" i="1"/>
  <c r="H20253" i="1"/>
  <c r="H20254" i="1"/>
  <c r="H20255" i="1"/>
  <c r="H20256" i="1"/>
  <c r="H20257" i="1"/>
  <c r="H20258" i="1"/>
  <c r="H20259" i="1"/>
  <c r="H20260" i="1"/>
  <c r="H20261" i="1"/>
  <c r="H20262" i="1"/>
  <c r="H20263" i="1"/>
  <c r="H20264" i="1"/>
  <c r="H20265" i="1"/>
  <c r="H20266" i="1"/>
  <c r="H20267" i="1"/>
  <c r="H20268" i="1"/>
  <c r="H20269" i="1"/>
  <c r="H20270" i="1"/>
  <c r="H20271" i="1"/>
  <c r="H20272" i="1"/>
  <c r="H20273" i="1"/>
  <c r="H20274" i="1"/>
  <c r="H20275" i="1"/>
  <c r="H20276" i="1"/>
  <c r="H20277" i="1"/>
  <c r="H20278" i="1"/>
  <c r="H20279" i="1"/>
  <c r="H20280" i="1"/>
  <c r="H20281" i="1"/>
  <c r="H20282" i="1"/>
  <c r="H20283" i="1"/>
  <c r="H20284" i="1"/>
  <c r="H20285" i="1"/>
  <c r="H20286" i="1"/>
  <c r="H20287" i="1"/>
  <c r="H20288" i="1"/>
  <c r="H20289" i="1"/>
  <c r="H20290" i="1"/>
  <c r="H20291" i="1"/>
  <c r="H20292" i="1"/>
  <c r="H20293" i="1"/>
  <c r="H20294" i="1"/>
  <c r="H20295" i="1"/>
  <c r="H20296" i="1"/>
  <c r="H20297" i="1"/>
  <c r="H20298" i="1"/>
  <c r="H20299" i="1"/>
  <c r="H20300" i="1"/>
  <c r="H20301" i="1"/>
  <c r="H20302" i="1"/>
  <c r="H20303" i="1"/>
  <c r="H20304" i="1"/>
  <c r="H20305" i="1"/>
  <c r="H20306" i="1"/>
  <c r="H20307" i="1"/>
  <c r="H20308" i="1"/>
  <c r="H20309" i="1"/>
  <c r="H20310" i="1"/>
  <c r="H20311" i="1"/>
  <c r="H20312" i="1"/>
  <c r="H20313" i="1"/>
  <c r="H20314" i="1"/>
  <c r="H20315" i="1"/>
  <c r="H20316" i="1"/>
  <c r="H20317" i="1"/>
  <c r="H20318" i="1"/>
  <c r="H20319" i="1"/>
  <c r="H20320" i="1"/>
  <c r="H20321" i="1"/>
  <c r="H20322" i="1"/>
  <c r="H20323" i="1"/>
  <c r="H20324" i="1"/>
  <c r="H20325" i="1"/>
  <c r="H20326" i="1"/>
  <c r="H20327" i="1"/>
  <c r="H20328" i="1"/>
  <c r="H20329" i="1"/>
  <c r="H20330" i="1"/>
  <c r="H20331" i="1"/>
  <c r="H20332" i="1"/>
  <c r="H20333" i="1"/>
  <c r="H20334" i="1"/>
  <c r="H20335" i="1"/>
  <c r="H20336" i="1"/>
  <c r="H20337" i="1"/>
  <c r="H20338" i="1"/>
  <c r="H20339" i="1"/>
  <c r="H20340" i="1"/>
  <c r="H20341" i="1"/>
  <c r="H20342" i="1"/>
  <c r="H20343" i="1"/>
  <c r="H20344" i="1"/>
  <c r="H20345" i="1"/>
  <c r="H20346" i="1"/>
  <c r="H20347" i="1"/>
  <c r="H20348" i="1"/>
  <c r="H20349" i="1"/>
  <c r="H20350" i="1"/>
  <c r="H20351" i="1"/>
  <c r="H20352" i="1"/>
  <c r="H20353" i="1"/>
  <c r="H20354" i="1"/>
  <c r="H20355" i="1"/>
  <c r="H20356" i="1"/>
  <c r="H20357" i="1"/>
  <c r="H20358" i="1"/>
  <c r="H20359" i="1"/>
  <c r="H20360" i="1"/>
  <c r="H20361" i="1"/>
  <c r="H20362" i="1"/>
  <c r="H20363" i="1"/>
  <c r="H20364" i="1"/>
  <c r="H20365" i="1"/>
  <c r="H20366" i="1"/>
  <c r="H20367" i="1"/>
  <c r="H20368" i="1"/>
  <c r="H20369" i="1"/>
  <c r="H20370" i="1"/>
  <c r="H20371" i="1"/>
  <c r="H20372" i="1"/>
  <c r="H20373" i="1"/>
  <c r="H20374" i="1"/>
  <c r="H20375" i="1"/>
  <c r="H20376" i="1"/>
  <c r="H20377" i="1"/>
  <c r="H20378" i="1"/>
  <c r="H20379" i="1"/>
  <c r="H20380" i="1"/>
  <c r="H20381" i="1"/>
  <c r="H20382" i="1"/>
  <c r="H20383" i="1"/>
  <c r="H20384" i="1"/>
  <c r="H20385" i="1"/>
  <c r="H20386" i="1"/>
  <c r="H20387" i="1"/>
  <c r="H20388" i="1"/>
  <c r="H20389" i="1"/>
  <c r="H20390" i="1"/>
  <c r="H20391" i="1"/>
  <c r="H20392" i="1"/>
  <c r="H20393" i="1"/>
  <c r="H20394" i="1"/>
  <c r="H20395" i="1"/>
  <c r="H20396" i="1"/>
  <c r="H20397" i="1"/>
  <c r="H20398" i="1"/>
  <c r="H20399" i="1"/>
  <c r="H20400" i="1"/>
  <c r="H20401" i="1"/>
  <c r="H20402" i="1"/>
  <c r="H20403" i="1"/>
  <c r="H20404" i="1"/>
  <c r="H20405" i="1"/>
  <c r="H20406" i="1"/>
  <c r="H20407" i="1"/>
  <c r="H20408" i="1"/>
  <c r="H20409" i="1"/>
  <c r="H20410" i="1"/>
  <c r="H20411" i="1"/>
  <c r="H20412" i="1"/>
  <c r="H20413" i="1"/>
  <c r="H20414" i="1"/>
  <c r="H20415" i="1"/>
  <c r="H20416" i="1"/>
  <c r="H20417" i="1"/>
  <c r="H20418" i="1"/>
  <c r="H20419" i="1"/>
  <c r="H20420" i="1"/>
  <c r="H20421" i="1"/>
  <c r="H20422" i="1"/>
  <c r="H20423" i="1"/>
  <c r="H20424" i="1"/>
  <c r="H20425" i="1"/>
  <c r="H20426" i="1"/>
  <c r="H20427" i="1"/>
  <c r="H20428" i="1"/>
  <c r="H20429" i="1"/>
  <c r="H20430" i="1"/>
  <c r="H20431" i="1"/>
  <c r="H20432" i="1"/>
  <c r="H20433" i="1"/>
  <c r="H20434" i="1"/>
  <c r="H20435" i="1"/>
  <c r="H20436" i="1"/>
  <c r="H20437" i="1"/>
  <c r="H20438" i="1"/>
  <c r="H20439" i="1"/>
  <c r="H20440" i="1"/>
  <c r="H20441" i="1"/>
  <c r="H20442" i="1"/>
  <c r="H20443" i="1"/>
  <c r="H20444" i="1"/>
  <c r="H20445" i="1"/>
  <c r="H20446" i="1"/>
  <c r="H20447" i="1"/>
  <c r="H20448" i="1"/>
  <c r="H20449" i="1"/>
  <c r="H20450" i="1"/>
  <c r="H20451" i="1"/>
  <c r="H20452" i="1"/>
  <c r="H20453" i="1"/>
  <c r="H20454" i="1"/>
  <c r="H20455" i="1"/>
  <c r="H20456" i="1"/>
  <c r="H20457" i="1"/>
  <c r="H20458" i="1"/>
  <c r="H20459" i="1"/>
  <c r="H20460" i="1"/>
  <c r="H20461" i="1"/>
  <c r="H20462" i="1"/>
  <c r="H20463" i="1"/>
  <c r="H20464" i="1"/>
  <c r="H20465" i="1"/>
  <c r="H20466" i="1"/>
  <c r="H20467" i="1"/>
  <c r="H20468" i="1"/>
  <c r="H20469" i="1"/>
  <c r="H20470" i="1"/>
  <c r="H20471" i="1"/>
  <c r="H20472" i="1"/>
  <c r="H20473" i="1"/>
  <c r="H20474" i="1"/>
  <c r="H20475" i="1"/>
  <c r="H20476" i="1"/>
  <c r="H20477" i="1"/>
  <c r="H20478" i="1"/>
  <c r="H20479" i="1"/>
  <c r="H20480" i="1"/>
  <c r="H20481" i="1"/>
  <c r="H20482" i="1"/>
  <c r="H20483" i="1"/>
  <c r="H20484" i="1"/>
  <c r="H20485" i="1"/>
  <c r="H20486" i="1"/>
  <c r="H20487" i="1"/>
  <c r="H20488" i="1"/>
  <c r="H20489" i="1"/>
  <c r="H20490" i="1"/>
  <c r="H20491" i="1"/>
  <c r="H20492" i="1"/>
  <c r="H20493" i="1"/>
  <c r="H20494" i="1"/>
  <c r="H20495" i="1"/>
  <c r="H20496" i="1"/>
  <c r="H20497" i="1"/>
  <c r="H20498" i="1"/>
  <c r="H20499" i="1"/>
  <c r="H20500" i="1"/>
  <c r="H20501" i="1"/>
  <c r="H20502" i="1"/>
  <c r="H20503" i="1"/>
  <c r="H20504" i="1"/>
  <c r="H20505" i="1"/>
  <c r="H20506" i="1"/>
  <c r="H20507" i="1"/>
  <c r="H20508" i="1"/>
  <c r="H20509" i="1"/>
  <c r="H20510" i="1"/>
  <c r="H20511" i="1"/>
  <c r="H20512" i="1"/>
  <c r="H20513" i="1"/>
  <c r="H20514" i="1"/>
  <c r="H20515" i="1"/>
  <c r="H20516" i="1"/>
  <c r="H20517" i="1"/>
  <c r="H20518" i="1"/>
  <c r="H20519" i="1"/>
  <c r="H20520" i="1"/>
  <c r="H20521" i="1"/>
  <c r="H20522" i="1"/>
  <c r="H20523" i="1"/>
  <c r="H20524" i="1"/>
  <c r="H20525" i="1"/>
  <c r="H20526" i="1"/>
  <c r="H20527" i="1"/>
  <c r="H20528" i="1"/>
  <c r="H20529" i="1"/>
  <c r="H20530" i="1"/>
  <c r="H20531" i="1"/>
  <c r="H20532" i="1"/>
  <c r="H20533" i="1"/>
  <c r="H20534" i="1"/>
  <c r="H20535" i="1"/>
  <c r="H20536" i="1"/>
  <c r="H20537" i="1"/>
  <c r="H20538" i="1"/>
  <c r="H20539" i="1"/>
  <c r="H20540" i="1"/>
  <c r="H20541" i="1"/>
  <c r="H20542" i="1"/>
  <c r="H20543" i="1"/>
  <c r="H20544" i="1"/>
  <c r="H20545" i="1"/>
  <c r="H20546" i="1"/>
  <c r="H20547" i="1"/>
  <c r="H20548" i="1"/>
  <c r="H20549" i="1"/>
  <c r="H20550" i="1"/>
  <c r="H20551" i="1"/>
  <c r="H20552" i="1"/>
  <c r="H20553" i="1"/>
  <c r="H20554" i="1"/>
  <c r="H20555" i="1"/>
  <c r="H20556" i="1"/>
  <c r="H20557" i="1"/>
  <c r="H20558" i="1"/>
  <c r="H20559" i="1"/>
  <c r="H20560" i="1"/>
  <c r="H20561" i="1"/>
  <c r="H20562" i="1"/>
  <c r="H20563" i="1"/>
  <c r="H20564" i="1"/>
  <c r="H20565" i="1"/>
  <c r="H20566" i="1"/>
  <c r="H20567" i="1"/>
  <c r="H20568" i="1"/>
  <c r="H20569" i="1"/>
  <c r="H20570" i="1"/>
  <c r="H20571" i="1"/>
  <c r="H20572" i="1"/>
  <c r="H20573" i="1"/>
  <c r="H20574" i="1"/>
  <c r="H20575" i="1"/>
  <c r="H20576" i="1"/>
  <c r="H20577" i="1"/>
  <c r="H20578" i="1"/>
  <c r="H20579" i="1"/>
  <c r="H20580" i="1"/>
  <c r="H20581" i="1"/>
  <c r="H20582" i="1"/>
  <c r="H20583" i="1"/>
  <c r="H20584" i="1"/>
  <c r="H20585" i="1"/>
  <c r="H20586" i="1"/>
  <c r="H20587" i="1"/>
  <c r="H20588" i="1"/>
  <c r="H20589" i="1"/>
  <c r="H20590" i="1"/>
  <c r="H20591" i="1"/>
  <c r="H20592" i="1"/>
  <c r="H20593" i="1"/>
  <c r="H20594" i="1"/>
  <c r="H20595" i="1"/>
  <c r="H20596" i="1"/>
  <c r="H20597" i="1"/>
  <c r="H20598" i="1"/>
  <c r="H20599" i="1"/>
  <c r="H20600" i="1"/>
  <c r="H20601" i="1"/>
  <c r="H20602" i="1"/>
  <c r="H20603" i="1"/>
  <c r="H20604" i="1"/>
  <c r="H20605" i="1"/>
  <c r="H20606" i="1"/>
  <c r="H20607" i="1"/>
  <c r="H20608" i="1"/>
  <c r="H20609" i="1"/>
  <c r="H20610" i="1"/>
  <c r="H20611" i="1"/>
  <c r="H20612" i="1"/>
  <c r="H20613" i="1"/>
  <c r="H20614" i="1"/>
  <c r="H20615" i="1"/>
  <c r="H20616" i="1"/>
  <c r="H20617" i="1"/>
  <c r="H20618" i="1"/>
  <c r="H20619" i="1"/>
  <c r="H20620" i="1"/>
  <c r="H20621" i="1"/>
  <c r="H20622" i="1"/>
  <c r="H20623" i="1"/>
  <c r="H20624" i="1"/>
  <c r="H20625" i="1"/>
  <c r="H20626" i="1"/>
  <c r="H20627" i="1"/>
  <c r="H20628" i="1"/>
  <c r="H20629" i="1"/>
  <c r="H20630" i="1"/>
  <c r="H20631" i="1"/>
  <c r="H20632" i="1"/>
  <c r="H20633" i="1"/>
  <c r="H20634" i="1"/>
  <c r="H20635" i="1"/>
  <c r="H20636" i="1"/>
  <c r="H20637" i="1"/>
  <c r="H20638" i="1"/>
  <c r="H20639" i="1"/>
  <c r="H20640" i="1"/>
  <c r="H20641" i="1"/>
  <c r="H20642" i="1"/>
  <c r="H20643" i="1"/>
  <c r="H20644" i="1"/>
  <c r="H20645" i="1"/>
  <c r="H20646" i="1"/>
  <c r="H20647" i="1"/>
  <c r="H20648" i="1"/>
  <c r="H20649" i="1"/>
  <c r="H20650" i="1"/>
  <c r="H20651" i="1"/>
  <c r="H20652" i="1"/>
  <c r="H20653" i="1"/>
  <c r="H20654" i="1"/>
  <c r="H20655" i="1"/>
  <c r="H20656" i="1"/>
  <c r="H20657" i="1"/>
  <c r="H20658" i="1"/>
  <c r="H20659" i="1"/>
  <c r="H20660" i="1"/>
  <c r="H20661" i="1"/>
  <c r="H20662" i="1"/>
  <c r="H20663" i="1"/>
  <c r="H20664" i="1"/>
  <c r="H20665" i="1"/>
  <c r="H20666" i="1"/>
  <c r="H20667" i="1"/>
  <c r="H20668" i="1"/>
  <c r="H20669" i="1"/>
  <c r="H20670" i="1"/>
  <c r="H20671" i="1"/>
  <c r="H20672" i="1"/>
  <c r="H20673" i="1"/>
  <c r="H20674" i="1"/>
  <c r="H20675" i="1"/>
  <c r="H20676" i="1"/>
  <c r="H20677" i="1"/>
  <c r="H20678" i="1"/>
  <c r="H20679" i="1"/>
  <c r="H20680" i="1"/>
  <c r="H20681" i="1"/>
  <c r="H20682" i="1"/>
  <c r="H20683" i="1"/>
  <c r="H20684" i="1"/>
  <c r="H20685" i="1"/>
  <c r="H20686" i="1"/>
  <c r="H20687" i="1"/>
  <c r="H20688" i="1"/>
  <c r="H20689" i="1"/>
  <c r="H20690" i="1"/>
  <c r="H20691" i="1"/>
  <c r="H20692" i="1"/>
  <c r="H20693" i="1"/>
  <c r="H20694" i="1"/>
  <c r="H20695" i="1"/>
  <c r="H20696" i="1"/>
  <c r="H20697" i="1"/>
  <c r="H20698" i="1"/>
  <c r="H20699" i="1"/>
  <c r="H20700" i="1"/>
  <c r="H20701" i="1"/>
  <c r="H20702" i="1"/>
  <c r="H20703" i="1"/>
  <c r="H20704" i="1"/>
  <c r="H20705" i="1"/>
  <c r="H20706" i="1"/>
  <c r="H20707" i="1"/>
  <c r="H20708" i="1"/>
  <c r="H20709" i="1"/>
  <c r="H20710" i="1"/>
  <c r="H20711" i="1"/>
  <c r="H20712" i="1"/>
  <c r="H20713" i="1"/>
  <c r="H20714" i="1"/>
  <c r="H20715" i="1"/>
  <c r="H20716" i="1"/>
  <c r="H20717" i="1"/>
  <c r="H20718" i="1"/>
  <c r="H20719" i="1"/>
  <c r="H20720" i="1"/>
  <c r="H20721" i="1"/>
  <c r="H20722" i="1"/>
  <c r="H20723" i="1"/>
  <c r="H20724" i="1"/>
  <c r="H20725" i="1"/>
  <c r="H20726" i="1"/>
  <c r="H20727" i="1"/>
  <c r="H20728" i="1"/>
  <c r="H20729" i="1"/>
  <c r="H20730" i="1"/>
  <c r="H20731" i="1"/>
  <c r="H20732" i="1"/>
  <c r="H20733" i="1"/>
  <c r="H20734" i="1"/>
  <c r="H20735" i="1"/>
  <c r="H20736" i="1"/>
  <c r="H20737" i="1"/>
  <c r="H20738" i="1"/>
  <c r="H20739" i="1"/>
  <c r="H20740" i="1"/>
  <c r="H20741" i="1"/>
  <c r="H20742" i="1"/>
  <c r="H20743" i="1"/>
  <c r="H20744" i="1"/>
  <c r="H20745" i="1"/>
  <c r="H20746" i="1"/>
  <c r="H20747" i="1"/>
  <c r="H20748" i="1"/>
  <c r="H20749" i="1"/>
  <c r="H20750" i="1"/>
  <c r="H20751" i="1"/>
  <c r="H20752" i="1"/>
  <c r="H20753" i="1"/>
  <c r="H20754" i="1"/>
  <c r="H20755" i="1"/>
  <c r="H20756" i="1"/>
  <c r="H20757" i="1"/>
  <c r="H20758" i="1"/>
  <c r="H20759" i="1"/>
  <c r="H20760" i="1"/>
  <c r="H20761" i="1"/>
  <c r="H20762" i="1"/>
  <c r="H20763" i="1"/>
  <c r="H20764" i="1"/>
  <c r="H20765" i="1"/>
  <c r="H20766" i="1"/>
  <c r="H20767" i="1"/>
  <c r="H20768" i="1"/>
  <c r="H20769" i="1"/>
  <c r="H20770" i="1"/>
  <c r="H20771" i="1"/>
  <c r="H20772" i="1"/>
  <c r="H20773" i="1"/>
  <c r="H20774" i="1"/>
  <c r="H20775" i="1"/>
  <c r="H20776" i="1"/>
  <c r="H20777" i="1"/>
  <c r="H20778" i="1"/>
  <c r="H20779" i="1"/>
  <c r="H20780" i="1"/>
  <c r="H20781" i="1"/>
  <c r="H20782" i="1"/>
  <c r="H20783" i="1"/>
  <c r="H20784" i="1"/>
  <c r="H20785" i="1"/>
  <c r="H20786" i="1"/>
  <c r="H20787" i="1"/>
  <c r="H20788" i="1"/>
  <c r="H20789" i="1"/>
  <c r="H20790" i="1"/>
  <c r="H20791" i="1"/>
  <c r="H20792" i="1"/>
  <c r="H20793" i="1"/>
  <c r="H20794" i="1"/>
  <c r="H20795" i="1"/>
  <c r="H20796" i="1"/>
  <c r="H20797" i="1"/>
  <c r="H20798" i="1"/>
  <c r="H20799" i="1"/>
  <c r="H20800" i="1"/>
  <c r="H20801" i="1"/>
  <c r="H20802" i="1"/>
  <c r="H20803" i="1"/>
  <c r="H20804" i="1"/>
  <c r="H20805" i="1"/>
  <c r="H20806" i="1"/>
  <c r="H20807" i="1"/>
  <c r="H20808" i="1"/>
  <c r="H20809" i="1"/>
  <c r="H20810" i="1"/>
  <c r="H20811" i="1"/>
  <c r="H20812" i="1"/>
  <c r="H20813" i="1"/>
  <c r="H20814" i="1"/>
  <c r="H20815" i="1"/>
  <c r="H20816" i="1"/>
  <c r="H20817" i="1"/>
  <c r="H20818" i="1"/>
  <c r="H20819" i="1"/>
  <c r="H20820" i="1"/>
  <c r="H20821" i="1"/>
  <c r="H20822" i="1"/>
  <c r="H20823" i="1"/>
  <c r="H20824" i="1"/>
  <c r="H20825" i="1"/>
  <c r="H20826" i="1"/>
  <c r="H20827" i="1"/>
  <c r="H20828" i="1"/>
  <c r="H20829" i="1"/>
  <c r="H20830" i="1"/>
  <c r="H20831" i="1"/>
  <c r="H20832" i="1"/>
  <c r="H20833" i="1"/>
  <c r="H20834" i="1"/>
  <c r="H20835" i="1"/>
  <c r="H20836" i="1"/>
  <c r="H20837" i="1"/>
  <c r="H20838" i="1"/>
  <c r="H20839" i="1"/>
  <c r="H20840" i="1"/>
  <c r="H20841" i="1"/>
  <c r="H20842" i="1"/>
  <c r="H20843" i="1"/>
  <c r="H20844" i="1"/>
  <c r="H20845" i="1"/>
  <c r="H20846" i="1"/>
  <c r="H20847" i="1"/>
  <c r="H20848" i="1"/>
  <c r="H20849" i="1"/>
  <c r="H20850" i="1"/>
  <c r="H20851" i="1"/>
  <c r="H20852" i="1"/>
  <c r="H20853" i="1"/>
  <c r="H20854" i="1"/>
  <c r="H20855" i="1"/>
  <c r="H20856" i="1"/>
  <c r="H20857" i="1"/>
  <c r="H20858" i="1"/>
  <c r="H20859" i="1"/>
  <c r="H20860" i="1"/>
  <c r="H20861" i="1"/>
  <c r="H20862" i="1"/>
  <c r="H20863" i="1"/>
  <c r="H20864" i="1"/>
  <c r="H20865" i="1"/>
  <c r="H20866" i="1"/>
  <c r="H20867" i="1"/>
  <c r="H20868" i="1"/>
  <c r="H20869" i="1"/>
  <c r="H20870" i="1"/>
  <c r="H20871" i="1"/>
  <c r="H20872" i="1"/>
  <c r="H20873" i="1"/>
  <c r="H20874" i="1"/>
  <c r="H20875" i="1"/>
  <c r="H20876" i="1"/>
  <c r="H20877" i="1"/>
  <c r="H20878" i="1"/>
  <c r="H20879" i="1"/>
  <c r="H20880" i="1"/>
  <c r="H20881" i="1"/>
  <c r="H20882" i="1"/>
  <c r="H20883" i="1"/>
  <c r="H20884" i="1"/>
  <c r="H20885" i="1"/>
  <c r="H20886" i="1"/>
  <c r="H20887" i="1"/>
  <c r="H20888" i="1"/>
  <c r="H20889" i="1"/>
  <c r="H20890" i="1"/>
  <c r="H20891" i="1"/>
  <c r="H20892" i="1"/>
  <c r="H20893" i="1"/>
  <c r="H20894" i="1"/>
  <c r="H20895" i="1"/>
  <c r="H20896" i="1"/>
  <c r="H20897" i="1"/>
  <c r="H20898" i="1"/>
  <c r="H20899" i="1"/>
  <c r="H20900" i="1"/>
  <c r="H20901" i="1"/>
  <c r="H20902" i="1"/>
  <c r="H20903" i="1"/>
  <c r="H20904" i="1"/>
  <c r="H20905" i="1"/>
  <c r="H20906" i="1"/>
  <c r="H20907" i="1"/>
  <c r="H20908" i="1"/>
  <c r="H20909" i="1"/>
  <c r="H20910" i="1"/>
  <c r="H20911" i="1"/>
  <c r="H20912" i="1"/>
  <c r="H20913" i="1"/>
  <c r="H20914" i="1"/>
  <c r="H20915" i="1"/>
  <c r="H20916" i="1"/>
  <c r="H20917" i="1"/>
  <c r="H20918" i="1"/>
  <c r="H20919" i="1"/>
  <c r="H20920" i="1"/>
  <c r="H20921" i="1"/>
  <c r="H20922" i="1"/>
  <c r="H20923" i="1"/>
  <c r="H20924" i="1"/>
  <c r="H20925" i="1"/>
  <c r="H20926" i="1"/>
  <c r="H20927" i="1"/>
  <c r="H20928" i="1"/>
  <c r="H20929" i="1"/>
  <c r="H20930" i="1"/>
  <c r="H20931" i="1"/>
  <c r="H20932" i="1"/>
  <c r="H20933" i="1"/>
  <c r="H20934" i="1"/>
  <c r="H20935" i="1"/>
  <c r="H20936" i="1"/>
  <c r="H20937" i="1"/>
  <c r="H20938" i="1"/>
  <c r="H20939" i="1"/>
  <c r="H20940" i="1"/>
  <c r="H20941" i="1"/>
  <c r="H20942" i="1"/>
  <c r="H20943" i="1"/>
  <c r="H20944" i="1"/>
  <c r="H20945" i="1"/>
  <c r="H20946" i="1"/>
  <c r="H20947" i="1"/>
  <c r="H20948" i="1"/>
  <c r="H20949" i="1"/>
  <c r="H20950" i="1"/>
  <c r="H20951" i="1"/>
  <c r="H20952" i="1"/>
  <c r="H20953" i="1"/>
  <c r="H20954" i="1"/>
  <c r="H20955" i="1"/>
  <c r="H20956" i="1"/>
  <c r="H20957" i="1"/>
  <c r="H20958" i="1"/>
  <c r="H20959" i="1"/>
  <c r="H20960" i="1"/>
  <c r="H20961" i="1"/>
  <c r="H20962" i="1"/>
  <c r="H20963" i="1"/>
  <c r="H20964" i="1"/>
  <c r="H20965" i="1"/>
  <c r="H20966" i="1"/>
  <c r="H20967" i="1"/>
  <c r="H20968" i="1"/>
  <c r="H20969" i="1"/>
  <c r="H20970" i="1"/>
  <c r="H20971" i="1"/>
  <c r="H20972" i="1"/>
  <c r="H20973" i="1"/>
  <c r="H20974" i="1"/>
  <c r="H20975" i="1"/>
  <c r="H20976" i="1"/>
  <c r="H20977" i="1"/>
  <c r="H20978" i="1"/>
  <c r="H20979" i="1"/>
  <c r="H20980" i="1"/>
  <c r="H20981" i="1"/>
  <c r="H20982" i="1"/>
  <c r="H20983" i="1"/>
  <c r="H20984" i="1"/>
  <c r="H20985" i="1"/>
  <c r="H20986" i="1"/>
  <c r="H20987" i="1"/>
  <c r="H20988" i="1"/>
  <c r="H20989" i="1"/>
  <c r="H20990" i="1"/>
  <c r="H20991" i="1"/>
  <c r="H20992" i="1"/>
  <c r="H20993" i="1"/>
  <c r="H20994" i="1"/>
  <c r="H20995" i="1"/>
  <c r="H20996" i="1"/>
  <c r="H20997" i="1"/>
  <c r="H20998" i="1"/>
  <c r="H20999" i="1"/>
  <c r="H21000" i="1"/>
  <c r="H21001" i="1"/>
  <c r="H21002" i="1"/>
  <c r="H21003" i="1"/>
  <c r="H21004" i="1"/>
  <c r="H21005" i="1"/>
  <c r="H21006" i="1"/>
  <c r="H21007" i="1"/>
  <c r="H21008" i="1"/>
  <c r="H21009" i="1"/>
  <c r="H21010" i="1"/>
  <c r="H21011" i="1"/>
  <c r="H21012" i="1"/>
  <c r="H21013" i="1"/>
  <c r="H21014" i="1"/>
  <c r="H21015" i="1"/>
  <c r="H21016" i="1"/>
  <c r="H21017" i="1"/>
  <c r="H21018" i="1"/>
  <c r="H21019" i="1"/>
  <c r="H21020" i="1"/>
  <c r="H21021" i="1"/>
  <c r="H21022" i="1"/>
  <c r="H21023" i="1"/>
  <c r="H21024" i="1"/>
  <c r="H21025" i="1"/>
  <c r="H21026" i="1"/>
  <c r="H21027" i="1"/>
  <c r="H21028" i="1"/>
  <c r="H21029" i="1"/>
  <c r="H21030" i="1"/>
  <c r="H21031" i="1"/>
  <c r="H21032" i="1"/>
  <c r="H21033" i="1"/>
  <c r="H21034" i="1"/>
  <c r="H21035" i="1"/>
  <c r="H21036" i="1"/>
  <c r="H21037" i="1"/>
  <c r="H21038" i="1"/>
  <c r="H21039" i="1"/>
  <c r="H21040" i="1"/>
  <c r="H21041" i="1"/>
  <c r="H21042" i="1"/>
  <c r="H21043" i="1"/>
  <c r="H21044" i="1"/>
  <c r="H21045" i="1"/>
  <c r="H21046" i="1"/>
  <c r="H21047" i="1"/>
  <c r="H21048" i="1"/>
  <c r="H21049" i="1"/>
  <c r="H21050" i="1"/>
  <c r="H21051" i="1"/>
  <c r="H21052" i="1"/>
  <c r="H21053" i="1"/>
  <c r="H21054" i="1"/>
  <c r="H21055" i="1"/>
  <c r="H21056" i="1"/>
  <c r="H21057" i="1"/>
  <c r="H21058" i="1"/>
  <c r="H21059" i="1"/>
  <c r="H21060" i="1"/>
  <c r="H21061" i="1"/>
  <c r="H21062" i="1"/>
  <c r="H21063" i="1"/>
  <c r="H21064" i="1"/>
  <c r="H21065" i="1"/>
  <c r="H21066" i="1"/>
  <c r="H21067" i="1"/>
  <c r="H21068" i="1"/>
  <c r="H21069" i="1"/>
  <c r="H21070" i="1"/>
  <c r="H21071" i="1"/>
  <c r="H21072" i="1"/>
  <c r="H21073" i="1"/>
  <c r="H21074" i="1"/>
  <c r="H21075" i="1"/>
  <c r="H21076" i="1"/>
  <c r="H21077" i="1"/>
  <c r="H21078" i="1"/>
  <c r="H21079" i="1"/>
  <c r="H21080" i="1"/>
  <c r="H21081" i="1"/>
  <c r="H21082" i="1"/>
  <c r="H21083" i="1"/>
  <c r="H21084" i="1"/>
  <c r="H21085" i="1"/>
  <c r="H21086" i="1"/>
  <c r="H21087" i="1"/>
  <c r="H21088" i="1"/>
  <c r="H21089" i="1"/>
  <c r="H21090" i="1"/>
  <c r="H21091" i="1"/>
  <c r="H21092" i="1"/>
  <c r="H21093" i="1"/>
  <c r="H21094" i="1"/>
  <c r="H21095" i="1"/>
  <c r="H21096" i="1"/>
  <c r="H21097" i="1"/>
  <c r="H21098" i="1"/>
  <c r="H21099" i="1"/>
  <c r="H21100" i="1"/>
  <c r="H21101" i="1"/>
  <c r="H21102" i="1"/>
  <c r="H21103" i="1"/>
  <c r="H21104" i="1"/>
  <c r="H21105" i="1"/>
  <c r="H21106" i="1"/>
  <c r="H21107" i="1"/>
  <c r="H21108" i="1"/>
  <c r="H21109" i="1"/>
  <c r="H21110" i="1"/>
  <c r="H21111" i="1"/>
  <c r="H21112" i="1"/>
  <c r="H21113" i="1"/>
  <c r="H21114" i="1"/>
  <c r="H21115" i="1"/>
  <c r="H21116" i="1"/>
  <c r="H21117" i="1"/>
  <c r="H21118" i="1"/>
  <c r="H21119" i="1"/>
  <c r="H21120" i="1"/>
  <c r="H21121" i="1"/>
  <c r="H21122" i="1"/>
  <c r="H21123" i="1"/>
  <c r="H21124" i="1"/>
  <c r="H21125" i="1"/>
  <c r="H21126" i="1"/>
  <c r="H21127" i="1"/>
  <c r="H21128" i="1"/>
  <c r="H21129" i="1"/>
  <c r="H21130" i="1"/>
  <c r="H21131" i="1"/>
  <c r="H21132" i="1"/>
  <c r="H21133" i="1"/>
  <c r="H21134" i="1"/>
  <c r="H21135" i="1"/>
  <c r="H21136" i="1"/>
  <c r="H21137" i="1"/>
  <c r="H21138" i="1"/>
  <c r="H21139" i="1"/>
  <c r="H21140" i="1"/>
  <c r="H21141" i="1"/>
  <c r="H21142" i="1"/>
  <c r="H21143" i="1"/>
  <c r="H21144" i="1"/>
  <c r="H21145" i="1"/>
  <c r="H21146" i="1"/>
  <c r="H21147" i="1"/>
  <c r="H21148" i="1"/>
  <c r="H21149" i="1"/>
  <c r="H21150" i="1"/>
  <c r="H21151" i="1"/>
  <c r="H21152" i="1"/>
  <c r="H21153" i="1"/>
  <c r="H21154" i="1"/>
  <c r="H21155" i="1"/>
  <c r="H21156" i="1"/>
  <c r="H21157" i="1"/>
  <c r="H21158" i="1"/>
  <c r="H21159" i="1"/>
  <c r="H21160" i="1"/>
  <c r="H21161" i="1"/>
  <c r="H21162" i="1"/>
  <c r="H21163" i="1"/>
  <c r="H21164" i="1"/>
  <c r="H21165" i="1"/>
  <c r="H21166" i="1"/>
  <c r="H21167" i="1"/>
  <c r="H21168" i="1"/>
  <c r="H21169" i="1"/>
  <c r="H21170" i="1"/>
  <c r="H21171" i="1"/>
  <c r="H21172" i="1"/>
  <c r="H21173" i="1"/>
  <c r="H21174" i="1"/>
  <c r="H21175" i="1"/>
  <c r="H21176" i="1"/>
  <c r="H21177" i="1"/>
  <c r="H21178" i="1"/>
  <c r="H21179" i="1"/>
  <c r="H21180" i="1"/>
  <c r="H21181" i="1"/>
  <c r="H21182" i="1"/>
  <c r="H21183" i="1"/>
  <c r="H21184" i="1"/>
  <c r="H21185" i="1"/>
  <c r="H21186" i="1"/>
  <c r="H21187" i="1"/>
  <c r="H21188" i="1"/>
  <c r="H21189" i="1"/>
  <c r="H21190" i="1"/>
  <c r="H21191" i="1"/>
  <c r="H21192" i="1"/>
  <c r="H21193" i="1"/>
  <c r="H21194" i="1"/>
  <c r="H21195" i="1"/>
  <c r="H21196" i="1"/>
  <c r="H21197" i="1"/>
  <c r="H21198" i="1"/>
  <c r="H21199" i="1"/>
  <c r="H21200" i="1"/>
  <c r="H21201" i="1"/>
  <c r="H21202" i="1"/>
  <c r="H21203" i="1"/>
  <c r="H21204" i="1"/>
  <c r="H21205" i="1"/>
  <c r="H21206" i="1"/>
  <c r="H21207" i="1"/>
  <c r="H21208" i="1"/>
  <c r="H21209" i="1"/>
  <c r="H21210" i="1"/>
  <c r="H21211" i="1"/>
  <c r="H21212" i="1"/>
  <c r="H21213" i="1"/>
  <c r="H21214" i="1"/>
  <c r="H21215" i="1"/>
  <c r="H21216" i="1"/>
  <c r="H21217" i="1"/>
  <c r="H21218" i="1"/>
  <c r="H21219" i="1"/>
  <c r="H21220" i="1"/>
  <c r="H21221" i="1"/>
  <c r="H21222" i="1"/>
  <c r="H21223" i="1"/>
  <c r="H21224" i="1"/>
  <c r="H21225" i="1"/>
  <c r="H21226" i="1"/>
  <c r="H21227" i="1"/>
  <c r="H21228" i="1"/>
  <c r="H21229" i="1"/>
  <c r="H21230" i="1"/>
  <c r="H21231" i="1"/>
  <c r="H21232" i="1"/>
  <c r="H21233" i="1"/>
  <c r="H21234" i="1"/>
  <c r="H21235" i="1"/>
  <c r="H21236" i="1"/>
  <c r="H21237" i="1"/>
  <c r="H21238" i="1"/>
  <c r="H21239" i="1"/>
  <c r="H21240" i="1"/>
  <c r="H21241" i="1"/>
  <c r="H21242" i="1"/>
  <c r="H21243" i="1"/>
  <c r="H21244" i="1"/>
  <c r="H21245" i="1"/>
  <c r="H21246" i="1"/>
  <c r="H21247" i="1"/>
  <c r="H21248" i="1"/>
  <c r="H21249" i="1"/>
  <c r="H21250" i="1"/>
  <c r="H21251" i="1"/>
  <c r="H21252" i="1"/>
  <c r="H21253" i="1"/>
  <c r="H21254" i="1"/>
  <c r="H21255" i="1"/>
  <c r="H21256" i="1"/>
  <c r="H21257" i="1"/>
  <c r="H21258" i="1"/>
  <c r="H21259" i="1"/>
  <c r="H21260" i="1"/>
  <c r="H21261" i="1"/>
  <c r="H21262" i="1"/>
  <c r="H21263" i="1"/>
  <c r="H21264" i="1"/>
  <c r="H21265" i="1"/>
  <c r="H21266" i="1"/>
  <c r="H21267" i="1"/>
  <c r="H21268" i="1"/>
  <c r="H21269" i="1"/>
  <c r="H21270" i="1"/>
  <c r="H21271" i="1"/>
  <c r="H21272" i="1"/>
  <c r="H21273" i="1"/>
  <c r="H21274" i="1"/>
  <c r="H21275" i="1"/>
  <c r="H21276" i="1"/>
  <c r="H21277" i="1"/>
  <c r="H21278" i="1"/>
  <c r="H21279" i="1"/>
  <c r="H21280" i="1"/>
  <c r="H21281" i="1"/>
  <c r="H21282" i="1"/>
  <c r="H21283" i="1"/>
  <c r="H21284" i="1"/>
  <c r="H21285" i="1"/>
  <c r="H21286" i="1"/>
  <c r="H21287" i="1"/>
  <c r="H21288" i="1"/>
  <c r="H21289" i="1"/>
  <c r="H21290" i="1"/>
  <c r="H21291" i="1"/>
  <c r="H21292" i="1"/>
  <c r="H21293" i="1"/>
  <c r="H21294" i="1"/>
  <c r="H21295" i="1"/>
  <c r="H21296" i="1"/>
  <c r="H21297" i="1"/>
  <c r="H21298" i="1"/>
  <c r="H21299" i="1"/>
  <c r="H21300" i="1"/>
  <c r="H21301" i="1"/>
  <c r="H21302" i="1"/>
  <c r="H21303" i="1"/>
  <c r="H21304" i="1"/>
  <c r="H21305" i="1"/>
  <c r="H21306" i="1"/>
  <c r="H21307" i="1"/>
  <c r="H21308" i="1"/>
  <c r="H21309" i="1"/>
  <c r="H21310" i="1"/>
  <c r="H21311" i="1"/>
  <c r="H21312" i="1"/>
  <c r="H21313" i="1"/>
  <c r="H21314" i="1"/>
  <c r="H21315" i="1"/>
  <c r="H21316" i="1"/>
  <c r="H21317" i="1"/>
  <c r="H21318" i="1"/>
  <c r="H21319" i="1"/>
  <c r="H21320" i="1"/>
  <c r="H21321" i="1"/>
  <c r="H21322" i="1"/>
  <c r="H21323" i="1"/>
  <c r="H21324" i="1"/>
  <c r="H21325" i="1"/>
  <c r="H21326" i="1"/>
  <c r="H21327" i="1"/>
  <c r="H21328" i="1"/>
  <c r="H21329" i="1"/>
  <c r="H21330" i="1"/>
  <c r="H21331" i="1"/>
  <c r="H21332" i="1"/>
  <c r="H21333" i="1"/>
  <c r="H21334" i="1"/>
  <c r="H21335" i="1"/>
  <c r="H21336" i="1"/>
  <c r="H21337" i="1"/>
  <c r="H21338" i="1"/>
  <c r="H21339" i="1"/>
  <c r="H21340" i="1"/>
  <c r="H21341" i="1"/>
  <c r="H21342" i="1"/>
  <c r="H21343" i="1"/>
  <c r="H21344" i="1"/>
  <c r="H21345" i="1"/>
  <c r="H21346" i="1"/>
  <c r="H21347" i="1"/>
  <c r="H21348" i="1"/>
  <c r="H21349" i="1"/>
  <c r="H21350" i="1"/>
  <c r="H21351" i="1"/>
  <c r="H21352" i="1"/>
  <c r="H21353" i="1"/>
  <c r="H21354" i="1"/>
  <c r="H21355" i="1"/>
  <c r="H21356" i="1"/>
  <c r="H21357" i="1"/>
  <c r="H21358" i="1"/>
  <c r="H21359" i="1"/>
  <c r="H21360" i="1"/>
  <c r="H21361" i="1"/>
  <c r="H21362" i="1"/>
  <c r="H21363" i="1"/>
  <c r="H21364" i="1"/>
  <c r="H21365" i="1"/>
  <c r="H21366" i="1"/>
  <c r="H21367" i="1"/>
  <c r="H21368" i="1"/>
  <c r="H21369" i="1"/>
  <c r="H21370" i="1"/>
  <c r="H21371" i="1"/>
  <c r="H21372" i="1"/>
  <c r="H21373" i="1"/>
  <c r="H21374" i="1"/>
  <c r="H21375" i="1"/>
  <c r="H21376" i="1"/>
  <c r="H21377" i="1"/>
  <c r="H21378" i="1"/>
  <c r="H21379" i="1"/>
  <c r="H21380" i="1"/>
  <c r="H21381" i="1"/>
  <c r="H21382" i="1"/>
  <c r="H21383" i="1"/>
  <c r="H21384" i="1"/>
  <c r="H21385" i="1"/>
  <c r="H21386" i="1"/>
  <c r="H21387" i="1"/>
  <c r="H21388" i="1"/>
  <c r="H21389" i="1"/>
  <c r="H21390" i="1"/>
  <c r="H21391" i="1"/>
  <c r="H21392" i="1"/>
  <c r="H21393" i="1"/>
  <c r="H21394" i="1"/>
  <c r="H21395" i="1"/>
  <c r="H21396" i="1"/>
  <c r="H21397" i="1"/>
  <c r="H21398" i="1"/>
  <c r="H21399" i="1"/>
  <c r="H21400" i="1"/>
  <c r="H21401" i="1"/>
  <c r="H21402" i="1"/>
  <c r="H21403" i="1"/>
  <c r="H21404" i="1"/>
  <c r="H21405" i="1"/>
  <c r="H21406" i="1"/>
  <c r="H21407" i="1"/>
  <c r="H21408" i="1"/>
  <c r="H21409" i="1"/>
  <c r="H21410" i="1"/>
  <c r="H21411" i="1"/>
  <c r="H21412" i="1"/>
  <c r="H21413" i="1"/>
  <c r="H21414" i="1"/>
  <c r="H21415" i="1"/>
  <c r="H21416" i="1"/>
  <c r="H21417" i="1"/>
  <c r="H21418" i="1"/>
  <c r="H21419" i="1"/>
  <c r="H21420" i="1"/>
  <c r="H21421" i="1"/>
  <c r="H21422" i="1"/>
  <c r="H21423" i="1"/>
  <c r="H21424" i="1"/>
  <c r="H21425" i="1"/>
  <c r="H21426" i="1"/>
  <c r="H21427" i="1"/>
  <c r="H21428" i="1"/>
  <c r="H21429" i="1"/>
  <c r="H21430" i="1"/>
  <c r="H21431" i="1"/>
  <c r="H21432" i="1"/>
  <c r="H21433" i="1"/>
  <c r="H21434" i="1"/>
  <c r="H21435" i="1"/>
  <c r="H21436" i="1"/>
  <c r="H21437" i="1"/>
  <c r="H21438" i="1"/>
  <c r="H21439" i="1"/>
  <c r="H21440" i="1"/>
  <c r="H21441" i="1"/>
  <c r="H21442" i="1"/>
  <c r="H21443" i="1"/>
  <c r="H21444" i="1"/>
  <c r="H21445" i="1"/>
  <c r="H21446" i="1"/>
  <c r="H21447" i="1"/>
  <c r="H21448" i="1"/>
  <c r="H21449" i="1"/>
  <c r="H21450" i="1"/>
  <c r="H21451" i="1"/>
  <c r="H21452" i="1"/>
  <c r="H21453" i="1"/>
  <c r="H21454" i="1"/>
  <c r="H21455" i="1"/>
  <c r="H21456" i="1"/>
  <c r="H21457" i="1"/>
  <c r="H21458" i="1"/>
  <c r="H21459" i="1"/>
  <c r="H21460" i="1"/>
  <c r="H21461" i="1"/>
  <c r="H21462" i="1"/>
  <c r="H21463" i="1"/>
  <c r="H21464" i="1"/>
  <c r="H21465" i="1"/>
  <c r="H21466" i="1"/>
  <c r="H21467" i="1"/>
  <c r="H21468" i="1"/>
  <c r="H21469" i="1"/>
  <c r="H21470" i="1"/>
  <c r="H21471" i="1"/>
  <c r="H21472" i="1"/>
  <c r="H21473" i="1"/>
  <c r="H21474" i="1"/>
  <c r="H21475" i="1"/>
  <c r="H21476" i="1"/>
  <c r="H21477" i="1"/>
  <c r="H21478" i="1"/>
  <c r="H21479" i="1"/>
  <c r="H21480" i="1"/>
  <c r="H21481" i="1"/>
  <c r="H21482" i="1"/>
  <c r="H21483" i="1"/>
  <c r="H21484" i="1"/>
  <c r="H21485" i="1"/>
  <c r="H21486" i="1"/>
  <c r="H21487" i="1"/>
  <c r="H21488" i="1"/>
  <c r="H21489" i="1"/>
  <c r="H21490" i="1"/>
  <c r="H21491" i="1"/>
  <c r="H21492" i="1"/>
  <c r="H21493" i="1"/>
  <c r="H21494" i="1"/>
  <c r="H21495" i="1"/>
  <c r="H21496" i="1"/>
  <c r="H21497" i="1"/>
  <c r="H21498" i="1"/>
  <c r="H21499" i="1"/>
  <c r="H21500" i="1"/>
  <c r="H21501" i="1"/>
  <c r="H21502" i="1"/>
  <c r="H21503" i="1"/>
  <c r="H21504" i="1"/>
  <c r="H21505" i="1"/>
  <c r="H21506" i="1"/>
  <c r="H21507" i="1"/>
  <c r="H21508" i="1"/>
  <c r="H21509" i="1"/>
  <c r="H21510" i="1"/>
  <c r="H21511" i="1"/>
  <c r="H21512" i="1"/>
  <c r="H21513" i="1"/>
  <c r="H21514" i="1"/>
  <c r="H21515" i="1"/>
  <c r="H21516" i="1"/>
  <c r="H21517" i="1"/>
  <c r="H21518" i="1"/>
  <c r="H21519" i="1"/>
  <c r="H21520" i="1"/>
  <c r="H21521" i="1"/>
  <c r="H21522" i="1"/>
  <c r="H21523" i="1"/>
  <c r="H21524" i="1"/>
  <c r="H21525" i="1"/>
  <c r="H21526" i="1"/>
  <c r="H21527" i="1"/>
  <c r="H21528" i="1"/>
  <c r="H21529" i="1"/>
  <c r="H21530" i="1"/>
  <c r="H21531" i="1"/>
  <c r="H21532" i="1"/>
  <c r="H21533" i="1"/>
  <c r="H21534" i="1"/>
  <c r="H21535" i="1"/>
  <c r="H21536" i="1"/>
  <c r="H21537" i="1"/>
  <c r="H21538" i="1"/>
  <c r="H21539" i="1"/>
  <c r="H21540" i="1"/>
  <c r="H21541" i="1"/>
  <c r="H21542" i="1"/>
  <c r="H21543" i="1"/>
  <c r="H21544" i="1"/>
  <c r="H21545" i="1"/>
  <c r="H21546" i="1"/>
  <c r="H21547" i="1"/>
  <c r="H21548" i="1"/>
  <c r="H21549" i="1"/>
  <c r="H21550" i="1"/>
  <c r="H21551" i="1"/>
  <c r="H21552" i="1"/>
  <c r="H21553" i="1"/>
  <c r="H21554" i="1"/>
  <c r="H21555" i="1"/>
  <c r="H21556" i="1"/>
  <c r="H21557" i="1"/>
  <c r="H21558" i="1"/>
  <c r="H21559" i="1"/>
  <c r="H21560" i="1"/>
  <c r="H21561" i="1"/>
  <c r="H21562" i="1"/>
  <c r="H21563" i="1"/>
  <c r="H21564" i="1"/>
  <c r="H21565" i="1"/>
  <c r="H21566" i="1"/>
  <c r="H21567" i="1"/>
  <c r="H21568" i="1"/>
  <c r="H21569" i="1"/>
  <c r="H21570" i="1"/>
  <c r="H21571" i="1"/>
  <c r="H21572" i="1"/>
  <c r="H21573" i="1"/>
  <c r="H21574" i="1"/>
  <c r="H21575" i="1"/>
  <c r="H21576" i="1"/>
  <c r="H21577" i="1"/>
  <c r="H21578" i="1"/>
  <c r="H21579" i="1"/>
  <c r="H21580" i="1"/>
  <c r="H21581" i="1"/>
  <c r="H21582" i="1"/>
  <c r="H21583" i="1"/>
  <c r="H21584" i="1"/>
  <c r="H21585" i="1"/>
  <c r="H21586" i="1"/>
  <c r="H21587" i="1"/>
  <c r="H21588" i="1"/>
  <c r="H21589" i="1"/>
  <c r="H21590" i="1"/>
  <c r="H21591" i="1"/>
  <c r="H21592" i="1"/>
  <c r="H21593" i="1"/>
  <c r="H21594" i="1"/>
  <c r="H21595" i="1"/>
  <c r="H21596" i="1"/>
  <c r="H21597" i="1"/>
  <c r="H21598" i="1"/>
  <c r="H21599" i="1"/>
  <c r="H21600" i="1"/>
  <c r="H21601" i="1"/>
  <c r="H21602" i="1"/>
  <c r="H21603" i="1"/>
  <c r="H21604" i="1"/>
  <c r="H21605" i="1"/>
  <c r="H21606" i="1"/>
  <c r="H21607" i="1"/>
  <c r="H21608" i="1"/>
  <c r="H21609" i="1"/>
  <c r="H21610" i="1"/>
  <c r="H21611" i="1"/>
  <c r="H21612" i="1"/>
  <c r="H21613" i="1"/>
  <c r="H21614" i="1"/>
  <c r="H21615" i="1"/>
  <c r="H21616" i="1"/>
  <c r="H21617" i="1"/>
  <c r="H21618" i="1"/>
  <c r="H21619" i="1"/>
  <c r="H21620" i="1"/>
  <c r="H21621" i="1"/>
  <c r="H21622" i="1"/>
  <c r="H21623" i="1"/>
  <c r="H21624" i="1"/>
  <c r="H21625" i="1"/>
  <c r="H21626" i="1"/>
  <c r="H21627" i="1"/>
  <c r="H21628" i="1"/>
  <c r="H21629" i="1"/>
  <c r="H21630" i="1"/>
  <c r="H21631" i="1"/>
  <c r="H21632" i="1"/>
  <c r="H21633" i="1"/>
  <c r="H21634" i="1"/>
  <c r="H21635" i="1"/>
  <c r="H21636" i="1"/>
  <c r="H21637" i="1"/>
  <c r="H21638" i="1"/>
  <c r="H21639" i="1"/>
  <c r="H21640" i="1"/>
  <c r="H21641" i="1"/>
  <c r="H21642" i="1"/>
  <c r="H21643" i="1"/>
  <c r="H21644" i="1"/>
  <c r="H21645" i="1"/>
  <c r="H21646" i="1"/>
  <c r="H21647" i="1"/>
  <c r="H21648" i="1"/>
  <c r="H21649" i="1"/>
  <c r="H21650" i="1"/>
  <c r="H21651" i="1"/>
  <c r="H21652" i="1"/>
  <c r="H21653" i="1"/>
  <c r="H21654" i="1"/>
  <c r="H21655" i="1"/>
  <c r="H21656" i="1"/>
  <c r="H21657" i="1"/>
  <c r="H21658" i="1"/>
  <c r="H21659" i="1"/>
  <c r="H21660" i="1"/>
  <c r="H21661" i="1"/>
  <c r="H21662" i="1"/>
  <c r="H21663" i="1"/>
  <c r="H21664" i="1"/>
  <c r="H21665" i="1"/>
  <c r="H21666" i="1"/>
  <c r="H21667" i="1"/>
  <c r="H21668" i="1"/>
  <c r="H21669" i="1"/>
  <c r="H21670" i="1"/>
  <c r="H21671" i="1"/>
  <c r="H21672" i="1"/>
  <c r="H21673" i="1"/>
  <c r="H21674" i="1"/>
  <c r="H21675" i="1"/>
  <c r="H21676" i="1"/>
  <c r="H21677" i="1"/>
  <c r="H21678" i="1"/>
  <c r="H21679" i="1"/>
  <c r="H21680" i="1"/>
  <c r="H21681" i="1"/>
  <c r="H21682" i="1"/>
  <c r="H21683" i="1"/>
  <c r="H21684" i="1"/>
  <c r="H21685" i="1"/>
  <c r="H21686" i="1"/>
  <c r="H21687" i="1"/>
  <c r="H21688" i="1"/>
  <c r="H21689" i="1"/>
  <c r="H21690" i="1"/>
  <c r="H21691" i="1"/>
  <c r="H21692" i="1"/>
  <c r="H21693" i="1"/>
  <c r="H21694" i="1"/>
  <c r="H21695" i="1"/>
  <c r="H21696" i="1"/>
  <c r="H21697" i="1"/>
  <c r="H21698" i="1"/>
  <c r="H21699" i="1"/>
  <c r="H21700" i="1"/>
  <c r="H21701" i="1"/>
  <c r="H21702" i="1"/>
  <c r="H21703" i="1"/>
  <c r="H21704" i="1"/>
  <c r="H21705" i="1"/>
  <c r="H21706" i="1"/>
  <c r="H21707" i="1"/>
  <c r="H21708" i="1"/>
  <c r="H21709" i="1"/>
  <c r="H21710" i="1"/>
  <c r="H21711" i="1"/>
  <c r="H21712" i="1"/>
  <c r="H21713" i="1"/>
  <c r="H21714" i="1"/>
  <c r="H21715" i="1"/>
  <c r="H21716" i="1"/>
  <c r="H21717" i="1"/>
  <c r="H21718" i="1"/>
  <c r="H21719" i="1"/>
  <c r="H21720" i="1"/>
  <c r="H21721" i="1"/>
  <c r="H21722" i="1"/>
  <c r="H21723" i="1"/>
  <c r="H21724" i="1"/>
  <c r="H21725" i="1"/>
  <c r="H21726" i="1"/>
  <c r="H21727" i="1"/>
  <c r="H21728" i="1"/>
  <c r="H21729" i="1"/>
  <c r="H21730" i="1"/>
  <c r="H21731" i="1"/>
  <c r="H21732" i="1"/>
  <c r="H21733" i="1"/>
  <c r="H21734" i="1"/>
  <c r="H21735" i="1"/>
  <c r="H21736" i="1"/>
  <c r="H21737" i="1"/>
  <c r="H21738" i="1"/>
  <c r="H21739" i="1"/>
  <c r="H21740" i="1"/>
  <c r="H21741" i="1"/>
  <c r="H21742" i="1"/>
  <c r="H21743" i="1"/>
  <c r="H21744" i="1"/>
  <c r="H21745" i="1"/>
  <c r="H21746" i="1"/>
  <c r="H21747" i="1"/>
  <c r="H21748" i="1"/>
  <c r="H21749" i="1"/>
  <c r="H21750" i="1"/>
  <c r="H21751" i="1"/>
  <c r="H21752" i="1"/>
  <c r="H21753" i="1"/>
  <c r="H21754" i="1"/>
  <c r="H21755" i="1"/>
  <c r="H21756" i="1"/>
  <c r="H21757" i="1"/>
  <c r="H21758" i="1"/>
  <c r="H21759" i="1"/>
  <c r="H21760" i="1"/>
  <c r="H21761" i="1"/>
  <c r="H21762" i="1"/>
  <c r="H21763" i="1"/>
  <c r="H21764" i="1"/>
  <c r="H21765" i="1"/>
  <c r="H21766" i="1"/>
  <c r="H21767" i="1"/>
  <c r="H21768" i="1"/>
  <c r="H21769" i="1"/>
  <c r="H21770" i="1"/>
  <c r="H21771" i="1"/>
  <c r="H21772" i="1"/>
  <c r="H21773" i="1"/>
  <c r="H21774" i="1"/>
  <c r="H21775" i="1"/>
  <c r="H21776" i="1"/>
  <c r="H21777" i="1"/>
  <c r="H21778" i="1"/>
  <c r="H21779" i="1"/>
  <c r="H21780" i="1"/>
  <c r="H21781" i="1"/>
  <c r="H21782" i="1"/>
  <c r="H21783" i="1"/>
  <c r="H21784" i="1"/>
  <c r="H21785" i="1"/>
  <c r="H21786" i="1"/>
  <c r="H21787" i="1"/>
  <c r="H21788" i="1"/>
  <c r="H21789" i="1"/>
  <c r="H21790" i="1"/>
  <c r="H21791" i="1"/>
  <c r="H21792" i="1"/>
  <c r="H21793" i="1"/>
  <c r="H21794" i="1"/>
  <c r="H21795" i="1"/>
  <c r="H21796" i="1"/>
  <c r="H21797" i="1"/>
  <c r="H21798" i="1"/>
  <c r="H21799" i="1"/>
  <c r="H21800" i="1"/>
  <c r="H21801" i="1"/>
  <c r="H21802" i="1"/>
  <c r="H21803" i="1"/>
  <c r="H21804" i="1"/>
  <c r="H21805" i="1"/>
  <c r="H21806" i="1"/>
  <c r="H21807" i="1"/>
  <c r="H21808" i="1"/>
  <c r="H21809" i="1"/>
  <c r="H21810" i="1"/>
  <c r="H21811" i="1"/>
  <c r="H21812" i="1"/>
  <c r="H21813" i="1"/>
  <c r="H21814" i="1"/>
  <c r="H21815" i="1"/>
  <c r="H21816" i="1"/>
  <c r="H21817" i="1"/>
  <c r="H21818" i="1"/>
  <c r="H21819" i="1"/>
  <c r="H21820" i="1"/>
  <c r="H21821" i="1"/>
  <c r="H21822" i="1"/>
  <c r="H21823" i="1"/>
  <c r="H21824" i="1"/>
  <c r="H21825" i="1"/>
  <c r="H21826" i="1"/>
  <c r="H21827" i="1"/>
  <c r="H21828" i="1"/>
  <c r="H21829" i="1"/>
  <c r="H21830" i="1"/>
  <c r="H21831" i="1"/>
  <c r="H21832" i="1"/>
  <c r="H21833" i="1"/>
  <c r="H21834" i="1"/>
  <c r="H21835" i="1"/>
  <c r="H21836" i="1"/>
  <c r="H21837" i="1"/>
  <c r="H21838" i="1"/>
  <c r="H21839" i="1"/>
  <c r="H21840" i="1"/>
  <c r="H21841" i="1"/>
  <c r="H21842" i="1"/>
  <c r="H21843" i="1"/>
  <c r="H21844" i="1"/>
  <c r="H21845" i="1"/>
  <c r="H21846" i="1"/>
  <c r="H21847" i="1"/>
  <c r="H21848" i="1"/>
  <c r="H21849" i="1"/>
  <c r="H21850" i="1"/>
  <c r="H21851" i="1"/>
  <c r="H21852" i="1"/>
  <c r="H21853" i="1"/>
  <c r="H21854" i="1"/>
  <c r="H21855" i="1"/>
  <c r="H21856" i="1"/>
  <c r="H21857" i="1"/>
  <c r="H21858" i="1"/>
  <c r="H21859" i="1"/>
  <c r="H21860" i="1"/>
  <c r="H21861" i="1"/>
  <c r="H21862" i="1"/>
  <c r="H21863" i="1"/>
  <c r="H21864" i="1"/>
  <c r="H21865" i="1"/>
  <c r="H21866" i="1"/>
  <c r="H21867" i="1"/>
  <c r="H21868" i="1"/>
  <c r="H21869" i="1"/>
  <c r="H21870" i="1"/>
  <c r="H21871" i="1"/>
  <c r="H21872" i="1"/>
  <c r="H21873" i="1"/>
  <c r="H21874" i="1"/>
  <c r="H21875" i="1"/>
  <c r="H21876" i="1"/>
  <c r="H21877" i="1"/>
  <c r="H21878" i="1"/>
  <c r="H21879" i="1"/>
  <c r="H21880" i="1"/>
  <c r="H21881" i="1"/>
  <c r="H21882" i="1"/>
  <c r="H21883" i="1"/>
  <c r="H21884" i="1"/>
  <c r="H21885" i="1"/>
  <c r="H21886" i="1"/>
  <c r="H21887" i="1"/>
  <c r="H21888" i="1"/>
  <c r="H21889" i="1"/>
  <c r="H21890" i="1"/>
  <c r="H21891" i="1"/>
  <c r="H21892" i="1"/>
  <c r="H21893" i="1"/>
  <c r="H21894" i="1"/>
  <c r="H21895" i="1"/>
  <c r="H21896" i="1"/>
  <c r="H21897" i="1"/>
  <c r="H21898" i="1"/>
  <c r="H21899" i="1"/>
  <c r="H21900" i="1"/>
  <c r="H21901" i="1"/>
  <c r="H21902" i="1"/>
  <c r="H21903" i="1"/>
  <c r="H21904" i="1"/>
  <c r="H21905" i="1"/>
  <c r="H21906" i="1"/>
  <c r="H21907" i="1"/>
  <c r="H21908" i="1"/>
  <c r="H21909" i="1"/>
  <c r="H21910" i="1"/>
  <c r="H21911" i="1"/>
  <c r="H21912" i="1"/>
  <c r="H21913" i="1"/>
  <c r="H21914" i="1"/>
  <c r="H21915" i="1"/>
  <c r="H21916" i="1"/>
  <c r="H21917" i="1"/>
  <c r="H21918" i="1"/>
  <c r="H21919" i="1"/>
  <c r="H21920" i="1"/>
  <c r="H21921" i="1"/>
  <c r="H21922" i="1"/>
  <c r="H21923" i="1"/>
  <c r="H21924" i="1"/>
  <c r="H21925" i="1"/>
  <c r="H21926" i="1"/>
  <c r="H21927" i="1"/>
  <c r="H21928" i="1"/>
  <c r="H21929" i="1"/>
  <c r="H21930" i="1"/>
  <c r="H21931" i="1"/>
  <c r="H21932" i="1"/>
  <c r="H21933" i="1"/>
  <c r="H21934" i="1"/>
  <c r="H21935" i="1"/>
  <c r="H21936" i="1"/>
  <c r="H21937" i="1"/>
  <c r="H21938" i="1"/>
  <c r="H21939" i="1"/>
  <c r="H21940" i="1"/>
  <c r="H21941" i="1"/>
  <c r="H21942" i="1"/>
  <c r="H21943" i="1"/>
  <c r="H21944" i="1"/>
  <c r="H21945" i="1"/>
  <c r="H21946" i="1"/>
  <c r="H21947" i="1"/>
  <c r="H21948" i="1"/>
  <c r="H21949" i="1"/>
  <c r="H21950" i="1"/>
  <c r="H21951" i="1"/>
  <c r="H21952" i="1"/>
  <c r="H21953" i="1"/>
  <c r="H21954" i="1"/>
  <c r="H21955" i="1"/>
  <c r="H21956" i="1"/>
  <c r="H21957" i="1"/>
  <c r="H21958" i="1"/>
  <c r="H21959" i="1"/>
  <c r="H21960" i="1"/>
  <c r="H21961" i="1"/>
  <c r="H21962" i="1"/>
  <c r="H21963" i="1"/>
  <c r="H21964" i="1"/>
  <c r="H21965" i="1"/>
  <c r="H21966" i="1"/>
  <c r="H21967" i="1"/>
  <c r="H21968" i="1"/>
  <c r="H21969" i="1"/>
  <c r="H21970" i="1"/>
  <c r="H21971" i="1"/>
  <c r="H21972" i="1"/>
  <c r="H21973" i="1"/>
  <c r="H21974" i="1"/>
  <c r="H21975" i="1"/>
  <c r="H21976" i="1"/>
  <c r="H21977" i="1"/>
  <c r="H21978" i="1"/>
  <c r="H21979" i="1"/>
  <c r="H21980" i="1"/>
  <c r="H21981" i="1"/>
  <c r="H21982" i="1"/>
  <c r="H21983" i="1"/>
  <c r="H21984" i="1"/>
  <c r="H21985" i="1"/>
  <c r="H21986" i="1"/>
  <c r="H21987" i="1"/>
  <c r="H21988" i="1"/>
  <c r="H21989" i="1"/>
  <c r="H21990" i="1"/>
  <c r="H21991" i="1"/>
  <c r="H21992" i="1"/>
  <c r="H21993" i="1"/>
  <c r="H21994" i="1"/>
  <c r="H21995" i="1"/>
  <c r="H21996" i="1"/>
  <c r="H21997" i="1"/>
  <c r="H21998" i="1"/>
  <c r="H21999" i="1"/>
  <c r="H22000" i="1"/>
  <c r="H22001" i="1"/>
  <c r="H22002" i="1"/>
  <c r="H22003" i="1"/>
  <c r="H22004" i="1"/>
  <c r="H22005" i="1"/>
  <c r="H22006" i="1"/>
  <c r="H22007" i="1"/>
  <c r="H22008" i="1"/>
  <c r="H22009" i="1"/>
  <c r="H22010" i="1"/>
  <c r="H22011" i="1"/>
  <c r="H22012" i="1"/>
  <c r="H22013" i="1"/>
  <c r="H22014" i="1"/>
  <c r="H22015" i="1"/>
  <c r="H22016" i="1"/>
  <c r="H22017" i="1"/>
  <c r="H22018" i="1"/>
  <c r="H22019" i="1"/>
  <c r="H22020" i="1"/>
  <c r="H22021" i="1"/>
  <c r="H22022" i="1"/>
  <c r="H22023" i="1"/>
  <c r="H22024" i="1"/>
  <c r="H22025" i="1"/>
  <c r="H22026" i="1"/>
  <c r="H22027" i="1"/>
  <c r="H22028" i="1"/>
  <c r="H22029" i="1"/>
  <c r="H22030" i="1"/>
  <c r="H22031" i="1"/>
  <c r="H22032" i="1"/>
  <c r="H22033" i="1"/>
  <c r="H22034" i="1"/>
  <c r="H22035" i="1"/>
  <c r="H22036" i="1"/>
  <c r="H22037" i="1"/>
  <c r="H22038" i="1"/>
  <c r="H22039" i="1"/>
  <c r="H22040" i="1"/>
  <c r="H22041" i="1"/>
  <c r="H22042" i="1"/>
  <c r="H22043" i="1"/>
  <c r="H22044" i="1"/>
  <c r="H22045" i="1"/>
  <c r="H22046" i="1"/>
  <c r="H22047" i="1"/>
  <c r="H22048" i="1"/>
  <c r="H22049" i="1"/>
  <c r="H22050" i="1"/>
  <c r="H22051" i="1"/>
  <c r="H22052" i="1"/>
  <c r="H22053" i="1"/>
  <c r="H22054" i="1"/>
  <c r="H22055" i="1"/>
  <c r="H22056" i="1"/>
  <c r="H22057" i="1"/>
  <c r="H22058" i="1"/>
  <c r="H22059" i="1"/>
  <c r="H22060" i="1"/>
  <c r="H22061" i="1"/>
  <c r="H22062" i="1"/>
  <c r="H22063" i="1"/>
  <c r="H22064" i="1"/>
  <c r="H22065" i="1"/>
  <c r="H22066" i="1"/>
  <c r="H22067" i="1"/>
  <c r="H22068" i="1"/>
  <c r="H22069" i="1"/>
  <c r="H22070" i="1"/>
  <c r="H22071" i="1"/>
  <c r="H22072" i="1"/>
  <c r="H22073" i="1"/>
  <c r="H22074" i="1"/>
  <c r="H22075" i="1"/>
  <c r="H22076" i="1"/>
  <c r="H22077" i="1"/>
  <c r="H22078" i="1"/>
  <c r="H22079" i="1"/>
  <c r="H22080" i="1"/>
  <c r="H22081" i="1"/>
  <c r="H22082" i="1"/>
  <c r="H22083" i="1"/>
  <c r="H22084" i="1"/>
  <c r="H22085" i="1"/>
  <c r="H22086" i="1"/>
  <c r="H22087" i="1"/>
  <c r="H22088" i="1"/>
  <c r="H22089" i="1"/>
  <c r="H22090" i="1"/>
  <c r="H22091" i="1"/>
  <c r="H22092" i="1"/>
  <c r="H22093" i="1"/>
  <c r="H22094" i="1"/>
  <c r="H22095" i="1"/>
  <c r="H22096" i="1"/>
  <c r="H22097" i="1"/>
  <c r="H22098" i="1"/>
  <c r="H22099" i="1"/>
  <c r="H22100" i="1"/>
  <c r="H22101" i="1"/>
  <c r="H22102" i="1"/>
  <c r="H22103" i="1"/>
  <c r="H22104" i="1"/>
  <c r="H22105" i="1"/>
  <c r="H22106" i="1"/>
  <c r="H22107" i="1"/>
  <c r="H22108" i="1"/>
  <c r="H22109" i="1"/>
  <c r="H22110" i="1"/>
  <c r="H22111" i="1"/>
  <c r="H22112" i="1"/>
  <c r="H22113" i="1"/>
  <c r="H22114" i="1"/>
  <c r="H22115" i="1"/>
  <c r="H22116" i="1"/>
  <c r="H22117" i="1"/>
  <c r="H22118" i="1"/>
  <c r="H22119" i="1"/>
  <c r="H22120" i="1"/>
  <c r="H22121" i="1"/>
  <c r="H22122" i="1"/>
  <c r="H22123" i="1"/>
  <c r="H22124" i="1"/>
  <c r="H22125" i="1"/>
  <c r="H22126" i="1"/>
  <c r="H22127" i="1"/>
  <c r="H22128" i="1"/>
  <c r="H22129" i="1"/>
  <c r="H22130" i="1"/>
  <c r="H22131" i="1"/>
  <c r="H22132" i="1"/>
  <c r="H22133" i="1"/>
  <c r="H22134" i="1"/>
  <c r="H22135" i="1"/>
  <c r="H22136" i="1"/>
  <c r="H22137" i="1"/>
  <c r="H22138" i="1"/>
  <c r="H22139" i="1"/>
  <c r="H22140" i="1"/>
  <c r="H22141" i="1"/>
  <c r="H22142" i="1"/>
  <c r="H22143" i="1"/>
  <c r="H22144" i="1"/>
  <c r="H22145" i="1"/>
  <c r="H22146" i="1"/>
  <c r="H22147" i="1"/>
  <c r="H22148" i="1"/>
  <c r="H22149" i="1"/>
  <c r="H22150" i="1"/>
  <c r="H22151" i="1"/>
  <c r="H22152" i="1"/>
  <c r="H22153" i="1"/>
  <c r="H22154" i="1"/>
  <c r="H22155" i="1"/>
  <c r="H22156" i="1"/>
  <c r="H22157" i="1"/>
  <c r="H22158" i="1"/>
  <c r="H22159" i="1"/>
  <c r="H22160" i="1"/>
  <c r="H22161" i="1"/>
  <c r="H22162" i="1"/>
  <c r="H22163" i="1"/>
  <c r="H22164" i="1"/>
  <c r="H22165" i="1"/>
  <c r="H22166" i="1"/>
  <c r="H22167" i="1"/>
  <c r="H22168" i="1"/>
  <c r="H22169" i="1"/>
  <c r="H22170" i="1"/>
  <c r="H22171" i="1"/>
  <c r="H22172" i="1"/>
  <c r="H22173" i="1"/>
  <c r="H22174" i="1"/>
  <c r="H22175" i="1"/>
  <c r="H22176" i="1"/>
  <c r="H22177" i="1"/>
  <c r="H22178" i="1"/>
  <c r="H22179" i="1"/>
  <c r="H22180" i="1"/>
  <c r="H22181" i="1"/>
  <c r="H22182" i="1"/>
  <c r="H22183" i="1"/>
  <c r="H22184" i="1"/>
  <c r="H22185" i="1"/>
  <c r="H22186" i="1"/>
  <c r="H22187" i="1"/>
  <c r="H22188" i="1"/>
  <c r="H22189" i="1"/>
  <c r="H22190" i="1"/>
  <c r="H22191" i="1"/>
  <c r="H22192" i="1"/>
  <c r="H22193" i="1"/>
  <c r="H22194" i="1"/>
  <c r="H22195" i="1"/>
  <c r="H22196" i="1"/>
  <c r="H22197" i="1"/>
  <c r="H22198" i="1"/>
  <c r="H22199" i="1"/>
  <c r="H22200" i="1"/>
  <c r="H22201" i="1"/>
  <c r="H22202" i="1"/>
  <c r="H22203" i="1"/>
  <c r="H22204" i="1"/>
  <c r="H22205" i="1"/>
  <c r="H22206" i="1"/>
  <c r="H22207" i="1"/>
  <c r="H22208" i="1"/>
  <c r="H22209" i="1"/>
  <c r="H22210" i="1"/>
  <c r="H22211" i="1"/>
  <c r="H22212" i="1"/>
  <c r="H22213" i="1"/>
  <c r="H22214" i="1"/>
  <c r="H22215" i="1"/>
  <c r="H22216" i="1"/>
  <c r="H22217" i="1"/>
  <c r="H22218" i="1"/>
  <c r="H22219" i="1"/>
  <c r="H22220" i="1"/>
  <c r="H22221" i="1"/>
  <c r="H22222" i="1"/>
  <c r="H22223" i="1"/>
  <c r="H22224" i="1"/>
  <c r="H22225" i="1"/>
  <c r="H22226" i="1"/>
  <c r="H22227" i="1"/>
  <c r="H22228" i="1"/>
  <c r="H22229" i="1"/>
  <c r="H22230" i="1"/>
  <c r="H22231" i="1"/>
  <c r="H22232" i="1"/>
  <c r="H22233" i="1"/>
  <c r="H22234" i="1"/>
  <c r="H22235" i="1"/>
  <c r="H22236" i="1"/>
  <c r="H22237" i="1"/>
  <c r="H22238" i="1"/>
  <c r="H22239" i="1"/>
  <c r="H22240" i="1"/>
  <c r="H22241" i="1"/>
  <c r="H22242" i="1"/>
  <c r="H22243" i="1"/>
  <c r="H22244" i="1"/>
  <c r="H22245" i="1"/>
  <c r="H22246" i="1"/>
  <c r="H22247" i="1"/>
  <c r="H22248" i="1"/>
  <c r="H22249" i="1"/>
  <c r="H22250" i="1"/>
  <c r="H22251" i="1"/>
  <c r="H22252" i="1"/>
  <c r="H22253" i="1"/>
  <c r="H22254" i="1"/>
  <c r="H22255" i="1"/>
  <c r="H22256" i="1"/>
  <c r="H22257" i="1"/>
  <c r="H22258" i="1"/>
  <c r="H22259" i="1"/>
  <c r="H22260" i="1"/>
  <c r="H22261" i="1"/>
  <c r="H22262" i="1"/>
  <c r="H22263" i="1"/>
  <c r="H22264" i="1"/>
  <c r="H22265" i="1"/>
  <c r="H22266" i="1"/>
  <c r="H22267" i="1"/>
  <c r="H22268" i="1"/>
  <c r="H22269" i="1"/>
  <c r="H22270" i="1"/>
  <c r="H22271" i="1"/>
  <c r="H22272" i="1"/>
  <c r="H22273" i="1"/>
  <c r="H22274" i="1"/>
  <c r="H22275" i="1"/>
  <c r="H22276" i="1"/>
  <c r="H22277" i="1"/>
  <c r="H22278" i="1"/>
  <c r="H22279" i="1"/>
  <c r="H22280" i="1"/>
  <c r="H22281" i="1"/>
  <c r="H22282" i="1"/>
  <c r="H22283" i="1"/>
  <c r="H22284" i="1"/>
  <c r="H22285" i="1"/>
  <c r="H22286" i="1"/>
  <c r="H22287" i="1"/>
  <c r="H22288" i="1"/>
  <c r="H22289" i="1"/>
  <c r="H22290" i="1"/>
  <c r="H22291" i="1"/>
  <c r="H22292" i="1"/>
  <c r="H22293" i="1"/>
  <c r="H22294" i="1"/>
  <c r="H22295" i="1"/>
  <c r="H22296" i="1"/>
  <c r="H22297" i="1"/>
  <c r="H22298" i="1"/>
  <c r="H22299" i="1"/>
  <c r="H22300" i="1"/>
  <c r="H22301" i="1"/>
  <c r="H22302" i="1"/>
  <c r="H22303" i="1"/>
  <c r="H22304" i="1"/>
  <c r="H22305" i="1"/>
  <c r="H22306" i="1"/>
  <c r="H22307" i="1"/>
  <c r="H22308" i="1"/>
  <c r="H22309" i="1"/>
  <c r="H22310" i="1"/>
  <c r="H22311" i="1"/>
  <c r="H22312" i="1"/>
  <c r="H22313" i="1"/>
  <c r="H22314" i="1"/>
  <c r="H22315" i="1"/>
  <c r="H22316" i="1"/>
  <c r="H22317" i="1"/>
  <c r="H22318" i="1"/>
  <c r="H22319" i="1"/>
  <c r="H22320" i="1"/>
  <c r="H22321" i="1"/>
  <c r="H22322" i="1"/>
  <c r="H22323" i="1"/>
  <c r="H22324" i="1"/>
  <c r="H22325" i="1"/>
  <c r="H22326" i="1"/>
  <c r="H22327" i="1"/>
  <c r="H22328" i="1"/>
  <c r="H22329" i="1"/>
  <c r="H22330" i="1"/>
  <c r="H22331" i="1"/>
  <c r="H22332" i="1"/>
  <c r="H22333" i="1"/>
  <c r="H22334" i="1"/>
  <c r="H22335" i="1"/>
  <c r="H22336" i="1"/>
  <c r="H22337" i="1"/>
  <c r="H22338" i="1"/>
  <c r="H22339" i="1"/>
  <c r="H22340" i="1"/>
  <c r="H22341" i="1"/>
  <c r="H22342" i="1"/>
  <c r="H22343" i="1"/>
  <c r="H22344" i="1"/>
  <c r="H22345" i="1"/>
  <c r="H22346" i="1"/>
  <c r="H22347" i="1"/>
  <c r="H22348" i="1"/>
  <c r="H22349" i="1"/>
  <c r="H22350" i="1"/>
  <c r="H22351" i="1"/>
  <c r="H22352" i="1"/>
  <c r="H22353" i="1"/>
  <c r="H22354" i="1"/>
  <c r="H22355" i="1"/>
  <c r="H22356" i="1"/>
  <c r="H22357" i="1"/>
  <c r="H22358" i="1"/>
  <c r="H22359" i="1"/>
  <c r="H22360" i="1"/>
  <c r="H22361" i="1"/>
  <c r="H22362" i="1"/>
  <c r="H22363" i="1"/>
  <c r="H22364" i="1"/>
  <c r="H22365" i="1"/>
  <c r="H22366" i="1"/>
  <c r="H22367" i="1"/>
  <c r="H22368" i="1"/>
  <c r="H22369" i="1"/>
  <c r="H22370" i="1"/>
  <c r="H22371" i="1"/>
  <c r="H22372" i="1"/>
  <c r="H22373" i="1"/>
  <c r="H22374" i="1"/>
  <c r="H22375" i="1"/>
  <c r="H22376" i="1"/>
  <c r="H22377" i="1"/>
  <c r="H22378" i="1"/>
  <c r="H22379" i="1"/>
  <c r="H22380" i="1"/>
  <c r="H22381" i="1"/>
  <c r="H22382" i="1"/>
  <c r="H22383" i="1"/>
  <c r="H22384" i="1"/>
  <c r="H22385" i="1"/>
  <c r="H22386" i="1"/>
  <c r="H22387" i="1"/>
  <c r="H22388" i="1"/>
  <c r="H22389" i="1"/>
  <c r="H22390" i="1"/>
  <c r="H22391" i="1"/>
  <c r="H22392" i="1"/>
  <c r="H22393" i="1"/>
  <c r="H22394" i="1"/>
  <c r="H22395" i="1"/>
  <c r="H22396" i="1"/>
  <c r="H22397" i="1"/>
  <c r="H22398" i="1"/>
  <c r="H22399" i="1"/>
  <c r="H22400" i="1"/>
  <c r="H22401" i="1"/>
  <c r="H22402" i="1"/>
  <c r="H22403" i="1"/>
  <c r="H22404" i="1"/>
  <c r="H22405" i="1"/>
  <c r="H22406" i="1"/>
  <c r="H22407" i="1"/>
  <c r="H22408" i="1"/>
  <c r="H22409" i="1"/>
  <c r="H22410" i="1"/>
  <c r="H22411" i="1"/>
  <c r="H22412" i="1"/>
  <c r="H22413" i="1"/>
  <c r="H22414" i="1"/>
  <c r="H22415" i="1"/>
  <c r="H22416" i="1"/>
  <c r="H22417" i="1"/>
  <c r="H22418" i="1"/>
  <c r="H22419" i="1"/>
  <c r="H22420" i="1"/>
  <c r="H22421" i="1"/>
  <c r="H22422" i="1"/>
  <c r="H22423" i="1"/>
  <c r="H22424" i="1"/>
  <c r="H22425" i="1"/>
  <c r="H22426" i="1"/>
  <c r="H22427" i="1"/>
  <c r="H22428" i="1"/>
  <c r="H22429" i="1"/>
  <c r="H22430" i="1"/>
  <c r="H22431" i="1"/>
  <c r="H22432" i="1"/>
  <c r="H22433" i="1"/>
  <c r="H22434" i="1"/>
  <c r="H22435" i="1"/>
  <c r="H22436" i="1"/>
  <c r="H22437" i="1"/>
  <c r="H22438" i="1"/>
  <c r="H22439" i="1"/>
  <c r="H22440" i="1"/>
  <c r="H22441" i="1"/>
  <c r="H22442" i="1"/>
  <c r="H22443" i="1"/>
  <c r="H22444" i="1"/>
  <c r="H22445" i="1"/>
  <c r="H22446" i="1"/>
  <c r="H22447" i="1"/>
  <c r="H22448" i="1"/>
  <c r="H22449" i="1"/>
  <c r="H22450" i="1"/>
  <c r="H22451" i="1"/>
  <c r="H22452" i="1"/>
  <c r="H22453" i="1"/>
  <c r="H22454" i="1"/>
  <c r="H22455" i="1"/>
  <c r="H22456" i="1"/>
  <c r="H22457" i="1"/>
  <c r="H22458" i="1"/>
  <c r="H22459" i="1"/>
  <c r="H22460" i="1"/>
  <c r="H22461" i="1"/>
  <c r="H22462" i="1"/>
  <c r="H22463" i="1"/>
  <c r="H22464" i="1"/>
  <c r="H22465" i="1"/>
  <c r="H22466" i="1"/>
  <c r="H22467" i="1"/>
  <c r="H22468" i="1"/>
  <c r="H22469" i="1"/>
  <c r="H22470" i="1"/>
  <c r="H22471" i="1"/>
  <c r="H22472" i="1"/>
  <c r="H22473" i="1"/>
  <c r="H22474" i="1"/>
  <c r="H22475" i="1"/>
  <c r="H22476" i="1"/>
  <c r="H22477" i="1"/>
  <c r="H22478" i="1"/>
  <c r="H22479" i="1"/>
  <c r="H22480" i="1"/>
  <c r="H22481" i="1"/>
  <c r="H22482" i="1"/>
  <c r="H22483" i="1"/>
  <c r="H22484" i="1"/>
  <c r="H22485" i="1"/>
  <c r="H22486" i="1"/>
  <c r="H22487" i="1"/>
  <c r="H22488" i="1"/>
  <c r="H22489" i="1"/>
  <c r="H22490" i="1"/>
  <c r="H22491" i="1"/>
  <c r="H22492" i="1"/>
  <c r="H22493" i="1"/>
  <c r="H22494" i="1"/>
  <c r="H22495" i="1"/>
  <c r="H22496" i="1"/>
  <c r="H22497" i="1"/>
  <c r="H22498" i="1"/>
  <c r="H22499" i="1"/>
  <c r="H22500" i="1"/>
  <c r="H22501" i="1"/>
  <c r="H22502" i="1"/>
  <c r="H22503" i="1"/>
  <c r="H22504" i="1"/>
  <c r="H22505" i="1"/>
  <c r="H22506" i="1"/>
  <c r="H22507" i="1"/>
  <c r="H22508" i="1"/>
  <c r="H22509" i="1"/>
  <c r="H22510" i="1"/>
  <c r="H22511" i="1"/>
  <c r="H22512" i="1"/>
  <c r="H22513" i="1"/>
  <c r="H22514" i="1"/>
  <c r="H22515" i="1"/>
  <c r="H22516" i="1"/>
  <c r="H22517" i="1"/>
  <c r="H22518" i="1"/>
  <c r="H22519" i="1"/>
  <c r="H22520" i="1"/>
  <c r="H22521" i="1"/>
  <c r="H22522" i="1"/>
  <c r="H22523" i="1"/>
  <c r="H22524" i="1"/>
  <c r="H22525" i="1"/>
  <c r="H22526" i="1"/>
  <c r="H22527" i="1"/>
  <c r="H22528" i="1"/>
  <c r="H22529" i="1"/>
  <c r="H22530" i="1"/>
  <c r="H22531" i="1"/>
  <c r="H22532" i="1"/>
  <c r="H22533" i="1"/>
  <c r="H22534" i="1"/>
  <c r="H22535" i="1"/>
  <c r="H22536" i="1"/>
  <c r="H22537" i="1"/>
  <c r="H22538" i="1"/>
  <c r="H22539" i="1"/>
  <c r="H22540" i="1"/>
  <c r="H22541" i="1"/>
  <c r="H22542" i="1"/>
  <c r="H22543" i="1"/>
  <c r="H22544" i="1"/>
  <c r="H22545" i="1"/>
  <c r="H22546" i="1"/>
  <c r="H22547" i="1"/>
  <c r="H22548" i="1"/>
  <c r="H22549" i="1"/>
  <c r="H22550" i="1"/>
  <c r="H22551" i="1"/>
  <c r="H22552" i="1"/>
  <c r="H22553" i="1"/>
  <c r="H22554" i="1"/>
  <c r="H22555" i="1"/>
  <c r="H22556" i="1"/>
  <c r="H22557" i="1"/>
  <c r="H22558" i="1"/>
  <c r="H22559" i="1"/>
  <c r="H22560" i="1"/>
  <c r="H22561" i="1"/>
  <c r="H22562" i="1"/>
  <c r="H22563" i="1"/>
  <c r="H22564" i="1"/>
  <c r="H22565" i="1"/>
  <c r="H22566" i="1"/>
  <c r="H22567" i="1"/>
  <c r="H22568" i="1"/>
  <c r="H22569" i="1"/>
  <c r="H22570" i="1"/>
  <c r="H22571" i="1"/>
  <c r="H22572" i="1"/>
  <c r="H22573" i="1"/>
  <c r="H22574" i="1"/>
  <c r="H22575" i="1"/>
  <c r="H22576" i="1"/>
  <c r="H22577" i="1"/>
  <c r="H22578" i="1"/>
  <c r="H22579" i="1"/>
  <c r="H22580" i="1"/>
  <c r="H22581" i="1"/>
  <c r="H22582" i="1"/>
  <c r="H22583" i="1"/>
  <c r="H22584" i="1"/>
  <c r="H22585" i="1"/>
  <c r="H22586" i="1"/>
  <c r="H22587" i="1"/>
  <c r="H22588" i="1"/>
  <c r="H22589" i="1"/>
  <c r="H22590" i="1"/>
  <c r="H22591" i="1"/>
  <c r="H22592" i="1"/>
  <c r="H22593" i="1"/>
  <c r="H22594" i="1"/>
  <c r="H22595" i="1"/>
  <c r="H22596" i="1"/>
  <c r="H22597" i="1"/>
  <c r="H22598" i="1"/>
  <c r="H22599" i="1"/>
  <c r="H22600" i="1"/>
  <c r="H22601" i="1"/>
  <c r="H22602" i="1"/>
  <c r="H22603" i="1"/>
  <c r="H22604" i="1"/>
  <c r="H22605" i="1"/>
  <c r="H22606" i="1"/>
  <c r="H22607" i="1"/>
  <c r="H22608" i="1"/>
  <c r="H22609" i="1"/>
  <c r="H22610" i="1"/>
  <c r="H22611" i="1"/>
  <c r="H22612" i="1"/>
  <c r="H22613" i="1"/>
  <c r="H22614" i="1"/>
  <c r="H22615" i="1"/>
  <c r="H22616" i="1"/>
  <c r="H22617" i="1"/>
  <c r="H22618" i="1"/>
  <c r="H22619" i="1"/>
  <c r="H22620" i="1"/>
  <c r="H22621" i="1"/>
  <c r="H22622" i="1"/>
  <c r="H22623" i="1"/>
  <c r="H22624" i="1"/>
  <c r="H22625" i="1"/>
  <c r="H22626" i="1"/>
  <c r="H22627" i="1"/>
  <c r="H22628" i="1"/>
  <c r="H22629" i="1"/>
  <c r="H22630" i="1"/>
  <c r="H22631" i="1"/>
  <c r="H22632" i="1"/>
  <c r="H22633" i="1"/>
  <c r="H22634" i="1"/>
  <c r="H22635" i="1"/>
  <c r="H22636" i="1"/>
  <c r="H22637" i="1"/>
  <c r="H22638" i="1"/>
  <c r="H22639" i="1"/>
  <c r="H22640" i="1"/>
  <c r="H22641" i="1"/>
  <c r="H22642" i="1"/>
  <c r="H22643" i="1"/>
  <c r="H22644" i="1"/>
  <c r="H22645" i="1"/>
  <c r="H22646" i="1"/>
  <c r="H22647" i="1"/>
  <c r="H22648" i="1"/>
  <c r="H22649" i="1"/>
  <c r="H22650" i="1"/>
  <c r="H22651" i="1"/>
  <c r="H22652" i="1"/>
  <c r="H22653" i="1"/>
  <c r="H22654" i="1"/>
  <c r="H22655" i="1"/>
  <c r="H22656" i="1"/>
  <c r="H22657" i="1"/>
  <c r="H22658" i="1"/>
  <c r="H22659" i="1"/>
  <c r="H22660" i="1"/>
  <c r="H22661" i="1"/>
  <c r="H22662" i="1"/>
  <c r="H22663" i="1"/>
  <c r="H22664" i="1"/>
  <c r="H22665" i="1"/>
  <c r="H22666" i="1"/>
  <c r="H22667" i="1"/>
  <c r="H22668" i="1"/>
  <c r="H22669" i="1"/>
  <c r="H22670" i="1"/>
  <c r="H22671" i="1"/>
  <c r="H22672" i="1"/>
  <c r="H22673" i="1"/>
  <c r="H22674" i="1"/>
  <c r="H22675" i="1"/>
  <c r="H22676" i="1"/>
  <c r="H22677" i="1"/>
  <c r="H22678" i="1"/>
  <c r="H22679" i="1"/>
  <c r="H22680" i="1"/>
  <c r="H22681" i="1"/>
  <c r="H22682" i="1"/>
  <c r="H22683" i="1"/>
  <c r="H22684" i="1"/>
  <c r="H22685" i="1"/>
  <c r="H22686" i="1"/>
  <c r="H22687" i="1"/>
  <c r="H22688" i="1"/>
  <c r="H22689" i="1"/>
  <c r="H22690" i="1"/>
  <c r="H22691" i="1"/>
  <c r="H22692" i="1"/>
  <c r="H22693" i="1"/>
  <c r="H22694" i="1"/>
  <c r="H22695" i="1"/>
  <c r="H22696" i="1"/>
  <c r="H22697" i="1"/>
  <c r="H22698" i="1"/>
  <c r="H22699" i="1"/>
  <c r="H22700" i="1"/>
  <c r="H22701" i="1"/>
  <c r="H22702" i="1"/>
  <c r="H22703" i="1"/>
  <c r="H22704" i="1"/>
  <c r="H22705" i="1"/>
  <c r="H22706" i="1"/>
  <c r="H22707" i="1"/>
  <c r="H22708" i="1"/>
  <c r="H22709" i="1"/>
  <c r="H22710" i="1"/>
  <c r="H22711" i="1"/>
  <c r="H22712" i="1"/>
  <c r="H22713" i="1"/>
  <c r="H22714" i="1"/>
  <c r="H22715" i="1"/>
  <c r="H22716" i="1"/>
  <c r="H22717" i="1"/>
  <c r="H22718" i="1"/>
  <c r="H22719" i="1"/>
  <c r="H22720" i="1"/>
  <c r="H22721" i="1"/>
  <c r="H22722" i="1"/>
  <c r="H22723" i="1"/>
  <c r="H22724" i="1"/>
  <c r="H22725" i="1"/>
  <c r="H22726" i="1"/>
  <c r="H22727" i="1"/>
  <c r="H22728" i="1"/>
  <c r="H22729" i="1"/>
  <c r="H22730" i="1"/>
  <c r="H22731" i="1"/>
  <c r="H22732" i="1"/>
  <c r="H22733" i="1"/>
  <c r="H22734" i="1"/>
  <c r="H22735" i="1"/>
  <c r="H22736" i="1"/>
  <c r="H22737" i="1"/>
  <c r="H22738" i="1"/>
  <c r="H22739" i="1"/>
  <c r="H22740" i="1"/>
  <c r="H22741" i="1"/>
  <c r="H22742" i="1"/>
  <c r="H22743" i="1"/>
  <c r="H22744" i="1"/>
  <c r="H22745" i="1"/>
  <c r="H22746" i="1"/>
  <c r="H22747" i="1"/>
  <c r="H22748" i="1"/>
  <c r="H22749" i="1"/>
  <c r="H22750" i="1"/>
  <c r="H22751" i="1"/>
  <c r="H22752" i="1"/>
  <c r="H22753" i="1"/>
  <c r="H22754" i="1"/>
  <c r="H22755" i="1"/>
  <c r="H22756" i="1"/>
  <c r="H22757" i="1"/>
  <c r="H22758" i="1"/>
  <c r="H22759" i="1"/>
  <c r="H22760" i="1"/>
  <c r="H22761" i="1"/>
  <c r="H22762" i="1"/>
  <c r="H22763" i="1"/>
  <c r="H22764" i="1"/>
  <c r="H22765" i="1"/>
  <c r="H22766" i="1"/>
  <c r="H22767" i="1"/>
  <c r="H22768" i="1"/>
  <c r="H22769" i="1"/>
  <c r="H22770" i="1"/>
  <c r="H22771" i="1"/>
  <c r="H22772" i="1"/>
  <c r="H22773" i="1"/>
  <c r="H22774" i="1"/>
  <c r="H22775" i="1"/>
  <c r="H22776" i="1"/>
  <c r="H22777" i="1"/>
  <c r="H22778" i="1"/>
  <c r="H22779" i="1"/>
  <c r="H22780" i="1"/>
  <c r="H22781" i="1"/>
  <c r="H22782" i="1"/>
  <c r="H22783" i="1"/>
  <c r="H22784" i="1"/>
  <c r="H22785" i="1"/>
  <c r="H22786" i="1"/>
  <c r="H22787" i="1"/>
  <c r="H22788" i="1"/>
  <c r="H22789" i="1"/>
  <c r="H22790" i="1"/>
  <c r="H22791" i="1"/>
  <c r="H22792" i="1"/>
  <c r="H22793" i="1"/>
  <c r="H22794" i="1"/>
  <c r="H22795" i="1"/>
  <c r="H22796" i="1"/>
  <c r="H22797" i="1"/>
  <c r="H22798" i="1"/>
  <c r="H22799" i="1"/>
  <c r="H22800" i="1"/>
  <c r="H22801" i="1"/>
  <c r="H22802" i="1"/>
  <c r="H22803" i="1"/>
  <c r="H22804" i="1"/>
  <c r="H22805" i="1"/>
  <c r="H22806" i="1"/>
  <c r="H22807" i="1"/>
  <c r="H22808" i="1"/>
  <c r="H22809" i="1"/>
  <c r="H22810" i="1"/>
  <c r="H22811" i="1"/>
  <c r="H22812" i="1"/>
  <c r="H22813" i="1"/>
  <c r="H22814" i="1"/>
  <c r="H22815" i="1"/>
  <c r="H22816" i="1"/>
  <c r="H22817" i="1"/>
  <c r="H22818" i="1"/>
  <c r="H22819" i="1"/>
  <c r="H22820" i="1"/>
  <c r="H22821" i="1"/>
  <c r="H22822" i="1"/>
  <c r="H22823" i="1"/>
  <c r="H22824" i="1"/>
  <c r="H22825" i="1"/>
  <c r="H22826" i="1"/>
  <c r="H22827" i="1"/>
  <c r="H22828" i="1"/>
  <c r="H22829" i="1"/>
  <c r="H22830" i="1"/>
  <c r="H22831" i="1"/>
  <c r="H22832" i="1"/>
  <c r="H22833" i="1"/>
  <c r="H22834" i="1"/>
  <c r="H22835" i="1"/>
  <c r="H22836" i="1"/>
  <c r="H22837" i="1"/>
  <c r="H22838" i="1"/>
  <c r="H22839" i="1"/>
  <c r="H22840" i="1"/>
  <c r="H22841" i="1"/>
  <c r="H22842" i="1"/>
  <c r="H22843" i="1"/>
  <c r="H22844" i="1"/>
  <c r="H22845" i="1"/>
  <c r="H22846" i="1"/>
  <c r="H22847" i="1"/>
  <c r="H22848" i="1"/>
  <c r="H22849" i="1"/>
  <c r="H22850" i="1"/>
  <c r="H22851" i="1"/>
  <c r="H22852" i="1"/>
  <c r="H22853" i="1"/>
  <c r="H22854" i="1"/>
  <c r="H22855" i="1"/>
  <c r="H22856" i="1"/>
  <c r="H22857" i="1"/>
  <c r="H22858" i="1"/>
  <c r="H22859" i="1"/>
  <c r="H22860" i="1"/>
  <c r="H22861" i="1"/>
  <c r="H22862" i="1"/>
  <c r="H22863" i="1"/>
  <c r="H22864" i="1"/>
  <c r="H22865" i="1"/>
  <c r="H22866" i="1"/>
  <c r="H22867" i="1"/>
  <c r="H22868" i="1"/>
  <c r="H22869" i="1"/>
  <c r="H22870" i="1"/>
  <c r="H22871" i="1"/>
  <c r="H22872" i="1"/>
  <c r="H22873" i="1"/>
  <c r="H22874" i="1"/>
  <c r="H22875" i="1"/>
  <c r="H22876" i="1"/>
  <c r="H22877" i="1"/>
  <c r="H22878" i="1"/>
  <c r="H22879" i="1"/>
  <c r="H22880" i="1"/>
  <c r="H22881" i="1"/>
  <c r="H22882" i="1"/>
  <c r="H22883" i="1"/>
  <c r="H22884" i="1"/>
  <c r="H22885" i="1"/>
  <c r="H22886" i="1"/>
  <c r="H22887" i="1"/>
  <c r="H22888" i="1"/>
  <c r="H22889" i="1"/>
  <c r="H22890" i="1"/>
  <c r="H22891" i="1"/>
  <c r="H22892" i="1"/>
  <c r="H22893" i="1"/>
  <c r="H22894" i="1"/>
  <c r="H22895" i="1"/>
  <c r="H22896" i="1"/>
  <c r="H22897" i="1"/>
  <c r="H22898" i="1"/>
  <c r="H22899" i="1"/>
  <c r="H22900" i="1"/>
  <c r="H22901" i="1"/>
  <c r="H22902" i="1"/>
  <c r="H22903" i="1"/>
  <c r="H22904" i="1"/>
  <c r="H22905" i="1"/>
  <c r="H22906" i="1"/>
  <c r="H22907" i="1"/>
  <c r="H22908" i="1"/>
  <c r="H22909" i="1"/>
  <c r="H22910" i="1"/>
  <c r="H22911" i="1"/>
  <c r="H22912" i="1"/>
  <c r="H22913" i="1"/>
  <c r="H22914" i="1"/>
  <c r="H22915" i="1"/>
  <c r="H22916" i="1"/>
  <c r="H22917" i="1"/>
  <c r="H22918" i="1"/>
  <c r="H22919" i="1"/>
  <c r="H22920" i="1"/>
  <c r="H22921" i="1"/>
  <c r="H22922" i="1"/>
  <c r="H22923" i="1"/>
  <c r="H22924" i="1"/>
  <c r="H22925" i="1"/>
  <c r="H22926" i="1"/>
  <c r="H22927" i="1"/>
  <c r="H22928" i="1"/>
  <c r="H22929" i="1"/>
  <c r="H22930" i="1"/>
  <c r="H22931" i="1"/>
  <c r="H22932" i="1"/>
  <c r="H22933" i="1"/>
  <c r="H22934" i="1"/>
  <c r="H22935" i="1"/>
  <c r="H22936" i="1"/>
  <c r="H22937" i="1"/>
  <c r="H22938" i="1"/>
  <c r="H22939" i="1"/>
  <c r="H22940" i="1"/>
  <c r="H22941" i="1"/>
  <c r="H22942" i="1"/>
  <c r="H22943" i="1"/>
  <c r="H22944" i="1"/>
  <c r="H22945" i="1"/>
  <c r="H22946" i="1"/>
  <c r="H22947" i="1"/>
  <c r="H22948" i="1"/>
  <c r="H22949" i="1"/>
  <c r="H22950" i="1"/>
  <c r="H22951" i="1"/>
  <c r="H22952" i="1"/>
  <c r="H22953" i="1"/>
  <c r="H22954" i="1"/>
  <c r="H22955" i="1"/>
  <c r="H22956" i="1"/>
  <c r="H22957" i="1"/>
  <c r="H22958" i="1"/>
  <c r="H22959" i="1"/>
  <c r="H22960" i="1"/>
  <c r="H22961" i="1"/>
  <c r="H22962" i="1"/>
  <c r="H22963" i="1"/>
  <c r="H22964" i="1"/>
  <c r="H22965" i="1"/>
  <c r="H22966" i="1"/>
  <c r="H22967" i="1"/>
  <c r="H22968" i="1"/>
  <c r="H22969" i="1"/>
  <c r="H22970" i="1"/>
  <c r="H22971" i="1"/>
  <c r="H22972" i="1"/>
  <c r="H22973" i="1"/>
  <c r="H22974" i="1"/>
  <c r="H22975" i="1"/>
  <c r="H22976" i="1"/>
  <c r="H22977" i="1"/>
  <c r="H22978" i="1"/>
  <c r="H22979" i="1"/>
  <c r="H22980" i="1"/>
  <c r="H22981" i="1"/>
  <c r="H22982" i="1"/>
  <c r="H22983" i="1"/>
  <c r="H22984" i="1"/>
  <c r="H22985" i="1"/>
  <c r="H22986" i="1"/>
  <c r="H22987" i="1"/>
  <c r="H22988" i="1"/>
  <c r="H22989" i="1"/>
  <c r="H22990" i="1"/>
  <c r="H22991" i="1"/>
  <c r="H22992" i="1"/>
  <c r="H22993" i="1"/>
  <c r="H22994" i="1"/>
  <c r="H22995" i="1"/>
  <c r="H22996" i="1"/>
  <c r="H22997" i="1"/>
  <c r="H22998" i="1"/>
  <c r="H22999" i="1"/>
  <c r="H23000" i="1"/>
  <c r="H23001" i="1"/>
  <c r="H23002" i="1"/>
  <c r="H23003" i="1"/>
  <c r="H23004" i="1"/>
  <c r="H23005" i="1"/>
  <c r="H23006" i="1"/>
  <c r="H23007" i="1"/>
  <c r="H23008" i="1"/>
  <c r="H23009" i="1"/>
  <c r="H23010" i="1"/>
  <c r="H23011" i="1"/>
  <c r="H23012" i="1"/>
  <c r="H23013" i="1"/>
  <c r="H23014" i="1"/>
  <c r="H23015" i="1"/>
  <c r="H23016" i="1"/>
  <c r="H23017" i="1"/>
  <c r="H23018" i="1"/>
  <c r="H23019" i="1"/>
  <c r="H23020" i="1"/>
  <c r="H23021" i="1"/>
  <c r="H23022" i="1"/>
  <c r="H23023" i="1"/>
  <c r="H23024" i="1"/>
  <c r="H23025" i="1"/>
  <c r="H23026" i="1"/>
  <c r="H23027" i="1"/>
  <c r="H23028" i="1"/>
  <c r="H23029" i="1"/>
  <c r="H23030" i="1"/>
  <c r="H23031" i="1"/>
  <c r="H23032" i="1"/>
  <c r="H23033" i="1"/>
  <c r="H23034" i="1"/>
  <c r="H23035" i="1"/>
  <c r="H23036" i="1"/>
  <c r="H23037" i="1"/>
  <c r="H23038" i="1"/>
  <c r="H23039" i="1"/>
  <c r="H23040" i="1"/>
  <c r="H23041" i="1"/>
  <c r="H23042" i="1"/>
  <c r="H23043" i="1"/>
  <c r="H23044" i="1"/>
  <c r="H23045" i="1"/>
  <c r="H23046" i="1"/>
  <c r="H23047" i="1"/>
  <c r="H23048" i="1"/>
  <c r="H23049" i="1"/>
  <c r="H23050" i="1"/>
  <c r="H23051" i="1"/>
  <c r="H23052" i="1"/>
  <c r="H23053" i="1"/>
  <c r="H23054" i="1"/>
  <c r="H23055" i="1"/>
  <c r="H23056" i="1"/>
  <c r="H23057" i="1"/>
  <c r="H23058" i="1"/>
  <c r="H23059" i="1"/>
  <c r="H23060" i="1"/>
  <c r="H23061" i="1"/>
  <c r="H23062" i="1"/>
  <c r="H23063" i="1"/>
  <c r="H23064" i="1"/>
  <c r="H23065" i="1"/>
  <c r="H23066" i="1"/>
  <c r="H23067" i="1"/>
  <c r="H23068" i="1"/>
  <c r="H23069" i="1"/>
  <c r="H23070" i="1"/>
  <c r="H23071" i="1"/>
  <c r="H23072" i="1"/>
  <c r="H23073" i="1"/>
  <c r="H23074" i="1"/>
  <c r="H23075" i="1"/>
  <c r="H23076" i="1"/>
  <c r="H23077" i="1"/>
  <c r="H23078" i="1"/>
  <c r="H23079" i="1"/>
  <c r="H23080" i="1"/>
  <c r="H23081" i="1"/>
  <c r="H23082" i="1"/>
  <c r="H23083" i="1"/>
  <c r="H23084" i="1"/>
  <c r="H23085" i="1"/>
  <c r="H23086" i="1"/>
  <c r="H23087" i="1"/>
  <c r="H23088" i="1"/>
  <c r="H23089" i="1"/>
  <c r="H23090" i="1"/>
  <c r="H23091" i="1"/>
  <c r="H23092" i="1"/>
  <c r="H23093" i="1"/>
  <c r="H23094" i="1"/>
  <c r="H23095" i="1"/>
  <c r="H23096" i="1"/>
  <c r="H23097" i="1"/>
  <c r="H23098" i="1"/>
  <c r="H23099" i="1"/>
  <c r="H23100" i="1"/>
  <c r="H23101" i="1"/>
  <c r="H23102" i="1"/>
  <c r="H23103" i="1"/>
  <c r="H23104" i="1"/>
  <c r="H23105" i="1"/>
  <c r="H23106" i="1"/>
  <c r="H23107" i="1"/>
  <c r="H23108" i="1"/>
  <c r="H23109" i="1"/>
  <c r="H23110" i="1"/>
  <c r="H23111" i="1"/>
  <c r="H23112" i="1"/>
  <c r="H23113" i="1"/>
  <c r="H23114" i="1"/>
  <c r="H23115" i="1"/>
  <c r="H23116" i="1"/>
  <c r="H23117" i="1"/>
  <c r="H23118" i="1"/>
  <c r="H23119" i="1"/>
  <c r="H23120" i="1"/>
  <c r="H23121" i="1"/>
  <c r="H23122" i="1"/>
  <c r="H23123" i="1"/>
  <c r="H23124" i="1"/>
  <c r="H23125" i="1"/>
  <c r="H23126" i="1"/>
  <c r="H23127" i="1"/>
  <c r="H23128" i="1"/>
  <c r="H23129" i="1"/>
  <c r="H23130" i="1"/>
  <c r="H23131" i="1"/>
  <c r="H23132" i="1"/>
  <c r="H23133" i="1"/>
  <c r="H23134" i="1"/>
  <c r="H23135" i="1"/>
  <c r="H23136" i="1"/>
  <c r="H23137" i="1"/>
  <c r="H23138" i="1"/>
  <c r="H23139" i="1"/>
  <c r="H23140" i="1"/>
  <c r="H23141" i="1"/>
  <c r="H23142" i="1"/>
  <c r="H23143" i="1"/>
  <c r="H23144" i="1"/>
  <c r="H23145" i="1"/>
  <c r="H23146" i="1"/>
  <c r="H23147" i="1"/>
  <c r="H23148" i="1"/>
  <c r="H23149" i="1"/>
  <c r="H23150" i="1"/>
  <c r="H23151" i="1"/>
  <c r="H23152" i="1"/>
  <c r="H23153" i="1"/>
  <c r="H23154" i="1"/>
  <c r="H23155" i="1"/>
  <c r="H23156" i="1"/>
  <c r="H23157" i="1"/>
  <c r="H23158" i="1"/>
  <c r="H23159" i="1"/>
  <c r="H23160" i="1"/>
  <c r="H23161" i="1"/>
  <c r="H23162" i="1"/>
  <c r="H23163" i="1"/>
  <c r="H23164" i="1"/>
  <c r="H23165" i="1"/>
  <c r="H23166" i="1"/>
  <c r="H23167" i="1"/>
  <c r="H23168" i="1"/>
  <c r="H23169" i="1"/>
  <c r="H23170" i="1"/>
  <c r="H23171" i="1"/>
  <c r="H23172" i="1"/>
  <c r="H23173" i="1"/>
  <c r="H23174" i="1"/>
  <c r="H23175" i="1"/>
  <c r="H23176" i="1"/>
  <c r="H23177" i="1"/>
  <c r="H23178" i="1"/>
  <c r="H23179" i="1"/>
  <c r="H23180" i="1"/>
  <c r="H23181" i="1"/>
  <c r="H23182" i="1"/>
  <c r="H23183" i="1"/>
  <c r="H23184" i="1"/>
  <c r="H23185" i="1"/>
  <c r="H23186" i="1"/>
  <c r="H23187" i="1"/>
  <c r="H23188" i="1"/>
  <c r="H23189" i="1"/>
  <c r="H23190" i="1"/>
  <c r="H23191" i="1"/>
  <c r="H23192" i="1"/>
  <c r="H23193" i="1"/>
  <c r="H23194" i="1"/>
  <c r="H23195" i="1"/>
  <c r="H23196" i="1"/>
  <c r="H23197" i="1"/>
  <c r="H23198" i="1"/>
  <c r="H23199" i="1"/>
  <c r="H23200" i="1"/>
  <c r="H23201" i="1"/>
  <c r="H23202" i="1"/>
  <c r="H23203" i="1"/>
  <c r="H23204" i="1"/>
  <c r="H23205" i="1"/>
  <c r="H23206" i="1"/>
  <c r="H23207" i="1"/>
  <c r="H23208" i="1"/>
  <c r="H23209" i="1"/>
  <c r="H23210" i="1"/>
  <c r="H23211" i="1"/>
  <c r="H23212" i="1"/>
  <c r="H23213" i="1"/>
  <c r="H23214" i="1"/>
  <c r="H23215" i="1"/>
  <c r="H23216" i="1"/>
  <c r="H23217" i="1"/>
  <c r="H23218" i="1"/>
  <c r="H23219" i="1"/>
  <c r="H23220" i="1"/>
  <c r="H23221" i="1"/>
  <c r="H23222" i="1"/>
  <c r="H23223" i="1"/>
  <c r="H23224" i="1"/>
  <c r="H23225" i="1"/>
  <c r="H23226" i="1"/>
  <c r="H23227" i="1"/>
  <c r="H23228" i="1"/>
  <c r="H23229" i="1"/>
  <c r="H23230" i="1"/>
  <c r="H23231" i="1"/>
  <c r="H23232" i="1"/>
  <c r="H23233" i="1"/>
  <c r="H23234" i="1"/>
  <c r="H23235" i="1"/>
  <c r="H23236" i="1"/>
  <c r="H23237" i="1"/>
  <c r="H23238" i="1"/>
  <c r="H23239" i="1"/>
  <c r="H23240" i="1"/>
  <c r="H23241" i="1"/>
  <c r="H23242" i="1"/>
  <c r="H23243" i="1"/>
  <c r="H23244" i="1"/>
  <c r="H23245" i="1"/>
  <c r="H23246" i="1"/>
  <c r="H23247" i="1"/>
  <c r="H23248" i="1"/>
  <c r="H23249" i="1"/>
  <c r="H23250" i="1"/>
  <c r="H23251" i="1"/>
  <c r="H23252" i="1"/>
  <c r="H23253" i="1"/>
  <c r="H23254" i="1"/>
  <c r="H23255" i="1"/>
  <c r="H23256" i="1"/>
  <c r="H23257" i="1"/>
  <c r="H23258" i="1"/>
  <c r="H23259" i="1"/>
  <c r="H23260" i="1"/>
  <c r="H23261" i="1"/>
  <c r="H23262" i="1"/>
  <c r="H23263" i="1"/>
  <c r="H23264" i="1"/>
  <c r="H23265" i="1"/>
  <c r="H23266" i="1"/>
  <c r="H23267" i="1"/>
  <c r="H23268" i="1"/>
  <c r="H23269" i="1"/>
  <c r="H23270" i="1"/>
  <c r="H23271" i="1"/>
  <c r="H23272" i="1"/>
  <c r="H23273" i="1"/>
  <c r="H23274" i="1"/>
  <c r="H23275" i="1"/>
  <c r="H23276" i="1"/>
  <c r="H23277" i="1"/>
  <c r="H23278" i="1"/>
  <c r="H23279" i="1"/>
  <c r="H23280" i="1"/>
  <c r="H23281" i="1"/>
  <c r="H23282" i="1"/>
  <c r="H23283" i="1"/>
  <c r="H23284" i="1"/>
  <c r="H23285" i="1"/>
  <c r="H23286" i="1"/>
  <c r="H23287" i="1"/>
  <c r="H23288" i="1"/>
  <c r="H23289" i="1"/>
  <c r="H23290" i="1"/>
  <c r="H23291" i="1"/>
  <c r="H23292" i="1"/>
  <c r="H23293" i="1"/>
  <c r="H23294" i="1"/>
  <c r="H23295" i="1"/>
  <c r="H23296" i="1"/>
  <c r="H23297" i="1"/>
  <c r="H23298" i="1"/>
  <c r="H23299" i="1"/>
  <c r="H23300" i="1"/>
  <c r="H23301" i="1"/>
  <c r="H23302" i="1"/>
  <c r="H23303" i="1"/>
  <c r="H23304" i="1"/>
  <c r="H23305" i="1"/>
  <c r="H23306" i="1"/>
  <c r="H23307" i="1"/>
  <c r="H23308" i="1"/>
  <c r="H23309" i="1"/>
  <c r="H23310" i="1"/>
  <c r="H23311" i="1"/>
  <c r="H23312" i="1"/>
  <c r="H23313" i="1"/>
  <c r="H23314" i="1"/>
  <c r="H23315" i="1"/>
  <c r="H23316" i="1"/>
  <c r="H23317" i="1"/>
  <c r="H23318" i="1"/>
  <c r="H23319" i="1"/>
  <c r="H23320" i="1"/>
  <c r="H23321" i="1"/>
  <c r="H23322" i="1"/>
  <c r="H23323" i="1"/>
  <c r="H23324" i="1"/>
  <c r="H23325" i="1"/>
  <c r="H23326" i="1"/>
  <c r="H23327" i="1"/>
  <c r="H23328" i="1"/>
  <c r="H23329" i="1"/>
  <c r="H23330" i="1"/>
  <c r="H23331" i="1"/>
  <c r="H23332" i="1"/>
  <c r="H23333" i="1"/>
  <c r="H23334" i="1"/>
  <c r="H23335" i="1"/>
  <c r="H23336" i="1"/>
  <c r="H23337" i="1"/>
  <c r="H23338" i="1"/>
  <c r="H23339" i="1"/>
  <c r="H23340" i="1"/>
  <c r="H23341" i="1"/>
  <c r="H23342" i="1"/>
  <c r="H23343" i="1"/>
  <c r="H23344" i="1"/>
  <c r="H23345" i="1"/>
  <c r="H23346" i="1"/>
  <c r="H23347" i="1"/>
  <c r="H23348" i="1"/>
  <c r="H23349" i="1"/>
  <c r="H23350" i="1"/>
  <c r="H23351" i="1"/>
  <c r="H23352" i="1"/>
  <c r="H23353" i="1"/>
  <c r="H23354" i="1"/>
  <c r="H23355" i="1"/>
  <c r="H23356" i="1"/>
  <c r="H23357" i="1"/>
  <c r="H23358" i="1"/>
  <c r="H23359" i="1"/>
  <c r="H23360" i="1"/>
  <c r="H23361" i="1"/>
  <c r="H23362" i="1"/>
  <c r="H23363" i="1"/>
  <c r="H23364" i="1"/>
  <c r="H23365" i="1"/>
  <c r="H23366" i="1"/>
  <c r="H23367" i="1"/>
  <c r="H23368" i="1"/>
  <c r="H23369" i="1"/>
  <c r="H23370" i="1"/>
  <c r="H23371" i="1"/>
  <c r="H23372" i="1"/>
  <c r="H23373" i="1"/>
  <c r="H23374" i="1"/>
  <c r="H23375" i="1"/>
  <c r="H23376" i="1"/>
  <c r="H23377" i="1"/>
  <c r="H23378" i="1"/>
  <c r="H23379" i="1"/>
  <c r="H23380" i="1"/>
  <c r="H23381" i="1"/>
  <c r="H23382" i="1"/>
  <c r="H23383" i="1"/>
  <c r="H23384" i="1"/>
  <c r="H23385" i="1"/>
  <c r="H23386" i="1"/>
  <c r="H23387" i="1"/>
  <c r="H23388" i="1"/>
  <c r="H23389" i="1"/>
  <c r="H23390" i="1"/>
  <c r="H23391" i="1"/>
  <c r="H23392" i="1"/>
  <c r="H23393" i="1"/>
  <c r="H23394" i="1"/>
  <c r="H23395" i="1"/>
  <c r="H23396" i="1"/>
  <c r="H23397" i="1"/>
  <c r="H23398" i="1"/>
  <c r="H23399" i="1"/>
  <c r="H23400" i="1"/>
  <c r="H23401" i="1"/>
  <c r="H23402" i="1"/>
  <c r="H23403" i="1"/>
  <c r="H23404" i="1"/>
  <c r="H23405" i="1"/>
  <c r="H23406" i="1"/>
  <c r="H23407" i="1"/>
  <c r="H23408" i="1"/>
  <c r="H23409" i="1"/>
  <c r="H23410" i="1"/>
  <c r="H23411" i="1"/>
  <c r="H23412" i="1"/>
  <c r="H23413" i="1"/>
  <c r="H23414" i="1"/>
  <c r="H23415" i="1"/>
  <c r="H23416" i="1"/>
  <c r="H23417" i="1"/>
  <c r="H23418" i="1"/>
  <c r="H23419" i="1"/>
  <c r="H23420" i="1"/>
  <c r="H23421" i="1"/>
  <c r="H23422" i="1"/>
  <c r="H23423" i="1"/>
  <c r="H23424" i="1"/>
  <c r="H23425" i="1"/>
  <c r="H23426" i="1"/>
  <c r="H23427" i="1"/>
  <c r="H23428" i="1"/>
  <c r="H23429" i="1"/>
  <c r="H23430" i="1"/>
  <c r="H23431" i="1"/>
  <c r="H23432" i="1"/>
  <c r="H23433" i="1"/>
  <c r="H23434" i="1"/>
  <c r="H23435" i="1"/>
  <c r="H23436" i="1"/>
  <c r="H23437" i="1"/>
  <c r="H23438" i="1"/>
  <c r="H23439" i="1"/>
  <c r="H23440" i="1"/>
  <c r="H23441" i="1"/>
  <c r="H23442" i="1"/>
  <c r="H23443" i="1"/>
  <c r="H23444" i="1"/>
  <c r="H23445" i="1"/>
  <c r="H23446" i="1"/>
  <c r="H23447" i="1"/>
  <c r="H23448" i="1"/>
  <c r="H23449" i="1"/>
  <c r="H23450" i="1"/>
  <c r="H23451" i="1"/>
  <c r="H23452" i="1"/>
  <c r="H23453" i="1"/>
  <c r="H23454" i="1"/>
  <c r="H23455" i="1"/>
  <c r="H23456" i="1"/>
  <c r="H23457" i="1"/>
  <c r="H23458" i="1"/>
  <c r="H23459" i="1"/>
  <c r="H23460" i="1"/>
  <c r="H23461" i="1"/>
  <c r="H23462" i="1"/>
  <c r="H23463" i="1"/>
  <c r="H23464" i="1"/>
  <c r="H23465" i="1"/>
  <c r="H23466" i="1"/>
  <c r="H23467" i="1"/>
  <c r="H23468" i="1"/>
  <c r="H23469" i="1"/>
  <c r="H23470" i="1"/>
  <c r="H23471" i="1"/>
  <c r="H23472" i="1"/>
  <c r="H23473" i="1"/>
  <c r="H23474" i="1"/>
  <c r="H23475" i="1"/>
  <c r="H23476" i="1"/>
  <c r="H23477" i="1"/>
  <c r="H23478" i="1"/>
  <c r="H23479" i="1"/>
  <c r="H23480" i="1"/>
  <c r="H23481" i="1"/>
  <c r="H23482" i="1"/>
  <c r="H23483" i="1"/>
  <c r="H23484" i="1"/>
  <c r="H23485" i="1"/>
  <c r="H23486" i="1"/>
  <c r="H23487" i="1"/>
  <c r="H23488" i="1"/>
  <c r="H23489" i="1"/>
  <c r="H23490" i="1"/>
  <c r="H23491" i="1"/>
  <c r="H23492" i="1"/>
  <c r="H23493" i="1"/>
  <c r="H23494" i="1"/>
  <c r="H23495" i="1"/>
  <c r="H23496" i="1"/>
  <c r="H23497" i="1"/>
  <c r="H23498" i="1"/>
  <c r="H23499" i="1"/>
  <c r="H23500" i="1"/>
  <c r="H23501" i="1"/>
  <c r="H23502" i="1"/>
  <c r="H23503" i="1"/>
  <c r="H23504" i="1"/>
  <c r="H23505" i="1"/>
  <c r="H23506" i="1"/>
  <c r="H23507" i="1"/>
  <c r="H23508" i="1"/>
  <c r="H23509" i="1"/>
  <c r="H23510" i="1"/>
  <c r="H23511" i="1"/>
  <c r="H23512" i="1"/>
  <c r="H23513" i="1"/>
  <c r="H23514" i="1"/>
  <c r="H23515" i="1"/>
  <c r="H23516" i="1"/>
  <c r="H23517" i="1"/>
  <c r="H23518" i="1"/>
  <c r="H23519" i="1"/>
  <c r="H23520" i="1"/>
  <c r="H23521" i="1"/>
  <c r="H23522" i="1"/>
  <c r="H23523" i="1"/>
  <c r="H23524" i="1"/>
  <c r="H23525" i="1"/>
  <c r="H23526" i="1"/>
  <c r="H23527" i="1"/>
  <c r="H23528" i="1"/>
  <c r="H23529" i="1"/>
  <c r="H23530" i="1"/>
  <c r="H23531" i="1"/>
  <c r="H23532" i="1"/>
  <c r="H23533" i="1"/>
  <c r="H23534" i="1"/>
  <c r="H23535" i="1"/>
  <c r="H23536" i="1"/>
  <c r="H23537" i="1"/>
  <c r="H23538" i="1"/>
  <c r="H23539" i="1"/>
  <c r="H23540" i="1"/>
  <c r="H23541" i="1"/>
  <c r="H23542" i="1"/>
  <c r="H23543" i="1"/>
  <c r="H23544" i="1"/>
  <c r="H23545" i="1"/>
  <c r="H23546" i="1"/>
  <c r="H23547" i="1"/>
  <c r="H23548" i="1"/>
  <c r="H23549" i="1"/>
  <c r="H23550" i="1"/>
  <c r="H23551" i="1"/>
  <c r="H23552" i="1"/>
  <c r="H23553" i="1"/>
  <c r="H23554" i="1"/>
  <c r="H23555" i="1"/>
  <c r="H23556" i="1"/>
  <c r="H23557" i="1"/>
  <c r="H23558" i="1"/>
  <c r="H23559" i="1"/>
  <c r="H23560" i="1"/>
  <c r="H23561" i="1"/>
  <c r="H23562" i="1"/>
  <c r="H23563" i="1"/>
  <c r="H23564" i="1"/>
  <c r="H23565" i="1"/>
  <c r="H23566" i="1"/>
  <c r="H23567" i="1"/>
  <c r="H23568" i="1"/>
  <c r="H23569" i="1"/>
  <c r="H23570" i="1"/>
  <c r="H23571" i="1"/>
  <c r="H23572" i="1"/>
  <c r="H23573" i="1"/>
  <c r="H23574" i="1"/>
  <c r="H23575" i="1"/>
  <c r="H23576" i="1"/>
  <c r="H23577" i="1"/>
  <c r="H23578" i="1"/>
  <c r="H23579" i="1"/>
  <c r="H23580" i="1"/>
  <c r="H23581" i="1"/>
  <c r="H23582" i="1"/>
  <c r="H23583" i="1"/>
  <c r="H23584" i="1"/>
  <c r="H23585" i="1"/>
  <c r="H23586" i="1"/>
  <c r="H23587" i="1"/>
  <c r="H23588" i="1"/>
  <c r="H23589" i="1"/>
  <c r="H23590" i="1"/>
  <c r="H23591" i="1"/>
  <c r="H23592" i="1"/>
  <c r="H23593" i="1"/>
  <c r="H23594" i="1"/>
  <c r="H23595" i="1"/>
  <c r="H23596" i="1"/>
  <c r="H23597" i="1"/>
  <c r="H23598" i="1"/>
  <c r="H23599" i="1"/>
  <c r="H23600" i="1"/>
  <c r="H23601" i="1"/>
  <c r="H23602" i="1"/>
  <c r="H23603" i="1"/>
  <c r="H23604" i="1"/>
  <c r="H23605" i="1"/>
  <c r="H23606" i="1"/>
  <c r="H23607" i="1"/>
  <c r="H23608" i="1"/>
  <c r="H23609" i="1"/>
  <c r="H23610" i="1"/>
  <c r="H23611" i="1"/>
  <c r="H23612" i="1"/>
  <c r="H23613" i="1"/>
  <c r="H23614" i="1"/>
  <c r="H23615" i="1"/>
  <c r="H23616" i="1"/>
  <c r="H23617" i="1"/>
  <c r="H23618" i="1"/>
  <c r="H23619" i="1"/>
  <c r="H23620" i="1"/>
  <c r="H23621" i="1"/>
  <c r="H23622" i="1"/>
  <c r="H23623" i="1"/>
  <c r="H23624" i="1"/>
  <c r="H23625" i="1"/>
  <c r="H23626" i="1"/>
  <c r="H23627" i="1"/>
  <c r="H23628" i="1"/>
  <c r="H23629" i="1"/>
  <c r="H23630" i="1"/>
  <c r="H23631" i="1"/>
  <c r="H23632" i="1"/>
  <c r="H23633" i="1"/>
  <c r="H23634" i="1"/>
  <c r="H23635" i="1"/>
  <c r="H23636" i="1"/>
  <c r="H23637" i="1"/>
  <c r="H23638" i="1"/>
  <c r="H23639" i="1"/>
  <c r="H23640" i="1"/>
  <c r="H23641" i="1"/>
  <c r="H23642" i="1"/>
  <c r="H23643" i="1"/>
  <c r="H23644" i="1"/>
  <c r="H23645" i="1"/>
  <c r="H23646" i="1"/>
  <c r="H23647" i="1"/>
  <c r="H23648" i="1"/>
  <c r="H23649" i="1"/>
  <c r="H23650" i="1"/>
  <c r="H23651" i="1"/>
  <c r="H23652" i="1"/>
  <c r="H23653" i="1"/>
  <c r="H23654" i="1"/>
  <c r="H23655" i="1"/>
  <c r="H23656" i="1"/>
  <c r="H23657" i="1"/>
  <c r="H23658" i="1"/>
  <c r="H23659" i="1"/>
  <c r="H23660" i="1"/>
  <c r="H23661" i="1"/>
  <c r="H23662" i="1"/>
  <c r="H23663" i="1"/>
  <c r="H23664" i="1"/>
  <c r="H23665" i="1"/>
  <c r="H23666" i="1"/>
  <c r="H23667" i="1"/>
  <c r="H23668" i="1"/>
  <c r="H23669" i="1"/>
  <c r="H23670" i="1"/>
  <c r="H23671" i="1"/>
  <c r="H23672" i="1"/>
  <c r="H23673" i="1"/>
  <c r="H23674" i="1"/>
  <c r="H23675" i="1"/>
  <c r="H23676" i="1"/>
  <c r="H23677" i="1"/>
  <c r="H23678" i="1"/>
  <c r="H23679" i="1"/>
  <c r="H23680" i="1"/>
  <c r="H23681" i="1"/>
  <c r="H23682" i="1"/>
  <c r="H23683" i="1"/>
  <c r="H23684" i="1"/>
  <c r="H23685" i="1"/>
  <c r="H23686" i="1"/>
  <c r="H23687" i="1"/>
  <c r="H23688" i="1"/>
  <c r="H23689" i="1"/>
  <c r="H23690" i="1"/>
  <c r="H23691" i="1"/>
  <c r="H23692" i="1"/>
  <c r="H23693" i="1"/>
  <c r="H23694" i="1"/>
  <c r="H23695" i="1"/>
  <c r="H23696" i="1"/>
  <c r="H23697" i="1"/>
  <c r="H23698" i="1"/>
  <c r="H23699" i="1"/>
  <c r="H23700" i="1"/>
  <c r="H23701" i="1"/>
  <c r="H23702" i="1"/>
  <c r="H23703" i="1"/>
  <c r="H23704" i="1"/>
  <c r="H23705" i="1"/>
  <c r="H23706" i="1"/>
  <c r="H23707" i="1"/>
  <c r="H23708" i="1"/>
  <c r="H23709" i="1"/>
  <c r="H23710" i="1"/>
  <c r="H23711" i="1"/>
  <c r="H23712" i="1"/>
  <c r="H23713" i="1"/>
  <c r="H23714" i="1"/>
  <c r="H23715" i="1"/>
  <c r="H23716" i="1"/>
  <c r="H23717" i="1"/>
  <c r="H23718" i="1"/>
  <c r="H23719" i="1"/>
  <c r="H23720" i="1"/>
  <c r="H23721" i="1"/>
  <c r="H23722" i="1"/>
  <c r="H23723" i="1"/>
  <c r="H23724" i="1"/>
  <c r="H23725" i="1"/>
  <c r="H23726" i="1"/>
  <c r="H23727" i="1"/>
  <c r="H23728" i="1"/>
  <c r="H23729" i="1"/>
  <c r="H23730" i="1"/>
  <c r="H23731" i="1"/>
  <c r="H23732" i="1"/>
  <c r="H23733" i="1"/>
  <c r="H23734" i="1"/>
  <c r="H23735" i="1"/>
  <c r="H23736" i="1"/>
  <c r="H23737" i="1"/>
  <c r="H23738" i="1"/>
  <c r="H23739" i="1"/>
  <c r="H23740" i="1"/>
  <c r="H23741" i="1"/>
  <c r="H23742" i="1"/>
  <c r="H23743" i="1"/>
  <c r="H23744" i="1"/>
  <c r="H23745" i="1"/>
  <c r="H23746" i="1"/>
  <c r="H23747" i="1"/>
  <c r="H23748" i="1"/>
  <c r="H23749" i="1"/>
  <c r="H23750" i="1"/>
  <c r="H23751" i="1"/>
  <c r="H23752" i="1"/>
  <c r="H23753" i="1"/>
  <c r="H23754" i="1"/>
  <c r="H23755" i="1"/>
  <c r="H23756" i="1"/>
  <c r="H23757" i="1"/>
  <c r="H23758" i="1"/>
  <c r="H23759" i="1"/>
  <c r="H492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70" i="1"/>
  <c r="K3" i="1" l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8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1" i="1"/>
  <c r="K8802" i="1"/>
  <c r="K8803" i="1"/>
  <c r="K8804" i="1"/>
  <c r="K8805" i="1"/>
  <c r="K8806" i="1"/>
  <c r="K8807" i="1"/>
  <c r="K8808" i="1"/>
  <c r="K8809" i="1"/>
  <c r="K8810" i="1"/>
  <c r="K8811" i="1"/>
  <c r="K8812" i="1"/>
  <c r="K8813" i="1"/>
  <c r="K8814" i="1"/>
  <c r="K8815" i="1"/>
  <c r="K8816" i="1"/>
  <c r="K8817" i="1"/>
  <c r="K8818" i="1"/>
  <c r="K8819" i="1"/>
  <c r="K8820" i="1"/>
  <c r="K8821" i="1"/>
  <c r="K8822" i="1"/>
  <c r="K8823" i="1"/>
  <c r="K8824" i="1"/>
  <c r="K8825" i="1"/>
  <c r="K8826" i="1"/>
  <c r="K8827" i="1"/>
  <c r="K8828" i="1"/>
  <c r="K8829" i="1"/>
  <c r="K8830" i="1"/>
  <c r="K8831" i="1"/>
  <c r="K8832" i="1"/>
  <c r="K8833" i="1"/>
  <c r="K8834" i="1"/>
  <c r="K8835" i="1"/>
  <c r="K8836" i="1"/>
  <c r="K8837" i="1"/>
  <c r="K8838" i="1"/>
  <c r="K8839" i="1"/>
  <c r="K8840" i="1"/>
  <c r="K8841" i="1"/>
  <c r="K8842" i="1"/>
  <c r="K8843" i="1"/>
  <c r="K8844" i="1"/>
  <c r="K8845" i="1"/>
  <c r="K8846" i="1"/>
  <c r="K8847" i="1"/>
  <c r="K8848" i="1"/>
  <c r="K8849" i="1"/>
  <c r="K8850" i="1"/>
  <c r="K8851" i="1"/>
  <c r="K8852" i="1"/>
  <c r="K8853" i="1"/>
  <c r="K8854" i="1"/>
  <c r="K8855" i="1"/>
  <c r="K8856" i="1"/>
  <c r="K8857" i="1"/>
  <c r="K8858" i="1"/>
  <c r="K8859" i="1"/>
  <c r="K8860" i="1"/>
  <c r="K8861" i="1"/>
  <c r="K8862" i="1"/>
  <c r="K8863" i="1"/>
  <c r="K8864" i="1"/>
  <c r="K8865" i="1"/>
  <c r="K8866" i="1"/>
  <c r="K8867" i="1"/>
  <c r="K8868" i="1"/>
  <c r="K8869" i="1"/>
  <c r="K8870" i="1"/>
  <c r="K8871" i="1"/>
  <c r="K8872" i="1"/>
  <c r="K8873" i="1"/>
  <c r="K8874" i="1"/>
  <c r="K8875" i="1"/>
  <c r="K8876" i="1"/>
  <c r="K8877" i="1"/>
  <c r="K8878" i="1"/>
  <c r="K8879" i="1"/>
  <c r="K8880" i="1"/>
  <c r="K8881" i="1"/>
  <c r="K8882" i="1"/>
  <c r="K8883" i="1"/>
  <c r="K8884" i="1"/>
  <c r="K8885" i="1"/>
  <c r="K8886" i="1"/>
  <c r="K8887" i="1"/>
  <c r="K8888" i="1"/>
  <c r="K8889" i="1"/>
  <c r="K8890" i="1"/>
  <c r="K8891" i="1"/>
  <c r="K8892" i="1"/>
  <c r="K8893" i="1"/>
  <c r="K8894" i="1"/>
  <c r="K8895" i="1"/>
  <c r="K8896" i="1"/>
  <c r="K8897" i="1"/>
  <c r="K8898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2" i="1"/>
  <c r="K8913" i="1"/>
  <c r="K8914" i="1"/>
  <c r="K8915" i="1"/>
  <c r="K8916" i="1"/>
  <c r="K8917" i="1"/>
  <c r="K8918" i="1"/>
  <c r="K8919" i="1"/>
  <c r="K8920" i="1"/>
  <c r="K8921" i="1"/>
  <c r="K8922" i="1"/>
  <c r="K8923" i="1"/>
  <c r="K8924" i="1"/>
  <c r="K8925" i="1"/>
  <c r="K8926" i="1"/>
  <c r="K8927" i="1"/>
  <c r="K8928" i="1"/>
  <c r="K8929" i="1"/>
  <c r="K8930" i="1"/>
  <c r="K8931" i="1"/>
  <c r="K8932" i="1"/>
  <c r="K8933" i="1"/>
  <c r="K8934" i="1"/>
  <c r="K8935" i="1"/>
  <c r="K8936" i="1"/>
  <c r="K8937" i="1"/>
  <c r="K8938" i="1"/>
  <c r="K8939" i="1"/>
  <c r="K8940" i="1"/>
  <c r="K8941" i="1"/>
  <c r="K8942" i="1"/>
  <c r="K8943" i="1"/>
  <c r="K8944" i="1"/>
  <c r="K8945" i="1"/>
  <c r="K8946" i="1"/>
  <c r="K8947" i="1"/>
  <c r="K8948" i="1"/>
  <c r="K8949" i="1"/>
  <c r="K8950" i="1"/>
  <c r="K8951" i="1"/>
  <c r="K8952" i="1"/>
  <c r="K8953" i="1"/>
  <c r="K8954" i="1"/>
  <c r="K8955" i="1"/>
  <c r="K8956" i="1"/>
  <c r="K8957" i="1"/>
  <c r="K8958" i="1"/>
  <c r="K8959" i="1"/>
  <c r="K8960" i="1"/>
  <c r="K8961" i="1"/>
  <c r="K8962" i="1"/>
  <c r="K8963" i="1"/>
  <c r="K8964" i="1"/>
  <c r="K8965" i="1"/>
  <c r="K8966" i="1"/>
  <c r="K8967" i="1"/>
  <c r="K8968" i="1"/>
  <c r="K8969" i="1"/>
  <c r="K8970" i="1"/>
  <c r="K8971" i="1"/>
  <c r="K8972" i="1"/>
  <c r="K8973" i="1"/>
  <c r="K8974" i="1"/>
  <c r="K8975" i="1"/>
  <c r="K8976" i="1"/>
  <c r="K8977" i="1"/>
  <c r="K8978" i="1"/>
  <c r="K8979" i="1"/>
  <c r="K8980" i="1"/>
  <c r="K8981" i="1"/>
  <c r="K8982" i="1"/>
  <c r="K8983" i="1"/>
  <c r="K8984" i="1"/>
  <c r="K8985" i="1"/>
  <c r="K8986" i="1"/>
  <c r="K8987" i="1"/>
  <c r="K8988" i="1"/>
  <c r="K8989" i="1"/>
  <c r="K8990" i="1"/>
  <c r="K8991" i="1"/>
  <c r="K8992" i="1"/>
  <c r="K8993" i="1"/>
  <c r="K8994" i="1"/>
  <c r="K8995" i="1"/>
  <c r="K8996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6" i="1"/>
  <c r="K9017" i="1"/>
  <c r="K9018" i="1"/>
  <c r="K9019" i="1"/>
  <c r="K9020" i="1"/>
  <c r="K9021" i="1"/>
  <c r="K9022" i="1"/>
  <c r="K9023" i="1"/>
  <c r="K9024" i="1"/>
  <c r="K9025" i="1"/>
  <c r="K9026" i="1"/>
  <c r="K9027" i="1"/>
  <c r="K9028" i="1"/>
  <c r="K9029" i="1"/>
  <c r="K9030" i="1"/>
  <c r="K9031" i="1"/>
  <c r="K9032" i="1"/>
  <c r="K9033" i="1"/>
  <c r="K9034" i="1"/>
  <c r="K9035" i="1"/>
  <c r="K9036" i="1"/>
  <c r="K9037" i="1"/>
  <c r="K9038" i="1"/>
  <c r="K9039" i="1"/>
  <c r="K9040" i="1"/>
  <c r="K9041" i="1"/>
  <c r="K9042" i="1"/>
  <c r="K9043" i="1"/>
  <c r="K9044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4" i="1"/>
  <c r="K9065" i="1"/>
  <c r="K9066" i="1"/>
  <c r="K9067" i="1"/>
  <c r="K9068" i="1"/>
  <c r="K9069" i="1"/>
  <c r="K9070" i="1"/>
  <c r="K9071" i="1"/>
  <c r="K9072" i="1"/>
  <c r="K9073" i="1"/>
  <c r="K9074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89" i="1"/>
  <c r="K9090" i="1"/>
  <c r="K9091" i="1"/>
  <c r="K9092" i="1"/>
  <c r="K9093" i="1"/>
  <c r="K9094" i="1"/>
  <c r="K9095" i="1"/>
  <c r="K9096" i="1"/>
  <c r="K9097" i="1"/>
  <c r="K9098" i="1"/>
  <c r="K9099" i="1"/>
  <c r="K9100" i="1"/>
  <c r="K9101" i="1"/>
  <c r="K9102" i="1"/>
  <c r="K9103" i="1"/>
  <c r="K9104" i="1"/>
  <c r="K9105" i="1"/>
  <c r="K9106" i="1"/>
  <c r="K9107" i="1"/>
  <c r="K9108" i="1"/>
  <c r="K9109" i="1"/>
  <c r="K9110" i="1"/>
  <c r="K9111" i="1"/>
  <c r="K9112" i="1"/>
  <c r="K9113" i="1"/>
  <c r="K9114" i="1"/>
  <c r="K9115" i="1"/>
  <c r="K9116" i="1"/>
  <c r="K9117" i="1"/>
  <c r="K9118" i="1"/>
  <c r="K9119" i="1"/>
  <c r="K9120" i="1"/>
  <c r="K9121" i="1"/>
  <c r="K9122" i="1"/>
  <c r="K9123" i="1"/>
  <c r="K9124" i="1"/>
  <c r="K9125" i="1"/>
  <c r="K9126" i="1"/>
  <c r="K9127" i="1"/>
  <c r="K9128" i="1"/>
  <c r="K9129" i="1"/>
  <c r="K9130" i="1"/>
  <c r="K9131" i="1"/>
  <c r="K9132" i="1"/>
  <c r="K9133" i="1"/>
  <c r="K9134" i="1"/>
  <c r="K9135" i="1"/>
  <c r="K9136" i="1"/>
  <c r="K9137" i="1"/>
  <c r="K9138" i="1"/>
  <c r="K9139" i="1"/>
  <c r="K9140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5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0" i="1"/>
  <c r="K9171" i="1"/>
  <c r="K9172" i="1"/>
  <c r="K9173" i="1"/>
  <c r="K9174" i="1"/>
  <c r="K9175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199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19" i="1"/>
  <c r="K9220" i="1"/>
  <c r="K9221" i="1"/>
  <c r="K9222" i="1"/>
  <c r="K9223" i="1"/>
  <c r="K9224" i="1"/>
  <c r="K9225" i="1"/>
  <c r="K9226" i="1"/>
  <c r="K9227" i="1"/>
  <c r="K9228" i="1"/>
  <c r="K9229" i="1"/>
  <c r="K9230" i="1"/>
  <c r="K9231" i="1"/>
  <c r="K9232" i="1"/>
  <c r="K9233" i="1"/>
  <c r="K9234" i="1"/>
  <c r="K9235" i="1"/>
  <c r="K9236" i="1"/>
  <c r="K9237" i="1"/>
  <c r="K9238" i="1"/>
  <c r="K9239" i="1"/>
  <c r="K9240" i="1"/>
  <c r="K9241" i="1"/>
  <c r="K9242" i="1"/>
  <c r="K9243" i="1"/>
  <c r="K9244" i="1"/>
  <c r="K9245" i="1"/>
  <c r="K9246" i="1"/>
  <c r="K9247" i="1"/>
  <c r="K9248" i="1"/>
  <c r="K9249" i="1"/>
  <c r="K9250" i="1"/>
  <c r="K9251" i="1"/>
  <c r="K9252" i="1"/>
  <c r="K9253" i="1"/>
  <c r="K9254" i="1"/>
  <c r="K9255" i="1"/>
  <c r="K9256" i="1"/>
  <c r="K9257" i="1"/>
  <c r="K9258" i="1"/>
  <c r="K9259" i="1"/>
  <c r="K9260" i="1"/>
  <c r="K9261" i="1"/>
  <c r="K9262" i="1"/>
  <c r="K9263" i="1"/>
  <c r="K9264" i="1"/>
  <c r="K9265" i="1"/>
  <c r="K9266" i="1"/>
  <c r="K9267" i="1"/>
  <c r="K9268" i="1"/>
  <c r="K9269" i="1"/>
  <c r="K9270" i="1"/>
  <c r="K9271" i="1"/>
  <c r="K9272" i="1"/>
  <c r="K9273" i="1"/>
  <c r="K9274" i="1"/>
  <c r="K9275" i="1"/>
  <c r="K9276" i="1"/>
  <c r="K9277" i="1"/>
  <c r="K9278" i="1"/>
  <c r="K9279" i="1"/>
  <c r="K9280" i="1"/>
  <c r="K9281" i="1"/>
  <c r="K9282" i="1"/>
  <c r="K9283" i="1"/>
  <c r="K9284" i="1"/>
  <c r="K9285" i="1"/>
  <c r="K9286" i="1"/>
  <c r="K9287" i="1"/>
  <c r="K9288" i="1"/>
  <c r="K9289" i="1"/>
  <c r="K9290" i="1"/>
  <c r="K9291" i="1"/>
  <c r="K9292" i="1"/>
  <c r="K9293" i="1"/>
  <c r="K9294" i="1"/>
  <c r="K9295" i="1"/>
  <c r="K9296" i="1"/>
  <c r="K9297" i="1"/>
  <c r="K9298" i="1"/>
  <c r="K9299" i="1"/>
  <c r="K9300" i="1"/>
  <c r="K9301" i="1"/>
  <c r="K9302" i="1"/>
  <c r="K9303" i="1"/>
  <c r="K9304" i="1"/>
  <c r="K9305" i="1"/>
  <c r="K9306" i="1"/>
  <c r="K9307" i="1"/>
  <c r="K9308" i="1"/>
  <c r="K9309" i="1"/>
  <c r="K9310" i="1"/>
  <c r="K9311" i="1"/>
  <c r="K9312" i="1"/>
  <c r="K9313" i="1"/>
  <c r="K9314" i="1"/>
  <c r="K9315" i="1"/>
  <c r="K9316" i="1"/>
  <c r="K9317" i="1"/>
  <c r="K9318" i="1"/>
  <c r="K9319" i="1"/>
  <c r="K9320" i="1"/>
  <c r="K9321" i="1"/>
  <c r="K9322" i="1"/>
  <c r="K9323" i="1"/>
  <c r="K9324" i="1"/>
  <c r="K9325" i="1"/>
  <c r="K9326" i="1"/>
  <c r="K9327" i="1"/>
  <c r="K9328" i="1"/>
  <c r="K9329" i="1"/>
  <c r="K9330" i="1"/>
  <c r="K9331" i="1"/>
  <c r="K9332" i="1"/>
  <c r="K9333" i="1"/>
  <c r="K9334" i="1"/>
  <c r="K9335" i="1"/>
  <c r="K9336" i="1"/>
  <c r="K9337" i="1"/>
  <c r="K9338" i="1"/>
  <c r="K9339" i="1"/>
  <c r="K9340" i="1"/>
  <c r="K9341" i="1"/>
  <c r="K9342" i="1"/>
  <c r="K9343" i="1"/>
  <c r="K9344" i="1"/>
  <c r="K9345" i="1"/>
  <c r="K9346" i="1"/>
  <c r="K9347" i="1"/>
  <c r="K9348" i="1"/>
  <c r="K9349" i="1"/>
  <c r="K9350" i="1"/>
  <c r="K9351" i="1"/>
  <c r="K9352" i="1"/>
  <c r="K9353" i="1"/>
  <c r="K9354" i="1"/>
  <c r="K9355" i="1"/>
  <c r="K9356" i="1"/>
  <c r="K9357" i="1"/>
  <c r="K9358" i="1"/>
  <c r="K9359" i="1"/>
  <c r="K9360" i="1"/>
  <c r="K9361" i="1"/>
  <c r="K9362" i="1"/>
  <c r="K9363" i="1"/>
  <c r="K9364" i="1"/>
  <c r="K9365" i="1"/>
  <c r="K9366" i="1"/>
  <c r="K9367" i="1"/>
  <c r="K9368" i="1"/>
  <c r="K9369" i="1"/>
  <c r="K9370" i="1"/>
  <c r="K9371" i="1"/>
  <c r="K9372" i="1"/>
  <c r="K9373" i="1"/>
  <c r="K9374" i="1"/>
  <c r="K9375" i="1"/>
  <c r="K9376" i="1"/>
  <c r="K9377" i="1"/>
  <c r="K9378" i="1"/>
  <c r="K9379" i="1"/>
  <c r="K9380" i="1"/>
  <c r="K9381" i="1"/>
  <c r="K9382" i="1"/>
  <c r="K9383" i="1"/>
  <c r="K9384" i="1"/>
  <c r="K9385" i="1"/>
  <c r="K9386" i="1"/>
  <c r="K9387" i="1"/>
  <c r="K9388" i="1"/>
  <c r="K9389" i="1"/>
  <c r="K9390" i="1"/>
  <c r="K9391" i="1"/>
  <c r="K9392" i="1"/>
  <c r="K9393" i="1"/>
  <c r="K9394" i="1"/>
  <c r="K9395" i="1"/>
  <c r="K9396" i="1"/>
  <c r="K9397" i="1"/>
  <c r="K9398" i="1"/>
  <c r="K9399" i="1"/>
  <c r="K9400" i="1"/>
  <c r="K9401" i="1"/>
  <c r="K9402" i="1"/>
  <c r="K9403" i="1"/>
  <c r="K9404" i="1"/>
  <c r="K9405" i="1"/>
  <c r="K9406" i="1"/>
  <c r="K9407" i="1"/>
  <c r="K9408" i="1"/>
  <c r="K9409" i="1"/>
  <c r="K9410" i="1"/>
  <c r="K9411" i="1"/>
  <c r="K9412" i="1"/>
  <c r="K9413" i="1"/>
  <c r="K9414" i="1"/>
  <c r="K9415" i="1"/>
  <c r="K9416" i="1"/>
  <c r="K9417" i="1"/>
  <c r="K9418" i="1"/>
  <c r="K9419" i="1"/>
  <c r="K9420" i="1"/>
  <c r="K9421" i="1"/>
  <c r="K9422" i="1"/>
  <c r="K9423" i="1"/>
  <c r="K9424" i="1"/>
  <c r="K9425" i="1"/>
  <c r="K9426" i="1"/>
  <c r="K9427" i="1"/>
  <c r="K9428" i="1"/>
  <c r="K9429" i="1"/>
  <c r="K9430" i="1"/>
  <c r="K9431" i="1"/>
  <c r="K9432" i="1"/>
  <c r="K9433" i="1"/>
  <c r="K9434" i="1"/>
  <c r="K9435" i="1"/>
  <c r="K9436" i="1"/>
  <c r="K9437" i="1"/>
  <c r="K9438" i="1"/>
  <c r="K9439" i="1"/>
  <c r="K9440" i="1"/>
  <c r="K9441" i="1"/>
  <c r="K9442" i="1"/>
  <c r="K9443" i="1"/>
  <c r="K9444" i="1"/>
  <c r="K9445" i="1"/>
  <c r="K9446" i="1"/>
  <c r="K9447" i="1"/>
  <c r="K9448" i="1"/>
  <c r="K9449" i="1"/>
  <c r="K9450" i="1"/>
  <c r="K9451" i="1"/>
  <c r="K9452" i="1"/>
  <c r="K9453" i="1"/>
  <c r="K9454" i="1"/>
  <c r="K9455" i="1"/>
  <c r="K9456" i="1"/>
  <c r="K9457" i="1"/>
  <c r="K9458" i="1"/>
  <c r="K9459" i="1"/>
  <c r="K9460" i="1"/>
  <c r="K9461" i="1"/>
  <c r="K9462" i="1"/>
  <c r="K9463" i="1"/>
  <c r="K9464" i="1"/>
  <c r="K9465" i="1"/>
  <c r="K9466" i="1"/>
  <c r="K9467" i="1"/>
  <c r="K9468" i="1"/>
  <c r="K9469" i="1"/>
  <c r="K9470" i="1"/>
  <c r="K9471" i="1"/>
  <c r="K9472" i="1"/>
  <c r="K9473" i="1"/>
  <c r="K9474" i="1"/>
  <c r="K9475" i="1"/>
  <c r="K9476" i="1"/>
  <c r="K9477" i="1"/>
  <c r="K9478" i="1"/>
  <c r="K9479" i="1"/>
  <c r="K9480" i="1"/>
  <c r="K9481" i="1"/>
  <c r="K9482" i="1"/>
  <c r="K9483" i="1"/>
  <c r="K9484" i="1"/>
  <c r="K9485" i="1"/>
  <c r="K9486" i="1"/>
  <c r="K9487" i="1"/>
  <c r="K9488" i="1"/>
  <c r="K9489" i="1"/>
  <c r="K9490" i="1"/>
  <c r="K9491" i="1"/>
  <c r="K9492" i="1"/>
  <c r="K9493" i="1"/>
  <c r="K9494" i="1"/>
  <c r="K9495" i="1"/>
  <c r="K9496" i="1"/>
  <c r="K9497" i="1"/>
  <c r="K9498" i="1"/>
  <c r="K9499" i="1"/>
  <c r="K9500" i="1"/>
  <c r="K9501" i="1"/>
  <c r="K9502" i="1"/>
  <c r="K9503" i="1"/>
  <c r="K9504" i="1"/>
  <c r="K9505" i="1"/>
  <c r="K9506" i="1"/>
  <c r="K9507" i="1"/>
  <c r="K9508" i="1"/>
  <c r="K9509" i="1"/>
  <c r="K9510" i="1"/>
  <c r="K9511" i="1"/>
  <c r="K9512" i="1"/>
  <c r="K9513" i="1"/>
  <c r="K9514" i="1"/>
  <c r="K9515" i="1"/>
  <c r="K9516" i="1"/>
  <c r="K9517" i="1"/>
  <c r="K9518" i="1"/>
  <c r="K9519" i="1"/>
  <c r="K9520" i="1"/>
  <c r="K9521" i="1"/>
  <c r="K9522" i="1"/>
  <c r="K9523" i="1"/>
  <c r="K9524" i="1"/>
  <c r="K9525" i="1"/>
  <c r="K9526" i="1"/>
  <c r="K9527" i="1"/>
  <c r="K9528" i="1"/>
  <c r="K9529" i="1"/>
  <c r="K9530" i="1"/>
  <c r="K9531" i="1"/>
  <c r="K9532" i="1"/>
  <c r="K9533" i="1"/>
  <c r="K9534" i="1"/>
  <c r="K9535" i="1"/>
  <c r="K9536" i="1"/>
  <c r="K9537" i="1"/>
  <c r="K9538" i="1"/>
  <c r="K9539" i="1"/>
  <c r="K9540" i="1"/>
  <c r="K9541" i="1"/>
  <c r="K9542" i="1"/>
  <c r="K9543" i="1"/>
  <c r="K9544" i="1"/>
  <c r="K9545" i="1"/>
  <c r="K9546" i="1"/>
  <c r="K9547" i="1"/>
  <c r="K9548" i="1"/>
  <c r="K9549" i="1"/>
  <c r="K9550" i="1"/>
  <c r="K9551" i="1"/>
  <c r="K9552" i="1"/>
  <c r="K9553" i="1"/>
  <c r="K9554" i="1"/>
  <c r="K9555" i="1"/>
  <c r="K9556" i="1"/>
  <c r="K9557" i="1"/>
  <c r="K9558" i="1"/>
  <c r="K9559" i="1"/>
  <c r="K9560" i="1"/>
  <c r="K9561" i="1"/>
  <c r="K9562" i="1"/>
  <c r="K9563" i="1"/>
  <c r="K9564" i="1"/>
  <c r="K9565" i="1"/>
  <c r="K9566" i="1"/>
  <c r="K9567" i="1"/>
  <c r="K9568" i="1"/>
  <c r="K9569" i="1"/>
  <c r="K9570" i="1"/>
  <c r="K9571" i="1"/>
  <c r="K9572" i="1"/>
  <c r="K9573" i="1"/>
  <c r="K9574" i="1"/>
  <c r="K9575" i="1"/>
  <c r="K9576" i="1"/>
  <c r="K9577" i="1"/>
  <c r="K9578" i="1"/>
  <c r="K9579" i="1"/>
  <c r="K9580" i="1"/>
  <c r="K9581" i="1"/>
  <c r="K9582" i="1"/>
  <c r="K9583" i="1"/>
  <c r="K9584" i="1"/>
  <c r="K9585" i="1"/>
  <c r="K9586" i="1"/>
  <c r="K9587" i="1"/>
  <c r="K9588" i="1"/>
  <c r="K9589" i="1"/>
  <c r="K9590" i="1"/>
  <c r="K9591" i="1"/>
  <c r="K9592" i="1"/>
  <c r="K9593" i="1"/>
  <c r="K9594" i="1"/>
  <c r="K9595" i="1"/>
  <c r="K9596" i="1"/>
  <c r="K9597" i="1"/>
  <c r="K9598" i="1"/>
  <c r="K9599" i="1"/>
  <c r="K9600" i="1"/>
  <c r="K9601" i="1"/>
  <c r="K9602" i="1"/>
  <c r="K9603" i="1"/>
  <c r="K9604" i="1"/>
  <c r="K9605" i="1"/>
  <c r="K9606" i="1"/>
  <c r="K9607" i="1"/>
  <c r="K9608" i="1"/>
  <c r="K9609" i="1"/>
  <c r="K9610" i="1"/>
  <c r="K9611" i="1"/>
  <c r="K9612" i="1"/>
  <c r="K9613" i="1"/>
  <c r="K9614" i="1"/>
  <c r="K9615" i="1"/>
  <c r="K9616" i="1"/>
  <c r="K9617" i="1"/>
  <c r="K9618" i="1"/>
  <c r="K9619" i="1"/>
  <c r="K9620" i="1"/>
  <c r="K9621" i="1"/>
  <c r="K9622" i="1"/>
  <c r="K9623" i="1"/>
  <c r="K9624" i="1"/>
  <c r="K9625" i="1"/>
  <c r="K9626" i="1"/>
  <c r="K9627" i="1"/>
  <c r="K9628" i="1"/>
  <c r="K9629" i="1"/>
  <c r="K9630" i="1"/>
  <c r="K9631" i="1"/>
  <c r="K9632" i="1"/>
  <c r="K9633" i="1"/>
  <c r="K9634" i="1"/>
  <c r="K9635" i="1"/>
  <c r="K9636" i="1"/>
  <c r="K9637" i="1"/>
  <c r="K9638" i="1"/>
  <c r="K9639" i="1"/>
  <c r="K9640" i="1"/>
  <c r="K9641" i="1"/>
  <c r="K9642" i="1"/>
  <c r="K9643" i="1"/>
  <c r="K9644" i="1"/>
  <c r="K9645" i="1"/>
  <c r="K9646" i="1"/>
  <c r="K9647" i="1"/>
  <c r="K9648" i="1"/>
  <c r="K9649" i="1"/>
  <c r="K9650" i="1"/>
  <c r="K9651" i="1"/>
  <c r="K9652" i="1"/>
  <c r="K9653" i="1"/>
  <c r="K9654" i="1"/>
  <c r="K9655" i="1"/>
  <c r="K9656" i="1"/>
  <c r="K9657" i="1"/>
  <c r="K9658" i="1"/>
  <c r="K9659" i="1"/>
  <c r="K9660" i="1"/>
  <c r="K9661" i="1"/>
  <c r="K9662" i="1"/>
  <c r="K9663" i="1"/>
  <c r="K9664" i="1"/>
  <c r="K9665" i="1"/>
  <c r="K9666" i="1"/>
  <c r="K9667" i="1"/>
  <c r="K9668" i="1"/>
  <c r="K9669" i="1"/>
  <c r="K9670" i="1"/>
  <c r="K9671" i="1"/>
  <c r="K9672" i="1"/>
  <c r="K9673" i="1"/>
  <c r="K9674" i="1"/>
  <c r="K9675" i="1"/>
  <c r="K9676" i="1"/>
  <c r="K9677" i="1"/>
  <c r="K9678" i="1"/>
  <c r="K9679" i="1"/>
  <c r="K9680" i="1"/>
  <c r="K9681" i="1"/>
  <c r="K9682" i="1"/>
  <c r="K9683" i="1"/>
  <c r="K9684" i="1"/>
  <c r="K9685" i="1"/>
  <c r="K9686" i="1"/>
  <c r="K9687" i="1"/>
  <c r="K9688" i="1"/>
  <c r="K9689" i="1"/>
  <c r="K9690" i="1"/>
  <c r="K9691" i="1"/>
  <c r="K9692" i="1"/>
  <c r="K9693" i="1"/>
  <c r="K9694" i="1"/>
  <c r="K9695" i="1"/>
  <c r="K9696" i="1"/>
  <c r="K9697" i="1"/>
  <c r="K9698" i="1"/>
  <c r="K9699" i="1"/>
  <c r="K9700" i="1"/>
  <c r="K9701" i="1"/>
  <c r="K9702" i="1"/>
  <c r="K9703" i="1"/>
  <c r="K9704" i="1"/>
  <c r="K9705" i="1"/>
  <c r="K9706" i="1"/>
  <c r="K9707" i="1"/>
  <c r="K9708" i="1"/>
  <c r="K9709" i="1"/>
  <c r="K9710" i="1"/>
  <c r="K9711" i="1"/>
  <c r="K9712" i="1"/>
  <c r="K9713" i="1"/>
  <c r="K9714" i="1"/>
  <c r="K9715" i="1"/>
  <c r="K9716" i="1"/>
  <c r="K9717" i="1"/>
  <c r="K9718" i="1"/>
  <c r="K9719" i="1"/>
  <c r="K9720" i="1"/>
  <c r="K9721" i="1"/>
  <c r="K9722" i="1"/>
  <c r="K9723" i="1"/>
  <c r="K9724" i="1"/>
  <c r="K9725" i="1"/>
  <c r="K9726" i="1"/>
  <c r="K9727" i="1"/>
  <c r="K9728" i="1"/>
  <c r="K9729" i="1"/>
  <c r="K9730" i="1"/>
  <c r="K9731" i="1"/>
  <c r="K9732" i="1"/>
  <c r="K9733" i="1"/>
  <c r="K9734" i="1"/>
  <c r="K9735" i="1"/>
  <c r="K9736" i="1"/>
  <c r="K9737" i="1"/>
  <c r="K9738" i="1"/>
  <c r="K9739" i="1"/>
  <c r="K9740" i="1"/>
  <c r="K9741" i="1"/>
  <c r="K9742" i="1"/>
  <c r="K9743" i="1"/>
  <c r="K9744" i="1"/>
  <c r="K9745" i="1"/>
  <c r="K9746" i="1"/>
  <c r="K9747" i="1"/>
  <c r="K9748" i="1"/>
  <c r="K9749" i="1"/>
  <c r="K9750" i="1"/>
  <c r="K9751" i="1"/>
  <c r="K9752" i="1"/>
  <c r="K9753" i="1"/>
  <c r="K9754" i="1"/>
  <c r="K9755" i="1"/>
  <c r="K9756" i="1"/>
  <c r="K9757" i="1"/>
  <c r="K9758" i="1"/>
  <c r="K9759" i="1"/>
  <c r="K9760" i="1"/>
  <c r="K9761" i="1"/>
  <c r="K9762" i="1"/>
  <c r="K9763" i="1"/>
  <c r="K9764" i="1"/>
  <c r="K9765" i="1"/>
  <c r="K9766" i="1"/>
  <c r="K9767" i="1"/>
  <c r="K9768" i="1"/>
  <c r="K9769" i="1"/>
  <c r="K9770" i="1"/>
  <c r="K9771" i="1"/>
  <c r="K9772" i="1"/>
  <c r="K9773" i="1"/>
  <c r="K9774" i="1"/>
  <c r="K9775" i="1"/>
  <c r="K9776" i="1"/>
  <c r="K9777" i="1"/>
  <c r="K9778" i="1"/>
  <c r="K9779" i="1"/>
  <c r="K9780" i="1"/>
  <c r="K9781" i="1"/>
  <c r="K9782" i="1"/>
  <c r="K9783" i="1"/>
  <c r="K9784" i="1"/>
  <c r="K9785" i="1"/>
  <c r="K9786" i="1"/>
  <c r="K9787" i="1"/>
  <c r="K9788" i="1"/>
  <c r="K9789" i="1"/>
  <c r="K9790" i="1"/>
  <c r="K9791" i="1"/>
  <c r="K9792" i="1"/>
  <c r="K9793" i="1"/>
  <c r="K9794" i="1"/>
  <c r="K9795" i="1"/>
  <c r="K9796" i="1"/>
  <c r="K9797" i="1"/>
  <c r="K9798" i="1"/>
  <c r="K9799" i="1"/>
  <c r="K9800" i="1"/>
  <c r="K9801" i="1"/>
  <c r="K9802" i="1"/>
  <c r="K9803" i="1"/>
  <c r="K9804" i="1"/>
  <c r="K9805" i="1"/>
  <c r="K9806" i="1"/>
  <c r="K9807" i="1"/>
  <c r="K9808" i="1"/>
  <c r="K9809" i="1"/>
  <c r="K9810" i="1"/>
  <c r="K9811" i="1"/>
  <c r="K9812" i="1"/>
  <c r="K9813" i="1"/>
  <c r="K9814" i="1"/>
  <c r="K9815" i="1"/>
  <c r="K9816" i="1"/>
  <c r="K9817" i="1"/>
  <c r="K9818" i="1"/>
  <c r="K9819" i="1"/>
  <c r="K9820" i="1"/>
  <c r="K9821" i="1"/>
  <c r="K9822" i="1"/>
  <c r="K9823" i="1"/>
  <c r="K9824" i="1"/>
  <c r="K9825" i="1"/>
  <c r="K9826" i="1"/>
  <c r="K9827" i="1"/>
  <c r="K9828" i="1"/>
  <c r="K9829" i="1"/>
  <c r="K9830" i="1"/>
  <c r="K9831" i="1"/>
  <c r="K9832" i="1"/>
  <c r="K9833" i="1"/>
  <c r="K9834" i="1"/>
  <c r="K9835" i="1"/>
  <c r="K9836" i="1"/>
  <c r="K9837" i="1"/>
  <c r="K9838" i="1"/>
  <c r="K9839" i="1"/>
  <c r="K9840" i="1"/>
  <c r="K9841" i="1"/>
  <c r="K9842" i="1"/>
  <c r="K9843" i="1"/>
  <c r="K9844" i="1"/>
  <c r="K9845" i="1"/>
  <c r="K9846" i="1"/>
  <c r="K9847" i="1"/>
  <c r="K9848" i="1"/>
  <c r="K9849" i="1"/>
  <c r="K9850" i="1"/>
  <c r="K9851" i="1"/>
  <c r="K9852" i="1"/>
  <c r="K9853" i="1"/>
  <c r="K9854" i="1"/>
  <c r="K9855" i="1"/>
  <c r="K9856" i="1"/>
  <c r="K9857" i="1"/>
  <c r="K9858" i="1"/>
  <c r="K9859" i="1"/>
  <c r="K9860" i="1"/>
  <c r="K9861" i="1"/>
  <c r="K9862" i="1"/>
  <c r="K9863" i="1"/>
  <c r="K9864" i="1"/>
  <c r="K9865" i="1"/>
  <c r="K9866" i="1"/>
  <c r="K9867" i="1"/>
  <c r="K9868" i="1"/>
  <c r="K9869" i="1"/>
  <c r="K9870" i="1"/>
  <c r="K9871" i="1"/>
  <c r="K9872" i="1"/>
  <c r="K9873" i="1"/>
  <c r="K9874" i="1"/>
  <c r="K9875" i="1"/>
  <c r="K9876" i="1"/>
  <c r="K9877" i="1"/>
  <c r="K9878" i="1"/>
  <c r="K9879" i="1"/>
  <c r="K9880" i="1"/>
  <c r="K9881" i="1"/>
  <c r="K9882" i="1"/>
  <c r="K9883" i="1"/>
  <c r="K9884" i="1"/>
  <c r="K9885" i="1"/>
  <c r="K9886" i="1"/>
  <c r="K9887" i="1"/>
  <c r="K9888" i="1"/>
  <c r="K9889" i="1"/>
  <c r="K9890" i="1"/>
  <c r="K9891" i="1"/>
  <c r="K9892" i="1"/>
  <c r="K9893" i="1"/>
  <c r="K9894" i="1"/>
  <c r="K9895" i="1"/>
  <c r="K9896" i="1"/>
  <c r="K9897" i="1"/>
  <c r="K9898" i="1"/>
  <c r="K9899" i="1"/>
  <c r="K9900" i="1"/>
  <c r="K9901" i="1"/>
  <c r="K9902" i="1"/>
  <c r="K9903" i="1"/>
  <c r="K9904" i="1"/>
  <c r="K9905" i="1"/>
  <c r="K9906" i="1"/>
  <c r="K9907" i="1"/>
  <c r="K9908" i="1"/>
  <c r="K9909" i="1"/>
  <c r="K9910" i="1"/>
  <c r="K9911" i="1"/>
  <c r="K9912" i="1"/>
  <c r="K9913" i="1"/>
  <c r="K9914" i="1"/>
  <c r="K9915" i="1"/>
  <c r="K9916" i="1"/>
  <c r="K9917" i="1"/>
  <c r="K9918" i="1"/>
  <c r="K9919" i="1"/>
  <c r="K9920" i="1"/>
  <c r="K9921" i="1"/>
  <c r="K9922" i="1"/>
  <c r="K9923" i="1"/>
  <c r="K9924" i="1"/>
  <c r="K9925" i="1"/>
  <c r="K9926" i="1"/>
  <c r="K9927" i="1"/>
  <c r="K9928" i="1"/>
  <c r="K9929" i="1"/>
  <c r="K9930" i="1"/>
  <c r="K9931" i="1"/>
  <c r="K9932" i="1"/>
  <c r="K9933" i="1"/>
  <c r="K9934" i="1"/>
  <c r="K9935" i="1"/>
  <c r="K9936" i="1"/>
  <c r="K9937" i="1"/>
  <c r="K9938" i="1"/>
  <c r="K9939" i="1"/>
  <c r="K9940" i="1"/>
  <c r="K9941" i="1"/>
  <c r="K9942" i="1"/>
  <c r="K9943" i="1"/>
  <c r="K9944" i="1"/>
  <c r="K9945" i="1"/>
  <c r="K9946" i="1"/>
  <c r="K9947" i="1"/>
  <c r="K9948" i="1"/>
  <c r="K9949" i="1"/>
  <c r="K9950" i="1"/>
  <c r="K9951" i="1"/>
  <c r="K9952" i="1"/>
  <c r="K9953" i="1"/>
  <c r="K9954" i="1"/>
  <c r="K9955" i="1"/>
  <c r="K9956" i="1"/>
  <c r="K9957" i="1"/>
  <c r="K9958" i="1"/>
  <c r="K9959" i="1"/>
  <c r="K9960" i="1"/>
  <c r="K9961" i="1"/>
  <c r="K9962" i="1"/>
  <c r="K9963" i="1"/>
  <c r="K9964" i="1"/>
  <c r="K9965" i="1"/>
  <c r="K9966" i="1"/>
  <c r="K9967" i="1"/>
  <c r="K9968" i="1"/>
  <c r="K9969" i="1"/>
  <c r="K9970" i="1"/>
  <c r="K9971" i="1"/>
  <c r="K9972" i="1"/>
  <c r="K9973" i="1"/>
  <c r="K9974" i="1"/>
  <c r="K9975" i="1"/>
  <c r="K9976" i="1"/>
  <c r="K9977" i="1"/>
  <c r="K9978" i="1"/>
  <c r="K9979" i="1"/>
  <c r="K9980" i="1"/>
  <c r="K9981" i="1"/>
  <c r="K9982" i="1"/>
  <c r="K9983" i="1"/>
  <c r="K9984" i="1"/>
  <c r="K9985" i="1"/>
  <c r="K9986" i="1"/>
  <c r="K9987" i="1"/>
  <c r="K9988" i="1"/>
  <c r="K9989" i="1"/>
  <c r="K9990" i="1"/>
  <c r="K9991" i="1"/>
  <c r="K9992" i="1"/>
  <c r="K9993" i="1"/>
  <c r="K9994" i="1"/>
  <c r="K9995" i="1"/>
  <c r="K9996" i="1"/>
  <c r="K9997" i="1"/>
  <c r="K9998" i="1"/>
  <c r="K9999" i="1"/>
  <c r="K10000" i="1"/>
  <c r="K10001" i="1"/>
  <c r="K10002" i="1"/>
  <c r="K10003" i="1"/>
  <c r="K10004" i="1"/>
  <c r="K10005" i="1"/>
  <c r="K10006" i="1"/>
  <c r="K10007" i="1"/>
  <c r="K10008" i="1"/>
  <c r="K10009" i="1"/>
  <c r="K10010" i="1"/>
  <c r="K10011" i="1"/>
  <c r="K10012" i="1"/>
  <c r="K10013" i="1"/>
  <c r="K10014" i="1"/>
  <c r="K10015" i="1"/>
  <c r="K10016" i="1"/>
  <c r="K10017" i="1"/>
  <c r="K10018" i="1"/>
  <c r="K10019" i="1"/>
  <c r="K10020" i="1"/>
  <c r="K10021" i="1"/>
  <c r="K10022" i="1"/>
  <c r="K10023" i="1"/>
  <c r="K10024" i="1"/>
  <c r="K10025" i="1"/>
  <c r="K10026" i="1"/>
  <c r="K10027" i="1"/>
  <c r="K10028" i="1"/>
  <c r="K10029" i="1"/>
  <c r="K10030" i="1"/>
  <c r="K10031" i="1"/>
  <c r="K10032" i="1"/>
  <c r="K10033" i="1"/>
  <c r="K10034" i="1"/>
  <c r="K10035" i="1"/>
  <c r="K10036" i="1"/>
  <c r="K10037" i="1"/>
  <c r="K10038" i="1"/>
  <c r="K10039" i="1"/>
  <c r="K10040" i="1"/>
  <c r="K10041" i="1"/>
  <c r="K10042" i="1"/>
  <c r="K10043" i="1"/>
  <c r="K10044" i="1"/>
  <c r="K10045" i="1"/>
  <c r="K10046" i="1"/>
  <c r="K10047" i="1"/>
  <c r="K10048" i="1"/>
  <c r="K10049" i="1"/>
  <c r="K10050" i="1"/>
  <c r="K10051" i="1"/>
  <c r="K10052" i="1"/>
  <c r="K10053" i="1"/>
  <c r="K10054" i="1"/>
  <c r="K10055" i="1"/>
  <c r="K10056" i="1"/>
  <c r="K10057" i="1"/>
  <c r="K10058" i="1"/>
  <c r="K10059" i="1"/>
  <c r="K10060" i="1"/>
  <c r="K10061" i="1"/>
  <c r="K10062" i="1"/>
  <c r="K10063" i="1"/>
  <c r="K10064" i="1"/>
  <c r="K10065" i="1"/>
  <c r="K10066" i="1"/>
  <c r="K10067" i="1"/>
  <c r="K10068" i="1"/>
  <c r="K10069" i="1"/>
  <c r="K10070" i="1"/>
  <c r="K10071" i="1"/>
  <c r="K10072" i="1"/>
  <c r="K10073" i="1"/>
  <c r="K10074" i="1"/>
  <c r="K10075" i="1"/>
  <c r="K10076" i="1"/>
  <c r="K10077" i="1"/>
  <c r="K10078" i="1"/>
  <c r="K10079" i="1"/>
  <c r="K10080" i="1"/>
  <c r="K10081" i="1"/>
  <c r="K10082" i="1"/>
  <c r="K10083" i="1"/>
  <c r="K10084" i="1"/>
  <c r="K10085" i="1"/>
  <c r="K10086" i="1"/>
  <c r="K10087" i="1"/>
  <c r="K10088" i="1"/>
  <c r="K10089" i="1"/>
  <c r="K10090" i="1"/>
  <c r="K10091" i="1"/>
  <c r="K10092" i="1"/>
  <c r="K10093" i="1"/>
  <c r="K10094" i="1"/>
  <c r="K10095" i="1"/>
  <c r="K10096" i="1"/>
  <c r="K10097" i="1"/>
  <c r="K10098" i="1"/>
  <c r="K10099" i="1"/>
  <c r="K10100" i="1"/>
  <c r="K10101" i="1"/>
  <c r="K10102" i="1"/>
  <c r="K10103" i="1"/>
  <c r="K10104" i="1"/>
  <c r="K10105" i="1"/>
  <c r="K10106" i="1"/>
  <c r="K10107" i="1"/>
  <c r="K10108" i="1"/>
  <c r="K10109" i="1"/>
  <c r="K10110" i="1"/>
  <c r="K10111" i="1"/>
  <c r="K10112" i="1"/>
  <c r="K10113" i="1"/>
  <c r="K10114" i="1"/>
  <c r="K10115" i="1"/>
  <c r="K10116" i="1"/>
  <c r="K10117" i="1"/>
  <c r="K10118" i="1"/>
  <c r="K10119" i="1"/>
  <c r="K10120" i="1"/>
  <c r="K10121" i="1"/>
  <c r="K10122" i="1"/>
  <c r="K10123" i="1"/>
  <c r="K10124" i="1"/>
  <c r="K10125" i="1"/>
  <c r="K10126" i="1"/>
  <c r="K10127" i="1"/>
  <c r="K10128" i="1"/>
  <c r="K10129" i="1"/>
  <c r="K10130" i="1"/>
  <c r="K10131" i="1"/>
  <c r="K10132" i="1"/>
  <c r="K10133" i="1"/>
  <c r="K10134" i="1"/>
  <c r="K10135" i="1"/>
  <c r="K10136" i="1"/>
  <c r="K10137" i="1"/>
  <c r="K10138" i="1"/>
  <c r="K10139" i="1"/>
  <c r="K10140" i="1"/>
  <c r="K10141" i="1"/>
  <c r="K10142" i="1"/>
  <c r="K10143" i="1"/>
  <c r="K10144" i="1"/>
  <c r="K10145" i="1"/>
  <c r="K10146" i="1"/>
  <c r="K10147" i="1"/>
  <c r="K10148" i="1"/>
  <c r="K10149" i="1"/>
  <c r="K10150" i="1"/>
  <c r="K10151" i="1"/>
  <c r="K10152" i="1"/>
  <c r="K10153" i="1"/>
  <c r="K10154" i="1"/>
  <c r="K10155" i="1"/>
  <c r="K10156" i="1"/>
  <c r="K10157" i="1"/>
  <c r="K10158" i="1"/>
  <c r="K10159" i="1"/>
  <c r="K10160" i="1"/>
  <c r="K10161" i="1"/>
  <c r="K10162" i="1"/>
  <c r="K10163" i="1"/>
  <c r="K10164" i="1"/>
  <c r="K10165" i="1"/>
  <c r="K10166" i="1"/>
  <c r="K10167" i="1"/>
  <c r="K10168" i="1"/>
  <c r="K10169" i="1"/>
  <c r="K10170" i="1"/>
  <c r="K10171" i="1"/>
  <c r="K10172" i="1"/>
  <c r="K10173" i="1"/>
  <c r="K10174" i="1"/>
  <c r="K10175" i="1"/>
  <c r="K10176" i="1"/>
  <c r="K10177" i="1"/>
  <c r="K10178" i="1"/>
  <c r="K10179" i="1"/>
  <c r="K10180" i="1"/>
  <c r="K10181" i="1"/>
  <c r="K10182" i="1"/>
  <c r="K10183" i="1"/>
  <c r="K10184" i="1"/>
  <c r="K10185" i="1"/>
  <c r="K10186" i="1"/>
  <c r="K10187" i="1"/>
  <c r="K10188" i="1"/>
  <c r="K10189" i="1"/>
  <c r="K10190" i="1"/>
  <c r="K10191" i="1"/>
  <c r="K10192" i="1"/>
  <c r="K10193" i="1"/>
  <c r="K10194" i="1"/>
  <c r="K10195" i="1"/>
  <c r="K10196" i="1"/>
  <c r="K10197" i="1"/>
  <c r="K10198" i="1"/>
  <c r="K10199" i="1"/>
  <c r="K10200" i="1"/>
  <c r="K10201" i="1"/>
  <c r="K10202" i="1"/>
  <c r="K10203" i="1"/>
  <c r="K10204" i="1"/>
  <c r="K10205" i="1"/>
  <c r="K10206" i="1"/>
  <c r="K10207" i="1"/>
  <c r="K10208" i="1"/>
  <c r="K10209" i="1"/>
  <c r="K10210" i="1"/>
  <c r="K10211" i="1"/>
  <c r="K10212" i="1"/>
  <c r="K10213" i="1"/>
  <c r="K10214" i="1"/>
  <c r="K10215" i="1"/>
  <c r="K10216" i="1"/>
  <c r="K10217" i="1"/>
  <c r="K10218" i="1"/>
  <c r="K10219" i="1"/>
  <c r="K10220" i="1"/>
  <c r="K10221" i="1"/>
  <c r="K10222" i="1"/>
  <c r="K10223" i="1"/>
  <c r="K10224" i="1"/>
  <c r="K10225" i="1"/>
  <c r="K10226" i="1"/>
  <c r="K10227" i="1"/>
  <c r="K10228" i="1"/>
  <c r="K10229" i="1"/>
  <c r="K10230" i="1"/>
  <c r="K10231" i="1"/>
  <c r="K10232" i="1"/>
  <c r="K10233" i="1"/>
  <c r="K10234" i="1"/>
  <c r="K10235" i="1"/>
  <c r="K10236" i="1"/>
  <c r="K10237" i="1"/>
  <c r="K10238" i="1"/>
  <c r="K10239" i="1"/>
  <c r="K10240" i="1"/>
  <c r="K10241" i="1"/>
  <c r="K10242" i="1"/>
  <c r="K10243" i="1"/>
  <c r="K10244" i="1"/>
  <c r="K10245" i="1"/>
  <c r="K10246" i="1"/>
  <c r="K10247" i="1"/>
  <c r="K10248" i="1"/>
  <c r="K10249" i="1"/>
  <c r="K10250" i="1"/>
  <c r="K10251" i="1"/>
  <c r="K10252" i="1"/>
  <c r="K10253" i="1"/>
  <c r="K10254" i="1"/>
  <c r="K10255" i="1"/>
  <c r="K10256" i="1"/>
  <c r="K10257" i="1"/>
  <c r="K10258" i="1"/>
  <c r="K10259" i="1"/>
  <c r="K10260" i="1"/>
  <c r="K10261" i="1"/>
  <c r="K10262" i="1"/>
  <c r="K10263" i="1"/>
  <c r="K10264" i="1"/>
  <c r="K10265" i="1"/>
  <c r="K10266" i="1"/>
  <c r="K10267" i="1"/>
  <c r="K10268" i="1"/>
  <c r="K10269" i="1"/>
  <c r="K10270" i="1"/>
  <c r="K10271" i="1"/>
  <c r="K10272" i="1"/>
  <c r="K10273" i="1"/>
  <c r="K10274" i="1"/>
  <c r="K10275" i="1"/>
  <c r="K10276" i="1"/>
  <c r="K10277" i="1"/>
  <c r="K10278" i="1"/>
  <c r="K10279" i="1"/>
  <c r="K10280" i="1"/>
  <c r="K10281" i="1"/>
  <c r="K10282" i="1"/>
  <c r="K10283" i="1"/>
  <c r="K10284" i="1"/>
  <c r="K10285" i="1"/>
  <c r="K10286" i="1"/>
  <c r="K10287" i="1"/>
  <c r="K10288" i="1"/>
  <c r="K10289" i="1"/>
  <c r="K10290" i="1"/>
  <c r="K10291" i="1"/>
  <c r="K10292" i="1"/>
  <c r="K10293" i="1"/>
  <c r="K10294" i="1"/>
  <c r="K10295" i="1"/>
  <c r="K10296" i="1"/>
  <c r="K10297" i="1"/>
  <c r="K10298" i="1"/>
  <c r="K10299" i="1"/>
  <c r="K10300" i="1"/>
  <c r="K10301" i="1"/>
  <c r="K10302" i="1"/>
  <c r="K10303" i="1"/>
  <c r="K10304" i="1"/>
  <c r="K10305" i="1"/>
  <c r="K10306" i="1"/>
  <c r="K10307" i="1"/>
  <c r="K10308" i="1"/>
  <c r="K10309" i="1"/>
  <c r="K10310" i="1"/>
  <c r="K10311" i="1"/>
  <c r="K10312" i="1"/>
  <c r="K10313" i="1"/>
  <c r="K10314" i="1"/>
  <c r="K10315" i="1"/>
  <c r="K10316" i="1"/>
  <c r="K10317" i="1"/>
  <c r="K10318" i="1"/>
  <c r="K10319" i="1"/>
  <c r="K10320" i="1"/>
  <c r="K10321" i="1"/>
  <c r="K10322" i="1"/>
  <c r="K10323" i="1"/>
  <c r="K10324" i="1"/>
  <c r="K10325" i="1"/>
  <c r="K10326" i="1"/>
  <c r="K10327" i="1"/>
  <c r="K10328" i="1"/>
  <c r="K10329" i="1"/>
  <c r="K10330" i="1"/>
  <c r="K10331" i="1"/>
  <c r="K10332" i="1"/>
  <c r="K10333" i="1"/>
  <c r="K10334" i="1"/>
  <c r="K10335" i="1"/>
  <c r="K10336" i="1"/>
  <c r="K10337" i="1"/>
  <c r="K10338" i="1"/>
  <c r="K10339" i="1"/>
  <c r="K10340" i="1"/>
  <c r="K10341" i="1"/>
  <c r="K10342" i="1"/>
  <c r="K10343" i="1"/>
  <c r="K10344" i="1"/>
  <c r="K10345" i="1"/>
  <c r="K10346" i="1"/>
  <c r="K10347" i="1"/>
  <c r="K10348" i="1"/>
  <c r="K10349" i="1"/>
  <c r="K10350" i="1"/>
  <c r="K10351" i="1"/>
  <c r="K10352" i="1"/>
  <c r="K10353" i="1"/>
  <c r="K10354" i="1"/>
  <c r="K10355" i="1"/>
  <c r="K10356" i="1"/>
  <c r="K10357" i="1"/>
  <c r="K10358" i="1"/>
  <c r="K10359" i="1"/>
  <c r="K10360" i="1"/>
  <c r="K10361" i="1"/>
  <c r="K10362" i="1"/>
  <c r="K10363" i="1"/>
  <c r="K10364" i="1"/>
  <c r="K10365" i="1"/>
  <c r="K10366" i="1"/>
  <c r="K10367" i="1"/>
  <c r="K10368" i="1"/>
  <c r="K10369" i="1"/>
  <c r="K10370" i="1"/>
  <c r="K10371" i="1"/>
  <c r="K10372" i="1"/>
  <c r="K10373" i="1"/>
  <c r="K10374" i="1"/>
  <c r="K10375" i="1"/>
  <c r="K10376" i="1"/>
  <c r="K10377" i="1"/>
  <c r="K10378" i="1"/>
  <c r="K10379" i="1"/>
  <c r="K10380" i="1"/>
  <c r="K10381" i="1"/>
  <c r="K10382" i="1"/>
  <c r="K10383" i="1"/>
  <c r="K10384" i="1"/>
  <c r="K10385" i="1"/>
  <c r="K10386" i="1"/>
  <c r="K10387" i="1"/>
  <c r="K10388" i="1"/>
  <c r="K10389" i="1"/>
  <c r="K10390" i="1"/>
  <c r="K10391" i="1"/>
  <c r="K10392" i="1"/>
  <c r="K10393" i="1"/>
  <c r="K10394" i="1"/>
  <c r="K10395" i="1"/>
  <c r="K10396" i="1"/>
  <c r="K10397" i="1"/>
  <c r="K10398" i="1"/>
  <c r="K10399" i="1"/>
  <c r="K10400" i="1"/>
  <c r="K10401" i="1"/>
  <c r="K10402" i="1"/>
  <c r="K10403" i="1"/>
  <c r="K10404" i="1"/>
  <c r="K10405" i="1"/>
  <c r="K10406" i="1"/>
  <c r="K10407" i="1"/>
  <c r="K10408" i="1"/>
  <c r="K10409" i="1"/>
  <c r="K10410" i="1"/>
  <c r="K10411" i="1"/>
  <c r="K10412" i="1"/>
  <c r="K10413" i="1"/>
  <c r="K10414" i="1"/>
  <c r="K10415" i="1"/>
  <c r="K10416" i="1"/>
  <c r="K10417" i="1"/>
  <c r="K10418" i="1"/>
  <c r="K10419" i="1"/>
  <c r="K10420" i="1"/>
  <c r="K10421" i="1"/>
  <c r="K10422" i="1"/>
  <c r="K10423" i="1"/>
  <c r="K10424" i="1"/>
  <c r="K10425" i="1"/>
  <c r="K10426" i="1"/>
  <c r="K10427" i="1"/>
  <c r="K10428" i="1"/>
  <c r="K10429" i="1"/>
  <c r="K10430" i="1"/>
  <c r="K10431" i="1"/>
  <c r="K10432" i="1"/>
  <c r="K10433" i="1"/>
  <c r="K10434" i="1"/>
  <c r="K10435" i="1"/>
  <c r="K10436" i="1"/>
  <c r="K10437" i="1"/>
  <c r="K10438" i="1"/>
  <c r="K10439" i="1"/>
  <c r="K10440" i="1"/>
  <c r="K10441" i="1"/>
  <c r="K10442" i="1"/>
  <c r="K10443" i="1"/>
  <c r="K10444" i="1"/>
  <c r="K10445" i="1"/>
  <c r="K10446" i="1"/>
  <c r="K10447" i="1"/>
  <c r="K10448" i="1"/>
  <c r="K10449" i="1"/>
  <c r="K10450" i="1"/>
  <c r="K10451" i="1"/>
  <c r="K10452" i="1"/>
  <c r="K10453" i="1"/>
  <c r="K10454" i="1"/>
  <c r="K10455" i="1"/>
  <c r="K10456" i="1"/>
  <c r="K10457" i="1"/>
  <c r="K10458" i="1"/>
  <c r="K10459" i="1"/>
  <c r="K10460" i="1"/>
  <c r="K10461" i="1"/>
  <c r="K10462" i="1"/>
  <c r="K10463" i="1"/>
  <c r="K10464" i="1"/>
  <c r="K10465" i="1"/>
  <c r="K10466" i="1"/>
  <c r="K10467" i="1"/>
  <c r="K10468" i="1"/>
  <c r="K10469" i="1"/>
  <c r="K10470" i="1"/>
  <c r="K10471" i="1"/>
  <c r="K10472" i="1"/>
  <c r="K10473" i="1"/>
  <c r="K10474" i="1"/>
  <c r="K10475" i="1"/>
  <c r="K10476" i="1"/>
  <c r="K10477" i="1"/>
  <c r="K10478" i="1"/>
  <c r="K10479" i="1"/>
  <c r="K10480" i="1"/>
  <c r="K10481" i="1"/>
  <c r="K10482" i="1"/>
  <c r="K10483" i="1"/>
  <c r="K10484" i="1"/>
  <c r="K10485" i="1"/>
  <c r="K10486" i="1"/>
  <c r="K10487" i="1"/>
  <c r="K10488" i="1"/>
  <c r="K10489" i="1"/>
  <c r="K10490" i="1"/>
  <c r="K10491" i="1"/>
  <c r="K10492" i="1"/>
  <c r="K10493" i="1"/>
  <c r="K10494" i="1"/>
  <c r="K10495" i="1"/>
  <c r="K10496" i="1"/>
  <c r="K10497" i="1"/>
  <c r="K10498" i="1"/>
  <c r="K10499" i="1"/>
  <c r="K10500" i="1"/>
  <c r="K10501" i="1"/>
  <c r="K10502" i="1"/>
  <c r="K10503" i="1"/>
  <c r="K10504" i="1"/>
  <c r="K10505" i="1"/>
  <c r="K10506" i="1"/>
  <c r="K10507" i="1"/>
  <c r="K10508" i="1"/>
  <c r="K10509" i="1"/>
  <c r="K10510" i="1"/>
  <c r="K10511" i="1"/>
  <c r="K10512" i="1"/>
  <c r="K10513" i="1"/>
  <c r="K10514" i="1"/>
  <c r="K10515" i="1"/>
  <c r="K10516" i="1"/>
  <c r="K10517" i="1"/>
  <c r="K10518" i="1"/>
  <c r="K10519" i="1"/>
  <c r="K10520" i="1"/>
  <c r="K10521" i="1"/>
  <c r="K10522" i="1"/>
  <c r="K10523" i="1"/>
  <c r="K10524" i="1"/>
  <c r="K10525" i="1"/>
  <c r="K10526" i="1"/>
  <c r="K10527" i="1"/>
  <c r="K10528" i="1"/>
  <c r="K10529" i="1"/>
  <c r="K10530" i="1"/>
  <c r="K10531" i="1"/>
  <c r="K10532" i="1"/>
  <c r="K10533" i="1"/>
  <c r="K10534" i="1"/>
  <c r="K10535" i="1"/>
  <c r="K10536" i="1"/>
  <c r="K10537" i="1"/>
  <c r="K10538" i="1"/>
  <c r="K10539" i="1"/>
  <c r="K10540" i="1"/>
  <c r="K10541" i="1"/>
  <c r="K10542" i="1"/>
  <c r="K10543" i="1"/>
  <c r="K10544" i="1"/>
  <c r="K10545" i="1"/>
  <c r="K10546" i="1"/>
  <c r="K10547" i="1"/>
  <c r="K10548" i="1"/>
  <c r="K10549" i="1"/>
  <c r="K10550" i="1"/>
  <c r="K10551" i="1"/>
  <c r="K10552" i="1"/>
  <c r="K10553" i="1"/>
  <c r="K10554" i="1"/>
  <c r="K10555" i="1"/>
  <c r="K10556" i="1"/>
  <c r="K10557" i="1"/>
  <c r="K10558" i="1"/>
  <c r="K10559" i="1"/>
  <c r="K10560" i="1"/>
  <c r="K10561" i="1"/>
  <c r="K10562" i="1"/>
  <c r="K10563" i="1"/>
  <c r="K10564" i="1"/>
  <c r="K10565" i="1"/>
  <c r="K10566" i="1"/>
  <c r="K10567" i="1"/>
  <c r="K10568" i="1"/>
  <c r="K10569" i="1"/>
  <c r="K10570" i="1"/>
  <c r="K10571" i="1"/>
  <c r="K10572" i="1"/>
  <c r="K10573" i="1"/>
  <c r="K10574" i="1"/>
  <c r="K10575" i="1"/>
  <c r="K10576" i="1"/>
  <c r="K10577" i="1"/>
  <c r="K10578" i="1"/>
  <c r="K10579" i="1"/>
  <c r="K10580" i="1"/>
  <c r="K10581" i="1"/>
  <c r="K10582" i="1"/>
  <c r="K10583" i="1"/>
  <c r="K10584" i="1"/>
  <c r="K10585" i="1"/>
  <c r="K10586" i="1"/>
  <c r="K10587" i="1"/>
  <c r="K10588" i="1"/>
  <c r="K10589" i="1"/>
  <c r="K10590" i="1"/>
  <c r="K10591" i="1"/>
  <c r="K10592" i="1"/>
  <c r="K10593" i="1"/>
  <c r="K10594" i="1"/>
  <c r="K10595" i="1"/>
  <c r="K10596" i="1"/>
  <c r="K10597" i="1"/>
  <c r="K10598" i="1"/>
  <c r="K10599" i="1"/>
  <c r="K10600" i="1"/>
  <c r="K10601" i="1"/>
  <c r="K10602" i="1"/>
  <c r="K10603" i="1"/>
  <c r="K10604" i="1"/>
  <c r="K10605" i="1"/>
  <c r="K10606" i="1"/>
  <c r="K10607" i="1"/>
  <c r="K10608" i="1"/>
  <c r="K10609" i="1"/>
  <c r="K10610" i="1"/>
  <c r="K10611" i="1"/>
  <c r="K10612" i="1"/>
  <c r="K10613" i="1"/>
  <c r="K10614" i="1"/>
  <c r="K10615" i="1"/>
  <c r="K10616" i="1"/>
  <c r="K10617" i="1"/>
  <c r="K10618" i="1"/>
  <c r="K10619" i="1"/>
  <c r="K10620" i="1"/>
  <c r="K10621" i="1"/>
  <c r="K10622" i="1"/>
  <c r="K10623" i="1"/>
  <c r="K10624" i="1"/>
  <c r="K10625" i="1"/>
  <c r="K10626" i="1"/>
  <c r="K10627" i="1"/>
  <c r="K10628" i="1"/>
  <c r="K10629" i="1"/>
  <c r="K10630" i="1"/>
  <c r="K10631" i="1"/>
  <c r="K10632" i="1"/>
  <c r="K10633" i="1"/>
  <c r="K10634" i="1"/>
  <c r="K10635" i="1"/>
  <c r="K10636" i="1"/>
  <c r="K10637" i="1"/>
  <c r="K10638" i="1"/>
  <c r="K10639" i="1"/>
  <c r="K10640" i="1"/>
  <c r="K10641" i="1"/>
  <c r="K10642" i="1"/>
  <c r="K10643" i="1"/>
  <c r="K10644" i="1"/>
  <c r="K10645" i="1"/>
  <c r="K10646" i="1"/>
  <c r="K10647" i="1"/>
  <c r="K10648" i="1"/>
  <c r="K10649" i="1"/>
  <c r="K10650" i="1"/>
  <c r="K10651" i="1"/>
  <c r="K10652" i="1"/>
  <c r="K10653" i="1"/>
  <c r="K10654" i="1"/>
  <c r="K10655" i="1"/>
  <c r="K10656" i="1"/>
  <c r="K10657" i="1"/>
  <c r="K10658" i="1"/>
  <c r="K10659" i="1"/>
  <c r="K10660" i="1"/>
  <c r="K10661" i="1"/>
  <c r="K10662" i="1"/>
  <c r="K10663" i="1"/>
  <c r="K10664" i="1"/>
  <c r="K10665" i="1"/>
  <c r="K10666" i="1"/>
  <c r="K10667" i="1"/>
  <c r="K10668" i="1"/>
  <c r="K10669" i="1"/>
  <c r="K10670" i="1"/>
  <c r="K10671" i="1"/>
  <c r="K10672" i="1"/>
  <c r="K10673" i="1"/>
  <c r="K10674" i="1"/>
  <c r="K10675" i="1"/>
  <c r="K10676" i="1"/>
  <c r="K10677" i="1"/>
  <c r="K10678" i="1"/>
  <c r="K10679" i="1"/>
  <c r="K10680" i="1"/>
  <c r="K10681" i="1"/>
  <c r="K10682" i="1"/>
  <c r="K10683" i="1"/>
  <c r="K10684" i="1"/>
  <c r="K10685" i="1"/>
  <c r="K10686" i="1"/>
  <c r="K10687" i="1"/>
  <c r="K10688" i="1"/>
  <c r="K10689" i="1"/>
  <c r="K10690" i="1"/>
  <c r="K10691" i="1"/>
  <c r="K10692" i="1"/>
  <c r="K10693" i="1"/>
  <c r="K10694" i="1"/>
  <c r="K10695" i="1"/>
  <c r="K10696" i="1"/>
  <c r="K10697" i="1"/>
  <c r="K10698" i="1"/>
  <c r="K10699" i="1"/>
  <c r="K10700" i="1"/>
  <c r="K10701" i="1"/>
  <c r="K10702" i="1"/>
  <c r="K10703" i="1"/>
  <c r="K10704" i="1"/>
  <c r="K10705" i="1"/>
  <c r="K10706" i="1"/>
  <c r="K10707" i="1"/>
  <c r="K10708" i="1"/>
  <c r="K10709" i="1"/>
  <c r="K10710" i="1"/>
  <c r="K10711" i="1"/>
  <c r="K10712" i="1"/>
  <c r="K10713" i="1"/>
  <c r="K10714" i="1"/>
  <c r="K10715" i="1"/>
  <c r="K10716" i="1"/>
  <c r="K10717" i="1"/>
  <c r="K10718" i="1"/>
  <c r="K10719" i="1"/>
  <c r="K10720" i="1"/>
  <c r="K10721" i="1"/>
  <c r="K10722" i="1"/>
  <c r="K10723" i="1"/>
  <c r="K10724" i="1"/>
  <c r="K10725" i="1"/>
  <c r="K10726" i="1"/>
  <c r="K10727" i="1"/>
  <c r="K10728" i="1"/>
  <c r="K10729" i="1"/>
  <c r="K10730" i="1"/>
  <c r="K10731" i="1"/>
  <c r="K10732" i="1"/>
  <c r="K10733" i="1"/>
  <c r="K10734" i="1"/>
  <c r="K10735" i="1"/>
  <c r="K10736" i="1"/>
  <c r="K10737" i="1"/>
  <c r="K10738" i="1"/>
  <c r="K10739" i="1"/>
  <c r="K10740" i="1"/>
  <c r="K10741" i="1"/>
  <c r="K10742" i="1"/>
  <c r="K10743" i="1"/>
  <c r="K10744" i="1"/>
  <c r="K10745" i="1"/>
  <c r="K10746" i="1"/>
  <c r="K10747" i="1"/>
  <c r="K10748" i="1"/>
  <c r="K10749" i="1"/>
  <c r="K10750" i="1"/>
  <c r="K10751" i="1"/>
  <c r="K10752" i="1"/>
  <c r="K10753" i="1"/>
  <c r="K10754" i="1"/>
  <c r="K10755" i="1"/>
  <c r="K10756" i="1"/>
  <c r="K10757" i="1"/>
  <c r="K10758" i="1"/>
  <c r="K10759" i="1"/>
  <c r="K10760" i="1"/>
  <c r="K10761" i="1"/>
  <c r="K10762" i="1"/>
  <c r="K10763" i="1"/>
  <c r="K10764" i="1"/>
  <c r="K10765" i="1"/>
  <c r="K10766" i="1"/>
  <c r="K10767" i="1"/>
  <c r="K10768" i="1"/>
  <c r="K10769" i="1"/>
  <c r="K10770" i="1"/>
  <c r="K10771" i="1"/>
  <c r="K10772" i="1"/>
  <c r="K10773" i="1"/>
  <c r="K10774" i="1"/>
  <c r="K10775" i="1"/>
  <c r="K10776" i="1"/>
  <c r="K10777" i="1"/>
  <c r="K10778" i="1"/>
  <c r="K10779" i="1"/>
  <c r="K10780" i="1"/>
  <c r="K10781" i="1"/>
  <c r="K10782" i="1"/>
  <c r="K10783" i="1"/>
  <c r="K10784" i="1"/>
  <c r="K10785" i="1"/>
  <c r="K10786" i="1"/>
  <c r="K10787" i="1"/>
  <c r="K10788" i="1"/>
  <c r="K10789" i="1"/>
  <c r="K10790" i="1"/>
  <c r="K10791" i="1"/>
  <c r="K10792" i="1"/>
  <c r="K10793" i="1"/>
  <c r="K10794" i="1"/>
  <c r="K10795" i="1"/>
  <c r="K10796" i="1"/>
  <c r="K10797" i="1"/>
  <c r="K10798" i="1"/>
  <c r="K10799" i="1"/>
  <c r="K10800" i="1"/>
  <c r="K10801" i="1"/>
  <c r="K10802" i="1"/>
  <c r="K10803" i="1"/>
  <c r="K10804" i="1"/>
  <c r="K10805" i="1"/>
  <c r="K10806" i="1"/>
  <c r="K10807" i="1"/>
  <c r="K10808" i="1"/>
  <c r="K10809" i="1"/>
  <c r="K10810" i="1"/>
  <c r="K10811" i="1"/>
  <c r="K10812" i="1"/>
  <c r="K10813" i="1"/>
  <c r="K10814" i="1"/>
  <c r="K10815" i="1"/>
  <c r="K10816" i="1"/>
  <c r="K10817" i="1"/>
  <c r="K10818" i="1"/>
  <c r="K10819" i="1"/>
  <c r="K10820" i="1"/>
  <c r="K10821" i="1"/>
  <c r="K10822" i="1"/>
  <c r="K10823" i="1"/>
  <c r="K10824" i="1"/>
  <c r="K10825" i="1"/>
  <c r="K10826" i="1"/>
  <c r="K10827" i="1"/>
  <c r="K10828" i="1"/>
  <c r="K10829" i="1"/>
  <c r="K10830" i="1"/>
  <c r="K10831" i="1"/>
  <c r="K10832" i="1"/>
  <c r="K10833" i="1"/>
  <c r="K10834" i="1"/>
  <c r="K10835" i="1"/>
  <c r="K10836" i="1"/>
  <c r="K10837" i="1"/>
  <c r="K10838" i="1"/>
  <c r="K10839" i="1"/>
  <c r="K10840" i="1"/>
  <c r="K10841" i="1"/>
  <c r="K10842" i="1"/>
  <c r="K10843" i="1"/>
  <c r="K10844" i="1"/>
  <c r="K10845" i="1"/>
  <c r="K10846" i="1"/>
  <c r="K10847" i="1"/>
  <c r="K10848" i="1"/>
  <c r="K10849" i="1"/>
  <c r="K10850" i="1"/>
  <c r="K10851" i="1"/>
  <c r="K10852" i="1"/>
  <c r="K10853" i="1"/>
  <c r="K10854" i="1"/>
  <c r="K10855" i="1"/>
  <c r="K10856" i="1"/>
  <c r="K10857" i="1"/>
  <c r="K10858" i="1"/>
  <c r="K10859" i="1"/>
  <c r="K10860" i="1"/>
  <c r="K10861" i="1"/>
  <c r="K10862" i="1"/>
  <c r="K10863" i="1"/>
  <c r="K10864" i="1"/>
  <c r="K10865" i="1"/>
  <c r="K10866" i="1"/>
  <c r="K10867" i="1"/>
  <c r="K10868" i="1"/>
  <c r="K10869" i="1"/>
  <c r="K10870" i="1"/>
  <c r="K10871" i="1"/>
  <c r="K10872" i="1"/>
  <c r="K10873" i="1"/>
  <c r="K10874" i="1"/>
  <c r="K10875" i="1"/>
  <c r="K10876" i="1"/>
  <c r="K10877" i="1"/>
  <c r="K10878" i="1"/>
  <c r="K10879" i="1"/>
  <c r="K10880" i="1"/>
  <c r="K10881" i="1"/>
  <c r="K10882" i="1"/>
  <c r="K10883" i="1"/>
  <c r="K10884" i="1"/>
  <c r="K10885" i="1"/>
  <c r="K10886" i="1"/>
  <c r="K10887" i="1"/>
  <c r="K10888" i="1"/>
  <c r="K10889" i="1"/>
  <c r="K10890" i="1"/>
  <c r="K10891" i="1"/>
  <c r="K10892" i="1"/>
  <c r="K10893" i="1"/>
  <c r="K10894" i="1"/>
  <c r="K10895" i="1"/>
  <c r="K10896" i="1"/>
  <c r="K10897" i="1"/>
  <c r="K10898" i="1"/>
  <c r="K10899" i="1"/>
  <c r="K10900" i="1"/>
  <c r="K10901" i="1"/>
  <c r="K10902" i="1"/>
  <c r="K10903" i="1"/>
  <c r="K10904" i="1"/>
  <c r="K10905" i="1"/>
  <c r="K10906" i="1"/>
  <c r="K10907" i="1"/>
  <c r="K10908" i="1"/>
  <c r="K10909" i="1"/>
  <c r="K10910" i="1"/>
  <c r="K10911" i="1"/>
  <c r="K10912" i="1"/>
  <c r="K10913" i="1"/>
  <c r="K10914" i="1"/>
  <c r="K10915" i="1"/>
  <c r="K10916" i="1"/>
  <c r="K10917" i="1"/>
  <c r="K10918" i="1"/>
  <c r="K10919" i="1"/>
  <c r="K10920" i="1"/>
  <c r="K10921" i="1"/>
  <c r="K10922" i="1"/>
  <c r="K10923" i="1"/>
  <c r="K10924" i="1"/>
  <c r="K10925" i="1"/>
  <c r="K10926" i="1"/>
  <c r="K10927" i="1"/>
  <c r="K10928" i="1"/>
  <c r="K10929" i="1"/>
  <c r="K10930" i="1"/>
  <c r="K10931" i="1"/>
  <c r="K10932" i="1"/>
  <c r="K10933" i="1"/>
  <c r="K10934" i="1"/>
  <c r="K10935" i="1"/>
  <c r="K10936" i="1"/>
  <c r="K10937" i="1"/>
  <c r="K10938" i="1"/>
  <c r="K10939" i="1"/>
  <c r="K10940" i="1"/>
  <c r="K10941" i="1"/>
  <c r="K10942" i="1"/>
  <c r="K10943" i="1"/>
  <c r="K10944" i="1"/>
  <c r="K10945" i="1"/>
  <c r="K10946" i="1"/>
  <c r="K10947" i="1"/>
  <c r="K10948" i="1"/>
  <c r="K10949" i="1"/>
  <c r="K10950" i="1"/>
  <c r="K10951" i="1"/>
  <c r="K10952" i="1"/>
  <c r="K10953" i="1"/>
  <c r="K10954" i="1"/>
  <c r="K10955" i="1"/>
  <c r="K10956" i="1"/>
  <c r="K10957" i="1"/>
  <c r="K10958" i="1"/>
  <c r="K10959" i="1"/>
  <c r="K10960" i="1"/>
  <c r="K10961" i="1"/>
  <c r="K10962" i="1"/>
  <c r="K10963" i="1"/>
  <c r="K10964" i="1"/>
  <c r="K10965" i="1"/>
  <c r="K10966" i="1"/>
  <c r="K10967" i="1"/>
  <c r="K10968" i="1"/>
  <c r="K10969" i="1"/>
  <c r="K10970" i="1"/>
  <c r="K10971" i="1"/>
  <c r="K10972" i="1"/>
  <c r="K10973" i="1"/>
  <c r="K10974" i="1"/>
  <c r="K10975" i="1"/>
  <c r="K10976" i="1"/>
  <c r="K10977" i="1"/>
  <c r="K10978" i="1"/>
  <c r="K10979" i="1"/>
  <c r="K10980" i="1"/>
  <c r="K10981" i="1"/>
  <c r="K10982" i="1"/>
  <c r="K10983" i="1"/>
  <c r="K10984" i="1"/>
  <c r="K10985" i="1"/>
  <c r="K10986" i="1"/>
  <c r="K10987" i="1"/>
  <c r="K10988" i="1"/>
  <c r="K10989" i="1"/>
  <c r="K10990" i="1"/>
  <c r="K10991" i="1"/>
  <c r="K10992" i="1"/>
  <c r="K10993" i="1"/>
  <c r="K10994" i="1"/>
  <c r="K10995" i="1"/>
  <c r="K10996" i="1"/>
  <c r="K10997" i="1"/>
  <c r="K10998" i="1"/>
  <c r="K10999" i="1"/>
  <c r="K11000" i="1"/>
  <c r="K11001" i="1"/>
  <c r="K11002" i="1"/>
  <c r="K11003" i="1"/>
  <c r="K11004" i="1"/>
  <c r="K11005" i="1"/>
  <c r="K11006" i="1"/>
  <c r="K11007" i="1"/>
  <c r="K11008" i="1"/>
  <c r="K11009" i="1"/>
  <c r="K11010" i="1"/>
  <c r="K11011" i="1"/>
  <c r="K11012" i="1"/>
  <c r="K11013" i="1"/>
  <c r="K11014" i="1"/>
  <c r="K11015" i="1"/>
  <c r="K11016" i="1"/>
  <c r="K11017" i="1"/>
  <c r="K11018" i="1"/>
  <c r="K11019" i="1"/>
  <c r="K11020" i="1"/>
  <c r="K11021" i="1"/>
  <c r="K11022" i="1"/>
  <c r="K11023" i="1"/>
  <c r="K11024" i="1"/>
  <c r="K11025" i="1"/>
  <c r="K11026" i="1"/>
  <c r="K11027" i="1"/>
  <c r="K11028" i="1"/>
  <c r="K11029" i="1"/>
  <c r="K11030" i="1"/>
  <c r="K11031" i="1"/>
  <c r="K11032" i="1"/>
  <c r="K11033" i="1"/>
  <c r="K11034" i="1"/>
  <c r="K11035" i="1"/>
  <c r="K11036" i="1"/>
  <c r="K11037" i="1"/>
  <c r="K11038" i="1"/>
  <c r="K11039" i="1"/>
  <c r="K11040" i="1"/>
  <c r="K11041" i="1"/>
  <c r="K11042" i="1"/>
  <c r="K11043" i="1"/>
  <c r="K11044" i="1"/>
  <c r="K11045" i="1"/>
  <c r="K11046" i="1"/>
  <c r="K11047" i="1"/>
  <c r="K11048" i="1"/>
  <c r="K11049" i="1"/>
  <c r="K11050" i="1"/>
  <c r="K11051" i="1"/>
  <c r="K11052" i="1"/>
  <c r="K11053" i="1"/>
  <c r="K11054" i="1"/>
  <c r="K11055" i="1"/>
  <c r="K11056" i="1"/>
  <c r="K11057" i="1"/>
  <c r="K11058" i="1"/>
  <c r="K11059" i="1"/>
  <c r="K11060" i="1"/>
  <c r="K11061" i="1"/>
  <c r="K11062" i="1"/>
  <c r="K11063" i="1"/>
  <c r="K11064" i="1"/>
  <c r="K11065" i="1"/>
  <c r="K11066" i="1"/>
  <c r="K11067" i="1"/>
  <c r="K11068" i="1"/>
  <c r="K11069" i="1"/>
  <c r="K11070" i="1"/>
  <c r="K11071" i="1"/>
  <c r="K11072" i="1"/>
  <c r="K11073" i="1"/>
  <c r="K11074" i="1"/>
  <c r="K11075" i="1"/>
  <c r="K11076" i="1"/>
  <c r="K11077" i="1"/>
  <c r="K11078" i="1"/>
  <c r="K11079" i="1"/>
  <c r="K11080" i="1"/>
  <c r="K11081" i="1"/>
  <c r="K11082" i="1"/>
  <c r="K11083" i="1"/>
  <c r="K11084" i="1"/>
  <c r="K11085" i="1"/>
  <c r="K11086" i="1"/>
  <c r="K11087" i="1"/>
  <c r="K11088" i="1"/>
  <c r="K11089" i="1"/>
  <c r="K11090" i="1"/>
  <c r="K11091" i="1"/>
  <c r="K11092" i="1"/>
  <c r="K11093" i="1"/>
  <c r="K11094" i="1"/>
  <c r="K11095" i="1"/>
  <c r="K11096" i="1"/>
  <c r="K11097" i="1"/>
  <c r="K11098" i="1"/>
  <c r="K11099" i="1"/>
  <c r="K11100" i="1"/>
  <c r="K11101" i="1"/>
  <c r="K11102" i="1"/>
  <c r="K11103" i="1"/>
  <c r="K11104" i="1"/>
  <c r="K11105" i="1"/>
  <c r="K11106" i="1"/>
  <c r="K11107" i="1"/>
  <c r="K11108" i="1"/>
  <c r="K11109" i="1"/>
  <c r="K11110" i="1"/>
  <c r="K11111" i="1"/>
  <c r="K11112" i="1"/>
  <c r="K11113" i="1"/>
  <c r="K11114" i="1"/>
  <c r="K11115" i="1"/>
  <c r="K11116" i="1"/>
  <c r="K11117" i="1"/>
  <c r="K11118" i="1"/>
  <c r="K11119" i="1"/>
  <c r="K11120" i="1"/>
  <c r="K11121" i="1"/>
  <c r="K11122" i="1"/>
  <c r="K11123" i="1"/>
  <c r="K11124" i="1"/>
  <c r="K11125" i="1"/>
  <c r="K11126" i="1"/>
  <c r="K11127" i="1"/>
  <c r="K11128" i="1"/>
  <c r="K11129" i="1"/>
  <c r="K11130" i="1"/>
  <c r="K11131" i="1"/>
  <c r="K11132" i="1"/>
  <c r="K11133" i="1"/>
  <c r="K11134" i="1"/>
  <c r="K11135" i="1"/>
  <c r="K11136" i="1"/>
  <c r="K11137" i="1"/>
  <c r="K11138" i="1"/>
  <c r="K11139" i="1"/>
  <c r="K11140" i="1"/>
  <c r="K11141" i="1"/>
  <c r="K11142" i="1"/>
  <c r="K11143" i="1"/>
  <c r="K11144" i="1"/>
  <c r="K11145" i="1"/>
  <c r="K11146" i="1"/>
  <c r="K11147" i="1"/>
  <c r="K11148" i="1"/>
  <c r="K11149" i="1"/>
  <c r="K11150" i="1"/>
  <c r="K11151" i="1"/>
  <c r="K11152" i="1"/>
  <c r="K11153" i="1"/>
  <c r="K11154" i="1"/>
  <c r="K11155" i="1"/>
  <c r="K11156" i="1"/>
  <c r="K11157" i="1"/>
  <c r="K11158" i="1"/>
  <c r="K11159" i="1"/>
  <c r="K11160" i="1"/>
  <c r="K11161" i="1"/>
  <c r="K11162" i="1"/>
  <c r="K11163" i="1"/>
  <c r="K11164" i="1"/>
  <c r="K11165" i="1"/>
  <c r="K11166" i="1"/>
  <c r="K11167" i="1"/>
  <c r="K11168" i="1"/>
  <c r="K11169" i="1"/>
  <c r="K11170" i="1"/>
  <c r="K11171" i="1"/>
  <c r="K11172" i="1"/>
  <c r="K11173" i="1"/>
  <c r="K11174" i="1"/>
  <c r="K11175" i="1"/>
  <c r="K11176" i="1"/>
  <c r="K11177" i="1"/>
  <c r="K11178" i="1"/>
  <c r="K11179" i="1"/>
  <c r="K11180" i="1"/>
  <c r="K11181" i="1"/>
  <c r="K11182" i="1"/>
  <c r="K11183" i="1"/>
  <c r="K11184" i="1"/>
  <c r="K11185" i="1"/>
  <c r="K11186" i="1"/>
  <c r="K11187" i="1"/>
  <c r="K11188" i="1"/>
  <c r="K11189" i="1"/>
  <c r="K11190" i="1"/>
  <c r="K11191" i="1"/>
  <c r="K11192" i="1"/>
  <c r="K11193" i="1"/>
  <c r="K11194" i="1"/>
  <c r="K11195" i="1"/>
  <c r="K11196" i="1"/>
  <c r="K11197" i="1"/>
  <c r="K11198" i="1"/>
  <c r="K11199" i="1"/>
  <c r="K11200" i="1"/>
  <c r="K11201" i="1"/>
  <c r="K11202" i="1"/>
  <c r="K11203" i="1"/>
  <c r="K11204" i="1"/>
  <c r="K11205" i="1"/>
  <c r="K11206" i="1"/>
  <c r="K11207" i="1"/>
  <c r="K11208" i="1"/>
  <c r="K11209" i="1"/>
  <c r="K11210" i="1"/>
  <c r="K11211" i="1"/>
  <c r="K11212" i="1"/>
  <c r="K11213" i="1"/>
  <c r="K11214" i="1"/>
  <c r="K11215" i="1"/>
  <c r="K11216" i="1"/>
  <c r="K11217" i="1"/>
  <c r="K11218" i="1"/>
  <c r="K11219" i="1"/>
  <c r="K11220" i="1"/>
  <c r="K11221" i="1"/>
  <c r="K11222" i="1"/>
  <c r="K11223" i="1"/>
  <c r="K11224" i="1"/>
  <c r="K11225" i="1"/>
  <c r="K11226" i="1"/>
  <c r="K11227" i="1"/>
  <c r="K11228" i="1"/>
  <c r="K11229" i="1"/>
  <c r="K11230" i="1"/>
  <c r="K11231" i="1"/>
  <c r="K11232" i="1"/>
  <c r="K11233" i="1"/>
  <c r="K11234" i="1"/>
  <c r="K11235" i="1"/>
  <c r="K11236" i="1"/>
  <c r="K11237" i="1"/>
  <c r="K11238" i="1"/>
  <c r="K11239" i="1"/>
  <c r="K11240" i="1"/>
  <c r="K11241" i="1"/>
  <c r="K11242" i="1"/>
  <c r="K11243" i="1"/>
  <c r="K11244" i="1"/>
  <c r="K11245" i="1"/>
  <c r="K11246" i="1"/>
  <c r="K11247" i="1"/>
  <c r="K11248" i="1"/>
  <c r="K11249" i="1"/>
  <c r="K11250" i="1"/>
  <c r="K11251" i="1"/>
  <c r="K11252" i="1"/>
  <c r="K11253" i="1"/>
  <c r="K11254" i="1"/>
  <c r="K11255" i="1"/>
  <c r="K11256" i="1"/>
  <c r="K11257" i="1"/>
  <c r="K11258" i="1"/>
  <c r="K11259" i="1"/>
  <c r="K11260" i="1"/>
  <c r="K11261" i="1"/>
  <c r="K11262" i="1"/>
  <c r="K11263" i="1"/>
  <c r="K11264" i="1"/>
  <c r="K11265" i="1"/>
  <c r="K11266" i="1"/>
  <c r="K11267" i="1"/>
  <c r="K11268" i="1"/>
  <c r="K11269" i="1"/>
  <c r="K11270" i="1"/>
  <c r="K11271" i="1"/>
  <c r="K11272" i="1"/>
  <c r="K11273" i="1"/>
  <c r="K11274" i="1"/>
  <c r="K11275" i="1"/>
  <c r="K11276" i="1"/>
  <c r="K11277" i="1"/>
  <c r="K11278" i="1"/>
  <c r="K11279" i="1"/>
  <c r="K11280" i="1"/>
  <c r="K11281" i="1"/>
  <c r="K11282" i="1"/>
  <c r="K11283" i="1"/>
  <c r="K11284" i="1"/>
  <c r="K11285" i="1"/>
  <c r="K11286" i="1"/>
  <c r="K11287" i="1"/>
  <c r="K11288" i="1"/>
  <c r="K11289" i="1"/>
  <c r="K11290" i="1"/>
  <c r="K11291" i="1"/>
  <c r="K11292" i="1"/>
  <c r="K11293" i="1"/>
  <c r="K11294" i="1"/>
  <c r="K11295" i="1"/>
  <c r="K11296" i="1"/>
  <c r="K11297" i="1"/>
  <c r="K11298" i="1"/>
  <c r="K11299" i="1"/>
  <c r="K11300" i="1"/>
  <c r="K11301" i="1"/>
  <c r="K11302" i="1"/>
  <c r="K11303" i="1"/>
  <c r="K11304" i="1"/>
  <c r="K11305" i="1"/>
  <c r="K11306" i="1"/>
  <c r="K11307" i="1"/>
  <c r="K11308" i="1"/>
  <c r="K11309" i="1"/>
  <c r="K11310" i="1"/>
  <c r="K11311" i="1"/>
  <c r="K11312" i="1"/>
  <c r="K11313" i="1"/>
  <c r="K11314" i="1"/>
  <c r="K11315" i="1"/>
  <c r="K11316" i="1"/>
  <c r="K11317" i="1"/>
  <c r="K11318" i="1"/>
  <c r="K11319" i="1"/>
  <c r="K11320" i="1"/>
  <c r="K11321" i="1"/>
  <c r="K11322" i="1"/>
  <c r="K11323" i="1"/>
  <c r="K11324" i="1"/>
  <c r="K11325" i="1"/>
  <c r="K11326" i="1"/>
  <c r="K11327" i="1"/>
  <c r="K11328" i="1"/>
  <c r="K11329" i="1"/>
  <c r="K11330" i="1"/>
  <c r="K11331" i="1"/>
  <c r="K11332" i="1"/>
  <c r="K11333" i="1"/>
  <c r="K11334" i="1"/>
  <c r="K11335" i="1"/>
  <c r="K11336" i="1"/>
  <c r="K11337" i="1"/>
  <c r="K11338" i="1"/>
  <c r="K11339" i="1"/>
  <c r="K11340" i="1"/>
  <c r="K11341" i="1"/>
  <c r="K11342" i="1"/>
  <c r="K11343" i="1"/>
  <c r="K11344" i="1"/>
  <c r="K11345" i="1"/>
  <c r="K11346" i="1"/>
  <c r="K11347" i="1"/>
  <c r="K11348" i="1"/>
  <c r="K11349" i="1"/>
  <c r="K11350" i="1"/>
  <c r="K11351" i="1"/>
  <c r="K11352" i="1"/>
  <c r="K11353" i="1"/>
  <c r="K11354" i="1"/>
  <c r="K11355" i="1"/>
  <c r="K11356" i="1"/>
  <c r="K11357" i="1"/>
  <c r="K11358" i="1"/>
  <c r="K11359" i="1"/>
  <c r="K11360" i="1"/>
  <c r="K11361" i="1"/>
  <c r="K11362" i="1"/>
  <c r="K11363" i="1"/>
  <c r="K11364" i="1"/>
  <c r="K11365" i="1"/>
  <c r="K11366" i="1"/>
  <c r="K11367" i="1"/>
  <c r="K11368" i="1"/>
  <c r="K11369" i="1"/>
  <c r="K11370" i="1"/>
  <c r="K11371" i="1"/>
  <c r="K11372" i="1"/>
  <c r="K11373" i="1"/>
  <c r="K11374" i="1"/>
  <c r="K11375" i="1"/>
  <c r="K11376" i="1"/>
  <c r="K11377" i="1"/>
  <c r="K11378" i="1"/>
  <c r="K11379" i="1"/>
  <c r="K11380" i="1"/>
  <c r="K11381" i="1"/>
  <c r="K11382" i="1"/>
  <c r="K11383" i="1"/>
  <c r="K11384" i="1"/>
  <c r="K11385" i="1"/>
  <c r="K11386" i="1"/>
  <c r="K11387" i="1"/>
  <c r="K11388" i="1"/>
  <c r="K11389" i="1"/>
  <c r="K11390" i="1"/>
  <c r="K11391" i="1"/>
  <c r="K11392" i="1"/>
  <c r="K11393" i="1"/>
  <c r="K11394" i="1"/>
  <c r="K11395" i="1"/>
  <c r="K11396" i="1"/>
  <c r="K11397" i="1"/>
  <c r="K11398" i="1"/>
  <c r="K11399" i="1"/>
  <c r="K11400" i="1"/>
  <c r="K11401" i="1"/>
  <c r="K11402" i="1"/>
  <c r="K11403" i="1"/>
  <c r="K11404" i="1"/>
  <c r="K11405" i="1"/>
  <c r="K11406" i="1"/>
  <c r="K11407" i="1"/>
  <c r="K11408" i="1"/>
  <c r="K11409" i="1"/>
  <c r="K11410" i="1"/>
  <c r="K11411" i="1"/>
  <c r="K11412" i="1"/>
  <c r="K11413" i="1"/>
  <c r="K11414" i="1"/>
  <c r="K11415" i="1"/>
  <c r="K11416" i="1"/>
  <c r="K11417" i="1"/>
  <c r="K11418" i="1"/>
  <c r="K11419" i="1"/>
  <c r="K11420" i="1"/>
  <c r="K11421" i="1"/>
  <c r="K11422" i="1"/>
  <c r="K11423" i="1"/>
  <c r="K11424" i="1"/>
  <c r="K11425" i="1"/>
  <c r="K11426" i="1"/>
  <c r="K11427" i="1"/>
  <c r="K11428" i="1"/>
  <c r="K11429" i="1"/>
  <c r="K11430" i="1"/>
  <c r="K11431" i="1"/>
  <c r="K11432" i="1"/>
  <c r="K11433" i="1"/>
  <c r="K11434" i="1"/>
  <c r="K11435" i="1"/>
  <c r="K11436" i="1"/>
  <c r="K11437" i="1"/>
  <c r="K11438" i="1"/>
  <c r="K11439" i="1"/>
  <c r="K11440" i="1"/>
  <c r="K11441" i="1"/>
  <c r="K11442" i="1"/>
  <c r="K11443" i="1"/>
  <c r="K11444" i="1"/>
  <c r="K11445" i="1"/>
  <c r="K11446" i="1"/>
  <c r="K11447" i="1"/>
  <c r="K11448" i="1"/>
  <c r="K11449" i="1"/>
  <c r="K11450" i="1"/>
  <c r="K11451" i="1"/>
  <c r="K11452" i="1"/>
  <c r="K11453" i="1"/>
  <c r="K11454" i="1"/>
  <c r="K11455" i="1"/>
  <c r="K11456" i="1"/>
  <c r="K11457" i="1"/>
  <c r="K11458" i="1"/>
  <c r="K11459" i="1"/>
  <c r="K11460" i="1"/>
  <c r="K11461" i="1"/>
  <c r="K11462" i="1"/>
  <c r="K11463" i="1"/>
  <c r="K11464" i="1"/>
  <c r="K11465" i="1"/>
  <c r="K11466" i="1"/>
  <c r="K11467" i="1"/>
  <c r="K11468" i="1"/>
  <c r="K11469" i="1"/>
  <c r="K11470" i="1"/>
  <c r="K11471" i="1"/>
  <c r="K11472" i="1"/>
  <c r="K11473" i="1"/>
  <c r="K11474" i="1"/>
  <c r="K11475" i="1"/>
  <c r="K11476" i="1"/>
  <c r="K11477" i="1"/>
  <c r="K11478" i="1"/>
  <c r="K11479" i="1"/>
  <c r="K11480" i="1"/>
  <c r="K11481" i="1"/>
  <c r="K11482" i="1"/>
  <c r="K11483" i="1"/>
  <c r="K11484" i="1"/>
  <c r="K11485" i="1"/>
  <c r="K11486" i="1"/>
  <c r="K11487" i="1"/>
  <c r="K11488" i="1"/>
  <c r="K11489" i="1"/>
  <c r="K11490" i="1"/>
  <c r="K11491" i="1"/>
  <c r="K11492" i="1"/>
  <c r="K11493" i="1"/>
  <c r="K11494" i="1"/>
  <c r="K11495" i="1"/>
  <c r="K11496" i="1"/>
  <c r="K11497" i="1"/>
  <c r="K11498" i="1"/>
  <c r="K11499" i="1"/>
  <c r="K11500" i="1"/>
  <c r="K11501" i="1"/>
  <c r="K11502" i="1"/>
  <c r="K11503" i="1"/>
  <c r="K11504" i="1"/>
  <c r="K11505" i="1"/>
  <c r="K11506" i="1"/>
  <c r="K11507" i="1"/>
  <c r="K11508" i="1"/>
  <c r="K11509" i="1"/>
  <c r="K11510" i="1"/>
  <c r="K11511" i="1"/>
  <c r="K11512" i="1"/>
  <c r="K11513" i="1"/>
  <c r="K11514" i="1"/>
  <c r="K11515" i="1"/>
  <c r="K11516" i="1"/>
  <c r="K11517" i="1"/>
  <c r="K11518" i="1"/>
  <c r="K11519" i="1"/>
  <c r="K11520" i="1"/>
  <c r="K11521" i="1"/>
  <c r="K11522" i="1"/>
  <c r="K11523" i="1"/>
  <c r="K11524" i="1"/>
  <c r="K11525" i="1"/>
  <c r="K11526" i="1"/>
  <c r="K11527" i="1"/>
  <c r="K11528" i="1"/>
  <c r="K11529" i="1"/>
  <c r="K11530" i="1"/>
  <c r="K11531" i="1"/>
  <c r="K11532" i="1"/>
  <c r="K11533" i="1"/>
  <c r="K11534" i="1"/>
  <c r="K11535" i="1"/>
  <c r="K11536" i="1"/>
  <c r="K11537" i="1"/>
  <c r="K11538" i="1"/>
  <c r="K11539" i="1"/>
  <c r="K11540" i="1"/>
  <c r="K11541" i="1"/>
  <c r="K11542" i="1"/>
  <c r="K11543" i="1"/>
  <c r="K11544" i="1"/>
  <c r="K11545" i="1"/>
  <c r="K11546" i="1"/>
  <c r="K11547" i="1"/>
  <c r="K11548" i="1"/>
  <c r="K11549" i="1"/>
  <c r="K11550" i="1"/>
  <c r="K11551" i="1"/>
  <c r="K11552" i="1"/>
  <c r="K11553" i="1"/>
  <c r="K11554" i="1"/>
  <c r="K11555" i="1"/>
  <c r="K11556" i="1"/>
  <c r="K11557" i="1"/>
  <c r="K11558" i="1"/>
  <c r="K11559" i="1"/>
  <c r="K11560" i="1"/>
  <c r="K11561" i="1"/>
  <c r="K11562" i="1"/>
  <c r="K11563" i="1"/>
  <c r="K11564" i="1"/>
  <c r="K11565" i="1"/>
  <c r="K11566" i="1"/>
  <c r="K11567" i="1"/>
  <c r="K11568" i="1"/>
  <c r="K11569" i="1"/>
  <c r="K11570" i="1"/>
  <c r="K11571" i="1"/>
  <c r="K11572" i="1"/>
  <c r="K11573" i="1"/>
  <c r="K11574" i="1"/>
  <c r="K11575" i="1"/>
  <c r="K11576" i="1"/>
  <c r="K11577" i="1"/>
  <c r="K11578" i="1"/>
  <c r="K11579" i="1"/>
  <c r="K11580" i="1"/>
  <c r="K11581" i="1"/>
  <c r="K11582" i="1"/>
  <c r="K11583" i="1"/>
  <c r="K11584" i="1"/>
  <c r="K11585" i="1"/>
  <c r="K11586" i="1"/>
  <c r="K11587" i="1"/>
  <c r="K11588" i="1"/>
  <c r="K11589" i="1"/>
  <c r="K11590" i="1"/>
  <c r="K11591" i="1"/>
  <c r="K11592" i="1"/>
  <c r="K11593" i="1"/>
  <c r="K11594" i="1"/>
  <c r="K11595" i="1"/>
  <c r="K11596" i="1"/>
  <c r="K11597" i="1"/>
  <c r="K11598" i="1"/>
  <c r="K11599" i="1"/>
  <c r="K11600" i="1"/>
  <c r="K11601" i="1"/>
  <c r="K11602" i="1"/>
  <c r="K11603" i="1"/>
  <c r="K11604" i="1"/>
  <c r="K11605" i="1"/>
  <c r="K11606" i="1"/>
  <c r="K11607" i="1"/>
  <c r="K11608" i="1"/>
  <c r="K11609" i="1"/>
  <c r="K11610" i="1"/>
  <c r="K11611" i="1"/>
  <c r="K11612" i="1"/>
  <c r="K11613" i="1"/>
  <c r="K11614" i="1"/>
  <c r="K11615" i="1"/>
  <c r="K11616" i="1"/>
  <c r="K11617" i="1"/>
  <c r="K11618" i="1"/>
  <c r="K11619" i="1"/>
  <c r="K11620" i="1"/>
  <c r="K11621" i="1"/>
  <c r="K11622" i="1"/>
  <c r="K11623" i="1"/>
  <c r="K11624" i="1"/>
  <c r="K11625" i="1"/>
  <c r="K11626" i="1"/>
  <c r="K11627" i="1"/>
  <c r="K11628" i="1"/>
  <c r="K11629" i="1"/>
  <c r="K11630" i="1"/>
  <c r="K11631" i="1"/>
  <c r="K11632" i="1"/>
  <c r="K11633" i="1"/>
  <c r="K11634" i="1"/>
  <c r="K11635" i="1"/>
  <c r="K11636" i="1"/>
  <c r="K11637" i="1"/>
  <c r="K11638" i="1"/>
  <c r="K11639" i="1"/>
  <c r="K11640" i="1"/>
  <c r="K11641" i="1"/>
  <c r="K11642" i="1"/>
  <c r="K11643" i="1"/>
  <c r="K11644" i="1"/>
  <c r="K11645" i="1"/>
  <c r="K11646" i="1"/>
  <c r="K11647" i="1"/>
  <c r="K11648" i="1"/>
  <c r="K11649" i="1"/>
  <c r="K11650" i="1"/>
  <c r="K11651" i="1"/>
  <c r="K11652" i="1"/>
  <c r="K11653" i="1"/>
  <c r="K11654" i="1"/>
  <c r="K11655" i="1"/>
  <c r="K11656" i="1"/>
  <c r="K11657" i="1"/>
  <c r="K11658" i="1"/>
  <c r="K11659" i="1"/>
  <c r="K11660" i="1"/>
  <c r="K11661" i="1"/>
  <c r="K11662" i="1"/>
  <c r="K11663" i="1"/>
  <c r="K11664" i="1"/>
  <c r="K11665" i="1"/>
  <c r="K11666" i="1"/>
  <c r="K11667" i="1"/>
  <c r="K11668" i="1"/>
  <c r="K11669" i="1"/>
  <c r="K11670" i="1"/>
  <c r="K11671" i="1"/>
  <c r="K11672" i="1"/>
  <c r="K11673" i="1"/>
  <c r="K11674" i="1"/>
  <c r="K11675" i="1"/>
  <c r="K11676" i="1"/>
  <c r="K11677" i="1"/>
  <c r="K11678" i="1"/>
  <c r="K11679" i="1"/>
  <c r="K11680" i="1"/>
  <c r="K11681" i="1"/>
  <c r="K11682" i="1"/>
  <c r="K11683" i="1"/>
  <c r="K11684" i="1"/>
  <c r="K11685" i="1"/>
  <c r="K11686" i="1"/>
  <c r="K11687" i="1"/>
  <c r="K11688" i="1"/>
  <c r="K11689" i="1"/>
  <c r="K11690" i="1"/>
  <c r="K11691" i="1"/>
  <c r="K11692" i="1"/>
  <c r="K11693" i="1"/>
  <c r="K11694" i="1"/>
  <c r="K11695" i="1"/>
  <c r="K11696" i="1"/>
  <c r="K11697" i="1"/>
  <c r="K11698" i="1"/>
  <c r="K11699" i="1"/>
  <c r="K11700" i="1"/>
  <c r="K11701" i="1"/>
  <c r="K11702" i="1"/>
  <c r="K11703" i="1"/>
  <c r="K11704" i="1"/>
  <c r="K11705" i="1"/>
  <c r="K11706" i="1"/>
  <c r="K11707" i="1"/>
  <c r="K11708" i="1"/>
  <c r="K11709" i="1"/>
  <c r="K11710" i="1"/>
  <c r="K11711" i="1"/>
  <c r="K11712" i="1"/>
  <c r="K11713" i="1"/>
  <c r="K11714" i="1"/>
  <c r="K11715" i="1"/>
  <c r="K11716" i="1"/>
  <c r="K11717" i="1"/>
  <c r="K11718" i="1"/>
  <c r="K11719" i="1"/>
  <c r="K11720" i="1"/>
  <c r="K11721" i="1"/>
  <c r="K11722" i="1"/>
  <c r="K11723" i="1"/>
  <c r="K11724" i="1"/>
  <c r="K11725" i="1"/>
  <c r="K11726" i="1"/>
  <c r="K11727" i="1"/>
  <c r="K11728" i="1"/>
  <c r="K11729" i="1"/>
  <c r="K11730" i="1"/>
  <c r="K11731" i="1"/>
  <c r="K11732" i="1"/>
  <c r="K11733" i="1"/>
  <c r="K11734" i="1"/>
  <c r="K11735" i="1"/>
  <c r="K11736" i="1"/>
  <c r="K11737" i="1"/>
  <c r="K11738" i="1"/>
  <c r="K11739" i="1"/>
  <c r="K11740" i="1"/>
  <c r="K11741" i="1"/>
  <c r="K11742" i="1"/>
  <c r="K11743" i="1"/>
  <c r="K11744" i="1"/>
  <c r="K11745" i="1"/>
  <c r="K11746" i="1"/>
  <c r="K11747" i="1"/>
  <c r="K11748" i="1"/>
  <c r="K11749" i="1"/>
  <c r="K11750" i="1"/>
  <c r="K11751" i="1"/>
  <c r="K11752" i="1"/>
  <c r="K11753" i="1"/>
  <c r="K11754" i="1"/>
  <c r="K11755" i="1"/>
  <c r="K11756" i="1"/>
  <c r="K11757" i="1"/>
  <c r="K11758" i="1"/>
  <c r="K11759" i="1"/>
  <c r="K11760" i="1"/>
  <c r="K11761" i="1"/>
  <c r="K11762" i="1"/>
  <c r="K11763" i="1"/>
  <c r="K11764" i="1"/>
  <c r="K11765" i="1"/>
  <c r="K11766" i="1"/>
  <c r="K11767" i="1"/>
  <c r="K11768" i="1"/>
  <c r="K11769" i="1"/>
  <c r="K11770" i="1"/>
  <c r="K11771" i="1"/>
  <c r="K11772" i="1"/>
  <c r="K11773" i="1"/>
  <c r="K11774" i="1"/>
  <c r="K11775" i="1"/>
  <c r="K11776" i="1"/>
  <c r="K11777" i="1"/>
  <c r="K11778" i="1"/>
  <c r="K11779" i="1"/>
  <c r="K11780" i="1"/>
  <c r="K11781" i="1"/>
  <c r="K11782" i="1"/>
  <c r="K11783" i="1"/>
  <c r="K11784" i="1"/>
  <c r="K11785" i="1"/>
  <c r="K11786" i="1"/>
  <c r="K11787" i="1"/>
  <c r="K11788" i="1"/>
  <c r="K11789" i="1"/>
  <c r="K11790" i="1"/>
  <c r="K11791" i="1"/>
  <c r="K11792" i="1"/>
  <c r="K11793" i="1"/>
  <c r="K11794" i="1"/>
  <c r="K11795" i="1"/>
  <c r="K11796" i="1"/>
  <c r="K11797" i="1"/>
  <c r="K11798" i="1"/>
  <c r="K11799" i="1"/>
  <c r="K11800" i="1"/>
  <c r="K11801" i="1"/>
  <c r="K11802" i="1"/>
  <c r="K11803" i="1"/>
  <c r="K11804" i="1"/>
  <c r="K11805" i="1"/>
  <c r="K11806" i="1"/>
  <c r="K11807" i="1"/>
  <c r="K11808" i="1"/>
  <c r="K11809" i="1"/>
  <c r="K11810" i="1"/>
  <c r="K11811" i="1"/>
  <c r="K11812" i="1"/>
  <c r="K11813" i="1"/>
  <c r="K11814" i="1"/>
  <c r="K11815" i="1"/>
  <c r="K11816" i="1"/>
  <c r="K11817" i="1"/>
  <c r="K11818" i="1"/>
  <c r="K11819" i="1"/>
  <c r="K11820" i="1"/>
  <c r="K11821" i="1"/>
  <c r="K11822" i="1"/>
  <c r="K11823" i="1"/>
  <c r="K11824" i="1"/>
  <c r="K11825" i="1"/>
  <c r="K11826" i="1"/>
  <c r="K11827" i="1"/>
  <c r="K11828" i="1"/>
  <c r="K11829" i="1"/>
  <c r="K11830" i="1"/>
  <c r="K11831" i="1"/>
  <c r="K11832" i="1"/>
  <c r="K11833" i="1"/>
  <c r="K11834" i="1"/>
  <c r="K11835" i="1"/>
  <c r="K11836" i="1"/>
  <c r="K11837" i="1"/>
  <c r="K11838" i="1"/>
  <c r="K11839" i="1"/>
  <c r="K11840" i="1"/>
  <c r="K11841" i="1"/>
  <c r="K11842" i="1"/>
  <c r="K11843" i="1"/>
  <c r="K11844" i="1"/>
  <c r="K11845" i="1"/>
  <c r="K11846" i="1"/>
  <c r="K11847" i="1"/>
  <c r="K11848" i="1"/>
  <c r="K11849" i="1"/>
  <c r="K11850" i="1"/>
  <c r="K11851" i="1"/>
  <c r="K11852" i="1"/>
  <c r="K11853" i="1"/>
  <c r="K11854" i="1"/>
  <c r="K11855" i="1"/>
  <c r="K11856" i="1"/>
  <c r="K11857" i="1"/>
  <c r="K11858" i="1"/>
  <c r="K11859" i="1"/>
  <c r="K11860" i="1"/>
  <c r="K11861" i="1"/>
  <c r="K11862" i="1"/>
  <c r="K11863" i="1"/>
  <c r="K11864" i="1"/>
  <c r="K11865" i="1"/>
  <c r="K11866" i="1"/>
  <c r="K11867" i="1"/>
  <c r="K11868" i="1"/>
  <c r="K11869" i="1"/>
  <c r="K11870" i="1"/>
  <c r="K11871" i="1"/>
  <c r="K11872" i="1"/>
  <c r="K11873" i="1"/>
  <c r="K11874" i="1"/>
  <c r="K11875" i="1"/>
  <c r="K11876" i="1"/>
  <c r="K11877" i="1"/>
  <c r="K11878" i="1"/>
  <c r="K11879" i="1"/>
  <c r="K11880" i="1"/>
  <c r="K11881" i="1"/>
  <c r="K11882" i="1"/>
  <c r="K11883" i="1"/>
  <c r="K11884" i="1"/>
  <c r="K11885" i="1"/>
  <c r="K11886" i="1"/>
  <c r="K11887" i="1"/>
  <c r="K11888" i="1"/>
  <c r="K11889" i="1"/>
  <c r="K11890" i="1"/>
  <c r="K11891" i="1"/>
  <c r="K11892" i="1"/>
  <c r="K11893" i="1"/>
  <c r="K11894" i="1"/>
  <c r="K11895" i="1"/>
  <c r="K11896" i="1"/>
  <c r="K11897" i="1"/>
  <c r="K11898" i="1"/>
  <c r="K11899" i="1"/>
  <c r="K11900" i="1"/>
  <c r="K11901" i="1"/>
  <c r="K11902" i="1"/>
  <c r="K11903" i="1"/>
  <c r="K11904" i="1"/>
  <c r="K11905" i="1"/>
  <c r="K11906" i="1"/>
  <c r="K11907" i="1"/>
  <c r="K11908" i="1"/>
  <c r="K11909" i="1"/>
  <c r="K11910" i="1"/>
  <c r="K11911" i="1"/>
  <c r="K11912" i="1"/>
  <c r="K11913" i="1"/>
  <c r="K11914" i="1"/>
  <c r="K11915" i="1"/>
  <c r="K11916" i="1"/>
  <c r="K11917" i="1"/>
  <c r="K11918" i="1"/>
  <c r="K11919" i="1"/>
  <c r="K11920" i="1"/>
  <c r="K11921" i="1"/>
  <c r="K11922" i="1"/>
  <c r="K11923" i="1"/>
  <c r="K11924" i="1"/>
  <c r="K11925" i="1"/>
  <c r="K11926" i="1"/>
  <c r="K11927" i="1"/>
  <c r="K11928" i="1"/>
  <c r="K11929" i="1"/>
  <c r="K11930" i="1"/>
  <c r="K11931" i="1"/>
  <c r="K11932" i="1"/>
  <c r="K11933" i="1"/>
  <c r="K11934" i="1"/>
  <c r="K11935" i="1"/>
  <c r="K11936" i="1"/>
  <c r="K11937" i="1"/>
  <c r="K11938" i="1"/>
  <c r="K11939" i="1"/>
  <c r="K11940" i="1"/>
  <c r="K11941" i="1"/>
  <c r="K11942" i="1"/>
  <c r="K11943" i="1"/>
  <c r="K11944" i="1"/>
  <c r="K11945" i="1"/>
  <c r="K11946" i="1"/>
  <c r="K11947" i="1"/>
  <c r="K11948" i="1"/>
  <c r="K11949" i="1"/>
  <c r="K11950" i="1"/>
  <c r="K11951" i="1"/>
  <c r="K11952" i="1"/>
  <c r="K11953" i="1"/>
  <c r="K11954" i="1"/>
  <c r="K11955" i="1"/>
  <c r="K11956" i="1"/>
  <c r="K11957" i="1"/>
  <c r="K11958" i="1"/>
  <c r="K11959" i="1"/>
  <c r="K11960" i="1"/>
  <c r="K11961" i="1"/>
  <c r="K11962" i="1"/>
  <c r="K11963" i="1"/>
  <c r="K11964" i="1"/>
  <c r="K11965" i="1"/>
  <c r="K11966" i="1"/>
  <c r="K11967" i="1"/>
  <c r="K11968" i="1"/>
  <c r="K11969" i="1"/>
  <c r="K11970" i="1"/>
  <c r="K11971" i="1"/>
  <c r="K11972" i="1"/>
  <c r="K11973" i="1"/>
  <c r="K11974" i="1"/>
  <c r="K11975" i="1"/>
  <c r="K11976" i="1"/>
  <c r="K11977" i="1"/>
  <c r="K11978" i="1"/>
  <c r="K11979" i="1"/>
  <c r="K11980" i="1"/>
  <c r="K11981" i="1"/>
  <c r="K11982" i="1"/>
  <c r="K11983" i="1"/>
  <c r="K11984" i="1"/>
  <c r="K11985" i="1"/>
  <c r="K11986" i="1"/>
  <c r="K11987" i="1"/>
  <c r="K11988" i="1"/>
  <c r="K11989" i="1"/>
  <c r="K11990" i="1"/>
  <c r="K11991" i="1"/>
  <c r="K11992" i="1"/>
  <c r="K11993" i="1"/>
  <c r="K11994" i="1"/>
  <c r="K11995" i="1"/>
  <c r="K11996" i="1"/>
  <c r="K11997" i="1"/>
  <c r="K11998" i="1"/>
  <c r="K11999" i="1"/>
  <c r="K12000" i="1"/>
  <c r="K12001" i="1"/>
  <c r="K12002" i="1"/>
  <c r="K12003" i="1"/>
  <c r="K12004" i="1"/>
  <c r="K12005" i="1"/>
  <c r="K12006" i="1"/>
  <c r="K12007" i="1"/>
  <c r="K12008" i="1"/>
  <c r="K12009" i="1"/>
  <c r="K12010" i="1"/>
  <c r="K12011" i="1"/>
  <c r="K12012" i="1"/>
  <c r="K12013" i="1"/>
  <c r="K12014" i="1"/>
  <c r="K12015" i="1"/>
  <c r="K12016" i="1"/>
  <c r="K12017" i="1"/>
  <c r="K12018" i="1"/>
  <c r="K12019" i="1"/>
  <c r="K12020" i="1"/>
  <c r="K12021" i="1"/>
  <c r="K12022" i="1"/>
  <c r="K12023" i="1"/>
  <c r="K12024" i="1"/>
  <c r="K12025" i="1"/>
  <c r="K12026" i="1"/>
  <c r="K12027" i="1"/>
  <c r="K12028" i="1"/>
  <c r="K12029" i="1"/>
  <c r="K12030" i="1"/>
  <c r="K12031" i="1"/>
  <c r="K12032" i="1"/>
  <c r="K12033" i="1"/>
  <c r="K12034" i="1"/>
  <c r="K12035" i="1"/>
  <c r="K12036" i="1"/>
  <c r="K12037" i="1"/>
  <c r="K12038" i="1"/>
  <c r="K12039" i="1"/>
  <c r="K12040" i="1"/>
  <c r="K12041" i="1"/>
  <c r="K12042" i="1"/>
  <c r="K12043" i="1"/>
  <c r="K12044" i="1"/>
  <c r="K12045" i="1"/>
  <c r="K12046" i="1"/>
  <c r="K12047" i="1"/>
  <c r="K12048" i="1"/>
  <c r="K12049" i="1"/>
  <c r="K12050" i="1"/>
  <c r="K12051" i="1"/>
  <c r="K12052" i="1"/>
  <c r="K12053" i="1"/>
  <c r="K12054" i="1"/>
  <c r="K12055" i="1"/>
  <c r="K12056" i="1"/>
  <c r="K12057" i="1"/>
  <c r="K12058" i="1"/>
  <c r="K12059" i="1"/>
  <c r="K12060" i="1"/>
  <c r="K12061" i="1"/>
  <c r="K12062" i="1"/>
  <c r="K12063" i="1"/>
  <c r="K12064" i="1"/>
  <c r="K12065" i="1"/>
  <c r="K12066" i="1"/>
  <c r="K12067" i="1"/>
  <c r="K12068" i="1"/>
  <c r="K12069" i="1"/>
  <c r="K12070" i="1"/>
  <c r="K12071" i="1"/>
  <c r="K12072" i="1"/>
  <c r="K12073" i="1"/>
  <c r="K12074" i="1"/>
  <c r="K12075" i="1"/>
  <c r="K12076" i="1"/>
  <c r="K12077" i="1"/>
  <c r="K12078" i="1"/>
  <c r="K12079" i="1"/>
  <c r="K12080" i="1"/>
  <c r="K12081" i="1"/>
  <c r="K12082" i="1"/>
  <c r="K12083" i="1"/>
  <c r="K12084" i="1"/>
  <c r="K12085" i="1"/>
  <c r="K12086" i="1"/>
  <c r="K12087" i="1"/>
  <c r="K12088" i="1"/>
  <c r="K12089" i="1"/>
  <c r="K12090" i="1"/>
  <c r="K12091" i="1"/>
  <c r="K12092" i="1"/>
  <c r="K12093" i="1"/>
  <c r="K12094" i="1"/>
  <c r="K12095" i="1"/>
  <c r="K12096" i="1"/>
  <c r="K12097" i="1"/>
  <c r="K12098" i="1"/>
  <c r="K12099" i="1"/>
  <c r="K12100" i="1"/>
  <c r="K12101" i="1"/>
  <c r="K12102" i="1"/>
  <c r="K12103" i="1"/>
  <c r="K12104" i="1"/>
  <c r="K12105" i="1"/>
  <c r="K12106" i="1"/>
  <c r="K12107" i="1"/>
  <c r="K12108" i="1"/>
  <c r="K12109" i="1"/>
  <c r="K12110" i="1"/>
  <c r="K12111" i="1"/>
  <c r="K12112" i="1"/>
  <c r="K12113" i="1"/>
  <c r="K12114" i="1"/>
  <c r="K12115" i="1"/>
  <c r="K12116" i="1"/>
  <c r="K12117" i="1"/>
  <c r="K12118" i="1"/>
  <c r="K12119" i="1"/>
  <c r="K12120" i="1"/>
  <c r="K12121" i="1"/>
  <c r="K12122" i="1"/>
  <c r="K12123" i="1"/>
  <c r="K12124" i="1"/>
  <c r="K12125" i="1"/>
  <c r="K12126" i="1"/>
  <c r="K12127" i="1"/>
  <c r="K12128" i="1"/>
  <c r="K12129" i="1"/>
  <c r="K12130" i="1"/>
  <c r="K12131" i="1"/>
  <c r="K12132" i="1"/>
  <c r="K12133" i="1"/>
  <c r="K12134" i="1"/>
  <c r="K12135" i="1"/>
  <c r="K12136" i="1"/>
  <c r="K12137" i="1"/>
  <c r="K12138" i="1"/>
  <c r="K12139" i="1"/>
  <c r="K12140" i="1"/>
  <c r="K12141" i="1"/>
  <c r="K12142" i="1"/>
  <c r="K12143" i="1"/>
  <c r="K12144" i="1"/>
  <c r="K12145" i="1"/>
  <c r="K12146" i="1"/>
  <c r="K12147" i="1"/>
  <c r="K12148" i="1"/>
  <c r="K12149" i="1"/>
  <c r="K12150" i="1"/>
  <c r="K12151" i="1"/>
  <c r="K12152" i="1"/>
  <c r="K12153" i="1"/>
  <c r="K12154" i="1"/>
  <c r="K12155" i="1"/>
  <c r="K12156" i="1"/>
  <c r="K12157" i="1"/>
  <c r="K12158" i="1"/>
  <c r="K12159" i="1"/>
  <c r="K12160" i="1"/>
  <c r="K12161" i="1"/>
  <c r="K12162" i="1"/>
  <c r="K12163" i="1"/>
  <c r="K12164" i="1"/>
  <c r="K12165" i="1"/>
  <c r="K12166" i="1"/>
  <c r="K12167" i="1"/>
  <c r="K12168" i="1"/>
  <c r="K12169" i="1"/>
  <c r="K12170" i="1"/>
  <c r="K12171" i="1"/>
  <c r="K12172" i="1"/>
  <c r="K12173" i="1"/>
  <c r="K12174" i="1"/>
  <c r="K12175" i="1"/>
  <c r="K12176" i="1"/>
  <c r="K12177" i="1"/>
  <c r="K12178" i="1"/>
  <c r="K12179" i="1"/>
  <c r="K12180" i="1"/>
  <c r="K12181" i="1"/>
  <c r="K12182" i="1"/>
  <c r="K12183" i="1"/>
  <c r="K12184" i="1"/>
  <c r="K12185" i="1"/>
  <c r="K12186" i="1"/>
  <c r="K12187" i="1"/>
  <c r="K12188" i="1"/>
  <c r="K12189" i="1"/>
  <c r="K12190" i="1"/>
  <c r="K12191" i="1"/>
  <c r="K12192" i="1"/>
  <c r="K12193" i="1"/>
  <c r="K12194" i="1"/>
  <c r="K12195" i="1"/>
  <c r="K12196" i="1"/>
  <c r="K12197" i="1"/>
  <c r="K12198" i="1"/>
  <c r="K12199" i="1"/>
  <c r="K12200" i="1"/>
  <c r="K12201" i="1"/>
  <c r="K12202" i="1"/>
  <c r="K12203" i="1"/>
  <c r="K12204" i="1"/>
  <c r="K12205" i="1"/>
  <c r="K12206" i="1"/>
  <c r="K12207" i="1"/>
  <c r="K12208" i="1"/>
  <c r="K12209" i="1"/>
  <c r="K12210" i="1"/>
  <c r="K12211" i="1"/>
  <c r="K12212" i="1"/>
  <c r="K12213" i="1"/>
  <c r="K12214" i="1"/>
  <c r="K12215" i="1"/>
  <c r="K12216" i="1"/>
  <c r="K12217" i="1"/>
  <c r="K12218" i="1"/>
  <c r="K12219" i="1"/>
  <c r="K12220" i="1"/>
  <c r="K12221" i="1"/>
  <c r="K12222" i="1"/>
  <c r="K12223" i="1"/>
  <c r="K12224" i="1"/>
  <c r="K12225" i="1"/>
  <c r="K12226" i="1"/>
  <c r="K12227" i="1"/>
  <c r="K12228" i="1"/>
  <c r="K12229" i="1"/>
  <c r="K12230" i="1"/>
  <c r="K12231" i="1"/>
  <c r="K12232" i="1"/>
  <c r="K12233" i="1"/>
  <c r="K12234" i="1"/>
  <c r="K12235" i="1"/>
  <c r="K12236" i="1"/>
  <c r="K12237" i="1"/>
  <c r="K12238" i="1"/>
  <c r="K12239" i="1"/>
  <c r="K12240" i="1"/>
  <c r="K12241" i="1"/>
  <c r="K12242" i="1"/>
  <c r="K12243" i="1"/>
  <c r="K12244" i="1"/>
  <c r="K12245" i="1"/>
  <c r="K12246" i="1"/>
  <c r="K12247" i="1"/>
  <c r="K12248" i="1"/>
  <c r="K12249" i="1"/>
  <c r="K12250" i="1"/>
  <c r="K12251" i="1"/>
  <c r="K12252" i="1"/>
  <c r="K12253" i="1"/>
  <c r="K12254" i="1"/>
  <c r="K12255" i="1"/>
  <c r="K12256" i="1"/>
  <c r="K12257" i="1"/>
  <c r="K12258" i="1"/>
  <c r="K12259" i="1"/>
  <c r="K12260" i="1"/>
  <c r="K12261" i="1"/>
  <c r="K12262" i="1"/>
  <c r="K12263" i="1"/>
  <c r="K12264" i="1"/>
  <c r="K12265" i="1"/>
  <c r="K12266" i="1"/>
  <c r="K12267" i="1"/>
  <c r="K12268" i="1"/>
  <c r="K12269" i="1"/>
  <c r="K12270" i="1"/>
  <c r="K12271" i="1"/>
  <c r="K12272" i="1"/>
  <c r="K12273" i="1"/>
  <c r="K12274" i="1"/>
  <c r="K12275" i="1"/>
  <c r="K12276" i="1"/>
  <c r="K12277" i="1"/>
  <c r="K12278" i="1"/>
  <c r="K12279" i="1"/>
  <c r="K12280" i="1"/>
  <c r="K12281" i="1"/>
  <c r="K12282" i="1"/>
  <c r="K12283" i="1"/>
  <c r="K12284" i="1"/>
  <c r="K12285" i="1"/>
  <c r="K12286" i="1"/>
  <c r="K12287" i="1"/>
  <c r="K12288" i="1"/>
  <c r="K12289" i="1"/>
  <c r="K12290" i="1"/>
  <c r="K12291" i="1"/>
  <c r="K12292" i="1"/>
  <c r="K12293" i="1"/>
  <c r="K12294" i="1"/>
  <c r="K12295" i="1"/>
  <c r="K12296" i="1"/>
  <c r="K12297" i="1"/>
  <c r="K12298" i="1"/>
  <c r="K12299" i="1"/>
  <c r="K12300" i="1"/>
  <c r="K12301" i="1"/>
  <c r="K12302" i="1"/>
  <c r="K12303" i="1"/>
  <c r="K12304" i="1"/>
  <c r="K12305" i="1"/>
  <c r="K12306" i="1"/>
  <c r="K12307" i="1"/>
  <c r="K12308" i="1"/>
  <c r="K12309" i="1"/>
  <c r="K12310" i="1"/>
  <c r="K12311" i="1"/>
  <c r="K12312" i="1"/>
  <c r="K12313" i="1"/>
  <c r="K12314" i="1"/>
  <c r="K12315" i="1"/>
  <c r="K12316" i="1"/>
  <c r="K12317" i="1"/>
  <c r="K12318" i="1"/>
  <c r="K12319" i="1"/>
  <c r="K12320" i="1"/>
  <c r="K12321" i="1"/>
  <c r="K12322" i="1"/>
  <c r="K12323" i="1"/>
  <c r="K12324" i="1"/>
  <c r="K12325" i="1"/>
  <c r="K12326" i="1"/>
  <c r="K12327" i="1"/>
  <c r="K12328" i="1"/>
  <c r="K12329" i="1"/>
  <c r="K12330" i="1"/>
  <c r="K12331" i="1"/>
  <c r="K12332" i="1"/>
  <c r="K12333" i="1"/>
  <c r="K12334" i="1"/>
  <c r="K12335" i="1"/>
  <c r="K12336" i="1"/>
  <c r="K12337" i="1"/>
  <c r="K12338" i="1"/>
  <c r="K12339" i="1"/>
  <c r="K12340" i="1"/>
  <c r="K12341" i="1"/>
  <c r="K12342" i="1"/>
  <c r="K12343" i="1"/>
  <c r="K12344" i="1"/>
  <c r="K12345" i="1"/>
  <c r="K12346" i="1"/>
  <c r="K12347" i="1"/>
  <c r="K12348" i="1"/>
  <c r="K12349" i="1"/>
  <c r="K12350" i="1"/>
  <c r="K12351" i="1"/>
  <c r="K12352" i="1"/>
  <c r="K12353" i="1"/>
  <c r="K12354" i="1"/>
  <c r="K12355" i="1"/>
  <c r="K12356" i="1"/>
  <c r="K12357" i="1"/>
  <c r="K12358" i="1"/>
  <c r="K12359" i="1"/>
  <c r="K12360" i="1"/>
  <c r="K12361" i="1"/>
  <c r="K12362" i="1"/>
  <c r="K12363" i="1"/>
  <c r="K12364" i="1"/>
  <c r="K12365" i="1"/>
  <c r="K12366" i="1"/>
  <c r="K12367" i="1"/>
  <c r="K12368" i="1"/>
  <c r="K12369" i="1"/>
  <c r="K12370" i="1"/>
  <c r="K12371" i="1"/>
  <c r="K12372" i="1"/>
  <c r="K12373" i="1"/>
  <c r="K12374" i="1"/>
  <c r="K12375" i="1"/>
  <c r="K12376" i="1"/>
  <c r="K12377" i="1"/>
  <c r="K12378" i="1"/>
  <c r="K12379" i="1"/>
  <c r="K12380" i="1"/>
  <c r="K12381" i="1"/>
  <c r="K12382" i="1"/>
  <c r="K12383" i="1"/>
  <c r="K12384" i="1"/>
  <c r="K12385" i="1"/>
  <c r="K12386" i="1"/>
  <c r="K12387" i="1"/>
  <c r="K12388" i="1"/>
  <c r="K12389" i="1"/>
  <c r="K12390" i="1"/>
  <c r="K12391" i="1"/>
  <c r="K12392" i="1"/>
  <c r="K12393" i="1"/>
  <c r="K12394" i="1"/>
  <c r="K12395" i="1"/>
  <c r="K12396" i="1"/>
  <c r="K12397" i="1"/>
  <c r="K12398" i="1"/>
  <c r="K12399" i="1"/>
  <c r="K12400" i="1"/>
  <c r="K12401" i="1"/>
  <c r="K12402" i="1"/>
  <c r="K12403" i="1"/>
  <c r="K12404" i="1"/>
  <c r="K12405" i="1"/>
  <c r="K12406" i="1"/>
  <c r="K12407" i="1"/>
  <c r="K12408" i="1"/>
  <c r="K12409" i="1"/>
  <c r="K12410" i="1"/>
  <c r="K12411" i="1"/>
  <c r="K12412" i="1"/>
  <c r="K12413" i="1"/>
  <c r="K12414" i="1"/>
  <c r="K12415" i="1"/>
  <c r="K12416" i="1"/>
  <c r="K12417" i="1"/>
  <c r="K12418" i="1"/>
  <c r="K12419" i="1"/>
  <c r="K12420" i="1"/>
  <c r="K12421" i="1"/>
  <c r="K12422" i="1"/>
  <c r="K12423" i="1"/>
  <c r="K12424" i="1"/>
  <c r="K12425" i="1"/>
  <c r="K12426" i="1"/>
  <c r="K12427" i="1"/>
  <c r="K12428" i="1"/>
  <c r="K12429" i="1"/>
  <c r="K12430" i="1"/>
  <c r="K12431" i="1"/>
  <c r="K12432" i="1"/>
  <c r="K12433" i="1"/>
  <c r="K12434" i="1"/>
  <c r="K12435" i="1"/>
  <c r="K12436" i="1"/>
  <c r="K12437" i="1"/>
  <c r="K12438" i="1"/>
  <c r="K12439" i="1"/>
  <c r="K12440" i="1"/>
  <c r="K12441" i="1"/>
  <c r="K12442" i="1"/>
  <c r="K12443" i="1"/>
  <c r="K12444" i="1"/>
  <c r="K12445" i="1"/>
  <c r="K12446" i="1"/>
  <c r="K12447" i="1"/>
  <c r="K12448" i="1"/>
  <c r="K12449" i="1"/>
  <c r="K12450" i="1"/>
  <c r="K12451" i="1"/>
  <c r="K12452" i="1"/>
  <c r="K12453" i="1"/>
  <c r="K12454" i="1"/>
  <c r="K12455" i="1"/>
  <c r="K12456" i="1"/>
  <c r="K12457" i="1"/>
  <c r="K12458" i="1"/>
  <c r="K12459" i="1"/>
  <c r="K12460" i="1"/>
  <c r="K12461" i="1"/>
  <c r="K12462" i="1"/>
  <c r="K12463" i="1"/>
  <c r="K12464" i="1"/>
  <c r="K12465" i="1"/>
  <c r="K12466" i="1"/>
  <c r="K12467" i="1"/>
  <c r="K12468" i="1"/>
  <c r="K12469" i="1"/>
  <c r="K12470" i="1"/>
  <c r="K12471" i="1"/>
  <c r="K12472" i="1"/>
  <c r="K12473" i="1"/>
  <c r="K12474" i="1"/>
  <c r="K12475" i="1"/>
  <c r="K12476" i="1"/>
  <c r="K12477" i="1"/>
  <c r="K12478" i="1"/>
  <c r="K12479" i="1"/>
  <c r="K12480" i="1"/>
  <c r="K12481" i="1"/>
  <c r="K12482" i="1"/>
  <c r="K12483" i="1"/>
  <c r="K12484" i="1"/>
  <c r="K12485" i="1"/>
  <c r="K12486" i="1"/>
  <c r="K12487" i="1"/>
  <c r="K12488" i="1"/>
  <c r="K12489" i="1"/>
  <c r="K12490" i="1"/>
  <c r="K12491" i="1"/>
  <c r="K12492" i="1"/>
  <c r="K12493" i="1"/>
  <c r="K12494" i="1"/>
  <c r="K12495" i="1"/>
  <c r="K12496" i="1"/>
  <c r="K12497" i="1"/>
  <c r="K12498" i="1"/>
  <c r="K12499" i="1"/>
  <c r="K12500" i="1"/>
  <c r="K12501" i="1"/>
  <c r="K12502" i="1"/>
  <c r="K12503" i="1"/>
  <c r="K12504" i="1"/>
  <c r="K12505" i="1"/>
  <c r="K12506" i="1"/>
  <c r="K12507" i="1"/>
  <c r="K12508" i="1"/>
  <c r="K12509" i="1"/>
  <c r="K12510" i="1"/>
  <c r="K12511" i="1"/>
  <c r="K12512" i="1"/>
  <c r="K12513" i="1"/>
  <c r="K12514" i="1"/>
  <c r="K12515" i="1"/>
  <c r="K12516" i="1"/>
  <c r="K12517" i="1"/>
  <c r="K12518" i="1"/>
  <c r="K12519" i="1"/>
  <c r="K12520" i="1"/>
  <c r="K12521" i="1"/>
  <c r="K12522" i="1"/>
  <c r="K12523" i="1"/>
  <c r="K12524" i="1"/>
  <c r="K12525" i="1"/>
  <c r="K12526" i="1"/>
  <c r="K12527" i="1"/>
  <c r="K12528" i="1"/>
  <c r="K12529" i="1"/>
  <c r="K12530" i="1"/>
  <c r="K12531" i="1"/>
  <c r="K12532" i="1"/>
  <c r="K12533" i="1"/>
  <c r="K12534" i="1"/>
  <c r="K12535" i="1"/>
  <c r="K12536" i="1"/>
  <c r="K12537" i="1"/>
  <c r="K12538" i="1"/>
  <c r="K12539" i="1"/>
  <c r="K12540" i="1"/>
  <c r="K12541" i="1"/>
  <c r="K12542" i="1"/>
  <c r="K12543" i="1"/>
  <c r="K12544" i="1"/>
  <c r="K12545" i="1"/>
  <c r="K12546" i="1"/>
  <c r="K12547" i="1"/>
  <c r="K12548" i="1"/>
  <c r="K12549" i="1"/>
  <c r="K12550" i="1"/>
  <c r="K12551" i="1"/>
  <c r="K12552" i="1"/>
  <c r="K12553" i="1"/>
  <c r="K12554" i="1"/>
  <c r="K12555" i="1"/>
  <c r="K12556" i="1"/>
  <c r="K12557" i="1"/>
  <c r="K12558" i="1"/>
  <c r="K12559" i="1"/>
  <c r="K12560" i="1"/>
  <c r="K12561" i="1"/>
  <c r="K12562" i="1"/>
  <c r="K12563" i="1"/>
  <c r="K12564" i="1"/>
  <c r="K12565" i="1"/>
  <c r="K12566" i="1"/>
  <c r="K12567" i="1"/>
  <c r="K12568" i="1"/>
  <c r="K12569" i="1"/>
  <c r="K12570" i="1"/>
  <c r="K12571" i="1"/>
  <c r="K12572" i="1"/>
  <c r="K12573" i="1"/>
  <c r="K12574" i="1"/>
  <c r="K12575" i="1"/>
  <c r="K12576" i="1"/>
  <c r="K12577" i="1"/>
  <c r="K12578" i="1"/>
  <c r="K12579" i="1"/>
  <c r="K12580" i="1"/>
  <c r="K12581" i="1"/>
  <c r="K12582" i="1"/>
  <c r="K12583" i="1"/>
  <c r="K12584" i="1"/>
  <c r="K12585" i="1"/>
  <c r="K12586" i="1"/>
  <c r="K12587" i="1"/>
  <c r="K12588" i="1"/>
  <c r="K12589" i="1"/>
  <c r="K12590" i="1"/>
  <c r="K12591" i="1"/>
  <c r="K12592" i="1"/>
  <c r="K12593" i="1"/>
  <c r="K12594" i="1"/>
  <c r="K12595" i="1"/>
  <c r="K12596" i="1"/>
  <c r="K12597" i="1"/>
  <c r="K12598" i="1"/>
  <c r="K12599" i="1"/>
  <c r="K12600" i="1"/>
  <c r="K12601" i="1"/>
  <c r="K12602" i="1"/>
  <c r="K12603" i="1"/>
  <c r="K12604" i="1"/>
  <c r="K12605" i="1"/>
  <c r="K12606" i="1"/>
  <c r="K12607" i="1"/>
  <c r="K12608" i="1"/>
  <c r="K12609" i="1"/>
  <c r="K12610" i="1"/>
  <c r="K12611" i="1"/>
  <c r="K12612" i="1"/>
  <c r="K12613" i="1"/>
  <c r="K12614" i="1"/>
  <c r="K12615" i="1"/>
  <c r="K12616" i="1"/>
  <c r="K12617" i="1"/>
  <c r="K12618" i="1"/>
  <c r="K12619" i="1"/>
  <c r="K12620" i="1"/>
  <c r="K12621" i="1"/>
  <c r="K12622" i="1"/>
  <c r="K12623" i="1"/>
  <c r="K12624" i="1"/>
  <c r="K12625" i="1"/>
  <c r="K12626" i="1"/>
  <c r="K12627" i="1"/>
  <c r="K12628" i="1"/>
  <c r="K12629" i="1"/>
  <c r="K12630" i="1"/>
  <c r="K12631" i="1"/>
  <c r="K12632" i="1"/>
  <c r="K12633" i="1"/>
  <c r="K12634" i="1"/>
  <c r="K12635" i="1"/>
  <c r="K12636" i="1"/>
  <c r="K12637" i="1"/>
  <c r="K12638" i="1"/>
  <c r="K12639" i="1"/>
  <c r="K12640" i="1"/>
  <c r="K12641" i="1"/>
  <c r="K12642" i="1"/>
  <c r="K12643" i="1"/>
  <c r="K12644" i="1"/>
  <c r="K12645" i="1"/>
  <c r="K12646" i="1"/>
  <c r="K12647" i="1"/>
  <c r="K12648" i="1"/>
  <c r="K12649" i="1"/>
  <c r="K12650" i="1"/>
  <c r="K12651" i="1"/>
  <c r="K12652" i="1"/>
  <c r="K12653" i="1"/>
  <c r="K12654" i="1"/>
  <c r="K12655" i="1"/>
  <c r="K12656" i="1"/>
  <c r="K12657" i="1"/>
  <c r="K12658" i="1"/>
  <c r="K12659" i="1"/>
  <c r="K12660" i="1"/>
  <c r="K12661" i="1"/>
  <c r="K12662" i="1"/>
  <c r="K12663" i="1"/>
  <c r="K12664" i="1"/>
  <c r="K12665" i="1"/>
  <c r="K12666" i="1"/>
  <c r="K12667" i="1"/>
  <c r="K12668" i="1"/>
  <c r="K12669" i="1"/>
  <c r="K12670" i="1"/>
  <c r="K12671" i="1"/>
  <c r="K12672" i="1"/>
  <c r="K12673" i="1"/>
  <c r="K12674" i="1"/>
  <c r="K12675" i="1"/>
  <c r="K12676" i="1"/>
  <c r="K12677" i="1"/>
  <c r="K12678" i="1"/>
  <c r="K12679" i="1"/>
  <c r="K12680" i="1"/>
  <c r="K12681" i="1"/>
  <c r="K12682" i="1"/>
  <c r="K12683" i="1"/>
  <c r="K12684" i="1"/>
  <c r="K12685" i="1"/>
  <c r="K12686" i="1"/>
  <c r="K12687" i="1"/>
  <c r="K12688" i="1"/>
  <c r="K12689" i="1"/>
  <c r="K12690" i="1"/>
  <c r="K12691" i="1"/>
  <c r="K12692" i="1"/>
  <c r="K12693" i="1"/>
  <c r="K12694" i="1"/>
  <c r="K12695" i="1"/>
  <c r="K12696" i="1"/>
  <c r="K12697" i="1"/>
  <c r="K12698" i="1"/>
  <c r="K12699" i="1"/>
  <c r="K12700" i="1"/>
  <c r="K12701" i="1"/>
  <c r="K12702" i="1"/>
  <c r="K12703" i="1"/>
  <c r="K12704" i="1"/>
  <c r="K12705" i="1"/>
  <c r="K12706" i="1"/>
  <c r="K12707" i="1"/>
  <c r="K12708" i="1"/>
  <c r="K12709" i="1"/>
  <c r="K12710" i="1"/>
  <c r="K12711" i="1"/>
  <c r="K12712" i="1"/>
  <c r="K12713" i="1"/>
  <c r="K12714" i="1"/>
  <c r="K12715" i="1"/>
  <c r="K12716" i="1"/>
  <c r="K12717" i="1"/>
  <c r="K12718" i="1"/>
  <c r="K12719" i="1"/>
  <c r="K12720" i="1"/>
  <c r="K12721" i="1"/>
  <c r="K12722" i="1"/>
  <c r="K12723" i="1"/>
  <c r="K12724" i="1"/>
  <c r="K12725" i="1"/>
  <c r="K12726" i="1"/>
  <c r="K12727" i="1"/>
  <c r="K12728" i="1"/>
  <c r="K12729" i="1"/>
  <c r="K12730" i="1"/>
  <c r="K12731" i="1"/>
  <c r="K12732" i="1"/>
  <c r="K12733" i="1"/>
  <c r="K12734" i="1"/>
  <c r="K12735" i="1"/>
  <c r="K12736" i="1"/>
  <c r="K12737" i="1"/>
  <c r="K12738" i="1"/>
  <c r="K12739" i="1"/>
  <c r="K12740" i="1"/>
  <c r="K12741" i="1"/>
  <c r="K12742" i="1"/>
  <c r="K12743" i="1"/>
  <c r="K12744" i="1"/>
  <c r="K12745" i="1"/>
  <c r="K12746" i="1"/>
  <c r="K12747" i="1"/>
  <c r="K12748" i="1"/>
  <c r="K12749" i="1"/>
  <c r="K12750" i="1"/>
  <c r="K12751" i="1"/>
  <c r="K12752" i="1"/>
  <c r="K12753" i="1"/>
  <c r="K12754" i="1"/>
  <c r="K12755" i="1"/>
  <c r="K12756" i="1"/>
  <c r="K12757" i="1"/>
  <c r="K12758" i="1"/>
  <c r="K12759" i="1"/>
  <c r="K12760" i="1"/>
  <c r="K12761" i="1"/>
  <c r="K12762" i="1"/>
  <c r="K12763" i="1"/>
  <c r="K12764" i="1"/>
  <c r="K12765" i="1"/>
  <c r="K12766" i="1"/>
  <c r="K12767" i="1"/>
  <c r="K12768" i="1"/>
  <c r="K12769" i="1"/>
  <c r="K12770" i="1"/>
  <c r="K12771" i="1"/>
  <c r="K12772" i="1"/>
  <c r="K12773" i="1"/>
  <c r="K12774" i="1"/>
  <c r="K12775" i="1"/>
  <c r="K12776" i="1"/>
  <c r="K12777" i="1"/>
  <c r="K12778" i="1"/>
  <c r="K12779" i="1"/>
  <c r="K12780" i="1"/>
  <c r="K12781" i="1"/>
  <c r="K12782" i="1"/>
  <c r="K12783" i="1"/>
  <c r="K12784" i="1"/>
  <c r="K12785" i="1"/>
  <c r="K12786" i="1"/>
  <c r="K12787" i="1"/>
  <c r="K12788" i="1"/>
  <c r="K12789" i="1"/>
  <c r="K12790" i="1"/>
  <c r="K12791" i="1"/>
  <c r="K12792" i="1"/>
  <c r="K12793" i="1"/>
  <c r="K12794" i="1"/>
  <c r="K12795" i="1"/>
  <c r="K12796" i="1"/>
  <c r="K12797" i="1"/>
  <c r="K12798" i="1"/>
  <c r="K12799" i="1"/>
  <c r="K12800" i="1"/>
  <c r="K12801" i="1"/>
  <c r="K12802" i="1"/>
  <c r="K12803" i="1"/>
  <c r="K12804" i="1"/>
  <c r="K12805" i="1"/>
  <c r="K12806" i="1"/>
  <c r="K12807" i="1"/>
  <c r="K12808" i="1"/>
  <c r="K12809" i="1"/>
  <c r="K12810" i="1"/>
  <c r="K12811" i="1"/>
  <c r="K12812" i="1"/>
  <c r="K12813" i="1"/>
  <c r="K12814" i="1"/>
  <c r="K12815" i="1"/>
  <c r="K12816" i="1"/>
  <c r="K12817" i="1"/>
  <c r="K12818" i="1"/>
  <c r="K12819" i="1"/>
  <c r="K12820" i="1"/>
  <c r="K12821" i="1"/>
  <c r="K12822" i="1"/>
  <c r="K12823" i="1"/>
  <c r="K12824" i="1"/>
  <c r="K12825" i="1"/>
  <c r="K12826" i="1"/>
  <c r="K12827" i="1"/>
  <c r="K12828" i="1"/>
  <c r="K12829" i="1"/>
  <c r="K12830" i="1"/>
  <c r="K12831" i="1"/>
  <c r="K12832" i="1"/>
  <c r="K12833" i="1"/>
  <c r="K12834" i="1"/>
  <c r="K12835" i="1"/>
  <c r="K12836" i="1"/>
  <c r="K12837" i="1"/>
  <c r="K12838" i="1"/>
  <c r="K12839" i="1"/>
  <c r="K12840" i="1"/>
  <c r="K12841" i="1"/>
  <c r="K12842" i="1"/>
  <c r="K12843" i="1"/>
  <c r="K12844" i="1"/>
  <c r="K12845" i="1"/>
  <c r="K12846" i="1"/>
  <c r="K12847" i="1"/>
  <c r="K12848" i="1"/>
  <c r="K12849" i="1"/>
  <c r="K12850" i="1"/>
  <c r="K12851" i="1"/>
  <c r="K12852" i="1"/>
  <c r="K12853" i="1"/>
  <c r="K12854" i="1"/>
  <c r="K12855" i="1"/>
  <c r="K12856" i="1"/>
  <c r="K12857" i="1"/>
  <c r="K12858" i="1"/>
  <c r="K12859" i="1"/>
  <c r="K12860" i="1"/>
  <c r="K12861" i="1"/>
  <c r="K12862" i="1"/>
  <c r="K12863" i="1"/>
  <c r="K12864" i="1"/>
  <c r="K12865" i="1"/>
  <c r="K12866" i="1"/>
  <c r="K12867" i="1"/>
  <c r="K12868" i="1"/>
  <c r="K12869" i="1"/>
  <c r="K12870" i="1"/>
  <c r="K12871" i="1"/>
  <c r="K12872" i="1"/>
  <c r="K12873" i="1"/>
  <c r="K12874" i="1"/>
  <c r="K12875" i="1"/>
  <c r="K12876" i="1"/>
  <c r="K12877" i="1"/>
  <c r="K12878" i="1"/>
  <c r="K12879" i="1"/>
  <c r="K12880" i="1"/>
  <c r="K12881" i="1"/>
  <c r="K12882" i="1"/>
  <c r="K12883" i="1"/>
  <c r="K12884" i="1"/>
  <c r="K12885" i="1"/>
  <c r="K12886" i="1"/>
  <c r="K12887" i="1"/>
  <c r="K12888" i="1"/>
  <c r="K12889" i="1"/>
  <c r="K12890" i="1"/>
  <c r="K12891" i="1"/>
  <c r="K12892" i="1"/>
  <c r="K12893" i="1"/>
  <c r="K12894" i="1"/>
  <c r="K12895" i="1"/>
  <c r="K12896" i="1"/>
  <c r="K12897" i="1"/>
  <c r="K12898" i="1"/>
  <c r="K12899" i="1"/>
  <c r="K12900" i="1"/>
  <c r="K12901" i="1"/>
  <c r="K12902" i="1"/>
  <c r="K12903" i="1"/>
  <c r="K12904" i="1"/>
  <c r="K12905" i="1"/>
  <c r="K12906" i="1"/>
  <c r="K12907" i="1"/>
  <c r="K12908" i="1"/>
  <c r="K12909" i="1"/>
  <c r="K12910" i="1"/>
  <c r="K12911" i="1"/>
  <c r="K12912" i="1"/>
  <c r="K12913" i="1"/>
  <c r="K12914" i="1"/>
  <c r="K12915" i="1"/>
  <c r="K12916" i="1"/>
  <c r="K12917" i="1"/>
  <c r="K12918" i="1"/>
  <c r="K12919" i="1"/>
  <c r="K12920" i="1"/>
  <c r="K12921" i="1"/>
  <c r="K12922" i="1"/>
  <c r="K12923" i="1"/>
  <c r="K12924" i="1"/>
  <c r="K12925" i="1"/>
  <c r="K12926" i="1"/>
  <c r="K12927" i="1"/>
  <c r="K12928" i="1"/>
  <c r="K12929" i="1"/>
  <c r="K12930" i="1"/>
  <c r="K12931" i="1"/>
  <c r="K12932" i="1"/>
  <c r="K12933" i="1"/>
  <c r="K12934" i="1"/>
  <c r="K12935" i="1"/>
  <c r="K12936" i="1"/>
  <c r="K12937" i="1"/>
  <c r="K12938" i="1"/>
  <c r="K12939" i="1"/>
  <c r="K12940" i="1"/>
  <c r="K12941" i="1"/>
  <c r="K12942" i="1"/>
  <c r="K12943" i="1"/>
  <c r="K12944" i="1"/>
  <c r="K12945" i="1"/>
  <c r="K12946" i="1"/>
  <c r="K12947" i="1"/>
  <c r="K12948" i="1"/>
  <c r="K12949" i="1"/>
  <c r="K12950" i="1"/>
  <c r="K12951" i="1"/>
  <c r="K12952" i="1"/>
  <c r="K12953" i="1"/>
  <c r="K12954" i="1"/>
  <c r="K12955" i="1"/>
  <c r="K12956" i="1"/>
  <c r="K12957" i="1"/>
  <c r="K12958" i="1"/>
  <c r="K12959" i="1"/>
  <c r="K12960" i="1"/>
  <c r="K12961" i="1"/>
  <c r="K12962" i="1"/>
  <c r="K12963" i="1"/>
  <c r="K12964" i="1"/>
  <c r="K12965" i="1"/>
  <c r="K12966" i="1"/>
  <c r="K12967" i="1"/>
  <c r="K12968" i="1"/>
  <c r="K12969" i="1"/>
  <c r="K12970" i="1"/>
  <c r="K12971" i="1"/>
  <c r="K12972" i="1"/>
  <c r="K12973" i="1"/>
  <c r="K12974" i="1"/>
  <c r="K12975" i="1"/>
  <c r="K12976" i="1"/>
  <c r="K12977" i="1"/>
  <c r="K12978" i="1"/>
  <c r="K12979" i="1"/>
  <c r="K12980" i="1"/>
  <c r="K12981" i="1"/>
  <c r="K12982" i="1"/>
  <c r="K12983" i="1"/>
  <c r="K12984" i="1"/>
  <c r="K12985" i="1"/>
  <c r="K12986" i="1"/>
  <c r="K12987" i="1"/>
  <c r="K12988" i="1"/>
  <c r="K12989" i="1"/>
  <c r="K12990" i="1"/>
  <c r="K12991" i="1"/>
  <c r="K12992" i="1"/>
  <c r="K12993" i="1"/>
  <c r="K12994" i="1"/>
  <c r="K12995" i="1"/>
  <c r="K12996" i="1"/>
  <c r="K12997" i="1"/>
  <c r="K12998" i="1"/>
  <c r="K12999" i="1"/>
  <c r="K13000" i="1"/>
  <c r="K13001" i="1"/>
  <c r="K13002" i="1"/>
  <c r="K13003" i="1"/>
  <c r="K13004" i="1"/>
  <c r="K13005" i="1"/>
  <c r="K13006" i="1"/>
  <c r="K13007" i="1"/>
  <c r="K13008" i="1"/>
  <c r="K13009" i="1"/>
  <c r="K13010" i="1"/>
  <c r="K13011" i="1"/>
  <c r="K13012" i="1"/>
  <c r="K13013" i="1"/>
  <c r="K13014" i="1"/>
  <c r="K13015" i="1"/>
  <c r="K13016" i="1"/>
  <c r="K13017" i="1"/>
  <c r="K13018" i="1"/>
  <c r="K13019" i="1"/>
  <c r="K13020" i="1"/>
  <c r="K13021" i="1"/>
  <c r="K13022" i="1"/>
  <c r="K13023" i="1"/>
  <c r="K13024" i="1"/>
  <c r="K13025" i="1"/>
  <c r="K13026" i="1"/>
  <c r="K13027" i="1"/>
  <c r="K13028" i="1"/>
  <c r="K13029" i="1"/>
  <c r="K13030" i="1"/>
  <c r="K13031" i="1"/>
  <c r="K13032" i="1"/>
  <c r="K13033" i="1"/>
  <c r="K13034" i="1"/>
  <c r="K13035" i="1"/>
  <c r="K13036" i="1"/>
  <c r="K13037" i="1"/>
  <c r="K13038" i="1"/>
  <c r="K13039" i="1"/>
  <c r="K13040" i="1"/>
  <c r="K13041" i="1"/>
  <c r="K13042" i="1"/>
  <c r="K13043" i="1"/>
  <c r="K13044" i="1"/>
  <c r="K13045" i="1"/>
  <c r="K13046" i="1"/>
  <c r="K13047" i="1"/>
  <c r="K13048" i="1"/>
  <c r="K13049" i="1"/>
  <c r="K13050" i="1"/>
  <c r="K13051" i="1"/>
  <c r="K13052" i="1"/>
  <c r="K13053" i="1"/>
  <c r="K13054" i="1"/>
  <c r="K13055" i="1"/>
  <c r="K13056" i="1"/>
  <c r="K13057" i="1"/>
  <c r="K13058" i="1"/>
  <c r="K13059" i="1"/>
  <c r="K13060" i="1"/>
  <c r="K13061" i="1"/>
  <c r="K13062" i="1"/>
  <c r="K13063" i="1"/>
  <c r="K13064" i="1"/>
  <c r="K13065" i="1"/>
  <c r="K13066" i="1"/>
  <c r="K13067" i="1"/>
  <c r="K13068" i="1"/>
  <c r="K13069" i="1"/>
  <c r="K13070" i="1"/>
  <c r="K13071" i="1"/>
  <c r="K13072" i="1"/>
  <c r="K13073" i="1"/>
  <c r="K13074" i="1"/>
  <c r="K13075" i="1"/>
  <c r="K13076" i="1"/>
  <c r="K13077" i="1"/>
  <c r="K13078" i="1"/>
  <c r="K13079" i="1"/>
  <c r="K13080" i="1"/>
  <c r="K13081" i="1"/>
  <c r="K13082" i="1"/>
  <c r="K13083" i="1"/>
  <c r="K13084" i="1"/>
  <c r="K13085" i="1"/>
  <c r="K13086" i="1"/>
  <c r="K13087" i="1"/>
  <c r="K13088" i="1"/>
  <c r="K13089" i="1"/>
  <c r="K13090" i="1"/>
  <c r="K13091" i="1"/>
  <c r="K13092" i="1"/>
  <c r="K13093" i="1"/>
  <c r="K13094" i="1"/>
  <c r="K13095" i="1"/>
  <c r="K13096" i="1"/>
  <c r="K13097" i="1"/>
  <c r="K13098" i="1"/>
  <c r="K13099" i="1"/>
  <c r="K13100" i="1"/>
  <c r="K13101" i="1"/>
  <c r="K13102" i="1"/>
  <c r="K13103" i="1"/>
  <c r="K13104" i="1"/>
  <c r="K13105" i="1"/>
  <c r="K13106" i="1"/>
  <c r="K13107" i="1"/>
  <c r="K13108" i="1"/>
  <c r="K13109" i="1"/>
  <c r="K13110" i="1"/>
  <c r="K13111" i="1"/>
  <c r="K13112" i="1"/>
  <c r="K13113" i="1"/>
  <c r="K13114" i="1"/>
  <c r="K13115" i="1"/>
  <c r="K13116" i="1"/>
  <c r="K13117" i="1"/>
  <c r="K13118" i="1"/>
  <c r="K13119" i="1"/>
  <c r="K13120" i="1"/>
  <c r="K13121" i="1"/>
  <c r="K13122" i="1"/>
  <c r="K13123" i="1"/>
  <c r="K13124" i="1"/>
  <c r="K13125" i="1"/>
  <c r="K13126" i="1"/>
  <c r="K13127" i="1"/>
  <c r="K13128" i="1"/>
  <c r="K13129" i="1"/>
  <c r="K13130" i="1"/>
  <c r="K13131" i="1"/>
  <c r="K13132" i="1"/>
  <c r="K13133" i="1"/>
  <c r="K13134" i="1"/>
  <c r="K13135" i="1"/>
  <c r="K13136" i="1"/>
  <c r="K13137" i="1"/>
  <c r="K13138" i="1"/>
  <c r="K13139" i="1"/>
  <c r="K13140" i="1"/>
  <c r="K13141" i="1"/>
  <c r="K13142" i="1"/>
  <c r="K13143" i="1"/>
  <c r="K13144" i="1"/>
  <c r="K13145" i="1"/>
  <c r="K13146" i="1"/>
  <c r="K13147" i="1"/>
  <c r="K13148" i="1"/>
  <c r="K13149" i="1"/>
  <c r="K13150" i="1"/>
  <c r="K13151" i="1"/>
  <c r="K13152" i="1"/>
  <c r="K13153" i="1"/>
  <c r="K13154" i="1"/>
  <c r="K13155" i="1"/>
  <c r="K13156" i="1"/>
  <c r="K13157" i="1"/>
  <c r="K13158" i="1"/>
  <c r="K13159" i="1"/>
  <c r="K13160" i="1"/>
  <c r="K13161" i="1"/>
  <c r="K13162" i="1"/>
  <c r="K13163" i="1"/>
  <c r="K13164" i="1"/>
  <c r="K13165" i="1"/>
  <c r="K13166" i="1"/>
  <c r="K13167" i="1"/>
  <c r="K13168" i="1"/>
  <c r="K13169" i="1"/>
  <c r="K13170" i="1"/>
  <c r="K13171" i="1"/>
  <c r="K13172" i="1"/>
  <c r="K13173" i="1"/>
  <c r="K13174" i="1"/>
  <c r="K13175" i="1"/>
  <c r="K13176" i="1"/>
  <c r="K13177" i="1"/>
  <c r="K13178" i="1"/>
  <c r="K13179" i="1"/>
  <c r="K13180" i="1"/>
  <c r="K13181" i="1"/>
  <c r="K13182" i="1"/>
  <c r="K13183" i="1"/>
  <c r="K13184" i="1"/>
  <c r="K13185" i="1"/>
  <c r="K13186" i="1"/>
  <c r="K13187" i="1"/>
  <c r="K13188" i="1"/>
  <c r="K13189" i="1"/>
  <c r="K13190" i="1"/>
  <c r="K13191" i="1"/>
  <c r="K13192" i="1"/>
  <c r="K13193" i="1"/>
  <c r="K13194" i="1"/>
  <c r="K13195" i="1"/>
  <c r="K13196" i="1"/>
  <c r="K13197" i="1"/>
  <c r="K13198" i="1"/>
  <c r="K13199" i="1"/>
  <c r="K13200" i="1"/>
  <c r="K13201" i="1"/>
  <c r="K13202" i="1"/>
  <c r="K13203" i="1"/>
  <c r="K13204" i="1"/>
  <c r="K13205" i="1"/>
  <c r="K13206" i="1"/>
  <c r="K13207" i="1"/>
  <c r="K13208" i="1"/>
  <c r="K13209" i="1"/>
  <c r="K13210" i="1"/>
  <c r="K13211" i="1"/>
  <c r="K13212" i="1"/>
  <c r="K13213" i="1"/>
  <c r="K13214" i="1"/>
  <c r="K13215" i="1"/>
  <c r="K13216" i="1"/>
  <c r="K13217" i="1"/>
  <c r="K13218" i="1"/>
  <c r="K13219" i="1"/>
  <c r="K13220" i="1"/>
  <c r="K13221" i="1"/>
  <c r="K13222" i="1"/>
  <c r="K13223" i="1"/>
  <c r="K13224" i="1"/>
  <c r="K13225" i="1"/>
  <c r="K13226" i="1"/>
  <c r="K13227" i="1"/>
  <c r="K13228" i="1"/>
  <c r="K13229" i="1"/>
  <c r="K13230" i="1"/>
  <c r="K13231" i="1"/>
  <c r="K13232" i="1"/>
  <c r="K13233" i="1"/>
  <c r="K13234" i="1"/>
  <c r="K13235" i="1"/>
  <c r="K13236" i="1"/>
  <c r="K13237" i="1"/>
  <c r="K13238" i="1"/>
  <c r="K13239" i="1"/>
  <c r="K13240" i="1"/>
  <c r="K13241" i="1"/>
  <c r="K13242" i="1"/>
  <c r="K13243" i="1"/>
  <c r="K13244" i="1"/>
  <c r="K13245" i="1"/>
  <c r="K13246" i="1"/>
  <c r="K13247" i="1"/>
  <c r="K13248" i="1"/>
  <c r="K13249" i="1"/>
  <c r="K13250" i="1"/>
  <c r="K13251" i="1"/>
  <c r="K13252" i="1"/>
  <c r="K13253" i="1"/>
  <c r="K13254" i="1"/>
  <c r="K13255" i="1"/>
  <c r="K13256" i="1"/>
  <c r="K13257" i="1"/>
  <c r="K13258" i="1"/>
  <c r="K13259" i="1"/>
  <c r="K13260" i="1"/>
  <c r="K13261" i="1"/>
  <c r="K13262" i="1"/>
  <c r="K13263" i="1"/>
  <c r="K13264" i="1"/>
  <c r="K13265" i="1"/>
  <c r="K13266" i="1"/>
  <c r="K13267" i="1"/>
  <c r="K13268" i="1"/>
  <c r="K13269" i="1"/>
  <c r="K13270" i="1"/>
  <c r="K13271" i="1"/>
  <c r="K13272" i="1"/>
  <c r="K13273" i="1"/>
  <c r="K13274" i="1"/>
  <c r="K13275" i="1"/>
  <c r="K13276" i="1"/>
  <c r="K13277" i="1"/>
  <c r="K13278" i="1"/>
  <c r="K13279" i="1"/>
  <c r="K13280" i="1"/>
  <c r="K13281" i="1"/>
  <c r="K13282" i="1"/>
  <c r="K13283" i="1"/>
  <c r="K13284" i="1"/>
  <c r="K13285" i="1"/>
  <c r="K13286" i="1"/>
  <c r="K13287" i="1"/>
  <c r="K13288" i="1"/>
  <c r="K13289" i="1"/>
  <c r="K13290" i="1"/>
  <c r="K13291" i="1"/>
  <c r="K13292" i="1"/>
  <c r="K13293" i="1"/>
  <c r="K13294" i="1"/>
  <c r="K13295" i="1"/>
  <c r="K13296" i="1"/>
  <c r="K13297" i="1"/>
  <c r="K13298" i="1"/>
  <c r="K13299" i="1"/>
  <c r="K13300" i="1"/>
  <c r="K13301" i="1"/>
  <c r="K13302" i="1"/>
  <c r="K13303" i="1"/>
  <c r="K13304" i="1"/>
  <c r="K13305" i="1"/>
  <c r="K13306" i="1"/>
  <c r="K13307" i="1"/>
  <c r="K13308" i="1"/>
  <c r="K13309" i="1"/>
  <c r="K13310" i="1"/>
  <c r="K13311" i="1"/>
  <c r="K13312" i="1"/>
  <c r="K13313" i="1"/>
  <c r="K13314" i="1"/>
  <c r="K13315" i="1"/>
  <c r="K13316" i="1"/>
  <c r="K13317" i="1"/>
  <c r="K13318" i="1"/>
  <c r="K13319" i="1"/>
  <c r="K13320" i="1"/>
  <c r="K13321" i="1"/>
  <c r="K13322" i="1"/>
  <c r="K13323" i="1"/>
  <c r="K13324" i="1"/>
  <c r="K13325" i="1"/>
  <c r="K13326" i="1"/>
  <c r="K13327" i="1"/>
  <c r="K13328" i="1"/>
  <c r="K13329" i="1"/>
  <c r="K13330" i="1"/>
  <c r="K13331" i="1"/>
  <c r="K13332" i="1"/>
  <c r="K13333" i="1"/>
  <c r="K13334" i="1"/>
  <c r="K13335" i="1"/>
  <c r="K13336" i="1"/>
  <c r="K13337" i="1"/>
  <c r="K13338" i="1"/>
  <c r="K13339" i="1"/>
  <c r="K13340" i="1"/>
  <c r="K13341" i="1"/>
  <c r="K13342" i="1"/>
  <c r="K13343" i="1"/>
  <c r="K13344" i="1"/>
  <c r="K13345" i="1"/>
  <c r="K13346" i="1"/>
  <c r="K13347" i="1"/>
  <c r="K13348" i="1"/>
  <c r="K13349" i="1"/>
  <c r="K13350" i="1"/>
  <c r="K13351" i="1"/>
  <c r="K13352" i="1"/>
  <c r="K13353" i="1"/>
  <c r="K13354" i="1"/>
  <c r="K13355" i="1"/>
  <c r="K13356" i="1"/>
  <c r="K13357" i="1"/>
  <c r="K13358" i="1"/>
  <c r="K13359" i="1"/>
  <c r="K13360" i="1"/>
  <c r="K13361" i="1"/>
  <c r="K13362" i="1"/>
  <c r="K13363" i="1"/>
  <c r="K13364" i="1"/>
  <c r="K13365" i="1"/>
  <c r="K13366" i="1"/>
  <c r="K13367" i="1"/>
  <c r="K13368" i="1"/>
  <c r="K13369" i="1"/>
  <c r="K13370" i="1"/>
  <c r="K13371" i="1"/>
  <c r="K13372" i="1"/>
  <c r="K13373" i="1"/>
  <c r="K13374" i="1"/>
  <c r="K13375" i="1"/>
  <c r="K13376" i="1"/>
  <c r="K13377" i="1"/>
  <c r="K13378" i="1"/>
  <c r="K13379" i="1"/>
  <c r="K13380" i="1"/>
  <c r="K13381" i="1"/>
  <c r="K13382" i="1"/>
  <c r="K13383" i="1"/>
  <c r="K13384" i="1"/>
  <c r="K13385" i="1"/>
  <c r="K13386" i="1"/>
  <c r="K13387" i="1"/>
  <c r="K13388" i="1"/>
  <c r="K13389" i="1"/>
  <c r="K13390" i="1"/>
  <c r="K13391" i="1"/>
  <c r="K13392" i="1"/>
  <c r="K13393" i="1"/>
  <c r="K13394" i="1"/>
  <c r="K13395" i="1"/>
  <c r="K13396" i="1"/>
  <c r="K13397" i="1"/>
  <c r="K13398" i="1"/>
  <c r="K13399" i="1"/>
  <c r="K13400" i="1"/>
  <c r="K13401" i="1"/>
  <c r="K13402" i="1"/>
  <c r="K13403" i="1"/>
  <c r="K13404" i="1"/>
  <c r="K13405" i="1"/>
  <c r="K13406" i="1"/>
  <c r="K13407" i="1"/>
  <c r="K13408" i="1"/>
  <c r="K13409" i="1"/>
  <c r="K13410" i="1"/>
  <c r="K13411" i="1"/>
  <c r="K13412" i="1"/>
  <c r="K13413" i="1"/>
  <c r="K13414" i="1"/>
  <c r="K13415" i="1"/>
  <c r="K13416" i="1"/>
  <c r="K13417" i="1"/>
  <c r="K13418" i="1"/>
  <c r="K13419" i="1"/>
  <c r="K13420" i="1"/>
  <c r="K13421" i="1"/>
  <c r="K13422" i="1"/>
  <c r="K13423" i="1"/>
  <c r="K13424" i="1"/>
  <c r="K13425" i="1"/>
  <c r="K13426" i="1"/>
  <c r="K13427" i="1"/>
  <c r="K13428" i="1"/>
  <c r="K13429" i="1"/>
  <c r="K13430" i="1"/>
  <c r="K13431" i="1"/>
  <c r="K13432" i="1"/>
  <c r="K13433" i="1"/>
  <c r="K13434" i="1"/>
  <c r="K13435" i="1"/>
  <c r="K13436" i="1"/>
  <c r="K13437" i="1"/>
  <c r="K13438" i="1"/>
  <c r="K13439" i="1"/>
  <c r="K13440" i="1"/>
  <c r="K13441" i="1"/>
  <c r="K13442" i="1"/>
  <c r="K13443" i="1"/>
  <c r="K13444" i="1"/>
  <c r="K13445" i="1"/>
  <c r="K13446" i="1"/>
  <c r="K13447" i="1"/>
  <c r="K13448" i="1"/>
  <c r="K13449" i="1"/>
  <c r="K13450" i="1"/>
  <c r="K13451" i="1"/>
  <c r="K13452" i="1"/>
  <c r="K13453" i="1"/>
  <c r="K13454" i="1"/>
  <c r="K13455" i="1"/>
  <c r="K13456" i="1"/>
  <c r="K13457" i="1"/>
  <c r="K13458" i="1"/>
  <c r="K13459" i="1"/>
  <c r="K13460" i="1"/>
  <c r="K13461" i="1"/>
  <c r="K13462" i="1"/>
  <c r="K13463" i="1"/>
  <c r="K13464" i="1"/>
  <c r="K13465" i="1"/>
  <c r="K13466" i="1"/>
  <c r="K13467" i="1"/>
  <c r="K13468" i="1"/>
  <c r="K13469" i="1"/>
  <c r="K13470" i="1"/>
  <c r="K13471" i="1"/>
  <c r="K13472" i="1"/>
  <c r="K13473" i="1"/>
  <c r="K13474" i="1"/>
  <c r="K13475" i="1"/>
  <c r="K13476" i="1"/>
  <c r="K13477" i="1"/>
  <c r="K13478" i="1"/>
  <c r="K13479" i="1"/>
  <c r="K13480" i="1"/>
  <c r="K13481" i="1"/>
  <c r="K13482" i="1"/>
  <c r="K13483" i="1"/>
  <c r="K13484" i="1"/>
  <c r="K13485" i="1"/>
  <c r="K13486" i="1"/>
  <c r="K13487" i="1"/>
  <c r="K13488" i="1"/>
  <c r="K13489" i="1"/>
  <c r="K13490" i="1"/>
  <c r="K13491" i="1"/>
  <c r="K13492" i="1"/>
  <c r="K13493" i="1"/>
  <c r="K13494" i="1"/>
  <c r="K13495" i="1"/>
  <c r="K13496" i="1"/>
  <c r="K13497" i="1"/>
  <c r="K13498" i="1"/>
  <c r="K13499" i="1"/>
  <c r="K13500" i="1"/>
  <c r="K13501" i="1"/>
  <c r="K13502" i="1"/>
  <c r="K13503" i="1"/>
  <c r="K13504" i="1"/>
  <c r="K13505" i="1"/>
  <c r="K13506" i="1"/>
  <c r="K13507" i="1"/>
  <c r="K13508" i="1"/>
  <c r="K13509" i="1"/>
  <c r="K13510" i="1"/>
  <c r="K13511" i="1"/>
  <c r="K13512" i="1"/>
  <c r="K13513" i="1"/>
  <c r="K13514" i="1"/>
  <c r="K13515" i="1"/>
  <c r="K13516" i="1"/>
  <c r="K13517" i="1"/>
  <c r="K13518" i="1"/>
  <c r="K13519" i="1"/>
  <c r="K13520" i="1"/>
  <c r="K13521" i="1"/>
  <c r="K13522" i="1"/>
  <c r="K13523" i="1"/>
  <c r="K13524" i="1"/>
  <c r="K13525" i="1"/>
  <c r="K13526" i="1"/>
  <c r="K13527" i="1"/>
  <c r="K13528" i="1"/>
  <c r="K13529" i="1"/>
  <c r="K13530" i="1"/>
  <c r="K13531" i="1"/>
  <c r="K13532" i="1"/>
  <c r="K13533" i="1"/>
  <c r="K13534" i="1"/>
  <c r="K13535" i="1"/>
  <c r="K13536" i="1"/>
  <c r="K13537" i="1"/>
  <c r="K13538" i="1"/>
  <c r="K13539" i="1"/>
  <c r="K13540" i="1"/>
  <c r="K13541" i="1"/>
  <c r="K13542" i="1"/>
  <c r="K13543" i="1"/>
  <c r="K13544" i="1"/>
  <c r="K13545" i="1"/>
  <c r="K13546" i="1"/>
  <c r="K13547" i="1"/>
  <c r="K13548" i="1"/>
  <c r="K13549" i="1"/>
  <c r="K13550" i="1"/>
  <c r="K13551" i="1"/>
  <c r="K13552" i="1"/>
  <c r="K13553" i="1"/>
  <c r="K13554" i="1"/>
  <c r="K13555" i="1"/>
  <c r="K13556" i="1"/>
  <c r="K13557" i="1"/>
  <c r="K13558" i="1"/>
  <c r="K13559" i="1"/>
  <c r="K13560" i="1"/>
  <c r="K13561" i="1"/>
  <c r="K13562" i="1"/>
  <c r="K13563" i="1"/>
  <c r="K13564" i="1"/>
  <c r="K13565" i="1"/>
  <c r="K13566" i="1"/>
  <c r="K13567" i="1"/>
  <c r="K13568" i="1"/>
  <c r="K13569" i="1"/>
  <c r="K13570" i="1"/>
  <c r="K13571" i="1"/>
  <c r="K13572" i="1"/>
  <c r="K13573" i="1"/>
  <c r="K13574" i="1"/>
  <c r="K13575" i="1"/>
  <c r="K13576" i="1"/>
  <c r="K13577" i="1"/>
  <c r="K13578" i="1"/>
  <c r="K13579" i="1"/>
  <c r="K13580" i="1"/>
  <c r="K13581" i="1"/>
  <c r="K13582" i="1"/>
  <c r="K13583" i="1"/>
  <c r="K13584" i="1"/>
  <c r="K13585" i="1"/>
  <c r="K13586" i="1"/>
  <c r="K13587" i="1"/>
  <c r="K13588" i="1"/>
  <c r="K13589" i="1"/>
  <c r="K13590" i="1"/>
  <c r="K13591" i="1"/>
  <c r="K13592" i="1"/>
  <c r="K13593" i="1"/>
  <c r="K13594" i="1"/>
  <c r="K13595" i="1"/>
  <c r="K13596" i="1"/>
  <c r="K13597" i="1"/>
  <c r="K13598" i="1"/>
  <c r="K13599" i="1"/>
  <c r="K13600" i="1"/>
  <c r="K13601" i="1"/>
  <c r="K13602" i="1"/>
  <c r="K13603" i="1"/>
  <c r="K13604" i="1"/>
  <c r="K13605" i="1"/>
  <c r="K13606" i="1"/>
  <c r="K13607" i="1"/>
  <c r="K13608" i="1"/>
  <c r="K13609" i="1"/>
  <c r="K13610" i="1"/>
  <c r="K13611" i="1"/>
  <c r="K13612" i="1"/>
  <c r="K13613" i="1"/>
  <c r="K13614" i="1"/>
  <c r="K13615" i="1"/>
  <c r="K13616" i="1"/>
  <c r="K13617" i="1"/>
  <c r="K13618" i="1"/>
  <c r="K13619" i="1"/>
  <c r="K13620" i="1"/>
  <c r="K13621" i="1"/>
  <c r="K13622" i="1"/>
  <c r="K13623" i="1"/>
  <c r="K13624" i="1"/>
  <c r="K13625" i="1"/>
  <c r="K13626" i="1"/>
  <c r="K13627" i="1"/>
  <c r="K13628" i="1"/>
  <c r="K13629" i="1"/>
  <c r="K13630" i="1"/>
  <c r="K13631" i="1"/>
  <c r="K13632" i="1"/>
  <c r="K13633" i="1"/>
  <c r="K13634" i="1"/>
  <c r="K13635" i="1"/>
  <c r="K13636" i="1"/>
  <c r="K13637" i="1"/>
  <c r="K13638" i="1"/>
  <c r="K13639" i="1"/>
  <c r="K13640" i="1"/>
  <c r="K13641" i="1"/>
  <c r="K13642" i="1"/>
  <c r="K13643" i="1"/>
  <c r="K13644" i="1"/>
  <c r="K13645" i="1"/>
  <c r="K13646" i="1"/>
  <c r="K13647" i="1"/>
  <c r="K13648" i="1"/>
  <c r="K13649" i="1"/>
  <c r="K13650" i="1"/>
  <c r="K13651" i="1"/>
  <c r="K13652" i="1"/>
  <c r="K13653" i="1"/>
  <c r="K13654" i="1"/>
  <c r="K13655" i="1"/>
  <c r="K13656" i="1"/>
  <c r="K13657" i="1"/>
  <c r="K13658" i="1"/>
  <c r="K13659" i="1"/>
  <c r="K13660" i="1"/>
  <c r="K13661" i="1"/>
  <c r="K13662" i="1"/>
  <c r="K13663" i="1"/>
  <c r="K13664" i="1"/>
  <c r="K13665" i="1"/>
  <c r="K13666" i="1"/>
  <c r="K13667" i="1"/>
  <c r="K13668" i="1"/>
  <c r="K13669" i="1"/>
  <c r="K13670" i="1"/>
  <c r="K13671" i="1"/>
  <c r="K13672" i="1"/>
  <c r="K13673" i="1"/>
  <c r="K13674" i="1"/>
  <c r="K13675" i="1"/>
  <c r="K13676" i="1"/>
  <c r="K13677" i="1"/>
  <c r="K13678" i="1"/>
  <c r="K13679" i="1"/>
  <c r="K13680" i="1"/>
  <c r="K13681" i="1"/>
  <c r="K13682" i="1"/>
  <c r="K13683" i="1"/>
  <c r="K13684" i="1"/>
  <c r="K13685" i="1"/>
  <c r="K13686" i="1"/>
  <c r="K13687" i="1"/>
  <c r="K13688" i="1"/>
  <c r="K13689" i="1"/>
  <c r="K13690" i="1"/>
  <c r="K13691" i="1"/>
  <c r="K13692" i="1"/>
  <c r="K13693" i="1"/>
  <c r="K13694" i="1"/>
  <c r="K13695" i="1"/>
  <c r="K13696" i="1"/>
  <c r="K13697" i="1"/>
  <c r="K13698" i="1"/>
  <c r="K13699" i="1"/>
  <c r="K13700" i="1"/>
  <c r="K13701" i="1"/>
  <c r="K13702" i="1"/>
  <c r="K13703" i="1"/>
  <c r="K13704" i="1"/>
  <c r="K13705" i="1"/>
  <c r="K13706" i="1"/>
  <c r="K13707" i="1"/>
  <c r="K13708" i="1"/>
  <c r="K13709" i="1"/>
  <c r="K13710" i="1"/>
  <c r="K13711" i="1"/>
  <c r="K13712" i="1"/>
  <c r="K13713" i="1"/>
  <c r="K13714" i="1"/>
  <c r="K13715" i="1"/>
  <c r="K13716" i="1"/>
  <c r="K13717" i="1"/>
  <c r="K13718" i="1"/>
  <c r="K13719" i="1"/>
  <c r="K13720" i="1"/>
  <c r="K13721" i="1"/>
  <c r="K13722" i="1"/>
  <c r="K13723" i="1"/>
  <c r="K13724" i="1"/>
  <c r="K13725" i="1"/>
  <c r="K13726" i="1"/>
  <c r="K13727" i="1"/>
  <c r="K13728" i="1"/>
  <c r="K13729" i="1"/>
  <c r="K13730" i="1"/>
  <c r="K13731" i="1"/>
  <c r="K13732" i="1"/>
  <c r="K13733" i="1"/>
  <c r="K13734" i="1"/>
  <c r="K13735" i="1"/>
  <c r="K13736" i="1"/>
  <c r="K13737" i="1"/>
  <c r="K13738" i="1"/>
  <c r="K13739" i="1"/>
  <c r="K13740" i="1"/>
  <c r="K13741" i="1"/>
  <c r="K13742" i="1"/>
  <c r="K13743" i="1"/>
  <c r="K13744" i="1"/>
  <c r="K13745" i="1"/>
  <c r="K13746" i="1"/>
  <c r="K13747" i="1"/>
  <c r="K13748" i="1"/>
  <c r="K13749" i="1"/>
  <c r="K13750" i="1"/>
  <c r="K13751" i="1"/>
  <c r="K13752" i="1"/>
  <c r="K13753" i="1"/>
  <c r="K13754" i="1"/>
  <c r="K13755" i="1"/>
  <c r="K13756" i="1"/>
  <c r="K13757" i="1"/>
  <c r="K13758" i="1"/>
  <c r="K13759" i="1"/>
  <c r="K13760" i="1"/>
  <c r="K13761" i="1"/>
  <c r="K13762" i="1"/>
  <c r="K13763" i="1"/>
  <c r="K13764" i="1"/>
  <c r="K13765" i="1"/>
  <c r="K13766" i="1"/>
  <c r="K13767" i="1"/>
  <c r="K13768" i="1"/>
  <c r="K13769" i="1"/>
  <c r="K13770" i="1"/>
  <c r="K13771" i="1"/>
  <c r="K13772" i="1"/>
  <c r="K13773" i="1"/>
  <c r="K13774" i="1"/>
  <c r="K13775" i="1"/>
  <c r="K13776" i="1"/>
  <c r="K13777" i="1"/>
  <c r="K13778" i="1"/>
  <c r="K13779" i="1"/>
  <c r="K13780" i="1"/>
  <c r="K13781" i="1"/>
  <c r="K13782" i="1"/>
  <c r="K13783" i="1"/>
  <c r="K13784" i="1"/>
  <c r="K13785" i="1"/>
  <c r="K13786" i="1"/>
  <c r="K13787" i="1"/>
  <c r="K13788" i="1"/>
  <c r="K13789" i="1"/>
  <c r="K13790" i="1"/>
  <c r="K13791" i="1"/>
  <c r="K13792" i="1"/>
  <c r="K13793" i="1"/>
  <c r="K13794" i="1"/>
  <c r="K13795" i="1"/>
  <c r="K13796" i="1"/>
  <c r="K13797" i="1"/>
  <c r="K13798" i="1"/>
  <c r="K13799" i="1"/>
  <c r="K13800" i="1"/>
  <c r="K13801" i="1"/>
  <c r="K13802" i="1"/>
  <c r="K13803" i="1"/>
  <c r="K13804" i="1"/>
  <c r="K13805" i="1"/>
  <c r="K13806" i="1"/>
  <c r="K13807" i="1"/>
  <c r="K13808" i="1"/>
  <c r="K13809" i="1"/>
  <c r="K13810" i="1"/>
  <c r="K13811" i="1"/>
  <c r="K13812" i="1"/>
  <c r="K13813" i="1"/>
  <c r="K13814" i="1"/>
  <c r="K13815" i="1"/>
  <c r="K13816" i="1"/>
  <c r="K13817" i="1"/>
  <c r="K13818" i="1"/>
  <c r="K13819" i="1"/>
  <c r="K13820" i="1"/>
  <c r="K13821" i="1"/>
  <c r="K13822" i="1"/>
  <c r="K13823" i="1"/>
  <c r="K13824" i="1"/>
  <c r="K13825" i="1"/>
  <c r="K13826" i="1"/>
  <c r="K13827" i="1"/>
  <c r="K13828" i="1"/>
  <c r="K13829" i="1"/>
  <c r="K13830" i="1"/>
  <c r="K13831" i="1"/>
  <c r="K13832" i="1"/>
  <c r="K13833" i="1"/>
  <c r="K13834" i="1"/>
  <c r="K13835" i="1"/>
  <c r="K13836" i="1"/>
  <c r="K13837" i="1"/>
  <c r="K13838" i="1"/>
  <c r="K13839" i="1"/>
  <c r="K13840" i="1"/>
  <c r="K13841" i="1"/>
  <c r="K13842" i="1"/>
  <c r="K13843" i="1"/>
  <c r="K13844" i="1"/>
  <c r="K13845" i="1"/>
  <c r="K13846" i="1"/>
  <c r="K13847" i="1"/>
  <c r="K13848" i="1"/>
  <c r="K13849" i="1"/>
  <c r="K13850" i="1"/>
  <c r="K13851" i="1"/>
  <c r="K13852" i="1"/>
  <c r="K13853" i="1"/>
  <c r="K13854" i="1"/>
  <c r="K13855" i="1"/>
  <c r="K13856" i="1"/>
  <c r="K13857" i="1"/>
  <c r="K13858" i="1"/>
  <c r="K13859" i="1"/>
  <c r="K13860" i="1"/>
  <c r="K13861" i="1"/>
  <c r="K13862" i="1"/>
  <c r="K13863" i="1"/>
  <c r="K13864" i="1"/>
  <c r="K13865" i="1"/>
  <c r="K13866" i="1"/>
  <c r="K13867" i="1"/>
  <c r="K13868" i="1"/>
  <c r="K13869" i="1"/>
  <c r="K13870" i="1"/>
  <c r="K13871" i="1"/>
  <c r="K13872" i="1"/>
  <c r="K13873" i="1"/>
  <c r="K13874" i="1"/>
  <c r="K13875" i="1"/>
  <c r="K13876" i="1"/>
  <c r="K13877" i="1"/>
  <c r="K13878" i="1"/>
  <c r="K13879" i="1"/>
  <c r="K13880" i="1"/>
  <c r="K13881" i="1"/>
  <c r="K13882" i="1"/>
  <c r="K13883" i="1"/>
  <c r="K13884" i="1"/>
  <c r="K13885" i="1"/>
  <c r="K13886" i="1"/>
  <c r="K13887" i="1"/>
  <c r="K13888" i="1"/>
  <c r="K13889" i="1"/>
  <c r="K13890" i="1"/>
  <c r="K13891" i="1"/>
  <c r="K13892" i="1"/>
  <c r="K13893" i="1"/>
  <c r="K13894" i="1"/>
  <c r="K13895" i="1"/>
  <c r="K13896" i="1"/>
  <c r="K13897" i="1"/>
  <c r="K13898" i="1"/>
  <c r="K13899" i="1"/>
  <c r="K13900" i="1"/>
  <c r="K13901" i="1"/>
  <c r="K13902" i="1"/>
  <c r="K13903" i="1"/>
  <c r="K13904" i="1"/>
  <c r="K13905" i="1"/>
  <c r="K13906" i="1"/>
  <c r="K13907" i="1"/>
  <c r="K13908" i="1"/>
  <c r="K13909" i="1"/>
  <c r="K13910" i="1"/>
  <c r="K13911" i="1"/>
  <c r="K13912" i="1"/>
  <c r="K13913" i="1"/>
  <c r="K13914" i="1"/>
  <c r="K13915" i="1"/>
  <c r="K13916" i="1"/>
  <c r="K13917" i="1"/>
  <c r="K13918" i="1"/>
  <c r="K13919" i="1"/>
  <c r="K13920" i="1"/>
  <c r="K13921" i="1"/>
  <c r="K13922" i="1"/>
  <c r="K13923" i="1"/>
  <c r="K13924" i="1"/>
  <c r="K13925" i="1"/>
  <c r="K13926" i="1"/>
  <c r="K13927" i="1"/>
  <c r="K13928" i="1"/>
  <c r="K13929" i="1"/>
  <c r="K13930" i="1"/>
  <c r="K13931" i="1"/>
  <c r="K13932" i="1"/>
  <c r="K13933" i="1"/>
  <c r="K13934" i="1"/>
  <c r="K13935" i="1"/>
  <c r="K13936" i="1"/>
  <c r="K13937" i="1"/>
  <c r="K13938" i="1"/>
  <c r="K13939" i="1"/>
  <c r="K13940" i="1"/>
  <c r="K13941" i="1"/>
  <c r="K13942" i="1"/>
  <c r="K13943" i="1"/>
  <c r="K13944" i="1"/>
  <c r="K13945" i="1"/>
  <c r="K13946" i="1"/>
  <c r="K13947" i="1"/>
  <c r="K13948" i="1"/>
  <c r="K13949" i="1"/>
  <c r="K13950" i="1"/>
  <c r="K13951" i="1"/>
  <c r="K13952" i="1"/>
  <c r="K13953" i="1"/>
  <c r="K13954" i="1"/>
  <c r="K13955" i="1"/>
  <c r="K13956" i="1"/>
  <c r="K13957" i="1"/>
  <c r="K13958" i="1"/>
  <c r="K13959" i="1"/>
  <c r="K13960" i="1"/>
  <c r="K13961" i="1"/>
  <c r="K13962" i="1"/>
  <c r="K13963" i="1"/>
  <c r="K13964" i="1"/>
  <c r="K13965" i="1"/>
  <c r="K13966" i="1"/>
  <c r="K13967" i="1"/>
  <c r="K13968" i="1"/>
  <c r="K13969" i="1"/>
  <c r="K13970" i="1"/>
  <c r="K13971" i="1"/>
  <c r="K13972" i="1"/>
  <c r="K13973" i="1"/>
  <c r="K13974" i="1"/>
  <c r="K13975" i="1"/>
  <c r="K13976" i="1"/>
  <c r="K13977" i="1"/>
  <c r="K13978" i="1"/>
  <c r="K13979" i="1"/>
  <c r="K13980" i="1"/>
  <c r="K13981" i="1"/>
  <c r="K13982" i="1"/>
  <c r="K13983" i="1"/>
  <c r="K13984" i="1"/>
  <c r="K13985" i="1"/>
  <c r="K13986" i="1"/>
  <c r="K13987" i="1"/>
  <c r="K13988" i="1"/>
  <c r="K13989" i="1"/>
  <c r="K13990" i="1"/>
  <c r="K13991" i="1"/>
  <c r="K13992" i="1"/>
  <c r="K13993" i="1"/>
  <c r="K13994" i="1"/>
  <c r="K13995" i="1"/>
  <c r="K13996" i="1"/>
  <c r="K13997" i="1"/>
  <c r="K13998" i="1"/>
  <c r="K13999" i="1"/>
  <c r="K14000" i="1"/>
  <c r="K14001" i="1"/>
  <c r="K14002" i="1"/>
  <c r="K14003" i="1"/>
  <c r="K14004" i="1"/>
  <c r="K14005" i="1"/>
  <c r="K14006" i="1"/>
  <c r="K14007" i="1"/>
  <c r="K14008" i="1"/>
  <c r="K14009" i="1"/>
  <c r="K14010" i="1"/>
  <c r="K14011" i="1"/>
  <c r="K14012" i="1"/>
  <c r="K14013" i="1"/>
  <c r="K14014" i="1"/>
  <c r="K14015" i="1"/>
  <c r="K14016" i="1"/>
  <c r="K14017" i="1"/>
  <c r="K14018" i="1"/>
  <c r="K14019" i="1"/>
  <c r="K14020" i="1"/>
  <c r="K14021" i="1"/>
  <c r="K14022" i="1"/>
  <c r="K14023" i="1"/>
  <c r="K14024" i="1"/>
  <c r="K14025" i="1"/>
  <c r="K14026" i="1"/>
  <c r="K14027" i="1"/>
  <c r="K14028" i="1"/>
  <c r="K14029" i="1"/>
  <c r="K14030" i="1"/>
  <c r="K14031" i="1"/>
  <c r="K14032" i="1"/>
  <c r="K14033" i="1"/>
  <c r="K14034" i="1"/>
  <c r="K14035" i="1"/>
  <c r="K14036" i="1"/>
  <c r="K14037" i="1"/>
  <c r="K14038" i="1"/>
  <c r="K14039" i="1"/>
  <c r="K14040" i="1"/>
  <c r="K14041" i="1"/>
  <c r="K14042" i="1"/>
  <c r="K14043" i="1"/>
  <c r="K14044" i="1"/>
  <c r="K14045" i="1"/>
  <c r="K14046" i="1"/>
  <c r="K14047" i="1"/>
  <c r="K14048" i="1"/>
  <c r="K14049" i="1"/>
  <c r="K14050" i="1"/>
  <c r="K14051" i="1"/>
  <c r="K14052" i="1"/>
  <c r="K14053" i="1"/>
  <c r="K14054" i="1"/>
  <c r="K14055" i="1"/>
  <c r="K14056" i="1"/>
  <c r="K14057" i="1"/>
  <c r="K14058" i="1"/>
  <c r="K14059" i="1"/>
  <c r="K14060" i="1"/>
  <c r="K14061" i="1"/>
  <c r="K14062" i="1"/>
  <c r="K14063" i="1"/>
  <c r="K14064" i="1"/>
  <c r="K14065" i="1"/>
  <c r="K14066" i="1"/>
  <c r="K14067" i="1"/>
  <c r="K14068" i="1"/>
  <c r="K14069" i="1"/>
  <c r="K14070" i="1"/>
  <c r="K14071" i="1"/>
  <c r="K14072" i="1"/>
  <c r="K14073" i="1"/>
  <c r="K14074" i="1"/>
  <c r="K14075" i="1"/>
  <c r="K14076" i="1"/>
  <c r="K14077" i="1"/>
  <c r="K14078" i="1"/>
  <c r="K14079" i="1"/>
  <c r="K14080" i="1"/>
  <c r="K14081" i="1"/>
  <c r="K14082" i="1"/>
  <c r="K14083" i="1"/>
  <c r="K14084" i="1"/>
  <c r="K14085" i="1"/>
  <c r="K14086" i="1"/>
  <c r="K14087" i="1"/>
  <c r="K14088" i="1"/>
  <c r="K14089" i="1"/>
  <c r="K14090" i="1"/>
  <c r="K14091" i="1"/>
  <c r="K14092" i="1"/>
  <c r="K14093" i="1"/>
  <c r="K14094" i="1"/>
  <c r="K14095" i="1"/>
  <c r="K14096" i="1"/>
  <c r="K14097" i="1"/>
  <c r="K14098" i="1"/>
  <c r="K14099" i="1"/>
  <c r="K14100" i="1"/>
  <c r="K14101" i="1"/>
  <c r="K14102" i="1"/>
  <c r="K14103" i="1"/>
  <c r="K14104" i="1"/>
  <c r="K14105" i="1"/>
  <c r="K14106" i="1"/>
  <c r="K14107" i="1"/>
  <c r="K14108" i="1"/>
  <c r="K14109" i="1"/>
  <c r="K14110" i="1"/>
  <c r="K14111" i="1"/>
  <c r="K14112" i="1"/>
  <c r="K14113" i="1"/>
  <c r="K14114" i="1"/>
  <c r="K14115" i="1"/>
  <c r="K14116" i="1"/>
  <c r="K14117" i="1"/>
  <c r="K14118" i="1"/>
  <c r="K14119" i="1"/>
  <c r="K14120" i="1"/>
  <c r="K14121" i="1"/>
  <c r="K14122" i="1"/>
  <c r="K14123" i="1"/>
  <c r="K14124" i="1"/>
  <c r="K14125" i="1"/>
  <c r="K14126" i="1"/>
  <c r="K14127" i="1"/>
  <c r="K14128" i="1"/>
  <c r="K14129" i="1"/>
  <c r="K14130" i="1"/>
  <c r="K14131" i="1"/>
  <c r="K14132" i="1"/>
  <c r="K14133" i="1"/>
  <c r="K14134" i="1"/>
  <c r="K14135" i="1"/>
  <c r="K14136" i="1"/>
  <c r="K14137" i="1"/>
  <c r="K14138" i="1"/>
  <c r="K14139" i="1"/>
  <c r="K14140" i="1"/>
  <c r="K14141" i="1"/>
  <c r="K14142" i="1"/>
  <c r="K14143" i="1"/>
  <c r="K14144" i="1"/>
  <c r="K14145" i="1"/>
  <c r="K14146" i="1"/>
  <c r="K14147" i="1"/>
  <c r="K14148" i="1"/>
  <c r="K14149" i="1"/>
  <c r="K14150" i="1"/>
  <c r="K14151" i="1"/>
  <c r="K14152" i="1"/>
  <c r="K14153" i="1"/>
  <c r="K14154" i="1"/>
  <c r="K14155" i="1"/>
  <c r="K14156" i="1"/>
  <c r="K14157" i="1"/>
  <c r="K14158" i="1"/>
  <c r="K14159" i="1"/>
  <c r="K14160" i="1"/>
  <c r="K14161" i="1"/>
  <c r="K14162" i="1"/>
  <c r="K14163" i="1"/>
  <c r="K14164" i="1"/>
  <c r="K14165" i="1"/>
  <c r="K14166" i="1"/>
  <c r="K14167" i="1"/>
  <c r="K14168" i="1"/>
  <c r="K14169" i="1"/>
  <c r="K14170" i="1"/>
  <c r="K14171" i="1"/>
  <c r="K14172" i="1"/>
  <c r="K14173" i="1"/>
  <c r="K14174" i="1"/>
  <c r="K14175" i="1"/>
  <c r="K14176" i="1"/>
  <c r="K14177" i="1"/>
  <c r="K14178" i="1"/>
  <c r="K14179" i="1"/>
  <c r="K14180" i="1"/>
  <c r="K14181" i="1"/>
  <c r="K14182" i="1"/>
  <c r="K14183" i="1"/>
  <c r="K14184" i="1"/>
  <c r="K14185" i="1"/>
  <c r="K14186" i="1"/>
  <c r="K14187" i="1"/>
  <c r="K14188" i="1"/>
  <c r="K14189" i="1"/>
  <c r="K14190" i="1"/>
  <c r="K14191" i="1"/>
  <c r="K14192" i="1"/>
  <c r="K14193" i="1"/>
  <c r="K14194" i="1"/>
  <c r="K14195" i="1"/>
  <c r="K14196" i="1"/>
  <c r="K14197" i="1"/>
  <c r="K14198" i="1"/>
  <c r="K14199" i="1"/>
  <c r="K14200" i="1"/>
  <c r="K14201" i="1"/>
  <c r="K14202" i="1"/>
  <c r="K14203" i="1"/>
  <c r="K14204" i="1"/>
  <c r="K14205" i="1"/>
  <c r="K14206" i="1"/>
  <c r="K14207" i="1"/>
  <c r="K14208" i="1"/>
  <c r="K14209" i="1"/>
  <c r="K14210" i="1"/>
  <c r="K14211" i="1"/>
  <c r="K14212" i="1"/>
  <c r="K14213" i="1"/>
  <c r="K14214" i="1"/>
  <c r="K14215" i="1"/>
  <c r="K14216" i="1"/>
  <c r="K14217" i="1"/>
  <c r="K14218" i="1"/>
  <c r="K14219" i="1"/>
  <c r="K14220" i="1"/>
  <c r="K14221" i="1"/>
  <c r="K14222" i="1"/>
  <c r="K14223" i="1"/>
  <c r="K14224" i="1"/>
  <c r="K14225" i="1"/>
  <c r="K14226" i="1"/>
  <c r="K14227" i="1"/>
  <c r="K14228" i="1"/>
  <c r="K14229" i="1"/>
  <c r="K14230" i="1"/>
  <c r="K14231" i="1"/>
  <c r="K14232" i="1"/>
  <c r="K14233" i="1"/>
  <c r="K14234" i="1"/>
  <c r="K14235" i="1"/>
  <c r="K14236" i="1"/>
  <c r="K14237" i="1"/>
  <c r="K14238" i="1"/>
  <c r="K14239" i="1"/>
  <c r="K14240" i="1"/>
  <c r="K14241" i="1"/>
  <c r="K14242" i="1"/>
  <c r="K14243" i="1"/>
  <c r="K14244" i="1"/>
  <c r="K14245" i="1"/>
  <c r="K14246" i="1"/>
  <c r="K14247" i="1"/>
  <c r="K14248" i="1"/>
  <c r="K14249" i="1"/>
  <c r="K14250" i="1"/>
  <c r="K14251" i="1"/>
  <c r="K14252" i="1"/>
  <c r="K14253" i="1"/>
  <c r="K14254" i="1"/>
  <c r="K14255" i="1"/>
  <c r="K14256" i="1"/>
  <c r="K14257" i="1"/>
  <c r="K14258" i="1"/>
  <c r="K14259" i="1"/>
  <c r="K14260" i="1"/>
  <c r="K14261" i="1"/>
  <c r="K14262" i="1"/>
  <c r="K14263" i="1"/>
  <c r="K14264" i="1"/>
  <c r="K14265" i="1"/>
  <c r="K14266" i="1"/>
  <c r="K14267" i="1"/>
  <c r="K14268" i="1"/>
  <c r="K14269" i="1"/>
  <c r="K14270" i="1"/>
  <c r="K14271" i="1"/>
  <c r="K14272" i="1"/>
  <c r="K14273" i="1"/>
  <c r="K14274" i="1"/>
  <c r="K14275" i="1"/>
  <c r="K14276" i="1"/>
  <c r="K14277" i="1"/>
  <c r="K14278" i="1"/>
  <c r="K14279" i="1"/>
  <c r="K14280" i="1"/>
  <c r="K14281" i="1"/>
  <c r="K14282" i="1"/>
  <c r="K14283" i="1"/>
  <c r="K14284" i="1"/>
  <c r="K14285" i="1"/>
  <c r="K14286" i="1"/>
  <c r="K14287" i="1"/>
  <c r="K14288" i="1"/>
  <c r="K14289" i="1"/>
  <c r="K14290" i="1"/>
  <c r="K14291" i="1"/>
  <c r="K14292" i="1"/>
  <c r="K14293" i="1"/>
  <c r="K14294" i="1"/>
  <c r="K14295" i="1"/>
  <c r="K14296" i="1"/>
  <c r="K14297" i="1"/>
  <c r="K14298" i="1"/>
  <c r="K14299" i="1"/>
  <c r="K14300" i="1"/>
  <c r="K14301" i="1"/>
  <c r="K14302" i="1"/>
  <c r="K14303" i="1"/>
  <c r="K14304" i="1"/>
  <c r="K14305" i="1"/>
  <c r="K14306" i="1"/>
  <c r="K14307" i="1"/>
  <c r="K14308" i="1"/>
  <c r="K14309" i="1"/>
  <c r="K14310" i="1"/>
  <c r="K14311" i="1"/>
  <c r="K14312" i="1"/>
  <c r="K14313" i="1"/>
  <c r="K14314" i="1"/>
  <c r="K14315" i="1"/>
  <c r="K14316" i="1"/>
  <c r="K14317" i="1"/>
  <c r="K14318" i="1"/>
  <c r="K14319" i="1"/>
  <c r="K14320" i="1"/>
  <c r="K14321" i="1"/>
  <c r="K14322" i="1"/>
  <c r="K14323" i="1"/>
  <c r="K14324" i="1"/>
  <c r="K14325" i="1"/>
  <c r="K14326" i="1"/>
  <c r="K14327" i="1"/>
  <c r="K14328" i="1"/>
  <c r="K14329" i="1"/>
  <c r="K14330" i="1"/>
  <c r="K14331" i="1"/>
  <c r="K14332" i="1"/>
  <c r="K14333" i="1"/>
  <c r="K14334" i="1"/>
  <c r="K14335" i="1"/>
  <c r="K14336" i="1"/>
  <c r="K14337" i="1"/>
  <c r="K14338" i="1"/>
  <c r="K14339" i="1"/>
  <c r="K14340" i="1"/>
  <c r="K14341" i="1"/>
  <c r="K14342" i="1"/>
  <c r="K14343" i="1"/>
  <c r="K14344" i="1"/>
  <c r="K14345" i="1"/>
  <c r="K14346" i="1"/>
  <c r="K14347" i="1"/>
  <c r="K14348" i="1"/>
  <c r="K14349" i="1"/>
  <c r="K14350" i="1"/>
  <c r="K14351" i="1"/>
  <c r="K14352" i="1"/>
  <c r="K14353" i="1"/>
  <c r="K14354" i="1"/>
  <c r="K14355" i="1"/>
  <c r="K14356" i="1"/>
  <c r="K14357" i="1"/>
  <c r="K14358" i="1"/>
  <c r="K14359" i="1"/>
  <c r="K14360" i="1"/>
  <c r="K14361" i="1"/>
  <c r="K14362" i="1"/>
  <c r="K14363" i="1"/>
  <c r="K14364" i="1"/>
  <c r="K14365" i="1"/>
  <c r="K14366" i="1"/>
  <c r="K14367" i="1"/>
  <c r="K14368" i="1"/>
  <c r="K14369" i="1"/>
  <c r="K14370" i="1"/>
  <c r="K14371" i="1"/>
  <c r="K14372" i="1"/>
  <c r="K14373" i="1"/>
  <c r="K14374" i="1"/>
  <c r="K14375" i="1"/>
  <c r="K14376" i="1"/>
  <c r="K14377" i="1"/>
  <c r="K14378" i="1"/>
  <c r="K14379" i="1"/>
  <c r="K14380" i="1"/>
  <c r="K14381" i="1"/>
  <c r="K14382" i="1"/>
  <c r="K14383" i="1"/>
  <c r="K14384" i="1"/>
  <c r="K14385" i="1"/>
  <c r="K14386" i="1"/>
  <c r="K14387" i="1"/>
  <c r="K14388" i="1"/>
  <c r="K14389" i="1"/>
  <c r="K14390" i="1"/>
  <c r="K14391" i="1"/>
  <c r="K14392" i="1"/>
  <c r="K14393" i="1"/>
  <c r="K14394" i="1"/>
  <c r="K14395" i="1"/>
  <c r="K14396" i="1"/>
  <c r="K14397" i="1"/>
  <c r="K14398" i="1"/>
  <c r="K14399" i="1"/>
  <c r="K14400" i="1"/>
  <c r="K14401" i="1"/>
  <c r="K14402" i="1"/>
  <c r="K14403" i="1"/>
  <c r="K14404" i="1"/>
  <c r="K14405" i="1"/>
  <c r="K14406" i="1"/>
  <c r="K14407" i="1"/>
  <c r="K14408" i="1"/>
  <c r="K14409" i="1"/>
  <c r="K14410" i="1"/>
  <c r="K14411" i="1"/>
  <c r="K14412" i="1"/>
  <c r="K14413" i="1"/>
  <c r="K14414" i="1"/>
  <c r="K14415" i="1"/>
  <c r="K14416" i="1"/>
  <c r="K14417" i="1"/>
  <c r="K14418" i="1"/>
  <c r="K14419" i="1"/>
  <c r="K14420" i="1"/>
  <c r="K14421" i="1"/>
  <c r="K14422" i="1"/>
  <c r="K14423" i="1"/>
  <c r="K14424" i="1"/>
  <c r="K14425" i="1"/>
  <c r="K14426" i="1"/>
  <c r="K14427" i="1"/>
  <c r="K14428" i="1"/>
  <c r="K14429" i="1"/>
  <c r="K14430" i="1"/>
  <c r="K14431" i="1"/>
  <c r="K14432" i="1"/>
  <c r="K14433" i="1"/>
  <c r="K14434" i="1"/>
  <c r="K14435" i="1"/>
  <c r="K14436" i="1"/>
  <c r="K14437" i="1"/>
  <c r="K14438" i="1"/>
  <c r="K14439" i="1"/>
  <c r="K14440" i="1"/>
  <c r="K14441" i="1"/>
  <c r="K14442" i="1"/>
  <c r="K14443" i="1"/>
  <c r="K14444" i="1"/>
  <c r="K14445" i="1"/>
  <c r="K14446" i="1"/>
  <c r="K14447" i="1"/>
  <c r="K14448" i="1"/>
  <c r="K14449" i="1"/>
  <c r="K14450" i="1"/>
  <c r="K14451" i="1"/>
  <c r="K14452" i="1"/>
  <c r="K14453" i="1"/>
  <c r="K14454" i="1"/>
  <c r="K14455" i="1"/>
  <c r="K14456" i="1"/>
  <c r="K14457" i="1"/>
  <c r="K14458" i="1"/>
  <c r="K14459" i="1"/>
  <c r="K14460" i="1"/>
  <c r="K14461" i="1"/>
  <c r="K14462" i="1"/>
  <c r="K14463" i="1"/>
  <c r="K14464" i="1"/>
  <c r="K14465" i="1"/>
  <c r="K14466" i="1"/>
  <c r="K14467" i="1"/>
  <c r="K14468" i="1"/>
  <c r="K14469" i="1"/>
  <c r="K14470" i="1"/>
  <c r="K14471" i="1"/>
  <c r="K14472" i="1"/>
  <c r="K14473" i="1"/>
  <c r="K14474" i="1"/>
  <c r="K14475" i="1"/>
  <c r="K14476" i="1"/>
  <c r="K14477" i="1"/>
  <c r="K14478" i="1"/>
  <c r="K14479" i="1"/>
  <c r="K14480" i="1"/>
  <c r="K14481" i="1"/>
  <c r="K14482" i="1"/>
  <c r="K14483" i="1"/>
  <c r="K14484" i="1"/>
  <c r="K14485" i="1"/>
  <c r="K14486" i="1"/>
  <c r="K14487" i="1"/>
  <c r="K14488" i="1"/>
  <c r="K14489" i="1"/>
  <c r="K14490" i="1"/>
  <c r="K14491" i="1"/>
  <c r="K14492" i="1"/>
  <c r="K14493" i="1"/>
  <c r="K14494" i="1"/>
  <c r="K14495" i="1"/>
  <c r="K14496" i="1"/>
  <c r="K14497" i="1"/>
  <c r="K14498" i="1"/>
  <c r="K14499" i="1"/>
  <c r="K14500" i="1"/>
  <c r="K14501" i="1"/>
  <c r="K14502" i="1"/>
  <c r="K14503" i="1"/>
  <c r="K14504" i="1"/>
  <c r="K14505" i="1"/>
  <c r="K14506" i="1"/>
  <c r="K14507" i="1"/>
  <c r="K14508" i="1"/>
  <c r="K14509" i="1"/>
  <c r="K14510" i="1"/>
  <c r="K14511" i="1"/>
  <c r="K14512" i="1"/>
  <c r="K14513" i="1"/>
  <c r="K14514" i="1"/>
  <c r="K14515" i="1"/>
  <c r="K14516" i="1"/>
  <c r="K14517" i="1"/>
  <c r="K14518" i="1"/>
  <c r="K14519" i="1"/>
  <c r="K14520" i="1"/>
  <c r="K14521" i="1"/>
  <c r="K14522" i="1"/>
  <c r="K14523" i="1"/>
  <c r="K14524" i="1"/>
  <c r="K14525" i="1"/>
  <c r="K14526" i="1"/>
  <c r="K14527" i="1"/>
  <c r="K14528" i="1"/>
  <c r="K14529" i="1"/>
  <c r="K14530" i="1"/>
  <c r="K14531" i="1"/>
  <c r="K14532" i="1"/>
  <c r="K14533" i="1"/>
  <c r="K14534" i="1"/>
  <c r="K14535" i="1"/>
  <c r="K14536" i="1"/>
  <c r="K14537" i="1"/>
  <c r="K14538" i="1"/>
  <c r="K14539" i="1"/>
  <c r="K14540" i="1"/>
  <c r="K14541" i="1"/>
  <c r="K14542" i="1"/>
  <c r="K14543" i="1"/>
  <c r="K14544" i="1"/>
  <c r="K14545" i="1"/>
  <c r="K14546" i="1"/>
  <c r="K14547" i="1"/>
  <c r="K14548" i="1"/>
  <c r="K14549" i="1"/>
  <c r="K14550" i="1"/>
  <c r="K14551" i="1"/>
  <c r="K14552" i="1"/>
  <c r="K14553" i="1"/>
  <c r="K14554" i="1"/>
  <c r="K14555" i="1"/>
  <c r="K14556" i="1"/>
  <c r="K14557" i="1"/>
  <c r="K14558" i="1"/>
  <c r="K14559" i="1"/>
  <c r="K14560" i="1"/>
  <c r="K14561" i="1"/>
  <c r="K14562" i="1"/>
  <c r="K14563" i="1"/>
  <c r="K14564" i="1"/>
  <c r="K14565" i="1"/>
  <c r="K14566" i="1"/>
  <c r="K14567" i="1"/>
  <c r="K14568" i="1"/>
  <c r="K14569" i="1"/>
  <c r="K14570" i="1"/>
  <c r="K14571" i="1"/>
  <c r="K14572" i="1"/>
  <c r="K14573" i="1"/>
  <c r="K14574" i="1"/>
  <c r="K14575" i="1"/>
  <c r="K14576" i="1"/>
  <c r="K14577" i="1"/>
  <c r="K14578" i="1"/>
  <c r="K14579" i="1"/>
  <c r="K14580" i="1"/>
  <c r="K14581" i="1"/>
  <c r="K14582" i="1"/>
  <c r="K14583" i="1"/>
  <c r="K14584" i="1"/>
  <c r="K14585" i="1"/>
  <c r="K14586" i="1"/>
  <c r="K14587" i="1"/>
  <c r="K14588" i="1"/>
  <c r="K14589" i="1"/>
  <c r="K14590" i="1"/>
  <c r="K14591" i="1"/>
  <c r="K14592" i="1"/>
  <c r="K14593" i="1"/>
  <c r="K14594" i="1"/>
  <c r="K14595" i="1"/>
  <c r="K14596" i="1"/>
  <c r="K14597" i="1"/>
  <c r="K14598" i="1"/>
  <c r="K14599" i="1"/>
  <c r="K14600" i="1"/>
  <c r="K14601" i="1"/>
  <c r="K14602" i="1"/>
  <c r="K14603" i="1"/>
  <c r="K14604" i="1"/>
  <c r="K14605" i="1"/>
  <c r="K14606" i="1"/>
  <c r="K14607" i="1"/>
  <c r="K14608" i="1"/>
  <c r="K14609" i="1"/>
  <c r="K14610" i="1"/>
  <c r="K14611" i="1"/>
  <c r="K14612" i="1"/>
  <c r="K14613" i="1"/>
  <c r="K14614" i="1"/>
  <c r="K14615" i="1"/>
  <c r="K14616" i="1"/>
  <c r="K14617" i="1"/>
  <c r="K14618" i="1"/>
  <c r="K14619" i="1"/>
  <c r="K14620" i="1"/>
  <c r="K14621" i="1"/>
  <c r="K14622" i="1"/>
  <c r="K14623" i="1"/>
  <c r="K14624" i="1"/>
  <c r="K14625" i="1"/>
  <c r="K14626" i="1"/>
  <c r="K14627" i="1"/>
  <c r="K14628" i="1"/>
  <c r="K14629" i="1"/>
  <c r="K14630" i="1"/>
  <c r="K14631" i="1"/>
  <c r="K14632" i="1"/>
  <c r="K14633" i="1"/>
  <c r="K14634" i="1"/>
  <c r="K14635" i="1"/>
  <c r="K14636" i="1"/>
  <c r="K14637" i="1"/>
  <c r="K14638" i="1"/>
  <c r="K14639" i="1"/>
  <c r="K14640" i="1"/>
  <c r="K14641" i="1"/>
  <c r="K14642" i="1"/>
  <c r="K14643" i="1"/>
  <c r="K14644" i="1"/>
  <c r="K14645" i="1"/>
  <c r="K14646" i="1"/>
  <c r="K14647" i="1"/>
  <c r="K14648" i="1"/>
  <c r="K14649" i="1"/>
  <c r="K14650" i="1"/>
  <c r="K14651" i="1"/>
  <c r="K14652" i="1"/>
  <c r="K14653" i="1"/>
  <c r="K14654" i="1"/>
  <c r="K14655" i="1"/>
  <c r="K14656" i="1"/>
  <c r="K14657" i="1"/>
  <c r="K14658" i="1"/>
  <c r="K14659" i="1"/>
  <c r="K14660" i="1"/>
  <c r="K14661" i="1"/>
  <c r="K14662" i="1"/>
  <c r="K14663" i="1"/>
  <c r="K14664" i="1"/>
  <c r="K14665" i="1"/>
  <c r="K14666" i="1"/>
  <c r="K14667" i="1"/>
  <c r="K14668" i="1"/>
  <c r="K14669" i="1"/>
  <c r="K14670" i="1"/>
  <c r="K14671" i="1"/>
  <c r="K14672" i="1"/>
  <c r="K14673" i="1"/>
  <c r="K14674" i="1"/>
  <c r="K14675" i="1"/>
  <c r="K14676" i="1"/>
  <c r="K14677" i="1"/>
  <c r="K14678" i="1"/>
  <c r="K14679" i="1"/>
  <c r="K14680" i="1"/>
  <c r="K14681" i="1"/>
  <c r="K14682" i="1"/>
  <c r="K14683" i="1"/>
  <c r="K14684" i="1"/>
  <c r="K14685" i="1"/>
  <c r="K14686" i="1"/>
  <c r="K14687" i="1"/>
  <c r="K14688" i="1"/>
  <c r="K14689" i="1"/>
  <c r="K14690" i="1"/>
  <c r="K14691" i="1"/>
  <c r="K14692" i="1"/>
  <c r="K14693" i="1"/>
  <c r="K14694" i="1"/>
  <c r="K14695" i="1"/>
  <c r="K14696" i="1"/>
  <c r="K14697" i="1"/>
  <c r="K14698" i="1"/>
  <c r="K14699" i="1"/>
  <c r="K14700" i="1"/>
  <c r="K14701" i="1"/>
  <c r="K14702" i="1"/>
  <c r="K14703" i="1"/>
  <c r="K14704" i="1"/>
  <c r="K14705" i="1"/>
  <c r="K14706" i="1"/>
  <c r="K14707" i="1"/>
  <c r="K14708" i="1"/>
  <c r="K14709" i="1"/>
  <c r="K14710" i="1"/>
  <c r="K14711" i="1"/>
  <c r="K14712" i="1"/>
  <c r="K14713" i="1"/>
  <c r="K14714" i="1"/>
  <c r="K14715" i="1"/>
  <c r="K14716" i="1"/>
  <c r="K14717" i="1"/>
  <c r="K14718" i="1"/>
  <c r="K14719" i="1"/>
  <c r="K14720" i="1"/>
  <c r="K14721" i="1"/>
  <c r="K14722" i="1"/>
  <c r="K14723" i="1"/>
  <c r="K14724" i="1"/>
  <c r="K14725" i="1"/>
  <c r="K14726" i="1"/>
  <c r="K14727" i="1"/>
  <c r="K14728" i="1"/>
  <c r="K14729" i="1"/>
  <c r="K14730" i="1"/>
  <c r="K14731" i="1"/>
  <c r="K14732" i="1"/>
  <c r="K14733" i="1"/>
  <c r="K14734" i="1"/>
  <c r="K14735" i="1"/>
  <c r="K14736" i="1"/>
  <c r="K14737" i="1"/>
  <c r="K14738" i="1"/>
  <c r="K14739" i="1"/>
  <c r="K14740" i="1"/>
  <c r="K14741" i="1"/>
  <c r="K14742" i="1"/>
  <c r="K14743" i="1"/>
  <c r="K14744" i="1"/>
  <c r="K14745" i="1"/>
  <c r="K14746" i="1"/>
  <c r="K14747" i="1"/>
  <c r="K14748" i="1"/>
  <c r="K14749" i="1"/>
  <c r="K14750" i="1"/>
  <c r="K14751" i="1"/>
  <c r="K14752" i="1"/>
  <c r="K14753" i="1"/>
  <c r="K14754" i="1"/>
  <c r="K14755" i="1"/>
  <c r="K14756" i="1"/>
  <c r="K14757" i="1"/>
  <c r="K14758" i="1"/>
  <c r="K14759" i="1"/>
  <c r="K14760" i="1"/>
  <c r="K14761" i="1"/>
  <c r="K14762" i="1"/>
  <c r="K14763" i="1"/>
  <c r="K14764" i="1"/>
  <c r="K14765" i="1"/>
  <c r="K14766" i="1"/>
  <c r="K14767" i="1"/>
  <c r="K14768" i="1"/>
  <c r="K14769" i="1"/>
  <c r="K14770" i="1"/>
  <c r="K14771" i="1"/>
  <c r="K14772" i="1"/>
  <c r="K14773" i="1"/>
  <c r="K14774" i="1"/>
  <c r="K14775" i="1"/>
  <c r="K14776" i="1"/>
  <c r="K14777" i="1"/>
  <c r="K14778" i="1"/>
  <c r="K14779" i="1"/>
  <c r="K14780" i="1"/>
  <c r="K14781" i="1"/>
  <c r="K14782" i="1"/>
  <c r="K14783" i="1"/>
  <c r="K14784" i="1"/>
  <c r="K14785" i="1"/>
  <c r="K14786" i="1"/>
  <c r="K14787" i="1"/>
  <c r="K14788" i="1"/>
  <c r="K14789" i="1"/>
  <c r="K14790" i="1"/>
  <c r="K14791" i="1"/>
  <c r="K14792" i="1"/>
  <c r="K14793" i="1"/>
  <c r="K14794" i="1"/>
  <c r="K14795" i="1"/>
  <c r="K14796" i="1"/>
  <c r="K14797" i="1"/>
  <c r="K14798" i="1"/>
  <c r="K14799" i="1"/>
  <c r="K14800" i="1"/>
  <c r="K14801" i="1"/>
  <c r="K14802" i="1"/>
  <c r="K14803" i="1"/>
  <c r="K14804" i="1"/>
  <c r="K14805" i="1"/>
  <c r="K14806" i="1"/>
  <c r="K14807" i="1"/>
  <c r="K14808" i="1"/>
  <c r="K14809" i="1"/>
  <c r="K14810" i="1"/>
  <c r="K14811" i="1"/>
  <c r="K14812" i="1"/>
  <c r="K14813" i="1"/>
  <c r="K14814" i="1"/>
  <c r="K14815" i="1"/>
  <c r="K14816" i="1"/>
  <c r="K14817" i="1"/>
  <c r="K14818" i="1"/>
  <c r="K14819" i="1"/>
  <c r="K14820" i="1"/>
  <c r="K14821" i="1"/>
  <c r="K14822" i="1"/>
  <c r="K14823" i="1"/>
  <c r="K14824" i="1"/>
  <c r="K14825" i="1"/>
  <c r="K14826" i="1"/>
  <c r="K14827" i="1"/>
  <c r="K14828" i="1"/>
  <c r="K14829" i="1"/>
  <c r="K14830" i="1"/>
  <c r="K14831" i="1"/>
  <c r="K14832" i="1"/>
  <c r="K14833" i="1"/>
  <c r="K14834" i="1"/>
  <c r="K14835" i="1"/>
  <c r="K14836" i="1"/>
  <c r="K14837" i="1"/>
  <c r="K14838" i="1"/>
  <c r="K14839" i="1"/>
  <c r="K14840" i="1"/>
  <c r="K14841" i="1"/>
  <c r="K14842" i="1"/>
  <c r="K14843" i="1"/>
  <c r="K14844" i="1"/>
  <c r="K14845" i="1"/>
  <c r="K14846" i="1"/>
  <c r="K14847" i="1"/>
  <c r="K14848" i="1"/>
  <c r="K14849" i="1"/>
  <c r="K14850" i="1"/>
  <c r="K14851" i="1"/>
  <c r="K14852" i="1"/>
  <c r="K14853" i="1"/>
  <c r="K14854" i="1"/>
  <c r="K14855" i="1"/>
  <c r="K14856" i="1"/>
  <c r="K14857" i="1"/>
  <c r="K14858" i="1"/>
  <c r="K14859" i="1"/>
  <c r="K14860" i="1"/>
  <c r="K14861" i="1"/>
  <c r="K14862" i="1"/>
  <c r="K14863" i="1"/>
  <c r="K14864" i="1"/>
  <c r="K14865" i="1"/>
  <c r="K14866" i="1"/>
  <c r="K14867" i="1"/>
  <c r="K14868" i="1"/>
  <c r="K14869" i="1"/>
  <c r="K14870" i="1"/>
  <c r="K14871" i="1"/>
  <c r="K14872" i="1"/>
  <c r="K14873" i="1"/>
  <c r="K14874" i="1"/>
  <c r="K14875" i="1"/>
  <c r="K14876" i="1"/>
  <c r="K14877" i="1"/>
  <c r="K14878" i="1"/>
  <c r="K14879" i="1"/>
  <c r="K14880" i="1"/>
  <c r="K14881" i="1"/>
  <c r="K14882" i="1"/>
  <c r="K14883" i="1"/>
  <c r="K14884" i="1"/>
  <c r="K14885" i="1"/>
  <c r="K14886" i="1"/>
  <c r="K14887" i="1"/>
  <c r="K14888" i="1"/>
  <c r="K14889" i="1"/>
  <c r="K14890" i="1"/>
  <c r="K14891" i="1"/>
  <c r="K14892" i="1"/>
  <c r="K14893" i="1"/>
  <c r="K14894" i="1"/>
  <c r="K14895" i="1"/>
  <c r="K14896" i="1"/>
  <c r="K14897" i="1"/>
  <c r="K14898" i="1"/>
  <c r="K14899" i="1"/>
  <c r="K14900" i="1"/>
  <c r="K14901" i="1"/>
  <c r="K14902" i="1"/>
  <c r="K14903" i="1"/>
  <c r="K14904" i="1"/>
  <c r="K14905" i="1"/>
  <c r="K14906" i="1"/>
  <c r="K14907" i="1"/>
  <c r="K14908" i="1"/>
  <c r="K14909" i="1"/>
  <c r="K14910" i="1"/>
  <c r="K14911" i="1"/>
  <c r="K14912" i="1"/>
  <c r="K14913" i="1"/>
  <c r="K14914" i="1"/>
  <c r="K14915" i="1"/>
  <c r="K14916" i="1"/>
  <c r="K14917" i="1"/>
  <c r="K14918" i="1"/>
  <c r="K14919" i="1"/>
  <c r="K14920" i="1"/>
  <c r="K14921" i="1"/>
  <c r="K14922" i="1"/>
  <c r="K14923" i="1"/>
  <c r="K14924" i="1"/>
  <c r="K14925" i="1"/>
  <c r="K14926" i="1"/>
  <c r="K14927" i="1"/>
  <c r="K14928" i="1"/>
  <c r="K14929" i="1"/>
  <c r="K14930" i="1"/>
  <c r="K14931" i="1"/>
  <c r="K14932" i="1"/>
  <c r="K14933" i="1"/>
  <c r="K14934" i="1"/>
  <c r="K14935" i="1"/>
  <c r="K14936" i="1"/>
  <c r="K14937" i="1"/>
  <c r="K14938" i="1"/>
  <c r="K14939" i="1"/>
  <c r="K14940" i="1"/>
  <c r="K14941" i="1"/>
  <c r="K14942" i="1"/>
  <c r="K14943" i="1"/>
  <c r="K14944" i="1"/>
  <c r="K14945" i="1"/>
  <c r="K14946" i="1"/>
  <c r="K14947" i="1"/>
  <c r="K14948" i="1"/>
  <c r="K14949" i="1"/>
  <c r="K14950" i="1"/>
  <c r="K14951" i="1"/>
  <c r="K14952" i="1"/>
  <c r="K14953" i="1"/>
  <c r="K14954" i="1"/>
  <c r="K14955" i="1"/>
  <c r="K14956" i="1"/>
  <c r="K14957" i="1"/>
  <c r="K14958" i="1"/>
  <c r="K14959" i="1"/>
  <c r="K14960" i="1"/>
  <c r="K14961" i="1"/>
  <c r="K14962" i="1"/>
  <c r="K14963" i="1"/>
  <c r="K14964" i="1"/>
  <c r="K14965" i="1"/>
  <c r="K14966" i="1"/>
  <c r="K14967" i="1"/>
  <c r="K14968" i="1"/>
  <c r="K14969" i="1"/>
  <c r="K14970" i="1"/>
  <c r="K14971" i="1"/>
  <c r="K14972" i="1"/>
  <c r="K14973" i="1"/>
  <c r="K14974" i="1"/>
  <c r="K14975" i="1"/>
  <c r="K14976" i="1"/>
  <c r="K14977" i="1"/>
  <c r="K14978" i="1"/>
  <c r="K14979" i="1"/>
  <c r="K14980" i="1"/>
  <c r="K14981" i="1"/>
  <c r="K14982" i="1"/>
  <c r="K14983" i="1"/>
  <c r="K14984" i="1"/>
  <c r="K14985" i="1"/>
  <c r="K14986" i="1"/>
  <c r="K14987" i="1"/>
  <c r="K14988" i="1"/>
  <c r="K14989" i="1"/>
  <c r="K14990" i="1"/>
  <c r="K14991" i="1"/>
  <c r="K14992" i="1"/>
  <c r="K14993" i="1"/>
  <c r="K14994" i="1"/>
  <c r="K14995" i="1"/>
  <c r="K14996" i="1"/>
  <c r="K14997" i="1"/>
  <c r="K14998" i="1"/>
  <c r="K14999" i="1"/>
  <c r="K15000" i="1"/>
  <c r="K15001" i="1"/>
  <c r="K15002" i="1"/>
  <c r="K15003" i="1"/>
  <c r="K15004" i="1"/>
  <c r="K15005" i="1"/>
  <c r="K15006" i="1"/>
  <c r="K15007" i="1"/>
  <c r="K15008" i="1"/>
  <c r="K15009" i="1"/>
  <c r="K15010" i="1"/>
  <c r="K15011" i="1"/>
  <c r="K15012" i="1"/>
  <c r="K15013" i="1"/>
  <c r="K15014" i="1"/>
  <c r="K15015" i="1"/>
  <c r="K15016" i="1"/>
  <c r="K15017" i="1"/>
  <c r="K15018" i="1"/>
  <c r="K15019" i="1"/>
  <c r="K15020" i="1"/>
  <c r="K15021" i="1"/>
  <c r="K15022" i="1"/>
  <c r="K15023" i="1"/>
  <c r="K15024" i="1"/>
  <c r="K15025" i="1"/>
  <c r="K15026" i="1"/>
  <c r="K15027" i="1"/>
  <c r="K15028" i="1"/>
  <c r="K15029" i="1"/>
  <c r="K15030" i="1"/>
  <c r="K15031" i="1"/>
  <c r="K15032" i="1"/>
  <c r="K15033" i="1"/>
  <c r="K15034" i="1"/>
  <c r="K15035" i="1"/>
  <c r="K15036" i="1"/>
  <c r="K15037" i="1"/>
  <c r="K15038" i="1"/>
  <c r="K15039" i="1"/>
  <c r="K15040" i="1"/>
  <c r="K15041" i="1"/>
  <c r="K15042" i="1"/>
  <c r="K15043" i="1"/>
  <c r="K15044" i="1"/>
  <c r="K15045" i="1"/>
  <c r="K15046" i="1"/>
  <c r="K15047" i="1"/>
  <c r="K15048" i="1"/>
  <c r="K15049" i="1"/>
  <c r="K15050" i="1"/>
  <c r="K15051" i="1"/>
  <c r="K15052" i="1"/>
  <c r="K15053" i="1"/>
  <c r="K15054" i="1"/>
  <c r="K15055" i="1"/>
  <c r="K15056" i="1"/>
  <c r="K15057" i="1"/>
  <c r="K15058" i="1"/>
  <c r="K15059" i="1"/>
  <c r="K15060" i="1"/>
  <c r="K15061" i="1"/>
  <c r="K15062" i="1"/>
  <c r="K15063" i="1"/>
  <c r="K15064" i="1"/>
  <c r="K15065" i="1"/>
  <c r="K15066" i="1"/>
  <c r="K15067" i="1"/>
  <c r="K15068" i="1"/>
  <c r="K15069" i="1"/>
  <c r="K15070" i="1"/>
  <c r="K15071" i="1"/>
  <c r="K15072" i="1"/>
  <c r="K15073" i="1"/>
  <c r="K15074" i="1"/>
  <c r="K15075" i="1"/>
  <c r="K15076" i="1"/>
  <c r="K15077" i="1"/>
  <c r="K15078" i="1"/>
  <c r="K15079" i="1"/>
  <c r="K15080" i="1"/>
  <c r="K15081" i="1"/>
  <c r="K15082" i="1"/>
  <c r="K15083" i="1"/>
  <c r="K15084" i="1"/>
  <c r="K15085" i="1"/>
  <c r="K15086" i="1"/>
  <c r="K15087" i="1"/>
  <c r="K15088" i="1"/>
  <c r="K15089" i="1"/>
  <c r="K15090" i="1"/>
  <c r="K15091" i="1"/>
  <c r="K15092" i="1"/>
  <c r="K15093" i="1"/>
  <c r="K15094" i="1"/>
  <c r="K15095" i="1"/>
  <c r="K15096" i="1"/>
  <c r="K15097" i="1"/>
  <c r="K15098" i="1"/>
  <c r="K15099" i="1"/>
  <c r="K15100" i="1"/>
  <c r="K15101" i="1"/>
  <c r="K15102" i="1"/>
  <c r="K15103" i="1"/>
  <c r="K15104" i="1"/>
  <c r="K15105" i="1"/>
  <c r="K15106" i="1"/>
  <c r="K15107" i="1"/>
  <c r="K15108" i="1"/>
  <c r="K15109" i="1"/>
  <c r="K15110" i="1"/>
  <c r="K15111" i="1"/>
  <c r="K15112" i="1"/>
  <c r="K15113" i="1"/>
  <c r="K15114" i="1"/>
  <c r="K15115" i="1"/>
  <c r="K15116" i="1"/>
  <c r="K15117" i="1"/>
  <c r="K15118" i="1"/>
  <c r="K15119" i="1"/>
  <c r="K15120" i="1"/>
  <c r="K15121" i="1"/>
  <c r="K15122" i="1"/>
  <c r="K15123" i="1"/>
  <c r="K15124" i="1"/>
  <c r="K15125" i="1"/>
  <c r="K15126" i="1"/>
  <c r="K15127" i="1"/>
  <c r="K15128" i="1"/>
  <c r="K15129" i="1"/>
  <c r="K15130" i="1"/>
  <c r="K15131" i="1"/>
  <c r="K15132" i="1"/>
  <c r="K15133" i="1"/>
  <c r="K15134" i="1"/>
  <c r="K15135" i="1"/>
  <c r="K15136" i="1"/>
  <c r="K15137" i="1"/>
  <c r="K15138" i="1"/>
  <c r="K15139" i="1"/>
  <c r="K15140" i="1"/>
  <c r="K15141" i="1"/>
  <c r="K15142" i="1"/>
  <c r="K15143" i="1"/>
  <c r="K15144" i="1"/>
  <c r="K15145" i="1"/>
  <c r="K15146" i="1"/>
  <c r="K15147" i="1"/>
  <c r="K15148" i="1"/>
  <c r="K15149" i="1"/>
  <c r="K15150" i="1"/>
  <c r="K15151" i="1"/>
  <c r="K15152" i="1"/>
  <c r="K15153" i="1"/>
  <c r="K15154" i="1"/>
  <c r="K15155" i="1"/>
  <c r="K15156" i="1"/>
  <c r="K15157" i="1"/>
  <c r="K15158" i="1"/>
  <c r="K15159" i="1"/>
  <c r="K15160" i="1"/>
  <c r="K15161" i="1"/>
  <c r="K15162" i="1"/>
  <c r="K15163" i="1"/>
  <c r="K15164" i="1"/>
  <c r="K15165" i="1"/>
  <c r="K15166" i="1"/>
  <c r="K15167" i="1"/>
  <c r="K15168" i="1"/>
  <c r="K15169" i="1"/>
  <c r="K15170" i="1"/>
  <c r="K15171" i="1"/>
  <c r="K15172" i="1"/>
  <c r="K15173" i="1"/>
  <c r="K15174" i="1"/>
  <c r="K15175" i="1"/>
  <c r="K15176" i="1"/>
  <c r="K15177" i="1"/>
  <c r="K15178" i="1"/>
  <c r="K15179" i="1"/>
  <c r="K15180" i="1"/>
  <c r="K15181" i="1"/>
  <c r="K15182" i="1"/>
  <c r="K15183" i="1"/>
  <c r="K15184" i="1"/>
  <c r="K15185" i="1"/>
  <c r="K15186" i="1"/>
  <c r="K15187" i="1"/>
  <c r="K15188" i="1"/>
  <c r="K15189" i="1"/>
  <c r="K15190" i="1"/>
  <c r="K15191" i="1"/>
  <c r="K15192" i="1"/>
  <c r="K15193" i="1"/>
  <c r="K15194" i="1"/>
  <c r="K15195" i="1"/>
  <c r="K15196" i="1"/>
  <c r="K15197" i="1"/>
  <c r="K15198" i="1"/>
  <c r="K15199" i="1"/>
  <c r="K15200" i="1"/>
  <c r="K15201" i="1"/>
  <c r="K15202" i="1"/>
  <c r="K15203" i="1"/>
  <c r="K15204" i="1"/>
  <c r="K15205" i="1"/>
  <c r="K15206" i="1"/>
  <c r="K15207" i="1"/>
  <c r="K15208" i="1"/>
  <c r="K15209" i="1"/>
  <c r="K15210" i="1"/>
  <c r="K15211" i="1"/>
  <c r="K15212" i="1"/>
  <c r="K15213" i="1"/>
  <c r="K15214" i="1"/>
  <c r="K15215" i="1"/>
  <c r="K15216" i="1"/>
  <c r="K15217" i="1"/>
  <c r="K15218" i="1"/>
  <c r="K15219" i="1"/>
  <c r="K15220" i="1"/>
  <c r="K15221" i="1"/>
  <c r="K15222" i="1"/>
  <c r="K15223" i="1"/>
  <c r="K15224" i="1"/>
  <c r="K15225" i="1"/>
  <c r="K15226" i="1"/>
  <c r="K15227" i="1"/>
  <c r="K15228" i="1"/>
  <c r="K15229" i="1"/>
  <c r="K15230" i="1"/>
  <c r="K15231" i="1"/>
  <c r="K15232" i="1"/>
  <c r="K15233" i="1"/>
  <c r="K15234" i="1"/>
  <c r="K15235" i="1"/>
  <c r="K15236" i="1"/>
  <c r="K15237" i="1"/>
  <c r="K15238" i="1"/>
  <c r="K15239" i="1"/>
  <c r="K15240" i="1"/>
  <c r="K15241" i="1"/>
  <c r="K15242" i="1"/>
  <c r="K15243" i="1"/>
  <c r="K15244" i="1"/>
  <c r="K15245" i="1"/>
  <c r="K15246" i="1"/>
  <c r="K15247" i="1"/>
  <c r="K15248" i="1"/>
  <c r="K15249" i="1"/>
  <c r="K15250" i="1"/>
  <c r="K15251" i="1"/>
  <c r="K15252" i="1"/>
  <c r="K15253" i="1"/>
  <c r="K15254" i="1"/>
  <c r="K15255" i="1"/>
  <c r="K15256" i="1"/>
  <c r="K15257" i="1"/>
  <c r="K15258" i="1"/>
  <c r="K15259" i="1"/>
  <c r="K15260" i="1"/>
  <c r="K15261" i="1"/>
  <c r="K15262" i="1"/>
  <c r="K15263" i="1"/>
  <c r="K15264" i="1"/>
  <c r="K15265" i="1"/>
  <c r="K15266" i="1"/>
  <c r="K15267" i="1"/>
  <c r="K15268" i="1"/>
  <c r="K15269" i="1"/>
  <c r="K15270" i="1"/>
  <c r="K15271" i="1"/>
  <c r="K15272" i="1"/>
  <c r="K15273" i="1"/>
  <c r="K15274" i="1"/>
  <c r="K15275" i="1"/>
  <c r="K15276" i="1"/>
  <c r="K15277" i="1"/>
  <c r="K15278" i="1"/>
  <c r="K15279" i="1"/>
  <c r="K15280" i="1"/>
  <c r="K15281" i="1"/>
  <c r="K15282" i="1"/>
  <c r="K15283" i="1"/>
  <c r="K15284" i="1"/>
  <c r="K15285" i="1"/>
  <c r="K15286" i="1"/>
  <c r="K15287" i="1"/>
  <c r="K15288" i="1"/>
  <c r="K15289" i="1"/>
  <c r="K15290" i="1"/>
  <c r="K15291" i="1"/>
  <c r="K15292" i="1"/>
  <c r="K15293" i="1"/>
  <c r="K15294" i="1"/>
  <c r="K15295" i="1"/>
  <c r="K15296" i="1"/>
  <c r="K15297" i="1"/>
  <c r="K15298" i="1"/>
  <c r="K15299" i="1"/>
  <c r="K15300" i="1"/>
  <c r="K15301" i="1"/>
  <c r="K15302" i="1"/>
  <c r="K15303" i="1"/>
  <c r="K15304" i="1"/>
  <c r="K15305" i="1"/>
  <c r="K15306" i="1"/>
  <c r="K15307" i="1"/>
  <c r="K15308" i="1"/>
  <c r="K15309" i="1"/>
  <c r="K15310" i="1"/>
  <c r="K15311" i="1"/>
  <c r="K15312" i="1"/>
  <c r="K15313" i="1"/>
  <c r="K15314" i="1"/>
  <c r="K15315" i="1"/>
  <c r="K15316" i="1"/>
  <c r="K15317" i="1"/>
  <c r="K15318" i="1"/>
  <c r="K15319" i="1"/>
  <c r="K15320" i="1"/>
  <c r="K15321" i="1"/>
  <c r="K15322" i="1"/>
  <c r="K15323" i="1"/>
  <c r="K15324" i="1"/>
  <c r="K15325" i="1"/>
  <c r="K15326" i="1"/>
  <c r="K15327" i="1"/>
  <c r="K15328" i="1"/>
  <c r="K15329" i="1"/>
  <c r="K15330" i="1"/>
  <c r="K15331" i="1"/>
  <c r="K15332" i="1"/>
  <c r="K15333" i="1"/>
  <c r="K15334" i="1"/>
  <c r="K15335" i="1"/>
  <c r="K15336" i="1"/>
  <c r="K15337" i="1"/>
  <c r="K15338" i="1"/>
  <c r="K15339" i="1"/>
  <c r="K15340" i="1"/>
  <c r="K15341" i="1"/>
  <c r="K15342" i="1"/>
  <c r="K15343" i="1"/>
  <c r="K15344" i="1"/>
  <c r="K15345" i="1"/>
  <c r="K15346" i="1"/>
  <c r="K15347" i="1"/>
  <c r="K15348" i="1"/>
  <c r="K15349" i="1"/>
  <c r="K15350" i="1"/>
  <c r="K15351" i="1"/>
  <c r="K15352" i="1"/>
  <c r="K15353" i="1"/>
  <c r="K15354" i="1"/>
  <c r="K15355" i="1"/>
  <c r="K15356" i="1"/>
  <c r="K15357" i="1"/>
  <c r="K15358" i="1"/>
  <c r="K15359" i="1"/>
  <c r="K15360" i="1"/>
  <c r="K15361" i="1"/>
  <c r="K15362" i="1"/>
  <c r="K15363" i="1"/>
  <c r="K15364" i="1"/>
  <c r="K15365" i="1"/>
  <c r="K15366" i="1"/>
  <c r="K15367" i="1"/>
  <c r="K15368" i="1"/>
  <c r="K15369" i="1"/>
  <c r="K15370" i="1"/>
  <c r="K15371" i="1"/>
  <c r="K15372" i="1"/>
  <c r="K15373" i="1"/>
  <c r="K15374" i="1"/>
  <c r="K15375" i="1"/>
  <c r="K15376" i="1"/>
  <c r="K15377" i="1"/>
  <c r="K15378" i="1"/>
  <c r="K15379" i="1"/>
  <c r="K15380" i="1"/>
  <c r="K15381" i="1"/>
  <c r="K15382" i="1"/>
  <c r="K15383" i="1"/>
  <c r="K15384" i="1"/>
  <c r="K15385" i="1"/>
  <c r="K15386" i="1"/>
  <c r="K15387" i="1"/>
  <c r="K15388" i="1"/>
  <c r="K15389" i="1"/>
  <c r="K15390" i="1"/>
  <c r="K15391" i="1"/>
  <c r="K15392" i="1"/>
  <c r="K15393" i="1"/>
  <c r="K15394" i="1"/>
  <c r="K15395" i="1"/>
  <c r="K15396" i="1"/>
  <c r="K15397" i="1"/>
  <c r="K15398" i="1"/>
  <c r="K15399" i="1"/>
  <c r="K15400" i="1"/>
  <c r="K15401" i="1"/>
  <c r="K15402" i="1"/>
  <c r="K15403" i="1"/>
  <c r="K15404" i="1"/>
  <c r="K15405" i="1"/>
  <c r="K15406" i="1"/>
  <c r="K15407" i="1"/>
  <c r="K15408" i="1"/>
  <c r="K15409" i="1"/>
  <c r="K15410" i="1"/>
  <c r="K15411" i="1"/>
  <c r="K15412" i="1"/>
  <c r="K15413" i="1"/>
  <c r="K15414" i="1"/>
  <c r="K15415" i="1"/>
  <c r="K15416" i="1"/>
  <c r="K15417" i="1"/>
  <c r="K15418" i="1"/>
  <c r="K15419" i="1"/>
  <c r="K15420" i="1"/>
  <c r="K15421" i="1"/>
  <c r="K15422" i="1"/>
  <c r="K15423" i="1"/>
  <c r="K15424" i="1"/>
  <c r="K15425" i="1"/>
  <c r="K15426" i="1"/>
  <c r="K15427" i="1"/>
  <c r="K15428" i="1"/>
  <c r="K15429" i="1"/>
  <c r="K15430" i="1"/>
  <c r="K15431" i="1"/>
  <c r="K15432" i="1"/>
  <c r="K15433" i="1"/>
  <c r="K15434" i="1"/>
  <c r="K15435" i="1"/>
  <c r="K15436" i="1"/>
  <c r="K15437" i="1"/>
  <c r="K15438" i="1"/>
  <c r="K15439" i="1"/>
  <c r="K15440" i="1"/>
  <c r="K15441" i="1"/>
  <c r="K15442" i="1"/>
  <c r="K15443" i="1"/>
  <c r="K15444" i="1"/>
  <c r="K15445" i="1"/>
  <c r="K15446" i="1"/>
  <c r="K15447" i="1"/>
  <c r="K15448" i="1"/>
  <c r="K15449" i="1"/>
  <c r="K15450" i="1"/>
  <c r="K15451" i="1"/>
  <c r="K15452" i="1"/>
  <c r="K15453" i="1"/>
  <c r="K15454" i="1"/>
  <c r="K15455" i="1"/>
  <c r="K15456" i="1"/>
  <c r="K15457" i="1"/>
  <c r="K15458" i="1"/>
  <c r="K15459" i="1"/>
  <c r="K15460" i="1"/>
  <c r="K15461" i="1"/>
  <c r="K15462" i="1"/>
  <c r="K15463" i="1"/>
  <c r="K15464" i="1"/>
  <c r="K15465" i="1"/>
  <c r="K15466" i="1"/>
  <c r="K15467" i="1"/>
  <c r="K15468" i="1"/>
  <c r="K15469" i="1"/>
  <c r="K15470" i="1"/>
  <c r="K15471" i="1"/>
  <c r="K15472" i="1"/>
  <c r="K15473" i="1"/>
  <c r="K15474" i="1"/>
  <c r="K15475" i="1"/>
  <c r="K15476" i="1"/>
  <c r="K15477" i="1"/>
  <c r="K15478" i="1"/>
  <c r="K15479" i="1"/>
  <c r="K15480" i="1"/>
  <c r="K15481" i="1"/>
  <c r="K15482" i="1"/>
  <c r="K15483" i="1"/>
  <c r="K15484" i="1"/>
  <c r="K15485" i="1"/>
  <c r="K15486" i="1"/>
  <c r="K15487" i="1"/>
  <c r="K15488" i="1"/>
  <c r="K15489" i="1"/>
  <c r="K15490" i="1"/>
  <c r="K15491" i="1"/>
  <c r="K15492" i="1"/>
  <c r="K15493" i="1"/>
  <c r="K15494" i="1"/>
  <c r="K15495" i="1"/>
  <c r="K15496" i="1"/>
  <c r="K15497" i="1"/>
  <c r="K15498" i="1"/>
  <c r="K15499" i="1"/>
  <c r="K15500" i="1"/>
  <c r="K15501" i="1"/>
  <c r="K15502" i="1"/>
  <c r="K15503" i="1"/>
  <c r="K15504" i="1"/>
  <c r="K15505" i="1"/>
  <c r="K15506" i="1"/>
  <c r="K15507" i="1"/>
  <c r="K15508" i="1"/>
  <c r="K15509" i="1"/>
  <c r="K15510" i="1"/>
  <c r="K15511" i="1"/>
  <c r="K15512" i="1"/>
  <c r="K15513" i="1"/>
  <c r="K15514" i="1"/>
  <c r="K15515" i="1"/>
  <c r="K15516" i="1"/>
  <c r="K15517" i="1"/>
  <c r="K15518" i="1"/>
  <c r="K15519" i="1"/>
  <c r="K15520" i="1"/>
  <c r="K15521" i="1"/>
  <c r="K15522" i="1"/>
  <c r="K15523" i="1"/>
  <c r="K15524" i="1"/>
  <c r="K15525" i="1"/>
  <c r="K15526" i="1"/>
  <c r="K15527" i="1"/>
  <c r="K15528" i="1"/>
  <c r="K15529" i="1"/>
  <c r="K15530" i="1"/>
  <c r="K15531" i="1"/>
  <c r="K15532" i="1"/>
  <c r="K15533" i="1"/>
  <c r="K15534" i="1"/>
  <c r="K15535" i="1"/>
  <c r="K15536" i="1"/>
  <c r="K15537" i="1"/>
  <c r="K15538" i="1"/>
  <c r="K15539" i="1"/>
  <c r="K15540" i="1"/>
  <c r="K15541" i="1"/>
  <c r="K15542" i="1"/>
  <c r="K15543" i="1"/>
  <c r="K15544" i="1"/>
  <c r="K15545" i="1"/>
  <c r="K15546" i="1"/>
  <c r="K15547" i="1"/>
  <c r="K15548" i="1"/>
  <c r="K15549" i="1"/>
  <c r="K15550" i="1"/>
  <c r="K15551" i="1"/>
  <c r="K15552" i="1"/>
  <c r="K15553" i="1"/>
  <c r="K15554" i="1"/>
  <c r="K15555" i="1"/>
  <c r="K15556" i="1"/>
  <c r="K15557" i="1"/>
  <c r="K15558" i="1"/>
  <c r="K15559" i="1"/>
  <c r="K15560" i="1"/>
  <c r="K15561" i="1"/>
  <c r="K15562" i="1"/>
  <c r="K15563" i="1"/>
  <c r="K15564" i="1"/>
  <c r="K15565" i="1"/>
  <c r="K15566" i="1"/>
  <c r="K15567" i="1"/>
  <c r="K15568" i="1"/>
  <c r="K15569" i="1"/>
  <c r="K15570" i="1"/>
  <c r="K15571" i="1"/>
  <c r="K15572" i="1"/>
  <c r="K15573" i="1"/>
  <c r="K15574" i="1"/>
  <c r="K15575" i="1"/>
  <c r="K15576" i="1"/>
  <c r="K15577" i="1"/>
  <c r="K15578" i="1"/>
  <c r="K15579" i="1"/>
  <c r="K15580" i="1"/>
  <c r="K15581" i="1"/>
  <c r="K15582" i="1"/>
  <c r="K15583" i="1"/>
  <c r="K15584" i="1"/>
  <c r="K15585" i="1"/>
  <c r="K15586" i="1"/>
  <c r="K15587" i="1"/>
  <c r="K15588" i="1"/>
  <c r="K15589" i="1"/>
  <c r="K15590" i="1"/>
  <c r="K15591" i="1"/>
  <c r="K15592" i="1"/>
  <c r="K15593" i="1"/>
  <c r="K15594" i="1"/>
  <c r="K15595" i="1"/>
  <c r="K15596" i="1"/>
  <c r="K15597" i="1"/>
  <c r="K15598" i="1"/>
  <c r="K15599" i="1"/>
  <c r="K15600" i="1"/>
  <c r="K15601" i="1"/>
  <c r="K15602" i="1"/>
  <c r="K15603" i="1"/>
  <c r="K15604" i="1"/>
  <c r="K15605" i="1"/>
  <c r="K15606" i="1"/>
  <c r="K15607" i="1"/>
  <c r="K15608" i="1"/>
  <c r="K15609" i="1"/>
  <c r="K15610" i="1"/>
  <c r="K15611" i="1"/>
  <c r="K15612" i="1"/>
  <c r="K15613" i="1"/>
  <c r="K15614" i="1"/>
  <c r="K15615" i="1"/>
  <c r="K15616" i="1"/>
  <c r="K15617" i="1"/>
  <c r="K15618" i="1"/>
  <c r="K15619" i="1"/>
  <c r="K15620" i="1"/>
  <c r="K15621" i="1"/>
  <c r="K15622" i="1"/>
  <c r="K15623" i="1"/>
  <c r="K15624" i="1"/>
  <c r="K15625" i="1"/>
  <c r="K15626" i="1"/>
  <c r="K15627" i="1"/>
  <c r="K15628" i="1"/>
  <c r="K15629" i="1"/>
  <c r="K15630" i="1"/>
  <c r="K15631" i="1"/>
  <c r="K15632" i="1"/>
  <c r="K15633" i="1"/>
  <c r="K15634" i="1"/>
  <c r="K15635" i="1"/>
  <c r="K15636" i="1"/>
  <c r="K15637" i="1"/>
  <c r="K15638" i="1"/>
  <c r="K15639" i="1"/>
  <c r="K15640" i="1"/>
  <c r="K15641" i="1"/>
  <c r="K15642" i="1"/>
  <c r="K15643" i="1"/>
  <c r="K15644" i="1"/>
  <c r="K15645" i="1"/>
  <c r="K15646" i="1"/>
  <c r="K15647" i="1"/>
  <c r="K15648" i="1"/>
  <c r="K15649" i="1"/>
  <c r="K15650" i="1"/>
  <c r="K15651" i="1"/>
  <c r="K15652" i="1"/>
  <c r="K15653" i="1"/>
  <c r="K15654" i="1"/>
  <c r="K15655" i="1"/>
  <c r="K15656" i="1"/>
  <c r="K15657" i="1"/>
  <c r="K15658" i="1"/>
  <c r="K15659" i="1"/>
  <c r="K15660" i="1"/>
  <c r="K15661" i="1"/>
  <c r="K15662" i="1"/>
  <c r="K15663" i="1"/>
  <c r="K15664" i="1"/>
  <c r="K15665" i="1"/>
  <c r="K15666" i="1"/>
  <c r="K15667" i="1"/>
  <c r="K15668" i="1"/>
  <c r="K15669" i="1"/>
  <c r="K15670" i="1"/>
  <c r="K15671" i="1"/>
  <c r="K15672" i="1"/>
  <c r="K15673" i="1"/>
  <c r="K15674" i="1"/>
  <c r="K15675" i="1"/>
  <c r="K15676" i="1"/>
  <c r="K15677" i="1"/>
  <c r="K15678" i="1"/>
  <c r="K15679" i="1"/>
  <c r="K15680" i="1"/>
  <c r="K15681" i="1"/>
  <c r="K15682" i="1"/>
  <c r="K15683" i="1"/>
  <c r="K15684" i="1"/>
  <c r="K15685" i="1"/>
  <c r="K15686" i="1"/>
  <c r="K15687" i="1"/>
  <c r="K15688" i="1"/>
  <c r="K15689" i="1"/>
  <c r="K15690" i="1"/>
  <c r="K15691" i="1"/>
  <c r="K15692" i="1"/>
  <c r="K15693" i="1"/>
  <c r="K15694" i="1"/>
  <c r="K15695" i="1"/>
  <c r="K15696" i="1"/>
  <c r="K15697" i="1"/>
  <c r="K15698" i="1"/>
  <c r="K15699" i="1"/>
  <c r="K15700" i="1"/>
  <c r="K15701" i="1"/>
  <c r="K15702" i="1"/>
  <c r="K15703" i="1"/>
  <c r="K15704" i="1"/>
  <c r="K15705" i="1"/>
  <c r="K15706" i="1"/>
  <c r="K15707" i="1"/>
  <c r="K15708" i="1"/>
  <c r="K15709" i="1"/>
  <c r="K15710" i="1"/>
  <c r="K15711" i="1"/>
  <c r="K15712" i="1"/>
  <c r="K15713" i="1"/>
  <c r="K15714" i="1"/>
  <c r="K15715" i="1"/>
  <c r="K15716" i="1"/>
  <c r="K15717" i="1"/>
  <c r="K15718" i="1"/>
  <c r="K15719" i="1"/>
  <c r="K15720" i="1"/>
  <c r="K15721" i="1"/>
  <c r="K15722" i="1"/>
  <c r="K15723" i="1"/>
  <c r="K15724" i="1"/>
  <c r="K15725" i="1"/>
  <c r="K15726" i="1"/>
  <c r="K15727" i="1"/>
  <c r="K15728" i="1"/>
  <c r="K15729" i="1"/>
  <c r="K15730" i="1"/>
  <c r="K15731" i="1"/>
  <c r="K15732" i="1"/>
  <c r="K15733" i="1"/>
  <c r="K15734" i="1"/>
  <c r="K15735" i="1"/>
  <c r="K15736" i="1"/>
  <c r="K15737" i="1"/>
  <c r="K15738" i="1"/>
  <c r="K15739" i="1"/>
  <c r="K15740" i="1"/>
  <c r="K15741" i="1"/>
  <c r="K15742" i="1"/>
  <c r="K15743" i="1"/>
  <c r="K15744" i="1"/>
  <c r="K15745" i="1"/>
  <c r="K15746" i="1"/>
  <c r="K15747" i="1"/>
  <c r="K15748" i="1"/>
  <c r="K15749" i="1"/>
  <c r="K15750" i="1"/>
  <c r="K15751" i="1"/>
  <c r="K15752" i="1"/>
  <c r="K15753" i="1"/>
  <c r="K15754" i="1"/>
  <c r="K15755" i="1"/>
  <c r="K15756" i="1"/>
  <c r="K15757" i="1"/>
  <c r="K15758" i="1"/>
  <c r="K15759" i="1"/>
  <c r="K15760" i="1"/>
  <c r="K15761" i="1"/>
  <c r="K15762" i="1"/>
  <c r="K15763" i="1"/>
  <c r="K15764" i="1"/>
  <c r="K15765" i="1"/>
  <c r="K15766" i="1"/>
  <c r="K15767" i="1"/>
  <c r="K15768" i="1"/>
  <c r="K15769" i="1"/>
  <c r="K15770" i="1"/>
  <c r="K15771" i="1"/>
  <c r="K15772" i="1"/>
  <c r="K15773" i="1"/>
  <c r="K15774" i="1"/>
  <c r="K15775" i="1"/>
  <c r="K15776" i="1"/>
  <c r="K15777" i="1"/>
  <c r="K15778" i="1"/>
  <c r="K15779" i="1"/>
  <c r="K15780" i="1"/>
  <c r="K15781" i="1"/>
  <c r="K15782" i="1"/>
  <c r="K15783" i="1"/>
  <c r="K15784" i="1"/>
  <c r="K15785" i="1"/>
  <c r="K15786" i="1"/>
  <c r="K15787" i="1"/>
  <c r="K15788" i="1"/>
  <c r="K15789" i="1"/>
  <c r="K15790" i="1"/>
  <c r="K15791" i="1"/>
  <c r="K15792" i="1"/>
  <c r="K15793" i="1"/>
  <c r="K15794" i="1"/>
  <c r="K15795" i="1"/>
  <c r="K15796" i="1"/>
  <c r="K15797" i="1"/>
  <c r="K15798" i="1"/>
  <c r="K15799" i="1"/>
  <c r="K15800" i="1"/>
  <c r="K15801" i="1"/>
  <c r="K15802" i="1"/>
  <c r="K15803" i="1"/>
  <c r="K15804" i="1"/>
  <c r="K15805" i="1"/>
  <c r="K15806" i="1"/>
  <c r="K15807" i="1"/>
  <c r="K15808" i="1"/>
  <c r="K15809" i="1"/>
  <c r="K15810" i="1"/>
  <c r="K15811" i="1"/>
  <c r="K15812" i="1"/>
  <c r="K15813" i="1"/>
  <c r="K15814" i="1"/>
  <c r="K15815" i="1"/>
  <c r="K15816" i="1"/>
  <c r="K15817" i="1"/>
  <c r="K15818" i="1"/>
  <c r="K15819" i="1"/>
  <c r="K15820" i="1"/>
  <c r="K15821" i="1"/>
  <c r="K15822" i="1"/>
  <c r="K15823" i="1"/>
  <c r="K15824" i="1"/>
  <c r="K15825" i="1"/>
  <c r="K15826" i="1"/>
  <c r="K15827" i="1"/>
  <c r="K15828" i="1"/>
  <c r="K15829" i="1"/>
  <c r="K15830" i="1"/>
  <c r="K15831" i="1"/>
  <c r="K15832" i="1"/>
  <c r="K15833" i="1"/>
  <c r="K15834" i="1"/>
  <c r="K15835" i="1"/>
  <c r="K15836" i="1"/>
  <c r="K15837" i="1"/>
  <c r="K15838" i="1"/>
  <c r="K15839" i="1"/>
  <c r="K15840" i="1"/>
  <c r="K15841" i="1"/>
  <c r="K15842" i="1"/>
  <c r="K15843" i="1"/>
  <c r="K15844" i="1"/>
  <c r="K15845" i="1"/>
  <c r="K15846" i="1"/>
  <c r="K15847" i="1"/>
  <c r="K15848" i="1"/>
  <c r="K15849" i="1"/>
  <c r="K15850" i="1"/>
  <c r="K15851" i="1"/>
  <c r="K15852" i="1"/>
  <c r="K15853" i="1"/>
  <c r="K15854" i="1"/>
  <c r="K15855" i="1"/>
  <c r="K15856" i="1"/>
  <c r="K15857" i="1"/>
  <c r="K15858" i="1"/>
  <c r="K15859" i="1"/>
  <c r="K15860" i="1"/>
  <c r="K15861" i="1"/>
  <c r="K15862" i="1"/>
  <c r="K15863" i="1"/>
  <c r="K15864" i="1"/>
  <c r="K15865" i="1"/>
  <c r="K15866" i="1"/>
  <c r="K15867" i="1"/>
  <c r="K15868" i="1"/>
  <c r="K15869" i="1"/>
  <c r="K15870" i="1"/>
  <c r="K15871" i="1"/>
  <c r="K15872" i="1"/>
  <c r="K15873" i="1"/>
  <c r="K15874" i="1"/>
  <c r="K15875" i="1"/>
  <c r="K15876" i="1"/>
  <c r="K15877" i="1"/>
  <c r="K15878" i="1"/>
  <c r="K15879" i="1"/>
  <c r="K15880" i="1"/>
  <c r="K15881" i="1"/>
  <c r="K15882" i="1"/>
  <c r="K15883" i="1"/>
  <c r="K15884" i="1"/>
  <c r="K15885" i="1"/>
  <c r="K15886" i="1"/>
  <c r="K15887" i="1"/>
  <c r="K15888" i="1"/>
  <c r="K15889" i="1"/>
  <c r="K15890" i="1"/>
  <c r="K15891" i="1"/>
  <c r="K15892" i="1"/>
  <c r="K15893" i="1"/>
  <c r="K15894" i="1"/>
  <c r="K15895" i="1"/>
  <c r="K15896" i="1"/>
  <c r="K15897" i="1"/>
  <c r="K15898" i="1"/>
  <c r="K15899" i="1"/>
  <c r="K15900" i="1"/>
  <c r="K15901" i="1"/>
  <c r="K15902" i="1"/>
  <c r="K15903" i="1"/>
  <c r="K15904" i="1"/>
  <c r="K15905" i="1"/>
  <c r="K15906" i="1"/>
  <c r="K15907" i="1"/>
  <c r="K15908" i="1"/>
  <c r="K15909" i="1"/>
  <c r="K15910" i="1"/>
  <c r="K15911" i="1"/>
  <c r="K15912" i="1"/>
  <c r="K15913" i="1"/>
  <c r="K15914" i="1"/>
  <c r="K15915" i="1"/>
  <c r="K15916" i="1"/>
  <c r="K15917" i="1"/>
  <c r="K15918" i="1"/>
  <c r="K15919" i="1"/>
  <c r="K15920" i="1"/>
  <c r="K15921" i="1"/>
  <c r="K15922" i="1"/>
  <c r="K15923" i="1"/>
  <c r="K15924" i="1"/>
  <c r="K15925" i="1"/>
  <c r="K15926" i="1"/>
  <c r="K15927" i="1"/>
  <c r="K15928" i="1"/>
  <c r="K15929" i="1"/>
  <c r="K15930" i="1"/>
  <c r="K15931" i="1"/>
  <c r="K15932" i="1"/>
  <c r="K15933" i="1"/>
  <c r="K15934" i="1"/>
  <c r="K15935" i="1"/>
  <c r="K15936" i="1"/>
  <c r="K15937" i="1"/>
  <c r="K15938" i="1"/>
  <c r="K15939" i="1"/>
  <c r="K15940" i="1"/>
  <c r="K15941" i="1"/>
  <c r="K15942" i="1"/>
  <c r="K15943" i="1"/>
  <c r="K15944" i="1"/>
  <c r="K15945" i="1"/>
  <c r="K15946" i="1"/>
  <c r="K15947" i="1"/>
  <c r="K15948" i="1"/>
  <c r="K15949" i="1"/>
  <c r="K15950" i="1"/>
  <c r="K15951" i="1"/>
  <c r="K15952" i="1"/>
  <c r="K15953" i="1"/>
  <c r="K15954" i="1"/>
  <c r="K15955" i="1"/>
  <c r="K15956" i="1"/>
  <c r="K15957" i="1"/>
  <c r="K15958" i="1"/>
  <c r="K15959" i="1"/>
  <c r="K15960" i="1"/>
  <c r="K15961" i="1"/>
  <c r="K15962" i="1"/>
  <c r="K15963" i="1"/>
  <c r="K15964" i="1"/>
  <c r="K15965" i="1"/>
  <c r="K15966" i="1"/>
  <c r="K15967" i="1"/>
  <c r="K15968" i="1"/>
  <c r="K15969" i="1"/>
  <c r="K15970" i="1"/>
  <c r="K15971" i="1"/>
  <c r="K15972" i="1"/>
  <c r="K15973" i="1"/>
  <c r="K15974" i="1"/>
  <c r="K15975" i="1"/>
  <c r="K15976" i="1"/>
  <c r="K15977" i="1"/>
  <c r="K15978" i="1"/>
  <c r="K15979" i="1"/>
  <c r="K15980" i="1"/>
  <c r="K15981" i="1"/>
  <c r="K15982" i="1"/>
  <c r="K15983" i="1"/>
  <c r="K15984" i="1"/>
  <c r="K15985" i="1"/>
  <c r="K15986" i="1"/>
  <c r="K15987" i="1"/>
  <c r="K15988" i="1"/>
  <c r="K15989" i="1"/>
  <c r="K15990" i="1"/>
  <c r="K15991" i="1"/>
  <c r="K15992" i="1"/>
  <c r="K15993" i="1"/>
  <c r="K15994" i="1"/>
  <c r="K15995" i="1"/>
  <c r="K15996" i="1"/>
  <c r="K15997" i="1"/>
  <c r="K15998" i="1"/>
  <c r="K15999" i="1"/>
  <c r="K16000" i="1"/>
  <c r="K16001" i="1"/>
  <c r="K16002" i="1"/>
  <c r="K16003" i="1"/>
  <c r="K16004" i="1"/>
  <c r="K16005" i="1"/>
  <c r="K16006" i="1"/>
  <c r="K16007" i="1"/>
  <c r="K16008" i="1"/>
  <c r="K16009" i="1"/>
  <c r="K16010" i="1"/>
  <c r="K16011" i="1"/>
  <c r="K16012" i="1"/>
  <c r="K16013" i="1"/>
  <c r="K16014" i="1"/>
  <c r="K16015" i="1"/>
  <c r="K16016" i="1"/>
  <c r="K16017" i="1"/>
  <c r="K16018" i="1"/>
  <c r="K16019" i="1"/>
  <c r="K16020" i="1"/>
  <c r="K16021" i="1"/>
  <c r="K16022" i="1"/>
  <c r="K16023" i="1"/>
  <c r="K16024" i="1"/>
  <c r="K16025" i="1"/>
  <c r="K16026" i="1"/>
  <c r="K16027" i="1"/>
  <c r="K16028" i="1"/>
  <c r="K16029" i="1"/>
  <c r="K16030" i="1"/>
  <c r="K16031" i="1"/>
  <c r="K16032" i="1"/>
  <c r="K16033" i="1"/>
  <c r="K16034" i="1"/>
  <c r="K16035" i="1"/>
  <c r="K16036" i="1"/>
  <c r="K16037" i="1"/>
  <c r="K16038" i="1"/>
  <c r="K16039" i="1"/>
  <c r="K16040" i="1"/>
  <c r="K16041" i="1"/>
  <c r="K16042" i="1"/>
  <c r="K16043" i="1"/>
  <c r="K16044" i="1"/>
  <c r="K16045" i="1"/>
  <c r="K16046" i="1"/>
  <c r="K16047" i="1"/>
  <c r="K16048" i="1"/>
  <c r="K16049" i="1"/>
  <c r="K16050" i="1"/>
  <c r="K16051" i="1"/>
  <c r="K16052" i="1"/>
  <c r="K16053" i="1"/>
  <c r="K16054" i="1"/>
  <c r="K16055" i="1"/>
  <c r="K16056" i="1"/>
  <c r="K16057" i="1"/>
  <c r="K16058" i="1"/>
  <c r="K16059" i="1"/>
  <c r="K16060" i="1"/>
  <c r="K16061" i="1"/>
  <c r="K16062" i="1"/>
  <c r="K16063" i="1"/>
  <c r="K16064" i="1"/>
  <c r="K16065" i="1"/>
  <c r="K16066" i="1"/>
  <c r="K16067" i="1"/>
  <c r="K16068" i="1"/>
  <c r="K16069" i="1"/>
  <c r="K16070" i="1"/>
  <c r="K16071" i="1"/>
  <c r="K16072" i="1"/>
  <c r="K16073" i="1"/>
  <c r="K16074" i="1"/>
  <c r="K16075" i="1"/>
  <c r="K16076" i="1"/>
  <c r="K16077" i="1"/>
  <c r="K16078" i="1"/>
  <c r="K16079" i="1"/>
  <c r="K16080" i="1"/>
  <c r="K16081" i="1"/>
  <c r="K16082" i="1"/>
  <c r="K16083" i="1"/>
  <c r="K16084" i="1"/>
  <c r="K16085" i="1"/>
  <c r="K16086" i="1"/>
  <c r="K16087" i="1"/>
  <c r="K16088" i="1"/>
  <c r="K16089" i="1"/>
  <c r="K16090" i="1"/>
  <c r="K16091" i="1"/>
  <c r="K16092" i="1"/>
  <c r="K16093" i="1"/>
  <c r="K16094" i="1"/>
  <c r="K16095" i="1"/>
  <c r="K16096" i="1"/>
  <c r="K16097" i="1"/>
  <c r="K16098" i="1"/>
  <c r="K16099" i="1"/>
  <c r="K16100" i="1"/>
  <c r="K16101" i="1"/>
  <c r="K16102" i="1"/>
  <c r="K16103" i="1"/>
  <c r="K16104" i="1"/>
  <c r="K16105" i="1"/>
  <c r="K16106" i="1"/>
  <c r="K16107" i="1"/>
  <c r="K16108" i="1"/>
  <c r="K16109" i="1"/>
  <c r="K16110" i="1"/>
  <c r="K16111" i="1"/>
  <c r="K16112" i="1"/>
  <c r="K16113" i="1"/>
  <c r="K16114" i="1"/>
  <c r="K16115" i="1"/>
  <c r="K16116" i="1"/>
  <c r="K16117" i="1"/>
  <c r="K16118" i="1"/>
  <c r="K16119" i="1"/>
  <c r="K16120" i="1"/>
  <c r="K16121" i="1"/>
  <c r="K16122" i="1"/>
  <c r="K16123" i="1"/>
  <c r="K16124" i="1"/>
  <c r="K16125" i="1"/>
  <c r="K16126" i="1"/>
  <c r="K16127" i="1"/>
  <c r="K16128" i="1"/>
  <c r="K16129" i="1"/>
  <c r="K16130" i="1"/>
  <c r="K16131" i="1"/>
  <c r="K16132" i="1"/>
  <c r="K16133" i="1"/>
  <c r="K16134" i="1"/>
  <c r="K16135" i="1"/>
  <c r="K16136" i="1"/>
  <c r="K16137" i="1"/>
  <c r="K16138" i="1"/>
  <c r="K16139" i="1"/>
  <c r="K16140" i="1"/>
  <c r="K16141" i="1"/>
  <c r="K16142" i="1"/>
  <c r="K16143" i="1"/>
  <c r="K16144" i="1"/>
  <c r="K16145" i="1"/>
  <c r="K16146" i="1"/>
  <c r="K16147" i="1"/>
  <c r="K16148" i="1"/>
  <c r="K16149" i="1"/>
  <c r="K16150" i="1"/>
  <c r="K16151" i="1"/>
  <c r="K16152" i="1"/>
  <c r="K16153" i="1"/>
  <c r="K16154" i="1"/>
  <c r="K16155" i="1"/>
  <c r="K16156" i="1"/>
  <c r="K16157" i="1"/>
  <c r="K16158" i="1"/>
  <c r="K16159" i="1"/>
  <c r="K16160" i="1"/>
  <c r="K16161" i="1"/>
  <c r="K16162" i="1"/>
  <c r="K16163" i="1"/>
  <c r="K16164" i="1"/>
  <c r="K16165" i="1"/>
  <c r="K16166" i="1"/>
  <c r="K16167" i="1"/>
  <c r="K16168" i="1"/>
  <c r="K16169" i="1"/>
  <c r="K16170" i="1"/>
  <c r="K16171" i="1"/>
  <c r="K16172" i="1"/>
  <c r="K16173" i="1"/>
  <c r="K16174" i="1"/>
  <c r="K16175" i="1"/>
  <c r="K16176" i="1"/>
  <c r="K16177" i="1"/>
  <c r="K16178" i="1"/>
  <c r="K16179" i="1"/>
  <c r="K16180" i="1"/>
  <c r="K16181" i="1"/>
  <c r="K16182" i="1"/>
  <c r="K16183" i="1"/>
  <c r="K16184" i="1"/>
  <c r="K16185" i="1"/>
  <c r="K16186" i="1"/>
  <c r="K16187" i="1"/>
  <c r="K16188" i="1"/>
  <c r="K16189" i="1"/>
  <c r="K16190" i="1"/>
  <c r="K16191" i="1"/>
  <c r="K16192" i="1"/>
  <c r="K16193" i="1"/>
  <c r="K16194" i="1"/>
  <c r="K16195" i="1"/>
  <c r="K16196" i="1"/>
  <c r="K16197" i="1"/>
  <c r="K16198" i="1"/>
  <c r="K16199" i="1"/>
  <c r="K16200" i="1"/>
  <c r="K16201" i="1"/>
  <c r="K16202" i="1"/>
  <c r="K16203" i="1"/>
  <c r="K16204" i="1"/>
  <c r="K16205" i="1"/>
  <c r="K16206" i="1"/>
  <c r="K16207" i="1"/>
  <c r="K16208" i="1"/>
  <c r="K16209" i="1"/>
  <c r="K16210" i="1"/>
  <c r="K16211" i="1"/>
  <c r="K16212" i="1"/>
  <c r="K16213" i="1"/>
  <c r="K16214" i="1"/>
  <c r="K16215" i="1"/>
  <c r="K16216" i="1"/>
  <c r="K16217" i="1"/>
  <c r="K16218" i="1"/>
  <c r="K16219" i="1"/>
  <c r="K16220" i="1"/>
  <c r="K16221" i="1"/>
  <c r="K16222" i="1"/>
  <c r="K16223" i="1"/>
  <c r="K16224" i="1"/>
  <c r="K16225" i="1"/>
  <c r="K16226" i="1"/>
  <c r="K16227" i="1"/>
  <c r="K16228" i="1"/>
  <c r="K16229" i="1"/>
  <c r="K16230" i="1"/>
  <c r="K16231" i="1"/>
  <c r="K16232" i="1"/>
  <c r="K16233" i="1"/>
  <c r="K16234" i="1"/>
  <c r="K16235" i="1"/>
  <c r="K16236" i="1"/>
  <c r="K16237" i="1"/>
  <c r="K16238" i="1"/>
  <c r="K16239" i="1"/>
  <c r="K16240" i="1"/>
  <c r="K16241" i="1"/>
  <c r="K16242" i="1"/>
  <c r="K16243" i="1"/>
  <c r="K16244" i="1"/>
  <c r="K16245" i="1"/>
  <c r="K16246" i="1"/>
  <c r="K16247" i="1"/>
  <c r="K16248" i="1"/>
  <c r="K16249" i="1"/>
  <c r="K16250" i="1"/>
  <c r="K16251" i="1"/>
  <c r="K16252" i="1"/>
  <c r="K16253" i="1"/>
  <c r="K16254" i="1"/>
  <c r="K16255" i="1"/>
  <c r="K16256" i="1"/>
  <c r="K16257" i="1"/>
  <c r="K16258" i="1"/>
  <c r="K16259" i="1"/>
  <c r="K16260" i="1"/>
  <c r="K16261" i="1"/>
  <c r="K16262" i="1"/>
  <c r="K16263" i="1"/>
  <c r="K16264" i="1"/>
  <c r="K16265" i="1"/>
  <c r="K16266" i="1"/>
  <c r="K16267" i="1"/>
  <c r="K16268" i="1"/>
  <c r="K16269" i="1"/>
  <c r="K16270" i="1"/>
  <c r="K16271" i="1"/>
  <c r="K16272" i="1"/>
  <c r="K16273" i="1"/>
  <c r="K16274" i="1"/>
  <c r="K16275" i="1"/>
  <c r="K16276" i="1"/>
  <c r="K16277" i="1"/>
  <c r="K16278" i="1"/>
  <c r="K16279" i="1"/>
  <c r="K16280" i="1"/>
  <c r="K16281" i="1"/>
  <c r="K16282" i="1"/>
  <c r="K16283" i="1"/>
  <c r="K16284" i="1"/>
  <c r="K16285" i="1"/>
  <c r="K16286" i="1"/>
  <c r="K16287" i="1"/>
  <c r="K16288" i="1"/>
  <c r="K16289" i="1"/>
  <c r="K16290" i="1"/>
  <c r="K16291" i="1"/>
  <c r="K16292" i="1"/>
  <c r="K16293" i="1"/>
  <c r="K16294" i="1"/>
  <c r="K16295" i="1"/>
  <c r="K16296" i="1"/>
  <c r="K16297" i="1"/>
  <c r="K16298" i="1"/>
  <c r="K16299" i="1"/>
  <c r="K16300" i="1"/>
  <c r="K16301" i="1"/>
  <c r="K16302" i="1"/>
  <c r="K16303" i="1"/>
  <c r="K16304" i="1"/>
  <c r="K16305" i="1"/>
  <c r="K16306" i="1"/>
  <c r="K16307" i="1"/>
  <c r="K16308" i="1"/>
  <c r="K16309" i="1"/>
  <c r="K16310" i="1"/>
  <c r="K16311" i="1"/>
  <c r="K16312" i="1"/>
  <c r="K16313" i="1"/>
  <c r="K16314" i="1"/>
  <c r="K16315" i="1"/>
  <c r="K16316" i="1"/>
  <c r="K16317" i="1"/>
  <c r="K16318" i="1"/>
  <c r="K16319" i="1"/>
  <c r="K16320" i="1"/>
  <c r="K16321" i="1"/>
  <c r="K16322" i="1"/>
  <c r="K16323" i="1"/>
  <c r="K16324" i="1"/>
  <c r="K16325" i="1"/>
  <c r="K16326" i="1"/>
  <c r="K16327" i="1"/>
  <c r="K16328" i="1"/>
  <c r="K16329" i="1"/>
  <c r="K16330" i="1"/>
  <c r="K16331" i="1"/>
  <c r="K16332" i="1"/>
  <c r="K16333" i="1"/>
  <c r="K16334" i="1"/>
  <c r="K16335" i="1"/>
  <c r="K16336" i="1"/>
  <c r="K16337" i="1"/>
  <c r="K16338" i="1"/>
  <c r="K16339" i="1"/>
  <c r="K16340" i="1"/>
  <c r="K16341" i="1"/>
  <c r="K16342" i="1"/>
  <c r="K16343" i="1"/>
  <c r="K16344" i="1"/>
  <c r="K16345" i="1"/>
  <c r="K16346" i="1"/>
  <c r="K16347" i="1"/>
  <c r="K16348" i="1"/>
  <c r="K16349" i="1"/>
  <c r="K16350" i="1"/>
  <c r="K16351" i="1"/>
  <c r="K16352" i="1"/>
  <c r="K16353" i="1"/>
  <c r="K16354" i="1"/>
  <c r="K16355" i="1"/>
  <c r="K16356" i="1"/>
  <c r="K16357" i="1"/>
  <c r="K16358" i="1"/>
  <c r="K16359" i="1"/>
  <c r="K16360" i="1"/>
  <c r="K16361" i="1"/>
  <c r="K16362" i="1"/>
  <c r="K16363" i="1"/>
  <c r="K16364" i="1"/>
  <c r="K16365" i="1"/>
  <c r="K16366" i="1"/>
  <c r="K16367" i="1"/>
  <c r="K16368" i="1"/>
  <c r="K16369" i="1"/>
  <c r="K16370" i="1"/>
  <c r="K16371" i="1"/>
  <c r="K16372" i="1"/>
  <c r="K16373" i="1"/>
  <c r="K16374" i="1"/>
  <c r="K16375" i="1"/>
  <c r="K16376" i="1"/>
  <c r="K16377" i="1"/>
  <c r="K16378" i="1"/>
  <c r="K16379" i="1"/>
  <c r="K16380" i="1"/>
  <c r="K16381" i="1"/>
  <c r="K16382" i="1"/>
  <c r="K16383" i="1"/>
  <c r="K16384" i="1"/>
  <c r="K16385" i="1"/>
  <c r="K16386" i="1"/>
  <c r="K16387" i="1"/>
  <c r="K16388" i="1"/>
  <c r="K16389" i="1"/>
  <c r="K16390" i="1"/>
  <c r="K16391" i="1"/>
  <c r="K16392" i="1"/>
  <c r="K16393" i="1"/>
  <c r="K16394" i="1"/>
  <c r="K16395" i="1"/>
  <c r="K16396" i="1"/>
  <c r="K16397" i="1"/>
  <c r="K16398" i="1"/>
  <c r="K16399" i="1"/>
  <c r="K16400" i="1"/>
  <c r="K16401" i="1"/>
  <c r="K16402" i="1"/>
  <c r="K16403" i="1"/>
  <c r="K16404" i="1"/>
  <c r="K16405" i="1"/>
  <c r="K16406" i="1"/>
  <c r="K16407" i="1"/>
  <c r="K16408" i="1"/>
  <c r="K16409" i="1"/>
  <c r="K16410" i="1"/>
  <c r="K16411" i="1"/>
  <c r="K16412" i="1"/>
  <c r="K16413" i="1"/>
  <c r="K16414" i="1"/>
  <c r="K16415" i="1"/>
  <c r="K16416" i="1"/>
  <c r="K16417" i="1"/>
  <c r="K16418" i="1"/>
  <c r="K16419" i="1"/>
  <c r="K16420" i="1"/>
  <c r="K16421" i="1"/>
  <c r="K16422" i="1"/>
  <c r="K16423" i="1"/>
  <c r="K16424" i="1"/>
  <c r="K16425" i="1"/>
  <c r="K16426" i="1"/>
  <c r="K16427" i="1"/>
  <c r="K16428" i="1"/>
  <c r="K16429" i="1"/>
  <c r="K16430" i="1"/>
  <c r="K16431" i="1"/>
  <c r="K16432" i="1"/>
  <c r="K16433" i="1"/>
  <c r="K16434" i="1"/>
  <c r="K16435" i="1"/>
  <c r="K16436" i="1"/>
  <c r="K16437" i="1"/>
  <c r="K16438" i="1"/>
  <c r="K16439" i="1"/>
  <c r="K16440" i="1"/>
  <c r="K16441" i="1"/>
  <c r="K16442" i="1"/>
  <c r="K16443" i="1"/>
  <c r="K16444" i="1"/>
  <c r="K16445" i="1"/>
  <c r="K16446" i="1"/>
  <c r="K16447" i="1"/>
  <c r="K16448" i="1"/>
  <c r="K16449" i="1"/>
  <c r="K16450" i="1"/>
  <c r="K16451" i="1"/>
  <c r="K16452" i="1"/>
  <c r="K16453" i="1"/>
  <c r="K16454" i="1"/>
  <c r="K16455" i="1"/>
  <c r="K16456" i="1"/>
  <c r="K16457" i="1"/>
  <c r="K16458" i="1"/>
  <c r="K16459" i="1"/>
  <c r="K16460" i="1"/>
  <c r="K16461" i="1"/>
  <c r="K16462" i="1"/>
  <c r="K16463" i="1"/>
  <c r="K16464" i="1"/>
  <c r="K16465" i="1"/>
  <c r="K16466" i="1"/>
  <c r="K16467" i="1"/>
  <c r="K16468" i="1"/>
  <c r="K16469" i="1"/>
  <c r="K16470" i="1"/>
  <c r="K16471" i="1"/>
  <c r="K16472" i="1"/>
  <c r="K16473" i="1"/>
  <c r="K16474" i="1"/>
  <c r="K16475" i="1"/>
  <c r="K16476" i="1"/>
  <c r="K16477" i="1"/>
  <c r="K16478" i="1"/>
  <c r="K16479" i="1"/>
  <c r="K16480" i="1"/>
  <c r="K16481" i="1"/>
  <c r="K16482" i="1"/>
  <c r="K16483" i="1"/>
  <c r="K16484" i="1"/>
  <c r="K16485" i="1"/>
  <c r="K16486" i="1"/>
  <c r="K16487" i="1"/>
  <c r="K16488" i="1"/>
  <c r="K16489" i="1"/>
  <c r="K16490" i="1"/>
  <c r="K16491" i="1"/>
  <c r="K16492" i="1"/>
  <c r="K16493" i="1"/>
  <c r="K16494" i="1"/>
  <c r="K16495" i="1"/>
  <c r="K16496" i="1"/>
  <c r="K16497" i="1"/>
  <c r="K16498" i="1"/>
  <c r="K16499" i="1"/>
  <c r="K16500" i="1"/>
  <c r="K16501" i="1"/>
  <c r="K16502" i="1"/>
  <c r="K16503" i="1"/>
  <c r="K16504" i="1"/>
  <c r="K16505" i="1"/>
  <c r="K16506" i="1"/>
  <c r="K16507" i="1"/>
  <c r="K16508" i="1"/>
  <c r="K16509" i="1"/>
  <c r="K16510" i="1"/>
  <c r="K16511" i="1"/>
  <c r="K16512" i="1"/>
  <c r="K16513" i="1"/>
  <c r="K16514" i="1"/>
  <c r="K16515" i="1"/>
  <c r="K16516" i="1"/>
  <c r="K16517" i="1"/>
  <c r="K16518" i="1"/>
  <c r="K16519" i="1"/>
  <c r="K16520" i="1"/>
  <c r="K16521" i="1"/>
  <c r="K16522" i="1"/>
  <c r="K16523" i="1"/>
  <c r="K16524" i="1"/>
  <c r="K16525" i="1"/>
  <c r="K16526" i="1"/>
  <c r="K16527" i="1"/>
  <c r="K16528" i="1"/>
  <c r="K16529" i="1"/>
  <c r="K16530" i="1"/>
  <c r="K16531" i="1"/>
  <c r="K16532" i="1"/>
  <c r="K16533" i="1"/>
  <c r="K16534" i="1"/>
  <c r="K16535" i="1"/>
  <c r="K16536" i="1"/>
  <c r="K16537" i="1"/>
  <c r="K16538" i="1"/>
  <c r="K16539" i="1"/>
  <c r="K16540" i="1"/>
  <c r="K16541" i="1"/>
  <c r="K16542" i="1"/>
  <c r="K16543" i="1"/>
  <c r="K16544" i="1"/>
  <c r="K16545" i="1"/>
  <c r="K16546" i="1"/>
  <c r="K16547" i="1"/>
  <c r="K16548" i="1"/>
  <c r="K16549" i="1"/>
  <c r="K16550" i="1"/>
  <c r="K16551" i="1"/>
  <c r="K16552" i="1"/>
  <c r="K16553" i="1"/>
  <c r="K16554" i="1"/>
  <c r="K16555" i="1"/>
  <c r="K16556" i="1"/>
  <c r="K16557" i="1"/>
  <c r="K16558" i="1"/>
  <c r="K16559" i="1"/>
  <c r="K16560" i="1"/>
  <c r="K16561" i="1"/>
  <c r="K16562" i="1"/>
  <c r="K16563" i="1"/>
  <c r="K16564" i="1"/>
  <c r="K16565" i="1"/>
  <c r="K16566" i="1"/>
  <c r="K16567" i="1"/>
  <c r="K16568" i="1"/>
  <c r="K16569" i="1"/>
  <c r="K16570" i="1"/>
  <c r="K16571" i="1"/>
  <c r="K16572" i="1"/>
  <c r="K16573" i="1"/>
  <c r="K16574" i="1"/>
  <c r="K16575" i="1"/>
  <c r="K16576" i="1"/>
  <c r="K16577" i="1"/>
  <c r="K16578" i="1"/>
  <c r="K16579" i="1"/>
  <c r="K16580" i="1"/>
  <c r="K16581" i="1"/>
  <c r="K16582" i="1"/>
  <c r="K16583" i="1"/>
  <c r="K16584" i="1"/>
  <c r="K16585" i="1"/>
  <c r="K16586" i="1"/>
  <c r="K16587" i="1"/>
  <c r="K16588" i="1"/>
  <c r="K16589" i="1"/>
  <c r="K16590" i="1"/>
  <c r="K16591" i="1"/>
  <c r="K16592" i="1"/>
  <c r="K16593" i="1"/>
  <c r="K16594" i="1"/>
  <c r="K16595" i="1"/>
  <c r="K16596" i="1"/>
  <c r="K16597" i="1"/>
  <c r="K16598" i="1"/>
  <c r="K16599" i="1"/>
  <c r="K16600" i="1"/>
  <c r="K16601" i="1"/>
  <c r="K16602" i="1"/>
  <c r="K16603" i="1"/>
  <c r="K16604" i="1"/>
  <c r="K16605" i="1"/>
  <c r="K16606" i="1"/>
  <c r="K16607" i="1"/>
  <c r="K16608" i="1"/>
  <c r="K16609" i="1"/>
  <c r="K16610" i="1"/>
  <c r="K16611" i="1"/>
  <c r="K16612" i="1"/>
  <c r="K16613" i="1"/>
  <c r="K16614" i="1"/>
  <c r="K16615" i="1"/>
  <c r="K16616" i="1"/>
  <c r="K16617" i="1"/>
  <c r="K16618" i="1"/>
  <c r="K16619" i="1"/>
  <c r="K16620" i="1"/>
  <c r="K16621" i="1"/>
  <c r="K16622" i="1"/>
  <c r="K16623" i="1"/>
  <c r="K16624" i="1"/>
  <c r="K16625" i="1"/>
  <c r="K16626" i="1"/>
  <c r="K16627" i="1"/>
  <c r="K16628" i="1"/>
  <c r="K16629" i="1"/>
  <c r="K16630" i="1"/>
  <c r="K16631" i="1"/>
  <c r="K16632" i="1"/>
  <c r="K16633" i="1"/>
  <c r="K16634" i="1"/>
  <c r="K16635" i="1"/>
  <c r="K16636" i="1"/>
  <c r="K16637" i="1"/>
  <c r="K16638" i="1"/>
  <c r="K16639" i="1"/>
  <c r="K16640" i="1"/>
  <c r="K16641" i="1"/>
  <c r="K16642" i="1"/>
  <c r="K16643" i="1"/>
  <c r="K16644" i="1"/>
  <c r="K16645" i="1"/>
  <c r="K16646" i="1"/>
  <c r="K16647" i="1"/>
  <c r="K16648" i="1"/>
  <c r="K16649" i="1"/>
  <c r="K16650" i="1"/>
  <c r="K16651" i="1"/>
  <c r="K16652" i="1"/>
  <c r="K16653" i="1"/>
  <c r="K16654" i="1"/>
  <c r="K16655" i="1"/>
  <c r="K16656" i="1"/>
  <c r="K16657" i="1"/>
  <c r="K16658" i="1"/>
  <c r="K16659" i="1"/>
  <c r="K16660" i="1"/>
  <c r="K16661" i="1"/>
  <c r="K16662" i="1"/>
  <c r="K16663" i="1"/>
  <c r="K16664" i="1"/>
  <c r="K16665" i="1"/>
  <c r="K16666" i="1"/>
  <c r="K16667" i="1"/>
  <c r="K16668" i="1"/>
  <c r="K16669" i="1"/>
  <c r="K16670" i="1"/>
  <c r="K16671" i="1"/>
  <c r="K16672" i="1"/>
  <c r="K16673" i="1"/>
  <c r="K16674" i="1"/>
  <c r="K16675" i="1"/>
  <c r="K16676" i="1"/>
  <c r="K16677" i="1"/>
  <c r="K16678" i="1"/>
  <c r="K16679" i="1"/>
  <c r="K16680" i="1"/>
  <c r="K16681" i="1"/>
  <c r="K16682" i="1"/>
  <c r="K16683" i="1"/>
  <c r="K16684" i="1"/>
  <c r="K16685" i="1"/>
  <c r="K16686" i="1"/>
  <c r="K16687" i="1"/>
  <c r="K16688" i="1"/>
  <c r="K16689" i="1"/>
  <c r="K16690" i="1"/>
  <c r="K16691" i="1"/>
  <c r="K16692" i="1"/>
  <c r="K16693" i="1"/>
  <c r="K16694" i="1"/>
  <c r="K16695" i="1"/>
  <c r="K16696" i="1"/>
  <c r="K16697" i="1"/>
  <c r="K16698" i="1"/>
  <c r="K16699" i="1"/>
  <c r="K16700" i="1"/>
  <c r="K16701" i="1"/>
  <c r="K16702" i="1"/>
  <c r="K16703" i="1"/>
  <c r="K16704" i="1"/>
  <c r="K16705" i="1"/>
  <c r="K16706" i="1"/>
  <c r="K16707" i="1"/>
  <c r="K16708" i="1"/>
  <c r="K16709" i="1"/>
  <c r="K16710" i="1"/>
  <c r="K16711" i="1"/>
  <c r="K16712" i="1"/>
  <c r="K16713" i="1"/>
  <c r="K16714" i="1"/>
  <c r="K16715" i="1"/>
  <c r="K16716" i="1"/>
  <c r="K16717" i="1"/>
  <c r="K16718" i="1"/>
  <c r="K16719" i="1"/>
  <c r="K16720" i="1"/>
  <c r="K16721" i="1"/>
  <c r="K16722" i="1"/>
  <c r="K16723" i="1"/>
  <c r="K16724" i="1"/>
  <c r="K16725" i="1"/>
  <c r="K16726" i="1"/>
  <c r="K16727" i="1"/>
  <c r="K16728" i="1"/>
  <c r="K16729" i="1"/>
  <c r="K16730" i="1"/>
  <c r="K16731" i="1"/>
  <c r="K16732" i="1"/>
  <c r="K16733" i="1"/>
  <c r="K16734" i="1"/>
  <c r="K16735" i="1"/>
  <c r="K16736" i="1"/>
  <c r="K16737" i="1"/>
  <c r="K16738" i="1"/>
  <c r="K16739" i="1"/>
  <c r="K16740" i="1"/>
  <c r="K16741" i="1"/>
  <c r="K16742" i="1"/>
  <c r="K16743" i="1"/>
  <c r="K16744" i="1"/>
  <c r="K16745" i="1"/>
  <c r="K16746" i="1"/>
  <c r="K16747" i="1"/>
  <c r="K16748" i="1"/>
  <c r="K16749" i="1"/>
  <c r="K16750" i="1"/>
  <c r="K16751" i="1"/>
  <c r="K16752" i="1"/>
  <c r="K16753" i="1"/>
  <c r="K16754" i="1"/>
  <c r="K16755" i="1"/>
  <c r="K16756" i="1"/>
  <c r="K16757" i="1"/>
  <c r="K16758" i="1"/>
  <c r="K16759" i="1"/>
  <c r="K16760" i="1"/>
  <c r="K16761" i="1"/>
  <c r="K16762" i="1"/>
  <c r="K16763" i="1"/>
  <c r="K16764" i="1"/>
  <c r="K16765" i="1"/>
  <c r="K16766" i="1"/>
  <c r="K16767" i="1"/>
  <c r="K16768" i="1"/>
  <c r="K16769" i="1"/>
  <c r="K16770" i="1"/>
  <c r="K16771" i="1"/>
  <c r="K16772" i="1"/>
  <c r="K16773" i="1"/>
  <c r="K16774" i="1"/>
  <c r="K16775" i="1"/>
  <c r="K16776" i="1"/>
  <c r="K16777" i="1"/>
  <c r="K16778" i="1"/>
  <c r="K16779" i="1"/>
  <c r="K16780" i="1"/>
  <c r="K16781" i="1"/>
  <c r="K16782" i="1"/>
  <c r="K16783" i="1"/>
  <c r="K16784" i="1"/>
  <c r="K16785" i="1"/>
  <c r="K16786" i="1"/>
  <c r="K16787" i="1"/>
  <c r="K16788" i="1"/>
  <c r="K16789" i="1"/>
  <c r="K16790" i="1"/>
  <c r="K16791" i="1"/>
  <c r="K16792" i="1"/>
  <c r="K16793" i="1"/>
  <c r="K16794" i="1"/>
  <c r="K16795" i="1"/>
  <c r="K16796" i="1"/>
  <c r="K16797" i="1"/>
  <c r="K16798" i="1"/>
  <c r="K16799" i="1"/>
  <c r="K16800" i="1"/>
  <c r="K16801" i="1"/>
  <c r="K16802" i="1"/>
  <c r="K16803" i="1"/>
  <c r="K16804" i="1"/>
  <c r="K16805" i="1"/>
  <c r="K16806" i="1"/>
  <c r="K16807" i="1"/>
  <c r="K16808" i="1"/>
  <c r="K16809" i="1"/>
  <c r="K16810" i="1"/>
  <c r="K16811" i="1"/>
  <c r="K16812" i="1"/>
  <c r="K16813" i="1"/>
  <c r="K16814" i="1"/>
  <c r="K16815" i="1"/>
  <c r="K16816" i="1"/>
  <c r="K16817" i="1"/>
  <c r="K16818" i="1"/>
  <c r="K16819" i="1"/>
  <c r="K16820" i="1"/>
  <c r="K16821" i="1"/>
  <c r="K16822" i="1"/>
  <c r="K16823" i="1"/>
  <c r="K16824" i="1"/>
  <c r="K16825" i="1"/>
  <c r="K16826" i="1"/>
  <c r="K16827" i="1"/>
  <c r="K16828" i="1"/>
  <c r="K16829" i="1"/>
  <c r="K16830" i="1"/>
  <c r="K16831" i="1"/>
  <c r="K16832" i="1"/>
  <c r="K16833" i="1"/>
  <c r="K16834" i="1"/>
  <c r="K16835" i="1"/>
  <c r="K16836" i="1"/>
  <c r="K16837" i="1"/>
  <c r="K16838" i="1"/>
  <c r="K16839" i="1"/>
  <c r="K16840" i="1"/>
  <c r="K16841" i="1"/>
  <c r="K16842" i="1"/>
  <c r="K16843" i="1"/>
  <c r="K16844" i="1"/>
  <c r="K16845" i="1"/>
  <c r="K16846" i="1"/>
  <c r="K16847" i="1"/>
  <c r="K16848" i="1"/>
  <c r="K16849" i="1"/>
  <c r="K16850" i="1"/>
  <c r="K16851" i="1"/>
  <c r="K16852" i="1"/>
  <c r="K16853" i="1"/>
  <c r="K16854" i="1"/>
  <c r="K16855" i="1"/>
  <c r="K16856" i="1"/>
  <c r="K16857" i="1"/>
  <c r="K16858" i="1"/>
  <c r="K16859" i="1"/>
  <c r="K16860" i="1"/>
  <c r="K16861" i="1"/>
  <c r="K16862" i="1"/>
  <c r="K16863" i="1"/>
  <c r="K16864" i="1"/>
  <c r="K16865" i="1"/>
  <c r="K16866" i="1"/>
  <c r="K16867" i="1"/>
  <c r="K16868" i="1"/>
  <c r="K16869" i="1"/>
  <c r="K16870" i="1"/>
  <c r="K16871" i="1"/>
  <c r="K16872" i="1"/>
  <c r="K16873" i="1"/>
  <c r="K16874" i="1"/>
  <c r="K16875" i="1"/>
  <c r="K16876" i="1"/>
  <c r="K16877" i="1"/>
  <c r="K16878" i="1"/>
  <c r="K16879" i="1"/>
  <c r="K16880" i="1"/>
  <c r="K16881" i="1"/>
  <c r="K16882" i="1"/>
  <c r="K16883" i="1"/>
  <c r="K16884" i="1"/>
  <c r="K16885" i="1"/>
  <c r="K16886" i="1"/>
  <c r="K16887" i="1"/>
  <c r="K16888" i="1"/>
  <c r="K16889" i="1"/>
  <c r="K16890" i="1"/>
  <c r="K16891" i="1"/>
  <c r="K16892" i="1"/>
  <c r="K16893" i="1"/>
  <c r="K16894" i="1"/>
  <c r="K16895" i="1"/>
  <c r="K16896" i="1"/>
  <c r="K16897" i="1"/>
  <c r="K16898" i="1"/>
  <c r="K16899" i="1"/>
  <c r="K16900" i="1"/>
  <c r="K16901" i="1"/>
  <c r="K16902" i="1"/>
  <c r="K16903" i="1"/>
  <c r="K16904" i="1"/>
  <c r="K16905" i="1"/>
  <c r="K16906" i="1"/>
  <c r="K16907" i="1"/>
  <c r="K16908" i="1"/>
  <c r="K16909" i="1"/>
  <c r="K16910" i="1"/>
  <c r="K16911" i="1"/>
  <c r="K16912" i="1"/>
  <c r="K16913" i="1"/>
  <c r="K16914" i="1"/>
  <c r="K16915" i="1"/>
  <c r="K16916" i="1"/>
  <c r="K16917" i="1"/>
  <c r="K16918" i="1"/>
  <c r="K16919" i="1"/>
  <c r="K16920" i="1"/>
  <c r="K16921" i="1"/>
  <c r="K16922" i="1"/>
  <c r="K16923" i="1"/>
  <c r="K16924" i="1"/>
  <c r="K16925" i="1"/>
  <c r="K16926" i="1"/>
  <c r="K16927" i="1"/>
  <c r="K16928" i="1"/>
  <c r="K16929" i="1"/>
  <c r="K16930" i="1"/>
  <c r="K16931" i="1"/>
  <c r="K16932" i="1"/>
  <c r="K16933" i="1"/>
  <c r="K16934" i="1"/>
  <c r="K16935" i="1"/>
  <c r="K16936" i="1"/>
  <c r="K16937" i="1"/>
  <c r="K16938" i="1"/>
  <c r="K16939" i="1"/>
  <c r="K16940" i="1"/>
  <c r="K16941" i="1"/>
  <c r="K16942" i="1"/>
  <c r="K16943" i="1"/>
  <c r="K16944" i="1"/>
  <c r="K16945" i="1"/>
  <c r="K16946" i="1"/>
  <c r="K16947" i="1"/>
  <c r="K16948" i="1"/>
  <c r="K16949" i="1"/>
  <c r="K16950" i="1"/>
  <c r="K16951" i="1"/>
  <c r="K16952" i="1"/>
  <c r="K16953" i="1"/>
  <c r="K16954" i="1"/>
  <c r="K16955" i="1"/>
  <c r="K16956" i="1"/>
  <c r="K16957" i="1"/>
  <c r="K16958" i="1"/>
  <c r="K16959" i="1"/>
  <c r="K16960" i="1"/>
  <c r="K16961" i="1"/>
  <c r="K16962" i="1"/>
  <c r="K16963" i="1"/>
  <c r="K16964" i="1"/>
  <c r="K16965" i="1"/>
  <c r="K16966" i="1"/>
  <c r="K16967" i="1"/>
  <c r="K16968" i="1"/>
  <c r="K16969" i="1"/>
  <c r="K16970" i="1"/>
  <c r="K16971" i="1"/>
  <c r="K16972" i="1"/>
  <c r="K16973" i="1"/>
  <c r="K16974" i="1"/>
  <c r="K16975" i="1"/>
  <c r="K16976" i="1"/>
  <c r="K16977" i="1"/>
  <c r="K16978" i="1"/>
  <c r="K16979" i="1"/>
  <c r="K16980" i="1"/>
  <c r="K16981" i="1"/>
  <c r="K16982" i="1"/>
  <c r="K16983" i="1"/>
  <c r="K16984" i="1"/>
  <c r="K16985" i="1"/>
  <c r="K16986" i="1"/>
  <c r="K16987" i="1"/>
  <c r="K16988" i="1"/>
  <c r="K16989" i="1"/>
  <c r="K16990" i="1"/>
  <c r="K16991" i="1"/>
  <c r="K16992" i="1"/>
  <c r="K16993" i="1"/>
  <c r="K16994" i="1"/>
  <c r="K16995" i="1"/>
  <c r="K16996" i="1"/>
  <c r="K16997" i="1"/>
  <c r="K16998" i="1"/>
  <c r="K16999" i="1"/>
  <c r="K17000" i="1"/>
  <c r="K17001" i="1"/>
  <c r="K17002" i="1"/>
  <c r="K17003" i="1"/>
  <c r="K17004" i="1"/>
  <c r="K17005" i="1"/>
  <c r="K17006" i="1"/>
  <c r="K17007" i="1"/>
  <c r="K17008" i="1"/>
  <c r="K17009" i="1"/>
  <c r="K17010" i="1"/>
  <c r="K17011" i="1"/>
  <c r="K17012" i="1"/>
  <c r="K17013" i="1"/>
  <c r="K17014" i="1"/>
  <c r="K17015" i="1"/>
  <c r="K17016" i="1"/>
  <c r="K17017" i="1"/>
  <c r="K17018" i="1"/>
  <c r="K17019" i="1"/>
  <c r="K17020" i="1"/>
  <c r="K17021" i="1"/>
  <c r="K17022" i="1"/>
  <c r="K17023" i="1"/>
  <c r="K17024" i="1"/>
  <c r="K17025" i="1"/>
  <c r="K17026" i="1"/>
  <c r="K17027" i="1"/>
  <c r="K17028" i="1"/>
  <c r="K17029" i="1"/>
  <c r="K17030" i="1"/>
  <c r="K17031" i="1"/>
  <c r="K17032" i="1"/>
  <c r="K17033" i="1"/>
  <c r="K17034" i="1"/>
  <c r="K17035" i="1"/>
  <c r="K17036" i="1"/>
  <c r="K17037" i="1"/>
  <c r="K17038" i="1"/>
  <c r="K17039" i="1"/>
  <c r="K17040" i="1"/>
  <c r="K17041" i="1"/>
  <c r="K17042" i="1"/>
  <c r="K17043" i="1"/>
  <c r="K17044" i="1"/>
  <c r="K17045" i="1"/>
  <c r="K17046" i="1"/>
  <c r="K17047" i="1"/>
  <c r="K17048" i="1"/>
  <c r="K17049" i="1"/>
  <c r="K17050" i="1"/>
  <c r="K17051" i="1"/>
  <c r="K17052" i="1"/>
  <c r="K17053" i="1"/>
  <c r="K17054" i="1"/>
  <c r="K17055" i="1"/>
  <c r="K17056" i="1"/>
  <c r="K17057" i="1"/>
  <c r="K17058" i="1"/>
  <c r="K17059" i="1"/>
  <c r="K17060" i="1"/>
  <c r="K17061" i="1"/>
  <c r="K17062" i="1"/>
  <c r="K17063" i="1"/>
  <c r="K17064" i="1"/>
  <c r="K17065" i="1"/>
  <c r="K17066" i="1"/>
  <c r="K17067" i="1"/>
  <c r="K17068" i="1"/>
  <c r="K17069" i="1"/>
  <c r="K17070" i="1"/>
  <c r="K17071" i="1"/>
  <c r="K17072" i="1"/>
  <c r="K17073" i="1"/>
  <c r="K17074" i="1"/>
  <c r="K17075" i="1"/>
  <c r="K17076" i="1"/>
  <c r="K17077" i="1"/>
  <c r="K17078" i="1"/>
  <c r="K17079" i="1"/>
  <c r="K17080" i="1"/>
  <c r="K17081" i="1"/>
  <c r="K17082" i="1"/>
  <c r="K17083" i="1"/>
  <c r="K17084" i="1"/>
  <c r="K17085" i="1"/>
  <c r="K17086" i="1"/>
  <c r="K17087" i="1"/>
  <c r="K17088" i="1"/>
  <c r="K17089" i="1"/>
  <c r="K17090" i="1"/>
  <c r="K17091" i="1"/>
  <c r="K17092" i="1"/>
  <c r="K17093" i="1"/>
  <c r="K17094" i="1"/>
  <c r="K17095" i="1"/>
  <c r="K17096" i="1"/>
  <c r="K17097" i="1"/>
  <c r="K17098" i="1"/>
  <c r="K17099" i="1"/>
  <c r="K17100" i="1"/>
  <c r="K17101" i="1"/>
  <c r="K17102" i="1"/>
  <c r="K17103" i="1"/>
  <c r="K17104" i="1"/>
  <c r="K17105" i="1"/>
  <c r="K17106" i="1"/>
  <c r="K17107" i="1"/>
  <c r="K17108" i="1"/>
  <c r="K17109" i="1"/>
  <c r="K17110" i="1"/>
  <c r="K17111" i="1"/>
  <c r="K17112" i="1"/>
  <c r="K17113" i="1"/>
  <c r="K17114" i="1"/>
  <c r="K17115" i="1"/>
  <c r="K17116" i="1"/>
  <c r="K17117" i="1"/>
  <c r="K17118" i="1"/>
  <c r="K17119" i="1"/>
  <c r="K17120" i="1"/>
  <c r="K17121" i="1"/>
  <c r="K17122" i="1"/>
  <c r="K17123" i="1"/>
  <c r="K17124" i="1"/>
  <c r="K17125" i="1"/>
  <c r="K17126" i="1"/>
  <c r="K17127" i="1"/>
  <c r="K17128" i="1"/>
  <c r="K17129" i="1"/>
  <c r="K17130" i="1"/>
  <c r="K17131" i="1"/>
  <c r="K17132" i="1"/>
  <c r="K17133" i="1"/>
  <c r="K17134" i="1"/>
  <c r="K17135" i="1"/>
  <c r="K17136" i="1"/>
  <c r="K17137" i="1"/>
  <c r="K17138" i="1"/>
  <c r="K17139" i="1"/>
  <c r="K17140" i="1"/>
  <c r="K17141" i="1"/>
  <c r="K17142" i="1"/>
  <c r="K17143" i="1"/>
  <c r="K17144" i="1"/>
  <c r="K17145" i="1"/>
  <c r="K17146" i="1"/>
  <c r="K17147" i="1"/>
  <c r="K17148" i="1"/>
  <c r="K17149" i="1"/>
  <c r="K17150" i="1"/>
  <c r="K17151" i="1"/>
  <c r="K17152" i="1"/>
  <c r="K17153" i="1"/>
  <c r="K17154" i="1"/>
  <c r="K17155" i="1"/>
  <c r="K17156" i="1"/>
  <c r="K17157" i="1"/>
  <c r="K17158" i="1"/>
  <c r="K17159" i="1"/>
  <c r="K17160" i="1"/>
  <c r="K17161" i="1"/>
  <c r="K17162" i="1"/>
  <c r="K17163" i="1"/>
  <c r="K17164" i="1"/>
  <c r="K17165" i="1"/>
  <c r="K17166" i="1"/>
  <c r="K17167" i="1"/>
  <c r="K17168" i="1"/>
  <c r="K17169" i="1"/>
  <c r="K17170" i="1"/>
  <c r="K17171" i="1"/>
  <c r="K17172" i="1"/>
  <c r="K17173" i="1"/>
  <c r="K17174" i="1"/>
  <c r="K17175" i="1"/>
  <c r="K17176" i="1"/>
  <c r="K17177" i="1"/>
  <c r="K17178" i="1"/>
  <c r="K17179" i="1"/>
  <c r="K17180" i="1"/>
  <c r="K17181" i="1"/>
  <c r="K17182" i="1"/>
  <c r="K17183" i="1"/>
  <c r="K17184" i="1"/>
  <c r="K17185" i="1"/>
  <c r="K17186" i="1"/>
  <c r="K17187" i="1"/>
  <c r="K17188" i="1"/>
  <c r="K17189" i="1"/>
  <c r="K17190" i="1"/>
  <c r="K17191" i="1"/>
  <c r="K17192" i="1"/>
  <c r="K17193" i="1"/>
  <c r="K17194" i="1"/>
  <c r="K17195" i="1"/>
  <c r="K17196" i="1"/>
  <c r="K17197" i="1"/>
  <c r="K17198" i="1"/>
  <c r="K17199" i="1"/>
  <c r="K17200" i="1"/>
  <c r="K17201" i="1"/>
  <c r="K17202" i="1"/>
  <c r="K17203" i="1"/>
  <c r="K17204" i="1"/>
  <c r="K17205" i="1"/>
  <c r="K17206" i="1"/>
  <c r="K17207" i="1"/>
  <c r="K17208" i="1"/>
  <c r="K17209" i="1"/>
  <c r="K17210" i="1"/>
  <c r="K17211" i="1"/>
  <c r="K17212" i="1"/>
  <c r="K17213" i="1"/>
  <c r="K17214" i="1"/>
  <c r="K17215" i="1"/>
  <c r="K17216" i="1"/>
  <c r="K17217" i="1"/>
  <c r="K17218" i="1"/>
  <c r="K17219" i="1"/>
  <c r="K17220" i="1"/>
  <c r="K17221" i="1"/>
  <c r="K17222" i="1"/>
  <c r="K17223" i="1"/>
  <c r="K17224" i="1"/>
  <c r="K17225" i="1"/>
  <c r="K17226" i="1"/>
  <c r="K17227" i="1"/>
  <c r="K17228" i="1"/>
  <c r="K17229" i="1"/>
  <c r="K17230" i="1"/>
  <c r="K17231" i="1"/>
  <c r="K17232" i="1"/>
  <c r="K17233" i="1"/>
  <c r="K17234" i="1"/>
  <c r="K17235" i="1"/>
  <c r="K17236" i="1"/>
  <c r="K17237" i="1"/>
  <c r="K17238" i="1"/>
  <c r="K17239" i="1"/>
  <c r="K17240" i="1"/>
  <c r="K17241" i="1"/>
  <c r="K17242" i="1"/>
  <c r="K17243" i="1"/>
  <c r="K17244" i="1"/>
  <c r="K17245" i="1"/>
  <c r="K17246" i="1"/>
  <c r="K17247" i="1"/>
  <c r="K17248" i="1"/>
  <c r="K17249" i="1"/>
  <c r="K17250" i="1"/>
  <c r="K17251" i="1"/>
  <c r="K17252" i="1"/>
  <c r="K17253" i="1"/>
  <c r="K17254" i="1"/>
  <c r="K17255" i="1"/>
  <c r="K17256" i="1"/>
  <c r="K17257" i="1"/>
  <c r="K17258" i="1"/>
  <c r="K17259" i="1"/>
  <c r="K17260" i="1"/>
  <c r="K17261" i="1"/>
  <c r="K17262" i="1"/>
  <c r="K17263" i="1"/>
  <c r="K17264" i="1"/>
  <c r="K17265" i="1"/>
  <c r="K17266" i="1"/>
  <c r="K17267" i="1"/>
  <c r="K17268" i="1"/>
  <c r="K17269" i="1"/>
  <c r="K17270" i="1"/>
  <c r="K17271" i="1"/>
  <c r="K17272" i="1"/>
  <c r="K17273" i="1"/>
  <c r="K17274" i="1"/>
  <c r="K17275" i="1"/>
  <c r="K17276" i="1"/>
  <c r="K17277" i="1"/>
  <c r="K17278" i="1"/>
  <c r="K17279" i="1"/>
  <c r="K17280" i="1"/>
  <c r="K17281" i="1"/>
  <c r="K17282" i="1"/>
  <c r="K17283" i="1"/>
  <c r="K17284" i="1"/>
  <c r="K17285" i="1"/>
  <c r="K17286" i="1"/>
  <c r="K17287" i="1"/>
  <c r="K17288" i="1"/>
  <c r="K17289" i="1"/>
  <c r="K17290" i="1"/>
  <c r="K17291" i="1"/>
  <c r="K17292" i="1"/>
  <c r="K17293" i="1"/>
  <c r="K17294" i="1"/>
  <c r="K17295" i="1"/>
  <c r="K17296" i="1"/>
  <c r="K17297" i="1"/>
  <c r="K17298" i="1"/>
  <c r="K17299" i="1"/>
  <c r="K17300" i="1"/>
  <c r="K17301" i="1"/>
  <c r="K17302" i="1"/>
  <c r="K17303" i="1"/>
  <c r="K17304" i="1"/>
  <c r="K17305" i="1"/>
  <c r="K17306" i="1"/>
  <c r="K17307" i="1"/>
  <c r="K17308" i="1"/>
  <c r="K17309" i="1"/>
  <c r="K17310" i="1"/>
  <c r="K17311" i="1"/>
  <c r="K17312" i="1"/>
  <c r="K17313" i="1"/>
  <c r="K17314" i="1"/>
  <c r="K17315" i="1"/>
  <c r="K17316" i="1"/>
  <c r="K17317" i="1"/>
  <c r="K17318" i="1"/>
  <c r="K17319" i="1"/>
  <c r="K17320" i="1"/>
  <c r="K17321" i="1"/>
  <c r="K17322" i="1"/>
  <c r="K17323" i="1"/>
  <c r="K17324" i="1"/>
  <c r="K17325" i="1"/>
  <c r="K17326" i="1"/>
  <c r="K17327" i="1"/>
  <c r="K17328" i="1"/>
  <c r="K17329" i="1"/>
  <c r="K17330" i="1"/>
  <c r="K17331" i="1"/>
  <c r="K17332" i="1"/>
  <c r="K17333" i="1"/>
  <c r="K17334" i="1"/>
  <c r="K17335" i="1"/>
  <c r="K17336" i="1"/>
  <c r="K17337" i="1"/>
  <c r="K17338" i="1"/>
  <c r="K17339" i="1"/>
  <c r="K17340" i="1"/>
  <c r="K17341" i="1"/>
  <c r="K17342" i="1"/>
  <c r="K17343" i="1"/>
  <c r="K17344" i="1"/>
  <c r="K17345" i="1"/>
  <c r="K17346" i="1"/>
  <c r="K17347" i="1"/>
  <c r="K17348" i="1"/>
  <c r="K17349" i="1"/>
  <c r="K17350" i="1"/>
  <c r="K17351" i="1"/>
  <c r="K17352" i="1"/>
  <c r="K17353" i="1"/>
  <c r="K17354" i="1"/>
  <c r="K17355" i="1"/>
  <c r="K17356" i="1"/>
  <c r="K17357" i="1"/>
  <c r="K17358" i="1"/>
  <c r="K17359" i="1"/>
  <c r="K17360" i="1"/>
  <c r="K17361" i="1"/>
  <c r="K17362" i="1"/>
  <c r="K17363" i="1"/>
  <c r="K17364" i="1"/>
  <c r="K17365" i="1"/>
  <c r="K17366" i="1"/>
  <c r="K17367" i="1"/>
  <c r="K17368" i="1"/>
  <c r="K17369" i="1"/>
  <c r="K17370" i="1"/>
  <c r="K17371" i="1"/>
  <c r="K17372" i="1"/>
  <c r="K17373" i="1"/>
  <c r="K17374" i="1"/>
  <c r="K17375" i="1"/>
  <c r="K17376" i="1"/>
  <c r="K17377" i="1"/>
  <c r="K17378" i="1"/>
  <c r="K17379" i="1"/>
  <c r="K17380" i="1"/>
  <c r="K17381" i="1"/>
  <c r="K17382" i="1"/>
  <c r="K17383" i="1"/>
  <c r="K17384" i="1"/>
  <c r="K17385" i="1"/>
  <c r="K17386" i="1"/>
  <c r="K17387" i="1"/>
  <c r="K17388" i="1"/>
  <c r="K17389" i="1"/>
  <c r="K17390" i="1"/>
  <c r="K17391" i="1"/>
  <c r="K17392" i="1"/>
  <c r="K17393" i="1"/>
  <c r="K17394" i="1"/>
  <c r="K17395" i="1"/>
  <c r="K17396" i="1"/>
  <c r="K17397" i="1"/>
  <c r="K17398" i="1"/>
  <c r="K17399" i="1"/>
  <c r="K17400" i="1"/>
  <c r="K17401" i="1"/>
  <c r="K17402" i="1"/>
  <c r="K17403" i="1"/>
  <c r="K17404" i="1"/>
  <c r="K17405" i="1"/>
  <c r="K17406" i="1"/>
  <c r="K17407" i="1"/>
  <c r="K17408" i="1"/>
  <c r="K17409" i="1"/>
  <c r="K17410" i="1"/>
  <c r="K17411" i="1"/>
  <c r="K17412" i="1"/>
  <c r="K17413" i="1"/>
  <c r="K17414" i="1"/>
  <c r="K17415" i="1"/>
  <c r="K17416" i="1"/>
  <c r="K17417" i="1"/>
  <c r="K17418" i="1"/>
  <c r="K17419" i="1"/>
  <c r="K17420" i="1"/>
  <c r="K17421" i="1"/>
  <c r="K17422" i="1"/>
  <c r="K17423" i="1"/>
  <c r="K17424" i="1"/>
  <c r="K17425" i="1"/>
  <c r="K17426" i="1"/>
  <c r="K17427" i="1"/>
  <c r="K17428" i="1"/>
  <c r="K17429" i="1"/>
  <c r="K17430" i="1"/>
  <c r="K17431" i="1"/>
  <c r="K17432" i="1"/>
  <c r="K17433" i="1"/>
  <c r="K17434" i="1"/>
  <c r="K17435" i="1"/>
  <c r="K17436" i="1"/>
  <c r="K17437" i="1"/>
  <c r="K17438" i="1"/>
  <c r="K17439" i="1"/>
  <c r="K17440" i="1"/>
  <c r="K17441" i="1"/>
  <c r="K17442" i="1"/>
  <c r="K17443" i="1"/>
  <c r="K17444" i="1"/>
  <c r="K17445" i="1"/>
  <c r="K17446" i="1"/>
  <c r="K17447" i="1"/>
  <c r="K17448" i="1"/>
  <c r="K17449" i="1"/>
  <c r="K17450" i="1"/>
  <c r="K17451" i="1"/>
  <c r="K17452" i="1"/>
  <c r="K17453" i="1"/>
  <c r="K17454" i="1"/>
  <c r="K17455" i="1"/>
  <c r="K17456" i="1"/>
  <c r="K17457" i="1"/>
  <c r="K17458" i="1"/>
  <c r="K17459" i="1"/>
  <c r="K17460" i="1"/>
  <c r="K17461" i="1"/>
  <c r="K17462" i="1"/>
  <c r="K17463" i="1"/>
  <c r="K17464" i="1"/>
  <c r="K17465" i="1"/>
  <c r="K17466" i="1"/>
  <c r="K17467" i="1"/>
  <c r="K17468" i="1"/>
  <c r="K17469" i="1"/>
  <c r="K17470" i="1"/>
  <c r="K17471" i="1"/>
  <c r="K17472" i="1"/>
  <c r="K17473" i="1"/>
  <c r="K17474" i="1"/>
  <c r="K17475" i="1"/>
  <c r="K17476" i="1"/>
  <c r="K17477" i="1"/>
  <c r="K17478" i="1"/>
  <c r="K17479" i="1"/>
  <c r="K17480" i="1"/>
  <c r="K17481" i="1"/>
  <c r="K17482" i="1"/>
  <c r="K17483" i="1"/>
  <c r="K17484" i="1"/>
  <c r="K17485" i="1"/>
  <c r="K17486" i="1"/>
  <c r="K17487" i="1"/>
  <c r="K17488" i="1"/>
  <c r="K17489" i="1"/>
  <c r="K17490" i="1"/>
  <c r="K17491" i="1"/>
  <c r="K17492" i="1"/>
  <c r="K17493" i="1"/>
  <c r="K17494" i="1"/>
  <c r="K17495" i="1"/>
  <c r="K17496" i="1"/>
  <c r="K17497" i="1"/>
  <c r="K17498" i="1"/>
  <c r="K17499" i="1"/>
  <c r="K17500" i="1"/>
  <c r="K17501" i="1"/>
  <c r="K17502" i="1"/>
  <c r="K17503" i="1"/>
  <c r="K17504" i="1"/>
  <c r="K17505" i="1"/>
  <c r="K17506" i="1"/>
  <c r="K17507" i="1"/>
  <c r="K17508" i="1"/>
  <c r="K17509" i="1"/>
  <c r="K17510" i="1"/>
  <c r="K17511" i="1"/>
  <c r="K17512" i="1"/>
  <c r="K17513" i="1"/>
  <c r="K17514" i="1"/>
  <c r="K17515" i="1"/>
  <c r="K17516" i="1"/>
  <c r="K17517" i="1"/>
  <c r="K17518" i="1"/>
  <c r="K17519" i="1"/>
  <c r="K17520" i="1"/>
  <c r="K17521" i="1"/>
  <c r="K17522" i="1"/>
  <c r="K17523" i="1"/>
  <c r="K17524" i="1"/>
  <c r="K17525" i="1"/>
  <c r="K17526" i="1"/>
  <c r="K17527" i="1"/>
  <c r="K17528" i="1"/>
  <c r="K17529" i="1"/>
  <c r="K17530" i="1"/>
  <c r="K17531" i="1"/>
  <c r="K17532" i="1"/>
  <c r="K17533" i="1"/>
  <c r="K17534" i="1"/>
  <c r="K17535" i="1"/>
  <c r="K17536" i="1"/>
  <c r="K17537" i="1"/>
  <c r="K17538" i="1"/>
  <c r="K17539" i="1"/>
  <c r="K17540" i="1"/>
  <c r="K17541" i="1"/>
  <c r="K17542" i="1"/>
  <c r="K17543" i="1"/>
  <c r="K17544" i="1"/>
  <c r="K17545" i="1"/>
  <c r="K17546" i="1"/>
  <c r="K17547" i="1"/>
  <c r="K17548" i="1"/>
  <c r="K17549" i="1"/>
  <c r="K17550" i="1"/>
  <c r="K17551" i="1"/>
  <c r="K17552" i="1"/>
  <c r="K17553" i="1"/>
  <c r="K17554" i="1"/>
  <c r="K17555" i="1"/>
  <c r="K17556" i="1"/>
  <c r="K17557" i="1"/>
  <c r="K17558" i="1"/>
  <c r="K17559" i="1"/>
  <c r="K17560" i="1"/>
  <c r="K17561" i="1"/>
  <c r="K17562" i="1"/>
  <c r="K17563" i="1"/>
  <c r="K17564" i="1"/>
  <c r="K17565" i="1"/>
  <c r="K17566" i="1"/>
  <c r="K17567" i="1"/>
  <c r="K17568" i="1"/>
  <c r="K17569" i="1"/>
  <c r="K17570" i="1"/>
  <c r="K17571" i="1"/>
  <c r="K17572" i="1"/>
  <c r="K17573" i="1"/>
  <c r="K17574" i="1"/>
  <c r="K17575" i="1"/>
  <c r="K17576" i="1"/>
  <c r="K17577" i="1"/>
  <c r="K17578" i="1"/>
  <c r="K17579" i="1"/>
  <c r="K17580" i="1"/>
  <c r="K17581" i="1"/>
  <c r="K17582" i="1"/>
  <c r="K17583" i="1"/>
  <c r="K17584" i="1"/>
  <c r="K17585" i="1"/>
  <c r="K17586" i="1"/>
  <c r="K17587" i="1"/>
  <c r="K17588" i="1"/>
  <c r="K17589" i="1"/>
  <c r="K17590" i="1"/>
  <c r="K17591" i="1"/>
  <c r="K17592" i="1"/>
  <c r="K17593" i="1"/>
  <c r="K17594" i="1"/>
  <c r="K17595" i="1"/>
  <c r="K17596" i="1"/>
  <c r="K17597" i="1"/>
  <c r="K17598" i="1"/>
  <c r="K17599" i="1"/>
  <c r="K17600" i="1"/>
  <c r="K17601" i="1"/>
  <c r="K17602" i="1"/>
  <c r="K17603" i="1"/>
  <c r="K17604" i="1"/>
  <c r="K17605" i="1"/>
  <c r="K17606" i="1"/>
  <c r="K17607" i="1"/>
  <c r="K17608" i="1"/>
  <c r="K17609" i="1"/>
  <c r="K17610" i="1"/>
  <c r="K17611" i="1"/>
  <c r="K17612" i="1"/>
  <c r="K17613" i="1"/>
  <c r="K17614" i="1"/>
  <c r="K17615" i="1"/>
  <c r="K17616" i="1"/>
  <c r="K17617" i="1"/>
  <c r="K17618" i="1"/>
  <c r="K17619" i="1"/>
  <c r="K17620" i="1"/>
  <c r="K17621" i="1"/>
  <c r="K17622" i="1"/>
  <c r="K17623" i="1"/>
  <c r="K17624" i="1"/>
  <c r="K17625" i="1"/>
  <c r="K17626" i="1"/>
  <c r="K17627" i="1"/>
  <c r="K17628" i="1"/>
  <c r="K17629" i="1"/>
  <c r="K17630" i="1"/>
  <c r="K17631" i="1"/>
  <c r="K17632" i="1"/>
  <c r="K17633" i="1"/>
  <c r="K17634" i="1"/>
  <c r="K17635" i="1"/>
  <c r="K17636" i="1"/>
  <c r="K17637" i="1"/>
  <c r="K17638" i="1"/>
  <c r="K17639" i="1"/>
  <c r="K17640" i="1"/>
  <c r="K17641" i="1"/>
  <c r="K17642" i="1"/>
  <c r="K17643" i="1"/>
  <c r="K17644" i="1"/>
  <c r="K17645" i="1"/>
  <c r="K17646" i="1"/>
  <c r="K17647" i="1"/>
  <c r="K17648" i="1"/>
  <c r="K17649" i="1"/>
  <c r="K17650" i="1"/>
  <c r="K17651" i="1"/>
  <c r="K17652" i="1"/>
  <c r="K17653" i="1"/>
  <c r="K17654" i="1"/>
  <c r="K17655" i="1"/>
  <c r="K17656" i="1"/>
  <c r="K17657" i="1"/>
  <c r="K17658" i="1"/>
  <c r="K17659" i="1"/>
  <c r="K17660" i="1"/>
  <c r="K17661" i="1"/>
  <c r="K17662" i="1"/>
  <c r="K17663" i="1"/>
  <c r="K17664" i="1"/>
  <c r="K17665" i="1"/>
  <c r="K17666" i="1"/>
  <c r="K17667" i="1"/>
  <c r="K17668" i="1"/>
  <c r="K17669" i="1"/>
  <c r="K17670" i="1"/>
  <c r="K17671" i="1"/>
  <c r="K17672" i="1"/>
  <c r="K17673" i="1"/>
  <c r="K17674" i="1"/>
  <c r="K17675" i="1"/>
  <c r="K17676" i="1"/>
  <c r="K17677" i="1"/>
  <c r="K17678" i="1"/>
  <c r="K17679" i="1"/>
  <c r="K17680" i="1"/>
  <c r="K17681" i="1"/>
  <c r="K17682" i="1"/>
  <c r="K17683" i="1"/>
  <c r="K17684" i="1"/>
  <c r="K17685" i="1"/>
  <c r="K17686" i="1"/>
  <c r="K17687" i="1"/>
  <c r="K17688" i="1"/>
  <c r="K17689" i="1"/>
  <c r="K17690" i="1"/>
  <c r="K17691" i="1"/>
  <c r="K17692" i="1"/>
  <c r="K17693" i="1"/>
  <c r="K17694" i="1"/>
  <c r="K17695" i="1"/>
  <c r="K17696" i="1"/>
  <c r="K17697" i="1"/>
  <c r="K17698" i="1"/>
  <c r="K17699" i="1"/>
  <c r="K17700" i="1"/>
  <c r="K17701" i="1"/>
  <c r="K17702" i="1"/>
  <c r="K17703" i="1"/>
  <c r="K17704" i="1"/>
  <c r="K17705" i="1"/>
  <c r="K17706" i="1"/>
  <c r="K17707" i="1"/>
  <c r="K17708" i="1"/>
  <c r="K17709" i="1"/>
  <c r="K17710" i="1"/>
  <c r="K17711" i="1"/>
  <c r="K17712" i="1"/>
  <c r="K17713" i="1"/>
  <c r="K17714" i="1"/>
  <c r="K17715" i="1"/>
  <c r="K17716" i="1"/>
  <c r="K17717" i="1"/>
  <c r="K17718" i="1"/>
  <c r="K17719" i="1"/>
  <c r="K17720" i="1"/>
  <c r="K17721" i="1"/>
  <c r="K17722" i="1"/>
  <c r="K17723" i="1"/>
  <c r="K17724" i="1"/>
  <c r="K17725" i="1"/>
  <c r="K17726" i="1"/>
  <c r="K17727" i="1"/>
  <c r="K17728" i="1"/>
  <c r="K17729" i="1"/>
  <c r="K17730" i="1"/>
  <c r="K17731" i="1"/>
  <c r="K17732" i="1"/>
  <c r="K17733" i="1"/>
  <c r="K17734" i="1"/>
  <c r="K17735" i="1"/>
  <c r="K17736" i="1"/>
  <c r="K17737" i="1"/>
  <c r="K17738" i="1"/>
  <c r="K17739" i="1"/>
  <c r="K17740" i="1"/>
  <c r="K17741" i="1"/>
  <c r="K17742" i="1"/>
  <c r="K17743" i="1"/>
  <c r="K17744" i="1"/>
  <c r="K17745" i="1"/>
  <c r="K17746" i="1"/>
  <c r="K17747" i="1"/>
  <c r="K17748" i="1"/>
  <c r="K17749" i="1"/>
  <c r="K17750" i="1"/>
  <c r="K17751" i="1"/>
  <c r="K17752" i="1"/>
  <c r="K17753" i="1"/>
  <c r="K17754" i="1"/>
  <c r="K17755" i="1"/>
  <c r="K17756" i="1"/>
  <c r="K17757" i="1"/>
  <c r="K17758" i="1"/>
  <c r="K17759" i="1"/>
  <c r="K17760" i="1"/>
  <c r="K17761" i="1"/>
  <c r="K17762" i="1"/>
  <c r="K17763" i="1"/>
  <c r="K17764" i="1"/>
  <c r="K17765" i="1"/>
  <c r="K17766" i="1"/>
  <c r="K17767" i="1"/>
  <c r="K17768" i="1"/>
  <c r="K17769" i="1"/>
  <c r="K17770" i="1"/>
  <c r="K17771" i="1"/>
  <c r="K17772" i="1"/>
  <c r="K17773" i="1"/>
  <c r="K17774" i="1"/>
  <c r="K17775" i="1"/>
  <c r="K17776" i="1"/>
  <c r="K17777" i="1"/>
  <c r="K17778" i="1"/>
  <c r="K17779" i="1"/>
  <c r="K17780" i="1"/>
  <c r="K17781" i="1"/>
  <c r="K17782" i="1"/>
  <c r="K17783" i="1"/>
  <c r="K17784" i="1"/>
  <c r="K17785" i="1"/>
  <c r="K17786" i="1"/>
  <c r="K17787" i="1"/>
  <c r="K17788" i="1"/>
  <c r="K17789" i="1"/>
  <c r="K17790" i="1"/>
  <c r="K17791" i="1"/>
  <c r="K17792" i="1"/>
  <c r="K17793" i="1"/>
  <c r="K17794" i="1"/>
  <c r="K17795" i="1"/>
  <c r="K17796" i="1"/>
  <c r="K17797" i="1"/>
  <c r="K17798" i="1"/>
  <c r="K17799" i="1"/>
  <c r="K17800" i="1"/>
  <c r="K17801" i="1"/>
  <c r="K17802" i="1"/>
  <c r="K17803" i="1"/>
  <c r="K17804" i="1"/>
  <c r="K17805" i="1"/>
  <c r="K17806" i="1"/>
  <c r="K17807" i="1"/>
  <c r="K17808" i="1"/>
  <c r="K17809" i="1"/>
  <c r="K17810" i="1"/>
  <c r="K17811" i="1"/>
  <c r="K17812" i="1"/>
  <c r="K17813" i="1"/>
  <c r="K17814" i="1"/>
  <c r="K17815" i="1"/>
  <c r="K17816" i="1"/>
  <c r="K17817" i="1"/>
  <c r="K17818" i="1"/>
  <c r="K17819" i="1"/>
  <c r="K17820" i="1"/>
  <c r="K17821" i="1"/>
  <c r="K17822" i="1"/>
  <c r="K17823" i="1"/>
  <c r="K17824" i="1"/>
  <c r="K17825" i="1"/>
  <c r="K17826" i="1"/>
  <c r="K17827" i="1"/>
  <c r="K17828" i="1"/>
  <c r="K17829" i="1"/>
  <c r="K17830" i="1"/>
  <c r="K17831" i="1"/>
  <c r="K17832" i="1"/>
  <c r="K17833" i="1"/>
  <c r="K17834" i="1"/>
  <c r="K17835" i="1"/>
  <c r="K17836" i="1"/>
  <c r="K17837" i="1"/>
  <c r="K17838" i="1"/>
  <c r="K17839" i="1"/>
  <c r="K17840" i="1"/>
  <c r="K17841" i="1"/>
  <c r="K17842" i="1"/>
  <c r="K17843" i="1"/>
  <c r="K17844" i="1"/>
  <c r="K17845" i="1"/>
  <c r="K17846" i="1"/>
  <c r="K17847" i="1"/>
  <c r="K17848" i="1"/>
  <c r="K17849" i="1"/>
  <c r="K17850" i="1"/>
  <c r="K17851" i="1"/>
  <c r="K17852" i="1"/>
  <c r="K17853" i="1"/>
  <c r="K17854" i="1"/>
  <c r="K17855" i="1"/>
  <c r="K17856" i="1"/>
  <c r="K17857" i="1"/>
  <c r="K17858" i="1"/>
  <c r="K17859" i="1"/>
  <c r="K17860" i="1"/>
  <c r="K17861" i="1"/>
  <c r="K17862" i="1"/>
  <c r="K17863" i="1"/>
  <c r="K17864" i="1"/>
  <c r="K17865" i="1"/>
  <c r="K17866" i="1"/>
  <c r="K17867" i="1"/>
  <c r="K17868" i="1"/>
  <c r="K17869" i="1"/>
  <c r="K17870" i="1"/>
  <c r="K17871" i="1"/>
  <c r="K17872" i="1"/>
  <c r="K17873" i="1"/>
  <c r="K17874" i="1"/>
  <c r="K17875" i="1"/>
  <c r="K17876" i="1"/>
  <c r="K17877" i="1"/>
  <c r="K17878" i="1"/>
  <c r="K17879" i="1"/>
  <c r="K17880" i="1"/>
  <c r="K17881" i="1"/>
  <c r="K17882" i="1"/>
  <c r="K17883" i="1"/>
  <c r="K17884" i="1"/>
  <c r="K17885" i="1"/>
  <c r="K17886" i="1"/>
  <c r="K17887" i="1"/>
  <c r="K17888" i="1"/>
  <c r="K17889" i="1"/>
  <c r="K17890" i="1"/>
  <c r="K17891" i="1"/>
  <c r="K17892" i="1"/>
  <c r="K17893" i="1"/>
  <c r="K17894" i="1"/>
  <c r="K17895" i="1"/>
  <c r="K17896" i="1"/>
  <c r="K17897" i="1"/>
  <c r="K17898" i="1"/>
  <c r="K17899" i="1"/>
  <c r="K17900" i="1"/>
  <c r="K17901" i="1"/>
  <c r="K17902" i="1"/>
  <c r="K17903" i="1"/>
  <c r="K17904" i="1"/>
  <c r="K17905" i="1"/>
  <c r="K17906" i="1"/>
  <c r="K17907" i="1"/>
  <c r="K17908" i="1"/>
  <c r="K17909" i="1"/>
  <c r="K17910" i="1"/>
  <c r="K17911" i="1"/>
  <c r="K17912" i="1"/>
  <c r="K17913" i="1"/>
  <c r="K17914" i="1"/>
  <c r="K17915" i="1"/>
  <c r="K17916" i="1"/>
  <c r="K17917" i="1"/>
  <c r="K17918" i="1"/>
  <c r="K17919" i="1"/>
  <c r="K17920" i="1"/>
  <c r="K17921" i="1"/>
  <c r="K17922" i="1"/>
  <c r="K17923" i="1"/>
  <c r="K17924" i="1"/>
  <c r="K17925" i="1"/>
  <c r="K17926" i="1"/>
  <c r="K17927" i="1"/>
  <c r="K17928" i="1"/>
  <c r="K17929" i="1"/>
  <c r="K17930" i="1"/>
  <c r="K17931" i="1"/>
  <c r="K17932" i="1"/>
  <c r="K17933" i="1"/>
  <c r="K17934" i="1"/>
  <c r="K17935" i="1"/>
  <c r="K17936" i="1"/>
  <c r="K17937" i="1"/>
  <c r="K17938" i="1"/>
  <c r="K17939" i="1"/>
  <c r="K17940" i="1"/>
  <c r="K17941" i="1"/>
  <c r="K17942" i="1"/>
  <c r="K17943" i="1"/>
  <c r="K17944" i="1"/>
  <c r="K17945" i="1"/>
  <c r="K17946" i="1"/>
  <c r="K17947" i="1"/>
  <c r="K17948" i="1"/>
  <c r="K17949" i="1"/>
  <c r="K17950" i="1"/>
  <c r="K17951" i="1"/>
  <c r="K17952" i="1"/>
  <c r="K17953" i="1"/>
  <c r="K17954" i="1"/>
  <c r="K17955" i="1"/>
  <c r="K17956" i="1"/>
  <c r="K17957" i="1"/>
  <c r="K17958" i="1"/>
  <c r="K17959" i="1"/>
  <c r="K17960" i="1"/>
  <c r="K17961" i="1"/>
  <c r="K17962" i="1"/>
  <c r="K17963" i="1"/>
  <c r="K17964" i="1"/>
  <c r="K17965" i="1"/>
  <c r="K17966" i="1"/>
  <c r="K17967" i="1"/>
  <c r="K17968" i="1"/>
  <c r="K17969" i="1"/>
  <c r="K17970" i="1"/>
  <c r="K17971" i="1"/>
  <c r="K17972" i="1"/>
  <c r="K17973" i="1"/>
  <c r="K17974" i="1"/>
  <c r="K17975" i="1"/>
  <c r="K17976" i="1"/>
  <c r="K17977" i="1"/>
  <c r="K17978" i="1"/>
  <c r="K17979" i="1"/>
  <c r="K17980" i="1"/>
  <c r="K17981" i="1"/>
  <c r="K17982" i="1"/>
  <c r="K17983" i="1"/>
  <c r="K17984" i="1"/>
  <c r="K17985" i="1"/>
  <c r="K17986" i="1"/>
  <c r="K17987" i="1"/>
  <c r="K17988" i="1"/>
  <c r="K17989" i="1"/>
  <c r="K17990" i="1"/>
  <c r="K17991" i="1"/>
  <c r="K17992" i="1"/>
  <c r="K17993" i="1"/>
  <c r="K17994" i="1"/>
  <c r="K17995" i="1"/>
  <c r="K17996" i="1"/>
  <c r="K17997" i="1"/>
  <c r="K17998" i="1"/>
  <c r="K17999" i="1"/>
  <c r="K18000" i="1"/>
  <c r="K18001" i="1"/>
  <c r="K18002" i="1"/>
  <c r="K18003" i="1"/>
  <c r="K18004" i="1"/>
  <c r="K18005" i="1"/>
  <c r="K18006" i="1"/>
  <c r="K18007" i="1"/>
  <c r="K18008" i="1"/>
  <c r="K18009" i="1"/>
  <c r="K18010" i="1"/>
  <c r="K18011" i="1"/>
  <c r="K18012" i="1"/>
  <c r="K18013" i="1"/>
  <c r="K18014" i="1"/>
  <c r="K18015" i="1"/>
  <c r="K18016" i="1"/>
  <c r="K18017" i="1"/>
  <c r="K18018" i="1"/>
  <c r="K18019" i="1"/>
  <c r="K18020" i="1"/>
  <c r="K18021" i="1"/>
  <c r="K18022" i="1"/>
  <c r="K18023" i="1"/>
  <c r="K18024" i="1"/>
  <c r="K18025" i="1"/>
  <c r="K18026" i="1"/>
  <c r="K18027" i="1"/>
  <c r="K18028" i="1"/>
  <c r="K18029" i="1"/>
  <c r="K18030" i="1"/>
  <c r="K18031" i="1"/>
  <c r="K18032" i="1"/>
  <c r="K18033" i="1"/>
  <c r="K18034" i="1"/>
  <c r="K18035" i="1"/>
  <c r="K18036" i="1"/>
  <c r="K18037" i="1"/>
  <c r="K18038" i="1"/>
  <c r="K18039" i="1"/>
  <c r="K18040" i="1"/>
  <c r="K18041" i="1"/>
  <c r="K18042" i="1"/>
  <c r="K18043" i="1"/>
  <c r="K18044" i="1"/>
  <c r="K18045" i="1"/>
  <c r="K18046" i="1"/>
  <c r="K18047" i="1"/>
  <c r="K18048" i="1"/>
  <c r="K18049" i="1"/>
  <c r="K18050" i="1"/>
  <c r="K18051" i="1"/>
  <c r="K18052" i="1"/>
  <c r="K18053" i="1"/>
  <c r="K18054" i="1"/>
  <c r="K18055" i="1"/>
  <c r="K18056" i="1"/>
  <c r="K18057" i="1"/>
  <c r="K18058" i="1"/>
  <c r="K18059" i="1"/>
  <c r="K18060" i="1"/>
  <c r="K18061" i="1"/>
  <c r="K18062" i="1"/>
  <c r="K18063" i="1"/>
  <c r="K18064" i="1"/>
  <c r="K18065" i="1"/>
  <c r="K18066" i="1"/>
  <c r="K18067" i="1"/>
  <c r="K18068" i="1"/>
  <c r="K18069" i="1"/>
  <c r="K18070" i="1"/>
  <c r="K18071" i="1"/>
  <c r="K18072" i="1"/>
  <c r="K18073" i="1"/>
  <c r="K18074" i="1"/>
  <c r="K18075" i="1"/>
  <c r="K18076" i="1"/>
  <c r="K18077" i="1"/>
  <c r="K18078" i="1"/>
  <c r="K18079" i="1"/>
  <c r="K18080" i="1"/>
  <c r="K18081" i="1"/>
  <c r="K18082" i="1"/>
  <c r="K18083" i="1"/>
  <c r="K18084" i="1"/>
  <c r="K18085" i="1"/>
  <c r="K18086" i="1"/>
  <c r="K18087" i="1"/>
  <c r="K18088" i="1"/>
  <c r="K18089" i="1"/>
  <c r="K18090" i="1"/>
  <c r="K18091" i="1"/>
  <c r="K18092" i="1"/>
  <c r="K18093" i="1"/>
  <c r="K18094" i="1"/>
  <c r="K18095" i="1"/>
  <c r="K18096" i="1"/>
  <c r="K18097" i="1"/>
  <c r="K18098" i="1"/>
  <c r="K18099" i="1"/>
  <c r="K18100" i="1"/>
  <c r="K18101" i="1"/>
  <c r="K18102" i="1"/>
  <c r="K18103" i="1"/>
  <c r="K18104" i="1"/>
  <c r="K18105" i="1"/>
  <c r="K18106" i="1"/>
  <c r="K18107" i="1"/>
  <c r="K18108" i="1"/>
  <c r="K18109" i="1"/>
  <c r="K18110" i="1"/>
  <c r="K18111" i="1"/>
  <c r="K18112" i="1"/>
  <c r="K18113" i="1"/>
  <c r="K18114" i="1"/>
  <c r="K18115" i="1"/>
  <c r="K18116" i="1"/>
  <c r="K18117" i="1"/>
  <c r="K18118" i="1"/>
  <c r="K18119" i="1"/>
  <c r="K18120" i="1"/>
  <c r="K18121" i="1"/>
  <c r="K18122" i="1"/>
  <c r="K18123" i="1"/>
  <c r="K18124" i="1"/>
  <c r="K18125" i="1"/>
  <c r="K18126" i="1"/>
  <c r="K18127" i="1"/>
  <c r="K18128" i="1"/>
  <c r="K18129" i="1"/>
  <c r="K18130" i="1"/>
  <c r="K18131" i="1"/>
  <c r="K18132" i="1"/>
  <c r="K18133" i="1"/>
  <c r="K18134" i="1"/>
  <c r="K18135" i="1"/>
  <c r="K18136" i="1"/>
  <c r="K18137" i="1"/>
  <c r="K18138" i="1"/>
  <c r="K18139" i="1"/>
  <c r="K18140" i="1"/>
  <c r="K18141" i="1"/>
  <c r="K18142" i="1"/>
  <c r="K18143" i="1"/>
  <c r="K18144" i="1"/>
  <c r="K18145" i="1"/>
  <c r="K18146" i="1"/>
  <c r="K18147" i="1"/>
  <c r="K18148" i="1"/>
  <c r="K18149" i="1"/>
  <c r="K18150" i="1"/>
  <c r="K18151" i="1"/>
  <c r="K18152" i="1"/>
  <c r="K18153" i="1"/>
  <c r="K18154" i="1"/>
  <c r="K18155" i="1"/>
  <c r="K18156" i="1"/>
  <c r="K18157" i="1"/>
  <c r="K18158" i="1"/>
  <c r="K18159" i="1"/>
  <c r="K18160" i="1"/>
  <c r="K18161" i="1"/>
  <c r="K18162" i="1"/>
  <c r="K18163" i="1"/>
  <c r="K18164" i="1"/>
  <c r="K18165" i="1"/>
  <c r="K18166" i="1"/>
  <c r="K18167" i="1"/>
  <c r="K18168" i="1"/>
  <c r="K18169" i="1"/>
  <c r="K18170" i="1"/>
  <c r="K18171" i="1"/>
  <c r="K18172" i="1"/>
  <c r="K18173" i="1"/>
  <c r="K18174" i="1"/>
  <c r="K18175" i="1"/>
  <c r="K18176" i="1"/>
  <c r="K18177" i="1"/>
  <c r="K18178" i="1"/>
  <c r="K18179" i="1"/>
  <c r="K18180" i="1"/>
  <c r="K18181" i="1"/>
  <c r="K18182" i="1"/>
  <c r="K18183" i="1"/>
  <c r="K18184" i="1"/>
  <c r="K18185" i="1"/>
  <c r="K18186" i="1"/>
  <c r="K18187" i="1"/>
  <c r="K18188" i="1"/>
  <c r="K18189" i="1"/>
  <c r="K18190" i="1"/>
  <c r="K18191" i="1"/>
  <c r="K18192" i="1"/>
  <c r="K18193" i="1"/>
  <c r="K18194" i="1"/>
  <c r="K18195" i="1"/>
  <c r="K18196" i="1"/>
  <c r="K18197" i="1"/>
  <c r="K18198" i="1"/>
  <c r="K18199" i="1"/>
  <c r="K18200" i="1"/>
  <c r="K18201" i="1"/>
  <c r="K18202" i="1"/>
  <c r="K18203" i="1"/>
  <c r="K18204" i="1"/>
  <c r="K18205" i="1"/>
  <c r="K18206" i="1"/>
  <c r="K18207" i="1"/>
  <c r="K18208" i="1"/>
  <c r="K18209" i="1"/>
  <c r="K18210" i="1"/>
  <c r="K18211" i="1"/>
  <c r="K18212" i="1"/>
  <c r="K18213" i="1"/>
  <c r="K18214" i="1"/>
  <c r="K18215" i="1"/>
  <c r="K18216" i="1"/>
  <c r="K18217" i="1"/>
  <c r="K18218" i="1"/>
  <c r="K18219" i="1"/>
  <c r="K18220" i="1"/>
  <c r="K18221" i="1"/>
  <c r="K18222" i="1"/>
  <c r="K18223" i="1"/>
  <c r="K18224" i="1"/>
  <c r="K18225" i="1"/>
  <c r="K18226" i="1"/>
  <c r="K18227" i="1"/>
  <c r="K18228" i="1"/>
  <c r="K18229" i="1"/>
  <c r="K18230" i="1"/>
  <c r="K18231" i="1"/>
  <c r="K18232" i="1"/>
  <c r="K18233" i="1"/>
  <c r="K18234" i="1"/>
  <c r="K18235" i="1"/>
  <c r="K18236" i="1"/>
  <c r="K18237" i="1"/>
  <c r="K18238" i="1"/>
  <c r="K18239" i="1"/>
  <c r="K18240" i="1"/>
  <c r="K18241" i="1"/>
  <c r="K18242" i="1"/>
  <c r="K18243" i="1"/>
  <c r="K18244" i="1"/>
  <c r="K18245" i="1"/>
  <c r="K18246" i="1"/>
  <c r="K18247" i="1"/>
  <c r="K18248" i="1"/>
  <c r="K18249" i="1"/>
  <c r="K18250" i="1"/>
  <c r="K18251" i="1"/>
  <c r="K18252" i="1"/>
  <c r="K18253" i="1"/>
  <c r="K18254" i="1"/>
  <c r="K18255" i="1"/>
  <c r="K18256" i="1"/>
  <c r="K18257" i="1"/>
  <c r="K18258" i="1"/>
  <c r="K18259" i="1"/>
  <c r="K18260" i="1"/>
  <c r="K18261" i="1"/>
  <c r="K18262" i="1"/>
  <c r="K18263" i="1"/>
  <c r="K18264" i="1"/>
  <c r="K18265" i="1"/>
  <c r="K18266" i="1"/>
  <c r="K18267" i="1"/>
  <c r="K18268" i="1"/>
  <c r="K18269" i="1"/>
  <c r="K18270" i="1"/>
  <c r="K18271" i="1"/>
  <c r="K18272" i="1"/>
  <c r="K18273" i="1"/>
  <c r="K18274" i="1"/>
  <c r="K18275" i="1"/>
  <c r="K18276" i="1"/>
  <c r="K18277" i="1"/>
  <c r="K18278" i="1"/>
  <c r="K18279" i="1"/>
  <c r="K18280" i="1"/>
  <c r="K18281" i="1"/>
  <c r="K18282" i="1"/>
  <c r="K18283" i="1"/>
  <c r="K18284" i="1"/>
  <c r="K18285" i="1"/>
  <c r="K18286" i="1"/>
  <c r="K18287" i="1"/>
  <c r="K18288" i="1"/>
  <c r="K18289" i="1"/>
  <c r="K18290" i="1"/>
  <c r="K18291" i="1"/>
  <c r="K18292" i="1"/>
  <c r="K18293" i="1"/>
  <c r="K18294" i="1"/>
  <c r="K18295" i="1"/>
  <c r="K18296" i="1"/>
  <c r="K18297" i="1"/>
  <c r="K18298" i="1"/>
  <c r="K18299" i="1"/>
  <c r="K18300" i="1"/>
  <c r="K18301" i="1"/>
  <c r="K18302" i="1"/>
  <c r="K18303" i="1"/>
  <c r="K18304" i="1"/>
  <c r="K18305" i="1"/>
  <c r="K18306" i="1"/>
  <c r="K18307" i="1"/>
  <c r="K18308" i="1"/>
  <c r="K18309" i="1"/>
  <c r="K18310" i="1"/>
  <c r="K18311" i="1"/>
  <c r="K18312" i="1"/>
  <c r="K18313" i="1"/>
  <c r="K18314" i="1"/>
  <c r="K18315" i="1"/>
  <c r="K18316" i="1"/>
  <c r="K18317" i="1"/>
  <c r="K18318" i="1"/>
  <c r="K18319" i="1"/>
  <c r="K18320" i="1"/>
  <c r="K18321" i="1"/>
  <c r="K18322" i="1"/>
  <c r="K18323" i="1"/>
  <c r="K18324" i="1"/>
  <c r="K18325" i="1"/>
  <c r="K18326" i="1"/>
  <c r="K18327" i="1"/>
  <c r="K18328" i="1"/>
  <c r="K18329" i="1"/>
  <c r="K18330" i="1"/>
  <c r="K18331" i="1"/>
  <c r="K18332" i="1"/>
  <c r="K18333" i="1"/>
  <c r="K18334" i="1"/>
  <c r="K18335" i="1"/>
  <c r="K18336" i="1"/>
  <c r="K18337" i="1"/>
  <c r="K18338" i="1"/>
  <c r="K18339" i="1"/>
  <c r="K18340" i="1"/>
  <c r="K18341" i="1"/>
  <c r="K18342" i="1"/>
  <c r="K18343" i="1"/>
  <c r="K18344" i="1"/>
  <c r="K18345" i="1"/>
  <c r="K18346" i="1"/>
  <c r="K18347" i="1"/>
  <c r="K18348" i="1"/>
  <c r="K18349" i="1"/>
  <c r="K18350" i="1"/>
  <c r="K18351" i="1"/>
  <c r="K18352" i="1"/>
  <c r="K18353" i="1"/>
  <c r="K18354" i="1"/>
  <c r="K18355" i="1"/>
  <c r="K18356" i="1"/>
  <c r="K18357" i="1"/>
  <c r="K18358" i="1"/>
  <c r="K18359" i="1"/>
  <c r="K18360" i="1"/>
  <c r="K18361" i="1"/>
  <c r="K18362" i="1"/>
  <c r="K18363" i="1"/>
  <c r="K18364" i="1"/>
  <c r="K18365" i="1"/>
  <c r="K18366" i="1"/>
  <c r="K18367" i="1"/>
  <c r="K18368" i="1"/>
  <c r="K18369" i="1"/>
  <c r="K18370" i="1"/>
  <c r="K18371" i="1"/>
  <c r="K18372" i="1"/>
  <c r="K18373" i="1"/>
  <c r="K18374" i="1"/>
  <c r="K18375" i="1"/>
  <c r="K18376" i="1"/>
  <c r="K18377" i="1"/>
  <c r="K18378" i="1"/>
  <c r="K18379" i="1"/>
  <c r="K18380" i="1"/>
  <c r="K18381" i="1"/>
  <c r="K18382" i="1"/>
  <c r="K18383" i="1"/>
  <c r="K18384" i="1"/>
  <c r="K18385" i="1"/>
  <c r="K18386" i="1"/>
  <c r="K18387" i="1"/>
  <c r="K18388" i="1"/>
  <c r="K18389" i="1"/>
  <c r="K18390" i="1"/>
  <c r="K18391" i="1"/>
  <c r="K18392" i="1"/>
  <c r="K18393" i="1"/>
  <c r="K18394" i="1"/>
  <c r="K18395" i="1"/>
  <c r="K18396" i="1"/>
  <c r="K18397" i="1"/>
  <c r="K18398" i="1"/>
  <c r="K18399" i="1"/>
  <c r="K18400" i="1"/>
  <c r="K18401" i="1"/>
  <c r="K18402" i="1"/>
  <c r="K18403" i="1"/>
  <c r="K18404" i="1"/>
  <c r="K18405" i="1"/>
  <c r="K18406" i="1"/>
  <c r="K18407" i="1"/>
  <c r="K18408" i="1"/>
  <c r="K18409" i="1"/>
  <c r="K18410" i="1"/>
  <c r="K18411" i="1"/>
  <c r="K18412" i="1"/>
  <c r="K18413" i="1"/>
  <c r="K18414" i="1"/>
  <c r="K18415" i="1"/>
  <c r="K18416" i="1"/>
  <c r="K18417" i="1"/>
  <c r="K18418" i="1"/>
  <c r="K18419" i="1"/>
  <c r="K18420" i="1"/>
  <c r="K18421" i="1"/>
  <c r="K18422" i="1"/>
  <c r="K18423" i="1"/>
  <c r="K18424" i="1"/>
  <c r="K18425" i="1"/>
  <c r="K18426" i="1"/>
  <c r="K18427" i="1"/>
  <c r="K18428" i="1"/>
  <c r="K18429" i="1"/>
  <c r="K18430" i="1"/>
  <c r="K18431" i="1"/>
  <c r="K18432" i="1"/>
  <c r="K18433" i="1"/>
  <c r="K18434" i="1"/>
  <c r="K18435" i="1"/>
  <c r="K18436" i="1"/>
  <c r="K18437" i="1"/>
  <c r="K18438" i="1"/>
  <c r="K18439" i="1"/>
  <c r="K18440" i="1"/>
  <c r="K18441" i="1"/>
  <c r="K18442" i="1"/>
  <c r="K18443" i="1"/>
  <c r="K18444" i="1"/>
  <c r="K18445" i="1"/>
  <c r="K18446" i="1"/>
  <c r="K18447" i="1"/>
  <c r="K18448" i="1"/>
  <c r="K18449" i="1"/>
  <c r="K18450" i="1"/>
  <c r="K18451" i="1"/>
  <c r="K18452" i="1"/>
  <c r="K18453" i="1"/>
  <c r="K18454" i="1"/>
  <c r="K18455" i="1"/>
  <c r="K18456" i="1"/>
  <c r="K18457" i="1"/>
  <c r="K18458" i="1"/>
  <c r="K18459" i="1"/>
  <c r="K18460" i="1"/>
  <c r="K18461" i="1"/>
  <c r="K18462" i="1"/>
  <c r="K18463" i="1"/>
  <c r="K18464" i="1"/>
  <c r="K18465" i="1"/>
  <c r="K18466" i="1"/>
  <c r="K18467" i="1"/>
  <c r="K18468" i="1"/>
  <c r="K18469" i="1"/>
  <c r="K18470" i="1"/>
  <c r="K18471" i="1"/>
  <c r="K18472" i="1"/>
  <c r="K18473" i="1"/>
  <c r="K18474" i="1"/>
  <c r="K18475" i="1"/>
  <c r="K18476" i="1"/>
  <c r="K18477" i="1"/>
  <c r="K18478" i="1"/>
  <c r="K18479" i="1"/>
  <c r="K18480" i="1"/>
  <c r="K18481" i="1"/>
  <c r="K18482" i="1"/>
  <c r="K18483" i="1"/>
  <c r="K18484" i="1"/>
  <c r="K18485" i="1"/>
  <c r="K18486" i="1"/>
  <c r="K18487" i="1"/>
  <c r="K18488" i="1"/>
  <c r="K18489" i="1"/>
  <c r="K18490" i="1"/>
  <c r="K18491" i="1"/>
  <c r="K18492" i="1"/>
  <c r="K18493" i="1"/>
  <c r="K18494" i="1"/>
  <c r="K18495" i="1"/>
  <c r="K18496" i="1"/>
  <c r="K18497" i="1"/>
  <c r="K18498" i="1"/>
  <c r="K18499" i="1"/>
  <c r="K18500" i="1"/>
  <c r="K18501" i="1"/>
  <c r="K18502" i="1"/>
  <c r="K18503" i="1"/>
  <c r="K18504" i="1"/>
  <c r="K18505" i="1"/>
  <c r="K18506" i="1"/>
  <c r="K18507" i="1"/>
  <c r="K18508" i="1"/>
  <c r="K18509" i="1"/>
  <c r="K18510" i="1"/>
  <c r="K18511" i="1"/>
  <c r="K18512" i="1"/>
  <c r="K18513" i="1"/>
  <c r="K18514" i="1"/>
  <c r="K18515" i="1"/>
  <c r="K18516" i="1"/>
  <c r="K18517" i="1"/>
  <c r="K18518" i="1"/>
  <c r="K18519" i="1"/>
  <c r="K18520" i="1"/>
  <c r="K18521" i="1"/>
  <c r="K18522" i="1"/>
  <c r="K18523" i="1"/>
  <c r="K18524" i="1"/>
  <c r="K18525" i="1"/>
  <c r="K18526" i="1"/>
  <c r="K18527" i="1"/>
  <c r="K18528" i="1"/>
  <c r="K18529" i="1"/>
  <c r="K18530" i="1"/>
  <c r="K18531" i="1"/>
  <c r="K18532" i="1"/>
  <c r="K18533" i="1"/>
  <c r="K18534" i="1"/>
  <c r="K18535" i="1"/>
  <c r="K18536" i="1"/>
  <c r="K18537" i="1"/>
  <c r="K18538" i="1"/>
  <c r="K18539" i="1"/>
  <c r="K18540" i="1"/>
  <c r="K18541" i="1"/>
  <c r="K18542" i="1"/>
  <c r="K18543" i="1"/>
  <c r="K18544" i="1"/>
  <c r="K18545" i="1"/>
  <c r="K18546" i="1"/>
  <c r="K18547" i="1"/>
  <c r="K18548" i="1"/>
  <c r="K18549" i="1"/>
  <c r="K18550" i="1"/>
  <c r="K18551" i="1"/>
  <c r="K18552" i="1"/>
  <c r="K18553" i="1"/>
  <c r="K18554" i="1"/>
  <c r="K18555" i="1"/>
  <c r="K18556" i="1"/>
  <c r="K18557" i="1"/>
  <c r="K18558" i="1"/>
  <c r="K18559" i="1"/>
  <c r="K18560" i="1"/>
  <c r="K18561" i="1"/>
  <c r="K18562" i="1"/>
  <c r="K18563" i="1"/>
  <c r="K18564" i="1"/>
  <c r="K18565" i="1"/>
  <c r="K18566" i="1"/>
  <c r="K18567" i="1"/>
  <c r="K18568" i="1"/>
  <c r="K18569" i="1"/>
  <c r="K18570" i="1"/>
  <c r="K18571" i="1"/>
  <c r="K18572" i="1"/>
  <c r="K18573" i="1"/>
  <c r="K18574" i="1"/>
  <c r="K18575" i="1"/>
  <c r="K18576" i="1"/>
  <c r="K18577" i="1"/>
  <c r="K18578" i="1"/>
  <c r="K18579" i="1"/>
  <c r="K18580" i="1"/>
  <c r="K18581" i="1"/>
  <c r="K18582" i="1"/>
  <c r="K18583" i="1"/>
  <c r="K18584" i="1"/>
  <c r="K18585" i="1"/>
  <c r="K18586" i="1"/>
  <c r="K18587" i="1"/>
  <c r="K18588" i="1"/>
  <c r="K18589" i="1"/>
  <c r="K18590" i="1"/>
  <c r="K18591" i="1"/>
  <c r="K18592" i="1"/>
  <c r="K18593" i="1"/>
  <c r="K18594" i="1"/>
  <c r="K18595" i="1"/>
  <c r="K18596" i="1"/>
  <c r="K18597" i="1"/>
  <c r="K18598" i="1"/>
  <c r="K18599" i="1"/>
  <c r="K18600" i="1"/>
  <c r="K18601" i="1"/>
  <c r="K18602" i="1"/>
  <c r="K18603" i="1"/>
  <c r="K18604" i="1"/>
  <c r="K18605" i="1"/>
  <c r="K18606" i="1"/>
  <c r="K18607" i="1"/>
  <c r="K18608" i="1"/>
  <c r="K18609" i="1"/>
  <c r="K18610" i="1"/>
  <c r="K18611" i="1"/>
  <c r="K18612" i="1"/>
  <c r="K18613" i="1"/>
  <c r="K18614" i="1"/>
  <c r="K18615" i="1"/>
  <c r="K18616" i="1"/>
  <c r="K18617" i="1"/>
  <c r="K18618" i="1"/>
  <c r="K18619" i="1"/>
  <c r="K18620" i="1"/>
  <c r="K18621" i="1"/>
  <c r="K18622" i="1"/>
  <c r="K18623" i="1"/>
  <c r="K18624" i="1"/>
  <c r="K18625" i="1"/>
  <c r="K18626" i="1"/>
  <c r="K18627" i="1"/>
  <c r="K18628" i="1"/>
  <c r="K18629" i="1"/>
  <c r="K18630" i="1"/>
  <c r="K18631" i="1"/>
  <c r="K18632" i="1"/>
  <c r="K18633" i="1"/>
  <c r="K18634" i="1"/>
  <c r="K18635" i="1"/>
  <c r="K18636" i="1"/>
  <c r="K18637" i="1"/>
  <c r="K18638" i="1"/>
  <c r="K18639" i="1"/>
  <c r="K18640" i="1"/>
  <c r="K18641" i="1"/>
  <c r="K18642" i="1"/>
  <c r="K18643" i="1"/>
  <c r="K18644" i="1"/>
  <c r="K18645" i="1"/>
  <c r="K18646" i="1"/>
  <c r="K18647" i="1"/>
  <c r="K18648" i="1"/>
  <c r="K18649" i="1"/>
  <c r="K18650" i="1"/>
  <c r="K18651" i="1"/>
  <c r="K18652" i="1"/>
  <c r="K18653" i="1"/>
  <c r="K18654" i="1"/>
  <c r="K18655" i="1"/>
  <c r="K18656" i="1"/>
  <c r="K18657" i="1"/>
  <c r="K18658" i="1"/>
  <c r="K18659" i="1"/>
  <c r="K18660" i="1"/>
  <c r="K18661" i="1"/>
  <c r="K18662" i="1"/>
  <c r="K18663" i="1"/>
  <c r="K18664" i="1"/>
  <c r="K18665" i="1"/>
  <c r="K18666" i="1"/>
  <c r="K18667" i="1"/>
  <c r="K18668" i="1"/>
  <c r="K18669" i="1"/>
  <c r="K18670" i="1"/>
  <c r="K18671" i="1"/>
  <c r="K18672" i="1"/>
  <c r="K18673" i="1"/>
  <c r="K18674" i="1"/>
  <c r="K18675" i="1"/>
  <c r="K18676" i="1"/>
  <c r="K18677" i="1"/>
  <c r="K18678" i="1"/>
  <c r="K18679" i="1"/>
  <c r="K18680" i="1"/>
  <c r="K18681" i="1"/>
  <c r="K18682" i="1"/>
  <c r="K18683" i="1"/>
  <c r="K18684" i="1"/>
  <c r="K18685" i="1"/>
  <c r="K18686" i="1"/>
  <c r="K18687" i="1"/>
  <c r="K18688" i="1"/>
  <c r="K18689" i="1"/>
  <c r="K18690" i="1"/>
  <c r="K18691" i="1"/>
  <c r="K18692" i="1"/>
  <c r="K18693" i="1"/>
  <c r="K18694" i="1"/>
  <c r="K18695" i="1"/>
  <c r="K18696" i="1"/>
  <c r="K18697" i="1"/>
  <c r="K18698" i="1"/>
  <c r="K18699" i="1"/>
  <c r="K18700" i="1"/>
  <c r="K18701" i="1"/>
  <c r="K18702" i="1"/>
  <c r="K18703" i="1"/>
  <c r="K18704" i="1"/>
  <c r="K18705" i="1"/>
  <c r="K18706" i="1"/>
  <c r="K18707" i="1"/>
  <c r="K18708" i="1"/>
  <c r="K18709" i="1"/>
  <c r="K18710" i="1"/>
  <c r="K18711" i="1"/>
  <c r="K18712" i="1"/>
  <c r="K18713" i="1"/>
  <c r="K18714" i="1"/>
  <c r="K18715" i="1"/>
  <c r="K18716" i="1"/>
  <c r="K18717" i="1"/>
  <c r="K18718" i="1"/>
  <c r="K18719" i="1"/>
  <c r="K18720" i="1"/>
  <c r="K18721" i="1"/>
  <c r="K18722" i="1"/>
  <c r="K18723" i="1"/>
  <c r="K18724" i="1"/>
  <c r="K18725" i="1"/>
  <c r="K18726" i="1"/>
  <c r="K18727" i="1"/>
  <c r="K18728" i="1"/>
  <c r="K18729" i="1"/>
  <c r="K18730" i="1"/>
  <c r="K18731" i="1"/>
  <c r="K18732" i="1"/>
  <c r="K18733" i="1"/>
  <c r="K18734" i="1"/>
  <c r="K18735" i="1"/>
  <c r="K18736" i="1"/>
  <c r="K18737" i="1"/>
  <c r="K18738" i="1"/>
  <c r="K18739" i="1"/>
  <c r="K18740" i="1"/>
  <c r="K18741" i="1"/>
  <c r="K18742" i="1"/>
  <c r="K18743" i="1"/>
  <c r="K18744" i="1"/>
  <c r="K18745" i="1"/>
  <c r="K18746" i="1"/>
  <c r="K18747" i="1"/>
  <c r="K18748" i="1"/>
  <c r="K18749" i="1"/>
  <c r="K18750" i="1"/>
  <c r="K18751" i="1"/>
  <c r="K18752" i="1"/>
  <c r="K18753" i="1"/>
  <c r="K18754" i="1"/>
  <c r="K18755" i="1"/>
  <c r="K18756" i="1"/>
  <c r="K18757" i="1"/>
  <c r="K18758" i="1"/>
  <c r="K18759" i="1"/>
  <c r="K18760" i="1"/>
  <c r="K18761" i="1"/>
  <c r="K18762" i="1"/>
  <c r="K18763" i="1"/>
  <c r="K18764" i="1"/>
  <c r="K18765" i="1"/>
  <c r="K18766" i="1"/>
  <c r="K18767" i="1"/>
  <c r="K18768" i="1"/>
  <c r="K18769" i="1"/>
  <c r="K18770" i="1"/>
  <c r="K18771" i="1"/>
  <c r="K18772" i="1"/>
  <c r="K18773" i="1"/>
  <c r="K18774" i="1"/>
  <c r="K18775" i="1"/>
  <c r="K18776" i="1"/>
  <c r="K18777" i="1"/>
  <c r="K18778" i="1"/>
  <c r="K18779" i="1"/>
  <c r="K18780" i="1"/>
  <c r="K18781" i="1"/>
  <c r="K18782" i="1"/>
  <c r="K18783" i="1"/>
  <c r="K18784" i="1"/>
  <c r="K18785" i="1"/>
  <c r="K18786" i="1"/>
  <c r="K18787" i="1"/>
  <c r="K18788" i="1"/>
  <c r="K18789" i="1"/>
  <c r="K18790" i="1"/>
  <c r="K18791" i="1"/>
  <c r="K18792" i="1"/>
  <c r="K18793" i="1"/>
  <c r="K18794" i="1"/>
  <c r="K18795" i="1"/>
  <c r="K18796" i="1"/>
  <c r="K18797" i="1"/>
  <c r="K18798" i="1"/>
  <c r="K18799" i="1"/>
  <c r="K18800" i="1"/>
  <c r="K18801" i="1"/>
  <c r="K18802" i="1"/>
  <c r="K18803" i="1"/>
  <c r="K18804" i="1"/>
  <c r="K18805" i="1"/>
  <c r="K18806" i="1"/>
  <c r="K18807" i="1"/>
  <c r="K18808" i="1"/>
  <c r="K18809" i="1"/>
  <c r="K18810" i="1"/>
  <c r="K18811" i="1"/>
  <c r="K18812" i="1"/>
  <c r="K18813" i="1"/>
  <c r="K18814" i="1"/>
  <c r="K18815" i="1"/>
  <c r="K18816" i="1"/>
  <c r="K18817" i="1"/>
  <c r="K18818" i="1"/>
  <c r="K18819" i="1"/>
  <c r="K18820" i="1"/>
  <c r="K18821" i="1"/>
  <c r="K18822" i="1"/>
  <c r="K18823" i="1"/>
  <c r="K18824" i="1"/>
  <c r="K18825" i="1"/>
  <c r="K18826" i="1"/>
  <c r="K18827" i="1"/>
  <c r="K18828" i="1"/>
  <c r="K18829" i="1"/>
  <c r="K18830" i="1"/>
  <c r="K18831" i="1"/>
  <c r="K18832" i="1"/>
  <c r="K18833" i="1"/>
  <c r="K18834" i="1"/>
  <c r="K18835" i="1"/>
  <c r="K18836" i="1"/>
  <c r="K18837" i="1"/>
  <c r="K18838" i="1"/>
  <c r="K18839" i="1"/>
  <c r="K18840" i="1"/>
  <c r="K18841" i="1"/>
  <c r="K18842" i="1"/>
  <c r="K18843" i="1"/>
  <c r="K18844" i="1"/>
  <c r="K18845" i="1"/>
  <c r="K18846" i="1"/>
  <c r="K18847" i="1"/>
  <c r="K18848" i="1"/>
  <c r="K18849" i="1"/>
  <c r="K18850" i="1"/>
  <c r="K18851" i="1"/>
  <c r="K18852" i="1"/>
  <c r="K18853" i="1"/>
  <c r="K18854" i="1"/>
  <c r="K18855" i="1"/>
  <c r="K18856" i="1"/>
  <c r="K18857" i="1"/>
  <c r="K18858" i="1"/>
  <c r="K18859" i="1"/>
  <c r="K18860" i="1"/>
  <c r="K18861" i="1"/>
  <c r="K18862" i="1"/>
  <c r="K18863" i="1"/>
  <c r="K18864" i="1"/>
  <c r="K18865" i="1"/>
  <c r="K18866" i="1"/>
  <c r="K18867" i="1"/>
  <c r="K18868" i="1"/>
  <c r="K18869" i="1"/>
  <c r="K18870" i="1"/>
  <c r="K18871" i="1"/>
  <c r="K18872" i="1"/>
  <c r="K18873" i="1"/>
  <c r="K18874" i="1"/>
  <c r="K18875" i="1"/>
  <c r="K18876" i="1"/>
  <c r="K18877" i="1"/>
  <c r="K18878" i="1"/>
  <c r="K18879" i="1"/>
  <c r="K18880" i="1"/>
  <c r="K18881" i="1"/>
  <c r="K18882" i="1"/>
  <c r="K18883" i="1"/>
  <c r="K18884" i="1"/>
  <c r="K18885" i="1"/>
  <c r="K18886" i="1"/>
  <c r="K18887" i="1"/>
  <c r="K18888" i="1"/>
  <c r="K18889" i="1"/>
  <c r="K18890" i="1"/>
  <c r="K18891" i="1"/>
  <c r="K18892" i="1"/>
  <c r="K18893" i="1"/>
  <c r="K18894" i="1"/>
  <c r="K18895" i="1"/>
  <c r="K18896" i="1"/>
  <c r="K18897" i="1"/>
  <c r="K18898" i="1"/>
  <c r="K18899" i="1"/>
  <c r="K18900" i="1"/>
  <c r="K18901" i="1"/>
  <c r="K18902" i="1"/>
  <c r="K18903" i="1"/>
  <c r="K18904" i="1"/>
  <c r="K18905" i="1"/>
  <c r="K18906" i="1"/>
  <c r="K18907" i="1"/>
  <c r="K18908" i="1"/>
  <c r="K18909" i="1"/>
  <c r="K18910" i="1"/>
  <c r="K18911" i="1"/>
  <c r="K18912" i="1"/>
  <c r="K18913" i="1"/>
  <c r="K18914" i="1"/>
  <c r="K18915" i="1"/>
  <c r="K18916" i="1"/>
  <c r="K18917" i="1"/>
  <c r="K18918" i="1"/>
  <c r="K18919" i="1"/>
  <c r="K18920" i="1"/>
  <c r="K18921" i="1"/>
  <c r="K18922" i="1"/>
  <c r="K18923" i="1"/>
  <c r="K18924" i="1"/>
  <c r="K18925" i="1"/>
  <c r="K18926" i="1"/>
  <c r="K18927" i="1"/>
  <c r="K18928" i="1"/>
  <c r="K18929" i="1"/>
  <c r="K18930" i="1"/>
  <c r="K18931" i="1"/>
  <c r="K18932" i="1"/>
  <c r="K18933" i="1"/>
  <c r="K18934" i="1"/>
  <c r="K18935" i="1"/>
  <c r="K18936" i="1"/>
  <c r="K18937" i="1"/>
  <c r="K18938" i="1"/>
  <c r="K18939" i="1"/>
  <c r="K18940" i="1"/>
  <c r="K18941" i="1"/>
  <c r="K18942" i="1"/>
  <c r="K18943" i="1"/>
  <c r="K18944" i="1"/>
  <c r="K18945" i="1"/>
  <c r="K18946" i="1"/>
  <c r="K18947" i="1"/>
  <c r="K18948" i="1"/>
  <c r="K18949" i="1"/>
  <c r="K18950" i="1"/>
  <c r="K18951" i="1"/>
  <c r="K18952" i="1"/>
  <c r="K18953" i="1"/>
  <c r="K18954" i="1"/>
  <c r="K18955" i="1"/>
  <c r="K18956" i="1"/>
  <c r="K18957" i="1"/>
  <c r="K18958" i="1"/>
  <c r="K18959" i="1"/>
  <c r="K18960" i="1"/>
  <c r="K18961" i="1"/>
  <c r="K18962" i="1"/>
  <c r="K18963" i="1"/>
  <c r="K18964" i="1"/>
  <c r="K18965" i="1"/>
  <c r="K18966" i="1"/>
  <c r="K18967" i="1"/>
  <c r="K18968" i="1"/>
  <c r="K18969" i="1"/>
  <c r="K18970" i="1"/>
  <c r="K18971" i="1"/>
  <c r="K18972" i="1"/>
  <c r="K18973" i="1"/>
  <c r="K18974" i="1"/>
  <c r="K18975" i="1"/>
  <c r="K18976" i="1"/>
  <c r="K18977" i="1"/>
  <c r="K18978" i="1"/>
  <c r="K18979" i="1"/>
  <c r="K18980" i="1"/>
  <c r="K18981" i="1"/>
  <c r="K18982" i="1"/>
  <c r="K18983" i="1"/>
  <c r="K18984" i="1"/>
  <c r="K18985" i="1"/>
  <c r="K18986" i="1"/>
  <c r="K18987" i="1"/>
  <c r="K18988" i="1"/>
  <c r="K18989" i="1"/>
  <c r="K18990" i="1"/>
  <c r="K18991" i="1"/>
  <c r="K18992" i="1"/>
  <c r="K18993" i="1"/>
  <c r="K18994" i="1"/>
  <c r="K18995" i="1"/>
  <c r="K18996" i="1"/>
  <c r="K18997" i="1"/>
  <c r="K18998" i="1"/>
  <c r="K18999" i="1"/>
  <c r="K19000" i="1"/>
  <c r="K19001" i="1"/>
  <c r="K19002" i="1"/>
  <c r="K19003" i="1"/>
  <c r="K19004" i="1"/>
  <c r="K19005" i="1"/>
  <c r="K19006" i="1"/>
  <c r="K19007" i="1"/>
  <c r="K19008" i="1"/>
  <c r="K19009" i="1"/>
  <c r="K19010" i="1"/>
  <c r="K19011" i="1"/>
  <c r="K19012" i="1"/>
  <c r="K19013" i="1"/>
  <c r="K19014" i="1"/>
  <c r="K19015" i="1"/>
  <c r="K19016" i="1"/>
  <c r="K19017" i="1"/>
  <c r="K19018" i="1"/>
  <c r="K19019" i="1"/>
  <c r="K19020" i="1"/>
  <c r="K19021" i="1"/>
  <c r="K19022" i="1"/>
  <c r="K19023" i="1"/>
  <c r="K19024" i="1"/>
  <c r="K19025" i="1"/>
  <c r="K19026" i="1"/>
  <c r="K19027" i="1"/>
  <c r="K19028" i="1"/>
  <c r="K19029" i="1"/>
  <c r="K19030" i="1"/>
  <c r="K19031" i="1"/>
  <c r="K19032" i="1"/>
  <c r="K19033" i="1"/>
  <c r="K19034" i="1"/>
  <c r="K19035" i="1"/>
  <c r="K19036" i="1"/>
  <c r="K19037" i="1"/>
  <c r="K19038" i="1"/>
  <c r="K19039" i="1"/>
  <c r="K19040" i="1"/>
  <c r="K19041" i="1"/>
  <c r="K19042" i="1"/>
  <c r="K19043" i="1"/>
  <c r="K19044" i="1"/>
  <c r="K19045" i="1"/>
  <c r="K19046" i="1"/>
  <c r="K19047" i="1"/>
  <c r="K19048" i="1"/>
  <c r="K19049" i="1"/>
  <c r="K19050" i="1"/>
  <c r="K19051" i="1"/>
  <c r="K19052" i="1"/>
  <c r="K19053" i="1"/>
  <c r="K19054" i="1"/>
  <c r="K19055" i="1"/>
  <c r="K19056" i="1"/>
  <c r="K19057" i="1"/>
  <c r="K19058" i="1"/>
  <c r="K19059" i="1"/>
  <c r="K19060" i="1"/>
  <c r="K19061" i="1"/>
  <c r="K19062" i="1"/>
  <c r="K19063" i="1"/>
  <c r="K19064" i="1"/>
  <c r="K19065" i="1"/>
  <c r="K19066" i="1"/>
  <c r="K19067" i="1"/>
  <c r="K19068" i="1"/>
  <c r="K19069" i="1"/>
  <c r="K19070" i="1"/>
  <c r="K19071" i="1"/>
  <c r="K19072" i="1"/>
  <c r="K19073" i="1"/>
  <c r="K19074" i="1"/>
  <c r="K19075" i="1"/>
  <c r="K19076" i="1"/>
  <c r="K19077" i="1"/>
  <c r="K19078" i="1"/>
  <c r="K19079" i="1"/>
  <c r="K19080" i="1"/>
  <c r="K19081" i="1"/>
  <c r="K19082" i="1"/>
  <c r="K19083" i="1"/>
  <c r="K19084" i="1"/>
  <c r="K19085" i="1"/>
  <c r="K19086" i="1"/>
  <c r="K19087" i="1"/>
  <c r="K19088" i="1"/>
  <c r="K19089" i="1"/>
  <c r="K19090" i="1"/>
  <c r="K19091" i="1"/>
  <c r="K19092" i="1"/>
  <c r="K19093" i="1"/>
  <c r="K19094" i="1"/>
  <c r="K19095" i="1"/>
  <c r="K19096" i="1"/>
  <c r="K19097" i="1"/>
  <c r="K19098" i="1"/>
  <c r="K19099" i="1"/>
  <c r="K19100" i="1"/>
  <c r="K19101" i="1"/>
  <c r="K19102" i="1"/>
  <c r="K19103" i="1"/>
  <c r="K19104" i="1"/>
  <c r="K19105" i="1"/>
  <c r="K19106" i="1"/>
  <c r="K19107" i="1"/>
  <c r="K19108" i="1"/>
  <c r="K19109" i="1"/>
  <c r="K19110" i="1"/>
  <c r="K19111" i="1"/>
  <c r="K19112" i="1"/>
  <c r="K19113" i="1"/>
  <c r="K19114" i="1"/>
  <c r="K19115" i="1"/>
  <c r="K19116" i="1"/>
  <c r="K19117" i="1"/>
  <c r="K19118" i="1"/>
  <c r="K19119" i="1"/>
  <c r="K19120" i="1"/>
  <c r="K19121" i="1"/>
  <c r="K19122" i="1"/>
  <c r="K19123" i="1"/>
  <c r="K19124" i="1"/>
  <c r="K19125" i="1"/>
  <c r="K19126" i="1"/>
  <c r="K19127" i="1"/>
  <c r="K19128" i="1"/>
  <c r="K19129" i="1"/>
  <c r="K19130" i="1"/>
  <c r="K19131" i="1"/>
  <c r="K19132" i="1"/>
  <c r="K19133" i="1"/>
  <c r="K19134" i="1"/>
  <c r="K19135" i="1"/>
  <c r="K19136" i="1"/>
  <c r="K19137" i="1"/>
  <c r="K19138" i="1"/>
  <c r="K19139" i="1"/>
  <c r="K19140" i="1"/>
  <c r="K19141" i="1"/>
  <c r="K19142" i="1"/>
  <c r="K19143" i="1"/>
  <c r="K19144" i="1"/>
  <c r="K19145" i="1"/>
  <c r="K19146" i="1"/>
  <c r="K19147" i="1"/>
  <c r="K19148" i="1"/>
  <c r="K19149" i="1"/>
  <c r="K19150" i="1"/>
  <c r="K19151" i="1"/>
  <c r="K19152" i="1"/>
  <c r="K19153" i="1"/>
  <c r="K19154" i="1"/>
  <c r="K19155" i="1"/>
  <c r="K19156" i="1"/>
  <c r="K19157" i="1"/>
  <c r="K19158" i="1"/>
  <c r="K19159" i="1"/>
  <c r="K19160" i="1"/>
  <c r="K19161" i="1"/>
  <c r="K19162" i="1"/>
  <c r="K19163" i="1"/>
  <c r="K19164" i="1"/>
  <c r="K19165" i="1"/>
  <c r="K19166" i="1"/>
  <c r="K19167" i="1"/>
  <c r="K19168" i="1"/>
  <c r="K19169" i="1"/>
  <c r="K19170" i="1"/>
  <c r="K19171" i="1"/>
  <c r="K19172" i="1"/>
  <c r="K19173" i="1"/>
  <c r="K19174" i="1"/>
  <c r="K19175" i="1"/>
  <c r="K19176" i="1"/>
  <c r="K19177" i="1"/>
  <c r="K19178" i="1"/>
  <c r="K19179" i="1"/>
  <c r="K19180" i="1"/>
  <c r="K19181" i="1"/>
  <c r="K19182" i="1"/>
  <c r="K19183" i="1"/>
  <c r="K19184" i="1"/>
  <c r="K19185" i="1"/>
  <c r="K19186" i="1"/>
  <c r="K19187" i="1"/>
  <c r="K19188" i="1"/>
  <c r="K19189" i="1"/>
  <c r="K19190" i="1"/>
  <c r="K19191" i="1"/>
  <c r="K19192" i="1"/>
  <c r="K19193" i="1"/>
  <c r="K19194" i="1"/>
  <c r="K19195" i="1"/>
  <c r="K19196" i="1"/>
  <c r="K19197" i="1"/>
  <c r="K19198" i="1"/>
  <c r="K19199" i="1"/>
  <c r="K19200" i="1"/>
  <c r="K19201" i="1"/>
  <c r="K19202" i="1"/>
  <c r="K19203" i="1"/>
  <c r="K19204" i="1"/>
  <c r="K19205" i="1"/>
  <c r="K19206" i="1"/>
  <c r="K19207" i="1"/>
  <c r="K19208" i="1"/>
  <c r="K19209" i="1"/>
  <c r="K19210" i="1"/>
  <c r="K19211" i="1"/>
  <c r="K19212" i="1"/>
  <c r="K19213" i="1"/>
  <c r="K19214" i="1"/>
  <c r="K19215" i="1"/>
  <c r="K19216" i="1"/>
  <c r="K19217" i="1"/>
  <c r="K19218" i="1"/>
  <c r="K19219" i="1"/>
  <c r="K19220" i="1"/>
  <c r="K19221" i="1"/>
  <c r="K19222" i="1"/>
  <c r="K19223" i="1"/>
  <c r="K19224" i="1"/>
  <c r="K19225" i="1"/>
  <c r="K19226" i="1"/>
  <c r="K19227" i="1"/>
  <c r="K19228" i="1"/>
  <c r="K19229" i="1"/>
  <c r="K19230" i="1"/>
  <c r="K19231" i="1"/>
  <c r="K19232" i="1"/>
  <c r="K19233" i="1"/>
  <c r="K19234" i="1"/>
  <c r="K19235" i="1"/>
  <c r="K19236" i="1"/>
  <c r="K19237" i="1"/>
  <c r="K19238" i="1"/>
  <c r="K19239" i="1"/>
  <c r="K19240" i="1"/>
  <c r="K19241" i="1"/>
  <c r="K19242" i="1"/>
  <c r="K19243" i="1"/>
  <c r="K19244" i="1"/>
  <c r="K19245" i="1"/>
  <c r="K19246" i="1"/>
  <c r="K19247" i="1"/>
  <c r="K19248" i="1"/>
  <c r="K19249" i="1"/>
  <c r="K19250" i="1"/>
  <c r="K19251" i="1"/>
  <c r="K19252" i="1"/>
  <c r="K19253" i="1"/>
  <c r="K19254" i="1"/>
  <c r="K19255" i="1"/>
  <c r="K19256" i="1"/>
  <c r="K19257" i="1"/>
  <c r="K19258" i="1"/>
  <c r="K19259" i="1"/>
  <c r="K19260" i="1"/>
  <c r="K19261" i="1"/>
  <c r="K19262" i="1"/>
  <c r="K19263" i="1"/>
  <c r="K19264" i="1"/>
  <c r="K19265" i="1"/>
  <c r="K19266" i="1"/>
  <c r="K19267" i="1"/>
  <c r="K19268" i="1"/>
  <c r="K19269" i="1"/>
  <c r="K19270" i="1"/>
  <c r="K19271" i="1"/>
  <c r="K19272" i="1"/>
  <c r="K19273" i="1"/>
  <c r="K19274" i="1"/>
  <c r="K19275" i="1"/>
  <c r="K19276" i="1"/>
  <c r="K19277" i="1"/>
  <c r="K19278" i="1"/>
  <c r="K19279" i="1"/>
  <c r="K19280" i="1"/>
  <c r="K19281" i="1"/>
  <c r="K19282" i="1"/>
  <c r="K19283" i="1"/>
  <c r="K19284" i="1"/>
  <c r="K19285" i="1"/>
  <c r="K19286" i="1"/>
  <c r="K19287" i="1"/>
  <c r="K19288" i="1"/>
  <c r="K19289" i="1"/>
  <c r="K19290" i="1"/>
  <c r="K19291" i="1"/>
  <c r="K19292" i="1"/>
  <c r="K19293" i="1"/>
  <c r="K19294" i="1"/>
  <c r="K19295" i="1"/>
  <c r="K19296" i="1"/>
  <c r="K19297" i="1"/>
  <c r="K19298" i="1"/>
  <c r="K19299" i="1"/>
  <c r="K19300" i="1"/>
  <c r="K19301" i="1"/>
  <c r="K19302" i="1"/>
  <c r="K19303" i="1"/>
  <c r="K19304" i="1"/>
  <c r="K19305" i="1"/>
  <c r="K19306" i="1"/>
  <c r="K19307" i="1"/>
  <c r="K19308" i="1"/>
  <c r="K19309" i="1"/>
  <c r="K19310" i="1"/>
  <c r="K19311" i="1"/>
  <c r="K19312" i="1"/>
  <c r="K19313" i="1"/>
  <c r="K19314" i="1"/>
  <c r="K19315" i="1"/>
  <c r="K19316" i="1"/>
  <c r="K19317" i="1"/>
  <c r="K19318" i="1"/>
  <c r="K19319" i="1"/>
  <c r="K19320" i="1"/>
  <c r="K19321" i="1"/>
  <c r="K19322" i="1"/>
  <c r="K19323" i="1"/>
  <c r="K19324" i="1"/>
  <c r="K19325" i="1"/>
  <c r="K19326" i="1"/>
  <c r="K19327" i="1"/>
  <c r="K19328" i="1"/>
  <c r="K19329" i="1"/>
  <c r="K19330" i="1"/>
  <c r="K19331" i="1"/>
  <c r="K19332" i="1"/>
  <c r="K19333" i="1"/>
  <c r="K19334" i="1"/>
  <c r="K19335" i="1"/>
  <c r="K19336" i="1"/>
  <c r="K19337" i="1"/>
  <c r="K19338" i="1"/>
  <c r="K19339" i="1"/>
  <c r="K19340" i="1"/>
  <c r="K19341" i="1"/>
  <c r="K19342" i="1"/>
  <c r="K19343" i="1"/>
  <c r="K19344" i="1"/>
  <c r="K19345" i="1"/>
  <c r="K19346" i="1"/>
  <c r="K19347" i="1"/>
  <c r="K19348" i="1"/>
  <c r="K19349" i="1"/>
  <c r="K19350" i="1"/>
  <c r="K19351" i="1"/>
  <c r="K19352" i="1"/>
  <c r="K19353" i="1"/>
  <c r="K19354" i="1"/>
  <c r="K19355" i="1"/>
  <c r="K19356" i="1"/>
  <c r="K19357" i="1"/>
  <c r="K19358" i="1"/>
  <c r="K19359" i="1"/>
  <c r="K19360" i="1"/>
  <c r="K19361" i="1"/>
  <c r="K19362" i="1"/>
  <c r="K19363" i="1"/>
  <c r="K19364" i="1"/>
  <c r="K19365" i="1"/>
  <c r="K19366" i="1"/>
  <c r="K19367" i="1"/>
  <c r="K19368" i="1"/>
  <c r="K19369" i="1"/>
  <c r="K19370" i="1"/>
  <c r="K19371" i="1"/>
  <c r="K19372" i="1"/>
  <c r="K19373" i="1"/>
  <c r="K19374" i="1"/>
  <c r="K19375" i="1"/>
  <c r="K19376" i="1"/>
  <c r="K19377" i="1"/>
  <c r="K19378" i="1"/>
  <c r="K19379" i="1"/>
  <c r="K19380" i="1"/>
  <c r="K19381" i="1"/>
  <c r="K19382" i="1"/>
  <c r="K19383" i="1"/>
  <c r="K19384" i="1"/>
  <c r="K19385" i="1"/>
  <c r="K19386" i="1"/>
  <c r="K19387" i="1"/>
  <c r="K19388" i="1"/>
  <c r="K19389" i="1"/>
  <c r="K19390" i="1"/>
  <c r="K19391" i="1"/>
  <c r="K19392" i="1"/>
  <c r="K19393" i="1"/>
  <c r="K19394" i="1"/>
  <c r="K19395" i="1"/>
  <c r="K19396" i="1"/>
  <c r="K19397" i="1"/>
  <c r="K19398" i="1"/>
  <c r="K19399" i="1"/>
  <c r="K19400" i="1"/>
  <c r="K19401" i="1"/>
  <c r="K19402" i="1"/>
  <c r="K19403" i="1"/>
  <c r="K19404" i="1"/>
  <c r="K19405" i="1"/>
  <c r="K19406" i="1"/>
  <c r="K19407" i="1"/>
  <c r="K19408" i="1"/>
  <c r="K19409" i="1"/>
  <c r="K19410" i="1"/>
  <c r="K19411" i="1"/>
  <c r="K19412" i="1"/>
  <c r="K19413" i="1"/>
  <c r="K19414" i="1"/>
  <c r="K19415" i="1"/>
  <c r="K19416" i="1"/>
  <c r="K19417" i="1"/>
  <c r="K19418" i="1"/>
  <c r="K19419" i="1"/>
  <c r="K19420" i="1"/>
  <c r="K19421" i="1"/>
  <c r="K19422" i="1"/>
  <c r="K19423" i="1"/>
  <c r="K19424" i="1"/>
  <c r="K19425" i="1"/>
  <c r="K19426" i="1"/>
  <c r="K19427" i="1"/>
  <c r="K19428" i="1"/>
  <c r="K19429" i="1"/>
  <c r="K19430" i="1"/>
  <c r="K19431" i="1"/>
  <c r="K19432" i="1"/>
  <c r="K19433" i="1"/>
  <c r="K19434" i="1"/>
  <c r="K19435" i="1"/>
  <c r="K19436" i="1"/>
  <c r="K19437" i="1"/>
  <c r="K19438" i="1"/>
  <c r="K19439" i="1"/>
  <c r="K19440" i="1"/>
  <c r="K19441" i="1"/>
  <c r="K19442" i="1"/>
  <c r="K19443" i="1"/>
  <c r="K19444" i="1"/>
  <c r="K19445" i="1"/>
  <c r="K19446" i="1"/>
  <c r="K19447" i="1"/>
  <c r="K19448" i="1"/>
  <c r="K19449" i="1"/>
  <c r="K19450" i="1"/>
  <c r="K19451" i="1"/>
  <c r="K19452" i="1"/>
  <c r="K19453" i="1"/>
  <c r="K19454" i="1"/>
  <c r="K19455" i="1"/>
  <c r="K19456" i="1"/>
  <c r="K19457" i="1"/>
  <c r="K19458" i="1"/>
  <c r="K19459" i="1"/>
  <c r="K19460" i="1"/>
  <c r="K19461" i="1"/>
  <c r="K19462" i="1"/>
  <c r="K19463" i="1"/>
  <c r="K19464" i="1"/>
  <c r="K19465" i="1"/>
  <c r="K19466" i="1"/>
  <c r="K19467" i="1"/>
  <c r="K19468" i="1"/>
  <c r="K19469" i="1"/>
  <c r="K19470" i="1"/>
  <c r="K19471" i="1"/>
  <c r="K19472" i="1"/>
  <c r="K19473" i="1"/>
  <c r="K19474" i="1"/>
  <c r="K19475" i="1"/>
  <c r="K19476" i="1"/>
  <c r="K19477" i="1"/>
  <c r="K19478" i="1"/>
  <c r="K19479" i="1"/>
  <c r="K19480" i="1"/>
  <c r="K19481" i="1"/>
  <c r="K19482" i="1"/>
  <c r="K19483" i="1"/>
  <c r="K19484" i="1"/>
  <c r="K19485" i="1"/>
  <c r="K19486" i="1"/>
  <c r="K19487" i="1"/>
  <c r="K19488" i="1"/>
  <c r="K19489" i="1"/>
  <c r="K19490" i="1"/>
  <c r="K19491" i="1"/>
  <c r="K19492" i="1"/>
  <c r="K19493" i="1"/>
  <c r="K19494" i="1"/>
  <c r="K19495" i="1"/>
  <c r="K19496" i="1"/>
  <c r="K19497" i="1"/>
  <c r="K19498" i="1"/>
  <c r="K19499" i="1"/>
  <c r="K19500" i="1"/>
  <c r="K19501" i="1"/>
  <c r="K19502" i="1"/>
  <c r="K19503" i="1"/>
  <c r="K19504" i="1"/>
  <c r="K19505" i="1"/>
  <c r="K19506" i="1"/>
  <c r="K19507" i="1"/>
  <c r="K19508" i="1"/>
  <c r="K19509" i="1"/>
  <c r="K19510" i="1"/>
  <c r="K19511" i="1"/>
  <c r="K19512" i="1"/>
  <c r="K19513" i="1"/>
  <c r="K19514" i="1"/>
  <c r="K19515" i="1"/>
  <c r="K19516" i="1"/>
  <c r="K19517" i="1"/>
  <c r="K19518" i="1"/>
  <c r="K19519" i="1"/>
  <c r="K19520" i="1"/>
  <c r="K19521" i="1"/>
  <c r="K19522" i="1"/>
  <c r="K19523" i="1"/>
  <c r="K19524" i="1"/>
  <c r="K19525" i="1"/>
  <c r="K19526" i="1"/>
  <c r="K19527" i="1"/>
  <c r="K19528" i="1"/>
  <c r="K19529" i="1"/>
  <c r="K19530" i="1"/>
  <c r="K19531" i="1"/>
  <c r="K19532" i="1"/>
  <c r="K19533" i="1"/>
  <c r="K19534" i="1"/>
  <c r="K19535" i="1"/>
  <c r="K19536" i="1"/>
  <c r="K19537" i="1"/>
  <c r="K19538" i="1"/>
  <c r="K19539" i="1"/>
  <c r="K19540" i="1"/>
  <c r="K19541" i="1"/>
  <c r="K19542" i="1"/>
  <c r="K19543" i="1"/>
  <c r="K19544" i="1"/>
  <c r="K19545" i="1"/>
  <c r="K19546" i="1"/>
  <c r="K19547" i="1"/>
  <c r="K19548" i="1"/>
  <c r="K19549" i="1"/>
  <c r="K19550" i="1"/>
  <c r="K19551" i="1"/>
  <c r="K19552" i="1"/>
  <c r="K19553" i="1"/>
  <c r="K19554" i="1"/>
  <c r="K19555" i="1"/>
  <c r="K19556" i="1"/>
  <c r="K19557" i="1"/>
  <c r="K19558" i="1"/>
  <c r="K19559" i="1"/>
  <c r="K19560" i="1"/>
  <c r="K19561" i="1"/>
  <c r="K19562" i="1"/>
  <c r="K19563" i="1"/>
  <c r="K19564" i="1"/>
  <c r="K19565" i="1"/>
  <c r="K19566" i="1"/>
  <c r="K19567" i="1"/>
  <c r="K19568" i="1"/>
  <c r="K19569" i="1"/>
  <c r="K19570" i="1"/>
  <c r="K19571" i="1"/>
  <c r="K19572" i="1"/>
  <c r="K19573" i="1"/>
  <c r="K19574" i="1"/>
  <c r="K19575" i="1"/>
  <c r="K19576" i="1"/>
  <c r="K19577" i="1"/>
  <c r="K19578" i="1"/>
  <c r="K19579" i="1"/>
  <c r="K19580" i="1"/>
  <c r="K19581" i="1"/>
  <c r="K19582" i="1"/>
  <c r="K19583" i="1"/>
  <c r="K19584" i="1"/>
  <c r="K19585" i="1"/>
  <c r="K19586" i="1"/>
  <c r="K19587" i="1"/>
  <c r="K19588" i="1"/>
  <c r="K19589" i="1"/>
  <c r="K19590" i="1"/>
  <c r="K19591" i="1"/>
  <c r="K19592" i="1"/>
  <c r="K19593" i="1"/>
  <c r="K19594" i="1"/>
  <c r="K19595" i="1"/>
  <c r="K19596" i="1"/>
  <c r="K19597" i="1"/>
  <c r="K19598" i="1"/>
  <c r="K19599" i="1"/>
  <c r="K19600" i="1"/>
  <c r="K19601" i="1"/>
  <c r="K19602" i="1"/>
  <c r="K19603" i="1"/>
  <c r="K19604" i="1"/>
  <c r="K19605" i="1"/>
  <c r="K19606" i="1"/>
  <c r="K19607" i="1"/>
  <c r="K19608" i="1"/>
  <c r="K19609" i="1"/>
  <c r="K19610" i="1"/>
  <c r="K19611" i="1"/>
  <c r="K19612" i="1"/>
  <c r="K19613" i="1"/>
  <c r="K19614" i="1"/>
  <c r="K19615" i="1"/>
  <c r="K19616" i="1"/>
  <c r="K19617" i="1"/>
  <c r="K19618" i="1"/>
  <c r="K19619" i="1"/>
  <c r="K19620" i="1"/>
  <c r="K19621" i="1"/>
  <c r="K19622" i="1"/>
  <c r="K19623" i="1"/>
  <c r="K19624" i="1"/>
  <c r="K19625" i="1"/>
  <c r="K19626" i="1"/>
  <c r="K19627" i="1"/>
  <c r="K19628" i="1"/>
  <c r="K19629" i="1"/>
  <c r="K19630" i="1"/>
  <c r="K19631" i="1"/>
  <c r="K19632" i="1"/>
  <c r="K19633" i="1"/>
  <c r="K19634" i="1"/>
  <c r="K19635" i="1"/>
  <c r="K19636" i="1"/>
  <c r="K19637" i="1"/>
  <c r="K19638" i="1"/>
  <c r="K19639" i="1"/>
  <c r="K19640" i="1"/>
  <c r="K19641" i="1"/>
  <c r="K19642" i="1"/>
  <c r="K19643" i="1"/>
  <c r="K19644" i="1"/>
  <c r="K19645" i="1"/>
  <c r="K19646" i="1"/>
  <c r="K19647" i="1"/>
  <c r="K19648" i="1"/>
  <c r="K19649" i="1"/>
  <c r="K19650" i="1"/>
  <c r="K19651" i="1"/>
  <c r="K19652" i="1"/>
  <c r="K19653" i="1"/>
  <c r="K19654" i="1"/>
  <c r="K19655" i="1"/>
  <c r="K19656" i="1"/>
  <c r="K19657" i="1"/>
  <c r="K19658" i="1"/>
  <c r="K19659" i="1"/>
  <c r="K19660" i="1"/>
  <c r="K19661" i="1"/>
  <c r="K19662" i="1"/>
  <c r="K19663" i="1"/>
  <c r="K19664" i="1"/>
  <c r="K19665" i="1"/>
  <c r="K19666" i="1"/>
  <c r="K19667" i="1"/>
  <c r="K19668" i="1"/>
  <c r="K19669" i="1"/>
  <c r="K19670" i="1"/>
  <c r="K19671" i="1"/>
  <c r="K19672" i="1"/>
  <c r="K19673" i="1"/>
  <c r="K19674" i="1"/>
  <c r="K19675" i="1"/>
  <c r="K19676" i="1"/>
  <c r="K19677" i="1"/>
  <c r="K19678" i="1"/>
  <c r="K19679" i="1"/>
  <c r="K19680" i="1"/>
  <c r="K19681" i="1"/>
  <c r="K19682" i="1"/>
  <c r="K19683" i="1"/>
  <c r="K19684" i="1"/>
  <c r="K19685" i="1"/>
  <c r="K19686" i="1"/>
  <c r="K19687" i="1"/>
  <c r="K19688" i="1"/>
  <c r="K19689" i="1"/>
  <c r="K19690" i="1"/>
  <c r="K19691" i="1"/>
  <c r="K19692" i="1"/>
  <c r="K19693" i="1"/>
  <c r="K19694" i="1"/>
  <c r="K19695" i="1"/>
  <c r="K19696" i="1"/>
  <c r="K19697" i="1"/>
  <c r="K19698" i="1"/>
  <c r="K19699" i="1"/>
  <c r="K19700" i="1"/>
  <c r="K19701" i="1"/>
  <c r="K19702" i="1"/>
  <c r="K19703" i="1"/>
  <c r="K19704" i="1"/>
  <c r="K19705" i="1"/>
  <c r="K19706" i="1"/>
  <c r="K19707" i="1"/>
  <c r="K19708" i="1"/>
  <c r="K19709" i="1"/>
  <c r="K19710" i="1"/>
  <c r="K19711" i="1"/>
  <c r="K19712" i="1"/>
  <c r="K19713" i="1"/>
  <c r="K19714" i="1"/>
  <c r="K19715" i="1"/>
  <c r="K19716" i="1"/>
  <c r="K19717" i="1"/>
  <c r="K19718" i="1"/>
  <c r="K19719" i="1"/>
  <c r="K19720" i="1"/>
  <c r="K19721" i="1"/>
  <c r="K19722" i="1"/>
  <c r="K19723" i="1"/>
  <c r="K19724" i="1"/>
  <c r="K19725" i="1"/>
  <c r="K19726" i="1"/>
  <c r="K19727" i="1"/>
  <c r="K19728" i="1"/>
  <c r="K19729" i="1"/>
  <c r="K19730" i="1"/>
  <c r="K19731" i="1"/>
  <c r="K19732" i="1"/>
  <c r="K19733" i="1"/>
  <c r="K19734" i="1"/>
  <c r="K19735" i="1"/>
  <c r="K19736" i="1"/>
  <c r="K19737" i="1"/>
  <c r="K19738" i="1"/>
  <c r="K19739" i="1"/>
  <c r="K19740" i="1"/>
  <c r="K19741" i="1"/>
  <c r="K19742" i="1"/>
  <c r="K19743" i="1"/>
  <c r="K19744" i="1"/>
  <c r="K19745" i="1"/>
  <c r="K19746" i="1"/>
  <c r="K19747" i="1"/>
  <c r="K19748" i="1"/>
  <c r="K19749" i="1"/>
  <c r="K19750" i="1"/>
  <c r="K19751" i="1"/>
  <c r="K19752" i="1"/>
  <c r="K19753" i="1"/>
  <c r="K19754" i="1"/>
  <c r="K19755" i="1"/>
  <c r="K19756" i="1"/>
  <c r="K19757" i="1"/>
  <c r="K19758" i="1"/>
  <c r="K19759" i="1"/>
  <c r="K19760" i="1"/>
  <c r="K19761" i="1"/>
  <c r="K19762" i="1"/>
  <c r="K19763" i="1"/>
  <c r="K19764" i="1"/>
  <c r="K19765" i="1"/>
  <c r="K19766" i="1"/>
  <c r="K19767" i="1"/>
  <c r="K19768" i="1"/>
  <c r="K19769" i="1"/>
  <c r="K19770" i="1"/>
  <c r="K19771" i="1"/>
  <c r="K19772" i="1"/>
  <c r="K19773" i="1"/>
  <c r="K19774" i="1"/>
  <c r="K19775" i="1"/>
  <c r="K19776" i="1"/>
  <c r="K19777" i="1"/>
  <c r="K19778" i="1"/>
  <c r="K19779" i="1"/>
  <c r="K19780" i="1"/>
  <c r="K19781" i="1"/>
  <c r="K19782" i="1"/>
  <c r="K19783" i="1"/>
  <c r="K19784" i="1"/>
  <c r="K19785" i="1"/>
  <c r="K19786" i="1"/>
  <c r="K19787" i="1"/>
  <c r="K19788" i="1"/>
  <c r="K19789" i="1"/>
  <c r="K19790" i="1"/>
  <c r="K19791" i="1"/>
  <c r="K19792" i="1"/>
  <c r="K19793" i="1"/>
  <c r="K19794" i="1"/>
  <c r="K19795" i="1"/>
  <c r="K19796" i="1"/>
  <c r="K19797" i="1"/>
  <c r="K19798" i="1"/>
  <c r="K19799" i="1"/>
  <c r="K19800" i="1"/>
  <c r="K19801" i="1"/>
  <c r="K19802" i="1"/>
  <c r="K19803" i="1"/>
  <c r="K19804" i="1"/>
  <c r="K19805" i="1"/>
  <c r="K19806" i="1"/>
  <c r="K19807" i="1"/>
  <c r="K19808" i="1"/>
  <c r="K19809" i="1"/>
  <c r="K19810" i="1"/>
  <c r="K19811" i="1"/>
  <c r="K19812" i="1"/>
  <c r="K19813" i="1"/>
  <c r="K19814" i="1"/>
  <c r="K19815" i="1"/>
  <c r="K19816" i="1"/>
  <c r="K19817" i="1"/>
  <c r="K19818" i="1"/>
  <c r="K19819" i="1"/>
  <c r="K19820" i="1"/>
  <c r="K19821" i="1"/>
  <c r="K19822" i="1"/>
  <c r="K19823" i="1"/>
  <c r="K19824" i="1"/>
  <c r="K19825" i="1"/>
  <c r="K19826" i="1"/>
  <c r="K19827" i="1"/>
  <c r="K19828" i="1"/>
  <c r="K19829" i="1"/>
  <c r="K19830" i="1"/>
  <c r="K19831" i="1"/>
  <c r="K19832" i="1"/>
  <c r="K19833" i="1"/>
  <c r="K19834" i="1"/>
  <c r="K19835" i="1"/>
  <c r="K19836" i="1"/>
  <c r="K19837" i="1"/>
  <c r="K19838" i="1"/>
  <c r="K19839" i="1"/>
  <c r="K19840" i="1"/>
  <c r="K19841" i="1"/>
  <c r="K19842" i="1"/>
  <c r="K19843" i="1"/>
  <c r="K19844" i="1"/>
  <c r="K19845" i="1"/>
  <c r="K19846" i="1"/>
  <c r="K19847" i="1"/>
  <c r="K19848" i="1"/>
  <c r="K19849" i="1"/>
  <c r="K19850" i="1"/>
  <c r="K19851" i="1"/>
  <c r="K19852" i="1"/>
  <c r="K19853" i="1"/>
  <c r="K19854" i="1"/>
  <c r="K19855" i="1"/>
  <c r="K19856" i="1"/>
  <c r="K19857" i="1"/>
  <c r="K19858" i="1"/>
  <c r="K19859" i="1"/>
  <c r="K19860" i="1"/>
  <c r="K19861" i="1"/>
  <c r="K19862" i="1"/>
  <c r="K19863" i="1"/>
  <c r="K19864" i="1"/>
  <c r="K19865" i="1"/>
  <c r="K19866" i="1"/>
  <c r="K19867" i="1"/>
  <c r="K19868" i="1"/>
  <c r="K19869" i="1"/>
  <c r="K19870" i="1"/>
  <c r="K19871" i="1"/>
  <c r="K19872" i="1"/>
  <c r="K19873" i="1"/>
  <c r="K19874" i="1"/>
  <c r="K19875" i="1"/>
  <c r="K19876" i="1"/>
  <c r="K19877" i="1"/>
  <c r="K19878" i="1"/>
  <c r="K19879" i="1"/>
  <c r="K19880" i="1"/>
  <c r="K19881" i="1"/>
  <c r="K19882" i="1"/>
  <c r="K19883" i="1"/>
  <c r="K19884" i="1"/>
  <c r="K19885" i="1"/>
  <c r="K19886" i="1"/>
  <c r="K19887" i="1"/>
  <c r="K19888" i="1"/>
  <c r="K19889" i="1"/>
  <c r="K19890" i="1"/>
  <c r="K19891" i="1"/>
  <c r="K19892" i="1"/>
  <c r="K19893" i="1"/>
  <c r="K19894" i="1"/>
  <c r="K19895" i="1"/>
  <c r="K19896" i="1"/>
  <c r="K19897" i="1"/>
  <c r="K19898" i="1"/>
  <c r="K19899" i="1"/>
  <c r="K19900" i="1"/>
  <c r="K19901" i="1"/>
  <c r="K19902" i="1"/>
  <c r="K19903" i="1"/>
  <c r="K19904" i="1"/>
  <c r="K19905" i="1"/>
  <c r="K19906" i="1"/>
  <c r="K19907" i="1"/>
  <c r="K19908" i="1"/>
  <c r="K19909" i="1"/>
  <c r="K19910" i="1"/>
  <c r="K19911" i="1"/>
  <c r="K19912" i="1"/>
  <c r="K19913" i="1"/>
  <c r="K19914" i="1"/>
  <c r="K19915" i="1"/>
  <c r="K19916" i="1"/>
  <c r="K19917" i="1"/>
  <c r="K19918" i="1"/>
  <c r="K19919" i="1"/>
  <c r="K19920" i="1"/>
  <c r="K19921" i="1"/>
  <c r="K19922" i="1"/>
  <c r="K19923" i="1"/>
  <c r="K19924" i="1"/>
  <c r="K19925" i="1"/>
  <c r="K19926" i="1"/>
  <c r="K19927" i="1"/>
  <c r="K19928" i="1"/>
  <c r="K19929" i="1"/>
  <c r="K19930" i="1"/>
  <c r="K19931" i="1"/>
  <c r="K19932" i="1"/>
  <c r="K19933" i="1"/>
  <c r="K19934" i="1"/>
  <c r="K19935" i="1"/>
  <c r="K19936" i="1"/>
  <c r="K19937" i="1"/>
  <c r="K19938" i="1"/>
  <c r="K19939" i="1"/>
  <c r="K19940" i="1"/>
  <c r="K19941" i="1"/>
  <c r="K19942" i="1"/>
  <c r="K19943" i="1"/>
  <c r="K19944" i="1"/>
  <c r="K19945" i="1"/>
  <c r="K19946" i="1"/>
  <c r="K19947" i="1"/>
  <c r="K19948" i="1"/>
  <c r="K19949" i="1"/>
  <c r="K19950" i="1"/>
  <c r="K19951" i="1"/>
  <c r="K19952" i="1"/>
  <c r="K19953" i="1"/>
  <c r="K19954" i="1"/>
  <c r="K19955" i="1"/>
  <c r="K19956" i="1"/>
  <c r="K19957" i="1"/>
  <c r="K19958" i="1"/>
  <c r="K19959" i="1"/>
  <c r="K19960" i="1"/>
  <c r="K19961" i="1"/>
  <c r="K19962" i="1"/>
  <c r="K19963" i="1"/>
  <c r="K19964" i="1"/>
  <c r="K19965" i="1"/>
  <c r="K19966" i="1"/>
  <c r="K19967" i="1"/>
  <c r="K19968" i="1"/>
  <c r="K19969" i="1"/>
  <c r="K19970" i="1"/>
  <c r="K19971" i="1"/>
  <c r="K19972" i="1"/>
  <c r="K19973" i="1"/>
  <c r="K19974" i="1"/>
  <c r="K19975" i="1"/>
  <c r="K19976" i="1"/>
  <c r="K19977" i="1"/>
  <c r="K19978" i="1"/>
  <c r="K19979" i="1"/>
  <c r="K19980" i="1"/>
  <c r="K19981" i="1"/>
  <c r="K19982" i="1"/>
  <c r="K19983" i="1"/>
  <c r="K19984" i="1"/>
  <c r="K19985" i="1"/>
  <c r="K19986" i="1"/>
  <c r="K19987" i="1"/>
  <c r="K19988" i="1"/>
  <c r="K19989" i="1"/>
  <c r="K19990" i="1"/>
  <c r="K19991" i="1"/>
  <c r="K19992" i="1"/>
  <c r="K19993" i="1"/>
  <c r="K19994" i="1"/>
  <c r="K19995" i="1"/>
  <c r="K19996" i="1"/>
  <c r="K19997" i="1"/>
  <c r="K19998" i="1"/>
  <c r="K19999" i="1"/>
  <c r="K20000" i="1"/>
  <c r="K20001" i="1"/>
  <c r="K20002" i="1"/>
  <c r="K20003" i="1"/>
  <c r="K20004" i="1"/>
  <c r="K20005" i="1"/>
  <c r="K20006" i="1"/>
  <c r="K20007" i="1"/>
  <c r="K20008" i="1"/>
  <c r="K20009" i="1"/>
  <c r="K20010" i="1"/>
  <c r="K20011" i="1"/>
  <c r="K20012" i="1"/>
  <c r="K20013" i="1"/>
  <c r="K20014" i="1"/>
  <c r="K20015" i="1"/>
  <c r="K20016" i="1"/>
  <c r="K20017" i="1"/>
  <c r="K20018" i="1"/>
  <c r="K20019" i="1"/>
  <c r="K20020" i="1"/>
  <c r="K20021" i="1"/>
  <c r="K20022" i="1"/>
  <c r="K20023" i="1"/>
  <c r="K20024" i="1"/>
  <c r="K20025" i="1"/>
  <c r="K20026" i="1"/>
  <c r="K20027" i="1"/>
  <c r="K20028" i="1"/>
  <c r="K20029" i="1"/>
  <c r="K20030" i="1"/>
  <c r="K20031" i="1"/>
  <c r="K20032" i="1"/>
  <c r="K20033" i="1"/>
  <c r="K20034" i="1"/>
  <c r="K20035" i="1"/>
  <c r="K20036" i="1"/>
  <c r="K20037" i="1"/>
  <c r="K20038" i="1"/>
  <c r="K20039" i="1"/>
  <c r="K20040" i="1"/>
  <c r="K20041" i="1"/>
  <c r="K20042" i="1"/>
  <c r="K20043" i="1"/>
  <c r="K20044" i="1"/>
  <c r="K20045" i="1"/>
  <c r="K20046" i="1"/>
  <c r="K20047" i="1"/>
  <c r="K20048" i="1"/>
  <c r="K20049" i="1"/>
  <c r="K20050" i="1"/>
  <c r="K20051" i="1"/>
  <c r="K20052" i="1"/>
  <c r="K20053" i="1"/>
  <c r="K20054" i="1"/>
  <c r="K20055" i="1"/>
  <c r="K20056" i="1"/>
  <c r="K20057" i="1"/>
  <c r="K20058" i="1"/>
  <c r="K20059" i="1"/>
  <c r="K20060" i="1"/>
  <c r="K20061" i="1"/>
  <c r="K20062" i="1"/>
  <c r="K20063" i="1"/>
  <c r="K20064" i="1"/>
  <c r="K20065" i="1"/>
  <c r="K20066" i="1"/>
  <c r="K20067" i="1"/>
  <c r="K20068" i="1"/>
  <c r="K20069" i="1"/>
  <c r="K20070" i="1"/>
  <c r="K20071" i="1"/>
  <c r="K20072" i="1"/>
  <c r="K20073" i="1"/>
  <c r="K20074" i="1"/>
  <c r="K20075" i="1"/>
  <c r="K20076" i="1"/>
  <c r="K20077" i="1"/>
  <c r="K20078" i="1"/>
  <c r="K20079" i="1"/>
  <c r="K20080" i="1"/>
  <c r="K20081" i="1"/>
  <c r="K20082" i="1"/>
  <c r="K20083" i="1"/>
  <c r="K20084" i="1"/>
  <c r="K20085" i="1"/>
  <c r="K20086" i="1"/>
  <c r="K20087" i="1"/>
  <c r="K20088" i="1"/>
  <c r="K20089" i="1"/>
  <c r="K20090" i="1"/>
  <c r="K20091" i="1"/>
  <c r="K20092" i="1"/>
  <c r="K20093" i="1"/>
  <c r="K20094" i="1"/>
  <c r="K20095" i="1"/>
  <c r="K20096" i="1"/>
  <c r="K20097" i="1"/>
  <c r="K20098" i="1"/>
  <c r="K20099" i="1"/>
  <c r="K20100" i="1"/>
  <c r="K20101" i="1"/>
  <c r="K20102" i="1"/>
  <c r="K20103" i="1"/>
  <c r="K20104" i="1"/>
  <c r="K20105" i="1"/>
  <c r="K20106" i="1"/>
  <c r="K20107" i="1"/>
  <c r="K20108" i="1"/>
  <c r="K20109" i="1"/>
  <c r="K20110" i="1"/>
  <c r="K20111" i="1"/>
  <c r="K20112" i="1"/>
  <c r="K20113" i="1"/>
  <c r="K20114" i="1"/>
  <c r="K20115" i="1"/>
  <c r="K20116" i="1"/>
  <c r="K20117" i="1"/>
  <c r="K20118" i="1"/>
  <c r="K20119" i="1"/>
  <c r="K20120" i="1"/>
  <c r="K20121" i="1"/>
  <c r="K20122" i="1"/>
  <c r="K20123" i="1"/>
  <c r="K20124" i="1"/>
  <c r="K20125" i="1"/>
  <c r="K20126" i="1"/>
  <c r="K20127" i="1"/>
  <c r="K20128" i="1"/>
  <c r="K20129" i="1"/>
  <c r="K20130" i="1"/>
  <c r="K20131" i="1"/>
  <c r="K20132" i="1"/>
  <c r="K20133" i="1"/>
  <c r="K20134" i="1"/>
  <c r="K20135" i="1"/>
  <c r="K20136" i="1"/>
  <c r="K20137" i="1"/>
  <c r="K20138" i="1"/>
  <c r="K20139" i="1"/>
  <c r="K20140" i="1"/>
  <c r="K20141" i="1"/>
  <c r="K20142" i="1"/>
  <c r="K20143" i="1"/>
  <c r="K20144" i="1"/>
  <c r="K20145" i="1"/>
  <c r="K20146" i="1"/>
  <c r="K20147" i="1"/>
  <c r="K20148" i="1"/>
  <c r="K20149" i="1"/>
  <c r="K20150" i="1"/>
  <c r="K20151" i="1"/>
  <c r="K20152" i="1"/>
  <c r="K20153" i="1"/>
  <c r="K20154" i="1"/>
  <c r="K20155" i="1"/>
  <c r="K20156" i="1"/>
  <c r="K20157" i="1"/>
  <c r="K20158" i="1"/>
  <c r="K20159" i="1"/>
  <c r="K20160" i="1"/>
  <c r="K20161" i="1"/>
  <c r="K20162" i="1"/>
  <c r="K20163" i="1"/>
  <c r="K20164" i="1"/>
  <c r="K20165" i="1"/>
  <c r="K20166" i="1"/>
  <c r="K20167" i="1"/>
  <c r="K20168" i="1"/>
  <c r="K20169" i="1"/>
  <c r="K20170" i="1"/>
  <c r="K20171" i="1"/>
  <c r="K20172" i="1"/>
  <c r="K20173" i="1"/>
  <c r="K20174" i="1"/>
  <c r="K20175" i="1"/>
  <c r="K20176" i="1"/>
  <c r="K20177" i="1"/>
  <c r="K20178" i="1"/>
  <c r="K20179" i="1"/>
  <c r="K20180" i="1"/>
  <c r="K20181" i="1"/>
  <c r="K20182" i="1"/>
  <c r="K20183" i="1"/>
  <c r="K20184" i="1"/>
  <c r="K20185" i="1"/>
  <c r="K20186" i="1"/>
  <c r="K20187" i="1"/>
  <c r="K20188" i="1"/>
  <c r="K20189" i="1"/>
  <c r="K20190" i="1"/>
  <c r="K20191" i="1"/>
  <c r="K20192" i="1"/>
  <c r="K20193" i="1"/>
  <c r="K20194" i="1"/>
  <c r="K20195" i="1"/>
  <c r="K20196" i="1"/>
  <c r="K20197" i="1"/>
  <c r="K20198" i="1"/>
  <c r="K20199" i="1"/>
  <c r="K20200" i="1"/>
  <c r="K20201" i="1"/>
  <c r="K20202" i="1"/>
  <c r="K20203" i="1"/>
  <c r="K20204" i="1"/>
  <c r="K20205" i="1"/>
  <c r="K20206" i="1"/>
  <c r="K20207" i="1"/>
  <c r="K20208" i="1"/>
  <c r="K20209" i="1"/>
  <c r="K20210" i="1"/>
  <c r="K20211" i="1"/>
  <c r="K20212" i="1"/>
  <c r="K20213" i="1"/>
  <c r="K20214" i="1"/>
  <c r="K20215" i="1"/>
  <c r="K20216" i="1"/>
  <c r="K20217" i="1"/>
  <c r="K20218" i="1"/>
  <c r="K20219" i="1"/>
  <c r="K20220" i="1"/>
  <c r="K20221" i="1"/>
  <c r="K20222" i="1"/>
  <c r="K20223" i="1"/>
  <c r="K20224" i="1"/>
  <c r="K20225" i="1"/>
  <c r="K20226" i="1"/>
  <c r="K20227" i="1"/>
  <c r="K20228" i="1"/>
  <c r="K20229" i="1"/>
  <c r="K20230" i="1"/>
  <c r="K20231" i="1"/>
  <c r="K20232" i="1"/>
  <c r="K20233" i="1"/>
  <c r="K20234" i="1"/>
  <c r="K20235" i="1"/>
  <c r="K20236" i="1"/>
  <c r="K20237" i="1"/>
  <c r="K20238" i="1"/>
  <c r="K20239" i="1"/>
  <c r="K20240" i="1"/>
  <c r="K20241" i="1"/>
  <c r="K20242" i="1"/>
  <c r="K20243" i="1"/>
  <c r="K20244" i="1"/>
  <c r="K20245" i="1"/>
  <c r="K20246" i="1"/>
  <c r="K20247" i="1"/>
  <c r="K20248" i="1"/>
  <c r="K20249" i="1"/>
  <c r="K20250" i="1"/>
  <c r="K20251" i="1"/>
  <c r="K20252" i="1"/>
  <c r="K20253" i="1"/>
  <c r="K20254" i="1"/>
  <c r="K20255" i="1"/>
  <c r="K20256" i="1"/>
  <c r="K20257" i="1"/>
  <c r="K20258" i="1"/>
  <c r="K20259" i="1"/>
  <c r="K20260" i="1"/>
  <c r="K20261" i="1"/>
  <c r="K20262" i="1"/>
  <c r="K20263" i="1"/>
  <c r="K20264" i="1"/>
  <c r="K20265" i="1"/>
  <c r="K20266" i="1"/>
  <c r="K20267" i="1"/>
  <c r="K20268" i="1"/>
  <c r="K20269" i="1"/>
  <c r="K20270" i="1"/>
  <c r="K20271" i="1"/>
  <c r="K20272" i="1"/>
  <c r="K20273" i="1"/>
  <c r="K20274" i="1"/>
  <c r="K20275" i="1"/>
  <c r="K20276" i="1"/>
  <c r="K20277" i="1"/>
  <c r="K20278" i="1"/>
  <c r="K20279" i="1"/>
  <c r="K20280" i="1"/>
  <c r="K20281" i="1"/>
  <c r="K20282" i="1"/>
  <c r="K20283" i="1"/>
  <c r="K20284" i="1"/>
  <c r="K20285" i="1"/>
  <c r="K20286" i="1"/>
  <c r="K20287" i="1"/>
  <c r="K20288" i="1"/>
  <c r="K20289" i="1"/>
  <c r="K20290" i="1"/>
  <c r="K20291" i="1"/>
  <c r="K20292" i="1"/>
  <c r="K20293" i="1"/>
  <c r="K20294" i="1"/>
  <c r="K20295" i="1"/>
  <c r="K20296" i="1"/>
  <c r="K20297" i="1"/>
  <c r="K20298" i="1"/>
  <c r="K20299" i="1"/>
  <c r="K20300" i="1"/>
  <c r="K20301" i="1"/>
  <c r="K20302" i="1"/>
  <c r="K20303" i="1"/>
  <c r="K20304" i="1"/>
  <c r="K20305" i="1"/>
  <c r="K20306" i="1"/>
  <c r="K20307" i="1"/>
  <c r="K20308" i="1"/>
  <c r="K20309" i="1"/>
  <c r="K20310" i="1"/>
  <c r="K20311" i="1"/>
  <c r="K20312" i="1"/>
  <c r="K20313" i="1"/>
  <c r="K20314" i="1"/>
  <c r="K20315" i="1"/>
  <c r="K20316" i="1"/>
  <c r="K20317" i="1"/>
  <c r="K20318" i="1"/>
  <c r="K20319" i="1"/>
  <c r="K20320" i="1"/>
  <c r="K20321" i="1"/>
  <c r="K20322" i="1"/>
  <c r="K20323" i="1"/>
  <c r="K20324" i="1"/>
  <c r="K20325" i="1"/>
  <c r="K20326" i="1"/>
  <c r="K20327" i="1"/>
  <c r="K20328" i="1"/>
  <c r="K20329" i="1"/>
  <c r="K20330" i="1"/>
  <c r="K20331" i="1"/>
  <c r="K20332" i="1"/>
  <c r="K20333" i="1"/>
  <c r="K20334" i="1"/>
  <c r="K20335" i="1"/>
  <c r="K20336" i="1"/>
  <c r="K20337" i="1"/>
  <c r="K20338" i="1"/>
  <c r="K20339" i="1"/>
  <c r="K20340" i="1"/>
  <c r="K20341" i="1"/>
  <c r="K20342" i="1"/>
  <c r="K20343" i="1"/>
  <c r="K20344" i="1"/>
  <c r="K20345" i="1"/>
  <c r="K20346" i="1"/>
  <c r="K20347" i="1"/>
  <c r="K20348" i="1"/>
  <c r="K20349" i="1"/>
  <c r="K20350" i="1"/>
  <c r="K20351" i="1"/>
  <c r="K20352" i="1"/>
  <c r="K20353" i="1"/>
  <c r="K20354" i="1"/>
  <c r="K20355" i="1"/>
  <c r="K20356" i="1"/>
  <c r="K20357" i="1"/>
  <c r="K20358" i="1"/>
  <c r="K20359" i="1"/>
  <c r="K20360" i="1"/>
  <c r="K20361" i="1"/>
  <c r="K20362" i="1"/>
  <c r="K20363" i="1"/>
  <c r="K20364" i="1"/>
  <c r="K20365" i="1"/>
  <c r="K20366" i="1"/>
  <c r="K20367" i="1"/>
  <c r="K20368" i="1"/>
  <c r="K20369" i="1"/>
  <c r="K20370" i="1"/>
  <c r="K20371" i="1"/>
  <c r="K20372" i="1"/>
  <c r="K20373" i="1"/>
  <c r="K20374" i="1"/>
  <c r="K20375" i="1"/>
  <c r="K20376" i="1"/>
  <c r="K20377" i="1"/>
  <c r="K20378" i="1"/>
  <c r="K20379" i="1"/>
  <c r="K20380" i="1"/>
  <c r="K20381" i="1"/>
  <c r="K20382" i="1"/>
  <c r="K20383" i="1"/>
  <c r="K20384" i="1"/>
  <c r="K20385" i="1"/>
  <c r="K20386" i="1"/>
  <c r="K20387" i="1"/>
  <c r="K20388" i="1"/>
  <c r="K20389" i="1"/>
  <c r="K20390" i="1"/>
  <c r="K20391" i="1"/>
  <c r="K20392" i="1"/>
  <c r="K20393" i="1"/>
  <c r="K20394" i="1"/>
  <c r="K20395" i="1"/>
  <c r="K20396" i="1"/>
  <c r="K20397" i="1"/>
  <c r="K20398" i="1"/>
  <c r="K20399" i="1"/>
  <c r="K20400" i="1"/>
  <c r="K20401" i="1"/>
  <c r="K20402" i="1"/>
  <c r="K20403" i="1"/>
  <c r="K20404" i="1"/>
  <c r="K20405" i="1"/>
  <c r="K20406" i="1"/>
  <c r="K20407" i="1"/>
  <c r="K20408" i="1"/>
  <c r="K20409" i="1"/>
  <c r="K20410" i="1"/>
  <c r="K20411" i="1"/>
  <c r="K20412" i="1"/>
  <c r="K20413" i="1"/>
  <c r="K20414" i="1"/>
  <c r="K20415" i="1"/>
  <c r="K20416" i="1"/>
  <c r="K20417" i="1"/>
  <c r="K20418" i="1"/>
  <c r="K20419" i="1"/>
  <c r="K20420" i="1"/>
  <c r="K20421" i="1"/>
  <c r="K20422" i="1"/>
  <c r="K20423" i="1"/>
  <c r="K20424" i="1"/>
  <c r="K20425" i="1"/>
  <c r="K20426" i="1"/>
  <c r="K20427" i="1"/>
  <c r="K20428" i="1"/>
  <c r="K20429" i="1"/>
  <c r="K20430" i="1"/>
  <c r="K20431" i="1"/>
  <c r="K20432" i="1"/>
  <c r="K20433" i="1"/>
  <c r="K20434" i="1"/>
  <c r="K20435" i="1"/>
  <c r="K20436" i="1"/>
  <c r="K20437" i="1"/>
  <c r="K20438" i="1"/>
  <c r="K20439" i="1"/>
  <c r="K20440" i="1"/>
  <c r="K20441" i="1"/>
  <c r="K20442" i="1"/>
  <c r="K20443" i="1"/>
  <c r="K20444" i="1"/>
  <c r="K20445" i="1"/>
  <c r="K20446" i="1"/>
  <c r="K20447" i="1"/>
  <c r="K20448" i="1"/>
  <c r="K20449" i="1"/>
  <c r="K20450" i="1"/>
  <c r="K20451" i="1"/>
  <c r="K20452" i="1"/>
  <c r="K20453" i="1"/>
  <c r="K20454" i="1"/>
  <c r="K20455" i="1"/>
  <c r="K20456" i="1"/>
  <c r="K20457" i="1"/>
  <c r="K20458" i="1"/>
  <c r="K20459" i="1"/>
  <c r="K20460" i="1"/>
  <c r="K20461" i="1"/>
  <c r="K20462" i="1"/>
  <c r="K20463" i="1"/>
  <c r="K20464" i="1"/>
  <c r="K20465" i="1"/>
  <c r="K20466" i="1"/>
  <c r="K20467" i="1"/>
  <c r="K20468" i="1"/>
  <c r="K20469" i="1"/>
  <c r="K20470" i="1"/>
  <c r="K20471" i="1"/>
  <c r="K20472" i="1"/>
  <c r="K20473" i="1"/>
  <c r="K20474" i="1"/>
  <c r="K20475" i="1"/>
  <c r="K20476" i="1"/>
  <c r="K20477" i="1"/>
  <c r="K20478" i="1"/>
  <c r="K20479" i="1"/>
  <c r="K20480" i="1"/>
  <c r="K20481" i="1"/>
  <c r="K20482" i="1"/>
  <c r="K20483" i="1"/>
  <c r="K20484" i="1"/>
  <c r="K20485" i="1"/>
  <c r="K20486" i="1"/>
  <c r="K20487" i="1"/>
  <c r="K20488" i="1"/>
  <c r="K20489" i="1"/>
  <c r="K20490" i="1"/>
  <c r="K20491" i="1"/>
  <c r="K20492" i="1"/>
  <c r="K20493" i="1"/>
  <c r="K20494" i="1"/>
  <c r="K20495" i="1"/>
  <c r="K20496" i="1"/>
  <c r="K20497" i="1"/>
  <c r="K20498" i="1"/>
  <c r="K20499" i="1"/>
  <c r="K20500" i="1"/>
  <c r="K20501" i="1"/>
  <c r="K20502" i="1"/>
  <c r="K20503" i="1"/>
  <c r="K20504" i="1"/>
  <c r="K20505" i="1"/>
  <c r="K20506" i="1"/>
  <c r="K20507" i="1"/>
  <c r="K20508" i="1"/>
  <c r="K20509" i="1"/>
  <c r="K20510" i="1"/>
  <c r="K20511" i="1"/>
  <c r="K20512" i="1"/>
  <c r="K20513" i="1"/>
  <c r="K20514" i="1"/>
  <c r="K20515" i="1"/>
  <c r="K20516" i="1"/>
  <c r="K20517" i="1"/>
  <c r="K20518" i="1"/>
  <c r="K20519" i="1"/>
  <c r="K20520" i="1"/>
  <c r="K20521" i="1"/>
  <c r="K20522" i="1"/>
  <c r="K20523" i="1"/>
  <c r="K20524" i="1"/>
  <c r="K20525" i="1"/>
  <c r="K20526" i="1"/>
  <c r="K20527" i="1"/>
  <c r="K20528" i="1"/>
  <c r="K20529" i="1"/>
  <c r="K20530" i="1"/>
  <c r="K20531" i="1"/>
  <c r="K20532" i="1"/>
  <c r="K20533" i="1"/>
  <c r="K20534" i="1"/>
  <c r="K20535" i="1"/>
  <c r="K20536" i="1"/>
  <c r="K20537" i="1"/>
  <c r="K20538" i="1"/>
  <c r="K20539" i="1"/>
  <c r="K20540" i="1"/>
  <c r="K20541" i="1"/>
  <c r="K20542" i="1"/>
  <c r="K20543" i="1"/>
  <c r="K20544" i="1"/>
  <c r="K20545" i="1"/>
  <c r="K20546" i="1"/>
  <c r="K20547" i="1"/>
  <c r="K20548" i="1"/>
  <c r="K20549" i="1"/>
  <c r="K20550" i="1"/>
  <c r="K20551" i="1"/>
  <c r="K20552" i="1"/>
  <c r="K20553" i="1"/>
  <c r="K20554" i="1"/>
  <c r="K20555" i="1"/>
  <c r="K20556" i="1"/>
  <c r="K20557" i="1"/>
  <c r="K20558" i="1"/>
  <c r="K20559" i="1"/>
  <c r="K20560" i="1"/>
  <c r="K20561" i="1"/>
  <c r="K20562" i="1"/>
  <c r="K20563" i="1"/>
  <c r="K20564" i="1"/>
  <c r="K20565" i="1"/>
  <c r="K20566" i="1"/>
  <c r="K20567" i="1"/>
  <c r="K20568" i="1"/>
  <c r="K20569" i="1"/>
  <c r="K20570" i="1"/>
  <c r="K20571" i="1"/>
  <c r="K20572" i="1"/>
  <c r="K20573" i="1"/>
  <c r="K20574" i="1"/>
  <c r="K20575" i="1"/>
  <c r="K20576" i="1"/>
  <c r="K20577" i="1"/>
  <c r="K20578" i="1"/>
  <c r="K20579" i="1"/>
  <c r="K20580" i="1"/>
  <c r="K20581" i="1"/>
  <c r="K20582" i="1"/>
  <c r="K20583" i="1"/>
  <c r="K20584" i="1"/>
  <c r="K20585" i="1"/>
  <c r="K20586" i="1"/>
  <c r="K20587" i="1"/>
  <c r="K20588" i="1"/>
  <c r="K20589" i="1"/>
  <c r="K20590" i="1"/>
  <c r="K20591" i="1"/>
  <c r="K20592" i="1"/>
  <c r="K20593" i="1"/>
  <c r="K20594" i="1"/>
  <c r="K20595" i="1"/>
  <c r="K20596" i="1"/>
  <c r="K20597" i="1"/>
  <c r="K20598" i="1"/>
  <c r="K20599" i="1"/>
  <c r="K20600" i="1"/>
  <c r="K20601" i="1"/>
  <c r="K20602" i="1"/>
  <c r="K20603" i="1"/>
  <c r="K20604" i="1"/>
  <c r="K20605" i="1"/>
  <c r="K20606" i="1"/>
  <c r="K20607" i="1"/>
  <c r="K20608" i="1"/>
  <c r="K20609" i="1"/>
  <c r="K20610" i="1"/>
  <c r="K20611" i="1"/>
  <c r="K20612" i="1"/>
  <c r="K20613" i="1"/>
  <c r="K20614" i="1"/>
  <c r="K20615" i="1"/>
  <c r="K20616" i="1"/>
  <c r="K20617" i="1"/>
  <c r="K20618" i="1"/>
  <c r="K20619" i="1"/>
  <c r="K20620" i="1"/>
  <c r="K20621" i="1"/>
  <c r="K20622" i="1"/>
  <c r="K20623" i="1"/>
  <c r="K20624" i="1"/>
  <c r="K20625" i="1"/>
  <c r="K20626" i="1"/>
  <c r="K20627" i="1"/>
  <c r="K20628" i="1"/>
  <c r="K20629" i="1"/>
  <c r="K20630" i="1"/>
  <c r="K20631" i="1"/>
  <c r="K20632" i="1"/>
  <c r="K20633" i="1"/>
  <c r="K20634" i="1"/>
  <c r="K20635" i="1"/>
  <c r="K20636" i="1"/>
  <c r="K20637" i="1"/>
  <c r="K20638" i="1"/>
  <c r="K20639" i="1"/>
  <c r="K20640" i="1"/>
  <c r="K20641" i="1"/>
  <c r="K20642" i="1"/>
  <c r="K20643" i="1"/>
  <c r="K20644" i="1"/>
  <c r="K20645" i="1"/>
  <c r="K20646" i="1"/>
  <c r="K20647" i="1"/>
  <c r="K20648" i="1"/>
  <c r="K20649" i="1"/>
  <c r="K20650" i="1"/>
  <c r="K20651" i="1"/>
  <c r="K20652" i="1"/>
  <c r="K20653" i="1"/>
  <c r="K20654" i="1"/>
  <c r="K20655" i="1"/>
  <c r="K20656" i="1"/>
  <c r="K20657" i="1"/>
  <c r="K20658" i="1"/>
  <c r="K20659" i="1"/>
  <c r="K20660" i="1"/>
  <c r="K20661" i="1"/>
  <c r="K20662" i="1"/>
  <c r="K20663" i="1"/>
  <c r="K20664" i="1"/>
  <c r="K20665" i="1"/>
  <c r="K20666" i="1"/>
  <c r="K20667" i="1"/>
  <c r="K20668" i="1"/>
  <c r="K20669" i="1"/>
  <c r="K20670" i="1"/>
  <c r="K20671" i="1"/>
  <c r="K20672" i="1"/>
  <c r="K20673" i="1"/>
  <c r="K20674" i="1"/>
  <c r="K20675" i="1"/>
  <c r="K20676" i="1"/>
  <c r="K20677" i="1"/>
  <c r="K20678" i="1"/>
  <c r="K20679" i="1"/>
  <c r="K20680" i="1"/>
  <c r="K20681" i="1"/>
  <c r="K20682" i="1"/>
  <c r="K20683" i="1"/>
  <c r="K20684" i="1"/>
  <c r="K20685" i="1"/>
  <c r="K20686" i="1"/>
  <c r="K20687" i="1"/>
  <c r="K20688" i="1"/>
  <c r="K20689" i="1"/>
  <c r="K20690" i="1"/>
  <c r="K20691" i="1"/>
  <c r="K20692" i="1"/>
  <c r="K20693" i="1"/>
  <c r="K20694" i="1"/>
  <c r="K20695" i="1"/>
  <c r="K20696" i="1"/>
  <c r="K20697" i="1"/>
  <c r="K20698" i="1"/>
  <c r="K20699" i="1"/>
  <c r="K20700" i="1"/>
  <c r="K20701" i="1"/>
  <c r="K20702" i="1"/>
  <c r="K20703" i="1"/>
  <c r="K20704" i="1"/>
  <c r="K20705" i="1"/>
  <c r="K20706" i="1"/>
  <c r="K20707" i="1"/>
  <c r="K20708" i="1"/>
  <c r="K20709" i="1"/>
  <c r="K20710" i="1"/>
  <c r="K20711" i="1"/>
  <c r="K20712" i="1"/>
  <c r="K20713" i="1"/>
  <c r="K20714" i="1"/>
  <c r="K20715" i="1"/>
  <c r="K20716" i="1"/>
  <c r="K20717" i="1"/>
  <c r="K20718" i="1"/>
  <c r="K20719" i="1"/>
  <c r="K20720" i="1"/>
  <c r="K20721" i="1"/>
  <c r="K20722" i="1"/>
  <c r="K20723" i="1"/>
  <c r="K20724" i="1"/>
  <c r="K20725" i="1"/>
  <c r="K20726" i="1"/>
  <c r="K20727" i="1"/>
  <c r="K20728" i="1"/>
  <c r="K20729" i="1"/>
  <c r="K20730" i="1"/>
  <c r="K20731" i="1"/>
  <c r="K20732" i="1"/>
  <c r="K20733" i="1"/>
  <c r="K20734" i="1"/>
  <c r="K20735" i="1"/>
  <c r="K20736" i="1"/>
  <c r="K20737" i="1"/>
  <c r="K20738" i="1"/>
  <c r="K20739" i="1"/>
  <c r="K20740" i="1"/>
  <c r="K20741" i="1"/>
  <c r="K20742" i="1"/>
  <c r="K20743" i="1"/>
  <c r="K20744" i="1"/>
  <c r="K20745" i="1"/>
  <c r="K20746" i="1"/>
  <c r="K20747" i="1"/>
  <c r="K20748" i="1"/>
  <c r="K20749" i="1"/>
  <c r="K20750" i="1"/>
  <c r="K20751" i="1"/>
  <c r="K20752" i="1"/>
  <c r="K20753" i="1"/>
  <c r="K20754" i="1"/>
  <c r="K20755" i="1"/>
  <c r="K20756" i="1"/>
  <c r="K20757" i="1"/>
  <c r="K20758" i="1"/>
  <c r="K20759" i="1"/>
  <c r="K20760" i="1"/>
  <c r="K20761" i="1"/>
  <c r="K20762" i="1"/>
  <c r="K20763" i="1"/>
  <c r="K20764" i="1"/>
  <c r="K20765" i="1"/>
  <c r="K20766" i="1"/>
  <c r="K20767" i="1"/>
  <c r="K20768" i="1"/>
  <c r="K20769" i="1"/>
  <c r="K20770" i="1"/>
  <c r="K20771" i="1"/>
  <c r="K20772" i="1"/>
  <c r="K20773" i="1"/>
  <c r="K20774" i="1"/>
  <c r="K20775" i="1"/>
  <c r="K20776" i="1"/>
  <c r="K20777" i="1"/>
  <c r="K20778" i="1"/>
  <c r="K20779" i="1"/>
  <c r="K20780" i="1"/>
  <c r="K20781" i="1"/>
  <c r="K20782" i="1"/>
  <c r="K20783" i="1"/>
  <c r="K20784" i="1"/>
  <c r="K20785" i="1"/>
  <c r="K20786" i="1"/>
  <c r="K20787" i="1"/>
  <c r="K20788" i="1"/>
  <c r="K20789" i="1"/>
  <c r="K20790" i="1"/>
  <c r="K20791" i="1"/>
  <c r="K20792" i="1"/>
  <c r="K20793" i="1"/>
  <c r="K20794" i="1"/>
  <c r="K20795" i="1"/>
  <c r="K20796" i="1"/>
  <c r="K20797" i="1"/>
  <c r="K20798" i="1"/>
  <c r="K20799" i="1"/>
  <c r="K20800" i="1"/>
  <c r="K20801" i="1"/>
  <c r="K20802" i="1"/>
  <c r="K20803" i="1"/>
  <c r="K20804" i="1"/>
  <c r="K20805" i="1"/>
  <c r="K20806" i="1"/>
  <c r="K20807" i="1"/>
  <c r="K20808" i="1"/>
  <c r="K20809" i="1"/>
  <c r="K20810" i="1"/>
  <c r="K20811" i="1"/>
  <c r="K20812" i="1"/>
  <c r="K20813" i="1"/>
  <c r="K20814" i="1"/>
  <c r="K20815" i="1"/>
  <c r="K20816" i="1"/>
  <c r="K20817" i="1"/>
  <c r="K20818" i="1"/>
  <c r="K20819" i="1"/>
  <c r="K20820" i="1"/>
  <c r="K20821" i="1"/>
  <c r="K20822" i="1"/>
  <c r="K20823" i="1"/>
  <c r="K20824" i="1"/>
  <c r="K20825" i="1"/>
  <c r="K20826" i="1"/>
  <c r="K20827" i="1"/>
  <c r="K20828" i="1"/>
  <c r="K20829" i="1"/>
  <c r="K20830" i="1"/>
  <c r="K20831" i="1"/>
  <c r="K20832" i="1"/>
  <c r="K20833" i="1"/>
  <c r="K20834" i="1"/>
  <c r="K20835" i="1"/>
  <c r="K20836" i="1"/>
  <c r="K20837" i="1"/>
  <c r="K20838" i="1"/>
  <c r="K20839" i="1"/>
  <c r="K20840" i="1"/>
  <c r="K20841" i="1"/>
  <c r="K20842" i="1"/>
  <c r="K20843" i="1"/>
  <c r="K20844" i="1"/>
  <c r="K20845" i="1"/>
  <c r="K20846" i="1"/>
  <c r="K20847" i="1"/>
  <c r="K20848" i="1"/>
  <c r="K20849" i="1"/>
  <c r="K20850" i="1"/>
  <c r="K20851" i="1"/>
  <c r="K20852" i="1"/>
  <c r="K20853" i="1"/>
  <c r="K20854" i="1"/>
  <c r="K20855" i="1"/>
  <c r="K20856" i="1"/>
  <c r="K20857" i="1"/>
  <c r="K20858" i="1"/>
  <c r="K20859" i="1"/>
  <c r="K20860" i="1"/>
  <c r="K20861" i="1"/>
  <c r="K20862" i="1"/>
  <c r="K20863" i="1"/>
  <c r="K20864" i="1"/>
  <c r="K20865" i="1"/>
  <c r="K20866" i="1"/>
  <c r="K20867" i="1"/>
  <c r="K20868" i="1"/>
  <c r="K20869" i="1"/>
  <c r="K20870" i="1"/>
  <c r="K20871" i="1"/>
  <c r="K20872" i="1"/>
  <c r="K20873" i="1"/>
  <c r="K20874" i="1"/>
  <c r="K20875" i="1"/>
  <c r="K20876" i="1"/>
  <c r="K20877" i="1"/>
  <c r="K20878" i="1"/>
  <c r="K20879" i="1"/>
  <c r="K20880" i="1"/>
  <c r="K20881" i="1"/>
  <c r="K20882" i="1"/>
  <c r="K20883" i="1"/>
  <c r="K20884" i="1"/>
  <c r="K20885" i="1"/>
  <c r="K20886" i="1"/>
  <c r="K20887" i="1"/>
  <c r="K20888" i="1"/>
  <c r="K20889" i="1"/>
  <c r="K20890" i="1"/>
  <c r="K20891" i="1"/>
  <c r="K20892" i="1"/>
  <c r="K20893" i="1"/>
  <c r="K20894" i="1"/>
  <c r="K20895" i="1"/>
  <c r="K20896" i="1"/>
  <c r="K20897" i="1"/>
  <c r="K20898" i="1"/>
  <c r="K20899" i="1"/>
  <c r="K20900" i="1"/>
  <c r="K20901" i="1"/>
  <c r="K20902" i="1"/>
  <c r="K20903" i="1"/>
  <c r="K20904" i="1"/>
  <c r="K20905" i="1"/>
  <c r="K20906" i="1"/>
  <c r="K20907" i="1"/>
  <c r="K20908" i="1"/>
  <c r="K20909" i="1"/>
  <c r="K20910" i="1"/>
  <c r="K20911" i="1"/>
  <c r="K20912" i="1"/>
  <c r="K20913" i="1"/>
  <c r="K20914" i="1"/>
  <c r="K20915" i="1"/>
  <c r="K20916" i="1"/>
  <c r="K20917" i="1"/>
  <c r="K20918" i="1"/>
  <c r="K20919" i="1"/>
  <c r="K20920" i="1"/>
  <c r="K20921" i="1"/>
  <c r="K20922" i="1"/>
  <c r="K20923" i="1"/>
  <c r="K20924" i="1"/>
  <c r="K20925" i="1"/>
  <c r="K20926" i="1"/>
  <c r="K20927" i="1"/>
  <c r="K20928" i="1"/>
  <c r="K20929" i="1"/>
  <c r="K20930" i="1"/>
  <c r="K20931" i="1"/>
  <c r="K20932" i="1"/>
  <c r="K20933" i="1"/>
  <c r="K20934" i="1"/>
  <c r="K20935" i="1"/>
  <c r="K20936" i="1"/>
  <c r="K20937" i="1"/>
  <c r="K20938" i="1"/>
  <c r="K20939" i="1"/>
  <c r="K20940" i="1"/>
  <c r="K20941" i="1"/>
  <c r="K20942" i="1"/>
  <c r="K20943" i="1"/>
  <c r="K20944" i="1"/>
  <c r="K20945" i="1"/>
  <c r="K20946" i="1"/>
  <c r="K20947" i="1"/>
  <c r="K20948" i="1"/>
  <c r="K20949" i="1"/>
  <c r="K20950" i="1"/>
  <c r="K20951" i="1"/>
  <c r="K20952" i="1"/>
  <c r="K20953" i="1"/>
  <c r="K20954" i="1"/>
  <c r="K20955" i="1"/>
  <c r="K20956" i="1"/>
  <c r="K20957" i="1"/>
  <c r="K20958" i="1"/>
  <c r="K20959" i="1"/>
  <c r="K20960" i="1"/>
  <c r="K20961" i="1"/>
  <c r="K20962" i="1"/>
  <c r="K20963" i="1"/>
  <c r="K20964" i="1"/>
  <c r="K20965" i="1"/>
  <c r="K20966" i="1"/>
  <c r="K20967" i="1"/>
  <c r="K20968" i="1"/>
  <c r="K20969" i="1"/>
  <c r="K20970" i="1"/>
  <c r="K20971" i="1"/>
  <c r="K20972" i="1"/>
  <c r="K20973" i="1"/>
  <c r="K20974" i="1"/>
  <c r="K20975" i="1"/>
  <c r="K20976" i="1"/>
  <c r="K20977" i="1"/>
  <c r="K20978" i="1"/>
  <c r="K20979" i="1"/>
  <c r="K20980" i="1"/>
  <c r="K20981" i="1"/>
  <c r="K20982" i="1"/>
  <c r="K20983" i="1"/>
  <c r="K20984" i="1"/>
  <c r="K20985" i="1"/>
  <c r="K20986" i="1"/>
  <c r="K20987" i="1"/>
  <c r="K20988" i="1"/>
  <c r="K20989" i="1"/>
  <c r="K20990" i="1"/>
  <c r="K20991" i="1"/>
  <c r="K20992" i="1"/>
  <c r="K20993" i="1"/>
  <c r="K20994" i="1"/>
  <c r="K20995" i="1"/>
  <c r="K20996" i="1"/>
  <c r="K20997" i="1"/>
  <c r="K20998" i="1"/>
  <c r="K20999" i="1"/>
  <c r="K21000" i="1"/>
  <c r="K21001" i="1"/>
  <c r="K21002" i="1"/>
  <c r="K21003" i="1"/>
  <c r="K21004" i="1"/>
  <c r="K21005" i="1"/>
  <c r="K21006" i="1"/>
  <c r="K21007" i="1"/>
  <c r="K21008" i="1"/>
  <c r="K21009" i="1"/>
  <c r="K21010" i="1"/>
  <c r="K21011" i="1"/>
  <c r="K21012" i="1"/>
  <c r="K21013" i="1"/>
  <c r="K21014" i="1"/>
  <c r="K21015" i="1"/>
  <c r="K21016" i="1"/>
  <c r="K21017" i="1"/>
  <c r="K21018" i="1"/>
  <c r="K21019" i="1"/>
  <c r="K21020" i="1"/>
  <c r="K21021" i="1"/>
  <c r="K21022" i="1"/>
  <c r="K21023" i="1"/>
  <c r="K21024" i="1"/>
  <c r="K21025" i="1"/>
  <c r="K21026" i="1"/>
  <c r="K21027" i="1"/>
  <c r="K21028" i="1"/>
  <c r="K21029" i="1"/>
  <c r="K21030" i="1"/>
  <c r="K21031" i="1"/>
  <c r="K21032" i="1"/>
  <c r="K21033" i="1"/>
  <c r="K21034" i="1"/>
  <c r="K21035" i="1"/>
  <c r="K21036" i="1"/>
  <c r="K21037" i="1"/>
  <c r="K21038" i="1"/>
  <c r="K21039" i="1"/>
  <c r="K21040" i="1"/>
  <c r="K21041" i="1"/>
  <c r="K21042" i="1"/>
  <c r="K21043" i="1"/>
  <c r="K21044" i="1"/>
  <c r="K21045" i="1"/>
  <c r="K21046" i="1"/>
  <c r="K21047" i="1"/>
  <c r="K21048" i="1"/>
  <c r="K21049" i="1"/>
  <c r="K21050" i="1"/>
  <c r="K21051" i="1"/>
  <c r="K21052" i="1"/>
  <c r="K21053" i="1"/>
  <c r="K21054" i="1"/>
  <c r="K21055" i="1"/>
  <c r="K21056" i="1"/>
  <c r="K21057" i="1"/>
  <c r="K21058" i="1"/>
  <c r="K21059" i="1"/>
  <c r="K21060" i="1"/>
  <c r="K21061" i="1"/>
  <c r="K21062" i="1"/>
  <c r="K21063" i="1"/>
  <c r="K21064" i="1"/>
  <c r="K21065" i="1"/>
  <c r="K21066" i="1"/>
  <c r="K21067" i="1"/>
  <c r="K21068" i="1"/>
  <c r="K21069" i="1"/>
  <c r="K21070" i="1"/>
  <c r="K21071" i="1"/>
  <c r="K21072" i="1"/>
  <c r="K21073" i="1"/>
  <c r="K21074" i="1"/>
  <c r="K21075" i="1"/>
  <c r="K21076" i="1"/>
  <c r="K21077" i="1"/>
  <c r="K21078" i="1"/>
  <c r="K21079" i="1"/>
  <c r="K21080" i="1"/>
  <c r="K21081" i="1"/>
  <c r="K21082" i="1"/>
  <c r="K21083" i="1"/>
  <c r="K21084" i="1"/>
  <c r="K21085" i="1"/>
  <c r="K21086" i="1"/>
  <c r="K21087" i="1"/>
  <c r="K21088" i="1"/>
  <c r="K21089" i="1"/>
  <c r="K21090" i="1"/>
  <c r="K21091" i="1"/>
  <c r="K21092" i="1"/>
  <c r="K21093" i="1"/>
  <c r="K21094" i="1"/>
  <c r="K21095" i="1"/>
  <c r="K21096" i="1"/>
  <c r="K21097" i="1"/>
  <c r="K21098" i="1"/>
  <c r="K21099" i="1"/>
  <c r="K21100" i="1"/>
  <c r="K21101" i="1"/>
  <c r="K21102" i="1"/>
  <c r="K21103" i="1"/>
  <c r="K21104" i="1"/>
  <c r="K21105" i="1"/>
  <c r="K21106" i="1"/>
  <c r="K21107" i="1"/>
  <c r="K21108" i="1"/>
  <c r="K21109" i="1"/>
  <c r="K21110" i="1"/>
  <c r="K21111" i="1"/>
  <c r="K21112" i="1"/>
  <c r="K21113" i="1"/>
  <c r="K21114" i="1"/>
  <c r="K21115" i="1"/>
  <c r="K21116" i="1"/>
  <c r="K21117" i="1"/>
  <c r="K21118" i="1"/>
  <c r="K21119" i="1"/>
  <c r="K21120" i="1"/>
  <c r="K21121" i="1"/>
  <c r="K21122" i="1"/>
  <c r="K21123" i="1"/>
  <c r="K21124" i="1"/>
  <c r="K21125" i="1"/>
  <c r="K21126" i="1"/>
  <c r="K21127" i="1"/>
  <c r="K21128" i="1"/>
  <c r="K21129" i="1"/>
  <c r="K21130" i="1"/>
  <c r="K21131" i="1"/>
  <c r="K21132" i="1"/>
  <c r="K21133" i="1"/>
  <c r="K21134" i="1"/>
  <c r="K21135" i="1"/>
  <c r="K21136" i="1"/>
  <c r="K21137" i="1"/>
  <c r="K21138" i="1"/>
  <c r="K21139" i="1"/>
  <c r="K21140" i="1"/>
  <c r="K21141" i="1"/>
  <c r="K21142" i="1"/>
  <c r="K21143" i="1"/>
  <c r="K21144" i="1"/>
  <c r="K21145" i="1"/>
  <c r="K21146" i="1"/>
  <c r="K21147" i="1"/>
  <c r="K21148" i="1"/>
  <c r="K21149" i="1"/>
  <c r="K21150" i="1"/>
  <c r="K21151" i="1"/>
  <c r="K21152" i="1"/>
  <c r="K21153" i="1"/>
  <c r="K21154" i="1"/>
  <c r="K21155" i="1"/>
  <c r="K21156" i="1"/>
  <c r="K21157" i="1"/>
  <c r="K21158" i="1"/>
  <c r="K21159" i="1"/>
  <c r="K21160" i="1"/>
  <c r="K21161" i="1"/>
  <c r="K21162" i="1"/>
  <c r="K21163" i="1"/>
  <c r="K21164" i="1"/>
  <c r="K21165" i="1"/>
  <c r="K21166" i="1"/>
  <c r="K21167" i="1"/>
  <c r="K21168" i="1"/>
  <c r="K21169" i="1"/>
  <c r="K21170" i="1"/>
  <c r="K21171" i="1"/>
  <c r="K21172" i="1"/>
  <c r="K21173" i="1"/>
  <c r="K21174" i="1"/>
  <c r="K21175" i="1"/>
  <c r="K21176" i="1"/>
  <c r="K21177" i="1"/>
  <c r="K21178" i="1"/>
  <c r="K21179" i="1"/>
  <c r="K21180" i="1"/>
  <c r="K21181" i="1"/>
  <c r="K21182" i="1"/>
  <c r="K21183" i="1"/>
  <c r="K21184" i="1"/>
  <c r="K21185" i="1"/>
  <c r="K21186" i="1"/>
  <c r="K21187" i="1"/>
  <c r="K21188" i="1"/>
  <c r="K21189" i="1"/>
  <c r="K21190" i="1"/>
  <c r="K21191" i="1"/>
  <c r="K21192" i="1"/>
  <c r="K21193" i="1"/>
  <c r="K21194" i="1"/>
  <c r="K21195" i="1"/>
  <c r="K21196" i="1"/>
  <c r="K21197" i="1"/>
  <c r="K21198" i="1"/>
  <c r="K21199" i="1"/>
  <c r="K21200" i="1"/>
  <c r="K21201" i="1"/>
  <c r="K21202" i="1"/>
  <c r="K21203" i="1"/>
  <c r="K21204" i="1"/>
  <c r="K21205" i="1"/>
  <c r="K21206" i="1"/>
  <c r="K21207" i="1"/>
  <c r="K21208" i="1"/>
  <c r="K21209" i="1"/>
  <c r="K21210" i="1"/>
  <c r="K21211" i="1"/>
  <c r="K21212" i="1"/>
  <c r="K21213" i="1"/>
  <c r="K21214" i="1"/>
  <c r="K21215" i="1"/>
  <c r="K21216" i="1"/>
  <c r="K21217" i="1"/>
  <c r="K21218" i="1"/>
  <c r="K21219" i="1"/>
  <c r="K21220" i="1"/>
  <c r="K21221" i="1"/>
  <c r="K21222" i="1"/>
  <c r="K21223" i="1"/>
  <c r="K21224" i="1"/>
  <c r="K21225" i="1"/>
  <c r="K21226" i="1"/>
  <c r="K21227" i="1"/>
  <c r="K21228" i="1"/>
  <c r="K21229" i="1"/>
  <c r="K21230" i="1"/>
  <c r="K21231" i="1"/>
  <c r="K21232" i="1"/>
  <c r="K21233" i="1"/>
  <c r="K21234" i="1"/>
  <c r="K21235" i="1"/>
  <c r="K21236" i="1"/>
  <c r="K21237" i="1"/>
  <c r="K21238" i="1"/>
  <c r="K21239" i="1"/>
  <c r="K21240" i="1"/>
  <c r="K21241" i="1"/>
  <c r="K21242" i="1"/>
  <c r="K21243" i="1"/>
  <c r="K21244" i="1"/>
  <c r="K21245" i="1"/>
  <c r="K21246" i="1"/>
  <c r="K21247" i="1"/>
  <c r="K21248" i="1"/>
  <c r="K21249" i="1"/>
  <c r="K21250" i="1"/>
  <c r="K21251" i="1"/>
  <c r="K21252" i="1"/>
  <c r="K21253" i="1"/>
  <c r="K21254" i="1"/>
  <c r="K21255" i="1"/>
  <c r="K21256" i="1"/>
  <c r="K21257" i="1"/>
  <c r="K21258" i="1"/>
  <c r="K21259" i="1"/>
  <c r="K21260" i="1"/>
  <c r="K21261" i="1"/>
  <c r="K21262" i="1"/>
  <c r="K21263" i="1"/>
  <c r="K21264" i="1"/>
  <c r="K21265" i="1"/>
  <c r="K21266" i="1"/>
  <c r="K21267" i="1"/>
  <c r="K21268" i="1"/>
  <c r="K21269" i="1"/>
  <c r="K21270" i="1"/>
  <c r="K21271" i="1"/>
  <c r="K21272" i="1"/>
  <c r="K21273" i="1"/>
  <c r="K21274" i="1"/>
  <c r="K21275" i="1"/>
  <c r="K21276" i="1"/>
  <c r="K21277" i="1"/>
  <c r="K21278" i="1"/>
  <c r="K21279" i="1"/>
  <c r="K21280" i="1"/>
  <c r="K21281" i="1"/>
  <c r="K21282" i="1"/>
  <c r="K21283" i="1"/>
  <c r="K21284" i="1"/>
  <c r="K21285" i="1"/>
  <c r="K21286" i="1"/>
  <c r="K21287" i="1"/>
  <c r="K21288" i="1"/>
  <c r="K21289" i="1"/>
  <c r="K21290" i="1"/>
  <c r="K21291" i="1"/>
  <c r="K21292" i="1"/>
  <c r="K21293" i="1"/>
  <c r="K21294" i="1"/>
  <c r="K21295" i="1"/>
  <c r="K21296" i="1"/>
  <c r="K21297" i="1"/>
  <c r="K21298" i="1"/>
  <c r="K21299" i="1"/>
  <c r="K21300" i="1"/>
  <c r="K21301" i="1"/>
  <c r="K21302" i="1"/>
  <c r="K21303" i="1"/>
  <c r="K21304" i="1"/>
  <c r="K21305" i="1"/>
  <c r="K21306" i="1"/>
  <c r="K21307" i="1"/>
  <c r="K21308" i="1"/>
  <c r="K21309" i="1"/>
  <c r="K21310" i="1"/>
  <c r="K21311" i="1"/>
  <c r="K21312" i="1"/>
  <c r="K21313" i="1"/>
  <c r="K21314" i="1"/>
  <c r="K21315" i="1"/>
  <c r="K21316" i="1"/>
  <c r="K21317" i="1"/>
  <c r="K21318" i="1"/>
  <c r="K21319" i="1"/>
  <c r="K21320" i="1"/>
  <c r="K21321" i="1"/>
  <c r="K21322" i="1"/>
  <c r="K21323" i="1"/>
  <c r="K21324" i="1"/>
  <c r="K21325" i="1"/>
  <c r="K21326" i="1"/>
  <c r="K21327" i="1"/>
  <c r="K21328" i="1"/>
  <c r="K21329" i="1"/>
  <c r="K21330" i="1"/>
  <c r="K21331" i="1"/>
  <c r="K21332" i="1"/>
  <c r="K21333" i="1"/>
  <c r="K21334" i="1"/>
  <c r="K21335" i="1"/>
  <c r="K21336" i="1"/>
  <c r="K21337" i="1"/>
  <c r="K21338" i="1"/>
  <c r="K21339" i="1"/>
  <c r="K21340" i="1"/>
  <c r="K21341" i="1"/>
  <c r="K21342" i="1"/>
  <c r="K21343" i="1"/>
  <c r="K21344" i="1"/>
  <c r="K21345" i="1"/>
  <c r="K21346" i="1"/>
  <c r="K21347" i="1"/>
  <c r="K21348" i="1"/>
  <c r="K21349" i="1"/>
  <c r="K21350" i="1"/>
  <c r="K21351" i="1"/>
  <c r="K21352" i="1"/>
  <c r="K21353" i="1"/>
  <c r="K21354" i="1"/>
  <c r="K21355" i="1"/>
  <c r="K21356" i="1"/>
  <c r="K21357" i="1"/>
  <c r="K21358" i="1"/>
  <c r="K21359" i="1"/>
  <c r="K21360" i="1"/>
  <c r="K21361" i="1"/>
  <c r="K21362" i="1"/>
  <c r="K21363" i="1"/>
  <c r="K21364" i="1"/>
  <c r="K21365" i="1"/>
  <c r="K21366" i="1"/>
  <c r="K21367" i="1"/>
  <c r="K21368" i="1"/>
  <c r="K21369" i="1"/>
  <c r="K21370" i="1"/>
  <c r="K21371" i="1"/>
  <c r="K21372" i="1"/>
  <c r="K21373" i="1"/>
  <c r="K21374" i="1"/>
  <c r="K21375" i="1"/>
  <c r="K21376" i="1"/>
  <c r="K21377" i="1"/>
  <c r="K21378" i="1"/>
  <c r="K21379" i="1"/>
  <c r="K21380" i="1"/>
  <c r="K21381" i="1"/>
  <c r="K21382" i="1"/>
  <c r="K21383" i="1"/>
  <c r="K21384" i="1"/>
  <c r="K21385" i="1"/>
  <c r="K21386" i="1"/>
  <c r="K21387" i="1"/>
  <c r="K21388" i="1"/>
  <c r="K21389" i="1"/>
  <c r="K21390" i="1"/>
  <c r="K21391" i="1"/>
  <c r="K21392" i="1"/>
  <c r="K21393" i="1"/>
  <c r="K21394" i="1"/>
  <c r="K21395" i="1"/>
  <c r="K21396" i="1"/>
  <c r="K21397" i="1"/>
  <c r="K21398" i="1"/>
  <c r="K21399" i="1"/>
  <c r="K21400" i="1"/>
  <c r="K21401" i="1"/>
  <c r="K21402" i="1"/>
  <c r="K21403" i="1"/>
  <c r="K21404" i="1"/>
  <c r="K21405" i="1"/>
  <c r="K21406" i="1"/>
  <c r="K21407" i="1"/>
  <c r="K21408" i="1"/>
  <c r="K21409" i="1"/>
  <c r="K21410" i="1"/>
  <c r="K21411" i="1"/>
  <c r="K21412" i="1"/>
  <c r="K21413" i="1"/>
  <c r="K21414" i="1"/>
  <c r="K21415" i="1"/>
  <c r="K21416" i="1"/>
  <c r="K21417" i="1"/>
  <c r="K21418" i="1"/>
  <c r="K21419" i="1"/>
  <c r="K21420" i="1"/>
  <c r="K21421" i="1"/>
  <c r="K21422" i="1"/>
  <c r="K21423" i="1"/>
  <c r="K21424" i="1"/>
  <c r="K21425" i="1"/>
  <c r="K21426" i="1"/>
  <c r="K21427" i="1"/>
  <c r="K21428" i="1"/>
  <c r="K21429" i="1"/>
  <c r="K21430" i="1"/>
  <c r="K21431" i="1"/>
  <c r="K21432" i="1"/>
  <c r="K21433" i="1"/>
  <c r="K21434" i="1"/>
  <c r="K21435" i="1"/>
  <c r="K21436" i="1"/>
  <c r="K21437" i="1"/>
  <c r="K21438" i="1"/>
  <c r="K21439" i="1"/>
  <c r="K21440" i="1"/>
  <c r="K21441" i="1"/>
  <c r="K21442" i="1"/>
  <c r="K21443" i="1"/>
  <c r="K21444" i="1"/>
  <c r="K21445" i="1"/>
  <c r="K21446" i="1"/>
  <c r="K21447" i="1"/>
  <c r="K21448" i="1"/>
  <c r="K21449" i="1"/>
  <c r="K21450" i="1"/>
  <c r="K21451" i="1"/>
  <c r="K21452" i="1"/>
  <c r="K21453" i="1"/>
  <c r="K21454" i="1"/>
  <c r="K21455" i="1"/>
  <c r="K21456" i="1"/>
  <c r="K21457" i="1"/>
  <c r="K21458" i="1"/>
  <c r="K21459" i="1"/>
  <c r="K21460" i="1"/>
  <c r="K21461" i="1"/>
  <c r="K21462" i="1"/>
  <c r="K21463" i="1"/>
  <c r="K21464" i="1"/>
  <c r="K21465" i="1"/>
  <c r="K21466" i="1"/>
  <c r="K21467" i="1"/>
  <c r="K21468" i="1"/>
  <c r="K21469" i="1"/>
  <c r="K21470" i="1"/>
  <c r="K21471" i="1"/>
  <c r="K21472" i="1"/>
  <c r="K21473" i="1"/>
  <c r="K21474" i="1"/>
  <c r="K21475" i="1"/>
  <c r="K21476" i="1"/>
  <c r="K21477" i="1"/>
  <c r="K21478" i="1"/>
  <c r="K21479" i="1"/>
  <c r="K21480" i="1"/>
  <c r="K21481" i="1"/>
  <c r="K21482" i="1"/>
  <c r="K21483" i="1"/>
  <c r="K21484" i="1"/>
  <c r="K21485" i="1"/>
  <c r="K21486" i="1"/>
  <c r="K21487" i="1"/>
  <c r="K21488" i="1"/>
  <c r="K21489" i="1"/>
  <c r="K21490" i="1"/>
  <c r="K21491" i="1"/>
  <c r="K21492" i="1"/>
  <c r="K21493" i="1"/>
  <c r="K21494" i="1"/>
  <c r="K21495" i="1"/>
  <c r="K21496" i="1"/>
  <c r="K21497" i="1"/>
  <c r="K21498" i="1"/>
  <c r="K21499" i="1"/>
  <c r="K21500" i="1"/>
  <c r="K21501" i="1"/>
  <c r="K21502" i="1"/>
  <c r="K21503" i="1"/>
  <c r="K21504" i="1"/>
  <c r="K21505" i="1"/>
  <c r="K21506" i="1"/>
  <c r="K21507" i="1"/>
  <c r="K21508" i="1"/>
  <c r="K21509" i="1"/>
  <c r="K21510" i="1"/>
  <c r="K21511" i="1"/>
  <c r="K21512" i="1"/>
  <c r="K21513" i="1"/>
  <c r="K21514" i="1"/>
  <c r="K21515" i="1"/>
  <c r="K21516" i="1"/>
  <c r="K21517" i="1"/>
  <c r="K21518" i="1"/>
  <c r="K21519" i="1"/>
  <c r="K21520" i="1"/>
  <c r="K21521" i="1"/>
  <c r="K21522" i="1"/>
  <c r="K21523" i="1"/>
  <c r="K21524" i="1"/>
  <c r="K21525" i="1"/>
  <c r="K21526" i="1"/>
  <c r="K21527" i="1"/>
  <c r="K21528" i="1"/>
  <c r="K21529" i="1"/>
  <c r="K21530" i="1"/>
  <c r="K21531" i="1"/>
  <c r="K21532" i="1"/>
  <c r="K21533" i="1"/>
  <c r="K21534" i="1"/>
  <c r="K21535" i="1"/>
  <c r="K21536" i="1"/>
  <c r="K21537" i="1"/>
  <c r="K21538" i="1"/>
  <c r="K21539" i="1"/>
  <c r="K21540" i="1"/>
  <c r="K21541" i="1"/>
  <c r="K21542" i="1"/>
  <c r="K21543" i="1"/>
  <c r="K21544" i="1"/>
  <c r="K21545" i="1"/>
  <c r="K21546" i="1"/>
  <c r="K21547" i="1"/>
  <c r="K21548" i="1"/>
  <c r="K21549" i="1"/>
  <c r="K21550" i="1"/>
  <c r="K21551" i="1"/>
  <c r="K21552" i="1"/>
  <c r="K21553" i="1"/>
  <c r="K21554" i="1"/>
  <c r="K21555" i="1"/>
  <c r="K21556" i="1"/>
  <c r="K21557" i="1"/>
  <c r="K21558" i="1"/>
  <c r="K21559" i="1"/>
  <c r="K21560" i="1"/>
  <c r="K21561" i="1"/>
  <c r="K21562" i="1"/>
  <c r="K21563" i="1"/>
  <c r="K21564" i="1"/>
  <c r="K21565" i="1"/>
  <c r="K21566" i="1"/>
  <c r="K21567" i="1"/>
  <c r="K21568" i="1"/>
  <c r="K21569" i="1"/>
  <c r="K21570" i="1"/>
  <c r="K21571" i="1"/>
  <c r="K21572" i="1"/>
  <c r="K21573" i="1"/>
  <c r="K21574" i="1"/>
  <c r="K21575" i="1"/>
  <c r="K21576" i="1"/>
  <c r="K21577" i="1"/>
  <c r="K21578" i="1"/>
  <c r="K21579" i="1"/>
  <c r="K21580" i="1"/>
  <c r="K21581" i="1"/>
  <c r="K21582" i="1"/>
  <c r="K21583" i="1"/>
  <c r="K21584" i="1"/>
  <c r="K21585" i="1"/>
  <c r="K21586" i="1"/>
  <c r="K21587" i="1"/>
  <c r="K21588" i="1"/>
  <c r="K21589" i="1"/>
  <c r="K21590" i="1"/>
  <c r="K21591" i="1"/>
  <c r="K21592" i="1"/>
  <c r="K21593" i="1"/>
  <c r="K21594" i="1"/>
  <c r="K21595" i="1"/>
  <c r="K21596" i="1"/>
  <c r="K21597" i="1"/>
  <c r="K21598" i="1"/>
  <c r="K21599" i="1"/>
  <c r="K21600" i="1"/>
  <c r="K21601" i="1"/>
  <c r="K21602" i="1"/>
  <c r="K21603" i="1"/>
  <c r="K21604" i="1"/>
  <c r="K21605" i="1"/>
  <c r="K21606" i="1"/>
  <c r="K21607" i="1"/>
  <c r="K21608" i="1"/>
  <c r="K21609" i="1"/>
  <c r="K21610" i="1"/>
  <c r="K21611" i="1"/>
  <c r="K21612" i="1"/>
  <c r="K21613" i="1"/>
  <c r="K21614" i="1"/>
  <c r="K21615" i="1"/>
  <c r="K21616" i="1"/>
  <c r="K21617" i="1"/>
  <c r="K21618" i="1"/>
  <c r="K21619" i="1"/>
  <c r="K21620" i="1"/>
  <c r="K21621" i="1"/>
  <c r="K21622" i="1"/>
  <c r="K21623" i="1"/>
  <c r="K21624" i="1"/>
  <c r="K21625" i="1"/>
  <c r="K21626" i="1"/>
  <c r="K21627" i="1"/>
  <c r="K21628" i="1"/>
  <c r="K21629" i="1"/>
  <c r="K21630" i="1"/>
  <c r="K21631" i="1"/>
  <c r="K21632" i="1"/>
  <c r="K21633" i="1"/>
  <c r="K21634" i="1"/>
  <c r="K21635" i="1"/>
  <c r="K21636" i="1"/>
  <c r="K21637" i="1"/>
  <c r="K21638" i="1"/>
  <c r="K21639" i="1"/>
  <c r="K21640" i="1"/>
  <c r="K21641" i="1"/>
  <c r="K21642" i="1"/>
  <c r="K21643" i="1"/>
  <c r="K21644" i="1"/>
  <c r="K21645" i="1"/>
  <c r="K21646" i="1"/>
  <c r="K21647" i="1"/>
  <c r="K21648" i="1"/>
  <c r="K21649" i="1"/>
  <c r="K21650" i="1"/>
  <c r="K21651" i="1"/>
  <c r="K21652" i="1"/>
  <c r="K21653" i="1"/>
  <c r="K21654" i="1"/>
  <c r="K21655" i="1"/>
  <c r="K21656" i="1"/>
  <c r="K21657" i="1"/>
  <c r="K21658" i="1"/>
  <c r="K21659" i="1"/>
  <c r="K21660" i="1"/>
  <c r="K21661" i="1"/>
  <c r="K21662" i="1"/>
  <c r="K21663" i="1"/>
  <c r="K21664" i="1"/>
  <c r="K21665" i="1"/>
  <c r="K21666" i="1"/>
  <c r="K21667" i="1"/>
  <c r="K21668" i="1"/>
  <c r="K21669" i="1"/>
  <c r="K21670" i="1"/>
  <c r="K21671" i="1"/>
  <c r="K21672" i="1"/>
  <c r="K21673" i="1"/>
  <c r="K21674" i="1"/>
  <c r="K21675" i="1"/>
  <c r="K21676" i="1"/>
  <c r="K21677" i="1"/>
  <c r="K21678" i="1"/>
  <c r="K21679" i="1"/>
  <c r="K21680" i="1"/>
  <c r="K21681" i="1"/>
  <c r="K21682" i="1"/>
  <c r="K21683" i="1"/>
  <c r="K21684" i="1"/>
  <c r="K21685" i="1"/>
  <c r="K21686" i="1"/>
  <c r="K21687" i="1"/>
  <c r="K21688" i="1"/>
  <c r="K21689" i="1"/>
  <c r="K21690" i="1"/>
  <c r="K21691" i="1"/>
  <c r="K21692" i="1"/>
  <c r="K21693" i="1"/>
  <c r="K21694" i="1"/>
  <c r="K21695" i="1"/>
  <c r="K21696" i="1"/>
  <c r="K21697" i="1"/>
  <c r="K21698" i="1"/>
  <c r="K21699" i="1"/>
  <c r="K21700" i="1"/>
  <c r="K21701" i="1"/>
  <c r="K21702" i="1"/>
  <c r="K21703" i="1"/>
  <c r="K21704" i="1"/>
  <c r="K21705" i="1"/>
  <c r="K21706" i="1"/>
  <c r="K21707" i="1"/>
  <c r="K21708" i="1"/>
  <c r="K21709" i="1"/>
  <c r="K21710" i="1"/>
  <c r="K21711" i="1"/>
  <c r="K21712" i="1"/>
  <c r="K21713" i="1"/>
  <c r="K21714" i="1"/>
  <c r="K21715" i="1"/>
  <c r="K21716" i="1"/>
  <c r="K21717" i="1"/>
  <c r="K21718" i="1"/>
  <c r="K21719" i="1"/>
  <c r="K21720" i="1"/>
  <c r="K21721" i="1"/>
  <c r="K21722" i="1"/>
  <c r="K21723" i="1"/>
  <c r="K21724" i="1"/>
  <c r="K21725" i="1"/>
  <c r="K21726" i="1"/>
  <c r="K21727" i="1"/>
  <c r="K21728" i="1"/>
  <c r="K21729" i="1"/>
  <c r="K21730" i="1"/>
  <c r="K21731" i="1"/>
  <c r="K21732" i="1"/>
  <c r="K21733" i="1"/>
  <c r="K21734" i="1"/>
  <c r="K21735" i="1"/>
  <c r="K21736" i="1"/>
  <c r="K21737" i="1"/>
  <c r="K21738" i="1"/>
  <c r="K21739" i="1"/>
  <c r="K21740" i="1"/>
  <c r="K21741" i="1"/>
  <c r="K21742" i="1"/>
  <c r="K21743" i="1"/>
  <c r="K21744" i="1"/>
  <c r="K21745" i="1"/>
  <c r="K21746" i="1"/>
  <c r="K21747" i="1"/>
  <c r="K21748" i="1"/>
  <c r="K21749" i="1"/>
  <c r="K21750" i="1"/>
  <c r="K21751" i="1"/>
  <c r="K21752" i="1"/>
  <c r="K21753" i="1"/>
  <c r="K21754" i="1"/>
  <c r="K21755" i="1"/>
  <c r="K21756" i="1"/>
  <c r="K21757" i="1"/>
  <c r="K21758" i="1"/>
  <c r="K21759" i="1"/>
  <c r="K21760" i="1"/>
  <c r="K21761" i="1"/>
  <c r="K21762" i="1"/>
  <c r="K21763" i="1"/>
  <c r="K21764" i="1"/>
  <c r="K21765" i="1"/>
  <c r="K21766" i="1"/>
  <c r="K21767" i="1"/>
  <c r="K21768" i="1"/>
  <c r="K21769" i="1"/>
  <c r="K21770" i="1"/>
  <c r="K21771" i="1"/>
  <c r="K21772" i="1"/>
  <c r="K21773" i="1"/>
  <c r="K21774" i="1"/>
  <c r="K21775" i="1"/>
  <c r="K21776" i="1"/>
  <c r="K21777" i="1"/>
  <c r="K21778" i="1"/>
  <c r="K21779" i="1"/>
  <c r="K21780" i="1"/>
  <c r="K21781" i="1"/>
  <c r="K21782" i="1"/>
  <c r="K21783" i="1"/>
  <c r="K21784" i="1"/>
  <c r="K21785" i="1"/>
  <c r="K21786" i="1"/>
  <c r="K21787" i="1"/>
  <c r="K21788" i="1"/>
  <c r="K21789" i="1"/>
  <c r="K21790" i="1"/>
  <c r="K21791" i="1"/>
  <c r="K21792" i="1"/>
  <c r="K21793" i="1"/>
  <c r="K21794" i="1"/>
  <c r="K21795" i="1"/>
  <c r="K21796" i="1"/>
  <c r="K21797" i="1"/>
  <c r="K21798" i="1"/>
  <c r="K21799" i="1"/>
  <c r="K21800" i="1"/>
  <c r="K21801" i="1"/>
  <c r="K21802" i="1"/>
  <c r="K21803" i="1"/>
  <c r="K21804" i="1"/>
  <c r="K21805" i="1"/>
  <c r="K21806" i="1"/>
  <c r="K21807" i="1"/>
  <c r="K21808" i="1"/>
  <c r="K21809" i="1"/>
  <c r="K21810" i="1"/>
  <c r="K21811" i="1"/>
  <c r="K21812" i="1"/>
  <c r="K21813" i="1"/>
  <c r="K21814" i="1"/>
  <c r="K21815" i="1"/>
  <c r="K21816" i="1"/>
  <c r="K21817" i="1"/>
  <c r="K21818" i="1"/>
  <c r="K21819" i="1"/>
  <c r="K21820" i="1"/>
  <c r="K21821" i="1"/>
  <c r="K21822" i="1"/>
  <c r="K21823" i="1"/>
  <c r="K21824" i="1"/>
  <c r="K21825" i="1"/>
  <c r="K21826" i="1"/>
  <c r="K21827" i="1"/>
  <c r="K21828" i="1"/>
  <c r="K21829" i="1"/>
  <c r="K21830" i="1"/>
  <c r="K21831" i="1"/>
  <c r="K21832" i="1"/>
  <c r="K21833" i="1"/>
  <c r="K21834" i="1"/>
  <c r="K21835" i="1"/>
  <c r="K21836" i="1"/>
  <c r="K21837" i="1"/>
  <c r="K21838" i="1"/>
  <c r="K21839" i="1"/>
  <c r="K21840" i="1"/>
  <c r="K21841" i="1"/>
  <c r="K21842" i="1"/>
  <c r="K21843" i="1"/>
  <c r="K21844" i="1"/>
  <c r="K21845" i="1"/>
  <c r="K21846" i="1"/>
  <c r="K21847" i="1"/>
  <c r="K21848" i="1"/>
  <c r="K21849" i="1"/>
  <c r="K21850" i="1"/>
  <c r="K21851" i="1"/>
  <c r="K21852" i="1"/>
  <c r="K21853" i="1"/>
  <c r="K21854" i="1"/>
  <c r="K21855" i="1"/>
  <c r="K21856" i="1"/>
  <c r="K21857" i="1"/>
  <c r="K21858" i="1"/>
  <c r="K21859" i="1"/>
  <c r="K21860" i="1"/>
  <c r="K21861" i="1"/>
  <c r="K21862" i="1"/>
  <c r="K21863" i="1"/>
  <c r="K21864" i="1"/>
  <c r="K21865" i="1"/>
  <c r="K21866" i="1"/>
  <c r="K21867" i="1"/>
  <c r="K21868" i="1"/>
  <c r="K21869" i="1"/>
  <c r="K21870" i="1"/>
  <c r="K21871" i="1"/>
  <c r="K21872" i="1"/>
  <c r="K21873" i="1"/>
  <c r="K21874" i="1"/>
  <c r="K21875" i="1"/>
  <c r="K21876" i="1"/>
  <c r="K21877" i="1"/>
  <c r="K21878" i="1"/>
  <c r="K21879" i="1"/>
  <c r="K21880" i="1"/>
  <c r="K21881" i="1"/>
  <c r="K21882" i="1"/>
  <c r="K21883" i="1"/>
  <c r="K21884" i="1"/>
  <c r="K21885" i="1"/>
  <c r="K21886" i="1"/>
  <c r="K21887" i="1"/>
  <c r="K21888" i="1"/>
  <c r="K21889" i="1"/>
  <c r="K21890" i="1"/>
  <c r="K21891" i="1"/>
  <c r="K21892" i="1"/>
  <c r="K21893" i="1"/>
  <c r="K21894" i="1"/>
  <c r="K21895" i="1"/>
  <c r="K21896" i="1"/>
  <c r="K21897" i="1"/>
  <c r="K21898" i="1"/>
  <c r="K21899" i="1"/>
  <c r="K21900" i="1"/>
  <c r="K21901" i="1"/>
  <c r="K21902" i="1"/>
  <c r="K21903" i="1"/>
  <c r="K21904" i="1"/>
  <c r="K21905" i="1"/>
  <c r="K21906" i="1"/>
  <c r="K21907" i="1"/>
  <c r="K21908" i="1"/>
  <c r="K21909" i="1"/>
  <c r="K21910" i="1"/>
  <c r="K21911" i="1"/>
  <c r="K21912" i="1"/>
  <c r="K21913" i="1"/>
  <c r="K21914" i="1"/>
  <c r="K21915" i="1"/>
  <c r="K21916" i="1"/>
  <c r="K21917" i="1"/>
  <c r="K21918" i="1"/>
  <c r="K21919" i="1"/>
  <c r="K21920" i="1"/>
  <c r="K21921" i="1"/>
  <c r="K21922" i="1"/>
  <c r="K21923" i="1"/>
  <c r="K21924" i="1"/>
  <c r="K21925" i="1"/>
  <c r="K21926" i="1"/>
  <c r="K21927" i="1"/>
  <c r="K21928" i="1"/>
  <c r="K21929" i="1"/>
  <c r="K21930" i="1"/>
  <c r="K21931" i="1"/>
  <c r="K21932" i="1"/>
  <c r="K21933" i="1"/>
  <c r="K21934" i="1"/>
  <c r="K21935" i="1"/>
  <c r="K21936" i="1"/>
  <c r="K21937" i="1"/>
  <c r="K21938" i="1"/>
  <c r="K21939" i="1"/>
  <c r="K21940" i="1"/>
  <c r="K21941" i="1"/>
  <c r="K21942" i="1"/>
  <c r="K21943" i="1"/>
  <c r="K21944" i="1"/>
  <c r="K21945" i="1"/>
  <c r="K21946" i="1"/>
  <c r="K21947" i="1"/>
  <c r="K21948" i="1"/>
  <c r="K21949" i="1"/>
  <c r="K21950" i="1"/>
  <c r="K21951" i="1"/>
  <c r="K21952" i="1"/>
  <c r="K21953" i="1"/>
  <c r="K21954" i="1"/>
  <c r="K21955" i="1"/>
  <c r="K21956" i="1"/>
  <c r="K21957" i="1"/>
  <c r="K21958" i="1"/>
  <c r="K21959" i="1"/>
  <c r="K21960" i="1"/>
  <c r="K21961" i="1"/>
  <c r="K21962" i="1"/>
  <c r="K21963" i="1"/>
  <c r="K21964" i="1"/>
  <c r="K21965" i="1"/>
  <c r="K21966" i="1"/>
  <c r="K21967" i="1"/>
  <c r="K21968" i="1"/>
  <c r="K21969" i="1"/>
  <c r="K21970" i="1"/>
  <c r="K21971" i="1"/>
  <c r="K21972" i="1"/>
  <c r="K21973" i="1"/>
  <c r="K21974" i="1"/>
  <c r="K21975" i="1"/>
  <c r="K21976" i="1"/>
  <c r="K21977" i="1"/>
  <c r="K21978" i="1"/>
  <c r="K21979" i="1"/>
  <c r="K21980" i="1"/>
  <c r="K21981" i="1"/>
  <c r="K21982" i="1"/>
  <c r="K21983" i="1"/>
  <c r="K21984" i="1"/>
  <c r="K21985" i="1"/>
  <c r="K21986" i="1"/>
  <c r="K21987" i="1"/>
  <c r="K21988" i="1"/>
  <c r="K21989" i="1"/>
  <c r="K21990" i="1"/>
  <c r="K21991" i="1"/>
  <c r="K21992" i="1"/>
  <c r="K21993" i="1"/>
  <c r="K21994" i="1"/>
  <c r="K21995" i="1"/>
  <c r="K21996" i="1"/>
  <c r="K21997" i="1"/>
  <c r="K21998" i="1"/>
  <c r="K21999" i="1"/>
  <c r="K22000" i="1"/>
  <c r="K22001" i="1"/>
  <c r="K22002" i="1"/>
  <c r="K22003" i="1"/>
  <c r="K22004" i="1"/>
  <c r="K22005" i="1"/>
  <c r="K22006" i="1"/>
  <c r="K22007" i="1"/>
  <c r="K22008" i="1"/>
  <c r="K22009" i="1"/>
  <c r="K22010" i="1"/>
  <c r="K22011" i="1"/>
  <c r="K22012" i="1"/>
  <c r="K22013" i="1"/>
  <c r="K22014" i="1"/>
  <c r="K22015" i="1"/>
  <c r="K22016" i="1"/>
  <c r="K22017" i="1"/>
  <c r="K22018" i="1"/>
  <c r="K22019" i="1"/>
  <c r="K22020" i="1"/>
  <c r="K22021" i="1"/>
  <c r="K22022" i="1"/>
  <c r="K22023" i="1"/>
  <c r="K22024" i="1"/>
  <c r="K22025" i="1"/>
  <c r="K22026" i="1"/>
  <c r="K22027" i="1"/>
  <c r="K22028" i="1"/>
  <c r="K22029" i="1"/>
  <c r="K22030" i="1"/>
  <c r="K22031" i="1"/>
  <c r="K22032" i="1"/>
  <c r="K22033" i="1"/>
  <c r="K22034" i="1"/>
  <c r="K22035" i="1"/>
  <c r="K22036" i="1"/>
  <c r="K22037" i="1"/>
  <c r="K22038" i="1"/>
  <c r="K22039" i="1"/>
  <c r="K22040" i="1"/>
  <c r="K22041" i="1"/>
  <c r="K22042" i="1"/>
  <c r="K22043" i="1"/>
  <c r="K22044" i="1"/>
  <c r="K22045" i="1"/>
  <c r="K22046" i="1"/>
  <c r="K22047" i="1"/>
  <c r="K22048" i="1"/>
  <c r="K22049" i="1"/>
  <c r="K22050" i="1"/>
  <c r="K22051" i="1"/>
  <c r="K22052" i="1"/>
  <c r="K22053" i="1"/>
  <c r="K22054" i="1"/>
  <c r="K22055" i="1"/>
  <c r="K22056" i="1"/>
  <c r="K22057" i="1"/>
  <c r="K22058" i="1"/>
  <c r="K22059" i="1"/>
  <c r="K22060" i="1"/>
  <c r="K22061" i="1"/>
  <c r="K22062" i="1"/>
  <c r="K22063" i="1"/>
  <c r="K22064" i="1"/>
  <c r="K22065" i="1"/>
  <c r="K22066" i="1"/>
  <c r="K22067" i="1"/>
  <c r="K22068" i="1"/>
  <c r="K22069" i="1"/>
  <c r="K22070" i="1"/>
  <c r="K22071" i="1"/>
  <c r="K22072" i="1"/>
  <c r="K22073" i="1"/>
  <c r="K22074" i="1"/>
  <c r="K22075" i="1"/>
  <c r="K22076" i="1"/>
  <c r="K22077" i="1"/>
  <c r="K22078" i="1"/>
  <c r="K22079" i="1"/>
  <c r="K22080" i="1"/>
  <c r="K22081" i="1"/>
  <c r="K22082" i="1"/>
  <c r="K22083" i="1"/>
  <c r="K22084" i="1"/>
  <c r="K22085" i="1"/>
  <c r="K22086" i="1"/>
  <c r="K22087" i="1"/>
  <c r="K22088" i="1"/>
  <c r="K22089" i="1"/>
  <c r="K22090" i="1"/>
  <c r="K22091" i="1"/>
  <c r="K22092" i="1"/>
  <c r="K22093" i="1"/>
  <c r="K22094" i="1"/>
  <c r="K22095" i="1"/>
  <c r="K22096" i="1"/>
  <c r="K22097" i="1"/>
  <c r="K22098" i="1"/>
  <c r="K22099" i="1"/>
  <c r="K22100" i="1"/>
  <c r="K22101" i="1"/>
  <c r="K22102" i="1"/>
  <c r="K22103" i="1"/>
  <c r="K22104" i="1"/>
  <c r="K22105" i="1"/>
  <c r="K22106" i="1"/>
  <c r="K22107" i="1"/>
  <c r="K22108" i="1"/>
  <c r="K22109" i="1"/>
  <c r="K22110" i="1"/>
  <c r="K22111" i="1"/>
  <c r="K22112" i="1"/>
  <c r="K22113" i="1"/>
  <c r="K22114" i="1"/>
  <c r="K22115" i="1"/>
  <c r="K22116" i="1"/>
  <c r="K22117" i="1"/>
  <c r="K22118" i="1"/>
  <c r="K22119" i="1"/>
  <c r="K22120" i="1"/>
  <c r="K22121" i="1"/>
  <c r="K22122" i="1"/>
  <c r="K22123" i="1"/>
  <c r="K22124" i="1"/>
  <c r="K22125" i="1"/>
  <c r="K22126" i="1"/>
  <c r="K22127" i="1"/>
  <c r="K22128" i="1"/>
  <c r="K22129" i="1"/>
  <c r="K22130" i="1"/>
  <c r="K22131" i="1"/>
  <c r="K22132" i="1"/>
  <c r="K22133" i="1"/>
  <c r="K22134" i="1"/>
  <c r="K22135" i="1"/>
  <c r="K22136" i="1"/>
  <c r="K22137" i="1"/>
  <c r="K22138" i="1"/>
  <c r="K22139" i="1"/>
  <c r="K22140" i="1"/>
  <c r="K22141" i="1"/>
  <c r="K22142" i="1"/>
  <c r="K22143" i="1"/>
  <c r="K22144" i="1"/>
  <c r="K22145" i="1"/>
  <c r="K22146" i="1"/>
  <c r="K22147" i="1"/>
  <c r="K22148" i="1"/>
  <c r="K22149" i="1"/>
  <c r="K22150" i="1"/>
  <c r="K22151" i="1"/>
  <c r="K22152" i="1"/>
  <c r="K22153" i="1"/>
  <c r="K22154" i="1"/>
  <c r="K22155" i="1"/>
  <c r="K22156" i="1"/>
  <c r="K22157" i="1"/>
  <c r="K22158" i="1"/>
  <c r="K22159" i="1"/>
  <c r="K22160" i="1"/>
  <c r="K22161" i="1"/>
  <c r="K22162" i="1"/>
  <c r="K22163" i="1"/>
  <c r="K22164" i="1"/>
  <c r="K22165" i="1"/>
  <c r="K22166" i="1"/>
  <c r="K22167" i="1"/>
  <c r="K22168" i="1"/>
  <c r="K22169" i="1"/>
  <c r="K22170" i="1"/>
  <c r="K22171" i="1"/>
  <c r="K22172" i="1"/>
  <c r="K22173" i="1"/>
  <c r="K22174" i="1"/>
  <c r="K22175" i="1"/>
  <c r="K22176" i="1"/>
  <c r="K22177" i="1"/>
  <c r="K22178" i="1"/>
  <c r="K22179" i="1"/>
  <c r="K22180" i="1"/>
  <c r="K22181" i="1"/>
  <c r="K22182" i="1"/>
  <c r="K22183" i="1"/>
  <c r="K22184" i="1"/>
  <c r="K22185" i="1"/>
  <c r="K22186" i="1"/>
  <c r="K22187" i="1"/>
  <c r="K22188" i="1"/>
  <c r="K22189" i="1"/>
  <c r="K22190" i="1"/>
  <c r="K22191" i="1"/>
  <c r="K22192" i="1"/>
  <c r="K22193" i="1"/>
  <c r="K22194" i="1"/>
  <c r="K22195" i="1"/>
  <c r="K22196" i="1"/>
  <c r="K22197" i="1"/>
  <c r="K22198" i="1"/>
  <c r="K22199" i="1"/>
  <c r="K22200" i="1"/>
  <c r="K22201" i="1"/>
  <c r="K22202" i="1"/>
  <c r="K22203" i="1"/>
  <c r="K22204" i="1"/>
  <c r="K22205" i="1"/>
  <c r="K22206" i="1"/>
  <c r="K22207" i="1"/>
  <c r="K22208" i="1"/>
  <c r="K22209" i="1"/>
  <c r="K22210" i="1"/>
  <c r="K22211" i="1"/>
  <c r="K22212" i="1"/>
  <c r="K22213" i="1"/>
  <c r="K22214" i="1"/>
  <c r="K22215" i="1"/>
  <c r="K22216" i="1"/>
  <c r="K22217" i="1"/>
  <c r="K22218" i="1"/>
  <c r="K22219" i="1"/>
  <c r="K22220" i="1"/>
  <c r="K22221" i="1"/>
  <c r="K22222" i="1"/>
  <c r="K22223" i="1"/>
  <c r="K22224" i="1"/>
  <c r="K22225" i="1"/>
  <c r="K22226" i="1"/>
  <c r="K22227" i="1"/>
  <c r="K22228" i="1"/>
  <c r="K22229" i="1"/>
  <c r="K22230" i="1"/>
  <c r="K22231" i="1"/>
  <c r="K22232" i="1"/>
  <c r="K22233" i="1"/>
  <c r="K22234" i="1"/>
  <c r="K22235" i="1"/>
  <c r="K22236" i="1"/>
  <c r="K22237" i="1"/>
  <c r="K22238" i="1"/>
  <c r="K22239" i="1"/>
  <c r="K22240" i="1"/>
  <c r="K22241" i="1"/>
  <c r="K22242" i="1"/>
  <c r="K22243" i="1"/>
  <c r="K22244" i="1"/>
  <c r="K22245" i="1"/>
  <c r="K22246" i="1"/>
  <c r="K22247" i="1"/>
  <c r="K22248" i="1"/>
  <c r="K22249" i="1"/>
  <c r="K22250" i="1"/>
  <c r="K22251" i="1"/>
  <c r="K22252" i="1"/>
  <c r="K22253" i="1"/>
  <c r="K22254" i="1"/>
  <c r="K22255" i="1"/>
  <c r="K22256" i="1"/>
  <c r="K22257" i="1"/>
  <c r="K22258" i="1"/>
  <c r="K22259" i="1"/>
  <c r="K22260" i="1"/>
  <c r="K22261" i="1"/>
  <c r="K22262" i="1"/>
  <c r="K22263" i="1"/>
  <c r="K22264" i="1"/>
  <c r="K22265" i="1"/>
  <c r="K22266" i="1"/>
  <c r="K22267" i="1"/>
  <c r="K22268" i="1"/>
  <c r="K22269" i="1"/>
  <c r="K22270" i="1"/>
  <c r="K22271" i="1"/>
  <c r="K22272" i="1"/>
  <c r="K22273" i="1"/>
  <c r="K22274" i="1"/>
  <c r="K22275" i="1"/>
  <c r="K22276" i="1"/>
  <c r="K22277" i="1"/>
  <c r="K22278" i="1"/>
  <c r="K22279" i="1"/>
  <c r="K22280" i="1"/>
  <c r="K22281" i="1"/>
  <c r="K22282" i="1"/>
  <c r="K22283" i="1"/>
  <c r="K22284" i="1"/>
  <c r="K22285" i="1"/>
  <c r="K22286" i="1"/>
  <c r="K22287" i="1"/>
  <c r="K22288" i="1"/>
  <c r="K22289" i="1"/>
  <c r="K22290" i="1"/>
  <c r="K22291" i="1"/>
  <c r="K22292" i="1"/>
  <c r="K22293" i="1"/>
  <c r="K22294" i="1"/>
  <c r="K22295" i="1"/>
  <c r="K22296" i="1"/>
  <c r="K22297" i="1"/>
  <c r="K22298" i="1"/>
  <c r="K22299" i="1"/>
  <c r="K22300" i="1"/>
  <c r="K22301" i="1"/>
  <c r="K22302" i="1"/>
  <c r="K22303" i="1"/>
  <c r="K22304" i="1"/>
  <c r="K22305" i="1"/>
  <c r="K22306" i="1"/>
  <c r="K22307" i="1"/>
  <c r="K22308" i="1"/>
  <c r="K22309" i="1"/>
  <c r="K22310" i="1"/>
  <c r="K22311" i="1"/>
  <c r="K22312" i="1"/>
  <c r="K22313" i="1"/>
  <c r="K22314" i="1"/>
  <c r="K22315" i="1"/>
  <c r="K22316" i="1"/>
  <c r="K22317" i="1"/>
  <c r="K22318" i="1"/>
  <c r="K22319" i="1"/>
  <c r="K22320" i="1"/>
  <c r="K22321" i="1"/>
  <c r="K22322" i="1"/>
  <c r="K22323" i="1"/>
  <c r="K22324" i="1"/>
  <c r="K22325" i="1"/>
  <c r="K22326" i="1"/>
  <c r="K22327" i="1"/>
  <c r="K22328" i="1"/>
  <c r="K22329" i="1"/>
  <c r="K22330" i="1"/>
  <c r="K22331" i="1"/>
  <c r="K22332" i="1"/>
  <c r="K22333" i="1"/>
  <c r="K22334" i="1"/>
  <c r="K22335" i="1"/>
  <c r="K22336" i="1"/>
  <c r="K22337" i="1"/>
  <c r="K22338" i="1"/>
  <c r="K22339" i="1"/>
  <c r="K22340" i="1"/>
  <c r="K22341" i="1"/>
  <c r="K22342" i="1"/>
  <c r="K22343" i="1"/>
  <c r="K22344" i="1"/>
  <c r="K22345" i="1"/>
  <c r="K22346" i="1"/>
  <c r="K22347" i="1"/>
  <c r="K22348" i="1"/>
  <c r="K22349" i="1"/>
  <c r="K22350" i="1"/>
  <c r="K22351" i="1"/>
  <c r="K22352" i="1"/>
  <c r="K22353" i="1"/>
  <c r="K22354" i="1"/>
  <c r="K22355" i="1"/>
  <c r="K22356" i="1"/>
  <c r="K22357" i="1"/>
  <c r="K22358" i="1"/>
  <c r="K22359" i="1"/>
  <c r="K22360" i="1"/>
  <c r="K22361" i="1"/>
  <c r="K22362" i="1"/>
  <c r="K22363" i="1"/>
  <c r="K22364" i="1"/>
  <c r="K22365" i="1"/>
  <c r="K22366" i="1"/>
  <c r="K22367" i="1"/>
  <c r="K22368" i="1"/>
  <c r="K22369" i="1"/>
  <c r="K22370" i="1"/>
  <c r="K22371" i="1"/>
  <c r="K22372" i="1"/>
  <c r="K22373" i="1"/>
  <c r="K22374" i="1"/>
  <c r="K22375" i="1"/>
  <c r="K22376" i="1"/>
  <c r="K22377" i="1"/>
  <c r="K22378" i="1"/>
  <c r="K22379" i="1"/>
  <c r="K22380" i="1"/>
  <c r="K22381" i="1"/>
  <c r="K22382" i="1"/>
  <c r="K22383" i="1"/>
  <c r="K22384" i="1"/>
  <c r="K22385" i="1"/>
  <c r="K22386" i="1"/>
  <c r="K22387" i="1"/>
  <c r="K22388" i="1"/>
  <c r="K22389" i="1"/>
  <c r="K22390" i="1"/>
  <c r="K22391" i="1"/>
  <c r="K22392" i="1"/>
  <c r="K22393" i="1"/>
  <c r="K22394" i="1"/>
  <c r="K22395" i="1"/>
  <c r="K22396" i="1"/>
  <c r="K22397" i="1"/>
  <c r="K22398" i="1"/>
  <c r="K22399" i="1"/>
  <c r="K22400" i="1"/>
  <c r="K22401" i="1"/>
  <c r="K22402" i="1"/>
  <c r="K22403" i="1"/>
  <c r="K22404" i="1"/>
  <c r="K22405" i="1"/>
  <c r="K22406" i="1"/>
  <c r="K22407" i="1"/>
  <c r="K22408" i="1"/>
  <c r="K22409" i="1"/>
  <c r="K22410" i="1"/>
  <c r="K22411" i="1"/>
  <c r="K22412" i="1"/>
  <c r="K22413" i="1"/>
  <c r="K22414" i="1"/>
  <c r="K22415" i="1"/>
  <c r="K22416" i="1"/>
  <c r="K22417" i="1"/>
  <c r="K22418" i="1"/>
  <c r="K22419" i="1"/>
  <c r="K22420" i="1"/>
  <c r="K22421" i="1"/>
  <c r="K22422" i="1"/>
  <c r="K22423" i="1"/>
  <c r="K22424" i="1"/>
  <c r="K22425" i="1"/>
  <c r="K22426" i="1"/>
  <c r="K22427" i="1"/>
  <c r="K22428" i="1"/>
  <c r="K22429" i="1"/>
  <c r="K22430" i="1"/>
  <c r="K22431" i="1"/>
  <c r="K22432" i="1"/>
  <c r="K22433" i="1"/>
  <c r="K22434" i="1"/>
  <c r="K22435" i="1"/>
  <c r="K22436" i="1"/>
  <c r="K22437" i="1"/>
  <c r="K22438" i="1"/>
  <c r="K22439" i="1"/>
  <c r="K22440" i="1"/>
  <c r="K22441" i="1"/>
  <c r="K22442" i="1"/>
  <c r="K22443" i="1"/>
  <c r="K22444" i="1"/>
  <c r="K22445" i="1"/>
  <c r="K22446" i="1"/>
  <c r="K22447" i="1"/>
  <c r="K22448" i="1"/>
  <c r="K22449" i="1"/>
  <c r="K22450" i="1"/>
  <c r="K22451" i="1"/>
  <c r="K22452" i="1"/>
  <c r="K22453" i="1"/>
  <c r="K22454" i="1"/>
  <c r="K22455" i="1"/>
  <c r="K22456" i="1"/>
  <c r="K22457" i="1"/>
  <c r="K22458" i="1"/>
  <c r="K22459" i="1"/>
  <c r="K22460" i="1"/>
  <c r="K22461" i="1"/>
  <c r="K22462" i="1"/>
  <c r="K22463" i="1"/>
  <c r="K22464" i="1"/>
  <c r="K22465" i="1"/>
  <c r="K22466" i="1"/>
  <c r="K22467" i="1"/>
  <c r="K22468" i="1"/>
  <c r="K22469" i="1"/>
  <c r="K22470" i="1"/>
  <c r="K22471" i="1"/>
  <c r="K22472" i="1"/>
  <c r="K22473" i="1"/>
  <c r="K22474" i="1"/>
  <c r="K22475" i="1"/>
  <c r="K22476" i="1"/>
  <c r="K22477" i="1"/>
  <c r="K22478" i="1"/>
  <c r="K22479" i="1"/>
  <c r="K22480" i="1"/>
  <c r="K22481" i="1"/>
  <c r="K22482" i="1"/>
  <c r="K22483" i="1"/>
  <c r="K22484" i="1"/>
  <c r="K22485" i="1"/>
  <c r="K22486" i="1"/>
  <c r="K22487" i="1"/>
  <c r="K22488" i="1"/>
  <c r="K22489" i="1"/>
  <c r="K22490" i="1"/>
  <c r="K22491" i="1"/>
  <c r="K22492" i="1"/>
  <c r="K22493" i="1"/>
  <c r="K22494" i="1"/>
  <c r="K22495" i="1"/>
  <c r="K22496" i="1"/>
  <c r="K22497" i="1"/>
  <c r="K22498" i="1"/>
  <c r="K22499" i="1"/>
  <c r="K22500" i="1"/>
  <c r="K22501" i="1"/>
  <c r="K22502" i="1"/>
  <c r="K22503" i="1"/>
  <c r="K22504" i="1"/>
  <c r="K22505" i="1"/>
  <c r="K22506" i="1"/>
  <c r="K22507" i="1"/>
  <c r="K22508" i="1"/>
  <c r="K22509" i="1"/>
  <c r="K22510" i="1"/>
  <c r="K22511" i="1"/>
  <c r="K22512" i="1"/>
  <c r="K22513" i="1"/>
  <c r="K22514" i="1"/>
  <c r="K22515" i="1"/>
  <c r="K22516" i="1"/>
  <c r="K22517" i="1"/>
  <c r="K22518" i="1"/>
  <c r="K22519" i="1"/>
  <c r="K22520" i="1"/>
  <c r="K22521" i="1"/>
  <c r="K22522" i="1"/>
  <c r="K22523" i="1"/>
  <c r="K22524" i="1"/>
  <c r="K22525" i="1"/>
  <c r="K22526" i="1"/>
  <c r="K22527" i="1"/>
  <c r="K22528" i="1"/>
  <c r="K22529" i="1"/>
  <c r="K22530" i="1"/>
  <c r="K22531" i="1"/>
  <c r="K22532" i="1"/>
  <c r="K22533" i="1"/>
  <c r="K22534" i="1"/>
  <c r="K22535" i="1"/>
  <c r="K22536" i="1"/>
  <c r="K22537" i="1"/>
  <c r="K22538" i="1"/>
  <c r="K22539" i="1"/>
  <c r="K22540" i="1"/>
  <c r="K22541" i="1"/>
  <c r="K22542" i="1"/>
  <c r="K22543" i="1"/>
  <c r="K22544" i="1"/>
  <c r="K22545" i="1"/>
  <c r="K22546" i="1"/>
  <c r="K22547" i="1"/>
  <c r="K22548" i="1"/>
  <c r="K22549" i="1"/>
  <c r="K22550" i="1"/>
  <c r="K22551" i="1"/>
  <c r="K22552" i="1"/>
  <c r="K22553" i="1"/>
  <c r="K22554" i="1"/>
  <c r="K22555" i="1"/>
  <c r="K22556" i="1"/>
  <c r="K22557" i="1"/>
  <c r="K22558" i="1"/>
  <c r="K22559" i="1"/>
  <c r="K22560" i="1"/>
  <c r="K22561" i="1"/>
  <c r="K22562" i="1"/>
  <c r="K22563" i="1"/>
  <c r="K22564" i="1"/>
  <c r="K22565" i="1"/>
  <c r="K22566" i="1"/>
  <c r="K22567" i="1"/>
  <c r="K22568" i="1"/>
  <c r="K22569" i="1"/>
  <c r="K22570" i="1"/>
  <c r="K22571" i="1"/>
  <c r="K22572" i="1"/>
  <c r="K22573" i="1"/>
  <c r="K22574" i="1"/>
  <c r="K22575" i="1"/>
  <c r="K22576" i="1"/>
  <c r="K22577" i="1"/>
  <c r="K22578" i="1"/>
  <c r="K22579" i="1"/>
  <c r="K22580" i="1"/>
  <c r="K22581" i="1"/>
  <c r="K22582" i="1"/>
  <c r="K22583" i="1"/>
  <c r="K22584" i="1"/>
  <c r="K22585" i="1"/>
  <c r="K22586" i="1"/>
  <c r="K22587" i="1"/>
  <c r="K22588" i="1"/>
  <c r="K22589" i="1"/>
  <c r="K22590" i="1"/>
  <c r="K22591" i="1"/>
  <c r="K22592" i="1"/>
  <c r="K22593" i="1"/>
  <c r="K22594" i="1"/>
  <c r="K22595" i="1"/>
  <c r="K22596" i="1"/>
  <c r="K22597" i="1"/>
  <c r="K22598" i="1"/>
  <c r="K22599" i="1"/>
  <c r="K22600" i="1"/>
  <c r="K22601" i="1"/>
  <c r="K22602" i="1"/>
  <c r="K22603" i="1"/>
  <c r="K22604" i="1"/>
  <c r="K22605" i="1"/>
  <c r="K22606" i="1"/>
  <c r="K22607" i="1"/>
  <c r="K22608" i="1"/>
  <c r="K22609" i="1"/>
  <c r="K22610" i="1"/>
  <c r="K22611" i="1"/>
  <c r="K22612" i="1"/>
  <c r="K22613" i="1"/>
  <c r="K22614" i="1"/>
  <c r="K22615" i="1"/>
  <c r="K22616" i="1"/>
  <c r="K22617" i="1"/>
  <c r="K22618" i="1"/>
  <c r="K22619" i="1"/>
  <c r="K22620" i="1"/>
  <c r="K22621" i="1"/>
  <c r="K22622" i="1"/>
  <c r="K22623" i="1"/>
  <c r="K22624" i="1"/>
  <c r="K22625" i="1"/>
  <c r="K22626" i="1"/>
  <c r="K22627" i="1"/>
  <c r="K22628" i="1"/>
  <c r="K22629" i="1"/>
  <c r="K22630" i="1"/>
  <c r="K22631" i="1"/>
  <c r="K22632" i="1"/>
  <c r="K22633" i="1"/>
  <c r="K22634" i="1"/>
  <c r="K22635" i="1"/>
  <c r="K22636" i="1"/>
  <c r="K22637" i="1"/>
  <c r="K22638" i="1"/>
  <c r="K22639" i="1"/>
  <c r="K22640" i="1"/>
  <c r="K22641" i="1"/>
  <c r="K22642" i="1"/>
  <c r="K22643" i="1"/>
  <c r="K22644" i="1"/>
  <c r="K22645" i="1"/>
  <c r="K22646" i="1"/>
  <c r="K22647" i="1"/>
  <c r="K22648" i="1"/>
  <c r="K22649" i="1"/>
  <c r="K22650" i="1"/>
  <c r="K22651" i="1"/>
  <c r="K22652" i="1"/>
  <c r="K22653" i="1"/>
  <c r="K22654" i="1"/>
  <c r="K22655" i="1"/>
  <c r="K22656" i="1"/>
  <c r="K22657" i="1"/>
  <c r="K22658" i="1"/>
  <c r="K22659" i="1"/>
  <c r="K22660" i="1"/>
  <c r="K22661" i="1"/>
  <c r="K22662" i="1"/>
  <c r="K22663" i="1"/>
  <c r="K22664" i="1"/>
  <c r="K22665" i="1"/>
  <c r="K22666" i="1"/>
  <c r="K22667" i="1"/>
  <c r="K22668" i="1"/>
  <c r="K22669" i="1"/>
  <c r="K22670" i="1"/>
  <c r="K22671" i="1"/>
  <c r="K22672" i="1"/>
  <c r="K22673" i="1"/>
  <c r="K22674" i="1"/>
  <c r="K22675" i="1"/>
  <c r="K22676" i="1"/>
  <c r="K22677" i="1"/>
  <c r="K22678" i="1"/>
  <c r="K22679" i="1"/>
  <c r="K22680" i="1"/>
  <c r="K22681" i="1"/>
  <c r="K22682" i="1"/>
  <c r="K22683" i="1"/>
  <c r="K22684" i="1"/>
  <c r="K22685" i="1"/>
  <c r="K22686" i="1"/>
  <c r="K22687" i="1"/>
  <c r="K22688" i="1"/>
  <c r="K22689" i="1"/>
  <c r="K22690" i="1"/>
  <c r="K22691" i="1"/>
  <c r="K22692" i="1"/>
  <c r="K22693" i="1"/>
  <c r="K22694" i="1"/>
  <c r="K22695" i="1"/>
  <c r="K22696" i="1"/>
  <c r="K22697" i="1"/>
  <c r="K22698" i="1"/>
  <c r="K22699" i="1"/>
  <c r="K22700" i="1"/>
  <c r="K22701" i="1"/>
  <c r="K22702" i="1"/>
  <c r="K22703" i="1"/>
  <c r="K22704" i="1"/>
  <c r="K22705" i="1"/>
  <c r="K22706" i="1"/>
  <c r="K22707" i="1"/>
  <c r="K22708" i="1"/>
  <c r="K22709" i="1"/>
  <c r="K22710" i="1"/>
  <c r="K22711" i="1"/>
  <c r="K22712" i="1"/>
  <c r="K22713" i="1"/>
  <c r="K22714" i="1"/>
  <c r="K22715" i="1"/>
  <c r="K22716" i="1"/>
  <c r="K22717" i="1"/>
  <c r="K22718" i="1"/>
  <c r="K22719" i="1"/>
  <c r="K22720" i="1"/>
  <c r="K22721" i="1"/>
  <c r="K22722" i="1"/>
  <c r="K22723" i="1"/>
  <c r="K22724" i="1"/>
  <c r="K22725" i="1"/>
  <c r="K22726" i="1"/>
  <c r="K22727" i="1"/>
  <c r="K22728" i="1"/>
  <c r="K22729" i="1"/>
  <c r="K22730" i="1"/>
  <c r="K22731" i="1"/>
  <c r="K22732" i="1"/>
  <c r="K22733" i="1"/>
  <c r="K22734" i="1"/>
  <c r="K22735" i="1"/>
  <c r="K22736" i="1"/>
  <c r="K22737" i="1"/>
  <c r="K22738" i="1"/>
  <c r="K22739" i="1"/>
  <c r="K22740" i="1"/>
  <c r="K22741" i="1"/>
  <c r="K22742" i="1"/>
  <c r="K22743" i="1"/>
  <c r="K22744" i="1"/>
  <c r="K22745" i="1"/>
  <c r="K22746" i="1"/>
  <c r="K22747" i="1"/>
  <c r="K22748" i="1"/>
  <c r="K22749" i="1"/>
  <c r="K22750" i="1"/>
  <c r="K22751" i="1"/>
  <c r="K22752" i="1"/>
  <c r="K22753" i="1"/>
  <c r="K22754" i="1"/>
  <c r="K22755" i="1"/>
  <c r="K22756" i="1"/>
  <c r="K22757" i="1"/>
  <c r="K22758" i="1"/>
  <c r="K22759" i="1"/>
  <c r="K22760" i="1"/>
  <c r="K22761" i="1"/>
  <c r="K22762" i="1"/>
  <c r="K22763" i="1"/>
  <c r="K22764" i="1"/>
  <c r="K22765" i="1"/>
  <c r="K22766" i="1"/>
  <c r="K22767" i="1"/>
  <c r="K22768" i="1"/>
  <c r="K22769" i="1"/>
  <c r="K22770" i="1"/>
  <c r="K22771" i="1"/>
  <c r="K22772" i="1"/>
  <c r="K22773" i="1"/>
  <c r="K22774" i="1"/>
  <c r="K22775" i="1"/>
  <c r="K22776" i="1"/>
  <c r="K22777" i="1"/>
  <c r="K22778" i="1"/>
  <c r="K22779" i="1"/>
  <c r="K22780" i="1"/>
  <c r="K22781" i="1"/>
  <c r="K22782" i="1"/>
  <c r="K22783" i="1"/>
  <c r="K22784" i="1"/>
  <c r="K22785" i="1"/>
  <c r="K22786" i="1"/>
  <c r="K22787" i="1"/>
  <c r="K22788" i="1"/>
  <c r="K22789" i="1"/>
  <c r="K22790" i="1"/>
  <c r="K22791" i="1"/>
  <c r="K22792" i="1"/>
  <c r="K22793" i="1"/>
  <c r="K22794" i="1"/>
  <c r="K22795" i="1"/>
  <c r="K22796" i="1"/>
  <c r="K22797" i="1"/>
  <c r="K22798" i="1"/>
  <c r="K22799" i="1"/>
  <c r="K22800" i="1"/>
  <c r="K22801" i="1"/>
  <c r="K22802" i="1"/>
  <c r="K22803" i="1"/>
  <c r="K22804" i="1"/>
  <c r="K22805" i="1"/>
  <c r="K22806" i="1"/>
  <c r="K22807" i="1"/>
  <c r="K22808" i="1"/>
  <c r="K22809" i="1"/>
  <c r="K22810" i="1"/>
  <c r="K22811" i="1"/>
  <c r="K22812" i="1"/>
  <c r="K22813" i="1"/>
  <c r="K22814" i="1"/>
  <c r="K22815" i="1"/>
  <c r="K22816" i="1"/>
  <c r="K22817" i="1"/>
  <c r="K22818" i="1"/>
  <c r="K22819" i="1"/>
  <c r="K22820" i="1"/>
  <c r="K22821" i="1"/>
  <c r="K22822" i="1"/>
  <c r="K22823" i="1"/>
  <c r="K22824" i="1"/>
  <c r="K22825" i="1"/>
  <c r="K22826" i="1"/>
  <c r="K22827" i="1"/>
  <c r="K22828" i="1"/>
  <c r="K22829" i="1"/>
  <c r="K22830" i="1"/>
  <c r="K22831" i="1"/>
  <c r="K22832" i="1"/>
  <c r="K22833" i="1"/>
  <c r="K22834" i="1"/>
  <c r="K22835" i="1"/>
  <c r="K22836" i="1"/>
  <c r="K22837" i="1"/>
  <c r="K22838" i="1"/>
  <c r="K22839" i="1"/>
  <c r="K22840" i="1"/>
  <c r="K22841" i="1"/>
  <c r="K22842" i="1"/>
  <c r="K22843" i="1"/>
  <c r="K22844" i="1"/>
  <c r="K22845" i="1"/>
  <c r="K22846" i="1"/>
  <c r="K22847" i="1"/>
  <c r="K22848" i="1"/>
  <c r="K22849" i="1"/>
  <c r="K22850" i="1"/>
  <c r="K22851" i="1"/>
  <c r="K22852" i="1"/>
  <c r="K22853" i="1"/>
  <c r="K22854" i="1"/>
  <c r="K22855" i="1"/>
  <c r="K22856" i="1"/>
  <c r="K22857" i="1"/>
  <c r="K22858" i="1"/>
  <c r="K22859" i="1"/>
  <c r="K22860" i="1"/>
  <c r="K22861" i="1"/>
  <c r="K22862" i="1"/>
  <c r="K22863" i="1"/>
  <c r="K22864" i="1"/>
  <c r="K22865" i="1"/>
  <c r="K22866" i="1"/>
  <c r="K22867" i="1"/>
  <c r="K22868" i="1"/>
  <c r="K22869" i="1"/>
  <c r="K22870" i="1"/>
  <c r="K22871" i="1"/>
  <c r="K22872" i="1"/>
  <c r="K22873" i="1"/>
  <c r="K22874" i="1"/>
  <c r="K22875" i="1"/>
  <c r="K22876" i="1"/>
  <c r="K22877" i="1"/>
  <c r="K22878" i="1"/>
  <c r="K22879" i="1"/>
  <c r="K22880" i="1"/>
  <c r="K22881" i="1"/>
  <c r="K22882" i="1"/>
  <c r="K22883" i="1"/>
  <c r="K22884" i="1"/>
  <c r="K22885" i="1"/>
  <c r="K22886" i="1"/>
  <c r="K22887" i="1"/>
  <c r="K22888" i="1"/>
  <c r="K22889" i="1"/>
  <c r="K22890" i="1"/>
  <c r="K22891" i="1"/>
  <c r="K22892" i="1"/>
  <c r="K22893" i="1"/>
  <c r="K22894" i="1"/>
  <c r="K22895" i="1"/>
  <c r="K22896" i="1"/>
  <c r="K22897" i="1"/>
  <c r="K22898" i="1"/>
  <c r="K22899" i="1"/>
  <c r="K22900" i="1"/>
  <c r="K22901" i="1"/>
  <c r="K22902" i="1"/>
  <c r="K22903" i="1"/>
  <c r="K22904" i="1"/>
  <c r="K22905" i="1"/>
  <c r="K22906" i="1"/>
  <c r="K22907" i="1"/>
  <c r="K22908" i="1"/>
  <c r="K22909" i="1"/>
  <c r="K22910" i="1"/>
  <c r="K22911" i="1"/>
  <c r="K22912" i="1"/>
  <c r="K22913" i="1"/>
  <c r="K22914" i="1"/>
  <c r="K22915" i="1"/>
  <c r="K22916" i="1"/>
  <c r="K22917" i="1"/>
  <c r="K22918" i="1"/>
  <c r="K22919" i="1"/>
  <c r="K22920" i="1"/>
  <c r="K22921" i="1"/>
  <c r="K22922" i="1"/>
  <c r="K22923" i="1"/>
  <c r="K22924" i="1"/>
  <c r="K22925" i="1"/>
  <c r="K22926" i="1"/>
  <c r="K22927" i="1"/>
  <c r="K22928" i="1"/>
  <c r="K22929" i="1"/>
  <c r="K22930" i="1"/>
  <c r="K22931" i="1"/>
  <c r="K22932" i="1"/>
  <c r="K22933" i="1"/>
  <c r="K22934" i="1"/>
  <c r="K22935" i="1"/>
  <c r="K22936" i="1"/>
  <c r="K22937" i="1"/>
  <c r="K22938" i="1"/>
  <c r="K22939" i="1"/>
  <c r="K22940" i="1"/>
  <c r="K22941" i="1"/>
  <c r="K22942" i="1"/>
  <c r="K22943" i="1"/>
  <c r="K22944" i="1"/>
  <c r="K22945" i="1"/>
  <c r="K22946" i="1"/>
  <c r="K22947" i="1"/>
  <c r="K22948" i="1"/>
  <c r="K22949" i="1"/>
  <c r="K22950" i="1"/>
  <c r="K22951" i="1"/>
  <c r="K22952" i="1"/>
  <c r="K22953" i="1"/>
  <c r="K22954" i="1"/>
  <c r="K22955" i="1"/>
  <c r="K22956" i="1"/>
  <c r="K22957" i="1"/>
  <c r="K22958" i="1"/>
  <c r="K22959" i="1"/>
  <c r="K22960" i="1"/>
  <c r="K22961" i="1"/>
  <c r="K22962" i="1"/>
  <c r="K22963" i="1"/>
  <c r="K22964" i="1"/>
  <c r="K22965" i="1"/>
  <c r="K22966" i="1"/>
  <c r="K22967" i="1"/>
  <c r="K22968" i="1"/>
  <c r="K22969" i="1"/>
  <c r="K22970" i="1"/>
  <c r="K22971" i="1"/>
  <c r="K22972" i="1"/>
  <c r="K22973" i="1"/>
  <c r="K22974" i="1"/>
  <c r="K22975" i="1"/>
  <c r="K22976" i="1"/>
  <c r="K22977" i="1"/>
  <c r="K22978" i="1"/>
  <c r="K22979" i="1"/>
  <c r="K22980" i="1"/>
  <c r="K22981" i="1"/>
  <c r="K22982" i="1"/>
  <c r="K22983" i="1"/>
  <c r="K22984" i="1"/>
  <c r="K22985" i="1"/>
  <c r="K22986" i="1"/>
  <c r="K22987" i="1"/>
  <c r="K22988" i="1"/>
  <c r="K22989" i="1"/>
  <c r="K22990" i="1"/>
  <c r="K22991" i="1"/>
  <c r="K22992" i="1"/>
  <c r="K22993" i="1"/>
  <c r="K22994" i="1"/>
  <c r="K22995" i="1"/>
  <c r="K22996" i="1"/>
  <c r="K22997" i="1"/>
  <c r="K22998" i="1"/>
  <c r="K22999" i="1"/>
  <c r="K23000" i="1"/>
  <c r="K23001" i="1"/>
  <c r="K23002" i="1"/>
  <c r="K23003" i="1"/>
  <c r="K23004" i="1"/>
  <c r="K23005" i="1"/>
  <c r="K23006" i="1"/>
  <c r="K23007" i="1"/>
  <c r="K23008" i="1"/>
  <c r="K23009" i="1"/>
  <c r="K23010" i="1"/>
  <c r="K23011" i="1"/>
  <c r="K23012" i="1"/>
  <c r="K23013" i="1"/>
  <c r="K23014" i="1"/>
  <c r="K23015" i="1"/>
  <c r="K23016" i="1"/>
  <c r="K23017" i="1"/>
  <c r="K23018" i="1"/>
  <c r="K23019" i="1"/>
  <c r="K23020" i="1"/>
  <c r="K23021" i="1"/>
  <c r="K23022" i="1"/>
  <c r="K23023" i="1"/>
  <c r="K23024" i="1"/>
  <c r="K23025" i="1"/>
  <c r="K23026" i="1"/>
  <c r="K23027" i="1"/>
  <c r="K23028" i="1"/>
  <c r="K23029" i="1"/>
  <c r="K23030" i="1"/>
  <c r="K23031" i="1"/>
  <c r="K23032" i="1"/>
  <c r="K23033" i="1"/>
  <c r="K23034" i="1"/>
  <c r="K23035" i="1"/>
  <c r="K23036" i="1"/>
  <c r="K23037" i="1"/>
  <c r="K23038" i="1"/>
  <c r="K23039" i="1"/>
  <c r="K23040" i="1"/>
  <c r="K23041" i="1"/>
  <c r="K23042" i="1"/>
  <c r="K23043" i="1"/>
  <c r="K23044" i="1"/>
  <c r="K23045" i="1"/>
  <c r="K23046" i="1"/>
  <c r="K23047" i="1"/>
  <c r="K23048" i="1"/>
  <c r="K23049" i="1"/>
  <c r="K23050" i="1"/>
  <c r="K23051" i="1"/>
  <c r="K23052" i="1"/>
  <c r="K23053" i="1"/>
  <c r="K23054" i="1"/>
  <c r="K23055" i="1"/>
  <c r="K23056" i="1"/>
  <c r="K23057" i="1"/>
  <c r="K23058" i="1"/>
  <c r="K23059" i="1"/>
  <c r="K23060" i="1"/>
  <c r="K23061" i="1"/>
  <c r="K23062" i="1"/>
  <c r="K23063" i="1"/>
  <c r="K23064" i="1"/>
  <c r="K23065" i="1"/>
  <c r="K23066" i="1"/>
  <c r="K23067" i="1"/>
  <c r="K23068" i="1"/>
  <c r="K23069" i="1"/>
  <c r="K23070" i="1"/>
  <c r="K23071" i="1"/>
  <c r="K23072" i="1"/>
  <c r="K23073" i="1"/>
  <c r="K23074" i="1"/>
  <c r="K23075" i="1"/>
  <c r="K23076" i="1"/>
  <c r="K23077" i="1"/>
  <c r="K23078" i="1"/>
  <c r="K23079" i="1"/>
  <c r="K23080" i="1"/>
  <c r="K23081" i="1"/>
  <c r="K23082" i="1"/>
  <c r="K23083" i="1"/>
  <c r="K23084" i="1"/>
  <c r="K23085" i="1"/>
  <c r="K23086" i="1"/>
  <c r="K23087" i="1"/>
  <c r="K23088" i="1"/>
  <c r="K23089" i="1"/>
  <c r="K23090" i="1"/>
  <c r="K23091" i="1"/>
  <c r="K23092" i="1"/>
  <c r="K23093" i="1"/>
  <c r="K23094" i="1"/>
  <c r="K23095" i="1"/>
  <c r="K23096" i="1"/>
  <c r="K23097" i="1"/>
  <c r="K23098" i="1"/>
  <c r="K23099" i="1"/>
  <c r="K23100" i="1"/>
  <c r="K23101" i="1"/>
  <c r="K23102" i="1"/>
  <c r="K23103" i="1"/>
  <c r="K23104" i="1"/>
  <c r="K23105" i="1"/>
  <c r="K23106" i="1"/>
  <c r="K23107" i="1"/>
  <c r="K23108" i="1"/>
  <c r="K23109" i="1"/>
  <c r="K23110" i="1"/>
  <c r="K23111" i="1"/>
  <c r="K23112" i="1"/>
  <c r="K23113" i="1"/>
  <c r="K23114" i="1"/>
  <c r="K23115" i="1"/>
  <c r="K23116" i="1"/>
  <c r="K23117" i="1"/>
  <c r="K23118" i="1"/>
  <c r="K23119" i="1"/>
  <c r="K23120" i="1"/>
  <c r="K23121" i="1"/>
  <c r="K23122" i="1"/>
  <c r="K23123" i="1"/>
  <c r="K23124" i="1"/>
  <c r="K23125" i="1"/>
  <c r="K23126" i="1"/>
  <c r="K23127" i="1"/>
  <c r="K23128" i="1"/>
  <c r="K23129" i="1"/>
  <c r="K23130" i="1"/>
  <c r="K23131" i="1"/>
  <c r="K23132" i="1"/>
  <c r="K23133" i="1"/>
  <c r="K23134" i="1"/>
  <c r="K23135" i="1"/>
  <c r="K23136" i="1"/>
  <c r="K23137" i="1"/>
  <c r="K23138" i="1"/>
  <c r="K23139" i="1"/>
  <c r="K23140" i="1"/>
  <c r="K23141" i="1"/>
  <c r="K23142" i="1"/>
  <c r="K23143" i="1"/>
  <c r="K23144" i="1"/>
  <c r="K23145" i="1"/>
  <c r="K23146" i="1"/>
  <c r="K23147" i="1"/>
  <c r="K23148" i="1"/>
  <c r="K23149" i="1"/>
  <c r="K23150" i="1"/>
  <c r="K23151" i="1"/>
  <c r="K23152" i="1"/>
  <c r="K23153" i="1"/>
  <c r="K23154" i="1"/>
  <c r="K23155" i="1"/>
  <c r="K23156" i="1"/>
  <c r="K23157" i="1"/>
  <c r="K23158" i="1"/>
  <c r="K23159" i="1"/>
  <c r="K23160" i="1"/>
  <c r="K23161" i="1"/>
  <c r="K23162" i="1"/>
  <c r="K23163" i="1"/>
  <c r="K23164" i="1"/>
  <c r="K23165" i="1"/>
  <c r="K23166" i="1"/>
  <c r="K23167" i="1"/>
  <c r="K23168" i="1"/>
  <c r="K23169" i="1"/>
  <c r="K23170" i="1"/>
  <c r="K23171" i="1"/>
  <c r="K23172" i="1"/>
  <c r="K23173" i="1"/>
  <c r="K23174" i="1"/>
  <c r="K23175" i="1"/>
  <c r="K23176" i="1"/>
  <c r="K23177" i="1"/>
  <c r="K23178" i="1"/>
  <c r="K23179" i="1"/>
  <c r="K23180" i="1"/>
  <c r="K23181" i="1"/>
  <c r="K23182" i="1"/>
  <c r="K23183" i="1"/>
  <c r="K23184" i="1"/>
  <c r="K23185" i="1"/>
  <c r="K23186" i="1"/>
  <c r="K23187" i="1"/>
  <c r="K23188" i="1"/>
  <c r="K23189" i="1"/>
  <c r="K23190" i="1"/>
  <c r="K23191" i="1"/>
  <c r="K23192" i="1"/>
  <c r="K23193" i="1"/>
  <c r="K23194" i="1"/>
  <c r="K23195" i="1"/>
  <c r="K23196" i="1"/>
  <c r="K23197" i="1"/>
  <c r="K23198" i="1"/>
  <c r="K23199" i="1"/>
  <c r="K23200" i="1"/>
  <c r="K23201" i="1"/>
  <c r="K23202" i="1"/>
  <c r="K23203" i="1"/>
  <c r="K23204" i="1"/>
  <c r="K23205" i="1"/>
  <c r="K23206" i="1"/>
  <c r="K23207" i="1"/>
  <c r="K23208" i="1"/>
  <c r="K23209" i="1"/>
  <c r="K23210" i="1"/>
  <c r="K23211" i="1"/>
  <c r="K23212" i="1"/>
  <c r="K23213" i="1"/>
  <c r="K23214" i="1"/>
  <c r="K23215" i="1"/>
  <c r="K23216" i="1"/>
  <c r="K23217" i="1"/>
  <c r="K23218" i="1"/>
  <c r="K23219" i="1"/>
  <c r="K23220" i="1"/>
  <c r="K23221" i="1"/>
  <c r="K23222" i="1"/>
  <c r="K23223" i="1"/>
  <c r="K23224" i="1"/>
  <c r="K23225" i="1"/>
  <c r="K23226" i="1"/>
  <c r="K23227" i="1"/>
  <c r="K23228" i="1"/>
  <c r="K23229" i="1"/>
  <c r="K23230" i="1"/>
  <c r="K23231" i="1"/>
  <c r="K23232" i="1"/>
  <c r="K23233" i="1"/>
  <c r="K23234" i="1"/>
  <c r="K23235" i="1"/>
  <c r="K23236" i="1"/>
  <c r="K23237" i="1"/>
  <c r="K23238" i="1"/>
  <c r="K23239" i="1"/>
  <c r="K23240" i="1"/>
  <c r="K23241" i="1"/>
  <c r="K23242" i="1"/>
  <c r="K23243" i="1"/>
  <c r="K23244" i="1"/>
  <c r="K23245" i="1"/>
  <c r="K23246" i="1"/>
  <c r="K23247" i="1"/>
  <c r="K23248" i="1"/>
  <c r="K23249" i="1"/>
  <c r="K23250" i="1"/>
  <c r="K23251" i="1"/>
  <c r="K23252" i="1"/>
  <c r="K23253" i="1"/>
  <c r="K23254" i="1"/>
  <c r="K23255" i="1"/>
  <c r="K23256" i="1"/>
  <c r="K23257" i="1"/>
  <c r="K23258" i="1"/>
  <c r="K23259" i="1"/>
  <c r="K23260" i="1"/>
  <c r="K23261" i="1"/>
  <c r="K23262" i="1"/>
  <c r="K23263" i="1"/>
  <c r="K23264" i="1"/>
  <c r="K23265" i="1"/>
  <c r="K23266" i="1"/>
  <c r="K23267" i="1"/>
  <c r="K23268" i="1"/>
  <c r="K23269" i="1"/>
  <c r="K23270" i="1"/>
  <c r="K23271" i="1"/>
  <c r="K23272" i="1"/>
  <c r="K23273" i="1"/>
  <c r="K23274" i="1"/>
  <c r="K23275" i="1"/>
  <c r="K23276" i="1"/>
  <c r="K23277" i="1"/>
  <c r="K23278" i="1"/>
  <c r="K23279" i="1"/>
  <c r="K23280" i="1"/>
  <c r="K23281" i="1"/>
  <c r="K23282" i="1"/>
  <c r="K23283" i="1"/>
  <c r="K23284" i="1"/>
  <c r="K23285" i="1"/>
  <c r="K23286" i="1"/>
  <c r="K23287" i="1"/>
  <c r="K23288" i="1"/>
  <c r="K23289" i="1"/>
  <c r="K23290" i="1"/>
  <c r="K23291" i="1"/>
  <c r="K23292" i="1"/>
  <c r="K23293" i="1"/>
  <c r="K23294" i="1"/>
  <c r="K23295" i="1"/>
  <c r="K23296" i="1"/>
  <c r="K23297" i="1"/>
  <c r="K23298" i="1"/>
  <c r="K23299" i="1"/>
  <c r="K23300" i="1"/>
  <c r="K23301" i="1"/>
  <c r="K23302" i="1"/>
  <c r="K23303" i="1"/>
  <c r="K23304" i="1"/>
  <c r="K23305" i="1"/>
  <c r="K23306" i="1"/>
  <c r="K23307" i="1"/>
  <c r="K23308" i="1"/>
  <c r="K23309" i="1"/>
  <c r="K23310" i="1"/>
  <c r="K23311" i="1"/>
  <c r="K23312" i="1"/>
  <c r="K23313" i="1"/>
  <c r="K23314" i="1"/>
  <c r="K23315" i="1"/>
  <c r="K23316" i="1"/>
  <c r="K23317" i="1"/>
  <c r="K23318" i="1"/>
  <c r="K23319" i="1"/>
  <c r="K23320" i="1"/>
  <c r="K23321" i="1"/>
  <c r="K23322" i="1"/>
  <c r="K23323" i="1"/>
  <c r="K23324" i="1"/>
  <c r="K23325" i="1"/>
  <c r="K23326" i="1"/>
  <c r="K23327" i="1"/>
  <c r="K23328" i="1"/>
  <c r="K23329" i="1"/>
  <c r="K23330" i="1"/>
  <c r="K23331" i="1"/>
  <c r="K23332" i="1"/>
  <c r="K23333" i="1"/>
  <c r="K23334" i="1"/>
  <c r="K23335" i="1"/>
  <c r="K23336" i="1"/>
  <c r="K23337" i="1"/>
  <c r="K23338" i="1"/>
  <c r="K23339" i="1"/>
  <c r="K23340" i="1"/>
  <c r="K23341" i="1"/>
  <c r="K23342" i="1"/>
  <c r="K23343" i="1"/>
  <c r="K23344" i="1"/>
  <c r="K23345" i="1"/>
  <c r="K23346" i="1"/>
  <c r="K23347" i="1"/>
  <c r="K23348" i="1"/>
  <c r="K23349" i="1"/>
  <c r="K23350" i="1"/>
  <c r="K23351" i="1"/>
  <c r="K23352" i="1"/>
  <c r="K23353" i="1"/>
  <c r="K23354" i="1"/>
  <c r="K23355" i="1"/>
  <c r="K23356" i="1"/>
  <c r="K23357" i="1"/>
  <c r="K23358" i="1"/>
  <c r="K23359" i="1"/>
  <c r="K23360" i="1"/>
  <c r="K23361" i="1"/>
  <c r="K23362" i="1"/>
  <c r="K23363" i="1"/>
  <c r="K23364" i="1"/>
  <c r="K23365" i="1"/>
  <c r="K23366" i="1"/>
  <c r="K23367" i="1"/>
  <c r="K23368" i="1"/>
  <c r="K23369" i="1"/>
  <c r="K23370" i="1"/>
  <c r="K23371" i="1"/>
  <c r="K23372" i="1"/>
  <c r="K23373" i="1"/>
  <c r="K23374" i="1"/>
  <c r="K23375" i="1"/>
  <c r="K23376" i="1"/>
  <c r="K23377" i="1"/>
  <c r="K23378" i="1"/>
  <c r="K23379" i="1"/>
  <c r="K23380" i="1"/>
  <c r="K23381" i="1"/>
  <c r="K23382" i="1"/>
  <c r="K23383" i="1"/>
  <c r="K23384" i="1"/>
  <c r="K23385" i="1"/>
  <c r="K23386" i="1"/>
  <c r="K23387" i="1"/>
  <c r="K23388" i="1"/>
  <c r="K23389" i="1"/>
  <c r="K23390" i="1"/>
  <c r="K23391" i="1"/>
  <c r="K23392" i="1"/>
  <c r="K23393" i="1"/>
  <c r="K23394" i="1"/>
  <c r="K23395" i="1"/>
  <c r="K23396" i="1"/>
  <c r="K23397" i="1"/>
  <c r="K23398" i="1"/>
  <c r="K23399" i="1"/>
  <c r="K23400" i="1"/>
  <c r="K23401" i="1"/>
  <c r="K23402" i="1"/>
  <c r="K23403" i="1"/>
  <c r="K23404" i="1"/>
  <c r="K23405" i="1"/>
  <c r="K23406" i="1"/>
  <c r="K23407" i="1"/>
  <c r="K23408" i="1"/>
  <c r="K23409" i="1"/>
  <c r="K23410" i="1"/>
  <c r="K23411" i="1"/>
  <c r="K23412" i="1"/>
  <c r="K23413" i="1"/>
  <c r="K23414" i="1"/>
  <c r="K23415" i="1"/>
  <c r="K23416" i="1"/>
  <c r="K23417" i="1"/>
  <c r="K23418" i="1"/>
  <c r="K23419" i="1"/>
  <c r="K23420" i="1"/>
  <c r="K23421" i="1"/>
  <c r="K23422" i="1"/>
  <c r="K23423" i="1"/>
  <c r="K23424" i="1"/>
  <c r="K23425" i="1"/>
  <c r="K23426" i="1"/>
  <c r="K23427" i="1"/>
  <c r="K23428" i="1"/>
  <c r="K23429" i="1"/>
  <c r="K23430" i="1"/>
  <c r="K23431" i="1"/>
  <c r="K23432" i="1"/>
  <c r="K23433" i="1"/>
  <c r="K23434" i="1"/>
  <c r="K23435" i="1"/>
  <c r="K23436" i="1"/>
  <c r="K23437" i="1"/>
  <c r="K23438" i="1"/>
  <c r="K23439" i="1"/>
  <c r="K23440" i="1"/>
  <c r="K23441" i="1"/>
  <c r="K23442" i="1"/>
  <c r="K23443" i="1"/>
  <c r="K23444" i="1"/>
  <c r="K23445" i="1"/>
  <c r="K23446" i="1"/>
  <c r="K23447" i="1"/>
  <c r="K23448" i="1"/>
  <c r="K23449" i="1"/>
  <c r="K23450" i="1"/>
  <c r="K23451" i="1"/>
  <c r="K23452" i="1"/>
  <c r="K23453" i="1"/>
  <c r="K23454" i="1"/>
  <c r="K23455" i="1"/>
  <c r="K23456" i="1"/>
  <c r="K23457" i="1"/>
  <c r="K23458" i="1"/>
  <c r="K23459" i="1"/>
  <c r="K23460" i="1"/>
  <c r="K23461" i="1"/>
  <c r="K23462" i="1"/>
  <c r="K23463" i="1"/>
  <c r="K23464" i="1"/>
  <c r="K23465" i="1"/>
  <c r="K23466" i="1"/>
  <c r="K23467" i="1"/>
  <c r="K23468" i="1"/>
  <c r="K23469" i="1"/>
  <c r="K23470" i="1"/>
  <c r="K23471" i="1"/>
  <c r="K23472" i="1"/>
  <c r="K23473" i="1"/>
  <c r="K23474" i="1"/>
  <c r="K23475" i="1"/>
  <c r="K23476" i="1"/>
  <c r="K23477" i="1"/>
  <c r="K23478" i="1"/>
  <c r="K23479" i="1"/>
  <c r="K23480" i="1"/>
  <c r="K23481" i="1"/>
  <c r="K23482" i="1"/>
  <c r="K23483" i="1"/>
  <c r="K23484" i="1"/>
  <c r="K23485" i="1"/>
  <c r="K23486" i="1"/>
  <c r="K23487" i="1"/>
  <c r="K23488" i="1"/>
  <c r="K23489" i="1"/>
  <c r="K23490" i="1"/>
  <c r="K23491" i="1"/>
  <c r="K23492" i="1"/>
  <c r="K23493" i="1"/>
  <c r="K23494" i="1"/>
  <c r="K23495" i="1"/>
  <c r="K23496" i="1"/>
  <c r="K23497" i="1"/>
  <c r="K23498" i="1"/>
  <c r="K23499" i="1"/>
  <c r="K23500" i="1"/>
  <c r="K23501" i="1"/>
  <c r="K23502" i="1"/>
  <c r="K23503" i="1"/>
  <c r="K23504" i="1"/>
  <c r="K23505" i="1"/>
  <c r="K23506" i="1"/>
  <c r="K23507" i="1"/>
  <c r="K23508" i="1"/>
  <c r="K23509" i="1"/>
  <c r="K23510" i="1"/>
  <c r="K23511" i="1"/>
  <c r="K23512" i="1"/>
  <c r="K23513" i="1"/>
  <c r="K23514" i="1"/>
  <c r="K23515" i="1"/>
  <c r="K23516" i="1"/>
  <c r="K23517" i="1"/>
  <c r="K23518" i="1"/>
  <c r="K23519" i="1"/>
  <c r="K23520" i="1"/>
  <c r="K23521" i="1"/>
  <c r="K23522" i="1"/>
  <c r="K23523" i="1"/>
  <c r="K23524" i="1"/>
  <c r="K23525" i="1"/>
  <c r="K23526" i="1"/>
  <c r="K23527" i="1"/>
  <c r="K23528" i="1"/>
  <c r="K23529" i="1"/>
  <c r="K23530" i="1"/>
  <c r="K23531" i="1"/>
  <c r="K23532" i="1"/>
  <c r="K23533" i="1"/>
  <c r="K23534" i="1"/>
  <c r="K23535" i="1"/>
  <c r="K23536" i="1"/>
  <c r="K23537" i="1"/>
  <c r="K23538" i="1"/>
  <c r="K23539" i="1"/>
  <c r="K23540" i="1"/>
  <c r="K23541" i="1"/>
  <c r="K23542" i="1"/>
  <c r="K23543" i="1"/>
  <c r="K23544" i="1"/>
  <c r="K23545" i="1"/>
  <c r="K23546" i="1"/>
  <c r="K23547" i="1"/>
  <c r="K23548" i="1"/>
  <c r="K23549" i="1"/>
  <c r="K23550" i="1"/>
  <c r="K23551" i="1"/>
  <c r="K23552" i="1"/>
  <c r="K23553" i="1"/>
  <c r="K23554" i="1"/>
  <c r="K23555" i="1"/>
  <c r="K23556" i="1"/>
  <c r="K23557" i="1"/>
  <c r="K23558" i="1"/>
  <c r="K23559" i="1"/>
  <c r="K23560" i="1"/>
  <c r="K23561" i="1"/>
  <c r="K23562" i="1"/>
  <c r="K23563" i="1"/>
  <c r="K23564" i="1"/>
  <c r="K23565" i="1"/>
  <c r="K23566" i="1"/>
  <c r="K23567" i="1"/>
  <c r="K23568" i="1"/>
  <c r="K23569" i="1"/>
  <c r="K23570" i="1"/>
  <c r="K23571" i="1"/>
  <c r="K23572" i="1"/>
  <c r="K23573" i="1"/>
  <c r="K23574" i="1"/>
  <c r="K23575" i="1"/>
  <c r="K23576" i="1"/>
  <c r="K23577" i="1"/>
  <c r="K23578" i="1"/>
  <c r="K23579" i="1"/>
  <c r="K23580" i="1"/>
  <c r="K23581" i="1"/>
  <c r="K23582" i="1"/>
  <c r="K23583" i="1"/>
  <c r="K23584" i="1"/>
  <c r="K23585" i="1"/>
  <c r="K23586" i="1"/>
  <c r="K23587" i="1"/>
  <c r="K23588" i="1"/>
  <c r="K23589" i="1"/>
  <c r="K23590" i="1"/>
  <c r="K23591" i="1"/>
  <c r="K23592" i="1"/>
  <c r="K23593" i="1"/>
  <c r="K23594" i="1"/>
  <c r="K23595" i="1"/>
  <c r="K23596" i="1"/>
  <c r="K23597" i="1"/>
  <c r="K23598" i="1"/>
  <c r="K23599" i="1"/>
  <c r="K23600" i="1"/>
  <c r="K23601" i="1"/>
  <c r="K23602" i="1"/>
  <c r="K23603" i="1"/>
  <c r="K23604" i="1"/>
  <c r="K23605" i="1"/>
  <c r="K23606" i="1"/>
  <c r="K23607" i="1"/>
  <c r="K23608" i="1"/>
  <c r="K23609" i="1"/>
  <c r="K23610" i="1"/>
  <c r="K23611" i="1"/>
  <c r="K23612" i="1"/>
  <c r="K23613" i="1"/>
  <c r="K23614" i="1"/>
  <c r="K23615" i="1"/>
  <c r="K23616" i="1"/>
  <c r="K23617" i="1"/>
  <c r="K23618" i="1"/>
  <c r="K23619" i="1"/>
  <c r="K23620" i="1"/>
  <c r="K23621" i="1"/>
  <c r="K23622" i="1"/>
  <c r="K23623" i="1"/>
  <c r="K23624" i="1"/>
  <c r="K23625" i="1"/>
  <c r="K23626" i="1"/>
  <c r="K23627" i="1"/>
  <c r="K23628" i="1"/>
  <c r="K23629" i="1"/>
  <c r="K23630" i="1"/>
  <c r="K23631" i="1"/>
  <c r="K23632" i="1"/>
  <c r="K23633" i="1"/>
  <c r="K23634" i="1"/>
  <c r="K23635" i="1"/>
  <c r="K23636" i="1"/>
  <c r="K23637" i="1"/>
  <c r="K23638" i="1"/>
  <c r="K23639" i="1"/>
  <c r="K23640" i="1"/>
  <c r="K23641" i="1"/>
  <c r="K23642" i="1"/>
  <c r="K23643" i="1"/>
  <c r="K23644" i="1"/>
  <c r="K23645" i="1"/>
  <c r="K23646" i="1"/>
  <c r="K23647" i="1"/>
  <c r="K23648" i="1"/>
  <c r="K23649" i="1"/>
  <c r="K23650" i="1"/>
  <c r="K23651" i="1"/>
  <c r="K23652" i="1"/>
  <c r="K23653" i="1"/>
  <c r="K23654" i="1"/>
  <c r="K23655" i="1"/>
  <c r="K23656" i="1"/>
  <c r="K23657" i="1"/>
  <c r="K23658" i="1"/>
  <c r="K23659" i="1"/>
  <c r="K23660" i="1"/>
  <c r="K23661" i="1"/>
  <c r="K23662" i="1"/>
  <c r="K23663" i="1"/>
  <c r="K23664" i="1"/>
  <c r="K23665" i="1"/>
  <c r="K23666" i="1"/>
  <c r="K23667" i="1"/>
  <c r="K23668" i="1"/>
  <c r="K23669" i="1"/>
  <c r="K23670" i="1"/>
  <c r="K23671" i="1"/>
  <c r="K23672" i="1"/>
  <c r="K23673" i="1"/>
  <c r="K23674" i="1"/>
  <c r="K23675" i="1"/>
  <c r="K23676" i="1"/>
  <c r="K23677" i="1"/>
  <c r="K23678" i="1"/>
  <c r="K23679" i="1"/>
  <c r="K23680" i="1"/>
  <c r="K23681" i="1"/>
  <c r="K23682" i="1"/>
  <c r="K23683" i="1"/>
  <c r="K23684" i="1"/>
  <c r="K23685" i="1"/>
  <c r="K23686" i="1"/>
  <c r="K23687" i="1"/>
  <c r="K23688" i="1"/>
  <c r="K23689" i="1"/>
  <c r="K23690" i="1"/>
  <c r="K23691" i="1"/>
  <c r="K23692" i="1"/>
  <c r="K23693" i="1"/>
  <c r="K23694" i="1"/>
  <c r="K23695" i="1"/>
  <c r="K23696" i="1"/>
  <c r="K23697" i="1"/>
  <c r="K23698" i="1"/>
  <c r="K23699" i="1"/>
  <c r="K23700" i="1"/>
  <c r="K23701" i="1"/>
  <c r="K23702" i="1"/>
  <c r="K23703" i="1"/>
  <c r="K23704" i="1"/>
  <c r="K23705" i="1"/>
  <c r="K23706" i="1"/>
  <c r="K23707" i="1"/>
  <c r="K23708" i="1"/>
  <c r="K23709" i="1"/>
  <c r="K23710" i="1"/>
  <c r="K23711" i="1"/>
  <c r="K23712" i="1"/>
  <c r="K23713" i="1"/>
  <c r="K23714" i="1"/>
  <c r="K23715" i="1"/>
  <c r="K23716" i="1"/>
  <c r="K23717" i="1"/>
  <c r="K23718" i="1"/>
  <c r="K23719" i="1"/>
  <c r="K23720" i="1"/>
  <c r="K23721" i="1"/>
  <c r="K23722" i="1"/>
  <c r="K23723" i="1"/>
  <c r="K23724" i="1"/>
  <c r="K23725" i="1"/>
  <c r="K23726" i="1"/>
  <c r="K23727" i="1"/>
  <c r="K23728" i="1"/>
  <c r="K23729" i="1"/>
  <c r="K23730" i="1"/>
  <c r="K23731" i="1"/>
  <c r="K23732" i="1"/>
  <c r="K23733" i="1"/>
  <c r="K23734" i="1"/>
  <c r="K23735" i="1"/>
  <c r="K23736" i="1"/>
  <c r="K23737" i="1"/>
  <c r="K23738" i="1"/>
  <c r="K23739" i="1"/>
  <c r="K23740" i="1"/>
  <c r="K23741" i="1"/>
  <c r="K23742" i="1"/>
  <c r="K23743" i="1"/>
  <c r="K23744" i="1"/>
  <c r="K23745" i="1"/>
  <c r="K23746" i="1"/>
  <c r="K23747" i="1"/>
  <c r="K23748" i="1"/>
  <c r="K23749" i="1"/>
  <c r="K23750" i="1"/>
  <c r="K23751" i="1"/>
  <c r="K23752" i="1"/>
  <c r="K23753" i="1"/>
  <c r="K23754" i="1"/>
  <c r="K23755" i="1"/>
  <c r="K23756" i="1"/>
  <c r="K23757" i="1"/>
  <c r="K23758" i="1"/>
  <c r="K23759" i="1"/>
  <c r="K2" i="1"/>
  <c r="H3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2" i="1"/>
  <c r="J3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4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097" i="1"/>
  <c r="J10098" i="1"/>
  <c r="J10099" i="1"/>
  <c r="J10100" i="1"/>
  <c r="J10101" i="1"/>
  <c r="J10102" i="1"/>
  <c r="J10103" i="1"/>
  <c r="J10104" i="1"/>
  <c r="J10105" i="1"/>
  <c r="J10106" i="1"/>
  <c r="J10107" i="1"/>
  <c r="J10108" i="1"/>
  <c r="J10109" i="1"/>
  <c r="J10110" i="1"/>
  <c r="J10111" i="1"/>
  <c r="J10112" i="1"/>
  <c r="J10113" i="1"/>
  <c r="J10114" i="1"/>
  <c r="J10115" i="1"/>
  <c r="J10116" i="1"/>
  <c r="J10117" i="1"/>
  <c r="J10118" i="1"/>
  <c r="J10119" i="1"/>
  <c r="J10120" i="1"/>
  <c r="J10121" i="1"/>
  <c r="J10122" i="1"/>
  <c r="J10123" i="1"/>
  <c r="J10124" i="1"/>
  <c r="J10125" i="1"/>
  <c r="J10126" i="1"/>
  <c r="J10127" i="1"/>
  <c r="J10128" i="1"/>
  <c r="J10129" i="1"/>
  <c r="J10130" i="1"/>
  <c r="J10131" i="1"/>
  <c r="J10132" i="1"/>
  <c r="J10133" i="1"/>
  <c r="J10134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743" i="1"/>
  <c r="J10744" i="1"/>
  <c r="J10745" i="1"/>
  <c r="J10746" i="1"/>
  <c r="J10747" i="1"/>
  <c r="J10748" i="1"/>
  <c r="J10749" i="1"/>
  <c r="J10750" i="1"/>
  <c r="J10751" i="1"/>
  <c r="J10752" i="1"/>
  <c r="J10753" i="1"/>
  <c r="J10754" i="1"/>
  <c r="J10755" i="1"/>
  <c r="J10756" i="1"/>
  <c r="J10757" i="1"/>
  <c r="J10758" i="1"/>
  <c r="J10759" i="1"/>
  <c r="J10760" i="1"/>
  <c r="J10761" i="1"/>
  <c r="J10762" i="1"/>
  <c r="J10763" i="1"/>
  <c r="J10764" i="1"/>
  <c r="J10765" i="1"/>
  <c r="J10766" i="1"/>
  <c r="J10767" i="1"/>
  <c r="J10768" i="1"/>
  <c r="J10769" i="1"/>
  <c r="J10770" i="1"/>
  <c r="J10771" i="1"/>
  <c r="J10772" i="1"/>
  <c r="J10773" i="1"/>
  <c r="J10774" i="1"/>
  <c r="J10775" i="1"/>
  <c r="J10776" i="1"/>
  <c r="J10777" i="1"/>
  <c r="J10778" i="1"/>
  <c r="J10779" i="1"/>
  <c r="J10780" i="1"/>
  <c r="J10781" i="1"/>
  <c r="J10782" i="1"/>
  <c r="J10783" i="1"/>
  <c r="J10784" i="1"/>
  <c r="J10785" i="1"/>
  <c r="J10786" i="1"/>
  <c r="J10787" i="1"/>
  <c r="J10788" i="1"/>
  <c r="J10789" i="1"/>
  <c r="J10790" i="1"/>
  <c r="J10791" i="1"/>
  <c r="J10792" i="1"/>
  <c r="J10793" i="1"/>
  <c r="J10794" i="1"/>
  <c r="J10795" i="1"/>
  <c r="J10796" i="1"/>
  <c r="J10797" i="1"/>
  <c r="J10798" i="1"/>
  <c r="J10799" i="1"/>
  <c r="J10800" i="1"/>
  <c r="J10801" i="1"/>
  <c r="J10802" i="1"/>
  <c r="J10803" i="1"/>
  <c r="J10804" i="1"/>
  <c r="J10805" i="1"/>
  <c r="J10806" i="1"/>
  <c r="J10807" i="1"/>
  <c r="J10808" i="1"/>
  <c r="J10809" i="1"/>
  <c r="J10810" i="1"/>
  <c r="J10811" i="1"/>
  <c r="J10812" i="1"/>
  <c r="J10813" i="1"/>
  <c r="J10814" i="1"/>
  <c r="J10815" i="1"/>
  <c r="J10816" i="1"/>
  <c r="J10817" i="1"/>
  <c r="J10818" i="1"/>
  <c r="J10819" i="1"/>
  <c r="J10820" i="1"/>
  <c r="J10821" i="1"/>
  <c r="J10822" i="1"/>
  <c r="J10823" i="1"/>
  <c r="J10824" i="1"/>
  <c r="J10825" i="1"/>
  <c r="J10826" i="1"/>
  <c r="J10827" i="1"/>
  <c r="J10828" i="1"/>
  <c r="J10829" i="1"/>
  <c r="J10830" i="1"/>
  <c r="J10831" i="1"/>
  <c r="J10832" i="1"/>
  <c r="J10833" i="1"/>
  <c r="J10834" i="1"/>
  <c r="J10835" i="1"/>
  <c r="J10836" i="1"/>
  <c r="J10837" i="1"/>
  <c r="J10838" i="1"/>
  <c r="J10839" i="1"/>
  <c r="J10840" i="1"/>
  <c r="J10841" i="1"/>
  <c r="J10842" i="1"/>
  <c r="J10843" i="1"/>
  <c r="J10844" i="1"/>
  <c r="J10845" i="1"/>
  <c r="J10846" i="1"/>
  <c r="J10847" i="1"/>
  <c r="J10848" i="1"/>
  <c r="J10849" i="1"/>
  <c r="J10850" i="1"/>
  <c r="J10851" i="1"/>
  <c r="J10852" i="1"/>
  <c r="J10853" i="1"/>
  <c r="J10854" i="1"/>
  <c r="J10855" i="1"/>
  <c r="J10856" i="1"/>
  <c r="J10857" i="1"/>
  <c r="J10858" i="1"/>
  <c r="J10859" i="1"/>
  <c r="J10860" i="1"/>
  <c r="J10861" i="1"/>
  <c r="J10862" i="1"/>
  <c r="J10863" i="1"/>
  <c r="J10864" i="1"/>
  <c r="J10865" i="1"/>
  <c r="J10866" i="1"/>
  <c r="J10867" i="1"/>
  <c r="J10868" i="1"/>
  <c r="J10869" i="1"/>
  <c r="J10870" i="1"/>
  <c r="J10871" i="1"/>
  <c r="J10872" i="1"/>
  <c r="J10873" i="1"/>
  <c r="J10874" i="1"/>
  <c r="J10875" i="1"/>
  <c r="J10876" i="1"/>
  <c r="J10877" i="1"/>
  <c r="J10878" i="1"/>
  <c r="J10879" i="1"/>
  <c r="J10880" i="1"/>
  <c r="J10881" i="1"/>
  <c r="J10882" i="1"/>
  <c r="J10883" i="1"/>
  <c r="J10884" i="1"/>
  <c r="J10885" i="1"/>
  <c r="J10886" i="1"/>
  <c r="J10887" i="1"/>
  <c r="J10888" i="1"/>
  <c r="J10889" i="1"/>
  <c r="J10890" i="1"/>
  <c r="J10891" i="1"/>
  <c r="J10892" i="1"/>
  <c r="J10893" i="1"/>
  <c r="J10894" i="1"/>
  <c r="J10895" i="1"/>
  <c r="J10896" i="1"/>
  <c r="J10897" i="1"/>
  <c r="J10898" i="1"/>
  <c r="J10899" i="1"/>
  <c r="J10900" i="1"/>
  <c r="J10901" i="1"/>
  <c r="J10902" i="1"/>
  <c r="J10903" i="1"/>
  <c r="J10904" i="1"/>
  <c r="J10905" i="1"/>
  <c r="J10906" i="1"/>
  <c r="J10907" i="1"/>
  <c r="J10908" i="1"/>
  <c r="J10909" i="1"/>
  <c r="J10910" i="1"/>
  <c r="J10911" i="1"/>
  <c r="J10912" i="1"/>
  <c r="J10913" i="1"/>
  <c r="J10914" i="1"/>
  <c r="J10915" i="1"/>
  <c r="J10916" i="1"/>
  <c r="J10917" i="1"/>
  <c r="J10918" i="1"/>
  <c r="J10919" i="1"/>
  <c r="J10920" i="1"/>
  <c r="J10921" i="1"/>
  <c r="J10922" i="1"/>
  <c r="J10923" i="1"/>
  <c r="J10924" i="1"/>
  <c r="J10925" i="1"/>
  <c r="J10926" i="1"/>
  <c r="J10927" i="1"/>
  <c r="J10928" i="1"/>
  <c r="J10929" i="1"/>
  <c r="J10930" i="1"/>
  <c r="J10931" i="1"/>
  <c r="J10932" i="1"/>
  <c r="J10933" i="1"/>
  <c r="J10934" i="1"/>
  <c r="J10935" i="1"/>
  <c r="J10936" i="1"/>
  <c r="J10937" i="1"/>
  <c r="J10938" i="1"/>
  <c r="J10939" i="1"/>
  <c r="J10940" i="1"/>
  <c r="J10941" i="1"/>
  <c r="J10942" i="1"/>
  <c r="J10943" i="1"/>
  <c r="J10944" i="1"/>
  <c r="J10945" i="1"/>
  <c r="J10946" i="1"/>
  <c r="J10947" i="1"/>
  <c r="J10948" i="1"/>
  <c r="J10949" i="1"/>
  <c r="J10950" i="1"/>
  <c r="J10951" i="1"/>
  <c r="J10952" i="1"/>
  <c r="J10953" i="1"/>
  <c r="J10954" i="1"/>
  <c r="J10955" i="1"/>
  <c r="J10956" i="1"/>
  <c r="J10957" i="1"/>
  <c r="J10958" i="1"/>
  <c r="J10959" i="1"/>
  <c r="J10960" i="1"/>
  <c r="J10961" i="1"/>
  <c r="J10962" i="1"/>
  <c r="J10963" i="1"/>
  <c r="J10964" i="1"/>
  <c r="J10965" i="1"/>
  <c r="J10966" i="1"/>
  <c r="J10967" i="1"/>
  <c r="J10968" i="1"/>
  <c r="J10969" i="1"/>
  <c r="J10970" i="1"/>
  <c r="J10971" i="1"/>
  <c r="J10972" i="1"/>
  <c r="J10973" i="1"/>
  <c r="J10974" i="1"/>
  <c r="J10975" i="1"/>
  <c r="J10976" i="1"/>
  <c r="J10977" i="1"/>
  <c r="J10978" i="1"/>
  <c r="J10979" i="1"/>
  <c r="J10980" i="1"/>
  <c r="J10981" i="1"/>
  <c r="J10982" i="1"/>
  <c r="J10983" i="1"/>
  <c r="J10984" i="1"/>
  <c r="J10985" i="1"/>
  <c r="J10986" i="1"/>
  <c r="J10987" i="1"/>
  <c r="J10988" i="1"/>
  <c r="J10989" i="1"/>
  <c r="J10990" i="1"/>
  <c r="J10991" i="1"/>
  <c r="J10992" i="1"/>
  <c r="J10993" i="1"/>
  <c r="J10994" i="1"/>
  <c r="J10995" i="1"/>
  <c r="J10996" i="1"/>
  <c r="J10997" i="1"/>
  <c r="J10998" i="1"/>
  <c r="J10999" i="1"/>
  <c r="J11000" i="1"/>
  <c r="J11001" i="1"/>
  <c r="J11002" i="1"/>
  <c r="J11003" i="1"/>
  <c r="J11004" i="1"/>
  <c r="J11005" i="1"/>
  <c r="J11006" i="1"/>
  <c r="J11007" i="1"/>
  <c r="J11008" i="1"/>
  <c r="J11009" i="1"/>
  <c r="J11010" i="1"/>
  <c r="J11011" i="1"/>
  <c r="J11012" i="1"/>
  <c r="J11013" i="1"/>
  <c r="J11014" i="1"/>
  <c r="J11015" i="1"/>
  <c r="J11016" i="1"/>
  <c r="J11017" i="1"/>
  <c r="J11018" i="1"/>
  <c r="J11019" i="1"/>
  <c r="J11020" i="1"/>
  <c r="J11021" i="1"/>
  <c r="J11022" i="1"/>
  <c r="J11023" i="1"/>
  <c r="J11024" i="1"/>
  <c r="J11025" i="1"/>
  <c r="J11026" i="1"/>
  <c r="J11027" i="1"/>
  <c r="J11028" i="1"/>
  <c r="J11029" i="1"/>
  <c r="J11030" i="1"/>
  <c r="J11031" i="1"/>
  <c r="J11032" i="1"/>
  <c r="J11033" i="1"/>
  <c r="J11034" i="1"/>
  <c r="J11035" i="1"/>
  <c r="J11036" i="1"/>
  <c r="J11037" i="1"/>
  <c r="J11038" i="1"/>
  <c r="J11039" i="1"/>
  <c r="J11040" i="1"/>
  <c r="J11041" i="1"/>
  <c r="J11042" i="1"/>
  <c r="J11043" i="1"/>
  <c r="J11044" i="1"/>
  <c r="J11045" i="1"/>
  <c r="J11046" i="1"/>
  <c r="J11047" i="1"/>
  <c r="J11048" i="1"/>
  <c r="J11049" i="1"/>
  <c r="J11050" i="1"/>
  <c r="J11051" i="1"/>
  <c r="J11052" i="1"/>
  <c r="J11053" i="1"/>
  <c r="J11054" i="1"/>
  <c r="J11055" i="1"/>
  <c r="J11056" i="1"/>
  <c r="J11057" i="1"/>
  <c r="J11058" i="1"/>
  <c r="J11059" i="1"/>
  <c r="J11060" i="1"/>
  <c r="J11061" i="1"/>
  <c r="J11062" i="1"/>
  <c r="J11063" i="1"/>
  <c r="J11064" i="1"/>
  <c r="J11065" i="1"/>
  <c r="J11066" i="1"/>
  <c r="J11067" i="1"/>
  <c r="J11068" i="1"/>
  <c r="J11069" i="1"/>
  <c r="J11070" i="1"/>
  <c r="J11071" i="1"/>
  <c r="J11072" i="1"/>
  <c r="J11073" i="1"/>
  <c r="J11074" i="1"/>
  <c r="J11075" i="1"/>
  <c r="J11076" i="1"/>
  <c r="J11077" i="1"/>
  <c r="J11078" i="1"/>
  <c r="J11079" i="1"/>
  <c r="J11080" i="1"/>
  <c r="J11081" i="1"/>
  <c r="J11082" i="1"/>
  <c r="J11083" i="1"/>
  <c r="J11084" i="1"/>
  <c r="J11085" i="1"/>
  <c r="J11086" i="1"/>
  <c r="J11087" i="1"/>
  <c r="J11088" i="1"/>
  <c r="J11089" i="1"/>
  <c r="J11090" i="1"/>
  <c r="J11091" i="1"/>
  <c r="J11092" i="1"/>
  <c r="J11093" i="1"/>
  <c r="J11094" i="1"/>
  <c r="J11095" i="1"/>
  <c r="J11096" i="1"/>
  <c r="J11097" i="1"/>
  <c r="J11098" i="1"/>
  <c r="J11099" i="1"/>
  <c r="J11100" i="1"/>
  <c r="J11101" i="1"/>
  <c r="J11102" i="1"/>
  <c r="J11103" i="1"/>
  <c r="J11104" i="1"/>
  <c r="J11105" i="1"/>
  <c r="J11106" i="1"/>
  <c r="J11107" i="1"/>
  <c r="J11108" i="1"/>
  <c r="J11109" i="1"/>
  <c r="J11110" i="1"/>
  <c r="J11111" i="1"/>
  <c r="J11112" i="1"/>
  <c r="J11113" i="1"/>
  <c r="J11114" i="1"/>
  <c r="J11115" i="1"/>
  <c r="J11116" i="1"/>
  <c r="J11117" i="1"/>
  <c r="J11118" i="1"/>
  <c r="J11119" i="1"/>
  <c r="J11120" i="1"/>
  <c r="J11121" i="1"/>
  <c r="J11122" i="1"/>
  <c r="J11123" i="1"/>
  <c r="J11124" i="1"/>
  <c r="J11125" i="1"/>
  <c r="J11126" i="1"/>
  <c r="J11127" i="1"/>
  <c r="J11128" i="1"/>
  <c r="J11129" i="1"/>
  <c r="J11130" i="1"/>
  <c r="J11131" i="1"/>
  <c r="J11132" i="1"/>
  <c r="J11133" i="1"/>
  <c r="J11134" i="1"/>
  <c r="J11135" i="1"/>
  <c r="J11136" i="1"/>
  <c r="J11137" i="1"/>
  <c r="J11138" i="1"/>
  <c r="J11139" i="1"/>
  <c r="J11140" i="1"/>
  <c r="J11141" i="1"/>
  <c r="J11142" i="1"/>
  <c r="J11143" i="1"/>
  <c r="J11144" i="1"/>
  <c r="J11145" i="1"/>
  <c r="J11146" i="1"/>
  <c r="J11147" i="1"/>
  <c r="J11148" i="1"/>
  <c r="J11149" i="1"/>
  <c r="J11150" i="1"/>
  <c r="J11151" i="1"/>
  <c r="J11152" i="1"/>
  <c r="J11153" i="1"/>
  <c r="J11154" i="1"/>
  <c r="J11155" i="1"/>
  <c r="J11156" i="1"/>
  <c r="J11157" i="1"/>
  <c r="J11158" i="1"/>
  <c r="J11159" i="1"/>
  <c r="J11160" i="1"/>
  <c r="J11161" i="1"/>
  <c r="J11162" i="1"/>
  <c r="J11163" i="1"/>
  <c r="J11164" i="1"/>
  <c r="J11165" i="1"/>
  <c r="J11166" i="1"/>
  <c r="J11167" i="1"/>
  <c r="J11168" i="1"/>
  <c r="J11169" i="1"/>
  <c r="J11170" i="1"/>
  <c r="J11171" i="1"/>
  <c r="J11172" i="1"/>
  <c r="J11173" i="1"/>
  <c r="J11174" i="1"/>
  <c r="J11175" i="1"/>
  <c r="J11176" i="1"/>
  <c r="J11177" i="1"/>
  <c r="J11178" i="1"/>
  <c r="J11179" i="1"/>
  <c r="J11180" i="1"/>
  <c r="J11181" i="1"/>
  <c r="J11182" i="1"/>
  <c r="J11183" i="1"/>
  <c r="J11184" i="1"/>
  <c r="J11185" i="1"/>
  <c r="J11186" i="1"/>
  <c r="J11187" i="1"/>
  <c r="J11188" i="1"/>
  <c r="J11189" i="1"/>
  <c r="J11190" i="1"/>
  <c r="J11191" i="1"/>
  <c r="J11192" i="1"/>
  <c r="J11193" i="1"/>
  <c r="J11194" i="1"/>
  <c r="J11195" i="1"/>
  <c r="J11196" i="1"/>
  <c r="J11197" i="1"/>
  <c r="J11198" i="1"/>
  <c r="J11199" i="1"/>
  <c r="J11200" i="1"/>
  <c r="J11201" i="1"/>
  <c r="J11202" i="1"/>
  <c r="J11203" i="1"/>
  <c r="J11204" i="1"/>
  <c r="J11205" i="1"/>
  <c r="J11206" i="1"/>
  <c r="J11207" i="1"/>
  <c r="J11208" i="1"/>
  <c r="J11209" i="1"/>
  <c r="J11210" i="1"/>
  <c r="J11211" i="1"/>
  <c r="J11212" i="1"/>
  <c r="J11213" i="1"/>
  <c r="J11214" i="1"/>
  <c r="J11215" i="1"/>
  <c r="J11216" i="1"/>
  <c r="J11217" i="1"/>
  <c r="J11218" i="1"/>
  <c r="J11219" i="1"/>
  <c r="J11220" i="1"/>
  <c r="J11221" i="1"/>
  <c r="J11222" i="1"/>
  <c r="J11223" i="1"/>
  <c r="J11224" i="1"/>
  <c r="J11225" i="1"/>
  <c r="J11226" i="1"/>
  <c r="J11227" i="1"/>
  <c r="J11228" i="1"/>
  <c r="J11229" i="1"/>
  <c r="J11230" i="1"/>
  <c r="J11231" i="1"/>
  <c r="J11232" i="1"/>
  <c r="J11233" i="1"/>
  <c r="J11234" i="1"/>
  <c r="J11235" i="1"/>
  <c r="J11236" i="1"/>
  <c r="J11237" i="1"/>
  <c r="J11238" i="1"/>
  <c r="J11239" i="1"/>
  <c r="J11240" i="1"/>
  <c r="J11241" i="1"/>
  <c r="J11242" i="1"/>
  <c r="J11243" i="1"/>
  <c r="J11244" i="1"/>
  <c r="J11245" i="1"/>
  <c r="J11246" i="1"/>
  <c r="J11247" i="1"/>
  <c r="J11248" i="1"/>
  <c r="J11249" i="1"/>
  <c r="J11250" i="1"/>
  <c r="J11251" i="1"/>
  <c r="J11252" i="1"/>
  <c r="J11253" i="1"/>
  <c r="J11254" i="1"/>
  <c r="J11255" i="1"/>
  <c r="J11256" i="1"/>
  <c r="J11257" i="1"/>
  <c r="J11258" i="1"/>
  <c r="J11259" i="1"/>
  <c r="J11260" i="1"/>
  <c r="J11261" i="1"/>
  <c r="J11262" i="1"/>
  <c r="J11263" i="1"/>
  <c r="J11264" i="1"/>
  <c r="J11265" i="1"/>
  <c r="J11266" i="1"/>
  <c r="J11267" i="1"/>
  <c r="J11268" i="1"/>
  <c r="J11269" i="1"/>
  <c r="J11270" i="1"/>
  <c r="J11271" i="1"/>
  <c r="J11272" i="1"/>
  <c r="J11273" i="1"/>
  <c r="J11274" i="1"/>
  <c r="J11275" i="1"/>
  <c r="J11276" i="1"/>
  <c r="J11277" i="1"/>
  <c r="J11278" i="1"/>
  <c r="J11279" i="1"/>
  <c r="J11280" i="1"/>
  <c r="J11281" i="1"/>
  <c r="J11282" i="1"/>
  <c r="J11283" i="1"/>
  <c r="J11284" i="1"/>
  <c r="J11285" i="1"/>
  <c r="J11286" i="1"/>
  <c r="J11287" i="1"/>
  <c r="J11288" i="1"/>
  <c r="J11289" i="1"/>
  <c r="J11290" i="1"/>
  <c r="J11291" i="1"/>
  <c r="J11292" i="1"/>
  <c r="J11293" i="1"/>
  <c r="J11294" i="1"/>
  <c r="J11295" i="1"/>
  <c r="J11296" i="1"/>
  <c r="J11297" i="1"/>
  <c r="J11298" i="1"/>
  <c r="J11299" i="1"/>
  <c r="J11300" i="1"/>
  <c r="J11301" i="1"/>
  <c r="J11302" i="1"/>
  <c r="J11303" i="1"/>
  <c r="J11304" i="1"/>
  <c r="J11305" i="1"/>
  <c r="J11306" i="1"/>
  <c r="J11307" i="1"/>
  <c r="J11308" i="1"/>
  <c r="J11309" i="1"/>
  <c r="J11310" i="1"/>
  <c r="J11311" i="1"/>
  <c r="J11312" i="1"/>
  <c r="J11313" i="1"/>
  <c r="J11314" i="1"/>
  <c r="J11315" i="1"/>
  <c r="J11316" i="1"/>
  <c r="J11317" i="1"/>
  <c r="J11318" i="1"/>
  <c r="J11319" i="1"/>
  <c r="J11320" i="1"/>
  <c r="J11321" i="1"/>
  <c r="J11322" i="1"/>
  <c r="J11323" i="1"/>
  <c r="J11324" i="1"/>
  <c r="J11325" i="1"/>
  <c r="J11326" i="1"/>
  <c r="J11327" i="1"/>
  <c r="J11328" i="1"/>
  <c r="J11329" i="1"/>
  <c r="J11330" i="1"/>
  <c r="J11331" i="1"/>
  <c r="J11332" i="1"/>
  <c r="J11333" i="1"/>
  <c r="J11334" i="1"/>
  <c r="J11335" i="1"/>
  <c r="J11336" i="1"/>
  <c r="J11337" i="1"/>
  <c r="J11338" i="1"/>
  <c r="J11339" i="1"/>
  <c r="J11340" i="1"/>
  <c r="J11341" i="1"/>
  <c r="J11342" i="1"/>
  <c r="J11343" i="1"/>
  <c r="J11344" i="1"/>
  <c r="J11345" i="1"/>
  <c r="J11346" i="1"/>
  <c r="J11347" i="1"/>
  <c r="J11348" i="1"/>
  <c r="J11349" i="1"/>
  <c r="J11350" i="1"/>
  <c r="J11351" i="1"/>
  <c r="J11352" i="1"/>
  <c r="J11353" i="1"/>
  <c r="J11354" i="1"/>
  <c r="J11355" i="1"/>
  <c r="J11356" i="1"/>
  <c r="J11357" i="1"/>
  <c r="J11358" i="1"/>
  <c r="J11359" i="1"/>
  <c r="J11360" i="1"/>
  <c r="J11361" i="1"/>
  <c r="J11362" i="1"/>
  <c r="J11363" i="1"/>
  <c r="J11364" i="1"/>
  <c r="J11365" i="1"/>
  <c r="J11366" i="1"/>
  <c r="J11367" i="1"/>
  <c r="J11368" i="1"/>
  <c r="J11369" i="1"/>
  <c r="J11370" i="1"/>
  <c r="J11371" i="1"/>
  <c r="J11372" i="1"/>
  <c r="J11373" i="1"/>
  <c r="J11374" i="1"/>
  <c r="J11375" i="1"/>
  <c r="J11376" i="1"/>
  <c r="J11377" i="1"/>
  <c r="J11378" i="1"/>
  <c r="J11379" i="1"/>
  <c r="J11380" i="1"/>
  <c r="J11381" i="1"/>
  <c r="J11382" i="1"/>
  <c r="J11383" i="1"/>
  <c r="J11384" i="1"/>
  <c r="J11385" i="1"/>
  <c r="J11386" i="1"/>
  <c r="J11387" i="1"/>
  <c r="J11388" i="1"/>
  <c r="J11389" i="1"/>
  <c r="J11390" i="1"/>
  <c r="J11391" i="1"/>
  <c r="J11392" i="1"/>
  <c r="J11393" i="1"/>
  <c r="J11394" i="1"/>
  <c r="J11395" i="1"/>
  <c r="J11396" i="1"/>
  <c r="J11397" i="1"/>
  <c r="J11398" i="1"/>
  <c r="J11399" i="1"/>
  <c r="J11400" i="1"/>
  <c r="J11401" i="1"/>
  <c r="J11402" i="1"/>
  <c r="J11403" i="1"/>
  <c r="J11404" i="1"/>
  <c r="J11405" i="1"/>
  <c r="J11406" i="1"/>
  <c r="J11407" i="1"/>
  <c r="J11408" i="1"/>
  <c r="J11409" i="1"/>
  <c r="J11410" i="1"/>
  <c r="J11411" i="1"/>
  <c r="J11412" i="1"/>
  <c r="J11413" i="1"/>
  <c r="J11414" i="1"/>
  <c r="J11415" i="1"/>
  <c r="J11416" i="1"/>
  <c r="J11417" i="1"/>
  <c r="J11418" i="1"/>
  <c r="J11419" i="1"/>
  <c r="J11420" i="1"/>
  <c r="J11421" i="1"/>
  <c r="J11422" i="1"/>
  <c r="J11423" i="1"/>
  <c r="J11424" i="1"/>
  <c r="J11425" i="1"/>
  <c r="J11426" i="1"/>
  <c r="J11427" i="1"/>
  <c r="J11428" i="1"/>
  <c r="J11429" i="1"/>
  <c r="J11430" i="1"/>
  <c r="J11431" i="1"/>
  <c r="J11432" i="1"/>
  <c r="J11433" i="1"/>
  <c r="J11434" i="1"/>
  <c r="J11435" i="1"/>
  <c r="J11436" i="1"/>
  <c r="J11437" i="1"/>
  <c r="J11438" i="1"/>
  <c r="J11439" i="1"/>
  <c r="J11440" i="1"/>
  <c r="J11441" i="1"/>
  <c r="J11442" i="1"/>
  <c r="J11443" i="1"/>
  <c r="J11444" i="1"/>
  <c r="J11445" i="1"/>
  <c r="J11446" i="1"/>
  <c r="J11447" i="1"/>
  <c r="J11448" i="1"/>
  <c r="J11449" i="1"/>
  <c r="J11450" i="1"/>
  <c r="J11451" i="1"/>
  <c r="J11452" i="1"/>
  <c r="J11453" i="1"/>
  <c r="J11454" i="1"/>
  <c r="J11455" i="1"/>
  <c r="J11456" i="1"/>
  <c r="J11457" i="1"/>
  <c r="J11458" i="1"/>
  <c r="J11459" i="1"/>
  <c r="J11460" i="1"/>
  <c r="J11461" i="1"/>
  <c r="J11462" i="1"/>
  <c r="J11463" i="1"/>
  <c r="J11464" i="1"/>
  <c r="J11465" i="1"/>
  <c r="J11466" i="1"/>
  <c r="J11467" i="1"/>
  <c r="J11468" i="1"/>
  <c r="J11469" i="1"/>
  <c r="J11470" i="1"/>
  <c r="J11471" i="1"/>
  <c r="J11472" i="1"/>
  <c r="J11473" i="1"/>
  <c r="J11474" i="1"/>
  <c r="J11475" i="1"/>
  <c r="J11476" i="1"/>
  <c r="J11477" i="1"/>
  <c r="J11478" i="1"/>
  <c r="J11479" i="1"/>
  <c r="J11480" i="1"/>
  <c r="J11481" i="1"/>
  <c r="J11482" i="1"/>
  <c r="J11483" i="1"/>
  <c r="J11484" i="1"/>
  <c r="J11485" i="1"/>
  <c r="J11486" i="1"/>
  <c r="J11487" i="1"/>
  <c r="J11488" i="1"/>
  <c r="J11489" i="1"/>
  <c r="J11490" i="1"/>
  <c r="J11491" i="1"/>
  <c r="J11492" i="1"/>
  <c r="J11493" i="1"/>
  <c r="J11494" i="1"/>
  <c r="J11495" i="1"/>
  <c r="J11496" i="1"/>
  <c r="J11497" i="1"/>
  <c r="J11498" i="1"/>
  <c r="J11499" i="1"/>
  <c r="J11500" i="1"/>
  <c r="J11501" i="1"/>
  <c r="J11502" i="1"/>
  <c r="J11503" i="1"/>
  <c r="J11504" i="1"/>
  <c r="J11505" i="1"/>
  <c r="J11506" i="1"/>
  <c r="J11507" i="1"/>
  <c r="J11508" i="1"/>
  <c r="J11509" i="1"/>
  <c r="J11510" i="1"/>
  <c r="J11511" i="1"/>
  <c r="J11512" i="1"/>
  <c r="J11513" i="1"/>
  <c r="J11514" i="1"/>
  <c r="J11515" i="1"/>
  <c r="J11516" i="1"/>
  <c r="J11517" i="1"/>
  <c r="J11518" i="1"/>
  <c r="J11519" i="1"/>
  <c r="J11520" i="1"/>
  <c r="J11521" i="1"/>
  <c r="J11522" i="1"/>
  <c r="J11523" i="1"/>
  <c r="J11524" i="1"/>
  <c r="J11525" i="1"/>
  <c r="J11526" i="1"/>
  <c r="J11527" i="1"/>
  <c r="J11528" i="1"/>
  <c r="J11529" i="1"/>
  <c r="J11530" i="1"/>
  <c r="J11531" i="1"/>
  <c r="J11532" i="1"/>
  <c r="J11533" i="1"/>
  <c r="J11534" i="1"/>
  <c r="J11535" i="1"/>
  <c r="J11536" i="1"/>
  <c r="J11537" i="1"/>
  <c r="J11538" i="1"/>
  <c r="J11539" i="1"/>
  <c r="J11540" i="1"/>
  <c r="J11541" i="1"/>
  <c r="J11542" i="1"/>
  <c r="J11543" i="1"/>
  <c r="J11544" i="1"/>
  <c r="J11545" i="1"/>
  <c r="J11546" i="1"/>
  <c r="J11547" i="1"/>
  <c r="J11548" i="1"/>
  <c r="J11549" i="1"/>
  <c r="J11550" i="1"/>
  <c r="J11551" i="1"/>
  <c r="J11552" i="1"/>
  <c r="J11553" i="1"/>
  <c r="J11554" i="1"/>
  <c r="J11555" i="1"/>
  <c r="J11556" i="1"/>
  <c r="J11557" i="1"/>
  <c r="J11558" i="1"/>
  <c r="J11559" i="1"/>
  <c r="J11560" i="1"/>
  <c r="J11561" i="1"/>
  <c r="J11562" i="1"/>
  <c r="J11563" i="1"/>
  <c r="J11564" i="1"/>
  <c r="J11565" i="1"/>
  <c r="J11566" i="1"/>
  <c r="J11567" i="1"/>
  <c r="J11568" i="1"/>
  <c r="J11569" i="1"/>
  <c r="J11570" i="1"/>
  <c r="J11571" i="1"/>
  <c r="J11572" i="1"/>
  <c r="J11573" i="1"/>
  <c r="J11574" i="1"/>
  <c r="J11575" i="1"/>
  <c r="J11576" i="1"/>
  <c r="J11577" i="1"/>
  <c r="J11578" i="1"/>
  <c r="J11579" i="1"/>
  <c r="J11580" i="1"/>
  <c r="J11581" i="1"/>
  <c r="J11582" i="1"/>
  <c r="J11583" i="1"/>
  <c r="J11584" i="1"/>
  <c r="J11585" i="1"/>
  <c r="J11586" i="1"/>
  <c r="J11587" i="1"/>
  <c r="J11588" i="1"/>
  <c r="J11589" i="1"/>
  <c r="J11590" i="1"/>
  <c r="J11591" i="1"/>
  <c r="J11592" i="1"/>
  <c r="J11593" i="1"/>
  <c r="J11594" i="1"/>
  <c r="J11595" i="1"/>
  <c r="J11596" i="1"/>
  <c r="J11597" i="1"/>
  <c r="J11598" i="1"/>
  <c r="J11599" i="1"/>
  <c r="J11600" i="1"/>
  <c r="J11601" i="1"/>
  <c r="J11602" i="1"/>
  <c r="J11603" i="1"/>
  <c r="J11604" i="1"/>
  <c r="J11605" i="1"/>
  <c r="J11606" i="1"/>
  <c r="J11607" i="1"/>
  <c r="J11608" i="1"/>
  <c r="J11609" i="1"/>
  <c r="J11610" i="1"/>
  <c r="J11611" i="1"/>
  <c r="J11612" i="1"/>
  <c r="J11613" i="1"/>
  <c r="J11614" i="1"/>
  <c r="J11615" i="1"/>
  <c r="J11616" i="1"/>
  <c r="J11617" i="1"/>
  <c r="J11618" i="1"/>
  <c r="J11619" i="1"/>
  <c r="J11620" i="1"/>
  <c r="J11621" i="1"/>
  <c r="J11622" i="1"/>
  <c r="J11623" i="1"/>
  <c r="J11624" i="1"/>
  <c r="J11625" i="1"/>
  <c r="J11626" i="1"/>
  <c r="J11627" i="1"/>
  <c r="J11628" i="1"/>
  <c r="J11629" i="1"/>
  <c r="J11630" i="1"/>
  <c r="J11631" i="1"/>
  <c r="J11632" i="1"/>
  <c r="J11633" i="1"/>
  <c r="J11634" i="1"/>
  <c r="J11635" i="1"/>
  <c r="J11636" i="1"/>
  <c r="J11637" i="1"/>
  <c r="J11638" i="1"/>
  <c r="J11639" i="1"/>
  <c r="J11640" i="1"/>
  <c r="J11641" i="1"/>
  <c r="J11642" i="1"/>
  <c r="J11643" i="1"/>
  <c r="J11644" i="1"/>
  <c r="J11645" i="1"/>
  <c r="J11646" i="1"/>
  <c r="J11647" i="1"/>
  <c r="J11648" i="1"/>
  <c r="J11649" i="1"/>
  <c r="J11650" i="1"/>
  <c r="J11651" i="1"/>
  <c r="J11652" i="1"/>
  <c r="J11653" i="1"/>
  <c r="J11654" i="1"/>
  <c r="J11655" i="1"/>
  <c r="J11656" i="1"/>
  <c r="J11657" i="1"/>
  <c r="J11658" i="1"/>
  <c r="J11659" i="1"/>
  <c r="J11660" i="1"/>
  <c r="J11661" i="1"/>
  <c r="J11662" i="1"/>
  <c r="J11663" i="1"/>
  <c r="J11664" i="1"/>
  <c r="J11665" i="1"/>
  <c r="J11666" i="1"/>
  <c r="J11667" i="1"/>
  <c r="J11668" i="1"/>
  <c r="J11669" i="1"/>
  <c r="J11670" i="1"/>
  <c r="J11671" i="1"/>
  <c r="J11672" i="1"/>
  <c r="J11673" i="1"/>
  <c r="J11674" i="1"/>
  <c r="J11675" i="1"/>
  <c r="J11676" i="1"/>
  <c r="J11677" i="1"/>
  <c r="J11678" i="1"/>
  <c r="J11679" i="1"/>
  <c r="J11680" i="1"/>
  <c r="J11681" i="1"/>
  <c r="J11682" i="1"/>
  <c r="J11683" i="1"/>
  <c r="J11684" i="1"/>
  <c r="J11685" i="1"/>
  <c r="J11686" i="1"/>
  <c r="J11687" i="1"/>
  <c r="J11688" i="1"/>
  <c r="J11689" i="1"/>
  <c r="J11690" i="1"/>
  <c r="J11691" i="1"/>
  <c r="J11692" i="1"/>
  <c r="J11693" i="1"/>
  <c r="J11694" i="1"/>
  <c r="J11695" i="1"/>
  <c r="J11696" i="1"/>
  <c r="J11697" i="1"/>
  <c r="J11698" i="1"/>
  <c r="J11699" i="1"/>
  <c r="J11700" i="1"/>
  <c r="J11701" i="1"/>
  <c r="J11702" i="1"/>
  <c r="J11703" i="1"/>
  <c r="J11704" i="1"/>
  <c r="J11705" i="1"/>
  <c r="J11706" i="1"/>
  <c r="J11707" i="1"/>
  <c r="J11708" i="1"/>
  <c r="J11709" i="1"/>
  <c r="J11710" i="1"/>
  <c r="J11711" i="1"/>
  <c r="J11712" i="1"/>
  <c r="J11713" i="1"/>
  <c r="J11714" i="1"/>
  <c r="J11715" i="1"/>
  <c r="J11716" i="1"/>
  <c r="J11717" i="1"/>
  <c r="J11718" i="1"/>
  <c r="J11719" i="1"/>
  <c r="J11720" i="1"/>
  <c r="J11721" i="1"/>
  <c r="J11722" i="1"/>
  <c r="J11723" i="1"/>
  <c r="J11724" i="1"/>
  <c r="J11725" i="1"/>
  <c r="J11726" i="1"/>
  <c r="J11727" i="1"/>
  <c r="J11728" i="1"/>
  <c r="J11729" i="1"/>
  <c r="J11730" i="1"/>
  <c r="J11731" i="1"/>
  <c r="J11732" i="1"/>
  <c r="J11733" i="1"/>
  <c r="J11734" i="1"/>
  <c r="J11735" i="1"/>
  <c r="J11736" i="1"/>
  <c r="J11737" i="1"/>
  <c r="J11738" i="1"/>
  <c r="J11739" i="1"/>
  <c r="J11740" i="1"/>
  <c r="J11741" i="1"/>
  <c r="J11742" i="1"/>
  <c r="J11743" i="1"/>
  <c r="J11744" i="1"/>
  <c r="J11745" i="1"/>
  <c r="J11746" i="1"/>
  <c r="J11747" i="1"/>
  <c r="J11748" i="1"/>
  <c r="J11749" i="1"/>
  <c r="J11750" i="1"/>
  <c r="J11751" i="1"/>
  <c r="J11752" i="1"/>
  <c r="J11753" i="1"/>
  <c r="J11754" i="1"/>
  <c r="J11755" i="1"/>
  <c r="J11756" i="1"/>
  <c r="J11757" i="1"/>
  <c r="J11758" i="1"/>
  <c r="J11759" i="1"/>
  <c r="J11760" i="1"/>
  <c r="J11761" i="1"/>
  <c r="J11762" i="1"/>
  <c r="J11763" i="1"/>
  <c r="J11764" i="1"/>
  <c r="J11765" i="1"/>
  <c r="J11766" i="1"/>
  <c r="J11767" i="1"/>
  <c r="J11768" i="1"/>
  <c r="J11769" i="1"/>
  <c r="J11770" i="1"/>
  <c r="J11771" i="1"/>
  <c r="J11772" i="1"/>
  <c r="J11773" i="1"/>
  <c r="J11774" i="1"/>
  <c r="J11775" i="1"/>
  <c r="J11776" i="1"/>
  <c r="J11777" i="1"/>
  <c r="J11778" i="1"/>
  <c r="J11779" i="1"/>
  <c r="J11780" i="1"/>
  <c r="J11781" i="1"/>
  <c r="J11782" i="1"/>
  <c r="J11783" i="1"/>
  <c r="J11784" i="1"/>
  <c r="J11785" i="1"/>
  <c r="J11786" i="1"/>
  <c r="J11787" i="1"/>
  <c r="J11788" i="1"/>
  <c r="J11789" i="1"/>
  <c r="J11790" i="1"/>
  <c r="J11791" i="1"/>
  <c r="J11792" i="1"/>
  <c r="J11793" i="1"/>
  <c r="J11794" i="1"/>
  <c r="J11795" i="1"/>
  <c r="J11796" i="1"/>
  <c r="J11797" i="1"/>
  <c r="J11798" i="1"/>
  <c r="J11799" i="1"/>
  <c r="J11800" i="1"/>
  <c r="J11801" i="1"/>
  <c r="J11802" i="1"/>
  <c r="J11803" i="1"/>
  <c r="J11804" i="1"/>
  <c r="J11805" i="1"/>
  <c r="J11806" i="1"/>
  <c r="J11807" i="1"/>
  <c r="J11808" i="1"/>
  <c r="J11809" i="1"/>
  <c r="J11810" i="1"/>
  <c r="J11811" i="1"/>
  <c r="J11812" i="1"/>
  <c r="J11813" i="1"/>
  <c r="J11814" i="1"/>
  <c r="J11815" i="1"/>
  <c r="J11816" i="1"/>
  <c r="J11817" i="1"/>
  <c r="J11818" i="1"/>
  <c r="J11819" i="1"/>
  <c r="J11820" i="1"/>
  <c r="J11821" i="1"/>
  <c r="J11822" i="1"/>
  <c r="J11823" i="1"/>
  <c r="J11824" i="1"/>
  <c r="J11825" i="1"/>
  <c r="J11826" i="1"/>
  <c r="J11827" i="1"/>
  <c r="J11828" i="1"/>
  <c r="J11829" i="1"/>
  <c r="J11830" i="1"/>
  <c r="J11831" i="1"/>
  <c r="J11832" i="1"/>
  <c r="J11833" i="1"/>
  <c r="J11834" i="1"/>
  <c r="J11835" i="1"/>
  <c r="J11836" i="1"/>
  <c r="J11837" i="1"/>
  <c r="J11838" i="1"/>
  <c r="J11839" i="1"/>
  <c r="J11840" i="1"/>
  <c r="J11841" i="1"/>
  <c r="J11842" i="1"/>
  <c r="J11843" i="1"/>
  <c r="J11844" i="1"/>
  <c r="J11845" i="1"/>
  <c r="J11846" i="1"/>
  <c r="J11847" i="1"/>
  <c r="J11848" i="1"/>
  <c r="J11849" i="1"/>
  <c r="J11850" i="1"/>
  <c r="J11851" i="1"/>
  <c r="J11852" i="1"/>
  <c r="J11853" i="1"/>
  <c r="J11854" i="1"/>
  <c r="J11855" i="1"/>
  <c r="J11856" i="1"/>
  <c r="J11857" i="1"/>
  <c r="J11858" i="1"/>
  <c r="J11859" i="1"/>
  <c r="J11860" i="1"/>
  <c r="J11861" i="1"/>
  <c r="J11862" i="1"/>
  <c r="J11863" i="1"/>
  <c r="J11864" i="1"/>
  <c r="J11865" i="1"/>
  <c r="J11866" i="1"/>
  <c r="J11867" i="1"/>
  <c r="J11868" i="1"/>
  <c r="J11869" i="1"/>
  <c r="J11870" i="1"/>
  <c r="J11871" i="1"/>
  <c r="J11872" i="1"/>
  <c r="J11873" i="1"/>
  <c r="J11874" i="1"/>
  <c r="J11875" i="1"/>
  <c r="J11876" i="1"/>
  <c r="J11877" i="1"/>
  <c r="J11878" i="1"/>
  <c r="J11879" i="1"/>
  <c r="J11880" i="1"/>
  <c r="J11881" i="1"/>
  <c r="J11882" i="1"/>
  <c r="J11883" i="1"/>
  <c r="J11884" i="1"/>
  <c r="J11885" i="1"/>
  <c r="J11886" i="1"/>
  <c r="J11887" i="1"/>
  <c r="J11888" i="1"/>
  <c r="J11889" i="1"/>
  <c r="J11890" i="1"/>
  <c r="J11891" i="1"/>
  <c r="J11892" i="1"/>
  <c r="J11893" i="1"/>
  <c r="J11894" i="1"/>
  <c r="J11895" i="1"/>
  <c r="J11896" i="1"/>
  <c r="J11897" i="1"/>
  <c r="J11898" i="1"/>
  <c r="J11899" i="1"/>
  <c r="J11900" i="1"/>
  <c r="J11901" i="1"/>
  <c r="J11902" i="1"/>
  <c r="J11903" i="1"/>
  <c r="J11904" i="1"/>
  <c r="J11905" i="1"/>
  <c r="J11906" i="1"/>
  <c r="J11907" i="1"/>
  <c r="J11908" i="1"/>
  <c r="J11909" i="1"/>
  <c r="J11910" i="1"/>
  <c r="J11911" i="1"/>
  <c r="J11912" i="1"/>
  <c r="J11913" i="1"/>
  <c r="J11914" i="1"/>
  <c r="J11915" i="1"/>
  <c r="J11916" i="1"/>
  <c r="J11917" i="1"/>
  <c r="J11918" i="1"/>
  <c r="J11919" i="1"/>
  <c r="J11920" i="1"/>
  <c r="J11921" i="1"/>
  <c r="J11922" i="1"/>
  <c r="J11923" i="1"/>
  <c r="J11924" i="1"/>
  <c r="J11925" i="1"/>
  <c r="J11926" i="1"/>
  <c r="J11927" i="1"/>
  <c r="J11928" i="1"/>
  <c r="J11929" i="1"/>
  <c r="J11930" i="1"/>
  <c r="J11931" i="1"/>
  <c r="J11932" i="1"/>
  <c r="J11933" i="1"/>
  <c r="J11934" i="1"/>
  <c r="J11935" i="1"/>
  <c r="J11936" i="1"/>
  <c r="J11937" i="1"/>
  <c r="J11938" i="1"/>
  <c r="J11939" i="1"/>
  <c r="J11940" i="1"/>
  <c r="J11941" i="1"/>
  <c r="J11942" i="1"/>
  <c r="J11943" i="1"/>
  <c r="J11944" i="1"/>
  <c r="J11945" i="1"/>
  <c r="J11946" i="1"/>
  <c r="J11947" i="1"/>
  <c r="J11948" i="1"/>
  <c r="J11949" i="1"/>
  <c r="J11950" i="1"/>
  <c r="J11951" i="1"/>
  <c r="J11952" i="1"/>
  <c r="J11953" i="1"/>
  <c r="J11954" i="1"/>
  <c r="J11955" i="1"/>
  <c r="J11956" i="1"/>
  <c r="J11957" i="1"/>
  <c r="J11958" i="1"/>
  <c r="J11959" i="1"/>
  <c r="J11960" i="1"/>
  <c r="J11961" i="1"/>
  <c r="J11962" i="1"/>
  <c r="J11963" i="1"/>
  <c r="J11964" i="1"/>
  <c r="J11965" i="1"/>
  <c r="J11966" i="1"/>
  <c r="J11967" i="1"/>
  <c r="J11968" i="1"/>
  <c r="J11969" i="1"/>
  <c r="J11970" i="1"/>
  <c r="J11971" i="1"/>
  <c r="J11972" i="1"/>
  <c r="J11973" i="1"/>
  <c r="J11974" i="1"/>
  <c r="J11975" i="1"/>
  <c r="J11976" i="1"/>
  <c r="J11977" i="1"/>
  <c r="J11978" i="1"/>
  <c r="J11979" i="1"/>
  <c r="J11980" i="1"/>
  <c r="J11981" i="1"/>
  <c r="J11982" i="1"/>
  <c r="J11983" i="1"/>
  <c r="J11984" i="1"/>
  <c r="J11985" i="1"/>
  <c r="J11986" i="1"/>
  <c r="J11987" i="1"/>
  <c r="J11988" i="1"/>
  <c r="J11989" i="1"/>
  <c r="J11990" i="1"/>
  <c r="J11991" i="1"/>
  <c r="J11992" i="1"/>
  <c r="J11993" i="1"/>
  <c r="J11994" i="1"/>
  <c r="J11995" i="1"/>
  <c r="J11996" i="1"/>
  <c r="J11997" i="1"/>
  <c r="J11998" i="1"/>
  <c r="J11999" i="1"/>
  <c r="J12000" i="1"/>
  <c r="J12001" i="1"/>
  <c r="J12002" i="1"/>
  <c r="J12003" i="1"/>
  <c r="J12004" i="1"/>
  <c r="J12005" i="1"/>
  <c r="J12006" i="1"/>
  <c r="J12007" i="1"/>
  <c r="J12008" i="1"/>
  <c r="J12009" i="1"/>
  <c r="J12010" i="1"/>
  <c r="J12011" i="1"/>
  <c r="J12012" i="1"/>
  <c r="J12013" i="1"/>
  <c r="J12014" i="1"/>
  <c r="J12015" i="1"/>
  <c r="J12016" i="1"/>
  <c r="J12017" i="1"/>
  <c r="J12018" i="1"/>
  <c r="J12019" i="1"/>
  <c r="J12020" i="1"/>
  <c r="J12021" i="1"/>
  <c r="J12022" i="1"/>
  <c r="J12023" i="1"/>
  <c r="J12024" i="1"/>
  <c r="J12025" i="1"/>
  <c r="J12026" i="1"/>
  <c r="J12027" i="1"/>
  <c r="J12028" i="1"/>
  <c r="J12029" i="1"/>
  <c r="J12030" i="1"/>
  <c r="J12031" i="1"/>
  <c r="J12032" i="1"/>
  <c r="J12033" i="1"/>
  <c r="J12034" i="1"/>
  <c r="J12035" i="1"/>
  <c r="J12036" i="1"/>
  <c r="J12037" i="1"/>
  <c r="J12038" i="1"/>
  <c r="J12039" i="1"/>
  <c r="J12040" i="1"/>
  <c r="J12041" i="1"/>
  <c r="J12042" i="1"/>
  <c r="J12043" i="1"/>
  <c r="J12044" i="1"/>
  <c r="J12045" i="1"/>
  <c r="J12046" i="1"/>
  <c r="J12047" i="1"/>
  <c r="J12048" i="1"/>
  <c r="J12049" i="1"/>
  <c r="J12050" i="1"/>
  <c r="J12051" i="1"/>
  <c r="J12052" i="1"/>
  <c r="J12053" i="1"/>
  <c r="J12054" i="1"/>
  <c r="J12055" i="1"/>
  <c r="J12056" i="1"/>
  <c r="J12057" i="1"/>
  <c r="J12058" i="1"/>
  <c r="J12059" i="1"/>
  <c r="J12060" i="1"/>
  <c r="J12061" i="1"/>
  <c r="J12062" i="1"/>
  <c r="J12063" i="1"/>
  <c r="J12064" i="1"/>
  <c r="J12065" i="1"/>
  <c r="J12066" i="1"/>
  <c r="J12067" i="1"/>
  <c r="J12068" i="1"/>
  <c r="J12069" i="1"/>
  <c r="J12070" i="1"/>
  <c r="J12071" i="1"/>
  <c r="J12072" i="1"/>
  <c r="J12073" i="1"/>
  <c r="J12074" i="1"/>
  <c r="J12075" i="1"/>
  <c r="J12076" i="1"/>
  <c r="J12077" i="1"/>
  <c r="J12078" i="1"/>
  <c r="J12079" i="1"/>
  <c r="J12080" i="1"/>
  <c r="J12081" i="1"/>
  <c r="J12082" i="1"/>
  <c r="J12083" i="1"/>
  <c r="J12084" i="1"/>
  <c r="J12085" i="1"/>
  <c r="J12086" i="1"/>
  <c r="J12087" i="1"/>
  <c r="J12088" i="1"/>
  <c r="J12089" i="1"/>
  <c r="J12090" i="1"/>
  <c r="J12091" i="1"/>
  <c r="J12092" i="1"/>
  <c r="J12093" i="1"/>
  <c r="J12094" i="1"/>
  <c r="J12095" i="1"/>
  <c r="J12096" i="1"/>
  <c r="J12097" i="1"/>
  <c r="J12098" i="1"/>
  <c r="J12099" i="1"/>
  <c r="J12100" i="1"/>
  <c r="J12101" i="1"/>
  <c r="J12102" i="1"/>
  <c r="J12103" i="1"/>
  <c r="J12104" i="1"/>
  <c r="J12105" i="1"/>
  <c r="J12106" i="1"/>
  <c r="J12107" i="1"/>
  <c r="J12108" i="1"/>
  <c r="J12109" i="1"/>
  <c r="J12110" i="1"/>
  <c r="J12111" i="1"/>
  <c r="J12112" i="1"/>
  <c r="J12113" i="1"/>
  <c r="J12114" i="1"/>
  <c r="J12115" i="1"/>
  <c r="J12116" i="1"/>
  <c r="J12117" i="1"/>
  <c r="J12118" i="1"/>
  <c r="J12119" i="1"/>
  <c r="J12120" i="1"/>
  <c r="J12121" i="1"/>
  <c r="J12122" i="1"/>
  <c r="J12123" i="1"/>
  <c r="J12124" i="1"/>
  <c r="J12125" i="1"/>
  <c r="J12126" i="1"/>
  <c r="J12127" i="1"/>
  <c r="J12128" i="1"/>
  <c r="J12129" i="1"/>
  <c r="J12130" i="1"/>
  <c r="J12131" i="1"/>
  <c r="J12132" i="1"/>
  <c r="J12133" i="1"/>
  <c r="J12134" i="1"/>
  <c r="J12135" i="1"/>
  <c r="J12136" i="1"/>
  <c r="J12137" i="1"/>
  <c r="J12138" i="1"/>
  <c r="J12139" i="1"/>
  <c r="J12140" i="1"/>
  <c r="J12141" i="1"/>
  <c r="J12142" i="1"/>
  <c r="J12143" i="1"/>
  <c r="J12144" i="1"/>
  <c r="J12145" i="1"/>
  <c r="J12146" i="1"/>
  <c r="J12147" i="1"/>
  <c r="J12148" i="1"/>
  <c r="J12149" i="1"/>
  <c r="J12150" i="1"/>
  <c r="J12151" i="1"/>
  <c r="J12152" i="1"/>
  <c r="J12153" i="1"/>
  <c r="J12154" i="1"/>
  <c r="J12155" i="1"/>
  <c r="J12156" i="1"/>
  <c r="J12157" i="1"/>
  <c r="J12158" i="1"/>
  <c r="J12159" i="1"/>
  <c r="J12160" i="1"/>
  <c r="J12161" i="1"/>
  <c r="J12162" i="1"/>
  <c r="J12163" i="1"/>
  <c r="J12164" i="1"/>
  <c r="J12165" i="1"/>
  <c r="J12166" i="1"/>
  <c r="J12167" i="1"/>
  <c r="J12168" i="1"/>
  <c r="J12169" i="1"/>
  <c r="J12170" i="1"/>
  <c r="J12171" i="1"/>
  <c r="J12172" i="1"/>
  <c r="J12173" i="1"/>
  <c r="J12174" i="1"/>
  <c r="J12175" i="1"/>
  <c r="J12176" i="1"/>
  <c r="J12177" i="1"/>
  <c r="J12178" i="1"/>
  <c r="J12179" i="1"/>
  <c r="J12180" i="1"/>
  <c r="J12181" i="1"/>
  <c r="J12182" i="1"/>
  <c r="J12183" i="1"/>
  <c r="J12184" i="1"/>
  <c r="J12185" i="1"/>
  <c r="J12186" i="1"/>
  <c r="J12187" i="1"/>
  <c r="J12188" i="1"/>
  <c r="J12189" i="1"/>
  <c r="J12190" i="1"/>
  <c r="J12191" i="1"/>
  <c r="J12192" i="1"/>
  <c r="J12193" i="1"/>
  <c r="J12194" i="1"/>
  <c r="J12195" i="1"/>
  <c r="J12196" i="1"/>
  <c r="J12197" i="1"/>
  <c r="J12198" i="1"/>
  <c r="J12199" i="1"/>
  <c r="J12200" i="1"/>
  <c r="J12201" i="1"/>
  <c r="J12202" i="1"/>
  <c r="J12203" i="1"/>
  <c r="J12204" i="1"/>
  <c r="J12205" i="1"/>
  <c r="J12206" i="1"/>
  <c r="J12207" i="1"/>
  <c r="J12208" i="1"/>
  <c r="J12209" i="1"/>
  <c r="J12210" i="1"/>
  <c r="J12211" i="1"/>
  <c r="J12212" i="1"/>
  <c r="J12213" i="1"/>
  <c r="J12214" i="1"/>
  <c r="J12215" i="1"/>
  <c r="J12216" i="1"/>
  <c r="J12217" i="1"/>
  <c r="J12218" i="1"/>
  <c r="J12219" i="1"/>
  <c r="J12220" i="1"/>
  <c r="J12221" i="1"/>
  <c r="J12222" i="1"/>
  <c r="J12223" i="1"/>
  <c r="J12224" i="1"/>
  <c r="J12225" i="1"/>
  <c r="J12226" i="1"/>
  <c r="J12227" i="1"/>
  <c r="J12228" i="1"/>
  <c r="J12229" i="1"/>
  <c r="J12230" i="1"/>
  <c r="J12231" i="1"/>
  <c r="J12232" i="1"/>
  <c r="J12233" i="1"/>
  <c r="J12234" i="1"/>
  <c r="J12235" i="1"/>
  <c r="J12236" i="1"/>
  <c r="J12237" i="1"/>
  <c r="J12238" i="1"/>
  <c r="J12239" i="1"/>
  <c r="J12240" i="1"/>
  <c r="J12241" i="1"/>
  <c r="J12242" i="1"/>
  <c r="J12243" i="1"/>
  <c r="J12244" i="1"/>
  <c r="J12245" i="1"/>
  <c r="J12246" i="1"/>
  <c r="J12247" i="1"/>
  <c r="J12248" i="1"/>
  <c r="J12249" i="1"/>
  <c r="J12250" i="1"/>
  <c r="J12251" i="1"/>
  <c r="J12252" i="1"/>
  <c r="J12253" i="1"/>
  <c r="J12254" i="1"/>
  <c r="J12255" i="1"/>
  <c r="J12256" i="1"/>
  <c r="J12257" i="1"/>
  <c r="J12258" i="1"/>
  <c r="J12259" i="1"/>
  <c r="J12260" i="1"/>
  <c r="J12261" i="1"/>
  <c r="J12262" i="1"/>
  <c r="J12263" i="1"/>
  <c r="J12264" i="1"/>
  <c r="J12265" i="1"/>
  <c r="J12266" i="1"/>
  <c r="J12267" i="1"/>
  <c r="J12268" i="1"/>
  <c r="J12269" i="1"/>
  <c r="J12270" i="1"/>
  <c r="J12271" i="1"/>
  <c r="J12272" i="1"/>
  <c r="J12273" i="1"/>
  <c r="J12274" i="1"/>
  <c r="J12275" i="1"/>
  <c r="J12276" i="1"/>
  <c r="J12277" i="1"/>
  <c r="J12278" i="1"/>
  <c r="J12279" i="1"/>
  <c r="J12280" i="1"/>
  <c r="J12281" i="1"/>
  <c r="J12282" i="1"/>
  <c r="J12283" i="1"/>
  <c r="J12284" i="1"/>
  <c r="J12285" i="1"/>
  <c r="J12286" i="1"/>
  <c r="J12287" i="1"/>
  <c r="J12288" i="1"/>
  <c r="J12289" i="1"/>
  <c r="J12290" i="1"/>
  <c r="J12291" i="1"/>
  <c r="J12292" i="1"/>
  <c r="J12293" i="1"/>
  <c r="J12294" i="1"/>
  <c r="J12295" i="1"/>
  <c r="J12296" i="1"/>
  <c r="J12297" i="1"/>
  <c r="J12298" i="1"/>
  <c r="J12299" i="1"/>
  <c r="J12300" i="1"/>
  <c r="J12301" i="1"/>
  <c r="J12302" i="1"/>
  <c r="J12303" i="1"/>
  <c r="J12304" i="1"/>
  <c r="J12305" i="1"/>
  <c r="J12306" i="1"/>
  <c r="J12307" i="1"/>
  <c r="J12308" i="1"/>
  <c r="J12309" i="1"/>
  <c r="J12310" i="1"/>
  <c r="J12311" i="1"/>
  <c r="J12312" i="1"/>
  <c r="J12313" i="1"/>
  <c r="J12314" i="1"/>
  <c r="J12315" i="1"/>
  <c r="J12316" i="1"/>
  <c r="J12317" i="1"/>
  <c r="J12318" i="1"/>
  <c r="J12319" i="1"/>
  <c r="J12320" i="1"/>
  <c r="J12321" i="1"/>
  <c r="J12322" i="1"/>
  <c r="J12323" i="1"/>
  <c r="J12324" i="1"/>
  <c r="J12325" i="1"/>
  <c r="J12326" i="1"/>
  <c r="J12327" i="1"/>
  <c r="J12328" i="1"/>
  <c r="J12329" i="1"/>
  <c r="J12330" i="1"/>
  <c r="J12331" i="1"/>
  <c r="J12332" i="1"/>
  <c r="J12333" i="1"/>
  <c r="J12334" i="1"/>
  <c r="J12335" i="1"/>
  <c r="J12336" i="1"/>
  <c r="J12337" i="1"/>
  <c r="J12338" i="1"/>
  <c r="J12339" i="1"/>
  <c r="J12340" i="1"/>
  <c r="J12341" i="1"/>
  <c r="J12342" i="1"/>
  <c r="J12343" i="1"/>
  <c r="J12344" i="1"/>
  <c r="J12345" i="1"/>
  <c r="J12346" i="1"/>
  <c r="J12347" i="1"/>
  <c r="J12348" i="1"/>
  <c r="J12349" i="1"/>
  <c r="J12350" i="1"/>
  <c r="J12351" i="1"/>
  <c r="J12352" i="1"/>
  <c r="J12353" i="1"/>
  <c r="J12354" i="1"/>
  <c r="J12355" i="1"/>
  <c r="J12356" i="1"/>
  <c r="J12357" i="1"/>
  <c r="J12358" i="1"/>
  <c r="J12359" i="1"/>
  <c r="J12360" i="1"/>
  <c r="J12361" i="1"/>
  <c r="J12362" i="1"/>
  <c r="J12363" i="1"/>
  <c r="J12364" i="1"/>
  <c r="J12365" i="1"/>
  <c r="J12366" i="1"/>
  <c r="J12367" i="1"/>
  <c r="J12368" i="1"/>
  <c r="J12369" i="1"/>
  <c r="J12370" i="1"/>
  <c r="J12371" i="1"/>
  <c r="J12372" i="1"/>
  <c r="J12373" i="1"/>
  <c r="J12374" i="1"/>
  <c r="J12375" i="1"/>
  <c r="J12376" i="1"/>
  <c r="J12377" i="1"/>
  <c r="J12378" i="1"/>
  <c r="J12379" i="1"/>
  <c r="J12380" i="1"/>
  <c r="J12381" i="1"/>
  <c r="J12382" i="1"/>
  <c r="J12383" i="1"/>
  <c r="J12384" i="1"/>
  <c r="J12385" i="1"/>
  <c r="J12386" i="1"/>
  <c r="J12387" i="1"/>
  <c r="J12388" i="1"/>
  <c r="J12389" i="1"/>
  <c r="J12390" i="1"/>
  <c r="J12391" i="1"/>
  <c r="J12392" i="1"/>
  <c r="J12393" i="1"/>
  <c r="J12394" i="1"/>
  <c r="J12395" i="1"/>
  <c r="J12396" i="1"/>
  <c r="J12397" i="1"/>
  <c r="J12398" i="1"/>
  <c r="J12399" i="1"/>
  <c r="J12400" i="1"/>
  <c r="J12401" i="1"/>
  <c r="J12402" i="1"/>
  <c r="J12403" i="1"/>
  <c r="J12404" i="1"/>
  <c r="J12405" i="1"/>
  <c r="J12406" i="1"/>
  <c r="J12407" i="1"/>
  <c r="J12408" i="1"/>
  <c r="J12409" i="1"/>
  <c r="J12410" i="1"/>
  <c r="J12411" i="1"/>
  <c r="J12412" i="1"/>
  <c r="J12413" i="1"/>
  <c r="J12414" i="1"/>
  <c r="J12415" i="1"/>
  <c r="J12416" i="1"/>
  <c r="J12417" i="1"/>
  <c r="J12418" i="1"/>
  <c r="J12419" i="1"/>
  <c r="J12420" i="1"/>
  <c r="J12421" i="1"/>
  <c r="J12422" i="1"/>
  <c r="J12423" i="1"/>
  <c r="J12424" i="1"/>
  <c r="J12425" i="1"/>
  <c r="J12426" i="1"/>
  <c r="J12427" i="1"/>
  <c r="J12428" i="1"/>
  <c r="J12429" i="1"/>
  <c r="J12430" i="1"/>
  <c r="J12431" i="1"/>
  <c r="J12432" i="1"/>
  <c r="J12433" i="1"/>
  <c r="J12434" i="1"/>
  <c r="J12435" i="1"/>
  <c r="J12436" i="1"/>
  <c r="J12437" i="1"/>
  <c r="J12438" i="1"/>
  <c r="J12439" i="1"/>
  <c r="J12440" i="1"/>
  <c r="J12441" i="1"/>
  <c r="J12442" i="1"/>
  <c r="J12443" i="1"/>
  <c r="J12444" i="1"/>
  <c r="J12445" i="1"/>
  <c r="J12446" i="1"/>
  <c r="J12447" i="1"/>
  <c r="J12448" i="1"/>
  <c r="J12449" i="1"/>
  <c r="J12450" i="1"/>
  <c r="J12451" i="1"/>
  <c r="J12452" i="1"/>
  <c r="J12453" i="1"/>
  <c r="J12454" i="1"/>
  <c r="J12455" i="1"/>
  <c r="J12456" i="1"/>
  <c r="J12457" i="1"/>
  <c r="J12458" i="1"/>
  <c r="J12459" i="1"/>
  <c r="J12460" i="1"/>
  <c r="J12461" i="1"/>
  <c r="J12462" i="1"/>
  <c r="J12463" i="1"/>
  <c r="J12464" i="1"/>
  <c r="J12465" i="1"/>
  <c r="J12466" i="1"/>
  <c r="J12467" i="1"/>
  <c r="J12468" i="1"/>
  <c r="J12469" i="1"/>
  <c r="J12470" i="1"/>
  <c r="J12471" i="1"/>
  <c r="J12472" i="1"/>
  <c r="J12473" i="1"/>
  <c r="J12474" i="1"/>
  <c r="J12475" i="1"/>
  <c r="J12476" i="1"/>
  <c r="J12477" i="1"/>
  <c r="J12478" i="1"/>
  <c r="J12479" i="1"/>
  <c r="J12480" i="1"/>
  <c r="J12481" i="1"/>
  <c r="J12482" i="1"/>
  <c r="J12483" i="1"/>
  <c r="J12484" i="1"/>
  <c r="J12485" i="1"/>
  <c r="J12486" i="1"/>
  <c r="J12487" i="1"/>
  <c r="J12488" i="1"/>
  <c r="J12489" i="1"/>
  <c r="J12490" i="1"/>
  <c r="J12491" i="1"/>
  <c r="J12492" i="1"/>
  <c r="J12493" i="1"/>
  <c r="J12494" i="1"/>
  <c r="J12495" i="1"/>
  <c r="J12496" i="1"/>
  <c r="J12497" i="1"/>
  <c r="J12498" i="1"/>
  <c r="J12499" i="1"/>
  <c r="J12500" i="1"/>
  <c r="J12501" i="1"/>
  <c r="J12502" i="1"/>
  <c r="J12503" i="1"/>
  <c r="J12504" i="1"/>
  <c r="J12505" i="1"/>
  <c r="J12506" i="1"/>
  <c r="J12507" i="1"/>
  <c r="J12508" i="1"/>
  <c r="J12509" i="1"/>
  <c r="J12510" i="1"/>
  <c r="J12511" i="1"/>
  <c r="J12512" i="1"/>
  <c r="J12513" i="1"/>
  <c r="J12514" i="1"/>
  <c r="J12515" i="1"/>
  <c r="J12516" i="1"/>
  <c r="J12517" i="1"/>
  <c r="J12518" i="1"/>
  <c r="J12519" i="1"/>
  <c r="J12520" i="1"/>
  <c r="J12521" i="1"/>
  <c r="J12522" i="1"/>
  <c r="J12523" i="1"/>
  <c r="J12524" i="1"/>
  <c r="J12525" i="1"/>
  <c r="J12526" i="1"/>
  <c r="J12527" i="1"/>
  <c r="J12528" i="1"/>
  <c r="J12529" i="1"/>
  <c r="J12530" i="1"/>
  <c r="J12531" i="1"/>
  <c r="J12532" i="1"/>
  <c r="J12533" i="1"/>
  <c r="J12534" i="1"/>
  <c r="J12535" i="1"/>
  <c r="J12536" i="1"/>
  <c r="J12537" i="1"/>
  <c r="J12538" i="1"/>
  <c r="J12539" i="1"/>
  <c r="J12540" i="1"/>
  <c r="J12541" i="1"/>
  <c r="J12542" i="1"/>
  <c r="J12543" i="1"/>
  <c r="J12544" i="1"/>
  <c r="J12545" i="1"/>
  <c r="J12546" i="1"/>
  <c r="J12547" i="1"/>
  <c r="J12548" i="1"/>
  <c r="J12549" i="1"/>
  <c r="J12550" i="1"/>
  <c r="J12551" i="1"/>
  <c r="J12552" i="1"/>
  <c r="J12553" i="1"/>
  <c r="J12554" i="1"/>
  <c r="J12555" i="1"/>
  <c r="J12556" i="1"/>
  <c r="J12557" i="1"/>
  <c r="J12558" i="1"/>
  <c r="J12559" i="1"/>
  <c r="J12560" i="1"/>
  <c r="J12561" i="1"/>
  <c r="J12562" i="1"/>
  <c r="J12563" i="1"/>
  <c r="J12564" i="1"/>
  <c r="J12565" i="1"/>
  <c r="J12566" i="1"/>
  <c r="J12567" i="1"/>
  <c r="J12568" i="1"/>
  <c r="J12569" i="1"/>
  <c r="J12570" i="1"/>
  <c r="J12571" i="1"/>
  <c r="J12572" i="1"/>
  <c r="J12573" i="1"/>
  <c r="J12574" i="1"/>
  <c r="J12575" i="1"/>
  <c r="J12576" i="1"/>
  <c r="J12577" i="1"/>
  <c r="J12578" i="1"/>
  <c r="J12579" i="1"/>
  <c r="J12580" i="1"/>
  <c r="J12581" i="1"/>
  <c r="J12582" i="1"/>
  <c r="J12583" i="1"/>
  <c r="J12584" i="1"/>
  <c r="J12585" i="1"/>
  <c r="J12586" i="1"/>
  <c r="J12587" i="1"/>
  <c r="J12588" i="1"/>
  <c r="J12589" i="1"/>
  <c r="J12590" i="1"/>
  <c r="J12591" i="1"/>
  <c r="J12592" i="1"/>
  <c r="J12593" i="1"/>
  <c r="J12594" i="1"/>
  <c r="J12595" i="1"/>
  <c r="J12596" i="1"/>
  <c r="J12597" i="1"/>
  <c r="J12598" i="1"/>
  <c r="J12599" i="1"/>
  <c r="J12600" i="1"/>
  <c r="J12601" i="1"/>
  <c r="J12602" i="1"/>
  <c r="J12603" i="1"/>
  <c r="J12604" i="1"/>
  <c r="J12605" i="1"/>
  <c r="J12606" i="1"/>
  <c r="J12607" i="1"/>
  <c r="J12608" i="1"/>
  <c r="J12609" i="1"/>
  <c r="J12610" i="1"/>
  <c r="J12611" i="1"/>
  <c r="J12612" i="1"/>
  <c r="J12613" i="1"/>
  <c r="J12614" i="1"/>
  <c r="J12615" i="1"/>
  <c r="J12616" i="1"/>
  <c r="J12617" i="1"/>
  <c r="J12618" i="1"/>
  <c r="J12619" i="1"/>
  <c r="J12620" i="1"/>
  <c r="J12621" i="1"/>
  <c r="J12622" i="1"/>
  <c r="J12623" i="1"/>
  <c r="J12624" i="1"/>
  <c r="J12625" i="1"/>
  <c r="J12626" i="1"/>
  <c r="J12627" i="1"/>
  <c r="J12628" i="1"/>
  <c r="J12629" i="1"/>
  <c r="J12630" i="1"/>
  <c r="J12631" i="1"/>
  <c r="J12632" i="1"/>
  <c r="J12633" i="1"/>
  <c r="J12634" i="1"/>
  <c r="J12635" i="1"/>
  <c r="J12636" i="1"/>
  <c r="J12637" i="1"/>
  <c r="J12638" i="1"/>
  <c r="J12639" i="1"/>
  <c r="J12640" i="1"/>
  <c r="J12641" i="1"/>
  <c r="J12642" i="1"/>
  <c r="J12643" i="1"/>
  <c r="J12644" i="1"/>
  <c r="J12645" i="1"/>
  <c r="J12646" i="1"/>
  <c r="J12647" i="1"/>
  <c r="J12648" i="1"/>
  <c r="J12649" i="1"/>
  <c r="J12650" i="1"/>
  <c r="J12651" i="1"/>
  <c r="J12652" i="1"/>
  <c r="J12653" i="1"/>
  <c r="J12654" i="1"/>
  <c r="J12655" i="1"/>
  <c r="J12656" i="1"/>
  <c r="J12657" i="1"/>
  <c r="J12658" i="1"/>
  <c r="J12659" i="1"/>
  <c r="J12660" i="1"/>
  <c r="J12661" i="1"/>
  <c r="J12662" i="1"/>
  <c r="J12663" i="1"/>
  <c r="J12664" i="1"/>
  <c r="J12665" i="1"/>
  <c r="J12666" i="1"/>
  <c r="J12667" i="1"/>
  <c r="J12668" i="1"/>
  <c r="J12669" i="1"/>
  <c r="J12670" i="1"/>
  <c r="J12671" i="1"/>
  <c r="J12672" i="1"/>
  <c r="J12673" i="1"/>
  <c r="J12674" i="1"/>
  <c r="J12675" i="1"/>
  <c r="J12676" i="1"/>
  <c r="J12677" i="1"/>
  <c r="J12678" i="1"/>
  <c r="J12679" i="1"/>
  <c r="J12680" i="1"/>
  <c r="J12681" i="1"/>
  <c r="J12682" i="1"/>
  <c r="J12683" i="1"/>
  <c r="J12684" i="1"/>
  <c r="J12685" i="1"/>
  <c r="J12686" i="1"/>
  <c r="J12687" i="1"/>
  <c r="J12688" i="1"/>
  <c r="J12689" i="1"/>
  <c r="J12690" i="1"/>
  <c r="J12691" i="1"/>
  <c r="J12692" i="1"/>
  <c r="J12693" i="1"/>
  <c r="J12694" i="1"/>
  <c r="J12695" i="1"/>
  <c r="J12696" i="1"/>
  <c r="J12697" i="1"/>
  <c r="J12698" i="1"/>
  <c r="J12699" i="1"/>
  <c r="J12700" i="1"/>
  <c r="J12701" i="1"/>
  <c r="J12702" i="1"/>
  <c r="J12703" i="1"/>
  <c r="J12704" i="1"/>
  <c r="J12705" i="1"/>
  <c r="J12706" i="1"/>
  <c r="J12707" i="1"/>
  <c r="J12708" i="1"/>
  <c r="J12709" i="1"/>
  <c r="J12710" i="1"/>
  <c r="J12711" i="1"/>
  <c r="J12712" i="1"/>
  <c r="J12713" i="1"/>
  <c r="J12714" i="1"/>
  <c r="J12715" i="1"/>
  <c r="J12716" i="1"/>
  <c r="J12717" i="1"/>
  <c r="J12718" i="1"/>
  <c r="J12719" i="1"/>
  <c r="J12720" i="1"/>
  <c r="J12721" i="1"/>
  <c r="J12722" i="1"/>
  <c r="J12723" i="1"/>
  <c r="J12724" i="1"/>
  <c r="J12725" i="1"/>
  <c r="J12726" i="1"/>
  <c r="J12727" i="1"/>
  <c r="J12728" i="1"/>
  <c r="J12729" i="1"/>
  <c r="J12730" i="1"/>
  <c r="J12731" i="1"/>
  <c r="J12732" i="1"/>
  <c r="J12733" i="1"/>
  <c r="J12734" i="1"/>
  <c r="J12735" i="1"/>
  <c r="J12736" i="1"/>
  <c r="J12737" i="1"/>
  <c r="J12738" i="1"/>
  <c r="J12739" i="1"/>
  <c r="J12740" i="1"/>
  <c r="J12741" i="1"/>
  <c r="J12742" i="1"/>
  <c r="J12743" i="1"/>
  <c r="J12744" i="1"/>
  <c r="J12745" i="1"/>
  <c r="J12746" i="1"/>
  <c r="J12747" i="1"/>
  <c r="J12748" i="1"/>
  <c r="J12749" i="1"/>
  <c r="J12750" i="1"/>
  <c r="J12751" i="1"/>
  <c r="J12752" i="1"/>
  <c r="J12753" i="1"/>
  <c r="J12754" i="1"/>
  <c r="J12755" i="1"/>
  <c r="J12756" i="1"/>
  <c r="J12757" i="1"/>
  <c r="J12758" i="1"/>
  <c r="J12759" i="1"/>
  <c r="J12760" i="1"/>
  <c r="J12761" i="1"/>
  <c r="J12762" i="1"/>
  <c r="J12763" i="1"/>
  <c r="J12764" i="1"/>
  <c r="J12765" i="1"/>
  <c r="J12766" i="1"/>
  <c r="J12767" i="1"/>
  <c r="J12768" i="1"/>
  <c r="J12769" i="1"/>
  <c r="J12770" i="1"/>
  <c r="J12771" i="1"/>
  <c r="J12772" i="1"/>
  <c r="J12773" i="1"/>
  <c r="J12774" i="1"/>
  <c r="J12775" i="1"/>
  <c r="J12776" i="1"/>
  <c r="J12777" i="1"/>
  <c r="J12778" i="1"/>
  <c r="J12779" i="1"/>
  <c r="J12780" i="1"/>
  <c r="J12781" i="1"/>
  <c r="J12782" i="1"/>
  <c r="J12783" i="1"/>
  <c r="J12784" i="1"/>
  <c r="J12785" i="1"/>
  <c r="J12786" i="1"/>
  <c r="J12787" i="1"/>
  <c r="J12788" i="1"/>
  <c r="J12789" i="1"/>
  <c r="J12790" i="1"/>
  <c r="J12791" i="1"/>
  <c r="J12792" i="1"/>
  <c r="J12793" i="1"/>
  <c r="J12794" i="1"/>
  <c r="J12795" i="1"/>
  <c r="J12796" i="1"/>
  <c r="J12797" i="1"/>
  <c r="J12798" i="1"/>
  <c r="J12799" i="1"/>
  <c r="J12800" i="1"/>
  <c r="J12801" i="1"/>
  <c r="J12802" i="1"/>
  <c r="J12803" i="1"/>
  <c r="J12804" i="1"/>
  <c r="J12805" i="1"/>
  <c r="J12806" i="1"/>
  <c r="J12807" i="1"/>
  <c r="J12808" i="1"/>
  <c r="J12809" i="1"/>
  <c r="J12810" i="1"/>
  <c r="J12811" i="1"/>
  <c r="J12812" i="1"/>
  <c r="J12813" i="1"/>
  <c r="J12814" i="1"/>
  <c r="J12815" i="1"/>
  <c r="J12816" i="1"/>
  <c r="J12817" i="1"/>
  <c r="J12818" i="1"/>
  <c r="J12819" i="1"/>
  <c r="J12820" i="1"/>
  <c r="J12821" i="1"/>
  <c r="J12822" i="1"/>
  <c r="J12823" i="1"/>
  <c r="J12824" i="1"/>
  <c r="J12825" i="1"/>
  <c r="J12826" i="1"/>
  <c r="J12827" i="1"/>
  <c r="J12828" i="1"/>
  <c r="J12829" i="1"/>
  <c r="J12830" i="1"/>
  <c r="J12831" i="1"/>
  <c r="J12832" i="1"/>
  <c r="J12833" i="1"/>
  <c r="J12834" i="1"/>
  <c r="J12835" i="1"/>
  <c r="J12836" i="1"/>
  <c r="J12837" i="1"/>
  <c r="J12838" i="1"/>
  <c r="J12839" i="1"/>
  <c r="J12840" i="1"/>
  <c r="J12841" i="1"/>
  <c r="J12842" i="1"/>
  <c r="J12843" i="1"/>
  <c r="J12844" i="1"/>
  <c r="J12845" i="1"/>
  <c r="J12846" i="1"/>
  <c r="J12847" i="1"/>
  <c r="J12848" i="1"/>
  <c r="J12849" i="1"/>
  <c r="J12850" i="1"/>
  <c r="J12851" i="1"/>
  <c r="J12852" i="1"/>
  <c r="J12853" i="1"/>
  <c r="J12854" i="1"/>
  <c r="J12855" i="1"/>
  <c r="J12856" i="1"/>
  <c r="J12857" i="1"/>
  <c r="J12858" i="1"/>
  <c r="J12859" i="1"/>
  <c r="J12860" i="1"/>
  <c r="J12861" i="1"/>
  <c r="J12862" i="1"/>
  <c r="J12863" i="1"/>
  <c r="J12864" i="1"/>
  <c r="J12865" i="1"/>
  <c r="J12866" i="1"/>
  <c r="J12867" i="1"/>
  <c r="J12868" i="1"/>
  <c r="J12869" i="1"/>
  <c r="J12870" i="1"/>
  <c r="J12871" i="1"/>
  <c r="J12872" i="1"/>
  <c r="J12873" i="1"/>
  <c r="J12874" i="1"/>
  <c r="J12875" i="1"/>
  <c r="J12876" i="1"/>
  <c r="J12877" i="1"/>
  <c r="J12878" i="1"/>
  <c r="J12879" i="1"/>
  <c r="J12880" i="1"/>
  <c r="J12881" i="1"/>
  <c r="J12882" i="1"/>
  <c r="J12883" i="1"/>
  <c r="J12884" i="1"/>
  <c r="J12885" i="1"/>
  <c r="J12886" i="1"/>
  <c r="J12887" i="1"/>
  <c r="J12888" i="1"/>
  <c r="J12889" i="1"/>
  <c r="J12890" i="1"/>
  <c r="J12891" i="1"/>
  <c r="J12892" i="1"/>
  <c r="J12893" i="1"/>
  <c r="J12894" i="1"/>
  <c r="J12895" i="1"/>
  <c r="J12896" i="1"/>
  <c r="J12897" i="1"/>
  <c r="J12898" i="1"/>
  <c r="J12899" i="1"/>
  <c r="J12900" i="1"/>
  <c r="J12901" i="1"/>
  <c r="J12902" i="1"/>
  <c r="J12903" i="1"/>
  <c r="J12904" i="1"/>
  <c r="J12905" i="1"/>
  <c r="J12906" i="1"/>
  <c r="J12907" i="1"/>
  <c r="J12908" i="1"/>
  <c r="J12909" i="1"/>
  <c r="J12910" i="1"/>
  <c r="J12911" i="1"/>
  <c r="J12912" i="1"/>
  <c r="J12913" i="1"/>
  <c r="J12914" i="1"/>
  <c r="J12915" i="1"/>
  <c r="J12916" i="1"/>
  <c r="J12917" i="1"/>
  <c r="J12918" i="1"/>
  <c r="J12919" i="1"/>
  <c r="J12920" i="1"/>
  <c r="J12921" i="1"/>
  <c r="J12922" i="1"/>
  <c r="J12923" i="1"/>
  <c r="J12924" i="1"/>
  <c r="J12925" i="1"/>
  <c r="J12926" i="1"/>
  <c r="J12927" i="1"/>
  <c r="J12928" i="1"/>
  <c r="J12929" i="1"/>
  <c r="J12930" i="1"/>
  <c r="J12931" i="1"/>
  <c r="J12932" i="1"/>
  <c r="J12933" i="1"/>
  <c r="J12934" i="1"/>
  <c r="J12935" i="1"/>
  <c r="J12936" i="1"/>
  <c r="J12937" i="1"/>
  <c r="J12938" i="1"/>
  <c r="J12939" i="1"/>
  <c r="J12940" i="1"/>
  <c r="J12941" i="1"/>
  <c r="J12942" i="1"/>
  <c r="J12943" i="1"/>
  <c r="J12944" i="1"/>
  <c r="J12945" i="1"/>
  <c r="J12946" i="1"/>
  <c r="J12947" i="1"/>
  <c r="J12948" i="1"/>
  <c r="J12949" i="1"/>
  <c r="J12950" i="1"/>
  <c r="J12951" i="1"/>
  <c r="J12952" i="1"/>
  <c r="J12953" i="1"/>
  <c r="J12954" i="1"/>
  <c r="J12955" i="1"/>
  <c r="J12956" i="1"/>
  <c r="J12957" i="1"/>
  <c r="J12958" i="1"/>
  <c r="J12959" i="1"/>
  <c r="J12960" i="1"/>
  <c r="J12961" i="1"/>
  <c r="J12962" i="1"/>
  <c r="J12963" i="1"/>
  <c r="J12964" i="1"/>
  <c r="J12965" i="1"/>
  <c r="J12966" i="1"/>
  <c r="J12967" i="1"/>
  <c r="J12968" i="1"/>
  <c r="J12969" i="1"/>
  <c r="J12970" i="1"/>
  <c r="J12971" i="1"/>
  <c r="J12972" i="1"/>
  <c r="J12973" i="1"/>
  <c r="J12974" i="1"/>
  <c r="J12975" i="1"/>
  <c r="J12976" i="1"/>
  <c r="J12977" i="1"/>
  <c r="J12978" i="1"/>
  <c r="J12979" i="1"/>
  <c r="J12980" i="1"/>
  <c r="J12981" i="1"/>
  <c r="J12982" i="1"/>
  <c r="J12983" i="1"/>
  <c r="J12984" i="1"/>
  <c r="J12985" i="1"/>
  <c r="J12986" i="1"/>
  <c r="J12987" i="1"/>
  <c r="J12988" i="1"/>
  <c r="J12989" i="1"/>
  <c r="J12990" i="1"/>
  <c r="J12991" i="1"/>
  <c r="J12992" i="1"/>
  <c r="J12993" i="1"/>
  <c r="J12994" i="1"/>
  <c r="J12995" i="1"/>
  <c r="J12996" i="1"/>
  <c r="J12997" i="1"/>
  <c r="J12998" i="1"/>
  <c r="J12999" i="1"/>
  <c r="J13000" i="1"/>
  <c r="J13001" i="1"/>
  <c r="J13002" i="1"/>
  <c r="J13003" i="1"/>
  <c r="J13004" i="1"/>
  <c r="J13005" i="1"/>
  <c r="J13006" i="1"/>
  <c r="J13007" i="1"/>
  <c r="J13008" i="1"/>
  <c r="J13009" i="1"/>
  <c r="J13010" i="1"/>
  <c r="J13011" i="1"/>
  <c r="J13012" i="1"/>
  <c r="J13013" i="1"/>
  <c r="J13014" i="1"/>
  <c r="J13015" i="1"/>
  <c r="J13016" i="1"/>
  <c r="J13017" i="1"/>
  <c r="J13018" i="1"/>
  <c r="J13019" i="1"/>
  <c r="J13020" i="1"/>
  <c r="J13021" i="1"/>
  <c r="J13022" i="1"/>
  <c r="J13023" i="1"/>
  <c r="J13024" i="1"/>
  <c r="J13025" i="1"/>
  <c r="J13026" i="1"/>
  <c r="J13027" i="1"/>
  <c r="J13028" i="1"/>
  <c r="J13029" i="1"/>
  <c r="J13030" i="1"/>
  <c r="J13031" i="1"/>
  <c r="J13032" i="1"/>
  <c r="J13033" i="1"/>
  <c r="J13034" i="1"/>
  <c r="J13035" i="1"/>
  <c r="J13036" i="1"/>
  <c r="J13037" i="1"/>
  <c r="J13038" i="1"/>
  <c r="J13039" i="1"/>
  <c r="J13040" i="1"/>
  <c r="J13041" i="1"/>
  <c r="J13042" i="1"/>
  <c r="J13043" i="1"/>
  <c r="J13044" i="1"/>
  <c r="J13045" i="1"/>
  <c r="J13046" i="1"/>
  <c r="J13047" i="1"/>
  <c r="J13048" i="1"/>
  <c r="J13049" i="1"/>
  <c r="J13050" i="1"/>
  <c r="J13051" i="1"/>
  <c r="J13052" i="1"/>
  <c r="J13053" i="1"/>
  <c r="J13054" i="1"/>
  <c r="J13055" i="1"/>
  <c r="J13056" i="1"/>
  <c r="J13057" i="1"/>
  <c r="J13058" i="1"/>
  <c r="J13059" i="1"/>
  <c r="J13060" i="1"/>
  <c r="J13061" i="1"/>
  <c r="J13062" i="1"/>
  <c r="J13063" i="1"/>
  <c r="J13064" i="1"/>
  <c r="J13065" i="1"/>
  <c r="J13066" i="1"/>
  <c r="J13067" i="1"/>
  <c r="J13068" i="1"/>
  <c r="J13069" i="1"/>
  <c r="J13070" i="1"/>
  <c r="J13071" i="1"/>
  <c r="J13072" i="1"/>
  <c r="J13073" i="1"/>
  <c r="J13074" i="1"/>
  <c r="J13075" i="1"/>
  <c r="J13076" i="1"/>
  <c r="J13077" i="1"/>
  <c r="J13078" i="1"/>
  <c r="J13079" i="1"/>
  <c r="J13080" i="1"/>
  <c r="J13081" i="1"/>
  <c r="J13082" i="1"/>
  <c r="J13083" i="1"/>
  <c r="J13084" i="1"/>
  <c r="J13085" i="1"/>
  <c r="J13086" i="1"/>
  <c r="J13087" i="1"/>
  <c r="J13088" i="1"/>
  <c r="J13089" i="1"/>
  <c r="J13090" i="1"/>
  <c r="J13091" i="1"/>
  <c r="J13092" i="1"/>
  <c r="J13093" i="1"/>
  <c r="J13094" i="1"/>
  <c r="J13095" i="1"/>
  <c r="J13096" i="1"/>
  <c r="J13097" i="1"/>
  <c r="J13098" i="1"/>
  <c r="J13099" i="1"/>
  <c r="J13100" i="1"/>
  <c r="J13101" i="1"/>
  <c r="J13102" i="1"/>
  <c r="J13103" i="1"/>
  <c r="J13104" i="1"/>
  <c r="J13105" i="1"/>
  <c r="J13106" i="1"/>
  <c r="J13107" i="1"/>
  <c r="J13108" i="1"/>
  <c r="J13109" i="1"/>
  <c r="J13110" i="1"/>
  <c r="J13111" i="1"/>
  <c r="J13112" i="1"/>
  <c r="J13113" i="1"/>
  <c r="J13114" i="1"/>
  <c r="J13115" i="1"/>
  <c r="J13116" i="1"/>
  <c r="J13117" i="1"/>
  <c r="J13118" i="1"/>
  <c r="J13119" i="1"/>
  <c r="J13120" i="1"/>
  <c r="J13121" i="1"/>
  <c r="J13122" i="1"/>
  <c r="J13123" i="1"/>
  <c r="J13124" i="1"/>
  <c r="J13125" i="1"/>
  <c r="J13126" i="1"/>
  <c r="J13127" i="1"/>
  <c r="J13128" i="1"/>
  <c r="J13129" i="1"/>
  <c r="J13130" i="1"/>
  <c r="J13131" i="1"/>
  <c r="J13132" i="1"/>
  <c r="J13133" i="1"/>
  <c r="J13134" i="1"/>
  <c r="J13135" i="1"/>
  <c r="J13136" i="1"/>
  <c r="J13137" i="1"/>
  <c r="J13138" i="1"/>
  <c r="J13139" i="1"/>
  <c r="J13140" i="1"/>
  <c r="J13141" i="1"/>
  <c r="J13142" i="1"/>
  <c r="J13143" i="1"/>
  <c r="J13144" i="1"/>
  <c r="J13145" i="1"/>
  <c r="J13146" i="1"/>
  <c r="J13147" i="1"/>
  <c r="J13148" i="1"/>
  <c r="J13149" i="1"/>
  <c r="J13150" i="1"/>
  <c r="J13151" i="1"/>
  <c r="J13152" i="1"/>
  <c r="J13153" i="1"/>
  <c r="J13154" i="1"/>
  <c r="J13155" i="1"/>
  <c r="J13156" i="1"/>
  <c r="J13157" i="1"/>
  <c r="J13158" i="1"/>
  <c r="J13159" i="1"/>
  <c r="J13160" i="1"/>
  <c r="J13161" i="1"/>
  <c r="J13162" i="1"/>
  <c r="J13163" i="1"/>
  <c r="J13164" i="1"/>
  <c r="J13165" i="1"/>
  <c r="J13166" i="1"/>
  <c r="J13167" i="1"/>
  <c r="J13168" i="1"/>
  <c r="J13169" i="1"/>
  <c r="J13170" i="1"/>
  <c r="J13171" i="1"/>
  <c r="J13172" i="1"/>
  <c r="J13173" i="1"/>
  <c r="J13174" i="1"/>
  <c r="J13175" i="1"/>
  <c r="J13176" i="1"/>
  <c r="J13177" i="1"/>
  <c r="J13178" i="1"/>
  <c r="J13179" i="1"/>
  <c r="J13180" i="1"/>
  <c r="J13181" i="1"/>
  <c r="J13182" i="1"/>
  <c r="J13183" i="1"/>
  <c r="J13184" i="1"/>
  <c r="J13185" i="1"/>
  <c r="J13186" i="1"/>
  <c r="J13187" i="1"/>
  <c r="J13188" i="1"/>
  <c r="J13189" i="1"/>
  <c r="J13190" i="1"/>
  <c r="J13191" i="1"/>
  <c r="J13192" i="1"/>
  <c r="J13193" i="1"/>
  <c r="J13194" i="1"/>
  <c r="J13195" i="1"/>
  <c r="J13196" i="1"/>
  <c r="J13197" i="1"/>
  <c r="J13198" i="1"/>
  <c r="J13199" i="1"/>
  <c r="J13200" i="1"/>
  <c r="J13201" i="1"/>
  <c r="J13202" i="1"/>
  <c r="J13203" i="1"/>
  <c r="J13204" i="1"/>
  <c r="J13205" i="1"/>
  <c r="J13206" i="1"/>
  <c r="J13207" i="1"/>
  <c r="J13208" i="1"/>
  <c r="J13209" i="1"/>
  <c r="J13210" i="1"/>
  <c r="J13211" i="1"/>
  <c r="J13212" i="1"/>
  <c r="J13213" i="1"/>
  <c r="J13214" i="1"/>
  <c r="J13215" i="1"/>
  <c r="J13216" i="1"/>
  <c r="J13217" i="1"/>
  <c r="J13218" i="1"/>
  <c r="J13219" i="1"/>
  <c r="J13220" i="1"/>
  <c r="J13221" i="1"/>
  <c r="J13222" i="1"/>
  <c r="J13223" i="1"/>
  <c r="J13224" i="1"/>
  <c r="J13225" i="1"/>
  <c r="J13226" i="1"/>
  <c r="J13227" i="1"/>
  <c r="J13228" i="1"/>
  <c r="J13229" i="1"/>
  <c r="J13230" i="1"/>
  <c r="J13231" i="1"/>
  <c r="J13232" i="1"/>
  <c r="J13233" i="1"/>
  <c r="J13234" i="1"/>
  <c r="J13235" i="1"/>
  <c r="J13236" i="1"/>
  <c r="J13237" i="1"/>
  <c r="J13238" i="1"/>
  <c r="J13239" i="1"/>
  <c r="J13240" i="1"/>
  <c r="J13241" i="1"/>
  <c r="J13242" i="1"/>
  <c r="J13243" i="1"/>
  <c r="J13244" i="1"/>
  <c r="J13245" i="1"/>
  <c r="J13246" i="1"/>
  <c r="J13247" i="1"/>
  <c r="J13248" i="1"/>
  <c r="J13249" i="1"/>
  <c r="J13250" i="1"/>
  <c r="J13251" i="1"/>
  <c r="J13252" i="1"/>
  <c r="J13253" i="1"/>
  <c r="J13254" i="1"/>
  <c r="J13255" i="1"/>
  <c r="J13256" i="1"/>
  <c r="J13257" i="1"/>
  <c r="J13258" i="1"/>
  <c r="J13259" i="1"/>
  <c r="J13260" i="1"/>
  <c r="J13261" i="1"/>
  <c r="J13262" i="1"/>
  <c r="J13263" i="1"/>
  <c r="J13264" i="1"/>
  <c r="J13265" i="1"/>
  <c r="J13266" i="1"/>
  <c r="J13267" i="1"/>
  <c r="J13268" i="1"/>
  <c r="J13269" i="1"/>
  <c r="J13270" i="1"/>
  <c r="J13271" i="1"/>
  <c r="J13272" i="1"/>
  <c r="J13273" i="1"/>
  <c r="J13274" i="1"/>
  <c r="J13275" i="1"/>
  <c r="J13276" i="1"/>
  <c r="J13277" i="1"/>
  <c r="J13278" i="1"/>
  <c r="J13279" i="1"/>
  <c r="J13280" i="1"/>
  <c r="J13281" i="1"/>
  <c r="J13282" i="1"/>
  <c r="J13283" i="1"/>
  <c r="J13284" i="1"/>
  <c r="J13285" i="1"/>
  <c r="J13286" i="1"/>
  <c r="J13287" i="1"/>
  <c r="J13288" i="1"/>
  <c r="J13289" i="1"/>
  <c r="J13290" i="1"/>
  <c r="J13291" i="1"/>
  <c r="J13292" i="1"/>
  <c r="J13293" i="1"/>
  <c r="J13294" i="1"/>
  <c r="J13295" i="1"/>
  <c r="J13296" i="1"/>
  <c r="J13297" i="1"/>
  <c r="J13298" i="1"/>
  <c r="J13299" i="1"/>
  <c r="J13300" i="1"/>
  <c r="J13301" i="1"/>
  <c r="J13302" i="1"/>
  <c r="J13303" i="1"/>
  <c r="J13304" i="1"/>
  <c r="J13305" i="1"/>
  <c r="J13306" i="1"/>
  <c r="J13307" i="1"/>
  <c r="J13308" i="1"/>
  <c r="J13309" i="1"/>
  <c r="J13310" i="1"/>
  <c r="J13311" i="1"/>
  <c r="J13312" i="1"/>
  <c r="J13313" i="1"/>
  <c r="J13314" i="1"/>
  <c r="J13315" i="1"/>
  <c r="J13316" i="1"/>
  <c r="J13317" i="1"/>
  <c r="J13318" i="1"/>
  <c r="J13319" i="1"/>
  <c r="J13320" i="1"/>
  <c r="J13321" i="1"/>
  <c r="J13322" i="1"/>
  <c r="J13323" i="1"/>
  <c r="J13324" i="1"/>
  <c r="J13325" i="1"/>
  <c r="J13326" i="1"/>
  <c r="J13327" i="1"/>
  <c r="J13328" i="1"/>
  <c r="J13329" i="1"/>
  <c r="J13330" i="1"/>
  <c r="J13331" i="1"/>
  <c r="J13332" i="1"/>
  <c r="J13333" i="1"/>
  <c r="J13334" i="1"/>
  <c r="J13335" i="1"/>
  <c r="J13336" i="1"/>
  <c r="J13337" i="1"/>
  <c r="J13338" i="1"/>
  <c r="J13339" i="1"/>
  <c r="J13340" i="1"/>
  <c r="J13341" i="1"/>
  <c r="J13342" i="1"/>
  <c r="J13343" i="1"/>
  <c r="J13344" i="1"/>
  <c r="J13345" i="1"/>
  <c r="J13346" i="1"/>
  <c r="J13347" i="1"/>
  <c r="J13348" i="1"/>
  <c r="J13349" i="1"/>
  <c r="J13350" i="1"/>
  <c r="J13351" i="1"/>
  <c r="J13352" i="1"/>
  <c r="J13353" i="1"/>
  <c r="J13354" i="1"/>
  <c r="J13355" i="1"/>
  <c r="J13356" i="1"/>
  <c r="J13357" i="1"/>
  <c r="J13358" i="1"/>
  <c r="J13359" i="1"/>
  <c r="J13360" i="1"/>
  <c r="J13361" i="1"/>
  <c r="J13362" i="1"/>
  <c r="J13363" i="1"/>
  <c r="J13364" i="1"/>
  <c r="J13365" i="1"/>
  <c r="J13366" i="1"/>
  <c r="J13367" i="1"/>
  <c r="J13368" i="1"/>
  <c r="J13369" i="1"/>
  <c r="J13370" i="1"/>
  <c r="J13371" i="1"/>
  <c r="J13372" i="1"/>
  <c r="J13373" i="1"/>
  <c r="J13374" i="1"/>
  <c r="J13375" i="1"/>
  <c r="J13376" i="1"/>
  <c r="J13377" i="1"/>
  <c r="J13378" i="1"/>
  <c r="J13379" i="1"/>
  <c r="J13380" i="1"/>
  <c r="J13381" i="1"/>
  <c r="J13382" i="1"/>
  <c r="J13383" i="1"/>
  <c r="J13384" i="1"/>
  <c r="J13385" i="1"/>
  <c r="J13386" i="1"/>
  <c r="J13387" i="1"/>
  <c r="J13388" i="1"/>
  <c r="J13389" i="1"/>
  <c r="J13390" i="1"/>
  <c r="J13391" i="1"/>
  <c r="J13392" i="1"/>
  <c r="J13393" i="1"/>
  <c r="J13394" i="1"/>
  <c r="J13395" i="1"/>
  <c r="J13396" i="1"/>
  <c r="J13397" i="1"/>
  <c r="J13398" i="1"/>
  <c r="J13399" i="1"/>
  <c r="J13400" i="1"/>
  <c r="J13401" i="1"/>
  <c r="J13402" i="1"/>
  <c r="J13403" i="1"/>
  <c r="J13404" i="1"/>
  <c r="J13405" i="1"/>
  <c r="J13406" i="1"/>
  <c r="J13407" i="1"/>
  <c r="J13408" i="1"/>
  <c r="J13409" i="1"/>
  <c r="J13410" i="1"/>
  <c r="J13411" i="1"/>
  <c r="J13412" i="1"/>
  <c r="J13413" i="1"/>
  <c r="J13414" i="1"/>
  <c r="J13415" i="1"/>
  <c r="J13416" i="1"/>
  <c r="J13417" i="1"/>
  <c r="J13418" i="1"/>
  <c r="J13419" i="1"/>
  <c r="J13420" i="1"/>
  <c r="J13421" i="1"/>
  <c r="J13422" i="1"/>
  <c r="J13423" i="1"/>
  <c r="J13424" i="1"/>
  <c r="J13425" i="1"/>
  <c r="J13426" i="1"/>
  <c r="J13427" i="1"/>
  <c r="J13428" i="1"/>
  <c r="J13429" i="1"/>
  <c r="J13430" i="1"/>
  <c r="J13431" i="1"/>
  <c r="J13432" i="1"/>
  <c r="J13433" i="1"/>
  <c r="J13434" i="1"/>
  <c r="J13435" i="1"/>
  <c r="J13436" i="1"/>
  <c r="J13437" i="1"/>
  <c r="J13438" i="1"/>
  <c r="J13439" i="1"/>
  <c r="J13440" i="1"/>
  <c r="J13441" i="1"/>
  <c r="J13442" i="1"/>
  <c r="J13443" i="1"/>
  <c r="J13444" i="1"/>
  <c r="J13445" i="1"/>
  <c r="J13446" i="1"/>
  <c r="J13447" i="1"/>
  <c r="J13448" i="1"/>
  <c r="J13449" i="1"/>
  <c r="J13450" i="1"/>
  <c r="J13451" i="1"/>
  <c r="J13452" i="1"/>
  <c r="J13453" i="1"/>
  <c r="J13454" i="1"/>
  <c r="J13455" i="1"/>
  <c r="J13456" i="1"/>
  <c r="J13457" i="1"/>
  <c r="J13458" i="1"/>
  <c r="J13459" i="1"/>
  <c r="J13460" i="1"/>
  <c r="J13461" i="1"/>
  <c r="J13462" i="1"/>
  <c r="J13463" i="1"/>
  <c r="J13464" i="1"/>
  <c r="J13465" i="1"/>
  <c r="J13466" i="1"/>
  <c r="J13467" i="1"/>
  <c r="J13468" i="1"/>
  <c r="J13469" i="1"/>
  <c r="J13470" i="1"/>
  <c r="J13471" i="1"/>
  <c r="J13472" i="1"/>
  <c r="J13473" i="1"/>
  <c r="J13474" i="1"/>
  <c r="J13475" i="1"/>
  <c r="J13476" i="1"/>
  <c r="J13477" i="1"/>
  <c r="J13478" i="1"/>
  <c r="J13479" i="1"/>
  <c r="J13480" i="1"/>
  <c r="J13481" i="1"/>
  <c r="J13482" i="1"/>
  <c r="J13483" i="1"/>
  <c r="J13484" i="1"/>
  <c r="J13485" i="1"/>
  <c r="J13486" i="1"/>
  <c r="J13487" i="1"/>
  <c r="J13488" i="1"/>
  <c r="J13489" i="1"/>
  <c r="J13490" i="1"/>
  <c r="J13491" i="1"/>
  <c r="J13492" i="1"/>
  <c r="J13493" i="1"/>
  <c r="J13494" i="1"/>
  <c r="J13495" i="1"/>
  <c r="J13496" i="1"/>
  <c r="J13497" i="1"/>
  <c r="J13498" i="1"/>
  <c r="J13499" i="1"/>
  <c r="J13500" i="1"/>
  <c r="J13501" i="1"/>
  <c r="J13502" i="1"/>
  <c r="J13503" i="1"/>
  <c r="J13504" i="1"/>
  <c r="J13505" i="1"/>
  <c r="J13506" i="1"/>
  <c r="J13507" i="1"/>
  <c r="J13508" i="1"/>
  <c r="J13509" i="1"/>
  <c r="J13510" i="1"/>
  <c r="J13511" i="1"/>
  <c r="J13512" i="1"/>
  <c r="J13513" i="1"/>
  <c r="J13514" i="1"/>
  <c r="J13515" i="1"/>
  <c r="J13516" i="1"/>
  <c r="J13517" i="1"/>
  <c r="J13518" i="1"/>
  <c r="J13519" i="1"/>
  <c r="J13520" i="1"/>
  <c r="J13521" i="1"/>
  <c r="J13522" i="1"/>
  <c r="J13523" i="1"/>
  <c r="J13524" i="1"/>
  <c r="J13525" i="1"/>
  <c r="J13526" i="1"/>
  <c r="J13527" i="1"/>
  <c r="J13528" i="1"/>
  <c r="J13529" i="1"/>
  <c r="J13530" i="1"/>
  <c r="J13531" i="1"/>
  <c r="J13532" i="1"/>
  <c r="J13533" i="1"/>
  <c r="J13534" i="1"/>
  <c r="J13535" i="1"/>
  <c r="J13536" i="1"/>
  <c r="J13537" i="1"/>
  <c r="J13538" i="1"/>
  <c r="J13539" i="1"/>
  <c r="J13540" i="1"/>
  <c r="J13541" i="1"/>
  <c r="J13542" i="1"/>
  <c r="J13543" i="1"/>
  <c r="J13544" i="1"/>
  <c r="J13545" i="1"/>
  <c r="J13546" i="1"/>
  <c r="J13547" i="1"/>
  <c r="J13548" i="1"/>
  <c r="J13549" i="1"/>
  <c r="J13550" i="1"/>
  <c r="J13551" i="1"/>
  <c r="J13552" i="1"/>
  <c r="J13553" i="1"/>
  <c r="J13554" i="1"/>
  <c r="J13555" i="1"/>
  <c r="J13556" i="1"/>
  <c r="J13557" i="1"/>
  <c r="J13558" i="1"/>
  <c r="J13559" i="1"/>
  <c r="J13560" i="1"/>
  <c r="J13561" i="1"/>
  <c r="J13562" i="1"/>
  <c r="J13563" i="1"/>
  <c r="J13564" i="1"/>
  <c r="J13565" i="1"/>
  <c r="J13566" i="1"/>
  <c r="J13567" i="1"/>
  <c r="J13568" i="1"/>
  <c r="J13569" i="1"/>
  <c r="J13570" i="1"/>
  <c r="J13571" i="1"/>
  <c r="J13572" i="1"/>
  <c r="J13573" i="1"/>
  <c r="J13574" i="1"/>
  <c r="J13575" i="1"/>
  <c r="J13576" i="1"/>
  <c r="J13577" i="1"/>
  <c r="J13578" i="1"/>
  <c r="J13579" i="1"/>
  <c r="J13580" i="1"/>
  <c r="J13581" i="1"/>
  <c r="J13582" i="1"/>
  <c r="J13583" i="1"/>
  <c r="J13584" i="1"/>
  <c r="J13585" i="1"/>
  <c r="J13586" i="1"/>
  <c r="J13587" i="1"/>
  <c r="J13588" i="1"/>
  <c r="J13589" i="1"/>
  <c r="J13590" i="1"/>
  <c r="J13591" i="1"/>
  <c r="J13592" i="1"/>
  <c r="J13593" i="1"/>
  <c r="J13594" i="1"/>
  <c r="J13595" i="1"/>
  <c r="J13596" i="1"/>
  <c r="J13597" i="1"/>
  <c r="J13598" i="1"/>
  <c r="J13599" i="1"/>
  <c r="J13600" i="1"/>
  <c r="J13601" i="1"/>
  <c r="J13602" i="1"/>
  <c r="J13603" i="1"/>
  <c r="J13604" i="1"/>
  <c r="J13605" i="1"/>
  <c r="J13606" i="1"/>
  <c r="J13607" i="1"/>
  <c r="J13608" i="1"/>
  <c r="J13609" i="1"/>
  <c r="J13610" i="1"/>
  <c r="J13611" i="1"/>
  <c r="J13612" i="1"/>
  <c r="J13613" i="1"/>
  <c r="J13614" i="1"/>
  <c r="J13615" i="1"/>
  <c r="J13616" i="1"/>
  <c r="J13617" i="1"/>
  <c r="J13618" i="1"/>
  <c r="J13619" i="1"/>
  <c r="J13620" i="1"/>
  <c r="J13621" i="1"/>
  <c r="J13622" i="1"/>
  <c r="J13623" i="1"/>
  <c r="J13624" i="1"/>
  <c r="J13625" i="1"/>
  <c r="J13626" i="1"/>
  <c r="J13627" i="1"/>
  <c r="J13628" i="1"/>
  <c r="J13629" i="1"/>
  <c r="J13630" i="1"/>
  <c r="J13631" i="1"/>
  <c r="J13632" i="1"/>
  <c r="J13633" i="1"/>
  <c r="J13634" i="1"/>
  <c r="J13635" i="1"/>
  <c r="J13636" i="1"/>
  <c r="J13637" i="1"/>
  <c r="J13638" i="1"/>
  <c r="J13639" i="1"/>
  <c r="J13640" i="1"/>
  <c r="J13641" i="1"/>
  <c r="J13642" i="1"/>
  <c r="J13643" i="1"/>
  <c r="J13644" i="1"/>
  <c r="J13645" i="1"/>
  <c r="J13646" i="1"/>
  <c r="J13647" i="1"/>
  <c r="J13648" i="1"/>
  <c r="J13649" i="1"/>
  <c r="J13650" i="1"/>
  <c r="J13651" i="1"/>
  <c r="J13652" i="1"/>
  <c r="J13653" i="1"/>
  <c r="J13654" i="1"/>
  <c r="J13655" i="1"/>
  <c r="J13656" i="1"/>
  <c r="J13657" i="1"/>
  <c r="J13658" i="1"/>
  <c r="J13659" i="1"/>
  <c r="J13660" i="1"/>
  <c r="J13661" i="1"/>
  <c r="J13662" i="1"/>
  <c r="J13663" i="1"/>
  <c r="J13664" i="1"/>
  <c r="J13665" i="1"/>
  <c r="J13666" i="1"/>
  <c r="J13667" i="1"/>
  <c r="J13668" i="1"/>
  <c r="J13669" i="1"/>
  <c r="J13670" i="1"/>
  <c r="J13671" i="1"/>
  <c r="J13672" i="1"/>
  <c r="J13673" i="1"/>
  <c r="J13674" i="1"/>
  <c r="J13675" i="1"/>
  <c r="J13676" i="1"/>
  <c r="J13677" i="1"/>
  <c r="J13678" i="1"/>
  <c r="J13679" i="1"/>
  <c r="J13680" i="1"/>
  <c r="J13681" i="1"/>
  <c r="J13682" i="1"/>
  <c r="J13683" i="1"/>
  <c r="J13684" i="1"/>
  <c r="J13685" i="1"/>
  <c r="J13686" i="1"/>
  <c r="J13687" i="1"/>
  <c r="J13688" i="1"/>
  <c r="J13689" i="1"/>
  <c r="J13690" i="1"/>
  <c r="J13691" i="1"/>
  <c r="J13692" i="1"/>
  <c r="J13693" i="1"/>
  <c r="J13694" i="1"/>
  <c r="J13695" i="1"/>
  <c r="J13696" i="1"/>
  <c r="J13697" i="1"/>
  <c r="J13698" i="1"/>
  <c r="J13699" i="1"/>
  <c r="J13700" i="1"/>
  <c r="J13701" i="1"/>
  <c r="J13702" i="1"/>
  <c r="J13703" i="1"/>
  <c r="J13704" i="1"/>
  <c r="J13705" i="1"/>
  <c r="J13706" i="1"/>
  <c r="J13707" i="1"/>
  <c r="J13708" i="1"/>
  <c r="J13709" i="1"/>
  <c r="J13710" i="1"/>
  <c r="J13711" i="1"/>
  <c r="J13712" i="1"/>
  <c r="J13713" i="1"/>
  <c r="J13714" i="1"/>
  <c r="J13715" i="1"/>
  <c r="J13716" i="1"/>
  <c r="J13717" i="1"/>
  <c r="J13718" i="1"/>
  <c r="J13719" i="1"/>
  <c r="J13720" i="1"/>
  <c r="J13721" i="1"/>
  <c r="J13722" i="1"/>
  <c r="J13723" i="1"/>
  <c r="J13724" i="1"/>
  <c r="J13725" i="1"/>
  <c r="J13726" i="1"/>
  <c r="J13727" i="1"/>
  <c r="J13728" i="1"/>
  <c r="J13729" i="1"/>
  <c r="J13730" i="1"/>
  <c r="J13731" i="1"/>
  <c r="J13732" i="1"/>
  <c r="J13733" i="1"/>
  <c r="J13734" i="1"/>
  <c r="J13735" i="1"/>
  <c r="J13736" i="1"/>
  <c r="J13737" i="1"/>
  <c r="J13738" i="1"/>
  <c r="J13739" i="1"/>
  <c r="J13740" i="1"/>
  <c r="J13741" i="1"/>
  <c r="J13742" i="1"/>
  <c r="J13743" i="1"/>
  <c r="J13744" i="1"/>
  <c r="J13745" i="1"/>
  <c r="J13746" i="1"/>
  <c r="J13747" i="1"/>
  <c r="J13748" i="1"/>
  <c r="J13749" i="1"/>
  <c r="J13750" i="1"/>
  <c r="J13751" i="1"/>
  <c r="J13752" i="1"/>
  <c r="J13753" i="1"/>
  <c r="J13754" i="1"/>
  <c r="J13755" i="1"/>
  <c r="J13756" i="1"/>
  <c r="J13757" i="1"/>
  <c r="J13758" i="1"/>
  <c r="J13759" i="1"/>
  <c r="J13760" i="1"/>
  <c r="J13761" i="1"/>
  <c r="J13762" i="1"/>
  <c r="J13763" i="1"/>
  <c r="J13764" i="1"/>
  <c r="J13765" i="1"/>
  <c r="J13766" i="1"/>
  <c r="J13767" i="1"/>
  <c r="J13768" i="1"/>
  <c r="J13769" i="1"/>
  <c r="J13770" i="1"/>
  <c r="J13771" i="1"/>
  <c r="J13772" i="1"/>
  <c r="J13773" i="1"/>
  <c r="J13774" i="1"/>
  <c r="J13775" i="1"/>
  <c r="J13776" i="1"/>
  <c r="J13777" i="1"/>
  <c r="J13778" i="1"/>
  <c r="J13779" i="1"/>
  <c r="J13780" i="1"/>
  <c r="J13781" i="1"/>
  <c r="J13782" i="1"/>
  <c r="J13783" i="1"/>
  <c r="J13784" i="1"/>
  <c r="J13785" i="1"/>
  <c r="J13786" i="1"/>
  <c r="J13787" i="1"/>
  <c r="J13788" i="1"/>
  <c r="J13789" i="1"/>
  <c r="J13790" i="1"/>
  <c r="J13791" i="1"/>
  <c r="J13792" i="1"/>
  <c r="J13793" i="1"/>
  <c r="J13794" i="1"/>
  <c r="J13795" i="1"/>
  <c r="J13796" i="1"/>
  <c r="J13797" i="1"/>
  <c r="J13798" i="1"/>
  <c r="J13799" i="1"/>
  <c r="J13800" i="1"/>
  <c r="J13801" i="1"/>
  <c r="J13802" i="1"/>
  <c r="J13803" i="1"/>
  <c r="J13804" i="1"/>
  <c r="J13805" i="1"/>
  <c r="J13806" i="1"/>
  <c r="J13807" i="1"/>
  <c r="J13808" i="1"/>
  <c r="J13809" i="1"/>
  <c r="J13810" i="1"/>
  <c r="J13811" i="1"/>
  <c r="J13812" i="1"/>
  <c r="J13813" i="1"/>
  <c r="J13814" i="1"/>
  <c r="J13815" i="1"/>
  <c r="J13816" i="1"/>
  <c r="J13817" i="1"/>
  <c r="J13818" i="1"/>
  <c r="J13819" i="1"/>
  <c r="J13820" i="1"/>
  <c r="J13821" i="1"/>
  <c r="J13822" i="1"/>
  <c r="J13823" i="1"/>
  <c r="J13824" i="1"/>
  <c r="J13825" i="1"/>
  <c r="J13826" i="1"/>
  <c r="J13827" i="1"/>
  <c r="J13828" i="1"/>
  <c r="J13829" i="1"/>
  <c r="J13830" i="1"/>
  <c r="J13831" i="1"/>
  <c r="J13832" i="1"/>
  <c r="J13833" i="1"/>
  <c r="J13834" i="1"/>
  <c r="J13835" i="1"/>
  <c r="J13836" i="1"/>
  <c r="J13837" i="1"/>
  <c r="J13838" i="1"/>
  <c r="J13839" i="1"/>
  <c r="J13840" i="1"/>
  <c r="J13841" i="1"/>
  <c r="J13842" i="1"/>
  <c r="J13843" i="1"/>
  <c r="J13844" i="1"/>
  <c r="J13845" i="1"/>
  <c r="J13846" i="1"/>
  <c r="J13847" i="1"/>
  <c r="J13848" i="1"/>
  <c r="J13849" i="1"/>
  <c r="J13850" i="1"/>
  <c r="J13851" i="1"/>
  <c r="J13852" i="1"/>
  <c r="J13853" i="1"/>
  <c r="J13854" i="1"/>
  <c r="J13855" i="1"/>
  <c r="J13856" i="1"/>
  <c r="J13857" i="1"/>
  <c r="J13858" i="1"/>
  <c r="J13859" i="1"/>
  <c r="J13860" i="1"/>
  <c r="J13861" i="1"/>
  <c r="J13862" i="1"/>
  <c r="J13863" i="1"/>
  <c r="J13864" i="1"/>
  <c r="J13865" i="1"/>
  <c r="J13866" i="1"/>
  <c r="J13867" i="1"/>
  <c r="J13868" i="1"/>
  <c r="J13869" i="1"/>
  <c r="J13870" i="1"/>
  <c r="J13871" i="1"/>
  <c r="J13872" i="1"/>
  <c r="J13873" i="1"/>
  <c r="J13874" i="1"/>
  <c r="J13875" i="1"/>
  <c r="J13876" i="1"/>
  <c r="J13877" i="1"/>
  <c r="J13878" i="1"/>
  <c r="J13879" i="1"/>
  <c r="J13880" i="1"/>
  <c r="J13881" i="1"/>
  <c r="J13882" i="1"/>
  <c r="J13883" i="1"/>
  <c r="J13884" i="1"/>
  <c r="J13885" i="1"/>
  <c r="J13886" i="1"/>
  <c r="J13887" i="1"/>
  <c r="J13888" i="1"/>
  <c r="J13889" i="1"/>
  <c r="J13890" i="1"/>
  <c r="J13891" i="1"/>
  <c r="J13892" i="1"/>
  <c r="J13893" i="1"/>
  <c r="J13894" i="1"/>
  <c r="J13895" i="1"/>
  <c r="J13896" i="1"/>
  <c r="J13897" i="1"/>
  <c r="J13898" i="1"/>
  <c r="J13899" i="1"/>
  <c r="J13900" i="1"/>
  <c r="J13901" i="1"/>
  <c r="J13902" i="1"/>
  <c r="J13903" i="1"/>
  <c r="J13904" i="1"/>
  <c r="J13905" i="1"/>
  <c r="J13906" i="1"/>
  <c r="J13907" i="1"/>
  <c r="J13908" i="1"/>
  <c r="J13909" i="1"/>
  <c r="J13910" i="1"/>
  <c r="J13911" i="1"/>
  <c r="J13912" i="1"/>
  <c r="J13913" i="1"/>
  <c r="J13914" i="1"/>
  <c r="J13915" i="1"/>
  <c r="J13916" i="1"/>
  <c r="J13917" i="1"/>
  <c r="J13918" i="1"/>
  <c r="J13919" i="1"/>
  <c r="J13920" i="1"/>
  <c r="J13921" i="1"/>
  <c r="J13922" i="1"/>
  <c r="J13923" i="1"/>
  <c r="J13924" i="1"/>
  <c r="J13925" i="1"/>
  <c r="J13926" i="1"/>
  <c r="J13927" i="1"/>
  <c r="J13928" i="1"/>
  <c r="J13929" i="1"/>
  <c r="J13930" i="1"/>
  <c r="J13931" i="1"/>
  <c r="J13932" i="1"/>
  <c r="J13933" i="1"/>
  <c r="J13934" i="1"/>
  <c r="J13935" i="1"/>
  <c r="J13936" i="1"/>
  <c r="J13937" i="1"/>
  <c r="J13938" i="1"/>
  <c r="J13939" i="1"/>
  <c r="J13940" i="1"/>
  <c r="J13941" i="1"/>
  <c r="J13942" i="1"/>
  <c r="J13943" i="1"/>
  <c r="J13944" i="1"/>
  <c r="J13945" i="1"/>
  <c r="J13946" i="1"/>
  <c r="J13947" i="1"/>
  <c r="J13948" i="1"/>
  <c r="J13949" i="1"/>
  <c r="J13950" i="1"/>
  <c r="J13951" i="1"/>
  <c r="J13952" i="1"/>
  <c r="J13953" i="1"/>
  <c r="J13954" i="1"/>
  <c r="J13955" i="1"/>
  <c r="J13956" i="1"/>
  <c r="J13957" i="1"/>
  <c r="J13958" i="1"/>
  <c r="J13959" i="1"/>
  <c r="J13960" i="1"/>
  <c r="J13961" i="1"/>
  <c r="J13962" i="1"/>
  <c r="J13963" i="1"/>
  <c r="J13964" i="1"/>
  <c r="J13965" i="1"/>
  <c r="J13966" i="1"/>
  <c r="J13967" i="1"/>
  <c r="J13968" i="1"/>
  <c r="J13969" i="1"/>
  <c r="J13970" i="1"/>
  <c r="J13971" i="1"/>
  <c r="J13972" i="1"/>
  <c r="J13973" i="1"/>
  <c r="J13974" i="1"/>
  <c r="J13975" i="1"/>
  <c r="J13976" i="1"/>
  <c r="J13977" i="1"/>
  <c r="J13978" i="1"/>
  <c r="J13979" i="1"/>
  <c r="J13980" i="1"/>
  <c r="J13981" i="1"/>
  <c r="J13982" i="1"/>
  <c r="J13983" i="1"/>
  <c r="J13984" i="1"/>
  <c r="J13985" i="1"/>
  <c r="J13986" i="1"/>
  <c r="J13987" i="1"/>
  <c r="J13988" i="1"/>
  <c r="J13989" i="1"/>
  <c r="J13990" i="1"/>
  <c r="J13991" i="1"/>
  <c r="J13992" i="1"/>
  <c r="J13993" i="1"/>
  <c r="J13994" i="1"/>
  <c r="J13995" i="1"/>
  <c r="J13996" i="1"/>
  <c r="J13997" i="1"/>
  <c r="J13998" i="1"/>
  <c r="J13999" i="1"/>
  <c r="J14000" i="1"/>
  <c r="J14001" i="1"/>
  <c r="J14002" i="1"/>
  <c r="J14003" i="1"/>
  <c r="J14004" i="1"/>
  <c r="J14005" i="1"/>
  <c r="J14006" i="1"/>
  <c r="J14007" i="1"/>
  <c r="J14008" i="1"/>
  <c r="J14009" i="1"/>
  <c r="J14010" i="1"/>
  <c r="J14011" i="1"/>
  <c r="J14012" i="1"/>
  <c r="J14013" i="1"/>
  <c r="J14014" i="1"/>
  <c r="J14015" i="1"/>
  <c r="J14016" i="1"/>
  <c r="J14017" i="1"/>
  <c r="J14018" i="1"/>
  <c r="J14019" i="1"/>
  <c r="J14020" i="1"/>
  <c r="J14021" i="1"/>
  <c r="J14022" i="1"/>
  <c r="J14023" i="1"/>
  <c r="J14024" i="1"/>
  <c r="J14025" i="1"/>
  <c r="J14026" i="1"/>
  <c r="J14027" i="1"/>
  <c r="J14028" i="1"/>
  <c r="J14029" i="1"/>
  <c r="J14030" i="1"/>
  <c r="J14031" i="1"/>
  <c r="J14032" i="1"/>
  <c r="J14033" i="1"/>
  <c r="J14034" i="1"/>
  <c r="J14035" i="1"/>
  <c r="J14036" i="1"/>
  <c r="J14037" i="1"/>
  <c r="J14038" i="1"/>
  <c r="J14039" i="1"/>
  <c r="J14040" i="1"/>
  <c r="J14041" i="1"/>
  <c r="J14042" i="1"/>
  <c r="J14043" i="1"/>
  <c r="J14044" i="1"/>
  <c r="J14045" i="1"/>
  <c r="J14046" i="1"/>
  <c r="J14047" i="1"/>
  <c r="J14048" i="1"/>
  <c r="J14049" i="1"/>
  <c r="J14050" i="1"/>
  <c r="J14051" i="1"/>
  <c r="J14052" i="1"/>
  <c r="J14053" i="1"/>
  <c r="J14054" i="1"/>
  <c r="J14055" i="1"/>
  <c r="J14056" i="1"/>
  <c r="J14057" i="1"/>
  <c r="J14058" i="1"/>
  <c r="J14059" i="1"/>
  <c r="J14060" i="1"/>
  <c r="J14061" i="1"/>
  <c r="J14062" i="1"/>
  <c r="J14063" i="1"/>
  <c r="J14064" i="1"/>
  <c r="J14065" i="1"/>
  <c r="J14066" i="1"/>
  <c r="J14067" i="1"/>
  <c r="J14068" i="1"/>
  <c r="J14069" i="1"/>
  <c r="J14070" i="1"/>
  <c r="J14071" i="1"/>
  <c r="J14072" i="1"/>
  <c r="J14073" i="1"/>
  <c r="J14074" i="1"/>
  <c r="J14075" i="1"/>
  <c r="J14076" i="1"/>
  <c r="J14077" i="1"/>
  <c r="J14078" i="1"/>
  <c r="J14079" i="1"/>
  <c r="J14080" i="1"/>
  <c r="J14081" i="1"/>
  <c r="J14082" i="1"/>
  <c r="J14083" i="1"/>
  <c r="J14084" i="1"/>
  <c r="J14085" i="1"/>
  <c r="J14086" i="1"/>
  <c r="J14087" i="1"/>
  <c r="J14088" i="1"/>
  <c r="J14089" i="1"/>
  <c r="J14090" i="1"/>
  <c r="J14091" i="1"/>
  <c r="J14092" i="1"/>
  <c r="J14093" i="1"/>
  <c r="J14094" i="1"/>
  <c r="J14095" i="1"/>
  <c r="J14096" i="1"/>
  <c r="J14097" i="1"/>
  <c r="J14098" i="1"/>
  <c r="J14099" i="1"/>
  <c r="J14100" i="1"/>
  <c r="J14101" i="1"/>
  <c r="J14102" i="1"/>
  <c r="J14103" i="1"/>
  <c r="J14104" i="1"/>
  <c r="J14105" i="1"/>
  <c r="J14106" i="1"/>
  <c r="J14107" i="1"/>
  <c r="J14108" i="1"/>
  <c r="J14109" i="1"/>
  <c r="J14110" i="1"/>
  <c r="J14111" i="1"/>
  <c r="J14112" i="1"/>
  <c r="J14113" i="1"/>
  <c r="J14114" i="1"/>
  <c r="J14115" i="1"/>
  <c r="J14116" i="1"/>
  <c r="J14117" i="1"/>
  <c r="J14118" i="1"/>
  <c r="J14119" i="1"/>
  <c r="J14120" i="1"/>
  <c r="J14121" i="1"/>
  <c r="J14122" i="1"/>
  <c r="J14123" i="1"/>
  <c r="J14124" i="1"/>
  <c r="J14125" i="1"/>
  <c r="J14126" i="1"/>
  <c r="J14127" i="1"/>
  <c r="J14128" i="1"/>
  <c r="J14129" i="1"/>
  <c r="J14130" i="1"/>
  <c r="J14131" i="1"/>
  <c r="J14132" i="1"/>
  <c r="J14133" i="1"/>
  <c r="J14134" i="1"/>
  <c r="J14135" i="1"/>
  <c r="J14136" i="1"/>
  <c r="J14137" i="1"/>
  <c r="J14138" i="1"/>
  <c r="J14139" i="1"/>
  <c r="J14140" i="1"/>
  <c r="J14141" i="1"/>
  <c r="J14142" i="1"/>
  <c r="J14143" i="1"/>
  <c r="J14144" i="1"/>
  <c r="J14145" i="1"/>
  <c r="J14146" i="1"/>
  <c r="J14147" i="1"/>
  <c r="J14148" i="1"/>
  <c r="J14149" i="1"/>
  <c r="J14150" i="1"/>
  <c r="J14151" i="1"/>
  <c r="J14152" i="1"/>
  <c r="J14153" i="1"/>
  <c r="J14154" i="1"/>
  <c r="J14155" i="1"/>
  <c r="J14156" i="1"/>
  <c r="J14157" i="1"/>
  <c r="J14158" i="1"/>
  <c r="J14159" i="1"/>
  <c r="J14160" i="1"/>
  <c r="J14161" i="1"/>
  <c r="J14162" i="1"/>
  <c r="J14163" i="1"/>
  <c r="J14164" i="1"/>
  <c r="J14165" i="1"/>
  <c r="J14166" i="1"/>
  <c r="J14167" i="1"/>
  <c r="J14168" i="1"/>
  <c r="J14169" i="1"/>
  <c r="J14170" i="1"/>
  <c r="J14171" i="1"/>
  <c r="J14172" i="1"/>
  <c r="J14173" i="1"/>
  <c r="J14174" i="1"/>
  <c r="J14175" i="1"/>
  <c r="J14176" i="1"/>
  <c r="J14177" i="1"/>
  <c r="J14178" i="1"/>
  <c r="J14179" i="1"/>
  <c r="J14180" i="1"/>
  <c r="J14181" i="1"/>
  <c r="J14182" i="1"/>
  <c r="J14183" i="1"/>
  <c r="J14184" i="1"/>
  <c r="J14185" i="1"/>
  <c r="J14186" i="1"/>
  <c r="J14187" i="1"/>
  <c r="J14188" i="1"/>
  <c r="J14189" i="1"/>
  <c r="J14190" i="1"/>
  <c r="J14191" i="1"/>
  <c r="J14192" i="1"/>
  <c r="J14193" i="1"/>
  <c r="J14194" i="1"/>
  <c r="J14195" i="1"/>
  <c r="J14196" i="1"/>
  <c r="J14197" i="1"/>
  <c r="J14198" i="1"/>
  <c r="J14199" i="1"/>
  <c r="J14200" i="1"/>
  <c r="J14201" i="1"/>
  <c r="J14202" i="1"/>
  <c r="J14203" i="1"/>
  <c r="J14204" i="1"/>
  <c r="J14205" i="1"/>
  <c r="J14206" i="1"/>
  <c r="J14207" i="1"/>
  <c r="J14208" i="1"/>
  <c r="J14209" i="1"/>
  <c r="J14210" i="1"/>
  <c r="J14211" i="1"/>
  <c r="J14212" i="1"/>
  <c r="J14213" i="1"/>
  <c r="J14214" i="1"/>
  <c r="J14215" i="1"/>
  <c r="J14216" i="1"/>
  <c r="J14217" i="1"/>
  <c r="J14218" i="1"/>
  <c r="J14219" i="1"/>
  <c r="J14220" i="1"/>
  <c r="J14221" i="1"/>
  <c r="J14222" i="1"/>
  <c r="J14223" i="1"/>
  <c r="J14224" i="1"/>
  <c r="J14225" i="1"/>
  <c r="J14226" i="1"/>
  <c r="J14227" i="1"/>
  <c r="J14228" i="1"/>
  <c r="J14229" i="1"/>
  <c r="J14230" i="1"/>
  <c r="J14231" i="1"/>
  <c r="J14232" i="1"/>
  <c r="J14233" i="1"/>
  <c r="J14234" i="1"/>
  <c r="J14235" i="1"/>
  <c r="J14236" i="1"/>
  <c r="J14237" i="1"/>
  <c r="J14238" i="1"/>
  <c r="J14239" i="1"/>
  <c r="J14240" i="1"/>
  <c r="J14241" i="1"/>
  <c r="J14242" i="1"/>
  <c r="J14243" i="1"/>
  <c r="J14244" i="1"/>
  <c r="J14245" i="1"/>
  <c r="J14246" i="1"/>
  <c r="J14247" i="1"/>
  <c r="J14248" i="1"/>
  <c r="J14249" i="1"/>
  <c r="J14250" i="1"/>
  <c r="J14251" i="1"/>
  <c r="J14252" i="1"/>
  <c r="J14253" i="1"/>
  <c r="J14254" i="1"/>
  <c r="J14255" i="1"/>
  <c r="J14256" i="1"/>
  <c r="J14257" i="1"/>
  <c r="J14258" i="1"/>
  <c r="J14259" i="1"/>
  <c r="J14260" i="1"/>
  <c r="J14261" i="1"/>
  <c r="J14262" i="1"/>
  <c r="J14263" i="1"/>
  <c r="J14264" i="1"/>
  <c r="J14265" i="1"/>
  <c r="J14266" i="1"/>
  <c r="J14267" i="1"/>
  <c r="J14268" i="1"/>
  <c r="J14269" i="1"/>
  <c r="J14270" i="1"/>
  <c r="J14271" i="1"/>
  <c r="J14272" i="1"/>
  <c r="J14273" i="1"/>
  <c r="J14274" i="1"/>
  <c r="J14275" i="1"/>
  <c r="J14276" i="1"/>
  <c r="J14277" i="1"/>
  <c r="J14278" i="1"/>
  <c r="J14279" i="1"/>
  <c r="J14280" i="1"/>
  <c r="J14281" i="1"/>
  <c r="J14282" i="1"/>
  <c r="J14283" i="1"/>
  <c r="J14284" i="1"/>
  <c r="J14285" i="1"/>
  <c r="J14286" i="1"/>
  <c r="J14287" i="1"/>
  <c r="J14288" i="1"/>
  <c r="J14289" i="1"/>
  <c r="J14290" i="1"/>
  <c r="J14291" i="1"/>
  <c r="J14292" i="1"/>
  <c r="J14293" i="1"/>
  <c r="J14294" i="1"/>
  <c r="J14295" i="1"/>
  <c r="J14296" i="1"/>
  <c r="J14297" i="1"/>
  <c r="J14298" i="1"/>
  <c r="J14299" i="1"/>
  <c r="J14300" i="1"/>
  <c r="J14301" i="1"/>
  <c r="J14302" i="1"/>
  <c r="J14303" i="1"/>
  <c r="J14304" i="1"/>
  <c r="J14305" i="1"/>
  <c r="J14306" i="1"/>
  <c r="J14307" i="1"/>
  <c r="J14308" i="1"/>
  <c r="J14309" i="1"/>
  <c r="J14310" i="1"/>
  <c r="J14311" i="1"/>
  <c r="J14312" i="1"/>
  <c r="J14313" i="1"/>
  <c r="J14314" i="1"/>
  <c r="J14315" i="1"/>
  <c r="J14316" i="1"/>
  <c r="J14317" i="1"/>
  <c r="J14318" i="1"/>
  <c r="J14319" i="1"/>
  <c r="J14320" i="1"/>
  <c r="J14321" i="1"/>
  <c r="J14322" i="1"/>
  <c r="J14323" i="1"/>
  <c r="J14324" i="1"/>
  <c r="J14325" i="1"/>
  <c r="J14326" i="1"/>
  <c r="J14327" i="1"/>
  <c r="J14328" i="1"/>
  <c r="J14329" i="1"/>
  <c r="J14330" i="1"/>
  <c r="J14331" i="1"/>
  <c r="J14332" i="1"/>
  <c r="J14333" i="1"/>
  <c r="J14334" i="1"/>
  <c r="J14335" i="1"/>
  <c r="J14336" i="1"/>
  <c r="J14337" i="1"/>
  <c r="J14338" i="1"/>
  <c r="J14339" i="1"/>
  <c r="J14340" i="1"/>
  <c r="J14341" i="1"/>
  <c r="J14342" i="1"/>
  <c r="J14343" i="1"/>
  <c r="J14344" i="1"/>
  <c r="J14345" i="1"/>
  <c r="J14346" i="1"/>
  <c r="J14347" i="1"/>
  <c r="J14348" i="1"/>
  <c r="J14349" i="1"/>
  <c r="J14350" i="1"/>
  <c r="J14351" i="1"/>
  <c r="J14352" i="1"/>
  <c r="J14353" i="1"/>
  <c r="J14354" i="1"/>
  <c r="J14355" i="1"/>
  <c r="J14356" i="1"/>
  <c r="J14357" i="1"/>
  <c r="J14358" i="1"/>
  <c r="J14359" i="1"/>
  <c r="J14360" i="1"/>
  <c r="J14361" i="1"/>
  <c r="J14362" i="1"/>
  <c r="J14363" i="1"/>
  <c r="J14364" i="1"/>
  <c r="J14365" i="1"/>
  <c r="J14366" i="1"/>
  <c r="J14367" i="1"/>
  <c r="J14368" i="1"/>
  <c r="J14369" i="1"/>
  <c r="J14370" i="1"/>
  <c r="J14371" i="1"/>
  <c r="J14372" i="1"/>
  <c r="J14373" i="1"/>
  <c r="J14374" i="1"/>
  <c r="J14375" i="1"/>
  <c r="J14376" i="1"/>
  <c r="J14377" i="1"/>
  <c r="J14378" i="1"/>
  <c r="J14379" i="1"/>
  <c r="J14380" i="1"/>
  <c r="J14381" i="1"/>
  <c r="J14382" i="1"/>
  <c r="J14383" i="1"/>
  <c r="J14384" i="1"/>
  <c r="J14385" i="1"/>
  <c r="J14386" i="1"/>
  <c r="J14387" i="1"/>
  <c r="J14388" i="1"/>
  <c r="J14389" i="1"/>
  <c r="J14390" i="1"/>
  <c r="J14391" i="1"/>
  <c r="J14392" i="1"/>
  <c r="J14393" i="1"/>
  <c r="J14394" i="1"/>
  <c r="J14395" i="1"/>
  <c r="J14396" i="1"/>
  <c r="J14397" i="1"/>
  <c r="J14398" i="1"/>
  <c r="J14399" i="1"/>
  <c r="J14400" i="1"/>
  <c r="J14401" i="1"/>
  <c r="J14402" i="1"/>
  <c r="J14403" i="1"/>
  <c r="J14404" i="1"/>
  <c r="J14405" i="1"/>
  <c r="J14406" i="1"/>
  <c r="J14407" i="1"/>
  <c r="J14408" i="1"/>
  <c r="J14409" i="1"/>
  <c r="J14410" i="1"/>
  <c r="J14411" i="1"/>
  <c r="J14412" i="1"/>
  <c r="J14413" i="1"/>
  <c r="J14414" i="1"/>
  <c r="J14415" i="1"/>
  <c r="J14416" i="1"/>
  <c r="J14417" i="1"/>
  <c r="J14418" i="1"/>
  <c r="J14419" i="1"/>
  <c r="J14420" i="1"/>
  <c r="J14421" i="1"/>
  <c r="J14422" i="1"/>
  <c r="J14423" i="1"/>
  <c r="J14424" i="1"/>
  <c r="J14425" i="1"/>
  <c r="J14426" i="1"/>
  <c r="J14427" i="1"/>
  <c r="J14428" i="1"/>
  <c r="J14429" i="1"/>
  <c r="J14430" i="1"/>
  <c r="J14431" i="1"/>
  <c r="J14432" i="1"/>
  <c r="J14433" i="1"/>
  <c r="J14434" i="1"/>
  <c r="J14435" i="1"/>
  <c r="J14436" i="1"/>
  <c r="J14437" i="1"/>
  <c r="J14438" i="1"/>
  <c r="J14439" i="1"/>
  <c r="J14440" i="1"/>
  <c r="J14441" i="1"/>
  <c r="J14442" i="1"/>
  <c r="J14443" i="1"/>
  <c r="J14444" i="1"/>
  <c r="J14445" i="1"/>
  <c r="J14446" i="1"/>
  <c r="J14447" i="1"/>
  <c r="J14448" i="1"/>
  <c r="J14449" i="1"/>
  <c r="J14450" i="1"/>
  <c r="J14451" i="1"/>
  <c r="J14452" i="1"/>
  <c r="J14453" i="1"/>
  <c r="J14454" i="1"/>
  <c r="J14455" i="1"/>
  <c r="J14456" i="1"/>
  <c r="J14457" i="1"/>
  <c r="J14458" i="1"/>
  <c r="J14459" i="1"/>
  <c r="J14460" i="1"/>
  <c r="J14461" i="1"/>
  <c r="J14462" i="1"/>
  <c r="J14463" i="1"/>
  <c r="J14464" i="1"/>
  <c r="J14465" i="1"/>
  <c r="J14466" i="1"/>
  <c r="J14467" i="1"/>
  <c r="J14468" i="1"/>
  <c r="J14469" i="1"/>
  <c r="J14470" i="1"/>
  <c r="J14471" i="1"/>
  <c r="J14472" i="1"/>
  <c r="J14473" i="1"/>
  <c r="J14474" i="1"/>
  <c r="J14475" i="1"/>
  <c r="J14476" i="1"/>
  <c r="J14477" i="1"/>
  <c r="J14478" i="1"/>
  <c r="J14479" i="1"/>
  <c r="J14480" i="1"/>
  <c r="J14481" i="1"/>
  <c r="J14482" i="1"/>
  <c r="J14483" i="1"/>
  <c r="J14484" i="1"/>
  <c r="J14485" i="1"/>
  <c r="J14486" i="1"/>
  <c r="J14487" i="1"/>
  <c r="J14488" i="1"/>
  <c r="J14489" i="1"/>
  <c r="J14490" i="1"/>
  <c r="J14491" i="1"/>
  <c r="J14492" i="1"/>
  <c r="J14493" i="1"/>
  <c r="J14494" i="1"/>
  <c r="J14495" i="1"/>
  <c r="J14496" i="1"/>
  <c r="J14497" i="1"/>
  <c r="J14498" i="1"/>
  <c r="J14499" i="1"/>
  <c r="J14500" i="1"/>
  <c r="J14501" i="1"/>
  <c r="J14502" i="1"/>
  <c r="J14503" i="1"/>
  <c r="J14504" i="1"/>
  <c r="J14505" i="1"/>
  <c r="J14506" i="1"/>
  <c r="J14507" i="1"/>
  <c r="J14508" i="1"/>
  <c r="J14509" i="1"/>
  <c r="J14510" i="1"/>
  <c r="J14511" i="1"/>
  <c r="J14512" i="1"/>
  <c r="J14513" i="1"/>
  <c r="J14514" i="1"/>
  <c r="J14515" i="1"/>
  <c r="J14516" i="1"/>
  <c r="J14517" i="1"/>
  <c r="J14518" i="1"/>
  <c r="J14519" i="1"/>
  <c r="J14520" i="1"/>
  <c r="J14521" i="1"/>
  <c r="J14522" i="1"/>
  <c r="J14523" i="1"/>
  <c r="J14524" i="1"/>
  <c r="J14525" i="1"/>
  <c r="J14526" i="1"/>
  <c r="J14527" i="1"/>
  <c r="J14528" i="1"/>
  <c r="J14529" i="1"/>
  <c r="J14530" i="1"/>
  <c r="J14531" i="1"/>
  <c r="J14532" i="1"/>
  <c r="J14533" i="1"/>
  <c r="J14534" i="1"/>
  <c r="J14535" i="1"/>
  <c r="J14536" i="1"/>
  <c r="J14537" i="1"/>
  <c r="J14538" i="1"/>
  <c r="J14539" i="1"/>
  <c r="J14540" i="1"/>
  <c r="J14541" i="1"/>
  <c r="J14542" i="1"/>
  <c r="J14543" i="1"/>
  <c r="J14544" i="1"/>
  <c r="J14545" i="1"/>
  <c r="J14546" i="1"/>
  <c r="J14547" i="1"/>
  <c r="J14548" i="1"/>
  <c r="J14549" i="1"/>
  <c r="J14550" i="1"/>
  <c r="J14551" i="1"/>
  <c r="J14552" i="1"/>
  <c r="J14553" i="1"/>
  <c r="J14554" i="1"/>
  <c r="J14555" i="1"/>
  <c r="J14556" i="1"/>
  <c r="J14557" i="1"/>
  <c r="J14558" i="1"/>
  <c r="J14559" i="1"/>
  <c r="J14560" i="1"/>
  <c r="J14561" i="1"/>
  <c r="J14562" i="1"/>
  <c r="J14563" i="1"/>
  <c r="J14564" i="1"/>
  <c r="J14565" i="1"/>
  <c r="J14566" i="1"/>
  <c r="J14567" i="1"/>
  <c r="J14568" i="1"/>
  <c r="J14569" i="1"/>
  <c r="J14570" i="1"/>
  <c r="J14571" i="1"/>
  <c r="J14572" i="1"/>
  <c r="J14573" i="1"/>
  <c r="J14574" i="1"/>
  <c r="J14575" i="1"/>
  <c r="J14576" i="1"/>
  <c r="J14577" i="1"/>
  <c r="J14578" i="1"/>
  <c r="J14579" i="1"/>
  <c r="J14580" i="1"/>
  <c r="J14581" i="1"/>
  <c r="J14582" i="1"/>
  <c r="J14583" i="1"/>
  <c r="J14584" i="1"/>
  <c r="J14585" i="1"/>
  <c r="J14586" i="1"/>
  <c r="J14587" i="1"/>
  <c r="J14588" i="1"/>
  <c r="J14589" i="1"/>
  <c r="J14590" i="1"/>
  <c r="J14591" i="1"/>
  <c r="J14592" i="1"/>
  <c r="J14593" i="1"/>
  <c r="J14594" i="1"/>
  <c r="J14595" i="1"/>
  <c r="J14596" i="1"/>
  <c r="J14597" i="1"/>
  <c r="J14598" i="1"/>
  <c r="J14599" i="1"/>
  <c r="J14600" i="1"/>
  <c r="J14601" i="1"/>
  <c r="J14602" i="1"/>
  <c r="J14603" i="1"/>
  <c r="J14604" i="1"/>
  <c r="J14605" i="1"/>
  <c r="J14606" i="1"/>
  <c r="J14607" i="1"/>
  <c r="J14608" i="1"/>
  <c r="J14609" i="1"/>
  <c r="J14610" i="1"/>
  <c r="J14611" i="1"/>
  <c r="J14612" i="1"/>
  <c r="J14613" i="1"/>
  <c r="J14614" i="1"/>
  <c r="J14615" i="1"/>
  <c r="J14616" i="1"/>
  <c r="J14617" i="1"/>
  <c r="J14618" i="1"/>
  <c r="J14619" i="1"/>
  <c r="J14620" i="1"/>
  <c r="J14621" i="1"/>
  <c r="J14622" i="1"/>
  <c r="J14623" i="1"/>
  <c r="J14624" i="1"/>
  <c r="J14625" i="1"/>
  <c r="J14626" i="1"/>
  <c r="J14627" i="1"/>
  <c r="J14628" i="1"/>
  <c r="J14629" i="1"/>
  <c r="J14630" i="1"/>
  <c r="J14631" i="1"/>
  <c r="J14632" i="1"/>
  <c r="J14633" i="1"/>
  <c r="J14634" i="1"/>
  <c r="J14635" i="1"/>
  <c r="J14636" i="1"/>
  <c r="J14637" i="1"/>
  <c r="J14638" i="1"/>
  <c r="J14639" i="1"/>
  <c r="J14640" i="1"/>
  <c r="J14641" i="1"/>
  <c r="J14642" i="1"/>
  <c r="J14643" i="1"/>
  <c r="J14644" i="1"/>
  <c r="J14645" i="1"/>
  <c r="J14646" i="1"/>
  <c r="J14647" i="1"/>
  <c r="J14648" i="1"/>
  <c r="J14649" i="1"/>
  <c r="J14650" i="1"/>
  <c r="J14651" i="1"/>
  <c r="J14652" i="1"/>
  <c r="J14653" i="1"/>
  <c r="J14654" i="1"/>
  <c r="J14655" i="1"/>
  <c r="J14656" i="1"/>
  <c r="J14657" i="1"/>
  <c r="J14658" i="1"/>
  <c r="J14659" i="1"/>
  <c r="J14660" i="1"/>
  <c r="J14661" i="1"/>
  <c r="J14662" i="1"/>
  <c r="J14663" i="1"/>
  <c r="J14664" i="1"/>
  <c r="J14665" i="1"/>
  <c r="J14666" i="1"/>
  <c r="J14667" i="1"/>
  <c r="J14668" i="1"/>
  <c r="J14669" i="1"/>
  <c r="J14670" i="1"/>
  <c r="J14671" i="1"/>
  <c r="J14672" i="1"/>
  <c r="J14673" i="1"/>
  <c r="J14674" i="1"/>
  <c r="J14675" i="1"/>
  <c r="J14676" i="1"/>
  <c r="J14677" i="1"/>
  <c r="J14678" i="1"/>
  <c r="J14679" i="1"/>
  <c r="J14680" i="1"/>
  <c r="J14681" i="1"/>
  <c r="J14682" i="1"/>
  <c r="J14683" i="1"/>
  <c r="J14684" i="1"/>
  <c r="J14685" i="1"/>
  <c r="J14686" i="1"/>
  <c r="J14687" i="1"/>
  <c r="J14688" i="1"/>
  <c r="J14689" i="1"/>
  <c r="J14690" i="1"/>
  <c r="J14691" i="1"/>
  <c r="J14692" i="1"/>
  <c r="J14693" i="1"/>
  <c r="J14694" i="1"/>
  <c r="J14695" i="1"/>
  <c r="J14696" i="1"/>
  <c r="J14697" i="1"/>
  <c r="J14698" i="1"/>
  <c r="J14699" i="1"/>
  <c r="J14700" i="1"/>
  <c r="J14701" i="1"/>
  <c r="J14702" i="1"/>
  <c r="J14703" i="1"/>
  <c r="J14704" i="1"/>
  <c r="J14705" i="1"/>
  <c r="J14706" i="1"/>
  <c r="J14707" i="1"/>
  <c r="J14708" i="1"/>
  <c r="J14709" i="1"/>
  <c r="J14710" i="1"/>
  <c r="J14711" i="1"/>
  <c r="J14712" i="1"/>
  <c r="J14713" i="1"/>
  <c r="J14714" i="1"/>
  <c r="J14715" i="1"/>
  <c r="J14716" i="1"/>
  <c r="J14717" i="1"/>
  <c r="J14718" i="1"/>
  <c r="J14719" i="1"/>
  <c r="J14720" i="1"/>
  <c r="J14721" i="1"/>
  <c r="J14722" i="1"/>
  <c r="J14723" i="1"/>
  <c r="J14724" i="1"/>
  <c r="J14725" i="1"/>
  <c r="J14726" i="1"/>
  <c r="J14727" i="1"/>
  <c r="J14728" i="1"/>
  <c r="J14729" i="1"/>
  <c r="J14730" i="1"/>
  <c r="J14731" i="1"/>
  <c r="J14732" i="1"/>
  <c r="J14733" i="1"/>
  <c r="J14734" i="1"/>
  <c r="J14735" i="1"/>
  <c r="J14736" i="1"/>
  <c r="J14737" i="1"/>
  <c r="J14738" i="1"/>
  <c r="J14739" i="1"/>
  <c r="J14740" i="1"/>
  <c r="J14741" i="1"/>
  <c r="J14742" i="1"/>
  <c r="J14743" i="1"/>
  <c r="J14744" i="1"/>
  <c r="J14745" i="1"/>
  <c r="J14746" i="1"/>
  <c r="J14747" i="1"/>
  <c r="J14748" i="1"/>
  <c r="J14749" i="1"/>
  <c r="J14750" i="1"/>
  <c r="J14751" i="1"/>
  <c r="J14752" i="1"/>
  <c r="J14753" i="1"/>
  <c r="J14754" i="1"/>
  <c r="J14755" i="1"/>
  <c r="J14756" i="1"/>
  <c r="J14757" i="1"/>
  <c r="J14758" i="1"/>
  <c r="J14759" i="1"/>
  <c r="J14760" i="1"/>
  <c r="J14761" i="1"/>
  <c r="J14762" i="1"/>
  <c r="J14763" i="1"/>
  <c r="J14764" i="1"/>
  <c r="J14765" i="1"/>
  <c r="J14766" i="1"/>
  <c r="J14767" i="1"/>
  <c r="J14768" i="1"/>
  <c r="J14769" i="1"/>
  <c r="J14770" i="1"/>
  <c r="J14771" i="1"/>
  <c r="J14772" i="1"/>
  <c r="J14773" i="1"/>
  <c r="J14774" i="1"/>
  <c r="J14775" i="1"/>
  <c r="J14776" i="1"/>
  <c r="J14777" i="1"/>
  <c r="J14778" i="1"/>
  <c r="J14779" i="1"/>
  <c r="J14780" i="1"/>
  <c r="J14781" i="1"/>
  <c r="J14782" i="1"/>
  <c r="J14783" i="1"/>
  <c r="J14784" i="1"/>
  <c r="J14785" i="1"/>
  <c r="J14786" i="1"/>
  <c r="J14787" i="1"/>
  <c r="J14788" i="1"/>
  <c r="J14789" i="1"/>
  <c r="J14790" i="1"/>
  <c r="J14791" i="1"/>
  <c r="J14792" i="1"/>
  <c r="J14793" i="1"/>
  <c r="J14794" i="1"/>
  <c r="J14795" i="1"/>
  <c r="J14796" i="1"/>
  <c r="J14797" i="1"/>
  <c r="J14798" i="1"/>
  <c r="J14799" i="1"/>
  <c r="J14800" i="1"/>
  <c r="J14801" i="1"/>
  <c r="J14802" i="1"/>
  <c r="J14803" i="1"/>
  <c r="J14804" i="1"/>
  <c r="J14805" i="1"/>
  <c r="J14806" i="1"/>
  <c r="J14807" i="1"/>
  <c r="J14808" i="1"/>
  <c r="J14809" i="1"/>
  <c r="J14810" i="1"/>
  <c r="J14811" i="1"/>
  <c r="J14812" i="1"/>
  <c r="J14813" i="1"/>
  <c r="J14814" i="1"/>
  <c r="J14815" i="1"/>
  <c r="J14816" i="1"/>
  <c r="J14817" i="1"/>
  <c r="J14818" i="1"/>
  <c r="J14819" i="1"/>
  <c r="J14820" i="1"/>
  <c r="J14821" i="1"/>
  <c r="J14822" i="1"/>
  <c r="J14823" i="1"/>
  <c r="J14824" i="1"/>
  <c r="J14825" i="1"/>
  <c r="J14826" i="1"/>
  <c r="J14827" i="1"/>
  <c r="J14828" i="1"/>
  <c r="J14829" i="1"/>
  <c r="J14830" i="1"/>
  <c r="J14831" i="1"/>
  <c r="J14832" i="1"/>
  <c r="J14833" i="1"/>
  <c r="J14834" i="1"/>
  <c r="J14835" i="1"/>
  <c r="J14836" i="1"/>
  <c r="J14837" i="1"/>
  <c r="J14838" i="1"/>
  <c r="J14839" i="1"/>
  <c r="J14840" i="1"/>
  <c r="J14841" i="1"/>
  <c r="J14842" i="1"/>
  <c r="J14843" i="1"/>
  <c r="J14844" i="1"/>
  <c r="J14845" i="1"/>
  <c r="J14846" i="1"/>
  <c r="J14847" i="1"/>
  <c r="J14848" i="1"/>
  <c r="J14849" i="1"/>
  <c r="J14850" i="1"/>
  <c r="J14851" i="1"/>
  <c r="J14852" i="1"/>
  <c r="J14853" i="1"/>
  <c r="J14854" i="1"/>
  <c r="J14855" i="1"/>
  <c r="J14856" i="1"/>
  <c r="J14857" i="1"/>
  <c r="J14858" i="1"/>
  <c r="J14859" i="1"/>
  <c r="J14860" i="1"/>
  <c r="J14861" i="1"/>
  <c r="J14862" i="1"/>
  <c r="J14863" i="1"/>
  <c r="J14864" i="1"/>
  <c r="J14865" i="1"/>
  <c r="J14866" i="1"/>
  <c r="J14867" i="1"/>
  <c r="J14868" i="1"/>
  <c r="J14869" i="1"/>
  <c r="J14870" i="1"/>
  <c r="J14871" i="1"/>
  <c r="J14872" i="1"/>
  <c r="J14873" i="1"/>
  <c r="J14874" i="1"/>
  <c r="J14875" i="1"/>
  <c r="J14876" i="1"/>
  <c r="J14877" i="1"/>
  <c r="J14878" i="1"/>
  <c r="J14879" i="1"/>
  <c r="J14880" i="1"/>
  <c r="J14881" i="1"/>
  <c r="J14882" i="1"/>
  <c r="J14883" i="1"/>
  <c r="J14884" i="1"/>
  <c r="J14885" i="1"/>
  <c r="J14886" i="1"/>
  <c r="J14887" i="1"/>
  <c r="J14888" i="1"/>
  <c r="J14889" i="1"/>
  <c r="J14890" i="1"/>
  <c r="J14891" i="1"/>
  <c r="J14892" i="1"/>
  <c r="J14893" i="1"/>
  <c r="J14894" i="1"/>
  <c r="J14895" i="1"/>
  <c r="J14896" i="1"/>
  <c r="J14897" i="1"/>
  <c r="J14898" i="1"/>
  <c r="J14899" i="1"/>
  <c r="J14900" i="1"/>
  <c r="J14901" i="1"/>
  <c r="J14902" i="1"/>
  <c r="J14903" i="1"/>
  <c r="J14904" i="1"/>
  <c r="J14905" i="1"/>
  <c r="J14906" i="1"/>
  <c r="J14907" i="1"/>
  <c r="J14908" i="1"/>
  <c r="J14909" i="1"/>
  <c r="J14910" i="1"/>
  <c r="J14911" i="1"/>
  <c r="J14912" i="1"/>
  <c r="J14913" i="1"/>
  <c r="J14914" i="1"/>
  <c r="J14915" i="1"/>
  <c r="J14916" i="1"/>
  <c r="J14917" i="1"/>
  <c r="J14918" i="1"/>
  <c r="J14919" i="1"/>
  <c r="J14920" i="1"/>
  <c r="J14921" i="1"/>
  <c r="J14922" i="1"/>
  <c r="J14923" i="1"/>
  <c r="J14924" i="1"/>
  <c r="J14925" i="1"/>
  <c r="J14926" i="1"/>
  <c r="J14927" i="1"/>
  <c r="J14928" i="1"/>
  <c r="J14929" i="1"/>
  <c r="J14930" i="1"/>
  <c r="J14931" i="1"/>
  <c r="J14932" i="1"/>
  <c r="J14933" i="1"/>
  <c r="J14934" i="1"/>
  <c r="J14935" i="1"/>
  <c r="J14936" i="1"/>
  <c r="J14937" i="1"/>
  <c r="J14938" i="1"/>
  <c r="J14939" i="1"/>
  <c r="J14940" i="1"/>
  <c r="J14941" i="1"/>
  <c r="J14942" i="1"/>
  <c r="J14943" i="1"/>
  <c r="J14944" i="1"/>
  <c r="J14945" i="1"/>
  <c r="J14946" i="1"/>
  <c r="J14947" i="1"/>
  <c r="J14948" i="1"/>
  <c r="J14949" i="1"/>
  <c r="J14950" i="1"/>
  <c r="J14951" i="1"/>
  <c r="J14952" i="1"/>
  <c r="J14953" i="1"/>
  <c r="J14954" i="1"/>
  <c r="J14955" i="1"/>
  <c r="J14956" i="1"/>
  <c r="J14957" i="1"/>
  <c r="J14958" i="1"/>
  <c r="J14959" i="1"/>
  <c r="J14960" i="1"/>
  <c r="J14961" i="1"/>
  <c r="J14962" i="1"/>
  <c r="J14963" i="1"/>
  <c r="J14964" i="1"/>
  <c r="J14965" i="1"/>
  <c r="J14966" i="1"/>
  <c r="J14967" i="1"/>
  <c r="J14968" i="1"/>
  <c r="J14969" i="1"/>
  <c r="J14970" i="1"/>
  <c r="J14971" i="1"/>
  <c r="J14972" i="1"/>
  <c r="J14973" i="1"/>
  <c r="J14974" i="1"/>
  <c r="J14975" i="1"/>
  <c r="J14976" i="1"/>
  <c r="J14977" i="1"/>
  <c r="J14978" i="1"/>
  <c r="J14979" i="1"/>
  <c r="J14980" i="1"/>
  <c r="J14981" i="1"/>
  <c r="J14982" i="1"/>
  <c r="J14983" i="1"/>
  <c r="J14984" i="1"/>
  <c r="J14985" i="1"/>
  <c r="J14986" i="1"/>
  <c r="J14987" i="1"/>
  <c r="J14988" i="1"/>
  <c r="J14989" i="1"/>
  <c r="J14990" i="1"/>
  <c r="J14991" i="1"/>
  <c r="J14992" i="1"/>
  <c r="J14993" i="1"/>
  <c r="J14994" i="1"/>
  <c r="J14995" i="1"/>
  <c r="J14996" i="1"/>
  <c r="J14997" i="1"/>
  <c r="J14998" i="1"/>
  <c r="J14999" i="1"/>
  <c r="J15000" i="1"/>
  <c r="J15001" i="1"/>
  <c r="J15002" i="1"/>
  <c r="J15003" i="1"/>
  <c r="J15004" i="1"/>
  <c r="J15005" i="1"/>
  <c r="J15006" i="1"/>
  <c r="J15007" i="1"/>
  <c r="J15008" i="1"/>
  <c r="J15009" i="1"/>
  <c r="J15010" i="1"/>
  <c r="J15011" i="1"/>
  <c r="J15012" i="1"/>
  <c r="J15013" i="1"/>
  <c r="J15014" i="1"/>
  <c r="J15015" i="1"/>
  <c r="J15016" i="1"/>
  <c r="J15017" i="1"/>
  <c r="J15018" i="1"/>
  <c r="J15019" i="1"/>
  <c r="J15020" i="1"/>
  <c r="J15021" i="1"/>
  <c r="J15022" i="1"/>
  <c r="J15023" i="1"/>
  <c r="J15024" i="1"/>
  <c r="J15025" i="1"/>
  <c r="J15026" i="1"/>
  <c r="J15027" i="1"/>
  <c r="J15028" i="1"/>
  <c r="J15029" i="1"/>
  <c r="J15030" i="1"/>
  <c r="J15031" i="1"/>
  <c r="J15032" i="1"/>
  <c r="J15033" i="1"/>
  <c r="J15034" i="1"/>
  <c r="J15035" i="1"/>
  <c r="J15036" i="1"/>
  <c r="J15037" i="1"/>
  <c r="J15038" i="1"/>
  <c r="J15039" i="1"/>
  <c r="J15040" i="1"/>
  <c r="J15041" i="1"/>
  <c r="J15042" i="1"/>
  <c r="J15043" i="1"/>
  <c r="J15044" i="1"/>
  <c r="J15045" i="1"/>
  <c r="J15046" i="1"/>
  <c r="J15047" i="1"/>
  <c r="J15048" i="1"/>
  <c r="J15049" i="1"/>
  <c r="J15050" i="1"/>
  <c r="J15051" i="1"/>
  <c r="J15052" i="1"/>
  <c r="J15053" i="1"/>
  <c r="J15054" i="1"/>
  <c r="J15055" i="1"/>
  <c r="J15056" i="1"/>
  <c r="J15057" i="1"/>
  <c r="J15058" i="1"/>
  <c r="J15059" i="1"/>
  <c r="J15060" i="1"/>
  <c r="J15061" i="1"/>
  <c r="J15062" i="1"/>
  <c r="J15063" i="1"/>
  <c r="J15064" i="1"/>
  <c r="J15065" i="1"/>
  <c r="J15066" i="1"/>
  <c r="J15067" i="1"/>
  <c r="J15068" i="1"/>
  <c r="J15069" i="1"/>
  <c r="J15070" i="1"/>
  <c r="J15071" i="1"/>
  <c r="J15072" i="1"/>
  <c r="J15073" i="1"/>
  <c r="J15074" i="1"/>
  <c r="J15075" i="1"/>
  <c r="J15076" i="1"/>
  <c r="J15077" i="1"/>
  <c r="J15078" i="1"/>
  <c r="J15079" i="1"/>
  <c r="J15080" i="1"/>
  <c r="J15081" i="1"/>
  <c r="J15082" i="1"/>
  <c r="J15083" i="1"/>
  <c r="J15084" i="1"/>
  <c r="J15085" i="1"/>
  <c r="J15086" i="1"/>
  <c r="J15087" i="1"/>
  <c r="J15088" i="1"/>
  <c r="J15089" i="1"/>
  <c r="J15090" i="1"/>
  <c r="J15091" i="1"/>
  <c r="J15092" i="1"/>
  <c r="J15093" i="1"/>
  <c r="J15094" i="1"/>
  <c r="J15095" i="1"/>
  <c r="J15096" i="1"/>
  <c r="J15097" i="1"/>
  <c r="J15098" i="1"/>
  <c r="J15099" i="1"/>
  <c r="J15100" i="1"/>
  <c r="J15101" i="1"/>
  <c r="J15102" i="1"/>
  <c r="J15103" i="1"/>
  <c r="J15104" i="1"/>
  <c r="J15105" i="1"/>
  <c r="J15106" i="1"/>
  <c r="J15107" i="1"/>
  <c r="J15108" i="1"/>
  <c r="J15109" i="1"/>
  <c r="J15110" i="1"/>
  <c r="J15111" i="1"/>
  <c r="J15112" i="1"/>
  <c r="J15113" i="1"/>
  <c r="J15114" i="1"/>
  <c r="J15115" i="1"/>
  <c r="J15116" i="1"/>
  <c r="J15117" i="1"/>
  <c r="J15118" i="1"/>
  <c r="J15119" i="1"/>
  <c r="J15120" i="1"/>
  <c r="J15121" i="1"/>
  <c r="J15122" i="1"/>
  <c r="J15123" i="1"/>
  <c r="J15124" i="1"/>
  <c r="J15125" i="1"/>
  <c r="J15126" i="1"/>
  <c r="J15127" i="1"/>
  <c r="J15128" i="1"/>
  <c r="J15129" i="1"/>
  <c r="J15130" i="1"/>
  <c r="J15131" i="1"/>
  <c r="J15132" i="1"/>
  <c r="J15133" i="1"/>
  <c r="J15134" i="1"/>
  <c r="J15135" i="1"/>
  <c r="J15136" i="1"/>
  <c r="J15137" i="1"/>
  <c r="J15138" i="1"/>
  <c r="J15139" i="1"/>
  <c r="J15140" i="1"/>
  <c r="J15141" i="1"/>
  <c r="J15142" i="1"/>
  <c r="J15143" i="1"/>
  <c r="J15144" i="1"/>
  <c r="J15145" i="1"/>
  <c r="J15146" i="1"/>
  <c r="J15147" i="1"/>
  <c r="J15148" i="1"/>
  <c r="J15149" i="1"/>
  <c r="J15150" i="1"/>
  <c r="J15151" i="1"/>
  <c r="J15152" i="1"/>
  <c r="J15153" i="1"/>
  <c r="J15154" i="1"/>
  <c r="J15155" i="1"/>
  <c r="J15156" i="1"/>
  <c r="J15157" i="1"/>
  <c r="J15158" i="1"/>
  <c r="J15159" i="1"/>
  <c r="J15160" i="1"/>
  <c r="J15161" i="1"/>
  <c r="J15162" i="1"/>
  <c r="J15163" i="1"/>
  <c r="J15164" i="1"/>
  <c r="J15165" i="1"/>
  <c r="J15166" i="1"/>
  <c r="J15167" i="1"/>
  <c r="J15168" i="1"/>
  <c r="J15169" i="1"/>
  <c r="J15170" i="1"/>
  <c r="J15171" i="1"/>
  <c r="J15172" i="1"/>
  <c r="J15173" i="1"/>
  <c r="J15174" i="1"/>
  <c r="J15175" i="1"/>
  <c r="J15176" i="1"/>
  <c r="J15177" i="1"/>
  <c r="J15178" i="1"/>
  <c r="J15179" i="1"/>
  <c r="J15180" i="1"/>
  <c r="J15181" i="1"/>
  <c r="J15182" i="1"/>
  <c r="J15183" i="1"/>
  <c r="J15184" i="1"/>
  <c r="J15185" i="1"/>
  <c r="J15186" i="1"/>
  <c r="J15187" i="1"/>
  <c r="J15188" i="1"/>
  <c r="J15189" i="1"/>
  <c r="J15190" i="1"/>
  <c r="J15191" i="1"/>
  <c r="J15192" i="1"/>
  <c r="J15193" i="1"/>
  <c r="J15194" i="1"/>
  <c r="J15195" i="1"/>
  <c r="J15196" i="1"/>
  <c r="J15197" i="1"/>
  <c r="J15198" i="1"/>
  <c r="J15199" i="1"/>
  <c r="J15200" i="1"/>
  <c r="J15201" i="1"/>
  <c r="J15202" i="1"/>
  <c r="J15203" i="1"/>
  <c r="J15204" i="1"/>
  <c r="J15205" i="1"/>
  <c r="J15206" i="1"/>
  <c r="J15207" i="1"/>
  <c r="J15208" i="1"/>
  <c r="J15209" i="1"/>
  <c r="J15210" i="1"/>
  <c r="J15211" i="1"/>
  <c r="J15212" i="1"/>
  <c r="J15213" i="1"/>
  <c r="J15214" i="1"/>
  <c r="J15215" i="1"/>
  <c r="J15216" i="1"/>
  <c r="J15217" i="1"/>
  <c r="J15218" i="1"/>
  <c r="J15219" i="1"/>
  <c r="J15220" i="1"/>
  <c r="J15221" i="1"/>
  <c r="J15222" i="1"/>
  <c r="J15223" i="1"/>
  <c r="J15224" i="1"/>
  <c r="J15225" i="1"/>
  <c r="J15226" i="1"/>
  <c r="J15227" i="1"/>
  <c r="J15228" i="1"/>
  <c r="J15229" i="1"/>
  <c r="J15230" i="1"/>
  <c r="J15231" i="1"/>
  <c r="J15232" i="1"/>
  <c r="J15233" i="1"/>
  <c r="J15234" i="1"/>
  <c r="J15235" i="1"/>
  <c r="J15236" i="1"/>
  <c r="J15237" i="1"/>
  <c r="J15238" i="1"/>
  <c r="J15239" i="1"/>
  <c r="J15240" i="1"/>
  <c r="J15241" i="1"/>
  <c r="J15242" i="1"/>
  <c r="J15243" i="1"/>
  <c r="J15244" i="1"/>
  <c r="J15245" i="1"/>
  <c r="J15246" i="1"/>
  <c r="J15247" i="1"/>
  <c r="J15248" i="1"/>
  <c r="J15249" i="1"/>
  <c r="J15250" i="1"/>
  <c r="J15251" i="1"/>
  <c r="J15252" i="1"/>
  <c r="J15253" i="1"/>
  <c r="J15254" i="1"/>
  <c r="J15255" i="1"/>
  <c r="J15256" i="1"/>
  <c r="J15257" i="1"/>
  <c r="J15258" i="1"/>
  <c r="J15259" i="1"/>
  <c r="J15260" i="1"/>
  <c r="J15261" i="1"/>
  <c r="J15262" i="1"/>
  <c r="J15263" i="1"/>
  <c r="J15264" i="1"/>
  <c r="J15265" i="1"/>
  <c r="J15266" i="1"/>
  <c r="J15267" i="1"/>
  <c r="J15268" i="1"/>
  <c r="J15269" i="1"/>
  <c r="J15270" i="1"/>
  <c r="J15271" i="1"/>
  <c r="J15272" i="1"/>
  <c r="J15273" i="1"/>
  <c r="J15274" i="1"/>
  <c r="J15275" i="1"/>
  <c r="J15276" i="1"/>
  <c r="J15277" i="1"/>
  <c r="J15278" i="1"/>
  <c r="J15279" i="1"/>
  <c r="J15280" i="1"/>
  <c r="J15281" i="1"/>
  <c r="J15282" i="1"/>
  <c r="J15283" i="1"/>
  <c r="J15284" i="1"/>
  <c r="J15285" i="1"/>
  <c r="J15286" i="1"/>
  <c r="J15287" i="1"/>
  <c r="J15288" i="1"/>
  <c r="J15289" i="1"/>
  <c r="J15290" i="1"/>
  <c r="J15291" i="1"/>
  <c r="J15292" i="1"/>
  <c r="J15293" i="1"/>
  <c r="J15294" i="1"/>
  <c r="J15295" i="1"/>
  <c r="J15296" i="1"/>
  <c r="J15297" i="1"/>
  <c r="J15298" i="1"/>
  <c r="J15299" i="1"/>
  <c r="J15300" i="1"/>
  <c r="J15301" i="1"/>
  <c r="J15302" i="1"/>
  <c r="J15303" i="1"/>
  <c r="J15304" i="1"/>
  <c r="J15305" i="1"/>
  <c r="J15306" i="1"/>
  <c r="J15307" i="1"/>
  <c r="J15308" i="1"/>
  <c r="J15309" i="1"/>
  <c r="J15310" i="1"/>
  <c r="J15311" i="1"/>
  <c r="J15312" i="1"/>
  <c r="J15313" i="1"/>
  <c r="J15314" i="1"/>
  <c r="J15315" i="1"/>
  <c r="J15316" i="1"/>
  <c r="J15317" i="1"/>
  <c r="J15318" i="1"/>
  <c r="J15319" i="1"/>
  <c r="J15320" i="1"/>
  <c r="J15321" i="1"/>
  <c r="J15322" i="1"/>
  <c r="J15323" i="1"/>
  <c r="J15324" i="1"/>
  <c r="J15325" i="1"/>
  <c r="J15326" i="1"/>
  <c r="J15327" i="1"/>
  <c r="J15328" i="1"/>
  <c r="J15329" i="1"/>
  <c r="J15330" i="1"/>
  <c r="J15331" i="1"/>
  <c r="J15332" i="1"/>
  <c r="J15333" i="1"/>
  <c r="J15334" i="1"/>
  <c r="J15335" i="1"/>
  <c r="J15336" i="1"/>
  <c r="J15337" i="1"/>
  <c r="J15338" i="1"/>
  <c r="J15339" i="1"/>
  <c r="J15340" i="1"/>
  <c r="J15341" i="1"/>
  <c r="J15342" i="1"/>
  <c r="J15343" i="1"/>
  <c r="J15344" i="1"/>
  <c r="J15345" i="1"/>
  <c r="J15346" i="1"/>
  <c r="J15347" i="1"/>
  <c r="J15348" i="1"/>
  <c r="J15349" i="1"/>
  <c r="J15350" i="1"/>
  <c r="J15351" i="1"/>
  <c r="J15352" i="1"/>
  <c r="J15353" i="1"/>
  <c r="J15354" i="1"/>
  <c r="J15355" i="1"/>
  <c r="J15356" i="1"/>
  <c r="J15357" i="1"/>
  <c r="J15358" i="1"/>
  <c r="J15359" i="1"/>
  <c r="J15360" i="1"/>
  <c r="J15361" i="1"/>
  <c r="J15362" i="1"/>
  <c r="J15363" i="1"/>
  <c r="J15364" i="1"/>
  <c r="J15365" i="1"/>
  <c r="J15366" i="1"/>
  <c r="J15367" i="1"/>
  <c r="J15368" i="1"/>
  <c r="J15369" i="1"/>
  <c r="J15370" i="1"/>
  <c r="J15371" i="1"/>
  <c r="J15372" i="1"/>
  <c r="J15373" i="1"/>
  <c r="J15374" i="1"/>
  <c r="J15375" i="1"/>
  <c r="J15376" i="1"/>
  <c r="J15377" i="1"/>
  <c r="J15378" i="1"/>
  <c r="J15379" i="1"/>
  <c r="J15380" i="1"/>
  <c r="J15381" i="1"/>
  <c r="J15382" i="1"/>
  <c r="J15383" i="1"/>
  <c r="J15384" i="1"/>
  <c r="J15385" i="1"/>
  <c r="J15386" i="1"/>
  <c r="J15387" i="1"/>
  <c r="J15388" i="1"/>
  <c r="J15389" i="1"/>
  <c r="J15390" i="1"/>
  <c r="J15391" i="1"/>
  <c r="J15392" i="1"/>
  <c r="J15393" i="1"/>
  <c r="J15394" i="1"/>
  <c r="J15395" i="1"/>
  <c r="J15396" i="1"/>
  <c r="J15397" i="1"/>
  <c r="J15398" i="1"/>
  <c r="J15399" i="1"/>
  <c r="J15400" i="1"/>
  <c r="J15401" i="1"/>
  <c r="J15402" i="1"/>
  <c r="J15403" i="1"/>
  <c r="J15404" i="1"/>
  <c r="J15405" i="1"/>
  <c r="J15406" i="1"/>
  <c r="J15407" i="1"/>
  <c r="J15408" i="1"/>
  <c r="J15409" i="1"/>
  <c r="J15410" i="1"/>
  <c r="J15411" i="1"/>
  <c r="J15412" i="1"/>
  <c r="J15413" i="1"/>
  <c r="J15414" i="1"/>
  <c r="J15415" i="1"/>
  <c r="J15416" i="1"/>
  <c r="J15417" i="1"/>
  <c r="J15418" i="1"/>
  <c r="J15419" i="1"/>
  <c r="J15420" i="1"/>
  <c r="J15421" i="1"/>
  <c r="J15422" i="1"/>
  <c r="J15423" i="1"/>
  <c r="J15424" i="1"/>
  <c r="J15425" i="1"/>
  <c r="J15426" i="1"/>
  <c r="J15427" i="1"/>
  <c r="J15428" i="1"/>
  <c r="J15429" i="1"/>
  <c r="J15430" i="1"/>
  <c r="J15431" i="1"/>
  <c r="J15432" i="1"/>
  <c r="J15433" i="1"/>
  <c r="J15434" i="1"/>
  <c r="J15435" i="1"/>
  <c r="J15436" i="1"/>
  <c r="J15437" i="1"/>
  <c r="J15438" i="1"/>
  <c r="J15439" i="1"/>
  <c r="J15440" i="1"/>
  <c r="J15441" i="1"/>
  <c r="J15442" i="1"/>
  <c r="J15443" i="1"/>
  <c r="J15444" i="1"/>
  <c r="J15445" i="1"/>
  <c r="J15446" i="1"/>
  <c r="J15447" i="1"/>
  <c r="J15448" i="1"/>
  <c r="J15449" i="1"/>
  <c r="J15450" i="1"/>
  <c r="J15451" i="1"/>
  <c r="J15452" i="1"/>
  <c r="J15453" i="1"/>
  <c r="J15454" i="1"/>
  <c r="J15455" i="1"/>
  <c r="J15456" i="1"/>
  <c r="J15457" i="1"/>
  <c r="J15458" i="1"/>
  <c r="J15459" i="1"/>
  <c r="J15460" i="1"/>
  <c r="J15461" i="1"/>
  <c r="J15462" i="1"/>
  <c r="J15463" i="1"/>
  <c r="J15464" i="1"/>
  <c r="J15465" i="1"/>
  <c r="J15466" i="1"/>
  <c r="J15467" i="1"/>
  <c r="J15468" i="1"/>
  <c r="J15469" i="1"/>
  <c r="J15470" i="1"/>
  <c r="J15471" i="1"/>
  <c r="J15472" i="1"/>
  <c r="J15473" i="1"/>
  <c r="J15474" i="1"/>
  <c r="J15475" i="1"/>
  <c r="J15476" i="1"/>
  <c r="J15477" i="1"/>
  <c r="J15478" i="1"/>
  <c r="J15479" i="1"/>
  <c r="J15480" i="1"/>
  <c r="J15481" i="1"/>
  <c r="J15482" i="1"/>
  <c r="J15483" i="1"/>
  <c r="J15484" i="1"/>
  <c r="J15485" i="1"/>
  <c r="J15486" i="1"/>
  <c r="J15487" i="1"/>
  <c r="J15488" i="1"/>
  <c r="J15489" i="1"/>
  <c r="J15490" i="1"/>
  <c r="J15491" i="1"/>
  <c r="J15492" i="1"/>
  <c r="J15493" i="1"/>
  <c r="J15494" i="1"/>
  <c r="J15495" i="1"/>
  <c r="J15496" i="1"/>
  <c r="J15497" i="1"/>
  <c r="J15498" i="1"/>
  <c r="J15499" i="1"/>
  <c r="J15500" i="1"/>
  <c r="J15501" i="1"/>
  <c r="J15502" i="1"/>
  <c r="J15503" i="1"/>
  <c r="J15504" i="1"/>
  <c r="J15505" i="1"/>
  <c r="J15506" i="1"/>
  <c r="J15507" i="1"/>
  <c r="J15508" i="1"/>
  <c r="J15509" i="1"/>
  <c r="J15510" i="1"/>
  <c r="J15511" i="1"/>
  <c r="J15512" i="1"/>
  <c r="J15513" i="1"/>
  <c r="J15514" i="1"/>
  <c r="J15515" i="1"/>
  <c r="J15516" i="1"/>
  <c r="J15517" i="1"/>
  <c r="J15518" i="1"/>
  <c r="J15519" i="1"/>
  <c r="J15520" i="1"/>
  <c r="J15521" i="1"/>
  <c r="J15522" i="1"/>
  <c r="J15523" i="1"/>
  <c r="J15524" i="1"/>
  <c r="J15525" i="1"/>
  <c r="J15526" i="1"/>
  <c r="J15527" i="1"/>
  <c r="J15528" i="1"/>
  <c r="J15529" i="1"/>
  <c r="J15530" i="1"/>
  <c r="J15531" i="1"/>
  <c r="J15532" i="1"/>
  <c r="J15533" i="1"/>
  <c r="J15534" i="1"/>
  <c r="J15535" i="1"/>
  <c r="J15536" i="1"/>
  <c r="J15537" i="1"/>
  <c r="J15538" i="1"/>
  <c r="J15539" i="1"/>
  <c r="J15540" i="1"/>
  <c r="J15541" i="1"/>
  <c r="J15542" i="1"/>
  <c r="J15543" i="1"/>
  <c r="J15544" i="1"/>
  <c r="J15545" i="1"/>
  <c r="J15546" i="1"/>
  <c r="J15547" i="1"/>
  <c r="J15548" i="1"/>
  <c r="J15549" i="1"/>
  <c r="J15550" i="1"/>
  <c r="J15551" i="1"/>
  <c r="J15552" i="1"/>
  <c r="J15553" i="1"/>
  <c r="J15554" i="1"/>
  <c r="J15555" i="1"/>
  <c r="J15556" i="1"/>
  <c r="J15557" i="1"/>
  <c r="J15558" i="1"/>
  <c r="J15559" i="1"/>
  <c r="J15560" i="1"/>
  <c r="J15561" i="1"/>
  <c r="J15562" i="1"/>
  <c r="J15563" i="1"/>
  <c r="J15564" i="1"/>
  <c r="J15565" i="1"/>
  <c r="J15566" i="1"/>
  <c r="J15567" i="1"/>
  <c r="J15568" i="1"/>
  <c r="J15569" i="1"/>
  <c r="J15570" i="1"/>
  <c r="J15571" i="1"/>
  <c r="J15572" i="1"/>
  <c r="J15573" i="1"/>
  <c r="J15574" i="1"/>
  <c r="J15575" i="1"/>
  <c r="J15576" i="1"/>
  <c r="J15577" i="1"/>
  <c r="J15578" i="1"/>
  <c r="J15579" i="1"/>
  <c r="J15580" i="1"/>
  <c r="J15581" i="1"/>
  <c r="J15582" i="1"/>
  <c r="J15583" i="1"/>
  <c r="J15584" i="1"/>
  <c r="J15585" i="1"/>
  <c r="J15586" i="1"/>
  <c r="J15587" i="1"/>
  <c r="J15588" i="1"/>
  <c r="J15589" i="1"/>
  <c r="J15590" i="1"/>
  <c r="J15591" i="1"/>
  <c r="J15592" i="1"/>
  <c r="J15593" i="1"/>
  <c r="J15594" i="1"/>
  <c r="J15595" i="1"/>
  <c r="J15596" i="1"/>
  <c r="J15597" i="1"/>
  <c r="J15598" i="1"/>
  <c r="J15599" i="1"/>
  <c r="J15600" i="1"/>
  <c r="J15601" i="1"/>
  <c r="J15602" i="1"/>
  <c r="J15603" i="1"/>
  <c r="J15604" i="1"/>
  <c r="J15605" i="1"/>
  <c r="J15606" i="1"/>
  <c r="J15607" i="1"/>
  <c r="J15608" i="1"/>
  <c r="J15609" i="1"/>
  <c r="J15610" i="1"/>
  <c r="J15611" i="1"/>
  <c r="J15612" i="1"/>
  <c r="J15613" i="1"/>
  <c r="J15614" i="1"/>
  <c r="J15615" i="1"/>
  <c r="J15616" i="1"/>
  <c r="J15617" i="1"/>
  <c r="J15618" i="1"/>
  <c r="J15619" i="1"/>
  <c r="J15620" i="1"/>
  <c r="J15621" i="1"/>
  <c r="J15622" i="1"/>
  <c r="J15623" i="1"/>
  <c r="J15624" i="1"/>
  <c r="J15625" i="1"/>
  <c r="J15626" i="1"/>
  <c r="J15627" i="1"/>
  <c r="J15628" i="1"/>
  <c r="J15629" i="1"/>
  <c r="J15630" i="1"/>
  <c r="J15631" i="1"/>
  <c r="J15632" i="1"/>
  <c r="J15633" i="1"/>
  <c r="J15634" i="1"/>
  <c r="J15635" i="1"/>
  <c r="J15636" i="1"/>
  <c r="J15637" i="1"/>
  <c r="J15638" i="1"/>
  <c r="J15639" i="1"/>
  <c r="J15640" i="1"/>
  <c r="J15641" i="1"/>
  <c r="J15642" i="1"/>
  <c r="J15643" i="1"/>
  <c r="J15644" i="1"/>
  <c r="J15645" i="1"/>
  <c r="J15646" i="1"/>
  <c r="J15647" i="1"/>
  <c r="J15648" i="1"/>
  <c r="J15649" i="1"/>
  <c r="J15650" i="1"/>
  <c r="J15651" i="1"/>
  <c r="J15652" i="1"/>
  <c r="J15653" i="1"/>
  <c r="J15654" i="1"/>
  <c r="J15655" i="1"/>
  <c r="J15656" i="1"/>
  <c r="J15657" i="1"/>
  <c r="J15658" i="1"/>
  <c r="J15659" i="1"/>
  <c r="J15660" i="1"/>
  <c r="J15661" i="1"/>
  <c r="J15662" i="1"/>
  <c r="J15663" i="1"/>
  <c r="J15664" i="1"/>
  <c r="J15665" i="1"/>
  <c r="J15666" i="1"/>
  <c r="J15667" i="1"/>
  <c r="J15668" i="1"/>
  <c r="J15669" i="1"/>
  <c r="J15670" i="1"/>
  <c r="J15671" i="1"/>
  <c r="J15672" i="1"/>
  <c r="J15673" i="1"/>
  <c r="J15674" i="1"/>
  <c r="J15675" i="1"/>
  <c r="J15676" i="1"/>
  <c r="J15677" i="1"/>
  <c r="J15678" i="1"/>
  <c r="J15679" i="1"/>
  <c r="J15680" i="1"/>
  <c r="J15681" i="1"/>
  <c r="J15682" i="1"/>
  <c r="J15683" i="1"/>
  <c r="J15684" i="1"/>
  <c r="J15685" i="1"/>
  <c r="J15686" i="1"/>
  <c r="J15687" i="1"/>
  <c r="J15688" i="1"/>
  <c r="J15689" i="1"/>
  <c r="J15690" i="1"/>
  <c r="J15691" i="1"/>
  <c r="J15692" i="1"/>
  <c r="J15693" i="1"/>
  <c r="J15694" i="1"/>
  <c r="J15695" i="1"/>
  <c r="J15696" i="1"/>
  <c r="J15697" i="1"/>
  <c r="J15698" i="1"/>
  <c r="J15699" i="1"/>
  <c r="J15700" i="1"/>
  <c r="J15701" i="1"/>
  <c r="J15702" i="1"/>
  <c r="J15703" i="1"/>
  <c r="J15704" i="1"/>
  <c r="J15705" i="1"/>
  <c r="J15706" i="1"/>
  <c r="J15707" i="1"/>
  <c r="J15708" i="1"/>
  <c r="J15709" i="1"/>
  <c r="J15710" i="1"/>
  <c r="J15711" i="1"/>
  <c r="J15712" i="1"/>
  <c r="J15713" i="1"/>
  <c r="J15714" i="1"/>
  <c r="J15715" i="1"/>
  <c r="J15716" i="1"/>
  <c r="J15717" i="1"/>
  <c r="J15718" i="1"/>
  <c r="J15719" i="1"/>
  <c r="J15720" i="1"/>
  <c r="J15721" i="1"/>
  <c r="J15722" i="1"/>
  <c r="J15723" i="1"/>
  <c r="J15724" i="1"/>
  <c r="J15725" i="1"/>
  <c r="J15726" i="1"/>
  <c r="J15727" i="1"/>
  <c r="J15728" i="1"/>
  <c r="J15729" i="1"/>
  <c r="J15730" i="1"/>
  <c r="J15731" i="1"/>
  <c r="J15732" i="1"/>
  <c r="J15733" i="1"/>
  <c r="J15734" i="1"/>
  <c r="J15735" i="1"/>
  <c r="J15736" i="1"/>
  <c r="J15737" i="1"/>
  <c r="J15738" i="1"/>
  <c r="J15739" i="1"/>
  <c r="J15740" i="1"/>
  <c r="J15741" i="1"/>
  <c r="J15742" i="1"/>
  <c r="J15743" i="1"/>
  <c r="J15744" i="1"/>
  <c r="J15745" i="1"/>
  <c r="J15746" i="1"/>
  <c r="J15747" i="1"/>
  <c r="J15748" i="1"/>
  <c r="J15749" i="1"/>
  <c r="J15750" i="1"/>
  <c r="J15751" i="1"/>
  <c r="J15752" i="1"/>
  <c r="J15753" i="1"/>
  <c r="J15754" i="1"/>
  <c r="J15755" i="1"/>
  <c r="J15756" i="1"/>
  <c r="J15757" i="1"/>
  <c r="J15758" i="1"/>
  <c r="J15759" i="1"/>
  <c r="J15760" i="1"/>
  <c r="J15761" i="1"/>
  <c r="J15762" i="1"/>
  <c r="J15763" i="1"/>
  <c r="J15764" i="1"/>
  <c r="J15765" i="1"/>
  <c r="J15766" i="1"/>
  <c r="J15767" i="1"/>
  <c r="J15768" i="1"/>
  <c r="J15769" i="1"/>
  <c r="J15770" i="1"/>
  <c r="J15771" i="1"/>
  <c r="J15772" i="1"/>
  <c r="J15773" i="1"/>
  <c r="J15774" i="1"/>
  <c r="J15775" i="1"/>
  <c r="J15776" i="1"/>
  <c r="J15777" i="1"/>
  <c r="J15778" i="1"/>
  <c r="J15779" i="1"/>
  <c r="J15780" i="1"/>
  <c r="J15781" i="1"/>
  <c r="J15782" i="1"/>
  <c r="J15783" i="1"/>
  <c r="J15784" i="1"/>
  <c r="J15785" i="1"/>
  <c r="J15786" i="1"/>
  <c r="J15787" i="1"/>
  <c r="J15788" i="1"/>
  <c r="J15789" i="1"/>
  <c r="J15790" i="1"/>
  <c r="J15791" i="1"/>
  <c r="J15792" i="1"/>
  <c r="J15793" i="1"/>
  <c r="J15794" i="1"/>
  <c r="J15795" i="1"/>
  <c r="J15796" i="1"/>
  <c r="J15797" i="1"/>
  <c r="J15798" i="1"/>
  <c r="J15799" i="1"/>
  <c r="J15800" i="1"/>
  <c r="J15801" i="1"/>
  <c r="J15802" i="1"/>
  <c r="J15803" i="1"/>
  <c r="J15804" i="1"/>
  <c r="J15805" i="1"/>
  <c r="J15806" i="1"/>
  <c r="J15807" i="1"/>
  <c r="J15808" i="1"/>
  <c r="J15809" i="1"/>
  <c r="J15810" i="1"/>
  <c r="J15811" i="1"/>
  <c r="J15812" i="1"/>
  <c r="J15813" i="1"/>
  <c r="J15814" i="1"/>
  <c r="J15815" i="1"/>
  <c r="J15816" i="1"/>
  <c r="J15817" i="1"/>
  <c r="J15818" i="1"/>
  <c r="J15819" i="1"/>
  <c r="J15820" i="1"/>
  <c r="J15821" i="1"/>
  <c r="J15822" i="1"/>
  <c r="J15823" i="1"/>
  <c r="J15824" i="1"/>
  <c r="J15825" i="1"/>
  <c r="J15826" i="1"/>
  <c r="J15827" i="1"/>
  <c r="J15828" i="1"/>
  <c r="J15829" i="1"/>
  <c r="J15830" i="1"/>
  <c r="J15831" i="1"/>
  <c r="J15832" i="1"/>
  <c r="J15833" i="1"/>
  <c r="J15834" i="1"/>
  <c r="J15835" i="1"/>
  <c r="J15836" i="1"/>
  <c r="J15837" i="1"/>
  <c r="J15838" i="1"/>
  <c r="J15839" i="1"/>
  <c r="J15840" i="1"/>
  <c r="J15841" i="1"/>
  <c r="J15842" i="1"/>
  <c r="J15843" i="1"/>
  <c r="J15844" i="1"/>
  <c r="J15845" i="1"/>
  <c r="J15846" i="1"/>
  <c r="J15847" i="1"/>
  <c r="J15848" i="1"/>
  <c r="J15849" i="1"/>
  <c r="J15850" i="1"/>
  <c r="J15851" i="1"/>
  <c r="J15852" i="1"/>
  <c r="J15853" i="1"/>
  <c r="J15854" i="1"/>
  <c r="J15855" i="1"/>
  <c r="J15856" i="1"/>
  <c r="J15857" i="1"/>
  <c r="J15858" i="1"/>
  <c r="J15859" i="1"/>
  <c r="J15860" i="1"/>
  <c r="J15861" i="1"/>
  <c r="J15862" i="1"/>
  <c r="J15863" i="1"/>
  <c r="J15864" i="1"/>
  <c r="J15865" i="1"/>
  <c r="J15866" i="1"/>
  <c r="J15867" i="1"/>
  <c r="J15868" i="1"/>
  <c r="J15869" i="1"/>
  <c r="J15870" i="1"/>
  <c r="J15871" i="1"/>
  <c r="J15872" i="1"/>
  <c r="J15873" i="1"/>
  <c r="J15874" i="1"/>
  <c r="J15875" i="1"/>
  <c r="J15876" i="1"/>
  <c r="J15877" i="1"/>
  <c r="J15878" i="1"/>
  <c r="J15879" i="1"/>
  <c r="J15880" i="1"/>
  <c r="J15881" i="1"/>
  <c r="J15882" i="1"/>
  <c r="J15883" i="1"/>
  <c r="J15884" i="1"/>
  <c r="J15885" i="1"/>
  <c r="J15886" i="1"/>
  <c r="J15887" i="1"/>
  <c r="J15888" i="1"/>
  <c r="J15889" i="1"/>
  <c r="J15890" i="1"/>
  <c r="J15891" i="1"/>
  <c r="J15892" i="1"/>
  <c r="J15893" i="1"/>
  <c r="J15894" i="1"/>
  <c r="J15895" i="1"/>
  <c r="J15896" i="1"/>
  <c r="J15897" i="1"/>
  <c r="J15898" i="1"/>
  <c r="J15899" i="1"/>
  <c r="J15900" i="1"/>
  <c r="J15901" i="1"/>
  <c r="J15902" i="1"/>
  <c r="J15903" i="1"/>
  <c r="J15904" i="1"/>
  <c r="J15905" i="1"/>
  <c r="J15906" i="1"/>
  <c r="J15907" i="1"/>
  <c r="J15908" i="1"/>
  <c r="J15909" i="1"/>
  <c r="J15910" i="1"/>
  <c r="J15911" i="1"/>
  <c r="J15912" i="1"/>
  <c r="J15913" i="1"/>
  <c r="J15914" i="1"/>
  <c r="J15915" i="1"/>
  <c r="J15916" i="1"/>
  <c r="J15917" i="1"/>
  <c r="J15918" i="1"/>
  <c r="J15919" i="1"/>
  <c r="J15920" i="1"/>
  <c r="J15921" i="1"/>
  <c r="J15922" i="1"/>
  <c r="J15923" i="1"/>
  <c r="J15924" i="1"/>
  <c r="J15925" i="1"/>
  <c r="J15926" i="1"/>
  <c r="J15927" i="1"/>
  <c r="J15928" i="1"/>
  <c r="J15929" i="1"/>
  <c r="J15930" i="1"/>
  <c r="J15931" i="1"/>
  <c r="J15932" i="1"/>
  <c r="J15933" i="1"/>
  <c r="J15934" i="1"/>
  <c r="J15935" i="1"/>
  <c r="J15936" i="1"/>
  <c r="J15937" i="1"/>
  <c r="J15938" i="1"/>
  <c r="J15939" i="1"/>
  <c r="J15940" i="1"/>
  <c r="J15941" i="1"/>
  <c r="J15942" i="1"/>
  <c r="J15943" i="1"/>
  <c r="J15944" i="1"/>
  <c r="J15945" i="1"/>
  <c r="J15946" i="1"/>
  <c r="J15947" i="1"/>
  <c r="J15948" i="1"/>
  <c r="J15949" i="1"/>
  <c r="J15950" i="1"/>
  <c r="J15951" i="1"/>
  <c r="J15952" i="1"/>
  <c r="J15953" i="1"/>
  <c r="J15954" i="1"/>
  <c r="J15955" i="1"/>
  <c r="J15956" i="1"/>
  <c r="J15957" i="1"/>
  <c r="J15958" i="1"/>
  <c r="J15959" i="1"/>
  <c r="J15960" i="1"/>
  <c r="J15961" i="1"/>
  <c r="J15962" i="1"/>
  <c r="J15963" i="1"/>
  <c r="J15964" i="1"/>
  <c r="J15965" i="1"/>
  <c r="J15966" i="1"/>
  <c r="J15967" i="1"/>
  <c r="J15968" i="1"/>
  <c r="J15969" i="1"/>
  <c r="J15970" i="1"/>
  <c r="J15971" i="1"/>
  <c r="J15972" i="1"/>
  <c r="J15973" i="1"/>
  <c r="J15974" i="1"/>
  <c r="J15975" i="1"/>
  <c r="J15976" i="1"/>
  <c r="J15977" i="1"/>
  <c r="J15978" i="1"/>
  <c r="J15979" i="1"/>
  <c r="J15980" i="1"/>
  <c r="J15981" i="1"/>
  <c r="J15982" i="1"/>
  <c r="J15983" i="1"/>
  <c r="J15984" i="1"/>
  <c r="J15985" i="1"/>
  <c r="J15986" i="1"/>
  <c r="J15987" i="1"/>
  <c r="J15988" i="1"/>
  <c r="J15989" i="1"/>
  <c r="J15990" i="1"/>
  <c r="J15991" i="1"/>
  <c r="J15992" i="1"/>
  <c r="J15993" i="1"/>
  <c r="J15994" i="1"/>
  <c r="J15995" i="1"/>
  <c r="J15996" i="1"/>
  <c r="J15997" i="1"/>
  <c r="J15998" i="1"/>
  <c r="J15999" i="1"/>
  <c r="J16000" i="1"/>
  <c r="J16001" i="1"/>
  <c r="J16002" i="1"/>
  <c r="J16003" i="1"/>
  <c r="J16004" i="1"/>
  <c r="J16005" i="1"/>
  <c r="J16006" i="1"/>
  <c r="J16007" i="1"/>
  <c r="J16008" i="1"/>
  <c r="J16009" i="1"/>
  <c r="J16010" i="1"/>
  <c r="J16011" i="1"/>
  <c r="J16012" i="1"/>
  <c r="J16013" i="1"/>
  <c r="J16014" i="1"/>
  <c r="J16015" i="1"/>
  <c r="J16016" i="1"/>
  <c r="J16017" i="1"/>
  <c r="J16018" i="1"/>
  <c r="J16019" i="1"/>
  <c r="J16020" i="1"/>
  <c r="J16021" i="1"/>
  <c r="J16022" i="1"/>
  <c r="J16023" i="1"/>
  <c r="J16024" i="1"/>
  <c r="J16025" i="1"/>
  <c r="J16026" i="1"/>
  <c r="J16027" i="1"/>
  <c r="J16028" i="1"/>
  <c r="J16029" i="1"/>
  <c r="J16030" i="1"/>
  <c r="J16031" i="1"/>
  <c r="J16032" i="1"/>
  <c r="J16033" i="1"/>
  <c r="J16034" i="1"/>
  <c r="J16035" i="1"/>
  <c r="J16036" i="1"/>
  <c r="J16037" i="1"/>
  <c r="J16038" i="1"/>
  <c r="J16039" i="1"/>
  <c r="J16040" i="1"/>
  <c r="J16041" i="1"/>
  <c r="J16042" i="1"/>
  <c r="J16043" i="1"/>
  <c r="J16044" i="1"/>
  <c r="J16045" i="1"/>
  <c r="J16046" i="1"/>
  <c r="J16047" i="1"/>
  <c r="J16048" i="1"/>
  <c r="J16049" i="1"/>
  <c r="J16050" i="1"/>
  <c r="J16051" i="1"/>
  <c r="J16052" i="1"/>
  <c r="J16053" i="1"/>
  <c r="J16054" i="1"/>
  <c r="J16055" i="1"/>
  <c r="J16056" i="1"/>
  <c r="J16057" i="1"/>
  <c r="J16058" i="1"/>
  <c r="J16059" i="1"/>
  <c r="J16060" i="1"/>
  <c r="J16061" i="1"/>
  <c r="J16062" i="1"/>
  <c r="J16063" i="1"/>
  <c r="J16064" i="1"/>
  <c r="J16065" i="1"/>
  <c r="J16066" i="1"/>
  <c r="J16067" i="1"/>
  <c r="J16068" i="1"/>
  <c r="J16069" i="1"/>
  <c r="J16070" i="1"/>
  <c r="J16071" i="1"/>
  <c r="J16072" i="1"/>
  <c r="J16073" i="1"/>
  <c r="J16074" i="1"/>
  <c r="J16075" i="1"/>
  <c r="J16076" i="1"/>
  <c r="J16077" i="1"/>
  <c r="J16078" i="1"/>
  <c r="J16079" i="1"/>
  <c r="J16080" i="1"/>
  <c r="J16081" i="1"/>
  <c r="J16082" i="1"/>
  <c r="J16083" i="1"/>
  <c r="J16084" i="1"/>
  <c r="J16085" i="1"/>
  <c r="J16086" i="1"/>
  <c r="J16087" i="1"/>
  <c r="J16088" i="1"/>
  <c r="J16089" i="1"/>
  <c r="J16090" i="1"/>
  <c r="J16091" i="1"/>
  <c r="J16092" i="1"/>
  <c r="J16093" i="1"/>
  <c r="J16094" i="1"/>
  <c r="J16095" i="1"/>
  <c r="J16096" i="1"/>
  <c r="J16097" i="1"/>
  <c r="J16098" i="1"/>
  <c r="J16099" i="1"/>
  <c r="J16100" i="1"/>
  <c r="J16101" i="1"/>
  <c r="J16102" i="1"/>
  <c r="J16103" i="1"/>
  <c r="J16104" i="1"/>
  <c r="J16105" i="1"/>
  <c r="J16106" i="1"/>
  <c r="J16107" i="1"/>
  <c r="J16108" i="1"/>
  <c r="J16109" i="1"/>
  <c r="J16110" i="1"/>
  <c r="J16111" i="1"/>
  <c r="J16112" i="1"/>
  <c r="J16113" i="1"/>
  <c r="J16114" i="1"/>
  <c r="J16115" i="1"/>
  <c r="J16116" i="1"/>
  <c r="J16117" i="1"/>
  <c r="J16118" i="1"/>
  <c r="J16119" i="1"/>
  <c r="J16120" i="1"/>
  <c r="J16121" i="1"/>
  <c r="J16122" i="1"/>
  <c r="J16123" i="1"/>
  <c r="J16124" i="1"/>
  <c r="J16125" i="1"/>
  <c r="J16126" i="1"/>
  <c r="J16127" i="1"/>
  <c r="J16128" i="1"/>
  <c r="J16129" i="1"/>
  <c r="J16130" i="1"/>
  <c r="J16131" i="1"/>
  <c r="J16132" i="1"/>
  <c r="J16133" i="1"/>
  <c r="J16134" i="1"/>
  <c r="J16135" i="1"/>
  <c r="J16136" i="1"/>
  <c r="J16137" i="1"/>
  <c r="J16138" i="1"/>
  <c r="J16139" i="1"/>
  <c r="J16140" i="1"/>
  <c r="J16141" i="1"/>
  <c r="J16142" i="1"/>
  <c r="J16143" i="1"/>
  <c r="J16144" i="1"/>
  <c r="J16145" i="1"/>
  <c r="J16146" i="1"/>
  <c r="J16147" i="1"/>
  <c r="J16148" i="1"/>
  <c r="J16149" i="1"/>
  <c r="J16150" i="1"/>
  <c r="J16151" i="1"/>
  <c r="J16152" i="1"/>
  <c r="J16153" i="1"/>
  <c r="J16154" i="1"/>
  <c r="J16155" i="1"/>
  <c r="J16156" i="1"/>
  <c r="J16157" i="1"/>
  <c r="J16158" i="1"/>
  <c r="J16159" i="1"/>
  <c r="J16160" i="1"/>
  <c r="J16161" i="1"/>
  <c r="J16162" i="1"/>
  <c r="J16163" i="1"/>
  <c r="J16164" i="1"/>
  <c r="J16165" i="1"/>
  <c r="J16166" i="1"/>
  <c r="J16167" i="1"/>
  <c r="J16168" i="1"/>
  <c r="J16169" i="1"/>
  <c r="J16170" i="1"/>
  <c r="J16171" i="1"/>
  <c r="J16172" i="1"/>
  <c r="J16173" i="1"/>
  <c r="J16174" i="1"/>
  <c r="J16175" i="1"/>
  <c r="J16176" i="1"/>
  <c r="J16177" i="1"/>
  <c r="J16178" i="1"/>
  <c r="J16179" i="1"/>
  <c r="J16180" i="1"/>
  <c r="J16181" i="1"/>
  <c r="J16182" i="1"/>
  <c r="J16183" i="1"/>
  <c r="J16184" i="1"/>
  <c r="J16185" i="1"/>
  <c r="J16186" i="1"/>
  <c r="J16187" i="1"/>
  <c r="J16188" i="1"/>
  <c r="J16189" i="1"/>
  <c r="J16190" i="1"/>
  <c r="J16191" i="1"/>
  <c r="J16192" i="1"/>
  <c r="J16193" i="1"/>
  <c r="J16194" i="1"/>
  <c r="J16195" i="1"/>
  <c r="J16196" i="1"/>
  <c r="J16197" i="1"/>
  <c r="J16198" i="1"/>
  <c r="J16199" i="1"/>
  <c r="J16200" i="1"/>
  <c r="J16201" i="1"/>
  <c r="J16202" i="1"/>
  <c r="J16203" i="1"/>
  <c r="J16204" i="1"/>
  <c r="J16205" i="1"/>
  <c r="J16206" i="1"/>
  <c r="J16207" i="1"/>
  <c r="J16208" i="1"/>
  <c r="J16209" i="1"/>
  <c r="J16210" i="1"/>
  <c r="J16211" i="1"/>
  <c r="J16212" i="1"/>
  <c r="J16213" i="1"/>
  <c r="J16214" i="1"/>
  <c r="J16215" i="1"/>
  <c r="J16216" i="1"/>
  <c r="J16217" i="1"/>
  <c r="J16218" i="1"/>
  <c r="J16219" i="1"/>
  <c r="J16220" i="1"/>
  <c r="J16221" i="1"/>
  <c r="J16222" i="1"/>
  <c r="J16223" i="1"/>
  <c r="J16224" i="1"/>
  <c r="J16225" i="1"/>
  <c r="J16226" i="1"/>
  <c r="J16227" i="1"/>
  <c r="J16228" i="1"/>
  <c r="J16229" i="1"/>
  <c r="J16230" i="1"/>
  <c r="J16231" i="1"/>
  <c r="J16232" i="1"/>
  <c r="J16233" i="1"/>
  <c r="J16234" i="1"/>
  <c r="J16235" i="1"/>
  <c r="J16236" i="1"/>
  <c r="J16237" i="1"/>
  <c r="J16238" i="1"/>
  <c r="J16239" i="1"/>
  <c r="J16240" i="1"/>
  <c r="J16241" i="1"/>
  <c r="J16242" i="1"/>
  <c r="J16243" i="1"/>
  <c r="J16244" i="1"/>
  <c r="J16245" i="1"/>
  <c r="J16246" i="1"/>
  <c r="J16247" i="1"/>
  <c r="J16248" i="1"/>
  <c r="J16249" i="1"/>
  <c r="J16250" i="1"/>
  <c r="J16251" i="1"/>
  <c r="J16252" i="1"/>
  <c r="J16253" i="1"/>
  <c r="J16254" i="1"/>
  <c r="J16255" i="1"/>
  <c r="J16256" i="1"/>
  <c r="J16257" i="1"/>
  <c r="J16258" i="1"/>
  <c r="J16259" i="1"/>
  <c r="J16260" i="1"/>
  <c r="J16261" i="1"/>
  <c r="J16262" i="1"/>
  <c r="J16263" i="1"/>
  <c r="J16264" i="1"/>
  <c r="J16265" i="1"/>
  <c r="J16266" i="1"/>
  <c r="J16267" i="1"/>
  <c r="J16268" i="1"/>
  <c r="J16269" i="1"/>
  <c r="J16270" i="1"/>
  <c r="J16271" i="1"/>
  <c r="J16272" i="1"/>
  <c r="J16273" i="1"/>
  <c r="J16274" i="1"/>
  <c r="J16275" i="1"/>
  <c r="J16276" i="1"/>
  <c r="J16277" i="1"/>
  <c r="J16278" i="1"/>
  <c r="J16279" i="1"/>
  <c r="J16280" i="1"/>
  <c r="J16281" i="1"/>
  <c r="J16282" i="1"/>
  <c r="J16283" i="1"/>
  <c r="J16284" i="1"/>
  <c r="J16285" i="1"/>
  <c r="J16286" i="1"/>
  <c r="J16287" i="1"/>
  <c r="J16288" i="1"/>
  <c r="J16289" i="1"/>
  <c r="J16290" i="1"/>
  <c r="J16291" i="1"/>
  <c r="J16292" i="1"/>
  <c r="J16293" i="1"/>
  <c r="J16294" i="1"/>
  <c r="J16295" i="1"/>
  <c r="J16296" i="1"/>
  <c r="J16297" i="1"/>
  <c r="J16298" i="1"/>
  <c r="J16299" i="1"/>
  <c r="J16300" i="1"/>
  <c r="J16301" i="1"/>
  <c r="J16302" i="1"/>
  <c r="J16303" i="1"/>
  <c r="J16304" i="1"/>
  <c r="J16305" i="1"/>
  <c r="J16306" i="1"/>
  <c r="J16307" i="1"/>
  <c r="J16308" i="1"/>
  <c r="J16309" i="1"/>
  <c r="J16310" i="1"/>
  <c r="J16311" i="1"/>
  <c r="J16312" i="1"/>
  <c r="J16313" i="1"/>
  <c r="J16314" i="1"/>
  <c r="J16315" i="1"/>
  <c r="J16316" i="1"/>
  <c r="J16317" i="1"/>
  <c r="J16318" i="1"/>
  <c r="J16319" i="1"/>
  <c r="J16320" i="1"/>
  <c r="J16321" i="1"/>
  <c r="J16322" i="1"/>
  <c r="J16323" i="1"/>
  <c r="J16324" i="1"/>
  <c r="J16325" i="1"/>
  <c r="J16326" i="1"/>
  <c r="J16327" i="1"/>
  <c r="J16328" i="1"/>
  <c r="J16329" i="1"/>
  <c r="J16330" i="1"/>
  <c r="J16331" i="1"/>
  <c r="J16332" i="1"/>
  <c r="J16333" i="1"/>
  <c r="J16334" i="1"/>
  <c r="J16335" i="1"/>
  <c r="J16336" i="1"/>
  <c r="J16337" i="1"/>
  <c r="J16338" i="1"/>
  <c r="J16339" i="1"/>
  <c r="J16340" i="1"/>
  <c r="J16341" i="1"/>
  <c r="J16342" i="1"/>
  <c r="J16343" i="1"/>
  <c r="J16344" i="1"/>
  <c r="J16345" i="1"/>
  <c r="J16346" i="1"/>
  <c r="J16347" i="1"/>
  <c r="J16348" i="1"/>
  <c r="J16349" i="1"/>
  <c r="J16350" i="1"/>
  <c r="J16351" i="1"/>
  <c r="J16352" i="1"/>
  <c r="J16353" i="1"/>
  <c r="J16354" i="1"/>
  <c r="J16355" i="1"/>
  <c r="J16356" i="1"/>
  <c r="J16357" i="1"/>
  <c r="J16358" i="1"/>
  <c r="J16359" i="1"/>
  <c r="J16360" i="1"/>
  <c r="J16361" i="1"/>
  <c r="J16362" i="1"/>
  <c r="J16363" i="1"/>
  <c r="J16364" i="1"/>
  <c r="J16365" i="1"/>
  <c r="J16366" i="1"/>
  <c r="J16367" i="1"/>
  <c r="J16368" i="1"/>
  <c r="J16369" i="1"/>
  <c r="J16370" i="1"/>
  <c r="J16371" i="1"/>
  <c r="J16372" i="1"/>
  <c r="J16373" i="1"/>
  <c r="J16374" i="1"/>
  <c r="J16375" i="1"/>
  <c r="J16376" i="1"/>
  <c r="J16377" i="1"/>
  <c r="J16378" i="1"/>
  <c r="J16379" i="1"/>
  <c r="J16380" i="1"/>
  <c r="J16381" i="1"/>
  <c r="J16382" i="1"/>
  <c r="J16383" i="1"/>
  <c r="J16384" i="1"/>
  <c r="J16385" i="1"/>
  <c r="J16386" i="1"/>
  <c r="J16387" i="1"/>
  <c r="J16388" i="1"/>
  <c r="J16389" i="1"/>
  <c r="J16390" i="1"/>
  <c r="J16391" i="1"/>
  <c r="J16392" i="1"/>
  <c r="J16393" i="1"/>
  <c r="J16394" i="1"/>
  <c r="J16395" i="1"/>
  <c r="J16396" i="1"/>
  <c r="J16397" i="1"/>
  <c r="J16398" i="1"/>
  <c r="J16399" i="1"/>
  <c r="J16400" i="1"/>
  <c r="J16401" i="1"/>
  <c r="J16402" i="1"/>
  <c r="J16403" i="1"/>
  <c r="J16404" i="1"/>
  <c r="J16405" i="1"/>
  <c r="J16406" i="1"/>
  <c r="J16407" i="1"/>
  <c r="J16408" i="1"/>
  <c r="J16409" i="1"/>
  <c r="J16410" i="1"/>
  <c r="J16411" i="1"/>
  <c r="J16412" i="1"/>
  <c r="J16413" i="1"/>
  <c r="J16414" i="1"/>
  <c r="J16415" i="1"/>
  <c r="J16416" i="1"/>
  <c r="J16417" i="1"/>
  <c r="J16418" i="1"/>
  <c r="J16419" i="1"/>
  <c r="J16420" i="1"/>
  <c r="J16421" i="1"/>
  <c r="J16422" i="1"/>
  <c r="J16423" i="1"/>
  <c r="J16424" i="1"/>
  <c r="J16425" i="1"/>
  <c r="J16426" i="1"/>
  <c r="J16427" i="1"/>
  <c r="J16428" i="1"/>
  <c r="J16429" i="1"/>
  <c r="J16430" i="1"/>
  <c r="J16431" i="1"/>
  <c r="J16432" i="1"/>
  <c r="J16433" i="1"/>
  <c r="J16434" i="1"/>
  <c r="J16435" i="1"/>
  <c r="J16436" i="1"/>
  <c r="J16437" i="1"/>
  <c r="J16438" i="1"/>
  <c r="J16439" i="1"/>
  <c r="J16440" i="1"/>
  <c r="J16441" i="1"/>
  <c r="J16442" i="1"/>
  <c r="J16443" i="1"/>
  <c r="J16444" i="1"/>
  <c r="J16445" i="1"/>
  <c r="J16446" i="1"/>
  <c r="J16447" i="1"/>
  <c r="J16448" i="1"/>
  <c r="J16449" i="1"/>
  <c r="J16450" i="1"/>
  <c r="J16451" i="1"/>
  <c r="J16452" i="1"/>
  <c r="J16453" i="1"/>
  <c r="J16454" i="1"/>
  <c r="J16455" i="1"/>
  <c r="J16456" i="1"/>
  <c r="J16457" i="1"/>
  <c r="J16458" i="1"/>
  <c r="J16459" i="1"/>
  <c r="J16460" i="1"/>
  <c r="J16461" i="1"/>
  <c r="J16462" i="1"/>
  <c r="J16463" i="1"/>
  <c r="J16464" i="1"/>
  <c r="J16465" i="1"/>
  <c r="J16466" i="1"/>
  <c r="J16467" i="1"/>
  <c r="J16468" i="1"/>
  <c r="J16469" i="1"/>
  <c r="J16470" i="1"/>
  <c r="J16471" i="1"/>
  <c r="J16472" i="1"/>
  <c r="J16473" i="1"/>
  <c r="J16474" i="1"/>
  <c r="J16475" i="1"/>
  <c r="J16476" i="1"/>
  <c r="J16477" i="1"/>
  <c r="J16478" i="1"/>
  <c r="J16479" i="1"/>
  <c r="J16480" i="1"/>
  <c r="J16481" i="1"/>
  <c r="J16482" i="1"/>
  <c r="J16483" i="1"/>
  <c r="J16484" i="1"/>
  <c r="J16485" i="1"/>
  <c r="J16486" i="1"/>
  <c r="J16487" i="1"/>
  <c r="J16488" i="1"/>
  <c r="J16489" i="1"/>
  <c r="J16490" i="1"/>
  <c r="J16491" i="1"/>
  <c r="J16492" i="1"/>
  <c r="J16493" i="1"/>
  <c r="J16494" i="1"/>
  <c r="J16495" i="1"/>
  <c r="J16496" i="1"/>
  <c r="J16497" i="1"/>
  <c r="J16498" i="1"/>
  <c r="J16499" i="1"/>
  <c r="J16500" i="1"/>
  <c r="J16501" i="1"/>
  <c r="J16502" i="1"/>
  <c r="J16503" i="1"/>
  <c r="J16504" i="1"/>
  <c r="J16505" i="1"/>
  <c r="J16506" i="1"/>
  <c r="J16507" i="1"/>
  <c r="J16508" i="1"/>
  <c r="J16509" i="1"/>
  <c r="J16510" i="1"/>
  <c r="J16511" i="1"/>
  <c r="J16512" i="1"/>
  <c r="J16513" i="1"/>
  <c r="J16514" i="1"/>
  <c r="J16515" i="1"/>
  <c r="J16516" i="1"/>
  <c r="J16517" i="1"/>
  <c r="J16518" i="1"/>
  <c r="J16519" i="1"/>
  <c r="J16520" i="1"/>
  <c r="J16521" i="1"/>
  <c r="J16522" i="1"/>
  <c r="J16523" i="1"/>
  <c r="J16524" i="1"/>
  <c r="J16525" i="1"/>
  <c r="J16526" i="1"/>
  <c r="J16527" i="1"/>
  <c r="J16528" i="1"/>
  <c r="J16529" i="1"/>
  <c r="J16530" i="1"/>
  <c r="J16531" i="1"/>
  <c r="J16532" i="1"/>
  <c r="J16533" i="1"/>
  <c r="J16534" i="1"/>
  <c r="J16535" i="1"/>
  <c r="J16536" i="1"/>
  <c r="J16537" i="1"/>
  <c r="J16538" i="1"/>
  <c r="J16539" i="1"/>
  <c r="J16540" i="1"/>
  <c r="J16541" i="1"/>
  <c r="J16542" i="1"/>
  <c r="J16543" i="1"/>
  <c r="J16544" i="1"/>
  <c r="J16545" i="1"/>
  <c r="J16546" i="1"/>
  <c r="J16547" i="1"/>
  <c r="J16548" i="1"/>
  <c r="J16549" i="1"/>
  <c r="J16550" i="1"/>
  <c r="J16551" i="1"/>
  <c r="J16552" i="1"/>
  <c r="J16553" i="1"/>
  <c r="J16554" i="1"/>
  <c r="J16555" i="1"/>
  <c r="J16556" i="1"/>
  <c r="J16557" i="1"/>
  <c r="J16558" i="1"/>
  <c r="J16559" i="1"/>
  <c r="J16560" i="1"/>
  <c r="J16561" i="1"/>
  <c r="J16562" i="1"/>
  <c r="J16563" i="1"/>
  <c r="J16564" i="1"/>
  <c r="J16565" i="1"/>
  <c r="J16566" i="1"/>
  <c r="J16567" i="1"/>
  <c r="J16568" i="1"/>
  <c r="J16569" i="1"/>
  <c r="J16570" i="1"/>
  <c r="J16571" i="1"/>
  <c r="J16572" i="1"/>
  <c r="J16573" i="1"/>
  <c r="J16574" i="1"/>
  <c r="J16575" i="1"/>
  <c r="J16576" i="1"/>
  <c r="J16577" i="1"/>
  <c r="J16578" i="1"/>
  <c r="J16579" i="1"/>
  <c r="J16580" i="1"/>
  <c r="J16581" i="1"/>
  <c r="J16582" i="1"/>
  <c r="J16583" i="1"/>
  <c r="J16584" i="1"/>
  <c r="J16585" i="1"/>
  <c r="J16586" i="1"/>
  <c r="J16587" i="1"/>
  <c r="J16588" i="1"/>
  <c r="J16589" i="1"/>
  <c r="J16590" i="1"/>
  <c r="J16591" i="1"/>
  <c r="J16592" i="1"/>
  <c r="J16593" i="1"/>
  <c r="J16594" i="1"/>
  <c r="J16595" i="1"/>
  <c r="J16596" i="1"/>
  <c r="J16597" i="1"/>
  <c r="J16598" i="1"/>
  <c r="J16599" i="1"/>
  <c r="J16600" i="1"/>
  <c r="J16601" i="1"/>
  <c r="J16602" i="1"/>
  <c r="J16603" i="1"/>
  <c r="J16604" i="1"/>
  <c r="J16605" i="1"/>
  <c r="J16606" i="1"/>
  <c r="J16607" i="1"/>
  <c r="J16608" i="1"/>
  <c r="J16609" i="1"/>
  <c r="J16610" i="1"/>
  <c r="J16611" i="1"/>
  <c r="J16612" i="1"/>
  <c r="J16613" i="1"/>
  <c r="J16614" i="1"/>
  <c r="J16615" i="1"/>
  <c r="J16616" i="1"/>
  <c r="J16617" i="1"/>
  <c r="J16618" i="1"/>
  <c r="J16619" i="1"/>
  <c r="J16620" i="1"/>
  <c r="J16621" i="1"/>
  <c r="J16622" i="1"/>
  <c r="J16623" i="1"/>
  <c r="J16624" i="1"/>
  <c r="J16625" i="1"/>
  <c r="J16626" i="1"/>
  <c r="J16627" i="1"/>
  <c r="J16628" i="1"/>
  <c r="J16629" i="1"/>
  <c r="J16630" i="1"/>
  <c r="J16631" i="1"/>
  <c r="J16632" i="1"/>
  <c r="J16633" i="1"/>
  <c r="J16634" i="1"/>
  <c r="J16635" i="1"/>
  <c r="J16636" i="1"/>
  <c r="J16637" i="1"/>
  <c r="J16638" i="1"/>
  <c r="J16639" i="1"/>
  <c r="J16640" i="1"/>
  <c r="J16641" i="1"/>
  <c r="J16642" i="1"/>
  <c r="J16643" i="1"/>
  <c r="J16644" i="1"/>
  <c r="J16645" i="1"/>
  <c r="J16646" i="1"/>
  <c r="J16647" i="1"/>
  <c r="J16648" i="1"/>
  <c r="J16649" i="1"/>
  <c r="J16650" i="1"/>
  <c r="J16651" i="1"/>
  <c r="J16652" i="1"/>
  <c r="J16653" i="1"/>
  <c r="J16654" i="1"/>
  <c r="J16655" i="1"/>
  <c r="J16656" i="1"/>
  <c r="J16657" i="1"/>
  <c r="J16658" i="1"/>
  <c r="J16659" i="1"/>
  <c r="J16660" i="1"/>
  <c r="J16661" i="1"/>
  <c r="J16662" i="1"/>
  <c r="J16663" i="1"/>
  <c r="J16664" i="1"/>
  <c r="J16665" i="1"/>
  <c r="J16666" i="1"/>
  <c r="J16667" i="1"/>
  <c r="J16668" i="1"/>
  <c r="J16669" i="1"/>
  <c r="J16670" i="1"/>
  <c r="J16671" i="1"/>
  <c r="J16672" i="1"/>
  <c r="J16673" i="1"/>
  <c r="J16674" i="1"/>
  <c r="J16675" i="1"/>
  <c r="J16676" i="1"/>
  <c r="J16677" i="1"/>
  <c r="J16678" i="1"/>
  <c r="J16679" i="1"/>
  <c r="J16680" i="1"/>
  <c r="J16681" i="1"/>
  <c r="J16682" i="1"/>
  <c r="J16683" i="1"/>
  <c r="J16684" i="1"/>
  <c r="J16685" i="1"/>
  <c r="J16686" i="1"/>
  <c r="J16687" i="1"/>
  <c r="J16688" i="1"/>
  <c r="J16689" i="1"/>
  <c r="J16690" i="1"/>
  <c r="J16691" i="1"/>
  <c r="J16692" i="1"/>
  <c r="J16693" i="1"/>
  <c r="J16694" i="1"/>
  <c r="J16695" i="1"/>
  <c r="J16696" i="1"/>
  <c r="J16697" i="1"/>
  <c r="J16698" i="1"/>
  <c r="J16699" i="1"/>
  <c r="J16700" i="1"/>
  <c r="J16701" i="1"/>
  <c r="J16702" i="1"/>
  <c r="J16703" i="1"/>
  <c r="J16704" i="1"/>
  <c r="J16705" i="1"/>
  <c r="J16706" i="1"/>
  <c r="J16707" i="1"/>
  <c r="J16708" i="1"/>
  <c r="J16709" i="1"/>
  <c r="J16710" i="1"/>
  <c r="J16711" i="1"/>
  <c r="J16712" i="1"/>
  <c r="J16713" i="1"/>
  <c r="J16714" i="1"/>
  <c r="J16715" i="1"/>
  <c r="J16716" i="1"/>
  <c r="J16717" i="1"/>
  <c r="J16718" i="1"/>
  <c r="J16719" i="1"/>
  <c r="J16720" i="1"/>
  <c r="J16721" i="1"/>
  <c r="J16722" i="1"/>
  <c r="J16723" i="1"/>
  <c r="J16724" i="1"/>
  <c r="J16725" i="1"/>
  <c r="J16726" i="1"/>
  <c r="J16727" i="1"/>
  <c r="J16728" i="1"/>
  <c r="J16729" i="1"/>
  <c r="J16730" i="1"/>
  <c r="J16731" i="1"/>
  <c r="J16732" i="1"/>
  <c r="J16733" i="1"/>
  <c r="J16734" i="1"/>
  <c r="J16735" i="1"/>
  <c r="J16736" i="1"/>
  <c r="J16737" i="1"/>
  <c r="J16738" i="1"/>
  <c r="J16739" i="1"/>
  <c r="J16740" i="1"/>
  <c r="J16741" i="1"/>
  <c r="J16742" i="1"/>
  <c r="J16743" i="1"/>
  <c r="J16744" i="1"/>
  <c r="J16745" i="1"/>
  <c r="J16746" i="1"/>
  <c r="J16747" i="1"/>
  <c r="J16748" i="1"/>
  <c r="J16749" i="1"/>
  <c r="J16750" i="1"/>
  <c r="J16751" i="1"/>
  <c r="J16752" i="1"/>
  <c r="J16753" i="1"/>
  <c r="J16754" i="1"/>
  <c r="J16755" i="1"/>
  <c r="J16756" i="1"/>
  <c r="J16757" i="1"/>
  <c r="J16758" i="1"/>
  <c r="J16759" i="1"/>
  <c r="J16760" i="1"/>
  <c r="J16761" i="1"/>
  <c r="J16762" i="1"/>
  <c r="J16763" i="1"/>
  <c r="J16764" i="1"/>
  <c r="J16765" i="1"/>
  <c r="J16766" i="1"/>
  <c r="J16767" i="1"/>
  <c r="J16768" i="1"/>
  <c r="J16769" i="1"/>
  <c r="J16770" i="1"/>
  <c r="J16771" i="1"/>
  <c r="J16772" i="1"/>
  <c r="J16773" i="1"/>
  <c r="J16774" i="1"/>
  <c r="J16775" i="1"/>
  <c r="J16776" i="1"/>
  <c r="J16777" i="1"/>
  <c r="J16778" i="1"/>
  <c r="J16779" i="1"/>
  <c r="J16780" i="1"/>
  <c r="J16781" i="1"/>
  <c r="J16782" i="1"/>
  <c r="J16783" i="1"/>
  <c r="J16784" i="1"/>
  <c r="J16785" i="1"/>
  <c r="J16786" i="1"/>
  <c r="J16787" i="1"/>
  <c r="J16788" i="1"/>
  <c r="J16789" i="1"/>
  <c r="J16790" i="1"/>
  <c r="J16791" i="1"/>
  <c r="J16792" i="1"/>
  <c r="J16793" i="1"/>
  <c r="J16794" i="1"/>
  <c r="J16795" i="1"/>
  <c r="J16796" i="1"/>
  <c r="J16797" i="1"/>
  <c r="J16798" i="1"/>
  <c r="J16799" i="1"/>
  <c r="J16800" i="1"/>
  <c r="J16801" i="1"/>
  <c r="J16802" i="1"/>
  <c r="J16803" i="1"/>
  <c r="J16804" i="1"/>
  <c r="J16805" i="1"/>
  <c r="J16806" i="1"/>
  <c r="J16807" i="1"/>
  <c r="J16808" i="1"/>
  <c r="J16809" i="1"/>
  <c r="J16810" i="1"/>
  <c r="J16811" i="1"/>
  <c r="J16812" i="1"/>
  <c r="J16813" i="1"/>
  <c r="J16814" i="1"/>
  <c r="J16815" i="1"/>
  <c r="J16816" i="1"/>
  <c r="J16817" i="1"/>
  <c r="J16818" i="1"/>
  <c r="J16819" i="1"/>
  <c r="J16820" i="1"/>
  <c r="J16821" i="1"/>
  <c r="J16822" i="1"/>
  <c r="J16823" i="1"/>
  <c r="J16824" i="1"/>
  <c r="J16825" i="1"/>
  <c r="J16826" i="1"/>
  <c r="J16827" i="1"/>
  <c r="J16828" i="1"/>
  <c r="J16829" i="1"/>
  <c r="J16830" i="1"/>
  <c r="J16831" i="1"/>
  <c r="J16832" i="1"/>
  <c r="J16833" i="1"/>
  <c r="J16834" i="1"/>
  <c r="J16835" i="1"/>
  <c r="J16836" i="1"/>
  <c r="J16837" i="1"/>
  <c r="J16838" i="1"/>
  <c r="J16839" i="1"/>
  <c r="J16840" i="1"/>
  <c r="J16841" i="1"/>
  <c r="J16842" i="1"/>
  <c r="J16843" i="1"/>
  <c r="J16844" i="1"/>
  <c r="J16845" i="1"/>
  <c r="J16846" i="1"/>
  <c r="J16847" i="1"/>
  <c r="J16848" i="1"/>
  <c r="J16849" i="1"/>
  <c r="J16850" i="1"/>
  <c r="J16851" i="1"/>
  <c r="J16852" i="1"/>
  <c r="J16853" i="1"/>
  <c r="J16854" i="1"/>
  <c r="J16855" i="1"/>
  <c r="J16856" i="1"/>
  <c r="J16857" i="1"/>
  <c r="J16858" i="1"/>
  <c r="J16859" i="1"/>
  <c r="J16860" i="1"/>
  <c r="J16861" i="1"/>
  <c r="J16862" i="1"/>
  <c r="J16863" i="1"/>
  <c r="J16864" i="1"/>
  <c r="J16865" i="1"/>
  <c r="J16866" i="1"/>
  <c r="J16867" i="1"/>
  <c r="J16868" i="1"/>
  <c r="J16869" i="1"/>
  <c r="J16870" i="1"/>
  <c r="J16871" i="1"/>
  <c r="J16872" i="1"/>
  <c r="J16873" i="1"/>
  <c r="J16874" i="1"/>
  <c r="J16875" i="1"/>
  <c r="J16876" i="1"/>
  <c r="J16877" i="1"/>
  <c r="J16878" i="1"/>
  <c r="J16879" i="1"/>
  <c r="J16880" i="1"/>
  <c r="J16881" i="1"/>
  <c r="J16882" i="1"/>
  <c r="J16883" i="1"/>
  <c r="J16884" i="1"/>
  <c r="J16885" i="1"/>
  <c r="J16886" i="1"/>
  <c r="J16887" i="1"/>
  <c r="J16888" i="1"/>
  <c r="J16889" i="1"/>
  <c r="J16890" i="1"/>
  <c r="J16891" i="1"/>
  <c r="J16892" i="1"/>
  <c r="J16893" i="1"/>
  <c r="J16894" i="1"/>
  <c r="J16895" i="1"/>
  <c r="J16896" i="1"/>
  <c r="J16897" i="1"/>
  <c r="J16898" i="1"/>
  <c r="J16899" i="1"/>
  <c r="J16900" i="1"/>
  <c r="J16901" i="1"/>
  <c r="J16902" i="1"/>
  <c r="J16903" i="1"/>
  <c r="J16904" i="1"/>
  <c r="J16905" i="1"/>
  <c r="J16906" i="1"/>
  <c r="J16907" i="1"/>
  <c r="J16908" i="1"/>
  <c r="J16909" i="1"/>
  <c r="J16910" i="1"/>
  <c r="J16911" i="1"/>
  <c r="J16912" i="1"/>
  <c r="J16913" i="1"/>
  <c r="J16914" i="1"/>
  <c r="J16915" i="1"/>
  <c r="J16916" i="1"/>
  <c r="J16917" i="1"/>
  <c r="J16918" i="1"/>
  <c r="J16919" i="1"/>
  <c r="J16920" i="1"/>
  <c r="J16921" i="1"/>
  <c r="J16922" i="1"/>
  <c r="J16923" i="1"/>
  <c r="J16924" i="1"/>
  <c r="J16925" i="1"/>
  <c r="J16926" i="1"/>
  <c r="J16927" i="1"/>
  <c r="J16928" i="1"/>
  <c r="J16929" i="1"/>
  <c r="J16930" i="1"/>
  <c r="J16931" i="1"/>
  <c r="J16932" i="1"/>
  <c r="J16933" i="1"/>
  <c r="J16934" i="1"/>
  <c r="J16935" i="1"/>
  <c r="J16936" i="1"/>
  <c r="J16937" i="1"/>
  <c r="J16938" i="1"/>
  <c r="J16939" i="1"/>
  <c r="J16940" i="1"/>
  <c r="J16941" i="1"/>
  <c r="J16942" i="1"/>
  <c r="J16943" i="1"/>
  <c r="J16944" i="1"/>
  <c r="J16945" i="1"/>
  <c r="J16946" i="1"/>
  <c r="J16947" i="1"/>
  <c r="J16948" i="1"/>
  <c r="J16949" i="1"/>
  <c r="J16950" i="1"/>
  <c r="J16951" i="1"/>
  <c r="J16952" i="1"/>
  <c r="J16953" i="1"/>
  <c r="J16954" i="1"/>
  <c r="J16955" i="1"/>
  <c r="J16956" i="1"/>
  <c r="J16957" i="1"/>
  <c r="J16958" i="1"/>
  <c r="J16959" i="1"/>
  <c r="J16960" i="1"/>
  <c r="J16961" i="1"/>
  <c r="J16962" i="1"/>
  <c r="J16963" i="1"/>
  <c r="J16964" i="1"/>
  <c r="J16965" i="1"/>
  <c r="J16966" i="1"/>
  <c r="J16967" i="1"/>
  <c r="J16968" i="1"/>
  <c r="J16969" i="1"/>
  <c r="J16970" i="1"/>
  <c r="J16971" i="1"/>
  <c r="J16972" i="1"/>
  <c r="J16973" i="1"/>
  <c r="J16974" i="1"/>
  <c r="J16975" i="1"/>
  <c r="J16976" i="1"/>
  <c r="J16977" i="1"/>
  <c r="J16978" i="1"/>
  <c r="J16979" i="1"/>
  <c r="J16980" i="1"/>
  <c r="J16981" i="1"/>
  <c r="J16982" i="1"/>
  <c r="J16983" i="1"/>
  <c r="J16984" i="1"/>
  <c r="J16985" i="1"/>
  <c r="J16986" i="1"/>
  <c r="J16987" i="1"/>
  <c r="J16988" i="1"/>
  <c r="J16989" i="1"/>
  <c r="J16990" i="1"/>
  <c r="J16991" i="1"/>
  <c r="J16992" i="1"/>
  <c r="J16993" i="1"/>
  <c r="J16994" i="1"/>
  <c r="J16995" i="1"/>
  <c r="J16996" i="1"/>
  <c r="J16997" i="1"/>
  <c r="J16998" i="1"/>
  <c r="J16999" i="1"/>
  <c r="J17000" i="1"/>
  <c r="J17001" i="1"/>
  <c r="J17002" i="1"/>
  <c r="J17003" i="1"/>
  <c r="J17004" i="1"/>
  <c r="J17005" i="1"/>
  <c r="J17006" i="1"/>
  <c r="J17007" i="1"/>
  <c r="J17008" i="1"/>
  <c r="J17009" i="1"/>
  <c r="J17010" i="1"/>
  <c r="J17011" i="1"/>
  <c r="J17012" i="1"/>
  <c r="J17013" i="1"/>
  <c r="J17014" i="1"/>
  <c r="J17015" i="1"/>
  <c r="J17016" i="1"/>
  <c r="J17017" i="1"/>
  <c r="J17018" i="1"/>
  <c r="J17019" i="1"/>
  <c r="J17020" i="1"/>
  <c r="J17021" i="1"/>
  <c r="J17022" i="1"/>
  <c r="J17023" i="1"/>
  <c r="J17024" i="1"/>
  <c r="J17025" i="1"/>
  <c r="J17026" i="1"/>
  <c r="J17027" i="1"/>
  <c r="J17028" i="1"/>
  <c r="J17029" i="1"/>
  <c r="J17030" i="1"/>
  <c r="J17031" i="1"/>
  <c r="J17032" i="1"/>
  <c r="J17033" i="1"/>
  <c r="J17034" i="1"/>
  <c r="J17035" i="1"/>
  <c r="J17036" i="1"/>
  <c r="J17037" i="1"/>
  <c r="J17038" i="1"/>
  <c r="J17039" i="1"/>
  <c r="J17040" i="1"/>
  <c r="J17041" i="1"/>
  <c r="J17042" i="1"/>
  <c r="J17043" i="1"/>
  <c r="J17044" i="1"/>
  <c r="J17045" i="1"/>
  <c r="J17046" i="1"/>
  <c r="J17047" i="1"/>
  <c r="J17048" i="1"/>
  <c r="J17049" i="1"/>
  <c r="J17050" i="1"/>
  <c r="J17051" i="1"/>
  <c r="J17052" i="1"/>
  <c r="J17053" i="1"/>
  <c r="J17054" i="1"/>
  <c r="J17055" i="1"/>
  <c r="J17056" i="1"/>
  <c r="J17057" i="1"/>
  <c r="J17058" i="1"/>
  <c r="J17059" i="1"/>
  <c r="J17060" i="1"/>
  <c r="J17061" i="1"/>
  <c r="J17062" i="1"/>
  <c r="J17063" i="1"/>
  <c r="J17064" i="1"/>
  <c r="J17065" i="1"/>
  <c r="J17066" i="1"/>
  <c r="J17067" i="1"/>
  <c r="J17068" i="1"/>
  <c r="J17069" i="1"/>
  <c r="J17070" i="1"/>
  <c r="J17071" i="1"/>
  <c r="J17072" i="1"/>
  <c r="J17073" i="1"/>
  <c r="J17074" i="1"/>
  <c r="J17075" i="1"/>
  <c r="J17076" i="1"/>
  <c r="J17077" i="1"/>
  <c r="J17078" i="1"/>
  <c r="J17079" i="1"/>
  <c r="J17080" i="1"/>
  <c r="J17081" i="1"/>
  <c r="J17082" i="1"/>
  <c r="J17083" i="1"/>
  <c r="J17084" i="1"/>
  <c r="J17085" i="1"/>
  <c r="J17086" i="1"/>
  <c r="J17087" i="1"/>
  <c r="J17088" i="1"/>
  <c r="J17089" i="1"/>
  <c r="J17090" i="1"/>
  <c r="J17091" i="1"/>
  <c r="J17092" i="1"/>
  <c r="J17093" i="1"/>
  <c r="J17094" i="1"/>
  <c r="J17095" i="1"/>
  <c r="J17096" i="1"/>
  <c r="J17097" i="1"/>
  <c r="J17098" i="1"/>
  <c r="J17099" i="1"/>
  <c r="J17100" i="1"/>
  <c r="J17101" i="1"/>
  <c r="J17102" i="1"/>
  <c r="J17103" i="1"/>
  <c r="J17104" i="1"/>
  <c r="J17105" i="1"/>
  <c r="J17106" i="1"/>
  <c r="J17107" i="1"/>
  <c r="J17108" i="1"/>
  <c r="J17109" i="1"/>
  <c r="J17110" i="1"/>
  <c r="J17111" i="1"/>
  <c r="J17112" i="1"/>
  <c r="J17113" i="1"/>
  <c r="J17114" i="1"/>
  <c r="J17115" i="1"/>
  <c r="J17116" i="1"/>
  <c r="J17117" i="1"/>
  <c r="J17118" i="1"/>
  <c r="J17119" i="1"/>
  <c r="J17120" i="1"/>
  <c r="J17121" i="1"/>
  <c r="J17122" i="1"/>
  <c r="J17123" i="1"/>
  <c r="J17124" i="1"/>
  <c r="J17125" i="1"/>
  <c r="J17126" i="1"/>
  <c r="J17127" i="1"/>
  <c r="J17128" i="1"/>
  <c r="J17129" i="1"/>
  <c r="J17130" i="1"/>
  <c r="J17131" i="1"/>
  <c r="J17132" i="1"/>
  <c r="J17133" i="1"/>
  <c r="J17134" i="1"/>
  <c r="J17135" i="1"/>
  <c r="J17136" i="1"/>
  <c r="J17137" i="1"/>
  <c r="J17138" i="1"/>
  <c r="J17139" i="1"/>
  <c r="J17140" i="1"/>
  <c r="J17141" i="1"/>
  <c r="J17142" i="1"/>
  <c r="J17143" i="1"/>
  <c r="J17144" i="1"/>
  <c r="J17145" i="1"/>
  <c r="J17146" i="1"/>
  <c r="J17147" i="1"/>
  <c r="J17148" i="1"/>
  <c r="J17149" i="1"/>
  <c r="J17150" i="1"/>
  <c r="J17151" i="1"/>
  <c r="J17152" i="1"/>
  <c r="J17153" i="1"/>
  <c r="J17154" i="1"/>
  <c r="J17155" i="1"/>
  <c r="J17156" i="1"/>
  <c r="J17157" i="1"/>
  <c r="J17158" i="1"/>
  <c r="J17159" i="1"/>
  <c r="J17160" i="1"/>
  <c r="J17161" i="1"/>
  <c r="J17162" i="1"/>
  <c r="J17163" i="1"/>
  <c r="J17164" i="1"/>
  <c r="J17165" i="1"/>
  <c r="J17166" i="1"/>
  <c r="J17167" i="1"/>
  <c r="J17168" i="1"/>
  <c r="J17169" i="1"/>
  <c r="J17170" i="1"/>
  <c r="J17171" i="1"/>
  <c r="J17172" i="1"/>
  <c r="J17173" i="1"/>
  <c r="J17174" i="1"/>
  <c r="J17175" i="1"/>
  <c r="J17176" i="1"/>
  <c r="J17177" i="1"/>
  <c r="J17178" i="1"/>
  <c r="J17179" i="1"/>
  <c r="J17180" i="1"/>
  <c r="J17181" i="1"/>
  <c r="J17182" i="1"/>
  <c r="J17183" i="1"/>
  <c r="J17184" i="1"/>
  <c r="J17185" i="1"/>
  <c r="J17186" i="1"/>
  <c r="J17187" i="1"/>
  <c r="J17188" i="1"/>
  <c r="J17189" i="1"/>
  <c r="J17190" i="1"/>
  <c r="J17191" i="1"/>
  <c r="J17192" i="1"/>
  <c r="J17193" i="1"/>
  <c r="J17194" i="1"/>
  <c r="J17195" i="1"/>
  <c r="J17196" i="1"/>
  <c r="J17197" i="1"/>
  <c r="J17198" i="1"/>
  <c r="J17199" i="1"/>
  <c r="J17200" i="1"/>
  <c r="J17201" i="1"/>
  <c r="J17202" i="1"/>
  <c r="J17203" i="1"/>
  <c r="J17204" i="1"/>
  <c r="J17205" i="1"/>
  <c r="J17206" i="1"/>
  <c r="J17207" i="1"/>
  <c r="J17208" i="1"/>
  <c r="J17209" i="1"/>
  <c r="J17210" i="1"/>
  <c r="J17211" i="1"/>
  <c r="J17212" i="1"/>
  <c r="J17213" i="1"/>
  <c r="J17214" i="1"/>
  <c r="J17215" i="1"/>
  <c r="J17216" i="1"/>
  <c r="J17217" i="1"/>
  <c r="J17218" i="1"/>
  <c r="J17219" i="1"/>
  <c r="J17220" i="1"/>
  <c r="J17221" i="1"/>
  <c r="J17222" i="1"/>
  <c r="J17223" i="1"/>
  <c r="J17224" i="1"/>
  <c r="J17225" i="1"/>
  <c r="J17226" i="1"/>
  <c r="J17227" i="1"/>
  <c r="J17228" i="1"/>
  <c r="J17229" i="1"/>
  <c r="J17230" i="1"/>
  <c r="J17231" i="1"/>
  <c r="J17232" i="1"/>
  <c r="J17233" i="1"/>
  <c r="J17234" i="1"/>
  <c r="J17235" i="1"/>
  <c r="J17236" i="1"/>
  <c r="J17237" i="1"/>
  <c r="J17238" i="1"/>
  <c r="J17239" i="1"/>
  <c r="J17240" i="1"/>
  <c r="J17241" i="1"/>
  <c r="J17242" i="1"/>
  <c r="J17243" i="1"/>
  <c r="J17244" i="1"/>
  <c r="J17245" i="1"/>
  <c r="J17246" i="1"/>
  <c r="J17247" i="1"/>
  <c r="J17248" i="1"/>
  <c r="J17249" i="1"/>
  <c r="J17250" i="1"/>
  <c r="J17251" i="1"/>
  <c r="J17252" i="1"/>
  <c r="J17253" i="1"/>
  <c r="J17254" i="1"/>
  <c r="J17255" i="1"/>
  <c r="J17256" i="1"/>
  <c r="J17257" i="1"/>
  <c r="J17258" i="1"/>
  <c r="J17259" i="1"/>
  <c r="J17260" i="1"/>
  <c r="J17261" i="1"/>
  <c r="J17262" i="1"/>
  <c r="J17263" i="1"/>
  <c r="J17264" i="1"/>
  <c r="J17265" i="1"/>
  <c r="J17266" i="1"/>
  <c r="J17267" i="1"/>
  <c r="J17268" i="1"/>
  <c r="J17269" i="1"/>
  <c r="J17270" i="1"/>
  <c r="J17271" i="1"/>
  <c r="J17272" i="1"/>
  <c r="J17273" i="1"/>
  <c r="J17274" i="1"/>
  <c r="J17275" i="1"/>
  <c r="J17276" i="1"/>
  <c r="J17277" i="1"/>
  <c r="J17278" i="1"/>
  <c r="J17279" i="1"/>
  <c r="J17280" i="1"/>
  <c r="J17281" i="1"/>
  <c r="J17282" i="1"/>
  <c r="J17283" i="1"/>
  <c r="J17284" i="1"/>
  <c r="J17285" i="1"/>
  <c r="J17286" i="1"/>
  <c r="J17287" i="1"/>
  <c r="J17288" i="1"/>
  <c r="J17289" i="1"/>
  <c r="J17290" i="1"/>
  <c r="J17291" i="1"/>
  <c r="J17292" i="1"/>
  <c r="J17293" i="1"/>
  <c r="J17294" i="1"/>
  <c r="J17295" i="1"/>
  <c r="J17296" i="1"/>
  <c r="J17297" i="1"/>
  <c r="J17298" i="1"/>
  <c r="J17299" i="1"/>
  <c r="J17300" i="1"/>
  <c r="J17301" i="1"/>
  <c r="J17302" i="1"/>
  <c r="J17303" i="1"/>
  <c r="J17304" i="1"/>
  <c r="J17305" i="1"/>
  <c r="J17306" i="1"/>
  <c r="J17307" i="1"/>
  <c r="J17308" i="1"/>
  <c r="J17309" i="1"/>
  <c r="J17310" i="1"/>
  <c r="J17311" i="1"/>
  <c r="J17312" i="1"/>
  <c r="J17313" i="1"/>
  <c r="J17314" i="1"/>
  <c r="J17315" i="1"/>
  <c r="J17316" i="1"/>
  <c r="J17317" i="1"/>
  <c r="J17318" i="1"/>
  <c r="J17319" i="1"/>
  <c r="J17320" i="1"/>
  <c r="J17321" i="1"/>
  <c r="J17322" i="1"/>
  <c r="J17323" i="1"/>
  <c r="J17324" i="1"/>
  <c r="J17325" i="1"/>
  <c r="J17326" i="1"/>
  <c r="J17327" i="1"/>
  <c r="J17328" i="1"/>
  <c r="J17329" i="1"/>
  <c r="J17330" i="1"/>
  <c r="J17331" i="1"/>
  <c r="J17332" i="1"/>
  <c r="J17333" i="1"/>
  <c r="J17334" i="1"/>
  <c r="J17335" i="1"/>
  <c r="J17336" i="1"/>
  <c r="J17337" i="1"/>
  <c r="J17338" i="1"/>
  <c r="J17339" i="1"/>
  <c r="J17340" i="1"/>
  <c r="J17341" i="1"/>
  <c r="J17342" i="1"/>
  <c r="J17343" i="1"/>
  <c r="J17344" i="1"/>
  <c r="J17345" i="1"/>
  <c r="J17346" i="1"/>
  <c r="J17347" i="1"/>
  <c r="J17348" i="1"/>
  <c r="J17349" i="1"/>
  <c r="J17350" i="1"/>
  <c r="J17351" i="1"/>
  <c r="J17352" i="1"/>
  <c r="J17353" i="1"/>
  <c r="J17354" i="1"/>
  <c r="J17355" i="1"/>
  <c r="J17356" i="1"/>
  <c r="J17357" i="1"/>
  <c r="J17358" i="1"/>
  <c r="J17359" i="1"/>
  <c r="J17360" i="1"/>
  <c r="J17361" i="1"/>
  <c r="J17362" i="1"/>
  <c r="J17363" i="1"/>
  <c r="J17364" i="1"/>
  <c r="J17365" i="1"/>
  <c r="J17366" i="1"/>
  <c r="J17367" i="1"/>
  <c r="J17368" i="1"/>
  <c r="J17369" i="1"/>
  <c r="J17370" i="1"/>
  <c r="J17371" i="1"/>
  <c r="J17372" i="1"/>
  <c r="J17373" i="1"/>
  <c r="J17374" i="1"/>
  <c r="J17375" i="1"/>
  <c r="J17376" i="1"/>
  <c r="J17377" i="1"/>
  <c r="J17378" i="1"/>
  <c r="J17379" i="1"/>
  <c r="J17380" i="1"/>
  <c r="J17381" i="1"/>
  <c r="J17382" i="1"/>
  <c r="J17383" i="1"/>
  <c r="J17384" i="1"/>
  <c r="J17385" i="1"/>
  <c r="J17386" i="1"/>
  <c r="J17387" i="1"/>
  <c r="J17388" i="1"/>
  <c r="J17389" i="1"/>
  <c r="J17390" i="1"/>
  <c r="J17391" i="1"/>
  <c r="J17392" i="1"/>
  <c r="J17393" i="1"/>
  <c r="J17394" i="1"/>
  <c r="J17395" i="1"/>
  <c r="J17396" i="1"/>
  <c r="J17397" i="1"/>
  <c r="J17398" i="1"/>
  <c r="J17399" i="1"/>
  <c r="J17400" i="1"/>
  <c r="J17401" i="1"/>
  <c r="J17402" i="1"/>
  <c r="J17403" i="1"/>
  <c r="J17404" i="1"/>
  <c r="J17405" i="1"/>
  <c r="J17406" i="1"/>
  <c r="J17407" i="1"/>
  <c r="J17408" i="1"/>
  <c r="J17409" i="1"/>
  <c r="J17410" i="1"/>
  <c r="J17411" i="1"/>
  <c r="J17412" i="1"/>
  <c r="J17413" i="1"/>
  <c r="J17414" i="1"/>
  <c r="J17415" i="1"/>
  <c r="J17416" i="1"/>
  <c r="J17417" i="1"/>
  <c r="J17418" i="1"/>
  <c r="J17419" i="1"/>
  <c r="J17420" i="1"/>
  <c r="J17421" i="1"/>
  <c r="J17422" i="1"/>
  <c r="J17423" i="1"/>
  <c r="J17424" i="1"/>
  <c r="J17425" i="1"/>
  <c r="J17426" i="1"/>
  <c r="J17427" i="1"/>
  <c r="J17428" i="1"/>
  <c r="J17429" i="1"/>
  <c r="J17430" i="1"/>
  <c r="J17431" i="1"/>
  <c r="J17432" i="1"/>
  <c r="J17433" i="1"/>
  <c r="J17434" i="1"/>
  <c r="J17435" i="1"/>
  <c r="J17436" i="1"/>
  <c r="J17437" i="1"/>
  <c r="J17438" i="1"/>
  <c r="J17439" i="1"/>
  <c r="J17440" i="1"/>
  <c r="J17441" i="1"/>
  <c r="J17442" i="1"/>
  <c r="J17443" i="1"/>
  <c r="J17444" i="1"/>
  <c r="J17445" i="1"/>
  <c r="J17446" i="1"/>
  <c r="J17447" i="1"/>
  <c r="J17448" i="1"/>
  <c r="J17449" i="1"/>
  <c r="J17450" i="1"/>
  <c r="J17451" i="1"/>
  <c r="J17452" i="1"/>
  <c r="J17453" i="1"/>
  <c r="J17454" i="1"/>
  <c r="J17455" i="1"/>
  <c r="J17456" i="1"/>
  <c r="J17457" i="1"/>
  <c r="J17458" i="1"/>
  <c r="J17459" i="1"/>
  <c r="J17460" i="1"/>
  <c r="J17461" i="1"/>
  <c r="J17462" i="1"/>
  <c r="J17463" i="1"/>
  <c r="J17464" i="1"/>
  <c r="J17465" i="1"/>
  <c r="J17466" i="1"/>
  <c r="J17467" i="1"/>
  <c r="J17468" i="1"/>
  <c r="J17469" i="1"/>
  <c r="J17470" i="1"/>
  <c r="J17471" i="1"/>
  <c r="J17472" i="1"/>
  <c r="J17473" i="1"/>
  <c r="J17474" i="1"/>
  <c r="J17475" i="1"/>
  <c r="J17476" i="1"/>
  <c r="J17477" i="1"/>
  <c r="J17478" i="1"/>
  <c r="J17479" i="1"/>
  <c r="J17480" i="1"/>
  <c r="J17481" i="1"/>
  <c r="J17482" i="1"/>
  <c r="J17483" i="1"/>
  <c r="J17484" i="1"/>
  <c r="J17485" i="1"/>
  <c r="J17486" i="1"/>
  <c r="J17487" i="1"/>
  <c r="J17488" i="1"/>
  <c r="J17489" i="1"/>
  <c r="J17490" i="1"/>
  <c r="J17491" i="1"/>
  <c r="J17492" i="1"/>
  <c r="J17493" i="1"/>
  <c r="J17494" i="1"/>
  <c r="J17495" i="1"/>
  <c r="J17496" i="1"/>
  <c r="J17497" i="1"/>
  <c r="J17498" i="1"/>
  <c r="J17499" i="1"/>
  <c r="J17500" i="1"/>
  <c r="J17501" i="1"/>
  <c r="J17502" i="1"/>
  <c r="J17503" i="1"/>
  <c r="J17504" i="1"/>
  <c r="J17505" i="1"/>
  <c r="J17506" i="1"/>
  <c r="J17507" i="1"/>
  <c r="J17508" i="1"/>
  <c r="J17509" i="1"/>
  <c r="J17510" i="1"/>
  <c r="J17511" i="1"/>
  <c r="J17512" i="1"/>
  <c r="J17513" i="1"/>
  <c r="J17514" i="1"/>
  <c r="J17515" i="1"/>
  <c r="J17516" i="1"/>
  <c r="J17517" i="1"/>
  <c r="J17518" i="1"/>
  <c r="J17519" i="1"/>
  <c r="J17520" i="1"/>
  <c r="J17521" i="1"/>
  <c r="J17522" i="1"/>
  <c r="J17523" i="1"/>
  <c r="J17524" i="1"/>
  <c r="J17525" i="1"/>
  <c r="J17526" i="1"/>
  <c r="J17527" i="1"/>
  <c r="J17528" i="1"/>
  <c r="J17529" i="1"/>
  <c r="J17530" i="1"/>
  <c r="J17531" i="1"/>
  <c r="J17532" i="1"/>
  <c r="J17533" i="1"/>
  <c r="J17534" i="1"/>
  <c r="J17535" i="1"/>
  <c r="J17536" i="1"/>
  <c r="J17537" i="1"/>
  <c r="J17538" i="1"/>
  <c r="J17539" i="1"/>
  <c r="J17540" i="1"/>
  <c r="J17541" i="1"/>
  <c r="J17542" i="1"/>
  <c r="J17543" i="1"/>
  <c r="J17544" i="1"/>
  <c r="J17545" i="1"/>
  <c r="J17546" i="1"/>
  <c r="J17547" i="1"/>
  <c r="J17548" i="1"/>
  <c r="J17549" i="1"/>
  <c r="J17550" i="1"/>
  <c r="J17551" i="1"/>
  <c r="J17552" i="1"/>
  <c r="J17553" i="1"/>
  <c r="J17554" i="1"/>
  <c r="J17555" i="1"/>
  <c r="J17556" i="1"/>
  <c r="J17557" i="1"/>
  <c r="J17558" i="1"/>
  <c r="J17559" i="1"/>
  <c r="J17560" i="1"/>
  <c r="J17561" i="1"/>
  <c r="J17562" i="1"/>
  <c r="J17563" i="1"/>
  <c r="J17564" i="1"/>
  <c r="J17565" i="1"/>
  <c r="J17566" i="1"/>
  <c r="J17567" i="1"/>
  <c r="J17568" i="1"/>
  <c r="J17569" i="1"/>
  <c r="J17570" i="1"/>
  <c r="J17571" i="1"/>
  <c r="J17572" i="1"/>
  <c r="J17573" i="1"/>
  <c r="J17574" i="1"/>
  <c r="J17575" i="1"/>
  <c r="J17576" i="1"/>
  <c r="J17577" i="1"/>
  <c r="J17578" i="1"/>
  <c r="J17579" i="1"/>
  <c r="J17580" i="1"/>
  <c r="J17581" i="1"/>
  <c r="J17582" i="1"/>
  <c r="J17583" i="1"/>
  <c r="J17584" i="1"/>
  <c r="J17585" i="1"/>
  <c r="J17586" i="1"/>
  <c r="J17587" i="1"/>
  <c r="J17588" i="1"/>
  <c r="J17589" i="1"/>
  <c r="J17590" i="1"/>
  <c r="J17591" i="1"/>
  <c r="J17592" i="1"/>
  <c r="J17593" i="1"/>
  <c r="J17594" i="1"/>
  <c r="J17595" i="1"/>
  <c r="J17596" i="1"/>
  <c r="J17597" i="1"/>
  <c r="J17598" i="1"/>
  <c r="J17599" i="1"/>
  <c r="J17600" i="1"/>
  <c r="J17601" i="1"/>
  <c r="J17602" i="1"/>
  <c r="J17603" i="1"/>
  <c r="J17604" i="1"/>
  <c r="J17605" i="1"/>
  <c r="J17606" i="1"/>
  <c r="J17607" i="1"/>
  <c r="J17608" i="1"/>
  <c r="J17609" i="1"/>
  <c r="J17610" i="1"/>
  <c r="J17611" i="1"/>
  <c r="J17612" i="1"/>
  <c r="J17613" i="1"/>
  <c r="J17614" i="1"/>
  <c r="J17615" i="1"/>
  <c r="J17616" i="1"/>
  <c r="J17617" i="1"/>
  <c r="J17618" i="1"/>
  <c r="J17619" i="1"/>
  <c r="J17620" i="1"/>
  <c r="J17621" i="1"/>
  <c r="J17622" i="1"/>
  <c r="J17623" i="1"/>
  <c r="J17624" i="1"/>
  <c r="J17625" i="1"/>
  <c r="J17626" i="1"/>
  <c r="J17627" i="1"/>
  <c r="J17628" i="1"/>
  <c r="J17629" i="1"/>
  <c r="J17630" i="1"/>
  <c r="J17631" i="1"/>
  <c r="J17632" i="1"/>
  <c r="J17633" i="1"/>
  <c r="J17634" i="1"/>
  <c r="J17635" i="1"/>
  <c r="J17636" i="1"/>
  <c r="J17637" i="1"/>
  <c r="J17638" i="1"/>
  <c r="J17639" i="1"/>
  <c r="J17640" i="1"/>
  <c r="J17641" i="1"/>
  <c r="J17642" i="1"/>
  <c r="J17643" i="1"/>
  <c r="J17644" i="1"/>
  <c r="J17645" i="1"/>
  <c r="J17646" i="1"/>
  <c r="J17647" i="1"/>
  <c r="J17648" i="1"/>
  <c r="J17649" i="1"/>
  <c r="J17650" i="1"/>
  <c r="J17651" i="1"/>
  <c r="J17652" i="1"/>
  <c r="J17653" i="1"/>
  <c r="J17654" i="1"/>
  <c r="J17655" i="1"/>
  <c r="J17656" i="1"/>
  <c r="J17657" i="1"/>
  <c r="J17658" i="1"/>
  <c r="J17659" i="1"/>
  <c r="J17660" i="1"/>
  <c r="J17661" i="1"/>
  <c r="J17662" i="1"/>
  <c r="J17663" i="1"/>
  <c r="J17664" i="1"/>
  <c r="J17665" i="1"/>
  <c r="J17666" i="1"/>
  <c r="J17667" i="1"/>
  <c r="J17668" i="1"/>
  <c r="J17669" i="1"/>
  <c r="J17670" i="1"/>
  <c r="J17671" i="1"/>
  <c r="J17672" i="1"/>
  <c r="J17673" i="1"/>
  <c r="J17674" i="1"/>
  <c r="J17675" i="1"/>
  <c r="J17676" i="1"/>
  <c r="J17677" i="1"/>
  <c r="J17678" i="1"/>
  <c r="J17679" i="1"/>
  <c r="J17680" i="1"/>
  <c r="J17681" i="1"/>
  <c r="J17682" i="1"/>
  <c r="J17683" i="1"/>
  <c r="J17684" i="1"/>
  <c r="J17685" i="1"/>
  <c r="J17686" i="1"/>
  <c r="J17687" i="1"/>
  <c r="J17688" i="1"/>
  <c r="J17689" i="1"/>
  <c r="J17690" i="1"/>
  <c r="J17691" i="1"/>
  <c r="J17692" i="1"/>
  <c r="J17693" i="1"/>
  <c r="J17694" i="1"/>
  <c r="J17695" i="1"/>
  <c r="J17696" i="1"/>
  <c r="J17697" i="1"/>
  <c r="J17698" i="1"/>
  <c r="J17699" i="1"/>
  <c r="J17700" i="1"/>
  <c r="J17701" i="1"/>
  <c r="J17702" i="1"/>
  <c r="J17703" i="1"/>
  <c r="J17704" i="1"/>
  <c r="J17705" i="1"/>
  <c r="J17706" i="1"/>
  <c r="J17707" i="1"/>
  <c r="J17708" i="1"/>
  <c r="J17709" i="1"/>
  <c r="J17710" i="1"/>
  <c r="J17711" i="1"/>
  <c r="J17712" i="1"/>
  <c r="J17713" i="1"/>
  <c r="J17714" i="1"/>
  <c r="J17715" i="1"/>
  <c r="J17716" i="1"/>
  <c r="J17717" i="1"/>
  <c r="J17718" i="1"/>
  <c r="J17719" i="1"/>
  <c r="J17720" i="1"/>
  <c r="J17721" i="1"/>
  <c r="J17722" i="1"/>
  <c r="J17723" i="1"/>
  <c r="J17724" i="1"/>
  <c r="J17725" i="1"/>
  <c r="J17726" i="1"/>
  <c r="J17727" i="1"/>
  <c r="J17728" i="1"/>
  <c r="J17729" i="1"/>
  <c r="J17730" i="1"/>
  <c r="J17731" i="1"/>
  <c r="J17732" i="1"/>
  <c r="J17733" i="1"/>
  <c r="J17734" i="1"/>
  <c r="J17735" i="1"/>
  <c r="J17736" i="1"/>
  <c r="J17737" i="1"/>
  <c r="J17738" i="1"/>
  <c r="J17739" i="1"/>
  <c r="J17740" i="1"/>
  <c r="J17741" i="1"/>
  <c r="J17742" i="1"/>
  <c r="J17743" i="1"/>
  <c r="J17744" i="1"/>
  <c r="J17745" i="1"/>
  <c r="J17746" i="1"/>
  <c r="J17747" i="1"/>
  <c r="J17748" i="1"/>
  <c r="J17749" i="1"/>
  <c r="J17750" i="1"/>
  <c r="J17751" i="1"/>
  <c r="J17752" i="1"/>
  <c r="J17753" i="1"/>
  <c r="J17754" i="1"/>
  <c r="J17755" i="1"/>
  <c r="J17756" i="1"/>
  <c r="J17757" i="1"/>
  <c r="J17758" i="1"/>
  <c r="J17759" i="1"/>
  <c r="J17760" i="1"/>
  <c r="J17761" i="1"/>
  <c r="J17762" i="1"/>
  <c r="J17763" i="1"/>
  <c r="J17764" i="1"/>
  <c r="J17765" i="1"/>
  <c r="J17766" i="1"/>
  <c r="J17767" i="1"/>
  <c r="J17768" i="1"/>
  <c r="J17769" i="1"/>
  <c r="J17770" i="1"/>
  <c r="J17771" i="1"/>
  <c r="J17772" i="1"/>
  <c r="J17773" i="1"/>
  <c r="J17774" i="1"/>
  <c r="J17775" i="1"/>
  <c r="J17776" i="1"/>
  <c r="J17777" i="1"/>
  <c r="J17778" i="1"/>
  <c r="J17779" i="1"/>
  <c r="J17780" i="1"/>
  <c r="J17781" i="1"/>
  <c r="J17782" i="1"/>
  <c r="J17783" i="1"/>
  <c r="J17784" i="1"/>
  <c r="J17785" i="1"/>
  <c r="J17786" i="1"/>
  <c r="J17787" i="1"/>
  <c r="J17788" i="1"/>
  <c r="J17789" i="1"/>
  <c r="J17790" i="1"/>
  <c r="J17791" i="1"/>
  <c r="J17792" i="1"/>
  <c r="J17793" i="1"/>
  <c r="J17794" i="1"/>
  <c r="J17795" i="1"/>
  <c r="J17796" i="1"/>
  <c r="J17797" i="1"/>
  <c r="J17798" i="1"/>
  <c r="J17799" i="1"/>
  <c r="J17800" i="1"/>
  <c r="J17801" i="1"/>
  <c r="J17802" i="1"/>
  <c r="J17803" i="1"/>
  <c r="J17804" i="1"/>
  <c r="J17805" i="1"/>
  <c r="J17806" i="1"/>
  <c r="J17807" i="1"/>
  <c r="J17808" i="1"/>
  <c r="J17809" i="1"/>
  <c r="J17810" i="1"/>
  <c r="J17811" i="1"/>
  <c r="J17812" i="1"/>
  <c r="J17813" i="1"/>
  <c r="J17814" i="1"/>
  <c r="J17815" i="1"/>
  <c r="J17816" i="1"/>
  <c r="J17817" i="1"/>
  <c r="J17818" i="1"/>
  <c r="J17819" i="1"/>
  <c r="J17820" i="1"/>
  <c r="J17821" i="1"/>
  <c r="J17822" i="1"/>
  <c r="J17823" i="1"/>
  <c r="J17824" i="1"/>
  <c r="J17825" i="1"/>
  <c r="J17826" i="1"/>
  <c r="J17827" i="1"/>
  <c r="J17828" i="1"/>
  <c r="J17829" i="1"/>
  <c r="J17830" i="1"/>
  <c r="J17831" i="1"/>
  <c r="J17832" i="1"/>
  <c r="J17833" i="1"/>
  <c r="J17834" i="1"/>
  <c r="J17835" i="1"/>
  <c r="J17836" i="1"/>
  <c r="J17837" i="1"/>
  <c r="J17838" i="1"/>
  <c r="J17839" i="1"/>
  <c r="J17840" i="1"/>
  <c r="J17841" i="1"/>
  <c r="J17842" i="1"/>
  <c r="J17843" i="1"/>
  <c r="J17844" i="1"/>
  <c r="J17845" i="1"/>
  <c r="J17846" i="1"/>
  <c r="J17847" i="1"/>
  <c r="J17848" i="1"/>
  <c r="J17849" i="1"/>
  <c r="J17850" i="1"/>
  <c r="J17851" i="1"/>
  <c r="J17852" i="1"/>
  <c r="J17853" i="1"/>
  <c r="J17854" i="1"/>
  <c r="J17855" i="1"/>
  <c r="J17856" i="1"/>
  <c r="J17857" i="1"/>
  <c r="J17858" i="1"/>
  <c r="J17859" i="1"/>
  <c r="J17860" i="1"/>
  <c r="J17861" i="1"/>
  <c r="J17862" i="1"/>
  <c r="J17863" i="1"/>
  <c r="J17864" i="1"/>
  <c r="J17865" i="1"/>
  <c r="J17866" i="1"/>
  <c r="J17867" i="1"/>
  <c r="J17868" i="1"/>
  <c r="J17869" i="1"/>
  <c r="J17870" i="1"/>
  <c r="J17871" i="1"/>
  <c r="J17872" i="1"/>
  <c r="J17873" i="1"/>
  <c r="J17874" i="1"/>
  <c r="J17875" i="1"/>
  <c r="J17876" i="1"/>
  <c r="J17877" i="1"/>
  <c r="J17878" i="1"/>
  <c r="J17879" i="1"/>
  <c r="J17880" i="1"/>
  <c r="J17881" i="1"/>
  <c r="J17882" i="1"/>
  <c r="J17883" i="1"/>
  <c r="J17884" i="1"/>
  <c r="J17885" i="1"/>
  <c r="J17886" i="1"/>
  <c r="J17887" i="1"/>
  <c r="J17888" i="1"/>
  <c r="J17889" i="1"/>
  <c r="J17890" i="1"/>
  <c r="J17891" i="1"/>
  <c r="J17892" i="1"/>
  <c r="J17893" i="1"/>
  <c r="J17894" i="1"/>
  <c r="J17895" i="1"/>
  <c r="J17896" i="1"/>
  <c r="J17897" i="1"/>
  <c r="J17898" i="1"/>
  <c r="J17899" i="1"/>
  <c r="J17900" i="1"/>
  <c r="J17901" i="1"/>
  <c r="J17902" i="1"/>
  <c r="J17903" i="1"/>
  <c r="J17904" i="1"/>
  <c r="J17905" i="1"/>
  <c r="J17906" i="1"/>
  <c r="J17907" i="1"/>
  <c r="J17908" i="1"/>
  <c r="J17909" i="1"/>
  <c r="J17910" i="1"/>
  <c r="J17911" i="1"/>
  <c r="J17912" i="1"/>
  <c r="J17913" i="1"/>
  <c r="J17914" i="1"/>
  <c r="J17915" i="1"/>
  <c r="J17916" i="1"/>
  <c r="J17917" i="1"/>
  <c r="J17918" i="1"/>
  <c r="J17919" i="1"/>
  <c r="J17920" i="1"/>
  <c r="J17921" i="1"/>
  <c r="J17922" i="1"/>
  <c r="J17923" i="1"/>
  <c r="J17924" i="1"/>
  <c r="J17925" i="1"/>
  <c r="J17926" i="1"/>
  <c r="J17927" i="1"/>
  <c r="J17928" i="1"/>
  <c r="J17929" i="1"/>
  <c r="J17930" i="1"/>
  <c r="J17931" i="1"/>
  <c r="J17932" i="1"/>
  <c r="J17933" i="1"/>
  <c r="J17934" i="1"/>
  <c r="J17935" i="1"/>
  <c r="J17936" i="1"/>
  <c r="J17937" i="1"/>
  <c r="J17938" i="1"/>
  <c r="J17939" i="1"/>
  <c r="J17940" i="1"/>
  <c r="J17941" i="1"/>
  <c r="J17942" i="1"/>
  <c r="J17943" i="1"/>
  <c r="J17944" i="1"/>
  <c r="J17945" i="1"/>
  <c r="J17946" i="1"/>
  <c r="J17947" i="1"/>
  <c r="J17948" i="1"/>
  <c r="J17949" i="1"/>
  <c r="J17950" i="1"/>
  <c r="J17951" i="1"/>
  <c r="J17952" i="1"/>
  <c r="J17953" i="1"/>
  <c r="J17954" i="1"/>
  <c r="J17955" i="1"/>
  <c r="J17956" i="1"/>
  <c r="J17957" i="1"/>
  <c r="J17958" i="1"/>
  <c r="J17959" i="1"/>
  <c r="J17960" i="1"/>
  <c r="J17961" i="1"/>
  <c r="J17962" i="1"/>
  <c r="J17963" i="1"/>
  <c r="J17964" i="1"/>
  <c r="J17965" i="1"/>
  <c r="J17966" i="1"/>
  <c r="J17967" i="1"/>
  <c r="J17968" i="1"/>
  <c r="J17969" i="1"/>
  <c r="J17970" i="1"/>
  <c r="J17971" i="1"/>
  <c r="J17972" i="1"/>
  <c r="J17973" i="1"/>
  <c r="J17974" i="1"/>
  <c r="J17975" i="1"/>
  <c r="J17976" i="1"/>
  <c r="J17977" i="1"/>
  <c r="J17978" i="1"/>
  <c r="J17979" i="1"/>
  <c r="J17980" i="1"/>
  <c r="J17981" i="1"/>
  <c r="J17982" i="1"/>
  <c r="J17983" i="1"/>
  <c r="J17984" i="1"/>
  <c r="J17985" i="1"/>
  <c r="J17986" i="1"/>
  <c r="J17987" i="1"/>
  <c r="J17988" i="1"/>
  <c r="J17989" i="1"/>
  <c r="J17990" i="1"/>
  <c r="J17991" i="1"/>
  <c r="J17992" i="1"/>
  <c r="J17993" i="1"/>
  <c r="J17994" i="1"/>
  <c r="J17995" i="1"/>
  <c r="J17996" i="1"/>
  <c r="J17997" i="1"/>
  <c r="J17998" i="1"/>
  <c r="J17999" i="1"/>
  <c r="J18000" i="1"/>
  <c r="J18001" i="1"/>
  <c r="J18002" i="1"/>
  <c r="J18003" i="1"/>
  <c r="J18004" i="1"/>
  <c r="J18005" i="1"/>
  <c r="J18006" i="1"/>
  <c r="J18007" i="1"/>
  <c r="J18008" i="1"/>
  <c r="J18009" i="1"/>
  <c r="J18010" i="1"/>
  <c r="J18011" i="1"/>
  <c r="J18012" i="1"/>
  <c r="J18013" i="1"/>
  <c r="J18014" i="1"/>
  <c r="J18015" i="1"/>
  <c r="J18016" i="1"/>
  <c r="J18017" i="1"/>
  <c r="J18018" i="1"/>
  <c r="J18019" i="1"/>
  <c r="J18020" i="1"/>
  <c r="J18021" i="1"/>
  <c r="J18022" i="1"/>
  <c r="J18023" i="1"/>
  <c r="J18024" i="1"/>
  <c r="J18025" i="1"/>
  <c r="J18026" i="1"/>
  <c r="J18027" i="1"/>
  <c r="J18028" i="1"/>
  <c r="J18029" i="1"/>
  <c r="J18030" i="1"/>
  <c r="J18031" i="1"/>
  <c r="J18032" i="1"/>
  <c r="J18033" i="1"/>
  <c r="J18034" i="1"/>
  <c r="J18035" i="1"/>
  <c r="J18036" i="1"/>
  <c r="J18037" i="1"/>
  <c r="J18038" i="1"/>
  <c r="J18039" i="1"/>
  <c r="J18040" i="1"/>
  <c r="J18041" i="1"/>
  <c r="J18042" i="1"/>
  <c r="J18043" i="1"/>
  <c r="J18044" i="1"/>
  <c r="J18045" i="1"/>
  <c r="J18046" i="1"/>
  <c r="J18047" i="1"/>
  <c r="J18048" i="1"/>
  <c r="J18049" i="1"/>
  <c r="J18050" i="1"/>
  <c r="J18051" i="1"/>
  <c r="J18052" i="1"/>
  <c r="J18053" i="1"/>
  <c r="J18054" i="1"/>
  <c r="J18055" i="1"/>
  <c r="J18056" i="1"/>
  <c r="J18057" i="1"/>
  <c r="J18058" i="1"/>
  <c r="J18059" i="1"/>
  <c r="J18060" i="1"/>
  <c r="J18061" i="1"/>
  <c r="J18062" i="1"/>
  <c r="J18063" i="1"/>
  <c r="J18064" i="1"/>
  <c r="J18065" i="1"/>
  <c r="J18066" i="1"/>
  <c r="J18067" i="1"/>
  <c r="J18068" i="1"/>
  <c r="J18069" i="1"/>
  <c r="J18070" i="1"/>
  <c r="J18071" i="1"/>
  <c r="J18072" i="1"/>
  <c r="J18073" i="1"/>
  <c r="J18074" i="1"/>
  <c r="J18075" i="1"/>
  <c r="J18076" i="1"/>
  <c r="J18077" i="1"/>
  <c r="J18078" i="1"/>
  <c r="J18079" i="1"/>
  <c r="J18080" i="1"/>
  <c r="J18081" i="1"/>
  <c r="J18082" i="1"/>
  <c r="J18083" i="1"/>
  <c r="J18084" i="1"/>
  <c r="J18085" i="1"/>
  <c r="J18086" i="1"/>
  <c r="J18087" i="1"/>
  <c r="J18088" i="1"/>
  <c r="J18089" i="1"/>
  <c r="J18090" i="1"/>
  <c r="J18091" i="1"/>
  <c r="J18092" i="1"/>
  <c r="J18093" i="1"/>
  <c r="J18094" i="1"/>
  <c r="J18095" i="1"/>
  <c r="J18096" i="1"/>
  <c r="J18097" i="1"/>
  <c r="J18098" i="1"/>
  <c r="J18099" i="1"/>
  <c r="J18100" i="1"/>
  <c r="J18101" i="1"/>
  <c r="J18102" i="1"/>
  <c r="J18103" i="1"/>
  <c r="J18104" i="1"/>
  <c r="J18105" i="1"/>
  <c r="J18106" i="1"/>
  <c r="J18107" i="1"/>
  <c r="J18108" i="1"/>
  <c r="J18109" i="1"/>
  <c r="J18110" i="1"/>
  <c r="J18111" i="1"/>
  <c r="J18112" i="1"/>
  <c r="J18113" i="1"/>
  <c r="J18114" i="1"/>
  <c r="J18115" i="1"/>
  <c r="J18116" i="1"/>
  <c r="J18117" i="1"/>
  <c r="J18118" i="1"/>
  <c r="J18119" i="1"/>
  <c r="J18120" i="1"/>
  <c r="J18121" i="1"/>
  <c r="J18122" i="1"/>
  <c r="J18123" i="1"/>
  <c r="J18124" i="1"/>
  <c r="J18125" i="1"/>
  <c r="J18126" i="1"/>
  <c r="J18127" i="1"/>
  <c r="J18128" i="1"/>
  <c r="J18129" i="1"/>
  <c r="J18130" i="1"/>
  <c r="J18131" i="1"/>
  <c r="J18132" i="1"/>
  <c r="J18133" i="1"/>
  <c r="J18134" i="1"/>
  <c r="J18135" i="1"/>
  <c r="J18136" i="1"/>
  <c r="J18137" i="1"/>
  <c r="J18138" i="1"/>
  <c r="J18139" i="1"/>
  <c r="J18140" i="1"/>
  <c r="J18141" i="1"/>
  <c r="J18142" i="1"/>
  <c r="J18143" i="1"/>
  <c r="J18144" i="1"/>
  <c r="J18145" i="1"/>
  <c r="J18146" i="1"/>
  <c r="J18147" i="1"/>
  <c r="J18148" i="1"/>
  <c r="J18149" i="1"/>
  <c r="J18150" i="1"/>
  <c r="J18151" i="1"/>
  <c r="J18152" i="1"/>
  <c r="J18153" i="1"/>
  <c r="J18154" i="1"/>
  <c r="J18155" i="1"/>
  <c r="J18156" i="1"/>
  <c r="J18157" i="1"/>
  <c r="J18158" i="1"/>
  <c r="J18159" i="1"/>
  <c r="J18160" i="1"/>
  <c r="J18161" i="1"/>
  <c r="J18162" i="1"/>
  <c r="J18163" i="1"/>
  <c r="J18164" i="1"/>
  <c r="J18165" i="1"/>
  <c r="J18166" i="1"/>
  <c r="J18167" i="1"/>
  <c r="J18168" i="1"/>
  <c r="J18169" i="1"/>
  <c r="J18170" i="1"/>
  <c r="J18171" i="1"/>
  <c r="J18172" i="1"/>
  <c r="J18173" i="1"/>
  <c r="J18174" i="1"/>
  <c r="J18175" i="1"/>
  <c r="J18176" i="1"/>
  <c r="J18177" i="1"/>
  <c r="J18178" i="1"/>
  <c r="J18179" i="1"/>
  <c r="J18180" i="1"/>
  <c r="J18181" i="1"/>
  <c r="J18182" i="1"/>
  <c r="J18183" i="1"/>
  <c r="J18184" i="1"/>
  <c r="J18185" i="1"/>
  <c r="J18186" i="1"/>
  <c r="J18187" i="1"/>
  <c r="J18188" i="1"/>
  <c r="J18189" i="1"/>
  <c r="J18190" i="1"/>
  <c r="J18191" i="1"/>
  <c r="J18192" i="1"/>
  <c r="J18193" i="1"/>
  <c r="J18194" i="1"/>
  <c r="J18195" i="1"/>
  <c r="J18196" i="1"/>
  <c r="J18197" i="1"/>
  <c r="J18198" i="1"/>
  <c r="J18199" i="1"/>
  <c r="J18200" i="1"/>
  <c r="J18201" i="1"/>
  <c r="J18202" i="1"/>
  <c r="J18203" i="1"/>
  <c r="J18204" i="1"/>
  <c r="J18205" i="1"/>
  <c r="J18206" i="1"/>
  <c r="J18207" i="1"/>
  <c r="J18208" i="1"/>
  <c r="J18209" i="1"/>
  <c r="J18210" i="1"/>
  <c r="J18211" i="1"/>
  <c r="J18212" i="1"/>
  <c r="J18213" i="1"/>
  <c r="J18214" i="1"/>
  <c r="J18215" i="1"/>
  <c r="J18216" i="1"/>
  <c r="J18217" i="1"/>
  <c r="J18218" i="1"/>
  <c r="J18219" i="1"/>
  <c r="J18220" i="1"/>
  <c r="J18221" i="1"/>
  <c r="J18222" i="1"/>
  <c r="J18223" i="1"/>
  <c r="J18224" i="1"/>
  <c r="J18225" i="1"/>
  <c r="J18226" i="1"/>
  <c r="J18227" i="1"/>
  <c r="J18228" i="1"/>
  <c r="J18229" i="1"/>
  <c r="J18230" i="1"/>
  <c r="J18231" i="1"/>
  <c r="J18232" i="1"/>
  <c r="J18233" i="1"/>
  <c r="J18234" i="1"/>
  <c r="J18235" i="1"/>
  <c r="J18236" i="1"/>
  <c r="J18237" i="1"/>
  <c r="J18238" i="1"/>
  <c r="J18239" i="1"/>
  <c r="J18240" i="1"/>
  <c r="J18241" i="1"/>
  <c r="J18242" i="1"/>
  <c r="J18243" i="1"/>
  <c r="J18244" i="1"/>
  <c r="J18245" i="1"/>
  <c r="J18246" i="1"/>
  <c r="J18247" i="1"/>
  <c r="J18248" i="1"/>
  <c r="J18249" i="1"/>
  <c r="J18250" i="1"/>
  <c r="J18251" i="1"/>
  <c r="J18252" i="1"/>
  <c r="J18253" i="1"/>
  <c r="J18254" i="1"/>
  <c r="J18255" i="1"/>
  <c r="J18256" i="1"/>
  <c r="J18257" i="1"/>
  <c r="J18258" i="1"/>
  <c r="J18259" i="1"/>
  <c r="J18260" i="1"/>
  <c r="J18261" i="1"/>
  <c r="J18262" i="1"/>
  <c r="J18263" i="1"/>
  <c r="J18264" i="1"/>
  <c r="J18265" i="1"/>
  <c r="J18266" i="1"/>
  <c r="J18267" i="1"/>
  <c r="J18268" i="1"/>
  <c r="J18269" i="1"/>
  <c r="J18270" i="1"/>
  <c r="J18271" i="1"/>
  <c r="J18272" i="1"/>
  <c r="J18273" i="1"/>
  <c r="J18274" i="1"/>
  <c r="J18275" i="1"/>
  <c r="J18276" i="1"/>
  <c r="J18277" i="1"/>
  <c r="J18278" i="1"/>
  <c r="J18279" i="1"/>
  <c r="J18280" i="1"/>
  <c r="J18281" i="1"/>
  <c r="J18282" i="1"/>
  <c r="J18283" i="1"/>
  <c r="J18284" i="1"/>
  <c r="J18285" i="1"/>
  <c r="J18286" i="1"/>
  <c r="J18287" i="1"/>
  <c r="J18288" i="1"/>
  <c r="J18289" i="1"/>
  <c r="J18290" i="1"/>
  <c r="J18291" i="1"/>
  <c r="J18292" i="1"/>
  <c r="J18293" i="1"/>
  <c r="J18294" i="1"/>
  <c r="J18295" i="1"/>
  <c r="J18296" i="1"/>
  <c r="J18297" i="1"/>
  <c r="J18298" i="1"/>
  <c r="J18299" i="1"/>
  <c r="J18300" i="1"/>
  <c r="J18301" i="1"/>
  <c r="J18302" i="1"/>
  <c r="J18303" i="1"/>
  <c r="J18304" i="1"/>
  <c r="J18305" i="1"/>
  <c r="J18306" i="1"/>
  <c r="J18307" i="1"/>
  <c r="J18308" i="1"/>
  <c r="J18309" i="1"/>
  <c r="J18310" i="1"/>
  <c r="J18311" i="1"/>
  <c r="J18312" i="1"/>
  <c r="J18313" i="1"/>
  <c r="J18314" i="1"/>
  <c r="J18315" i="1"/>
  <c r="J18316" i="1"/>
  <c r="J18317" i="1"/>
  <c r="J18318" i="1"/>
  <c r="J18319" i="1"/>
  <c r="J18320" i="1"/>
  <c r="J18321" i="1"/>
  <c r="J18322" i="1"/>
  <c r="J18323" i="1"/>
  <c r="J18324" i="1"/>
  <c r="J18325" i="1"/>
  <c r="J18326" i="1"/>
  <c r="J18327" i="1"/>
  <c r="J18328" i="1"/>
  <c r="J18329" i="1"/>
  <c r="J18330" i="1"/>
  <c r="J18331" i="1"/>
  <c r="J18332" i="1"/>
  <c r="J18333" i="1"/>
  <c r="J18334" i="1"/>
  <c r="J18335" i="1"/>
  <c r="J18336" i="1"/>
  <c r="J18337" i="1"/>
  <c r="J18338" i="1"/>
  <c r="J18339" i="1"/>
  <c r="J18340" i="1"/>
  <c r="J18341" i="1"/>
  <c r="J18342" i="1"/>
  <c r="J18343" i="1"/>
  <c r="J18344" i="1"/>
  <c r="J18345" i="1"/>
  <c r="J18346" i="1"/>
  <c r="J18347" i="1"/>
  <c r="J18348" i="1"/>
  <c r="J18349" i="1"/>
  <c r="J18350" i="1"/>
  <c r="J18351" i="1"/>
  <c r="J18352" i="1"/>
  <c r="J18353" i="1"/>
  <c r="J18354" i="1"/>
  <c r="J18355" i="1"/>
  <c r="J18356" i="1"/>
  <c r="J18357" i="1"/>
  <c r="J18358" i="1"/>
  <c r="J18359" i="1"/>
  <c r="J18360" i="1"/>
  <c r="J18361" i="1"/>
  <c r="J18362" i="1"/>
  <c r="J18363" i="1"/>
  <c r="J18364" i="1"/>
  <c r="J18365" i="1"/>
  <c r="J18366" i="1"/>
  <c r="J18367" i="1"/>
  <c r="J18368" i="1"/>
  <c r="J18369" i="1"/>
  <c r="J18370" i="1"/>
  <c r="J18371" i="1"/>
  <c r="J18372" i="1"/>
  <c r="J18373" i="1"/>
  <c r="J18374" i="1"/>
  <c r="J18375" i="1"/>
  <c r="J18376" i="1"/>
  <c r="J18377" i="1"/>
  <c r="J18378" i="1"/>
  <c r="J18379" i="1"/>
  <c r="J18380" i="1"/>
  <c r="J18381" i="1"/>
  <c r="J18382" i="1"/>
  <c r="J18383" i="1"/>
  <c r="J18384" i="1"/>
  <c r="J18385" i="1"/>
  <c r="J18386" i="1"/>
  <c r="J18387" i="1"/>
  <c r="J18388" i="1"/>
  <c r="J18389" i="1"/>
  <c r="J18390" i="1"/>
  <c r="J18391" i="1"/>
  <c r="J18392" i="1"/>
  <c r="J18393" i="1"/>
  <c r="J18394" i="1"/>
  <c r="J18395" i="1"/>
  <c r="J18396" i="1"/>
  <c r="J18397" i="1"/>
  <c r="J18398" i="1"/>
  <c r="J18399" i="1"/>
  <c r="J18400" i="1"/>
  <c r="J18401" i="1"/>
  <c r="J18402" i="1"/>
  <c r="J18403" i="1"/>
  <c r="J18404" i="1"/>
  <c r="J18405" i="1"/>
  <c r="J18406" i="1"/>
  <c r="J18407" i="1"/>
  <c r="J18408" i="1"/>
  <c r="J18409" i="1"/>
  <c r="J18410" i="1"/>
  <c r="J18411" i="1"/>
  <c r="J18412" i="1"/>
  <c r="J18413" i="1"/>
  <c r="J18414" i="1"/>
  <c r="J18415" i="1"/>
  <c r="J18416" i="1"/>
  <c r="J18417" i="1"/>
  <c r="J18418" i="1"/>
  <c r="J18419" i="1"/>
  <c r="J18420" i="1"/>
  <c r="J18421" i="1"/>
  <c r="J18422" i="1"/>
  <c r="J18423" i="1"/>
  <c r="J18424" i="1"/>
  <c r="J18425" i="1"/>
  <c r="J18426" i="1"/>
  <c r="J18427" i="1"/>
  <c r="J18428" i="1"/>
  <c r="J18429" i="1"/>
  <c r="J18430" i="1"/>
  <c r="J18431" i="1"/>
  <c r="J18432" i="1"/>
  <c r="J18433" i="1"/>
  <c r="J18434" i="1"/>
  <c r="J18435" i="1"/>
  <c r="J18436" i="1"/>
  <c r="J18437" i="1"/>
  <c r="J18438" i="1"/>
  <c r="J18439" i="1"/>
  <c r="J18440" i="1"/>
  <c r="J18441" i="1"/>
  <c r="J18442" i="1"/>
  <c r="J18443" i="1"/>
  <c r="J18444" i="1"/>
  <c r="J18445" i="1"/>
  <c r="J18446" i="1"/>
  <c r="J18447" i="1"/>
  <c r="J18448" i="1"/>
  <c r="J18449" i="1"/>
  <c r="J18450" i="1"/>
  <c r="J18451" i="1"/>
  <c r="J18452" i="1"/>
  <c r="J18453" i="1"/>
  <c r="J18454" i="1"/>
  <c r="J18455" i="1"/>
  <c r="J18456" i="1"/>
  <c r="J18457" i="1"/>
  <c r="J18458" i="1"/>
  <c r="J18459" i="1"/>
  <c r="J18460" i="1"/>
  <c r="J18461" i="1"/>
  <c r="J18462" i="1"/>
  <c r="J18463" i="1"/>
  <c r="J18464" i="1"/>
  <c r="J18465" i="1"/>
  <c r="J18466" i="1"/>
  <c r="J18467" i="1"/>
  <c r="J18468" i="1"/>
  <c r="J18469" i="1"/>
  <c r="J18470" i="1"/>
  <c r="J18471" i="1"/>
  <c r="J18472" i="1"/>
  <c r="J18473" i="1"/>
  <c r="J18474" i="1"/>
  <c r="J18475" i="1"/>
  <c r="J18476" i="1"/>
  <c r="J18477" i="1"/>
  <c r="J18478" i="1"/>
  <c r="J18479" i="1"/>
  <c r="J18480" i="1"/>
  <c r="J18481" i="1"/>
  <c r="J18482" i="1"/>
  <c r="J18483" i="1"/>
  <c r="J18484" i="1"/>
  <c r="J18485" i="1"/>
  <c r="J18486" i="1"/>
  <c r="J18487" i="1"/>
  <c r="J18488" i="1"/>
  <c r="J18489" i="1"/>
  <c r="J18490" i="1"/>
  <c r="J18491" i="1"/>
  <c r="J18492" i="1"/>
  <c r="J18493" i="1"/>
  <c r="J18494" i="1"/>
  <c r="J18495" i="1"/>
  <c r="J18496" i="1"/>
  <c r="J18497" i="1"/>
  <c r="J18498" i="1"/>
  <c r="J18499" i="1"/>
  <c r="J18500" i="1"/>
  <c r="J18501" i="1"/>
  <c r="J18502" i="1"/>
  <c r="J18503" i="1"/>
  <c r="J18504" i="1"/>
  <c r="J18505" i="1"/>
  <c r="J18506" i="1"/>
  <c r="J18507" i="1"/>
  <c r="J18508" i="1"/>
  <c r="J18509" i="1"/>
  <c r="J18510" i="1"/>
  <c r="J18511" i="1"/>
  <c r="J18512" i="1"/>
  <c r="J18513" i="1"/>
  <c r="J18514" i="1"/>
  <c r="J18515" i="1"/>
  <c r="J18516" i="1"/>
  <c r="J18517" i="1"/>
  <c r="J18518" i="1"/>
  <c r="J18519" i="1"/>
  <c r="J18520" i="1"/>
  <c r="J18521" i="1"/>
  <c r="J18522" i="1"/>
  <c r="J18523" i="1"/>
  <c r="J18524" i="1"/>
  <c r="J18525" i="1"/>
  <c r="J18526" i="1"/>
  <c r="J18527" i="1"/>
  <c r="J18528" i="1"/>
  <c r="J18529" i="1"/>
  <c r="J18530" i="1"/>
  <c r="J18531" i="1"/>
  <c r="J18532" i="1"/>
  <c r="J18533" i="1"/>
  <c r="J18534" i="1"/>
  <c r="J18535" i="1"/>
  <c r="J18536" i="1"/>
  <c r="J18537" i="1"/>
  <c r="J18538" i="1"/>
  <c r="J18539" i="1"/>
  <c r="J18540" i="1"/>
  <c r="J18541" i="1"/>
  <c r="J18542" i="1"/>
  <c r="J18543" i="1"/>
  <c r="J18544" i="1"/>
  <c r="J18545" i="1"/>
  <c r="J18546" i="1"/>
  <c r="J18547" i="1"/>
  <c r="J18548" i="1"/>
  <c r="J18549" i="1"/>
  <c r="J18550" i="1"/>
  <c r="J18551" i="1"/>
  <c r="J18552" i="1"/>
  <c r="J18553" i="1"/>
  <c r="J18554" i="1"/>
  <c r="J18555" i="1"/>
  <c r="J18556" i="1"/>
  <c r="J18557" i="1"/>
  <c r="J18558" i="1"/>
  <c r="J18559" i="1"/>
  <c r="J18560" i="1"/>
  <c r="J18561" i="1"/>
  <c r="J18562" i="1"/>
  <c r="J18563" i="1"/>
  <c r="J18564" i="1"/>
  <c r="J18565" i="1"/>
  <c r="J18566" i="1"/>
  <c r="J18567" i="1"/>
  <c r="J18568" i="1"/>
  <c r="J18569" i="1"/>
  <c r="J18570" i="1"/>
  <c r="J18571" i="1"/>
  <c r="J18572" i="1"/>
  <c r="J18573" i="1"/>
  <c r="J18574" i="1"/>
  <c r="J18575" i="1"/>
  <c r="J18576" i="1"/>
  <c r="J18577" i="1"/>
  <c r="J18578" i="1"/>
  <c r="J18579" i="1"/>
  <c r="J18580" i="1"/>
  <c r="J18581" i="1"/>
  <c r="J18582" i="1"/>
  <c r="J18583" i="1"/>
  <c r="J18584" i="1"/>
  <c r="J18585" i="1"/>
  <c r="J18586" i="1"/>
  <c r="J18587" i="1"/>
  <c r="J18588" i="1"/>
  <c r="J18589" i="1"/>
  <c r="J18590" i="1"/>
  <c r="J18591" i="1"/>
  <c r="J18592" i="1"/>
  <c r="J18593" i="1"/>
  <c r="J18594" i="1"/>
  <c r="J18595" i="1"/>
  <c r="J18596" i="1"/>
  <c r="J18597" i="1"/>
  <c r="J18598" i="1"/>
  <c r="J18599" i="1"/>
  <c r="J18600" i="1"/>
  <c r="J18601" i="1"/>
  <c r="J18602" i="1"/>
  <c r="J18603" i="1"/>
  <c r="J18604" i="1"/>
  <c r="J18605" i="1"/>
  <c r="J18606" i="1"/>
  <c r="J18607" i="1"/>
  <c r="J18608" i="1"/>
  <c r="J18609" i="1"/>
  <c r="J18610" i="1"/>
  <c r="J18611" i="1"/>
  <c r="J18612" i="1"/>
  <c r="J18613" i="1"/>
  <c r="J18614" i="1"/>
  <c r="J18615" i="1"/>
  <c r="J18616" i="1"/>
  <c r="J18617" i="1"/>
  <c r="J18618" i="1"/>
  <c r="J18619" i="1"/>
  <c r="J18620" i="1"/>
  <c r="J18621" i="1"/>
  <c r="J18622" i="1"/>
  <c r="J18623" i="1"/>
  <c r="J18624" i="1"/>
  <c r="J18625" i="1"/>
  <c r="J18626" i="1"/>
  <c r="J18627" i="1"/>
  <c r="J18628" i="1"/>
  <c r="J18629" i="1"/>
  <c r="J18630" i="1"/>
  <c r="J18631" i="1"/>
  <c r="J18632" i="1"/>
  <c r="J18633" i="1"/>
  <c r="J18634" i="1"/>
  <c r="J18635" i="1"/>
  <c r="J18636" i="1"/>
  <c r="J18637" i="1"/>
  <c r="J18638" i="1"/>
  <c r="J18639" i="1"/>
  <c r="J18640" i="1"/>
  <c r="J18641" i="1"/>
  <c r="J18642" i="1"/>
  <c r="J18643" i="1"/>
  <c r="J18644" i="1"/>
  <c r="J18645" i="1"/>
  <c r="J18646" i="1"/>
  <c r="J18647" i="1"/>
  <c r="J18648" i="1"/>
  <c r="J18649" i="1"/>
  <c r="J18650" i="1"/>
  <c r="J18651" i="1"/>
  <c r="J18652" i="1"/>
  <c r="J18653" i="1"/>
  <c r="J18654" i="1"/>
  <c r="J18655" i="1"/>
  <c r="J18656" i="1"/>
  <c r="J18657" i="1"/>
  <c r="J18658" i="1"/>
  <c r="J18659" i="1"/>
  <c r="J18660" i="1"/>
  <c r="J18661" i="1"/>
  <c r="J18662" i="1"/>
  <c r="J18663" i="1"/>
  <c r="J18664" i="1"/>
  <c r="J18665" i="1"/>
  <c r="J18666" i="1"/>
  <c r="J18667" i="1"/>
  <c r="J18668" i="1"/>
  <c r="J18669" i="1"/>
  <c r="J18670" i="1"/>
  <c r="J18671" i="1"/>
  <c r="J18672" i="1"/>
  <c r="J18673" i="1"/>
  <c r="J18674" i="1"/>
  <c r="J18675" i="1"/>
  <c r="J18676" i="1"/>
  <c r="J18677" i="1"/>
  <c r="J18678" i="1"/>
  <c r="J18679" i="1"/>
  <c r="J18680" i="1"/>
  <c r="J18681" i="1"/>
  <c r="J18682" i="1"/>
  <c r="J18683" i="1"/>
  <c r="J18684" i="1"/>
  <c r="J18685" i="1"/>
  <c r="J18686" i="1"/>
  <c r="J18687" i="1"/>
  <c r="J18688" i="1"/>
  <c r="J18689" i="1"/>
  <c r="J18690" i="1"/>
  <c r="J18691" i="1"/>
  <c r="J18692" i="1"/>
  <c r="J18693" i="1"/>
  <c r="J18694" i="1"/>
  <c r="J18695" i="1"/>
  <c r="J18696" i="1"/>
  <c r="J18697" i="1"/>
  <c r="J18698" i="1"/>
  <c r="J18699" i="1"/>
  <c r="J18700" i="1"/>
  <c r="J18701" i="1"/>
  <c r="J18702" i="1"/>
  <c r="J18703" i="1"/>
  <c r="J18704" i="1"/>
  <c r="J18705" i="1"/>
  <c r="J18706" i="1"/>
  <c r="J18707" i="1"/>
  <c r="J18708" i="1"/>
  <c r="J18709" i="1"/>
  <c r="J18710" i="1"/>
  <c r="J18711" i="1"/>
  <c r="J18712" i="1"/>
  <c r="J18713" i="1"/>
  <c r="J18714" i="1"/>
  <c r="J18715" i="1"/>
  <c r="J18716" i="1"/>
  <c r="J18717" i="1"/>
  <c r="J18718" i="1"/>
  <c r="J18719" i="1"/>
  <c r="J18720" i="1"/>
  <c r="J18721" i="1"/>
  <c r="J18722" i="1"/>
  <c r="J18723" i="1"/>
  <c r="J18724" i="1"/>
  <c r="J18725" i="1"/>
  <c r="J18726" i="1"/>
  <c r="J18727" i="1"/>
  <c r="J18728" i="1"/>
  <c r="J18729" i="1"/>
  <c r="J18730" i="1"/>
  <c r="J18731" i="1"/>
  <c r="J18732" i="1"/>
  <c r="J18733" i="1"/>
  <c r="J18734" i="1"/>
  <c r="J18735" i="1"/>
  <c r="J18736" i="1"/>
  <c r="J18737" i="1"/>
  <c r="J18738" i="1"/>
  <c r="J18739" i="1"/>
  <c r="J18740" i="1"/>
  <c r="J18741" i="1"/>
  <c r="J18742" i="1"/>
  <c r="J18743" i="1"/>
  <c r="J18744" i="1"/>
  <c r="J18745" i="1"/>
  <c r="J18746" i="1"/>
  <c r="J18747" i="1"/>
  <c r="J18748" i="1"/>
  <c r="J18749" i="1"/>
  <c r="J18750" i="1"/>
  <c r="J18751" i="1"/>
  <c r="J18752" i="1"/>
  <c r="J18753" i="1"/>
  <c r="J18754" i="1"/>
  <c r="J18755" i="1"/>
  <c r="J18756" i="1"/>
  <c r="J18757" i="1"/>
  <c r="J18758" i="1"/>
  <c r="J18759" i="1"/>
  <c r="J18760" i="1"/>
  <c r="J18761" i="1"/>
  <c r="J18762" i="1"/>
  <c r="J18763" i="1"/>
  <c r="J18764" i="1"/>
  <c r="J18765" i="1"/>
  <c r="J18766" i="1"/>
  <c r="J18767" i="1"/>
  <c r="J18768" i="1"/>
  <c r="J18769" i="1"/>
  <c r="J18770" i="1"/>
  <c r="J18771" i="1"/>
  <c r="J18772" i="1"/>
  <c r="J18773" i="1"/>
  <c r="J18774" i="1"/>
  <c r="J18775" i="1"/>
  <c r="J18776" i="1"/>
  <c r="J18777" i="1"/>
  <c r="J18778" i="1"/>
  <c r="J18779" i="1"/>
  <c r="J18780" i="1"/>
  <c r="J18781" i="1"/>
  <c r="J18782" i="1"/>
  <c r="J18783" i="1"/>
  <c r="J18784" i="1"/>
  <c r="J18785" i="1"/>
  <c r="J18786" i="1"/>
  <c r="J18787" i="1"/>
  <c r="J18788" i="1"/>
  <c r="J18789" i="1"/>
  <c r="J18790" i="1"/>
  <c r="J18791" i="1"/>
  <c r="J18792" i="1"/>
  <c r="J18793" i="1"/>
  <c r="J18794" i="1"/>
  <c r="J18795" i="1"/>
  <c r="J18796" i="1"/>
  <c r="J18797" i="1"/>
  <c r="J18798" i="1"/>
  <c r="J18799" i="1"/>
  <c r="J18800" i="1"/>
  <c r="J18801" i="1"/>
  <c r="J18802" i="1"/>
  <c r="J18803" i="1"/>
  <c r="J18804" i="1"/>
  <c r="J18805" i="1"/>
  <c r="J18806" i="1"/>
  <c r="J18807" i="1"/>
  <c r="J18808" i="1"/>
  <c r="J18809" i="1"/>
  <c r="J18810" i="1"/>
  <c r="J18811" i="1"/>
  <c r="J18812" i="1"/>
  <c r="J18813" i="1"/>
  <c r="J18814" i="1"/>
  <c r="J18815" i="1"/>
  <c r="J18816" i="1"/>
  <c r="J18817" i="1"/>
  <c r="J18818" i="1"/>
  <c r="J18819" i="1"/>
  <c r="J18820" i="1"/>
  <c r="J18821" i="1"/>
  <c r="J18822" i="1"/>
  <c r="J18823" i="1"/>
  <c r="J18824" i="1"/>
  <c r="J18825" i="1"/>
  <c r="J18826" i="1"/>
  <c r="J18827" i="1"/>
  <c r="J18828" i="1"/>
  <c r="J18829" i="1"/>
  <c r="J18830" i="1"/>
  <c r="J18831" i="1"/>
  <c r="J18832" i="1"/>
  <c r="J18833" i="1"/>
  <c r="J18834" i="1"/>
  <c r="J18835" i="1"/>
  <c r="J18836" i="1"/>
  <c r="J18837" i="1"/>
  <c r="J18838" i="1"/>
  <c r="J18839" i="1"/>
  <c r="J18840" i="1"/>
  <c r="J18841" i="1"/>
  <c r="J18842" i="1"/>
  <c r="J18843" i="1"/>
  <c r="J18844" i="1"/>
  <c r="J18845" i="1"/>
  <c r="J18846" i="1"/>
  <c r="J18847" i="1"/>
  <c r="J18848" i="1"/>
  <c r="J18849" i="1"/>
  <c r="J18850" i="1"/>
  <c r="J18851" i="1"/>
  <c r="J18852" i="1"/>
  <c r="J18853" i="1"/>
  <c r="J18854" i="1"/>
  <c r="J18855" i="1"/>
  <c r="J18856" i="1"/>
  <c r="J18857" i="1"/>
  <c r="J18858" i="1"/>
  <c r="J18859" i="1"/>
  <c r="J18860" i="1"/>
  <c r="J18861" i="1"/>
  <c r="J18862" i="1"/>
  <c r="J18863" i="1"/>
  <c r="J18864" i="1"/>
  <c r="J18865" i="1"/>
  <c r="J18866" i="1"/>
  <c r="J18867" i="1"/>
  <c r="J18868" i="1"/>
  <c r="J18869" i="1"/>
  <c r="J18870" i="1"/>
  <c r="J18871" i="1"/>
  <c r="J18872" i="1"/>
  <c r="J18873" i="1"/>
  <c r="J18874" i="1"/>
  <c r="J18875" i="1"/>
  <c r="J18876" i="1"/>
  <c r="J18877" i="1"/>
  <c r="J18878" i="1"/>
  <c r="J18879" i="1"/>
  <c r="J18880" i="1"/>
  <c r="J18881" i="1"/>
  <c r="J18882" i="1"/>
  <c r="J18883" i="1"/>
  <c r="J18884" i="1"/>
  <c r="J18885" i="1"/>
  <c r="J18886" i="1"/>
  <c r="J18887" i="1"/>
  <c r="J18888" i="1"/>
  <c r="J18889" i="1"/>
  <c r="J18890" i="1"/>
  <c r="J18891" i="1"/>
  <c r="J18892" i="1"/>
  <c r="J18893" i="1"/>
  <c r="J18894" i="1"/>
  <c r="J18895" i="1"/>
  <c r="J18896" i="1"/>
  <c r="J18897" i="1"/>
  <c r="J18898" i="1"/>
  <c r="J18899" i="1"/>
  <c r="J18900" i="1"/>
  <c r="J18901" i="1"/>
  <c r="J18902" i="1"/>
  <c r="J18903" i="1"/>
  <c r="J18904" i="1"/>
  <c r="J18905" i="1"/>
  <c r="J18906" i="1"/>
  <c r="J18907" i="1"/>
  <c r="J18908" i="1"/>
  <c r="J18909" i="1"/>
  <c r="J18910" i="1"/>
  <c r="J18911" i="1"/>
  <c r="J18912" i="1"/>
  <c r="J18913" i="1"/>
  <c r="J18914" i="1"/>
  <c r="J18915" i="1"/>
  <c r="J18916" i="1"/>
  <c r="J18917" i="1"/>
  <c r="J18918" i="1"/>
  <c r="J18919" i="1"/>
  <c r="J18920" i="1"/>
  <c r="J18921" i="1"/>
  <c r="J18922" i="1"/>
  <c r="J18923" i="1"/>
  <c r="J18924" i="1"/>
  <c r="J18925" i="1"/>
  <c r="J18926" i="1"/>
  <c r="J18927" i="1"/>
  <c r="J18928" i="1"/>
  <c r="J18929" i="1"/>
  <c r="J18930" i="1"/>
  <c r="J18931" i="1"/>
  <c r="J18932" i="1"/>
  <c r="J18933" i="1"/>
  <c r="J18934" i="1"/>
  <c r="J18935" i="1"/>
  <c r="J18936" i="1"/>
  <c r="J18937" i="1"/>
  <c r="J18938" i="1"/>
  <c r="J18939" i="1"/>
  <c r="J18940" i="1"/>
  <c r="J18941" i="1"/>
  <c r="J18942" i="1"/>
  <c r="J18943" i="1"/>
  <c r="J18944" i="1"/>
  <c r="J18945" i="1"/>
  <c r="J18946" i="1"/>
  <c r="J18947" i="1"/>
  <c r="J18948" i="1"/>
  <c r="J18949" i="1"/>
  <c r="J18950" i="1"/>
  <c r="J18951" i="1"/>
  <c r="J18952" i="1"/>
  <c r="J18953" i="1"/>
  <c r="J18954" i="1"/>
  <c r="J18955" i="1"/>
  <c r="J18956" i="1"/>
  <c r="J18957" i="1"/>
  <c r="J18958" i="1"/>
  <c r="J18959" i="1"/>
  <c r="J18960" i="1"/>
  <c r="J18961" i="1"/>
  <c r="J18962" i="1"/>
  <c r="J18963" i="1"/>
  <c r="J18964" i="1"/>
  <c r="J18965" i="1"/>
  <c r="J18966" i="1"/>
  <c r="J18967" i="1"/>
  <c r="J18968" i="1"/>
  <c r="J18969" i="1"/>
  <c r="J18970" i="1"/>
  <c r="J18971" i="1"/>
  <c r="J18972" i="1"/>
  <c r="J18973" i="1"/>
  <c r="J18974" i="1"/>
  <c r="J18975" i="1"/>
  <c r="J18976" i="1"/>
  <c r="J18977" i="1"/>
  <c r="J18978" i="1"/>
  <c r="J18979" i="1"/>
  <c r="J18980" i="1"/>
  <c r="J18981" i="1"/>
  <c r="J18982" i="1"/>
  <c r="J18983" i="1"/>
  <c r="J18984" i="1"/>
  <c r="J18985" i="1"/>
  <c r="J18986" i="1"/>
  <c r="J18987" i="1"/>
  <c r="J18988" i="1"/>
  <c r="J18989" i="1"/>
  <c r="J18990" i="1"/>
  <c r="J18991" i="1"/>
  <c r="J18992" i="1"/>
  <c r="J18993" i="1"/>
  <c r="J18994" i="1"/>
  <c r="J18995" i="1"/>
  <c r="J18996" i="1"/>
  <c r="J18997" i="1"/>
  <c r="J18998" i="1"/>
  <c r="J18999" i="1"/>
  <c r="J19000" i="1"/>
  <c r="J19001" i="1"/>
  <c r="J19002" i="1"/>
  <c r="J19003" i="1"/>
  <c r="J19004" i="1"/>
  <c r="J19005" i="1"/>
  <c r="J19006" i="1"/>
  <c r="J19007" i="1"/>
  <c r="J19008" i="1"/>
  <c r="J19009" i="1"/>
  <c r="J19010" i="1"/>
  <c r="J19011" i="1"/>
  <c r="J19012" i="1"/>
  <c r="J19013" i="1"/>
  <c r="J19014" i="1"/>
  <c r="J19015" i="1"/>
  <c r="J19016" i="1"/>
  <c r="J19017" i="1"/>
  <c r="J19018" i="1"/>
  <c r="J19019" i="1"/>
  <c r="J19020" i="1"/>
  <c r="J19021" i="1"/>
  <c r="J19022" i="1"/>
  <c r="J19023" i="1"/>
  <c r="J19024" i="1"/>
  <c r="J19025" i="1"/>
  <c r="J19026" i="1"/>
  <c r="J19027" i="1"/>
  <c r="J19028" i="1"/>
  <c r="J19029" i="1"/>
  <c r="J19030" i="1"/>
  <c r="J19031" i="1"/>
  <c r="J19032" i="1"/>
  <c r="J19033" i="1"/>
  <c r="J19034" i="1"/>
  <c r="J19035" i="1"/>
  <c r="J19036" i="1"/>
  <c r="J19037" i="1"/>
  <c r="J19038" i="1"/>
  <c r="J19039" i="1"/>
  <c r="J19040" i="1"/>
  <c r="J19041" i="1"/>
  <c r="J19042" i="1"/>
  <c r="J19043" i="1"/>
  <c r="J19044" i="1"/>
  <c r="J19045" i="1"/>
  <c r="J19046" i="1"/>
  <c r="J19047" i="1"/>
  <c r="J19048" i="1"/>
  <c r="J19049" i="1"/>
  <c r="J19050" i="1"/>
  <c r="J19051" i="1"/>
  <c r="J19052" i="1"/>
  <c r="J19053" i="1"/>
  <c r="J19054" i="1"/>
  <c r="J19055" i="1"/>
  <c r="J19056" i="1"/>
  <c r="J19057" i="1"/>
  <c r="J19058" i="1"/>
  <c r="J19059" i="1"/>
  <c r="J19060" i="1"/>
  <c r="J19061" i="1"/>
  <c r="J19062" i="1"/>
  <c r="J19063" i="1"/>
  <c r="J19064" i="1"/>
  <c r="J19065" i="1"/>
  <c r="J19066" i="1"/>
  <c r="J19067" i="1"/>
  <c r="J19068" i="1"/>
  <c r="J19069" i="1"/>
  <c r="J19070" i="1"/>
  <c r="J19071" i="1"/>
  <c r="J19072" i="1"/>
  <c r="J19073" i="1"/>
  <c r="J19074" i="1"/>
  <c r="J19075" i="1"/>
  <c r="J19076" i="1"/>
  <c r="J19077" i="1"/>
  <c r="J19078" i="1"/>
  <c r="J19079" i="1"/>
  <c r="J19080" i="1"/>
  <c r="J19081" i="1"/>
  <c r="J19082" i="1"/>
  <c r="J19083" i="1"/>
  <c r="J19084" i="1"/>
  <c r="J19085" i="1"/>
  <c r="J19086" i="1"/>
  <c r="J19087" i="1"/>
  <c r="J19088" i="1"/>
  <c r="J19089" i="1"/>
  <c r="J19090" i="1"/>
  <c r="J19091" i="1"/>
  <c r="J19092" i="1"/>
  <c r="J19093" i="1"/>
  <c r="J19094" i="1"/>
  <c r="J19095" i="1"/>
  <c r="J19096" i="1"/>
  <c r="J19097" i="1"/>
  <c r="J19098" i="1"/>
  <c r="J19099" i="1"/>
  <c r="J19100" i="1"/>
  <c r="J19101" i="1"/>
  <c r="J19102" i="1"/>
  <c r="J19103" i="1"/>
  <c r="J19104" i="1"/>
  <c r="J19105" i="1"/>
  <c r="J19106" i="1"/>
  <c r="J19107" i="1"/>
  <c r="J19108" i="1"/>
  <c r="J19109" i="1"/>
  <c r="J19110" i="1"/>
  <c r="J19111" i="1"/>
  <c r="J19112" i="1"/>
  <c r="J19113" i="1"/>
  <c r="J19114" i="1"/>
  <c r="J19115" i="1"/>
  <c r="J19116" i="1"/>
  <c r="J19117" i="1"/>
  <c r="J19118" i="1"/>
  <c r="J19119" i="1"/>
  <c r="J19120" i="1"/>
  <c r="J19121" i="1"/>
  <c r="J19122" i="1"/>
  <c r="J19123" i="1"/>
  <c r="J19124" i="1"/>
  <c r="J19125" i="1"/>
  <c r="J19126" i="1"/>
  <c r="J19127" i="1"/>
  <c r="J19128" i="1"/>
  <c r="J19129" i="1"/>
  <c r="J19130" i="1"/>
  <c r="J19131" i="1"/>
  <c r="J19132" i="1"/>
  <c r="J19133" i="1"/>
  <c r="J19134" i="1"/>
  <c r="J19135" i="1"/>
  <c r="J19136" i="1"/>
  <c r="J19137" i="1"/>
  <c r="J19138" i="1"/>
  <c r="J19139" i="1"/>
  <c r="J19140" i="1"/>
  <c r="J19141" i="1"/>
  <c r="J19142" i="1"/>
  <c r="J19143" i="1"/>
  <c r="J19144" i="1"/>
  <c r="J19145" i="1"/>
  <c r="J19146" i="1"/>
  <c r="J19147" i="1"/>
  <c r="J19148" i="1"/>
  <c r="J19149" i="1"/>
  <c r="J19150" i="1"/>
  <c r="J19151" i="1"/>
  <c r="J19152" i="1"/>
  <c r="J19153" i="1"/>
  <c r="J19154" i="1"/>
  <c r="J19155" i="1"/>
  <c r="J19156" i="1"/>
  <c r="J19157" i="1"/>
  <c r="J19158" i="1"/>
  <c r="J19159" i="1"/>
  <c r="J19160" i="1"/>
  <c r="J19161" i="1"/>
  <c r="J19162" i="1"/>
  <c r="J19163" i="1"/>
  <c r="J19164" i="1"/>
  <c r="J19165" i="1"/>
  <c r="J19166" i="1"/>
  <c r="J19167" i="1"/>
  <c r="J19168" i="1"/>
  <c r="J19169" i="1"/>
  <c r="J19170" i="1"/>
  <c r="J19171" i="1"/>
  <c r="J19172" i="1"/>
  <c r="J19173" i="1"/>
  <c r="J19174" i="1"/>
  <c r="J19175" i="1"/>
  <c r="J19176" i="1"/>
  <c r="J19177" i="1"/>
  <c r="J19178" i="1"/>
  <c r="J19179" i="1"/>
  <c r="J19180" i="1"/>
  <c r="J19181" i="1"/>
  <c r="J19182" i="1"/>
  <c r="J19183" i="1"/>
  <c r="J19184" i="1"/>
  <c r="J19185" i="1"/>
  <c r="J19186" i="1"/>
  <c r="J19187" i="1"/>
  <c r="J19188" i="1"/>
  <c r="J19189" i="1"/>
  <c r="J19190" i="1"/>
  <c r="J19191" i="1"/>
  <c r="J19192" i="1"/>
  <c r="J19193" i="1"/>
  <c r="J19194" i="1"/>
  <c r="J19195" i="1"/>
  <c r="J19196" i="1"/>
  <c r="J19197" i="1"/>
  <c r="J19198" i="1"/>
  <c r="J19199" i="1"/>
  <c r="J19200" i="1"/>
  <c r="J19201" i="1"/>
  <c r="J19202" i="1"/>
  <c r="J19203" i="1"/>
  <c r="J19204" i="1"/>
  <c r="J19205" i="1"/>
  <c r="J19206" i="1"/>
  <c r="J19207" i="1"/>
  <c r="J19208" i="1"/>
  <c r="J19209" i="1"/>
  <c r="J19210" i="1"/>
  <c r="J19211" i="1"/>
  <c r="J19212" i="1"/>
  <c r="J19213" i="1"/>
  <c r="J19214" i="1"/>
  <c r="J19215" i="1"/>
  <c r="J19216" i="1"/>
  <c r="J19217" i="1"/>
  <c r="J19218" i="1"/>
  <c r="J19219" i="1"/>
  <c r="J19220" i="1"/>
  <c r="J19221" i="1"/>
  <c r="J19222" i="1"/>
  <c r="J19223" i="1"/>
  <c r="J19224" i="1"/>
  <c r="J19225" i="1"/>
  <c r="J19226" i="1"/>
  <c r="J19227" i="1"/>
  <c r="J19228" i="1"/>
  <c r="J19229" i="1"/>
  <c r="J19230" i="1"/>
  <c r="J19231" i="1"/>
  <c r="J19232" i="1"/>
  <c r="J19233" i="1"/>
  <c r="J19234" i="1"/>
  <c r="J19235" i="1"/>
  <c r="J19236" i="1"/>
  <c r="J19237" i="1"/>
  <c r="J19238" i="1"/>
  <c r="J19239" i="1"/>
  <c r="J19240" i="1"/>
  <c r="J19241" i="1"/>
  <c r="J19242" i="1"/>
  <c r="J19243" i="1"/>
  <c r="J19244" i="1"/>
  <c r="J19245" i="1"/>
  <c r="J19246" i="1"/>
  <c r="J19247" i="1"/>
  <c r="J19248" i="1"/>
  <c r="J19249" i="1"/>
  <c r="J19250" i="1"/>
  <c r="J19251" i="1"/>
  <c r="J19252" i="1"/>
  <c r="J19253" i="1"/>
  <c r="J19254" i="1"/>
  <c r="J19255" i="1"/>
  <c r="J19256" i="1"/>
  <c r="J19257" i="1"/>
  <c r="J19258" i="1"/>
  <c r="J19259" i="1"/>
  <c r="J19260" i="1"/>
  <c r="J19261" i="1"/>
  <c r="J19262" i="1"/>
  <c r="J19263" i="1"/>
  <c r="J19264" i="1"/>
  <c r="J19265" i="1"/>
  <c r="J19266" i="1"/>
  <c r="J19267" i="1"/>
  <c r="J19268" i="1"/>
  <c r="J19269" i="1"/>
  <c r="J19270" i="1"/>
  <c r="J19271" i="1"/>
  <c r="J19272" i="1"/>
  <c r="J19273" i="1"/>
  <c r="J19274" i="1"/>
  <c r="J19275" i="1"/>
  <c r="J19276" i="1"/>
  <c r="J19277" i="1"/>
  <c r="J19278" i="1"/>
  <c r="J19279" i="1"/>
  <c r="J19280" i="1"/>
  <c r="J19281" i="1"/>
  <c r="J19282" i="1"/>
  <c r="J19283" i="1"/>
  <c r="J19284" i="1"/>
  <c r="J19285" i="1"/>
  <c r="J19286" i="1"/>
  <c r="J19287" i="1"/>
  <c r="J19288" i="1"/>
  <c r="J19289" i="1"/>
  <c r="J19290" i="1"/>
  <c r="J19291" i="1"/>
  <c r="J19292" i="1"/>
  <c r="J19293" i="1"/>
  <c r="J19294" i="1"/>
  <c r="J19295" i="1"/>
  <c r="J19296" i="1"/>
  <c r="J19297" i="1"/>
  <c r="J19298" i="1"/>
  <c r="J19299" i="1"/>
  <c r="J19300" i="1"/>
  <c r="J19301" i="1"/>
  <c r="J19302" i="1"/>
  <c r="J19303" i="1"/>
  <c r="J19304" i="1"/>
  <c r="J19305" i="1"/>
  <c r="J19306" i="1"/>
  <c r="J19307" i="1"/>
  <c r="J19308" i="1"/>
  <c r="J19309" i="1"/>
  <c r="J19310" i="1"/>
  <c r="J19311" i="1"/>
  <c r="J19312" i="1"/>
  <c r="J19313" i="1"/>
  <c r="J19314" i="1"/>
  <c r="J19315" i="1"/>
  <c r="J19316" i="1"/>
  <c r="J19317" i="1"/>
  <c r="J19318" i="1"/>
  <c r="J19319" i="1"/>
  <c r="J19320" i="1"/>
  <c r="J19321" i="1"/>
  <c r="J19322" i="1"/>
  <c r="J19323" i="1"/>
  <c r="J19324" i="1"/>
  <c r="J19325" i="1"/>
  <c r="J19326" i="1"/>
  <c r="J19327" i="1"/>
  <c r="J19328" i="1"/>
  <c r="J19329" i="1"/>
  <c r="J19330" i="1"/>
  <c r="J19331" i="1"/>
  <c r="J19332" i="1"/>
  <c r="J19333" i="1"/>
  <c r="J19334" i="1"/>
  <c r="J19335" i="1"/>
  <c r="J19336" i="1"/>
  <c r="J19337" i="1"/>
  <c r="J19338" i="1"/>
  <c r="J19339" i="1"/>
  <c r="J19340" i="1"/>
  <c r="J19341" i="1"/>
  <c r="J19342" i="1"/>
  <c r="J19343" i="1"/>
  <c r="J19344" i="1"/>
  <c r="J19345" i="1"/>
  <c r="J19346" i="1"/>
  <c r="J19347" i="1"/>
  <c r="J19348" i="1"/>
  <c r="J19349" i="1"/>
  <c r="J19350" i="1"/>
  <c r="J19351" i="1"/>
  <c r="J19352" i="1"/>
  <c r="J19353" i="1"/>
  <c r="J19354" i="1"/>
  <c r="J19355" i="1"/>
  <c r="J19356" i="1"/>
  <c r="J19357" i="1"/>
  <c r="J19358" i="1"/>
  <c r="J19359" i="1"/>
  <c r="J19360" i="1"/>
  <c r="J19361" i="1"/>
  <c r="J19362" i="1"/>
  <c r="J19363" i="1"/>
  <c r="J19364" i="1"/>
  <c r="J19365" i="1"/>
  <c r="J19366" i="1"/>
  <c r="J19367" i="1"/>
  <c r="J19368" i="1"/>
  <c r="J19369" i="1"/>
  <c r="J19370" i="1"/>
  <c r="J19371" i="1"/>
  <c r="J19372" i="1"/>
  <c r="J19373" i="1"/>
  <c r="J19374" i="1"/>
  <c r="J19375" i="1"/>
  <c r="J19376" i="1"/>
  <c r="J19377" i="1"/>
  <c r="J19378" i="1"/>
  <c r="J19379" i="1"/>
  <c r="J19380" i="1"/>
  <c r="J19381" i="1"/>
  <c r="J19382" i="1"/>
  <c r="J19383" i="1"/>
  <c r="J19384" i="1"/>
  <c r="J19385" i="1"/>
  <c r="J19386" i="1"/>
  <c r="J19387" i="1"/>
  <c r="J19388" i="1"/>
  <c r="J19389" i="1"/>
  <c r="J19390" i="1"/>
  <c r="J19391" i="1"/>
  <c r="J19392" i="1"/>
  <c r="J19393" i="1"/>
  <c r="J19394" i="1"/>
  <c r="J19395" i="1"/>
  <c r="J19396" i="1"/>
  <c r="J19397" i="1"/>
  <c r="J19398" i="1"/>
  <c r="J19399" i="1"/>
  <c r="J19400" i="1"/>
  <c r="J19401" i="1"/>
  <c r="J19402" i="1"/>
  <c r="J19403" i="1"/>
  <c r="J19404" i="1"/>
  <c r="J19405" i="1"/>
  <c r="J19406" i="1"/>
  <c r="J19407" i="1"/>
  <c r="J19408" i="1"/>
  <c r="J19409" i="1"/>
  <c r="J19410" i="1"/>
  <c r="J19411" i="1"/>
  <c r="J19412" i="1"/>
  <c r="J19413" i="1"/>
  <c r="J19414" i="1"/>
  <c r="J19415" i="1"/>
  <c r="J19416" i="1"/>
  <c r="J19417" i="1"/>
  <c r="J19418" i="1"/>
  <c r="J19419" i="1"/>
  <c r="J19420" i="1"/>
  <c r="J19421" i="1"/>
  <c r="J19422" i="1"/>
  <c r="J19423" i="1"/>
  <c r="J19424" i="1"/>
  <c r="J19425" i="1"/>
  <c r="J19426" i="1"/>
  <c r="J19427" i="1"/>
  <c r="J19428" i="1"/>
  <c r="J19429" i="1"/>
  <c r="J19430" i="1"/>
  <c r="J19431" i="1"/>
  <c r="J19432" i="1"/>
  <c r="J19433" i="1"/>
  <c r="J19434" i="1"/>
  <c r="J19435" i="1"/>
  <c r="J19436" i="1"/>
  <c r="J19437" i="1"/>
  <c r="J19438" i="1"/>
  <c r="J19439" i="1"/>
  <c r="J19440" i="1"/>
  <c r="J19441" i="1"/>
  <c r="J19442" i="1"/>
  <c r="J19443" i="1"/>
  <c r="J19444" i="1"/>
  <c r="J19445" i="1"/>
  <c r="J19446" i="1"/>
  <c r="J19447" i="1"/>
  <c r="J19448" i="1"/>
  <c r="J19449" i="1"/>
  <c r="J19450" i="1"/>
  <c r="J19451" i="1"/>
  <c r="J19452" i="1"/>
  <c r="J19453" i="1"/>
  <c r="J19454" i="1"/>
  <c r="J19455" i="1"/>
  <c r="J19456" i="1"/>
  <c r="J19457" i="1"/>
  <c r="J19458" i="1"/>
  <c r="J19459" i="1"/>
  <c r="J19460" i="1"/>
  <c r="J19461" i="1"/>
  <c r="J19462" i="1"/>
  <c r="J19463" i="1"/>
  <c r="J19464" i="1"/>
  <c r="J19465" i="1"/>
  <c r="J19466" i="1"/>
  <c r="J19467" i="1"/>
  <c r="J19468" i="1"/>
  <c r="J19469" i="1"/>
  <c r="J19470" i="1"/>
  <c r="J19471" i="1"/>
  <c r="J19472" i="1"/>
  <c r="J19473" i="1"/>
  <c r="J19474" i="1"/>
  <c r="J19475" i="1"/>
  <c r="J19476" i="1"/>
  <c r="J19477" i="1"/>
  <c r="J19478" i="1"/>
  <c r="J19479" i="1"/>
  <c r="J19480" i="1"/>
  <c r="J19481" i="1"/>
  <c r="J19482" i="1"/>
  <c r="J19483" i="1"/>
  <c r="J19484" i="1"/>
  <c r="J19485" i="1"/>
  <c r="J19486" i="1"/>
  <c r="J19487" i="1"/>
  <c r="J19488" i="1"/>
  <c r="J19489" i="1"/>
  <c r="J19490" i="1"/>
  <c r="J19491" i="1"/>
  <c r="J19492" i="1"/>
  <c r="J19493" i="1"/>
  <c r="J19494" i="1"/>
  <c r="J19495" i="1"/>
  <c r="J19496" i="1"/>
  <c r="J19497" i="1"/>
  <c r="J19498" i="1"/>
  <c r="J19499" i="1"/>
  <c r="J19500" i="1"/>
  <c r="J19501" i="1"/>
  <c r="J19502" i="1"/>
  <c r="J19503" i="1"/>
  <c r="J19504" i="1"/>
  <c r="J19505" i="1"/>
  <c r="J19506" i="1"/>
  <c r="J19507" i="1"/>
  <c r="J19508" i="1"/>
  <c r="J19509" i="1"/>
  <c r="J19510" i="1"/>
  <c r="J19511" i="1"/>
  <c r="J19512" i="1"/>
  <c r="J19513" i="1"/>
  <c r="J19514" i="1"/>
  <c r="J19515" i="1"/>
  <c r="J19516" i="1"/>
  <c r="J19517" i="1"/>
  <c r="J19518" i="1"/>
  <c r="J19519" i="1"/>
  <c r="J19520" i="1"/>
  <c r="J19521" i="1"/>
  <c r="J19522" i="1"/>
  <c r="J19523" i="1"/>
  <c r="J19524" i="1"/>
  <c r="J19525" i="1"/>
  <c r="J19526" i="1"/>
  <c r="J19527" i="1"/>
  <c r="J19528" i="1"/>
  <c r="J19529" i="1"/>
  <c r="J19530" i="1"/>
  <c r="J19531" i="1"/>
  <c r="J19532" i="1"/>
  <c r="J19533" i="1"/>
  <c r="J19534" i="1"/>
  <c r="J19535" i="1"/>
  <c r="J19536" i="1"/>
  <c r="J19537" i="1"/>
  <c r="J19538" i="1"/>
  <c r="J19539" i="1"/>
  <c r="J19540" i="1"/>
  <c r="J19541" i="1"/>
  <c r="J19542" i="1"/>
  <c r="J19543" i="1"/>
  <c r="J19544" i="1"/>
  <c r="J19545" i="1"/>
  <c r="J19546" i="1"/>
  <c r="J19547" i="1"/>
  <c r="J19548" i="1"/>
  <c r="J19549" i="1"/>
  <c r="J19550" i="1"/>
  <c r="J19551" i="1"/>
  <c r="J19552" i="1"/>
  <c r="J19553" i="1"/>
  <c r="J19554" i="1"/>
  <c r="J19555" i="1"/>
  <c r="J19556" i="1"/>
  <c r="J19557" i="1"/>
  <c r="J19558" i="1"/>
  <c r="J19559" i="1"/>
  <c r="J19560" i="1"/>
  <c r="J19561" i="1"/>
  <c r="J19562" i="1"/>
  <c r="J19563" i="1"/>
  <c r="J19564" i="1"/>
  <c r="J19565" i="1"/>
  <c r="J19566" i="1"/>
  <c r="J19567" i="1"/>
  <c r="J19568" i="1"/>
  <c r="J19569" i="1"/>
  <c r="J19570" i="1"/>
  <c r="J19571" i="1"/>
  <c r="J19572" i="1"/>
  <c r="J19573" i="1"/>
  <c r="J19574" i="1"/>
  <c r="J19575" i="1"/>
  <c r="J19576" i="1"/>
  <c r="J19577" i="1"/>
  <c r="J19578" i="1"/>
  <c r="J19579" i="1"/>
  <c r="J19580" i="1"/>
  <c r="J19581" i="1"/>
  <c r="J19582" i="1"/>
  <c r="J19583" i="1"/>
  <c r="J19584" i="1"/>
  <c r="J19585" i="1"/>
  <c r="J19586" i="1"/>
  <c r="J19587" i="1"/>
  <c r="J19588" i="1"/>
  <c r="J19589" i="1"/>
  <c r="J19590" i="1"/>
  <c r="J19591" i="1"/>
  <c r="J19592" i="1"/>
  <c r="J19593" i="1"/>
  <c r="J19594" i="1"/>
  <c r="J19595" i="1"/>
  <c r="J19596" i="1"/>
  <c r="J19597" i="1"/>
  <c r="J19598" i="1"/>
  <c r="J19599" i="1"/>
  <c r="J19600" i="1"/>
  <c r="J19601" i="1"/>
  <c r="J19602" i="1"/>
  <c r="J19603" i="1"/>
  <c r="J19604" i="1"/>
  <c r="J19605" i="1"/>
  <c r="J19606" i="1"/>
  <c r="J19607" i="1"/>
  <c r="J19608" i="1"/>
  <c r="J19609" i="1"/>
  <c r="J19610" i="1"/>
  <c r="J19611" i="1"/>
  <c r="J19612" i="1"/>
  <c r="J19613" i="1"/>
  <c r="J19614" i="1"/>
  <c r="J19615" i="1"/>
  <c r="J19616" i="1"/>
  <c r="J19617" i="1"/>
  <c r="J19618" i="1"/>
  <c r="J19619" i="1"/>
  <c r="J19620" i="1"/>
  <c r="J19621" i="1"/>
  <c r="J19622" i="1"/>
  <c r="J19623" i="1"/>
  <c r="J19624" i="1"/>
  <c r="J19625" i="1"/>
  <c r="J19626" i="1"/>
  <c r="J19627" i="1"/>
  <c r="J19628" i="1"/>
  <c r="J19629" i="1"/>
  <c r="J19630" i="1"/>
  <c r="J19631" i="1"/>
  <c r="J19632" i="1"/>
  <c r="J19633" i="1"/>
  <c r="J19634" i="1"/>
  <c r="J19635" i="1"/>
  <c r="J19636" i="1"/>
  <c r="J19637" i="1"/>
  <c r="J19638" i="1"/>
  <c r="J19639" i="1"/>
  <c r="J19640" i="1"/>
  <c r="J19641" i="1"/>
  <c r="J19642" i="1"/>
  <c r="J19643" i="1"/>
  <c r="J19644" i="1"/>
  <c r="J19645" i="1"/>
  <c r="J19646" i="1"/>
  <c r="J19647" i="1"/>
  <c r="J19648" i="1"/>
  <c r="J19649" i="1"/>
  <c r="J19650" i="1"/>
  <c r="J19651" i="1"/>
  <c r="J19652" i="1"/>
  <c r="J19653" i="1"/>
  <c r="J19654" i="1"/>
  <c r="J19655" i="1"/>
  <c r="J19656" i="1"/>
  <c r="J19657" i="1"/>
  <c r="J19658" i="1"/>
  <c r="J19659" i="1"/>
  <c r="J19660" i="1"/>
  <c r="J19661" i="1"/>
  <c r="J19662" i="1"/>
  <c r="J19663" i="1"/>
  <c r="J19664" i="1"/>
  <c r="J19665" i="1"/>
  <c r="J19666" i="1"/>
  <c r="J19667" i="1"/>
  <c r="J19668" i="1"/>
  <c r="J19669" i="1"/>
  <c r="J19670" i="1"/>
  <c r="J19671" i="1"/>
  <c r="J19672" i="1"/>
  <c r="J19673" i="1"/>
  <c r="J19674" i="1"/>
  <c r="J19675" i="1"/>
  <c r="J19676" i="1"/>
  <c r="J19677" i="1"/>
  <c r="J19678" i="1"/>
  <c r="J19679" i="1"/>
  <c r="J19680" i="1"/>
  <c r="J19681" i="1"/>
  <c r="J19682" i="1"/>
  <c r="J19683" i="1"/>
  <c r="J19684" i="1"/>
  <c r="J19685" i="1"/>
  <c r="J19686" i="1"/>
  <c r="J19687" i="1"/>
  <c r="J19688" i="1"/>
  <c r="J19689" i="1"/>
  <c r="J19690" i="1"/>
  <c r="J19691" i="1"/>
  <c r="J19692" i="1"/>
  <c r="J19693" i="1"/>
  <c r="J19694" i="1"/>
  <c r="J19695" i="1"/>
  <c r="J19696" i="1"/>
  <c r="J19697" i="1"/>
  <c r="J19698" i="1"/>
  <c r="J19699" i="1"/>
  <c r="J19700" i="1"/>
  <c r="J19701" i="1"/>
  <c r="J19702" i="1"/>
  <c r="J19703" i="1"/>
  <c r="J19704" i="1"/>
  <c r="J19705" i="1"/>
  <c r="J19706" i="1"/>
  <c r="J19707" i="1"/>
  <c r="J19708" i="1"/>
  <c r="J19709" i="1"/>
  <c r="J19710" i="1"/>
  <c r="J19711" i="1"/>
  <c r="J19712" i="1"/>
  <c r="J19713" i="1"/>
  <c r="J19714" i="1"/>
  <c r="J19715" i="1"/>
  <c r="J19716" i="1"/>
  <c r="J19717" i="1"/>
  <c r="J19718" i="1"/>
  <c r="J19719" i="1"/>
  <c r="J19720" i="1"/>
  <c r="J19721" i="1"/>
  <c r="J19722" i="1"/>
  <c r="J19723" i="1"/>
  <c r="J19724" i="1"/>
  <c r="J19725" i="1"/>
  <c r="J19726" i="1"/>
  <c r="J19727" i="1"/>
  <c r="J19728" i="1"/>
  <c r="J19729" i="1"/>
  <c r="J19730" i="1"/>
  <c r="J19731" i="1"/>
  <c r="J19732" i="1"/>
  <c r="J19733" i="1"/>
  <c r="J19734" i="1"/>
  <c r="J19735" i="1"/>
  <c r="J19736" i="1"/>
  <c r="J19737" i="1"/>
  <c r="J19738" i="1"/>
  <c r="J19739" i="1"/>
  <c r="J19740" i="1"/>
  <c r="J19741" i="1"/>
  <c r="J19742" i="1"/>
  <c r="J19743" i="1"/>
  <c r="J19744" i="1"/>
  <c r="J19745" i="1"/>
  <c r="J19746" i="1"/>
  <c r="J19747" i="1"/>
  <c r="J19748" i="1"/>
  <c r="J19749" i="1"/>
  <c r="J19750" i="1"/>
  <c r="J19751" i="1"/>
  <c r="J19752" i="1"/>
  <c r="J19753" i="1"/>
  <c r="J19754" i="1"/>
  <c r="J19755" i="1"/>
  <c r="J19756" i="1"/>
  <c r="J19757" i="1"/>
  <c r="J19758" i="1"/>
  <c r="J19759" i="1"/>
  <c r="J19760" i="1"/>
  <c r="J19761" i="1"/>
  <c r="J19762" i="1"/>
  <c r="J19763" i="1"/>
  <c r="J19764" i="1"/>
  <c r="J19765" i="1"/>
  <c r="J19766" i="1"/>
  <c r="J19767" i="1"/>
  <c r="J19768" i="1"/>
  <c r="J19769" i="1"/>
  <c r="J19770" i="1"/>
  <c r="J19771" i="1"/>
  <c r="J19772" i="1"/>
  <c r="J19773" i="1"/>
  <c r="J19774" i="1"/>
  <c r="J19775" i="1"/>
  <c r="J19776" i="1"/>
  <c r="J19777" i="1"/>
  <c r="J19778" i="1"/>
  <c r="J19779" i="1"/>
  <c r="J19780" i="1"/>
  <c r="J19781" i="1"/>
  <c r="J19782" i="1"/>
  <c r="J19783" i="1"/>
  <c r="J19784" i="1"/>
  <c r="J19785" i="1"/>
  <c r="J19786" i="1"/>
  <c r="J19787" i="1"/>
  <c r="J19788" i="1"/>
  <c r="J19789" i="1"/>
  <c r="J19790" i="1"/>
  <c r="J19791" i="1"/>
  <c r="J19792" i="1"/>
  <c r="J19793" i="1"/>
  <c r="J19794" i="1"/>
  <c r="J19795" i="1"/>
  <c r="J19796" i="1"/>
  <c r="J19797" i="1"/>
  <c r="J19798" i="1"/>
  <c r="J19799" i="1"/>
  <c r="J19800" i="1"/>
  <c r="J19801" i="1"/>
  <c r="J19802" i="1"/>
  <c r="J19803" i="1"/>
  <c r="J19804" i="1"/>
  <c r="J19805" i="1"/>
  <c r="J19806" i="1"/>
  <c r="J19807" i="1"/>
  <c r="J19808" i="1"/>
  <c r="J19809" i="1"/>
  <c r="J19810" i="1"/>
  <c r="J19811" i="1"/>
  <c r="J19812" i="1"/>
  <c r="J19813" i="1"/>
  <c r="J19814" i="1"/>
  <c r="J19815" i="1"/>
  <c r="J19816" i="1"/>
  <c r="J19817" i="1"/>
  <c r="J19818" i="1"/>
  <c r="J19819" i="1"/>
  <c r="J19820" i="1"/>
  <c r="J19821" i="1"/>
  <c r="J19822" i="1"/>
  <c r="J19823" i="1"/>
  <c r="J19824" i="1"/>
  <c r="J19825" i="1"/>
  <c r="J19826" i="1"/>
  <c r="J19827" i="1"/>
  <c r="J19828" i="1"/>
  <c r="J19829" i="1"/>
  <c r="J19830" i="1"/>
  <c r="J19831" i="1"/>
  <c r="J19832" i="1"/>
  <c r="J19833" i="1"/>
  <c r="J19834" i="1"/>
  <c r="J19835" i="1"/>
  <c r="J19836" i="1"/>
  <c r="J19837" i="1"/>
  <c r="J19838" i="1"/>
  <c r="J19839" i="1"/>
  <c r="J19840" i="1"/>
  <c r="J19841" i="1"/>
  <c r="J19842" i="1"/>
  <c r="J19843" i="1"/>
  <c r="J19844" i="1"/>
  <c r="J19845" i="1"/>
  <c r="J19846" i="1"/>
  <c r="J19847" i="1"/>
  <c r="J19848" i="1"/>
  <c r="J19849" i="1"/>
  <c r="J19850" i="1"/>
  <c r="J19851" i="1"/>
  <c r="J19852" i="1"/>
  <c r="J19853" i="1"/>
  <c r="J19854" i="1"/>
  <c r="J19855" i="1"/>
  <c r="J19856" i="1"/>
  <c r="J19857" i="1"/>
  <c r="J19858" i="1"/>
  <c r="J19859" i="1"/>
  <c r="J19860" i="1"/>
  <c r="J19861" i="1"/>
  <c r="J19862" i="1"/>
  <c r="J19863" i="1"/>
  <c r="J19864" i="1"/>
  <c r="J19865" i="1"/>
  <c r="J19866" i="1"/>
  <c r="J19867" i="1"/>
  <c r="J19868" i="1"/>
  <c r="J19869" i="1"/>
  <c r="J19870" i="1"/>
  <c r="J19871" i="1"/>
  <c r="J19872" i="1"/>
  <c r="J19873" i="1"/>
  <c r="J19874" i="1"/>
  <c r="J19875" i="1"/>
  <c r="J19876" i="1"/>
  <c r="J19877" i="1"/>
  <c r="J19878" i="1"/>
  <c r="J19879" i="1"/>
  <c r="J19880" i="1"/>
  <c r="J19881" i="1"/>
  <c r="J19882" i="1"/>
  <c r="J19883" i="1"/>
  <c r="J19884" i="1"/>
  <c r="J19885" i="1"/>
  <c r="J19886" i="1"/>
  <c r="J19887" i="1"/>
  <c r="J19888" i="1"/>
  <c r="J19889" i="1"/>
  <c r="J19890" i="1"/>
  <c r="J19891" i="1"/>
  <c r="J19892" i="1"/>
  <c r="J19893" i="1"/>
  <c r="J19894" i="1"/>
  <c r="J19895" i="1"/>
  <c r="J19896" i="1"/>
  <c r="J19897" i="1"/>
  <c r="J19898" i="1"/>
  <c r="J19899" i="1"/>
  <c r="J19900" i="1"/>
  <c r="J19901" i="1"/>
  <c r="J19902" i="1"/>
  <c r="J19903" i="1"/>
  <c r="J19904" i="1"/>
  <c r="J19905" i="1"/>
  <c r="J19906" i="1"/>
  <c r="J19907" i="1"/>
  <c r="J19908" i="1"/>
  <c r="J19909" i="1"/>
  <c r="J19910" i="1"/>
  <c r="J19911" i="1"/>
  <c r="J19912" i="1"/>
  <c r="J19913" i="1"/>
  <c r="J19914" i="1"/>
  <c r="J19915" i="1"/>
  <c r="J19916" i="1"/>
  <c r="J19917" i="1"/>
  <c r="J19918" i="1"/>
  <c r="J19919" i="1"/>
  <c r="J19920" i="1"/>
  <c r="J19921" i="1"/>
  <c r="J19922" i="1"/>
  <c r="J19923" i="1"/>
  <c r="J19924" i="1"/>
  <c r="J19925" i="1"/>
  <c r="J19926" i="1"/>
  <c r="J19927" i="1"/>
  <c r="J19928" i="1"/>
  <c r="J19929" i="1"/>
  <c r="J19930" i="1"/>
  <c r="J19931" i="1"/>
  <c r="J19932" i="1"/>
  <c r="J19933" i="1"/>
  <c r="J19934" i="1"/>
  <c r="J19935" i="1"/>
  <c r="J19936" i="1"/>
  <c r="J19937" i="1"/>
  <c r="J19938" i="1"/>
  <c r="J19939" i="1"/>
  <c r="J19940" i="1"/>
  <c r="J19941" i="1"/>
  <c r="J19942" i="1"/>
  <c r="J19943" i="1"/>
  <c r="J19944" i="1"/>
  <c r="J19945" i="1"/>
  <c r="J19946" i="1"/>
  <c r="J19947" i="1"/>
  <c r="J19948" i="1"/>
  <c r="J19949" i="1"/>
  <c r="J19950" i="1"/>
  <c r="J19951" i="1"/>
  <c r="J19952" i="1"/>
  <c r="J19953" i="1"/>
  <c r="J19954" i="1"/>
  <c r="J19955" i="1"/>
  <c r="J19956" i="1"/>
  <c r="J19957" i="1"/>
  <c r="J19958" i="1"/>
  <c r="J19959" i="1"/>
  <c r="J19960" i="1"/>
  <c r="J19961" i="1"/>
  <c r="J19962" i="1"/>
  <c r="J19963" i="1"/>
  <c r="J19964" i="1"/>
  <c r="J19965" i="1"/>
  <c r="J19966" i="1"/>
  <c r="J19967" i="1"/>
  <c r="J19968" i="1"/>
  <c r="J19969" i="1"/>
  <c r="J19970" i="1"/>
  <c r="J19971" i="1"/>
  <c r="J19972" i="1"/>
  <c r="J19973" i="1"/>
  <c r="J19974" i="1"/>
  <c r="J19975" i="1"/>
  <c r="J19976" i="1"/>
  <c r="J19977" i="1"/>
  <c r="J19978" i="1"/>
  <c r="J19979" i="1"/>
  <c r="J19980" i="1"/>
  <c r="J19981" i="1"/>
  <c r="J19982" i="1"/>
  <c r="J19983" i="1"/>
  <c r="J19984" i="1"/>
  <c r="J19985" i="1"/>
  <c r="J19986" i="1"/>
  <c r="J19987" i="1"/>
  <c r="J19988" i="1"/>
  <c r="J19989" i="1"/>
  <c r="J19990" i="1"/>
  <c r="J19991" i="1"/>
  <c r="J19992" i="1"/>
  <c r="J19993" i="1"/>
  <c r="J19994" i="1"/>
  <c r="J19995" i="1"/>
  <c r="J19996" i="1"/>
  <c r="J19997" i="1"/>
  <c r="J19998" i="1"/>
  <c r="J19999" i="1"/>
  <c r="J20000" i="1"/>
  <c r="J20001" i="1"/>
  <c r="J20002" i="1"/>
  <c r="J20003" i="1"/>
  <c r="J20004" i="1"/>
  <c r="J20005" i="1"/>
  <c r="J20006" i="1"/>
  <c r="J20007" i="1"/>
  <c r="J20008" i="1"/>
  <c r="J20009" i="1"/>
  <c r="J20010" i="1"/>
  <c r="J20011" i="1"/>
  <c r="J20012" i="1"/>
  <c r="J20013" i="1"/>
  <c r="J20014" i="1"/>
  <c r="J20015" i="1"/>
  <c r="J20016" i="1"/>
  <c r="J20017" i="1"/>
  <c r="J20018" i="1"/>
  <c r="J20019" i="1"/>
  <c r="J20020" i="1"/>
  <c r="J20021" i="1"/>
  <c r="J20022" i="1"/>
  <c r="J20023" i="1"/>
  <c r="J20024" i="1"/>
  <c r="J20025" i="1"/>
  <c r="J20026" i="1"/>
  <c r="J20027" i="1"/>
  <c r="J20028" i="1"/>
  <c r="J20029" i="1"/>
  <c r="J20030" i="1"/>
  <c r="J20031" i="1"/>
  <c r="J20032" i="1"/>
  <c r="J20033" i="1"/>
  <c r="J20034" i="1"/>
  <c r="J20035" i="1"/>
  <c r="J20036" i="1"/>
  <c r="J20037" i="1"/>
  <c r="J20038" i="1"/>
  <c r="J20039" i="1"/>
  <c r="J20040" i="1"/>
  <c r="J20041" i="1"/>
  <c r="J20042" i="1"/>
  <c r="J20043" i="1"/>
  <c r="J20044" i="1"/>
  <c r="J20045" i="1"/>
  <c r="J20046" i="1"/>
  <c r="J20047" i="1"/>
  <c r="J20048" i="1"/>
  <c r="J20049" i="1"/>
  <c r="J20050" i="1"/>
  <c r="J20051" i="1"/>
  <c r="J20052" i="1"/>
  <c r="J20053" i="1"/>
  <c r="J20054" i="1"/>
  <c r="J20055" i="1"/>
  <c r="J20056" i="1"/>
  <c r="J20057" i="1"/>
  <c r="J20058" i="1"/>
  <c r="J20059" i="1"/>
  <c r="J20060" i="1"/>
  <c r="J20061" i="1"/>
  <c r="J20062" i="1"/>
  <c r="J20063" i="1"/>
  <c r="J20064" i="1"/>
  <c r="J20065" i="1"/>
  <c r="J20066" i="1"/>
  <c r="J20067" i="1"/>
  <c r="J20068" i="1"/>
  <c r="J20069" i="1"/>
  <c r="J20070" i="1"/>
  <c r="J20071" i="1"/>
  <c r="J20072" i="1"/>
  <c r="J20073" i="1"/>
  <c r="J20074" i="1"/>
  <c r="J20075" i="1"/>
  <c r="J20076" i="1"/>
  <c r="J20077" i="1"/>
  <c r="J20078" i="1"/>
  <c r="J20079" i="1"/>
  <c r="J20080" i="1"/>
  <c r="J20081" i="1"/>
  <c r="J20082" i="1"/>
  <c r="J20083" i="1"/>
  <c r="J20084" i="1"/>
  <c r="J20085" i="1"/>
  <c r="J20086" i="1"/>
  <c r="J20087" i="1"/>
  <c r="J20088" i="1"/>
  <c r="J20089" i="1"/>
  <c r="J20090" i="1"/>
  <c r="J20091" i="1"/>
  <c r="J20092" i="1"/>
  <c r="J20093" i="1"/>
  <c r="J20094" i="1"/>
  <c r="J20095" i="1"/>
  <c r="J20096" i="1"/>
  <c r="J20097" i="1"/>
  <c r="J20098" i="1"/>
  <c r="J20099" i="1"/>
  <c r="J20100" i="1"/>
  <c r="J20101" i="1"/>
  <c r="J20102" i="1"/>
  <c r="J20103" i="1"/>
  <c r="J20104" i="1"/>
  <c r="J20105" i="1"/>
  <c r="J20106" i="1"/>
  <c r="J20107" i="1"/>
  <c r="J20108" i="1"/>
  <c r="J20109" i="1"/>
  <c r="J20110" i="1"/>
  <c r="J20111" i="1"/>
  <c r="J20112" i="1"/>
  <c r="J20113" i="1"/>
  <c r="J20114" i="1"/>
  <c r="J20115" i="1"/>
  <c r="J20116" i="1"/>
  <c r="J20117" i="1"/>
  <c r="J20118" i="1"/>
  <c r="J20119" i="1"/>
  <c r="J20120" i="1"/>
  <c r="J20121" i="1"/>
  <c r="J20122" i="1"/>
  <c r="J20123" i="1"/>
  <c r="J20124" i="1"/>
  <c r="J20125" i="1"/>
  <c r="J20126" i="1"/>
  <c r="J20127" i="1"/>
  <c r="J20128" i="1"/>
  <c r="J20129" i="1"/>
  <c r="J20130" i="1"/>
  <c r="J20131" i="1"/>
  <c r="J20132" i="1"/>
  <c r="J20133" i="1"/>
  <c r="J20134" i="1"/>
  <c r="J20135" i="1"/>
  <c r="J20136" i="1"/>
  <c r="J20137" i="1"/>
  <c r="J20138" i="1"/>
  <c r="J20139" i="1"/>
  <c r="J20140" i="1"/>
  <c r="J20141" i="1"/>
  <c r="J20142" i="1"/>
  <c r="J20143" i="1"/>
  <c r="J20144" i="1"/>
  <c r="J20145" i="1"/>
  <c r="J20146" i="1"/>
  <c r="J20147" i="1"/>
  <c r="J20148" i="1"/>
  <c r="J20149" i="1"/>
  <c r="J20150" i="1"/>
  <c r="J20151" i="1"/>
  <c r="J20152" i="1"/>
  <c r="J20153" i="1"/>
  <c r="J20154" i="1"/>
  <c r="J20155" i="1"/>
  <c r="J20156" i="1"/>
  <c r="J20157" i="1"/>
  <c r="J20158" i="1"/>
  <c r="J20159" i="1"/>
  <c r="J20160" i="1"/>
  <c r="J20161" i="1"/>
  <c r="J20162" i="1"/>
  <c r="J20163" i="1"/>
  <c r="J20164" i="1"/>
  <c r="J20165" i="1"/>
  <c r="J20166" i="1"/>
  <c r="J20167" i="1"/>
  <c r="J20168" i="1"/>
  <c r="J20169" i="1"/>
  <c r="J20170" i="1"/>
  <c r="J20171" i="1"/>
  <c r="J20172" i="1"/>
  <c r="J20173" i="1"/>
  <c r="J20174" i="1"/>
  <c r="J20175" i="1"/>
  <c r="J20176" i="1"/>
  <c r="J20177" i="1"/>
  <c r="J20178" i="1"/>
  <c r="J20179" i="1"/>
  <c r="J20180" i="1"/>
  <c r="J20181" i="1"/>
  <c r="J20182" i="1"/>
  <c r="J20183" i="1"/>
  <c r="J20184" i="1"/>
  <c r="J20185" i="1"/>
  <c r="J20186" i="1"/>
  <c r="J20187" i="1"/>
  <c r="J20188" i="1"/>
  <c r="J20189" i="1"/>
  <c r="J20190" i="1"/>
  <c r="J20191" i="1"/>
  <c r="J20192" i="1"/>
  <c r="J20193" i="1"/>
  <c r="J20194" i="1"/>
  <c r="J20195" i="1"/>
  <c r="J20196" i="1"/>
  <c r="J20197" i="1"/>
  <c r="J20198" i="1"/>
  <c r="J20199" i="1"/>
  <c r="J20200" i="1"/>
  <c r="J20201" i="1"/>
  <c r="J20202" i="1"/>
  <c r="J20203" i="1"/>
  <c r="J20204" i="1"/>
  <c r="J20205" i="1"/>
  <c r="J20206" i="1"/>
  <c r="J20207" i="1"/>
  <c r="J20208" i="1"/>
  <c r="J20209" i="1"/>
  <c r="J20210" i="1"/>
  <c r="J20211" i="1"/>
  <c r="J20212" i="1"/>
  <c r="J20213" i="1"/>
  <c r="J20214" i="1"/>
  <c r="J20215" i="1"/>
  <c r="J20216" i="1"/>
  <c r="J20217" i="1"/>
  <c r="J20218" i="1"/>
  <c r="J20219" i="1"/>
  <c r="J20220" i="1"/>
  <c r="J20221" i="1"/>
  <c r="J20222" i="1"/>
  <c r="J20223" i="1"/>
  <c r="J20224" i="1"/>
  <c r="J20225" i="1"/>
  <c r="J20226" i="1"/>
  <c r="J20227" i="1"/>
  <c r="J20228" i="1"/>
  <c r="J20229" i="1"/>
  <c r="J20230" i="1"/>
  <c r="J20231" i="1"/>
  <c r="J20232" i="1"/>
  <c r="J20233" i="1"/>
  <c r="J20234" i="1"/>
  <c r="J20235" i="1"/>
  <c r="J20236" i="1"/>
  <c r="J20237" i="1"/>
  <c r="J20238" i="1"/>
  <c r="J20239" i="1"/>
  <c r="J20240" i="1"/>
  <c r="J20241" i="1"/>
  <c r="J20242" i="1"/>
  <c r="J20243" i="1"/>
  <c r="J20244" i="1"/>
  <c r="J20245" i="1"/>
  <c r="J20246" i="1"/>
  <c r="J20247" i="1"/>
  <c r="J20248" i="1"/>
  <c r="J20249" i="1"/>
  <c r="J20250" i="1"/>
  <c r="J20251" i="1"/>
  <c r="J20252" i="1"/>
  <c r="J20253" i="1"/>
  <c r="J20254" i="1"/>
  <c r="J20255" i="1"/>
  <c r="J20256" i="1"/>
  <c r="J20257" i="1"/>
  <c r="J20258" i="1"/>
  <c r="J20259" i="1"/>
  <c r="J20260" i="1"/>
  <c r="J20261" i="1"/>
  <c r="J20262" i="1"/>
  <c r="J20263" i="1"/>
  <c r="J20264" i="1"/>
  <c r="J20265" i="1"/>
  <c r="J20266" i="1"/>
  <c r="J20267" i="1"/>
  <c r="J20268" i="1"/>
  <c r="J20269" i="1"/>
  <c r="J20270" i="1"/>
  <c r="J20271" i="1"/>
  <c r="J20272" i="1"/>
  <c r="J20273" i="1"/>
  <c r="J20274" i="1"/>
  <c r="J20275" i="1"/>
  <c r="J20276" i="1"/>
  <c r="J20277" i="1"/>
  <c r="J20278" i="1"/>
  <c r="J20279" i="1"/>
  <c r="J20280" i="1"/>
  <c r="J20281" i="1"/>
  <c r="J20282" i="1"/>
  <c r="J20283" i="1"/>
  <c r="J20284" i="1"/>
  <c r="J20285" i="1"/>
  <c r="J20286" i="1"/>
  <c r="J20287" i="1"/>
  <c r="J20288" i="1"/>
  <c r="J20289" i="1"/>
  <c r="J20290" i="1"/>
  <c r="J20291" i="1"/>
  <c r="J20292" i="1"/>
  <c r="J20293" i="1"/>
  <c r="J20294" i="1"/>
  <c r="J20295" i="1"/>
  <c r="J20296" i="1"/>
  <c r="J20297" i="1"/>
  <c r="J20298" i="1"/>
  <c r="J20299" i="1"/>
  <c r="J20300" i="1"/>
  <c r="J20301" i="1"/>
  <c r="J20302" i="1"/>
  <c r="J20303" i="1"/>
  <c r="J20304" i="1"/>
  <c r="J20305" i="1"/>
  <c r="J20306" i="1"/>
  <c r="J20307" i="1"/>
  <c r="J20308" i="1"/>
  <c r="J20309" i="1"/>
  <c r="J20310" i="1"/>
  <c r="J20311" i="1"/>
  <c r="J20312" i="1"/>
  <c r="J20313" i="1"/>
  <c r="J20314" i="1"/>
  <c r="J20315" i="1"/>
  <c r="J20316" i="1"/>
  <c r="J20317" i="1"/>
  <c r="J20318" i="1"/>
  <c r="J20319" i="1"/>
  <c r="J20320" i="1"/>
  <c r="J20321" i="1"/>
  <c r="J20322" i="1"/>
  <c r="J20323" i="1"/>
  <c r="J20324" i="1"/>
  <c r="J20325" i="1"/>
  <c r="J20326" i="1"/>
  <c r="J20327" i="1"/>
  <c r="J20328" i="1"/>
  <c r="J20329" i="1"/>
  <c r="J20330" i="1"/>
  <c r="J20331" i="1"/>
  <c r="J20332" i="1"/>
  <c r="J20333" i="1"/>
  <c r="J20334" i="1"/>
  <c r="J20335" i="1"/>
  <c r="J20336" i="1"/>
  <c r="J20337" i="1"/>
  <c r="J20338" i="1"/>
  <c r="J20339" i="1"/>
  <c r="J20340" i="1"/>
  <c r="J20341" i="1"/>
  <c r="J20342" i="1"/>
  <c r="J20343" i="1"/>
  <c r="J20344" i="1"/>
  <c r="J20345" i="1"/>
  <c r="J20346" i="1"/>
  <c r="J20347" i="1"/>
  <c r="J20348" i="1"/>
  <c r="J20349" i="1"/>
  <c r="J20350" i="1"/>
  <c r="J20351" i="1"/>
  <c r="J20352" i="1"/>
  <c r="J20353" i="1"/>
  <c r="J20354" i="1"/>
  <c r="J20355" i="1"/>
  <c r="J20356" i="1"/>
  <c r="J20357" i="1"/>
  <c r="J20358" i="1"/>
  <c r="J20359" i="1"/>
  <c r="J20360" i="1"/>
  <c r="J20361" i="1"/>
  <c r="J20362" i="1"/>
  <c r="J20363" i="1"/>
  <c r="J20364" i="1"/>
  <c r="J20365" i="1"/>
  <c r="J20366" i="1"/>
  <c r="J20367" i="1"/>
  <c r="J20368" i="1"/>
  <c r="J20369" i="1"/>
  <c r="J20370" i="1"/>
  <c r="J20371" i="1"/>
  <c r="J20372" i="1"/>
  <c r="J20373" i="1"/>
  <c r="J20374" i="1"/>
  <c r="J20375" i="1"/>
  <c r="J20376" i="1"/>
  <c r="J20377" i="1"/>
  <c r="J20378" i="1"/>
  <c r="J20379" i="1"/>
  <c r="J20380" i="1"/>
  <c r="J20381" i="1"/>
  <c r="J20382" i="1"/>
  <c r="J20383" i="1"/>
  <c r="J20384" i="1"/>
  <c r="J20385" i="1"/>
  <c r="J20386" i="1"/>
  <c r="J20387" i="1"/>
  <c r="J20388" i="1"/>
  <c r="J20389" i="1"/>
  <c r="J20390" i="1"/>
  <c r="J20391" i="1"/>
  <c r="J20392" i="1"/>
  <c r="J20393" i="1"/>
  <c r="J20394" i="1"/>
  <c r="J20395" i="1"/>
  <c r="J20396" i="1"/>
  <c r="J20397" i="1"/>
  <c r="J20398" i="1"/>
  <c r="J20399" i="1"/>
  <c r="J20400" i="1"/>
  <c r="J20401" i="1"/>
  <c r="J20402" i="1"/>
  <c r="J20403" i="1"/>
  <c r="J20404" i="1"/>
  <c r="J20405" i="1"/>
  <c r="J20406" i="1"/>
  <c r="J20407" i="1"/>
  <c r="J20408" i="1"/>
  <c r="J20409" i="1"/>
  <c r="J20410" i="1"/>
  <c r="J20411" i="1"/>
  <c r="J20412" i="1"/>
  <c r="J20413" i="1"/>
  <c r="J20414" i="1"/>
  <c r="J20415" i="1"/>
  <c r="J20416" i="1"/>
  <c r="J20417" i="1"/>
  <c r="J20418" i="1"/>
  <c r="J20419" i="1"/>
  <c r="J20420" i="1"/>
  <c r="J20421" i="1"/>
  <c r="J20422" i="1"/>
  <c r="J20423" i="1"/>
  <c r="J20424" i="1"/>
  <c r="J20425" i="1"/>
  <c r="J20426" i="1"/>
  <c r="J20427" i="1"/>
  <c r="J20428" i="1"/>
  <c r="J20429" i="1"/>
  <c r="J20430" i="1"/>
  <c r="J20431" i="1"/>
  <c r="J20432" i="1"/>
  <c r="J20433" i="1"/>
  <c r="J20434" i="1"/>
  <c r="J20435" i="1"/>
  <c r="J20436" i="1"/>
  <c r="J20437" i="1"/>
  <c r="J20438" i="1"/>
  <c r="J20439" i="1"/>
  <c r="J20440" i="1"/>
  <c r="J20441" i="1"/>
  <c r="J20442" i="1"/>
  <c r="J20443" i="1"/>
  <c r="J20444" i="1"/>
  <c r="J20445" i="1"/>
  <c r="J20446" i="1"/>
  <c r="J20447" i="1"/>
  <c r="J20448" i="1"/>
  <c r="J20449" i="1"/>
  <c r="J20450" i="1"/>
  <c r="J20451" i="1"/>
  <c r="J20452" i="1"/>
  <c r="J20453" i="1"/>
  <c r="J20454" i="1"/>
  <c r="J20455" i="1"/>
  <c r="J20456" i="1"/>
  <c r="J20457" i="1"/>
  <c r="J20458" i="1"/>
  <c r="J20459" i="1"/>
  <c r="J20460" i="1"/>
  <c r="J20461" i="1"/>
  <c r="J20462" i="1"/>
  <c r="J20463" i="1"/>
  <c r="J20464" i="1"/>
  <c r="J20465" i="1"/>
  <c r="J20466" i="1"/>
  <c r="J20467" i="1"/>
  <c r="J20468" i="1"/>
  <c r="J20469" i="1"/>
  <c r="J20470" i="1"/>
  <c r="J20471" i="1"/>
  <c r="J20472" i="1"/>
  <c r="J20473" i="1"/>
  <c r="J20474" i="1"/>
  <c r="J20475" i="1"/>
  <c r="J20476" i="1"/>
  <c r="J20477" i="1"/>
  <c r="J20478" i="1"/>
  <c r="J20479" i="1"/>
  <c r="J20480" i="1"/>
  <c r="J20481" i="1"/>
  <c r="J20482" i="1"/>
  <c r="J20483" i="1"/>
  <c r="J20484" i="1"/>
  <c r="J20485" i="1"/>
  <c r="J20486" i="1"/>
  <c r="J20487" i="1"/>
  <c r="J20488" i="1"/>
  <c r="J20489" i="1"/>
  <c r="J20490" i="1"/>
  <c r="J20491" i="1"/>
  <c r="J20492" i="1"/>
  <c r="J20493" i="1"/>
  <c r="J20494" i="1"/>
  <c r="J20495" i="1"/>
  <c r="J20496" i="1"/>
  <c r="J20497" i="1"/>
  <c r="J20498" i="1"/>
  <c r="J20499" i="1"/>
  <c r="J20500" i="1"/>
  <c r="J20501" i="1"/>
  <c r="J20502" i="1"/>
  <c r="J20503" i="1"/>
  <c r="J20504" i="1"/>
  <c r="J20505" i="1"/>
  <c r="J20506" i="1"/>
  <c r="J20507" i="1"/>
  <c r="J20508" i="1"/>
  <c r="J20509" i="1"/>
  <c r="J20510" i="1"/>
  <c r="J20511" i="1"/>
  <c r="J20512" i="1"/>
  <c r="J20513" i="1"/>
  <c r="J20514" i="1"/>
  <c r="J20515" i="1"/>
  <c r="J20516" i="1"/>
  <c r="J20517" i="1"/>
  <c r="J20518" i="1"/>
  <c r="J20519" i="1"/>
  <c r="J20520" i="1"/>
  <c r="J20521" i="1"/>
  <c r="J20522" i="1"/>
  <c r="J20523" i="1"/>
  <c r="J20524" i="1"/>
  <c r="J20525" i="1"/>
  <c r="J20526" i="1"/>
  <c r="J20527" i="1"/>
  <c r="J20528" i="1"/>
  <c r="J20529" i="1"/>
  <c r="J20530" i="1"/>
  <c r="J20531" i="1"/>
  <c r="J20532" i="1"/>
  <c r="J20533" i="1"/>
  <c r="J20534" i="1"/>
  <c r="J20535" i="1"/>
  <c r="J20536" i="1"/>
  <c r="J20537" i="1"/>
  <c r="J20538" i="1"/>
  <c r="J20539" i="1"/>
  <c r="J20540" i="1"/>
  <c r="J20541" i="1"/>
  <c r="J20542" i="1"/>
  <c r="J20543" i="1"/>
  <c r="J20544" i="1"/>
  <c r="J20545" i="1"/>
  <c r="J20546" i="1"/>
  <c r="J20547" i="1"/>
  <c r="J20548" i="1"/>
  <c r="J20549" i="1"/>
  <c r="J20550" i="1"/>
  <c r="J20551" i="1"/>
  <c r="J20552" i="1"/>
  <c r="J20553" i="1"/>
  <c r="J20554" i="1"/>
  <c r="J20555" i="1"/>
  <c r="J20556" i="1"/>
  <c r="J20557" i="1"/>
  <c r="J20558" i="1"/>
  <c r="J20559" i="1"/>
  <c r="J20560" i="1"/>
  <c r="J20561" i="1"/>
  <c r="J20562" i="1"/>
  <c r="J20563" i="1"/>
  <c r="J20564" i="1"/>
  <c r="J20565" i="1"/>
  <c r="J20566" i="1"/>
  <c r="J20567" i="1"/>
  <c r="J20568" i="1"/>
  <c r="J20569" i="1"/>
  <c r="J20570" i="1"/>
  <c r="J20571" i="1"/>
  <c r="J20572" i="1"/>
  <c r="J20573" i="1"/>
  <c r="J20574" i="1"/>
  <c r="J20575" i="1"/>
  <c r="J20576" i="1"/>
  <c r="J20577" i="1"/>
  <c r="J20578" i="1"/>
  <c r="J20579" i="1"/>
  <c r="J20580" i="1"/>
  <c r="J20581" i="1"/>
  <c r="J20582" i="1"/>
  <c r="J20583" i="1"/>
  <c r="J20584" i="1"/>
  <c r="J20585" i="1"/>
  <c r="J20586" i="1"/>
  <c r="J20587" i="1"/>
  <c r="J20588" i="1"/>
  <c r="J20589" i="1"/>
  <c r="J20590" i="1"/>
  <c r="J20591" i="1"/>
  <c r="J20592" i="1"/>
  <c r="J20593" i="1"/>
  <c r="J20594" i="1"/>
  <c r="J20595" i="1"/>
  <c r="J20596" i="1"/>
  <c r="J20597" i="1"/>
  <c r="J20598" i="1"/>
  <c r="J20599" i="1"/>
  <c r="J20600" i="1"/>
  <c r="J20601" i="1"/>
  <c r="J20602" i="1"/>
  <c r="J20603" i="1"/>
  <c r="J20604" i="1"/>
  <c r="J20605" i="1"/>
  <c r="J20606" i="1"/>
  <c r="J20607" i="1"/>
  <c r="J20608" i="1"/>
  <c r="J20609" i="1"/>
  <c r="J20610" i="1"/>
  <c r="J20611" i="1"/>
  <c r="J20612" i="1"/>
  <c r="J20613" i="1"/>
  <c r="J20614" i="1"/>
  <c r="J20615" i="1"/>
  <c r="J20616" i="1"/>
  <c r="J20617" i="1"/>
  <c r="J20618" i="1"/>
  <c r="J20619" i="1"/>
  <c r="J20620" i="1"/>
  <c r="J20621" i="1"/>
  <c r="J20622" i="1"/>
  <c r="J20623" i="1"/>
  <c r="J20624" i="1"/>
  <c r="J20625" i="1"/>
  <c r="J20626" i="1"/>
  <c r="J20627" i="1"/>
  <c r="J20628" i="1"/>
  <c r="J20629" i="1"/>
  <c r="J20630" i="1"/>
  <c r="J20631" i="1"/>
  <c r="J20632" i="1"/>
  <c r="J20633" i="1"/>
  <c r="J20634" i="1"/>
  <c r="J20635" i="1"/>
  <c r="J20636" i="1"/>
  <c r="J20637" i="1"/>
  <c r="J20638" i="1"/>
  <c r="J20639" i="1"/>
  <c r="J20640" i="1"/>
  <c r="J20641" i="1"/>
  <c r="J20642" i="1"/>
  <c r="J20643" i="1"/>
  <c r="J20644" i="1"/>
  <c r="J20645" i="1"/>
  <c r="J20646" i="1"/>
  <c r="J20647" i="1"/>
  <c r="J20648" i="1"/>
  <c r="J20649" i="1"/>
  <c r="J20650" i="1"/>
  <c r="J20651" i="1"/>
  <c r="J20652" i="1"/>
  <c r="J20653" i="1"/>
  <c r="J20654" i="1"/>
  <c r="J20655" i="1"/>
  <c r="J20656" i="1"/>
  <c r="J20657" i="1"/>
  <c r="J20658" i="1"/>
  <c r="J20659" i="1"/>
  <c r="J20660" i="1"/>
  <c r="J20661" i="1"/>
  <c r="J20662" i="1"/>
  <c r="J20663" i="1"/>
  <c r="J20664" i="1"/>
  <c r="J20665" i="1"/>
  <c r="J20666" i="1"/>
  <c r="J20667" i="1"/>
  <c r="J20668" i="1"/>
  <c r="J20669" i="1"/>
  <c r="J20670" i="1"/>
  <c r="J20671" i="1"/>
  <c r="J20672" i="1"/>
  <c r="J20673" i="1"/>
  <c r="J20674" i="1"/>
  <c r="J20675" i="1"/>
  <c r="J20676" i="1"/>
  <c r="J20677" i="1"/>
  <c r="J20678" i="1"/>
  <c r="J20679" i="1"/>
  <c r="J20680" i="1"/>
  <c r="J20681" i="1"/>
  <c r="J20682" i="1"/>
  <c r="J20683" i="1"/>
  <c r="J20684" i="1"/>
  <c r="J20685" i="1"/>
  <c r="J20686" i="1"/>
  <c r="J20687" i="1"/>
  <c r="J20688" i="1"/>
  <c r="J20689" i="1"/>
  <c r="J20690" i="1"/>
  <c r="J20691" i="1"/>
  <c r="J20692" i="1"/>
  <c r="J20693" i="1"/>
  <c r="J20694" i="1"/>
  <c r="J20695" i="1"/>
  <c r="J20696" i="1"/>
  <c r="J20697" i="1"/>
  <c r="J20698" i="1"/>
  <c r="J20699" i="1"/>
  <c r="J20700" i="1"/>
  <c r="J20701" i="1"/>
  <c r="J20702" i="1"/>
  <c r="J20703" i="1"/>
  <c r="J20704" i="1"/>
  <c r="J20705" i="1"/>
  <c r="J20706" i="1"/>
  <c r="J20707" i="1"/>
  <c r="J20708" i="1"/>
  <c r="J20709" i="1"/>
  <c r="J20710" i="1"/>
  <c r="J20711" i="1"/>
  <c r="J20712" i="1"/>
  <c r="J20713" i="1"/>
  <c r="J20714" i="1"/>
  <c r="J20715" i="1"/>
  <c r="J20716" i="1"/>
  <c r="J20717" i="1"/>
  <c r="J20718" i="1"/>
  <c r="J20719" i="1"/>
  <c r="J20720" i="1"/>
  <c r="J20721" i="1"/>
  <c r="J20722" i="1"/>
  <c r="J20723" i="1"/>
  <c r="J20724" i="1"/>
  <c r="J20725" i="1"/>
  <c r="J20726" i="1"/>
  <c r="J20727" i="1"/>
  <c r="J20728" i="1"/>
  <c r="J20729" i="1"/>
  <c r="J20730" i="1"/>
  <c r="J20731" i="1"/>
  <c r="J20732" i="1"/>
  <c r="J20733" i="1"/>
  <c r="J20734" i="1"/>
  <c r="J20735" i="1"/>
  <c r="J20736" i="1"/>
  <c r="J20737" i="1"/>
  <c r="J20738" i="1"/>
  <c r="J20739" i="1"/>
  <c r="J20740" i="1"/>
  <c r="J20741" i="1"/>
  <c r="J20742" i="1"/>
  <c r="J20743" i="1"/>
  <c r="J20744" i="1"/>
  <c r="J20745" i="1"/>
  <c r="J20746" i="1"/>
  <c r="J20747" i="1"/>
  <c r="J20748" i="1"/>
  <c r="J20749" i="1"/>
  <c r="J20750" i="1"/>
  <c r="J20751" i="1"/>
  <c r="J20752" i="1"/>
  <c r="J20753" i="1"/>
  <c r="J20754" i="1"/>
  <c r="J20755" i="1"/>
  <c r="J20756" i="1"/>
  <c r="J20757" i="1"/>
  <c r="J20758" i="1"/>
  <c r="J20759" i="1"/>
  <c r="J20760" i="1"/>
  <c r="J20761" i="1"/>
  <c r="J20762" i="1"/>
  <c r="J20763" i="1"/>
  <c r="J20764" i="1"/>
  <c r="J20765" i="1"/>
  <c r="J20766" i="1"/>
  <c r="J20767" i="1"/>
  <c r="J20768" i="1"/>
  <c r="J20769" i="1"/>
  <c r="J20770" i="1"/>
  <c r="J20771" i="1"/>
  <c r="J20772" i="1"/>
  <c r="J20773" i="1"/>
  <c r="J20774" i="1"/>
  <c r="J20775" i="1"/>
  <c r="J20776" i="1"/>
  <c r="J20777" i="1"/>
  <c r="J20778" i="1"/>
  <c r="J20779" i="1"/>
  <c r="J20780" i="1"/>
  <c r="J20781" i="1"/>
  <c r="J20782" i="1"/>
  <c r="J20783" i="1"/>
  <c r="J20784" i="1"/>
  <c r="J20785" i="1"/>
  <c r="J20786" i="1"/>
  <c r="J20787" i="1"/>
  <c r="J20788" i="1"/>
  <c r="J20789" i="1"/>
  <c r="J20790" i="1"/>
  <c r="J20791" i="1"/>
  <c r="J20792" i="1"/>
  <c r="J20793" i="1"/>
  <c r="J20794" i="1"/>
  <c r="J20795" i="1"/>
  <c r="J20796" i="1"/>
  <c r="J20797" i="1"/>
  <c r="J20798" i="1"/>
  <c r="J20799" i="1"/>
  <c r="J20800" i="1"/>
  <c r="J20801" i="1"/>
  <c r="J20802" i="1"/>
  <c r="J20803" i="1"/>
  <c r="J20804" i="1"/>
  <c r="J20805" i="1"/>
  <c r="J20806" i="1"/>
  <c r="J20807" i="1"/>
  <c r="J20808" i="1"/>
  <c r="J20809" i="1"/>
  <c r="J20810" i="1"/>
  <c r="J20811" i="1"/>
  <c r="J20812" i="1"/>
  <c r="J20813" i="1"/>
  <c r="J20814" i="1"/>
  <c r="J20815" i="1"/>
  <c r="J20816" i="1"/>
  <c r="J20817" i="1"/>
  <c r="J20818" i="1"/>
  <c r="J20819" i="1"/>
  <c r="J20820" i="1"/>
  <c r="J20821" i="1"/>
  <c r="J20822" i="1"/>
  <c r="J20823" i="1"/>
  <c r="J20824" i="1"/>
  <c r="J20825" i="1"/>
  <c r="J20826" i="1"/>
  <c r="J20827" i="1"/>
  <c r="J20828" i="1"/>
  <c r="J20829" i="1"/>
  <c r="J20830" i="1"/>
  <c r="J20831" i="1"/>
  <c r="J20832" i="1"/>
  <c r="J20833" i="1"/>
  <c r="J20834" i="1"/>
  <c r="J20835" i="1"/>
  <c r="J20836" i="1"/>
  <c r="J20837" i="1"/>
  <c r="J20838" i="1"/>
  <c r="J20839" i="1"/>
  <c r="J20840" i="1"/>
  <c r="J20841" i="1"/>
  <c r="J20842" i="1"/>
  <c r="J20843" i="1"/>
  <c r="J20844" i="1"/>
  <c r="J20845" i="1"/>
  <c r="J20846" i="1"/>
  <c r="J20847" i="1"/>
  <c r="J20848" i="1"/>
  <c r="J20849" i="1"/>
  <c r="J20850" i="1"/>
  <c r="J20851" i="1"/>
  <c r="J20852" i="1"/>
  <c r="J20853" i="1"/>
  <c r="J20854" i="1"/>
  <c r="J20855" i="1"/>
  <c r="J20856" i="1"/>
  <c r="J20857" i="1"/>
  <c r="J20858" i="1"/>
  <c r="J20859" i="1"/>
  <c r="J20860" i="1"/>
  <c r="J20861" i="1"/>
  <c r="J20862" i="1"/>
  <c r="J20863" i="1"/>
  <c r="J20864" i="1"/>
  <c r="J20865" i="1"/>
  <c r="J20866" i="1"/>
  <c r="J20867" i="1"/>
  <c r="J20868" i="1"/>
  <c r="J20869" i="1"/>
  <c r="J20870" i="1"/>
  <c r="J20871" i="1"/>
  <c r="J20872" i="1"/>
  <c r="J20873" i="1"/>
  <c r="J20874" i="1"/>
  <c r="J20875" i="1"/>
  <c r="J20876" i="1"/>
  <c r="J20877" i="1"/>
  <c r="J20878" i="1"/>
  <c r="J20879" i="1"/>
  <c r="J20880" i="1"/>
  <c r="J20881" i="1"/>
  <c r="J20882" i="1"/>
  <c r="J20883" i="1"/>
  <c r="J20884" i="1"/>
  <c r="J20885" i="1"/>
  <c r="J20886" i="1"/>
  <c r="J20887" i="1"/>
  <c r="J20888" i="1"/>
  <c r="J20889" i="1"/>
  <c r="J20890" i="1"/>
  <c r="J20891" i="1"/>
  <c r="J20892" i="1"/>
  <c r="J20893" i="1"/>
  <c r="J20894" i="1"/>
  <c r="J20895" i="1"/>
  <c r="J20896" i="1"/>
  <c r="J20897" i="1"/>
  <c r="J20898" i="1"/>
  <c r="J20899" i="1"/>
  <c r="J20900" i="1"/>
  <c r="J20901" i="1"/>
  <c r="J20902" i="1"/>
  <c r="J20903" i="1"/>
  <c r="J20904" i="1"/>
  <c r="J20905" i="1"/>
  <c r="J20906" i="1"/>
  <c r="J20907" i="1"/>
  <c r="J20908" i="1"/>
  <c r="J20909" i="1"/>
  <c r="J20910" i="1"/>
  <c r="J20911" i="1"/>
  <c r="J20912" i="1"/>
  <c r="J20913" i="1"/>
  <c r="J20914" i="1"/>
  <c r="J20915" i="1"/>
  <c r="J20916" i="1"/>
  <c r="J20917" i="1"/>
  <c r="J20918" i="1"/>
  <c r="J20919" i="1"/>
  <c r="J20920" i="1"/>
  <c r="J20921" i="1"/>
  <c r="J20922" i="1"/>
  <c r="J20923" i="1"/>
  <c r="J20924" i="1"/>
  <c r="J20925" i="1"/>
  <c r="J20926" i="1"/>
  <c r="J20927" i="1"/>
  <c r="J20928" i="1"/>
  <c r="J20929" i="1"/>
  <c r="J20930" i="1"/>
  <c r="J20931" i="1"/>
  <c r="J20932" i="1"/>
  <c r="J20933" i="1"/>
  <c r="J20934" i="1"/>
  <c r="J20935" i="1"/>
  <c r="J20936" i="1"/>
  <c r="J20937" i="1"/>
  <c r="J20938" i="1"/>
  <c r="J20939" i="1"/>
  <c r="J20940" i="1"/>
  <c r="J20941" i="1"/>
  <c r="J20942" i="1"/>
  <c r="J20943" i="1"/>
  <c r="J20944" i="1"/>
  <c r="J20945" i="1"/>
  <c r="J20946" i="1"/>
  <c r="J20947" i="1"/>
  <c r="J20948" i="1"/>
  <c r="J20949" i="1"/>
  <c r="J20950" i="1"/>
  <c r="J20951" i="1"/>
  <c r="J20952" i="1"/>
  <c r="J20953" i="1"/>
  <c r="J20954" i="1"/>
  <c r="J20955" i="1"/>
  <c r="J20956" i="1"/>
  <c r="J20957" i="1"/>
  <c r="J20958" i="1"/>
  <c r="J20959" i="1"/>
  <c r="J20960" i="1"/>
  <c r="J20961" i="1"/>
  <c r="J20962" i="1"/>
  <c r="J20963" i="1"/>
  <c r="J20964" i="1"/>
  <c r="J20965" i="1"/>
  <c r="J20966" i="1"/>
  <c r="J20967" i="1"/>
  <c r="J20968" i="1"/>
  <c r="J20969" i="1"/>
  <c r="J20970" i="1"/>
  <c r="J20971" i="1"/>
  <c r="J20972" i="1"/>
  <c r="J20973" i="1"/>
  <c r="J20974" i="1"/>
  <c r="J20975" i="1"/>
  <c r="J20976" i="1"/>
  <c r="J20977" i="1"/>
  <c r="J20978" i="1"/>
  <c r="J20979" i="1"/>
  <c r="J20980" i="1"/>
  <c r="J20981" i="1"/>
  <c r="J20982" i="1"/>
  <c r="J20983" i="1"/>
  <c r="J20984" i="1"/>
  <c r="J20985" i="1"/>
  <c r="J20986" i="1"/>
  <c r="J20987" i="1"/>
  <c r="J20988" i="1"/>
  <c r="J20989" i="1"/>
  <c r="J20990" i="1"/>
  <c r="J20991" i="1"/>
  <c r="J20992" i="1"/>
  <c r="J20993" i="1"/>
  <c r="J20994" i="1"/>
  <c r="J20995" i="1"/>
  <c r="J20996" i="1"/>
  <c r="J20997" i="1"/>
  <c r="J20998" i="1"/>
  <c r="J20999" i="1"/>
  <c r="J21000" i="1"/>
  <c r="J21001" i="1"/>
  <c r="J21002" i="1"/>
  <c r="J21003" i="1"/>
  <c r="J21004" i="1"/>
  <c r="J21005" i="1"/>
  <c r="J21006" i="1"/>
  <c r="J21007" i="1"/>
  <c r="J21008" i="1"/>
  <c r="J21009" i="1"/>
  <c r="J21010" i="1"/>
  <c r="J21011" i="1"/>
  <c r="J21012" i="1"/>
  <c r="J21013" i="1"/>
  <c r="J21014" i="1"/>
  <c r="J21015" i="1"/>
  <c r="J21016" i="1"/>
  <c r="J21017" i="1"/>
  <c r="J21018" i="1"/>
  <c r="J21019" i="1"/>
  <c r="J21020" i="1"/>
  <c r="J21021" i="1"/>
  <c r="J21022" i="1"/>
  <c r="J21023" i="1"/>
  <c r="J21024" i="1"/>
  <c r="J21025" i="1"/>
  <c r="J21026" i="1"/>
  <c r="J21027" i="1"/>
  <c r="J21028" i="1"/>
  <c r="J21029" i="1"/>
  <c r="J21030" i="1"/>
  <c r="J21031" i="1"/>
  <c r="J21032" i="1"/>
  <c r="J21033" i="1"/>
  <c r="J21034" i="1"/>
  <c r="J21035" i="1"/>
  <c r="J21036" i="1"/>
  <c r="J21037" i="1"/>
  <c r="J21038" i="1"/>
  <c r="J21039" i="1"/>
  <c r="J21040" i="1"/>
  <c r="J21041" i="1"/>
  <c r="J21042" i="1"/>
  <c r="J21043" i="1"/>
  <c r="J21044" i="1"/>
  <c r="J21045" i="1"/>
  <c r="J21046" i="1"/>
  <c r="J21047" i="1"/>
  <c r="J21048" i="1"/>
  <c r="J21049" i="1"/>
  <c r="J21050" i="1"/>
  <c r="J21051" i="1"/>
  <c r="J21052" i="1"/>
  <c r="J21053" i="1"/>
  <c r="J21054" i="1"/>
  <c r="J21055" i="1"/>
  <c r="J21056" i="1"/>
  <c r="J21057" i="1"/>
  <c r="J21058" i="1"/>
  <c r="J21059" i="1"/>
  <c r="J21060" i="1"/>
  <c r="J21061" i="1"/>
  <c r="J21062" i="1"/>
  <c r="J21063" i="1"/>
  <c r="J21064" i="1"/>
  <c r="J21065" i="1"/>
  <c r="J21066" i="1"/>
  <c r="J21067" i="1"/>
  <c r="J21068" i="1"/>
  <c r="J21069" i="1"/>
  <c r="J21070" i="1"/>
  <c r="J21071" i="1"/>
  <c r="J21072" i="1"/>
  <c r="J21073" i="1"/>
  <c r="J21074" i="1"/>
  <c r="J21075" i="1"/>
  <c r="J21076" i="1"/>
  <c r="J21077" i="1"/>
  <c r="J21078" i="1"/>
  <c r="J21079" i="1"/>
  <c r="J21080" i="1"/>
  <c r="J21081" i="1"/>
  <c r="J21082" i="1"/>
  <c r="J21083" i="1"/>
  <c r="J21084" i="1"/>
  <c r="J21085" i="1"/>
  <c r="J21086" i="1"/>
  <c r="J21087" i="1"/>
  <c r="J21088" i="1"/>
  <c r="J21089" i="1"/>
  <c r="J21090" i="1"/>
  <c r="J21091" i="1"/>
  <c r="J21092" i="1"/>
  <c r="J21093" i="1"/>
  <c r="J21094" i="1"/>
  <c r="J21095" i="1"/>
  <c r="J21096" i="1"/>
  <c r="J21097" i="1"/>
  <c r="J21098" i="1"/>
  <c r="J21099" i="1"/>
  <c r="J21100" i="1"/>
  <c r="J21101" i="1"/>
  <c r="J21102" i="1"/>
  <c r="J21103" i="1"/>
  <c r="J21104" i="1"/>
  <c r="J21105" i="1"/>
  <c r="J21106" i="1"/>
  <c r="J21107" i="1"/>
  <c r="J21108" i="1"/>
  <c r="J21109" i="1"/>
  <c r="J21110" i="1"/>
  <c r="J21111" i="1"/>
  <c r="J21112" i="1"/>
  <c r="J21113" i="1"/>
  <c r="J21114" i="1"/>
  <c r="J21115" i="1"/>
  <c r="J21116" i="1"/>
  <c r="J21117" i="1"/>
  <c r="J21118" i="1"/>
  <c r="J21119" i="1"/>
  <c r="J21120" i="1"/>
  <c r="J21121" i="1"/>
  <c r="J21122" i="1"/>
  <c r="J21123" i="1"/>
  <c r="J21124" i="1"/>
  <c r="J21125" i="1"/>
  <c r="J21126" i="1"/>
  <c r="J21127" i="1"/>
  <c r="J21128" i="1"/>
  <c r="J21129" i="1"/>
  <c r="J21130" i="1"/>
  <c r="J21131" i="1"/>
  <c r="J21132" i="1"/>
  <c r="J21133" i="1"/>
  <c r="J21134" i="1"/>
  <c r="J21135" i="1"/>
  <c r="J21136" i="1"/>
  <c r="J21137" i="1"/>
  <c r="J21138" i="1"/>
  <c r="J21139" i="1"/>
  <c r="J21140" i="1"/>
  <c r="J21141" i="1"/>
  <c r="J21142" i="1"/>
  <c r="J21143" i="1"/>
  <c r="J21144" i="1"/>
  <c r="J21145" i="1"/>
  <c r="J21146" i="1"/>
  <c r="J21147" i="1"/>
  <c r="J21148" i="1"/>
  <c r="J21149" i="1"/>
  <c r="J21150" i="1"/>
  <c r="J21151" i="1"/>
  <c r="J21152" i="1"/>
  <c r="J21153" i="1"/>
  <c r="J21154" i="1"/>
  <c r="J21155" i="1"/>
  <c r="J21156" i="1"/>
  <c r="J21157" i="1"/>
  <c r="J21158" i="1"/>
  <c r="J21159" i="1"/>
  <c r="J21160" i="1"/>
  <c r="J21161" i="1"/>
  <c r="J21162" i="1"/>
  <c r="J21163" i="1"/>
  <c r="J21164" i="1"/>
  <c r="J21165" i="1"/>
  <c r="J21166" i="1"/>
  <c r="J21167" i="1"/>
  <c r="J21168" i="1"/>
  <c r="J21169" i="1"/>
  <c r="J21170" i="1"/>
  <c r="J21171" i="1"/>
  <c r="J21172" i="1"/>
  <c r="J21173" i="1"/>
  <c r="J21174" i="1"/>
  <c r="J21175" i="1"/>
  <c r="J21176" i="1"/>
  <c r="J21177" i="1"/>
  <c r="J21178" i="1"/>
  <c r="J21179" i="1"/>
  <c r="J21180" i="1"/>
  <c r="J21181" i="1"/>
  <c r="J21182" i="1"/>
  <c r="J21183" i="1"/>
  <c r="J21184" i="1"/>
  <c r="J21185" i="1"/>
  <c r="J21186" i="1"/>
  <c r="J21187" i="1"/>
  <c r="J21188" i="1"/>
  <c r="J21189" i="1"/>
  <c r="J21190" i="1"/>
  <c r="J21191" i="1"/>
  <c r="J21192" i="1"/>
  <c r="J21193" i="1"/>
  <c r="J21194" i="1"/>
  <c r="J21195" i="1"/>
  <c r="J21196" i="1"/>
  <c r="J21197" i="1"/>
  <c r="J21198" i="1"/>
  <c r="J21199" i="1"/>
  <c r="J21200" i="1"/>
  <c r="J21201" i="1"/>
  <c r="J21202" i="1"/>
  <c r="J21203" i="1"/>
  <c r="J21204" i="1"/>
  <c r="J21205" i="1"/>
  <c r="J21206" i="1"/>
  <c r="J21207" i="1"/>
  <c r="J21208" i="1"/>
  <c r="J21209" i="1"/>
  <c r="J21210" i="1"/>
  <c r="J21211" i="1"/>
  <c r="J21212" i="1"/>
  <c r="J21213" i="1"/>
  <c r="J21214" i="1"/>
  <c r="J21215" i="1"/>
  <c r="J21216" i="1"/>
  <c r="J21217" i="1"/>
  <c r="J21218" i="1"/>
  <c r="J21219" i="1"/>
  <c r="J21220" i="1"/>
  <c r="J21221" i="1"/>
  <c r="J21222" i="1"/>
  <c r="J21223" i="1"/>
  <c r="J21224" i="1"/>
  <c r="J21225" i="1"/>
  <c r="J21226" i="1"/>
  <c r="J21227" i="1"/>
  <c r="J21228" i="1"/>
  <c r="J21229" i="1"/>
  <c r="J21230" i="1"/>
  <c r="J21231" i="1"/>
  <c r="J21232" i="1"/>
  <c r="J21233" i="1"/>
  <c r="J21234" i="1"/>
  <c r="J21235" i="1"/>
  <c r="J21236" i="1"/>
  <c r="J21237" i="1"/>
  <c r="J21238" i="1"/>
  <c r="J21239" i="1"/>
  <c r="J21240" i="1"/>
  <c r="J21241" i="1"/>
  <c r="J21242" i="1"/>
  <c r="J21243" i="1"/>
  <c r="J21244" i="1"/>
  <c r="J21245" i="1"/>
  <c r="J21246" i="1"/>
  <c r="J21247" i="1"/>
  <c r="J21248" i="1"/>
  <c r="J21249" i="1"/>
  <c r="J21250" i="1"/>
  <c r="J21251" i="1"/>
  <c r="J21252" i="1"/>
  <c r="J21253" i="1"/>
  <c r="J21254" i="1"/>
  <c r="J21255" i="1"/>
  <c r="J21256" i="1"/>
  <c r="J21257" i="1"/>
  <c r="J21258" i="1"/>
  <c r="J21259" i="1"/>
  <c r="J21260" i="1"/>
  <c r="J21261" i="1"/>
  <c r="J21262" i="1"/>
  <c r="J21263" i="1"/>
  <c r="J21264" i="1"/>
  <c r="J21265" i="1"/>
  <c r="J21266" i="1"/>
  <c r="J21267" i="1"/>
  <c r="J21268" i="1"/>
  <c r="J21269" i="1"/>
  <c r="J21270" i="1"/>
  <c r="J21271" i="1"/>
  <c r="J21272" i="1"/>
  <c r="J21273" i="1"/>
  <c r="J21274" i="1"/>
  <c r="J21275" i="1"/>
  <c r="J21276" i="1"/>
  <c r="J21277" i="1"/>
  <c r="J21278" i="1"/>
  <c r="J21279" i="1"/>
  <c r="J21280" i="1"/>
  <c r="J21281" i="1"/>
  <c r="J21282" i="1"/>
  <c r="J21283" i="1"/>
  <c r="J21284" i="1"/>
  <c r="J21285" i="1"/>
  <c r="J21286" i="1"/>
  <c r="J21287" i="1"/>
  <c r="J21288" i="1"/>
  <c r="J21289" i="1"/>
  <c r="J21290" i="1"/>
  <c r="J21291" i="1"/>
  <c r="J21292" i="1"/>
  <c r="J21293" i="1"/>
  <c r="J21294" i="1"/>
  <c r="J21295" i="1"/>
  <c r="J21296" i="1"/>
  <c r="J21297" i="1"/>
  <c r="J21298" i="1"/>
  <c r="J21299" i="1"/>
  <c r="J21300" i="1"/>
  <c r="J21301" i="1"/>
  <c r="J21302" i="1"/>
  <c r="J21303" i="1"/>
  <c r="J21304" i="1"/>
  <c r="J21305" i="1"/>
  <c r="J21306" i="1"/>
  <c r="J21307" i="1"/>
  <c r="J21308" i="1"/>
  <c r="J21309" i="1"/>
  <c r="J21310" i="1"/>
  <c r="J21311" i="1"/>
  <c r="J21312" i="1"/>
  <c r="J21313" i="1"/>
  <c r="J21314" i="1"/>
  <c r="J21315" i="1"/>
  <c r="J21316" i="1"/>
  <c r="J21317" i="1"/>
  <c r="J21318" i="1"/>
  <c r="J21319" i="1"/>
  <c r="J21320" i="1"/>
  <c r="J21321" i="1"/>
  <c r="J21322" i="1"/>
  <c r="J21323" i="1"/>
  <c r="J21324" i="1"/>
  <c r="J21325" i="1"/>
  <c r="J21326" i="1"/>
  <c r="J21327" i="1"/>
  <c r="J21328" i="1"/>
  <c r="J21329" i="1"/>
  <c r="J21330" i="1"/>
  <c r="J21331" i="1"/>
  <c r="J21332" i="1"/>
  <c r="J21333" i="1"/>
  <c r="J21334" i="1"/>
  <c r="J21335" i="1"/>
  <c r="J21336" i="1"/>
  <c r="J21337" i="1"/>
  <c r="J21338" i="1"/>
  <c r="J21339" i="1"/>
  <c r="J21340" i="1"/>
  <c r="J21341" i="1"/>
  <c r="J21342" i="1"/>
  <c r="J21343" i="1"/>
  <c r="J21344" i="1"/>
  <c r="J21345" i="1"/>
  <c r="J21346" i="1"/>
  <c r="J21347" i="1"/>
  <c r="J21348" i="1"/>
  <c r="J21349" i="1"/>
  <c r="J21350" i="1"/>
  <c r="J21351" i="1"/>
  <c r="J21352" i="1"/>
  <c r="J21353" i="1"/>
  <c r="J21354" i="1"/>
  <c r="J21355" i="1"/>
  <c r="J21356" i="1"/>
  <c r="J21357" i="1"/>
  <c r="J21358" i="1"/>
  <c r="J21359" i="1"/>
  <c r="J21360" i="1"/>
  <c r="J21361" i="1"/>
  <c r="J21362" i="1"/>
  <c r="J21363" i="1"/>
  <c r="J21364" i="1"/>
  <c r="J21365" i="1"/>
  <c r="J21366" i="1"/>
  <c r="J21367" i="1"/>
  <c r="J21368" i="1"/>
  <c r="J21369" i="1"/>
  <c r="J21370" i="1"/>
  <c r="J21371" i="1"/>
  <c r="J21372" i="1"/>
  <c r="J21373" i="1"/>
  <c r="J21374" i="1"/>
  <c r="J21375" i="1"/>
  <c r="J21376" i="1"/>
  <c r="J21377" i="1"/>
  <c r="J21378" i="1"/>
  <c r="J21379" i="1"/>
  <c r="J21380" i="1"/>
  <c r="J21381" i="1"/>
  <c r="J21382" i="1"/>
  <c r="J21383" i="1"/>
  <c r="J21384" i="1"/>
  <c r="J21385" i="1"/>
  <c r="J21386" i="1"/>
  <c r="J21387" i="1"/>
  <c r="J21388" i="1"/>
  <c r="J21389" i="1"/>
  <c r="J21390" i="1"/>
  <c r="J21391" i="1"/>
  <c r="J21392" i="1"/>
  <c r="J21393" i="1"/>
  <c r="J21394" i="1"/>
  <c r="J21395" i="1"/>
  <c r="J21396" i="1"/>
  <c r="J21397" i="1"/>
  <c r="J21398" i="1"/>
  <c r="J21399" i="1"/>
  <c r="J21400" i="1"/>
  <c r="J21401" i="1"/>
  <c r="J21402" i="1"/>
  <c r="J21403" i="1"/>
  <c r="J21404" i="1"/>
  <c r="J21405" i="1"/>
  <c r="J21406" i="1"/>
  <c r="J21407" i="1"/>
  <c r="J21408" i="1"/>
  <c r="J21409" i="1"/>
  <c r="J21410" i="1"/>
  <c r="J21411" i="1"/>
  <c r="J21412" i="1"/>
  <c r="J21413" i="1"/>
  <c r="J21414" i="1"/>
  <c r="J21415" i="1"/>
  <c r="J21416" i="1"/>
  <c r="J21417" i="1"/>
  <c r="J21418" i="1"/>
  <c r="J21419" i="1"/>
  <c r="J21420" i="1"/>
  <c r="J21421" i="1"/>
  <c r="J21422" i="1"/>
  <c r="J21423" i="1"/>
  <c r="J21424" i="1"/>
  <c r="J21425" i="1"/>
  <c r="J21426" i="1"/>
  <c r="J21427" i="1"/>
  <c r="J21428" i="1"/>
  <c r="J21429" i="1"/>
  <c r="J21430" i="1"/>
  <c r="J21431" i="1"/>
  <c r="J21432" i="1"/>
  <c r="J21433" i="1"/>
  <c r="J21434" i="1"/>
  <c r="J21435" i="1"/>
  <c r="J21436" i="1"/>
  <c r="J21437" i="1"/>
  <c r="J21438" i="1"/>
  <c r="J21439" i="1"/>
  <c r="J21440" i="1"/>
  <c r="J21441" i="1"/>
  <c r="J21442" i="1"/>
  <c r="J21443" i="1"/>
  <c r="J21444" i="1"/>
  <c r="J21445" i="1"/>
  <c r="J21446" i="1"/>
  <c r="J21447" i="1"/>
  <c r="J21448" i="1"/>
  <c r="J21449" i="1"/>
  <c r="J21450" i="1"/>
  <c r="J21451" i="1"/>
  <c r="J21452" i="1"/>
  <c r="J21453" i="1"/>
  <c r="J21454" i="1"/>
  <c r="J21455" i="1"/>
  <c r="J21456" i="1"/>
  <c r="J21457" i="1"/>
  <c r="J21458" i="1"/>
  <c r="J21459" i="1"/>
  <c r="J21460" i="1"/>
  <c r="J21461" i="1"/>
  <c r="J21462" i="1"/>
  <c r="J21463" i="1"/>
  <c r="J21464" i="1"/>
  <c r="J21465" i="1"/>
  <c r="J21466" i="1"/>
  <c r="J21467" i="1"/>
  <c r="J21468" i="1"/>
  <c r="J21469" i="1"/>
  <c r="J21470" i="1"/>
  <c r="J21471" i="1"/>
  <c r="J21472" i="1"/>
  <c r="J21473" i="1"/>
  <c r="J21474" i="1"/>
  <c r="J21475" i="1"/>
  <c r="J21476" i="1"/>
  <c r="J21477" i="1"/>
  <c r="J21478" i="1"/>
  <c r="J21479" i="1"/>
  <c r="J21480" i="1"/>
  <c r="J21481" i="1"/>
  <c r="J21482" i="1"/>
  <c r="J21483" i="1"/>
  <c r="J21484" i="1"/>
  <c r="J21485" i="1"/>
  <c r="J21486" i="1"/>
  <c r="J21487" i="1"/>
  <c r="J21488" i="1"/>
  <c r="J21489" i="1"/>
  <c r="J21490" i="1"/>
  <c r="J21491" i="1"/>
  <c r="J21492" i="1"/>
  <c r="J21493" i="1"/>
  <c r="J21494" i="1"/>
  <c r="J21495" i="1"/>
  <c r="J21496" i="1"/>
  <c r="J21497" i="1"/>
  <c r="J21498" i="1"/>
  <c r="J21499" i="1"/>
  <c r="J21500" i="1"/>
  <c r="J21501" i="1"/>
  <c r="J21502" i="1"/>
  <c r="J21503" i="1"/>
  <c r="J21504" i="1"/>
  <c r="J21505" i="1"/>
  <c r="J21506" i="1"/>
  <c r="J21507" i="1"/>
  <c r="J21508" i="1"/>
  <c r="J21509" i="1"/>
  <c r="J21510" i="1"/>
  <c r="J21511" i="1"/>
  <c r="J21512" i="1"/>
  <c r="J21513" i="1"/>
  <c r="J21514" i="1"/>
  <c r="J21515" i="1"/>
  <c r="J21516" i="1"/>
  <c r="J21517" i="1"/>
  <c r="J21518" i="1"/>
  <c r="J21519" i="1"/>
  <c r="J21520" i="1"/>
  <c r="J21521" i="1"/>
  <c r="J21522" i="1"/>
  <c r="J21523" i="1"/>
  <c r="J21524" i="1"/>
  <c r="J21525" i="1"/>
  <c r="J21526" i="1"/>
  <c r="J21527" i="1"/>
  <c r="J21528" i="1"/>
  <c r="J21529" i="1"/>
  <c r="J21530" i="1"/>
  <c r="J21531" i="1"/>
  <c r="J21532" i="1"/>
  <c r="J21533" i="1"/>
  <c r="J21534" i="1"/>
  <c r="J21535" i="1"/>
  <c r="J21536" i="1"/>
  <c r="J21537" i="1"/>
  <c r="J21538" i="1"/>
  <c r="J21539" i="1"/>
  <c r="J21540" i="1"/>
  <c r="J21541" i="1"/>
  <c r="J21542" i="1"/>
  <c r="J21543" i="1"/>
  <c r="J21544" i="1"/>
  <c r="J21545" i="1"/>
  <c r="J21546" i="1"/>
  <c r="J21547" i="1"/>
  <c r="J21548" i="1"/>
  <c r="J21549" i="1"/>
  <c r="J21550" i="1"/>
  <c r="J21551" i="1"/>
  <c r="J21552" i="1"/>
  <c r="J21553" i="1"/>
  <c r="J21554" i="1"/>
  <c r="J21555" i="1"/>
  <c r="J21556" i="1"/>
  <c r="J21557" i="1"/>
  <c r="J21558" i="1"/>
  <c r="J21559" i="1"/>
  <c r="J21560" i="1"/>
  <c r="J21561" i="1"/>
  <c r="J21562" i="1"/>
  <c r="J21563" i="1"/>
  <c r="J21564" i="1"/>
  <c r="J21565" i="1"/>
  <c r="J21566" i="1"/>
  <c r="J21567" i="1"/>
  <c r="J21568" i="1"/>
  <c r="J21569" i="1"/>
  <c r="J21570" i="1"/>
  <c r="J21571" i="1"/>
  <c r="J21572" i="1"/>
  <c r="J21573" i="1"/>
  <c r="J21574" i="1"/>
  <c r="J21575" i="1"/>
  <c r="J21576" i="1"/>
  <c r="J21577" i="1"/>
  <c r="J21578" i="1"/>
  <c r="J21579" i="1"/>
  <c r="J21580" i="1"/>
  <c r="J21581" i="1"/>
  <c r="J21582" i="1"/>
  <c r="J21583" i="1"/>
  <c r="J21584" i="1"/>
  <c r="J21585" i="1"/>
  <c r="J21586" i="1"/>
  <c r="J21587" i="1"/>
  <c r="J21588" i="1"/>
  <c r="J21589" i="1"/>
  <c r="J21590" i="1"/>
  <c r="J21591" i="1"/>
  <c r="J21592" i="1"/>
  <c r="J21593" i="1"/>
  <c r="J21594" i="1"/>
  <c r="J21595" i="1"/>
  <c r="J21596" i="1"/>
  <c r="J21597" i="1"/>
  <c r="J21598" i="1"/>
  <c r="J21599" i="1"/>
  <c r="J21600" i="1"/>
  <c r="J21601" i="1"/>
  <c r="J21602" i="1"/>
  <c r="J21603" i="1"/>
  <c r="J21604" i="1"/>
  <c r="J21605" i="1"/>
  <c r="J21606" i="1"/>
  <c r="J21607" i="1"/>
  <c r="J21608" i="1"/>
  <c r="J21609" i="1"/>
  <c r="J21610" i="1"/>
  <c r="J21611" i="1"/>
  <c r="J21612" i="1"/>
  <c r="J21613" i="1"/>
  <c r="J21614" i="1"/>
  <c r="J21615" i="1"/>
  <c r="J21616" i="1"/>
  <c r="J21617" i="1"/>
  <c r="J21618" i="1"/>
  <c r="J21619" i="1"/>
  <c r="J21620" i="1"/>
  <c r="J21621" i="1"/>
  <c r="J21622" i="1"/>
  <c r="J21623" i="1"/>
  <c r="J21624" i="1"/>
  <c r="J21625" i="1"/>
  <c r="J21626" i="1"/>
  <c r="J21627" i="1"/>
  <c r="J21628" i="1"/>
  <c r="J21629" i="1"/>
  <c r="J21630" i="1"/>
  <c r="J21631" i="1"/>
  <c r="J21632" i="1"/>
  <c r="J21633" i="1"/>
  <c r="J21634" i="1"/>
  <c r="J21635" i="1"/>
  <c r="J21636" i="1"/>
  <c r="J21637" i="1"/>
  <c r="J21638" i="1"/>
  <c r="J21639" i="1"/>
  <c r="J21640" i="1"/>
  <c r="J21641" i="1"/>
  <c r="J21642" i="1"/>
  <c r="J21643" i="1"/>
  <c r="J21644" i="1"/>
  <c r="J21645" i="1"/>
  <c r="J21646" i="1"/>
  <c r="J21647" i="1"/>
  <c r="J21648" i="1"/>
  <c r="J21649" i="1"/>
  <c r="J21650" i="1"/>
  <c r="J21651" i="1"/>
  <c r="J21652" i="1"/>
  <c r="J21653" i="1"/>
  <c r="J21654" i="1"/>
  <c r="J21655" i="1"/>
  <c r="J21656" i="1"/>
  <c r="J21657" i="1"/>
  <c r="J21658" i="1"/>
  <c r="J21659" i="1"/>
  <c r="J21660" i="1"/>
  <c r="J21661" i="1"/>
  <c r="J21662" i="1"/>
  <c r="J21663" i="1"/>
  <c r="J21664" i="1"/>
  <c r="J21665" i="1"/>
  <c r="J21666" i="1"/>
  <c r="J21667" i="1"/>
  <c r="J21668" i="1"/>
  <c r="J21669" i="1"/>
  <c r="J21670" i="1"/>
  <c r="J21671" i="1"/>
  <c r="J21672" i="1"/>
  <c r="J21673" i="1"/>
  <c r="J21674" i="1"/>
  <c r="J21675" i="1"/>
  <c r="J21676" i="1"/>
  <c r="J21677" i="1"/>
  <c r="J21678" i="1"/>
  <c r="J21679" i="1"/>
  <c r="J21680" i="1"/>
  <c r="J21681" i="1"/>
  <c r="J21682" i="1"/>
  <c r="J21683" i="1"/>
  <c r="J21684" i="1"/>
  <c r="J21685" i="1"/>
  <c r="J21686" i="1"/>
  <c r="J21687" i="1"/>
  <c r="J21688" i="1"/>
  <c r="J21689" i="1"/>
  <c r="J21690" i="1"/>
  <c r="J21691" i="1"/>
  <c r="J21692" i="1"/>
  <c r="J21693" i="1"/>
  <c r="J21694" i="1"/>
  <c r="J21695" i="1"/>
  <c r="J21696" i="1"/>
  <c r="J21697" i="1"/>
  <c r="J21698" i="1"/>
  <c r="J21699" i="1"/>
  <c r="J21700" i="1"/>
  <c r="J21701" i="1"/>
  <c r="J21702" i="1"/>
  <c r="J21703" i="1"/>
  <c r="J21704" i="1"/>
  <c r="J21705" i="1"/>
  <c r="J21706" i="1"/>
  <c r="J21707" i="1"/>
  <c r="J21708" i="1"/>
  <c r="J21709" i="1"/>
  <c r="J21710" i="1"/>
  <c r="J21711" i="1"/>
  <c r="J21712" i="1"/>
  <c r="J21713" i="1"/>
  <c r="J21714" i="1"/>
  <c r="J21715" i="1"/>
  <c r="J21716" i="1"/>
  <c r="J21717" i="1"/>
  <c r="J21718" i="1"/>
  <c r="J21719" i="1"/>
  <c r="J21720" i="1"/>
  <c r="J21721" i="1"/>
  <c r="J21722" i="1"/>
  <c r="J21723" i="1"/>
  <c r="J21724" i="1"/>
  <c r="J21725" i="1"/>
  <c r="J21726" i="1"/>
  <c r="J21727" i="1"/>
  <c r="J21728" i="1"/>
  <c r="J21729" i="1"/>
  <c r="J21730" i="1"/>
  <c r="J21731" i="1"/>
  <c r="J21732" i="1"/>
  <c r="J21733" i="1"/>
  <c r="J21734" i="1"/>
  <c r="J21735" i="1"/>
  <c r="J21736" i="1"/>
  <c r="J21737" i="1"/>
  <c r="J21738" i="1"/>
  <c r="J21739" i="1"/>
  <c r="J21740" i="1"/>
  <c r="J21741" i="1"/>
  <c r="J21742" i="1"/>
  <c r="J21743" i="1"/>
  <c r="J21744" i="1"/>
  <c r="J21745" i="1"/>
  <c r="J21746" i="1"/>
  <c r="J21747" i="1"/>
  <c r="J21748" i="1"/>
  <c r="J21749" i="1"/>
  <c r="J21750" i="1"/>
  <c r="J21751" i="1"/>
  <c r="J21752" i="1"/>
  <c r="J21753" i="1"/>
  <c r="J21754" i="1"/>
  <c r="J21755" i="1"/>
  <c r="J21756" i="1"/>
  <c r="J21757" i="1"/>
  <c r="J21758" i="1"/>
  <c r="J21759" i="1"/>
  <c r="J21760" i="1"/>
  <c r="J21761" i="1"/>
  <c r="J21762" i="1"/>
  <c r="J21763" i="1"/>
  <c r="J21764" i="1"/>
  <c r="J21765" i="1"/>
  <c r="J21766" i="1"/>
  <c r="J21767" i="1"/>
  <c r="J21768" i="1"/>
  <c r="J21769" i="1"/>
  <c r="J21770" i="1"/>
  <c r="J21771" i="1"/>
  <c r="J21772" i="1"/>
  <c r="J21773" i="1"/>
  <c r="J21774" i="1"/>
  <c r="J21775" i="1"/>
  <c r="J21776" i="1"/>
  <c r="J21777" i="1"/>
  <c r="J21778" i="1"/>
  <c r="J21779" i="1"/>
  <c r="J21780" i="1"/>
  <c r="J21781" i="1"/>
  <c r="J21782" i="1"/>
  <c r="J21783" i="1"/>
  <c r="J21784" i="1"/>
  <c r="J21785" i="1"/>
  <c r="J21786" i="1"/>
  <c r="J21787" i="1"/>
  <c r="J21788" i="1"/>
  <c r="J21789" i="1"/>
  <c r="J21790" i="1"/>
  <c r="J21791" i="1"/>
  <c r="J21792" i="1"/>
  <c r="J21793" i="1"/>
  <c r="J21794" i="1"/>
  <c r="J21795" i="1"/>
  <c r="J21796" i="1"/>
  <c r="J21797" i="1"/>
  <c r="J21798" i="1"/>
  <c r="J21799" i="1"/>
  <c r="J21800" i="1"/>
  <c r="J21801" i="1"/>
  <c r="J21802" i="1"/>
  <c r="J21803" i="1"/>
  <c r="J21804" i="1"/>
  <c r="J21805" i="1"/>
  <c r="J21806" i="1"/>
  <c r="J21807" i="1"/>
  <c r="J21808" i="1"/>
  <c r="J21809" i="1"/>
  <c r="J21810" i="1"/>
  <c r="J21811" i="1"/>
  <c r="J21812" i="1"/>
  <c r="J21813" i="1"/>
  <c r="J21814" i="1"/>
  <c r="J21815" i="1"/>
  <c r="J21816" i="1"/>
  <c r="J21817" i="1"/>
  <c r="J21818" i="1"/>
  <c r="J21819" i="1"/>
  <c r="J21820" i="1"/>
  <c r="J21821" i="1"/>
  <c r="J21822" i="1"/>
  <c r="J21823" i="1"/>
  <c r="J21824" i="1"/>
  <c r="J21825" i="1"/>
  <c r="J21826" i="1"/>
  <c r="J21827" i="1"/>
  <c r="J21828" i="1"/>
  <c r="J21829" i="1"/>
  <c r="J21830" i="1"/>
  <c r="J21831" i="1"/>
  <c r="J21832" i="1"/>
  <c r="J21833" i="1"/>
  <c r="J21834" i="1"/>
  <c r="J21835" i="1"/>
  <c r="J21836" i="1"/>
  <c r="J21837" i="1"/>
  <c r="J21838" i="1"/>
  <c r="J21839" i="1"/>
  <c r="J21840" i="1"/>
  <c r="J21841" i="1"/>
  <c r="J21842" i="1"/>
  <c r="J21843" i="1"/>
  <c r="J21844" i="1"/>
  <c r="J21845" i="1"/>
  <c r="J21846" i="1"/>
  <c r="J21847" i="1"/>
  <c r="J21848" i="1"/>
  <c r="J21849" i="1"/>
  <c r="J21850" i="1"/>
  <c r="J21851" i="1"/>
  <c r="J21852" i="1"/>
  <c r="J21853" i="1"/>
  <c r="J21854" i="1"/>
  <c r="J21855" i="1"/>
  <c r="J21856" i="1"/>
  <c r="J21857" i="1"/>
  <c r="J21858" i="1"/>
  <c r="J21859" i="1"/>
  <c r="J21860" i="1"/>
  <c r="J21861" i="1"/>
  <c r="J21862" i="1"/>
  <c r="J21863" i="1"/>
  <c r="J21864" i="1"/>
  <c r="J21865" i="1"/>
  <c r="J21866" i="1"/>
  <c r="J21867" i="1"/>
  <c r="J21868" i="1"/>
  <c r="J21869" i="1"/>
  <c r="J21870" i="1"/>
  <c r="J21871" i="1"/>
  <c r="J21872" i="1"/>
  <c r="J21873" i="1"/>
  <c r="J21874" i="1"/>
  <c r="J21875" i="1"/>
  <c r="J21876" i="1"/>
  <c r="J21877" i="1"/>
  <c r="J21878" i="1"/>
  <c r="J21879" i="1"/>
  <c r="J21880" i="1"/>
  <c r="J21881" i="1"/>
  <c r="J21882" i="1"/>
  <c r="J21883" i="1"/>
  <c r="J21884" i="1"/>
  <c r="J21885" i="1"/>
  <c r="J21886" i="1"/>
  <c r="J21887" i="1"/>
  <c r="J21888" i="1"/>
  <c r="J21889" i="1"/>
  <c r="J21890" i="1"/>
  <c r="J21891" i="1"/>
  <c r="J21892" i="1"/>
  <c r="J21893" i="1"/>
  <c r="J21894" i="1"/>
  <c r="J21895" i="1"/>
  <c r="J21896" i="1"/>
  <c r="J21897" i="1"/>
  <c r="J21898" i="1"/>
  <c r="J21899" i="1"/>
  <c r="J21900" i="1"/>
  <c r="J21901" i="1"/>
  <c r="J21902" i="1"/>
  <c r="J21903" i="1"/>
  <c r="J21904" i="1"/>
  <c r="J21905" i="1"/>
  <c r="J21906" i="1"/>
  <c r="J21907" i="1"/>
  <c r="J21908" i="1"/>
  <c r="J21909" i="1"/>
  <c r="J21910" i="1"/>
  <c r="J21911" i="1"/>
  <c r="J21912" i="1"/>
  <c r="J21913" i="1"/>
  <c r="J21914" i="1"/>
  <c r="J21915" i="1"/>
  <c r="J21916" i="1"/>
  <c r="J21917" i="1"/>
  <c r="J21918" i="1"/>
  <c r="J21919" i="1"/>
  <c r="J21920" i="1"/>
  <c r="J21921" i="1"/>
  <c r="J21922" i="1"/>
  <c r="J21923" i="1"/>
  <c r="J21924" i="1"/>
  <c r="J21925" i="1"/>
  <c r="J21926" i="1"/>
  <c r="J21927" i="1"/>
  <c r="J21928" i="1"/>
  <c r="J21929" i="1"/>
  <c r="J21930" i="1"/>
  <c r="J21931" i="1"/>
  <c r="J21932" i="1"/>
  <c r="J21933" i="1"/>
  <c r="J21934" i="1"/>
  <c r="J21935" i="1"/>
  <c r="J21936" i="1"/>
  <c r="J21937" i="1"/>
  <c r="J21938" i="1"/>
  <c r="J21939" i="1"/>
  <c r="J21940" i="1"/>
  <c r="J21941" i="1"/>
  <c r="J21942" i="1"/>
  <c r="J21943" i="1"/>
  <c r="J21944" i="1"/>
  <c r="J21945" i="1"/>
  <c r="J21946" i="1"/>
  <c r="J21947" i="1"/>
  <c r="J21948" i="1"/>
  <c r="J21949" i="1"/>
  <c r="J21950" i="1"/>
  <c r="J21951" i="1"/>
  <c r="J21952" i="1"/>
  <c r="J21953" i="1"/>
  <c r="J21954" i="1"/>
  <c r="J21955" i="1"/>
  <c r="J21956" i="1"/>
  <c r="J21957" i="1"/>
  <c r="J21958" i="1"/>
  <c r="J21959" i="1"/>
  <c r="J21960" i="1"/>
  <c r="J21961" i="1"/>
  <c r="J21962" i="1"/>
  <c r="J21963" i="1"/>
  <c r="J21964" i="1"/>
  <c r="J21965" i="1"/>
  <c r="J21966" i="1"/>
  <c r="J21967" i="1"/>
  <c r="J21968" i="1"/>
  <c r="J21969" i="1"/>
  <c r="J21970" i="1"/>
  <c r="J21971" i="1"/>
  <c r="J21972" i="1"/>
  <c r="J21973" i="1"/>
  <c r="J21974" i="1"/>
  <c r="J21975" i="1"/>
  <c r="J21976" i="1"/>
  <c r="J21977" i="1"/>
  <c r="J21978" i="1"/>
  <c r="J21979" i="1"/>
  <c r="J21980" i="1"/>
  <c r="J21981" i="1"/>
  <c r="J21982" i="1"/>
  <c r="J21983" i="1"/>
  <c r="J21984" i="1"/>
  <c r="J21985" i="1"/>
  <c r="J21986" i="1"/>
  <c r="J21987" i="1"/>
  <c r="J21988" i="1"/>
  <c r="J21989" i="1"/>
  <c r="J21990" i="1"/>
  <c r="J21991" i="1"/>
  <c r="J21992" i="1"/>
  <c r="J21993" i="1"/>
  <c r="J21994" i="1"/>
  <c r="J21995" i="1"/>
  <c r="J21996" i="1"/>
  <c r="J21997" i="1"/>
  <c r="J21998" i="1"/>
  <c r="J21999" i="1"/>
  <c r="J22000" i="1"/>
  <c r="J22001" i="1"/>
  <c r="J22002" i="1"/>
  <c r="J22003" i="1"/>
  <c r="J22004" i="1"/>
  <c r="J22005" i="1"/>
  <c r="J22006" i="1"/>
  <c r="J22007" i="1"/>
  <c r="J22008" i="1"/>
  <c r="J22009" i="1"/>
  <c r="J22010" i="1"/>
  <c r="J22011" i="1"/>
  <c r="J22012" i="1"/>
  <c r="J22013" i="1"/>
  <c r="J22014" i="1"/>
  <c r="J22015" i="1"/>
  <c r="J22016" i="1"/>
  <c r="J22017" i="1"/>
  <c r="J22018" i="1"/>
  <c r="J22019" i="1"/>
  <c r="J22020" i="1"/>
  <c r="J22021" i="1"/>
  <c r="J22022" i="1"/>
  <c r="J22023" i="1"/>
  <c r="J22024" i="1"/>
  <c r="J22025" i="1"/>
  <c r="J22026" i="1"/>
  <c r="J22027" i="1"/>
  <c r="J22028" i="1"/>
  <c r="J22029" i="1"/>
  <c r="J22030" i="1"/>
  <c r="J22031" i="1"/>
  <c r="J22032" i="1"/>
  <c r="J22033" i="1"/>
  <c r="J22034" i="1"/>
  <c r="J22035" i="1"/>
  <c r="J22036" i="1"/>
  <c r="J22037" i="1"/>
  <c r="J22038" i="1"/>
  <c r="J22039" i="1"/>
  <c r="J22040" i="1"/>
  <c r="J22041" i="1"/>
  <c r="J22042" i="1"/>
  <c r="J22043" i="1"/>
  <c r="J22044" i="1"/>
  <c r="J22045" i="1"/>
  <c r="J22046" i="1"/>
  <c r="J22047" i="1"/>
  <c r="J22048" i="1"/>
  <c r="J22049" i="1"/>
  <c r="J22050" i="1"/>
  <c r="J22051" i="1"/>
  <c r="J22052" i="1"/>
  <c r="J22053" i="1"/>
  <c r="J22054" i="1"/>
  <c r="J22055" i="1"/>
  <c r="J22056" i="1"/>
  <c r="J22057" i="1"/>
  <c r="J22058" i="1"/>
  <c r="J22059" i="1"/>
  <c r="J22060" i="1"/>
  <c r="J22061" i="1"/>
  <c r="J22062" i="1"/>
  <c r="J22063" i="1"/>
  <c r="J22064" i="1"/>
  <c r="J22065" i="1"/>
  <c r="J22066" i="1"/>
  <c r="J22067" i="1"/>
  <c r="J22068" i="1"/>
  <c r="J22069" i="1"/>
  <c r="J22070" i="1"/>
  <c r="J22071" i="1"/>
  <c r="J22072" i="1"/>
  <c r="J22073" i="1"/>
  <c r="J22074" i="1"/>
  <c r="J22075" i="1"/>
  <c r="J22076" i="1"/>
  <c r="J22077" i="1"/>
  <c r="J22078" i="1"/>
  <c r="J22079" i="1"/>
  <c r="J22080" i="1"/>
  <c r="J22081" i="1"/>
  <c r="J22082" i="1"/>
  <c r="J22083" i="1"/>
  <c r="J22084" i="1"/>
  <c r="J22085" i="1"/>
  <c r="J22086" i="1"/>
  <c r="J22087" i="1"/>
  <c r="J22088" i="1"/>
  <c r="J22089" i="1"/>
  <c r="J22090" i="1"/>
  <c r="J22091" i="1"/>
  <c r="J22092" i="1"/>
  <c r="J22093" i="1"/>
  <c r="J22094" i="1"/>
  <c r="J22095" i="1"/>
  <c r="J22096" i="1"/>
  <c r="J22097" i="1"/>
  <c r="J22098" i="1"/>
  <c r="J22099" i="1"/>
  <c r="J22100" i="1"/>
  <c r="J22101" i="1"/>
  <c r="J22102" i="1"/>
  <c r="J22103" i="1"/>
  <c r="J22104" i="1"/>
  <c r="J22105" i="1"/>
  <c r="J22106" i="1"/>
  <c r="J22107" i="1"/>
  <c r="J22108" i="1"/>
  <c r="J22109" i="1"/>
  <c r="J22110" i="1"/>
  <c r="J22111" i="1"/>
  <c r="J22112" i="1"/>
  <c r="J22113" i="1"/>
  <c r="J22114" i="1"/>
  <c r="J22115" i="1"/>
  <c r="J22116" i="1"/>
  <c r="J22117" i="1"/>
  <c r="J22118" i="1"/>
  <c r="J22119" i="1"/>
  <c r="J22120" i="1"/>
  <c r="J22121" i="1"/>
  <c r="J22122" i="1"/>
  <c r="J22123" i="1"/>
  <c r="J22124" i="1"/>
  <c r="J22125" i="1"/>
  <c r="J22126" i="1"/>
  <c r="J22127" i="1"/>
  <c r="J22128" i="1"/>
  <c r="J22129" i="1"/>
  <c r="J22130" i="1"/>
  <c r="J22131" i="1"/>
  <c r="J22132" i="1"/>
  <c r="J22133" i="1"/>
  <c r="J22134" i="1"/>
  <c r="J22135" i="1"/>
  <c r="J22136" i="1"/>
  <c r="J22137" i="1"/>
  <c r="J22138" i="1"/>
  <c r="J22139" i="1"/>
  <c r="J22140" i="1"/>
  <c r="J22141" i="1"/>
  <c r="J22142" i="1"/>
  <c r="J22143" i="1"/>
  <c r="J22144" i="1"/>
  <c r="J22145" i="1"/>
  <c r="J22146" i="1"/>
  <c r="J22147" i="1"/>
  <c r="J22148" i="1"/>
  <c r="J22149" i="1"/>
  <c r="J22150" i="1"/>
  <c r="J22151" i="1"/>
  <c r="J22152" i="1"/>
  <c r="J22153" i="1"/>
  <c r="J22154" i="1"/>
  <c r="J22155" i="1"/>
  <c r="J22156" i="1"/>
  <c r="J22157" i="1"/>
  <c r="J22158" i="1"/>
  <c r="J22159" i="1"/>
  <c r="J22160" i="1"/>
  <c r="J22161" i="1"/>
  <c r="J22162" i="1"/>
  <c r="J22163" i="1"/>
  <c r="J22164" i="1"/>
  <c r="J22165" i="1"/>
  <c r="J22166" i="1"/>
  <c r="J22167" i="1"/>
  <c r="J22168" i="1"/>
  <c r="J22169" i="1"/>
  <c r="J22170" i="1"/>
  <c r="J22171" i="1"/>
  <c r="J22172" i="1"/>
  <c r="J22173" i="1"/>
  <c r="J22174" i="1"/>
  <c r="J22175" i="1"/>
  <c r="J22176" i="1"/>
  <c r="J22177" i="1"/>
  <c r="J22178" i="1"/>
  <c r="J22179" i="1"/>
  <c r="J22180" i="1"/>
  <c r="J22181" i="1"/>
  <c r="J22182" i="1"/>
  <c r="J22183" i="1"/>
  <c r="J22184" i="1"/>
  <c r="J22185" i="1"/>
  <c r="J22186" i="1"/>
  <c r="J22187" i="1"/>
  <c r="J22188" i="1"/>
  <c r="J22189" i="1"/>
  <c r="J22190" i="1"/>
  <c r="J22191" i="1"/>
  <c r="J22192" i="1"/>
  <c r="J22193" i="1"/>
  <c r="J22194" i="1"/>
  <c r="J22195" i="1"/>
  <c r="J22196" i="1"/>
  <c r="J22197" i="1"/>
  <c r="J22198" i="1"/>
  <c r="J22199" i="1"/>
  <c r="J22200" i="1"/>
  <c r="J22201" i="1"/>
  <c r="J22202" i="1"/>
  <c r="J22203" i="1"/>
  <c r="J22204" i="1"/>
  <c r="J22205" i="1"/>
  <c r="J22206" i="1"/>
  <c r="J22207" i="1"/>
  <c r="J22208" i="1"/>
  <c r="J22209" i="1"/>
  <c r="J22210" i="1"/>
  <c r="J22211" i="1"/>
  <c r="J22212" i="1"/>
  <c r="J22213" i="1"/>
  <c r="J22214" i="1"/>
  <c r="J22215" i="1"/>
  <c r="J22216" i="1"/>
  <c r="J22217" i="1"/>
  <c r="J22218" i="1"/>
  <c r="J22219" i="1"/>
  <c r="J22220" i="1"/>
  <c r="J22221" i="1"/>
  <c r="J22222" i="1"/>
  <c r="J22223" i="1"/>
  <c r="J22224" i="1"/>
  <c r="J22225" i="1"/>
  <c r="J22226" i="1"/>
  <c r="J22227" i="1"/>
  <c r="J22228" i="1"/>
  <c r="J22229" i="1"/>
  <c r="J22230" i="1"/>
  <c r="J22231" i="1"/>
  <c r="J22232" i="1"/>
  <c r="J22233" i="1"/>
  <c r="J22234" i="1"/>
  <c r="J22235" i="1"/>
  <c r="J22236" i="1"/>
  <c r="J22237" i="1"/>
  <c r="J22238" i="1"/>
  <c r="J22239" i="1"/>
  <c r="J22240" i="1"/>
  <c r="J22241" i="1"/>
  <c r="J22242" i="1"/>
  <c r="J22243" i="1"/>
  <c r="J22244" i="1"/>
  <c r="J22245" i="1"/>
  <c r="J22246" i="1"/>
  <c r="J22247" i="1"/>
  <c r="J22248" i="1"/>
  <c r="J22249" i="1"/>
  <c r="J22250" i="1"/>
  <c r="J22251" i="1"/>
  <c r="J22252" i="1"/>
  <c r="J22253" i="1"/>
  <c r="J22254" i="1"/>
  <c r="J22255" i="1"/>
  <c r="J22256" i="1"/>
  <c r="J22257" i="1"/>
  <c r="J22258" i="1"/>
  <c r="J22259" i="1"/>
  <c r="J22260" i="1"/>
  <c r="J22261" i="1"/>
  <c r="J22262" i="1"/>
  <c r="J22263" i="1"/>
  <c r="J22264" i="1"/>
  <c r="J22265" i="1"/>
  <c r="J22266" i="1"/>
  <c r="J22267" i="1"/>
  <c r="J22268" i="1"/>
  <c r="J22269" i="1"/>
  <c r="J22270" i="1"/>
  <c r="J22271" i="1"/>
  <c r="J22272" i="1"/>
  <c r="J22273" i="1"/>
  <c r="J22274" i="1"/>
  <c r="J22275" i="1"/>
  <c r="J22276" i="1"/>
  <c r="J22277" i="1"/>
  <c r="J22278" i="1"/>
  <c r="J22279" i="1"/>
  <c r="J22280" i="1"/>
  <c r="J22281" i="1"/>
  <c r="J22282" i="1"/>
  <c r="J22283" i="1"/>
  <c r="J22284" i="1"/>
  <c r="J22285" i="1"/>
  <c r="J22286" i="1"/>
  <c r="J22287" i="1"/>
  <c r="J22288" i="1"/>
  <c r="J22289" i="1"/>
  <c r="J22290" i="1"/>
  <c r="J22291" i="1"/>
  <c r="J22292" i="1"/>
  <c r="J22293" i="1"/>
  <c r="J22294" i="1"/>
  <c r="J22295" i="1"/>
  <c r="J22296" i="1"/>
  <c r="J22297" i="1"/>
  <c r="J22298" i="1"/>
  <c r="J22299" i="1"/>
  <c r="J22300" i="1"/>
  <c r="J22301" i="1"/>
  <c r="J22302" i="1"/>
  <c r="J22303" i="1"/>
  <c r="J22304" i="1"/>
  <c r="J22305" i="1"/>
  <c r="J22306" i="1"/>
  <c r="J22307" i="1"/>
  <c r="J22308" i="1"/>
  <c r="J22309" i="1"/>
  <c r="J22310" i="1"/>
  <c r="J22311" i="1"/>
  <c r="J22312" i="1"/>
  <c r="J22313" i="1"/>
  <c r="J22314" i="1"/>
  <c r="J22315" i="1"/>
  <c r="J22316" i="1"/>
  <c r="J22317" i="1"/>
  <c r="J22318" i="1"/>
  <c r="J22319" i="1"/>
  <c r="J22320" i="1"/>
  <c r="J22321" i="1"/>
  <c r="J22322" i="1"/>
  <c r="J22323" i="1"/>
  <c r="J22324" i="1"/>
  <c r="J22325" i="1"/>
  <c r="J22326" i="1"/>
  <c r="J22327" i="1"/>
  <c r="J22328" i="1"/>
  <c r="J22329" i="1"/>
  <c r="J22330" i="1"/>
  <c r="J22331" i="1"/>
  <c r="J22332" i="1"/>
  <c r="J22333" i="1"/>
  <c r="J22334" i="1"/>
  <c r="J22335" i="1"/>
  <c r="J22336" i="1"/>
  <c r="J22337" i="1"/>
  <c r="J22338" i="1"/>
  <c r="J22339" i="1"/>
  <c r="J22340" i="1"/>
  <c r="J22341" i="1"/>
  <c r="J22342" i="1"/>
  <c r="J22343" i="1"/>
  <c r="J22344" i="1"/>
  <c r="J22345" i="1"/>
  <c r="J22346" i="1"/>
  <c r="J22347" i="1"/>
  <c r="J22348" i="1"/>
  <c r="J22349" i="1"/>
  <c r="J22350" i="1"/>
  <c r="J22351" i="1"/>
  <c r="J22352" i="1"/>
  <c r="J22353" i="1"/>
  <c r="J22354" i="1"/>
  <c r="J22355" i="1"/>
  <c r="J22356" i="1"/>
  <c r="J22357" i="1"/>
  <c r="J22358" i="1"/>
  <c r="J22359" i="1"/>
  <c r="J22360" i="1"/>
  <c r="J22361" i="1"/>
  <c r="J22362" i="1"/>
  <c r="J22363" i="1"/>
  <c r="J22364" i="1"/>
  <c r="J22365" i="1"/>
  <c r="J22366" i="1"/>
  <c r="J22367" i="1"/>
  <c r="J22368" i="1"/>
  <c r="J22369" i="1"/>
  <c r="J22370" i="1"/>
  <c r="J22371" i="1"/>
  <c r="J22372" i="1"/>
  <c r="J22373" i="1"/>
  <c r="J22374" i="1"/>
  <c r="J22375" i="1"/>
  <c r="J22376" i="1"/>
  <c r="J22377" i="1"/>
  <c r="J22378" i="1"/>
  <c r="J22379" i="1"/>
  <c r="J22380" i="1"/>
  <c r="J22381" i="1"/>
  <c r="J22382" i="1"/>
  <c r="J22383" i="1"/>
  <c r="J22384" i="1"/>
  <c r="J22385" i="1"/>
  <c r="J22386" i="1"/>
  <c r="J22387" i="1"/>
  <c r="J22388" i="1"/>
  <c r="J22389" i="1"/>
  <c r="J22390" i="1"/>
  <c r="J22391" i="1"/>
  <c r="J22392" i="1"/>
  <c r="J22393" i="1"/>
  <c r="J22394" i="1"/>
  <c r="J22395" i="1"/>
  <c r="J22396" i="1"/>
  <c r="J22397" i="1"/>
  <c r="J22398" i="1"/>
  <c r="J22399" i="1"/>
  <c r="J22400" i="1"/>
  <c r="J22401" i="1"/>
  <c r="J22402" i="1"/>
  <c r="J22403" i="1"/>
  <c r="J22404" i="1"/>
  <c r="J22405" i="1"/>
  <c r="J22406" i="1"/>
  <c r="J22407" i="1"/>
  <c r="J22408" i="1"/>
  <c r="J22409" i="1"/>
  <c r="J22410" i="1"/>
  <c r="J22411" i="1"/>
  <c r="J22412" i="1"/>
  <c r="J22413" i="1"/>
  <c r="J22414" i="1"/>
  <c r="J22415" i="1"/>
  <c r="J22416" i="1"/>
  <c r="J22417" i="1"/>
  <c r="J22418" i="1"/>
  <c r="J22419" i="1"/>
  <c r="J22420" i="1"/>
  <c r="J22421" i="1"/>
  <c r="J22422" i="1"/>
  <c r="J22423" i="1"/>
  <c r="J22424" i="1"/>
  <c r="J22425" i="1"/>
  <c r="J22426" i="1"/>
  <c r="J22427" i="1"/>
  <c r="J22428" i="1"/>
  <c r="J22429" i="1"/>
  <c r="J22430" i="1"/>
  <c r="J22431" i="1"/>
  <c r="J22432" i="1"/>
  <c r="J22433" i="1"/>
  <c r="J22434" i="1"/>
  <c r="J22435" i="1"/>
  <c r="J22436" i="1"/>
  <c r="J22437" i="1"/>
  <c r="J22438" i="1"/>
  <c r="J22439" i="1"/>
  <c r="J22440" i="1"/>
  <c r="J22441" i="1"/>
  <c r="J22442" i="1"/>
  <c r="J22443" i="1"/>
  <c r="J22444" i="1"/>
  <c r="J22445" i="1"/>
  <c r="J22446" i="1"/>
  <c r="J22447" i="1"/>
  <c r="J22448" i="1"/>
  <c r="J22449" i="1"/>
  <c r="J22450" i="1"/>
  <c r="J22451" i="1"/>
  <c r="J22452" i="1"/>
  <c r="J22453" i="1"/>
  <c r="J22454" i="1"/>
  <c r="J22455" i="1"/>
  <c r="J22456" i="1"/>
  <c r="J22457" i="1"/>
  <c r="J22458" i="1"/>
  <c r="J22459" i="1"/>
  <c r="J22460" i="1"/>
  <c r="J22461" i="1"/>
  <c r="J22462" i="1"/>
  <c r="J22463" i="1"/>
  <c r="J22464" i="1"/>
  <c r="J22465" i="1"/>
  <c r="J22466" i="1"/>
  <c r="J22467" i="1"/>
  <c r="J22468" i="1"/>
  <c r="J22469" i="1"/>
  <c r="J22470" i="1"/>
  <c r="J22471" i="1"/>
  <c r="J22472" i="1"/>
  <c r="J22473" i="1"/>
  <c r="J22474" i="1"/>
  <c r="J22475" i="1"/>
  <c r="J22476" i="1"/>
  <c r="J22477" i="1"/>
  <c r="J22478" i="1"/>
  <c r="J22479" i="1"/>
  <c r="J22480" i="1"/>
  <c r="J22481" i="1"/>
  <c r="J22482" i="1"/>
  <c r="J22483" i="1"/>
  <c r="J22484" i="1"/>
  <c r="J22485" i="1"/>
  <c r="J22486" i="1"/>
  <c r="J22487" i="1"/>
  <c r="J22488" i="1"/>
  <c r="J22489" i="1"/>
  <c r="J22490" i="1"/>
  <c r="J22491" i="1"/>
  <c r="J22492" i="1"/>
  <c r="J22493" i="1"/>
  <c r="J22494" i="1"/>
  <c r="J22495" i="1"/>
  <c r="J22496" i="1"/>
  <c r="J22497" i="1"/>
  <c r="J22498" i="1"/>
  <c r="J22499" i="1"/>
  <c r="J22500" i="1"/>
  <c r="J22501" i="1"/>
  <c r="J22502" i="1"/>
  <c r="J22503" i="1"/>
  <c r="J22504" i="1"/>
  <c r="J22505" i="1"/>
  <c r="J22506" i="1"/>
  <c r="J22507" i="1"/>
  <c r="J22508" i="1"/>
  <c r="J22509" i="1"/>
  <c r="J22510" i="1"/>
  <c r="J22511" i="1"/>
  <c r="J22512" i="1"/>
  <c r="J22513" i="1"/>
  <c r="J22514" i="1"/>
  <c r="J22515" i="1"/>
  <c r="J22516" i="1"/>
  <c r="J22517" i="1"/>
  <c r="J22518" i="1"/>
  <c r="J22519" i="1"/>
  <c r="J22520" i="1"/>
  <c r="J22521" i="1"/>
  <c r="J22522" i="1"/>
  <c r="J22523" i="1"/>
  <c r="J22524" i="1"/>
  <c r="J22525" i="1"/>
  <c r="J22526" i="1"/>
  <c r="J22527" i="1"/>
  <c r="J22528" i="1"/>
  <c r="J22529" i="1"/>
  <c r="J22530" i="1"/>
  <c r="J22531" i="1"/>
  <c r="J22532" i="1"/>
  <c r="J22533" i="1"/>
  <c r="J22534" i="1"/>
  <c r="J22535" i="1"/>
  <c r="J22536" i="1"/>
  <c r="J22537" i="1"/>
  <c r="J22538" i="1"/>
  <c r="J22539" i="1"/>
  <c r="J22540" i="1"/>
  <c r="J22541" i="1"/>
  <c r="J22542" i="1"/>
  <c r="J22543" i="1"/>
  <c r="J22544" i="1"/>
  <c r="J22545" i="1"/>
  <c r="J22546" i="1"/>
  <c r="J22547" i="1"/>
  <c r="J22548" i="1"/>
  <c r="J22549" i="1"/>
  <c r="J22550" i="1"/>
  <c r="J22551" i="1"/>
  <c r="J22552" i="1"/>
  <c r="J22553" i="1"/>
  <c r="J22554" i="1"/>
  <c r="J22555" i="1"/>
  <c r="J22556" i="1"/>
  <c r="J22557" i="1"/>
  <c r="J22558" i="1"/>
  <c r="J22559" i="1"/>
  <c r="J22560" i="1"/>
  <c r="J22561" i="1"/>
  <c r="J22562" i="1"/>
  <c r="J22563" i="1"/>
  <c r="J22564" i="1"/>
  <c r="J22565" i="1"/>
  <c r="J22566" i="1"/>
  <c r="J22567" i="1"/>
  <c r="J22568" i="1"/>
  <c r="J22569" i="1"/>
  <c r="J22570" i="1"/>
  <c r="J22571" i="1"/>
  <c r="J22572" i="1"/>
  <c r="J22573" i="1"/>
  <c r="J22574" i="1"/>
  <c r="J22575" i="1"/>
  <c r="J22576" i="1"/>
  <c r="J22577" i="1"/>
  <c r="J22578" i="1"/>
  <c r="J22579" i="1"/>
  <c r="J22580" i="1"/>
  <c r="J22581" i="1"/>
  <c r="J22582" i="1"/>
  <c r="J22583" i="1"/>
  <c r="J22584" i="1"/>
  <c r="J22585" i="1"/>
  <c r="J22586" i="1"/>
  <c r="J22587" i="1"/>
  <c r="J22588" i="1"/>
  <c r="J22589" i="1"/>
  <c r="J22590" i="1"/>
  <c r="J22591" i="1"/>
  <c r="J22592" i="1"/>
  <c r="J22593" i="1"/>
  <c r="J22594" i="1"/>
  <c r="J22595" i="1"/>
  <c r="J22596" i="1"/>
  <c r="J22597" i="1"/>
  <c r="J22598" i="1"/>
  <c r="J22599" i="1"/>
  <c r="J22600" i="1"/>
  <c r="J22601" i="1"/>
  <c r="J22602" i="1"/>
  <c r="J22603" i="1"/>
  <c r="J22604" i="1"/>
  <c r="J22605" i="1"/>
  <c r="J22606" i="1"/>
  <c r="J22607" i="1"/>
  <c r="J22608" i="1"/>
  <c r="J22609" i="1"/>
  <c r="J22610" i="1"/>
  <c r="J22611" i="1"/>
  <c r="J22612" i="1"/>
  <c r="J22613" i="1"/>
  <c r="J22614" i="1"/>
  <c r="J22615" i="1"/>
  <c r="J22616" i="1"/>
  <c r="J22617" i="1"/>
  <c r="J22618" i="1"/>
  <c r="J22619" i="1"/>
  <c r="J22620" i="1"/>
  <c r="J22621" i="1"/>
  <c r="J22622" i="1"/>
  <c r="J22623" i="1"/>
  <c r="J22624" i="1"/>
  <c r="J22625" i="1"/>
  <c r="J22626" i="1"/>
  <c r="J22627" i="1"/>
  <c r="J22628" i="1"/>
  <c r="J22629" i="1"/>
  <c r="J22630" i="1"/>
  <c r="J22631" i="1"/>
  <c r="J22632" i="1"/>
  <c r="J22633" i="1"/>
  <c r="J22634" i="1"/>
  <c r="J22635" i="1"/>
  <c r="J22636" i="1"/>
  <c r="J22637" i="1"/>
  <c r="J22638" i="1"/>
  <c r="J22639" i="1"/>
  <c r="J22640" i="1"/>
  <c r="J22641" i="1"/>
  <c r="J22642" i="1"/>
  <c r="J22643" i="1"/>
  <c r="J22644" i="1"/>
  <c r="J22645" i="1"/>
  <c r="J22646" i="1"/>
  <c r="J22647" i="1"/>
  <c r="J22648" i="1"/>
  <c r="J22649" i="1"/>
  <c r="J22650" i="1"/>
  <c r="J22651" i="1"/>
  <c r="J22652" i="1"/>
  <c r="J22653" i="1"/>
  <c r="J22654" i="1"/>
  <c r="J22655" i="1"/>
  <c r="J22656" i="1"/>
  <c r="J22657" i="1"/>
  <c r="J22658" i="1"/>
  <c r="J22659" i="1"/>
  <c r="J22660" i="1"/>
  <c r="J22661" i="1"/>
  <c r="J22662" i="1"/>
  <c r="J22663" i="1"/>
  <c r="J22664" i="1"/>
  <c r="J22665" i="1"/>
  <c r="J22666" i="1"/>
  <c r="J22667" i="1"/>
  <c r="J22668" i="1"/>
  <c r="J22669" i="1"/>
  <c r="J22670" i="1"/>
  <c r="J22671" i="1"/>
  <c r="J22672" i="1"/>
  <c r="J22673" i="1"/>
  <c r="J22674" i="1"/>
  <c r="J22675" i="1"/>
  <c r="J22676" i="1"/>
  <c r="J22677" i="1"/>
  <c r="J22678" i="1"/>
  <c r="J22679" i="1"/>
  <c r="J22680" i="1"/>
  <c r="J22681" i="1"/>
  <c r="J22682" i="1"/>
  <c r="J22683" i="1"/>
  <c r="J22684" i="1"/>
  <c r="J22685" i="1"/>
  <c r="J22686" i="1"/>
  <c r="J22687" i="1"/>
  <c r="J22688" i="1"/>
  <c r="J22689" i="1"/>
  <c r="J22690" i="1"/>
  <c r="J22691" i="1"/>
  <c r="J22692" i="1"/>
  <c r="J22693" i="1"/>
  <c r="J22694" i="1"/>
  <c r="J22695" i="1"/>
  <c r="J22696" i="1"/>
  <c r="J22697" i="1"/>
  <c r="J22698" i="1"/>
  <c r="J22699" i="1"/>
  <c r="J22700" i="1"/>
  <c r="J22701" i="1"/>
  <c r="J22702" i="1"/>
  <c r="J22703" i="1"/>
  <c r="J22704" i="1"/>
  <c r="J22705" i="1"/>
  <c r="J22706" i="1"/>
  <c r="J22707" i="1"/>
  <c r="J22708" i="1"/>
  <c r="J22709" i="1"/>
  <c r="J22710" i="1"/>
  <c r="J22711" i="1"/>
  <c r="J22712" i="1"/>
  <c r="J22713" i="1"/>
  <c r="J22714" i="1"/>
  <c r="J22715" i="1"/>
  <c r="J22716" i="1"/>
  <c r="J22717" i="1"/>
  <c r="J22718" i="1"/>
  <c r="J22719" i="1"/>
  <c r="J22720" i="1"/>
  <c r="J22721" i="1"/>
  <c r="J22722" i="1"/>
  <c r="J22723" i="1"/>
  <c r="J22724" i="1"/>
  <c r="J22725" i="1"/>
  <c r="J22726" i="1"/>
  <c r="J22727" i="1"/>
  <c r="J22728" i="1"/>
  <c r="J22729" i="1"/>
  <c r="J22730" i="1"/>
  <c r="J22731" i="1"/>
  <c r="J22732" i="1"/>
  <c r="J22733" i="1"/>
  <c r="J22734" i="1"/>
  <c r="J22735" i="1"/>
  <c r="J22736" i="1"/>
  <c r="J22737" i="1"/>
  <c r="J22738" i="1"/>
  <c r="J22739" i="1"/>
  <c r="J22740" i="1"/>
  <c r="J22741" i="1"/>
  <c r="J22742" i="1"/>
  <c r="J22743" i="1"/>
  <c r="J22744" i="1"/>
  <c r="J22745" i="1"/>
  <c r="J22746" i="1"/>
  <c r="J22747" i="1"/>
  <c r="J22748" i="1"/>
  <c r="J22749" i="1"/>
  <c r="J22750" i="1"/>
  <c r="J22751" i="1"/>
  <c r="J22752" i="1"/>
  <c r="J22753" i="1"/>
  <c r="J22754" i="1"/>
  <c r="J22755" i="1"/>
  <c r="J22756" i="1"/>
  <c r="J22757" i="1"/>
  <c r="J22758" i="1"/>
  <c r="J22759" i="1"/>
  <c r="J22760" i="1"/>
  <c r="J22761" i="1"/>
  <c r="J22762" i="1"/>
  <c r="J22763" i="1"/>
  <c r="J22764" i="1"/>
  <c r="J22765" i="1"/>
  <c r="J22766" i="1"/>
  <c r="J22767" i="1"/>
  <c r="J22768" i="1"/>
  <c r="J22769" i="1"/>
  <c r="J22770" i="1"/>
  <c r="J22771" i="1"/>
  <c r="J22772" i="1"/>
  <c r="J22773" i="1"/>
  <c r="J22774" i="1"/>
  <c r="J22775" i="1"/>
  <c r="J22776" i="1"/>
  <c r="J22777" i="1"/>
  <c r="J22778" i="1"/>
  <c r="J22779" i="1"/>
  <c r="J22780" i="1"/>
  <c r="J22781" i="1"/>
  <c r="J22782" i="1"/>
  <c r="J22783" i="1"/>
  <c r="J22784" i="1"/>
  <c r="J22785" i="1"/>
  <c r="J22786" i="1"/>
  <c r="J22787" i="1"/>
  <c r="J22788" i="1"/>
  <c r="J22789" i="1"/>
  <c r="J22790" i="1"/>
  <c r="J22791" i="1"/>
  <c r="J22792" i="1"/>
  <c r="J22793" i="1"/>
  <c r="J22794" i="1"/>
  <c r="J22795" i="1"/>
  <c r="J22796" i="1"/>
  <c r="J22797" i="1"/>
  <c r="J22798" i="1"/>
  <c r="J22799" i="1"/>
  <c r="J22800" i="1"/>
  <c r="J22801" i="1"/>
  <c r="J22802" i="1"/>
  <c r="J22803" i="1"/>
  <c r="J22804" i="1"/>
  <c r="J22805" i="1"/>
  <c r="J22806" i="1"/>
  <c r="J22807" i="1"/>
  <c r="J22808" i="1"/>
  <c r="J22809" i="1"/>
  <c r="J22810" i="1"/>
  <c r="J22811" i="1"/>
  <c r="J22812" i="1"/>
  <c r="J22813" i="1"/>
  <c r="J22814" i="1"/>
  <c r="J22815" i="1"/>
  <c r="J22816" i="1"/>
  <c r="J22817" i="1"/>
  <c r="J22818" i="1"/>
  <c r="J22819" i="1"/>
  <c r="J22820" i="1"/>
  <c r="J22821" i="1"/>
  <c r="J22822" i="1"/>
  <c r="J22823" i="1"/>
  <c r="J22824" i="1"/>
  <c r="J22825" i="1"/>
  <c r="J22826" i="1"/>
  <c r="J22827" i="1"/>
  <c r="J22828" i="1"/>
  <c r="J22829" i="1"/>
  <c r="J22830" i="1"/>
  <c r="J22831" i="1"/>
  <c r="J22832" i="1"/>
  <c r="J22833" i="1"/>
  <c r="J22834" i="1"/>
  <c r="J22835" i="1"/>
  <c r="J22836" i="1"/>
  <c r="J22837" i="1"/>
  <c r="J22838" i="1"/>
  <c r="J22839" i="1"/>
  <c r="J22840" i="1"/>
  <c r="J22841" i="1"/>
  <c r="J22842" i="1"/>
  <c r="J22843" i="1"/>
  <c r="J22844" i="1"/>
  <c r="J22845" i="1"/>
  <c r="J22846" i="1"/>
  <c r="J22847" i="1"/>
  <c r="J22848" i="1"/>
  <c r="J22849" i="1"/>
  <c r="J22850" i="1"/>
  <c r="J22851" i="1"/>
  <c r="J22852" i="1"/>
  <c r="J22853" i="1"/>
  <c r="J22854" i="1"/>
  <c r="J22855" i="1"/>
  <c r="J22856" i="1"/>
  <c r="J22857" i="1"/>
  <c r="J22858" i="1"/>
  <c r="J22859" i="1"/>
  <c r="J22860" i="1"/>
  <c r="J22861" i="1"/>
  <c r="J22862" i="1"/>
  <c r="J22863" i="1"/>
  <c r="J22864" i="1"/>
  <c r="J22865" i="1"/>
  <c r="J22866" i="1"/>
  <c r="J22867" i="1"/>
  <c r="J22868" i="1"/>
  <c r="J22869" i="1"/>
  <c r="J22870" i="1"/>
  <c r="J22871" i="1"/>
  <c r="J22872" i="1"/>
  <c r="J22873" i="1"/>
  <c r="J22874" i="1"/>
  <c r="J22875" i="1"/>
  <c r="J22876" i="1"/>
  <c r="J22877" i="1"/>
  <c r="J22878" i="1"/>
  <c r="J22879" i="1"/>
  <c r="J22880" i="1"/>
  <c r="J22881" i="1"/>
  <c r="J22882" i="1"/>
  <c r="J22883" i="1"/>
  <c r="J22884" i="1"/>
  <c r="J22885" i="1"/>
  <c r="J22886" i="1"/>
  <c r="J22887" i="1"/>
  <c r="J22888" i="1"/>
  <c r="J22889" i="1"/>
  <c r="J22890" i="1"/>
  <c r="J22891" i="1"/>
  <c r="J22892" i="1"/>
  <c r="J22893" i="1"/>
  <c r="J22894" i="1"/>
  <c r="J22895" i="1"/>
  <c r="J22896" i="1"/>
  <c r="J22897" i="1"/>
  <c r="J22898" i="1"/>
  <c r="J22899" i="1"/>
  <c r="J22900" i="1"/>
  <c r="J22901" i="1"/>
  <c r="J22902" i="1"/>
  <c r="J22903" i="1"/>
  <c r="J22904" i="1"/>
  <c r="J22905" i="1"/>
  <c r="J22906" i="1"/>
  <c r="J22907" i="1"/>
  <c r="J22908" i="1"/>
  <c r="J22909" i="1"/>
  <c r="J22910" i="1"/>
  <c r="J22911" i="1"/>
  <c r="J22912" i="1"/>
  <c r="J22913" i="1"/>
  <c r="J22914" i="1"/>
  <c r="J22915" i="1"/>
  <c r="J22916" i="1"/>
  <c r="J22917" i="1"/>
  <c r="J22918" i="1"/>
  <c r="J22919" i="1"/>
  <c r="J22920" i="1"/>
  <c r="J22921" i="1"/>
  <c r="J22922" i="1"/>
  <c r="J22923" i="1"/>
  <c r="J22924" i="1"/>
  <c r="J22925" i="1"/>
  <c r="J22926" i="1"/>
  <c r="J22927" i="1"/>
  <c r="J22928" i="1"/>
  <c r="J22929" i="1"/>
  <c r="J22930" i="1"/>
  <c r="J22931" i="1"/>
  <c r="J22932" i="1"/>
  <c r="J22933" i="1"/>
  <c r="J22934" i="1"/>
  <c r="J22935" i="1"/>
  <c r="J22936" i="1"/>
  <c r="J22937" i="1"/>
  <c r="J22938" i="1"/>
  <c r="J22939" i="1"/>
  <c r="J22940" i="1"/>
  <c r="J22941" i="1"/>
  <c r="J22942" i="1"/>
  <c r="J22943" i="1"/>
  <c r="J22944" i="1"/>
  <c r="J22945" i="1"/>
  <c r="J22946" i="1"/>
  <c r="J22947" i="1"/>
  <c r="J22948" i="1"/>
  <c r="J22949" i="1"/>
  <c r="J22950" i="1"/>
  <c r="J22951" i="1"/>
  <c r="J22952" i="1"/>
  <c r="J22953" i="1"/>
  <c r="J22954" i="1"/>
  <c r="J22955" i="1"/>
  <c r="J22956" i="1"/>
  <c r="J22957" i="1"/>
  <c r="J22958" i="1"/>
  <c r="J22959" i="1"/>
  <c r="J22960" i="1"/>
  <c r="J22961" i="1"/>
  <c r="J22962" i="1"/>
  <c r="J22963" i="1"/>
  <c r="J22964" i="1"/>
  <c r="J22965" i="1"/>
  <c r="J22966" i="1"/>
  <c r="J22967" i="1"/>
  <c r="J22968" i="1"/>
  <c r="J22969" i="1"/>
  <c r="J22970" i="1"/>
  <c r="J22971" i="1"/>
  <c r="J22972" i="1"/>
  <c r="J22973" i="1"/>
  <c r="J22974" i="1"/>
  <c r="J22975" i="1"/>
  <c r="J22976" i="1"/>
  <c r="J22977" i="1"/>
  <c r="J22978" i="1"/>
  <c r="J22979" i="1"/>
  <c r="J22980" i="1"/>
  <c r="J22981" i="1"/>
  <c r="J22982" i="1"/>
  <c r="J22983" i="1"/>
  <c r="J22984" i="1"/>
  <c r="J22985" i="1"/>
  <c r="J22986" i="1"/>
  <c r="J22987" i="1"/>
  <c r="J22988" i="1"/>
  <c r="J22989" i="1"/>
  <c r="J22990" i="1"/>
  <c r="J22991" i="1"/>
  <c r="J22992" i="1"/>
  <c r="J22993" i="1"/>
  <c r="J22994" i="1"/>
  <c r="J22995" i="1"/>
  <c r="J22996" i="1"/>
  <c r="J22997" i="1"/>
  <c r="J22998" i="1"/>
  <c r="J22999" i="1"/>
  <c r="J23000" i="1"/>
  <c r="J23001" i="1"/>
  <c r="J23002" i="1"/>
  <c r="J23003" i="1"/>
  <c r="J23004" i="1"/>
  <c r="J23005" i="1"/>
  <c r="J23006" i="1"/>
  <c r="J23007" i="1"/>
  <c r="J23008" i="1"/>
  <c r="J23009" i="1"/>
  <c r="J23010" i="1"/>
  <c r="J23011" i="1"/>
  <c r="J23012" i="1"/>
  <c r="J23013" i="1"/>
  <c r="J23014" i="1"/>
  <c r="J23015" i="1"/>
  <c r="J23016" i="1"/>
  <c r="J23017" i="1"/>
  <c r="J23018" i="1"/>
  <c r="J23019" i="1"/>
  <c r="J23020" i="1"/>
  <c r="J23021" i="1"/>
  <c r="J23022" i="1"/>
  <c r="J23023" i="1"/>
  <c r="J23024" i="1"/>
  <c r="J23025" i="1"/>
  <c r="J23026" i="1"/>
  <c r="J23027" i="1"/>
  <c r="J23028" i="1"/>
  <c r="J23029" i="1"/>
  <c r="J23030" i="1"/>
  <c r="J23031" i="1"/>
  <c r="J23032" i="1"/>
  <c r="J23033" i="1"/>
  <c r="J23034" i="1"/>
  <c r="J23035" i="1"/>
  <c r="J23036" i="1"/>
  <c r="J23037" i="1"/>
  <c r="J23038" i="1"/>
  <c r="J23039" i="1"/>
  <c r="J23040" i="1"/>
  <c r="J23041" i="1"/>
  <c r="J23042" i="1"/>
  <c r="J23043" i="1"/>
  <c r="J23044" i="1"/>
  <c r="J23045" i="1"/>
  <c r="J23046" i="1"/>
  <c r="J23047" i="1"/>
  <c r="J23048" i="1"/>
  <c r="J23049" i="1"/>
  <c r="J23050" i="1"/>
  <c r="J23051" i="1"/>
  <c r="J23052" i="1"/>
  <c r="J23053" i="1"/>
  <c r="J23054" i="1"/>
  <c r="J23055" i="1"/>
  <c r="J23056" i="1"/>
  <c r="J23057" i="1"/>
  <c r="J23058" i="1"/>
  <c r="J23059" i="1"/>
  <c r="J23060" i="1"/>
  <c r="J23061" i="1"/>
  <c r="J23062" i="1"/>
  <c r="J23063" i="1"/>
  <c r="J23064" i="1"/>
  <c r="J23065" i="1"/>
  <c r="J23066" i="1"/>
  <c r="J23067" i="1"/>
  <c r="J23068" i="1"/>
  <c r="J23069" i="1"/>
  <c r="J23070" i="1"/>
  <c r="J23071" i="1"/>
  <c r="J23072" i="1"/>
  <c r="J23073" i="1"/>
  <c r="J23074" i="1"/>
  <c r="J23075" i="1"/>
  <c r="J23076" i="1"/>
  <c r="J23077" i="1"/>
  <c r="J23078" i="1"/>
  <c r="J23079" i="1"/>
  <c r="J23080" i="1"/>
  <c r="J23081" i="1"/>
  <c r="J23082" i="1"/>
  <c r="J23083" i="1"/>
  <c r="J23084" i="1"/>
  <c r="J23085" i="1"/>
  <c r="J23086" i="1"/>
  <c r="J23087" i="1"/>
  <c r="J23088" i="1"/>
  <c r="J23089" i="1"/>
  <c r="J23090" i="1"/>
  <c r="J23091" i="1"/>
  <c r="J23092" i="1"/>
  <c r="J23093" i="1"/>
  <c r="J23094" i="1"/>
  <c r="J23095" i="1"/>
  <c r="J23096" i="1"/>
  <c r="J23097" i="1"/>
  <c r="J23098" i="1"/>
  <c r="J23099" i="1"/>
  <c r="J23100" i="1"/>
  <c r="J23101" i="1"/>
  <c r="J23102" i="1"/>
  <c r="J23103" i="1"/>
  <c r="J23104" i="1"/>
  <c r="J23105" i="1"/>
  <c r="J23106" i="1"/>
  <c r="J23107" i="1"/>
  <c r="J23108" i="1"/>
  <c r="J23109" i="1"/>
  <c r="J23110" i="1"/>
  <c r="J23111" i="1"/>
  <c r="J23112" i="1"/>
  <c r="J23113" i="1"/>
  <c r="J23114" i="1"/>
  <c r="J23115" i="1"/>
  <c r="J23116" i="1"/>
  <c r="J23117" i="1"/>
  <c r="J23118" i="1"/>
  <c r="J23119" i="1"/>
  <c r="J23120" i="1"/>
  <c r="J23121" i="1"/>
  <c r="J23122" i="1"/>
  <c r="J23123" i="1"/>
  <c r="J23124" i="1"/>
  <c r="J23125" i="1"/>
  <c r="J23126" i="1"/>
  <c r="J23127" i="1"/>
  <c r="J23128" i="1"/>
  <c r="J23129" i="1"/>
  <c r="J23130" i="1"/>
  <c r="J23131" i="1"/>
  <c r="J23132" i="1"/>
  <c r="J23133" i="1"/>
  <c r="J23134" i="1"/>
  <c r="J23135" i="1"/>
  <c r="J23136" i="1"/>
  <c r="J23137" i="1"/>
  <c r="J23138" i="1"/>
  <c r="J23139" i="1"/>
  <c r="J23140" i="1"/>
  <c r="J23141" i="1"/>
  <c r="J23142" i="1"/>
  <c r="J23143" i="1"/>
  <c r="J23144" i="1"/>
  <c r="J23145" i="1"/>
  <c r="J23146" i="1"/>
  <c r="J23147" i="1"/>
  <c r="J23148" i="1"/>
  <c r="J23149" i="1"/>
  <c r="J23150" i="1"/>
  <c r="J23151" i="1"/>
  <c r="J23152" i="1"/>
  <c r="J23153" i="1"/>
  <c r="J23154" i="1"/>
  <c r="J23155" i="1"/>
  <c r="J23156" i="1"/>
  <c r="J23157" i="1"/>
  <c r="J23158" i="1"/>
  <c r="J23159" i="1"/>
  <c r="J23160" i="1"/>
  <c r="J23161" i="1"/>
  <c r="J23162" i="1"/>
  <c r="J23163" i="1"/>
  <c r="J23164" i="1"/>
  <c r="J23165" i="1"/>
  <c r="J23166" i="1"/>
  <c r="J23167" i="1"/>
  <c r="J23168" i="1"/>
  <c r="J23169" i="1"/>
  <c r="J23170" i="1"/>
  <c r="J23171" i="1"/>
  <c r="J23172" i="1"/>
  <c r="J23173" i="1"/>
  <c r="J23174" i="1"/>
  <c r="J23175" i="1"/>
  <c r="J23176" i="1"/>
  <c r="J23177" i="1"/>
  <c r="J23178" i="1"/>
  <c r="J23179" i="1"/>
  <c r="J23180" i="1"/>
  <c r="J23181" i="1"/>
  <c r="J23182" i="1"/>
  <c r="J23183" i="1"/>
  <c r="J23184" i="1"/>
  <c r="J23185" i="1"/>
  <c r="J23186" i="1"/>
  <c r="J23187" i="1"/>
  <c r="J23188" i="1"/>
  <c r="J23189" i="1"/>
  <c r="J23190" i="1"/>
  <c r="J23191" i="1"/>
  <c r="J23192" i="1"/>
  <c r="J23193" i="1"/>
  <c r="J23194" i="1"/>
  <c r="J23195" i="1"/>
  <c r="J23196" i="1"/>
  <c r="J23197" i="1"/>
  <c r="J23198" i="1"/>
  <c r="J23199" i="1"/>
  <c r="J23200" i="1"/>
  <c r="J23201" i="1"/>
  <c r="J23202" i="1"/>
  <c r="J23203" i="1"/>
  <c r="J23204" i="1"/>
  <c r="J23205" i="1"/>
  <c r="J23206" i="1"/>
  <c r="J23207" i="1"/>
  <c r="J23208" i="1"/>
  <c r="J23209" i="1"/>
  <c r="J23210" i="1"/>
  <c r="J23211" i="1"/>
  <c r="J23212" i="1"/>
  <c r="J23213" i="1"/>
  <c r="J23214" i="1"/>
  <c r="J23215" i="1"/>
  <c r="J23216" i="1"/>
  <c r="J23217" i="1"/>
  <c r="J23218" i="1"/>
  <c r="J23219" i="1"/>
  <c r="J23220" i="1"/>
  <c r="J23221" i="1"/>
  <c r="J23222" i="1"/>
  <c r="J23223" i="1"/>
  <c r="J23224" i="1"/>
  <c r="J23225" i="1"/>
  <c r="J23226" i="1"/>
  <c r="J23227" i="1"/>
  <c r="J23228" i="1"/>
  <c r="J23229" i="1"/>
  <c r="J23230" i="1"/>
  <c r="J23231" i="1"/>
  <c r="J23232" i="1"/>
  <c r="J23233" i="1"/>
  <c r="J23234" i="1"/>
  <c r="J23235" i="1"/>
  <c r="J23236" i="1"/>
  <c r="J23237" i="1"/>
  <c r="J23238" i="1"/>
  <c r="J23239" i="1"/>
  <c r="J23240" i="1"/>
  <c r="J23241" i="1"/>
  <c r="J23242" i="1"/>
  <c r="J23243" i="1"/>
  <c r="J23244" i="1"/>
  <c r="J23245" i="1"/>
  <c r="J23246" i="1"/>
  <c r="J23247" i="1"/>
  <c r="J23248" i="1"/>
  <c r="J23249" i="1"/>
  <c r="J23250" i="1"/>
  <c r="J23251" i="1"/>
  <c r="J23252" i="1"/>
  <c r="J23253" i="1"/>
  <c r="J23254" i="1"/>
  <c r="J23255" i="1"/>
  <c r="J23256" i="1"/>
  <c r="J23257" i="1"/>
  <c r="J23258" i="1"/>
  <c r="J23259" i="1"/>
  <c r="J23260" i="1"/>
  <c r="J23261" i="1"/>
  <c r="J23262" i="1"/>
  <c r="J23263" i="1"/>
  <c r="J23264" i="1"/>
  <c r="J23265" i="1"/>
  <c r="J23266" i="1"/>
  <c r="J23267" i="1"/>
  <c r="J23268" i="1"/>
  <c r="J23269" i="1"/>
  <c r="J23270" i="1"/>
  <c r="J23271" i="1"/>
  <c r="J23272" i="1"/>
  <c r="J23273" i="1"/>
  <c r="J23274" i="1"/>
  <c r="J23275" i="1"/>
  <c r="J23276" i="1"/>
  <c r="J23277" i="1"/>
  <c r="J23278" i="1"/>
  <c r="J23279" i="1"/>
  <c r="J23280" i="1"/>
  <c r="J23281" i="1"/>
  <c r="J23282" i="1"/>
  <c r="J23283" i="1"/>
  <c r="J23284" i="1"/>
  <c r="J23285" i="1"/>
  <c r="J23286" i="1"/>
  <c r="J23287" i="1"/>
  <c r="J23288" i="1"/>
  <c r="J23289" i="1"/>
  <c r="J23290" i="1"/>
  <c r="J23291" i="1"/>
  <c r="J23292" i="1"/>
  <c r="J23293" i="1"/>
  <c r="J23294" i="1"/>
  <c r="J23295" i="1"/>
  <c r="J23296" i="1"/>
  <c r="J23297" i="1"/>
  <c r="J23298" i="1"/>
  <c r="J23299" i="1"/>
  <c r="J23300" i="1"/>
  <c r="J23301" i="1"/>
  <c r="J23302" i="1"/>
  <c r="J23303" i="1"/>
  <c r="J23304" i="1"/>
  <c r="J23305" i="1"/>
  <c r="J23306" i="1"/>
  <c r="J23307" i="1"/>
  <c r="J23308" i="1"/>
  <c r="J23309" i="1"/>
  <c r="J23310" i="1"/>
  <c r="J23311" i="1"/>
  <c r="J23312" i="1"/>
  <c r="J23313" i="1"/>
  <c r="J23314" i="1"/>
  <c r="J23315" i="1"/>
  <c r="J23316" i="1"/>
  <c r="J23317" i="1"/>
  <c r="J23318" i="1"/>
  <c r="J23319" i="1"/>
  <c r="J23320" i="1"/>
  <c r="J23321" i="1"/>
  <c r="J23322" i="1"/>
  <c r="J23323" i="1"/>
  <c r="J23324" i="1"/>
  <c r="J23325" i="1"/>
  <c r="J23326" i="1"/>
  <c r="J23327" i="1"/>
  <c r="J23328" i="1"/>
  <c r="J23329" i="1"/>
  <c r="J23330" i="1"/>
  <c r="J23331" i="1"/>
  <c r="J23332" i="1"/>
  <c r="J23333" i="1"/>
  <c r="J23334" i="1"/>
  <c r="J23335" i="1"/>
  <c r="J23336" i="1"/>
  <c r="J23337" i="1"/>
  <c r="J23338" i="1"/>
  <c r="J23339" i="1"/>
  <c r="J23340" i="1"/>
  <c r="J23341" i="1"/>
  <c r="J23342" i="1"/>
  <c r="J23343" i="1"/>
  <c r="J23344" i="1"/>
  <c r="J23345" i="1"/>
  <c r="J23346" i="1"/>
  <c r="J23347" i="1"/>
  <c r="J23348" i="1"/>
  <c r="J23349" i="1"/>
  <c r="J23350" i="1"/>
  <c r="J23351" i="1"/>
  <c r="J23352" i="1"/>
  <c r="J23353" i="1"/>
  <c r="J23354" i="1"/>
  <c r="J23355" i="1"/>
  <c r="J23356" i="1"/>
  <c r="J23357" i="1"/>
  <c r="J23358" i="1"/>
  <c r="J23359" i="1"/>
  <c r="J23360" i="1"/>
  <c r="J23361" i="1"/>
  <c r="J23362" i="1"/>
  <c r="J23363" i="1"/>
  <c r="J23364" i="1"/>
  <c r="J23365" i="1"/>
  <c r="J23366" i="1"/>
  <c r="J23367" i="1"/>
  <c r="J23368" i="1"/>
  <c r="J23369" i="1"/>
  <c r="J23370" i="1"/>
  <c r="J23371" i="1"/>
  <c r="J23372" i="1"/>
  <c r="J23373" i="1"/>
  <c r="J23374" i="1"/>
  <c r="J23375" i="1"/>
  <c r="J23376" i="1"/>
  <c r="J23377" i="1"/>
  <c r="J23378" i="1"/>
  <c r="J23379" i="1"/>
  <c r="J23380" i="1"/>
  <c r="J23381" i="1"/>
  <c r="J23382" i="1"/>
  <c r="J23383" i="1"/>
  <c r="J23384" i="1"/>
  <c r="J23385" i="1"/>
  <c r="J23386" i="1"/>
  <c r="J23387" i="1"/>
  <c r="J23388" i="1"/>
  <c r="J23389" i="1"/>
  <c r="J23390" i="1"/>
  <c r="J23391" i="1"/>
  <c r="J23392" i="1"/>
  <c r="J23393" i="1"/>
  <c r="J23394" i="1"/>
  <c r="J23395" i="1"/>
  <c r="J23396" i="1"/>
  <c r="J23397" i="1"/>
  <c r="J23398" i="1"/>
  <c r="J23399" i="1"/>
  <c r="J23400" i="1"/>
  <c r="J23401" i="1"/>
  <c r="J23402" i="1"/>
  <c r="J23403" i="1"/>
  <c r="J23404" i="1"/>
  <c r="J23405" i="1"/>
  <c r="J23406" i="1"/>
  <c r="J23407" i="1"/>
  <c r="J23408" i="1"/>
  <c r="J23409" i="1"/>
  <c r="J23410" i="1"/>
  <c r="J23411" i="1"/>
  <c r="J23412" i="1"/>
  <c r="J23413" i="1"/>
  <c r="J23414" i="1"/>
  <c r="J23415" i="1"/>
  <c r="J23416" i="1"/>
  <c r="J23417" i="1"/>
  <c r="J23418" i="1"/>
  <c r="J23419" i="1"/>
  <c r="J23420" i="1"/>
  <c r="J23421" i="1"/>
  <c r="J23422" i="1"/>
  <c r="J23423" i="1"/>
  <c r="J23424" i="1"/>
  <c r="J23425" i="1"/>
  <c r="J23426" i="1"/>
  <c r="J23427" i="1"/>
  <c r="J23428" i="1"/>
  <c r="J23429" i="1"/>
  <c r="J23430" i="1"/>
  <c r="J23431" i="1"/>
  <c r="J23432" i="1"/>
  <c r="J23433" i="1"/>
  <c r="J23434" i="1"/>
  <c r="J23435" i="1"/>
  <c r="J23436" i="1"/>
  <c r="J23437" i="1"/>
  <c r="J23438" i="1"/>
  <c r="J23439" i="1"/>
  <c r="J23440" i="1"/>
  <c r="J23441" i="1"/>
  <c r="J23442" i="1"/>
  <c r="J23443" i="1"/>
  <c r="J23444" i="1"/>
  <c r="J23445" i="1"/>
  <c r="J23446" i="1"/>
  <c r="J23447" i="1"/>
  <c r="J23448" i="1"/>
  <c r="J23449" i="1"/>
  <c r="J23450" i="1"/>
  <c r="J23451" i="1"/>
  <c r="J23452" i="1"/>
  <c r="J23453" i="1"/>
  <c r="J23454" i="1"/>
  <c r="J23455" i="1"/>
  <c r="J23456" i="1"/>
  <c r="J23457" i="1"/>
  <c r="J23458" i="1"/>
  <c r="J23459" i="1"/>
  <c r="J23460" i="1"/>
  <c r="J23461" i="1"/>
  <c r="J23462" i="1"/>
  <c r="J23463" i="1"/>
  <c r="J23464" i="1"/>
  <c r="J23465" i="1"/>
  <c r="J23466" i="1"/>
  <c r="J23467" i="1"/>
  <c r="J23468" i="1"/>
  <c r="J23469" i="1"/>
  <c r="J23470" i="1"/>
  <c r="J23471" i="1"/>
  <c r="J23472" i="1"/>
  <c r="J23473" i="1"/>
  <c r="J23474" i="1"/>
  <c r="J23475" i="1"/>
  <c r="J23476" i="1"/>
  <c r="J23477" i="1"/>
  <c r="J23478" i="1"/>
  <c r="J23479" i="1"/>
  <c r="J23480" i="1"/>
  <c r="J23481" i="1"/>
  <c r="J23482" i="1"/>
  <c r="J23483" i="1"/>
  <c r="J23484" i="1"/>
  <c r="J23485" i="1"/>
  <c r="J23486" i="1"/>
  <c r="J23487" i="1"/>
  <c r="J23488" i="1"/>
  <c r="J23489" i="1"/>
  <c r="J23490" i="1"/>
  <c r="J23491" i="1"/>
  <c r="J23492" i="1"/>
  <c r="J23493" i="1"/>
  <c r="J23494" i="1"/>
  <c r="J23495" i="1"/>
  <c r="J23496" i="1"/>
  <c r="J23497" i="1"/>
  <c r="J23498" i="1"/>
  <c r="J23499" i="1"/>
  <c r="J23500" i="1"/>
  <c r="J23501" i="1"/>
  <c r="J23502" i="1"/>
  <c r="J23503" i="1"/>
  <c r="J23504" i="1"/>
  <c r="J23505" i="1"/>
  <c r="J23506" i="1"/>
  <c r="J23507" i="1"/>
  <c r="J23508" i="1"/>
  <c r="J23509" i="1"/>
  <c r="J23510" i="1"/>
  <c r="J23511" i="1"/>
  <c r="J23512" i="1"/>
  <c r="J23513" i="1"/>
  <c r="J23514" i="1"/>
  <c r="J23515" i="1"/>
  <c r="J23516" i="1"/>
  <c r="J23517" i="1"/>
  <c r="J23518" i="1"/>
  <c r="J23519" i="1"/>
  <c r="J23520" i="1"/>
  <c r="J23521" i="1"/>
  <c r="J23522" i="1"/>
  <c r="J23523" i="1"/>
  <c r="J23524" i="1"/>
  <c r="J23525" i="1"/>
  <c r="J23526" i="1"/>
  <c r="J23527" i="1"/>
  <c r="J23528" i="1"/>
  <c r="J23529" i="1"/>
  <c r="J23530" i="1"/>
  <c r="J23531" i="1"/>
  <c r="J23532" i="1"/>
  <c r="J23533" i="1"/>
  <c r="J23534" i="1"/>
  <c r="J23535" i="1"/>
  <c r="J23536" i="1"/>
  <c r="J23537" i="1"/>
  <c r="J23538" i="1"/>
  <c r="J23539" i="1"/>
  <c r="J23540" i="1"/>
  <c r="J23541" i="1"/>
  <c r="J23542" i="1"/>
  <c r="J23543" i="1"/>
  <c r="J23544" i="1"/>
  <c r="J23545" i="1"/>
  <c r="J23546" i="1"/>
  <c r="J23547" i="1"/>
  <c r="J23548" i="1"/>
  <c r="J23549" i="1"/>
  <c r="J23550" i="1"/>
  <c r="J23551" i="1"/>
  <c r="J23552" i="1"/>
  <c r="J23553" i="1"/>
  <c r="J23554" i="1"/>
  <c r="J23555" i="1"/>
  <c r="J23556" i="1"/>
  <c r="J23557" i="1"/>
  <c r="J23558" i="1"/>
  <c r="J23559" i="1"/>
  <c r="J23560" i="1"/>
  <c r="J23561" i="1"/>
  <c r="J23562" i="1"/>
  <c r="J23563" i="1"/>
  <c r="J23564" i="1"/>
  <c r="J23565" i="1"/>
  <c r="J23566" i="1"/>
  <c r="J23567" i="1"/>
  <c r="J23568" i="1"/>
  <c r="J23569" i="1"/>
  <c r="J23570" i="1"/>
  <c r="J23571" i="1"/>
  <c r="J23572" i="1"/>
  <c r="J23573" i="1"/>
  <c r="J23574" i="1"/>
  <c r="J23575" i="1"/>
  <c r="J23576" i="1"/>
  <c r="J23577" i="1"/>
  <c r="J23578" i="1"/>
  <c r="J23579" i="1"/>
  <c r="J23580" i="1"/>
  <c r="J23581" i="1"/>
  <c r="J23582" i="1"/>
  <c r="J23583" i="1"/>
  <c r="J23584" i="1"/>
  <c r="J23585" i="1"/>
  <c r="J23586" i="1"/>
  <c r="J23587" i="1"/>
  <c r="J23588" i="1"/>
  <c r="J23589" i="1"/>
  <c r="J23590" i="1"/>
  <c r="J23591" i="1"/>
  <c r="J23592" i="1"/>
  <c r="J23593" i="1"/>
  <c r="J23594" i="1"/>
  <c r="J23595" i="1"/>
  <c r="J23596" i="1"/>
  <c r="J23597" i="1"/>
  <c r="J23598" i="1"/>
  <c r="J23599" i="1"/>
  <c r="J23600" i="1"/>
  <c r="J23601" i="1"/>
  <c r="J23602" i="1"/>
  <c r="J23603" i="1"/>
  <c r="J23604" i="1"/>
  <c r="J23605" i="1"/>
  <c r="J23606" i="1"/>
  <c r="J23607" i="1"/>
  <c r="J23608" i="1"/>
  <c r="J23609" i="1"/>
  <c r="J23610" i="1"/>
  <c r="J23611" i="1"/>
  <c r="J23612" i="1"/>
  <c r="J23613" i="1"/>
  <c r="J23614" i="1"/>
  <c r="J23615" i="1"/>
  <c r="J23616" i="1"/>
  <c r="J23617" i="1"/>
  <c r="J23618" i="1"/>
  <c r="J23619" i="1"/>
  <c r="J23620" i="1"/>
  <c r="J23621" i="1"/>
  <c r="J23622" i="1"/>
  <c r="J23623" i="1"/>
  <c r="J23624" i="1"/>
  <c r="J23625" i="1"/>
  <c r="J23626" i="1"/>
  <c r="J23627" i="1"/>
  <c r="J23628" i="1"/>
  <c r="J23629" i="1"/>
  <c r="J23630" i="1"/>
  <c r="J23631" i="1"/>
  <c r="J23632" i="1"/>
  <c r="J23633" i="1"/>
  <c r="J23634" i="1"/>
  <c r="J23635" i="1"/>
  <c r="J23636" i="1"/>
  <c r="J23637" i="1"/>
  <c r="J23638" i="1"/>
  <c r="J23639" i="1"/>
  <c r="J23640" i="1"/>
  <c r="J23641" i="1"/>
  <c r="J23642" i="1"/>
  <c r="J23643" i="1"/>
  <c r="J23644" i="1"/>
  <c r="J23645" i="1"/>
  <c r="J23646" i="1"/>
  <c r="J23647" i="1"/>
  <c r="J23648" i="1"/>
  <c r="J23649" i="1"/>
  <c r="J23650" i="1"/>
  <c r="J23651" i="1"/>
  <c r="J23652" i="1"/>
  <c r="J23653" i="1"/>
  <c r="J23654" i="1"/>
  <c r="J23655" i="1"/>
  <c r="J23656" i="1"/>
  <c r="J23657" i="1"/>
  <c r="J23658" i="1"/>
  <c r="J23659" i="1"/>
  <c r="J23660" i="1"/>
  <c r="J23661" i="1"/>
  <c r="J23662" i="1"/>
  <c r="J23663" i="1"/>
  <c r="J23664" i="1"/>
  <c r="J23665" i="1"/>
  <c r="J23666" i="1"/>
  <c r="J23667" i="1"/>
  <c r="J23668" i="1"/>
  <c r="J23669" i="1"/>
  <c r="J23670" i="1"/>
  <c r="J23671" i="1"/>
  <c r="J23672" i="1"/>
  <c r="J23673" i="1"/>
  <c r="J23674" i="1"/>
  <c r="J23675" i="1"/>
  <c r="J23676" i="1"/>
  <c r="J23677" i="1"/>
  <c r="J23678" i="1"/>
  <c r="J23679" i="1"/>
  <c r="J23680" i="1"/>
  <c r="J23681" i="1"/>
  <c r="J23682" i="1"/>
  <c r="J23683" i="1"/>
  <c r="J23684" i="1"/>
  <c r="J23685" i="1"/>
  <c r="J23686" i="1"/>
  <c r="J23687" i="1"/>
  <c r="J23688" i="1"/>
  <c r="J23689" i="1"/>
  <c r="J23690" i="1"/>
  <c r="J23691" i="1"/>
  <c r="J23692" i="1"/>
  <c r="J23693" i="1"/>
  <c r="J23694" i="1"/>
  <c r="J23695" i="1"/>
  <c r="J23696" i="1"/>
  <c r="J23697" i="1"/>
  <c r="J23698" i="1"/>
  <c r="J23699" i="1"/>
  <c r="J23700" i="1"/>
  <c r="J23701" i="1"/>
  <c r="J23702" i="1"/>
  <c r="J23703" i="1"/>
  <c r="J23704" i="1"/>
  <c r="J23705" i="1"/>
  <c r="J23706" i="1"/>
  <c r="J23707" i="1"/>
  <c r="J23708" i="1"/>
  <c r="J23709" i="1"/>
  <c r="J23710" i="1"/>
  <c r="J23711" i="1"/>
  <c r="J23712" i="1"/>
  <c r="J23713" i="1"/>
  <c r="J23714" i="1"/>
  <c r="J23715" i="1"/>
  <c r="J23716" i="1"/>
  <c r="J23717" i="1"/>
  <c r="J23718" i="1"/>
  <c r="J23719" i="1"/>
  <c r="J23720" i="1"/>
  <c r="J23721" i="1"/>
  <c r="J23722" i="1"/>
  <c r="J23723" i="1"/>
  <c r="J23724" i="1"/>
  <c r="J23725" i="1"/>
  <c r="J23726" i="1"/>
  <c r="J23727" i="1"/>
  <c r="J23728" i="1"/>
  <c r="J23729" i="1"/>
  <c r="J23730" i="1"/>
  <c r="J23731" i="1"/>
  <c r="J23732" i="1"/>
  <c r="J23733" i="1"/>
  <c r="J23734" i="1"/>
  <c r="J23735" i="1"/>
  <c r="J23736" i="1"/>
  <c r="J23737" i="1"/>
  <c r="J23738" i="1"/>
  <c r="J23739" i="1"/>
  <c r="J23740" i="1"/>
  <c r="J23741" i="1"/>
  <c r="J23742" i="1"/>
  <c r="J23743" i="1"/>
  <c r="J23744" i="1"/>
  <c r="J23745" i="1"/>
  <c r="J23746" i="1"/>
  <c r="J23747" i="1"/>
  <c r="J23748" i="1"/>
  <c r="J23749" i="1"/>
  <c r="J23750" i="1"/>
  <c r="J23751" i="1"/>
  <c r="J23752" i="1"/>
  <c r="J23753" i="1"/>
  <c r="J23754" i="1"/>
  <c r="J23755" i="1"/>
  <c r="J23756" i="1"/>
  <c r="J23757" i="1"/>
  <c r="J23758" i="1"/>
  <c r="J23759" i="1"/>
  <c r="J2" i="1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I6003" i="1"/>
  <c r="I6004" i="1"/>
  <c r="I6005" i="1"/>
  <c r="I6006" i="1"/>
  <c r="I6007" i="1"/>
  <c r="I6008" i="1"/>
  <c r="I6009" i="1"/>
  <c r="I6010" i="1"/>
  <c r="I6011" i="1"/>
  <c r="I6012" i="1"/>
  <c r="I6013" i="1"/>
  <c r="I6014" i="1"/>
  <c r="I6015" i="1"/>
  <c r="I6016" i="1"/>
  <c r="I6017" i="1"/>
  <c r="I6018" i="1"/>
  <c r="I6019" i="1"/>
  <c r="I6020" i="1"/>
  <c r="I6021" i="1"/>
  <c r="I6022" i="1"/>
  <c r="I6023" i="1"/>
  <c r="I6024" i="1"/>
  <c r="I6025" i="1"/>
  <c r="I6026" i="1"/>
  <c r="I6027" i="1"/>
  <c r="I6028" i="1"/>
  <c r="I6029" i="1"/>
  <c r="I6030" i="1"/>
  <c r="I6031" i="1"/>
  <c r="I6032" i="1"/>
  <c r="I6033" i="1"/>
  <c r="I6034" i="1"/>
  <c r="I6035" i="1"/>
  <c r="I6036" i="1"/>
  <c r="I6037" i="1"/>
  <c r="I6038" i="1"/>
  <c r="I6039" i="1"/>
  <c r="I6040" i="1"/>
  <c r="I6041" i="1"/>
  <c r="I6042" i="1"/>
  <c r="I6043" i="1"/>
  <c r="I6044" i="1"/>
  <c r="I6045" i="1"/>
  <c r="I6046" i="1"/>
  <c r="I6047" i="1"/>
  <c r="I6048" i="1"/>
  <c r="I6049" i="1"/>
  <c r="I6050" i="1"/>
  <c r="I6051" i="1"/>
  <c r="I6052" i="1"/>
  <c r="I6053" i="1"/>
  <c r="I6054" i="1"/>
  <c r="I6055" i="1"/>
  <c r="I6056" i="1"/>
  <c r="I6057" i="1"/>
  <c r="I6058" i="1"/>
  <c r="I6059" i="1"/>
  <c r="I6060" i="1"/>
  <c r="I6061" i="1"/>
  <c r="I6062" i="1"/>
  <c r="I6063" i="1"/>
  <c r="I6064" i="1"/>
  <c r="I6065" i="1"/>
  <c r="I6066" i="1"/>
  <c r="I6067" i="1"/>
  <c r="I6068" i="1"/>
  <c r="I6069" i="1"/>
  <c r="I6070" i="1"/>
  <c r="I6071" i="1"/>
  <c r="I6072" i="1"/>
  <c r="I6073" i="1"/>
  <c r="I6074" i="1"/>
  <c r="I6075" i="1"/>
  <c r="I6076" i="1"/>
  <c r="I6077" i="1"/>
  <c r="I6078" i="1"/>
  <c r="I6079" i="1"/>
  <c r="I6080" i="1"/>
  <c r="I6081" i="1"/>
  <c r="I6082" i="1"/>
  <c r="I6083" i="1"/>
  <c r="I6084" i="1"/>
  <c r="I6085" i="1"/>
  <c r="I6086" i="1"/>
  <c r="I6087" i="1"/>
  <c r="I6088" i="1"/>
  <c r="I6089" i="1"/>
  <c r="I6090" i="1"/>
  <c r="I6091" i="1"/>
  <c r="I6092" i="1"/>
  <c r="I6093" i="1"/>
  <c r="I6094" i="1"/>
  <c r="I6095" i="1"/>
  <c r="I6096" i="1"/>
  <c r="I6097" i="1"/>
  <c r="I6098" i="1"/>
  <c r="I6099" i="1"/>
  <c r="I6100" i="1"/>
  <c r="I6101" i="1"/>
  <c r="I6102" i="1"/>
  <c r="I6103" i="1"/>
  <c r="I6104" i="1"/>
  <c r="I6105" i="1"/>
  <c r="I6106" i="1"/>
  <c r="I6107" i="1"/>
  <c r="I6108" i="1"/>
  <c r="I6109" i="1"/>
  <c r="I6110" i="1"/>
  <c r="I6111" i="1"/>
  <c r="I6112" i="1"/>
  <c r="I6113" i="1"/>
  <c r="I6114" i="1"/>
  <c r="I6115" i="1"/>
  <c r="I6116" i="1"/>
  <c r="I6117" i="1"/>
  <c r="I6118" i="1"/>
  <c r="I6119" i="1"/>
  <c r="I6120" i="1"/>
  <c r="I6121" i="1"/>
  <c r="I6122" i="1"/>
  <c r="I6123" i="1"/>
  <c r="I6124" i="1"/>
  <c r="I6125" i="1"/>
  <c r="I6126" i="1"/>
  <c r="I6127" i="1"/>
  <c r="I6128" i="1"/>
  <c r="I6129" i="1"/>
  <c r="I6130" i="1"/>
  <c r="I6131" i="1"/>
  <c r="I6132" i="1"/>
  <c r="I6133" i="1"/>
  <c r="I6134" i="1"/>
  <c r="I6135" i="1"/>
  <c r="I6136" i="1"/>
  <c r="I6137" i="1"/>
  <c r="I6138" i="1"/>
  <c r="I6139" i="1"/>
  <c r="I6140" i="1"/>
  <c r="I6141" i="1"/>
  <c r="I6142" i="1"/>
  <c r="I6143" i="1"/>
  <c r="I6144" i="1"/>
  <c r="I6145" i="1"/>
  <c r="I6146" i="1"/>
  <c r="I6147" i="1"/>
  <c r="I6148" i="1"/>
  <c r="I6149" i="1"/>
  <c r="I6150" i="1"/>
  <c r="I6151" i="1"/>
  <c r="I6152" i="1"/>
  <c r="I6153" i="1"/>
  <c r="I6154" i="1"/>
  <c r="I6155" i="1"/>
  <c r="I6156" i="1"/>
  <c r="I6157" i="1"/>
  <c r="I6158" i="1"/>
  <c r="I6159" i="1"/>
  <c r="I6160" i="1"/>
  <c r="I6161" i="1"/>
  <c r="I6162" i="1"/>
  <c r="I6163" i="1"/>
  <c r="I6164" i="1"/>
  <c r="I6165" i="1"/>
  <c r="I6166" i="1"/>
  <c r="I6167" i="1"/>
  <c r="I6168" i="1"/>
  <c r="I6169" i="1"/>
  <c r="I6170" i="1"/>
  <c r="I6171" i="1"/>
  <c r="I6172" i="1"/>
  <c r="I6173" i="1"/>
  <c r="I6174" i="1"/>
  <c r="I6175" i="1"/>
  <c r="I6176" i="1"/>
  <c r="I6177" i="1"/>
  <c r="I6178" i="1"/>
  <c r="I6179" i="1"/>
  <c r="I6180" i="1"/>
  <c r="I6181" i="1"/>
  <c r="I6182" i="1"/>
  <c r="I6183" i="1"/>
  <c r="I6184" i="1"/>
  <c r="I6185" i="1"/>
  <c r="I6186" i="1"/>
  <c r="I6187" i="1"/>
  <c r="I6188" i="1"/>
  <c r="I6189" i="1"/>
  <c r="I6190" i="1"/>
  <c r="I6191" i="1"/>
  <c r="I6192" i="1"/>
  <c r="I6193" i="1"/>
  <c r="I6194" i="1"/>
  <c r="I6195" i="1"/>
  <c r="I6196" i="1"/>
  <c r="I6197" i="1"/>
  <c r="I6198" i="1"/>
  <c r="I6199" i="1"/>
  <c r="I6200" i="1"/>
  <c r="I6201" i="1"/>
  <c r="I6202" i="1"/>
  <c r="I6203" i="1"/>
  <c r="I6204" i="1"/>
  <c r="I6205" i="1"/>
  <c r="I6206" i="1"/>
  <c r="I6207" i="1"/>
  <c r="I6208" i="1"/>
  <c r="I6209" i="1"/>
  <c r="I6210" i="1"/>
  <c r="I6211" i="1"/>
  <c r="I6212" i="1"/>
  <c r="I6213" i="1"/>
  <c r="I6214" i="1"/>
  <c r="I6215" i="1"/>
  <c r="I6216" i="1"/>
  <c r="I6217" i="1"/>
  <c r="I6218" i="1"/>
  <c r="I6219" i="1"/>
  <c r="I6220" i="1"/>
  <c r="I6221" i="1"/>
  <c r="I6222" i="1"/>
  <c r="I6223" i="1"/>
  <c r="I6224" i="1"/>
  <c r="I6225" i="1"/>
  <c r="I6226" i="1"/>
  <c r="I6227" i="1"/>
  <c r="I6228" i="1"/>
  <c r="I6229" i="1"/>
  <c r="I6230" i="1"/>
  <c r="I6231" i="1"/>
  <c r="I6232" i="1"/>
  <c r="I6233" i="1"/>
  <c r="I6234" i="1"/>
  <c r="I6235" i="1"/>
  <c r="I6236" i="1"/>
  <c r="I6237" i="1"/>
  <c r="I6238" i="1"/>
  <c r="I6239" i="1"/>
  <c r="I6240" i="1"/>
  <c r="I6241" i="1"/>
  <c r="I6242" i="1"/>
  <c r="I6243" i="1"/>
  <c r="I6244" i="1"/>
  <c r="I6245" i="1"/>
  <c r="I6246" i="1"/>
  <c r="I6247" i="1"/>
  <c r="I6248" i="1"/>
  <c r="I6249" i="1"/>
  <c r="I6250" i="1"/>
  <c r="I6251" i="1"/>
  <c r="I6252" i="1"/>
  <c r="I6253" i="1"/>
  <c r="I6254" i="1"/>
  <c r="I6255" i="1"/>
  <c r="I6256" i="1"/>
  <c r="I6257" i="1"/>
  <c r="I6258" i="1"/>
  <c r="I6259" i="1"/>
  <c r="I6260" i="1"/>
  <c r="I6261" i="1"/>
  <c r="I6262" i="1"/>
  <c r="I6263" i="1"/>
  <c r="I6264" i="1"/>
  <c r="I6265" i="1"/>
  <c r="I6266" i="1"/>
  <c r="I6267" i="1"/>
  <c r="I6268" i="1"/>
  <c r="I6269" i="1"/>
  <c r="I6270" i="1"/>
  <c r="I6271" i="1"/>
  <c r="I6272" i="1"/>
  <c r="I6273" i="1"/>
  <c r="I6274" i="1"/>
  <c r="I6275" i="1"/>
  <c r="I6276" i="1"/>
  <c r="I6277" i="1"/>
  <c r="I6278" i="1"/>
  <c r="I6279" i="1"/>
  <c r="I6280" i="1"/>
  <c r="I6281" i="1"/>
  <c r="I6282" i="1"/>
  <c r="I6283" i="1"/>
  <c r="I6284" i="1"/>
  <c r="I6285" i="1"/>
  <c r="I6286" i="1"/>
  <c r="I6287" i="1"/>
  <c r="I6288" i="1"/>
  <c r="I6289" i="1"/>
  <c r="I6290" i="1"/>
  <c r="I6291" i="1"/>
  <c r="I6292" i="1"/>
  <c r="I6293" i="1"/>
  <c r="I6294" i="1"/>
  <c r="I6295" i="1"/>
  <c r="I6296" i="1"/>
  <c r="I6297" i="1"/>
  <c r="I6298" i="1"/>
  <c r="I6299" i="1"/>
  <c r="I6300" i="1"/>
  <c r="I6301" i="1"/>
  <c r="I6302" i="1"/>
  <c r="I6303" i="1"/>
  <c r="I6304" i="1"/>
  <c r="I6305" i="1"/>
  <c r="I6306" i="1"/>
  <c r="I6307" i="1"/>
  <c r="I6308" i="1"/>
  <c r="I6309" i="1"/>
  <c r="I6310" i="1"/>
  <c r="I6311" i="1"/>
  <c r="I6312" i="1"/>
  <c r="I6313" i="1"/>
  <c r="I6314" i="1"/>
  <c r="I6315" i="1"/>
  <c r="I6316" i="1"/>
  <c r="I6317" i="1"/>
  <c r="I6318" i="1"/>
  <c r="I6319" i="1"/>
  <c r="I6320" i="1"/>
  <c r="I6321" i="1"/>
  <c r="I6322" i="1"/>
  <c r="I6323" i="1"/>
  <c r="I6324" i="1"/>
  <c r="I6325" i="1"/>
  <c r="I6326" i="1"/>
  <c r="I6327" i="1"/>
  <c r="I6328" i="1"/>
  <c r="I6329" i="1"/>
  <c r="I6330" i="1"/>
  <c r="I6331" i="1"/>
  <c r="I6332" i="1"/>
  <c r="I6333" i="1"/>
  <c r="I6334" i="1"/>
  <c r="I6335" i="1"/>
  <c r="I6336" i="1"/>
  <c r="I6337" i="1"/>
  <c r="I6338" i="1"/>
  <c r="I6339" i="1"/>
  <c r="I6340" i="1"/>
  <c r="I6341" i="1"/>
  <c r="I6342" i="1"/>
  <c r="I6343" i="1"/>
  <c r="I6344" i="1"/>
  <c r="I6345" i="1"/>
  <c r="I6346" i="1"/>
  <c r="I6347" i="1"/>
  <c r="I6348" i="1"/>
  <c r="I6349" i="1"/>
  <c r="I6350" i="1"/>
  <c r="I6351" i="1"/>
  <c r="I6352" i="1"/>
  <c r="I6353" i="1"/>
  <c r="I6354" i="1"/>
  <c r="I6355" i="1"/>
  <c r="I6356" i="1"/>
  <c r="I6357" i="1"/>
  <c r="I6358" i="1"/>
  <c r="I6359" i="1"/>
  <c r="I6360" i="1"/>
  <c r="I6361" i="1"/>
  <c r="I6362" i="1"/>
  <c r="I6363" i="1"/>
  <c r="I6364" i="1"/>
  <c r="I6365" i="1"/>
  <c r="I6366" i="1"/>
  <c r="I6367" i="1"/>
  <c r="I6368" i="1"/>
  <c r="I6369" i="1"/>
  <c r="I6370" i="1"/>
  <c r="I6371" i="1"/>
  <c r="I6372" i="1"/>
  <c r="I6373" i="1"/>
  <c r="I6374" i="1"/>
  <c r="I6375" i="1"/>
  <c r="I6376" i="1"/>
  <c r="I6377" i="1"/>
  <c r="I6378" i="1"/>
  <c r="I6379" i="1"/>
  <c r="I6380" i="1"/>
  <c r="I6381" i="1"/>
  <c r="I6382" i="1"/>
  <c r="I6383" i="1"/>
  <c r="I6384" i="1"/>
  <c r="I6385" i="1"/>
  <c r="I6386" i="1"/>
  <c r="I6387" i="1"/>
  <c r="I6388" i="1"/>
  <c r="I6389" i="1"/>
  <c r="I6390" i="1"/>
  <c r="I6391" i="1"/>
  <c r="I6392" i="1"/>
  <c r="I6393" i="1"/>
  <c r="I6394" i="1"/>
  <c r="I6395" i="1"/>
  <c r="I6396" i="1"/>
  <c r="I6397" i="1"/>
  <c r="I6398" i="1"/>
  <c r="I6399" i="1"/>
  <c r="I6400" i="1"/>
  <c r="I6401" i="1"/>
  <c r="I6402" i="1"/>
  <c r="I6403" i="1"/>
  <c r="I6404" i="1"/>
  <c r="I6405" i="1"/>
  <c r="I6406" i="1"/>
  <c r="I6407" i="1"/>
  <c r="I6408" i="1"/>
  <c r="I6409" i="1"/>
  <c r="I6410" i="1"/>
  <c r="I6411" i="1"/>
  <c r="I6412" i="1"/>
  <c r="I6413" i="1"/>
  <c r="I6414" i="1"/>
  <c r="I6415" i="1"/>
  <c r="I6416" i="1"/>
  <c r="I6417" i="1"/>
  <c r="I6418" i="1"/>
  <c r="I6419" i="1"/>
  <c r="I6420" i="1"/>
  <c r="I6421" i="1"/>
  <c r="I6422" i="1"/>
  <c r="I6423" i="1"/>
  <c r="I6424" i="1"/>
  <c r="I6425" i="1"/>
  <c r="I6426" i="1"/>
  <c r="I6427" i="1"/>
  <c r="I6428" i="1"/>
  <c r="I6429" i="1"/>
  <c r="I6430" i="1"/>
  <c r="I6431" i="1"/>
  <c r="I6432" i="1"/>
  <c r="I6433" i="1"/>
  <c r="I6434" i="1"/>
  <c r="I6435" i="1"/>
  <c r="I6436" i="1"/>
  <c r="I6437" i="1"/>
  <c r="I6438" i="1"/>
  <c r="I6439" i="1"/>
  <c r="I6440" i="1"/>
  <c r="I6441" i="1"/>
  <c r="I6442" i="1"/>
  <c r="I6443" i="1"/>
  <c r="I6444" i="1"/>
  <c r="I6445" i="1"/>
  <c r="I6446" i="1"/>
  <c r="I6447" i="1"/>
  <c r="I6448" i="1"/>
  <c r="I6449" i="1"/>
  <c r="I6450" i="1"/>
  <c r="I6451" i="1"/>
  <c r="I6452" i="1"/>
  <c r="I6453" i="1"/>
  <c r="I6454" i="1"/>
  <c r="I6455" i="1"/>
  <c r="I6456" i="1"/>
  <c r="I6457" i="1"/>
  <c r="I6458" i="1"/>
  <c r="I6459" i="1"/>
  <c r="I6460" i="1"/>
  <c r="I6461" i="1"/>
  <c r="I6462" i="1"/>
  <c r="I6463" i="1"/>
  <c r="I6464" i="1"/>
  <c r="I6465" i="1"/>
  <c r="I6466" i="1"/>
  <c r="I6467" i="1"/>
  <c r="I6468" i="1"/>
  <c r="I6469" i="1"/>
  <c r="I6470" i="1"/>
  <c r="I6471" i="1"/>
  <c r="I6472" i="1"/>
  <c r="I6473" i="1"/>
  <c r="I6474" i="1"/>
  <c r="I6475" i="1"/>
  <c r="I6476" i="1"/>
  <c r="I6477" i="1"/>
  <c r="I6478" i="1"/>
  <c r="I6479" i="1"/>
  <c r="I6480" i="1"/>
  <c r="I6481" i="1"/>
  <c r="I6482" i="1"/>
  <c r="I6483" i="1"/>
  <c r="I6484" i="1"/>
  <c r="I6485" i="1"/>
  <c r="I6486" i="1"/>
  <c r="I6487" i="1"/>
  <c r="I6488" i="1"/>
  <c r="I6489" i="1"/>
  <c r="I6490" i="1"/>
  <c r="I6491" i="1"/>
  <c r="I6492" i="1"/>
  <c r="I6493" i="1"/>
  <c r="I6494" i="1"/>
  <c r="I6495" i="1"/>
  <c r="I6496" i="1"/>
  <c r="I6497" i="1"/>
  <c r="I6498" i="1"/>
  <c r="I6499" i="1"/>
  <c r="I6500" i="1"/>
  <c r="I6501" i="1"/>
  <c r="I6502" i="1"/>
  <c r="I6503" i="1"/>
  <c r="I6504" i="1"/>
  <c r="I6505" i="1"/>
  <c r="I6506" i="1"/>
  <c r="I6507" i="1"/>
  <c r="I6508" i="1"/>
  <c r="I6509" i="1"/>
  <c r="I6510" i="1"/>
  <c r="I6511" i="1"/>
  <c r="I6512" i="1"/>
  <c r="I6513" i="1"/>
  <c r="I6514" i="1"/>
  <c r="I6515" i="1"/>
  <c r="I6516" i="1"/>
  <c r="I6517" i="1"/>
  <c r="I6518" i="1"/>
  <c r="I6519" i="1"/>
  <c r="I6520" i="1"/>
  <c r="I6521" i="1"/>
  <c r="I6522" i="1"/>
  <c r="I6523" i="1"/>
  <c r="I6524" i="1"/>
  <c r="I6525" i="1"/>
  <c r="I6526" i="1"/>
  <c r="I6527" i="1"/>
  <c r="I6528" i="1"/>
  <c r="I6529" i="1"/>
  <c r="I6530" i="1"/>
  <c r="I6531" i="1"/>
  <c r="I6532" i="1"/>
  <c r="I6533" i="1"/>
  <c r="I6534" i="1"/>
  <c r="I6535" i="1"/>
  <c r="I6536" i="1"/>
  <c r="I6537" i="1"/>
  <c r="I6538" i="1"/>
  <c r="I6539" i="1"/>
  <c r="I6540" i="1"/>
  <c r="I6541" i="1"/>
  <c r="I6542" i="1"/>
  <c r="I6543" i="1"/>
  <c r="I6544" i="1"/>
  <c r="I6545" i="1"/>
  <c r="I6546" i="1"/>
  <c r="I6547" i="1"/>
  <c r="I6548" i="1"/>
  <c r="I6549" i="1"/>
  <c r="I6550" i="1"/>
  <c r="I6551" i="1"/>
  <c r="I6552" i="1"/>
  <c r="I6553" i="1"/>
  <c r="I6554" i="1"/>
  <c r="I6555" i="1"/>
  <c r="I6556" i="1"/>
  <c r="I6557" i="1"/>
  <c r="I6558" i="1"/>
  <c r="I6559" i="1"/>
  <c r="I6560" i="1"/>
  <c r="I6561" i="1"/>
  <c r="I6562" i="1"/>
  <c r="I6563" i="1"/>
  <c r="I6564" i="1"/>
  <c r="I6565" i="1"/>
  <c r="I6566" i="1"/>
  <c r="I6567" i="1"/>
  <c r="I6568" i="1"/>
  <c r="I6569" i="1"/>
  <c r="I6570" i="1"/>
  <c r="I6571" i="1"/>
  <c r="I6572" i="1"/>
  <c r="I6573" i="1"/>
  <c r="I6574" i="1"/>
  <c r="I6575" i="1"/>
  <c r="I6576" i="1"/>
  <c r="I6577" i="1"/>
  <c r="I6578" i="1"/>
  <c r="I6579" i="1"/>
  <c r="I6580" i="1"/>
  <c r="I6581" i="1"/>
  <c r="I6582" i="1"/>
  <c r="I6583" i="1"/>
  <c r="I6584" i="1"/>
  <c r="I6585" i="1"/>
  <c r="I6586" i="1"/>
  <c r="I6587" i="1"/>
  <c r="I6588" i="1"/>
  <c r="I6589" i="1"/>
  <c r="I6590" i="1"/>
  <c r="I6591" i="1"/>
  <c r="I6592" i="1"/>
  <c r="I6593" i="1"/>
  <c r="I6594" i="1"/>
  <c r="I6595" i="1"/>
  <c r="I6596" i="1"/>
  <c r="I6597" i="1"/>
  <c r="I6598" i="1"/>
  <c r="I6599" i="1"/>
  <c r="I6600" i="1"/>
  <c r="I6601" i="1"/>
  <c r="I6602" i="1"/>
  <c r="I6603" i="1"/>
  <c r="I6604" i="1"/>
  <c r="I6605" i="1"/>
  <c r="I6606" i="1"/>
  <c r="I6607" i="1"/>
  <c r="I6608" i="1"/>
  <c r="I6609" i="1"/>
  <c r="I6610" i="1"/>
  <c r="I6611" i="1"/>
  <c r="I6612" i="1"/>
  <c r="I6613" i="1"/>
  <c r="I6614" i="1"/>
  <c r="I6615" i="1"/>
  <c r="I6616" i="1"/>
  <c r="I6617" i="1"/>
  <c r="I6618" i="1"/>
  <c r="I6619" i="1"/>
  <c r="I6620" i="1"/>
  <c r="I6621" i="1"/>
  <c r="I6622" i="1"/>
  <c r="I6623" i="1"/>
  <c r="I6624" i="1"/>
  <c r="I6625" i="1"/>
  <c r="I6626" i="1"/>
  <c r="I6627" i="1"/>
  <c r="I6628" i="1"/>
  <c r="I6629" i="1"/>
  <c r="I6630" i="1"/>
  <c r="I6631" i="1"/>
  <c r="I6632" i="1"/>
  <c r="I6633" i="1"/>
  <c r="I6634" i="1"/>
  <c r="I6635" i="1"/>
  <c r="I6636" i="1"/>
  <c r="I6637" i="1"/>
  <c r="I6638" i="1"/>
  <c r="I6639" i="1"/>
  <c r="I6640" i="1"/>
  <c r="I6641" i="1"/>
  <c r="I6642" i="1"/>
  <c r="I6643" i="1"/>
  <c r="I6644" i="1"/>
  <c r="I6645" i="1"/>
  <c r="I6646" i="1"/>
  <c r="I6647" i="1"/>
  <c r="I6648" i="1"/>
  <c r="I6649" i="1"/>
  <c r="I6650" i="1"/>
  <c r="I6651" i="1"/>
  <c r="I6652" i="1"/>
  <c r="I6653" i="1"/>
  <c r="I6654" i="1"/>
  <c r="I6655" i="1"/>
  <c r="I6656" i="1"/>
  <c r="I6657" i="1"/>
  <c r="I6658" i="1"/>
  <c r="I6659" i="1"/>
  <c r="I6660" i="1"/>
  <c r="I6661" i="1"/>
  <c r="I6662" i="1"/>
  <c r="I6663" i="1"/>
  <c r="I6664" i="1"/>
  <c r="I6665" i="1"/>
  <c r="I6666" i="1"/>
  <c r="I6667" i="1"/>
  <c r="I6668" i="1"/>
  <c r="I6669" i="1"/>
  <c r="I6670" i="1"/>
  <c r="I6671" i="1"/>
  <c r="I6672" i="1"/>
  <c r="I6673" i="1"/>
  <c r="I6674" i="1"/>
  <c r="I6675" i="1"/>
  <c r="I6676" i="1"/>
  <c r="I6677" i="1"/>
  <c r="I6678" i="1"/>
  <c r="I6679" i="1"/>
  <c r="I6680" i="1"/>
  <c r="I6681" i="1"/>
  <c r="I6682" i="1"/>
  <c r="I6683" i="1"/>
  <c r="I6684" i="1"/>
  <c r="I6685" i="1"/>
  <c r="I6686" i="1"/>
  <c r="I6687" i="1"/>
  <c r="I6688" i="1"/>
  <c r="I6689" i="1"/>
  <c r="I6690" i="1"/>
  <c r="I6691" i="1"/>
  <c r="I6692" i="1"/>
  <c r="I6693" i="1"/>
  <c r="I6694" i="1"/>
  <c r="I6695" i="1"/>
  <c r="I6696" i="1"/>
  <c r="I6697" i="1"/>
  <c r="I6698" i="1"/>
  <c r="I6699" i="1"/>
  <c r="I6700" i="1"/>
  <c r="I6701" i="1"/>
  <c r="I6702" i="1"/>
  <c r="I6703" i="1"/>
  <c r="I6704" i="1"/>
  <c r="I6705" i="1"/>
  <c r="I6706" i="1"/>
  <c r="I6707" i="1"/>
  <c r="I6708" i="1"/>
  <c r="I6709" i="1"/>
  <c r="I6710" i="1"/>
  <c r="I6711" i="1"/>
  <c r="I6712" i="1"/>
  <c r="I6713" i="1"/>
  <c r="I6714" i="1"/>
  <c r="I6715" i="1"/>
  <c r="I6716" i="1"/>
  <c r="I6717" i="1"/>
  <c r="I6718" i="1"/>
  <c r="I6719" i="1"/>
  <c r="I6720" i="1"/>
  <c r="I6721" i="1"/>
  <c r="I6722" i="1"/>
  <c r="I6723" i="1"/>
  <c r="I6724" i="1"/>
  <c r="I6725" i="1"/>
  <c r="I6726" i="1"/>
  <c r="I6727" i="1"/>
  <c r="I6728" i="1"/>
  <c r="I6729" i="1"/>
  <c r="I6730" i="1"/>
  <c r="I6731" i="1"/>
  <c r="I6732" i="1"/>
  <c r="I6733" i="1"/>
  <c r="I6734" i="1"/>
  <c r="I6735" i="1"/>
  <c r="I6736" i="1"/>
  <c r="I6737" i="1"/>
  <c r="I6738" i="1"/>
  <c r="I6739" i="1"/>
  <c r="I6740" i="1"/>
  <c r="I6741" i="1"/>
  <c r="I6742" i="1"/>
  <c r="I6743" i="1"/>
  <c r="I6744" i="1"/>
  <c r="I6745" i="1"/>
  <c r="I6746" i="1"/>
  <c r="I6747" i="1"/>
  <c r="I6748" i="1"/>
  <c r="I6749" i="1"/>
  <c r="I6750" i="1"/>
  <c r="I6751" i="1"/>
  <c r="I6752" i="1"/>
  <c r="I6753" i="1"/>
  <c r="I6754" i="1"/>
  <c r="I6755" i="1"/>
  <c r="I6756" i="1"/>
  <c r="I6757" i="1"/>
  <c r="I6758" i="1"/>
  <c r="I6759" i="1"/>
  <c r="I6760" i="1"/>
  <c r="I6761" i="1"/>
  <c r="I6762" i="1"/>
  <c r="I6763" i="1"/>
  <c r="I6764" i="1"/>
  <c r="I6765" i="1"/>
  <c r="I6766" i="1"/>
  <c r="I6767" i="1"/>
  <c r="I6768" i="1"/>
  <c r="I6769" i="1"/>
  <c r="I6770" i="1"/>
  <c r="I6771" i="1"/>
  <c r="I6772" i="1"/>
  <c r="I6773" i="1"/>
  <c r="I6774" i="1"/>
  <c r="I6775" i="1"/>
  <c r="I6776" i="1"/>
  <c r="I6777" i="1"/>
  <c r="I6778" i="1"/>
  <c r="I6779" i="1"/>
  <c r="I6780" i="1"/>
  <c r="I6781" i="1"/>
  <c r="I6782" i="1"/>
  <c r="I6783" i="1"/>
  <c r="I6784" i="1"/>
  <c r="I6785" i="1"/>
  <c r="I6786" i="1"/>
  <c r="I6787" i="1"/>
  <c r="I6788" i="1"/>
  <c r="I6789" i="1"/>
  <c r="I6790" i="1"/>
  <c r="I6791" i="1"/>
  <c r="I6792" i="1"/>
  <c r="I6793" i="1"/>
  <c r="I6794" i="1"/>
  <c r="I6795" i="1"/>
  <c r="I6796" i="1"/>
  <c r="I6797" i="1"/>
  <c r="I6798" i="1"/>
  <c r="I6799" i="1"/>
  <c r="I6800" i="1"/>
  <c r="I6801" i="1"/>
  <c r="I6802" i="1"/>
  <c r="I6803" i="1"/>
  <c r="I6804" i="1"/>
  <c r="I6805" i="1"/>
  <c r="I6806" i="1"/>
  <c r="I6807" i="1"/>
  <c r="I6808" i="1"/>
  <c r="I6809" i="1"/>
  <c r="I6810" i="1"/>
  <c r="I6811" i="1"/>
  <c r="I6812" i="1"/>
  <c r="I6813" i="1"/>
  <c r="I6814" i="1"/>
  <c r="I6815" i="1"/>
  <c r="I6816" i="1"/>
  <c r="I6817" i="1"/>
  <c r="I6818" i="1"/>
  <c r="I6819" i="1"/>
  <c r="I6820" i="1"/>
  <c r="I6821" i="1"/>
  <c r="I6822" i="1"/>
  <c r="I6823" i="1"/>
  <c r="I6824" i="1"/>
  <c r="I6825" i="1"/>
  <c r="I6826" i="1"/>
  <c r="I6827" i="1"/>
  <c r="I6828" i="1"/>
  <c r="I6829" i="1"/>
  <c r="I6830" i="1"/>
  <c r="I6831" i="1"/>
  <c r="I6832" i="1"/>
  <c r="I6833" i="1"/>
  <c r="I6834" i="1"/>
  <c r="I6835" i="1"/>
  <c r="I6836" i="1"/>
  <c r="I6837" i="1"/>
  <c r="I6838" i="1"/>
  <c r="I6839" i="1"/>
  <c r="I6840" i="1"/>
  <c r="I6841" i="1"/>
  <c r="I6842" i="1"/>
  <c r="I6843" i="1"/>
  <c r="I6844" i="1"/>
  <c r="I6845" i="1"/>
  <c r="I6846" i="1"/>
  <c r="I6847" i="1"/>
  <c r="I6848" i="1"/>
  <c r="I6849" i="1"/>
  <c r="I6850" i="1"/>
  <c r="I6851" i="1"/>
  <c r="I6852" i="1"/>
  <c r="I6853" i="1"/>
  <c r="I6854" i="1"/>
  <c r="I6855" i="1"/>
  <c r="I6856" i="1"/>
  <c r="I6857" i="1"/>
  <c r="I6858" i="1"/>
  <c r="I6859" i="1"/>
  <c r="I6860" i="1"/>
  <c r="I6861" i="1"/>
  <c r="I6862" i="1"/>
  <c r="I6863" i="1"/>
  <c r="I6864" i="1"/>
  <c r="I6865" i="1"/>
  <c r="I6866" i="1"/>
  <c r="I6867" i="1"/>
  <c r="I6868" i="1"/>
  <c r="I6869" i="1"/>
  <c r="I6870" i="1"/>
  <c r="I6871" i="1"/>
  <c r="I6872" i="1"/>
  <c r="I6873" i="1"/>
  <c r="I6874" i="1"/>
  <c r="I6875" i="1"/>
  <c r="I6876" i="1"/>
  <c r="I6877" i="1"/>
  <c r="I6878" i="1"/>
  <c r="I6879" i="1"/>
  <c r="I6880" i="1"/>
  <c r="I6881" i="1"/>
  <c r="I6882" i="1"/>
  <c r="I6883" i="1"/>
  <c r="I6884" i="1"/>
  <c r="I6885" i="1"/>
  <c r="I6886" i="1"/>
  <c r="I6887" i="1"/>
  <c r="I6888" i="1"/>
  <c r="I6889" i="1"/>
  <c r="I6890" i="1"/>
  <c r="I6891" i="1"/>
  <c r="I6892" i="1"/>
  <c r="I6893" i="1"/>
  <c r="I6894" i="1"/>
  <c r="I6895" i="1"/>
  <c r="I6896" i="1"/>
  <c r="I6897" i="1"/>
  <c r="I6898" i="1"/>
  <c r="I6899" i="1"/>
  <c r="I6900" i="1"/>
  <c r="I6901" i="1"/>
  <c r="I6902" i="1"/>
  <c r="I6903" i="1"/>
  <c r="I6904" i="1"/>
  <c r="I6905" i="1"/>
  <c r="I6906" i="1"/>
  <c r="I6907" i="1"/>
  <c r="I6908" i="1"/>
  <c r="I6909" i="1"/>
  <c r="I6910" i="1"/>
  <c r="I6911" i="1"/>
  <c r="I6912" i="1"/>
  <c r="I6913" i="1"/>
  <c r="I6914" i="1"/>
  <c r="I6915" i="1"/>
  <c r="I6916" i="1"/>
  <c r="I6917" i="1"/>
  <c r="I6918" i="1"/>
  <c r="I6919" i="1"/>
  <c r="I6920" i="1"/>
  <c r="I6921" i="1"/>
  <c r="I6922" i="1"/>
  <c r="I6923" i="1"/>
  <c r="I6924" i="1"/>
  <c r="I6925" i="1"/>
  <c r="I6926" i="1"/>
  <c r="I6927" i="1"/>
  <c r="I6928" i="1"/>
  <c r="I6929" i="1"/>
  <c r="I6930" i="1"/>
  <c r="I6931" i="1"/>
  <c r="I6932" i="1"/>
  <c r="I6933" i="1"/>
  <c r="I6934" i="1"/>
  <c r="I6935" i="1"/>
  <c r="I6936" i="1"/>
  <c r="I6937" i="1"/>
  <c r="I6938" i="1"/>
  <c r="I6939" i="1"/>
  <c r="I6940" i="1"/>
  <c r="I6941" i="1"/>
  <c r="I6942" i="1"/>
  <c r="I6943" i="1"/>
  <c r="I6944" i="1"/>
  <c r="I6945" i="1"/>
  <c r="I6946" i="1"/>
  <c r="I6947" i="1"/>
  <c r="I6948" i="1"/>
  <c r="I6949" i="1"/>
  <c r="I6950" i="1"/>
  <c r="I6951" i="1"/>
  <c r="I6952" i="1"/>
  <c r="I6953" i="1"/>
  <c r="I6954" i="1"/>
  <c r="I6955" i="1"/>
  <c r="I6956" i="1"/>
  <c r="I6957" i="1"/>
  <c r="I6958" i="1"/>
  <c r="I6959" i="1"/>
  <c r="I6960" i="1"/>
  <c r="I6961" i="1"/>
  <c r="I6962" i="1"/>
  <c r="I6963" i="1"/>
  <c r="I6964" i="1"/>
  <c r="I6965" i="1"/>
  <c r="I6966" i="1"/>
  <c r="I6967" i="1"/>
  <c r="I6968" i="1"/>
  <c r="I6969" i="1"/>
  <c r="I6970" i="1"/>
  <c r="I6971" i="1"/>
  <c r="I6972" i="1"/>
  <c r="I6973" i="1"/>
  <c r="I6974" i="1"/>
  <c r="I6975" i="1"/>
  <c r="I6976" i="1"/>
  <c r="I6977" i="1"/>
  <c r="I6978" i="1"/>
  <c r="I6979" i="1"/>
  <c r="I6980" i="1"/>
  <c r="I6981" i="1"/>
  <c r="I6982" i="1"/>
  <c r="I6983" i="1"/>
  <c r="I6984" i="1"/>
  <c r="I6985" i="1"/>
  <c r="I6986" i="1"/>
  <c r="I6987" i="1"/>
  <c r="I6988" i="1"/>
  <c r="I6989" i="1"/>
  <c r="I6990" i="1"/>
  <c r="I6991" i="1"/>
  <c r="I6992" i="1"/>
  <c r="I6993" i="1"/>
  <c r="I6994" i="1"/>
  <c r="I6995" i="1"/>
  <c r="I6996" i="1"/>
  <c r="I6997" i="1"/>
  <c r="I6998" i="1"/>
  <c r="I6999" i="1"/>
  <c r="I7000" i="1"/>
  <c r="I7001" i="1"/>
  <c r="I7002" i="1"/>
  <c r="I7003" i="1"/>
  <c r="I7004" i="1"/>
  <c r="I7005" i="1"/>
  <c r="I7006" i="1"/>
  <c r="I7007" i="1"/>
  <c r="I7008" i="1"/>
  <c r="I7009" i="1"/>
  <c r="I7010" i="1"/>
  <c r="I7011" i="1"/>
  <c r="I7012" i="1"/>
  <c r="I7013" i="1"/>
  <c r="I7014" i="1"/>
  <c r="I7015" i="1"/>
  <c r="I7016" i="1"/>
  <c r="I7017" i="1"/>
  <c r="I7018" i="1"/>
  <c r="I7019" i="1"/>
  <c r="I7020" i="1"/>
  <c r="I7021" i="1"/>
  <c r="I7022" i="1"/>
  <c r="I7023" i="1"/>
  <c r="I7024" i="1"/>
  <c r="I7025" i="1"/>
  <c r="I7026" i="1"/>
  <c r="I7027" i="1"/>
  <c r="I7028" i="1"/>
  <c r="I7029" i="1"/>
  <c r="I7030" i="1"/>
  <c r="I7031" i="1"/>
  <c r="I7032" i="1"/>
  <c r="I7033" i="1"/>
  <c r="I7034" i="1"/>
  <c r="I7035" i="1"/>
  <c r="I7036" i="1"/>
  <c r="I7037" i="1"/>
  <c r="I7038" i="1"/>
  <c r="I7039" i="1"/>
  <c r="I7040" i="1"/>
  <c r="I7041" i="1"/>
  <c r="I7042" i="1"/>
  <c r="I7043" i="1"/>
  <c r="I7044" i="1"/>
  <c r="I7045" i="1"/>
  <c r="I7046" i="1"/>
  <c r="I7047" i="1"/>
  <c r="I7048" i="1"/>
  <c r="I7049" i="1"/>
  <c r="I7050" i="1"/>
  <c r="I7051" i="1"/>
  <c r="I7052" i="1"/>
  <c r="I7053" i="1"/>
  <c r="I7054" i="1"/>
  <c r="I7055" i="1"/>
  <c r="I7056" i="1"/>
  <c r="I7057" i="1"/>
  <c r="I7058" i="1"/>
  <c r="I7059" i="1"/>
  <c r="I7060" i="1"/>
  <c r="I7061" i="1"/>
  <c r="I7062" i="1"/>
  <c r="I7063" i="1"/>
  <c r="I7064" i="1"/>
  <c r="I7065" i="1"/>
  <c r="I7066" i="1"/>
  <c r="I7067" i="1"/>
  <c r="I7068" i="1"/>
  <c r="I7069" i="1"/>
  <c r="I7070" i="1"/>
  <c r="I7071" i="1"/>
  <c r="I7072" i="1"/>
  <c r="I7073" i="1"/>
  <c r="I7074" i="1"/>
  <c r="I7075" i="1"/>
  <c r="I7076" i="1"/>
  <c r="I7077" i="1"/>
  <c r="I7078" i="1"/>
  <c r="I7079" i="1"/>
  <c r="I7080" i="1"/>
  <c r="I7081" i="1"/>
  <c r="I7082" i="1"/>
  <c r="I7083" i="1"/>
  <c r="I7084" i="1"/>
  <c r="I7085" i="1"/>
  <c r="I7086" i="1"/>
  <c r="I7087" i="1"/>
  <c r="I7088" i="1"/>
  <c r="I7089" i="1"/>
  <c r="I7090" i="1"/>
  <c r="I7091" i="1"/>
  <c r="I7092" i="1"/>
  <c r="I7093" i="1"/>
  <c r="I7094" i="1"/>
  <c r="I7095" i="1"/>
  <c r="I7096" i="1"/>
  <c r="I7097" i="1"/>
  <c r="I7098" i="1"/>
  <c r="I7099" i="1"/>
  <c r="I7100" i="1"/>
  <c r="I7101" i="1"/>
  <c r="I7102" i="1"/>
  <c r="I7103" i="1"/>
  <c r="I7104" i="1"/>
  <c r="I7105" i="1"/>
  <c r="I7106" i="1"/>
  <c r="I7107" i="1"/>
  <c r="I7108" i="1"/>
  <c r="I7109" i="1"/>
  <c r="I7110" i="1"/>
  <c r="I7111" i="1"/>
  <c r="I7112" i="1"/>
  <c r="I7113" i="1"/>
  <c r="I7114" i="1"/>
  <c r="I7115" i="1"/>
  <c r="I7116" i="1"/>
  <c r="I7117" i="1"/>
  <c r="I7118" i="1"/>
  <c r="I7119" i="1"/>
  <c r="I7120" i="1"/>
  <c r="I7121" i="1"/>
  <c r="I7122" i="1"/>
  <c r="I7123" i="1"/>
  <c r="I7124" i="1"/>
  <c r="I7125" i="1"/>
  <c r="I7126" i="1"/>
  <c r="I7127" i="1"/>
  <c r="I7128" i="1"/>
  <c r="I7129" i="1"/>
  <c r="I7130" i="1"/>
  <c r="I7131" i="1"/>
  <c r="I7132" i="1"/>
  <c r="I7133" i="1"/>
  <c r="I7134" i="1"/>
  <c r="I7135" i="1"/>
  <c r="I7136" i="1"/>
  <c r="I7137" i="1"/>
  <c r="I7138" i="1"/>
  <c r="I7139" i="1"/>
  <c r="I7140" i="1"/>
  <c r="I7141" i="1"/>
  <c r="I7142" i="1"/>
  <c r="I7143" i="1"/>
  <c r="I7144" i="1"/>
  <c r="I7145" i="1"/>
  <c r="I7146" i="1"/>
  <c r="I7147" i="1"/>
  <c r="I7148" i="1"/>
  <c r="I7149" i="1"/>
  <c r="I7150" i="1"/>
  <c r="I7151" i="1"/>
  <c r="I7152" i="1"/>
  <c r="I7153" i="1"/>
  <c r="I7154" i="1"/>
  <c r="I7155" i="1"/>
  <c r="I7156" i="1"/>
  <c r="I7157" i="1"/>
  <c r="I7158" i="1"/>
  <c r="I7159" i="1"/>
  <c r="I7160" i="1"/>
  <c r="I7161" i="1"/>
  <c r="I7162" i="1"/>
  <c r="I7163" i="1"/>
  <c r="I7164" i="1"/>
  <c r="I7165" i="1"/>
  <c r="I7166" i="1"/>
  <c r="I7167" i="1"/>
  <c r="I7168" i="1"/>
  <c r="I7169" i="1"/>
  <c r="I7170" i="1"/>
  <c r="I7171" i="1"/>
  <c r="I7172" i="1"/>
  <c r="I7173" i="1"/>
  <c r="I7174" i="1"/>
  <c r="I7175" i="1"/>
  <c r="I7176" i="1"/>
  <c r="I7177" i="1"/>
  <c r="I7178" i="1"/>
  <c r="I7179" i="1"/>
  <c r="I7180" i="1"/>
  <c r="I7181" i="1"/>
  <c r="I7182" i="1"/>
  <c r="I7183" i="1"/>
  <c r="I7184" i="1"/>
  <c r="I7185" i="1"/>
  <c r="I7186" i="1"/>
  <c r="I7187" i="1"/>
  <c r="I7188" i="1"/>
  <c r="I7189" i="1"/>
  <c r="I7190" i="1"/>
  <c r="I7191" i="1"/>
  <c r="I7192" i="1"/>
  <c r="I7193" i="1"/>
  <c r="I7194" i="1"/>
  <c r="I7195" i="1"/>
  <c r="I7196" i="1"/>
  <c r="I7197" i="1"/>
  <c r="I7198" i="1"/>
  <c r="I7199" i="1"/>
  <c r="I7200" i="1"/>
  <c r="I7201" i="1"/>
  <c r="I7202" i="1"/>
  <c r="I7203" i="1"/>
  <c r="I7204" i="1"/>
  <c r="I7205" i="1"/>
  <c r="I7206" i="1"/>
  <c r="I7207" i="1"/>
  <c r="I7208" i="1"/>
  <c r="I7209" i="1"/>
  <c r="I7210" i="1"/>
  <c r="I7211" i="1"/>
  <c r="I7212" i="1"/>
  <c r="I7213" i="1"/>
  <c r="I7214" i="1"/>
  <c r="I7215" i="1"/>
  <c r="I7216" i="1"/>
  <c r="I7217" i="1"/>
  <c r="I7218" i="1"/>
  <c r="I7219" i="1"/>
  <c r="I7220" i="1"/>
  <c r="I7221" i="1"/>
  <c r="I7222" i="1"/>
  <c r="I7223" i="1"/>
  <c r="I7224" i="1"/>
  <c r="I7225" i="1"/>
  <c r="I7226" i="1"/>
  <c r="I7227" i="1"/>
  <c r="I7228" i="1"/>
  <c r="I7229" i="1"/>
  <c r="I7230" i="1"/>
  <c r="I7231" i="1"/>
  <c r="I7232" i="1"/>
  <c r="I7233" i="1"/>
  <c r="I7234" i="1"/>
  <c r="I7235" i="1"/>
  <c r="I7236" i="1"/>
  <c r="I7237" i="1"/>
  <c r="I7238" i="1"/>
  <c r="I7239" i="1"/>
  <c r="I7240" i="1"/>
  <c r="I7241" i="1"/>
  <c r="I7242" i="1"/>
  <c r="I7243" i="1"/>
  <c r="I7244" i="1"/>
  <c r="I7245" i="1"/>
  <c r="I7246" i="1"/>
  <c r="I7247" i="1"/>
  <c r="I7248" i="1"/>
  <c r="I7249" i="1"/>
  <c r="I7250" i="1"/>
  <c r="I7251" i="1"/>
  <c r="I7252" i="1"/>
  <c r="I7253" i="1"/>
  <c r="I7254" i="1"/>
  <c r="I7255" i="1"/>
  <c r="I7256" i="1"/>
  <c r="I7257" i="1"/>
  <c r="I7258" i="1"/>
  <c r="I7259" i="1"/>
  <c r="I7260" i="1"/>
  <c r="I7261" i="1"/>
  <c r="I7262" i="1"/>
  <c r="I7263" i="1"/>
  <c r="I7264" i="1"/>
  <c r="I7265" i="1"/>
  <c r="I7266" i="1"/>
  <c r="I7267" i="1"/>
  <c r="I7268" i="1"/>
  <c r="I7269" i="1"/>
  <c r="I7270" i="1"/>
  <c r="I7271" i="1"/>
  <c r="I7272" i="1"/>
  <c r="I7273" i="1"/>
  <c r="I7274" i="1"/>
  <c r="I7275" i="1"/>
  <c r="I7276" i="1"/>
  <c r="I7277" i="1"/>
  <c r="I7278" i="1"/>
  <c r="I7279" i="1"/>
  <c r="I7280" i="1"/>
  <c r="I7281" i="1"/>
  <c r="I7282" i="1"/>
  <c r="I7283" i="1"/>
  <c r="I7284" i="1"/>
  <c r="I7285" i="1"/>
  <c r="I7286" i="1"/>
  <c r="I7287" i="1"/>
  <c r="I7288" i="1"/>
  <c r="I7289" i="1"/>
  <c r="I7290" i="1"/>
  <c r="I7291" i="1"/>
  <c r="I7292" i="1"/>
  <c r="I7293" i="1"/>
  <c r="I7294" i="1"/>
  <c r="I7295" i="1"/>
  <c r="I7296" i="1"/>
  <c r="I7297" i="1"/>
  <c r="I7298" i="1"/>
  <c r="I7299" i="1"/>
  <c r="I7300" i="1"/>
  <c r="I7301" i="1"/>
  <c r="I7302" i="1"/>
  <c r="I7303" i="1"/>
  <c r="I7304" i="1"/>
  <c r="I7305" i="1"/>
  <c r="I7306" i="1"/>
  <c r="I7307" i="1"/>
  <c r="I7308" i="1"/>
  <c r="I7309" i="1"/>
  <c r="I7310" i="1"/>
  <c r="I7311" i="1"/>
  <c r="I7312" i="1"/>
  <c r="I7313" i="1"/>
  <c r="I7314" i="1"/>
  <c r="I7315" i="1"/>
  <c r="I7316" i="1"/>
  <c r="I7317" i="1"/>
  <c r="I7318" i="1"/>
  <c r="I7319" i="1"/>
  <c r="I7320" i="1"/>
  <c r="I7321" i="1"/>
  <c r="I7322" i="1"/>
  <c r="I7323" i="1"/>
  <c r="I7324" i="1"/>
  <c r="I7325" i="1"/>
  <c r="I7326" i="1"/>
  <c r="I7327" i="1"/>
  <c r="I7328" i="1"/>
  <c r="I7329" i="1"/>
  <c r="I7330" i="1"/>
  <c r="I7331" i="1"/>
  <c r="I7332" i="1"/>
  <c r="I7333" i="1"/>
  <c r="I7334" i="1"/>
  <c r="I7335" i="1"/>
  <c r="I7336" i="1"/>
  <c r="I7337" i="1"/>
  <c r="I7338" i="1"/>
  <c r="I7339" i="1"/>
  <c r="I7340" i="1"/>
  <c r="I7341" i="1"/>
  <c r="I7342" i="1"/>
  <c r="I7343" i="1"/>
  <c r="I7344" i="1"/>
  <c r="I7345" i="1"/>
  <c r="I7346" i="1"/>
  <c r="I7347" i="1"/>
  <c r="I7348" i="1"/>
  <c r="I7349" i="1"/>
  <c r="I7350" i="1"/>
  <c r="I7351" i="1"/>
  <c r="I7352" i="1"/>
  <c r="I7353" i="1"/>
  <c r="I7354" i="1"/>
  <c r="I7355" i="1"/>
  <c r="I7356" i="1"/>
  <c r="I7357" i="1"/>
  <c r="I7358" i="1"/>
  <c r="I7359" i="1"/>
  <c r="I7360" i="1"/>
  <c r="I7361" i="1"/>
  <c r="I7362" i="1"/>
  <c r="I7363" i="1"/>
  <c r="I7364" i="1"/>
  <c r="I7365" i="1"/>
  <c r="I7366" i="1"/>
  <c r="I7367" i="1"/>
  <c r="I7368" i="1"/>
  <c r="I7369" i="1"/>
  <c r="I7370" i="1"/>
  <c r="I7371" i="1"/>
  <c r="I7372" i="1"/>
  <c r="I7373" i="1"/>
  <c r="I7374" i="1"/>
  <c r="I7375" i="1"/>
  <c r="I7376" i="1"/>
  <c r="I7377" i="1"/>
  <c r="I7378" i="1"/>
  <c r="I7379" i="1"/>
  <c r="I7380" i="1"/>
  <c r="I7381" i="1"/>
  <c r="I7382" i="1"/>
  <c r="I7383" i="1"/>
  <c r="I7384" i="1"/>
  <c r="I7385" i="1"/>
  <c r="I7386" i="1"/>
  <c r="I7387" i="1"/>
  <c r="I7388" i="1"/>
  <c r="I7389" i="1"/>
  <c r="I7390" i="1"/>
  <c r="I7391" i="1"/>
  <c r="I7392" i="1"/>
  <c r="I7393" i="1"/>
  <c r="I7394" i="1"/>
  <c r="I7395" i="1"/>
  <c r="I7396" i="1"/>
  <c r="I7397" i="1"/>
  <c r="I7398" i="1"/>
  <c r="I7399" i="1"/>
  <c r="I7400" i="1"/>
  <c r="I7401" i="1"/>
  <c r="I7402" i="1"/>
  <c r="I7403" i="1"/>
  <c r="I7404" i="1"/>
  <c r="I7405" i="1"/>
  <c r="I7406" i="1"/>
  <c r="I7407" i="1"/>
  <c r="I7408" i="1"/>
  <c r="I7409" i="1"/>
  <c r="I7410" i="1"/>
  <c r="I7411" i="1"/>
  <c r="I7412" i="1"/>
  <c r="I7413" i="1"/>
  <c r="I7414" i="1"/>
  <c r="I7415" i="1"/>
  <c r="I7416" i="1"/>
  <c r="I7417" i="1"/>
  <c r="I7418" i="1"/>
  <c r="I7419" i="1"/>
  <c r="I7420" i="1"/>
  <c r="I7421" i="1"/>
  <c r="I7422" i="1"/>
  <c r="I7423" i="1"/>
  <c r="I7424" i="1"/>
  <c r="I7425" i="1"/>
  <c r="I7426" i="1"/>
  <c r="I7427" i="1"/>
  <c r="I7428" i="1"/>
  <c r="I7429" i="1"/>
  <c r="I7430" i="1"/>
  <c r="I7431" i="1"/>
  <c r="I7432" i="1"/>
  <c r="I7433" i="1"/>
  <c r="I7434" i="1"/>
  <c r="I7435" i="1"/>
  <c r="I7436" i="1"/>
  <c r="I7437" i="1"/>
  <c r="I7438" i="1"/>
  <c r="I7439" i="1"/>
  <c r="I7440" i="1"/>
  <c r="I7441" i="1"/>
  <c r="I7442" i="1"/>
  <c r="I7443" i="1"/>
  <c r="I7444" i="1"/>
  <c r="I7445" i="1"/>
  <c r="I7446" i="1"/>
  <c r="I7447" i="1"/>
  <c r="I7448" i="1"/>
  <c r="I7449" i="1"/>
  <c r="I7450" i="1"/>
  <c r="I7451" i="1"/>
  <c r="I7452" i="1"/>
  <c r="I7453" i="1"/>
  <c r="I7454" i="1"/>
  <c r="I7455" i="1"/>
  <c r="I7456" i="1"/>
  <c r="I7457" i="1"/>
  <c r="I7458" i="1"/>
  <c r="I7459" i="1"/>
  <c r="I7460" i="1"/>
  <c r="I7461" i="1"/>
  <c r="I7462" i="1"/>
  <c r="I7463" i="1"/>
  <c r="I7464" i="1"/>
  <c r="I7465" i="1"/>
  <c r="I7466" i="1"/>
  <c r="I7467" i="1"/>
  <c r="I7468" i="1"/>
  <c r="I7469" i="1"/>
  <c r="I7470" i="1"/>
  <c r="I7471" i="1"/>
  <c r="I7472" i="1"/>
  <c r="I7473" i="1"/>
  <c r="I7474" i="1"/>
  <c r="I7475" i="1"/>
  <c r="I7476" i="1"/>
  <c r="I7477" i="1"/>
  <c r="I7478" i="1"/>
  <c r="I7479" i="1"/>
  <c r="I7480" i="1"/>
  <c r="I7481" i="1"/>
  <c r="I7482" i="1"/>
  <c r="I7483" i="1"/>
  <c r="I7484" i="1"/>
  <c r="I7485" i="1"/>
  <c r="I7486" i="1"/>
  <c r="I7487" i="1"/>
  <c r="I7488" i="1"/>
  <c r="I7489" i="1"/>
  <c r="I7490" i="1"/>
  <c r="I7491" i="1"/>
  <c r="I7492" i="1"/>
  <c r="I7493" i="1"/>
  <c r="I7494" i="1"/>
  <c r="I7495" i="1"/>
  <c r="I7496" i="1"/>
  <c r="I7497" i="1"/>
  <c r="I7498" i="1"/>
  <c r="I7499" i="1"/>
  <c r="I7500" i="1"/>
  <c r="I7501" i="1"/>
  <c r="I7502" i="1"/>
  <c r="I7503" i="1"/>
  <c r="I7504" i="1"/>
  <c r="I7505" i="1"/>
  <c r="I7506" i="1"/>
  <c r="I7507" i="1"/>
  <c r="I7508" i="1"/>
  <c r="I7509" i="1"/>
  <c r="I7510" i="1"/>
  <c r="I7511" i="1"/>
  <c r="I7512" i="1"/>
  <c r="I7513" i="1"/>
  <c r="I7514" i="1"/>
  <c r="I7515" i="1"/>
  <c r="I7516" i="1"/>
  <c r="I7517" i="1"/>
  <c r="I7518" i="1"/>
  <c r="I7519" i="1"/>
  <c r="I7520" i="1"/>
  <c r="I7521" i="1"/>
  <c r="I7522" i="1"/>
  <c r="I7523" i="1"/>
  <c r="I7524" i="1"/>
  <c r="I7525" i="1"/>
  <c r="I7526" i="1"/>
  <c r="I7527" i="1"/>
  <c r="I7528" i="1"/>
  <c r="I7529" i="1"/>
  <c r="I7530" i="1"/>
  <c r="I7531" i="1"/>
  <c r="I7532" i="1"/>
  <c r="I7533" i="1"/>
  <c r="I7534" i="1"/>
  <c r="I7535" i="1"/>
  <c r="I7536" i="1"/>
  <c r="I7537" i="1"/>
  <c r="I7538" i="1"/>
  <c r="I7539" i="1"/>
  <c r="I7540" i="1"/>
  <c r="I7541" i="1"/>
  <c r="I7542" i="1"/>
  <c r="I7543" i="1"/>
  <c r="I7544" i="1"/>
  <c r="I7545" i="1"/>
  <c r="I7546" i="1"/>
  <c r="I7547" i="1"/>
  <c r="I7548" i="1"/>
  <c r="I7549" i="1"/>
  <c r="I7550" i="1"/>
  <c r="I7551" i="1"/>
  <c r="I7552" i="1"/>
  <c r="I7553" i="1"/>
  <c r="I7554" i="1"/>
  <c r="I7555" i="1"/>
  <c r="I7556" i="1"/>
  <c r="I7557" i="1"/>
  <c r="I7558" i="1"/>
  <c r="I7559" i="1"/>
  <c r="I7560" i="1"/>
  <c r="I7561" i="1"/>
  <c r="I7562" i="1"/>
  <c r="I7563" i="1"/>
  <c r="I7564" i="1"/>
  <c r="I7565" i="1"/>
  <c r="I7566" i="1"/>
  <c r="I7567" i="1"/>
  <c r="I7568" i="1"/>
  <c r="I7569" i="1"/>
  <c r="I7570" i="1"/>
  <c r="I7571" i="1"/>
  <c r="I7572" i="1"/>
  <c r="I7573" i="1"/>
  <c r="I7574" i="1"/>
  <c r="I7575" i="1"/>
  <c r="I7576" i="1"/>
  <c r="I7577" i="1"/>
  <c r="I7578" i="1"/>
  <c r="I7579" i="1"/>
  <c r="I7580" i="1"/>
  <c r="I7581" i="1"/>
  <c r="I7582" i="1"/>
  <c r="I7583" i="1"/>
  <c r="I7584" i="1"/>
  <c r="I7585" i="1"/>
  <c r="I7586" i="1"/>
  <c r="I7587" i="1"/>
  <c r="I7588" i="1"/>
  <c r="I7589" i="1"/>
  <c r="I7590" i="1"/>
  <c r="I7591" i="1"/>
  <c r="I7592" i="1"/>
  <c r="I7593" i="1"/>
  <c r="I7594" i="1"/>
  <c r="I7595" i="1"/>
  <c r="I7596" i="1"/>
  <c r="I7597" i="1"/>
  <c r="I7598" i="1"/>
  <c r="I7599" i="1"/>
  <c r="I7600" i="1"/>
  <c r="I7601" i="1"/>
  <c r="I7602" i="1"/>
  <c r="I7603" i="1"/>
  <c r="I7604" i="1"/>
  <c r="I7605" i="1"/>
  <c r="I7606" i="1"/>
  <c r="I7607" i="1"/>
  <c r="I7608" i="1"/>
  <c r="I7609" i="1"/>
  <c r="I7610" i="1"/>
  <c r="I7611" i="1"/>
  <c r="I7612" i="1"/>
  <c r="I7613" i="1"/>
  <c r="I7614" i="1"/>
  <c r="I7615" i="1"/>
  <c r="I7616" i="1"/>
  <c r="I7617" i="1"/>
  <c r="I7618" i="1"/>
  <c r="I7619" i="1"/>
  <c r="I7620" i="1"/>
  <c r="I7621" i="1"/>
  <c r="I7622" i="1"/>
  <c r="I7623" i="1"/>
  <c r="I7624" i="1"/>
  <c r="I7625" i="1"/>
  <c r="I7626" i="1"/>
  <c r="I7627" i="1"/>
  <c r="I7628" i="1"/>
  <c r="I7629" i="1"/>
  <c r="I7630" i="1"/>
  <c r="I7631" i="1"/>
  <c r="I7632" i="1"/>
  <c r="I7633" i="1"/>
  <c r="I7634" i="1"/>
  <c r="I7635" i="1"/>
  <c r="I7636" i="1"/>
  <c r="I7637" i="1"/>
  <c r="I7638" i="1"/>
  <c r="I7639" i="1"/>
  <c r="I7640" i="1"/>
  <c r="I7641" i="1"/>
  <c r="I7642" i="1"/>
  <c r="I7643" i="1"/>
  <c r="I7644" i="1"/>
  <c r="I7645" i="1"/>
  <c r="I7646" i="1"/>
  <c r="I7647" i="1"/>
  <c r="I7648" i="1"/>
  <c r="I7649" i="1"/>
  <c r="I7650" i="1"/>
  <c r="I7651" i="1"/>
  <c r="I7652" i="1"/>
  <c r="I7653" i="1"/>
  <c r="I7654" i="1"/>
  <c r="I7655" i="1"/>
  <c r="I7656" i="1"/>
  <c r="I7657" i="1"/>
  <c r="I7658" i="1"/>
  <c r="I7659" i="1"/>
  <c r="I7660" i="1"/>
  <c r="I7661" i="1"/>
  <c r="I7662" i="1"/>
  <c r="I7663" i="1"/>
  <c r="I7664" i="1"/>
  <c r="I7665" i="1"/>
  <c r="I7666" i="1"/>
  <c r="I7667" i="1"/>
  <c r="I7668" i="1"/>
  <c r="I7669" i="1"/>
  <c r="I7670" i="1"/>
  <c r="I7671" i="1"/>
  <c r="I7672" i="1"/>
  <c r="I7673" i="1"/>
  <c r="I7674" i="1"/>
  <c r="I7675" i="1"/>
  <c r="I7676" i="1"/>
  <c r="I7677" i="1"/>
  <c r="I7678" i="1"/>
  <c r="I7679" i="1"/>
  <c r="I7680" i="1"/>
  <c r="I7681" i="1"/>
  <c r="I7682" i="1"/>
  <c r="I7683" i="1"/>
  <c r="I7684" i="1"/>
  <c r="I7685" i="1"/>
  <c r="I7686" i="1"/>
  <c r="I7687" i="1"/>
  <c r="I7688" i="1"/>
  <c r="I7689" i="1"/>
  <c r="I7690" i="1"/>
  <c r="I7691" i="1"/>
  <c r="I7692" i="1"/>
  <c r="I7693" i="1"/>
  <c r="I7694" i="1"/>
  <c r="I7695" i="1"/>
  <c r="I7696" i="1"/>
  <c r="I7697" i="1"/>
  <c r="I7698" i="1"/>
  <c r="I7699" i="1"/>
  <c r="I7700" i="1"/>
  <c r="I7701" i="1"/>
  <c r="I7702" i="1"/>
  <c r="I7703" i="1"/>
  <c r="I7704" i="1"/>
  <c r="I7705" i="1"/>
  <c r="I7706" i="1"/>
  <c r="I7707" i="1"/>
  <c r="I7708" i="1"/>
  <c r="I7709" i="1"/>
  <c r="I7710" i="1"/>
  <c r="I7711" i="1"/>
  <c r="I7712" i="1"/>
  <c r="I7713" i="1"/>
  <c r="I7714" i="1"/>
  <c r="I7715" i="1"/>
  <c r="I7716" i="1"/>
  <c r="I7717" i="1"/>
  <c r="I7718" i="1"/>
  <c r="I7719" i="1"/>
  <c r="I7720" i="1"/>
  <c r="I7721" i="1"/>
  <c r="I7722" i="1"/>
  <c r="I7723" i="1"/>
  <c r="I7724" i="1"/>
  <c r="I7725" i="1"/>
  <c r="I7726" i="1"/>
  <c r="I7727" i="1"/>
  <c r="I7728" i="1"/>
  <c r="I7729" i="1"/>
  <c r="I7730" i="1"/>
  <c r="I7731" i="1"/>
  <c r="I7732" i="1"/>
  <c r="I7733" i="1"/>
  <c r="I7734" i="1"/>
  <c r="I7735" i="1"/>
  <c r="I7736" i="1"/>
  <c r="I7737" i="1"/>
  <c r="I7738" i="1"/>
  <c r="I7739" i="1"/>
  <c r="I7740" i="1"/>
  <c r="I7741" i="1"/>
  <c r="I7742" i="1"/>
  <c r="I7743" i="1"/>
  <c r="I7744" i="1"/>
  <c r="I7745" i="1"/>
  <c r="I7746" i="1"/>
  <c r="I7747" i="1"/>
  <c r="I7748" i="1"/>
  <c r="I7749" i="1"/>
  <c r="I7750" i="1"/>
  <c r="I7751" i="1"/>
  <c r="I7752" i="1"/>
  <c r="I7753" i="1"/>
  <c r="I7754" i="1"/>
  <c r="I7755" i="1"/>
  <c r="I7756" i="1"/>
  <c r="I7757" i="1"/>
  <c r="I7758" i="1"/>
  <c r="I7759" i="1"/>
  <c r="I7760" i="1"/>
  <c r="I7761" i="1"/>
  <c r="I7762" i="1"/>
  <c r="I7763" i="1"/>
  <c r="I7764" i="1"/>
  <c r="I7765" i="1"/>
  <c r="I7766" i="1"/>
  <c r="I7767" i="1"/>
  <c r="I7768" i="1"/>
  <c r="I7769" i="1"/>
  <c r="I7770" i="1"/>
  <c r="I7771" i="1"/>
  <c r="I7772" i="1"/>
  <c r="I7773" i="1"/>
  <c r="I7774" i="1"/>
  <c r="I7775" i="1"/>
  <c r="I7776" i="1"/>
  <c r="I7777" i="1"/>
  <c r="I7778" i="1"/>
  <c r="I7779" i="1"/>
  <c r="I7780" i="1"/>
  <c r="I7781" i="1"/>
  <c r="I7782" i="1"/>
  <c r="I7783" i="1"/>
  <c r="I7784" i="1"/>
  <c r="I7785" i="1"/>
  <c r="I7786" i="1"/>
  <c r="I7787" i="1"/>
  <c r="I7788" i="1"/>
  <c r="I7789" i="1"/>
  <c r="I7790" i="1"/>
  <c r="I7791" i="1"/>
  <c r="I7792" i="1"/>
  <c r="I7793" i="1"/>
  <c r="I7794" i="1"/>
  <c r="I7795" i="1"/>
  <c r="I7796" i="1"/>
  <c r="I7797" i="1"/>
  <c r="I7798" i="1"/>
  <c r="I7799" i="1"/>
  <c r="I7800" i="1"/>
  <c r="I7801" i="1"/>
  <c r="I7802" i="1"/>
  <c r="I7803" i="1"/>
  <c r="I7804" i="1"/>
  <c r="I7805" i="1"/>
  <c r="I7806" i="1"/>
  <c r="I7807" i="1"/>
  <c r="I7808" i="1"/>
  <c r="I7809" i="1"/>
  <c r="I7810" i="1"/>
  <c r="I7811" i="1"/>
  <c r="I7812" i="1"/>
  <c r="I7813" i="1"/>
  <c r="I7814" i="1"/>
  <c r="I7815" i="1"/>
  <c r="I7816" i="1"/>
  <c r="I7817" i="1"/>
  <c r="I7818" i="1"/>
  <c r="I7819" i="1"/>
  <c r="I7820" i="1"/>
  <c r="I7821" i="1"/>
  <c r="I7822" i="1"/>
  <c r="I7823" i="1"/>
  <c r="I7824" i="1"/>
  <c r="I7825" i="1"/>
  <c r="I7826" i="1"/>
  <c r="I7827" i="1"/>
  <c r="I7828" i="1"/>
  <c r="I7829" i="1"/>
  <c r="I7830" i="1"/>
  <c r="I7831" i="1"/>
  <c r="I7832" i="1"/>
  <c r="I7833" i="1"/>
  <c r="I7834" i="1"/>
  <c r="I7835" i="1"/>
  <c r="I7836" i="1"/>
  <c r="I7837" i="1"/>
  <c r="I7838" i="1"/>
  <c r="I7839" i="1"/>
  <c r="I7840" i="1"/>
  <c r="I7841" i="1"/>
  <c r="I7842" i="1"/>
  <c r="I7843" i="1"/>
  <c r="I7844" i="1"/>
  <c r="I7845" i="1"/>
  <c r="I7846" i="1"/>
  <c r="I7847" i="1"/>
  <c r="I7848" i="1"/>
  <c r="I7849" i="1"/>
  <c r="I7850" i="1"/>
  <c r="I7851" i="1"/>
  <c r="I7852" i="1"/>
  <c r="I7853" i="1"/>
  <c r="I7854" i="1"/>
  <c r="I7855" i="1"/>
  <c r="I7856" i="1"/>
  <c r="I7857" i="1"/>
  <c r="I7858" i="1"/>
  <c r="I7859" i="1"/>
  <c r="I7860" i="1"/>
  <c r="I7861" i="1"/>
  <c r="I7862" i="1"/>
  <c r="I7863" i="1"/>
  <c r="I7864" i="1"/>
  <c r="I7865" i="1"/>
  <c r="I7866" i="1"/>
  <c r="I7867" i="1"/>
  <c r="I7868" i="1"/>
  <c r="I7869" i="1"/>
  <c r="I7870" i="1"/>
  <c r="I7871" i="1"/>
  <c r="I7872" i="1"/>
  <c r="I7873" i="1"/>
  <c r="I7874" i="1"/>
  <c r="I7875" i="1"/>
  <c r="I7876" i="1"/>
  <c r="I7877" i="1"/>
  <c r="I7878" i="1"/>
  <c r="I7879" i="1"/>
  <c r="I7880" i="1"/>
  <c r="I7881" i="1"/>
  <c r="I7882" i="1"/>
  <c r="I7883" i="1"/>
  <c r="I7884" i="1"/>
  <c r="I7885" i="1"/>
  <c r="I7886" i="1"/>
  <c r="I7887" i="1"/>
  <c r="I7888" i="1"/>
  <c r="I7889" i="1"/>
  <c r="I7890" i="1"/>
  <c r="I7891" i="1"/>
  <c r="I7892" i="1"/>
  <c r="I7893" i="1"/>
  <c r="I7894" i="1"/>
  <c r="I7895" i="1"/>
  <c r="I7896" i="1"/>
  <c r="I7897" i="1"/>
  <c r="I7898" i="1"/>
  <c r="I7899" i="1"/>
  <c r="I7900" i="1"/>
  <c r="I7901" i="1"/>
  <c r="I7902" i="1"/>
  <c r="I7903" i="1"/>
  <c r="I7904" i="1"/>
  <c r="I7905" i="1"/>
  <c r="I7906" i="1"/>
  <c r="I7907" i="1"/>
  <c r="I7908" i="1"/>
  <c r="I7909" i="1"/>
  <c r="I7910" i="1"/>
  <c r="I7911" i="1"/>
  <c r="I7912" i="1"/>
  <c r="I7913" i="1"/>
  <c r="I7914" i="1"/>
  <c r="I7915" i="1"/>
  <c r="I7916" i="1"/>
  <c r="I7917" i="1"/>
  <c r="I7918" i="1"/>
  <c r="I7919" i="1"/>
  <c r="I7920" i="1"/>
  <c r="I7921" i="1"/>
  <c r="I7922" i="1"/>
  <c r="I7923" i="1"/>
  <c r="I7924" i="1"/>
  <c r="I7925" i="1"/>
  <c r="I7926" i="1"/>
  <c r="I7927" i="1"/>
  <c r="I7928" i="1"/>
  <c r="I7929" i="1"/>
  <c r="I7930" i="1"/>
  <c r="I7931" i="1"/>
  <c r="I7932" i="1"/>
  <c r="I7933" i="1"/>
  <c r="I7934" i="1"/>
  <c r="I7935" i="1"/>
  <c r="I7936" i="1"/>
  <c r="I7937" i="1"/>
  <c r="I7938" i="1"/>
  <c r="I7939" i="1"/>
  <c r="I7940" i="1"/>
  <c r="I7941" i="1"/>
  <c r="I7942" i="1"/>
  <c r="I7943" i="1"/>
  <c r="I7944" i="1"/>
  <c r="I7945" i="1"/>
  <c r="I7946" i="1"/>
  <c r="I7947" i="1"/>
  <c r="I7948" i="1"/>
  <c r="I7949" i="1"/>
  <c r="I7950" i="1"/>
  <c r="I7951" i="1"/>
  <c r="I7952" i="1"/>
  <c r="I7953" i="1"/>
  <c r="I7954" i="1"/>
  <c r="I7955" i="1"/>
  <c r="I7956" i="1"/>
  <c r="I7957" i="1"/>
  <c r="I7958" i="1"/>
  <c r="I7959" i="1"/>
  <c r="I7960" i="1"/>
  <c r="I7961" i="1"/>
  <c r="I7962" i="1"/>
  <c r="I7963" i="1"/>
  <c r="I7964" i="1"/>
  <c r="I7965" i="1"/>
  <c r="I7966" i="1"/>
  <c r="I7967" i="1"/>
  <c r="I7968" i="1"/>
  <c r="I7969" i="1"/>
  <c r="I7970" i="1"/>
  <c r="I7971" i="1"/>
  <c r="I7972" i="1"/>
  <c r="I7973" i="1"/>
  <c r="I7974" i="1"/>
  <c r="I7975" i="1"/>
  <c r="I7976" i="1"/>
  <c r="I7977" i="1"/>
  <c r="I7978" i="1"/>
  <c r="I7979" i="1"/>
  <c r="I7980" i="1"/>
  <c r="I7981" i="1"/>
  <c r="I7982" i="1"/>
  <c r="I7983" i="1"/>
  <c r="I7984" i="1"/>
  <c r="I7985" i="1"/>
  <c r="I7986" i="1"/>
  <c r="I7987" i="1"/>
  <c r="I7988" i="1"/>
  <c r="I7989" i="1"/>
  <c r="I7990" i="1"/>
  <c r="I7991" i="1"/>
  <c r="I7992" i="1"/>
  <c r="I7993" i="1"/>
  <c r="I7994" i="1"/>
  <c r="I7995" i="1"/>
  <c r="I7996" i="1"/>
  <c r="I7997" i="1"/>
  <c r="I7998" i="1"/>
  <c r="I7999" i="1"/>
  <c r="I8000" i="1"/>
  <c r="I8001" i="1"/>
  <c r="I8002" i="1"/>
  <c r="I8003" i="1"/>
  <c r="I8004" i="1"/>
  <c r="I8005" i="1"/>
  <c r="I8006" i="1"/>
  <c r="I8007" i="1"/>
  <c r="I8008" i="1"/>
  <c r="I8009" i="1"/>
  <c r="I8010" i="1"/>
  <c r="I8011" i="1"/>
  <c r="I8012" i="1"/>
  <c r="I8013" i="1"/>
  <c r="I8014" i="1"/>
  <c r="I8015" i="1"/>
  <c r="I8016" i="1"/>
  <c r="I8017" i="1"/>
  <c r="I8018" i="1"/>
  <c r="I8019" i="1"/>
  <c r="I8020" i="1"/>
  <c r="I8021" i="1"/>
  <c r="I8022" i="1"/>
  <c r="I8023" i="1"/>
  <c r="I8024" i="1"/>
  <c r="I8025" i="1"/>
  <c r="I8026" i="1"/>
  <c r="I8027" i="1"/>
  <c r="I8028" i="1"/>
  <c r="I8029" i="1"/>
  <c r="I8030" i="1"/>
  <c r="I8031" i="1"/>
  <c r="I8032" i="1"/>
  <c r="I8033" i="1"/>
  <c r="I8034" i="1"/>
  <c r="I8035" i="1"/>
  <c r="I8036" i="1"/>
  <c r="I8037" i="1"/>
  <c r="I8038" i="1"/>
  <c r="I8039" i="1"/>
  <c r="I8040" i="1"/>
  <c r="I8041" i="1"/>
  <c r="I8042" i="1"/>
  <c r="I8043" i="1"/>
  <c r="I8044" i="1"/>
  <c r="I8045" i="1"/>
  <c r="I8046" i="1"/>
  <c r="I8047" i="1"/>
  <c r="I8048" i="1"/>
  <c r="I8049" i="1"/>
  <c r="I8050" i="1"/>
  <c r="I8051" i="1"/>
  <c r="I8052" i="1"/>
  <c r="I8053" i="1"/>
  <c r="I8054" i="1"/>
  <c r="I8055" i="1"/>
  <c r="I8056" i="1"/>
  <c r="I8057" i="1"/>
  <c r="I8058" i="1"/>
  <c r="I8059" i="1"/>
  <c r="I8060" i="1"/>
  <c r="I8061" i="1"/>
  <c r="I8062" i="1"/>
  <c r="I8063" i="1"/>
  <c r="I8064" i="1"/>
  <c r="I8065" i="1"/>
  <c r="I8066" i="1"/>
  <c r="I8067" i="1"/>
  <c r="I8068" i="1"/>
  <c r="I8069" i="1"/>
  <c r="I8070" i="1"/>
  <c r="I8071" i="1"/>
  <c r="I8072" i="1"/>
  <c r="I8073" i="1"/>
  <c r="I8074" i="1"/>
  <c r="I8075" i="1"/>
  <c r="I8076" i="1"/>
  <c r="I8077" i="1"/>
  <c r="I8078" i="1"/>
  <c r="I8079" i="1"/>
  <c r="I8080" i="1"/>
  <c r="I8081" i="1"/>
  <c r="I8082" i="1"/>
  <c r="I8083" i="1"/>
  <c r="I8084" i="1"/>
  <c r="I8085" i="1"/>
  <c r="I8086" i="1"/>
  <c r="I8087" i="1"/>
  <c r="I8088" i="1"/>
  <c r="I8089" i="1"/>
  <c r="I8090" i="1"/>
  <c r="I8091" i="1"/>
  <c r="I8092" i="1"/>
  <c r="I8093" i="1"/>
  <c r="I8094" i="1"/>
  <c r="I8095" i="1"/>
  <c r="I8096" i="1"/>
  <c r="I8097" i="1"/>
  <c r="I8098" i="1"/>
  <c r="I8099" i="1"/>
  <c r="I8100" i="1"/>
  <c r="I8101" i="1"/>
  <c r="I8102" i="1"/>
  <c r="I8103" i="1"/>
  <c r="I8104" i="1"/>
  <c r="I8105" i="1"/>
  <c r="I8106" i="1"/>
  <c r="I8107" i="1"/>
  <c r="I8108" i="1"/>
  <c r="I8109" i="1"/>
  <c r="I8110" i="1"/>
  <c r="I8111" i="1"/>
  <c r="I8112" i="1"/>
  <c r="I8113" i="1"/>
  <c r="I8114" i="1"/>
  <c r="I8115" i="1"/>
  <c r="I8116" i="1"/>
  <c r="I8117" i="1"/>
  <c r="I8118" i="1"/>
  <c r="I8119" i="1"/>
  <c r="I8120" i="1"/>
  <c r="I8121" i="1"/>
  <c r="I8122" i="1"/>
  <c r="I8123" i="1"/>
  <c r="I8124" i="1"/>
  <c r="I8125" i="1"/>
  <c r="I8126" i="1"/>
  <c r="I8127" i="1"/>
  <c r="I8128" i="1"/>
  <c r="I8129" i="1"/>
  <c r="I8130" i="1"/>
  <c r="I8131" i="1"/>
  <c r="I8132" i="1"/>
  <c r="I8133" i="1"/>
  <c r="I8134" i="1"/>
  <c r="I8135" i="1"/>
  <c r="I8136" i="1"/>
  <c r="I8137" i="1"/>
  <c r="I8138" i="1"/>
  <c r="I8139" i="1"/>
  <c r="I8140" i="1"/>
  <c r="I8141" i="1"/>
  <c r="I8142" i="1"/>
  <c r="I8143" i="1"/>
  <c r="I8144" i="1"/>
  <c r="I8145" i="1"/>
  <c r="I8146" i="1"/>
  <c r="I8147" i="1"/>
  <c r="I8148" i="1"/>
  <c r="I8149" i="1"/>
  <c r="I8150" i="1"/>
  <c r="I8151" i="1"/>
  <c r="I8152" i="1"/>
  <c r="I8153" i="1"/>
  <c r="I8154" i="1"/>
  <c r="I8155" i="1"/>
  <c r="I8156" i="1"/>
  <c r="I8157" i="1"/>
  <c r="I8158" i="1"/>
  <c r="I8159" i="1"/>
  <c r="I8160" i="1"/>
  <c r="I8161" i="1"/>
  <c r="I8162" i="1"/>
  <c r="I8163" i="1"/>
  <c r="I8164" i="1"/>
  <c r="I8165" i="1"/>
  <c r="I8166" i="1"/>
  <c r="I8167" i="1"/>
  <c r="I8168" i="1"/>
  <c r="I8169" i="1"/>
  <c r="I8170" i="1"/>
  <c r="I8171" i="1"/>
  <c r="I8172" i="1"/>
  <c r="I8173" i="1"/>
  <c r="I8174" i="1"/>
  <c r="I8175" i="1"/>
  <c r="I8176" i="1"/>
  <c r="I8177" i="1"/>
  <c r="I8178" i="1"/>
  <c r="I8179" i="1"/>
  <c r="I8180" i="1"/>
  <c r="I8181" i="1"/>
  <c r="I8182" i="1"/>
  <c r="I8183" i="1"/>
  <c r="I8184" i="1"/>
  <c r="I8185" i="1"/>
  <c r="I8186" i="1"/>
  <c r="I8187" i="1"/>
  <c r="I8188" i="1"/>
  <c r="I8189" i="1"/>
  <c r="I8190" i="1"/>
  <c r="I8191" i="1"/>
  <c r="I8192" i="1"/>
  <c r="I8193" i="1"/>
  <c r="I8194" i="1"/>
  <c r="I8195" i="1"/>
  <c r="I8196" i="1"/>
  <c r="I8197" i="1"/>
  <c r="I8198" i="1"/>
  <c r="I8199" i="1"/>
  <c r="I8200" i="1"/>
  <c r="I8201" i="1"/>
  <c r="I8202" i="1"/>
  <c r="I8203" i="1"/>
  <c r="I8204" i="1"/>
  <c r="I8205" i="1"/>
  <c r="I8206" i="1"/>
  <c r="I8207" i="1"/>
  <c r="I8208" i="1"/>
  <c r="I8209" i="1"/>
  <c r="I8210" i="1"/>
  <c r="I8211" i="1"/>
  <c r="I8212" i="1"/>
  <c r="I8213" i="1"/>
  <c r="I8214" i="1"/>
  <c r="I8215" i="1"/>
  <c r="I8216" i="1"/>
  <c r="I8217" i="1"/>
  <c r="I8218" i="1"/>
  <c r="I8219" i="1"/>
  <c r="I8220" i="1"/>
  <c r="I8221" i="1"/>
  <c r="I8222" i="1"/>
  <c r="I8223" i="1"/>
  <c r="I8224" i="1"/>
  <c r="I8225" i="1"/>
  <c r="I8226" i="1"/>
  <c r="I8227" i="1"/>
  <c r="I8228" i="1"/>
  <c r="I8229" i="1"/>
  <c r="I8230" i="1"/>
  <c r="I8231" i="1"/>
  <c r="I8232" i="1"/>
  <c r="I8233" i="1"/>
  <c r="I8234" i="1"/>
  <c r="I8235" i="1"/>
  <c r="I8236" i="1"/>
  <c r="I8237" i="1"/>
  <c r="I8238" i="1"/>
  <c r="I8239" i="1"/>
  <c r="I8240" i="1"/>
  <c r="I8241" i="1"/>
  <c r="I8242" i="1"/>
  <c r="I8243" i="1"/>
  <c r="I8244" i="1"/>
  <c r="I8245" i="1"/>
  <c r="I8246" i="1"/>
  <c r="I8247" i="1"/>
  <c r="I8248" i="1"/>
  <c r="I8249" i="1"/>
  <c r="I8250" i="1"/>
  <c r="I8251" i="1"/>
  <c r="I8252" i="1"/>
  <c r="I8253" i="1"/>
  <c r="I8254" i="1"/>
  <c r="I8255" i="1"/>
  <c r="I8256" i="1"/>
  <c r="I8257" i="1"/>
  <c r="I8258" i="1"/>
  <c r="I8259" i="1"/>
  <c r="I8260" i="1"/>
  <c r="I8261" i="1"/>
  <c r="I8262" i="1"/>
  <c r="I8263" i="1"/>
  <c r="I8264" i="1"/>
  <c r="I8265" i="1"/>
  <c r="I8266" i="1"/>
  <c r="I8267" i="1"/>
  <c r="I8268" i="1"/>
  <c r="I8269" i="1"/>
  <c r="I8270" i="1"/>
  <c r="I8271" i="1"/>
  <c r="I8272" i="1"/>
  <c r="I8273" i="1"/>
  <c r="I8274" i="1"/>
  <c r="I8275" i="1"/>
  <c r="I8276" i="1"/>
  <c r="I8277" i="1"/>
  <c r="I8278" i="1"/>
  <c r="I8279" i="1"/>
  <c r="I8280" i="1"/>
  <c r="I8281" i="1"/>
  <c r="I8282" i="1"/>
  <c r="I8283" i="1"/>
  <c r="I8284" i="1"/>
  <c r="I8285" i="1"/>
  <c r="I8286" i="1"/>
  <c r="I8287" i="1"/>
  <c r="I8288" i="1"/>
  <c r="I8289" i="1"/>
  <c r="I8290" i="1"/>
  <c r="I8291" i="1"/>
  <c r="I8292" i="1"/>
  <c r="I8293" i="1"/>
  <c r="I8294" i="1"/>
  <c r="I8295" i="1"/>
  <c r="I8296" i="1"/>
  <c r="I8297" i="1"/>
  <c r="I8298" i="1"/>
  <c r="I8299" i="1"/>
  <c r="I8300" i="1"/>
  <c r="I8301" i="1"/>
  <c r="I8302" i="1"/>
  <c r="I8303" i="1"/>
  <c r="I8304" i="1"/>
  <c r="I8305" i="1"/>
  <c r="I8306" i="1"/>
  <c r="I8307" i="1"/>
  <c r="I8308" i="1"/>
  <c r="I8309" i="1"/>
  <c r="I8310" i="1"/>
  <c r="I8311" i="1"/>
  <c r="I8312" i="1"/>
  <c r="I8313" i="1"/>
  <c r="I8314" i="1"/>
  <c r="I8315" i="1"/>
  <c r="I8316" i="1"/>
  <c r="I8317" i="1"/>
  <c r="I8318" i="1"/>
  <c r="I8319" i="1"/>
  <c r="I8320" i="1"/>
  <c r="I8321" i="1"/>
  <c r="I8322" i="1"/>
  <c r="I8323" i="1"/>
  <c r="I8324" i="1"/>
  <c r="I8325" i="1"/>
  <c r="I8326" i="1"/>
  <c r="I8327" i="1"/>
  <c r="I8328" i="1"/>
  <c r="I8329" i="1"/>
  <c r="I8330" i="1"/>
  <c r="I8331" i="1"/>
  <c r="I8332" i="1"/>
  <c r="I8333" i="1"/>
  <c r="I8334" i="1"/>
  <c r="I8335" i="1"/>
  <c r="I8336" i="1"/>
  <c r="I8337" i="1"/>
  <c r="I8338" i="1"/>
  <c r="I8339" i="1"/>
  <c r="I8340" i="1"/>
  <c r="I8341" i="1"/>
  <c r="I8342" i="1"/>
  <c r="I8343" i="1"/>
  <c r="I8344" i="1"/>
  <c r="I8345" i="1"/>
  <c r="I8346" i="1"/>
  <c r="I8347" i="1"/>
  <c r="I8348" i="1"/>
  <c r="I8349" i="1"/>
  <c r="I8350" i="1"/>
  <c r="I8351" i="1"/>
  <c r="I8352" i="1"/>
  <c r="I8353" i="1"/>
  <c r="I8354" i="1"/>
  <c r="I8355" i="1"/>
  <c r="I8356" i="1"/>
  <c r="I8357" i="1"/>
  <c r="I8358" i="1"/>
  <c r="I8359" i="1"/>
  <c r="I8360" i="1"/>
  <c r="I8361" i="1"/>
  <c r="I8362" i="1"/>
  <c r="I8363" i="1"/>
  <c r="I8364" i="1"/>
  <c r="I8365" i="1"/>
  <c r="I8366" i="1"/>
  <c r="I8367" i="1"/>
  <c r="I8368" i="1"/>
  <c r="I8369" i="1"/>
  <c r="I8370" i="1"/>
  <c r="I8371" i="1"/>
  <c r="I8372" i="1"/>
  <c r="I8373" i="1"/>
  <c r="I8374" i="1"/>
  <c r="I8375" i="1"/>
  <c r="I8376" i="1"/>
  <c r="I8377" i="1"/>
  <c r="I8378" i="1"/>
  <c r="I8379" i="1"/>
  <c r="I8380" i="1"/>
  <c r="I8381" i="1"/>
  <c r="I8382" i="1"/>
  <c r="I8383" i="1"/>
  <c r="I8384" i="1"/>
  <c r="I8385" i="1"/>
  <c r="I8386" i="1"/>
  <c r="I8387" i="1"/>
  <c r="I8388" i="1"/>
  <c r="I8389" i="1"/>
  <c r="I8390" i="1"/>
  <c r="I8391" i="1"/>
  <c r="I8392" i="1"/>
  <c r="I8393" i="1"/>
  <c r="I8394" i="1"/>
  <c r="I8395" i="1"/>
  <c r="I8396" i="1"/>
  <c r="I8397" i="1"/>
  <c r="I8398" i="1"/>
  <c r="I8399" i="1"/>
  <c r="I8400" i="1"/>
  <c r="I8401" i="1"/>
  <c r="I8402" i="1"/>
  <c r="I8403" i="1"/>
  <c r="I8404" i="1"/>
  <c r="I8405" i="1"/>
  <c r="I8406" i="1"/>
  <c r="I8407" i="1"/>
  <c r="I8408" i="1"/>
  <c r="I8409" i="1"/>
  <c r="I8410" i="1"/>
  <c r="I8411" i="1"/>
  <c r="I8412" i="1"/>
  <c r="I8413" i="1"/>
  <c r="I8414" i="1"/>
  <c r="I8415" i="1"/>
  <c r="I8416" i="1"/>
  <c r="I8417" i="1"/>
  <c r="I8418" i="1"/>
  <c r="I8419" i="1"/>
  <c r="I8420" i="1"/>
  <c r="I8421" i="1"/>
  <c r="I8422" i="1"/>
  <c r="I8423" i="1"/>
  <c r="I8424" i="1"/>
  <c r="I8425" i="1"/>
  <c r="I8426" i="1"/>
  <c r="I8427" i="1"/>
  <c r="I8428" i="1"/>
  <c r="I8429" i="1"/>
  <c r="I8430" i="1"/>
  <c r="I8431" i="1"/>
  <c r="I8432" i="1"/>
  <c r="I8433" i="1"/>
  <c r="I8434" i="1"/>
  <c r="I8435" i="1"/>
  <c r="I8436" i="1"/>
  <c r="I8437" i="1"/>
  <c r="I8438" i="1"/>
  <c r="I8439" i="1"/>
  <c r="I8440" i="1"/>
  <c r="I8441" i="1"/>
  <c r="I8442" i="1"/>
  <c r="I8443" i="1"/>
  <c r="I8444" i="1"/>
  <c r="I8445" i="1"/>
  <c r="I8446" i="1"/>
  <c r="I8447" i="1"/>
  <c r="I8448" i="1"/>
  <c r="I8449" i="1"/>
  <c r="I8450" i="1"/>
  <c r="I8451" i="1"/>
  <c r="I8452" i="1"/>
  <c r="I8453" i="1"/>
  <c r="I8454" i="1"/>
  <c r="I8455" i="1"/>
  <c r="I8456" i="1"/>
  <c r="I8457" i="1"/>
  <c r="I8458" i="1"/>
  <c r="I8459" i="1"/>
  <c r="I8460" i="1"/>
  <c r="I8461" i="1"/>
  <c r="I8462" i="1"/>
  <c r="I8463" i="1"/>
  <c r="I8464" i="1"/>
  <c r="I8465" i="1"/>
  <c r="I8466" i="1"/>
  <c r="I8467" i="1"/>
  <c r="I8468" i="1"/>
  <c r="I8469" i="1"/>
  <c r="I8470" i="1"/>
  <c r="I8471" i="1"/>
  <c r="I8472" i="1"/>
  <c r="I8473" i="1"/>
  <c r="I8474" i="1"/>
  <c r="I8475" i="1"/>
  <c r="I8476" i="1"/>
  <c r="I8477" i="1"/>
  <c r="I8478" i="1"/>
  <c r="I8479" i="1"/>
  <c r="I8480" i="1"/>
  <c r="I8481" i="1"/>
  <c r="I8482" i="1"/>
  <c r="I8483" i="1"/>
  <c r="I8484" i="1"/>
  <c r="I8485" i="1"/>
  <c r="I8486" i="1"/>
  <c r="I8487" i="1"/>
  <c r="I8488" i="1"/>
  <c r="I8489" i="1"/>
  <c r="I8490" i="1"/>
  <c r="I8491" i="1"/>
  <c r="I8492" i="1"/>
  <c r="I8493" i="1"/>
  <c r="I8494" i="1"/>
  <c r="I8495" i="1"/>
  <c r="I8496" i="1"/>
  <c r="I8497" i="1"/>
  <c r="I8498" i="1"/>
  <c r="I8499" i="1"/>
  <c r="I8500" i="1"/>
  <c r="I8501" i="1"/>
  <c r="I8502" i="1"/>
  <c r="I8503" i="1"/>
  <c r="I8504" i="1"/>
  <c r="I8505" i="1"/>
  <c r="I8506" i="1"/>
  <c r="I8507" i="1"/>
  <c r="I8508" i="1"/>
  <c r="I8509" i="1"/>
  <c r="I8510" i="1"/>
  <c r="I8511" i="1"/>
  <c r="I8512" i="1"/>
  <c r="I8513" i="1"/>
  <c r="I8514" i="1"/>
  <c r="I8515" i="1"/>
  <c r="I8516" i="1"/>
  <c r="I8517" i="1"/>
  <c r="I8518" i="1"/>
  <c r="I8519" i="1"/>
  <c r="I8520" i="1"/>
  <c r="I8521" i="1"/>
  <c r="I8522" i="1"/>
  <c r="I8523" i="1"/>
  <c r="I8524" i="1"/>
  <c r="I8525" i="1"/>
  <c r="I8526" i="1"/>
  <c r="I8527" i="1"/>
  <c r="I8528" i="1"/>
  <c r="I8529" i="1"/>
  <c r="I8530" i="1"/>
  <c r="I8531" i="1"/>
  <c r="I8532" i="1"/>
  <c r="I8533" i="1"/>
  <c r="I8534" i="1"/>
  <c r="I8535" i="1"/>
  <c r="I8536" i="1"/>
  <c r="I8537" i="1"/>
  <c r="I8538" i="1"/>
  <c r="I8539" i="1"/>
  <c r="I8540" i="1"/>
  <c r="I8541" i="1"/>
  <c r="I8542" i="1"/>
  <c r="I8543" i="1"/>
  <c r="I8544" i="1"/>
  <c r="I8545" i="1"/>
  <c r="I8546" i="1"/>
  <c r="I8547" i="1"/>
  <c r="I8548" i="1"/>
  <c r="I8549" i="1"/>
  <c r="I8550" i="1"/>
  <c r="I8551" i="1"/>
  <c r="I8552" i="1"/>
  <c r="I8553" i="1"/>
  <c r="I8554" i="1"/>
  <c r="I8555" i="1"/>
  <c r="I8556" i="1"/>
  <c r="I8557" i="1"/>
  <c r="I8558" i="1"/>
  <c r="I8559" i="1"/>
  <c r="I8560" i="1"/>
  <c r="I8561" i="1"/>
  <c r="I8562" i="1"/>
  <c r="I8563" i="1"/>
  <c r="I8564" i="1"/>
  <c r="I8565" i="1"/>
  <c r="I8566" i="1"/>
  <c r="I8567" i="1"/>
  <c r="I8568" i="1"/>
  <c r="I8569" i="1"/>
  <c r="I8570" i="1"/>
  <c r="I8571" i="1"/>
  <c r="I8572" i="1"/>
  <c r="I8573" i="1"/>
  <c r="I8574" i="1"/>
  <c r="I8575" i="1"/>
  <c r="I8576" i="1"/>
  <c r="I8577" i="1"/>
  <c r="I8578" i="1"/>
  <c r="I8579" i="1"/>
  <c r="I8580" i="1"/>
  <c r="I8581" i="1"/>
  <c r="I8582" i="1"/>
  <c r="I8583" i="1"/>
  <c r="I8584" i="1"/>
  <c r="I8585" i="1"/>
  <c r="I8586" i="1"/>
  <c r="I8587" i="1"/>
  <c r="I8588" i="1"/>
  <c r="I8589" i="1"/>
  <c r="I8590" i="1"/>
  <c r="I8591" i="1"/>
  <c r="I8592" i="1"/>
  <c r="I8593" i="1"/>
  <c r="I8594" i="1"/>
  <c r="I8595" i="1"/>
  <c r="I8596" i="1"/>
  <c r="I8597" i="1"/>
  <c r="I8598" i="1"/>
  <c r="I8599" i="1"/>
  <c r="I8600" i="1"/>
  <c r="I8601" i="1"/>
  <c r="I8602" i="1"/>
  <c r="I8603" i="1"/>
  <c r="I8604" i="1"/>
  <c r="I8605" i="1"/>
  <c r="I8606" i="1"/>
  <c r="I8607" i="1"/>
  <c r="I8608" i="1"/>
  <c r="I8609" i="1"/>
  <c r="I8610" i="1"/>
  <c r="I8611" i="1"/>
  <c r="I8612" i="1"/>
  <c r="I8613" i="1"/>
  <c r="I8614" i="1"/>
  <c r="I8615" i="1"/>
  <c r="I8616" i="1"/>
  <c r="I8617" i="1"/>
  <c r="I8618" i="1"/>
  <c r="I8619" i="1"/>
  <c r="I8620" i="1"/>
  <c r="I8621" i="1"/>
  <c r="I8622" i="1"/>
  <c r="I8623" i="1"/>
  <c r="I8624" i="1"/>
  <c r="I8625" i="1"/>
  <c r="I8626" i="1"/>
  <c r="I8627" i="1"/>
  <c r="I8628" i="1"/>
  <c r="I8629" i="1"/>
  <c r="I8630" i="1"/>
  <c r="I8631" i="1"/>
  <c r="I8632" i="1"/>
  <c r="I8633" i="1"/>
  <c r="I8634" i="1"/>
  <c r="I8635" i="1"/>
  <c r="I8636" i="1"/>
  <c r="I8637" i="1"/>
  <c r="I8638" i="1"/>
  <c r="I8639" i="1"/>
  <c r="I8640" i="1"/>
  <c r="I8641" i="1"/>
  <c r="I8642" i="1"/>
  <c r="I8643" i="1"/>
  <c r="I8644" i="1"/>
  <c r="I8645" i="1"/>
  <c r="I8646" i="1"/>
  <c r="I8647" i="1"/>
  <c r="I8648" i="1"/>
  <c r="I8649" i="1"/>
  <c r="I8650" i="1"/>
  <c r="I8651" i="1"/>
  <c r="I8652" i="1"/>
  <c r="I8653" i="1"/>
  <c r="I8654" i="1"/>
  <c r="I8655" i="1"/>
  <c r="I8656" i="1"/>
  <c r="I8657" i="1"/>
  <c r="I8658" i="1"/>
  <c r="I8659" i="1"/>
  <c r="I8660" i="1"/>
  <c r="I8661" i="1"/>
  <c r="I8662" i="1"/>
  <c r="I8663" i="1"/>
  <c r="I8664" i="1"/>
  <c r="I8665" i="1"/>
  <c r="I8666" i="1"/>
  <c r="I8667" i="1"/>
  <c r="I8668" i="1"/>
  <c r="I8669" i="1"/>
  <c r="I8670" i="1"/>
  <c r="I8671" i="1"/>
  <c r="I8672" i="1"/>
  <c r="I8673" i="1"/>
  <c r="I8674" i="1"/>
  <c r="I8675" i="1"/>
  <c r="I8676" i="1"/>
  <c r="I8677" i="1"/>
  <c r="I8678" i="1"/>
  <c r="I8679" i="1"/>
  <c r="I8680" i="1"/>
  <c r="I8681" i="1"/>
  <c r="I8682" i="1"/>
  <c r="I8683" i="1"/>
  <c r="I8684" i="1"/>
  <c r="I8685" i="1"/>
  <c r="I8686" i="1"/>
  <c r="I8687" i="1"/>
  <c r="I8688" i="1"/>
  <c r="I8689" i="1"/>
  <c r="I8690" i="1"/>
  <c r="I8691" i="1"/>
  <c r="I8692" i="1"/>
  <c r="I8693" i="1"/>
  <c r="I8694" i="1"/>
  <c r="I8695" i="1"/>
  <c r="I8696" i="1"/>
  <c r="I8697" i="1"/>
  <c r="I8698" i="1"/>
  <c r="I8699" i="1"/>
  <c r="I8700" i="1"/>
  <c r="I8701" i="1"/>
  <c r="I8702" i="1"/>
  <c r="I8703" i="1"/>
  <c r="I8704" i="1"/>
  <c r="I8705" i="1"/>
  <c r="I8706" i="1"/>
  <c r="I8707" i="1"/>
  <c r="I8708" i="1"/>
  <c r="I8709" i="1"/>
  <c r="I8710" i="1"/>
  <c r="I8711" i="1"/>
  <c r="I8712" i="1"/>
  <c r="I8713" i="1"/>
  <c r="I8714" i="1"/>
  <c r="I8715" i="1"/>
  <c r="I8716" i="1"/>
  <c r="I8717" i="1"/>
  <c r="I8718" i="1"/>
  <c r="I8719" i="1"/>
  <c r="I8720" i="1"/>
  <c r="I8721" i="1"/>
  <c r="I8722" i="1"/>
  <c r="I8723" i="1"/>
  <c r="I8724" i="1"/>
  <c r="I8725" i="1"/>
  <c r="I8726" i="1"/>
  <c r="I8727" i="1"/>
  <c r="I8728" i="1"/>
  <c r="I8729" i="1"/>
  <c r="I8730" i="1"/>
  <c r="I8731" i="1"/>
  <c r="I8732" i="1"/>
  <c r="I8733" i="1"/>
  <c r="I8734" i="1"/>
  <c r="I8735" i="1"/>
  <c r="I8736" i="1"/>
  <c r="I8737" i="1"/>
  <c r="I8738" i="1"/>
  <c r="I8739" i="1"/>
  <c r="I8740" i="1"/>
  <c r="I8741" i="1"/>
  <c r="I8742" i="1"/>
  <c r="I8743" i="1"/>
  <c r="I8744" i="1"/>
  <c r="I8745" i="1"/>
  <c r="I8746" i="1"/>
  <c r="I8747" i="1"/>
  <c r="I8748" i="1"/>
  <c r="I8749" i="1"/>
  <c r="I8750" i="1"/>
  <c r="I8751" i="1"/>
  <c r="I8752" i="1"/>
  <c r="I8753" i="1"/>
  <c r="I8754" i="1"/>
  <c r="I8755" i="1"/>
  <c r="I8756" i="1"/>
  <c r="I8757" i="1"/>
  <c r="I8758" i="1"/>
  <c r="I8759" i="1"/>
  <c r="I8760" i="1"/>
  <c r="I8761" i="1"/>
  <c r="I8762" i="1"/>
  <c r="I8763" i="1"/>
  <c r="I8764" i="1"/>
  <c r="I8765" i="1"/>
  <c r="I8766" i="1"/>
  <c r="I8767" i="1"/>
  <c r="I8768" i="1"/>
  <c r="I8769" i="1"/>
  <c r="I8770" i="1"/>
  <c r="I8771" i="1"/>
  <c r="I8772" i="1"/>
  <c r="I8773" i="1"/>
  <c r="I8774" i="1"/>
  <c r="I8775" i="1"/>
  <c r="I8776" i="1"/>
  <c r="I8777" i="1"/>
  <c r="I8778" i="1"/>
  <c r="I8779" i="1"/>
  <c r="I8780" i="1"/>
  <c r="I8781" i="1"/>
  <c r="I8782" i="1"/>
  <c r="I8783" i="1"/>
  <c r="I8784" i="1"/>
  <c r="I8785" i="1"/>
  <c r="I8786" i="1"/>
  <c r="I8787" i="1"/>
  <c r="I8788" i="1"/>
  <c r="I8789" i="1"/>
  <c r="I8790" i="1"/>
  <c r="I8791" i="1"/>
  <c r="I8792" i="1"/>
  <c r="I8793" i="1"/>
  <c r="I8794" i="1"/>
  <c r="I8795" i="1"/>
  <c r="I8796" i="1"/>
  <c r="I8797" i="1"/>
  <c r="I8798" i="1"/>
  <c r="I8799" i="1"/>
  <c r="I8800" i="1"/>
  <c r="I8801" i="1"/>
  <c r="I8802" i="1"/>
  <c r="I8803" i="1"/>
  <c r="I8804" i="1"/>
  <c r="I8805" i="1"/>
  <c r="I8806" i="1"/>
  <c r="I8807" i="1"/>
  <c r="I8808" i="1"/>
  <c r="I8809" i="1"/>
  <c r="I8810" i="1"/>
  <c r="I8811" i="1"/>
  <c r="I8812" i="1"/>
  <c r="I8813" i="1"/>
  <c r="I8814" i="1"/>
  <c r="I8815" i="1"/>
  <c r="I8816" i="1"/>
  <c r="I8817" i="1"/>
  <c r="I8818" i="1"/>
  <c r="I8819" i="1"/>
  <c r="I8820" i="1"/>
  <c r="I8821" i="1"/>
  <c r="I8822" i="1"/>
  <c r="I8823" i="1"/>
  <c r="I8824" i="1"/>
  <c r="I8825" i="1"/>
  <c r="I8826" i="1"/>
  <c r="I8827" i="1"/>
  <c r="I8828" i="1"/>
  <c r="I8829" i="1"/>
  <c r="I8830" i="1"/>
  <c r="I8831" i="1"/>
  <c r="I8832" i="1"/>
  <c r="I8833" i="1"/>
  <c r="I8834" i="1"/>
  <c r="I8835" i="1"/>
  <c r="I8836" i="1"/>
  <c r="I8837" i="1"/>
  <c r="I8838" i="1"/>
  <c r="I8839" i="1"/>
  <c r="I8840" i="1"/>
  <c r="I8841" i="1"/>
  <c r="I8842" i="1"/>
  <c r="I8843" i="1"/>
  <c r="I8844" i="1"/>
  <c r="I8845" i="1"/>
  <c r="I8846" i="1"/>
  <c r="I8847" i="1"/>
  <c r="I8848" i="1"/>
  <c r="I8849" i="1"/>
  <c r="I8850" i="1"/>
  <c r="I8851" i="1"/>
  <c r="I8852" i="1"/>
  <c r="I8853" i="1"/>
  <c r="I8854" i="1"/>
  <c r="I8855" i="1"/>
  <c r="I8856" i="1"/>
  <c r="I8857" i="1"/>
  <c r="I8858" i="1"/>
  <c r="I8859" i="1"/>
  <c r="I8860" i="1"/>
  <c r="I8861" i="1"/>
  <c r="I8862" i="1"/>
  <c r="I8863" i="1"/>
  <c r="I8864" i="1"/>
  <c r="I8865" i="1"/>
  <c r="I8866" i="1"/>
  <c r="I8867" i="1"/>
  <c r="I8868" i="1"/>
  <c r="I8869" i="1"/>
  <c r="I8870" i="1"/>
  <c r="I8871" i="1"/>
  <c r="I8872" i="1"/>
  <c r="I8873" i="1"/>
  <c r="I8874" i="1"/>
  <c r="I8875" i="1"/>
  <c r="I8876" i="1"/>
  <c r="I8877" i="1"/>
  <c r="I8878" i="1"/>
  <c r="I8879" i="1"/>
  <c r="I8880" i="1"/>
  <c r="I8881" i="1"/>
  <c r="I8882" i="1"/>
  <c r="I8883" i="1"/>
  <c r="I8884" i="1"/>
  <c r="I8885" i="1"/>
  <c r="I8886" i="1"/>
  <c r="I8887" i="1"/>
  <c r="I8888" i="1"/>
  <c r="I8889" i="1"/>
  <c r="I8890" i="1"/>
  <c r="I8891" i="1"/>
  <c r="I8892" i="1"/>
  <c r="I8893" i="1"/>
  <c r="I8894" i="1"/>
  <c r="I8895" i="1"/>
  <c r="I8896" i="1"/>
  <c r="I8897" i="1"/>
  <c r="I8898" i="1"/>
  <c r="I8899" i="1"/>
  <c r="I8900" i="1"/>
  <c r="I8901" i="1"/>
  <c r="I8902" i="1"/>
  <c r="I8903" i="1"/>
  <c r="I8904" i="1"/>
  <c r="I8905" i="1"/>
  <c r="I8906" i="1"/>
  <c r="I8907" i="1"/>
  <c r="I8908" i="1"/>
  <c r="I8909" i="1"/>
  <c r="I8910" i="1"/>
  <c r="I8911" i="1"/>
  <c r="I8912" i="1"/>
  <c r="I8913" i="1"/>
  <c r="I8914" i="1"/>
  <c r="I8915" i="1"/>
  <c r="I8916" i="1"/>
  <c r="I8917" i="1"/>
  <c r="I8918" i="1"/>
  <c r="I8919" i="1"/>
  <c r="I8920" i="1"/>
  <c r="I8921" i="1"/>
  <c r="I8922" i="1"/>
  <c r="I8923" i="1"/>
  <c r="I8924" i="1"/>
  <c r="I8925" i="1"/>
  <c r="I8926" i="1"/>
  <c r="I8927" i="1"/>
  <c r="I8928" i="1"/>
  <c r="I8929" i="1"/>
  <c r="I8930" i="1"/>
  <c r="I8931" i="1"/>
  <c r="I8932" i="1"/>
  <c r="I8933" i="1"/>
  <c r="I8934" i="1"/>
  <c r="I8935" i="1"/>
  <c r="I8936" i="1"/>
  <c r="I8937" i="1"/>
  <c r="I8938" i="1"/>
  <c r="I8939" i="1"/>
  <c r="I8940" i="1"/>
  <c r="I8941" i="1"/>
  <c r="I8942" i="1"/>
  <c r="I8943" i="1"/>
  <c r="I8944" i="1"/>
  <c r="I8945" i="1"/>
  <c r="I8946" i="1"/>
  <c r="I8947" i="1"/>
  <c r="I8948" i="1"/>
  <c r="I8949" i="1"/>
  <c r="I8950" i="1"/>
  <c r="I8951" i="1"/>
  <c r="I8952" i="1"/>
  <c r="I8953" i="1"/>
  <c r="I8954" i="1"/>
  <c r="I8955" i="1"/>
  <c r="I8956" i="1"/>
  <c r="I8957" i="1"/>
  <c r="I8958" i="1"/>
  <c r="I8959" i="1"/>
  <c r="I8960" i="1"/>
  <c r="I8961" i="1"/>
  <c r="I8962" i="1"/>
  <c r="I8963" i="1"/>
  <c r="I8964" i="1"/>
  <c r="I8965" i="1"/>
  <c r="I8966" i="1"/>
  <c r="I8967" i="1"/>
  <c r="I8968" i="1"/>
  <c r="I8969" i="1"/>
  <c r="I8970" i="1"/>
  <c r="I8971" i="1"/>
  <c r="I8972" i="1"/>
  <c r="I8973" i="1"/>
  <c r="I8974" i="1"/>
  <c r="I8975" i="1"/>
  <c r="I8976" i="1"/>
  <c r="I8977" i="1"/>
  <c r="I8978" i="1"/>
  <c r="I8979" i="1"/>
  <c r="I8980" i="1"/>
  <c r="I8981" i="1"/>
  <c r="I8982" i="1"/>
  <c r="I8983" i="1"/>
  <c r="I8984" i="1"/>
  <c r="I8985" i="1"/>
  <c r="I8986" i="1"/>
  <c r="I8987" i="1"/>
  <c r="I8988" i="1"/>
  <c r="I8989" i="1"/>
  <c r="I8990" i="1"/>
  <c r="I8991" i="1"/>
  <c r="I8992" i="1"/>
  <c r="I8993" i="1"/>
  <c r="I8994" i="1"/>
  <c r="I8995" i="1"/>
  <c r="I8996" i="1"/>
  <c r="I8997" i="1"/>
  <c r="I8998" i="1"/>
  <c r="I8999" i="1"/>
  <c r="I9000" i="1"/>
  <c r="I9001" i="1"/>
  <c r="I9002" i="1"/>
  <c r="I9003" i="1"/>
  <c r="I9004" i="1"/>
  <c r="I9005" i="1"/>
  <c r="I9006" i="1"/>
  <c r="I9007" i="1"/>
  <c r="I9008" i="1"/>
  <c r="I9009" i="1"/>
  <c r="I9010" i="1"/>
  <c r="I9011" i="1"/>
  <c r="I9012" i="1"/>
  <c r="I9013" i="1"/>
  <c r="I9014" i="1"/>
  <c r="I9015" i="1"/>
  <c r="I9016" i="1"/>
  <c r="I9017" i="1"/>
  <c r="I9018" i="1"/>
  <c r="I9019" i="1"/>
  <c r="I9020" i="1"/>
  <c r="I9021" i="1"/>
  <c r="I9022" i="1"/>
  <c r="I9023" i="1"/>
  <c r="I9024" i="1"/>
  <c r="I9025" i="1"/>
  <c r="I9026" i="1"/>
  <c r="I9027" i="1"/>
  <c r="I9028" i="1"/>
  <c r="I9029" i="1"/>
  <c r="I9030" i="1"/>
  <c r="I9031" i="1"/>
  <c r="I9032" i="1"/>
  <c r="I9033" i="1"/>
  <c r="I9034" i="1"/>
  <c r="I9035" i="1"/>
  <c r="I9036" i="1"/>
  <c r="I9037" i="1"/>
  <c r="I9038" i="1"/>
  <c r="I9039" i="1"/>
  <c r="I9040" i="1"/>
  <c r="I9041" i="1"/>
  <c r="I9042" i="1"/>
  <c r="I9043" i="1"/>
  <c r="I9044" i="1"/>
  <c r="I9045" i="1"/>
  <c r="I9046" i="1"/>
  <c r="I9047" i="1"/>
  <c r="I9048" i="1"/>
  <c r="I9049" i="1"/>
  <c r="I9050" i="1"/>
  <c r="I9051" i="1"/>
  <c r="I9052" i="1"/>
  <c r="I9053" i="1"/>
  <c r="I9054" i="1"/>
  <c r="I9055" i="1"/>
  <c r="I9056" i="1"/>
  <c r="I9057" i="1"/>
  <c r="I9058" i="1"/>
  <c r="I9059" i="1"/>
  <c r="I9060" i="1"/>
  <c r="I9061" i="1"/>
  <c r="I9062" i="1"/>
  <c r="I9063" i="1"/>
  <c r="I9064" i="1"/>
  <c r="I9065" i="1"/>
  <c r="I9066" i="1"/>
  <c r="I9067" i="1"/>
  <c r="I9068" i="1"/>
  <c r="I9069" i="1"/>
  <c r="I9070" i="1"/>
  <c r="I9071" i="1"/>
  <c r="I9072" i="1"/>
  <c r="I9073" i="1"/>
  <c r="I9074" i="1"/>
  <c r="I9075" i="1"/>
  <c r="I9076" i="1"/>
  <c r="I9077" i="1"/>
  <c r="I9078" i="1"/>
  <c r="I9079" i="1"/>
  <c r="I9080" i="1"/>
  <c r="I9081" i="1"/>
  <c r="I9082" i="1"/>
  <c r="I9083" i="1"/>
  <c r="I9084" i="1"/>
  <c r="I9085" i="1"/>
  <c r="I9086" i="1"/>
  <c r="I9087" i="1"/>
  <c r="I9088" i="1"/>
  <c r="I9089" i="1"/>
  <c r="I9090" i="1"/>
  <c r="I9091" i="1"/>
  <c r="I9092" i="1"/>
  <c r="I9093" i="1"/>
  <c r="I9094" i="1"/>
  <c r="I9095" i="1"/>
  <c r="I9096" i="1"/>
  <c r="I9097" i="1"/>
  <c r="I9098" i="1"/>
  <c r="I9099" i="1"/>
  <c r="I9100" i="1"/>
  <c r="I9101" i="1"/>
  <c r="I9102" i="1"/>
  <c r="I9103" i="1"/>
  <c r="I9104" i="1"/>
  <c r="I9105" i="1"/>
  <c r="I9106" i="1"/>
  <c r="I9107" i="1"/>
  <c r="I9108" i="1"/>
  <c r="I9109" i="1"/>
  <c r="I9110" i="1"/>
  <c r="I9111" i="1"/>
  <c r="I9112" i="1"/>
  <c r="I9113" i="1"/>
  <c r="I9114" i="1"/>
  <c r="I9115" i="1"/>
  <c r="I9116" i="1"/>
  <c r="I9117" i="1"/>
  <c r="I9118" i="1"/>
  <c r="I9119" i="1"/>
  <c r="I9120" i="1"/>
  <c r="I9121" i="1"/>
  <c r="I9122" i="1"/>
  <c r="I9123" i="1"/>
  <c r="I9124" i="1"/>
  <c r="I9125" i="1"/>
  <c r="I9126" i="1"/>
  <c r="I9127" i="1"/>
  <c r="I9128" i="1"/>
  <c r="I9129" i="1"/>
  <c r="I9130" i="1"/>
  <c r="I9131" i="1"/>
  <c r="I9132" i="1"/>
  <c r="I9133" i="1"/>
  <c r="I9134" i="1"/>
  <c r="I9135" i="1"/>
  <c r="I9136" i="1"/>
  <c r="I9137" i="1"/>
  <c r="I9138" i="1"/>
  <c r="I9139" i="1"/>
  <c r="I9140" i="1"/>
  <c r="I9141" i="1"/>
  <c r="I9142" i="1"/>
  <c r="I9143" i="1"/>
  <c r="I9144" i="1"/>
  <c r="I9145" i="1"/>
  <c r="I9146" i="1"/>
  <c r="I9147" i="1"/>
  <c r="I9148" i="1"/>
  <c r="I9149" i="1"/>
  <c r="I9150" i="1"/>
  <c r="I9151" i="1"/>
  <c r="I9152" i="1"/>
  <c r="I9153" i="1"/>
  <c r="I9154" i="1"/>
  <c r="I9155" i="1"/>
  <c r="I9156" i="1"/>
  <c r="I9157" i="1"/>
  <c r="I9158" i="1"/>
  <c r="I9159" i="1"/>
  <c r="I9160" i="1"/>
  <c r="I9161" i="1"/>
  <c r="I9162" i="1"/>
  <c r="I9163" i="1"/>
  <c r="I9164" i="1"/>
  <c r="I9165" i="1"/>
  <c r="I9166" i="1"/>
  <c r="I9167" i="1"/>
  <c r="I9168" i="1"/>
  <c r="I9169" i="1"/>
  <c r="I9170" i="1"/>
  <c r="I9171" i="1"/>
  <c r="I9172" i="1"/>
  <c r="I9173" i="1"/>
  <c r="I9174" i="1"/>
  <c r="I9175" i="1"/>
  <c r="I9176" i="1"/>
  <c r="I9177" i="1"/>
  <c r="I9178" i="1"/>
  <c r="I9179" i="1"/>
  <c r="I9180" i="1"/>
  <c r="I9181" i="1"/>
  <c r="I9182" i="1"/>
  <c r="I9183" i="1"/>
  <c r="I9184" i="1"/>
  <c r="I9185" i="1"/>
  <c r="I9186" i="1"/>
  <c r="I9187" i="1"/>
  <c r="I9188" i="1"/>
  <c r="I9189" i="1"/>
  <c r="I9190" i="1"/>
  <c r="I9191" i="1"/>
  <c r="I9192" i="1"/>
  <c r="I9193" i="1"/>
  <c r="I9194" i="1"/>
  <c r="I9195" i="1"/>
  <c r="I9196" i="1"/>
  <c r="I9197" i="1"/>
  <c r="I9198" i="1"/>
  <c r="I9199" i="1"/>
  <c r="I9200" i="1"/>
  <c r="I9201" i="1"/>
  <c r="I9202" i="1"/>
  <c r="I9203" i="1"/>
  <c r="I9204" i="1"/>
  <c r="I9205" i="1"/>
  <c r="I9206" i="1"/>
  <c r="I9207" i="1"/>
  <c r="I9208" i="1"/>
  <c r="I9209" i="1"/>
  <c r="I9210" i="1"/>
  <c r="I9211" i="1"/>
  <c r="I9212" i="1"/>
  <c r="I9213" i="1"/>
  <c r="I9214" i="1"/>
  <c r="I9215" i="1"/>
  <c r="I9216" i="1"/>
  <c r="I9217" i="1"/>
  <c r="I9218" i="1"/>
  <c r="I9219" i="1"/>
  <c r="I9220" i="1"/>
  <c r="I9221" i="1"/>
  <c r="I9222" i="1"/>
  <c r="I9223" i="1"/>
  <c r="I9224" i="1"/>
  <c r="I9225" i="1"/>
  <c r="I9226" i="1"/>
  <c r="I9227" i="1"/>
  <c r="I9228" i="1"/>
  <c r="I9229" i="1"/>
  <c r="I9230" i="1"/>
  <c r="I9231" i="1"/>
  <c r="I9232" i="1"/>
  <c r="I9233" i="1"/>
  <c r="I9234" i="1"/>
  <c r="I9235" i="1"/>
  <c r="I9236" i="1"/>
  <c r="I9237" i="1"/>
  <c r="I9238" i="1"/>
  <c r="I9239" i="1"/>
  <c r="I9240" i="1"/>
  <c r="I9241" i="1"/>
  <c r="I9242" i="1"/>
  <c r="I9243" i="1"/>
  <c r="I9244" i="1"/>
  <c r="I9245" i="1"/>
  <c r="I9246" i="1"/>
  <c r="I9247" i="1"/>
  <c r="I9248" i="1"/>
  <c r="I9249" i="1"/>
  <c r="I9250" i="1"/>
  <c r="I9251" i="1"/>
  <c r="I9252" i="1"/>
  <c r="I9253" i="1"/>
  <c r="I9254" i="1"/>
  <c r="I9255" i="1"/>
  <c r="I9256" i="1"/>
  <c r="I9257" i="1"/>
  <c r="I9258" i="1"/>
  <c r="I9259" i="1"/>
  <c r="I9260" i="1"/>
  <c r="I9261" i="1"/>
  <c r="I9262" i="1"/>
  <c r="I9263" i="1"/>
  <c r="I9264" i="1"/>
  <c r="I9265" i="1"/>
  <c r="I9266" i="1"/>
  <c r="I9267" i="1"/>
  <c r="I9268" i="1"/>
  <c r="I9269" i="1"/>
  <c r="I9270" i="1"/>
  <c r="I9271" i="1"/>
  <c r="I9272" i="1"/>
  <c r="I9273" i="1"/>
  <c r="I9274" i="1"/>
  <c r="I9275" i="1"/>
  <c r="I9276" i="1"/>
  <c r="I9277" i="1"/>
  <c r="I9278" i="1"/>
  <c r="I9279" i="1"/>
  <c r="I9280" i="1"/>
  <c r="I9281" i="1"/>
  <c r="I9282" i="1"/>
  <c r="I9283" i="1"/>
  <c r="I9284" i="1"/>
  <c r="I9285" i="1"/>
  <c r="I9286" i="1"/>
  <c r="I9287" i="1"/>
  <c r="I9288" i="1"/>
  <c r="I9289" i="1"/>
  <c r="I9290" i="1"/>
  <c r="I9291" i="1"/>
  <c r="I9292" i="1"/>
  <c r="I9293" i="1"/>
  <c r="I9294" i="1"/>
  <c r="I9295" i="1"/>
  <c r="I9296" i="1"/>
  <c r="I9297" i="1"/>
  <c r="I9298" i="1"/>
  <c r="I9299" i="1"/>
  <c r="I9300" i="1"/>
  <c r="I9301" i="1"/>
  <c r="I9302" i="1"/>
  <c r="I9303" i="1"/>
  <c r="I9304" i="1"/>
  <c r="I9305" i="1"/>
  <c r="I9306" i="1"/>
  <c r="I9307" i="1"/>
  <c r="I9308" i="1"/>
  <c r="I9309" i="1"/>
  <c r="I9310" i="1"/>
  <c r="I9311" i="1"/>
  <c r="I9312" i="1"/>
  <c r="I9313" i="1"/>
  <c r="I9314" i="1"/>
  <c r="I9315" i="1"/>
  <c r="I9316" i="1"/>
  <c r="I9317" i="1"/>
  <c r="I9318" i="1"/>
  <c r="I9319" i="1"/>
  <c r="I9320" i="1"/>
  <c r="I9321" i="1"/>
  <c r="I9322" i="1"/>
  <c r="I9323" i="1"/>
  <c r="I9324" i="1"/>
  <c r="I9325" i="1"/>
  <c r="I9326" i="1"/>
  <c r="I9327" i="1"/>
  <c r="I9328" i="1"/>
  <c r="I9329" i="1"/>
  <c r="I9330" i="1"/>
  <c r="I9331" i="1"/>
  <c r="I9332" i="1"/>
  <c r="I9333" i="1"/>
  <c r="I9334" i="1"/>
  <c r="I9335" i="1"/>
  <c r="I9336" i="1"/>
  <c r="I9337" i="1"/>
  <c r="I9338" i="1"/>
  <c r="I9339" i="1"/>
  <c r="I9340" i="1"/>
  <c r="I9341" i="1"/>
  <c r="I9342" i="1"/>
  <c r="I9343" i="1"/>
  <c r="I9344" i="1"/>
  <c r="I9345" i="1"/>
  <c r="I9346" i="1"/>
  <c r="I9347" i="1"/>
  <c r="I9348" i="1"/>
  <c r="I9349" i="1"/>
  <c r="I9350" i="1"/>
  <c r="I9351" i="1"/>
  <c r="I9352" i="1"/>
  <c r="I9353" i="1"/>
  <c r="I9354" i="1"/>
  <c r="I9355" i="1"/>
  <c r="I9356" i="1"/>
  <c r="I9357" i="1"/>
  <c r="I9358" i="1"/>
  <c r="I9359" i="1"/>
  <c r="I9360" i="1"/>
  <c r="I9361" i="1"/>
  <c r="I9362" i="1"/>
  <c r="I9363" i="1"/>
  <c r="I9364" i="1"/>
  <c r="I9365" i="1"/>
  <c r="I9366" i="1"/>
  <c r="I9367" i="1"/>
  <c r="I9368" i="1"/>
  <c r="I9369" i="1"/>
  <c r="I9370" i="1"/>
  <c r="I9371" i="1"/>
  <c r="I9372" i="1"/>
  <c r="I9373" i="1"/>
  <c r="I9374" i="1"/>
  <c r="I9375" i="1"/>
  <c r="I9376" i="1"/>
  <c r="I9377" i="1"/>
  <c r="I9378" i="1"/>
  <c r="I9379" i="1"/>
  <c r="I9380" i="1"/>
  <c r="I9381" i="1"/>
  <c r="I9382" i="1"/>
  <c r="I9383" i="1"/>
  <c r="I9384" i="1"/>
  <c r="I9385" i="1"/>
  <c r="I9386" i="1"/>
  <c r="I9387" i="1"/>
  <c r="I9388" i="1"/>
  <c r="I9389" i="1"/>
  <c r="I9390" i="1"/>
  <c r="I9391" i="1"/>
  <c r="I9392" i="1"/>
  <c r="I9393" i="1"/>
  <c r="I9394" i="1"/>
  <c r="I9395" i="1"/>
  <c r="I9396" i="1"/>
  <c r="I9397" i="1"/>
  <c r="I9398" i="1"/>
  <c r="I9399" i="1"/>
  <c r="I9400" i="1"/>
  <c r="I9401" i="1"/>
  <c r="I9402" i="1"/>
  <c r="I9403" i="1"/>
  <c r="I9404" i="1"/>
  <c r="I9405" i="1"/>
  <c r="I9406" i="1"/>
  <c r="I9407" i="1"/>
  <c r="I9408" i="1"/>
  <c r="I9409" i="1"/>
  <c r="I9410" i="1"/>
  <c r="I9411" i="1"/>
  <c r="I9412" i="1"/>
  <c r="I9413" i="1"/>
  <c r="I9414" i="1"/>
  <c r="I9415" i="1"/>
  <c r="I9416" i="1"/>
  <c r="I9417" i="1"/>
  <c r="I9418" i="1"/>
  <c r="I9419" i="1"/>
  <c r="I9420" i="1"/>
  <c r="I9421" i="1"/>
  <c r="I9422" i="1"/>
  <c r="I9423" i="1"/>
  <c r="I9424" i="1"/>
  <c r="I9425" i="1"/>
  <c r="I9426" i="1"/>
  <c r="I9427" i="1"/>
  <c r="I9428" i="1"/>
  <c r="I9429" i="1"/>
  <c r="I9430" i="1"/>
  <c r="I9431" i="1"/>
  <c r="I9432" i="1"/>
  <c r="I9433" i="1"/>
  <c r="I9434" i="1"/>
  <c r="I9435" i="1"/>
  <c r="I9436" i="1"/>
  <c r="I9437" i="1"/>
  <c r="I9438" i="1"/>
  <c r="I9439" i="1"/>
  <c r="I9440" i="1"/>
  <c r="I9441" i="1"/>
  <c r="I9442" i="1"/>
  <c r="I9443" i="1"/>
  <c r="I9444" i="1"/>
  <c r="I9445" i="1"/>
  <c r="I9446" i="1"/>
  <c r="I9447" i="1"/>
  <c r="I9448" i="1"/>
  <c r="I9449" i="1"/>
  <c r="I9450" i="1"/>
  <c r="I9451" i="1"/>
  <c r="I9452" i="1"/>
  <c r="I9453" i="1"/>
  <c r="I9454" i="1"/>
  <c r="I9455" i="1"/>
  <c r="I9456" i="1"/>
  <c r="I9457" i="1"/>
  <c r="I9458" i="1"/>
  <c r="I9459" i="1"/>
  <c r="I9460" i="1"/>
  <c r="I9461" i="1"/>
  <c r="I9462" i="1"/>
  <c r="I9463" i="1"/>
  <c r="I9464" i="1"/>
  <c r="I9465" i="1"/>
  <c r="I9466" i="1"/>
  <c r="I9467" i="1"/>
  <c r="I9468" i="1"/>
  <c r="I9469" i="1"/>
  <c r="I9470" i="1"/>
  <c r="I9471" i="1"/>
  <c r="I9472" i="1"/>
  <c r="I9473" i="1"/>
  <c r="I9474" i="1"/>
  <c r="I9475" i="1"/>
  <c r="I9476" i="1"/>
  <c r="I9477" i="1"/>
  <c r="I9478" i="1"/>
  <c r="I9479" i="1"/>
  <c r="I9480" i="1"/>
  <c r="I9481" i="1"/>
  <c r="I9482" i="1"/>
  <c r="I9483" i="1"/>
  <c r="I9484" i="1"/>
  <c r="I9485" i="1"/>
  <c r="I9486" i="1"/>
  <c r="I9487" i="1"/>
  <c r="I9488" i="1"/>
  <c r="I9489" i="1"/>
  <c r="I9490" i="1"/>
  <c r="I9491" i="1"/>
  <c r="I9492" i="1"/>
  <c r="I9493" i="1"/>
  <c r="I9494" i="1"/>
  <c r="I9495" i="1"/>
  <c r="I9496" i="1"/>
  <c r="I9497" i="1"/>
  <c r="I9498" i="1"/>
  <c r="I9499" i="1"/>
  <c r="I9500" i="1"/>
  <c r="I9501" i="1"/>
  <c r="I9502" i="1"/>
  <c r="I9503" i="1"/>
  <c r="I9504" i="1"/>
  <c r="I9505" i="1"/>
  <c r="I9506" i="1"/>
  <c r="I9507" i="1"/>
  <c r="I9508" i="1"/>
  <c r="I9509" i="1"/>
  <c r="I9510" i="1"/>
  <c r="I9511" i="1"/>
  <c r="I9512" i="1"/>
  <c r="I9513" i="1"/>
  <c r="I9514" i="1"/>
  <c r="I9515" i="1"/>
  <c r="I9516" i="1"/>
  <c r="I9517" i="1"/>
  <c r="I9518" i="1"/>
  <c r="I9519" i="1"/>
  <c r="I9520" i="1"/>
  <c r="I9521" i="1"/>
  <c r="I9522" i="1"/>
  <c r="I9523" i="1"/>
  <c r="I9524" i="1"/>
  <c r="I9525" i="1"/>
  <c r="I9526" i="1"/>
  <c r="I9527" i="1"/>
  <c r="I9528" i="1"/>
  <c r="I9529" i="1"/>
  <c r="I9530" i="1"/>
  <c r="I9531" i="1"/>
  <c r="I9532" i="1"/>
  <c r="I9533" i="1"/>
  <c r="I9534" i="1"/>
  <c r="I9535" i="1"/>
  <c r="I9536" i="1"/>
  <c r="I9537" i="1"/>
  <c r="I9538" i="1"/>
  <c r="I9539" i="1"/>
  <c r="I9540" i="1"/>
  <c r="I9541" i="1"/>
  <c r="I9542" i="1"/>
  <c r="I9543" i="1"/>
  <c r="I9544" i="1"/>
  <c r="I9545" i="1"/>
  <c r="I9546" i="1"/>
  <c r="I9547" i="1"/>
  <c r="I9548" i="1"/>
  <c r="I9549" i="1"/>
  <c r="I9550" i="1"/>
  <c r="I9551" i="1"/>
  <c r="I9552" i="1"/>
  <c r="I9553" i="1"/>
  <c r="I9554" i="1"/>
  <c r="I9555" i="1"/>
  <c r="I9556" i="1"/>
  <c r="I9557" i="1"/>
  <c r="I9558" i="1"/>
  <c r="I9559" i="1"/>
  <c r="I9560" i="1"/>
  <c r="I9561" i="1"/>
  <c r="I9562" i="1"/>
  <c r="I9563" i="1"/>
  <c r="I9564" i="1"/>
  <c r="I9565" i="1"/>
  <c r="I9566" i="1"/>
  <c r="I9567" i="1"/>
  <c r="I9568" i="1"/>
  <c r="I9569" i="1"/>
  <c r="I9570" i="1"/>
  <c r="I9571" i="1"/>
  <c r="I9572" i="1"/>
  <c r="I9573" i="1"/>
  <c r="I9574" i="1"/>
  <c r="I9575" i="1"/>
  <c r="I9576" i="1"/>
  <c r="I9577" i="1"/>
  <c r="I9578" i="1"/>
  <c r="I9579" i="1"/>
  <c r="I9580" i="1"/>
  <c r="I9581" i="1"/>
  <c r="I9582" i="1"/>
  <c r="I9583" i="1"/>
  <c r="I9584" i="1"/>
  <c r="I9585" i="1"/>
  <c r="I9586" i="1"/>
  <c r="I9587" i="1"/>
  <c r="I9588" i="1"/>
  <c r="I9589" i="1"/>
  <c r="I9590" i="1"/>
  <c r="I9591" i="1"/>
  <c r="I9592" i="1"/>
  <c r="I9593" i="1"/>
  <c r="I9594" i="1"/>
  <c r="I9595" i="1"/>
  <c r="I9596" i="1"/>
  <c r="I9597" i="1"/>
  <c r="I9598" i="1"/>
  <c r="I9599" i="1"/>
  <c r="I9600" i="1"/>
  <c r="I9601" i="1"/>
  <c r="I9602" i="1"/>
  <c r="I9603" i="1"/>
  <c r="I9604" i="1"/>
  <c r="I9605" i="1"/>
  <c r="I9606" i="1"/>
  <c r="I9607" i="1"/>
  <c r="I9608" i="1"/>
  <c r="I9609" i="1"/>
  <c r="I9610" i="1"/>
  <c r="I9611" i="1"/>
  <c r="I9612" i="1"/>
  <c r="I9613" i="1"/>
  <c r="I9614" i="1"/>
  <c r="I9615" i="1"/>
  <c r="I9616" i="1"/>
  <c r="I9617" i="1"/>
  <c r="I9618" i="1"/>
  <c r="I9619" i="1"/>
  <c r="I9620" i="1"/>
  <c r="I9621" i="1"/>
  <c r="I9622" i="1"/>
  <c r="I9623" i="1"/>
  <c r="I9624" i="1"/>
  <c r="I9625" i="1"/>
  <c r="I9626" i="1"/>
  <c r="I9627" i="1"/>
  <c r="I9628" i="1"/>
  <c r="I9629" i="1"/>
  <c r="I9630" i="1"/>
  <c r="I9631" i="1"/>
  <c r="I9632" i="1"/>
  <c r="I9633" i="1"/>
  <c r="I9634" i="1"/>
  <c r="I9635" i="1"/>
  <c r="I9636" i="1"/>
  <c r="I9637" i="1"/>
  <c r="I9638" i="1"/>
  <c r="I9639" i="1"/>
  <c r="I9640" i="1"/>
  <c r="I9641" i="1"/>
  <c r="I9642" i="1"/>
  <c r="I9643" i="1"/>
  <c r="I9644" i="1"/>
  <c r="I9645" i="1"/>
  <c r="I9646" i="1"/>
  <c r="I9647" i="1"/>
  <c r="I9648" i="1"/>
  <c r="I9649" i="1"/>
  <c r="I9650" i="1"/>
  <c r="I9651" i="1"/>
  <c r="I9652" i="1"/>
  <c r="I9653" i="1"/>
  <c r="I9654" i="1"/>
  <c r="I9655" i="1"/>
  <c r="I9656" i="1"/>
  <c r="I9657" i="1"/>
  <c r="I9658" i="1"/>
  <c r="I9659" i="1"/>
  <c r="I9660" i="1"/>
  <c r="I9661" i="1"/>
  <c r="I9662" i="1"/>
  <c r="I9663" i="1"/>
  <c r="I9664" i="1"/>
  <c r="I9665" i="1"/>
  <c r="I9666" i="1"/>
  <c r="I9667" i="1"/>
  <c r="I9668" i="1"/>
  <c r="I9669" i="1"/>
  <c r="I9670" i="1"/>
  <c r="I9671" i="1"/>
  <c r="I9672" i="1"/>
  <c r="I9673" i="1"/>
  <c r="I9674" i="1"/>
  <c r="I9675" i="1"/>
  <c r="I9676" i="1"/>
  <c r="I9677" i="1"/>
  <c r="I9678" i="1"/>
  <c r="I9679" i="1"/>
  <c r="I9680" i="1"/>
  <c r="I9681" i="1"/>
  <c r="I9682" i="1"/>
  <c r="I9683" i="1"/>
  <c r="I9684" i="1"/>
  <c r="I9685" i="1"/>
  <c r="I9686" i="1"/>
  <c r="I9687" i="1"/>
  <c r="I9688" i="1"/>
  <c r="I9689" i="1"/>
  <c r="I9690" i="1"/>
  <c r="I9691" i="1"/>
  <c r="I9692" i="1"/>
  <c r="I9693" i="1"/>
  <c r="I9694" i="1"/>
  <c r="I9695" i="1"/>
  <c r="I9696" i="1"/>
  <c r="I9697" i="1"/>
  <c r="I9698" i="1"/>
  <c r="I9699" i="1"/>
  <c r="I9700" i="1"/>
  <c r="I9701" i="1"/>
  <c r="I9702" i="1"/>
  <c r="I9703" i="1"/>
  <c r="I9704" i="1"/>
  <c r="I9705" i="1"/>
  <c r="I9706" i="1"/>
  <c r="I9707" i="1"/>
  <c r="I9708" i="1"/>
  <c r="I9709" i="1"/>
  <c r="I9710" i="1"/>
  <c r="I9711" i="1"/>
  <c r="I9712" i="1"/>
  <c r="I9713" i="1"/>
  <c r="I9714" i="1"/>
  <c r="I9715" i="1"/>
  <c r="I9716" i="1"/>
  <c r="I9717" i="1"/>
  <c r="I9718" i="1"/>
  <c r="I9719" i="1"/>
  <c r="I9720" i="1"/>
  <c r="I9721" i="1"/>
  <c r="I9722" i="1"/>
  <c r="I9723" i="1"/>
  <c r="I9724" i="1"/>
  <c r="I9725" i="1"/>
  <c r="I9726" i="1"/>
  <c r="I9727" i="1"/>
  <c r="I9728" i="1"/>
  <c r="I9729" i="1"/>
  <c r="I9730" i="1"/>
  <c r="I9731" i="1"/>
  <c r="I9732" i="1"/>
  <c r="I9733" i="1"/>
  <c r="I9734" i="1"/>
  <c r="I9735" i="1"/>
  <c r="I9736" i="1"/>
  <c r="I9737" i="1"/>
  <c r="I9738" i="1"/>
  <c r="I9739" i="1"/>
  <c r="I9740" i="1"/>
  <c r="I9741" i="1"/>
  <c r="I9742" i="1"/>
  <c r="I9743" i="1"/>
  <c r="I9744" i="1"/>
  <c r="I9745" i="1"/>
  <c r="I9746" i="1"/>
  <c r="I9747" i="1"/>
  <c r="I9748" i="1"/>
  <c r="I9749" i="1"/>
  <c r="I9750" i="1"/>
  <c r="I9751" i="1"/>
  <c r="I9752" i="1"/>
  <c r="I9753" i="1"/>
  <c r="I9754" i="1"/>
  <c r="I9755" i="1"/>
  <c r="I9756" i="1"/>
  <c r="I9757" i="1"/>
  <c r="I9758" i="1"/>
  <c r="I9759" i="1"/>
  <c r="I9760" i="1"/>
  <c r="I9761" i="1"/>
  <c r="I9762" i="1"/>
  <c r="I9763" i="1"/>
  <c r="I9764" i="1"/>
  <c r="I9765" i="1"/>
  <c r="I9766" i="1"/>
  <c r="I9767" i="1"/>
  <c r="I9768" i="1"/>
  <c r="I9769" i="1"/>
  <c r="I9770" i="1"/>
  <c r="I9771" i="1"/>
  <c r="I9772" i="1"/>
  <c r="I9773" i="1"/>
  <c r="I9774" i="1"/>
  <c r="I9775" i="1"/>
  <c r="I9776" i="1"/>
  <c r="I9777" i="1"/>
  <c r="I9778" i="1"/>
  <c r="I9779" i="1"/>
  <c r="I9780" i="1"/>
  <c r="I9781" i="1"/>
  <c r="I9782" i="1"/>
  <c r="I9783" i="1"/>
  <c r="I9784" i="1"/>
  <c r="I9785" i="1"/>
  <c r="I9786" i="1"/>
  <c r="I9787" i="1"/>
  <c r="I9788" i="1"/>
  <c r="I9789" i="1"/>
  <c r="I9790" i="1"/>
  <c r="I9791" i="1"/>
  <c r="I9792" i="1"/>
  <c r="I9793" i="1"/>
  <c r="I9794" i="1"/>
  <c r="I9795" i="1"/>
  <c r="I9796" i="1"/>
  <c r="I9797" i="1"/>
  <c r="I9798" i="1"/>
  <c r="I9799" i="1"/>
  <c r="I9800" i="1"/>
  <c r="I9801" i="1"/>
  <c r="I9802" i="1"/>
  <c r="I9803" i="1"/>
  <c r="I9804" i="1"/>
  <c r="I9805" i="1"/>
  <c r="I9806" i="1"/>
  <c r="I9807" i="1"/>
  <c r="I9808" i="1"/>
  <c r="I9809" i="1"/>
  <c r="I9810" i="1"/>
  <c r="I9811" i="1"/>
  <c r="I9812" i="1"/>
  <c r="I9813" i="1"/>
  <c r="I9814" i="1"/>
  <c r="I9815" i="1"/>
  <c r="I9816" i="1"/>
  <c r="I9817" i="1"/>
  <c r="I9818" i="1"/>
  <c r="I9819" i="1"/>
  <c r="I9820" i="1"/>
  <c r="I9821" i="1"/>
  <c r="I9822" i="1"/>
  <c r="I9823" i="1"/>
  <c r="I9824" i="1"/>
  <c r="I9825" i="1"/>
  <c r="I9826" i="1"/>
  <c r="I9827" i="1"/>
  <c r="I9828" i="1"/>
  <c r="I9829" i="1"/>
  <c r="I9830" i="1"/>
  <c r="I9831" i="1"/>
  <c r="I9832" i="1"/>
  <c r="I9833" i="1"/>
  <c r="I9834" i="1"/>
  <c r="I9835" i="1"/>
  <c r="I9836" i="1"/>
  <c r="I9837" i="1"/>
  <c r="I9838" i="1"/>
  <c r="I9839" i="1"/>
  <c r="I9840" i="1"/>
  <c r="I9841" i="1"/>
  <c r="I9842" i="1"/>
  <c r="I9843" i="1"/>
  <c r="I9844" i="1"/>
  <c r="I9845" i="1"/>
  <c r="I9846" i="1"/>
  <c r="I9847" i="1"/>
  <c r="I9848" i="1"/>
  <c r="I9849" i="1"/>
  <c r="I9850" i="1"/>
  <c r="I9851" i="1"/>
  <c r="I9852" i="1"/>
  <c r="I9853" i="1"/>
  <c r="I9854" i="1"/>
  <c r="I9855" i="1"/>
  <c r="I9856" i="1"/>
  <c r="I9857" i="1"/>
  <c r="I9858" i="1"/>
  <c r="I9859" i="1"/>
  <c r="I9860" i="1"/>
  <c r="I9861" i="1"/>
  <c r="I9862" i="1"/>
  <c r="I9863" i="1"/>
  <c r="I9864" i="1"/>
  <c r="I9865" i="1"/>
  <c r="I9866" i="1"/>
  <c r="I9867" i="1"/>
  <c r="I9868" i="1"/>
  <c r="I9869" i="1"/>
  <c r="I9870" i="1"/>
  <c r="I9871" i="1"/>
  <c r="I9872" i="1"/>
  <c r="I9873" i="1"/>
  <c r="I9874" i="1"/>
  <c r="I9875" i="1"/>
  <c r="I9876" i="1"/>
  <c r="I9877" i="1"/>
  <c r="I9878" i="1"/>
  <c r="I9879" i="1"/>
  <c r="I9880" i="1"/>
  <c r="I9881" i="1"/>
  <c r="I9882" i="1"/>
  <c r="I9883" i="1"/>
  <c r="I9884" i="1"/>
  <c r="I9885" i="1"/>
  <c r="I9886" i="1"/>
  <c r="I9887" i="1"/>
  <c r="I9888" i="1"/>
  <c r="I9889" i="1"/>
  <c r="I9890" i="1"/>
  <c r="I9891" i="1"/>
  <c r="I9892" i="1"/>
  <c r="I9893" i="1"/>
  <c r="I9894" i="1"/>
  <c r="I9895" i="1"/>
  <c r="I9896" i="1"/>
  <c r="I9897" i="1"/>
  <c r="I9898" i="1"/>
  <c r="I9899" i="1"/>
  <c r="I9900" i="1"/>
  <c r="I9901" i="1"/>
  <c r="I9902" i="1"/>
  <c r="I9903" i="1"/>
  <c r="I9904" i="1"/>
  <c r="I9905" i="1"/>
  <c r="I9906" i="1"/>
  <c r="I9907" i="1"/>
  <c r="I9908" i="1"/>
  <c r="I9909" i="1"/>
  <c r="I9910" i="1"/>
  <c r="I9911" i="1"/>
  <c r="I9912" i="1"/>
  <c r="I9913" i="1"/>
  <c r="I9914" i="1"/>
  <c r="I9915" i="1"/>
  <c r="I9916" i="1"/>
  <c r="I9917" i="1"/>
  <c r="I9918" i="1"/>
  <c r="I9919" i="1"/>
  <c r="I9920" i="1"/>
  <c r="I9921" i="1"/>
  <c r="I9922" i="1"/>
  <c r="I9923" i="1"/>
  <c r="I9924" i="1"/>
  <c r="I9925" i="1"/>
  <c r="I9926" i="1"/>
  <c r="I9927" i="1"/>
  <c r="I9928" i="1"/>
  <c r="I9929" i="1"/>
  <c r="I9930" i="1"/>
  <c r="I9931" i="1"/>
  <c r="I9932" i="1"/>
  <c r="I9933" i="1"/>
  <c r="I9934" i="1"/>
  <c r="I9935" i="1"/>
  <c r="I9936" i="1"/>
  <c r="I9937" i="1"/>
  <c r="I9938" i="1"/>
  <c r="I9939" i="1"/>
  <c r="I9940" i="1"/>
  <c r="I9941" i="1"/>
  <c r="I9942" i="1"/>
  <c r="I9943" i="1"/>
  <c r="I9944" i="1"/>
  <c r="I9945" i="1"/>
  <c r="I9946" i="1"/>
  <c r="I9947" i="1"/>
  <c r="I9948" i="1"/>
  <c r="I9949" i="1"/>
  <c r="I9950" i="1"/>
  <c r="I9951" i="1"/>
  <c r="I9952" i="1"/>
  <c r="I9953" i="1"/>
  <c r="I9954" i="1"/>
  <c r="I9955" i="1"/>
  <c r="I9956" i="1"/>
  <c r="I9957" i="1"/>
  <c r="I9958" i="1"/>
  <c r="I9959" i="1"/>
  <c r="I9960" i="1"/>
  <c r="I9961" i="1"/>
  <c r="I9962" i="1"/>
  <c r="I9963" i="1"/>
  <c r="I9964" i="1"/>
  <c r="I9965" i="1"/>
  <c r="I9966" i="1"/>
  <c r="I9967" i="1"/>
  <c r="I9968" i="1"/>
  <c r="I9969" i="1"/>
  <c r="I9970" i="1"/>
  <c r="I9971" i="1"/>
  <c r="I9972" i="1"/>
  <c r="I9973" i="1"/>
  <c r="I9974" i="1"/>
  <c r="I9975" i="1"/>
  <c r="I9976" i="1"/>
  <c r="I9977" i="1"/>
  <c r="I9978" i="1"/>
  <c r="I9979" i="1"/>
  <c r="I9980" i="1"/>
  <c r="I9981" i="1"/>
  <c r="I9982" i="1"/>
  <c r="I9983" i="1"/>
  <c r="I9984" i="1"/>
  <c r="I9985" i="1"/>
  <c r="I9986" i="1"/>
  <c r="I9987" i="1"/>
  <c r="I9988" i="1"/>
  <c r="I9989" i="1"/>
  <c r="I9990" i="1"/>
  <c r="I9991" i="1"/>
  <c r="I9992" i="1"/>
  <c r="I9993" i="1"/>
  <c r="I9994" i="1"/>
  <c r="I9995" i="1"/>
  <c r="I9996" i="1"/>
  <c r="I9997" i="1"/>
  <c r="I9998" i="1"/>
  <c r="I9999" i="1"/>
  <c r="I10000" i="1"/>
  <c r="I10001" i="1"/>
  <c r="I10002" i="1"/>
  <c r="I10003" i="1"/>
  <c r="I10004" i="1"/>
  <c r="I10005" i="1"/>
  <c r="I10006" i="1"/>
  <c r="I10007" i="1"/>
  <c r="I10008" i="1"/>
  <c r="I10009" i="1"/>
  <c r="I10010" i="1"/>
  <c r="I10011" i="1"/>
  <c r="I10012" i="1"/>
  <c r="I10013" i="1"/>
  <c r="I10014" i="1"/>
  <c r="I10015" i="1"/>
  <c r="I10016" i="1"/>
  <c r="I10017" i="1"/>
  <c r="I10018" i="1"/>
  <c r="I10019" i="1"/>
  <c r="I10020" i="1"/>
  <c r="I10021" i="1"/>
  <c r="I10022" i="1"/>
  <c r="I10023" i="1"/>
  <c r="I10024" i="1"/>
  <c r="I10025" i="1"/>
  <c r="I10026" i="1"/>
  <c r="I10027" i="1"/>
  <c r="I10028" i="1"/>
  <c r="I10029" i="1"/>
  <c r="I10030" i="1"/>
  <c r="I10031" i="1"/>
  <c r="I10032" i="1"/>
  <c r="I10033" i="1"/>
  <c r="I10034" i="1"/>
  <c r="I10035" i="1"/>
  <c r="I10036" i="1"/>
  <c r="I10037" i="1"/>
  <c r="I10038" i="1"/>
  <c r="I10039" i="1"/>
  <c r="I10040" i="1"/>
  <c r="I10041" i="1"/>
  <c r="I10042" i="1"/>
  <c r="I10043" i="1"/>
  <c r="I10044" i="1"/>
  <c r="I10045" i="1"/>
  <c r="I10046" i="1"/>
  <c r="I10047" i="1"/>
  <c r="I10048" i="1"/>
  <c r="I10049" i="1"/>
  <c r="I10050" i="1"/>
  <c r="I10051" i="1"/>
  <c r="I10052" i="1"/>
  <c r="I10053" i="1"/>
  <c r="I10054" i="1"/>
  <c r="I10055" i="1"/>
  <c r="I10056" i="1"/>
  <c r="I10057" i="1"/>
  <c r="I10058" i="1"/>
  <c r="I10059" i="1"/>
  <c r="I10060" i="1"/>
  <c r="I10061" i="1"/>
  <c r="I10062" i="1"/>
  <c r="I10063" i="1"/>
  <c r="I10064" i="1"/>
  <c r="I10065" i="1"/>
  <c r="I10066" i="1"/>
  <c r="I10067" i="1"/>
  <c r="I10068" i="1"/>
  <c r="I10069" i="1"/>
  <c r="I10070" i="1"/>
  <c r="I10071" i="1"/>
  <c r="I10072" i="1"/>
  <c r="I10073" i="1"/>
  <c r="I10074" i="1"/>
  <c r="I10075" i="1"/>
  <c r="I10076" i="1"/>
  <c r="I10077" i="1"/>
  <c r="I10078" i="1"/>
  <c r="I10079" i="1"/>
  <c r="I10080" i="1"/>
  <c r="I10081" i="1"/>
  <c r="I10082" i="1"/>
  <c r="I10083" i="1"/>
  <c r="I10084" i="1"/>
  <c r="I10085" i="1"/>
  <c r="I10086" i="1"/>
  <c r="I10087" i="1"/>
  <c r="I10088" i="1"/>
  <c r="I10089" i="1"/>
  <c r="I10090" i="1"/>
  <c r="I10091" i="1"/>
  <c r="I10092" i="1"/>
  <c r="I10093" i="1"/>
  <c r="I10094" i="1"/>
  <c r="I10095" i="1"/>
  <c r="I10096" i="1"/>
  <c r="I10097" i="1"/>
  <c r="I10098" i="1"/>
  <c r="I10099" i="1"/>
  <c r="I10100" i="1"/>
  <c r="I10101" i="1"/>
  <c r="I10102" i="1"/>
  <c r="I10103" i="1"/>
  <c r="I10104" i="1"/>
  <c r="I10105" i="1"/>
  <c r="I10106" i="1"/>
  <c r="I10107" i="1"/>
  <c r="I10108" i="1"/>
  <c r="I10109" i="1"/>
  <c r="I10110" i="1"/>
  <c r="I10111" i="1"/>
  <c r="I10112" i="1"/>
  <c r="I10113" i="1"/>
  <c r="I10114" i="1"/>
  <c r="I10115" i="1"/>
  <c r="I10116" i="1"/>
  <c r="I10117" i="1"/>
  <c r="I10118" i="1"/>
  <c r="I10119" i="1"/>
  <c r="I10120" i="1"/>
  <c r="I10121" i="1"/>
  <c r="I10122" i="1"/>
  <c r="I10123" i="1"/>
  <c r="I10124" i="1"/>
  <c r="I10125" i="1"/>
  <c r="I10126" i="1"/>
  <c r="I10127" i="1"/>
  <c r="I10128" i="1"/>
  <c r="I10129" i="1"/>
  <c r="I10130" i="1"/>
  <c r="I10131" i="1"/>
  <c r="I10132" i="1"/>
  <c r="I10133" i="1"/>
  <c r="I10134" i="1"/>
  <c r="I10135" i="1"/>
  <c r="I10136" i="1"/>
  <c r="I10137" i="1"/>
  <c r="I10138" i="1"/>
  <c r="I10139" i="1"/>
  <c r="I10140" i="1"/>
  <c r="I10141" i="1"/>
  <c r="I10142" i="1"/>
  <c r="I10143" i="1"/>
  <c r="I10144" i="1"/>
  <c r="I10145" i="1"/>
  <c r="I10146" i="1"/>
  <c r="I10147" i="1"/>
  <c r="I10148" i="1"/>
  <c r="I10149" i="1"/>
  <c r="I10150" i="1"/>
  <c r="I10151" i="1"/>
  <c r="I10152" i="1"/>
  <c r="I10153" i="1"/>
  <c r="I10154" i="1"/>
  <c r="I10155" i="1"/>
  <c r="I10156" i="1"/>
  <c r="I10157" i="1"/>
  <c r="I10158" i="1"/>
  <c r="I10159" i="1"/>
  <c r="I10160" i="1"/>
  <c r="I10161" i="1"/>
  <c r="I10162" i="1"/>
  <c r="I10163" i="1"/>
  <c r="I10164" i="1"/>
  <c r="I10165" i="1"/>
  <c r="I10166" i="1"/>
  <c r="I10167" i="1"/>
  <c r="I10168" i="1"/>
  <c r="I10169" i="1"/>
  <c r="I10170" i="1"/>
  <c r="I10171" i="1"/>
  <c r="I10172" i="1"/>
  <c r="I10173" i="1"/>
  <c r="I10174" i="1"/>
  <c r="I10175" i="1"/>
  <c r="I10176" i="1"/>
  <c r="I10177" i="1"/>
  <c r="I10178" i="1"/>
  <c r="I10179" i="1"/>
  <c r="I10180" i="1"/>
  <c r="I10181" i="1"/>
  <c r="I10182" i="1"/>
  <c r="I10183" i="1"/>
  <c r="I10184" i="1"/>
  <c r="I10185" i="1"/>
  <c r="I10186" i="1"/>
  <c r="I10187" i="1"/>
  <c r="I10188" i="1"/>
  <c r="I10189" i="1"/>
  <c r="I10190" i="1"/>
  <c r="I10191" i="1"/>
  <c r="I10192" i="1"/>
  <c r="I10193" i="1"/>
  <c r="I10194" i="1"/>
  <c r="I10195" i="1"/>
  <c r="I10196" i="1"/>
  <c r="I10197" i="1"/>
  <c r="I10198" i="1"/>
  <c r="I10199" i="1"/>
  <c r="I10200" i="1"/>
  <c r="I10201" i="1"/>
  <c r="I10202" i="1"/>
  <c r="I10203" i="1"/>
  <c r="I10204" i="1"/>
  <c r="I10205" i="1"/>
  <c r="I10206" i="1"/>
  <c r="I10207" i="1"/>
  <c r="I10208" i="1"/>
  <c r="I10209" i="1"/>
  <c r="I10210" i="1"/>
  <c r="I10211" i="1"/>
  <c r="I10212" i="1"/>
  <c r="I10213" i="1"/>
  <c r="I10214" i="1"/>
  <c r="I10215" i="1"/>
  <c r="I10216" i="1"/>
  <c r="I10217" i="1"/>
  <c r="I10218" i="1"/>
  <c r="I10219" i="1"/>
  <c r="I10220" i="1"/>
  <c r="I10221" i="1"/>
  <c r="I10222" i="1"/>
  <c r="I10223" i="1"/>
  <c r="I10224" i="1"/>
  <c r="I10225" i="1"/>
  <c r="I10226" i="1"/>
  <c r="I10227" i="1"/>
  <c r="I10228" i="1"/>
  <c r="I10229" i="1"/>
  <c r="I10230" i="1"/>
  <c r="I10231" i="1"/>
  <c r="I10232" i="1"/>
  <c r="I10233" i="1"/>
  <c r="I10234" i="1"/>
  <c r="I10235" i="1"/>
  <c r="I10236" i="1"/>
  <c r="I10237" i="1"/>
  <c r="I10238" i="1"/>
  <c r="I10239" i="1"/>
  <c r="I10240" i="1"/>
  <c r="I10241" i="1"/>
  <c r="I10242" i="1"/>
  <c r="I10243" i="1"/>
  <c r="I10244" i="1"/>
  <c r="I10245" i="1"/>
  <c r="I10246" i="1"/>
  <c r="I10247" i="1"/>
  <c r="I10248" i="1"/>
  <c r="I10249" i="1"/>
  <c r="I10250" i="1"/>
  <c r="I10251" i="1"/>
  <c r="I10252" i="1"/>
  <c r="I10253" i="1"/>
  <c r="I10254" i="1"/>
  <c r="I10255" i="1"/>
  <c r="I10256" i="1"/>
  <c r="I10257" i="1"/>
  <c r="I10258" i="1"/>
  <c r="I10259" i="1"/>
  <c r="I10260" i="1"/>
  <c r="I10261" i="1"/>
  <c r="I10262" i="1"/>
  <c r="I10263" i="1"/>
  <c r="I10264" i="1"/>
  <c r="I10265" i="1"/>
  <c r="I10266" i="1"/>
  <c r="I10267" i="1"/>
  <c r="I10268" i="1"/>
  <c r="I10269" i="1"/>
  <c r="I10270" i="1"/>
  <c r="I10271" i="1"/>
  <c r="I10272" i="1"/>
  <c r="I10273" i="1"/>
  <c r="I10274" i="1"/>
  <c r="I10275" i="1"/>
  <c r="I10276" i="1"/>
  <c r="I10277" i="1"/>
  <c r="I10278" i="1"/>
  <c r="I10279" i="1"/>
  <c r="I10280" i="1"/>
  <c r="I10281" i="1"/>
  <c r="I10282" i="1"/>
  <c r="I10283" i="1"/>
  <c r="I10284" i="1"/>
  <c r="I10285" i="1"/>
  <c r="I10286" i="1"/>
  <c r="I10287" i="1"/>
  <c r="I10288" i="1"/>
  <c r="I10289" i="1"/>
  <c r="I10290" i="1"/>
  <c r="I10291" i="1"/>
  <c r="I10292" i="1"/>
  <c r="I10293" i="1"/>
  <c r="I10294" i="1"/>
  <c r="I10295" i="1"/>
  <c r="I10296" i="1"/>
  <c r="I10297" i="1"/>
  <c r="I10298" i="1"/>
  <c r="I10299" i="1"/>
  <c r="I10300" i="1"/>
  <c r="I10301" i="1"/>
  <c r="I10302" i="1"/>
  <c r="I10303" i="1"/>
  <c r="I10304" i="1"/>
  <c r="I10305" i="1"/>
  <c r="I10306" i="1"/>
  <c r="I10307" i="1"/>
  <c r="I10308" i="1"/>
  <c r="I10309" i="1"/>
  <c r="I10310" i="1"/>
  <c r="I10311" i="1"/>
  <c r="I10312" i="1"/>
  <c r="I10313" i="1"/>
  <c r="I10314" i="1"/>
  <c r="I10315" i="1"/>
  <c r="I10316" i="1"/>
  <c r="I10317" i="1"/>
  <c r="I10318" i="1"/>
  <c r="I10319" i="1"/>
  <c r="I10320" i="1"/>
  <c r="I10321" i="1"/>
  <c r="I10322" i="1"/>
  <c r="I10323" i="1"/>
  <c r="I10324" i="1"/>
  <c r="I10325" i="1"/>
  <c r="I10326" i="1"/>
  <c r="I10327" i="1"/>
  <c r="I10328" i="1"/>
  <c r="I10329" i="1"/>
  <c r="I10330" i="1"/>
  <c r="I10331" i="1"/>
  <c r="I10332" i="1"/>
  <c r="I10333" i="1"/>
  <c r="I10334" i="1"/>
  <c r="I10335" i="1"/>
  <c r="I10336" i="1"/>
  <c r="I10337" i="1"/>
  <c r="I10338" i="1"/>
  <c r="I10339" i="1"/>
  <c r="I10340" i="1"/>
  <c r="I10341" i="1"/>
  <c r="I10342" i="1"/>
  <c r="I10343" i="1"/>
  <c r="I10344" i="1"/>
  <c r="I10345" i="1"/>
  <c r="I10346" i="1"/>
  <c r="I10347" i="1"/>
  <c r="I10348" i="1"/>
  <c r="I10349" i="1"/>
  <c r="I10350" i="1"/>
  <c r="I10351" i="1"/>
  <c r="I10352" i="1"/>
  <c r="I10353" i="1"/>
  <c r="I10354" i="1"/>
  <c r="I10355" i="1"/>
  <c r="I10356" i="1"/>
  <c r="I10357" i="1"/>
  <c r="I10358" i="1"/>
  <c r="I10359" i="1"/>
  <c r="I10360" i="1"/>
  <c r="I10361" i="1"/>
  <c r="I10362" i="1"/>
  <c r="I10363" i="1"/>
  <c r="I10364" i="1"/>
  <c r="I10365" i="1"/>
  <c r="I10366" i="1"/>
  <c r="I10367" i="1"/>
  <c r="I10368" i="1"/>
  <c r="I10369" i="1"/>
  <c r="I10370" i="1"/>
  <c r="I10371" i="1"/>
  <c r="I10372" i="1"/>
  <c r="I10373" i="1"/>
  <c r="I10374" i="1"/>
  <c r="I10375" i="1"/>
  <c r="I10376" i="1"/>
  <c r="I10377" i="1"/>
  <c r="I10378" i="1"/>
  <c r="I10379" i="1"/>
  <c r="I10380" i="1"/>
  <c r="I10381" i="1"/>
  <c r="I10382" i="1"/>
  <c r="I10383" i="1"/>
  <c r="I10384" i="1"/>
  <c r="I10385" i="1"/>
  <c r="I10386" i="1"/>
  <c r="I10387" i="1"/>
  <c r="I10388" i="1"/>
  <c r="I10389" i="1"/>
  <c r="I10390" i="1"/>
  <c r="I10391" i="1"/>
  <c r="I10392" i="1"/>
  <c r="I10393" i="1"/>
  <c r="I10394" i="1"/>
  <c r="I10395" i="1"/>
  <c r="I10396" i="1"/>
  <c r="I10397" i="1"/>
  <c r="I10398" i="1"/>
  <c r="I10399" i="1"/>
  <c r="I10400" i="1"/>
  <c r="I10401" i="1"/>
  <c r="I10402" i="1"/>
  <c r="I10403" i="1"/>
  <c r="I10404" i="1"/>
  <c r="I10405" i="1"/>
  <c r="I10406" i="1"/>
  <c r="I10407" i="1"/>
  <c r="I10408" i="1"/>
  <c r="I10409" i="1"/>
  <c r="I10410" i="1"/>
  <c r="I10411" i="1"/>
  <c r="I10412" i="1"/>
  <c r="I10413" i="1"/>
  <c r="I10414" i="1"/>
  <c r="I10415" i="1"/>
  <c r="I10416" i="1"/>
  <c r="I10417" i="1"/>
  <c r="I10418" i="1"/>
  <c r="I10419" i="1"/>
  <c r="I10420" i="1"/>
  <c r="I10421" i="1"/>
  <c r="I10422" i="1"/>
  <c r="I10423" i="1"/>
  <c r="I10424" i="1"/>
  <c r="I10425" i="1"/>
  <c r="I10426" i="1"/>
  <c r="I10427" i="1"/>
  <c r="I10428" i="1"/>
  <c r="I10429" i="1"/>
  <c r="I10430" i="1"/>
  <c r="I10431" i="1"/>
  <c r="I10432" i="1"/>
  <c r="I10433" i="1"/>
  <c r="I10434" i="1"/>
  <c r="I10435" i="1"/>
  <c r="I10436" i="1"/>
  <c r="I10437" i="1"/>
  <c r="I10438" i="1"/>
  <c r="I10439" i="1"/>
  <c r="I10440" i="1"/>
  <c r="I10441" i="1"/>
  <c r="I10442" i="1"/>
  <c r="I10443" i="1"/>
  <c r="I10444" i="1"/>
  <c r="I10445" i="1"/>
  <c r="I10446" i="1"/>
  <c r="I10447" i="1"/>
  <c r="I10448" i="1"/>
  <c r="I10449" i="1"/>
  <c r="I10450" i="1"/>
  <c r="I10451" i="1"/>
  <c r="I10452" i="1"/>
  <c r="I10453" i="1"/>
  <c r="I10454" i="1"/>
  <c r="I10455" i="1"/>
  <c r="I10456" i="1"/>
  <c r="I10457" i="1"/>
  <c r="I10458" i="1"/>
  <c r="I10459" i="1"/>
  <c r="I10460" i="1"/>
  <c r="I10461" i="1"/>
  <c r="I10462" i="1"/>
  <c r="I10463" i="1"/>
  <c r="I10464" i="1"/>
  <c r="I10465" i="1"/>
  <c r="I10466" i="1"/>
  <c r="I10467" i="1"/>
  <c r="I10468" i="1"/>
  <c r="I10469" i="1"/>
  <c r="I10470" i="1"/>
  <c r="I10471" i="1"/>
  <c r="I10472" i="1"/>
  <c r="I10473" i="1"/>
  <c r="I10474" i="1"/>
  <c r="I10475" i="1"/>
  <c r="I10476" i="1"/>
  <c r="I10477" i="1"/>
  <c r="I10478" i="1"/>
  <c r="I10479" i="1"/>
  <c r="I10480" i="1"/>
  <c r="I10481" i="1"/>
  <c r="I10482" i="1"/>
  <c r="I10483" i="1"/>
  <c r="I10484" i="1"/>
  <c r="I10485" i="1"/>
  <c r="I10486" i="1"/>
  <c r="I10487" i="1"/>
  <c r="I10488" i="1"/>
  <c r="I10489" i="1"/>
  <c r="I10490" i="1"/>
  <c r="I10491" i="1"/>
  <c r="I10492" i="1"/>
  <c r="I10493" i="1"/>
  <c r="I10494" i="1"/>
  <c r="I10495" i="1"/>
  <c r="I10496" i="1"/>
  <c r="I10497" i="1"/>
  <c r="I10498" i="1"/>
  <c r="I10499" i="1"/>
  <c r="I10500" i="1"/>
  <c r="I10501" i="1"/>
  <c r="I10502" i="1"/>
  <c r="I10503" i="1"/>
  <c r="I10504" i="1"/>
  <c r="I10505" i="1"/>
  <c r="I10506" i="1"/>
  <c r="I10507" i="1"/>
  <c r="I10508" i="1"/>
  <c r="I10509" i="1"/>
  <c r="I10510" i="1"/>
  <c r="I10511" i="1"/>
  <c r="I10512" i="1"/>
  <c r="I10513" i="1"/>
  <c r="I10514" i="1"/>
  <c r="I10515" i="1"/>
  <c r="I10516" i="1"/>
  <c r="I10517" i="1"/>
  <c r="I10518" i="1"/>
  <c r="I10519" i="1"/>
  <c r="I10520" i="1"/>
  <c r="I10521" i="1"/>
  <c r="I10522" i="1"/>
  <c r="I10523" i="1"/>
  <c r="I10524" i="1"/>
  <c r="I10525" i="1"/>
  <c r="I10526" i="1"/>
  <c r="I10527" i="1"/>
  <c r="I10528" i="1"/>
  <c r="I10529" i="1"/>
  <c r="I10530" i="1"/>
  <c r="I10531" i="1"/>
  <c r="I10532" i="1"/>
  <c r="I10533" i="1"/>
  <c r="I10534" i="1"/>
  <c r="I10535" i="1"/>
  <c r="I10536" i="1"/>
  <c r="I10537" i="1"/>
  <c r="I10538" i="1"/>
  <c r="I10539" i="1"/>
  <c r="I10540" i="1"/>
  <c r="I10541" i="1"/>
  <c r="I10542" i="1"/>
  <c r="I10543" i="1"/>
  <c r="I10544" i="1"/>
  <c r="I10545" i="1"/>
  <c r="I10546" i="1"/>
  <c r="I10547" i="1"/>
  <c r="I10548" i="1"/>
  <c r="I10549" i="1"/>
  <c r="I10550" i="1"/>
  <c r="I10551" i="1"/>
  <c r="I10552" i="1"/>
  <c r="I10553" i="1"/>
  <c r="I10554" i="1"/>
  <c r="I10555" i="1"/>
  <c r="I10556" i="1"/>
  <c r="I10557" i="1"/>
  <c r="I10558" i="1"/>
  <c r="I10559" i="1"/>
  <c r="I10560" i="1"/>
  <c r="I10561" i="1"/>
  <c r="I10562" i="1"/>
  <c r="I10563" i="1"/>
  <c r="I10564" i="1"/>
  <c r="I10565" i="1"/>
  <c r="I10566" i="1"/>
  <c r="I10567" i="1"/>
  <c r="I10568" i="1"/>
  <c r="I10569" i="1"/>
  <c r="I10570" i="1"/>
  <c r="I10571" i="1"/>
  <c r="I10572" i="1"/>
  <c r="I10573" i="1"/>
  <c r="I10574" i="1"/>
  <c r="I10575" i="1"/>
  <c r="I10576" i="1"/>
  <c r="I10577" i="1"/>
  <c r="I10578" i="1"/>
  <c r="I10579" i="1"/>
  <c r="I10580" i="1"/>
  <c r="I10581" i="1"/>
  <c r="I10582" i="1"/>
  <c r="I10583" i="1"/>
  <c r="I10584" i="1"/>
  <c r="I10585" i="1"/>
  <c r="I10586" i="1"/>
  <c r="I10587" i="1"/>
  <c r="I10588" i="1"/>
  <c r="I10589" i="1"/>
  <c r="I10590" i="1"/>
  <c r="I10591" i="1"/>
  <c r="I10592" i="1"/>
  <c r="I10593" i="1"/>
  <c r="I10594" i="1"/>
  <c r="I10595" i="1"/>
  <c r="I10596" i="1"/>
  <c r="I10597" i="1"/>
  <c r="I10598" i="1"/>
  <c r="I10599" i="1"/>
  <c r="I10600" i="1"/>
  <c r="I10601" i="1"/>
  <c r="I10602" i="1"/>
  <c r="I10603" i="1"/>
  <c r="I10604" i="1"/>
  <c r="I10605" i="1"/>
  <c r="I10606" i="1"/>
  <c r="I10607" i="1"/>
  <c r="I10608" i="1"/>
  <c r="I10609" i="1"/>
  <c r="I10610" i="1"/>
  <c r="I10611" i="1"/>
  <c r="I10612" i="1"/>
  <c r="I10613" i="1"/>
  <c r="I10614" i="1"/>
  <c r="I10615" i="1"/>
  <c r="I10616" i="1"/>
  <c r="I10617" i="1"/>
  <c r="I10618" i="1"/>
  <c r="I10619" i="1"/>
  <c r="I10620" i="1"/>
  <c r="I10621" i="1"/>
  <c r="I10622" i="1"/>
  <c r="I10623" i="1"/>
  <c r="I10624" i="1"/>
  <c r="I10625" i="1"/>
  <c r="I10626" i="1"/>
  <c r="I10627" i="1"/>
  <c r="I10628" i="1"/>
  <c r="I10629" i="1"/>
  <c r="I10630" i="1"/>
  <c r="I10631" i="1"/>
  <c r="I10632" i="1"/>
  <c r="I10633" i="1"/>
  <c r="I10634" i="1"/>
  <c r="I10635" i="1"/>
  <c r="I10636" i="1"/>
  <c r="I10637" i="1"/>
  <c r="I10638" i="1"/>
  <c r="I10639" i="1"/>
  <c r="I10640" i="1"/>
  <c r="I10641" i="1"/>
  <c r="I10642" i="1"/>
  <c r="I10643" i="1"/>
  <c r="I10644" i="1"/>
  <c r="I10645" i="1"/>
  <c r="I10646" i="1"/>
  <c r="I10647" i="1"/>
  <c r="I10648" i="1"/>
  <c r="I10649" i="1"/>
  <c r="I10650" i="1"/>
  <c r="I10651" i="1"/>
  <c r="I10652" i="1"/>
  <c r="I10653" i="1"/>
  <c r="I10654" i="1"/>
  <c r="I10655" i="1"/>
  <c r="I10656" i="1"/>
  <c r="I10657" i="1"/>
  <c r="I10658" i="1"/>
  <c r="I10659" i="1"/>
  <c r="I10660" i="1"/>
  <c r="I10661" i="1"/>
  <c r="I10662" i="1"/>
  <c r="I10663" i="1"/>
  <c r="I10664" i="1"/>
  <c r="I10665" i="1"/>
  <c r="I10666" i="1"/>
  <c r="I10667" i="1"/>
  <c r="I10668" i="1"/>
  <c r="I10669" i="1"/>
  <c r="I10670" i="1"/>
  <c r="I10671" i="1"/>
  <c r="I10672" i="1"/>
  <c r="I10673" i="1"/>
  <c r="I10674" i="1"/>
  <c r="I10675" i="1"/>
  <c r="I10676" i="1"/>
  <c r="I10677" i="1"/>
  <c r="I10678" i="1"/>
  <c r="I10679" i="1"/>
  <c r="I10680" i="1"/>
  <c r="I10681" i="1"/>
  <c r="I10682" i="1"/>
  <c r="I10683" i="1"/>
  <c r="I10684" i="1"/>
  <c r="I10685" i="1"/>
  <c r="I10686" i="1"/>
  <c r="I10687" i="1"/>
  <c r="I10688" i="1"/>
  <c r="I10689" i="1"/>
  <c r="I10690" i="1"/>
  <c r="I10691" i="1"/>
  <c r="I10692" i="1"/>
  <c r="I10693" i="1"/>
  <c r="I10694" i="1"/>
  <c r="I10695" i="1"/>
  <c r="I10696" i="1"/>
  <c r="I10697" i="1"/>
  <c r="I10698" i="1"/>
  <c r="I10699" i="1"/>
  <c r="I10700" i="1"/>
  <c r="I10701" i="1"/>
  <c r="I10702" i="1"/>
  <c r="I10703" i="1"/>
  <c r="I10704" i="1"/>
  <c r="I10705" i="1"/>
  <c r="I10706" i="1"/>
  <c r="I10707" i="1"/>
  <c r="I10708" i="1"/>
  <c r="I10709" i="1"/>
  <c r="I10710" i="1"/>
  <c r="I10711" i="1"/>
  <c r="I10712" i="1"/>
  <c r="I10713" i="1"/>
  <c r="I10714" i="1"/>
  <c r="I10715" i="1"/>
  <c r="I10716" i="1"/>
  <c r="I10717" i="1"/>
  <c r="I10718" i="1"/>
  <c r="I10719" i="1"/>
  <c r="I10720" i="1"/>
  <c r="I10721" i="1"/>
  <c r="I10722" i="1"/>
  <c r="I10723" i="1"/>
  <c r="I10724" i="1"/>
  <c r="I10725" i="1"/>
  <c r="I10726" i="1"/>
  <c r="I10727" i="1"/>
  <c r="I10728" i="1"/>
  <c r="I10729" i="1"/>
  <c r="I10730" i="1"/>
  <c r="I10731" i="1"/>
  <c r="I10732" i="1"/>
  <c r="I10733" i="1"/>
  <c r="I10734" i="1"/>
  <c r="I10735" i="1"/>
  <c r="I10736" i="1"/>
  <c r="I10737" i="1"/>
  <c r="I10738" i="1"/>
  <c r="I10739" i="1"/>
  <c r="I10740" i="1"/>
  <c r="I10741" i="1"/>
  <c r="I10742" i="1"/>
  <c r="I10743" i="1"/>
  <c r="I10744" i="1"/>
  <c r="I10745" i="1"/>
  <c r="I10746" i="1"/>
  <c r="I10747" i="1"/>
  <c r="I10748" i="1"/>
  <c r="I10749" i="1"/>
  <c r="I10750" i="1"/>
  <c r="I10751" i="1"/>
  <c r="I10752" i="1"/>
  <c r="I10753" i="1"/>
  <c r="I10754" i="1"/>
  <c r="I10755" i="1"/>
  <c r="I10756" i="1"/>
  <c r="I10757" i="1"/>
  <c r="I10758" i="1"/>
  <c r="I10759" i="1"/>
  <c r="I10760" i="1"/>
  <c r="I10761" i="1"/>
  <c r="I10762" i="1"/>
  <c r="I10763" i="1"/>
  <c r="I10764" i="1"/>
  <c r="I10765" i="1"/>
  <c r="I10766" i="1"/>
  <c r="I10767" i="1"/>
  <c r="I10768" i="1"/>
  <c r="I10769" i="1"/>
  <c r="I10770" i="1"/>
  <c r="I10771" i="1"/>
  <c r="I10772" i="1"/>
  <c r="I10773" i="1"/>
  <c r="I10774" i="1"/>
  <c r="I10775" i="1"/>
  <c r="I10776" i="1"/>
  <c r="I10777" i="1"/>
  <c r="I10778" i="1"/>
  <c r="I10779" i="1"/>
  <c r="I10780" i="1"/>
  <c r="I10781" i="1"/>
  <c r="I10782" i="1"/>
  <c r="I10783" i="1"/>
  <c r="I10784" i="1"/>
  <c r="I10785" i="1"/>
  <c r="I10786" i="1"/>
  <c r="I10787" i="1"/>
  <c r="I10788" i="1"/>
  <c r="I10789" i="1"/>
  <c r="I10790" i="1"/>
  <c r="I10791" i="1"/>
  <c r="I10792" i="1"/>
  <c r="I10793" i="1"/>
  <c r="I10794" i="1"/>
  <c r="I10795" i="1"/>
  <c r="I10796" i="1"/>
  <c r="I10797" i="1"/>
  <c r="I10798" i="1"/>
  <c r="I10799" i="1"/>
  <c r="I10800" i="1"/>
  <c r="I10801" i="1"/>
  <c r="I10802" i="1"/>
  <c r="I10803" i="1"/>
  <c r="I10804" i="1"/>
  <c r="I10805" i="1"/>
  <c r="I10806" i="1"/>
  <c r="I10807" i="1"/>
  <c r="I10808" i="1"/>
  <c r="I10809" i="1"/>
  <c r="I10810" i="1"/>
  <c r="I10811" i="1"/>
  <c r="I10812" i="1"/>
  <c r="I10813" i="1"/>
  <c r="I10814" i="1"/>
  <c r="I10815" i="1"/>
  <c r="I10816" i="1"/>
  <c r="I10817" i="1"/>
  <c r="I10818" i="1"/>
  <c r="I10819" i="1"/>
  <c r="I10820" i="1"/>
  <c r="I10821" i="1"/>
  <c r="I10822" i="1"/>
  <c r="I10823" i="1"/>
  <c r="I10824" i="1"/>
  <c r="I10825" i="1"/>
  <c r="I10826" i="1"/>
  <c r="I10827" i="1"/>
  <c r="I10828" i="1"/>
  <c r="I10829" i="1"/>
  <c r="I10830" i="1"/>
  <c r="I10831" i="1"/>
  <c r="I10832" i="1"/>
  <c r="I10833" i="1"/>
  <c r="I10834" i="1"/>
  <c r="I10835" i="1"/>
  <c r="I10836" i="1"/>
  <c r="I10837" i="1"/>
  <c r="I10838" i="1"/>
  <c r="I10839" i="1"/>
  <c r="I10840" i="1"/>
  <c r="I10841" i="1"/>
  <c r="I10842" i="1"/>
  <c r="I10843" i="1"/>
  <c r="I10844" i="1"/>
  <c r="I10845" i="1"/>
  <c r="I10846" i="1"/>
  <c r="I10847" i="1"/>
  <c r="I10848" i="1"/>
  <c r="I10849" i="1"/>
  <c r="I10850" i="1"/>
  <c r="I10851" i="1"/>
  <c r="I10852" i="1"/>
  <c r="I10853" i="1"/>
  <c r="I10854" i="1"/>
  <c r="I10855" i="1"/>
  <c r="I10856" i="1"/>
  <c r="I10857" i="1"/>
  <c r="I10858" i="1"/>
  <c r="I10859" i="1"/>
  <c r="I10860" i="1"/>
  <c r="I10861" i="1"/>
  <c r="I10862" i="1"/>
  <c r="I10863" i="1"/>
  <c r="I10864" i="1"/>
  <c r="I10865" i="1"/>
  <c r="I10866" i="1"/>
  <c r="I10867" i="1"/>
  <c r="I10868" i="1"/>
  <c r="I10869" i="1"/>
  <c r="I10870" i="1"/>
  <c r="I10871" i="1"/>
  <c r="I10872" i="1"/>
  <c r="I10873" i="1"/>
  <c r="I10874" i="1"/>
  <c r="I10875" i="1"/>
  <c r="I10876" i="1"/>
  <c r="I10877" i="1"/>
  <c r="I10878" i="1"/>
  <c r="I10879" i="1"/>
  <c r="I10880" i="1"/>
  <c r="I10881" i="1"/>
  <c r="I10882" i="1"/>
  <c r="I10883" i="1"/>
  <c r="I10884" i="1"/>
  <c r="I10885" i="1"/>
  <c r="I10886" i="1"/>
  <c r="I10887" i="1"/>
  <c r="I10888" i="1"/>
  <c r="I10889" i="1"/>
  <c r="I10890" i="1"/>
  <c r="I10891" i="1"/>
  <c r="I10892" i="1"/>
  <c r="I10893" i="1"/>
  <c r="I10894" i="1"/>
  <c r="I10895" i="1"/>
  <c r="I10896" i="1"/>
  <c r="I10897" i="1"/>
  <c r="I10898" i="1"/>
  <c r="I10899" i="1"/>
  <c r="I10900" i="1"/>
  <c r="I10901" i="1"/>
  <c r="I10902" i="1"/>
  <c r="I10903" i="1"/>
  <c r="I10904" i="1"/>
  <c r="I10905" i="1"/>
  <c r="I10906" i="1"/>
  <c r="I10907" i="1"/>
  <c r="I10908" i="1"/>
  <c r="I10909" i="1"/>
  <c r="I10910" i="1"/>
  <c r="I10911" i="1"/>
  <c r="I10912" i="1"/>
  <c r="I10913" i="1"/>
  <c r="I10914" i="1"/>
  <c r="I10915" i="1"/>
  <c r="I10916" i="1"/>
  <c r="I10917" i="1"/>
  <c r="I10918" i="1"/>
  <c r="I10919" i="1"/>
  <c r="I10920" i="1"/>
  <c r="I10921" i="1"/>
  <c r="I10922" i="1"/>
  <c r="I10923" i="1"/>
  <c r="I10924" i="1"/>
  <c r="I10925" i="1"/>
  <c r="I10926" i="1"/>
  <c r="I10927" i="1"/>
  <c r="I10928" i="1"/>
  <c r="I10929" i="1"/>
  <c r="I10930" i="1"/>
  <c r="I10931" i="1"/>
  <c r="I10932" i="1"/>
  <c r="I10933" i="1"/>
  <c r="I10934" i="1"/>
  <c r="I10935" i="1"/>
  <c r="I10936" i="1"/>
  <c r="I10937" i="1"/>
  <c r="I10938" i="1"/>
  <c r="I10939" i="1"/>
  <c r="I10940" i="1"/>
  <c r="I10941" i="1"/>
  <c r="I10942" i="1"/>
  <c r="I10943" i="1"/>
  <c r="I10944" i="1"/>
  <c r="I10945" i="1"/>
  <c r="I10946" i="1"/>
  <c r="I10947" i="1"/>
  <c r="I10948" i="1"/>
  <c r="I10949" i="1"/>
  <c r="I10950" i="1"/>
  <c r="I10951" i="1"/>
  <c r="I10952" i="1"/>
  <c r="I10953" i="1"/>
  <c r="I10954" i="1"/>
  <c r="I10955" i="1"/>
  <c r="I10956" i="1"/>
  <c r="I10957" i="1"/>
  <c r="I10958" i="1"/>
  <c r="I10959" i="1"/>
  <c r="I10960" i="1"/>
  <c r="I10961" i="1"/>
  <c r="I10962" i="1"/>
  <c r="I10963" i="1"/>
  <c r="I10964" i="1"/>
  <c r="I10965" i="1"/>
  <c r="I10966" i="1"/>
  <c r="I10967" i="1"/>
  <c r="I10968" i="1"/>
  <c r="I10969" i="1"/>
  <c r="I10970" i="1"/>
  <c r="I10971" i="1"/>
  <c r="I10972" i="1"/>
  <c r="I10973" i="1"/>
  <c r="I10974" i="1"/>
  <c r="I10975" i="1"/>
  <c r="I10976" i="1"/>
  <c r="I10977" i="1"/>
  <c r="I10978" i="1"/>
  <c r="I10979" i="1"/>
  <c r="I10980" i="1"/>
  <c r="I10981" i="1"/>
  <c r="I10982" i="1"/>
  <c r="I10983" i="1"/>
  <c r="I10984" i="1"/>
  <c r="I10985" i="1"/>
  <c r="I10986" i="1"/>
  <c r="I10987" i="1"/>
  <c r="I10988" i="1"/>
  <c r="I10989" i="1"/>
  <c r="I10990" i="1"/>
  <c r="I10991" i="1"/>
  <c r="I10992" i="1"/>
  <c r="I10993" i="1"/>
  <c r="I10994" i="1"/>
  <c r="I10995" i="1"/>
  <c r="I10996" i="1"/>
  <c r="I10997" i="1"/>
  <c r="I10998" i="1"/>
  <c r="I10999" i="1"/>
  <c r="I11000" i="1"/>
  <c r="I11001" i="1"/>
  <c r="I11002" i="1"/>
  <c r="I11003" i="1"/>
  <c r="I11004" i="1"/>
  <c r="I11005" i="1"/>
  <c r="I11006" i="1"/>
  <c r="I11007" i="1"/>
  <c r="I11008" i="1"/>
  <c r="I11009" i="1"/>
  <c r="I11010" i="1"/>
  <c r="I11011" i="1"/>
  <c r="I11012" i="1"/>
  <c r="I11013" i="1"/>
  <c r="I11014" i="1"/>
  <c r="I11015" i="1"/>
  <c r="I11016" i="1"/>
  <c r="I11017" i="1"/>
  <c r="I11018" i="1"/>
  <c r="I11019" i="1"/>
  <c r="I11020" i="1"/>
  <c r="I11021" i="1"/>
  <c r="I11022" i="1"/>
  <c r="I11023" i="1"/>
  <c r="I11024" i="1"/>
  <c r="I11025" i="1"/>
  <c r="I11026" i="1"/>
  <c r="I11027" i="1"/>
  <c r="I11028" i="1"/>
  <c r="I11029" i="1"/>
  <c r="I11030" i="1"/>
  <c r="I11031" i="1"/>
  <c r="I11032" i="1"/>
  <c r="I11033" i="1"/>
  <c r="I11034" i="1"/>
  <c r="I11035" i="1"/>
  <c r="I11036" i="1"/>
  <c r="I11037" i="1"/>
  <c r="I11038" i="1"/>
  <c r="I11039" i="1"/>
  <c r="I11040" i="1"/>
  <c r="I11041" i="1"/>
  <c r="I11042" i="1"/>
  <c r="I11043" i="1"/>
  <c r="I11044" i="1"/>
  <c r="I11045" i="1"/>
  <c r="I11046" i="1"/>
  <c r="I11047" i="1"/>
  <c r="I11048" i="1"/>
  <c r="I11049" i="1"/>
  <c r="I11050" i="1"/>
  <c r="I11051" i="1"/>
  <c r="I11052" i="1"/>
  <c r="I11053" i="1"/>
  <c r="I11054" i="1"/>
  <c r="I11055" i="1"/>
  <c r="I11056" i="1"/>
  <c r="I11057" i="1"/>
  <c r="I11058" i="1"/>
  <c r="I11059" i="1"/>
  <c r="I11060" i="1"/>
  <c r="I11061" i="1"/>
  <c r="I11062" i="1"/>
  <c r="I11063" i="1"/>
  <c r="I11064" i="1"/>
  <c r="I11065" i="1"/>
  <c r="I11066" i="1"/>
  <c r="I11067" i="1"/>
  <c r="I11068" i="1"/>
  <c r="I11069" i="1"/>
  <c r="I11070" i="1"/>
  <c r="I11071" i="1"/>
  <c r="I11072" i="1"/>
  <c r="I11073" i="1"/>
  <c r="I11074" i="1"/>
  <c r="I11075" i="1"/>
  <c r="I11076" i="1"/>
  <c r="I11077" i="1"/>
  <c r="I11078" i="1"/>
  <c r="I11079" i="1"/>
  <c r="I11080" i="1"/>
  <c r="I11081" i="1"/>
  <c r="I11082" i="1"/>
  <c r="I11083" i="1"/>
  <c r="I11084" i="1"/>
  <c r="I11085" i="1"/>
  <c r="I11086" i="1"/>
  <c r="I11087" i="1"/>
  <c r="I11088" i="1"/>
  <c r="I11089" i="1"/>
  <c r="I11090" i="1"/>
  <c r="I11091" i="1"/>
  <c r="I11092" i="1"/>
  <c r="I11093" i="1"/>
  <c r="I11094" i="1"/>
  <c r="I11095" i="1"/>
  <c r="I11096" i="1"/>
  <c r="I11097" i="1"/>
  <c r="I11098" i="1"/>
  <c r="I11099" i="1"/>
  <c r="I11100" i="1"/>
  <c r="I11101" i="1"/>
  <c r="I11102" i="1"/>
  <c r="I11103" i="1"/>
  <c r="I11104" i="1"/>
  <c r="I11105" i="1"/>
  <c r="I11106" i="1"/>
  <c r="I11107" i="1"/>
  <c r="I11108" i="1"/>
  <c r="I11109" i="1"/>
  <c r="I11110" i="1"/>
  <c r="I11111" i="1"/>
  <c r="I11112" i="1"/>
  <c r="I11113" i="1"/>
  <c r="I11114" i="1"/>
  <c r="I11115" i="1"/>
  <c r="I11116" i="1"/>
  <c r="I11117" i="1"/>
  <c r="I11118" i="1"/>
  <c r="I11119" i="1"/>
  <c r="I11120" i="1"/>
  <c r="I11121" i="1"/>
  <c r="I11122" i="1"/>
  <c r="I11123" i="1"/>
  <c r="I11124" i="1"/>
  <c r="I11125" i="1"/>
  <c r="I11126" i="1"/>
  <c r="I11127" i="1"/>
  <c r="I11128" i="1"/>
  <c r="I11129" i="1"/>
  <c r="I11130" i="1"/>
  <c r="I11131" i="1"/>
  <c r="I11132" i="1"/>
  <c r="I11133" i="1"/>
  <c r="I11134" i="1"/>
  <c r="I11135" i="1"/>
  <c r="I11136" i="1"/>
  <c r="I11137" i="1"/>
  <c r="I11138" i="1"/>
  <c r="I11139" i="1"/>
  <c r="I11140" i="1"/>
  <c r="I11141" i="1"/>
  <c r="I11142" i="1"/>
  <c r="I11143" i="1"/>
  <c r="I11144" i="1"/>
  <c r="I11145" i="1"/>
  <c r="I11146" i="1"/>
  <c r="I11147" i="1"/>
  <c r="I11148" i="1"/>
  <c r="I11149" i="1"/>
  <c r="I11150" i="1"/>
  <c r="I11151" i="1"/>
  <c r="I11152" i="1"/>
  <c r="I11153" i="1"/>
  <c r="I11154" i="1"/>
  <c r="I11155" i="1"/>
  <c r="I11156" i="1"/>
  <c r="I11157" i="1"/>
  <c r="I11158" i="1"/>
  <c r="I11159" i="1"/>
  <c r="I11160" i="1"/>
  <c r="I11161" i="1"/>
  <c r="I11162" i="1"/>
  <c r="I11163" i="1"/>
  <c r="I11164" i="1"/>
  <c r="I11165" i="1"/>
  <c r="I11166" i="1"/>
  <c r="I11167" i="1"/>
  <c r="I11168" i="1"/>
  <c r="I11169" i="1"/>
  <c r="I11170" i="1"/>
  <c r="I11171" i="1"/>
  <c r="I11172" i="1"/>
  <c r="I11173" i="1"/>
  <c r="I11174" i="1"/>
  <c r="I11175" i="1"/>
  <c r="I11176" i="1"/>
  <c r="I11177" i="1"/>
  <c r="I11178" i="1"/>
  <c r="I11179" i="1"/>
  <c r="I11180" i="1"/>
  <c r="I11181" i="1"/>
  <c r="I11182" i="1"/>
  <c r="I11183" i="1"/>
  <c r="I11184" i="1"/>
  <c r="I11185" i="1"/>
  <c r="I11186" i="1"/>
  <c r="I11187" i="1"/>
  <c r="I11188" i="1"/>
  <c r="I11189" i="1"/>
  <c r="I11190" i="1"/>
  <c r="I11191" i="1"/>
  <c r="I11192" i="1"/>
  <c r="I11193" i="1"/>
  <c r="I11194" i="1"/>
  <c r="I11195" i="1"/>
  <c r="I11196" i="1"/>
  <c r="I11197" i="1"/>
  <c r="I11198" i="1"/>
  <c r="I11199" i="1"/>
  <c r="I11200" i="1"/>
  <c r="I11201" i="1"/>
  <c r="I11202" i="1"/>
  <c r="I11203" i="1"/>
  <c r="I11204" i="1"/>
  <c r="I11205" i="1"/>
  <c r="I11206" i="1"/>
  <c r="I11207" i="1"/>
  <c r="I11208" i="1"/>
  <c r="I11209" i="1"/>
  <c r="I11210" i="1"/>
  <c r="I11211" i="1"/>
  <c r="I11212" i="1"/>
  <c r="I11213" i="1"/>
  <c r="I11214" i="1"/>
  <c r="I11215" i="1"/>
  <c r="I11216" i="1"/>
  <c r="I11217" i="1"/>
  <c r="I11218" i="1"/>
  <c r="I11219" i="1"/>
  <c r="I11220" i="1"/>
  <c r="I11221" i="1"/>
  <c r="I11222" i="1"/>
  <c r="I11223" i="1"/>
  <c r="I11224" i="1"/>
  <c r="I11225" i="1"/>
  <c r="I11226" i="1"/>
  <c r="I11227" i="1"/>
  <c r="I11228" i="1"/>
  <c r="I11229" i="1"/>
  <c r="I11230" i="1"/>
  <c r="I11231" i="1"/>
  <c r="I11232" i="1"/>
  <c r="I11233" i="1"/>
  <c r="I11234" i="1"/>
  <c r="I11235" i="1"/>
  <c r="I11236" i="1"/>
  <c r="I11237" i="1"/>
  <c r="I11238" i="1"/>
  <c r="I11239" i="1"/>
  <c r="I11240" i="1"/>
  <c r="I11241" i="1"/>
  <c r="I11242" i="1"/>
  <c r="I11243" i="1"/>
  <c r="I11244" i="1"/>
  <c r="I11245" i="1"/>
  <c r="I11246" i="1"/>
  <c r="I11247" i="1"/>
  <c r="I11248" i="1"/>
  <c r="I11249" i="1"/>
  <c r="I11250" i="1"/>
  <c r="I11251" i="1"/>
  <c r="I11252" i="1"/>
  <c r="I11253" i="1"/>
  <c r="I11254" i="1"/>
  <c r="I11255" i="1"/>
  <c r="I11256" i="1"/>
  <c r="I11257" i="1"/>
  <c r="I11258" i="1"/>
  <c r="I11259" i="1"/>
  <c r="I11260" i="1"/>
  <c r="I11261" i="1"/>
  <c r="I11262" i="1"/>
  <c r="I11263" i="1"/>
  <c r="I11264" i="1"/>
  <c r="I11265" i="1"/>
  <c r="I11266" i="1"/>
  <c r="I11267" i="1"/>
  <c r="I11268" i="1"/>
  <c r="I11269" i="1"/>
  <c r="I11270" i="1"/>
  <c r="I11271" i="1"/>
  <c r="I11272" i="1"/>
  <c r="I11273" i="1"/>
  <c r="I11274" i="1"/>
  <c r="I11275" i="1"/>
  <c r="I11276" i="1"/>
  <c r="I11277" i="1"/>
  <c r="I11278" i="1"/>
  <c r="I11279" i="1"/>
  <c r="I11280" i="1"/>
  <c r="I11281" i="1"/>
  <c r="I11282" i="1"/>
  <c r="I11283" i="1"/>
  <c r="I11284" i="1"/>
  <c r="I11285" i="1"/>
  <c r="I11286" i="1"/>
  <c r="I11287" i="1"/>
  <c r="I11288" i="1"/>
  <c r="I11289" i="1"/>
  <c r="I11290" i="1"/>
  <c r="I11291" i="1"/>
  <c r="I11292" i="1"/>
  <c r="I11293" i="1"/>
  <c r="I11294" i="1"/>
  <c r="I11295" i="1"/>
  <c r="I11296" i="1"/>
  <c r="I11297" i="1"/>
  <c r="I11298" i="1"/>
  <c r="I11299" i="1"/>
  <c r="I11300" i="1"/>
  <c r="I11301" i="1"/>
  <c r="I11302" i="1"/>
  <c r="I11303" i="1"/>
  <c r="I11304" i="1"/>
  <c r="I11305" i="1"/>
  <c r="I11306" i="1"/>
  <c r="I11307" i="1"/>
  <c r="I11308" i="1"/>
  <c r="I11309" i="1"/>
  <c r="I11310" i="1"/>
  <c r="I11311" i="1"/>
  <c r="I11312" i="1"/>
  <c r="I11313" i="1"/>
  <c r="I11314" i="1"/>
  <c r="I11315" i="1"/>
  <c r="I11316" i="1"/>
  <c r="I11317" i="1"/>
  <c r="I11318" i="1"/>
  <c r="I11319" i="1"/>
  <c r="I11320" i="1"/>
  <c r="I11321" i="1"/>
  <c r="I11322" i="1"/>
  <c r="I11323" i="1"/>
  <c r="I11324" i="1"/>
  <c r="I11325" i="1"/>
  <c r="I11326" i="1"/>
  <c r="I11327" i="1"/>
  <c r="I11328" i="1"/>
  <c r="I11329" i="1"/>
  <c r="I11330" i="1"/>
  <c r="I11331" i="1"/>
  <c r="I11332" i="1"/>
  <c r="I11333" i="1"/>
  <c r="I11334" i="1"/>
  <c r="I11335" i="1"/>
  <c r="I11336" i="1"/>
  <c r="I11337" i="1"/>
  <c r="I11338" i="1"/>
  <c r="I11339" i="1"/>
  <c r="I11340" i="1"/>
  <c r="I11341" i="1"/>
  <c r="I11342" i="1"/>
  <c r="I11343" i="1"/>
  <c r="I11344" i="1"/>
  <c r="I11345" i="1"/>
  <c r="I11346" i="1"/>
  <c r="I11347" i="1"/>
  <c r="I11348" i="1"/>
  <c r="I11349" i="1"/>
  <c r="I11350" i="1"/>
  <c r="I11351" i="1"/>
  <c r="I11352" i="1"/>
  <c r="I11353" i="1"/>
  <c r="I11354" i="1"/>
  <c r="I11355" i="1"/>
  <c r="I11356" i="1"/>
  <c r="I11357" i="1"/>
  <c r="I11358" i="1"/>
  <c r="I11359" i="1"/>
  <c r="I11360" i="1"/>
  <c r="I11361" i="1"/>
  <c r="I11362" i="1"/>
  <c r="I11363" i="1"/>
  <c r="I11364" i="1"/>
  <c r="I11365" i="1"/>
  <c r="I11366" i="1"/>
  <c r="I11367" i="1"/>
  <c r="I11368" i="1"/>
  <c r="I11369" i="1"/>
  <c r="I11370" i="1"/>
  <c r="I11371" i="1"/>
  <c r="I11372" i="1"/>
  <c r="I11373" i="1"/>
  <c r="I11374" i="1"/>
  <c r="I11375" i="1"/>
  <c r="I11376" i="1"/>
  <c r="I11377" i="1"/>
  <c r="I11378" i="1"/>
  <c r="I11379" i="1"/>
  <c r="I11380" i="1"/>
  <c r="I11381" i="1"/>
  <c r="I11382" i="1"/>
  <c r="I11383" i="1"/>
  <c r="I11384" i="1"/>
  <c r="I11385" i="1"/>
  <c r="I11386" i="1"/>
  <c r="I11387" i="1"/>
  <c r="I11388" i="1"/>
  <c r="I11389" i="1"/>
  <c r="I11390" i="1"/>
  <c r="I11391" i="1"/>
  <c r="I11392" i="1"/>
  <c r="I11393" i="1"/>
  <c r="I11394" i="1"/>
  <c r="I11395" i="1"/>
  <c r="I11396" i="1"/>
  <c r="I11397" i="1"/>
  <c r="I11398" i="1"/>
  <c r="I11399" i="1"/>
  <c r="I11400" i="1"/>
  <c r="I11401" i="1"/>
  <c r="I11402" i="1"/>
  <c r="I11403" i="1"/>
  <c r="I11404" i="1"/>
  <c r="I11405" i="1"/>
  <c r="I11406" i="1"/>
  <c r="I11407" i="1"/>
  <c r="I11408" i="1"/>
  <c r="I11409" i="1"/>
  <c r="I11410" i="1"/>
  <c r="I11411" i="1"/>
  <c r="I11412" i="1"/>
  <c r="I11413" i="1"/>
  <c r="I11414" i="1"/>
  <c r="I11415" i="1"/>
  <c r="I11416" i="1"/>
  <c r="I11417" i="1"/>
  <c r="I11418" i="1"/>
  <c r="I11419" i="1"/>
  <c r="I11420" i="1"/>
  <c r="I11421" i="1"/>
  <c r="I11422" i="1"/>
  <c r="I11423" i="1"/>
  <c r="I11424" i="1"/>
  <c r="I11425" i="1"/>
  <c r="I11426" i="1"/>
  <c r="I11427" i="1"/>
  <c r="I11428" i="1"/>
  <c r="I11429" i="1"/>
  <c r="I11430" i="1"/>
  <c r="I11431" i="1"/>
  <c r="I11432" i="1"/>
  <c r="I11433" i="1"/>
  <c r="I11434" i="1"/>
  <c r="I11435" i="1"/>
  <c r="I11436" i="1"/>
  <c r="I11437" i="1"/>
  <c r="I11438" i="1"/>
  <c r="I11439" i="1"/>
  <c r="I11440" i="1"/>
  <c r="I11441" i="1"/>
  <c r="I11442" i="1"/>
  <c r="I11443" i="1"/>
  <c r="I11444" i="1"/>
  <c r="I11445" i="1"/>
  <c r="I11446" i="1"/>
  <c r="I11447" i="1"/>
  <c r="I11448" i="1"/>
  <c r="I11449" i="1"/>
  <c r="I11450" i="1"/>
  <c r="I11451" i="1"/>
  <c r="I11452" i="1"/>
  <c r="I11453" i="1"/>
  <c r="I11454" i="1"/>
  <c r="I11455" i="1"/>
  <c r="I11456" i="1"/>
  <c r="I11457" i="1"/>
  <c r="I11458" i="1"/>
  <c r="I11459" i="1"/>
  <c r="I11460" i="1"/>
  <c r="I11461" i="1"/>
  <c r="I11462" i="1"/>
  <c r="I11463" i="1"/>
  <c r="I11464" i="1"/>
  <c r="I11465" i="1"/>
  <c r="I11466" i="1"/>
  <c r="I11467" i="1"/>
  <c r="I11468" i="1"/>
  <c r="I11469" i="1"/>
  <c r="I11470" i="1"/>
  <c r="I11471" i="1"/>
  <c r="I11472" i="1"/>
  <c r="I11473" i="1"/>
  <c r="I11474" i="1"/>
  <c r="I11475" i="1"/>
  <c r="I11476" i="1"/>
  <c r="I11477" i="1"/>
  <c r="I11478" i="1"/>
  <c r="I11479" i="1"/>
  <c r="I11480" i="1"/>
  <c r="I11481" i="1"/>
  <c r="I11482" i="1"/>
  <c r="I11483" i="1"/>
  <c r="I11484" i="1"/>
  <c r="I11485" i="1"/>
  <c r="I11486" i="1"/>
  <c r="I11487" i="1"/>
  <c r="I11488" i="1"/>
  <c r="I11489" i="1"/>
  <c r="I11490" i="1"/>
  <c r="I11491" i="1"/>
  <c r="I11492" i="1"/>
  <c r="I11493" i="1"/>
  <c r="I11494" i="1"/>
  <c r="I11495" i="1"/>
  <c r="I11496" i="1"/>
  <c r="I11497" i="1"/>
  <c r="I11498" i="1"/>
  <c r="I11499" i="1"/>
  <c r="I11500" i="1"/>
  <c r="I11501" i="1"/>
  <c r="I11502" i="1"/>
  <c r="I11503" i="1"/>
  <c r="I11504" i="1"/>
  <c r="I11505" i="1"/>
  <c r="I11506" i="1"/>
  <c r="I11507" i="1"/>
  <c r="I11508" i="1"/>
  <c r="I11509" i="1"/>
  <c r="I11510" i="1"/>
  <c r="I11511" i="1"/>
  <c r="I11512" i="1"/>
  <c r="I11513" i="1"/>
  <c r="I11514" i="1"/>
  <c r="I11515" i="1"/>
  <c r="I11516" i="1"/>
  <c r="I11517" i="1"/>
  <c r="I11518" i="1"/>
  <c r="I11519" i="1"/>
  <c r="I11520" i="1"/>
  <c r="I11521" i="1"/>
  <c r="I11522" i="1"/>
  <c r="I11523" i="1"/>
  <c r="I11524" i="1"/>
  <c r="I11525" i="1"/>
  <c r="I11526" i="1"/>
  <c r="I11527" i="1"/>
  <c r="I11528" i="1"/>
  <c r="I11529" i="1"/>
  <c r="I11530" i="1"/>
  <c r="I11531" i="1"/>
  <c r="I11532" i="1"/>
  <c r="I11533" i="1"/>
  <c r="I11534" i="1"/>
  <c r="I11535" i="1"/>
  <c r="I11536" i="1"/>
  <c r="I11537" i="1"/>
  <c r="I11538" i="1"/>
  <c r="I11539" i="1"/>
  <c r="I11540" i="1"/>
  <c r="I11541" i="1"/>
  <c r="I11542" i="1"/>
  <c r="I11543" i="1"/>
  <c r="I11544" i="1"/>
  <c r="I11545" i="1"/>
  <c r="I11546" i="1"/>
  <c r="I11547" i="1"/>
  <c r="I11548" i="1"/>
  <c r="I11549" i="1"/>
  <c r="I11550" i="1"/>
  <c r="I11551" i="1"/>
  <c r="I11552" i="1"/>
  <c r="I11553" i="1"/>
  <c r="I11554" i="1"/>
  <c r="I11555" i="1"/>
  <c r="I11556" i="1"/>
  <c r="I11557" i="1"/>
  <c r="I11558" i="1"/>
  <c r="I11559" i="1"/>
  <c r="I11560" i="1"/>
  <c r="I11561" i="1"/>
  <c r="I11562" i="1"/>
  <c r="I11563" i="1"/>
  <c r="I11564" i="1"/>
  <c r="I11565" i="1"/>
  <c r="I11566" i="1"/>
  <c r="I11567" i="1"/>
  <c r="I11568" i="1"/>
  <c r="I11569" i="1"/>
  <c r="I11570" i="1"/>
  <c r="I11571" i="1"/>
  <c r="I11572" i="1"/>
  <c r="I11573" i="1"/>
  <c r="I11574" i="1"/>
  <c r="I11575" i="1"/>
  <c r="I11576" i="1"/>
  <c r="I11577" i="1"/>
  <c r="I11578" i="1"/>
  <c r="I11579" i="1"/>
  <c r="I11580" i="1"/>
  <c r="I11581" i="1"/>
  <c r="I11582" i="1"/>
  <c r="I11583" i="1"/>
  <c r="I11584" i="1"/>
  <c r="I11585" i="1"/>
  <c r="I11586" i="1"/>
  <c r="I11587" i="1"/>
  <c r="I11588" i="1"/>
  <c r="I11589" i="1"/>
  <c r="I11590" i="1"/>
  <c r="I11591" i="1"/>
  <c r="I11592" i="1"/>
  <c r="I11593" i="1"/>
  <c r="I11594" i="1"/>
  <c r="I11595" i="1"/>
  <c r="I11596" i="1"/>
  <c r="I11597" i="1"/>
  <c r="I11598" i="1"/>
  <c r="I11599" i="1"/>
  <c r="I11600" i="1"/>
  <c r="I11601" i="1"/>
  <c r="I11602" i="1"/>
  <c r="I11603" i="1"/>
  <c r="I11604" i="1"/>
  <c r="I11605" i="1"/>
  <c r="I11606" i="1"/>
  <c r="I11607" i="1"/>
  <c r="I11608" i="1"/>
  <c r="I11609" i="1"/>
  <c r="I11610" i="1"/>
  <c r="I11611" i="1"/>
  <c r="I11612" i="1"/>
  <c r="I11613" i="1"/>
  <c r="I11614" i="1"/>
  <c r="I11615" i="1"/>
  <c r="I11616" i="1"/>
  <c r="I11617" i="1"/>
  <c r="I11618" i="1"/>
  <c r="I11619" i="1"/>
  <c r="I11620" i="1"/>
  <c r="I11621" i="1"/>
  <c r="I11622" i="1"/>
  <c r="I11623" i="1"/>
  <c r="I11624" i="1"/>
  <c r="I11625" i="1"/>
  <c r="I11626" i="1"/>
  <c r="I11627" i="1"/>
  <c r="I11628" i="1"/>
  <c r="I11629" i="1"/>
  <c r="I11630" i="1"/>
  <c r="I11631" i="1"/>
  <c r="I11632" i="1"/>
  <c r="I11633" i="1"/>
  <c r="I11634" i="1"/>
  <c r="I11635" i="1"/>
  <c r="I11636" i="1"/>
  <c r="I11637" i="1"/>
  <c r="I11638" i="1"/>
  <c r="I11639" i="1"/>
  <c r="I11640" i="1"/>
  <c r="I11641" i="1"/>
  <c r="I11642" i="1"/>
  <c r="I11643" i="1"/>
  <c r="I11644" i="1"/>
  <c r="I11645" i="1"/>
  <c r="I11646" i="1"/>
  <c r="I11647" i="1"/>
  <c r="I11648" i="1"/>
  <c r="I11649" i="1"/>
  <c r="I11650" i="1"/>
  <c r="I11651" i="1"/>
  <c r="I11652" i="1"/>
  <c r="I11653" i="1"/>
  <c r="I11654" i="1"/>
  <c r="I11655" i="1"/>
  <c r="I11656" i="1"/>
  <c r="I11657" i="1"/>
  <c r="I11658" i="1"/>
  <c r="I11659" i="1"/>
  <c r="I11660" i="1"/>
  <c r="I11661" i="1"/>
  <c r="I11662" i="1"/>
  <c r="I11663" i="1"/>
  <c r="I11664" i="1"/>
  <c r="I11665" i="1"/>
  <c r="I11666" i="1"/>
  <c r="I11667" i="1"/>
  <c r="I11668" i="1"/>
  <c r="I11669" i="1"/>
  <c r="I11670" i="1"/>
  <c r="I11671" i="1"/>
  <c r="I11672" i="1"/>
  <c r="I11673" i="1"/>
  <c r="I11674" i="1"/>
  <c r="I11675" i="1"/>
  <c r="I11676" i="1"/>
  <c r="I11677" i="1"/>
  <c r="I11678" i="1"/>
  <c r="I11679" i="1"/>
  <c r="I11680" i="1"/>
  <c r="I11681" i="1"/>
  <c r="I11682" i="1"/>
  <c r="I11683" i="1"/>
  <c r="I11684" i="1"/>
  <c r="I11685" i="1"/>
  <c r="I11686" i="1"/>
  <c r="I11687" i="1"/>
  <c r="I11688" i="1"/>
  <c r="I11689" i="1"/>
  <c r="I11690" i="1"/>
  <c r="I11691" i="1"/>
  <c r="I11692" i="1"/>
  <c r="I11693" i="1"/>
  <c r="I11694" i="1"/>
  <c r="I11695" i="1"/>
  <c r="I11696" i="1"/>
  <c r="I11697" i="1"/>
  <c r="I11698" i="1"/>
  <c r="I11699" i="1"/>
  <c r="I11700" i="1"/>
  <c r="I11701" i="1"/>
  <c r="I11702" i="1"/>
  <c r="I11703" i="1"/>
  <c r="I11704" i="1"/>
  <c r="I11705" i="1"/>
  <c r="I11706" i="1"/>
  <c r="I11707" i="1"/>
  <c r="I11708" i="1"/>
  <c r="I11709" i="1"/>
  <c r="I11710" i="1"/>
  <c r="I11711" i="1"/>
  <c r="I11712" i="1"/>
  <c r="I11713" i="1"/>
  <c r="I11714" i="1"/>
  <c r="I11715" i="1"/>
  <c r="I11716" i="1"/>
  <c r="I11717" i="1"/>
  <c r="I11718" i="1"/>
  <c r="I11719" i="1"/>
  <c r="I11720" i="1"/>
  <c r="I11721" i="1"/>
  <c r="I11722" i="1"/>
  <c r="I11723" i="1"/>
  <c r="I11724" i="1"/>
  <c r="I11725" i="1"/>
  <c r="I11726" i="1"/>
  <c r="I11727" i="1"/>
  <c r="I11728" i="1"/>
  <c r="I11729" i="1"/>
  <c r="I11730" i="1"/>
  <c r="I11731" i="1"/>
  <c r="I11732" i="1"/>
  <c r="I11733" i="1"/>
  <c r="I11734" i="1"/>
  <c r="I11735" i="1"/>
  <c r="I11736" i="1"/>
  <c r="I11737" i="1"/>
  <c r="I11738" i="1"/>
  <c r="I11739" i="1"/>
  <c r="I11740" i="1"/>
  <c r="I11741" i="1"/>
  <c r="I11742" i="1"/>
  <c r="I11743" i="1"/>
  <c r="I11744" i="1"/>
  <c r="I11745" i="1"/>
  <c r="I11746" i="1"/>
  <c r="I11747" i="1"/>
  <c r="I11748" i="1"/>
  <c r="I11749" i="1"/>
  <c r="I11750" i="1"/>
  <c r="I11751" i="1"/>
  <c r="I11752" i="1"/>
  <c r="I11753" i="1"/>
  <c r="I11754" i="1"/>
  <c r="I11755" i="1"/>
  <c r="I11756" i="1"/>
  <c r="I11757" i="1"/>
  <c r="I11758" i="1"/>
  <c r="I11759" i="1"/>
  <c r="I11760" i="1"/>
  <c r="I11761" i="1"/>
  <c r="I11762" i="1"/>
  <c r="I11763" i="1"/>
  <c r="I11764" i="1"/>
  <c r="I11765" i="1"/>
  <c r="I11766" i="1"/>
  <c r="I11767" i="1"/>
  <c r="I11768" i="1"/>
  <c r="I11769" i="1"/>
  <c r="I11770" i="1"/>
  <c r="I11771" i="1"/>
  <c r="I11772" i="1"/>
  <c r="I11773" i="1"/>
  <c r="I11774" i="1"/>
  <c r="I11775" i="1"/>
  <c r="I11776" i="1"/>
  <c r="I11777" i="1"/>
  <c r="I11778" i="1"/>
  <c r="I11779" i="1"/>
  <c r="I11780" i="1"/>
  <c r="I11781" i="1"/>
  <c r="I11782" i="1"/>
  <c r="I11783" i="1"/>
  <c r="I11784" i="1"/>
  <c r="I11785" i="1"/>
  <c r="I11786" i="1"/>
  <c r="I11787" i="1"/>
  <c r="I11788" i="1"/>
  <c r="I11789" i="1"/>
  <c r="I11790" i="1"/>
  <c r="I11791" i="1"/>
  <c r="I11792" i="1"/>
  <c r="I11793" i="1"/>
  <c r="I11794" i="1"/>
  <c r="I11795" i="1"/>
  <c r="I11796" i="1"/>
  <c r="I11797" i="1"/>
  <c r="I11798" i="1"/>
  <c r="I11799" i="1"/>
  <c r="I11800" i="1"/>
  <c r="I11801" i="1"/>
  <c r="I11802" i="1"/>
  <c r="I11803" i="1"/>
  <c r="I11804" i="1"/>
  <c r="I11805" i="1"/>
  <c r="I11806" i="1"/>
  <c r="I11807" i="1"/>
  <c r="I11808" i="1"/>
  <c r="I11809" i="1"/>
  <c r="I11810" i="1"/>
  <c r="I11811" i="1"/>
  <c r="I11812" i="1"/>
  <c r="I11813" i="1"/>
  <c r="I11814" i="1"/>
  <c r="I11815" i="1"/>
  <c r="I11816" i="1"/>
  <c r="I11817" i="1"/>
  <c r="I11818" i="1"/>
  <c r="I11819" i="1"/>
  <c r="I11820" i="1"/>
  <c r="I11821" i="1"/>
  <c r="I11822" i="1"/>
  <c r="I11823" i="1"/>
  <c r="I11824" i="1"/>
  <c r="I11825" i="1"/>
  <c r="I11826" i="1"/>
  <c r="I11827" i="1"/>
  <c r="I11828" i="1"/>
  <c r="I11829" i="1"/>
  <c r="I11830" i="1"/>
  <c r="I11831" i="1"/>
  <c r="I11832" i="1"/>
  <c r="I11833" i="1"/>
  <c r="I11834" i="1"/>
  <c r="I11835" i="1"/>
  <c r="I11836" i="1"/>
  <c r="I11837" i="1"/>
  <c r="I11838" i="1"/>
  <c r="I11839" i="1"/>
  <c r="I11840" i="1"/>
  <c r="I11841" i="1"/>
  <c r="I11842" i="1"/>
  <c r="I11843" i="1"/>
  <c r="I11844" i="1"/>
  <c r="I11845" i="1"/>
  <c r="I11846" i="1"/>
  <c r="I11847" i="1"/>
  <c r="I11848" i="1"/>
  <c r="I11849" i="1"/>
  <c r="I11850" i="1"/>
  <c r="I11851" i="1"/>
  <c r="I11852" i="1"/>
  <c r="I11853" i="1"/>
  <c r="I11854" i="1"/>
  <c r="I11855" i="1"/>
  <c r="I11856" i="1"/>
  <c r="I11857" i="1"/>
  <c r="I11858" i="1"/>
  <c r="I11859" i="1"/>
  <c r="I11860" i="1"/>
  <c r="I11861" i="1"/>
  <c r="I11862" i="1"/>
  <c r="I11863" i="1"/>
  <c r="I11864" i="1"/>
  <c r="I11865" i="1"/>
  <c r="I11866" i="1"/>
  <c r="I11867" i="1"/>
  <c r="I11868" i="1"/>
  <c r="I11869" i="1"/>
  <c r="I11870" i="1"/>
  <c r="I11871" i="1"/>
  <c r="I11872" i="1"/>
  <c r="I11873" i="1"/>
  <c r="I11874" i="1"/>
  <c r="I11875" i="1"/>
  <c r="I11876" i="1"/>
  <c r="I11877" i="1"/>
  <c r="I11878" i="1"/>
  <c r="I11879" i="1"/>
  <c r="I11880" i="1"/>
  <c r="I11881" i="1"/>
  <c r="I11882" i="1"/>
  <c r="I11883" i="1"/>
  <c r="I11884" i="1"/>
  <c r="I11885" i="1"/>
  <c r="I11886" i="1"/>
  <c r="I11887" i="1"/>
  <c r="I11888" i="1"/>
  <c r="I11889" i="1"/>
  <c r="I11890" i="1"/>
  <c r="I11891" i="1"/>
  <c r="I11892" i="1"/>
  <c r="I11893" i="1"/>
  <c r="I11894" i="1"/>
  <c r="I11895" i="1"/>
  <c r="I11896" i="1"/>
  <c r="I11897" i="1"/>
  <c r="I11898" i="1"/>
  <c r="I11899" i="1"/>
  <c r="I11900" i="1"/>
  <c r="I11901" i="1"/>
  <c r="I11902" i="1"/>
  <c r="I11903" i="1"/>
  <c r="I11904" i="1"/>
  <c r="I11905" i="1"/>
  <c r="I11906" i="1"/>
  <c r="I11907" i="1"/>
  <c r="I11908" i="1"/>
  <c r="I11909" i="1"/>
  <c r="I11910" i="1"/>
  <c r="I11911" i="1"/>
  <c r="I11912" i="1"/>
  <c r="I11913" i="1"/>
  <c r="I11914" i="1"/>
  <c r="I11915" i="1"/>
  <c r="I11916" i="1"/>
  <c r="I11917" i="1"/>
  <c r="I11918" i="1"/>
  <c r="I11919" i="1"/>
  <c r="I11920" i="1"/>
  <c r="I11921" i="1"/>
  <c r="I11922" i="1"/>
  <c r="I11923" i="1"/>
  <c r="I11924" i="1"/>
  <c r="I11925" i="1"/>
  <c r="I11926" i="1"/>
  <c r="I11927" i="1"/>
  <c r="I11928" i="1"/>
  <c r="I11929" i="1"/>
  <c r="I11930" i="1"/>
  <c r="I11931" i="1"/>
  <c r="I11932" i="1"/>
  <c r="I11933" i="1"/>
  <c r="I11934" i="1"/>
  <c r="I11935" i="1"/>
  <c r="I11936" i="1"/>
  <c r="I11937" i="1"/>
  <c r="I11938" i="1"/>
  <c r="I11939" i="1"/>
  <c r="I11940" i="1"/>
  <c r="I11941" i="1"/>
  <c r="I11942" i="1"/>
  <c r="I11943" i="1"/>
  <c r="I11944" i="1"/>
  <c r="I11945" i="1"/>
  <c r="I11946" i="1"/>
  <c r="I11947" i="1"/>
  <c r="I11948" i="1"/>
  <c r="I11949" i="1"/>
  <c r="I11950" i="1"/>
  <c r="I11951" i="1"/>
  <c r="I11952" i="1"/>
  <c r="I11953" i="1"/>
  <c r="I11954" i="1"/>
  <c r="I11955" i="1"/>
  <c r="I11956" i="1"/>
  <c r="I11957" i="1"/>
  <c r="I11958" i="1"/>
  <c r="I11959" i="1"/>
  <c r="I11960" i="1"/>
  <c r="I11961" i="1"/>
  <c r="I11962" i="1"/>
  <c r="I11963" i="1"/>
  <c r="I11964" i="1"/>
  <c r="I11965" i="1"/>
  <c r="I11966" i="1"/>
  <c r="I11967" i="1"/>
  <c r="I11968" i="1"/>
  <c r="I11969" i="1"/>
  <c r="I11970" i="1"/>
  <c r="I11971" i="1"/>
  <c r="I11972" i="1"/>
  <c r="I11973" i="1"/>
  <c r="I11974" i="1"/>
  <c r="I11975" i="1"/>
  <c r="I11976" i="1"/>
  <c r="I11977" i="1"/>
  <c r="I11978" i="1"/>
  <c r="I11979" i="1"/>
  <c r="I11980" i="1"/>
  <c r="I11981" i="1"/>
  <c r="I11982" i="1"/>
  <c r="I11983" i="1"/>
  <c r="I11984" i="1"/>
  <c r="I11985" i="1"/>
  <c r="I11986" i="1"/>
  <c r="I11987" i="1"/>
  <c r="I11988" i="1"/>
  <c r="I11989" i="1"/>
  <c r="I11990" i="1"/>
  <c r="I11991" i="1"/>
  <c r="I11992" i="1"/>
  <c r="I11993" i="1"/>
  <c r="I11994" i="1"/>
  <c r="I11995" i="1"/>
  <c r="I11996" i="1"/>
  <c r="I11997" i="1"/>
  <c r="I11998" i="1"/>
  <c r="I11999" i="1"/>
  <c r="I12000" i="1"/>
  <c r="I12001" i="1"/>
  <c r="I12002" i="1"/>
  <c r="I12003" i="1"/>
  <c r="I12004" i="1"/>
  <c r="I12005" i="1"/>
  <c r="I12006" i="1"/>
  <c r="I12007" i="1"/>
  <c r="I12008" i="1"/>
  <c r="I12009" i="1"/>
  <c r="I12010" i="1"/>
  <c r="I12011" i="1"/>
  <c r="I12012" i="1"/>
  <c r="I12013" i="1"/>
  <c r="I12014" i="1"/>
  <c r="I12015" i="1"/>
  <c r="I12016" i="1"/>
  <c r="I12017" i="1"/>
  <c r="I12018" i="1"/>
  <c r="I12019" i="1"/>
  <c r="I12020" i="1"/>
  <c r="I12021" i="1"/>
  <c r="I12022" i="1"/>
  <c r="I12023" i="1"/>
  <c r="I12024" i="1"/>
  <c r="I12025" i="1"/>
  <c r="I12026" i="1"/>
  <c r="I12027" i="1"/>
  <c r="I12028" i="1"/>
  <c r="I12029" i="1"/>
  <c r="I12030" i="1"/>
  <c r="I12031" i="1"/>
  <c r="I12032" i="1"/>
  <c r="I12033" i="1"/>
  <c r="I12034" i="1"/>
  <c r="I12035" i="1"/>
  <c r="I12036" i="1"/>
  <c r="I12037" i="1"/>
  <c r="I12038" i="1"/>
  <c r="I12039" i="1"/>
  <c r="I12040" i="1"/>
  <c r="I12041" i="1"/>
  <c r="I12042" i="1"/>
  <c r="I12043" i="1"/>
  <c r="I12044" i="1"/>
  <c r="I12045" i="1"/>
  <c r="I12046" i="1"/>
  <c r="I12047" i="1"/>
  <c r="I12048" i="1"/>
  <c r="I12049" i="1"/>
  <c r="I12050" i="1"/>
  <c r="I12051" i="1"/>
  <c r="I12052" i="1"/>
  <c r="I12053" i="1"/>
  <c r="I12054" i="1"/>
  <c r="I12055" i="1"/>
  <c r="I12056" i="1"/>
  <c r="I12057" i="1"/>
  <c r="I12058" i="1"/>
  <c r="I12059" i="1"/>
  <c r="I12060" i="1"/>
  <c r="I12061" i="1"/>
  <c r="I12062" i="1"/>
  <c r="I12063" i="1"/>
  <c r="I12064" i="1"/>
  <c r="I12065" i="1"/>
  <c r="I12066" i="1"/>
  <c r="I12067" i="1"/>
  <c r="I12068" i="1"/>
  <c r="I12069" i="1"/>
  <c r="I12070" i="1"/>
  <c r="I12071" i="1"/>
  <c r="I12072" i="1"/>
  <c r="I12073" i="1"/>
  <c r="I12074" i="1"/>
  <c r="I12075" i="1"/>
  <c r="I12076" i="1"/>
  <c r="I12077" i="1"/>
  <c r="I12078" i="1"/>
  <c r="I12079" i="1"/>
  <c r="I12080" i="1"/>
  <c r="I12081" i="1"/>
  <c r="I12082" i="1"/>
  <c r="I12083" i="1"/>
  <c r="I12084" i="1"/>
  <c r="I12085" i="1"/>
  <c r="I12086" i="1"/>
  <c r="I12087" i="1"/>
  <c r="I12088" i="1"/>
  <c r="I12089" i="1"/>
  <c r="I12090" i="1"/>
  <c r="I12091" i="1"/>
  <c r="I12092" i="1"/>
  <c r="I12093" i="1"/>
  <c r="I12094" i="1"/>
  <c r="I12095" i="1"/>
  <c r="I12096" i="1"/>
  <c r="I12097" i="1"/>
  <c r="I12098" i="1"/>
  <c r="I12099" i="1"/>
  <c r="I12100" i="1"/>
  <c r="I12101" i="1"/>
  <c r="I12102" i="1"/>
  <c r="I12103" i="1"/>
  <c r="I12104" i="1"/>
  <c r="I12105" i="1"/>
  <c r="I12106" i="1"/>
  <c r="I12107" i="1"/>
  <c r="I12108" i="1"/>
  <c r="I12109" i="1"/>
  <c r="I12110" i="1"/>
  <c r="I12111" i="1"/>
  <c r="I12112" i="1"/>
  <c r="I12113" i="1"/>
  <c r="I12114" i="1"/>
  <c r="I12115" i="1"/>
  <c r="I12116" i="1"/>
  <c r="I12117" i="1"/>
  <c r="I12118" i="1"/>
  <c r="I12119" i="1"/>
  <c r="I12120" i="1"/>
  <c r="I12121" i="1"/>
  <c r="I12122" i="1"/>
  <c r="I12123" i="1"/>
  <c r="I12124" i="1"/>
  <c r="I12125" i="1"/>
  <c r="I12126" i="1"/>
  <c r="I12127" i="1"/>
  <c r="I12128" i="1"/>
  <c r="I12129" i="1"/>
  <c r="I12130" i="1"/>
  <c r="I12131" i="1"/>
  <c r="I12132" i="1"/>
  <c r="I12133" i="1"/>
  <c r="I12134" i="1"/>
  <c r="I12135" i="1"/>
  <c r="I12136" i="1"/>
  <c r="I12137" i="1"/>
  <c r="I12138" i="1"/>
  <c r="I12139" i="1"/>
  <c r="I12140" i="1"/>
  <c r="I12141" i="1"/>
  <c r="I12142" i="1"/>
  <c r="I12143" i="1"/>
  <c r="I12144" i="1"/>
  <c r="I12145" i="1"/>
  <c r="I12146" i="1"/>
  <c r="I12147" i="1"/>
  <c r="I12148" i="1"/>
  <c r="I12149" i="1"/>
  <c r="I12150" i="1"/>
  <c r="I12151" i="1"/>
  <c r="I12152" i="1"/>
  <c r="I12153" i="1"/>
  <c r="I12154" i="1"/>
  <c r="I12155" i="1"/>
  <c r="I12156" i="1"/>
  <c r="I12157" i="1"/>
  <c r="I12158" i="1"/>
  <c r="I12159" i="1"/>
  <c r="I12160" i="1"/>
  <c r="I12161" i="1"/>
  <c r="I12162" i="1"/>
  <c r="I12163" i="1"/>
  <c r="I12164" i="1"/>
  <c r="I12165" i="1"/>
  <c r="I12166" i="1"/>
  <c r="I12167" i="1"/>
  <c r="I12168" i="1"/>
  <c r="I12169" i="1"/>
  <c r="I12170" i="1"/>
  <c r="I12171" i="1"/>
  <c r="I12172" i="1"/>
  <c r="I12173" i="1"/>
  <c r="I12174" i="1"/>
  <c r="I12175" i="1"/>
  <c r="I12176" i="1"/>
  <c r="I12177" i="1"/>
  <c r="I12178" i="1"/>
  <c r="I12179" i="1"/>
  <c r="I12180" i="1"/>
  <c r="I12181" i="1"/>
  <c r="I12182" i="1"/>
  <c r="I12183" i="1"/>
  <c r="I12184" i="1"/>
  <c r="I12185" i="1"/>
  <c r="I12186" i="1"/>
  <c r="I12187" i="1"/>
  <c r="I12188" i="1"/>
  <c r="I12189" i="1"/>
  <c r="I12190" i="1"/>
  <c r="I12191" i="1"/>
  <c r="I12192" i="1"/>
  <c r="I12193" i="1"/>
  <c r="I12194" i="1"/>
  <c r="I12195" i="1"/>
  <c r="I12196" i="1"/>
  <c r="I12197" i="1"/>
  <c r="I12198" i="1"/>
  <c r="I12199" i="1"/>
  <c r="I12200" i="1"/>
  <c r="I12201" i="1"/>
  <c r="I12202" i="1"/>
  <c r="I12203" i="1"/>
  <c r="I12204" i="1"/>
  <c r="I12205" i="1"/>
  <c r="I12206" i="1"/>
  <c r="I12207" i="1"/>
  <c r="I12208" i="1"/>
  <c r="I12209" i="1"/>
  <c r="I12210" i="1"/>
  <c r="I12211" i="1"/>
  <c r="I12212" i="1"/>
  <c r="I12213" i="1"/>
  <c r="I12214" i="1"/>
  <c r="I12215" i="1"/>
  <c r="I12216" i="1"/>
  <c r="I12217" i="1"/>
  <c r="I12218" i="1"/>
  <c r="I12219" i="1"/>
  <c r="I12220" i="1"/>
  <c r="I12221" i="1"/>
  <c r="I12222" i="1"/>
  <c r="I12223" i="1"/>
  <c r="I12224" i="1"/>
  <c r="I12225" i="1"/>
  <c r="I12226" i="1"/>
  <c r="I12227" i="1"/>
  <c r="I12228" i="1"/>
  <c r="I12229" i="1"/>
  <c r="I12230" i="1"/>
  <c r="I12231" i="1"/>
  <c r="I12232" i="1"/>
  <c r="I12233" i="1"/>
  <c r="I12234" i="1"/>
  <c r="I12235" i="1"/>
  <c r="I12236" i="1"/>
  <c r="I12237" i="1"/>
  <c r="I12238" i="1"/>
  <c r="I12239" i="1"/>
  <c r="I12240" i="1"/>
  <c r="I12241" i="1"/>
  <c r="I12242" i="1"/>
  <c r="I12243" i="1"/>
  <c r="I12244" i="1"/>
  <c r="I12245" i="1"/>
  <c r="I12246" i="1"/>
  <c r="I12247" i="1"/>
  <c r="I12248" i="1"/>
  <c r="I12249" i="1"/>
  <c r="I12250" i="1"/>
  <c r="I12251" i="1"/>
  <c r="I12252" i="1"/>
  <c r="I12253" i="1"/>
  <c r="I12254" i="1"/>
  <c r="I12255" i="1"/>
  <c r="I12256" i="1"/>
  <c r="I12257" i="1"/>
  <c r="I12258" i="1"/>
  <c r="I12259" i="1"/>
  <c r="I12260" i="1"/>
  <c r="I12261" i="1"/>
  <c r="I12262" i="1"/>
  <c r="I12263" i="1"/>
  <c r="I12264" i="1"/>
  <c r="I12265" i="1"/>
  <c r="I12266" i="1"/>
  <c r="I12267" i="1"/>
  <c r="I12268" i="1"/>
  <c r="I12269" i="1"/>
  <c r="I12270" i="1"/>
  <c r="I12271" i="1"/>
  <c r="I12272" i="1"/>
  <c r="I12273" i="1"/>
  <c r="I12274" i="1"/>
  <c r="I12275" i="1"/>
  <c r="I12276" i="1"/>
  <c r="I12277" i="1"/>
  <c r="I12278" i="1"/>
  <c r="I12279" i="1"/>
  <c r="I12280" i="1"/>
  <c r="I12281" i="1"/>
  <c r="I12282" i="1"/>
  <c r="I12283" i="1"/>
  <c r="I12284" i="1"/>
  <c r="I12285" i="1"/>
  <c r="I12286" i="1"/>
  <c r="I12287" i="1"/>
  <c r="I12288" i="1"/>
  <c r="I12289" i="1"/>
  <c r="I12290" i="1"/>
  <c r="I12291" i="1"/>
  <c r="I12292" i="1"/>
  <c r="I12293" i="1"/>
  <c r="I12294" i="1"/>
  <c r="I12295" i="1"/>
  <c r="I12296" i="1"/>
  <c r="I12297" i="1"/>
  <c r="I12298" i="1"/>
  <c r="I12299" i="1"/>
  <c r="I12300" i="1"/>
  <c r="I12301" i="1"/>
  <c r="I12302" i="1"/>
  <c r="I12303" i="1"/>
  <c r="I12304" i="1"/>
  <c r="I12305" i="1"/>
  <c r="I12306" i="1"/>
  <c r="I12307" i="1"/>
  <c r="I12308" i="1"/>
  <c r="I12309" i="1"/>
  <c r="I12310" i="1"/>
  <c r="I12311" i="1"/>
  <c r="I12312" i="1"/>
  <c r="I12313" i="1"/>
  <c r="I12314" i="1"/>
  <c r="I12315" i="1"/>
  <c r="I12316" i="1"/>
  <c r="I12317" i="1"/>
  <c r="I12318" i="1"/>
  <c r="I12319" i="1"/>
  <c r="I12320" i="1"/>
  <c r="I12321" i="1"/>
  <c r="I12322" i="1"/>
  <c r="I12323" i="1"/>
  <c r="I12324" i="1"/>
  <c r="I12325" i="1"/>
  <c r="I12326" i="1"/>
  <c r="I12327" i="1"/>
  <c r="I12328" i="1"/>
  <c r="I12329" i="1"/>
  <c r="I12330" i="1"/>
  <c r="I12331" i="1"/>
  <c r="I12332" i="1"/>
  <c r="I12333" i="1"/>
  <c r="I12334" i="1"/>
  <c r="I12335" i="1"/>
  <c r="I12336" i="1"/>
  <c r="I12337" i="1"/>
  <c r="I12338" i="1"/>
  <c r="I12339" i="1"/>
  <c r="I12340" i="1"/>
  <c r="I12341" i="1"/>
  <c r="I12342" i="1"/>
  <c r="I12343" i="1"/>
  <c r="I12344" i="1"/>
  <c r="I12345" i="1"/>
  <c r="I12346" i="1"/>
  <c r="I12347" i="1"/>
  <c r="I12348" i="1"/>
  <c r="I12349" i="1"/>
  <c r="I12350" i="1"/>
  <c r="I12351" i="1"/>
  <c r="I12352" i="1"/>
  <c r="I12353" i="1"/>
  <c r="I12354" i="1"/>
  <c r="I12355" i="1"/>
  <c r="I12356" i="1"/>
  <c r="I12357" i="1"/>
  <c r="I12358" i="1"/>
  <c r="I12359" i="1"/>
  <c r="I12360" i="1"/>
  <c r="I12361" i="1"/>
  <c r="I12362" i="1"/>
  <c r="I12363" i="1"/>
  <c r="I12364" i="1"/>
  <c r="I12365" i="1"/>
  <c r="I12366" i="1"/>
  <c r="I12367" i="1"/>
  <c r="I12368" i="1"/>
  <c r="I12369" i="1"/>
  <c r="I12370" i="1"/>
  <c r="I12371" i="1"/>
  <c r="I12372" i="1"/>
  <c r="I12373" i="1"/>
  <c r="I12374" i="1"/>
  <c r="I12375" i="1"/>
  <c r="I12376" i="1"/>
  <c r="I12377" i="1"/>
  <c r="I12378" i="1"/>
  <c r="I12379" i="1"/>
  <c r="I12380" i="1"/>
  <c r="I12381" i="1"/>
  <c r="I12382" i="1"/>
  <c r="I12383" i="1"/>
  <c r="I12384" i="1"/>
  <c r="I12385" i="1"/>
  <c r="I12386" i="1"/>
  <c r="I12387" i="1"/>
  <c r="I12388" i="1"/>
  <c r="I12389" i="1"/>
  <c r="I12390" i="1"/>
  <c r="I12391" i="1"/>
  <c r="I12392" i="1"/>
  <c r="I12393" i="1"/>
  <c r="I12394" i="1"/>
  <c r="I12395" i="1"/>
  <c r="I12396" i="1"/>
  <c r="I12397" i="1"/>
  <c r="I12398" i="1"/>
  <c r="I12399" i="1"/>
  <c r="I12400" i="1"/>
  <c r="I12401" i="1"/>
  <c r="I12402" i="1"/>
  <c r="I12403" i="1"/>
  <c r="I12404" i="1"/>
  <c r="I12405" i="1"/>
  <c r="I12406" i="1"/>
  <c r="I12407" i="1"/>
  <c r="I12408" i="1"/>
  <c r="I12409" i="1"/>
  <c r="I12410" i="1"/>
  <c r="I12411" i="1"/>
  <c r="I12412" i="1"/>
  <c r="I12413" i="1"/>
  <c r="I12414" i="1"/>
  <c r="I12415" i="1"/>
  <c r="I12416" i="1"/>
  <c r="I12417" i="1"/>
  <c r="I12418" i="1"/>
  <c r="I12419" i="1"/>
  <c r="I12420" i="1"/>
  <c r="I12421" i="1"/>
  <c r="I12422" i="1"/>
  <c r="I12423" i="1"/>
  <c r="I12424" i="1"/>
  <c r="I12425" i="1"/>
  <c r="I12426" i="1"/>
  <c r="I12427" i="1"/>
  <c r="I12428" i="1"/>
  <c r="I12429" i="1"/>
  <c r="I12430" i="1"/>
  <c r="I12431" i="1"/>
  <c r="I12432" i="1"/>
  <c r="I12433" i="1"/>
  <c r="I12434" i="1"/>
  <c r="I12435" i="1"/>
  <c r="I12436" i="1"/>
  <c r="I12437" i="1"/>
  <c r="I12438" i="1"/>
  <c r="I12439" i="1"/>
  <c r="I12440" i="1"/>
  <c r="I12441" i="1"/>
  <c r="I12442" i="1"/>
  <c r="I12443" i="1"/>
  <c r="I12444" i="1"/>
  <c r="I12445" i="1"/>
  <c r="I12446" i="1"/>
  <c r="I12447" i="1"/>
  <c r="I12448" i="1"/>
  <c r="I12449" i="1"/>
  <c r="I12450" i="1"/>
  <c r="I12451" i="1"/>
  <c r="I12452" i="1"/>
  <c r="I12453" i="1"/>
  <c r="I12454" i="1"/>
  <c r="I12455" i="1"/>
  <c r="I12456" i="1"/>
  <c r="I12457" i="1"/>
  <c r="I12458" i="1"/>
  <c r="I12459" i="1"/>
  <c r="I12460" i="1"/>
  <c r="I12461" i="1"/>
  <c r="I12462" i="1"/>
  <c r="I12463" i="1"/>
  <c r="I12464" i="1"/>
  <c r="I12465" i="1"/>
  <c r="I12466" i="1"/>
  <c r="I12467" i="1"/>
  <c r="I12468" i="1"/>
  <c r="I12469" i="1"/>
  <c r="I12470" i="1"/>
  <c r="I12471" i="1"/>
  <c r="I12472" i="1"/>
  <c r="I12473" i="1"/>
  <c r="I12474" i="1"/>
  <c r="I12475" i="1"/>
  <c r="I12476" i="1"/>
  <c r="I12477" i="1"/>
  <c r="I12478" i="1"/>
  <c r="I12479" i="1"/>
  <c r="I12480" i="1"/>
  <c r="I12481" i="1"/>
  <c r="I12482" i="1"/>
  <c r="I12483" i="1"/>
  <c r="I12484" i="1"/>
  <c r="I12485" i="1"/>
  <c r="I12486" i="1"/>
  <c r="I12487" i="1"/>
  <c r="I12488" i="1"/>
  <c r="I12489" i="1"/>
  <c r="I12490" i="1"/>
  <c r="I12491" i="1"/>
  <c r="I12492" i="1"/>
  <c r="I12493" i="1"/>
  <c r="I12494" i="1"/>
  <c r="I12495" i="1"/>
  <c r="I12496" i="1"/>
  <c r="I12497" i="1"/>
  <c r="I12498" i="1"/>
  <c r="I12499" i="1"/>
  <c r="I12500" i="1"/>
  <c r="I12501" i="1"/>
  <c r="I12502" i="1"/>
  <c r="I12503" i="1"/>
  <c r="I12504" i="1"/>
  <c r="I12505" i="1"/>
  <c r="I12506" i="1"/>
  <c r="I12507" i="1"/>
  <c r="I12508" i="1"/>
  <c r="I12509" i="1"/>
  <c r="I12510" i="1"/>
  <c r="I12511" i="1"/>
  <c r="I12512" i="1"/>
  <c r="I12513" i="1"/>
  <c r="I12514" i="1"/>
  <c r="I12515" i="1"/>
  <c r="I12516" i="1"/>
  <c r="I12517" i="1"/>
  <c r="I12518" i="1"/>
  <c r="I12519" i="1"/>
  <c r="I12520" i="1"/>
  <c r="I12521" i="1"/>
  <c r="I12522" i="1"/>
  <c r="I12523" i="1"/>
  <c r="I12524" i="1"/>
  <c r="I12525" i="1"/>
  <c r="I12526" i="1"/>
  <c r="I12527" i="1"/>
  <c r="I12528" i="1"/>
  <c r="I12529" i="1"/>
  <c r="I12530" i="1"/>
  <c r="I12531" i="1"/>
  <c r="I12532" i="1"/>
  <c r="I12533" i="1"/>
  <c r="I12534" i="1"/>
  <c r="I12535" i="1"/>
  <c r="I12536" i="1"/>
  <c r="I12537" i="1"/>
  <c r="I12538" i="1"/>
  <c r="I12539" i="1"/>
  <c r="I12540" i="1"/>
  <c r="I12541" i="1"/>
  <c r="I12542" i="1"/>
  <c r="I12543" i="1"/>
  <c r="I12544" i="1"/>
  <c r="I12545" i="1"/>
  <c r="I12546" i="1"/>
  <c r="I12547" i="1"/>
  <c r="I12548" i="1"/>
  <c r="I12549" i="1"/>
  <c r="I12550" i="1"/>
  <c r="I12551" i="1"/>
  <c r="I12552" i="1"/>
  <c r="I12553" i="1"/>
  <c r="I12554" i="1"/>
  <c r="I12555" i="1"/>
  <c r="I12556" i="1"/>
  <c r="I12557" i="1"/>
  <c r="I12558" i="1"/>
  <c r="I12559" i="1"/>
  <c r="I12560" i="1"/>
  <c r="I12561" i="1"/>
  <c r="I12562" i="1"/>
  <c r="I12563" i="1"/>
  <c r="I12564" i="1"/>
  <c r="I12565" i="1"/>
  <c r="I12566" i="1"/>
  <c r="I12567" i="1"/>
  <c r="I12568" i="1"/>
  <c r="I12569" i="1"/>
  <c r="I12570" i="1"/>
  <c r="I12571" i="1"/>
  <c r="I12572" i="1"/>
  <c r="I12573" i="1"/>
  <c r="I12574" i="1"/>
  <c r="I12575" i="1"/>
  <c r="I12576" i="1"/>
  <c r="I12577" i="1"/>
  <c r="I12578" i="1"/>
  <c r="I12579" i="1"/>
  <c r="I12580" i="1"/>
  <c r="I12581" i="1"/>
  <c r="I12582" i="1"/>
  <c r="I12583" i="1"/>
  <c r="I12584" i="1"/>
  <c r="I12585" i="1"/>
  <c r="I12586" i="1"/>
  <c r="I12587" i="1"/>
  <c r="I12588" i="1"/>
  <c r="I12589" i="1"/>
  <c r="I12590" i="1"/>
  <c r="I12591" i="1"/>
  <c r="I12592" i="1"/>
  <c r="I12593" i="1"/>
  <c r="I12594" i="1"/>
  <c r="I12595" i="1"/>
  <c r="I12596" i="1"/>
  <c r="I12597" i="1"/>
  <c r="I12598" i="1"/>
  <c r="I12599" i="1"/>
  <c r="I12600" i="1"/>
  <c r="I12601" i="1"/>
  <c r="I12602" i="1"/>
  <c r="I12603" i="1"/>
  <c r="I12604" i="1"/>
  <c r="I12605" i="1"/>
  <c r="I12606" i="1"/>
  <c r="I12607" i="1"/>
  <c r="I12608" i="1"/>
  <c r="I12609" i="1"/>
  <c r="I12610" i="1"/>
  <c r="I12611" i="1"/>
  <c r="I12612" i="1"/>
  <c r="I12613" i="1"/>
  <c r="I12614" i="1"/>
  <c r="I12615" i="1"/>
  <c r="I12616" i="1"/>
  <c r="I12617" i="1"/>
  <c r="I12618" i="1"/>
  <c r="I12619" i="1"/>
  <c r="I12620" i="1"/>
  <c r="I12621" i="1"/>
  <c r="I12622" i="1"/>
  <c r="I12623" i="1"/>
  <c r="I12624" i="1"/>
  <c r="I12625" i="1"/>
  <c r="I12626" i="1"/>
  <c r="I12627" i="1"/>
  <c r="I12628" i="1"/>
  <c r="I12629" i="1"/>
  <c r="I12630" i="1"/>
  <c r="I12631" i="1"/>
  <c r="I12632" i="1"/>
  <c r="I12633" i="1"/>
  <c r="I12634" i="1"/>
  <c r="I12635" i="1"/>
  <c r="I12636" i="1"/>
  <c r="I12637" i="1"/>
  <c r="I12638" i="1"/>
  <c r="I12639" i="1"/>
  <c r="I12640" i="1"/>
  <c r="I12641" i="1"/>
  <c r="I12642" i="1"/>
  <c r="I12643" i="1"/>
  <c r="I12644" i="1"/>
  <c r="I12645" i="1"/>
  <c r="I12646" i="1"/>
  <c r="I12647" i="1"/>
  <c r="I12648" i="1"/>
  <c r="I12649" i="1"/>
  <c r="I12650" i="1"/>
  <c r="I12651" i="1"/>
  <c r="I12652" i="1"/>
  <c r="I12653" i="1"/>
  <c r="I12654" i="1"/>
  <c r="I12655" i="1"/>
  <c r="I12656" i="1"/>
  <c r="I12657" i="1"/>
  <c r="I12658" i="1"/>
  <c r="I12659" i="1"/>
  <c r="I12660" i="1"/>
  <c r="I12661" i="1"/>
  <c r="I12662" i="1"/>
  <c r="I12663" i="1"/>
  <c r="I12664" i="1"/>
  <c r="I12665" i="1"/>
  <c r="I12666" i="1"/>
  <c r="I12667" i="1"/>
  <c r="I12668" i="1"/>
  <c r="I12669" i="1"/>
  <c r="I12670" i="1"/>
  <c r="I12671" i="1"/>
  <c r="I12672" i="1"/>
  <c r="I12673" i="1"/>
  <c r="I12674" i="1"/>
  <c r="I12675" i="1"/>
  <c r="I12676" i="1"/>
  <c r="I12677" i="1"/>
  <c r="I12678" i="1"/>
  <c r="I12679" i="1"/>
  <c r="I12680" i="1"/>
  <c r="I12681" i="1"/>
  <c r="I12682" i="1"/>
  <c r="I12683" i="1"/>
  <c r="I12684" i="1"/>
  <c r="I12685" i="1"/>
  <c r="I12686" i="1"/>
  <c r="I12687" i="1"/>
  <c r="I12688" i="1"/>
  <c r="I12689" i="1"/>
  <c r="I12690" i="1"/>
  <c r="I12691" i="1"/>
  <c r="I12692" i="1"/>
  <c r="I12693" i="1"/>
  <c r="I12694" i="1"/>
  <c r="I12695" i="1"/>
  <c r="I12696" i="1"/>
  <c r="I12697" i="1"/>
  <c r="I12698" i="1"/>
  <c r="I12699" i="1"/>
  <c r="I12700" i="1"/>
  <c r="I12701" i="1"/>
  <c r="I12702" i="1"/>
  <c r="I12703" i="1"/>
  <c r="I12704" i="1"/>
  <c r="I12705" i="1"/>
  <c r="I12706" i="1"/>
  <c r="I12707" i="1"/>
  <c r="I12708" i="1"/>
  <c r="I12709" i="1"/>
  <c r="I12710" i="1"/>
  <c r="I12711" i="1"/>
  <c r="I12712" i="1"/>
  <c r="I12713" i="1"/>
  <c r="I12714" i="1"/>
  <c r="I12715" i="1"/>
  <c r="I12716" i="1"/>
  <c r="I12717" i="1"/>
  <c r="I12718" i="1"/>
  <c r="I12719" i="1"/>
  <c r="I12720" i="1"/>
  <c r="I12721" i="1"/>
  <c r="I12722" i="1"/>
  <c r="I12723" i="1"/>
  <c r="I12724" i="1"/>
  <c r="I12725" i="1"/>
  <c r="I12726" i="1"/>
  <c r="I12727" i="1"/>
  <c r="I12728" i="1"/>
  <c r="I12729" i="1"/>
  <c r="I12730" i="1"/>
  <c r="I12731" i="1"/>
  <c r="I12732" i="1"/>
  <c r="I12733" i="1"/>
  <c r="I12734" i="1"/>
  <c r="I12735" i="1"/>
  <c r="I12736" i="1"/>
  <c r="I12737" i="1"/>
  <c r="I12738" i="1"/>
  <c r="I12739" i="1"/>
  <c r="I12740" i="1"/>
  <c r="I12741" i="1"/>
  <c r="I12742" i="1"/>
  <c r="I12743" i="1"/>
  <c r="I12744" i="1"/>
  <c r="I12745" i="1"/>
  <c r="I12746" i="1"/>
  <c r="I12747" i="1"/>
  <c r="I12748" i="1"/>
  <c r="I12749" i="1"/>
  <c r="I12750" i="1"/>
  <c r="I12751" i="1"/>
  <c r="I12752" i="1"/>
  <c r="I12753" i="1"/>
  <c r="I12754" i="1"/>
  <c r="I12755" i="1"/>
  <c r="I12756" i="1"/>
  <c r="I12757" i="1"/>
  <c r="I12758" i="1"/>
  <c r="I12759" i="1"/>
  <c r="I12760" i="1"/>
  <c r="I12761" i="1"/>
  <c r="I12762" i="1"/>
  <c r="I12763" i="1"/>
  <c r="I12764" i="1"/>
  <c r="I12765" i="1"/>
  <c r="I12766" i="1"/>
  <c r="I12767" i="1"/>
  <c r="I12768" i="1"/>
  <c r="I12769" i="1"/>
  <c r="I12770" i="1"/>
  <c r="I12771" i="1"/>
  <c r="I12772" i="1"/>
  <c r="I12773" i="1"/>
  <c r="I12774" i="1"/>
  <c r="I12775" i="1"/>
  <c r="I12776" i="1"/>
  <c r="I12777" i="1"/>
  <c r="I12778" i="1"/>
  <c r="I12779" i="1"/>
  <c r="I12780" i="1"/>
  <c r="I12781" i="1"/>
  <c r="I12782" i="1"/>
  <c r="I12783" i="1"/>
  <c r="I12784" i="1"/>
  <c r="I12785" i="1"/>
  <c r="I12786" i="1"/>
  <c r="I12787" i="1"/>
  <c r="I12788" i="1"/>
  <c r="I12789" i="1"/>
  <c r="I12790" i="1"/>
  <c r="I12791" i="1"/>
  <c r="I12792" i="1"/>
  <c r="I12793" i="1"/>
  <c r="I12794" i="1"/>
  <c r="I12795" i="1"/>
  <c r="I12796" i="1"/>
  <c r="I12797" i="1"/>
  <c r="I12798" i="1"/>
  <c r="I12799" i="1"/>
  <c r="I12800" i="1"/>
  <c r="I12801" i="1"/>
  <c r="I12802" i="1"/>
  <c r="I12803" i="1"/>
  <c r="I12804" i="1"/>
  <c r="I12805" i="1"/>
  <c r="I12806" i="1"/>
  <c r="I12807" i="1"/>
  <c r="I12808" i="1"/>
  <c r="I12809" i="1"/>
  <c r="I12810" i="1"/>
  <c r="I12811" i="1"/>
  <c r="I12812" i="1"/>
  <c r="I12813" i="1"/>
  <c r="I12814" i="1"/>
  <c r="I12815" i="1"/>
  <c r="I12816" i="1"/>
  <c r="I12817" i="1"/>
  <c r="I12818" i="1"/>
  <c r="I12819" i="1"/>
  <c r="I12820" i="1"/>
  <c r="I12821" i="1"/>
  <c r="I12822" i="1"/>
  <c r="I12823" i="1"/>
  <c r="I12824" i="1"/>
  <c r="I12825" i="1"/>
  <c r="I12826" i="1"/>
  <c r="I12827" i="1"/>
  <c r="I12828" i="1"/>
  <c r="I12829" i="1"/>
  <c r="I12830" i="1"/>
  <c r="I12831" i="1"/>
  <c r="I12832" i="1"/>
  <c r="I12833" i="1"/>
  <c r="I12834" i="1"/>
  <c r="I12835" i="1"/>
  <c r="I12836" i="1"/>
  <c r="I12837" i="1"/>
  <c r="I12838" i="1"/>
  <c r="I12839" i="1"/>
  <c r="I12840" i="1"/>
  <c r="I12841" i="1"/>
  <c r="I12842" i="1"/>
  <c r="I12843" i="1"/>
  <c r="I12844" i="1"/>
  <c r="I12845" i="1"/>
  <c r="I12846" i="1"/>
  <c r="I12847" i="1"/>
  <c r="I12848" i="1"/>
  <c r="I12849" i="1"/>
  <c r="I12850" i="1"/>
  <c r="I12851" i="1"/>
  <c r="I12852" i="1"/>
  <c r="I12853" i="1"/>
  <c r="I12854" i="1"/>
  <c r="I12855" i="1"/>
  <c r="I12856" i="1"/>
  <c r="I12857" i="1"/>
  <c r="I12858" i="1"/>
  <c r="I12859" i="1"/>
  <c r="I12860" i="1"/>
  <c r="I12861" i="1"/>
  <c r="I12862" i="1"/>
  <c r="I12863" i="1"/>
  <c r="I12864" i="1"/>
  <c r="I12865" i="1"/>
  <c r="I12866" i="1"/>
  <c r="I12867" i="1"/>
  <c r="I12868" i="1"/>
  <c r="I12869" i="1"/>
  <c r="I12870" i="1"/>
  <c r="I12871" i="1"/>
  <c r="I12872" i="1"/>
  <c r="I12873" i="1"/>
  <c r="I12874" i="1"/>
  <c r="I12875" i="1"/>
  <c r="I12876" i="1"/>
  <c r="I12877" i="1"/>
  <c r="I12878" i="1"/>
  <c r="I12879" i="1"/>
  <c r="I12880" i="1"/>
  <c r="I12881" i="1"/>
  <c r="I12882" i="1"/>
  <c r="I12883" i="1"/>
  <c r="I12884" i="1"/>
  <c r="I12885" i="1"/>
  <c r="I12886" i="1"/>
  <c r="I12887" i="1"/>
  <c r="I12888" i="1"/>
  <c r="I12889" i="1"/>
  <c r="I12890" i="1"/>
  <c r="I12891" i="1"/>
  <c r="I12892" i="1"/>
  <c r="I12893" i="1"/>
  <c r="I12894" i="1"/>
  <c r="I12895" i="1"/>
  <c r="I12896" i="1"/>
  <c r="I12897" i="1"/>
  <c r="I12898" i="1"/>
  <c r="I12899" i="1"/>
  <c r="I12900" i="1"/>
  <c r="I12901" i="1"/>
  <c r="I12902" i="1"/>
  <c r="I12903" i="1"/>
  <c r="I12904" i="1"/>
  <c r="I12905" i="1"/>
  <c r="I12906" i="1"/>
  <c r="I12907" i="1"/>
  <c r="I12908" i="1"/>
  <c r="I12909" i="1"/>
  <c r="I12910" i="1"/>
  <c r="I12911" i="1"/>
  <c r="I12912" i="1"/>
  <c r="I12913" i="1"/>
  <c r="I12914" i="1"/>
  <c r="I12915" i="1"/>
  <c r="I12916" i="1"/>
  <c r="I12917" i="1"/>
  <c r="I12918" i="1"/>
  <c r="I12919" i="1"/>
  <c r="I12920" i="1"/>
  <c r="I12921" i="1"/>
  <c r="I12922" i="1"/>
  <c r="I12923" i="1"/>
  <c r="I12924" i="1"/>
  <c r="I12925" i="1"/>
  <c r="I12926" i="1"/>
  <c r="I12927" i="1"/>
  <c r="I12928" i="1"/>
  <c r="I12929" i="1"/>
  <c r="I12930" i="1"/>
  <c r="I12931" i="1"/>
  <c r="I12932" i="1"/>
  <c r="I12933" i="1"/>
  <c r="I12934" i="1"/>
  <c r="I12935" i="1"/>
  <c r="I12936" i="1"/>
  <c r="I12937" i="1"/>
  <c r="I12938" i="1"/>
  <c r="I12939" i="1"/>
  <c r="I12940" i="1"/>
  <c r="I12941" i="1"/>
  <c r="I12942" i="1"/>
  <c r="I12943" i="1"/>
  <c r="I12944" i="1"/>
  <c r="I12945" i="1"/>
  <c r="I12946" i="1"/>
  <c r="I12947" i="1"/>
  <c r="I12948" i="1"/>
  <c r="I12949" i="1"/>
  <c r="I12950" i="1"/>
  <c r="I12951" i="1"/>
  <c r="I12952" i="1"/>
  <c r="I12953" i="1"/>
  <c r="I12954" i="1"/>
  <c r="I12955" i="1"/>
  <c r="I12956" i="1"/>
  <c r="I12957" i="1"/>
  <c r="I12958" i="1"/>
  <c r="I12959" i="1"/>
  <c r="I12960" i="1"/>
  <c r="I12961" i="1"/>
  <c r="I12962" i="1"/>
  <c r="I12963" i="1"/>
  <c r="I12964" i="1"/>
  <c r="I12965" i="1"/>
  <c r="I12966" i="1"/>
  <c r="I12967" i="1"/>
  <c r="I12968" i="1"/>
  <c r="I12969" i="1"/>
  <c r="I12970" i="1"/>
  <c r="I12971" i="1"/>
  <c r="I12972" i="1"/>
  <c r="I12973" i="1"/>
  <c r="I12974" i="1"/>
  <c r="I12975" i="1"/>
  <c r="I12976" i="1"/>
  <c r="I12977" i="1"/>
  <c r="I12978" i="1"/>
  <c r="I12979" i="1"/>
  <c r="I12980" i="1"/>
  <c r="I12981" i="1"/>
  <c r="I12982" i="1"/>
  <c r="I12983" i="1"/>
  <c r="I12984" i="1"/>
  <c r="I12985" i="1"/>
  <c r="I12986" i="1"/>
  <c r="I12987" i="1"/>
  <c r="I12988" i="1"/>
  <c r="I12989" i="1"/>
  <c r="I12990" i="1"/>
  <c r="I12991" i="1"/>
  <c r="I12992" i="1"/>
  <c r="I12993" i="1"/>
  <c r="I12994" i="1"/>
  <c r="I12995" i="1"/>
  <c r="I12996" i="1"/>
  <c r="I12997" i="1"/>
  <c r="I12998" i="1"/>
  <c r="I12999" i="1"/>
  <c r="I13000" i="1"/>
  <c r="I13001" i="1"/>
  <c r="I13002" i="1"/>
  <c r="I13003" i="1"/>
  <c r="I13004" i="1"/>
  <c r="I13005" i="1"/>
  <c r="I13006" i="1"/>
  <c r="I13007" i="1"/>
  <c r="I13008" i="1"/>
  <c r="I13009" i="1"/>
  <c r="I13010" i="1"/>
  <c r="I13011" i="1"/>
  <c r="I13012" i="1"/>
  <c r="I13013" i="1"/>
  <c r="I13014" i="1"/>
  <c r="I13015" i="1"/>
  <c r="I13016" i="1"/>
  <c r="I13017" i="1"/>
  <c r="I13018" i="1"/>
  <c r="I13019" i="1"/>
  <c r="I13020" i="1"/>
  <c r="I13021" i="1"/>
  <c r="I13022" i="1"/>
  <c r="I13023" i="1"/>
  <c r="I13024" i="1"/>
  <c r="I13025" i="1"/>
  <c r="I13026" i="1"/>
  <c r="I13027" i="1"/>
  <c r="I13028" i="1"/>
  <c r="I13029" i="1"/>
  <c r="I13030" i="1"/>
  <c r="I13031" i="1"/>
  <c r="I13032" i="1"/>
  <c r="I13033" i="1"/>
  <c r="I13034" i="1"/>
  <c r="I13035" i="1"/>
  <c r="I13036" i="1"/>
  <c r="I13037" i="1"/>
  <c r="I13038" i="1"/>
  <c r="I13039" i="1"/>
  <c r="I13040" i="1"/>
  <c r="I13041" i="1"/>
  <c r="I13042" i="1"/>
  <c r="I13043" i="1"/>
  <c r="I13044" i="1"/>
  <c r="I13045" i="1"/>
  <c r="I13046" i="1"/>
  <c r="I13047" i="1"/>
  <c r="I13048" i="1"/>
  <c r="I13049" i="1"/>
  <c r="I13050" i="1"/>
  <c r="I13051" i="1"/>
  <c r="I13052" i="1"/>
  <c r="I13053" i="1"/>
  <c r="I13054" i="1"/>
  <c r="I13055" i="1"/>
  <c r="I13056" i="1"/>
  <c r="I13057" i="1"/>
  <c r="I13058" i="1"/>
  <c r="I13059" i="1"/>
  <c r="I13060" i="1"/>
  <c r="I13061" i="1"/>
  <c r="I13062" i="1"/>
  <c r="I13063" i="1"/>
  <c r="I13064" i="1"/>
  <c r="I13065" i="1"/>
  <c r="I13066" i="1"/>
  <c r="I13067" i="1"/>
  <c r="I13068" i="1"/>
  <c r="I13069" i="1"/>
  <c r="I13070" i="1"/>
  <c r="I13071" i="1"/>
  <c r="I13072" i="1"/>
  <c r="I13073" i="1"/>
  <c r="I13074" i="1"/>
  <c r="I13075" i="1"/>
  <c r="I13076" i="1"/>
  <c r="I13077" i="1"/>
  <c r="I13078" i="1"/>
  <c r="I13079" i="1"/>
  <c r="I13080" i="1"/>
  <c r="I13081" i="1"/>
  <c r="I13082" i="1"/>
  <c r="I13083" i="1"/>
  <c r="I13084" i="1"/>
  <c r="I13085" i="1"/>
  <c r="I13086" i="1"/>
  <c r="I13087" i="1"/>
  <c r="I13088" i="1"/>
  <c r="I13089" i="1"/>
  <c r="I13090" i="1"/>
  <c r="I13091" i="1"/>
  <c r="I13092" i="1"/>
  <c r="I13093" i="1"/>
  <c r="I13094" i="1"/>
  <c r="I13095" i="1"/>
  <c r="I13096" i="1"/>
  <c r="I13097" i="1"/>
  <c r="I13098" i="1"/>
  <c r="I13099" i="1"/>
  <c r="I13100" i="1"/>
  <c r="I13101" i="1"/>
  <c r="I13102" i="1"/>
  <c r="I13103" i="1"/>
  <c r="I13104" i="1"/>
  <c r="I13105" i="1"/>
  <c r="I13106" i="1"/>
  <c r="I13107" i="1"/>
  <c r="I13108" i="1"/>
  <c r="I13109" i="1"/>
  <c r="I13110" i="1"/>
  <c r="I13111" i="1"/>
  <c r="I13112" i="1"/>
  <c r="I13113" i="1"/>
  <c r="I13114" i="1"/>
  <c r="I13115" i="1"/>
  <c r="I13116" i="1"/>
  <c r="I13117" i="1"/>
  <c r="I13118" i="1"/>
  <c r="I13119" i="1"/>
  <c r="I13120" i="1"/>
  <c r="I13121" i="1"/>
  <c r="I13122" i="1"/>
  <c r="I13123" i="1"/>
  <c r="I13124" i="1"/>
  <c r="I13125" i="1"/>
  <c r="I13126" i="1"/>
  <c r="I13127" i="1"/>
  <c r="I13128" i="1"/>
  <c r="I13129" i="1"/>
  <c r="I13130" i="1"/>
  <c r="I13131" i="1"/>
  <c r="I13132" i="1"/>
  <c r="I13133" i="1"/>
  <c r="I13134" i="1"/>
  <c r="I13135" i="1"/>
  <c r="I13136" i="1"/>
  <c r="I13137" i="1"/>
  <c r="I13138" i="1"/>
  <c r="I13139" i="1"/>
  <c r="I13140" i="1"/>
  <c r="I13141" i="1"/>
  <c r="I13142" i="1"/>
  <c r="I13143" i="1"/>
  <c r="I13144" i="1"/>
  <c r="I13145" i="1"/>
  <c r="I13146" i="1"/>
  <c r="I13147" i="1"/>
  <c r="I13148" i="1"/>
  <c r="I13149" i="1"/>
  <c r="I13150" i="1"/>
  <c r="I13151" i="1"/>
  <c r="I13152" i="1"/>
  <c r="I13153" i="1"/>
  <c r="I13154" i="1"/>
  <c r="I13155" i="1"/>
  <c r="I13156" i="1"/>
  <c r="I13157" i="1"/>
  <c r="I13158" i="1"/>
  <c r="I13159" i="1"/>
  <c r="I13160" i="1"/>
  <c r="I13161" i="1"/>
  <c r="I13162" i="1"/>
  <c r="I13163" i="1"/>
  <c r="I13164" i="1"/>
  <c r="I13165" i="1"/>
  <c r="I13166" i="1"/>
  <c r="I13167" i="1"/>
  <c r="I13168" i="1"/>
  <c r="I13169" i="1"/>
  <c r="I13170" i="1"/>
  <c r="I13171" i="1"/>
  <c r="I13172" i="1"/>
  <c r="I13173" i="1"/>
  <c r="I13174" i="1"/>
  <c r="I13175" i="1"/>
  <c r="I13176" i="1"/>
  <c r="I13177" i="1"/>
  <c r="I13178" i="1"/>
  <c r="I13179" i="1"/>
  <c r="I13180" i="1"/>
  <c r="I13181" i="1"/>
  <c r="I13182" i="1"/>
  <c r="I13183" i="1"/>
  <c r="I13184" i="1"/>
  <c r="I13185" i="1"/>
  <c r="I13186" i="1"/>
  <c r="I13187" i="1"/>
  <c r="I13188" i="1"/>
  <c r="I13189" i="1"/>
  <c r="I13190" i="1"/>
  <c r="I13191" i="1"/>
  <c r="I13192" i="1"/>
  <c r="I13193" i="1"/>
  <c r="I13194" i="1"/>
  <c r="I13195" i="1"/>
  <c r="I13196" i="1"/>
  <c r="I13197" i="1"/>
  <c r="I13198" i="1"/>
  <c r="I13199" i="1"/>
  <c r="I13200" i="1"/>
  <c r="I13201" i="1"/>
  <c r="I13202" i="1"/>
  <c r="I13203" i="1"/>
  <c r="I13204" i="1"/>
  <c r="I13205" i="1"/>
  <c r="I13206" i="1"/>
  <c r="I13207" i="1"/>
  <c r="I13208" i="1"/>
  <c r="I13209" i="1"/>
  <c r="I13210" i="1"/>
  <c r="I13211" i="1"/>
  <c r="I13212" i="1"/>
  <c r="I13213" i="1"/>
  <c r="I13214" i="1"/>
  <c r="I13215" i="1"/>
  <c r="I13216" i="1"/>
  <c r="I13217" i="1"/>
  <c r="I13218" i="1"/>
  <c r="I13219" i="1"/>
  <c r="I13220" i="1"/>
  <c r="I13221" i="1"/>
  <c r="I13222" i="1"/>
  <c r="I13223" i="1"/>
  <c r="I13224" i="1"/>
  <c r="I13225" i="1"/>
  <c r="I13226" i="1"/>
  <c r="I13227" i="1"/>
  <c r="I13228" i="1"/>
  <c r="I13229" i="1"/>
  <c r="I13230" i="1"/>
  <c r="I13231" i="1"/>
  <c r="I13232" i="1"/>
  <c r="I13233" i="1"/>
  <c r="I13234" i="1"/>
  <c r="I13235" i="1"/>
  <c r="I13236" i="1"/>
  <c r="I13237" i="1"/>
  <c r="I13238" i="1"/>
  <c r="I13239" i="1"/>
  <c r="I13240" i="1"/>
  <c r="I13241" i="1"/>
  <c r="I13242" i="1"/>
  <c r="I13243" i="1"/>
  <c r="I13244" i="1"/>
  <c r="I13245" i="1"/>
  <c r="I13246" i="1"/>
  <c r="I13247" i="1"/>
  <c r="I13248" i="1"/>
  <c r="I13249" i="1"/>
  <c r="I13250" i="1"/>
  <c r="I13251" i="1"/>
  <c r="I13252" i="1"/>
  <c r="I13253" i="1"/>
  <c r="I13254" i="1"/>
  <c r="I13255" i="1"/>
  <c r="I13256" i="1"/>
  <c r="I13257" i="1"/>
  <c r="I13258" i="1"/>
  <c r="I13259" i="1"/>
  <c r="I13260" i="1"/>
  <c r="I13261" i="1"/>
  <c r="I13262" i="1"/>
  <c r="I13263" i="1"/>
  <c r="I13264" i="1"/>
  <c r="I13265" i="1"/>
  <c r="I13266" i="1"/>
  <c r="I13267" i="1"/>
  <c r="I13268" i="1"/>
  <c r="I13269" i="1"/>
  <c r="I13270" i="1"/>
  <c r="I13271" i="1"/>
  <c r="I13272" i="1"/>
  <c r="I13273" i="1"/>
  <c r="I13274" i="1"/>
  <c r="I13275" i="1"/>
  <c r="I13276" i="1"/>
  <c r="I13277" i="1"/>
  <c r="I13278" i="1"/>
  <c r="I13279" i="1"/>
  <c r="I13280" i="1"/>
  <c r="I13281" i="1"/>
  <c r="I13282" i="1"/>
  <c r="I13283" i="1"/>
  <c r="I13284" i="1"/>
  <c r="I13285" i="1"/>
  <c r="I13286" i="1"/>
  <c r="I13287" i="1"/>
  <c r="I13288" i="1"/>
  <c r="I13289" i="1"/>
  <c r="I13290" i="1"/>
  <c r="I13291" i="1"/>
  <c r="I13292" i="1"/>
  <c r="I13293" i="1"/>
  <c r="I13294" i="1"/>
  <c r="I13295" i="1"/>
  <c r="I13296" i="1"/>
  <c r="I13297" i="1"/>
  <c r="I13298" i="1"/>
  <c r="I13299" i="1"/>
  <c r="I13300" i="1"/>
  <c r="I13301" i="1"/>
  <c r="I13302" i="1"/>
  <c r="I13303" i="1"/>
  <c r="I13304" i="1"/>
  <c r="I13305" i="1"/>
  <c r="I13306" i="1"/>
  <c r="I13307" i="1"/>
  <c r="I13308" i="1"/>
  <c r="I13309" i="1"/>
  <c r="I13310" i="1"/>
  <c r="I13311" i="1"/>
  <c r="I13312" i="1"/>
  <c r="I13313" i="1"/>
  <c r="I13314" i="1"/>
  <c r="I13315" i="1"/>
  <c r="I13316" i="1"/>
  <c r="I13317" i="1"/>
  <c r="I13318" i="1"/>
  <c r="I13319" i="1"/>
  <c r="I13320" i="1"/>
  <c r="I13321" i="1"/>
  <c r="I13322" i="1"/>
  <c r="I13323" i="1"/>
  <c r="I13324" i="1"/>
  <c r="I13325" i="1"/>
  <c r="I13326" i="1"/>
  <c r="I13327" i="1"/>
  <c r="I13328" i="1"/>
  <c r="I13329" i="1"/>
  <c r="I13330" i="1"/>
  <c r="I13331" i="1"/>
  <c r="I13332" i="1"/>
  <c r="I13333" i="1"/>
  <c r="I13334" i="1"/>
  <c r="I13335" i="1"/>
  <c r="I13336" i="1"/>
  <c r="I13337" i="1"/>
  <c r="I13338" i="1"/>
  <c r="I13339" i="1"/>
  <c r="I13340" i="1"/>
  <c r="I13341" i="1"/>
  <c r="I13342" i="1"/>
  <c r="I13343" i="1"/>
  <c r="I13344" i="1"/>
  <c r="I13345" i="1"/>
  <c r="I13346" i="1"/>
  <c r="I13347" i="1"/>
  <c r="I13348" i="1"/>
  <c r="I13349" i="1"/>
  <c r="I13350" i="1"/>
  <c r="I13351" i="1"/>
  <c r="I13352" i="1"/>
  <c r="I13353" i="1"/>
  <c r="I13354" i="1"/>
  <c r="I13355" i="1"/>
  <c r="I13356" i="1"/>
  <c r="I13357" i="1"/>
  <c r="I13358" i="1"/>
  <c r="I13359" i="1"/>
  <c r="I13360" i="1"/>
  <c r="I13361" i="1"/>
  <c r="I13362" i="1"/>
  <c r="I13363" i="1"/>
  <c r="I13364" i="1"/>
  <c r="I13365" i="1"/>
  <c r="I13366" i="1"/>
  <c r="I13367" i="1"/>
  <c r="I13368" i="1"/>
  <c r="I13369" i="1"/>
  <c r="I13370" i="1"/>
  <c r="I13371" i="1"/>
  <c r="I13372" i="1"/>
  <c r="I13373" i="1"/>
  <c r="I13374" i="1"/>
  <c r="I13375" i="1"/>
  <c r="I13376" i="1"/>
  <c r="I13377" i="1"/>
  <c r="I13378" i="1"/>
  <c r="I13379" i="1"/>
  <c r="I13380" i="1"/>
  <c r="I13381" i="1"/>
  <c r="I13382" i="1"/>
  <c r="I13383" i="1"/>
  <c r="I13384" i="1"/>
  <c r="I13385" i="1"/>
  <c r="I13386" i="1"/>
  <c r="I13387" i="1"/>
  <c r="I13388" i="1"/>
  <c r="I13389" i="1"/>
  <c r="I13390" i="1"/>
  <c r="I13391" i="1"/>
  <c r="I13392" i="1"/>
  <c r="I13393" i="1"/>
  <c r="I13394" i="1"/>
  <c r="I13395" i="1"/>
  <c r="I13396" i="1"/>
  <c r="I13397" i="1"/>
  <c r="I13398" i="1"/>
  <c r="I13399" i="1"/>
  <c r="I13400" i="1"/>
  <c r="I13401" i="1"/>
  <c r="I13402" i="1"/>
  <c r="I13403" i="1"/>
  <c r="I13404" i="1"/>
  <c r="I13405" i="1"/>
  <c r="I13406" i="1"/>
  <c r="I13407" i="1"/>
  <c r="I13408" i="1"/>
  <c r="I13409" i="1"/>
  <c r="I13410" i="1"/>
  <c r="I13411" i="1"/>
  <c r="I13412" i="1"/>
  <c r="I13413" i="1"/>
  <c r="I13414" i="1"/>
  <c r="I13415" i="1"/>
  <c r="I13416" i="1"/>
  <c r="I13417" i="1"/>
  <c r="I13418" i="1"/>
  <c r="I13419" i="1"/>
  <c r="I13420" i="1"/>
  <c r="I13421" i="1"/>
  <c r="I13422" i="1"/>
  <c r="I13423" i="1"/>
  <c r="I13424" i="1"/>
  <c r="I13425" i="1"/>
  <c r="I13426" i="1"/>
  <c r="I13427" i="1"/>
  <c r="I13428" i="1"/>
  <c r="I13429" i="1"/>
  <c r="I13430" i="1"/>
  <c r="I13431" i="1"/>
  <c r="I13432" i="1"/>
  <c r="I13433" i="1"/>
  <c r="I13434" i="1"/>
  <c r="I13435" i="1"/>
  <c r="I13436" i="1"/>
  <c r="I13437" i="1"/>
  <c r="I13438" i="1"/>
  <c r="I13439" i="1"/>
  <c r="I13440" i="1"/>
  <c r="I13441" i="1"/>
  <c r="I13442" i="1"/>
  <c r="I13443" i="1"/>
  <c r="I13444" i="1"/>
  <c r="I13445" i="1"/>
  <c r="I13446" i="1"/>
  <c r="I13447" i="1"/>
  <c r="I13448" i="1"/>
  <c r="I13449" i="1"/>
  <c r="I13450" i="1"/>
  <c r="I13451" i="1"/>
  <c r="I13452" i="1"/>
  <c r="I13453" i="1"/>
  <c r="I13454" i="1"/>
  <c r="I13455" i="1"/>
  <c r="I13456" i="1"/>
  <c r="I13457" i="1"/>
  <c r="I13458" i="1"/>
  <c r="I13459" i="1"/>
  <c r="I13460" i="1"/>
  <c r="I13461" i="1"/>
  <c r="I13462" i="1"/>
  <c r="I13463" i="1"/>
  <c r="I13464" i="1"/>
  <c r="I13465" i="1"/>
  <c r="I13466" i="1"/>
  <c r="I13467" i="1"/>
  <c r="I13468" i="1"/>
  <c r="I13469" i="1"/>
  <c r="I13470" i="1"/>
  <c r="I13471" i="1"/>
  <c r="I13472" i="1"/>
  <c r="I13473" i="1"/>
  <c r="I13474" i="1"/>
  <c r="I13475" i="1"/>
  <c r="I13476" i="1"/>
  <c r="I13477" i="1"/>
  <c r="I13478" i="1"/>
  <c r="I13479" i="1"/>
  <c r="I13480" i="1"/>
  <c r="I13481" i="1"/>
  <c r="I13482" i="1"/>
  <c r="I13483" i="1"/>
  <c r="I13484" i="1"/>
  <c r="I13485" i="1"/>
  <c r="I13486" i="1"/>
  <c r="I13487" i="1"/>
  <c r="I13488" i="1"/>
  <c r="I13489" i="1"/>
  <c r="I13490" i="1"/>
  <c r="I13491" i="1"/>
  <c r="I13492" i="1"/>
  <c r="I13493" i="1"/>
  <c r="I13494" i="1"/>
  <c r="I13495" i="1"/>
  <c r="I13496" i="1"/>
  <c r="I13497" i="1"/>
  <c r="I13498" i="1"/>
  <c r="I13499" i="1"/>
  <c r="I13500" i="1"/>
  <c r="I13501" i="1"/>
  <c r="I13502" i="1"/>
  <c r="I13503" i="1"/>
  <c r="I13504" i="1"/>
  <c r="I13505" i="1"/>
  <c r="I13506" i="1"/>
  <c r="I13507" i="1"/>
  <c r="I13508" i="1"/>
  <c r="I13509" i="1"/>
  <c r="I13510" i="1"/>
  <c r="I13511" i="1"/>
  <c r="I13512" i="1"/>
  <c r="I13513" i="1"/>
  <c r="I13514" i="1"/>
  <c r="I13515" i="1"/>
  <c r="I13516" i="1"/>
  <c r="I13517" i="1"/>
  <c r="I13518" i="1"/>
  <c r="I13519" i="1"/>
  <c r="I13520" i="1"/>
  <c r="I13521" i="1"/>
  <c r="I13522" i="1"/>
  <c r="I13523" i="1"/>
  <c r="I13524" i="1"/>
  <c r="I13525" i="1"/>
  <c r="I13526" i="1"/>
  <c r="I13527" i="1"/>
  <c r="I13528" i="1"/>
  <c r="I13529" i="1"/>
  <c r="I13530" i="1"/>
  <c r="I13531" i="1"/>
  <c r="I13532" i="1"/>
  <c r="I13533" i="1"/>
  <c r="I13534" i="1"/>
  <c r="I13535" i="1"/>
  <c r="I13536" i="1"/>
  <c r="I13537" i="1"/>
  <c r="I13538" i="1"/>
  <c r="I13539" i="1"/>
  <c r="I13540" i="1"/>
  <c r="I13541" i="1"/>
  <c r="I13542" i="1"/>
  <c r="I13543" i="1"/>
  <c r="I13544" i="1"/>
  <c r="I13545" i="1"/>
  <c r="I13546" i="1"/>
  <c r="I13547" i="1"/>
  <c r="I13548" i="1"/>
  <c r="I13549" i="1"/>
  <c r="I13550" i="1"/>
  <c r="I13551" i="1"/>
  <c r="I13552" i="1"/>
  <c r="I13553" i="1"/>
  <c r="I13554" i="1"/>
  <c r="I13555" i="1"/>
  <c r="I13556" i="1"/>
  <c r="I13557" i="1"/>
  <c r="I13558" i="1"/>
  <c r="I13559" i="1"/>
  <c r="I13560" i="1"/>
  <c r="I13561" i="1"/>
  <c r="I13562" i="1"/>
  <c r="I13563" i="1"/>
  <c r="I13564" i="1"/>
  <c r="I13565" i="1"/>
  <c r="I13566" i="1"/>
  <c r="I13567" i="1"/>
  <c r="I13568" i="1"/>
  <c r="I13569" i="1"/>
  <c r="I13570" i="1"/>
  <c r="I13571" i="1"/>
  <c r="I13572" i="1"/>
  <c r="I13573" i="1"/>
  <c r="I13574" i="1"/>
  <c r="I13575" i="1"/>
  <c r="I13576" i="1"/>
  <c r="I13577" i="1"/>
  <c r="I13578" i="1"/>
  <c r="I13579" i="1"/>
  <c r="I13580" i="1"/>
  <c r="I13581" i="1"/>
  <c r="I13582" i="1"/>
  <c r="I13583" i="1"/>
  <c r="I13584" i="1"/>
  <c r="I13585" i="1"/>
  <c r="I13586" i="1"/>
  <c r="I13587" i="1"/>
  <c r="I13588" i="1"/>
  <c r="I13589" i="1"/>
  <c r="I13590" i="1"/>
  <c r="I13591" i="1"/>
  <c r="I13592" i="1"/>
  <c r="I13593" i="1"/>
  <c r="I13594" i="1"/>
  <c r="I13595" i="1"/>
  <c r="I13596" i="1"/>
  <c r="I13597" i="1"/>
  <c r="I13598" i="1"/>
  <c r="I13599" i="1"/>
  <c r="I13600" i="1"/>
  <c r="I13601" i="1"/>
  <c r="I13602" i="1"/>
  <c r="I13603" i="1"/>
  <c r="I13604" i="1"/>
  <c r="I13605" i="1"/>
  <c r="I13606" i="1"/>
  <c r="I13607" i="1"/>
  <c r="I13608" i="1"/>
  <c r="I13609" i="1"/>
  <c r="I13610" i="1"/>
  <c r="I13611" i="1"/>
  <c r="I13612" i="1"/>
  <c r="I13613" i="1"/>
  <c r="I13614" i="1"/>
  <c r="I13615" i="1"/>
  <c r="I13616" i="1"/>
  <c r="I13617" i="1"/>
  <c r="I13618" i="1"/>
  <c r="I13619" i="1"/>
  <c r="I13620" i="1"/>
  <c r="I13621" i="1"/>
  <c r="I13622" i="1"/>
  <c r="I13623" i="1"/>
  <c r="I13624" i="1"/>
  <c r="I13625" i="1"/>
  <c r="I13626" i="1"/>
  <c r="I13627" i="1"/>
  <c r="I13628" i="1"/>
  <c r="I13629" i="1"/>
  <c r="I13630" i="1"/>
  <c r="I13631" i="1"/>
  <c r="I13632" i="1"/>
  <c r="I13633" i="1"/>
  <c r="I13634" i="1"/>
  <c r="I13635" i="1"/>
  <c r="I13636" i="1"/>
  <c r="I13637" i="1"/>
  <c r="I13638" i="1"/>
  <c r="I13639" i="1"/>
  <c r="I13640" i="1"/>
  <c r="I13641" i="1"/>
  <c r="I13642" i="1"/>
  <c r="I13643" i="1"/>
  <c r="I13644" i="1"/>
  <c r="I13645" i="1"/>
  <c r="I13646" i="1"/>
  <c r="I13647" i="1"/>
  <c r="I13648" i="1"/>
  <c r="I13649" i="1"/>
  <c r="I13650" i="1"/>
  <c r="I13651" i="1"/>
  <c r="I13652" i="1"/>
  <c r="I13653" i="1"/>
  <c r="I13654" i="1"/>
  <c r="I13655" i="1"/>
  <c r="I13656" i="1"/>
  <c r="I13657" i="1"/>
  <c r="I13658" i="1"/>
  <c r="I13659" i="1"/>
  <c r="I13660" i="1"/>
  <c r="I13661" i="1"/>
  <c r="I13662" i="1"/>
  <c r="I13663" i="1"/>
  <c r="I13664" i="1"/>
  <c r="I13665" i="1"/>
  <c r="I13666" i="1"/>
  <c r="I13667" i="1"/>
  <c r="I13668" i="1"/>
  <c r="I13669" i="1"/>
  <c r="I13670" i="1"/>
  <c r="I13671" i="1"/>
  <c r="I13672" i="1"/>
  <c r="I13673" i="1"/>
  <c r="I13674" i="1"/>
  <c r="I13675" i="1"/>
  <c r="I13676" i="1"/>
  <c r="I13677" i="1"/>
  <c r="I13678" i="1"/>
  <c r="I13679" i="1"/>
  <c r="I13680" i="1"/>
  <c r="I13681" i="1"/>
  <c r="I13682" i="1"/>
  <c r="I13683" i="1"/>
  <c r="I13684" i="1"/>
  <c r="I13685" i="1"/>
  <c r="I13686" i="1"/>
  <c r="I13687" i="1"/>
  <c r="I13688" i="1"/>
  <c r="I13689" i="1"/>
  <c r="I13690" i="1"/>
  <c r="I13691" i="1"/>
  <c r="I13692" i="1"/>
  <c r="I13693" i="1"/>
  <c r="I13694" i="1"/>
  <c r="I13695" i="1"/>
  <c r="I13696" i="1"/>
  <c r="I13697" i="1"/>
  <c r="I13698" i="1"/>
  <c r="I13699" i="1"/>
  <c r="I13700" i="1"/>
  <c r="I13701" i="1"/>
  <c r="I13702" i="1"/>
  <c r="I13703" i="1"/>
  <c r="I13704" i="1"/>
  <c r="I13705" i="1"/>
  <c r="I13706" i="1"/>
  <c r="I13707" i="1"/>
  <c r="I13708" i="1"/>
  <c r="I13709" i="1"/>
  <c r="I13710" i="1"/>
  <c r="I13711" i="1"/>
  <c r="I13712" i="1"/>
  <c r="I13713" i="1"/>
  <c r="I13714" i="1"/>
  <c r="I13715" i="1"/>
  <c r="I13716" i="1"/>
  <c r="I13717" i="1"/>
  <c r="I13718" i="1"/>
  <c r="I13719" i="1"/>
  <c r="I13720" i="1"/>
  <c r="I13721" i="1"/>
  <c r="I13722" i="1"/>
  <c r="I13723" i="1"/>
  <c r="I13724" i="1"/>
  <c r="I13725" i="1"/>
  <c r="I13726" i="1"/>
  <c r="I13727" i="1"/>
  <c r="I13728" i="1"/>
  <c r="I13729" i="1"/>
  <c r="I13730" i="1"/>
  <c r="I13731" i="1"/>
  <c r="I13732" i="1"/>
  <c r="I13733" i="1"/>
  <c r="I13734" i="1"/>
  <c r="I13735" i="1"/>
  <c r="I13736" i="1"/>
  <c r="I13737" i="1"/>
  <c r="I13738" i="1"/>
  <c r="I13739" i="1"/>
  <c r="I13740" i="1"/>
  <c r="I13741" i="1"/>
  <c r="I13742" i="1"/>
  <c r="I13743" i="1"/>
  <c r="I13744" i="1"/>
  <c r="I13745" i="1"/>
  <c r="I13746" i="1"/>
  <c r="I13747" i="1"/>
  <c r="I13748" i="1"/>
  <c r="I13749" i="1"/>
  <c r="I13750" i="1"/>
  <c r="I13751" i="1"/>
  <c r="I13752" i="1"/>
  <c r="I13753" i="1"/>
  <c r="I13754" i="1"/>
  <c r="I13755" i="1"/>
  <c r="I13756" i="1"/>
  <c r="I13757" i="1"/>
  <c r="I13758" i="1"/>
  <c r="I13759" i="1"/>
  <c r="I13760" i="1"/>
  <c r="I13761" i="1"/>
  <c r="I13762" i="1"/>
  <c r="I13763" i="1"/>
  <c r="I13764" i="1"/>
  <c r="I13765" i="1"/>
  <c r="I13766" i="1"/>
  <c r="I13767" i="1"/>
  <c r="I13768" i="1"/>
  <c r="I13769" i="1"/>
  <c r="I13770" i="1"/>
  <c r="I13771" i="1"/>
  <c r="I13772" i="1"/>
  <c r="I13773" i="1"/>
  <c r="I13774" i="1"/>
  <c r="I13775" i="1"/>
  <c r="I13776" i="1"/>
  <c r="I13777" i="1"/>
  <c r="I13778" i="1"/>
  <c r="I13779" i="1"/>
  <c r="I13780" i="1"/>
  <c r="I13781" i="1"/>
  <c r="I13782" i="1"/>
  <c r="I13783" i="1"/>
  <c r="I13784" i="1"/>
  <c r="I13785" i="1"/>
  <c r="I13786" i="1"/>
  <c r="I13787" i="1"/>
  <c r="I13788" i="1"/>
  <c r="I13789" i="1"/>
  <c r="I13790" i="1"/>
  <c r="I13791" i="1"/>
  <c r="I13792" i="1"/>
  <c r="I13793" i="1"/>
  <c r="I13794" i="1"/>
  <c r="I13795" i="1"/>
  <c r="I13796" i="1"/>
  <c r="I13797" i="1"/>
  <c r="I13798" i="1"/>
  <c r="I13799" i="1"/>
  <c r="I13800" i="1"/>
  <c r="I13801" i="1"/>
  <c r="I13802" i="1"/>
  <c r="I13803" i="1"/>
  <c r="I13804" i="1"/>
  <c r="I13805" i="1"/>
  <c r="I13806" i="1"/>
  <c r="I13807" i="1"/>
  <c r="I13808" i="1"/>
  <c r="I13809" i="1"/>
  <c r="I13810" i="1"/>
  <c r="I13811" i="1"/>
  <c r="I13812" i="1"/>
  <c r="I13813" i="1"/>
  <c r="I13814" i="1"/>
  <c r="I13815" i="1"/>
  <c r="I13816" i="1"/>
  <c r="I13817" i="1"/>
  <c r="I13818" i="1"/>
  <c r="I13819" i="1"/>
  <c r="I13820" i="1"/>
  <c r="I13821" i="1"/>
  <c r="I13822" i="1"/>
  <c r="I13823" i="1"/>
  <c r="I13824" i="1"/>
  <c r="I13825" i="1"/>
  <c r="I13826" i="1"/>
  <c r="I13827" i="1"/>
  <c r="I13828" i="1"/>
  <c r="I13829" i="1"/>
  <c r="I13830" i="1"/>
  <c r="I13831" i="1"/>
  <c r="I13832" i="1"/>
  <c r="I13833" i="1"/>
  <c r="I13834" i="1"/>
  <c r="I13835" i="1"/>
  <c r="I13836" i="1"/>
  <c r="I13837" i="1"/>
  <c r="I13838" i="1"/>
  <c r="I13839" i="1"/>
  <c r="I13840" i="1"/>
  <c r="I13841" i="1"/>
  <c r="I13842" i="1"/>
  <c r="I13843" i="1"/>
  <c r="I13844" i="1"/>
  <c r="I13845" i="1"/>
  <c r="I13846" i="1"/>
  <c r="I13847" i="1"/>
  <c r="I13848" i="1"/>
  <c r="I13849" i="1"/>
  <c r="I13850" i="1"/>
  <c r="I13851" i="1"/>
  <c r="I13852" i="1"/>
  <c r="I13853" i="1"/>
  <c r="I13854" i="1"/>
  <c r="I13855" i="1"/>
  <c r="I13856" i="1"/>
  <c r="I13857" i="1"/>
  <c r="I13858" i="1"/>
  <c r="I13859" i="1"/>
  <c r="I13860" i="1"/>
  <c r="I13861" i="1"/>
  <c r="I13862" i="1"/>
  <c r="I13863" i="1"/>
  <c r="I13864" i="1"/>
  <c r="I13865" i="1"/>
  <c r="I13866" i="1"/>
  <c r="I13867" i="1"/>
  <c r="I13868" i="1"/>
  <c r="I13869" i="1"/>
  <c r="I13870" i="1"/>
  <c r="I13871" i="1"/>
  <c r="I13872" i="1"/>
  <c r="I13873" i="1"/>
  <c r="I13874" i="1"/>
  <c r="I13875" i="1"/>
  <c r="I13876" i="1"/>
  <c r="I13877" i="1"/>
  <c r="I13878" i="1"/>
  <c r="I13879" i="1"/>
  <c r="I13880" i="1"/>
  <c r="I13881" i="1"/>
  <c r="I13882" i="1"/>
  <c r="I13883" i="1"/>
  <c r="I13884" i="1"/>
  <c r="I13885" i="1"/>
  <c r="I13886" i="1"/>
  <c r="I13887" i="1"/>
  <c r="I13888" i="1"/>
  <c r="I13889" i="1"/>
  <c r="I13890" i="1"/>
  <c r="I13891" i="1"/>
  <c r="I13892" i="1"/>
  <c r="I13893" i="1"/>
  <c r="I13894" i="1"/>
  <c r="I13895" i="1"/>
  <c r="I13896" i="1"/>
  <c r="I13897" i="1"/>
  <c r="I13898" i="1"/>
  <c r="I13899" i="1"/>
  <c r="I13900" i="1"/>
  <c r="I13901" i="1"/>
  <c r="I13902" i="1"/>
  <c r="I13903" i="1"/>
  <c r="I13904" i="1"/>
  <c r="I13905" i="1"/>
  <c r="I13906" i="1"/>
  <c r="I13907" i="1"/>
  <c r="I13908" i="1"/>
  <c r="I13909" i="1"/>
  <c r="I13910" i="1"/>
  <c r="I13911" i="1"/>
  <c r="I13912" i="1"/>
  <c r="I13913" i="1"/>
  <c r="I13914" i="1"/>
  <c r="I13915" i="1"/>
  <c r="I13916" i="1"/>
  <c r="I13917" i="1"/>
  <c r="I13918" i="1"/>
  <c r="I13919" i="1"/>
  <c r="I13920" i="1"/>
  <c r="I13921" i="1"/>
  <c r="I13922" i="1"/>
  <c r="I13923" i="1"/>
  <c r="I13924" i="1"/>
  <c r="I13925" i="1"/>
  <c r="I13926" i="1"/>
  <c r="I13927" i="1"/>
  <c r="I13928" i="1"/>
  <c r="I13929" i="1"/>
  <c r="I13930" i="1"/>
  <c r="I13931" i="1"/>
  <c r="I13932" i="1"/>
  <c r="I13933" i="1"/>
  <c r="I13934" i="1"/>
  <c r="I13935" i="1"/>
  <c r="I13936" i="1"/>
  <c r="I13937" i="1"/>
  <c r="I13938" i="1"/>
  <c r="I13939" i="1"/>
  <c r="I13940" i="1"/>
  <c r="I13941" i="1"/>
  <c r="I13942" i="1"/>
  <c r="I13943" i="1"/>
  <c r="I13944" i="1"/>
  <c r="I13945" i="1"/>
  <c r="I13946" i="1"/>
  <c r="I13947" i="1"/>
  <c r="I13948" i="1"/>
  <c r="I13949" i="1"/>
  <c r="I13950" i="1"/>
  <c r="I13951" i="1"/>
  <c r="I13952" i="1"/>
  <c r="I13953" i="1"/>
  <c r="I13954" i="1"/>
  <c r="I13955" i="1"/>
  <c r="I13956" i="1"/>
  <c r="I13957" i="1"/>
  <c r="I13958" i="1"/>
  <c r="I13959" i="1"/>
  <c r="I13960" i="1"/>
  <c r="I13961" i="1"/>
  <c r="I13962" i="1"/>
  <c r="I13963" i="1"/>
  <c r="I13964" i="1"/>
  <c r="I13965" i="1"/>
  <c r="I13966" i="1"/>
  <c r="I13967" i="1"/>
  <c r="I13968" i="1"/>
  <c r="I13969" i="1"/>
  <c r="I13970" i="1"/>
  <c r="I13971" i="1"/>
  <c r="I13972" i="1"/>
  <c r="I13973" i="1"/>
  <c r="I13974" i="1"/>
  <c r="I13975" i="1"/>
  <c r="I13976" i="1"/>
  <c r="I13977" i="1"/>
  <c r="I13978" i="1"/>
  <c r="I13979" i="1"/>
  <c r="I13980" i="1"/>
  <c r="I13981" i="1"/>
  <c r="I13982" i="1"/>
  <c r="I13983" i="1"/>
  <c r="I13984" i="1"/>
  <c r="I13985" i="1"/>
  <c r="I13986" i="1"/>
  <c r="I13987" i="1"/>
  <c r="I13988" i="1"/>
  <c r="I13989" i="1"/>
  <c r="I13990" i="1"/>
  <c r="I13991" i="1"/>
  <c r="I13992" i="1"/>
  <c r="I13993" i="1"/>
  <c r="I13994" i="1"/>
  <c r="I13995" i="1"/>
  <c r="I13996" i="1"/>
  <c r="I13997" i="1"/>
  <c r="I13998" i="1"/>
  <c r="I13999" i="1"/>
  <c r="I14000" i="1"/>
  <c r="I14001" i="1"/>
  <c r="I14002" i="1"/>
  <c r="I14003" i="1"/>
  <c r="I14004" i="1"/>
  <c r="I14005" i="1"/>
  <c r="I14006" i="1"/>
  <c r="I14007" i="1"/>
  <c r="I14008" i="1"/>
  <c r="I14009" i="1"/>
  <c r="I14010" i="1"/>
  <c r="I14011" i="1"/>
  <c r="I14012" i="1"/>
  <c r="I14013" i="1"/>
  <c r="I14014" i="1"/>
  <c r="I14015" i="1"/>
  <c r="I14016" i="1"/>
  <c r="I14017" i="1"/>
  <c r="I14018" i="1"/>
  <c r="I14019" i="1"/>
  <c r="I14020" i="1"/>
  <c r="I14021" i="1"/>
  <c r="I14022" i="1"/>
  <c r="I14023" i="1"/>
  <c r="I14024" i="1"/>
  <c r="I14025" i="1"/>
  <c r="I14026" i="1"/>
  <c r="I14027" i="1"/>
  <c r="I14028" i="1"/>
  <c r="I14029" i="1"/>
  <c r="I14030" i="1"/>
  <c r="I14031" i="1"/>
  <c r="I14032" i="1"/>
  <c r="I14033" i="1"/>
  <c r="I14034" i="1"/>
  <c r="I14035" i="1"/>
  <c r="I14036" i="1"/>
  <c r="I14037" i="1"/>
  <c r="I14038" i="1"/>
  <c r="I14039" i="1"/>
  <c r="I14040" i="1"/>
  <c r="I14041" i="1"/>
  <c r="I14042" i="1"/>
  <c r="I14043" i="1"/>
  <c r="I14044" i="1"/>
  <c r="I14045" i="1"/>
  <c r="I14046" i="1"/>
  <c r="I14047" i="1"/>
  <c r="I14048" i="1"/>
  <c r="I14049" i="1"/>
  <c r="I14050" i="1"/>
  <c r="I14051" i="1"/>
  <c r="I14052" i="1"/>
  <c r="I14053" i="1"/>
  <c r="I14054" i="1"/>
  <c r="I14055" i="1"/>
  <c r="I14056" i="1"/>
  <c r="I14057" i="1"/>
  <c r="I14058" i="1"/>
  <c r="I14059" i="1"/>
  <c r="I14060" i="1"/>
  <c r="I14061" i="1"/>
  <c r="I14062" i="1"/>
  <c r="I14063" i="1"/>
  <c r="I14064" i="1"/>
  <c r="I14065" i="1"/>
  <c r="I14066" i="1"/>
  <c r="I14067" i="1"/>
  <c r="I14068" i="1"/>
  <c r="I14069" i="1"/>
  <c r="I14070" i="1"/>
  <c r="I14071" i="1"/>
  <c r="I14072" i="1"/>
  <c r="I14073" i="1"/>
  <c r="I14074" i="1"/>
  <c r="I14075" i="1"/>
  <c r="I14076" i="1"/>
  <c r="I14077" i="1"/>
  <c r="I14078" i="1"/>
  <c r="I14079" i="1"/>
  <c r="I14080" i="1"/>
  <c r="I14081" i="1"/>
  <c r="I14082" i="1"/>
  <c r="I14083" i="1"/>
  <c r="I14084" i="1"/>
  <c r="I14085" i="1"/>
  <c r="I14086" i="1"/>
  <c r="I14087" i="1"/>
  <c r="I14088" i="1"/>
  <c r="I14089" i="1"/>
  <c r="I14090" i="1"/>
  <c r="I14091" i="1"/>
  <c r="I14092" i="1"/>
  <c r="I14093" i="1"/>
  <c r="I14094" i="1"/>
  <c r="I14095" i="1"/>
  <c r="I14096" i="1"/>
  <c r="I14097" i="1"/>
  <c r="I14098" i="1"/>
  <c r="I14099" i="1"/>
  <c r="I14100" i="1"/>
  <c r="I14101" i="1"/>
  <c r="I14102" i="1"/>
  <c r="I14103" i="1"/>
  <c r="I14104" i="1"/>
  <c r="I14105" i="1"/>
  <c r="I14106" i="1"/>
  <c r="I14107" i="1"/>
  <c r="I14108" i="1"/>
  <c r="I14109" i="1"/>
  <c r="I14110" i="1"/>
  <c r="I14111" i="1"/>
  <c r="I14112" i="1"/>
  <c r="I14113" i="1"/>
  <c r="I14114" i="1"/>
  <c r="I14115" i="1"/>
  <c r="I14116" i="1"/>
  <c r="I14117" i="1"/>
  <c r="I14118" i="1"/>
  <c r="I14119" i="1"/>
  <c r="I14120" i="1"/>
  <c r="I14121" i="1"/>
  <c r="I14122" i="1"/>
  <c r="I14123" i="1"/>
  <c r="I14124" i="1"/>
  <c r="I14125" i="1"/>
  <c r="I14126" i="1"/>
  <c r="I14127" i="1"/>
  <c r="I14128" i="1"/>
  <c r="I14129" i="1"/>
  <c r="I14130" i="1"/>
  <c r="I14131" i="1"/>
  <c r="I14132" i="1"/>
  <c r="I14133" i="1"/>
  <c r="I14134" i="1"/>
  <c r="I14135" i="1"/>
  <c r="I14136" i="1"/>
  <c r="I14137" i="1"/>
  <c r="I14138" i="1"/>
  <c r="I14139" i="1"/>
  <c r="I14140" i="1"/>
  <c r="I14141" i="1"/>
  <c r="I14142" i="1"/>
  <c r="I14143" i="1"/>
  <c r="I14144" i="1"/>
  <c r="I14145" i="1"/>
  <c r="I14146" i="1"/>
  <c r="I14147" i="1"/>
  <c r="I14148" i="1"/>
  <c r="I14149" i="1"/>
  <c r="I14150" i="1"/>
  <c r="I14151" i="1"/>
  <c r="I14152" i="1"/>
  <c r="I14153" i="1"/>
  <c r="I14154" i="1"/>
  <c r="I14155" i="1"/>
  <c r="I14156" i="1"/>
  <c r="I14157" i="1"/>
  <c r="I14158" i="1"/>
  <c r="I14159" i="1"/>
  <c r="I14160" i="1"/>
  <c r="I14161" i="1"/>
  <c r="I14162" i="1"/>
  <c r="I14163" i="1"/>
  <c r="I14164" i="1"/>
  <c r="I14165" i="1"/>
  <c r="I14166" i="1"/>
  <c r="I14167" i="1"/>
  <c r="I14168" i="1"/>
  <c r="I14169" i="1"/>
  <c r="I14170" i="1"/>
  <c r="I14171" i="1"/>
  <c r="I14172" i="1"/>
  <c r="I14173" i="1"/>
  <c r="I14174" i="1"/>
  <c r="I14175" i="1"/>
  <c r="I14176" i="1"/>
  <c r="I14177" i="1"/>
  <c r="I14178" i="1"/>
  <c r="I14179" i="1"/>
  <c r="I14180" i="1"/>
  <c r="I14181" i="1"/>
  <c r="I14182" i="1"/>
  <c r="I14183" i="1"/>
  <c r="I14184" i="1"/>
  <c r="I14185" i="1"/>
  <c r="I14186" i="1"/>
  <c r="I14187" i="1"/>
  <c r="I14188" i="1"/>
  <c r="I14189" i="1"/>
  <c r="I14190" i="1"/>
  <c r="I14191" i="1"/>
  <c r="I14192" i="1"/>
  <c r="I14193" i="1"/>
  <c r="I14194" i="1"/>
  <c r="I14195" i="1"/>
  <c r="I14196" i="1"/>
  <c r="I14197" i="1"/>
  <c r="I14198" i="1"/>
  <c r="I14199" i="1"/>
  <c r="I14200" i="1"/>
  <c r="I14201" i="1"/>
  <c r="I14202" i="1"/>
  <c r="I14203" i="1"/>
  <c r="I14204" i="1"/>
  <c r="I14205" i="1"/>
  <c r="I14206" i="1"/>
  <c r="I14207" i="1"/>
  <c r="I14208" i="1"/>
  <c r="I14209" i="1"/>
  <c r="I14210" i="1"/>
  <c r="I14211" i="1"/>
  <c r="I14212" i="1"/>
  <c r="I14213" i="1"/>
  <c r="I14214" i="1"/>
  <c r="I14215" i="1"/>
  <c r="I14216" i="1"/>
  <c r="I14217" i="1"/>
  <c r="I14218" i="1"/>
  <c r="I14219" i="1"/>
  <c r="I14220" i="1"/>
  <c r="I14221" i="1"/>
  <c r="I14222" i="1"/>
  <c r="I14223" i="1"/>
  <c r="I14224" i="1"/>
  <c r="I14225" i="1"/>
  <c r="I14226" i="1"/>
  <c r="I14227" i="1"/>
  <c r="I14228" i="1"/>
  <c r="I14229" i="1"/>
  <c r="I14230" i="1"/>
  <c r="I14231" i="1"/>
  <c r="I14232" i="1"/>
  <c r="I14233" i="1"/>
  <c r="I14234" i="1"/>
  <c r="I14235" i="1"/>
  <c r="I14236" i="1"/>
  <c r="I14237" i="1"/>
  <c r="I14238" i="1"/>
  <c r="I14239" i="1"/>
  <c r="I14240" i="1"/>
  <c r="I14241" i="1"/>
  <c r="I14242" i="1"/>
  <c r="I14243" i="1"/>
  <c r="I14244" i="1"/>
  <c r="I14245" i="1"/>
  <c r="I14246" i="1"/>
  <c r="I14247" i="1"/>
  <c r="I14248" i="1"/>
  <c r="I14249" i="1"/>
  <c r="I14250" i="1"/>
  <c r="I14251" i="1"/>
  <c r="I14252" i="1"/>
  <c r="I14253" i="1"/>
  <c r="I14254" i="1"/>
  <c r="I14255" i="1"/>
  <c r="I14256" i="1"/>
  <c r="I14257" i="1"/>
  <c r="I14258" i="1"/>
  <c r="I14259" i="1"/>
  <c r="I14260" i="1"/>
  <c r="I14261" i="1"/>
  <c r="I14262" i="1"/>
  <c r="I14263" i="1"/>
  <c r="I14264" i="1"/>
  <c r="I14265" i="1"/>
  <c r="I14266" i="1"/>
  <c r="I14267" i="1"/>
  <c r="I14268" i="1"/>
  <c r="I14269" i="1"/>
  <c r="I14270" i="1"/>
  <c r="I14271" i="1"/>
  <c r="I14272" i="1"/>
  <c r="I14273" i="1"/>
  <c r="I14274" i="1"/>
  <c r="I14275" i="1"/>
  <c r="I14276" i="1"/>
  <c r="I14277" i="1"/>
  <c r="I14278" i="1"/>
  <c r="I14279" i="1"/>
  <c r="I14280" i="1"/>
  <c r="I14281" i="1"/>
  <c r="I14282" i="1"/>
  <c r="I14283" i="1"/>
  <c r="I14284" i="1"/>
  <c r="I14285" i="1"/>
  <c r="I14286" i="1"/>
  <c r="I14287" i="1"/>
  <c r="I14288" i="1"/>
  <c r="I14289" i="1"/>
  <c r="I14290" i="1"/>
  <c r="I14291" i="1"/>
  <c r="I14292" i="1"/>
  <c r="I14293" i="1"/>
  <c r="I14294" i="1"/>
  <c r="I14295" i="1"/>
  <c r="I14296" i="1"/>
  <c r="I14297" i="1"/>
  <c r="I14298" i="1"/>
  <c r="I14299" i="1"/>
  <c r="I14300" i="1"/>
  <c r="I14301" i="1"/>
  <c r="I14302" i="1"/>
  <c r="I14303" i="1"/>
  <c r="I14304" i="1"/>
  <c r="I14305" i="1"/>
  <c r="I14306" i="1"/>
  <c r="I14307" i="1"/>
  <c r="I14308" i="1"/>
  <c r="I14309" i="1"/>
  <c r="I14310" i="1"/>
  <c r="I14311" i="1"/>
  <c r="I14312" i="1"/>
  <c r="I14313" i="1"/>
  <c r="I14314" i="1"/>
  <c r="I14315" i="1"/>
  <c r="I14316" i="1"/>
  <c r="I14317" i="1"/>
  <c r="I14318" i="1"/>
  <c r="I14319" i="1"/>
  <c r="I14320" i="1"/>
  <c r="I14321" i="1"/>
  <c r="I14322" i="1"/>
  <c r="I14323" i="1"/>
  <c r="I14324" i="1"/>
  <c r="I14325" i="1"/>
  <c r="I14326" i="1"/>
  <c r="I14327" i="1"/>
  <c r="I14328" i="1"/>
  <c r="I14329" i="1"/>
  <c r="I14330" i="1"/>
  <c r="I14331" i="1"/>
  <c r="I14332" i="1"/>
  <c r="I14333" i="1"/>
  <c r="I14334" i="1"/>
  <c r="I14335" i="1"/>
  <c r="I14336" i="1"/>
  <c r="I14337" i="1"/>
  <c r="I14338" i="1"/>
  <c r="I14339" i="1"/>
  <c r="I14340" i="1"/>
  <c r="I14341" i="1"/>
  <c r="I14342" i="1"/>
  <c r="I14343" i="1"/>
  <c r="I14344" i="1"/>
  <c r="I14345" i="1"/>
  <c r="I14346" i="1"/>
  <c r="I14347" i="1"/>
  <c r="I14348" i="1"/>
  <c r="I14349" i="1"/>
  <c r="I14350" i="1"/>
  <c r="I14351" i="1"/>
  <c r="I14352" i="1"/>
  <c r="I14353" i="1"/>
  <c r="I14354" i="1"/>
  <c r="I14355" i="1"/>
  <c r="I14356" i="1"/>
  <c r="I14357" i="1"/>
  <c r="I14358" i="1"/>
  <c r="I14359" i="1"/>
  <c r="I14360" i="1"/>
  <c r="I14361" i="1"/>
  <c r="I14362" i="1"/>
  <c r="I14363" i="1"/>
  <c r="I14364" i="1"/>
  <c r="I14365" i="1"/>
  <c r="I14366" i="1"/>
  <c r="I14367" i="1"/>
  <c r="I14368" i="1"/>
  <c r="I14369" i="1"/>
  <c r="I14370" i="1"/>
  <c r="I14371" i="1"/>
  <c r="I14372" i="1"/>
  <c r="I14373" i="1"/>
  <c r="I14374" i="1"/>
  <c r="I14375" i="1"/>
  <c r="I14376" i="1"/>
  <c r="I14377" i="1"/>
  <c r="I14378" i="1"/>
  <c r="I14379" i="1"/>
  <c r="I14380" i="1"/>
  <c r="I14381" i="1"/>
  <c r="I14382" i="1"/>
  <c r="I14383" i="1"/>
  <c r="I14384" i="1"/>
  <c r="I14385" i="1"/>
  <c r="I14386" i="1"/>
  <c r="I14387" i="1"/>
  <c r="I14388" i="1"/>
  <c r="I14389" i="1"/>
  <c r="I14390" i="1"/>
  <c r="I14391" i="1"/>
  <c r="I14392" i="1"/>
  <c r="I14393" i="1"/>
  <c r="I14394" i="1"/>
  <c r="I14395" i="1"/>
  <c r="I14396" i="1"/>
  <c r="I14397" i="1"/>
  <c r="I14398" i="1"/>
  <c r="I14399" i="1"/>
  <c r="I14400" i="1"/>
  <c r="I14401" i="1"/>
  <c r="I14402" i="1"/>
  <c r="I14403" i="1"/>
  <c r="I14404" i="1"/>
  <c r="I14405" i="1"/>
  <c r="I14406" i="1"/>
  <c r="I14407" i="1"/>
  <c r="I14408" i="1"/>
  <c r="I14409" i="1"/>
  <c r="I14410" i="1"/>
  <c r="I14411" i="1"/>
  <c r="I14412" i="1"/>
  <c r="I14413" i="1"/>
  <c r="I14414" i="1"/>
  <c r="I14415" i="1"/>
  <c r="I14416" i="1"/>
  <c r="I14417" i="1"/>
  <c r="I14418" i="1"/>
  <c r="I14419" i="1"/>
  <c r="I14420" i="1"/>
  <c r="I14421" i="1"/>
  <c r="I14422" i="1"/>
  <c r="I14423" i="1"/>
  <c r="I14424" i="1"/>
  <c r="I14425" i="1"/>
  <c r="I14426" i="1"/>
  <c r="I14427" i="1"/>
  <c r="I14428" i="1"/>
  <c r="I14429" i="1"/>
  <c r="I14430" i="1"/>
  <c r="I14431" i="1"/>
  <c r="I14432" i="1"/>
  <c r="I14433" i="1"/>
  <c r="I14434" i="1"/>
  <c r="I14435" i="1"/>
  <c r="I14436" i="1"/>
  <c r="I14437" i="1"/>
  <c r="I14438" i="1"/>
  <c r="I14439" i="1"/>
  <c r="I14440" i="1"/>
  <c r="I14441" i="1"/>
  <c r="I14442" i="1"/>
  <c r="I14443" i="1"/>
  <c r="I14444" i="1"/>
  <c r="I14445" i="1"/>
  <c r="I14446" i="1"/>
  <c r="I14447" i="1"/>
  <c r="I14448" i="1"/>
  <c r="I14449" i="1"/>
  <c r="I14450" i="1"/>
  <c r="I14451" i="1"/>
  <c r="I14452" i="1"/>
  <c r="I14453" i="1"/>
  <c r="I14454" i="1"/>
  <c r="I14455" i="1"/>
  <c r="I14456" i="1"/>
  <c r="I14457" i="1"/>
  <c r="I14458" i="1"/>
  <c r="I14459" i="1"/>
  <c r="I14460" i="1"/>
  <c r="I14461" i="1"/>
  <c r="I14462" i="1"/>
  <c r="I14463" i="1"/>
  <c r="I14464" i="1"/>
  <c r="I14465" i="1"/>
  <c r="I14466" i="1"/>
  <c r="I14467" i="1"/>
  <c r="I14468" i="1"/>
  <c r="I14469" i="1"/>
  <c r="I14470" i="1"/>
  <c r="I14471" i="1"/>
  <c r="I14472" i="1"/>
  <c r="I14473" i="1"/>
  <c r="I14474" i="1"/>
  <c r="I14475" i="1"/>
  <c r="I14476" i="1"/>
  <c r="I14477" i="1"/>
  <c r="I14478" i="1"/>
  <c r="I14479" i="1"/>
  <c r="I14480" i="1"/>
  <c r="I14481" i="1"/>
  <c r="I14482" i="1"/>
  <c r="I14483" i="1"/>
  <c r="I14484" i="1"/>
  <c r="I14485" i="1"/>
  <c r="I14486" i="1"/>
  <c r="I14487" i="1"/>
  <c r="I14488" i="1"/>
  <c r="I14489" i="1"/>
  <c r="I14490" i="1"/>
  <c r="I14491" i="1"/>
  <c r="I14492" i="1"/>
  <c r="I14493" i="1"/>
  <c r="I14494" i="1"/>
  <c r="I14495" i="1"/>
  <c r="I14496" i="1"/>
  <c r="I14497" i="1"/>
  <c r="I14498" i="1"/>
  <c r="I14499" i="1"/>
  <c r="I14500" i="1"/>
  <c r="I14501" i="1"/>
  <c r="I14502" i="1"/>
  <c r="I14503" i="1"/>
  <c r="I14504" i="1"/>
  <c r="I14505" i="1"/>
  <c r="I14506" i="1"/>
  <c r="I14507" i="1"/>
  <c r="I14508" i="1"/>
  <c r="I14509" i="1"/>
  <c r="I14510" i="1"/>
  <c r="I14511" i="1"/>
  <c r="I14512" i="1"/>
  <c r="I14513" i="1"/>
  <c r="I14514" i="1"/>
  <c r="I14515" i="1"/>
  <c r="I14516" i="1"/>
  <c r="I14517" i="1"/>
  <c r="I14518" i="1"/>
  <c r="I14519" i="1"/>
  <c r="I14520" i="1"/>
  <c r="I14521" i="1"/>
  <c r="I14522" i="1"/>
  <c r="I14523" i="1"/>
  <c r="I14524" i="1"/>
  <c r="I14525" i="1"/>
  <c r="I14526" i="1"/>
  <c r="I14527" i="1"/>
  <c r="I14528" i="1"/>
  <c r="I14529" i="1"/>
  <c r="I14530" i="1"/>
  <c r="I14531" i="1"/>
  <c r="I14532" i="1"/>
  <c r="I14533" i="1"/>
  <c r="I14534" i="1"/>
  <c r="I14535" i="1"/>
  <c r="I14536" i="1"/>
  <c r="I14537" i="1"/>
  <c r="I14538" i="1"/>
  <c r="I14539" i="1"/>
  <c r="I14540" i="1"/>
  <c r="I14541" i="1"/>
  <c r="I14542" i="1"/>
  <c r="I14543" i="1"/>
  <c r="I14544" i="1"/>
  <c r="I14545" i="1"/>
  <c r="I14546" i="1"/>
  <c r="I14547" i="1"/>
  <c r="I14548" i="1"/>
  <c r="I14549" i="1"/>
  <c r="I14550" i="1"/>
  <c r="I14551" i="1"/>
  <c r="I14552" i="1"/>
  <c r="I14553" i="1"/>
  <c r="I14554" i="1"/>
  <c r="I14555" i="1"/>
  <c r="I14556" i="1"/>
  <c r="I14557" i="1"/>
  <c r="I14558" i="1"/>
  <c r="I14559" i="1"/>
  <c r="I14560" i="1"/>
  <c r="I14561" i="1"/>
  <c r="I14562" i="1"/>
  <c r="I14563" i="1"/>
  <c r="I14564" i="1"/>
  <c r="I14565" i="1"/>
  <c r="I14566" i="1"/>
  <c r="I14567" i="1"/>
  <c r="I14568" i="1"/>
  <c r="I14569" i="1"/>
  <c r="I14570" i="1"/>
  <c r="I14571" i="1"/>
  <c r="I14572" i="1"/>
  <c r="I14573" i="1"/>
  <c r="I14574" i="1"/>
  <c r="I14575" i="1"/>
  <c r="I14576" i="1"/>
  <c r="I14577" i="1"/>
  <c r="I14578" i="1"/>
  <c r="I14579" i="1"/>
  <c r="I14580" i="1"/>
  <c r="I14581" i="1"/>
  <c r="I14582" i="1"/>
  <c r="I14583" i="1"/>
  <c r="I14584" i="1"/>
  <c r="I14585" i="1"/>
  <c r="I14586" i="1"/>
  <c r="I14587" i="1"/>
  <c r="I14588" i="1"/>
  <c r="I14589" i="1"/>
  <c r="I14590" i="1"/>
  <c r="I14591" i="1"/>
  <c r="I14592" i="1"/>
  <c r="I14593" i="1"/>
  <c r="I14594" i="1"/>
  <c r="I14595" i="1"/>
  <c r="I14596" i="1"/>
  <c r="I14597" i="1"/>
  <c r="I14598" i="1"/>
  <c r="I14599" i="1"/>
  <c r="I14600" i="1"/>
  <c r="I14601" i="1"/>
  <c r="I14602" i="1"/>
  <c r="I14603" i="1"/>
  <c r="I14604" i="1"/>
  <c r="I14605" i="1"/>
  <c r="I14606" i="1"/>
  <c r="I14607" i="1"/>
  <c r="I14608" i="1"/>
  <c r="I14609" i="1"/>
  <c r="I14610" i="1"/>
  <c r="I14611" i="1"/>
  <c r="I14612" i="1"/>
  <c r="I14613" i="1"/>
  <c r="I14614" i="1"/>
  <c r="I14615" i="1"/>
  <c r="I14616" i="1"/>
  <c r="I14617" i="1"/>
  <c r="I14618" i="1"/>
  <c r="I14619" i="1"/>
  <c r="I14620" i="1"/>
  <c r="I14621" i="1"/>
  <c r="I14622" i="1"/>
  <c r="I14623" i="1"/>
  <c r="I14624" i="1"/>
  <c r="I14625" i="1"/>
  <c r="I14626" i="1"/>
  <c r="I14627" i="1"/>
  <c r="I14628" i="1"/>
  <c r="I14629" i="1"/>
  <c r="I14630" i="1"/>
  <c r="I14631" i="1"/>
  <c r="I14632" i="1"/>
  <c r="I14633" i="1"/>
  <c r="I14634" i="1"/>
  <c r="I14635" i="1"/>
  <c r="I14636" i="1"/>
  <c r="I14637" i="1"/>
  <c r="I14638" i="1"/>
  <c r="I14639" i="1"/>
  <c r="I14640" i="1"/>
  <c r="I14641" i="1"/>
  <c r="I14642" i="1"/>
  <c r="I14643" i="1"/>
  <c r="I14644" i="1"/>
  <c r="I14645" i="1"/>
  <c r="I14646" i="1"/>
  <c r="I14647" i="1"/>
  <c r="I14648" i="1"/>
  <c r="I14649" i="1"/>
  <c r="I14650" i="1"/>
  <c r="I14651" i="1"/>
  <c r="I14652" i="1"/>
  <c r="I14653" i="1"/>
  <c r="I14654" i="1"/>
  <c r="I14655" i="1"/>
  <c r="I14656" i="1"/>
  <c r="I14657" i="1"/>
  <c r="I14658" i="1"/>
  <c r="I14659" i="1"/>
  <c r="I14660" i="1"/>
  <c r="I14661" i="1"/>
  <c r="I14662" i="1"/>
  <c r="I14663" i="1"/>
  <c r="I14664" i="1"/>
  <c r="I14665" i="1"/>
  <c r="I14666" i="1"/>
  <c r="I14667" i="1"/>
  <c r="I14668" i="1"/>
  <c r="I14669" i="1"/>
  <c r="I14670" i="1"/>
  <c r="I14671" i="1"/>
  <c r="I14672" i="1"/>
  <c r="I14673" i="1"/>
  <c r="I14674" i="1"/>
  <c r="I14675" i="1"/>
  <c r="I14676" i="1"/>
  <c r="I14677" i="1"/>
  <c r="I14678" i="1"/>
  <c r="I14679" i="1"/>
  <c r="I14680" i="1"/>
  <c r="I14681" i="1"/>
  <c r="I14682" i="1"/>
  <c r="I14683" i="1"/>
  <c r="I14684" i="1"/>
  <c r="I14685" i="1"/>
  <c r="I14686" i="1"/>
  <c r="I14687" i="1"/>
  <c r="I14688" i="1"/>
  <c r="I14689" i="1"/>
  <c r="I14690" i="1"/>
  <c r="I14691" i="1"/>
  <c r="I14692" i="1"/>
  <c r="I14693" i="1"/>
  <c r="I14694" i="1"/>
  <c r="I14695" i="1"/>
  <c r="I14696" i="1"/>
  <c r="I14697" i="1"/>
  <c r="I14698" i="1"/>
  <c r="I14699" i="1"/>
  <c r="I14700" i="1"/>
  <c r="I14701" i="1"/>
  <c r="I14702" i="1"/>
  <c r="I14703" i="1"/>
  <c r="I14704" i="1"/>
  <c r="I14705" i="1"/>
  <c r="I14706" i="1"/>
  <c r="I14707" i="1"/>
  <c r="I14708" i="1"/>
  <c r="I14709" i="1"/>
  <c r="I14710" i="1"/>
  <c r="I14711" i="1"/>
  <c r="I14712" i="1"/>
  <c r="I14713" i="1"/>
  <c r="I14714" i="1"/>
  <c r="I14715" i="1"/>
  <c r="I14716" i="1"/>
  <c r="I14717" i="1"/>
  <c r="I14718" i="1"/>
  <c r="I14719" i="1"/>
  <c r="I14720" i="1"/>
  <c r="I14721" i="1"/>
  <c r="I14722" i="1"/>
  <c r="I14723" i="1"/>
  <c r="I14724" i="1"/>
  <c r="I14725" i="1"/>
  <c r="I14726" i="1"/>
  <c r="I14727" i="1"/>
  <c r="I14728" i="1"/>
  <c r="I14729" i="1"/>
  <c r="I14730" i="1"/>
  <c r="I14731" i="1"/>
  <c r="I14732" i="1"/>
  <c r="I14733" i="1"/>
  <c r="I14734" i="1"/>
  <c r="I14735" i="1"/>
  <c r="I14736" i="1"/>
  <c r="I14737" i="1"/>
  <c r="I14738" i="1"/>
  <c r="I14739" i="1"/>
  <c r="I14740" i="1"/>
  <c r="I14741" i="1"/>
  <c r="I14742" i="1"/>
  <c r="I14743" i="1"/>
  <c r="I14744" i="1"/>
  <c r="I14745" i="1"/>
  <c r="I14746" i="1"/>
  <c r="I14747" i="1"/>
  <c r="I14748" i="1"/>
  <c r="I14749" i="1"/>
  <c r="I14750" i="1"/>
  <c r="I14751" i="1"/>
  <c r="I14752" i="1"/>
  <c r="I14753" i="1"/>
  <c r="I14754" i="1"/>
  <c r="I14755" i="1"/>
  <c r="I14756" i="1"/>
  <c r="I14757" i="1"/>
  <c r="I14758" i="1"/>
  <c r="I14759" i="1"/>
  <c r="I14760" i="1"/>
  <c r="I14761" i="1"/>
  <c r="I14762" i="1"/>
  <c r="I14763" i="1"/>
  <c r="I14764" i="1"/>
  <c r="I14765" i="1"/>
  <c r="I14766" i="1"/>
  <c r="I14767" i="1"/>
  <c r="I14768" i="1"/>
  <c r="I14769" i="1"/>
  <c r="I14770" i="1"/>
  <c r="I14771" i="1"/>
  <c r="I14772" i="1"/>
  <c r="I14773" i="1"/>
  <c r="I14774" i="1"/>
  <c r="I14775" i="1"/>
  <c r="I14776" i="1"/>
  <c r="I14777" i="1"/>
  <c r="I14778" i="1"/>
  <c r="I14779" i="1"/>
  <c r="I14780" i="1"/>
  <c r="I14781" i="1"/>
  <c r="I14782" i="1"/>
  <c r="I14783" i="1"/>
  <c r="I14784" i="1"/>
  <c r="I14785" i="1"/>
  <c r="I14786" i="1"/>
  <c r="I14787" i="1"/>
  <c r="I14788" i="1"/>
  <c r="I14789" i="1"/>
  <c r="I14790" i="1"/>
  <c r="I14791" i="1"/>
  <c r="I14792" i="1"/>
  <c r="I14793" i="1"/>
  <c r="I14794" i="1"/>
  <c r="I14795" i="1"/>
  <c r="I14796" i="1"/>
  <c r="I14797" i="1"/>
  <c r="I14798" i="1"/>
  <c r="I14799" i="1"/>
  <c r="I14800" i="1"/>
  <c r="I14801" i="1"/>
  <c r="I14802" i="1"/>
  <c r="I14803" i="1"/>
  <c r="I14804" i="1"/>
  <c r="I14805" i="1"/>
  <c r="I14806" i="1"/>
  <c r="I14807" i="1"/>
  <c r="I14808" i="1"/>
  <c r="I14809" i="1"/>
  <c r="I14810" i="1"/>
  <c r="I14811" i="1"/>
  <c r="I14812" i="1"/>
  <c r="I14813" i="1"/>
  <c r="I14814" i="1"/>
  <c r="I14815" i="1"/>
  <c r="I14816" i="1"/>
  <c r="I14817" i="1"/>
  <c r="I14818" i="1"/>
  <c r="I14819" i="1"/>
  <c r="I14820" i="1"/>
  <c r="I14821" i="1"/>
  <c r="I14822" i="1"/>
  <c r="I14823" i="1"/>
  <c r="I14824" i="1"/>
  <c r="I14825" i="1"/>
  <c r="I14826" i="1"/>
  <c r="I14827" i="1"/>
  <c r="I14828" i="1"/>
  <c r="I14829" i="1"/>
  <c r="I14830" i="1"/>
  <c r="I14831" i="1"/>
  <c r="I14832" i="1"/>
  <c r="I14833" i="1"/>
  <c r="I14834" i="1"/>
  <c r="I14835" i="1"/>
  <c r="I14836" i="1"/>
  <c r="I14837" i="1"/>
  <c r="I14838" i="1"/>
  <c r="I14839" i="1"/>
  <c r="I14840" i="1"/>
  <c r="I14841" i="1"/>
  <c r="I14842" i="1"/>
  <c r="I14843" i="1"/>
  <c r="I14844" i="1"/>
  <c r="I14845" i="1"/>
  <c r="I14846" i="1"/>
  <c r="I14847" i="1"/>
  <c r="I14848" i="1"/>
  <c r="I14849" i="1"/>
  <c r="I14850" i="1"/>
  <c r="I14851" i="1"/>
  <c r="I14852" i="1"/>
  <c r="I14853" i="1"/>
  <c r="I14854" i="1"/>
  <c r="I14855" i="1"/>
  <c r="I14856" i="1"/>
  <c r="I14857" i="1"/>
  <c r="I14858" i="1"/>
  <c r="I14859" i="1"/>
  <c r="I14860" i="1"/>
  <c r="I14861" i="1"/>
  <c r="I14862" i="1"/>
  <c r="I14863" i="1"/>
  <c r="I14864" i="1"/>
  <c r="I14865" i="1"/>
  <c r="I14866" i="1"/>
  <c r="I14867" i="1"/>
  <c r="I14868" i="1"/>
  <c r="I14869" i="1"/>
  <c r="I14870" i="1"/>
  <c r="I14871" i="1"/>
  <c r="I14872" i="1"/>
  <c r="I14873" i="1"/>
  <c r="I14874" i="1"/>
  <c r="I14875" i="1"/>
  <c r="I14876" i="1"/>
  <c r="I14877" i="1"/>
  <c r="I14878" i="1"/>
  <c r="I14879" i="1"/>
  <c r="I14880" i="1"/>
  <c r="I14881" i="1"/>
  <c r="I14882" i="1"/>
  <c r="I14883" i="1"/>
  <c r="I14884" i="1"/>
  <c r="I14885" i="1"/>
  <c r="I14886" i="1"/>
  <c r="I14887" i="1"/>
  <c r="I14888" i="1"/>
  <c r="I14889" i="1"/>
  <c r="I14890" i="1"/>
  <c r="I14891" i="1"/>
  <c r="I14892" i="1"/>
  <c r="I14893" i="1"/>
  <c r="I14894" i="1"/>
  <c r="I14895" i="1"/>
  <c r="I14896" i="1"/>
  <c r="I14897" i="1"/>
  <c r="I14898" i="1"/>
  <c r="I14899" i="1"/>
  <c r="I14900" i="1"/>
  <c r="I14901" i="1"/>
  <c r="I14902" i="1"/>
  <c r="I14903" i="1"/>
  <c r="I14904" i="1"/>
  <c r="I14905" i="1"/>
  <c r="I14906" i="1"/>
  <c r="I14907" i="1"/>
  <c r="I14908" i="1"/>
  <c r="I14909" i="1"/>
  <c r="I14910" i="1"/>
  <c r="I14911" i="1"/>
  <c r="I14912" i="1"/>
  <c r="I14913" i="1"/>
  <c r="I14914" i="1"/>
  <c r="I14915" i="1"/>
  <c r="I14916" i="1"/>
  <c r="I14917" i="1"/>
  <c r="I14918" i="1"/>
  <c r="I14919" i="1"/>
  <c r="I14920" i="1"/>
  <c r="I14921" i="1"/>
  <c r="I14922" i="1"/>
  <c r="I14923" i="1"/>
  <c r="I14924" i="1"/>
  <c r="I14925" i="1"/>
  <c r="I14926" i="1"/>
  <c r="I14927" i="1"/>
  <c r="I14928" i="1"/>
  <c r="I14929" i="1"/>
  <c r="I14930" i="1"/>
  <c r="I14931" i="1"/>
  <c r="I14932" i="1"/>
  <c r="I14933" i="1"/>
  <c r="I14934" i="1"/>
  <c r="I14935" i="1"/>
  <c r="I14936" i="1"/>
  <c r="I14937" i="1"/>
  <c r="I14938" i="1"/>
  <c r="I14939" i="1"/>
  <c r="I14940" i="1"/>
  <c r="I14941" i="1"/>
  <c r="I14942" i="1"/>
  <c r="I14943" i="1"/>
  <c r="I14944" i="1"/>
  <c r="I14945" i="1"/>
  <c r="I14946" i="1"/>
  <c r="I14947" i="1"/>
  <c r="I14948" i="1"/>
  <c r="I14949" i="1"/>
  <c r="I14950" i="1"/>
  <c r="I14951" i="1"/>
  <c r="I14952" i="1"/>
  <c r="I14953" i="1"/>
  <c r="I14954" i="1"/>
  <c r="I14955" i="1"/>
  <c r="I14956" i="1"/>
  <c r="I14957" i="1"/>
  <c r="I14958" i="1"/>
  <c r="I14959" i="1"/>
  <c r="I14960" i="1"/>
  <c r="I14961" i="1"/>
  <c r="I14962" i="1"/>
  <c r="I14963" i="1"/>
  <c r="I14964" i="1"/>
  <c r="I14965" i="1"/>
  <c r="I14966" i="1"/>
  <c r="I14967" i="1"/>
  <c r="I14968" i="1"/>
  <c r="I14969" i="1"/>
  <c r="I14970" i="1"/>
  <c r="I14971" i="1"/>
  <c r="I14972" i="1"/>
  <c r="I14973" i="1"/>
  <c r="I14974" i="1"/>
  <c r="I14975" i="1"/>
  <c r="I14976" i="1"/>
  <c r="I14977" i="1"/>
  <c r="I14978" i="1"/>
  <c r="I14979" i="1"/>
  <c r="I14980" i="1"/>
  <c r="I14981" i="1"/>
  <c r="I14982" i="1"/>
  <c r="I14983" i="1"/>
  <c r="I14984" i="1"/>
  <c r="I14985" i="1"/>
  <c r="I14986" i="1"/>
  <c r="I14987" i="1"/>
  <c r="I14988" i="1"/>
  <c r="I14989" i="1"/>
  <c r="I14990" i="1"/>
  <c r="I14991" i="1"/>
  <c r="I14992" i="1"/>
  <c r="I14993" i="1"/>
  <c r="I14994" i="1"/>
  <c r="I14995" i="1"/>
  <c r="I14996" i="1"/>
  <c r="I14997" i="1"/>
  <c r="I14998" i="1"/>
  <c r="I14999" i="1"/>
  <c r="I15000" i="1"/>
  <c r="I15001" i="1"/>
  <c r="I15002" i="1"/>
  <c r="I15003" i="1"/>
  <c r="I15004" i="1"/>
  <c r="I15005" i="1"/>
  <c r="I15006" i="1"/>
  <c r="I15007" i="1"/>
  <c r="I15008" i="1"/>
  <c r="I15009" i="1"/>
  <c r="I15010" i="1"/>
  <c r="I15011" i="1"/>
  <c r="I15012" i="1"/>
  <c r="I15013" i="1"/>
  <c r="I15014" i="1"/>
  <c r="I15015" i="1"/>
  <c r="I15016" i="1"/>
  <c r="I15017" i="1"/>
  <c r="I15018" i="1"/>
  <c r="I15019" i="1"/>
  <c r="I15020" i="1"/>
  <c r="I15021" i="1"/>
  <c r="I15022" i="1"/>
  <c r="I15023" i="1"/>
  <c r="I15024" i="1"/>
  <c r="I15025" i="1"/>
  <c r="I15026" i="1"/>
  <c r="I15027" i="1"/>
  <c r="I15028" i="1"/>
  <c r="I15029" i="1"/>
  <c r="I15030" i="1"/>
  <c r="I15031" i="1"/>
  <c r="I15032" i="1"/>
  <c r="I15033" i="1"/>
  <c r="I15034" i="1"/>
  <c r="I15035" i="1"/>
  <c r="I15036" i="1"/>
  <c r="I15037" i="1"/>
  <c r="I15038" i="1"/>
  <c r="I15039" i="1"/>
  <c r="I15040" i="1"/>
  <c r="I15041" i="1"/>
  <c r="I15042" i="1"/>
  <c r="I15043" i="1"/>
  <c r="I15044" i="1"/>
  <c r="I15045" i="1"/>
  <c r="I15046" i="1"/>
  <c r="I15047" i="1"/>
  <c r="I15048" i="1"/>
  <c r="I15049" i="1"/>
  <c r="I15050" i="1"/>
  <c r="I15051" i="1"/>
  <c r="I15052" i="1"/>
  <c r="I15053" i="1"/>
  <c r="I15054" i="1"/>
  <c r="I15055" i="1"/>
  <c r="I15056" i="1"/>
  <c r="I15057" i="1"/>
  <c r="I15058" i="1"/>
  <c r="I15059" i="1"/>
  <c r="I15060" i="1"/>
  <c r="I15061" i="1"/>
  <c r="I15062" i="1"/>
  <c r="I15063" i="1"/>
  <c r="I15064" i="1"/>
  <c r="I15065" i="1"/>
  <c r="I15066" i="1"/>
  <c r="I15067" i="1"/>
  <c r="I15068" i="1"/>
  <c r="I15069" i="1"/>
  <c r="I15070" i="1"/>
  <c r="I15071" i="1"/>
  <c r="I15072" i="1"/>
  <c r="I15073" i="1"/>
  <c r="I15074" i="1"/>
  <c r="I15075" i="1"/>
  <c r="I15076" i="1"/>
  <c r="I15077" i="1"/>
  <c r="I15078" i="1"/>
  <c r="I15079" i="1"/>
  <c r="I15080" i="1"/>
  <c r="I15081" i="1"/>
  <c r="I15082" i="1"/>
  <c r="I15083" i="1"/>
  <c r="I15084" i="1"/>
  <c r="I15085" i="1"/>
  <c r="I15086" i="1"/>
  <c r="I15087" i="1"/>
  <c r="I15088" i="1"/>
  <c r="I15089" i="1"/>
  <c r="I15090" i="1"/>
  <c r="I15091" i="1"/>
  <c r="I15092" i="1"/>
  <c r="I15093" i="1"/>
  <c r="I15094" i="1"/>
  <c r="I15095" i="1"/>
  <c r="I15096" i="1"/>
  <c r="I15097" i="1"/>
  <c r="I15098" i="1"/>
  <c r="I15099" i="1"/>
  <c r="I15100" i="1"/>
  <c r="I15101" i="1"/>
  <c r="I15102" i="1"/>
  <c r="I15103" i="1"/>
  <c r="I15104" i="1"/>
  <c r="I15105" i="1"/>
  <c r="I15106" i="1"/>
  <c r="I15107" i="1"/>
  <c r="I15108" i="1"/>
  <c r="I15109" i="1"/>
  <c r="I15110" i="1"/>
  <c r="I15111" i="1"/>
  <c r="I15112" i="1"/>
  <c r="I15113" i="1"/>
  <c r="I15114" i="1"/>
  <c r="I15115" i="1"/>
  <c r="I15116" i="1"/>
  <c r="I15117" i="1"/>
  <c r="I15118" i="1"/>
  <c r="I15119" i="1"/>
  <c r="I15120" i="1"/>
  <c r="I15121" i="1"/>
  <c r="I15122" i="1"/>
  <c r="I15123" i="1"/>
  <c r="I15124" i="1"/>
  <c r="I15125" i="1"/>
  <c r="I15126" i="1"/>
  <c r="I15127" i="1"/>
  <c r="I15128" i="1"/>
  <c r="I15129" i="1"/>
  <c r="I15130" i="1"/>
  <c r="I15131" i="1"/>
  <c r="I15132" i="1"/>
  <c r="I15133" i="1"/>
  <c r="I15134" i="1"/>
  <c r="I15135" i="1"/>
  <c r="I15136" i="1"/>
  <c r="I15137" i="1"/>
  <c r="I15138" i="1"/>
  <c r="I15139" i="1"/>
  <c r="I15140" i="1"/>
  <c r="I15141" i="1"/>
  <c r="I15142" i="1"/>
  <c r="I15143" i="1"/>
  <c r="I15144" i="1"/>
  <c r="I15145" i="1"/>
  <c r="I15146" i="1"/>
  <c r="I15147" i="1"/>
  <c r="I15148" i="1"/>
  <c r="I15149" i="1"/>
  <c r="I15150" i="1"/>
  <c r="I15151" i="1"/>
  <c r="I15152" i="1"/>
  <c r="I15153" i="1"/>
  <c r="I15154" i="1"/>
  <c r="I15155" i="1"/>
  <c r="I15156" i="1"/>
  <c r="I15157" i="1"/>
  <c r="I15158" i="1"/>
  <c r="I15159" i="1"/>
  <c r="I15160" i="1"/>
  <c r="I15161" i="1"/>
  <c r="I15162" i="1"/>
  <c r="I15163" i="1"/>
  <c r="I15164" i="1"/>
  <c r="I15165" i="1"/>
  <c r="I15166" i="1"/>
  <c r="I15167" i="1"/>
  <c r="I15168" i="1"/>
  <c r="I15169" i="1"/>
  <c r="I15170" i="1"/>
  <c r="I15171" i="1"/>
  <c r="I15172" i="1"/>
  <c r="I15173" i="1"/>
  <c r="I15174" i="1"/>
  <c r="I15175" i="1"/>
  <c r="I15176" i="1"/>
  <c r="I15177" i="1"/>
  <c r="I15178" i="1"/>
  <c r="I15179" i="1"/>
  <c r="I15180" i="1"/>
  <c r="I15181" i="1"/>
  <c r="I15182" i="1"/>
  <c r="I15183" i="1"/>
  <c r="I15184" i="1"/>
  <c r="I15185" i="1"/>
  <c r="I15186" i="1"/>
  <c r="I15187" i="1"/>
  <c r="I15188" i="1"/>
  <c r="I15189" i="1"/>
  <c r="I15190" i="1"/>
  <c r="I15191" i="1"/>
  <c r="I15192" i="1"/>
  <c r="I15193" i="1"/>
  <c r="I15194" i="1"/>
  <c r="I15195" i="1"/>
  <c r="I15196" i="1"/>
  <c r="I15197" i="1"/>
  <c r="I15198" i="1"/>
  <c r="I15199" i="1"/>
  <c r="I15200" i="1"/>
  <c r="I15201" i="1"/>
  <c r="I15202" i="1"/>
  <c r="I15203" i="1"/>
  <c r="I15204" i="1"/>
  <c r="I15205" i="1"/>
  <c r="I15206" i="1"/>
  <c r="I15207" i="1"/>
  <c r="I15208" i="1"/>
  <c r="I15209" i="1"/>
  <c r="I15210" i="1"/>
  <c r="I15211" i="1"/>
  <c r="I15212" i="1"/>
  <c r="I15213" i="1"/>
  <c r="I15214" i="1"/>
  <c r="I15215" i="1"/>
  <c r="I15216" i="1"/>
  <c r="I15217" i="1"/>
  <c r="I15218" i="1"/>
  <c r="I15219" i="1"/>
  <c r="I15220" i="1"/>
  <c r="I15221" i="1"/>
  <c r="I15222" i="1"/>
  <c r="I15223" i="1"/>
  <c r="I15224" i="1"/>
  <c r="I15225" i="1"/>
  <c r="I15226" i="1"/>
  <c r="I15227" i="1"/>
  <c r="I15228" i="1"/>
  <c r="I15229" i="1"/>
  <c r="I15230" i="1"/>
  <c r="I15231" i="1"/>
  <c r="I15232" i="1"/>
  <c r="I15233" i="1"/>
  <c r="I15234" i="1"/>
  <c r="I15235" i="1"/>
  <c r="I15236" i="1"/>
  <c r="I15237" i="1"/>
  <c r="I15238" i="1"/>
  <c r="I15239" i="1"/>
  <c r="I15240" i="1"/>
  <c r="I15241" i="1"/>
  <c r="I15242" i="1"/>
  <c r="I15243" i="1"/>
  <c r="I15244" i="1"/>
  <c r="I15245" i="1"/>
  <c r="I15246" i="1"/>
  <c r="I15247" i="1"/>
  <c r="I15248" i="1"/>
  <c r="I15249" i="1"/>
  <c r="I15250" i="1"/>
  <c r="I15251" i="1"/>
  <c r="I15252" i="1"/>
  <c r="I15253" i="1"/>
  <c r="I15254" i="1"/>
  <c r="I15255" i="1"/>
  <c r="I15256" i="1"/>
  <c r="I15257" i="1"/>
  <c r="I15258" i="1"/>
  <c r="I15259" i="1"/>
  <c r="I15260" i="1"/>
  <c r="I15261" i="1"/>
  <c r="I15262" i="1"/>
  <c r="I15263" i="1"/>
  <c r="I15264" i="1"/>
  <c r="I15265" i="1"/>
  <c r="I15266" i="1"/>
  <c r="I15267" i="1"/>
  <c r="I15268" i="1"/>
  <c r="I15269" i="1"/>
  <c r="I15270" i="1"/>
  <c r="I15271" i="1"/>
  <c r="I15272" i="1"/>
  <c r="I15273" i="1"/>
  <c r="I15274" i="1"/>
  <c r="I15275" i="1"/>
  <c r="I15276" i="1"/>
  <c r="I15277" i="1"/>
  <c r="I15278" i="1"/>
  <c r="I15279" i="1"/>
  <c r="I15280" i="1"/>
  <c r="I15281" i="1"/>
  <c r="I15282" i="1"/>
  <c r="I15283" i="1"/>
  <c r="I15284" i="1"/>
  <c r="I15285" i="1"/>
  <c r="I15286" i="1"/>
  <c r="I15287" i="1"/>
  <c r="I15288" i="1"/>
  <c r="I15289" i="1"/>
  <c r="I15290" i="1"/>
  <c r="I15291" i="1"/>
  <c r="I15292" i="1"/>
  <c r="I15293" i="1"/>
  <c r="I15294" i="1"/>
  <c r="I15295" i="1"/>
  <c r="I15296" i="1"/>
  <c r="I15297" i="1"/>
  <c r="I15298" i="1"/>
  <c r="I15299" i="1"/>
  <c r="I15300" i="1"/>
  <c r="I15301" i="1"/>
  <c r="I15302" i="1"/>
  <c r="I15303" i="1"/>
  <c r="I15304" i="1"/>
  <c r="I15305" i="1"/>
  <c r="I15306" i="1"/>
  <c r="I15307" i="1"/>
  <c r="I15308" i="1"/>
  <c r="I15309" i="1"/>
  <c r="I15310" i="1"/>
  <c r="I15311" i="1"/>
  <c r="I15312" i="1"/>
  <c r="I15313" i="1"/>
  <c r="I15314" i="1"/>
  <c r="I15315" i="1"/>
  <c r="I15316" i="1"/>
  <c r="I15317" i="1"/>
  <c r="I15318" i="1"/>
  <c r="I15319" i="1"/>
  <c r="I15320" i="1"/>
  <c r="I15321" i="1"/>
  <c r="I15322" i="1"/>
  <c r="I15323" i="1"/>
  <c r="I15324" i="1"/>
  <c r="I15325" i="1"/>
  <c r="I15326" i="1"/>
  <c r="I15327" i="1"/>
  <c r="I15328" i="1"/>
  <c r="I15329" i="1"/>
  <c r="I15330" i="1"/>
  <c r="I15331" i="1"/>
  <c r="I15332" i="1"/>
  <c r="I15333" i="1"/>
  <c r="I15334" i="1"/>
  <c r="I15335" i="1"/>
  <c r="I15336" i="1"/>
  <c r="I15337" i="1"/>
  <c r="I15338" i="1"/>
  <c r="I15339" i="1"/>
  <c r="I15340" i="1"/>
  <c r="I15341" i="1"/>
  <c r="I15342" i="1"/>
  <c r="I15343" i="1"/>
  <c r="I15344" i="1"/>
  <c r="I15345" i="1"/>
  <c r="I15346" i="1"/>
  <c r="I15347" i="1"/>
  <c r="I15348" i="1"/>
  <c r="I15349" i="1"/>
  <c r="I15350" i="1"/>
  <c r="I15351" i="1"/>
  <c r="I15352" i="1"/>
  <c r="I15353" i="1"/>
  <c r="I15354" i="1"/>
  <c r="I15355" i="1"/>
  <c r="I15356" i="1"/>
  <c r="I15357" i="1"/>
  <c r="I15358" i="1"/>
  <c r="I15359" i="1"/>
  <c r="I15360" i="1"/>
  <c r="I15361" i="1"/>
  <c r="I15362" i="1"/>
  <c r="I15363" i="1"/>
  <c r="I15364" i="1"/>
  <c r="I15365" i="1"/>
  <c r="I15366" i="1"/>
  <c r="I15367" i="1"/>
  <c r="I15368" i="1"/>
  <c r="I15369" i="1"/>
  <c r="I15370" i="1"/>
  <c r="I15371" i="1"/>
  <c r="I15372" i="1"/>
  <c r="I15373" i="1"/>
  <c r="I15374" i="1"/>
  <c r="I15375" i="1"/>
  <c r="I15376" i="1"/>
  <c r="I15377" i="1"/>
  <c r="I15378" i="1"/>
  <c r="I15379" i="1"/>
  <c r="I15380" i="1"/>
  <c r="I15381" i="1"/>
  <c r="I15382" i="1"/>
  <c r="I15383" i="1"/>
  <c r="I15384" i="1"/>
  <c r="I15385" i="1"/>
  <c r="I15386" i="1"/>
  <c r="I15387" i="1"/>
  <c r="I15388" i="1"/>
  <c r="I15389" i="1"/>
  <c r="I15390" i="1"/>
  <c r="I15391" i="1"/>
  <c r="I15392" i="1"/>
  <c r="I15393" i="1"/>
  <c r="I15394" i="1"/>
  <c r="I15395" i="1"/>
  <c r="I15396" i="1"/>
  <c r="I15397" i="1"/>
  <c r="I15398" i="1"/>
  <c r="I15399" i="1"/>
  <c r="I15400" i="1"/>
  <c r="I15401" i="1"/>
  <c r="I15402" i="1"/>
  <c r="I15403" i="1"/>
  <c r="I15404" i="1"/>
  <c r="I15405" i="1"/>
  <c r="I15406" i="1"/>
  <c r="I15407" i="1"/>
  <c r="I15408" i="1"/>
  <c r="I15409" i="1"/>
  <c r="I15410" i="1"/>
  <c r="I15411" i="1"/>
  <c r="I15412" i="1"/>
  <c r="I15413" i="1"/>
  <c r="I15414" i="1"/>
  <c r="I15415" i="1"/>
  <c r="I15416" i="1"/>
  <c r="I15417" i="1"/>
  <c r="I15418" i="1"/>
  <c r="I15419" i="1"/>
  <c r="I15420" i="1"/>
  <c r="I15421" i="1"/>
  <c r="I15422" i="1"/>
  <c r="I15423" i="1"/>
  <c r="I15424" i="1"/>
  <c r="I15425" i="1"/>
  <c r="I15426" i="1"/>
  <c r="I15427" i="1"/>
  <c r="I15428" i="1"/>
  <c r="I15429" i="1"/>
  <c r="I15430" i="1"/>
  <c r="I15431" i="1"/>
  <c r="I15432" i="1"/>
  <c r="I15433" i="1"/>
  <c r="I15434" i="1"/>
  <c r="I15435" i="1"/>
  <c r="I15436" i="1"/>
  <c r="I15437" i="1"/>
  <c r="I15438" i="1"/>
  <c r="I15439" i="1"/>
  <c r="I15440" i="1"/>
  <c r="I15441" i="1"/>
  <c r="I15442" i="1"/>
  <c r="I15443" i="1"/>
  <c r="I15444" i="1"/>
  <c r="I15445" i="1"/>
  <c r="I15446" i="1"/>
  <c r="I15447" i="1"/>
  <c r="I15448" i="1"/>
  <c r="I15449" i="1"/>
  <c r="I15450" i="1"/>
  <c r="I15451" i="1"/>
  <c r="I15452" i="1"/>
  <c r="I15453" i="1"/>
  <c r="I15454" i="1"/>
  <c r="I15455" i="1"/>
  <c r="I15456" i="1"/>
  <c r="I15457" i="1"/>
  <c r="I15458" i="1"/>
  <c r="I15459" i="1"/>
  <c r="I15460" i="1"/>
  <c r="I15461" i="1"/>
  <c r="I15462" i="1"/>
  <c r="I15463" i="1"/>
  <c r="I15464" i="1"/>
  <c r="I15465" i="1"/>
  <c r="I15466" i="1"/>
  <c r="I15467" i="1"/>
  <c r="I15468" i="1"/>
  <c r="I15469" i="1"/>
  <c r="I15470" i="1"/>
  <c r="I15471" i="1"/>
  <c r="I15472" i="1"/>
  <c r="I15473" i="1"/>
  <c r="I15474" i="1"/>
  <c r="I15475" i="1"/>
  <c r="I15476" i="1"/>
  <c r="I15477" i="1"/>
  <c r="I15478" i="1"/>
  <c r="I15479" i="1"/>
  <c r="I15480" i="1"/>
  <c r="I15481" i="1"/>
  <c r="I15482" i="1"/>
  <c r="I15483" i="1"/>
  <c r="I15484" i="1"/>
  <c r="I15485" i="1"/>
  <c r="I15486" i="1"/>
  <c r="I15487" i="1"/>
  <c r="I15488" i="1"/>
  <c r="I15489" i="1"/>
  <c r="I15490" i="1"/>
  <c r="I15491" i="1"/>
  <c r="I15492" i="1"/>
  <c r="I15493" i="1"/>
  <c r="I15494" i="1"/>
  <c r="I15495" i="1"/>
  <c r="I15496" i="1"/>
  <c r="I15497" i="1"/>
  <c r="I15498" i="1"/>
  <c r="I15499" i="1"/>
  <c r="I15500" i="1"/>
  <c r="I15501" i="1"/>
  <c r="I15502" i="1"/>
  <c r="I15503" i="1"/>
  <c r="I15504" i="1"/>
  <c r="I15505" i="1"/>
  <c r="I15506" i="1"/>
  <c r="I15507" i="1"/>
  <c r="I15508" i="1"/>
  <c r="I15509" i="1"/>
  <c r="I15510" i="1"/>
  <c r="I15511" i="1"/>
  <c r="I15512" i="1"/>
  <c r="I15513" i="1"/>
  <c r="I15514" i="1"/>
  <c r="I15515" i="1"/>
  <c r="I15516" i="1"/>
  <c r="I15517" i="1"/>
  <c r="I15518" i="1"/>
  <c r="I15519" i="1"/>
  <c r="I15520" i="1"/>
  <c r="I15521" i="1"/>
  <c r="I15522" i="1"/>
  <c r="I15523" i="1"/>
  <c r="I15524" i="1"/>
  <c r="I15525" i="1"/>
  <c r="I15526" i="1"/>
  <c r="I15527" i="1"/>
  <c r="I15528" i="1"/>
  <c r="I15529" i="1"/>
  <c r="I15530" i="1"/>
  <c r="I15531" i="1"/>
  <c r="I15532" i="1"/>
  <c r="I15533" i="1"/>
  <c r="I15534" i="1"/>
  <c r="I15535" i="1"/>
  <c r="I15536" i="1"/>
  <c r="I15537" i="1"/>
  <c r="I15538" i="1"/>
  <c r="I15539" i="1"/>
  <c r="I15540" i="1"/>
  <c r="I15541" i="1"/>
  <c r="I15542" i="1"/>
  <c r="I15543" i="1"/>
  <c r="I15544" i="1"/>
  <c r="I15545" i="1"/>
  <c r="I15546" i="1"/>
  <c r="I15547" i="1"/>
  <c r="I15548" i="1"/>
  <c r="I15549" i="1"/>
  <c r="I15550" i="1"/>
  <c r="I15551" i="1"/>
  <c r="I15552" i="1"/>
  <c r="I15553" i="1"/>
  <c r="I15554" i="1"/>
  <c r="I15555" i="1"/>
  <c r="I15556" i="1"/>
  <c r="I15557" i="1"/>
  <c r="I15558" i="1"/>
  <c r="I15559" i="1"/>
  <c r="I15560" i="1"/>
  <c r="I15561" i="1"/>
  <c r="I15562" i="1"/>
  <c r="I15563" i="1"/>
  <c r="I15564" i="1"/>
  <c r="I15565" i="1"/>
  <c r="I15566" i="1"/>
  <c r="I15567" i="1"/>
  <c r="I15568" i="1"/>
  <c r="I15569" i="1"/>
  <c r="I15570" i="1"/>
  <c r="I15571" i="1"/>
  <c r="I15572" i="1"/>
  <c r="I15573" i="1"/>
  <c r="I15574" i="1"/>
  <c r="I15575" i="1"/>
  <c r="I15576" i="1"/>
  <c r="I15577" i="1"/>
  <c r="I15578" i="1"/>
  <c r="I15579" i="1"/>
  <c r="I15580" i="1"/>
  <c r="I15581" i="1"/>
  <c r="I15582" i="1"/>
  <c r="I15583" i="1"/>
  <c r="I15584" i="1"/>
  <c r="I15585" i="1"/>
  <c r="I15586" i="1"/>
  <c r="I15587" i="1"/>
  <c r="I15588" i="1"/>
  <c r="I15589" i="1"/>
  <c r="I15590" i="1"/>
  <c r="I15591" i="1"/>
  <c r="I15592" i="1"/>
  <c r="I15593" i="1"/>
  <c r="I15594" i="1"/>
  <c r="I15595" i="1"/>
  <c r="I15596" i="1"/>
  <c r="I15597" i="1"/>
  <c r="I15598" i="1"/>
  <c r="I15599" i="1"/>
  <c r="I15600" i="1"/>
  <c r="I15601" i="1"/>
  <c r="I15602" i="1"/>
  <c r="I15603" i="1"/>
  <c r="I15604" i="1"/>
  <c r="I15605" i="1"/>
  <c r="I15606" i="1"/>
  <c r="I15607" i="1"/>
  <c r="I15608" i="1"/>
  <c r="I15609" i="1"/>
  <c r="I15610" i="1"/>
  <c r="I15611" i="1"/>
  <c r="I15612" i="1"/>
  <c r="I15613" i="1"/>
  <c r="I15614" i="1"/>
  <c r="I15615" i="1"/>
  <c r="I15616" i="1"/>
  <c r="I15617" i="1"/>
  <c r="I15618" i="1"/>
  <c r="I15619" i="1"/>
  <c r="I15620" i="1"/>
  <c r="I15621" i="1"/>
  <c r="I15622" i="1"/>
  <c r="I15623" i="1"/>
  <c r="I15624" i="1"/>
  <c r="I15625" i="1"/>
  <c r="I15626" i="1"/>
  <c r="I15627" i="1"/>
  <c r="I15628" i="1"/>
  <c r="I15629" i="1"/>
  <c r="I15630" i="1"/>
  <c r="I15631" i="1"/>
  <c r="I15632" i="1"/>
  <c r="I15633" i="1"/>
  <c r="I15634" i="1"/>
  <c r="I15635" i="1"/>
  <c r="I15636" i="1"/>
  <c r="I15637" i="1"/>
  <c r="I15638" i="1"/>
  <c r="I15639" i="1"/>
  <c r="I15640" i="1"/>
  <c r="I15641" i="1"/>
  <c r="I15642" i="1"/>
  <c r="I15643" i="1"/>
  <c r="I15644" i="1"/>
  <c r="I15645" i="1"/>
  <c r="I15646" i="1"/>
  <c r="I15647" i="1"/>
  <c r="I15648" i="1"/>
  <c r="I15649" i="1"/>
  <c r="I15650" i="1"/>
  <c r="I15651" i="1"/>
  <c r="I15652" i="1"/>
  <c r="I15653" i="1"/>
  <c r="I15654" i="1"/>
  <c r="I15655" i="1"/>
  <c r="I15656" i="1"/>
  <c r="I15657" i="1"/>
  <c r="I15658" i="1"/>
  <c r="I15659" i="1"/>
  <c r="I15660" i="1"/>
  <c r="I15661" i="1"/>
  <c r="I15662" i="1"/>
  <c r="I15663" i="1"/>
  <c r="I15664" i="1"/>
  <c r="I15665" i="1"/>
  <c r="I15666" i="1"/>
  <c r="I15667" i="1"/>
  <c r="I15668" i="1"/>
  <c r="I15669" i="1"/>
  <c r="I15670" i="1"/>
  <c r="I15671" i="1"/>
  <c r="I15672" i="1"/>
  <c r="I15673" i="1"/>
  <c r="I15674" i="1"/>
  <c r="I15675" i="1"/>
  <c r="I15676" i="1"/>
  <c r="I15677" i="1"/>
  <c r="I15678" i="1"/>
  <c r="I15679" i="1"/>
  <c r="I15680" i="1"/>
  <c r="I15681" i="1"/>
  <c r="I15682" i="1"/>
  <c r="I15683" i="1"/>
  <c r="I15684" i="1"/>
  <c r="I15685" i="1"/>
  <c r="I15686" i="1"/>
  <c r="I15687" i="1"/>
  <c r="I15688" i="1"/>
  <c r="I15689" i="1"/>
  <c r="I15690" i="1"/>
  <c r="I15691" i="1"/>
  <c r="I15692" i="1"/>
  <c r="I15693" i="1"/>
  <c r="I15694" i="1"/>
  <c r="I15695" i="1"/>
  <c r="I15696" i="1"/>
  <c r="I15697" i="1"/>
  <c r="I15698" i="1"/>
  <c r="I15699" i="1"/>
  <c r="I15700" i="1"/>
  <c r="I15701" i="1"/>
  <c r="I15702" i="1"/>
  <c r="I15703" i="1"/>
  <c r="I15704" i="1"/>
  <c r="I15705" i="1"/>
  <c r="I15706" i="1"/>
  <c r="I15707" i="1"/>
  <c r="I15708" i="1"/>
  <c r="I15709" i="1"/>
  <c r="I15710" i="1"/>
  <c r="I15711" i="1"/>
  <c r="I15712" i="1"/>
  <c r="I15713" i="1"/>
  <c r="I15714" i="1"/>
  <c r="I15715" i="1"/>
  <c r="I15716" i="1"/>
  <c r="I15717" i="1"/>
  <c r="I15718" i="1"/>
  <c r="I15719" i="1"/>
  <c r="I15720" i="1"/>
  <c r="I15721" i="1"/>
  <c r="I15722" i="1"/>
  <c r="I15723" i="1"/>
  <c r="I15724" i="1"/>
  <c r="I15725" i="1"/>
  <c r="I15726" i="1"/>
  <c r="I15727" i="1"/>
  <c r="I15728" i="1"/>
  <c r="I15729" i="1"/>
  <c r="I15730" i="1"/>
  <c r="I15731" i="1"/>
  <c r="I15732" i="1"/>
  <c r="I15733" i="1"/>
  <c r="I15734" i="1"/>
  <c r="I15735" i="1"/>
  <c r="I15736" i="1"/>
  <c r="I15737" i="1"/>
  <c r="I15738" i="1"/>
  <c r="I15739" i="1"/>
  <c r="I15740" i="1"/>
  <c r="I15741" i="1"/>
  <c r="I15742" i="1"/>
  <c r="I15743" i="1"/>
  <c r="I15744" i="1"/>
  <c r="I15745" i="1"/>
  <c r="I15746" i="1"/>
  <c r="I15747" i="1"/>
  <c r="I15748" i="1"/>
  <c r="I15749" i="1"/>
  <c r="I15750" i="1"/>
  <c r="I15751" i="1"/>
  <c r="I15752" i="1"/>
  <c r="I15753" i="1"/>
  <c r="I15754" i="1"/>
  <c r="I15755" i="1"/>
  <c r="I15756" i="1"/>
  <c r="I15757" i="1"/>
  <c r="I15758" i="1"/>
  <c r="I15759" i="1"/>
  <c r="I15760" i="1"/>
  <c r="I15761" i="1"/>
  <c r="I15762" i="1"/>
  <c r="I15763" i="1"/>
  <c r="I15764" i="1"/>
  <c r="I15765" i="1"/>
  <c r="I15766" i="1"/>
  <c r="I15767" i="1"/>
  <c r="I15768" i="1"/>
  <c r="I15769" i="1"/>
  <c r="I15770" i="1"/>
  <c r="I15771" i="1"/>
  <c r="I15772" i="1"/>
  <c r="I15773" i="1"/>
  <c r="I15774" i="1"/>
  <c r="I15775" i="1"/>
  <c r="I15776" i="1"/>
  <c r="I15777" i="1"/>
  <c r="I15778" i="1"/>
  <c r="I15779" i="1"/>
  <c r="I15780" i="1"/>
  <c r="I15781" i="1"/>
  <c r="I15782" i="1"/>
  <c r="I15783" i="1"/>
  <c r="I15784" i="1"/>
  <c r="I15785" i="1"/>
  <c r="I15786" i="1"/>
  <c r="I15787" i="1"/>
  <c r="I15788" i="1"/>
  <c r="I15789" i="1"/>
  <c r="I15790" i="1"/>
  <c r="I15791" i="1"/>
  <c r="I15792" i="1"/>
  <c r="I15793" i="1"/>
  <c r="I15794" i="1"/>
  <c r="I15795" i="1"/>
  <c r="I15796" i="1"/>
  <c r="I15797" i="1"/>
  <c r="I15798" i="1"/>
  <c r="I15799" i="1"/>
  <c r="I15800" i="1"/>
  <c r="I15801" i="1"/>
  <c r="I15802" i="1"/>
  <c r="I15803" i="1"/>
  <c r="I15804" i="1"/>
  <c r="I15805" i="1"/>
  <c r="I15806" i="1"/>
  <c r="I15807" i="1"/>
  <c r="I15808" i="1"/>
  <c r="I15809" i="1"/>
  <c r="I15810" i="1"/>
  <c r="I15811" i="1"/>
  <c r="I15812" i="1"/>
  <c r="I15813" i="1"/>
  <c r="I15814" i="1"/>
  <c r="I15815" i="1"/>
  <c r="I15816" i="1"/>
  <c r="I15817" i="1"/>
  <c r="I15818" i="1"/>
  <c r="I15819" i="1"/>
  <c r="I15820" i="1"/>
  <c r="I15821" i="1"/>
  <c r="I15822" i="1"/>
  <c r="I15823" i="1"/>
  <c r="I15824" i="1"/>
  <c r="I15825" i="1"/>
  <c r="I15826" i="1"/>
  <c r="I15827" i="1"/>
  <c r="I15828" i="1"/>
  <c r="I15829" i="1"/>
  <c r="I15830" i="1"/>
  <c r="I15831" i="1"/>
  <c r="I15832" i="1"/>
  <c r="I15833" i="1"/>
  <c r="I15834" i="1"/>
  <c r="I15835" i="1"/>
  <c r="I15836" i="1"/>
  <c r="I15837" i="1"/>
  <c r="I15838" i="1"/>
  <c r="I15839" i="1"/>
  <c r="I15840" i="1"/>
  <c r="I15841" i="1"/>
  <c r="I15842" i="1"/>
  <c r="I15843" i="1"/>
  <c r="I15844" i="1"/>
  <c r="I15845" i="1"/>
  <c r="I15846" i="1"/>
  <c r="I15847" i="1"/>
  <c r="I15848" i="1"/>
  <c r="I15849" i="1"/>
  <c r="I15850" i="1"/>
  <c r="I15851" i="1"/>
  <c r="I15852" i="1"/>
  <c r="I15853" i="1"/>
  <c r="I15854" i="1"/>
  <c r="I15855" i="1"/>
  <c r="I15856" i="1"/>
  <c r="I15857" i="1"/>
  <c r="I15858" i="1"/>
  <c r="I15859" i="1"/>
  <c r="I15860" i="1"/>
  <c r="I15861" i="1"/>
  <c r="I15862" i="1"/>
  <c r="I15863" i="1"/>
  <c r="I15864" i="1"/>
  <c r="I15865" i="1"/>
  <c r="I15866" i="1"/>
  <c r="I15867" i="1"/>
  <c r="I15868" i="1"/>
  <c r="I15869" i="1"/>
  <c r="I15870" i="1"/>
  <c r="I15871" i="1"/>
  <c r="I15872" i="1"/>
  <c r="I15873" i="1"/>
  <c r="I15874" i="1"/>
  <c r="I15875" i="1"/>
  <c r="I15876" i="1"/>
  <c r="I15877" i="1"/>
  <c r="I15878" i="1"/>
  <c r="I15879" i="1"/>
  <c r="I15880" i="1"/>
  <c r="I15881" i="1"/>
  <c r="I15882" i="1"/>
  <c r="I15883" i="1"/>
  <c r="I15884" i="1"/>
  <c r="I15885" i="1"/>
  <c r="I15886" i="1"/>
  <c r="I15887" i="1"/>
  <c r="I15888" i="1"/>
  <c r="I15889" i="1"/>
  <c r="I15890" i="1"/>
  <c r="I15891" i="1"/>
  <c r="I15892" i="1"/>
  <c r="I15893" i="1"/>
  <c r="I15894" i="1"/>
  <c r="I15895" i="1"/>
  <c r="I15896" i="1"/>
  <c r="I15897" i="1"/>
  <c r="I15898" i="1"/>
  <c r="I15899" i="1"/>
  <c r="I15900" i="1"/>
  <c r="I15901" i="1"/>
  <c r="I15902" i="1"/>
  <c r="I15903" i="1"/>
  <c r="I15904" i="1"/>
  <c r="I15905" i="1"/>
  <c r="I15906" i="1"/>
  <c r="I15907" i="1"/>
  <c r="I15908" i="1"/>
  <c r="I15909" i="1"/>
  <c r="I15910" i="1"/>
  <c r="I15911" i="1"/>
  <c r="I15912" i="1"/>
  <c r="I15913" i="1"/>
  <c r="I15914" i="1"/>
  <c r="I15915" i="1"/>
  <c r="I15916" i="1"/>
  <c r="I15917" i="1"/>
  <c r="I15918" i="1"/>
  <c r="I15919" i="1"/>
  <c r="I15920" i="1"/>
  <c r="I15921" i="1"/>
  <c r="I15922" i="1"/>
  <c r="I15923" i="1"/>
  <c r="I15924" i="1"/>
  <c r="I15925" i="1"/>
  <c r="I15926" i="1"/>
  <c r="I15927" i="1"/>
  <c r="I15928" i="1"/>
  <c r="I15929" i="1"/>
  <c r="I15930" i="1"/>
  <c r="I15931" i="1"/>
  <c r="I15932" i="1"/>
  <c r="I15933" i="1"/>
  <c r="I15934" i="1"/>
  <c r="I15935" i="1"/>
  <c r="I15936" i="1"/>
  <c r="I15937" i="1"/>
  <c r="I15938" i="1"/>
  <c r="I15939" i="1"/>
  <c r="I15940" i="1"/>
  <c r="I15941" i="1"/>
  <c r="I15942" i="1"/>
  <c r="I15943" i="1"/>
  <c r="I15944" i="1"/>
  <c r="I15945" i="1"/>
  <c r="I15946" i="1"/>
  <c r="I15947" i="1"/>
  <c r="I15948" i="1"/>
  <c r="I15949" i="1"/>
  <c r="I15950" i="1"/>
  <c r="I15951" i="1"/>
  <c r="I15952" i="1"/>
  <c r="I15953" i="1"/>
  <c r="I15954" i="1"/>
  <c r="I15955" i="1"/>
  <c r="I15956" i="1"/>
  <c r="I15957" i="1"/>
  <c r="I15958" i="1"/>
  <c r="I15959" i="1"/>
  <c r="I15960" i="1"/>
  <c r="I15961" i="1"/>
  <c r="I15962" i="1"/>
  <c r="I15963" i="1"/>
  <c r="I15964" i="1"/>
  <c r="I15965" i="1"/>
  <c r="I15966" i="1"/>
  <c r="I15967" i="1"/>
  <c r="I15968" i="1"/>
  <c r="I15969" i="1"/>
  <c r="I15970" i="1"/>
  <c r="I15971" i="1"/>
  <c r="I15972" i="1"/>
  <c r="I15973" i="1"/>
  <c r="I15974" i="1"/>
  <c r="I15975" i="1"/>
  <c r="I15976" i="1"/>
  <c r="I15977" i="1"/>
  <c r="I15978" i="1"/>
  <c r="I15979" i="1"/>
  <c r="I15980" i="1"/>
  <c r="I15981" i="1"/>
  <c r="I15982" i="1"/>
  <c r="I15983" i="1"/>
  <c r="I15984" i="1"/>
  <c r="I15985" i="1"/>
  <c r="I15986" i="1"/>
  <c r="I15987" i="1"/>
  <c r="I15988" i="1"/>
  <c r="I15989" i="1"/>
  <c r="I15990" i="1"/>
  <c r="I15991" i="1"/>
  <c r="I15992" i="1"/>
  <c r="I15993" i="1"/>
  <c r="I15994" i="1"/>
  <c r="I15995" i="1"/>
  <c r="I15996" i="1"/>
  <c r="I15997" i="1"/>
  <c r="I15998" i="1"/>
  <c r="I15999" i="1"/>
  <c r="I16000" i="1"/>
  <c r="I16001" i="1"/>
  <c r="I16002" i="1"/>
  <c r="I16003" i="1"/>
  <c r="I16004" i="1"/>
  <c r="I16005" i="1"/>
  <c r="I16006" i="1"/>
  <c r="I16007" i="1"/>
  <c r="I16008" i="1"/>
  <c r="I16009" i="1"/>
  <c r="I16010" i="1"/>
  <c r="I16011" i="1"/>
  <c r="I16012" i="1"/>
  <c r="I16013" i="1"/>
  <c r="I16014" i="1"/>
  <c r="I16015" i="1"/>
  <c r="I16016" i="1"/>
  <c r="I16017" i="1"/>
  <c r="I16018" i="1"/>
  <c r="I16019" i="1"/>
  <c r="I16020" i="1"/>
  <c r="I16021" i="1"/>
  <c r="I16022" i="1"/>
  <c r="I16023" i="1"/>
  <c r="I16024" i="1"/>
  <c r="I16025" i="1"/>
  <c r="I16026" i="1"/>
  <c r="I16027" i="1"/>
  <c r="I16028" i="1"/>
  <c r="I16029" i="1"/>
  <c r="I16030" i="1"/>
  <c r="I16031" i="1"/>
  <c r="I16032" i="1"/>
  <c r="I16033" i="1"/>
  <c r="I16034" i="1"/>
  <c r="I16035" i="1"/>
  <c r="I16036" i="1"/>
  <c r="I16037" i="1"/>
  <c r="I16038" i="1"/>
  <c r="I16039" i="1"/>
  <c r="I16040" i="1"/>
  <c r="I16041" i="1"/>
  <c r="I16042" i="1"/>
  <c r="I16043" i="1"/>
  <c r="I16044" i="1"/>
  <c r="I16045" i="1"/>
  <c r="I16046" i="1"/>
  <c r="I16047" i="1"/>
  <c r="I16048" i="1"/>
  <c r="I16049" i="1"/>
  <c r="I16050" i="1"/>
  <c r="I16051" i="1"/>
  <c r="I16052" i="1"/>
  <c r="I16053" i="1"/>
  <c r="I16054" i="1"/>
  <c r="I16055" i="1"/>
  <c r="I16056" i="1"/>
  <c r="I16057" i="1"/>
  <c r="I16058" i="1"/>
  <c r="I16059" i="1"/>
  <c r="I16060" i="1"/>
  <c r="I16061" i="1"/>
  <c r="I16062" i="1"/>
  <c r="I16063" i="1"/>
  <c r="I16064" i="1"/>
  <c r="I16065" i="1"/>
  <c r="I16066" i="1"/>
  <c r="I16067" i="1"/>
  <c r="I16068" i="1"/>
  <c r="I16069" i="1"/>
  <c r="I16070" i="1"/>
  <c r="I16071" i="1"/>
  <c r="I16072" i="1"/>
  <c r="I16073" i="1"/>
  <c r="I16074" i="1"/>
  <c r="I16075" i="1"/>
  <c r="I16076" i="1"/>
  <c r="I16077" i="1"/>
  <c r="I16078" i="1"/>
  <c r="I16079" i="1"/>
  <c r="I16080" i="1"/>
  <c r="I16081" i="1"/>
  <c r="I16082" i="1"/>
  <c r="I16083" i="1"/>
  <c r="I16084" i="1"/>
  <c r="I16085" i="1"/>
  <c r="I16086" i="1"/>
  <c r="I16087" i="1"/>
  <c r="I16088" i="1"/>
  <c r="I16089" i="1"/>
  <c r="I16090" i="1"/>
  <c r="I16091" i="1"/>
  <c r="I16092" i="1"/>
  <c r="I16093" i="1"/>
  <c r="I16094" i="1"/>
  <c r="I16095" i="1"/>
  <c r="I16096" i="1"/>
  <c r="I16097" i="1"/>
  <c r="I16098" i="1"/>
  <c r="I16099" i="1"/>
  <c r="I16100" i="1"/>
  <c r="I16101" i="1"/>
  <c r="I16102" i="1"/>
  <c r="I16103" i="1"/>
  <c r="I16104" i="1"/>
  <c r="I16105" i="1"/>
  <c r="I16106" i="1"/>
  <c r="I16107" i="1"/>
  <c r="I16108" i="1"/>
  <c r="I16109" i="1"/>
  <c r="I16110" i="1"/>
  <c r="I16111" i="1"/>
  <c r="I16112" i="1"/>
  <c r="I16113" i="1"/>
  <c r="I16114" i="1"/>
  <c r="I16115" i="1"/>
  <c r="I16116" i="1"/>
  <c r="I16117" i="1"/>
  <c r="I16118" i="1"/>
  <c r="I16119" i="1"/>
  <c r="I16120" i="1"/>
  <c r="I16121" i="1"/>
  <c r="I16122" i="1"/>
  <c r="I16123" i="1"/>
  <c r="I16124" i="1"/>
  <c r="I16125" i="1"/>
  <c r="I16126" i="1"/>
  <c r="I16127" i="1"/>
  <c r="I16128" i="1"/>
  <c r="I16129" i="1"/>
  <c r="I16130" i="1"/>
  <c r="I16131" i="1"/>
  <c r="I16132" i="1"/>
  <c r="I16133" i="1"/>
  <c r="I16134" i="1"/>
  <c r="I16135" i="1"/>
  <c r="I16136" i="1"/>
  <c r="I16137" i="1"/>
  <c r="I16138" i="1"/>
  <c r="I16139" i="1"/>
  <c r="I16140" i="1"/>
  <c r="I16141" i="1"/>
  <c r="I16142" i="1"/>
  <c r="I16143" i="1"/>
  <c r="I16144" i="1"/>
  <c r="I16145" i="1"/>
  <c r="I16146" i="1"/>
  <c r="I16147" i="1"/>
  <c r="I16148" i="1"/>
  <c r="I16149" i="1"/>
  <c r="I16150" i="1"/>
  <c r="I16151" i="1"/>
  <c r="I16152" i="1"/>
  <c r="I16153" i="1"/>
  <c r="I16154" i="1"/>
  <c r="I16155" i="1"/>
  <c r="I16156" i="1"/>
  <c r="I16157" i="1"/>
  <c r="I16158" i="1"/>
  <c r="I16159" i="1"/>
  <c r="I16160" i="1"/>
  <c r="I16161" i="1"/>
  <c r="I16162" i="1"/>
  <c r="I16163" i="1"/>
  <c r="I16164" i="1"/>
  <c r="I16165" i="1"/>
  <c r="I16166" i="1"/>
  <c r="I16167" i="1"/>
  <c r="I16168" i="1"/>
  <c r="I16169" i="1"/>
  <c r="I16170" i="1"/>
  <c r="I16171" i="1"/>
  <c r="I16172" i="1"/>
  <c r="I16173" i="1"/>
  <c r="I16174" i="1"/>
  <c r="I16175" i="1"/>
  <c r="I16176" i="1"/>
  <c r="I16177" i="1"/>
  <c r="I16178" i="1"/>
  <c r="I16179" i="1"/>
  <c r="I16180" i="1"/>
  <c r="I16181" i="1"/>
  <c r="I16182" i="1"/>
  <c r="I16183" i="1"/>
  <c r="I16184" i="1"/>
  <c r="I16185" i="1"/>
  <c r="I16186" i="1"/>
  <c r="I16187" i="1"/>
  <c r="I16188" i="1"/>
  <c r="I16189" i="1"/>
  <c r="I16190" i="1"/>
  <c r="I16191" i="1"/>
  <c r="I16192" i="1"/>
  <c r="I16193" i="1"/>
  <c r="I16194" i="1"/>
  <c r="I16195" i="1"/>
  <c r="I16196" i="1"/>
  <c r="I16197" i="1"/>
  <c r="I16198" i="1"/>
  <c r="I16199" i="1"/>
  <c r="I16200" i="1"/>
  <c r="I16201" i="1"/>
  <c r="I16202" i="1"/>
  <c r="I16203" i="1"/>
  <c r="I16204" i="1"/>
  <c r="I16205" i="1"/>
  <c r="I16206" i="1"/>
  <c r="I16207" i="1"/>
  <c r="I16208" i="1"/>
  <c r="I16209" i="1"/>
  <c r="I16210" i="1"/>
  <c r="I16211" i="1"/>
  <c r="I16212" i="1"/>
  <c r="I16213" i="1"/>
  <c r="I16214" i="1"/>
  <c r="I16215" i="1"/>
  <c r="I16216" i="1"/>
  <c r="I16217" i="1"/>
  <c r="I16218" i="1"/>
  <c r="I16219" i="1"/>
  <c r="I16220" i="1"/>
  <c r="I16221" i="1"/>
  <c r="I16222" i="1"/>
  <c r="I16223" i="1"/>
  <c r="I16224" i="1"/>
  <c r="I16225" i="1"/>
  <c r="I16226" i="1"/>
  <c r="I16227" i="1"/>
  <c r="I16228" i="1"/>
  <c r="I16229" i="1"/>
  <c r="I16230" i="1"/>
  <c r="I16231" i="1"/>
  <c r="I16232" i="1"/>
  <c r="I16233" i="1"/>
  <c r="I16234" i="1"/>
  <c r="I16235" i="1"/>
  <c r="I16236" i="1"/>
  <c r="I16237" i="1"/>
  <c r="I16238" i="1"/>
  <c r="I16239" i="1"/>
  <c r="I16240" i="1"/>
  <c r="I16241" i="1"/>
  <c r="I16242" i="1"/>
  <c r="I16243" i="1"/>
  <c r="I16244" i="1"/>
  <c r="I16245" i="1"/>
  <c r="I16246" i="1"/>
  <c r="I16247" i="1"/>
  <c r="I16248" i="1"/>
  <c r="I16249" i="1"/>
  <c r="I16250" i="1"/>
  <c r="I16251" i="1"/>
  <c r="I16252" i="1"/>
  <c r="I16253" i="1"/>
  <c r="I16254" i="1"/>
  <c r="I16255" i="1"/>
  <c r="I16256" i="1"/>
  <c r="I16257" i="1"/>
  <c r="I16258" i="1"/>
  <c r="I16259" i="1"/>
  <c r="I16260" i="1"/>
  <c r="I16261" i="1"/>
  <c r="I16262" i="1"/>
  <c r="I16263" i="1"/>
  <c r="I16264" i="1"/>
  <c r="I16265" i="1"/>
  <c r="I16266" i="1"/>
  <c r="I16267" i="1"/>
  <c r="I16268" i="1"/>
  <c r="I16269" i="1"/>
  <c r="I16270" i="1"/>
  <c r="I16271" i="1"/>
  <c r="I16272" i="1"/>
  <c r="I16273" i="1"/>
  <c r="I16274" i="1"/>
  <c r="I16275" i="1"/>
  <c r="I16276" i="1"/>
  <c r="I16277" i="1"/>
  <c r="I16278" i="1"/>
  <c r="I16279" i="1"/>
  <c r="I16280" i="1"/>
  <c r="I16281" i="1"/>
  <c r="I16282" i="1"/>
  <c r="I16283" i="1"/>
  <c r="I16284" i="1"/>
  <c r="I16285" i="1"/>
  <c r="I16286" i="1"/>
  <c r="I16287" i="1"/>
  <c r="I16288" i="1"/>
  <c r="I16289" i="1"/>
  <c r="I16290" i="1"/>
  <c r="I16291" i="1"/>
  <c r="I16292" i="1"/>
  <c r="I16293" i="1"/>
  <c r="I16294" i="1"/>
  <c r="I16295" i="1"/>
  <c r="I16296" i="1"/>
  <c r="I16297" i="1"/>
  <c r="I16298" i="1"/>
  <c r="I16299" i="1"/>
  <c r="I16300" i="1"/>
  <c r="I16301" i="1"/>
  <c r="I16302" i="1"/>
  <c r="I16303" i="1"/>
  <c r="I16304" i="1"/>
  <c r="I16305" i="1"/>
  <c r="I16306" i="1"/>
  <c r="I16307" i="1"/>
  <c r="I16308" i="1"/>
  <c r="I16309" i="1"/>
  <c r="I16310" i="1"/>
  <c r="I16311" i="1"/>
  <c r="I16312" i="1"/>
  <c r="I16313" i="1"/>
  <c r="I16314" i="1"/>
  <c r="I16315" i="1"/>
  <c r="I16316" i="1"/>
  <c r="I16317" i="1"/>
  <c r="I16318" i="1"/>
  <c r="I16319" i="1"/>
  <c r="I16320" i="1"/>
  <c r="I16321" i="1"/>
  <c r="I16322" i="1"/>
  <c r="I16323" i="1"/>
  <c r="I16324" i="1"/>
  <c r="I16325" i="1"/>
  <c r="I16326" i="1"/>
  <c r="I16327" i="1"/>
  <c r="I16328" i="1"/>
  <c r="I16329" i="1"/>
  <c r="I16330" i="1"/>
  <c r="I16331" i="1"/>
  <c r="I16332" i="1"/>
  <c r="I16333" i="1"/>
  <c r="I16334" i="1"/>
  <c r="I16335" i="1"/>
  <c r="I16336" i="1"/>
  <c r="I16337" i="1"/>
  <c r="I16338" i="1"/>
  <c r="I16339" i="1"/>
  <c r="I16340" i="1"/>
  <c r="I16341" i="1"/>
  <c r="I16342" i="1"/>
  <c r="I16343" i="1"/>
  <c r="I16344" i="1"/>
  <c r="I16345" i="1"/>
  <c r="I16346" i="1"/>
  <c r="I16347" i="1"/>
  <c r="I16348" i="1"/>
  <c r="I16349" i="1"/>
  <c r="I16350" i="1"/>
  <c r="I16351" i="1"/>
  <c r="I16352" i="1"/>
  <c r="I16353" i="1"/>
  <c r="I16354" i="1"/>
  <c r="I16355" i="1"/>
  <c r="I16356" i="1"/>
  <c r="I16357" i="1"/>
  <c r="I16358" i="1"/>
  <c r="I16359" i="1"/>
  <c r="I16360" i="1"/>
  <c r="I16361" i="1"/>
  <c r="I16362" i="1"/>
  <c r="I16363" i="1"/>
  <c r="I16364" i="1"/>
  <c r="I16365" i="1"/>
  <c r="I16366" i="1"/>
  <c r="I16367" i="1"/>
  <c r="I16368" i="1"/>
  <c r="I16369" i="1"/>
  <c r="I16370" i="1"/>
  <c r="I16371" i="1"/>
  <c r="I16372" i="1"/>
  <c r="I16373" i="1"/>
  <c r="I16374" i="1"/>
  <c r="I16375" i="1"/>
  <c r="I16376" i="1"/>
  <c r="I16377" i="1"/>
  <c r="I16378" i="1"/>
  <c r="I16379" i="1"/>
  <c r="I16380" i="1"/>
  <c r="I16381" i="1"/>
  <c r="I16382" i="1"/>
  <c r="I16383" i="1"/>
  <c r="I16384" i="1"/>
  <c r="I16385" i="1"/>
  <c r="I16386" i="1"/>
  <c r="I16387" i="1"/>
  <c r="I16388" i="1"/>
  <c r="I16389" i="1"/>
  <c r="I16390" i="1"/>
  <c r="I16391" i="1"/>
  <c r="I16392" i="1"/>
  <c r="I16393" i="1"/>
  <c r="I16394" i="1"/>
  <c r="I16395" i="1"/>
  <c r="I16396" i="1"/>
  <c r="I16397" i="1"/>
  <c r="I16398" i="1"/>
  <c r="I16399" i="1"/>
  <c r="I16400" i="1"/>
  <c r="I16401" i="1"/>
  <c r="I16402" i="1"/>
  <c r="I16403" i="1"/>
  <c r="I16404" i="1"/>
  <c r="I16405" i="1"/>
  <c r="I16406" i="1"/>
  <c r="I16407" i="1"/>
  <c r="I16408" i="1"/>
  <c r="I16409" i="1"/>
  <c r="I16410" i="1"/>
  <c r="I16411" i="1"/>
  <c r="I16412" i="1"/>
  <c r="I16413" i="1"/>
  <c r="I16414" i="1"/>
  <c r="I16415" i="1"/>
  <c r="I16416" i="1"/>
  <c r="I16417" i="1"/>
  <c r="I16418" i="1"/>
  <c r="I16419" i="1"/>
  <c r="I16420" i="1"/>
  <c r="I16421" i="1"/>
  <c r="I16422" i="1"/>
  <c r="I16423" i="1"/>
  <c r="I16424" i="1"/>
  <c r="I16425" i="1"/>
  <c r="I16426" i="1"/>
  <c r="I16427" i="1"/>
  <c r="I16428" i="1"/>
  <c r="I16429" i="1"/>
  <c r="I16430" i="1"/>
  <c r="I16431" i="1"/>
  <c r="I16432" i="1"/>
  <c r="I16433" i="1"/>
  <c r="I16434" i="1"/>
  <c r="I16435" i="1"/>
  <c r="I16436" i="1"/>
  <c r="I16437" i="1"/>
  <c r="I16438" i="1"/>
  <c r="I16439" i="1"/>
  <c r="I16440" i="1"/>
  <c r="I16441" i="1"/>
  <c r="I16442" i="1"/>
  <c r="I16443" i="1"/>
  <c r="I16444" i="1"/>
  <c r="I16445" i="1"/>
  <c r="I16446" i="1"/>
  <c r="I16447" i="1"/>
  <c r="I16448" i="1"/>
  <c r="I16449" i="1"/>
  <c r="I16450" i="1"/>
  <c r="I16451" i="1"/>
  <c r="I16452" i="1"/>
  <c r="I16453" i="1"/>
  <c r="I16454" i="1"/>
  <c r="I16455" i="1"/>
  <c r="I16456" i="1"/>
  <c r="I16457" i="1"/>
  <c r="I16458" i="1"/>
  <c r="I16459" i="1"/>
  <c r="I16460" i="1"/>
  <c r="I16461" i="1"/>
  <c r="I16462" i="1"/>
  <c r="I16463" i="1"/>
  <c r="I16464" i="1"/>
  <c r="I16465" i="1"/>
  <c r="I16466" i="1"/>
  <c r="I16467" i="1"/>
  <c r="I16468" i="1"/>
  <c r="I16469" i="1"/>
  <c r="I16470" i="1"/>
  <c r="I16471" i="1"/>
  <c r="I16472" i="1"/>
  <c r="I16473" i="1"/>
  <c r="I16474" i="1"/>
  <c r="I16475" i="1"/>
  <c r="I16476" i="1"/>
  <c r="I16477" i="1"/>
  <c r="I16478" i="1"/>
  <c r="I16479" i="1"/>
  <c r="I16480" i="1"/>
  <c r="I16481" i="1"/>
  <c r="I16482" i="1"/>
  <c r="I16483" i="1"/>
  <c r="I16484" i="1"/>
  <c r="I16485" i="1"/>
  <c r="I16486" i="1"/>
  <c r="I16487" i="1"/>
  <c r="I16488" i="1"/>
  <c r="I16489" i="1"/>
  <c r="I16490" i="1"/>
  <c r="I16491" i="1"/>
  <c r="I16492" i="1"/>
  <c r="I16493" i="1"/>
  <c r="I16494" i="1"/>
  <c r="I16495" i="1"/>
  <c r="I16496" i="1"/>
  <c r="I16497" i="1"/>
  <c r="I16498" i="1"/>
  <c r="I16499" i="1"/>
  <c r="I16500" i="1"/>
  <c r="I16501" i="1"/>
  <c r="I16502" i="1"/>
  <c r="I16503" i="1"/>
  <c r="I16504" i="1"/>
  <c r="I16505" i="1"/>
  <c r="I16506" i="1"/>
  <c r="I16507" i="1"/>
  <c r="I16508" i="1"/>
  <c r="I16509" i="1"/>
  <c r="I16510" i="1"/>
  <c r="I16511" i="1"/>
  <c r="I16512" i="1"/>
  <c r="I16513" i="1"/>
  <c r="I16514" i="1"/>
  <c r="I16515" i="1"/>
  <c r="I16516" i="1"/>
  <c r="I16517" i="1"/>
  <c r="I16518" i="1"/>
  <c r="I16519" i="1"/>
  <c r="I16520" i="1"/>
  <c r="I16521" i="1"/>
  <c r="I16522" i="1"/>
  <c r="I16523" i="1"/>
  <c r="I16524" i="1"/>
  <c r="I16525" i="1"/>
  <c r="I16526" i="1"/>
  <c r="I16527" i="1"/>
  <c r="I16528" i="1"/>
  <c r="I16529" i="1"/>
  <c r="I16530" i="1"/>
  <c r="I16531" i="1"/>
  <c r="I16532" i="1"/>
  <c r="I16533" i="1"/>
  <c r="I16534" i="1"/>
  <c r="I16535" i="1"/>
  <c r="I16536" i="1"/>
  <c r="I16537" i="1"/>
  <c r="I16538" i="1"/>
  <c r="I16539" i="1"/>
  <c r="I16540" i="1"/>
  <c r="I16541" i="1"/>
  <c r="I16542" i="1"/>
  <c r="I16543" i="1"/>
  <c r="I16544" i="1"/>
  <c r="I16545" i="1"/>
  <c r="I16546" i="1"/>
  <c r="I16547" i="1"/>
  <c r="I16548" i="1"/>
  <c r="I16549" i="1"/>
  <c r="I16550" i="1"/>
  <c r="I16551" i="1"/>
  <c r="I16552" i="1"/>
  <c r="I16553" i="1"/>
  <c r="I16554" i="1"/>
  <c r="I16555" i="1"/>
  <c r="I16556" i="1"/>
  <c r="I16557" i="1"/>
  <c r="I16558" i="1"/>
  <c r="I16559" i="1"/>
  <c r="I16560" i="1"/>
  <c r="I16561" i="1"/>
  <c r="I16562" i="1"/>
  <c r="I16563" i="1"/>
  <c r="I16564" i="1"/>
  <c r="I16565" i="1"/>
  <c r="I16566" i="1"/>
  <c r="I16567" i="1"/>
  <c r="I16568" i="1"/>
  <c r="I16569" i="1"/>
  <c r="I16570" i="1"/>
  <c r="I16571" i="1"/>
  <c r="I16572" i="1"/>
  <c r="I16573" i="1"/>
  <c r="I16574" i="1"/>
  <c r="I16575" i="1"/>
  <c r="I16576" i="1"/>
  <c r="I16577" i="1"/>
  <c r="I16578" i="1"/>
  <c r="I16579" i="1"/>
  <c r="I16580" i="1"/>
  <c r="I16581" i="1"/>
  <c r="I16582" i="1"/>
  <c r="I16583" i="1"/>
  <c r="I16584" i="1"/>
  <c r="I16585" i="1"/>
  <c r="I16586" i="1"/>
  <c r="I16587" i="1"/>
  <c r="I16588" i="1"/>
  <c r="I16589" i="1"/>
  <c r="I16590" i="1"/>
  <c r="I16591" i="1"/>
  <c r="I16592" i="1"/>
  <c r="I16593" i="1"/>
  <c r="I16594" i="1"/>
  <c r="I16595" i="1"/>
  <c r="I16596" i="1"/>
  <c r="I16597" i="1"/>
  <c r="I16598" i="1"/>
  <c r="I16599" i="1"/>
  <c r="I16600" i="1"/>
  <c r="I16601" i="1"/>
  <c r="I16602" i="1"/>
  <c r="I16603" i="1"/>
  <c r="I16604" i="1"/>
  <c r="I16605" i="1"/>
  <c r="I16606" i="1"/>
  <c r="I16607" i="1"/>
  <c r="I16608" i="1"/>
  <c r="I16609" i="1"/>
  <c r="I16610" i="1"/>
  <c r="I16611" i="1"/>
  <c r="I16612" i="1"/>
  <c r="I16613" i="1"/>
  <c r="I16614" i="1"/>
  <c r="I16615" i="1"/>
  <c r="I16616" i="1"/>
  <c r="I16617" i="1"/>
  <c r="I16618" i="1"/>
  <c r="I16619" i="1"/>
  <c r="I16620" i="1"/>
  <c r="I16621" i="1"/>
  <c r="I16622" i="1"/>
  <c r="I16623" i="1"/>
  <c r="I16624" i="1"/>
  <c r="I16625" i="1"/>
  <c r="I16626" i="1"/>
  <c r="I16627" i="1"/>
  <c r="I16628" i="1"/>
  <c r="I16629" i="1"/>
  <c r="I16630" i="1"/>
  <c r="I16631" i="1"/>
  <c r="I16632" i="1"/>
  <c r="I16633" i="1"/>
  <c r="I16634" i="1"/>
  <c r="I16635" i="1"/>
  <c r="I16636" i="1"/>
  <c r="I16637" i="1"/>
  <c r="I16638" i="1"/>
  <c r="I16639" i="1"/>
  <c r="I16640" i="1"/>
  <c r="I16641" i="1"/>
  <c r="I16642" i="1"/>
  <c r="I16643" i="1"/>
  <c r="I16644" i="1"/>
  <c r="I16645" i="1"/>
  <c r="I16646" i="1"/>
  <c r="I16647" i="1"/>
  <c r="I16648" i="1"/>
  <c r="I16649" i="1"/>
  <c r="I16650" i="1"/>
  <c r="I16651" i="1"/>
  <c r="I16652" i="1"/>
  <c r="I16653" i="1"/>
  <c r="I16654" i="1"/>
  <c r="I16655" i="1"/>
  <c r="I16656" i="1"/>
  <c r="I16657" i="1"/>
  <c r="I16658" i="1"/>
  <c r="I16659" i="1"/>
  <c r="I16660" i="1"/>
  <c r="I16661" i="1"/>
  <c r="I16662" i="1"/>
  <c r="I16663" i="1"/>
  <c r="I16664" i="1"/>
  <c r="I16665" i="1"/>
  <c r="I16666" i="1"/>
  <c r="I16667" i="1"/>
  <c r="I16668" i="1"/>
  <c r="I16669" i="1"/>
  <c r="I16670" i="1"/>
  <c r="I16671" i="1"/>
  <c r="I16672" i="1"/>
  <c r="I16673" i="1"/>
  <c r="I16674" i="1"/>
  <c r="I16675" i="1"/>
  <c r="I16676" i="1"/>
  <c r="I16677" i="1"/>
  <c r="I16678" i="1"/>
  <c r="I16679" i="1"/>
  <c r="I16680" i="1"/>
  <c r="I16681" i="1"/>
  <c r="I16682" i="1"/>
  <c r="I16683" i="1"/>
  <c r="I16684" i="1"/>
  <c r="I16685" i="1"/>
  <c r="I16686" i="1"/>
  <c r="I16687" i="1"/>
  <c r="I16688" i="1"/>
  <c r="I16689" i="1"/>
  <c r="I16690" i="1"/>
  <c r="I16691" i="1"/>
  <c r="I16692" i="1"/>
  <c r="I16693" i="1"/>
  <c r="I16694" i="1"/>
  <c r="I16695" i="1"/>
  <c r="I16696" i="1"/>
  <c r="I16697" i="1"/>
  <c r="I16698" i="1"/>
  <c r="I16699" i="1"/>
  <c r="I16700" i="1"/>
  <c r="I16701" i="1"/>
  <c r="I16702" i="1"/>
  <c r="I16703" i="1"/>
  <c r="I16704" i="1"/>
  <c r="I16705" i="1"/>
  <c r="I16706" i="1"/>
  <c r="I16707" i="1"/>
  <c r="I16708" i="1"/>
  <c r="I16709" i="1"/>
  <c r="I16710" i="1"/>
  <c r="I16711" i="1"/>
  <c r="I16712" i="1"/>
  <c r="I16713" i="1"/>
  <c r="I16714" i="1"/>
  <c r="I16715" i="1"/>
  <c r="I16716" i="1"/>
  <c r="I16717" i="1"/>
  <c r="I16718" i="1"/>
  <c r="I16719" i="1"/>
  <c r="I16720" i="1"/>
  <c r="I16721" i="1"/>
  <c r="I16722" i="1"/>
  <c r="I16723" i="1"/>
  <c r="I16724" i="1"/>
  <c r="I16725" i="1"/>
  <c r="I16726" i="1"/>
  <c r="I16727" i="1"/>
  <c r="I16728" i="1"/>
  <c r="I16729" i="1"/>
  <c r="I16730" i="1"/>
  <c r="I16731" i="1"/>
  <c r="I16732" i="1"/>
  <c r="I16733" i="1"/>
  <c r="I16734" i="1"/>
  <c r="I16735" i="1"/>
  <c r="I16736" i="1"/>
  <c r="I16737" i="1"/>
  <c r="I16738" i="1"/>
  <c r="I16739" i="1"/>
  <c r="I16740" i="1"/>
  <c r="I16741" i="1"/>
  <c r="I16742" i="1"/>
  <c r="I16743" i="1"/>
  <c r="I16744" i="1"/>
  <c r="I16745" i="1"/>
  <c r="I16746" i="1"/>
  <c r="I16747" i="1"/>
  <c r="I16748" i="1"/>
  <c r="I16749" i="1"/>
  <c r="I16750" i="1"/>
  <c r="I16751" i="1"/>
  <c r="I16752" i="1"/>
  <c r="I16753" i="1"/>
  <c r="I16754" i="1"/>
  <c r="I16755" i="1"/>
  <c r="I16756" i="1"/>
  <c r="I16757" i="1"/>
  <c r="I16758" i="1"/>
  <c r="I16759" i="1"/>
  <c r="I16760" i="1"/>
  <c r="I16761" i="1"/>
  <c r="I16762" i="1"/>
  <c r="I16763" i="1"/>
  <c r="I16764" i="1"/>
  <c r="I16765" i="1"/>
  <c r="I16766" i="1"/>
  <c r="I16767" i="1"/>
  <c r="I16768" i="1"/>
  <c r="I16769" i="1"/>
  <c r="I16770" i="1"/>
  <c r="I16771" i="1"/>
  <c r="I16772" i="1"/>
  <c r="I16773" i="1"/>
  <c r="I16774" i="1"/>
  <c r="I16775" i="1"/>
  <c r="I16776" i="1"/>
  <c r="I16777" i="1"/>
  <c r="I16778" i="1"/>
  <c r="I16779" i="1"/>
  <c r="I16780" i="1"/>
  <c r="I16781" i="1"/>
  <c r="I16782" i="1"/>
  <c r="I16783" i="1"/>
  <c r="I16784" i="1"/>
  <c r="I16785" i="1"/>
  <c r="I16786" i="1"/>
  <c r="I16787" i="1"/>
  <c r="I16788" i="1"/>
  <c r="I16789" i="1"/>
  <c r="I16790" i="1"/>
  <c r="I16791" i="1"/>
  <c r="I16792" i="1"/>
  <c r="I16793" i="1"/>
  <c r="I16794" i="1"/>
  <c r="I16795" i="1"/>
  <c r="I16796" i="1"/>
  <c r="I16797" i="1"/>
  <c r="I16798" i="1"/>
  <c r="I16799" i="1"/>
  <c r="I16800" i="1"/>
  <c r="I16801" i="1"/>
  <c r="I16802" i="1"/>
  <c r="I16803" i="1"/>
  <c r="I16804" i="1"/>
  <c r="I16805" i="1"/>
  <c r="I16806" i="1"/>
  <c r="I16807" i="1"/>
  <c r="I16808" i="1"/>
  <c r="I16809" i="1"/>
  <c r="I16810" i="1"/>
  <c r="I16811" i="1"/>
  <c r="I16812" i="1"/>
  <c r="I16813" i="1"/>
  <c r="I16814" i="1"/>
  <c r="I16815" i="1"/>
  <c r="I16816" i="1"/>
  <c r="I16817" i="1"/>
  <c r="I16818" i="1"/>
  <c r="I16819" i="1"/>
  <c r="I16820" i="1"/>
  <c r="I16821" i="1"/>
  <c r="I16822" i="1"/>
  <c r="I16823" i="1"/>
  <c r="I16824" i="1"/>
  <c r="I16825" i="1"/>
  <c r="I16826" i="1"/>
  <c r="I16827" i="1"/>
  <c r="I16828" i="1"/>
  <c r="I16829" i="1"/>
  <c r="I16830" i="1"/>
  <c r="I16831" i="1"/>
  <c r="I16832" i="1"/>
  <c r="I16833" i="1"/>
  <c r="I16834" i="1"/>
  <c r="I16835" i="1"/>
  <c r="I16836" i="1"/>
  <c r="I16837" i="1"/>
  <c r="I16838" i="1"/>
  <c r="I16839" i="1"/>
  <c r="I16840" i="1"/>
  <c r="I16841" i="1"/>
  <c r="I16842" i="1"/>
  <c r="I16843" i="1"/>
  <c r="I16844" i="1"/>
  <c r="I16845" i="1"/>
  <c r="I16846" i="1"/>
  <c r="I16847" i="1"/>
  <c r="I16848" i="1"/>
  <c r="I16849" i="1"/>
  <c r="I16850" i="1"/>
  <c r="I16851" i="1"/>
  <c r="I16852" i="1"/>
  <c r="I16853" i="1"/>
  <c r="I16854" i="1"/>
  <c r="I16855" i="1"/>
  <c r="I16856" i="1"/>
  <c r="I16857" i="1"/>
  <c r="I16858" i="1"/>
  <c r="I16859" i="1"/>
  <c r="I16860" i="1"/>
  <c r="I16861" i="1"/>
  <c r="I16862" i="1"/>
  <c r="I16863" i="1"/>
  <c r="I16864" i="1"/>
  <c r="I16865" i="1"/>
  <c r="I16866" i="1"/>
  <c r="I16867" i="1"/>
  <c r="I16868" i="1"/>
  <c r="I16869" i="1"/>
  <c r="I16870" i="1"/>
  <c r="I16871" i="1"/>
  <c r="I16872" i="1"/>
  <c r="I16873" i="1"/>
  <c r="I16874" i="1"/>
  <c r="I16875" i="1"/>
  <c r="I16876" i="1"/>
  <c r="I16877" i="1"/>
  <c r="I16878" i="1"/>
  <c r="I16879" i="1"/>
  <c r="I16880" i="1"/>
  <c r="I16881" i="1"/>
  <c r="I16882" i="1"/>
  <c r="I16883" i="1"/>
  <c r="I16884" i="1"/>
  <c r="I16885" i="1"/>
  <c r="I16886" i="1"/>
  <c r="I16887" i="1"/>
  <c r="I16888" i="1"/>
  <c r="I16889" i="1"/>
  <c r="I16890" i="1"/>
  <c r="I16891" i="1"/>
  <c r="I16892" i="1"/>
  <c r="I16893" i="1"/>
  <c r="I16894" i="1"/>
  <c r="I16895" i="1"/>
  <c r="I16896" i="1"/>
  <c r="I16897" i="1"/>
  <c r="I16898" i="1"/>
  <c r="I16899" i="1"/>
  <c r="I16900" i="1"/>
  <c r="I16901" i="1"/>
  <c r="I16902" i="1"/>
  <c r="I16903" i="1"/>
  <c r="I16904" i="1"/>
  <c r="I16905" i="1"/>
  <c r="I16906" i="1"/>
  <c r="I16907" i="1"/>
  <c r="I16908" i="1"/>
  <c r="I16909" i="1"/>
  <c r="I16910" i="1"/>
  <c r="I16911" i="1"/>
  <c r="I16912" i="1"/>
  <c r="I16913" i="1"/>
  <c r="I16914" i="1"/>
  <c r="I16915" i="1"/>
  <c r="I16916" i="1"/>
  <c r="I16917" i="1"/>
  <c r="I16918" i="1"/>
  <c r="I16919" i="1"/>
  <c r="I16920" i="1"/>
  <c r="I16921" i="1"/>
  <c r="I16922" i="1"/>
  <c r="I16923" i="1"/>
  <c r="I16924" i="1"/>
  <c r="I16925" i="1"/>
  <c r="I16926" i="1"/>
  <c r="I16927" i="1"/>
  <c r="I16928" i="1"/>
  <c r="I16929" i="1"/>
  <c r="I16930" i="1"/>
  <c r="I16931" i="1"/>
  <c r="I16932" i="1"/>
  <c r="I16933" i="1"/>
  <c r="I16934" i="1"/>
  <c r="I16935" i="1"/>
  <c r="I16936" i="1"/>
  <c r="I16937" i="1"/>
  <c r="I16938" i="1"/>
  <c r="I16939" i="1"/>
  <c r="I16940" i="1"/>
  <c r="I16941" i="1"/>
  <c r="I16942" i="1"/>
  <c r="I16943" i="1"/>
  <c r="I16944" i="1"/>
  <c r="I16945" i="1"/>
  <c r="I16946" i="1"/>
  <c r="I16947" i="1"/>
  <c r="I16948" i="1"/>
  <c r="I16949" i="1"/>
  <c r="I16950" i="1"/>
  <c r="I16951" i="1"/>
  <c r="I16952" i="1"/>
  <c r="I16953" i="1"/>
  <c r="I16954" i="1"/>
  <c r="I16955" i="1"/>
  <c r="I16956" i="1"/>
  <c r="I16957" i="1"/>
  <c r="I16958" i="1"/>
  <c r="I16959" i="1"/>
  <c r="I16960" i="1"/>
  <c r="I16961" i="1"/>
  <c r="I16962" i="1"/>
  <c r="I16963" i="1"/>
  <c r="I16964" i="1"/>
  <c r="I16965" i="1"/>
  <c r="I16966" i="1"/>
  <c r="I16967" i="1"/>
  <c r="I16968" i="1"/>
  <c r="I16969" i="1"/>
  <c r="I16970" i="1"/>
  <c r="I16971" i="1"/>
  <c r="I16972" i="1"/>
  <c r="I16973" i="1"/>
  <c r="I16974" i="1"/>
  <c r="I16975" i="1"/>
  <c r="I16976" i="1"/>
  <c r="I16977" i="1"/>
  <c r="I16978" i="1"/>
  <c r="I16979" i="1"/>
  <c r="I16980" i="1"/>
  <c r="I16981" i="1"/>
  <c r="I16982" i="1"/>
  <c r="I16983" i="1"/>
  <c r="I16984" i="1"/>
  <c r="I16985" i="1"/>
  <c r="I16986" i="1"/>
  <c r="I16987" i="1"/>
  <c r="I16988" i="1"/>
  <c r="I16989" i="1"/>
  <c r="I16990" i="1"/>
  <c r="I16991" i="1"/>
  <c r="I16992" i="1"/>
  <c r="I16993" i="1"/>
  <c r="I16994" i="1"/>
  <c r="I16995" i="1"/>
  <c r="I16996" i="1"/>
  <c r="I16997" i="1"/>
  <c r="I16998" i="1"/>
  <c r="I16999" i="1"/>
  <c r="I17000" i="1"/>
  <c r="I17001" i="1"/>
  <c r="I17002" i="1"/>
  <c r="I17003" i="1"/>
  <c r="I17004" i="1"/>
  <c r="I17005" i="1"/>
  <c r="I17006" i="1"/>
  <c r="I17007" i="1"/>
  <c r="I17008" i="1"/>
  <c r="I17009" i="1"/>
  <c r="I17010" i="1"/>
  <c r="I17011" i="1"/>
  <c r="I17012" i="1"/>
  <c r="I17013" i="1"/>
  <c r="I17014" i="1"/>
  <c r="I17015" i="1"/>
  <c r="I17016" i="1"/>
  <c r="I17017" i="1"/>
  <c r="I17018" i="1"/>
  <c r="I17019" i="1"/>
  <c r="I17020" i="1"/>
  <c r="I17021" i="1"/>
  <c r="I17022" i="1"/>
  <c r="I17023" i="1"/>
  <c r="I17024" i="1"/>
  <c r="I17025" i="1"/>
  <c r="I17026" i="1"/>
  <c r="I17027" i="1"/>
  <c r="I17028" i="1"/>
  <c r="I17029" i="1"/>
  <c r="I17030" i="1"/>
  <c r="I17031" i="1"/>
  <c r="I17032" i="1"/>
  <c r="I17033" i="1"/>
  <c r="I17034" i="1"/>
  <c r="I17035" i="1"/>
  <c r="I17036" i="1"/>
  <c r="I17037" i="1"/>
  <c r="I17038" i="1"/>
  <c r="I17039" i="1"/>
  <c r="I17040" i="1"/>
  <c r="I17041" i="1"/>
  <c r="I17042" i="1"/>
  <c r="I17043" i="1"/>
  <c r="I17044" i="1"/>
  <c r="I17045" i="1"/>
  <c r="I17046" i="1"/>
  <c r="I17047" i="1"/>
  <c r="I17048" i="1"/>
  <c r="I17049" i="1"/>
  <c r="I17050" i="1"/>
  <c r="I17051" i="1"/>
  <c r="I17052" i="1"/>
  <c r="I17053" i="1"/>
  <c r="I17054" i="1"/>
  <c r="I17055" i="1"/>
  <c r="I17056" i="1"/>
  <c r="I17057" i="1"/>
  <c r="I17058" i="1"/>
  <c r="I17059" i="1"/>
  <c r="I17060" i="1"/>
  <c r="I17061" i="1"/>
  <c r="I17062" i="1"/>
  <c r="I17063" i="1"/>
  <c r="I17064" i="1"/>
  <c r="I17065" i="1"/>
  <c r="I17066" i="1"/>
  <c r="I17067" i="1"/>
  <c r="I17068" i="1"/>
  <c r="I17069" i="1"/>
  <c r="I17070" i="1"/>
  <c r="I17071" i="1"/>
  <c r="I17072" i="1"/>
  <c r="I17073" i="1"/>
  <c r="I17074" i="1"/>
  <c r="I17075" i="1"/>
  <c r="I17076" i="1"/>
  <c r="I17077" i="1"/>
  <c r="I17078" i="1"/>
  <c r="I17079" i="1"/>
  <c r="I17080" i="1"/>
  <c r="I17081" i="1"/>
  <c r="I17082" i="1"/>
  <c r="I17083" i="1"/>
  <c r="I17084" i="1"/>
  <c r="I17085" i="1"/>
  <c r="I17086" i="1"/>
  <c r="I17087" i="1"/>
  <c r="I17088" i="1"/>
  <c r="I17089" i="1"/>
  <c r="I17090" i="1"/>
  <c r="I17091" i="1"/>
  <c r="I17092" i="1"/>
  <c r="I17093" i="1"/>
  <c r="I17094" i="1"/>
  <c r="I17095" i="1"/>
  <c r="I17096" i="1"/>
  <c r="I17097" i="1"/>
  <c r="I17098" i="1"/>
  <c r="I17099" i="1"/>
  <c r="I17100" i="1"/>
  <c r="I17101" i="1"/>
  <c r="I17102" i="1"/>
  <c r="I17103" i="1"/>
  <c r="I17104" i="1"/>
  <c r="I17105" i="1"/>
  <c r="I17106" i="1"/>
  <c r="I17107" i="1"/>
  <c r="I17108" i="1"/>
  <c r="I17109" i="1"/>
  <c r="I17110" i="1"/>
  <c r="I17111" i="1"/>
  <c r="I17112" i="1"/>
  <c r="I17113" i="1"/>
  <c r="I17114" i="1"/>
  <c r="I17115" i="1"/>
  <c r="I17116" i="1"/>
  <c r="I17117" i="1"/>
  <c r="I17118" i="1"/>
  <c r="I17119" i="1"/>
  <c r="I17120" i="1"/>
  <c r="I17121" i="1"/>
  <c r="I17122" i="1"/>
  <c r="I17123" i="1"/>
  <c r="I17124" i="1"/>
  <c r="I17125" i="1"/>
  <c r="I17126" i="1"/>
  <c r="I17127" i="1"/>
  <c r="I17128" i="1"/>
  <c r="I17129" i="1"/>
  <c r="I17130" i="1"/>
  <c r="I17131" i="1"/>
  <c r="I17132" i="1"/>
  <c r="I17133" i="1"/>
  <c r="I17134" i="1"/>
  <c r="I17135" i="1"/>
  <c r="I17136" i="1"/>
  <c r="I17137" i="1"/>
  <c r="I17138" i="1"/>
  <c r="I17139" i="1"/>
  <c r="I17140" i="1"/>
  <c r="I17141" i="1"/>
  <c r="I17142" i="1"/>
  <c r="I17143" i="1"/>
  <c r="I17144" i="1"/>
  <c r="I17145" i="1"/>
  <c r="I17146" i="1"/>
  <c r="I17147" i="1"/>
  <c r="I17148" i="1"/>
  <c r="I17149" i="1"/>
  <c r="I17150" i="1"/>
  <c r="I17151" i="1"/>
  <c r="I17152" i="1"/>
  <c r="I17153" i="1"/>
  <c r="I17154" i="1"/>
  <c r="I17155" i="1"/>
  <c r="I17156" i="1"/>
  <c r="I17157" i="1"/>
  <c r="I17158" i="1"/>
  <c r="I17159" i="1"/>
  <c r="I17160" i="1"/>
  <c r="I17161" i="1"/>
  <c r="I17162" i="1"/>
  <c r="I17163" i="1"/>
  <c r="I17164" i="1"/>
  <c r="I17165" i="1"/>
  <c r="I17166" i="1"/>
  <c r="I17167" i="1"/>
  <c r="I17168" i="1"/>
  <c r="I17169" i="1"/>
  <c r="I17170" i="1"/>
  <c r="I17171" i="1"/>
  <c r="I17172" i="1"/>
  <c r="I17173" i="1"/>
  <c r="I17174" i="1"/>
  <c r="I17175" i="1"/>
  <c r="I17176" i="1"/>
  <c r="I17177" i="1"/>
  <c r="I17178" i="1"/>
  <c r="I17179" i="1"/>
  <c r="I17180" i="1"/>
  <c r="I17181" i="1"/>
  <c r="I17182" i="1"/>
  <c r="I17183" i="1"/>
  <c r="I17184" i="1"/>
  <c r="I17185" i="1"/>
  <c r="I17186" i="1"/>
  <c r="I17187" i="1"/>
  <c r="I17188" i="1"/>
  <c r="I17189" i="1"/>
  <c r="I17190" i="1"/>
  <c r="I17191" i="1"/>
  <c r="I17192" i="1"/>
  <c r="I17193" i="1"/>
  <c r="I17194" i="1"/>
  <c r="I17195" i="1"/>
  <c r="I17196" i="1"/>
  <c r="I17197" i="1"/>
  <c r="I17198" i="1"/>
  <c r="I17199" i="1"/>
  <c r="I17200" i="1"/>
  <c r="I17201" i="1"/>
  <c r="I17202" i="1"/>
  <c r="I17203" i="1"/>
  <c r="I17204" i="1"/>
  <c r="I17205" i="1"/>
  <c r="I17206" i="1"/>
  <c r="I17207" i="1"/>
  <c r="I17208" i="1"/>
  <c r="I17209" i="1"/>
  <c r="I17210" i="1"/>
  <c r="I17211" i="1"/>
  <c r="I17212" i="1"/>
  <c r="I17213" i="1"/>
  <c r="I17214" i="1"/>
  <c r="I17215" i="1"/>
  <c r="I17216" i="1"/>
  <c r="I17217" i="1"/>
  <c r="I17218" i="1"/>
  <c r="I17219" i="1"/>
  <c r="I17220" i="1"/>
  <c r="I17221" i="1"/>
  <c r="I17222" i="1"/>
  <c r="I17223" i="1"/>
  <c r="I17224" i="1"/>
  <c r="I17225" i="1"/>
  <c r="I17226" i="1"/>
  <c r="I17227" i="1"/>
  <c r="I17228" i="1"/>
  <c r="I17229" i="1"/>
  <c r="I17230" i="1"/>
  <c r="I17231" i="1"/>
  <c r="I17232" i="1"/>
  <c r="I17233" i="1"/>
  <c r="I17234" i="1"/>
  <c r="I17235" i="1"/>
  <c r="I17236" i="1"/>
  <c r="I17237" i="1"/>
  <c r="I17238" i="1"/>
  <c r="I17239" i="1"/>
  <c r="I17240" i="1"/>
  <c r="I17241" i="1"/>
  <c r="I17242" i="1"/>
  <c r="I17243" i="1"/>
  <c r="I17244" i="1"/>
  <c r="I17245" i="1"/>
  <c r="I17246" i="1"/>
  <c r="I17247" i="1"/>
  <c r="I17248" i="1"/>
  <c r="I17249" i="1"/>
  <c r="I17250" i="1"/>
  <c r="I17251" i="1"/>
  <c r="I17252" i="1"/>
  <c r="I17253" i="1"/>
  <c r="I17254" i="1"/>
  <c r="I17255" i="1"/>
  <c r="I17256" i="1"/>
  <c r="I17257" i="1"/>
  <c r="I17258" i="1"/>
  <c r="I17259" i="1"/>
  <c r="I17260" i="1"/>
  <c r="I17261" i="1"/>
  <c r="I17262" i="1"/>
  <c r="I17263" i="1"/>
  <c r="I17264" i="1"/>
  <c r="I17265" i="1"/>
  <c r="I17266" i="1"/>
  <c r="I17267" i="1"/>
  <c r="I17268" i="1"/>
  <c r="I17269" i="1"/>
  <c r="I17270" i="1"/>
  <c r="I17271" i="1"/>
  <c r="I17272" i="1"/>
  <c r="I17273" i="1"/>
  <c r="I17274" i="1"/>
  <c r="I17275" i="1"/>
  <c r="I17276" i="1"/>
  <c r="I17277" i="1"/>
  <c r="I17278" i="1"/>
  <c r="I17279" i="1"/>
  <c r="I17280" i="1"/>
  <c r="I17281" i="1"/>
  <c r="I17282" i="1"/>
  <c r="I17283" i="1"/>
  <c r="I17284" i="1"/>
  <c r="I17285" i="1"/>
  <c r="I17286" i="1"/>
  <c r="I17287" i="1"/>
  <c r="I17288" i="1"/>
  <c r="I17289" i="1"/>
  <c r="I17290" i="1"/>
  <c r="I17291" i="1"/>
  <c r="I17292" i="1"/>
  <c r="I17293" i="1"/>
  <c r="I17294" i="1"/>
  <c r="I17295" i="1"/>
  <c r="I17296" i="1"/>
  <c r="I17297" i="1"/>
  <c r="I17298" i="1"/>
  <c r="I17299" i="1"/>
  <c r="I17300" i="1"/>
  <c r="I17301" i="1"/>
  <c r="I17302" i="1"/>
  <c r="I17303" i="1"/>
  <c r="I17304" i="1"/>
  <c r="I17305" i="1"/>
  <c r="I17306" i="1"/>
  <c r="I17307" i="1"/>
  <c r="I17308" i="1"/>
  <c r="I17309" i="1"/>
  <c r="I17310" i="1"/>
  <c r="I17311" i="1"/>
  <c r="I17312" i="1"/>
  <c r="I17313" i="1"/>
  <c r="I17314" i="1"/>
  <c r="I17315" i="1"/>
  <c r="I17316" i="1"/>
  <c r="I17317" i="1"/>
  <c r="I17318" i="1"/>
  <c r="I17319" i="1"/>
  <c r="I17320" i="1"/>
  <c r="I17321" i="1"/>
  <c r="I17322" i="1"/>
  <c r="I17323" i="1"/>
  <c r="I17324" i="1"/>
  <c r="I17325" i="1"/>
  <c r="I17326" i="1"/>
  <c r="I17327" i="1"/>
  <c r="I17328" i="1"/>
  <c r="I17329" i="1"/>
  <c r="I17330" i="1"/>
  <c r="I17331" i="1"/>
  <c r="I17332" i="1"/>
  <c r="I17333" i="1"/>
  <c r="I17334" i="1"/>
  <c r="I17335" i="1"/>
  <c r="I17336" i="1"/>
  <c r="I17337" i="1"/>
  <c r="I17338" i="1"/>
  <c r="I17339" i="1"/>
  <c r="I17340" i="1"/>
  <c r="I17341" i="1"/>
  <c r="I17342" i="1"/>
  <c r="I17343" i="1"/>
  <c r="I17344" i="1"/>
  <c r="I17345" i="1"/>
  <c r="I17346" i="1"/>
  <c r="I17347" i="1"/>
  <c r="I17348" i="1"/>
  <c r="I17349" i="1"/>
  <c r="I17350" i="1"/>
  <c r="I17351" i="1"/>
  <c r="I17352" i="1"/>
  <c r="I17353" i="1"/>
  <c r="I17354" i="1"/>
  <c r="I17355" i="1"/>
  <c r="I17356" i="1"/>
  <c r="I17357" i="1"/>
  <c r="I17358" i="1"/>
  <c r="I17359" i="1"/>
  <c r="I17360" i="1"/>
  <c r="I17361" i="1"/>
  <c r="I17362" i="1"/>
  <c r="I17363" i="1"/>
  <c r="I17364" i="1"/>
  <c r="I17365" i="1"/>
  <c r="I17366" i="1"/>
  <c r="I17367" i="1"/>
  <c r="I17368" i="1"/>
  <c r="I17369" i="1"/>
  <c r="I17370" i="1"/>
  <c r="I17371" i="1"/>
  <c r="I17372" i="1"/>
  <c r="I17373" i="1"/>
  <c r="I17374" i="1"/>
  <c r="I17375" i="1"/>
  <c r="I17376" i="1"/>
  <c r="I17377" i="1"/>
  <c r="I17378" i="1"/>
  <c r="I17379" i="1"/>
  <c r="I17380" i="1"/>
  <c r="I17381" i="1"/>
  <c r="I17382" i="1"/>
  <c r="I17383" i="1"/>
  <c r="I17384" i="1"/>
  <c r="I17385" i="1"/>
  <c r="I17386" i="1"/>
  <c r="I17387" i="1"/>
  <c r="I17388" i="1"/>
  <c r="I17389" i="1"/>
  <c r="I17390" i="1"/>
  <c r="I17391" i="1"/>
  <c r="I17392" i="1"/>
  <c r="I17393" i="1"/>
  <c r="I17394" i="1"/>
  <c r="I17395" i="1"/>
  <c r="I17396" i="1"/>
  <c r="I17397" i="1"/>
  <c r="I17398" i="1"/>
  <c r="I17399" i="1"/>
  <c r="I17400" i="1"/>
  <c r="I17401" i="1"/>
  <c r="I17402" i="1"/>
  <c r="I17403" i="1"/>
  <c r="I17404" i="1"/>
  <c r="I17405" i="1"/>
  <c r="I17406" i="1"/>
  <c r="I17407" i="1"/>
  <c r="I17408" i="1"/>
  <c r="I17409" i="1"/>
  <c r="I17410" i="1"/>
  <c r="I17411" i="1"/>
  <c r="I17412" i="1"/>
  <c r="I17413" i="1"/>
  <c r="I17414" i="1"/>
  <c r="I17415" i="1"/>
  <c r="I17416" i="1"/>
  <c r="I17417" i="1"/>
  <c r="I17418" i="1"/>
  <c r="I17419" i="1"/>
  <c r="I17420" i="1"/>
  <c r="I17421" i="1"/>
  <c r="I17422" i="1"/>
  <c r="I17423" i="1"/>
  <c r="I17424" i="1"/>
  <c r="I17425" i="1"/>
  <c r="I17426" i="1"/>
  <c r="I17427" i="1"/>
  <c r="I17428" i="1"/>
  <c r="I17429" i="1"/>
  <c r="I17430" i="1"/>
  <c r="I17431" i="1"/>
  <c r="I17432" i="1"/>
  <c r="I17433" i="1"/>
  <c r="I17434" i="1"/>
  <c r="I17435" i="1"/>
  <c r="I17436" i="1"/>
  <c r="I17437" i="1"/>
  <c r="I17438" i="1"/>
  <c r="I17439" i="1"/>
  <c r="I17440" i="1"/>
  <c r="I17441" i="1"/>
  <c r="I17442" i="1"/>
  <c r="I17443" i="1"/>
  <c r="I17444" i="1"/>
  <c r="I17445" i="1"/>
  <c r="I17446" i="1"/>
  <c r="I17447" i="1"/>
  <c r="I17448" i="1"/>
  <c r="I17449" i="1"/>
  <c r="I17450" i="1"/>
  <c r="I17451" i="1"/>
  <c r="I17452" i="1"/>
  <c r="I17453" i="1"/>
  <c r="I17454" i="1"/>
  <c r="I17455" i="1"/>
  <c r="I17456" i="1"/>
  <c r="I17457" i="1"/>
  <c r="I17458" i="1"/>
  <c r="I17459" i="1"/>
  <c r="I17460" i="1"/>
  <c r="I17461" i="1"/>
  <c r="I17462" i="1"/>
  <c r="I17463" i="1"/>
  <c r="I17464" i="1"/>
  <c r="I17465" i="1"/>
  <c r="I17466" i="1"/>
  <c r="I17467" i="1"/>
  <c r="I17468" i="1"/>
  <c r="I17469" i="1"/>
  <c r="I17470" i="1"/>
  <c r="I17471" i="1"/>
  <c r="I17472" i="1"/>
  <c r="I17473" i="1"/>
  <c r="I17474" i="1"/>
  <c r="I17475" i="1"/>
  <c r="I17476" i="1"/>
  <c r="I17477" i="1"/>
  <c r="I17478" i="1"/>
  <c r="I17479" i="1"/>
  <c r="I17480" i="1"/>
  <c r="I17481" i="1"/>
  <c r="I17482" i="1"/>
  <c r="I17483" i="1"/>
  <c r="I17484" i="1"/>
  <c r="I17485" i="1"/>
  <c r="I17486" i="1"/>
  <c r="I17487" i="1"/>
  <c r="I17488" i="1"/>
  <c r="I17489" i="1"/>
  <c r="I17490" i="1"/>
  <c r="I17491" i="1"/>
  <c r="I17492" i="1"/>
  <c r="I17493" i="1"/>
  <c r="I17494" i="1"/>
  <c r="I17495" i="1"/>
  <c r="I17496" i="1"/>
  <c r="I17497" i="1"/>
  <c r="I17498" i="1"/>
  <c r="I17499" i="1"/>
  <c r="I17500" i="1"/>
  <c r="I17501" i="1"/>
  <c r="I17502" i="1"/>
  <c r="I17503" i="1"/>
  <c r="I17504" i="1"/>
  <c r="I17505" i="1"/>
  <c r="I17506" i="1"/>
  <c r="I17507" i="1"/>
  <c r="I17508" i="1"/>
  <c r="I17509" i="1"/>
  <c r="I17510" i="1"/>
  <c r="I17511" i="1"/>
  <c r="I17512" i="1"/>
  <c r="I17513" i="1"/>
  <c r="I17514" i="1"/>
  <c r="I17515" i="1"/>
  <c r="I17516" i="1"/>
  <c r="I17517" i="1"/>
  <c r="I17518" i="1"/>
  <c r="I17519" i="1"/>
  <c r="I17520" i="1"/>
  <c r="I17521" i="1"/>
  <c r="I17522" i="1"/>
  <c r="I17523" i="1"/>
  <c r="I17524" i="1"/>
  <c r="I17525" i="1"/>
  <c r="I17526" i="1"/>
  <c r="I17527" i="1"/>
  <c r="I17528" i="1"/>
  <c r="I17529" i="1"/>
  <c r="I17530" i="1"/>
  <c r="I17531" i="1"/>
  <c r="I17532" i="1"/>
  <c r="I17533" i="1"/>
  <c r="I17534" i="1"/>
  <c r="I17535" i="1"/>
  <c r="I17536" i="1"/>
  <c r="I17537" i="1"/>
  <c r="I17538" i="1"/>
  <c r="I17539" i="1"/>
  <c r="I17540" i="1"/>
  <c r="I17541" i="1"/>
  <c r="I17542" i="1"/>
  <c r="I17543" i="1"/>
  <c r="I17544" i="1"/>
  <c r="I17545" i="1"/>
  <c r="I17546" i="1"/>
  <c r="I17547" i="1"/>
  <c r="I17548" i="1"/>
  <c r="I17549" i="1"/>
  <c r="I17550" i="1"/>
  <c r="I17551" i="1"/>
  <c r="I17552" i="1"/>
  <c r="I17553" i="1"/>
  <c r="I17554" i="1"/>
  <c r="I17555" i="1"/>
  <c r="I17556" i="1"/>
  <c r="I17557" i="1"/>
  <c r="I17558" i="1"/>
  <c r="I17559" i="1"/>
  <c r="I17560" i="1"/>
  <c r="I17561" i="1"/>
  <c r="I17562" i="1"/>
  <c r="I17563" i="1"/>
  <c r="I17564" i="1"/>
  <c r="I17565" i="1"/>
  <c r="I17566" i="1"/>
  <c r="I17567" i="1"/>
  <c r="I17568" i="1"/>
  <c r="I17569" i="1"/>
  <c r="I17570" i="1"/>
  <c r="I17571" i="1"/>
  <c r="I17572" i="1"/>
  <c r="I17573" i="1"/>
  <c r="I17574" i="1"/>
  <c r="I17575" i="1"/>
  <c r="I17576" i="1"/>
  <c r="I17577" i="1"/>
  <c r="I17578" i="1"/>
  <c r="I17579" i="1"/>
  <c r="I17580" i="1"/>
  <c r="I17581" i="1"/>
  <c r="I17582" i="1"/>
  <c r="I17583" i="1"/>
  <c r="I17584" i="1"/>
  <c r="I17585" i="1"/>
  <c r="I17586" i="1"/>
  <c r="I17587" i="1"/>
  <c r="I17588" i="1"/>
  <c r="I17589" i="1"/>
  <c r="I17590" i="1"/>
  <c r="I17591" i="1"/>
  <c r="I17592" i="1"/>
  <c r="I17593" i="1"/>
  <c r="I17594" i="1"/>
  <c r="I17595" i="1"/>
  <c r="I17596" i="1"/>
  <c r="I17597" i="1"/>
  <c r="I17598" i="1"/>
  <c r="I17599" i="1"/>
  <c r="I17600" i="1"/>
  <c r="I17601" i="1"/>
  <c r="I17602" i="1"/>
  <c r="I17603" i="1"/>
  <c r="I17604" i="1"/>
  <c r="I17605" i="1"/>
  <c r="I17606" i="1"/>
  <c r="I17607" i="1"/>
  <c r="I17608" i="1"/>
  <c r="I17609" i="1"/>
  <c r="I17610" i="1"/>
  <c r="I17611" i="1"/>
  <c r="I17612" i="1"/>
  <c r="I17613" i="1"/>
  <c r="I17614" i="1"/>
  <c r="I17615" i="1"/>
  <c r="I17616" i="1"/>
  <c r="I17617" i="1"/>
  <c r="I17618" i="1"/>
  <c r="I17619" i="1"/>
  <c r="I17620" i="1"/>
  <c r="I17621" i="1"/>
  <c r="I17622" i="1"/>
  <c r="I17623" i="1"/>
  <c r="I17624" i="1"/>
  <c r="I17625" i="1"/>
  <c r="I17626" i="1"/>
  <c r="I17627" i="1"/>
  <c r="I17628" i="1"/>
  <c r="I17629" i="1"/>
  <c r="I17630" i="1"/>
  <c r="I17631" i="1"/>
  <c r="I17632" i="1"/>
  <c r="I17633" i="1"/>
  <c r="I17634" i="1"/>
  <c r="I17635" i="1"/>
  <c r="I17636" i="1"/>
  <c r="I17637" i="1"/>
  <c r="I17638" i="1"/>
  <c r="I17639" i="1"/>
  <c r="I17640" i="1"/>
  <c r="I17641" i="1"/>
  <c r="I17642" i="1"/>
  <c r="I17643" i="1"/>
  <c r="I17644" i="1"/>
  <c r="I17645" i="1"/>
  <c r="I17646" i="1"/>
  <c r="I17647" i="1"/>
  <c r="I17648" i="1"/>
  <c r="I17649" i="1"/>
  <c r="I17650" i="1"/>
  <c r="I17651" i="1"/>
  <c r="I17652" i="1"/>
  <c r="I17653" i="1"/>
  <c r="I17654" i="1"/>
  <c r="I17655" i="1"/>
  <c r="I17656" i="1"/>
  <c r="I17657" i="1"/>
  <c r="I17658" i="1"/>
  <c r="I17659" i="1"/>
  <c r="I17660" i="1"/>
  <c r="I17661" i="1"/>
  <c r="I17662" i="1"/>
  <c r="I17663" i="1"/>
  <c r="I17664" i="1"/>
  <c r="I17665" i="1"/>
  <c r="I17666" i="1"/>
  <c r="I17667" i="1"/>
  <c r="I17668" i="1"/>
  <c r="I17669" i="1"/>
  <c r="I17670" i="1"/>
  <c r="I17671" i="1"/>
  <c r="I17672" i="1"/>
  <c r="I17673" i="1"/>
  <c r="I17674" i="1"/>
  <c r="I17675" i="1"/>
  <c r="I17676" i="1"/>
  <c r="I17677" i="1"/>
  <c r="I17678" i="1"/>
  <c r="I17679" i="1"/>
  <c r="I17680" i="1"/>
  <c r="I17681" i="1"/>
  <c r="I17682" i="1"/>
  <c r="I17683" i="1"/>
  <c r="I17684" i="1"/>
  <c r="I17685" i="1"/>
  <c r="I17686" i="1"/>
  <c r="I17687" i="1"/>
  <c r="I17688" i="1"/>
  <c r="I17689" i="1"/>
  <c r="I17690" i="1"/>
  <c r="I17691" i="1"/>
  <c r="I17692" i="1"/>
  <c r="I17693" i="1"/>
  <c r="I17694" i="1"/>
  <c r="I17695" i="1"/>
  <c r="I17696" i="1"/>
  <c r="I17697" i="1"/>
  <c r="I17698" i="1"/>
  <c r="I17699" i="1"/>
  <c r="I17700" i="1"/>
  <c r="I17701" i="1"/>
  <c r="I17702" i="1"/>
  <c r="I17703" i="1"/>
  <c r="I17704" i="1"/>
  <c r="I17705" i="1"/>
  <c r="I17706" i="1"/>
  <c r="I17707" i="1"/>
  <c r="I17708" i="1"/>
  <c r="I17709" i="1"/>
  <c r="I17710" i="1"/>
  <c r="I17711" i="1"/>
  <c r="I17712" i="1"/>
  <c r="I17713" i="1"/>
  <c r="I17714" i="1"/>
  <c r="I17715" i="1"/>
  <c r="I17716" i="1"/>
  <c r="I17717" i="1"/>
  <c r="I17718" i="1"/>
  <c r="I17719" i="1"/>
  <c r="I17720" i="1"/>
  <c r="I17721" i="1"/>
  <c r="I17722" i="1"/>
  <c r="I17723" i="1"/>
  <c r="I17724" i="1"/>
  <c r="I17725" i="1"/>
  <c r="I17726" i="1"/>
  <c r="I17727" i="1"/>
  <c r="I17728" i="1"/>
  <c r="I17729" i="1"/>
  <c r="I17730" i="1"/>
  <c r="I17731" i="1"/>
  <c r="I17732" i="1"/>
  <c r="I17733" i="1"/>
  <c r="I17734" i="1"/>
  <c r="I17735" i="1"/>
  <c r="I17736" i="1"/>
  <c r="I17737" i="1"/>
  <c r="I17738" i="1"/>
  <c r="I17739" i="1"/>
  <c r="I17740" i="1"/>
  <c r="I17741" i="1"/>
  <c r="I17742" i="1"/>
  <c r="I17743" i="1"/>
  <c r="I17744" i="1"/>
  <c r="I17745" i="1"/>
  <c r="I17746" i="1"/>
  <c r="I17747" i="1"/>
  <c r="I17748" i="1"/>
  <c r="I17749" i="1"/>
  <c r="I17750" i="1"/>
  <c r="I17751" i="1"/>
  <c r="I17752" i="1"/>
  <c r="I17753" i="1"/>
  <c r="I17754" i="1"/>
  <c r="I17755" i="1"/>
  <c r="I17756" i="1"/>
  <c r="I17757" i="1"/>
  <c r="I17758" i="1"/>
  <c r="I17759" i="1"/>
  <c r="I17760" i="1"/>
  <c r="I17761" i="1"/>
  <c r="I17762" i="1"/>
  <c r="I17763" i="1"/>
  <c r="I17764" i="1"/>
  <c r="I17765" i="1"/>
  <c r="I17766" i="1"/>
  <c r="I17767" i="1"/>
  <c r="I17768" i="1"/>
  <c r="I17769" i="1"/>
  <c r="I17770" i="1"/>
  <c r="I17771" i="1"/>
  <c r="I17772" i="1"/>
  <c r="I17773" i="1"/>
  <c r="I17774" i="1"/>
  <c r="I17775" i="1"/>
  <c r="I17776" i="1"/>
  <c r="I17777" i="1"/>
  <c r="I17778" i="1"/>
  <c r="I17779" i="1"/>
  <c r="I17780" i="1"/>
  <c r="I17781" i="1"/>
  <c r="I17782" i="1"/>
  <c r="I17783" i="1"/>
  <c r="I17784" i="1"/>
  <c r="I17785" i="1"/>
  <c r="I17786" i="1"/>
  <c r="I17787" i="1"/>
  <c r="I17788" i="1"/>
  <c r="I17789" i="1"/>
  <c r="I17790" i="1"/>
  <c r="I17791" i="1"/>
  <c r="I17792" i="1"/>
  <c r="I17793" i="1"/>
  <c r="I17794" i="1"/>
  <c r="I17795" i="1"/>
  <c r="I17796" i="1"/>
  <c r="I17797" i="1"/>
  <c r="I17798" i="1"/>
  <c r="I17799" i="1"/>
  <c r="I17800" i="1"/>
  <c r="I17801" i="1"/>
  <c r="I17802" i="1"/>
  <c r="I17803" i="1"/>
  <c r="I17804" i="1"/>
  <c r="I17805" i="1"/>
  <c r="I17806" i="1"/>
  <c r="I17807" i="1"/>
  <c r="I17808" i="1"/>
  <c r="I17809" i="1"/>
  <c r="I17810" i="1"/>
  <c r="I17811" i="1"/>
  <c r="I17812" i="1"/>
  <c r="I17813" i="1"/>
  <c r="I17814" i="1"/>
  <c r="I17815" i="1"/>
  <c r="I17816" i="1"/>
  <c r="I17817" i="1"/>
  <c r="I17818" i="1"/>
  <c r="I17819" i="1"/>
  <c r="I17820" i="1"/>
  <c r="I17821" i="1"/>
  <c r="I17822" i="1"/>
  <c r="I17823" i="1"/>
  <c r="I17824" i="1"/>
  <c r="I17825" i="1"/>
  <c r="I17826" i="1"/>
  <c r="I17827" i="1"/>
  <c r="I17828" i="1"/>
  <c r="I17829" i="1"/>
  <c r="I17830" i="1"/>
  <c r="I17831" i="1"/>
  <c r="I17832" i="1"/>
  <c r="I17833" i="1"/>
  <c r="I17834" i="1"/>
  <c r="I17835" i="1"/>
  <c r="I17836" i="1"/>
  <c r="I17837" i="1"/>
  <c r="I17838" i="1"/>
  <c r="I17839" i="1"/>
  <c r="I17840" i="1"/>
  <c r="I17841" i="1"/>
  <c r="I17842" i="1"/>
  <c r="I17843" i="1"/>
  <c r="I17844" i="1"/>
  <c r="I17845" i="1"/>
  <c r="I17846" i="1"/>
  <c r="I17847" i="1"/>
  <c r="I17848" i="1"/>
  <c r="I17849" i="1"/>
  <c r="I17850" i="1"/>
  <c r="I17851" i="1"/>
  <c r="I17852" i="1"/>
  <c r="I17853" i="1"/>
  <c r="I17854" i="1"/>
  <c r="I17855" i="1"/>
  <c r="I17856" i="1"/>
  <c r="I17857" i="1"/>
  <c r="I17858" i="1"/>
  <c r="I17859" i="1"/>
  <c r="I17860" i="1"/>
  <c r="I17861" i="1"/>
  <c r="I17862" i="1"/>
  <c r="I17863" i="1"/>
  <c r="I17864" i="1"/>
  <c r="I17865" i="1"/>
  <c r="I17866" i="1"/>
  <c r="I17867" i="1"/>
  <c r="I17868" i="1"/>
  <c r="I17869" i="1"/>
  <c r="I17870" i="1"/>
  <c r="I17871" i="1"/>
  <c r="I17872" i="1"/>
  <c r="I17873" i="1"/>
  <c r="I17874" i="1"/>
  <c r="I17875" i="1"/>
  <c r="I17876" i="1"/>
  <c r="I17877" i="1"/>
  <c r="I17878" i="1"/>
  <c r="I17879" i="1"/>
  <c r="I17880" i="1"/>
  <c r="I17881" i="1"/>
  <c r="I17882" i="1"/>
  <c r="I17883" i="1"/>
  <c r="I17884" i="1"/>
  <c r="I17885" i="1"/>
  <c r="I17886" i="1"/>
  <c r="I17887" i="1"/>
  <c r="I17888" i="1"/>
  <c r="I17889" i="1"/>
  <c r="I17890" i="1"/>
  <c r="I17891" i="1"/>
  <c r="I17892" i="1"/>
  <c r="I17893" i="1"/>
  <c r="I17894" i="1"/>
  <c r="I17895" i="1"/>
  <c r="I17896" i="1"/>
  <c r="I17897" i="1"/>
  <c r="I17898" i="1"/>
  <c r="I17899" i="1"/>
  <c r="I17900" i="1"/>
  <c r="I17901" i="1"/>
  <c r="I17902" i="1"/>
  <c r="I17903" i="1"/>
  <c r="I17904" i="1"/>
  <c r="I17905" i="1"/>
  <c r="I17906" i="1"/>
  <c r="I17907" i="1"/>
  <c r="I17908" i="1"/>
  <c r="I17909" i="1"/>
  <c r="I17910" i="1"/>
  <c r="I17911" i="1"/>
  <c r="I17912" i="1"/>
  <c r="I17913" i="1"/>
  <c r="I17914" i="1"/>
  <c r="I17915" i="1"/>
  <c r="I17916" i="1"/>
  <c r="I17917" i="1"/>
  <c r="I17918" i="1"/>
  <c r="I17919" i="1"/>
  <c r="I17920" i="1"/>
  <c r="I17921" i="1"/>
  <c r="I17922" i="1"/>
  <c r="I17923" i="1"/>
  <c r="I17924" i="1"/>
  <c r="I17925" i="1"/>
  <c r="I17926" i="1"/>
  <c r="I17927" i="1"/>
  <c r="I17928" i="1"/>
  <c r="I17929" i="1"/>
  <c r="I17930" i="1"/>
  <c r="I17931" i="1"/>
  <c r="I17932" i="1"/>
  <c r="I17933" i="1"/>
  <c r="I17934" i="1"/>
  <c r="I17935" i="1"/>
  <c r="I17936" i="1"/>
  <c r="I17937" i="1"/>
  <c r="I17938" i="1"/>
  <c r="I17939" i="1"/>
  <c r="I17940" i="1"/>
  <c r="I17941" i="1"/>
  <c r="I17942" i="1"/>
  <c r="I17943" i="1"/>
  <c r="I17944" i="1"/>
  <c r="I17945" i="1"/>
  <c r="I17946" i="1"/>
  <c r="I17947" i="1"/>
  <c r="I17948" i="1"/>
  <c r="I17949" i="1"/>
  <c r="I17950" i="1"/>
  <c r="I17951" i="1"/>
  <c r="I17952" i="1"/>
  <c r="I17953" i="1"/>
  <c r="I17954" i="1"/>
  <c r="I17955" i="1"/>
  <c r="I17956" i="1"/>
  <c r="I17957" i="1"/>
  <c r="I17958" i="1"/>
  <c r="I17959" i="1"/>
  <c r="I17960" i="1"/>
  <c r="I17961" i="1"/>
  <c r="I17962" i="1"/>
  <c r="I17963" i="1"/>
  <c r="I17964" i="1"/>
  <c r="I17965" i="1"/>
  <c r="I17966" i="1"/>
  <c r="I17967" i="1"/>
  <c r="I17968" i="1"/>
  <c r="I17969" i="1"/>
  <c r="I17970" i="1"/>
  <c r="I17971" i="1"/>
  <c r="I17972" i="1"/>
  <c r="I17973" i="1"/>
  <c r="I17974" i="1"/>
  <c r="I17975" i="1"/>
  <c r="I17976" i="1"/>
  <c r="I17977" i="1"/>
  <c r="I17978" i="1"/>
  <c r="I17979" i="1"/>
  <c r="I17980" i="1"/>
  <c r="I17981" i="1"/>
  <c r="I17982" i="1"/>
  <c r="I17983" i="1"/>
  <c r="I17984" i="1"/>
  <c r="I17985" i="1"/>
  <c r="I17986" i="1"/>
  <c r="I17987" i="1"/>
  <c r="I17988" i="1"/>
  <c r="I17989" i="1"/>
  <c r="I17990" i="1"/>
  <c r="I17991" i="1"/>
  <c r="I17992" i="1"/>
  <c r="I17993" i="1"/>
  <c r="I17994" i="1"/>
  <c r="I17995" i="1"/>
  <c r="I17996" i="1"/>
  <c r="I17997" i="1"/>
  <c r="I17998" i="1"/>
  <c r="I17999" i="1"/>
  <c r="I18000" i="1"/>
  <c r="I18001" i="1"/>
  <c r="I18002" i="1"/>
  <c r="I18003" i="1"/>
  <c r="I18004" i="1"/>
  <c r="I18005" i="1"/>
  <c r="I18006" i="1"/>
  <c r="I18007" i="1"/>
  <c r="I18008" i="1"/>
  <c r="I18009" i="1"/>
  <c r="I18010" i="1"/>
  <c r="I18011" i="1"/>
  <c r="I18012" i="1"/>
  <c r="I18013" i="1"/>
  <c r="I18014" i="1"/>
  <c r="I18015" i="1"/>
  <c r="I18016" i="1"/>
  <c r="I18017" i="1"/>
  <c r="I18018" i="1"/>
  <c r="I18019" i="1"/>
  <c r="I18020" i="1"/>
  <c r="I18021" i="1"/>
  <c r="I18022" i="1"/>
  <c r="I18023" i="1"/>
  <c r="I18024" i="1"/>
  <c r="I18025" i="1"/>
  <c r="I18026" i="1"/>
  <c r="I18027" i="1"/>
  <c r="I18028" i="1"/>
  <c r="I18029" i="1"/>
  <c r="I18030" i="1"/>
  <c r="I18031" i="1"/>
  <c r="I18032" i="1"/>
  <c r="I18033" i="1"/>
  <c r="I18034" i="1"/>
  <c r="I18035" i="1"/>
  <c r="I18036" i="1"/>
  <c r="I18037" i="1"/>
  <c r="I18038" i="1"/>
  <c r="I18039" i="1"/>
  <c r="I18040" i="1"/>
  <c r="I18041" i="1"/>
  <c r="I18042" i="1"/>
  <c r="I18043" i="1"/>
  <c r="I18044" i="1"/>
  <c r="I18045" i="1"/>
  <c r="I18046" i="1"/>
  <c r="I18047" i="1"/>
  <c r="I18048" i="1"/>
  <c r="I18049" i="1"/>
  <c r="I18050" i="1"/>
  <c r="I18051" i="1"/>
  <c r="I18052" i="1"/>
  <c r="I18053" i="1"/>
  <c r="I18054" i="1"/>
  <c r="I18055" i="1"/>
  <c r="I18056" i="1"/>
  <c r="I18057" i="1"/>
  <c r="I18058" i="1"/>
  <c r="I18059" i="1"/>
  <c r="I18060" i="1"/>
  <c r="I18061" i="1"/>
  <c r="I18062" i="1"/>
  <c r="I18063" i="1"/>
  <c r="I18064" i="1"/>
  <c r="I18065" i="1"/>
  <c r="I18066" i="1"/>
  <c r="I18067" i="1"/>
  <c r="I18068" i="1"/>
  <c r="I18069" i="1"/>
  <c r="I18070" i="1"/>
  <c r="I18071" i="1"/>
  <c r="I18072" i="1"/>
  <c r="I18073" i="1"/>
  <c r="I18074" i="1"/>
  <c r="I18075" i="1"/>
  <c r="I18076" i="1"/>
  <c r="I18077" i="1"/>
  <c r="I18078" i="1"/>
  <c r="I18079" i="1"/>
  <c r="I18080" i="1"/>
  <c r="I18081" i="1"/>
  <c r="I18082" i="1"/>
  <c r="I18083" i="1"/>
  <c r="I18084" i="1"/>
  <c r="I18085" i="1"/>
  <c r="I18086" i="1"/>
  <c r="I18087" i="1"/>
  <c r="I18088" i="1"/>
  <c r="I18089" i="1"/>
  <c r="I18090" i="1"/>
  <c r="I18091" i="1"/>
  <c r="I18092" i="1"/>
  <c r="I18093" i="1"/>
  <c r="I18094" i="1"/>
  <c r="I18095" i="1"/>
  <c r="I18096" i="1"/>
  <c r="I18097" i="1"/>
  <c r="I18098" i="1"/>
  <c r="I18099" i="1"/>
  <c r="I18100" i="1"/>
  <c r="I18101" i="1"/>
  <c r="I18102" i="1"/>
  <c r="I18103" i="1"/>
  <c r="I18104" i="1"/>
  <c r="I18105" i="1"/>
  <c r="I18106" i="1"/>
  <c r="I18107" i="1"/>
  <c r="I18108" i="1"/>
  <c r="I18109" i="1"/>
  <c r="I18110" i="1"/>
  <c r="I18111" i="1"/>
  <c r="I18112" i="1"/>
  <c r="I18113" i="1"/>
  <c r="I18114" i="1"/>
  <c r="I18115" i="1"/>
  <c r="I18116" i="1"/>
  <c r="I18117" i="1"/>
  <c r="I18118" i="1"/>
  <c r="I18119" i="1"/>
  <c r="I18120" i="1"/>
  <c r="I18121" i="1"/>
  <c r="I18122" i="1"/>
  <c r="I18123" i="1"/>
  <c r="I18124" i="1"/>
  <c r="I18125" i="1"/>
  <c r="I18126" i="1"/>
  <c r="I18127" i="1"/>
  <c r="I18128" i="1"/>
  <c r="I18129" i="1"/>
  <c r="I18130" i="1"/>
  <c r="I18131" i="1"/>
  <c r="I18132" i="1"/>
  <c r="I18133" i="1"/>
  <c r="I18134" i="1"/>
  <c r="I18135" i="1"/>
  <c r="I18136" i="1"/>
  <c r="I18137" i="1"/>
  <c r="I18138" i="1"/>
  <c r="I18139" i="1"/>
  <c r="I18140" i="1"/>
  <c r="I18141" i="1"/>
  <c r="I18142" i="1"/>
  <c r="I18143" i="1"/>
  <c r="I18144" i="1"/>
  <c r="I18145" i="1"/>
  <c r="I18146" i="1"/>
  <c r="I18147" i="1"/>
  <c r="I18148" i="1"/>
  <c r="I18149" i="1"/>
  <c r="I18150" i="1"/>
  <c r="I18151" i="1"/>
  <c r="I18152" i="1"/>
  <c r="I18153" i="1"/>
  <c r="I18154" i="1"/>
  <c r="I18155" i="1"/>
  <c r="I18156" i="1"/>
  <c r="I18157" i="1"/>
  <c r="I18158" i="1"/>
  <c r="I18159" i="1"/>
  <c r="I18160" i="1"/>
  <c r="I18161" i="1"/>
  <c r="I18162" i="1"/>
  <c r="I18163" i="1"/>
  <c r="I18164" i="1"/>
  <c r="I18165" i="1"/>
  <c r="I18166" i="1"/>
  <c r="I18167" i="1"/>
  <c r="I18168" i="1"/>
  <c r="I18169" i="1"/>
  <c r="I18170" i="1"/>
  <c r="I18171" i="1"/>
  <c r="I18172" i="1"/>
  <c r="I18173" i="1"/>
  <c r="I18174" i="1"/>
  <c r="I18175" i="1"/>
  <c r="I18176" i="1"/>
  <c r="I18177" i="1"/>
  <c r="I18178" i="1"/>
  <c r="I18179" i="1"/>
  <c r="I18180" i="1"/>
  <c r="I18181" i="1"/>
  <c r="I18182" i="1"/>
  <c r="I18183" i="1"/>
  <c r="I18184" i="1"/>
  <c r="I18185" i="1"/>
  <c r="I18186" i="1"/>
  <c r="I18187" i="1"/>
  <c r="I18188" i="1"/>
  <c r="I18189" i="1"/>
  <c r="I18190" i="1"/>
  <c r="I18191" i="1"/>
  <c r="I18192" i="1"/>
  <c r="I18193" i="1"/>
  <c r="I18194" i="1"/>
  <c r="I18195" i="1"/>
  <c r="I18196" i="1"/>
  <c r="I18197" i="1"/>
  <c r="I18198" i="1"/>
  <c r="I18199" i="1"/>
  <c r="I18200" i="1"/>
  <c r="I18201" i="1"/>
  <c r="I18202" i="1"/>
  <c r="I18203" i="1"/>
  <c r="I18204" i="1"/>
  <c r="I18205" i="1"/>
  <c r="I18206" i="1"/>
  <c r="I18207" i="1"/>
  <c r="I18208" i="1"/>
  <c r="I18209" i="1"/>
  <c r="I18210" i="1"/>
  <c r="I18211" i="1"/>
  <c r="I18212" i="1"/>
  <c r="I18213" i="1"/>
  <c r="I18214" i="1"/>
  <c r="I18215" i="1"/>
  <c r="I18216" i="1"/>
  <c r="I18217" i="1"/>
  <c r="I18218" i="1"/>
  <c r="I18219" i="1"/>
  <c r="I18220" i="1"/>
  <c r="I18221" i="1"/>
  <c r="I18222" i="1"/>
  <c r="I18223" i="1"/>
  <c r="I18224" i="1"/>
  <c r="I18225" i="1"/>
  <c r="I18226" i="1"/>
  <c r="I18227" i="1"/>
  <c r="I18228" i="1"/>
  <c r="I18229" i="1"/>
  <c r="I18230" i="1"/>
  <c r="I18231" i="1"/>
  <c r="I18232" i="1"/>
  <c r="I18233" i="1"/>
  <c r="I18234" i="1"/>
  <c r="I18235" i="1"/>
  <c r="I18236" i="1"/>
  <c r="I18237" i="1"/>
  <c r="I18238" i="1"/>
  <c r="I18239" i="1"/>
  <c r="I18240" i="1"/>
  <c r="I18241" i="1"/>
  <c r="I18242" i="1"/>
  <c r="I18243" i="1"/>
  <c r="I18244" i="1"/>
  <c r="I18245" i="1"/>
  <c r="I18246" i="1"/>
  <c r="I18247" i="1"/>
  <c r="I18248" i="1"/>
  <c r="I18249" i="1"/>
  <c r="I18250" i="1"/>
  <c r="I18251" i="1"/>
  <c r="I18252" i="1"/>
  <c r="I18253" i="1"/>
  <c r="I18254" i="1"/>
  <c r="I18255" i="1"/>
  <c r="I18256" i="1"/>
  <c r="I18257" i="1"/>
  <c r="I18258" i="1"/>
  <c r="I18259" i="1"/>
  <c r="I18260" i="1"/>
  <c r="I18261" i="1"/>
  <c r="I18262" i="1"/>
  <c r="I18263" i="1"/>
  <c r="I18264" i="1"/>
  <c r="I18265" i="1"/>
  <c r="I18266" i="1"/>
  <c r="I18267" i="1"/>
  <c r="I18268" i="1"/>
  <c r="I18269" i="1"/>
  <c r="I18270" i="1"/>
  <c r="I18271" i="1"/>
  <c r="I18272" i="1"/>
  <c r="I18273" i="1"/>
  <c r="I18274" i="1"/>
  <c r="I18275" i="1"/>
  <c r="I18276" i="1"/>
  <c r="I18277" i="1"/>
  <c r="I18278" i="1"/>
  <c r="I18279" i="1"/>
  <c r="I18280" i="1"/>
  <c r="I18281" i="1"/>
  <c r="I18282" i="1"/>
  <c r="I18283" i="1"/>
  <c r="I18284" i="1"/>
  <c r="I18285" i="1"/>
  <c r="I18286" i="1"/>
  <c r="I18287" i="1"/>
  <c r="I18288" i="1"/>
  <c r="I18289" i="1"/>
  <c r="I18290" i="1"/>
  <c r="I18291" i="1"/>
  <c r="I18292" i="1"/>
  <c r="I18293" i="1"/>
  <c r="I18294" i="1"/>
  <c r="I18295" i="1"/>
  <c r="I18296" i="1"/>
  <c r="I18297" i="1"/>
  <c r="I18298" i="1"/>
  <c r="I18299" i="1"/>
  <c r="I18300" i="1"/>
  <c r="I18301" i="1"/>
  <c r="I18302" i="1"/>
  <c r="I18303" i="1"/>
  <c r="I18304" i="1"/>
  <c r="I18305" i="1"/>
  <c r="I18306" i="1"/>
  <c r="I18307" i="1"/>
  <c r="I18308" i="1"/>
  <c r="I18309" i="1"/>
  <c r="I18310" i="1"/>
  <c r="I18311" i="1"/>
  <c r="I18312" i="1"/>
  <c r="I18313" i="1"/>
  <c r="I18314" i="1"/>
  <c r="I18315" i="1"/>
  <c r="I18316" i="1"/>
  <c r="I18317" i="1"/>
  <c r="I18318" i="1"/>
  <c r="I18319" i="1"/>
  <c r="I18320" i="1"/>
  <c r="I18321" i="1"/>
  <c r="I18322" i="1"/>
  <c r="I18323" i="1"/>
  <c r="I18324" i="1"/>
  <c r="I18325" i="1"/>
  <c r="I18326" i="1"/>
  <c r="I18327" i="1"/>
  <c r="I18328" i="1"/>
  <c r="I18329" i="1"/>
  <c r="I18330" i="1"/>
  <c r="I18331" i="1"/>
  <c r="I18332" i="1"/>
  <c r="I18333" i="1"/>
  <c r="I18334" i="1"/>
  <c r="I18335" i="1"/>
  <c r="I18336" i="1"/>
  <c r="I18337" i="1"/>
  <c r="I18338" i="1"/>
  <c r="I18339" i="1"/>
  <c r="I18340" i="1"/>
  <c r="I18341" i="1"/>
  <c r="I18342" i="1"/>
  <c r="I18343" i="1"/>
  <c r="I18344" i="1"/>
  <c r="I18345" i="1"/>
  <c r="I18346" i="1"/>
  <c r="I18347" i="1"/>
  <c r="I18348" i="1"/>
  <c r="I18349" i="1"/>
  <c r="I18350" i="1"/>
  <c r="I18351" i="1"/>
  <c r="I18352" i="1"/>
  <c r="I18353" i="1"/>
  <c r="I18354" i="1"/>
  <c r="I18355" i="1"/>
  <c r="I18356" i="1"/>
  <c r="I18357" i="1"/>
  <c r="I18358" i="1"/>
  <c r="I18359" i="1"/>
  <c r="I18360" i="1"/>
  <c r="I18361" i="1"/>
  <c r="I18362" i="1"/>
  <c r="I18363" i="1"/>
  <c r="I18364" i="1"/>
  <c r="I18365" i="1"/>
  <c r="I18366" i="1"/>
  <c r="I18367" i="1"/>
  <c r="I18368" i="1"/>
  <c r="I18369" i="1"/>
  <c r="I18370" i="1"/>
  <c r="I18371" i="1"/>
  <c r="I18372" i="1"/>
  <c r="I18373" i="1"/>
  <c r="I18374" i="1"/>
  <c r="I18375" i="1"/>
  <c r="I18376" i="1"/>
  <c r="I18377" i="1"/>
  <c r="I18378" i="1"/>
  <c r="I18379" i="1"/>
  <c r="I18380" i="1"/>
  <c r="I18381" i="1"/>
  <c r="I18382" i="1"/>
  <c r="I18383" i="1"/>
  <c r="I18384" i="1"/>
  <c r="I18385" i="1"/>
  <c r="I18386" i="1"/>
  <c r="I18387" i="1"/>
  <c r="I18388" i="1"/>
  <c r="I18389" i="1"/>
  <c r="I18390" i="1"/>
  <c r="I18391" i="1"/>
  <c r="I18392" i="1"/>
  <c r="I18393" i="1"/>
  <c r="I18394" i="1"/>
  <c r="I18395" i="1"/>
  <c r="I18396" i="1"/>
  <c r="I18397" i="1"/>
  <c r="I18398" i="1"/>
  <c r="I18399" i="1"/>
  <c r="I18400" i="1"/>
  <c r="I18401" i="1"/>
  <c r="I18402" i="1"/>
  <c r="I18403" i="1"/>
  <c r="I18404" i="1"/>
  <c r="I18405" i="1"/>
  <c r="I18406" i="1"/>
  <c r="I18407" i="1"/>
  <c r="I18408" i="1"/>
  <c r="I18409" i="1"/>
  <c r="I18410" i="1"/>
  <c r="I18411" i="1"/>
  <c r="I18412" i="1"/>
  <c r="I18413" i="1"/>
  <c r="I18414" i="1"/>
  <c r="I18415" i="1"/>
  <c r="I18416" i="1"/>
  <c r="I18417" i="1"/>
  <c r="I18418" i="1"/>
  <c r="I18419" i="1"/>
  <c r="I18420" i="1"/>
  <c r="I18421" i="1"/>
  <c r="I18422" i="1"/>
  <c r="I18423" i="1"/>
  <c r="I18424" i="1"/>
  <c r="I18425" i="1"/>
  <c r="I18426" i="1"/>
  <c r="I18427" i="1"/>
  <c r="I18428" i="1"/>
  <c r="I18429" i="1"/>
  <c r="I18430" i="1"/>
  <c r="I18431" i="1"/>
  <c r="I18432" i="1"/>
  <c r="I18433" i="1"/>
  <c r="I18434" i="1"/>
  <c r="I18435" i="1"/>
  <c r="I18436" i="1"/>
  <c r="I18437" i="1"/>
  <c r="I18438" i="1"/>
  <c r="I18439" i="1"/>
  <c r="I18440" i="1"/>
  <c r="I18441" i="1"/>
  <c r="I18442" i="1"/>
  <c r="I18443" i="1"/>
  <c r="I18444" i="1"/>
  <c r="I18445" i="1"/>
  <c r="I18446" i="1"/>
  <c r="I18447" i="1"/>
  <c r="I18448" i="1"/>
  <c r="I18449" i="1"/>
  <c r="I18450" i="1"/>
  <c r="I18451" i="1"/>
  <c r="I18452" i="1"/>
  <c r="I18453" i="1"/>
  <c r="I18454" i="1"/>
  <c r="I18455" i="1"/>
  <c r="I18456" i="1"/>
  <c r="I18457" i="1"/>
  <c r="I18458" i="1"/>
  <c r="I18459" i="1"/>
  <c r="I18460" i="1"/>
  <c r="I18461" i="1"/>
  <c r="I18462" i="1"/>
  <c r="I18463" i="1"/>
  <c r="I18464" i="1"/>
  <c r="I18465" i="1"/>
  <c r="I18466" i="1"/>
  <c r="I18467" i="1"/>
  <c r="I18468" i="1"/>
  <c r="I18469" i="1"/>
  <c r="I18470" i="1"/>
  <c r="I18471" i="1"/>
  <c r="I18472" i="1"/>
  <c r="I18473" i="1"/>
  <c r="I18474" i="1"/>
  <c r="I18475" i="1"/>
  <c r="I18476" i="1"/>
  <c r="I18477" i="1"/>
  <c r="I18478" i="1"/>
  <c r="I18479" i="1"/>
  <c r="I18480" i="1"/>
  <c r="I18481" i="1"/>
  <c r="I18482" i="1"/>
  <c r="I18483" i="1"/>
  <c r="I18484" i="1"/>
  <c r="I18485" i="1"/>
  <c r="I18486" i="1"/>
  <c r="I18487" i="1"/>
  <c r="I18488" i="1"/>
  <c r="I18489" i="1"/>
  <c r="I18490" i="1"/>
  <c r="I18491" i="1"/>
  <c r="I18492" i="1"/>
  <c r="I18493" i="1"/>
  <c r="I18494" i="1"/>
  <c r="I18495" i="1"/>
  <c r="I18496" i="1"/>
  <c r="I18497" i="1"/>
  <c r="I18498" i="1"/>
  <c r="I18499" i="1"/>
  <c r="I18500" i="1"/>
  <c r="I18501" i="1"/>
  <c r="I18502" i="1"/>
  <c r="I18503" i="1"/>
  <c r="I18504" i="1"/>
  <c r="I18505" i="1"/>
  <c r="I18506" i="1"/>
  <c r="I18507" i="1"/>
  <c r="I18508" i="1"/>
  <c r="I18509" i="1"/>
  <c r="I18510" i="1"/>
  <c r="I18511" i="1"/>
  <c r="I18512" i="1"/>
  <c r="I18513" i="1"/>
  <c r="I18514" i="1"/>
  <c r="I18515" i="1"/>
  <c r="I18516" i="1"/>
  <c r="I18517" i="1"/>
  <c r="I18518" i="1"/>
  <c r="I18519" i="1"/>
  <c r="I18520" i="1"/>
  <c r="I18521" i="1"/>
  <c r="I18522" i="1"/>
  <c r="I18523" i="1"/>
  <c r="I18524" i="1"/>
  <c r="I18525" i="1"/>
  <c r="I18526" i="1"/>
  <c r="I18527" i="1"/>
  <c r="I18528" i="1"/>
  <c r="I18529" i="1"/>
  <c r="I18530" i="1"/>
  <c r="I18531" i="1"/>
  <c r="I18532" i="1"/>
  <c r="I18533" i="1"/>
  <c r="I18534" i="1"/>
  <c r="I18535" i="1"/>
  <c r="I18536" i="1"/>
  <c r="I18537" i="1"/>
  <c r="I18538" i="1"/>
  <c r="I18539" i="1"/>
  <c r="I18540" i="1"/>
  <c r="I18541" i="1"/>
  <c r="I18542" i="1"/>
  <c r="I18543" i="1"/>
  <c r="I18544" i="1"/>
  <c r="I18545" i="1"/>
  <c r="I18546" i="1"/>
  <c r="I18547" i="1"/>
  <c r="I18548" i="1"/>
  <c r="I18549" i="1"/>
  <c r="I18550" i="1"/>
  <c r="I18551" i="1"/>
  <c r="I18552" i="1"/>
  <c r="I18553" i="1"/>
  <c r="I18554" i="1"/>
  <c r="I18555" i="1"/>
  <c r="I18556" i="1"/>
  <c r="I18557" i="1"/>
  <c r="I18558" i="1"/>
  <c r="I18559" i="1"/>
  <c r="I18560" i="1"/>
  <c r="I18561" i="1"/>
  <c r="I18562" i="1"/>
  <c r="I18563" i="1"/>
  <c r="I18564" i="1"/>
  <c r="I18565" i="1"/>
  <c r="I18566" i="1"/>
  <c r="I18567" i="1"/>
  <c r="I18568" i="1"/>
  <c r="I18569" i="1"/>
  <c r="I18570" i="1"/>
  <c r="I18571" i="1"/>
  <c r="I18572" i="1"/>
  <c r="I18573" i="1"/>
  <c r="I18574" i="1"/>
  <c r="I18575" i="1"/>
  <c r="I18576" i="1"/>
  <c r="I18577" i="1"/>
  <c r="I18578" i="1"/>
  <c r="I18579" i="1"/>
  <c r="I18580" i="1"/>
  <c r="I18581" i="1"/>
  <c r="I18582" i="1"/>
  <c r="I18583" i="1"/>
  <c r="I18584" i="1"/>
  <c r="I18585" i="1"/>
  <c r="I18586" i="1"/>
  <c r="I18587" i="1"/>
  <c r="I18588" i="1"/>
  <c r="I18589" i="1"/>
  <c r="I18590" i="1"/>
  <c r="I18591" i="1"/>
  <c r="I18592" i="1"/>
  <c r="I18593" i="1"/>
  <c r="I18594" i="1"/>
  <c r="I18595" i="1"/>
  <c r="I18596" i="1"/>
  <c r="I18597" i="1"/>
  <c r="I18598" i="1"/>
  <c r="I18599" i="1"/>
  <c r="I18600" i="1"/>
  <c r="I18601" i="1"/>
  <c r="I18602" i="1"/>
  <c r="I18603" i="1"/>
  <c r="I18604" i="1"/>
  <c r="I18605" i="1"/>
  <c r="I18606" i="1"/>
  <c r="I18607" i="1"/>
  <c r="I18608" i="1"/>
  <c r="I18609" i="1"/>
  <c r="I18610" i="1"/>
  <c r="I18611" i="1"/>
  <c r="I18612" i="1"/>
  <c r="I18613" i="1"/>
  <c r="I18614" i="1"/>
  <c r="I18615" i="1"/>
  <c r="I18616" i="1"/>
  <c r="I18617" i="1"/>
  <c r="I18618" i="1"/>
  <c r="I18619" i="1"/>
  <c r="I18620" i="1"/>
  <c r="I18621" i="1"/>
  <c r="I18622" i="1"/>
  <c r="I18623" i="1"/>
  <c r="I18624" i="1"/>
  <c r="I18625" i="1"/>
  <c r="I18626" i="1"/>
  <c r="I18627" i="1"/>
  <c r="I18628" i="1"/>
  <c r="I18629" i="1"/>
  <c r="I18630" i="1"/>
  <c r="I18631" i="1"/>
  <c r="I18632" i="1"/>
  <c r="I18633" i="1"/>
  <c r="I18634" i="1"/>
  <c r="I18635" i="1"/>
  <c r="I18636" i="1"/>
  <c r="I18637" i="1"/>
  <c r="I18638" i="1"/>
  <c r="I18639" i="1"/>
  <c r="I18640" i="1"/>
  <c r="I18641" i="1"/>
  <c r="I18642" i="1"/>
  <c r="I18643" i="1"/>
  <c r="I18644" i="1"/>
  <c r="I18645" i="1"/>
  <c r="I18646" i="1"/>
  <c r="I18647" i="1"/>
  <c r="I18648" i="1"/>
  <c r="I18649" i="1"/>
  <c r="I18650" i="1"/>
  <c r="I18651" i="1"/>
  <c r="I18652" i="1"/>
  <c r="I18653" i="1"/>
  <c r="I18654" i="1"/>
  <c r="I18655" i="1"/>
  <c r="I18656" i="1"/>
  <c r="I18657" i="1"/>
  <c r="I18658" i="1"/>
  <c r="I18659" i="1"/>
  <c r="I18660" i="1"/>
  <c r="I18661" i="1"/>
  <c r="I18662" i="1"/>
  <c r="I18663" i="1"/>
  <c r="I18664" i="1"/>
  <c r="I18665" i="1"/>
  <c r="I18666" i="1"/>
  <c r="I18667" i="1"/>
  <c r="I18668" i="1"/>
  <c r="I18669" i="1"/>
  <c r="I18670" i="1"/>
  <c r="I18671" i="1"/>
  <c r="I18672" i="1"/>
  <c r="I18673" i="1"/>
  <c r="I18674" i="1"/>
  <c r="I18675" i="1"/>
  <c r="I18676" i="1"/>
  <c r="I18677" i="1"/>
  <c r="I18678" i="1"/>
  <c r="I18679" i="1"/>
  <c r="I18680" i="1"/>
  <c r="I18681" i="1"/>
  <c r="I18682" i="1"/>
  <c r="I18683" i="1"/>
  <c r="I18684" i="1"/>
  <c r="I18685" i="1"/>
  <c r="I18686" i="1"/>
  <c r="I18687" i="1"/>
  <c r="I18688" i="1"/>
  <c r="I18689" i="1"/>
  <c r="I18690" i="1"/>
  <c r="I18691" i="1"/>
  <c r="I18692" i="1"/>
  <c r="I18693" i="1"/>
  <c r="I18694" i="1"/>
  <c r="I18695" i="1"/>
  <c r="I18696" i="1"/>
  <c r="I18697" i="1"/>
  <c r="I18698" i="1"/>
  <c r="I18699" i="1"/>
  <c r="I18700" i="1"/>
  <c r="I18701" i="1"/>
  <c r="I18702" i="1"/>
  <c r="I18703" i="1"/>
  <c r="I18704" i="1"/>
  <c r="I18705" i="1"/>
  <c r="I18706" i="1"/>
  <c r="I18707" i="1"/>
  <c r="I18708" i="1"/>
  <c r="I18709" i="1"/>
  <c r="I18710" i="1"/>
  <c r="I18711" i="1"/>
  <c r="I18712" i="1"/>
  <c r="I18713" i="1"/>
  <c r="I18714" i="1"/>
  <c r="I18715" i="1"/>
  <c r="I18716" i="1"/>
  <c r="I18717" i="1"/>
  <c r="I18718" i="1"/>
  <c r="I18719" i="1"/>
  <c r="I18720" i="1"/>
  <c r="I18721" i="1"/>
  <c r="I18722" i="1"/>
  <c r="I18723" i="1"/>
  <c r="I18724" i="1"/>
  <c r="I18725" i="1"/>
  <c r="I18726" i="1"/>
  <c r="I18727" i="1"/>
  <c r="I18728" i="1"/>
  <c r="I18729" i="1"/>
  <c r="I18730" i="1"/>
  <c r="I18731" i="1"/>
  <c r="I18732" i="1"/>
  <c r="I18733" i="1"/>
  <c r="I18734" i="1"/>
  <c r="I18735" i="1"/>
  <c r="I18736" i="1"/>
  <c r="I18737" i="1"/>
  <c r="I18738" i="1"/>
  <c r="I18739" i="1"/>
  <c r="I18740" i="1"/>
  <c r="I18741" i="1"/>
  <c r="I18742" i="1"/>
  <c r="I18743" i="1"/>
  <c r="I18744" i="1"/>
  <c r="I18745" i="1"/>
  <c r="I18746" i="1"/>
  <c r="I18747" i="1"/>
  <c r="I18748" i="1"/>
  <c r="I18749" i="1"/>
  <c r="I18750" i="1"/>
  <c r="I18751" i="1"/>
  <c r="I18752" i="1"/>
  <c r="I18753" i="1"/>
  <c r="I18754" i="1"/>
  <c r="I18755" i="1"/>
  <c r="I18756" i="1"/>
  <c r="I18757" i="1"/>
  <c r="I18758" i="1"/>
  <c r="I18759" i="1"/>
  <c r="I18760" i="1"/>
  <c r="I18761" i="1"/>
  <c r="I18762" i="1"/>
  <c r="I18763" i="1"/>
  <c r="I18764" i="1"/>
  <c r="I18765" i="1"/>
  <c r="I18766" i="1"/>
  <c r="I18767" i="1"/>
  <c r="I18768" i="1"/>
  <c r="I18769" i="1"/>
  <c r="I18770" i="1"/>
  <c r="I18771" i="1"/>
  <c r="I18772" i="1"/>
  <c r="I18773" i="1"/>
  <c r="I18774" i="1"/>
  <c r="I18775" i="1"/>
  <c r="I18776" i="1"/>
  <c r="I18777" i="1"/>
  <c r="I18778" i="1"/>
  <c r="I18779" i="1"/>
  <c r="I18780" i="1"/>
  <c r="I18781" i="1"/>
  <c r="I18782" i="1"/>
  <c r="I18783" i="1"/>
  <c r="I18784" i="1"/>
  <c r="I18785" i="1"/>
  <c r="I18786" i="1"/>
  <c r="I18787" i="1"/>
  <c r="I18788" i="1"/>
  <c r="I18789" i="1"/>
  <c r="I18790" i="1"/>
  <c r="I18791" i="1"/>
  <c r="I18792" i="1"/>
  <c r="I18793" i="1"/>
  <c r="I18794" i="1"/>
  <c r="I18795" i="1"/>
  <c r="I18796" i="1"/>
  <c r="I18797" i="1"/>
  <c r="I18798" i="1"/>
  <c r="I18799" i="1"/>
  <c r="I18800" i="1"/>
  <c r="I18801" i="1"/>
  <c r="I18802" i="1"/>
  <c r="I18803" i="1"/>
  <c r="I18804" i="1"/>
  <c r="I18805" i="1"/>
  <c r="I18806" i="1"/>
  <c r="I18807" i="1"/>
  <c r="I18808" i="1"/>
  <c r="I18809" i="1"/>
  <c r="I18810" i="1"/>
  <c r="I18811" i="1"/>
  <c r="I18812" i="1"/>
  <c r="I18813" i="1"/>
  <c r="I18814" i="1"/>
  <c r="I18815" i="1"/>
  <c r="I18816" i="1"/>
  <c r="I18817" i="1"/>
  <c r="I18818" i="1"/>
  <c r="I18819" i="1"/>
  <c r="I18820" i="1"/>
  <c r="I18821" i="1"/>
  <c r="I18822" i="1"/>
  <c r="I18823" i="1"/>
  <c r="I18824" i="1"/>
  <c r="I18825" i="1"/>
  <c r="I18826" i="1"/>
  <c r="I18827" i="1"/>
  <c r="I18828" i="1"/>
  <c r="I18829" i="1"/>
  <c r="I18830" i="1"/>
  <c r="I18831" i="1"/>
  <c r="I18832" i="1"/>
  <c r="I18833" i="1"/>
  <c r="I18834" i="1"/>
  <c r="I18835" i="1"/>
  <c r="I18836" i="1"/>
  <c r="I18837" i="1"/>
  <c r="I18838" i="1"/>
  <c r="I18839" i="1"/>
  <c r="I18840" i="1"/>
  <c r="I18841" i="1"/>
  <c r="I18842" i="1"/>
  <c r="I18843" i="1"/>
  <c r="I18844" i="1"/>
  <c r="I18845" i="1"/>
  <c r="I18846" i="1"/>
  <c r="I18847" i="1"/>
  <c r="I18848" i="1"/>
  <c r="I18849" i="1"/>
  <c r="I18850" i="1"/>
  <c r="I18851" i="1"/>
  <c r="I18852" i="1"/>
  <c r="I18853" i="1"/>
  <c r="I18854" i="1"/>
  <c r="I18855" i="1"/>
  <c r="I18856" i="1"/>
  <c r="I18857" i="1"/>
  <c r="I18858" i="1"/>
  <c r="I18859" i="1"/>
  <c r="I18860" i="1"/>
  <c r="I18861" i="1"/>
  <c r="I18862" i="1"/>
  <c r="I18863" i="1"/>
  <c r="I18864" i="1"/>
  <c r="I18865" i="1"/>
  <c r="I18866" i="1"/>
  <c r="I18867" i="1"/>
  <c r="I18868" i="1"/>
  <c r="I18869" i="1"/>
  <c r="I18870" i="1"/>
  <c r="I18871" i="1"/>
  <c r="I18872" i="1"/>
  <c r="I18873" i="1"/>
  <c r="I18874" i="1"/>
  <c r="I18875" i="1"/>
  <c r="I18876" i="1"/>
  <c r="I18877" i="1"/>
  <c r="I18878" i="1"/>
  <c r="I18879" i="1"/>
  <c r="I18880" i="1"/>
  <c r="I18881" i="1"/>
  <c r="I18882" i="1"/>
  <c r="I18883" i="1"/>
  <c r="I18884" i="1"/>
  <c r="I18885" i="1"/>
  <c r="I18886" i="1"/>
  <c r="I18887" i="1"/>
  <c r="I18888" i="1"/>
  <c r="I18889" i="1"/>
  <c r="I18890" i="1"/>
  <c r="I18891" i="1"/>
  <c r="I18892" i="1"/>
  <c r="I18893" i="1"/>
  <c r="I18894" i="1"/>
  <c r="I18895" i="1"/>
  <c r="I18896" i="1"/>
  <c r="I18897" i="1"/>
  <c r="I18898" i="1"/>
  <c r="I18899" i="1"/>
  <c r="I18900" i="1"/>
  <c r="I18901" i="1"/>
  <c r="I18902" i="1"/>
  <c r="I18903" i="1"/>
  <c r="I18904" i="1"/>
  <c r="I18905" i="1"/>
  <c r="I18906" i="1"/>
  <c r="I18907" i="1"/>
  <c r="I18908" i="1"/>
  <c r="I18909" i="1"/>
  <c r="I18910" i="1"/>
  <c r="I18911" i="1"/>
  <c r="I18912" i="1"/>
  <c r="I18913" i="1"/>
  <c r="I18914" i="1"/>
  <c r="I18915" i="1"/>
  <c r="I18916" i="1"/>
  <c r="I18917" i="1"/>
  <c r="I18918" i="1"/>
  <c r="I18919" i="1"/>
  <c r="I18920" i="1"/>
  <c r="I18921" i="1"/>
  <c r="I18922" i="1"/>
  <c r="I18923" i="1"/>
  <c r="I18924" i="1"/>
  <c r="I18925" i="1"/>
  <c r="I18926" i="1"/>
  <c r="I18927" i="1"/>
  <c r="I18928" i="1"/>
  <c r="I18929" i="1"/>
  <c r="I18930" i="1"/>
  <c r="I18931" i="1"/>
  <c r="I18932" i="1"/>
  <c r="I18933" i="1"/>
  <c r="I18934" i="1"/>
  <c r="I18935" i="1"/>
  <c r="I18936" i="1"/>
  <c r="I18937" i="1"/>
  <c r="I18938" i="1"/>
  <c r="I18939" i="1"/>
  <c r="I18940" i="1"/>
  <c r="I18941" i="1"/>
  <c r="I18942" i="1"/>
  <c r="I18943" i="1"/>
  <c r="I18944" i="1"/>
  <c r="I18945" i="1"/>
  <c r="I18946" i="1"/>
  <c r="I18947" i="1"/>
  <c r="I18948" i="1"/>
  <c r="I18949" i="1"/>
  <c r="I18950" i="1"/>
  <c r="I18951" i="1"/>
  <c r="I18952" i="1"/>
  <c r="I18953" i="1"/>
  <c r="I18954" i="1"/>
  <c r="I18955" i="1"/>
  <c r="I18956" i="1"/>
  <c r="I18957" i="1"/>
  <c r="I18958" i="1"/>
  <c r="I18959" i="1"/>
  <c r="I18960" i="1"/>
  <c r="I18961" i="1"/>
  <c r="I18962" i="1"/>
  <c r="I18963" i="1"/>
  <c r="I18964" i="1"/>
  <c r="I18965" i="1"/>
  <c r="I18966" i="1"/>
  <c r="I18967" i="1"/>
  <c r="I18968" i="1"/>
  <c r="I18969" i="1"/>
  <c r="I18970" i="1"/>
  <c r="I18971" i="1"/>
  <c r="I18972" i="1"/>
  <c r="I18973" i="1"/>
  <c r="I18974" i="1"/>
  <c r="I18975" i="1"/>
  <c r="I18976" i="1"/>
  <c r="I18977" i="1"/>
  <c r="I18978" i="1"/>
  <c r="I18979" i="1"/>
  <c r="I18980" i="1"/>
  <c r="I18981" i="1"/>
  <c r="I18982" i="1"/>
  <c r="I18983" i="1"/>
  <c r="I18984" i="1"/>
  <c r="I18985" i="1"/>
  <c r="I18986" i="1"/>
  <c r="I18987" i="1"/>
  <c r="I18988" i="1"/>
  <c r="I18989" i="1"/>
  <c r="I18990" i="1"/>
  <c r="I18991" i="1"/>
  <c r="I18992" i="1"/>
  <c r="I18993" i="1"/>
  <c r="I18994" i="1"/>
  <c r="I18995" i="1"/>
  <c r="I18996" i="1"/>
  <c r="I18997" i="1"/>
  <c r="I18998" i="1"/>
  <c r="I18999" i="1"/>
  <c r="I19000" i="1"/>
  <c r="I19001" i="1"/>
  <c r="I19002" i="1"/>
  <c r="I19003" i="1"/>
  <c r="I19004" i="1"/>
  <c r="I19005" i="1"/>
  <c r="I19006" i="1"/>
  <c r="I19007" i="1"/>
  <c r="I19008" i="1"/>
  <c r="I19009" i="1"/>
  <c r="I19010" i="1"/>
  <c r="I19011" i="1"/>
  <c r="I19012" i="1"/>
  <c r="I19013" i="1"/>
  <c r="I19014" i="1"/>
  <c r="I19015" i="1"/>
  <c r="I19016" i="1"/>
  <c r="I19017" i="1"/>
  <c r="I19018" i="1"/>
  <c r="I19019" i="1"/>
  <c r="I19020" i="1"/>
  <c r="I19021" i="1"/>
  <c r="I19022" i="1"/>
  <c r="I19023" i="1"/>
  <c r="I19024" i="1"/>
  <c r="I19025" i="1"/>
  <c r="I19026" i="1"/>
  <c r="I19027" i="1"/>
  <c r="I19028" i="1"/>
  <c r="I19029" i="1"/>
  <c r="I19030" i="1"/>
  <c r="I19031" i="1"/>
  <c r="I19032" i="1"/>
  <c r="I19033" i="1"/>
  <c r="I19034" i="1"/>
  <c r="I19035" i="1"/>
  <c r="I19036" i="1"/>
  <c r="I19037" i="1"/>
  <c r="I19038" i="1"/>
  <c r="I19039" i="1"/>
  <c r="I19040" i="1"/>
  <c r="I19041" i="1"/>
  <c r="I19042" i="1"/>
  <c r="I19043" i="1"/>
  <c r="I19044" i="1"/>
  <c r="I19045" i="1"/>
  <c r="I19046" i="1"/>
  <c r="I19047" i="1"/>
  <c r="I19048" i="1"/>
  <c r="I19049" i="1"/>
  <c r="I19050" i="1"/>
  <c r="I19051" i="1"/>
  <c r="I19052" i="1"/>
  <c r="I19053" i="1"/>
  <c r="I19054" i="1"/>
  <c r="I19055" i="1"/>
  <c r="I19056" i="1"/>
  <c r="I19057" i="1"/>
  <c r="I19058" i="1"/>
  <c r="I19059" i="1"/>
  <c r="I19060" i="1"/>
  <c r="I19061" i="1"/>
  <c r="I19062" i="1"/>
  <c r="I19063" i="1"/>
  <c r="I19064" i="1"/>
  <c r="I19065" i="1"/>
  <c r="I19066" i="1"/>
  <c r="I19067" i="1"/>
  <c r="I19068" i="1"/>
  <c r="I19069" i="1"/>
  <c r="I19070" i="1"/>
  <c r="I19071" i="1"/>
  <c r="I19072" i="1"/>
  <c r="I19073" i="1"/>
  <c r="I19074" i="1"/>
  <c r="I19075" i="1"/>
  <c r="I19076" i="1"/>
  <c r="I19077" i="1"/>
  <c r="I19078" i="1"/>
  <c r="I19079" i="1"/>
  <c r="I19080" i="1"/>
  <c r="I19081" i="1"/>
  <c r="I19082" i="1"/>
  <c r="I19083" i="1"/>
  <c r="I19084" i="1"/>
  <c r="I19085" i="1"/>
  <c r="I19086" i="1"/>
  <c r="I19087" i="1"/>
  <c r="I19088" i="1"/>
  <c r="I19089" i="1"/>
  <c r="I19090" i="1"/>
  <c r="I19091" i="1"/>
  <c r="I19092" i="1"/>
  <c r="I19093" i="1"/>
  <c r="I19094" i="1"/>
  <c r="I19095" i="1"/>
  <c r="I19096" i="1"/>
  <c r="I19097" i="1"/>
  <c r="I19098" i="1"/>
  <c r="I19099" i="1"/>
  <c r="I19100" i="1"/>
  <c r="I19101" i="1"/>
  <c r="I19102" i="1"/>
  <c r="I19103" i="1"/>
  <c r="I19104" i="1"/>
  <c r="I19105" i="1"/>
  <c r="I19106" i="1"/>
  <c r="I19107" i="1"/>
  <c r="I19108" i="1"/>
  <c r="I19109" i="1"/>
  <c r="I19110" i="1"/>
  <c r="I19111" i="1"/>
  <c r="I19112" i="1"/>
  <c r="I19113" i="1"/>
  <c r="I19114" i="1"/>
  <c r="I19115" i="1"/>
  <c r="I19116" i="1"/>
  <c r="I19117" i="1"/>
  <c r="I19118" i="1"/>
  <c r="I19119" i="1"/>
  <c r="I19120" i="1"/>
  <c r="I19121" i="1"/>
  <c r="I19122" i="1"/>
  <c r="I19123" i="1"/>
  <c r="I19124" i="1"/>
  <c r="I19125" i="1"/>
  <c r="I19126" i="1"/>
  <c r="I19127" i="1"/>
  <c r="I19128" i="1"/>
  <c r="I19129" i="1"/>
  <c r="I19130" i="1"/>
  <c r="I19131" i="1"/>
  <c r="I19132" i="1"/>
  <c r="I19133" i="1"/>
  <c r="I19134" i="1"/>
  <c r="I19135" i="1"/>
  <c r="I19136" i="1"/>
  <c r="I19137" i="1"/>
  <c r="I19138" i="1"/>
  <c r="I19139" i="1"/>
  <c r="I19140" i="1"/>
  <c r="I19141" i="1"/>
  <c r="I19142" i="1"/>
  <c r="I19143" i="1"/>
  <c r="I19144" i="1"/>
  <c r="I19145" i="1"/>
  <c r="I19146" i="1"/>
  <c r="I19147" i="1"/>
  <c r="I19148" i="1"/>
  <c r="I19149" i="1"/>
  <c r="I19150" i="1"/>
  <c r="I19151" i="1"/>
  <c r="I19152" i="1"/>
  <c r="I19153" i="1"/>
  <c r="I19154" i="1"/>
  <c r="I19155" i="1"/>
  <c r="I19156" i="1"/>
  <c r="I19157" i="1"/>
  <c r="I19158" i="1"/>
  <c r="I19159" i="1"/>
  <c r="I19160" i="1"/>
  <c r="I19161" i="1"/>
  <c r="I19162" i="1"/>
  <c r="I19163" i="1"/>
  <c r="I19164" i="1"/>
  <c r="I19165" i="1"/>
  <c r="I19166" i="1"/>
  <c r="I19167" i="1"/>
  <c r="I19168" i="1"/>
  <c r="I19169" i="1"/>
  <c r="I19170" i="1"/>
  <c r="I19171" i="1"/>
  <c r="I19172" i="1"/>
  <c r="I19173" i="1"/>
  <c r="I19174" i="1"/>
  <c r="I19175" i="1"/>
  <c r="I19176" i="1"/>
  <c r="I19177" i="1"/>
  <c r="I19178" i="1"/>
  <c r="I19179" i="1"/>
  <c r="I19180" i="1"/>
  <c r="I19181" i="1"/>
  <c r="I19182" i="1"/>
  <c r="I19183" i="1"/>
  <c r="I19184" i="1"/>
  <c r="I19185" i="1"/>
  <c r="I19186" i="1"/>
  <c r="I19187" i="1"/>
  <c r="I19188" i="1"/>
  <c r="I19189" i="1"/>
  <c r="I19190" i="1"/>
  <c r="I19191" i="1"/>
  <c r="I19192" i="1"/>
  <c r="I19193" i="1"/>
  <c r="I19194" i="1"/>
  <c r="I19195" i="1"/>
  <c r="I19196" i="1"/>
  <c r="I19197" i="1"/>
  <c r="I19198" i="1"/>
  <c r="I19199" i="1"/>
  <c r="I19200" i="1"/>
  <c r="I19201" i="1"/>
  <c r="I19202" i="1"/>
  <c r="I19203" i="1"/>
  <c r="I19204" i="1"/>
  <c r="I19205" i="1"/>
  <c r="I19206" i="1"/>
  <c r="I19207" i="1"/>
  <c r="I19208" i="1"/>
  <c r="I19209" i="1"/>
  <c r="I19210" i="1"/>
  <c r="I19211" i="1"/>
  <c r="I19212" i="1"/>
  <c r="I19213" i="1"/>
  <c r="I19214" i="1"/>
  <c r="I19215" i="1"/>
  <c r="I19216" i="1"/>
  <c r="I19217" i="1"/>
  <c r="I19218" i="1"/>
  <c r="I19219" i="1"/>
  <c r="I19220" i="1"/>
  <c r="I19221" i="1"/>
  <c r="I19222" i="1"/>
  <c r="I19223" i="1"/>
  <c r="I19224" i="1"/>
  <c r="I19225" i="1"/>
  <c r="I19226" i="1"/>
  <c r="I19227" i="1"/>
  <c r="I19228" i="1"/>
  <c r="I19229" i="1"/>
  <c r="I19230" i="1"/>
  <c r="I19231" i="1"/>
  <c r="I19232" i="1"/>
  <c r="I19233" i="1"/>
  <c r="I19234" i="1"/>
  <c r="I19235" i="1"/>
  <c r="I19236" i="1"/>
  <c r="I19237" i="1"/>
  <c r="I19238" i="1"/>
  <c r="I19239" i="1"/>
  <c r="I19240" i="1"/>
  <c r="I19241" i="1"/>
  <c r="I19242" i="1"/>
  <c r="I19243" i="1"/>
  <c r="I19244" i="1"/>
  <c r="I19245" i="1"/>
  <c r="I19246" i="1"/>
  <c r="I19247" i="1"/>
  <c r="I19248" i="1"/>
  <c r="I19249" i="1"/>
  <c r="I19250" i="1"/>
  <c r="I19251" i="1"/>
  <c r="I19252" i="1"/>
  <c r="I19253" i="1"/>
  <c r="I19254" i="1"/>
  <c r="I19255" i="1"/>
  <c r="I19256" i="1"/>
  <c r="I19257" i="1"/>
  <c r="I19258" i="1"/>
  <c r="I19259" i="1"/>
  <c r="I19260" i="1"/>
  <c r="I19261" i="1"/>
  <c r="I19262" i="1"/>
  <c r="I19263" i="1"/>
  <c r="I19264" i="1"/>
  <c r="I19265" i="1"/>
  <c r="I19266" i="1"/>
  <c r="I19267" i="1"/>
  <c r="I19268" i="1"/>
  <c r="I19269" i="1"/>
  <c r="I19270" i="1"/>
  <c r="I19271" i="1"/>
  <c r="I19272" i="1"/>
  <c r="I19273" i="1"/>
  <c r="I19274" i="1"/>
  <c r="I19275" i="1"/>
  <c r="I19276" i="1"/>
  <c r="I19277" i="1"/>
  <c r="I19278" i="1"/>
  <c r="I19279" i="1"/>
  <c r="I19280" i="1"/>
  <c r="I19281" i="1"/>
  <c r="I19282" i="1"/>
  <c r="I19283" i="1"/>
  <c r="I19284" i="1"/>
  <c r="I19285" i="1"/>
  <c r="I19286" i="1"/>
  <c r="I19287" i="1"/>
  <c r="I19288" i="1"/>
  <c r="I19289" i="1"/>
  <c r="I19290" i="1"/>
  <c r="I19291" i="1"/>
  <c r="I19292" i="1"/>
  <c r="I19293" i="1"/>
  <c r="I19294" i="1"/>
  <c r="I19295" i="1"/>
  <c r="I19296" i="1"/>
  <c r="I19297" i="1"/>
  <c r="I19298" i="1"/>
  <c r="I19299" i="1"/>
  <c r="I19300" i="1"/>
  <c r="I19301" i="1"/>
  <c r="I19302" i="1"/>
  <c r="I19303" i="1"/>
  <c r="I19304" i="1"/>
  <c r="I19305" i="1"/>
  <c r="I19306" i="1"/>
  <c r="I19307" i="1"/>
  <c r="I19308" i="1"/>
  <c r="I19309" i="1"/>
  <c r="I19310" i="1"/>
  <c r="I19311" i="1"/>
  <c r="I19312" i="1"/>
  <c r="I19313" i="1"/>
  <c r="I19314" i="1"/>
  <c r="I19315" i="1"/>
  <c r="I19316" i="1"/>
  <c r="I19317" i="1"/>
  <c r="I19318" i="1"/>
  <c r="I19319" i="1"/>
  <c r="I19320" i="1"/>
  <c r="I19321" i="1"/>
  <c r="I19322" i="1"/>
  <c r="I19323" i="1"/>
  <c r="I19324" i="1"/>
  <c r="I19325" i="1"/>
  <c r="I19326" i="1"/>
  <c r="I19327" i="1"/>
  <c r="I19328" i="1"/>
  <c r="I19329" i="1"/>
  <c r="I19330" i="1"/>
  <c r="I19331" i="1"/>
  <c r="I19332" i="1"/>
  <c r="I19333" i="1"/>
  <c r="I19334" i="1"/>
  <c r="I19335" i="1"/>
  <c r="I19336" i="1"/>
  <c r="I19337" i="1"/>
  <c r="I19338" i="1"/>
  <c r="I19339" i="1"/>
  <c r="I19340" i="1"/>
  <c r="I19341" i="1"/>
  <c r="I19342" i="1"/>
  <c r="I19343" i="1"/>
  <c r="I19344" i="1"/>
  <c r="I19345" i="1"/>
  <c r="I19346" i="1"/>
  <c r="I19347" i="1"/>
  <c r="I19348" i="1"/>
  <c r="I19349" i="1"/>
  <c r="I19350" i="1"/>
  <c r="I19351" i="1"/>
  <c r="I19352" i="1"/>
  <c r="I19353" i="1"/>
  <c r="I19354" i="1"/>
  <c r="I19355" i="1"/>
  <c r="I19356" i="1"/>
  <c r="I19357" i="1"/>
  <c r="I19358" i="1"/>
  <c r="I19359" i="1"/>
  <c r="I19360" i="1"/>
  <c r="I19361" i="1"/>
  <c r="I19362" i="1"/>
  <c r="I19363" i="1"/>
  <c r="I19364" i="1"/>
  <c r="I19365" i="1"/>
  <c r="I19366" i="1"/>
  <c r="I19367" i="1"/>
  <c r="I19368" i="1"/>
  <c r="I19369" i="1"/>
  <c r="I19370" i="1"/>
  <c r="I19371" i="1"/>
  <c r="I19372" i="1"/>
  <c r="I19373" i="1"/>
  <c r="I19374" i="1"/>
  <c r="I19375" i="1"/>
  <c r="I19376" i="1"/>
  <c r="I19377" i="1"/>
  <c r="I19378" i="1"/>
  <c r="I19379" i="1"/>
  <c r="I19380" i="1"/>
  <c r="I19381" i="1"/>
  <c r="I19382" i="1"/>
  <c r="I19383" i="1"/>
  <c r="I19384" i="1"/>
  <c r="I19385" i="1"/>
  <c r="I19386" i="1"/>
  <c r="I19387" i="1"/>
  <c r="I19388" i="1"/>
  <c r="I19389" i="1"/>
  <c r="I19390" i="1"/>
  <c r="I19391" i="1"/>
  <c r="I19392" i="1"/>
  <c r="I19393" i="1"/>
  <c r="I19394" i="1"/>
  <c r="I19395" i="1"/>
  <c r="I19396" i="1"/>
  <c r="I19397" i="1"/>
  <c r="I19398" i="1"/>
  <c r="I19399" i="1"/>
  <c r="I19400" i="1"/>
  <c r="I19401" i="1"/>
  <c r="I19402" i="1"/>
  <c r="I19403" i="1"/>
  <c r="I19404" i="1"/>
  <c r="I19405" i="1"/>
  <c r="I19406" i="1"/>
  <c r="I19407" i="1"/>
  <c r="I19408" i="1"/>
  <c r="I19409" i="1"/>
  <c r="I19410" i="1"/>
  <c r="I19411" i="1"/>
  <c r="I19412" i="1"/>
  <c r="I19413" i="1"/>
  <c r="I19414" i="1"/>
  <c r="I19415" i="1"/>
  <c r="I19416" i="1"/>
  <c r="I19417" i="1"/>
  <c r="I19418" i="1"/>
  <c r="I19419" i="1"/>
  <c r="I19420" i="1"/>
  <c r="I19421" i="1"/>
  <c r="I19422" i="1"/>
  <c r="I19423" i="1"/>
  <c r="I19424" i="1"/>
  <c r="I19425" i="1"/>
  <c r="I19426" i="1"/>
  <c r="I19427" i="1"/>
  <c r="I19428" i="1"/>
  <c r="I19429" i="1"/>
  <c r="I19430" i="1"/>
  <c r="I19431" i="1"/>
  <c r="I19432" i="1"/>
  <c r="I19433" i="1"/>
  <c r="I19434" i="1"/>
  <c r="I19435" i="1"/>
  <c r="I19436" i="1"/>
  <c r="I19437" i="1"/>
  <c r="I19438" i="1"/>
  <c r="I19439" i="1"/>
  <c r="I19440" i="1"/>
  <c r="I19441" i="1"/>
  <c r="I19442" i="1"/>
  <c r="I19443" i="1"/>
  <c r="I19444" i="1"/>
  <c r="I19445" i="1"/>
  <c r="I19446" i="1"/>
  <c r="I19447" i="1"/>
  <c r="I19448" i="1"/>
  <c r="I19449" i="1"/>
  <c r="I19450" i="1"/>
  <c r="I19451" i="1"/>
  <c r="I19452" i="1"/>
  <c r="I19453" i="1"/>
  <c r="I19454" i="1"/>
  <c r="I19455" i="1"/>
  <c r="I19456" i="1"/>
  <c r="I19457" i="1"/>
  <c r="I19458" i="1"/>
  <c r="I19459" i="1"/>
  <c r="I19460" i="1"/>
  <c r="I19461" i="1"/>
  <c r="I19462" i="1"/>
  <c r="I19463" i="1"/>
  <c r="I19464" i="1"/>
  <c r="I19465" i="1"/>
  <c r="I19466" i="1"/>
  <c r="I19467" i="1"/>
  <c r="I19468" i="1"/>
  <c r="I19469" i="1"/>
  <c r="I19470" i="1"/>
  <c r="I19471" i="1"/>
  <c r="I19472" i="1"/>
  <c r="I19473" i="1"/>
  <c r="I19474" i="1"/>
  <c r="I19475" i="1"/>
  <c r="I19476" i="1"/>
  <c r="I19477" i="1"/>
  <c r="I19478" i="1"/>
  <c r="I19479" i="1"/>
  <c r="I19480" i="1"/>
  <c r="I19481" i="1"/>
  <c r="I19482" i="1"/>
  <c r="I19483" i="1"/>
  <c r="I19484" i="1"/>
  <c r="I19485" i="1"/>
  <c r="I19486" i="1"/>
  <c r="I19487" i="1"/>
  <c r="I19488" i="1"/>
  <c r="I19489" i="1"/>
  <c r="I19490" i="1"/>
  <c r="I19491" i="1"/>
  <c r="I19492" i="1"/>
  <c r="I19493" i="1"/>
  <c r="I19494" i="1"/>
  <c r="I19495" i="1"/>
  <c r="I19496" i="1"/>
  <c r="I19497" i="1"/>
  <c r="I19498" i="1"/>
  <c r="I19499" i="1"/>
  <c r="I19500" i="1"/>
  <c r="I19501" i="1"/>
  <c r="I19502" i="1"/>
  <c r="I19503" i="1"/>
  <c r="I19504" i="1"/>
  <c r="I19505" i="1"/>
  <c r="I19506" i="1"/>
  <c r="I19507" i="1"/>
  <c r="I19508" i="1"/>
  <c r="I19509" i="1"/>
  <c r="I19510" i="1"/>
  <c r="I19511" i="1"/>
  <c r="I19512" i="1"/>
  <c r="I19513" i="1"/>
  <c r="I19514" i="1"/>
  <c r="I19515" i="1"/>
  <c r="I19516" i="1"/>
  <c r="I19517" i="1"/>
  <c r="I19518" i="1"/>
  <c r="I19519" i="1"/>
  <c r="I19520" i="1"/>
  <c r="I19521" i="1"/>
  <c r="I19522" i="1"/>
  <c r="I19523" i="1"/>
  <c r="I19524" i="1"/>
  <c r="I19525" i="1"/>
  <c r="I19526" i="1"/>
  <c r="I19527" i="1"/>
  <c r="I19528" i="1"/>
  <c r="I19529" i="1"/>
  <c r="I19530" i="1"/>
  <c r="I19531" i="1"/>
  <c r="I19532" i="1"/>
  <c r="I19533" i="1"/>
  <c r="I19534" i="1"/>
  <c r="I19535" i="1"/>
  <c r="I19536" i="1"/>
  <c r="I19537" i="1"/>
  <c r="I19538" i="1"/>
  <c r="I19539" i="1"/>
  <c r="I19540" i="1"/>
  <c r="I19541" i="1"/>
  <c r="I19542" i="1"/>
  <c r="I19543" i="1"/>
  <c r="I19544" i="1"/>
  <c r="I19545" i="1"/>
  <c r="I19546" i="1"/>
  <c r="I19547" i="1"/>
  <c r="I19548" i="1"/>
  <c r="I19549" i="1"/>
  <c r="I19550" i="1"/>
  <c r="I19551" i="1"/>
  <c r="I19552" i="1"/>
  <c r="I19553" i="1"/>
  <c r="I19554" i="1"/>
  <c r="I19555" i="1"/>
  <c r="I19556" i="1"/>
  <c r="I19557" i="1"/>
  <c r="I19558" i="1"/>
  <c r="I19559" i="1"/>
  <c r="I19560" i="1"/>
  <c r="I19561" i="1"/>
  <c r="I19562" i="1"/>
  <c r="I19563" i="1"/>
  <c r="I19564" i="1"/>
  <c r="I19565" i="1"/>
  <c r="I19566" i="1"/>
  <c r="I19567" i="1"/>
  <c r="I19568" i="1"/>
  <c r="I19569" i="1"/>
  <c r="I19570" i="1"/>
  <c r="I19571" i="1"/>
  <c r="I19572" i="1"/>
  <c r="I19573" i="1"/>
  <c r="I19574" i="1"/>
  <c r="I19575" i="1"/>
  <c r="I19576" i="1"/>
  <c r="I19577" i="1"/>
  <c r="I19578" i="1"/>
  <c r="I19579" i="1"/>
  <c r="I19580" i="1"/>
  <c r="I19581" i="1"/>
  <c r="I19582" i="1"/>
  <c r="I19583" i="1"/>
  <c r="I19584" i="1"/>
  <c r="I19585" i="1"/>
  <c r="I19586" i="1"/>
  <c r="I19587" i="1"/>
  <c r="I19588" i="1"/>
  <c r="I19589" i="1"/>
  <c r="I19590" i="1"/>
  <c r="I19591" i="1"/>
  <c r="I19592" i="1"/>
  <c r="I19593" i="1"/>
  <c r="I19594" i="1"/>
  <c r="I19595" i="1"/>
  <c r="I19596" i="1"/>
  <c r="I19597" i="1"/>
  <c r="I19598" i="1"/>
  <c r="I19599" i="1"/>
  <c r="I19600" i="1"/>
  <c r="I19601" i="1"/>
  <c r="I19602" i="1"/>
  <c r="I19603" i="1"/>
  <c r="I19604" i="1"/>
  <c r="I19605" i="1"/>
  <c r="I19606" i="1"/>
  <c r="I19607" i="1"/>
  <c r="I19608" i="1"/>
  <c r="I19609" i="1"/>
  <c r="I19610" i="1"/>
  <c r="I19611" i="1"/>
  <c r="I19612" i="1"/>
  <c r="I19613" i="1"/>
  <c r="I19614" i="1"/>
  <c r="I19615" i="1"/>
  <c r="I19616" i="1"/>
  <c r="I19617" i="1"/>
  <c r="I19618" i="1"/>
  <c r="I19619" i="1"/>
  <c r="I19620" i="1"/>
  <c r="I19621" i="1"/>
  <c r="I19622" i="1"/>
  <c r="I19623" i="1"/>
  <c r="I19624" i="1"/>
  <c r="I19625" i="1"/>
  <c r="I19626" i="1"/>
  <c r="I19627" i="1"/>
  <c r="I19628" i="1"/>
  <c r="I19629" i="1"/>
  <c r="I19630" i="1"/>
  <c r="I19631" i="1"/>
  <c r="I19632" i="1"/>
  <c r="I19633" i="1"/>
  <c r="I19634" i="1"/>
  <c r="I19635" i="1"/>
  <c r="I19636" i="1"/>
  <c r="I19637" i="1"/>
  <c r="I19638" i="1"/>
  <c r="I19639" i="1"/>
  <c r="I19640" i="1"/>
  <c r="I19641" i="1"/>
  <c r="I19642" i="1"/>
  <c r="I19643" i="1"/>
  <c r="I19644" i="1"/>
  <c r="I19645" i="1"/>
  <c r="I19646" i="1"/>
  <c r="I19647" i="1"/>
  <c r="I19648" i="1"/>
  <c r="I19649" i="1"/>
  <c r="I19650" i="1"/>
  <c r="I19651" i="1"/>
  <c r="I19652" i="1"/>
  <c r="I19653" i="1"/>
  <c r="I19654" i="1"/>
  <c r="I19655" i="1"/>
  <c r="I19656" i="1"/>
  <c r="I19657" i="1"/>
  <c r="I19658" i="1"/>
  <c r="I19659" i="1"/>
  <c r="I19660" i="1"/>
  <c r="I19661" i="1"/>
  <c r="I19662" i="1"/>
  <c r="I19663" i="1"/>
  <c r="I19664" i="1"/>
  <c r="I19665" i="1"/>
  <c r="I19666" i="1"/>
  <c r="I19667" i="1"/>
  <c r="I19668" i="1"/>
  <c r="I19669" i="1"/>
  <c r="I19670" i="1"/>
  <c r="I19671" i="1"/>
  <c r="I19672" i="1"/>
  <c r="I19673" i="1"/>
  <c r="I19674" i="1"/>
  <c r="I19675" i="1"/>
  <c r="I19676" i="1"/>
  <c r="I19677" i="1"/>
  <c r="I19678" i="1"/>
  <c r="I19679" i="1"/>
  <c r="I19680" i="1"/>
  <c r="I19681" i="1"/>
  <c r="I19682" i="1"/>
  <c r="I19683" i="1"/>
  <c r="I19684" i="1"/>
  <c r="I19685" i="1"/>
  <c r="I19686" i="1"/>
  <c r="I19687" i="1"/>
  <c r="I19688" i="1"/>
  <c r="I19689" i="1"/>
  <c r="I19690" i="1"/>
  <c r="I19691" i="1"/>
  <c r="I19692" i="1"/>
  <c r="I19693" i="1"/>
  <c r="I19694" i="1"/>
  <c r="I19695" i="1"/>
  <c r="I19696" i="1"/>
  <c r="I19697" i="1"/>
  <c r="I19698" i="1"/>
  <c r="I19699" i="1"/>
  <c r="I19700" i="1"/>
  <c r="I19701" i="1"/>
  <c r="I19702" i="1"/>
  <c r="I19703" i="1"/>
  <c r="I19704" i="1"/>
  <c r="I19705" i="1"/>
  <c r="I19706" i="1"/>
  <c r="I19707" i="1"/>
  <c r="I19708" i="1"/>
  <c r="I19709" i="1"/>
  <c r="I19710" i="1"/>
  <c r="I19711" i="1"/>
  <c r="I19712" i="1"/>
  <c r="I19713" i="1"/>
  <c r="I19714" i="1"/>
  <c r="I19715" i="1"/>
  <c r="I19716" i="1"/>
  <c r="I19717" i="1"/>
  <c r="I19718" i="1"/>
  <c r="I19719" i="1"/>
  <c r="I19720" i="1"/>
  <c r="I19721" i="1"/>
  <c r="I19722" i="1"/>
  <c r="I19723" i="1"/>
  <c r="I19724" i="1"/>
  <c r="I19725" i="1"/>
  <c r="I19726" i="1"/>
  <c r="I19727" i="1"/>
  <c r="I19728" i="1"/>
  <c r="I19729" i="1"/>
  <c r="I19730" i="1"/>
  <c r="I19731" i="1"/>
  <c r="I19732" i="1"/>
  <c r="I19733" i="1"/>
  <c r="I19734" i="1"/>
  <c r="I19735" i="1"/>
  <c r="I19736" i="1"/>
  <c r="I19737" i="1"/>
  <c r="I19738" i="1"/>
  <c r="I19739" i="1"/>
  <c r="I19740" i="1"/>
  <c r="I19741" i="1"/>
  <c r="I19742" i="1"/>
  <c r="I19743" i="1"/>
  <c r="I19744" i="1"/>
  <c r="I19745" i="1"/>
  <c r="I19746" i="1"/>
  <c r="I19747" i="1"/>
  <c r="I19748" i="1"/>
  <c r="I19749" i="1"/>
  <c r="I19750" i="1"/>
  <c r="I19751" i="1"/>
  <c r="I19752" i="1"/>
  <c r="I19753" i="1"/>
  <c r="I19754" i="1"/>
  <c r="I19755" i="1"/>
  <c r="I19756" i="1"/>
  <c r="I19757" i="1"/>
  <c r="I19758" i="1"/>
  <c r="I19759" i="1"/>
  <c r="I19760" i="1"/>
  <c r="I19761" i="1"/>
  <c r="I19762" i="1"/>
  <c r="I19763" i="1"/>
  <c r="I19764" i="1"/>
  <c r="I19765" i="1"/>
  <c r="I19766" i="1"/>
  <c r="I19767" i="1"/>
  <c r="I19768" i="1"/>
  <c r="I19769" i="1"/>
  <c r="I19770" i="1"/>
  <c r="I19771" i="1"/>
  <c r="I19772" i="1"/>
  <c r="I19773" i="1"/>
  <c r="I19774" i="1"/>
  <c r="I19775" i="1"/>
  <c r="I19776" i="1"/>
  <c r="I19777" i="1"/>
  <c r="I19778" i="1"/>
  <c r="I19779" i="1"/>
  <c r="I19780" i="1"/>
  <c r="I19781" i="1"/>
  <c r="I19782" i="1"/>
  <c r="I19783" i="1"/>
  <c r="I19784" i="1"/>
  <c r="I19785" i="1"/>
  <c r="I19786" i="1"/>
  <c r="I19787" i="1"/>
  <c r="I19788" i="1"/>
  <c r="I19789" i="1"/>
  <c r="I19790" i="1"/>
  <c r="I19791" i="1"/>
  <c r="I19792" i="1"/>
  <c r="I19793" i="1"/>
  <c r="I19794" i="1"/>
  <c r="I19795" i="1"/>
  <c r="I19796" i="1"/>
  <c r="I19797" i="1"/>
  <c r="I19798" i="1"/>
  <c r="I19799" i="1"/>
  <c r="I19800" i="1"/>
  <c r="I19801" i="1"/>
  <c r="I19802" i="1"/>
  <c r="I19803" i="1"/>
  <c r="I19804" i="1"/>
  <c r="I19805" i="1"/>
  <c r="I19806" i="1"/>
  <c r="I19807" i="1"/>
  <c r="I19808" i="1"/>
  <c r="I19809" i="1"/>
  <c r="I19810" i="1"/>
  <c r="I19811" i="1"/>
  <c r="I19812" i="1"/>
  <c r="I19813" i="1"/>
  <c r="I19814" i="1"/>
  <c r="I19815" i="1"/>
  <c r="I19816" i="1"/>
  <c r="I19817" i="1"/>
  <c r="I19818" i="1"/>
  <c r="I19819" i="1"/>
  <c r="I19820" i="1"/>
  <c r="I19821" i="1"/>
  <c r="I19822" i="1"/>
  <c r="I19823" i="1"/>
  <c r="I19824" i="1"/>
  <c r="I19825" i="1"/>
  <c r="I19826" i="1"/>
  <c r="I19827" i="1"/>
  <c r="I19828" i="1"/>
  <c r="I19829" i="1"/>
  <c r="I19830" i="1"/>
  <c r="I19831" i="1"/>
  <c r="I19832" i="1"/>
  <c r="I19833" i="1"/>
  <c r="I19834" i="1"/>
  <c r="I19835" i="1"/>
  <c r="I19836" i="1"/>
  <c r="I19837" i="1"/>
  <c r="I19838" i="1"/>
  <c r="I19839" i="1"/>
  <c r="I19840" i="1"/>
  <c r="I19841" i="1"/>
  <c r="I19842" i="1"/>
  <c r="I19843" i="1"/>
  <c r="I19844" i="1"/>
  <c r="I19845" i="1"/>
  <c r="I19846" i="1"/>
  <c r="I19847" i="1"/>
  <c r="I19848" i="1"/>
  <c r="I19849" i="1"/>
  <c r="I19850" i="1"/>
  <c r="I19851" i="1"/>
  <c r="I19852" i="1"/>
  <c r="I19853" i="1"/>
  <c r="I19854" i="1"/>
  <c r="I19855" i="1"/>
  <c r="I19856" i="1"/>
  <c r="I19857" i="1"/>
  <c r="I19858" i="1"/>
  <c r="I19859" i="1"/>
  <c r="I19860" i="1"/>
  <c r="I19861" i="1"/>
  <c r="I19862" i="1"/>
  <c r="I19863" i="1"/>
  <c r="I19864" i="1"/>
  <c r="I19865" i="1"/>
  <c r="I19866" i="1"/>
  <c r="I19867" i="1"/>
  <c r="I19868" i="1"/>
  <c r="I19869" i="1"/>
  <c r="I19870" i="1"/>
  <c r="I19871" i="1"/>
  <c r="I19872" i="1"/>
  <c r="I19873" i="1"/>
  <c r="I19874" i="1"/>
  <c r="I19875" i="1"/>
  <c r="I19876" i="1"/>
  <c r="I19877" i="1"/>
  <c r="I19878" i="1"/>
  <c r="I19879" i="1"/>
  <c r="I19880" i="1"/>
  <c r="I19881" i="1"/>
  <c r="I19882" i="1"/>
  <c r="I19883" i="1"/>
  <c r="I19884" i="1"/>
  <c r="I19885" i="1"/>
  <c r="I19886" i="1"/>
  <c r="I19887" i="1"/>
  <c r="I19888" i="1"/>
  <c r="I19889" i="1"/>
  <c r="I19890" i="1"/>
  <c r="I19891" i="1"/>
  <c r="I19892" i="1"/>
  <c r="I19893" i="1"/>
  <c r="I19894" i="1"/>
  <c r="I19895" i="1"/>
  <c r="I19896" i="1"/>
  <c r="I19897" i="1"/>
  <c r="I19898" i="1"/>
  <c r="I19899" i="1"/>
  <c r="I19900" i="1"/>
  <c r="I19901" i="1"/>
  <c r="I19902" i="1"/>
  <c r="I19903" i="1"/>
  <c r="I19904" i="1"/>
  <c r="I19905" i="1"/>
  <c r="I19906" i="1"/>
  <c r="I19907" i="1"/>
  <c r="I19908" i="1"/>
  <c r="I19909" i="1"/>
  <c r="I19910" i="1"/>
  <c r="I19911" i="1"/>
  <c r="I19912" i="1"/>
  <c r="I19913" i="1"/>
  <c r="I19914" i="1"/>
  <c r="I19915" i="1"/>
  <c r="I19916" i="1"/>
  <c r="I19917" i="1"/>
  <c r="I19918" i="1"/>
  <c r="I19919" i="1"/>
  <c r="I19920" i="1"/>
  <c r="I19921" i="1"/>
  <c r="I19922" i="1"/>
  <c r="I19923" i="1"/>
  <c r="I19924" i="1"/>
  <c r="I19925" i="1"/>
  <c r="I19926" i="1"/>
  <c r="I19927" i="1"/>
  <c r="I19928" i="1"/>
  <c r="I19929" i="1"/>
  <c r="I19930" i="1"/>
  <c r="I19931" i="1"/>
  <c r="I19932" i="1"/>
  <c r="I19933" i="1"/>
  <c r="I19934" i="1"/>
  <c r="I19935" i="1"/>
  <c r="I19936" i="1"/>
  <c r="I19937" i="1"/>
  <c r="I19938" i="1"/>
  <c r="I19939" i="1"/>
  <c r="I19940" i="1"/>
  <c r="I19941" i="1"/>
  <c r="I19942" i="1"/>
  <c r="I19943" i="1"/>
  <c r="I19944" i="1"/>
  <c r="I19945" i="1"/>
  <c r="I19946" i="1"/>
  <c r="I19947" i="1"/>
  <c r="I19948" i="1"/>
  <c r="I19949" i="1"/>
  <c r="I19950" i="1"/>
  <c r="I19951" i="1"/>
  <c r="I19952" i="1"/>
  <c r="I19953" i="1"/>
  <c r="I19954" i="1"/>
  <c r="I19955" i="1"/>
  <c r="I19956" i="1"/>
  <c r="I19957" i="1"/>
  <c r="I19958" i="1"/>
  <c r="I19959" i="1"/>
  <c r="I19960" i="1"/>
  <c r="I19961" i="1"/>
  <c r="I19962" i="1"/>
  <c r="I19963" i="1"/>
  <c r="I19964" i="1"/>
  <c r="I19965" i="1"/>
  <c r="I19966" i="1"/>
  <c r="I19967" i="1"/>
  <c r="I19968" i="1"/>
  <c r="I19969" i="1"/>
  <c r="I19970" i="1"/>
  <c r="I19971" i="1"/>
  <c r="I19972" i="1"/>
  <c r="I19973" i="1"/>
  <c r="I19974" i="1"/>
  <c r="I19975" i="1"/>
  <c r="I19976" i="1"/>
  <c r="I19977" i="1"/>
  <c r="I19978" i="1"/>
  <c r="I19979" i="1"/>
  <c r="I19980" i="1"/>
  <c r="I19981" i="1"/>
  <c r="I19982" i="1"/>
  <c r="I19983" i="1"/>
  <c r="I19984" i="1"/>
  <c r="I19985" i="1"/>
  <c r="I19986" i="1"/>
  <c r="I19987" i="1"/>
  <c r="I19988" i="1"/>
  <c r="I19989" i="1"/>
  <c r="I19990" i="1"/>
  <c r="I19991" i="1"/>
  <c r="I19992" i="1"/>
  <c r="I19993" i="1"/>
  <c r="I19994" i="1"/>
  <c r="I19995" i="1"/>
  <c r="I19996" i="1"/>
  <c r="I19997" i="1"/>
  <c r="I19998" i="1"/>
  <c r="I19999" i="1"/>
  <c r="I20000" i="1"/>
  <c r="I20001" i="1"/>
  <c r="I20002" i="1"/>
  <c r="I20003" i="1"/>
  <c r="I20004" i="1"/>
  <c r="I20005" i="1"/>
  <c r="I20006" i="1"/>
  <c r="I20007" i="1"/>
  <c r="I20008" i="1"/>
  <c r="I20009" i="1"/>
  <c r="I20010" i="1"/>
  <c r="I20011" i="1"/>
  <c r="I20012" i="1"/>
  <c r="I20013" i="1"/>
  <c r="I20014" i="1"/>
  <c r="I20015" i="1"/>
  <c r="I20016" i="1"/>
  <c r="I20017" i="1"/>
  <c r="I20018" i="1"/>
  <c r="I20019" i="1"/>
  <c r="I20020" i="1"/>
  <c r="I20021" i="1"/>
  <c r="I20022" i="1"/>
  <c r="I20023" i="1"/>
  <c r="I20024" i="1"/>
  <c r="I20025" i="1"/>
  <c r="I20026" i="1"/>
  <c r="I20027" i="1"/>
  <c r="I20028" i="1"/>
  <c r="I20029" i="1"/>
  <c r="I20030" i="1"/>
  <c r="I20031" i="1"/>
  <c r="I20032" i="1"/>
  <c r="I20033" i="1"/>
  <c r="I20034" i="1"/>
  <c r="I20035" i="1"/>
  <c r="I20036" i="1"/>
  <c r="I20037" i="1"/>
  <c r="I20038" i="1"/>
  <c r="I20039" i="1"/>
  <c r="I20040" i="1"/>
  <c r="I20041" i="1"/>
  <c r="I20042" i="1"/>
  <c r="I20043" i="1"/>
  <c r="I20044" i="1"/>
  <c r="I20045" i="1"/>
  <c r="I20046" i="1"/>
  <c r="I20047" i="1"/>
  <c r="I20048" i="1"/>
  <c r="I20049" i="1"/>
  <c r="I20050" i="1"/>
  <c r="I20051" i="1"/>
  <c r="I20052" i="1"/>
  <c r="I20053" i="1"/>
  <c r="I20054" i="1"/>
  <c r="I20055" i="1"/>
  <c r="I20056" i="1"/>
  <c r="I20057" i="1"/>
  <c r="I20058" i="1"/>
  <c r="I20059" i="1"/>
  <c r="I20060" i="1"/>
  <c r="I20061" i="1"/>
  <c r="I20062" i="1"/>
  <c r="I20063" i="1"/>
  <c r="I20064" i="1"/>
  <c r="I20065" i="1"/>
  <c r="I20066" i="1"/>
  <c r="I20067" i="1"/>
  <c r="I20068" i="1"/>
  <c r="I20069" i="1"/>
  <c r="I20070" i="1"/>
  <c r="I20071" i="1"/>
  <c r="I20072" i="1"/>
  <c r="I20073" i="1"/>
  <c r="I20074" i="1"/>
  <c r="I20075" i="1"/>
  <c r="I20076" i="1"/>
  <c r="I20077" i="1"/>
  <c r="I20078" i="1"/>
  <c r="I20079" i="1"/>
  <c r="I20080" i="1"/>
  <c r="I20081" i="1"/>
  <c r="I20082" i="1"/>
  <c r="I20083" i="1"/>
  <c r="I20084" i="1"/>
  <c r="I20085" i="1"/>
  <c r="I20086" i="1"/>
  <c r="I20087" i="1"/>
  <c r="I20088" i="1"/>
  <c r="I20089" i="1"/>
  <c r="I20090" i="1"/>
  <c r="I20091" i="1"/>
  <c r="I20092" i="1"/>
  <c r="I20093" i="1"/>
  <c r="I20094" i="1"/>
  <c r="I20095" i="1"/>
  <c r="I20096" i="1"/>
  <c r="I20097" i="1"/>
  <c r="I20098" i="1"/>
  <c r="I20099" i="1"/>
  <c r="I20100" i="1"/>
  <c r="I20101" i="1"/>
  <c r="I20102" i="1"/>
  <c r="I20103" i="1"/>
  <c r="I20104" i="1"/>
  <c r="I20105" i="1"/>
  <c r="I20106" i="1"/>
  <c r="I20107" i="1"/>
  <c r="I20108" i="1"/>
  <c r="I20109" i="1"/>
  <c r="I20110" i="1"/>
  <c r="I20111" i="1"/>
  <c r="I20112" i="1"/>
  <c r="I20113" i="1"/>
  <c r="I20114" i="1"/>
  <c r="I20115" i="1"/>
  <c r="I20116" i="1"/>
  <c r="I20117" i="1"/>
  <c r="I20118" i="1"/>
  <c r="I20119" i="1"/>
  <c r="I20120" i="1"/>
  <c r="I20121" i="1"/>
  <c r="I20122" i="1"/>
  <c r="I20123" i="1"/>
  <c r="I20124" i="1"/>
  <c r="I20125" i="1"/>
  <c r="I20126" i="1"/>
  <c r="I20127" i="1"/>
  <c r="I20128" i="1"/>
  <c r="I20129" i="1"/>
  <c r="I20130" i="1"/>
  <c r="I20131" i="1"/>
  <c r="I20132" i="1"/>
  <c r="I20133" i="1"/>
  <c r="I20134" i="1"/>
  <c r="I20135" i="1"/>
  <c r="I20136" i="1"/>
  <c r="I20137" i="1"/>
  <c r="I20138" i="1"/>
  <c r="I20139" i="1"/>
  <c r="I20140" i="1"/>
  <c r="I20141" i="1"/>
  <c r="I20142" i="1"/>
  <c r="I20143" i="1"/>
  <c r="I20144" i="1"/>
  <c r="I20145" i="1"/>
  <c r="I20146" i="1"/>
  <c r="I20147" i="1"/>
  <c r="I20148" i="1"/>
  <c r="I20149" i="1"/>
  <c r="I20150" i="1"/>
  <c r="I20151" i="1"/>
  <c r="I20152" i="1"/>
  <c r="I20153" i="1"/>
  <c r="I20154" i="1"/>
  <c r="I20155" i="1"/>
  <c r="I20156" i="1"/>
  <c r="I20157" i="1"/>
  <c r="I20158" i="1"/>
  <c r="I20159" i="1"/>
  <c r="I20160" i="1"/>
  <c r="I20161" i="1"/>
  <c r="I20162" i="1"/>
  <c r="I20163" i="1"/>
  <c r="I20164" i="1"/>
  <c r="I20165" i="1"/>
  <c r="I20166" i="1"/>
  <c r="I20167" i="1"/>
  <c r="I20168" i="1"/>
  <c r="I20169" i="1"/>
  <c r="I20170" i="1"/>
  <c r="I20171" i="1"/>
  <c r="I20172" i="1"/>
  <c r="I20173" i="1"/>
  <c r="I20174" i="1"/>
  <c r="I20175" i="1"/>
  <c r="I20176" i="1"/>
  <c r="I20177" i="1"/>
  <c r="I20178" i="1"/>
  <c r="I20179" i="1"/>
  <c r="I20180" i="1"/>
  <c r="I20181" i="1"/>
  <c r="I20182" i="1"/>
  <c r="I20183" i="1"/>
  <c r="I20184" i="1"/>
  <c r="I20185" i="1"/>
  <c r="I20186" i="1"/>
  <c r="I20187" i="1"/>
  <c r="I20188" i="1"/>
  <c r="I20189" i="1"/>
  <c r="I20190" i="1"/>
  <c r="I20191" i="1"/>
  <c r="I20192" i="1"/>
  <c r="I20193" i="1"/>
  <c r="I20194" i="1"/>
  <c r="I20195" i="1"/>
  <c r="I20196" i="1"/>
  <c r="I20197" i="1"/>
  <c r="I20198" i="1"/>
  <c r="I20199" i="1"/>
  <c r="I20200" i="1"/>
  <c r="I20201" i="1"/>
  <c r="I20202" i="1"/>
  <c r="I20203" i="1"/>
  <c r="I20204" i="1"/>
  <c r="I20205" i="1"/>
  <c r="I20206" i="1"/>
  <c r="I20207" i="1"/>
  <c r="I20208" i="1"/>
  <c r="I20209" i="1"/>
  <c r="I20210" i="1"/>
  <c r="I20211" i="1"/>
  <c r="I20212" i="1"/>
  <c r="I20213" i="1"/>
  <c r="I20214" i="1"/>
  <c r="I20215" i="1"/>
  <c r="I20216" i="1"/>
  <c r="I20217" i="1"/>
  <c r="I20218" i="1"/>
  <c r="I20219" i="1"/>
  <c r="I20220" i="1"/>
  <c r="I20221" i="1"/>
  <c r="I20222" i="1"/>
  <c r="I20223" i="1"/>
  <c r="I20224" i="1"/>
  <c r="I20225" i="1"/>
  <c r="I20226" i="1"/>
  <c r="I20227" i="1"/>
  <c r="I20228" i="1"/>
  <c r="I20229" i="1"/>
  <c r="I20230" i="1"/>
  <c r="I20231" i="1"/>
  <c r="I20232" i="1"/>
  <c r="I20233" i="1"/>
  <c r="I20234" i="1"/>
  <c r="I20235" i="1"/>
  <c r="I20236" i="1"/>
  <c r="I20237" i="1"/>
  <c r="I20238" i="1"/>
  <c r="I20239" i="1"/>
  <c r="I20240" i="1"/>
  <c r="I20241" i="1"/>
  <c r="I20242" i="1"/>
  <c r="I20243" i="1"/>
  <c r="I20244" i="1"/>
  <c r="I20245" i="1"/>
  <c r="I20246" i="1"/>
  <c r="I20247" i="1"/>
  <c r="I20248" i="1"/>
  <c r="I20249" i="1"/>
  <c r="I20250" i="1"/>
  <c r="I20251" i="1"/>
  <c r="I20252" i="1"/>
  <c r="I20253" i="1"/>
  <c r="I20254" i="1"/>
  <c r="I20255" i="1"/>
  <c r="I20256" i="1"/>
  <c r="I20257" i="1"/>
  <c r="I20258" i="1"/>
  <c r="I20259" i="1"/>
  <c r="I20260" i="1"/>
  <c r="I20261" i="1"/>
  <c r="I20262" i="1"/>
  <c r="I20263" i="1"/>
  <c r="I20264" i="1"/>
  <c r="I20265" i="1"/>
  <c r="I20266" i="1"/>
  <c r="I20267" i="1"/>
  <c r="I20268" i="1"/>
  <c r="I20269" i="1"/>
  <c r="I20270" i="1"/>
  <c r="I20271" i="1"/>
  <c r="I20272" i="1"/>
  <c r="I20273" i="1"/>
  <c r="I20274" i="1"/>
  <c r="I20275" i="1"/>
  <c r="I20276" i="1"/>
  <c r="I20277" i="1"/>
  <c r="I20278" i="1"/>
  <c r="I20279" i="1"/>
  <c r="I20280" i="1"/>
  <c r="I20281" i="1"/>
  <c r="I20282" i="1"/>
  <c r="I20283" i="1"/>
  <c r="I20284" i="1"/>
  <c r="I20285" i="1"/>
  <c r="I20286" i="1"/>
  <c r="I20287" i="1"/>
  <c r="I20288" i="1"/>
  <c r="I20289" i="1"/>
  <c r="I20290" i="1"/>
  <c r="I20291" i="1"/>
  <c r="I20292" i="1"/>
  <c r="I20293" i="1"/>
  <c r="I20294" i="1"/>
  <c r="I20295" i="1"/>
  <c r="I20296" i="1"/>
  <c r="I20297" i="1"/>
  <c r="I20298" i="1"/>
  <c r="I20299" i="1"/>
  <c r="I20300" i="1"/>
  <c r="I20301" i="1"/>
  <c r="I20302" i="1"/>
  <c r="I20303" i="1"/>
  <c r="I20304" i="1"/>
  <c r="I20305" i="1"/>
  <c r="I20306" i="1"/>
  <c r="I20307" i="1"/>
  <c r="I20308" i="1"/>
  <c r="I20309" i="1"/>
  <c r="I20310" i="1"/>
  <c r="I20311" i="1"/>
  <c r="I20312" i="1"/>
  <c r="I20313" i="1"/>
  <c r="I20314" i="1"/>
  <c r="I20315" i="1"/>
  <c r="I20316" i="1"/>
  <c r="I20317" i="1"/>
  <c r="I20318" i="1"/>
  <c r="I20319" i="1"/>
  <c r="I20320" i="1"/>
  <c r="I20321" i="1"/>
  <c r="I20322" i="1"/>
  <c r="I20323" i="1"/>
  <c r="I20324" i="1"/>
  <c r="I20325" i="1"/>
  <c r="I20326" i="1"/>
  <c r="I20327" i="1"/>
  <c r="I20328" i="1"/>
  <c r="I20329" i="1"/>
  <c r="I20330" i="1"/>
  <c r="I20331" i="1"/>
  <c r="I20332" i="1"/>
  <c r="I20333" i="1"/>
  <c r="I20334" i="1"/>
  <c r="I20335" i="1"/>
  <c r="I20336" i="1"/>
  <c r="I20337" i="1"/>
  <c r="I20338" i="1"/>
  <c r="I20339" i="1"/>
  <c r="I20340" i="1"/>
  <c r="I20341" i="1"/>
  <c r="I20342" i="1"/>
  <c r="I20343" i="1"/>
  <c r="I20344" i="1"/>
  <c r="I20345" i="1"/>
  <c r="I20346" i="1"/>
  <c r="I20347" i="1"/>
  <c r="I20348" i="1"/>
  <c r="I20349" i="1"/>
  <c r="I20350" i="1"/>
  <c r="I20351" i="1"/>
  <c r="I20352" i="1"/>
  <c r="I20353" i="1"/>
  <c r="I20354" i="1"/>
  <c r="I20355" i="1"/>
  <c r="I20356" i="1"/>
  <c r="I20357" i="1"/>
  <c r="I20358" i="1"/>
  <c r="I20359" i="1"/>
  <c r="I20360" i="1"/>
  <c r="I20361" i="1"/>
  <c r="I20362" i="1"/>
  <c r="I20363" i="1"/>
  <c r="I20364" i="1"/>
  <c r="I20365" i="1"/>
  <c r="I20366" i="1"/>
  <c r="I20367" i="1"/>
  <c r="I20368" i="1"/>
  <c r="I20369" i="1"/>
  <c r="I20370" i="1"/>
  <c r="I20371" i="1"/>
  <c r="I20372" i="1"/>
  <c r="I20373" i="1"/>
  <c r="I20374" i="1"/>
  <c r="I20375" i="1"/>
  <c r="I20376" i="1"/>
  <c r="I20377" i="1"/>
  <c r="I20378" i="1"/>
  <c r="I20379" i="1"/>
  <c r="I20380" i="1"/>
  <c r="I20381" i="1"/>
  <c r="I20382" i="1"/>
  <c r="I20383" i="1"/>
  <c r="I20384" i="1"/>
  <c r="I20385" i="1"/>
  <c r="I20386" i="1"/>
  <c r="I20387" i="1"/>
  <c r="I20388" i="1"/>
  <c r="I20389" i="1"/>
  <c r="I20390" i="1"/>
  <c r="I20391" i="1"/>
  <c r="I20392" i="1"/>
  <c r="I20393" i="1"/>
  <c r="I20394" i="1"/>
  <c r="I20395" i="1"/>
  <c r="I20396" i="1"/>
  <c r="I20397" i="1"/>
  <c r="I20398" i="1"/>
  <c r="I20399" i="1"/>
  <c r="I20400" i="1"/>
  <c r="I20401" i="1"/>
  <c r="I20402" i="1"/>
  <c r="I20403" i="1"/>
  <c r="I20404" i="1"/>
  <c r="I20405" i="1"/>
  <c r="I20406" i="1"/>
  <c r="I20407" i="1"/>
  <c r="I20408" i="1"/>
  <c r="I20409" i="1"/>
  <c r="I20410" i="1"/>
  <c r="I20411" i="1"/>
  <c r="I20412" i="1"/>
  <c r="I20413" i="1"/>
  <c r="I20414" i="1"/>
  <c r="I20415" i="1"/>
  <c r="I20416" i="1"/>
  <c r="I20417" i="1"/>
  <c r="I20418" i="1"/>
  <c r="I20419" i="1"/>
  <c r="I20420" i="1"/>
  <c r="I20421" i="1"/>
  <c r="I20422" i="1"/>
  <c r="I20423" i="1"/>
  <c r="I20424" i="1"/>
  <c r="I20425" i="1"/>
  <c r="I20426" i="1"/>
  <c r="I20427" i="1"/>
  <c r="I20428" i="1"/>
  <c r="I20429" i="1"/>
  <c r="I20430" i="1"/>
  <c r="I20431" i="1"/>
  <c r="I20432" i="1"/>
  <c r="I20433" i="1"/>
  <c r="I20434" i="1"/>
  <c r="I20435" i="1"/>
  <c r="I20436" i="1"/>
  <c r="I20437" i="1"/>
  <c r="I20438" i="1"/>
  <c r="I20439" i="1"/>
  <c r="I20440" i="1"/>
  <c r="I20441" i="1"/>
  <c r="I20442" i="1"/>
  <c r="I20443" i="1"/>
  <c r="I20444" i="1"/>
  <c r="I20445" i="1"/>
  <c r="I20446" i="1"/>
  <c r="I20447" i="1"/>
  <c r="I20448" i="1"/>
  <c r="I20449" i="1"/>
  <c r="I20450" i="1"/>
  <c r="I20451" i="1"/>
  <c r="I20452" i="1"/>
  <c r="I20453" i="1"/>
  <c r="I20454" i="1"/>
  <c r="I20455" i="1"/>
  <c r="I20456" i="1"/>
  <c r="I20457" i="1"/>
  <c r="I20458" i="1"/>
  <c r="I20459" i="1"/>
  <c r="I20460" i="1"/>
  <c r="I20461" i="1"/>
  <c r="I20462" i="1"/>
  <c r="I20463" i="1"/>
  <c r="I20464" i="1"/>
  <c r="I20465" i="1"/>
  <c r="I20466" i="1"/>
  <c r="I20467" i="1"/>
  <c r="I20468" i="1"/>
  <c r="I20469" i="1"/>
  <c r="I20470" i="1"/>
  <c r="I20471" i="1"/>
  <c r="I20472" i="1"/>
  <c r="I20473" i="1"/>
  <c r="I20474" i="1"/>
  <c r="I20475" i="1"/>
  <c r="I20476" i="1"/>
  <c r="I20477" i="1"/>
  <c r="I20478" i="1"/>
  <c r="I20479" i="1"/>
  <c r="I20480" i="1"/>
  <c r="I20481" i="1"/>
  <c r="I20482" i="1"/>
  <c r="I20483" i="1"/>
  <c r="I20484" i="1"/>
  <c r="I20485" i="1"/>
  <c r="I20486" i="1"/>
  <c r="I20487" i="1"/>
  <c r="I20488" i="1"/>
  <c r="I20489" i="1"/>
  <c r="I20490" i="1"/>
  <c r="I20491" i="1"/>
  <c r="I20492" i="1"/>
  <c r="I20493" i="1"/>
  <c r="I20494" i="1"/>
  <c r="I20495" i="1"/>
  <c r="I20496" i="1"/>
  <c r="I20497" i="1"/>
  <c r="I20498" i="1"/>
  <c r="I20499" i="1"/>
  <c r="I20500" i="1"/>
  <c r="I20501" i="1"/>
  <c r="I20502" i="1"/>
  <c r="I20503" i="1"/>
  <c r="I20504" i="1"/>
  <c r="I20505" i="1"/>
  <c r="I20506" i="1"/>
  <c r="I20507" i="1"/>
  <c r="I20508" i="1"/>
  <c r="I20509" i="1"/>
  <c r="I20510" i="1"/>
  <c r="I20511" i="1"/>
  <c r="I20512" i="1"/>
  <c r="I20513" i="1"/>
  <c r="I20514" i="1"/>
  <c r="I20515" i="1"/>
  <c r="I20516" i="1"/>
  <c r="I20517" i="1"/>
  <c r="I20518" i="1"/>
  <c r="I20519" i="1"/>
  <c r="I20520" i="1"/>
  <c r="I20521" i="1"/>
  <c r="I20522" i="1"/>
  <c r="I20523" i="1"/>
  <c r="I20524" i="1"/>
  <c r="I20525" i="1"/>
  <c r="I20526" i="1"/>
  <c r="I20527" i="1"/>
  <c r="I20528" i="1"/>
  <c r="I20529" i="1"/>
  <c r="I20530" i="1"/>
  <c r="I20531" i="1"/>
  <c r="I20532" i="1"/>
  <c r="I20533" i="1"/>
  <c r="I20534" i="1"/>
  <c r="I20535" i="1"/>
  <c r="I20536" i="1"/>
  <c r="I20537" i="1"/>
  <c r="I20538" i="1"/>
  <c r="I20539" i="1"/>
  <c r="I20540" i="1"/>
  <c r="I20541" i="1"/>
  <c r="I20542" i="1"/>
  <c r="I20543" i="1"/>
  <c r="I20544" i="1"/>
  <c r="I20545" i="1"/>
  <c r="I20546" i="1"/>
  <c r="I20547" i="1"/>
  <c r="I20548" i="1"/>
  <c r="I20549" i="1"/>
  <c r="I20550" i="1"/>
  <c r="I20551" i="1"/>
  <c r="I20552" i="1"/>
  <c r="I20553" i="1"/>
  <c r="I20554" i="1"/>
  <c r="I20555" i="1"/>
  <c r="I20556" i="1"/>
  <c r="I20557" i="1"/>
  <c r="I20558" i="1"/>
  <c r="I20559" i="1"/>
  <c r="I20560" i="1"/>
  <c r="I20561" i="1"/>
  <c r="I20562" i="1"/>
  <c r="I20563" i="1"/>
  <c r="I20564" i="1"/>
  <c r="I20565" i="1"/>
  <c r="I20566" i="1"/>
  <c r="I20567" i="1"/>
  <c r="I20568" i="1"/>
  <c r="I20569" i="1"/>
  <c r="I20570" i="1"/>
  <c r="I20571" i="1"/>
  <c r="I20572" i="1"/>
  <c r="I20573" i="1"/>
  <c r="I20574" i="1"/>
  <c r="I20575" i="1"/>
  <c r="I20576" i="1"/>
  <c r="I20577" i="1"/>
  <c r="I20578" i="1"/>
  <c r="I20579" i="1"/>
  <c r="I20580" i="1"/>
  <c r="I20581" i="1"/>
  <c r="I20582" i="1"/>
  <c r="I20583" i="1"/>
  <c r="I20584" i="1"/>
  <c r="I20585" i="1"/>
  <c r="I20586" i="1"/>
  <c r="I20587" i="1"/>
  <c r="I20588" i="1"/>
  <c r="I20589" i="1"/>
  <c r="I20590" i="1"/>
  <c r="I20591" i="1"/>
  <c r="I20592" i="1"/>
  <c r="I20593" i="1"/>
  <c r="I20594" i="1"/>
  <c r="I20595" i="1"/>
  <c r="I20596" i="1"/>
  <c r="I20597" i="1"/>
  <c r="I20598" i="1"/>
  <c r="I20599" i="1"/>
  <c r="I20600" i="1"/>
  <c r="I20601" i="1"/>
  <c r="I20602" i="1"/>
  <c r="I20603" i="1"/>
  <c r="I20604" i="1"/>
  <c r="I20605" i="1"/>
  <c r="I20606" i="1"/>
  <c r="I20607" i="1"/>
  <c r="I20608" i="1"/>
  <c r="I20609" i="1"/>
  <c r="I20610" i="1"/>
  <c r="I20611" i="1"/>
  <c r="I20612" i="1"/>
  <c r="I20613" i="1"/>
  <c r="I20614" i="1"/>
  <c r="I20615" i="1"/>
  <c r="I20616" i="1"/>
  <c r="I20617" i="1"/>
  <c r="I20618" i="1"/>
  <c r="I20619" i="1"/>
  <c r="I20620" i="1"/>
  <c r="I20621" i="1"/>
  <c r="I20622" i="1"/>
  <c r="I20623" i="1"/>
  <c r="I20624" i="1"/>
  <c r="I20625" i="1"/>
  <c r="I20626" i="1"/>
  <c r="I20627" i="1"/>
  <c r="I20628" i="1"/>
  <c r="I20629" i="1"/>
  <c r="I20630" i="1"/>
  <c r="I20631" i="1"/>
  <c r="I20632" i="1"/>
  <c r="I20633" i="1"/>
  <c r="I20634" i="1"/>
  <c r="I20635" i="1"/>
  <c r="I20636" i="1"/>
  <c r="I20637" i="1"/>
  <c r="I20638" i="1"/>
  <c r="I20639" i="1"/>
  <c r="I20640" i="1"/>
  <c r="I20641" i="1"/>
  <c r="I20642" i="1"/>
  <c r="I20643" i="1"/>
  <c r="I20644" i="1"/>
  <c r="I20645" i="1"/>
  <c r="I20646" i="1"/>
  <c r="I20647" i="1"/>
  <c r="I20648" i="1"/>
  <c r="I20649" i="1"/>
  <c r="I20650" i="1"/>
  <c r="I20651" i="1"/>
  <c r="I20652" i="1"/>
  <c r="I20653" i="1"/>
  <c r="I20654" i="1"/>
  <c r="I20655" i="1"/>
  <c r="I20656" i="1"/>
  <c r="I20657" i="1"/>
  <c r="I20658" i="1"/>
  <c r="I20659" i="1"/>
  <c r="I20660" i="1"/>
  <c r="I20661" i="1"/>
  <c r="I20662" i="1"/>
  <c r="I20663" i="1"/>
  <c r="I20664" i="1"/>
  <c r="I20665" i="1"/>
  <c r="I20666" i="1"/>
  <c r="I20667" i="1"/>
  <c r="I20668" i="1"/>
  <c r="I20669" i="1"/>
  <c r="I20670" i="1"/>
  <c r="I20671" i="1"/>
  <c r="I20672" i="1"/>
  <c r="I20673" i="1"/>
  <c r="I20674" i="1"/>
  <c r="I20675" i="1"/>
  <c r="I20676" i="1"/>
  <c r="I20677" i="1"/>
  <c r="I20678" i="1"/>
  <c r="I20679" i="1"/>
  <c r="I20680" i="1"/>
  <c r="I20681" i="1"/>
  <c r="I20682" i="1"/>
  <c r="I20683" i="1"/>
  <c r="I20684" i="1"/>
  <c r="I20685" i="1"/>
  <c r="I20686" i="1"/>
  <c r="I20687" i="1"/>
  <c r="I20688" i="1"/>
  <c r="I20689" i="1"/>
  <c r="I20690" i="1"/>
  <c r="I20691" i="1"/>
  <c r="I20692" i="1"/>
  <c r="I20693" i="1"/>
  <c r="I20694" i="1"/>
  <c r="I20695" i="1"/>
  <c r="I20696" i="1"/>
  <c r="I20697" i="1"/>
  <c r="I20698" i="1"/>
  <c r="I20699" i="1"/>
  <c r="I20700" i="1"/>
  <c r="I20701" i="1"/>
  <c r="I20702" i="1"/>
  <c r="I20703" i="1"/>
  <c r="I20704" i="1"/>
  <c r="I20705" i="1"/>
  <c r="I20706" i="1"/>
  <c r="I20707" i="1"/>
  <c r="I20708" i="1"/>
  <c r="I20709" i="1"/>
  <c r="I20710" i="1"/>
  <c r="I20711" i="1"/>
  <c r="I20712" i="1"/>
  <c r="I20713" i="1"/>
  <c r="I20714" i="1"/>
  <c r="I20715" i="1"/>
  <c r="I20716" i="1"/>
  <c r="I20717" i="1"/>
  <c r="I20718" i="1"/>
  <c r="I20719" i="1"/>
  <c r="I20720" i="1"/>
  <c r="I20721" i="1"/>
  <c r="I20722" i="1"/>
  <c r="I20723" i="1"/>
  <c r="I20724" i="1"/>
  <c r="I20725" i="1"/>
  <c r="I20726" i="1"/>
  <c r="I20727" i="1"/>
  <c r="I20728" i="1"/>
  <c r="I20729" i="1"/>
  <c r="I20730" i="1"/>
  <c r="I20731" i="1"/>
  <c r="I20732" i="1"/>
  <c r="I20733" i="1"/>
  <c r="I20734" i="1"/>
  <c r="I20735" i="1"/>
  <c r="I20736" i="1"/>
  <c r="I20737" i="1"/>
  <c r="I20738" i="1"/>
  <c r="I20739" i="1"/>
  <c r="I20740" i="1"/>
  <c r="I20741" i="1"/>
  <c r="I20742" i="1"/>
  <c r="I20743" i="1"/>
  <c r="I20744" i="1"/>
  <c r="I20745" i="1"/>
  <c r="I20746" i="1"/>
  <c r="I20747" i="1"/>
  <c r="I20748" i="1"/>
  <c r="I20749" i="1"/>
  <c r="I20750" i="1"/>
  <c r="I20751" i="1"/>
  <c r="I20752" i="1"/>
  <c r="I20753" i="1"/>
  <c r="I20754" i="1"/>
  <c r="I20755" i="1"/>
  <c r="I20756" i="1"/>
  <c r="I20757" i="1"/>
  <c r="I20758" i="1"/>
  <c r="I20759" i="1"/>
  <c r="I20760" i="1"/>
  <c r="I20761" i="1"/>
  <c r="I20762" i="1"/>
  <c r="I20763" i="1"/>
  <c r="I20764" i="1"/>
  <c r="I20765" i="1"/>
  <c r="I20766" i="1"/>
  <c r="I20767" i="1"/>
  <c r="I20768" i="1"/>
  <c r="I20769" i="1"/>
  <c r="I20770" i="1"/>
  <c r="I20771" i="1"/>
  <c r="I20772" i="1"/>
  <c r="I20773" i="1"/>
  <c r="I20774" i="1"/>
  <c r="I20775" i="1"/>
  <c r="I20776" i="1"/>
  <c r="I20777" i="1"/>
  <c r="I20778" i="1"/>
  <c r="I20779" i="1"/>
  <c r="I20780" i="1"/>
  <c r="I20781" i="1"/>
  <c r="I20782" i="1"/>
  <c r="I20783" i="1"/>
  <c r="I20784" i="1"/>
  <c r="I20785" i="1"/>
  <c r="I20786" i="1"/>
  <c r="I20787" i="1"/>
  <c r="I20788" i="1"/>
  <c r="I20789" i="1"/>
  <c r="I20790" i="1"/>
  <c r="I20791" i="1"/>
  <c r="I20792" i="1"/>
  <c r="I20793" i="1"/>
  <c r="I20794" i="1"/>
  <c r="I20795" i="1"/>
  <c r="I20796" i="1"/>
  <c r="I20797" i="1"/>
  <c r="I20798" i="1"/>
  <c r="I20799" i="1"/>
  <c r="I20800" i="1"/>
  <c r="I20801" i="1"/>
  <c r="I20802" i="1"/>
  <c r="I20803" i="1"/>
  <c r="I20804" i="1"/>
  <c r="I20805" i="1"/>
  <c r="I20806" i="1"/>
  <c r="I20807" i="1"/>
  <c r="I20808" i="1"/>
  <c r="I20809" i="1"/>
  <c r="I20810" i="1"/>
  <c r="I20811" i="1"/>
  <c r="I20812" i="1"/>
  <c r="I20813" i="1"/>
  <c r="I20814" i="1"/>
  <c r="I20815" i="1"/>
  <c r="I20816" i="1"/>
  <c r="I20817" i="1"/>
  <c r="I20818" i="1"/>
  <c r="I20819" i="1"/>
  <c r="I20820" i="1"/>
  <c r="I20821" i="1"/>
  <c r="I20822" i="1"/>
  <c r="I20823" i="1"/>
  <c r="I20824" i="1"/>
  <c r="I20825" i="1"/>
  <c r="I20826" i="1"/>
  <c r="I20827" i="1"/>
  <c r="I20828" i="1"/>
  <c r="I20829" i="1"/>
  <c r="I20830" i="1"/>
  <c r="I20831" i="1"/>
  <c r="I20832" i="1"/>
  <c r="I20833" i="1"/>
  <c r="I20834" i="1"/>
  <c r="I20835" i="1"/>
  <c r="I20836" i="1"/>
  <c r="I20837" i="1"/>
  <c r="I20838" i="1"/>
  <c r="I20839" i="1"/>
  <c r="I20840" i="1"/>
  <c r="I20841" i="1"/>
  <c r="I20842" i="1"/>
  <c r="I20843" i="1"/>
  <c r="I20844" i="1"/>
  <c r="I20845" i="1"/>
  <c r="I20846" i="1"/>
  <c r="I20847" i="1"/>
  <c r="I20848" i="1"/>
  <c r="I20849" i="1"/>
  <c r="I20850" i="1"/>
  <c r="I20851" i="1"/>
  <c r="I20852" i="1"/>
  <c r="I20853" i="1"/>
  <c r="I20854" i="1"/>
  <c r="I20855" i="1"/>
  <c r="I20856" i="1"/>
  <c r="I20857" i="1"/>
  <c r="I20858" i="1"/>
  <c r="I20859" i="1"/>
  <c r="I20860" i="1"/>
  <c r="I20861" i="1"/>
  <c r="I20862" i="1"/>
  <c r="I20863" i="1"/>
  <c r="I20864" i="1"/>
  <c r="I20865" i="1"/>
  <c r="I20866" i="1"/>
  <c r="I20867" i="1"/>
  <c r="I20868" i="1"/>
  <c r="I20869" i="1"/>
  <c r="I20870" i="1"/>
  <c r="I20871" i="1"/>
  <c r="I20872" i="1"/>
  <c r="I20873" i="1"/>
  <c r="I20874" i="1"/>
  <c r="I20875" i="1"/>
  <c r="I20876" i="1"/>
  <c r="I20877" i="1"/>
  <c r="I20878" i="1"/>
  <c r="I20879" i="1"/>
  <c r="I20880" i="1"/>
  <c r="I20881" i="1"/>
  <c r="I20882" i="1"/>
  <c r="I20883" i="1"/>
  <c r="I20884" i="1"/>
  <c r="I20885" i="1"/>
  <c r="I20886" i="1"/>
  <c r="I20887" i="1"/>
  <c r="I20888" i="1"/>
  <c r="I20889" i="1"/>
  <c r="I20890" i="1"/>
  <c r="I20891" i="1"/>
  <c r="I20892" i="1"/>
  <c r="I20893" i="1"/>
  <c r="I20894" i="1"/>
  <c r="I20895" i="1"/>
  <c r="I20896" i="1"/>
  <c r="I20897" i="1"/>
  <c r="I20898" i="1"/>
  <c r="I20899" i="1"/>
  <c r="I20900" i="1"/>
  <c r="I20901" i="1"/>
  <c r="I20902" i="1"/>
  <c r="I20903" i="1"/>
  <c r="I20904" i="1"/>
  <c r="I20905" i="1"/>
  <c r="I20906" i="1"/>
  <c r="I20907" i="1"/>
  <c r="I20908" i="1"/>
  <c r="I20909" i="1"/>
  <c r="I20910" i="1"/>
  <c r="I20911" i="1"/>
  <c r="I20912" i="1"/>
  <c r="I20913" i="1"/>
  <c r="I20914" i="1"/>
  <c r="I20915" i="1"/>
  <c r="I20916" i="1"/>
  <c r="I20917" i="1"/>
  <c r="I20918" i="1"/>
  <c r="I20919" i="1"/>
  <c r="I20920" i="1"/>
  <c r="I20921" i="1"/>
  <c r="I20922" i="1"/>
  <c r="I20923" i="1"/>
  <c r="I20924" i="1"/>
  <c r="I20925" i="1"/>
  <c r="I20926" i="1"/>
  <c r="I20927" i="1"/>
  <c r="I20928" i="1"/>
  <c r="I20929" i="1"/>
  <c r="I20930" i="1"/>
  <c r="I20931" i="1"/>
  <c r="I20932" i="1"/>
  <c r="I20933" i="1"/>
  <c r="I20934" i="1"/>
  <c r="I20935" i="1"/>
  <c r="I20936" i="1"/>
  <c r="I20937" i="1"/>
  <c r="I20938" i="1"/>
  <c r="I20939" i="1"/>
  <c r="I20940" i="1"/>
  <c r="I20941" i="1"/>
  <c r="I20942" i="1"/>
  <c r="I20943" i="1"/>
  <c r="I20944" i="1"/>
  <c r="I20945" i="1"/>
  <c r="I20946" i="1"/>
  <c r="I20947" i="1"/>
  <c r="I20948" i="1"/>
  <c r="I20949" i="1"/>
  <c r="I20950" i="1"/>
  <c r="I20951" i="1"/>
  <c r="I20952" i="1"/>
  <c r="I20953" i="1"/>
  <c r="I20954" i="1"/>
  <c r="I20955" i="1"/>
  <c r="I20956" i="1"/>
  <c r="I20957" i="1"/>
  <c r="I20958" i="1"/>
  <c r="I20959" i="1"/>
  <c r="I20960" i="1"/>
  <c r="I20961" i="1"/>
  <c r="I20962" i="1"/>
  <c r="I20963" i="1"/>
  <c r="I20964" i="1"/>
  <c r="I20965" i="1"/>
  <c r="I20966" i="1"/>
  <c r="I20967" i="1"/>
  <c r="I20968" i="1"/>
  <c r="I20969" i="1"/>
  <c r="I20970" i="1"/>
  <c r="I20971" i="1"/>
  <c r="I20972" i="1"/>
  <c r="I20973" i="1"/>
  <c r="I20974" i="1"/>
  <c r="I20975" i="1"/>
  <c r="I20976" i="1"/>
  <c r="I20977" i="1"/>
  <c r="I20978" i="1"/>
  <c r="I20979" i="1"/>
  <c r="I20980" i="1"/>
  <c r="I20981" i="1"/>
  <c r="I20982" i="1"/>
  <c r="I20983" i="1"/>
  <c r="I20984" i="1"/>
  <c r="I20985" i="1"/>
  <c r="I20986" i="1"/>
  <c r="I20987" i="1"/>
  <c r="I20988" i="1"/>
  <c r="I20989" i="1"/>
  <c r="I20990" i="1"/>
  <c r="I20991" i="1"/>
  <c r="I20992" i="1"/>
  <c r="I20993" i="1"/>
  <c r="I20994" i="1"/>
  <c r="I20995" i="1"/>
  <c r="I20996" i="1"/>
  <c r="I20997" i="1"/>
  <c r="I20998" i="1"/>
  <c r="I20999" i="1"/>
  <c r="I21000" i="1"/>
  <c r="I21001" i="1"/>
  <c r="I21002" i="1"/>
  <c r="I21003" i="1"/>
  <c r="I21004" i="1"/>
  <c r="I21005" i="1"/>
  <c r="I21006" i="1"/>
  <c r="I21007" i="1"/>
  <c r="I21008" i="1"/>
  <c r="I21009" i="1"/>
  <c r="I21010" i="1"/>
  <c r="I21011" i="1"/>
  <c r="I21012" i="1"/>
  <c r="I21013" i="1"/>
  <c r="I21014" i="1"/>
  <c r="I21015" i="1"/>
  <c r="I21016" i="1"/>
  <c r="I21017" i="1"/>
  <c r="I21018" i="1"/>
  <c r="I21019" i="1"/>
  <c r="I21020" i="1"/>
  <c r="I21021" i="1"/>
  <c r="I21022" i="1"/>
  <c r="I21023" i="1"/>
  <c r="I21024" i="1"/>
  <c r="I21025" i="1"/>
  <c r="I21026" i="1"/>
  <c r="I21027" i="1"/>
  <c r="I21028" i="1"/>
  <c r="I21029" i="1"/>
  <c r="I21030" i="1"/>
  <c r="I21031" i="1"/>
  <c r="I21032" i="1"/>
  <c r="I21033" i="1"/>
  <c r="I21034" i="1"/>
  <c r="I21035" i="1"/>
  <c r="I21036" i="1"/>
  <c r="I21037" i="1"/>
  <c r="I21038" i="1"/>
  <c r="I21039" i="1"/>
  <c r="I21040" i="1"/>
  <c r="I21041" i="1"/>
  <c r="I21042" i="1"/>
  <c r="I21043" i="1"/>
  <c r="I21044" i="1"/>
  <c r="I21045" i="1"/>
  <c r="I21046" i="1"/>
  <c r="I21047" i="1"/>
  <c r="I21048" i="1"/>
  <c r="I21049" i="1"/>
  <c r="I21050" i="1"/>
  <c r="I21051" i="1"/>
  <c r="I21052" i="1"/>
  <c r="I21053" i="1"/>
  <c r="I21054" i="1"/>
  <c r="I21055" i="1"/>
  <c r="I21056" i="1"/>
  <c r="I21057" i="1"/>
  <c r="I21058" i="1"/>
  <c r="I21059" i="1"/>
  <c r="I21060" i="1"/>
  <c r="I21061" i="1"/>
  <c r="I21062" i="1"/>
  <c r="I21063" i="1"/>
  <c r="I21064" i="1"/>
  <c r="I21065" i="1"/>
  <c r="I21066" i="1"/>
  <c r="I21067" i="1"/>
  <c r="I21068" i="1"/>
  <c r="I21069" i="1"/>
  <c r="I21070" i="1"/>
  <c r="I21071" i="1"/>
  <c r="I21072" i="1"/>
  <c r="I21073" i="1"/>
  <c r="I21074" i="1"/>
  <c r="I21075" i="1"/>
  <c r="I21076" i="1"/>
  <c r="I21077" i="1"/>
  <c r="I21078" i="1"/>
  <c r="I21079" i="1"/>
  <c r="I21080" i="1"/>
  <c r="I21081" i="1"/>
  <c r="I21082" i="1"/>
  <c r="I21083" i="1"/>
  <c r="I21084" i="1"/>
  <c r="I21085" i="1"/>
  <c r="I21086" i="1"/>
  <c r="I21087" i="1"/>
  <c r="I21088" i="1"/>
  <c r="I21089" i="1"/>
  <c r="I21090" i="1"/>
  <c r="I21091" i="1"/>
  <c r="I21092" i="1"/>
  <c r="I21093" i="1"/>
  <c r="I21094" i="1"/>
  <c r="I21095" i="1"/>
  <c r="I21096" i="1"/>
  <c r="I21097" i="1"/>
  <c r="I21098" i="1"/>
  <c r="I21099" i="1"/>
  <c r="I21100" i="1"/>
  <c r="I21101" i="1"/>
  <c r="I21102" i="1"/>
  <c r="I21103" i="1"/>
  <c r="I21104" i="1"/>
  <c r="I21105" i="1"/>
  <c r="I21106" i="1"/>
  <c r="I21107" i="1"/>
  <c r="I21108" i="1"/>
  <c r="I21109" i="1"/>
  <c r="I21110" i="1"/>
  <c r="I21111" i="1"/>
  <c r="I21112" i="1"/>
  <c r="I21113" i="1"/>
  <c r="I21114" i="1"/>
  <c r="I21115" i="1"/>
  <c r="I21116" i="1"/>
  <c r="I21117" i="1"/>
  <c r="I21118" i="1"/>
  <c r="I21119" i="1"/>
  <c r="I21120" i="1"/>
  <c r="I21121" i="1"/>
  <c r="I21122" i="1"/>
  <c r="I21123" i="1"/>
  <c r="I21124" i="1"/>
  <c r="I21125" i="1"/>
  <c r="I21126" i="1"/>
  <c r="I21127" i="1"/>
  <c r="I21128" i="1"/>
  <c r="I21129" i="1"/>
  <c r="I21130" i="1"/>
  <c r="I21131" i="1"/>
  <c r="I21132" i="1"/>
  <c r="I21133" i="1"/>
  <c r="I21134" i="1"/>
  <c r="I21135" i="1"/>
  <c r="I21136" i="1"/>
  <c r="I21137" i="1"/>
  <c r="I21138" i="1"/>
  <c r="I21139" i="1"/>
  <c r="I21140" i="1"/>
  <c r="I21141" i="1"/>
  <c r="I21142" i="1"/>
  <c r="I21143" i="1"/>
  <c r="I21144" i="1"/>
  <c r="I21145" i="1"/>
  <c r="I21146" i="1"/>
  <c r="I21147" i="1"/>
  <c r="I21148" i="1"/>
  <c r="I21149" i="1"/>
  <c r="I21150" i="1"/>
  <c r="I21151" i="1"/>
  <c r="I21152" i="1"/>
  <c r="I21153" i="1"/>
  <c r="I21154" i="1"/>
  <c r="I21155" i="1"/>
  <c r="I21156" i="1"/>
  <c r="I21157" i="1"/>
  <c r="I21158" i="1"/>
  <c r="I21159" i="1"/>
  <c r="I21160" i="1"/>
  <c r="I21161" i="1"/>
  <c r="I21162" i="1"/>
  <c r="I21163" i="1"/>
  <c r="I21164" i="1"/>
  <c r="I21165" i="1"/>
  <c r="I21166" i="1"/>
  <c r="I21167" i="1"/>
  <c r="I21168" i="1"/>
  <c r="I21169" i="1"/>
  <c r="I21170" i="1"/>
  <c r="I21171" i="1"/>
  <c r="I21172" i="1"/>
  <c r="I21173" i="1"/>
  <c r="I21174" i="1"/>
  <c r="I21175" i="1"/>
  <c r="I21176" i="1"/>
  <c r="I21177" i="1"/>
  <c r="I21178" i="1"/>
  <c r="I21179" i="1"/>
  <c r="I21180" i="1"/>
  <c r="I21181" i="1"/>
  <c r="I21182" i="1"/>
  <c r="I21183" i="1"/>
  <c r="I21184" i="1"/>
  <c r="I21185" i="1"/>
  <c r="I21186" i="1"/>
  <c r="I21187" i="1"/>
  <c r="I21188" i="1"/>
  <c r="I21189" i="1"/>
  <c r="I21190" i="1"/>
  <c r="I21191" i="1"/>
  <c r="I21192" i="1"/>
  <c r="I21193" i="1"/>
  <c r="I21194" i="1"/>
  <c r="I21195" i="1"/>
  <c r="I21196" i="1"/>
  <c r="I21197" i="1"/>
  <c r="I21198" i="1"/>
  <c r="I21199" i="1"/>
  <c r="I21200" i="1"/>
  <c r="I21201" i="1"/>
  <c r="I21202" i="1"/>
  <c r="I21203" i="1"/>
  <c r="I21204" i="1"/>
  <c r="I21205" i="1"/>
  <c r="I21206" i="1"/>
  <c r="I21207" i="1"/>
  <c r="I21208" i="1"/>
  <c r="I21209" i="1"/>
  <c r="I21210" i="1"/>
  <c r="I21211" i="1"/>
  <c r="I21212" i="1"/>
  <c r="I21213" i="1"/>
  <c r="I21214" i="1"/>
  <c r="I21215" i="1"/>
  <c r="I21216" i="1"/>
  <c r="I21217" i="1"/>
  <c r="I21218" i="1"/>
  <c r="I21219" i="1"/>
  <c r="I21220" i="1"/>
  <c r="I21221" i="1"/>
  <c r="I21222" i="1"/>
  <c r="I21223" i="1"/>
  <c r="I21224" i="1"/>
  <c r="I21225" i="1"/>
  <c r="I21226" i="1"/>
  <c r="I21227" i="1"/>
  <c r="I21228" i="1"/>
  <c r="I21229" i="1"/>
  <c r="I21230" i="1"/>
  <c r="I21231" i="1"/>
  <c r="I21232" i="1"/>
  <c r="I21233" i="1"/>
  <c r="I21234" i="1"/>
  <c r="I21235" i="1"/>
  <c r="I21236" i="1"/>
  <c r="I21237" i="1"/>
  <c r="I21238" i="1"/>
  <c r="I21239" i="1"/>
  <c r="I21240" i="1"/>
  <c r="I21241" i="1"/>
  <c r="I21242" i="1"/>
  <c r="I21243" i="1"/>
  <c r="I21244" i="1"/>
  <c r="I21245" i="1"/>
  <c r="I21246" i="1"/>
  <c r="I21247" i="1"/>
  <c r="I21248" i="1"/>
  <c r="I21249" i="1"/>
  <c r="I21250" i="1"/>
  <c r="I21251" i="1"/>
  <c r="I21252" i="1"/>
  <c r="I21253" i="1"/>
  <c r="I21254" i="1"/>
  <c r="I21255" i="1"/>
  <c r="I21256" i="1"/>
  <c r="I21257" i="1"/>
  <c r="I21258" i="1"/>
  <c r="I21259" i="1"/>
  <c r="I21260" i="1"/>
  <c r="I21261" i="1"/>
  <c r="I21262" i="1"/>
  <c r="I21263" i="1"/>
  <c r="I21264" i="1"/>
  <c r="I21265" i="1"/>
  <c r="I21266" i="1"/>
  <c r="I21267" i="1"/>
  <c r="I21268" i="1"/>
  <c r="I21269" i="1"/>
  <c r="I21270" i="1"/>
  <c r="I21271" i="1"/>
  <c r="I21272" i="1"/>
  <c r="I21273" i="1"/>
  <c r="I21274" i="1"/>
  <c r="I21275" i="1"/>
  <c r="I21276" i="1"/>
  <c r="I21277" i="1"/>
  <c r="I21278" i="1"/>
  <c r="I21279" i="1"/>
  <c r="I21280" i="1"/>
  <c r="I21281" i="1"/>
  <c r="I21282" i="1"/>
  <c r="I21283" i="1"/>
  <c r="I21284" i="1"/>
  <c r="I21285" i="1"/>
  <c r="I21286" i="1"/>
  <c r="I21287" i="1"/>
  <c r="I21288" i="1"/>
  <c r="I21289" i="1"/>
  <c r="I21290" i="1"/>
  <c r="I21291" i="1"/>
  <c r="I21292" i="1"/>
  <c r="I21293" i="1"/>
  <c r="I21294" i="1"/>
  <c r="I21295" i="1"/>
  <c r="I21296" i="1"/>
  <c r="I21297" i="1"/>
  <c r="I21298" i="1"/>
  <c r="I21299" i="1"/>
  <c r="I21300" i="1"/>
  <c r="I21301" i="1"/>
  <c r="I21302" i="1"/>
  <c r="I21303" i="1"/>
  <c r="I21304" i="1"/>
  <c r="I21305" i="1"/>
  <c r="I21306" i="1"/>
  <c r="I21307" i="1"/>
  <c r="I21308" i="1"/>
  <c r="I21309" i="1"/>
  <c r="I21310" i="1"/>
  <c r="I21311" i="1"/>
  <c r="I21312" i="1"/>
  <c r="I21313" i="1"/>
  <c r="I21314" i="1"/>
  <c r="I21315" i="1"/>
  <c r="I21316" i="1"/>
  <c r="I21317" i="1"/>
  <c r="I21318" i="1"/>
  <c r="I21319" i="1"/>
  <c r="I21320" i="1"/>
  <c r="I21321" i="1"/>
  <c r="I21322" i="1"/>
  <c r="I21323" i="1"/>
  <c r="I21324" i="1"/>
  <c r="I21325" i="1"/>
  <c r="I21326" i="1"/>
  <c r="I21327" i="1"/>
  <c r="I21328" i="1"/>
  <c r="I21329" i="1"/>
  <c r="I21330" i="1"/>
  <c r="I21331" i="1"/>
  <c r="I21332" i="1"/>
  <c r="I21333" i="1"/>
  <c r="I21334" i="1"/>
  <c r="I21335" i="1"/>
  <c r="I21336" i="1"/>
  <c r="I21337" i="1"/>
  <c r="I21338" i="1"/>
  <c r="I21339" i="1"/>
  <c r="I21340" i="1"/>
  <c r="I21341" i="1"/>
  <c r="I21342" i="1"/>
  <c r="I21343" i="1"/>
  <c r="I21344" i="1"/>
  <c r="I21345" i="1"/>
  <c r="I21346" i="1"/>
  <c r="I21347" i="1"/>
  <c r="I21348" i="1"/>
  <c r="I21349" i="1"/>
  <c r="I21350" i="1"/>
  <c r="I21351" i="1"/>
  <c r="I21352" i="1"/>
  <c r="I21353" i="1"/>
  <c r="I21354" i="1"/>
  <c r="I21355" i="1"/>
  <c r="I21356" i="1"/>
  <c r="I21357" i="1"/>
  <c r="I21358" i="1"/>
  <c r="I21359" i="1"/>
  <c r="I21360" i="1"/>
  <c r="I21361" i="1"/>
  <c r="I21362" i="1"/>
  <c r="I21363" i="1"/>
  <c r="I21364" i="1"/>
  <c r="I21365" i="1"/>
  <c r="I21366" i="1"/>
  <c r="I21367" i="1"/>
  <c r="I21368" i="1"/>
  <c r="I21369" i="1"/>
  <c r="I21370" i="1"/>
  <c r="I21371" i="1"/>
  <c r="I21372" i="1"/>
  <c r="I21373" i="1"/>
  <c r="I21374" i="1"/>
  <c r="I21375" i="1"/>
  <c r="I21376" i="1"/>
  <c r="I21377" i="1"/>
  <c r="I21378" i="1"/>
  <c r="I21379" i="1"/>
  <c r="I21380" i="1"/>
  <c r="I21381" i="1"/>
  <c r="I21382" i="1"/>
  <c r="I21383" i="1"/>
  <c r="I21384" i="1"/>
  <c r="I21385" i="1"/>
  <c r="I21386" i="1"/>
  <c r="I21387" i="1"/>
  <c r="I21388" i="1"/>
  <c r="I21389" i="1"/>
  <c r="I21390" i="1"/>
  <c r="I21391" i="1"/>
  <c r="I21392" i="1"/>
  <c r="I21393" i="1"/>
  <c r="I21394" i="1"/>
  <c r="I21395" i="1"/>
  <c r="I21396" i="1"/>
  <c r="I21397" i="1"/>
  <c r="I21398" i="1"/>
  <c r="I21399" i="1"/>
  <c r="I21400" i="1"/>
  <c r="I21401" i="1"/>
  <c r="I21402" i="1"/>
  <c r="I21403" i="1"/>
  <c r="I21404" i="1"/>
  <c r="I21405" i="1"/>
  <c r="I21406" i="1"/>
  <c r="I21407" i="1"/>
  <c r="I21408" i="1"/>
  <c r="I21409" i="1"/>
  <c r="I21410" i="1"/>
  <c r="I21411" i="1"/>
  <c r="I21412" i="1"/>
  <c r="I21413" i="1"/>
  <c r="I21414" i="1"/>
  <c r="I21415" i="1"/>
  <c r="I21416" i="1"/>
  <c r="I21417" i="1"/>
  <c r="I21418" i="1"/>
  <c r="I21419" i="1"/>
  <c r="I21420" i="1"/>
  <c r="I21421" i="1"/>
  <c r="I21422" i="1"/>
  <c r="I21423" i="1"/>
  <c r="I21424" i="1"/>
  <c r="I21425" i="1"/>
  <c r="I21426" i="1"/>
  <c r="I21427" i="1"/>
  <c r="I21428" i="1"/>
  <c r="I21429" i="1"/>
  <c r="I21430" i="1"/>
  <c r="I21431" i="1"/>
  <c r="I21432" i="1"/>
  <c r="I21433" i="1"/>
  <c r="I21434" i="1"/>
  <c r="I21435" i="1"/>
  <c r="I21436" i="1"/>
  <c r="I21437" i="1"/>
  <c r="I21438" i="1"/>
  <c r="I21439" i="1"/>
  <c r="I21440" i="1"/>
  <c r="I21441" i="1"/>
  <c r="I21442" i="1"/>
  <c r="I21443" i="1"/>
  <c r="I21444" i="1"/>
  <c r="I21445" i="1"/>
  <c r="I21446" i="1"/>
  <c r="I21447" i="1"/>
  <c r="I21448" i="1"/>
  <c r="I21449" i="1"/>
  <c r="I21450" i="1"/>
  <c r="I21451" i="1"/>
  <c r="I21452" i="1"/>
  <c r="I21453" i="1"/>
  <c r="I21454" i="1"/>
  <c r="I21455" i="1"/>
  <c r="I21456" i="1"/>
  <c r="I21457" i="1"/>
  <c r="I21458" i="1"/>
  <c r="I21459" i="1"/>
  <c r="I21460" i="1"/>
  <c r="I21461" i="1"/>
  <c r="I21462" i="1"/>
  <c r="I21463" i="1"/>
  <c r="I21464" i="1"/>
  <c r="I21465" i="1"/>
  <c r="I21466" i="1"/>
  <c r="I21467" i="1"/>
  <c r="I21468" i="1"/>
  <c r="I21469" i="1"/>
  <c r="I21470" i="1"/>
  <c r="I21471" i="1"/>
  <c r="I21472" i="1"/>
  <c r="I21473" i="1"/>
  <c r="I21474" i="1"/>
  <c r="I21475" i="1"/>
  <c r="I21476" i="1"/>
  <c r="I21477" i="1"/>
  <c r="I21478" i="1"/>
  <c r="I21479" i="1"/>
  <c r="I21480" i="1"/>
  <c r="I21481" i="1"/>
  <c r="I21482" i="1"/>
  <c r="I21483" i="1"/>
  <c r="I21484" i="1"/>
  <c r="I21485" i="1"/>
  <c r="I21486" i="1"/>
  <c r="I21487" i="1"/>
  <c r="I21488" i="1"/>
  <c r="I21489" i="1"/>
  <c r="I21490" i="1"/>
  <c r="I21491" i="1"/>
  <c r="I21492" i="1"/>
  <c r="I21493" i="1"/>
  <c r="I21494" i="1"/>
  <c r="I21495" i="1"/>
  <c r="I21496" i="1"/>
  <c r="I21497" i="1"/>
  <c r="I21498" i="1"/>
  <c r="I21499" i="1"/>
  <c r="I21500" i="1"/>
  <c r="I21501" i="1"/>
  <c r="I21502" i="1"/>
  <c r="I21503" i="1"/>
  <c r="I21504" i="1"/>
  <c r="I21505" i="1"/>
  <c r="I21506" i="1"/>
  <c r="I21507" i="1"/>
  <c r="I21508" i="1"/>
  <c r="I21509" i="1"/>
  <c r="I21510" i="1"/>
  <c r="I21511" i="1"/>
  <c r="I21512" i="1"/>
  <c r="I21513" i="1"/>
  <c r="I21514" i="1"/>
  <c r="I21515" i="1"/>
  <c r="I21516" i="1"/>
  <c r="I21517" i="1"/>
  <c r="I21518" i="1"/>
  <c r="I21519" i="1"/>
  <c r="I21520" i="1"/>
  <c r="I21521" i="1"/>
  <c r="I21522" i="1"/>
  <c r="I21523" i="1"/>
  <c r="I21524" i="1"/>
  <c r="I21525" i="1"/>
  <c r="I21526" i="1"/>
  <c r="I21527" i="1"/>
  <c r="I21528" i="1"/>
  <c r="I21529" i="1"/>
  <c r="I21530" i="1"/>
  <c r="I21531" i="1"/>
  <c r="I21532" i="1"/>
  <c r="I21533" i="1"/>
  <c r="I21534" i="1"/>
  <c r="I21535" i="1"/>
  <c r="I21536" i="1"/>
  <c r="I21537" i="1"/>
  <c r="I21538" i="1"/>
  <c r="I21539" i="1"/>
  <c r="I21540" i="1"/>
  <c r="I21541" i="1"/>
  <c r="I21542" i="1"/>
  <c r="I21543" i="1"/>
  <c r="I21544" i="1"/>
  <c r="I21545" i="1"/>
  <c r="I21546" i="1"/>
  <c r="I21547" i="1"/>
  <c r="I21548" i="1"/>
  <c r="I21549" i="1"/>
  <c r="I21550" i="1"/>
  <c r="I21551" i="1"/>
  <c r="I21552" i="1"/>
  <c r="I21553" i="1"/>
  <c r="I21554" i="1"/>
  <c r="I21555" i="1"/>
  <c r="I21556" i="1"/>
  <c r="I21557" i="1"/>
  <c r="I21558" i="1"/>
  <c r="I21559" i="1"/>
  <c r="I21560" i="1"/>
  <c r="I21561" i="1"/>
  <c r="I21562" i="1"/>
  <c r="I21563" i="1"/>
  <c r="I21564" i="1"/>
  <c r="I21565" i="1"/>
  <c r="I21566" i="1"/>
  <c r="I21567" i="1"/>
  <c r="I21568" i="1"/>
  <c r="I21569" i="1"/>
  <c r="I21570" i="1"/>
  <c r="I21571" i="1"/>
  <c r="I21572" i="1"/>
  <c r="I21573" i="1"/>
  <c r="I21574" i="1"/>
  <c r="I21575" i="1"/>
  <c r="I21576" i="1"/>
  <c r="I21577" i="1"/>
  <c r="I21578" i="1"/>
  <c r="I21579" i="1"/>
  <c r="I21580" i="1"/>
  <c r="I21581" i="1"/>
  <c r="I21582" i="1"/>
  <c r="I21583" i="1"/>
  <c r="I21584" i="1"/>
  <c r="I21585" i="1"/>
  <c r="I21586" i="1"/>
  <c r="I21587" i="1"/>
  <c r="I21588" i="1"/>
  <c r="I21589" i="1"/>
  <c r="I21590" i="1"/>
  <c r="I21591" i="1"/>
  <c r="I21592" i="1"/>
  <c r="I21593" i="1"/>
  <c r="I21594" i="1"/>
  <c r="I21595" i="1"/>
  <c r="I21596" i="1"/>
  <c r="I21597" i="1"/>
  <c r="I21598" i="1"/>
  <c r="I21599" i="1"/>
  <c r="I21600" i="1"/>
  <c r="I21601" i="1"/>
  <c r="I21602" i="1"/>
  <c r="I21603" i="1"/>
  <c r="I21604" i="1"/>
  <c r="I21605" i="1"/>
  <c r="I21606" i="1"/>
  <c r="I21607" i="1"/>
  <c r="I21608" i="1"/>
  <c r="I21609" i="1"/>
  <c r="I21610" i="1"/>
  <c r="I21611" i="1"/>
  <c r="I21612" i="1"/>
  <c r="I21613" i="1"/>
  <c r="I21614" i="1"/>
  <c r="I21615" i="1"/>
  <c r="I21616" i="1"/>
  <c r="I21617" i="1"/>
  <c r="I21618" i="1"/>
  <c r="I21619" i="1"/>
  <c r="I21620" i="1"/>
  <c r="I21621" i="1"/>
  <c r="I21622" i="1"/>
  <c r="I21623" i="1"/>
  <c r="I21624" i="1"/>
  <c r="I21625" i="1"/>
  <c r="I21626" i="1"/>
  <c r="I21627" i="1"/>
  <c r="I21628" i="1"/>
  <c r="I21629" i="1"/>
  <c r="I21630" i="1"/>
  <c r="I21631" i="1"/>
  <c r="I21632" i="1"/>
  <c r="I21633" i="1"/>
  <c r="I21634" i="1"/>
  <c r="I21635" i="1"/>
  <c r="I21636" i="1"/>
  <c r="I21637" i="1"/>
  <c r="I21638" i="1"/>
  <c r="I21639" i="1"/>
  <c r="I21640" i="1"/>
  <c r="I21641" i="1"/>
  <c r="I21642" i="1"/>
  <c r="I21643" i="1"/>
  <c r="I21644" i="1"/>
  <c r="I21645" i="1"/>
  <c r="I21646" i="1"/>
  <c r="I21647" i="1"/>
  <c r="I21648" i="1"/>
  <c r="I21649" i="1"/>
  <c r="I21650" i="1"/>
  <c r="I21651" i="1"/>
  <c r="I21652" i="1"/>
  <c r="I21653" i="1"/>
  <c r="I21654" i="1"/>
  <c r="I21655" i="1"/>
  <c r="I21656" i="1"/>
  <c r="I21657" i="1"/>
  <c r="I21658" i="1"/>
  <c r="I21659" i="1"/>
  <c r="I21660" i="1"/>
  <c r="I21661" i="1"/>
  <c r="I21662" i="1"/>
  <c r="I21663" i="1"/>
  <c r="I21664" i="1"/>
  <c r="I21665" i="1"/>
  <c r="I21666" i="1"/>
  <c r="I21667" i="1"/>
  <c r="I21668" i="1"/>
  <c r="I21669" i="1"/>
  <c r="I21670" i="1"/>
  <c r="I21671" i="1"/>
  <c r="I21672" i="1"/>
  <c r="I21673" i="1"/>
  <c r="I21674" i="1"/>
  <c r="I21675" i="1"/>
  <c r="I21676" i="1"/>
  <c r="I21677" i="1"/>
  <c r="I21678" i="1"/>
  <c r="I21679" i="1"/>
  <c r="I21680" i="1"/>
  <c r="I21681" i="1"/>
  <c r="I21682" i="1"/>
  <c r="I21683" i="1"/>
  <c r="I21684" i="1"/>
  <c r="I21685" i="1"/>
  <c r="I21686" i="1"/>
  <c r="I21687" i="1"/>
  <c r="I21688" i="1"/>
  <c r="I21689" i="1"/>
  <c r="I21690" i="1"/>
  <c r="I21691" i="1"/>
  <c r="I21692" i="1"/>
  <c r="I21693" i="1"/>
  <c r="I21694" i="1"/>
  <c r="I21695" i="1"/>
  <c r="I21696" i="1"/>
  <c r="I21697" i="1"/>
  <c r="I21698" i="1"/>
  <c r="I21699" i="1"/>
  <c r="I21700" i="1"/>
  <c r="I21701" i="1"/>
  <c r="I21702" i="1"/>
  <c r="I21703" i="1"/>
  <c r="I21704" i="1"/>
  <c r="I21705" i="1"/>
  <c r="I21706" i="1"/>
  <c r="I21707" i="1"/>
  <c r="I21708" i="1"/>
  <c r="I21709" i="1"/>
  <c r="I21710" i="1"/>
  <c r="I21711" i="1"/>
  <c r="I21712" i="1"/>
  <c r="I21713" i="1"/>
  <c r="I21714" i="1"/>
  <c r="I21715" i="1"/>
  <c r="I21716" i="1"/>
  <c r="I21717" i="1"/>
  <c r="I21718" i="1"/>
  <c r="I21719" i="1"/>
  <c r="I21720" i="1"/>
  <c r="I21721" i="1"/>
  <c r="I21722" i="1"/>
  <c r="I21723" i="1"/>
  <c r="I21724" i="1"/>
  <c r="I21725" i="1"/>
  <c r="I21726" i="1"/>
  <c r="I21727" i="1"/>
  <c r="I21728" i="1"/>
  <c r="I21729" i="1"/>
  <c r="I21730" i="1"/>
  <c r="I21731" i="1"/>
  <c r="I21732" i="1"/>
  <c r="I21733" i="1"/>
  <c r="I21734" i="1"/>
  <c r="I21735" i="1"/>
  <c r="I21736" i="1"/>
  <c r="I21737" i="1"/>
  <c r="I21738" i="1"/>
  <c r="I21739" i="1"/>
  <c r="I21740" i="1"/>
  <c r="I21741" i="1"/>
  <c r="I21742" i="1"/>
  <c r="I21743" i="1"/>
  <c r="I21744" i="1"/>
  <c r="I21745" i="1"/>
  <c r="I21746" i="1"/>
  <c r="I21747" i="1"/>
  <c r="I21748" i="1"/>
  <c r="I21749" i="1"/>
  <c r="I21750" i="1"/>
  <c r="I21751" i="1"/>
  <c r="I21752" i="1"/>
  <c r="I21753" i="1"/>
  <c r="I21754" i="1"/>
  <c r="I21755" i="1"/>
  <c r="I21756" i="1"/>
  <c r="I21757" i="1"/>
  <c r="I21758" i="1"/>
  <c r="I21759" i="1"/>
  <c r="I21760" i="1"/>
  <c r="I21761" i="1"/>
  <c r="I21762" i="1"/>
  <c r="I21763" i="1"/>
  <c r="I21764" i="1"/>
  <c r="I21765" i="1"/>
  <c r="I21766" i="1"/>
  <c r="I21767" i="1"/>
  <c r="I21768" i="1"/>
  <c r="I21769" i="1"/>
  <c r="I21770" i="1"/>
  <c r="I21771" i="1"/>
  <c r="I21772" i="1"/>
  <c r="I21773" i="1"/>
  <c r="I21774" i="1"/>
  <c r="I21775" i="1"/>
  <c r="I21776" i="1"/>
  <c r="I21777" i="1"/>
  <c r="I21778" i="1"/>
  <c r="I21779" i="1"/>
  <c r="I21780" i="1"/>
  <c r="I21781" i="1"/>
  <c r="I21782" i="1"/>
  <c r="I21783" i="1"/>
  <c r="I21784" i="1"/>
  <c r="I21785" i="1"/>
  <c r="I21786" i="1"/>
  <c r="I21787" i="1"/>
  <c r="I21788" i="1"/>
  <c r="I21789" i="1"/>
  <c r="I21790" i="1"/>
  <c r="I21791" i="1"/>
  <c r="I21792" i="1"/>
  <c r="I21793" i="1"/>
  <c r="I21794" i="1"/>
  <c r="I21795" i="1"/>
  <c r="I21796" i="1"/>
  <c r="I21797" i="1"/>
  <c r="I21798" i="1"/>
  <c r="I21799" i="1"/>
  <c r="I21800" i="1"/>
  <c r="I21801" i="1"/>
  <c r="I21802" i="1"/>
  <c r="I21803" i="1"/>
  <c r="I21804" i="1"/>
  <c r="I21805" i="1"/>
  <c r="I21806" i="1"/>
  <c r="I21807" i="1"/>
  <c r="I21808" i="1"/>
  <c r="I21809" i="1"/>
  <c r="I21810" i="1"/>
  <c r="I21811" i="1"/>
  <c r="I21812" i="1"/>
  <c r="I21813" i="1"/>
  <c r="I21814" i="1"/>
  <c r="I21815" i="1"/>
  <c r="I21816" i="1"/>
  <c r="I21817" i="1"/>
  <c r="I21818" i="1"/>
  <c r="I21819" i="1"/>
  <c r="I21820" i="1"/>
  <c r="I21821" i="1"/>
  <c r="I21822" i="1"/>
  <c r="I21823" i="1"/>
  <c r="I21824" i="1"/>
  <c r="I21825" i="1"/>
  <c r="I21826" i="1"/>
  <c r="I21827" i="1"/>
  <c r="I21828" i="1"/>
  <c r="I21829" i="1"/>
  <c r="I21830" i="1"/>
  <c r="I21831" i="1"/>
  <c r="I21832" i="1"/>
  <c r="I21833" i="1"/>
  <c r="I21834" i="1"/>
  <c r="I21835" i="1"/>
  <c r="I21836" i="1"/>
  <c r="I21837" i="1"/>
  <c r="I21838" i="1"/>
  <c r="I21839" i="1"/>
  <c r="I21840" i="1"/>
  <c r="I21841" i="1"/>
  <c r="I21842" i="1"/>
  <c r="I21843" i="1"/>
  <c r="I21844" i="1"/>
  <c r="I21845" i="1"/>
  <c r="I21846" i="1"/>
  <c r="I21847" i="1"/>
  <c r="I21848" i="1"/>
  <c r="I21849" i="1"/>
  <c r="I21850" i="1"/>
  <c r="I21851" i="1"/>
  <c r="I21852" i="1"/>
  <c r="I21853" i="1"/>
  <c r="I21854" i="1"/>
  <c r="I21855" i="1"/>
  <c r="I21856" i="1"/>
  <c r="I21857" i="1"/>
  <c r="I21858" i="1"/>
  <c r="I21859" i="1"/>
  <c r="I21860" i="1"/>
  <c r="I21861" i="1"/>
  <c r="I21862" i="1"/>
  <c r="I21863" i="1"/>
  <c r="I21864" i="1"/>
  <c r="I21865" i="1"/>
  <c r="I21866" i="1"/>
  <c r="I21867" i="1"/>
  <c r="I21868" i="1"/>
  <c r="I21869" i="1"/>
  <c r="I21870" i="1"/>
  <c r="I21871" i="1"/>
  <c r="I21872" i="1"/>
  <c r="I21873" i="1"/>
  <c r="I21874" i="1"/>
  <c r="I21875" i="1"/>
  <c r="I21876" i="1"/>
  <c r="I21877" i="1"/>
  <c r="I21878" i="1"/>
  <c r="I21879" i="1"/>
  <c r="I21880" i="1"/>
  <c r="I21881" i="1"/>
  <c r="I21882" i="1"/>
  <c r="I21883" i="1"/>
  <c r="I21884" i="1"/>
  <c r="I21885" i="1"/>
  <c r="I21886" i="1"/>
  <c r="I21887" i="1"/>
  <c r="I21888" i="1"/>
  <c r="I21889" i="1"/>
  <c r="I21890" i="1"/>
  <c r="I21891" i="1"/>
  <c r="I21892" i="1"/>
  <c r="I21893" i="1"/>
  <c r="I21894" i="1"/>
  <c r="I21895" i="1"/>
  <c r="I21896" i="1"/>
  <c r="I21897" i="1"/>
  <c r="I21898" i="1"/>
  <c r="I21899" i="1"/>
  <c r="I21900" i="1"/>
  <c r="I21901" i="1"/>
  <c r="I21902" i="1"/>
  <c r="I21903" i="1"/>
  <c r="I21904" i="1"/>
  <c r="I21905" i="1"/>
  <c r="I21906" i="1"/>
  <c r="I21907" i="1"/>
  <c r="I21908" i="1"/>
  <c r="I21909" i="1"/>
  <c r="I21910" i="1"/>
  <c r="I21911" i="1"/>
  <c r="I21912" i="1"/>
  <c r="I21913" i="1"/>
  <c r="I21914" i="1"/>
  <c r="I21915" i="1"/>
  <c r="I21916" i="1"/>
  <c r="I21917" i="1"/>
  <c r="I21918" i="1"/>
  <c r="I21919" i="1"/>
  <c r="I21920" i="1"/>
  <c r="I21921" i="1"/>
  <c r="I21922" i="1"/>
  <c r="I21923" i="1"/>
  <c r="I21924" i="1"/>
  <c r="I21925" i="1"/>
  <c r="I21926" i="1"/>
  <c r="I21927" i="1"/>
  <c r="I21928" i="1"/>
  <c r="I21929" i="1"/>
  <c r="I21930" i="1"/>
  <c r="I21931" i="1"/>
  <c r="I21932" i="1"/>
  <c r="I21933" i="1"/>
  <c r="I21934" i="1"/>
  <c r="I21935" i="1"/>
  <c r="I21936" i="1"/>
  <c r="I21937" i="1"/>
  <c r="I21938" i="1"/>
  <c r="I21939" i="1"/>
  <c r="I21940" i="1"/>
  <c r="I21941" i="1"/>
  <c r="I21942" i="1"/>
  <c r="I21943" i="1"/>
  <c r="I21944" i="1"/>
  <c r="I21945" i="1"/>
  <c r="I21946" i="1"/>
  <c r="I21947" i="1"/>
  <c r="I21948" i="1"/>
  <c r="I21949" i="1"/>
  <c r="I21950" i="1"/>
  <c r="I21951" i="1"/>
  <c r="I21952" i="1"/>
  <c r="I21953" i="1"/>
  <c r="I21954" i="1"/>
  <c r="I21955" i="1"/>
  <c r="I21956" i="1"/>
  <c r="I21957" i="1"/>
  <c r="I21958" i="1"/>
  <c r="I21959" i="1"/>
  <c r="I21960" i="1"/>
  <c r="I21961" i="1"/>
  <c r="I21962" i="1"/>
  <c r="I21963" i="1"/>
  <c r="I21964" i="1"/>
  <c r="I21965" i="1"/>
  <c r="I21966" i="1"/>
  <c r="I21967" i="1"/>
  <c r="I21968" i="1"/>
  <c r="I21969" i="1"/>
  <c r="I21970" i="1"/>
  <c r="I21971" i="1"/>
  <c r="I21972" i="1"/>
  <c r="I21973" i="1"/>
  <c r="I21974" i="1"/>
  <c r="I21975" i="1"/>
  <c r="I21976" i="1"/>
  <c r="I21977" i="1"/>
  <c r="I21978" i="1"/>
  <c r="I21979" i="1"/>
  <c r="I21980" i="1"/>
  <c r="I21981" i="1"/>
  <c r="I21982" i="1"/>
  <c r="I21983" i="1"/>
  <c r="I21984" i="1"/>
  <c r="I21985" i="1"/>
  <c r="I21986" i="1"/>
  <c r="I21987" i="1"/>
  <c r="I21988" i="1"/>
  <c r="I21989" i="1"/>
  <c r="I21990" i="1"/>
  <c r="I21991" i="1"/>
  <c r="I21992" i="1"/>
  <c r="I21993" i="1"/>
  <c r="I21994" i="1"/>
  <c r="I21995" i="1"/>
  <c r="I21996" i="1"/>
  <c r="I21997" i="1"/>
  <c r="I21998" i="1"/>
  <c r="I21999" i="1"/>
  <c r="I22000" i="1"/>
  <c r="I22001" i="1"/>
  <c r="I22002" i="1"/>
  <c r="I22003" i="1"/>
  <c r="I22004" i="1"/>
  <c r="I22005" i="1"/>
  <c r="I22006" i="1"/>
  <c r="I22007" i="1"/>
  <c r="I22008" i="1"/>
  <c r="I22009" i="1"/>
  <c r="I22010" i="1"/>
  <c r="I22011" i="1"/>
  <c r="I22012" i="1"/>
  <c r="I22013" i="1"/>
  <c r="I22014" i="1"/>
  <c r="I22015" i="1"/>
  <c r="I22016" i="1"/>
  <c r="I22017" i="1"/>
  <c r="I22018" i="1"/>
  <c r="I22019" i="1"/>
  <c r="I22020" i="1"/>
  <c r="I22021" i="1"/>
  <c r="I22022" i="1"/>
  <c r="I22023" i="1"/>
  <c r="I22024" i="1"/>
  <c r="I22025" i="1"/>
  <c r="I22026" i="1"/>
  <c r="I22027" i="1"/>
  <c r="I22028" i="1"/>
  <c r="I22029" i="1"/>
  <c r="I22030" i="1"/>
  <c r="I22031" i="1"/>
  <c r="I22032" i="1"/>
  <c r="I22033" i="1"/>
  <c r="I22034" i="1"/>
  <c r="I22035" i="1"/>
  <c r="I22036" i="1"/>
  <c r="I22037" i="1"/>
  <c r="I22038" i="1"/>
  <c r="I22039" i="1"/>
  <c r="I22040" i="1"/>
  <c r="I22041" i="1"/>
  <c r="I22042" i="1"/>
  <c r="I22043" i="1"/>
  <c r="I22044" i="1"/>
  <c r="I22045" i="1"/>
  <c r="I22046" i="1"/>
  <c r="I22047" i="1"/>
  <c r="I22048" i="1"/>
  <c r="I22049" i="1"/>
  <c r="I22050" i="1"/>
  <c r="I22051" i="1"/>
  <c r="I22052" i="1"/>
  <c r="I22053" i="1"/>
  <c r="I22054" i="1"/>
  <c r="I22055" i="1"/>
  <c r="I22056" i="1"/>
  <c r="I22057" i="1"/>
  <c r="I22058" i="1"/>
  <c r="I22059" i="1"/>
  <c r="I22060" i="1"/>
  <c r="I22061" i="1"/>
  <c r="I22062" i="1"/>
  <c r="I22063" i="1"/>
  <c r="I22064" i="1"/>
  <c r="I22065" i="1"/>
  <c r="I22066" i="1"/>
  <c r="I22067" i="1"/>
  <c r="I22068" i="1"/>
  <c r="I22069" i="1"/>
  <c r="I22070" i="1"/>
  <c r="I22071" i="1"/>
  <c r="I22072" i="1"/>
  <c r="I22073" i="1"/>
  <c r="I22074" i="1"/>
  <c r="I22075" i="1"/>
  <c r="I22076" i="1"/>
  <c r="I22077" i="1"/>
  <c r="I22078" i="1"/>
  <c r="I22079" i="1"/>
  <c r="I22080" i="1"/>
  <c r="I22081" i="1"/>
  <c r="I22082" i="1"/>
  <c r="I22083" i="1"/>
  <c r="I22084" i="1"/>
  <c r="I22085" i="1"/>
  <c r="I22086" i="1"/>
  <c r="I22087" i="1"/>
  <c r="I22088" i="1"/>
  <c r="I22089" i="1"/>
  <c r="I22090" i="1"/>
  <c r="I22091" i="1"/>
  <c r="I22092" i="1"/>
  <c r="I22093" i="1"/>
  <c r="I22094" i="1"/>
  <c r="I22095" i="1"/>
  <c r="I22096" i="1"/>
  <c r="I22097" i="1"/>
  <c r="I22098" i="1"/>
  <c r="I22099" i="1"/>
  <c r="I22100" i="1"/>
  <c r="I22101" i="1"/>
  <c r="I22102" i="1"/>
  <c r="I22103" i="1"/>
  <c r="I22104" i="1"/>
  <c r="I22105" i="1"/>
  <c r="I22106" i="1"/>
  <c r="I22107" i="1"/>
  <c r="I22108" i="1"/>
  <c r="I22109" i="1"/>
  <c r="I22110" i="1"/>
  <c r="I22111" i="1"/>
  <c r="I22112" i="1"/>
  <c r="I22113" i="1"/>
  <c r="I22114" i="1"/>
  <c r="I22115" i="1"/>
  <c r="I22116" i="1"/>
  <c r="I22117" i="1"/>
  <c r="I22118" i="1"/>
  <c r="I22119" i="1"/>
  <c r="I22120" i="1"/>
  <c r="I22121" i="1"/>
  <c r="I22122" i="1"/>
  <c r="I22123" i="1"/>
  <c r="I22124" i="1"/>
  <c r="I22125" i="1"/>
  <c r="I22126" i="1"/>
  <c r="I22127" i="1"/>
  <c r="I22128" i="1"/>
  <c r="I22129" i="1"/>
  <c r="I22130" i="1"/>
  <c r="I22131" i="1"/>
  <c r="I22132" i="1"/>
  <c r="I22133" i="1"/>
  <c r="I22134" i="1"/>
  <c r="I22135" i="1"/>
  <c r="I22136" i="1"/>
  <c r="I22137" i="1"/>
  <c r="I22138" i="1"/>
  <c r="I22139" i="1"/>
  <c r="I22140" i="1"/>
  <c r="I22141" i="1"/>
  <c r="I22142" i="1"/>
  <c r="I22143" i="1"/>
  <c r="I22144" i="1"/>
  <c r="I22145" i="1"/>
  <c r="I22146" i="1"/>
  <c r="I22147" i="1"/>
  <c r="I22148" i="1"/>
  <c r="I22149" i="1"/>
  <c r="I22150" i="1"/>
  <c r="I22151" i="1"/>
  <c r="I22152" i="1"/>
  <c r="I22153" i="1"/>
  <c r="I22154" i="1"/>
  <c r="I22155" i="1"/>
  <c r="I22156" i="1"/>
  <c r="I22157" i="1"/>
  <c r="I22158" i="1"/>
  <c r="I22159" i="1"/>
  <c r="I22160" i="1"/>
  <c r="I22161" i="1"/>
  <c r="I22162" i="1"/>
  <c r="I22163" i="1"/>
  <c r="I22164" i="1"/>
  <c r="I22165" i="1"/>
  <c r="I22166" i="1"/>
  <c r="I22167" i="1"/>
  <c r="I22168" i="1"/>
  <c r="I22169" i="1"/>
  <c r="I22170" i="1"/>
  <c r="I22171" i="1"/>
  <c r="I22172" i="1"/>
  <c r="I22173" i="1"/>
  <c r="I22174" i="1"/>
  <c r="I22175" i="1"/>
  <c r="I22176" i="1"/>
  <c r="I22177" i="1"/>
  <c r="I22178" i="1"/>
  <c r="I22179" i="1"/>
  <c r="I22180" i="1"/>
  <c r="I22181" i="1"/>
  <c r="I22182" i="1"/>
  <c r="I22183" i="1"/>
  <c r="I22184" i="1"/>
  <c r="I22185" i="1"/>
  <c r="I22186" i="1"/>
  <c r="I22187" i="1"/>
  <c r="I22188" i="1"/>
  <c r="I22189" i="1"/>
  <c r="I22190" i="1"/>
  <c r="I22191" i="1"/>
  <c r="I22192" i="1"/>
  <c r="I22193" i="1"/>
  <c r="I22194" i="1"/>
  <c r="I22195" i="1"/>
  <c r="I22196" i="1"/>
  <c r="I22197" i="1"/>
  <c r="I22198" i="1"/>
  <c r="I22199" i="1"/>
  <c r="I22200" i="1"/>
  <c r="I22201" i="1"/>
  <c r="I22202" i="1"/>
  <c r="I22203" i="1"/>
  <c r="I22204" i="1"/>
  <c r="I22205" i="1"/>
  <c r="I22206" i="1"/>
  <c r="I22207" i="1"/>
  <c r="I22208" i="1"/>
  <c r="I22209" i="1"/>
  <c r="I22210" i="1"/>
  <c r="I22211" i="1"/>
  <c r="I22212" i="1"/>
  <c r="I22213" i="1"/>
  <c r="I22214" i="1"/>
  <c r="I22215" i="1"/>
  <c r="I22216" i="1"/>
  <c r="I22217" i="1"/>
  <c r="I22218" i="1"/>
  <c r="I22219" i="1"/>
  <c r="I22220" i="1"/>
  <c r="I22221" i="1"/>
  <c r="I22222" i="1"/>
  <c r="I22223" i="1"/>
  <c r="I22224" i="1"/>
  <c r="I22225" i="1"/>
  <c r="I22226" i="1"/>
  <c r="I22227" i="1"/>
  <c r="I22228" i="1"/>
  <c r="I22229" i="1"/>
  <c r="I22230" i="1"/>
  <c r="I22231" i="1"/>
  <c r="I22232" i="1"/>
  <c r="I22233" i="1"/>
  <c r="I22234" i="1"/>
  <c r="I22235" i="1"/>
  <c r="I22236" i="1"/>
  <c r="I22237" i="1"/>
  <c r="I22238" i="1"/>
  <c r="I22239" i="1"/>
  <c r="I22240" i="1"/>
  <c r="I22241" i="1"/>
  <c r="I22242" i="1"/>
  <c r="I22243" i="1"/>
  <c r="I22244" i="1"/>
  <c r="I22245" i="1"/>
  <c r="I22246" i="1"/>
  <c r="I22247" i="1"/>
  <c r="I22248" i="1"/>
  <c r="I22249" i="1"/>
  <c r="I22250" i="1"/>
  <c r="I22251" i="1"/>
  <c r="I22252" i="1"/>
  <c r="I22253" i="1"/>
  <c r="I22254" i="1"/>
  <c r="I22255" i="1"/>
  <c r="I22256" i="1"/>
  <c r="I22257" i="1"/>
  <c r="I22258" i="1"/>
  <c r="I22259" i="1"/>
  <c r="I22260" i="1"/>
  <c r="I22261" i="1"/>
  <c r="I22262" i="1"/>
  <c r="I22263" i="1"/>
  <c r="I22264" i="1"/>
  <c r="I22265" i="1"/>
  <c r="I22266" i="1"/>
  <c r="I22267" i="1"/>
  <c r="I22268" i="1"/>
  <c r="I22269" i="1"/>
  <c r="I22270" i="1"/>
  <c r="I22271" i="1"/>
  <c r="I22272" i="1"/>
  <c r="I22273" i="1"/>
  <c r="I22274" i="1"/>
  <c r="I22275" i="1"/>
  <c r="I22276" i="1"/>
  <c r="I22277" i="1"/>
  <c r="I22278" i="1"/>
  <c r="I22279" i="1"/>
  <c r="I22280" i="1"/>
  <c r="I22281" i="1"/>
  <c r="I22282" i="1"/>
  <c r="I22283" i="1"/>
  <c r="I22284" i="1"/>
  <c r="I22285" i="1"/>
  <c r="I22286" i="1"/>
  <c r="I22287" i="1"/>
  <c r="I22288" i="1"/>
  <c r="I22289" i="1"/>
  <c r="I22290" i="1"/>
  <c r="I22291" i="1"/>
  <c r="I22292" i="1"/>
  <c r="I22293" i="1"/>
  <c r="I22294" i="1"/>
  <c r="I22295" i="1"/>
  <c r="I22296" i="1"/>
  <c r="I22297" i="1"/>
  <c r="I22298" i="1"/>
  <c r="I22299" i="1"/>
  <c r="I22300" i="1"/>
  <c r="I22301" i="1"/>
  <c r="I22302" i="1"/>
  <c r="I22303" i="1"/>
  <c r="I22304" i="1"/>
  <c r="I22305" i="1"/>
  <c r="I22306" i="1"/>
  <c r="I22307" i="1"/>
  <c r="I22308" i="1"/>
  <c r="I22309" i="1"/>
  <c r="I22310" i="1"/>
  <c r="I22311" i="1"/>
  <c r="I22312" i="1"/>
  <c r="I22313" i="1"/>
  <c r="I22314" i="1"/>
  <c r="I22315" i="1"/>
  <c r="I22316" i="1"/>
  <c r="I22317" i="1"/>
  <c r="I22318" i="1"/>
  <c r="I22319" i="1"/>
  <c r="I22320" i="1"/>
  <c r="I22321" i="1"/>
  <c r="I22322" i="1"/>
  <c r="I22323" i="1"/>
  <c r="I22324" i="1"/>
  <c r="I22325" i="1"/>
  <c r="I22326" i="1"/>
  <c r="I22327" i="1"/>
  <c r="I22328" i="1"/>
  <c r="I22329" i="1"/>
  <c r="I22330" i="1"/>
  <c r="I22331" i="1"/>
  <c r="I22332" i="1"/>
  <c r="I22333" i="1"/>
  <c r="I22334" i="1"/>
  <c r="I22335" i="1"/>
  <c r="I22336" i="1"/>
  <c r="I22337" i="1"/>
  <c r="I22338" i="1"/>
  <c r="I22339" i="1"/>
  <c r="I22340" i="1"/>
  <c r="I22341" i="1"/>
  <c r="I22342" i="1"/>
  <c r="I22343" i="1"/>
  <c r="I22344" i="1"/>
  <c r="I22345" i="1"/>
  <c r="I22346" i="1"/>
  <c r="I22347" i="1"/>
  <c r="I22348" i="1"/>
  <c r="I22349" i="1"/>
  <c r="I22350" i="1"/>
  <c r="I22351" i="1"/>
  <c r="I22352" i="1"/>
  <c r="I22353" i="1"/>
  <c r="I22354" i="1"/>
  <c r="I22355" i="1"/>
  <c r="I22356" i="1"/>
  <c r="I22357" i="1"/>
  <c r="I22358" i="1"/>
  <c r="I22359" i="1"/>
  <c r="I22360" i="1"/>
  <c r="I22361" i="1"/>
  <c r="I22362" i="1"/>
  <c r="I22363" i="1"/>
  <c r="I22364" i="1"/>
  <c r="I22365" i="1"/>
  <c r="I22366" i="1"/>
  <c r="I22367" i="1"/>
  <c r="I22368" i="1"/>
  <c r="I22369" i="1"/>
  <c r="I22370" i="1"/>
  <c r="I22371" i="1"/>
  <c r="I22372" i="1"/>
  <c r="I22373" i="1"/>
  <c r="I22374" i="1"/>
  <c r="I22375" i="1"/>
  <c r="I22376" i="1"/>
  <c r="I22377" i="1"/>
  <c r="I22378" i="1"/>
  <c r="I22379" i="1"/>
  <c r="I22380" i="1"/>
  <c r="I22381" i="1"/>
  <c r="I22382" i="1"/>
  <c r="I22383" i="1"/>
  <c r="I22384" i="1"/>
  <c r="I22385" i="1"/>
  <c r="I22386" i="1"/>
  <c r="I22387" i="1"/>
  <c r="I22388" i="1"/>
  <c r="I22389" i="1"/>
  <c r="I22390" i="1"/>
  <c r="I22391" i="1"/>
  <c r="I22392" i="1"/>
  <c r="I22393" i="1"/>
  <c r="I22394" i="1"/>
  <c r="I22395" i="1"/>
  <c r="I22396" i="1"/>
  <c r="I22397" i="1"/>
  <c r="I22398" i="1"/>
  <c r="I22399" i="1"/>
  <c r="I22400" i="1"/>
  <c r="I22401" i="1"/>
  <c r="I22402" i="1"/>
  <c r="I22403" i="1"/>
  <c r="I22404" i="1"/>
  <c r="I22405" i="1"/>
  <c r="I22406" i="1"/>
  <c r="I22407" i="1"/>
  <c r="I22408" i="1"/>
  <c r="I22409" i="1"/>
  <c r="I22410" i="1"/>
  <c r="I22411" i="1"/>
  <c r="I22412" i="1"/>
  <c r="I22413" i="1"/>
  <c r="I22414" i="1"/>
  <c r="I22415" i="1"/>
  <c r="I22416" i="1"/>
  <c r="I22417" i="1"/>
  <c r="I22418" i="1"/>
  <c r="I22419" i="1"/>
  <c r="I22420" i="1"/>
  <c r="I22421" i="1"/>
  <c r="I22422" i="1"/>
  <c r="I22423" i="1"/>
  <c r="I22424" i="1"/>
  <c r="I22425" i="1"/>
  <c r="I22426" i="1"/>
  <c r="I22427" i="1"/>
  <c r="I22428" i="1"/>
  <c r="I22429" i="1"/>
  <c r="I22430" i="1"/>
  <c r="I22431" i="1"/>
  <c r="I22432" i="1"/>
  <c r="I22433" i="1"/>
  <c r="I22434" i="1"/>
  <c r="I22435" i="1"/>
  <c r="I22436" i="1"/>
  <c r="I22437" i="1"/>
  <c r="I22438" i="1"/>
  <c r="I22439" i="1"/>
  <c r="I22440" i="1"/>
  <c r="I22441" i="1"/>
  <c r="I22442" i="1"/>
  <c r="I22443" i="1"/>
  <c r="I22444" i="1"/>
  <c r="I22445" i="1"/>
  <c r="I22446" i="1"/>
  <c r="I22447" i="1"/>
  <c r="I22448" i="1"/>
  <c r="I22449" i="1"/>
  <c r="I22450" i="1"/>
  <c r="I22451" i="1"/>
  <c r="I22452" i="1"/>
  <c r="I22453" i="1"/>
  <c r="I22454" i="1"/>
  <c r="I22455" i="1"/>
  <c r="I22456" i="1"/>
  <c r="I22457" i="1"/>
  <c r="I22458" i="1"/>
  <c r="I22459" i="1"/>
  <c r="I22460" i="1"/>
  <c r="I22461" i="1"/>
  <c r="I22462" i="1"/>
  <c r="I22463" i="1"/>
  <c r="I22464" i="1"/>
  <c r="I22465" i="1"/>
  <c r="I22466" i="1"/>
  <c r="I22467" i="1"/>
  <c r="I22468" i="1"/>
  <c r="I22469" i="1"/>
  <c r="I22470" i="1"/>
  <c r="I22471" i="1"/>
  <c r="I22472" i="1"/>
  <c r="I22473" i="1"/>
  <c r="I22474" i="1"/>
  <c r="I22475" i="1"/>
  <c r="I22476" i="1"/>
  <c r="I22477" i="1"/>
  <c r="I22478" i="1"/>
  <c r="I22479" i="1"/>
  <c r="I22480" i="1"/>
  <c r="I22481" i="1"/>
  <c r="I22482" i="1"/>
  <c r="I22483" i="1"/>
  <c r="I22484" i="1"/>
  <c r="I22485" i="1"/>
  <c r="I22486" i="1"/>
  <c r="I22487" i="1"/>
  <c r="I22488" i="1"/>
  <c r="I22489" i="1"/>
  <c r="I22490" i="1"/>
  <c r="I22491" i="1"/>
  <c r="I22492" i="1"/>
  <c r="I22493" i="1"/>
  <c r="I22494" i="1"/>
  <c r="I22495" i="1"/>
  <c r="I22496" i="1"/>
  <c r="I22497" i="1"/>
  <c r="I22498" i="1"/>
  <c r="I22499" i="1"/>
  <c r="I22500" i="1"/>
  <c r="I22501" i="1"/>
  <c r="I22502" i="1"/>
  <c r="I22503" i="1"/>
  <c r="I22504" i="1"/>
  <c r="I22505" i="1"/>
  <c r="I22506" i="1"/>
  <c r="I22507" i="1"/>
  <c r="I22508" i="1"/>
  <c r="I22509" i="1"/>
  <c r="I22510" i="1"/>
  <c r="I22511" i="1"/>
  <c r="I22512" i="1"/>
  <c r="I22513" i="1"/>
  <c r="I22514" i="1"/>
  <c r="I22515" i="1"/>
  <c r="I22516" i="1"/>
  <c r="I22517" i="1"/>
  <c r="I22518" i="1"/>
  <c r="I22519" i="1"/>
  <c r="I22520" i="1"/>
  <c r="I22521" i="1"/>
  <c r="I22522" i="1"/>
  <c r="I22523" i="1"/>
  <c r="I22524" i="1"/>
  <c r="I22525" i="1"/>
  <c r="I22526" i="1"/>
  <c r="I22527" i="1"/>
  <c r="I22528" i="1"/>
  <c r="I22529" i="1"/>
  <c r="I22530" i="1"/>
  <c r="I22531" i="1"/>
  <c r="I22532" i="1"/>
  <c r="I22533" i="1"/>
  <c r="I22534" i="1"/>
  <c r="I22535" i="1"/>
  <c r="I22536" i="1"/>
  <c r="I22537" i="1"/>
  <c r="I22538" i="1"/>
  <c r="I22539" i="1"/>
  <c r="I22540" i="1"/>
  <c r="I22541" i="1"/>
  <c r="I22542" i="1"/>
  <c r="I22543" i="1"/>
  <c r="I22544" i="1"/>
  <c r="I22545" i="1"/>
  <c r="I22546" i="1"/>
  <c r="I22547" i="1"/>
  <c r="I22548" i="1"/>
  <c r="I22549" i="1"/>
  <c r="I22550" i="1"/>
  <c r="I22551" i="1"/>
  <c r="I22552" i="1"/>
  <c r="I22553" i="1"/>
  <c r="I22554" i="1"/>
  <c r="I22555" i="1"/>
  <c r="I22556" i="1"/>
  <c r="I22557" i="1"/>
  <c r="I22558" i="1"/>
  <c r="I22559" i="1"/>
  <c r="I22560" i="1"/>
  <c r="I22561" i="1"/>
  <c r="I22562" i="1"/>
  <c r="I22563" i="1"/>
  <c r="I22564" i="1"/>
  <c r="I22565" i="1"/>
  <c r="I22566" i="1"/>
  <c r="I22567" i="1"/>
  <c r="I22568" i="1"/>
  <c r="I22569" i="1"/>
  <c r="I22570" i="1"/>
  <c r="I22571" i="1"/>
  <c r="I22572" i="1"/>
  <c r="I22573" i="1"/>
  <c r="I22574" i="1"/>
  <c r="I22575" i="1"/>
  <c r="I22576" i="1"/>
  <c r="I22577" i="1"/>
  <c r="I22578" i="1"/>
  <c r="I22579" i="1"/>
  <c r="I22580" i="1"/>
  <c r="I22581" i="1"/>
  <c r="I22582" i="1"/>
  <c r="I22583" i="1"/>
  <c r="I22584" i="1"/>
  <c r="I22585" i="1"/>
  <c r="I22586" i="1"/>
  <c r="I22587" i="1"/>
  <c r="I22588" i="1"/>
  <c r="I22589" i="1"/>
  <c r="I22590" i="1"/>
  <c r="I22591" i="1"/>
  <c r="I22592" i="1"/>
  <c r="I22593" i="1"/>
  <c r="I22594" i="1"/>
  <c r="I22595" i="1"/>
  <c r="I22596" i="1"/>
  <c r="I22597" i="1"/>
  <c r="I22598" i="1"/>
  <c r="I22599" i="1"/>
  <c r="I22600" i="1"/>
  <c r="I22601" i="1"/>
  <c r="I22602" i="1"/>
  <c r="I22603" i="1"/>
  <c r="I22604" i="1"/>
  <c r="I22605" i="1"/>
  <c r="I22606" i="1"/>
  <c r="I22607" i="1"/>
  <c r="I22608" i="1"/>
  <c r="I22609" i="1"/>
  <c r="I22610" i="1"/>
  <c r="I22611" i="1"/>
  <c r="I22612" i="1"/>
  <c r="I22613" i="1"/>
  <c r="I22614" i="1"/>
  <c r="I22615" i="1"/>
  <c r="I22616" i="1"/>
  <c r="I22617" i="1"/>
  <c r="I22618" i="1"/>
  <c r="I22619" i="1"/>
  <c r="I22620" i="1"/>
  <c r="I22621" i="1"/>
  <c r="I22622" i="1"/>
  <c r="I22623" i="1"/>
  <c r="I22624" i="1"/>
  <c r="I22625" i="1"/>
  <c r="I22626" i="1"/>
  <c r="I22627" i="1"/>
  <c r="I22628" i="1"/>
  <c r="I22629" i="1"/>
  <c r="I22630" i="1"/>
  <c r="I22631" i="1"/>
  <c r="I22632" i="1"/>
  <c r="I22633" i="1"/>
  <c r="I22634" i="1"/>
  <c r="I22635" i="1"/>
  <c r="I22636" i="1"/>
  <c r="I22637" i="1"/>
  <c r="I22638" i="1"/>
  <c r="I22639" i="1"/>
  <c r="I22640" i="1"/>
  <c r="I22641" i="1"/>
  <c r="I22642" i="1"/>
  <c r="I22643" i="1"/>
  <c r="I22644" i="1"/>
  <c r="I22645" i="1"/>
  <c r="I22646" i="1"/>
  <c r="I22647" i="1"/>
  <c r="I22648" i="1"/>
  <c r="I22649" i="1"/>
  <c r="I22650" i="1"/>
  <c r="I22651" i="1"/>
  <c r="I22652" i="1"/>
  <c r="I22653" i="1"/>
  <c r="I22654" i="1"/>
  <c r="I22655" i="1"/>
  <c r="I22656" i="1"/>
  <c r="I22657" i="1"/>
  <c r="I22658" i="1"/>
  <c r="I22659" i="1"/>
  <c r="I22660" i="1"/>
  <c r="I22661" i="1"/>
  <c r="I22662" i="1"/>
  <c r="I22663" i="1"/>
  <c r="I22664" i="1"/>
  <c r="I22665" i="1"/>
  <c r="I22666" i="1"/>
  <c r="I22667" i="1"/>
  <c r="I22668" i="1"/>
  <c r="I22669" i="1"/>
  <c r="I22670" i="1"/>
  <c r="I22671" i="1"/>
  <c r="I22672" i="1"/>
  <c r="I22673" i="1"/>
  <c r="I22674" i="1"/>
  <c r="I22675" i="1"/>
  <c r="I22676" i="1"/>
  <c r="I22677" i="1"/>
  <c r="I22678" i="1"/>
  <c r="I22679" i="1"/>
  <c r="I22680" i="1"/>
  <c r="I22681" i="1"/>
  <c r="I22682" i="1"/>
  <c r="I22683" i="1"/>
  <c r="I22684" i="1"/>
  <c r="I22685" i="1"/>
  <c r="I22686" i="1"/>
  <c r="I22687" i="1"/>
  <c r="I22688" i="1"/>
  <c r="I22689" i="1"/>
  <c r="I22690" i="1"/>
  <c r="I22691" i="1"/>
  <c r="I22692" i="1"/>
  <c r="I22693" i="1"/>
  <c r="I22694" i="1"/>
  <c r="I22695" i="1"/>
  <c r="I22696" i="1"/>
  <c r="I22697" i="1"/>
  <c r="I22698" i="1"/>
  <c r="I22699" i="1"/>
  <c r="I22700" i="1"/>
  <c r="I22701" i="1"/>
  <c r="I22702" i="1"/>
  <c r="I22703" i="1"/>
  <c r="I22704" i="1"/>
  <c r="I22705" i="1"/>
  <c r="I22706" i="1"/>
  <c r="I22707" i="1"/>
  <c r="I22708" i="1"/>
  <c r="I22709" i="1"/>
  <c r="I22710" i="1"/>
  <c r="I22711" i="1"/>
  <c r="I22712" i="1"/>
  <c r="I22713" i="1"/>
  <c r="I22714" i="1"/>
  <c r="I22715" i="1"/>
  <c r="I22716" i="1"/>
  <c r="I22717" i="1"/>
  <c r="I22718" i="1"/>
  <c r="I22719" i="1"/>
  <c r="I22720" i="1"/>
  <c r="I22721" i="1"/>
  <c r="I22722" i="1"/>
  <c r="I22723" i="1"/>
  <c r="I22724" i="1"/>
  <c r="I22725" i="1"/>
  <c r="I22726" i="1"/>
  <c r="I22727" i="1"/>
  <c r="I22728" i="1"/>
  <c r="I22729" i="1"/>
  <c r="I22730" i="1"/>
  <c r="I22731" i="1"/>
  <c r="I22732" i="1"/>
  <c r="I22733" i="1"/>
  <c r="I22734" i="1"/>
  <c r="I22735" i="1"/>
  <c r="I22736" i="1"/>
  <c r="I22737" i="1"/>
  <c r="I22738" i="1"/>
  <c r="I22739" i="1"/>
  <c r="I22740" i="1"/>
  <c r="I22741" i="1"/>
  <c r="I22742" i="1"/>
  <c r="I22743" i="1"/>
  <c r="I22744" i="1"/>
  <c r="I22745" i="1"/>
  <c r="I22746" i="1"/>
  <c r="I22747" i="1"/>
  <c r="I22748" i="1"/>
  <c r="I22749" i="1"/>
  <c r="I22750" i="1"/>
  <c r="I22751" i="1"/>
  <c r="I22752" i="1"/>
  <c r="I22753" i="1"/>
  <c r="I22754" i="1"/>
  <c r="I22755" i="1"/>
  <c r="I22756" i="1"/>
  <c r="I22757" i="1"/>
  <c r="I22758" i="1"/>
  <c r="I22759" i="1"/>
  <c r="I22760" i="1"/>
  <c r="I22761" i="1"/>
  <c r="I22762" i="1"/>
  <c r="I22763" i="1"/>
  <c r="I22764" i="1"/>
  <c r="I22765" i="1"/>
  <c r="I22766" i="1"/>
  <c r="I22767" i="1"/>
  <c r="I22768" i="1"/>
  <c r="I22769" i="1"/>
  <c r="I22770" i="1"/>
  <c r="I22771" i="1"/>
  <c r="I22772" i="1"/>
  <c r="I22773" i="1"/>
  <c r="I22774" i="1"/>
  <c r="I22775" i="1"/>
  <c r="I22776" i="1"/>
  <c r="I22777" i="1"/>
  <c r="I22778" i="1"/>
  <c r="I22779" i="1"/>
  <c r="I22780" i="1"/>
  <c r="I22781" i="1"/>
  <c r="I22782" i="1"/>
  <c r="I22783" i="1"/>
  <c r="I22784" i="1"/>
  <c r="I22785" i="1"/>
  <c r="I22786" i="1"/>
  <c r="I22787" i="1"/>
  <c r="I22788" i="1"/>
  <c r="I22789" i="1"/>
  <c r="I22790" i="1"/>
  <c r="I22791" i="1"/>
  <c r="I22792" i="1"/>
  <c r="I22793" i="1"/>
  <c r="I22794" i="1"/>
  <c r="I22795" i="1"/>
  <c r="I22796" i="1"/>
  <c r="I22797" i="1"/>
  <c r="I22798" i="1"/>
  <c r="I22799" i="1"/>
  <c r="I22800" i="1"/>
  <c r="I22801" i="1"/>
  <c r="I22802" i="1"/>
  <c r="I22803" i="1"/>
  <c r="I22804" i="1"/>
  <c r="I22805" i="1"/>
  <c r="I22806" i="1"/>
  <c r="I22807" i="1"/>
  <c r="I22808" i="1"/>
  <c r="I22809" i="1"/>
  <c r="I22810" i="1"/>
  <c r="I22811" i="1"/>
  <c r="I22812" i="1"/>
  <c r="I22813" i="1"/>
  <c r="I22814" i="1"/>
  <c r="I22815" i="1"/>
  <c r="I22816" i="1"/>
  <c r="I22817" i="1"/>
  <c r="I22818" i="1"/>
  <c r="I22819" i="1"/>
  <c r="I22820" i="1"/>
  <c r="I22821" i="1"/>
  <c r="I22822" i="1"/>
  <c r="I22823" i="1"/>
  <c r="I22824" i="1"/>
  <c r="I22825" i="1"/>
  <c r="I22826" i="1"/>
  <c r="I22827" i="1"/>
  <c r="I22828" i="1"/>
  <c r="I22829" i="1"/>
  <c r="I22830" i="1"/>
  <c r="I22831" i="1"/>
  <c r="I22832" i="1"/>
  <c r="I22833" i="1"/>
  <c r="I22834" i="1"/>
  <c r="I22835" i="1"/>
  <c r="I22836" i="1"/>
  <c r="I22837" i="1"/>
  <c r="I22838" i="1"/>
  <c r="I22839" i="1"/>
  <c r="I22840" i="1"/>
  <c r="I22841" i="1"/>
  <c r="I22842" i="1"/>
  <c r="I22843" i="1"/>
  <c r="I22844" i="1"/>
  <c r="I22845" i="1"/>
  <c r="I22846" i="1"/>
  <c r="I22847" i="1"/>
  <c r="I22848" i="1"/>
  <c r="I22849" i="1"/>
  <c r="I22850" i="1"/>
  <c r="I22851" i="1"/>
  <c r="I22852" i="1"/>
  <c r="I22853" i="1"/>
  <c r="I22854" i="1"/>
  <c r="I22855" i="1"/>
  <c r="I22856" i="1"/>
  <c r="I22857" i="1"/>
  <c r="I22858" i="1"/>
  <c r="I22859" i="1"/>
  <c r="I22860" i="1"/>
  <c r="I22861" i="1"/>
  <c r="I22862" i="1"/>
  <c r="I22863" i="1"/>
  <c r="I22864" i="1"/>
  <c r="I22865" i="1"/>
  <c r="I22866" i="1"/>
  <c r="I22867" i="1"/>
  <c r="I22868" i="1"/>
  <c r="I22869" i="1"/>
  <c r="I22870" i="1"/>
  <c r="I22871" i="1"/>
  <c r="I22872" i="1"/>
  <c r="I22873" i="1"/>
  <c r="I22874" i="1"/>
  <c r="I22875" i="1"/>
  <c r="I22876" i="1"/>
  <c r="I22877" i="1"/>
  <c r="I22878" i="1"/>
  <c r="I22879" i="1"/>
  <c r="I22880" i="1"/>
  <c r="I22881" i="1"/>
  <c r="I22882" i="1"/>
  <c r="I22883" i="1"/>
  <c r="I22884" i="1"/>
  <c r="I22885" i="1"/>
  <c r="I22886" i="1"/>
  <c r="I22887" i="1"/>
  <c r="I22888" i="1"/>
  <c r="I22889" i="1"/>
  <c r="I22890" i="1"/>
  <c r="I22891" i="1"/>
  <c r="I22892" i="1"/>
  <c r="I22893" i="1"/>
  <c r="I22894" i="1"/>
  <c r="I22895" i="1"/>
  <c r="I22896" i="1"/>
  <c r="I22897" i="1"/>
  <c r="I22898" i="1"/>
  <c r="I22899" i="1"/>
  <c r="I22900" i="1"/>
  <c r="I22901" i="1"/>
  <c r="I22902" i="1"/>
  <c r="I22903" i="1"/>
  <c r="I22904" i="1"/>
  <c r="I22905" i="1"/>
  <c r="I22906" i="1"/>
  <c r="I22907" i="1"/>
  <c r="I22908" i="1"/>
  <c r="I22909" i="1"/>
  <c r="I22910" i="1"/>
  <c r="I22911" i="1"/>
  <c r="I22912" i="1"/>
  <c r="I22913" i="1"/>
  <c r="I22914" i="1"/>
  <c r="I22915" i="1"/>
  <c r="I22916" i="1"/>
  <c r="I22917" i="1"/>
  <c r="I22918" i="1"/>
  <c r="I22919" i="1"/>
  <c r="I22920" i="1"/>
  <c r="I22921" i="1"/>
  <c r="I22922" i="1"/>
  <c r="I22923" i="1"/>
  <c r="I22924" i="1"/>
  <c r="I22925" i="1"/>
  <c r="I22926" i="1"/>
  <c r="I22927" i="1"/>
  <c r="I22928" i="1"/>
  <c r="I22929" i="1"/>
  <c r="I22930" i="1"/>
  <c r="I22931" i="1"/>
  <c r="I22932" i="1"/>
  <c r="I22933" i="1"/>
  <c r="I22934" i="1"/>
  <c r="I22935" i="1"/>
  <c r="I22936" i="1"/>
  <c r="I22937" i="1"/>
  <c r="I22938" i="1"/>
  <c r="I22939" i="1"/>
  <c r="I22940" i="1"/>
  <c r="I22941" i="1"/>
  <c r="I22942" i="1"/>
  <c r="I22943" i="1"/>
  <c r="I22944" i="1"/>
  <c r="I22945" i="1"/>
  <c r="I22946" i="1"/>
  <c r="I22947" i="1"/>
  <c r="I22948" i="1"/>
  <c r="I22949" i="1"/>
  <c r="I22950" i="1"/>
  <c r="I22951" i="1"/>
  <c r="I22952" i="1"/>
  <c r="I22953" i="1"/>
  <c r="I22954" i="1"/>
  <c r="I22955" i="1"/>
  <c r="I22956" i="1"/>
  <c r="I22957" i="1"/>
  <c r="I22958" i="1"/>
  <c r="I22959" i="1"/>
  <c r="I22960" i="1"/>
  <c r="I22961" i="1"/>
  <c r="I22962" i="1"/>
  <c r="I22963" i="1"/>
  <c r="I22964" i="1"/>
  <c r="I22965" i="1"/>
  <c r="I22966" i="1"/>
  <c r="I22967" i="1"/>
  <c r="I22968" i="1"/>
  <c r="I22969" i="1"/>
  <c r="I22970" i="1"/>
  <c r="I22971" i="1"/>
  <c r="I22972" i="1"/>
  <c r="I22973" i="1"/>
  <c r="I22974" i="1"/>
  <c r="I22975" i="1"/>
  <c r="I22976" i="1"/>
  <c r="I22977" i="1"/>
  <c r="I22978" i="1"/>
  <c r="I22979" i="1"/>
  <c r="I22980" i="1"/>
  <c r="I22981" i="1"/>
  <c r="I22982" i="1"/>
  <c r="I22983" i="1"/>
  <c r="I22984" i="1"/>
  <c r="I22985" i="1"/>
  <c r="I22986" i="1"/>
  <c r="I22987" i="1"/>
  <c r="I22988" i="1"/>
  <c r="I22989" i="1"/>
  <c r="I22990" i="1"/>
  <c r="I22991" i="1"/>
  <c r="I22992" i="1"/>
  <c r="I22993" i="1"/>
  <c r="I22994" i="1"/>
  <c r="I22995" i="1"/>
  <c r="I22996" i="1"/>
  <c r="I22997" i="1"/>
  <c r="I22998" i="1"/>
  <c r="I22999" i="1"/>
  <c r="I23000" i="1"/>
  <c r="I23001" i="1"/>
  <c r="I23002" i="1"/>
  <c r="I23003" i="1"/>
  <c r="I23004" i="1"/>
  <c r="I23005" i="1"/>
  <c r="I23006" i="1"/>
  <c r="I23007" i="1"/>
  <c r="I23008" i="1"/>
  <c r="I23009" i="1"/>
  <c r="I23010" i="1"/>
  <c r="I23011" i="1"/>
  <c r="I23012" i="1"/>
  <c r="I23013" i="1"/>
  <c r="I23014" i="1"/>
  <c r="I23015" i="1"/>
  <c r="I23016" i="1"/>
  <c r="I23017" i="1"/>
  <c r="I23018" i="1"/>
  <c r="I23019" i="1"/>
  <c r="I23020" i="1"/>
  <c r="I23021" i="1"/>
  <c r="I23022" i="1"/>
  <c r="I23023" i="1"/>
  <c r="I23024" i="1"/>
  <c r="I23025" i="1"/>
  <c r="I23026" i="1"/>
  <c r="I23027" i="1"/>
  <c r="I23028" i="1"/>
  <c r="I23029" i="1"/>
  <c r="I23030" i="1"/>
  <c r="I23031" i="1"/>
  <c r="I23032" i="1"/>
  <c r="I23033" i="1"/>
  <c r="I23034" i="1"/>
  <c r="I23035" i="1"/>
  <c r="I23036" i="1"/>
  <c r="I23037" i="1"/>
  <c r="I23038" i="1"/>
  <c r="I23039" i="1"/>
  <c r="I23040" i="1"/>
  <c r="I23041" i="1"/>
  <c r="I23042" i="1"/>
  <c r="I23043" i="1"/>
  <c r="I23044" i="1"/>
  <c r="I23045" i="1"/>
  <c r="I23046" i="1"/>
  <c r="I23047" i="1"/>
  <c r="I23048" i="1"/>
  <c r="I23049" i="1"/>
  <c r="I23050" i="1"/>
  <c r="I23051" i="1"/>
  <c r="I23052" i="1"/>
  <c r="I23053" i="1"/>
  <c r="I23054" i="1"/>
  <c r="I23055" i="1"/>
  <c r="I23056" i="1"/>
  <c r="I23057" i="1"/>
  <c r="I23058" i="1"/>
  <c r="I23059" i="1"/>
  <c r="I23060" i="1"/>
  <c r="I23061" i="1"/>
  <c r="I23062" i="1"/>
  <c r="I23063" i="1"/>
  <c r="I23064" i="1"/>
  <c r="I23065" i="1"/>
  <c r="I23066" i="1"/>
  <c r="I23067" i="1"/>
  <c r="I23068" i="1"/>
  <c r="I23069" i="1"/>
  <c r="I23070" i="1"/>
  <c r="I23071" i="1"/>
  <c r="I23072" i="1"/>
  <c r="I23073" i="1"/>
  <c r="I23074" i="1"/>
  <c r="I23075" i="1"/>
  <c r="I23076" i="1"/>
  <c r="I23077" i="1"/>
  <c r="I23078" i="1"/>
  <c r="I23079" i="1"/>
  <c r="I23080" i="1"/>
  <c r="I23081" i="1"/>
  <c r="I23082" i="1"/>
  <c r="I23083" i="1"/>
  <c r="I23084" i="1"/>
  <c r="I23085" i="1"/>
  <c r="I23086" i="1"/>
  <c r="I23087" i="1"/>
  <c r="I23088" i="1"/>
  <c r="I23089" i="1"/>
  <c r="I23090" i="1"/>
  <c r="I23091" i="1"/>
  <c r="I23092" i="1"/>
  <c r="I23093" i="1"/>
  <c r="I23094" i="1"/>
  <c r="I23095" i="1"/>
  <c r="I23096" i="1"/>
  <c r="I23097" i="1"/>
  <c r="I23098" i="1"/>
  <c r="I23099" i="1"/>
  <c r="I23100" i="1"/>
  <c r="I23101" i="1"/>
  <c r="I23102" i="1"/>
  <c r="I23103" i="1"/>
  <c r="I23104" i="1"/>
  <c r="I23105" i="1"/>
  <c r="I23106" i="1"/>
  <c r="I23107" i="1"/>
  <c r="I23108" i="1"/>
  <c r="I23109" i="1"/>
  <c r="I23110" i="1"/>
  <c r="I23111" i="1"/>
  <c r="I23112" i="1"/>
  <c r="I23113" i="1"/>
  <c r="I23114" i="1"/>
  <c r="I23115" i="1"/>
  <c r="I23116" i="1"/>
  <c r="I23117" i="1"/>
  <c r="I23118" i="1"/>
  <c r="I23119" i="1"/>
  <c r="I23120" i="1"/>
  <c r="I23121" i="1"/>
  <c r="I23122" i="1"/>
  <c r="I23123" i="1"/>
  <c r="I23124" i="1"/>
  <c r="I23125" i="1"/>
  <c r="I23126" i="1"/>
  <c r="I23127" i="1"/>
  <c r="I23128" i="1"/>
  <c r="I23129" i="1"/>
  <c r="I23130" i="1"/>
  <c r="I23131" i="1"/>
  <c r="I23132" i="1"/>
  <c r="I23133" i="1"/>
  <c r="I23134" i="1"/>
  <c r="I23135" i="1"/>
  <c r="I23136" i="1"/>
  <c r="I23137" i="1"/>
  <c r="I23138" i="1"/>
  <c r="I23139" i="1"/>
  <c r="I23140" i="1"/>
  <c r="I23141" i="1"/>
  <c r="I23142" i="1"/>
  <c r="I23143" i="1"/>
  <c r="I23144" i="1"/>
  <c r="I23145" i="1"/>
  <c r="I23146" i="1"/>
  <c r="I23147" i="1"/>
  <c r="I23148" i="1"/>
  <c r="I23149" i="1"/>
  <c r="I23150" i="1"/>
  <c r="I23151" i="1"/>
  <c r="I23152" i="1"/>
  <c r="I23153" i="1"/>
  <c r="I23154" i="1"/>
  <c r="I23155" i="1"/>
  <c r="I23156" i="1"/>
  <c r="I23157" i="1"/>
  <c r="I23158" i="1"/>
  <c r="I23159" i="1"/>
  <c r="I23160" i="1"/>
  <c r="I23161" i="1"/>
  <c r="I23162" i="1"/>
  <c r="I23163" i="1"/>
  <c r="I23164" i="1"/>
  <c r="I23165" i="1"/>
  <c r="I23166" i="1"/>
  <c r="I23167" i="1"/>
  <c r="I23168" i="1"/>
  <c r="I23169" i="1"/>
  <c r="I23170" i="1"/>
  <c r="I23171" i="1"/>
  <c r="I23172" i="1"/>
  <c r="I23173" i="1"/>
  <c r="I23174" i="1"/>
  <c r="I23175" i="1"/>
  <c r="I23176" i="1"/>
  <c r="I23177" i="1"/>
  <c r="I23178" i="1"/>
  <c r="I23179" i="1"/>
  <c r="I23180" i="1"/>
  <c r="I23181" i="1"/>
  <c r="I23182" i="1"/>
  <c r="I23183" i="1"/>
  <c r="I23184" i="1"/>
  <c r="I23185" i="1"/>
  <c r="I23186" i="1"/>
  <c r="I23187" i="1"/>
  <c r="I23188" i="1"/>
  <c r="I23189" i="1"/>
  <c r="I23190" i="1"/>
  <c r="I23191" i="1"/>
  <c r="I23192" i="1"/>
  <c r="I23193" i="1"/>
  <c r="I23194" i="1"/>
  <c r="I23195" i="1"/>
  <c r="I23196" i="1"/>
  <c r="I23197" i="1"/>
  <c r="I23198" i="1"/>
  <c r="I23199" i="1"/>
  <c r="I23200" i="1"/>
  <c r="I23201" i="1"/>
  <c r="I23202" i="1"/>
  <c r="I23203" i="1"/>
  <c r="I23204" i="1"/>
  <c r="I23205" i="1"/>
  <c r="I23206" i="1"/>
  <c r="I23207" i="1"/>
  <c r="I23208" i="1"/>
  <c r="I23209" i="1"/>
  <c r="I23210" i="1"/>
  <c r="I23211" i="1"/>
  <c r="I23212" i="1"/>
  <c r="I23213" i="1"/>
  <c r="I23214" i="1"/>
  <c r="I23215" i="1"/>
  <c r="I23216" i="1"/>
  <c r="I23217" i="1"/>
  <c r="I23218" i="1"/>
  <c r="I23219" i="1"/>
  <c r="I23220" i="1"/>
  <c r="I23221" i="1"/>
  <c r="I23222" i="1"/>
  <c r="I23223" i="1"/>
  <c r="I23224" i="1"/>
  <c r="I23225" i="1"/>
  <c r="I23226" i="1"/>
  <c r="I23227" i="1"/>
  <c r="I23228" i="1"/>
  <c r="I23229" i="1"/>
  <c r="I23230" i="1"/>
  <c r="I23231" i="1"/>
  <c r="I23232" i="1"/>
  <c r="I23233" i="1"/>
  <c r="I23234" i="1"/>
  <c r="I23235" i="1"/>
  <c r="I23236" i="1"/>
  <c r="I23237" i="1"/>
  <c r="I23238" i="1"/>
  <c r="I23239" i="1"/>
  <c r="I23240" i="1"/>
  <c r="I23241" i="1"/>
  <c r="I23242" i="1"/>
  <c r="I23243" i="1"/>
  <c r="I23244" i="1"/>
  <c r="I23245" i="1"/>
  <c r="I23246" i="1"/>
  <c r="I23247" i="1"/>
  <c r="I23248" i="1"/>
  <c r="I23249" i="1"/>
  <c r="I23250" i="1"/>
  <c r="I23251" i="1"/>
  <c r="I23252" i="1"/>
  <c r="I23253" i="1"/>
  <c r="I23254" i="1"/>
  <c r="I23255" i="1"/>
  <c r="I23256" i="1"/>
  <c r="I23257" i="1"/>
  <c r="I23258" i="1"/>
  <c r="I23259" i="1"/>
  <c r="I23260" i="1"/>
  <c r="I23261" i="1"/>
  <c r="I23262" i="1"/>
  <c r="I23263" i="1"/>
  <c r="I23264" i="1"/>
  <c r="I23265" i="1"/>
  <c r="I23266" i="1"/>
  <c r="I23267" i="1"/>
  <c r="I23268" i="1"/>
  <c r="I23269" i="1"/>
  <c r="I23270" i="1"/>
  <c r="I23271" i="1"/>
  <c r="I23272" i="1"/>
  <c r="I23273" i="1"/>
  <c r="I23274" i="1"/>
  <c r="I23275" i="1"/>
  <c r="I23276" i="1"/>
  <c r="I23277" i="1"/>
  <c r="I23278" i="1"/>
  <c r="I23279" i="1"/>
  <c r="I23280" i="1"/>
  <c r="I23281" i="1"/>
  <c r="I23282" i="1"/>
  <c r="I23283" i="1"/>
  <c r="I23284" i="1"/>
  <c r="I23285" i="1"/>
  <c r="I23286" i="1"/>
  <c r="I23287" i="1"/>
  <c r="I23288" i="1"/>
  <c r="I23289" i="1"/>
  <c r="I23290" i="1"/>
  <c r="I23291" i="1"/>
  <c r="I23292" i="1"/>
  <c r="I23293" i="1"/>
  <c r="I23294" i="1"/>
  <c r="I23295" i="1"/>
  <c r="I23296" i="1"/>
  <c r="I23297" i="1"/>
  <c r="I23298" i="1"/>
  <c r="I23299" i="1"/>
  <c r="I23300" i="1"/>
  <c r="I23301" i="1"/>
  <c r="I23302" i="1"/>
  <c r="I23303" i="1"/>
  <c r="I23304" i="1"/>
  <c r="I23305" i="1"/>
  <c r="I23306" i="1"/>
  <c r="I23307" i="1"/>
  <c r="I23308" i="1"/>
  <c r="I23309" i="1"/>
  <c r="I23310" i="1"/>
  <c r="I23311" i="1"/>
  <c r="I23312" i="1"/>
  <c r="I23313" i="1"/>
  <c r="I23314" i="1"/>
  <c r="I23315" i="1"/>
  <c r="I23316" i="1"/>
  <c r="I23317" i="1"/>
  <c r="I23318" i="1"/>
  <c r="I23319" i="1"/>
  <c r="I23320" i="1"/>
  <c r="I23321" i="1"/>
  <c r="I23322" i="1"/>
  <c r="I23323" i="1"/>
  <c r="I23324" i="1"/>
  <c r="I23325" i="1"/>
  <c r="I23326" i="1"/>
  <c r="I23327" i="1"/>
  <c r="I23328" i="1"/>
  <c r="I23329" i="1"/>
  <c r="I23330" i="1"/>
  <c r="I23331" i="1"/>
  <c r="I23332" i="1"/>
  <c r="I23333" i="1"/>
  <c r="I23334" i="1"/>
  <c r="I23335" i="1"/>
  <c r="I23336" i="1"/>
  <c r="I23337" i="1"/>
  <c r="I23338" i="1"/>
  <c r="I23339" i="1"/>
  <c r="I23340" i="1"/>
  <c r="I23341" i="1"/>
  <c r="I23342" i="1"/>
  <c r="I23343" i="1"/>
  <c r="I23344" i="1"/>
  <c r="I23345" i="1"/>
  <c r="I23346" i="1"/>
  <c r="I23347" i="1"/>
  <c r="I23348" i="1"/>
  <c r="I23349" i="1"/>
  <c r="I23350" i="1"/>
  <c r="I23351" i="1"/>
  <c r="I23352" i="1"/>
  <c r="I23353" i="1"/>
  <c r="I23354" i="1"/>
  <c r="I23355" i="1"/>
  <c r="I23356" i="1"/>
  <c r="I23357" i="1"/>
  <c r="I23358" i="1"/>
  <c r="I23359" i="1"/>
  <c r="I23360" i="1"/>
  <c r="I23361" i="1"/>
  <c r="I23362" i="1"/>
  <c r="I23363" i="1"/>
  <c r="I23364" i="1"/>
  <c r="I23365" i="1"/>
  <c r="I23366" i="1"/>
  <c r="I23367" i="1"/>
  <c r="I23368" i="1"/>
  <c r="I23369" i="1"/>
  <c r="I23370" i="1"/>
  <c r="I23371" i="1"/>
  <c r="I23372" i="1"/>
  <c r="I23373" i="1"/>
  <c r="I23374" i="1"/>
  <c r="I23375" i="1"/>
  <c r="I23376" i="1"/>
  <c r="I23377" i="1"/>
  <c r="I23378" i="1"/>
  <c r="I23379" i="1"/>
  <c r="I23380" i="1"/>
  <c r="I23381" i="1"/>
  <c r="I23382" i="1"/>
  <c r="I23383" i="1"/>
  <c r="I23384" i="1"/>
  <c r="I23385" i="1"/>
  <c r="I23386" i="1"/>
  <c r="I23387" i="1"/>
  <c r="I23388" i="1"/>
  <c r="I23389" i="1"/>
  <c r="I23390" i="1"/>
  <c r="I23391" i="1"/>
  <c r="I23392" i="1"/>
  <c r="I23393" i="1"/>
  <c r="I23394" i="1"/>
  <c r="I23395" i="1"/>
  <c r="I23396" i="1"/>
  <c r="I23397" i="1"/>
  <c r="I23398" i="1"/>
  <c r="I23399" i="1"/>
  <c r="I23400" i="1"/>
  <c r="I23401" i="1"/>
  <c r="I23402" i="1"/>
  <c r="I23403" i="1"/>
  <c r="I23404" i="1"/>
  <c r="I23405" i="1"/>
  <c r="I23406" i="1"/>
  <c r="I23407" i="1"/>
  <c r="I23408" i="1"/>
  <c r="I23409" i="1"/>
  <c r="I23410" i="1"/>
  <c r="I23411" i="1"/>
  <c r="I23412" i="1"/>
  <c r="I23413" i="1"/>
  <c r="I23414" i="1"/>
  <c r="I23415" i="1"/>
  <c r="I23416" i="1"/>
  <c r="I23417" i="1"/>
  <c r="I23418" i="1"/>
  <c r="I23419" i="1"/>
  <c r="I23420" i="1"/>
  <c r="I23421" i="1"/>
  <c r="I23422" i="1"/>
  <c r="I23423" i="1"/>
  <c r="I23424" i="1"/>
  <c r="I23425" i="1"/>
  <c r="I23426" i="1"/>
  <c r="I23427" i="1"/>
  <c r="I23428" i="1"/>
  <c r="I23429" i="1"/>
  <c r="I23430" i="1"/>
  <c r="I23431" i="1"/>
  <c r="I23432" i="1"/>
  <c r="I23433" i="1"/>
  <c r="I23434" i="1"/>
  <c r="I23435" i="1"/>
  <c r="I23436" i="1"/>
  <c r="I23437" i="1"/>
  <c r="I23438" i="1"/>
  <c r="I23439" i="1"/>
  <c r="I23440" i="1"/>
  <c r="I23441" i="1"/>
  <c r="I23442" i="1"/>
  <c r="I23443" i="1"/>
  <c r="I23444" i="1"/>
  <c r="I23445" i="1"/>
  <c r="I23446" i="1"/>
  <c r="I23447" i="1"/>
  <c r="I23448" i="1"/>
  <c r="I23449" i="1"/>
  <c r="I23450" i="1"/>
  <c r="I23451" i="1"/>
  <c r="I23452" i="1"/>
  <c r="I23453" i="1"/>
  <c r="I23454" i="1"/>
  <c r="I23455" i="1"/>
  <c r="I23456" i="1"/>
  <c r="I23457" i="1"/>
  <c r="I23458" i="1"/>
  <c r="I23459" i="1"/>
  <c r="I23460" i="1"/>
  <c r="I23461" i="1"/>
  <c r="I23462" i="1"/>
  <c r="I23463" i="1"/>
  <c r="I23464" i="1"/>
  <c r="I23465" i="1"/>
  <c r="I23466" i="1"/>
  <c r="I23467" i="1"/>
  <c r="I23468" i="1"/>
  <c r="I23469" i="1"/>
  <c r="I23470" i="1"/>
  <c r="I23471" i="1"/>
  <c r="I23472" i="1"/>
  <c r="I23473" i="1"/>
  <c r="I23474" i="1"/>
  <c r="I23475" i="1"/>
  <c r="I23476" i="1"/>
  <c r="I23477" i="1"/>
  <c r="I23478" i="1"/>
  <c r="I23479" i="1"/>
  <c r="I23480" i="1"/>
  <c r="I23481" i="1"/>
  <c r="I23482" i="1"/>
  <c r="I23483" i="1"/>
  <c r="I23484" i="1"/>
  <c r="I23485" i="1"/>
  <c r="I23486" i="1"/>
  <c r="I23487" i="1"/>
  <c r="I23488" i="1"/>
  <c r="I23489" i="1"/>
  <c r="I23490" i="1"/>
  <c r="I23491" i="1"/>
  <c r="I23492" i="1"/>
  <c r="I23493" i="1"/>
  <c r="I23494" i="1"/>
  <c r="I23495" i="1"/>
  <c r="I23496" i="1"/>
  <c r="I23497" i="1"/>
  <c r="I23498" i="1"/>
  <c r="I23499" i="1"/>
  <c r="I23500" i="1"/>
  <c r="I23501" i="1"/>
  <c r="I23502" i="1"/>
  <c r="I23503" i="1"/>
  <c r="I23504" i="1"/>
  <c r="I23505" i="1"/>
  <c r="I23506" i="1"/>
  <c r="I23507" i="1"/>
  <c r="I23508" i="1"/>
  <c r="I23509" i="1"/>
  <c r="I23510" i="1"/>
  <c r="I23511" i="1"/>
  <c r="I23512" i="1"/>
  <c r="I23513" i="1"/>
  <c r="I23514" i="1"/>
  <c r="I23515" i="1"/>
  <c r="I23516" i="1"/>
  <c r="I23517" i="1"/>
  <c r="I23518" i="1"/>
  <c r="I23519" i="1"/>
  <c r="I23520" i="1"/>
  <c r="I23521" i="1"/>
  <c r="I23522" i="1"/>
  <c r="I23523" i="1"/>
  <c r="I23524" i="1"/>
  <c r="I23525" i="1"/>
  <c r="I23526" i="1"/>
  <c r="I23527" i="1"/>
  <c r="I23528" i="1"/>
  <c r="I23529" i="1"/>
  <c r="I23530" i="1"/>
  <c r="I23531" i="1"/>
  <c r="I23532" i="1"/>
  <c r="I23533" i="1"/>
  <c r="I23534" i="1"/>
  <c r="I23535" i="1"/>
  <c r="I23536" i="1"/>
  <c r="I23537" i="1"/>
  <c r="I23538" i="1"/>
  <c r="I23539" i="1"/>
  <c r="I23540" i="1"/>
  <c r="I23541" i="1"/>
  <c r="I23542" i="1"/>
  <c r="I23543" i="1"/>
  <c r="I23544" i="1"/>
  <c r="I23545" i="1"/>
  <c r="I23546" i="1"/>
  <c r="I23547" i="1"/>
  <c r="I23548" i="1"/>
  <c r="I23549" i="1"/>
  <c r="I23550" i="1"/>
  <c r="I23551" i="1"/>
  <c r="I23552" i="1"/>
  <c r="I23553" i="1"/>
  <c r="I23554" i="1"/>
  <c r="I23555" i="1"/>
  <c r="I23556" i="1"/>
  <c r="I23557" i="1"/>
  <c r="I23558" i="1"/>
  <c r="I23559" i="1"/>
  <c r="I23560" i="1"/>
  <c r="I23561" i="1"/>
  <c r="I23562" i="1"/>
  <c r="I23563" i="1"/>
  <c r="I23564" i="1"/>
  <c r="I23565" i="1"/>
  <c r="I23566" i="1"/>
  <c r="I23567" i="1"/>
  <c r="I23568" i="1"/>
  <c r="I23569" i="1"/>
  <c r="I23570" i="1"/>
  <c r="I23571" i="1"/>
  <c r="I23572" i="1"/>
  <c r="I23573" i="1"/>
  <c r="I23574" i="1"/>
  <c r="I23575" i="1"/>
  <c r="I23576" i="1"/>
  <c r="I23577" i="1"/>
  <c r="I23578" i="1"/>
  <c r="I23579" i="1"/>
  <c r="I23580" i="1"/>
  <c r="I23581" i="1"/>
  <c r="I23582" i="1"/>
  <c r="I23583" i="1"/>
  <c r="I23584" i="1"/>
  <c r="I23585" i="1"/>
  <c r="I23586" i="1"/>
  <c r="I23587" i="1"/>
  <c r="I23588" i="1"/>
  <c r="I23589" i="1"/>
  <c r="I23590" i="1"/>
  <c r="I23591" i="1"/>
  <c r="I23592" i="1"/>
  <c r="I23593" i="1"/>
  <c r="I23594" i="1"/>
  <c r="I23595" i="1"/>
  <c r="I23596" i="1"/>
  <c r="I23597" i="1"/>
  <c r="I23598" i="1"/>
  <c r="I23599" i="1"/>
  <c r="I23600" i="1"/>
  <c r="I23601" i="1"/>
  <c r="I23602" i="1"/>
  <c r="I23603" i="1"/>
  <c r="I23604" i="1"/>
  <c r="I23605" i="1"/>
  <c r="I23606" i="1"/>
  <c r="I23607" i="1"/>
  <c r="I23608" i="1"/>
  <c r="I23609" i="1"/>
  <c r="I23610" i="1"/>
  <c r="I23611" i="1"/>
  <c r="I23612" i="1"/>
  <c r="I23613" i="1"/>
  <c r="I23614" i="1"/>
  <c r="I23615" i="1"/>
  <c r="I23616" i="1"/>
  <c r="I23617" i="1"/>
  <c r="I23618" i="1"/>
  <c r="I23619" i="1"/>
  <c r="I23620" i="1"/>
  <c r="I23621" i="1"/>
  <c r="I23622" i="1"/>
  <c r="I23623" i="1"/>
  <c r="I23624" i="1"/>
  <c r="I23625" i="1"/>
  <c r="I23626" i="1"/>
  <c r="I23627" i="1"/>
  <c r="I23628" i="1"/>
  <c r="I23629" i="1"/>
  <c r="I23630" i="1"/>
  <c r="I23631" i="1"/>
  <c r="I23632" i="1"/>
  <c r="I23633" i="1"/>
  <c r="I23634" i="1"/>
  <c r="I23635" i="1"/>
  <c r="I23636" i="1"/>
  <c r="I23637" i="1"/>
  <c r="I23638" i="1"/>
  <c r="I23639" i="1"/>
  <c r="I23640" i="1"/>
  <c r="I23641" i="1"/>
  <c r="I23642" i="1"/>
  <c r="I23643" i="1"/>
  <c r="I23644" i="1"/>
  <c r="I23645" i="1"/>
  <c r="I23646" i="1"/>
  <c r="I23647" i="1"/>
  <c r="I23648" i="1"/>
  <c r="I23649" i="1"/>
  <c r="I23650" i="1"/>
  <c r="I23651" i="1"/>
  <c r="I23652" i="1"/>
  <c r="I23653" i="1"/>
  <c r="I23654" i="1"/>
  <c r="I23655" i="1"/>
  <c r="I23656" i="1"/>
  <c r="I23657" i="1"/>
  <c r="I23658" i="1"/>
  <c r="I23659" i="1"/>
  <c r="I23660" i="1"/>
  <c r="I23661" i="1"/>
  <c r="I23662" i="1"/>
  <c r="I23663" i="1"/>
  <c r="I23664" i="1"/>
  <c r="I23665" i="1"/>
  <c r="I23666" i="1"/>
  <c r="I23667" i="1"/>
  <c r="I23668" i="1"/>
  <c r="I23669" i="1"/>
  <c r="I23670" i="1"/>
  <c r="I23671" i="1"/>
  <c r="I23672" i="1"/>
  <c r="I23673" i="1"/>
  <c r="I23674" i="1"/>
  <c r="I23675" i="1"/>
  <c r="I23676" i="1"/>
  <c r="I23677" i="1"/>
  <c r="I23678" i="1"/>
  <c r="I23679" i="1"/>
  <c r="I23680" i="1"/>
  <c r="I23681" i="1"/>
  <c r="I23682" i="1"/>
  <c r="I23683" i="1"/>
  <c r="I23684" i="1"/>
  <c r="I23685" i="1"/>
  <c r="I23686" i="1"/>
  <c r="I23687" i="1"/>
  <c r="I23688" i="1"/>
  <c r="I23689" i="1"/>
  <c r="I23690" i="1"/>
  <c r="I23691" i="1"/>
  <c r="I23692" i="1"/>
  <c r="I23693" i="1"/>
  <c r="I23694" i="1"/>
  <c r="I23695" i="1"/>
  <c r="I23696" i="1"/>
  <c r="I23697" i="1"/>
  <c r="I23698" i="1"/>
  <c r="I23699" i="1"/>
  <c r="I23700" i="1"/>
  <c r="I23701" i="1"/>
  <c r="I23702" i="1"/>
  <c r="I23703" i="1"/>
  <c r="I23704" i="1"/>
  <c r="I23705" i="1"/>
  <c r="I23706" i="1"/>
  <c r="I23707" i="1"/>
  <c r="I23708" i="1"/>
  <c r="I23709" i="1"/>
  <c r="I23710" i="1"/>
  <c r="I23711" i="1"/>
  <c r="I23712" i="1"/>
  <c r="I23713" i="1"/>
  <c r="I23714" i="1"/>
  <c r="I23715" i="1"/>
  <c r="I23716" i="1"/>
  <c r="I23717" i="1"/>
  <c r="I23718" i="1"/>
  <c r="I23719" i="1"/>
  <c r="I23720" i="1"/>
  <c r="I23721" i="1"/>
  <c r="I23722" i="1"/>
  <c r="I23723" i="1"/>
  <c r="I23724" i="1"/>
  <c r="I23725" i="1"/>
  <c r="I23726" i="1"/>
  <c r="I23727" i="1"/>
  <c r="I23728" i="1"/>
  <c r="I23729" i="1"/>
  <c r="I23730" i="1"/>
  <c r="I23731" i="1"/>
  <c r="I23732" i="1"/>
  <c r="I23733" i="1"/>
  <c r="I23734" i="1"/>
  <c r="I23735" i="1"/>
  <c r="I23736" i="1"/>
  <c r="I23737" i="1"/>
  <c r="I23738" i="1"/>
  <c r="I23739" i="1"/>
  <c r="I23740" i="1"/>
  <c r="I23741" i="1"/>
  <c r="I23742" i="1"/>
  <c r="I23743" i="1"/>
  <c r="I23744" i="1"/>
  <c r="I23745" i="1"/>
  <c r="I23746" i="1"/>
  <c r="I23747" i="1"/>
  <c r="I23748" i="1"/>
  <c r="I23749" i="1"/>
  <c r="I23750" i="1"/>
  <c r="I23751" i="1"/>
  <c r="I23752" i="1"/>
  <c r="I23753" i="1"/>
  <c r="I23754" i="1"/>
  <c r="I23755" i="1"/>
  <c r="I23756" i="1"/>
  <c r="I23757" i="1"/>
  <c r="I23758" i="1"/>
  <c r="I23759" i="1"/>
  <c r="I2" i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11363" i="1"/>
  <c r="G11364" i="1"/>
  <c r="G11365" i="1"/>
  <c r="G11366" i="1"/>
  <c r="G11367" i="1"/>
  <c r="G11368" i="1"/>
  <c r="G11369" i="1"/>
  <c r="G11370" i="1"/>
  <c r="G11371" i="1"/>
  <c r="G11372" i="1"/>
  <c r="G11373" i="1"/>
  <c r="G11374" i="1"/>
  <c r="G11375" i="1"/>
  <c r="G11376" i="1"/>
  <c r="G11377" i="1"/>
  <c r="G11378" i="1"/>
  <c r="G11379" i="1"/>
  <c r="G11380" i="1"/>
  <c r="G11381" i="1"/>
  <c r="G11382" i="1"/>
  <c r="G11383" i="1"/>
  <c r="G11384" i="1"/>
  <c r="G11385" i="1"/>
  <c r="G11386" i="1"/>
  <c r="G11387" i="1"/>
  <c r="G11388" i="1"/>
  <c r="G11389" i="1"/>
  <c r="G11390" i="1"/>
  <c r="G11391" i="1"/>
  <c r="G11392" i="1"/>
  <c r="G11393" i="1"/>
  <c r="G11394" i="1"/>
  <c r="G11395" i="1"/>
  <c r="G11396" i="1"/>
  <c r="G11397" i="1"/>
  <c r="G11398" i="1"/>
  <c r="G11399" i="1"/>
  <c r="G11400" i="1"/>
  <c r="G11401" i="1"/>
  <c r="G11402" i="1"/>
  <c r="G11403" i="1"/>
  <c r="G11404" i="1"/>
  <c r="G11405" i="1"/>
  <c r="G11406" i="1"/>
  <c r="G11407" i="1"/>
  <c r="G11408" i="1"/>
  <c r="G11409" i="1"/>
  <c r="G11410" i="1"/>
  <c r="G11411" i="1"/>
  <c r="G11412" i="1"/>
  <c r="G11413" i="1"/>
  <c r="G11414" i="1"/>
  <c r="G11415" i="1"/>
  <c r="G11416" i="1"/>
  <c r="G11417" i="1"/>
  <c r="G11418" i="1"/>
  <c r="G11419" i="1"/>
  <c r="G11420" i="1"/>
  <c r="G11421" i="1"/>
  <c r="G11422" i="1"/>
  <c r="G11423" i="1"/>
  <c r="G11424" i="1"/>
  <c r="G11425" i="1"/>
  <c r="G11426" i="1"/>
  <c r="G11427" i="1"/>
  <c r="G11428" i="1"/>
  <c r="G11429" i="1"/>
  <c r="G11430" i="1"/>
  <c r="G11431" i="1"/>
  <c r="G11432" i="1"/>
  <c r="G11433" i="1"/>
  <c r="G11434" i="1"/>
  <c r="G11435" i="1"/>
  <c r="G11436" i="1"/>
  <c r="G11437" i="1"/>
  <c r="G11438" i="1"/>
  <c r="G11439" i="1"/>
  <c r="G11440" i="1"/>
  <c r="G11441" i="1"/>
  <c r="G11442" i="1"/>
  <c r="G11443" i="1"/>
  <c r="G11444" i="1"/>
  <c r="G11445" i="1"/>
  <c r="G11446" i="1"/>
  <c r="G11447" i="1"/>
  <c r="G11448" i="1"/>
  <c r="G11449" i="1"/>
  <c r="G11450" i="1"/>
  <c r="G11451" i="1"/>
  <c r="G11452" i="1"/>
  <c r="G11453" i="1"/>
  <c r="G11454" i="1"/>
  <c r="G11455" i="1"/>
  <c r="G11456" i="1"/>
  <c r="G11457" i="1"/>
  <c r="G11458" i="1"/>
  <c r="G11459" i="1"/>
  <c r="G11460" i="1"/>
  <c r="G11461" i="1"/>
  <c r="G11462" i="1"/>
  <c r="G11463" i="1"/>
  <c r="G11464" i="1"/>
  <c r="G11465" i="1"/>
  <c r="G11466" i="1"/>
  <c r="G11467" i="1"/>
  <c r="G11468" i="1"/>
  <c r="G11469" i="1"/>
  <c r="G11470" i="1"/>
  <c r="G11471" i="1"/>
  <c r="G11472" i="1"/>
  <c r="G11473" i="1"/>
  <c r="G11474" i="1"/>
  <c r="G11475" i="1"/>
  <c r="G11476" i="1"/>
  <c r="G11477" i="1"/>
  <c r="G11478" i="1"/>
  <c r="G11479" i="1"/>
  <c r="G11480" i="1"/>
  <c r="G11481" i="1"/>
  <c r="G11482" i="1"/>
  <c r="G11483" i="1"/>
  <c r="G11484" i="1"/>
  <c r="G11485" i="1"/>
  <c r="G11486" i="1"/>
  <c r="G11487" i="1"/>
  <c r="G11488" i="1"/>
  <c r="G11489" i="1"/>
  <c r="G11490" i="1"/>
  <c r="G11491" i="1"/>
  <c r="G11492" i="1"/>
  <c r="G11493" i="1"/>
  <c r="G11494" i="1"/>
  <c r="G11495" i="1"/>
  <c r="G11496" i="1"/>
  <c r="G11497" i="1"/>
  <c r="G11498" i="1"/>
  <c r="G11499" i="1"/>
  <c r="G11500" i="1"/>
  <c r="G11501" i="1"/>
  <c r="G11502" i="1"/>
  <c r="G11503" i="1"/>
  <c r="G11504" i="1"/>
  <c r="G11505" i="1"/>
  <c r="G11506" i="1"/>
  <c r="G11507" i="1"/>
  <c r="G11508" i="1"/>
  <c r="G11509" i="1"/>
  <c r="G11510" i="1"/>
  <c r="G11511" i="1"/>
  <c r="G11512" i="1"/>
  <c r="G11513" i="1"/>
  <c r="G11514" i="1"/>
  <c r="G11515" i="1"/>
  <c r="G11516" i="1"/>
  <c r="G11517" i="1"/>
  <c r="G11518" i="1"/>
  <c r="G11519" i="1"/>
  <c r="G11520" i="1"/>
  <c r="G11521" i="1"/>
  <c r="G11522" i="1"/>
  <c r="G11523" i="1"/>
  <c r="G11524" i="1"/>
  <c r="G11525" i="1"/>
  <c r="G11526" i="1"/>
  <c r="G11527" i="1"/>
  <c r="G11528" i="1"/>
  <c r="G11529" i="1"/>
  <c r="G11530" i="1"/>
  <c r="G11531" i="1"/>
  <c r="G11532" i="1"/>
  <c r="G11533" i="1"/>
  <c r="G11534" i="1"/>
  <c r="G11535" i="1"/>
  <c r="G11536" i="1"/>
  <c r="G11537" i="1"/>
  <c r="G11538" i="1"/>
  <c r="G11539" i="1"/>
  <c r="G11540" i="1"/>
  <c r="G11541" i="1"/>
  <c r="G11542" i="1"/>
  <c r="G11543" i="1"/>
  <c r="G11544" i="1"/>
  <c r="G11545" i="1"/>
  <c r="G11546" i="1"/>
  <c r="G11547" i="1"/>
  <c r="G11548" i="1"/>
  <c r="G11549" i="1"/>
  <c r="G11550" i="1"/>
  <c r="G11551" i="1"/>
  <c r="G11552" i="1"/>
  <c r="G11553" i="1"/>
  <c r="G11554" i="1"/>
  <c r="G11555" i="1"/>
  <c r="G11556" i="1"/>
  <c r="G11557" i="1"/>
  <c r="G11558" i="1"/>
  <c r="G11559" i="1"/>
  <c r="G11560" i="1"/>
  <c r="G11561" i="1"/>
  <c r="G11562" i="1"/>
  <c r="G11563" i="1"/>
  <c r="G11564" i="1"/>
  <c r="G11565" i="1"/>
  <c r="G11566" i="1"/>
  <c r="G11567" i="1"/>
  <c r="G11568" i="1"/>
  <c r="G11569" i="1"/>
  <c r="G11570" i="1"/>
  <c r="G11571" i="1"/>
  <c r="G11572" i="1"/>
  <c r="G11573" i="1"/>
  <c r="G11574" i="1"/>
  <c r="G11575" i="1"/>
  <c r="G11576" i="1"/>
  <c r="G11577" i="1"/>
  <c r="G11578" i="1"/>
  <c r="G11579" i="1"/>
  <c r="G11580" i="1"/>
  <c r="G11581" i="1"/>
  <c r="G11582" i="1"/>
  <c r="G11583" i="1"/>
  <c r="G11584" i="1"/>
  <c r="G11585" i="1"/>
  <c r="G11586" i="1"/>
  <c r="G11587" i="1"/>
  <c r="G11588" i="1"/>
  <c r="G11589" i="1"/>
  <c r="G11590" i="1"/>
  <c r="G11591" i="1"/>
  <c r="G11592" i="1"/>
  <c r="G11593" i="1"/>
  <c r="G11594" i="1"/>
  <c r="G11595" i="1"/>
  <c r="G11596" i="1"/>
  <c r="G11597" i="1"/>
  <c r="G11598" i="1"/>
  <c r="G11599" i="1"/>
  <c r="G11600" i="1"/>
  <c r="G11601" i="1"/>
  <c r="G11602" i="1"/>
  <c r="G11603" i="1"/>
  <c r="G11604" i="1"/>
  <c r="G11605" i="1"/>
  <c r="G11606" i="1"/>
  <c r="G11607" i="1"/>
  <c r="G11608" i="1"/>
  <c r="G11609" i="1"/>
  <c r="G11610" i="1"/>
  <c r="G11611" i="1"/>
  <c r="G11612" i="1"/>
  <c r="G11613" i="1"/>
  <c r="G11614" i="1"/>
  <c r="G11615" i="1"/>
  <c r="G11616" i="1"/>
  <c r="G11617" i="1"/>
  <c r="G11618" i="1"/>
  <c r="G11619" i="1"/>
  <c r="G11620" i="1"/>
  <c r="G11621" i="1"/>
  <c r="G11622" i="1"/>
  <c r="G11623" i="1"/>
  <c r="G11624" i="1"/>
  <c r="G11625" i="1"/>
  <c r="G11626" i="1"/>
  <c r="G11627" i="1"/>
  <c r="G11628" i="1"/>
  <c r="G11629" i="1"/>
  <c r="G11630" i="1"/>
  <c r="G11631" i="1"/>
  <c r="G11632" i="1"/>
  <c r="G11633" i="1"/>
  <c r="G11634" i="1"/>
  <c r="G11635" i="1"/>
  <c r="G11636" i="1"/>
  <c r="G11637" i="1"/>
  <c r="G11638" i="1"/>
  <c r="G11639" i="1"/>
  <c r="G11640" i="1"/>
  <c r="G11641" i="1"/>
  <c r="G11642" i="1"/>
  <c r="G11643" i="1"/>
  <c r="G11644" i="1"/>
  <c r="G11645" i="1"/>
  <c r="G11646" i="1"/>
  <c r="G11647" i="1"/>
  <c r="G11648" i="1"/>
  <c r="G11649" i="1"/>
  <c r="G11650" i="1"/>
  <c r="G11651" i="1"/>
  <c r="G11652" i="1"/>
  <c r="G11653" i="1"/>
  <c r="G11654" i="1"/>
  <c r="G11655" i="1"/>
  <c r="G11656" i="1"/>
  <c r="G11657" i="1"/>
  <c r="G11658" i="1"/>
  <c r="G11659" i="1"/>
  <c r="G11660" i="1"/>
  <c r="G11661" i="1"/>
  <c r="G11662" i="1"/>
  <c r="G11663" i="1"/>
  <c r="G11664" i="1"/>
  <c r="G11665" i="1"/>
  <c r="G11666" i="1"/>
  <c r="G11667" i="1"/>
  <c r="G11668" i="1"/>
  <c r="G11669" i="1"/>
  <c r="G11670" i="1"/>
  <c r="G11671" i="1"/>
  <c r="G11672" i="1"/>
  <c r="G11673" i="1"/>
  <c r="G11674" i="1"/>
  <c r="G11675" i="1"/>
  <c r="G11676" i="1"/>
  <c r="G11677" i="1"/>
  <c r="G11678" i="1"/>
  <c r="G11679" i="1"/>
  <c r="G11680" i="1"/>
  <c r="G11681" i="1"/>
  <c r="G11682" i="1"/>
  <c r="G11683" i="1"/>
  <c r="G11684" i="1"/>
  <c r="G11685" i="1"/>
  <c r="G11686" i="1"/>
  <c r="G11687" i="1"/>
  <c r="G11688" i="1"/>
  <c r="G11689" i="1"/>
  <c r="G11690" i="1"/>
  <c r="G11691" i="1"/>
  <c r="G11692" i="1"/>
  <c r="G11693" i="1"/>
  <c r="G11694" i="1"/>
  <c r="G11695" i="1"/>
  <c r="G11696" i="1"/>
  <c r="G11697" i="1"/>
  <c r="G11698" i="1"/>
  <c r="G11699" i="1"/>
  <c r="G11700" i="1"/>
  <c r="G11701" i="1"/>
  <c r="G11702" i="1"/>
  <c r="G11703" i="1"/>
  <c r="G11704" i="1"/>
  <c r="G11705" i="1"/>
  <c r="G11706" i="1"/>
  <c r="G11707" i="1"/>
  <c r="G11708" i="1"/>
  <c r="G11709" i="1"/>
  <c r="G11710" i="1"/>
  <c r="G11711" i="1"/>
  <c r="G11712" i="1"/>
  <c r="G11713" i="1"/>
  <c r="G11714" i="1"/>
  <c r="G11715" i="1"/>
  <c r="G11716" i="1"/>
  <c r="G11717" i="1"/>
  <c r="G11718" i="1"/>
  <c r="G11719" i="1"/>
  <c r="G11720" i="1"/>
  <c r="G11721" i="1"/>
  <c r="G11722" i="1"/>
  <c r="G11723" i="1"/>
  <c r="G11724" i="1"/>
  <c r="G11725" i="1"/>
  <c r="G11726" i="1"/>
  <c r="G11727" i="1"/>
  <c r="G11728" i="1"/>
  <c r="G11729" i="1"/>
  <c r="G11730" i="1"/>
  <c r="G11731" i="1"/>
  <c r="G11732" i="1"/>
  <c r="G11733" i="1"/>
  <c r="G11734" i="1"/>
  <c r="G11735" i="1"/>
  <c r="G11736" i="1"/>
  <c r="G11737" i="1"/>
  <c r="G11738" i="1"/>
  <c r="G11739" i="1"/>
  <c r="G11740" i="1"/>
  <c r="G11741" i="1"/>
  <c r="G11742" i="1"/>
  <c r="G11743" i="1"/>
  <c r="G11744" i="1"/>
  <c r="G11745" i="1"/>
  <c r="G11746" i="1"/>
  <c r="G11747" i="1"/>
  <c r="G11748" i="1"/>
  <c r="G11749" i="1"/>
  <c r="G11750" i="1"/>
  <c r="G11751" i="1"/>
  <c r="G11752" i="1"/>
  <c r="G11753" i="1"/>
  <c r="G11754" i="1"/>
  <c r="G11755" i="1"/>
  <c r="G11756" i="1"/>
  <c r="G11757" i="1"/>
  <c r="G11758" i="1"/>
  <c r="G11759" i="1"/>
  <c r="G11760" i="1"/>
  <c r="G11761" i="1"/>
  <c r="G11762" i="1"/>
  <c r="G11763" i="1"/>
  <c r="G11764" i="1"/>
  <c r="G11765" i="1"/>
  <c r="G11766" i="1"/>
  <c r="G11767" i="1"/>
  <c r="G11768" i="1"/>
  <c r="G11769" i="1"/>
  <c r="G11770" i="1"/>
  <c r="G11771" i="1"/>
  <c r="G11772" i="1"/>
  <c r="G11773" i="1"/>
  <c r="G11774" i="1"/>
  <c r="G11775" i="1"/>
  <c r="G11776" i="1"/>
  <c r="G11777" i="1"/>
  <c r="G11778" i="1"/>
  <c r="G11779" i="1"/>
  <c r="G11780" i="1"/>
  <c r="G11781" i="1"/>
  <c r="G11782" i="1"/>
  <c r="G11783" i="1"/>
  <c r="G11784" i="1"/>
  <c r="G11785" i="1"/>
  <c r="G11786" i="1"/>
  <c r="G11787" i="1"/>
  <c r="G11788" i="1"/>
  <c r="G11789" i="1"/>
  <c r="G11790" i="1"/>
  <c r="G11791" i="1"/>
  <c r="G11792" i="1"/>
  <c r="G11793" i="1"/>
  <c r="G11794" i="1"/>
  <c r="G11795" i="1"/>
  <c r="G11796" i="1"/>
  <c r="G11797" i="1"/>
  <c r="G11798" i="1"/>
  <c r="G11799" i="1"/>
  <c r="G11800" i="1"/>
  <c r="G11801" i="1"/>
  <c r="G11802" i="1"/>
  <c r="G11803" i="1"/>
  <c r="G11804" i="1"/>
  <c r="G11805" i="1"/>
  <c r="G11806" i="1"/>
  <c r="G11807" i="1"/>
  <c r="G11808" i="1"/>
  <c r="G11809" i="1"/>
  <c r="G11810" i="1"/>
  <c r="G11811" i="1"/>
  <c r="G11812" i="1"/>
  <c r="G11813" i="1"/>
  <c r="G11814" i="1"/>
  <c r="G11815" i="1"/>
  <c r="G11816" i="1"/>
  <c r="G11817" i="1"/>
  <c r="G11818" i="1"/>
  <c r="G11819" i="1"/>
  <c r="G11820" i="1"/>
  <c r="G11821" i="1"/>
  <c r="G11822" i="1"/>
  <c r="G11823" i="1"/>
  <c r="G11824" i="1"/>
  <c r="G11825" i="1"/>
  <c r="G11826" i="1"/>
  <c r="G11827" i="1"/>
  <c r="G11828" i="1"/>
  <c r="G11829" i="1"/>
  <c r="G11830" i="1"/>
  <c r="G11831" i="1"/>
  <c r="G11832" i="1"/>
  <c r="G11833" i="1"/>
  <c r="G11834" i="1"/>
  <c r="G11835" i="1"/>
  <c r="G11836" i="1"/>
  <c r="G11837" i="1"/>
  <c r="G11838" i="1"/>
  <c r="G11839" i="1"/>
  <c r="G11840" i="1"/>
  <c r="G11841" i="1"/>
  <c r="G11842" i="1"/>
  <c r="G11843" i="1"/>
  <c r="G11844" i="1"/>
  <c r="G11845" i="1"/>
  <c r="G11846" i="1"/>
  <c r="G11847" i="1"/>
  <c r="G11848" i="1"/>
  <c r="G11849" i="1"/>
  <c r="G11850" i="1"/>
  <c r="G11851" i="1"/>
  <c r="G11852" i="1"/>
  <c r="G11853" i="1"/>
  <c r="G11854" i="1"/>
  <c r="G11855" i="1"/>
  <c r="G11856" i="1"/>
  <c r="G11857" i="1"/>
  <c r="G11858" i="1"/>
  <c r="G11859" i="1"/>
  <c r="G11860" i="1"/>
  <c r="G11861" i="1"/>
  <c r="G11862" i="1"/>
  <c r="G11863" i="1"/>
  <c r="G11864" i="1"/>
  <c r="G11865" i="1"/>
  <c r="G11866" i="1"/>
  <c r="G11867" i="1"/>
  <c r="G11868" i="1"/>
  <c r="G11869" i="1"/>
  <c r="G11870" i="1"/>
  <c r="G11871" i="1"/>
  <c r="G11872" i="1"/>
  <c r="G11873" i="1"/>
  <c r="G11874" i="1"/>
  <c r="G11875" i="1"/>
  <c r="G11876" i="1"/>
  <c r="G11877" i="1"/>
  <c r="G11878" i="1"/>
  <c r="G11879" i="1"/>
  <c r="G11880" i="1"/>
  <c r="G11881" i="1"/>
  <c r="G11882" i="1"/>
  <c r="G11883" i="1"/>
  <c r="G11884" i="1"/>
  <c r="G11885" i="1"/>
  <c r="G11886" i="1"/>
  <c r="G11887" i="1"/>
  <c r="G11888" i="1"/>
  <c r="G11889" i="1"/>
  <c r="G11890" i="1"/>
  <c r="G11891" i="1"/>
  <c r="G11892" i="1"/>
  <c r="G11893" i="1"/>
  <c r="G11894" i="1"/>
  <c r="G11895" i="1"/>
  <c r="G11896" i="1"/>
  <c r="G11897" i="1"/>
  <c r="G11898" i="1"/>
  <c r="G11899" i="1"/>
  <c r="G11900" i="1"/>
  <c r="G11901" i="1"/>
  <c r="G11902" i="1"/>
  <c r="G11903" i="1"/>
  <c r="G11904" i="1"/>
  <c r="G11905" i="1"/>
  <c r="G11906" i="1"/>
  <c r="G11907" i="1"/>
  <c r="G11908" i="1"/>
  <c r="G11909" i="1"/>
  <c r="G11910" i="1"/>
  <c r="G11911" i="1"/>
  <c r="G11912" i="1"/>
  <c r="G11913" i="1"/>
  <c r="G11914" i="1"/>
  <c r="G11915" i="1"/>
  <c r="G11916" i="1"/>
  <c r="G11917" i="1"/>
  <c r="G11918" i="1"/>
  <c r="G11919" i="1"/>
  <c r="G11920" i="1"/>
  <c r="G11921" i="1"/>
  <c r="G11922" i="1"/>
  <c r="G11923" i="1"/>
  <c r="G11924" i="1"/>
  <c r="G11925" i="1"/>
  <c r="G11926" i="1"/>
  <c r="G11927" i="1"/>
  <c r="G11928" i="1"/>
  <c r="G11929" i="1"/>
  <c r="G11930" i="1"/>
  <c r="G11931" i="1"/>
  <c r="G11932" i="1"/>
  <c r="G11933" i="1"/>
  <c r="G11934" i="1"/>
  <c r="G11935" i="1"/>
  <c r="G11936" i="1"/>
  <c r="G11937" i="1"/>
  <c r="G11938" i="1"/>
  <c r="G11939" i="1"/>
  <c r="G11940" i="1"/>
  <c r="G11941" i="1"/>
  <c r="G11942" i="1"/>
  <c r="G11943" i="1"/>
  <c r="G11944" i="1"/>
  <c r="G11945" i="1"/>
  <c r="G11946" i="1"/>
  <c r="G11947" i="1"/>
  <c r="G11948" i="1"/>
  <c r="G11949" i="1"/>
  <c r="G11950" i="1"/>
  <c r="G11951" i="1"/>
  <c r="G11952" i="1"/>
  <c r="G11953" i="1"/>
  <c r="G11954" i="1"/>
  <c r="G11955" i="1"/>
  <c r="G11956" i="1"/>
  <c r="G11957" i="1"/>
  <c r="G11958" i="1"/>
  <c r="G11959" i="1"/>
  <c r="G11960" i="1"/>
  <c r="G11961" i="1"/>
  <c r="G11962" i="1"/>
  <c r="G11963" i="1"/>
  <c r="G11964" i="1"/>
  <c r="G11965" i="1"/>
  <c r="G11966" i="1"/>
  <c r="G11967" i="1"/>
  <c r="G11968" i="1"/>
  <c r="G11969" i="1"/>
  <c r="G11970" i="1"/>
  <c r="G11971" i="1"/>
  <c r="G11972" i="1"/>
  <c r="G11973" i="1"/>
  <c r="G11974" i="1"/>
  <c r="G11975" i="1"/>
  <c r="G11976" i="1"/>
  <c r="G11977" i="1"/>
  <c r="G11978" i="1"/>
  <c r="G11979" i="1"/>
  <c r="G11980" i="1"/>
  <c r="G11981" i="1"/>
  <c r="G11982" i="1"/>
  <c r="G11983" i="1"/>
  <c r="G11984" i="1"/>
  <c r="G11985" i="1"/>
  <c r="G11986" i="1"/>
  <c r="G11987" i="1"/>
  <c r="G11988" i="1"/>
  <c r="G11989" i="1"/>
  <c r="G11990" i="1"/>
  <c r="G11991" i="1"/>
  <c r="G11992" i="1"/>
  <c r="G11993" i="1"/>
  <c r="G11994" i="1"/>
  <c r="G11995" i="1"/>
  <c r="G11996" i="1"/>
  <c r="G11997" i="1"/>
  <c r="G11998" i="1"/>
  <c r="G11999" i="1"/>
  <c r="G12000" i="1"/>
  <c r="G12001" i="1"/>
  <c r="G12002" i="1"/>
  <c r="G12003" i="1"/>
  <c r="G12004" i="1"/>
  <c r="G12005" i="1"/>
  <c r="G12006" i="1"/>
  <c r="G12007" i="1"/>
  <c r="G12008" i="1"/>
  <c r="G12009" i="1"/>
  <c r="G12010" i="1"/>
  <c r="G12011" i="1"/>
  <c r="G12012" i="1"/>
  <c r="G12013" i="1"/>
  <c r="G12014" i="1"/>
  <c r="G12015" i="1"/>
  <c r="G12016" i="1"/>
  <c r="G12017" i="1"/>
  <c r="G12018" i="1"/>
  <c r="G12019" i="1"/>
  <c r="G12020" i="1"/>
  <c r="G12021" i="1"/>
  <c r="G12022" i="1"/>
  <c r="G12023" i="1"/>
  <c r="G12024" i="1"/>
  <c r="G12025" i="1"/>
  <c r="G12026" i="1"/>
  <c r="G12027" i="1"/>
  <c r="G12028" i="1"/>
  <c r="G12029" i="1"/>
  <c r="G12030" i="1"/>
  <c r="G12031" i="1"/>
  <c r="G12032" i="1"/>
  <c r="G12033" i="1"/>
  <c r="G12034" i="1"/>
  <c r="G12035" i="1"/>
  <c r="G12036" i="1"/>
  <c r="G12037" i="1"/>
  <c r="G12038" i="1"/>
  <c r="G12039" i="1"/>
  <c r="G12040" i="1"/>
  <c r="G12041" i="1"/>
  <c r="G12042" i="1"/>
  <c r="G12043" i="1"/>
  <c r="G12044" i="1"/>
  <c r="G12045" i="1"/>
  <c r="G12046" i="1"/>
  <c r="G12047" i="1"/>
  <c r="G12048" i="1"/>
  <c r="G12049" i="1"/>
  <c r="G12050" i="1"/>
  <c r="G12051" i="1"/>
  <c r="G12052" i="1"/>
  <c r="G12053" i="1"/>
  <c r="G12054" i="1"/>
  <c r="G12055" i="1"/>
  <c r="G12056" i="1"/>
  <c r="G12057" i="1"/>
  <c r="G12058" i="1"/>
  <c r="G12059" i="1"/>
  <c r="G12060" i="1"/>
  <c r="G12061" i="1"/>
  <c r="G12062" i="1"/>
  <c r="G12063" i="1"/>
  <c r="G12064" i="1"/>
  <c r="G12065" i="1"/>
  <c r="G12066" i="1"/>
  <c r="G12067" i="1"/>
  <c r="G12068" i="1"/>
  <c r="G12069" i="1"/>
  <c r="G12070" i="1"/>
  <c r="G12071" i="1"/>
  <c r="G12072" i="1"/>
  <c r="G12073" i="1"/>
  <c r="G12074" i="1"/>
  <c r="G12075" i="1"/>
  <c r="G12076" i="1"/>
  <c r="G12077" i="1"/>
  <c r="G12078" i="1"/>
  <c r="G12079" i="1"/>
  <c r="G12080" i="1"/>
  <c r="G12081" i="1"/>
  <c r="G12082" i="1"/>
  <c r="G12083" i="1"/>
  <c r="G12084" i="1"/>
  <c r="G12085" i="1"/>
  <c r="G12086" i="1"/>
  <c r="G12087" i="1"/>
  <c r="G12088" i="1"/>
  <c r="G12089" i="1"/>
  <c r="G12090" i="1"/>
  <c r="G12091" i="1"/>
  <c r="G12092" i="1"/>
  <c r="G12093" i="1"/>
  <c r="G12094" i="1"/>
  <c r="G12095" i="1"/>
  <c r="G12096" i="1"/>
  <c r="G12097" i="1"/>
  <c r="G12098" i="1"/>
  <c r="G12099" i="1"/>
  <c r="G12100" i="1"/>
  <c r="G12101" i="1"/>
  <c r="G12102" i="1"/>
  <c r="G12103" i="1"/>
  <c r="G12104" i="1"/>
  <c r="G12105" i="1"/>
  <c r="G12106" i="1"/>
  <c r="G12107" i="1"/>
  <c r="G12108" i="1"/>
  <c r="G12109" i="1"/>
  <c r="G12110" i="1"/>
  <c r="G12111" i="1"/>
  <c r="G12112" i="1"/>
  <c r="G12113" i="1"/>
  <c r="G12114" i="1"/>
  <c r="G12115" i="1"/>
  <c r="G12116" i="1"/>
  <c r="G12117" i="1"/>
  <c r="G12118" i="1"/>
  <c r="G12119" i="1"/>
  <c r="G12120" i="1"/>
  <c r="G12121" i="1"/>
  <c r="G12122" i="1"/>
  <c r="G12123" i="1"/>
  <c r="G12124" i="1"/>
  <c r="G12125" i="1"/>
  <c r="G12126" i="1"/>
  <c r="G12127" i="1"/>
  <c r="G12128" i="1"/>
  <c r="G12129" i="1"/>
  <c r="G12130" i="1"/>
  <c r="G12131" i="1"/>
  <c r="G12132" i="1"/>
  <c r="G12133" i="1"/>
  <c r="G12134" i="1"/>
  <c r="G12135" i="1"/>
  <c r="G12136" i="1"/>
  <c r="G12137" i="1"/>
  <c r="G12138" i="1"/>
  <c r="G12139" i="1"/>
  <c r="G12140" i="1"/>
  <c r="G12141" i="1"/>
  <c r="G12142" i="1"/>
  <c r="G12143" i="1"/>
  <c r="G12144" i="1"/>
  <c r="G12145" i="1"/>
  <c r="G12146" i="1"/>
  <c r="G12147" i="1"/>
  <c r="G12148" i="1"/>
  <c r="G12149" i="1"/>
  <c r="G12150" i="1"/>
  <c r="G12151" i="1"/>
  <c r="G12152" i="1"/>
  <c r="G12153" i="1"/>
  <c r="G12154" i="1"/>
  <c r="G12155" i="1"/>
  <c r="G12156" i="1"/>
  <c r="G12157" i="1"/>
  <c r="G12158" i="1"/>
  <c r="G12159" i="1"/>
  <c r="G12160" i="1"/>
  <c r="G12161" i="1"/>
  <c r="G12162" i="1"/>
  <c r="G12163" i="1"/>
  <c r="G12164" i="1"/>
  <c r="G12165" i="1"/>
  <c r="G12166" i="1"/>
  <c r="G12167" i="1"/>
  <c r="G12168" i="1"/>
  <c r="G12169" i="1"/>
  <c r="G12170" i="1"/>
  <c r="G12171" i="1"/>
  <c r="G12172" i="1"/>
  <c r="G12173" i="1"/>
  <c r="G12174" i="1"/>
  <c r="G12175" i="1"/>
  <c r="G12176" i="1"/>
  <c r="G12177" i="1"/>
  <c r="G12178" i="1"/>
  <c r="G12179" i="1"/>
  <c r="G12180" i="1"/>
  <c r="G12181" i="1"/>
  <c r="G12182" i="1"/>
  <c r="G12183" i="1"/>
  <c r="G12184" i="1"/>
  <c r="G12185" i="1"/>
  <c r="G12186" i="1"/>
  <c r="G12187" i="1"/>
  <c r="G12188" i="1"/>
  <c r="G12189" i="1"/>
  <c r="G12190" i="1"/>
  <c r="G12191" i="1"/>
  <c r="G12192" i="1"/>
  <c r="G12193" i="1"/>
  <c r="G12194" i="1"/>
  <c r="G12195" i="1"/>
  <c r="G12196" i="1"/>
  <c r="G12197" i="1"/>
  <c r="G12198" i="1"/>
  <c r="G12199" i="1"/>
  <c r="G12200" i="1"/>
  <c r="G12201" i="1"/>
  <c r="G12202" i="1"/>
  <c r="G12203" i="1"/>
  <c r="G12204" i="1"/>
  <c r="G12205" i="1"/>
  <c r="G12206" i="1"/>
  <c r="G12207" i="1"/>
  <c r="G12208" i="1"/>
  <c r="G12209" i="1"/>
  <c r="G12210" i="1"/>
  <c r="G12211" i="1"/>
  <c r="G12212" i="1"/>
  <c r="G12213" i="1"/>
  <c r="G12214" i="1"/>
  <c r="G12215" i="1"/>
  <c r="G12216" i="1"/>
  <c r="G12217" i="1"/>
  <c r="G12218" i="1"/>
  <c r="G12219" i="1"/>
  <c r="G12220" i="1"/>
  <c r="G12221" i="1"/>
  <c r="G12222" i="1"/>
  <c r="G12223" i="1"/>
  <c r="G12224" i="1"/>
  <c r="G12225" i="1"/>
  <c r="G12226" i="1"/>
  <c r="G12227" i="1"/>
  <c r="G12228" i="1"/>
  <c r="G12229" i="1"/>
  <c r="G12230" i="1"/>
  <c r="G12231" i="1"/>
  <c r="G12232" i="1"/>
  <c r="G12233" i="1"/>
  <c r="G12234" i="1"/>
  <c r="G12235" i="1"/>
  <c r="G12236" i="1"/>
  <c r="G12237" i="1"/>
  <c r="G12238" i="1"/>
  <c r="G12239" i="1"/>
  <c r="G12240" i="1"/>
  <c r="G12241" i="1"/>
  <c r="G12242" i="1"/>
  <c r="G12243" i="1"/>
  <c r="G12244" i="1"/>
  <c r="G12245" i="1"/>
  <c r="G12246" i="1"/>
  <c r="G12247" i="1"/>
  <c r="G12248" i="1"/>
  <c r="G12249" i="1"/>
  <c r="G12250" i="1"/>
  <c r="G12251" i="1"/>
  <c r="G12252" i="1"/>
  <c r="G12253" i="1"/>
  <c r="G12254" i="1"/>
  <c r="G12255" i="1"/>
  <c r="G12256" i="1"/>
  <c r="G12257" i="1"/>
  <c r="G12258" i="1"/>
  <c r="G12259" i="1"/>
  <c r="G12260" i="1"/>
  <c r="G12261" i="1"/>
  <c r="G12262" i="1"/>
  <c r="G12263" i="1"/>
  <c r="G12264" i="1"/>
  <c r="G12265" i="1"/>
  <c r="G12266" i="1"/>
  <c r="G12267" i="1"/>
  <c r="G12268" i="1"/>
  <c r="G12269" i="1"/>
  <c r="G12270" i="1"/>
  <c r="G12271" i="1"/>
  <c r="G12272" i="1"/>
  <c r="G12273" i="1"/>
  <c r="G12274" i="1"/>
  <c r="G12275" i="1"/>
  <c r="G12276" i="1"/>
  <c r="G12277" i="1"/>
  <c r="G12278" i="1"/>
  <c r="G12279" i="1"/>
  <c r="G12280" i="1"/>
  <c r="G12281" i="1"/>
  <c r="G12282" i="1"/>
  <c r="G12283" i="1"/>
  <c r="G12284" i="1"/>
  <c r="G12285" i="1"/>
  <c r="G12286" i="1"/>
  <c r="G12287" i="1"/>
  <c r="G12288" i="1"/>
  <c r="G12289" i="1"/>
  <c r="G12290" i="1"/>
  <c r="G12291" i="1"/>
  <c r="G12292" i="1"/>
  <c r="G12293" i="1"/>
  <c r="G12294" i="1"/>
  <c r="G12295" i="1"/>
  <c r="G12296" i="1"/>
  <c r="G12297" i="1"/>
  <c r="G12298" i="1"/>
  <c r="G12299" i="1"/>
  <c r="G12300" i="1"/>
  <c r="G12301" i="1"/>
  <c r="G12302" i="1"/>
  <c r="G12303" i="1"/>
  <c r="G12304" i="1"/>
  <c r="G12305" i="1"/>
  <c r="G12306" i="1"/>
  <c r="G12307" i="1"/>
  <c r="G12308" i="1"/>
  <c r="G12309" i="1"/>
  <c r="G12310" i="1"/>
  <c r="G12311" i="1"/>
  <c r="G12312" i="1"/>
  <c r="G12313" i="1"/>
  <c r="G12314" i="1"/>
  <c r="G12315" i="1"/>
  <c r="G12316" i="1"/>
  <c r="G12317" i="1"/>
  <c r="G12318" i="1"/>
  <c r="G12319" i="1"/>
  <c r="G12320" i="1"/>
  <c r="G12321" i="1"/>
  <c r="G12322" i="1"/>
  <c r="G12323" i="1"/>
  <c r="G12324" i="1"/>
  <c r="G12325" i="1"/>
  <c r="G12326" i="1"/>
  <c r="G12327" i="1"/>
  <c r="G12328" i="1"/>
  <c r="G12329" i="1"/>
  <c r="G12330" i="1"/>
  <c r="G12331" i="1"/>
  <c r="G12332" i="1"/>
  <c r="G12333" i="1"/>
  <c r="G12334" i="1"/>
  <c r="G12335" i="1"/>
  <c r="G12336" i="1"/>
  <c r="G12337" i="1"/>
  <c r="G12338" i="1"/>
  <c r="G12339" i="1"/>
  <c r="G12340" i="1"/>
  <c r="G12341" i="1"/>
  <c r="G12342" i="1"/>
  <c r="G12343" i="1"/>
  <c r="G12344" i="1"/>
  <c r="G12345" i="1"/>
  <c r="G12346" i="1"/>
  <c r="G12347" i="1"/>
  <c r="G12348" i="1"/>
  <c r="G12349" i="1"/>
  <c r="G12350" i="1"/>
  <c r="G12351" i="1"/>
  <c r="G12352" i="1"/>
  <c r="G12353" i="1"/>
  <c r="G12354" i="1"/>
  <c r="G12355" i="1"/>
  <c r="G12356" i="1"/>
  <c r="G12357" i="1"/>
  <c r="G12358" i="1"/>
  <c r="G12359" i="1"/>
  <c r="G12360" i="1"/>
  <c r="G12361" i="1"/>
  <c r="G12362" i="1"/>
  <c r="G12363" i="1"/>
  <c r="G12364" i="1"/>
  <c r="G12365" i="1"/>
  <c r="G12366" i="1"/>
  <c r="G12367" i="1"/>
  <c r="G12368" i="1"/>
  <c r="G12369" i="1"/>
  <c r="G12370" i="1"/>
  <c r="G12371" i="1"/>
  <c r="G12372" i="1"/>
  <c r="G12373" i="1"/>
  <c r="G12374" i="1"/>
  <c r="G12375" i="1"/>
  <c r="G12376" i="1"/>
  <c r="G12377" i="1"/>
  <c r="G12378" i="1"/>
  <c r="G12379" i="1"/>
  <c r="G12380" i="1"/>
  <c r="G12381" i="1"/>
  <c r="G12382" i="1"/>
  <c r="G12383" i="1"/>
  <c r="G12384" i="1"/>
  <c r="G12385" i="1"/>
  <c r="G12386" i="1"/>
  <c r="G12387" i="1"/>
  <c r="G12388" i="1"/>
  <c r="G12389" i="1"/>
  <c r="G12390" i="1"/>
  <c r="G12391" i="1"/>
  <c r="G12392" i="1"/>
  <c r="G12393" i="1"/>
  <c r="G12394" i="1"/>
  <c r="G12395" i="1"/>
  <c r="G12396" i="1"/>
  <c r="G12397" i="1"/>
  <c r="G12398" i="1"/>
  <c r="G12399" i="1"/>
  <c r="G12400" i="1"/>
  <c r="G12401" i="1"/>
  <c r="G12402" i="1"/>
  <c r="G12403" i="1"/>
  <c r="G12404" i="1"/>
  <c r="G12405" i="1"/>
  <c r="G12406" i="1"/>
  <c r="G12407" i="1"/>
  <c r="G12408" i="1"/>
  <c r="G12409" i="1"/>
  <c r="G12410" i="1"/>
  <c r="G12411" i="1"/>
  <c r="G12412" i="1"/>
  <c r="G12413" i="1"/>
  <c r="G12414" i="1"/>
  <c r="G12415" i="1"/>
  <c r="G12416" i="1"/>
  <c r="G12417" i="1"/>
  <c r="G12418" i="1"/>
  <c r="G12419" i="1"/>
  <c r="G12420" i="1"/>
  <c r="G12421" i="1"/>
  <c r="G12422" i="1"/>
  <c r="G12423" i="1"/>
  <c r="G12424" i="1"/>
  <c r="G12425" i="1"/>
  <c r="G12426" i="1"/>
  <c r="G12427" i="1"/>
  <c r="G12428" i="1"/>
  <c r="G12429" i="1"/>
  <c r="G12430" i="1"/>
  <c r="G12431" i="1"/>
  <c r="G12432" i="1"/>
  <c r="G12433" i="1"/>
  <c r="G12434" i="1"/>
  <c r="G12435" i="1"/>
  <c r="G12436" i="1"/>
  <c r="G12437" i="1"/>
  <c r="G12438" i="1"/>
  <c r="G12439" i="1"/>
  <c r="G12440" i="1"/>
  <c r="G12441" i="1"/>
  <c r="G12442" i="1"/>
  <c r="G12443" i="1"/>
  <c r="G12444" i="1"/>
  <c r="G12445" i="1"/>
  <c r="G12446" i="1"/>
  <c r="G12447" i="1"/>
  <c r="G12448" i="1"/>
  <c r="G12449" i="1"/>
  <c r="G12450" i="1"/>
  <c r="G12451" i="1"/>
  <c r="G12452" i="1"/>
  <c r="G12453" i="1"/>
  <c r="G12454" i="1"/>
  <c r="G12455" i="1"/>
  <c r="G12456" i="1"/>
  <c r="G12457" i="1"/>
  <c r="G12458" i="1"/>
  <c r="G12459" i="1"/>
  <c r="G12460" i="1"/>
  <c r="G12461" i="1"/>
  <c r="G12462" i="1"/>
  <c r="G12463" i="1"/>
  <c r="G12464" i="1"/>
  <c r="G12465" i="1"/>
  <c r="G12466" i="1"/>
  <c r="G12467" i="1"/>
  <c r="G12468" i="1"/>
  <c r="G12469" i="1"/>
  <c r="G12470" i="1"/>
  <c r="G12471" i="1"/>
  <c r="G12472" i="1"/>
  <c r="G12473" i="1"/>
  <c r="G12474" i="1"/>
  <c r="G12475" i="1"/>
  <c r="G12476" i="1"/>
  <c r="G12477" i="1"/>
  <c r="G12478" i="1"/>
  <c r="G12479" i="1"/>
  <c r="G12480" i="1"/>
  <c r="G12481" i="1"/>
  <c r="G12482" i="1"/>
  <c r="G12483" i="1"/>
  <c r="G12484" i="1"/>
  <c r="G12485" i="1"/>
  <c r="G12486" i="1"/>
  <c r="G12487" i="1"/>
  <c r="G12488" i="1"/>
  <c r="G12489" i="1"/>
  <c r="G12490" i="1"/>
  <c r="G12491" i="1"/>
  <c r="G12492" i="1"/>
  <c r="G12493" i="1"/>
  <c r="G12494" i="1"/>
  <c r="G12495" i="1"/>
  <c r="G12496" i="1"/>
  <c r="G12497" i="1"/>
  <c r="G12498" i="1"/>
  <c r="G12499" i="1"/>
  <c r="G12500" i="1"/>
  <c r="G12501" i="1"/>
  <c r="G12502" i="1"/>
  <c r="G12503" i="1"/>
  <c r="G12504" i="1"/>
  <c r="G12505" i="1"/>
  <c r="G12506" i="1"/>
  <c r="G12507" i="1"/>
  <c r="G12508" i="1"/>
  <c r="G12509" i="1"/>
  <c r="G12510" i="1"/>
  <c r="G12511" i="1"/>
  <c r="G12512" i="1"/>
  <c r="G12513" i="1"/>
  <c r="G12514" i="1"/>
  <c r="G12515" i="1"/>
  <c r="G12516" i="1"/>
  <c r="G12517" i="1"/>
  <c r="G12518" i="1"/>
  <c r="G12519" i="1"/>
  <c r="G12520" i="1"/>
  <c r="G12521" i="1"/>
  <c r="G12522" i="1"/>
  <c r="G12523" i="1"/>
  <c r="G12524" i="1"/>
  <c r="G12525" i="1"/>
  <c r="G12526" i="1"/>
  <c r="G12527" i="1"/>
  <c r="G12528" i="1"/>
  <c r="G12529" i="1"/>
  <c r="G12530" i="1"/>
  <c r="G12531" i="1"/>
  <c r="G12532" i="1"/>
  <c r="G12533" i="1"/>
  <c r="G12534" i="1"/>
  <c r="G12535" i="1"/>
  <c r="G12536" i="1"/>
  <c r="G12537" i="1"/>
  <c r="G12538" i="1"/>
  <c r="G12539" i="1"/>
  <c r="G12540" i="1"/>
  <c r="G12541" i="1"/>
  <c r="G12542" i="1"/>
  <c r="G12543" i="1"/>
  <c r="G12544" i="1"/>
  <c r="G12545" i="1"/>
  <c r="G12546" i="1"/>
  <c r="G12547" i="1"/>
  <c r="G12548" i="1"/>
  <c r="G12549" i="1"/>
  <c r="G12550" i="1"/>
  <c r="G12551" i="1"/>
  <c r="G12552" i="1"/>
  <c r="G12553" i="1"/>
  <c r="G12554" i="1"/>
  <c r="G12555" i="1"/>
  <c r="G12556" i="1"/>
  <c r="G12557" i="1"/>
  <c r="G12558" i="1"/>
  <c r="G12559" i="1"/>
  <c r="G12560" i="1"/>
  <c r="G12561" i="1"/>
  <c r="G12562" i="1"/>
  <c r="G12563" i="1"/>
  <c r="G12564" i="1"/>
  <c r="G12565" i="1"/>
  <c r="G12566" i="1"/>
  <c r="G12567" i="1"/>
  <c r="G12568" i="1"/>
  <c r="G12569" i="1"/>
  <c r="G12570" i="1"/>
  <c r="G12571" i="1"/>
  <c r="G12572" i="1"/>
  <c r="G12573" i="1"/>
  <c r="G12574" i="1"/>
  <c r="G12575" i="1"/>
  <c r="G12576" i="1"/>
  <c r="G12577" i="1"/>
  <c r="G12578" i="1"/>
  <c r="G12579" i="1"/>
  <c r="G12580" i="1"/>
  <c r="G12581" i="1"/>
  <c r="G12582" i="1"/>
  <c r="G12583" i="1"/>
  <c r="G12584" i="1"/>
  <c r="G12585" i="1"/>
  <c r="G12586" i="1"/>
  <c r="G12587" i="1"/>
  <c r="G12588" i="1"/>
  <c r="G12589" i="1"/>
  <c r="G12590" i="1"/>
  <c r="G12591" i="1"/>
  <c r="G12592" i="1"/>
  <c r="G12593" i="1"/>
  <c r="G12594" i="1"/>
  <c r="G12595" i="1"/>
  <c r="G12596" i="1"/>
  <c r="G12597" i="1"/>
  <c r="G12598" i="1"/>
  <c r="G12599" i="1"/>
  <c r="G12600" i="1"/>
  <c r="G12601" i="1"/>
  <c r="G12602" i="1"/>
  <c r="G12603" i="1"/>
  <c r="G12604" i="1"/>
  <c r="G12605" i="1"/>
  <c r="G12606" i="1"/>
  <c r="G12607" i="1"/>
  <c r="G12608" i="1"/>
  <c r="G12609" i="1"/>
  <c r="G12610" i="1"/>
  <c r="G12611" i="1"/>
  <c r="G12612" i="1"/>
  <c r="G12613" i="1"/>
  <c r="G12614" i="1"/>
  <c r="G12615" i="1"/>
  <c r="G12616" i="1"/>
  <c r="G12617" i="1"/>
  <c r="G12618" i="1"/>
  <c r="G12619" i="1"/>
  <c r="G12620" i="1"/>
  <c r="G12621" i="1"/>
  <c r="G12622" i="1"/>
  <c r="G12623" i="1"/>
  <c r="G12624" i="1"/>
  <c r="G12625" i="1"/>
  <c r="G12626" i="1"/>
  <c r="G12627" i="1"/>
  <c r="G12628" i="1"/>
  <c r="G12629" i="1"/>
  <c r="G12630" i="1"/>
  <c r="G12631" i="1"/>
  <c r="G12632" i="1"/>
  <c r="G12633" i="1"/>
  <c r="G12634" i="1"/>
  <c r="G12635" i="1"/>
  <c r="G12636" i="1"/>
  <c r="G12637" i="1"/>
  <c r="G12638" i="1"/>
  <c r="G12639" i="1"/>
  <c r="G12640" i="1"/>
  <c r="G12641" i="1"/>
  <c r="G12642" i="1"/>
  <c r="G12643" i="1"/>
  <c r="G12644" i="1"/>
  <c r="G12645" i="1"/>
  <c r="G12646" i="1"/>
  <c r="G12647" i="1"/>
  <c r="G12648" i="1"/>
  <c r="G12649" i="1"/>
  <c r="G12650" i="1"/>
  <c r="G12651" i="1"/>
  <c r="G12652" i="1"/>
  <c r="G12653" i="1"/>
  <c r="G12654" i="1"/>
  <c r="G12655" i="1"/>
  <c r="G12656" i="1"/>
  <c r="G12657" i="1"/>
  <c r="G12658" i="1"/>
  <c r="G12659" i="1"/>
  <c r="G12660" i="1"/>
  <c r="G12661" i="1"/>
  <c r="G12662" i="1"/>
  <c r="G12663" i="1"/>
  <c r="G12664" i="1"/>
  <c r="G12665" i="1"/>
  <c r="G12666" i="1"/>
  <c r="G12667" i="1"/>
  <c r="G12668" i="1"/>
  <c r="G12669" i="1"/>
  <c r="G12670" i="1"/>
  <c r="G12671" i="1"/>
  <c r="G12672" i="1"/>
  <c r="G12673" i="1"/>
  <c r="G12674" i="1"/>
  <c r="G12675" i="1"/>
  <c r="G12676" i="1"/>
  <c r="G12677" i="1"/>
  <c r="G12678" i="1"/>
  <c r="G12679" i="1"/>
  <c r="G12680" i="1"/>
  <c r="G12681" i="1"/>
  <c r="G12682" i="1"/>
  <c r="G12683" i="1"/>
  <c r="G12684" i="1"/>
  <c r="G12685" i="1"/>
  <c r="G12686" i="1"/>
  <c r="G12687" i="1"/>
  <c r="G12688" i="1"/>
  <c r="G12689" i="1"/>
  <c r="G12690" i="1"/>
  <c r="G12691" i="1"/>
  <c r="G12692" i="1"/>
  <c r="G12693" i="1"/>
  <c r="G12694" i="1"/>
  <c r="G12695" i="1"/>
  <c r="G12696" i="1"/>
  <c r="G12697" i="1"/>
  <c r="G12698" i="1"/>
  <c r="G12699" i="1"/>
  <c r="G12700" i="1"/>
  <c r="G12701" i="1"/>
  <c r="G12702" i="1"/>
  <c r="G12703" i="1"/>
  <c r="G12704" i="1"/>
  <c r="G12705" i="1"/>
  <c r="G12706" i="1"/>
  <c r="G12707" i="1"/>
  <c r="G12708" i="1"/>
  <c r="G12709" i="1"/>
  <c r="G12710" i="1"/>
  <c r="G12711" i="1"/>
  <c r="G12712" i="1"/>
  <c r="G12713" i="1"/>
  <c r="G12714" i="1"/>
  <c r="G12715" i="1"/>
  <c r="G12716" i="1"/>
  <c r="G12717" i="1"/>
  <c r="G12718" i="1"/>
  <c r="G12719" i="1"/>
  <c r="G12720" i="1"/>
  <c r="G12721" i="1"/>
  <c r="G12722" i="1"/>
  <c r="G12723" i="1"/>
  <c r="G12724" i="1"/>
  <c r="G12725" i="1"/>
  <c r="G12726" i="1"/>
  <c r="G12727" i="1"/>
  <c r="G12728" i="1"/>
  <c r="G12729" i="1"/>
  <c r="G12730" i="1"/>
  <c r="G12731" i="1"/>
  <c r="G12732" i="1"/>
  <c r="G12733" i="1"/>
  <c r="G12734" i="1"/>
  <c r="G12735" i="1"/>
  <c r="G12736" i="1"/>
  <c r="G12737" i="1"/>
  <c r="G12738" i="1"/>
  <c r="G12739" i="1"/>
  <c r="G12740" i="1"/>
  <c r="G12741" i="1"/>
  <c r="G12742" i="1"/>
  <c r="G12743" i="1"/>
  <c r="G12744" i="1"/>
  <c r="G12745" i="1"/>
  <c r="G12746" i="1"/>
  <c r="G12747" i="1"/>
  <c r="G12748" i="1"/>
  <c r="G12749" i="1"/>
  <c r="G12750" i="1"/>
  <c r="G12751" i="1"/>
  <c r="G12752" i="1"/>
  <c r="G12753" i="1"/>
  <c r="G12754" i="1"/>
  <c r="G12755" i="1"/>
  <c r="G12756" i="1"/>
  <c r="G12757" i="1"/>
  <c r="G12758" i="1"/>
  <c r="G12759" i="1"/>
  <c r="G12760" i="1"/>
  <c r="G12761" i="1"/>
  <c r="G12762" i="1"/>
  <c r="G12763" i="1"/>
  <c r="G12764" i="1"/>
  <c r="G12765" i="1"/>
  <c r="G12766" i="1"/>
  <c r="G12767" i="1"/>
  <c r="G12768" i="1"/>
  <c r="G12769" i="1"/>
  <c r="G12770" i="1"/>
  <c r="G12771" i="1"/>
  <c r="G12772" i="1"/>
  <c r="G12773" i="1"/>
  <c r="G12774" i="1"/>
  <c r="G12775" i="1"/>
  <c r="G12776" i="1"/>
  <c r="G12777" i="1"/>
  <c r="G12778" i="1"/>
  <c r="G12779" i="1"/>
  <c r="G12780" i="1"/>
  <c r="G12781" i="1"/>
  <c r="G12782" i="1"/>
  <c r="G12783" i="1"/>
  <c r="G12784" i="1"/>
  <c r="G12785" i="1"/>
  <c r="G12786" i="1"/>
  <c r="G12787" i="1"/>
  <c r="G12788" i="1"/>
  <c r="G12789" i="1"/>
  <c r="G12790" i="1"/>
  <c r="G12791" i="1"/>
  <c r="G12792" i="1"/>
  <c r="G12793" i="1"/>
  <c r="G12794" i="1"/>
  <c r="G12795" i="1"/>
  <c r="G12796" i="1"/>
  <c r="G12797" i="1"/>
  <c r="G12798" i="1"/>
  <c r="G12799" i="1"/>
  <c r="G12800" i="1"/>
  <c r="G12801" i="1"/>
  <c r="G12802" i="1"/>
  <c r="G12803" i="1"/>
  <c r="G12804" i="1"/>
  <c r="G12805" i="1"/>
  <c r="G12806" i="1"/>
  <c r="G12807" i="1"/>
  <c r="G12808" i="1"/>
  <c r="G12809" i="1"/>
  <c r="G12810" i="1"/>
  <c r="G12811" i="1"/>
  <c r="G12812" i="1"/>
  <c r="G12813" i="1"/>
  <c r="G12814" i="1"/>
  <c r="G12815" i="1"/>
  <c r="G12816" i="1"/>
  <c r="G12817" i="1"/>
  <c r="G12818" i="1"/>
  <c r="G12819" i="1"/>
  <c r="G12820" i="1"/>
  <c r="G12821" i="1"/>
  <c r="G12822" i="1"/>
  <c r="G12823" i="1"/>
  <c r="G12824" i="1"/>
  <c r="G12825" i="1"/>
  <c r="G12826" i="1"/>
  <c r="G12827" i="1"/>
  <c r="G12828" i="1"/>
  <c r="G12829" i="1"/>
  <c r="G12830" i="1"/>
  <c r="G12831" i="1"/>
  <c r="G12832" i="1"/>
  <c r="G12833" i="1"/>
  <c r="G12834" i="1"/>
  <c r="G12835" i="1"/>
  <c r="G12836" i="1"/>
  <c r="G12837" i="1"/>
  <c r="G12838" i="1"/>
  <c r="G12839" i="1"/>
  <c r="G12840" i="1"/>
  <c r="G12841" i="1"/>
  <c r="G12842" i="1"/>
  <c r="G12843" i="1"/>
  <c r="G12844" i="1"/>
  <c r="G12845" i="1"/>
  <c r="G12846" i="1"/>
  <c r="G12847" i="1"/>
  <c r="G12848" i="1"/>
  <c r="G12849" i="1"/>
  <c r="G12850" i="1"/>
  <c r="G12851" i="1"/>
  <c r="G12852" i="1"/>
  <c r="G12853" i="1"/>
  <c r="G12854" i="1"/>
  <c r="G12855" i="1"/>
  <c r="G12856" i="1"/>
  <c r="G12857" i="1"/>
  <c r="G12858" i="1"/>
  <c r="G12859" i="1"/>
  <c r="G12860" i="1"/>
  <c r="G12861" i="1"/>
  <c r="G12862" i="1"/>
  <c r="G12863" i="1"/>
  <c r="G12864" i="1"/>
  <c r="G12865" i="1"/>
  <c r="G12866" i="1"/>
  <c r="G12867" i="1"/>
  <c r="G12868" i="1"/>
  <c r="G12869" i="1"/>
  <c r="G12870" i="1"/>
  <c r="G12871" i="1"/>
  <c r="G12872" i="1"/>
  <c r="G12873" i="1"/>
  <c r="G12874" i="1"/>
  <c r="G12875" i="1"/>
  <c r="G12876" i="1"/>
  <c r="G12877" i="1"/>
  <c r="G12878" i="1"/>
  <c r="G12879" i="1"/>
  <c r="G12880" i="1"/>
  <c r="G12881" i="1"/>
  <c r="G12882" i="1"/>
  <c r="G12883" i="1"/>
  <c r="G12884" i="1"/>
  <c r="G12885" i="1"/>
  <c r="G12886" i="1"/>
  <c r="G12887" i="1"/>
  <c r="G12888" i="1"/>
  <c r="G12889" i="1"/>
  <c r="G12890" i="1"/>
  <c r="G12891" i="1"/>
  <c r="G12892" i="1"/>
  <c r="G12893" i="1"/>
  <c r="G12894" i="1"/>
  <c r="G12895" i="1"/>
  <c r="G12896" i="1"/>
  <c r="G12897" i="1"/>
  <c r="G12898" i="1"/>
  <c r="G12899" i="1"/>
  <c r="G12900" i="1"/>
  <c r="G12901" i="1"/>
  <c r="G12902" i="1"/>
  <c r="G12903" i="1"/>
  <c r="G12904" i="1"/>
  <c r="G12905" i="1"/>
  <c r="G12906" i="1"/>
  <c r="G12907" i="1"/>
  <c r="G12908" i="1"/>
  <c r="G12909" i="1"/>
  <c r="G12910" i="1"/>
  <c r="G12911" i="1"/>
  <c r="G12912" i="1"/>
  <c r="G12913" i="1"/>
  <c r="G12914" i="1"/>
  <c r="G12915" i="1"/>
  <c r="G12916" i="1"/>
  <c r="G12917" i="1"/>
  <c r="G12918" i="1"/>
  <c r="G12919" i="1"/>
  <c r="G12920" i="1"/>
  <c r="G12921" i="1"/>
  <c r="G12922" i="1"/>
  <c r="G12923" i="1"/>
  <c r="G12924" i="1"/>
  <c r="G12925" i="1"/>
  <c r="G12926" i="1"/>
  <c r="G12927" i="1"/>
  <c r="G12928" i="1"/>
  <c r="G12929" i="1"/>
  <c r="G12930" i="1"/>
  <c r="G12931" i="1"/>
  <c r="G12932" i="1"/>
  <c r="G12933" i="1"/>
  <c r="G12934" i="1"/>
  <c r="G12935" i="1"/>
  <c r="G12936" i="1"/>
  <c r="G12937" i="1"/>
  <c r="G12938" i="1"/>
  <c r="G12939" i="1"/>
  <c r="G12940" i="1"/>
  <c r="G12941" i="1"/>
  <c r="G12942" i="1"/>
  <c r="G12943" i="1"/>
  <c r="G12944" i="1"/>
  <c r="G12945" i="1"/>
  <c r="G12946" i="1"/>
  <c r="G12947" i="1"/>
  <c r="G12948" i="1"/>
  <c r="G12949" i="1"/>
  <c r="G12950" i="1"/>
  <c r="G12951" i="1"/>
  <c r="G12952" i="1"/>
  <c r="G12953" i="1"/>
  <c r="G12954" i="1"/>
  <c r="G12955" i="1"/>
  <c r="G12956" i="1"/>
  <c r="G12957" i="1"/>
  <c r="G12958" i="1"/>
  <c r="G12959" i="1"/>
  <c r="G12960" i="1"/>
  <c r="G12961" i="1"/>
  <c r="G12962" i="1"/>
  <c r="G12963" i="1"/>
  <c r="G12964" i="1"/>
  <c r="G12965" i="1"/>
  <c r="G12966" i="1"/>
  <c r="G12967" i="1"/>
  <c r="G12968" i="1"/>
  <c r="G12969" i="1"/>
  <c r="G12970" i="1"/>
  <c r="G12971" i="1"/>
  <c r="G12972" i="1"/>
  <c r="G12973" i="1"/>
  <c r="G12974" i="1"/>
  <c r="G12975" i="1"/>
  <c r="G12976" i="1"/>
  <c r="G12977" i="1"/>
  <c r="G12978" i="1"/>
  <c r="G12979" i="1"/>
  <c r="G12980" i="1"/>
  <c r="G12981" i="1"/>
  <c r="G12982" i="1"/>
  <c r="G12983" i="1"/>
  <c r="G12984" i="1"/>
  <c r="G12985" i="1"/>
  <c r="G12986" i="1"/>
  <c r="G12987" i="1"/>
  <c r="G12988" i="1"/>
  <c r="G12989" i="1"/>
  <c r="G12990" i="1"/>
  <c r="G12991" i="1"/>
  <c r="G12992" i="1"/>
  <c r="G12993" i="1"/>
  <c r="G12994" i="1"/>
  <c r="G12995" i="1"/>
  <c r="G12996" i="1"/>
  <c r="G12997" i="1"/>
  <c r="G12998" i="1"/>
  <c r="G12999" i="1"/>
  <c r="G13000" i="1"/>
  <c r="G13001" i="1"/>
  <c r="G13002" i="1"/>
  <c r="G13003" i="1"/>
  <c r="G13004" i="1"/>
  <c r="G13005" i="1"/>
  <c r="G13006" i="1"/>
  <c r="G13007" i="1"/>
  <c r="G13008" i="1"/>
  <c r="G13009" i="1"/>
  <c r="G13010" i="1"/>
  <c r="G13011" i="1"/>
  <c r="G13012" i="1"/>
  <c r="G13013" i="1"/>
  <c r="G13014" i="1"/>
  <c r="G13015" i="1"/>
  <c r="G13016" i="1"/>
  <c r="G13017" i="1"/>
  <c r="G13018" i="1"/>
  <c r="G13019" i="1"/>
  <c r="G13020" i="1"/>
  <c r="G13021" i="1"/>
  <c r="G13022" i="1"/>
  <c r="G13023" i="1"/>
  <c r="G13024" i="1"/>
  <c r="G13025" i="1"/>
  <c r="G13026" i="1"/>
  <c r="G13027" i="1"/>
  <c r="G13028" i="1"/>
  <c r="G13029" i="1"/>
  <c r="G13030" i="1"/>
  <c r="G13031" i="1"/>
  <c r="G13032" i="1"/>
  <c r="G13033" i="1"/>
  <c r="G13034" i="1"/>
  <c r="G13035" i="1"/>
  <c r="G13036" i="1"/>
  <c r="G13037" i="1"/>
  <c r="G13038" i="1"/>
  <c r="G13039" i="1"/>
  <c r="G13040" i="1"/>
  <c r="G13041" i="1"/>
  <c r="G13042" i="1"/>
  <c r="G13043" i="1"/>
  <c r="G13044" i="1"/>
  <c r="G13045" i="1"/>
  <c r="G13046" i="1"/>
  <c r="G13047" i="1"/>
  <c r="G13048" i="1"/>
  <c r="G13049" i="1"/>
  <c r="G13050" i="1"/>
  <c r="G13051" i="1"/>
  <c r="G13052" i="1"/>
  <c r="G13053" i="1"/>
  <c r="G13054" i="1"/>
  <c r="G13055" i="1"/>
  <c r="G13056" i="1"/>
  <c r="G13057" i="1"/>
  <c r="G13058" i="1"/>
  <c r="G13059" i="1"/>
  <c r="G13060" i="1"/>
  <c r="G13061" i="1"/>
  <c r="G13062" i="1"/>
  <c r="G13063" i="1"/>
  <c r="G13064" i="1"/>
  <c r="G13065" i="1"/>
  <c r="G13066" i="1"/>
  <c r="G13067" i="1"/>
  <c r="G13068" i="1"/>
  <c r="G13069" i="1"/>
  <c r="G13070" i="1"/>
  <c r="G13071" i="1"/>
  <c r="G13072" i="1"/>
  <c r="G13073" i="1"/>
  <c r="G13074" i="1"/>
  <c r="G13075" i="1"/>
  <c r="G13076" i="1"/>
  <c r="G13077" i="1"/>
  <c r="G13078" i="1"/>
  <c r="G13079" i="1"/>
  <c r="G13080" i="1"/>
  <c r="G13081" i="1"/>
  <c r="G13082" i="1"/>
  <c r="G13083" i="1"/>
  <c r="G13084" i="1"/>
  <c r="G13085" i="1"/>
  <c r="G13086" i="1"/>
  <c r="G13087" i="1"/>
  <c r="G13088" i="1"/>
  <c r="G13089" i="1"/>
  <c r="G13090" i="1"/>
  <c r="G13091" i="1"/>
  <c r="G13092" i="1"/>
  <c r="G13093" i="1"/>
  <c r="G13094" i="1"/>
  <c r="G13095" i="1"/>
  <c r="G13096" i="1"/>
  <c r="G13097" i="1"/>
  <c r="G13098" i="1"/>
  <c r="G13099" i="1"/>
  <c r="G13100" i="1"/>
  <c r="G13101" i="1"/>
  <c r="G13102" i="1"/>
  <c r="G13103" i="1"/>
  <c r="G13104" i="1"/>
  <c r="G13105" i="1"/>
  <c r="G13106" i="1"/>
  <c r="G13107" i="1"/>
  <c r="G13108" i="1"/>
  <c r="G13109" i="1"/>
  <c r="G13110" i="1"/>
  <c r="G13111" i="1"/>
  <c r="G13112" i="1"/>
  <c r="G13113" i="1"/>
  <c r="G13114" i="1"/>
  <c r="G13115" i="1"/>
  <c r="G13116" i="1"/>
  <c r="G13117" i="1"/>
  <c r="G13118" i="1"/>
  <c r="G13119" i="1"/>
  <c r="G13120" i="1"/>
  <c r="G13121" i="1"/>
  <c r="G13122" i="1"/>
  <c r="G13123" i="1"/>
  <c r="G13124" i="1"/>
  <c r="G13125" i="1"/>
  <c r="G13126" i="1"/>
  <c r="G13127" i="1"/>
  <c r="G13128" i="1"/>
  <c r="G13129" i="1"/>
  <c r="G13130" i="1"/>
  <c r="G13131" i="1"/>
  <c r="G13132" i="1"/>
  <c r="G13133" i="1"/>
  <c r="G13134" i="1"/>
  <c r="G13135" i="1"/>
  <c r="G13136" i="1"/>
  <c r="G13137" i="1"/>
  <c r="G13138" i="1"/>
  <c r="G13139" i="1"/>
  <c r="G13140" i="1"/>
  <c r="G13141" i="1"/>
  <c r="G13142" i="1"/>
  <c r="G13143" i="1"/>
  <c r="G13144" i="1"/>
  <c r="G13145" i="1"/>
  <c r="G13146" i="1"/>
  <c r="G13147" i="1"/>
  <c r="G13148" i="1"/>
  <c r="G13149" i="1"/>
  <c r="G13150" i="1"/>
  <c r="G13151" i="1"/>
  <c r="G13152" i="1"/>
  <c r="G13153" i="1"/>
  <c r="G13154" i="1"/>
  <c r="G13155" i="1"/>
  <c r="G13156" i="1"/>
  <c r="G13157" i="1"/>
  <c r="G13158" i="1"/>
  <c r="G13159" i="1"/>
  <c r="G13160" i="1"/>
  <c r="G13161" i="1"/>
  <c r="G13162" i="1"/>
  <c r="G13163" i="1"/>
  <c r="G13164" i="1"/>
  <c r="G13165" i="1"/>
  <c r="G13166" i="1"/>
  <c r="G13167" i="1"/>
  <c r="G13168" i="1"/>
  <c r="G13169" i="1"/>
  <c r="G13170" i="1"/>
  <c r="G13171" i="1"/>
  <c r="G13172" i="1"/>
  <c r="G13173" i="1"/>
  <c r="G13174" i="1"/>
  <c r="G13175" i="1"/>
  <c r="G13176" i="1"/>
  <c r="G13177" i="1"/>
  <c r="G13178" i="1"/>
  <c r="G13179" i="1"/>
  <c r="G13180" i="1"/>
  <c r="G13181" i="1"/>
  <c r="G13182" i="1"/>
  <c r="G13183" i="1"/>
  <c r="G13184" i="1"/>
  <c r="G13185" i="1"/>
  <c r="G13186" i="1"/>
  <c r="G13187" i="1"/>
  <c r="G13188" i="1"/>
  <c r="G13189" i="1"/>
  <c r="G13190" i="1"/>
  <c r="G13191" i="1"/>
  <c r="G13192" i="1"/>
  <c r="G13193" i="1"/>
  <c r="G13194" i="1"/>
  <c r="G13195" i="1"/>
  <c r="G13196" i="1"/>
  <c r="G13197" i="1"/>
  <c r="G13198" i="1"/>
  <c r="G13199" i="1"/>
  <c r="G13200" i="1"/>
  <c r="G13201" i="1"/>
  <c r="G13202" i="1"/>
  <c r="G13203" i="1"/>
  <c r="G13204" i="1"/>
  <c r="G13205" i="1"/>
  <c r="G13206" i="1"/>
  <c r="G13207" i="1"/>
  <c r="G13208" i="1"/>
  <c r="G13209" i="1"/>
  <c r="G13210" i="1"/>
  <c r="G13211" i="1"/>
  <c r="G13212" i="1"/>
  <c r="G13213" i="1"/>
  <c r="G13214" i="1"/>
  <c r="G13215" i="1"/>
  <c r="G13216" i="1"/>
  <c r="G13217" i="1"/>
  <c r="G13218" i="1"/>
  <c r="G13219" i="1"/>
  <c r="G13220" i="1"/>
  <c r="G13221" i="1"/>
  <c r="G13222" i="1"/>
  <c r="G13223" i="1"/>
  <c r="G13224" i="1"/>
  <c r="G13225" i="1"/>
  <c r="G13226" i="1"/>
  <c r="G13227" i="1"/>
  <c r="G13228" i="1"/>
  <c r="G13229" i="1"/>
  <c r="G13230" i="1"/>
  <c r="G13231" i="1"/>
  <c r="G13232" i="1"/>
  <c r="G13233" i="1"/>
  <c r="G13234" i="1"/>
  <c r="G13235" i="1"/>
  <c r="G13236" i="1"/>
  <c r="G13237" i="1"/>
  <c r="G13238" i="1"/>
  <c r="G13239" i="1"/>
  <c r="G13240" i="1"/>
  <c r="G13241" i="1"/>
  <c r="G13242" i="1"/>
  <c r="G13243" i="1"/>
  <c r="G13244" i="1"/>
  <c r="G13245" i="1"/>
  <c r="G13246" i="1"/>
  <c r="G13247" i="1"/>
  <c r="G13248" i="1"/>
  <c r="G13249" i="1"/>
  <c r="G13250" i="1"/>
  <c r="G13251" i="1"/>
  <c r="G13252" i="1"/>
  <c r="G13253" i="1"/>
  <c r="G13254" i="1"/>
  <c r="G13255" i="1"/>
  <c r="G13256" i="1"/>
  <c r="G13257" i="1"/>
  <c r="G13258" i="1"/>
  <c r="G13259" i="1"/>
  <c r="G13260" i="1"/>
  <c r="G13261" i="1"/>
  <c r="G13262" i="1"/>
  <c r="G13263" i="1"/>
  <c r="G13264" i="1"/>
  <c r="G13265" i="1"/>
  <c r="G13266" i="1"/>
  <c r="G13267" i="1"/>
  <c r="G13268" i="1"/>
  <c r="G13269" i="1"/>
  <c r="G13270" i="1"/>
  <c r="G13271" i="1"/>
  <c r="G13272" i="1"/>
  <c r="G13273" i="1"/>
  <c r="G13274" i="1"/>
  <c r="G13275" i="1"/>
  <c r="G13276" i="1"/>
  <c r="G13277" i="1"/>
  <c r="G13278" i="1"/>
  <c r="G13279" i="1"/>
  <c r="G13280" i="1"/>
  <c r="G13281" i="1"/>
  <c r="G13282" i="1"/>
  <c r="G13283" i="1"/>
  <c r="G13284" i="1"/>
  <c r="G13285" i="1"/>
  <c r="G13286" i="1"/>
  <c r="G13287" i="1"/>
  <c r="G13288" i="1"/>
  <c r="G13289" i="1"/>
  <c r="G13290" i="1"/>
  <c r="G13291" i="1"/>
  <c r="G13292" i="1"/>
  <c r="G13293" i="1"/>
  <c r="G13294" i="1"/>
  <c r="G13295" i="1"/>
  <c r="G13296" i="1"/>
  <c r="G13297" i="1"/>
  <c r="G13298" i="1"/>
  <c r="G13299" i="1"/>
  <c r="G13300" i="1"/>
  <c r="G13301" i="1"/>
  <c r="G13302" i="1"/>
  <c r="G13303" i="1"/>
  <c r="G13304" i="1"/>
  <c r="G13305" i="1"/>
  <c r="G13306" i="1"/>
  <c r="G13307" i="1"/>
  <c r="G13308" i="1"/>
  <c r="G13309" i="1"/>
  <c r="G13310" i="1"/>
  <c r="G13311" i="1"/>
  <c r="G13312" i="1"/>
  <c r="G13313" i="1"/>
  <c r="G13314" i="1"/>
  <c r="G13315" i="1"/>
  <c r="G13316" i="1"/>
  <c r="G13317" i="1"/>
  <c r="G13318" i="1"/>
  <c r="G13319" i="1"/>
  <c r="G13320" i="1"/>
  <c r="G13321" i="1"/>
  <c r="G13322" i="1"/>
  <c r="G13323" i="1"/>
  <c r="G13324" i="1"/>
  <c r="G13325" i="1"/>
  <c r="G13326" i="1"/>
  <c r="G13327" i="1"/>
  <c r="G13328" i="1"/>
  <c r="G13329" i="1"/>
  <c r="G13330" i="1"/>
  <c r="G13331" i="1"/>
  <c r="G13332" i="1"/>
  <c r="G13333" i="1"/>
  <c r="G13334" i="1"/>
  <c r="G13335" i="1"/>
  <c r="G13336" i="1"/>
  <c r="G13337" i="1"/>
  <c r="G13338" i="1"/>
  <c r="G13339" i="1"/>
  <c r="G13340" i="1"/>
  <c r="G13341" i="1"/>
  <c r="G13342" i="1"/>
  <c r="G13343" i="1"/>
  <c r="G13344" i="1"/>
  <c r="G13345" i="1"/>
  <c r="G13346" i="1"/>
  <c r="G13347" i="1"/>
  <c r="G13348" i="1"/>
  <c r="G13349" i="1"/>
  <c r="G13350" i="1"/>
  <c r="G13351" i="1"/>
  <c r="G13352" i="1"/>
  <c r="G13353" i="1"/>
  <c r="G13354" i="1"/>
  <c r="G13355" i="1"/>
  <c r="G13356" i="1"/>
  <c r="G13357" i="1"/>
  <c r="G13358" i="1"/>
  <c r="G13359" i="1"/>
  <c r="G13360" i="1"/>
  <c r="G13361" i="1"/>
  <c r="G13362" i="1"/>
  <c r="G13363" i="1"/>
  <c r="G13364" i="1"/>
  <c r="G13365" i="1"/>
  <c r="G13366" i="1"/>
  <c r="G13367" i="1"/>
  <c r="G13368" i="1"/>
  <c r="G13369" i="1"/>
  <c r="G13370" i="1"/>
  <c r="G13371" i="1"/>
  <c r="G13372" i="1"/>
  <c r="G13373" i="1"/>
  <c r="G13374" i="1"/>
  <c r="G13375" i="1"/>
  <c r="G13376" i="1"/>
  <c r="G13377" i="1"/>
  <c r="G13378" i="1"/>
  <c r="G13379" i="1"/>
  <c r="G13380" i="1"/>
  <c r="G13381" i="1"/>
  <c r="G13382" i="1"/>
  <c r="G13383" i="1"/>
  <c r="G13384" i="1"/>
  <c r="G13385" i="1"/>
  <c r="G13386" i="1"/>
  <c r="G13387" i="1"/>
  <c r="G13388" i="1"/>
  <c r="G13389" i="1"/>
  <c r="G13390" i="1"/>
  <c r="G13391" i="1"/>
  <c r="G13392" i="1"/>
  <c r="G13393" i="1"/>
  <c r="G13394" i="1"/>
  <c r="G13395" i="1"/>
  <c r="G13396" i="1"/>
  <c r="G13397" i="1"/>
  <c r="G13398" i="1"/>
  <c r="G13399" i="1"/>
  <c r="G13400" i="1"/>
  <c r="G13401" i="1"/>
  <c r="G13402" i="1"/>
  <c r="G13403" i="1"/>
  <c r="G13404" i="1"/>
  <c r="G13405" i="1"/>
  <c r="G13406" i="1"/>
  <c r="G13407" i="1"/>
  <c r="G13408" i="1"/>
  <c r="G13409" i="1"/>
  <c r="G13410" i="1"/>
  <c r="G13411" i="1"/>
  <c r="G13412" i="1"/>
  <c r="G13413" i="1"/>
  <c r="G13414" i="1"/>
  <c r="G13415" i="1"/>
  <c r="G13416" i="1"/>
  <c r="G13417" i="1"/>
  <c r="G13418" i="1"/>
  <c r="G13419" i="1"/>
  <c r="G13420" i="1"/>
  <c r="G13421" i="1"/>
  <c r="G13422" i="1"/>
  <c r="G13423" i="1"/>
  <c r="G13424" i="1"/>
  <c r="G13425" i="1"/>
  <c r="G13426" i="1"/>
  <c r="G13427" i="1"/>
  <c r="G13428" i="1"/>
  <c r="G13429" i="1"/>
  <c r="G13430" i="1"/>
  <c r="G13431" i="1"/>
  <c r="G13432" i="1"/>
  <c r="G13433" i="1"/>
  <c r="G13434" i="1"/>
  <c r="G13435" i="1"/>
  <c r="G13436" i="1"/>
  <c r="G13437" i="1"/>
  <c r="G13438" i="1"/>
  <c r="G13439" i="1"/>
  <c r="G13440" i="1"/>
  <c r="G13441" i="1"/>
  <c r="G13442" i="1"/>
  <c r="G13443" i="1"/>
  <c r="G13444" i="1"/>
  <c r="G13445" i="1"/>
  <c r="G13446" i="1"/>
  <c r="G13447" i="1"/>
  <c r="G13448" i="1"/>
  <c r="G13449" i="1"/>
  <c r="G13450" i="1"/>
  <c r="G13451" i="1"/>
  <c r="G13452" i="1"/>
  <c r="G13453" i="1"/>
  <c r="G13454" i="1"/>
  <c r="G13455" i="1"/>
  <c r="G13456" i="1"/>
  <c r="G13457" i="1"/>
  <c r="G13458" i="1"/>
  <c r="G13459" i="1"/>
  <c r="G13460" i="1"/>
  <c r="G13461" i="1"/>
  <c r="G13462" i="1"/>
  <c r="G13463" i="1"/>
  <c r="G13464" i="1"/>
  <c r="G13465" i="1"/>
  <c r="G13466" i="1"/>
  <c r="G13467" i="1"/>
  <c r="G13468" i="1"/>
  <c r="G13469" i="1"/>
  <c r="G13470" i="1"/>
  <c r="G13471" i="1"/>
  <c r="G13472" i="1"/>
  <c r="G13473" i="1"/>
  <c r="G13474" i="1"/>
  <c r="G13475" i="1"/>
  <c r="G13476" i="1"/>
  <c r="G13477" i="1"/>
  <c r="G13478" i="1"/>
  <c r="G13479" i="1"/>
  <c r="G13480" i="1"/>
  <c r="G13481" i="1"/>
  <c r="G13482" i="1"/>
  <c r="G13483" i="1"/>
  <c r="G13484" i="1"/>
  <c r="G13485" i="1"/>
  <c r="G13486" i="1"/>
  <c r="G13487" i="1"/>
  <c r="G13488" i="1"/>
  <c r="G13489" i="1"/>
  <c r="G13490" i="1"/>
  <c r="G13491" i="1"/>
  <c r="G13492" i="1"/>
  <c r="G13493" i="1"/>
  <c r="G13494" i="1"/>
  <c r="G13495" i="1"/>
  <c r="G13496" i="1"/>
  <c r="G13497" i="1"/>
  <c r="G13498" i="1"/>
  <c r="G13499" i="1"/>
  <c r="G13500" i="1"/>
  <c r="G13501" i="1"/>
  <c r="G13502" i="1"/>
  <c r="G13503" i="1"/>
  <c r="G13504" i="1"/>
  <c r="G13505" i="1"/>
  <c r="G13506" i="1"/>
  <c r="G13507" i="1"/>
  <c r="G13508" i="1"/>
  <c r="G13509" i="1"/>
  <c r="G13510" i="1"/>
  <c r="G13511" i="1"/>
  <c r="G13512" i="1"/>
  <c r="G13513" i="1"/>
  <c r="G13514" i="1"/>
  <c r="G13515" i="1"/>
  <c r="G13516" i="1"/>
  <c r="G13517" i="1"/>
  <c r="G13518" i="1"/>
  <c r="G13519" i="1"/>
  <c r="G13520" i="1"/>
  <c r="G13521" i="1"/>
  <c r="G13522" i="1"/>
  <c r="G13523" i="1"/>
  <c r="G13524" i="1"/>
  <c r="G13525" i="1"/>
  <c r="G13526" i="1"/>
  <c r="G13527" i="1"/>
  <c r="G13528" i="1"/>
  <c r="G13529" i="1"/>
  <c r="G13530" i="1"/>
  <c r="G13531" i="1"/>
  <c r="G13532" i="1"/>
  <c r="G13533" i="1"/>
  <c r="G13534" i="1"/>
  <c r="G13535" i="1"/>
  <c r="G13536" i="1"/>
  <c r="G13537" i="1"/>
  <c r="G13538" i="1"/>
  <c r="G13539" i="1"/>
  <c r="G13540" i="1"/>
  <c r="G13541" i="1"/>
  <c r="G13542" i="1"/>
  <c r="G13543" i="1"/>
  <c r="G13544" i="1"/>
  <c r="G13545" i="1"/>
  <c r="G13546" i="1"/>
  <c r="G13547" i="1"/>
  <c r="G13548" i="1"/>
  <c r="G13549" i="1"/>
  <c r="G13550" i="1"/>
  <c r="G13551" i="1"/>
  <c r="G13552" i="1"/>
  <c r="G13553" i="1"/>
  <c r="G13554" i="1"/>
  <c r="G13555" i="1"/>
  <c r="G13556" i="1"/>
  <c r="G13557" i="1"/>
  <c r="G13558" i="1"/>
  <c r="G13559" i="1"/>
  <c r="G13560" i="1"/>
  <c r="G13561" i="1"/>
  <c r="G13562" i="1"/>
  <c r="G13563" i="1"/>
  <c r="G13564" i="1"/>
  <c r="G13565" i="1"/>
  <c r="G13566" i="1"/>
  <c r="G13567" i="1"/>
  <c r="G13568" i="1"/>
  <c r="G13569" i="1"/>
  <c r="G13570" i="1"/>
  <c r="G13571" i="1"/>
  <c r="G13572" i="1"/>
  <c r="G13573" i="1"/>
  <c r="G13574" i="1"/>
  <c r="G13575" i="1"/>
  <c r="G13576" i="1"/>
  <c r="G13577" i="1"/>
  <c r="G13578" i="1"/>
  <c r="G13579" i="1"/>
  <c r="G13580" i="1"/>
  <c r="G13581" i="1"/>
  <c r="G13582" i="1"/>
  <c r="G13583" i="1"/>
  <c r="G13584" i="1"/>
  <c r="G13585" i="1"/>
  <c r="G13586" i="1"/>
  <c r="G13587" i="1"/>
  <c r="G13588" i="1"/>
  <c r="G13589" i="1"/>
  <c r="G13590" i="1"/>
  <c r="G13591" i="1"/>
  <c r="G13592" i="1"/>
  <c r="G13593" i="1"/>
  <c r="G13594" i="1"/>
  <c r="G13595" i="1"/>
  <c r="G13596" i="1"/>
  <c r="G13597" i="1"/>
  <c r="G13598" i="1"/>
  <c r="G13599" i="1"/>
  <c r="G13600" i="1"/>
  <c r="G13601" i="1"/>
  <c r="G13602" i="1"/>
  <c r="G13603" i="1"/>
  <c r="G13604" i="1"/>
  <c r="G13605" i="1"/>
  <c r="G13606" i="1"/>
  <c r="G13607" i="1"/>
  <c r="G13608" i="1"/>
  <c r="G13609" i="1"/>
  <c r="G13610" i="1"/>
  <c r="G13611" i="1"/>
  <c r="G13612" i="1"/>
  <c r="G13613" i="1"/>
  <c r="G13614" i="1"/>
  <c r="G13615" i="1"/>
  <c r="G13616" i="1"/>
  <c r="G13617" i="1"/>
  <c r="G13618" i="1"/>
  <c r="G13619" i="1"/>
  <c r="G13620" i="1"/>
  <c r="G13621" i="1"/>
  <c r="G13622" i="1"/>
  <c r="G13623" i="1"/>
  <c r="G13624" i="1"/>
  <c r="G13625" i="1"/>
  <c r="G13626" i="1"/>
  <c r="G13627" i="1"/>
  <c r="G13628" i="1"/>
  <c r="G13629" i="1"/>
  <c r="G13630" i="1"/>
  <c r="G13631" i="1"/>
  <c r="G13632" i="1"/>
  <c r="G13633" i="1"/>
  <c r="G13634" i="1"/>
  <c r="G13635" i="1"/>
  <c r="G13636" i="1"/>
  <c r="G13637" i="1"/>
  <c r="G13638" i="1"/>
  <c r="G13639" i="1"/>
  <c r="G13640" i="1"/>
  <c r="G13641" i="1"/>
  <c r="G13642" i="1"/>
  <c r="G13643" i="1"/>
  <c r="G13644" i="1"/>
  <c r="G13645" i="1"/>
  <c r="G13646" i="1"/>
  <c r="G13647" i="1"/>
  <c r="G13648" i="1"/>
  <c r="G13649" i="1"/>
  <c r="G13650" i="1"/>
  <c r="G13651" i="1"/>
  <c r="G13652" i="1"/>
  <c r="G13653" i="1"/>
  <c r="G13654" i="1"/>
  <c r="G13655" i="1"/>
  <c r="G13656" i="1"/>
  <c r="G13657" i="1"/>
  <c r="G13658" i="1"/>
  <c r="G13659" i="1"/>
  <c r="G13660" i="1"/>
  <c r="G13661" i="1"/>
  <c r="G13662" i="1"/>
  <c r="G13663" i="1"/>
  <c r="G13664" i="1"/>
  <c r="G13665" i="1"/>
  <c r="G13666" i="1"/>
  <c r="G13667" i="1"/>
  <c r="G13668" i="1"/>
  <c r="G13669" i="1"/>
  <c r="G13670" i="1"/>
  <c r="G13671" i="1"/>
  <c r="G13672" i="1"/>
  <c r="G13673" i="1"/>
  <c r="G13674" i="1"/>
  <c r="G13675" i="1"/>
  <c r="G13676" i="1"/>
  <c r="G13677" i="1"/>
  <c r="G13678" i="1"/>
  <c r="G13679" i="1"/>
  <c r="G13680" i="1"/>
  <c r="G13681" i="1"/>
  <c r="G13682" i="1"/>
  <c r="G13683" i="1"/>
  <c r="G13684" i="1"/>
  <c r="G13685" i="1"/>
  <c r="G13686" i="1"/>
  <c r="G13687" i="1"/>
  <c r="G13688" i="1"/>
  <c r="G13689" i="1"/>
  <c r="G13690" i="1"/>
  <c r="G13691" i="1"/>
  <c r="G13692" i="1"/>
  <c r="G13693" i="1"/>
  <c r="G13694" i="1"/>
  <c r="G13695" i="1"/>
  <c r="G13696" i="1"/>
  <c r="G13697" i="1"/>
  <c r="G13698" i="1"/>
  <c r="G13699" i="1"/>
  <c r="G13700" i="1"/>
  <c r="G13701" i="1"/>
  <c r="G13702" i="1"/>
  <c r="G13703" i="1"/>
  <c r="G13704" i="1"/>
  <c r="G13705" i="1"/>
  <c r="G13706" i="1"/>
  <c r="G13707" i="1"/>
  <c r="G13708" i="1"/>
  <c r="G13709" i="1"/>
  <c r="G13710" i="1"/>
  <c r="G13711" i="1"/>
  <c r="G13712" i="1"/>
  <c r="G13713" i="1"/>
  <c r="G13714" i="1"/>
  <c r="G13715" i="1"/>
  <c r="G13716" i="1"/>
  <c r="G13717" i="1"/>
  <c r="G13718" i="1"/>
  <c r="G13719" i="1"/>
  <c r="G13720" i="1"/>
  <c r="G13721" i="1"/>
  <c r="G13722" i="1"/>
  <c r="G13723" i="1"/>
  <c r="G13724" i="1"/>
  <c r="G13725" i="1"/>
  <c r="G13726" i="1"/>
  <c r="G13727" i="1"/>
  <c r="G13728" i="1"/>
  <c r="G13729" i="1"/>
  <c r="G13730" i="1"/>
  <c r="G13731" i="1"/>
  <c r="G13732" i="1"/>
  <c r="G13733" i="1"/>
  <c r="G13734" i="1"/>
  <c r="G13735" i="1"/>
  <c r="G13736" i="1"/>
  <c r="G13737" i="1"/>
  <c r="G13738" i="1"/>
  <c r="G13739" i="1"/>
  <c r="G13740" i="1"/>
  <c r="G13741" i="1"/>
  <c r="G13742" i="1"/>
  <c r="G13743" i="1"/>
  <c r="G13744" i="1"/>
  <c r="G13745" i="1"/>
  <c r="G13746" i="1"/>
  <c r="G13747" i="1"/>
  <c r="G13748" i="1"/>
  <c r="G13749" i="1"/>
  <c r="G13750" i="1"/>
  <c r="G13751" i="1"/>
  <c r="G13752" i="1"/>
  <c r="G13753" i="1"/>
  <c r="G13754" i="1"/>
  <c r="G13755" i="1"/>
  <c r="G13756" i="1"/>
  <c r="G13757" i="1"/>
  <c r="G13758" i="1"/>
  <c r="G13759" i="1"/>
  <c r="G13760" i="1"/>
  <c r="G13761" i="1"/>
  <c r="G13762" i="1"/>
  <c r="G13763" i="1"/>
  <c r="G13764" i="1"/>
  <c r="G13765" i="1"/>
  <c r="G13766" i="1"/>
  <c r="G13767" i="1"/>
  <c r="G13768" i="1"/>
  <c r="G13769" i="1"/>
  <c r="G13770" i="1"/>
  <c r="G13771" i="1"/>
  <c r="G13772" i="1"/>
  <c r="G13773" i="1"/>
  <c r="G13774" i="1"/>
  <c r="G13775" i="1"/>
  <c r="G13776" i="1"/>
  <c r="G13777" i="1"/>
  <c r="G13778" i="1"/>
  <c r="G13779" i="1"/>
  <c r="G13780" i="1"/>
  <c r="G13781" i="1"/>
  <c r="G13782" i="1"/>
  <c r="G13783" i="1"/>
  <c r="G13784" i="1"/>
  <c r="G13785" i="1"/>
  <c r="G13786" i="1"/>
  <c r="G13787" i="1"/>
  <c r="G13788" i="1"/>
  <c r="G13789" i="1"/>
  <c r="G13790" i="1"/>
  <c r="G13791" i="1"/>
  <c r="G13792" i="1"/>
  <c r="G13793" i="1"/>
  <c r="G13794" i="1"/>
  <c r="G13795" i="1"/>
  <c r="G13796" i="1"/>
  <c r="G13797" i="1"/>
  <c r="G13798" i="1"/>
  <c r="G13799" i="1"/>
  <c r="G13800" i="1"/>
  <c r="G13801" i="1"/>
  <c r="G13802" i="1"/>
  <c r="G13803" i="1"/>
  <c r="G13804" i="1"/>
  <c r="G13805" i="1"/>
  <c r="G13806" i="1"/>
  <c r="G13807" i="1"/>
  <c r="G13808" i="1"/>
  <c r="G13809" i="1"/>
  <c r="G13810" i="1"/>
  <c r="G13811" i="1"/>
  <c r="G13812" i="1"/>
  <c r="G13813" i="1"/>
  <c r="G13814" i="1"/>
  <c r="G13815" i="1"/>
  <c r="G13816" i="1"/>
  <c r="G13817" i="1"/>
  <c r="G13818" i="1"/>
  <c r="G13819" i="1"/>
  <c r="G13820" i="1"/>
  <c r="G13821" i="1"/>
  <c r="G13822" i="1"/>
  <c r="G13823" i="1"/>
  <c r="G13824" i="1"/>
  <c r="G13825" i="1"/>
  <c r="G13826" i="1"/>
  <c r="G13827" i="1"/>
  <c r="G13828" i="1"/>
  <c r="G13829" i="1"/>
  <c r="G13830" i="1"/>
  <c r="G13831" i="1"/>
  <c r="G13832" i="1"/>
  <c r="G13833" i="1"/>
  <c r="G13834" i="1"/>
  <c r="G13835" i="1"/>
  <c r="G13836" i="1"/>
  <c r="G13837" i="1"/>
  <c r="G13838" i="1"/>
  <c r="G13839" i="1"/>
  <c r="G13840" i="1"/>
  <c r="G13841" i="1"/>
  <c r="G13842" i="1"/>
  <c r="G13843" i="1"/>
  <c r="G13844" i="1"/>
  <c r="G13845" i="1"/>
  <c r="G13846" i="1"/>
  <c r="G13847" i="1"/>
  <c r="G13848" i="1"/>
  <c r="G13849" i="1"/>
  <c r="G13850" i="1"/>
  <c r="G13851" i="1"/>
  <c r="G13852" i="1"/>
  <c r="G13853" i="1"/>
  <c r="G13854" i="1"/>
  <c r="G13855" i="1"/>
  <c r="G13856" i="1"/>
  <c r="G13857" i="1"/>
  <c r="G13858" i="1"/>
  <c r="G13859" i="1"/>
  <c r="G13860" i="1"/>
  <c r="G13861" i="1"/>
  <c r="G13862" i="1"/>
  <c r="G13863" i="1"/>
  <c r="G13864" i="1"/>
  <c r="G13865" i="1"/>
  <c r="G13866" i="1"/>
  <c r="G13867" i="1"/>
  <c r="G13868" i="1"/>
  <c r="G13869" i="1"/>
  <c r="G13870" i="1"/>
  <c r="G13871" i="1"/>
  <c r="G13872" i="1"/>
  <c r="G13873" i="1"/>
  <c r="G13874" i="1"/>
  <c r="G13875" i="1"/>
  <c r="G13876" i="1"/>
  <c r="G13877" i="1"/>
  <c r="G13878" i="1"/>
  <c r="G13879" i="1"/>
  <c r="G13880" i="1"/>
  <c r="G13881" i="1"/>
  <c r="G13882" i="1"/>
  <c r="G13883" i="1"/>
  <c r="G13884" i="1"/>
  <c r="G13885" i="1"/>
  <c r="G13886" i="1"/>
  <c r="G13887" i="1"/>
  <c r="G13888" i="1"/>
  <c r="G13889" i="1"/>
  <c r="G13890" i="1"/>
  <c r="G13891" i="1"/>
  <c r="G13892" i="1"/>
  <c r="G13893" i="1"/>
  <c r="G13894" i="1"/>
  <c r="G13895" i="1"/>
  <c r="G13896" i="1"/>
  <c r="G13897" i="1"/>
  <c r="G13898" i="1"/>
  <c r="G13899" i="1"/>
  <c r="G13900" i="1"/>
  <c r="G13901" i="1"/>
  <c r="G13902" i="1"/>
  <c r="G13903" i="1"/>
  <c r="G13904" i="1"/>
  <c r="G13905" i="1"/>
  <c r="G13906" i="1"/>
  <c r="G13907" i="1"/>
  <c r="G13908" i="1"/>
  <c r="G13909" i="1"/>
  <c r="G13910" i="1"/>
  <c r="G13911" i="1"/>
  <c r="G13912" i="1"/>
  <c r="G13913" i="1"/>
  <c r="G13914" i="1"/>
  <c r="G13915" i="1"/>
  <c r="G13916" i="1"/>
  <c r="G13917" i="1"/>
  <c r="G13918" i="1"/>
  <c r="G13919" i="1"/>
  <c r="G13920" i="1"/>
  <c r="G13921" i="1"/>
  <c r="G13922" i="1"/>
  <c r="G13923" i="1"/>
  <c r="G13924" i="1"/>
  <c r="G13925" i="1"/>
  <c r="G13926" i="1"/>
  <c r="G13927" i="1"/>
  <c r="G13928" i="1"/>
  <c r="G13929" i="1"/>
  <c r="G13930" i="1"/>
  <c r="G13931" i="1"/>
  <c r="G13932" i="1"/>
  <c r="G13933" i="1"/>
  <c r="G13934" i="1"/>
  <c r="G13935" i="1"/>
  <c r="G13936" i="1"/>
  <c r="G13937" i="1"/>
  <c r="G13938" i="1"/>
  <c r="G13939" i="1"/>
  <c r="G13940" i="1"/>
  <c r="G13941" i="1"/>
  <c r="G13942" i="1"/>
  <c r="G13943" i="1"/>
  <c r="G13944" i="1"/>
  <c r="G13945" i="1"/>
  <c r="G13946" i="1"/>
  <c r="G13947" i="1"/>
  <c r="G13948" i="1"/>
  <c r="G13949" i="1"/>
  <c r="G13950" i="1"/>
  <c r="G13951" i="1"/>
  <c r="G13952" i="1"/>
  <c r="G13953" i="1"/>
  <c r="G13954" i="1"/>
  <c r="G13955" i="1"/>
  <c r="G13956" i="1"/>
  <c r="G13957" i="1"/>
  <c r="G13958" i="1"/>
  <c r="G13959" i="1"/>
  <c r="G13960" i="1"/>
  <c r="G13961" i="1"/>
  <c r="G13962" i="1"/>
  <c r="G13963" i="1"/>
  <c r="G13964" i="1"/>
  <c r="G13965" i="1"/>
  <c r="G13966" i="1"/>
  <c r="G13967" i="1"/>
  <c r="G13968" i="1"/>
  <c r="G13969" i="1"/>
  <c r="G13970" i="1"/>
  <c r="G13971" i="1"/>
  <c r="G13972" i="1"/>
  <c r="G13973" i="1"/>
  <c r="G13974" i="1"/>
  <c r="G13975" i="1"/>
  <c r="G13976" i="1"/>
  <c r="G13977" i="1"/>
  <c r="G13978" i="1"/>
  <c r="G13979" i="1"/>
  <c r="G13980" i="1"/>
  <c r="G13981" i="1"/>
  <c r="G13982" i="1"/>
  <c r="G13983" i="1"/>
  <c r="G13984" i="1"/>
  <c r="G13985" i="1"/>
  <c r="G13986" i="1"/>
  <c r="G13987" i="1"/>
  <c r="G13988" i="1"/>
  <c r="G13989" i="1"/>
  <c r="G13990" i="1"/>
  <c r="G13991" i="1"/>
  <c r="G13992" i="1"/>
  <c r="G13993" i="1"/>
  <c r="G13994" i="1"/>
  <c r="G13995" i="1"/>
  <c r="G13996" i="1"/>
  <c r="G13997" i="1"/>
  <c r="G13998" i="1"/>
  <c r="G13999" i="1"/>
  <c r="G14000" i="1"/>
  <c r="G14001" i="1"/>
  <c r="G14002" i="1"/>
  <c r="G14003" i="1"/>
  <c r="G14004" i="1"/>
  <c r="G14005" i="1"/>
  <c r="G14006" i="1"/>
  <c r="G14007" i="1"/>
  <c r="G14008" i="1"/>
  <c r="G14009" i="1"/>
  <c r="G14010" i="1"/>
  <c r="G14011" i="1"/>
  <c r="G14012" i="1"/>
  <c r="G14013" i="1"/>
  <c r="G14014" i="1"/>
  <c r="G14015" i="1"/>
  <c r="G14016" i="1"/>
  <c r="G14017" i="1"/>
  <c r="G14018" i="1"/>
  <c r="G14019" i="1"/>
  <c r="G14020" i="1"/>
  <c r="G14021" i="1"/>
  <c r="G14022" i="1"/>
  <c r="G14023" i="1"/>
  <c r="G14024" i="1"/>
  <c r="G14025" i="1"/>
  <c r="G14026" i="1"/>
  <c r="G14027" i="1"/>
  <c r="G14028" i="1"/>
  <c r="G14029" i="1"/>
  <c r="G14030" i="1"/>
  <c r="G14031" i="1"/>
  <c r="G14032" i="1"/>
  <c r="G14033" i="1"/>
  <c r="G14034" i="1"/>
  <c r="G14035" i="1"/>
  <c r="G14036" i="1"/>
  <c r="G14037" i="1"/>
  <c r="G14038" i="1"/>
  <c r="G14039" i="1"/>
  <c r="G14040" i="1"/>
  <c r="G14041" i="1"/>
  <c r="G14042" i="1"/>
  <c r="G14043" i="1"/>
  <c r="G14044" i="1"/>
  <c r="G14045" i="1"/>
  <c r="G14046" i="1"/>
  <c r="G14047" i="1"/>
  <c r="G14048" i="1"/>
  <c r="G14049" i="1"/>
  <c r="G14050" i="1"/>
  <c r="G14051" i="1"/>
  <c r="G14052" i="1"/>
  <c r="G14053" i="1"/>
  <c r="G14054" i="1"/>
  <c r="G14055" i="1"/>
  <c r="G14056" i="1"/>
  <c r="G14057" i="1"/>
  <c r="G14058" i="1"/>
  <c r="G14059" i="1"/>
  <c r="G14060" i="1"/>
  <c r="G14061" i="1"/>
  <c r="G14062" i="1"/>
  <c r="G14063" i="1"/>
  <c r="G14064" i="1"/>
  <c r="G14065" i="1"/>
  <c r="G14066" i="1"/>
  <c r="G14067" i="1"/>
  <c r="G14068" i="1"/>
  <c r="G14069" i="1"/>
  <c r="G14070" i="1"/>
  <c r="G14071" i="1"/>
  <c r="G14072" i="1"/>
  <c r="G14073" i="1"/>
  <c r="G14074" i="1"/>
  <c r="G14075" i="1"/>
  <c r="G14076" i="1"/>
  <c r="G14077" i="1"/>
  <c r="G14078" i="1"/>
  <c r="G14079" i="1"/>
  <c r="G14080" i="1"/>
  <c r="G14081" i="1"/>
  <c r="G14082" i="1"/>
  <c r="G14083" i="1"/>
  <c r="G14084" i="1"/>
  <c r="G14085" i="1"/>
  <c r="G14086" i="1"/>
  <c r="G14087" i="1"/>
  <c r="G14088" i="1"/>
  <c r="G14089" i="1"/>
  <c r="G14090" i="1"/>
  <c r="G14091" i="1"/>
  <c r="G14092" i="1"/>
  <c r="G14093" i="1"/>
  <c r="G14094" i="1"/>
  <c r="G14095" i="1"/>
  <c r="G14096" i="1"/>
  <c r="G14097" i="1"/>
  <c r="G14098" i="1"/>
  <c r="G14099" i="1"/>
  <c r="G14100" i="1"/>
  <c r="G14101" i="1"/>
  <c r="G14102" i="1"/>
  <c r="G14103" i="1"/>
  <c r="G14104" i="1"/>
  <c r="G14105" i="1"/>
  <c r="G14106" i="1"/>
  <c r="G14107" i="1"/>
  <c r="G14108" i="1"/>
  <c r="G14109" i="1"/>
  <c r="G14110" i="1"/>
  <c r="G14111" i="1"/>
  <c r="G14112" i="1"/>
  <c r="G14113" i="1"/>
  <c r="G14114" i="1"/>
  <c r="G14115" i="1"/>
  <c r="G14116" i="1"/>
  <c r="G14117" i="1"/>
  <c r="G14118" i="1"/>
  <c r="G14119" i="1"/>
  <c r="G14120" i="1"/>
  <c r="G14121" i="1"/>
  <c r="G14122" i="1"/>
  <c r="G14123" i="1"/>
  <c r="G14124" i="1"/>
  <c r="G14125" i="1"/>
  <c r="G14126" i="1"/>
  <c r="G14127" i="1"/>
  <c r="G14128" i="1"/>
  <c r="G14129" i="1"/>
  <c r="G14130" i="1"/>
  <c r="G14131" i="1"/>
  <c r="G14132" i="1"/>
  <c r="G14133" i="1"/>
  <c r="G14134" i="1"/>
  <c r="G14135" i="1"/>
  <c r="G14136" i="1"/>
  <c r="G14137" i="1"/>
  <c r="G14138" i="1"/>
  <c r="G14139" i="1"/>
  <c r="G14140" i="1"/>
  <c r="G14141" i="1"/>
  <c r="G14142" i="1"/>
  <c r="G14143" i="1"/>
  <c r="G14144" i="1"/>
  <c r="G14145" i="1"/>
  <c r="G14146" i="1"/>
  <c r="G14147" i="1"/>
  <c r="G14148" i="1"/>
  <c r="G14149" i="1"/>
  <c r="G14150" i="1"/>
  <c r="G14151" i="1"/>
  <c r="G14152" i="1"/>
  <c r="G14153" i="1"/>
  <c r="G14154" i="1"/>
  <c r="G14155" i="1"/>
  <c r="G14156" i="1"/>
  <c r="G14157" i="1"/>
  <c r="G14158" i="1"/>
  <c r="G14159" i="1"/>
  <c r="G14160" i="1"/>
  <c r="G14161" i="1"/>
  <c r="G14162" i="1"/>
  <c r="G14163" i="1"/>
  <c r="G14164" i="1"/>
  <c r="G14165" i="1"/>
  <c r="G14166" i="1"/>
  <c r="G14167" i="1"/>
  <c r="G14168" i="1"/>
  <c r="G14169" i="1"/>
  <c r="G14170" i="1"/>
  <c r="G14171" i="1"/>
  <c r="G14172" i="1"/>
  <c r="G14173" i="1"/>
  <c r="G14174" i="1"/>
  <c r="G14175" i="1"/>
  <c r="G14176" i="1"/>
  <c r="G14177" i="1"/>
  <c r="G14178" i="1"/>
  <c r="G14179" i="1"/>
  <c r="G14180" i="1"/>
  <c r="G14181" i="1"/>
  <c r="G14182" i="1"/>
  <c r="G14183" i="1"/>
  <c r="G14184" i="1"/>
  <c r="G14185" i="1"/>
  <c r="G14186" i="1"/>
  <c r="G14187" i="1"/>
  <c r="G14188" i="1"/>
  <c r="G14189" i="1"/>
  <c r="G14190" i="1"/>
  <c r="G14191" i="1"/>
  <c r="G14192" i="1"/>
  <c r="G14193" i="1"/>
  <c r="G14194" i="1"/>
  <c r="G14195" i="1"/>
  <c r="G14196" i="1"/>
  <c r="G14197" i="1"/>
  <c r="G14198" i="1"/>
  <c r="G14199" i="1"/>
  <c r="G14200" i="1"/>
  <c r="G14201" i="1"/>
  <c r="G14202" i="1"/>
  <c r="G14203" i="1"/>
  <c r="G14204" i="1"/>
  <c r="G14205" i="1"/>
  <c r="G14206" i="1"/>
  <c r="G14207" i="1"/>
  <c r="G14208" i="1"/>
  <c r="G14209" i="1"/>
  <c r="G14210" i="1"/>
  <c r="G14211" i="1"/>
  <c r="G14212" i="1"/>
  <c r="G14213" i="1"/>
  <c r="G14214" i="1"/>
  <c r="G14215" i="1"/>
  <c r="G14216" i="1"/>
  <c r="G14217" i="1"/>
  <c r="G14218" i="1"/>
  <c r="G14219" i="1"/>
  <c r="G14220" i="1"/>
  <c r="G14221" i="1"/>
  <c r="G14222" i="1"/>
  <c r="G14223" i="1"/>
  <c r="G14224" i="1"/>
  <c r="G14225" i="1"/>
  <c r="G14226" i="1"/>
  <c r="G14227" i="1"/>
  <c r="G14228" i="1"/>
  <c r="G14229" i="1"/>
  <c r="G14230" i="1"/>
  <c r="G14231" i="1"/>
  <c r="G14232" i="1"/>
  <c r="G14233" i="1"/>
  <c r="G14234" i="1"/>
  <c r="G14235" i="1"/>
  <c r="G14236" i="1"/>
  <c r="G14237" i="1"/>
  <c r="G14238" i="1"/>
  <c r="G14239" i="1"/>
  <c r="G14240" i="1"/>
  <c r="G14241" i="1"/>
  <c r="G14242" i="1"/>
  <c r="G14243" i="1"/>
  <c r="G14244" i="1"/>
  <c r="G14245" i="1"/>
  <c r="G14246" i="1"/>
  <c r="G14247" i="1"/>
  <c r="G14248" i="1"/>
  <c r="G14249" i="1"/>
  <c r="G14250" i="1"/>
  <c r="G14251" i="1"/>
  <c r="G14252" i="1"/>
  <c r="G14253" i="1"/>
  <c r="G14254" i="1"/>
  <c r="G14255" i="1"/>
  <c r="G14256" i="1"/>
  <c r="G14257" i="1"/>
  <c r="G14258" i="1"/>
  <c r="G14259" i="1"/>
  <c r="G14260" i="1"/>
  <c r="G14261" i="1"/>
  <c r="G14262" i="1"/>
  <c r="G14263" i="1"/>
  <c r="G14264" i="1"/>
  <c r="G14265" i="1"/>
  <c r="G14266" i="1"/>
  <c r="G14267" i="1"/>
  <c r="G14268" i="1"/>
  <c r="G14269" i="1"/>
  <c r="G14270" i="1"/>
  <c r="G14271" i="1"/>
  <c r="G14272" i="1"/>
  <c r="G14273" i="1"/>
  <c r="G14274" i="1"/>
  <c r="G14275" i="1"/>
  <c r="G14276" i="1"/>
  <c r="G14277" i="1"/>
  <c r="G14278" i="1"/>
  <c r="G14279" i="1"/>
  <c r="G14280" i="1"/>
  <c r="G14281" i="1"/>
  <c r="G14282" i="1"/>
  <c r="G14283" i="1"/>
  <c r="G14284" i="1"/>
  <c r="G14285" i="1"/>
  <c r="G14286" i="1"/>
  <c r="G14287" i="1"/>
  <c r="G14288" i="1"/>
  <c r="G14289" i="1"/>
  <c r="G14290" i="1"/>
  <c r="G14291" i="1"/>
  <c r="G14292" i="1"/>
  <c r="G14293" i="1"/>
  <c r="G14294" i="1"/>
  <c r="G14295" i="1"/>
  <c r="G14296" i="1"/>
  <c r="G14297" i="1"/>
  <c r="G14298" i="1"/>
  <c r="G14299" i="1"/>
  <c r="G14300" i="1"/>
  <c r="G14301" i="1"/>
  <c r="G14302" i="1"/>
  <c r="G14303" i="1"/>
  <c r="G14304" i="1"/>
  <c r="G14305" i="1"/>
  <c r="G14306" i="1"/>
  <c r="G14307" i="1"/>
  <c r="G14308" i="1"/>
  <c r="G14309" i="1"/>
  <c r="G14310" i="1"/>
  <c r="G14311" i="1"/>
  <c r="G14312" i="1"/>
  <c r="G14313" i="1"/>
  <c r="G14314" i="1"/>
  <c r="G14315" i="1"/>
  <c r="G14316" i="1"/>
  <c r="G14317" i="1"/>
  <c r="G14318" i="1"/>
  <c r="G14319" i="1"/>
  <c r="G14320" i="1"/>
  <c r="G14321" i="1"/>
  <c r="G14322" i="1"/>
  <c r="G14323" i="1"/>
  <c r="G14324" i="1"/>
  <c r="G14325" i="1"/>
  <c r="G14326" i="1"/>
  <c r="G14327" i="1"/>
  <c r="G14328" i="1"/>
  <c r="G14329" i="1"/>
  <c r="G14330" i="1"/>
  <c r="G14331" i="1"/>
  <c r="G14332" i="1"/>
  <c r="G14333" i="1"/>
  <c r="G14334" i="1"/>
  <c r="G14335" i="1"/>
  <c r="G14336" i="1"/>
  <c r="G14337" i="1"/>
  <c r="G14338" i="1"/>
  <c r="G14339" i="1"/>
  <c r="G14340" i="1"/>
  <c r="G14341" i="1"/>
  <c r="G14342" i="1"/>
  <c r="G14343" i="1"/>
  <c r="G14344" i="1"/>
  <c r="G14345" i="1"/>
  <c r="G14346" i="1"/>
  <c r="G14347" i="1"/>
  <c r="G14348" i="1"/>
  <c r="G14349" i="1"/>
  <c r="G14350" i="1"/>
  <c r="G14351" i="1"/>
  <c r="G14352" i="1"/>
  <c r="G14353" i="1"/>
  <c r="G14354" i="1"/>
  <c r="G14355" i="1"/>
  <c r="G14356" i="1"/>
  <c r="G14357" i="1"/>
  <c r="G14358" i="1"/>
  <c r="G14359" i="1"/>
  <c r="G14360" i="1"/>
  <c r="G14361" i="1"/>
  <c r="G14362" i="1"/>
  <c r="G14363" i="1"/>
  <c r="G14364" i="1"/>
  <c r="G14365" i="1"/>
  <c r="G14366" i="1"/>
  <c r="G14367" i="1"/>
  <c r="G14368" i="1"/>
  <c r="G14369" i="1"/>
  <c r="G14370" i="1"/>
  <c r="G14371" i="1"/>
  <c r="G14372" i="1"/>
  <c r="G14373" i="1"/>
  <c r="G14374" i="1"/>
  <c r="G14375" i="1"/>
  <c r="G14376" i="1"/>
  <c r="G14377" i="1"/>
  <c r="G14378" i="1"/>
  <c r="G14379" i="1"/>
  <c r="G14380" i="1"/>
  <c r="G14381" i="1"/>
  <c r="G14382" i="1"/>
  <c r="G14383" i="1"/>
  <c r="G14384" i="1"/>
  <c r="G14385" i="1"/>
  <c r="G14386" i="1"/>
  <c r="G14387" i="1"/>
  <c r="G14388" i="1"/>
  <c r="G14389" i="1"/>
  <c r="G14390" i="1"/>
  <c r="G14391" i="1"/>
  <c r="G14392" i="1"/>
  <c r="G14393" i="1"/>
  <c r="G14394" i="1"/>
  <c r="G14395" i="1"/>
  <c r="G14396" i="1"/>
  <c r="G14397" i="1"/>
  <c r="G14398" i="1"/>
  <c r="G14399" i="1"/>
  <c r="G14400" i="1"/>
  <c r="G14401" i="1"/>
  <c r="G14402" i="1"/>
  <c r="G14403" i="1"/>
  <c r="G14404" i="1"/>
  <c r="G14405" i="1"/>
  <c r="G14406" i="1"/>
  <c r="G14407" i="1"/>
  <c r="G14408" i="1"/>
  <c r="G14409" i="1"/>
  <c r="G14410" i="1"/>
  <c r="G14411" i="1"/>
  <c r="G14412" i="1"/>
  <c r="G14413" i="1"/>
  <c r="G14414" i="1"/>
  <c r="G14415" i="1"/>
  <c r="G14416" i="1"/>
  <c r="G14417" i="1"/>
  <c r="G14418" i="1"/>
  <c r="G14419" i="1"/>
  <c r="G14420" i="1"/>
  <c r="G14421" i="1"/>
  <c r="G14422" i="1"/>
  <c r="G14423" i="1"/>
  <c r="G14424" i="1"/>
  <c r="G14425" i="1"/>
  <c r="G14426" i="1"/>
  <c r="G14427" i="1"/>
  <c r="G14428" i="1"/>
  <c r="G14429" i="1"/>
  <c r="G14430" i="1"/>
  <c r="G14431" i="1"/>
  <c r="G14432" i="1"/>
  <c r="G14433" i="1"/>
  <c r="G14434" i="1"/>
  <c r="G14435" i="1"/>
  <c r="G14436" i="1"/>
  <c r="G14437" i="1"/>
  <c r="G14438" i="1"/>
  <c r="G14439" i="1"/>
  <c r="G14440" i="1"/>
  <c r="G14441" i="1"/>
  <c r="G14442" i="1"/>
  <c r="G14443" i="1"/>
  <c r="G14444" i="1"/>
  <c r="G14445" i="1"/>
  <c r="G14446" i="1"/>
  <c r="G14447" i="1"/>
  <c r="G14448" i="1"/>
  <c r="G14449" i="1"/>
  <c r="G14450" i="1"/>
  <c r="G14451" i="1"/>
  <c r="G14452" i="1"/>
  <c r="G14453" i="1"/>
  <c r="G14454" i="1"/>
  <c r="G14455" i="1"/>
  <c r="G14456" i="1"/>
  <c r="G14457" i="1"/>
  <c r="G14458" i="1"/>
  <c r="G14459" i="1"/>
  <c r="G14460" i="1"/>
  <c r="G14461" i="1"/>
  <c r="G14462" i="1"/>
  <c r="G14463" i="1"/>
  <c r="G14464" i="1"/>
  <c r="G14465" i="1"/>
  <c r="G14466" i="1"/>
  <c r="G14467" i="1"/>
  <c r="G14468" i="1"/>
  <c r="G14469" i="1"/>
  <c r="G14470" i="1"/>
  <c r="G14471" i="1"/>
  <c r="G14472" i="1"/>
  <c r="G14473" i="1"/>
  <c r="G14474" i="1"/>
  <c r="G14475" i="1"/>
  <c r="G14476" i="1"/>
  <c r="G14477" i="1"/>
  <c r="G14478" i="1"/>
  <c r="G14479" i="1"/>
  <c r="G14480" i="1"/>
  <c r="G14481" i="1"/>
  <c r="G14482" i="1"/>
  <c r="G14483" i="1"/>
  <c r="G14484" i="1"/>
  <c r="G14485" i="1"/>
  <c r="G14486" i="1"/>
  <c r="G14487" i="1"/>
  <c r="G14488" i="1"/>
  <c r="G14489" i="1"/>
  <c r="G14490" i="1"/>
  <c r="G14491" i="1"/>
  <c r="G14492" i="1"/>
  <c r="G14493" i="1"/>
  <c r="G14494" i="1"/>
  <c r="G14495" i="1"/>
  <c r="G14496" i="1"/>
  <c r="G14497" i="1"/>
  <c r="G14498" i="1"/>
  <c r="G14499" i="1"/>
  <c r="G14500" i="1"/>
  <c r="G14501" i="1"/>
  <c r="G14502" i="1"/>
  <c r="G14503" i="1"/>
  <c r="G14504" i="1"/>
  <c r="G14505" i="1"/>
  <c r="G14506" i="1"/>
  <c r="G14507" i="1"/>
  <c r="G14508" i="1"/>
  <c r="G14509" i="1"/>
  <c r="G14510" i="1"/>
  <c r="G14511" i="1"/>
  <c r="G14512" i="1"/>
  <c r="G14513" i="1"/>
  <c r="G14514" i="1"/>
  <c r="G14515" i="1"/>
  <c r="G14516" i="1"/>
  <c r="G14517" i="1"/>
  <c r="G14518" i="1"/>
  <c r="G14519" i="1"/>
  <c r="G14520" i="1"/>
  <c r="G14521" i="1"/>
  <c r="G14522" i="1"/>
  <c r="G14523" i="1"/>
  <c r="G14524" i="1"/>
  <c r="G14525" i="1"/>
  <c r="G14526" i="1"/>
  <c r="G14527" i="1"/>
  <c r="G14528" i="1"/>
  <c r="G14529" i="1"/>
  <c r="G14530" i="1"/>
  <c r="G14531" i="1"/>
  <c r="G14532" i="1"/>
  <c r="G14533" i="1"/>
  <c r="G14534" i="1"/>
  <c r="G14535" i="1"/>
  <c r="G14536" i="1"/>
  <c r="G14537" i="1"/>
  <c r="G14538" i="1"/>
  <c r="G14539" i="1"/>
  <c r="G14540" i="1"/>
  <c r="G14541" i="1"/>
  <c r="G14542" i="1"/>
  <c r="G14543" i="1"/>
  <c r="G14544" i="1"/>
  <c r="G14545" i="1"/>
  <c r="G14546" i="1"/>
  <c r="G14547" i="1"/>
  <c r="G14548" i="1"/>
  <c r="G14549" i="1"/>
  <c r="G14550" i="1"/>
  <c r="G14551" i="1"/>
  <c r="G14552" i="1"/>
  <c r="G14553" i="1"/>
  <c r="G14554" i="1"/>
  <c r="G14555" i="1"/>
  <c r="G14556" i="1"/>
  <c r="G14557" i="1"/>
  <c r="G14558" i="1"/>
  <c r="G14559" i="1"/>
  <c r="G14560" i="1"/>
  <c r="G14561" i="1"/>
  <c r="G14562" i="1"/>
  <c r="G14563" i="1"/>
  <c r="G14564" i="1"/>
  <c r="G14565" i="1"/>
  <c r="G14566" i="1"/>
  <c r="G14567" i="1"/>
  <c r="G14568" i="1"/>
  <c r="G14569" i="1"/>
  <c r="G14570" i="1"/>
  <c r="G14571" i="1"/>
  <c r="G14572" i="1"/>
  <c r="G14573" i="1"/>
  <c r="G14574" i="1"/>
  <c r="G14575" i="1"/>
  <c r="G14576" i="1"/>
  <c r="G14577" i="1"/>
  <c r="G14578" i="1"/>
  <c r="G14579" i="1"/>
  <c r="G14580" i="1"/>
  <c r="G14581" i="1"/>
  <c r="G14582" i="1"/>
  <c r="G14583" i="1"/>
  <c r="G14584" i="1"/>
  <c r="G14585" i="1"/>
  <c r="G14586" i="1"/>
  <c r="G14587" i="1"/>
  <c r="G14588" i="1"/>
  <c r="G14589" i="1"/>
  <c r="G14590" i="1"/>
  <c r="G14591" i="1"/>
  <c r="G14592" i="1"/>
  <c r="G14593" i="1"/>
  <c r="G14594" i="1"/>
  <c r="G14595" i="1"/>
  <c r="G14596" i="1"/>
  <c r="G14597" i="1"/>
  <c r="G14598" i="1"/>
  <c r="G14599" i="1"/>
  <c r="G14600" i="1"/>
  <c r="G14601" i="1"/>
  <c r="G14602" i="1"/>
  <c r="G14603" i="1"/>
  <c r="G14604" i="1"/>
  <c r="G14605" i="1"/>
  <c r="G14606" i="1"/>
  <c r="G14607" i="1"/>
  <c r="G14608" i="1"/>
  <c r="G14609" i="1"/>
  <c r="G14610" i="1"/>
  <c r="G14611" i="1"/>
  <c r="G14612" i="1"/>
  <c r="G14613" i="1"/>
  <c r="G14614" i="1"/>
  <c r="G14615" i="1"/>
  <c r="G14616" i="1"/>
  <c r="G14617" i="1"/>
  <c r="G14618" i="1"/>
  <c r="G14619" i="1"/>
  <c r="G14620" i="1"/>
  <c r="G14621" i="1"/>
  <c r="G14622" i="1"/>
  <c r="G14623" i="1"/>
  <c r="G14624" i="1"/>
  <c r="G14625" i="1"/>
  <c r="G14626" i="1"/>
  <c r="G14627" i="1"/>
  <c r="G14628" i="1"/>
  <c r="G14629" i="1"/>
  <c r="G14630" i="1"/>
  <c r="G14631" i="1"/>
  <c r="G14632" i="1"/>
  <c r="G14633" i="1"/>
  <c r="G14634" i="1"/>
  <c r="G14635" i="1"/>
  <c r="G14636" i="1"/>
  <c r="G14637" i="1"/>
  <c r="G14638" i="1"/>
  <c r="G14639" i="1"/>
  <c r="G14640" i="1"/>
  <c r="G14641" i="1"/>
  <c r="G14642" i="1"/>
  <c r="G14643" i="1"/>
  <c r="G14644" i="1"/>
  <c r="G14645" i="1"/>
  <c r="G14646" i="1"/>
  <c r="G14647" i="1"/>
  <c r="G14648" i="1"/>
  <c r="G14649" i="1"/>
  <c r="G14650" i="1"/>
  <c r="G14651" i="1"/>
  <c r="G14652" i="1"/>
  <c r="G14653" i="1"/>
  <c r="G14654" i="1"/>
  <c r="G14655" i="1"/>
  <c r="G14656" i="1"/>
  <c r="G14657" i="1"/>
  <c r="G14658" i="1"/>
  <c r="G14659" i="1"/>
  <c r="G14660" i="1"/>
  <c r="G14661" i="1"/>
  <c r="G14662" i="1"/>
  <c r="G14663" i="1"/>
  <c r="G14664" i="1"/>
  <c r="G14665" i="1"/>
  <c r="G14666" i="1"/>
  <c r="G14667" i="1"/>
  <c r="G14668" i="1"/>
  <c r="G14669" i="1"/>
  <c r="G14670" i="1"/>
  <c r="G14671" i="1"/>
  <c r="G14672" i="1"/>
  <c r="G14673" i="1"/>
  <c r="G14674" i="1"/>
  <c r="G14675" i="1"/>
  <c r="G14676" i="1"/>
  <c r="G14677" i="1"/>
  <c r="G14678" i="1"/>
  <c r="G14679" i="1"/>
  <c r="G14680" i="1"/>
  <c r="G14681" i="1"/>
  <c r="G14682" i="1"/>
  <c r="G14683" i="1"/>
  <c r="G14684" i="1"/>
  <c r="G14685" i="1"/>
  <c r="G14686" i="1"/>
  <c r="G14687" i="1"/>
  <c r="G14688" i="1"/>
  <c r="G14689" i="1"/>
  <c r="G14690" i="1"/>
  <c r="G14691" i="1"/>
  <c r="G14692" i="1"/>
  <c r="G14693" i="1"/>
  <c r="G14694" i="1"/>
  <c r="G14695" i="1"/>
  <c r="G14696" i="1"/>
  <c r="G14697" i="1"/>
  <c r="G14698" i="1"/>
  <c r="G14699" i="1"/>
  <c r="G14700" i="1"/>
  <c r="G14701" i="1"/>
  <c r="G14702" i="1"/>
  <c r="G14703" i="1"/>
  <c r="G14704" i="1"/>
  <c r="G14705" i="1"/>
  <c r="G14706" i="1"/>
  <c r="G14707" i="1"/>
  <c r="G14708" i="1"/>
  <c r="G14709" i="1"/>
  <c r="G14710" i="1"/>
  <c r="G14711" i="1"/>
  <c r="G14712" i="1"/>
  <c r="G14713" i="1"/>
  <c r="G14714" i="1"/>
  <c r="G14715" i="1"/>
  <c r="G14716" i="1"/>
  <c r="G14717" i="1"/>
  <c r="G14718" i="1"/>
  <c r="G14719" i="1"/>
  <c r="G14720" i="1"/>
  <c r="G14721" i="1"/>
  <c r="G14722" i="1"/>
  <c r="G14723" i="1"/>
  <c r="G14724" i="1"/>
  <c r="G14725" i="1"/>
  <c r="G14726" i="1"/>
  <c r="G14727" i="1"/>
  <c r="G14728" i="1"/>
  <c r="G14729" i="1"/>
  <c r="G14730" i="1"/>
  <c r="G14731" i="1"/>
  <c r="G14732" i="1"/>
  <c r="G14733" i="1"/>
  <c r="G14734" i="1"/>
  <c r="G14735" i="1"/>
  <c r="G14736" i="1"/>
  <c r="G14737" i="1"/>
  <c r="G14738" i="1"/>
  <c r="G14739" i="1"/>
  <c r="G14740" i="1"/>
  <c r="G14741" i="1"/>
  <c r="G14742" i="1"/>
  <c r="G14743" i="1"/>
  <c r="G14744" i="1"/>
  <c r="G14745" i="1"/>
  <c r="G14746" i="1"/>
  <c r="G14747" i="1"/>
  <c r="G14748" i="1"/>
  <c r="G14749" i="1"/>
  <c r="G14750" i="1"/>
  <c r="G14751" i="1"/>
  <c r="G14752" i="1"/>
  <c r="G14753" i="1"/>
  <c r="G14754" i="1"/>
  <c r="G14755" i="1"/>
  <c r="G14756" i="1"/>
  <c r="G14757" i="1"/>
  <c r="G14758" i="1"/>
  <c r="G14759" i="1"/>
  <c r="G14760" i="1"/>
  <c r="G14761" i="1"/>
  <c r="G14762" i="1"/>
  <c r="G14763" i="1"/>
  <c r="G14764" i="1"/>
  <c r="G14765" i="1"/>
  <c r="G14766" i="1"/>
  <c r="G14767" i="1"/>
  <c r="G14768" i="1"/>
  <c r="G14769" i="1"/>
  <c r="G14770" i="1"/>
  <c r="G14771" i="1"/>
  <c r="G14772" i="1"/>
  <c r="G14773" i="1"/>
  <c r="G14774" i="1"/>
  <c r="G14775" i="1"/>
  <c r="G14776" i="1"/>
  <c r="G14777" i="1"/>
  <c r="G14778" i="1"/>
  <c r="G14779" i="1"/>
  <c r="G14780" i="1"/>
  <c r="G14781" i="1"/>
  <c r="G14782" i="1"/>
  <c r="G14783" i="1"/>
  <c r="G14784" i="1"/>
  <c r="G14785" i="1"/>
  <c r="G14786" i="1"/>
  <c r="G14787" i="1"/>
  <c r="G14788" i="1"/>
  <c r="G14789" i="1"/>
  <c r="G14790" i="1"/>
  <c r="G14791" i="1"/>
  <c r="G14792" i="1"/>
  <c r="G14793" i="1"/>
  <c r="G14794" i="1"/>
  <c r="G14795" i="1"/>
  <c r="G14796" i="1"/>
  <c r="G14797" i="1"/>
  <c r="G14798" i="1"/>
  <c r="G14799" i="1"/>
  <c r="G14800" i="1"/>
  <c r="G14801" i="1"/>
  <c r="G14802" i="1"/>
  <c r="G14803" i="1"/>
  <c r="G14804" i="1"/>
  <c r="G14805" i="1"/>
  <c r="G14806" i="1"/>
  <c r="G14807" i="1"/>
  <c r="G14808" i="1"/>
  <c r="G14809" i="1"/>
  <c r="G14810" i="1"/>
  <c r="G14811" i="1"/>
  <c r="G14812" i="1"/>
  <c r="G14813" i="1"/>
  <c r="G14814" i="1"/>
  <c r="G14815" i="1"/>
  <c r="G14816" i="1"/>
  <c r="G14817" i="1"/>
  <c r="G14818" i="1"/>
  <c r="G14819" i="1"/>
  <c r="G14820" i="1"/>
  <c r="G14821" i="1"/>
  <c r="G14822" i="1"/>
  <c r="G14823" i="1"/>
  <c r="G14824" i="1"/>
  <c r="G14825" i="1"/>
  <c r="G14826" i="1"/>
  <c r="G14827" i="1"/>
  <c r="G14828" i="1"/>
  <c r="G14829" i="1"/>
  <c r="G14830" i="1"/>
  <c r="G14831" i="1"/>
  <c r="G14832" i="1"/>
  <c r="G14833" i="1"/>
  <c r="G14834" i="1"/>
  <c r="G14835" i="1"/>
  <c r="G14836" i="1"/>
  <c r="G14837" i="1"/>
  <c r="G14838" i="1"/>
  <c r="G14839" i="1"/>
  <c r="G14840" i="1"/>
  <c r="G14841" i="1"/>
  <c r="G14842" i="1"/>
  <c r="G14843" i="1"/>
  <c r="G14844" i="1"/>
  <c r="G14845" i="1"/>
  <c r="G14846" i="1"/>
  <c r="G14847" i="1"/>
  <c r="G14848" i="1"/>
  <c r="G14849" i="1"/>
  <c r="G14850" i="1"/>
  <c r="G14851" i="1"/>
  <c r="G14852" i="1"/>
  <c r="G14853" i="1"/>
  <c r="G14854" i="1"/>
  <c r="G14855" i="1"/>
  <c r="G14856" i="1"/>
  <c r="G14857" i="1"/>
  <c r="G14858" i="1"/>
  <c r="G14859" i="1"/>
  <c r="G14860" i="1"/>
  <c r="G14861" i="1"/>
  <c r="G14862" i="1"/>
  <c r="G14863" i="1"/>
  <c r="G14864" i="1"/>
  <c r="G14865" i="1"/>
  <c r="G14866" i="1"/>
  <c r="G14867" i="1"/>
  <c r="G14868" i="1"/>
  <c r="G14869" i="1"/>
  <c r="G14870" i="1"/>
  <c r="G14871" i="1"/>
  <c r="G14872" i="1"/>
  <c r="G14873" i="1"/>
  <c r="G14874" i="1"/>
  <c r="G14875" i="1"/>
  <c r="G14876" i="1"/>
  <c r="G14877" i="1"/>
  <c r="G14878" i="1"/>
  <c r="G14879" i="1"/>
  <c r="G14880" i="1"/>
  <c r="G14881" i="1"/>
  <c r="G14882" i="1"/>
  <c r="G14883" i="1"/>
  <c r="G14884" i="1"/>
  <c r="G14885" i="1"/>
  <c r="G14886" i="1"/>
  <c r="G14887" i="1"/>
  <c r="G14888" i="1"/>
  <c r="G14889" i="1"/>
  <c r="G14890" i="1"/>
  <c r="G14891" i="1"/>
  <c r="G14892" i="1"/>
  <c r="G14893" i="1"/>
  <c r="G14894" i="1"/>
  <c r="G14895" i="1"/>
  <c r="G14896" i="1"/>
  <c r="G14897" i="1"/>
  <c r="G14898" i="1"/>
  <c r="G14899" i="1"/>
  <c r="G14900" i="1"/>
  <c r="G14901" i="1"/>
  <c r="G14902" i="1"/>
  <c r="G14903" i="1"/>
  <c r="G14904" i="1"/>
  <c r="G14905" i="1"/>
  <c r="G14906" i="1"/>
  <c r="G14907" i="1"/>
  <c r="G14908" i="1"/>
  <c r="G14909" i="1"/>
  <c r="G14910" i="1"/>
  <c r="G14911" i="1"/>
  <c r="G14912" i="1"/>
  <c r="G14913" i="1"/>
  <c r="G14914" i="1"/>
  <c r="G14915" i="1"/>
  <c r="G14916" i="1"/>
  <c r="G14917" i="1"/>
  <c r="G14918" i="1"/>
  <c r="G14919" i="1"/>
  <c r="G14920" i="1"/>
  <c r="G14921" i="1"/>
  <c r="G14922" i="1"/>
  <c r="G14923" i="1"/>
  <c r="G14924" i="1"/>
  <c r="G14925" i="1"/>
  <c r="G14926" i="1"/>
  <c r="G14927" i="1"/>
  <c r="G14928" i="1"/>
  <c r="G14929" i="1"/>
  <c r="G14930" i="1"/>
  <c r="G14931" i="1"/>
  <c r="G14932" i="1"/>
  <c r="G14933" i="1"/>
  <c r="G14934" i="1"/>
  <c r="G14935" i="1"/>
  <c r="G14936" i="1"/>
  <c r="G14937" i="1"/>
  <c r="G14938" i="1"/>
  <c r="G14939" i="1"/>
  <c r="G14940" i="1"/>
  <c r="G14941" i="1"/>
  <c r="G14942" i="1"/>
  <c r="G14943" i="1"/>
  <c r="G14944" i="1"/>
  <c r="G14945" i="1"/>
  <c r="G14946" i="1"/>
  <c r="G14947" i="1"/>
  <c r="G14948" i="1"/>
  <c r="G14949" i="1"/>
  <c r="G14950" i="1"/>
  <c r="G14951" i="1"/>
  <c r="G14952" i="1"/>
  <c r="G14953" i="1"/>
  <c r="G14954" i="1"/>
  <c r="G14955" i="1"/>
  <c r="G14956" i="1"/>
  <c r="G14957" i="1"/>
  <c r="G14958" i="1"/>
  <c r="G14959" i="1"/>
  <c r="G14960" i="1"/>
  <c r="G14961" i="1"/>
  <c r="G14962" i="1"/>
  <c r="G14963" i="1"/>
  <c r="G14964" i="1"/>
  <c r="G14965" i="1"/>
  <c r="G14966" i="1"/>
  <c r="G14967" i="1"/>
  <c r="G14968" i="1"/>
  <c r="G14969" i="1"/>
  <c r="G14970" i="1"/>
  <c r="G14971" i="1"/>
  <c r="G14972" i="1"/>
  <c r="G14973" i="1"/>
  <c r="G14974" i="1"/>
  <c r="G14975" i="1"/>
  <c r="G14976" i="1"/>
  <c r="G14977" i="1"/>
  <c r="G14978" i="1"/>
  <c r="G14979" i="1"/>
  <c r="G14980" i="1"/>
  <c r="G14981" i="1"/>
  <c r="G14982" i="1"/>
  <c r="G14983" i="1"/>
  <c r="G14984" i="1"/>
  <c r="G14985" i="1"/>
  <c r="G14986" i="1"/>
  <c r="G14987" i="1"/>
  <c r="G14988" i="1"/>
  <c r="G14989" i="1"/>
  <c r="G14990" i="1"/>
  <c r="G14991" i="1"/>
  <c r="G14992" i="1"/>
  <c r="G14993" i="1"/>
  <c r="G14994" i="1"/>
  <c r="G14995" i="1"/>
  <c r="G14996" i="1"/>
  <c r="G14997" i="1"/>
  <c r="G14998" i="1"/>
  <c r="G14999" i="1"/>
  <c r="G15000" i="1"/>
  <c r="G15001" i="1"/>
  <c r="G15002" i="1"/>
  <c r="G15003" i="1"/>
  <c r="G15004" i="1"/>
  <c r="G15005" i="1"/>
  <c r="G15006" i="1"/>
  <c r="G15007" i="1"/>
  <c r="G15008" i="1"/>
  <c r="G15009" i="1"/>
  <c r="G15010" i="1"/>
  <c r="G15011" i="1"/>
  <c r="G15012" i="1"/>
  <c r="G15013" i="1"/>
  <c r="G15014" i="1"/>
  <c r="G15015" i="1"/>
  <c r="G15016" i="1"/>
  <c r="G15017" i="1"/>
  <c r="G15018" i="1"/>
  <c r="G15019" i="1"/>
  <c r="G15020" i="1"/>
  <c r="G15021" i="1"/>
  <c r="G15022" i="1"/>
  <c r="G15023" i="1"/>
  <c r="G15024" i="1"/>
  <c r="G15025" i="1"/>
  <c r="G15026" i="1"/>
  <c r="G15027" i="1"/>
  <c r="G15028" i="1"/>
  <c r="G15029" i="1"/>
  <c r="G15030" i="1"/>
  <c r="G15031" i="1"/>
  <c r="G15032" i="1"/>
  <c r="G15033" i="1"/>
  <c r="G15034" i="1"/>
  <c r="G15035" i="1"/>
  <c r="G15036" i="1"/>
  <c r="G15037" i="1"/>
  <c r="G15038" i="1"/>
  <c r="G15039" i="1"/>
  <c r="G15040" i="1"/>
  <c r="G15041" i="1"/>
  <c r="G15042" i="1"/>
  <c r="G15043" i="1"/>
  <c r="G15044" i="1"/>
  <c r="G15045" i="1"/>
  <c r="G15046" i="1"/>
  <c r="G15047" i="1"/>
  <c r="G15048" i="1"/>
  <c r="G15049" i="1"/>
  <c r="G15050" i="1"/>
  <c r="G15051" i="1"/>
  <c r="G15052" i="1"/>
  <c r="G15053" i="1"/>
  <c r="G15054" i="1"/>
  <c r="G15055" i="1"/>
  <c r="G15056" i="1"/>
  <c r="G15057" i="1"/>
  <c r="G15058" i="1"/>
  <c r="G15059" i="1"/>
  <c r="G15060" i="1"/>
  <c r="G15061" i="1"/>
  <c r="G15062" i="1"/>
  <c r="G15063" i="1"/>
  <c r="G15064" i="1"/>
  <c r="G15065" i="1"/>
  <c r="G15066" i="1"/>
  <c r="G15067" i="1"/>
  <c r="G15068" i="1"/>
  <c r="G15069" i="1"/>
  <c r="G15070" i="1"/>
  <c r="G15071" i="1"/>
  <c r="G15072" i="1"/>
  <c r="G15073" i="1"/>
  <c r="G15074" i="1"/>
  <c r="G15075" i="1"/>
  <c r="G15076" i="1"/>
  <c r="G15077" i="1"/>
  <c r="G15078" i="1"/>
  <c r="G15079" i="1"/>
  <c r="G15080" i="1"/>
  <c r="G15081" i="1"/>
  <c r="G15082" i="1"/>
  <c r="G15083" i="1"/>
  <c r="G15084" i="1"/>
  <c r="G15085" i="1"/>
  <c r="G15086" i="1"/>
  <c r="G15087" i="1"/>
  <c r="G15088" i="1"/>
  <c r="G15089" i="1"/>
  <c r="G15090" i="1"/>
  <c r="G15091" i="1"/>
  <c r="G15092" i="1"/>
  <c r="G15093" i="1"/>
  <c r="G15094" i="1"/>
  <c r="G15095" i="1"/>
  <c r="G15096" i="1"/>
  <c r="G15097" i="1"/>
  <c r="G15098" i="1"/>
  <c r="G15099" i="1"/>
  <c r="G15100" i="1"/>
  <c r="G15101" i="1"/>
  <c r="G15102" i="1"/>
  <c r="G15103" i="1"/>
  <c r="G15104" i="1"/>
  <c r="G15105" i="1"/>
  <c r="G15106" i="1"/>
  <c r="G15107" i="1"/>
  <c r="G15108" i="1"/>
  <c r="G15109" i="1"/>
  <c r="G15110" i="1"/>
  <c r="G15111" i="1"/>
  <c r="G15112" i="1"/>
  <c r="G15113" i="1"/>
  <c r="G15114" i="1"/>
  <c r="G15115" i="1"/>
  <c r="G15116" i="1"/>
  <c r="G15117" i="1"/>
  <c r="G15118" i="1"/>
  <c r="G15119" i="1"/>
  <c r="G15120" i="1"/>
  <c r="G15121" i="1"/>
  <c r="G15122" i="1"/>
  <c r="G15123" i="1"/>
  <c r="G15124" i="1"/>
  <c r="G15125" i="1"/>
  <c r="G15126" i="1"/>
  <c r="G15127" i="1"/>
  <c r="G15128" i="1"/>
  <c r="G15129" i="1"/>
  <c r="G15130" i="1"/>
  <c r="G15131" i="1"/>
  <c r="G15132" i="1"/>
  <c r="G15133" i="1"/>
  <c r="G15134" i="1"/>
  <c r="G15135" i="1"/>
  <c r="G15136" i="1"/>
  <c r="G15137" i="1"/>
  <c r="G15138" i="1"/>
  <c r="G15139" i="1"/>
  <c r="G15140" i="1"/>
  <c r="G15141" i="1"/>
  <c r="G15142" i="1"/>
  <c r="G15143" i="1"/>
  <c r="G15144" i="1"/>
  <c r="G15145" i="1"/>
  <c r="G15146" i="1"/>
  <c r="G15147" i="1"/>
  <c r="G15148" i="1"/>
  <c r="G15149" i="1"/>
  <c r="G15150" i="1"/>
  <c r="G15151" i="1"/>
  <c r="G15152" i="1"/>
  <c r="G15153" i="1"/>
  <c r="G15154" i="1"/>
  <c r="G15155" i="1"/>
  <c r="G15156" i="1"/>
  <c r="G15157" i="1"/>
  <c r="G15158" i="1"/>
  <c r="G15159" i="1"/>
  <c r="G15160" i="1"/>
  <c r="G15161" i="1"/>
  <c r="G15162" i="1"/>
  <c r="G15163" i="1"/>
  <c r="G15164" i="1"/>
  <c r="G15165" i="1"/>
  <c r="G15166" i="1"/>
  <c r="G15167" i="1"/>
  <c r="G15168" i="1"/>
  <c r="G15169" i="1"/>
  <c r="G15170" i="1"/>
  <c r="G15171" i="1"/>
  <c r="G15172" i="1"/>
  <c r="G15173" i="1"/>
  <c r="G15174" i="1"/>
  <c r="G15175" i="1"/>
  <c r="G15176" i="1"/>
  <c r="G15177" i="1"/>
  <c r="G15178" i="1"/>
  <c r="G15179" i="1"/>
  <c r="G15180" i="1"/>
  <c r="G15181" i="1"/>
  <c r="G15182" i="1"/>
  <c r="G15183" i="1"/>
  <c r="G15184" i="1"/>
  <c r="G15185" i="1"/>
  <c r="G15186" i="1"/>
  <c r="G15187" i="1"/>
  <c r="G15188" i="1"/>
  <c r="G15189" i="1"/>
  <c r="G15190" i="1"/>
  <c r="G15191" i="1"/>
  <c r="G15192" i="1"/>
  <c r="G15193" i="1"/>
  <c r="G15194" i="1"/>
  <c r="G15195" i="1"/>
  <c r="G15196" i="1"/>
  <c r="G15197" i="1"/>
  <c r="G15198" i="1"/>
  <c r="G15199" i="1"/>
  <c r="G15200" i="1"/>
  <c r="G15201" i="1"/>
  <c r="G15202" i="1"/>
  <c r="G15203" i="1"/>
  <c r="G15204" i="1"/>
  <c r="G15205" i="1"/>
  <c r="G15206" i="1"/>
  <c r="G15207" i="1"/>
  <c r="G15208" i="1"/>
  <c r="G15209" i="1"/>
  <c r="G15210" i="1"/>
  <c r="G15211" i="1"/>
  <c r="G15212" i="1"/>
  <c r="G15213" i="1"/>
  <c r="G15214" i="1"/>
  <c r="G15215" i="1"/>
  <c r="G15216" i="1"/>
  <c r="G15217" i="1"/>
  <c r="G15218" i="1"/>
  <c r="G15219" i="1"/>
  <c r="G15220" i="1"/>
  <c r="G15221" i="1"/>
  <c r="G15222" i="1"/>
  <c r="G15223" i="1"/>
  <c r="G15224" i="1"/>
  <c r="G15225" i="1"/>
  <c r="G15226" i="1"/>
  <c r="G15227" i="1"/>
  <c r="G15228" i="1"/>
  <c r="G15229" i="1"/>
  <c r="G15230" i="1"/>
  <c r="G15231" i="1"/>
  <c r="G15232" i="1"/>
  <c r="G15233" i="1"/>
  <c r="G15234" i="1"/>
  <c r="G15235" i="1"/>
  <c r="G15236" i="1"/>
  <c r="G15237" i="1"/>
  <c r="G15238" i="1"/>
  <c r="G15239" i="1"/>
  <c r="G15240" i="1"/>
  <c r="G15241" i="1"/>
  <c r="G15242" i="1"/>
  <c r="G15243" i="1"/>
  <c r="G15244" i="1"/>
  <c r="G15245" i="1"/>
  <c r="G15246" i="1"/>
  <c r="G15247" i="1"/>
  <c r="G15248" i="1"/>
  <c r="G15249" i="1"/>
  <c r="G15250" i="1"/>
  <c r="G15251" i="1"/>
  <c r="G15252" i="1"/>
  <c r="G15253" i="1"/>
  <c r="G15254" i="1"/>
  <c r="G15255" i="1"/>
  <c r="G15256" i="1"/>
  <c r="G15257" i="1"/>
  <c r="G15258" i="1"/>
  <c r="G15259" i="1"/>
  <c r="G15260" i="1"/>
  <c r="G15261" i="1"/>
  <c r="G15262" i="1"/>
  <c r="G15263" i="1"/>
  <c r="G15264" i="1"/>
  <c r="G15265" i="1"/>
  <c r="G15266" i="1"/>
  <c r="G15267" i="1"/>
  <c r="G15268" i="1"/>
  <c r="G15269" i="1"/>
  <c r="G15270" i="1"/>
  <c r="G15271" i="1"/>
  <c r="G15272" i="1"/>
  <c r="G15273" i="1"/>
  <c r="G15274" i="1"/>
  <c r="G15275" i="1"/>
  <c r="G15276" i="1"/>
  <c r="G15277" i="1"/>
  <c r="G15278" i="1"/>
  <c r="G15279" i="1"/>
  <c r="G15280" i="1"/>
  <c r="G15281" i="1"/>
  <c r="G15282" i="1"/>
  <c r="G15283" i="1"/>
  <c r="G15284" i="1"/>
  <c r="G15285" i="1"/>
  <c r="G15286" i="1"/>
  <c r="G15287" i="1"/>
  <c r="G15288" i="1"/>
  <c r="G15289" i="1"/>
  <c r="G15290" i="1"/>
  <c r="G15291" i="1"/>
  <c r="G15292" i="1"/>
  <c r="G15293" i="1"/>
  <c r="G15294" i="1"/>
  <c r="G15295" i="1"/>
  <c r="G15296" i="1"/>
  <c r="G15297" i="1"/>
  <c r="G15298" i="1"/>
  <c r="G15299" i="1"/>
  <c r="G15300" i="1"/>
  <c r="G15301" i="1"/>
  <c r="G15302" i="1"/>
  <c r="G15303" i="1"/>
  <c r="G15304" i="1"/>
  <c r="G15305" i="1"/>
  <c r="G15306" i="1"/>
  <c r="G15307" i="1"/>
  <c r="G15308" i="1"/>
  <c r="G15309" i="1"/>
  <c r="G15310" i="1"/>
  <c r="G15311" i="1"/>
  <c r="G15312" i="1"/>
  <c r="G15313" i="1"/>
  <c r="G15314" i="1"/>
  <c r="G15315" i="1"/>
  <c r="G15316" i="1"/>
  <c r="G15317" i="1"/>
  <c r="G15318" i="1"/>
  <c r="G15319" i="1"/>
  <c r="G15320" i="1"/>
  <c r="G15321" i="1"/>
  <c r="G15322" i="1"/>
  <c r="G15323" i="1"/>
  <c r="G15324" i="1"/>
  <c r="G15325" i="1"/>
  <c r="G15326" i="1"/>
  <c r="G15327" i="1"/>
  <c r="G15328" i="1"/>
  <c r="G15329" i="1"/>
  <c r="G15330" i="1"/>
  <c r="G15331" i="1"/>
  <c r="G15332" i="1"/>
  <c r="G15333" i="1"/>
  <c r="G15334" i="1"/>
  <c r="G15335" i="1"/>
  <c r="G15336" i="1"/>
  <c r="G15337" i="1"/>
  <c r="G15338" i="1"/>
  <c r="G15339" i="1"/>
  <c r="G15340" i="1"/>
  <c r="G15341" i="1"/>
  <c r="G15342" i="1"/>
  <c r="G15343" i="1"/>
  <c r="G15344" i="1"/>
  <c r="G15345" i="1"/>
  <c r="G15346" i="1"/>
  <c r="G15347" i="1"/>
  <c r="G15348" i="1"/>
  <c r="G15349" i="1"/>
  <c r="G15350" i="1"/>
  <c r="G15351" i="1"/>
  <c r="G15352" i="1"/>
  <c r="G15353" i="1"/>
  <c r="G15354" i="1"/>
  <c r="G15355" i="1"/>
  <c r="G15356" i="1"/>
  <c r="G15357" i="1"/>
  <c r="G15358" i="1"/>
  <c r="G15359" i="1"/>
  <c r="G15360" i="1"/>
  <c r="G15361" i="1"/>
  <c r="G15362" i="1"/>
  <c r="G15363" i="1"/>
  <c r="G15364" i="1"/>
  <c r="G15365" i="1"/>
  <c r="G15366" i="1"/>
  <c r="G15367" i="1"/>
  <c r="G15368" i="1"/>
  <c r="G15369" i="1"/>
  <c r="G15370" i="1"/>
  <c r="G15371" i="1"/>
  <c r="G15372" i="1"/>
  <c r="G15373" i="1"/>
  <c r="G15374" i="1"/>
  <c r="G15375" i="1"/>
  <c r="G15376" i="1"/>
  <c r="G15377" i="1"/>
  <c r="G15378" i="1"/>
  <c r="G15379" i="1"/>
  <c r="G15380" i="1"/>
  <c r="G15381" i="1"/>
  <c r="G15382" i="1"/>
  <c r="G15383" i="1"/>
  <c r="G15384" i="1"/>
  <c r="G15385" i="1"/>
  <c r="G15386" i="1"/>
  <c r="G15387" i="1"/>
  <c r="G15388" i="1"/>
  <c r="G15389" i="1"/>
  <c r="G15390" i="1"/>
  <c r="G15391" i="1"/>
  <c r="G15392" i="1"/>
  <c r="G15393" i="1"/>
  <c r="G15394" i="1"/>
  <c r="G15395" i="1"/>
  <c r="G15396" i="1"/>
  <c r="G15397" i="1"/>
  <c r="G15398" i="1"/>
  <c r="G15399" i="1"/>
  <c r="G15400" i="1"/>
  <c r="G15401" i="1"/>
  <c r="G15402" i="1"/>
  <c r="G15403" i="1"/>
  <c r="G15404" i="1"/>
  <c r="G15405" i="1"/>
  <c r="G15406" i="1"/>
  <c r="G15407" i="1"/>
  <c r="G15408" i="1"/>
  <c r="G15409" i="1"/>
  <c r="G15410" i="1"/>
  <c r="G15411" i="1"/>
  <c r="G15412" i="1"/>
  <c r="G15413" i="1"/>
  <c r="G15414" i="1"/>
  <c r="G15415" i="1"/>
  <c r="G15416" i="1"/>
  <c r="G15417" i="1"/>
  <c r="G15418" i="1"/>
  <c r="G15419" i="1"/>
  <c r="G15420" i="1"/>
  <c r="G15421" i="1"/>
  <c r="G15422" i="1"/>
  <c r="G15423" i="1"/>
  <c r="G15424" i="1"/>
  <c r="G15425" i="1"/>
  <c r="G15426" i="1"/>
  <c r="G15427" i="1"/>
  <c r="G15428" i="1"/>
  <c r="G15429" i="1"/>
  <c r="G15430" i="1"/>
  <c r="G15431" i="1"/>
  <c r="G15432" i="1"/>
  <c r="G15433" i="1"/>
  <c r="G15434" i="1"/>
  <c r="G15435" i="1"/>
  <c r="G15436" i="1"/>
  <c r="G15437" i="1"/>
  <c r="G15438" i="1"/>
  <c r="G15439" i="1"/>
  <c r="G15440" i="1"/>
  <c r="G15441" i="1"/>
  <c r="G15442" i="1"/>
  <c r="G15443" i="1"/>
  <c r="G15444" i="1"/>
  <c r="G15445" i="1"/>
  <c r="G15446" i="1"/>
  <c r="G15447" i="1"/>
  <c r="G15448" i="1"/>
  <c r="G15449" i="1"/>
  <c r="G15450" i="1"/>
  <c r="G15451" i="1"/>
  <c r="G15452" i="1"/>
  <c r="G15453" i="1"/>
  <c r="G15454" i="1"/>
  <c r="G15455" i="1"/>
  <c r="G15456" i="1"/>
  <c r="G15457" i="1"/>
  <c r="G15458" i="1"/>
  <c r="G15459" i="1"/>
  <c r="G15460" i="1"/>
  <c r="G15461" i="1"/>
  <c r="G15462" i="1"/>
  <c r="G15463" i="1"/>
  <c r="G15464" i="1"/>
  <c r="G15465" i="1"/>
  <c r="G15466" i="1"/>
  <c r="G15467" i="1"/>
  <c r="G15468" i="1"/>
  <c r="G15469" i="1"/>
  <c r="G15470" i="1"/>
  <c r="G15471" i="1"/>
  <c r="G15472" i="1"/>
  <c r="G15473" i="1"/>
  <c r="G15474" i="1"/>
  <c r="G15475" i="1"/>
  <c r="G15476" i="1"/>
  <c r="G15477" i="1"/>
  <c r="G15478" i="1"/>
  <c r="G15479" i="1"/>
  <c r="G15480" i="1"/>
  <c r="G15481" i="1"/>
  <c r="G15482" i="1"/>
  <c r="G15483" i="1"/>
  <c r="G15484" i="1"/>
  <c r="G15485" i="1"/>
  <c r="G15486" i="1"/>
  <c r="G15487" i="1"/>
  <c r="G15488" i="1"/>
  <c r="G15489" i="1"/>
  <c r="G15490" i="1"/>
  <c r="G15491" i="1"/>
  <c r="G15492" i="1"/>
  <c r="G15493" i="1"/>
  <c r="G15494" i="1"/>
  <c r="G15495" i="1"/>
  <c r="G15496" i="1"/>
  <c r="G15497" i="1"/>
  <c r="G15498" i="1"/>
  <c r="G15499" i="1"/>
  <c r="G15500" i="1"/>
  <c r="G15501" i="1"/>
  <c r="G15502" i="1"/>
  <c r="G15503" i="1"/>
  <c r="G15504" i="1"/>
  <c r="G15505" i="1"/>
  <c r="G15506" i="1"/>
  <c r="G15507" i="1"/>
  <c r="G15508" i="1"/>
  <c r="G15509" i="1"/>
  <c r="G15510" i="1"/>
  <c r="G15511" i="1"/>
  <c r="G15512" i="1"/>
  <c r="G15513" i="1"/>
  <c r="G15514" i="1"/>
  <c r="G15515" i="1"/>
  <c r="G15516" i="1"/>
  <c r="G15517" i="1"/>
  <c r="G15518" i="1"/>
  <c r="G15519" i="1"/>
  <c r="G15520" i="1"/>
  <c r="G15521" i="1"/>
  <c r="G15522" i="1"/>
  <c r="G15523" i="1"/>
  <c r="G15524" i="1"/>
  <c r="G15525" i="1"/>
  <c r="G15526" i="1"/>
  <c r="G15527" i="1"/>
  <c r="G15528" i="1"/>
  <c r="G15529" i="1"/>
  <c r="G15530" i="1"/>
  <c r="G15531" i="1"/>
  <c r="G15532" i="1"/>
  <c r="G15533" i="1"/>
  <c r="G15534" i="1"/>
  <c r="G15535" i="1"/>
  <c r="G15536" i="1"/>
  <c r="G15537" i="1"/>
  <c r="G15538" i="1"/>
  <c r="G15539" i="1"/>
  <c r="G15540" i="1"/>
  <c r="G15541" i="1"/>
  <c r="G15542" i="1"/>
  <c r="G15543" i="1"/>
  <c r="G15544" i="1"/>
  <c r="G15545" i="1"/>
  <c r="G15546" i="1"/>
  <c r="G15547" i="1"/>
  <c r="G15548" i="1"/>
  <c r="G15549" i="1"/>
  <c r="G15550" i="1"/>
  <c r="G15551" i="1"/>
  <c r="G15552" i="1"/>
  <c r="G15553" i="1"/>
  <c r="G15554" i="1"/>
  <c r="G15555" i="1"/>
  <c r="G15556" i="1"/>
  <c r="G15557" i="1"/>
  <c r="G15558" i="1"/>
  <c r="G15559" i="1"/>
  <c r="G15560" i="1"/>
  <c r="G15561" i="1"/>
  <c r="G15562" i="1"/>
  <c r="G15563" i="1"/>
  <c r="G15564" i="1"/>
  <c r="G15565" i="1"/>
  <c r="G15566" i="1"/>
  <c r="G15567" i="1"/>
  <c r="G15568" i="1"/>
  <c r="G15569" i="1"/>
  <c r="G15570" i="1"/>
  <c r="G15571" i="1"/>
  <c r="G15572" i="1"/>
  <c r="G15573" i="1"/>
  <c r="G15574" i="1"/>
  <c r="G15575" i="1"/>
  <c r="G15576" i="1"/>
  <c r="G15577" i="1"/>
  <c r="G15578" i="1"/>
  <c r="G15579" i="1"/>
  <c r="G15580" i="1"/>
  <c r="G15581" i="1"/>
  <c r="G15582" i="1"/>
  <c r="G15583" i="1"/>
  <c r="G15584" i="1"/>
  <c r="G15585" i="1"/>
  <c r="G15586" i="1"/>
  <c r="G15587" i="1"/>
  <c r="G15588" i="1"/>
  <c r="G15589" i="1"/>
  <c r="G15590" i="1"/>
  <c r="G15591" i="1"/>
  <c r="G15592" i="1"/>
  <c r="G15593" i="1"/>
  <c r="G15594" i="1"/>
  <c r="G15595" i="1"/>
  <c r="G15596" i="1"/>
  <c r="G15597" i="1"/>
  <c r="G15598" i="1"/>
  <c r="G15599" i="1"/>
  <c r="G15600" i="1"/>
  <c r="G15601" i="1"/>
  <c r="G15602" i="1"/>
  <c r="G15603" i="1"/>
  <c r="G15604" i="1"/>
  <c r="G15605" i="1"/>
  <c r="G15606" i="1"/>
  <c r="G15607" i="1"/>
  <c r="G15608" i="1"/>
  <c r="G15609" i="1"/>
  <c r="G15610" i="1"/>
  <c r="G15611" i="1"/>
  <c r="G15612" i="1"/>
  <c r="G15613" i="1"/>
  <c r="G15614" i="1"/>
  <c r="G15615" i="1"/>
  <c r="G15616" i="1"/>
  <c r="G15617" i="1"/>
  <c r="G15618" i="1"/>
  <c r="G15619" i="1"/>
  <c r="G15620" i="1"/>
  <c r="G15621" i="1"/>
  <c r="G15622" i="1"/>
  <c r="G15623" i="1"/>
  <c r="G15624" i="1"/>
  <c r="G15625" i="1"/>
  <c r="G15626" i="1"/>
  <c r="G15627" i="1"/>
  <c r="G15628" i="1"/>
  <c r="G15629" i="1"/>
  <c r="G15630" i="1"/>
  <c r="G15631" i="1"/>
  <c r="G15632" i="1"/>
  <c r="G15633" i="1"/>
  <c r="G15634" i="1"/>
  <c r="G15635" i="1"/>
  <c r="G15636" i="1"/>
  <c r="G15637" i="1"/>
  <c r="G15638" i="1"/>
  <c r="G15639" i="1"/>
  <c r="G15640" i="1"/>
  <c r="G15641" i="1"/>
  <c r="G15642" i="1"/>
  <c r="G15643" i="1"/>
  <c r="G15644" i="1"/>
  <c r="G15645" i="1"/>
  <c r="G15646" i="1"/>
  <c r="G15647" i="1"/>
  <c r="G15648" i="1"/>
  <c r="G15649" i="1"/>
  <c r="G15650" i="1"/>
  <c r="G15651" i="1"/>
  <c r="G15652" i="1"/>
  <c r="G15653" i="1"/>
  <c r="G15654" i="1"/>
  <c r="G15655" i="1"/>
  <c r="G15656" i="1"/>
  <c r="G15657" i="1"/>
  <c r="G15658" i="1"/>
  <c r="G15659" i="1"/>
  <c r="G15660" i="1"/>
  <c r="G15661" i="1"/>
  <c r="G15662" i="1"/>
  <c r="G15663" i="1"/>
  <c r="G15664" i="1"/>
  <c r="G15665" i="1"/>
  <c r="G15666" i="1"/>
  <c r="G15667" i="1"/>
  <c r="G15668" i="1"/>
  <c r="G15669" i="1"/>
  <c r="G15670" i="1"/>
  <c r="G15671" i="1"/>
  <c r="G15672" i="1"/>
  <c r="G15673" i="1"/>
  <c r="G15674" i="1"/>
  <c r="G15675" i="1"/>
  <c r="G15676" i="1"/>
  <c r="G15677" i="1"/>
  <c r="G15678" i="1"/>
  <c r="G15679" i="1"/>
  <c r="G15680" i="1"/>
  <c r="G15681" i="1"/>
  <c r="G15682" i="1"/>
  <c r="G15683" i="1"/>
  <c r="G15684" i="1"/>
  <c r="G15685" i="1"/>
  <c r="G15686" i="1"/>
  <c r="G15687" i="1"/>
  <c r="G15688" i="1"/>
  <c r="G15689" i="1"/>
  <c r="G15690" i="1"/>
  <c r="G15691" i="1"/>
  <c r="G15692" i="1"/>
  <c r="G15693" i="1"/>
  <c r="G15694" i="1"/>
  <c r="G15695" i="1"/>
  <c r="G15696" i="1"/>
  <c r="G15697" i="1"/>
  <c r="G15698" i="1"/>
  <c r="G15699" i="1"/>
  <c r="G15700" i="1"/>
  <c r="G15701" i="1"/>
  <c r="G15702" i="1"/>
  <c r="G15703" i="1"/>
  <c r="G15704" i="1"/>
  <c r="G15705" i="1"/>
  <c r="G15706" i="1"/>
  <c r="G15707" i="1"/>
  <c r="G15708" i="1"/>
  <c r="G15709" i="1"/>
  <c r="G15710" i="1"/>
  <c r="G15711" i="1"/>
  <c r="G15712" i="1"/>
  <c r="G15713" i="1"/>
  <c r="G15714" i="1"/>
  <c r="G15715" i="1"/>
  <c r="G15716" i="1"/>
  <c r="G15717" i="1"/>
  <c r="G15718" i="1"/>
  <c r="G15719" i="1"/>
  <c r="G15720" i="1"/>
  <c r="G15721" i="1"/>
  <c r="G15722" i="1"/>
  <c r="G15723" i="1"/>
  <c r="G15724" i="1"/>
  <c r="G15725" i="1"/>
  <c r="G15726" i="1"/>
  <c r="G15727" i="1"/>
  <c r="G15728" i="1"/>
  <c r="G15729" i="1"/>
  <c r="G15730" i="1"/>
  <c r="G15731" i="1"/>
  <c r="G15732" i="1"/>
  <c r="G15733" i="1"/>
  <c r="G15734" i="1"/>
  <c r="G15735" i="1"/>
  <c r="G15736" i="1"/>
  <c r="G15737" i="1"/>
  <c r="G15738" i="1"/>
  <c r="G15739" i="1"/>
  <c r="G15740" i="1"/>
  <c r="G15741" i="1"/>
  <c r="G15742" i="1"/>
  <c r="G15743" i="1"/>
  <c r="G15744" i="1"/>
  <c r="G15745" i="1"/>
  <c r="G15746" i="1"/>
  <c r="G15747" i="1"/>
  <c r="G15748" i="1"/>
  <c r="G15749" i="1"/>
  <c r="G15750" i="1"/>
  <c r="G15751" i="1"/>
  <c r="G15752" i="1"/>
  <c r="G15753" i="1"/>
  <c r="G15754" i="1"/>
  <c r="G15755" i="1"/>
  <c r="G15756" i="1"/>
  <c r="G15757" i="1"/>
  <c r="G15758" i="1"/>
  <c r="G15759" i="1"/>
  <c r="G15760" i="1"/>
  <c r="G15761" i="1"/>
  <c r="G15762" i="1"/>
  <c r="G15763" i="1"/>
  <c r="G15764" i="1"/>
  <c r="G15765" i="1"/>
  <c r="G15766" i="1"/>
  <c r="G15767" i="1"/>
  <c r="G15768" i="1"/>
  <c r="G15769" i="1"/>
  <c r="G15770" i="1"/>
  <c r="G15771" i="1"/>
  <c r="G15772" i="1"/>
  <c r="G15773" i="1"/>
  <c r="G15774" i="1"/>
  <c r="G15775" i="1"/>
  <c r="G15776" i="1"/>
  <c r="G15777" i="1"/>
  <c r="G15778" i="1"/>
  <c r="G15779" i="1"/>
  <c r="G15780" i="1"/>
  <c r="G15781" i="1"/>
  <c r="G15782" i="1"/>
  <c r="G15783" i="1"/>
  <c r="G15784" i="1"/>
  <c r="G15785" i="1"/>
  <c r="G15786" i="1"/>
  <c r="G15787" i="1"/>
  <c r="G15788" i="1"/>
  <c r="G15789" i="1"/>
  <c r="G15790" i="1"/>
  <c r="G15791" i="1"/>
  <c r="G15792" i="1"/>
  <c r="G15793" i="1"/>
  <c r="G15794" i="1"/>
  <c r="G15795" i="1"/>
  <c r="G15796" i="1"/>
  <c r="G15797" i="1"/>
  <c r="G15798" i="1"/>
  <c r="G15799" i="1"/>
  <c r="G15800" i="1"/>
  <c r="G15801" i="1"/>
  <c r="G15802" i="1"/>
  <c r="G15803" i="1"/>
  <c r="G15804" i="1"/>
  <c r="G15805" i="1"/>
  <c r="G15806" i="1"/>
  <c r="G15807" i="1"/>
  <c r="G15808" i="1"/>
  <c r="G15809" i="1"/>
  <c r="G15810" i="1"/>
  <c r="G15811" i="1"/>
  <c r="G15812" i="1"/>
  <c r="G15813" i="1"/>
  <c r="G15814" i="1"/>
  <c r="G15815" i="1"/>
  <c r="G15816" i="1"/>
  <c r="G15817" i="1"/>
  <c r="G15818" i="1"/>
  <c r="G15819" i="1"/>
  <c r="G15820" i="1"/>
  <c r="G15821" i="1"/>
  <c r="G15822" i="1"/>
  <c r="G15823" i="1"/>
  <c r="G15824" i="1"/>
  <c r="G15825" i="1"/>
  <c r="G15826" i="1"/>
  <c r="G15827" i="1"/>
  <c r="G15828" i="1"/>
  <c r="G15829" i="1"/>
  <c r="G15830" i="1"/>
  <c r="G15831" i="1"/>
  <c r="G15832" i="1"/>
  <c r="G15833" i="1"/>
  <c r="G15834" i="1"/>
  <c r="G15835" i="1"/>
  <c r="G15836" i="1"/>
  <c r="G15837" i="1"/>
  <c r="G15838" i="1"/>
  <c r="G15839" i="1"/>
  <c r="G15840" i="1"/>
  <c r="G15841" i="1"/>
  <c r="G15842" i="1"/>
  <c r="G15843" i="1"/>
  <c r="G15844" i="1"/>
  <c r="G15845" i="1"/>
  <c r="G15846" i="1"/>
  <c r="G15847" i="1"/>
  <c r="G15848" i="1"/>
  <c r="G15849" i="1"/>
  <c r="G15850" i="1"/>
  <c r="G15851" i="1"/>
  <c r="G15852" i="1"/>
  <c r="G15853" i="1"/>
  <c r="G15854" i="1"/>
  <c r="G15855" i="1"/>
  <c r="G15856" i="1"/>
  <c r="G15857" i="1"/>
  <c r="G15858" i="1"/>
  <c r="G15859" i="1"/>
  <c r="G15860" i="1"/>
  <c r="G15861" i="1"/>
  <c r="G15862" i="1"/>
  <c r="G15863" i="1"/>
  <c r="G15864" i="1"/>
  <c r="G15865" i="1"/>
  <c r="G15866" i="1"/>
  <c r="G15867" i="1"/>
  <c r="G15868" i="1"/>
  <c r="G15869" i="1"/>
  <c r="G15870" i="1"/>
  <c r="G15871" i="1"/>
  <c r="G15872" i="1"/>
  <c r="G15873" i="1"/>
  <c r="G15874" i="1"/>
  <c r="G15875" i="1"/>
  <c r="G15876" i="1"/>
  <c r="G15877" i="1"/>
  <c r="G15878" i="1"/>
  <c r="G15879" i="1"/>
  <c r="G15880" i="1"/>
  <c r="G15881" i="1"/>
  <c r="G15882" i="1"/>
  <c r="G15883" i="1"/>
  <c r="G15884" i="1"/>
  <c r="G15885" i="1"/>
  <c r="G15886" i="1"/>
  <c r="G15887" i="1"/>
  <c r="G15888" i="1"/>
  <c r="G15889" i="1"/>
  <c r="G15890" i="1"/>
  <c r="G15891" i="1"/>
  <c r="G15892" i="1"/>
  <c r="G15893" i="1"/>
  <c r="G15894" i="1"/>
  <c r="G15895" i="1"/>
  <c r="G15896" i="1"/>
  <c r="G15897" i="1"/>
  <c r="G15898" i="1"/>
  <c r="G15899" i="1"/>
  <c r="G15900" i="1"/>
  <c r="G15901" i="1"/>
  <c r="G15902" i="1"/>
  <c r="G15903" i="1"/>
  <c r="G15904" i="1"/>
  <c r="G15905" i="1"/>
  <c r="G15906" i="1"/>
  <c r="G15907" i="1"/>
  <c r="G15908" i="1"/>
  <c r="G15909" i="1"/>
  <c r="G15910" i="1"/>
  <c r="G15911" i="1"/>
  <c r="G15912" i="1"/>
  <c r="G15913" i="1"/>
  <c r="G15914" i="1"/>
  <c r="G15915" i="1"/>
  <c r="G15916" i="1"/>
  <c r="G15917" i="1"/>
  <c r="G15918" i="1"/>
  <c r="G15919" i="1"/>
  <c r="G15920" i="1"/>
  <c r="G15921" i="1"/>
  <c r="G15922" i="1"/>
  <c r="G15923" i="1"/>
  <c r="G15924" i="1"/>
  <c r="G15925" i="1"/>
  <c r="G15926" i="1"/>
  <c r="G15927" i="1"/>
  <c r="G15928" i="1"/>
  <c r="G15929" i="1"/>
  <c r="G15930" i="1"/>
  <c r="G15931" i="1"/>
  <c r="G15932" i="1"/>
  <c r="G15933" i="1"/>
  <c r="G15934" i="1"/>
  <c r="G15935" i="1"/>
  <c r="G15936" i="1"/>
  <c r="G15937" i="1"/>
  <c r="G15938" i="1"/>
  <c r="G15939" i="1"/>
  <c r="G15940" i="1"/>
  <c r="G15941" i="1"/>
  <c r="G15942" i="1"/>
  <c r="G15943" i="1"/>
  <c r="G15944" i="1"/>
  <c r="G15945" i="1"/>
  <c r="G15946" i="1"/>
  <c r="G15947" i="1"/>
  <c r="G15948" i="1"/>
  <c r="G15949" i="1"/>
  <c r="G15950" i="1"/>
  <c r="G15951" i="1"/>
  <c r="G15952" i="1"/>
  <c r="G15953" i="1"/>
  <c r="G15954" i="1"/>
  <c r="G15955" i="1"/>
  <c r="G15956" i="1"/>
  <c r="G15957" i="1"/>
  <c r="G15958" i="1"/>
  <c r="G15959" i="1"/>
  <c r="G15960" i="1"/>
  <c r="G15961" i="1"/>
  <c r="G15962" i="1"/>
  <c r="G15963" i="1"/>
  <c r="G15964" i="1"/>
  <c r="G15965" i="1"/>
  <c r="G15966" i="1"/>
  <c r="G15967" i="1"/>
  <c r="G15968" i="1"/>
  <c r="G15969" i="1"/>
  <c r="G15970" i="1"/>
  <c r="G15971" i="1"/>
  <c r="G15972" i="1"/>
  <c r="G15973" i="1"/>
  <c r="G15974" i="1"/>
  <c r="G15975" i="1"/>
  <c r="G15976" i="1"/>
  <c r="G15977" i="1"/>
  <c r="G15978" i="1"/>
  <c r="G15979" i="1"/>
  <c r="G15980" i="1"/>
  <c r="G15981" i="1"/>
  <c r="G15982" i="1"/>
  <c r="G15983" i="1"/>
  <c r="G15984" i="1"/>
  <c r="G15985" i="1"/>
  <c r="G15986" i="1"/>
  <c r="G15987" i="1"/>
  <c r="G15988" i="1"/>
  <c r="G15989" i="1"/>
  <c r="G15990" i="1"/>
  <c r="G15991" i="1"/>
  <c r="G15992" i="1"/>
  <c r="G15993" i="1"/>
  <c r="G15994" i="1"/>
  <c r="G15995" i="1"/>
  <c r="G15996" i="1"/>
  <c r="G15997" i="1"/>
  <c r="G15998" i="1"/>
  <c r="G15999" i="1"/>
  <c r="G16000" i="1"/>
  <c r="G16001" i="1"/>
  <c r="G16002" i="1"/>
  <c r="G16003" i="1"/>
  <c r="G16004" i="1"/>
  <c r="G16005" i="1"/>
  <c r="G16006" i="1"/>
  <c r="G16007" i="1"/>
  <c r="G16008" i="1"/>
  <c r="G16009" i="1"/>
  <c r="G16010" i="1"/>
  <c r="G16011" i="1"/>
  <c r="G16012" i="1"/>
  <c r="G16013" i="1"/>
  <c r="G16014" i="1"/>
  <c r="G16015" i="1"/>
  <c r="G16016" i="1"/>
  <c r="G16017" i="1"/>
  <c r="G16018" i="1"/>
  <c r="G16019" i="1"/>
  <c r="G16020" i="1"/>
  <c r="G16021" i="1"/>
  <c r="G16022" i="1"/>
  <c r="G16023" i="1"/>
  <c r="G16024" i="1"/>
  <c r="G16025" i="1"/>
  <c r="G16026" i="1"/>
  <c r="G16027" i="1"/>
  <c r="G16028" i="1"/>
  <c r="G16029" i="1"/>
  <c r="G16030" i="1"/>
  <c r="G16031" i="1"/>
  <c r="G16032" i="1"/>
  <c r="G16033" i="1"/>
  <c r="G16034" i="1"/>
  <c r="G16035" i="1"/>
  <c r="G16036" i="1"/>
  <c r="G16037" i="1"/>
  <c r="G16038" i="1"/>
  <c r="G16039" i="1"/>
  <c r="G16040" i="1"/>
  <c r="G16041" i="1"/>
  <c r="G16042" i="1"/>
  <c r="G16043" i="1"/>
  <c r="G16044" i="1"/>
  <c r="G16045" i="1"/>
  <c r="G16046" i="1"/>
  <c r="G16047" i="1"/>
  <c r="G16048" i="1"/>
  <c r="G16049" i="1"/>
  <c r="G16050" i="1"/>
  <c r="G16051" i="1"/>
  <c r="G16052" i="1"/>
  <c r="G16053" i="1"/>
  <c r="G16054" i="1"/>
  <c r="G16055" i="1"/>
  <c r="G16056" i="1"/>
  <c r="G16057" i="1"/>
  <c r="G16058" i="1"/>
  <c r="G16059" i="1"/>
  <c r="G16060" i="1"/>
  <c r="G16061" i="1"/>
  <c r="G16062" i="1"/>
  <c r="G16063" i="1"/>
  <c r="G16064" i="1"/>
  <c r="G16065" i="1"/>
  <c r="G16066" i="1"/>
  <c r="G16067" i="1"/>
  <c r="G16068" i="1"/>
  <c r="G16069" i="1"/>
  <c r="G16070" i="1"/>
  <c r="G16071" i="1"/>
  <c r="G16072" i="1"/>
  <c r="G16073" i="1"/>
  <c r="G16074" i="1"/>
  <c r="G16075" i="1"/>
  <c r="G16076" i="1"/>
  <c r="G16077" i="1"/>
  <c r="G16078" i="1"/>
  <c r="G16079" i="1"/>
  <c r="G16080" i="1"/>
  <c r="G16081" i="1"/>
  <c r="G16082" i="1"/>
  <c r="G16083" i="1"/>
  <c r="G16084" i="1"/>
  <c r="G16085" i="1"/>
  <c r="G16086" i="1"/>
  <c r="G16087" i="1"/>
  <c r="G16088" i="1"/>
  <c r="G16089" i="1"/>
  <c r="G16090" i="1"/>
  <c r="G16091" i="1"/>
  <c r="G16092" i="1"/>
  <c r="G16093" i="1"/>
  <c r="G16094" i="1"/>
  <c r="G16095" i="1"/>
  <c r="G16096" i="1"/>
  <c r="G16097" i="1"/>
  <c r="G16098" i="1"/>
  <c r="G16099" i="1"/>
  <c r="G16100" i="1"/>
  <c r="G16101" i="1"/>
  <c r="G16102" i="1"/>
  <c r="G16103" i="1"/>
  <c r="G16104" i="1"/>
  <c r="G16105" i="1"/>
  <c r="G16106" i="1"/>
  <c r="G16107" i="1"/>
  <c r="G16108" i="1"/>
  <c r="G16109" i="1"/>
  <c r="G16110" i="1"/>
  <c r="G16111" i="1"/>
  <c r="G16112" i="1"/>
  <c r="G16113" i="1"/>
  <c r="G16114" i="1"/>
  <c r="G16115" i="1"/>
  <c r="G16116" i="1"/>
  <c r="G16117" i="1"/>
  <c r="G16118" i="1"/>
  <c r="G16119" i="1"/>
  <c r="G16120" i="1"/>
  <c r="G16121" i="1"/>
  <c r="G16122" i="1"/>
  <c r="G16123" i="1"/>
  <c r="G16124" i="1"/>
  <c r="G16125" i="1"/>
  <c r="G16126" i="1"/>
  <c r="G16127" i="1"/>
  <c r="G16128" i="1"/>
  <c r="G16129" i="1"/>
  <c r="G16130" i="1"/>
  <c r="G16131" i="1"/>
  <c r="G16132" i="1"/>
  <c r="G16133" i="1"/>
  <c r="G16134" i="1"/>
  <c r="G16135" i="1"/>
  <c r="G16136" i="1"/>
  <c r="G16137" i="1"/>
  <c r="G16138" i="1"/>
  <c r="G16139" i="1"/>
  <c r="G16140" i="1"/>
  <c r="G16141" i="1"/>
  <c r="G16142" i="1"/>
  <c r="G16143" i="1"/>
  <c r="G16144" i="1"/>
  <c r="G16145" i="1"/>
  <c r="G16146" i="1"/>
  <c r="G16147" i="1"/>
  <c r="G16148" i="1"/>
  <c r="G16149" i="1"/>
  <c r="G16150" i="1"/>
  <c r="G16151" i="1"/>
  <c r="G16152" i="1"/>
  <c r="G16153" i="1"/>
  <c r="G16154" i="1"/>
  <c r="G16155" i="1"/>
  <c r="G16156" i="1"/>
  <c r="G16157" i="1"/>
  <c r="G16158" i="1"/>
  <c r="G16159" i="1"/>
  <c r="G16160" i="1"/>
  <c r="G16161" i="1"/>
  <c r="G16162" i="1"/>
  <c r="G16163" i="1"/>
  <c r="G16164" i="1"/>
  <c r="G16165" i="1"/>
  <c r="G16166" i="1"/>
  <c r="G16167" i="1"/>
  <c r="G16168" i="1"/>
  <c r="G16169" i="1"/>
  <c r="G16170" i="1"/>
  <c r="G16171" i="1"/>
  <c r="G16172" i="1"/>
  <c r="G16173" i="1"/>
  <c r="G16174" i="1"/>
  <c r="G16175" i="1"/>
  <c r="G16176" i="1"/>
  <c r="G16177" i="1"/>
  <c r="G16178" i="1"/>
  <c r="G16179" i="1"/>
  <c r="G16180" i="1"/>
  <c r="G16181" i="1"/>
  <c r="G16182" i="1"/>
  <c r="G16183" i="1"/>
  <c r="G16184" i="1"/>
  <c r="G16185" i="1"/>
  <c r="G16186" i="1"/>
  <c r="G16187" i="1"/>
  <c r="G16188" i="1"/>
  <c r="G16189" i="1"/>
  <c r="G16190" i="1"/>
  <c r="G16191" i="1"/>
  <c r="G16192" i="1"/>
  <c r="G16193" i="1"/>
  <c r="G16194" i="1"/>
  <c r="G16195" i="1"/>
  <c r="G16196" i="1"/>
  <c r="G16197" i="1"/>
  <c r="G16198" i="1"/>
  <c r="G16199" i="1"/>
  <c r="G16200" i="1"/>
  <c r="G16201" i="1"/>
  <c r="G16202" i="1"/>
  <c r="G16203" i="1"/>
  <c r="G16204" i="1"/>
  <c r="G16205" i="1"/>
  <c r="G16206" i="1"/>
  <c r="G16207" i="1"/>
  <c r="G16208" i="1"/>
  <c r="G16209" i="1"/>
  <c r="G16210" i="1"/>
  <c r="G16211" i="1"/>
  <c r="G16212" i="1"/>
  <c r="G16213" i="1"/>
  <c r="G16214" i="1"/>
  <c r="G16215" i="1"/>
  <c r="G16216" i="1"/>
  <c r="G16217" i="1"/>
  <c r="G16218" i="1"/>
  <c r="G16219" i="1"/>
  <c r="G16220" i="1"/>
  <c r="G16221" i="1"/>
  <c r="G16222" i="1"/>
  <c r="G16223" i="1"/>
  <c r="G16224" i="1"/>
  <c r="G16225" i="1"/>
  <c r="G16226" i="1"/>
  <c r="G16227" i="1"/>
  <c r="G16228" i="1"/>
  <c r="G16229" i="1"/>
  <c r="G16230" i="1"/>
  <c r="G16231" i="1"/>
  <c r="G16232" i="1"/>
  <c r="G16233" i="1"/>
  <c r="G16234" i="1"/>
  <c r="G16235" i="1"/>
  <c r="G16236" i="1"/>
  <c r="G16237" i="1"/>
  <c r="G16238" i="1"/>
  <c r="G16239" i="1"/>
  <c r="G16240" i="1"/>
  <c r="G16241" i="1"/>
  <c r="G16242" i="1"/>
  <c r="G16243" i="1"/>
  <c r="G16244" i="1"/>
  <c r="G16245" i="1"/>
  <c r="G16246" i="1"/>
  <c r="G16247" i="1"/>
  <c r="G16248" i="1"/>
  <c r="G16249" i="1"/>
  <c r="G16250" i="1"/>
  <c r="G16251" i="1"/>
  <c r="G16252" i="1"/>
  <c r="G16253" i="1"/>
  <c r="G16254" i="1"/>
  <c r="G16255" i="1"/>
  <c r="G16256" i="1"/>
  <c r="G16257" i="1"/>
  <c r="G16258" i="1"/>
  <c r="G16259" i="1"/>
  <c r="G16260" i="1"/>
  <c r="G16261" i="1"/>
  <c r="G16262" i="1"/>
  <c r="G16263" i="1"/>
  <c r="G16264" i="1"/>
  <c r="G16265" i="1"/>
  <c r="G16266" i="1"/>
  <c r="G16267" i="1"/>
  <c r="G16268" i="1"/>
  <c r="G16269" i="1"/>
  <c r="G16270" i="1"/>
  <c r="G16271" i="1"/>
  <c r="G16272" i="1"/>
  <c r="G16273" i="1"/>
  <c r="G16274" i="1"/>
  <c r="G16275" i="1"/>
  <c r="G16276" i="1"/>
  <c r="G16277" i="1"/>
  <c r="G16278" i="1"/>
  <c r="G16279" i="1"/>
  <c r="G16280" i="1"/>
  <c r="G16281" i="1"/>
  <c r="G16282" i="1"/>
  <c r="G16283" i="1"/>
  <c r="G16284" i="1"/>
  <c r="G16285" i="1"/>
  <c r="G16286" i="1"/>
  <c r="G16287" i="1"/>
  <c r="G16288" i="1"/>
  <c r="G16289" i="1"/>
  <c r="G16290" i="1"/>
  <c r="G16291" i="1"/>
  <c r="G16292" i="1"/>
  <c r="G16293" i="1"/>
  <c r="G16294" i="1"/>
  <c r="G16295" i="1"/>
  <c r="G16296" i="1"/>
  <c r="G16297" i="1"/>
  <c r="G16298" i="1"/>
  <c r="G16299" i="1"/>
  <c r="G16300" i="1"/>
  <c r="G16301" i="1"/>
  <c r="G16302" i="1"/>
  <c r="G16303" i="1"/>
  <c r="G16304" i="1"/>
  <c r="G16305" i="1"/>
  <c r="G16306" i="1"/>
  <c r="G16307" i="1"/>
  <c r="G16308" i="1"/>
  <c r="G16309" i="1"/>
  <c r="G16310" i="1"/>
  <c r="G16311" i="1"/>
  <c r="G16312" i="1"/>
  <c r="G16313" i="1"/>
  <c r="G16314" i="1"/>
  <c r="G16315" i="1"/>
  <c r="G16316" i="1"/>
  <c r="G16317" i="1"/>
  <c r="G16318" i="1"/>
  <c r="G16319" i="1"/>
  <c r="G16320" i="1"/>
  <c r="G16321" i="1"/>
  <c r="G16322" i="1"/>
  <c r="G16323" i="1"/>
  <c r="G16324" i="1"/>
  <c r="G16325" i="1"/>
  <c r="G16326" i="1"/>
  <c r="G16327" i="1"/>
  <c r="G16328" i="1"/>
  <c r="G16329" i="1"/>
  <c r="G16330" i="1"/>
  <c r="G16331" i="1"/>
  <c r="G16332" i="1"/>
  <c r="G16333" i="1"/>
  <c r="G16334" i="1"/>
  <c r="G16335" i="1"/>
  <c r="G16336" i="1"/>
  <c r="G16337" i="1"/>
  <c r="G16338" i="1"/>
  <c r="G16339" i="1"/>
  <c r="G16340" i="1"/>
  <c r="G16341" i="1"/>
  <c r="G16342" i="1"/>
  <c r="G16343" i="1"/>
  <c r="G16344" i="1"/>
  <c r="G16345" i="1"/>
  <c r="G16346" i="1"/>
  <c r="G16347" i="1"/>
  <c r="G16348" i="1"/>
  <c r="G16349" i="1"/>
  <c r="G16350" i="1"/>
  <c r="G16351" i="1"/>
  <c r="G16352" i="1"/>
  <c r="G16353" i="1"/>
  <c r="G16354" i="1"/>
  <c r="G16355" i="1"/>
  <c r="G16356" i="1"/>
  <c r="G16357" i="1"/>
  <c r="G16358" i="1"/>
  <c r="G16359" i="1"/>
  <c r="G16360" i="1"/>
  <c r="G16361" i="1"/>
  <c r="G16362" i="1"/>
  <c r="G16363" i="1"/>
  <c r="G16364" i="1"/>
  <c r="G16365" i="1"/>
  <c r="G16366" i="1"/>
  <c r="G16367" i="1"/>
  <c r="G16368" i="1"/>
  <c r="G16369" i="1"/>
  <c r="G16370" i="1"/>
  <c r="G16371" i="1"/>
  <c r="G16372" i="1"/>
  <c r="G16373" i="1"/>
  <c r="G16374" i="1"/>
  <c r="G16375" i="1"/>
  <c r="G16376" i="1"/>
  <c r="G16377" i="1"/>
  <c r="G16378" i="1"/>
  <c r="G16379" i="1"/>
  <c r="G16380" i="1"/>
  <c r="G16381" i="1"/>
  <c r="G16382" i="1"/>
  <c r="G16383" i="1"/>
  <c r="G16384" i="1"/>
  <c r="G16385" i="1"/>
  <c r="G16386" i="1"/>
  <c r="G16387" i="1"/>
  <c r="G16388" i="1"/>
  <c r="G16389" i="1"/>
  <c r="G16390" i="1"/>
  <c r="G16391" i="1"/>
  <c r="G16392" i="1"/>
  <c r="G16393" i="1"/>
  <c r="G16394" i="1"/>
  <c r="G16395" i="1"/>
  <c r="G16396" i="1"/>
  <c r="G16397" i="1"/>
  <c r="G16398" i="1"/>
  <c r="G16399" i="1"/>
  <c r="G16400" i="1"/>
  <c r="G16401" i="1"/>
  <c r="G16402" i="1"/>
  <c r="G16403" i="1"/>
  <c r="G16404" i="1"/>
  <c r="G16405" i="1"/>
  <c r="G16406" i="1"/>
  <c r="G16407" i="1"/>
  <c r="G16408" i="1"/>
  <c r="G16409" i="1"/>
  <c r="G16410" i="1"/>
  <c r="G16411" i="1"/>
  <c r="G16412" i="1"/>
  <c r="G16413" i="1"/>
  <c r="G16414" i="1"/>
  <c r="G16415" i="1"/>
  <c r="G16416" i="1"/>
  <c r="G16417" i="1"/>
  <c r="G16418" i="1"/>
  <c r="G16419" i="1"/>
  <c r="G16420" i="1"/>
  <c r="G16421" i="1"/>
  <c r="G16422" i="1"/>
  <c r="G16423" i="1"/>
  <c r="G16424" i="1"/>
  <c r="G16425" i="1"/>
  <c r="G16426" i="1"/>
  <c r="G16427" i="1"/>
  <c r="G16428" i="1"/>
  <c r="G16429" i="1"/>
  <c r="G16430" i="1"/>
  <c r="G16431" i="1"/>
  <c r="G16432" i="1"/>
  <c r="G16433" i="1"/>
  <c r="G16434" i="1"/>
  <c r="G16435" i="1"/>
  <c r="G16436" i="1"/>
  <c r="G16437" i="1"/>
  <c r="G16438" i="1"/>
  <c r="G16439" i="1"/>
  <c r="G16440" i="1"/>
  <c r="G16441" i="1"/>
  <c r="G16442" i="1"/>
  <c r="G16443" i="1"/>
  <c r="G16444" i="1"/>
  <c r="G16445" i="1"/>
  <c r="G16446" i="1"/>
  <c r="G16447" i="1"/>
  <c r="G16448" i="1"/>
  <c r="G16449" i="1"/>
  <c r="G16450" i="1"/>
  <c r="G16451" i="1"/>
  <c r="G16452" i="1"/>
  <c r="G16453" i="1"/>
  <c r="G16454" i="1"/>
  <c r="G16455" i="1"/>
  <c r="G16456" i="1"/>
  <c r="G16457" i="1"/>
  <c r="G16458" i="1"/>
  <c r="G16459" i="1"/>
  <c r="G16460" i="1"/>
  <c r="G16461" i="1"/>
  <c r="G16462" i="1"/>
  <c r="G16463" i="1"/>
  <c r="G16464" i="1"/>
  <c r="G16465" i="1"/>
  <c r="G16466" i="1"/>
  <c r="G16467" i="1"/>
  <c r="G16468" i="1"/>
  <c r="G16469" i="1"/>
  <c r="G16470" i="1"/>
  <c r="G16471" i="1"/>
  <c r="G16472" i="1"/>
  <c r="G16473" i="1"/>
  <c r="G16474" i="1"/>
  <c r="G16475" i="1"/>
  <c r="G16476" i="1"/>
  <c r="G16477" i="1"/>
  <c r="G16478" i="1"/>
  <c r="G16479" i="1"/>
  <c r="G16480" i="1"/>
  <c r="G16481" i="1"/>
  <c r="G16482" i="1"/>
  <c r="G16483" i="1"/>
  <c r="G16484" i="1"/>
  <c r="G16485" i="1"/>
  <c r="G16486" i="1"/>
  <c r="G16487" i="1"/>
  <c r="G16488" i="1"/>
  <c r="G16489" i="1"/>
  <c r="G16490" i="1"/>
  <c r="G16491" i="1"/>
  <c r="G16492" i="1"/>
  <c r="G16493" i="1"/>
  <c r="G16494" i="1"/>
  <c r="G16495" i="1"/>
  <c r="G16496" i="1"/>
  <c r="G16497" i="1"/>
  <c r="G16498" i="1"/>
  <c r="G16499" i="1"/>
  <c r="G16500" i="1"/>
  <c r="G16501" i="1"/>
  <c r="G16502" i="1"/>
  <c r="G16503" i="1"/>
  <c r="G16504" i="1"/>
  <c r="G16505" i="1"/>
  <c r="G16506" i="1"/>
  <c r="G16507" i="1"/>
  <c r="G16508" i="1"/>
  <c r="G16509" i="1"/>
  <c r="G16510" i="1"/>
  <c r="G16511" i="1"/>
  <c r="G16512" i="1"/>
  <c r="G16513" i="1"/>
  <c r="G16514" i="1"/>
  <c r="G16515" i="1"/>
  <c r="G16516" i="1"/>
  <c r="G16517" i="1"/>
  <c r="G16518" i="1"/>
  <c r="G16519" i="1"/>
  <c r="G16520" i="1"/>
  <c r="G16521" i="1"/>
  <c r="G16522" i="1"/>
  <c r="G16523" i="1"/>
  <c r="G16524" i="1"/>
  <c r="G16525" i="1"/>
  <c r="G16526" i="1"/>
  <c r="G16527" i="1"/>
  <c r="G16528" i="1"/>
  <c r="G16529" i="1"/>
  <c r="G16530" i="1"/>
  <c r="G16531" i="1"/>
  <c r="G16532" i="1"/>
  <c r="G16533" i="1"/>
  <c r="G16534" i="1"/>
  <c r="G16535" i="1"/>
  <c r="G16536" i="1"/>
  <c r="G16537" i="1"/>
  <c r="G16538" i="1"/>
  <c r="G16539" i="1"/>
  <c r="G16540" i="1"/>
  <c r="G16541" i="1"/>
  <c r="G16542" i="1"/>
  <c r="G16543" i="1"/>
  <c r="G16544" i="1"/>
  <c r="G16545" i="1"/>
  <c r="G16546" i="1"/>
  <c r="G16547" i="1"/>
  <c r="G16548" i="1"/>
  <c r="G16549" i="1"/>
  <c r="G16550" i="1"/>
  <c r="G16551" i="1"/>
  <c r="G16552" i="1"/>
  <c r="G16553" i="1"/>
  <c r="G16554" i="1"/>
  <c r="G16555" i="1"/>
  <c r="G16556" i="1"/>
  <c r="G16557" i="1"/>
  <c r="G16558" i="1"/>
  <c r="G16559" i="1"/>
  <c r="G16560" i="1"/>
  <c r="G16561" i="1"/>
  <c r="G16562" i="1"/>
  <c r="G16563" i="1"/>
  <c r="G16564" i="1"/>
  <c r="G16565" i="1"/>
  <c r="G16566" i="1"/>
  <c r="G16567" i="1"/>
  <c r="G16568" i="1"/>
  <c r="G16569" i="1"/>
  <c r="G16570" i="1"/>
  <c r="G16571" i="1"/>
  <c r="G16572" i="1"/>
  <c r="G16573" i="1"/>
  <c r="G16574" i="1"/>
  <c r="G16575" i="1"/>
  <c r="G16576" i="1"/>
  <c r="G16577" i="1"/>
  <c r="G16578" i="1"/>
  <c r="G16579" i="1"/>
  <c r="G16580" i="1"/>
  <c r="G16581" i="1"/>
  <c r="G16582" i="1"/>
  <c r="G16583" i="1"/>
  <c r="G16584" i="1"/>
  <c r="G16585" i="1"/>
  <c r="G16586" i="1"/>
  <c r="G16587" i="1"/>
  <c r="G16588" i="1"/>
  <c r="G16589" i="1"/>
  <c r="G16590" i="1"/>
  <c r="G16591" i="1"/>
  <c r="G16592" i="1"/>
  <c r="G16593" i="1"/>
  <c r="G16594" i="1"/>
  <c r="G16595" i="1"/>
  <c r="G16596" i="1"/>
  <c r="G16597" i="1"/>
  <c r="G16598" i="1"/>
  <c r="G16599" i="1"/>
  <c r="G16600" i="1"/>
  <c r="G16601" i="1"/>
  <c r="G16602" i="1"/>
  <c r="G16603" i="1"/>
  <c r="G16604" i="1"/>
  <c r="G16605" i="1"/>
  <c r="G16606" i="1"/>
  <c r="G16607" i="1"/>
  <c r="G16608" i="1"/>
  <c r="G16609" i="1"/>
  <c r="G16610" i="1"/>
  <c r="G16611" i="1"/>
  <c r="G16612" i="1"/>
  <c r="G16613" i="1"/>
  <c r="G16614" i="1"/>
  <c r="G16615" i="1"/>
  <c r="G16616" i="1"/>
  <c r="G16617" i="1"/>
  <c r="G16618" i="1"/>
  <c r="G16619" i="1"/>
  <c r="G16620" i="1"/>
  <c r="G16621" i="1"/>
  <c r="G16622" i="1"/>
  <c r="G16623" i="1"/>
  <c r="G16624" i="1"/>
  <c r="G16625" i="1"/>
  <c r="G16626" i="1"/>
  <c r="G16627" i="1"/>
  <c r="G16628" i="1"/>
  <c r="G16629" i="1"/>
  <c r="G16630" i="1"/>
  <c r="G16631" i="1"/>
  <c r="G16632" i="1"/>
  <c r="G16633" i="1"/>
  <c r="G16634" i="1"/>
  <c r="G16635" i="1"/>
  <c r="G16636" i="1"/>
  <c r="G16637" i="1"/>
  <c r="G16638" i="1"/>
  <c r="G16639" i="1"/>
  <c r="G16640" i="1"/>
  <c r="G16641" i="1"/>
  <c r="G16642" i="1"/>
  <c r="G16643" i="1"/>
  <c r="G16644" i="1"/>
  <c r="G16645" i="1"/>
  <c r="G16646" i="1"/>
  <c r="G16647" i="1"/>
  <c r="G16648" i="1"/>
  <c r="G16649" i="1"/>
  <c r="G16650" i="1"/>
  <c r="G16651" i="1"/>
  <c r="G16652" i="1"/>
  <c r="G16653" i="1"/>
  <c r="G16654" i="1"/>
  <c r="G16655" i="1"/>
  <c r="G16656" i="1"/>
  <c r="G16657" i="1"/>
  <c r="G16658" i="1"/>
  <c r="G16659" i="1"/>
  <c r="G16660" i="1"/>
  <c r="G16661" i="1"/>
  <c r="G16662" i="1"/>
  <c r="G16663" i="1"/>
  <c r="G16664" i="1"/>
  <c r="G16665" i="1"/>
  <c r="G16666" i="1"/>
  <c r="G16667" i="1"/>
  <c r="G16668" i="1"/>
  <c r="G16669" i="1"/>
  <c r="G16670" i="1"/>
  <c r="G16671" i="1"/>
  <c r="G16672" i="1"/>
  <c r="G16673" i="1"/>
  <c r="G16674" i="1"/>
  <c r="G16675" i="1"/>
  <c r="G16676" i="1"/>
  <c r="G16677" i="1"/>
  <c r="G16678" i="1"/>
  <c r="G16679" i="1"/>
  <c r="G16680" i="1"/>
  <c r="G16681" i="1"/>
  <c r="G16682" i="1"/>
  <c r="G16683" i="1"/>
  <c r="G16684" i="1"/>
  <c r="G16685" i="1"/>
  <c r="G16686" i="1"/>
  <c r="G16687" i="1"/>
  <c r="G16688" i="1"/>
  <c r="G16689" i="1"/>
  <c r="G16690" i="1"/>
  <c r="G16691" i="1"/>
  <c r="G16692" i="1"/>
  <c r="G16693" i="1"/>
  <c r="G16694" i="1"/>
  <c r="G16695" i="1"/>
  <c r="G16696" i="1"/>
  <c r="G16697" i="1"/>
  <c r="G16698" i="1"/>
  <c r="G16699" i="1"/>
  <c r="G16700" i="1"/>
  <c r="G16701" i="1"/>
  <c r="G16702" i="1"/>
  <c r="G16703" i="1"/>
  <c r="G16704" i="1"/>
  <c r="G16705" i="1"/>
  <c r="G16706" i="1"/>
  <c r="G16707" i="1"/>
  <c r="G16708" i="1"/>
  <c r="G16709" i="1"/>
  <c r="G16710" i="1"/>
  <c r="G16711" i="1"/>
  <c r="G16712" i="1"/>
  <c r="G16713" i="1"/>
  <c r="G16714" i="1"/>
  <c r="G16715" i="1"/>
  <c r="G16716" i="1"/>
  <c r="G16717" i="1"/>
  <c r="G16718" i="1"/>
  <c r="G16719" i="1"/>
  <c r="G16720" i="1"/>
  <c r="G16721" i="1"/>
  <c r="G16722" i="1"/>
  <c r="G16723" i="1"/>
  <c r="G16724" i="1"/>
  <c r="G16725" i="1"/>
  <c r="G16726" i="1"/>
  <c r="G16727" i="1"/>
  <c r="G16728" i="1"/>
  <c r="G16729" i="1"/>
  <c r="G16730" i="1"/>
  <c r="G16731" i="1"/>
  <c r="G16732" i="1"/>
  <c r="G16733" i="1"/>
  <c r="G16734" i="1"/>
  <c r="G16735" i="1"/>
  <c r="G16736" i="1"/>
  <c r="G16737" i="1"/>
  <c r="G16738" i="1"/>
  <c r="G16739" i="1"/>
  <c r="G16740" i="1"/>
  <c r="G16741" i="1"/>
  <c r="G16742" i="1"/>
  <c r="G16743" i="1"/>
  <c r="G16744" i="1"/>
  <c r="G16745" i="1"/>
  <c r="G16746" i="1"/>
  <c r="G16747" i="1"/>
  <c r="G16748" i="1"/>
  <c r="G16749" i="1"/>
  <c r="G16750" i="1"/>
  <c r="G16751" i="1"/>
  <c r="G16752" i="1"/>
  <c r="G16753" i="1"/>
  <c r="G16754" i="1"/>
  <c r="G16755" i="1"/>
  <c r="G16756" i="1"/>
  <c r="G16757" i="1"/>
  <c r="G16758" i="1"/>
  <c r="G16759" i="1"/>
  <c r="G16760" i="1"/>
  <c r="G16761" i="1"/>
  <c r="G16762" i="1"/>
  <c r="G16763" i="1"/>
  <c r="G16764" i="1"/>
  <c r="G16765" i="1"/>
  <c r="G16766" i="1"/>
  <c r="G16767" i="1"/>
  <c r="G16768" i="1"/>
  <c r="G16769" i="1"/>
  <c r="G16770" i="1"/>
  <c r="G16771" i="1"/>
  <c r="G16772" i="1"/>
  <c r="G16773" i="1"/>
  <c r="G16774" i="1"/>
  <c r="G16775" i="1"/>
  <c r="G16776" i="1"/>
  <c r="G16777" i="1"/>
  <c r="G16778" i="1"/>
  <c r="G16779" i="1"/>
  <c r="G16780" i="1"/>
  <c r="G16781" i="1"/>
  <c r="G16782" i="1"/>
  <c r="G16783" i="1"/>
  <c r="G16784" i="1"/>
  <c r="G16785" i="1"/>
  <c r="G16786" i="1"/>
  <c r="G16787" i="1"/>
  <c r="G16788" i="1"/>
  <c r="G16789" i="1"/>
  <c r="G16790" i="1"/>
  <c r="G16791" i="1"/>
  <c r="G16792" i="1"/>
  <c r="G16793" i="1"/>
  <c r="G16794" i="1"/>
  <c r="G16795" i="1"/>
  <c r="G16796" i="1"/>
  <c r="G16797" i="1"/>
  <c r="G16798" i="1"/>
  <c r="G16799" i="1"/>
  <c r="G16800" i="1"/>
  <c r="G16801" i="1"/>
  <c r="G16802" i="1"/>
  <c r="G16803" i="1"/>
  <c r="G16804" i="1"/>
  <c r="G16805" i="1"/>
  <c r="G16806" i="1"/>
  <c r="G16807" i="1"/>
  <c r="G16808" i="1"/>
  <c r="G16809" i="1"/>
  <c r="G16810" i="1"/>
  <c r="G16811" i="1"/>
  <c r="G16812" i="1"/>
  <c r="G16813" i="1"/>
  <c r="G16814" i="1"/>
  <c r="G16815" i="1"/>
  <c r="G16816" i="1"/>
  <c r="G16817" i="1"/>
  <c r="G16818" i="1"/>
  <c r="G16819" i="1"/>
  <c r="G16820" i="1"/>
  <c r="G16821" i="1"/>
  <c r="G16822" i="1"/>
  <c r="G16823" i="1"/>
  <c r="G16824" i="1"/>
  <c r="G16825" i="1"/>
  <c r="G16826" i="1"/>
  <c r="G16827" i="1"/>
  <c r="G16828" i="1"/>
  <c r="G16829" i="1"/>
  <c r="G16830" i="1"/>
  <c r="G16831" i="1"/>
  <c r="G16832" i="1"/>
  <c r="G16833" i="1"/>
  <c r="G16834" i="1"/>
  <c r="G16835" i="1"/>
  <c r="G16836" i="1"/>
  <c r="G16837" i="1"/>
  <c r="G16838" i="1"/>
  <c r="G16839" i="1"/>
  <c r="G16840" i="1"/>
  <c r="G16841" i="1"/>
  <c r="G16842" i="1"/>
  <c r="G16843" i="1"/>
  <c r="G16844" i="1"/>
  <c r="G16845" i="1"/>
  <c r="G16846" i="1"/>
  <c r="G16847" i="1"/>
  <c r="G16848" i="1"/>
  <c r="G16849" i="1"/>
  <c r="G16850" i="1"/>
  <c r="G16851" i="1"/>
  <c r="G16852" i="1"/>
  <c r="G16853" i="1"/>
  <c r="G16854" i="1"/>
  <c r="G16855" i="1"/>
  <c r="G16856" i="1"/>
  <c r="G16857" i="1"/>
  <c r="G16858" i="1"/>
  <c r="G16859" i="1"/>
  <c r="G16860" i="1"/>
  <c r="G16861" i="1"/>
  <c r="G16862" i="1"/>
  <c r="G16863" i="1"/>
  <c r="G16864" i="1"/>
  <c r="G16865" i="1"/>
  <c r="G16866" i="1"/>
  <c r="G16867" i="1"/>
  <c r="G16868" i="1"/>
  <c r="G16869" i="1"/>
  <c r="G16870" i="1"/>
  <c r="G16871" i="1"/>
  <c r="G16872" i="1"/>
  <c r="G16873" i="1"/>
  <c r="G16874" i="1"/>
  <c r="G16875" i="1"/>
  <c r="G16876" i="1"/>
  <c r="G16877" i="1"/>
  <c r="G16878" i="1"/>
  <c r="G16879" i="1"/>
  <c r="G16880" i="1"/>
  <c r="G16881" i="1"/>
  <c r="G16882" i="1"/>
  <c r="G16883" i="1"/>
  <c r="G16884" i="1"/>
  <c r="G16885" i="1"/>
  <c r="G16886" i="1"/>
  <c r="G16887" i="1"/>
  <c r="G16888" i="1"/>
  <c r="G16889" i="1"/>
  <c r="G16890" i="1"/>
  <c r="G16891" i="1"/>
  <c r="G16892" i="1"/>
  <c r="G16893" i="1"/>
  <c r="G16894" i="1"/>
  <c r="G16895" i="1"/>
  <c r="G16896" i="1"/>
  <c r="G16897" i="1"/>
  <c r="G16898" i="1"/>
  <c r="G16899" i="1"/>
  <c r="G16900" i="1"/>
  <c r="G16901" i="1"/>
  <c r="G16902" i="1"/>
  <c r="G16903" i="1"/>
  <c r="G16904" i="1"/>
  <c r="G16905" i="1"/>
  <c r="G16906" i="1"/>
  <c r="G16907" i="1"/>
  <c r="G16908" i="1"/>
  <c r="G16909" i="1"/>
  <c r="G16910" i="1"/>
  <c r="G16911" i="1"/>
  <c r="G16912" i="1"/>
  <c r="G16913" i="1"/>
  <c r="G16914" i="1"/>
  <c r="G16915" i="1"/>
  <c r="G16916" i="1"/>
  <c r="G16917" i="1"/>
  <c r="G16918" i="1"/>
  <c r="G16919" i="1"/>
  <c r="G16920" i="1"/>
  <c r="G16921" i="1"/>
  <c r="G16922" i="1"/>
  <c r="G16923" i="1"/>
  <c r="G16924" i="1"/>
  <c r="G16925" i="1"/>
  <c r="G16926" i="1"/>
  <c r="G16927" i="1"/>
  <c r="G16928" i="1"/>
  <c r="G16929" i="1"/>
  <c r="G16930" i="1"/>
  <c r="G16931" i="1"/>
  <c r="G16932" i="1"/>
  <c r="G16933" i="1"/>
  <c r="G16934" i="1"/>
  <c r="G16935" i="1"/>
  <c r="G16936" i="1"/>
  <c r="G16937" i="1"/>
  <c r="G16938" i="1"/>
  <c r="G16939" i="1"/>
  <c r="G16940" i="1"/>
  <c r="G16941" i="1"/>
  <c r="G16942" i="1"/>
  <c r="G16943" i="1"/>
  <c r="G16944" i="1"/>
  <c r="G16945" i="1"/>
  <c r="G16946" i="1"/>
  <c r="G16947" i="1"/>
  <c r="G16948" i="1"/>
  <c r="G16949" i="1"/>
  <c r="G16950" i="1"/>
  <c r="G16951" i="1"/>
  <c r="G16952" i="1"/>
  <c r="G16953" i="1"/>
  <c r="G16954" i="1"/>
  <c r="G16955" i="1"/>
  <c r="G16956" i="1"/>
  <c r="G16957" i="1"/>
  <c r="G16958" i="1"/>
  <c r="G16959" i="1"/>
  <c r="G16960" i="1"/>
  <c r="G16961" i="1"/>
  <c r="G16962" i="1"/>
  <c r="G16963" i="1"/>
  <c r="G16964" i="1"/>
  <c r="G16965" i="1"/>
  <c r="G16966" i="1"/>
  <c r="G16967" i="1"/>
  <c r="G16968" i="1"/>
  <c r="G16969" i="1"/>
  <c r="G16970" i="1"/>
  <c r="G16971" i="1"/>
  <c r="G16972" i="1"/>
  <c r="G16973" i="1"/>
  <c r="G16974" i="1"/>
  <c r="G16975" i="1"/>
  <c r="G16976" i="1"/>
  <c r="G16977" i="1"/>
  <c r="G16978" i="1"/>
  <c r="G16979" i="1"/>
  <c r="G16980" i="1"/>
  <c r="G16981" i="1"/>
  <c r="G16982" i="1"/>
  <c r="G16983" i="1"/>
  <c r="G16984" i="1"/>
  <c r="G16985" i="1"/>
  <c r="G16986" i="1"/>
  <c r="G16987" i="1"/>
  <c r="G16988" i="1"/>
  <c r="G16989" i="1"/>
  <c r="G16990" i="1"/>
  <c r="G16991" i="1"/>
  <c r="G16992" i="1"/>
  <c r="G16993" i="1"/>
  <c r="G16994" i="1"/>
  <c r="G16995" i="1"/>
  <c r="G16996" i="1"/>
  <c r="G16997" i="1"/>
  <c r="G16998" i="1"/>
  <c r="G16999" i="1"/>
  <c r="G17000" i="1"/>
  <c r="G17001" i="1"/>
  <c r="G17002" i="1"/>
  <c r="G17003" i="1"/>
  <c r="G17004" i="1"/>
  <c r="G17005" i="1"/>
  <c r="G17006" i="1"/>
  <c r="G17007" i="1"/>
  <c r="G17008" i="1"/>
  <c r="G17009" i="1"/>
  <c r="G17010" i="1"/>
  <c r="G17011" i="1"/>
  <c r="G17012" i="1"/>
  <c r="G17013" i="1"/>
  <c r="G17014" i="1"/>
  <c r="G17015" i="1"/>
  <c r="G17016" i="1"/>
  <c r="G17017" i="1"/>
  <c r="G17018" i="1"/>
  <c r="G17019" i="1"/>
  <c r="G17020" i="1"/>
  <c r="G17021" i="1"/>
  <c r="G17022" i="1"/>
  <c r="G17023" i="1"/>
  <c r="G17024" i="1"/>
  <c r="G17025" i="1"/>
  <c r="G17026" i="1"/>
  <c r="G17027" i="1"/>
  <c r="G17028" i="1"/>
  <c r="G17029" i="1"/>
  <c r="G17030" i="1"/>
  <c r="G17031" i="1"/>
  <c r="G17032" i="1"/>
  <c r="G17033" i="1"/>
  <c r="G17034" i="1"/>
  <c r="G17035" i="1"/>
  <c r="G17036" i="1"/>
  <c r="G17037" i="1"/>
  <c r="G17038" i="1"/>
  <c r="G17039" i="1"/>
  <c r="G17040" i="1"/>
  <c r="G17041" i="1"/>
  <c r="G17042" i="1"/>
  <c r="G17043" i="1"/>
  <c r="G17044" i="1"/>
  <c r="G17045" i="1"/>
  <c r="G17046" i="1"/>
  <c r="G17047" i="1"/>
  <c r="G17048" i="1"/>
  <c r="G17049" i="1"/>
  <c r="G17050" i="1"/>
  <c r="G17051" i="1"/>
  <c r="G17052" i="1"/>
  <c r="G17053" i="1"/>
  <c r="G17054" i="1"/>
  <c r="G17055" i="1"/>
  <c r="G17056" i="1"/>
  <c r="G17057" i="1"/>
  <c r="G17058" i="1"/>
  <c r="G17059" i="1"/>
  <c r="G17060" i="1"/>
  <c r="G17061" i="1"/>
  <c r="G17062" i="1"/>
  <c r="G17063" i="1"/>
  <c r="G17064" i="1"/>
  <c r="G17065" i="1"/>
  <c r="G17066" i="1"/>
  <c r="G17067" i="1"/>
  <c r="G17068" i="1"/>
  <c r="G17069" i="1"/>
  <c r="G17070" i="1"/>
  <c r="G17071" i="1"/>
  <c r="G17072" i="1"/>
  <c r="G17073" i="1"/>
  <c r="G17074" i="1"/>
  <c r="G17075" i="1"/>
  <c r="G17076" i="1"/>
  <c r="G17077" i="1"/>
  <c r="G17078" i="1"/>
  <c r="G17079" i="1"/>
  <c r="G17080" i="1"/>
  <c r="G17081" i="1"/>
  <c r="G17082" i="1"/>
  <c r="G17083" i="1"/>
  <c r="G17084" i="1"/>
  <c r="G17085" i="1"/>
  <c r="G17086" i="1"/>
  <c r="G17087" i="1"/>
  <c r="G17088" i="1"/>
  <c r="G17089" i="1"/>
  <c r="G17090" i="1"/>
  <c r="G17091" i="1"/>
  <c r="G17092" i="1"/>
  <c r="G17093" i="1"/>
  <c r="G17094" i="1"/>
  <c r="G17095" i="1"/>
  <c r="G17096" i="1"/>
  <c r="G17097" i="1"/>
  <c r="G17098" i="1"/>
  <c r="G17099" i="1"/>
  <c r="G17100" i="1"/>
  <c r="G17101" i="1"/>
  <c r="G17102" i="1"/>
  <c r="G17103" i="1"/>
  <c r="G17104" i="1"/>
  <c r="G17105" i="1"/>
  <c r="G17106" i="1"/>
  <c r="G17107" i="1"/>
  <c r="G17108" i="1"/>
  <c r="G17109" i="1"/>
  <c r="G17110" i="1"/>
  <c r="G17111" i="1"/>
  <c r="G17112" i="1"/>
  <c r="G17113" i="1"/>
  <c r="G17114" i="1"/>
  <c r="G17115" i="1"/>
  <c r="G17116" i="1"/>
  <c r="G17117" i="1"/>
  <c r="G17118" i="1"/>
  <c r="G17119" i="1"/>
  <c r="G17120" i="1"/>
  <c r="G17121" i="1"/>
  <c r="G17122" i="1"/>
  <c r="G17123" i="1"/>
  <c r="G17124" i="1"/>
  <c r="G17125" i="1"/>
  <c r="G17126" i="1"/>
  <c r="G17127" i="1"/>
  <c r="G17128" i="1"/>
  <c r="G17129" i="1"/>
  <c r="G17130" i="1"/>
  <c r="G17131" i="1"/>
  <c r="G17132" i="1"/>
  <c r="G17133" i="1"/>
  <c r="G17134" i="1"/>
  <c r="G17135" i="1"/>
  <c r="G17136" i="1"/>
  <c r="G17137" i="1"/>
  <c r="G17138" i="1"/>
  <c r="G17139" i="1"/>
  <c r="G17140" i="1"/>
  <c r="G17141" i="1"/>
  <c r="G17142" i="1"/>
  <c r="G17143" i="1"/>
  <c r="G17144" i="1"/>
  <c r="G17145" i="1"/>
  <c r="G17146" i="1"/>
  <c r="G17147" i="1"/>
  <c r="G17148" i="1"/>
  <c r="G17149" i="1"/>
  <c r="G17150" i="1"/>
  <c r="G17151" i="1"/>
  <c r="G17152" i="1"/>
  <c r="G17153" i="1"/>
  <c r="G17154" i="1"/>
  <c r="G17155" i="1"/>
  <c r="G17156" i="1"/>
  <c r="G17157" i="1"/>
  <c r="G17158" i="1"/>
  <c r="G17159" i="1"/>
  <c r="G17160" i="1"/>
  <c r="G17161" i="1"/>
  <c r="G17162" i="1"/>
  <c r="G17163" i="1"/>
  <c r="G17164" i="1"/>
  <c r="G17165" i="1"/>
  <c r="G17166" i="1"/>
  <c r="G17167" i="1"/>
  <c r="G17168" i="1"/>
  <c r="G17169" i="1"/>
  <c r="G17170" i="1"/>
  <c r="G17171" i="1"/>
  <c r="G17172" i="1"/>
  <c r="G17173" i="1"/>
  <c r="G17174" i="1"/>
  <c r="G17175" i="1"/>
  <c r="G17176" i="1"/>
  <c r="G17177" i="1"/>
  <c r="G17178" i="1"/>
  <c r="G17179" i="1"/>
  <c r="G17180" i="1"/>
  <c r="G17181" i="1"/>
  <c r="G17182" i="1"/>
  <c r="G17183" i="1"/>
  <c r="G17184" i="1"/>
  <c r="G17185" i="1"/>
  <c r="G17186" i="1"/>
  <c r="G17187" i="1"/>
  <c r="G17188" i="1"/>
  <c r="G17189" i="1"/>
  <c r="G17190" i="1"/>
  <c r="G17191" i="1"/>
  <c r="G17192" i="1"/>
  <c r="G17193" i="1"/>
  <c r="G17194" i="1"/>
  <c r="G17195" i="1"/>
  <c r="G17196" i="1"/>
  <c r="G17197" i="1"/>
  <c r="G17198" i="1"/>
  <c r="G17199" i="1"/>
  <c r="G17200" i="1"/>
  <c r="G17201" i="1"/>
  <c r="G17202" i="1"/>
  <c r="G17203" i="1"/>
  <c r="G17204" i="1"/>
  <c r="G17205" i="1"/>
  <c r="G17206" i="1"/>
  <c r="G17207" i="1"/>
  <c r="G17208" i="1"/>
  <c r="G17209" i="1"/>
  <c r="G17210" i="1"/>
  <c r="G17211" i="1"/>
  <c r="G17212" i="1"/>
  <c r="G17213" i="1"/>
  <c r="G17214" i="1"/>
  <c r="G17215" i="1"/>
  <c r="G17216" i="1"/>
  <c r="G17217" i="1"/>
  <c r="G17218" i="1"/>
  <c r="G17219" i="1"/>
  <c r="G17220" i="1"/>
  <c r="G17221" i="1"/>
  <c r="G17222" i="1"/>
  <c r="G17223" i="1"/>
  <c r="G17224" i="1"/>
  <c r="G17225" i="1"/>
  <c r="G17226" i="1"/>
  <c r="G17227" i="1"/>
  <c r="G17228" i="1"/>
  <c r="G17229" i="1"/>
  <c r="G17230" i="1"/>
  <c r="G17231" i="1"/>
  <c r="G17232" i="1"/>
  <c r="G17233" i="1"/>
  <c r="G17234" i="1"/>
  <c r="G17235" i="1"/>
  <c r="G17236" i="1"/>
  <c r="G17237" i="1"/>
  <c r="G17238" i="1"/>
  <c r="G17239" i="1"/>
  <c r="G17240" i="1"/>
  <c r="G17241" i="1"/>
  <c r="G17242" i="1"/>
  <c r="G17243" i="1"/>
  <c r="G17244" i="1"/>
  <c r="G17245" i="1"/>
  <c r="G17246" i="1"/>
  <c r="G17247" i="1"/>
  <c r="G17248" i="1"/>
  <c r="G17249" i="1"/>
  <c r="G17250" i="1"/>
  <c r="G17251" i="1"/>
  <c r="G17252" i="1"/>
  <c r="G17253" i="1"/>
  <c r="G17254" i="1"/>
  <c r="G17255" i="1"/>
  <c r="G17256" i="1"/>
  <c r="G17257" i="1"/>
  <c r="G17258" i="1"/>
  <c r="G17259" i="1"/>
  <c r="G17260" i="1"/>
  <c r="G17261" i="1"/>
  <c r="G17262" i="1"/>
  <c r="G17263" i="1"/>
  <c r="G17264" i="1"/>
  <c r="G17265" i="1"/>
  <c r="G17266" i="1"/>
  <c r="G17267" i="1"/>
  <c r="G17268" i="1"/>
  <c r="G17269" i="1"/>
  <c r="G17270" i="1"/>
  <c r="G17271" i="1"/>
  <c r="G17272" i="1"/>
  <c r="G17273" i="1"/>
  <c r="G17274" i="1"/>
  <c r="G17275" i="1"/>
  <c r="G17276" i="1"/>
  <c r="G17277" i="1"/>
  <c r="G17278" i="1"/>
  <c r="G17279" i="1"/>
  <c r="G17280" i="1"/>
  <c r="G17281" i="1"/>
  <c r="G17282" i="1"/>
  <c r="G17283" i="1"/>
  <c r="G17284" i="1"/>
  <c r="G17285" i="1"/>
  <c r="G17286" i="1"/>
  <c r="G17287" i="1"/>
  <c r="G17288" i="1"/>
  <c r="G17289" i="1"/>
  <c r="G17290" i="1"/>
  <c r="G17291" i="1"/>
  <c r="G17292" i="1"/>
  <c r="G17293" i="1"/>
  <c r="G17294" i="1"/>
  <c r="G17295" i="1"/>
  <c r="G17296" i="1"/>
  <c r="G17297" i="1"/>
  <c r="G17298" i="1"/>
  <c r="G17299" i="1"/>
  <c r="G17300" i="1"/>
  <c r="G17301" i="1"/>
  <c r="G17302" i="1"/>
  <c r="G17303" i="1"/>
  <c r="G17304" i="1"/>
  <c r="G17305" i="1"/>
  <c r="G17306" i="1"/>
  <c r="G17307" i="1"/>
  <c r="G17308" i="1"/>
  <c r="G17309" i="1"/>
  <c r="G17310" i="1"/>
  <c r="G17311" i="1"/>
  <c r="G17312" i="1"/>
  <c r="G17313" i="1"/>
  <c r="G17314" i="1"/>
  <c r="G17315" i="1"/>
  <c r="G17316" i="1"/>
  <c r="G17317" i="1"/>
  <c r="G17318" i="1"/>
  <c r="G17319" i="1"/>
  <c r="G17320" i="1"/>
  <c r="G17321" i="1"/>
  <c r="G17322" i="1"/>
  <c r="G17323" i="1"/>
  <c r="G17324" i="1"/>
  <c r="G17325" i="1"/>
  <c r="G17326" i="1"/>
  <c r="G17327" i="1"/>
  <c r="G17328" i="1"/>
  <c r="G17329" i="1"/>
  <c r="G17330" i="1"/>
  <c r="G17331" i="1"/>
  <c r="G17332" i="1"/>
  <c r="G17333" i="1"/>
  <c r="G17334" i="1"/>
  <c r="G17335" i="1"/>
  <c r="G17336" i="1"/>
  <c r="G17337" i="1"/>
  <c r="G17338" i="1"/>
  <c r="G17339" i="1"/>
  <c r="G17340" i="1"/>
  <c r="G17341" i="1"/>
  <c r="G17342" i="1"/>
  <c r="G17343" i="1"/>
  <c r="G17344" i="1"/>
  <c r="G17345" i="1"/>
  <c r="G17346" i="1"/>
  <c r="G17347" i="1"/>
  <c r="G17348" i="1"/>
  <c r="G17349" i="1"/>
  <c r="G17350" i="1"/>
  <c r="G17351" i="1"/>
  <c r="G17352" i="1"/>
  <c r="G17353" i="1"/>
  <c r="G17354" i="1"/>
  <c r="G17355" i="1"/>
  <c r="G17356" i="1"/>
  <c r="G17357" i="1"/>
  <c r="G17358" i="1"/>
  <c r="G17359" i="1"/>
  <c r="G17360" i="1"/>
  <c r="G17361" i="1"/>
  <c r="G17362" i="1"/>
  <c r="G17363" i="1"/>
  <c r="G17364" i="1"/>
  <c r="G17365" i="1"/>
  <c r="G17366" i="1"/>
  <c r="G17367" i="1"/>
  <c r="G17368" i="1"/>
  <c r="G17369" i="1"/>
  <c r="G17370" i="1"/>
  <c r="G17371" i="1"/>
  <c r="G17372" i="1"/>
  <c r="G17373" i="1"/>
  <c r="G17374" i="1"/>
  <c r="G17375" i="1"/>
  <c r="G17376" i="1"/>
  <c r="G17377" i="1"/>
  <c r="G17378" i="1"/>
  <c r="G17379" i="1"/>
  <c r="G17380" i="1"/>
  <c r="G17381" i="1"/>
  <c r="G17382" i="1"/>
  <c r="G17383" i="1"/>
  <c r="G17384" i="1"/>
  <c r="G17385" i="1"/>
  <c r="G17386" i="1"/>
  <c r="G17387" i="1"/>
  <c r="G17388" i="1"/>
  <c r="G17389" i="1"/>
  <c r="G17390" i="1"/>
  <c r="G17391" i="1"/>
  <c r="G17392" i="1"/>
  <c r="G17393" i="1"/>
  <c r="G17394" i="1"/>
  <c r="G17395" i="1"/>
  <c r="G17396" i="1"/>
  <c r="G17397" i="1"/>
  <c r="G17398" i="1"/>
  <c r="G17399" i="1"/>
  <c r="G17400" i="1"/>
  <c r="G17401" i="1"/>
  <c r="G17402" i="1"/>
  <c r="G17403" i="1"/>
  <c r="G17404" i="1"/>
  <c r="G17405" i="1"/>
  <c r="G17406" i="1"/>
  <c r="G17407" i="1"/>
  <c r="G17408" i="1"/>
  <c r="G17409" i="1"/>
  <c r="G17410" i="1"/>
  <c r="G17411" i="1"/>
  <c r="G17412" i="1"/>
  <c r="G17413" i="1"/>
  <c r="G17414" i="1"/>
  <c r="G17415" i="1"/>
  <c r="G17416" i="1"/>
  <c r="G17417" i="1"/>
  <c r="G17418" i="1"/>
  <c r="G17419" i="1"/>
  <c r="G17420" i="1"/>
  <c r="G17421" i="1"/>
  <c r="G17422" i="1"/>
  <c r="G17423" i="1"/>
  <c r="G17424" i="1"/>
  <c r="G17425" i="1"/>
  <c r="G17426" i="1"/>
  <c r="G17427" i="1"/>
  <c r="G17428" i="1"/>
  <c r="G17429" i="1"/>
  <c r="G17430" i="1"/>
  <c r="G17431" i="1"/>
  <c r="G17432" i="1"/>
  <c r="G17433" i="1"/>
  <c r="G17434" i="1"/>
  <c r="G17435" i="1"/>
  <c r="G17436" i="1"/>
  <c r="G17437" i="1"/>
  <c r="G17438" i="1"/>
  <c r="G17439" i="1"/>
  <c r="G17440" i="1"/>
  <c r="G17441" i="1"/>
  <c r="G17442" i="1"/>
  <c r="G17443" i="1"/>
  <c r="G17444" i="1"/>
  <c r="G17445" i="1"/>
  <c r="G17446" i="1"/>
  <c r="G17447" i="1"/>
  <c r="G17448" i="1"/>
  <c r="G17449" i="1"/>
  <c r="G17450" i="1"/>
  <c r="G17451" i="1"/>
  <c r="G17452" i="1"/>
  <c r="G17453" i="1"/>
  <c r="G17454" i="1"/>
  <c r="G17455" i="1"/>
  <c r="G17456" i="1"/>
  <c r="G17457" i="1"/>
  <c r="G17458" i="1"/>
  <c r="G17459" i="1"/>
  <c r="G17460" i="1"/>
  <c r="G17461" i="1"/>
  <c r="G17462" i="1"/>
  <c r="G17463" i="1"/>
  <c r="G17464" i="1"/>
  <c r="G17465" i="1"/>
  <c r="G17466" i="1"/>
  <c r="G17467" i="1"/>
  <c r="G17468" i="1"/>
  <c r="G17469" i="1"/>
  <c r="G17470" i="1"/>
  <c r="G17471" i="1"/>
  <c r="G17472" i="1"/>
  <c r="G17473" i="1"/>
  <c r="G17474" i="1"/>
  <c r="G17475" i="1"/>
  <c r="G17476" i="1"/>
  <c r="G17477" i="1"/>
  <c r="G17478" i="1"/>
  <c r="G17479" i="1"/>
  <c r="G17480" i="1"/>
  <c r="G17481" i="1"/>
  <c r="G17482" i="1"/>
  <c r="G17483" i="1"/>
  <c r="G17484" i="1"/>
  <c r="G17485" i="1"/>
  <c r="G17486" i="1"/>
  <c r="G17487" i="1"/>
  <c r="G17488" i="1"/>
  <c r="G17489" i="1"/>
  <c r="G17490" i="1"/>
  <c r="G17491" i="1"/>
  <c r="G17492" i="1"/>
  <c r="G17493" i="1"/>
  <c r="G17494" i="1"/>
  <c r="G17495" i="1"/>
  <c r="G17496" i="1"/>
  <c r="G17497" i="1"/>
  <c r="G17498" i="1"/>
  <c r="G17499" i="1"/>
  <c r="G17500" i="1"/>
  <c r="G17501" i="1"/>
  <c r="G17502" i="1"/>
  <c r="G17503" i="1"/>
  <c r="G17504" i="1"/>
  <c r="G17505" i="1"/>
  <c r="G17506" i="1"/>
  <c r="G17507" i="1"/>
  <c r="G17508" i="1"/>
  <c r="G17509" i="1"/>
  <c r="G17510" i="1"/>
  <c r="G17511" i="1"/>
  <c r="G17512" i="1"/>
  <c r="G17513" i="1"/>
  <c r="G17514" i="1"/>
  <c r="G17515" i="1"/>
  <c r="G17516" i="1"/>
  <c r="G17517" i="1"/>
  <c r="G17518" i="1"/>
  <c r="G17519" i="1"/>
  <c r="G17520" i="1"/>
  <c r="G17521" i="1"/>
  <c r="G17522" i="1"/>
  <c r="G17523" i="1"/>
  <c r="G17524" i="1"/>
  <c r="G17525" i="1"/>
  <c r="G17526" i="1"/>
  <c r="G17527" i="1"/>
  <c r="G17528" i="1"/>
  <c r="G17529" i="1"/>
  <c r="G17530" i="1"/>
  <c r="G17531" i="1"/>
  <c r="G17532" i="1"/>
  <c r="G17533" i="1"/>
  <c r="G17534" i="1"/>
  <c r="G17535" i="1"/>
  <c r="G17536" i="1"/>
  <c r="G17537" i="1"/>
  <c r="G17538" i="1"/>
  <c r="G17539" i="1"/>
  <c r="G17540" i="1"/>
  <c r="G17541" i="1"/>
  <c r="G17542" i="1"/>
  <c r="G17543" i="1"/>
  <c r="G17544" i="1"/>
  <c r="G17545" i="1"/>
  <c r="G17546" i="1"/>
  <c r="G17547" i="1"/>
  <c r="G17548" i="1"/>
  <c r="G17549" i="1"/>
  <c r="G17550" i="1"/>
  <c r="G17551" i="1"/>
  <c r="G17552" i="1"/>
  <c r="G17553" i="1"/>
  <c r="G17554" i="1"/>
  <c r="G17555" i="1"/>
  <c r="G17556" i="1"/>
  <c r="G17557" i="1"/>
  <c r="G17558" i="1"/>
  <c r="G17559" i="1"/>
  <c r="G17560" i="1"/>
  <c r="G17561" i="1"/>
  <c r="G17562" i="1"/>
  <c r="G17563" i="1"/>
  <c r="G17564" i="1"/>
  <c r="G17565" i="1"/>
  <c r="G17566" i="1"/>
  <c r="G17567" i="1"/>
  <c r="G17568" i="1"/>
  <c r="G17569" i="1"/>
  <c r="G17570" i="1"/>
  <c r="G17571" i="1"/>
  <c r="G17572" i="1"/>
  <c r="G17573" i="1"/>
  <c r="G17574" i="1"/>
  <c r="G17575" i="1"/>
  <c r="G17576" i="1"/>
  <c r="G17577" i="1"/>
  <c r="G17578" i="1"/>
  <c r="G17579" i="1"/>
  <c r="G17580" i="1"/>
  <c r="G17581" i="1"/>
  <c r="G17582" i="1"/>
  <c r="G17583" i="1"/>
  <c r="G17584" i="1"/>
  <c r="G17585" i="1"/>
  <c r="G17586" i="1"/>
  <c r="G17587" i="1"/>
  <c r="G17588" i="1"/>
  <c r="G17589" i="1"/>
  <c r="G17590" i="1"/>
  <c r="G17591" i="1"/>
  <c r="G17592" i="1"/>
  <c r="G17593" i="1"/>
  <c r="G17594" i="1"/>
  <c r="G17595" i="1"/>
  <c r="G17596" i="1"/>
  <c r="G17597" i="1"/>
  <c r="G17598" i="1"/>
  <c r="G17599" i="1"/>
  <c r="G17600" i="1"/>
  <c r="G17601" i="1"/>
  <c r="G17602" i="1"/>
  <c r="G17603" i="1"/>
  <c r="G17604" i="1"/>
  <c r="G17605" i="1"/>
  <c r="G17606" i="1"/>
  <c r="G17607" i="1"/>
  <c r="G17608" i="1"/>
  <c r="G17609" i="1"/>
  <c r="G17610" i="1"/>
  <c r="G17611" i="1"/>
  <c r="G17612" i="1"/>
  <c r="G17613" i="1"/>
  <c r="G17614" i="1"/>
  <c r="G17615" i="1"/>
  <c r="G17616" i="1"/>
  <c r="G17617" i="1"/>
  <c r="G17618" i="1"/>
  <c r="G17619" i="1"/>
  <c r="G17620" i="1"/>
  <c r="G17621" i="1"/>
  <c r="G17622" i="1"/>
  <c r="G17623" i="1"/>
  <c r="G17624" i="1"/>
  <c r="G17625" i="1"/>
  <c r="G17626" i="1"/>
  <c r="G17627" i="1"/>
  <c r="G17628" i="1"/>
  <c r="G17629" i="1"/>
  <c r="G17630" i="1"/>
  <c r="G17631" i="1"/>
  <c r="G17632" i="1"/>
  <c r="G17633" i="1"/>
  <c r="G17634" i="1"/>
  <c r="G17635" i="1"/>
  <c r="G17636" i="1"/>
  <c r="G17637" i="1"/>
  <c r="G17638" i="1"/>
  <c r="G17639" i="1"/>
  <c r="G17640" i="1"/>
  <c r="G17641" i="1"/>
  <c r="G17642" i="1"/>
  <c r="G17643" i="1"/>
  <c r="G17644" i="1"/>
  <c r="G17645" i="1"/>
  <c r="G17646" i="1"/>
  <c r="G17647" i="1"/>
  <c r="G17648" i="1"/>
  <c r="G17649" i="1"/>
  <c r="G17650" i="1"/>
  <c r="G17651" i="1"/>
  <c r="G17652" i="1"/>
  <c r="G17653" i="1"/>
  <c r="G17654" i="1"/>
  <c r="G17655" i="1"/>
  <c r="G17656" i="1"/>
  <c r="G17657" i="1"/>
  <c r="G17658" i="1"/>
  <c r="G17659" i="1"/>
  <c r="G17660" i="1"/>
  <c r="G17661" i="1"/>
  <c r="G17662" i="1"/>
  <c r="G17663" i="1"/>
  <c r="G17664" i="1"/>
  <c r="G17665" i="1"/>
  <c r="G17666" i="1"/>
  <c r="G17667" i="1"/>
  <c r="G17668" i="1"/>
  <c r="G17669" i="1"/>
  <c r="G17670" i="1"/>
  <c r="G17671" i="1"/>
  <c r="G17672" i="1"/>
  <c r="G17673" i="1"/>
  <c r="G17674" i="1"/>
  <c r="G17675" i="1"/>
  <c r="G17676" i="1"/>
  <c r="G17677" i="1"/>
  <c r="G17678" i="1"/>
  <c r="G17679" i="1"/>
  <c r="G17680" i="1"/>
  <c r="G17681" i="1"/>
  <c r="G17682" i="1"/>
  <c r="G17683" i="1"/>
  <c r="G17684" i="1"/>
  <c r="G17685" i="1"/>
  <c r="G17686" i="1"/>
  <c r="G17687" i="1"/>
  <c r="G17688" i="1"/>
  <c r="G17689" i="1"/>
  <c r="G17690" i="1"/>
  <c r="G17691" i="1"/>
  <c r="G17692" i="1"/>
  <c r="G17693" i="1"/>
  <c r="G17694" i="1"/>
  <c r="G17695" i="1"/>
  <c r="G17696" i="1"/>
  <c r="G17697" i="1"/>
  <c r="G17698" i="1"/>
  <c r="G17699" i="1"/>
  <c r="G17700" i="1"/>
  <c r="G17701" i="1"/>
  <c r="G17702" i="1"/>
  <c r="G17703" i="1"/>
  <c r="G17704" i="1"/>
  <c r="G17705" i="1"/>
  <c r="G17706" i="1"/>
  <c r="G17707" i="1"/>
  <c r="G17708" i="1"/>
  <c r="G17709" i="1"/>
  <c r="G17710" i="1"/>
  <c r="G17711" i="1"/>
  <c r="G17712" i="1"/>
  <c r="G17713" i="1"/>
  <c r="G17714" i="1"/>
  <c r="G17715" i="1"/>
  <c r="G17716" i="1"/>
  <c r="G17717" i="1"/>
  <c r="G17718" i="1"/>
  <c r="G17719" i="1"/>
  <c r="G17720" i="1"/>
  <c r="G17721" i="1"/>
  <c r="G17722" i="1"/>
  <c r="G17723" i="1"/>
  <c r="G17724" i="1"/>
  <c r="G17725" i="1"/>
  <c r="G17726" i="1"/>
  <c r="G17727" i="1"/>
  <c r="G17728" i="1"/>
  <c r="G17729" i="1"/>
  <c r="G17730" i="1"/>
  <c r="G17731" i="1"/>
  <c r="G17732" i="1"/>
  <c r="G17733" i="1"/>
  <c r="G17734" i="1"/>
  <c r="G17735" i="1"/>
  <c r="G17736" i="1"/>
  <c r="G17737" i="1"/>
  <c r="G17738" i="1"/>
  <c r="G17739" i="1"/>
  <c r="G17740" i="1"/>
  <c r="G17741" i="1"/>
  <c r="G17742" i="1"/>
  <c r="G17743" i="1"/>
  <c r="G17744" i="1"/>
  <c r="G17745" i="1"/>
  <c r="G17746" i="1"/>
  <c r="G17747" i="1"/>
  <c r="G17748" i="1"/>
  <c r="G17749" i="1"/>
  <c r="G17750" i="1"/>
  <c r="G17751" i="1"/>
  <c r="G17752" i="1"/>
  <c r="G17753" i="1"/>
  <c r="G17754" i="1"/>
  <c r="G17755" i="1"/>
  <c r="G17756" i="1"/>
  <c r="G17757" i="1"/>
  <c r="G17758" i="1"/>
  <c r="G17759" i="1"/>
  <c r="G17760" i="1"/>
  <c r="G17761" i="1"/>
  <c r="G17762" i="1"/>
  <c r="G17763" i="1"/>
  <c r="G17764" i="1"/>
  <c r="G17765" i="1"/>
  <c r="G17766" i="1"/>
  <c r="G17767" i="1"/>
  <c r="G17768" i="1"/>
  <c r="G17769" i="1"/>
  <c r="G17770" i="1"/>
  <c r="G17771" i="1"/>
  <c r="G17772" i="1"/>
  <c r="G17773" i="1"/>
  <c r="G17774" i="1"/>
  <c r="G17775" i="1"/>
  <c r="G17776" i="1"/>
  <c r="G17777" i="1"/>
  <c r="G17778" i="1"/>
  <c r="G17779" i="1"/>
  <c r="G17780" i="1"/>
  <c r="G17781" i="1"/>
  <c r="G17782" i="1"/>
  <c r="G17783" i="1"/>
  <c r="G17784" i="1"/>
  <c r="G17785" i="1"/>
  <c r="G17786" i="1"/>
  <c r="G17787" i="1"/>
  <c r="G17788" i="1"/>
  <c r="G17789" i="1"/>
  <c r="G17790" i="1"/>
  <c r="G17791" i="1"/>
  <c r="G17792" i="1"/>
  <c r="G17793" i="1"/>
  <c r="G17794" i="1"/>
  <c r="G17795" i="1"/>
  <c r="G17796" i="1"/>
  <c r="G17797" i="1"/>
  <c r="G17798" i="1"/>
  <c r="G17799" i="1"/>
  <c r="G17800" i="1"/>
  <c r="G17801" i="1"/>
  <c r="G17802" i="1"/>
  <c r="G17803" i="1"/>
  <c r="G17804" i="1"/>
  <c r="G17805" i="1"/>
  <c r="G17806" i="1"/>
  <c r="G17807" i="1"/>
  <c r="G17808" i="1"/>
  <c r="G17809" i="1"/>
  <c r="G17810" i="1"/>
  <c r="G17811" i="1"/>
  <c r="G17812" i="1"/>
  <c r="G17813" i="1"/>
  <c r="G17814" i="1"/>
  <c r="G17815" i="1"/>
  <c r="G17816" i="1"/>
  <c r="G17817" i="1"/>
  <c r="G17818" i="1"/>
  <c r="G17819" i="1"/>
  <c r="G17820" i="1"/>
  <c r="G17821" i="1"/>
  <c r="G17822" i="1"/>
  <c r="G17823" i="1"/>
  <c r="G17824" i="1"/>
  <c r="G17825" i="1"/>
  <c r="G17826" i="1"/>
  <c r="G17827" i="1"/>
  <c r="G17828" i="1"/>
  <c r="G17829" i="1"/>
  <c r="G17830" i="1"/>
  <c r="G17831" i="1"/>
  <c r="G17832" i="1"/>
  <c r="G17833" i="1"/>
  <c r="G17834" i="1"/>
  <c r="G17835" i="1"/>
  <c r="G17836" i="1"/>
  <c r="G17837" i="1"/>
  <c r="G17838" i="1"/>
  <c r="G17839" i="1"/>
  <c r="G17840" i="1"/>
  <c r="G17841" i="1"/>
  <c r="G17842" i="1"/>
  <c r="G17843" i="1"/>
  <c r="G17844" i="1"/>
  <c r="G17845" i="1"/>
  <c r="G17846" i="1"/>
  <c r="G17847" i="1"/>
  <c r="G17848" i="1"/>
  <c r="G17849" i="1"/>
  <c r="G17850" i="1"/>
  <c r="G17851" i="1"/>
  <c r="G17852" i="1"/>
  <c r="G17853" i="1"/>
  <c r="G17854" i="1"/>
  <c r="G17855" i="1"/>
  <c r="G17856" i="1"/>
  <c r="G17857" i="1"/>
  <c r="G17858" i="1"/>
  <c r="G17859" i="1"/>
  <c r="G17860" i="1"/>
  <c r="G17861" i="1"/>
  <c r="G17862" i="1"/>
  <c r="G17863" i="1"/>
  <c r="G17864" i="1"/>
  <c r="G17865" i="1"/>
  <c r="G17866" i="1"/>
  <c r="G17867" i="1"/>
  <c r="G17868" i="1"/>
  <c r="G17869" i="1"/>
  <c r="G17870" i="1"/>
  <c r="G17871" i="1"/>
  <c r="G17872" i="1"/>
  <c r="G17873" i="1"/>
  <c r="G17874" i="1"/>
  <c r="G17875" i="1"/>
  <c r="G17876" i="1"/>
  <c r="G17877" i="1"/>
  <c r="G17878" i="1"/>
  <c r="G17879" i="1"/>
  <c r="G17880" i="1"/>
  <c r="G17881" i="1"/>
  <c r="G17882" i="1"/>
  <c r="G17883" i="1"/>
  <c r="G17884" i="1"/>
  <c r="G17885" i="1"/>
  <c r="G17886" i="1"/>
  <c r="G17887" i="1"/>
  <c r="G17888" i="1"/>
  <c r="G17889" i="1"/>
  <c r="G17890" i="1"/>
  <c r="G17891" i="1"/>
  <c r="G17892" i="1"/>
  <c r="G17893" i="1"/>
  <c r="G17894" i="1"/>
  <c r="G17895" i="1"/>
  <c r="G17896" i="1"/>
  <c r="G17897" i="1"/>
  <c r="G17898" i="1"/>
  <c r="G17899" i="1"/>
  <c r="G17900" i="1"/>
  <c r="G17901" i="1"/>
  <c r="G17902" i="1"/>
  <c r="G17903" i="1"/>
  <c r="G17904" i="1"/>
  <c r="G17905" i="1"/>
  <c r="G17906" i="1"/>
  <c r="G17907" i="1"/>
  <c r="G17908" i="1"/>
  <c r="G17909" i="1"/>
  <c r="G17910" i="1"/>
  <c r="G17911" i="1"/>
  <c r="G17912" i="1"/>
  <c r="G17913" i="1"/>
  <c r="G17914" i="1"/>
  <c r="G17915" i="1"/>
  <c r="G17916" i="1"/>
  <c r="G17917" i="1"/>
  <c r="G17918" i="1"/>
  <c r="G17919" i="1"/>
  <c r="G17920" i="1"/>
  <c r="G17921" i="1"/>
  <c r="G17922" i="1"/>
  <c r="G17923" i="1"/>
  <c r="G17924" i="1"/>
  <c r="G17925" i="1"/>
  <c r="G17926" i="1"/>
  <c r="G17927" i="1"/>
  <c r="G17928" i="1"/>
  <c r="G17929" i="1"/>
  <c r="G17930" i="1"/>
  <c r="G17931" i="1"/>
  <c r="G17932" i="1"/>
  <c r="G17933" i="1"/>
  <c r="G17934" i="1"/>
  <c r="G17935" i="1"/>
  <c r="G17936" i="1"/>
  <c r="G17937" i="1"/>
  <c r="G17938" i="1"/>
  <c r="G17939" i="1"/>
  <c r="G17940" i="1"/>
  <c r="G17941" i="1"/>
  <c r="G17942" i="1"/>
  <c r="G17943" i="1"/>
  <c r="G17944" i="1"/>
  <c r="G17945" i="1"/>
  <c r="G17946" i="1"/>
  <c r="G17947" i="1"/>
  <c r="G17948" i="1"/>
  <c r="G17949" i="1"/>
  <c r="G17950" i="1"/>
  <c r="G17951" i="1"/>
  <c r="G17952" i="1"/>
  <c r="G17953" i="1"/>
  <c r="G17954" i="1"/>
  <c r="G17955" i="1"/>
  <c r="G17956" i="1"/>
  <c r="G17957" i="1"/>
  <c r="G17958" i="1"/>
  <c r="G17959" i="1"/>
  <c r="G17960" i="1"/>
  <c r="G17961" i="1"/>
  <c r="G17962" i="1"/>
  <c r="G17963" i="1"/>
  <c r="G17964" i="1"/>
  <c r="G17965" i="1"/>
  <c r="G17966" i="1"/>
  <c r="G17967" i="1"/>
  <c r="G17968" i="1"/>
  <c r="G17969" i="1"/>
  <c r="G17970" i="1"/>
  <c r="G17971" i="1"/>
  <c r="G17972" i="1"/>
  <c r="G17973" i="1"/>
  <c r="G17974" i="1"/>
  <c r="G17975" i="1"/>
  <c r="G17976" i="1"/>
  <c r="G17977" i="1"/>
  <c r="G17978" i="1"/>
  <c r="G17979" i="1"/>
  <c r="G17980" i="1"/>
  <c r="G17981" i="1"/>
  <c r="G17982" i="1"/>
  <c r="G17983" i="1"/>
  <c r="G17984" i="1"/>
  <c r="G17985" i="1"/>
  <c r="G17986" i="1"/>
  <c r="G17987" i="1"/>
  <c r="G17988" i="1"/>
  <c r="G17989" i="1"/>
  <c r="G17990" i="1"/>
  <c r="G17991" i="1"/>
  <c r="G17992" i="1"/>
  <c r="G17993" i="1"/>
  <c r="G17994" i="1"/>
  <c r="G17995" i="1"/>
  <c r="G17996" i="1"/>
  <c r="G17997" i="1"/>
  <c r="G17998" i="1"/>
  <c r="G17999" i="1"/>
  <c r="G18000" i="1"/>
  <c r="G18001" i="1"/>
  <c r="G18002" i="1"/>
  <c r="G18003" i="1"/>
  <c r="G18004" i="1"/>
  <c r="G18005" i="1"/>
  <c r="G18006" i="1"/>
  <c r="G18007" i="1"/>
  <c r="G18008" i="1"/>
  <c r="G18009" i="1"/>
  <c r="G18010" i="1"/>
  <c r="G18011" i="1"/>
  <c r="G18012" i="1"/>
  <c r="G18013" i="1"/>
  <c r="G18014" i="1"/>
  <c r="G18015" i="1"/>
  <c r="G18016" i="1"/>
  <c r="G18017" i="1"/>
  <c r="G18018" i="1"/>
  <c r="G18019" i="1"/>
  <c r="G18020" i="1"/>
  <c r="G18021" i="1"/>
  <c r="G18022" i="1"/>
  <c r="G18023" i="1"/>
  <c r="G18024" i="1"/>
  <c r="G18025" i="1"/>
  <c r="G18026" i="1"/>
  <c r="G18027" i="1"/>
  <c r="G18028" i="1"/>
  <c r="G18029" i="1"/>
  <c r="G18030" i="1"/>
  <c r="G18031" i="1"/>
  <c r="G18032" i="1"/>
  <c r="G18033" i="1"/>
  <c r="G18034" i="1"/>
  <c r="G18035" i="1"/>
  <c r="G18036" i="1"/>
  <c r="G18037" i="1"/>
  <c r="G18038" i="1"/>
  <c r="G18039" i="1"/>
  <c r="G18040" i="1"/>
  <c r="G18041" i="1"/>
  <c r="G18042" i="1"/>
  <c r="G18043" i="1"/>
  <c r="G18044" i="1"/>
  <c r="G18045" i="1"/>
  <c r="G18046" i="1"/>
  <c r="G18047" i="1"/>
  <c r="G18048" i="1"/>
  <c r="G18049" i="1"/>
  <c r="G18050" i="1"/>
  <c r="G18051" i="1"/>
  <c r="G18052" i="1"/>
  <c r="G18053" i="1"/>
  <c r="G18054" i="1"/>
  <c r="G18055" i="1"/>
  <c r="G18056" i="1"/>
  <c r="G18057" i="1"/>
  <c r="G18058" i="1"/>
  <c r="G18059" i="1"/>
  <c r="G18060" i="1"/>
  <c r="G18061" i="1"/>
  <c r="G18062" i="1"/>
  <c r="G18063" i="1"/>
  <c r="G18064" i="1"/>
  <c r="G18065" i="1"/>
  <c r="G18066" i="1"/>
  <c r="G18067" i="1"/>
  <c r="G18068" i="1"/>
  <c r="G18069" i="1"/>
  <c r="G18070" i="1"/>
  <c r="G18071" i="1"/>
  <c r="G18072" i="1"/>
  <c r="G18073" i="1"/>
  <c r="G18074" i="1"/>
  <c r="G18075" i="1"/>
  <c r="G18076" i="1"/>
  <c r="G18077" i="1"/>
  <c r="G18078" i="1"/>
  <c r="G18079" i="1"/>
  <c r="G18080" i="1"/>
  <c r="G18081" i="1"/>
  <c r="G18082" i="1"/>
  <c r="G18083" i="1"/>
  <c r="G18084" i="1"/>
  <c r="G18085" i="1"/>
  <c r="G18086" i="1"/>
  <c r="G18087" i="1"/>
  <c r="G18088" i="1"/>
  <c r="G18089" i="1"/>
  <c r="G18090" i="1"/>
  <c r="G18091" i="1"/>
  <c r="G18092" i="1"/>
  <c r="G18093" i="1"/>
  <c r="G18094" i="1"/>
  <c r="G18095" i="1"/>
  <c r="G18096" i="1"/>
  <c r="G18097" i="1"/>
  <c r="G18098" i="1"/>
  <c r="G18099" i="1"/>
  <c r="G18100" i="1"/>
  <c r="G18101" i="1"/>
  <c r="G18102" i="1"/>
  <c r="G18103" i="1"/>
  <c r="G18104" i="1"/>
  <c r="G18105" i="1"/>
  <c r="G18106" i="1"/>
  <c r="G18107" i="1"/>
  <c r="G18108" i="1"/>
  <c r="G18109" i="1"/>
  <c r="G18110" i="1"/>
  <c r="G18111" i="1"/>
  <c r="G18112" i="1"/>
  <c r="G18113" i="1"/>
  <c r="G18114" i="1"/>
  <c r="G18115" i="1"/>
  <c r="G18116" i="1"/>
  <c r="G18117" i="1"/>
  <c r="G18118" i="1"/>
  <c r="G18119" i="1"/>
  <c r="G18120" i="1"/>
  <c r="G18121" i="1"/>
  <c r="G18122" i="1"/>
  <c r="G18123" i="1"/>
  <c r="G18124" i="1"/>
  <c r="G18125" i="1"/>
  <c r="G18126" i="1"/>
  <c r="G18127" i="1"/>
  <c r="G18128" i="1"/>
  <c r="G18129" i="1"/>
  <c r="G18130" i="1"/>
  <c r="G18131" i="1"/>
  <c r="G18132" i="1"/>
  <c r="G18133" i="1"/>
  <c r="G18134" i="1"/>
  <c r="G18135" i="1"/>
  <c r="G18136" i="1"/>
  <c r="G18137" i="1"/>
  <c r="G18138" i="1"/>
  <c r="G18139" i="1"/>
  <c r="G18140" i="1"/>
  <c r="G18141" i="1"/>
  <c r="G18142" i="1"/>
  <c r="G18143" i="1"/>
  <c r="G18144" i="1"/>
  <c r="G18145" i="1"/>
  <c r="G18146" i="1"/>
  <c r="G18147" i="1"/>
  <c r="G18148" i="1"/>
  <c r="G18149" i="1"/>
  <c r="G18150" i="1"/>
  <c r="G18151" i="1"/>
  <c r="G18152" i="1"/>
  <c r="G18153" i="1"/>
  <c r="G18154" i="1"/>
  <c r="G18155" i="1"/>
  <c r="G18156" i="1"/>
  <c r="G18157" i="1"/>
  <c r="G18158" i="1"/>
  <c r="G18159" i="1"/>
  <c r="G18160" i="1"/>
  <c r="G18161" i="1"/>
  <c r="G18162" i="1"/>
  <c r="G18163" i="1"/>
  <c r="G18164" i="1"/>
  <c r="G18165" i="1"/>
  <c r="G18166" i="1"/>
  <c r="G18167" i="1"/>
  <c r="G18168" i="1"/>
  <c r="G18169" i="1"/>
  <c r="G18170" i="1"/>
  <c r="G18171" i="1"/>
  <c r="G18172" i="1"/>
  <c r="G18173" i="1"/>
  <c r="G18174" i="1"/>
  <c r="G18175" i="1"/>
  <c r="G18176" i="1"/>
  <c r="G18177" i="1"/>
  <c r="G18178" i="1"/>
  <c r="G18179" i="1"/>
  <c r="G18180" i="1"/>
  <c r="G18181" i="1"/>
  <c r="G18182" i="1"/>
  <c r="G18183" i="1"/>
  <c r="G18184" i="1"/>
  <c r="G18185" i="1"/>
  <c r="G18186" i="1"/>
  <c r="G18187" i="1"/>
  <c r="G18188" i="1"/>
  <c r="G18189" i="1"/>
  <c r="G18190" i="1"/>
  <c r="G18191" i="1"/>
  <c r="G18192" i="1"/>
  <c r="G18193" i="1"/>
  <c r="G18194" i="1"/>
  <c r="G18195" i="1"/>
  <c r="G18196" i="1"/>
  <c r="G18197" i="1"/>
  <c r="G18198" i="1"/>
  <c r="G18199" i="1"/>
  <c r="G18200" i="1"/>
  <c r="G18201" i="1"/>
  <c r="G18202" i="1"/>
  <c r="G18203" i="1"/>
  <c r="G18204" i="1"/>
  <c r="G18205" i="1"/>
  <c r="G18206" i="1"/>
  <c r="G18207" i="1"/>
  <c r="G18208" i="1"/>
  <c r="G18209" i="1"/>
  <c r="G18210" i="1"/>
  <c r="G18211" i="1"/>
  <c r="G18212" i="1"/>
  <c r="G18213" i="1"/>
  <c r="G18214" i="1"/>
  <c r="G18215" i="1"/>
  <c r="G18216" i="1"/>
  <c r="G18217" i="1"/>
  <c r="G18218" i="1"/>
  <c r="G18219" i="1"/>
  <c r="G18220" i="1"/>
  <c r="G18221" i="1"/>
  <c r="G18222" i="1"/>
  <c r="G18223" i="1"/>
  <c r="G18224" i="1"/>
  <c r="G18225" i="1"/>
  <c r="G18226" i="1"/>
  <c r="G18227" i="1"/>
  <c r="G18228" i="1"/>
  <c r="G18229" i="1"/>
  <c r="G18230" i="1"/>
  <c r="G18231" i="1"/>
  <c r="G18232" i="1"/>
  <c r="G18233" i="1"/>
  <c r="G18234" i="1"/>
  <c r="G18235" i="1"/>
  <c r="G18236" i="1"/>
  <c r="G18237" i="1"/>
  <c r="G18238" i="1"/>
  <c r="G18239" i="1"/>
  <c r="G18240" i="1"/>
  <c r="G18241" i="1"/>
  <c r="G18242" i="1"/>
  <c r="G18243" i="1"/>
  <c r="G18244" i="1"/>
  <c r="G18245" i="1"/>
  <c r="G18246" i="1"/>
  <c r="G18247" i="1"/>
  <c r="G18248" i="1"/>
  <c r="G18249" i="1"/>
  <c r="G18250" i="1"/>
  <c r="G18251" i="1"/>
  <c r="G18252" i="1"/>
  <c r="G18253" i="1"/>
  <c r="G18254" i="1"/>
  <c r="G18255" i="1"/>
  <c r="G18256" i="1"/>
  <c r="G18257" i="1"/>
  <c r="G18258" i="1"/>
  <c r="G18259" i="1"/>
  <c r="G18260" i="1"/>
  <c r="G18261" i="1"/>
  <c r="G18262" i="1"/>
  <c r="G18263" i="1"/>
  <c r="G18264" i="1"/>
  <c r="G18265" i="1"/>
  <c r="G18266" i="1"/>
  <c r="G18267" i="1"/>
  <c r="G18268" i="1"/>
  <c r="G18269" i="1"/>
  <c r="G18270" i="1"/>
  <c r="G18271" i="1"/>
  <c r="G18272" i="1"/>
  <c r="G18273" i="1"/>
  <c r="G18274" i="1"/>
  <c r="G18275" i="1"/>
  <c r="G18276" i="1"/>
  <c r="G18277" i="1"/>
  <c r="G18278" i="1"/>
  <c r="G18279" i="1"/>
  <c r="G18280" i="1"/>
  <c r="G18281" i="1"/>
  <c r="G18282" i="1"/>
  <c r="G18283" i="1"/>
  <c r="G18284" i="1"/>
  <c r="G18285" i="1"/>
  <c r="G18286" i="1"/>
  <c r="G18287" i="1"/>
  <c r="G18288" i="1"/>
  <c r="G18289" i="1"/>
  <c r="G18290" i="1"/>
  <c r="G18291" i="1"/>
  <c r="G18292" i="1"/>
  <c r="G18293" i="1"/>
  <c r="G18294" i="1"/>
  <c r="G18295" i="1"/>
  <c r="G18296" i="1"/>
  <c r="G18297" i="1"/>
  <c r="G18298" i="1"/>
  <c r="G18299" i="1"/>
  <c r="G18300" i="1"/>
  <c r="G18301" i="1"/>
  <c r="G18302" i="1"/>
  <c r="G18303" i="1"/>
  <c r="G18304" i="1"/>
  <c r="G18305" i="1"/>
  <c r="G18306" i="1"/>
  <c r="G18307" i="1"/>
  <c r="G18308" i="1"/>
  <c r="G18309" i="1"/>
  <c r="G18310" i="1"/>
  <c r="G18311" i="1"/>
  <c r="G18312" i="1"/>
  <c r="G18313" i="1"/>
  <c r="G18314" i="1"/>
  <c r="G18315" i="1"/>
  <c r="G18316" i="1"/>
  <c r="G18317" i="1"/>
  <c r="G18318" i="1"/>
  <c r="G18319" i="1"/>
  <c r="G18320" i="1"/>
  <c r="G18321" i="1"/>
  <c r="G18322" i="1"/>
  <c r="G18323" i="1"/>
  <c r="G18324" i="1"/>
  <c r="G18325" i="1"/>
  <c r="G18326" i="1"/>
  <c r="G18327" i="1"/>
  <c r="G18328" i="1"/>
  <c r="G18329" i="1"/>
  <c r="G18330" i="1"/>
  <c r="G18331" i="1"/>
  <c r="G18332" i="1"/>
  <c r="G18333" i="1"/>
  <c r="G18334" i="1"/>
  <c r="G18335" i="1"/>
  <c r="G18336" i="1"/>
  <c r="G18337" i="1"/>
  <c r="G18338" i="1"/>
  <c r="G18339" i="1"/>
  <c r="G18340" i="1"/>
  <c r="G18341" i="1"/>
  <c r="G18342" i="1"/>
  <c r="G18343" i="1"/>
  <c r="G18344" i="1"/>
  <c r="G18345" i="1"/>
  <c r="G18346" i="1"/>
  <c r="G18347" i="1"/>
  <c r="G18348" i="1"/>
  <c r="G18349" i="1"/>
  <c r="G18350" i="1"/>
  <c r="G18351" i="1"/>
  <c r="G18352" i="1"/>
  <c r="G18353" i="1"/>
  <c r="G18354" i="1"/>
  <c r="G18355" i="1"/>
  <c r="G18356" i="1"/>
  <c r="G18357" i="1"/>
  <c r="G18358" i="1"/>
  <c r="G18359" i="1"/>
  <c r="G18360" i="1"/>
  <c r="G18361" i="1"/>
  <c r="G18362" i="1"/>
  <c r="G18363" i="1"/>
  <c r="G18364" i="1"/>
  <c r="G18365" i="1"/>
  <c r="G18366" i="1"/>
  <c r="G18367" i="1"/>
  <c r="G18368" i="1"/>
  <c r="G18369" i="1"/>
  <c r="G18370" i="1"/>
  <c r="G18371" i="1"/>
  <c r="G18372" i="1"/>
  <c r="G18373" i="1"/>
  <c r="G18374" i="1"/>
  <c r="G18375" i="1"/>
  <c r="G18376" i="1"/>
  <c r="G18377" i="1"/>
  <c r="G18378" i="1"/>
  <c r="G18379" i="1"/>
  <c r="G18380" i="1"/>
  <c r="G18381" i="1"/>
  <c r="G18382" i="1"/>
  <c r="G18383" i="1"/>
  <c r="G18384" i="1"/>
  <c r="G18385" i="1"/>
  <c r="G18386" i="1"/>
  <c r="G18387" i="1"/>
  <c r="G18388" i="1"/>
  <c r="G18389" i="1"/>
  <c r="G18390" i="1"/>
  <c r="G18391" i="1"/>
  <c r="G18392" i="1"/>
  <c r="G18393" i="1"/>
  <c r="G18394" i="1"/>
  <c r="G18395" i="1"/>
  <c r="G18396" i="1"/>
  <c r="G18397" i="1"/>
  <c r="G18398" i="1"/>
  <c r="G18399" i="1"/>
  <c r="G18400" i="1"/>
  <c r="G18401" i="1"/>
  <c r="G18402" i="1"/>
  <c r="G18403" i="1"/>
  <c r="G18404" i="1"/>
  <c r="G18405" i="1"/>
  <c r="G18406" i="1"/>
  <c r="G18407" i="1"/>
  <c r="G18408" i="1"/>
  <c r="G18409" i="1"/>
  <c r="G18410" i="1"/>
  <c r="G18411" i="1"/>
  <c r="G18412" i="1"/>
  <c r="G18413" i="1"/>
  <c r="G18414" i="1"/>
  <c r="G18415" i="1"/>
  <c r="G18416" i="1"/>
  <c r="G18417" i="1"/>
  <c r="G18418" i="1"/>
  <c r="G18419" i="1"/>
  <c r="G18420" i="1"/>
  <c r="G18421" i="1"/>
  <c r="G18422" i="1"/>
  <c r="G18423" i="1"/>
  <c r="G18424" i="1"/>
  <c r="G18425" i="1"/>
  <c r="G18426" i="1"/>
  <c r="G18427" i="1"/>
  <c r="G18428" i="1"/>
  <c r="G18429" i="1"/>
  <c r="G18430" i="1"/>
  <c r="G18431" i="1"/>
  <c r="G18432" i="1"/>
  <c r="G18433" i="1"/>
  <c r="G18434" i="1"/>
  <c r="G18435" i="1"/>
  <c r="G18436" i="1"/>
  <c r="G18437" i="1"/>
  <c r="G18438" i="1"/>
  <c r="G18439" i="1"/>
  <c r="G18440" i="1"/>
  <c r="G18441" i="1"/>
  <c r="G18442" i="1"/>
  <c r="G18443" i="1"/>
  <c r="G18444" i="1"/>
  <c r="G18445" i="1"/>
  <c r="G18446" i="1"/>
  <c r="G18447" i="1"/>
  <c r="G18448" i="1"/>
  <c r="G18449" i="1"/>
  <c r="G18450" i="1"/>
  <c r="G18451" i="1"/>
  <c r="G18452" i="1"/>
  <c r="G18453" i="1"/>
  <c r="G18454" i="1"/>
  <c r="G18455" i="1"/>
  <c r="G18456" i="1"/>
  <c r="G18457" i="1"/>
  <c r="G18458" i="1"/>
  <c r="G18459" i="1"/>
  <c r="G18460" i="1"/>
  <c r="G18461" i="1"/>
  <c r="G18462" i="1"/>
  <c r="G18463" i="1"/>
  <c r="G18464" i="1"/>
  <c r="G18465" i="1"/>
  <c r="G18466" i="1"/>
  <c r="G18467" i="1"/>
  <c r="G18468" i="1"/>
  <c r="G18469" i="1"/>
  <c r="G18470" i="1"/>
  <c r="G18471" i="1"/>
  <c r="G18472" i="1"/>
  <c r="G18473" i="1"/>
  <c r="G18474" i="1"/>
  <c r="G18475" i="1"/>
  <c r="G18476" i="1"/>
  <c r="G18477" i="1"/>
  <c r="G18478" i="1"/>
  <c r="G18479" i="1"/>
  <c r="G18480" i="1"/>
  <c r="G18481" i="1"/>
  <c r="G18482" i="1"/>
  <c r="G18483" i="1"/>
  <c r="G18484" i="1"/>
  <c r="G18485" i="1"/>
  <c r="G18486" i="1"/>
  <c r="G18487" i="1"/>
  <c r="G18488" i="1"/>
  <c r="G18489" i="1"/>
  <c r="G18490" i="1"/>
  <c r="G18491" i="1"/>
  <c r="G18492" i="1"/>
  <c r="G18493" i="1"/>
  <c r="G18494" i="1"/>
  <c r="G18495" i="1"/>
  <c r="G18496" i="1"/>
  <c r="G18497" i="1"/>
  <c r="G18498" i="1"/>
  <c r="G18499" i="1"/>
  <c r="G18500" i="1"/>
  <c r="G18501" i="1"/>
  <c r="G18502" i="1"/>
  <c r="G18503" i="1"/>
  <c r="G18504" i="1"/>
  <c r="G18505" i="1"/>
  <c r="G18506" i="1"/>
  <c r="G18507" i="1"/>
  <c r="G18508" i="1"/>
  <c r="G18509" i="1"/>
  <c r="G18510" i="1"/>
  <c r="G18511" i="1"/>
  <c r="G18512" i="1"/>
  <c r="G18513" i="1"/>
  <c r="G18514" i="1"/>
  <c r="G18515" i="1"/>
  <c r="G18516" i="1"/>
  <c r="G18517" i="1"/>
  <c r="G18518" i="1"/>
  <c r="G18519" i="1"/>
  <c r="G18520" i="1"/>
  <c r="G18521" i="1"/>
  <c r="G18522" i="1"/>
  <c r="G18523" i="1"/>
  <c r="G18524" i="1"/>
  <c r="G18525" i="1"/>
  <c r="G18526" i="1"/>
  <c r="G18527" i="1"/>
  <c r="G18528" i="1"/>
  <c r="G18529" i="1"/>
  <c r="G18530" i="1"/>
  <c r="G18531" i="1"/>
  <c r="G18532" i="1"/>
  <c r="G18533" i="1"/>
  <c r="G18534" i="1"/>
  <c r="G18535" i="1"/>
  <c r="G18536" i="1"/>
  <c r="G18537" i="1"/>
  <c r="G18538" i="1"/>
  <c r="G18539" i="1"/>
  <c r="G18540" i="1"/>
  <c r="G18541" i="1"/>
  <c r="G18542" i="1"/>
  <c r="G18543" i="1"/>
  <c r="G18544" i="1"/>
  <c r="G18545" i="1"/>
  <c r="G18546" i="1"/>
  <c r="G18547" i="1"/>
  <c r="G18548" i="1"/>
  <c r="G18549" i="1"/>
  <c r="G18550" i="1"/>
  <c r="G18551" i="1"/>
  <c r="G18552" i="1"/>
  <c r="G18553" i="1"/>
  <c r="G18554" i="1"/>
  <c r="G18555" i="1"/>
  <c r="G18556" i="1"/>
  <c r="G18557" i="1"/>
  <c r="G18558" i="1"/>
  <c r="G18559" i="1"/>
  <c r="G18560" i="1"/>
  <c r="G18561" i="1"/>
  <c r="G18562" i="1"/>
  <c r="G18563" i="1"/>
  <c r="G18564" i="1"/>
  <c r="G18565" i="1"/>
  <c r="G18566" i="1"/>
  <c r="G18567" i="1"/>
  <c r="G18568" i="1"/>
  <c r="G18569" i="1"/>
  <c r="G18570" i="1"/>
  <c r="G18571" i="1"/>
  <c r="G18572" i="1"/>
  <c r="G18573" i="1"/>
  <c r="G18574" i="1"/>
  <c r="G18575" i="1"/>
  <c r="G18576" i="1"/>
  <c r="G18577" i="1"/>
  <c r="G18578" i="1"/>
  <c r="G18579" i="1"/>
  <c r="G18580" i="1"/>
  <c r="G18581" i="1"/>
  <c r="G18582" i="1"/>
  <c r="G18583" i="1"/>
  <c r="G18584" i="1"/>
  <c r="G18585" i="1"/>
  <c r="G18586" i="1"/>
  <c r="G18587" i="1"/>
  <c r="G18588" i="1"/>
  <c r="G18589" i="1"/>
  <c r="G18590" i="1"/>
  <c r="G18591" i="1"/>
  <c r="G18592" i="1"/>
  <c r="G18593" i="1"/>
  <c r="G18594" i="1"/>
  <c r="G18595" i="1"/>
  <c r="G18596" i="1"/>
  <c r="G18597" i="1"/>
  <c r="G18598" i="1"/>
  <c r="G18599" i="1"/>
  <c r="G18600" i="1"/>
  <c r="G18601" i="1"/>
  <c r="G18602" i="1"/>
  <c r="G18603" i="1"/>
  <c r="G18604" i="1"/>
  <c r="G18605" i="1"/>
  <c r="G18606" i="1"/>
  <c r="G18607" i="1"/>
  <c r="G18608" i="1"/>
  <c r="G18609" i="1"/>
  <c r="G18610" i="1"/>
  <c r="G18611" i="1"/>
  <c r="G18612" i="1"/>
  <c r="G18613" i="1"/>
  <c r="G18614" i="1"/>
  <c r="G18615" i="1"/>
  <c r="G18616" i="1"/>
  <c r="G18617" i="1"/>
  <c r="G18618" i="1"/>
  <c r="G18619" i="1"/>
  <c r="G18620" i="1"/>
  <c r="G18621" i="1"/>
  <c r="G18622" i="1"/>
  <c r="G18623" i="1"/>
  <c r="G18624" i="1"/>
  <c r="G18625" i="1"/>
  <c r="G18626" i="1"/>
  <c r="G18627" i="1"/>
  <c r="G18628" i="1"/>
  <c r="G18629" i="1"/>
  <c r="G18630" i="1"/>
  <c r="G18631" i="1"/>
  <c r="G18632" i="1"/>
  <c r="G18633" i="1"/>
  <c r="G18634" i="1"/>
  <c r="G18635" i="1"/>
  <c r="G18636" i="1"/>
  <c r="G18637" i="1"/>
  <c r="G18638" i="1"/>
  <c r="G18639" i="1"/>
  <c r="G18640" i="1"/>
  <c r="G18641" i="1"/>
  <c r="G18642" i="1"/>
  <c r="G18643" i="1"/>
  <c r="G18644" i="1"/>
  <c r="G18645" i="1"/>
  <c r="G18646" i="1"/>
  <c r="G18647" i="1"/>
  <c r="G18648" i="1"/>
  <c r="G18649" i="1"/>
  <c r="G18650" i="1"/>
  <c r="G18651" i="1"/>
  <c r="G18652" i="1"/>
  <c r="G18653" i="1"/>
  <c r="G18654" i="1"/>
  <c r="G18655" i="1"/>
  <c r="G18656" i="1"/>
  <c r="G18657" i="1"/>
  <c r="G18658" i="1"/>
  <c r="G18659" i="1"/>
  <c r="G18660" i="1"/>
  <c r="G18661" i="1"/>
  <c r="G18662" i="1"/>
  <c r="G18663" i="1"/>
  <c r="G18664" i="1"/>
  <c r="G18665" i="1"/>
  <c r="G18666" i="1"/>
  <c r="G18667" i="1"/>
  <c r="G18668" i="1"/>
  <c r="G18669" i="1"/>
  <c r="G18670" i="1"/>
  <c r="G18671" i="1"/>
  <c r="G18672" i="1"/>
  <c r="G18673" i="1"/>
  <c r="G18674" i="1"/>
  <c r="G18675" i="1"/>
  <c r="G18676" i="1"/>
  <c r="G18677" i="1"/>
  <c r="G18678" i="1"/>
  <c r="G18679" i="1"/>
  <c r="G18680" i="1"/>
  <c r="G18681" i="1"/>
  <c r="G18682" i="1"/>
  <c r="G18683" i="1"/>
  <c r="G18684" i="1"/>
  <c r="G18685" i="1"/>
  <c r="G18686" i="1"/>
  <c r="G18687" i="1"/>
  <c r="G18688" i="1"/>
  <c r="G18689" i="1"/>
  <c r="G18690" i="1"/>
  <c r="G18691" i="1"/>
  <c r="G18692" i="1"/>
  <c r="G18693" i="1"/>
  <c r="G18694" i="1"/>
  <c r="G18695" i="1"/>
  <c r="G18696" i="1"/>
  <c r="G18697" i="1"/>
  <c r="G18698" i="1"/>
  <c r="G18699" i="1"/>
  <c r="G18700" i="1"/>
  <c r="G18701" i="1"/>
  <c r="G18702" i="1"/>
  <c r="G18703" i="1"/>
  <c r="G18704" i="1"/>
  <c r="G18705" i="1"/>
  <c r="G18706" i="1"/>
  <c r="G18707" i="1"/>
  <c r="G18708" i="1"/>
  <c r="G18709" i="1"/>
  <c r="G18710" i="1"/>
  <c r="G18711" i="1"/>
  <c r="G18712" i="1"/>
  <c r="G18713" i="1"/>
  <c r="G18714" i="1"/>
  <c r="G18715" i="1"/>
  <c r="G18716" i="1"/>
  <c r="G18717" i="1"/>
  <c r="G18718" i="1"/>
  <c r="G18719" i="1"/>
  <c r="G18720" i="1"/>
  <c r="G18721" i="1"/>
  <c r="G18722" i="1"/>
  <c r="G18723" i="1"/>
  <c r="G18724" i="1"/>
  <c r="G18725" i="1"/>
  <c r="G18726" i="1"/>
  <c r="G18727" i="1"/>
  <c r="G18728" i="1"/>
  <c r="G18729" i="1"/>
  <c r="G18730" i="1"/>
  <c r="G18731" i="1"/>
  <c r="G18732" i="1"/>
  <c r="G18733" i="1"/>
  <c r="G18734" i="1"/>
  <c r="G18735" i="1"/>
  <c r="G18736" i="1"/>
  <c r="G18737" i="1"/>
  <c r="G18738" i="1"/>
  <c r="G18739" i="1"/>
  <c r="G18740" i="1"/>
  <c r="G18741" i="1"/>
  <c r="G18742" i="1"/>
  <c r="G18743" i="1"/>
  <c r="G18744" i="1"/>
  <c r="G18745" i="1"/>
  <c r="G18746" i="1"/>
  <c r="G18747" i="1"/>
  <c r="G18748" i="1"/>
  <c r="G18749" i="1"/>
  <c r="G18750" i="1"/>
  <c r="G18751" i="1"/>
  <c r="G18752" i="1"/>
  <c r="G18753" i="1"/>
  <c r="G18754" i="1"/>
  <c r="G18755" i="1"/>
  <c r="G18756" i="1"/>
  <c r="G18757" i="1"/>
  <c r="G18758" i="1"/>
  <c r="G18759" i="1"/>
  <c r="G18760" i="1"/>
  <c r="G18761" i="1"/>
  <c r="G18762" i="1"/>
  <c r="G18763" i="1"/>
  <c r="G18764" i="1"/>
  <c r="G18765" i="1"/>
  <c r="G18766" i="1"/>
  <c r="G18767" i="1"/>
  <c r="G18768" i="1"/>
  <c r="G18769" i="1"/>
  <c r="G18770" i="1"/>
  <c r="G18771" i="1"/>
  <c r="G18772" i="1"/>
  <c r="G18773" i="1"/>
  <c r="G18774" i="1"/>
  <c r="G18775" i="1"/>
  <c r="G18776" i="1"/>
  <c r="G18777" i="1"/>
  <c r="G18778" i="1"/>
  <c r="G18779" i="1"/>
  <c r="G18780" i="1"/>
  <c r="G18781" i="1"/>
  <c r="G18782" i="1"/>
  <c r="G18783" i="1"/>
  <c r="G18784" i="1"/>
  <c r="G18785" i="1"/>
  <c r="G18786" i="1"/>
  <c r="G18787" i="1"/>
  <c r="G18788" i="1"/>
  <c r="G18789" i="1"/>
  <c r="G18790" i="1"/>
  <c r="G18791" i="1"/>
  <c r="G18792" i="1"/>
  <c r="G18793" i="1"/>
  <c r="G18794" i="1"/>
  <c r="G18795" i="1"/>
  <c r="G18796" i="1"/>
  <c r="G18797" i="1"/>
  <c r="G18798" i="1"/>
  <c r="G18799" i="1"/>
  <c r="G18800" i="1"/>
  <c r="G18801" i="1"/>
  <c r="G18802" i="1"/>
  <c r="G18803" i="1"/>
  <c r="G18804" i="1"/>
  <c r="G18805" i="1"/>
  <c r="G18806" i="1"/>
  <c r="G18807" i="1"/>
  <c r="G18808" i="1"/>
  <c r="G18809" i="1"/>
  <c r="G18810" i="1"/>
  <c r="G18811" i="1"/>
  <c r="G18812" i="1"/>
  <c r="G18813" i="1"/>
  <c r="G18814" i="1"/>
  <c r="G18815" i="1"/>
  <c r="G18816" i="1"/>
  <c r="G18817" i="1"/>
  <c r="G18818" i="1"/>
  <c r="G18819" i="1"/>
  <c r="G18820" i="1"/>
  <c r="G18821" i="1"/>
  <c r="G18822" i="1"/>
  <c r="G18823" i="1"/>
  <c r="G18824" i="1"/>
  <c r="G18825" i="1"/>
  <c r="G18826" i="1"/>
  <c r="G18827" i="1"/>
  <c r="G18828" i="1"/>
  <c r="G18829" i="1"/>
  <c r="G18830" i="1"/>
  <c r="G18831" i="1"/>
  <c r="G18832" i="1"/>
  <c r="G18833" i="1"/>
  <c r="G18834" i="1"/>
  <c r="G18835" i="1"/>
  <c r="G18836" i="1"/>
  <c r="G18837" i="1"/>
  <c r="G18838" i="1"/>
  <c r="G18839" i="1"/>
  <c r="G18840" i="1"/>
  <c r="G18841" i="1"/>
  <c r="G18842" i="1"/>
  <c r="G18843" i="1"/>
  <c r="G18844" i="1"/>
  <c r="G18845" i="1"/>
  <c r="G18846" i="1"/>
  <c r="G18847" i="1"/>
  <c r="G18848" i="1"/>
  <c r="G18849" i="1"/>
  <c r="G18850" i="1"/>
  <c r="G18851" i="1"/>
  <c r="G18852" i="1"/>
  <c r="G18853" i="1"/>
  <c r="G18854" i="1"/>
  <c r="G18855" i="1"/>
  <c r="G18856" i="1"/>
  <c r="G18857" i="1"/>
  <c r="G18858" i="1"/>
  <c r="G18859" i="1"/>
  <c r="G18860" i="1"/>
  <c r="G18861" i="1"/>
  <c r="G18862" i="1"/>
  <c r="G18863" i="1"/>
  <c r="G18864" i="1"/>
  <c r="G18865" i="1"/>
  <c r="G18866" i="1"/>
  <c r="G18867" i="1"/>
  <c r="G18868" i="1"/>
  <c r="G18869" i="1"/>
  <c r="G18870" i="1"/>
  <c r="G18871" i="1"/>
  <c r="G18872" i="1"/>
  <c r="G18873" i="1"/>
  <c r="G18874" i="1"/>
  <c r="G18875" i="1"/>
  <c r="G18876" i="1"/>
  <c r="G18877" i="1"/>
  <c r="G18878" i="1"/>
  <c r="G18879" i="1"/>
  <c r="G18880" i="1"/>
  <c r="G18881" i="1"/>
  <c r="G18882" i="1"/>
  <c r="G18883" i="1"/>
  <c r="G18884" i="1"/>
  <c r="G18885" i="1"/>
  <c r="G18886" i="1"/>
  <c r="G18887" i="1"/>
  <c r="G18888" i="1"/>
  <c r="G18889" i="1"/>
  <c r="G18890" i="1"/>
  <c r="G18891" i="1"/>
  <c r="G18892" i="1"/>
  <c r="G18893" i="1"/>
  <c r="G18894" i="1"/>
  <c r="G18895" i="1"/>
  <c r="G18896" i="1"/>
  <c r="G18897" i="1"/>
  <c r="G18898" i="1"/>
  <c r="G18899" i="1"/>
  <c r="G18900" i="1"/>
  <c r="G18901" i="1"/>
  <c r="G18902" i="1"/>
  <c r="G18903" i="1"/>
  <c r="G18904" i="1"/>
  <c r="G18905" i="1"/>
  <c r="G18906" i="1"/>
  <c r="G18907" i="1"/>
  <c r="G18908" i="1"/>
  <c r="G18909" i="1"/>
  <c r="G18910" i="1"/>
  <c r="G18911" i="1"/>
  <c r="G18912" i="1"/>
  <c r="G18913" i="1"/>
  <c r="G18914" i="1"/>
  <c r="G18915" i="1"/>
  <c r="G18916" i="1"/>
  <c r="G18917" i="1"/>
  <c r="G18918" i="1"/>
  <c r="G18919" i="1"/>
  <c r="G18920" i="1"/>
  <c r="G18921" i="1"/>
  <c r="G18922" i="1"/>
  <c r="G18923" i="1"/>
  <c r="G18924" i="1"/>
  <c r="G18925" i="1"/>
  <c r="G18926" i="1"/>
  <c r="G18927" i="1"/>
  <c r="G18928" i="1"/>
  <c r="G18929" i="1"/>
  <c r="G18930" i="1"/>
  <c r="G18931" i="1"/>
  <c r="G18932" i="1"/>
  <c r="G18933" i="1"/>
  <c r="G18934" i="1"/>
  <c r="G18935" i="1"/>
  <c r="G18936" i="1"/>
  <c r="G18937" i="1"/>
  <c r="G18938" i="1"/>
  <c r="G18939" i="1"/>
  <c r="G18940" i="1"/>
  <c r="G18941" i="1"/>
  <c r="G18942" i="1"/>
  <c r="G18943" i="1"/>
  <c r="G18944" i="1"/>
  <c r="G18945" i="1"/>
  <c r="G18946" i="1"/>
  <c r="G18947" i="1"/>
  <c r="G18948" i="1"/>
  <c r="G18949" i="1"/>
  <c r="G18950" i="1"/>
  <c r="G18951" i="1"/>
  <c r="G18952" i="1"/>
  <c r="G18953" i="1"/>
  <c r="G18954" i="1"/>
  <c r="G18955" i="1"/>
  <c r="G18956" i="1"/>
  <c r="G18957" i="1"/>
  <c r="G18958" i="1"/>
  <c r="G18959" i="1"/>
  <c r="G18960" i="1"/>
  <c r="G18961" i="1"/>
  <c r="G18962" i="1"/>
  <c r="G18963" i="1"/>
  <c r="G18964" i="1"/>
  <c r="G18965" i="1"/>
  <c r="G18966" i="1"/>
  <c r="G18967" i="1"/>
  <c r="G18968" i="1"/>
  <c r="G18969" i="1"/>
  <c r="G18970" i="1"/>
  <c r="G18971" i="1"/>
  <c r="G18972" i="1"/>
  <c r="G18973" i="1"/>
  <c r="G18974" i="1"/>
  <c r="G18975" i="1"/>
  <c r="G18976" i="1"/>
  <c r="G18977" i="1"/>
  <c r="G18978" i="1"/>
  <c r="G18979" i="1"/>
  <c r="G18980" i="1"/>
  <c r="G18981" i="1"/>
  <c r="G18982" i="1"/>
  <c r="G18983" i="1"/>
  <c r="G18984" i="1"/>
  <c r="G18985" i="1"/>
  <c r="G18986" i="1"/>
  <c r="G18987" i="1"/>
  <c r="G18988" i="1"/>
  <c r="G18989" i="1"/>
  <c r="G18990" i="1"/>
  <c r="G18991" i="1"/>
  <c r="G18992" i="1"/>
  <c r="G18993" i="1"/>
  <c r="G18994" i="1"/>
  <c r="G18995" i="1"/>
  <c r="G18996" i="1"/>
  <c r="G18997" i="1"/>
  <c r="G18998" i="1"/>
  <c r="G18999" i="1"/>
  <c r="G19000" i="1"/>
  <c r="G19001" i="1"/>
  <c r="G19002" i="1"/>
  <c r="G19003" i="1"/>
  <c r="G19004" i="1"/>
  <c r="G19005" i="1"/>
  <c r="G19006" i="1"/>
  <c r="G19007" i="1"/>
  <c r="G19008" i="1"/>
  <c r="G19009" i="1"/>
  <c r="G19010" i="1"/>
  <c r="G19011" i="1"/>
  <c r="G19012" i="1"/>
  <c r="G19013" i="1"/>
  <c r="G19014" i="1"/>
  <c r="G19015" i="1"/>
  <c r="G19016" i="1"/>
  <c r="G19017" i="1"/>
  <c r="G19018" i="1"/>
  <c r="G19019" i="1"/>
  <c r="G19020" i="1"/>
  <c r="G19021" i="1"/>
  <c r="G19022" i="1"/>
  <c r="G19023" i="1"/>
  <c r="G19024" i="1"/>
  <c r="G19025" i="1"/>
  <c r="G19026" i="1"/>
  <c r="G19027" i="1"/>
  <c r="G19028" i="1"/>
  <c r="G19029" i="1"/>
  <c r="G19030" i="1"/>
  <c r="G19031" i="1"/>
  <c r="G19032" i="1"/>
  <c r="G19033" i="1"/>
  <c r="G19034" i="1"/>
  <c r="G19035" i="1"/>
  <c r="G19036" i="1"/>
  <c r="G19037" i="1"/>
  <c r="G19038" i="1"/>
  <c r="G19039" i="1"/>
  <c r="G19040" i="1"/>
  <c r="G19041" i="1"/>
  <c r="G19042" i="1"/>
  <c r="G19043" i="1"/>
  <c r="G19044" i="1"/>
  <c r="G19045" i="1"/>
  <c r="G19046" i="1"/>
  <c r="G19047" i="1"/>
  <c r="G19048" i="1"/>
  <c r="G19049" i="1"/>
  <c r="G19050" i="1"/>
  <c r="G19051" i="1"/>
  <c r="G19052" i="1"/>
  <c r="G19053" i="1"/>
  <c r="G19054" i="1"/>
  <c r="G19055" i="1"/>
  <c r="G19056" i="1"/>
  <c r="G19057" i="1"/>
  <c r="G19058" i="1"/>
  <c r="G19059" i="1"/>
  <c r="G19060" i="1"/>
  <c r="G19061" i="1"/>
  <c r="G19062" i="1"/>
  <c r="G19063" i="1"/>
  <c r="G19064" i="1"/>
  <c r="G19065" i="1"/>
  <c r="G19066" i="1"/>
  <c r="G19067" i="1"/>
  <c r="G19068" i="1"/>
  <c r="G19069" i="1"/>
  <c r="G19070" i="1"/>
  <c r="G19071" i="1"/>
  <c r="G19072" i="1"/>
  <c r="G19073" i="1"/>
  <c r="G19074" i="1"/>
  <c r="G19075" i="1"/>
  <c r="G19076" i="1"/>
  <c r="G19077" i="1"/>
  <c r="G19078" i="1"/>
  <c r="G19079" i="1"/>
  <c r="G19080" i="1"/>
  <c r="G19081" i="1"/>
  <c r="G19082" i="1"/>
  <c r="G19083" i="1"/>
  <c r="G19084" i="1"/>
  <c r="G19085" i="1"/>
  <c r="G19086" i="1"/>
  <c r="G19087" i="1"/>
  <c r="G19088" i="1"/>
  <c r="G19089" i="1"/>
  <c r="G19090" i="1"/>
  <c r="G19091" i="1"/>
  <c r="G19092" i="1"/>
  <c r="G19093" i="1"/>
  <c r="G19094" i="1"/>
  <c r="G19095" i="1"/>
  <c r="G19096" i="1"/>
  <c r="G19097" i="1"/>
  <c r="G19098" i="1"/>
  <c r="G19099" i="1"/>
  <c r="G19100" i="1"/>
  <c r="G19101" i="1"/>
  <c r="G19102" i="1"/>
  <c r="G19103" i="1"/>
  <c r="G19104" i="1"/>
  <c r="G19105" i="1"/>
  <c r="G19106" i="1"/>
  <c r="G19107" i="1"/>
  <c r="G19108" i="1"/>
  <c r="G19109" i="1"/>
  <c r="G19110" i="1"/>
  <c r="G19111" i="1"/>
  <c r="G19112" i="1"/>
  <c r="G19113" i="1"/>
  <c r="G19114" i="1"/>
  <c r="G19115" i="1"/>
  <c r="G19116" i="1"/>
  <c r="G19117" i="1"/>
  <c r="G19118" i="1"/>
  <c r="G19119" i="1"/>
  <c r="G19120" i="1"/>
  <c r="G19121" i="1"/>
  <c r="G19122" i="1"/>
  <c r="G19123" i="1"/>
  <c r="G19124" i="1"/>
  <c r="G19125" i="1"/>
  <c r="G19126" i="1"/>
  <c r="G19127" i="1"/>
  <c r="G19128" i="1"/>
  <c r="G19129" i="1"/>
  <c r="G19130" i="1"/>
  <c r="G19131" i="1"/>
  <c r="G19132" i="1"/>
  <c r="G19133" i="1"/>
  <c r="G19134" i="1"/>
  <c r="G19135" i="1"/>
  <c r="G19136" i="1"/>
  <c r="G19137" i="1"/>
  <c r="G19138" i="1"/>
  <c r="G19139" i="1"/>
  <c r="G19140" i="1"/>
  <c r="G19141" i="1"/>
  <c r="G19142" i="1"/>
  <c r="G19143" i="1"/>
  <c r="G19144" i="1"/>
  <c r="G19145" i="1"/>
  <c r="G19146" i="1"/>
  <c r="G19147" i="1"/>
  <c r="G19148" i="1"/>
  <c r="G19149" i="1"/>
  <c r="G19150" i="1"/>
  <c r="G19151" i="1"/>
  <c r="G19152" i="1"/>
  <c r="G19153" i="1"/>
  <c r="G19154" i="1"/>
  <c r="G19155" i="1"/>
  <c r="G19156" i="1"/>
  <c r="G19157" i="1"/>
  <c r="G19158" i="1"/>
  <c r="G19159" i="1"/>
  <c r="G19160" i="1"/>
  <c r="G19161" i="1"/>
  <c r="G19162" i="1"/>
  <c r="G19163" i="1"/>
  <c r="G19164" i="1"/>
  <c r="G19165" i="1"/>
  <c r="G19166" i="1"/>
  <c r="G19167" i="1"/>
  <c r="G19168" i="1"/>
  <c r="G19169" i="1"/>
  <c r="G19170" i="1"/>
  <c r="G19171" i="1"/>
  <c r="G19172" i="1"/>
  <c r="G19173" i="1"/>
  <c r="G19174" i="1"/>
  <c r="G19175" i="1"/>
  <c r="G19176" i="1"/>
  <c r="G19177" i="1"/>
  <c r="G19178" i="1"/>
  <c r="G19179" i="1"/>
  <c r="G19180" i="1"/>
  <c r="G19181" i="1"/>
  <c r="G19182" i="1"/>
  <c r="G19183" i="1"/>
  <c r="G19184" i="1"/>
  <c r="G19185" i="1"/>
  <c r="G19186" i="1"/>
  <c r="G19187" i="1"/>
  <c r="G19188" i="1"/>
  <c r="G19189" i="1"/>
  <c r="G19190" i="1"/>
  <c r="G19191" i="1"/>
  <c r="G19192" i="1"/>
  <c r="G19193" i="1"/>
  <c r="G19194" i="1"/>
  <c r="G19195" i="1"/>
  <c r="G19196" i="1"/>
  <c r="G19197" i="1"/>
  <c r="G19198" i="1"/>
  <c r="G19199" i="1"/>
  <c r="G19200" i="1"/>
  <c r="G19201" i="1"/>
  <c r="G19202" i="1"/>
  <c r="G19203" i="1"/>
  <c r="G19204" i="1"/>
  <c r="G19205" i="1"/>
  <c r="G19206" i="1"/>
  <c r="G19207" i="1"/>
  <c r="G19208" i="1"/>
  <c r="G19209" i="1"/>
  <c r="G19210" i="1"/>
  <c r="G19211" i="1"/>
  <c r="G19212" i="1"/>
  <c r="G19213" i="1"/>
  <c r="G19214" i="1"/>
  <c r="G19215" i="1"/>
  <c r="G19216" i="1"/>
  <c r="G19217" i="1"/>
  <c r="G19218" i="1"/>
  <c r="G19219" i="1"/>
  <c r="G19220" i="1"/>
  <c r="G19221" i="1"/>
  <c r="G19222" i="1"/>
  <c r="G19223" i="1"/>
  <c r="G19224" i="1"/>
  <c r="G19225" i="1"/>
  <c r="G19226" i="1"/>
  <c r="G19227" i="1"/>
  <c r="G19228" i="1"/>
  <c r="G19229" i="1"/>
  <c r="G19230" i="1"/>
  <c r="G19231" i="1"/>
  <c r="G19232" i="1"/>
  <c r="G19233" i="1"/>
  <c r="G19234" i="1"/>
  <c r="G19235" i="1"/>
  <c r="G19236" i="1"/>
  <c r="G19237" i="1"/>
  <c r="G19238" i="1"/>
  <c r="G19239" i="1"/>
  <c r="G19240" i="1"/>
  <c r="G19241" i="1"/>
  <c r="G19242" i="1"/>
  <c r="G19243" i="1"/>
  <c r="G19244" i="1"/>
  <c r="G19245" i="1"/>
  <c r="G19246" i="1"/>
  <c r="G19247" i="1"/>
  <c r="G19248" i="1"/>
  <c r="G19249" i="1"/>
  <c r="G19250" i="1"/>
  <c r="G19251" i="1"/>
  <c r="G19252" i="1"/>
  <c r="G19253" i="1"/>
  <c r="G19254" i="1"/>
  <c r="G19255" i="1"/>
  <c r="G19256" i="1"/>
  <c r="G19257" i="1"/>
  <c r="G19258" i="1"/>
  <c r="G19259" i="1"/>
  <c r="G19260" i="1"/>
  <c r="G19261" i="1"/>
  <c r="G19262" i="1"/>
  <c r="G19263" i="1"/>
  <c r="G19264" i="1"/>
  <c r="G19265" i="1"/>
  <c r="G19266" i="1"/>
  <c r="G19267" i="1"/>
  <c r="G19268" i="1"/>
  <c r="G19269" i="1"/>
  <c r="G19270" i="1"/>
  <c r="G19271" i="1"/>
  <c r="G19272" i="1"/>
  <c r="G19273" i="1"/>
  <c r="G19274" i="1"/>
  <c r="G19275" i="1"/>
  <c r="G19276" i="1"/>
  <c r="G19277" i="1"/>
  <c r="G19278" i="1"/>
  <c r="G19279" i="1"/>
  <c r="G19280" i="1"/>
  <c r="G19281" i="1"/>
  <c r="G19282" i="1"/>
  <c r="G19283" i="1"/>
  <c r="G19284" i="1"/>
  <c r="G19285" i="1"/>
  <c r="G19286" i="1"/>
  <c r="G19287" i="1"/>
  <c r="G19288" i="1"/>
  <c r="G19289" i="1"/>
  <c r="G19290" i="1"/>
  <c r="G19291" i="1"/>
  <c r="G19292" i="1"/>
  <c r="G19293" i="1"/>
  <c r="G19294" i="1"/>
  <c r="G19295" i="1"/>
  <c r="G19296" i="1"/>
  <c r="G19297" i="1"/>
  <c r="G19298" i="1"/>
  <c r="G19299" i="1"/>
  <c r="G19300" i="1"/>
  <c r="G19301" i="1"/>
  <c r="G19302" i="1"/>
  <c r="G19303" i="1"/>
  <c r="G19304" i="1"/>
  <c r="G19305" i="1"/>
  <c r="G19306" i="1"/>
  <c r="G19307" i="1"/>
  <c r="G19308" i="1"/>
  <c r="G19309" i="1"/>
  <c r="G19310" i="1"/>
  <c r="G19311" i="1"/>
  <c r="G19312" i="1"/>
  <c r="G19313" i="1"/>
  <c r="G19314" i="1"/>
  <c r="G19315" i="1"/>
  <c r="G19316" i="1"/>
  <c r="G19317" i="1"/>
  <c r="G19318" i="1"/>
  <c r="G19319" i="1"/>
  <c r="G19320" i="1"/>
  <c r="G19321" i="1"/>
  <c r="G19322" i="1"/>
  <c r="G19323" i="1"/>
  <c r="G19324" i="1"/>
  <c r="G19325" i="1"/>
  <c r="G19326" i="1"/>
  <c r="G19327" i="1"/>
  <c r="G19328" i="1"/>
  <c r="G19329" i="1"/>
  <c r="G19330" i="1"/>
  <c r="G19331" i="1"/>
  <c r="G19332" i="1"/>
  <c r="G19333" i="1"/>
  <c r="G19334" i="1"/>
  <c r="G19335" i="1"/>
  <c r="G19336" i="1"/>
  <c r="G19337" i="1"/>
  <c r="G19338" i="1"/>
  <c r="G19339" i="1"/>
  <c r="G19340" i="1"/>
  <c r="G19341" i="1"/>
  <c r="G19342" i="1"/>
  <c r="G19343" i="1"/>
  <c r="G19344" i="1"/>
  <c r="G19345" i="1"/>
  <c r="G19346" i="1"/>
  <c r="G19347" i="1"/>
  <c r="G19348" i="1"/>
  <c r="G19349" i="1"/>
  <c r="G19350" i="1"/>
  <c r="G19351" i="1"/>
  <c r="G19352" i="1"/>
  <c r="G19353" i="1"/>
  <c r="G19354" i="1"/>
  <c r="G19355" i="1"/>
  <c r="G19356" i="1"/>
  <c r="G19357" i="1"/>
  <c r="G19358" i="1"/>
  <c r="G19359" i="1"/>
  <c r="G19360" i="1"/>
  <c r="G19361" i="1"/>
  <c r="G19362" i="1"/>
  <c r="G19363" i="1"/>
  <c r="G19364" i="1"/>
  <c r="G19365" i="1"/>
  <c r="G19366" i="1"/>
  <c r="G19367" i="1"/>
  <c r="G19368" i="1"/>
  <c r="G19369" i="1"/>
  <c r="G19370" i="1"/>
  <c r="G19371" i="1"/>
  <c r="G19372" i="1"/>
  <c r="G19373" i="1"/>
  <c r="G19374" i="1"/>
  <c r="G19375" i="1"/>
  <c r="G19376" i="1"/>
  <c r="G19377" i="1"/>
  <c r="G19378" i="1"/>
  <c r="G19379" i="1"/>
  <c r="G19380" i="1"/>
  <c r="G19381" i="1"/>
  <c r="G19382" i="1"/>
  <c r="G19383" i="1"/>
  <c r="G19384" i="1"/>
  <c r="G19385" i="1"/>
  <c r="G19386" i="1"/>
  <c r="G19387" i="1"/>
  <c r="G19388" i="1"/>
  <c r="G19389" i="1"/>
  <c r="G19390" i="1"/>
  <c r="G19391" i="1"/>
  <c r="G19392" i="1"/>
  <c r="G19393" i="1"/>
  <c r="G19394" i="1"/>
  <c r="G19395" i="1"/>
  <c r="G19396" i="1"/>
  <c r="G19397" i="1"/>
  <c r="G19398" i="1"/>
  <c r="G19399" i="1"/>
  <c r="G19400" i="1"/>
  <c r="G19401" i="1"/>
  <c r="G19402" i="1"/>
  <c r="G19403" i="1"/>
  <c r="G19404" i="1"/>
  <c r="G19405" i="1"/>
  <c r="G19406" i="1"/>
  <c r="G19407" i="1"/>
  <c r="G19408" i="1"/>
  <c r="G19409" i="1"/>
  <c r="G19410" i="1"/>
  <c r="G19411" i="1"/>
  <c r="G19412" i="1"/>
  <c r="G19413" i="1"/>
  <c r="G19414" i="1"/>
  <c r="G19415" i="1"/>
  <c r="G19416" i="1"/>
  <c r="G19417" i="1"/>
  <c r="G19418" i="1"/>
  <c r="G19419" i="1"/>
  <c r="G19420" i="1"/>
  <c r="G19421" i="1"/>
  <c r="G19422" i="1"/>
  <c r="G19423" i="1"/>
  <c r="G19424" i="1"/>
  <c r="G19425" i="1"/>
  <c r="G19426" i="1"/>
  <c r="G19427" i="1"/>
  <c r="G19428" i="1"/>
  <c r="G19429" i="1"/>
  <c r="G19430" i="1"/>
  <c r="G19431" i="1"/>
  <c r="G19432" i="1"/>
  <c r="G19433" i="1"/>
  <c r="G19434" i="1"/>
  <c r="G19435" i="1"/>
  <c r="G19436" i="1"/>
  <c r="G19437" i="1"/>
  <c r="G19438" i="1"/>
  <c r="G19439" i="1"/>
  <c r="G19440" i="1"/>
  <c r="G19441" i="1"/>
  <c r="G19442" i="1"/>
  <c r="G19443" i="1"/>
  <c r="G19444" i="1"/>
  <c r="G19445" i="1"/>
  <c r="G19446" i="1"/>
  <c r="G19447" i="1"/>
  <c r="G19448" i="1"/>
  <c r="G19449" i="1"/>
  <c r="G19450" i="1"/>
  <c r="G19451" i="1"/>
  <c r="G19452" i="1"/>
  <c r="G19453" i="1"/>
  <c r="G19454" i="1"/>
  <c r="G19455" i="1"/>
  <c r="G19456" i="1"/>
  <c r="G19457" i="1"/>
  <c r="G19458" i="1"/>
  <c r="G19459" i="1"/>
  <c r="G19460" i="1"/>
  <c r="G19461" i="1"/>
  <c r="G19462" i="1"/>
  <c r="G19463" i="1"/>
  <c r="G19464" i="1"/>
  <c r="G19465" i="1"/>
  <c r="G19466" i="1"/>
  <c r="G19467" i="1"/>
  <c r="G19468" i="1"/>
  <c r="G19469" i="1"/>
  <c r="G19470" i="1"/>
  <c r="G19471" i="1"/>
  <c r="G19472" i="1"/>
  <c r="G19473" i="1"/>
  <c r="G19474" i="1"/>
  <c r="G19475" i="1"/>
  <c r="G19476" i="1"/>
  <c r="G19477" i="1"/>
  <c r="G19478" i="1"/>
  <c r="G19479" i="1"/>
  <c r="G19480" i="1"/>
  <c r="G19481" i="1"/>
  <c r="G19482" i="1"/>
  <c r="G19483" i="1"/>
  <c r="G19484" i="1"/>
  <c r="G19485" i="1"/>
  <c r="G19486" i="1"/>
  <c r="G19487" i="1"/>
  <c r="G19488" i="1"/>
  <c r="G19489" i="1"/>
  <c r="G19490" i="1"/>
  <c r="G19491" i="1"/>
  <c r="G19492" i="1"/>
  <c r="G19493" i="1"/>
  <c r="G19494" i="1"/>
  <c r="G19495" i="1"/>
  <c r="G19496" i="1"/>
  <c r="G19497" i="1"/>
  <c r="G19498" i="1"/>
  <c r="G19499" i="1"/>
  <c r="G19500" i="1"/>
  <c r="G19501" i="1"/>
  <c r="G19502" i="1"/>
  <c r="G19503" i="1"/>
  <c r="G19504" i="1"/>
  <c r="G19505" i="1"/>
  <c r="G19506" i="1"/>
  <c r="G19507" i="1"/>
  <c r="G19508" i="1"/>
  <c r="G19509" i="1"/>
  <c r="G19510" i="1"/>
  <c r="G19511" i="1"/>
  <c r="G19512" i="1"/>
  <c r="G19513" i="1"/>
  <c r="G19514" i="1"/>
  <c r="G19515" i="1"/>
  <c r="G19516" i="1"/>
  <c r="G19517" i="1"/>
  <c r="G19518" i="1"/>
  <c r="G19519" i="1"/>
  <c r="G19520" i="1"/>
  <c r="G19521" i="1"/>
  <c r="G19522" i="1"/>
  <c r="G19523" i="1"/>
  <c r="G19524" i="1"/>
  <c r="G19525" i="1"/>
  <c r="G19526" i="1"/>
  <c r="G19527" i="1"/>
  <c r="G19528" i="1"/>
  <c r="G19529" i="1"/>
  <c r="G19530" i="1"/>
  <c r="G19531" i="1"/>
  <c r="G19532" i="1"/>
  <c r="G19533" i="1"/>
  <c r="G19534" i="1"/>
  <c r="G19535" i="1"/>
  <c r="G19536" i="1"/>
  <c r="G19537" i="1"/>
  <c r="G19538" i="1"/>
  <c r="G19539" i="1"/>
  <c r="G19540" i="1"/>
  <c r="G19541" i="1"/>
  <c r="G19542" i="1"/>
  <c r="G19543" i="1"/>
  <c r="G19544" i="1"/>
  <c r="G19545" i="1"/>
  <c r="G19546" i="1"/>
  <c r="G19547" i="1"/>
  <c r="G19548" i="1"/>
  <c r="G19549" i="1"/>
  <c r="G19550" i="1"/>
  <c r="G19551" i="1"/>
  <c r="G19552" i="1"/>
  <c r="G19553" i="1"/>
  <c r="G19554" i="1"/>
  <c r="G19555" i="1"/>
  <c r="G19556" i="1"/>
  <c r="G19557" i="1"/>
  <c r="G19558" i="1"/>
  <c r="G19559" i="1"/>
  <c r="G19560" i="1"/>
  <c r="G19561" i="1"/>
  <c r="G19562" i="1"/>
  <c r="G19563" i="1"/>
  <c r="G19564" i="1"/>
  <c r="G19565" i="1"/>
  <c r="G19566" i="1"/>
  <c r="G19567" i="1"/>
  <c r="G19568" i="1"/>
  <c r="G19569" i="1"/>
  <c r="G19570" i="1"/>
  <c r="G19571" i="1"/>
  <c r="G19572" i="1"/>
  <c r="G19573" i="1"/>
  <c r="G19574" i="1"/>
  <c r="G19575" i="1"/>
  <c r="G19576" i="1"/>
  <c r="G19577" i="1"/>
  <c r="G19578" i="1"/>
  <c r="G19579" i="1"/>
  <c r="G19580" i="1"/>
  <c r="G19581" i="1"/>
  <c r="G19582" i="1"/>
  <c r="G19583" i="1"/>
  <c r="G19584" i="1"/>
  <c r="G19585" i="1"/>
  <c r="G19586" i="1"/>
  <c r="G19587" i="1"/>
  <c r="G19588" i="1"/>
  <c r="G19589" i="1"/>
  <c r="G19590" i="1"/>
  <c r="G19591" i="1"/>
  <c r="G19592" i="1"/>
  <c r="G19593" i="1"/>
  <c r="G19594" i="1"/>
  <c r="G19595" i="1"/>
  <c r="G19596" i="1"/>
  <c r="G19597" i="1"/>
  <c r="G19598" i="1"/>
  <c r="G19599" i="1"/>
  <c r="G19600" i="1"/>
  <c r="G19601" i="1"/>
  <c r="G19602" i="1"/>
  <c r="G19603" i="1"/>
  <c r="G19604" i="1"/>
  <c r="G19605" i="1"/>
  <c r="G19606" i="1"/>
  <c r="G19607" i="1"/>
  <c r="G19608" i="1"/>
  <c r="G19609" i="1"/>
  <c r="G19610" i="1"/>
  <c r="G19611" i="1"/>
  <c r="G19612" i="1"/>
  <c r="G19613" i="1"/>
  <c r="G19614" i="1"/>
  <c r="G19615" i="1"/>
  <c r="G19616" i="1"/>
  <c r="G19617" i="1"/>
  <c r="G19618" i="1"/>
  <c r="G19619" i="1"/>
  <c r="G19620" i="1"/>
  <c r="G19621" i="1"/>
  <c r="G19622" i="1"/>
  <c r="G19623" i="1"/>
  <c r="G19624" i="1"/>
  <c r="G19625" i="1"/>
  <c r="G19626" i="1"/>
  <c r="G19627" i="1"/>
  <c r="G19628" i="1"/>
  <c r="G19629" i="1"/>
  <c r="G19630" i="1"/>
  <c r="G19631" i="1"/>
  <c r="G19632" i="1"/>
  <c r="G19633" i="1"/>
  <c r="G19634" i="1"/>
  <c r="G19635" i="1"/>
  <c r="G19636" i="1"/>
  <c r="G19637" i="1"/>
  <c r="G19638" i="1"/>
  <c r="G19639" i="1"/>
  <c r="G19640" i="1"/>
  <c r="G19641" i="1"/>
  <c r="G19642" i="1"/>
  <c r="G19643" i="1"/>
  <c r="G19644" i="1"/>
  <c r="G19645" i="1"/>
  <c r="G19646" i="1"/>
  <c r="G19647" i="1"/>
  <c r="G19648" i="1"/>
  <c r="G19649" i="1"/>
  <c r="G19650" i="1"/>
  <c r="G19651" i="1"/>
  <c r="G19652" i="1"/>
  <c r="G19653" i="1"/>
  <c r="G19654" i="1"/>
  <c r="G19655" i="1"/>
  <c r="G19656" i="1"/>
  <c r="G19657" i="1"/>
  <c r="G19658" i="1"/>
  <c r="G19659" i="1"/>
  <c r="G19660" i="1"/>
  <c r="G19661" i="1"/>
  <c r="G19662" i="1"/>
  <c r="G19663" i="1"/>
  <c r="G19664" i="1"/>
  <c r="G19665" i="1"/>
  <c r="G19666" i="1"/>
  <c r="G19667" i="1"/>
  <c r="G19668" i="1"/>
  <c r="G19669" i="1"/>
  <c r="G19670" i="1"/>
  <c r="G19671" i="1"/>
  <c r="G19672" i="1"/>
  <c r="G19673" i="1"/>
  <c r="G19674" i="1"/>
  <c r="G19675" i="1"/>
  <c r="G19676" i="1"/>
  <c r="G19677" i="1"/>
  <c r="G19678" i="1"/>
  <c r="G19679" i="1"/>
  <c r="G19680" i="1"/>
  <c r="G19681" i="1"/>
  <c r="G19682" i="1"/>
  <c r="G19683" i="1"/>
  <c r="G19684" i="1"/>
  <c r="G19685" i="1"/>
  <c r="G19686" i="1"/>
  <c r="G19687" i="1"/>
  <c r="G19688" i="1"/>
  <c r="G19689" i="1"/>
  <c r="G19690" i="1"/>
  <c r="G19691" i="1"/>
  <c r="G19692" i="1"/>
  <c r="G19693" i="1"/>
  <c r="G19694" i="1"/>
  <c r="G19695" i="1"/>
  <c r="G19696" i="1"/>
  <c r="G19697" i="1"/>
  <c r="G19698" i="1"/>
  <c r="G19699" i="1"/>
  <c r="G19700" i="1"/>
  <c r="G19701" i="1"/>
  <c r="G19702" i="1"/>
  <c r="G19703" i="1"/>
  <c r="G19704" i="1"/>
  <c r="G19705" i="1"/>
  <c r="G19706" i="1"/>
  <c r="G19707" i="1"/>
  <c r="G19708" i="1"/>
  <c r="G19709" i="1"/>
  <c r="G19710" i="1"/>
  <c r="G19711" i="1"/>
  <c r="G19712" i="1"/>
  <c r="G19713" i="1"/>
  <c r="G19714" i="1"/>
  <c r="G19715" i="1"/>
  <c r="G19716" i="1"/>
  <c r="G19717" i="1"/>
  <c r="G19718" i="1"/>
  <c r="G19719" i="1"/>
  <c r="G19720" i="1"/>
  <c r="G19721" i="1"/>
  <c r="G19722" i="1"/>
  <c r="G19723" i="1"/>
  <c r="G19724" i="1"/>
  <c r="G19725" i="1"/>
  <c r="G19726" i="1"/>
  <c r="G19727" i="1"/>
  <c r="G19728" i="1"/>
  <c r="G19729" i="1"/>
  <c r="G19730" i="1"/>
  <c r="G19731" i="1"/>
  <c r="G19732" i="1"/>
  <c r="G19733" i="1"/>
  <c r="G19734" i="1"/>
  <c r="G19735" i="1"/>
  <c r="G19736" i="1"/>
  <c r="G19737" i="1"/>
  <c r="G19738" i="1"/>
  <c r="G19739" i="1"/>
  <c r="G19740" i="1"/>
  <c r="G19741" i="1"/>
  <c r="G19742" i="1"/>
  <c r="G19743" i="1"/>
  <c r="G19744" i="1"/>
  <c r="G19745" i="1"/>
  <c r="G19746" i="1"/>
  <c r="G19747" i="1"/>
  <c r="G19748" i="1"/>
  <c r="G19749" i="1"/>
  <c r="G19750" i="1"/>
  <c r="G19751" i="1"/>
  <c r="G19752" i="1"/>
  <c r="G19753" i="1"/>
  <c r="G19754" i="1"/>
  <c r="G19755" i="1"/>
  <c r="G19756" i="1"/>
  <c r="G19757" i="1"/>
  <c r="G19758" i="1"/>
  <c r="G19759" i="1"/>
  <c r="G19760" i="1"/>
  <c r="G19761" i="1"/>
  <c r="G19762" i="1"/>
  <c r="G19763" i="1"/>
  <c r="G19764" i="1"/>
  <c r="G19765" i="1"/>
  <c r="G19766" i="1"/>
  <c r="G19767" i="1"/>
  <c r="G19768" i="1"/>
  <c r="G19769" i="1"/>
  <c r="G19770" i="1"/>
  <c r="G19771" i="1"/>
  <c r="G19772" i="1"/>
  <c r="G19773" i="1"/>
  <c r="G19774" i="1"/>
  <c r="G19775" i="1"/>
  <c r="G19776" i="1"/>
  <c r="G19777" i="1"/>
  <c r="G19778" i="1"/>
  <c r="G19779" i="1"/>
  <c r="G19780" i="1"/>
  <c r="G19781" i="1"/>
  <c r="G19782" i="1"/>
  <c r="G19783" i="1"/>
  <c r="G19784" i="1"/>
  <c r="G19785" i="1"/>
  <c r="G19786" i="1"/>
  <c r="G19787" i="1"/>
  <c r="G19788" i="1"/>
  <c r="G19789" i="1"/>
  <c r="G19790" i="1"/>
  <c r="G19791" i="1"/>
  <c r="G19792" i="1"/>
  <c r="G19793" i="1"/>
  <c r="G19794" i="1"/>
  <c r="G19795" i="1"/>
  <c r="G19796" i="1"/>
  <c r="G19797" i="1"/>
  <c r="G19798" i="1"/>
  <c r="G19799" i="1"/>
  <c r="G19800" i="1"/>
  <c r="G19801" i="1"/>
  <c r="G19802" i="1"/>
  <c r="G19803" i="1"/>
  <c r="G19804" i="1"/>
  <c r="G19805" i="1"/>
  <c r="G19806" i="1"/>
  <c r="G19807" i="1"/>
  <c r="G19808" i="1"/>
  <c r="G19809" i="1"/>
  <c r="G19810" i="1"/>
  <c r="G19811" i="1"/>
  <c r="G19812" i="1"/>
  <c r="G19813" i="1"/>
  <c r="G19814" i="1"/>
  <c r="G19815" i="1"/>
  <c r="G19816" i="1"/>
  <c r="G19817" i="1"/>
  <c r="G19818" i="1"/>
  <c r="G19819" i="1"/>
  <c r="G19820" i="1"/>
  <c r="G19821" i="1"/>
  <c r="G19822" i="1"/>
  <c r="G19823" i="1"/>
  <c r="G19824" i="1"/>
  <c r="G19825" i="1"/>
  <c r="G19826" i="1"/>
  <c r="G19827" i="1"/>
  <c r="G19828" i="1"/>
  <c r="G19829" i="1"/>
  <c r="G19830" i="1"/>
  <c r="G19831" i="1"/>
  <c r="G19832" i="1"/>
  <c r="G19833" i="1"/>
  <c r="G19834" i="1"/>
  <c r="G19835" i="1"/>
  <c r="G19836" i="1"/>
  <c r="G19837" i="1"/>
  <c r="G19838" i="1"/>
  <c r="G19839" i="1"/>
  <c r="G19840" i="1"/>
  <c r="G19841" i="1"/>
  <c r="G19842" i="1"/>
  <c r="G19843" i="1"/>
  <c r="G19844" i="1"/>
  <c r="G19845" i="1"/>
  <c r="G19846" i="1"/>
  <c r="G19847" i="1"/>
  <c r="G19848" i="1"/>
  <c r="G19849" i="1"/>
  <c r="G19850" i="1"/>
  <c r="G19851" i="1"/>
  <c r="G19852" i="1"/>
  <c r="G19853" i="1"/>
  <c r="G19854" i="1"/>
  <c r="G19855" i="1"/>
  <c r="G19856" i="1"/>
  <c r="G19857" i="1"/>
  <c r="G19858" i="1"/>
  <c r="G19859" i="1"/>
  <c r="G19860" i="1"/>
  <c r="G19861" i="1"/>
  <c r="G19862" i="1"/>
  <c r="G19863" i="1"/>
  <c r="G19864" i="1"/>
  <c r="G19865" i="1"/>
  <c r="G19866" i="1"/>
  <c r="G19867" i="1"/>
  <c r="G19868" i="1"/>
  <c r="G19869" i="1"/>
  <c r="G19870" i="1"/>
  <c r="G19871" i="1"/>
  <c r="G19872" i="1"/>
  <c r="G19873" i="1"/>
  <c r="G19874" i="1"/>
  <c r="G19875" i="1"/>
  <c r="G19876" i="1"/>
  <c r="G19877" i="1"/>
  <c r="G19878" i="1"/>
  <c r="G19879" i="1"/>
  <c r="G19880" i="1"/>
  <c r="G19881" i="1"/>
  <c r="G19882" i="1"/>
  <c r="G19883" i="1"/>
  <c r="G19884" i="1"/>
  <c r="G19885" i="1"/>
  <c r="G19886" i="1"/>
  <c r="G19887" i="1"/>
  <c r="G19888" i="1"/>
  <c r="G19889" i="1"/>
  <c r="G19890" i="1"/>
  <c r="G19891" i="1"/>
  <c r="G19892" i="1"/>
  <c r="G19893" i="1"/>
  <c r="G19894" i="1"/>
  <c r="G19895" i="1"/>
  <c r="G19896" i="1"/>
  <c r="G19897" i="1"/>
  <c r="G19898" i="1"/>
  <c r="G19899" i="1"/>
  <c r="G19900" i="1"/>
  <c r="G19901" i="1"/>
  <c r="G19902" i="1"/>
  <c r="G19903" i="1"/>
  <c r="G19904" i="1"/>
  <c r="G19905" i="1"/>
  <c r="G19906" i="1"/>
  <c r="G19907" i="1"/>
  <c r="G19908" i="1"/>
  <c r="G19909" i="1"/>
  <c r="G19910" i="1"/>
  <c r="G19911" i="1"/>
  <c r="G19912" i="1"/>
  <c r="G19913" i="1"/>
  <c r="G19914" i="1"/>
  <c r="G19915" i="1"/>
  <c r="G19916" i="1"/>
  <c r="G19917" i="1"/>
  <c r="G19918" i="1"/>
  <c r="G19919" i="1"/>
  <c r="G19920" i="1"/>
  <c r="G19921" i="1"/>
  <c r="G19922" i="1"/>
  <c r="G19923" i="1"/>
  <c r="G19924" i="1"/>
  <c r="G19925" i="1"/>
  <c r="G19926" i="1"/>
  <c r="G19927" i="1"/>
  <c r="G19928" i="1"/>
  <c r="G19929" i="1"/>
  <c r="G19930" i="1"/>
  <c r="G19931" i="1"/>
  <c r="G19932" i="1"/>
  <c r="G19933" i="1"/>
  <c r="G19934" i="1"/>
  <c r="G19935" i="1"/>
  <c r="G19936" i="1"/>
  <c r="G19937" i="1"/>
  <c r="G19938" i="1"/>
  <c r="G19939" i="1"/>
  <c r="G19940" i="1"/>
  <c r="G19941" i="1"/>
  <c r="G19942" i="1"/>
  <c r="G19943" i="1"/>
  <c r="G19944" i="1"/>
  <c r="G19945" i="1"/>
  <c r="G19946" i="1"/>
  <c r="G19947" i="1"/>
  <c r="G19948" i="1"/>
  <c r="G19949" i="1"/>
  <c r="G19950" i="1"/>
  <c r="G19951" i="1"/>
  <c r="G19952" i="1"/>
  <c r="G19953" i="1"/>
  <c r="G19954" i="1"/>
  <c r="G19955" i="1"/>
  <c r="G19956" i="1"/>
  <c r="G19957" i="1"/>
  <c r="G19958" i="1"/>
  <c r="G19959" i="1"/>
  <c r="G19960" i="1"/>
  <c r="G19961" i="1"/>
  <c r="G19962" i="1"/>
  <c r="G19963" i="1"/>
  <c r="G19964" i="1"/>
  <c r="G19965" i="1"/>
  <c r="G19966" i="1"/>
  <c r="G19967" i="1"/>
  <c r="G19968" i="1"/>
  <c r="G19969" i="1"/>
  <c r="G19970" i="1"/>
  <c r="G19971" i="1"/>
  <c r="G19972" i="1"/>
  <c r="G19973" i="1"/>
  <c r="G19974" i="1"/>
  <c r="G19975" i="1"/>
  <c r="G19976" i="1"/>
  <c r="G19977" i="1"/>
  <c r="G19978" i="1"/>
  <c r="G19979" i="1"/>
  <c r="G19980" i="1"/>
  <c r="G19981" i="1"/>
  <c r="G19982" i="1"/>
  <c r="G19983" i="1"/>
  <c r="G19984" i="1"/>
  <c r="G19985" i="1"/>
  <c r="G19986" i="1"/>
  <c r="G19987" i="1"/>
  <c r="G19988" i="1"/>
  <c r="G19989" i="1"/>
  <c r="G19990" i="1"/>
  <c r="G19991" i="1"/>
  <c r="G19992" i="1"/>
  <c r="G19993" i="1"/>
  <c r="G19994" i="1"/>
  <c r="G19995" i="1"/>
  <c r="G19996" i="1"/>
  <c r="G19997" i="1"/>
  <c r="G19998" i="1"/>
  <c r="G19999" i="1"/>
  <c r="G20000" i="1"/>
  <c r="G20001" i="1"/>
  <c r="G20002" i="1"/>
  <c r="G20003" i="1"/>
  <c r="G20004" i="1"/>
  <c r="G20005" i="1"/>
  <c r="G20006" i="1"/>
  <c r="G20007" i="1"/>
  <c r="G20008" i="1"/>
  <c r="G20009" i="1"/>
  <c r="G20010" i="1"/>
  <c r="G20011" i="1"/>
  <c r="G20012" i="1"/>
  <c r="G20013" i="1"/>
  <c r="G20014" i="1"/>
  <c r="G20015" i="1"/>
  <c r="G20016" i="1"/>
  <c r="G20017" i="1"/>
  <c r="G20018" i="1"/>
  <c r="G20019" i="1"/>
  <c r="G20020" i="1"/>
  <c r="G20021" i="1"/>
  <c r="G20022" i="1"/>
  <c r="G20023" i="1"/>
  <c r="G20024" i="1"/>
  <c r="G20025" i="1"/>
  <c r="G20026" i="1"/>
  <c r="G20027" i="1"/>
  <c r="G20028" i="1"/>
  <c r="G20029" i="1"/>
  <c r="G20030" i="1"/>
  <c r="G20031" i="1"/>
  <c r="G20032" i="1"/>
  <c r="G20033" i="1"/>
  <c r="G20034" i="1"/>
  <c r="G20035" i="1"/>
  <c r="G20036" i="1"/>
  <c r="G20037" i="1"/>
  <c r="G20038" i="1"/>
  <c r="G20039" i="1"/>
  <c r="G20040" i="1"/>
  <c r="G20041" i="1"/>
  <c r="G20042" i="1"/>
  <c r="G20043" i="1"/>
  <c r="G20044" i="1"/>
  <c r="G20045" i="1"/>
  <c r="G20046" i="1"/>
  <c r="G20047" i="1"/>
  <c r="G20048" i="1"/>
  <c r="G20049" i="1"/>
  <c r="G20050" i="1"/>
  <c r="G20051" i="1"/>
  <c r="G20052" i="1"/>
  <c r="G20053" i="1"/>
  <c r="G20054" i="1"/>
  <c r="G20055" i="1"/>
  <c r="G20056" i="1"/>
  <c r="G20057" i="1"/>
  <c r="G20058" i="1"/>
  <c r="G20059" i="1"/>
  <c r="G20060" i="1"/>
  <c r="G20061" i="1"/>
  <c r="G20062" i="1"/>
  <c r="G20063" i="1"/>
  <c r="G20064" i="1"/>
  <c r="G20065" i="1"/>
  <c r="G20066" i="1"/>
  <c r="G20067" i="1"/>
  <c r="G20068" i="1"/>
  <c r="G20069" i="1"/>
  <c r="G20070" i="1"/>
  <c r="G20071" i="1"/>
  <c r="G20072" i="1"/>
  <c r="G20073" i="1"/>
  <c r="G20074" i="1"/>
  <c r="G20075" i="1"/>
  <c r="G20076" i="1"/>
  <c r="G20077" i="1"/>
  <c r="G20078" i="1"/>
  <c r="G20079" i="1"/>
  <c r="G20080" i="1"/>
  <c r="G20081" i="1"/>
  <c r="G20082" i="1"/>
  <c r="G20083" i="1"/>
  <c r="G20084" i="1"/>
  <c r="G20085" i="1"/>
  <c r="G20086" i="1"/>
  <c r="G20087" i="1"/>
  <c r="G20088" i="1"/>
  <c r="G20089" i="1"/>
  <c r="G20090" i="1"/>
  <c r="G20091" i="1"/>
  <c r="G20092" i="1"/>
  <c r="G20093" i="1"/>
  <c r="G20094" i="1"/>
  <c r="G20095" i="1"/>
  <c r="G20096" i="1"/>
  <c r="G20097" i="1"/>
  <c r="G20098" i="1"/>
  <c r="G20099" i="1"/>
  <c r="G20100" i="1"/>
  <c r="G20101" i="1"/>
  <c r="G20102" i="1"/>
  <c r="G20103" i="1"/>
  <c r="G20104" i="1"/>
  <c r="G20105" i="1"/>
  <c r="G20106" i="1"/>
  <c r="G20107" i="1"/>
  <c r="G20108" i="1"/>
  <c r="G20109" i="1"/>
  <c r="G20110" i="1"/>
  <c r="G20111" i="1"/>
  <c r="G20112" i="1"/>
  <c r="G20113" i="1"/>
  <c r="G20114" i="1"/>
  <c r="G20115" i="1"/>
  <c r="G20116" i="1"/>
  <c r="G20117" i="1"/>
  <c r="G20118" i="1"/>
  <c r="G20119" i="1"/>
  <c r="G20120" i="1"/>
  <c r="G20121" i="1"/>
  <c r="G20122" i="1"/>
  <c r="G20123" i="1"/>
  <c r="G20124" i="1"/>
  <c r="G20125" i="1"/>
  <c r="G20126" i="1"/>
  <c r="G20127" i="1"/>
  <c r="G20128" i="1"/>
  <c r="G20129" i="1"/>
  <c r="G20130" i="1"/>
  <c r="G20131" i="1"/>
  <c r="G20132" i="1"/>
  <c r="G20133" i="1"/>
  <c r="G20134" i="1"/>
  <c r="G20135" i="1"/>
  <c r="G20136" i="1"/>
  <c r="G20137" i="1"/>
  <c r="G20138" i="1"/>
  <c r="G20139" i="1"/>
  <c r="G20140" i="1"/>
  <c r="G20141" i="1"/>
  <c r="G20142" i="1"/>
  <c r="G20143" i="1"/>
  <c r="G20144" i="1"/>
  <c r="G20145" i="1"/>
  <c r="G20146" i="1"/>
  <c r="G20147" i="1"/>
  <c r="G20148" i="1"/>
  <c r="G20149" i="1"/>
  <c r="G20150" i="1"/>
  <c r="G20151" i="1"/>
  <c r="G20152" i="1"/>
  <c r="G20153" i="1"/>
  <c r="G20154" i="1"/>
  <c r="G20155" i="1"/>
  <c r="G20156" i="1"/>
  <c r="G20157" i="1"/>
  <c r="G20158" i="1"/>
  <c r="G20159" i="1"/>
  <c r="G20160" i="1"/>
  <c r="G20161" i="1"/>
  <c r="G20162" i="1"/>
  <c r="G20163" i="1"/>
  <c r="G20164" i="1"/>
  <c r="G20165" i="1"/>
  <c r="G20166" i="1"/>
  <c r="G20167" i="1"/>
  <c r="G20168" i="1"/>
  <c r="G20169" i="1"/>
  <c r="G20170" i="1"/>
  <c r="G20171" i="1"/>
  <c r="G20172" i="1"/>
  <c r="G20173" i="1"/>
  <c r="G20174" i="1"/>
  <c r="G20175" i="1"/>
  <c r="G20176" i="1"/>
  <c r="G20177" i="1"/>
  <c r="G20178" i="1"/>
  <c r="G20179" i="1"/>
  <c r="G20180" i="1"/>
  <c r="G20181" i="1"/>
  <c r="G20182" i="1"/>
  <c r="G20183" i="1"/>
  <c r="G20184" i="1"/>
  <c r="G20185" i="1"/>
  <c r="G20186" i="1"/>
  <c r="G20187" i="1"/>
  <c r="G20188" i="1"/>
  <c r="G20189" i="1"/>
  <c r="G20190" i="1"/>
  <c r="G20191" i="1"/>
  <c r="G20192" i="1"/>
  <c r="G20193" i="1"/>
  <c r="G20194" i="1"/>
  <c r="G20195" i="1"/>
  <c r="G20196" i="1"/>
  <c r="G20197" i="1"/>
  <c r="G20198" i="1"/>
  <c r="G20199" i="1"/>
  <c r="G20200" i="1"/>
  <c r="G20201" i="1"/>
  <c r="G20202" i="1"/>
  <c r="G20203" i="1"/>
  <c r="G20204" i="1"/>
  <c r="G20205" i="1"/>
  <c r="G20206" i="1"/>
  <c r="G20207" i="1"/>
  <c r="G20208" i="1"/>
  <c r="G20209" i="1"/>
  <c r="G20210" i="1"/>
  <c r="G20211" i="1"/>
  <c r="G20212" i="1"/>
  <c r="G20213" i="1"/>
  <c r="G20214" i="1"/>
  <c r="G20215" i="1"/>
  <c r="G20216" i="1"/>
  <c r="G20217" i="1"/>
  <c r="G20218" i="1"/>
  <c r="G20219" i="1"/>
  <c r="G20220" i="1"/>
  <c r="G20221" i="1"/>
  <c r="G20222" i="1"/>
  <c r="G20223" i="1"/>
  <c r="G20224" i="1"/>
  <c r="G20225" i="1"/>
  <c r="G20226" i="1"/>
  <c r="G20227" i="1"/>
  <c r="G20228" i="1"/>
  <c r="G20229" i="1"/>
  <c r="G20230" i="1"/>
  <c r="G20231" i="1"/>
  <c r="G20232" i="1"/>
  <c r="G20233" i="1"/>
  <c r="G20234" i="1"/>
  <c r="G20235" i="1"/>
  <c r="G20236" i="1"/>
  <c r="G20237" i="1"/>
  <c r="G20238" i="1"/>
  <c r="G20239" i="1"/>
  <c r="G20240" i="1"/>
  <c r="G20241" i="1"/>
  <c r="G20242" i="1"/>
  <c r="G20243" i="1"/>
  <c r="G20244" i="1"/>
  <c r="G20245" i="1"/>
  <c r="G20246" i="1"/>
  <c r="G20247" i="1"/>
  <c r="G20248" i="1"/>
  <c r="G20249" i="1"/>
  <c r="G20250" i="1"/>
  <c r="G20251" i="1"/>
  <c r="G20252" i="1"/>
  <c r="G20253" i="1"/>
  <c r="G20254" i="1"/>
  <c r="G20255" i="1"/>
  <c r="G20256" i="1"/>
  <c r="G20257" i="1"/>
  <c r="G20258" i="1"/>
  <c r="G20259" i="1"/>
  <c r="G20260" i="1"/>
  <c r="G20261" i="1"/>
  <c r="G20262" i="1"/>
  <c r="G20263" i="1"/>
  <c r="G20264" i="1"/>
  <c r="G20265" i="1"/>
  <c r="G20266" i="1"/>
  <c r="G20267" i="1"/>
  <c r="G20268" i="1"/>
  <c r="G20269" i="1"/>
  <c r="G20270" i="1"/>
  <c r="G20271" i="1"/>
  <c r="G20272" i="1"/>
  <c r="G20273" i="1"/>
  <c r="G20274" i="1"/>
  <c r="G20275" i="1"/>
  <c r="G20276" i="1"/>
  <c r="G20277" i="1"/>
  <c r="G20278" i="1"/>
  <c r="G20279" i="1"/>
  <c r="G20280" i="1"/>
  <c r="G20281" i="1"/>
  <c r="G20282" i="1"/>
  <c r="G20283" i="1"/>
  <c r="G20284" i="1"/>
  <c r="G20285" i="1"/>
  <c r="G20286" i="1"/>
  <c r="G20287" i="1"/>
  <c r="G20288" i="1"/>
  <c r="G20289" i="1"/>
  <c r="G20290" i="1"/>
  <c r="G20291" i="1"/>
  <c r="G20292" i="1"/>
  <c r="G20293" i="1"/>
  <c r="G20294" i="1"/>
  <c r="G20295" i="1"/>
  <c r="G20296" i="1"/>
  <c r="G20297" i="1"/>
  <c r="G20298" i="1"/>
  <c r="G20299" i="1"/>
  <c r="G20300" i="1"/>
  <c r="G20301" i="1"/>
  <c r="G20302" i="1"/>
  <c r="G20303" i="1"/>
  <c r="G20304" i="1"/>
  <c r="G20305" i="1"/>
  <c r="G20306" i="1"/>
  <c r="G20307" i="1"/>
  <c r="G20308" i="1"/>
  <c r="G20309" i="1"/>
  <c r="G20310" i="1"/>
  <c r="G20311" i="1"/>
  <c r="G20312" i="1"/>
  <c r="G20313" i="1"/>
  <c r="G20314" i="1"/>
  <c r="G20315" i="1"/>
  <c r="G20316" i="1"/>
  <c r="G20317" i="1"/>
  <c r="G20318" i="1"/>
  <c r="G20319" i="1"/>
  <c r="G20320" i="1"/>
  <c r="G20321" i="1"/>
  <c r="G20322" i="1"/>
  <c r="G20323" i="1"/>
  <c r="G20324" i="1"/>
  <c r="G20325" i="1"/>
  <c r="G20326" i="1"/>
  <c r="G20327" i="1"/>
  <c r="G20328" i="1"/>
  <c r="G20329" i="1"/>
  <c r="G20330" i="1"/>
  <c r="G20331" i="1"/>
  <c r="G20332" i="1"/>
  <c r="G20333" i="1"/>
  <c r="G20334" i="1"/>
  <c r="G20335" i="1"/>
  <c r="G20336" i="1"/>
  <c r="G20337" i="1"/>
  <c r="G20338" i="1"/>
  <c r="G20339" i="1"/>
  <c r="G20340" i="1"/>
  <c r="G20341" i="1"/>
  <c r="G20342" i="1"/>
  <c r="G20343" i="1"/>
  <c r="G20344" i="1"/>
  <c r="G20345" i="1"/>
  <c r="G20346" i="1"/>
  <c r="G20347" i="1"/>
  <c r="G20348" i="1"/>
  <c r="G20349" i="1"/>
  <c r="G20350" i="1"/>
  <c r="G20351" i="1"/>
  <c r="G20352" i="1"/>
  <c r="G20353" i="1"/>
  <c r="G20354" i="1"/>
  <c r="G20355" i="1"/>
  <c r="G20356" i="1"/>
  <c r="G20357" i="1"/>
  <c r="G20358" i="1"/>
  <c r="G20359" i="1"/>
  <c r="G20360" i="1"/>
  <c r="G20361" i="1"/>
  <c r="G20362" i="1"/>
  <c r="G20363" i="1"/>
  <c r="G20364" i="1"/>
  <c r="G20365" i="1"/>
  <c r="G20366" i="1"/>
  <c r="G20367" i="1"/>
  <c r="G20368" i="1"/>
  <c r="G20369" i="1"/>
  <c r="G20370" i="1"/>
  <c r="G20371" i="1"/>
  <c r="G20372" i="1"/>
  <c r="G20373" i="1"/>
  <c r="G20374" i="1"/>
  <c r="G20375" i="1"/>
  <c r="G20376" i="1"/>
  <c r="G20377" i="1"/>
  <c r="G20378" i="1"/>
  <c r="G20379" i="1"/>
  <c r="G20380" i="1"/>
  <c r="G20381" i="1"/>
  <c r="G20382" i="1"/>
  <c r="G20383" i="1"/>
  <c r="G20384" i="1"/>
  <c r="G20385" i="1"/>
  <c r="G20386" i="1"/>
  <c r="G20387" i="1"/>
  <c r="G20388" i="1"/>
  <c r="G20389" i="1"/>
  <c r="G20390" i="1"/>
  <c r="G20391" i="1"/>
  <c r="G20392" i="1"/>
  <c r="G20393" i="1"/>
  <c r="G20394" i="1"/>
  <c r="G20395" i="1"/>
  <c r="G20396" i="1"/>
  <c r="G20397" i="1"/>
  <c r="G20398" i="1"/>
  <c r="G20399" i="1"/>
  <c r="G20400" i="1"/>
  <c r="G20401" i="1"/>
  <c r="G20402" i="1"/>
  <c r="G20403" i="1"/>
  <c r="G20404" i="1"/>
  <c r="G20405" i="1"/>
  <c r="G20406" i="1"/>
  <c r="G20407" i="1"/>
  <c r="G20408" i="1"/>
  <c r="G20409" i="1"/>
  <c r="G20410" i="1"/>
  <c r="G20411" i="1"/>
  <c r="G20412" i="1"/>
  <c r="G20413" i="1"/>
  <c r="G20414" i="1"/>
  <c r="G20415" i="1"/>
  <c r="G20416" i="1"/>
  <c r="G20417" i="1"/>
  <c r="G20418" i="1"/>
  <c r="G20419" i="1"/>
  <c r="G20420" i="1"/>
  <c r="G20421" i="1"/>
  <c r="G20422" i="1"/>
  <c r="G20423" i="1"/>
  <c r="G20424" i="1"/>
  <c r="G20425" i="1"/>
  <c r="G20426" i="1"/>
  <c r="G20427" i="1"/>
  <c r="G20428" i="1"/>
  <c r="G20429" i="1"/>
  <c r="G20430" i="1"/>
  <c r="G20431" i="1"/>
  <c r="G20432" i="1"/>
  <c r="G20433" i="1"/>
  <c r="G20434" i="1"/>
  <c r="G20435" i="1"/>
  <c r="G20436" i="1"/>
  <c r="G20437" i="1"/>
  <c r="G20438" i="1"/>
  <c r="G20439" i="1"/>
  <c r="G20440" i="1"/>
  <c r="G20441" i="1"/>
  <c r="G20442" i="1"/>
  <c r="G20443" i="1"/>
  <c r="G20444" i="1"/>
  <c r="G20445" i="1"/>
  <c r="G20446" i="1"/>
  <c r="G20447" i="1"/>
  <c r="G20448" i="1"/>
  <c r="G20449" i="1"/>
  <c r="G20450" i="1"/>
  <c r="G20451" i="1"/>
  <c r="G20452" i="1"/>
  <c r="G20453" i="1"/>
  <c r="G20454" i="1"/>
  <c r="G20455" i="1"/>
  <c r="G20456" i="1"/>
  <c r="G20457" i="1"/>
  <c r="G20458" i="1"/>
  <c r="G20459" i="1"/>
  <c r="G20460" i="1"/>
  <c r="G20461" i="1"/>
  <c r="G20462" i="1"/>
  <c r="G20463" i="1"/>
  <c r="G20464" i="1"/>
  <c r="G20465" i="1"/>
  <c r="G20466" i="1"/>
  <c r="G20467" i="1"/>
  <c r="G20468" i="1"/>
  <c r="G20469" i="1"/>
  <c r="G20470" i="1"/>
  <c r="G20471" i="1"/>
  <c r="G20472" i="1"/>
  <c r="G20473" i="1"/>
  <c r="G20474" i="1"/>
  <c r="G20475" i="1"/>
  <c r="G20476" i="1"/>
  <c r="G20477" i="1"/>
  <c r="G20478" i="1"/>
  <c r="G20479" i="1"/>
  <c r="G20480" i="1"/>
  <c r="G20481" i="1"/>
  <c r="G20482" i="1"/>
  <c r="G20483" i="1"/>
  <c r="G20484" i="1"/>
  <c r="G20485" i="1"/>
  <c r="G20486" i="1"/>
  <c r="G20487" i="1"/>
  <c r="G20488" i="1"/>
  <c r="G20489" i="1"/>
  <c r="G20490" i="1"/>
  <c r="G20491" i="1"/>
  <c r="G20492" i="1"/>
  <c r="G20493" i="1"/>
  <c r="G20494" i="1"/>
  <c r="G20495" i="1"/>
  <c r="G20496" i="1"/>
  <c r="G20497" i="1"/>
  <c r="G20498" i="1"/>
  <c r="G20499" i="1"/>
  <c r="G20500" i="1"/>
  <c r="G20501" i="1"/>
  <c r="G20502" i="1"/>
  <c r="G20503" i="1"/>
  <c r="G20504" i="1"/>
  <c r="G20505" i="1"/>
  <c r="G20506" i="1"/>
  <c r="G20507" i="1"/>
  <c r="G20508" i="1"/>
  <c r="G20509" i="1"/>
  <c r="G20510" i="1"/>
  <c r="G20511" i="1"/>
  <c r="G20512" i="1"/>
  <c r="G20513" i="1"/>
  <c r="G20514" i="1"/>
  <c r="G20515" i="1"/>
  <c r="G20516" i="1"/>
  <c r="G20517" i="1"/>
  <c r="G20518" i="1"/>
  <c r="G20519" i="1"/>
  <c r="G20520" i="1"/>
  <c r="G20521" i="1"/>
  <c r="G20522" i="1"/>
  <c r="G20523" i="1"/>
  <c r="G20524" i="1"/>
  <c r="G20525" i="1"/>
  <c r="G20526" i="1"/>
  <c r="G20527" i="1"/>
  <c r="G20528" i="1"/>
  <c r="G20529" i="1"/>
  <c r="G20530" i="1"/>
  <c r="G20531" i="1"/>
  <c r="G20532" i="1"/>
  <c r="G20533" i="1"/>
  <c r="G20534" i="1"/>
  <c r="G20535" i="1"/>
  <c r="G20536" i="1"/>
  <c r="G20537" i="1"/>
  <c r="G20538" i="1"/>
  <c r="G20539" i="1"/>
  <c r="G20540" i="1"/>
  <c r="G20541" i="1"/>
  <c r="G20542" i="1"/>
  <c r="G20543" i="1"/>
  <c r="G20544" i="1"/>
  <c r="G20545" i="1"/>
  <c r="G20546" i="1"/>
  <c r="G20547" i="1"/>
  <c r="G20548" i="1"/>
  <c r="G20549" i="1"/>
  <c r="G20550" i="1"/>
  <c r="G20551" i="1"/>
  <c r="G20552" i="1"/>
  <c r="G20553" i="1"/>
  <c r="G20554" i="1"/>
  <c r="G20555" i="1"/>
  <c r="G20556" i="1"/>
  <c r="G20557" i="1"/>
  <c r="G20558" i="1"/>
  <c r="G20559" i="1"/>
  <c r="G20560" i="1"/>
  <c r="G20561" i="1"/>
  <c r="G20562" i="1"/>
  <c r="G20563" i="1"/>
  <c r="G20564" i="1"/>
  <c r="G20565" i="1"/>
  <c r="G20566" i="1"/>
  <c r="G20567" i="1"/>
  <c r="G20568" i="1"/>
  <c r="G20569" i="1"/>
  <c r="G20570" i="1"/>
  <c r="G20571" i="1"/>
  <c r="G20572" i="1"/>
  <c r="G20573" i="1"/>
  <c r="G20574" i="1"/>
  <c r="G20575" i="1"/>
  <c r="G20576" i="1"/>
  <c r="G20577" i="1"/>
  <c r="G20578" i="1"/>
  <c r="G20579" i="1"/>
  <c r="G20580" i="1"/>
  <c r="G20581" i="1"/>
  <c r="G20582" i="1"/>
  <c r="G20583" i="1"/>
  <c r="G20584" i="1"/>
  <c r="G20585" i="1"/>
  <c r="G20586" i="1"/>
  <c r="G20587" i="1"/>
  <c r="G20588" i="1"/>
  <c r="G20589" i="1"/>
  <c r="G20590" i="1"/>
  <c r="G20591" i="1"/>
  <c r="G20592" i="1"/>
  <c r="G20593" i="1"/>
  <c r="G20594" i="1"/>
  <c r="G20595" i="1"/>
  <c r="G20596" i="1"/>
  <c r="G20597" i="1"/>
  <c r="G20598" i="1"/>
  <c r="G20599" i="1"/>
  <c r="G20600" i="1"/>
  <c r="G20601" i="1"/>
  <c r="G20602" i="1"/>
  <c r="G20603" i="1"/>
  <c r="G20604" i="1"/>
  <c r="G20605" i="1"/>
  <c r="G20606" i="1"/>
  <c r="G20607" i="1"/>
  <c r="G20608" i="1"/>
  <c r="G20609" i="1"/>
  <c r="G20610" i="1"/>
  <c r="G20611" i="1"/>
  <c r="G20612" i="1"/>
  <c r="G20613" i="1"/>
  <c r="G20614" i="1"/>
  <c r="G20615" i="1"/>
  <c r="G20616" i="1"/>
  <c r="G20617" i="1"/>
  <c r="G20618" i="1"/>
  <c r="G20619" i="1"/>
  <c r="G20620" i="1"/>
  <c r="G20621" i="1"/>
  <c r="G20622" i="1"/>
  <c r="G20623" i="1"/>
  <c r="G20624" i="1"/>
  <c r="G20625" i="1"/>
  <c r="G20626" i="1"/>
  <c r="G20627" i="1"/>
  <c r="G20628" i="1"/>
  <c r="G20629" i="1"/>
  <c r="G20630" i="1"/>
  <c r="G20631" i="1"/>
  <c r="G20632" i="1"/>
  <c r="G20633" i="1"/>
  <c r="G20634" i="1"/>
  <c r="G20635" i="1"/>
  <c r="G20636" i="1"/>
  <c r="G20637" i="1"/>
  <c r="G20638" i="1"/>
  <c r="G20639" i="1"/>
  <c r="G20640" i="1"/>
  <c r="G20641" i="1"/>
  <c r="G20642" i="1"/>
  <c r="G20643" i="1"/>
  <c r="G20644" i="1"/>
  <c r="G20645" i="1"/>
  <c r="G20646" i="1"/>
  <c r="G20647" i="1"/>
  <c r="G20648" i="1"/>
  <c r="G20649" i="1"/>
  <c r="G20650" i="1"/>
  <c r="G20651" i="1"/>
  <c r="G20652" i="1"/>
  <c r="G20653" i="1"/>
  <c r="G20654" i="1"/>
  <c r="G20655" i="1"/>
  <c r="G20656" i="1"/>
  <c r="G20657" i="1"/>
  <c r="G20658" i="1"/>
  <c r="G20659" i="1"/>
  <c r="G20660" i="1"/>
  <c r="G20661" i="1"/>
  <c r="G20662" i="1"/>
  <c r="G20663" i="1"/>
  <c r="G20664" i="1"/>
  <c r="G20665" i="1"/>
  <c r="G20666" i="1"/>
  <c r="G20667" i="1"/>
  <c r="G20668" i="1"/>
  <c r="G20669" i="1"/>
  <c r="G20670" i="1"/>
  <c r="G20671" i="1"/>
  <c r="G20672" i="1"/>
  <c r="G20673" i="1"/>
  <c r="G20674" i="1"/>
  <c r="G20675" i="1"/>
  <c r="G20676" i="1"/>
  <c r="G20677" i="1"/>
  <c r="G20678" i="1"/>
  <c r="G20679" i="1"/>
  <c r="G20680" i="1"/>
  <c r="G20681" i="1"/>
  <c r="G20682" i="1"/>
  <c r="G20683" i="1"/>
  <c r="G20684" i="1"/>
  <c r="G20685" i="1"/>
  <c r="G20686" i="1"/>
  <c r="G20687" i="1"/>
  <c r="G20688" i="1"/>
  <c r="G20689" i="1"/>
  <c r="G20690" i="1"/>
  <c r="G20691" i="1"/>
  <c r="G20692" i="1"/>
  <c r="G20693" i="1"/>
  <c r="G20694" i="1"/>
  <c r="G20695" i="1"/>
  <c r="G20696" i="1"/>
  <c r="G20697" i="1"/>
  <c r="G20698" i="1"/>
  <c r="G20699" i="1"/>
  <c r="G20700" i="1"/>
  <c r="G20701" i="1"/>
  <c r="G20702" i="1"/>
  <c r="G20703" i="1"/>
  <c r="G20704" i="1"/>
  <c r="G20705" i="1"/>
  <c r="G20706" i="1"/>
  <c r="G20707" i="1"/>
  <c r="G20708" i="1"/>
  <c r="G20709" i="1"/>
  <c r="G20710" i="1"/>
  <c r="G20711" i="1"/>
  <c r="G20712" i="1"/>
  <c r="G20713" i="1"/>
  <c r="G20714" i="1"/>
  <c r="G20715" i="1"/>
  <c r="G20716" i="1"/>
  <c r="G20717" i="1"/>
  <c r="G20718" i="1"/>
  <c r="G20719" i="1"/>
  <c r="G20720" i="1"/>
  <c r="G20721" i="1"/>
  <c r="G20722" i="1"/>
  <c r="G20723" i="1"/>
  <c r="G20724" i="1"/>
  <c r="G20725" i="1"/>
  <c r="G20726" i="1"/>
  <c r="G20727" i="1"/>
  <c r="G20728" i="1"/>
  <c r="G20729" i="1"/>
  <c r="G20730" i="1"/>
  <c r="G20731" i="1"/>
  <c r="G20732" i="1"/>
  <c r="G20733" i="1"/>
  <c r="G20734" i="1"/>
  <c r="G20735" i="1"/>
  <c r="G20736" i="1"/>
  <c r="G20737" i="1"/>
  <c r="G20738" i="1"/>
  <c r="G20739" i="1"/>
  <c r="G20740" i="1"/>
  <c r="G20741" i="1"/>
  <c r="G20742" i="1"/>
  <c r="G20743" i="1"/>
  <c r="G20744" i="1"/>
  <c r="G20745" i="1"/>
  <c r="G20746" i="1"/>
  <c r="G20747" i="1"/>
  <c r="G20748" i="1"/>
  <c r="G20749" i="1"/>
  <c r="G20750" i="1"/>
  <c r="G20751" i="1"/>
  <c r="G20752" i="1"/>
  <c r="G20753" i="1"/>
  <c r="G20754" i="1"/>
  <c r="G20755" i="1"/>
  <c r="G20756" i="1"/>
  <c r="G20757" i="1"/>
  <c r="G20758" i="1"/>
  <c r="G20759" i="1"/>
  <c r="G20760" i="1"/>
  <c r="G20761" i="1"/>
  <c r="G20762" i="1"/>
  <c r="G20763" i="1"/>
  <c r="G20764" i="1"/>
  <c r="G20765" i="1"/>
  <c r="G20766" i="1"/>
  <c r="G20767" i="1"/>
  <c r="G20768" i="1"/>
  <c r="G20769" i="1"/>
  <c r="G20770" i="1"/>
  <c r="G20771" i="1"/>
  <c r="G20772" i="1"/>
  <c r="G20773" i="1"/>
  <c r="G20774" i="1"/>
  <c r="G20775" i="1"/>
  <c r="G20776" i="1"/>
  <c r="G20777" i="1"/>
  <c r="G20778" i="1"/>
  <c r="G20779" i="1"/>
  <c r="G20780" i="1"/>
  <c r="G20781" i="1"/>
  <c r="G20782" i="1"/>
  <c r="G20783" i="1"/>
  <c r="G20784" i="1"/>
  <c r="G20785" i="1"/>
  <c r="G20786" i="1"/>
  <c r="G20787" i="1"/>
  <c r="G20788" i="1"/>
  <c r="G20789" i="1"/>
  <c r="G20790" i="1"/>
  <c r="G20791" i="1"/>
  <c r="G20792" i="1"/>
  <c r="G20793" i="1"/>
  <c r="G20794" i="1"/>
  <c r="G20795" i="1"/>
  <c r="G20796" i="1"/>
  <c r="G20797" i="1"/>
  <c r="G20798" i="1"/>
  <c r="G20799" i="1"/>
  <c r="G20800" i="1"/>
  <c r="G20801" i="1"/>
  <c r="G20802" i="1"/>
  <c r="G20803" i="1"/>
  <c r="G20804" i="1"/>
  <c r="G20805" i="1"/>
  <c r="G20806" i="1"/>
  <c r="G20807" i="1"/>
  <c r="G20808" i="1"/>
  <c r="G20809" i="1"/>
  <c r="G20810" i="1"/>
  <c r="G20811" i="1"/>
  <c r="G20812" i="1"/>
  <c r="G20813" i="1"/>
  <c r="G20814" i="1"/>
  <c r="G20815" i="1"/>
  <c r="G20816" i="1"/>
  <c r="G20817" i="1"/>
  <c r="G20818" i="1"/>
  <c r="G20819" i="1"/>
  <c r="G20820" i="1"/>
  <c r="G20821" i="1"/>
  <c r="G20822" i="1"/>
  <c r="G20823" i="1"/>
  <c r="G20824" i="1"/>
  <c r="G20825" i="1"/>
  <c r="G20826" i="1"/>
  <c r="G20827" i="1"/>
  <c r="G20828" i="1"/>
  <c r="G20829" i="1"/>
  <c r="G20830" i="1"/>
  <c r="G20831" i="1"/>
  <c r="G20832" i="1"/>
  <c r="G20833" i="1"/>
  <c r="G20834" i="1"/>
  <c r="G20835" i="1"/>
  <c r="G20836" i="1"/>
  <c r="G20837" i="1"/>
  <c r="G20838" i="1"/>
  <c r="G20839" i="1"/>
  <c r="G20840" i="1"/>
  <c r="G20841" i="1"/>
  <c r="G20842" i="1"/>
  <c r="G20843" i="1"/>
  <c r="G20844" i="1"/>
  <c r="G20845" i="1"/>
  <c r="G20846" i="1"/>
  <c r="G20847" i="1"/>
  <c r="G20848" i="1"/>
  <c r="G20849" i="1"/>
  <c r="G20850" i="1"/>
  <c r="G20851" i="1"/>
  <c r="G20852" i="1"/>
  <c r="G20853" i="1"/>
  <c r="G20854" i="1"/>
  <c r="G20855" i="1"/>
  <c r="G20856" i="1"/>
  <c r="G20857" i="1"/>
  <c r="G20858" i="1"/>
  <c r="G20859" i="1"/>
  <c r="G20860" i="1"/>
  <c r="G20861" i="1"/>
  <c r="G20862" i="1"/>
  <c r="G20863" i="1"/>
  <c r="G20864" i="1"/>
  <c r="G20865" i="1"/>
  <c r="G20866" i="1"/>
  <c r="G20867" i="1"/>
  <c r="G20868" i="1"/>
  <c r="G20869" i="1"/>
  <c r="G20870" i="1"/>
  <c r="G20871" i="1"/>
  <c r="G20872" i="1"/>
  <c r="G20873" i="1"/>
  <c r="G20874" i="1"/>
  <c r="G20875" i="1"/>
  <c r="G20876" i="1"/>
  <c r="G20877" i="1"/>
  <c r="G20878" i="1"/>
  <c r="G20879" i="1"/>
  <c r="G20880" i="1"/>
  <c r="G20881" i="1"/>
  <c r="G20882" i="1"/>
  <c r="G20883" i="1"/>
  <c r="G20884" i="1"/>
  <c r="G20885" i="1"/>
  <c r="G20886" i="1"/>
  <c r="G20887" i="1"/>
  <c r="G20888" i="1"/>
  <c r="G20889" i="1"/>
  <c r="G20890" i="1"/>
  <c r="G20891" i="1"/>
  <c r="G20892" i="1"/>
  <c r="G20893" i="1"/>
  <c r="G20894" i="1"/>
  <c r="G20895" i="1"/>
  <c r="G20896" i="1"/>
  <c r="G20897" i="1"/>
  <c r="G20898" i="1"/>
  <c r="G20899" i="1"/>
  <c r="G20900" i="1"/>
  <c r="G20901" i="1"/>
  <c r="G20902" i="1"/>
  <c r="G20903" i="1"/>
  <c r="G20904" i="1"/>
  <c r="G20905" i="1"/>
  <c r="G20906" i="1"/>
  <c r="G20907" i="1"/>
  <c r="G20908" i="1"/>
  <c r="G20909" i="1"/>
  <c r="G20910" i="1"/>
  <c r="G20911" i="1"/>
  <c r="G20912" i="1"/>
  <c r="G20913" i="1"/>
  <c r="G20914" i="1"/>
  <c r="G20915" i="1"/>
  <c r="G20916" i="1"/>
  <c r="G20917" i="1"/>
  <c r="G20918" i="1"/>
  <c r="G20919" i="1"/>
  <c r="G20920" i="1"/>
  <c r="G20921" i="1"/>
  <c r="G20922" i="1"/>
  <c r="G20923" i="1"/>
  <c r="G20924" i="1"/>
  <c r="G20925" i="1"/>
  <c r="G20926" i="1"/>
  <c r="G20927" i="1"/>
  <c r="G20928" i="1"/>
  <c r="G20929" i="1"/>
  <c r="G20930" i="1"/>
  <c r="G20931" i="1"/>
  <c r="G20932" i="1"/>
  <c r="G20933" i="1"/>
  <c r="G20934" i="1"/>
  <c r="G20935" i="1"/>
  <c r="G20936" i="1"/>
  <c r="G20937" i="1"/>
  <c r="G20938" i="1"/>
  <c r="G20939" i="1"/>
  <c r="G20940" i="1"/>
  <c r="G20941" i="1"/>
  <c r="G20942" i="1"/>
  <c r="G20943" i="1"/>
  <c r="G20944" i="1"/>
  <c r="G20945" i="1"/>
  <c r="G20946" i="1"/>
  <c r="G20947" i="1"/>
  <c r="G20948" i="1"/>
  <c r="G20949" i="1"/>
  <c r="G20950" i="1"/>
  <c r="G20951" i="1"/>
  <c r="G20952" i="1"/>
  <c r="G20953" i="1"/>
  <c r="G20954" i="1"/>
  <c r="G20955" i="1"/>
  <c r="G20956" i="1"/>
  <c r="G20957" i="1"/>
  <c r="G20958" i="1"/>
  <c r="G20959" i="1"/>
  <c r="G20960" i="1"/>
  <c r="G20961" i="1"/>
  <c r="G20962" i="1"/>
  <c r="G20963" i="1"/>
  <c r="G20964" i="1"/>
  <c r="G20965" i="1"/>
  <c r="G20966" i="1"/>
  <c r="G20967" i="1"/>
  <c r="G20968" i="1"/>
  <c r="G20969" i="1"/>
  <c r="G20970" i="1"/>
  <c r="G20971" i="1"/>
  <c r="G20972" i="1"/>
  <c r="G20973" i="1"/>
  <c r="G20974" i="1"/>
  <c r="G20975" i="1"/>
  <c r="G20976" i="1"/>
  <c r="G20977" i="1"/>
  <c r="G20978" i="1"/>
  <c r="G20979" i="1"/>
  <c r="G20980" i="1"/>
  <c r="G20981" i="1"/>
  <c r="G20982" i="1"/>
  <c r="G20983" i="1"/>
  <c r="G20984" i="1"/>
  <c r="G20985" i="1"/>
  <c r="G20986" i="1"/>
  <c r="G20987" i="1"/>
  <c r="G20988" i="1"/>
  <c r="G20989" i="1"/>
  <c r="G20990" i="1"/>
  <c r="G20991" i="1"/>
  <c r="G20992" i="1"/>
  <c r="G20993" i="1"/>
  <c r="G20994" i="1"/>
  <c r="G20995" i="1"/>
  <c r="G20996" i="1"/>
  <c r="G20997" i="1"/>
  <c r="G20998" i="1"/>
  <c r="G20999" i="1"/>
  <c r="G21000" i="1"/>
  <c r="G21001" i="1"/>
  <c r="G21002" i="1"/>
  <c r="G21003" i="1"/>
  <c r="G21004" i="1"/>
  <c r="G21005" i="1"/>
  <c r="G21006" i="1"/>
  <c r="G21007" i="1"/>
  <c r="G21008" i="1"/>
  <c r="G21009" i="1"/>
  <c r="G21010" i="1"/>
  <c r="G21011" i="1"/>
  <c r="G21012" i="1"/>
  <c r="G21013" i="1"/>
  <c r="G21014" i="1"/>
  <c r="G21015" i="1"/>
  <c r="G21016" i="1"/>
  <c r="G21017" i="1"/>
  <c r="G21018" i="1"/>
  <c r="G21019" i="1"/>
  <c r="G21020" i="1"/>
  <c r="G21021" i="1"/>
  <c r="G21022" i="1"/>
  <c r="G21023" i="1"/>
  <c r="G21024" i="1"/>
  <c r="G21025" i="1"/>
  <c r="G21026" i="1"/>
  <c r="G21027" i="1"/>
  <c r="G21028" i="1"/>
  <c r="G21029" i="1"/>
  <c r="G21030" i="1"/>
  <c r="G21031" i="1"/>
  <c r="G21032" i="1"/>
  <c r="G21033" i="1"/>
  <c r="G21034" i="1"/>
  <c r="G21035" i="1"/>
  <c r="G21036" i="1"/>
  <c r="G21037" i="1"/>
  <c r="G21038" i="1"/>
  <c r="G21039" i="1"/>
  <c r="G21040" i="1"/>
  <c r="G21041" i="1"/>
  <c r="G21042" i="1"/>
  <c r="G21043" i="1"/>
  <c r="G21044" i="1"/>
  <c r="G21045" i="1"/>
  <c r="G21046" i="1"/>
  <c r="G21047" i="1"/>
  <c r="G21048" i="1"/>
  <c r="G21049" i="1"/>
  <c r="G21050" i="1"/>
  <c r="G21051" i="1"/>
  <c r="G21052" i="1"/>
  <c r="G21053" i="1"/>
  <c r="G21054" i="1"/>
  <c r="G21055" i="1"/>
  <c r="G21056" i="1"/>
  <c r="G21057" i="1"/>
  <c r="G21058" i="1"/>
  <c r="G21059" i="1"/>
  <c r="G21060" i="1"/>
  <c r="G21061" i="1"/>
  <c r="G21062" i="1"/>
  <c r="G21063" i="1"/>
  <c r="G21064" i="1"/>
  <c r="G21065" i="1"/>
  <c r="G21066" i="1"/>
  <c r="G21067" i="1"/>
  <c r="G21068" i="1"/>
  <c r="G21069" i="1"/>
  <c r="G21070" i="1"/>
  <c r="G21071" i="1"/>
  <c r="G21072" i="1"/>
  <c r="G21073" i="1"/>
  <c r="G21074" i="1"/>
  <c r="G21075" i="1"/>
  <c r="G21076" i="1"/>
  <c r="G21077" i="1"/>
  <c r="G21078" i="1"/>
  <c r="G21079" i="1"/>
  <c r="G21080" i="1"/>
  <c r="G21081" i="1"/>
  <c r="G21082" i="1"/>
  <c r="G21083" i="1"/>
  <c r="G21084" i="1"/>
  <c r="G21085" i="1"/>
  <c r="G21086" i="1"/>
  <c r="G21087" i="1"/>
  <c r="G21088" i="1"/>
  <c r="G21089" i="1"/>
  <c r="G21090" i="1"/>
  <c r="G21091" i="1"/>
  <c r="G21092" i="1"/>
  <c r="G21093" i="1"/>
  <c r="G21094" i="1"/>
  <c r="G21095" i="1"/>
  <c r="G21096" i="1"/>
  <c r="G21097" i="1"/>
  <c r="G21098" i="1"/>
  <c r="G21099" i="1"/>
  <c r="G21100" i="1"/>
  <c r="G21101" i="1"/>
  <c r="G21102" i="1"/>
  <c r="G21103" i="1"/>
  <c r="G21104" i="1"/>
  <c r="G21105" i="1"/>
  <c r="G21106" i="1"/>
  <c r="G21107" i="1"/>
  <c r="G21108" i="1"/>
  <c r="G21109" i="1"/>
  <c r="G21110" i="1"/>
  <c r="G21111" i="1"/>
  <c r="G21112" i="1"/>
  <c r="G21113" i="1"/>
  <c r="G21114" i="1"/>
  <c r="G21115" i="1"/>
  <c r="G21116" i="1"/>
  <c r="G21117" i="1"/>
  <c r="G21118" i="1"/>
  <c r="G21119" i="1"/>
  <c r="G21120" i="1"/>
  <c r="G21121" i="1"/>
  <c r="G21122" i="1"/>
  <c r="G21123" i="1"/>
  <c r="G21124" i="1"/>
  <c r="G21125" i="1"/>
  <c r="G21126" i="1"/>
  <c r="G21127" i="1"/>
  <c r="G21128" i="1"/>
  <c r="G21129" i="1"/>
  <c r="G21130" i="1"/>
  <c r="G21131" i="1"/>
  <c r="G21132" i="1"/>
  <c r="G21133" i="1"/>
  <c r="G21134" i="1"/>
  <c r="G21135" i="1"/>
  <c r="G21136" i="1"/>
  <c r="G21137" i="1"/>
  <c r="G21138" i="1"/>
  <c r="G21139" i="1"/>
  <c r="G21140" i="1"/>
  <c r="G21141" i="1"/>
  <c r="G21142" i="1"/>
  <c r="G21143" i="1"/>
  <c r="G21144" i="1"/>
  <c r="G21145" i="1"/>
  <c r="G21146" i="1"/>
  <c r="G21147" i="1"/>
  <c r="G21148" i="1"/>
  <c r="G21149" i="1"/>
  <c r="G21150" i="1"/>
  <c r="G21151" i="1"/>
  <c r="G21152" i="1"/>
  <c r="G21153" i="1"/>
  <c r="G21154" i="1"/>
  <c r="G21155" i="1"/>
  <c r="G21156" i="1"/>
  <c r="G21157" i="1"/>
  <c r="G21158" i="1"/>
  <c r="G21159" i="1"/>
  <c r="G21160" i="1"/>
  <c r="G21161" i="1"/>
  <c r="G21162" i="1"/>
  <c r="G21163" i="1"/>
  <c r="G21164" i="1"/>
  <c r="G21165" i="1"/>
  <c r="G21166" i="1"/>
  <c r="G21167" i="1"/>
  <c r="G21168" i="1"/>
  <c r="G21169" i="1"/>
  <c r="G21170" i="1"/>
  <c r="G21171" i="1"/>
  <c r="G21172" i="1"/>
  <c r="G21173" i="1"/>
  <c r="G21174" i="1"/>
  <c r="G21175" i="1"/>
  <c r="G21176" i="1"/>
  <c r="G21177" i="1"/>
  <c r="G21178" i="1"/>
  <c r="G21179" i="1"/>
  <c r="G21180" i="1"/>
  <c r="G21181" i="1"/>
  <c r="G21182" i="1"/>
  <c r="G21183" i="1"/>
  <c r="G21184" i="1"/>
  <c r="G21185" i="1"/>
  <c r="G21186" i="1"/>
  <c r="G21187" i="1"/>
  <c r="G21188" i="1"/>
  <c r="G21189" i="1"/>
  <c r="G21190" i="1"/>
  <c r="G21191" i="1"/>
  <c r="G21192" i="1"/>
  <c r="G21193" i="1"/>
  <c r="G21194" i="1"/>
  <c r="G21195" i="1"/>
  <c r="G21196" i="1"/>
  <c r="G21197" i="1"/>
  <c r="G21198" i="1"/>
  <c r="G21199" i="1"/>
  <c r="G21200" i="1"/>
  <c r="G21201" i="1"/>
  <c r="G21202" i="1"/>
  <c r="G21203" i="1"/>
  <c r="G21204" i="1"/>
  <c r="G21205" i="1"/>
  <c r="G21206" i="1"/>
  <c r="G21207" i="1"/>
  <c r="G21208" i="1"/>
  <c r="G21209" i="1"/>
  <c r="G21210" i="1"/>
  <c r="G21211" i="1"/>
  <c r="G21212" i="1"/>
  <c r="G21213" i="1"/>
  <c r="G21214" i="1"/>
  <c r="G21215" i="1"/>
  <c r="G21216" i="1"/>
  <c r="G21217" i="1"/>
  <c r="G21218" i="1"/>
  <c r="G21219" i="1"/>
  <c r="G21220" i="1"/>
  <c r="G21221" i="1"/>
  <c r="G21222" i="1"/>
  <c r="G21223" i="1"/>
  <c r="G21224" i="1"/>
  <c r="G21225" i="1"/>
  <c r="G21226" i="1"/>
  <c r="G21227" i="1"/>
  <c r="G21228" i="1"/>
  <c r="G21229" i="1"/>
  <c r="G21230" i="1"/>
  <c r="G21231" i="1"/>
  <c r="G21232" i="1"/>
  <c r="G21233" i="1"/>
  <c r="G21234" i="1"/>
  <c r="G21235" i="1"/>
  <c r="G21236" i="1"/>
  <c r="G21237" i="1"/>
  <c r="G21238" i="1"/>
  <c r="G21239" i="1"/>
  <c r="G21240" i="1"/>
  <c r="G21241" i="1"/>
  <c r="G21242" i="1"/>
  <c r="G21243" i="1"/>
  <c r="G21244" i="1"/>
  <c r="G21245" i="1"/>
  <c r="G21246" i="1"/>
  <c r="G21247" i="1"/>
  <c r="G21248" i="1"/>
  <c r="G21249" i="1"/>
  <c r="G21250" i="1"/>
  <c r="G21251" i="1"/>
  <c r="G21252" i="1"/>
  <c r="G21253" i="1"/>
  <c r="G21254" i="1"/>
  <c r="G21255" i="1"/>
  <c r="G21256" i="1"/>
  <c r="G21257" i="1"/>
  <c r="G21258" i="1"/>
  <c r="G21259" i="1"/>
  <c r="G21260" i="1"/>
  <c r="G21261" i="1"/>
  <c r="G21262" i="1"/>
  <c r="G21263" i="1"/>
  <c r="G21264" i="1"/>
  <c r="G21265" i="1"/>
  <c r="G21266" i="1"/>
  <c r="G21267" i="1"/>
  <c r="G21268" i="1"/>
  <c r="G21269" i="1"/>
  <c r="G21270" i="1"/>
  <c r="G21271" i="1"/>
  <c r="G21272" i="1"/>
  <c r="G21273" i="1"/>
  <c r="G21274" i="1"/>
  <c r="G21275" i="1"/>
  <c r="G21276" i="1"/>
  <c r="G21277" i="1"/>
  <c r="G21278" i="1"/>
  <c r="G21279" i="1"/>
  <c r="G21280" i="1"/>
  <c r="G21281" i="1"/>
  <c r="G21282" i="1"/>
  <c r="G21283" i="1"/>
  <c r="G21284" i="1"/>
  <c r="G21285" i="1"/>
  <c r="G21286" i="1"/>
  <c r="G21287" i="1"/>
  <c r="G21288" i="1"/>
  <c r="G21289" i="1"/>
  <c r="G21290" i="1"/>
  <c r="G21291" i="1"/>
  <c r="G21292" i="1"/>
  <c r="G21293" i="1"/>
  <c r="G21294" i="1"/>
  <c r="G21295" i="1"/>
  <c r="G21296" i="1"/>
  <c r="G21297" i="1"/>
  <c r="G21298" i="1"/>
  <c r="G21299" i="1"/>
  <c r="G21300" i="1"/>
  <c r="G21301" i="1"/>
  <c r="G21302" i="1"/>
  <c r="G21303" i="1"/>
  <c r="G21304" i="1"/>
  <c r="G21305" i="1"/>
  <c r="G21306" i="1"/>
  <c r="G21307" i="1"/>
  <c r="G21308" i="1"/>
  <c r="G21309" i="1"/>
  <c r="G21310" i="1"/>
  <c r="G21311" i="1"/>
  <c r="G21312" i="1"/>
  <c r="G21313" i="1"/>
  <c r="G21314" i="1"/>
  <c r="G21315" i="1"/>
  <c r="G21316" i="1"/>
  <c r="G21317" i="1"/>
  <c r="G21318" i="1"/>
  <c r="G21319" i="1"/>
  <c r="G21320" i="1"/>
  <c r="G21321" i="1"/>
  <c r="G21322" i="1"/>
  <c r="G21323" i="1"/>
  <c r="G21324" i="1"/>
  <c r="G21325" i="1"/>
  <c r="G21326" i="1"/>
  <c r="G21327" i="1"/>
  <c r="G21328" i="1"/>
  <c r="G21329" i="1"/>
  <c r="G21330" i="1"/>
  <c r="G21331" i="1"/>
  <c r="G21332" i="1"/>
  <c r="G21333" i="1"/>
  <c r="G21334" i="1"/>
  <c r="G21335" i="1"/>
  <c r="G21336" i="1"/>
  <c r="G21337" i="1"/>
  <c r="G21338" i="1"/>
  <c r="G21339" i="1"/>
  <c r="G21340" i="1"/>
  <c r="G21341" i="1"/>
  <c r="G21342" i="1"/>
  <c r="G21343" i="1"/>
  <c r="G21344" i="1"/>
  <c r="G21345" i="1"/>
  <c r="G21346" i="1"/>
  <c r="G21347" i="1"/>
  <c r="G21348" i="1"/>
  <c r="G21349" i="1"/>
  <c r="G21350" i="1"/>
  <c r="G21351" i="1"/>
  <c r="G21352" i="1"/>
  <c r="G21353" i="1"/>
  <c r="G21354" i="1"/>
  <c r="G21355" i="1"/>
  <c r="G21356" i="1"/>
  <c r="G21357" i="1"/>
  <c r="G21358" i="1"/>
  <c r="G21359" i="1"/>
  <c r="G21360" i="1"/>
  <c r="G21361" i="1"/>
  <c r="G21362" i="1"/>
  <c r="G21363" i="1"/>
  <c r="G21364" i="1"/>
  <c r="G21365" i="1"/>
  <c r="G21366" i="1"/>
  <c r="G21367" i="1"/>
  <c r="G21368" i="1"/>
  <c r="G21369" i="1"/>
  <c r="G21370" i="1"/>
  <c r="G21371" i="1"/>
  <c r="G21372" i="1"/>
  <c r="G21373" i="1"/>
  <c r="G21374" i="1"/>
  <c r="G21375" i="1"/>
  <c r="G21376" i="1"/>
  <c r="G21377" i="1"/>
  <c r="G21378" i="1"/>
  <c r="G21379" i="1"/>
  <c r="G21380" i="1"/>
  <c r="G21381" i="1"/>
  <c r="G21382" i="1"/>
  <c r="G21383" i="1"/>
  <c r="G21384" i="1"/>
  <c r="G21385" i="1"/>
  <c r="G21386" i="1"/>
  <c r="G21387" i="1"/>
  <c r="G21388" i="1"/>
  <c r="G21389" i="1"/>
  <c r="G21390" i="1"/>
  <c r="G21391" i="1"/>
  <c r="G21392" i="1"/>
  <c r="G21393" i="1"/>
  <c r="G21394" i="1"/>
  <c r="G21395" i="1"/>
  <c r="G21396" i="1"/>
  <c r="G21397" i="1"/>
  <c r="G21398" i="1"/>
  <c r="G21399" i="1"/>
  <c r="G21400" i="1"/>
  <c r="G21401" i="1"/>
  <c r="G21402" i="1"/>
  <c r="G21403" i="1"/>
  <c r="G21404" i="1"/>
  <c r="G21405" i="1"/>
  <c r="G21406" i="1"/>
  <c r="G21407" i="1"/>
  <c r="G21408" i="1"/>
  <c r="G21409" i="1"/>
  <c r="G21410" i="1"/>
  <c r="G21411" i="1"/>
  <c r="G21412" i="1"/>
  <c r="G21413" i="1"/>
  <c r="G21414" i="1"/>
  <c r="G21415" i="1"/>
  <c r="G21416" i="1"/>
  <c r="G21417" i="1"/>
  <c r="G21418" i="1"/>
  <c r="G21419" i="1"/>
  <c r="G21420" i="1"/>
  <c r="G21421" i="1"/>
  <c r="G21422" i="1"/>
  <c r="G21423" i="1"/>
  <c r="G21424" i="1"/>
  <c r="G21425" i="1"/>
  <c r="G21426" i="1"/>
  <c r="G21427" i="1"/>
  <c r="G21428" i="1"/>
  <c r="G21429" i="1"/>
  <c r="G21430" i="1"/>
  <c r="G21431" i="1"/>
  <c r="G21432" i="1"/>
  <c r="G21433" i="1"/>
  <c r="G21434" i="1"/>
  <c r="G21435" i="1"/>
  <c r="G21436" i="1"/>
  <c r="G21437" i="1"/>
  <c r="G21438" i="1"/>
  <c r="G21439" i="1"/>
  <c r="G21440" i="1"/>
  <c r="G21441" i="1"/>
  <c r="G21442" i="1"/>
  <c r="G21443" i="1"/>
  <c r="G21444" i="1"/>
  <c r="G21445" i="1"/>
  <c r="G21446" i="1"/>
  <c r="G21447" i="1"/>
  <c r="G21448" i="1"/>
  <c r="G21449" i="1"/>
  <c r="G21450" i="1"/>
  <c r="G21451" i="1"/>
  <c r="G21452" i="1"/>
  <c r="G21453" i="1"/>
  <c r="G21454" i="1"/>
  <c r="G21455" i="1"/>
  <c r="G21456" i="1"/>
  <c r="G21457" i="1"/>
  <c r="G21458" i="1"/>
  <c r="G21459" i="1"/>
  <c r="G21460" i="1"/>
  <c r="G21461" i="1"/>
  <c r="G21462" i="1"/>
  <c r="G21463" i="1"/>
  <c r="G21464" i="1"/>
  <c r="G21465" i="1"/>
  <c r="G21466" i="1"/>
  <c r="G21467" i="1"/>
  <c r="G21468" i="1"/>
  <c r="G21469" i="1"/>
  <c r="G21470" i="1"/>
  <c r="G21471" i="1"/>
  <c r="G21472" i="1"/>
  <c r="G21473" i="1"/>
  <c r="G21474" i="1"/>
  <c r="G21475" i="1"/>
  <c r="G21476" i="1"/>
  <c r="G21477" i="1"/>
  <c r="G21478" i="1"/>
  <c r="G21479" i="1"/>
  <c r="G21480" i="1"/>
  <c r="G21481" i="1"/>
  <c r="G21482" i="1"/>
  <c r="G21483" i="1"/>
  <c r="G21484" i="1"/>
  <c r="G21485" i="1"/>
  <c r="G21486" i="1"/>
  <c r="G21487" i="1"/>
  <c r="G21488" i="1"/>
  <c r="G21489" i="1"/>
  <c r="G21490" i="1"/>
  <c r="G21491" i="1"/>
  <c r="G21492" i="1"/>
  <c r="G21493" i="1"/>
  <c r="G21494" i="1"/>
  <c r="G21495" i="1"/>
  <c r="G21496" i="1"/>
  <c r="G21497" i="1"/>
  <c r="G21498" i="1"/>
  <c r="G21499" i="1"/>
  <c r="G21500" i="1"/>
  <c r="G21501" i="1"/>
  <c r="G21502" i="1"/>
  <c r="G21503" i="1"/>
  <c r="G21504" i="1"/>
  <c r="G21505" i="1"/>
  <c r="G21506" i="1"/>
  <c r="G21507" i="1"/>
  <c r="G21508" i="1"/>
  <c r="G21509" i="1"/>
  <c r="G21510" i="1"/>
  <c r="G21511" i="1"/>
  <c r="G21512" i="1"/>
  <c r="G21513" i="1"/>
  <c r="G21514" i="1"/>
  <c r="G21515" i="1"/>
  <c r="G21516" i="1"/>
  <c r="G21517" i="1"/>
  <c r="G21518" i="1"/>
  <c r="G21519" i="1"/>
  <c r="G21520" i="1"/>
  <c r="G21521" i="1"/>
  <c r="G21522" i="1"/>
  <c r="G21523" i="1"/>
  <c r="G21524" i="1"/>
  <c r="G21525" i="1"/>
  <c r="G21526" i="1"/>
  <c r="G21527" i="1"/>
  <c r="G21528" i="1"/>
  <c r="G21529" i="1"/>
  <c r="G21530" i="1"/>
  <c r="G21531" i="1"/>
  <c r="G21532" i="1"/>
  <c r="G21533" i="1"/>
  <c r="G21534" i="1"/>
  <c r="G21535" i="1"/>
  <c r="G21536" i="1"/>
  <c r="G21537" i="1"/>
  <c r="G21538" i="1"/>
  <c r="G21539" i="1"/>
  <c r="G21540" i="1"/>
  <c r="G21541" i="1"/>
  <c r="G21542" i="1"/>
  <c r="G21543" i="1"/>
  <c r="G21544" i="1"/>
  <c r="G21545" i="1"/>
  <c r="G21546" i="1"/>
  <c r="G21547" i="1"/>
  <c r="G21548" i="1"/>
  <c r="G21549" i="1"/>
  <c r="G21550" i="1"/>
  <c r="G21551" i="1"/>
  <c r="G21552" i="1"/>
  <c r="G21553" i="1"/>
  <c r="G21554" i="1"/>
  <c r="G21555" i="1"/>
  <c r="G21556" i="1"/>
  <c r="G21557" i="1"/>
  <c r="G21558" i="1"/>
  <c r="G21559" i="1"/>
  <c r="G21560" i="1"/>
  <c r="G21561" i="1"/>
  <c r="G21562" i="1"/>
  <c r="G21563" i="1"/>
  <c r="G21564" i="1"/>
  <c r="G21565" i="1"/>
  <c r="G21566" i="1"/>
  <c r="G21567" i="1"/>
  <c r="G21568" i="1"/>
  <c r="G21569" i="1"/>
  <c r="G21570" i="1"/>
  <c r="G21571" i="1"/>
  <c r="G21572" i="1"/>
  <c r="G21573" i="1"/>
  <c r="G21574" i="1"/>
  <c r="G21575" i="1"/>
  <c r="G21576" i="1"/>
  <c r="G21577" i="1"/>
  <c r="G21578" i="1"/>
  <c r="G21579" i="1"/>
  <c r="G21580" i="1"/>
  <c r="G21581" i="1"/>
  <c r="G21582" i="1"/>
  <c r="G21583" i="1"/>
  <c r="G21584" i="1"/>
  <c r="G21585" i="1"/>
  <c r="G21586" i="1"/>
  <c r="G21587" i="1"/>
  <c r="G21588" i="1"/>
  <c r="G21589" i="1"/>
  <c r="G21590" i="1"/>
  <c r="G21591" i="1"/>
  <c r="G21592" i="1"/>
  <c r="G21593" i="1"/>
  <c r="G21594" i="1"/>
  <c r="G21595" i="1"/>
  <c r="G21596" i="1"/>
  <c r="G21597" i="1"/>
  <c r="G21598" i="1"/>
  <c r="G21599" i="1"/>
  <c r="G21600" i="1"/>
  <c r="G21601" i="1"/>
  <c r="G21602" i="1"/>
  <c r="G21603" i="1"/>
  <c r="G21604" i="1"/>
  <c r="G21605" i="1"/>
  <c r="G21606" i="1"/>
  <c r="G21607" i="1"/>
  <c r="G21608" i="1"/>
  <c r="G21609" i="1"/>
  <c r="G21610" i="1"/>
  <c r="G21611" i="1"/>
  <c r="G21612" i="1"/>
  <c r="G21613" i="1"/>
  <c r="G21614" i="1"/>
  <c r="G21615" i="1"/>
  <c r="G21616" i="1"/>
  <c r="G21617" i="1"/>
  <c r="G21618" i="1"/>
  <c r="G21619" i="1"/>
  <c r="G21620" i="1"/>
  <c r="G21621" i="1"/>
  <c r="G21622" i="1"/>
  <c r="G21623" i="1"/>
  <c r="G21624" i="1"/>
  <c r="G21625" i="1"/>
  <c r="G21626" i="1"/>
  <c r="G21627" i="1"/>
  <c r="G21628" i="1"/>
  <c r="G21629" i="1"/>
  <c r="G21630" i="1"/>
  <c r="G21631" i="1"/>
  <c r="G21632" i="1"/>
  <c r="G21633" i="1"/>
  <c r="G21634" i="1"/>
  <c r="G21635" i="1"/>
  <c r="G21636" i="1"/>
  <c r="G21637" i="1"/>
  <c r="G21638" i="1"/>
  <c r="G21639" i="1"/>
  <c r="G21640" i="1"/>
  <c r="G21641" i="1"/>
  <c r="G21642" i="1"/>
  <c r="G21643" i="1"/>
  <c r="G21644" i="1"/>
  <c r="G21645" i="1"/>
  <c r="G21646" i="1"/>
  <c r="G21647" i="1"/>
  <c r="G21648" i="1"/>
  <c r="G21649" i="1"/>
  <c r="G21650" i="1"/>
  <c r="G21651" i="1"/>
  <c r="G21652" i="1"/>
  <c r="G21653" i="1"/>
  <c r="G21654" i="1"/>
  <c r="G21655" i="1"/>
  <c r="G21656" i="1"/>
  <c r="G21657" i="1"/>
  <c r="G21658" i="1"/>
  <c r="G21659" i="1"/>
  <c r="G21660" i="1"/>
  <c r="G21661" i="1"/>
  <c r="G21662" i="1"/>
  <c r="G21663" i="1"/>
  <c r="G21664" i="1"/>
  <c r="G21665" i="1"/>
  <c r="G21666" i="1"/>
  <c r="G21667" i="1"/>
  <c r="G21668" i="1"/>
  <c r="G21669" i="1"/>
  <c r="G21670" i="1"/>
  <c r="G21671" i="1"/>
  <c r="G21672" i="1"/>
  <c r="G21673" i="1"/>
  <c r="G21674" i="1"/>
  <c r="G21675" i="1"/>
  <c r="G21676" i="1"/>
  <c r="G21677" i="1"/>
  <c r="G21678" i="1"/>
  <c r="G21679" i="1"/>
  <c r="G21680" i="1"/>
  <c r="G21681" i="1"/>
  <c r="G21682" i="1"/>
  <c r="G21683" i="1"/>
  <c r="G21684" i="1"/>
  <c r="G21685" i="1"/>
  <c r="G21686" i="1"/>
  <c r="G21687" i="1"/>
  <c r="G21688" i="1"/>
  <c r="G21689" i="1"/>
  <c r="G21690" i="1"/>
  <c r="G21691" i="1"/>
  <c r="G21692" i="1"/>
  <c r="G21693" i="1"/>
  <c r="G21694" i="1"/>
  <c r="G21695" i="1"/>
  <c r="G21696" i="1"/>
  <c r="G21697" i="1"/>
  <c r="G21698" i="1"/>
  <c r="G21699" i="1"/>
  <c r="G21700" i="1"/>
  <c r="G21701" i="1"/>
  <c r="G21702" i="1"/>
  <c r="G21703" i="1"/>
  <c r="G21704" i="1"/>
  <c r="G21705" i="1"/>
  <c r="G21706" i="1"/>
  <c r="G21707" i="1"/>
  <c r="G21708" i="1"/>
  <c r="G21709" i="1"/>
  <c r="G21710" i="1"/>
  <c r="G21711" i="1"/>
  <c r="G21712" i="1"/>
  <c r="G21713" i="1"/>
  <c r="G21714" i="1"/>
  <c r="G21715" i="1"/>
  <c r="G21716" i="1"/>
  <c r="G21717" i="1"/>
  <c r="G21718" i="1"/>
  <c r="G21719" i="1"/>
  <c r="G21720" i="1"/>
  <c r="G21721" i="1"/>
  <c r="G21722" i="1"/>
  <c r="G21723" i="1"/>
  <c r="G21724" i="1"/>
  <c r="G21725" i="1"/>
  <c r="G21726" i="1"/>
  <c r="G21727" i="1"/>
  <c r="G21728" i="1"/>
  <c r="G21729" i="1"/>
  <c r="G21730" i="1"/>
  <c r="G21731" i="1"/>
  <c r="G21732" i="1"/>
  <c r="G21733" i="1"/>
  <c r="G21734" i="1"/>
  <c r="G21735" i="1"/>
  <c r="G21736" i="1"/>
  <c r="G21737" i="1"/>
  <c r="G21738" i="1"/>
  <c r="G21739" i="1"/>
  <c r="G21740" i="1"/>
  <c r="G21741" i="1"/>
  <c r="G21742" i="1"/>
  <c r="G21743" i="1"/>
  <c r="G21744" i="1"/>
  <c r="G21745" i="1"/>
  <c r="G21746" i="1"/>
  <c r="G21747" i="1"/>
  <c r="G21748" i="1"/>
  <c r="G21749" i="1"/>
  <c r="G21750" i="1"/>
  <c r="G21751" i="1"/>
  <c r="G21752" i="1"/>
  <c r="G21753" i="1"/>
  <c r="G21754" i="1"/>
  <c r="G21755" i="1"/>
  <c r="G21756" i="1"/>
  <c r="G21757" i="1"/>
  <c r="G21758" i="1"/>
  <c r="G21759" i="1"/>
  <c r="G21760" i="1"/>
  <c r="G21761" i="1"/>
  <c r="G21762" i="1"/>
  <c r="G21763" i="1"/>
  <c r="G21764" i="1"/>
  <c r="G21765" i="1"/>
  <c r="G21766" i="1"/>
  <c r="G21767" i="1"/>
  <c r="G21768" i="1"/>
  <c r="G21769" i="1"/>
  <c r="G21770" i="1"/>
  <c r="G21771" i="1"/>
  <c r="G21772" i="1"/>
  <c r="G21773" i="1"/>
  <c r="G21774" i="1"/>
  <c r="G21775" i="1"/>
  <c r="G21776" i="1"/>
  <c r="G21777" i="1"/>
  <c r="G21778" i="1"/>
  <c r="G21779" i="1"/>
  <c r="G21780" i="1"/>
  <c r="G21781" i="1"/>
  <c r="G21782" i="1"/>
  <c r="G21783" i="1"/>
  <c r="G21784" i="1"/>
  <c r="G21785" i="1"/>
  <c r="G21786" i="1"/>
  <c r="G21787" i="1"/>
  <c r="G21788" i="1"/>
  <c r="G21789" i="1"/>
  <c r="G21790" i="1"/>
  <c r="G21791" i="1"/>
  <c r="G21792" i="1"/>
  <c r="G21793" i="1"/>
  <c r="G21794" i="1"/>
  <c r="G21795" i="1"/>
  <c r="G21796" i="1"/>
  <c r="G21797" i="1"/>
  <c r="G21798" i="1"/>
  <c r="G21799" i="1"/>
  <c r="G21800" i="1"/>
  <c r="G21801" i="1"/>
  <c r="G21802" i="1"/>
  <c r="G21803" i="1"/>
  <c r="G21804" i="1"/>
  <c r="G21805" i="1"/>
  <c r="G21806" i="1"/>
  <c r="G21807" i="1"/>
  <c r="G21808" i="1"/>
  <c r="G21809" i="1"/>
  <c r="G21810" i="1"/>
  <c r="G21811" i="1"/>
  <c r="G21812" i="1"/>
  <c r="G21813" i="1"/>
  <c r="G21814" i="1"/>
  <c r="G21815" i="1"/>
  <c r="G21816" i="1"/>
  <c r="G21817" i="1"/>
  <c r="G21818" i="1"/>
  <c r="G21819" i="1"/>
  <c r="G21820" i="1"/>
  <c r="G21821" i="1"/>
  <c r="G21822" i="1"/>
  <c r="G21823" i="1"/>
  <c r="G21824" i="1"/>
  <c r="G21825" i="1"/>
  <c r="G21826" i="1"/>
  <c r="G21827" i="1"/>
  <c r="G21828" i="1"/>
  <c r="G21829" i="1"/>
  <c r="G21830" i="1"/>
  <c r="G21831" i="1"/>
  <c r="G21832" i="1"/>
  <c r="G21833" i="1"/>
  <c r="G21834" i="1"/>
  <c r="G21835" i="1"/>
  <c r="G21836" i="1"/>
  <c r="G21837" i="1"/>
  <c r="G21838" i="1"/>
  <c r="G21839" i="1"/>
  <c r="G21840" i="1"/>
  <c r="G21841" i="1"/>
  <c r="G21842" i="1"/>
  <c r="G21843" i="1"/>
  <c r="G21844" i="1"/>
  <c r="G21845" i="1"/>
  <c r="G21846" i="1"/>
  <c r="G21847" i="1"/>
  <c r="G21848" i="1"/>
  <c r="G21849" i="1"/>
  <c r="G21850" i="1"/>
  <c r="G21851" i="1"/>
  <c r="G21852" i="1"/>
  <c r="G21853" i="1"/>
  <c r="G21854" i="1"/>
  <c r="G21855" i="1"/>
  <c r="G21856" i="1"/>
  <c r="G21857" i="1"/>
  <c r="G21858" i="1"/>
  <c r="G21859" i="1"/>
  <c r="G21860" i="1"/>
  <c r="G21861" i="1"/>
  <c r="G21862" i="1"/>
  <c r="G21863" i="1"/>
  <c r="G21864" i="1"/>
  <c r="G21865" i="1"/>
  <c r="G21866" i="1"/>
  <c r="G21867" i="1"/>
  <c r="G21868" i="1"/>
  <c r="G21869" i="1"/>
  <c r="G21870" i="1"/>
  <c r="G21871" i="1"/>
  <c r="G21872" i="1"/>
  <c r="G21873" i="1"/>
  <c r="G21874" i="1"/>
  <c r="G21875" i="1"/>
  <c r="G21876" i="1"/>
  <c r="G21877" i="1"/>
  <c r="G21878" i="1"/>
  <c r="G21879" i="1"/>
  <c r="G21880" i="1"/>
  <c r="G21881" i="1"/>
  <c r="G21882" i="1"/>
  <c r="G21883" i="1"/>
  <c r="G21884" i="1"/>
  <c r="G21885" i="1"/>
  <c r="G21886" i="1"/>
  <c r="G21887" i="1"/>
  <c r="G21888" i="1"/>
  <c r="G21889" i="1"/>
  <c r="G21890" i="1"/>
  <c r="G21891" i="1"/>
  <c r="G21892" i="1"/>
  <c r="G21893" i="1"/>
  <c r="G21894" i="1"/>
  <c r="G21895" i="1"/>
  <c r="G21896" i="1"/>
  <c r="G21897" i="1"/>
  <c r="G21898" i="1"/>
  <c r="G21899" i="1"/>
  <c r="G21900" i="1"/>
  <c r="G21901" i="1"/>
  <c r="G21902" i="1"/>
  <c r="G21903" i="1"/>
  <c r="G21904" i="1"/>
  <c r="G21905" i="1"/>
  <c r="G21906" i="1"/>
  <c r="G21907" i="1"/>
  <c r="G21908" i="1"/>
  <c r="G21909" i="1"/>
  <c r="G21910" i="1"/>
  <c r="G21911" i="1"/>
  <c r="G21912" i="1"/>
  <c r="G21913" i="1"/>
  <c r="G21914" i="1"/>
  <c r="G21915" i="1"/>
  <c r="G21916" i="1"/>
  <c r="G21917" i="1"/>
  <c r="G21918" i="1"/>
  <c r="G21919" i="1"/>
  <c r="G21920" i="1"/>
  <c r="G21921" i="1"/>
  <c r="G21922" i="1"/>
  <c r="G21923" i="1"/>
  <c r="G21924" i="1"/>
  <c r="G21925" i="1"/>
  <c r="G21926" i="1"/>
  <c r="G21927" i="1"/>
  <c r="G21928" i="1"/>
  <c r="G21929" i="1"/>
  <c r="G21930" i="1"/>
  <c r="G21931" i="1"/>
  <c r="G21932" i="1"/>
  <c r="G21933" i="1"/>
  <c r="G21934" i="1"/>
  <c r="G21935" i="1"/>
  <c r="G21936" i="1"/>
  <c r="G21937" i="1"/>
  <c r="G21938" i="1"/>
  <c r="G21939" i="1"/>
  <c r="G21940" i="1"/>
  <c r="G21941" i="1"/>
  <c r="G21942" i="1"/>
  <c r="G21943" i="1"/>
  <c r="G21944" i="1"/>
  <c r="G21945" i="1"/>
  <c r="G21946" i="1"/>
  <c r="G21947" i="1"/>
  <c r="G21948" i="1"/>
  <c r="G21949" i="1"/>
  <c r="G21950" i="1"/>
  <c r="G21951" i="1"/>
  <c r="G21952" i="1"/>
  <c r="G21953" i="1"/>
  <c r="G21954" i="1"/>
  <c r="G21955" i="1"/>
  <c r="G21956" i="1"/>
  <c r="G21957" i="1"/>
  <c r="G21958" i="1"/>
  <c r="G21959" i="1"/>
  <c r="G21960" i="1"/>
  <c r="G21961" i="1"/>
  <c r="G21962" i="1"/>
  <c r="G21963" i="1"/>
  <c r="G21964" i="1"/>
  <c r="G21965" i="1"/>
  <c r="G21966" i="1"/>
  <c r="G21967" i="1"/>
  <c r="G21968" i="1"/>
  <c r="G21969" i="1"/>
  <c r="G21970" i="1"/>
  <c r="G21971" i="1"/>
  <c r="G21972" i="1"/>
  <c r="G21973" i="1"/>
  <c r="G21974" i="1"/>
  <c r="G21975" i="1"/>
  <c r="G21976" i="1"/>
  <c r="G21977" i="1"/>
  <c r="G21978" i="1"/>
  <c r="G21979" i="1"/>
  <c r="G21980" i="1"/>
  <c r="G21981" i="1"/>
  <c r="G21982" i="1"/>
  <c r="G21983" i="1"/>
  <c r="G21984" i="1"/>
  <c r="G21985" i="1"/>
  <c r="G21986" i="1"/>
  <c r="G21987" i="1"/>
  <c r="G21988" i="1"/>
  <c r="G21989" i="1"/>
  <c r="G21990" i="1"/>
  <c r="G21991" i="1"/>
  <c r="G21992" i="1"/>
  <c r="G21993" i="1"/>
  <c r="G21994" i="1"/>
  <c r="G21995" i="1"/>
  <c r="G21996" i="1"/>
  <c r="G21997" i="1"/>
  <c r="G21998" i="1"/>
  <c r="G21999" i="1"/>
  <c r="G22000" i="1"/>
  <c r="G22001" i="1"/>
  <c r="G22002" i="1"/>
  <c r="G22003" i="1"/>
  <c r="G22004" i="1"/>
  <c r="G22005" i="1"/>
  <c r="G22006" i="1"/>
  <c r="G22007" i="1"/>
  <c r="G22008" i="1"/>
  <c r="G22009" i="1"/>
  <c r="G22010" i="1"/>
  <c r="G22011" i="1"/>
  <c r="G22012" i="1"/>
  <c r="G22013" i="1"/>
  <c r="G22014" i="1"/>
  <c r="G22015" i="1"/>
  <c r="G22016" i="1"/>
  <c r="G22017" i="1"/>
  <c r="G22018" i="1"/>
  <c r="G22019" i="1"/>
  <c r="G22020" i="1"/>
  <c r="G22021" i="1"/>
  <c r="G22022" i="1"/>
  <c r="G22023" i="1"/>
  <c r="G22024" i="1"/>
  <c r="G22025" i="1"/>
  <c r="G22026" i="1"/>
  <c r="G22027" i="1"/>
  <c r="G22028" i="1"/>
  <c r="G22029" i="1"/>
  <c r="G22030" i="1"/>
  <c r="G22031" i="1"/>
  <c r="G22032" i="1"/>
  <c r="G22033" i="1"/>
  <c r="G22034" i="1"/>
  <c r="G22035" i="1"/>
  <c r="G22036" i="1"/>
  <c r="G22037" i="1"/>
  <c r="G22038" i="1"/>
  <c r="G22039" i="1"/>
  <c r="G22040" i="1"/>
  <c r="G22041" i="1"/>
  <c r="G22042" i="1"/>
  <c r="G22043" i="1"/>
  <c r="G22044" i="1"/>
  <c r="G22045" i="1"/>
  <c r="G22046" i="1"/>
  <c r="G22047" i="1"/>
  <c r="G22048" i="1"/>
  <c r="G22049" i="1"/>
  <c r="G22050" i="1"/>
  <c r="G22051" i="1"/>
  <c r="G22052" i="1"/>
  <c r="G22053" i="1"/>
  <c r="G22054" i="1"/>
  <c r="G22055" i="1"/>
  <c r="G22056" i="1"/>
  <c r="G22057" i="1"/>
  <c r="G22058" i="1"/>
  <c r="G22059" i="1"/>
  <c r="G22060" i="1"/>
  <c r="G22061" i="1"/>
  <c r="G22062" i="1"/>
  <c r="G22063" i="1"/>
  <c r="G22064" i="1"/>
  <c r="G22065" i="1"/>
  <c r="G22066" i="1"/>
  <c r="G22067" i="1"/>
  <c r="G22068" i="1"/>
  <c r="G22069" i="1"/>
  <c r="G22070" i="1"/>
  <c r="G22071" i="1"/>
  <c r="G22072" i="1"/>
  <c r="G22073" i="1"/>
  <c r="G22074" i="1"/>
  <c r="G22075" i="1"/>
  <c r="G22076" i="1"/>
  <c r="G22077" i="1"/>
  <c r="G22078" i="1"/>
  <c r="G22079" i="1"/>
  <c r="G22080" i="1"/>
  <c r="G22081" i="1"/>
  <c r="G22082" i="1"/>
  <c r="G22083" i="1"/>
  <c r="G22084" i="1"/>
  <c r="G22085" i="1"/>
  <c r="G22086" i="1"/>
  <c r="G22087" i="1"/>
  <c r="G22088" i="1"/>
  <c r="G22089" i="1"/>
  <c r="G22090" i="1"/>
  <c r="G22091" i="1"/>
  <c r="G22092" i="1"/>
  <c r="G22093" i="1"/>
  <c r="G22094" i="1"/>
  <c r="G22095" i="1"/>
  <c r="G22096" i="1"/>
  <c r="G22097" i="1"/>
  <c r="G22098" i="1"/>
  <c r="G22099" i="1"/>
  <c r="G22100" i="1"/>
  <c r="G22101" i="1"/>
  <c r="G22102" i="1"/>
  <c r="G22103" i="1"/>
  <c r="G22104" i="1"/>
  <c r="G22105" i="1"/>
  <c r="G22106" i="1"/>
  <c r="G22107" i="1"/>
  <c r="G22108" i="1"/>
  <c r="G22109" i="1"/>
  <c r="G22110" i="1"/>
  <c r="G22111" i="1"/>
  <c r="G22112" i="1"/>
  <c r="G22113" i="1"/>
  <c r="G22114" i="1"/>
  <c r="G22115" i="1"/>
  <c r="G22116" i="1"/>
  <c r="G22117" i="1"/>
  <c r="G22118" i="1"/>
  <c r="G22119" i="1"/>
  <c r="G22120" i="1"/>
  <c r="G22121" i="1"/>
  <c r="G22122" i="1"/>
  <c r="G22123" i="1"/>
  <c r="G22124" i="1"/>
  <c r="G22125" i="1"/>
  <c r="G22126" i="1"/>
  <c r="G22127" i="1"/>
  <c r="G22128" i="1"/>
  <c r="G22129" i="1"/>
  <c r="G22130" i="1"/>
  <c r="G22131" i="1"/>
  <c r="G22132" i="1"/>
  <c r="G22133" i="1"/>
  <c r="G22134" i="1"/>
  <c r="G22135" i="1"/>
  <c r="G22136" i="1"/>
  <c r="G22137" i="1"/>
  <c r="G22138" i="1"/>
  <c r="G22139" i="1"/>
  <c r="G22140" i="1"/>
  <c r="G22141" i="1"/>
  <c r="G22142" i="1"/>
  <c r="G22143" i="1"/>
  <c r="G22144" i="1"/>
  <c r="G22145" i="1"/>
  <c r="G22146" i="1"/>
  <c r="G22147" i="1"/>
  <c r="G22148" i="1"/>
  <c r="G22149" i="1"/>
  <c r="G22150" i="1"/>
  <c r="G22151" i="1"/>
  <c r="G22152" i="1"/>
  <c r="G22153" i="1"/>
  <c r="G22154" i="1"/>
  <c r="G22155" i="1"/>
  <c r="G22156" i="1"/>
  <c r="G22157" i="1"/>
  <c r="G22158" i="1"/>
  <c r="G22159" i="1"/>
  <c r="G22160" i="1"/>
  <c r="G22161" i="1"/>
  <c r="G22162" i="1"/>
  <c r="G22163" i="1"/>
  <c r="G22164" i="1"/>
  <c r="G22165" i="1"/>
  <c r="G22166" i="1"/>
  <c r="G22167" i="1"/>
  <c r="G22168" i="1"/>
  <c r="G22169" i="1"/>
  <c r="G22170" i="1"/>
  <c r="G22171" i="1"/>
  <c r="G22172" i="1"/>
  <c r="G22173" i="1"/>
  <c r="G22174" i="1"/>
  <c r="G22175" i="1"/>
  <c r="G22176" i="1"/>
  <c r="G22177" i="1"/>
  <c r="G22178" i="1"/>
  <c r="G22179" i="1"/>
  <c r="G22180" i="1"/>
  <c r="G22181" i="1"/>
  <c r="G22182" i="1"/>
  <c r="G22183" i="1"/>
  <c r="G22184" i="1"/>
  <c r="G22185" i="1"/>
  <c r="G22186" i="1"/>
  <c r="G22187" i="1"/>
  <c r="G22188" i="1"/>
  <c r="G22189" i="1"/>
  <c r="G22190" i="1"/>
  <c r="G22191" i="1"/>
  <c r="G22192" i="1"/>
  <c r="G22193" i="1"/>
  <c r="G22194" i="1"/>
  <c r="G22195" i="1"/>
  <c r="G22196" i="1"/>
  <c r="G22197" i="1"/>
  <c r="G22198" i="1"/>
  <c r="G22199" i="1"/>
  <c r="G22200" i="1"/>
  <c r="G22201" i="1"/>
  <c r="G22202" i="1"/>
  <c r="G22203" i="1"/>
  <c r="G22204" i="1"/>
  <c r="G22205" i="1"/>
  <c r="G22206" i="1"/>
  <c r="G22207" i="1"/>
  <c r="G22208" i="1"/>
  <c r="G22209" i="1"/>
  <c r="G22210" i="1"/>
  <c r="G22211" i="1"/>
  <c r="G22212" i="1"/>
  <c r="G22213" i="1"/>
  <c r="G22214" i="1"/>
  <c r="G22215" i="1"/>
  <c r="G22216" i="1"/>
  <c r="G22217" i="1"/>
  <c r="G22218" i="1"/>
  <c r="G22219" i="1"/>
  <c r="G22220" i="1"/>
  <c r="G22221" i="1"/>
  <c r="G22222" i="1"/>
  <c r="G22223" i="1"/>
  <c r="G22224" i="1"/>
  <c r="G22225" i="1"/>
  <c r="G22226" i="1"/>
  <c r="G22227" i="1"/>
  <c r="G22228" i="1"/>
  <c r="G22229" i="1"/>
  <c r="G22230" i="1"/>
  <c r="G22231" i="1"/>
  <c r="G22232" i="1"/>
  <c r="G22233" i="1"/>
  <c r="G22234" i="1"/>
  <c r="G22235" i="1"/>
  <c r="G22236" i="1"/>
  <c r="G22237" i="1"/>
  <c r="G22238" i="1"/>
  <c r="G22239" i="1"/>
  <c r="G22240" i="1"/>
  <c r="G22241" i="1"/>
  <c r="G22242" i="1"/>
  <c r="G22243" i="1"/>
  <c r="G22244" i="1"/>
  <c r="G22245" i="1"/>
  <c r="G22246" i="1"/>
  <c r="G22247" i="1"/>
  <c r="G22248" i="1"/>
  <c r="G22249" i="1"/>
  <c r="G22250" i="1"/>
  <c r="G22251" i="1"/>
  <c r="G22252" i="1"/>
  <c r="G22253" i="1"/>
  <c r="G22254" i="1"/>
  <c r="G22255" i="1"/>
  <c r="G22256" i="1"/>
  <c r="G22257" i="1"/>
  <c r="G22258" i="1"/>
  <c r="G22259" i="1"/>
  <c r="G22260" i="1"/>
  <c r="G22261" i="1"/>
  <c r="G22262" i="1"/>
  <c r="G22263" i="1"/>
  <c r="G22264" i="1"/>
  <c r="G22265" i="1"/>
  <c r="G22266" i="1"/>
  <c r="G22267" i="1"/>
  <c r="G22268" i="1"/>
  <c r="G22269" i="1"/>
  <c r="G22270" i="1"/>
  <c r="G22271" i="1"/>
  <c r="G22272" i="1"/>
  <c r="G22273" i="1"/>
  <c r="G22274" i="1"/>
  <c r="G22275" i="1"/>
  <c r="G22276" i="1"/>
  <c r="G22277" i="1"/>
  <c r="G22278" i="1"/>
  <c r="G22279" i="1"/>
  <c r="G22280" i="1"/>
  <c r="G22281" i="1"/>
  <c r="G22282" i="1"/>
  <c r="G22283" i="1"/>
  <c r="G22284" i="1"/>
  <c r="G22285" i="1"/>
  <c r="G22286" i="1"/>
  <c r="G22287" i="1"/>
  <c r="G22288" i="1"/>
  <c r="G22289" i="1"/>
  <c r="G22290" i="1"/>
  <c r="G22291" i="1"/>
  <c r="G22292" i="1"/>
  <c r="G22293" i="1"/>
  <c r="G22294" i="1"/>
  <c r="G22295" i="1"/>
  <c r="G22296" i="1"/>
  <c r="G22297" i="1"/>
  <c r="G22298" i="1"/>
  <c r="G22299" i="1"/>
  <c r="G22300" i="1"/>
  <c r="G22301" i="1"/>
  <c r="G22302" i="1"/>
  <c r="G22303" i="1"/>
  <c r="G22304" i="1"/>
  <c r="G22305" i="1"/>
  <c r="G22306" i="1"/>
  <c r="G22307" i="1"/>
  <c r="G22308" i="1"/>
  <c r="G22309" i="1"/>
  <c r="G22310" i="1"/>
  <c r="G22311" i="1"/>
  <c r="G22312" i="1"/>
  <c r="G22313" i="1"/>
  <c r="G22314" i="1"/>
  <c r="G22315" i="1"/>
  <c r="G22316" i="1"/>
  <c r="G22317" i="1"/>
  <c r="G22318" i="1"/>
  <c r="G22319" i="1"/>
  <c r="G22320" i="1"/>
  <c r="G22321" i="1"/>
  <c r="G22322" i="1"/>
  <c r="G22323" i="1"/>
  <c r="G22324" i="1"/>
  <c r="G22325" i="1"/>
  <c r="G22326" i="1"/>
  <c r="G22327" i="1"/>
  <c r="G22328" i="1"/>
  <c r="G22329" i="1"/>
  <c r="G22330" i="1"/>
  <c r="G22331" i="1"/>
  <c r="G22332" i="1"/>
  <c r="G22333" i="1"/>
  <c r="G22334" i="1"/>
  <c r="G22335" i="1"/>
  <c r="G22336" i="1"/>
  <c r="G22337" i="1"/>
  <c r="G22338" i="1"/>
  <c r="G22339" i="1"/>
  <c r="G22340" i="1"/>
  <c r="G22341" i="1"/>
  <c r="G22342" i="1"/>
  <c r="G22343" i="1"/>
  <c r="G22344" i="1"/>
  <c r="G22345" i="1"/>
  <c r="G22346" i="1"/>
  <c r="G22347" i="1"/>
  <c r="G22348" i="1"/>
  <c r="G22349" i="1"/>
  <c r="G22350" i="1"/>
  <c r="G22351" i="1"/>
  <c r="G22352" i="1"/>
  <c r="G22353" i="1"/>
  <c r="G22354" i="1"/>
  <c r="G22355" i="1"/>
  <c r="G22356" i="1"/>
  <c r="G22357" i="1"/>
  <c r="G22358" i="1"/>
  <c r="G22359" i="1"/>
  <c r="G22360" i="1"/>
  <c r="G22361" i="1"/>
  <c r="G22362" i="1"/>
  <c r="G22363" i="1"/>
  <c r="G22364" i="1"/>
  <c r="G22365" i="1"/>
  <c r="G22366" i="1"/>
  <c r="G22367" i="1"/>
  <c r="G22368" i="1"/>
  <c r="G22369" i="1"/>
  <c r="G22370" i="1"/>
  <c r="G22371" i="1"/>
  <c r="G22372" i="1"/>
  <c r="G22373" i="1"/>
  <c r="G22374" i="1"/>
  <c r="G22375" i="1"/>
  <c r="G22376" i="1"/>
  <c r="G22377" i="1"/>
  <c r="G22378" i="1"/>
  <c r="G22379" i="1"/>
  <c r="G22380" i="1"/>
  <c r="G22381" i="1"/>
  <c r="G22382" i="1"/>
  <c r="G22383" i="1"/>
  <c r="G22384" i="1"/>
  <c r="G22385" i="1"/>
  <c r="G22386" i="1"/>
  <c r="G22387" i="1"/>
  <c r="G22388" i="1"/>
  <c r="G22389" i="1"/>
  <c r="G22390" i="1"/>
  <c r="G22391" i="1"/>
  <c r="G22392" i="1"/>
  <c r="G22393" i="1"/>
  <c r="G22394" i="1"/>
  <c r="G22395" i="1"/>
  <c r="G22396" i="1"/>
  <c r="G22397" i="1"/>
  <c r="G22398" i="1"/>
  <c r="G22399" i="1"/>
  <c r="G22400" i="1"/>
  <c r="G22401" i="1"/>
  <c r="G22402" i="1"/>
  <c r="G22403" i="1"/>
  <c r="G22404" i="1"/>
  <c r="G22405" i="1"/>
  <c r="G22406" i="1"/>
  <c r="G22407" i="1"/>
  <c r="G22408" i="1"/>
  <c r="G22409" i="1"/>
  <c r="G22410" i="1"/>
  <c r="G22411" i="1"/>
  <c r="G22412" i="1"/>
  <c r="G22413" i="1"/>
  <c r="G22414" i="1"/>
  <c r="G22415" i="1"/>
  <c r="G22416" i="1"/>
  <c r="G22417" i="1"/>
  <c r="G22418" i="1"/>
  <c r="G22419" i="1"/>
  <c r="G22420" i="1"/>
  <c r="G22421" i="1"/>
  <c r="G22422" i="1"/>
  <c r="G22423" i="1"/>
  <c r="G22424" i="1"/>
  <c r="G22425" i="1"/>
  <c r="G22426" i="1"/>
  <c r="G22427" i="1"/>
  <c r="G22428" i="1"/>
  <c r="G22429" i="1"/>
  <c r="G22430" i="1"/>
  <c r="G22431" i="1"/>
  <c r="G22432" i="1"/>
  <c r="G22433" i="1"/>
  <c r="G22434" i="1"/>
  <c r="G22435" i="1"/>
  <c r="G22436" i="1"/>
  <c r="G22437" i="1"/>
  <c r="G22438" i="1"/>
  <c r="G22439" i="1"/>
  <c r="G22440" i="1"/>
  <c r="G22441" i="1"/>
  <c r="G22442" i="1"/>
  <c r="G22443" i="1"/>
  <c r="G22444" i="1"/>
  <c r="G22445" i="1"/>
  <c r="G22446" i="1"/>
  <c r="G22447" i="1"/>
  <c r="G22448" i="1"/>
  <c r="G22449" i="1"/>
  <c r="G22450" i="1"/>
  <c r="G22451" i="1"/>
  <c r="G22452" i="1"/>
  <c r="G22453" i="1"/>
  <c r="G22454" i="1"/>
  <c r="G22455" i="1"/>
  <c r="G22456" i="1"/>
  <c r="G22457" i="1"/>
  <c r="G22458" i="1"/>
  <c r="G22459" i="1"/>
  <c r="G22460" i="1"/>
  <c r="G22461" i="1"/>
  <c r="G22462" i="1"/>
  <c r="G22463" i="1"/>
  <c r="G22464" i="1"/>
  <c r="G22465" i="1"/>
  <c r="G22466" i="1"/>
  <c r="G22467" i="1"/>
  <c r="G22468" i="1"/>
  <c r="G22469" i="1"/>
  <c r="G22470" i="1"/>
  <c r="G22471" i="1"/>
  <c r="G22472" i="1"/>
  <c r="G22473" i="1"/>
  <c r="G22474" i="1"/>
  <c r="G22475" i="1"/>
  <c r="G22476" i="1"/>
  <c r="G22477" i="1"/>
  <c r="G22478" i="1"/>
  <c r="G22479" i="1"/>
  <c r="G22480" i="1"/>
  <c r="G22481" i="1"/>
  <c r="G22482" i="1"/>
  <c r="G22483" i="1"/>
  <c r="G22484" i="1"/>
  <c r="G22485" i="1"/>
  <c r="G22486" i="1"/>
  <c r="G22487" i="1"/>
  <c r="G22488" i="1"/>
  <c r="G22489" i="1"/>
  <c r="G22490" i="1"/>
  <c r="G22491" i="1"/>
  <c r="G22492" i="1"/>
  <c r="G22493" i="1"/>
  <c r="G22494" i="1"/>
  <c r="G22495" i="1"/>
  <c r="G22496" i="1"/>
  <c r="G22497" i="1"/>
  <c r="G22498" i="1"/>
  <c r="G22499" i="1"/>
  <c r="G22500" i="1"/>
  <c r="G22501" i="1"/>
  <c r="G22502" i="1"/>
  <c r="G22503" i="1"/>
  <c r="G22504" i="1"/>
  <c r="G22505" i="1"/>
  <c r="G22506" i="1"/>
  <c r="G22507" i="1"/>
  <c r="G22508" i="1"/>
  <c r="G22509" i="1"/>
  <c r="G22510" i="1"/>
  <c r="G22511" i="1"/>
  <c r="G22512" i="1"/>
  <c r="G22513" i="1"/>
  <c r="G22514" i="1"/>
  <c r="G22515" i="1"/>
  <c r="G22516" i="1"/>
  <c r="G22517" i="1"/>
  <c r="G22518" i="1"/>
  <c r="G22519" i="1"/>
  <c r="G22520" i="1"/>
  <c r="G22521" i="1"/>
  <c r="G22522" i="1"/>
  <c r="G22523" i="1"/>
  <c r="G22524" i="1"/>
  <c r="G22525" i="1"/>
  <c r="G22526" i="1"/>
  <c r="G22527" i="1"/>
  <c r="G22528" i="1"/>
  <c r="G22529" i="1"/>
  <c r="G22530" i="1"/>
  <c r="G22531" i="1"/>
  <c r="G22532" i="1"/>
  <c r="G22533" i="1"/>
  <c r="G22534" i="1"/>
  <c r="G22535" i="1"/>
  <c r="G22536" i="1"/>
  <c r="G22537" i="1"/>
  <c r="G22538" i="1"/>
  <c r="G22539" i="1"/>
  <c r="G22540" i="1"/>
  <c r="G22541" i="1"/>
  <c r="G22542" i="1"/>
  <c r="G22543" i="1"/>
  <c r="G22544" i="1"/>
  <c r="G22545" i="1"/>
  <c r="G22546" i="1"/>
  <c r="G22547" i="1"/>
  <c r="G22548" i="1"/>
  <c r="G22549" i="1"/>
  <c r="G22550" i="1"/>
  <c r="G22551" i="1"/>
  <c r="G22552" i="1"/>
  <c r="G22553" i="1"/>
  <c r="G22554" i="1"/>
  <c r="G22555" i="1"/>
  <c r="G22556" i="1"/>
  <c r="G22557" i="1"/>
  <c r="G22558" i="1"/>
  <c r="G22559" i="1"/>
  <c r="G22560" i="1"/>
  <c r="G22561" i="1"/>
  <c r="G22562" i="1"/>
  <c r="G22563" i="1"/>
  <c r="G22564" i="1"/>
  <c r="G22565" i="1"/>
  <c r="G22566" i="1"/>
  <c r="G22567" i="1"/>
  <c r="G22568" i="1"/>
  <c r="G22569" i="1"/>
  <c r="G22570" i="1"/>
  <c r="G22571" i="1"/>
  <c r="G22572" i="1"/>
  <c r="G22573" i="1"/>
  <c r="G22574" i="1"/>
  <c r="G22575" i="1"/>
  <c r="G22576" i="1"/>
  <c r="G22577" i="1"/>
  <c r="G22578" i="1"/>
  <c r="G22579" i="1"/>
  <c r="G22580" i="1"/>
  <c r="G22581" i="1"/>
  <c r="G22582" i="1"/>
  <c r="G22583" i="1"/>
  <c r="G22584" i="1"/>
  <c r="G22585" i="1"/>
  <c r="G22586" i="1"/>
  <c r="G22587" i="1"/>
  <c r="G22588" i="1"/>
  <c r="G22589" i="1"/>
  <c r="G22590" i="1"/>
  <c r="G22591" i="1"/>
  <c r="G22592" i="1"/>
  <c r="G22593" i="1"/>
  <c r="G22594" i="1"/>
  <c r="G22595" i="1"/>
  <c r="G22596" i="1"/>
  <c r="G22597" i="1"/>
  <c r="G22598" i="1"/>
  <c r="G22599" i="1"/>
  <c r="G22600" i="1"/>
  <c r="G22601" i="1"/>
  <c r="G22602" i="1"/>
  <c r="G22603" i="1"/>
  <c r="G22604" i="1"/>
  <c r="G22605" i="1"/>
  <c r="G22606" i="1"/>
  <c r="G22607" i="1"/>
  <c r="G22608" i="1"/>
  <c r="G22609" i="1"/>
  <c r="G22610" i="1"/>
  <c r="G22611" i="1"/>
  <c r="G22612" i="1"/>
  <c r="G22613" i="1"/>
  <c r="G22614" i="1"/>
  <c r="G22615" i="1"/>
  <c r="G22616" i="1"/>
  <c r="G22617" i="1"/>
  <c r="G22618" i="1"/>
  <c r="G22619" i="1"/>
  <c r="G22620" i="1"/>
  <c r="G22621" i="1"/>
  <c r="G22622" i="1"/>
  <c r="G22623" i="1"/>
  <c r="G22624" i="1"/>
  <c r="G22625" i="1"/>
  <c r="G22626" i="1"/>
  <c r="G22627" i="1"/>
  <c r="G22628" i="1"/>
  <c r="G22629" i="1"/>
  <c r="G22630" i="1"/>
  <c r="G22631" i="1"/>
  <c r="G22632" i="1"/>
  <c r="G22633" i="1"/>
  <c r="G22634" i="1"/>
  <c r="G22635" i="1"/>
  <c r="G22636" i="1"/>
  <c r="G22637" i="1"/>
  <c r="G22638" i="1"/>
  <c r="G22639" i="1"/>
  <c r="G22640" i="1"/>
  <c r="G22641" i="1"/>
  <c r="G22642" i="1"/>
  <c r="G22643" i="1"/>
  <c r="G22644" i="1"/>
  <c r="G22645" i="1"/>
  <c r="G22646" i="1"/>
  <c r="G22647" i="1"/>
  <c r="G22648" i="1"/>
  <c r="G22649" i="1"/>
  <c r="G22650" i="1"/>
  <c r="G22651" i="1"/>
  <c r="G22652" i="1"/>
  <c r="G22653" i="1"/>
  <c r="G22654" i="1"/>
  <c r="G22655" i="1"/>
  <c r="G22656" i="1"/>
  <c r="G22657" i="1"/>
  <c r="G22658" i="1"/>
  <c r="G22659" i="1"/>
  <c r="G22660" i="1"/>
  <c r="G22661" i="1"/>
  <c r="G22662" i="1"/>
  <c r="G22663" i="1"/>
  <c r="G22664" i="1"/>
  <c r="G22665" i="1"/>
  <c r="G22666" i="1"/>
  <c r="G22667" i="1"/>
  <c r="G22668" i="1"/>
  <c r="G22669" i="1"/>
  <c r="G22670" i="1"/>
  <c r="G22671" i="1"/>
  <c r="G22672" i="1"/>
  <c r="G22673" i="1"/>
  <c r="G22674" i="1"/>
  <c r="G22675" i="1"/>
  <c r="G22676" i="1"/>
  <c r="G22677" i="1"/>
  <c r="G22678" i="1"/>
  <c r="G22679" i="1"/>
  <c r="G22680" i="1"/>
  <c r="G22681" i="1"/>
  <c r="G22682" i="1"/>
  <c r="G22683" i="1"/>
  <c r="G22684" i="1"/>
  <c r="G22685" i="1"/>
  <c r="G22686" i="1"/>
  <c r="G22687" i="1"/>
  <c r="G22688" i="1"/>
  <c r="G22689" i="1"/>
  <c r="G22690" i="1"/>
  <c r="G22691" i="1"/>
  <c r="G22692" i="1"/>
  <c r="G22693" i="1"/>
  <c r="G22694" i="1"/>
  <c r="G22695" i="1"/>
  <c r="G22696" i="1"/>
  <c r="G22697" i="1"/>
  <c r="G22698" i="1"/>
  <c r="G22699" i="1"/>
  <c r="G22700" i="1"/>
  <c r="G22701" i="1"/>
  <c r="G22702" i="1"/>
  <c r="G22703" i="1"/>
  <c r="G22704" i="1"/>
  <c r="G22705" i="1"/>
  <c r="G22706" i="1"/>
  <c r="G22707" i="1"/>
  <c r="G22708" i="1"/>
  <c r="G22709" i="1"/>
  <c r="G22710" i="1"/>
  <c r="G22711" i="1"/>
  <c r="G22712" i="1"/>
  <c r="G22713" i="1"/>
  <c r="G22714" i="1"/>
  <c r="G22715" i="1"/>
  <c r="G22716" i="1"/>
  <c r="G22717" i="1"/>
  <c r="G22718" i="1"/>
  <c r="G22719" i="1"/>
  <c r="G22720" i="1"/>
  <c r="G22721" i="1"/>
  <c r="G22722" i="1"/>
  <c r="G22723" i="1"/>
  <c r="G22724" i="1"/>
  <c r="G22725" i="1"/>
  <c r="G22726" i="1"/>
  <c r="G22727" i="1"/>
  <c r="G22728" i="1"/>
  <c r="G22729" i="1"/>
  <c r="G22730" i="1"/>
  <c r="G22731" i="1"/>
  <c r="G22732" i="1"/>
  <c r="G22733" i="1"/>
  <c r="G22734" i="1"/>
  <c r="G22735" i="1"/>
  <c r="G22736" i="1"/>
  <c r="G22737" i="1"/>
  <c r="G22738" i="1"/>
  <c r="G22739" i="1"/>
  <c r="G22740" i="1"/>
  <c r="G22741" i="1"/>
  <c r="G22742" i="1"/>
  <c r="G22743" i="1"/>
  <c r="G22744" i="1"/>
  <c r="G22745" i="1"/>
  <c r="G22746" i="1"/>
  <c r="G22747" i="1"/>
  <c r="G22748" i="1"/>
  <c r="G22749" i="1"/>
  <c r="G22750" i="1"/>
  <c r="G22751" i="1"/>
  <c r="G22752" i="1"/>
  <c r="G22753" i="1"/>
  <c r="G22754" i="1"/>
  <c r="G22755" i="1"/>
  <c r="G22756" i="1"/>
  <c r="G22757" i="1"/>
  <c r="G22758" i="1"/>
  <c r="G22759" i="1"/>
  <c r="G22760" i="1"/>
  <c r="G22761" i="1"/>
  <c r="G22762" i="1"/>
  <c r="G22763" i="1"/>
  <c r="G22764" i="1"/>
  <c r="G22765" i="1"/>
  <c r="G22766" i="1"/>
  <c r="G22767" i="1"/>
  <c r="G22768" i="1"/>
  <c r="G22769" i="1"/>
  <c r="G22770" i="1"/>
  <c r="G22771" i="1"/>
  <c r="G22772" i="1"/>
  <c r="G22773" i="1"/>
  <c r="G22774" i="1"/>
  <c r="G22775" i="1"/>
  <c r="G22776" i="1"/>
  <c r="G22777" i="1"/>
  <c r="G22778" i="1"/>
  <c r="G22779" i="1"/>
  <c r="G22780" i="1"/>
  <c r="G22781" i="1"/>
  <c r="G22782" i="1"/>
  <c r="G22783" i="1"/>
  <c r="G22784" i="1"/>
  <c r="G22785" i="1"/>
  <c r="G22786" i="1"/>
  <c r="G22787" i="1"/>
  <c r="G22788" i="1"/>
  <c r="G22789" i="1"/>
  <c r="G22790" i="1"/>
  <c r="G22791" i="1"/>
  <c r="G22792" i="1"/>
  <c r="G22793" i="1"/>
  <c r="G22794" i="1"/>
  <c r="G22795" i="1"/>
  <c r="G22796" i="1"/>
  <c r="G22797" i="1"/>
  <c r="G22798" i="1"/>
  <c r="G22799" i="1"/>
  <c r="G22800" i="1"/>
  <c r="G22801" i="1"/>
  <c r="G22802" i="1"/>
  <c r="G22803" i="1"/>
  <c r="G22804" i="1"/>
  <c r="G22805" i="1"/>
  <c r="G22806" i="1"/>
  <c r="G22807" i="1"/>
  <c r="G22808" i="1"/>
  <c r="G22809" i="1"/>
  <c r="G22810" i="1"/>
  <c r="G22811" i="1"/>
  <c r="G22812" i="1"/>
  <c r="G22813" i="1"/>
  <c r="G22814" i="1"/>
  <c r="G22815" i="1"/>
  <c r="G22816" i="1"/>
  <c r="G22817" i="1"/>
  <c r="G22818" i="1"/>
  <c r="G22819" i="1"/>
  <c r="G22820" i="1"/>
  <c r="G22821" i="1"/>
  <c r="G22822" i="1"/>
  <c r="G22823" i="1"/>
  <c r="G22824" i="1"/>
  <c r="G22825" i="1"/>
  <c r="G22826" i="1"/>
  <c r="G22827" i="1"/>
  <c r="G22828" i="1"/>
  <c r="G22829" i="1"/>
  <c r="G22830" i="1"/>
  <c r="G22831" i="1"/>
  <c r="G22832" i="1"/>
  <c r="G22833" i="1"/>
  <c r="G22834" i="1"/>
  <c r="G22835" i="1"/>
  <c r="G22836" i="1"/>
  <c r="G22837" i="1"/>
  <c r="G22838" i="1"/>
  <c r="G22839" i="1"/>
  <c r="G22840" i="1"/>
  <c r="G22841" i="1"/>
  <c r="G22842" i="1"/>
  <c r="G22843" i="1"/>
  <c r="G22844" i="1"/>
  <c r="G22845" i="1"/>
  <c r="G22846" i="1"/>
  <c r="G22847" i="1"/>
  <c r="G22848" i="1"/>
  <c r="G22849" i="1"/>
  <c r="G22850" i="1"/>
  <c r="G22851" i="1"/>
  <c r="G22852" i="1"/>
  <c r="G22853" i="1"/>
  <c r="G22854" i="1"/>
  <c r="G22855" i="1"/>
  <c r="G22856" i="1"/>
  <c r="G22857" i="1"/>
  <c r="G22858" i="1"/>
  <c r="G22859" i="1"/>
  <c r="G22860" i="1"/>
  <c r="G22861" i="1"/>
  <c r="G22862" i="1"/>
  <c r="G22863" i="1"/>
  <c r="G22864" i="1"/>
  <c r="G22865" i="1"/>
  <c r="G22866" i="1"/>
  <c r="G22867" i="1"/>
  <c r="G22868" i="1"/>
  <c r="G22869" i="1"/>
  <c r="G22870" i="1"/>
  <c r="G22871" i="1"/>
  <c r="G22872" i="1"/>
  <c r="G22873" i="1"/>
  <c r="G22874" i="1"/>
  <c r="G22875" i="1"/>
  <c r="G22876" i="1"/>
  <c r="G22877" i="1"/>
  <c r="G22878" i="1"/>
  <c r="G22879" i="1"/>
  <c r="G22880" i="1"/>
  <c r="G22881" i="1"/>
  <c r="G22882" i="1"/>
  <c r="G22883" i="1"/>
  <c r="G22884" i="1"/>
  <c r="G22885" i="1"/>
  <c r="G22886" i="1"/>
  <c r="G22887" i="1"/>
  <c r="G22888" i="1"/>
  <c r="G22889" i="1"/>
  <c r="G22890" i="1"/>
  <c r="G22891" i="1"/>
  <c r="G22892" i="1"/>
  <c r="G22893" i="1"/>
  <c r="G22894" i="1"/>
  <c r="G22895" i="1"/>
  <c r="G22896" i="1"/>
  <c r="G22897" i="1"/>
  <c r="G22898" i="1"/>
  <c r="G22899" i="1"/>
  <c r="G22900" i="1"/>
  <c r="G22901" i="1"/>
  <c r="G22902" i="1"/>
  <c r="G22903" i="1"/>
  <c r="G22904" i="1"/>
  <c r="G22905" i="1"/>
  <c r="G22906" i="1"/>
  <c r="G22907" i="1"/>
  <c r="G22908" i="1"/>
  <c r="G22909" i="1"/>
  <c r="G22910" i="1"/>
  <c r="G22911" i="1"/>
  <c r="G22912" i="1"/>
  <c r="G22913" i="1"/>
  <c r="G22914" i="1"/>
  <c r="G22915" i="1"/>
  <c r="G22916" i="1"/>
  <c r="G22917" i="1"/>
  <c r="G22918" i="1"/>
  <c r="G22919" i="1"/>
  <c r="G22920" i="1"/>
  <c r="G22921" i="1"/>
  <c r="G22922" i="1"/>
  <c r="G22923" i="1"/>
  <c r="G22924" i="1"/>
  <c r="G22925" i="1"/>
  <c r="G22926" i="1"/>
  <c r="G22927" i="1"/>
  <c r="G22928" i="1"/>
  <c r="G22929" i="1"/>
  <c r="G22930" i="1"/>
  <c r="G22931" i="1"/>
  <c r="G22932" i="1"/>
  <c r="G22933" i="1"/>
  <c r="G22934" i="1"/>
  <c r="G22935" i="1"/>
  <c r="G22936" i="1"/>
  <c r="G22937" i="1"/>
  <c r="G22938" i="1"/>
  <c r="G22939" i="1"/>
  <c r="G22940" i="1"/>
  <c r="G22941" i="1"/>
  <c r="G22942" i="1"/>
  <c r="G22943" i="1"/>
  <c r="G22944" i="1"/>
  <c r="G22945" i="1"/>
  <c r="G22946" i="1"/>
  <c r="G22947" i="1"/>
  <c r="G22948" i="1"/>
  <c r="G22949" i="1"/>
  <c r="G22950" i="1"/>
  <c r="G22951" i="1"/>
  <c r="G22952" i="1"/>
  <c r="G22953" i="1"/>
  <c r="G22954" i="1"/>
  <c r="G22955" i="1"/>
  <c r="G22956" i="1"/>
  <c r="G22957" i="1"/>
  <c r="G22958" i="1"/>
  <c r="G22959" i="1"/>
  <c r="G22960" i="1"/>
  <c r="G22961" i="1"/>
  <c r="G22962" i="1"/>
  <c r="G22963" i="1"/>
  <c r="G22964" i="1"/>
  <c r="G22965" i="1"/>
  <c r="G22966" i="1"/>
  <c r="G22967" i="1"/>
  <c r="G22968" i="1"/>
  <c r="G22969" i="1"/>
  <c r="G22970" i="1"/>
  <c r="G22971" i="1"/>
  <c r="G22972" i="1"/>
  <c r="G22973" i="1"/>
  <c r="G22974" i="1"/>
  <c r="G22975" i="1"/>
  <c r="G22976" i="1"/>
  <c r="G22977" i="1"/>
  <c r="G22978" i="1"/>
  <c r="G22979" i="1"/>
  <c r="G22980" i="1"/>
  <c r="G22981" i="1"/>
  <c r="G22982" i="1"/>
  <c r="G22983" i="1"/>
  <c r="G22984" i="1"/>
  <c r="G22985" i="1"/>
  <c r="G22986" i="1"/>
  <c r="G22987" i="1"/>
  <c r="G22988" i="1"/>
  <c r="G22989" i="1"/>
  <c r="G22990" i="1"/>
  <c r="G22991" i="1"/>
  <c r="G22992" i="1"/>
  <c r="G22993" i="1"/>
  <c r="G22994" i="1"/>
  <c r="G22995" i="1"/>
  <c r="G22996" i="1"/>
  <c r="G22997" i="1"/>
  <c r="G22998" i="1"/>
  <c r="G22999" i="1"/>
  <c r="G23000" i="1"/>
  <c r="G23001" i="1"/>
  <c r="G23002" i="1"/>
  <c r="G23003" i="1"/>
  <c r="G23004" i="1"/>
  <c r="G23005" i="1"/>
  <c r="G23006" i="1"/>
  <c r="G23007" i="1"/>
  <c r="G23008" i="1"/>
  <c r="G23009" i="1"/>
  <c r="G23010" i="1"/>
  <c r="G23011" i="1"/>
  <c r="G23012" i="1"/>
  <c r="G23013" i="1"/>
  <c r="G23014" i="1"/>
  <c r="G23015" i="1"/>
  <c r="G23016" i="1"/>
  <c r="G23017" i="1"/>
  <c r="G23018" i="1"/>
  <c r="G23019" i="1"/>
  <c r="G23020" i="1"/>
  <c r="G23021" i="1"/>
  <c r="G23022" i="1"/>
  <c r="G23023" i="1"/>
  <c r="G23024" i="1"/>
  <c r="G23025" i="1"/>
  <c r="G23026" i="1"/>
  <c r="G23027" i="1"/>
  <c r="G23028" i="1"/>
  <c r="G23029" i="1"/>
  <c r="G23030" i="1"/>
  <c r="G23031" i="1"/>
  <c r="G23032" i="1"/>
  <c r="G23033" i="1"/>
  <c r="G23034" i="1"/>
  <c r="G23035" i="1"/>
  <c r="G23036" i="1"/>
  <c r="G23037" i="1"/>
  <c r="G23038" i="1"/>
  <c r="G23039" i="1"/>
  <c r="G23040" i="1"/>
  <c r="G23041" i="1"/>
  <c r="G23042" i="1"/>
  <c r="G23043" i="1"/>
  <c r="G23044" i="1"/>
  <c r="G23045" i="1"/>
  <c r="G23046" i="1"/>
  <c r="G23047" i="1"/>
  <c r="G23048" i="1"/>
  <c r="G23049" i="1"/>
  <c r="G23050" i="1"/>
  <c r="G23051" i="1"/>
  <c r="G23052" i="1"/>
  <c r="G23053" i="1"/>
  <c r="G23054" i="1"/>
  <c r="G23055" i="1"/>
  <c r="G23056" i="1"/>
  <c r="G23057" i="1"/>
  <c r="G23058" i="1"/>
  <c r="G23059" i="1"/>
  <c r="G23060" i="1"/>
  <c r="G23061" i="1"/>
  <c r="G23062" i="1"/>
  <c r="G23063" i="1"/>
  <c r="G23064" i="1"/>
  <c r="G23065" i="1"/>
  <c r="G23066" i="1"/>
  <c r="G23067" i="1"/>
  <c r="G23068" i="1"/>
  <c r="G23069" i="1"/>
  <c r="G23070" i="1"/>
  <c r="G23071" i="1"/>
  <c r="G23072" i="1"/>
  <c r="G23073" i="1"/>
  <c r="G23074" i="1"/>
  <c r="G23075" i="1"/>
  <c r="G23076" i="1"/>
  <c r="G23077" i="1"/>
  <c r="G23078" i="1"/>
  <c r="G23079" i="1"/>
  <c r="G23080" i="1"/>
  <c r="G23081" i="1"/>
  <c r="G23082" i="1"/>
  <c r="G23083" i="1"/>
  <c r="G23084" i="1"/>
  <c r="G23085" i="1"/>
  <c r="G23086" i="1"/>
  <c r="G23087" i="1"/>
  <c r="G23088" i="1"/>
  <c r="G23089" i="1"/>
  <c r="G23090" i="1"/>
  <c r="G23091" i="1"/>
  <c r="G23092" i="1"/>
  <c r="G23093" i="1"/>
  <c r="G23094" i="1"/>
  <c r="G23095" i="1"/>
  <c r="G23096" i="1"/>
  <c r="G23097" i="1"/>
  <c r="G23098" i="1"/>
  <c r="G23099" i="1"/>
  <c r="G23100" i="1"/>
  <c r="G23101" i="1"/>
  <c r="G23102" i="1"/>
  <c r="G23103" i="1"/>
  <c r="G23104" i="1"/>
  <c r="G23105" i="1"/>
  <c r="G23106" i="1"/>
  <c r="G23107" i="1"/>
  <c r="G23108" i="1"/>
  <c r="G23109" i="1"/>
  <c r="G23110" i="1"/>
  <c r="G23111" i="1"/>
  <c r="G23112" i="1"/>
  <c r="G23113" i="1"/>
  <c r="G23114" i="1"/>
  <c r="G23115" i="1"/>
  <c r="G23116" i="1"/>
  <c r="G23117" i="1"/>
  <c r="G23118" i="1"/>
  <c r="G23119" i="1"/>
  <c r="G23120" i="1"/>
  <c r="G23121" i="1"/>
  <c r="G23122" i="1"/>
  <c r="G23123" i="1"/>
  <c r="G23124" i="1"/>
  <c r="G23125" i="1"/>
  <c r="G23126" i="1"/>
  <c r="G23127" i="1"/>
  <c r="G23128" i="1"/>
  <c r="G23129" i="1"/>
  <c r="G23130" i="1"/>
  <c r="G23131" i="1"/>
  <c r="G23132" i="1"/>
  <c r="G23133" i="1"/>
  <c r="G23134" i="1"/>
  <c r="G23135" i="1"/>
  <c r="G23136" i="1"/>
  <c r="G23137" i="1"/>
  <c r="G23138" i="1"/>
  <c r="G23139" i="1"/>
  <c r="G23140" i="1"/>
  <c r="G23141" i="1"/>
  <c r="G23142" i="1"/>
  <c r="G23143" i="1"/>
  <c r="G23144" i="1"/>
  <c r="G23145" i="1"/>
  <c r="G23146" i="1"/>
  <c r="G23147" i="1"/>
  <c r="G23148" i="1"/>
  <c r="G23149" i="1"/>
  <c r="G23150" i="1"/>
  <c r="G23151" i="1"/>
  <c r="G23152" i="1"/>
  <c r="G23153" i="1"/>
  <c r="G23154" i="1"/>
  <c r="G23155" i="1"/>
  <c r="G23156" i="1"/>
  <c r="G23157" i="1"/>
  <c r="G23158" i="1"/>
  <c r="G23159" i="1"/>
  <c r="G23160" i="1"/>
  <c r="G23161" i="1"/>
  <c r="G23162" i="1"/>
  <c r="G23163" i="1"/>
  <c r="G23164" i="1"/>
  <c r="G23165" i="1"/>
  <c r="G23166" i="1"/>
  <c r="G23167" i="1"/>
  <c r="G23168" i="1"/>
  <c r="G23169" i="1"/>
  <c r="G23170" i="1"/>
  <c r="G23171" i="1"/>
  <c r="G23172" i="1"/>
  <c r="G23173" i="1"/>
  <c r="G23174" i="1"/>
  <c r="G23175" i="1"/>
  <c r="G23176" i="1"/>
  <c r="G23177" i="1"/>
  <c r="G23178" i="1"/>
  <c r="G23179" i="1"/>
  <c r="G23180" i="1"/>
  <c r="G23181" i="1"/>
  <c r="G23182" i="1"/>
  <c r="G23183" i="1"/>
  <c r="G23184" i="1"/>
  <c r="G23185" i="1"/>
  <c r="G23186" i="1"/>
  <c r="G23187" i="1"/>
  <c r="G23188" i="1"/>
  <c r="G23189" i="1"/>
  <c r="G23190" i="1"/>
  <c r="G23191" i="1"/>
  <c r="G23192" i="1"/>
  <c r="G23193" i="1"/>
  <c r="G23194" i="1"/>
  <c r="G23195" i="1"/>
  <c r="G23196" i="1"/>
  <c r="G23197" i="1"/>
  <c r="G23198" i="1"/>
  <c r="G23199" i="1"/>
  <c r="G23200" i="1"/>
  <c r="G23201" i="1"/>
  <c r="G23202" i="1"/>
  <c r="G23203" i="1"/>
  <c r="G23204" i="1"/>
  <c r="G23205" i="1"/>
  <c r="G23206" i="1"/>
  <c r="G23207" i="1"/>
  <c r="G23208" i="1"/>
  <c r="G23209" i="1"/>
  <c r="G23210" i="1"/>
  <c r="G23211" i="1"/>
  <c r="G23212" i="1"/>
  <c r="G23213" i="1"/>
  <c r="G23214" i="1"/>
  <c r="G23215" i="1"/>
  <c r="G23216" i="1"/>
  <c r="G23217" i="1"/>
  <c r="G23218" i="1"/>
  <c r="G23219" i="1"/>
  <c r="G23220" i="1"/>
  <c r="G23221" i="1"/>
  <c r="G23222" i="1"/>
  <c r="G23223" i="1"/>
  <c r="G23224" i="1"/>
  <c r="G23225" i="1"/>
  <c r="G23226" i="1"/>
  <c r="G23227" i="1"/>
  <c r="G23228" i="1"/>
  <c r="G23229" i="1"/>
  <c r="G23230" i="1"/>
  <c r="G23231" i="1"/>
  <c r="G23232" i="1"/>
  <c r="G23233" i="1"/>
  <c r="G23234" i="1"/>
  <c r="G23235" i="1"/>
  <c r="G23236" i="1"/>
  <c r="G23237" i="1"/>
  <c r="G23238" i="1"/>
  <c r="G23239" i="1"/>
  <c r="G23240" i="1"/>
  <c r="G23241" i="1"/>
  <c r="G23242" i="1"/>
  <c r="G23243" i="1"/>
  <c r="G23244" i="1"/>
  <c r="G23245" i="1"/>
  <c r="G23246" i="1"/>
  <c r="G23247" i="1"/>
  <c r="G23248" i="1"/>
  <c r="G23249" i="1"/>
  <c r="G23250" i="1"/>
  <c r="G23251" i="1"/>
  <c r="G23252" i="1"/>
  <c r="G23253" i="1"/>
  <c r="G23254" i="1"/>
  <c r="G23255" i="1"/>
  <c r="G23256" i="1"/>
  <c r="G23257" i="1"/>
  <c r="G23258" i="1"/>
  <c r="G23259" i="1"/>
  <c r="G23260" i="1"/>
  <c r="G23261" i="1"/>
  <c r="G23262" i="1"/>
  <c r="G23263" i="1"/>
  <c r="G23264" i="1"/>
  <c r="G23265" i="1"/>
  <c r="G23266" i="1"/>
  <c r="G23267" i="1"/>
  <c r="G23268" i="1"/>
  <c r="G23269" i="1"/>
  <c r="G23270" i="1"/>
  <c r="G23271" i="1"/>
  <c r="G23272" i="1"/>
  <c r="G23273" i="1"/>
  <c r="G23274" i="1"/>
  <c r="G23275" i="1"/>
  <c r="G23276" i="1"/>
  <c r="G23277" i="1"/>
  <c r="G23278" i="1"/>
  <c r="G23279" i="1"/>
  <c r="G23280" i="1"/>
  <c r="G23281" i="1"/>
  <c r="G23282" i="1"/>
  <c r="G23283" i="1"/>
  <c r="G23284" i="1"/>
  <c r="G23285" i="1"/>
  <c r="G23286" i="1"/>
  <c r="G23287" i="1"/>
  <c r="G23288" i="1"/>
  <c r="G23289" i="1"/>
  <c r="G23290" i="1"/>
  <c r="G23291" i="1"/>
  <c r="G23292" i="1"/>
  <c r="G23293" i="1"/>
  <c r="G23294" i="1"/>
  <c r="G23295" i="1"/>
  <c r="G23296" i="1"/>
  <c r="G23297" i="1"/>
  <c r="G23298" i="1"/>
  <c r="G23299" i="1"/>
  <c r="G23300" i="1"/>
  <c r="G23301" i="1"/>
  <c r="G23302" i="1"/>
  <c r="G23303" i="1"/>
  <c r="G23304" i="1"/>
  <c r="G23305" i="1"/>
  <c r="G23306" i="1"/>
  <c r="G23307" i="1"/>
  <c r="G23308" i="1"/>
  <c r="G23309" i="1"/>
  <c r="G23310" i="1"/>
  <c r="G23311" i="1"/>
  <c r="G23312" i="1"/>
  <c r="G23313" i="1"/>
  <c r="G23314" i="1"/>
  <c r="G23315" i="1"/>
  <c r="G23316" i="1"/>
  <c r="G23317" i="1"/>
  <c r="G23318" i="1"/>
  <c r="G23319" i="1"/>
  <c r="G23320" i="1"/>
  <c r="G23321" i="1"/>
  <c r="G23322" i="1"/>
  <c r="G23323" i="1"/>
  <c r="G23324" i="1"/>
  <c r="G23325" i="1"/>
  <c r="G23326" i="1"/>
  <c r="G23327" i="1"/>
  <c r="G23328" i="1"/>
  <c r="G23329" i="1"/>
  <c r="G23330" i="1"/>
  <c r="G23331" i="1"/>
  <c r="G23332" i="1"/>
  <c r="G23333" i="1"/>
  <c r="G23334" i="1"/>
  <c r="G23335" i="1"/>
  <c r="G23336" i="1"/>
  <c r="G23337" i="1"/>
  <c r="G23338" i="1"/>
  <c r="G23339" i="1"/>
  <c r="G23340" i="1"/>
  <c r="G23341" i="1"/>
  <c r="G23342" i="1"/>
  <c r="G23343" i="1"/>
  <c r="G23344" i="1"/>
  <c r="G23345" i="1"/>
  <c r="G23346" i="1"/>
  <c r="G23347" i="1"/>
  <c r="G23348" i="1"/>
  <c r="G23349" i="1"/>
  <c r="G23350" i="1"/>
  <c r="G23351" i="1"/>
  <c r="G23352" i="1"/>
  <c r="G23353" i="1"/>
  <c r="G23354" i="1"/>
  <c r="G23355" i="1"/>
  <c r="G23356" i="1"/>
  <c r="G23357" i="1"/>
  <c r="G23358" i="1"/>
  <c r="G23359" i="1"/>
  <c r="G23360" i="1"/>
  <c r="G23361" i="1"/>
  <c r="G23362" i="1"/>
  <c r="G23363" i="1"/>
  <c r="G23364" i="1"/>
  <c r="G23365" i="1"/>
  <c r="G23366" i="1"/>
  <c r="G23367" i="1"/>
  <c r="G23368" i="1"/>
  <c r="G23369" i="1"/>
  <c r="G23370" i="1"/>
  <c r="G23371" i="1"/>
  <c r="G23372" i="1"/>
  <c r="G23373" i="1"/>
  <c r="G23374" i="1"/>
  <c r="G23375" i="1"/>
  <c r="G23376" i="1"/>
  <c r="G23377" i="1"/>
  <c r="G23378" i="1"/>
  <c r="G23379" i="1"/>
  <c r="G23380" i="1"/>
  <c r="G23381" i="1"/>
  <c r="G23382" i="1"/>
  <c r="G23383" i="1"/>
  <c r="G23384" i="1"/>
  <c r="G23385" i="1"/>
  <c r="G23386" i="1"/>
  <c r="G23387" i="1"/>
  <c r="G23388" i="1"/>
  <c r="G23389" i="1"/>
  <c r="G23390" i="1"/>
  <c r="G23391" i="1"/>
  <c r="G23392" i="1"/>
  <c r="G23393" i="1"/>
  <c r="G23394" i="1"/>
  <c r="G23395" i="1"/>
  <c r="G23396" i="1"/>
  <c r="G23397" i="1"/>
  <c r="G23398" i="1"/>
  <c r="G23399" i="1"/>
  <c r="G23400" i="1"/>
  <c r="G23401" i="1"/>
  <c r="G23402" i="1"/>
  <c r="G23403" i="1"/>
  <c r="G23404" i="1"/>
  <c r="G23405" i="1"/>
  <c r="G23406" i="1"/>
  <c r="G23407" i="1"/>
  <c r="G23408" i="1"/>
  <c r="G23409" i="1"/>
  <c r="G23410" i="1"/>
  <c r="G23411" i="1"/>
  <c r="G23412" i="1"/>
  <c r="G23413" i="1"/>
  <c r="G23414" i="1"/>
  <c r="G23415" i="1"/>
  <c r="G23416" i="1"/>
  <c r="G23417" i="1"/>
  <c r="G23418" i="1"/>
  <c r="G23419" i="1"/>
  <c r="G23420" i="1"/>
  <c r="G23421" i="1"/>
  <c r="G23422" i="1"/>
  <c r="G23423" i="1"/>
  <c r="G23424" i="1"/>
  <c r="G23425" i="1"/>
  <c r="G23426" i="1"/>
  <c r="G23427" i="1"/>
  <c r="G23428" i="1"/>
  <c r="G23429" i="1"/>
  <c r="G23430" i="1"/>
  <c r="G23431" i="1"/>
  <c r="G23432" i="1"/>
  <c r="G23433" i="1"/>
  <c r="G23434" i="1"/>
  <c r="G23435" i="1"/>
  <c r="G23436" i="1"/>
  <c r="G23437" i="1"/>
  <c r="G23438" i="1"/>
  <c r="G23439" i="1"/>
  <c r="G23440" i="1"/>
  <c r="G23441" i="1"/>
  <c r="G23442" i="1"/>
  <c r="G23443" i="1"/>
  <c r="G23444" i="1"/>
  <c r="G23445" i="1"/>
  <c r="G23446" i="1"/>
  <c r="G23447" i="1"/>
  <c r="G23448" i="1"/>
  <c r="G23449" i="1"/>
  <c r="G23450" i="1"/>
  <c r="G23451" i="1"/>
  <c r="G23452" i="1"/>
  <c r="G23453" i="1"/>
  <c r="G23454" i="1"/>
  <c r="G23455" i="1"/>
  <c r="G23456" i="1"/>
  <c r="G23457" i="1"/>
  <c r="G23458" i="1"/>
  <c r="G23459" i="1"/>
  <c r="G23460" i="1"/>
  <c r="G23461" i="1"/>
  <c r="G23462" i="1"/>
  <c r="G23463" i="1"/>
  <c r="G23464" i="1"/>
  <c r="G23465" i="1"/>
  <c r="G23466" i="1"/>
  <c r="G23467" i="1"/>
  <c r="G23468" i="1"/>
  <c r="G23469" i="1"/>
  <c r="G23470" i="1"/>
  <c r="G23471" i="1"/>
  <c r="G23472" i="1"/>
  <c r="G23473" i="1"/>
  <c r="G23474" i="1"/>
  <c r="G23475" i="1"/>
  <c r="G23476" i="1"/>
  <c r="G23477" i="1"/>
  <c r="G23478" i="1"/>
  <c r="G23479" i="1"/>
  <c r="G23480" i="1"/>
  <c r="G23481" i="1"/>
  <c r="G23482" i="1"/>
  <c r="G23483" i="1"/>
  <c r="G23484" i="1"/>
  <c r="G23485" i="1"/>
  <c r="G23486" i="1"/>
  <c r="G23487" i="1"/>
  <c r="G23488" i="1"/>
  <c r="G23489" i="1"/>
  <c r="G23490" i="1"/>
  <c r="G23491" i="1"/>
  <c r="G23492" i="1"/>
  <c r="G23493" i="1"/>
  <c r="G23494" i="1"/>
  <c r="G23495" i="1"/>
  <c r="G23496" i="1"/>
  <c r="G23497" i="1"/>
  <c r="G23498" i="1"/>
  <c r="G23499" i="1"/>
  <c r="G23500" i="1"/>
  <c r="G23501" i="1"/>
  <c r="G23502" i="1"/>
  <c r="G23503" i="1"/>
  <c r="G23504" i="1"/>
  <c r="G23505" i="1"/>
  <c r="G23506" i="1"/>
  <c r="G23507" i="1"/>
  <c r="G23508" i="1"/>
  <c r="G23509" i="1"/>
  <c r="G23510" i="1"/>
  <c r="G23511" i="1"/>
  <c r="G23512" i="1"/>
  <c r="G23513" i="1"/>
  <c r="G23514" i="1"/>
  <c r="G23515" i="1"/>
  <c r="G23516" i="1"/>
  <c r="G23517" i="1"/>
  <c r="G23518" i="1"/>
  <c r="G23519" i="1"/>
  <c r="G23520" i="1"/>
  <c r="G23521" i="1"/>
  <c r="G23522" i="1"/>
  <c r="G23523" i="1"/>
  <c r="G23524" i="1"/>
  <c r="G23525" i="1"/>
  <c r="G23526" i="1"/>
  <c r="G23527" i="1"/>
  <c r="G23528" i="1"/>
  <c r="G23529" i="1"/>
  <c r="G23530" i="1"/>
  <c r="G23531" i="1"/>
  <c r="G23532" i="1"/>
  <c r="G23533" i="1"/>
  <c r="G23534" i="1"/>
  <c r="G23535" i="1"/>
  <c r="G23536" i="1"/>
  <c r="G23537" i="1"/>
  <c r="G23538" i="1"/>
  <c r="G23539" i="1"/>
  <c r="G23540" i="1"/>
  <c r="G23541" i="1"/>
  <c r="G23542" i="1"/>
  <c r="G23543" i="1"/>
  <c r="G23544" i="1"/>
  <c r="G23545" i="1"/>
  <c r="G23546" i="1"/>
  <c r="G23547" i="1"/>
  <c r="G23548" i="1"/>
  <c r="G23549" i="1"/>
  <c r="G23550" i="1"/>
  <c r="G23551" i="1"/>
  <c r="G23552" i="1"/>
  <c r="G23553" i="1"/>
  <c r="G23554" i="1"/>
  <c r="G23555" i="1"/>
  <c r="G23556" i="1"/>
  <c r="G23557" i="1"/>
  <c r="G23558" i="1"/>
  <c r="G23559" i="1"/>
  <c r="G23560" i="1"/>
  <c r="G23561" i="1"/>
  <c r="G23562" i="1"/>
  <c r="G23563" i="1"/>
  <c r="G23564" i="1"/>
  <c r="G23565" i="1"/>
  <c r="G23566" i="1"/>
  <c r="G23567" i="1"/>
  <c r="G23568" i="1"/>
  <c r="G23569" i="1"/>
  <c r="G23570" i="1"/>
  <c r="G23571" i="1"/>
  <c r="G23572" i="1"/>
  <c r="G23573" i="1"/>
  <c r="G23574" i="1"/>
  <c r="G23575" i="1"/>
  <c r="G23576" i="1"/>
  <c r="G23577" i="1"/>
  <c r="G23578" i="1"/>
  <c r="G23579" i="1"/>
  <c r="G23580" i="1"/>
  <c r="G23581" i="1"/>
  <c r="G23582" i="1"/>
  <c r="G23583" i="1"/>
  <c r="G23584" i="1"/>
  <c r="G23585" i="1"/>
  <c r="G23586" i="1"/>
  <c r="G23587" i="1"/>
  <c r="G23588" i="1"/>
  <c r="G23589" i="1"/>
  <c r="G23590" i="1"/>
  <c r="G23591" i="1"/>
  <c r="G23592" i="1"/>
  <c r="G23593" i="1"/>
  <c r="G23594" i="1"/>
  <c r="G23595" i="1"/>
  <c r="G23596" i="1"/>
  <c r="G23597" i="1"/>
  <c r="G23598" i="1"/>
  <c r="G23599" i="1"/>
  <c r="G23600" i="1"/>
  <c r="G23601" i="1"/>
  <c r="G23602" i="1"/>
  <c r="G23603" i="1"/>
  <c r="G23604" i="1"/>
  <c r="G23605" i="1"/>
  <c r="G23606" i="1"/>
  <c r="G23607" i="1"/>
  <c r="G23608" i="1"/>
  <c r="G23609" i="1"/>
  <c r="G23610" i="1"/>
  <c r="G23611" i="1"/>
  <c r="G23612" i="1"/>
  <c r="G23613" i="1"/>
  <c r="G23614" i="1"/>
  <c r="G23615" i="1"/>
  <c r="G23616" i="1"/>
  <c r="G23617" i="1"/>
  <c r="G23618" i="1"/>
  <c r="G23619" i="1"/>
  <c r="G23620" i="1"/>
  <c r="G23621" i="1"/>
  <c r="G23622" i="1"/>
  <c r="G23623" i="1"/>
  <c r="G23624" i="1"/>
  <c r="G23625" i="1"/>
  <c r="G23626" i="1"/>
  <c r="G23627" i="1"/>
  <c r="G23628" i="1"/>
  <c r="G23629" i="1"/>
  <c r="G23630" i="1"/>
  <c r="G23631" i="1"/>
  <c r="G23632" i="1"/>
  <c r="G23633" i="1"/>
  <c r="G23634" i="1"/>
  <c r="G23635" i="1"/>
  <c r="G23636" i="1"/>
  <c r="G23637" i="1"/>
  <c r="G23638" i="1"/>
  <c r="G23639" i="1"/>
  <c r="G23640" i="1"/>
  <c r="G23641" i="1"/>
  <c r="G23642" i="1"/>
  <c r="G23643" i="1"/>
  <c r="G23644" i="1"/>
  <c r="G23645" i="1"/>
  <c r="G23646" i="1"/>
  <c r="G23647" i="1"/>
  <c r="G23648" i="1"/>
  <c r="G23649" i="1"/>
  <c r="G23650" i="1"/>
  <c r="G23651" i="1"/>
  <c r="G23652" i="1"/>
  <c r="G23653" i="1"/>
  <c r="G23654" i="1"/>
  <c r="G23655" i="1"/>
  <c r="G23656" i="1"/>
  <c r="G23657" i="1"/>
  <c r="G23658" i="1"/>
  <c r="G23659" i="1"/>
  <c r="G23660" i="1"/>
  <c r="G23661" i="1"/>
  <c r="G23662" i="1"/>
  <c r="G23663" i="1"/>
  <c r="G23664" i="1"/>
  <c r="G23665" i="1"/>
  <c r="G23666" i="1"/>
  <c r="G23667" i="1"/>
  <c r="G23668" i="1"/>
  <c r="G23669" i="1"/>
  <c r="G23670" i="1"/>
  <c r="G23671" i="1"/>
  <c r="G23672" i="1"/>
  <c r="G23673" i="1"/>
  <c r="G23674" i="1"/>
  <c r="G23675" i="1"/>
  <c r="G23676" i="1"/>
  <c r="G23677" i="1"/>
  <c r="G23678" i="1"/>
  <c r="G23679" i="1"/>
  <c r="G23680" i="1"/>
  <c r="G23681" i="1"/>
  <c r="G23682" i="1"/>
  <c r="G23683" i="1"/>
  <c r="G23684" i="1"/>
  <c r="G23685" i="1"/>
  <c r="G23686" i="1"/>
  <c r="G23687" i="1"/>
  <c r="G23688" i="1"/>
  <c r="G23689" i="1"/>
  <c r="G23690" i="1"/>
  <c r="G23691" i="1"/>
  <c r="G23692" i="1"/>
  <c r="G23693" i="1"/>
  <c r="G23694" i="1"/>
  <c r="G23695" i="1"/>
  <c r="G23696" i="1"/>
  <c r="G23697" i="1"/>
  <c r="G23698" i="1"/>
  <c r="G23699" i="1"/>
  <c r="G23700" i="1"/>
  <c r="G23701" i="1"/>
  <c r="G23702" i="1"/>
  <c r="G23703" i="1"/>
  <c r="G23704" i="1"/>
  <c r="G23705" i="1"/>
  <c r="G23706" i="1"/>
  <c r="G23707" i="1"/>
  <c r="G23708" i="1"/>
  <c r="G23709" i="1"/>
  <c r="G23710" i="1"/>
  <c r="G23711" i="1"/>
  <c r="G23712" i="1"/>
  <c r="G23713" i="1"/>
  <c r="G23714" i="1"/>
  <c r="G23715" i="1"/>
  <c r="G23716" i="1"/>
  <c r="G23717" i="1"/>
  <c r="G23718" i="1"/>
  <c r="G23719" i="1"/>
  <c r="G23720" i="1"/>
  <c r="G23721" i="1"/>
  <c r="G23722" i="1"/>
  <c r="G23723" i="1"/>
  <c r="G23724" i="1"/>
  <c r="G23725" i="1"/>
  <c r="G23726" i="1"/>
  <c r="G23727" i="1"/>
  <c r="G23728" i="1"/>
  <c r="G23729" i="1"/>
  <c r="G23730" i="1"/>
  <c r="G23731" i="1"/>
  <c r="G23732" i="1"/>
  <c r="G23733" i="1"/>
  <c r="G23734" i="1"/>
  <c r="G23735" i="1"/>
  <c r="G23736" i="1"/>
  <c r="G23737" i="1"/>
  <c r="G23738" i="1"/>
  <c r="G23739" i="1"/>
  <c r="G23740" i="1"/>
  <c r="G23741" i="1"/>
  <c r="G23742" i="1"/>
  <c r="G23743" i="1"/>
  <c r="G23744" i="1"/>
  <c r="G23745" i="1"/>
  <c r="G23746" i="1"/>
  <c r="G23747" i="1"/>
  <c r="G23748" i="1"/>
  <c r="G23749" i="1"/>
  <c r="G23750" i="1"/>
  <c r="G23751" i="1"/>
  <c r="G23752" i="1"/>
  <c r="G23753" i="1"/>
  <c r="G23754" i="1"/>
  <c r="G23755" i="1"/>
  <c r="G23756" i="1"/>
  <c r="G23757" i="1"/>
  <c r="G23758" i="1"/>
  <c r="G23759" i="1"/>
  <c r="G2" i="1"/>
</calcChain>
</file>

<file path=xl/sharedStrings.xml><?xml version="1.0" encoding="utf-8"?>
<sst xmlns="http://schemas.openxmlformats.org/spreadsheetml/2006/main" count="92309" uniqueCount="45014">
  <si>
    <t>Br. artikla</t>
  </si>
  <si>
    <t>Originalni br.</t>
  </si>
  <si>
    <t>Opis</t>
  </si>
  <si>
    <t>Jedinica mere</t>
  </si>
  <si>
    <t>Faktor porudžbine</t>
  </si>
  <si>
    <t>Jedinična cena</t>
  </si>
  <si>
    <t>AD03R1120</t>
  </si>
  <si>
    <t>99363-91120</t>
  </si>
  <si>
    <t>kanalisani kaiš</t>
  </si>
  <si>
    <t>KOM</t>
  </si>
  <si>
    <t>AD03R560</t>
  </si>
  <si>
    <t>AD03R580</t>
  </si>
  <si>
    <t>C2S39525</t>
  </si>
  <si>
    <t>AD03R630</t>
  </si>
  <si>
    <t>99363-2063083</t>
  </si>
  <si>
    <t>AD03R641</t>
  </si>
  <si>
    <t>44318-87403</t>
  </si>
  <si>
    <t>AD03R648</t>
  </si>
  <si>
    <t>AD03R668</t>
  </si>
  <si>
    <t>57170-2D001</t>
  </si>
  <si>
    <t>AD03R673</t>
  </si>
  <si>
    <t>57170-2D101</t>
  </si>
  <si>
    <t>AD03R682</t>
  </si>
  <si>
    <t>AD03R735</t>
  </si>
  <si>
    <t>CDU2160</t>
  </si>
  <si>
    <t>AD03R750</t>
  </si>
  <si>
    <t>82000-41848</t>
  </si>
  <si>
    <t>AD03R763</t>
  </si>
  <si>
    <t>0K954-18-381</t>
  </si>
  <si>
    <t>AD03R813</t>
  </si>
  <si>
    <t>17521-60B00</t>
  </si>
  <si>
    <t>AD03R848</t>
  </si>
  <si>
    <t>90916-02575</t>
  </si>
  <si>
    <t>AD03R854</t>
  </si>
  <si>
    <t>11950-67S00</t>
  </si>
  <si>
    <t>AD03R865</t>
  </si>
  <si>
    <t>90916-02570</t>
  </si>
  <si>
    <t>AD03R890</t>
  </si>
  <si>
    <t>99363-00890</t>
  </si>
  <si>
    <t>AD03R963</t>
  </si>
  <si>
    <t>AD03S842</t>
  </si>
  <si>
    <t>1340A088</t>
  </si>
  <si>
    <t>AD04R1005</t>
  </si>
  <si>
    <t>BPH7-15-909</t>
  </si>
  <si>
    <t>AD04R1015</t>
  </si>
  <si>
    <t>44318-87401</t>
  </si>
  <si>
    <t>AD04R1020</t>
  </si>
  <si>
    <t>56992-PDE-E01</t>
  </si>
  <si>
    <t>AD04R1025</t>
  </si>
  <si>
    <t>56992-PSA-004</t>
  </si>
  <si>
    <t>AD04R1045</t>
  </si>
  <si>
    <t>56992-P5K-003</t>
  </si>
  <si>
    <t>AD04R1057</t>
  </si>
  <si>
    <t>0K2CP-15-909</t>
  </si>
  <si>
    <t>AD04R1062</t>
  </si>
  <si>
    <t>56992-PDA-E01</t>
  </si>
  <si>
    <t>AD04R1072</t>
  </si>
  <si>
    <t>56992-P44-G03</t>
  </si>
  <si>
    <t>AD04R1080</t>
  </si>
  <si>
    <t>0K2A3-15-909</t>
  </si>
  <si>
    <t>AD04R1094</t>
  </si>
  <si>
    <t>95141-65D00</t>
  </si>
  <si>
    <t>AD04R1100</t>
  </si>
  <si>
    <t>99364-31110</t>
  </si>
  <si>
    <t>AD04R1110</t>
  </si>
  <si>
    <t>56992-P8A-A01</t>
  </si>
  <si>
    <t>AD04R1122</t>
  </si>
  <si>
    <t>MD368858</t>
  </si>
  <si>
    <t>AD04R1130</t>
  </si>
  <si>
    <t>04668249AF</t>
  </si>
  <si>
    <t>AD04R1170</t>
  </si>
  <si>
    <t>AD04R1183</t>
  </si>
  <si>
    <t>90916-02501</t>
  </si>
  <si>
    <t>AD04R1237</t>
  </si>
  <si>
    <t>99364-31240</t>
  </si>
  <si>
    <t>AD04R1240</t>
  </si>
  <si>
    <t>90916-02644</t>
  </si>
  <si>
    <t>AD04R1250</t>
  </si>
  <si>
    <t>ERR2678</t>
  </si>
  <si>
    <t>AD04R1322</t>
  </si>
  <si>
    <t>ERR2215</t>
  </si>
  <si>
    <t>AD04R1395</t>
  </si>
  <si>
    <t>04891519AE</t>
  </si>
  <si>
    <t>AD04R1440</t>
  </si>
  <si>
    <t>88458-87401</t>
  </si>
  <si>
    <t>AD04R1470</t>
  </si>
  <si>
    <t>90048-31048</t>
  </si>
  <si>
    <t>AD04R1538</t>
  </si>
  <si>
    <t>82000-41852</t>
  </si>
  <si>
    <t>AD04R1555</t>
  </si>
  <si>
    <t>90048-31032</t>
  </si>
  <si>
    <t>AD04R1580</t>
  </si>
  <si>
    <t>99364-31580</t>
  </si>
  <si>
    <t>AD04R1590</t>
  </si>
  <si>
    <t>90048-31049</t>
  </si>
  <si>
    <t>AD04R1600</t>
  </si>
  <si>
    <t>19230-RMX-003</t>
  </si>
  <si>
    <t>AD04R1615</t>
  </si>
  <si>
    <t>38920-PZA-004</t>
  </si>
  <si>
    <t>AD04R1645</t>
  </si>
  <si>
    <t>90048-31056</t>
  </si>
  <si>
    <t>AD04R1705</t>
  </si>
  <si>
    <t>90048-31053-000</t>
  </si>
  <si>
    <t>AD04R1719</t>
  </si>
  <si>
    <t>90916-02643</t>
  </si>
  <si>
    <t>AD04R1755</t>
  </si>
  <si>
    <t>90048-31052</t>
  </si>
  <si>
    <t>AD04R585</t>
  </si>
  <si>
    <t>MD314778</t>
  </si>
  <si>
    <t>AD04R613</t>
  </si>
  <si>
    <t>57231-22000</t>
  </si>
  <si>
    <t>AD04R641</t>
  </si>
  <si>
    <t>AD04R648</t>
  </si>
  <si>
    <t>117201F710</t>
  </si>
  <si>
    <t>AD04R668</t>
  </si>
  <si>
    <t>AD04R673</t>
  </si>
  <si>
    <t>97713-02000</t>
  </si>
  <si>
    <t>AD04R715</t>
  </si>
  <si>
    <t>AD04R725</t>
  </si>
  <si>
    <t>11950-1F700</t>
  </si>
  <si>
    <t>AD04R735</t>
  </si>
  <si>
    <t>A1950-72B00</t>
  </si>
  <si>
    <t>AD04R747</t>
  </si>
  <si>
    <t>57170-02710</t>
  </si>
  <si>
    <t>AD04R763</t>
  </si>
  <si>
    <t>31110-P73-A01</t>
  </si>
  <si>
    <t>AD04R765</t>
  </si>
  <si>
    <t>AD04R775</t>
  </si>
  <si>
    <t>31110-P2T-003</t>
  </si>
  <si>
    <t>AD04R780</t>
  </si>
  <si>
    <t>90048-31017</t>
  </si>
  <si>
    <t>AD04R790</t>
  </si>
  <si>
    <t>AD04R800</t>
  </si>
  <si>
    <t>90916-02670</t>
  </si>
  <si>
    <t>AD04R805</t>
  </si>
  <si>
    <t>klinasti kaiš</t>
  </si>
  <si>
    <t>AD04R812</t>
  </si>
  <si>
    <t>97713-2D500</t>
  </si>
  <si>
    <t>AD04R813</t>
  </si>
  <si>
    <t>AD04R820</t>
  </si>
  <si>
    <t>11950-EB70A</t>
  </si>
  <si>
    <t>AD04R823</t>
  </si>
  <si>
    <t>AD04R830</t>
  </si>
  <si>
    <t>AD04R840</t>
  </si>
  <si>
    <t>AD04R841</t>
  </si>
  <si>
    <t>0K2FT-15-908</t>
  </si>
  <si>
    <t>AD04R845</t>
  </si>
  <si>
    <t>25212-26021</t>
  </si>
  <si>
    <t>AD04R846</t>
  </si>
  <si>
    <t>56992-P1J-E01</t>
  </si>
  <si>
    <t>AD04R850</t>
  </si>
  <si>
    <t>04668241AE</t>
  </si>
  <si>
    <t>AD04R855</t>
  </si>
  <si>
    <t>97713-2D100</t>
  </si>
  <si>
    <t>AD04R860</t>
  </si>
  <si>
    <t>90916-023548P</t>
  </si>
  <si>
    <t>AD04R865</t>
  </si>
  <si>
    <t>AD04R870</t>
  </si>
  <si>
    <t>0K552-15-909</t>
  </si>
  <si>
    <t>AD04R880</t>
  </si>
  <si>
    <t>04668380AF</t>
  </si>
  <si>
    <t>AD04R884</t>
  </si>
  <si>
    <t>0K21A-18-381</t>
  </si>
  <si>
    <t>AD04R885</t>
  </si>
  <si>
    <t>B6BF-18-381B</t>
  </si>
  <si>
    <t>AD04R890</t>
  </si>
  <si>
    <t>56992-P3F-003</t>
  </si>
  <si>
    <t>AD04R900</t>
  </si>
  <si>
    <t>17521-M68K00</t>
  </si>
  <si>
    <t>AD04R903</t>
  </si>
  <si>
    <t>49180-60G10</t>
  </si>
  <si>
    <t>AD04R915</t>
  </si>
  <si>
    <t>AD04R925</t>
  </si>
  <si>
    <t>AD04R926</t>
  </si>
  <si>
    <t>0K2AA-15-907</t>
  </si>
  <si>
    <t>AD04R935</t>
  </si>
  <si>
    <t>97713-28240</t>
  </si>
  <si>
    <t>AD04R946</t>
  </si>
  <si>
    <t>56992-P5G-003</t>
  </si>
  <si>
    <t>AD04R954</t>
  </si>
  <si>
    <t>AD04R962</t>
  </si>
  <si>
    <t>97713-33340</t>
  </si>
  <si>
    <t>AD04R965</t>
  </si>
  <si>
    <t>AD04R970</t>
  </si>
  <si>
    <t>0K30C-15-909C</t>
  </si>
  <si>
    <t>AD04R980</t>
  </si>
  <si>
    <t>25212-33060</t>
  </si>
  <si>
    <t>AD04R995</t>
  </si>
  <si>
    <t>25212-33160</t>
  </si>
  <si>
    <t>AD04S806</t>
  </si>
  <si>
    <t>23979AA000</t>
  </si>
  <si>
    <t>AD04S906</t>
  </si>
  <si>
    <t>04861735AA</t>
  </si>
  <si>
    <t>AD05R1000</t>
  </si>
  <si>
    <t>90916-02355</t>
  </si>
  <si>
    <t>AD05R1005</t>
  </si>
  <si>
    <t>AD05R1010</t>
  </si>
  <si>
    <t>AD05R1030</t>
  </si>
  <si>
    <t>AD05R1050</t>
  </si>
  <si>
    <t>99365-21050</t>
  </si>
  <si>
    <t>AD05R1065</t>
  </si>
  <si>
    <t>MD325599</t>
  </si>
  <si>
    <t>AD05R1076</t>
  </si>
  <si>
    <t>0K9A3-15-909</t>
  </si>
  <si>
    <t>AD05R1080</t>
  </si>
  <si>
    <t>AD05R1085</t>
  </si>
  <si>
    <t>MD345384</t>
  </si>
  <si>
    <t>AD05R1094</t>
  </si>
  <si>
    <t>MD326782</t>
  </si>
  <si>
    <t>AD05R1100</t>
  </si>
  <si>
    <t>38920-PT0-004</t>
  </si>
  <si>
    <t>AD05R1110</t>
  </si>
  <si>
    <t>38920-PHM-003</t>
  </si>
  <si>
    <t>AD05R1120</t>
  </si>
  <si>
    <t>MW31303725</t>
  </si>
  <si>
    <t>AD05R1125</t>
  </si>
  <si>
    <t>MW30623381</t>
  </si>
  <si>
    <t>AD05R1135</t>
  </si>
  <si>
    <t>25212-39800</t>
  </si>
  <si>
    <t>AD05R1138</t>
  </si>
  <si>
    <t>AD05R1146</t>
  </si>
  <si>
    <t>99365-81150</t>
  </si>
  <si>
    <t>AD05R1153</t>
  </si>
  <si>
    <t>38920-PWA-J01</t>
  </si>
  <si>
    <t>AD05R1165</t>
  </si>
  <si>
    <t>FS12-15-909B</t>
  </si>
  <si>
    <t>AD05R1175</t>
  </si>
  <si>
    <t>90916-02507</t>
  </si>
  <si>
    <t>AD05R1188</t>
  </si>
  <si>
    <t>AD05R1190</t>
  </si>
  <si>
    <t>1340A113</t>
  </si>
  <si>
    <t>AD05R1200</t>
  </si>
  <si>
    <t>11720-BN701</t>
  </si>
  <si>
    <t>AD05R1205</t>
  </si>
  <si>
    <t>MN195903</t>
  </si>
  <si>
    <t>AD05R1212</t>
  </si>
  <si>
    <t>99365-31210</t>
  </si>
  <si>
    <t>AD05R1220</t>
  </si>
  <si>
    <t>MN176569</t>
  </si>
  <si>
    <t>AD05R1230</t>
  </si>
  <si>
    <t>AD05R1237</t>
  </si>
  <si>
    <t>1340A101</t>
  </si>
  <si>
    <t>AD05R1245</t>
  </si>
  <si>
    <t>25212-35050</t>
  </si>
  <si>
    <t>AD05R1253</t>
  </si>
  <si>
    <t>90916-02550</t>
  </si>
  <si>
    <t>AD05R1285</t>
  </si>
  <si>
    <t>11920-0W001</t>
  </si>
  <si>
    <t>AD05R1300</t>
  </si>
  <si>
    <t>MD331884</t>
  </si>
  <si>
    <t>AD05R1310</t>
  </si>
  <si>
    <t>AD05R1330</t>
  </si>
  <si>
    <t>MD317529</t>
  </si>
  <si>
    <t>AD05R1340</t>
  </si>
  <si>
    <t>MD304887</t>
  </si>
  <si>
    <t>AD05R1355</t>
  </si>
  <si>
    <t>AD05R1367</t>
  </si>
  <si>
    <t>MD338462</t>
  </si>
  <si>
    <t>AD05R1387</t>
  </si>
  <si>
    <t>57170-38010</t>
  </si>
  <si>
    <t>AD05R1546</t>
  </si>
  <si>
    <t>17521-62G00</t>
  </si>
  <si>
    <t>AD05R1590</t>
  </si>
  <si>
    <t>0K553-15-987</t>
  </si>
  <si>
    <t>AD05R1637</t>
  </si>
  <si>
    <t>25212-2A101</t>
  </si>
  <si>
    <t>AD05R1644</t>
  </si>
  <si>
    <t>25212-2A300</t>
  </si>
  <si>
    <t>AD05R1650</t>
  </si>
  <si>
    <t>95141-64J00</t>
  </si>
  <si>
    <t>AD05R1682</t>
  </si>
  <si>
    <t>0K88R-15-987</t>
  </si>
  <si>
    <t>AD05R1732</t>
  </si>
  <si>
    <t>25212-2A130</t>
  </si>
  <si>
    <t>AD05R1747</t>
  </si>
  <si>
    <t>25212-2A132</t>
  </si>
  <si>
    <t>AD05R1750</t>
  </si>
  <si>
    <t>25212-2A320</t>
  </si>
  <si>
    <t>AD05R1775</t>
  </si>
  <si>
    <t>1340A041</t>
  </si>
  <si>
    <t>AD05R1789</t>
  </si>
  <si>
    <t>1340A001</t>
  </si>
  <si>
    <t>AD05R1794</t>
  </si>
  <si>
    <t>25212-2A340</t>
  </si>
  <si>
    <t>AD05R1800</t>
  </si>
  <si>
    <t>25212-2A121</t>
  </si>
  <si>
    <t>AD05R1815</t>
  </si>
  <si>
    <t>25212-2A310</t>
  </si>
  <si>
    <t>AD05R1840</t>
  </si>
  <si>
    <t>25212-2A110</t>
  </si>
  <si>
    <t>AD05R1850</t>
  </si>
  <si>
    <t>25212-2A112</t>
  </si>
  <si>
    <t>AD05R1857</t>
  </si>
  <si>
    <t>25212-2A330</t>
  </si>
  <si>
    <t>AD05R2020</t>
  </si>
  <si>
    <t>PQS000200</t>
  </si>
  <si>
    <t>AD05R2030</t>
  </si>
  <si>
    <t>PQS101300L</t>
  </si>
  <si>
    <t>AD05R685</t>
  </si>
  <si>
    <t>AD05R720</t>
  </si>
  <si>
    <t>PQS100840</t>
  </si>
  <si>
    <t>AD05R775</t>
  </si>
  <si>
    <t>11720-6F905</t>
  </si>
  <si>
    <t>AD05R810</t>
  </si>
  <si>
    <t>PQS000190</t>
  </si>
  <si>
    <t>AD05R820</t>
  </si>
  <si>
    <t>N3R1-18-381</t>
  </si>
  <si>
    <t>AD05R836</t>
  </si>
  <si>
    <t>AD05R850</t>
  </si>
  <si>
    <t>31110-PWA-G01</t>
  </si>
  <si>
    <t>AD05R855</t>
  </si>
  <si>
    <t>31110-RB0-G01</t>
  </si>
  <si>
    <t>AD05R866</t>
  </si>
  <si>
    <t>MD338513</t>
  </si>
  <si>
    <t>AD05R872</t>
  </si>
  <si>
    <t>AD05R880</t>
  </si>
  <si>
    <t>AD05R884</t>
  </si>
  <si>
    <t>AD05R890</t>
  </si>
  <si>
    <t>99365-90890</t>
  </si>
  <si>
    <t>AD05R897</t>
  </si>
  <si>
    <t>17521-73K10</t>
  </si>
  <si>
    <t>AD05R900</t>
  </si>
  <si>
    <t>11720-4A00B</t>
  </si>
  <si>
    <t>AD05R903</t>
  </si>
  <si>
    <t>4451A100</t>
  </si>
  <si>
    <t>AD05R906</t>
  </si>
  <si>
    <t>1340A102</t>
  </si>
  <si>
    <t>AD05R915</t>
  </si>
  <si>
    <t>MN176570</t>
  </si>
  <si>
    <t>AD05R926</t>
  </si>
  <si>
    <t>25212-04100</t>
  </si>
  <si>
    <t>AD05R935</t>
  </si>
  <si>
    <t>31110-P5G-003</t>
  </si>
  <si>
    <t>AD05R938</t>
  </si>
  <si>
    <t>MD349465</t>
  </si>
  <si>
    <t>AD05R946</t>
  </si>
  <si>
    <t>0K9AC-15-907</t>
  </si>
  <si>
    <t>AD05R954</t>
  </si>
  <si>
    <t>31110-P44-G03</t>
  </si>
  <si>
    <t>AD05R962</t>
  </si>
  <si>
    <t>MD363460</t>
  </si>
  <si>
    <t>AD05R965</t>
  </si>
  <si>
    <t>90916-02682</t>
  </si>
  <si>
    <t>AD05R970</t>
  </si>
  <si>
    <t>AD05S690</t>
  </si>
  <si>
    <t>C201-15-909A</t>
  </si>
  <si>
    <t>AD05S694</t>
  </si>
  <si>
    <t>LF50-15-908A</t>
  </si>
  <si>
    <t>AD05S716</t>
  </si>
  <si>
    <t>LF51-15-908A</t>
  </si>
  <si>
    <t>AD05S898</t>
  </si>
  <si>
    <t>25212-03010</t>
  </si>
  <si>
    <t>AD06E1190</t>
  </si>
  <si>
    <t>SH0115909</t>
  </si>
  <si>
    <t>AD06R1025</t>
  </si>
  <si>
    <t>11920-9F505</t>
  </si>
  <si>
    <t>AD06R1030</t>
  </si>
  <si>
    <t>11920-0E000</t>
  </si>
  <si>
    <t>AD06R1036</t>
  </si>
  <si>
    <t>90080-91147</t>
  </si>
  <si>
    <t>AD06R1042</t>
  </si>
  <si>
    <t>38920-P13-J01</t>
  </si>
  <si>
    <t>AD06R1050</t>
  </si>
  <si>
    <t>17521-79J50</t>
  </si>
  <si>
    <t>AD06R1063</t>
  </si>
  <si>
    <t>MD317142</t>
  </si>
  <si>
    <t>AD06R1080</t>
  </si>
  <si>
    <t>38920-P5L-003</t>
  </si>
  <si>
    <t>AD06R1094</t>
  </si>
  <si>
    <t>38920-P1E-J01</t>
  </si>
  <si>
    <t>AD06R1100</t>
  </si>
  <si>
    <t>11920-9F610</t>
  </si>
  <si>
    <t>AD06R1105</t>
  </si>
  <si>
    <t>38920-PDA-E03</t>
  </si>
  <si>
    <t>AD06R1110</t>
  </si>
  <si>
    <t>11920-6J900</t>
  </si>
  <si>
    <t>AD06R1125</t>
  </si>
  <si>
    <t>11720-00Q1K</t>
  </si>
  <si>
    <t>AD06R1130</t>
  </si>
  <si>
    <t>AD06R1136</t>
  </si>
  <si>
    <t>35340-84CT0</t>
  </si>
  <si>
    <t>AD06R1140</t>
  </si>
  <si>
    <t>38920-PWA-004</t>
  </si>
  <si>
    <t>AD06R1148</t>
  </si>
  <si>
    <t>AD06R1153</t>
  </si>
  <si>
    <t>49180-65G20</t>
  </si>
  <si>
    <t>AD06R1170</t>
  </si>
  <si>
    <t>38920-P8A-A02</t>
  </si>
  <si>
    <t>AD06R1180</t>
  </si>
  <si>
    <t>AD06R1190</t>
  </si>
  <si>
    <t>31110-RJA-J01</t>
  </si>
  <si>
    <t>AD06R1200</t>
  </si>
  <si>
    <t>AD06R1212</t>
  </si>
  <si>
    <t>5750QL</t>
  </si>
  <si>
    <t>AD06R1220</t>
  </si>
  <si>
    <t>90916-W2011</t>
  </si>
  <si>
    <t>AD06R1230</t>
  </si>
  <si>
    <t>97713-39850</t>
  </si>
  <si>
    <t>AD06R1237</t>
  </si>
  <si>
    <t>90916-02650</t>
  </si>
  <si>
    <t>AD06R1245</t>
  </si>
  <si>
    <t>SU001A2685</t>
  </si>
  <si>
    <t>AD06R1255</t>
  </si>
  <si>
    <t>25212-2B020</t>
  </si>
  <si>
    <t>AD06R1285</t>
  </si>
  <si>
    <t>25212-27060</t>
  </si>
  <si>
    <t>AD06R1310</t>
  </si>
  <si>
    <t>LF50-15-909A</t>
  </si>
  <si>
    <t>AD06R1318</t>
  </si>
  <si>
    <t>95141-84EA0</t>
  </si>
  <si>
    <t>AD06R1325</t>
  </si>
  <si>
    <t>AD06R1330</t>
  </si>
  <si>
    <t>L373-15-909</t>
  </si>
  <si>
    <t>AD06R1336</t>
  </si>
  <si>
    <t>AD06R1360</t>
  </si>
  <si>
    <t>MD369862</t>
  </si>
  <si>
    <t>AD06R1376</t>
  </si>
  <si>
    <t>49180-73J00</t>
  </si>
  <si>
    <t>AD06R1387</t>
  </si>
  <si>
    <t>AD06R1400</t>
  </si>
  <si>
    <t>25212-27552</t>
  </si>
  <si>
    <t>AD06R1420</t>
  </si>
  <si>
    <t>AD06R1425</t>
  </si>
  <si>
    <t>A120E6416S</t>
  </si>
  <si>
    <t>AD06R1435</t>
  </si>
  <si>
    <t>AD06R1440</t>
  </si>
  <si>
    <t>25212-27502</t>
  </si>
  <si>
    <t>AD06R1454</t>
  </si>
  <si>
    <t>AD06R1460</t>
  </si>
  <si>
    <t>56992-P5T-G20</t>
  </si>
  <si>
    <t>AD06R1468</t>
  </si>
  <si>
    <t>38920-PCX-004</t>
  </si>
  <si>
    <t>AD06R1486</t>
  </si>
  <si>
    <t>4451A089</t>
  </si>
  <si>
    <t>AD06R1496</t>
  </si>
  <si>
    <t>1340A044</t>
  </si>
  <si>
    <t>AD06R1515</t>
  </si>
  <si>
    <t>klinasti kaiš 6pk 1515</t>
  </si>
  <si>
    <t>AD06R1540</t>
  </si>
  <si>
    <t>90916-02535</t>
  </si>
  <si>
    <t>AD06R1546</t>
  </si>
  <si>
    <t>AD06R1555</t>
  </si>
  <si>
    <t>AD06R1560</t>
  </si>
  <si>
    <t>90916-02469</t>
  </si>
  <si>
    <t>AD06R1570</t>
  </si>
  <si>
    <t>49181-65D40</t>
  </si>
  <si>
    <t>AD06R1585</t>
  </si>
  <si>
    <t>90048-31059</t>
  </si>
  <si>
    <t>AD06R1590</t>
  </si>
  <si>
    <t>AD06R1600</t>
  </si>
  <si>
    <t>6PK1600</t>
  </si>
  <si>
    <t>AD06R1622</t>
  </si>
  <si>
    <t>38920-PLZ-D00</t>
  </si>
  <si>
    <t>AD06R1625</t>
  </si>
  <si>
    <t>AD06R1636</t>
  </si>
  <si>
    <t>49181-50J40</t>
  </si>
  <si>
    <t>AD06R1640</t>
  </si>
  <si>
    <t>M819189</t>
  </si>
  <si>
    <t>AD06R1644</t>
  </si>
  <si>
    <t>25212-2G730</t>
  </si>
  <si>
    <t>AD06R1658</t>
  </si>
  <si>
    <t>AD06R1669</t>
  </si>
  <si>
    <t>25212-25030</t>
  </si>
  <si>
    <t>AD06R1674</t>
  </si>
  <si>
    <t>PW811496</t>
  </si>
  <si>
    <t>AD06R1692</t>
  </si>
  <si>
    <t>25212-37162</t>
  </si>
  <si>
    <t>AD06R1695</t>
  </si>
  <si>
    <t>90916-W2008</t>
  </si>
  <si>
    <t>AD06R1700</t>
  </si>
  <si>
    <t>25212-37161</t>
  </si>
  <si>
    <t>AD06R1705</t>
  </si>
  <si>
    <t>AD06R1718</t>
  </si>
  <si>
    <t>04891661AA</t>
  </si>
  <si>
    <t>AD06R1725</t>
  </si>
  <si>
    <t>AD06R1733</t>
  </si>
  <si>
    <t>04891804AA</t>
  </si>
  <si>
    <t>AD06R1740</t>
  </si>
  <si>
    <t>04593823AA</t>
  </si>
  <si>
    <t>AD06R1745</t>
  </si>
  <si>
    <t>5750VX</t>
  </si>
  <si>
    <t>AD06R1750</t>
  </si>
  <si>
    <t>AD06R1760</t>
  </si>
  <si>
    <t>AD06R1770</t>
  </si>
  <si>
    <t>90080-91223</t>
  </si>
  <si>
    <t>AD06R1778</t>
  </si>
  <si>
    <t>AD06R1792</t>
  </si>
  <si>
    <t>82001-13203</t>
  </si>
  <si>
    <t>AD06R1795</t>
  </si>
  <si>
    <t>MW31272339</t>
  </si>
  <si>
    <t>AD06R1805</t>
  </si>
  <si>
    <t>11720-JG30A</t>
  </si>
  <si>
    <t>AD06R1820</t>
  </si>
  <si>
    <t>90048-31065</t>
  </si>
  <si>
    <t>AD06R1830</t>
  </si>
  <si>
    <t>MN128695</t>
  </si>
  <si>
    <t>AD06R1835</t>
  </si>
  <si>
    <t>AD06R1836</t>
  </si>
  <si>
    <t>AD06R1842</t>
  </si>
  <si>
    <t>ZJ38-15-909C</t>
  </si>
  <si>
    <t>AD06R1863</t>
  </si>
  <si>
    <t>Z601-15-909A</t>
  </si>
  <si>
    <t>AD06R1870</t>
  </si>
  <si>
    <t>AD06R1875</t>
  </si>
  <si>
    <t>MN163085</t>
  </si>
  <si>
    <t>AD06R1882</t>
  </si>
  <si>
    <t>90048-31064</t>
  </si>
  <si>
    <t>AD06R1885</t>
  </si>
  <si>
    <t>MN183866</t>
  </si>
  <si>
    <t>AD06R1892</t>
  </si>
  <si>
    <t>AD06R1895</t>
  </si>
  <si>
    <t>AD06R1900</t>
  </si>
  <si>
    <t>AD06R1915</t>
  </si>
  <si>
    <t>53013209AC</t>
  </si>
  <si>
    <t>AD06R1930</t>
  </si>
  <si>
    <t>AD06R1940</t>
  </si>
  <si>
    <t>90916-A2007</t>
  </si>
  <si>
    <t>AD06R1960</t>
  </si>
  <si>
    <t>49180-84A80</t>
  </si>
  <si>
    <t>AD06R1975</t>
  </si>
  <si>
    <t>AD06R1982</t>
  </si>
  <si>
    <t>AD06R2002</t>
  </si>
  <si>
    <t>25212-37112</t>
  </si>
  <si>
    <t>AD06R2010</t>
  </si>
  <si>
    <t>ZJ01-15-909A9F</t>
  </si>
  <si>
    <t>AD06R2015</t>
  </si>
  <si>
    <t>ZJ01-15-909A</t>
  </si>
  <si>
    <t>AD06R2025</t>
  </si>
  <si>
    <t>05015593AA</t>
  </si>
  <si>
    <t>AD06R2032</t>
  </si>
  <si>
    <t>AD06R2040</t>
  </si>
  <si>
    <t>AD06R2045</t>
  </si>
  <si>
    <t>17521-54L31</t>
  </si>
  <si>
    <t>AD06R2052</t>
  </si>
  <si>
    <t>AD06R2060</t>
  </si>
  <si>
    <t>AD06R2066</t>
  </si>
  <si>
    <t>AD06R2082</t>
  </si>
  <si>
    <t>AD06R2090</t>
  </si>
  <si>
    <t>AD06R2102</t>
  </si>
  <si>
    <t>AD06R2122</t>
  </si>
  <si>
    <t>AD06R2130</t>
  </si>
  <si>
    <t>25212-2G710</t>
  </si>
  <si>
    <t>AD06R2140</t>
  </si>
  <si>
    <t>38920-RCA-A01</t>
  </si>
  <si>
    <t>AD06R2147</t>
  </si>
  <si>
    <t>53013352AC</t>
  </si>
  <si>
    <t>AD06R2155</t>
  </si>
  <si>
    <t>AD06R2162</t>
  </si>
  <si>
    <t>25212-25010</t>
  </si>
  <si>
    <t>AD06R2170</t>
  </si>
  <si>
    <t>LF9M-15-909A</t>
  </si>
  <si>
    <t>AD06R2195</t>
  </si>
  <si>
    <t>53013905AA</t>
  </si>
  <si>
    <t>AD06R2205</t>
  </si>
  <si>
    <t>53032037AJ</t>
  </si>
  <si>
    <t>AD06R2215</t>
  </si>
  <si>
    <t>L327-15-909B</t>
  </si>
  <si>
    <t>AD06R2220</t>
  </si>
  <si>
    <t>53032037AC</t>
  </si>
  <si>
    <t>AD06R2225</t>
  </si>
  <si>
    <t>99366-D2230</t>
  </si>
  <si>
    <t>AD06R2240</t>
  </si>
  <si>
    <t>04854033AB</t>
  </si>
  <si>
    <t>AD06R2245</t>
  </si>
  <si>
    <t>LFG1-15-909B</t>
  </si>
  <si>
    <t>AD06R2250</t>
  </si>
  <si>
    <t>LF9J-15-909A</t>
  </si>
  <si>
    <t>AD06R2257</t>
  </si>
  <si>
    <t>AD06R2260</t>
  </si>
  <si>
    <t>90916-02584</t>
  </si>
  <si>
    <t>AD06R2270</t>
  </si>
  <si>
    <t>AD06R2285</t>
  </si>
  <si>
    <t>8-97130-560-0</t>
  </si>
  <si>
    <t>AD06R2305</t>
  </si>
  <si>
    <t>AD06R2310</t>
  </si>
  <si>
    <t>AD06R2315</t>
  </si>
  <si>
    <t>AD06R2330</t>
  </si>
  <si>
    <t>AD06R2350</t>
  </si>
  <si>
    <t>PQR500330</t>
  </si>
  <si>
    <t>AD06R2355</t>
  </si>
  <si>
    <t>LR035543</t>
  </si>
  <si>
    <t>AD06R2404</t>
  </si>
  <si>
    <t>AD06R2412</t>
  </si>
  <si>
    <t>AD06R2415</t>
  </si>
  <si>
    <t>AD06R2433</t>
  </si>
  <si>
    <t>68038524AA</t>
  </si>
  <si>
    <t>AD06R2464</t>
  </si>
  <si>
    <t>AD06R2475</t>
  </si>
  <si>
    <t>25212-3C100</t>
  </si>
  <si>
    <t>AD06R2500</t>
  </si>
  <si>
    <t>25212-2F010</t>
  </si>
  <si>
    <t>AD06R2510</t>
  </si>
  <si>
    <t>25212-2F000</t>
  </si>
  <si>
    <t>AD06R2518</t>
  </si>
  <si>
    <t>LR022803</t>
  </si>
  <si>
    <t>AD06R2535</t>
  </si>
  <si>
    <t>C2P12808</t>
  </si>
  <si>
    <t>AD06R2550</t>
  </si>
  <si>
    <t>25212-2G700</t>
  </si>
  <si>
    <t>AD06R2556</t>
  </si>
  <si>
    <t>04891598AB</t>
  </si>
  <si>
    <t>AD06R2565</t>
  </si>
  <si>
    <t>4451A074</t>
  </si>
  <si>
    <t>AD06R2575</t>
  </si>
  <si>
    <t>04891721AB</t>
  </si>
  <si>
    <t>AD06R2585</t>
  </si>
  <si>
    <t>25212-25000</t>
  </si>
  <si>
    <t>AD06R2605</t>
  </si>
  <si>
    <t>05080251AA</t>
  </si>
  <si>
    <t>AD06R2623</t>
  </si>
  <si>
    <t>4451A062</t>
  </si>
  <si>
    <t>AD06R2870</t>
  </si>
  <si>
    <t>05072437AC</t>
  </si>
  <si>
    <t>AD06R673</t>
  </si>
  <si>
    <t>11720-1F700</t>
  </si>
  <si>
    <t>AD06R684</t>
  </si>
  <si>
    <t>AD06R780</t>
  </si>
  <si>
    <t>90080-91198</t>
  </si>
  <si>
    <t>AD06R805</t>
  </si>
  <si>
    <t>5750VL</t>
  </si>
  <si>
    <t>AD06R818</t>
  </si>
  <si>
    <t>11720-4M512</t>
  </si>
  <si>
    <t>AD06R841</t>
  </si>
  <si>
    <t>AD06R850</t>
  </si>
  <si>
    <t>5750QK</t>
  </si>
  <si>
    <t>AD06R860</t>
  </si>
  <si>
    <t>31110-PLA-E01</t>
  </si>
  <si>
    <t>AD06R870</t>
  </si>
  <si>
    <t>AD06R880</t>
  </si>
  <si>
    <t>90916-W2019</t>
  </si>
  <si>
    <t>AD06R884</t>
  </si>
  <si>
    <t>90916-W2022</t>
  </si>
  <si>
    <t>AD06R894</t>
  </si>
  <si>
    <t>04668454AB</t>
  </si>
  <si>
    <t>AD06R903</t>
  </si>
  <si>
    <t>AD06R915</t>
  </si>
  <si>
    <t>31110-P5M-003</t>
  </si>
  <si>
    <t>AD06R926</t>
  </si>
  <si>
    <t>90916-02673</t>
  </si>
  <si>
    <t>AD06R938</t>
  </si>
  <si>
    <t>31110-P0B-A12</t>
  </si>
  <si>
    <t>AD06R946</t>
  </si>
  <si>
    <t>31110-PDA-E01</t>
  </si>
  <si>
    <t>AD06R954</t>
  </si>
  <si>
    <t>31110-P5K-003</t>
  </si>
  <si>
    <t>AD06R963</t>
  </si>
  <si>
    <t>5750XF</t>
  </si>
  <si>
    <t>AD06R970</t>
  </si>
  <si>
    <t>99366-C0970</t>
  </si>
  <si>
    <t>AD06R975</t>
  </si>
  <si>
    <t>AD06R976</t>
  </si>
  <si>
    <t>AD06R985</t>
  </si>
  <si>
    <t>38920-PLR-003</t>
  </si>
  <si>
    <t>AD06R996</t>
  </si>
  <si>
    <t>38920-PLC-003</t>
  </si>
  <si>
    <t>AD06S1019</t>
  </si>
  <si>
    <t>AD06S1023</t>
  </si>
  <si>
    <t>AD06S1042</t>
  </si>
  <si>
    <t>AD07R1036</t>
  </si>
  <si>
    <t>AD07R1045</t>
  </si>
  <si>
    <t>11720-BC21A</t>
  </si>
  <si>
    <t>AD07R1085</t>
  </si>
  <si>
    <t>11720-1HC1C</t>
  </si>
  <si>
    <t>AD07R1094</t>
  </si>
  <si>
    <t>90916-T2005</t>
  </si>
  <si>
    <t>AD07R1099</t>
  </si>
  <si>
    <t>AD07R1110</t>
  </si>
  <si>
    <t>11720-00Q2E</t>
  </si>
  <si>
    <t>AD07R1115</t>
  </si>
  <si>
    <t>AD07R1127</t>
  </si>
  <si>
    <t>11720-1KT0A</t>
  </si>
  <si>
    <t>AD07R1140</t>
  </si>
  <si>
    <t>11720-ED00C</t>
  </si>
  <si>
    <t>AD07R1148</t>
  </si>
  <si>
    <t>11720-00QAH</t>
  </si>
  <si>
    <t>AD07R1153</t>
  </si>
  <si>
    <t>11720-JD00C</t>
  </si>
  <si>
    <t>AD07R1165</t>
  </si>
  <si>
    <t>11720-1HC1A</t>
  </si>
  <si>
    <t>AD07R1177</t>
  </si>
  <si>
    <t>AD07R1260</t>
  </si>
  <si>
    <t>11720-EB70B</t>
  </si>
  <si>
    <t>AD07R1275</t>
  </si>
  <si>
    <t>11720-EB70C</t>
  </si>
  <si>
    <t>AD07R1281</t>
  </si>
  <si>
    <t>31110-PRA-013</t>
  </si>
  <si>
    <t>AD07R1295</t>
  </si>
  <si>
    <t>31110-RSP-G11</t>
  </si>
  <si>
    <t>AD07R1317</t>
  </si>
  <si>
    <t>31110-RSR-E02</t>
  </si>
  <si>
    <t>AD07R1370</t>
  </si>
  <si>
    <t>90916-W2013</t>
  </si>
  <si>
    <t>AD07R1380</t>
  </si>
  <si>
    <t>17521-67JA0</t>
  </si>
  <si>
    <t>AD07R1387</t>
  </si>
  <si>
    <t>31110-RAA-A01</t>
  </si>
  <si>
    <t>AD07R1405</t>
  </si>
  <si>
    <t>04612716AB</t>
  </si>
  <si>
    <t>AD07R1425</t>
  </si>
  <si>
    <t>11720-D8800</t>
  </si>
  <si>
    <t>AD07R1475</t>
  </si>
  <si>
    <t>90916-02524</t>
  </si>
  <si>
    <t>AD07R1515</t>
  </si>
  <si>
    <t>90916-T2006</t>
  </si>
  <si>
    <t>AD07R1535</t>
  </si>
  <si>
    <t>31110-RSA-G01</t>
  </si>
  <si>
    <t>AD07R1550</t>
  </si>
  <si>
    <t>99367-C1550</t>
  </si>
  <si>
    <t>AD07R1580</t>
  </si>
  <si>
    <t>ERR5911</t>
  </si>
  <si>
    <t>AD07R1590</t>
  </si>
  <si>
    <t>90916-02597</t>
  </si>
  <si>
    <t>AD07R1595</t>
  </si>
  <si>
    <t>ERR3287</t>
  </si>
  <si>
    <t>AD07R1605</t>
  </si>
  <si>
    <t>KJ01-18-381A</t>
  </si>
  <si>
    <t>AD07R1635</t>
  </si>
  <si>
    <t>31110-RL0-G01</t>
  </si>
  <si>
    <t>AD07R1637</t>
  </si>
  <si>
    <t>38920-PRA-013</t>
  </si>
  <si>
    <t>AD07R1645</t>
  </si>
  <si>
    <t>38920-RSR-E02</t>
  </si>
  <si>
    <t>AD07R1656</t>
  </si>
  <si>
    <t>38920-PNF-013</t>
  </si>
  <si>
    <t>AD07R1687</t>
  </si>
  <si>
    <t>11720-00Q3K</t>
  </si>
  <si>
    <t>AD07R1705</t>
  </si>
  <si>
    <t>11720-JA10B</t>
  </si>
  <si>
    <t>AD07R1718</t>
  </si>
  <si>
    <t>31110-RL5-A01</t>
  </si>
  <si>
    <t>AD07R1730</t>
  </si>
  <si>
    <t>38920-PNB-003</t>
  </si>
  <si>
    <t>AD07R1732</t>
  </si>
  <si>
    <t>11720-5X00B</t>
  </si>
  <si>
    <t>AD07R1740</t>
  </si>
  <si>
    <t>11720-00Q0F</t>
  </si>
  <si>
    <t>AD07R1750</t>
  </si>
  <si>
    <t>38920-RBB-E01</t>
  </si>
  <si>
    <t>AD07R1751</t>
  </si>
  <si>
    <t>38920-RBB-E03</t>
  </si>
  <si>
    <t>AD07R1760</t>
  </si>
  <si>
    <t>38920-RBA-E01</t>
  </si>
  <si>
    <t>AD07R1770</t>
  </si>
  <si>
    <t>38920-PNA-023</t>
  </si>
  <si>
    <t>AD07R1785</t>
  </si>
  <si>
    <t>38920-RBD-E03</t>
  </si>
  <si>
    <t>AD07R1792</t>
  </si>
  <si>
    <t>AD07R1801</t>
  </si>
  <si>
    <t>PQS101500</t>
  </si>
  <si>
    <t>AD07R1810</t>
  </si>
  <si>
    <t>90916-02512</t>
  </si>
  <si>
    <t>AD07R1817</t>
  </si>
  <si>
    <t>11720-BB00A</t>
  </si>
  <si>
    <t>AD07R1835</t>
  </si>
  <si>
    <t>AD07R1845</t>
  </si>
  <si>
    <t>AD07R1853</t>
  </si>
  <si>
    <t>ERR6191</t>
  </si>
  <si>
    <t>AD07R1872</t>
  </si>
  <si>
    <t>90916-W2014</t>
  </si>
  <si>
    <t>AD07R1905</t>
  </si>
  <si>
    <t>AD07R1920</t>
  </si>
  <si>
    <t>AD07R1930</t>
  </si>
  <si>
    <t>90916-02502</t>
  </si>
  <si>
    <t>AD07R1975</t>
  </si>
  <si>
    <t>11720-00Q0E</t>
  </si>
  <si>
    <t>AD07R1988</t>
  </si>
  <si>
    <t>17521-67JB0</t>
  </si>
  <si>
    <t>AD07R2000</t>
  </si>
  <si>
    <t>90916-W2010</t>
  </si>
  <si>
    <t>AD07R2035</t>
  </si>
  <si>
    <t>04891587AB</t>
  </si>
  <si>
    <t>AD07R2050</t>
  </si>
  <si>
    <t>AD07R2060</t>
  </si>
  <si>
    <t>31110-RWK-003</t>
  </si>
  <si>
    <t>AD07R2080</t>
  </si>
  <si>
    <t>AD07R2090</t>
  </si>
  <si>
    <t>99367C2090</t>
  </si>
  <si>
    <t>AD07R2120</t>
  </si>
  <si>
    <t>90916-02554</t>
  </si>
  <si>
    <t>AD07R2164</t>
  </si>
  <si>
    <t>56992-RNA-A03</t>
  </si>
  <si>
    <t>AD07R2238</t>
  </si>
  <si>
    <t>ERR5579</t>
  </si>
  <si>
    <t>AD07R2257</t>
  </si>
  <si>
    <t>25212-4A401</t>
  </si>
  <si>
    <t>AD07R2264</t>
  </si>
  <si>
    <t>38920-RBD-E01</t>
  </si>
  <si>
    <t>AD07R2285</t>
  </si>
  <si>
    <t>25212-4A001</t>
  </si>
  <si>
    <t>AD07R2322</t>
  </si>
  <si>
    <t>PQS101480</t>
  </si>
  <si>
    <t>AD07R2345</t>
  </si>
  <si>
    <t>NCA2211DA</t>
  </si>
  <si>
    <t>AD07R2415</t>
  </si>
  <si>
    <t>MN155725</t>
  </si>
  <si>
    <t>AD07R2621</t>
  </si>
  <si>
    <t>ERR6897</t>
  </si>
  <si>
    <t>AD07R2630</t>
  </si>
  <si>
    <t>PQS500610</t>
  </si>
  <si>
    <t>AD07R2672</t>
  </si>
  <si>
    <t>11720-5X29E</t>
  </si>
  <si>
    <t>AD07R2875</t>
  </si>
  <si>
    <t>7PK2875</t>
  </si>
  <si>
    <t>AD07R2960</t>
  </si>
  <si>
    <t>PQS500600</t>
  </si>
  <si>
    <t>AD07R810</t>
  </si>
  <si>
    <t>99367-C0810</t>
  </si>
  <si>
    <t>AD07R880</t>
  </si>
  <si>
    <t>AD07R935</t>
  </si>
  <si>
    <t>AD07R990</t>
  </si>
  <si>
    <t>8-97362-926-0</t>
  </si>
  <si>
    <t>AD08R1173</t>
  </si>
  <si>
    <t>RF5C-15-909A</t>
  </si>
  <si>
    <t>AD08R1225</t>
  </si>
  <si>
    <t>RF7L-15-909</t>
  </si>
  <si>
    <t>AD08R1230</t>
  </si>
  <si>
    <t>RF8G-15-909</t>
  </si>
  <si>
    <t>AD08R1295</t>
  </si>
  <si>
    <t>R2AX-15-909</t>
  </si>
  <si>
    <t>AD08R1310</t>
  </si>
  <si>
    <t>R2AA-15-909A</t>
  </si>
  <si>
    <t>AD08R1355</t>
  </si>
  <si>
    <t>PQS500241</t>
  </si>
  <si>
    <t>AD08R1956</t>
  </si>
  <si>
    <t>PQS500450</t>
  </si>
  <si>
    <t>AD08R2175</t>
  </si>
  <si>
    <t>04883445AA</t>
  </si>
  <si>
    <t>AD08R2190</t>
  </si>
  <si>
    <t>AD08R2485</t>
  </si>
  <si>
    <t>05015068AA</t>
  </si>
  <si>
    <t>AD08R2512</t>
  </si>
  <si>
    <t>PQS500430</t>
  </si>
  <si>
    <t>AD10V1000</t>
  </si>
  <si>
    <t>90916-02452</t>
  </si>
  <si>
    <t>AD10V1050</t>
  </si>
  <si>
    <t>RF1H-18-380</t>
  </si>
  <si>
    <t>AD10V1075</t>
  </si>
  <si>
    <t>MD303972</t>
  </si>
  <si>
    <t>AD10V1090</t>
  </si>
  <si>
    <t>MD313660</t>
  </si>
  <si>
    <t>AD10V1105</t>
  </si>
  <si>
    <t>25215-42040</t>
  </si>
  <si>
    <t>AD10V1130</t>
  </si>
  <si>
    <t>AD10V1175</t>
  </si>
  <si>
    <t>AD10V1185</t>
  </si>
  <si>
    <t>11920-D8800</t>
  </si>
  <si>
    <t>AD10V1210</t>
  </si>
  <si>
    <t>AD10V1225</t>
  </si>
  <si>
    <t>AD10V1400</t>
  </si>
  <si>
    <t>AD10V600</t>
  </si>
  <si>
    <t>17521-86CA0</t>
  </si>
  <si>
    <t>AD10V670</t>
  </si>
  <si>
    <t>AD10V700</t>
  </si>
  <si>
    <t>90048-32119-000</t>
  </si>
  <si>
    <t>AD10V770</t>
  </si>
  <si>
    <t>90048-32089</t>
  </si>
  <si>
    <t>AD10V785</t>
  </si>
  <si>
    <t>95142-80000</t>
  </si>
  <si>
    <t>AD10V800</t>
  </si>
  <si>
    <t>90048-32049</t>
  </si>
  <si>
    <t>AD10V825</t>
  </si>
  <si>
    <t>17521-78000</t>
  </si>
  <si>
    <t>AD10V835</t>
  </si>
  <si>
    <t>17521-82030</t>
  </si>
  <si>
    <t>AD10V885</t>
  </si>
  <si>
    <t>KKY01-15-908B</t>
  </si>
  <si>
    <t>AD10V950</t>
  </si>
  <si>
    <t>1340A032</t>
  </si>
  <si>
    <t>AD10V960</t>
  </si>
  <si>
    <t>MH014065</t>
  </si>
  <si>
    <t>AD10V980</t>
  </si>
  <si>
    <t>8-97176-245-1</t>
  </si>
  <si>
    <t>AD10V990</t>
  </si>
  <si>
    <t>AD11V1005</t>
  </si>
  <si>
    <t>8-97222-419-1</t>
  </si>
  <si>
    <t>AD12CH300</t>
  </si>
  <si>
    <t>-</t>
  </si>
  <si>
    <t>metlice brisača 300 mm conventional</t>
  </si>
  <si>
    <t>AD12FL300</t>
  </si>
  <si>
    <t>metlice brisača 300 mm</t>
  </si>
  <si>
    <t>AD12RR300A</t>
  </si>
  <si>
    <t>metlice brisača 300 mm hybrid</t>
  </si>
  <si>
    <t>AD12RR300B</t>
  </si>
  <si>
    <t>AD12V1030</t>
  </si>
  <si>
    <t>ETC7939</t>
  </si>
  <si>
    <t>AD12V670</t>
  </si>
  <si>
    <t>ERR2073</t>
  </si>
  <si>
    <t>AD13CH330</t>
  </si>
  <si>
    <t>metlice brisača 330 mm conventional</t>
  </si>
  <si>
    <t>AD13FL330</t>
  </si>
  <si>
    <t>metlice brisača 330 mm</t>
  </si>
  <si>
    <t>AD13HC330</t>
  </si>
  <si>
    <t>metrice brisača</t>
  </si>
  <si>
    <t>AD13V1000</t>
  </si>
  <si>
    <t>AD13V1025</t>
  </si>
  <si>
    <t>MD316007</t>
  </si>
  <si>
    <t>AD13V1050</t>
  </si>
  <si>
    <t>AD13V1075</t>
  </si>
  <si>
    <t>11720-VB500</t>
  </si>
  <si>
    <t>AD13V1090</t>
  </si>
  <si>
    <t>AD13V1100</t>
  </si>
  <si>
    <t>AD13V1150</t>
  </si>
  <si>
    <t>RFJ5-18-381A9A</t>
  </si>
  <si>
    <t>AD13V1175</t>
  </si>
  <si>
    <t>17521-78E00</t>
  </si>
  <si>
    <t>AD13V1200</t>
  </si>
  <si>
    <t>99332-11205</t>
  </si>
  <si>
    <t>AD13V1250</t>
  </si>
  <si>
    <t>8-94334-987-0</t>
  </si>
  <si>
    <t>AD13V1275</t>
  </si>
  <si>
    <t>99332-11265</t>
  </si>
  <si>
    <t>AD13V1350</t>
  </si>
  <si>
    <t>8-97944-138-0</t>
  </si>
  <si>
    <t>AD13V1450</t>
  </si>
  <si>
    <t>1-13671-301-0</t>
  </si>
  <si>
    <t>AD13V1500</t>
  </si>
  <si>
    <t>8-97942-726-0</t>
  </si>
  <si>
    <t>AD13V1525</t>
  </si>
  <si>
    <t>8-94434-926-0</t>
  </si>
  <si>
    <t>AD13V655</t>
  </si>
  <si>
    <t>57231-29000</t>
  </si>
  <si>
    <t>AD13V675</t>
  </si>
  <si>
    <t>57231-29100</t>
  </si>
  <si>
    <t>AD13V725</t>
  </si>
  <si>
    <t>ETC5815</t>
  </si>
  <si>
    <t>AD13V750</t>
  </si>
  <si>
    <t>57181-43000</t>
  </si>
  <si>
    <t>AD13V765</t>
  </si>
  <si>
    <t>11950-VB300</t>
  </si>
  <si>
    <t>AD13V775</t>
  </si>
  <si>
    <t>AD13V800</t>
  </si>
  <si>
    <t>MB553430</t>
  </si>
  <si>
    <t>AD13V825</t>
  </si>
  <si>
    <t>MB167062</t>
  </si>
  <si>
    <t>AD13V840</t>
  </si>
  <si>
    <t>AD13V850</t>
  </si>
  <si>
    <t>11720-9C603</t>
  </si>
  <si>
    <t>AD13V875</t>
  </si>
  <si>
    <t>MR360150</t>
  </si>
  <si>
    <t>AD13V900</t>
  </si>
  <si>
    <t>AD13V915</t>
  </si>
  <si>
    <t>02117-93523</t>
  </si>
  <si>
    <t>AD13V925</t>
  </si>
  <si>
    <t>97652-43000</t>
  </si>
  <si>
    <t>AD13V950</t>
  </si>
  <si>
    <t>AD13V975</t>
  </si>
  <si>
    <t>AD14CH350</t>
  </si>
  <si>
    <t>metlice brisača 350 mm conventional</t>
  </si>
  <si>
    <t>AD14FL350</t>
  </si>
  <si>
    <t>metlice brisača 350 mm</t>
  </si>
  <si>
    <t>AD14HC350</t>
  </si>
  <si>
    <t>metlice brisača</t>
  </si>
  <si>
    <t>AD14HY350</t>
  </si>
  <si>
    <t>metlice brisača 350 mm hybrid</t>
  </si>
  <si>
    <t>AD14RR350A</t>
  </si>
  <si>
    <t>AD14RR350B</t>
  </si>
  <si>
    <t>AD15CH380</t>
  </si>
  <si>
    <t>metlice brisača 380 mm conventional</t>
  </si>
  <si>
    <t>AD15FL380</t>
  </si>
  <si>
    <t>metlice brisača 380 mm</t>
  </si>
  <si>
    <t>AD15HC380</t>
  </si>
  <si>
    <t>AD16CH400</t>
  </si>
  <si>
    <t>metlice brisača 400 mm conventional</t>
  </si>
  <si>
    <t>AD16FL400</t>
  </si>
  <si>
    <t>metlice brisača 400 mm</t>
  </si>
  <si>
    <t>AD16HC400</t>
  </si>
  <si>
    <t>AD16HY400</t>
  </si>
  <si>
    <t>metlice brisača 400 mm hybrid</t>
  </si>
  <si>
    <t>AD16RR400A</t>
  </si>
  <si>
    <t>AD16RR400B</t>
  </si>
  <si>
    <t>AD17CH430</t>
  </si>
  <si>
    <t>metlice brisača 430 mm conventional</t>
  </si>
  <si>
    <t>AD17FL430</t>
  </si>
  <si>
    <t>metlice brisača 430 mm</t>
  </si>
  <si>
    <t>AD17HC430</t>
  </si>
  <si>
    <t>AD17HY430</t>
  </si>
  <si>
    <t>metlice brisača 430 mm hybrid</t>
  </si>
  <si>
    <t>AD18CH450</t>
  </si>
  <si>
    <t>metlice brisača 450 mm conventional</t>
  </si>
  <si>
    <t>AD18FL450</t>
  </si>
  <si>
    <t>metlice brisača 450 mm</t>
  </si>
  <si>
    <t>AD18HC450</t>
  </si>
  <si>
    <t>AD18HY450</t>
  </si>
  <si>
    <t>metlice brisača 450 mm hybrid</t>
  </si>
  <si>
    <t>AD19CH480</t>
  </si>
  <si>
    <t>metlice brisača 480 mm conventional</t>
  </si>
  <si>
    <t>AD19FL480</t>
  </si>
  <si>
    <t>metlice brisača 480 mm</t>
  </si>
  <si>
    <t>AD19HC480</t>
  </si>
  <si>
    <t>AD19HY480</t>
  </si>
  <si>
    <t>metlice brisača 480 mm hybrid</t>
  </si>
  <si>
    <t>AD20CH500</t>
  </si>
  <si>
    <t>metlice brisača 500 mm conventional</t>
  </si>
  <si>
    <t>AD20FL500</t>
  </si>
  <si>
    <t>metlice brisača 500 mm flat</t>
  </si>
  <si>
    <t>AD20HC500</t>
  </si>
  <si>
    <t>AD20HY500</t>
  </si>
  <si>
    <t>metlice brisača 500 mm hybrid</t>
  </si>
  <si>
    <t>AD21CH530</t>
  </si>
  <si>
    <t>metlice brisača 530 mm conventional</t>
  </si>
  <si>
    <t>AD21FL530</t>
  </si>
  <si>
    <t>metlice brisača 530 mm flat</t>
  </si>
  <si>
    <t>AD21HY530</t>
  </si>
  <si>
    <t>metlice brisača 530 mm hybrid</t>
  </si>
  <si>
    <t>AD22CH550</t>
  </si>
  <si>
    <t>metlice brisača 550 mm conventional</t>
  </si>
  <si>
    <t>AD22FL550</t>
  </si>
  <si>
    <t>metlice brisača 550 mm flat</t>
  </si>
  <si>
    <t>AD22HC550</t>
  </si>
  <si>
    <t>AD22HY550</t>
  </si>
  <si>
    <t>metlice brisača 550 mm hybrid</t>
  </si>
  <si>
    <t>AD24CH600</t>
  </si>
  <si>
    <t>metlice brisača 600 mm conventional</t>
  </si>
  <si>
    <t>AD24FL600</t>
  </si>
  <si>
    <t>metlice brisača 600 mm flat</t>
  </si>
  <si>
    <t>AD24HC600</t>
  </si>
  <si>
    <t>AD24HY600</t>
  </si>
  <si>
    <t>metlice brisača 600 mm hybrid</t>
  </si>
  <si>
    <t>AD26CH660</t>
  </si>
  <si>
    <t>metlice brisača 660 mm conventional</t>
  </si>
  <si>
    <t>AD26FL660</t>
  </si>
  <si>
    <t>metlice brisača 660 mm flat</t>
  </si>
  <si>
    <t>AD26HY660</t>
  </si>
  <si>
    <t>metlice brisača 660 mm hybrid</t>
  </si>
  <si>
    <t>AD28CH700</t>
  </si>
  <si>
    <t>metlice brisača 700 mm conventional</t>
  </si>
  <si>
    <t>AD28FL700</t>
  </si>
  <si>
    <t>metlice brisača 700 mm flat</t>
  </si>
  <si>
    <t>AD28HC700</t>
  </si>
  <si>
    <t>AD28HY700</t>
  </si>
  <si>
    <t>metlice brisača 700 mm hybrid</t>
  </si>
  <si>
    <t>AD30FL760</t>
  </si>
  <si>
    <t>metlice brisača 760 mm flat</t>
  </si>
  <si>
    <t>AD32FL810</t>
  </si>
  <si>
    <t>metlice brisača 810 mm flat</t>
  </si>
  <si>
    <t>ADA100101</t>
  </si>
  <si>
    <t>¬ep kartera</t>
  </si>
  <si>
    <t>ADA100102</t>
  </si>
  <si>
    <t>06507741AA</t>
  </si>
  <si>
    <t>ADA100103</t>
  </si>
  <si>
    <t>05073945AA</t>
  </si>
  <si>
    <t>čep kartera</t>
  </si>
  <si>
    <t>ADA100104</t>
  </si>
  <si>
    <t>MD050316</t>
  </si>
  <si>
    <t>ADA100105</t>
  </si>
  <si>
    <t>zaptivni prsten</t>
  </si>
  <si>
    <t>ADA100106</t>
  </si>
  <si>
    <t>MD050317</t>
  </si>
  <si>
    <t>ADA100107</t>
  </si>
  <si>
    <t>ADA100350</t>
  </si>
  <si>
    <t>05018977AA</t>
  </si>
  <si>
    <t>posuda za pranje stakala</t>
  </si>
  <si>
    <t>ADA100351</t>
  </si>
  <si>
    <t>05066867AA</t>
  </si>
  <si>
    <t>ADA100352</t>
  </si>
  <si>
    <t>05161320AC</t>
  </si>
  <si>
    <t>ADA100353</t>
  </si>
  <si>
    <t>05069421AA</t>
  </si>
  <si>
    <t>ADA101301</t>
  </si>
  <si>
    <t>podizač stakla</t>
  </si>
  <si>
    <t>ADA101302</t>
  </si>
  <si>
    <t>ADA101303</t>
  </si>
  <si>
    <t>55076467AB</t>
  </si>
  <si>
    <t>ADA101304</t>
  </si>
  <si>
    <t>55363287AA</t>
  </si>
  <si>
    <t>ADA101305</t>
  </si>
  <si>
    <t>55076466AB</t>
  </si>
  <si>
    <t>ADA101306</t>
  </si>
  <si>
    <t>55363286AA</t>
  </si>
  <si>
    <t>ADA101307</t>
  </si>
  <si>
    <t>ADA101308</t>
  </si>
  <si>
    <t>55363285AA</t>
  </si>
  <si>
    <t>ADA101309</t>
  </si>
  <si>
    <t>ADA101310</t>
  </si>
  <si>
    <t>55363284AA</t>
  </si>
  <si>
    <t>ADA101311</t>
  </si>
  <si>
    <t>55360035AA</t>
  </si>
  <si>
    <t>ADA101312</t>
  </si>
  <si>
    <t>55360034AA</t>
  </si>
  <si>
    <t>ADA101401</t>
  </si>
  <si>
    <t>J3234451</t>
  </si>
  <si>
    <t>Kapa razvodnika</t>
  </si>
  <si>
    <t>ADA101402</t>
  </si>
  <si>
    <t>53006152AB</t>
  </si>
  <si>
    <t>ADA101403</t>
  </si>
  <si>
    <t>Indukcioni kalem</t>
  </si>
  <si>
    <t>ADA101404</t>
  </si>
  <si>
    <t>ADA101405</t>
  </si>
  <si>
    <t>Razvodna ruka</t>
  </si>
  <si>
    <t>ADA101406</t>
  </si>
  <si>
    <t>ADA101407</t>
  </si>
  <si>
    <t>ADA101408C</t>
  </si>
  <si>
    <t>ADA101409</t>
  </si>
  <si>
    <t>ADA1014107</t>
  </si>
  <si>
    <t>05072145AA</t>
  </si>
  <si>
    <t>otpornik motora grejaca</t>
  </si>
  <si>
    <t>ADA101411</t>
  </si>
  <si>
    <t>56032520AC</t>
  </si>
  <si>
    <t>ADA101412</t>
  </si>
  <si>
    <t>04609140AB</t>
  </si>
  <si>
    <t>ADA101413</t>
  </si>
  <si>
    <t>05093254AA</t>
  </si>
  <si>
    <t>Rotacioni električni konektor vazdušnog jastuka</t>
  </si>
  <si>
    <t>ADA101414</t>
  </si>
  <si>
    <t>električni uložak brave</t>
  </si>
  <si>
    <t>ADA101415</t>
  </si>
  <si>
    <t>56028394AD</t>
  </si>
  <si>
    <t>bobina</t>
  </si>
  <si>
    <t>ADA101416</t>
  </si>
  <si>
    <t>ADA101417</t>
  </si>
  <si>
    <t>04606824AB</t>
  </si>
  <si>
    <t>indukcioni kalem</t>
  </si>
  <si>
    <t>ADA101418</t>
  </si>
  <si>
    <t>04606869AB</t>
  </si>
  <si>
    <t>ADA101601</t>
  </si>
  <si>
    <t>05083893AC</t>
  </si>
  <si>
    <t>kablovi za sve?ice</t>
  </si>
  <si>
    <t>SET</t>
  </si>
  <si>
    <t>ADA101602</t>
  </si>
  <si>
    <t>04797685AB</t>
  </si>
  <si>
    <t>ADA101603</t>
  </si>
  <si>
    <t>05018394AE</t>
  </si>
  <si>
    <t>ADA101604</t>
  </si>
  <si>
    <t>05019593AA</t>
  </si>
  <si>
    <t>ADA101605</t>
  </si>
  <si>
    <t>SPW07058AA</t>
  </si>
  <si>
    <t>ADA101606</t>
  </si>
  <si>
    <t>05017059AB</t>
  </si>
  <si>
    <t>ADA101607</t>
  </si>
  <si>
    <t>05166556AA</t>
  </si>
  <si>
    <t>kablovi za svećice</t>
  </si>
  <si>
    <t>ADA101802</t>
  </si>
  <si>
    <t>05066840AA</t>
  </si>
  <si>
    <t>grejač motora</t>
  </si>
  <si>
    <t>ADA101803</t>
  </si>
  <si>
    <t>05175756AA</t>
  </si>
  <si>
    <t>ADA101805</t>
  </si>
  <si>
    <t>68029497AA</t>
  </si>
  <si>
    <t>ADA101806</t>
  </si>
  <si>
    <t>ADA101807</t>
  </si>
  <si>
    <t>68147404AA</t>
  </si>
  <si>
    <t>ADA101808</t>
  </si>
  <si>
    <t>68092635AA</t>
  </si>
  <si>
    <t>ADA101809</t>
  </si>
  <si>
    <t>68021306AA</t>
  </si>
  <si>
    <t>ADA101810</t>
  </si>
  <si>
    <t>68055948AA</t>
  </si>
  <si>
    <t>ADA101811</t>
  </si>
  <si>
    <t>68020557AA</t>
  </si>
  <si>
    <t>ADA102101</t>
  </si>
  <si>
    <t>68001297AA</t>
  </si>
  <si>
    <t>filter za ulje</t>
  </si>
  <si>
    <t>ADA102102</t>
  </si>
  <si>
    <t>05102905AA</t>
  </si>
  <si>
    <t>ADA102103</t>
  </si>
  <si>
    <t>05015171AA</t>
  </si>
  <si>
    <t>ADA102104</t>
  </si>
  <si>
    <t>ADA102105</t>
  </si>
  <si>
    <t>05080244AB</t>
  </si>
  <si>
    <t>ADA102107</t>
  </si>
  <si>
    <t>ADA102108</t>
  </si>
  <si>
    <t>ADA102109</t>
  </si>
  <si>
    <t>ADA102110</t>
  </si>
  <si>
    <t>05086301AA</t>
  </si>
  <si>
    <t>ADA102112</t>
  </si>
  <si>
    <t>04884900AB</t>
  </si>
  <si>
    <t>ADA102114</t>
  </si>
  <si>
    <t>05003558AA</t>
  </si>
  <si>
    <t>ADA102115</t>
  </si>
  <si>
    <t>ADA102116</t>
  </si>
  <si>
    <t>68032204AB</t>
  </si>
  <si>
    <t>filter ulja</t>
  </si>
  <si>
    <t>ADA102117</t>
  </si>
  <si>
    <t>ADA102121</t>
  </si>
  <si>
    <t>ADA102123</t>
  </si>
  <si>
    <t>ADA102124</t>
  </si>
  <si>
    <t>ADA102125</t>
  </si>
  <si>
    <t>ADA102126</t>
  </si>
  <si>
    <t>068031597AB</t>
  </si>
  <si>
    <t>ADA102127</t>
  </si>
  <si>
    <t>MD353795</t>
  </si>
  <si>
    <t>ADA102128</t>
  </si>
  <si>
    <t>68079744AA</t>
  </si>
  <si>
    <t>ADA102129</t>
  </si>
  <si>
    <t>68109834AA</t>
  </si>
  <si>
    <t>ADA102130</t>
  </si>
  <si>
    <t>ADA102131</t>
  </si>
  <si>
    <t>K68191349AA</t>
  </si>
  <si>
    <t>Filter za ulje</t>
  </si>
  <si>
    <t>ADA102132</t>
  </si>
  <si>
    <t>52108325AA</t>
  </si>
  <si>
    <t>Filter menjaca</t>
  </si>
  <si>
    <t>ADA102201</t>
  </si>
  <si>
    <t>05018777AA</t>
  </si>
  <si>
    <t>filter za vazduh</t>
  </si>
  <si>
    <t>ADA102202</t>
  </si>
  <si>
    <t>04891176AA</t>
  </si>
  <si>
    <t>ADA102203</t>
  </si>
  <si>
    <t>05019002AA</t>
  </si>
  <si>
    <t>ADA102204</t>
  </si>
  <si>
    <t>04861480AA</t>
  </si>
  <si>
    <t>ADA102205</t>
  </si>
  <si>
    <t>04891462AC</t>
  </si>
  <si>
    <t>ADA102206</t>
  </si>
  <si>
    <t>5098424BBA</t>
  </si>
  <si>
    <t>ADA102207</t>
  </si>
  <si>
    <t>ADA102208</t>
  </si>
  <si>
    <t>ADA102209</t>
  </si>
  <si>
    <t>4891926AA</t>
  </si>
  <si>
    <t>ADA102210</t>
  </si>
  <si>
    <t>ADA102211</t>
  </si>
  <si>
    <t>04861688AA</t>
  </si>
  <si>
    <t>ADA102212</t>
  </si>
  <si>
    <t>04891791AA</t>
  </si>
  <si>
    <t>ADA102213</t>
  </si>
  <si>
    <t>53007386AB</t>
  </si>
  <si>
    <t>ADA102214</t>
  </si>
  <si>
    <t>ADA102215</t>
  </si>
  <si>
    <t>ADA102216</t>
  </si>
  <si>
    <t>04891097AA</t>
  </si>
  <si>
    <t>ADA102217</t>
  </si>
  <si>
    <t>04891694AA</t>
  </si>
  <si>
    <t>ADA102218</t>
  </si>
  <si>
    <t>05029703AA</t>
  </si>
  <si>
    <t>ADA102219</t>
  </si>
  <si>
    <t>ADA102220</t>
  </si>
  <si>
    <t>ADA102221</t>
  </si>
  <si>
    <t>04891695AA</t>
  </si>
  <si>
    <t>ADA102222</t>
  </si>
  <si>
    <t>ADA102223</t>
  </si>
  <si>
    <t>04797777AB</t>
  </si>
  <si>
    <t>ADA102224</t>
  </si>
  <si>
    <t>05019443AA</t>
  </si>
  <si>
    <t>ADA102226</t>
  </si>
  <si>
    <t>ADA102227</t>
  </si>
  <si>
    <t>ADA102228</t>
  </si>
  <si>
    <t>ADA102229</t>
  </si>
  <si>
    <t>53034018AD</t>
  </si>
  <si>
    <t>ADA102230</t>
  </si>
  <si>
    <t>53034019AD</t>
  </si>
  <si>
    <t>ADA102231</t>
  </si>
  <si>
    <t>ADA102233</t>
  </si>
  <si>
    <t>ADA102234</t>
  </si>
  <si>
    <t>ADA102235</t>
  </si>
  <si>
    <t>05189933AA</t>
  </si>
  <si>
    <t>ADA102236</t>
  </si>
  <si>
    <t>04891713AA</t>
  </si>
  <si>
    <t>ADA102237</t>
  </si>
  <si>
    <t>ADA102238</t>
  </si>
  <si>
    <t>04891691AA</t>
  </si>
  <si>
    <t>ADA102239</t>
  </si>
  <si>
    <t>53032404AA</t>
  </si>
  <si>
    <t>ADA102240</t>
  </si>
  <si>
    <t>04591100AC</t>
  </si>
  <si>
    <t>ADA102241</t>
  </si>
  <si>
    <t>04891675AA</t>
  </si>
  <si>
    <t>ADA102242</t>
  </si>
  <si>
    <t>05015610AA</t>
  </si>
  <si>
    <t>ADA102243</t>
  </si>
  <si>
    <t>ADA102244</t>
  </si>
  <si>
    <t>ADA102245</t>
  </si>
  <si>
    <t>ADA102246</t>
  </si>
  <si>
    <t>04891916AA</t>
  </si>
  <si>
    <t>ADA102247</t>
  </si>
  <si>
    <t>04593880AA</t>
  </si>
  <si>
    <t>ADA102248</t>
  </si>
  <si>
    <t>filer vazduha</t>
  </si>
  <si>
    <t>ADA102249</t>
  </si>
  <si>
    <t>04593914AB</t>
  </si>
  <si>
    <t>ADA102250</t>
  </si>
  <si>
    <t>ADA102251</t>
  </si>
  <si>
    <t>04861756AA</t>
  </si>
  <si>
    <t>ADA102252</t>
  </si>
  <si>
    <t>04861737AA</t>
  </si>
  <si>
    <t>filter vazduha</t>
  </si>
  <si>
    <t>ADA102253</t>
  </si>
  <si>
    <t>04861746AB</t>
  </si>
  <si>
    <t>ADA102254</t>
  </si>
  <si>
    <t>1L2Z 9601AA</t>
  </si>
  <si>
    <t>Filter za vazduh</t>
  </si>
  <si>
    <t>ADA102255</t>
  </si>
  <si>
    <t>6L2Z 9601AA</t>
  </si>
  <si>
    <t>ADA102256</t>
  </si>
  <si>
    <t>05510026AA</t>
  </si>
  <si>
    <t>ADA102257</t>
  </si>
  <si>
    <t>52022378AA</t>
  </si>
  <si>
    <t>ADA102301</t>
  </si>
  <si>
    <t>05097052AA</t>
  </si>
  <si>
    <t>filter za gorivo</t>
  </si>
  <si>
    <t>ADA102302</t>
  </si>
  <si>
    <t>05175429AB</t>
  </si>
  <si>
    <t>ADA102303</t>
  </si>
  <si>
    <t>52100283AD</t>
  </si>
  <si>
    <t>ADA102304</t>
  </si>
  <si>
    <t>05019741AA</t>
  </si>
  <si>
    <t>ADA102305</t>
  </si>
  <si>
    <t>ADA102306</t>
  </si>
  <si>
    <t>ADA102307</t>
  </si>
  <si>
    <t>04809117AB</t>
  </si>
  <si>
    <t>ADA102308</t>
  </si>
  <si>
    <t>04809118AE</t>
  </si>
  <si>
    <t>ADA102309</t>
  </si>
  <si>
    <t>05080477AA</t>
  </si>
  <si>
    <t>ADA102310</t>
  </si>
  <si>
    <t>ADA102311</t>
  </si>
  <si>
    <t>05179011AA</t>
  </si>
  <si>
    <t>ADA102312</t>
  </si>
  <si>
    <t>ADA102313</t>
  </si>
  <si>
    <t>05166780AA</t>
  </si>
  <si>
    <t>ADA102315</t>
  </si>
  <si>
    <t>52128698AA</t>
  </si>
  <si>
    <t>ADA102316</t>
  </si>
  <si>
    <t>04721303AA</t>
  </si>
  <si>
    <t>ADA102317</t>
  </si>
  <si>
    <t>ADA102318</t>
  </si>
  <si>
    <t>ADA102319</t>
  </si>
  <si>
    <t>52129238AA</t>
  </si>
  <si>
    <t>ADA102320</t>
  </si>
  <si>
    <t>ADA102321</t>
  </si>
  <si>
    <t>ADA102322</t>
  </si>
  <si>
    <t>FG-1083</t>
  </si>
  <si>
    <t>ADA102323</t>
  </si>
  <si>
    <t>52100283AG</t>
  </si>
  <si>
    <t>filter goriva</t>
  </si>
  <si>
    <t>ADA102324</t>
  </si>
  <si>
    <t>04726067AA</t>
  </si>
  <si>
    <t>ADA102325</t>
  </si>
  <si>
    <t>ADA102501</t>
  </si>
  <si>
    <t>4596501AB</t>
  </si>
  <si>
    <t>filter u kabini</t>
  </si>
  <si>
    <t>ADA102502</t>
  </si>
  <si>
    <t>05101438AA</t>
  </si>
  <si>
    <t>ADA102503</t>
  </si>
  <si>
    <t>ADA102504</t>
  </si>
  <si>
    <t>05058040AA</t>
  </si>
  <si>
    <t>ADA102505</t>
  </si>
  <si>
    <t>ADA102506</t>
  </si>
  <si>
    <t>ADA102507</t>
  </si>
  <si>
    <t>ADA102508</t>
  </si>
  <si>
    <t>ADA102509</t>
  </si>
  <si>
    <t>05058693AA</t>
  </si>
  <si>
    <t>ADA102510</t>
  </si>
  <si>
    <t>4R3Z19N619AA</t>
  </si>
  <si>
    <t>ADA102511</t>
  </si>
  <si>
    <t>68042866AA</t>
  </si>
  <si>
    <t>ADA102512</t>
  </si>
  <si>
    <t>ADA102513</t>
  </si>
  <si>
    <t>68033193AA</t>
  </si>
  <si>
    <t>ADA102514</t>
  </si>
  <si>
    <t>ADA102515</t>
  </si>
  <si>
    <t>05072176AA</t>
  </si>
  <si>
    <t>ADA102516</t>
  </si>
  <si>
    <t>05013595AA</t>
  </si>
  <si>
    <t>ADA102517</t>
  </si>
  <si>
    <t>68079487AA</t>
  </si>
  <si>
    <t>filter kabine</t>
  </si>
  <si>
    <t>ADA102518</t>
  </si>
  <si>
    <t>68127809AA</t>
  </si>
  <si>
    <t>ADA102519</t>
  </si>
  <si>
    <t>68071668AA</t>
  </si>
  <si>
    <t>ADA102520</t>
  </si>
  <si>
    <t>8L8Z19N619B</t>
  </si>
  <si>
    <t>Filter kabine</t>
  </si>
  <si>
    <t>ADA102522</t>
  </si>
  <si>
    <t>55111302AA</t>
  </si>
  <si>
    <t>filter kabine set</t>
  </si>
  <si>
    <t>ADA102523</t>
  </si>
  <si>
    <t>68223044AA</t>
  </si>
  <si>
    <t>ADA102524</t>
  </si>
  <si>
    <t>ADA103001</t>
  </si>
  <si>
    <t>05069000AB</t>
  </si>
  <si>
    <t>komplet kvačila</t>
  </si>
  <si>
    <t>ADA103002</t>
  </si>
  <si>
    <t>ADA103003C</t>
  </si>
  <si>
    <t>52104289AG</t>
  </si>
  <si>
    <t>set kvacila</t>
  </si>
  <si>
    <t>ADA103004</t>
  </si>
  <si>
    <t>04874175AC</t>
  </si>
  <si>
    <t>ADA103005C</t>
  </si>
  <si>
    <t>ADA103012</t>
  </si>
  <si>
    <t>04668555AF</t>
  </si>
  <si>
    <t>ADA103014</t>
  </si>
  <si>
    <t>05106018AA</t>
  </si>
  <si>
    <t>ADA103015</t>
  </si>
  <si>
    <t>05066191AA</t>
  </si>
  <si>
    <t>set kvačila</t>
  </si>
  <si>
    <t>ADA103016C</t>
  </si>
  <si>
    <t>ADA103021</t>
  </si>
  <si>
    <t>05015606AA</t>
  </si>
  <si>
    <t>Komplet kvacila</t>
  </si>
  <si>
    <t>ADA103104</t>
  </si>
  <si>
    <t>Disk kvačila</t>
  </si>
  <si>
    <t>ADA103202N</t>
  </si>
  <si>
    <t>Poklopac kvačila</t>
  </si>
  <si>
    <t>ADA103301</t>
  </si>
  <si>
    <t>Potisni ležaj kvačila</t>
  </si>
  <si>
    <t>ADA103302</t>
  </si>
  <si>
    <t>04670026AB</t>
  </si>
  <si>
    <t>ADA103303</t>
  </si>
  <si>
    <t>04641947AA</t>
  </si>
  <si>
    <t>Potisni ležaj kvacila</t>
  </si>
  <si>
    <t>ADA103401</t>
  </si>
  <si>
    <t>glavni cilindar kvačila</t>
  </si>
  <si>
    <t>ADA103402</t>
  </si>
  <si>
    <t>04668330AD</t>
  </si>
  <si>
    <t>ADA103403</t>
  </si>
  <si>
    <t>04668498AB</t>
  </si>
  <si>
    <t>ADA103406</t>
  </si>
  <si>
    <t>52107595AB</t>
  </si>
  <si>
    <t>cilindar kvačila</t>
  </si>
  <si>
    <t>ADA103408</t>
  </si>
  <si>
    <t>05106043AA</t>
  </si>
  <si>
    <t>cilindar kvačila glavni</t>
  </si>
  <si>
    <t>ADA103409</t>
  </si>
  <si>
    <t>52107657AB</t>
  </si>
  <si>
    <t>ADA103601</t>
  </si>
  <si>
    <t>Radni cilindar kvačila</t>
  </si>
  <si>
    <t>ADA103602</t>
  </si>
  <si>
    <t>ADA103603</t>
  </si>
  <si>
    <t>52107653AB</t>
  </si>
  <si>
    <t>ADA103605</t>
  </si>
  <si>
    <t>04668331AC</t>
  </si>
  <si>
    <t>ADA103607</t>
  </si>
  <si>
    <t>04668665AB</t>
  </si>
  <si>
    <t>ADA103608C</t>
  </si>
  <si>
    <t>05273431AA</t>
  </si>
  <si>
    <t>Koncentrični radni cilindar</t>
  </si>
  <si>
    <t>ADA103609</t>
  </si>
  <si>
    <t>ADA103610</t>
  </si>
  <si>
    <t>04641944AA</t>
  </si>
  <si>
    <t>ADA103611</t>
  </si>
  <si>
    <t>ADA103611C</t>
  </si>
  <si>
    <t>ADA103612</t>
  </si>
  <si>
    <t>04668739AD</t>
  </si>
  <si>
    <t>ADA103901</t>
  </si>
  <si>
    <t>05015694AA</t>
  </si>
  <si>
    <t>krst kardana</t>
  </si>
  <si>
    <t>ADA103902</t>
  </si>
  <si>
    <t>05014062AA</t>
  </si>
  <si>
    <t>ADA103903</t>
  </si>
  <si>
    <t>ADA103904</t>
  </si>
  <si>
    <t>nosač</t>
  </si>
  <si>
    <t>ADA103906</t>
  </si>
  <si>
    <t>J8130750</t>
  </si>
  <si>
    <t>ADA103907</t>
  </si>
  <si>
    <t>ADA103908</t>
  </si>
  <si>
    <t>05102060AA</t>
  </si>
  <si>
    <t>ADA104101</t>
  </si>
  <si>
    <t>05093390AA</t>
  </si>
  <si>
    <t>kočione papuče</t>
  </si>
  <si>
    <t>ADA104102</t>
  </si>
  <si>
    <t>ADA104103</t>
  </si>
  <si>
    <t>05011988AB</t>
  </si>
  <si>
    <t>ADA104104</t>
  </si>
  <si>
    <t>05018209AA</t>
  </si>
  <si>
    <t>ADA104105</t>
  </si>
  <si>
    <t>05019536AA</t>
  </si>
  <si>
    <t>ADA104106</t>
  </si>
  <si>
    <t>04723367AB</t>
  </si>
  <si>
    <t>ADA104107</t>
  </si>
  <si>
    <t>ADA104108</t>
  </si>
  <si>
    <t>05019802AA</t>
  </si>
  <si>
    <t>ADA104109</t>
  </si>
  <si>
    <t>ADA104110C</t>
  </si>
  <si>
    <t>ADA104111</t>
  </si>
  <si>
    <t>05066147AA</t>
  </si>
  <si>
    <t>ADA104112</t>
  </si>
  <si>
    <t>05137624AA</t>
  </si>
  <si>
    <t>ADA104113</t>
  </si>
  <si>
    <t>05191215AA</t>
  </si>
  <si>
    <t>ADA104114</t>
  </si>
  <si>
    <t>68003589AA</t>
  </si>
  <si>
    <t>ADA104115</t>
  </si>
  <si>
    <t>05086930AA</t>
  </si>
  <si>
    <t>ADA104116</t>
  </si>
  <si>
    <t>05191306AA</t>
  </si>
  <si>
    <t>ADA104117</t>
  </si>
  <si>
    <t>05140710AA</t>
  </si>
  <si>
    <t>ADA1041501</t>
  </si>
  <si>
    <t>set za kocione papuce</t>
  </si>
  <si>
    <t>ADA1041502</t>
  </si>
  <si>
    <t>ADA1041503</t>
  </si>
  <si>
    <t>ADA1041504</t>
  </si>
  <si>
    <t>ADA1041505</t>
  </si>
  <si>
    <t>ADA1041506</t>
  </si>
  <si>
    <t>ADA104201</t>
  </si>
  <si>
    <t>05083853AA</t>
  </si>
  <si>
    <t>set kočionih obloga</t>
  </si>
  <si>
    <t>ADA104202</t>
  </si>
  <si>
    <t>ADA104203</t>
  </si>
  <si>
    <t>5071948AA</t>
  </si>
  <si>
    <t>ADA104204</t>
  </si>
  <si>
    <t>05072216AA</t>
  </si>
  <si>
    <t>ADA104205</t>
  </si>
  <si>
    <t>05142566AA</t>
  </si>
  <si>
    <t>ADA104206</t>
  </si>
  <si>
    <t>05174327AA</t>
  </si>
  <si>
    <t>ADA104207</t>
  </si>
  <si>
    <t>05139902AA</t>
  </si>
  <si>
    <t>ADA104208</t>
  </si>
  <si>
    <t>05191217AA</t>
  </si>
  <si>
    <t>ADA104209</t>
  </si>
  <si>
    <t>05191271AA</t>
  </si>
  <si>
    <t>ADA104210</t>
  </si>
  <si>
    <t>05143402AB</t>
  </si>
  <si>
    <t>ADA104211</t>
  </si>
  <si>
    <t>05139917AA</t>
  </si>
  <si>
    <t>ADA104213</t>
  </si>
  <si>
    <t>68003701AA</t>
  </si>
  <si>
    <t>ADA104214</t>
  </si>
  <si>
    <t>68003776AA</t>
  </si>
  <si>
    <t>ADA104215</t>
  </si>
  <si>
    <t>04883717AA</t>
  </si>
  <si>
    <t>ADA104216</t>
  </si>
  <si>
    <t>5011969AA</t>
  </si>
  <si>
    <t>ADA104217</t>
  </si>
  <si>
    <t>05093260AA</t>
  </si>
  <si>
    <t>ADA104218</t>
  </si>
  <si>
    <t>5011970AB</t>
  </si>
  <si>
    <t>ADA104219</t>
  </si>
  <si>
    <t>05080868AC</t>
  </si>
  <si>
    <t>ADA104220</t>
  </si>
  <si>
    <t>05080871AA</t>
  </si>
  <si>
    <t>ADA104221</t>
  </si>
  <si>
    <t>ADA104222</t>
  </si>
  <si>
    <t>ADA104223</t>
  </si>
  <si>
    <t>05096349AA</t>
  </si>
  <si>
    <t>ADA104224</t>
  </si>
  <si>
    <t>ADA104227</t>
  </si>
  <si>
    <t>05014527AA</t>
  </si>
  <si>
    <t>ADA104229</t>
  </si>
  <si>
    <t>05139218AA</t>
  </si>
  <si>
    <t>ADA104230</t>
  </si>
  <si>
    <t>05142559AA</t>
  </si>
  <si>
    <t>ADA104231</t>
  </si>
  <si>
    <t>05143230AA</t>
  </si>
  <si>
    <t>ADA104232</t>
  </si>
  <si>
    <t>05174311AC</t>
  </si>
  <si>
    <t>ADA104235</t>
  </si>
  <si>
    <t>05014036AA</t>
  </si>
  <si>
    <t>ADA104236</t>
  </si>
  <si>
    <t>ADA104238</t>
  </si>
  <si>
    <t>05083882AF</t>
  </si>
  <si>
    <t>ADA104239</t>
  </si>
  <si>
    <t>05143633AA</t>
  </si>
  <si>
    <t>ADA104241</t>
  </si>
  <si>
    <t>ADA104242</t>
  </si>
  <si>
    <t>ADA104243</t>
  </si>
  <si>
    <t>ADA104244</t>
  </si>
  <si>
    <t>ADA104245</t>
  </si>
  <si>
    <t>ADA104246</t>
  </si>
  <si>
    <t>ADA104248</t>
  </si>
  <si>
    <t>ADA104249</t>
  </si>
  <si>
    <t>ADA104250</t>
  </si>
  <si>
    <t>ADA104251</t>
  </si>
  <si>
    <t>ADA104252</t>
  </si>
  <si>
    <t>ADA104254</t>
  </si>
  <si>
    <t>ADA104256</t>
  </si>
  <si>
    <t>ADA104257</t>
  </si>
  <si>
    <t>ADA104258</t>
  </si>
  <si>
    <t>ADA104259</t>
  </si>
  <si>
    <t>68029887AA</t>
  </si>
  <si>
    <t>ADA104260</t>
  </si>
  <si>
    <t>05191823AA</t>
  </si>
  <si>
    <t>ADA104261</t>
  </si>
  <si>
    <t>ADA104262</t>
  </si>
  <si>
    <t>ADA104263</t>
  </si>
  <si>
    <t>ADA104264</t>
  </si>
  <si>
    <t>ADA104265</t>
  </si>
  <si>
    <t>05101857AA</t>
  </si>
  <si>
    <t>ADA104266</t>
  </si>
  <si>
    <t>set kočioih obloga</t>
  </si>
  <si>
    <t>ADA104267</t>
  </si>
  <si>
    <t>ADA104268</t>
  </si>
  <si>
    <t>68144163AA</t>
  </si>
  <si>
    <t>ADA104269</t>
  </si>
  <si>
    <t>68052369AA</t>
  </si>
  <si>
    <t>ADA104271</t>
  </si>
  <si>
    <t>68144209AA</t>
  </si>
  <si>
    <t>set kočione obloge</t>
  </si>
  <si>
    <t>ADA104272</t>
  </si>
  <si>
    <t>68052386AA</t>
  </si>
  <si>
    <t>ADA104273</t>
  </si>
  <si>
    <t>68147681AA</t>
  </si>
  <si>
    <t>ADA104274</t>
  </si>
  <si>
    <t>05134358AA</t>
  </si>
  <si>
    <t>ADA104275</t>
  </si>
  <si>
    <t>05114439AA</t>
  </si>
  <si>
    <t>ADA104276</t>
  </si>
  <si>
    <t>68225170AB</t>
  </si>
  <si>
    <t>ADA104277</t>
  </si>
  <si>
    <t>68225301AB</t>
  </si>
  <si>
    <t>ADA104278</t>
  </si>
  <si>
    <t>ADA104279</t>
  </si>
  <si>
    <t>68227573AA</t>
  </si>
  <si>
    <t>ADA104280</t>
  </si>
  <si>
    <t>ADA104281</t>
  </si>
  <si>
    <t>77367145 SK1</t>
  </si>
  <si>
    <t>ADA104301</t>
  </si>
  <si>
    <t>04683918AA</t>
  </si>
  <si>
    <t>kočioni disk</t>
  </si>
  <si>
    <t>ADA104302</t>
  </si>
  <si>
    <t>04509994AA</t>
  </si>
  <si>
    <t>ADA104303</t>
  </si>
  <si>
    <t>04721820AE</t>
  </si>
  <si>
    <t>ADA104304</t>
  </si>
  <si>
    <t>04779197AD</t>
  </si>
  <si>
    <t>ADA104305</t>
  </si>
  <si>
    <t>05098064AB</t>
  </si>
  <si>
    <t>ADA104306</t>
  </si>
  <si>
    <t>68031811AA</t>
  </si>
  <si>
    <t>ADA104307</t>
  </si>
  <si>
    <t>52128247AA</t>
  </si>
  <si>
    <t>ADA104308</t>
  </si>
  <si>
    <t>52128411AB</t>
  </si>
  <si>
    <t>ADA104309</t>
  </si>
  <si>
    <t>05105514AA</t>
  </si>
  <si>
    <t>ADA104310</t>
  </si>
  <si>
    <t>52089275AB</t>
  </si>
  <si>
    <t>ADA104311</t>
  </si>
  <si>
    <t>52089269AB</t>
  </si>
  <si>
    <t>ADA104312</t>
  </si>
  <si>
    <t>ADA104313</t>
  </si>
  <si>
    <t>ADA104314</t>
  </si>
  <si>
    <t>05105515AA</t>
  </si>
  <si>
    <t>ADA104316</t>
  </si>
  <si>
    <t>05290345AB</t>
  </si>
  <si>
    <t>ADA104317</t>
  </si>
  <si>
    <t>05290537AA</t>
  </si>
  <si>
    <t>ADA104318</t>
  </si>
  <si>
    <t>04743999AA</t>
  </si>
  <si>
    <t>ADA104319</t>
  </si>
  <si>
    <t>52129250AA</t>
  </si>
  <si>
    <t>ADA104320</t>
  </si>
  <si>
    <t>55366036AB</t>
  </si>
  <si>
    <t>ADA104322C</t>
  </si>
  <si>
    <t>52008184AB</t>
  </si>
  <si>
    <t>ADA104323</t>
  </si>
  <si>
    <t>ADA104324</t>
  </si>
  <si>
    <t>05135475AA</t>
  </si>
  <si>
    <t>ADA104325</t>
  </si>
  <si>
    <t>05273038AA</t>
  </si>
  <si>
    <t>ADA104327</t>
  </si>
  <si>
    <t>04721023AF</t>
  </si>
  <si>
    <t>ADA104328</t>
  </si>
  <si>
    <t>05290538AA</t>
  </si>
  <si>
    <t>ADA104329</t>
  </si>
  <si>
    <t>05085651AA</t>
  </si>
  <si>
    <t>ADA104330</t>
  </si>
  <si>
    <t>05135505AA</t>
  </si>
  <si>
    <t>ADA104331</t>
  </si>
  <si>
    <t>05015965AA</t>
  </si>
  <si>
    <t>ADA104332</t>
  </si>
  <si>
    <t>05016434AA</t>
  </si>
  <si>
    <t>ADA104333</t>
  </si>
  <si>
    <t>ADA104334</t>
  </si>
  <si>
    <t>ADA104335</t>
  </si>
  <si>
    <t>52060137AB</t>
  </si>
  <si>
    <t>ADA104336</t>
  </si>
  <si>
    <t>ADA104337</t>
  </si>
  <si>
    <t>52060147AA</t>
  </si>
  <si>
    <t>ADA104338</t>
  </si>
  <si>
    <t>ADA104339</t>
  </si>
  <si>
    <t>ADA104340</t>
  </si>
  <si>
    <t>ADA104342</t>
  </si>
  <si>
    <t>ADA104343</t>
  </si>
  <si>
    <t>ADA104344</t>
  </si>
  <si>
    <t>ADA104345</t>
  </si>
  <si>
    <t>ADA104348</t>
  </si>
  <si>
    <t>ADA104349</t>
  </si>
  <si>
    <t>ADA104350</t>
  </si>
  <si>
    <t>ADA104351</t>
  </si>
  <si>
    <t>ADA104352</t>
  </si>
  <si>
    <t>ADA104353</t>
  </si>
  <si>
    <t>04721933AB</t>
  </si>
  <si>
    <t>ADA104354</t>
  </si>
  <si>
    <t>04721677AA</t>
  </si>
  <si>
    <t>ADA104355</t>
  </si>
  <si>
    <t>52109938AB</t>
  </si>
  <si>
    <t>ADA104356</t>
  </si>
  <si>
    <t>ADA104358</t>
  </si>
  <si>
    <t>04721995AA</t>
  </si>
  <si>
    <t>ADA104360</t>
  </si>
  <si>
    <t>68032944AA</t>
  </si>
  <si>
    <t>ADA104361</t>
  </si>
  <si>
    <t>ADA104362</t>
  </si>
  <si>
    <t>52124762AB</t>
  </si>
  <si>
    <t>ADA104363</t>
  </si>
  <si>
    <t>68035012AB</t>
  </si>
  <si>
    <t>ADA104364</t>
  </si>
  <si>
    <t>ADA104365</t>
  </si>
  <si>
    <t>52124763AB</t>
  </si>
  <si>
    <t>ADA104366</t>
  </si>
  <si>
    <t>68035022AB</t>
  </si>
  <si>
    <t>ADA104367</t>
  </si>
  <si>
    <t>68040177AA</t>
  </si>
  <si>
    <t>ADA104368</t>
  </si>
  <si>
    <t>04779599AA</t>
  </si>
  <si>
    <t>ADA104369</t>
  </si>
  <si>
    <t>ADA104370</t>
  </si>
  <si>
    <t>04779197AE</t>
  </si>
  <si>
    <t>ADA104371</t>
  </si>
  <si>
    <t>04779712AA</t>
  </si>
  <si>
    <t>ADA104372</t>
  </si>
  <si>
    <t>04779713AA</t>
  </si>
  <si>
    <t>ADA104373</t>
  </si>
  <si>
    <t>04721234AA</t>
  </si>
  <si>
    <t>ADA104374</t>
  </si>
  <si>
    <t>04721240AF</t>
  </si>
  <si>
    <t>ADA104375</t>
  </si>
  <si>
    <t>04779885AC</t>
  </si>
  <si>
    <t>ADA104376</t>
  </si>
  <si>
    <t>04779886AC</t>
  </si>
  <si>
    <t>ADA104377</t>
  </si>
  <si>
    <t>disk točka</t>
  </si>
  <si>
    <t>ADA104401</t>
  </si>
  <si>
    <t>kočioni cilindar točka</t>
  </si>
  <si>
    <t>ADA104402</t>
  </si>
  <si>
    <t>ADA104403</t>
  </si>
  <si>
    <t>ADA104406</t>
  </si>
  <si>
    <t>ADA104408</t>
  </si>
  <si>
    <t>04883830AA</t>
  </si>
  <si>
    <t>ADA104409</t>
  </si>
  <si>
    <t>05014425AA</t>
  </si>
  <si>
    <t>ADA104410</t>
  </si>
  <si>
    <t>05066158AA</t>
  </si>
  <si>
    <t>ADA104411</t>
  </si>
  <si>
    <t>05140708AA</t>
  </si>
  <si>
    <t>kočioni cilindar</t>
  </si>
  <si>
    <t>ADA104412</t>
  </si>
  <si>
    <t>05191305AA</t>
  </si>
  <si>
    <t>Levi/Desni zadnji cilindar  tocka</t>
  </si>
  <si>
    <t>ADA104604</t>
  </si>
  <si>
    <t>05066143AA</t>
  </si>
  <si>
    <t>sajla ručne kočnice</t>
  </si>
  <si>
    <t>ADA104605</t>
  </si>
  <si>
    <t>ADA104606</t>
  </si>
  <si>
    <t>04721029AK</t>
  </si>
  <si>
    <t>ADA104607</t>
  </si>
  <si>
    <t>04721028AI</t>
  </si>
  <si>
    <t>ADA104608</t>
  </si>
  <si>
    <t>04721027AK</t>
  </si>
  <si>
    <t>ADA104609</t>
  </si>
  <si>
    <t>04721026AH</t>
  </si>
  <si>
    <t>ADA104610</t>
  </si>
  <si>
    <t>ADA104611</t>
  </si>
  <si>
    <t>52128072AD</t>
  </si>
  <si>
    <t>ADA104612</t>
  </si>
  <si>
    <t>04860079AE</t>
  </si>
  <si>
    <t>ADA104613</t>
  </si>
  <si>
    <t>04860078AE</t>
  </si>
  <si>
    <t>ADA104614</t>
  </si>
  <si>
    <t>52128164AB</t>
  </si>
  <si>
    <t>ADA104615</t>
  </si>
  <si>
    <t>ADA104616</t>
  </si>
  <si>
    <t>ADA104617</t>
  </si>
  <si>
    <t>ADA104618</t>
  </si>
  <si>
    <t>ADA104619</t>
  </si>
  <si>
    <t>ADA104620</t>
  </si>
  <si>
    <t>ADA104621</t>
  </si>
  <si>
    <t>52128119AD</t>
  </si>
  <si>
    <t>ADA104622</t>
  </si>
  <si>
    <t>52128118AD</t>
  </si>
  <si>
    <t>ADA104623</t>
  </si>
  <si>
    <t>52128243AC</t>
  </si>
  <si>
    <t>ADA104624</t>
  </si>
  <si>
    <t>04779260AD</t>
  </si>
  <si>
    <t>ADA104625</t>
  </si>
  <si>
    <t>52128511AD</t>
  </si>
  <si>
    <t>ADA104626</t>
  </si>
  <si>
    <t>52128510AE</t>
  </si>
  <si>
    <t>ADA104627</t>
  </si>
  <si>
    <t>04862227AH</t>
  </si>
  <si>
    <t>ADA104628</t>
  </si>
  <si>
    <t>04862226AE</t>
  </si>
  <si>
    <t>ADA104629</t>
  </si>
  <si>
    <t>52124333AA</t>
  </si>
  <si>
    <t>Sajla leve zadnje kocnice</t>
  </si>
  <si>
    <t>ADA104630</t>
  </si>
  <si>
    <t>52124334AA</t>
  </si>
  <si>
    <t>Sajla desne zadnje kocnice</t>
  </si>
  <si>
    <t>ADA104701</t>
  </si>
  <si>
    <t>05019407AA</t>
  </si>
  <si>
    <t>kocioni doboš</t>
  </si>
  <si>
    <t>ADA104702</t>
  </si>
  <si>
    <t>ADA104703</t>
  </si>
  <si>
    <t>52128270AA</t>
  </si>
  <si>
    <t>kočioni doboš</t>
  </si>
  <si>
    <t>ADA104901</t>
  </si>
  <si>
    <t>ventil kocnice</t>
  </si>
  <si>
    <t>ADA105101</t>
  </si>
  <si>
    <t>05015160AA</t>
  </si>
  <si>
    <t>Glavni cilindar kočnice</t>
  </si>
  <si>
    <t>ADA105102</t>
  </si>
  <si>
    <t>05142507AA</t>
  </si>
  <si>
    <t>glavni kočioni cilindar</t>
  </si>
  <si>
    <t>ADA105301</t>
  </si>
  <si>
    <t>crevo kočnice</t>
  </si>
  <si>
    <t>ADA105302</t>
  </si>
  <si>
    <t>ADA105303</t>
  </si>
  <si>
    <t>ADA105304</t>
  </si>
  <si>
    <t>ADA105307</t>
  </si>
  <si>
    <t>ADA105308</t>
  </si>
  <si>
    <t>ADA105309</t>
  </si>
  <si>
    <t>52008675AC</t>
  </si>
  <si>
    <t>ADA105310</t>
  </si>
  <si>
    <t>52008674AC</t>
  </si>
  <si>
    <t>ADA105311</t>
  </si>
  <si>
    <t>52007562AC</t>
  </si>
  <si>
    <t>ADA105312</t>
  </si>
  <si>
    <t>04860068AD</t>
  </si>
  <si>
    <t>ADA105313</t>
  </si>
  <si>
    <t>04860069AC</t>
  </si>
  <si>
    <t>ADA105315</t>
  </si>
  <si>
    <t>ADA105316</t>
  </si>
  <si>
    <t>52128092AB</t>
  </si>
  <si>
    <t>ADA105317</t>
  </si>
  <si>
    <t>52128093AB</t>
  </si>
  <si>
    <t>ADA105318</t>
  </si>
  <si>
    <t>52128312AA</t>
  </si>
  <si>
    <t>ADA105319</t>
  </si>
  <si>
    <t>52128311AA</t>
  </si>
  <si>
    <t>ADA105320</t>
  </si>
  <si>
    <t>52089256AC</t>
  </si>
  <si>
    <t>ADA105321</t>
  </si>
  <si>
    <t>52089258AC</t>
  </si>
  <si>
    <t>ADA105324</t>
  </si>
  <si>
    <t>ADA105325</t>
  </si>
  <si>
    <t>ADA105326</t>
  </si>
  <si>
    <t>04509803AC</t>
  </si>
  <si>
    <t>ADA105327</t>
  </si>
  <si>
    <t>04509802AC</t>
  </si>
  <si>
    <t>ADA105328</t>
  </si>
  <si>
    <t>52128096AB</t>
  </si>
  <si>
    <t>ADA105329</t>
  </si>
  <si>
    <t>52128515AB</t>
  </si>
  <si>
    <t>ADA105330</t>
  </si>
  <si>
    <t>52128514AE</t>
  </si>
  <si>
    <t>ADA105331</t>
  </si>
  <si>
    <t>52089997AE</t>
  </si>
  <si>
    <t>ADA105332</t>
  </si>
  <si>
    <t>52089259AD</t>
  </si>
  <si>
    <t>ADA105333C</t>
  </si>
  <si>
    <t>04683791AC</t>
  </si>
  <si>
    <t>ADA105334C</t>
  </si>
  <si>
    <t>04683790AC</t>
  </si>
  <si>
    <t>ADA105335</t>
  </si>
  <si>
    <t>04860083AD</t>
  </si>
  <si>
    <t>ADA105336</t>
  </si>
  <si>
    <t>04860082AC</t>
  </si>
  <si>
    <t>ADA105337</t>
  </si>
  <si>
    <t>05105654AA</t>
  </si>
  <si>
    <t>ADA105338</t>
  </si>
  <si>
    <t>05105603AC</t>
  </si>
  <si>
    <t>ADA105339</t>
  </si>
  <si>
    <t>05105604AC</t>
  </si>
  <si>
    <t>ADA105340</t>
  </si>
  <si>
    <t>05105427AC</t>
  </si>
  <si>
    <t>ADA105341</t>
  </si>
  <si>
    <t>05105426AC</t>
  </si>
  <si>
    <t>ADA105342</t>
  </si>
  <si>
    <t>04860069AD</t>
  </si>
  <si>
    <t>ADA105343</t>
  </si>
  <si>
    <t>04860068AE</t>
  </si>
  <si>
    <t>ADA105344C</t>
  </si>
  <si>
    <t>04721325AA</t>
  </si>
  <si>
    <t>ADA105345C</t>
  </si>
  <si>
    <t>04721324AA</t>
  </si>
  <si>
    <t>ADA105346</t>
  </si>
  <si>
    <t>52128310AB</t>
  </si>
  <si>
    <t>ADA105347</t>
  </si>
  <si>
    <t>05140864AA</t>
  </si>
  <si>
    <t>ADA105348</t>
  </si>
  <si>
    <t>05140862AA</t>
  </si>
  <si>
    <t>ADA105349</t>
  </si>
  <si>
    <t>05174067AA</t>
  </si>
  <si>
    <t>ADA105350</t>
  </si>
  <si>
    <t>05166552AA</t>
  </si>
  <si>
    <t>ADA105351</t>
  </si>
  <si>
    <t>04860045AB</t>
  </si>
  <si>
    <t>ADA105352</t>
  </si>
  <si>
    <t>04860044AB</t>
  </si>
  <si>
    <t>ADA105353</t>
  </si>
  <si>
    <t>52080429AA</t>
  </si>
  <si>
    <t>ADA105354</t>
  </si>
  <si>
    <t>ADA105355</t>
  </si>
  <si>
    <t>ADA105356</t>
  </si>
  <si>
    <t>05099245AA</t>
  </si>
  <si>
    <t>ADA105357</t>
  </si>
  <si>
    <t>04779235AE</t>
  </si>
  <si>
    <t>ADA105358</t>
  </si>
  <si>
    <t>04779234AE</t>
  </si>
  <si>
    <t>ADA105359</t>
  </si>
  <si>
    <t>52059885AG</t>
  </si>
  <si>
    <t>ADA105360</t>
  </si>
  <si>
    <t>52059884AG</t>
  </si>
  <si>
    <t>ADA105361</t>
  </si>
  <si>
    <t>05114531AA</t>
  </si>
  <si>
    <t>crevo za servo</t>
  </si>
  <si>
    <t>ADA105362</t>
  </si>
  <si>
    <t>ADA105363</t>
  </si>
  <si>
    <t>52080428AA</t>
  </si>
  <si>
    <t>ADA105501</t>
  </si>
  <si>
    <t>alat za</t>
  </si>
  <si>
    <t>ADA105801</t>
  </si>
  <si>
    <t>04897610AA</t>
  </si>
  <si>
    <t>set za popravku</t>
  </si>
  <si>
    <t>ADA105802</t>
  </si>
  <si>
    <t>04589607AA</t>
  </si>
  <si>
    <t>gasna opruga</t>
  </si>
  <si>
    <t>ADA105803</t>
  </si>
  <si>
    <t>04589626AA</t>
  </si>
  <si>
    <t>ADA105804</t>
  </si>
  <si>
    <t>04589589AA</t>
  </si>
  <si>
    <t>ADA105805</t>
  </si>
  <si>
    <t>ADA105806</t>
  </si>
  <si>
    <t>ADA105807</t>
  </si>
  <si>
    <t>04894554AB</t>
  </si>
  <si>
    <t>ADA105808</t>
  </si>
  <si>
    <t>05109605AC</t>
  </si>
  <si>
    <t>ADA105809</t>
  </si>
  <si>
    <t>04724743AE</t>
  </si>
  <si>
    <t>ADA105810</t>
  </si>
  <si>
    <t>05160017AA</t>
  </si>
  <si>
    <t>ADA105811</t>
  </si>
  <si>
    <t>05178293AC</t>
  </si>
  <si>
    <t>ADA105812</t>
  </si>
  <si>
    <t>55360915AB</t>
  </si>
  <si>
    <t>ADA105813</t>
  </si>
  <si>
    <t>55360411AA</t>
  </si>
  <si>
    <t>ADA105814</t>
  </si>
  <si>
    <t>55360171AA</t>
  </si>
  <si>
    <t>ADA105815</t>
  </si>
  <si>
    <t>68025360AA</t>
  </si>
  <si>
    <t>ADA105816</t>
  </si>
  <si>
    <t>68025358AA</t>
  </si>
  <si>
    <t>ADA105817</t>
  </si>
  <si>
    <t>57010181AB</t>
  </si>
  <si>
    <t>ADA105818</t>
  </si>
  <si>
    <t>55396526AB</t>
  </si>
  <si>
    <t>ADA105819</t>
  </si>
  <si>
    <t>55369303AA</t>
  </si>
  <si>
    <t>ADA105820</t>
  </si>
  <si>
    <t>05115226AB</t>
  </si>
  <si>
    <t>ADA105821</t>
  </si>
  <si>
    <t>05109514AB</t>
  </si>
  <si>
    <t>ADA105822</t>
  </si>
  <si>
    <t>55136764AA</t>
  </si>
  <si>
    <t>ADA105823</t>
  </si>
  <si>
    <t>05116369AB</t>
  </si>
  <si>
    <t>ADA105824</t>
  </si>
  <si>
    <t>05054353AB</t>
  </si>
  <si>
    <t>ADA105825</t>
  </si>
  <si>
    <t>68025357AA</t>
  </si>
  <si>
    <t>Gas Strut Glass</t>
  </si>
  <si>
    <t>ADA106001</t>
  </si>
  <si>
    <t>Izduvna grana</t>
  </si>
  <si>
    <t>ADA1060501</t>
  </si>
  <si>
    <t>52090351AC</t>
  </si>
  <si>
    <t>partikularni filter</t>
  </si>
  <si>
    <t>ADA1060502</t>
  </si>
  <si>
    <t>68039880AA</t>
  </si>
  <si>
    <t>ADA1060503</t>
  </si>
  <si>
    <t>68039879AA</t>
  </si>
  <si>
    <t>ADA1061301</t>
  </si>
  <si>
    <t>05117591AA</t>
  </si>
  <si>
    <t>remenica</t>
  </si>
  <si>
    <t>ADA1061302</t>
  </si>
  <si>
    <t>05175356AA</t>
  </si>
  <si>
    <t>remenica radilice</t>
  </si>
  <si>
    <t>ADA1061303</t>
  </si>
  <si>
    <t>53013554AC</t>
  </si>
  <si>
    <t>Remenica kolenastog vratila</t>
  </si>
  <si>
    <t>ADA1061304</t>
  </si>
  <si>
    <t>04861513AE</t>
  </si>
  <si>
    <t>ADA106201</t>
  </si>
  <si>
    <t>04636982AD</t>
  </si>
  <si>
    <t>Komplet zaptivke glave motora</t>
  </si>
  <si>
    <t>ADA106202</t>
  </si>
  <si>
    <t>05135794AA</t>
  </si>
  <si>
    <t>ADA106203</t>
  </si>
  <si>
    <t>05135797AA</t>
  </si>
  <si>
    <t>ADA106205</t>
  </si>
  <si>
    <t>05083152AA</t>
  </si>
  <si>
    <t>ADA106401</t>
  </si>
  <si>
    <t>zaptivač</t>
  </si>
  <si>
    <t>ADA106601C</t>
  </si>
  <si>
    <t>Prekidač za pritisak ulja</t>
  </si>
  <si>
    <t>ADA106602</t>
  </si>
  <si>
    <t>04868672AA</t>
  </si>
  <si>
    <t>ADA106603C</t>
  </si>
  <si>
    <t>ADA106605C</t>
  </si>
  <si>
    <t>56028807AB</t>
  </si>
  <si>
    <t>ADA106607</t>
  </si>
  <si>
    <t>davač pritiska ulja</t>
  </si>
  <si>
    <t>ADA106701</t>
  </si>
  <si>
    <t>53020758AC</t>
  </si>
  <si>
    <t>Zaptivka poklopca ventila</t>
  </si>
  <si>
    <t>ADA106702</t>
  </si>
  <si>
    <t>ADA106703</t>
  </si>
  <si>
    <t>ADA106704</t>
  </si>
  <si>
    <t>ADA106705</t>
  </si>
  <si>
    <t>ADA106706</t>
  </si>
  <si>
    <t>53021842AA</t>
  </si>
  <si>
    <t>ADA106707</t>
  </si>
  <si>
    <t>53021843AA</t>
  </si>
  <si>
    <t>ADA106708</t>
  </si>
  <si>
    <t>ADA106709</t>
  </si>
  <si>
    <t>ADA106712</t>
  </si>
  <si>
    <t>04863789AC</t>
  </si>
  <si>
    <t>ADA106713</t>
  </si>
  <si>
    <t>05014986AA</t>
  </si>
  <si>
    <t>ADA106801</t>
  </si>
  <si>
    <t>05017204AB</t>
  </si>
  <si>
    <t>pumpa goriva</t>
  </si>
  <si>
    <t>ADA106803</t>
  </si>
  <si>
    <t>05127562AB</t>
  </si>
  <si>
    <t>ADA107001</t>
  </si>
  <si>
    <t>56029049AA</t>
  </si>
  <si>
    <t>Senzor kiseonika</t>
  </si>
  <si>
    <t>ADA107002</t>
  </si>
  <si>
    <t>56028998AB</t>
  </si>
  <si>
    <t>ADA107004</t>
  </si>
  <si>
    <t>ADA107006C</t>
  </si>
  <si>
    <t>ADA107009</t>
  </si>
  <si>
    <t>05033500AA</t>
  </si>
  <si>
    <t>ADA107011</t>
  </si>
  <si>
    <t>56029050AA</t>
  </si>
  <si>
    <t>ADA107012</t>
  </si>
  <si>
    <t>56029085AA</t>
  </si>
  <si>
    <t>ADA107013</t>
  </si>
  <si>
    <t>05033039AA</t>
  </si>
  <si>
    <t>ADA107014C</t>
  </si>
  <si>
    <t>05269868AB</t>
  </si>
  <si>
    <t>lambda sonda</t>
  </si>
  <si>
    <t>ADA107015</t>
  </si>
  <si>
    <t>56041212AF</t>
  </si>
  <si>
    <t>ADA107016</t>
  </si>
  <si>
    <t>56041953AA</t>
  </si>
  <si>
    <t>ADA107017</t>
  </si>
  <si>
    <t>56031110AA</t>
  </si>
  <si>
    <t>ADA107020</t>
  </si>
  <si>
    <t>04686935AB</t>
  </si>
  <si>
    <t>ADA107021</t>
  </si>
  <si>
    <t>56028233AA</t>
  </si>
  <si>
    <t>ADA107023</t>
  </si>
  <si>
    <t>56028235AA</t>
  </si>
  <si>
    <t>senzor kiseonika</t>
  </si>
  <si>
    <t>ADA107024</t>
  </si>
  <si>
    <t>56041345AE</t>
  </si>
  <si>
    <t>ADA107025</t>
  </si>
  <si>
    <t>56041941AA</t>
  </si>
  <si>
    <t>ADA107026</t>
  </si>
  <si>
    <t>05033758AA</t>
  </si>
  <si>
    <t>ADA107027</t>
  </si>
  <si>
    <t>05099817AA</t>
  </si>
  <si>
    <t>ADA107028</t>
  </si>
  <si>
    <t>ADA107029</t>
  </si>
  <si>
    <t>ADA107030</t>
  </si>
  <si>
    <t>ADA107031</t>
  </si>
  <si>
    <t>ADA107032</t>
  </si>
  <si>
    <t>04686938AB</t>
  </si>
  <si>
    <t>ADA107033</t>
  </si>
  <si>
    <t>ADA107034</t>
  </si>
  <si>
    <t>05149087AA</t>
  </si>
  <si>
    <t>ADA107035</t>
  </si>
  <si>
    <t>ADA107036</t>
  </si>
  <si>
    <t>ADA107037</t>
  </si>
  <si>
    <t>ADA107038</t>
  </si>
  <si>
    <t>ADA107039</t>
  </si>
  <si>
    <t>ADA107040</t>
  </si>
  <si>
    <t>ADA107041</t>
  </si>
  <si>
    <t>ADA107042</t>
  </si>
  <si>
    <t>ADA107043</t>
  </si>
  <si>
    <t>ADA107044</t>
  </si>
  <si>
    <t>05033300AA</t>
  </si>
  <si>
    <t>ADA107045</t>
  </si>
  <si>
    <t>ADA107046</t>
  </si>
  <si>
    <t>56029052AA</t>
  </si>
  <si>
    <t>ADA107047</t>
  </si>
  <si>
    <t>05149171AA</t>
  </si>
  <si>
    <t>ADA107048</t>
  </si>
  <si>
    <t>ADA107049</t>
  </si>
  <si>
    <t>ADA107050</t>
  </si>
  <si>
    <t>05033400AA</t>
  </si>
  <si>
    <t>ADA107051</t>
  </si>
  <si>
    <t>05033081AA</t>
  </si>
  <si>
    <t>ADA107052</t>
  </si>
  <si>
    <t>04727436AB</t>
  </si>
  <si>
    <t>ADA107101</t>
  </si>
  <si>
    <t>56041308AA</t>
  </si>
  <si>
    <t>ABS senzor</t>
  </si>
  <si>
    <t>ADA107102</t>
  </si>
  <si>
    <t>56041509AA</t>
  </si>
  <si>
    <t>ADA107103</t>
  </si>
  <si>
    <t>56041393AA</t>
  </si>
  <si>
    <t>ADA107104</t>
  </si>
  <si>
    <t>56041316AB</t>
  </si>
  <si>
    <t>ADA107105</t>
  </si>
  <si>
    <t>4668421AC</t>
  </si>
  <si>
    <t>ADA107106</t>
  </si>
  <si>
    <t>04641883AA</t>
  </si>
  <si>
    <t>ADA107107</t>
  </si>
  <si>
    <t>56041317AA</t>
  </si>
  <si>
    <t>ADA107108</t>
  </si>
  <si>
    <t>04779244AC</t>
  </si>
  <si>
    <t>ADA107109</t>
  </si>
  <si>
    <t>56044146AB</t>
  </si>
  <si>
    <t>ADA107110</t>
  </si>
  <si>
    <t>56044144AD</t>
  </si>
  <si>
    <t>abs senzor</t>
  </si>
  <si>
    <t>ADA107111</t>
  </si>
  <si>
    <t>04779456AB</t>
  </si>
  <si>
    <t>ADA107112</t>
  </si>
  <si>
    <t>04779457AB</t>
  </si>
  <si>
    <t>ADA107201</t>
  </si>
  <si>
    <t>senzor radilice</t>
  </si>
  <si>
    <t>ADA107202C</t>
  </si>
  <si>
    <t>04897321AA</t>
  </si>
  <si>
    <t>ADA107203C</t>
  </si>
  <si>
    <t>56027865AB</t>
  </si>
  <si>
    <t>ADA107205</t>
  </si>
  <si>
    <t>56027866AB</t>
  </si>
  <si>
    <t>Senzor ugla kolenastog vratila</t>
  </si>
  <si>
    <t>ADA107208</t>
  </si>
  <si>
    <t>56027866AE</t>
  </si>
  <si>
    <t>ADA107209</t>
  </si>
  <si>
    <t>56028666AA</t>
  </si>
  <si>
    <t>ADA107211</t>
  </si>
  <si>
    <t>ADA107212</t>
  </si>
  <si>
    <t>05093508AA</t>
  </si>
  <si>
    <t>senzor bregaste</t>
  </si>
  <si>
    <t>ADA107213</t>
  </si>
  <si>
    <t>04897023AA</t>
  </si>
  <si>
    <t>ADA107214</t>
  </si>
  <si>
    <t>05080352AA</t>
  </si>
  <si>
    <t>ADA107215</t>
  </si>
  <si>
    <t>56041819AA</t>
  </si>
  <si>
    <t>ADA107216</t>
  </si>
  <si>
    <t>05080346AA</t>
  </si>
  <si>
    <t>ADA107217</t>
  </si>
  <si>
    <t>Senzor položaja bregaste  osovine</t>
  </si>
  <si>
    <t>ADA107218</t>
  </si>
  <si>
    <t>04609153AC</t>
  </si>
  <si>
    <t>ADA107219</t>
  </si>
  <si>
    <t>ADA107220</t>
  </si>
  <si>
    <t>04609153AE</t>
  </si>
  <si>
    <t>ADA107221</t>
  </si>
  <si>
    <t>68004143AC</t>
  </si>
  <si>
    <t>elektricni modul</t>
  </si>
  <si>
    <t>ADA107222</t>
  </si>
  <si>
    <t>05269873AB</t>
  </si>
  <si>
    <t>ADA107223</t>
  </si>
  <si>
    <t>05096236AA</t>
  </si>
  <si>
    <t>ADA107224</t>
  </si>
  <si>
    <t>05140332AA</t>
  </si>
  <si>
    <t>ADA107301</t>
  </si>
  <si>
    <t>set zupčastog kaiša</t>
  </si>
  <si>
    <t>ADA107304</t>
  </si>
  <si>
    <t>68031478AA</t>
  </si>
  <si>
    <t>ADA107401</t>
  </si>
  <si>
    <t>4891427AB</t>
  </si>
  <si>
    <t>pumpa</t>
  </si>
  <si>
    <t>ADA107501</t>
  </si>
  <si>
    <t>Pogonski kaiš bregaste osovine</t>
  </si>
  <si>
    <t>ADA107502</t>
  </si>
  <si>
    <t>05066928AA</t>
  </si>
  <si>
    <t>ADA107503</t>
  </si>
  <si>
    <t>ADA107504</t>
  </si>
  <si>
    <t>ADA107505</t>
  </si>
  <si>
    <t>ADA107506</t>
  </si>
  <si>
    <t>68001309AA</t>
  </si>
  <si>
    <t>ADA107508</t>
  </si>
  <si>
    <t>ADA107509</t>
  </si>
  <si>
    <t>zupčasti kaiš</t>
  </si>
  <si>
    <t>ADA107601</t>
  </si>
  <si>
    <t>04781570AB</t>
  </si>
  <si>
    <t>španer</t>
  </si>
  <si>
    <t>ADA107602</t>
  </si>
  <si>
    <t>ADA107603</t>
  </si>
  <si>
    <t>ADA107604</t>
  </si>
  <si>
    <t>ADA107605</t>
  </si>
  <si>
    <t>04663515AC</t>
  </si>
  <si>
    <t>Ležaj zatezača pogonskog kaiša bregaste osovine</t>
  </si>
  <si>
    <t>ADA107608</t>
  </si>
  <si>
    <t>04781569AB</t>
  </si>
  <si>
    <t>ADA107609</t>
  </si>
  <si>
    <t>04892109AA</t>
  </si>
  <si>
    <t>ADA107610</t>
  </si>
  <si>
    <t>ADA107611</t>
  </si>
  <si>
    <t>ADA107612</t>
  </si>
  <si>
    <t>ADA107613</t>
  </si>
  <si>
    <t>Sklop zatezaca pogonskog  kaiša bregaste osovine</t>
  </si>
  <si>
    <t>ADA107801</t>
  </si>
  <si>
    <t>set vijaka gl. motora</t>
  </si>
  <si>
    <t>ADA108001</t>
  </si>
  <si>
    <t>52088778AB</t>
  </si>
  <si>
    <t>Čaura stabilizatorske šipke</t>
  </si>
  <si>
    <t>ADA108002</t>
  </si>
  <si>
    <t>ADA108003</t>
  </si>
  <si>
    <t>ADA108004</t>
  </si>
  <si>
    <t>ADA108005</t>
  </si>
  <si>
    <t>¬aura stabilizatorske šipke</t>
  </si>
  <si>
    <t>ADA108006</t>
  </si>
  <si>
    <t>ADA108007</t>
  </si>
  <si>
    <t>ADA108008</t>
  </si>
  <si>
    <t>04656012AF</t>
  </si>
  <si>
    <t>silen blok</t>
  </si>
  <si>
    <t>ADA108009</t>
  </si>
  <si>
    <t>ADA108012</t>
  </si>
  <si>
    <t>04656932AA</t>
  </si>
  <si>
    <t>ADA108013</t>
  </si>
  <si>
    <t>04743041AC</t>
  </si>
  <si>
    <t>ADA108014</t>
  </si>
  <si>
    <t>05272506AA</t>
  </si>
  <si>
    <t>ADA108015</t>
  </si>
  <si>
    <t>52124302AA</t>
  </si>
  <si>
    <t>ADA108019</t>
  </si>
  <si>
    <t>52088284AD</t>
  </si>
  <si>
    <t>ADA108020</t>
  </si>
  <si>
    <t>52090155AG</t>
  </si>
  <si>
    <t>ADA108022</t>
  </si>
  <si>
    <t>ADA108023</t>
  </si>
  <si>
    <t>ADA108024</t>
  </si>
  <si>
    <t>ADA108025</t>
  </si>
  <si>
    <t>nosač amortizera</t>
  </si>
  <si>
    <t>ADA108026</t>
  </si>
  <si>
    <t>ADA108027</t>
  </si>
  <si>
    <t>ADA108028</t>
  </si>
  <si>
    <t>04743044AA</t>
  </si>
  <si>
    <t>ADA108029</t>
  </si>
  <si>
    <t>52089331AC</t>
  </si>
  <si>
    <t>ADA108030</t>
  </si>
  <si>
    <t>04895412AB</t>
  </si>
  <si>
    <t>ADA108031</t>
  </si>
  <si>
    <t>04782924AB</t>
  </si>
  <si>
    <t>ADA108032</t>
  </si>
  <si>
    <t>5085461AB</t>
  </si>
  <si>
    <t>ADA108033</t>
  </si>
  <si>
    <t>05101457AA</t>
  </si>
  <si>
    <t>nosač motora</t>
  </si>
  <si>
    <t>ADA108034</t>
  </si>
  <si>
    <t>52113029AA</t>
  </si>
  <si>
    <t>ADA108035</t>
  </si>
  <si>
    <t>52106568AA</t>
  </si>
  <si>
    <t>ADA108036</t>
  </si>
  <si>
    <t>52113056AB</t>
  </si>
  <si>
    <t>ADA108037</t>
  </si>
  <si>
    <t>04782598AF</t>
  </si>
  <si>
    <t>ADA108038</t>
  </si>
  <si>
    <t>ADA108039</t>
  </si>
  <si>
    <t>ADA108040</t>
  </si>
  <si>
    <t>04782683AB</t>
  </si>
  <si>
    <t>ADA108041</t>
  </si>
  <si>
    <t>04782684AB</t>
  </si>
  <si>
    <t>ADA108042</t>
  </si>
  <si>
    <t>ADA108043</t>
  </si>
  <si>
    <t>04782681AB</t>
  </si>
  <si>
    <t>ADA108044</t>
  </si>
  <si>
    <t>52059973AC</t>
  </si>
  <si>
    <t>ADA108045</t>
  </si>
  <si>
    <t>52088738AD</t>
  </si>
  <si>
    <t>Caura stabilizatorske šipke</t>
  </si>
  <si>
    <t>ADA108046</t>
  </si>
  <si>
    <t>04721918AA</t>
  </si>
  <si>
    <t>ADA108047</t>
  </si>
  <si>
    <t>Caura prednje donje spone  vešanja</t>
  </si>
  <si>
    <t>ADA108048</t>
  </si>
  <si>
    <t>05161435AA</t>
  </si>
  <si>
    <t>ADA108050</t>
  </si>
  <si>
    <t>04782892AB</t>
  </si>
  <si>
    <t>ADA108101</t>
  </si>
  <si>
    <t>05066025AB</t>
  </si>
  <si>
    <t>set manžetna zgloba</t>
  </si>
  <si>
    <t>ADA108102</t>
  </si>
  <si>
    <t>05161251AA</t>
  </si>
  <si>
    <t>ADA108103</t>
  </si>
  <si>
    <t>ADA108104</t>
  </si>
  <si>
    <t>ADA108105</t>
  </si>
  <si>
    <t>ADA108108</t>
  </si>
  <si>
    <t>04796233AB</t>
  </si>
  <si>
    <t>ADA108109</t>
  </si>
  <si>
    <t>05018065AA</t>
  </si>
  <si>
    <t>ADA108111</t>
  </si>
  <si>
    <t>05066024AA</t>
  </si>
  <si>
    <t>ADA108112</t>
  </si>
  <si>
    <t>ADA108201</t>
  </si>
  <si>
    <t>04641517AD</t>
  </si>
  <si>
    <t>Komplet ležaja prednjeg točka</t>
  </si>
  <si>
    <t>ADA108203</t>
  </si>
  <si>
    <t>ADA108204</t>
  </si>
  <si>
    <t>53007449AB</t>
  </si>
  <si>
    <t>ADA108205</t>
  </si>
  <si>
    <t>52098679AB</t>
  </si>
  <si>
    <t>ADA108206</t>
  </si>
  <si>
    <t>05016458AA</t>
  </si>
  <si>
    <t>ADA108207</t>
  </si>
  <si>
    <t>52128693AD</t>
  </si>
  <si>
    <t>ADA108208</t>
  </si>
  <si>
    <t>52128692AD</t>
  </si>
  <si>
    <t>ADA108212</t>
  </si>
  <si>
    <t>MB303868</t>
  </si>
  <si>
    <t>ADA108213</t>
  </si>
  <si>
    <t>05272448AA</t>
  </si>
  <si>
    <t>ADA108214</t>
  </si>
  <si>
    <t>52089434AB</t>
  </si>
  <si>
    <t>ADA108215</t>
  </si>
  <si>
    <t>komplet ležaja prednjeg točka</t>
  </si>
  <si>
    <t>ADA108216</t>
  </si>
  <si>
    <t>52109947AD</t>
  </si>
  <si>
    <t>ADA108217</t>
  </si>
  <si>
    <t>05154214AA</t>
  </si>
  <si>
    <t>ADA108218</t>
  </si>
  <si>
    <t>52060398AC</t>
  </si>
  <si>
    <t>ADA108219</t>
  </si>
  <si>
    <t>04721010AA</t>
  </si>
  <si>
    <t>ADA108220</t>
  </si>
  <si>
    <t>ADA108221</t>
  </si>
  <si>
    <t>05105233AB</t>
  </si>
  <si>
    <t>ADA108301</t>
  </si>
  <si>
    <t>Komplet ležaja zadnjeg točka</t>
  </si>
  <si>
    <t>ADA108303</t>
  </si>
  <si>
    <t>ADA108304</t>
  </si>
  <si>
    <t>04766719AA</t>
  </si>
  <si>
    <t>ADA108305</t>
  </si>
  <si>
    <t>04721515AD</t>
  </si>
  <si>
    <t>ADA108306</t>
  </si>
  <si>
    <t>ADA108307</t>
  </si>
  <si>
    <t>ADA108308</t>
  </si>
  <si>
    <t>komplet ležaja zadnjeg točka</t>
  </si>
  <si>
    <t>ADA108309</t>
  </si>
  <si>
    <t>ADA108310</t>
  </si>
  <si>
    <t>ADA108311</t>
  </si>
  <si>
    <t>52111884AA</t>
  </si>
  <si>
    <t>ADA108312</t>
  </si>
  <si>
    <t>ADA108313</t>
  </si>
  <si>
    <t>KITTED PRODUCT</t>
  </si>
  <si>
    <t>set ležaja točka</t>
  </si>
  <si>
    <t>ADA108314</t>
  </si>
  <si>
    <t>ADA108315</t>
  </si>
  <si>
    <t>05105770AC</t>
  </si>
  <si>
    <t>ADA108316</t>
  </si>
  <si>
    <t>04721762AF</t>
  </si>
  <si>
    <t>ADA108317</t>
  </si>
  <si>
    <t>04779797AA</t>
  </si>
  <si>
    <t>ADA108318</t>
  </si>
  <si>
    <t>04779796AA</t>
  </si>
  <si>
    <t>ADA108319</t>
  </si>
  <si>
    <t>W483A#1</t>
  </si>
  <si>
    <t>ADA108320</t>
  </si>
  <si>
    <t>ADA108321</t>
  </si>
  <si>
    <t>W188A#1</t>
  </si>
  <si>
    <t>ADA108322</t>
  </si>
  <si>
    <t>ADA1084501</t>
  </si>
  <si>
    <t>set odbojnika amortizera</t>
  </si>
  <si>
    <t>ADA1084502</t>
  </si>
  <si>
    <t>ADA1084503</t>
  </si>
  <si>
    <t>ADA108501</t>
  </si>
  <si>
    <t>52088662AB</t>
  </si>
  <si>
    <t>Veza stabilizatora</t>
  </si>
  <si>
    <t>ADA108502</t>
  </si>
  <si>
    <t>ADA108503</t>
  </si>
  <si>
    <t>ADA108504</t>
  </si>
  <si>
    <t>52089467AB</t>
  </si>
  <si>
    <t>ADA108505</t>
  </si>
  <si>
    <t>52087771AB</t>
  </si>
  <si>
    <t>ADA108506</t>
  </si>
  <si>
    <t>ADA108507</t>
  </si>
  <si>
    <t>52089486AC</t>
  </si>
  <si>
    <t>ADA108508</t>
  </si>
  <si>
    <t>52088896AA</t>
  </si>
  <si>
    <t>ADA108510</t>
  </si>
  <si>
    <t>ADA108511</t>
  </si>
  <si>
    <t>52088319AB</t>
  </si>
  <si>
    <t>ADA108513</t>
  </si>
  <si>
    <t>ADA108514</t>
  </si>
  <si>
    <t>04656260AA</t>
  </si>
  <si>
    <t>ADA108515</t>
  </si>
  <si>
    <t>04656465AG</t>
  </si>
  <si>
    <t>Obrtna tačka vešanja</t>
  </si>
  <si>
    <t>ADA108516</t>
  </si>
  <si>
    <t>04656934AB</t>
  </si>
  <si>
    <t>ADA108517</t>
  </si>
  <si>
    <t>04743669AA</t>
  </si>
  <si>
    <t>ADA108518</t>
  </si>
  <si>
    <t>04766866AA</t>
  </si>
  <si>
    <t>ADA108519</t>
  </si>
  <si>
    <t>04895482AA</t>
  </si>
  <si>
    <t>ADA108520</t>
  </si>
  <si>
    <t>04895483AA</t>
  </si>
  <si>
    <t>ADA108522</t>
  </si>
  <si>
    <t>05101545AA</t>
  </si>
  <si>
    <t>ADA108523</t>
  </si>
  <si>
    <t>05272324AB</t>
  </si>
  <si>
    <t>ADA108524</t>
  </si>
  <si>
    <t>52059975AC</t>
  </si>
  <si>
    <t>ADA108525</t>
  </si>
  <si>
    <t>52060011AB</t>
  </si>
  <si>
    <t>ADA108526</t>
  </si>
  <si>
    <t>52125295AC</t>
  </si>
  <si>
    <t>ADA108527</t>
  </si>
  <si>
    <t>52125453AA</t>
  </si>
  <si>
    <t>ADA108528</t>
  </si>
  <si>
    <t>05174245AA</t>
  </si>
  <si>
    <t>ADA108529</t>
  </si>
  <si>
    <t>ADA108530</t>
  </si>
  <si>
    <t>ADA108532</t>
  </si>
  <si>
    <t>veza stabilizatora</t>
  </si>
  <si>
    <t>ADA108533</t>
  </si>
  <si>
    <t>04766962AA</t>
  </si>
  <si>
    <t>ADA108534</t>
  </si>
  <si>
    <t>05151803AA</t>
  </si>
  <si>
    <t>ADA108535</t>
  </si>
  <si>
    <t>ADA108536</t>
  </si>
  <si>
    <t>68069655AB</t>
  </si>
  <si>
    <t>ADA108537</t>
  </si>
  <si>
    <t>68069654AB</t>
  </si>
  <si>
    <t>ADA108538</t>
  </si>
  <si>
    <t>68069682AA</t>
  </si>
  <si>
    <t>ADA108539</t>
  </si>
  <si>
    <t>68091837AA</t>
  </si>
  <si>
    <t>ADA108540</t>
  </si>
  <si>
    <t>68091836AA</t>
  </si>
  <si>
    <t>ADA108541</t>
  </si>
  <si>
    <t>68091853AA</t>
  </si>
  <si>
    <t>ADA108542</t>
  </si>
  <si>
    <t>ADA108601</t>
  </si>
  <si>
    <t>05114037AC</t>
  </si>
  <si>
    <t>kugla</t>
  </si>
  <si>
    <t>ADA108602</t>
  </si>
  <si>
    <t>05012432AA</t>
  </si>
  <si>
    <t>ADA108603</t>
  </si>
  <si>
    <t>83500202AB</t>
  </si>
  <si>
    <t>ADA108604</t>
  </si>
  <si>
    <t>52089980AF</t>
  </si>
  <si>
    <t>ADA108605</t>
  </si>
  <si>
    <t>52089981AF</t>
  </si>
  <si>
    <t>ADA108606</t>
  </si>
  <si>
    <t>ADA108607</t>
  </si>
  <si>
    <t>04656731AH</t>
  </si>
  <si>
    <t>rame</t>
  </si>
  <si>
    <t>ADA108608</t>
  </si>
  <si>
    <t>04656730AH</t>
  </si>
  <si>
    <t>ADA108609</t>
  </si>
  <si>
    <t>04656010AB</t>
  </si>
  <si>
    <t>ADA108610</t>
  </si>
  <si>
    <t>04694761AC</t>
  </si>
  <si>
    <t>Donja spona vešanja</t>
  </si>
  <si>
    <t>ADA108611</t>
  </si>
  <si>
    <t>04694760AA</t>
  </si>
  <si>
    <t>ADA108612</t>
  </si>
  <si>
    <t>68004085AA</t>
  </si>
  <si>
    <t>kugla set</t>
  </si>
  <si>
    <t>ADA108613</t>
  </si>
  <si>
    <t>52088217AB</t>
  </si>
  <si>
    <t>ADA108614</t>
  </si>
  <si>
    <t>52088355AB</t>
  </si>
  <si>
    <t>ADA108621</t>
  </si>
  <si>
    <t>ADA108622</t>
  </si>
  <si>
    <t>52088521AB</t>
  </si>
  <si>
    <t>ADA108623</t>
  </si>
  <si>
    <t>ADA108624</t>
  </si>
  <si>
    <t>ADA108625</t>
  </si>
  <si>
    <t>ADA108626</t>
  </si>
  <si>
    <t>ADA108627</t>
  </si>
  <si>
    <t>05099237AA</t>
  </si>
  <si>
    <t>ADA108628</t>
  </si>
  <si>
    <t>04766543AA</t>
  </si>
  <si>
    <t>ADA108629</t>
  </si>
  <si>
    <t>04766542AA</t>
  </si>
  <si>
    <t>ADA108630</t>
  </si>
  <si>
    <t>ADA108631</t>
  </si>
  <si>
    <t>ADA108632</t>
  </si>
  <si>
    <t>ADA108633</t>
  </si>
  <si>
    <t>ADA108634</t>
  </si>
  <si>
    <t>ADA108635</t>
  </si>
  <si>
    <t>ADA108636</t>
  </si>
  <si>
    <t>ADA108637</t>
  </si>
  <si>
    <t>05085914AB</t>
  </si>
  <si>
    <t>ADA108638</t>
  </si>
  <si>
    <t>04782561AE</t>
  </si>
  <si>
    <t>ADA108639</t>
  </si>
  <si>
    <t>04766911AE</t>
  </si>
  <si>
    <t>ADA108640</t>
  </si>
  <si>
    <t>04766910AE</t>
  </si>
  <si>
    <t>ADA108641</t>
  </si>
  <si>
    <t>52109987AD</t>
  </si>
  <si>
    <t>ADA108642</t>
  </si>
  <si>
    <t>52109986AD</t>
  </si>
  <si>
    <t>ADA108643</t>
  </si>
  <si>
    <t>68159271AA</t>
  </si>
  <si>
    <t>ADA108644</t>
  </si>
  <si>
    <t>05105041AF</t>
  </si>
  <si>
    <t>ADA108645</t>
  </si>
  <si>
    <t>ADA108646</t>
  </si>
  <si>
    <t>ADA108647</t>
  </si>
  <si>
    <t>52060021AE</t>
  </si>
  <si>
    <t>ADA108648</t>
  </si>
  <si>
    <t>05105272AA</t>
  </si>
  <si>
    <t>ADA108649</t>
  </si>
  <si>
    <t>52125322AB</t>
  </si>
  <si>
    <t>ADA108701</t>
  </si>
  <si>
    <t>05072445AA</t>
  </si>
  <si>
    <t>kraj spone</t>
  </si>
  <si>
    <t>ADA108702</t>
  </si>
  <si>
    <t>05072444AA</t>
  </si>
  <si>
    <t>ADA108705</t>
  </si>
  <si>
    <t>05143555AC</t>
  </si>
  <si>
    <t>ADA108706</t>
  </si>
  <si>
    <t>05143556AC</t>
  </si>
  <si>
    <t>ADA108707C</t>
  </si>
  <si>
    <t>ADA108708</t>
  </si>
  <si>
    <t>ADA108709C</t>
  </si>
  <si>
    <t>ADA108710</t>
  </si>
  <si>
    <t>52088870AA</t>
  </si>
  <si>
    <t>ADA108711</t>
  </si>
  <si>
    <t>52088869AA</t>
  </si>
  <si>
    <t>ADA108712</t>
  </si>
  <si>
    <t>ADA108713</t>
  </si>
  <si>
    <t>5066373AA</t>
  </si>
  <si>
    <t>ADA108714</t>
  </si>
  <si>
    <t>04762861AA</t>
  </si>
  <si>
    <t>ADA108718</t>
  </si>
  <si>
    <t>ADA108719</t>
  </si>
  <si>
    <t>ADA108720</t>
  </si>
  <si>
    <t>ADA108721</t>
  </si>
  <si>
    <t>68019643AB</t>
  </si>
  <si>
    <t>ADA108722</t>
  </si>
  <si>
    <t>ADA108723</t>
  </si>
  <si>
    <t>05086282AA</t>
  </si>
  <si>
    <t>ADA108724</t>
  </si>
  <si>
    <t>68033171AA</t>
  </si>
  <si>
    <t>ADA108725</t>
  </si>
  <si>
    <t>52125367AA</t>
  </si>
  <si>
    <t>ADA108726</t>
  </si>
  <si>
    <t>52125366AA</t>
  </si>
  <si>
    <t>ADA108727</t>
  </si>
  <si>
    <t>ADA108728</t>
  </si>
  <si>
    <t>ADA108729</t>
  </si>
  <si>
    <t>05183761AA</t>
  </si>
  <si>
    <t>ADA108730</t>
  </si>
  <si>
    <t>52125484AA</t>
  </si>
  <si>
    <t>ADA108731</t>
  </si>
  <si>
    <t>52125483AA</t>
  </si>
  <si>
    <t>ADA108732</t>
  </si>
  <si>
    <t>ADA1089501</t>
  </si>
  <si>
    <t>05085220AB</t>
  </si>
  <si>
    <t>Pogonsko vratilo</t>
  </si>
  <si>
    <t>ADA1089502</t>
  </si>
  <si>
    <t>05085224AB</t>
  </si>
  <si>
    <t>ADA1089503</t>
  </si>
  <si>
    <t>05105649AC</t>
  </si>
  <si>
    <t>ADA1089504C</t>
  </si>
  <si>
    <t>05105660AC</t>
  </si>
  <si>
    <t>ADA109101</t>
  </si>
  <si>
    <t>Pumpa za vodu</t>
  </si>
  <si>
    <t>ADA109102</t>
  </si>
  <si>
    <t>T1461336</t>
  </si>
  <si>
    <t>vodena pumpa</t>
  </si>
  <si>
    <t>ADA109103</t>
  </si>
  <si>
    <t>ADA109104</t>
  </si>
  <si>
    <t>53021187AA</t>
  </si>
  <si>
    <t>ADA109105</t>
  </si>
  <si>
    <t>ADA109106</t>
  </si>
  <si>
    <t>04694307AC</t>
  </si>
  <si>
    <t>ADA109107</t>
  </si>
  <si>
    <t>04626054AB</t>
  </si>
  <si>
    <t>ADA109109</t>
  </si>
  <si>
    <t>05012366AC</t>
  </si>
  <si>
    <t>ADA109110</t>
  </si>
  <si>
    <t>ADA109112</t>
  </si>
  <si>
    <t>05179734AA</t>
  </si>
  <si>
    <t>ADA109114</t>
  </si>
  <si>
    <t>04781157AB</t>
  </si>
  <si>
    <t>ADA109115C</t>
  </si>
  <si>
    <t>MN187244</t>
  </si>
  <si>
    <t>ADA109116C</t>
  </si>
  <si>
    <t>05086581AA</t>
  </si>
  <si>
    <t>ADA109117</t>
  </si>
  <si>
    <t>ADA109118</t>
  </si>
  <si>
    <t>04667660AB</t>
  </si>
  <si>
    <t>ADA109119</t>
  </si>
  <si>
    <t>05010898AA</t>
  </si>
  <si>
    <t>ADA109120</t>
  </si>
  <si>
    <t>04792968AD</t>
  </si>
  <si>
    <t>ADA109122</t>
  </si>
  <si>
    <t>05175580AA</t>
  </si>
  <si>
    <t>ADA109123</t>
  </si>
  <si>
    <t>04663732AC</t>
  </si>
  <si>
    <t>ADA109124</t>
  </si>
  <si>
    <t>05097159AC</t>
  </si>
  <si>
    <t>ADA109125</t>
  </si>
  <si>
    <t>05080488AB</t>
  </si>
  <si>
    <t>ADA109126</t>
  </si>
  <si>
    <t>05066809AB</t>
  </si>
  <si>
    <t>ADA109127</t>
  </si>
  <si>
    <t>68027359AA</t>
  </si>
  <si>
    <t>ADA109128C</t>
  </si>
  <si>
    <t>04892425AA</t>
  </si>
  <si>
    <t>ADA109129</t>
  </si>
  <si>
    <t>ADA109130</t>
  </si>
  <si>
    <t>05142985AA</t>
  </si>
  <si>
    <t>ADA109131</t>
  </si>
  <si>
    <t>04648952AE</t>
  </si>
  <si>
    <t>ADA109132</t>
  </si>
  <si>
    <t>53021380AM</t>
  </si>
  <si>
    <t>ADA109133</t>
  </si>
  <si>
    <t>68157161 AB SK1</t>
  </si>
  <si>
    <t>pumpa vode</t>
  </si>
  <si>
    <t>ADA109201</t>
  </si>
  <si>
    <t>83501426AC</t>
  </si>
  <si>
    <t>Termostat</t>
  </si>
  <si>
    <t>ADA109203</t>
  </si>
  <si>
    <t>52079476AB</t>
  </si>
  <si>
    <t>ADA109207</t>
  </si>
  <si>
    <t>53010552AA</t>
  </si>
  <si>
    <t>ADA109208</t>
  </si>
  <si>
    <t>05080146AB</t>
  </si>
  <si>
    <t>ADA109209</t>
  </si>
  <si>
    <t>04573560AB</t>
  </si>
  <si>
    <t>ADA109210C</t>
  </si>
  <si>
    <t>05278144AA</t>
  </si>
  <si>
    <t>ADA109211</t>
  </si>
  <si>
    <t>05072705AB</t>
  </si>
  <si>
    <t>ADA109212</t>
  </si>
  <si>
    <t>05278203AB</t>
  </si>
  <si>
    <t>Ku?ište termostata</t>
  </si>
  <si>
    <t>ADA109213</t>
  </si>
  <si>
    <t>55111016AA</t>
  </si>
  <si>
    <t>termostat</t>
  </si>
  <si>
    <t>ADA109214</t>
  </si>
  <si>
    <t>T0697157</t>
  </si>
  <si>
    <t>ADA109215</t>
  </si>
  <si>
    <t>05175583AB</t>
  </si>
  <si>
    <t>ADA109216</t>
  </si>
  <si>
    <t>68000800AA</t>
  </si>
  <si>
    <t>ADA109217</t>
  </si>
  <si>
    <t>kučište termostata</t>
  </si>
  <si>
    <t>ADA109218</t>
  </si>
  <si>
    <t>ADA109550</t>
  </si>
  <si>
    <t>52124317AA</t>
  </si>
  <si>
    <t>posuda za servo</t>
  </si>
  <si>
    <t>ADA109551</t>
  </si>
  <si>
    <t>04743012AA</t>
  </si>
  <si>
    <t>ADA109603</t>
  </si>
  <si>
    <t>05175589AA</t>
  </si>
  <si>
    <t>ADA109604</t>
  </si>
  <si>
    <t>04884320AA</t>
  </si>
  <si>
    <t>ADA109605</t>
  </si>
  <si>
    <t>05080312AC</t>
  </si>
  <si>
    <t>španer remena</t>
  </si>
  <si>
    <t>ADA109606</t>
  </si>
  <si>
    <t>05066938AA</t>
  </si>
  <si>
    <t>ADA109607</t>
  </si>
  <si>
    <t>04861660AA</t>
  </si>
  <si>
    <t>ADA109608</t>
  </si>
  <si>
    <t>04891595AD</t>
  </si>
  <si>
    <t>ADA109609</t>
  </si>
  <si>
    <t>04897159AA</t>
  </si>
  <si>
    <t>ADA109610</t>
  </si>
  <si>
    <t>05066936AA</t>
  </si>
  <si>
    <t>ADA109611</t>
  </si>
  <si>
    <t>53030958AE</t>
  </si>
  <si>
    <t>ADA109612</t>
  </si>
  <si>
    <t>53013324AA</t>
  </si>
  <si>
    <t>Lezaj kanalisanog kaisa</t>
  </si>
  <si>
    <t>ADA109801</t>
  </si>
  <si>
    <t>Hladnjak</t>
  </si>
  <si>
    <t>ADA109802</t>
  </si>
  <si>
    <t>52079428AC</t>
  </si>
  <si>
    <t>ADA109803</t>
  </si>
  <si>
    <t>05014581AA</t>
  </si>
  <si>
    <t>ADA109804</t>
  </si>
  <si>
    <t>04682785AB</t>
  </si>
  <si>
    <t>ADA109805</t>
  </si>
  <si>
    <t>ADA109806</t>
  </si>
  <si>
    <t>ADA109807</t>
  </si>
  <si>
    <t>05072260AA</t>
  </si>
  <si>
    <t>ADA109808C</t>
  </si>
  <si>
    <t>05137692AA</t>
  </si>
  <si>
    <t>ADA109809</t>
  </si>
  <si>
    <t>ADA109810</t>
  </si>
  <si>
    <t>04809225AE</t>
  </si>
  <si>
    <t>ADA109811</t>
  </si>
  <si>
    <t>ADA109812</t>
  </si>
  <si>
    <t>05019214AA</t>
  </si>
  <si>
    <t>ADA109815</t>
  </si>
  <si>
    <t>05191931AA</t>
  </si>
  <si>
    <t>ADA109816</t>
  </si>
  <si>
    <t>52028123AB</t>
  </si>
  <si>
    <t>ADA109817C</t>
  </si>
  <si>
    <t>52079883AC</t>
  </si>
  <si>
    <t>ADA109818</t>
  </si>
  <si>
    <t>52080118AA</t>
  </si>
  <si>
    <t>ADA109819</t>
  </si>
  <si>
    <t>52080123AC</t>
  </si>
  <si>
    <t>ADA109821</t>
  </si>
  <si>
    <t>05086547AB</t>
  </si>
  <si>
    <t>ADA109822</t>
  </si>
  <si>
    <t>55116858AA</t>
  </si>
  <si>
    <t>ADA109823C</t>
  </si>
  <si>
    <t>05142488AA</t>
  </si>
  <si>
    <t>ADA109824</t>
  </si>
  <si>
    <t>52079971AA</t>
  </si>
  <si>
    <t>ADA109825C</t>
  </si>
  <si>
    <t>52079747AB</t>
  </si>
  <si>
    <t>ADA109826</t>
  </si>
  <si>
    <t>55037654AB</t>
  </si>
  <si>
    <t>hladnjak motora</t>
  </si>
  <si>
    <t>ADA109827</t>
  </si>
  <si>
    <t>52079425AB</t>
  </si>
  <si>
    <t>ADA109901</t>
  </si>
  <si>
    <t>55116901AA</t>
  </si>
  <si>
    <t>Poklopac ekspanzionog suda</t>
  </si>
  <si>
    <t>ADA109904</t>
  </si>
  <si>
    <t>52079880AA</t>
  </si>
  <si>
    <t>čep hladnjaka</t>
  </si>
  <si>
    <t>ADA109905</t>
  </si>
  <si>
    <t>ADA109906</t>
  </si>
  <si>
    <t>52028974AA</t>
  </si>
  <si>
    <t>ADB110301</t>
  </si>
  <si>
    <t>pumpica brisača</t>
  </si>
  <si>
    <t>ADB110302</t>
  </si>
  <si>
    <t>ADB111401C</t>
  </si>
  <si>
    <t>ADB111402</t>
  </si>
  <si>
    <t>ADB111403</t>
  </si>
  <si>
    <t>prekidač rikverca</t>
  </si>
  <si>
    <t>ADB111801</t>
  </si>
  <si>
    <t>ADB111802</t>
  </si>
  <si>
    <t>ADB112101</t>
  </si>
  <si>
    <t>ADB112102</t>
  </si>
  <si>
    <t>ADB112103</t>
  </si>
  <si>
    <t>ADB112104</t>
  </si>
  <si>
    <t>ADB112105</t>
  </si>
  <si>
    <t>ADB112106</t>
  </si>
  <si>
    <t>ADB112107</t>
  </si>
  <si>
    <t>ADB112108</t>
  </si>
  <si>
    <t>11 42 8 570 590</t>
  </si>
  <si>
    <t>ADB112109</t>
  </si>
  <si>
    <t>11 42 7 634 291</t>
  </si>
  <si>
    <t>ADB112110</t>
  </si>
  <si>
    <t>11 42 7 640 862</t>
  </si>
  <si>
    <t>ADB112111</t>
  </si>
  <si>
    <t>11 42 7 512 300</t>
  </si>
  <si>
    <t>ADB112112</t>
  </si>
  <si>
    <t>11 42 7 511 161</t>
  </si>
  <si>
    <t>ADB112113</t>
  </si>
  <si>
    <t>11 42 1 716 192</t>
  </si>
  <si>
    <t>ADB112114</t>
  </si>
  <si>
    <t>11 42 7 635 557</t>
  </si>
  <si>
    <t>ADB112115</t>
  </si>
  <si>
    <t>11 42 7 787 697</t>
  </si>
  <si>
    <t>ADB112116</t>
  </si>
  <si>
    <t>11 42 7 542 021</t>
  </si>
  <si>
    <t>ADB112117</t>
  </si>
  <si>
    <t>11 42 8 583 898</t>
  </si>
  <si>
    <t>ADB112201</t>
  </si>
  <si>
    <t>ADB112202</t>
  </si>
  <si>
    <t>ADB112203</t>
  </si>
  <si>
    <t>ADB112204</t>
  </si>
  <si>
    <t>ADB112205</t>
  </si>
  <si>
    <t>1444RJ</t>
  </si>
  <si>
    <t>ADB112206</t>
  </si>
  <si>
    <t>ADB112207</t>
  </si>
  <si>
    <t>ADB112209</t>
  </si>
  <si>
    <t>ADB112210</t>
  </si>
  <si>
    <t>ADB112212</t>
  </si>
  <si>
    <t>ADB112213</t>
  </si>
  <si>
    <t>ADB112214</t>
  </si>
  <si>
    <t>ADB112215</t>
  </si>
  <si>
    <t>ADB112216</t>
  </si>
  <si>
    <t>ADB112217</t>
  </si>
  <si>
    <t>ADB112218</t>
  </si>
  <si>
    <t>ADB112219</t>
  </si>
  <si>
    <t>ADB112220</t>
  </si>
  <si>
    <t>ADB112221</t>
  </si>
  <si>
    <t>13 71 8 513 944</t>
  </si>
  <si>
    <t>ADB112222</t>
  </si>
  <si>
    <t>ADB112223</t>
  </si>
  <si>
    <t>13 71 8 507 320</t>
  </si>
  <si>
    <t>ADB112224</t>
  </si>
  <si>
    <t>13 71 7 521 033</t>
  </si>
  <si>
    <t>ADB112225</t>
  </si>
  <si>
    <t>13 71 8 518 111</t>
  </si>
  <si>
    <t>ADB112226</t>
  </si>
  <si>
    <t>13 71 7 521 023</t>
  </si>
  <si>
    <t>ADB112227</t>
  </si>
  <si>
    <t>13 71 7 542 545</t>
  </si>
  <si>
    <t>ADB112228</t>
  </si>
  <si>
    <t>13 71 7 602 643</t>
  </si>
  <si>
    <t>ADB112229</t>
  </si>
  <si>
    <t>13 71 7 601 868</t>
  </si>
  <si>
    <t>ADB112230</t>
  </si>
  <si>
    <t>13 72 1 702 158</t>
  </si>
  <si>
    <t>ADB112231</t>
  </si>
  <si>
    <t>13 72 7 843 283</t>
  </si>
  <si>
    <t>ADB112232</t>
  </si>
  <si>
    <t>13 72 7 843 284</t>
  </si>
  <si>
    <t>ADB112233</t>
  </si>
  <si>
    <t>13 71 8 570 043</t>
  </si>
  <si>
    <t>ADB112234</t>
  </si>
  <si>
    <t>13 71 7 524 412</t>
  </si>
  <si>
    <t>ADB112235</t>
  </si>
  <si>
    <t>13 71 7 599 285</t>
  </si>
  <si>
    <t>ADB112236</t>
  </si>
  <si>
    <t>13 71 7 593 250</t>
  </si>
  <si>
    <t>ADB112237</t>
  </si>
  <si>
    <t>13 72 1 730 449</t>
  </si>
  <si>
    <t>ADB112238</t>
  </si>
  <si>
    <t>13 71 7 548 888</t>
  </si>
  <si>
    <t>ADB112239</t>
  </si>
  <si>
    <t>13 72 1 702 908</t>
  </si>
  <si>
    <t>ADB112240</t>
  </si>
  <si>
    <t>13 71 8 626 739</t>
  </si>
  <si>
    <t>ADB112242</t>
  </si>
  <si>
    <t>13 71 3 419 934</t>
  </si>
  <si>
    <t>ADB112245</t>
  </si>
  <si>
    <t>13 71 3 428 558</t>
  </si>
  <si>
    <t>ADB112247</t>
  </si>
  <si>
    <t>13 71 8 605 164</t>
  </si>
  <si>
    <t>ADB112248</t>
  </si>
  <si>
    <t>13 71 8 577 170</t>
  </si>
  <si>
    <t>ADB112301</t>
  </si>
  <si>
    <t>ADB112302</t>
  </si>
  <si>
    <t>13 32 7 823 413</t>
  </si>
  <si>
    <t>ADB112303</t>
  </si>
  <si>
    <t>ADB112304</t>
  </si>
  <si>
    <t>Filter za gorivo</t>
  </si>
  <si>
    <t>ADB112305</t>
  </si>
  <si>
    <t>ADB112306</t>
  </si>
  <si>
    <t>ADB112307</t>
  </si>
  <si>
    <t>11 25 2 754 870</t>
  </si>
  <si>
    <t>ADB112308</t>
  </si>
  <si>
    <t>13 32 1 702 632</t>
  </si>
  <si>
    <t>ADB112309</t>
  </si>
  <si>
    <t>13 32 8 584 868</t>
  </si>
  <si>
    <t>ADB112310</t>
  </si>
  <si>
    <t>16 12 6 754 017</t>
  </si>
  <si>
    <t>ADB112501</t>
  </si>
  <si>
    <t>ADB112502</t>
  </si>
  <si>
    <t>ADB112503</t>
  </si>
  <si>
    <t>ADB112504</t>
  </si>
  <si>
    <t>ADB112505</t>
  </si>
  <si>
    <t>ADB112506</t>
  </si>
  <si>
    <t>ADB112507</t>
  </si>
  <si>
    <t>ADB112508</t>
  </si>
  <si>
    <t>ADB112509</t>
  </si>
  <si>
    <t>ADB112510</t>
  </si>
  <si>
    <t>ADB112511</t>
  </si>
  <si>
    <t>ADB112512</t>
  </si>
  <si>
    <t>ADB112513</t>
  </si>
  <si>
    <t>ADB112514</t>
  </si>
  <si>
    <t>64 31 9 171 858</t>
  </si>
  <si>
    <t>ADB112515</t>
  </si>
  <si>
    <t>64 31 9 194 098</t>
  </si>
  <si>
    <t>ADB112516</t>
  </si>
  <si>
    <t>64 11 9 237 159</t>
  </si>
  <si>
    <t>filter za kabinu set</t>
  </si>
  <si>
    <t>ADB112517</t>
  </si>
  <si>
    <t>64 11 9 272 643</t>
  </si>
  <si>
    <t>ADB112518</t>
  </si>
  <si>
    <t>64 11 9 237 555</t>
  </si>
  <si>
    <t>ADB112519</t>
  </si>
  <si>
    <t>64 11 9 237 554</t>
  </si>
  <si>
    <t>ADB112520</t>
  </si>
  <si>
    <t>64 11 9 366 401</t>
  </si>
  <si>
    <t>ADB112521</t>
  </si>
  <si>
    <t>64 31 9 312 318</t>
  </si>
  <si>
    <t>ADB112522</t>
  </si>
  <si>
    <t>64 31 9 312 316</t>
  </si>
  <si>
    <t>ADB112523</t>
  </si>
  <si>
    <t>64 31 9 257 504</t>
  </si>
  <si>
    <t>ADB113001</t>
  </si>
  <si>
    <t>ADB113002</t>
  </si>
  <si>
    <t>ADB113302</t>
  </si>
  <si>
    <t>ADB113401</t>
  </si>
  <si>
    <t>ADB113501</t>
  </si>
  <si>
    <t>Zamajac</t>
  </si>
  <si>
    <t>ADB113502</t>
  </si>
  <si>
    <t>ADB113503</t>
  </si>
  <si>
    <t>ADB113504</t>
  </si>
  <si>
    <t>ADB113601</t>
  </si>
  <si>
    <t>ADB113602</t>
  </si>
  <si>
    <t>ADB114201</t>
  </si>
  <si>
    <t>ADB114202</t>
  </si>
  <si>
    <t>ADB114203</t>
  </si>
  <si>
    <t>ADB114204</t>
  </si>
  <si>
    <t>ADB114205</t>
  </si>
  <si>
    <t>ADB114206</t>
  </si>
  <si>
    <t>ADB114207</t>
  </si>
  <si>
    <t>ADB114208</t>
  </si>
  <si>
    <t>ADB114209</t>
  </si>
  <si>
    <t>ADB114210</t>
  </si>
  <si>
    <t>ADB114211</t>
  </si>
  <si>
    <t>ADB114212</t>
  </si>
  <si>
    <t>ADB114213</t>
  </si>
  <si>
    <t>ADB114214</t>
  </si>
  <si>
    <t>ADB114215</t>
  </si>
  <si>
    <t>ADB114216</t>
  </si>
  <si>
    <t>ADB114217</t>
  </si>
  <si>
    <t>34 10 6 860 642</t>
  </si>
  <si>
    <t>ADB114218</t>
  </si>
  <si>
    <t>34 21 6 859 917</t>
  </si>
  <si>
    <t>ADB114220</t>
  </si>
  <si>
    <t>34 10 6 860 019</t>
  </si>
  <si>
    <t>ADB114301</t>
  </si>
  <si>
    <t>ADB114302</t>
  </si>
  <si>
    <t>ADB114303</t>
  </si>
  <si>
    <t>ADB114304</t>
  </si>
  <si>
    <t>ADB114305</t>
  </si>
  <si>
    <t>ADB114306</t>
  </si>
  <si>
    <t>ADB114307</t>
  </si>
  <si>
    <t>ADB114308</t>
  </si>
  <si>
    <t>ADB114309</t>
  </si>
  <si>
    <t>ADB114310</t>
  </si>
  <si>
    <t>ADB114311</t>
  </si>
  <si>
    <t>ADB114312</t>
  </si>
  <si>
    <t>ADB114313</t>
  </si>
  <si>
    <t>ADB114314</t>
  </si>
  <si>
    <t>ADB114315</t>
  </si>
  <si>
    <t>Disk prednje kocnice</t>
  </si>
  <si>
    <t>ADB114316</t>
  </si>
  <si>
    <t>Disk zadnje kocnice</t>
  </si>
  <si>
    <t>ADB114317</t>
  </si>
  <si>
    <t>ADB114318</t>
  </si>
  <si>
    <t>ADB114319</t>
  </si>
  <si>
    <t>ADB114320</t>
  </si>
  <si>
    <t>ADB114321</t>
  </si>
  <si>
    <t>ADB114322</t>
  </si>
  <si>
    <t>34 11 6 799 351</t>
  </si>
  <si>
    <t>ADB114324</t>
  </si>
  <si>
    <t>34 21 6 799 367</t>
  </si>
  <si>
    <t>ADB114367</t>
  </si>
  <si>
    <t>34 21 6 775 289</t>
  </si>
  <si>
    <t>ADB114601</t>
  </si>
  <si>
    <t>ADB114602</t>
  </si>
  <si>
    <t>ADB114603</t>
  </si>
  <si>
    <t>ADB114604</t>
  </si>
  <si>
    <t>ADB114605C</t>
  </si>
  <si>
    <t>ADB114606C</t>
  </si>
  <si>
    <t>ADB115301</t>
  </si>
  <si>
    <t>34 30 6 788 442</t>
  </si>
  <si>
    <t>ADB115801</t>
  </si>
  <si>
    <t>ADB115802</t>
  </si>
  <si>
    <t>ADB115803</t>
  </si>
  <si>
    <t>ADB115804</t>
  </si>
  <si>
    <t>ADB1160501</t>
  </si>
  <si>
    <t>ADB116101</t>
  </si>
  <si>
    <t>ADB116102</t>
  </si>
  <si>
    <t>ADB116103</t>
  </si>
  <si>
    <t>ADB116104</t>
  </si>
  <si>
    <t>ADB116105</t>
  </si>
  <si>
    <t>zupčanik radilice</t>
  </si>
  <si>
    <t>ADB116201</t>
  </si>
  <si>
    <t>set zaptivača motora</t>
  </si>
  <si>
    <t>ADB116202</t>
  </si>
  <si>
    <t>ADB116701</t>
  </si>
  <si>
    <t>ADB116702</t>
  </si>
  <si>
    <t>ADB116703</t>
  </si>
  <si>
    <t>ADB116704</t>
  </si>
  <si>
    <t>ADB117001</t>
  </si>
  <si>
    <t>ADB117002</t>
  </si>
  <si>
    <t>ADB117003</t>
  </si>
  <si>
    <t>ADB117004</t>
  </si>
  <si>
    <t>ADB117101</t>
  </si>
  <si>
    <t>ADB117102</t>
  </si>
  <si>
    <t>ADB117103</t>
  </si>
  <si>
    <t>ADB117104</t>
  </si>
  <si>
    <t>ADB117105</t>
  </si>
  <si>
    <t>34 52 9 808 193</t>
  </si>
  <si>
    <t>ADB117106</t>
  </si>
  <si>
    <t>34 52 9 808 194</t>
  </si>
  <si>
    <t>ADB117201</t>
  </si>
  <si>
    <t>ADB117202</t>
  </si>
  <si>
    <t>ADB117203</t>
  </si>
  <si>
    <t>ADB117204</t>
  </si>
  <si>
    <t>ADB117205</t>
  </si>
  <si>
    <t>ADB117206</t>
  </si>
  <si>
    <t>ADB117207</t>
  </si>
  <si>
    <t>ADB117208</t>
  </si>
  <si>
    <t>ADB117209</t>
  </si>
  <si>
    <t>ADB117210</t>
  </si>
  <si>
    <t>ADB117211</t>
  </si>
  <si>
    <t>ADB117212</t>
  </si>
  <si>
    <t>ADB117214</t>
  </si>
  <si>
    <t>ADB117215</t>
  </si>
  <si>
    <t>ADB117216</t>
  </si>
  <si>
    <t>senzor temperature</t>
  </si>
  <si>
    <t>ADB117217</t>
  </si>
  <si>
    <t>ADB117218</t>
  </si>
  <si>
    <t>12 14 1 485 844</t>
  </si>
  <si>
    <t>ADB117219</t>
  </si>
  <si>
    <t>5269870AB</t>
  </si>
  <si>
    <t>ADB117220</t>
  </si>
  <si>
    <t>13 62 7 803 093</t>
  </si>
  <si>
    <t>ADB117301</t>
  </si>
  <si>
    <t>set bregaste osovine</t>
  </si>
  <si>
    <t>ADB117302</t>
  </si>
  <si>
    <t>Komplet pogonskog lanca  bregaste osovine</t>
  </si>
  <si>
    <t>ADB117303</t>
  </si>
  <si>
    <t>ADB117304</t>
  </si>
  <si>
    <t>ADB117401</t>
  </si>
  <si>
    <t>protokomer</t>
  </si>
  <si>
    <t>ADB117402</t>
  </si>
  <si>
    <t>MHK100820L</t>
  </si>
  <si>
    <t>Merač protoka vazduha</t>
  </si>
  <si>
    <t>ADB117403</t>
  </si>
  <si>
    <t>ADB117801</t>
  </si>
  <si>
    <t>ADB117802</t>
  </si>
  <si>
    <t>Komplet vijaka cilindarske  glave</t>
  </si>
  <si>
    <t>ADB118001</t>
  </si>
  <si>
    <t>ADB118002</t>
  </si>
  <si>
    <t>ADB118003</t>
  </si>
  <si>
    <t>ADB118004</t>
  </si>
  <si>
    <t>ADB118005</t>
  </si>
  <si>
    <t>ADB118006</t>
  </si>
  <si>
    <t>ADB118007</t>
  </si>
  <si>
    <t>ADB118008</t>
  </si>
  <si>
    <t>ADB118009</t>
  </si>
  <si>
    <t>ADB118010</t>
  </si>
  <si>
    <t>ADB118011</t>
  </si>
  <si>
    <t>ADB118012</t>
  </si>
  <si>
    <t>ADB118013</t>
  </si>
  <si>
    <t>ADB118014</t>
  </si>
  <si>
    <t>ADB118015</t>
  </si>
  <si>
    <t>ADB118016</t>
  </si>
  <si>
    <t>ADB118018</t>
  </si>
  <si>
    <t>ADB118019</t>
  </si>
  <si>
    <t>ADB118020</t>
  </si>
  <si>
    <t>ADB118021</t>
  </si>
  <si>
    <t>ADB118022</t>
  </si>
  <si>
    <t>ADB118023</t>
  </si>
  <si>
    <t>ADB118024</t>
  </si>
  <si>
    <t>ADB118025</t>
  </si>
  <si>
    <t>ADB118026</t>
  </si>
  <si>
    <t>nosač menjača</t>
  </si>
  <si>
    <t>ADB118027</t>
  </si>
  <si>
    <t>ADB118028</t>
  </si>
  <si>
    <t>ADB118102</t>
  </si>
  <si>
    <t>Unutrašnje zaštitne navlake  homokinetickog zgloba</t>
  </si>
  <si>
    <t>ADB1181501</t>
  </si>
  <si>
    <t>ADB1181502</t>
  </si>
  <si>
    <t>ADB118201</t>
  </si>
  <si>
    <t>ADB118202C</t>
  </si>
  <si>
    <t>ADB118301</t>
  </si>
  <si>
    <t>ADB118302</t>
  </si>
  <si>
    <t>ADB118303</t>
  </si>
  <si>
    <t>33 41 6 867 927</t>
  </si>
  <si>
    <t>ADB118501</t>
  </si>
  <si>
    <t>ADB118502</t>
  </si>
  <si>
    <t>ADB118503</t>
  </si>
  <si>
    <t>ADB118504</t>
  </si>
  <si>
    <t>ADB118507</t>
  </si>
  <si>
    <t>31 30 6 862 864</t>
  </si>
  <si>
    <t>stabilizator</t>
  </si>
  <si>
    <t>ADB118601</t>
  </si>
  <si>
    <t>ADB118602</t>
  </si>
  <si>
    <t>ADB118603</t>
  </si>
  <si>
    <t>ADB118604</t>
  </si>
  <si>
    <t>ADB118605</t>
  </si>
  <si>
    <t>ADB118701</t>
  </si>
  <si>
    <t>ADB118702</t>
  </si>
  <si>
    <t>ADB118703</t>
  </si>
  <si>
    <t>ADB118704</t>
  </si>
  <si>
    <t>ADB118705</t>
  </si>
  <si>
    <t>Unutrašnji kraj vezne poluga</t>
  </si>
  <si>
    <t>ADB118801</t>
  </si>
  <si>
    <t>opruga amortizera</t>
  </si>
  <si>
    <t>ADB118802</t>
  </si>
  <si>
    <t>ADB118803</t>
  </si>
  <si>
    <t>ADB118804</t>
  </si>
  <si>
    <t>ADB118805</t>
  </si>
  <si>
    <t>ADB118806</t>
  </si>
  <si>
    <t>Prednja spiralna opruga</t>
  </si>
  <si>
    <t>ADB118807</t>
  </si>
  <si>
    <t>ADB118808</t>
  </si>
  <si>
    <t>ADB118809</t>
  </si>
  <si>
    <t>ADB118810</t>
  </si>
  <si>
    <t>ADB118811</t>
  </si>
  <si>
    <t>ADB118812</t>
  </si>
  <si>
    <t>546301H050</t>
  </si>
  <si>
    <t>ADB118813</t>
  </si>
  <si>
    <t>33 53 6 756 657</t>
  </si>
  <si>
    <t>ADB118901</t>
  </si>
  <si>
    <t>homokinetički zglob set</t>
  </si>
  <si>
    <t>ADB118902</t>
  </si>
  <si>
    <t>ADB119101</t>
  </si>
  <si>
    <t>ADB119102</t>
  </si>
  <si>
    <t>ADB119103</t>
  </si>
  <si>
    <t>ADB119104</t>
  </si>
  <si>
    <t>11 51 8 512 443</t>
  </si>
  <si>
    <t>ADB119201</t>
  </si>
  <si>
    <t>ADB119202</t>
  </si>
  <si>
    <t>ADB119301</t>
  </si>
  <si>
    <t>ADB119601</t>
  </si>
  <si>
    <t>ADB119602</t>
  </si>
  <si>
    <t>ADB119901</t>
  </si>
  <si>
    <t>ADB119902</t>
  </si>
  <si>
    <t>ADB119903</t>
  </si>
  <si>
    <t>16 11 7 222 392</t>
  </si>
  <si>
    <t>čep rezervoara</t>
  </si>
  <si>
    <t>ADC40301</t>
  </si>
  <si>
    <t>ADC40302</t>
  </si>
  <si>
    <t>ADC40303</t>
  </si>
  <si>
    <t>ADC40350</t>
  </si>
  <si>
    <t>MR570436</t>
  </si>
  <si>
    <t>ADC41303</t>
  </si>
  <si>
    <t>Relej grejača</t>
  </si>
  <si>
    <t>ADC41304</t>
  </si>
  <si>
    <t>MD337888</t>
  </si>
  <si>
    <t>ADC41306</t>
  </si>
  <si>
    <t>MD169402</t>
  </si>
  <si>
    <t>ADC41351</t>
  </si>
  <si>
    <t>ADC41355</t>
  </si>
  <si>
    <t>MN125813</t>
  </si>
  <si>
    <t>ADC41356</t>
  </si>
  <si>
    <t>MN125812</t>
  </si>
  <si>
    <t>ADC41421</t>
  </si>
  <si>
    <t>MD602949</t>
  </si>
  <si>
    <t>ADC414210</t>
  </si>
  <si>
    <t>MD618555</t>
  </si>
  <si>
    <t>ADC414212</t>
  </si>
  <si>
    <t>MD618297</t>
  </si>
  <si>
    <t>ADC414214</t>
  </si>
  <si>
    <t>MD618979</t>
  </si>
  <si>
    <t>ADC414215</t>
  </si>
  <si>
    <t>MD619092</t>
  </si>
  <si>
    <t>ADC414216</t>
  </si>
  <si>
    <t>MD618374</t>
  </si>
  <si>
    <t>ADC414217</t>
  </si>
  <si>
    <t>221620M811</t>
  </si>
  <si>
    <t>ADC414218</t>
  </si>
  <si>
    <t>MD619215</t>
  </si>
  <si>
    <t>ADC414219</t>
  </si>
  <si>
    <t>MD619388</t>
  </si>
  <si>
    <t>ADC414220</t>
  </si>
  <si>
    <t>MD618980</t>
  </si>
  <si>
    <t>ADC414221</t>
  </si>
  <si>
    <t>MD619468</t>
  </si>
  <si>
    <t>ADC414222</t>
  </si>
  <si>
    <t>MD619511</t>
  </si>
  <si>
    <t>ADC41423</t>
  </si>
  <si>
    <t>MD607597</t>
  </si>
  <si>
    <t>ADC41425</t>
  </si>
  <si>
    <t>MD618283</t>
  </si>
  <si>
    <t>ADC41426</t>
  </si>
  <si>
    <t>MD604337</t>
  </si>
  <si>
    <t>ADC41427</t>
  </si>
  <si>
    <t>MD604411</t>
  </si>
  <si>
    <t>ADC41428</t>
  </si>
  <si>
    <t>MD611526</t>
  </si>
  <si>
    <t>ADC41430</t>
  </si>
  <si>
    <t>MD619126</t>
  </si>
  <si>
    <t>ADC41431</t>
  </si>
  <si>
    <t>MD611850</t>
  </si>
  <si>
    <t>ADC414312</t>
  </si>
  <si>
    <t>MD619354</t>
  </si>
  <si>
    <t>ADC414313</t>
  </si>
  <si>
    <t>MD619637</t>
  </si>
  <si>
    <t>ADC414314</t>
  </si>
  <si>
    <t>MD619512</t>
  </si>
  <si>
    <t>ADC41433</t>
  </si>
  <si>
    <t>MD611151</t>
  </si>
  <si>
    <t>ADC41434</t>
  </si>
  <si>
    <t>MD611788</t>
  </si>
  <si>
    <t>ADC41435</t>
  </si>
  <si>
    <t>MD611757</t>
  </si>
  <si>
    <t>ADC41436</t>
  </si>
  <si>
    <t>MD618284</t>
  </si>
  <si>
    <t>ADC41437</t>
  </si>
  <si>
    <t>MD618556</t>
  </si>
  <si>
    <t>ADC41438</t>
  </si>
  <si>
    <t>MD618187</t>
  </si>
  <si>
    <t>ADC41439</t>
  </si>
  <si>
    <t>MD619272</t>
  </si>
  <si>
    <t>ADC41440</t>
  </si>
  <si>
    <t>MD619689</t>
  </si>
  <si>
    <t>ADC41450</t>
  </si>
  <si>
    <t>MD120167</t>
  </si>
  <si>
    <t>ADC41451</t>
  </si>
  <si>
    <t>MD131711</t>
  </si>
  <si>
    <t>ADC41452</t>
  </si>
  <si>
    <t>MD152648</t>
  </si>
  <si>
    <t>ADC41454</t>
  </si>
  <si>
    <t>MD314583</t>
  </si>
  <si>
    <t>ADC41473</t>
  </si>
  <si>
    <t>MD362907</t>
  </si>
  <si>
    <t>ADC41474</t>
  </si>
  <si>
    <t>MD366821</t>
  </si>
  <si>
    <t>ADC41475</t>
  </si>
  <si>
    <t>MD362915</t>
  </si>
  <si>
    <t>ADC41476</t>
  </si>
  <si>
    <t>MD303922</t>
  </si>
  <si>
    <t>ADC41478C</t>
  </si>
  <si>
    <t>MD363552</t>
  </si>
  <si>
    <t>ADC41479C</t>
  </si>
  <si>
    <t>MD363547</t>
  </si>
  <si>
    <t>ADC41493</t>
  </si>
  <si>
    <t>MD365101</t>
  </si>
  <si>
    <t>ADC41494</t>
  </si>
  <si>
    <t>MD362903</t>
  </si>
  <si>
    <t>ADC41495</t>
  </si>
  <si>
    <t>MD152999</t>
  </si>
  <si>
    <t>Modul paljenja</t>
  </si>
  <si>
    <t>ADC41496</t>
  </si>
  <si>
    <t>ADC41497</t>
  </si>
  <si>
    <t>MN195616</t>
  </si>
  <si>
    <t>ADC41601</t>
  </si>
  <si>
    <t>MD317039</t>
  </si>
  <si>
    <t>ADC41602</t>
  </si>
  <si>
    <t>MD997313</t>
  </si>
  <si>
    <t>ADC41603</t>
  </si>
  <si>
    <t>MD143880</t>
  </si>
  <si>
    <t>ADC41606</t>
  </si>
  <si>
    <t>MD134754</t>
  </si>
  <si>
    <t>ADC41608</t>
  </si>
  <si>
    <t>MD338624</t>
  </si>
  <si>
    <t>ADC41609</t>
  </si>
  <si>
    <t>MD193980</t>
  </si>
  <si>
    <t>ADC41610</t>
  </si>
  <si>
    <t>MD973163</t>
  </si>
  <si>
    <t>ADC41611</t>
  </si>
  <si>
    <t>MD176915</t>
  </si>
  <si>
    <t>ADC41612</t>
  </si>
  <si>
    <t>MD997506</t>
  </si>
  <si>
    <t>ADC41614</t>
  </si>
  <si>
    <t>MD173402</t>
  </si>
  <si>
    <t>ADC41616</t>
  </si>
  <si>
    <t>MD365102</t>
  </si>
  <si>
    <t>ADC41617</t>
  </si>
  <si>
    <t>MD371980</t>
  </si>
  <si>
    <t>ADC41618</t>
  </si>
  <si>
    <t>MD308908</t>
  </si>
  <si>
    <t>ADC41620</t>
  </si>
  <si>
    <t>MD343245</t>
  </si>
  <si>
    <t>ADC41622</t>
  </si>
  <si>
    <t>MD332110</t>
  </si>
  <si>
    <t>ADC41623</t>
  </si>
  <si>
    <t>MD338249</t>
  </si>
  <si>
    <t>ADC41624</t>
  </si>
  <si>
    <t>MD362276</t>
  </si>
  <si>
    <t>ADC41625</t>
  </si>
  <si>
    <t>MD195229</t>
  </si>
  <si>
    <t>ADC41626</t>
  </si>
  <si>
    <t>MD195228</t>
  </si>
  <si>
    <t>ADC41627</t>
  </si>
  <si>
    <t>set kablova</t>
  </si>
  <si>
    <t>ADC41801</t>
  </si>
  <si>
    <t>MD092392</t>
  </si>
  <si>
    <t>ADC41802</t>
  </si>
  <si>
    <t>MD050212</t>
  </si>
  <si>
    <t>ADC41803</t>
  </si>
  <si>
    <t>ME201638</t>
  </si>
  <si>
    <t>Grejac</t>
  </si>
  <si>
    <t>ADC41804</t>
  </si>
  <si>
    <t>MD197511</t>
  </si>
  <si>
    <t>ADC41807</t>
  </si>
  <si>
    <t>ADC41808</t>
  </si>
  <si>
    <t>Y733J</t>
  </si>
  <si>
    <t>ADC41809</t>
  </si>
  <si>
    <t>ME007649</t>
  </si>
  <si>
    <t>ADC41810</t>
  </si>
  <si>
    <t>ME203539</t>
  </si>
  <si>
    <t>ADC41811</t>
  </si>
  <si>
    <t>MD354500</t>
  </si>
  <si>
    <t>ADC41812</t>
  </si>
  <si>
    <t>ME201632</t>
  </si>
  <si>
    <t>ADC41815</t>
  </si>
  <si>
    <t>MN980234</t>
  </si>
  <si>
    <t>ADC41816</t>
  </si>
  <si>
    <t>MD364515</t>
  </si>
  <si>
    <t>ADC41817</t>
  </si>
  <si>
    <t>ME240253</t>
  </si>
  <si>
    <t>ADC41818</t>
  </si>
  <si>
    <t>MN960296</t>
  </si>
  <si>
    <t>ADC41819</t>
  </si>
  <si>
    <t>1820A009</t>
  </si>
  <si>
    <t>ADC41820C</t>
  </si>
  <si>
    <t>MN982294</t>
  </si>
  <si>
    <t>Grejač</t>
  </si>
  <si>
    <t>ADC41821</t>
  </si>
  <si>
    <t>ME007546</t>
  </si>
  <si>
    <t>ADC41822</t>
  </si>
  <si>
    <t>MK667112</t>
  </si>
  <si>
    <t>ADC41823</t>
  </si>
  <si>
    <t>1820A019</t>
  </si>
  <si>
    <t>ADC41824</t>
  </si>
  <si>
    <t>MN980406</t>
  </si>
  <si>
    <t>ADC42103</t>
  </si>
  <si>
    <t>0K016-23-802A</t>
  </si>
  <si>
    <t>ADC42104</t>
  </si>
  <si>
    <t>MD013661</t>
  </si>
  <si>
    <t>ADC42105</t>
  </si>
  <si>
    <t>1230A045C</t>
  </si>
  <si>
    <t>filter za ulje 02 11 07 04 01/P7C</t>
  </si>
  <si>
    <t>ADC42109</t>
  </si>
  <si>
    <t>1-13240160-2</t>
  </si>
  <si>
    <t>ADC42110</t>
  </si>
  <si>
    <t>ME013307</t>
  </si>
  <si>
    <t>ADC42111</t>
  </si>
  <si>
    <t>ME014838</t>
  </si>
  <si>
    <t>ADC42112</t>
  </si>
  <si>
    <t>MD322508</t>
  </si>
  <si>
    <t>ADC42113</t>
  </si>
  <si>
    <t>ME074013</t>
  </si>
  <si>
    <t>ADC42115</t>
  </si>
  <si>
    <t>16510-84A10</t>
  </si>
  <si>
    <t>ADC42116</t>
  </si>
  <si>
    <t>MD752072</t>
  </si>
  <si>
    <t>ADC42117</t>
  </si>
  <si>
    <t>ME088532</t>
  </si>
  <si>
    <t>ADC42119</t>
  </si>
  <si>
    <t>MN960320</t>
  </si>
  <si>
    <t>ADC42121</t>
  </si>
  <si>
    <t>1230A040</t>
  </si>
  <si>
    <t>ADC42122</t>
  </si>
  <si>
    <t>MN982159</t>
  </si>
  <si>
    <t>ADC42123</t>
  </si>
  <si>
    <t>ADC42124</t>
  </si>
  <si>
    <t>MK666096</t>
  </si>
  <si>
    <t>ADC42125</t>
  </si>
  <si>
    <t>1230A114</t>
  </si>
  <si>
    <t>ADC42126</t>
  </si>
  <si>
    <t>1230A182</t>
  </si>
  <si>
    <t>ADC42204</t>
  </si>
  <si>
    <t>MD603330</t>
  </si>
  <si>
    <t>ADC42207</t>
  </si>
  <si>
    <t>MD320277</t>
  </si>
  <si>
    <t>ADC42210</t>
  </si>
  <si>
    <t>MZ311785</t>
  </si>
  <si>
    <t>ADC42212</t>
  </si>
  <si>
    <t>MZ311780</t>
  </si>
  <si>
    <t>ADC42213</t>
  </si>
  <si>
    <t>MD603803</t>
  </si>
  <si>
    <t>ADC42215</t>
  </si>
  <si>
    <t>MZ311790</t>
  </si>
  <si>
    <t>ADC42216</t>
  </si>
  <si>
    <t>MB120389</t>
  </si>
  <si>
    <t>ADC42217</t>
  </si>
  <si>
    <t>MZ311788</t>
  </si>
  <si>
    <t>ADC42218</t>
  </si>
  <si>
    <t>MR571478</t>
  </si>
  <si>
    <t>ADC42219</t>
  </si>
  <si>
    <t>MD620109</t>
  </si>
  <si>
    <t>ADC42221</t>
  </si>
  <si>
    <t>MD620508</t>
  </si>
  <si>
    <t>ADC42222</t>
  </si>
  <si>
    <t>MR571471</t>
  </si>
  <si>
    <t>ADC42224</t>
  </si>
  <si>
    <t>MR571472</t>
  </si>
  <si>
    <t>ADC42225</t>
  </si>
  <si>
    <t>KL4713Z409A</t>
  </si>
  <si>
    <t>ADC42226</t>
  </si>
  <si>
    <t>ME033717</t>
  </si>
  <si>
    <t>ADC42227</t>
  </si>
  <si>
    <t>MR571473</t>
  </si>
  <si>
    <t>ADC42228</t>
  </si>
  <si>
    <t>MZ311786</t>
  </si>
  <si>
    <t>ADC42229</t>
  </si>
  <si>
    <t>MD620610</t>
  </si>
  <si>
    <t>ADC42230</t>
  </si>
  <si>
    <t>MR552951</t>
  </si>
  <si>
    <t>ADC42232</t>
  </si>
  <si>
    <t>MR204842</t>
  </si>
  <si>
    <t>ADC42233</t>
  </si>
  <si>
    <t>MR127077</t>
  </si>
  <si>
    <t>ADC42234</t>
  </si>
  <si>
    <t>MR127078</t>
  </si>
  <si>
    <t>ADC42235</t>
  </si>
  <si>
    <t>MR529773</t>
  </si>
  <si>
    <t>ADC42236</t>
  </si>
  <si>
    <t>ME017246</t>
  </si>
  <si>
    <t>ADC42237</t>
  </si>
  <si>
    <t>MD620584</t>
  </si>
  <si>
    <t>ADC42238</t>
  </si>
  <si>
    <t>XR404847</t>
  </si>
  <si>
    <t>ADC42245</t>
  </si>
  <si>
    <t>ADC42246</t>
  </si>
  <si>
    <t>MR968274</t>
  </si>
  <si>
    <t>ADC42247</t>
  </si>
  <si>
    <t>1500A045</t>
  </si>
  <si>
    <t>ADC42249</t>
  </si>
  <si>
    <t>1500A098</t>
  </si>
  <si>
    <t>ADC42250</t>
  </si>
  <si>
    <t>1500A086</t>
  </si>
  <si>
    <t>ADC42251</t>
  </si>
  <si>
    <t>MN135269</t>
  </si>
  <si>
    <t>ADC42252</t>
  </si>
  <si>
    <t>1500A113</t>
  </si>
  <si>
    <t>ADC42253</t>
  </si>
  <si>
    <t>PW811941</t>
  </si>
  <si>
    <t>ADC42255</t>
  </si>
  <si>
    <t>1500A190</t>
  </si>
  <si>
    <t>ADC42256</t>
  </si>
  <si>
    <t>ADC42257</t>
  </si>
  <si>
    <t>MR373756</t>
  </si>
  <si>
    <t>ADC42258</t>
  </si>
  <si>
    <t>1500A050</t>
  </si>
  <si>
    <t>ADC42259</t>
  </si>
  <si>
    <t>MR571396</t>
  </si>
  <si>
    <t>ADC42260</t>
  </si>
  <si>
    <t>MR993226</t>
  </si>
  <si>
    <t>ADC42261</t>
  </si>
  <si>
    <t>MN171132</t>
  </si>
  <si>
    <t>ADC42262</t>
  </si>
  <si>
    <t>1500A537</t>
  </si>
  <si>
    <t>ADC42263</t>
  </si>
  <si>
    <t>1500A617</t>
  </si>
  <si>
    <t>ADC42264</t>
  </si>
  <si>
    <t>ADC42302</t>
  </si>
  <si>
    <t>MB052676</t>
  </si>
  <si>
    <t>ADC42305</t>
  </si>
  <si>
    <t>MB433425</t>
  </si>
  <si>
    <t>ADC42307</t>
  </si>
  <si>
    <t>MB433774</t>
  </si>
  <si>
    <t>ADC42309</t>
  </si>
  <si>
    <t>MB348127</t>
  </si>
  <si>
    <t>ADC42312</t>
  </si>
  <si>
    <t>MB504746</t>
  </si>
  <si>
    <t>ADC42315</t>
  </si>
  <si>
    <t>ME006066</t>
  </si>
  <si>
    <t>ADC42318</t>
  </si>
  <si>
    <t>MB504760</t>
  </si>
  <si>
    <t>ADC42319</t>
  </si>
  <si>
    <t>MB504758</t>
  </si>
  <si>
    <t>ADC42320</t>
  </si>
  <si>
    <t>MR312536</t>
  </si>
  <si>
    <t>ADC42321</t>
  </si>
  <si>
    <t>MB658136</t>
  </si>
  <si>
    <t>ADC42322</t>
  </si>
  <si>
    <t>MB868451</t>
  </si>
  <si>
    <t>ADC42323</t>
  </si>
  <si>
    <t>MB868452</t>
  </si>
  <si>
    <t>ADC42325</t>
  </si>
  <si>
    <t>MB504738</t>
  </si>
  <si>
    <t>ADC42326</t>
  </si>
  <si>
    <t>31910-23500</t>
  </si>
  <si>
    <t>ADC42327</t>
  </si>
  <si>
    <t>31911-33300</t>
  </si>
  <si>
    <t>ADC42329</t>
  </si>
  <si>
    <t>MB504763</t>
  </si>
  <si>
    <t>ADC42330</t>
  </si>
  <si>
    <t>MR204132</t>
  </si>
  <si>
    <t>ADC42331</t>
  </si>
  <si>
    <t>MB958348</t>
  </si>
  <si>
    <t>ADC42333</t>
  </si>
  <si>
    <t>MB504749</t>
  </si>
  <si>
    <t>ADC42335</t>
  </si>
  <si>
    <t>MR355233</t>
  </si>
  <si>
    <t>ADC42336</t>
  </si>
  <si>
    <t>MR212200</t>
  </si>
  <si>
    <t>ADC42337</t>
  </si>
  <si>
    <t>MB129895</t>
  </si>
  <si>
    <t>ADC42338</t>
  </si>
  <si>
    <t>DFF053021</t>
  </si>
  <si>
    <t>ADC42339</t>
  </si>
  <si>
    <t>ME016823</t>
  </si>
  <si>
    <t>ADC42340</t>
  </si>
  <si>
    <t>MR266494</t>
  </si>
  <si>
    <t>ADC42341</t>
  </si>
  <si>
    <t>MB868453</t>
  </si>
  <si>
    <t>ADC42342</t>
  </si>
  <si>
    <t>MR224485</t>
  </si>
  <si>
    <t>ADC42346</t>
  </si>
  <si>
    <t>MB868460</t>
  </si>
  <si>
    <t>ADC42347</t>
  </si>
  <si>
    <t>MB868457</t>
  </si>
  <si>
    <t>ADC42348</t>
  </si>
  <si>
    <t>ME132525</t>
  </si>
  <si>
    <t>ADC42350</t>
  </si>
  <si>
    <t>MR312413</t>
  </si>
  <si>
    <t>ADC42351</t>
  </si>
  <si>
    <t>MR529135</t>
  </si>
  <si>
    <t>ADC42352</t>
  </si>
  <si>
    <t>MR431453</t>
  </si>
  <si>
    <t>ADC42354</t>
  </si>
  <si>
    <t>MB868456</t>
  </si>
  <si>
    <t>ADC42356C</t>
  </si>
  <si>
    <t>MR161986</t>
  </si>
  <si>
    <t>ADC42357</t>
  </si>
  <si>
    <t>MR514676</t>
  </si>
  <si>
    <t>ADC42358</t>
  </si>
  <si>
    <t>ADC42359</t>
  </si>
  <si>
    <t>1770A012</t>
  </si>
  <si>
    <t>ADC42360</t>
  </si>
  <si>
    <t>ME222135</t>
  </si>
  <si>
    <t>ADC42361</t>
  </si>
  <si>
    <t>1770A040</t>
  </si>
  <si>
    <t>ADC42362</t>
  </si>
  <si>
    <t>1770A024</t>
  </si>
  <si>
    <t>ADC42363</t>
  </si>
  <si>
    <t>ADC42364</t>
  </si>
  <si>
    <t>1770A172</t>
  </si>
  <si>
    <t>ADC42365</t>
  </si>
  <si>
    <t>MR552781</t>
  </si>
  <si>
    <t>ADC42366</t>
  </si>
  <si>
    <t>MR911602</t>
  </si>
  <si>
    <t>ADC42367</t>
  </si>
  <si>
    <t>MR450542</t>
  </si>
  <si>
    <t>In Tank Fuel Filter</t>
  </si>
  <si>
    <t>ADC42368</t>
  </si>
  <si>
    <t>1770A118</t>
  </si>
  <si>
    <t>ADC42369</t>
  </si>
  <si>
    <t>MN158345</t>
  </si>
  <si>
    <t>ADC42401</t>
  </si>
  <si>
    <t>MR204495</t>
  </si>
  <si>
    <t>filter pumpe za gorivo</t>
  </si>
  <si>
    <t>ADC42502</t>
  </si>
  <si>
    <t>XZ311917</t>
  </si>
  <si>
    <t>ADC42503</t>
  </si>
  <si>
    <t>MR315172</t>
  </si>
  <si>
    <t>ADC42504</t>
  </si>
  <si>
    <t>MR360889</t>
  </si>
  <si>
    <t>ADC42505</t>
  </si>
  <si>
    <t>MR315876</t>
  </si>
  <si>
    <t>ADC42506</t>
  </si>
  <si>
    <t>MR500058</t>
  </si>
  <si>
    <t>ADC42507</t>
  </si>
  <si>
    <t>MN185231</t>
  </si>
  <si>
    <t>ADC42508</t>
  </si>
  <si>
    <t>ADC42509</t>
  </si>
  <si>
    <t>MR262425</t>
  </si>
  <si>
    <t>ADC42510</t>
  </si>
  <si>
    <t>7803A027</t>
  </si>
  <si>
    <t>ADC42511</t>
  </si>
  <si>
    <t>7803A004</t>
  </si>
  <si>
    <t>ADC42513</t>
  </si>
  <si>
    <t>MR500057</t>
  </si>
  <si>
    <t>ADC42514</t>
  </si>
  <si>
    <t>7803A028</t>
  </si>
  <si>
    <t>ADC42515</t>
  </si>
  <si>
    <t>7803A012</t>
  </si>
  <si>
    <t>ADC42516</t>
  </si>
  <si>
    <t>MN164403</t>
  </si>
  <si>
    <t>ADC42517</t>
  </si>
  <si>
    <t>7803A026</t>
  </si>
  <si>
    <t>ADC42518</t>
  </si>
  <si>
    <t>7850A002</t>
  </si>
  <si>
    <t>ADC42519</t>
  </si>
  <si>
    <t>7803A112</t>
  </si>
  <si>
    <t>ADC42802</t>
  </si>
  <si>
    <t>ME200204</t>
  </si>
  <si>
    <t>dizna</t>
  </si>
  <si>
    <t>ADC43006</t>
  </si>
  <si>
    <t>ADC43007</t>
  </si>
  <si>
    <t>LESS 30%</t>
  </si>
  <si>
    <t>ADC43008</t>
  </si>
  <si>
    <t>ADC430100</t>
  </si>
  <si>
    <t>ADC430101</t>
  </si>
  <si>
    <t>ADC430103</t>
  </si>
  <si>
    <t>ADC430106</t>
  </si>
  <si>
    <t>ADC430109</t>
  </si>
  <si>
    <t>ADC430110</t>
  </si>
  <si>
    <t>ADC430112</t>
  </si>
  <si>
    <t>ADC430113</t>
  </si>
  <si>
    <t>ADC430115</t>
  </si>
  <si>
    <t>ADC430116</t>
  </si>
  <si>
    <t>M345241</t>
  </si>
  <si>
    <t>ADC430117</t>
  </si>
  <si>
    <t>MR276659</t>
  </si>
  <si>
    <t>ADC430118</t>
  </si>
  <si>
    <t>PW550244</t>
  </si>
  <si>
    <t>ADC43012</t>
  </si>
  <si>
    <t>ADC430121</t>
  </si>
  <si>
    <t>ADC430122C</t>
  </si>
  <si>
    <t>ADC430123</t>
  </si>
  <si>
    <t>ADC430124</t>
  </si>
  <si>
    <t>MD742210</t>
  </si>
  <si>
    <t>ADC430125</t>
  </si>
  <si>
    <t>ADC430126</t>
  </si>
  <si>
    <t>ADC430128</t>
  </si>
  <si>
    <t>ADC430129</t>
  </si>
  <si>
    <t>MN130493</t>
  </si>
  <si>
    <t>ADC430130</t>
  </si>
  <si>
    <t>MN900942</t>
  </si>
  <si>
    <t>ADC430131</t>
  </si>
  <si>
    <t>ADC430132</t>
  </si>
  <si>
    <t>ADC430133</t>
  </si>
  <si>
    <t>ADC430134</t>
  </si>
  <si>
    <t>ADC430135</t>
  </si>
  <si>
    <t>ADC430136</t>
  </si>
  <si>
    <t>2300A036</t>
  </si>
  <si>
    <t>ADC43017</t>
  </si>
  <si>
    <t>ADC43019</t>
  </si>
  <si>
    <t>ADC43026</t>
  </si>
  <si>
    <t>ADC43030</t>
  </si>
  <si>
    <t>ADC43037</t>
  </si>
  <si>
    <t>ADC43042</t>
  </si>
  <si>
    <t>ADC43046</t>
  </si>
  <si>
    <t>ADC43048</t>
  </si>
  <si>
    <t>ADC43050</t>
  </si>
  <si>
    <t>ADC43051</t>
  </si>
  <si>
    <t>ADC43052</t>
  </si>
  <si>
    <t>ADC43053</t>
  </si>
  <si>
    <t>ADC43059</t>
  </si>
  <si>
    <t>ADC43061</t>
  </si>
  <si>
    <t>ADC43062</t>
  </si>
  <si>
    <t>ADC43066</t>
  </si>
  <si>
    <t>ADC43070</t>
  </si>
  <si>
    <t>ADC43072</t>
  </si>
  <si>
    <t>ADC43073</t>
  </si>
  <si>
    <t>ADC43074</t>
  </si>
  <si>
    <t>ADC43076</t>
  </si>
  <si>
    <t>ADC43078</t>
  </si>
  <si>
    <t>ADC43080</t>
  </si>
  <si>
    <t>ADC43083</t>
  </si>
  <si>
    <t>MW30618658</t>
  </si>
  <si>
    <t>ADC43084</t>
  </si>
  <si>
    <t>MR477387</t>
  </si>
  <si>
    <t>ADC43086</t>
  </si>
  <si>
    <t>ADC43087</t>
  </si>
  <si>
    <t>ADC43089</t>
  </si>
  <si>
    <t>ADC43093</t>
  </si>
  <si>
    <t>ADC43094</t>
  </si>
  <si>
    <t>ADC43096</t>
  </si>
  <si>
    <t>MR453754</t>
  </si>
  <si>
    <t>ADC43097</t>
  </si>
  <si>
    <t>ADC43098</t>
  </si>
  <si>
    <t>ADC43103</t>
  </si>
  <si>
    <t>MD703150</t>
  </si>
  <si>
    <t>ADC43105</t>
  </si>
  <si>
    <t>MD802201</t>
  </si>
  <si>
    <t>ADC43112</t>
  </si>
  <si>
    <t>MD710118</t>
  </si>
  <si>
    <t>ADC43130</t>
  </si>
  <si>
    <t>MD724311</t>
  </si>
  <si>
    <t>ADC43135</t>
  </si>
  <si>
    <t>MD733246</t>
  </si>
  <si>
    <t>ADC43137</t>
  </si>
  <si>
    <t>MR317025</t>
  </si>
  <si>
    <t>ADC43138</t>
  </si>
  <si>
    <t>MD741290</t>
  </si>
  <si>
    <t>ADC43139</t>
  </si>
  <si>
    <t>MR446226</t>
  </si>
  <si>
    <t>ADC43140</t>
  </si>
  <si>
    <t>MD741324</t>
  </si>
  <si>
    <t>ADC43141</t>
  </si>
  <si>
    <t>MR165659</t>
  </si>
  <si>
    <t>ADC43142</t>
  </si>
  <si>
    <t>MR195311</t>
  </si>
  <si>
    <t>ADC43143</t>
  </si>
  <si>
    <t>MB937568</t>
  </si>
  <si>
    <t>ADC43144</t>
  </si>
  <si>
    <t>ME500394</t>
  </si>
  <si>
    <t>ADC43147</t>
  </si>
  <si>
    <t>MR176525</t>
  </si>
  <si>
    <t>ADC43148</t>
  </si>
  <si>
    <t>MD745530</t>
  </si>
  <si>
    <t>ADC43149</t>
  </si>
  <si>
    <t>ME500707</t>
  </si>
  <si>
    <t>ADC43150</t>
  </si>
  <si>
    <t>ME521813</t>
  </si>
  <si>
    <t>ADC43151</t>
  </si>
  <si>
    <t>MD749921</t>
  </si>
  <si>
    <t>ADC43152</t>
  </si>
  <si>
    <t>MB937354</t>
  </si>
  <si>
    <t>ADC43154</t>
  </si>
  <si>
    <t>MB886333</t>
  </si>
  <si>
    <t>ADC43155</t>
  </si>
  <si>
    <t>MR567361</t>
  </si>
  <si>
    <t>ADC43157</t>
  </si>
  <si>
    <t>MR477059</t>
  </si>
  <si>
    <t>ADC43159</t>
  </si>
  <si>
    <t>MR232484</t>
  </si>
  <si>
    <t>ADC43160</t>
  </si>
  <si>
    <t>MR246673</t>
  </si>
  <si>
    <t>ADC43164</t>
  </si>
  <si>
    <t>ME510682</t>
  </si>
  <si>
    <t>ADC43166</t>
  </si>
  <si>
    <t>MN168046</t>
  </si>
  <si>
    <t>ADC43167</t>
  </si>
  <si>
    <t>2301A084</t>
  </si>
  <si>
    <t>ADC43168</t>
  </si>
  <si>
    <t>ME538047</t>
  </si>
  <si>
    <t>ADC43169</t>
  </si>
  <si>
    <t>2301A029</t>
  </si>
  <si>
    <t>ADC43170</t>
  </si>
  <si>
    <t>2301A049</t>
  </si>
  <si>
    <t>Disk kvacila</t>
  </si>
  <si>
    <t>ADC43171</t>
  </si>
  <si>
    <t>MR196312</t>
  </si>
  <si>
    <t>ADC43202N</t>
  </si>
  <si>
    <t>PW550249</t>
  </si>
  <si>
    <t>ADC43207N</t>
  </si>
  <si>
    <t>MD735733</t>
  </si>
  <si>
    <t>ADC43209N</t>
  </si>
  <si>
    <t>MD714709</t>
  </si>
  <si>
    <t>ADC43213N</t>
  </si>
  <si>
    <t>MD717017</t>
  </si>
  <si>
    <t>ADC43214N</t>
  </si>
  <si>
    <t>MR453070</t>
  </si>
  <si>
    <t>ADC43231N</t>
  </si>
  <si>
    <t>MD732685</t>
  </si>
  <si>
    <t>ADC43233N</t>
  </si>
  <si>
    <t>MD764041</t>
  </si>
  <si>
    <t>ADC43234N</t>
  </si>
  <si>
    <t>MD749762</t>
  </si>
  <si>
    <t>ADC43235N</t>
  </si>
  <si>
    <t>MD742801</t>
  </si>
  <si>
    <t>ADC43236N</t>
  </si>
  <si>
    <t>MR111571</t>
  </si>
  <si>
    <t>ADC43237N</t>
  </si>
  <si>
    <t>MR317684</t>
  </si>
  <si>
    <t>ADC43238N</t>
  </si>
  <si>
    <t>MB937567</t>
  </si>
  <si>
    <t>ADC43239N</t>
  </si>
  <si>
    <t>MB837231</t>
  </si>
  <si>
    <t>ADC43240N</t>
  </si>
  <si>
    <t>ME500800</t>
  </si>
  <si>
    <t>ADC43242N</t>
  </si>
  <si>
    <t>ME521103</t>
  </si>
  <si>
    <t>ADC43245N</t>
  </si>
  <si>
    <t>MD771852</t>
  </si>
  <si>
    <t>ADC43246N</t>
  </si>
  <si>
    <t>MD746698</t>
  </si>
  <si>
    <t>ADC43247N</t>
  </si>
  <si>
    <t>MR567360</t>
  </si>
  <si>
    <t>ADC43248N</t>
  </si>
  <si>
    <t>MR477060</t>
  </si>
  <si>
    <t>ADC43250N</t>
  </si>
  <si>
    <t>MR232483</t>
  </si>
  <si>
    <t>ADC43251N</t>
  </si>
  <si>
    <t>MR980846</t>
  </si>
  <si>
    <t>ADC43253N</t>
  </si>
  <si>
    <t>MR331659</t>
  </si>
  <si>
    <t>ADC43254N</t>
  </si>
  <si>
    <t>ME500850</t>
  </si>
  <si>
    <t>ADC43255N</t>
  </si>
  <si>
    <t>ML133004</t>
  </si>
  <si>
    <t>ADC43257N</t>
  </si>
  <si>
    <t>ME500508</t>
  </si>
  <si>
    <t>korpa kvačila</t>
  </si>
  <si>
    <t>ADC43259N</t>
  </si>
  <si>
    <t>MR980571</t>
  </si>
  <si>
    <t>ADC43260N</t>
  </si>
  <si>
    <t>MN107773</t>
  </si>
  <si>
    <t>ADC43261N</t>
  </si>
  <si>
    <t>MN171120</t>
  </si>
  <si>
    <t>ADC43262N</t>
  </si>
  <si>
    <t>ME538048</t>
  </si>
  <si>
    <t>ADC43263N</t>
  </si>
  <si>
    <t>ME538556</t>
  </si>
  <si>
    <t>ADC43264N</t>
  </si>
  <si>
    <t>2304A025</t>
  </si>
  <si>
    <t>ADC43265N</t>
  </si>
  <si>
    <t>MR980023</t>
  </si>
  <si>
    <t>Poklopac kvacila</t>
  </si>
  <si>
    <t>ADC43302</t>
  </si>
  <si>
    <t>MD701283</t>
  </si>
  <si>
    <t>ADC43303</t>
  </si>
  <si>
    <t>MD770241</t>
  </si>
  <si>
    <t>ADC43304</t>
  </si>
  <si>
    <t>MD700257</t>
  </si>
  <si>
    <t>ADC43305</t>
  </si>
  <si>
    <t>MD703270</t>
  </si>
  <si>
    <t>ADC43307</t>
  </si>
  <si>
    <t>ME600576</t>
  </si>
  <si>
    <t>ADC43312</t>
  </si>
  <si>
    <t>MB837549</t>
  </si>
  <si>
    <t>ADC43319</t>
  </si>
  <si>
    <t>ME609370</t>
  </si>
  <si>
    <t>ADC43320</t>
  </si>
  <si>
    <t>MR446959</t>
  </si>
  <si>
    <t>ADC43322</t>
  </si>
  <si>
    <t>MR388557</t>
  </si>
  <si>
    <t>ADC43323</t>
  </si>
  <si>
    <t>MN171419</t>
  </si>
  <si>
    <t>ADC43397</t>
  </si>
  <si>
    <t>MD335444</t>
  </si>
  <si>
    <t>Ležaj spojničke osovine</t>
  </si>
  <si>
    <t>ADC43398</t>
  </si>
  <si>
    <t>MD343636</t>
  </si>
  <si>
    <t>ADC43399</t>
  </si>
  <si>
    <t>MH040024</t>
  </si>
  <si>
    <t>ADC43401</t>
  </si>
  <si>
    <t>MB012542</t>
  </si>
  <si>
    <t>ADC43403</t>
  </si>
  <si>
    <t>MB012261</t>
  </si>
  <si>
    <t>ADC43405</t>
  </si>
  <si>
    <t>MB012276</t>
  </si>
  <si>
    <t>ADC43407</t>
  </si>
  <si>
    <t>MB555114</t>
  </si>
  <si>
    <t>ADC43408</t>
  </si>
  <si>
    <t>MB555145</t>
  </si>
  <si>
    <t>ADC43410</t>
  </si>
  <si>
    <t>MB555295</t>
  </si>
  <si>
    <t>ADC43411</t>
  </si>
  <si>
    <t>MB555383</t>
  </si>
  <si>
    <t>ADC43412</t>
  </si>
  <si>
    <t>MB555386</t>
  </si>
  <si>
    <t>ADC43413</t>
  </si>
  <si>
    <t>MB555413</t>
  </si>
  <si>
    <t>ADC43414</t>
  </si>
  <si>
    <t>MB871579</t>
  </si>
  <si>
    <t>ADC43415</t>
  </si>
  <si>
    <t>MB891394</t>
  </si>
  <si>
    <t>ADC43417</t>
  </si>
  <si>
    <t>MB948029</t>
  </si>
  <si>
    <t>ADC43418</t>
  </si>
  <si>
    <t>MR132298</t>
  </si>
  <si>
    <t>ADC43419</t>
  </si>
  <si>
    <t>MR197825</t>
  </si>
  <si>
    <t>ADC43420</t>
  </si>
  <si>
    <t>MR244839</t>
  </si>
  <si>
    <t>ADC43421</t>
  </si>
  <si>
    <t>MR267829</t>
  </si>
  <si>
    <t>ADC43425</t>
  </si>
  <si>
    <t>MR297526</t>
  </si>
  <si>
    <t>ADC43426</t>
  </si>
  <si>
    <t>MR151615</t>
  </si>
  <si>
    <t>ADC43427</t>
  </si>
  <si>
    <t>MR151616</t>
  </si>
  <si>
    <t>ADC43428</t>
  </si>
  <si>
    <t>MB555391</t>
  </si>
  <si>
    <t>ADC43429</t>
  </si>
  <si>
    <t>ME607347</t>
  </si>
  <si>
    <t>ADC43430</t>
  </si>
  <si>
    <t>MB555133</t>
  </si>
  <si>
    <t>ADC43431</t>
  </si>
  <si>
    <t>MR112220</t>
  </si>
  <si>
    <t>ADC43432</t>
  </si>
  <si>
    <t>MR198621</t>
  </si>
  <si>
    <t>ADC43433</t>
  </si>
  <si>
    <t>MB555192</t>
  </si>
  <si>
    <t>ADC43434</t>
  </si>
  <si>
    <t>MR198603</t>
  </si>
  <si>
    <t>ADC43436</t>
  </si>
  <si>
    <t>ME607348</t>
  </si>
  <si>
    <t>ADC43437</t>
  </si>
  <si>
    <t>MR374859</t>
  </si>
  <si>
    <t>ADC43438</t>
  </si>
  <si>
    <t>MR374862</t>
  </si>
  <si>
    <t>ADC43440</t>
  </si>
  <si>
    <t>MR319787</t>
  </si>
  <si>
    <t>ADC43441</t>
  </si>
  <si>
    <t>MR374330</t>
  </si>
  <si>
    <t>ADC43442</t>
  </si>
  <si>
    <t>MR374499</t>
  </si>
  <si>
    <t>ADC43443</t>
  </si>
  <si>
    <t>MR198607</t>
  </si>
  <si>
    <t>ADC43444</t>
  </si>
  <si>
    <t>MR374861</t>
  </si>
  <si>
    <t>ADC43445</t>
  </si>
  <si>
    <t>MR113005</t>
  </si>
  <si>
    <t>ADC43446</t>
  </si>
  <si>
    <t>MR113006</t>
  </si>
  <si>
    <t>ADC43447</t>
  </si>
  <si>
    <t>MR198618</t>
  </si>
  <si>
    <t>ADC43448</t>
  </si>
  <si>
    <t>MR272488</t>
  </si>
  <si>
    <t>ADC43449</t>
  </si>
  <si>
    <t>MR374858</t>
  </si>
  <si>
    <t>ADC43450</t>
  </si>
  <si>
    <t>ME507832</t>
  </si>
  <si>
    <t>ADC43451</t>
  </si>
  <si>
    <t>MB891409</t>
  </si>
  <si>
    <t>ADC43452</t>
  </si>
  <si>
    <t>MR316280</t>
  </si>
  <si>
    <t>ADC43453</t>
  </si>
  <si>
    <t>MR995034</t>
  </si>
  <si>
    <t>ADC43454</t>
  </si>
  <si>
    <t>MN100486</t>
  </si>
  <si>
    <t>ADC43455</t>
  </si>
  <si>
    <t>MN101605</t>
  </si>
  <si>
    <t>ADC43456</t>
  </si>
  <si>
    <t>MR491945</t>
  </si>
  <si>
    <t>ADC43457</t>
  </si>
  <si>
    <t>MR519378</t>
  </si>
  <si>
    <t>ADC43458</t>
  </si>
  <si>
    <t>ADC43459</t>
  </si>
  <si>
    <t>ADC43460</t>
  </si>
  <si>
    <t>2345A006</t>
  </si>
  <si>
    <t>ADC43461</t>
  </si>
  <si>
    <t>MR272928</t>
  </si>
  <si>
    <t>ADC43501C</t>
  </si>
  <si>
    <t>MD338536</t>
  </si>
  <si>
    <t>ADC43502</t>
  </si>
  <si>
    <t>MD373136</t>
  </si>
  <si>
    <t>ADC43503C</t>
  </si>
  <si>
    <t>2355A004</t>
  </si>
  <si>
    <t>ADC43504</t>
  </si>
  <si>
    <t>ME200232</t>
  </si>
  <si>
    <t>ADC43505</t>
  </si>
  <si>
    <t>MD137727</t>
  </si>
  <si>
    <t>ADC43506C</t>
  </si>
  <si>
    <t>MD374117</t>
  </si>
  <si>
    <t>ADC43507</t>
  </si>
  <si>
    <t>1120A130</t>
  </si>
  <si>
    <t>zamajac</t>
  </si>
  <si>
    <t>ADC43605</t>
  </si>
  <si>
    <t>MD722656</t>
  </si>
  <si>
    <t>ADC43607</t>
  </si>
  <si>
    <t>MB670211</t>
  </si>
  <si>
    <t>ADC43608</t>
  </si>
  <si>
    <t>MB670290</t>
  </si>
  <si>
    <t>ADC43609</t>
  </si>
  <si>
    <t>MD712383</t>
  </si>
  <si>
    <t>ADC43611</t>
  </si>
  <si>
    <t>MD728992</t>
  </si>
  <si>
    <t>ADC43612</t>
  </si>
  <si>
    <t>MD730108</t>
  </si>
  <si>
    <t>ADC43614</t>
  </si>
  <si>
    <t>MD741575</t>
  </si>
  <si>
    <t>ADC43615</t>
  </si>
  <si>
    <t>MD742157</t>
  </si>
  <si>
    <t>ADC43617</t>
  </si>
  <si>
    <t>MR111585</t>
  </si>
  <si>
    <t>ADC43619</t>
  </si>
  <si>
    <t>MR176895</t>
  </si>
  <si>
    <t>ADC43620</t>
  </si>
  <si>
    <t>MR176324</t>
  </si>
  <si>
    <t>ADC43621</t>
  </si>
  <si>
    <t>MR165177</t>
  </si>
  <si>
    <t>ADC43622</t>
  </si>
  <si>
    <t>MD770676</t>
  </si>
  <si>
    <t>ADC43623</t>
  </si>
  <si>
    <t>MD733339</t>
  </si>
  <si>
    <t>ADC43625</t>
  </si>
  <si>
    <t>MD748617</t>
  </si>
  <si>
    <t>ADC43626</t>
  </si>
  <si>
    <t>MR196146</t>
  </si>
  <si>
    <t>ADC43627</t>
  </si>
  <si>
    <t>ME609072</t>
  </si>
  <si>
    <t>ADC43628</t>
  </si>
  <si>
    <t>ME609067</t>
  </si>
  <si>
    <t>ADC43629</t>
  </si>
  <si>
    <t>MR410188</t>
  </si>
  <si>
    <t>ADC43630</t>
  </si>
  <si>
    <t>MW3129445</t>
  </si>
  <si>
    <t>centralni potiskivač</t>
  </si>
  <si>
    <t>ADC43630C</t>
  </si>
  <si>
    <t>MW8667661</t>
  </si>
  <si>
    <t>ADC43631</t>
  </si>
  <si>
    <t>MR145150</t>
  </si>
  <si>
    <t>ADC43632</t>
  </si>
  <si>
    <t>MR980563</t>
  </si>
  <si>
    <t>ADC43633</t>
  </si>
  <si>
    <t>MD770488</t>
  </si>
  <si>
    <t>ADC43634</t>
  </si>
  <si>
    <t>ME609070</t>
  </si>
  <si>
    <t>ADC43635</t>
  </si>
  <si>
    <t>MR553469</t>
  </si>
  <si>
    <t>ADC43636</t>
  </si>
  <si>
    <t>MR176566</t>
  </si>
  <si>
    <t>ADC43637</t>
  </si>
  <si>
    <t>MR470768</t>
  </si>
  <si>
    <t>ADC43638C</t>
  </si>
  <si>
    <t>MR980799</t>
  </si>
  <si>
    <t>ADC43640</t>
  </si>
  <si>
    <t>2324A015</t>
  </si>
  <si>
    <t>radni cilindar kvačila</t>
  </si>
  <si>
    <t>ADC43641C</t>
  </si>
  <si>
    <t>ME538049</t>
  </si>
  <si>
    <t>radni cilindar</t>
  </si>
  <si>
    <t>ADC43816</t>
  </si>
  <si>
    <t>MB527126</t>
  </si>
  <si>
    <t>Sajla kvačila</t>
  </si>
  <si>
    <t>ADC43828</t>
  </si>
  <si>
    <t>MB527462</t>
  </si>
  <si>
    <t>ADC43829</t>
  </si>
  <si>
    <t>MR162913</t>
  </si>
  <si>
    <t>ADC43831</t>
  </si>
  <si>
    <t>MR162712</t>
  </si>
  <si>
    <t>ADC43835</t>
  </si>
  <si>
    <t>MB912305</t>
  </si>
  <si>
    <t>ADC43901</t>
  </si>
  <si>
    <t>MR196837</t>
  </si>
  <si>
    <t>ADC43902</t>
  </si>
  <si>
    <t>MC834855</t>
  </si>
  <si>
    <t>ADC43903</t>
  </si>
  <si>
    <t>MB000948</t>
  </si>
  <si>
    <t>ADC43905</t>
  </si>
  <si>
    <t>MR377128</t>
  </si>
  <si>
    <t>ADC43906</t>
  </si>
  <si>
    <t>MK996631</t>
  </si>
  <si>
    <t>ADC43907</t>
  </si>
  <si>
    <t>ADC43908</t>
  </si>
  <si>
    <t>MB154554</t>
  </si>
  <si>
    <t>ADC43909</t>
  </si>
  <si>
    <t>ML130225</t>
  </si>
  <si>
    <t>ADC43910</t>
  </si>
  <si>
    <t>ML130224</t>
  </si>
  <si>
    <t>ADC43911</t>
  </si>
  <si>
    <t>MB505372</t>
  </si>
  <si>
    <t>ADC44107</t>
  </si>
  <si>
    <t>COLT</t>
  </si>
  <si>
    <t>ADC44110</t>
  </si>
  <si>
    <t>MB162110</t>
  </si>
  <si>
    <t>ADC44116</t>
  </si>
  <si>
    <t>58305-23A00</t>
  </si>
  <si>
    <t>ADC44122</t>
  </si>
  <si>
    <t>MB618192</t>
  </si>
  <si>
    <t>ADC44123</t>
  </si>
  <si>
    <t>MB950065</t>
  </si>
  <si>
    <t>ADC44124</t>
  </si>
  <si>
    <t>MR485638</t>
  </si>
  <si>
    <t>ADC44125</t>
  </si>
  <si>
    <t>MB238114</t>
  </si>
  <si>
    <t>ADC44126</t>
  </si>
  <si>
    <t>MB668740</t>
  </si>
  <si>
    <t>ADC44127</t>
  </si>
  <si>
    <t>MN102637</t>
  </si>
  <si>
    <t>ADC44129</t>
  </si>
  <si>
    <t>MB500822</t>
  </si>
  <si>
    <t>ADC44130</t>
  </si>
  <si>
    <t>MB895475</t>
  </si>
  <si>
    <t>ADC44131</t>
  </si>
  <si>
    <t>MC894263</t>
  </si>
  <si>
    <t>ADC44132</t>
  </si>
  <si>
    <t>MR307762</t>
  </si>
  <si>
    <t>ADC44133</t>
  </si>
  <si>
    <t>MB618916</t>
  </si>
  <si>
    <t>ADC44134</t>
  </si>
  <si>
    <t>MN102634</t>
  </si>
  <si>
    <t>ADC44136</t>
  </si>
  <si>
    <t>MR476000</t>
  </si>
  <si>
    <t>ADC44137</t>
  </si>
  <si>
    <t>MB162665</t>
  </si>
  <si>
    <t>ADC44139</t>
  </si>
  <si>
    <t>4800A001</t>
  </si>
  <si>
    <t>ADC44141</t>
  </si>
  <si>
    <t>MR535718</t>
  </si>
  <si>
    <t>ADC44142</t>
  </si>
  <si>
    <t>MR178824</t>
  </si>
  <si>
    <t>ADC44143</t>
  </si>
  <si>
    <t>4600A106</t>
  </si>
  <si>
    <t>ADC44145</t>
  </si>
  <si>
    <t>4600A028</t>
  </si>
  <si>
    <t>ADC44146</t>
  </si>
  <si>
    <t>MN186120</t>
  </si>
  <si>
    <t>ADC44147</t>
  </si>
  <si>
    <t>PC351625</t>
  </si>
  <si>
    <t>ADC44148</t>
  </si>
  <si>
    <t>MC837950</t>
  </si>
  <si>
    <t>set kočionih papuča</t>
  </si>
  <si>
    <t>ADC44149</t>
  </si>
  <si>
    <t>MK499598</t>
  </si>
  <si>
    <t>ADC44211</t>
  </si>
  <si>
    <t>ADC44212</t>
  </si>
  <si>
    <t>MR162521</t>
  </si>
  <si>
    <t>ADC44213</t>
  </si>
  <si>
    <t>CA277192</t>
  </si>
  <si>
    <t>ADC44214</t>
  </si>
  <si>
    <t>MB295690</t>
  </si>
  <si>
    <t>ADC44216</t>
  </si>
  <si>
    <t>MB377823</t>
  </si>
  <si>
    <t>ADC44234</t>
  </si>
  <si>
    <t>R389570</t>
  </si>
  <si>
    <t>ADC44238P</t>
  </si>
  <si>
    <t>MR407376</t>
  </si>
  <si>
    <t>ADC44239</t>
  </si>
  <si>
    <t>AY040-MT009</t>
  </si>
  <si>
    <t>ADC44240</t>
  </si>
  <si>
    <t>MB500812</t>
  </si>
  <si>
    <t>ADC44241</t>
  </si>
  <si>
    <t>MR569780</t>
  </si>
  <si>
    <t>ADC44242</t>
  </si>
  <si>
    <t>MN102607</t>
  </si>
  <si>
    <t>ADC44243</t>
  </si>
  <si>
    <t>MB858463</t>
  </si>
  <si>
    <t>ADC44244</t>
  </si>
  <si>
    <t>MB928314</t>
  </si>
  <si>
    <t>ADC44245</t>
  </si>
  <si>
    <t>MN102605</t>
  </si>
  <si>
    <t>ADC44246</t>
  </si>
  <si>
    <t>MB895303</t>
  </si>
  <si>
    <t>ADC44247</t>
  </si>
  <si>
    <t>MB928035</t>
  </si>
  <si>
    <t>ADC44248</t>
  </si>
  <si>
    <t>MN102626</t>
  </si>
  <si>
    <t>ADC44250</t>
  </si>
  <si>
    <t>X3511003</t>
  </si>
  <si>
    <t>ADC44251</t>
  </si>
  <si>
    <t>MR249241</t>
  </si>
  <si>
    <t>ADC44254</t>
  </si>
  <si>
    <t>MN102615</t>
  </si>
  <si>
    <t>ADC44255</t>
  </si>
  <si>
    <t>MR389581</t>
  </si>
  <si>
    <t>ADC44256</t>
  </si>
  <si>
    <t>MR407944</t>
  </si>
  <si>
    <t>ADC44257</t>
  </si>
  <si>
    <t>X3511009</t>
  </si>
  <si>
    <t>ADC44258</t>
  </si>
  <si>
    <t>MR389505</t>
  </si>
  <si>
    <t>ADC44259</t>
  </si>
  <si>
    <t>MR510544</t>
  </si>
  <si>
    <t>ADC44260</t>
  </si>
  <si>
    <t>MC894589</t>
  </si>
  <si>
    <t>ADC44261</t>
  </si>
  <si>
    <t>MN116445</t>
  </si>
  <si>
    <t>ADC44262</t>
  </si>
  <si>
    <t>MC894601</t>
  </si>
  <si>
    <t>ADC44263</t>
  </si>
  <si>
    <t>MR527550</t>
  </si>
  <si>
    <t>ADC44264</t>
  </si>
  <si>
    <t>MN102618</t>
  </si>
  <si>
    <t>ADC44265</t>
  </si>
  <si>
    <t>MR407127</t>
  </si>
  <si>
    <t>ADC44266</t>
  </si>
  <si>
    <t>M850978</t>
  </si>
  <si>
    <t>ADC44267</t>
  </si>
  <si>
    <t>MR527656</t>
  </si>
  <si>
    <t>ADC44268</t>
  </si>
  <si>
    <t>MR527564</t>
  </si>
  <si>
    <t>ADC44270</t>
  </si>
  <si>
    <t>MN116929</t>
  </si>
  <si>
    <t>ADC44272</t>
  </si>
  <si>
    <t>4605A198</t>
  </si>
  <si>
    <t>ADC44273C</t>
  </si>
  <si>
    <t>MN116151</t>
  </si>
  <si>
    <t>ADC44274</t>
  </si>
  <si>
    <t>MK528946</t>
  </si>
  <si>
    <t>ADC44275</t>
  </si>
  <si>
    <t>4605A458</t>
  </si>
  <si>
    <t>ADC44276</t>
  </si>
  <si>
    <t>4605A584</t>
  </si>
  <si>
    <t>ADC44277</t>
  </si>
  <si>
    <t>MR389562</t>
  </si>
  <si>
    <t>ADC44278</t>
  </si>
  <si>
    <t>MR389504</t>
  </si>
  <si>
    <t>ADC44280</t>
  </si>
  <si>
    <t>MK528943</t>
  </si>
  <si>
    <t>ADC44282</t>
  </si>
  <si>
    <t>MK528944</t>
  </si>
  <si>
    <t>ADC44283</t>
  </si>
  <si>
    <t>ADC44284</t>
  </si>
  <si>
    <t>MK385473</t>
  </si>
  <si>
    <t>ADC44285</t>
  </si>
  <si>
    <t>MK530890</t>
  </si>
  <si>
    <t>ADC44286</t>
  </si>
  <si>
    <t>MZ690185</t>
  </si>
  <si>
    <t>ADC44287</t>
  </si>
  <si>
    <t>MN116764</t>
  </si>
  <si>
    <t>ADC44288</t>
  </si>
  <si>
    <t>4605A998</t>
  </si>
  <si>
    <t>ADC44307</t>
  </si>
  <si>
    <t>MB316676</t>
  </si>
  <si>
    <t>ADC443100</t>
  </si>
  <si>
    <t>MN116981</t>
  </si>
  <si>
    <t>ADC443101</t>
  </si>
  <si>
    <t>MR955407</t>
  </si>
  <si>
    <t>ADC443102</t>
  </si>
  <si>
    <t>ADC443103</t>
  </si>
  <si>
    <t>ADC443104</t>
  </si>
  <si>
    <t>MR510966</t>
  </si>
  <si>
    <t>ADC443105C</t>
  </si>
  <si>
    <t>MR334761</t>
  </si>
  <si>
    <t>ADC443106C</t>
  </si>
  <si>
    <t>MR334998</t>
  </si>
  <si>
    <t>ADC443107</t>
  </si>
  <si>
    <t>MN102276</t>
  </si>
  <si>
    <t>ADC443108</t>
  </si>
  <si>
    <t>4605A180</t>
  </si>
  <si>
    <t>ADC443109</t>
  </si>
  <si>
    <t>4615A035</t>
  </si>
  <si>
    <t>ADC443110</t>
  </si>
  <si>
    <t>4615A061</t>
  </si>
  <si>
    <t>ADC443111</t>
  </si>
  <si>
    <t>MN113684</t>
  </si>
  <si>
    <t>ADC443112C</t>
  </si>
  <si>
    <t>4615A031</t>
  </si>
  <si>
    <t>ADC443114</t>
  </si>
  <si>
    <t>4615A038</t>
  </si>
  <si>
    <t>ADC443115</t>
  </si>
  <si>
    <t>4615A037</t>
  </si>
  <si>
    <t>ADC443116</t>
  </si>
  <si>
    <t>MK449352</t>
  </si>
  <si>
    <t>ADC443117</t>
  </si>
  <si>
    <t>MK356572</t>
  </si>
  <si>
    <t>ADC443118</t>
  </si>
  <si>
    <t>4615A025</t>
  </si>
  <si>
    <t>ADC443119</t>
  </si>
  <si>
    <t>MN116329</t>
  </si>
  <si>
    <t>ADC443120</t>
  </si>
  <si>
    <t>MN116332</t>
  </si>
  <si>
    <t>ADC443122</t>
  </si>
  <si>
    <t>PW861584</t>
  </si>
  <si>
    <t>ADC443123</t>
  </si>
  <si>
    <t>4615A117</t>
  </si>
  <si>
    <t>ADC443124</t>
  </si>
  <si>
    <t>MR289617</t>
  </si>
  <si>
    <t>ADC443125</t>
  </si>
  <si>
    <t>4615A121</t>
  </si>
  <si>
    <t>ADC443126</t>
  </si>
  <si>
    <t>MK529729</t>
  </si>
  <si>
    <t>ADC443127</t>
  </si>
  <si>
    <t>MB334308</t>
  </si>
  <si>
    <t>ADC443128</t>
  </si>
  <si>
    <t>4615A093</t>
  </si>
  <si>
    <t>ADC443129</t>
  </si>
  <si>
    <t>MN116736</t>
  </si>
  <si>
    <t>ADC443130</t>
  </si>
  <si>
    <t>4615A097</t>
  </si>
  <si>
    <t>ADC443131</t>
  </si>
  <si>
    <t>4615A125</t>
  </si>
  <si>
    <t>ADC443132</t>
  </si>
  <si>
    <t>4615A129</t>
  </si>
  <si>
    <t>ADC44315</t>
  </si>
  <si>
    <t>MB238495</t>
  </si>
  <si>
    <t>ADC44316</t>
  </si>
  <si>
    <t>MB407030</t>
  </si>
  <si>
    <t>ADC44318</t>
  </si>
  <si>
    <t>MB407038</t>
  </si>
  <si>
    <t>ADC44320</t>
  </si>
  <si>
    <t>MB407036</t>
  </si>
  <si>
    <t>ADC44321</t>
  </si>
  <si>
    <t>MB668107</t>
  </si>
  <si>
    <t>ADC44322</t>
  </si>
  <si>
    <t>MB407031</t>
  </si>
  <si>
    <t>ADC44330</t>
  </si>
  <si>
    <t>MB500555</t>
  </si>
  <si>
    <t>ADC44333</t>
  </si>
  <si>
    <t>MR475331</t>
  </si>
  <si>
    <t>ADC44335</t>
  </si>
  <si>
    <t>MB618797</t>
  </si>
  <si>
    <t>ADC44336</t>
  </si>
  <si>
    <t>51712-33001</t>
  </si>
  <si>
    <t>ADC44338</t>
  </si>
  <si>
    <t>MB858799</t>
  </si>
  <si>
    <t>ADC44339</t>
  </si>
  <si>
    <t>MB618736</t>
  </si>
  <si>
    <t>ADC44340</t>
  </si>
  <si>
    <t>MB618735</t>
  </si>
  <si>
    <t>ADC44341</t>
  </si>
  <si>
    <t>MB699280</t>
  </si>
  <si>
    <t>ADC44342</t>
  </si>
  <si>
    <t>MB699283</t>
  </si>
  <si>
    <t>ADC44343</t>
  </si>
  <si>
    <t>MB857763</t>
  </si>
  <si>
    <t>ADC44346</t>
  </si>
  <si>
    <t>MB618629</t>
  </si>
  <si>
    <t>ADC44348</t>
  </si>
  <si>
    <t>MB618716</t>
  </si>
  <si>
    <t>ADC44350</t>
  </si>
  <si>
    <t>MB668886</t>
  </si>
  <si>
    <t>ADC44351</t>
  </si>
  <si>
    <t>MB950874</t>
  </si>
  <si>
    <t>ADC44352</t>
  </si>
  <si>
    <t>MB950886</t>
  </si>
  <si>
    <t>ADC44353</t>
  </si>
  <si>
    <t>MB668083</t>
  </si>
  <si>
    <t>ADC44355</t>
  </si>
  <si>
    <t>MB895363</t>
  </si>
  <si>
    <t>ADC44359</t>
  </si>
  <si>
    <t>MR128734</t>
  </si>
  <si>
    <t>ADC44360</t>
  </si>
  <si>
    <t>MB895962</t>
  </si>
  <si>
    <t>ADC44362</t>
  </si>
  <si>
    <t>MB618828</t>
  </si>
  <si>
    <t>ADC44363</t>
  </si>
  <si>
    <t>MB366590</t>
  </si>
  <si>
    <t>ADC44365</t>
  </si>
  <si>
    <t>MB699716</t>
  </si>
  <si>
    <t>ADC44366</t>
  </si>
  <si>
    <t>MR128661</t>
  </si>
  <si>
    <t>ADC44367</t>
  </si>
  <si>
    <t>MR307376</t>
  </si>
  <si>
    <t>ADC44370</t>
  </si>
  <si>
    <t>MR307375</t>
  </si>
  <si>
    <t>ADC44371</t>
  </si>
  <si>
    <t>MR370723</t>
  </si>
  <si>
    <t>ADC44374</t>
  </si>
  <si>
    <t>MR449818</t>
  </si>
  <si>
    <t>ADC44377</t>
  </si>
  <si>
    <t>MR334996</t>
  </si>
  <si>
    <t>ADC44378</t>
  </si>
  <si>
    <t>MR407289</t>
  </si>
  <si>
    <t>ADC44379</t>
  </si>
  <si>
    <t>MR418067</t>
  </si>
  <si>
    <t>ADC44381</t>
  </si>
  <si>
    <t>MB895730</t>
  </si>
  <si>
    <t>ADC44382</t>
  </si>
  <si>
    <t>MR249356</t>
  </si>
  <si>
    <t>ADC44383</t>
  </si>
  <si>
    <t>MC894846</t>
  </si>
  <si>
    <t>ADC44385</t>
  </si>
  <si>
    <t>MR370724</t>
  </si>
  <si>
    <t>ADC44386</t>
  </si>
  <si>
    <t>MR235802</t>
  </si>
  <si>
    <t>ADC44387</t>
  </si>
  <si>
    <t>MB928120</t>
  </si>
  <si>
    <t>ADC44388</t>
  </si>
  <si>
    <t>MR493489</t>
  </si>
  <si>
    <t>ADC44389</t>
  </si>
  <si>
    <t>M818027</t>
  </si>
  <si>
    <t>ADC44390</t>
  </si>
  <si>
    <t>MR510742</t>
  </si>
  <si>
    <t>ADC44391</t>
  </si>
  <si>
    <t>MB950958</t>
  </si>
  <si>
    <t>ADC44392</t>
  </si>
  <si>
    <t>MR205215</t>
  </si>
  <si>
    <t>ADC44393</t>
  </si>
  <si>
    <t>MK326334</t>
  </si>
  <si>
    <t>ADC44395</t>
  </si>
  <si>
    <t>MK374048</t>
  </si>
  <si>
    <t>ADC44396</t>
  </si>
  <si>
    <t>MB928716</t>
  </si>
  <si>
    <t>ADC44398</t>
  </si>
  <si>
    <t>MC894848</t>
  </si>
  <si>
    <t>ADC44399</t>
  </si>
  <si>
    <t>ML107005</t>
  </si>
  <si>
    <t>ADC44410</t>
  </si>
  <si>
    <t>MB193411</t>
  </si>
  <si>
    <t>ADC44414</t>
  </si>
  <si>
    <t>MB500484</t>
  </si>
  <si>
    <t>ADC44417</t>
  </si>
  <si>
    <t>MB238828</t>
  </si>
  <si>
    <t>ADC44418</t>
  </si>
  <si>
    <t>MB238829</t>
  </si>
  <si>
    <t>ADC44420</t>
  </si>
  <si>
    <t>MB366326</t>
  </si>
  <si>
    <t>ADC44421</t>
  </si>
  <si>
    <t>MB500739</t>
  </si>
  <si>
    <t>ADC44422</t>
  </si>
  <si>
    <t>MB500738</t>
  </si>
  <si>
    <t>ADC44423</t>
  </si>
  <si>
    <t>MB618188</t>
  </si>
  <si>
    <t>ADC44424</t>
  </si>
  <si>
    <t>MB618981</t>
  </si>
  <si>
    <t>ADC44425</t>
  </si>
  <si>
    <t>MR129595</t>
  </si>
  <si>
    <t>ADC44426</t>
  </si>
  <si>
    <t>MR407141</t>
  </si>
  <si>
    <t>ADC44427</t>
  </si>
  <si>
    <t>MR307779</t>
  </si>
  <si>
    <t>ADC44428</t>
  </si>
  <si>
    <t>MB162102</t>
  </si>
  <si>
    <t>ADC44429C</t>
  </si>
  <si>
    <t>MC112210</t>
  </si>
  <si>
    <t>ADC44430C</t>
  </si>
  <si>
    <t>MC112211</t>
  </si>
  <si>
    <t>ADC44431</t>
  </si>
  <si>
    <t>MB950181</t>
  </si>
  <si>
    <t>ADC44432</t>
  </si>
  <si>
    <t>4610A009</t>
  </si>
  <si>
    <t>ADC44433</t>
  </si>
  <si>
    <t>MK326973</t>
  </si>
  <si>
    <t>ADC44434</t>
  </si>
  <si>
    <t>MB193410</t>
  </si>
  <si>
    <t>ADC44435</t>
  </si>
  <si>
    <t>MR407140</t>
  </si>
  <si>
    <t>ADC44436</t>
  </si>
  <si>
    <t>MB668452</t>
  </si>
  <si>
    <t>ADC44437</t>
  </si>
  <si>
    <t>MB333468</t>
  </si>
  <si>
    <t>ADC44438</t>
  </si>
  <si>
    <t>MR493392</t>
  </si>
  <si>
    <t>ADC44439</t>
  </si>
  <si>
    <t>MR493393</t>
  </si>
  <si>
    <t>ADC44440</t>
  </si>
  <si>
    <t>MB060580</t>
  </si>
  <si>
    <t>ADC44441</t>
  </si>
  <si>
    <t>MB060582</t>
  </si>
  <si>
    <t>ADC44442</t>
  </si>
  <si>
    <t>MB060581</t>
  </si>
  <si>
    <t>ADC44443</t>
  </si>
  <si>
    <t>MB060583</t>
  </si>
  <si>
    <t>ADC44444</t>
  </si>
  <si>
    <t>4600A015</t>
  </si>
  <si>
    <t>ADC44445</t>
  </si>
  <si>
    <t>MR475439</t>
  </si>
  <si>
    <t>ADC44446</t>
  </si>
  <si>
    <t>4610A008</t>
  </si>
  <si>
    <t>ADC44447</t>
  </si>
  <si>
    <t>ADC44448</t>
  </si>
  <si>
    <t>ADC44607</t>
  </si>
  <si>
    <t>MB256862</t>
  </si>
  <si>
    <t>ADC446101</t>
  </si>
  <si>
    <t>MB520632</t>
  </si>
  <si>
    <t>ADC446102</t>
  </si>
  <si>
    <t>MB520633</t>
  </si>
  <si>
    <t>ADC446103</t>
  </si>
  <si>
    <t>MB520802</t>
  </si>
  <si>
    <t>ADC446104</t>
  </si>
  <si>
    <t>MB520803</t>
  </si>
  <si>
    <t>ADC446105</t>
  </si>
  <si>
    <t>MB857804</t>
  </si>
  <si>
    <t>ADC446107</t>
  </si>
  <si>
    <t>MB858044</t>
  </si>
  <si>
    <t>ADC446108</t>
  </si>
  <si>
    <t>MB858045</t>
  </si>
  <si>
    <t>ADC446111</t>
  </si>
  <si>
    <t>MB928188</t>
  </si>
  <si>
    <t>ADC446112</t>
  </si>
  <si>
    <t>MB928189</t>
  </si>
  <si>
    <t>ADC446113</t>
  </si>
  <si>
    <t>MB928190</t>
  </si>
  <si>
    <t>ADC446114</t>
  </si>
  <si>
    <t>MB928191</t>
  </si>
  <si>
    <t>ADC446115</t>
  </si>
  <si>
    <t>MB950335</t>
  </si>
  <si>
    <t>ADC446116</t>
  </si>
  <si>
    <t>MB950336</t>
  </si>
  <si>
    <t>ADC446117</t>
  </si>
  <si>
    <t>MR128203</t>
  </si>
  <si>
    <t>ADC446118</t>
  </si>
  <si>
    <t>MR128204</t>
  </si>
  <si>
    <t>ADC446119</t>
  </si>
  <si>
    <t>MR129919</t>
  </si>
  <si>
    <t>ADC446120</t>
  </si>
  <si>
    <t>MR129920</t>
  </si>
  <si>
    <t>ADC446121</t>
  </si>
  <si>
    <t>MR205491</t>
  </si>
  <si>
    <t>ADC446122</t>
  </si>
  <si>
    <t>MR205492</t>
  </si>
  <si>
    <t>ADC446123</t>
  </si>
  <si>
    <t>MB520607</t>
  </si>
  <si>
    <t>ADC446124</t>
  </si>
  <si>
    <t>MB520606</t>
  </si>
  <si>
    <t>ADC446127</t>
  </si>
  <si>
    <t>MB806028</t>
  </si>
  <si>
    <t>ADC446128</t>
  </si>
  <si>
    <t>MR475598</t>
  </si>
  <si>
    <t>ADC446129</t>
  </si>
  <si>
    <t>MR475597</t>
  </si>
  <si>
    <t>ADC446130</t>
  </si>
  <si>
    <t>MR407984</t>
  </si>
  <si>
    <t>ADC446131</t>
  </si>
  <si>
    <t>MR407983</t>
  </si>
  <si>
    <t>ADC446132</t>
  </si>
  <si>
    <t>MB520979</t>
  </si>
  <si>
    <t>ADC446133</t>
  </si>
  <si>
    <t>MR475603</t>
  </si>
  <si>
    <t>ADC446134</t>
  </si>
  <si>
    <t>MR475604</t>
  </si>
  <si>
    <t>ADC446136</t>
  </si>
  <si>
    <t>MR235307</t>
  </si>
  <si>
    <t>ADC446137</t>
  </si>
  <si>
    <t>MR235306</t>
  </si>
  <si>
    <t>ADC446139</t>
  </si>
  <si>
    <t>MR407183</t>
  </si>
  <si>
    <t>ADC446140</t>
  </si>
  <si>
    <t>MR407184</t>
  </si>
  <si>
    <t>ADC446141</t>
  </si>
  <si>
    <t>MR407185</t>
  </si>
  <si>
    <t>ADC446142</t>
  </si>
  <si>
    <t>MR407186</t>
  </si>
  <si>
    <t>ADC446143</t>
  </si>
  <si>
    <t>MB256602</t>
  </si>
  <si>
    <t>ADC446145</t>
  </si>
  <si>
    <t>MB256605</t>
  </si>
  <si>
    <t>ADC446146</t>
  </si>
  <si>
    <t>MB520604</t>
  </si>
  <si>
    <t>ADC446147</t>
  </si>
  <si>
    <t>MB520605</t>
  </si>
  <si>
    <t>ADC446148</t>
  </si>
  <si>
    <t>MR128756</t>
  </si>
  <si>
    <t>ADC446149</t>
  </si>
  <si>
    <t>MR128757</t>
  </si>
  <si>
    <t>ADC446155</t>
  </si>
  <si>
    <t>MB950090</t>
  </si>
  <si>
    <t>ADC446156</t>
  </si>
  <si>
    <t>MB950093</t>
  </si>
  <si>
    <t>ADC446161</t>
  </si>
  <si>
    <t>MB256604</t>
  </si>
  <si>
    <t>ADC446162</t>
  </si>
  <si>
    <t>MB950727</t>
  </si>
  <si>
    <t>ADC446163</t>
  </si>
  <si>
    <t>MB256750</t>
  </si>
  <si>
    <t>ADC446164</t>
  </si>
  <si>
    <t>MB256751</t>
  </si>
  <si>
    <t>ADC446165</t>
  </si>
  <si>
    <t>MC081951</t>
  </si>
  <si>
    <t>ADC446166</t>
  </si>
  <si>
    <t>MC081952</t>
  </si>
  <si>
    <t>ADC446167</t>
  </si>
  <si>
    <t>MC081956</t>
  </si>
  <si>
    <t>ADC446168</t>
  </si>
  <si>
    <t>MC081957</t>
  </si>
  <si>
    <t>ADC446171</t>
  </si>
  <si>
    <t>MR493973</t>
  </si>
  <si>
    <t>ADC446172</t>
  </si>
  <si>
    <t>MR370242</t>
  </si>
  <si>
    <t>ADC446173</t>
  </si>
  <si>
    <t>MC124170</t>
  </si>
  <si>
    <t>ADC446174</t>
  </si>
  <si>
    <t>MC124171</t>
  </si>
  <si>
    <t>ADC446175</t>
  </si>
  <si>
    <t>MN102247</t>
  </si>
  <si>
    <t>ADC446176</t>
  </si>
  <si>
    <t>MN102248</t>
  </si>
  <si>
    <t>ADC446177</t>
  </si>
  <si>
    <t>MN102171</t>
  </si>
  <si>
    <t>ADC446178</t>
  </si>
  <si>
    <t>MN102172</t>
  </si>
  <si>
    <t>ADC446179</t>
  </si>
  <si>
    <t>MR955255</t>
  </si>
  <si>
    <t>ADC446180</t>
  </si>
  <si>
    <t>MR955256</t>
  </si>
  <si>
    <t>ADC446181</t>
  </si>
  <si>
    <t>MR955259</t>
  </si>
  <si>
    <t>ADC446182</t>
  </si>
  <si>
    <t>MR955260</t>
  </si>
  <si>
    <t>ADC446183</t>
  </si>
  <si>
    <t>4820A103</t>
  </si>
  <si>
    <t>ADC446184</t>
  </si>
  <si>
    <t>4820A104</t>
  </si>
  <si>
    <t>ADC446185</t>
  </si>
  <si>
    <t>MR915063</t>
  </si>
  <si>
    <t>ADC446186</t>
  </si>
  <si>
    <t>MR915064</t>
  </si>
  <si>
    <t>ADC446187</t>
  </si>
  <si>
    <t>sajla kočnice</t>
  </si>
  <si>
    <t>ADC446189</t>
  </si>
  <si>
    <t>MB256743</t>
  </si>
  <si>
    <t>ADC446190</t>
  </si>
  <si>
    <t>MB895690</t>
  </si>
  <si>
    <t>ADC446191</t>
  </si>
  <si>
    <t>MB895691</t>
  </si>
  <si>
    <t>ADC446192</t>
  </si>
  <si>
    <t>MN102297</t>
  </si>
  <si>
    <t>ADC446193</t>
  </si>
  <si>
    <t>MN102298</t>
  </si>
  <si>
    <t>ADC446194</t>
  </si>
  <si>
    <t>MB895698</t>
  </si>
  <si>
    <t>ADC446195</t>
  </si>
  <si>
    <t>MB895699</t>
  </si>
  <si>
    <t>ADC446196</t>
  </si>
  <si>
    <t>ADC446197</t>
  </si>
  <si>
    <t>ADC446198</t>
  </si>
  <si>
    <t>MR129921</t>
  </si>
  <si>
    <t>ADC446199</t>
  </si>
  <si>
    <t>MR129922</t>
  </si>
  <si>
    <t>ADC446200</t>
  </si>
  <si>
    <t>4820A087</t>
  </si>
  <si>
    <t>ADC446201</t>
  </si>
  <si>
    <t>4820A088</t>
  </si>
  <si>
    <t>ADC446202</t>
  </si>
  <si>
    <t>MB950337</t>
  </si>
  <si>
    <t>ADC446203</t>
  </si>
  <si>
    <t>MB950338</t>
  </si>
  <si>
    <t>ADC446204</t>
  </si>
  <si>
    <t>MR128199</t>
  </si>
  <si>
    <t>ADC446205</t>
  </si>
  <si>
    <t>MR128200</t>
  </si>
  <si>
    <t>ADC446206</t>
  </si>
  <si>
    <t>MR128197</t>
  </si>
  <si>
    <t>ADC446207</t>
  </si>
  <si>
    <t>MR128198</t>
  </si>
  <si>
    <t>ADC446208</t>
  </si>
  <si>
    <t>MR249713</t>
  </si>
  <si>
    <t>ADC446209</t>
  </si>
  <si>
    <t>MR249714</t>
  </si>
  <si>
    <t>ADC446210</t>
  </si>
  <si>
    <t>MR475555</t>
  </si>
  <si>
    <t>ADC446211</t>
  </si>
  <si>
    <t>MR475556</t>
  </si>
  <si>
    <t>ADC446212</t>
  </si>
  <si>
    <t>4820A165</t>
  </si>
  <si>
    <t>ADC446213</t>
  </si>
  <si>
    <t>4820A166</t>
  </si>
  <si>
    <t>ADC446214</t>
  </si>
  <si>
    <t>4820A025</t>
  </si>
  <si>
    <t>ADC446215</t>
  </si>
  <si>
    <t>4820A038</t>
  </si>
  <si>
    <t>ADC446216</t>
  </si>
  <si>
    <t>MR128201</t>
  </si>
  <si>
    <t>ADC446217</t>
  </si>
  <si>
    <t>MN102394</t>
  </si>
  <si>
    <t>ADC446218</t>
  </si>
  <si>
    <t>MN102395</t>
  </si>
  <si>
    <t>ADC446219</t>
  </si>
  <si>
    <t>4820A026</t>
  </si>
  <si>
    <t>ADC44622</t>
  </si>
  <si>
    <t>MB140463</t>
  </si>
  <si>
    <t>ADC446220</t>
  </si>
  <si>
    <t>MN102416</t>
  </si>
  <si>
    <t>ADC446221</t>
  </si>
  <si>
    <t>MN102417</t>
  </si>
  <si>
    <t>ADC44623</t>
  </si>
  <si>
    <t>MB256372</t>
  </si>
  <si>
    <t>ADC44628</t>
  </si>
  <si>
    <t>MB256869</t>
  </si>
  <si>
    <t>ADC44639</t>
  </si>
  <si>
    <t>MB140462</t>
  </si>
  <si>
    <t>ADC44640</t>
  </si>
  <si>
    <t>MB256371</t>
  </si>
  <si>
    <t>ADC44642</t>
  </si>
  <si>
    <t>MB256875</t>
  </si>
  <si>
    <t>ADC44643</t>
  </si>
  <si>
    <t>MB256877</t>
  </si>
  <si>
    <t>ADC44654</t>
  </si>
  <si>
    <t>MB140309</t>
  </si>
  <si>
    <t>ADC44659</t>
  </si>
  <si>
    <t>MB256740</t>
  </si>
  <si>
    <t>ADC44660</t>
  </si>
  <si>
    <t>MB256741</t>
  </si>
  <si>
    <t>ADC44661</t>
  </si>
  <si>
    <t>MB256748</t>
  </si>
  <si>
    <t>ADC44665</t>
  </si>
  <si>
    <t>MB520342</t>
  </si>
  <si>
    <t>ADC44670</t>
  </si>
  <si>
    <t>MB520347</t>
  </si>
  <si>
    <t>ADC44671</t>
  </si>
  <si>
    <t>MB520348</t>
  </si>
  <si>
    <t>ADC44674</t>
  </si>
  <si>
    <t>MB520362</t>
  </si>
  <si>
    <t>ADC44675</t>
  </si>
  <si>
    <t>MB520363</t>
  </si>
  <si>
    <t>ADC44678</t>
  </si>
  <si>
    <t>MB520602</t>
  </si>
  <si>
    <t>ADC44679</t>
  </si>
  <si>
    <t>MB520608</t>
  </si>
  <si>
    <t>ADC44682</t>
  </si>
  <si>
    <t>MB520643</t>
  </si>
  <si>
    <t>ADC44685</t>
  </si>
  <si>
    <t>MB520890</t>
  </si>
  <si>
    <t>ADC44686</t>
  </si>
  <si>
    <t>MB520891</t>
  </si>
  <si>
    <t>ADC44687</t>
  </si>
  <si>
    <t>MB520892</t>
  </si>
  <si>
    <t>ADC44688</t>
  </si>
  <si>
    <t>MB520893</t>
  </si>
  <si>
    <t>ADC44689</t>
  </si>
  <si>
    <t>MB520918</t>
  </si>
  <si>
    <t>ADC44695</t>
  </si>
  <si>
    <t>MB806056</t>
  </si>
  <si>
    <t>ADC44696</t>
  </si>
  <si>
    <t>MB806057</t>
  </si>
  <si>
    <t>ADC44704</t>
  </si>
  <si>
    <t>MB193596</t>
  </si>
  <si>
    <t>ADC44705</t>
  </si>
  <si>
    <t>MR307746</t>
  </si>
  <si>
    <t>ADC44708</t>
  </si>
  <si>
    <t>MB895470</t>
  </si>
  <si>
    <t>ADC44711</t>
  </si>
  <si>
    <t>MN102439</t>
  </si>
  <si>
    <t>ADC44712</t>
  </si>
  <si>
    <t>MK321866</t>
  </si>
  <si>
    <t>ADC44713</t>
  </si>
  <si>
    <t>MC838287</t>
  </si>
  <si>
    <t>ADC44714</t>
  </si>
  <si>
    <t>ADC44715</t>
  </si>
  <si>
    <t>4615A012</t>
  </si>
  <si>
    <t>ADC44716</t>
  </si>
  <si>
    <t>MC894186</t>
  </si>
  <si>
    <t>ADC44717</t>
  </si>
  <si>
    <t>MK321855</t>
  </si>
  <si>
    <t>ADC44718</t>
  </si>
  <si>
    <t>MC894967</t>
  </si>
  <si>
    <t>ADC448600</t>
  </si>
  <si>
    <t>KITTED ITEM</t>
  </si>
  <si>
    <t>set za ugradnju kočnica</t>
  </si>
  <si>
    <t>ADC448601</t>
  </si>
  <si>
    <t>ADC448602</t>
  </si>
  <si>
    <t>ADC448603</t>
  </si>
  <si>
    <t>ADC448604</t>
  </si>
  <si>
    <t>set za kocione plocice</t>
  </si>
  <si>
    <t>ADC44888</t>
  </si>
  <si>
    <t>set za popravku kočionih klješta</t>
  </si>
  <si>
    <t>ADC45101</t>
  </si>
  <si>
    <t>MB618717</t>
  </si>
  <si>
    <t>ADC45102</t>
  </si>
  <si>
    <t>MB699830</t>
  </si>
  <si>
    <t>ADC45104</t>
  </si>
  <si>
    <t>MB534480</t>
  </si>
  <si>
    <t>ADC45110</t>
  </si>
  <si>
    <t>MR370247</t>
  </si>
  <si>
    <t>ADC45113</t>
  </si>
  <si>
    <t>MR129910</t>
  </si>
  <si>
    <t>ADC45114</t>
  </si>
  <si>
    <t>MR129915</t>
  </si>
  <si>
    <t>ADC45115</t>
  </si>
  <si>
    <t>MC894211</t>
  </si>
  <si>
    <t>ADC45116</t>
  </si>
  <si>
    <t>MR307246</t>
  </si>
  <si>
    <t>ADC45117</t>
  </si>
  <si>
    <t>MK429255</t>
  </si>
  <si>
    <t>ADC45118</t>
  </si>
  <si>
    <t>MR307359</t>
  </si>
  <si>
    <t>ADC45119</t>
  </si>
  <si>
    <t>MR407299</t>
  </si>
  <si>
    <t>ADC45120</t>
  </si>
  <si>
    <t>MR129144</t>
  </si>
  <si>
    <t>ADC45121</t>
  </si>
  <si>
    <t>ADC45122</t>
  </si>
  <si>
    <t>MC894212</t>
  </si>
  <si>
    <t>ADC45305</t>
  </si>
  <si>
    <t>MB857573</t>
  </si>
  <si>
    <t>ADC45306</t>
  </si>
  <si>
    <t>MB150761</t>
  </si>
  <si>
    <t>ADC45307</t>
  </si>
  <si>
    <t>MB587750</t>
  </si>
  <si>
    <t>ADC45309</t>
  </si>
  <si>
    <t>MB857524</t>
  </si>
  <si>
    <t>ADC45310</t>
  </si>
  <si>
    <t>MR129777</t>
  </si>
  <si>
    <t>ADC453100</t>
  </si>
  <si>
    <t>MN116235</t>
  </si>
  <si>
    <t>ADC453101</t>
  </si>
  <si>
    <t>MN116236</t>
  </si>
  <si>
    <t>ADC453102</t>
  </si>
  <si>
    <t>4650A243</t>
  </si>
  <si>
    <t>ADC453103</t>
  </si>
  <si>
    <t>4650A244</t>
  </si>
  <si>
    <t>ADC453104</t>
  </si>
  <si>
    <t>4650B159</t>
  </si>
  <si>
    <t>ADC453105</t>
  </si>
  <si>
    <t>4650B160</t>
  </si>
  <si>
    <t>ADC453106</t>
  </si>
  <si>
    <t>MR129883</t>
  </si>
  <si>
    <t>ADC453107</t>
  </si>
  <si>
    <t>4650A645</t>
  </si>
  <si>
    <t>ADC453108</t>
  </si>
  <si>
    <t>4650A646</t>
  </si>
  <si>
    <t>ADC453109</t>
  </si>
  <si>
    <t>4650A307</t>
  </si>
  <si>
    <t>ADC453110</t>
  </si>
  <si>
    <t>ML107001</t>
  </si>
  <si>
    <t>ADC453111</t>
  </si>
  <si>
    <t>ML107002</t>
  </si>
  <si>
    <t>ADC453112</t>
  </si>
  <si>
    <t>4650A309</t>
  </si>
  <si>
    <t>ADC453113</t>
  </si>
  <si>
    <t>4650B129</t>
  </si>
  <si>
    <t>ADC453114</t>
  </si>
  <si>
    <t>4650B130</t>
  </si>
  <si>
    <t>ADC453115</t>
  </si>
  <si>
    <t>MK384582</t>
  </si>
  <si>
    <t>ADC453116</t>
  </si>
  <si>
    <t>MK384583</t>
  </si>
  <si>
    <t>ADC453117</t>
  </si>
  <si>
    <t>M862413</t>
  </si>
  <si>
    <t>ADC453118</t>
  </si>
  <si>
    <t>MK326381</t>
  </si>
  <si>
    <t>ADC453119</t>
  </si>
  <si>
    <t>MK384486</t>
  </si>
  <si>
    <t>ADC453120</t>
  </si>
  <si>
    <t>MK384487</t>
  </si>
  <si>
    <t>ADC453121</t>
  </si>
  <si>
    <t>4650B161</t>
  </si>
  <si>
    <t>ADC453122</t>
  </si>
  <si>
    <t>4650B131</t>
  </si>
  <si>
    <t>ADC453123</t>
  </si>
  <si>
    <t>4650B132</t>
  </si>
  <si>
    <t>ADC453124</t>
  </si>
  <si>
    <t>4650B133</t>
  </si>
  <si>
    <t>ADC45314</t>
  </si>
  <si>
    <t>MB857565</t>
  </si>
  <si>
    <t>ADC45315</t>
  </si>
  <si>
    <t>MR129742</t>
  </si>
  <si>
    <t>ADC45316</t>
  </si>
  <si>
    <t>MB238425</t>
  </si>
  <si>
    <t>ADC45317</t>
  </si>
  <si>
    <t>MB277096</t>
  </si>
  <si>
    <t>ADC45318</t>
  </si>
  <si>
    <t>MB857541</t>
  </si>
  <si>
    <t>ADC45321</t>
  </si>
  <si>
    <t>MR129773</t>
  </si>
  <si>
    <t>ADC45322</t>
  </si>
  <si>
    <t>MB150765</t>
  </si>
  <si>
    <t>ADC45324</t>
  </si>
  <si>
    <t>MB587742</t>
  </si>
  <si>
    <t>ADC45325</t>
  </si>
  <si>
    <t>MB587751</t>
  </si>
  <si>
    <t>ADC45326</t>
  </si>
  <si>
    <t>MB857527</t>
  </si>
  <si>
    <t>ADC45327</t>
  </si>
  <si>
    <t>MB857531</t>
  </si>
  <si>
    <t>ADC45328</t>
  </si>
  <si>
    <t>MB857550</t>
  </si>
  <si>
    <t>ADC45330</t>
  </si>
  <si>
    <t>MR129799</t>
  </si>
  <si>
    <t>ADC45331</t>
  </si>
  <si>
    <t>MR129787</t>
  </si>
  <si>
    <t>ADC45332</t>
  </si>
  <si>
    <t>MR129805</t>
  </si>
  <si>
    <t>ADC45333</t>
  </si>
  <si>
    <t>MB950626</t>
  </si>
  <si>
    <t>ADC45343</t>
  </si>
  <si>
    <t>MR129802</t>
  </si>
  <si>
    <t>ADC45344</t>
  </si>
  <si>
    <t>MR129723</t>
  </si>
  <si>
    <t>ADC45345</t>
  </si>
  <si>
    <t>MR129728</t>
  </si>
  <si>
    <t>ADC45346</t>
  </si>
  <si>
    <t>MR249392</t>
  </si>
  <si>
    <t>ADC45348</t>
  </si>
  <si>
    <t>M862414</t>
  </si>
  <si>
    <t>ADC45349</t>
  </si>
  <si>
    <t>MB950627</t>
  </si>
  <si>
    <t>ADC45350</t>
  </si>
  <si>
    <t>MR370252</t>
  </si>
  <si>
    <t>ADC45351</t>
  </si>
  <si>
    <t>MR475178</t>
  </si>
  <si>
    <t>ADC45352</t>
  </si>
  <si>
    <t>MR449276</t>
  </si>
  <si>
    <t>ADC45353</t>
  </si>
  <si>
    <t>MR569890</t>
  </si>
  <si>
    <t>ADC45354</t>
  </si>
  <si>
    <t>MR235912</t>
  </si>
  <si>
    <t>ADC45355</t>
  </si>
  <si>
    <t>MR955461</t>
  </si>
  <si>
    <t>ADC45356</t>
  </si>
  <si>
    <t>MR955468</t>
  </si>
  <si>
    <t>ADC45357</t>
  </si>
  <si>
    <t>MR955329</t>
  </si>
  <si>
    <t>ADC45358</t>
  </si>
  <si>
    <t>MR955330</t>
  </si>
  <si>
    <t>ADC45359</t>
  </si>
  <si>
    <t>4605A071</t>
  </si>
  <si>
    <t>ADC45360</t>
  </si>
  <si>
    <t>MR493450</t>
  </si>
  <si>
    <t>ADC45361</t>
  </si>
  <si>
    <t>MN116147</t>
  </si>
  <si>
    <t>ADC45362</t>
  </si>
  <si>
    <t>MR407225</t>
  </si>
  <si>
    <t>ADC45363</t>
  </si>
  <si>
    <t>MR129775</t>
  </si>
  <si>
    <t>ADC45364</t>
  </si>
  <si>
    <t>MR407251</t>
  </si>
  <si>
    <t>ADC45365</t>
  </si>
  <si>
    <t>MR129755</t>
  </si>
  <si>
    <t>ADC45366</t>
  </si>
  <si>
    <t>MR449101</t>
  </si>
  <si>
    <t>ADC45367</t>
  </si>
  <si>
    <t>MR129882</t>
  </si>
  <si>
    <t>ADC45368</t>
  </si>
  <si>
    <t>MR475599</t>
  </si>
  <si>
    <t>ADC45369</t>
  </si>
  <si>
    <t>MR407889</t>
  </si>
  <si>
    <t>ADC45370</t>
  </si>
  <si>
    <t>MN102534</t>
  </si>
  <si>
    <t>ADC45371</t>
  </si>
  <si>
    <t>MN102533</t>
  </si>
  <si>
    <t>ADC45372</t>
  </si>
  <si>
    <t>MN102554</t>
  </si>
  <si>
    <t>ADC45373</t>
  </si>
  <si>
    <t>MR334054</t>
  </si>
  <si>
    <t>ADC45374</t>
  </si>
  <si>
    <t>MR129796</t>
  </si>
  <si>
    <t>ADC45375</t>
  </si>
  <si>
    <t>MR129844</t>
  </si>
  <si>
    <t>ADC45376</t>
  </si>
  <si>
    <t>MR129784</t>
  </si>
  <si>
    <t>ADC45377</t>
  </si>
  <si>
    <t>MR129771</t>
  </si>
  <si>
    <t>ADC45378</t>
  </si>
  <si>
    <t>MR289286</t>
  </si>
  <si>
    <t>ADC45379</t>
  </si>
  <si>
    <t>MH033225</t>
  </si>
  <si>
    <t>ADC45380</t>
  </si>
  <si>
    <t>MH033211</t>
  </si>
  <si>
    <t>ADC45381</t>
  </si>
  <si>
    <t>MH033227</t>
  </si>
  <si>
    <t>ADC45382</t>
  </si>
  <si>
    <t>PW530540</t>
  </si>
  <si>
    <t>ADC45384</t>
  </si>
  <si>
    <t>MR1129755</t>
  </si>
  <si>
    <t>ADC45385</t>
  </si>
  <si>
    <t>MR129793</t>
  </si>
  <si>
    <t>ADC45386</t>
  </si>
  <si>
    <t>MR129730</t>
  </si>
  <si>
    <t>ADC45387</t>
  </si>
  <si>
    <t>MR129794</t>
  </si>
  <si>
    <t>ADC45388</t>
  </si>
  <si>
    <t>MR955467</t>
  </si>
  <si>
    <t>ADC45389</t>
  </si>
  <si>
    <t>MR289287</t>
  </si>
  <si>
    <t>ADC45390</t>
  </si>
  <si>
    <t>MN116821</t>
  </si>
  <si>
    <t>ADC45391</t>
  </si>
  <si>
    <t>PW530423</t>
  </si>
  <si>
    <t>ADC45392</t>
  </si>
  <si>
    <t>ADC45392C</t>
  </si>
  <si>
    <t>MR449931</t>
  </si>
  <si>
    <t>ADC45393</t>
  </si>
  <si>
    <t>HB407505</t>
  </si>
  <si>
    <t>ADC45394</t>
  </si>
  <si>
    <t>HB407506</t>
  </si>
  <si>
    <t>ADC45395</t>
  </si>
  <si>
    <t>MB699992</t>
  </si>
  <si>
    <t>ADC45396</t>
  </si>
  <si>
    <t>ADC45397</t>
  </si>
  <si>
    <t>ADC45398</t>
  </si>
  <si>
    <t>4806J0</t>
  </si>
  <si>
    <t>ADC45399</t>
  </si>
  <si>
    <t>4650A083</t>
  </si>
  <si>
    <t>ADC45501</t>
  </si>
  <si>
    <t>Vijak i ključ zatezača</t>
  </si>
  <si>
    <t>ADC45502</t>
  </si>
  <si>
    <t>ADC45801</t>
  </si>
  <si>
    <t>ADC45802</t>
  </si>
  <si>
    <t>ADC45803</t>
  </si>
  <si>
    <t>MR959243</t>
  </si>
  <si>
    <t>ADC45804</t>
  </si>
  <si>
    <t>MR101967</t>
  </si>
  <si>
    <t>ADC45805</t>
  </si>
  <si>
    <t>MR991807</t>
  </si>
  <si>
    <t>ADC460501</t>
  </si>
  <si>
    <t>1583A006</t>
  </si>
  <si>
    <t>ADC460502</t>
  </si>
  <si>
    <t>1583A016</t>
  </si>
  <si>
    <t>ADC46104C</t>
  </si>
  <si>
    <t>MD316782</t>
  </si>
  <si>
    <t>ADC46105C</t>
  </si>
  <si>
    <t>MD377605</t>
  </si>
  <si>
    <t>ADC46106C</t>
  </si>
  <si>
    <t>MD177199</t>
  </si>
  <si>
    <t>ADC46107C</t>
  </si>
  <si>
    <t>MD376609</t>
  </si>
  <si>
    <t>ADC46109</t>
  </si>
  <si>
    <t>MD110165</t>
  </si>
  <si>
    <t>ADC46111</t>
  </si>
  <si>
    <t>MD374223</t>
  </si>
  <si>
    <t>ADC46112</t>
  </si>
  <si>
    <t>MD364254</t>
  </si>
  <si>
    <t>Pumpa za ulje</t>
  </si>
  <si>
    <t>ADC46113</t>
  </si>
  <si>
    <t>1104A013</t>
  </si>
  <si>
    <t>ADC46114</t>
  </si>
  <si>
    <t>1104A024</t>
  </si>
  <si>
    <t>ADC46115</t>
  </si>
  <si>
    <t>ME204075</t>
  </si>
  <si>
    <t>ADC46116</t>
  </si>
  <si>
    <t>ME202490</t>
  </si>
  <si>
    <t>ADC46117</t>
  </si>
  <si>
    <t>ADC46118</t>
  </si>
  <si>
    <t>038 115 230 A</t>
  </si>
  <si>
    <t>lanac motora</t>
  </si>
  <si>
    <t>ADC46119</t>
  </si>
  <si>
    <t>038 115 230 A S1</t>
  </si>
  <si>
    <t>set lanaca za uljnu pumpu</t>
  </si>
  <si>
    <t>ADC461301</t>
  </si>
  <si>
    <t>ADC46225</t>
  </si>
  <si>
    <t>MD997290</t>
  </si>
  <si>
    <t>ADC46227</t>
  </si>
  <si>
    <t>MD997248</t>
  </si>
  <si>
    <t>ADC46229</t>
  </si>
  <si>
    <t>MD997254</t>
  </si>
  <si>
    <t>ADC46230</t>
  </si>
  <si>
    <t>JHS-30163-N</t>
  </si>
  <si>
    <t>ADC46235</t>
  </si>
  <si>
    <t>MD970441</t>
  </si>
  <si>
    <t>ADC46238</t>
  </si>
  <si>
    <t>MD997640</t>
  </si>
  <si>
    <t>ADC46240</t>
  </si>
  <si>
    <t>MD997669</t>
  </si>
  <si>
    <t>ADC46244</t>
  </si>
  <si>
    <t>MD997671</t>
  </si>
  <si>
    <t>ADC46245</t>
  </si>
  <si>
    <t>MD970668</t>
  </si>
  <si>
    <t>ADC46246</t>
  </si>
  <si>
    <t>MD971621</t>
  </si>
  <si>
    <t>ADC46249</t>
  </si>
  <si>
    <t>MD972340</t>
  </si>
  <si>
    <t>ADC46251</t>
  </si>
  <si>
    <t>ADC46254</t>
  </si>
  <si>
    <t>MD997632</t>
  </si>
  <si>
    <t>ADC46255</t>
  </si>
  <si>
    <t>MD972999</t>
  </si>
  <si>
    <t>ADC46256</t>
  </si>
  <si>
    <t>MD971653</t>
  </si>
  <si>
    <t>ADC46257</t>
  </si>
  <si>
    <t>MD973443</t>
  </si>
  <si>
    <t>ADC46258</t>
  </si>
  <si>
    <t>MD976861</t>
  </si>
  <si>
    <t>ADC46259</t>
  </si>
  <si>
    <t>MD978114</t>
  </si>
  <si>
    <t>ADC46260</t>
  </si>
  <si>
    <t>MD977792</t>
  </si>
  <si>
    <t>ADC46261</t>
  </si>
  <si>
    <t>MD973221</t>
  </si>
  <si>
    <t>ADC46262</t>
  </si>
  <si>
    <t>MD978195</t>
  </si>
  <si>
    <t>ADC46263</t>
  </si>
  <si>
    <t>MD976462</t>
  </si>
  <si>
    <t>ADC46264</t>
  </si>
  <si>
    <t>MD976844</t>
  </si>
  <si>
    <t>ADC46265</t>
  </si>
  <si>
    <t>MD976071</t>
  </si>
  <si>
    <t>ADC46266</t>
  </si>
  <si>
    <t>MD974945</t>
  </si>
  <si>
    <t>ADC46267</t>
  </si>
  <si>
    <t>MD973158</t>
  </si>
  <si>
    <t>ADC46268</t>
  </si>
  <si>
    <t>MD974018</t>
  </si>
  <si>
    <t>ADC46269</t>
  </si>
  <si>
    <t>MD975643</t>
  </si>
  <si>
    <t>ADC46270</t>
  </si>
  <si>
    <t>MD974020</t>
  </si>
  <si>
    <t>ADC46271</t>
  </si>
  <si>
    <t>MD974019</t>
  </si>
  <si>
    <t>ADC46272</t>
  </si>
  <si>
    <t>MD971914</t>
  </si>
  <si>
    <t>ADC46273C</t>
  </si>
  <si>
    <t>MD978661</t>
  </si>
  <si>
    <t>ADC46274</t>
  </si>
  <si>
    <t>MD976576</t>
  </si>
  <si>
    <t>ADC46275</t>
  </si>
  <si>
    <t>MD978641</t>
  </si>
  <si>
    <t>ADC46278</t>
  </si>
  <si>
    <t>ME993319</t>
  </si>
  <si>
    <t>ADC46279</t>
  </si>
  <si>
    <t>MD978012</t>
  </si>
  <si>
    <t>ADC46280</t>
  </si>
  <si>
    <t>MD978240</t>
  </si>
  <si>
    <t>ADC46281</t>
  </si>
  <si>
    <t>MD978077</t>
  </si>
  <si>
    <t>ADC46282</t>
  </si>
  <si>
    <t>MD978150</t>
  </si>
  <si>
    <t>ADC46283</t>
  </si>
  <si>
    <t>ME993370</t>
  </si>
  <si>
    <t>ADC46284</t>
  </si>
  <si>
    <t>ME993373</t>
  </si>
  <si>
    <t>ADC46285</t>
  </si>
  <si>
    <t>MD975829</t>
  </si>
  <si>
    <t>ADC46286</t>
  </si>
  <si>
    <t>MD975562</t>
  </si>
  <si>
    <t>ADC46287</t>
  </si>
  <si>
    <t>MD977501</t>
  </si>
  <si>
    <t>ADC46288</t>
  </si>
  <si>
    <t>MD976640</t>
  </si>
  <si>
    <t>ADC46289</t>
  </si>
  <si>
    <t>MD977139</t>
  </si>
  <si>
    <t>ADC46290</t>
  </si>
  <si>
    <t>MD973160</t>
  </si>
  <si>
    <t>ADC46291</t>
  </si>
  <si>
    <t>MD978045</t>
  </si>
  <si>
    <t>ADC46292</t>
  </si>
  <si>
    <t>MD979393</t>
  </si>
  <si>
    <t>ADC46293</t>
  </si>
  <si>
    <t>ME993335</t>
  </si>
  <si>
    <t>ADC46294</t>
  </si>
  <si>
    <t>MD975369</t>
  </si>
  <si>
    <t>ADC46295C</t>
  </si>
  <si>
    <t>MD974017</t>
  </si>
  <si>
    <t>ADC46296</t>
  </si>
  <si>
    <t>MD974672</t>
  </si>
  <si>
    <t>ADC46297</t>
  </si>
  <si>
    <t>MD974929</t>
  </si>
  <si>
    <t>ADC46298</t>
  </si>
  <si>
    <t>1000A406</t>
  </si>
  <si>
    <t>ADC46299</t>
  </si>
  <si>
    <t>ME993864</t>
  </si>
  <si>
    <t>ADC46603C</t>
  </si>
  <si>
    <t>MC859062</t>
  </si>
  <si>
    <t>ADC46604</t>
  </si>
  <si>
    <t>ADC46605</t>
  </si>
  <si>
    <t>M882369</t>
  </si>
  <si>
    <t>ADC46606</t>
  </si>
  <si>
    <t>MD355645</t>
  </si>
  <si>
    <t>ADC46607</t>
  </si>
  <si>
    <t>MB851148</t>
  </si>
  <si>
    <t>ADC46702</t>
  </si>
  <si>
    <t>MD130494</t>
  </si>
  <si>
    <t>ADC46705</t>
  </si>
  <si>
    <t>MD012908</t>
  </si>
  <si>
    <t>ADC46707</t>
  </si>
  <si>
    <t>MD024682</t>
  </si>
  <si>
    <t>ADC46708</t>
  </si>
  <si>
    <t>MD050312</t>
  </si>
  <si>
    <t>ADC46709</t>
  </si>
  <si>
    <t>MD307705</t>
  </si>
  <si>
    <t>ADC46710</t>
  </si>
  <si>
    <t>MD312914</t>
  </si>
  <si>
    <t>ADC46711</t>
  </si>
  <si>
    <t>MD330989</t>
  </si>
  <si>
    <t>ADC46712</t>
  </si>
  <si>
    <t>MD186786</t>
  </si>
  <si>
    <t>ADC46713</t>
  </si>
  <si>
    <t>MD174560</t>
  </si>
  <si>
    <t>ADC46714</t>
  </si>
  <si>
    <t>ME200403</t>
  </si>
  <si>
    <t>ADC46715</t>
  </si>
  <si>
    <t>MD349844</t>
  </si>
  <si>
    <t>ADC46716</t>
  </si>
  <si>
    <t>MD143995</t>
  </si>
  <si>
    <t>ADC46717</t>
  </si>
  <si>
    <t>MD167815</t>
  </si>
  <si>
    <t>ADC46718</t>
  </si>
  <si>
    <t>MD188435</t>
  </si>
  <si>
    <t>ADC46719</t>
  </si>
  <si>
    <t>MD194294</t>
  </si>
  <si>
    <t>ADC46720</t>
  </si>
  <si>
    <t>MD173371</t>
  </si>
  <si>
    <t>ADC46721</t>
  </si>
  <si>
    <t>MD303148</t>
  </si>
  <si>
    <t>ADC46722</t>
  </si>
  <si>
    <t>MD342281</t>
  </si>
  <si>
    <t>ADC46723</t>
  </si>
  <si>
    <t>MD309002</t>
  </si>
  <si>
    <t>ADC46725</t>
  </si>
  <si>
    <t>MD310913</t>
  </si>
  <si>
    <t>ADC46726</t>
  </si>
  <si>
    <t>M343793</t>
  </si>
  <si>
    <t>ADC46727</t>
  </si>
  <si>
    <t>ME203686</t>
  </si>
  <si>
    <t>ADC46728</t>
  </si>
  <si>
    <t>ME192209</t>
  </si>
  <si>
    <t>ADC46729</t>
  </si>
  <si>
    <t>ME011279</t>
  </si>
  <si>
    <t>ADC46730</t>
  </si>
  <si>
    <t>MD186784</t>
  </si>
  <si>
    <t>ADC46731</t>
  </si>
  <si>
    <t>MD340535</t>
  </si>
  <si>
    <t>ADC46732C</t>
  </si>
  <si>
    <t>MD346750</t>
  </si>
  <si>
    <t>ADC46733C</t>
  </si>
  <si>
    <t>ADC46735C</t>
  </si>
  <si>
    <t>MD350570</t>
  </si>
  <si>
    <t>ADC46736</t>
  </si>
  <si>
    <t>MD348283</t>
  </si>
  <si>
    <t>ADC46737</t>
  </si>
  <si>
    <t>MN137117</t>
  </si>
  <si>
    <t>ADC46738</t>
  </si>
  <si>
    <t>1035A583</t>
  </si>
  <si>
    <t>zaptivač poklopca ventila</t>
  </si>
  <si>
    <t>ADC46739</t>
  </si>
  <si>
    <t>ME192288</t>
  </si>
  <si>
    <t>ADC46740</t>
  </si>
  <si>
    <t>ME222553</t>
  </si>
  <si>
    <t>ADC46741</t>
  </si>
  <si>
    <t>1035A108</t>
  </si>
  <si>
    <t>ADC46805</t>
  </si>
  <si>
    <t>MD997695</t>
  </si>
  <si>
    <t>Pumpa za gorivo</t>
  </si>
  <si>
    <t>ADC46814</t>
  </si>
  <si>
    <t>MD027080</t>
  </si>
  <si>
    <t>ADC46825</t>
  </si>
  <si>
    <t>895010-4020</t>
  </si>
  <si>
    <t>ADC46826</t>
  </si>
  <si>
    <t>MN135000</t>
  </si>
  <si>
    <t>ADC47001</t>
  </si>
  <si>
    <t>MD312191</t>
  </si>
  <si>
    <t>ADC47002</t>
  </si>
  <si>
    <t>MD351752</t>
  </si>
  <si>
    <t>ADC47006</t>
  </si>
  <si>
    <t>MD327611</t>
  </si>
  <si>
    <t>ADC47009</t>
  </si>
  <si>
    <t>1588A020</t>
  </si>
  <si>
    <t>ADC47011</t>
  </si>
  <si>
    <t>MD306893</t>
  </si>
  <si>
    <t>ADC47012</t>
  </si>
  <si>
    <t>MR560271</t>
  </si>
  <si>
    <t>ADC47013</t>
  </si>
  <si>
    <t>MD348512</t>
  </si>
  <si>
    <t>ADC47014</t>
  </si>
  <si>
    <t>MD182691</t>
  </si>
  <si>
    <t>ADC47015</t>
  </si>
  <si>
    <t>MD348460</t>
  </si>
  <si>
    <t>ADC47016</t>
  </si>
  <si>
    <t>MR507848</t>
  </si>
  <si>
    <t>ADC47017</t>
  </si>
  <si>
    <t>MN153156</t>
  </si>
  <si>
    <t>ADC47018</t>
  </si>
  <si>
    <t>MD369189</t>
  </si>
  <si>
    <t>ADC47019</t>
  </si>
  <si>
    <t>MD369610</t>
  </si>
  <si>
    <t>ADC47020</t>
  </si>
  <si>
    <t>MR507849</t>
  </si>
  <si>
    <t>ADC47021</t>
  </si>
  <si>
    <t>MD348431</t>
  </si>
  <si>
    <t>ADC47023</t>
  </si>
  <si>
    <t>MR507138</t>
  </si>
  <si>
    <t>ADC47025</t>
  </si>
  <si>
    <t>MR514374</t>
  </si>
  <si>
    <t>ADC47026</t>
  </si>
  <si>
    <t>MN153035</t>
  </si>
  <si>
    <t>ADC47027</t>
  </si>
  <si>
    <t>MD328152</t>
  </si>
  <si>
    <t>ADC47028</t>
  </si>
  <si>
    <t>MN158773</t>
  </si>
  <si>
    <t>ADC47029</t>
  </si>
  <si>
    <t>MD183145</t>
  </si>
  <si>
    <t>ADC47030</t>
  </si>
  <si>
    <t>MD197852</t>
  </si>
  <si>
    <t>ADC47031</t>
  </si>
  <si>
    <t>MD182692</t>
  </si>
  <si>
    <t>ADC47032</t>
  </si>
  <si>
    <t>MD189008</t>
  </si>
  <si>
    <t>ADC47033</t>
  </si>
  <si>
    <t>MR507750</t>
  </si>
  <si>
    <t>ADC47034</t>
  </si>
  <si>
    <t>MN153036</t>
  </si>
  <si>
    <t>ADC47035</t>
  </si>
  <si>
    <t>1588A141</t>
  </si>
  <si>
    <t>ADC47036</t>
  </si>
  <si>
    <t>1588A064</t>
  </si>
  <si>
    <t>ADC47037</t>
  </si>
  <si>
    <t>MR507379</t>
  </si>
  <si>
    <t>ADC47038</t>
  </si>
  <si>
    <t>ADC47039</t>
  </si>
  <si>
    <t>MD312083</t>
  </si>
  <si>
    <t>ADC47040</t>
  </si>
  <si>
    <t>MR578493</t>
  </si>
  <si>
    <t>ADC47041</t>
  </si>
  <si>
    <t>MN191125</t>
  </si>
  <si>
    <t>ADC47043</t>
  </si>
  <si>
    <t>ADC47044</t>
  </si>
  <si>
    <t>ADC47045</t>
  </si>
  <si>
    <t>ADC47046</t>
  </si>
  <si>
    <t>ADC47047</t>
  </si>
  <si>
    <t>ADC47048</t>
  </si>
  <si>
    <t>ADC47049</t>
  </si>
  <si>
    <t>MD339641</t>
  </si>
  <si>
    <t>ADC47050</t>
  </si>
  <si>
    <t>ADC47052</t>
  </si>
  <si>
    <t>MN137490</t>
  </si>
  <si>
    <t>ADC47053</t>
  </si>
  <si>
    <t>MR507752</t>
  </si>
  <si>
    <t>ADC47054</t>
  </si>
  <si>
    <t>MN176515</t>
  </si>
  <si>
    <t>ADC47055</t>
  </si>
  <si>
    <t>MN153038</t>
  </si>
  <si>
    <t>ADC47056</t>
  </si>
  <si>
    <t>1588A129</t>
  </si>
  <si>
    <t>ADC47058</t>
  </si>
  <si>
    <t>MR507769</t>
  </si>
  <si>
    <t>ADC47059</t>
  </si>
  <si>
    <t>1588A005</t>
  </si>
  <si>
    <t>ADC47060</t>
  </si>
  <si>
    <t>1588A192</t>
  </si>
  <si>
    <t>ADC47061</t>
  </si>
  <si>
    <t>1588A195</t>
  </si>
  <si>
    <t>ADC47062</t>
  </si>
  <si>
    <t>MD148738</t>
  </si>
  <si>
    <t>ADC47063</t>
  </si>
  <si>
    <t>1588A233</t>
  </si>
  <si>
    <t>ADC47064</t>
  </si>
  <si>
    <t>MD343421</t>
  </si>
  <si>
    <t>ADC47065</t>
  </si>
  <si>
    <t>1588A171</t>
  </si>
  <si>
    <t>ADC47101C</t>
  </si>
  <si>
    <t>MR249447</t>
  </si>
  <si>
    <t>ADC47102C</t>
  </si>
  <si>
    <t>MR249448</t>
  </si>
  <si>
    <t>ADC47103C</t>
  </si>
  <si>
    <t>MR249526</t>
  </si>
  <si>
    <t>ADC47104C</t>
  </si>
  <si>
    <t>MR249527</t>
  </si>
  <si>
    <t>ADC47107</t>
  </si>
  <si>
    <t>MR407270</t>
  </si>
  <si>
    <t>ADC47108</t>
  </si>
  <si>
    <t>MR407271</t>
  </si>
  <si>
    <t>ADC47109</t>
  </si>
  <si>
    <t>MR569411</t>
  </si>
  <si>
    <t>ADC47110</t>
  </si>
  <si>
    <t>MR569412</t>
  </si>
  <si>
    <t>ADC47111C</t>
  </si>
  <si>
    <t>MB950343</t>
  </si>
  <si>
    <t>ADC47112C</t>
  </si>
  <si>
    <t>MB950344</t>
  </si>
  <si>
    <t>ADC47113C</t>
  </si>
  <si>
    <t>MB928200</t>
  </si>
  <si>
    <t>ADC47114C</t>
  </si>
  <si>
    <t>MB668261</t>
  </si>
  <si>
    <t>ADC47118</t>
  </si>
  <si>
    <t>3715A113</t>
  </si>
  <si>
    <t>abs prsten</t>
  </si>
  <si>
    <t>ADC47119</t>
  </si>
  <si>
    <t>ADC47120</t>
  </si>
  <si>
    <t>MR493460</t>
  </si>
  <si>
    <t>ADC47121</t>
  </si>
  <si>
    <t>MN102577</t>
  </si>
  <si>
    <t>ADC47122</t>
  </si>
  <si>
    <t>MN102578</t>
  </si>
  <si>
    <t>ADC47123</t>
  </si>
  <si>
    <t>MN102573</t>
  </si>
  <si>
    <t>ADC47124</t>
  </si>
  <si>
    <t>MN102574</t>
  </si>
  <si>
    <t>ADC47125</t>
  </si>
  <si>
    <t>MR569782</t>
  </si>
  <si>
    <t>ADC47126</t>
  </si>
  <si>
    <t>MR961238</t>
  </si>
  <si>
    <t>ADC47127</t>
  </si>
  <si>
    <t>MR307049</t>
  </si>
  <si>
    <t>ADC47201</t>
  </si>
  <si>
    <t>MD303088</t>
  </si>
  <si>
    <t>ADC47202</t>
  </si>
  <si>
    <t>MR567292</t>
  </si>
  <si>
    <t>senzor broja obrtaja</t>
  </si>
  <si>
    <t>ADC47203</t>
  </si>
  <si>
    <t>MD374437</t>
  </si>
  <si>
    <t>senzor paljenja</t>
  </si>
  <si>
    <t>ADC47204</t>
  </si>
  <si>
    <t>MD327107</t>
  </si>
  <si>
    <t>ADC47205</t>
  </si>
  <si>
    <t>MD342826</t>
  </si>
  <si>
    <t>ADC47206</t>
  </si>
  <si>
    <t>MD050214</t>
  </si>
  <si>
    <t>Senzor temperature vode</t>
  </si>
  <si>
    <t>ADC47207</t>
  </si>
  <si>
    <t>MD091056</t>
  </si>
  <si>
    <t>ADC47208</t>
  </si>
  <si>
    <t>M883794</t>
  </si>
  <si>
    <t>Senzor položaja bregaste osovine</t>
  </si>
  <si>
    <t>ADC47209</t>
  </si>
  <si>
    <t>MR560132</t>
  </si>
  <si>
    <t>ADC47210</t>
  </si>
  <si>
    <t>MD329924</t>
  </si>
  <si>
    <t>ADC47211</t>
  </si>
  <si>
    <t>MR560276</t>
  </si>
  <si>
    <t>ADC47212</t>
  </si>
  <si>
    <t>MD330853</t>
  </si>
  <si>
    <t>ADC47213</t>
  </si>
  <si>
    <t>1865A066</t>
  </si>
  <si>
    <t>ADC47214C</t>
  </si>
  <si>
    <t>MR985041</t>
  </si>
  <si>
    <t>ADC47215C</t>
  </si>
  <si>
    <t>MD303649</t>
  </si>
  <si>
    <t>ADC47216C</t>
  </si>
  <si>
    <t>MN980233</t>
  </si>
  <si>
    <t>ADC47217</t>
  </si>
  <si>
    <t>MR420734</t>
  </si>
  <si>
    <t>ADC47218</t>
  </si>
  <si>
    <t>MD177572</t>
  </si>
  <si>
    <t>davač temperature vode</t>
  </si>
  <si>
    <t>ADC47219</t>
  </si>
  <si>
    <t>ME191047</t>
  </si>
  <si>
    <t>egr ventil</t>
  </si>
  <si>
    <t>ADC47220</t>
  </si>
  <si>
    <t>MR577099</t>
  </si>
  <si>
    <t>ADC47221</t>
  </si>
  <si>
    <t>MR578768</t>
  </si>
  <si>
    <t>ADC47222</t>
  </si>
  <si>
    <t>MR985119</t>
  </si>
  <si>
    <t>ADC47223</t>
  </si>
  <si>
    <t>1865A126</t>
  </si>
  <si>
    <t>ADC47302</t>
  </si>
  <si>
    <t>ADC47303</t>
  </si>
  <si>
    <t>ADC47304</t>
  </si>
  <si>
    <t>ADC47305</t>
  </si>
  <si>
    <t>ADC47306</t>
  </si>
  <si>
    <t>ADC47308</t>
  </si>
  <si>
    <t>ADC47309</t>
  </si>
  <si>
    <t>ADC47310</t>
  </si>
  <si>
    <t>ADC47311</t>
  </si>
  <si>
    <t>ADC47313</t>
  </si>
  <si>
    <t>ADC47314</t>
  </si>
  <si>
    <t>ADC47316</t>
  </si>
  <si>
    <t>ADC47317</t>
  </si>
  <si>
    <t>ADC47318</t>
  </si>
  <si>
    <t>ADC47319</t>
  </si>
  <si>
    <t>ADC47320</t>
  </si>
  <si>
    <t>ADC47321</t>
  </si>
  <si>
    <t>ADC47322</t>
  </si>
  <si>
    <t>ADC47326</t>
  </si>
  <si>
    <t>ADC47327</t>
  </si>
  <si>
    <t>ADC47328</t>
  </si>
  <si>
    <t>ADC47329</t>
  </si>
  <si>
    <t>ADC47330</t>
  </si>
  <si>
    <t>ADC47331</t>
  </si>
  <si>
    <t>ADC47332</t>
  </si>
  <si>
    <t>ADC47334</t>
  </si>
  <si>
    <t>ADC47335C</t>
  </si>
  <si>
    <t>ADC47336</t>
  </si>
  <si>
    <t>ADC47337</t>
  </si>
  <si>
    <t>ADC47338</t>
  </si>
  <si>
    <t>ADC47339C</t>
  </si>
  <si>
    <t>ADC47340</t>
  </si>
  <si>
    <t>ADC47341</t>
  </si>
  <si>
    <t>ADC47342</t>
  </si>
  <si>
    <t>ADC47343</t>
  </si>
  <si>
    <t>set šanera + vod pumpa</t>
  </si>
  <si>
    <t>ADC47344</t>
  </si>
  <si>
    <t>ADC47345</t>
  </si>
  <si>
    <t>ADC47347</t>
  </si>
  <si>
    <t>ME194698</t>
  </si>
  <si>
    <t>set lanaca motora</t>
  </si>
  <si>
    <t>ADC47348</t>
  </si>
  <si>
    <t>ME-200244</t>
  </si>
  <si>
    <t>ADC47349</t>
  </si>
  <si>
    <t>000 993 68 76</t>
  </si>
  <si>
    <t>ADC47350</t>
  </si>
  <si>
    <t>000 993 68 76 S1</t>
  </si>
  <si>
    <t>ADC47351</t>
  </si>
  <si>
    <t>16 075 808 80</t>
  </si>
  <si>
    <t>ADC47352</t>
  </si>
  <si>
    <t>16 075 807 80</t>
  </si>
  <si>
    <t>ADC474201</t>
  </si>
  <si>
    <t>MD357335</t>
  </si>
  <si>
    <t>ADC474202</t>
  </si>
  <si>
    <t>MD336501</t>
  </si>
  <si>
    <t>ADC474203</t>
  </si>
  <si>
    <t>MD336481</t>
  </si>
  <si>
    <t>ADC474204</t>
  </si>
  <si>
    <t>MD343605</t>
  </si>
  <si>
    <t>ADC474207</t>
  </si>
  <si>
    <t>MD183609</t>
  </si>
  <si>
    <t>ADC474209</t>
  </si>
  <si>
    <t>MD357332</t>
  </si>
  <si>
    <t>ADC47430</t>
  </si>
  <si>
    <t>MD628054</t>
  </si>
  <si>
    <t>Servo-motor za kontrolu brzine praznog hoda</t>
  </si>
  <si>
    <t>ADC47431C</t>
  </si>
  <si>
    <t>Telo leptira gasa</t>
  </si>
  <si>
    <t>ADC47432</t>
  </si>
  <si>
    <t>MD628059</t>
  </si>
  <si>
    <t>ADC47434</t>
  </si>
  <si>
    <t>MR985187</t>
  </si>
  <si>
    <t>merač protoka vazduha</t>
  </si>
  <si>
    <t>ADC47502</t>
  </si>
  <si>
    <t>MD095866</t>
  </si>
  <si>
    <t>ADC47503</t>
  </si>
  <si>
    <t>MD098491</t>
  </si>
  <si>
    <t>ADC47504</t>
  </si>
  <si>
    <t>MD099706</t>
  </si>
  <si>
    <t>ADC47506</t>
  </si>
  <si>
    <t>MD015311</t>
  </si>
  <si>
    <t>ADC47507</t>
  </si>
  <si>
    <t>MD040797</t>
  </si>
  <si>
    <t>ADC47508</t>
  </si>
  <si>
    <t>MD050119</t>
  </si>
  <si>
    <t>ADC47509</t>
  </si>
  <si>
    <t>MD115977</t>
  </si>
  <si>
    <t>ADC47510</t>
  </si>
  <si>
    <t>MD116786</t>
  </si>
  <si>
    <t>ADC47511</t>
  </si>
  <si>
    <t>MD110709</t>
  </si>
  <si>
    <t>ADC47512</t>
  </si>
  <si>
    <t>MD133115</t>
  </si>
  <si>
    <t>ADC47513</t>
  </si>
  <si>
    <t>MD102250</t>
  </si>
  <si>
    <t>ADC47514</t>
  </si>
  <si>
    <t>24312-33040</t>
  </si>
  <si>
    <t>ADC47515</t>
  </si>
  <si>
    <t>MD140227</t>
  </si>
  <si>
    <t>ADC47517</t>
  </si>
  <si>
    <t>MD111427</t>
  </si>
  <si>
    <t>ADC47518</t>
  </si>
  <si>
    <t>MD134377</t>
  </si>
  <si>
    <t>ADC47519</t>
  </si>
  <si>
    <t>MD145813</t>
  </si>
  <si>
    <t>ADC47520</t>
  </si>
  <si>
    <t>MD176387</t>
  </si>
  <si>
    <t>ADC47521</t>
  </si>
  <si>
    <t>MD176386</t>
  </si>
  <si>
    <t>ADC47522</t>
  </si>
  <si>
    <t>MD161427</t>
  </si>
  <si>
    <t>ADC47523</t>
  </si>
  <si>
    <t>MD300473</t>
  </si>
  <si>
    <t>ADC47524</t>
  </si>
  <si>
    <t>MD300470</t>
  </si>
  <si>
    <t>ADC47525</t>
  </si>
  <si>
    <t>MD182293</t>
  </si>
  <si>
    <t>ADC47526</t>
  </si>
  <si>
    <t>DDB191982</t>
  </si>
  <si>
    <t>ADC47527</t>
  </si>
  <si>
    <t>MD314456</t>
  </si>
  <si>
    <t>ADC47528</t>
  </si>
  <si>
    <t>MD192319</t>
  </si>
  <si>
    <t>ADC47529</t>
  </si>
  <si>
    <t>MD329639</t>
  </si>
  <si>
    <t>ADC47530</t>
  </si>
  <si>
    <t>MD307487</t>
  </si>
  <si>
    <t>ADC47531</t>
  </si>
  <si>
    <t>MD179620</t>
  </si>
  <si>
    <t>ADC47532</t>
  </si>
  <si>
    <t>MD325854</t>
  </si>
  <si>
    <t>ADC47533</t>
  </si>
  <si>
    <t>MD197134</t>
  </si>
  <si>
    <t>ADC47534</t>
  </si>
  <si>
    <t>MD343234</t>
  </si>
  <si>
    <t>ADC47535</t>
  </si>
  <si>
    <t>MD322641</t>
  </si>
  <si>
    <t>ADC47536</t>
  </si>
  <si>
    <t>MD193875</t>
  </si>
  <si>
    <t>ADC47537</t>
  </si>
  <si>
    <t>MD342154</t>
  </si>
  <si>
    <t>ADC47538</t>
  </si>
  <si>
    <t>MD211195</t>
  </si>
  <si>
    <t>ADC47539</t>
  </si>
  <si>
    <t>MD319266</t>
  </si>
  <si>
    <t>ADC47540</t>
  </si>
  <si>
    <t>MD331076</t>
  </si>
  <si>
    <t>ADC47541</t>
  </si>
  <si>
    <t>MD334207</t>
  </si>
  <si>
    <t>ADC47542</t>
  </si>
  <si>
    <t>MD182294</t>
  </si>
  <si>
    <t>ADC47543</t>
  </si>
  <si>
    <t>MD369960</t>
  </si>
  <si>
    <t>ADC47544</t>
  </si>
  <si>
    <t>MD338287</t>
  </si>
  <si>
    <t>ADC47546</t>
  </si>
  <si>
    <t>M864046</t>
  </si>
  <si>
    <t>ADC47547</t>
  </si>
  <si>
    <t>MR994968</t>
  </si>
  <si>
    <t>ADC47548</t>
  </si>
  <si>
    <t>24312-39800</t>
  </si>
  <si>
    <t>ADC47549</t>
  </si>
  <si>
    <t>16806-00QAC</t>
  </si>
  <si>
    <t>ADC47552</t>
  </si>
  <si>
    <t>MN119379</t>
  </si>
  <si>
    <t>ADC47553C</t>
  </si>
  <si>
    <t>1145A038</t>
  </si>
  <si>
    <t>ADC47554</t>
  </si>
  <si>
    <t>MN982125</t>
  </si>
  <si>
    <t>ADC47555</t>
  </si>
  <si>
    <t>ADC47556</t>
  </si>
  <si>
    <t>1145A019</t>
  </si>
  <si>
    <t>ADC47601</t>
  </si>
  <si>
    <t>MD320174</t>
  </si>
  <si>
    <t>ADC47602</t>
  </si>
  <si>
    <t>MD329976</t>
  </si>
  <si>
    <t>ADC47603</t>
  </si>
  <si>
    <t>MD129033</t>
  </si>
  <si>
    <t>ADC47605</t>
  </si>
  <si>
    <t>MD316826</t>
  </si>
  <si>
    <t>ADC47606</t>
  </si>
  <si>
    <t>MD315265</t>
  </si>
  <si>
    <t>ADC47607</t>
  </si>
  <si>
    <t>MD008965</t>
  </si>
  <si>
    <t>ADC47608</t>
  </si>
  <si>
    <t>MD129355</t>
  </si>
  <si>
    <t>ADC47609</t>
  </si>
  <si>
    <t>MD109958</t>
  </si>
  <si>
    <t>ADC47610</t>
  </si>
  <si>
    <t>MD064641</t>
  </si>
  <si>
    <t>ADC47611</t>
  </si>
  <si>
    <t>MD011536</t>
  </si>
  <si>
    <t>ADC47612</t>
  </si>
  <si>
    <t>MD050135</t>
  </si>
  <si>
    <t>ADC47613</t>
  </si>
  <si>
    <t>MD140071</t>
  </si>
  <si>
    <t>ADC47614</t>
  </si>
  <si>
    <t>MD174352</t>
  </si>
  <si>
    <t>ADC47615</t>
  </si>
  <si>
    <t>MD182537</t>
  </si>
  <si>
    <t>ADC47616</t>
  </si>
  <si>
    <t>MD050125</t>
  </si>
  <si>
    <t>ADC47617</t>
  </si>
  <si>
    <t>MD012587</t>
  </si>
  <si>
    <t>Ležaj meŃutočka pogonskog kaiša bregaste osovine</t>
  </si>
  <si>
    <t>ADC47618</t>
  </si>
  <si>
    <t>MD040754</t>
  </si>
  <si>
    <t>ADC47619</t>
  </si>
  <si>
    <t>MD009650</t>
  </si>
  <si>
    <t>ADC47620</t>
  </si>
  <si>
    <t>23357-32000</t>
  </si>
  <si>
    <t>ADC47623</t>
  </si>
  <si>
    <t>MD179597</t>
  </si>
  <si>
    <t>ADC47625</t>
  </si>
  <si>
    <t>MD325568</t>
  </si>
  <si>
    <t>ADC47626</t>
  </si>
  <si>
    <t>MD319022</t>
  </si>
  <si>
    <t>ADC47627</t>
  </si>
  <si>
    <t>MD334548</t>
  </si>
  <si>
    <t>ADC47628</t>
  </si>
  <si>
    <t>MD356509</t>
  </si>
  <si>
    <t>ADC47629</t>
  </si>
  <si>
    <t>MD377198</t>
  </si>
  <si>
    <t>ADC47630</t>
  </si>
  <si>
    <t>MD309999</t>
  </si>
  <si>
    <t>ADC47631</t>
  </si>
  <si>
    <t>MN119741</t>
  </si>
  <si>
    <t>ADC47632</t>
  </si>
  <si>
    <t>MR984714</t>
  </si>
  <si>
    <t>ADC47634</t>
  </si>
  <si>
    <t>ADC47634C</t>
  </si>
  <si>
    <t>MR984375</t>
  </si>
  <si>
    <t>ADC47635C</t>
  </si>
  <si>
    <t>MD308086</t>
  </si>
  <si>
    <t>ADC47636</t>
  </si>
  <si>
    <t>MD308587</t>
  </si>
  <si>
    <t>ADC47637</t>
  </si>
  <si>
    <t>MD319040</t>
  </si>
  <si>
    <t>ADC47638</t>
  </si>
  <si>
    <t>MD318474</t>
  </si>
  <si>
    <t>remenica alternatora</t>
  </si>
  <si>
    <t>ADC47639C</t>
  </si>
  <si>
    <t>MD308593</t>
  </si>
  <si>
    <t>ADC47642C</t>
  </si>
  <si>
    <t>MD172379</t>
  </si>
  <si>
    <t>ADC47643</t>
  </si>
  <si>
    <t>MB636737</t>
  </si>
  <si>
    <t>ADC47645</t>
  </si>
  <si>
    <t>MB878242</t>
  </si>
  <si>
    <t>remenica klime</t>
  </si>
  <si>
    <t>ADC47646</t>
  </si>
  <si>
    <t>MD197622</t>
  </si>
  <si>
    <t>ADC47647</t>
  </si>
  <si>
    <t>MR398079</t>
  </si>
  <si>
    <t>ADC47648</t>
  </si>
  <si>
    <t>MN137248</t>
  </si>
  <si>
    <t>ADC47649C</t>
  </si>
  <si>
    <t>M855992</t>
  </si>
  <si>
    <t>ADC47650</t>
  </si>
  <si>
    <t>M343741</t>
  </si>
  <si>
    <t>ADC47651</t>
  </si>
  <si>
    <t>MN176844</t>
  </si>
  <si>
    <t>ADC47652</t>
  </si>
  <si>
    <t>1145A031</t>
  </si>
  <si>
    <t>Sklop zatezača pogonskog kaiša bregaste osovine</t>
  </si>
  <si>
    <t>ADC47653</t>
  </si>
  <si>
    <t>MN137247</t>
  </si>
  <si>
    <t>ADC47654</t>
  </si>
  <si>
    <t>MD374877</t>
  </si>
  <si>
    <t>ADC47655</t>
  </si>
  <si>
    <t>ADC47656</t>
  </si>
  <si>
    <t>ADC47657</t>
  </si>
  <si>
    <t>ADC47658</t>
  </si>
  <si>
    <t>MD373097</t>
  </si>
  <si>
    <t>ADC47660</t>
  </si>
  <si>
    <t>MN982127</t>
  </si>
  <si>
    <t>Ležaj medutocka pogonskog  kaiša bregaste osovine</t>
  </si>
  <si>
    <t>ADC47704C</t>
  </si>
  <si>
    <t>ME202620</t>
  </si>
  <si>
    <t>Cilindarska glava</t>
  </si>
  <si>
    <t>ADC47705</t>
  </si>
  <si>
    <t>MD303750</t>
  </si>
  <si>
    <t>ADC47802C</t>
  </si>
  <si>
    <t>MD065959</t>
  </si>
  <si>
    <t>ADC47803C</t>
  </si>
  <si>
    <t>MD191470</t>
  </si>
  <si>
    <t>ADC47804C</t>
  </si>
  <si>
    <t>MD355550</t>
  </si>
  <si>
    <t>ADC47805</t>
  </si>
  <si>
    <t>ADC47806C</t>
  </si>
  <si>
    <t>MD164738</t>
  </si>
  <si>
    <t>ADC47807C</t>
  </si>
  <si>
    <t>ADC47808C</t>
  </si>
  <si>
    <t>MD312939</t>
  </si>
  <si>
    <t>ADC48005</t>
  </si>
  <si>
    <t>MB260676</t>
  </si>
  <si>
    <t>ADC48007</t>
  </si>
  <si>
    <t>MB111071</t>
  </si>
  <si>
    <t>ADC48008</t>
  </si>
  <si>
    <t>MB111203</t>
  </si>
  <si>
    <t>ADC48009</t>
  </si>
  <si>
    <t>MB154199</t>
  </si>
  <si>
    <t>Ležaj kardanskog vratila</t>
  </si>
  <si>
    <t>ADC48010</t>
  </si>
  <si>
    <t>MB584530</t>
  </si>
  <si>
    <t>ADC480100</t>
  </si>
  <si>
    <t>MB584146</t>
  </si>
  <si>
    <t>ADC480102</t>
  </si>
  <si>
    <t>ADC480103</t>
  </si>
  <si>
    <t>MR353450</t>
  </si>
  <si>
    <t>ADC480104</t>
  </si>
  <si>
    <t>ADC480105</t>
  </si>
  <si>
    <t>nosač stabilizatora</t>
  </si>
  <si>
    <t>ADC48011</t>
  </si>
  <si>
    <t>MB573783</t>
  </si>
  <si>
    <t>ADC48012</t>
  </si>
  <si>
    <t>MB430694</t>
  </si>
  <si>
    <t>Nosač diferencijala</t>
  </si>
  <si>
    <t>ADC48013</t>
  </si>
  <si>
    <t>MR102063</t>
  </si>
  <si>
    <t>ADC48014</t>
  </si>
  <si>
    <t>MR150091</t>
  </si>
  <si>
    <t>ADC48015</t>
  </si>
  <si>
    <t>MR112709</t>
  </si>
  <si>
    <t>ADC48019</t>
  </si>
  <si>
    <t>MH024000</t>
  </si>
  <si>
    <t>ADC48020</t>
  </si>
  <si>
    <t>MB025185</t>
  </si>
  <si>
    <t>ADC48021</t>
  </si>
  <si>
    <t>MB025153</t>
  </si>
  <si>
    <t>ADC48022</t>
  </si>
  <si>
    <t>MR594282</t>
  </si>
  <si>
    <t>ADC48023</t>
  </si>
  <si>
    <t>MR554271</t>
  </si>
  <si>
    <t>ADC48024</t>
  </si>
  <si>
    <t>MR418547</t>
  </si>
  <si>
    <t>ADC48025</t>
  </si>
  <si>
    <t>MR150095</t>
  </si>
  <si>
    <t>ADC48028</t>
  </si>
  <si>
    <t>MR554820</t>
  </si>
  <si>
    <t>ADC48029</t>
  </si>
  <si>
    <t>MR150093</t>
  </si>
  <si>
    <t>ADC48030C</t>
  </si>
  <si>
    <t>MB505495</t>
  </si>
  <si>
    <t>ADC48032C</t>
  </si>
  <si>
    <t>MR403282</t>
  </si>
  <si>
    <t>Nosač amortizera</t>
  </si>
  <si>
    <t>ADC48033C</t>
  </si>
  <si>
    <t>MR197915</t>
  </si>
  <si>
    <t>ADC48034</t>
  </si>
  <si>
    <t>MR151326</t>
  </si>
  <si>
    <t>ADC48035</t>
  </si>
  <si>
    <t>MB633870</t>
  </si>
  <si>
    <t>ADC48036</t>
  </si>
  <si>
    <t>MR150767</t>
  </si>
  <si>
    <t>ADC48037</t>
  </si>
  <si>
    <t>MR267649</t>
  </si>
  <si>
    <t>ADC48038</t>
  </si>
  <si>
    <t>MB338594</t>
  </si>
  <si>
    <t>ADC48040</t>
  </si>
  <si>
    <t>MR150094</t>
  </si>
  <si>
    <t>ADC48041</t>
  </si>
  <si>
    <t>MR151327</t>
  </si>
  <si>
    <t>ADC48042</t>
  </si>
  <si>
    <t>MR403464</t>
  </si>
  <si>
    <t>ADC48043</t>
  </si>
  <si>
    <t>MR403441</t>
  </si>
  <si>
    <t>ADC48044</t>
  </si>
  <si>
    <t>MN100110</t>
  </si>
  <si>
    <t>ADC48046</t>
  </si>
  <si>
    <t>MN184133</t>
  </si>
  <si>
    <t>ADC48047</t>
  </si>
  <si>
    <t>MR374672</t>
  </si>
  <si>
    <t>ADC48048</t>
  </si>
  <si>
    <t>MR353951</t>
  </si>
  <si>
    <t>ADC48049</t>
  </si>
  <si>
    <t>MR316074</t>
  </si>
  <si>
    <t>ADC48050</t>
  </si>
  <si>
    <t>MB581845</t>
  </si>
  <si>
    <t>Nosač motora</t>
  </si>
  <si>
    <t>ADC48051</t>
  </si>
  <si>
    <t>MR911439</t>
  </si>
  <si>
    <t>ADC48052</t>
  </si>
  <si>
    <t>MR171441</t>
  </si>
  <si>
    <t>ADC48053</t>
  </si>
  <si>
    <t>MR455699</t>
  </si>
  <si>
    <t>ADC48054</t>
  </si>
  <si>
    <t>MR992317</t>
  </si>
  <si>
    <t>ADC48055</t>
  </si>
  <si>
    <t>MB809357</t>
  </si>
  <si>
    <t>ADC48056</t>
  </si>
  <si>
    <t>MB844456</t>
  </si>
  <si>
    <t>ADC48057</t>
  </si>
  <si>
    <t>MR297500</t>
  </si>
  <si>
    <t>ADC48058</t>
  </si>
  <si>
    <t>MB673524</t>
  </si>
  <si>
    <t>ADC48059</t>
  </si>
  <si>
    <t>MB809388</t>
  </si>
  <si>
    <t>ADC48060</t>
  </si>
  <si>
    <t>MB633820</t>
  </si>
  <si>
    <t>ADC48061</t>
  </si>
  <si>
    <t>MR165252</t>
  </si>
  <si>
    <t>ADC48062</t>
  </si>
  <si>
    <t>MR131420</t>
  </si>
  <si>
    <t>ADC48063</t>
  </si>
  <si>
    <t>MR244116</t>
  </si>
  <si>
    <t>ADC48064</t>
  </si>
  <si>
    <t>MR272646</t>
  </si>
  <si>
    <t>ADC48065C</t>
  </si>
  <si>
    <t>MR272717</t>
  </si>
  <si>
    <t>ADC48067</t>
  </si>
  <si>
    <t>MR403082</t>
  </si>
  <si>
    <t>ADC48068C</t>
  </si>
  <si>
    <t>MB631492</t>
  </si>
  <si>
    <t>ADC48069</t>
  </si>
  <si>
    <t>MR112891</t>
  </si>
  <si>
    <t>ADC48070C</t>
  </si>
  <si>
    <t>MR223119</t>
  </si>
  <si>
    <t>ADC48071</t>
  </si>
  <si>
    <t>MB633239</t>
  </si>
  <si>
    <t>ADC48072</t>
  </si>
  <si>
    <t>MR319537</t>
  </si>
  <si>
    <t>ADC48073</t>
  </si>
  <si>
    <t>MB844455</t>
  </si>
  <si>
    <t>ADC48074</t>
  </si>
  <si>
    <t>MR197475</t>
  </si>
  <si>
    <t>ADC48075C</t>
  </si>
  <si>
    <t>MB910847</t>
  </si>
  <si>
    <t>ADC48076</t>
  </si>
  <si>
    <t>MR102012</t>
  </si>
  <si>
    <t>ADC48077</t>
  </si>
  <si>
    <t>MR992256</t>
  </si>
  <si>
    <t>ADC48078</t>
  </si>
  <si>
    <t>45712-06000</t>
  </si>
  <si>
    <t>ADC48079</t>
  </si>
  <si>
    <t>MN100250</t>
  </si>
  <si>
    <t>ADC48080</t>
  </si>
  <si>
    <t>MR589637</t>
  </si>
  <si>
    <t>ADC48081</t>
  </si>
  <si>
    <t>MR594335</t>
  </si>
  <si>
    <t>ADC48082</t>
  </si>
  <si>
    <t>4056A079</t>
  </si>
  <si>
    <t>ADC48083</t>
  </si>
  <si>
    <t>MR491192</t>
  </si>
  <si>
    <t>ADC48084</t>
  </si>
  <si>
    <t>ADC48085</t>
  </si>
  <si>
    <t>MB109219</t>
  </si>
  <si>
    <t>ADC48086</t>
  </si>
  <si>
    <t>MB809356</t>
  </si>
  <si>
    <t>ADC48087</t>
  </si>
  <si>
    <t>ADC48088</t>
  </si>
  <si>
    <t>ADC48089</t>
  </si>
  <si>
    <t>ADC48090</t>
  </si>
  <si>
    <t>ADC48091</t>
  </si>
  <si>
    <t>MB515925</t>
  </si>
  <si>
    <t>ADC48093</t>
  </si>
  <si>
    <t>MR131004</t>
  </si>
  <si>
    <t>ADC48094</t>
  </si>
  <si>
    <t>ML103508</t>
  </si>
  <si>
    <t>ADC48095</t>
  </si>
  <si>
    <t>ML103800</t>
  </si>
  <si>
    <t>ADC48096</t>
  </si>
  <si>
    <t>MK382570</t>
  </si>
  <si>
    <t>ADC48097</t>
  </si>
  <si>
    <t>MC093019</t>
  </si>
  <si>
    <t>ADC48098</t>
  </si>
  <si>
    <t>MB808909</t>
  </si>
  <si>
    <t>ADC48099</t>
  </si>
  <si>
    <t>MB808910</t>
  </si>
  <si>
    <t>ADC48103</t>
  </si>
  <si>
    <t>MB526776</t>
  </si>
  <si>
    <t>ADC48104</t>
  </si>
  <si>
    <t>MB160657</t>
  </si>
  <si>
    <t>ADC48105</t>
  </si>
  <si>
    <t>MR110859</t>
  </si>
  <si>
    <t>ADC48106</t>
  </si>
  <si>
    <t>MR350588</t>
  </si>
  <si>
    <t>ADC48109</t>
  </si>
  <si>
    <t>ADC48110</t>
  </si>
  <si>
    <t>ADC48111</t>
  </si>
  <si>
    <t>ADC48112</t>
  </si>
  <si>
    <t>ADC48114</t>
  </si>
  <si>
    <t>ADC48115</t>
  </si>
  <si>
    <t>ADC48117</t>
  </si>
  <si>
    <t>ADC48118</t>
  </si>
  <si>
    <t>ADC48120</t>
  </si>
  <si>
    <t>ADC48121</t>
  </si>
  <si>
    <t>MR528648</t>
  </si>
  <si>
    <t>ADC48122</t>
  </si>
  <si>
    <t>8-97138-981-1</t>
  </si>
  <si>
    <t>ADC48125</t>
  </si>
  <si>
    <t>ADC48126</t>
  </si>
  <si>
    <t>ADC48128</t>
  </si>
  <si>
    <t>ADC48129</t>
  </si>
  <si>
    <t>ADC48130</t>
  </si>
  <si>
    <t>ADC48133</t>
  </si>
  <si>
    <t>ADC48134</t>
  </si>
  <si>
    <t>ADC48136</t>
  </si>
  <si>
    <t>MR581873</t>
  </si>
  <si>
    <t>ADC48139</t>
  </si>
  <si>
    <t>ADC48140</t>
  </si>
  <si>
    <t>ADC48141</t>
  </si>
  <si>
    <t>ADC481501</t>
  </si>
  <si>
    <t>MB501711</t>
  </si>
  <si>
    <t>set manžetna upravljača</t>
  </si>
  <si>
    <t>ADC481502</t>
  </si>
  <si>
    <t>MR455093</t>
  </si>
  <si>
    <t>ADC481503</t>
  </si>
  <si>
    <t>MR297971</t>
  </si>
  <si>
    <t>manžetna upravljača</t>
  </si>
  <si>
    <t>ADC481504</t>
  </si>
  <si>
    <t>4410A180</t>
  </si>
  <si>
    <t>ADC481505</t>
  </si>
  <si>
    <t>4410A125</t>
  </si>
  <si>
    <t>ADC481506</t>
  </si>
  <si>
    <t>MR244902</t>
  </si>
  <si>
    <t>ADC481507</t>
  </si>
  <si>
    <t>MR510271</t>
  </si>
  <si>
    <t>ADC481508</t>
  </si>
  <si>
    <t>MR510272</t>
  </si>
  <si>
    <t>ADC48151</t>
  </si>
  <si>
    <t>MB176861</t>
  </si>
  <si>
    <t>ADC48152</t>
  </si>
  <si>
    <t>MB176871</t>
  </si>
  <si>
    <t>ADC48155</t>
  </si>
  <si>
    <t>MR196877</t>
  </si>
  <si>
    <t>ADC48156</t>
  </si>
  <si>
    <t>MB936895</t>
  </si>
  <si>
    <t>ADC48157</t>
  </si>
  <si>
    <t>MB620330</t>
  </si>
  <si>
    <t>ADC48160</t>
  </si>
  <si>
    <t>MB526275</t>
  </si>
  <si>
    <t>ADC48161</t>
  </si>
  <si>
    <t>MR331261</t>
  </si>
  <si>
    <t>ADC48162</t>
  </si>
  <si>
    <t>MR911571</t>
  </si>
  <si>
    <t>ADC48163</t>
  </si>
  <si>
    <t>3817A126</t>
  </si>
  <si>
    <t>ADC48165</t>
  </si>
  <si>
    <t>3717A015</t>
  </si>
  <si>
    <t>set manžetne zgloba</t>
  </si>
  <si>
    <t>ADC48202</t>
  </si>
  <si>
    <t>ADC48203</t>
  </si>
  <si>
    <t>ADC48209</t>
  </si>
  <si>
    <t>ADC48215</t>
  </si>
  <si>
    <t>ADC48216</t>
  </si>
  <si>
    <t>ADC48217</t>
  </si>
  <si>
    <t>ADC48219</t>
  </si>
  <si>
    <t>ADC48220</t>
  </si>
  <si>
    <t>ADC48221</t>
  </si>
  <si>
    <t>ADC48222</t>
  </si>
  <si>
    <t>ADC48224</t>
  </si>
  <si>
    <t>ADC48226</t>
  </si>
  <si>
    <t>ADC48230</t>
  </si>
  <si>
    <t>MR223993</t>
  </si>
  <si>
    <t>ADC48232</t>
  </si>
  <si>
    <t>MR403970</t>
  </si>
  <si>
    <t>ADC48233</t>
  </si>
  <si>
    <t>MR475333</t>
  </si>
  <si>
    <t>ADC48234</t>
  </si>
  <si>
    <t>ADC48237</t>
  </si>
  <si>
    <t>ADC48238</t>
  </si>
  <si>
    <t>ADC48239C</t>
  </si>
  <si>
    <t>ADC48241</t>
  </si>
  <si>
    <t>ADC48242</t>
  </si>
  <si>
    <t>ADC48244</t>
  </si>
  <si>
    <t>ADC48245</t>
  </si>
  <si>
    <t>ADC48246</t>
  </si>
  <si>
    <t>ADC48247</t>
  </si>
  <si>
    <t>ADC48248</t>
  </si>
  <si>
    <t>ADC48249</t>
  </si>
  <si>
    <t>ADC48250</t>
  </si>
  <si>
    <t>ADC48251</t>
  </si>
  <si>
    <t>ADC48252</t>
  </si>
  <si>
    <t>ADC48253</t>
  </si>
  <si>
    <t>3880A012</t>
  </si>
  <si>
    <t>ADC48254</t>
  </si>
  <si>
    <t>3880A015</t>
  </si>
  <si>
    <t>ADC48256</t>
  </si>
  <si>
    <t>ADC48257</t>
  </si>
  <si>
    <t>ADC48258</t>
  </si>
  <si>
    <t>ADC48261</t>
  </si>
  <si>
    <t>ADC48303</t>
  </si>
  <si>
    <t>ADC48304</t>
  </si>
  <si>
    <t>ADC48305</t>
  </si>
  <si>
    <t>ADC48307</t>
  </si>
  <si>
    <t>ADC48308</t>
  </si>
  <si>
    <t>ADC48311</t>
  </si>
  <si>
    <t>ADC48315</t>
  </si>
  <si>
    <t>ADC48318</t>
  </si>
  <si>
    <t>ADC48319</t>
  </si>
  <si>
    <t>ADC48320</t>
  </si>
  <si>
    <t>ADC48321</t>
  </si>
  <si>
    <t>ADC48323</t>
  </si>
  <si>
    <t>ADC48326</t>
  </si>
  <si>
    <t>Komplet ležaja zadnjeg tocka</t>
  </si>
  <si>
    <t>ADC48327</t>
  </si>
  <si>
    <t>MR223285</t>
  </si>
  <si>
    <t>ADC48328</t>
  </si>
  <si>
    <t>ADC48329</t>
  </si>
  <si>
    <t>ADC48331</t>
  </si>
  <si>
    <t>ADC48332</t>
  </si>
  <si>
    <t>ADC48333</t>
  </si>
  <si>
    <t>ADC48337</t>
  </si>
  <si>
    <t>ADC48338</t>
  </si>
  <si>
    <t>ADC48339</t>
  </si>
  <si>
    <t>ADC48341</t>
  </si>
  <si>
    <t>ADC48342</t>
  </si>
  <si>
    <t>ADC48344</t>
  </si>
  <si>
    <t>ADC48345</t>
  </si>
  <si>
    <t>MR316631</t>
  </si>
  <si>
    <t>ADC48346</t>
  </si>
  <si>
    <t>3785A019</t>
  </si>
  <si>
    <t>ADC48347</t>
  </si>
  <si>
    <t>MB864967</t>
  </si>
  <si>
    <t>ADC48348C</t>
  </si>
  <si>
    <t>MB663547</t>
  </si>
  <si>
    <t>ADC48349C</t>
  </si>
  <si>
    <t>ADC48350</t>
  </si>
  <si>
    <t>MR594142</t>
  </si>
  <si>
    <t>ADC48351</t>
  </si>
  <si>
    <t>ADC48352</t>
  </si>
  <si>
    <t>ADC48353</t>
  </si>
  <si>
    <t>MR403968</t>
  </si>
  <si>
    <t>ADC48355</t>
  </si>
  <si>
    <t>ADC48356</t>
  </si>
  <si>
    <t>MR594443</t>
  </si>
  <si>
    <t>ADC48357</t>
  </si>
  <si>
    <t>3780A011</t>
  </si>
  <si>
    <t>ADC48358</t>
  </si>
  <si>
    <t>3785A008</t>
  </si>
  <si>
    <t>ADC48359</t>
  </si>
  <si>
    <t>ADC48360</t>
  </si>
  <si>
    <t>Z179A#1</t>
  </si>
  <si>
    <t>ADC48361</t>
  </si>
  <si>
    <t>L29A#1</t>
  </si>
  <si>
    <t>ADC48362</t>
  </si>
  <si>
    <t>ADC48363</t>
  </si>
  <si>
    <t>ADC48364</t>
  </si>
  <si>
    <t>ADC48365</t>
  </si>
  <si>
    <t>ADC48501</t>
  </si>
  <si>
    <t>MB672370</t>
  </si>
  <si>
    <t>ADC48502</t>
  </si>
  <si>
    <t>MB808076</t>
  </si>
  <si>
    <t>ADC48503</t>
  </si>
  <si>
    <t>MB518892</t>
  </si>
  <si>
    <t>ADC48504</t>
  </si>
  <si>
    <t>MB892982</t>
  </si>
  <si>
    <t>ADC48505</t>
  </si>
  <si>
    <t>MR131680</t>
  </si>
  <si>
    <t>ADC48506</t>
  </si>
  <si>
    <t>MB809354</t>
  </si>
  <si>
    <t>ADC48507</t>
  </si>
  <si>
    <t>MB892981</t>
  </si>
  <si>
    <t>ADC48508</t>
  </si>
  <si>
    <t>MR267877</t>
  </si>
  <si>
    <t>ADC48509</t>
  </si>
  <si>
    <t>MR267876</t>
  </si>
  <si>
    <t>ADC48510</t>
  </si>
  <si>
    <t>MR374522</t>
  </si>
  <si>
    <t>ADC48511</t>
  </si>
  <si>
    <t>MR374521</t>
  </si>
  <si>
    <t>ADC48512</t>
  </si>
  <si>
    <t>MR418053</t>
  </si>
  <si>
    <t>ADC48513</t>
  </si>
  <si>
    <t>MR418052</t>
  </si>
  <si>
    <t>ADC48514</t>
  </si>
  <si>
    <t>MB831039</t>
  </si>
  <si>
    <t>ADC48516</t>
  </si>
  <si>
    <t>MB109712</t>
  </si>
  <si>
    <t>ADC48517</t>
  </si>
  <si>
    <t>MR131732</t>
  </si>
  <si>
    <t>ADC48518</t>
  </si>
  <si>
    <t>MB598098</t>
  </si>
  <si>
    <t>ADC48519</t>
  </si>
  <si>
    <t>MR316368</t>
  </si>
  <si>
    <t>ADC48520</t>
  </si>
  <si>
    <t>MR267873</t>
  </si>
  <si>
    <t>ADC48522</t>
  </si>
  <si>
    <t>ADC48523</t>
  </si>
  <si>
    <t>ADC48524</t>
  </si>
  <si>
    <t>ADC48525C</t>
  </si>
  <si>
    <t>MR131733</t>
  </si>
  <si>
    <t>ADC48526</t>
  </si>
  <si>
    <t>ADC48527C</t>
  </si>
  <si>
    <t>MR197124</t>
  </si>
  <si>
    <t>ADC48528</t>
  </si>
  <si>
    <t>ADC48528C</t>
  </si>
  <si>
    <t>MR267874</t>
  </si>
  <si>
    <t>ADC48530</t>
  </si>
  <si>
    <t>MR353185</t>
  </si>
  <si>
    <t>ADC48531</t>
  </si>
  <si>
    <t>MR353186</t>
  </si>
  <si>
    <t>ADC48532</t>
  </si>
  <si>
    <t>MB241429</t>
  </si>
  <si>
    <t>ADC48533</t>
  </si>
  <si>
    <t>MR316435</t>
  </si>
  <si>
    <t>ADC48534</t>
  </si>
  <si>
    <t>MR316436</t>
  </si>
  <si>
    <t>ADC48535</t>
  </si>
  <si>
    <t>MB633926</t>
  </si>
  <si>
    <t>ADC48536</t>
  </si>
  <si>
    <t>ADC48537</t>
  </si>
  <si>
    <t>ADC48538</t>
  </si>
  <si>
    <t>MR319147</t>
  </si>
  <si>
    <t>ADC48539</t>
  </si>
  <si>
    <t>MR992309</t>
  </si>
  <si>
    <t>ADC48540</t>
  </si>
  <si>
    <t>MR992310</t>
  </si>
  <si>
    <t>ADC48541</t>
  </si>
  <si>
    <t>MR272117</t>
  </si>
  <si>
    <t>ADC48542</t>
  </si>
  <si>
    <t>4056A052</t>
  </si>
  <si>
    <t>ADC48543</t>
  </si>
  <si>
    <t>MB598097</t>
  </si>
  <si>
    <t>ADC48544</t>
  </si>
  <si>
    <t>MR954888</t>
  </si>
  <si>
    <t>ADC48545</t>
  </si>
  <si>
    <t>MB527385</t>
  </si>
  <si>
    <t>ADC48546</t>
  </si>
  <si>
    <t>MR267875</t>
  </si>
  <si>
    <t>ADC48547</t>
  </si>
  <si>
    <t>MR954887</t>
  </si>
  <si>
    <t>ADC48548</t>
  </si>
  <si>
    <t>M884359</t>
  </si>
  <si>
    <t>ADC48551</t>
  </si>
  <si>
    <t>MB910841</t>
  </si>
  <si>
    <t>ADC48552</t>
  </si>
  <si>
    <t>MB910842</t>
  </si>
  <si>
    <t>ADC48553</t>
  </si>
  <si>
    <t>4056A016</t>
  </si>
  <si>
    <t>ADC48554</t>
  </si>
  <si>
    <t>MR586053</t>
  </si>
  <si>
    <t>ADC48555</t>
  </si>
  <si>
    <t>MN101368</t>
  </si>
  <si>
    <t>ADC48556</t>
  </si>
  <si>
    <t>MN184194</t>
  </si>
  <si>
    <t>ADC48557</t>
  </si>
  <si>
    <t>PW521020</t>
  </si>
  <si>
    <t>ADC48558</t>
  </si>
  <si>
    <t>4056A053</t>
  </si>
  <si>
    <t>ADC48559</t>
  </si>
  <si>
    <t>4156A014</t>
  </si>
  <si>
    <t>ADC48560</t>
  </si>
  <si>
    <t>MR992191</t>
  </si>
  <si>
    <t>ADC48561</t>
  </si>
  <si>
    <t>MR992192</t>
  </si>
  <si>
    <t>ADC48562</t>
  </si>
  <si>
    <t>ADC48563</t>
  </si>
  <si>
    <t>MK472818</t>
  </si>
  <si>
    <t>ADC48564</t>
  </si>
  <si>
    <t>MK631114</t>
  </si>
  <si>
    <t>ADC48565</t>
  </si>
  <si>
    <t>4156A031</t>
  </si>
  <si>
    <t>ADC48566</t>
  </si>
  <si>
    <t>4056A065</t>
  </si>
  <si>
    <t>ADC48567</t>
  </si>
  <si>
    <t>4056A066</t>
  </si>
  <si>
    <t>ADC48568</t>
  </si>
  <si>
    <t>MN125838</t>
  </si>
  <si>
    <t>ADC48605</t>
  </si>
  <si>
    <t>MB891788</t>
  </si>
  <si>
    <t>ADC48606</t>
  </si>
  <si>
    <t>MB241156</t>
  </si>
  <si>
    <t>ADC48607</t>
  </si>
  <si>
    <t>MB176308</t>
  </si>
  <si>
    <t>ADC48608</t>
  </si>
  <si>
    <t>MB860829</t>
  </si>
  <si>
    <t>ADC48609</t>
  </si>
  <si>
    <t>MB831037</t>
  </si>
  <si>
    <t>ADC48610</t>
  </si>
  <si>
    <t>MB831038</t>
  </si>
  <si>
    <t>ADC486100C</t>
  </si>
  <si>
    <t>MR439702</t>
  </si>
  <si>
    <t>ADC486103C</t>
  </si>
  <si>
    <t>MR296292</t>
  </si>
  <si>
    <t>ADC486104C</t>
  </si>
  <si>
    <t>MR296293</t>
  </si>
  <si>
    <t>ADC486105</t>
  </si>
  <si>
    <t>MN186217</t>
  </si>
  <si>
    <t>ADC486106</t>
  </si>
  <si>
    <t>MN186218</t>
  </si>
  <si>
    <t>ADC486107</t>
  </si>
  <si>
    <t>MB809221</t>
  </si>
  <si>
    <t>ADC486108</t>
  </si>
  <si>
    <t>MB809220</t>
  </si>
  <si>
    <t>ADC486109</t>
  </si>
  <si>
    <t>ADC486110</t>
  </si>
  <si>
    <t>ADC486113</t>
  </si>
  <si>
    <t>4113A037</t>
  </si>
  <si>
    <t>ADC486114</t>
  </si>
  <si>
    <t>4113A038</t>
  </si>
  <si>
    <t>ADC486115</t>
  </si>
  <si>
    <t>4013A009</t>
  </si>
  <si>
    <t>ADC486116</t>
  </si>
  <si>
    <t>4013A010</t>
  </si>
  <si>
    <t>ADC486117</t>
  </si>
  <si>
    <t>MN101741</t>
  </si>
  <si>
    <t>ADC486118</t>
  </si>
  <si>
    <t>MN101742</t>
  </si>
  <si>
    <t>ADC48612</t>
  </si>
  <si>
    <t>MB176283</t>
  </si>
  <si>
    <t>ADC486121</t>
  </si>
  <si>
    <t>MR916134</t>
  </si>
  <si>
    <t>ADC486122</t>
  </si>
  <si>
    <t>MR241342</t>
  </si>
  <si>
    <t>ADC48613</t>
  </si>
  <si>
    <t>MB527157</t>
  </si>
  <si>
    <t>ADC48614</t>
  </si>
  <si>
    <t>544174BA00</t>
  </si>
  <si>
    <t>ADC48615</t>
  </si>
  <si>
    <t>54510-43152</t>
  </si>
  <si>
    <t>ADC48619</t>
  </si>
  <si>
    <t>MB349405</t>
  </si>
  <si>
    <t>ADC48625</t>
  </si>
  <si>
    <t>MB573095</t>
  </si>
  <si>
    <t>ADC48626</t>
  </si>
  <si>
    <t>MB573096</t>
  </si>
  <si>
    <t>ADC48627</t>
  </si>
  <si>
    <t>MR162581</t>
  </si>
  <si>
    <t>ADC48628</t>
  </si>
  <si>
    <t>MR162582</t>
  </si>
  <si>
    <t>ADC48633</t>
  </si>
  <si>
    <t>MB598017</t>
  </si>
  <si>
    <t>ADC48634</t>
  </si>
  <si>
    <t>MB598018</t>
  </si>
  <si>
    <t>ADC48635</t>
  </si>
  <si>
    <t>MR162781</t>
  </si>
  <si>
    <t>ADC48636</t>
  </si>
  <si>
    <t>MR162782</t>
  </si>
  <si>
    <t>ADC48639</t>
  </si>
  <si>
    <t>MB912506</t>
  </si>
  <si>
    <t>ADC48641</t>
  </si>
  <si>
    <t>MB912077</t>
  </si>
  <si>
    <t>ADC48642</t>
  </si>
  <si>
    <t>MB912078</t>
  </si>
  <si>
    <t>ADC48643</t>
  </si>
  <si>
    <t>MB912505</t>
  </si>
  <si>
    <t>ADC48644</t>
  </si>
  <si>
    <t>ADC48645</t>
  </si>
  <si>
    <t>MR972465</t>
  </si>
  <si>
    <t>ADC48646</t>
  </si>
  <si>
    <t>MR972466</t>
  </si>
  <si>
    <t>ADC48647</t>
  </si>
  <si>
    <t>MR241341</t>
  </si>
  <si>
    <t>ADC48648</t>
  </si>
  <si>
    <t>ADC48650</t>
  </si>
  <si>
    <t>MR325576</t>
  </si>
  <si>
    <t>ADC48651</t>
  </si>
  <si>
    <t>MB527351</t>
  </si>
  <si>
    <t>ADC48652</t>
  </si>
  <si>
    <t>MB527352</t>
  </si>
  <si>
    <t>ADC48653</t>
  </si>
  <si>
    <t>MR179479</t>
  </si>
  <si>
    <t>ADC48654</t>
  </si>
  <si>
    <t>MR915770</t>
  </si>
  <si>
    <t>ADC48655</t>
  </si>
  <si>
    <t>MR162699</t>
  </si>
  <si>
    <t>ADC48658</t>
  </si>
  <si>
    <t>MR296096</t>
  </si>
  <si>
    <t>ADC48659</t>
  </si>
  <si>
    <t>MR911570</t>
  </si>
  <si>
    <t>ADC48660</t>
  </si>
  <si>
    <t>MR911569</t>
  </si>
  <si>
    <t>ADC48661</t>
  </si>
  <si>
    <t>MR566555</t>
  </si>
  <si>
    <t>ADC48662</t>
  </si>
  <si>
    <t>MR566556</t>
  </si>
  <si>
    <t>ADC48663C</t>
  </si>
  <si>
    <t>MB959619</t>
  </si>
  <si>
    <t>ADC48665</t>
  </si>
  <si>
    <t>MR414939</t>
  </si>
  <si>
    <t>ADC48666</t>
  </si>
  <si>
    <t>MR414940</t>
  </si>
  <si>
    <t>ADC48667</t>
  </si>
  <si>
    <t>MR496792</t>
  </si>
  <si>
    <t>ADC48668</t>
  </si>
  <si>
    <t>MB809231</t>
  </si>
  <si>
    <t>ADC48669</t>
  </si>
  <si>
    <t>MB809230</t>
  </si>
  <si>
    <t>ADC48670</t>
  </si>
  <si>
    <t>MR496799</t>
  </si>
  <si>
    <t>ADC48671</t>
  </si>
  <si>
    <t>MR508130</t>
  </si>
  <si>
    <t>ADC48672</t>
  </si>
  <si>
    <t>MR496794</t>
  </si>
  <si>
    <t>ADC48673</t>
  </si>
  <si>
    <t>MR496793</t>
  </si>
  <si>
    <t>Gornja spona vešanja</t>
  </si>
  <si>
    <t>ADC48675C</t>
  </si>
  <si>
    <t>MR162697</t>
  </si>
  <si>
    <t>ADC48676C</t>
  </si>
  <si>
    <t>MR162698</t>
  </si>
  <si>
    <t>ADC48677C</t>
  </si>
  <si>
    <t>MR208663</t>
  </si>
  <si>
    <t>ADC48679</t>
  </si>
  <si>
    <t>MR403420-1</t>
  </si>
  <si>
    <t>ADC48680</t>
  </si>
  <si>
    <t>MR197604</t>
  </si>
  <si>
    <t>ADC48681C</t>
  </si>
  <si>
    <t>MR197605</t>
  </si>
  <si>
    <t>ADC48682C</t>
  </si>
  <si>
    <t>MR197606</t>
  </si>
  <si>
    <t>ADC48683</t>
  </si>
  <si>
    <t>MR418670</t>
  </si>
  <si>
    <t>ADC48685</t>
  </si>
  <si>
    <t>4010A015</t>
  </si>
  <si>
    <t>ADC48688</t>
  </si>
  <si>
    <t>4110A072</t>
  </si>
  <si>
    <t>ADC48689</t>
  </si>
  <si>
    <t>4110A073</t>
  </si>
  <si>
    <t>ADC48690</t>
  </si>
  <si>
    <t>MR961392</t>
  </si>
  <si>
    <t>ADC48691</t>
  </si>
  <si>
    <t>MR961391</t>
  </si>
  <si>
    <t>ADC48692</t>
  </si>
  <si>
    <t>MR178778</t>
  </si>
  <si>
    <t>ADC48693</t>
  </si>
  <si>
    <t>MR178777</t>
  </si>
  <si>
    <t>ADC48694</t>
  </si>
  <si>
    <t>MR403420</t>
  </si>
  <si>
    <t>ADC48695</t>
  </si>
  <si>
    <t>MR403419</t>
  </si>
  <si>
    <t>ADC48696</t>
  </si>
  <si>
    <t>MR296093</t>
  </si>
  <si>
    <t>ADC48697C</t>
  </si>
  <si>
    <t>MB831555</t>
  </si>
  <si>
    <t>ADC48698C</t>
  </si>
  <si>
    <t>MB831556</t>
  </si>
  <si>
    <t>ADC48699C</t>
  </si>
  <si>
    <t>MR439701</t>
  </si>
  <si>
    <t>ADC48702</t>
  </si>
  <si>
    <t>MB489434</t>
  </si>
  <si>
    <t>ADC48703</t>
  </si>
  <si>
    <t>MR535996</t>
  </si>
  <si>
    <t>ADC48704</t>
  </si>
  <si>
    <t>MB241171</t>
  </si>
  <si>
    <t>ADC48705</t>
  </si>
  <si>
    <t>MB315776</t>
  </si>
  <si>
    <t>ADC48706</t>
  </si>
  <si>
    <t>MA159984</t>
  </si>
  <si>
    <t>ADC48708</t>
  </si>
  <si>
    <t>ADC48709</t>
  </si>
  <si>
    <t>MB166981</t>
  </si>
  <si>
    <t>ADC487100</t>
  </si>
  <si>
    <t>4422A058</t>
  </si>
  <si>
    <t>telo spone</t>
  </si>
  <si>
    <t>ADC487101</t>
  </si>
  <si>
    <t>MR455090</t>
  </si>
  <si>
    <t>ADC487102</t>
  </si>
  <si>
    <t>MR455089</t>
  </si>
  <si>
    <t>ADC487103</t>
  </si>
  <si>
    <t>MR455092</t>
  </si>
  <si>
    <t>ADC487104</t>
  </si>
  <si>
    <t>MR455091</t>
  </si>
  <si>
    <t>ADC487105</t>
  </si>
  <si>
    <t>4410A172</t>
  </si>
  <si>
    <t>ADC48713</t>
  </si>
  <si>
    <t>MB288119</t>
  </si>
  <si>
    <t>ADC48714</t>
  </si>
  <si>
    <t>56872-43010</t>
  </si>
  <si>
    <t>ADC48715</t>
  </si>
  <si>
    <t>MB489407</t>
  </si>
  <si>
    <t>ADC48717</t>
  </si>
  <si>
    <t>MB315629</t>
  </si>
  <si>
    <t>ADC48718</t>
  </si>
  <si>
    <t>MB831043</t>
  </si>
  <si>
    <t>ADC48719</t>
  </si>
  <si>
    <t>MB831044</t>
  </si>
  <si>
    <t>ADC48722</t>
  </si>
  <si>
    <t>MB241973</t>
  </si>
  <si>
    <t>Upravljačka spona</t>
  </si>
  <si>
    <t>ADC48723</t>
  </si>
  <si>
    <t>MB241166</t>
  </si>
  <si>
    <t>ADC48724</t>
  </si>
  <si>
    <t>MB527227</t>
  </si>
  <si>
    <t>ADC48725</t>
  </si>
  <si>
    <t>MB907272</t>
  </si>
  <si>
    <t>ADC48726</t>
  </si>
  <si>
    <t>MR241029</t>
  </si>
  <si>
    <t>ADC48730</t>
  </si>
  <si>
    <t>MB598489</t>
  </si>
  <si>
    <t>ADC48731</t>
  </si>
  <si>
    <t>MR592811</t>
  </si>
  <si>
    <t>ADC48732</t>
  </si>
  <si>
    <t>MB241425</t>
  </si>
  <si>
    <t>Spona praznog hoda</t>
  </si>
  <si>
    <t>ADC48733</t>
  </si>
  <si>
    <t>MB527228</t>
  </si>
  <si>
    <t>ADC48735</t>
  </si>
  <si>
    <t>MR241031</t>
  </si>
  <si>
    <t>ADC48736</t>
  </si>
  <si>
    <t>MB698532</t>
  </si>
  <si>
    <t>ADC48738</t>
  </si>
  <si>
    <t>MB241423</t>
  </si>
  <si>
    <t>ležaj upravljača</t>
  </si>
  <si>
    <t>ADC48739</t>
  </si>
  <si>
    <t>MR162710</t>
  </si>
  <si>
    <t>ADC48740</t>
  </si>
  <si>
    <t>MB831042</t>
  </si>
  <si>
    <t>ADC48741</t>
  </si>
  <si>
    <t>MB501017</t>
  </si>
  <si>
    <t>ADC48742</t>
  </si>
  <si>
    <t>PW530031</t>
  </si>
  <si>
    <t>ADC48743</t>
  </si>
  <si>
    <t>MB350577</t>
  </si>
  <si>
    <t>ADC48744</t>
  </si>
  <si>
    <t>MB553249</t>
  </si>
  <si>
    <t>ADC48745</t>
  </si>
  <si>
    <t>MR130807</t>
  </si>
  <si>
    <t>ADC48746</t>
  </si>
  <si>
    <t>MB949343</t>
  </si>
  <si>
    <t>ADC48747</t>
  </si>
  <si>
    <t>MR131830</t>
  </si>
  <si>
    <t>ADC48750</t>
  </si>
  <si>
    <t>MR296273</t>
  </si>
  <si>
    <t>ADC48751</t>
  </si>
  <si>
    <t>MR592134</t>
  </si>
  <si>
    <t>ADC48752</t>
  </si>
  <si>
    <t>MR133560</t>
  </si>
  <si>
    <t>Centralna veza releja</t>
  </si>
  <si>
    <t>ADC48753</t>
  </si>
  <si>
    <t>MR344654</t>
  </si>
  <si>
    <t>ADC48754</t>
  </si>
  <si>
    <t>MK309712</t>
  </si>
  <si>
    <t>ADC48755</t>
  </si>
  <si>
    <t>MK309711</t>
  </si>
  <si>
    <t>ADC48756</t>
  </si>
  <si>
    <t>ADC48760</t>
  </si>
  <si>
    <t>MR510267</t>
  </si>
  <si>
    <t>ADC48761</t>
  </si>
  <si>
    <t>MR508135</t>
  </si>
  <si>
    <t>ADC48762</t>
  </si>
  <si>
    <t>MR508136</t>
  </si>
  <si>
    <t>ADC48763C</t>
  </si>
  <si>
    <t>MC117945</t>
  </si>
  <si>
    <t>ADC48764</t>
  </si>
  <si>
    <t>MC121967</t>
  </si>
  <si>
    <t>Vučna spona</t>
  </si>
  <si>
    <t>ADC48768</t>
  </si>
  <si>
    <t>MR548285</t>
  </si>
  <si>
    <t>ADC48769</t>
  </si>
  <si>
    <t>MK997508</t>
  </si>
  <si>
    <t>ADC48770</t>
  </si>
  <si>
    <t>MK997509</t>
  </si>
  <si>
    <t>ADC48771</t>
  </si>
  <si>
    <t>MC309711</t>
  </si>
  <si>
    <t>ADC48772</t>
  </si>
  <si>
    <t>MC891913</t>
  </si>
  <si>
    <t>ADC48773</t>
  </si>
  <si>
    <t>MR241030</t>
  </si>
  <si>
    <t>ADC48774</t>
  </si>
  <si>
    <t>MR491358</t>
  </si>
  <si>
    <t>ADC48775</t>
  </si>
  <si>
    <t>MR403100</t>
  </si>
  <si>
    <t>ADC48779</t>
  </si>
  <si>
    <t>MR244901</t>
  </si>
  <si>
    <t>ADC48780</t>
  </si>
  <si>
    <t>4422A018</t>
  </si>
  <si>
    <t>ADC48781</t>
  </si>
  <si>
    <t>MR151970</t>
  </si>
  <si>
    <t>ADC48782</t>
  </si>
  <si>
    <t>MR151971</t>
  </si>
  <si>
    <t>ADC48783</t>
  </si>
  <si>
    <t>MR403027</t>
  </si>
  <si>
    <t>ADC48784C</t>
  </si>
  <si>
    <t>MR455058</t>
  </si>
  <si>
    <t>ADC48785</t>
  </si>
  <si>
    <t>MR296271</t>
  </si>
  <si>
    <t>ADC48786</t>
  </si>
  <si>
    <t>MR448255</t>
  </si>
  <si>
    <t>ADC48787</t>
  </si>
  <si>
    <t>4410A173</t>
  </si>
  <si>
    <t>ADC48788</t>
  </si>
  <si>
    <t>ADC48789</t>
  </si>
  <si>
    <t>ADC48790</t>
  </si>
  <si>
    <t>ADC48792</t>
  </si>
  <si>
    <t>ADC48793</t>
  </si>
  <si>
    <t>MR131856</t>
  </si>
  <si>
    <t>ADC48794</t>
  </si>
  <si>
    <t>ADC48795</t>
  </si>
  <si>
    <t>MN103259</t>
  </si>
  <si>
    <t>ADC48796</t>
  </si>
  <si>
    <t>MR403099</t>
  </si>
  <si>
    <t>ADC48797</t>
  </si>
  <si>
    <t>MR977606</t>
  </si>
  <si>
    <t>ADC48798</t>
  </si>
  <si>
    <t>MR210221</t>
  </si>
  <si>
    <t>ADC48799</t>
  </si>
  <si>
    <t>4422A052</t>
  </si>
  <si>
    <t>ADC48801</t>
  </si>
  <si>
    <t>MB339051</t>
  </si>
  <si>
    <t>Lisnata opruga</t>
  </si>
  <si>
    <t>ADC48802</t>
  </si>
  <si>
    <t>MB515307</t>
  </si>
  <si>
    <t>ADC48803</t>
  </si>
  <si>
    <t>MB584026</t>
  </si>
  <si>
    <t>ADC48804</t>
  </si>
  <si>
    <t>MR448147</t>
  </si>
  <si>
    <t>ADC48806</t>
  </si>
  <si>
    <t>MB584028</t>
  </si>
  <si>
    <t>ADC48807</t>
  </si>
  <si>
    <t>MR992595</t>
  </si>
  <si>
    <t>ADC48808</t>
  </si>
  <si>
    <t>MR353452</t>
  </si>
  <si>
    <t>ADC48809</t>
  </si>
  <si>
    <t>ADC48810</t>
  </si>
  <si>
    <t>MR353453</t>
  </si>
  <si>
    <t>ADC48811</t>
  </si>
  <si>
    <t>MR353081</t>
  </si>
  <si>
    <t>ADC48812</t>
  </si>
  <si>
    <t>MK310032</t>
  </si>
  <si>
    <t>gibanj</t>
  </si>
  <si>
    <t>ADC48813</t>
  </si>
  <si>
    <t>MC114880</t>
  </si>
  <si>
    <t>ADC48814</t>
  </si>
  <si>
    <t>MK310031</t>
  </si>
  <si>
    <t>ADC488301</t>
  </si>
  <si>
    <t>MR197451</t>
  </si>
  <si>
    <t>ADC488302</t>
  </si>
  <si>
    <t>MB871085</t>
  </si>
  <si>
    <t>Zadnja spiralna opruga</t>
  </si>
  <si>
    <t>ADC488303</t>
  </si>
  <si>
    <t>MR197452T</t>
  </si>
  <si>
    <t>ADC488304</t>
  </si>
  <si>
    <t>MR977617</t>
  </si>
  <si>
    <t>ADC488305</t>
  </si>
  <si>
    <t>4040A041</t>
  </si>
  <si>
    <t>ADC488306</t>
  </si>
  <si>
    <t>MR594434</t>
  </si>
  <si>
    <t>ADC488307</t>
  </si>
  <si>
    <t>MR594435</t>
  </si>
  <si>
    <t>ADC488308</t>
  </si>
  <si>
    <t>MR150816</t>
  </si>
  <si>
    <t>ADC488309</t>
  </si>
  <si>
    <t>MR150813</t>
  </si>
  <si>
    <t>ADC488310</t>
  </si>
  <si>
    <t>MR992336</t>
  </si>
  <si>
    <t>ADC488311</t>
  </si>
  <si>
    <t>MN101522</t>
  </si>
  <si>
    <t>ADC488312</t>
  </si>
  <si>
    <t>MN101531</t>
  </si>
  <si>
    <t>ADC488313</t>
  </si>
  <si>
    <t>4040A040</t>
  </si>
  <si>
    <t>ADC488314</t>
  </si>
  <si>
    <t>4040A097</t>
  </si>
  <si>
    <t>ADC488315</t>
  </si>
  <si>
    <t>4140A040</t>
  </si>
  <si>
    <t>ADC488316</t>
  </si>
  <si>
    <t>MR374285</t>
  </si>
  <si>
    <t>ADC488317</t>
  </si>
  <si>
    <t>MR353741</t>
  </si>
  <si>
    <t>ADC488318</t>
  </si>
  <si>
    <t>MR510347</t>
  </si>
  <si>
    <t>ADC488319</t>
  </si>
  <si>
    <t>MR510337</t>
  </si>
  <si>
    <t>ADC488320</t>
  </si>
  <si>
    <t>MR316590</t>
  </si>
  <si>
    <t>ADC488321</t>
  </si>
  <si>
    <t>MR403320</t>
  </si>
  <si>
    <t>ADC488322</t>
  </si>
  <si>
    <t>M818685</t>
  </si>
  <si>
    <t>ADC488323</t>
  </si>
  <si>
    <t>MR333557</t>
  </si>
  <si>
    <t>ADC488324</t>
  </si>
  <si>
    <t>MR333344</t>
  </si>
  <si>
    <t>ADC488325</t>
  </si>
  <si>
    <t>MR913502</t>
  </si>
  <si>
    <t>ADC488326</t>
  </si>
  <si>
    <t>MR913024</t>
  </si>
  <si>
    <t>ADC488327</t>
  </si>
  <si>
    <t>MR913390</t>
  </si>
  <si>
    <t>ADC488328</t>
  </si>
  <si>
    <t>MR914713</t>
  </si>
  <si>
    <t>ADC488329</t>
  </si>
  <si>
    <t>MB891714</t>
  </si>
  <si>
    <t>ADC488330</t>
  </si>
  <si>
    <t>MB910872</t>
  </si>
  <si>
    <t>ADC488331</t>
  </si>
  <si>
    <t>MB910873</t>
  </si>
  <si>
    <t>ADC488332</t>
  </si>
  <si>
    <t>MB891717</t>
  </si>
  <si>
    <t>ADC488333</t>
  </si>
  <si>
    <t>MB808295</t>
  </si>
  <si>
    <t>ADC488334</t>
  </si>
  <si>
    <t>MB808296</t>
  </si>
  <si>
    <t>ADC488335</t>
  </si>
  <si>
    <t>MB910874</t>
  </si>
  <si>
    <t>ADC488336</t>
  </si>
  <si>
    <t>PW531330</t>
  </si>
  <si>
    <t>ADC488337</t>
  </si>
  <si>
    <t>ADC488338</t>
  </si>
  <si>
    <t>ADC488339</t>
  </si>
  <si>
    <t>ADC488340</t>
  </si>
  <si>
    <t>ADC488341</t>
  </si>
  <si>
    <t>ADC488342</t>
  </si>
  <si>
    <t>ADC488343</t>
  </si>
  <si>
    <t>opruga prednja</t>
  </si>
  <si>
    <t>ADC488344</t>
  </si>
  <si>
    <t>opruge zadnje</t>
  </si>
  <si>
    <t>ADC488345</t>
  </si>
  <si>
    <t>ADC488346</t>
  </si>
  <si>
    <t>ADC488347</t>
  </si>
  <si>
    <t>ADC488348</t>
  </si>
  <si>
    <t>ADC488349</t>
  </si>
  <si>
    <t>ADC488350</t>
  </si>
  <si>
    <t>ADC488351</t>
  </si>
  <si>
    <t>MB891723</t>
  </si>
  <si>
    <t>ADC488352</t>
  </si>
  <si>
    <t>MB891722</t>
  </si>
  <si>
    <t>ADC488353</t>
  </si>
  <si>
    <t>MB809273</t>
  </si>
  <si>
    <t>ADC488354</t>
  </si>
  <si>
    <t>MB932860</t>
  </si>
  <si>
    <t>ADC488355</t>
  </si>
  <si>
    <t>MB809044</t>
  </si>
  <si>
    <t>ADC488356</t>
  </si>
  <si>
    <t>MR554260</t>
  </si>
  <si>
    <t>ADC488357</t>
  </si>
  <si>
    <t>MR554261</t>
  </si>
  <si>
    <t>ADC488358</t>
  </si>
  <si>
    <t>MR554086</t>
  </si>
  <si>
    <t>ADC488359</t>
  </si>
  <si>
    <t>MR554087</t>
  </si>
  <si>
    <t>ADC488360</t>
  </si>
  <si>
    <t>MB932851</t>
  </si>
  <si>
    <t>ADC488361</t>
  </si>
  <si>
    <t>MB932858</t>
  </si>
  <si>
    <t>ADC488362</t>
  </si>
  <si>
    <t>MB951187</t>
  </si>
  <si>
    <t>ADC488363</t>
  </si>
  <si>
    <t>MB951188</t>
  </si>
  <si>
    <t>ADC488364</t>
  </si>
  <si>
    <t>MR913023</t>
  </si>
  <si>
    <t>ADC488365</t>
  </si>
  <si>
    <t>M818683</t>
  </si>
  <si>
    <t>ADC488366</t>
  </si>
  <si>
    <t>MR333556</t>
  </si>
  <si>
    <t>ADC488367</t>
  </si>
  <si>
    <t>MR130324</t>
  </si>
  <si>
    <t>ADC488368</t>
  </si>
  <si>
    <t>MR197090</t>
  </si>
  <si>
    <t>ADC488369</t>
  </si>
  <si>
    <t>MR197091</t>
  </si>
  <si>
    <t>ADC488370</t>
  </si>
  <si>
    <t>MR235554</t>
  </si>
  <si>
    <t>ADC488371</t>
  </si>
  <si>
    <t>MR235552</t>
  </si>
  <si>
    <t>ADC488372</t>
  </si>
  <si>
    <t>MR272082</t>
  </si>
  <si>
    <t>ADC488373</t>
  </si>
  <si>
    <t>MR403002</t>
  </si>
  <si>
    <t>ADC488374</t>
  </si>
  <si>
    <t>MR235563</t>
  </si>
  <si>
    <t>ADC488375</t>
  </si>
  <si>
    <t>MR235574</t>
  </si>
  <si>
    <t>ADC488376</t>
  </si>
  <si>
    <t>MR235571</t>
  </si>
  <si>
    <t>ADC488377</t>
  </si>
  <si>
    <t>MR403198</t>
  </si>
  <si>
    <t>ADC488378</t>
  </si>
  <si>
    <t>MR235575</t>
  </si>
  <si>
    <t>ADC488379</t>
  </si>
  <si>
    <t>MB870980</t>
  </si>
  <si>
    <t>ADC488380</t>
  </si>
  <si>
    <t>MB663827</t>
  </si>
  <si>
    <t>ADC488381</t>
  </si>
  <si>
    <t>MR272879</t>
  </si>
  <si>
    <t>ADC488382</t>
  </si>
  <si>
    <t>MB663555</t>
  </si>
  <si>
    <t>ADC488383</t>
  </si>
  <si>
    <t>MB870982</t>
  </si>
  <si>
    <t>ADC488384</t>
  </si>
  <si>
    <t>MB870981</t>
  </si>
  <si>
    <t>ADC488385</t>
  </si>
  <si>
    <t>4040A090</t>
  </si>
  <si>
    <t>ADC488386</t>
  </si>
  <si>
    <t>MR961115</t>
  </si>
  <si>
    <t>ADC488387</t>
  </si>
  <si>
    <t>MR554273</t>
  </si>
  <si>
    <t>ADC488388</t>
  </si>
  <si>
    <t>MR594980</t>
  </si>
  <si>
    <t>ADC488389</t>
  </si>
  <si>
    <t>MN300167</t>
  </si>
  <si>
    <t>ADC488390</t>
  </si>
  <si>
    <t>MN300165</t>
  </si>
  <si>
    <t>ADC488391</t>
  </si>
  <si>
    <t>4140A175</t>
  </si>
  <si>
    <t>ADC488392</t>
  </si>
  <si>
    <t>4140A172</t>
  </si>
  <si>
    <t>ADC488393</t>
  </si>
  <si>
    <t>MR554259</t>
  </si>
  <si>
    <t>ADC488394</t>
  </si>
  <si>
    <t>MR977616</t>
  </si>
  <si>
    <t>ADC488395</t>
  </si>
  <si>
    <t>4040A174</t>
  </si>
  <si>
    <t>ADC488396</t>
  </si>
  <si>
    <t>4140A165</t>
  </si>
  <si>
    <t>ADC488397</t>
  </si>
  <si>
    <t>MN125358</t>
  </si>
  <si>
    <t>ADC488398</t>
  </si>
  <si>
    <t>4140A022</t>
  </si>
  <si>
    <t>ADC488399</t>
  </si>
  <si>
    <t>MR150814</t>
  </si>
  <si>
    <t>ADC488400</t>
  </si>
  <si>
    <t>MR150817</t>
  </si>
  <si>
    <t>ADC488401</t>
  </si>
  <si>
    <t>MR992345</t>
  </si>
  <si>
    <t>ADC488402</t>
  </si>
  <si>
    <t>MR992346</t>
  </si>
  <si>
    <t>ADC488403</t>
  </si>
  <si>
    <t>MR130325</t>
  </si>
  <si>
    <t>opruga trapa</t>
  </si>
  <si>
    <t>ADC488404</t>
  </si>
  <si>
    <t>MR333341</t>
  </si>
  <si>
    <t>ADC488405</t>
  </si>
  <si>
    <t>MR333342</t>
  </si>
  <si>
    <t>ADC488406</t>
  </si>
  <si>
    <t>MR369117</t>
  </si>
  <si>
    <t>ADC488407</t>
  </si>
  <si>
    <t>MR333345</t>
  </si>
  <si>
    <t>ADC488408</t>
  </si>
  <si>
    <t>MR333346</t>
  </si>
  <si>
    <t>ADC488409</t>
  </si>
  <si>
    <t>MR133627</t>
  </si>
  <si>
    <t>ADC488410</t>
  </si>
  <si>
    <t>MB809276T</t>
  </si>
  <si>
    <t>ADC488411</t>
  </si>
  <si>
    <t>MR272830</t>
  </si>
  <si>
    <t>ADC488412</t>
  </si>
  <si>
    <t>MR272841</t>
  </si>
  <si>
    <t>ADC48903</t>
  </si>
  <si>
    <t>MB176160</t>
  </si>
  <si>
    <t>zglob do točka</t>
  </si>
  <si>
    <t>ADC48904</t>
  </si>
  <si>
    <t>MB176872</t>
  </si>
  <si>
    <t>ADC48912</t>
  </si>
  <si>
    <t>MB526972</t>
  </si>
  <si>
    <t>ADC48915</t>
  </si>
  <si>
    <t>MB526908</t>
  </si>
  <si>
    <t>ADC48916</t>
  </si>
  <si>
    <t>MB837399</t>
  </si>
  <si>
    <t>ADC48917</t>
  </si>
  <si>
    <t>MB837263</t>
  </si>
  <si>
    <t>ADC48918</t>
  </si>
  <si>
    <t>MB526464</t>
  </si>
  <si>
    <t>ADC48920</t>
  </si>
  <si>
    <t>MB526890</t>
  </si>
  <si>
    <t>ADC48924</t>
  </si>
  <si>
    <t>S2261102B</t>
  </si>
  <si>
    <t>ADC48926</t>
  </si>
  <si>
    <t>MB620899</t>
  </si>
  <si>
    <t>ADC48928</t>
  </si>
  <si>
    <t>MR110031</t>
  </si>
  <si>
    <t>set zgloba do točka</t>
  </si>
  <si>
    <t>ADC48929</t>
  </si>
  <si>
    <t>MR912135</t>
  </si>
  <si>
    <t>ADC48930</t>
  </si>
  <si>
    <t>ADC48931</t>
  </si>
  <si>
    <t>ADC48934</t>
  </si>
  <si>
    <t>MR910297</t>
  </si>
  <si>
    <t>homokinetički zglob</t>
  </si>
  <si>
    <t>ADC48935</t>
  </si>
  <si>
    <t>3815A181</t>
  </si>
  <si>
    <t>ADC48936</t>
  </si>
  <si>
    <t>MR528643</t>
  </si>
  <si>
    <t>ADC48937</t>
  </si>
  <si>
    <t>MN156271</t>
  </si>
  <si>
    <t>homo kinetički zglob</t>
  </si>
  <si>
    <t>ADC48938</t>
  </si>
  <si>
    <t>MR377575</t>
  </si>
  <si>
    <t>ADC48939</t>
  </si>
  <si>
    <t>MR580561</t>
  </si>
  <si>
    <t>ADC48940</t>
  </si>
  <si>
    <t>ADC48941</t>
  </si>
  <si>
    <t>MR377293</t>
  </si>
  <si>
    <t>ADC48942</t>
  </si>
  <si>
    <t>3815A167</t>
  </si>
  <si>
    <t>ADC48943</t>
  </si>
  <si>
    <t>3815A107</t>
  </si>
  <si>
    <t>ADC48944</t>
  </si>
  <si>
    <t>MR580861</t>
  </si>
  <si>
    <t>ADC48945</t>
  </si>
  <si>
    <t>3815A065</t>
  </si>
  <si>
    <t>ADC48946</t>
  </si>
  <si>
    <t>MR912134</t>
  </si>
  <si>
    <t>ADC48947</t>
  </si>
  <si>
    <t>MR165859</t>
  </si>
  <si>
    <t>ADC48948</t>
  </si>
  <si>
    <t>MB886679</t>
  </si>
  <si>
    <t>ADC48949</t>
  </si>
  <si>
    <t>MR336527</t>
  </si>
  <si>
    <t>ADC48950</t>
  </si>
  <si>
    <t>3815A200</t>
  </si>
  <si>
    <t>ADC489501</t>
  </si>
  <si>
    <t>3815A133</t>
  </si>
  <si>
    <t>ADC489502</t>
  </si>
  <si>
    <t>ADC49101</t>
  </si>
  <si>
    <t>MD009019</t>
  </si>
  <si>
    <t>ADC49107</t>
  </si>
  <si>
    <t>MD997079</t>
  </si>
  <si>
    <t>ADC49109</t>
  </si>
  <si>
    <t>MD997076</t>
  </si>
  <si>
    <t>ADC49112</t>
  </si>
  <si>
    <t>MD997150</t>
  </si>
  <si>
    <t>ADC49113</t>
  </si>
  <si>
    <t>ME013406</t>
  </si>
  <si>
    <t>ADC49114</t>
  </si>
  <si>
    <t>MD997128</t>
  </si>
  <si>
    <t>ADC49117</t>
  </si>
  <si>
    <t>MD997417</t>
  </si>
  <si>
    <t>ADC49118</t>
  </si>
  <si>
    <t>25100-35050</t>
  </si>
  <si>
    <t>ADC49121</t>
  </si>
  <si>
    <t>MD997178</t>
  </si>
  <si>
    <t>ADC49122</t>
  </si>
  <si>
    <t>MD997619</t>
  </si>
  <si>
    <t>ADC49123</t>
  </si>
  <si>
    <t>MD997622</t>
  </si>
  <si>
    <t>ADC49124</t>
  </si>
  <si>
    <t>MD997418</t>
  </si>
  <si>
    <t>ADC49126</t>
  </si>
  <si>
    <t>MD179030</t>
  </si>
  <si>
    <t>ADC49128</t>
  </si>
  <si>
    <t>MD971538</t>
  </si>
  <si>
    <t>ADC49129</t>
  </si>
  <si>
    <t>MD972005</t>
  </si>
  <si>
    <t>ADC49130</t>
  </si>
  <si>
    <t>MD997686</t>
  </si>
  <si>
    <t>ADC49131</t>
  </si>
  <si>
    <t>MD309756</t>
  </si>
  <si>
    <t>ADC49132</t>
  </si>
  <si>
    <t>MD972440</t>
  </si>
  <si>
    <t>ADC49133</t>
  </si>
  <si>
    <t>MD323372</t>
  </si>
  <si>
    <t>ADC49134</t>
  </si>
  <si>
    <t>MD302010</t>
  </si>
  <si>
    <t>ADC49135</t>
  </si>
  <si>
    <t>ME993473</t>
  </si>
  <si>
    <t>ADC49136</t>
  </si>
  <si>
    <t>MD972934</t>
  </si>
  <si>
    <t>ADC49137</t>
  </si>
  <si>
    <t>MD974899</t>
  </si>
  <si>
    <t>ADC49138</t>
  </si>
  <si>
    <t>MD973162</t>
  </si>
  <si>
    <t>ADC49140</t>
  </si>
  <si>
    <t>MD313301</t>
  </si>
  <si>
    <t>ADC49144</t>
  </si>
  <si>
    <t>ME995286</t>
  </si>
  <si>
    <t>ADC49145</t>
  </si>
  <si>
    <t>ME995426</t>
  </si>
  <si>
    <t>ADC49147</t>
  </si>
  <si>
    <t>MD317677</t>
  </si>
  <si>
    <t>ADC49148</t>
  </si>
  <si>
    <t>MN143664</t>
  </si>
  <si>
    <t>ADC49150</t>
  </si>
  <si>
    <t>MD976943</t>
  </si>
  <si>
    <t>ADC49151</t>
  </si>
  <si>
    <t>MD979313</t>
  </si>
  <si>
    <t>ADC49152</t>
  </si>
  <si>
    <t>MD977503</t>
  </si>
  <si>
    <t>ADC49153</t>
  </si>
  <si>
    <t>MD978552</t>
  </si>
  <si>
    <t>ADC49155C</t>
  </si>
  <si>
    <t>1300A041</t>
  </si>
  <si>
    <t>ADC49156</t>
  </si>
  <si>
    <t>MN155686</t>
  </si>
  <si>
    <t>ADC49157</t>
  </si>
  <si>
    <t>25111-29000</t>
  </si>
  <si>
    <t>ADC49158</t>
  </si>
  <si>
    <t>ME993515</t>
  </si>
  <si>
    <t>ADC49159</t>
  </si>
  <si>
    <t>ADC49160</t>
  </si>
  <si>
    <t>ME996790</t>
  </si>
  <si>
    <t>ADC49162</t>
  </si>
  <si>
    <t>MN980134</t>
  </si>
  <si>
    <t>ADC49163</t>
  </si>
  <si>
    <t>MN960330</t>
  </si>
  <si>
    <t>ADC49164</t>
  </si>
  <si>
    <t>ADC49166</t>
  </si>
  <si>
    <t>ME993928</t>
  </si>
  <si>
    <t>ADC49167</t>
  </si>
  <si>
    <t>ME994451</t>
  </si>
  <si>
    <t>ADC49168</t>
  </si>
  <si>
    <t>ADC49169</t>
  </si>
  <si>
    <t>LR011694</t>
  </si>
  <si>
    <t>ADC49170</t>
  </si>
  <si>
    <t>pumpa za vodu</t>
  </si>
  <si>
    <t>ADC49171</t>
  </si>
  <si>
    <t>1300A097</t>
  </si>
  <si>
    <t>ADC491802</t>
  </si>
  <si>
    <t>MD300964</t>
  </si>
  <si>
    <t>Spojnica hidrauličnog ventilatora</t>
  </si>
  <si>
    <t>ADC491803</t>
  </si>
  <si>
    <t>MD331586</t>
  </si>
  <si>
    <t>ADC491804</t>
  </si>
  <si>
    <t>ME202155</t>
  </si>
  <si>
    <t>ADC491805</t>
  </si>
  <si>
    <t>ME201888</t>
  </si>
  <si>
    <t>ADC491806</t>
  </si>
  <si>
    <t>ME299217</t>
  </si>
  <si>
    <t>ADC491807</t>
  </si>
  <si>
    <t>ME298543</t>
  </si>
  <si>
    <t>ADC491808</t>
  </si>
  <si>
    <t>visko kvačilo</t>
  </si>
  <si>
    <t>ADC491809</t>
  </si>
  <si>
    <t>ADC491810</t>
  </si>
  <si>
    <t>ADC491811</t>
  </si>
  <si>
    <t>ADC491812</t>
  </si>
  <si>
    <t>ADC491813</t>
  </si>
  <si>
    <t>ADC491814</t>
  </si>
  <si>
    <t>ADC491815</t>
  </si>
  <si>
    <t>ADC49203</t>
  </si>
  <si>
    <t>MD997222</t>
  </si>
  <si>
    <t>ADC49204</t>
  </si>
  <si>
    <t>ME191593</t>
  </si>
  <si>
    <t>ADC49205</t>
  </si>
  <si>
    <t>MD332446</t>
  </si>
  <si>
    <t>ADC49206</t>
  </si>
  <si>
    <t>MD174233</t>
  </si>
  <si>
    <t>ADC49208</t>
  </si>
  <si>
    <t>ME996364</t>
  </si>
  <si>
    <t>ADC49210</t>
  </si>
  <si>
    <t>MD346547</t>
  </si>
  <si>
    <t>ADC49211</t>
  </si>
  <si>
    <t>MD351861</t>
  </si>
  <si>
    <t>ADC49212</t>
  </si>
  <si>
    <t>MD174234</t>
  </si>
  <si>
    <t>ADC49213</t>
  </si>
  <si>
    <t>MD972910</t>
  </si>
  <si>
    <t>ADC49214</t>
  </si>
  <si>
    <t>MD972911</t>
  </si>
  <si>
    <t>ADC49215</t>
  </si>
  <si>
    <t>M863985</t>
  </si>
  <si>
    <t>ADC49216</t>
  </si>
  <si>
    <t>MN143463</t>
  </si>
  <si>
    <t>ADC49221</t>
  </si>
  <si>
    <t>MD997679</t>
  </si>
  <si>
    <t>ADC49222</t>
  </si>
  <si>
    <t>MD335171</t>
  </si>
  <si>
    <t>ADC49224</t>
  </si>
  <si>
    <t>MD350415</t>
  </si>
  <si>
    <t>ADC49225</t>
  </si>
  <si>
    <t>MN980137</t>
  </si>
  <si>
    <t>ADC49226</t>
  </si>
  <si>
    <t>1305A048</t>
  </si>
  <si>
    <t>ADC49227</t>
  </si>
  <si>
    <t>MD363571</t>
  </si>
  <si>
    <t>ADC49228</t>
  </si>
  <si>
    <t>1305A283</t>
  </si>
  <si>
    <t>ADC49229</t>
  </si>
  <si>
    <t>1336.Z4</t>
  </si>
  <si>
    <t>ADC49604</t>
  </si>
  <si>
    <t>MD186122</t>
  </si>
  <si>
    <t>ADC49605</t>
  </si>
  <si>
    <t>MD074251</t>
  </si>
  <si>
    <t>ADC49617</t>
  </si>
  <si>
    <t>MD180574</t>
  </si>
  <si>
    <t>kaiš ventilatora</t>
  </si>
  <si>
    <t>ADC49619</t>
  </si>
  <si>
    <t>MD326780</t>
  </si>
  <si>
    <t>ADC49621</t>
  </si>
  <si>
    <t>MD325600</t>
  </si>
  <si>
    <t>ADC49623</t>
  </si>
  <si>
    <t>MD343575</t>
  </si>
  <si>
    <t>ADC49627</t>
  </si>
  <si>
    <t>ME190439</t>
  </si>
  <si>
    <t>ADC49628</t>
  </si>
  <si>
    <t>MN149179</t>
  </si>
  <si>
    <t>ADC496501</t>
  </si>
  <si>
    <t>MD303884</t>
  </si>
  <si>
    <t>ADC496502</t>
  </si>
  <si>
    <t>MD366344</t>
  </si>
  <si>
    <t>ADC496503</t>
  </si>
  <si>
    <t>MD308882</t>
  </si>
  <si>
    <t>ADC496504</t>
  </si>
  <si>
    <t>MW30620661</t>
  </si>
  <si>
    <t>ADC496505</t>
  </si>
  <si>
    <t>MD319600</t>
  </si>
  <si>
    <t>ADC496506</t>
  </si>
  <si>
    <t>MD362028</t>
  </si>
  <si>
    <t>ADC496507</t>
  </si>
  <si>
    <t>MD165734</t>
  </si>
  <si>
    <t>ADC496508</t>
  </si>
  <si>
    <t>MD327653</t>
  </si>
  <si>
    <t>ADC496509</t>
  </si>
  <si>
    <t>MW30621270</t>
  </si>
  <si>
    <t>ADC49801</t>
  </si>
  <si>
    <t>MB222073</t>
  </si>
  <si>
    <t>ADC49804</t>
  </si>
  <si>
    <t>MB356155</t>
  </si>
  <si>
    <t>ADC49808</t>
  </si>
  <si>
    <t>MB660567</t>
  </si>
  <si>
    <t>ADC49812</t>
  </si>
  <si>
    <t>MB538548</t>
  </si>
  <si>
    <t>ADC49813</t>
  </si>
  <si>
    <t>MB660386</t>
  </si>
  <si>
    <t>ADC49815</t>
  </si>
  <si>
    <t>MB660562</t>
  </si>
  <si>
    <t>ADC49817</t>
  </si>
  <si>
    <t>MB356018</t>
  </si>
  <si>
    <t>ADC49818</t>
  </si>
  <si>
    <t>DMX102064</t>
  </si>
  <si>
    <t>ADC49821</t>
  </si>
  <si>
    <t>MB925637</t>
  </si>
  <si>
    <t>ADC49822</t>
  </si>
  <si>
    <t>MB925638</t>
  </si>
  <si>
    <t>ADC49823</t>
  </si>
  <si>
    <t>MB925662</t>
  </si>
  <si>
    <t>ADC49824C</t>
  </si>
  <si>
    <t>MB222054</t>
  </si>
  <si>
    <t>ADC49825</t>
  </si>
  <si>
    <t>MR340050</t>
  </si>
  <si>
    <t>ADC49826</t>
  </si>
  <si>
    <t>MR968286</t>
  </si>
  <si>
    <t>ADC49827</t>
  </si>
  <si>
    <t>MR464612</t>
  </si>
  <si>
    <t>ADC49828</t>
  </si>
  <si>
    <t>MR187435</t>
  </si>
  <si>
    <t>ADC49829</t>
  </si>
  <si>
    <t>MR571147</t>
  </si>
  <si>
    <t>ADC49830</t>
  </si>
  <si>
    <t>MR281023</t>
  </si>
  <si>
    <t>ADC49831</t>
  </si>
  <si>
    <t>MR968289</t>
  </si>
  <si>
    <t>ADC49832</t>
  </si>
  <si>
    <t>MN130393</t>
  </si>
  <si>
    <t>ADC49833</t>
  </si>
  <si>
    <t>MN130395</t>
  </si>
  <si>
    <t>ADC49834</t>
  </si>
  <si>
    <t>MN135879</t>
  </si>
  <si>
    <t>ADC49835</t>
  </si>
  <si>
    <t>MR126103</t>
  </si>
  <si>
    <t>ADC49836</t>
  </si>
  <si>
    <t>MB906097</t>
  </si>
  <si>
    <t>ADC49837</t>
  </si>
  <si>
    <t>MB924249</t>
  </si>
  <si>
    <t>ADC49838</t>
  </si>
  <si>
    <t>MR127853</t>
  </si>
  <si>
    <t>ADC49839</t>
  </si>
  <si>
    <t>MB660078</t>
  </si>
  <si>
    <t>ADC49840C</t>
  </si>
  <si>
    <t>MB660076</t>
  </si>
  <si>
    <t>ADC49841</t>
  </si>
  <si>
    <t>MR212455</t>
  </si>
  <si>
    <t>ADC49842</t>
  </si>
  <si>
    <t>MR188432</t>
  </si>
  <si>
    <t>ADC49843</t>
  </si>
  <si>
    <t>MB890950</t>
  </si>
  <si>
    <t>ADC49844</t>
  </si>
  <si>
    <t>MR187964</t>
  </si>
  <si>
    <t>ADC49845</t>
  </si>
  <si>
    <t>MB890506</t>
  </si>
  <si>
    <t>ADC49846</t>
  </si>
  <si>
    <t>MB605252</t>
  </si>
  <si>
    <t>ADC49847</t>
  </si>
  <si>
    <t>MR431239</t>
  </si>
  <si>
    <t>ADC49848</t>
  </si>
  <si>
    <t>MR340577</t>
  </si>
  <si>
    <t>ADC49849C</t>
  </si>
  <si>
    <t>MR160021</t>
  </si>
  <si>
    <t>ADC49850</t>
  </si>
  <si>
    <t>MR968285</t>
  </si>
  <si>
    <t>ADC49851</t>
  </si>
  <si>
    <t>MR385514</t>
  </si>
  <si>
    <t>ADC49852</t>
  </si>
  <si>
    <t>M613907</t>
  </si>
  <si>
    <t>ADC49854</t>
  </si>
  <si>
    <t>MR597192</t>
  </si>
  <si>
    <t>ADC49855</t>
  </si>
  <si>
    <t>ADC49856</t>
  </si>
  <si>
    <t>PW521088</t>
  </si>
  <si>
    <t>ADC49857</t>
  </si>
  <si>
    <t>PW521091</t>
  </si>
  <si>
    <t>ADC49859</t>
  </si>
  <si>
    <t>MR481890</t>
  </si>
  <si>
    <t>ADC49860C</t>
  </si>
  <si>
    <t>MR481891</t>
  </si>
  <si>
    <t>ADC49861</t>
  </si>
  <si>
    <t>1350A349</t>
  </si>
  <si>
    <t>ADC49863</t>
  </si>
  <si>
    <t>MN156092</t>
  </si>
  <si>
    <t>ADC49864</t>
  </si>
  <si>
    <t>MR188433</t>
  </si>
  <si>
    <t>ADC49865</t>
  </si>
  <si>
    <t>MN153205</t>
  </si>
  <si>
    <t>ADC49866</t>
  </si>
  <si>
    <t>MR258669</t>
  </si>
  <si>
    <t>ADC49867</t>
  </si>
  <si>
    <t>MR299523</t>
  </si>
  <si>
    <t>ADC49868</t>
  </si>
  <si>
    <t>MR968856</t>
  </si>
  <si>
    <t>ADC49869</t>
  </si>
  <si>
    <t>MB924243</t>
  </si>
  <si>
    <t>ADC49870</t>
  </si>
  <si>
    <t>MR993259</t>
  </si>
  <si>
    <t>ADC49871</t>
  </si>
  <si>
    <t>1350A414</t>
  </si>
  <si>
    <t>ADC498800</t>
  </si>
  <si>
    <t>MR450237</t>
  </si>
  <si>
    <t>prelivna posuda</t>
  </si>
  <si>
    <t>ADC49901</t>
  </si>
  <si>
    <t>MB007570</t>
  </si>
  <si>
    <t>Poklopac hladnjaka</t>
  </si>
  <si>
    <t>ADC49902</t>
  </si>
  <si>
    <t>MB222066</t>
  </si>
  <si>
    <t>ADC49906</t>
  </si>
  <si>
    <t>MR161523</t>
  </si>
  <si>
    <t>ADC49908</t>
  </si>
  <si>
    <t>1375A041</t>
  </si>
  <si>
    <t>ADC49909</t>
  </si>
  <si>
    <t>1350A088</t>
  </si>
  <si>
    <t>ADC49910</t>
  </si>
  <si>
    <t>MB660735</t>
  </si>
  <si>
    <t>ADD614210</t>
  </si>
  <si>
    <t>19101-87102</t>
  </si>
  <si>
    <t>ADD614211</t>
  </si>
  <si>
    <t>19101-87707</t>
  </si>
  <si>
    <t>ADD614212</t>
  </si>
  <si>
    <t>19101-87711</t>
  </si>
  <si>
    <t>ADD614213</t>
  </si>
  <si>
    <t>19101-87503</t>
  </si>
  <si>
    <t>ADD614214</t>
  </si>
  <si>
    <t>19101-87222</t>
  </si>
  <si>
    <t>ADD614215</t>
  </si>
  <si>
    <t>19101-87709</t>
  </si>
  <si>
    <t>ADD61423</t>
  </si>
  <si>
    <t>19101-87703</t>
  </si>
  <si>
    <t>ADD61429</t>
  </si>
  <si>
    <t>19101-87601</t>
  </si>
  <si>
    <t>ADD61430</t>
  </si>
  <si>
    <t>19101-87108</t>
  </si>
  <si>
    <t>ADD61431</t>
  </si>
  <si>
    <t>19102-87209</t>
  </si>
  <si>
    <t>ADD61433</t>
  </si>
  <si>
    <t>19102-87707</t>
  </si>
  <si>
    <t>ADD61434</t>
  </si>
  <si>
    <t>19102-87708</t>
  </si>
  <si>
    <t>ADD61451</t>
  </si>
  <si>
    <t>90048-52084</t>
  </si>
  <si>
    <t>ADD61475C</t>
  </si>
  <si>
    <t>19070-B1020</t>
  </si>
  <si>
    <t>ADD61486</t>
  </si>
  <si>
    <t>90048-52126</t>
  </si>
  <si>
    <t>ADD61487</t>
  </si>
  <si>
    <t>19500-87101</t>
  </si>
  <si>
    <t>ADD61601</t>
  </si>
  <si>
    <t>19901-87188</t>
  </si>
  <si>
    <t>ADD61605</t>
  </si>
  <si>
    <t>19901-87B87</t>
  </si>
  <si>
    <t>ADD61607</t>
  </si>
  <si>
    <t>19901-87186</t>
  </si>
  <si>
    <t>ADD61612</t>
  </si>
  <si>
    <t>19901-87788</t>
  </si>
  <si>
    <t>ADD61613</t>
  </si>
  <si>
    <t>90048-58273</t>
  </si>
  <si>
    <t>ADD61801</t>
  </si>
  <si>
    <t>19850-87701</t>
  </si>
  <si>
    <t>ADD61804</t>
  </si>
  <si>
    <t>ADD62104</t>
  </si>
  <si>
    <t>16510-60B01</t>
  </si>
  <si>
    <t>ADD62106</t>
  </si>
  <si>
    <t>49306-30000</t>
  </si>
  <si>
    <t>ADD62108</t>
  </si>
  <si>
    <t>15601-97201</t>
  </si>
  <si>
    <t>ADD62109</t>
  </si>
  <si>
    <t>04152-B1010</t>
  </si>
  <si>
    <t>ADD62201</t>
  </si>
  <si>
    <t>17801-87702</t>
  </si>
  <si>
    <t>ADD62203</t>
  </si>
  <si>
    <t>17801-87710</t>
  </si>
  <si>
    <t>ADD62204</t>
  </si>
  <si>
    <t>ADD62210</t>
  </si>
  <si>
    <t>17801-87601</t>
  </si>
  <si>
    <t>ADD62211</t>
  </si>
  <si>
    <t>17801-87717</t>
  </si>
  <si>
    <t>ADD62212</t>
  </si>
  <si>
    <t>17801-87214</t>
  </si>
  <si>
    <t>ADD62214</t>
  </si>
  <si>
    <t>17801-87215</t>
  </si>
  <si>
    <t>ADD62215</t>
  </si>
  <si>
    <t>ADD62216</t>
  </si>
  <si>
    <t>17801-87401</t>
  </si>
  <si>
    <t>ADD62217</t>
  </si>
  <si>
    <t>17801-97201</t>
  </si>
  <si>
    <t>ADD62218</t>
  </si>
  <si>
    <t>17801-87221</t>
  </si>
  <si>
    <t>ADD62219</t>
  </si>
  <si>
    <t>17801-87Z08</t>
  </si>
  <si>
    <t>ADD62220</t>
  </si>
  <si>
    <t>17801-97402</t>
  </si>
  <si>
    <t>ADD62221</t>
  </si>
  <si>
    <t>17801-87402</t>
  </si>
  <si>
    <t>ADD62223</t>
  </si>
  <si>
    <t>17801-B2010</t>
  </si>
  <si>
    <t>ADD62224</t>
  </si>
  <si>
    <t>17801-87Z01</t>
  </si>
  <si>
    <t>ADD62225</t>
  </si>
  <si>
    <t>17801-97206</t>
  </si>
  <si>
    <t>ADD62226</t>
  </si>
  <si>
    <t>17801-97401</t>
  </si>
  <si>
    <t>ADD62227</t>
  </si>
  <si>
    <t>17801-B1010</t>
  </si>
  <si>
    <t>ADD62228</t>
  </si>
  <si>
    <t>17801-B2060</t>
  </si>
  <si>
    <t>ADD62229</t>
  </si>
  <si>
    <t>17801-B2040</t>
  </si>
  <si>
    <t>ADD62303</t>
  </si>
  <si>
    <t>23300-87705</t>
  </si>
  <si>
    <t>ADD62304</t>
  </si>
  <si>
    <t>23303-87701-000</t>
  </si>
  <si>
    <t>ADD62305</t>
  </si>
  <si>
    <t>15200-43081</t>
  </si>
  <si>
    <t>ADD62306</t>
  </si>
  <si>
    <t>RF8313ZA59A</t>
  </si>
  <si>
    <t>ADD62308</t>
  </si>
  <si>
    <t>23030-87603</t>
  </si>
  <si>
    <t>ADD62309</t>
  </si>
  <si>
    <t>23300-87708</t>
  </si>
  <si>
    <t>ADD62311</t>
  </si>
  <si>
    <t>23300-87719</t>
  </si>
  <si>
    <t>ADD62312</t>
  </si>
  <si>
    <t>23300-87724</t>
  </si>
  <si>
    <t>ADD62317</t>
  </si>
  <si>
    <t>23300-87614</t>
  </si>
  <si>
    <t>ADD62318</t>
  </si>
  <si>
    <t>ADD62319</t>
  </si>
  <si>
    <t>23300-87217</t>
  </si>
  <si>
    <t>ADD62322</t>
  </si>
  <si>
    <t>23300-87512</t>
  </si>
  <si>
    <t>ADD62323</t>
  </si>
  <si>
    <t>23300-87739</t>
  </si>
  <si>
    <t>ADD62324</t>
  </si>
  <si>
    <t>23300-87507</t>
  </si>
  <si>
    <t>ADD62326</t>
  </si>
  <si>
    <t>23300-87214</t>
  </si>
  <si>
    <t>ADD62327</t>
  </si>
  <si>
    <t>23300-87402</t>
  </si>
  <si>
    <t>ADD62328</t>
  </si>
  <si>
    <t>23300-87625</t>
  </si>
  <si>
    <t>ADD63013</t>
  </si>
  <si>
    <t>ADD63014</t>
  </si>
  <si>
    <t>ADD63020</t>
  </si>
  <si>
    <t>ADD63026</t>
  </si>
  <si>
    <t>ADD63029</t>
  </si>
  <si>
    <t>ADD63030</t>
  </si>
  <si>
    <t>ADD63031</t>
  </si>
  <si>
    <t>ADD63032</t>
  </si>
  <si>
    <t>ADD63033</t>
  </si>
  <si>
    <t>ADD63035</t>
  </si>
  <si>
    <t>ADD63037</t>
  </si>
  <si>
    <t>ADD63038</t>
  </si>
  <si>
    <t>ADD63041</t>
  </si>
  <si>
    <t>ADD63042</t>
  </si>
  <si>
    <t>ADD63043</t>
  </si>
  <si>
    <t>ADD63044</t>
  </si>
  <si>
    <t>ADD63045</t>
  </si>
  <si>
    <t>ADD63047</t>
  </si>
  <si>
    <t>ADD63048</t>
  </si>
  <si>
    <t>31250-B1020</t>
  </si>
  <si>
    <t>ADD63049</t>
  </si>
  <si>
    <t>ADD63050</t>
  </si>
  <si>
    <t>ADD63051</t>
  </si>
  <si>
    <t>ADD63105</t>
  </si>
  <si>
    <t>31250-87703</t>
  </si>
  <si>
    <t>ADD63107</t>
  </si>
  <si>
    <t>31250-87306</t>
  </si>
  <si>
    <t>ADD63111</t>
  </si>
  <si>
    <t>31250-87708</t>
  </si>
  <si>
    <t>ADD63114</t>
  </si>
  <si>
    <t>31250-87609</t>
  </si>
  <si>
    <t>ADD63121</t>
  </si>
  <si>
    <t>31250-87721</t>
  </si>
  <si>
    <t>ADD63122</t>
  </si>
  <si>
    <t>31250-87561</t>
  </si>
  <si>
    <t>ADD63123</t>
  </si>
  <si>
    <t>31250-87401</t>
  </si>
  <si>
    <t>ADD63125</t>
  </si>
  <si>
    <t>31250-87253</t>
  </si>
  <si>
    <t>ADD63127</t>
  </si>
  <si>
    <t>31250-97401</t>
  </si>
  <si>
    <t>ADD63128</t>
  </si>
  <si>
    <t>31250-87404</t>
  </si>
  <si>
    <t>ADD63129</t>
  </si>
  <si>
    <t>31250-87573</t>
  </si>
  <si>
    <t>ADD63130</t>
  </si>
  <si>
    <t>31250-B4010</t>
  </si>
  <si>
    <t>ADD63131</t>
  </si>
  <si>
    <t>31250-97210</t>
  </si>
  <si>
    <t>ADD63132</t>
  </si>
  <si>
    <t>31250-B1010</t>
  </si>
  <si>
    <t>ADD63133</t>
  </si>
  <si>
    <t>31250B1020</t>
  </si>
  <si>
    <t>ADD63204N</t>
  </si>
  <si>
    <t>31210-87707</t>
  </si>
  <si>
    <t>ADD63210N</t>
  </si>
  <si>
    <t>31210-87708</t>
  </si>
  <si>
    <t>ADD63213N</t>
  </si>
  <si>
    <t>31210-87215</t>
  </si>
  <si>
    <t>ADD63215N</t>
  </si>
  <si>
    <t>31210-87609</t>
  </si>
  <si>
    <t>ADD63218N</t>
  </si>
  <si>
    <t>31210-87517</t>
  </si>
  <si>
    <t>ADD63219N</t>
  </si>
  <si>
    <t>31210-87611</t>
  </si>
  <si>
    <t>ADD63221N</t>
  </si>
  <si>
    <t>31210-87401</t>
  </si>
  <si>
    <t>ADD63224N</t>
  </si>
  <si>
    <t>31210-87237</t>
  </si>
  <si>
    <t>ADD63225N</t>
  </si>
  <si>
    <t>31210-97201</t>
  </si>
  <si>
    <t>ADD63226N</t>
  </si>
  <si>
    <t>31210-97401</t>
  </si>
  <si>
    <t>ADD63227N</t>
  </si>
  <si>
    <t>31210-87404</t>
  </si>
  <si>
    <t>ADD63228N</t>
  </si>
  <si>
    <t>31210-97501</t>
  </si>
  <si>
    <t>ADD63229N</t>
  </si>
  <si>
    <t>31210-87527</t>
  </si>
  <si>
    <t>ADD63231N</t>
  </si>
  <si>
    <t>31210-B2030</t>
  </si>
  <si>
    <t>ADD63232N</t>
  </si>
  <si>
    <t>31210-87604</t>
  </si>
  <si>
    <t>ADD63233N</t>
  </si>
  <si>
    <t>31210-B1010</t>
  </si>
  <si>
    <t>ADD63234N</t>
  </si>
  <si>
    <t>31210B1020</t>
  </si>
  <si>
    <t>ADD63301</t>
  </si>
  <si>
    <t>30502-KA000</t>
  </si>
  <si>
    <t>ADD63304</t>
  </si>
  <si>
    <t>31230-87309</t>
  </si>
  <si>
    <t>ADD63309</t>
  </si>
  <si>
    <t>31230-87705</t>
  </si>
  <si>
    <t>ADD63312</t>
  </si>
  <si>
    <t>31230-87280</t>
  </si>
  <si>
    <t>ADD63401</t>
  </si>
  <si>
    <t>31420-87401</t>
  </si>
  <si>
    <t>ADD63402</t>
  </si>
  <si>
    <t>31420-B4010</t>
  </si>
  <si>
    <t>ADD63403</t>
  </si>
  <si>
    <t>31420-87402</t>
  </si>
  <si>
    <t>ADD63601</t>
  </si>
  <si>
    <t>31470-87401</t>
  </si>
  <si>
    <t>ADD63602</t>
  </si>
  <si>
    <t>31470-B0010</t>
  </si>
  <si>
    <t>ADD63804</t>
  </si>
  <si>
    <t>31340-87617</t>
  </si>
  <si>
    <t>ADD63814</t>
  </si>
  <si>
    <t>31340-87624</t>
  </si>
  <si>
    <t>ADD63820</t>
  </si>
  <si>
    <t>31340-87715</t>
  </si>
  <si>
    <t>ADD63827</t>
  </si>
  <si>
    <t>31340-87225</t>
  </si>
  <si>
    <t>ADD63828</t>
  </si>
  <si>
    <t>31340-87629</t>
  </si>
  <si>
    <t>ADD63829</t>
  </si>
  <si>
    <t>31340-87731</t>
  </si>
  <si>
    <t>ADD63830</t>
  </si>
  <si>
    <t>31340-87D38</t>
  </si>
  <si>
    <t>ADD63831</t>
  </si>
  <si>
    <t>31340-87230</t>
  </si>
  <si>
    <t>ADD63832</t>
  </si>
  <si>
    <t>31340-97201</t>
  </si>
  <si>
    <t>ADD63833</t>
  </si>
  <si>
    <t>31340-87D23</t>
  </si>
  <si>
    <t>ADD63835</t>
  </si>
  <si>
    <t>31340-87401</t>
  </si>
  <si>
    <t>ADD63836</t>
  </si>
  <si>
    <t>31340-87227</t>
  </si>
  <si>
    <t>ADD63837</t>
  </si>
  <si>
    <t>31340-87614</t>
  </si>
  <si>
    <t>ADD63839</t>
  </si>
  <si>
    <t>31340-87625</t>
  </si>
  <si>
    <t>ADD63841</t>
  </si>
  <si>
    <t>31340-87232</t>
  </si>
  <si>
    <t>ADD63843</t>
  </si>
  <si>
    <t>31340-97202</t>
  </si>
  <si>
    <t>ADD63845</t>
  </si>
  <si>
    <t>31340-97403</t>
  </si>
  <si>
    <t>ADD63846</t>
  </si>
  <si>
    <t>31340-87D36</t>
  </si>
  <si>
    <t>ADD63901</t>
  </si>
  <si>
    <t>04371-87303</t>
  </si>
  <si>
    <t>ADD63902</t>
  </si>
  <si>
    <t>04371-87503</t>
  </si>
  <si>
    <t>ADD63904</t>
  </si>
  <si>
    <t>04371-87502</t>
  </si>
  <si>
    <t>ADD63905</t>
  </si>
  <si>
    <t>04371-B5030</t>
  </si>
  <si>
    <t>ADD64102</t>
  </si>
  <si>
    <t>ADD64109</t>
  </si>
  <si>
    <t>04495-87601</t>
  </si>
  <si>
    <t>ADD64118</t>
  </si>
  <si>
    <t>04495-87203</t>
  </si>
  <si>
    <t>ADD64119</t>
  </si>
  <si>
    <t>04495-87704</t>
  </si>
  <si>
    <t>ADD64120</t>
  </si>
  <si>
    <t>53200-69G11</t>
  </si>
  <si>
    <t>ADD64121</t>
  </si>
  <si>
    <t>04495-87215</t>
  </si>
  <si>
    <t>ADD64123</t>
  </si>
  <si>
    <t>04495-97201</t>
  </si>
  <si>
    <t>ADD64124</t>
  </si>
  <si>
    <t>04495-87609</t>
  </si>
  <si>
    <t>ADD64126</t>
  </si>
  <si>
    <t>04495-97206</t>
  </si>
  <si>
    <t>ADD64127</t>
  </si>
  <si>
    <t>04495-97502-000</t>
  </si>
  <si>
    <t>ADD64128</t>
  </si>
  <si>
    <t>ADD64129</t>
  </si>
  <si>
    <t>04495-B2220</t>
  </si>
  <si>
    <t>ADD64130</t>
  </si>
  <si>
    <t>04495-87Z01</t>
  </si>
  <si>
    <t>ADD64207</t>
  </si>
  <si>
    <t>04491-87706</t>
  </si>
  <si>
    <t>ADD64210</t>
  </si>
  <si>
    <t>04491-60060</t>
  </si>
  <si>
    <t>ADD64219</t>
  </si>
  <si>
    <t>04491-87613</t>
  </si>
  <si>
    <t>ADD64220</t>
  </si>
  <si>
    <t>04491-87724</t>
  </si>
  <si>
    <t>ADD64221</t>
  </si>
  <si>
    <t>04491-87226-000</t>
  </si>
  <si>
    <t>ADD64222</t>
  </si>
  <si>
    <t>04491-87401</t>
  </si>
  <si>
    <t>ADD64223</t>
  </si>
  <si>
    <t>04491-B5050</t>
  </si>
  <si>
    <t>ADD64227</t>
  </si>
  <si>
    <t>04491-87217</t>
  </si>
  <si>
    <t>ADD64228</t>
  </si>
  <si>
    <t>AT040KE118</t>
  </si>
  <si>
    <t>ADD64229</t>
  </si>
  <si>
    <t>04491-87227</t>
  </si>
  <si>
    <t>ADD64230</t>
  </si>
  <si>
    <t>04491-97502</t>
  </si>
  <si>
    <t>ADD64232</t>
  </si>
  <si>
    <t>04491-97206</t>
  </si>
  <si>
    <t>ADD64233</t>
  </si>
  <si>
    <t>04491-B1010</t>
  </si>
  <si>
    <t>ADD64234</t>
  </si>
  <si>
    <t>04465-B1190</t>
  </si>
  <si>
    <t>ADD64235</t>
  </si>
  <si>
    <t>04491-97212</t>
  </si>
  <si>
    <t>ADD64305</t>
  </si>
  <si>
    <t>43512-87603</t>
  </si>
  <si>
    <t>ADD64306</t>
  </si>
  <si>
    <t>43512-87216</t>
  </si>
  <si>
    <t>ADD64310</t>
  </si>
  <si>
    <t>43512-87605</t>
  </si>
  <si>
    <t>ADD64312</t>
  </si>
  <si>
    <t>42403-87705</t>
  </si>
  <si>
    <t>ADD64314</t>
  </si>
  <si>
    <t>43512-87723</t>
  </si>
  <si>
    <t>ADD64315</t>
  </si>
  <si>
    <t>43512-87722</t>
  </si>
  <si>
    <t>ADD64316</t>
  </si>
  <si>
    <t>42431-87717</t>
  </si>
  <si>
    <t>ADD64320</t>
  </si>
  <si>
    <t>43512-97204</t>
  </si>
  <si>
    <t>ADD64321</t>
  </si>
  <si>
    <t>43512-87402</t>
  </si>
  <si>
    <t>ADD64322</t>
  </si>
  <si>
    <t>43512-97202</t>
  </si>
  <si>
    <t>ADD64323</t>
  </si>
  <si>
    <t>43512-87215</t>
  </si>
  <si>
    <t>ADD64324</t>
  </si>
  <si>
    <t>43512-87Z02</t>
  </si>
  <si>
    <t>ADD64325</t>
  </si>
  <si>
    <t>43512-87712</t>
  </si>
  <si>
    <t>ADD64326</t>
  </si>
  <si>
    <t>43512-97402</t>
  </si>
  <si>
    <t>ADD64327</t>
  </si>
  <si>
    <t>43512-87220</t>
  </si>
  <si>
    <t>ADD64328</t>
  </si>
  <si>
    <t>43512-B1030</t>
  </si>
  <si>
    <t>ADD64330</t>
  </si>
  <si>
    <t>43512-97506-000</t>
  </si>
  <si>
    <t>ADD64331</t>
  </si>
  <si>
    <t>43512-B4010</t>
  </si>
  <si>
    <t>ADD64332</t>
  </si>
  <si>
    <t>43512-B1020</t>
  </si>
  <si>
    <t>ADD64414</t>
  </si>
  <si>
    <t>47550-87222</t>
  </si>
  <si>
    <t>ADD64417</t>
  </si>
  <si>
    <t>47550-87608</t>
  </si>
  <si>
    <t>ADD64419</t>
  </si>
  <si>
    <t>47560-87507</t>
  </si>
  <si>
    <t>ADD64420</t>
  </si>
  <si>
    <t>47570-87680</t>
  </si>
  <si>
    <t>ADD64421</t>
  </si>
  <si>
    <t>47550-87508</t>
  </si>
  <si>
    <t>ADD64422</t>
  </si>
  <si>
    <t>47560-87508</t>
  </si>
  <si>
    <t>ADD64424</t>
  </si>
  <si>
    <t>ADD64425</t>
  </si>
  <si>
    <t>47550-87509</t>
  </si>
  <si>
    <t>ADD64426</t>
  </si>
  <si>
    <t>47550-87611</t>
  </si>
  <si>
    <t>ADD64427</t>
  </si>
  <si>
    <t>47570-87609</t>
  </si>
  <si>
    <t>ADD64428</t>
  </si>
  <si>
    <t>ADD64429</t>
  </si>
  <si>
    <t>47550-87710</t>
  </si>
  <si>
    <t>ADD64433</t>
  </si>
  <si>
    <t>47550-87612</t>
  </si>
  <si>
    <t>ADD64434</t>
  </si>
  <si>
    <t>47550-87709</t>
  </si>
  <si>
    <t>ADD64435</t>
  </si>
  <si>
    <t>47570-87611</t>
  </si>
  <si>
    <t>ADD64436</t>
  </si>
  <si>
    <t>47570-87710</t>
  </si>
  <si>
    <t>ADD64437</t>
  </si>
  <si>
    <t>47550-B2020</t>
  </si>
  <si>
    <t>ADD64439</t>
  </si>
  <si>
    <t>47550-87Z01</t>
  </si>
  <si>
    <t>ADD64442</t>
  </si>
  <si>
    <t>47550-87401</t>
  </si>
  <si>
    <t>ADD64443</t>
  </si>
  <si>
    <t>47570-87401</t>
  </si>
  <si>
    <t>ADD64444</t>
  </si>
  <si>
    <t>47550-B4010</t>
  </si>
  <si>
    <t>ADD64445</t>
  </si>
  <si>
    <t>47550-97204</t>
  </si>
  <si>
    <t>ADD64446</t>
  </si>
  <si>
    <t>47550-B1010</t>
  </si>
  <si>
    <t>ADD64447</t>
  </si>
  <si>
    <t>47570-B1010</t>
  </si>
  <si>
    <t>ADD64448</t>
  </si>
  <si>
    <t>47550-97502</t>
  </si>
  <si>
    <t>ADD64451</t>
  </si>
  <si>
    <t>47560-97504</t>
  </si>
  <si>
    <t>ADD64608</t>
  </si>
  <si>
    <t>46410-87609</t>
  </si>
  <si>
    <t>ADD64626</t>
  </si>
  <si>
    <t>46420-87601</t>
  </si>
  <si>
    <t>ADD64628</t>
  </si>
  <si>
    <t>46410-87612</t>
  </si>
  <si>
    <t>ADD64629</t>
  </si>
  <si>
    <t>46410-87614</t>
  </si>
  <si>
    <t>ADD64630</t>
  </si>
  <si>
    <t>46410-87616</t>
  </si>
  <si>
    <t>ADD64631</t>
  </si>
  <si>
    <t>46410-87617</t>
  </si>
  <si>
    <t>ADD64633</t>
  </si>
  <si>
    <t>46420-87606</t>
  </si>
  <si>
    <t>ADD64634</t>
  </si>
  <si>
    <t>46420-87608</t>
  </si>
  <si>
    <t>ADD64635</t>
  </si>
  <si>
    <t>46420-87609</t>
  </si>
  <si>
    <t>ADD64643</t>
  </si>
  <si>
    <t>46420-87105</t>
  </si>
  <si>
    <t>ADD64644</t>
  </si>
  <si>
    <t>46430-87701</t>
  </si>
  <si>
    <t>ADD64648</t>
  </si>
  <si>
    <t>46410-87615</t>
  </si>
  <si>
    <t>ADD64649</t>
  </si>
  <si>
    <t>46420-87607</t>
  </si>
  <si>
    <t>ADD64650</t>
  </si>
  <si>
    <t>46410-87620</t>
  </si>
  <si>
    <t>ADD64651</t>
  </si>
  <si>
    <t>46410-87621</t>
  </si>
  <si>
    <t>ADD64652</t>
  </si>
  <si>
    <t>46410-87623</t>
  </si>
  <si>
    <t>ADD64653</t>
  </si>
  <si>
    <t>46410-87624</t>
  </si>
  <si>
    <t>ADD64654</t>
  </si>
  <si>
    <t>46420-87401</t>
  </si>
  <si>
    <t>ADD64657</t>
  </si>
  <si>
    <t>46420-87612</t>
  </si>
  <si>
    <t>ADD64658</t>
  </si>
  <si>
    <t>46420-87613</t>
  </si>
  <si>
    <t>ADD64660</t>
  </si>
  <si>
    <t>46420-87616</t>
  </si>
  <si>
    <t>ADD64661</t>
  </si>
  <si>
    <t>46420-87713</t>
  </si>
  <si>
    <t>ADD64662</t>
  </si>
  <si>
    <t>46420-87715</t>
  </si>
  <si>
    <t>ADD64663</t>
  </si>
  <si>
    <t>46420-97201</t>
  </si>
  <si>
    <t>ADD64664</t>
  </si>
  <si>
    <t>46430-87401</t>
  </si>
  <si>
    <t>ADD64666</t>
  </si>
  <si>
    <t>46430-87713</t>
  </si>
  <si>
    <t>ADD64667</t>
  </si>
  <si>
    <t>46430-87715</t>
  </si>
  <si>
    <t>ADD64668</t>
  </si>
  <si>
    <t>46430-97201</t>
  </si>
  <si>
    <t>ADD64669</t>
  </si>
  <si>
    <t>46430-87101</t>
  </si>
  <si>
    <t>ADD64671</t>
  </si>
  <si>
    <t>46430-97205</t>
  </si>
  <si>
    <t>ADD64673</t>
  </si>
  <si>
    <t>46430-87208</t>
  </si>
  <si>
    <t>ADD64674</t>
  </si>
  <si>
    <t>46420-97205</t>
  </si>
  <si>
    <t>ADD64675</t>
  </si>
  <si>
    <t>46430-87710</t>
  </si>
  <si>
    <t>ADD64676</t>
  </si>
  <si>
    <t>46420-87217</t>
  </si>
  <si>
    <t>ADD64677</t>
  </si>
  <si>
    <t>46430-87403</t>
  </si>
  <si>
    <t>ADD64679</t>
  </si>
  <si>
    <t>46420-87404</t>
  </si>
  <si>
    <t>ADD64684</t>
  </si>
  <si>
    <t>46430-B1041</t>
  </si>
  <si>
    <t>ADD64685</t>
  </si>
  <si>
    <t>46420-B1041</t>
  </si>
  <si>
    <t>ADD64686</t>
  </si>
  <si>
    <t>46430-B2020</t>
  </si>
  <si>
    <t>ADD64687</t>
  </si>
  <si>
    <t>46420-B2020</t>
  </si>
  <si>
    <t>ADD64704</t>
  </si>
  <si>
    <t>42431-87604</t>
  </si>
  <si>
    <t>ADD64901</t>
  </si>
  <si>
    <t>47190-87607</t>
  </si>
  <si>
    <t>kočioni ventil</t>
  </si>
  <si>
    <t>ADD65102</t>
  </si>
  <si>
    <t>47201-87613</t>
  </si>
  <si>
    <t>ADD65103C</t>
  </si>
  <si>
    <t>47201-87615</t>
  </si>
  <si>
    <t>ADD65307</t>
  </si>
  <si>
    <t>90049-22098</t>
  </si>
  <si>
    <t>ADD65322</t>
  </si>
  <si>
    <t>90049-22090</t>
  </si>
  <si>
    <t>ADD65326</t>
  </si>
  <si>
    <t>90049-22118</t>
  </si>
  <si>
    <t>ADD65327</t>
  </si>
  <si>
    <t>90049-22119</t>
  </si>
  <si>
    <t>ADD65329</t>
  </si>
  <si>
    <t>90044-47001</t>
  </si>
  <si>
    <t>ADD65333</t>
  </si>
  <si>
    <t>90049-22127</t>
  </si>
  <si>
    <t>ADD65335</t>
  </si>
  <si>
    <t>90049-22143-000</t>
  </si>
  <si>
    <t>ADD65336</t>
  </si>
  <si>
    <t>90049-22144-000</t>
  </si>
  <si>
    <t>ADD65338</t>
  </si>
  <si>
    <t>90049-22146-000</t>
  </si>
  <si>
    <t>ADD65339</t>
  </si>
  <si>
    <t>90049-22171</t>
  </si>
  <si>
    <t>ADD65340</t>
  </si>
  <si>
    <t>90049-22174</t>
  </si>
  <si>
    <t>ADD65341</t>
  </si>
  <si>
    <t>90049-22175</t>
  </si>
  <si>
    <t>ADD65342</t>
  </si>
  <si>
    <t>90049-22167</t>
  </si>
  <si>
    <t>ADD65343</t>
  </si>
  <si>
    <t>90049-22166</t>
  </si>
  <si>
    <t>ADD65344</t>
  </si>
  <si>
    <t>ADD65345</t>
  </si>
  <si>
    <t>90049-22154</t>
  </si>
  <si>
    <t>ADD65347</t>
  </si>
  <si>
    <t>90049-22168</t>
  </si>
  <si>
    <t>ADD65348</t>
  </si>
  <si>
    <t>90049-22158</t>
  </si>
  <si>
    <t>ADD65349</t>
  </si>
  <si>
    <t>90049-22164</t>
  </si>
  <si>
    <t>ADD65350</t>
  </si>
  <si>
    <t>90049-22173</t>
  </si>
  <si>
    <t>ADD65351</t>
  </si>
  <si>
    <t>90049-22206</t>
  </si>
  <si>
    <t>ADD65352</t>
  </si>
  <si>
    <t>90049-22205</t>
  </si>
  <si>
    <t>ADD65353</t>
  </si>
  <si>
    <t>90049-22183</t>
  </si>
  <si>
    <t>ADD65354</t>
  </si>
  <si>
    <t>90049-22185</t>
  </si>
  <si>
    <t>ADD65355C</t>
  </si>
  <si>
    <t>90049-22193</t>
  </si>
  <si>
    <t>ADD65356</t>
  </si>
  <si>
    <t>90049-22187</t>
  </si>
  <si>
    <t>ADD65357</t>
  </si>
  <si>
    <t>90049-22207</t>
  </si>
  <si>
    <t>ADD65358</t>
  </si>
  <si>
    <t>90049-22281</t>
  </si>
  <si>
    <t>ADD65359</t>
  </si>
  <si>
    <t>90049-22283</t>
  </si>
  <si>
    <t>ADD65360</t>
  </si>
  <si>
    <t>90049-22282</t>
  </si>
  <si>
    <t>ADD65361</t>
  </si>
  <si>
    <t>90049-22190</t>
  </si>
  <si>
    <t>ADD65362</t>
  </si>
  <si>
    <t>90049-22285</t>
  </si>
  <si>
    <t>ADD65363</t>
  </si>
  <si>
    <t>90049-22284</t>
  </si>
  <si>
    <t>ADD66214</t>
  </si>
  <si>
    <t>04112-87729</t>
  </si>
  <si>
    <t>ADD66218</t>
  </si>
  <si>
    <t>04112-72010</t>
  </si>
  <si>
    <t>ADD66236</t>
  </si>
  <si>
    <t>04112-87148</t>
  </si>
  <si>
    <t>ADD66237</t>
  </si>
  <si>
    <t>04112-87323</t>
  </si>
  <si>
    <t>ADD66239</t>
  </si>
  <si>
    <t>04112-87764</t>
  </si>
  <si>
    <t>ADD66240</t>
  </si>
  <si>
    <t>04112-87780</t>
  </si>
  <si>
    <t>ADD66241</t>
  </si>
  <si>
    <t>04112-87144</t>
  </si>
  <si>
    <t>ADD66242</t>
  </si>
  <si>
    <t>04112-87243</t>
  </si>
  <si>
    <t>ADD66243C</t>
  </si>
  <si>
    <t>04112-87153</t>
  </si>
  <si>
    <t>ADD66244</t>
  </si>
  <si>
    <t>ADD66601</t>
  </si>
  <si>
    <t>83530-87103</t>
  </si>
  <si>
    <t>ADD66602</t>
  </si>
  <si>
    <t>ADD66703</t>
  </si>
  <si>
    <t>11213-87705</t>
  </si>
  <si>
    <t>ADD66705</t>
  </si>
  <si>
    <t>11213-71020</t>
  </si>
  <si>
    <t>ADD66708</t>
  </si>
  <si>
    <t>11213-87201</t>
  </si>
  <si>
    <t>ADD66709</t>
  </si>
  <si>
    <t>11213-87306</t>
  </si>
  <si>
    <t>ADD66710</t>
  </si>
  <si>
    <t>11213-87708</t>
  </si>
  <si>
    <t>ADD66711</t>
  </si>
  <si>
    <t>11213-87103</t>
  </si>
  <si>
    <t>ADD66712</t>
  </si>
  <si>
    <t>11213-97202</t>
  </si>
  <si>
    <t>ADD66715</t>
  </si>
  <si>
    <t>11213-87104</t>
  </si>
  <si>
    <t>ADD66716</t>
  </si>
  <si>
    <t>11213-97208</t>
  </si>
  <si>
    <t>ADD66807</t>
  </si>
  <si>
    <t>23100-79025</t>
  </si>
  <si>
    <t>ADD66819</t>
  </si>
  <si>
    <t>23100-87798</t>
  </si>
  <si>
    <t>ADD66824</t>
  </si>
  <si>
    <t>23100-87188</t>
  </si>
  <si>
    <t>ADD66825C</t>
  </si>
  <si>
    <t>23210-87601</t>
  </si>
  <si>
    <t>ADD66826C</t>
  </si>
  <si>
    <t>23210-87603</t>
  </si>
  <si>
    <t>ADD67001</t>
  </si>
  <si>
    <t>89465-97405</t>
  </si>
  <si>
    <t>ADD67002</t>
  </si>
  <si>
    <t>89465-B1040</t>
  </si>
  <si>
    <t>ADD67003</t>
  </si>
  <si>
    <t>ADD67004</t>
  </si>
  <si>
    <t>89465-97410</t>
  </si>
  <si>
    <t>ADD67005</t>
  </si>
  <si>
    <t>ADD67006</t>
  </si>
  <si>
    <t>ADD67007</t>
  </si>
  <si>
    <t>ADD67008</t>
  </si>
  <si>
    <t>ADD67009</t>
  </si>
  <si>
    <t>ADD67010</t>
  </si>
  <si>
    <t>89465-97407</t>
  </si>
  <si>
    <t>ADD67011</t>
  </si>
  <si>
    <t>89465-87211</t>
  </si>
  <si>
    <t>ADD67012</t>
  </si>
  <si>
    <t>89465-87109</t>
  </si>
  <si>
    <t>ADD67202</t>
  </si>
  <si>
    <t>ADD67203</t>
  </si>
  <si>
    <t>ADD67301</t>
  </si>
  <si>
    <t>ADD67302</t>
  </si>
  <si>
    <t>ADD67303</t>
  </si>
  <si>
    <t>ADD67304</t>
  </si>
  <si>
    <t>ADD67305</t>
  </si>
  <si>
    <t>ADD67306</t>
  </si>
  <si>
    <t>13505-87702</t>
  </si>
  <si>
    <t>ADD67509</t>
  </si>
  <si>
    <t>13568-87101</t>
  </si>
  <si>
    <t>ADD67511</t>
  </si>
  <si>
    <t>13568-87103</t>
  </si>
  <si>
    <t>ADD67512</t>
  </si>
  <si>
    <t>13568-87306</t>
  </si>
  <si>
    <t>ADD67515</t>
  </si>
  <si>
    <t>13514-87211</t>
  </si>
  <si>
    <t>ADD67518</t>
  </si>
  <si>
    <t>13514-97204</t>
  </si>
  <si>
    <t>ADD67602</t>
  </si>
  <si>
    <t>13505-87203</t>
  </si>
  <si>
    <t>ADD67603</t>
  </si>
  <si>
    <t>13505-87102</t>
  </si>
  <si>
    <t>ADD67605</t>
  </si>
  <si>
    <t>ADD67607</t>
  </si>
  <si>
    <t>13505-87303</t>
  </si>
  <si>
    <t>ADD67608</t>
  </si>
  <si>
    <t>13505-87703</t>
  </si>
  <si>
    <t>ADD67610</t>
  </si>
  <si>
    <t>13504-87701</t>
  </si>
  <si>
    <t>ADD67611</t>
  </si>
  <si>
    <t>13505-97201</t>
  </si>
  <si>
    <t>ADD67612</t>
  </si>
  <si>
    <t>13504-87301</t>
  </si>
  <si>
    <t>ADD67808</t>
  </si>
  <si>
    <t>90048-01021-000</t>
  </si>
  <si>
    <t>ADD67809</t>
  </si>
  <si>
    <t>90910-02046-000</t>
  </si>
  <si>
    <t>ADD68001</t>
  </si>
  <si>
    <t>ADD68002</t>
  </si>
  <si>
    <t>48654-87203</t>
  </si>
  <si>
    <t>ADD68003</t>
  </si>
  <si>
    <t>48725-97203</t>
  </si>
  <si>
    <t>ADD68004C</t>
  </si>
  <si>
    <t>48815-B1030</t>
  </si>
  <si>
    <t>ADD68005</t>
  </si>
  <si>
    <t>48815-B2050</t>
  </si>
  <si>
    <t>ADD68006</t>
  </si>
  <si>
    <t>ADD68105</t>
  </si>
  <si>
    <t>04438-87710</t>
  </si>
  <si>
    <t>ADD68106</t>
  </si>
  <si>
    <t>04438-87221</t>
  </si>
  <si>
    <t>ADD68111</t>
  </si>
  <si>
    <t>04438-87F21</t>
  </si>
  <si>
    <t>ADD68118</t>
  </si>
  <si>
    <t>04438-87401</t>
  </si>
  <si>
    <t>ADD68123</t>
  </si>
  <si>
    <t>ADD68124</t>
  </si>
  <si>
    <t>ADD68125</t>
  </si>
  <si>
    <t>ADD681501</t>
  </si>
  <si>
    <t>45535-97201</t>
  </si>
  <si>
    <t>ADD681502</t>
  </si>
  <si>
    <t>45535-B2010</t>
  </si>
  <si>
    <t>ADD681503</t>
  </si>
  <si>
    <t>45535-87710</t>
  </si>
  <si>
    <t>ADD681504</t>
  </si>
  <si>
    <t>45535-97202</t>
  </si>
  <si>
    <t>ADD68153</t>
  </si>
  <si>
    <t>04438-87605</t>
  </si>
  <si>
    <t>ADD68154</t>
  </si>
  <si>
    <t>ADD68155</t>
  </si>
  <si>
    <t>04438-97211</t>
  </si>
  <si>
    <t>ADD68207</t>
  </si>
  <si>
    <t>ADD68209</t>
  </si>
  <si>
    <t>ADD68215</t>
  </si>
  <si>
    <t>ADD68216</t>
  </si>
  <si>
    <t>ADD68219</t>
  </si>
  <si>
    <t>ADD68222</t>
  </si>
  <si>
    <t>ADD68223</t>
  </si>
  <si>
    <t>ADD68224</t>
  </si>
  <si>
    <t>ADD68225C</t>
  </si>
  <si>
    <t>ADD68226</t>
  </si>
  <si>
    <t>ADD68311</t>
  </si>
  <si>
    <t>ADD68316</t>
  </si>
  <si>
    <t>ADD68317</t>
  </si>
  <si>
    <t>ADD68318</t>
  </si>
  <si>
    <t>ADD68319</t>
  </si>
  <si>
    <t>ADD68320</t>
  </si>
  <si>
    <t>42410-B1030</t>
  </si>
  <si>
    <t>ADD68321</t>
  </si>
  <si>
    <t>ADD68322</t>
  </si>
  <si>
    <t>42410-B2050</t>
  </si>
  <si>
    <t>ADD68323</t>
  </si>
  <si>
    <t>ADD68324</t>
  </si>
  <si>
    <t>42410-B1010</t>
  </si>
  <si>
    <t>ADD68326</t>
  </si>
  <si>
    <t>42410-B2010</t>
  </si>
  <si>
    <t>ADD68327</t>
  </si>
  <si>
    <t>ADD68328</t>
  </si>
  <si>
    <t>ADD68502</t>
  </si>
  <si>
    <t>ADD68503</t>
  </si>
  <si>
    <t>48821-B2010</t>
  </si>
  <si>
    <t>ADD68504</t>
  </si>
  <si>
    <t>48822-97503</t>
  </si>
  <si>
    <t>ADD68505</t>
  </si>
  <si>
    <t>48802-B4010</t>
  </si>
  <si>
    <t>ADD68506</t>
  </si>
  <si>
    <t>48820-B2010</t>
  </si>
  <si>
    <t>ADD68507</t>
  </si>
  <si>
    <t>48821-B1020</t>
  </si>
  <si>
    <t>ADD68508</t>
  </si>
  <si>
    <t>48820-B1010</t>
  </si>
  <si>
    <t>ADD68509</t>
  </si>
  <si>
    <t>48822-87401</t>
  </si>
  <si>
    <t>ADD68610</t>
  </si>
  <si>
    <t>set trapa</t>
  </si>
  <si>
    <t>ADD68613</t>
  </si>
  <si>
    <t>48068-87706</t>
  </si>
  <si>
    <t>ADD68614</t>
  </si>
  <si>
    <t>48069-87705</t>
  </si>
  <si>
    <t>ADD68619C</t>
  </si>
  <si>
    <t>48069-87512</t>
  </si>
  <si>
    <t>ADD68620C</t>
  </si>
  <si>
    <t>48068-87512</t>
  </si>
  <si>
    <t>ADD68621</t>
  </si>
  <si>
    <t>43330-87602</t>
  </si>
  <si>
    <t>ADD68622</t>
  </si>
  <si>
    <t>48069-97201</t>
  </si>
  <si>
    <t>ADD68623</t>
  </si>
  <si>
    <t>48069-87403</t>
  </si>
  <si>
    <t>ADD68624</t>
  </si>
  <si>
    <t>48068-87403</t>
  </si>
  <si>
    <t>ADD68628</t>
  </si>
  <si>
    <t>ADD68629</t>
  </si>
  <si>
    <t>ADD68630</t>
  </si>
  <si>
    <t>48068-B1020</t>
  </si>
  <si>
    <t>ADD68631</t>
  </si>
  <si>
    <t>48069-B1020</t>
  </si>
  <si>
    <t>ADD68632</t>
  </si>
  <si>
    <t>48068-B2060</t>
  </si>
  <si>
    <t>ADD68633</t>
  </si>
  <si>
    <t>48069-B2060</t>
  </si>
  <si>
    <t>ADD68634</t>
  </si>
  <si>
    <t>ADD68635</t>
  </si>
  <si>
    <t>ADD68636</t>
  </si>
  <si>
    <t>48068-B4010</t>
  </si>
  <si>
    <t>ADD68637</t>
  </si>
  <si>
    <t>48069-B4010</t>
  </si>
  <si>
    <t>ADD68703</t>
  </si>
  <si>
    <t>45046-87780</t>
  </si>
  <si>
    <t>ADD68704</t>
  </si>
  <si>
    <t>45047-87780</t>
  </si>
  <si>
    <t>ADD68705</t>
  </si>
  <si>
    <t>45460-19125</t>
  </si>
  <si>
    <t>ADD68707</t>
  </si>
  <si>
    <t>45047-87680</t>
  </si>
  <si>
    <t>ADD68712</t>
  </si>
  <si>
    <t>45450-87682</t>
  </si>
  <si>
    <t>Centralna vezna poluga</t>
  </si>
  <si>
    <t>ADD68713</t>
  </si>
  <si>
    <t>45046-87680</t>
  </si>
  <si>
    <t>ADD68714</t>
  </si>
  <si>
    <t>45047-87781</t>
  </si>
  <si>
    <t>ADD68715</t>
  </si>
  <si>
    <t>ADD68716</t>
  </si>
  <si>
    <t>45047-87685</t>
  </si>
  <si>
    <t>ADD68720</t>
  </si>
  <si>
    <t>45046-87683</t>
  </si>
  <si>
    <t>ADD68721</t>
  </si>
  <si>
    <t>45047-87687</t>
  </si>
  <si>
    <t>ADD68722</t>
  </si>
  <si>
    <t>45406-87682</t>
  </si>
  <si>
    <t>ADD68727</t>
  </si>
  <si>
    <t>45407-87682</t>
  </si>
  <si>
    <t>ADD68728</t>
  </si>
  <si>
    <t>45046-87402</t>
  </si>
  <si>
    <t>ADD68735</t>
  </si>
  <si>
    <t>45503-87210</t>
  </si>
  <si>
    <t>ADD68737</t>
  </si>
  <si>
    <t>45047-B9070</t>
  </si>
  <si>
    <t>ADD68738</t>
  </si>
  <si>
    <t>45046-B9080</t>
  </si>
  <si>
    <t>ADD68741</t>
  </si>
  <si>
    <t>45460-87401</t>
  </si>
  <si>
    <t>ADD68742</t>
  </si>
  <si>
    <t>45503-97201</t>
  </si>
  <si>
    <t>ADD68743</t>
  </si>
  <si>
    <t>45503-87709</t>
  </si>
  <si>
    <t>ADD68746</t>
  </si>
  <si>
    <t>45408-87602</t>
  </si>
  <si>
    <t>ADD68747</t>
  </si>
  <si>
    <t>ADD68748</t>
  </si>
  <si>
    <t>45503-97204</t>
  </si>
  <si>
    <t>ADD68749</t>
  </si>
  <si>
    <t>45503-97401</t>
  </si>
  <si>
    <t>ADD68750</t>
  </si>
  <si>
    <t>45503-B1020</t>
  </si>
  <si>
    <t>ADD68751</t>
  </si>
  <si>
    <t>45046-B9190</t>
  </si>
  <si>
    <t>ADD68752</t>
  </si>
  <si>
    <t>45047-B9150</t>
  </si>
  <si>
    <t>ADD68753</t>
  </si>
  <si>
    <t>45046-B9210</t>
  </si>
  <si>
    <t>ADD68801</t>
  </si>
  <si>
    <t>48210-87628</t>
  </si>
  <si>
    <t>ADD68802</t>
  </si>
  <si>
    <t>48210-87632</t>
  </si>
  <si>
    <t>ADD68808</t>
  </si>
  <si>
    <t>48210-87658</t>
  </si>
  <si>
    <t>ADD68809</t>
  </si>
  <si>
    <t>48200-87D02</t>
  </si>
  <si>
    <t>ADD68810</t>
  </si>
  <si>
    <t>48200-87D01</t>
  </si>
  <si>
    <t>ADD68811</t>
  </si>
  <si>
    <t>48210-87659</t>
  </si>
  <si>
    <t>ADD68812C</t>
  </si>
  <si>
    <t>48200-87583</t>
  </si>
  <si>
    <t>ADD688301</t>
  </si>
  <si>
    <t>48131-87401</t>
  </si>
  <si>
    <t>ADD688302</t>
  </si>
  <si>
    <t>48231-87402</t>
  </si>
  <si>
    <t>ADD688303</t>
  </si>
  <si>
    <t>48131-87400</t>
  </si>
  <si>
    <t>ADD688304</t>
  </si>
  <si>
    <t>48231-87406</t>
  </si>
  <si>
    <t>ADD688305</t>
  </si>
  <si>
    <t>ADD688306</t>
  </si>
  <si>
    <t>ADD68901</t>
  </si>
  <si>
    <t>43460-87780</t>
  </si>
  <si>
    <t>ADD68905</t>
  </si>
  <si>
    <t>43460-87285</t>
  </si>
  <si>
    <t>ADD68906</t>
  </si>
  <si>
    <t>43470-87F87</t>
  </si>
  <si>
    <t>ADD68911</t>
  </si>
  <si>
    <t>43410-87113</t>
  </si>
  <si>
    <t>ADD68912</t>
  </si>
  <si>
    <t>43410-87401</t>
  </si>
  <si>
    <t>ADD68913B</t>
  </si>
  <si>
    <t>43410-87402</t>
  </si>
  <si>
    <t>ADD68917</t>
  </si>
  <si>
    <t>43420-87523</t>
  </si>
  <si>
    <t>ADD68918</t>
  </si>
  <si>
    <t>43410-B4010</t>
  </si>
  <si>
    <t>ADD69109</t>
  </si>
  <si>
    <t>ADD69110</t>
  </si>
  <si>
    <t>16100-87281</t>
  </si>
  <si>
    <t>ADD69114</t>
  </si>
  <si>
    <t>16100-87390</t>
  </si>
  <si>
    <t>ADD69115</t>
  </si>
  <si>
    <t>16100-87184</t>
  </si>
  <si>
    <t>ADD69116</t>
  </si>
  <si>
    <t>16100-87109</t>
  </si>
  <si>
    <t>ADD69117</t>
  </si>
  <si>
    <t>16100-87283</t>
  </si>
  <si>
    <t>ADD69121</t>
  </si>
  <si>
    <t>16100-97205</t>
  </si>
  <si>
    <t>ADD69123</t>
  </si>
  <si>
    <t>16100-97412</t>
  </si>
  <si>
    <t>ADD69125</t>
  </si>
  <si>
    <t>16100-97405</t>
  </si>
  <si>
    <t>ADD69127</t>
  </si>
  <si>
    <t>ADD691801</t>
  </si>
  <si>
    <t>16210-87101</t>
  </si>
  <si>
    <t>ADD691802</t>
  </si>
  <si>
    <t>16210-87602</t>
  </si>
  <si>
    <t>ADD691803</t>
  </si>
  <si>
    <t>16210-87103</t>
  </si>
  <si>
    <t>ADD69201</t>
  </si>
  <si>
    <t>ADD69202</t>
  </si>
  <si>
    <t>90916-03040</t>
  </si>
  <si>
    <t>ADD69203</t>
  </si>
  <si>
    <t>21200-77A66</t>
  </si>
  <si>
    <t>ADD69204</t>
  </si>
  <si>
    <t>90048-33007</t>
  </si>
  <si>
    <t>ADD69205</t>
  </si>
  <si>
    <t>16341-87793</t>
  </si>
  <si>
    <t>ADD69206</t>
  </si>
  <si>
    <t>16341-87281</t>
  </si>
  <si>
    <t>ADD69207</t>
  </si>
  <si>
    <t>90048-33041</t>
  </si>
  <si>
    <t>ADD69208</t>
  </si>
  <si>
    <t>ADD69209</t>
  </si>
  <si>
    <t>90948-33047</t>
  </si>
  <si>
    <t>ADD69211</t>
  </si>
  <si>
    <t>90048-33058</t>
  </si>
  <si>
    <t>ADD69213</t>
  </si>
  <si>
    <t>90048-33092</t>
  </si>
  <si>
    <t>ADD69215</t>
  </si>
  <si>
    <t>90048-33088</t>
  </si>
  <si>
    <t>ADD69601</t>
  </si>
  <si>
    <t>11950-06E01</t>
  </si>
  <si>
    <t>ADD69605</t>
  </si>
  <si>
    <t>99364-50830</t>
  </si>
  <si>
    <t>ADD69606</t>
  </si>
  <si>
    <t>99321-00761</t>
  </si>
  <si>
    <t>ADD696500</t>
  </si>
  <si>
    <t>16603-23021</t>
  </si>
  <si>
    <t>ADD696501</t>
  </si>
  <si>
    <t>88440-87603</t>
  </si>
  <si>
    <t>ADD696502</t>
  </si>
  <si>
    <t>16630-97402</t>
  </si>
  <si>
    <t>ADD69805</t>
  </si>
  <si>
    <t>16400-87767</t>
  </si>
  <si>
    <t>ADD69808</t>
  </si>
  <si>
    <t>16400-87F17</t>
  </si>
  <si>
    <t>ADD69809</t>
  </si>
  <si>
    <t>16400-97202</t>
  </si>
  <si>
    <t>ADD69810C</t>
  </si>
  <si>
    <t>16400-87642</t>
  </si>
  <si>
    <t>ADD69811</t>
  </si>
  <si>
    <t>16400-87648</t>
  </si>
  <si>
    <t>ADD69812</t>
  </si>
  <si>
    <t>16400-87139</t>
  </si>
  <si>
    <t>ADD69815</t>
  </si>
  <si>
    <t>16400-87253</t>
  </si>
  <si>
    <t>ADD69816</t>
  </si>
  <si>
    <t>16400-87401</t>
  </si>
  <si>
    <t>ADD69817C</t>
  </si>
  <si>
    <t>16400-87F37</t>
  </si>
  <si>
    <t>ADD69818</t>
  </si>
  <si>
    <t>16400-87F42</t>
  </si>
  <si>
    <t>ADD69819</t>
  </si>
  <si>
    <t>16400-87402</t>
  </si>
  <si>
    <t>ADD69820C</t>
  </si>
  <si>
    <t>16400-87409</t>
  </si>
  <si>
    <t>ADD69821</t>
  </si>
  <si>
    <t>16400-B1010</t>
  </si>
  <si>
    <t>ADF121401C</t>
  </si>
  <si>
    <t>ADF121801</t>
  </si>
  <si>
    <t>ADF122101</t>
  </si>
  <si>
    <t>ADF122102</t>
  </si>
  <si>
    <t>ADF122103</t>
  </si>
  <si>
    <t>ADF122104</t>
  </si>
  <si>
    <t>ADF122105</t>
  </si>
  <si>
    <t>ADF122107</t>
  </si>
  <si>
    <t>1 807 516</t>
  </si>
  <si>
    <t>ADF122108</t>
  </si>
  <si>
    <t>5 147 501</t>
  </si>
  <si>
    <t>ADF122109</t>
  </si>
  <si>
    <t>5 191 626</t>
  </si>
  <si>
    <t>ADF122110</t>
  </si>
  <si>
    <t>ADF122111</t>
  </si>
  <si>
    <t>1 322 152</t>
  </si>
  <si>
    <t>ADF122112</t>
  </si>
  <si>
    <t>ADF122113</t>
  </si>
  <si>
    <t>ADF122201</t>
  </si>
  <si>
    <t>ADF122203</t>
  </si>
  <si>
    <t>ADF122204</t>
  </si>
  <si>
    <t>ADF122205</t>
  </si>
  <si>
    <t>ADF122206</t>
  </si>
  <si>
    <t>ADF122207</t>
  </si>
  <si>
    <t>1 089 896</t>
  </si>
  <si>
    <t>ADF122208</t>
  </si>
  <si>
    <t>1 050 705</t>
  </si>
  <si>
    <t>ADF122209</t>
  </si>
  <si>
    <t>1 581 167</t>
  </si>
  <si>
    <t>ADF122210</t>
  </si>
  <si>
    <t>1 072 246</t>
  </si>
  <si>
    <t>ADF122211</t>
  </si>
  <si>
    <t>1 729 416</t>
  </si>
  <si>
    <t>ADF122212</t>
  </si>
  <si>
    <t>4 970 412</t>
  </si>
  <si>
    <t>ADF122213</t>
  </si>
  <si>
    <t>ADF122214</t>
  </si>
  <si>
    <t>1 781 215</t>
  </si>
  <si>
    <t>ADF122215</t>
  </si>
  <si>
    <t>5 205 608</t>
  </si>
  <si>
    <t>ADF122216</t>
  </si>
  <si>
    <t>ADF122217</t>
  </si>
  <si>
    <t>ADF122218</t>
  </si>
  <si>
    <t>ADF122219</t>
  </si>
  <si>
    <t>1 102 766</t>
  </si>
  <si>
    <t>ADF122220</t>
  </si>
  <si>
    <t>ADF122221</t>
  </si>
  <si>
    <t>1 741 459</t>
  </si>
  <si>
    <t>ADF122222</t>
  </si>
  <si>
    <t>ADF122223</t>
  </si>
  <si>
    <t>ADF122224</t>
  </si>
  <si>
    <t>ADF122225</t>
  </si>
  <si>
    <t>ADF122229</t>
  </si>
  <si>
    <t>2 012 001</t>
  </si>
  <si>
    <t>ADF122230</t>
  </si>
  <si>
    <t>5 243 186</t>
  </si>
  <si>
    <t>ADF122232</t>
  </si>
  <si>
    <t>1 232 496</t>
  </si>
  <si>
    <t>ADF122301</t>
  </si>
  <si>
    <t>ADF122302</t>
  </si>
  <si>
    <t>ADF122303</t>
  </si>
  <si>
    <t>1 785 542</t>
  </si>
  <si>
    <t>ADF122304</t>
  </si>
  <si>
    <t>4 103 735</t>
  </si>
  <si>
    <t>ADF122305</t>
  </si>
  <si>
    <t>1 352 443</t>
  </si>
  <si>
    <t>ADF122306</t>
  </si>
  <si>
    <t>1 152 242</t>
  </si>
  <si>
    <t>ADF122307</t>
  </si>
  <si>
    <t>3 723 164</t>
  </si>
  <si>
    <t>ADF122308</t>
  </si>
  <si>
    <t>ADF122309</t>
  </si>
  <si>
    <t>ADF122310</t>
  </si>
  <si>
    <t>ADF122311</t>
  </si>
  <si>
    <t>ADF122312</t>
  </si>
  <si>
    <t>ADF122318</t>
  </si>
  <si>
    <t>ADF122320</t>
  </si>
  <si>
    <t>1 802 052</t>
  </si>
  <si>
    <t>ADF122501</t>
  </si>
  <si>
    <t>ADF122502</t>
  </si>
  <si>
    <t>ADF122503</t>
  </si>
  <si>
    <t>ADF122504</t>
  </si>
  <si>
    <t>3M5J19G244-AA3M</t>
  </si>
  <si>
    <t>ADF122505</t>
  </si>
  <si>
    <t>ADF122506</t>
  </si>
  <si>
    <t>ADF122507</t>
  </si>
  <si>
    <t>ADF122508</t>
  </si>
  <si>
    <t>ADF122509</t>
  </si>
  <si>
    <t>ADF122510</t>
  </si>
  <si>
    <t>ADF122511</t>
  </si>
  <si>
    <t>ADF122512</t>
  </si>
  <si>
    <t>ADF122513</t>
  </si>
  <si>
    <t>ADF122514</t>
  </si>
  <si>
    <t>ADF122515</t>
  </si>
  <si>
    <t>1 713 182</t>
  </si>
  <si>
    <t>ADF122516</t>
  </si>
  <si>
    <t>1 776 360</t>
  </si>
  <si>
    <t>ADF122517</t>
  </si>
  <si>
    <t>5 256 078</t>
  </si>
  <si>
    <t>ADF122518</t>
  </si>
  <si>
    <t>ADF122519</t>
  </si>
  <si>
    <t>1 459 009</t>
  </si>
  <si>
    <t>ADF122520</t>
  </si>
  <si>
    <t>5 128 504</t>
  </si>
  <si>
    <t>ADF122521</t>
  </si>
  <si>
    <t>1 354 952</t>
  </si>
  <si>
    <t>ADF122522</t>
  </si>
  <si>
    <t>ADF122523</t>
  </si>
  <si>
    <t>ADF122524</t>
  </si>
  <si>
    <t>ADF122525</t>
  </si>
  <si>
    <t>ADF124202</t>
  </si>
  <si>
    <t>ADF124203</t>
  </si>
  <si>
    <t>ADF124204</t>
  </si>
  <si>
    <t>ADF124205</t>
  </si>
  <si>
    <t>ADF124206</t>
  </si>
  <si>
    <t>ADF124210</t>
  </si>
  <si>
    <t>5 333 798</t>
  </si>
  <si>
    <t>ADF124211</t>
  </si>
  <si>
    <t>1 916 326</t>
  </si>
  <si>
    <t>ADF124212</t>
  </si>
  <si>
    <t>1 840 037</t>
  </si>
  <si>
    <t>ADF124226</t>
  </si>
  <si>
    <t>1 718 023</t>
  </si>
  <si>
    <t>ADF124301</t>
  </si>
  <si>
    <t>ADF124302</t>
  </si>
  <si>
    <t>ADF124303</t>
  </si>
  <si>
    <t>ADF124304</t>
  </si>
  <si>
    <t>ADF124305</t>
  </si>
  <si>
    <t>ADF124306</t>
  </si>
  <si>
    <t>ADF124307</t>
  </si>
  <si>
    <t>ADF124309</t>
  </si>
  <si>
    <t>ADF124310</t>
  </si>
  <si>
    <t>ADF124311</t>
  </si>
  <si>
    <t>ADF124312</t>
  </si>
  <si>
    <t>ADF124401</t>
  </si>
  <si>
    <t>ADF124601</t>
  </si>
  <si>
    <t>ADF124602C</t>
  </si>
  <si>
    <t>ADF125101</t>
  </si>
  <si>
    <t>ADF125301</t>
  </si>
  <si>
    <t>ADF125302</t>
  </si>
  <si>
    <t>ADF125303</t>
  </si>
  <si>
    <t>ADF126101</t>
  </si>
  <si>
    <t>ADF127001</t>
  </si>
  <si>
    <t>ADF127002C</t>
  </si>
  <si>
    <t>ADF127003C</t>
  </si>
  <si>
    <t>ADF127004C</t>
  </si>
  <si>
    <t>ADF127005C</t>
  </si>
  <si>
    <t>ADF127501</t>
  </si>
  <si>
    <t>ADF127601C</t>
  </si>
  <si>
    <t>ADF128201C</t>
  </si>
  <si>
    <t>ADF128301C</t>
  </si>
  <si>
    <t>ADF128501</t>
  </si>
  <si>
    <t>ADF129101</t>
  </si>
  <si>
    <t>ADF129102</t>
  </si>
  <si>
    <t>ADF129103</t>
  </si>
  <si>
    <t>ADF129104</t>
  </si>
  <si>
    <t>ADF129802C</t>
  </si>
  <si>
    <t>ADFX9701</t>
  </si>
  <si>
    <t>21060-43G00</t>
  </si>
  <si>
    <t>ADG00301</t>
  </si>
  <si>
    <t>ADG00302</t>
  </si>
  <si>
    <t>ADG00303</t>
  </si>
  <si>
    <t>98510-25000</t>
  </si>
  <si>
    <t>ADG00304</t>
  </si>
  <si>
    <t>98510-25100</t>
  </si>
  <si>
    <t>ADG00305</t>
  </si>
  <si>
    <t>98510-3L000</t>
  </si>
  <si>
    <t>ADG00306</t>
  </si>
  <si>
    <t>ADG00307</t>
  </si>
  <si>
    <t>ADG00308</t>
  </si>
  <si>
    <t>ADG00309</t>
  </si>
  <si>
    <t>98510-26100</t>
  </si>
  <si>
    <t>ADG00311</t>
  </si>
  <si>
    <t>98410-33200</t>
  </si>
  <si>
    <t>ADG00312</t>
  </si>
  <si>
    <t>98510-29600</t>
  </si>
  <si>
    <t>ADG00313</t>
  </si>
  <si>
    <t>98510-3B000</t>
  </si>
  <si>
    <t>ADG00314</t>
  </si>
  <si>
    <t>98510-3K000</t>
  </si>
  <si>
    <t>ADG00350</t>
  </si>
  <si>
    <t>posuda za vodu</t>
  </si>
  <si>
    <t>ADG00351</t>
  </si>
  <si>
    <t>ADG00352</t>
  </si>
  <si>
    <t>ADG00353</t>
  </si>
  <si>
    <t>ADG00354</t>
  </si>
  <si>
    <t>ADG00355</t>
  </si>
  <si>
    <t>ADG00356</t>
  </si>
  <si>
    <t>ADG00357</t>
  </si>
  <si>
    <t>ADG00358</t>
  </si>
  <si>
    <t>ADG00359</t>
  </si>
  <si>
    <t>ADG00360</t>
  </si>
  <si>
    <t>ADG00361</t>
  </si>
  <si>
    <t>ADG00362</t>
  </si>
  <si>
    <t>ADG00364</t>
  </si>
  <si>
    <t>ADG00365</t>
  </si>
  <si>
    <t>ADG00366</t>
  </si>
  <si>
    <t>985102C100</t>
  </si>
  <si>
    <t>ADG00367</t>
  </si>
  <si>
    <t>HK781200</t>
  </si>
  <si>
    <t>ADG00368</t>
  </si>
  <si>
    <t>98510-3E000</t>
  </si>
  <si>
    <t>ADG00369</t>
  </si>
  <si>
    <t>98510-1C500</t>
  </si>
  <si>
    <t>ADG00370</t>
  </si>
  <si>
    <t>98510-14000</t>
  </si>
  <si>
    <t>ADG00371</t>
  </si>
  <si>
    <t>98510-4B000</t>
  </si>
  <si>
    <t>ADG00372</t>
  </si>
  <si>
    <t>98510-26000</t>
  </si>
  <si>
    <t>ADG00373</t>
  </si>
  <si>
    <t>0K201-67483</t>
  </si>
  <si>
    <t>ADG00374</t>
  </si>
  <si>
    <t>98510-FD100</t>
  </si>
  <si>
    <t>ADG00375</t>
  </si>
  <si>
    <t>28930-AX600</t>
  </si>
  <si>
    <t>prskalica prednjeg stakla</t>
  </si>
  <si>
    <t>ADG01303</t>
  </si>
  <si>
    <t>0K552-18-670</t>
  </si>
  <si>
    <t>ADG013100</t>
  </si>
  <si>
    <t>82403-25210</t>
  </si>
  <si>
    <t>ADG013101</t>
  </si>
  <si>
    <t>82404-25210</t>
  </si>
  <si>
    <t>ADG013102</t>
  </si>
  <si>
    <t>83401-25000</t>
  </si>
  <si>
    <t>ADG013103</t>
  </si>
  <si>
    <t>83402-25000</t>
  </si>
  <si>
    <t>ADG013104</t>
  </si>
  <si>
    <t>motor podizača stakla</t>
  </si>
  <si>
    <t>ADG013105</t>
  </si>
  <si>
    <t>ADG013106</t>
  </si>
  <si>
    <t>ADG013107</t>
  </si>
  <si>
    <t>ADG013108</t>
  </si>
  <si>
    <t>ADG01350</t>
  </si>
  <si>
    <t>82403-25010</t>
  </si>
  <si>
    <t>ADG01351</t>
  </si>
  <si>
    <t>82404-25010</t>
  </si>
  <si>
    <t>ADG01352</t>
  </si>
  <si>
    <t>82401-25000</t>
  </si>
  <si>
    <t>ADG01353</t>
  </si>
  <si>
    <t>82402-25000</t>
  </si>
  <si>
    <t>ADG01354</t>
  </si>
  <si>
    <t>83403-25010</t>
  </si>
  <si>
    <t>ADG01355</t>
  </si>
  <si>
    <t>83404-25010</t>
  </si>
  <si>
    <t>ADG01356</t>
  </si>
  <si>
    <t>82401-1G000</t>
  </si>
  <si>
    <t>ADG01357</t>
  </si>
  <si>
    <t>82402-1G000</t>
  </si>
  <si>
    <t>ADG01358</t>
  </si>
  <si>
    <t>ADG01359</t>
  </si>
  <si>
    <t>ADG01360</t>
  </si>
  <si>
    <t>0K552-59-560C</t>
  </si>
  <si>
    <t>ADG01361</t>
  </si>
  <si>
    <t>0K552-58-560C</t>
  </si>
  <si>
    <t>ADG01362</t>
  </si>
  <si>
    <t>82403-4D010</t>
  </si>
  <si>
    <t>ADG01363</t>
  </si>
  <si>
    <t>82404-4D010</t>
  </si>
  <si>
    <t>ADG01364</t>
  </si>
  <si>
    <t>83401-4D000</t>
  </si>
  <si>
    <t>ADG01365</t>
  </si>
  <si>
    <t>83402-4D000</t>
  </si>
  <si>
    <t>ADG01366</t>
  </si>
  <si>
    <t>ADG01367</t>
  </si>
  <si>
    <t>82404-27000</t>
  </si>
  <si>
    <t>ADG01368</t>
  </si>
  <si>
    <t>82403-2C000</t>
  </si>
  <si>
    <t>ADG01369</t>
  </si>
  <si>
    <t>82404-2C000</t>
  </si>
  <si>
    <t>ADG01370</t>
  </si>
  <si>
    <t>82471-2B000</t>
  </si>
  <si>
    <t>ADG01371</t>
  </si>
  <si>
    <t>82481-2B000</t>
  </si>
  <si>
    <t>ADG01372</t>
  </si>
  <si>
    <t>0K019-59-560A</t>
  </si>
  <si>
    <t>ADG01373</t>
  </si>
  <si>
    <t>0K019-58-560A</t>
  </si>
  <si>
    <t>ADG01374</t>
  </si>
  <si>
    <t>0K019-73-560</t>
  </si>
  <si>
    <t>ADG01375</t>
  </si>
  <si>
    <t>0K019-72-560</t>
  </si>
  <si>
    <t>ADG01376</t>
  </si>
  <si>
    <t>0K019-73-560A</t>
  </si>
  <si>
    <t>ADG01377</t>
  </si>
  <si>
    <t>0K019-72-560A</t>
  </si>
  <si>
    <t>ADG01378</t>
  </si>
  <si>
    <t>82401-2D010</t>
  </si>
  <si>
    <t>ADG01379</t>
  </si>
  <si>
    <t>82402-2D010</t>
  </si>
  <si>
    <t>ADG01380</t>
  </si>
  <si>
    <t>83401-2D210</t>
  </si>
  <si>
    <t>ADG01381</t>
  </si>
  <si>
    <t>83402-2D210</t>
  </si>
  <si>
    <t>ADG01382</t>
  </si>
  <si>
    <t>82403-29010</t>
  </si>
  <si>
    <t>ADG01383</t>
  </si>
  <si>
    <t>ADG01384</t>
  </si>
  <si>
    <t>82404-29010</t>
  </si>
  <si>
    <t>ADG01385</t>
  </si>
  <si>
    <t>ADG01386</t>
  </si>
  <si>
    <t>ADG01387</t>
  </si>
  <si>
    <t>83401-29031</t>
  </si>
  <si>
    <t>ADG01388</t>
  </si>
  <si>
    <t>ADG01389</t>
  </si>
  <si>
    <t>83402-29031</t>
  </si>
  <si>
    <t>ADG01390</t>
  </si>
  <si>
    <t>82403-1C010</t>
  </si>
  <si>
    <t>ADG01391</t>
  </si>
  <si>
    <t>ADG01392</t>
  </si>
  <si>
    <t>ADG01393</t>
  </si>
  <si>
    <t>ADG01394</t>
  </si>
  <si>
    <t>82403-06010</t>
  </si>
  <si>
    <t>ADG01395</t>
  </si>
  <si>
    <t>82404-06010</t>
  </si>
  <si>
    <t>ADG01396</t>
  </si>
  <si>
    <t>82403-17010</t>
  </si>
  <si>
    <t>ADG01397</t>
  </si>
  <si>
    <t>82404-17010</t>
  </si>
  <si>
    <t>ADG01398</t>
  </si>
  <si>
    <t>ADG01399</t>
  </si>
  <si>
    <t>ADG01402</t>
  </si>
  <si>
    <t>93860-4A010</t>
  </si>
  <si>
    <t>Prekidač svetla za kretanje unazad</t>
  </si>
  <si>
    <t>ADG01403</t>
  </si>
  <si>
    <t>27360-32840</t>
  </si>
  <si>
    <t>ADG01404</t>
  </si>
  <si>
    <t>ADG014100</t>
  </si>
  <si>
    <t>27301-33010</t>
  </si>
  <si>
    <t>ADG014101</t>
  </si>
  <si>
    <t>27301-23900</t>
  </si>
  <si>
    <t>ADG014102C</t>
  </si>
  <si>
    <t>273012B010</t>
  </si>
  <si>
    <t>ADG014103</t>
  </si>
  <si>
    <t>27110-22300</t>
  </si>
  <si>
    <t>ADG014104</t>
  </si>
  <si>
    <t>27131-32810</t>
  </si>
  <si>
    <t>ADG014105</t>
  </si>
  <si>
    <t>ADG014106</t>
  </si>
  <si>
    <t>0K9A3-61B11</t>
  </si>
  <si>
    <t>ADG014107</t>
  </si>
  <si>
    <t>27300-39700</t>
  </si>
  <si>
    <t>ADG014108</t>
  </si>
  <si>
    <t>27300-39000</t>
  </si>
  <si>
    <t>ADG014109</t>
  </si>
  <si>
    <t>ADG014110</t>
  </si>
  <si>
    <t>1208 086</t>
  </si>
  <si>
    <t>ADG014111</t>
  </si>
  <si>
    <t>ADG014112</t>
  </si>
  <si>
    <t>ADG014201</t>
  </si>
  <si>
    <t>Razvodnik</t>
  </si>
  <si>
    <t>ADG014202C</t>
  </si>
  <si>
    <t>01103969-A</t>
  </si>
  <si>
    <t>ADG01421</t>
  </si>
  <si>
    <t>TS100C00601</t>
  </si>
  <si>
    <t>ADG01422</t>
  </si>
  <si>
    <t>ADG01423</t>
  </si>
  <si>
    <t>ADG01425</t>
  </si>
  <si>
    <t>KK150-18-V00</t>
  </si>
  <si>
    <t>ADG01426</t>
  </si>
  <si>
    <t>27110-02503</t>
  </si>
  <si>
    <t>ADG01427</t>
  </si>
  <si>
    <t>27110-02750</t>
  </si>
  <si>
    <t>ADG01428</t>
  </si>
  <si>
    <t>27110-22000</t>
  </si>
  <si>
    <t>ADG01431</t>
  </si>
  <si>
    <t>TD200C01001</t>
  </si>
  <si>
    <t>ADG01432</t>
  </si>
  <si>
    <t>ADG01433</t>
  </si>
  <si>
    <t>ADG01436</t>
  </si>
  <si>
    <t>27131-02750</t>
  </si>
  <si>
    <t>ADG01437</t>
  </si>
  <si>
    <t>27131-02500</t>
  </si>
  <si>
    <t>ADG01438</t>
  </si>
  <si>
    <t>0K201-18-10XC</t>
  </si>
  <si>
    <t>ADG01439</t>
  </si>
  <si>
    <t>0K247-18-100A</t>
  </si>
  <si>
    <t>ADG01440</t>
  </si>
  <si>
    <t>0K2A3-18-100A</t>
  </si>
  <si>
    <t>ADG01441C</t>
  </si>
  <si>
    <t>0K30E-18-10X</t>
  </si>
  <si>
    <t>ADG01442C</t>
  </si>
  <si>
    <t>0K9A2-18-10XB</t>
  </si>
  <si>
    <t>ADG01443</t>
  </si>
  <si>
    <t>27301-02700</t>
  </si>
  <si>
    <t>ADG01444</t>
  </si>
  <si>
    <t>27301-37150</t>
  </si>
  <si>
    <t>ADG01445</t>
  </si>
  <si>
    <t>27301-2B000</t>
  </si>
  <si>
    <t>ADG01451</t>
  </si>
  <si>
    <t>ADG01471</t>
  </si>
  <si>
    <t>27301-23003</t>
  </si>
  <si>
    <t>ADG01472</t>
  </si>
  <si>
    <t>ADG01475</t>
  </si>
  <si>
    <t>ADG01478</t>
  </si>
  <si>
    <t>27301-22050</t>
  </si>
  <si>
    <t>ADG01479</t>
  </si>
  <si>
    <t>0K30A-18-10X</t>
  </si>
  <si>
    <t>ADG01480</t>
  </si>
  <si>
    <t>27301-23510</t>
  </si>
  <si>
    <t>ADG01481</t>
  </si>
  <si>
    <t>27301-23700</t>
  </si>
  <si>
    <t>ADG01482</t>
  </si>
  <si>
    <t>27301-38020</t>
  </si>
  <si>
    <t>ADG01483</t>
  </si>
  <si>
    <t>ADG01484</t>
  </si>
  <si>
    <t>ADG01486</t>
  </si>
  <si>
    <t>27310-37100</t>
  </si>
  <si>
    <t>ADG01487</t>
  </si>
  <si>
    <t>27301-02502</t>
  </si>
  <si>
    <t>ADG01488</t>
  </si>
  <si>
    <t>27301-02600</t>
  </si>
  <si>
    <t>ADG01489</t>
  </si>
  <si>
    <t>0K013-18-100</t>
  </si>
  <si>
    <t>ADG01490</t>
  </si>
  <si>
    <t>ADG01492</t>
  </si>
  <si>
    <t>ADG01493</t>
  </si>
  <si>
    <t>ADG01494</t>
  </si>
  <si>
    <t>ADG01498</t>
  </si>
  <si>
    <t>27301-22600</t>
  </si>
  <si>
    <t>ADG01499C</t>
  </si>
  <si>
    <t>KK137-18-10XC</t>
  </si>
  <si>
    <t>ADG01603</t>
  </si>
  <si>
    <t>27501-33A00</t>
  </si>
  <si>
    <t>ADG01604</t>
  </si>
  <si>
    <t>27501-22B00</t>
  </si>
  <si>
    <t>ADG01605</t>
  </si>
  <si>
    <t>27501-23A00</t>
  </si>
  <si>
    <t>ADG01606</t>
  </si>
  <si>
    <t>27401-11040</t>
  </si>
  <si>
    <t>ADG01608</t>
  </si>
  <si>
    <t>MD310297</t>
  </si>
  <si>
    <t>ADG01610</t>
  </si>
  <si>
    <t>ADG01611</t>
  </si>
  <si>
    <t>NP1332SOHC</t>
  </si>
  <si>
    <t>ADG01614</t>
  </si>
  <si>
    <t>NP1149</t>
  </si>
  <si>
    <t>ADG01615</t>
  </si>
  <si>
    <t>27501-39A00</t>
  </si>
  <si>
    <t>ADG01616</t>
  </si>
  <si>
    <t>27501-26A00</t>
  </si>
  <si>
    <t>ADG01617</t>
  </si>
  <si>
    <t>27501-02A00</t>
  </si>
  <si>
    <t>ADG01620</t>
  </si>
  <si>
    <t>ADG01621</t>
  </si>
  <si>
    <t>ADG01622</t>
  </si>
  <si>
    <t>27501-37A00</t>
  </si>
  <si>
    <t>ADG01623</t>
  </si>
  <si>
    <t>0K013-18-180B</t>
  </si>
  <si>
    <t>ADG01624</t>
  </si>
  <si>
    <t>ADG01625</t>
  </si>
  <si>
    <t>27501-38B00</t>
  </si>
  <si>
    <t>ADG01626</t>
  </si>
  <si>
    <t>ADG01627</t>
  </si>
  <si>
    <t>27501-23B01</t>
  </si>
  <si>
    <t>ADG01629</t>
  </si>
  <si>
    <t>ADG01630</t>
  </si>
  <si>
    <t>ADG01631</t>
  </si>
  <si>
    <t>27501-02D00</t>
  </si>
  <si>
    <t>ADG01633</t>
  </si>
  <si>
    <t>27501-22B10</t>
  </si>
  <si>
    <t>ADG01638</t>
  </si>
  <si>
    <t>27501-26B00</t>
  </si>
  <si>
    <t>ADG01639</t>
  </si>
  <si>
    <t>ADG01640</t>
  </si>
  <si>
    <t>ADG01641</t>
  </si>
  <si>
    <t>ADG01642</t>
  </si>
  <si>
    <t>0K247-18-160A</t>
  </si>
  <si>
    <t>ADG01643</t>
  </si>
  <si>
    <t>0K2A3-18-160A</t>
  </si>
  <si>
    <t>ADG01644</t>
  </si>
  <si>
    <t>0K30F-18-140</t>
  </si>
  <si>
    <t>ADG01646C</t>
  </si>
  <si>
    <t>0K558-18-140B</t>
  </si>
  <si>
    <t>ADG01647</t>
  </si>
  <si>
    <t>0K9A4-18-140B</t>
  </si>
  <si>
    <t>ADG01648</t>
  </si>
  <si>
    <t>27401-2X000</t>
  </si>
  <si>
    <t>ADG01649</t>
  </si>
  <si>
    <t>KK150-18-140C</t>
  </si>
  <si>
    <t>ADG01654</t>
  </si>
  <si>
    <t>PC162203</t>
  </si>
  <si>
    <t>set kablova motora</t>
  </si>
  <si>
    <t>ADG01655</t>
  </si>
  <si>
    <t>ADG01656</t>
  </si>
  <si>
    <t>kablovi za paljenje</t>
  </si>
  <si>
    <t>ADG01657</t>
  </si>
  <si>
    <t>27420-03011 S1</t>
  </si>
  <si>
    <t>ADG01658</t>
  </si>
  <si>
    <t>27420-03100 S1</t>
  </si>
  <si>
    <t>ADG01659</t>
  </si>
  <si>
    <t>27420-37310 S1</t>
  </si>
  <si>
    <t>ADG01801</t>
  </si>
  <si>
    <t>36710-42020</t>
  </si>
  <si>
    <t>ADG01802</t>
  </si>
  <si>
    <t>ADG01805</t>
  </si>
  <si>
    <t>ADG01806</t>
  </si>
  <si>
    <t>ADG01807</t>
  </si>
  <si>
    <t>ADG01810</t>
  </si>
  <si>
    <t>ADG01813</t>
  </si>
  <si>
    <t>ADG01817</t>
  </si>
  <si>
    <t>ADG01818</t>
  </si>
  <si>
    <t>ADG01819</t>
  </si>
  <si>
    <t>18550-67G11</t>
  </si>
  <si>
    <t>ADG01821</t>
  </si>
  <si>
    <t>ADG01822</t>
  </si>
  <si>
    <t>ADG01825</t>
  </si>
  <si>
    <t>ADG01826</t>
  </si>
  <si>
    <t>ADG01843</t>
  </si>
  <si>
    <t>36710-27010</t>
  </si>
  <si>
    <t>ADG01844</t>
  </si>
  <si>
    <t>36710-4A100</t>
  </si>
  <si>
    <t>ADG01845</t>
  </si>
  <si>
    <t>36710-2A100</t>
  </si>
  <si>
    <t>ADG01846</t>
  </si>
  <si>
    <t>66415-90001</t>
  </si>
  <si>
    <t>ADG01847</t>
  </si>
  <si>
    <t>ADG01848</t>
  </si>
  <si>
    <t>ADG01849</t>
  </si>
  <si>
    <t>36710-3A000</t>
  </si>
  <si>
    <t>ADG01850</t>
  </si>
  <si>
    <t>36710-4X900</t>
  </si>
  <si>
    <t>ADG01851</t>
  </si>
  <si>
    <t>36710-2A700</t>
  </si>
  <si>
    <t>ADG01852</t>
  </si>
  <si>
    <t>36710-2F100</t>
  </si>
  <si>
    <t>ADG01853</t>
  </si>
  <si>
    <t>36710-2F000</t>
  </si>
  <si>
    <t>ADG01854</t>
  </si>
  <si>
    <t>12 14 098</t>
  </si>
  <si>
    <t>ADG02101</t>
  </si>
  <si>
    <t>ADG02102</t>
  </si>
  <si>
    <t>ADG02104</t>
  </si>
  <si>
    <t>ADG02105</t>
  </si>
  <si>
    <t>ADG02109</t>
  </si>
  <si>
    <t>26300-02501</t>
  </si>
  <si>
    <t>ADG02110</t>
  </si>
  <si>
    <t>16510A73013</t>
  </si>
  <si>
    <t>ADG02111</t>
  </si>
  <si>
    <t>ADG02114</t>
  </si>
  <si>
    <t>0K410-23-802A</t>
  </si>
  <si>
    <t>ADG02115</t>
  </si>
  <si>
    <t>46322-39000</t>
  </si>
  <si>
    <t>ADG02116</t>
  </si>
  <si>
    <t>26310-27200</t>
  </si>
  <si>
    <t>ADG02117</t>
  </si>
  <si>
    <t>26300-42040</t>
  </si>
  <si>
    <t>ADG02121</t>
  </si>
  <si>
    <t>26310-4A000</t>
  </si>
  <si>
    <t>ADG02123</t>
  </si>
  <si>
    <t>26310-27000</t>
  </si>
  <si>
    <t>ADG02124</t>
  </si>
  <si>
    <t>ADG02125</t>
  </si>
  <si>
    <t>46321-39010</t>
  </si>
  <si>
    <t>ADG02128</t>
  </si>
  <si>
    <t>26320-27100</t>
  </si>
  <si>
    <t>ADG02129</t>
  </si>
  <si>
    <t>26320-2A002</t>
  </si>
  <si>
    <t>ADG02131</t>
  </si>
  <si>
    <t>ADG02132</t>
  </si>
  <si>
    <t>26320-3C100</t>
  </si>
  <si>
    <t>ADG02133</t>
  </si>
  <si>
    <t>26310-27420</t>
  </si>
  <si>
    <t>ADG02135</t>
  </si>
  <si>
    <t>26320-27400</t>
  </si>
  <si>
    <t>ADG02136</t>
  </si>
  <si>
    <t>ADG02138</t>
  </si>
  <si>
    <t>ADG02140</t>
  </si>
  <si>
    <t>26320-2A500</t>
  </si>
  <si>
    <t>ADG02141</t>
  </si>
  <si>
    <t>26320-2F000</t>
  </si>
  <si>
    <t>ADG02142</t>
  </si>
  <si>
    <t>ADG02143</t>
  </si>
  <si>
    <t>26320-3A000</t>
  </si>
  <si>
    <t>ADG02144</t>
  </si>
  <si>
    <t>ADG02145</t>
  </si>
  <si>
    <t>ADG02147</t>
  </si>
  <si>
    <t>ADG02148</t>
  </si>
  <si>
    <t>ADG02149</t>
  </si>
  <si>
    <t>ADG02150</t>
  </si>
  <si>
    <t>ADG02151</t>
  </si>
  <si>
    <t>26320-3C250</t>
  </si>
  <si>
    <t>ADG02152</t>
  </si>
  <si>
    <t>0K756-23-802A</t>
  </si>
  <si>
    <t>ADG02153</t>
  </si>
  <si>
    <t>481H-1012010</t>
  </si>
  <si>
    <t>ADG02154</t>
  </si>
  <si>
    <t>473H-1012010</t>
  </si>
  <si>
    <t>ADG02155</t>
  </si>
  <si>
    <t>480-1012010</t>
  </si>
  <si>
    <t>ADG02156</t>
  </si>
  <si>
    <t>ADG02157</t>
  </si>
  <si>
    <t>1017100-ED01</t>
  </si>
  <si>
    <t>ADG02159</t>
  </si>
  <si>
    <t>26320-3CAA0</t>
  </si>
  <si>
    <t>ADG02162</t>
  </si>
  <si>
    <t>ADG02163</t>
  </si>
  <si>
    <t>26320-3CKB0</t>
  </si>
  <si>
    <t>ADG02201</t>
  </si>
  <si>
    <t>6020940204ME</t>
  </si>
  <si>
    <t>ADG02202</t>
  </si>
  <si>
    <t>ADG02203</t>
  </si>
  <si>
    <t>0K011-13-Z40</t>
  </si>
  <si>
    <t>ADG02204</t>
  </si>
  <si>
    <t>28113-24570</t>
  </si>
  <si>
    <t>ADG02205</t>
  </si>
  <si>
    <t>KK11C-13-Z40</t>
  </si>
  <si>
    <t>ADG02207</t>
  </si>
  <si>
    <t>ADG02208</t>
  </si>
  <si>
    <t>ADG02210</t>
  </si>
  <si>
    <t>28113-22051</t>
  </si>
  <si>
    <t>ADG022100</t>
  </si>
  <si>
    <t>28113-2S000</t>
  </si>
  <si>
    <t>ADG022101</t>
  </si>
  <si>
    <t>ADG022102</t>
  </si>
  <si>
    <t>ADG022103</t>
  </si>
  <si>
    <t>28113-05701</t>
  </si>
  <si>
    <t>ADG022104</t>
  </si>
  <si>
    <t>28113-2P100</t>
  </si>
  <si>
    <t>ADG022105</t>
  </si>
  <si>
    <t>ADG022106</t>
  </si>
  <si>
    <t>ADG022107</t>
  </si>
  <si>
    <t>28113-4F000</t>
  </si>
  <si>
    <t>ADG022108</t>
  </si>
  <si>
    <t>ADG022109</t>
  </si>
  <si>
    <t>28113-3M000</t>
  </si>
  <si>
    <t>ADG02211</t>
  </si>
  <si>
    <t>0K201-13-Z00</t>
  </si>
  <si>
    <t>ADG022110</t>
  </si>
  <si>
    <t>0K74R-23-603</t>
  </si>
  <si>
    <t>ADG022111</t>
  </si>
  <si>
    <t>PW510765</t>
  </si>
  <si>
    <t>ADG022112</t>
  </si>
  <si>
    <t>28113-04000</t>
  </si>
  <si>
    <t>ADG022113</t>
  </si>
  <si>
    <t>28113-1R100</t>
  </si>
  <si>
    <t>ADG022115</t>
  </si>
  <si>
    <t>28113-3X000</t>
  </si>
  <si>
    <t>ADG022116</t>
  </si>
  <si>
    <t>28113-3Z100</t>
  </si>
  <si>
    <t>ADG022117</t>
  </si>
  <si>
    <t>ADG022118</t>
  </si>
  <si>
    <t>28113-2M000</t>
  </si>
  <si>
    <t>ADG022119</t>
  </si>
  <si>
    <t>28113-3J000</t>
  </si>
  <si>
    <t>ADG02212</t>
  </si>
  <si>
    <t>28113-22301</t>
  </si>
  <si>
    <t>ADG022120</t>
  </si>
  <si>
    <t>28113-3M100</t>
  </si>
  <si>
    <t>ADG022121</t>
  </si>
  <si>
    <t>28113-4E500</t>
  </si>
  <si>
    <t>ADG022122</t>
  </si>
  <si>
    <t>0K6B0-23-603</t>
  </si>
  <si>
    <t>ADG022123</t>
  </si>
  <si>
    <t>0K592-23-603C</t>
  </si>
  <si>
    <t>ADG022124</t>
  </si>
  <si>
    <t>ADG022125</t>
  </si>
  <si>
    <t>1109101-K08-A1</t>
  </si>
  <si>
    <t>ADG022126</t>
  </si>
  <si>
    <t>ADG022127</t>
  </si>
  <si>
    <t>28113-2F800</t>
  </si>
  <si>
    <t>ADG022128</t>
  </si>
  <si>
    <t>ADG022129</t>
  </si>
  <si>
    <t>1109110-P64</t>
  </si>
  <si>
    <t>ADG02213</t>
  </si>
  <si>
    <t>28113-23001</t>
  </si>
  <si>
    <t>ADG022130</t>
  </si>
  <si>
    <t>ADG022131</t>
  </si>
  <si>
    <t>A21-1109111</t>
  </si>
  <si>
    <t>ADG022132</t>
  </si>
  <si>
    <t>1109102-K00</t>
  </si>
  <si>
    <t>ADG022133</t>
  </si>
  <si>
    <t>1109101M16</t>
  </si>
  <si>
    <t>ADG022134</t>
  </si>
  <si>
    <t>28113-3S100</t>
  </si>
  <si>
    <t>ADG022135</t>
  </si>
  <si>
    <t>28113-A5800</t>
  </si>
  <si>
    <t>ADG022136</t>
  </si>
  <si>
    <t>S12-1109111</t>
  </si>
  <si>
    <t>ADG022137</t>
  </si>
  <si>
    <t>28113-1W000</t>
  </si>
  <si>
    <t>ADG022138</t>
  </si>
  <si>
    <t>28113-2W300</t>
  </si>
  <si>
    <t>ADG022139</t>
  </si>
  <si>
    <t>ADG022140</t>
  </si>
  <si>
    <t>T11-1109111</t>
  </si>
  <si>
    <t>ADG022141</t>
  </si>
  <si>
    <t>ADG022142</t>
  </si>
  <si>
    <t>281305H002</t>
  </si>
  <si>
    <t>ADG022143</t>
  </si>
  <si>
    <t>281132W100</t>
  </si>
  <si>
    <t>ADG022144</t>
  </si>
  <si>
    <t>28113B9000</t>
  </si>
  <si>
    <t>ADG022145</t>
  </si>
  <si>
    <t>28113-4W000</t>
  </si>
  <si>
    <t>ADG022146</t>
  </si>
  <si>
    <t>ADG022147</t>
  </si>
  <si>
    <t>28113-3S800</t>
  </si>
  <si>
    <t>ADG022148</t>
  </si>
  <si>
    <t>28113-C8000</t>
  </si>
  <si>
    <t>ADG022149</t>
  </si>
  <si>
    <t>ADG02215</t>
  </si>
  <si>
    <t>28113-02510</t>
  </si>
  <si>
    <t>ADG022150</t>
  </si>
  <si>
    <t>28113-A9200</t>
  </si>
  <si>
    <t>ADG022151</t>
  </si>
  <si>
    <t>23140-34101</t>
  </si>
  <si>
    <t>ADG022152</t>
  </si>
  <si>
    <t>28113-A9100</t>
  </si>
  <si>
    <t>ADG022154</t>
  </si>
  <si>
    <t>28113-D3300</t>
  </si>
  <si>
    <t>ADG022155</t>
  </si>
  <si>
    <t>28113-D3100</t>
  </si>
  <si>
    <t>ADG022156</t>
  </si>
  <si>
    <t>PHE 000121</t>
  </si>
  <si>
    <t>ADG022157</t>
  </si>
  <si>
    <t>PHE100540</t>
  </si>
  <si>
    <t>ADG022158</t>
  </si>
  <si>
    <t>PHE100421</t>
  </si>
  <si>
    <t>ADG022161</t>
  </si>
  <si>
    <t>28113-F2000</t>
  </si>
  <si>
    <t>ADG022165</t>
  </si>
  <si>
    <t>28113-H8100</t>
  </si>
  <si>
    <t>ADG02218</t>
  </si>
  <si>
    <t>ADG02219</t>
  </si>
  <si>
    <t>ADG02220</t>
  </si>
  <si>
    <t>ADG02221</t>
  </si>
  <si>
    <t>ADG02222</t>
  </si>
  <si>
    <t>0K9A2-13-Z40</t>
  </si>
  <si>
    <t>ADG02223</t>
  </si>
  <si>
    <t>0K2A5-13-Z40A</t>
  </si>
  <si>
    <t>ADG02224</t>
  </si>
  <si>
    <t>28113-37101</t>
  </si>
  <si>
    <t>ADG02225</t>
  </si>
  <si>
    <t>0K558-13-Z40</t>
  </si>
  <si>
    <t>ADG02226</t>
  </si>
  <si>
    <t>0K552-23-603A</t>
  </si>
  <si>
    <t>ADG02227</t>
  </si>
  <si>
    <t>28113-39000</t>
  </si>
  <si>
    <t>ADG02228</t>
  </si>
  <si>
    <t>ADG02229</t>
  </si>
  <si>
    <t>0K72C-23-603</t>
  </si>
  <si>
    <t>ADG02230</t>
  </si>
  <si>
    <t>0K017-13-Z40B</t>
  </si>
  <si>
    <t>ADG02231</t>
  </si>
  <si>
    <t>0K60A-23-603</t>
  </si>
  <si>
    <t>ADG02232</t>
  </si>
  <si>
    <t>28113-26000</t>
  </si>
  <si>
    <t>ADG02233</t>
  </si>
  <si>
    <t>ADG02234</t>
  </si>
  <si>
    <t>28113-22600</t>
  </si>
  <si>
    <t>ADG02236</t>
  </si>
  <si>
    <t>28113-2D000</t>
  </si>
  <si>
    <t>ADG02237</t>
  </si>
  <si>
    <t>0K30C-13-Z40A</t>
  </si>
  <si>
    <t>ADG02238</t>
  </si>
  <si>
    <t>28130-44000</t>
  </si>
  <si>
    <t>ADG02239</t>
  </si>
  <si>
    <t>ADG02240</t>
  </si>
  <si>
    <t>28113-1C000</t>
  </si>
  <si>
    <t>ADG02241</t>
  </si>
  <si>
    <t>28130-4A001</t>
  </si>
  <si>
    <t>ADG02245</t>
  </si>
  <si>
    <t>28113-17500</t>
  </si>
  <si>
    <t>ADG02246</t>
  </si>
  <si>
    <t>28113-3E000</t>
  </si>
  <si>
    <t>ADG02247</t>
  </si>
  <si>
    <t>28113-H1915</t>
  </si>
  <si>
    <t>ADG02248</t>
  </si>
  <si>
    <t>ADG02249</t>
  </si>
  <si>
    <t>ADG02250</t>
  </si>
  <si>
    <t>ADG02251</t>
  </si>
  <si>
    <t>ADG02254</t>
  </si>
  <si>
    <t>28113-07100</t>
  </si>
  <si>
    <t>ADG02255</t>
  </si>
  <si>
    <t>28113-1C500</t>
  </si>
  <si>
    <t>ADG02256</t>
  </si>
  <si>
    <t>ADG02257</t>
  </si>
  <si>
    <t>28113-3A800</t>
  </si>
  <si>
    <t>ADG02258</t>
  </si>
  <si>
    <t>28113-3K010</t>
  </si>
  <si>
    <t>ADG02259</t>
  </si>
  <si>
    <t>ADG02260</t>
  </si>
  <si>
    <t>ADG02263</t>
  </si>
  <si>
    <t>28113-2B000</t>
  </si>
  <si>
    <t>ADG02264</t>
  </si>
  <si>
    <t>28113-1G100</t>
  </si>
  <si>
    <t>ADG02267</t>
  </si>
  <si>
    <t>28113-1G000</t>
  </si>
  <si>
    <t>ADG02268</t>
  </si>
  <si>
    <t>28113-3K200</t>
  </si>
  <si>
    <t>ADG02269</t>
  </si>
  <si>
    <t>ADG02270</t>
  </si>
  <si>
    <t>28113-3K100</t>
  </si>
  <si>
    <t>ADG02272</t>
  </si>
  <si>
    <t>ADG02273</t>
  </si>
  <si>
    <t>28113-2G000</t>
  </si>
  <si>
    <t>ADG02274</t>
  </si>
  <si>
    <t>28113-2G300</t>
  </si>
  <si>
    <t>ADG02275</t>
  </si>
  <si>
    <t>28113-4D000</t>
  </si>
  <si>
    <t>ADG02276</t>
  </si>
  <si>
    <t>28113-02750</t>
  </si>
  <si>
    <t>ADG02277</t>
  </si>
  <si>
    <t>28113-25500</t>
  </si>
  <si>
    <t>ADG02278</t>
  </si>
  <si>
    <t>28113-05700</t>
  </si>
  <si>
    <t>ADG02279</t>
  </si>
  <si>
    <t>28113-2F250</t>
  </si>
  <si>
    <t>ADG02280</t>
  </si>
  <si>
    <t>ADG02281</t>
  </si>
  <si>
    <t>28113-2H000</t>
  </si>
  <si>
    <t>ADG02282</t>
  </si>
  <si>
    <t>28130-45010</t>
  </si>
  <si>
    <t>ADG02283</t>
  </si>
  <si>
    <t>28113-07200</t>
  </si>
  <si>
    <t>ADG02284</t>
  </si>
  <si>
    <t>28113-3F900</t>
  </si>
  <si>
    <t>ADG02285</t>
  </si>
  <si>
    <t>ADG02286</t>
  </si>
  <si>
    <t>2319005320X</t>
  </si>
  <si>
    <t>ADG02287</t>
  </si>
  <si>
    <t>28113-0X000</t>
  </si>
  <si>
    <t>ADG02288</t>
  </si>
  <si>
    <t>28113-4E000</t>
  </si>
  <si>
    <t>ADG02289</t>
  </si>
  <si>
    <t>ADG02290</t>
  </si>
  <si>
    <t>28113-3J100</t>
  </si>
  <si>
    <t>ADG02291</t>
  </si>
  <si>
    <t>28113-0X200</t>
  </si>
  <si>
    <t>ADG02292</t>
  </si>
  <si>
    <t>ADG02293</t>
  </si>
  <si>
    <t>28113-1J000</t>
  </si>
  <si>
    <t>ADG02294</t>
  </si>
  <si>
    <t>28113-2K000</t>
  </si>
  <si>
    <t>ADG02295</t>
  </si>
  <si>
    <t>ADG02296</t>
  </si>
  <si>
    <t>ADG02297</t>
  </si>
  <si>
    <t>28113-4H000</t>
  </si>
  <si>
    <t>ADG02298</t>
  </si>
  <si>
    <t>28113-0X100</t>
  </si>
  <si>
    <t>ADG02299</t>
  </si>
  <si>
    <t>ADG02301</t>
  </si>
  <si>
    <t>ADG02302</t>
  </si>
  <si>
    <t>ADG02303</t>
  </si>
  <si>
    <t>31911-22000</t>
  </si>
  <si>
    <t>ADG02307</t>
  </si>
  <si>
    <t>23401-1150</t>
  </si>
  <si>
    <t>ADG02308</t>
  </si>
  <si>
    <t>0K03C-20-490A</t>
  </si>
  <si>
    <t>ADG02309</t>
  </si>
  <si>
    <t>31911-29000</t>
  </si>
  <si>
    <t>ADG02311</t>
  </si>
  <si>
    <t>31911-02100</t>
  </si>
  <si>
    <t>ADG02313</t>
  </si>
  <si>
    <t>MB359-20-490</t>
  </si>
  <si>
    <t>ADG02315</t>
  </si>
  <si>
    <t>0K2A1-20-490A</t>
  </si>
  <si>
    <t>ADG02316</t>
  </si>
  <si>
    <t>0K9BV-20-490</t>
  </si>
  <si>
    <t>ADG02317</t>
  </si>
  <si>
    <t>0K55W-20-490</t>
  </si>
  <si>
    <t>ADG02319</t>
  </si>
  <si>
    <t>0K551-23-570</t>
  </si>
  <si>
    <t>ADG02320</t>
  </si>
  <si>
    <t>0K011-20-490C</t>
  </si>
  <si>
    <t>ADG02321</t>
  </si>
  <si>
    <t>0K054-23-570</t>
  </si>
  <si>
    <t>ADG02322</t>
  </si>
  <si>
    <t>0K71E-23-570</t>
  </si>
  <si>
    <t>ADG02324</t>
  </si>
  <si>
    <t>31911-3A000</t>
  </si>
  <si>
    <t>ADG02325</t>
  </si>
  <si>
    <t>PW823453</t>
  </si>
  <si>
    <t>ADG02326</t>
  </si>
  <si>
    <t>31922-3A850</t>
  </si>
  <si>
    <t>ADG02327</t>
  </si>
  <si>
    <t>31911-25000</t>
  </si>
  <si>
    <t>ADG02328</t>
  </si>
  <si>
    <t>0K30A-13-480</t>
  </si>
  <si>
    <t>ADG02329</t>
  </si>
  <si>
    <t>31973-44000</t>
  </si>
  <si>
    <t>ADG02331</t>
  </si>
  <si>
    <t>ADG02333</t>
  </si>
  <si>
    <t>31922-2B900</t>
  </si>
  <si>
    <t>ADG02334C</t>
  </si>
  <si>
    <t>31911-2D000</t>
  </si>
  <si>
    <t>ADG02335</t>
  </si>
  <si>
    <t>31922-17400</t>
  </si>
  <si>
    <t>ADG02336</t>
  </si>
  <si>
    <t>31112-17000</t>
  </si>
  <si>
    <t>ADG02337</t>
  </si>
  <si>
    <t>31112-26000</t>
  </si>
  <si>
    <t>ADG02338</t>
  </si>
  <si>
    <t>31911-38204</t>
  </si>
  <si>
    <t>ADG02339</t>
  </si>
  <si>
    <t>31300-3E200</t>
  </si>
  <si>
    <t>ADG02342</t>
  </si>
  <si>
    <t>31395-H1950</t>
  </si>
  <si>
    <t>ADG02343</t>
  </si>
  <si>
    <t>ADG02344</t>
  </si>
  <si>
    <t>31112-1C000</t>
  </si>
  <si>
    <t>ADG02347</t>
  </si>
  <si>
    <t>31911-2E000</t>
  </si>
  <si>
    <t>ADG02349</t>
  </si>
  <si>
    <t>31911-2C000</t>
  </si>
  <si>
    <t>ADG02350</t>
  </si>
  <si>
    <t>0K2KK-13-483</t>
  </si>
  <si>
    <t>ADG02353</t>
  </si>
  <si>
    <t>31911-05000</t>
  </si>
  <si>
    <t>ADG02354</t>
  </si>
  <si>
    <t>0K711-13-850A</t>
  </si>
  <si>
    <t>ADG02355</t>
  </si>
  <si>
    <t>ADG02356</t>
  </si>
  <si>
    <t>ADG02357C</t>
  </si>
  <si>
    <t>31911-3A500</t>
  </si>
  <si>
    <t>ADG02360C</t>
  </si>
  <si>
    <t>31911-27150</t>
  </si>
  <si>
    <t>ADG02361</t>
  </si>
  <si>
    <t>31906-29001</t>
  </si>
  <si>
    <t>ADG02362</t>
  </si>
  <si>
    <t>ADG02363</t>
  </si>
  <si>
    <t>31911-28000</t>
  </si>
  <si>
    <t>ADG02365</t>
  </si>
  <si>
    <t>31922-26910</t>
  </si>
  <si>
    <t>ADG02368</t>
  </si>
  <si>
    <t>31922-3A800</t>
  </si>
  <si>
    <t>ADG02369</t>
  </si>
  <si>
    <t>ADG02370</t>
  </si>
  <si>
    <t>ADG02371</t>
  </si>
  <si>
    <t>0K08A-20-490A</t>
  </si>
  <si>
    <t>ADG02372</t>
  </si>
  <si>
    <t>ADG02373</t>
  </si>
  <si>
    <t>ADG02374</t>
  </si>
  <si>
    <t>1105103A-P00</t>
  </si>
  <si>
    <t>ADG02375</t>
  </si>
  <si>
    <t>1111400-ED01</t>
  </si>
  <si>
    <t>ADG02376</t>
  </si>
  <si>
    <t>31112-1G000</t>
  </si>
  <si>
    <t>ADG02377</t>
  </si>
  <si>
    <t>31112-3R000</t>
  </si>
  <si>
    <t>ADG02378</t>
  </si>
  <si>
    <t>31911-3E700</t>
  </si>
  <si>
    <t>ADG02379</t>
  </si>
  <si>
    <t>31911-09000</t>
  </si>
  <si>
    <t>ADG02380</t>
  </si>
  <si>
    <t>31911-4D500</t>
  </si>
  <si>
    <t>ADG02381</t>
  </si>
  <si>
    <t>0K52Y20490</t>
  </si>
  <si>
    <t>ADG02382</t>
  </si>
  <si>
    <t>319112F000</t>
  </si>
  <si>
    <t>ADG02383</t>
  </si>
  <si>
    <t>319114D600</t>
  </si>
  <si>
    <t>ADG02384</t>
  </si>
  <si>
    <t>319113L000</t>
  </si>
  <si>
    <t>ADG02385</t>
  </si>
  <si>
    <t>ADG02386</t>
  </si>
  <si>
    <t>31910-2H000</t>
  </si>
  <si>
    <t>ADG02387</t>
  </si>
  <si>
    <t>31911-3E200</t>
  </si>
  <si>
    <t>ADG02388</t>
  </si>
  <si>
    <t>31911-2G000</t>
  </si>
  <si>
    <t>ADG02401</t>
  </si>
  <si>
    <t>31090-17000</t>
  </si>
  <si>
    <t>filer goriva</t>
  </si>
  <si>
    <t>ADG02402</t>
  </si>
  <si>
    <t>31112-3Q500</t>
  </si>
  <si>
    <t>ADG02403</t>
  </si>
  <si>
    <t>31112-07000</t>
  </si>
  <si>
    <t>ADG02404</t>
  </si>
  <si>
    <t>31112-1R000</t>
  </si>
  <si>
    <t>ADG02501</t>
  </si>
  <si>
    <t>97619-38100</t>
  </si>
  <si>
    <t>ADG02502</t>
  </si>
  <si>
    <t>ADG02504</t>
  </si>
  <si>
    <t>ADG02505</t>
  </si>
  <si>
    <t>ADG02507</t>
  </si>
  <si>
    <t>ADG02508</t>
  </si>
  <si>
    <t>97133-2D000</t>
  </si>
  <si>
    <t>ADG02509</t>
  </si>
  <si>
    <t>97617-25000</t>
  </si>
  <si>
    <t>ADG02510</t>
  </si>
  <si>
    <t>0K2C0-61-52X</t>
  </si>
  <si>
    <t>ADG02511</t>
  </si>
  <si>
    <t>ADG02512</t>
  </si>
  <si>
    <t>ADG02513</t>
  </si>
  <si>
    <t>97133-2E200</t>
  </si>
  <si>
    <t>ADG02514</t>
  </si>
  <si>
    <t>97619-3D000</t>
  </si>
  <si>
    <t>ADG02515</t>
  </si>
  <si>
    <t>97133-2F000</t>
  </si>
  <si>
    <t>ADG02516</t>
  </si>
  <si>
    <t>97133-07000</t>
  </si>
  <si>
    <t>ADG02517</t>
  </si>
  <si>
    <t>97133-2D200</t>
  </si>
  <si>
    <t>ADG02518</t>
  </si>
  <si>
    <t>0K553-61-C14</t>
  </si>
  <si>
    <t>ADG02519</t>
  </si>
  <si>
    <t>97619-3D100</t>
  </si>
  <si>
    <t>ADG02520</t>
  </si>
  <si>
    <t>97617-1C000</t>
  </si>
  <si>
    <t>ADG02521</t>
  </si>
  <si>
    <t>97619-FD200</t>
  </si>
  <si>
    <t>ADG02522</t>
  </si>
  <si>
    <t>97406-4A900</t>
  </si>
  <si>
    <t>ADG02523</t>
  </si>
  <si>
    <t>ADG02525</t>
  </si>
  <si>
    <t>ADG02526</t>
  </si>
  <si>
    <t>97030-H1726</t>
  </si>
  <si>
    <t>ADG02527</t>
  </si>
  <si>
    <t>97619-FD000</t>
  </si>
  <si>
    <t>ADG02528</t>
  </si>
  <si>
    <t>97133-3K000</t>
  </si>
  <si>
    <t>ADG02529</t>
  </si>
  <si>
    <t>0K2FA-61-52X</t>
  </si>
  <si>
    <t>ADG02530</t>
  </si>
  <si>
    <t>97133-2D900</t>
  </si>
  <si>
    <t>ADG02531</t>
  </si>
  <si>
    <t>681200803A</t>
  </si>
  <si>
    <t>ADG02532</t>
  </si>
  <si>
    <t>0K2FE-61-52X</t>
  </si>
  <si>
    <t>ADG02533</t>
  </si>
  <si>
    <t>97133-1E000</t>
  </si>
  <si>
    <t>ADG02534</t>
  </si>
  <si>
    <t>97133-2E910</t>
  </si>
  <si>
    <t>ADG02536</t>
  </si>
  <si>
    <t>0K2N1-61-52X</t>
  </si>
  <si>
    <t>ADG02537</t>
  </si>
  <si>
    <t>97133-1H000</t>
  </si>
  <si>
    <t>ADG02538</t>
  </si>
  <si>
    <t>97114-3B100</t>
  </si>
  <si>
    <t>ADG02539</t>
  </si>
  <si>
    <t>68111-091A0</t>
  </si>
  <si>
    <t>ADG02540</t>
  </si>
  <si>
    <t>97133-1H500</t>
  </si>
  <si>
    <t>ADG02541</t>
  </si>
  <si>
    <t>97610-25950</t>
  </si>
  <si>
    <t>ADG02542</t>
  </si>
  <si>
    <t>97133-2E950</t>
  </si>
  <si>
    <t>ADG02543</t>
  </si>
  <si>
    <t>97133-2L000</t>
  </si>
  <si>
    <t>ADG02544</t>
  </si>
  <si>
    <t>68110-21030</t>
  </si>
  <si>
    <t>ADG02545</t>
  </si>
  <si>
    <t>ADG02546</t>
  </si>
  <si>
    <t>68111-09530</t>
  </si>
  <si>
    <t>ADG02547</t>
  </si>
  <si>
    <t>97133-3E260</t>
  </si>
  <si>
    <t>ADG02548</t>
  </si>
  <si>
    <t>97133-2K000</t>
  </si>
  <si>
    <t>ADG02549</t>
  </si>
  <si>
    <t>97133-1J000</t>
  </si>
  <si>
    <t>ADG02550</t>
  </si>
  <si>
    <t>ADG02551</t>
  </si>
  <si>
    <t>97133-2E260</t>
  </si>
  <si>
    <t>ADG02552</t>
  </si>
  <si>
    <t>0K2CE-61-53X</t>
  </si>
  <si>
    <t>ADG02553</t>
  </si>
  <si>
    <t>97617-4H900</t>
  </si>
  <si>
    <t>ADG02554</t>
  </si>
  <si>
    <t>ADG02555</t>
  </si>
  <si>
    <t>97133-1P000</t>
  </si>
  <si>
    <t>ADG02556</t>
  </si>
  <si>
    <t>97030-H1742</t>
  </si>
  <si>
    <t>ADG02557</t>
  </si>
  <si>
    <t>97133-2H000</t>
  </si>
  <si>
    <t>ADG02558</t>
  </si>
  <si>
    <t>97133-3J100</t>
  </si>
  <si>
    <t>ADG02559</t>
  </si>
  <si>
    <t>ADG02561</t>
  </si>
  <si>
    <t>ADG02562</t>
  </si>
  <si>
    <t>ADG02563</t>
  </si>
  <si>
    <t>ADG02564</t>
  </si>
  <si>
    <t>97133-3M000</t>
  </si>
  <si>
    <t>ADG02565</t>
  </si>
  <si>
    <t>0K9A4-61-52XA</t>
  </si>
  <si>
    <t>ADG02566</t>
  </si>
  <si>
    <t>ADG02567</t>
  </si>
  <si>
    <t>8107300-P00</t>
  </si>
  <si>
    <t>ADG02568</t>
  </si>
  <si>
    <t>97164-4E010</t>
  </si>
  <si>
    <t>ADG02569</t>
  </si>
  <si>
    <t>8100114-M00</t>
  </si>
  <si>
    <t>ADG02570</t>
  </si>
  <si>
    <t>97133-4P000</t>
  </si>
  <si>
    <t>ADG02571</t>
  </si>
  <si>
    <t>B11-8107915</t>
  </si>
  <si>
    <t>ADG02572</t>
  </si>
  <si>
    <t>M11-8107915</t>
  </si>
  <si>
    <t>ADG02573</t>
  </si>
  <si>
    <t>T11-8107910</t>
  </si>
  <si>
    <t>ADG02574</t>
  </si>
  <si>
    <t>97133-0Z000</t>
  </si>
  <si>
    <t>ADG02575</t>
  </si>
  <si>
    <t>ADG02576</t>
  </si>
  <si>
    <t>ADG02577</t>
  </si>
  <si>
    <t>ADG02578</t>
  </si>
  <si>
    <t>97133-3SAA0</t>
  </si>
  <si>
    <t>ADG02579</t>
  </si>
  <si>
    <t>ADG02580</t>
  </si>
  <si>
    <t>0K2NJ-61-52XA</t>
  </si>
  <si>
    <t>ADG02581</t>
  </si>
  <si>
    <t>97133-0C000</t>
  </si>
  <si>
    <t>ADG02582</t>
  </si>
  <si>
    <t>97133-4L000</t>
  </si>
  <si>
    <t>ADG02583</t>
  </si>
  <si>
    <t>97619-3C101</t>
  </si>
  <si>
    <t>ADG02584</t>
  </si>
  <si>
    <t>ADG02585</t>
  </si>
  <si>
    <t>PW891439</t>
  </si>
  <si>
    <t>ADG02586</t>
  </si>
  <si>
    <t>ADG02587</t>
  </si>
  <si>
    <t>97133-C5000</t>
  </si>
  <si>
    <t>ADG02588</t>
  </si>
  <si>
    <t>97133-B2000</t>
  </si>
  <si>
    <t>ADG02589</t>
  </si>
  <si>
    <t>ADG02590</t>
  </si>
  <si>
    <t>68116-34000</t>
  </si>
  <si>
    <t>ADG02591</t>
  </si>
  <si>
    <t>97163-59000</t>
  </si>
  <si>
    <t>ADG02592</t>
  </si>
  <si>
    <t>97133-D3000</t>
  </si>
  <si>
    <t>ADG02593</t>
  </si>
  <si>
    <t>97133-D4000</t>
  </si>
  <si>
    <t>ADG02594</t>
  </si>
  <si>
    <t>97133-F2100</t>
  </si>
  <si>
    <t>ADG02598</t>
  </si>
  <si>
    <t>97133-G6000</t>
  </si>
  <si>
    <t>ADG02701</t>
  </si>
  <si>
    <t>kondenzator klime</t>
  </si>
  <si>
    <t>ADG02801</t>
  </si>
  <si>
    <t>Ubrizgač</t>
  </si>
  <si>
    <t>ADG03002</t>
  </si>
  <si>
    <t>ADG03004</t>
  </si>
  <si>
    <t>ADG03005</t>
  </si>
  <si>
    <t>ADG03007</t>
  </si>
  <si>
    <t>ADG03008</t>
  </si>
  <si>
    <t>ADG03010</t>
  </si>
  <si>
    <t>ADG030100</t>
  </si>
  <si>
    <t>ADG030102</t>
  </si>
  <si>
    <t>ADG030103</t>
  </si>
  <si>
    <t>ADG030104</t>
  </si>
  <si>
    <t>ADG030106</t>
  </si>
  <si>
    <t>ADG03011</t>
  </si>
  <si>
    <t>ADG030110</t>
  </si>
  <si>
    <t>ADG030112</t>
  </si>
  <si>
    <t>ADG030113</t>
  </si>
  <si>
    <t>ADG030114</t>
  </si>
  <si>
    <t>ADG030115</t>
  </si>
  <si>
    <t>ADG030116</t>
  </si>
  <si>
    <t>ADG030117</t>
  </si>
  <si>
    <t>ADG030118</t>
  </si>
  <si>
    <t>ADG030120</t>
  </si>
  <si>
    <t>ADG030122</t>
  </si>
  <si>
    <t>ADG030124</t>
  </si>
  <si>
    <t>ADG030125</t>
  </si>
  <si>
    <t>ADG030126</t>
  </si>
  <si>
    <t>ADG030127</t>
  </si>
  <si>
    <t>ADG030128</t>
  </si>
  <si>
    <t>ADG030129</t>
  </si>
  <si>
    <t>ADG03013</t>
  </si>
  <si>
    <t>ADG030130</t>
  </si>
  <si>
    <t>ADG030131</t>
  </si>
  <si>
    <t>ADG030132</t>
  </si>
  <si>
    <t>ADG030133</t>
  </si>
  <si>
    <t>ADG030134</t>
  </si>
  <si>
    <t>ADG030139</t>
  </si>
  <si>
    <t>ADG03014</t>
  </si>
  <si>
    <t>ADG030141</t>
  </si>
  <si>
    <t>ADG030144</t>
  </si>
  <si>
    <t>ADG030145</t>
  </si>
  <si>
    <t>41100-3A200</t>
  </si>
  <si>
    <t>ADG030146</t>
  </si>
  <si>
    <t>ADG030147</t>
  </si>
  <si>
    <t>ADG03015</t>
  </si>
  <si>
    <t>ADG030153</t>
  </si>
  <si>
    <t>41100-39295</t>
  </si>
  <si>
    <t>ADG030153C</t>
  </si>
  <si>
    <t>ADG030154C</t>
  </si>
  <si>
    <t>ADG030155C</t>
  </si>
  <si>
    <t>ADG030156C</t>
  </si>
  <si>
    <t>ADG030157</t>
  </si>
  <si>
    <t>ADG030159C</t>
  </si>
  <si>
    <t>ADG03016</t>
  </si>
  <si>
    <t>ADG030160C</t>
  </si>
  <si>
    <t>30A00-21410</t>
  </si>
  <si>
    <t>ADG030161C</t>
  </si>
  <si>
    <t>ADG030162C</t>
  </si>
  <si>
    <t>ADG030164</t>
  </si>
  <si>
    <t>ADG030166</t>
  </si>
  <si>
    <t>0K55C-16-460B</t>
  </si>
  <si>
    <t>ADG030167</t>
  </si>
  <si>
    <t>ADG030168C</t>
  </si>
  <si>
    <t>41100-49800</t>
  </si>
  <si>
    <t>ADG03017</t>
  </si>
  <si>
    <t>ADG030170</t>
  </si>
  <si>
    <t>ADG030171</t>
  </si>
  <si>
    <t>ADG030172</t>
  </si>
  <si>
    <t>ADG030173</t>
  </si>
  <si>
    <t>ADG030174</t>
  </si>
  <si>
    <t>ADG030175</t>
  </si>
  <si>
    <t>ADG030176</t>
  </si>
  <si>
    <t>ADG030178</t>
  </si>
  <si>
    <t>ADG030179</t>
  </si>
  <si>
    <t>ADG030180</t>
  </si>
  <si>
    <t>ADG030181</t>
  </si>
  <si>
    <t>41200-3C100</t>
  </si>
  <si>
    <t>ADG030182</t>
  </si>
  <si>
    <t>ADG030183</t>
  </si>
  <si>
    <t>ADG030185</t>
  </si>
  <si>
    <t>ADG030186C</t>
  </si>
  <si>
    <t>ADG030187</t>
  </si>
  <si>
    <t>ADG030188</t>
  </si>
  <si>
    <t>ADG030189</t>
  </si>
  <si>
    <t>ADG03019</t>
  </si>
  <si>
    <t>ADG030191</t>
  </si>
  <si>
    <t>ADG030192</t>
  </si>
  <si>
    <t>ADG030194</t>
  </si>
  <si>
    <t>ADG030195C</t>
  </si>
  <si>
    <t>41200-24720</t>
  </si>
  <si>
    <t>ADG030196</t>
  </si>
  <si>
    <t>ADG030197</t>
  </si>
  <si>
    <t>41200-38200</t>
  </si>
  <si>
    <t>ADG030199</t>
  </si>
  <si>
    <t>ADG03020</t>
  </si>
  <si>
    <t>ADG030200</t>
  </si>
  <si>
    <t>ADG030201</t>
  </si>
  <si>
    <t>ADG030202</t>
  </si>
  <si>
    <t>ADG030204</t>
  </si>
  <si>
    <t>41200-3B000</t>
  </si>
  <si>
    <t>ADG030205</t>
  </si>
  <si>
    <t>41100-23516</t>
  </si>
  <si>
    <t>ADG030206</t>
  </si>
  <si>
    <t>41100-26010</t>
  </si>
  <si>
    <t>ADG030207</t>
  </si>
  <si>
    <t>ADG030208</t>
  </si>
  <si>
    <t>ADG030209</t>
  </si>
  <si>
    <t>30A00-09410</t>
  </si>
  <si>
    <t>ADG030210</t>
  </si>
  <si>
    <t>ADG030211</t>
  </si>
  <si>
    <t>41100-02800</t>
  </si>
  <si>
    <t>ADG030212</t>
  </si>
  <si>
    <t>41100-23136</t>
  </si>
  <si>
    <t>ADG030213</t>
  </si>
  <si>
    <t>ADG030215</t>
  </si>
  <si>
    <t>ADG030216</t>
  </si>
  <si>
    <t>ADG030217</t>
  </si>
  <si>
    <t>ADG030218</t>
  </si>
  <si>
    <t>41200-24410</t>
  </si>
  <si>
    <t>ADG030219</t>
  </si>
  <si>
    <t>0666 147 S1</t>
  </si>
  <si>
    <t>ADG03025</t>
  </si>
  <si>
    <t>ADG03026</t>
  </si>
  <si>
    <t>ADG03033</t>
  </si>
  <si>
    <t>ADG03034</t>
  </si>
  <si>
    <t>ADG03035</t>
  </si>
  <si>
    <t>ADG03036</t>
  </si>
  <si>
    <t>ADG03037</t>
  </si>
  <si>
    <t>ADG03039</t>
  </si>
  <si>
    <t>ADG03042</t>
  </si>
  <si>
    <t>ADG03043</t>
  </si>
  <si>
    <t>ADG03044</t>
  </si>
  <si>
    <t>ADG03045</t>
  </si>
  <si>
    <t>ADG03047</t>
  </si>
  <si>
    <t>ADG03048</t>
  </si>
  <si>
    <t>ADG03049</t>
  </si>
  <si>
    <t>ADG03051</t>
  </si>
  <si>
    <t>ADG03052</t>
  </si>
  <si>
    <t>ADG03053</t>
  </si>
  <si>
    <t>ADG03055</t>
  </si>
  <si>
    <t>ADG03056</t>
  </si>
  <si>
    <t>ADG03058</t>
  </si>
  <si>
    <t>ADG03059</t>
  </si>
  <si>
    <t>ADG03062</t>
  </si>
  <si>
    <t>ADG03063</t>
  </si>
  <si>
    <t>ADG03065</t>
  </si>
  <si>
    <t>ADG03066</t>
  </si>
  <si>
    <t>ADG03070</t>
  </si>
  <si>
    <t>ADG03071</t>
  </si>
  <si>
    <t>ADG03072</t>
  </si>
  <si>
    <t>ADG03073</t>
  </si>
  <si>
    <t>ADG03074</t>
  </si>
  <si>
    <t>ADG03079</t>
  </si>
  <si>
    <t>ADG03082</t>
  </si>
  <si>
    <t>ADG03083</t>
  </si>
  <si>
    <t>ADG03087</t>
  </si>
  <si>
    <t>ADG03090</t>
  </si>
  <si>
    <t>ADG03093</t>
  </si>
  <si>
    <t>ADG03096</t>
  </si>
  <si>
    <t>ADG03097</t>
  </si>
  <si>
    <t>ADG03098</t>
  </si>
  <si>
    <t>ADG03099</t>
  </si>
  <si>
    <t>ADG03104</t>
  </si>
  <si>
    <t>41100-28011</t>
  </si>
  <si>
    <t>ADG03109</t>
  </si>
  <si>
    <t>41100-22600</t>
  </si>
  <si>
    <t>ADG031101</t>
  </si>
  <si>
    <t>lamela kvačila</t>
  </si>
  <si>
    <t>ADG031102</t>
  </si>
  <si>
    <t>30100-05200X</t>
  </si>
  <si>
    <t>ADG031103</t>
  </si>
  <si>
    <t>41100-39170</t>
  </si>
  <si>
    <t>ADG031104</t>
  </si>
  <si>
    <t>41100-23135</t>
  </si>
  <si>
    <t>ADG031105</t>
  </si>
  <si>
    <t>30100-08311</t>
  </si>
  <si>
    <t>ADG031106</t>
  </si>
  <si>
    <t>30100-08551</t>
  </si>
  <si>
    <t>ADG031107</t>
  </si>
  <si>
    <t>41100-22705</t>
  </si>
  <si>
    <t>ADG031109</t>
  </si>
  <si>
    <t>ADG031110</t>
  </si>
  <si>
    <t>ADG031111</t>
  </si>
  <si>
    <t>ADG031112</t>
  </si>
  <si>
    <t>41100-39020</t>
  </si>
  <si>
    <t>ADG031113</t>
  </si>
  <si>
    <t>41100-M2001</t>
  </si>
  <si>
    <t>ADG031114</t>
  </si>
  <si>
    <t>41100-28040</t>
  </si>
  <si>
    <t>ADG031115</t>
  </si>
  <si>
    <t>41100-3A170</t>
  </si>
  <si>
    <t>ADG031116</t>
  </si>
  <si>
    <t>41100-39270</t>
  </si>
  <si>
    <t>ADG031118C</t>
  </si>
  <si>
    <t>41100-23600</t>
  </si>
  <si>
    <t>ADG03112</t>
  </si>
  <si>
    <t>41100-37300</t>
  </si>
  <si>
    <t>ADG031120</t>
  </si>
  <si>
    <t>41100-22716</t>
  </si>
  <si>
    <t>ADG031121</t>
  </si>
  <si>
    <t>ADG031122</t>
  </si>
  <si>
    <t>41100-4D030</t>
  </si>
  <si>
    <t>ADG031123</t>
  </si>
  <si>
    <t>41100-02701</t>
  </si>
  <si>
    <t>ADG031124</t>
  </si>
  <si>
    <t>41100-23586</t>
  </si>
  <si>
    <t>ADG031125</t>
  </si>
  <si>
    <t>41100-23580</t>
  </si>
  <si>
    <t>ADG031126</t>
  </si>
  <si>
    <t>ADG031128</t>
  </si>
  <si>
    <t>ADG031129</t>
  </si>
  <si>
    <t>41100-26021</t>
  </si>
  <si>
    <t>ADG03113</t>
  </si>
  <si>
    <t>KK140-16-460</t>
  </si>
  <si>
    <t>ADG031131</t>
  </si>
  <si>
    <t>41100-28800</t>
  </si>
  <si>
    <t>ADG031132</t>
  </si>
  <si>
    <t>41100-02702</t>
  </si>
  <si>
    <t>ADG031133</t>
  </si>
  <si>
    <t>0664 103</t>
  </si>
  <si>
    <t>ADG03115</t>
  </si>
  <si>
    <t>41100-44300</t>
  </si>
  <si>
    <t>ADG03119</t>
  </si>
  <si>
    <t>41100-02010</t>
  </si>
  <si>
    <t>ADG03121</t>
  </si>
  <si>
    <t>ADG03122</t>
  </si>
  <si>
    <t>ADG03124</t>
  </si>
  <si>
    <t>ADG03125</t>
  </si>
  <si>
    <t>ADG03126</t>
  </si>
  <si>
    <t>ADG03129</t>
  </si>
  <si>
    <t>ADG03130</t>
  </si>
  <si>
    <t>0K552-16-460</t>
  </si>
  <si>
    <t>ADG03131</t>
  </si>
  <si>
    <t>30100-06100</t>
  </si>
  <si>
    <t>ADG03132</t>
  </si>
  <si>
    <t>41100-39000</t>
  </si>
  <si>
    <t>ADG03133</t>
  </si>
  <si>
    <t>0K2A3-16-460</t>
  </si>
  <si>
    <t>ADG03134</t>
  </si>
  <si>
    <t>0K72A-16-460</t>
  </si>
  <si>
    <t>ADG03135</t>
  </si>
  <si>
    <t>0K04R-16-460</t>
  </si>
  <si>
    <t>ADG03136</t>
  </si>
  <si>
    <t>ADG03137</t>
  </si>
  <si>
    <t>ADG03139</t>
  </si>
  <si>
    <t>0K934-16-460B</t>
  </si>
  <si>
    <t>ADG03140</t>
  </si>
  <si>
    <t>30100-05311</t>
  </si>
  <si>
    <t>ADG03141</t>
  </si>
  <si>
    <t>30100-05320</t>
  </si>
  <si>
    <t>ADG03142</t>
  </si>
  <si>
    <t>41100-39120</t>
  </si>
  <si>
    <t>ADG03143</t>
  </si>
  <si>
    <t>41100-39100</t>
  </si>
  <si>
    <t>ADG03144</t>
  </si>
  <si>
    <t>0K30A-16-460</t>
  </si>
  <si>
    <t>ADG03147</t>
  </si>
  <si>
    <t>ADG03153</t>
  </si>
  <si>
    <t>30100-05220</t>
  </si>
  <si>
    <t>ADG03155</t>
  </si>
  <si>
    <t>41100-28050</t>
  </si>
  <si>
    <t>ADG03159</t>
  </si>
  <si>
    <t>41100-22710</t>
  </si>
  <si>
    <t>ADG03160</t>
  </si>
  <si>
    <t>41100-28036</t>
  </si>
  <si>
    <t>ADG03162</t>
  </si>
  <si>
    <t>41100-28060</t>
  </si>
  <si>
    <t>ADG03163</t>
  </si>
  <si>
    <t>41100-39145</t>
  </si>
  <si>
    <t>ADG03164</t>
  </si>
  <si>
    <t>41100-22695</t>
  </si>
  <si>
    <t>ADG03165</t>
  </si>
  <si>
    <t>41100-4B021</t>
  </si>
  <si>
    <t>ADG03168</t>
  </si>
  <si>
    <t>41100-3A160</t>
  </si>
  <si>
    <t>ADG03170</t>
  </si>
  <si>
    <t>HQ131101</t>
  </si>
  <si>
    <t>ADG03171</t>
  </si>
  <si>
    <t>0K954-16-460B</t>
  </si>
  <si>
    <t>ADG03180</t>
  </si>
  <si>
    <t>ADG03181</t>
  </si>
  <si>
    <t>41100-22720</t>
  </si>
  <si>
    <t>ADG03183</t>
  </si>
  <si>
    <t>0K71E-16-460A</t>
  </si>
  <si>
    <t>ADG03185</t>
  </si>
  <si>
    <t>41100-23510</t>
  </si>
  <si>
    <t>ADG03188</t>
  </si>
  <si>
    <t>PW810398</t>
  </si>
  <si>
    <t>ADG03189</t>
  </si>
  <si>
    <t>ADG03191</t>
  </si>
  <si>
    <t>41100-H1010</t>
  </si>
  <si>
    <t>ADG03192</t>
  </si>
  <si>
    <t>41100-39310</t>
  </si>
  <si>
    <t>ADG03196</t>
  </si>
  <si>
    <t>411004B070</t>
  </si>
  <si>
    <t>ADG03197</t>
  </si>
  <si>
    <t>0K016-16-460B</t>
  </si>
  <si>
    <t>ADG03199</t>
  </si>
  <si>
    <t>ADG03201N</t>
  </si>
  <si>
    <t>41300-22600</t>
  </si>
  <si>
    <t>ADG03203N</t>
  </si>
  <si>
    <t>41300-37020</t>
  </si>
  <si>
    <t>ADG03204N</t>
  </si>
  <si>
    <t>41300-22010</t>
  </si>
  <si>
    <t>ADG03206N</t>
  </si>
  <si>
    <t>41300-34020</t>
  </si>
  <si>
    <t>ADG03207N</t>
  </si>
  <si>
    <t>41300-34320</t>
  </si>
  <si>
    <t>ADG03208N</t>
  </si>
  <si>
    <t>41300-36620</t>
  </si>
  <si>
    <t>ADG03209N</t>
  </si>
  <si>
    <t>41300-22620</t>
  </si>
  <si>
    <t>ADG032100N</t>
  </si>
  <si>
    <t>41300-23566</t>
  </si>
  <si>
    <t>ADG032101N</t>
  </si>
  <si>
    <t>41300-23560</t>
  </si>
  <si>
    <t>ADG032102N</t>
  </si>
  <si>
    <t>41300-23136</t>
  </si>
  <si>
    <t>ADG032103N</t>
  </si>
  <si>
    <t>41300-26021</t>
  </si>
  <si>
    <t>ADG032105N</t>
  </si>
  <si>
    <t>ADG032106N</t>
  </si>
  <si>
    <t>0666 147</t>
  </si>
  <si>
    <t>ADG032107N</t>
  </si>
  <si>
    <t>ADG03210N</t>
  </si>
  <si>
    <t>0K013-16-410A</t>
  </si>
  <si>
    <t>ADG03213N</t>
  </si>
  <si>
    <t>ADG03214N</t>
  </si>
  <si>
    <t>ADG03217N</t>
  </si>
  <si>
    <t>41300-43300</t>
  </si>
  <si>
    <t>ADG03219N</t>
  </si>
  <si>
    <t>ADG03221N</t>
  </si>
  <si>
    <t>ADG03223N</t>
  </si>
  <si>
    <t>ADG03225N</t>
  </si>
  <si>
    <t>0K954-16-410B</t>
  </si>
  <si>
    <t>ADG03226N</t>
  </si>
  <si>
    <t>41300-4A000</t>
  </si>
  <si>
    <t>ADG03227N</t>
  </si>
  <si>
    <t>0K55C-16-410B</t>
  </si>
  <si>
    <t>ADG03228N</t>
  </si>
  <si>
    <t>0K552-16-410A</t>
  </si>
  <si>
    <t>ADG03229N</t>
  </si>
  <si>
    <t>30200-05100</t>
  </si>
  <si>
    <t>ADG03232N</t>
  </si>
  <si>
    <t>0K71K-16-410</t>
  </si>
  <si>
    <t>ADG03233N</t>
  </si>
  <si>
    <t>ADG03234N</t>
  </si>
  <si>
    <t>30200-05102</t>
  </si>
  <si>
    <t>ADG03235N</t>
  </si>
  <si>
    <t>30200-05320</t>
  </si>
  <si>
    <t>ADG03236N</t>
  </si>
  <si>
    <t>41300-39115</t>
  </si>
  <si>
    <t>ADG03238N</t>
  </si>
  <si>
    <t>0K30A-16-410</t>
  </si>
  <si>
    <t>ADG03240N</t>
  </si>
  <si>
    <t>ADG03241N</t>
  </si>
  <si>
    <t>41300-22660</t>
  </si>
  <si>
    <t>ADG03245N</t>
  </si>
  <si>
    <t>30200-05221</t>
  </si>
  <si>
    <t>ADG03248N</t>
  </si>
  <si>
    <t>41300-39150</t>
  </si>
  <si>
    <t>ADG03251N</t>
  </si>
  <si>
    <t>41300-28035</t>
  </si>
  <si>
    <t>ADG03259N</t>
  </si>
  <si>
    <t>HQ131111</t>
  </si>
  <si>
    <t>ADG03260N</t>
  </si>
  <si>
    <t>0K9A4-16-410</t>
  </si>
  <si>
    <t>ADG03265N</t>
  </si>
  <si>
    <t>ADG03266N</t>
  </si>
  <si>
    <t>ADG03268N</t>
  </si>
  <si>
    <t>0K71E-16-410</t>
  </si>
  <si>
    <t>ADG03269N</t>
  </si>
  <si>
    <t>0K011-16-410A</t>
  </si>
  <si>
    <t>ADG03272N</t>
  </si>
  <si>
    <t>ADG03274N</t>
  </si>
  <si>
    <t>41300-H1010</t>
  </si>
  <si>
    <t>ADG03275N</t>
  </si>
  <si>
    <t>41300-39295</t>
  </si>
  <si>
    <t>ADG03276N</t>
  </si>
  <si>
    <t>41300-2Z000</t>
  </si>
  <si>
    <t>ADG03278N</t>
  </si>
  <si>
    <t>41300-22720</t>
  </si>
  <si>
    <t>ADG03280N</t>
  </si>
  <si>
    <t>41300-39260</t>
  </si>
  <si>
    <t>ADG03281N</t>
  </si>
  <si>
    <t>30200-05200X</t>
  </si>
  <si>
    <t>ADG03282N</t>
  </si>
  <si>
    <t>41300-39630</t>
  </si>
  <si>
    <t>ADG03283N</t>
  </si>
  <si>
    <t>41300-23130</t>
  </si>
  <si>
    <t>ADG03285N</t>
  </si>
  <si>
    <t>30200-08550</t>
  </si>
  <si>
    <t>ADG03286N</t>
  </si>
  <si>
    <t>ADG03287N</t>
  </si>
  <si>
    <t>ADG03288N</t>
  </si>
  <si>
    <t>ADG03289N</t>
  </si>
  <si>
    <t>41300-39010</t>
  </si>
  <si>
    <t>ADG03291N</t>
  </si>
  <si>
    <t>0K016-16-410</t>
  </si>
  <si>
    <t>ADG03292N</t>
  </si>
  <si>
    <t>41300-4D030</t>
  </si>
  <si>
    <t>ADG03293N</t>
  </si>
  <si>
    <t>41300-43600</t>
  </si>
  <si>
    <t>ADG03294N</t>
  </si>
  <si>
    <t>41300-23600</t>
  </si>
  <si>
    <t>ADG03295N</t>
  </si>
  <si>
    <t>41300-3C100</t>
  </si>
  <si>
    <t>ADG03296N</t>
  </si>
  <si>
    <t>41300-22716</t>
  </si>
  <si>
    <t>ADG03297N</t>
  </si>
  <si>
    <t>ADG03298N</t>
  </si>
  <si>
    <t>41300-4D010</t>
  </si>
  <si>
    <t>ADG03299N</t>
  </si>
  <si>
    <t>41300-02701</t>
  </si>
  <si>
    <t>ADG03303</t>
  </si>
  <si>
    <t>41421-28000</t>
  </si>
  <si>
    <t>ADG03307</t>
  </si>
  <si>
    <t>ADG03310</t>
  </si>
  <si>
    <t>41421-28020</t>
  </si>
  <si>
    <t>ADG03311</t>
  </si>
  <si>
    <t>30320-05010</t>
  </si>
  <si>
    <t>ADG03313</t>
  </si>
  <si>
    <t>41412-4Z000</t>
  </si>
  <si>
    <t>ADG03316</t>
  </si>
  <si>
    <t>41412-49600</t>
  </si>
  <si>
    <t>ADG03319</t>
  </si>
  <si>
    <t>41421-M1000</t>
  </si>
  <si>
    <t>ADG03322</t>
  </si>
  <si>
    <t>41421-39260</t>
  </si>
  <si>
    <t>ADG03324</t>
  </si>
  <si>
    <t>41421-28030</t>
  </si>
  <si>
    <t>ADG03325</t>
  </si>
  <si>
    <t>0K71E-16-520</t>
  </si>
  <si>
    <t>viljuška kvačila</t>
  </si>
  <si>
    <t>ADG03401</t>
  </si>
  <si>
    <t>NA1116-2500</t>
  </si>
  <si>
    <t>ADG03402</t>
  </si>
  <si>
    <t>ADG03404</t>
  </si>
  <si>
    <t>ADG03406</t>
  </si>
  <si>
    <t>41610-22060</t>
  </si>
  <si>
    <t>ADG03407</t>
  </si>
  <si>
    <t>41600-4B001</t>
  </si>
  <si>
    <t>ADG03408</t>
  </si>
  <si>
    <t>0K20W-41-400</t>
  </si>
  <si>
    <t>ADG03409</t>
  </si>
  <si>
    <t>0K011-41-400B</t>
  </si>
  <si>
    <t>ADG03410</t>
  </si>
  <si>
    <t>ADG034101</t>
  </si>
  <si>
    <t>41605-2G100</t>
  </si>
  <si>
    <t>ADG034102</t>
  </si>
  <si>
    <t>41610-1G000</t>
  </si>
  <si>
    <t>ADG034103C</t>
  </si>
  <si>
    <t>41610-2C510</t>
  </si>
  <si>
    <t>ADG034104</t>
  </si>
  <si>
    <t>0K01A-41-990</t>
  </si>
  <si>
    <t>ADG034105</t>
  </si>
  <si>
    <t>0K011-41-990A</t>
  </si>
  <si>
    <t>ADG034107</t>
  </si>
  <si>
    <t>41600-4H100</t>
  </si>
  <si>
    <t>ADG034108</t>
  </si>
  <si>
    <t>PW820042</t>
  </si>
  <si>
    <t>ADG034109</t>
  </si>
  <si>
    <t>41600-4E000</t>
  </si>
  <si>
    <t>ADG03411</t>
  </si>
  <si>
    <t>ADG034110</t>
  </si>
  <si>
    <t>ADG03415</t>
  </si>
  <si>
    <t>41610-22950</t>
  </si>
  <si>
    <t>ADG03416</t>
  </si>
  <si>
    <t>0K2A3-41-400C</t>
  </si>
  <si>
    <t>ADG03417</t>
  </si>
  <si>
    <t>0S089-41-400</t>
  </si>
  <si>
    <t>ADG03418</t>
  </si>
  <si>
    <t>41600-43020</t>
  </si>
  <si>
    <t>ADG03419</t>
  </si>
  <si>
    <t>41610-22050</t>
  </si>
  <si>
    <t>ADG03420</t>
  </si>
  <si>
    <t>41610-23085</t>
  </si>
  <si>
    <t>ADG03421</t>
  </si>
  <si>
    <t>41610-26000</t>
  </si>
  <si>
    <t>ADG03423</t>
  </si>
  <si>
    <t>41610-29101</t>
  </si>
  <si>
    <t>ADG03425</t>
  </si>
  <si>
    <t>41610-34060</t>
  </si>
  <si>
    <t>ADG03427</t>
  </si>
  <si>
    <t>41610-3A000</t>
  </si>
  <si>
    <t>ADG03428</t>
  </si>
  <si>
    <t>41610-M2001</t>
  </si>
  <si>
    <t>ADG03429</t>
  </si>
  <si>
    <t>ADG03430</t>
  </si>
  <si>
    <t>ADG03431</t>
  </si>
  <si>
    <t>ADG03432</t>
  </si>
  <si>
    <t>41610-25012</t>
  </si>
  <si>
    <t>ADG03433</t>
  </si>
  <si>
    <t>41600-4A000</t>
  </si>
  <si>
    <t>ADG03435</t>
  </si>
  <si>
    <t>41610-2C100</t>
  </si>
  <si>
    <t>ADG03436</t>
  </si>
  <si>
    <t>41610-2D100</t>
  </si>
  <si>
    <t>ADG03438</t>
  </si>
  <si>
    <t>0K2A1-41-400C</t>
  </si>
  <si>
    <t>ADG03439</t>
  </si>
  <si>
    <t>0K9A2-41-990B</t>
  </si>
  <si>
    <t>ADG03440</t>
  </si>
  <si>
    <t>41610-38110</t>
  </si>
  <si>
    <t>ADG03441</t>
  </si>
  <si>
    <t>41605-2B110</t>
  </si>
  <si>
    <t>ADG03443</t>
  </si>
  <si>
    <t>41650-H1000</t>
  </si>
  <si>
    <t>ADG03445</t>
  </si>
  <si>
    <t>0K55E-41-990B</t>
  </si>
  <si>
    <t>ADG03455</t>
  </si>
  <si>
    <t>41610-34050</t>
  </si>
  <si>
    <t>ADG03461</t>
  </si>
  <si>
    <t>41600-4D000</t>
  </si>
  <si>
    <t>ADG03462</t>
  </si>
  <si>
    <t>0K553-41-990</t>
  </si>
  <si>
    <t>ADG03463</t>
  </si>
  <si>
    <t>0K2JT-41-990</t>
  </si>
  <si>
    <t>ADG03464</t>
  </si>
  <si>
    <t>41610-17000</t>
  </si>
  <si>
    <t>ADG03465</t>
  </si>
  <si>
    <t>41610-26005</t>
  </si>
  <si>
    <t>ADG03466</t>
  </si>
  <si>
    <t>ADG03467</t>
  </si>
  <si>
    <t>ADG03468</t>
  </si>
  <si>
    <t>0K011-41-990C</t>
  </si>
  <si>
    <t>ADG03469</t>
  </si>
  <si>
    <t>0K2A3-41-400B</t>
  </si>
  <si>
    <t>ADG03470</t>
  </si>
  <si>
    <t>30510-05001</t>
  </si>
  <si>
    <t>ADG03471</t>
  </si>
  <si>
    <t>41600-44120</t>
  </si>
  <si>
    <t>ADG03472</t>
  </si>
  <si>
    <t>41610-25020</t>
  </si>
  <si>
    <t>ADG03474</t>
  </si>
  <si>
    <t>41610-2E000</t>
  </si>
  <si>
    <t>ADG03475</t>
  </si>
  <si>
    <t>41610-1G800</t>
  </si>
  <si>
    <t>ADG03476</t>
  </si>
  <si>
    <t>41610-3E000</t>
  </si>
  <si>
    <t>ADG03477</t>
  </si>
  <si>
    <t>ADG03478C</t>
  </si>
  <si>
    <t>ADG03479</t>
  </si>
  <si>
    <t>ADG03481</t>
  </si>
  <si>
    <t>41610-2F100</t>
  </si>
  <si>
    <t>ADG03482</t>
  </si>
  <si>
    <t>41610-2F110</t>
  </si>
  <si>
    <t>ADG03483</t>
  </si>
  <si>
    <t>41605-2H000</t>
  </si>
  <si>
    <t>ADG03484</t>
  </si>
  <si>
    <t>41605-2H200</t>
  </si>
  <si>
    <t>ADG03485</t>
  </si>
  <si>
    <t>41610-1D100</t>
  </si>
  <si>
    <t>ADG03486</t>
  </si>
  <si>
    <t>30510-08001</t>
  </si>
  <si>
    <t>ADG03487</t>
  </si>
  <si>
    <t>ADG03488C</t>
  </si>
  <si>
    <t>ADG03489</t>
  </si>
  <si>
    <t>41610-2E005</t>
  </si>
  <si>
    <t>ADG03490</t>
  </si>
  <si>
    <t>41610-1C010</t>
  </si>
  <si>
    <t>ADG03491</t>
  </si>
  <si>
    <t>41610-1C000</t>
  </si>
  <si>
    <t>ADG03492</t>
  </si>
  <si>
    <t>41610-2D500</t>
  </si>
  <si>
    <t>ADG03493</t>
  </si>
  <si>
    <t>41610-2C500</t>
  </si>
  <si>
    <t>ADG03494</t>
  </si>
  <si>
    <t>41610-26010</t>
  </si>
  <si>
    <t>ADG03495</t>
  </si>
  <si>
    <t>41610-26015</t>
  </si>
  <si>
    <t>ADG03496</t>
  </si>
  <si>
    <t>41605-2B170</t>
  </si>
  <si>
    <t>ADG03497</t>
  </si>
  <si>
    <t>41605-3K100</t>
  </si>
  <si>
    <t>ADG03498</t>
  </si>
  <si>
    <t>41605-2E005</t>
  </si>
  <si>
    <t>ADG03499</t>
  </si>
  <si>
    <t>41605-2E070</t>
  </si>
  <si>
    <t>ADG03501</t>
  </si>
  <si>
    <t>23200-27010</t>
  </si>
  <si>
    <t>ADG03502</t>
  </si>
  <si>
    <t>23210-38011</t>
  </si>
  <si>
    <t>ADG03503C</t>
  </si>
  <si>
    <t>23260-37302</t>
  </si>
  <si>
    <t>ADG03505</t>
  </si>
  <si>
    <t>23200-4A001</t>
  </si>
  <si>
    <t>ADG03506</t>
  </si>
  <si>
    <t>23200-27260</t>
  </si>
  <si>
    <t>ADG03507</t>
  </si>
  <si>
    <t>23200-27400</t>
  </si>
  <si>
    <t>ADG03508</t>
  </si>
  <si>
    <t>23200-23700</t>
  </si>
  <si>
    <t>ADG03509</t>
  </si>
  <si>
    <t>23200-02800</t>
  </si>
  <si>
    <t>ADG03510</t>
  </si>
  <si>
    <t>0K551-11-500A</t>
  </si>
  <si>
    <t>ADG03511</t>
  </si>
  <si>
    <t>23200-4A040</t>
  </si>
  <si>
    <t>ADG03512</t>
  </si>
  <si>
    <t>23200-26001</t>
  </si>
  <si>
    <t>ADG03513</t>
  </si>
  <si>
    <t>23200-26101</t>
  </si>
  <si>
    <t>ADG03514</t>
  </si>
  <si>
    <t>23200-27100</t>
  </si>
  <si>
    <t>ADG03515</t>
  </si>
  <si>
    <t>23200-27801</t>
  </si>
  <si>
    <t>ADG03516</t>
  </si>
  <si>
    <t>23200-2F110</t>
  </si>
  <si>
    <t>ADG03517</t>
  </si>
  <si>
    <t>23200-4X540</t>
  </si>
  <si>
    <t>ADG03518</t>
  </si>
  <si>
    <t>ADG03519</t>
  </si>
  <si>
    <t>23200-4A100</t>
  </si>
  <si>
    <t>ADG03520</t>
  </si>
  <si>
    <t>23200-4X520</t>
  </si>
  <si>
    <t>ADG03521</t>
  </si>
  <si>
    <t>ADG03602</t>
  </si>
  <si>
    <t>ADG03604</t>
  </si>
  <si>
    <t>41700-43010</t>
  </si>
  <si>
    <t>ADG03605</t>
  </si>
  <si>
    <t>41710-33070</t>
  </si>
  <si>
    <t>ADG03606</t>
  </si>
  <si>
    <t>41710-24060</t>
  </si>
  <si>
    <t>ADG03607</t>
  </si>
  <si>
    <t>41440-22000</t>
  </si>
  <si>
    <t>ADG03609</t>
  </si>
  <si>
    <t>0K201-41-920A</t>
  </si>
  <si>
    <t>ADG03610</t>
  </si>
  <si>
    <t>0K011-41-920A</t>
  </si>
  <si>
    <t>ADG03611</t>
  </si>
  <si>
    <t>ADG03612</t>
  </si>
  <si>
    <t>ADG03613</t>
  </si>
  <si>
    <t>ADG03618</t>
  </si>
  <si>
    <t>0K552-41-920A</t>
  </si>
  <si>
    <t>ADG03619</t>
  </si>
  <si>
    <t>0K55C-41-920</t>
  </si>
  <si>
    <t>ADG03620</t>
  </si>
  <si>
    <t>0K60E-41-920</t>
  </si>
  <si>
    <t>ADG03622</t>
  </si>
  <si>
    <t>41700-43150</t>
  </si>
  <si>
    <t>ADG03623</t>
  </si>
  <si>
    <t>41710-22600</t>
  </si>
  <si>
    <t>ADG03624</t>
  </si>
  <si>
    <t>41710-22650</t>
  </si>
  <si>
    <t>ADG03625</t>
  </si>
  <si>
    <t>41710-28000</t>
  </si>
  <si>
    <t>ADG03626</t>
  </si>
  <si>
    <t>41710-M2002</t>
  </si>
  <si>
    <t>ADG03627</t>
  </si>
  <si>
    <t>41710-39020</t>
  </si>
  <si>
    <t>ADG03632</t>
  </si>
  <si>
    <t>41710-39010</t>
  </si>
  <si>
    <t>ADG03633</t>
  </si>
  <si>
    <t>41710-3E100</t>
  </si>
  <si>
    <t>ADG03634</t>
  </si>
  <si>
    <t>41710-H1070</t>
  </si>
  <si>
    <t>ADG03635</t>
  </si>
  <si>
    <t>ADG03637C</t>
  </si>
  <si>
    <t>41710-02102</t>
  </si>
  <si>
    <t>ADG03639</t>
  </si>
  <si>
    <t>HD711103</t>
  </si>
  <si>
    <t>ADG03641</t>
  </si>
  <si>
    <t>ADG03642</t>
  </si>
  <si>
    <t>0K9A2-41-920A</t>
  </si>
  <si>
    <t>ADG03643</t>
  </si>
  <si>
    <t>41710-23310</t>
  </si>
  <si>
    <t>ADG03644</t>
  </si>
  <si>
    <t>41710-23000</t>
  </si>
  <si>
    <t>ADG03645</t>
  </si>
  <si>
    <t>41710-23010</t>
  </si>
  <si>
    <t>ADG03647C</t>
  </si>
  <si>
    <t>30360-08100˙</t>
  </si>
  <si>
    <t>ADG03648</t>
  </si>
  <si>
    <t>41421-24300</t>
  </si>
  <si>
    <t>ADG03649</t>
  </si>
  <si>
    <t>3054005012X</t>
  </si>
  <si>
    <t>ADG03650</t>
  </si>
  <si>
    <t>41700-44010</t>
  </si>
  <si>
    <t>ADG03652</t>
  </si>
  <si>
    <t>41710-28591</t>
  </si>
  <si>
    <t>ADG03654</t>
  </si>
  <si>
    <t>HD711102</t>
  </si>
  <si>
    <t>ADG03655</t>
  </si>
  <si>
    <t>41710-23300</t>
  </si>
  <si>
    <t>ADG03656</t>
  </si>
  <si>
    <t>41421-38500</t>
  </si>
  <si>
    <t>ADG03657</t>
  </si>
  <si>
    <t>41421-38000</t>
  </si>
  <si>
    <t>ADG03658</t>
  </si>
  <si>
    <t>ADG03659</t>
  </si>
  <si>
    <t>41710-23100</t>
  </si>
  <si>
    <t>ADG03660C</t>
  </si>
  <si>
    <t>ADG03661</t>
  </si>
  <si>
    <t>41710-3A230</t>
  </si>
  <si>
    <t>ADG03662</t>
  </si>
  <si>
    <t>41700-4H100</t>
  </si>
  <si>
    <t>ADG03663</t>
  </si>
  <si>
    <t>41711-H1070</t>
  </si>
  <si>
    <t>ADG03664</t>
  </si>
  <si>
    <t>41700-4B000</t>
  </si>
  <si>
    <t>ADG03665</t>
  </si>
  <si>
    <t>41700-4E000</t>
  </si>
  <si>
    <t>ADG03666</t>
  </si>
  <si>
    <t>ADG03667</t>
  </si>
  <si>
    <t>ADG03668</t>
  </si>
  <si>
    <t>0679 078</t>
  </si>
  <si>
    <t>ADG03669</t>
  </si>
  <si>
    <t>ADG03670</t>
  </si>
  <si>
    <t>cilindar kvačila pomoćni</t>
  </si>
  <si>
    <t>ADG03671</t>
  </si>
  <si>
    <t>0679 034</t>
  </si>
  <si>
    <t>ADG03801</t>
  </si>
  <si>
    <t>MB871235</t>
  </si>
  <si>
    <t>ADG03802</t>
  </si>
  <si>
    <t>ADG03808</t>
  </si>
  <si>
    <t>41510-02010</t>
  </si>
  <si>
    <t>ADG03809</t>
  </si>
  <si>
    <t>ADG03811</t>
  </si>
  <si>
    <t>41510-07100</t>
  </si>
  <si>
    <t>ADG03812</t>
  </si>
  <si>
    <t>0K31G-41-150D</t>
  </si>
  <si>
    <t>ADG03813</t>
  </si>
  <si>
    <t>41510-02900</t>
  </si>
  <si>
    <t>ADG03814</t>
  </si>
  <si>
    <t>41510-02901</t>
  </si>
  <si>
    <t>ADG03816</t>
  </si>
  <si>
    <t>41510-07900</t>
  </si>
  <si>
    <t>ADG03817</t>
  </si>
  <si>
    <t>sajla kvačila</t>
  </si>
  <si>
    <t>ADG03901</t>
  </si>
  <si>
    <t>49101-11400</t>
  </si>
  <si>
    <t>ADG03902</t>
  </si>
  <si>
    <t>ADG03904</t>
  </si>
  <si>
    <t>49140-4A500</t>
  </si>
  <si>
    <t>ADG03905</t>
  </si>
  <si>
    <t>0W001-25-060A</t>
  </si>
  <si>
    <t>ADG03908C</t>
  </si>
  <si>
    <t>41311-01000</t>
  </si>
  <si>
    <t>ADG03909</t>
  </si>
  <si>
    <t>ADG03910</t>
  </si>
  <si>
    <t>HB101203</t>
  </si>
  <si>
    <t>ADG04102</t>
  </si>
  <si>
    <t>5830524A30</t>
  </si>
  <si>
    <t>ADG04105</t>
  </si>
  <si>
    <t>58305-28A70</t>
  </si>
  <si>
    <t>ADG04113</t>
  </si>
  <si>
    <t>58305-05A00</t>
  </si>
  <si>
    <t>ADG04116</t>
  </si>
  <si>
    <t>ADG04118</t>
  </si>
  <si>
    <t>58305-44A40</t>
  </si>
  <si>
    <t>ADG04119</t>
  </si>
  <si>
    <t>0K552-26-38Z</t>
  </si>
  <si>
    <t>ADG04120</t>
  </si>
  <si>
    <t>0K23N-26-38Z</t>
  </si>
  <si>
    <t>ADG04121</t>
  </si>
  <si>
    <t>0K011-26-38Z</t>
  </si>
  <si>
    <t>ADG04122</t>
  </si>
  <si>
    <t>58305-29A00</t>
  </si>
  <si>
    <t>ADG04123</t>
  </si>
  <si>
    <t>583054AA00</t>
  </si>
  <si>
    <t>ADG04125</t>
  </si>
  <si>
    <t>0K045-26-38Z</t>
  </si>
  <si>
    <t>ADG04127</t>
  </si>
  <si>
    <t>58305-25A00</t>
  </si>
  <si>
    <t>ADG04128</t>
  </si>
  <si>
    <t>B521-040</t>
  </si>
  <si>
    <t>ADG04129</t>
  </si>
  <si>
    <t>483KT05000</t>
  </si>
  <si>
    <t>ADG04130</t>
  </si>
  <si>
    <t>58350-38A30</t>
  </si>
  <si>
    <t>ADG04131</t>
  </si>
  <si>
    <t>58315FDA00</t>
  </si>
  <si>
    <t>ADG04133</t>
  </si>
  <si>
    <t>58350-2EA10</t>
  </si>
  <si>
    <t>ADG04134</t>
  </si>
  <si>
    <t>58350-2EA00</t>
  </si>
  <si>
    <t>ADG04138</t>
  </si>
  <si>
    <t>ADG04139</t>
  </si>
  <si>
    <t>ADG04140</t>
  </si>
  <si>
    <t>58305-1CA10</t>
  </si>
  <si>
    <t>ADG04141</t>
  </si>
  <si>
    <t>58305-17A00</t>
  </si>
  <si>
    <t>ADG04142</t>
  </si>
  <si>
    <t>58305-29A10</t>
  </si>
  <si>
    <t>ADG04143</t>
  </si>
  <si>
    <t>ADG04145</t>
  </si>
  <si>
    <t>58305-3KA00</t>
  </si>
  <si>
    <t>ADG04146</t>
  </si>
  <si>
    <t>0K56A-26-38Z</t>
  </si>
  <si>
    <t>ADG04147</t>
  </si>
  <si>
    <t>0K2FA-26-38Z</t>
  </si>
  <si>
    <t>ADG04148</t>
  </si>
  <si>
    <t>4833A21000</t>
  </si>
  <si>
    <t>ADG04149</t>
  </si>
  <si>
    <t>4833A210100</t>
  </si>
  <si>
    <t>ADG04150</t>
  </si>
  <si>
    <t>58350-1DA00</t>
  </si>
  <si>
    <t>ADG041500</t>
  </si>
  <si>
    <t>ADG041501</t>
  </si>
  <si>
    <t>ADG04152</t>
  </si>
  <si>
    <t>58350-2GA00</t>
  </si>
  <si>
    <t>ADG04153</t>
  </si>
  <si>
    <t>58350-3AA10</t>
  </si>
  <si>
    <t>ADG04155</t>
  </si>
  <si>
    <t>58350-07A00</t>
  </si>
  <si>
    <t>ADG04159</t>
  </si>
  <si>
    <t>58305-26A10</t>
  </si>
  <si>
    <t>ADG04161</t>
  </si>
  <si>
    <t>ADG04162</t>
  </si>
  <si>
    <t>58305-1CA00</t>
  </si>
  <si>
    <t>ADG04163</t>
  </si>
  <si>
    <t>58305-38A00</t>
  </si>
  <si>
    <t>ADG04164</t>
  </si>
  <si>
    <t>0K58A-26-38Z</t>
  </si>
  <si>
    <t>ADG04165</t>
  </si>
  <si>
    <t>58305-25A10</t>
  </si>
  <si>
    <t>ADG04167</t>
  </si>
  <si>
    <t>58350-1JA30</t>
  </si>
  <si>
    <t>ADG04168</t>
  </si>
  <si>
    <t>58350-0PA00</t>
  </si>
  <si>
    <t>ADG04169</t>
  </si>
  <si>
    <t>58350-1HA00</t>
  </si>
  <si>
    <t>ADG04170</t>
  </si>
  <si>
    <t>ADG04171</t>
  </si>
  <si>
    <t>58305-2DA10</t>
  </si>
  <si>
    <t>ADG04173</t>
  </si>
  <si>
    <t>58350-H1A40</t>
  </si>
  <si>
    <t>ADG04174</t>
  </si>
  <si>
    <t>58350-4HA00</t>
  </si>
  <si>
    <t>ADG04175</t>
  </si>
  <si>
    <t>ADG04177</t>
  </si>
  <si>
    <t>58305-4BA00</t>
  </si>
  <si>
    <t>ADG04178</t>
  </si>
  <si>
    <t>58350-3ED00</t>
  </si>
  <si>
    <t>ADG04179</t>
  </si>
  <si>
    <t>58305-4HA00</t>
  </si>
  <si>
    <t>ADG04202</t>
  </si>
  <si>
    <t>58101-25A10</t>
  </si>
  <si>
    <t>ADG04204</t>
  </si>
  <si>
    <t>ADG04205</t>
  </si>
  <si>
    <t>58101-29A30</t>
  </si>
  <si>
    <t>ADG04207</t>
  </si>
  <si>
    <t>ADG042100</t>
  </si>
  <si>
    <t>58302-2KA10</t>
  </si>
  <si>
    <t>ADG042101</t>
  </si>
  <si>
    <t>48130-08152</t>
  </si>
  <si>
    <t>ADG042102</t>
  </si>
  <si>
    <t>55210-50E20</t>
  </si>
  <si>
    <t>ADG042103</t>
  </si>
  <si>
    <t>58101-2DA50</t>
  </si>
  <si>
    <t>ADG042104</t>
  </si>
  <si>
    <t>58302-M2A00</t>
  </si>
  <si>
    <t>ADG042105</t>
  </si>
  <si>
    <t>58101-M2A01</t>
  </si>
  <si>
    <t>ADG042106</t>
  </si>
  <si>
    <t>48413-091A1</t>
  </si>
  <si>
    <t>ADG042109</t>
  </si>
  <si>
    <t>58302-3FA11</t>
  </si>
  <si>
    <t>ADG04211</t>
  </si>
  <si>
    <t>48413-05000</t>
  </si>
  <si>
    <t>ADG042110</t>
  </si>
  <si>
    <t>58101-3EE01</t>
  </si>
  <si>
    <t>ADG042111</t>
  </si>
  <si>
    <t>48413-21B10</t>
  </si>
  <si>
    <t>ADG042112</t>
  </si>
  <si>
    <t>58101-1JA60</t>
  </si>
  <si>
    <t>ADG042114</t>
  </si>
  <si>
    <t>ADG042115</t>
  </si>
  <si>
    <t>ADG042116</t>
  </si>
  <si>
    <t>58302-1PA30</t>
  </si>
  <si>
    <t>ADG042117</t>
  </si>
  <si>
    <t>58101-1PA00</t>
  </si>
  <si>
    <t>ADG042119</t>
  </si>
  <si>
    <t>ADG04212</t>
  </si>
  <si>
    <t>ADG042120</t>
  </si>
  <si>
    <t>ADG042121</t>
  </si>
  <si>
    <t>58101-3JA50</t>
  </si>
  <si>
    <t>ADG042122</t>
  </si>
  <si>
    <t>ADG042123</t>
  </si>
  <si>
    <t>ADG042124</t>
  </si>
  <si>
    <t>ADG042125</t>
  </si>
  <si>
    <t>ADG042126</t>
  </si>
  <si>
    <t>58302-2PA70</t>
  </si>
  <si>
    <t>ADG042127</t>
  </si>
  <si>
    <t>58302-1RA30</t>
  </si>
  <si>
    <t>ADG042128</t>
  </si>
  <si>
    <t>58101-1RA05</t>
  </si>
  <si>
    <t>ADG042129</t>
  </si>
  <si>
    <t>ADG042130</t>
  </si>
  <si>
    <t>58101-1MA20</t>
  </si>
  <si>
    <t>ADG042131</t>
  </si>
  <si>
    <t>58101-1YA30</t>
  </si>
  <si>
    <t>ADG042132</t>
  </si>
  <si>
    <t>58302-1YA50</t>
  </si>
  <si>
    <t>ADG042133</t>
  </si>
  <si>
    <t>58101-2TA50</t>
  </si>
  <si>
    <t>ADG042134</t>
  </si>
  <si>
    <t>58302-2TA70</t>
  </si>
  <si>
    <t>ADG042135</t>
  </si>
  <si>
    <t>ADG042136</t>
  </si>
  <si>
    <t>58302-2VA50</t>
  </si>
  <si>
    <t>ADG042137</t>
  </si>
  <si>
    <t>58101-2VA50</t>
  </si>
  <si>
    <t>ADG042138</t>
  </si>
  <si>
    <t>58302-A6A20</t>
  </si>
  <si>
    <t>ADG042140</t>
  </si>
  <si>
    <t>58101-A6A20</t>
  </si>
  <si>
    <t>ADG042141</t>
  </si>
  <si>
    <t>ADG042142</t>
  </si>
  <si>
    <t>58101-4FA00</t>
  </si>
  <si>
    <t>ADG042144</t>
  </si>
  <si>
    <t>ADG042145</t>
  </si>
  <si>
    <t>ADG042146</t>
  </si>
  <si>
    <t>ADG042147</t>
  </si>
  <si>
    <t>ADG042148</t>
  </si>
  <si>
    <t>ADG042149</t>
  </si>
  <si>
    <t>ADG042150</t>
  </si>
  <si>
    <t>ADG042151</t>
  </si>
  <si>
    <t>ADG042152</t>
  </si>
  <si>
    <t>ADG042153</t>
  </si>
  <si>
    <t>58101-1WA35</t>
  </si>
  <si>
    <t>ADG042154</t>
  </si>
  <si>
    <t>58302-1WA35</t>
  </si>
  <si>
    <t>ADG042155</t>
  </si>
  <si>
    <t>58101-2MA90</t>
  </si>
  <si>
    <t>ADG042156</t>
  </si>
  <si>
    <t>3501175-K00-J</t>
  </si>
  <si>
    <t>ADG042157</t>
  </si>
  <si>
    <t>Plocice prednje kocnice</t>
  </si>
  <si>
    <t>ADG042158</t>
  </si>
  <si>
    <t>58101B9A70</t>
  </si>
  <si>
    <t>ADG042159</t>
  </si>
  <si>
    <t>58101A2A25</t>
  </si>
  <si>
    <t>ADG042160</t>
  </si>
  <si>
    <t>583022VA50</t>
  </si>
  <si>
    <t>Plocice zadnje kocnice</t>
  </si>
  <si>
    <t>ADG042161</t>
  </si>
  <si>
    <t>581012SA51</t>
  </si>
  <si>
    <t>ADG042162</t>
  </si>
  <si>
    <t>58101-B2A10</t>
  </si>
  <si>
    <t>ADG042163</t>
  </si>
  <si>
    <t>58101-B2A60</t>
  </si>
  <si>
    <t>ADG042164</t>
  </si>
  <si>
    <t>58101-E4A10</t>
  </si>
  <si>
    <t>ADG042165</t>
  </si>
  <si>
    <t>58302-C8A30</t>
  </si>
  <si>
    <t>ADG042166</t>
  </si>
  <si>
    <t>58101-C5A70</t>
  </si>
  <si>
    <t>ADG042167</t>
  </si>
  <si>
    <t>48130341A0</t>
  </si>
  <si>
    <t>ADG042168</t>
  </si>
  <si>
    <t>48130350B0</t>
  </si>
  <si>
    <t>ADG04217</t>
  </si>
  <si>
    <t>58215-341S0</t>
  </si>
  <si>
    <t>ADG042170</t>
  </si>
  <si>
    <t>58101-3ZA16</t>
  </si>
  <si>
    <t>ADG04222</t>
  </si>
  <si>
    <t>58302-29A00</t>
  </si>
  <si>
    <t>ADG04224</t>
  </si>
  <si>
    <t>0K72A-33-28Z</t>
  </si>
  <si>
    <t>ADG04225</t>
  </si>
  <si>
    <t>0K0Y2-33-23Z</t>
  </si>
  <si>
    <t>ADG04226</t>
  </si>
  <si>
    <t>0K9A0-33-28Z</t>
  </si>
  <si>
    <t>ADG04228</t>
  </si>
  <si>
    <t>ADG04229</t>
  </si>
  <si>
    <t>0K553-33-23Z</t>
  </si>
  <si>
    <t>ADG04230</t>
  </si>
  <si>
    <t>0K045-33-23Z</t>
  </si>
  <si>
    <t>ADG04231</t>
  </si>
  <si>
    <t>58101-39A40</t>
  </si>
  <si>
    <t>ADG04232</t>
  </si>
  <si>
    <t>58302-2FA10</t>
  </si>
  <si>
    <t>ADG04233</t>
  </si>
  <si>
    <t>58101-2DA20</t>
  </si>
  <si>
    <t>ADG04234</t>
  </si>
  <si>
    <t>58101-4BA00</t>
  </si>
  <si>
    <t>ADG04236</t>
  </si>
  <si>
    <t>0K56A-33-23Z</t>
  </si>
  <si>
    <t>ADG04237</t>
  </si>
  <si>
    <t>58101-02A00</t>
  </si>
  <si>
    <t>ADG04238</t>
  </si>
  <si>
    <t>0K2A2-33-23ZA</t>
  </si>
  <si>
    <t>ADG04239</t>
  </si>
  <si>
    <t>48130-091A0</t>
  </si>
  <si>
    <t>ADG04240</t>
  </si>
  <si>
    <t>58101-4AA00</t>
  </si>
  <si>
    <t>ADG04241</t>
  </si>
  <si>
    <t>48130-05012</t>
  </si>
  <si>
    <t>ADG04242</t>
  </si>
  <si>
    <t>ADG04243</t>
  </si>
  <si>
    <t>ADG04244</t>
  </si>
  <si>
    <t>ADG04245</t>
  </si>
  <si>
    <t>ADG04246</t>
  </si>
  <si>
    <t>ADG04247</t>
  </si>
  <si>
    <t>ADG04248</t>
  </si>
  <si>
    <t>58101-2CA20</t>
  </si>
  <si>
    <t>ADG04249</t>
  </si>
  <si>
    <t>58302-3FA10</t>
  </si>
  <si>
    <t>ADG04250</t>
  </si>
  <si>
    <t>58302-3AA20</t>
  </si>
  <si>
    <t>ADG04251</t>
  </si>
  <si>
    <t>58302H1A10</t>
  </si>
  <si>
    <t>ADG04252</t>
  </si>
  <si>
    <t>58101-2DA40</t>
  </si>
  <si>
    <t>ADG04255</t>
  </si>
  <si>
    <t>58101-H1A10</t>
  </si>
  <si>
    <t>ADG04256</t>
  </si>
  <si>
    <t>0K2N1-33-28Z</t>
  </si>
  <si>
    <t>ADG04257</t>
  </si>
  <si>
    <t>ADG04258</t>
  </si>
  <si>
    <t>58101-3EE00</t>
  </si>
  <si>
    <t>ADG04259</t>
  </si>
  <si>
    <t>58302-3ED00</t>
  </si>
  <si>
    <t>ADG04260</t>
  </si>
  <si>
    <t>58101-02A10</t>
  </si>
  <si>
    <t>ADG04261</t>
  </si>
  <si>
    <t>0K2JA-33-28Z</t>
  </si>
  <si>
    <t>ADG04262</t>
  </si>
  <si>
    <t>48413-05102</t>
  </si>
  <si>
    <t>ADG04263</t>
  </si>
  <si>
    <t>58101-3CA80</t>
  </si>
  <si>
    <t>ADG04264</t>
  </si>
  <si>
    <t>58101-07A10</t>
  </si>
  <si>
    <t>ADG04265</t>
  </si>
  <si>
    <t>58101-2FA20</t>
  </si>
  <si>
    <t>ADG04266</t>
  </si>
  <si>
    <t>0K9A0-26-28Z</t>
  </si>
  <si>
    <t>ADG04267</t>
  </si>
  <si>
    <t>58302-07A00</t>
  </si>
  <si>
    <t>ADG04268</t>
  </si>
  <si>
    <t>ADG04270</t>
  </si>
  <si>
    <t>0K75A-33-28Z</t>
  </si>
  <si>
    <t>ADG04271</t>
  </si>
  <si>
    <t>58101-3KA31</t>
  </si>
  <si>
    <t>ADG04272</t>
  </si>
  <si>
    <t>58101-H1A80</t>
  </si>
  <si>
    <t>ADG04273</t>
  </si>
  <si>
    <t>58101-4AA81</t>
  </si>
  <si>
    <t>ADG04276</t>
  </si>
  <si>
    <t>ADG04278</t>
  </si>
  <si>
    <t>58101-1DE00</t>
  </si>
  <si>
    <t>ADG04279</t>
  </si>
  <si>
    <t>58101-1GE00</t>
  </si>
  <si>
    <t>ADG04280</t>
  </si>
  <si>
    <t>ADG04281</t>
  </si>
  <si>
    <t>ADG04282</t>
  </si>
  <si>
    <t>58302-1GA00</t>
  </si>
  <si>
    <t>ADG04283</t>
  </si>
  <si>
    <t>58302-1DE00</t>
  </si>
  <si>
    <t>ADG04285</t>
  </si>
  <si>
    <t>ADG04287</t>
  </si>
  <si>
    <t>58101-M1A00</t>
  </si>
  <si>
    <t>ADG04289</t>
  </si>
  <si>
    <t>58302-4DE00</t>
  </si>
  <si>
    <t>ADG04290</t>
  </si>
  <si>
    <t>58101-4DE00</t>
  </si>
  <si>
    <t>ADG04291</t>
  </si>
  <si>
    <t>58101-2BA10</t>
  </si>
  <si>
    <t>ADG04292</t>
  </si>
  <si>
    <t>58302-2BA20</t>
  </si>
  <si>
    <t>ADG04293</t>
  </si>
  <si>
    <t>0K60A-33-28Z</t>
  </si>
  <si>
    <t>ADG04294</t>
  </si>
  <si>
    <t>58101-2FA21</t>
  </si>
  <si>
    <t>ADG04295</t>
  </si>
  <si>
    <t>PC351102</t>
  </si>
  <si>
    <t>ADG04296</t>
  </si>
  <si>
    <t>PC351612</t>
  </si>
  <si>
    <t>ADG04297</t>
  </si>
  <si>
    <t>ADG04298</t>
  </si>
  <si>
    <t>ADG04299</t>
  </si>
  <si>
    <t>ADG04301</t>
  </si>
  <si>
    <t>0K20A-33-251A</t>
  </si>
  <si>
    <t>ADG04302</t>
  </si>
  <si>
    <t>51712-24100</t>
  </si>
  <si>
    <t>ADG04308</t>
  </si>
  <si>
    <t>51712-28000</t>
  </si>
  <si>
    <t>ADG04309</t>
  </si>
  <si>
    <t>51712-28300</t>
  </si>
  <si>
    <t>ADG043100</t>
  </si>
  <si>
    <t>51712-1C000</t>
  </si>
  <si>
    <t>ADG043101</t>
  </si>
  <si>
    <t>51712-H1030</t>
  </si>
  <si>
    <t>ADG043103</t>
  </si>
  <si>
    <t>58411-M2050</t>
  </si>
  <si>
    <t>ADG043104</t>
  </si>
  <si>
    <t>51712-M2000</t>
  </si>
  <si>
    <t>ADG043106</t>
  </si>
  <si>
    <t>51712-M2010</t>
  </si>
  <si>
    <t>ADG043107</t>
  </si>
  <si>
    <t>51712-3K150</t>
  </si>
  <si>
    <t>ADG043108</t>
  </si>
  <si>
    <t>58411-3K100</t>
  </si>
  <si>
    <t>ADG04311</t>
  </si>
  <si>
    <t>MB699285</t>
  </si>
  <si>
    <t>ADG043112</t>
  </si>
  <si>
    <t>ADG043113</t>
  </si>
  <si>
    <t>ADG043116</t>
  </si>
  <si>
    <t>ADG043117</t>
  </si>
  <si>
    <t>ADG043117C</t>
  </si>
  <si>
    <t>41441-21000</t>
  </si>
  <si>
    <t>ADG043118</t>
  </si>
  <si>
    <t>ADG043119</t>
  </si>
  <si>
    <t>48401-21000</t>
  </si>
  <si>
    <t>ADG04312</t>
  </si>
  <si>
    <t>ADG043120</t>
  </si>
  <si>
    <t>51712-1G000</t>
  </si>
  <si>
    <t>ADG043121</t>
  </si>
  <si>
    <t>ADG043122</t>
  </si>
  <si>
    <t>51712-2B700</t>
  </si>
  <si>
    <t>ADG043123</t>
  </si>
  <si>
    <t>51712-4D200</t>
  </si>
  <si>
    <t>ADG043124</t>
  </si>
  <si>
    <t>58411-4D000</t>
  </si>
  <si>
    <t>ADG043125</t>
  </si>
  <si>
    <t>ADG043126</t>
  </si>
  <si>
    <t>ADG043127</t>
  </si>
  <si>
    <t>ADG043128</t>
  </si>
  <si>
    <t>58411-2B000</t>
  </si>
  <si>
    <t>ADG043130</t>
  </si>
  <si>
    <t>51712-1H000</t>
  </si>
  <si>
    <t>ADG043131</t>
  </si>
  <si>
    <t>ADG043132</t>
  </si>
  <si>
    <t>58411-1H300</t>
  </si>
  <si>
    <t>ADG043133</t>
  </si>
  <si>
    <t>51712-07700</t>
  </si>
  <si>
    <t>ADG043135</t>
  </si>
  <si>
    <t>51712-1D000</t>
  </si>
  <si>
    <t>ADG043136</t>
  </si>
  <si>
    <t>51712-2L500</t>
  </si>
  <si>
    <t>ADG043138</t>
  </si>
  <si>
    <t>48401-09100</t>
  </si>
  <si>
    <t>ADG043139</t>
  </si>
  <si>
    <t>58411-1D000</t>
  </si>
  <si>
    <t>ADG04314</t>
  </si>
  <si>
    <t>58411-29300</t>
  </si>
  <si>
    <t>ADG043140</t>
  </si>
  <si>
    <t>51712-4H500</t>
  </si>
  <si>
    <t>ADG043141C</t>
  </si>
  <si>
    <t>58329-4A350</t>
  </si>
  <si>
    <t>ADG043142</t>
  </si>
  <si>
    <t>51712-0X700</t>
  </si>
  <si>
    <t>ADG043143</t>
  </si>
  <si>
    <t>51712-0X500</t>
  </si>
  <si>
    <t>ADG043145</t>
  </si>
  <si>
    <t>51712-3E500</t>
  </si>
  <si>
    <t>ADG043146</t>
  </si>
  <si>
    <t>58411-3E500</t>
  </si>
  <si>
    <t>ADG043148</t>
  </si>
  <si>
    <t>ADG043149</t>
  </si>
  <si>
    <t>ADG04315</t>
  </si>
  <si>
    <t>58411-34110</t>
  </si>
  <si>
    <t>ADG043150</t>
  </si>
  <si>
    <t>58411-4H300</t>
  </si>
  <si>
    <t>ADG043151</t>
  </si>
  <si>
    <t>58411-2K300</t>
  </si>
  <si>
    <t>ADG043152</t>
  </si>
  <si>
    <t>51712-1J500</t>
  </si>
  <si>
    <t>ADG043153C</t>
  </si>
  <si>
    <t>58329-4A450</t>
  </si>
  <si>
    <t>ADG043154</t>
  </si>
  <si>
    <t>51712-2H000</t>
  </si>
  <si>
    <t>ADG043155</t>
  </si>
  <si>
    <t>58411-3L010</t>
  </si>
  <si>
    <t>ADG043156</t>
  </si>
  <si>
    <t>58411-1P300</t>
  </si>
  <si>
    <t>ADG043157</t>
  </si>
  <si>
    <t>51712-2P700</t>
  </si>
  <si>
    <t>ADG043158</t>
  </si>
  <si>
    <t>51712-0Z000</t>
  </si>
  <si>
    <t>ADG043159</t>
  </si>
  <si>
    <t>58411-2P000</t>
  </si>
  <si>
    <t>ADG04316</t>
  </si>
  <si>
    <t>MB699286</t>
  </si>
  <si>
    <t>ADG043160</t>
  </si>
  <si>
    <t>ADG043161</t>
  </si>
  <si>
    <t>ADG043162</t>
  </si>
  <si>
    <t>ADG043163</t>
  </si>
  <si>
    <t>ADG043164</t>
  </si>
  <si>
    <t>ADG043166</t>
  </si>
  <si>
    <t>ADG043167</t>
  </si>
  <si>
    <t>ADG043168</t>
  </si>
  <si>
    <t>ADG043169</t>
  </si>
  <si>
    <t>0K20H-26-251</t>
  </si>
  <si>
    <t>ADG043170</t>
  </si>
  <si>
    <t>3103102-K00</t>
  </si>
  <si>
    <t>ADG043171</t>
  </si>
  <si>
    <t>3502011-K00</t>
  </si>
  <si>
    <t>ADG043172</t>
  </si>
  <si>
    <t>3103101-D01</t>
  </si>
  <si>
    <t>ADG043173</t>
  </si>
  <si>
    <t>3501013-M00</t>
  </si>
  <si>
    <t>ADG043174</t>
  </si>
  <si>
    <t>ADG043175</t>
  </si>
  <si>
    <t>51712-2V000</t>
  </si>
  <si>
    <t>ADG043176</t>
  </si>
  <si>
    <t>58411-3X300</t>
  </si>
  <si>
    <t>ADG043177</t>
  </si>
  <si>
    <t>51712-0U000</t>
  </si>
  <si>
    <t>ADG043178</t>
  </si>
  <si>
    <t>51712-1W200</t>
  </si>
  <si>
    <t>ADG043179</t>
  </si>
  <si>
    <t>58411-3Z100</t>
  </si>
  <si>
    <t>ADG043180</t>
  </si>
  <si>
    <t>51712-2T100</t>
  </si>
  <si>
    <t>ADG043181</t>
  </si>
  <si>
    <t>58411-3Z700</t>
  </si>
  <si>
    <t>ADG043182</t>
  </si>
  <si>
    <t>0K63B-33-251A</t>
  </si>
  <si>
    <t>ADG043183</t>
  </si>
  <si>
    <t>ADG043184</t>
  </si>
  <si>
    <t>ADG043185</t>
  </si>
  <si>
    <t>ADG043186</t>
  </si>
  <si>
    <t>ADG043187</t>
  </si>
  <si>
    <t>ADG043188</t>
  </si>
  <si>
    <t>ADG043189</t>
  </si>
  <si>
    <t>ADG04319</t>
  </si>
  <si>
    <t>0K011-33-251D</t>
  </si>
  <si>
    <t>ADG043190</t>
  </si>
  <si>
    <t>ADG043191</t>
  </si>
  <si>
    <t>ADG043192</t>
  </si>
  <si>
    <t>ADG043193</t>
  </si>
  <si>
    <t>ADG043194</t>
  </si>
  <si>
    <t>ADG043195</t>
  </si>
  <si>
    <t>ADG043196</t>
  </si>
  <si>
    <t>ADG043197</t>
  </si>
  <si>
    <t>ADG043198</t>
  </si>
  <si>
    <t>ADG043199</t>
  </si>
  <si>
    <t>ADG043200</t>
  </si>
  <si>
    <t>ADG043201</t>
  </si>
  <si>
    <t>51712-1W050</t>
  </si>
  <si>
    <t>ADG043202</t>
  </si>
  <si>
    <t>58411-0U300</t>
  </si>
  <si>
    <t>ADG043203</t>
  </si>
  <si>
    <t>ADG043204</t>
  </si>
  <si>
    <t>51712-1W250</t>
  </si>
  <si>
    <t>ADG043205</t>
  </si>
  <si>
    <t>51712-1M000</t>
  </si>
  <si>
    <t>ADG043206</t>
  </si>
  <si>
    <t>A11-3501075</t>
  </si>
  <si>
    <t>ADG043207</t>
  </si>
  <si>
    <t>A21-3501075</t>
  </si>
  <si>
    <t>ADG043208</t>
  </si>
  <si>
    <t>ADG043209</t>
  </si>
  <si>
    <t>58411-3K110</t>
  </si>
  <si>
    <t>ADG04321</t>
  </si>
  <si>
    <t>58129-44010</t>
  </si>
  <si>
    <t>ADG043210</t>
  </si>
  <si>
    <t>58411-A4000</t>
  </si>
  <si>
    <t>ADG043211</t>
  </si>
  <si>
    <t>58411-B4300</t>
  </si>
  <si>
    <t>ADG043212</t>
  </si>
  <si>
    <t>ADG043213</t>
  </si>
  <si>
    <t>51712-C8000</t>
  </si>
  <si>
    <t>ADG043214</t>
  </si>
  <si>
    <t>ADG043215</t>
  </si>
  <si>
    <t>ADG043216</t>
  </si>
  <si>
    <t>ADG043217</t>
  </si>
  <si>
    <t>484 012 10 02</t>
  </si>
  <si>
    <t>ADG043218</t>
  </si>
  <si>
    <t>ADG043219</t>
  </si>
  <si>
    <t>ADG04322</t>
  </si>
  <si>
    <t>ADG043221</t>
  </si>
  <si>
    <t>51712-D7000</t>
  </si>
  <si>
    <t>ADG043222</t>
  </si>
  <si>
    <t>58411-D7700</t>
  </si>
  <si>
    <t>ADG04323</t>
  </si>
  <si>
    <t>ADG043230</t>
  </si>
  <si>
    <t>58411-D4650</t>
  </si>
  <si>
    <t>ADG04324</t>
  </si>
  <si>
    <t>51712-02100</t>
  </si>
  <si>
    <t>ADG04325</t>
  </si>
  <si>
    <t>ADG04326</t>
  </si>
  <si>
    <t>ADG04327</t>
  </si>
  <si>
    <t>ADG04329</t>
  </si>
  <si>
    <t>ADG04329C</t>
  </si>
  <si>
    <t>ADG04330</t>
  </si>
  <si>
    <t>ADG04330C</t>
  </si>
  <si>
    <t>41441-06210</t>
  </si>
  <si>
    <t>ADG04331</t>
  </si>
  <si>
    <t>0K552-33-251A</t>
  </si>
  <si>
    <t>ADG04332</t>
  </si>
  <si>
    <t>48401-05101</t>
  </si>
  <si>
    <t>ADG04334</t>
  </si>
  <si>
    <t>58411-38310</t>
  </si>
  <si>
    <t>ADG04335</t>
  </si>
  <si>
    <t>51712-39300</t>
  </si>
  <si>
    <t>ADG04336</t>
  </si>
  <si>
    <t>0K9A2-26-251</t>
  </si>
  <si>
    <t>ADG04337</t>
  </si>
  <si>
    <t>0K72F-33-251A</t>
  </si>
  <si>
    <t>ADG04338</t>
  </si>
  <si>
    <t>0K9A233251A</t>
  </si>
  <si>
    <t>ADG04340</t>
  </si>
  <si>
    <t>51712-02110</t>
  </si>
  <si>
    <t>ADG04341</t>
  </si>
  <si>
    <t>51712-26100</t>
  </si>
  <si>
    <t>ADG04342</t>
  </si>
  <si>
    <t>0K2AA-33-251A</t>
  </si>
  <si>
    <t>ADG04343</t>
  </si>
  <si>
    <t>0K2AA-26-251</t>
  </si>
  <si>
    <t>ADG04344</t>
  </si>
  <si>
    <t>51712-26000</t>
  </si>
  <si>
    <t>ADG04345</t>
  </si>
  <si>
    <t>58411-3A300</t>
  </si>
  <si>
    <t>ADG04346</t>
  </si>
  <si>
    <t>ADG04347</t>
  </si>
  <si>
    <t>51712-38100</t>
  </si>
  <si>
    <t>ADG04350</t>
  </si>
  <si>
    <t>51712-25010</t>
  </si>
  <si>
    <t>ADG04351</t>
  </si>
  <si>
    <t>0K2N1-33-251</t>
  </si>
  <si>
    <t>ADG04352</t>
  </si>
  <si>
    <t>51712-3C000</t>
  </si>
  <si>
    <t>ADG04353</t>
  </si>
  <si>
    <t>KDX74-33-251</t>
  </si>
  <si>
    <t>ADG04354</t>
  </si>
  <si>
    <t>0K55B-33-251</t>
  </si>
  <si>
    <t>ADG04355</t>
  </si>
  <si>
    <t>58411-2C000</t>
  </si>
  <si>
    <t>ADG04356</t>
  </si>
  <si>
    <t>51712-2D300</t>
  </si>
  <si>
    <t>ADG04358</t>
  </si>
  <si>
    <t>51712-2C000</t>
  </si>
  <si>
    <t>ADG04360</t>
  </si>
  <si>
    <t>51712-02550</t>
  </si>
  <si>
    <t>ADG04361</t>
  </si>
  <si>
    <t>58129-4A000</t>
  </si>
  <si>
    <t>ADG04362</t>
  </si>
  <si>
    <t>ADG04363</t>
  </si>
  <si>
    <t>ADG04364</t>
  </si>
  <si>
    <t>ADG04365</t>
  </si>
  <si>
    <t>51712-3C100</t>
  </si>
  <si>
    <t>ADG04366</t>
  </si>
  <si>
    <t>51712-3D300</t>
  </si>
  <si>
    <t>ADG04367</t>
  </si>
  <si>
    <t>51712-H1000</t>
  </si>
  <si>
    <t>ADG04368</t>
  </si>
  <si>
    <t>52710-H1000</t>
  </si>
  <si>
    <t>ADG04369</t>
  </si>
  <si>
    <t>58411-3E300</t>
  </si>
  <si>
    <t>ADG04370</t>
  </si>
  <si>
    <t>58411-3C000</t>
  </si>
  <si>
    <t>ADG04371</t>
  </si>
  <si>
    <t>ADG04372</t>
  </si>
  <si>
    <t>0K2FA-33-251</t>
  </si>
  <si>
    <t>ADG04374</t>
  </si>
  <si>
    <t>ADG04375</t>
  </si>
  <si>
    <t>ADG04376</t>
  </si>
  <si>
    <t>HQ232405</t>
  </si>
  <si>
    <t>ADG04377</t>
  </si>
  <si>
    <t>58129-4A020</t>
  </si>
  <si>
    <t>ADG04378</t>
  </si>
  <si>
    <t>58129-4A100</t>
  </si>
  <si>
    <t>ADG04379</t>
  </si>
  <si>
    <t>58129-4A120</t>
  </si>
  <si>
    <t>ADG04380</t>
  </si>
  <si>
    <t>58129-4A200</t>
  </si>
  <si>
    <t>ADG04381</t>
  </si>
  <si>
    <t>0K58B-33-251</t>
  </si>
  <si>
    <t>ADG04382</t>
  </si>
  <si>
    <t>51712-1C050</t>
  </si>
  <si>
    <t>ADG04383</t>
  </si>
  <si>
    <t>51712-FD300</t>
  </si>
  <si>
    <t>ADG04385</t>
  </si>
  <si>
    <t>51712-2F100</t>
  </si>
  <si>
    <t>ADG04386</t>
  </si>
  <si>
    <t>58411-2F100</t>
  </si>
  <si>
    <t>ADG04387</t>
  </si>
  <si>
    <t>58411-39600</t>
  </si>
  <si>
    <t>ADG04388</t>
  </si>
  <si>
    <t>58411-1C800</t>
  </si>
  <si>
    <t>ADG04389</t>
  </si>
  <si>
    <t>0K60A-33-251A</t>
  </si>
  <si>
    <t>ADG04390</t>
  </si>
  <si>
    <t>51712-3E000</t>
  </si>
  <si>
    <t>ADG04391</t>
  </si>
  <si>
    <t>0K72F-33-251C</t>
  </si>
  <si>
    <t>ADG04393</t>
  </si>
  <si>
    <t>51712-39900</t>
  </si>
  <si>
    <t>ADG04395</t>
  </si>
  <si>
    <t>51712-3K050</t>
  </si>
  <si>
    <t>ADG04396</t>
  </si>
  <si>
    <t>58411-07500</t>
  </si>
  <si>
    <t>ADG04397</t>
  </si>
  <si>
    <t>51712-07500</t>
  </si>
  <si>
    <t>ADG04399</t>
  </si>
  <si>
    <t>PW823046</t>
  </si>
  <si>
    <t>ADG04405</t>
  </si>
  <si>
    <t>58330-22000</t>
  </si>
  <si>
    <t>ADG04406</t>
  </si>
  <si>
    <t>58330-23300</t>
  </si>
  <si>
    <t>ADG04407</t>
  </si>
  <si>
    <t>58330-24002</t>
  </si>
  <si>
    <t>ADG04408</t>
  </si>
  <si>
    <t>58330-24003</t>
  </si>
  <si>
    <t>ADG044100</t>
  </si>
  <si>
    <t>58380-2H000</t>
  </si>
  <si>
    <t>ADG044101</t>
  </si>
  <si>
    <t>58330-4H000</t>
  </si>
  <si>
    <t>ADG044102</t>
  </si>
  <si>
    <t>58330-05500</t>
  </si>
  <si>
    <t>ADG044103</t>
  </si>
  <si>
    <t>58380-05500</t>
  </si>
  <si>
    <t>ADG044104</t>
  </si>
  <si>
    <t>58320-4A210</t>
  </si>
  <si>
    <t>ADG044105</t>
  </si>
  <si>
    <t>58420-4A210</t>
  </si>
  <si>
    <t>ADG044107</t>
  </si>
  <si>
    <t>PW823971</t>
  </si>
  <si>
    <t>ADG044108</t>
  </si>
  <si>
    <t>ADG044109</t>
  </si>
  <si>
    <t>58330-0P000</t>
  </si>
  <si>
    <t>ADG044110</t>
  </si>
  <si>
    <t>58320-47000</t>
  </si>
  <si>
    <t>ADG044111</t>
  </si>
  <si>
    <t>58420-47000</t>
  </si>
  <si>
    <t>ADG044112</t>
  </si>
  <si>
    <t>58330-1Y000</t>
  </si>
  <si>
    <t>ADG044113</t>
  </si>
  <si>
    <t>58380-1Y000</t>
  </si>
  <si>
    <t>ADG04414</t>
  </si>
  <si>
    <t>58380-22000</t>
  </si>
  <si>
    <t>ADG04416</t>
  </si>
  <si>
    <t>58380-24003</t>
  </si>
  <si>
    <t>ADG04421</t>
  </si>
  <si>
    <t>58330-21321</t>
  </si>
  <si>
    <t>ADG04422</t>
  </si>
  <si>
    <t>ADG04423</t>
  </si>
  <si>
    <t>ADG04424</t>
  </si>
  <si>
    <t>ADG04425</t>
  </si>
  <si>
    <t>58330-02000</t>
  </si>
  <si>
    <t>ADG04426</t>
  </si>
  <si>
    <t>58320-44210</t>
  </si>
  <si>
    <t>ADG04427</t>
  </si>
  <si>
    <t>58420-44210</t>
  </si>
  <si>
    <t>ADG04429</t>
  </si>
  <si>
    <t>0K201-26-610A</t>
  </si>
  <si>
    <t>ADG04430</t>
  </si>
  <si>
    <t>ADG04431</t>
  </si>
  <si>
    <t>58420-4A020</t>
  </si>
  <si>
    <t>ADG04432</t>
  </si>
  <si>
    <t>58320-4A000</t>
  </si>
  <si>
    <t>ADG04433</t>
  </si>
  <si>
    <t>0K56A-26-610</t>
  </si>
  <si>
    <t>ADG04434</t>
  </si>
  <si>
    <t>58380-02000</t>
  </si>
  <si>
    <t>ADG04435</t>
  </si>
  <si>
    <t>0K045-26-610</t>
  </si>
  <si>
    <t>ADG04436</t>
  </si>
  <si>
    <t>58380-25000</t>
  </si>
  <si>
    <t>ADG04437</t>
  </si>
  <si>
    <t>58330-25000</t>
  </si>
  <si>
    <t>ADG04438</t>
  </si>
  <si>
    <t>ADG04439</t>
  </si>
  <si>
    <t>HR232029</t>
  </si>
  <si>
    <t>ADG04440</t>
  </si>
  <si>
    <t>HR232030</t>
  </si>
  <si>
    <t>ADG04441</t>
  </si>
  <si>
    <t>58320-4A200</t>
  </si>
  <si>
    <t>ADG04442</t>
  </si>
  <si>
    <t>58420-4A200</t>
  </si>
  <si>
    <t>ADG04443</t>
  </si>
  <si>
    <t>58330-FD200</t>
  </si>
  <si>
    <t>ADG04444</t>
  </si>
  <si>
    <t>0K30A-26-610</t>
  </si>
  <si>
    <t>ADG04445</t>
  </si>
  <si>
    <t>ADG04447</t>
  </si>
  <si>
    <t>0K72B-26-710A</t>
  </si>
  <si>
    <t>ADG04448</t>
  </si>
  <si>
    <t>0K72B-26-610</t>
  </si>
  <si>
    <t>ADG04450</t>
  </si>
  <si>
    <t>0K72A-26-610</t>
  </si>
  <si>
    <t>ADG04451</t>
  </si>
  <si>
    <t>0K72A-26-710</t>
  </si>
  <si>
    <t>ADG04452</t>
  </si>
  <si>
    <t>0K552-26-610</t>
  </si>
  <si>
    <t>ADG04453</t>
  </si>
  <si>
    <t>0K56B-26-710</t>
  </si>
  <si>
    <t>ADG04454</t>
  </si>
  <si>
    <t>0K56B-26-620</t>
  </si>
  <si>
    <t>ADG04455</t>
  </si>
  <si>
    <t>0K56B-26-610</t>
  </si>
  <si>
    <t>ADG04456</t>
  </si>
  <si>
    <t>58330-38010</t>
  </si>
  <si>
    <t>ADG04457</t>
  </si>
  <si>
    <t>58380-38010</t>
  </si>
  <si>
    <t>ADG04458</t>
  </si>
  <si>
    <t>58420-44220</t>
  </si>
  <si>
    <t>ADG04459</t>
  </si>
  <si>
    <t>58320-44220</t>
  </si>
  <si>
    <t>ADG04460</t>
  </si>
  <si>
    <t>58330-25200</t>
  </si>
  <si>
    <t>ADG04461</t>
  </si>
  <si>
    <t>58380-25200</t>
  </si>
  <si>
    <t>ADG04463</t>
  </si>
  <si>
    <t>0K2FA-26-610</t>
  </si>
  <si>
    <t>ADG04464</t>
  </si>
  <si>
    <t>0K56A-26-710</t>
  </si>
  <si>
    <t>ADG04465</t>
  </si>
  <si>
    <t>58330-2D020</t>
  </si>
  <si>
    <t>ADG04466</t>
  </si>
  <si>
    <t>58380-2D020</t>
  </si>
  <si>
    <t>ADG04468</t>
  </si>
  <si>
    <t>58330-25300</t>
  </si>
  <si>
    <t>ADG04469</t>
  </si>
  <si>
    <t>PW822608</t>
  </si>
  <si>
    <t>ADG04470C</t>
  </si>
  <si>
    <t>0K58C-26-610</t>
  </si>
  <si>
    <t>ADG04471C</t>
  </si>
  <si>
    <t>0K58C-26-620</t>
  </si>
  <si>
    <t>ADG04473</t>
  </si>
  <si>
    <t>58380-25300</t>
  </si>
  <si>
    <t>ADG04474</t>
  </si>
  <si>
    <t>CA010-05610</t>
  </si>
  <si>
    <t>ADG04475</t>
  </si>
  <si>
    <t>58320-4E200</t>
  </si>
  <si>
    <t>ADG04476</t>
  </si>
  <si>
    <t>58380-4E200</t>
  </si>
  <si>
    <t>ADG04478</t>
  </si>
  <si>
    <t>58420-44101</t>
  </si>
  <si>
    <t>ADG04479</t>
  </si>
  <si>
    <t>58320-44500</t>
  </si>
  <si>
    <t>ADG04480</t>
  </si>
  <si>
    <t>58420-44500</t>
  </si>
  <si>
    <t>ADG04481</t>
  </si>
  <si>
    <t>58320-44501</t>
  </si>
  <si>
    <t>ADG04482</t>
  </si>
  <si>
    <t>58420-44501</t>
  </si>
  <si>
    <t>ADG04483</t>
  </si>
  <si>
    <t>58330-1G000</t>
  </si>
  <si>
    <t>ADG04484</t>
  </si>
  <si>
    <t>ADG04486</t>
  </si>
  <si>
    <t>58330-3A000</t>
  </si>
  <si>
    <t>ADG04487</t>
  </si>
  <si>
    <t>58380-3A000</t>
  </si>
  <si>
    <t>ADG04490</t>
  </si>
  <si>
    <t>AY631-26-610</t>
  </si>
  <si>
    <t>ADG04491</t>
  </si>
  <si>
    <t>ADG04492</t>
  </si>
  <si>
    <t>58330-M2000</t>
  </si>
  <si>
    <t>ADG04493</t>
  </si>
  <si>
    <t>58380-M2000</t>
  </si>
  <si>
    <t>ADG04494</t>
  </si>
  <si>
    <t>58320-44100</t>
  </si>
  <si>
    <t>ADG04495</t>
  </si>
  <si>
    <t>58420-44100</t>
  </si>
  <si>
    <t>ADG04496</t>
  </si>
  <si>
    <t>58320-4B001</t>
  </si>
  <si>
    <t>ADG04497</t>
  </si>
  <si>
    <t>58420-4B001</t>
  </si>
  <si>
    <t>ADG04498</t>
  </si>
  <si>
    <t>58330-07000</t>
  </si>
  <si>
    <t>ADG04499</t>
  </si>
  <si>
    <t>58330-2H000</t>
  </si>
  <si>
    <t>ADG045107</t>
  </si>
  <si>
    <t>kočiona čeljust</t>
  </si>
  <si>
    <t>ADG045108</t>
  </si>
  <si>
    <t>ADG04574R</t>
  </si>
  <si>
    <t>58230-2F200</t>
  </si>
  <si>
    <t>kočiona klješta</t>
  </si>
  <si>
    <t>ADG04606</t>
  </si>
  <si>
    <t>KK153-44-150</t>
  </si>
  <si>
    <t>ADG04608</t>
  </si>
  <si>
    <t>0K011-44-150D</t>
  </si>
  <si>
    <t>ADG046100</t>
  </si>
  <si>
    <t>59760-2D330</t>
  </si>
  <si>
    <t>ADG046101</t>
  </si>
  <si>
    <t>59770-2D330</t>
  </si>
  <si>
    <t>ADG046103</t>
  </si>
  <si>
    <t>59911-4A100</t>
  </si>
  <si>
    <t>ADG046104</t>
  </si>
  <si>
    <t>59913-4A000</t>
  </si>
  <si>
    <t>ADG046105</t>
  </si>
  <si>
    <t>59912-4A000</t>
  </si>
  <si>
    <t>ADG046106</t>
  </si>
  <si>
    <t>59913-4A010</t>
  </si>
  <si>
    <t>ADG046107</t>
  </si>
  <si>
    <t>59912-4A010</t>
  </si>
  <si>
    <t>ADG046108</t>
  </si>
  <si>
    <t>59913-4A030</t>
  </si>
  <si>
    <t>ADG046109</t>
  </si>
  <si>
    <t>59912-4A030</t>
  </si>
  <si>
    <t>ADG046110</t>
  </si>
  <si>
    <t>59913-4A200</t>
  </si>
  <si>
    <t>ADG046111</t>
  </si>
  <si>
    <t>59912-4A200</t>
  </si>
  <si>
    <t>ADG046112</t>
  </si>
  <si>
    <t>59913-4A201</t>
  </si>
  <si>
    <t>ADG046113</t>
  </si>
  <si>
    <t>59912-4A201</t>
  </si>
  <si>
    <t>ADG046115</t>
  </si>
  <si>
    <t>59912-4A210</t>
  </si>
  <si>
    <t>ADG046116</t>
  </si>
  <si>
    <t>59913-4A211</t>
  </si>
  <si>
    <t>ADG046117</t>
  </si>
  <si>
    <t>59912-4A211</t>
  </si>
  <si>
    <t>ADG046118</t>
  </si>
  <si>
    <t>59913-4A230</t>
  </si>
  <si>
    <t>ADG046119</t>
  </si>
  <si>
    <t>59912-4A230</t>
  </si>
  <si>
    <t>ADG046120</t>
  </si>
  <si>
    <t>59913-4A231</t>
  </si>
  <si>
    <t>ADG046121</t>
  </si>
  <si>
    <t>59912-4A231</t>
  </si>
  <si>
    <t>ADG046122</t>
  </si>
  <si>
    <t>59770-1C300</t>
  </si>
  <si>
    <t>ADG046123</t>
  </si>
  <si>
    <t>59760-1C300</t>
  </si>
  <si>
    <t>ADG046125</t>
  </si>
  <si>
    <t>0K30A-44-410H</t>
  </si>
  <si>
    <t>ADG046127</t>
  </si>
  <si>
    <t>59760-1C000</t>
  </si>
  <si>
    <t>ADG046128</t>
  </si>
  <si>
    <t>59770-1C000</t>
  </si>
  <si>
    <t>ADG046129</t>
  </si>
  <si>
    <t>0K552-44-420L</t>
  </si>
  <si>
    <t>ADG046130</t>
  </si>
  <si>
    <t>0K552-44-410K</t>
  </si>
  <si>
    <t>ADG046132</t>
  </si>
  <si>
    <t>0K552-44-410L</t>
  </si>
  <si>
    <t>ADG046133</t>
  </si>
  <si>
    <t>0K552-44-420M</t>
  </si>
  <si>
    <t>ADG046136</t>
  </si>
  <si>
    <t>0K56A-44-420</t>
  </si>
  <si>
    <t>ADG046137</t>
  </si>
  <si>
    <t>0K56J-44-150</t>
  </si>
  <si>
    <t>ADG046138</t>
  </si>
  <si>
    <t>0K56B-44-410A</t>
  </si>
  <si>
    <t>ADG046139</t>
  </si>
  <si>
    <t>0K56B-44-420A</t>
  </si>
  <si>
    <t>ADG04614</t>
  </si>
  <si>
    <t>59760-22110</t>
  </si>
  <si>
    <t>ADG046140</t>
  </si>
  <si>
    <t>0K58A-44-420</t>
  </si>
  <si>
    <t>ADG046141</t>
  </si>
  <si>
    <t>0K58A-44-410</t>
  </si>
  <si>
    <t>ADG046142</t>
  </si>
  <si>
    <t>59760-2E200</t>
  </si>
  <si>
    <t>ADG046143</t>
  </si>
  <si>
    <t>59770-2E200</t>
  </si>
  <si>
    <t>ADG046144</t>
  </si>
  <si>
    <t>0K56A-44-410B</t>
  </si>
  <si>
    <t>ADG046145</t>
  </si>
  <si>
    <t>59770-2E500</t>
  </si>
  <si>
    <t>ADG046148</t>
  </si>
  <si>
    <t>59760-38005</t>
  </si>
  <si>
    <t>ADG046149</t>
  </si>
  <si>
    <t>59770-38005</t>
  </si>
  <si>
    <t>ADG04615</t>
  </si>
  <si>
    <t>59760-24002</t>
  </si>
  <si>
    <t>ADG046150</t>
  </si>
  <si>
    <t>59760-07000</t>
  </si>
  <si>
    <t>ADG046151</t>
  </si>
  <si>
    <t>59770-07000</t>
  </si>
  <si>
    <t>ADG046152</t>
  </si>
  <si>
    <t>59760-2E500</t>
  </si>
  <si>
    <t>ADG046153</t>
  </si>
  <si>
    <t>ADG046154</t>
  </si>
  <si>
    <t>ADG046155</t>
  </si>
  <si>
    <t>0K9B2-44-420</t>
  </si>
  <si>
    <t>ADG046156</t>
  </si>
  <si>
    <t>0K9B2-44-410</t>
  </si>
  <si>
    <t>ADG046157</t>
  </si>
  <si>
    <t>0K9B6-44-420</t>
  </si>
  <si>
    <t>ADG046158</t>
  </si>
  <si>
    <t>OK9B6-44-410</t>
  </si>
  <si>
    <t>ADG046159</t>
  </si>
  <si>
    <t>59760-07300</t>
  </si>
  <si>
    <t>ADG04616</t>
  </si>
  <si>
    <t>59760-28300</t>
  </si>
  <si>
    <t>ADG046161</t>
  </si>
  <si>
    <t>59760-2F100</t>
  </si>
  <si>
    <t>ADG046162</t>
  </si>
  <si>
    <t>59770-2F100</t>
  </si>
  <si>
    <t>ADG046163</t>
  </si>
  <si>
    <t>597602F200</t>
  </si>
  <si>
    <t>ADG046164</t>
  </si>
  <si>
    <t>59770-2F200</t>
  </si>
  <si>
    <t>ADG046165</t>
  </si>
  <si>
    <t>59760-3C400</t>
  </si>
  <si>
    <t>ADG046167</t>
  </si>
  <si>
    <t>0K045-44420B</t>
  </si>
  <si>
    <t>ADG046168</t>
  </si>
  <si>
    <t>0K045-44410D</t>
  </si>
  <si>
    <t>ADG046170</t>
  </si>
  <si>
    <t>0K2C0-44-410</t>
  </si>
  <si>
    <t>ADG046171</t>
  </si>
  <si>
    <t>0K552-44-150G</t>
  </si>
  <si>
    <t>ADG046172</t>
  </si>
  <si>
    <t>0K2FA-44-150</t>
  </si>
  <si>
    <t>ADG046173</t>
  </si>
  <si>
    <t>59750-2F000</t>
  </si>
  <si>
    <t>ADG046174</t>
  </si>
  <si>
    <t>59750-2E000</t>
  </si>
  <si>
    <t>ADG046175</t>
  </si>
  <si>
    <t>0K9A2-44-150C</t>
  </si>
  <si>
    <t>ADG046176</t>
  </si>
  <si>
    <t>59760-3A300</t>
  </si>
  <si>
    <t>ADG046178</t>
  </si>
  <si>
    <t>59760-1C800</t>
  </si>
  <si>
    <t>ADG046179</t>
  </si>
  <si>
    <t>59770-1C800</t>
  </si>
  <si>
    <t>ADG046180</t>
  </si>
  <si>
    <t>59760-1G300</t>
  </si>
  <si>
    <t>ADG046181</t>
  </si>
  <si>
    <t>59770-1G300</t>
  </si>
  <si>
    <t>ADG046182</t>
  </si>
  <si>
    <t>59770-H1050</t>
  </si>
  <si>
    <t>ADG046183</t>
  </si>
  <si>
    <t>59760-H1050</t>
  </si>
  <si>
    <t>ADG046184</t>
  </si>
  <si>
    <t>59770-2E600</t>
  </si>
  <si>
    <t>ADG046185</t>
  </si>
  <si>
    <t>59760-2E600</t>
  </si>
  <si>
    <t>ADG046187</t>
  </si>
  <si>
    <t>59760-3K000</t>
  </si>
  <si>
    <t>ADG046188</t>
  </si>
  <si>
    <t>ADG046189</t>
  </si>
  <si>
    <t>0K56B-44-150</t>
  </si>
  <si>
    <t>ADG046192</t>
  </si>
  <si>
    <t>59760-3A600</t>
  </si>
  <si>
    <t>ADG046193</t>
  </si>
  <si>
    <t>59770-3A600</t>
  </si>
  <si>
    <t>ADG046194</t>
  </si>
  <si>
    <t>59760-2E300</t>
  </si>
  <si>
    <t>ADG046195</t>
  </si>
  <si>
    <t>59770-2E300</t>
  </si>
  <si>
    <t>ADG046196</t>
  </si>
  <si>
    <t>59760-4D000</t>
  </si>
  <si>
    <t>ADG046197</t>
  </si>
  <si>
    <t>59770-4D800</t>
  </si>
  <si>
    <t>ADG046198</t>
  </si>
  <si>
    <t>59760-1F600</t>
  </si>
  <si>
    <t>ADG046199</t>
  </si>
  <si>
    <t>59770-1F600</t>
  </si>
  <si>
    <t>ADG046200</t>
  </si>
  <si>
    <t>59760-2C320</t>
  </si>
  <si>
    <t>ADG046201</t>
  </si>
  <si>
    <t>59770-2C320</t>
  </si>
  <si>
    <t>ADG046202</t>
  </si>
  <si>
    <t>59760-17510</t>
  </si>
  <si>
    <t>ADG046203</t>
  </si>
  <si>
    <t>59770-17510</t>
  </si>
  <si>
    <t>ADG046204</t>
  </si>
  <si>
    <t>59760-07310</t>
  </si>
  <si>
    <t>ADG046205</t>
  </si>
  <si>
    <t>59770-07310</t>
  </si>
  <si>
    <t>ADG046206</t>
  </si>
  <si>
    <t>ADG046207</t>
  </si>
  <si>
    <t>ADG046208</t>
  </si>
  <si>
    <t>ADG046209</t>
  </si>
  <si>
    <t>ADG046210</t>
  </si>
  <si>
    <t>ADG046211</t>
  </si>
  <si>
    <t>ADG046212</t>
  </si>
  <si>
    <t>ADG046213</t>
  </si>
  <si>
    <t>ADG046214</t>
  </si>
  <si>
    <t>ADG046215</t>
  </si>
  <si>
    <t>ADG046216</t>
  </si>
  <si>
    <t>59760-1F200</t>
  </si>
  <si>
    <t>ADG046217</t>
  </si>
  <si>
    <t>59770-1F200</t>
  </si>
  <si>
    <t>ADG046218</t>
  </si>
  <si>
    <t>59911-43250</t>
  </si>
  <si>
    <t>ADG046219</t>
  </si>
  <si>
    <t>ADG04622</t>
  </si>
  <si>
    <t>0K018-44-420E</t>
  </si>
  <si>
    <t>ADG046220</t>
  </si>
  <si>
    <t>ADG046221</t>
  </si>
  <si>
    <t>ADG046222</t>
  </si>
  <si>
    <t>ADG046223</t>
  </si>
  <si>
    <t>ADG046224</t>
  </si>
  <si>
    <t>ADG046225</t>
  </si>
  <si>
    <t>59770-2C310</t>
  </si>
  <si>
    <t>ADG046226</t>
  </si>
  <si>
    <t>59760-2C310</t>
  </si>
  <si>
    <t>ADG046227</t>
  </si>
  <si>
    <t>59770-1C350</t>
  </si>
  <si>
    <t>ADG046228</t>
  </si>
  <si>
    <t>59760-1C350</t>
  </si>
  <si>
    <t>ADG046229</t>
  </si>
  <si>
    <t>59760-1F500</t>
  </si>
  <si>
    <t>ADG046230</t>
  </si>
  <si>
    <t>59770-1F500</t>
  </si>
  <si>
    <t>ADG046231</t>
  </si>
  <si>
    <t>59760-M2000</t>
  </si>
  <si>
    <t>ADG046232</t>
  </si>
  <si>
    <t>59770-M2000</t>
  </si>
  <si>
    <t>ADG046233</t>
  </si>
  <si>
    <t>59760-M1100</t>
  </si>
  <si>
    <t>ADG046234</t>
  </si>
  <si>
    <t>59770-M1100</t>
  </si>
  <si>
    <t>ADG046235</t>
  </si>
  <si>
    <t>59760-M1200</t>
  </si>
  <si>
    <t>ADG046236</t>
  </si>
  <si>
    <t>59770-M1200</t>
  </si>
  <si>
    <t>ADG046237</t>
  </si>
  <si>
    <t>59760-M1400</t>
  </si>
  <si>
    <t>ADG046238</t>
  </si>
  <si>
    <t>59770-M1400</t>
  </si>
  <si>
    <t>ADG046239</t>
  </si>
  <si>
    <t>59912-44213</t>
  </si>
  <si>
    <t>ADG04624</t>
  </si>
  <si>
    <t>59760-34101</t>
  </si>
  <si>
    <t>ADG046240</t>
  </si>
  <si>
    <t>59913-44213</t>
  </si>
  <si>
    <t>ADG046241</t>
  </si>
  <si>
    <t>59912-44301</t>
  </si>
  <si>
    <t>ADG046242</t>
  </si>
  <si>
    <t>59913-44301</t>
  </si>
  <si>
    <t>ADG046243</t>
  </si>
  <si>
    <t>59912-44511</t>
  </si>
  <si>
    <t>ADG046244</t>
  </si>
  <si>
    <t>59913-44510</t>
  </si>
  <si>
    <t>ADG046245</t>
  </si>
  <si>
    <t>0K72A-44-410D</t>
  </si>
  <si>
    <t>ADG046246</t>
  </si>
  <si>
    <t>0K60A-44-410D</t>
  </si>
  <si>
    <t>ADG046247</t>
  </si>
  <si>
    <t>0K60A-44-410E</t>
  </si>
  <si>
    <t>ADG046248</t>
  </si>
  <si>
    <t>59912-26100</t>
  </si>
  <si>
    <t>ADG046249</t>
  </si>
  <si>
    <t>59913-26100</t>
  </si>
  <si>
    <t>ADG04625</t>
  </si>
  <si>
    <t>0K201-44-420F</t>
  </si>
  <si>
    <t>ADG046250</t>
  </si>
  <si>
    <t>59760-4H000</t>
  </si>
  <si>
    <t>ADG046251</t>
  </si>
  <si>
    <t>59770-4H000</t>
  </si>
  <si>
    <t>ADG046252</t>
  </si>
  <si>
    <t>59760-4H300</t>
  </si>
  <si>
    <t>ADG046253</t>
  </si>
  <si>
    <t>59770-4H300</t>
  </si>
  <si>
    <t>ADG046254</t>
  </si>
  <si>
    <t>59760-4H700</t>
  </si>
  <si>
    <t>ADG046255</t>
  </si>
  <si>
    <t>59770-4H700</t>
  </si>
  <si>
    <t>ADG046256</t>
  </si>
  <si>
    <t>59760-4H730</t>
  </si>
  <si>
    <t>ADG046257</t>
  </si>
  <si>
    <t>59770-4H730</t>
  </si>
  <si>
    <t>ADG046258</t>
  </si>
  <si>
    <t>59920-4F200</t>
  </si>
  <si>
    <t>ADG046259</t>
  </si>
  <si>
    <t>59930-4F270</t>
  </si>
  <si>
    <t>ADG046260</t>
  </si>
  <si>
    <t>59910-47010</t>
  </si>
  <si>
    <t>ADG046261</t>
  </si>
  <si>
    <t>59910-47110</t>
  </si>
  <si>
    <t>ADG046262</t>
  </si>
  <si>
    <t>59912-4E500</t>
  </si>
  <si>
    <t>ADG046263</t>
  </si>
  <si>
    <t>59912-4E000</t>
  </si>
  <si>
    <t>ADG046264</t>
  </si>
  <si>
    <t>ADG046265</t>
  </si>
  <si>
    <t>59760-1J000</t>
  </si>
  <si>
    <t>ADG046266</t>
  </si>
  <si>
    <t>59770-1J000</t>
  </si>
  <si>
    <t>ADG046267</t>
  </si>
  <si>
    <t>59770-07410</t>
  </si>
  <si>
    <t>ADG046268</t>
  </si>
  <si>
    <t>0K2C0-44-420A</t>
  </si>
  <si>
    <t>ADG046269</t>
  </si>
  <si>
    <t>0K2C0-44-410A</t>
  </si>
  <si>
    <t>ADG04627</t>
  </si>
  <si>
    <t>59760-29301</t>
  </si>
  <si>
    <t>ADG046270</t>
  </si>
  <si>
    <t>0K2FX-44-410</t>
  </si>
  <si>
    <t>ADG046271</t>
  </si>
  <si>
    <t>59760-2B500</t>
  </si>
  <si>
    <t>ADG046272</t>
  </si>
  <si>
    <t>ADG04628</t>
  </si>
  <si>
    <t>59760-29000</t>
  </si>
  <si>
    <t>ADG04629</t>
  </si>
  <si>
    <t>59760-29001</t>
  </si>
  <si>
    <t>ADG04632</t>
  </si>
  <si>
    <t>59770-22000</t>
  </si>
  <si>
    <t>ADG04633</t>
  </si>
  <si>
    <t>59770-22110</t>
  </si>
  <si>
    <t>ADG04635</t>
  </si>
  <si>
    <t>59770-28900</t>
  </si>
  <si>
    <t>ADG04640</t>
  </si>
  <si>
    <t>59770-34102</t>
  </si>
  <si>
    <t>ADG04641</t>
  </si>
  <si>
    <t>0K018-44-410F</t>
  </si>
  <si>
    <t>ADG04642</t>
  </si>
  <si>
    <t>0K201-44-410J</t>
  </si>
  <si>
    <t>ADG04644</t>
  </si>
  <si>
    <t>59770-29301</t>
  </si>
  <si>
    <t>ADG04645</t>
  </si>
  <si>
    <t>59770-29000</t>
  </si>
  <si>
    <t>ADG04647</t>
  </si>
  <si>
    <t>ADG04649</t>
  </si>
  <si>
    <t>ADG04650</t>
  </si>
  <si>
    <t>ADG04651</t>
  </si>
  <si>
    <t>ADG04652</t>
  </si>
  <si>
    <t>ADG04653</t>
  </si>
  <si>
    <t>ADG04654</t>
  </si>
  <si>
    <t>ADG04655</t>
  </si>
  <si>
    <t>ADG04656</t>
  </si>
  <si>
    <t>ADG04657</t>
  </si>
  <si>
    <t>96101579C</t>
  </si>
  <si>
    <t>ADG04658</t>
  </si>
  <si>
    <t>59760-02010</t>
  </si>
  <si>
    <t>ADG04659</t>
  </si>
  <si>
    <t>59760-27001</t>
  </si>
  <si>
    <t>ADG04661</t>
  </si>
  <si>
    <t>59770-02010</t>
  </si>
  <si>
    <t>ADG04662</t>
  </si>
  <si>
    <t>59770-27001</t>
  </si>
  <si>
    <t>ADG04663</t>
  </si>
  <si>
    <t>59770-27301</t>
  </si>
  <si>
    <t>ADG04665</t>
  </si>
  <si>
    <t>MB806050</t>
  </si>
  <si>
    <t>ADG04666</t>
  </si>
  <si>
    <t>MB806051</t>
  </si>
  <si>
    <t>ADG04667</t>
  </si>
  <si>
    <t>MB806052</t>
  </si>
  <si>
    <t>ADG04668</t>
  </si>
  <si>
    <t>MB806053</t>
  </si>
  <si>
    <t>ADG04669</t>
  </si>
  <si>
    <t>ADG04670</t>
  </si>
  <si>
    <t>49010-05112</t>
  </si>
  <si>
    <t>ADG04671</t>
  </si>
  <si>
    <t>49020-05112</t>
  </si>
  <si>
    <t>ADG04672</t>
  </si>
  <si>
    <t>ADG04673</t>
  </si>
  <si>
    <t>59760-02020</t>
  </si>
  <si>
    <t>ADG04674</t>
  </si>
  <si>
    <t>59770-02020</t>
  </si>
  <si>
    <t>ADG04678</t>
  </si>
  <si>
    <t>0K2A1-44-410E</t>
  </si>
  <si>
    <t>ADG04679</t>
  </si>
  <si>
    <t>0K2A1-44-420E</t>
  </si>
  <si>
    <t>ADG04680</t>
  </si>
  <si>
    <t>0K2A2-44-410F</t>
  </si>
  <si>
    <t>ADG04681</t>
  </si>
  <si>
    <t>0K2A2-44-420E</t>
  </si>
  <si>
    <t>ADG04684</t>
  </si>
  <si>
    <t>59770-25000</t>
  </si>
  <si>
    <t>ADG04685</t>
  </si>
  <si>
    <t>59760-25000</t>
  </si>
  <si>
    <t>ADG04686</t>
  </si>
  <si>
    <t>59770-25200</t>
  </si>
  <si>
    <t>ADG04687</t>
  </si>
  <si>
    <t>59760-25200</t>
  </si>
  <si>
    <t>ADG04688</t>
  </si>
  <si>
    <t>59770-3A000</t>
  </si>
  <si>
    <t>ADG04689</t>
  </si>
  <si>
    <t>59760-3A000</t>
  </si>
  <si>
    <t>ADG04690</t>
  </si>
  <si>
    <t>59913-26550</t>
  </si>
  <si>
    <t>ADG04691</t>
  </si>
  <si>
    <t>59912-26550</t>
  </si>
  <si>
    <t>ADG04694</t>
  </si>
  <si>
    <t>59770-2C300</t>
  </si>
  <si>
    <t>ADG04695</t>
  </si>
  <si>
    <t>59760-2C300</t>
  </si>
  <si>
    <t>ADG04696</t>
  </si>
  <si>
    <t>59760-2D010</t>
  </si>
  <si>
    <t>ADG04697</t>
  </si>
  <si>
    <t>59770-2D010</t>
  </si>
  <si>
    <t>ADG04698</t>
  </si>
  <si>
    <t>59760-2D310</t>
  </si>
  <si>
    <t>ADG04699</t>
  </si>
  <si>
    <t>59770-2D310</t>
  </si>
  <si>
    <t>ADG04701</t>
  </si>
  <si>
    <t>ADG04702</t>
  </si>
  <si>
    <t>ADG04703</t>
  </si>
  <si>
    <t>ADG04705</t>
  </si>
  <si>
    <t>58329-4A000</t>
  </si>
  <si>
    <t>ADG04706C</t>
  </si>
  <si>
    <t>0K201-26251B</t>
  </si>
  <si>
    <t>ADG04707</t>
  </si>
  <si>
    <t>58411-1C300</t>
  </si>
  <si>
    <t>ADG04708</t>
  </si>
  <si>
    <t>58411-1C000</t>
  </si>
  <si>
    <t>ADG04709</t>
  </si>
  <si>
    <t>58411-25010</t>
  </si>
  <si>
    <t>ADG04710</t>
  </si>
  <si>
    <t>58411-25201</t>
  </si>
  <si>
    <t>ADG04712</t>
  </si>
  <si>
    <t>58411-17200</t>
  </si>
  <si>
    <t>ADG04713</t>
  </si>
  <si>
    <t>ADG04714</t>
  </si>
  <si>
    <t>ADG04715</t>
  </si>
  <si>
    <t>ADG04716</t>
  </si>
  <si>
    <t>ADG04717</t>
  </si>
  <si>
    <t>ADG04718</t>
  </si>
  <si>
    <t>0K56A26251A</t>
  </si>
  <si>
    <t>ADG04719</t>
  </si>
  <si>
    <t>58411-07000</t>
  </si>
  <si>
    <t>ADG04720</t>
  </si>
  <si>
    <t>58411-FD100</t>
  </si>
  <si>
    <t>ADG04721</t>
  </si>
  <si>
    <t>58411-22100</t>
  </si>
  <si>
    <t>ADG04722</t>
  </si>
  <si>
    <t>52725-FD200</t>
  </si>
  <si>
    <t>ADG04723</t>
  </si>
  <si>
    <t>kočioni dioboš</t>
  </si>
  <si>
    <t>ADG048600</t>
  </si>
  <si>
    <t>ADG048601</t>
  </si>
  <si>
    <t>ADG048602</t>
  </si>
  <si>
    <t>ADG048603</t>
  </si>
  <si>
    <t>ADG048604</t>
  </si>
  <si>
    <t>ADG048605</t>
  </si>
  <si>
    <t>ADG048606</t>
  </si>
  <si>
    <t>ADG048607</t>
  </si>
  <si>
    <t>ADG048608</t>
  </si>
  <si>
    <t>ADG04893</t>
  </si>
  <si>
    <t>58110-07500</t>
  </si>
  <si>
    <t>kočiona klješta prednja</t>
  </si>
  <si>
    <t>ADG04901</t>
  </si>
  <si>
    <t>59410-4A030</t>
  </si>
  <si>
    <t>ADG05101</t>
  </si>
  <si>
    <t>ADG05105</t>
  </si>
  <si>
    <t>ADG05106</t>
  </si>
  <si>
    <t>ADG05107</t>
  </si>
  <si>
    <t>ADG05110</t>
  </si>
  <si>
    <t>ADG05112</t>
  </si>
  <si>
    <t>58510-22010</t>
  </si>
  <si>
    <t>ADG05113</t>
  </si>
  <si>
    <t>58510-25300</t>
  </si>
  <si>
    <t>ADG05114</t>
  </si>
  <si>
    <t>59100-4A001</t>
  </si>
  <si>
    <t>ADG05115</t>
  </si>
  <si>
    <t>59140-4A001</t>
  </si>
  <si>
    <t>ADG05116</t>
  </si>
  <si>
    <t>58510-29093</t>
  </si>
  <si>
    <t>ADG05121</t>
  </si>
  <si>
    <t>ADG05126</t>
  </si>
  <si>
    <t>ADG05128</t>
  </si>
  <si>
    <t>ADG05130</t>
  </si>
  <si>
    <t>ADG05134</t>
  </si>
  <si>
    <t>0K55A-43-400A</t>
  </si>
  <si>
    <t>ADG05135</t>
  </si>
  <si>
    <t>0K55B-43-400A</t>
  </si>
  <si>
    <t>ADG05137</t>
  </si>
  <si>
    <t>58510-17000</t>
  </si>
  <si>
    <t>ADG05138</t>
  </si>
  <si>
    <t>58510-17300</t>
  </si>
  <si>
    <t>ADG05141</t>
  </si>
  <si>
    <t>58510-02000</t>
  </si>
  <si>
    <t>ADG05142C</t>
  </si>
  <si>
    <t>ADG05143</t>
  </si>
  <si>
    <t>58510-02010</t>
  </si>
  <si>
    <t>ADG05144</t>
  </si>
  <si>
    <t>58510-02020</t>
  </si>
  <si>
    <t>ADG05145</t>
  </si>
  <si>
    <t>58510-02310</t>
  </si>
  <si>
    <t>ADG05146</t>
  </si>
  <si>
    <t>58510-02330</t>
  </si>
  <si>
    <t>ADG05147</t>
  </si>
  <si>
    <t>58510-02300</t>
  </si>
  <si>
    <t>ADG05149</t>
  </si>
  <si>
    <t>58510-07300</t>
  </si>
  <si>
    <t>ADG05150</t>
  </si>
  <si>
    <t>58510-2E100</t>
  </si>
  <si>
    <t>ADG05151</t>
  </si>
  <si>
    <t>0K08B-43-400A</t>
  </si>
  <si>
    <t>ADG05152</t>
  </si>
  <si>
    <t>0K2A1-49-400</t>
  </si>
  <si>
    <t>ADG05153</t>
  </si>
  <si>
    <t>0K2A1-43-950E</t>
  </si>
  <si>
    <t>ADG05154</t>
  </si>
  <si>
    <t>0K2A5-43-950B</t>
  </si>
  <si>
    <t>ADG05155</t>
  </si>
  <si>
    <t>0K30A-43-400B</t>
  </si>
  <si>
    <t>ADG05156</t>
  </si>
  <si>
    <t>0K30C-43-400B</t>
  </si>
  <si>
    <t>ADG05157</t>
  </si>
  <si>
    <t>58510-FD100</t>
  </si>
  <si>
    <t>ADG05158</t>
  </si>
  <si>
    <t>58510-M1300</t>
  </si>
  <si>
    <t>ADG05159</t>
  </si>
  <si>
    <t>58510-M1000</t>
  </si>
  <si>
    <t>ADG05160</t>
  </si>
  <si>
    <t>58510-4E000</t>
  </si>
  <si>
    <t>ADG05302</t>
  </si>
  <si>
    <t>58731-24010</t>
  </si>
  <si>
    <t>ADG05303</t>
  </si>
  <si>
    <t>58737-21350</t>
  </si>
  <si>
    <t>ADG05304</t>
  </si>
  <si>
    <t>58731-22000</t>
  </si>
  <si>
    <t>ADG05305</t>
  </si>
  <si>
    <t>58732-22000</t>
  </si>
  <si>
    <t>ADG05306</t>
  </si>
  <si>
    <t>ADG05308</t>
  </si>
  <si>
    <t>58737-34000</t>
  </si>
  <si>
    <t>ADG053100</t>
  </si>
  <si>
    <t>58732-24000</t>
  </si>
  <si>
    <t>ADG053101</t>
  </si>
  <si>
    <t>58738-07300</t>
  </si>
  <si>
    <t>ADG053102</t>
  </si>
  <si>
    <t>0K2CA-43-980D</t>
  </si>
  <si>
    <t>ADG053103</t>
  </si>
  <si>
    <t>0K2N1-43-980A</t>
  </si>
  <si>
    <t>ADG053104</t>
  </si>
  <si>
    <t>ADG053105</t>
  </si>
  <si>
    <t>58737-07000</t>
  </si>
  <si>
    <t>ADG053106</t>
  </si>
  <si>
    <t>58738-07000</t>
  </si>
  <si>
    <t>ADG053107</t>
  </si>
  <si>
    <t>58737-38500</t>
  </si>
  <si>
    <t>ADG053108</t>
  </si>
  <si>
    <t>ADG053109</t>
  </si>
  <si>
    <t>ADG05311</t>
  </si>
  <si>
    <t>ADG053110</t>
  </si>
  <si>
    <t>ADG053111</t>
  </si>
  <si>
    <t>ADG053113</t>
  </si>
  <si>
    <t>58747-29320</t>
  </si>
  <si>
    <t>ADG053114</t>
  </si>
  <si>
    <t>58737-2D000</t>
  </si>
  <si>
    <t>ADG053115</t>
  </si>
  <si>
    <t>58737-2D050</t>
  </si>
  <si>
    <t>ADG053116</t>
  </si>
  <si>
    <t>58731-02510</t>
  </si>
  <si>
    <t>ADG053117</t>
  </si>
  <si>
    <t>58731-02500</t>
  </si>
  <si>
    <t>ADG053118</t>
  </si>
  <si>
    <t>58740-2F000</t>
  </si>
  <si>
    <t>ADG053119</t>
  </si>
  <si>
    <t>58730-2F000</t>
  </si>
  <si>
    <t>ADG053120</t>
  </si>
  <si>
    <t>1K2FX-43-980</t>
  </si>
  <si>
    <t>ADG053121</t>
  </si>
  <si>
    <t>0K2FX-43-980</t>
  </si>
  <si>
    <t>ADG053122</t>
  </si>
  <si>
    <t>58737-2F100</t>
  </si>
  <si>
    <t>ADG053123</t>
  </si>
  <si>
    <t>0K552-43-990B</t>
  </si>
  <si>
    <t>ADG053124</t>
  </si>
  <si>
    <t>0K552-43-980C</t>
  </si>
  <si>
    <t>ADG053125</t>
  </si>
  <si>
    <t>KK151-43-980</t>
  </si>
  <si>
    <t>ADG053126</t>
  </si>
  <si>
    <t>58737-1G300</t>
  </si>
  <si>
    <t>ADG053127</t>
  </si>
  <si>
    <t>58738-1G300</t>
  </si>
  <si>
    <t>ADG053128</t>
  </si>
  <si>
    <t>58731-2E000</t>
  </si>
  <si>
    <t>ADG053129</t>
  </si>
  <si>
    <t>58732-2E000</t>
  </si>
  <si>
    <t>ADG053131</t>
  </si>
  <si>
    <t>58731-3K000</t>
  </si>
  <si>
    <t>ADG053132</t>
  </si>
  <si>
    <t>58732-17000</t>
  </si>
  <si>
    <t>ADG053133</t>
  </si>
  <si>
    <t>58731-17000</t>
  </si>
  <si>
    <t>ADG053134</t>
  </si>
  <si>
    <t>58737-17000</t>
  </si>
  <si>
    <t>ADG053135</t>
  </si>
  <si>
    <t>58731-05100</t>
  </si>
  <si>
    <t>ADG053136</t>
  </si>
  <si>
    <t>58732-4D000</t>
  </si>
  <si>
    <t>ADG053137</t>
  </si>
  <si>
    <t>58731-4D000</t>
  </si>
  <si>
    <t>ADG053139</t>
  </si>
  <si>
    <t>58737-4D000</t>
  </si>
  <si>
    <t>ADG05314</t>
  </si>
  <si>
    <t>58737-28000</t>
  </si>
  <si>
    <t>ADG053140</t>
  </si>
  <si>
    <t>58738-4D000</t>
  </si>
  <si>
    <t>ADG053141</t>
  </si>
  <si>
    <t>58737-2E300</t>
  </si>
  <si>
    <t>ADG053142</t>
  </si>
  <si>
    <t>58737-2E310</t>
  </si>
  <si>
    <t>ADG053143</t>
  </si>
  <si>
    <t>58811-43001</t>
  </si>
  <si>
    <t>ADG053145</t>
  </si>
  <si>
    <t>58811-43002</t>
  </si>
  <si>
    <t>ADG053146</t>
  </si>
  <si>
    <t>58814-43003</t>
  </si>
  <si>
    <t>ADG053147</t>
  </si>
  <si>
    <t>58731-2L000</t>
  </si>
  <si>
    <t>ADG053148</t>
  </si>
  <si>
    <t>58732-2L000</t>
  </si>
  <si>
    <t>ADG053149</t>
  </si>
  <si>
    <t>58811-44000</t>
  </si>
  <si>
    <t>ADG053152</t>
  </si>
  <si>
    <t>58811-4B001</t>
  </si>
  <si>
    <t>ADG053153</t>
  </si>
  <si>
    <t>58733-H1000</t>
  </si>
  <si>
    <t>ADG053154</t>
  </si>
  <si>
    <t>58734-H1000</t>
  </si>
  <si>
    <t>ADG053155</t>
  </si>
  <si>
    <t>58731-H1030</t>
  </si>
  <si>
    <t>ADG053156</t>
  </si>
  <si>
    <t>58732-H1030</t>
  </si>
  <si>
    <t>ADG053157</t>
  </si>
  <si>
    <t>58731-H1040</t>
  </si>
  <si>
    <t>ADG053158</t>
  </si>
  <si>
    <t>58732-H1040</t>
  </si>
  <si>
    <t>ADG05316</t>
  </si>
  <si>
    <t>58732-28000</t>
  </si>
  <si>
    <t>ADG053161</t>
  </si>
  <si>
    <t>58831-M2001</t>
  </si>
  <si>
    <t>ADG053162</t>
  </si>
  <si>
    <t>58730-M3001</t>
  </si>
  <si>
    <t>ADG053163</t>
  </si>
  <si>
    <t>58731-38020</t>
  </si>
  <si>
    <t>ADG053164</t>
  </si>
  <si>
    <t>58732-38020</t>
  </si>
  <si>
    <t>ADG053165</t>
  </si>
  <si>
    <t>58731-3E100</t>
  </si>
  <si>
    <t>ADG053166</t>
  </si>
  <si>
    <t>58732-3E100</t>
  </si>
  <si>
    <t>ADG053167</t>
  </si>
  <si>
    <t>0K65N-43-820</t>
  </si>
  <si>
    <t>ADG053168</t>
  </si>
  <si>
    <t>58731-4E200</t>
  </si>
  <si>
    <t>ADG053169</t>
  </si>
  <si>
    <t>0K71A-43-810</t>
  </si>
  <si>
    <t>ADG05317</t>
  </si>
  <si>
    <t>ADG053170</t>
  </si>
  <si>
    <t>58731-1G000</t>
  </si>
  <si>
    <t>ADG053171</t>
  </si>
  <si>
    <t>58732-1G000</t>
  </si>
  <si>
    <t>ADG053172</t>
  </si>
  <si>
    <t>90049-22188</t>
  </si>
  <si>
    <t>ADG053173</t>
  </si>
  <si>
    <t>90049-22192</t>
  </si>
  <si>
    <t>ADG053174</t>
  </si>
  <si>
    <t>90049-22191</t>
  </si>
  <si>
    <t>ADG053179</t>
  </si>
  <si>
    <t>0K2N1-43-980</t>
  </si>
  <si>
    <t>ADG05318</t>
  </si>
  <si>
    <t>ADG053180</t>
  </si>
  <si>
    <t>58737-3E000</t>
  </si>
  <si>
    <t>ADG053181</t>
  </si>
  <si>
    <t>ADG053182</t>
  </si>
  <si>
    <t>48710-05120</t>
  </si>
  <si>
    <t>ADG053183</t>
  </si>
  <si>
    <t>ADG053184</t>
  </si>
  <si>
    <t>ADG053185</t>
  </si>
  <si>
    <t>ADG053186</t>
  </si>
  <si>
    <t>ADG053187</t>
  </si>
  <si>
    <t>ADG053188</t>
  </si>
  <si>
    <t>ADG053189</t>
  </si>
  <si>
    <t>ADG05319</t>
  </si>
  <si>
    <t>ADG053190</t>
  </si>
  <si>
    <t>ADG053191</t>
  </si>
  <si>
    <t>ADG053192</t>
  </si>
  <si>
    <t>ADG053193</t>
  </si>
  <si>
    <t>ADG053194</t>
  </si>
  <si>
    <t>ADG053195</t>
  </si>
  <si>
    <t>ADG053196</t>
  </si>
  <si>
    <t>ADG053197</t>
  </si>
  <si>
    <t>ADG053198</t>
  </si>
  <si>
    <t>58812-26251</t>
  </si>
  <si>
    <t>ADG053199C</t>
  </si>
  <si>
    <t>58737-1C800</t>
  </si>
  <si>
    <t>ADG05320</t>
  </si>
  <si>
    <t>0K201-43-810B</t>
  </si>
  <si>
    <t>ADG053200C</t>
  </si>
  <si>
    <t>58738-1C800</t>
  </si>
  <si>
    <t>ADG053201</t>
  </si>
  <si>
    <t>58731-2G000</t>
  </si>
  <si>
    <t>ADG053202</t>
  </si>
  <si>
    <t>58732-2G000</t>
  </si>
  <si>
    <t>ADG053203</t>
  </si>
  <si>
    <t>58744-2G000</t>
  </si>
  <si>
    <t>ADG053204</t>
  </si>
  <si>
    <t>58745-2G000</t>
  </si>
  <si>
    <t>ADG053205</t>
  </si>
  <si>
    <t>ADG053206</t>
  </si>
  <si>
    <t>58834-H1060</t>
  </si>
  <si>
    <t>ADG053207</t>
  </si>
  <si>
    <t>58731-2B000</t>
  </si>
  <si>
    <t>ADG053208</t>
  </si>
  <si>
    <t>58732-2B000</t>
  </si>
  <si>
    <t>ADG053209</t>
  </si>
  <si>
    <t>58737-3A000</t>
  </si>
  <si>
    <t>ADG05321</t>
  </si>
  <si>
    <t>0K201-43-980A</t>
  </si>
  <si>
    <t>ADG053210</t>
  </si>
  <si>
    <t>58731-1E000</t>
  </si>
  <si>
    <t>ADG053211</t>
  </si>
  <si>
    <t>58732-1E000</t>
  </si>
  <si>
    <t>ADG053212</t>
  </si>
  <si>
    <t>58744-3K000</t>
  </si>
  <si>
    <t>ADG053213</t>
  </si>
  <si>
    <t>0K72F-43-810C</t>
  </si>
  <si>
    <t>ADG053214</t>
  </si>
  <si>
    <t>58735-3E000</t>
  </si>
  <si>
    <t>ADG053215</t>
  </si>
  <si>
    <t>58736-3E000</t>
  </si>
  <si>
    <t>ADG053216</t>
  </si>
  <si>
    <t>58731-1H000</t>
  </si>
  <si>
    <t>ADG053217</t>
  </si>
  <si>
    <t>58732-1H000</t>
  </si>
  <si>
    <t>ADG053218</t>
  </si>
  <si>
    <t>58737-1H300</t>
  </si>
  <si>
    <t>ADG053219</t>
  </si>
  <si>
    <t>58737-1H500</t>
  </si>
  <si>
    <t>ADG053220</t>
  </si>
  <si>
    <t>58812-26150</t>
  </si>
  <si>
    <t>ADG053221</t>
  </si>
  <si>
    <t>58813-4A021</t>
  </si>
  <si>
    <t>ADG053222</t>
  </si>
  <si>
    <t>58814-4A021</t>
  </si>
  <si>
    <t>ADG053223</t>
  </si>
  <si>
    <t>58732-05100</t>
  </si>
  <si>
    <t>ADG053224</t>
  </si>
  <si>
    <t>ADG053225</t>
  </si>
  <si>
    <t>ADG053226</t>
  </si>
  <si>
    <t>ADG053227</t>
  </si>
  <si>
    <t>58731-2B010</t>
  </si>
  <si>
    <t>ADG053228</t>
  </si>
  <si>
    <t>58732-2B010</t>
  </si>
  <si>
    <t>ADG053229</t>
  </si>
  <si>
    <t>ADG05323</t>
  </si>
  <si>
    <t>0K011-43-810C</t>
  </si>
  <si>
    <t>ADG053230</t>
  </si>
  <si>
    <t>ADG053231</t>
  </si>
  <si>
    <t>58737-2L700</t>
  </si>
  <si>
    <t>ADG053232</t>
  </si>
  <si>
    <t>58737-2L900</t>
  </si>
  <si>
    <t>ADG053233</t>
  </si>
  <si>
    <t>58735-3E100</t>
  </si>
  <si>
    <t>ADG053234</t>
  </si>
  <si>
    <t>58736-3E100</t>
  </si>
  <si>
    <t>ADG053235</t>
  </si>
  <si>
    <t>ADG053236</t>
  </si>
  <si>
    <t>ADG053237</t>
  </si>
  <si>
    <t>58738-05000</t>
  </si>
  <si>
    <t>ADG053238</t>
  </si>
  <si>
    <t>58731-3E200</t>
  </si>
  <si>
    <t>ADG053239</t>
  </si>
  <si>
    <t>58732-3E200</t>
  </si>
  <si>
    <t>ADG05324</t>
  </si>
  <si>
    <t>MB857553</t>
  </si>
  <si>
    <t>ADG053240</t>
  </si>
  <si>
    <t>58731-0B000</t>
  </si>
  <si>
    <t>ADG053241</t>
  </si>
  <si>
    <t>58732-0B000</t>
  </si>
  <si>
    <t>ADG053242</t>
  </si>
  <si>
    <t>58737-0B000</t>
  </si>
  <si>
    <t>ADG053243</t>
  </si>
  <si>
    <t>58738-0B000</t>
  </si>
  <si>
    <t>ADG053244</t>
  </si>
  <si>
    <t>58737-2H500</t>
  </si>
  <si>
    <t>ADG053245</t>
  </si>
  <si>
    <t>58744-3A000</t>
  </si>
  <si>
    <t>ADG053246</t>
  </si>
  <si>
    <t>58744-3L001</t>
  </si>
  <si>
    <t>ADG053247</t>
  </si>
  <si>
    <t>ADG053248</t>
  </si>
  <si>
    <t>ADG053249</t>
  </si>
  <si>
    <t>58812-26351</t>
  </si>
  <si>
    <t>ADG05325</t>
  </si>
  <si>
    <t>ADG053250</t>
  </si>
  <si>
    <t>58737-4H700</t>
  </si>
  <si>
    <t>ADG053251</t>
  </si>
  <si>
    <t>58738-4H700</t>
  </si>
  <si>
    <t>ADG053252</t>
  </si>
  <si>
    <t>58737-4H730</t>
  </si>
  <si>
    <t>ADG053253</t>
  </si>
  <si>
    <t>58738-4H730</t>
  </si>
  <si>
    <t>ADG053254</t>
  </si>
  <si>
    <t>48720-21000</t>
  </si>
  <si>
    <t>ADG053255</t>
  </si>
  <si>
    <t>48721-21000</t>
  </si>
  <si>
    <t>ADG053256</t>
  </si>
  <si>
    <t>58731-4H000</t>
  </si>
  <si>
    <t>ADG053257</t>
  </si>
  <si>
    <t>58732-4H000</t>
  </si>
  <si>
    <t>ADG053258</t>
  </si>
  <si>
    <t>58731-3K100</t>
  </si>
  <si>
    <t>ADG053259</t>
  </si>
  <si>
    <t>58732-3K100</t>
  </si>
  <si>
    <t>ADG05326</t>
  </si>
  <si>
    <t>ADG053260</t>
  </si>
  <si>
    <t>58731-1D000</t>
  </si>
  <si>
    <t>ADG053261</t>
  </si>
  <si>
    <t>58732-1D000</t>
  </si>
  <si>
    <t>ADG053262</t>
  </si>
  <si>
    <t>58731-3F000</t>
  </si>
  <si>
    <t>ADG053263</t>
  </si>
  <si>
    <t>58732-3F000</t>
  </si>
  <si>
    <t>ADG053264</t>
  </si>
  <si>
    <t>58737-17300</t>
  </si>
  <si>
    <t>ADG053265</t>
  </si>
  <si>
    <t>58737-2B000</t>
  </si>
  <si>
    <t>ADG053266</t>
  </si>
  <si>
    <t>58738-2B000</t>
  </si>
  <si>
    <t>ADG053267</t>
  </si>
  <si>
    <t>58737-2B010</t>
  </si>
  <si>
    <t>ADG053268</t>
  </si>
  <si>
    <t>58738-2B010</t>
  </si>
  <si>
    <t>ADG053269</t>
  </si>
  <si>
    <t>58737-1D000</t>
  </si>
  <si>
    <t>ADG05327</t>
  </si>
  <si>
    <t>ADG053270</t>
  </si>
  <si>
    <t>58738-1D000</t>
  </si>
  <si>
    <t>ADG053271</t>
  </si>
  <si>
    <t>58731-0X000</t>
  </si>
  <si>
    <t>ADG053272</t>
  </si>
  <si>
    <t>58737-0X300</t>
  </si>
  <si>
    <t>ADG053273</t>
  </si>
  <si>
    <t>58738-0X300</t>
  </si>
  <si>
    <t>ADG053274</t>
  </si>
  <si>
    <t>ADG053275</t>
  </si>
  <si>
    <t>PW530424</t>
  </si>
  <si>
    <t>ADG053276</t>
  </si>
  <si>
    <t>PW820106</t>
  </si>
  <si>
    <t>ADG053277</t>
  </si>
  <si>
    <t>58737-M1100</t>
  </si>
  <si>
    <t>ADG053278</t>
  </si>
  <si>
    <t>ADG053279</t>
  </si>
  <si>
    <t>ADG05328</t>
  </si>
  <si>
    <t>ADG053280</t>
  </si>
  <si>
    <t>ADG053281</t>
  </si>
  <si>
    <t>58731-3J000</t>
  </si>
  <si>
    <t>ADG053282</t>
  </si>
  <si>
    <t>58732-3J000</t>
  </si>
  <si>
    <t>ADG053283</t>
  </si>
  <si>
    <t>58737-3J000</t>
  </si>
  <si>
    <t>ADG053284</t>
  </si>
  <si>
    <t>58738-3J000</t>
  </si>
  <si>
    <t>ADG053285</t>
  </si>
  <si>
    <t>58737-4H000</t>
  </si>
  <si>
    <t>ADG053286</t>
  </si>
  <si>
    <t>58738-4H300</t>
  </si>
  <si>
    <t>ADG053287</t>
  </si>
  <si>
    <t>ADG053288</t>
  </si>
  <si>
    <t>ADG053289</t>
  </si>
  <si>
    <t>ADG05329</t>
  </si>
  <si>
    <t>58731-25000</t>
  </si>
  <si>
    <t>ADG053290</t>
  </si>
  <si>
    <t>ADG053291</t>
  </si>
  <si>
    <t>58737-0B800</t>
  </si>
  <si>
    <t>ADG053292</t>
  </si>
  <si>
    <t>58738-0B800</t>
  </si>
  <si>
    <t>ADG053293</t>
  </si>
  <si>
    <t>58731-1J000</t>
  </si>
  <si>
    <t>ADG053294</t>
  </si>
  <si>
    <t>58732-1J000</t>
  </si>
  <si>
    <t>ADG053295</t>
  </si>
  <si>
    <t>58731-2H000</t>
  </si>
  <si>
    <t>ADG053296</t>
  </si>
  <si>
    <t>58732-2H000</t>
  </si>
  <si>
    <t>ADG053297</t>
  </si>
  <si>
    <t>58737-0X100</t>
  </si>
  <si>
    <t>ADG053298</t>
  </si>
  <si>
    <t>58738-0X100</t>
  </si>
  <si>
    <t>ADG053299</t>
  </si>
  <si>
    <t>58811-4A210</t>
  </si>
  <si>
    <t>ADG05330</t>
  </si>
  <si>
    <t>58732-25000</t>
  </si>
  <si>
    <t>ADG053300</t>
  </si>
  <si>
    <t>ADG053307</t>
  </si>
  <si>
    <t>ADG053308</t>
  </si>
  <si>
    <t>58737-2S500</t>
  </si>
  <si>
    <t>ADG053309</t>
  </si>
  <si>
    <t>58738-2S100</t>
  </si>
  <si>
    <t>ADG05331</t>
  </si>
  <si>
    <t>58737-1A000</t>
  </si>
  <si>
    <t>ADG053310</t>
  </si>
  <si>
    <t>58737-2S100</t>
  </si>
  <si>
    <t>ADG053311</t>
  </si>
  <si>
    <t>58738-2S500</t>
  </si>
  <si>
    <t>ADG053312</t>
  </si>
  <si>
    <t>ADG053313</t>
  </si>
  <si>
    <t>ADG05332</t>
  </si>
  <si>
    <t>58737-25000</t>
  </si>
  <si>
    <t>ADG05333</t>
  </si>
  <si>
    <t>58811-4A021</t>
  </si>
  <si>
    <t>ADG05334</t>
  </si>
  <si>
    <t>58732-3A000</t>
  </si>
  <si>
    <t>ADG05335</t>
  </si>
  <si>
    <t>58731-3A000</t>
  </si>
  <si>
    <t>ADG05336</t>
  </si>
  <si>
    <t>58737-3A300</t>
  </si>
  <si>
    <t>ADG05337</t>
  </si>
  <si>
    <t>0K552-43-820C</t>
  </si>
  <si>
    <t>ADG05338</t>
  </si>
  <si>
    <t>0K56A-43-980A</t>
  </si>
  <si>
    <t>ADG05339</t>
  </si>
  <si>
    <t>0K56A-43-990A</t>
  </si>
  <si>
    <t>ADG05340</t>
  </si>
  <si>
    <t>58731-02011</t>
  </si>
  <si>
    <t>ADG05341</t>
  </si>
  <si>
    <t>ADG05342</t>
  </si>
  <si>
    <t>58731-3D000</t>
  </si>
  <si>
    <t>ADG05343</t>
  </si>
  <si>
    <t>58732-3D000</t>
  </si>
  <si>
    <t>ADG05344</t>
  </si>
  <si>
    <t>58744-38500</t>
  </si>
  <si>
    <t>ADG05345</t>
  </si>
  <si>
    <t>58811-26000</t>
  </si>
  <si>
    <t>ADG05346</t>
  </si>
  <si>
    <t>58811-26020</t>
  </si>
  <si>
    <t>ADG05347</t>
  </si>
  <si>
    <t>ADG05348</t>
  </si>
  <si>
    <t>ADG05349</t>
  </si>
  <si>
    <t>48740-05120</t>
  </si>
  <si>
    <t>ADG05351</t>
  </si>
  <si>
    <t>58731-1A000</t>
  </si>
  <si>
    <t>ADG05352</t>
  </si>
  <si>
    <t>ADG05353</t>
  </si>
  <si>
    <t>0K2FA-43-980A</t>
  </si>
  <si>
    <t>ADG05354</t>
  </si>
  <si>
    <t>58737-2D300</t>
  </si>
  <si>
    <t>ADG05355</t>
  </si>
  <si>
    <t>ADG05356</t>
  </si>
  <si>
    <t>ADG05357</t>
  </si>
  <si>
    <t>58731-2C100</t>
  </si>
  <si>
    <t>ADG05358</t>
  </si>
  <si>
    <t>58732-2C100</t>
  </si>
  <si>
    <t>ADG05359</t>
  </si>
  <si>
    <t>ADG05360</t>
  </si>
  <si>
    <t>58732-2D000</t>
  </si>
  <si>
    <t>ADG05361</t>
  </si>
  <si>
    <t>58731-2D000</t>
  </si>
  <si>
    <t>ADG05363</t>
  </si>
  <si>
    <t>58731-M1000</t>
  </si>
  <si>
    <t>ADG05364</t>
  </si>
  <si>
    <t>58732-M1000</t>
  </si>
  <si>
    <t>ADG05365</t>
  </si>
  <si>
    <t>58811-4A002</t>
  </si>
  <si>
    <t>ADG05366</t>
  </si>
  <si>
    <t>58811-4A007</t>
  </si>
  <si>
    <t>ADG05367</t>
  </si>
  <si>
    <t>58811-4A200</t>
  </si>
  <si>
    <t>ADG05368</t>
  </si>
  <si>
    <t>58812-4A021</t>
  </si>
  <si>
    <t>ADG05369</t>
  </si>
  <si>
    <t>58813-4A001</t>
  </si>
  <si>
    <t>ADG05370</t>
  </si>
  <si>
    <t>58814-4A001</t>
  </si>
  <si>
    <t>ADG05371</t>
  </si>
  <si>
    <t>58813-4A011</t>
  </si>
  <si>
    <t>ADG05372</t>
  </si>
  <si>
    <t>58814-4A011</t>
  </si>
  <si>
    <t>ADG05373</t>
  </si>
  <si>
    <t>0K011-43-830B</t>
  </si>
  <si>
    <t>ADG05374</t>
  </si>
  <si>
    <t>58738-1C000</t>
  </si>
  <si>
    <t>ADG05375</t>
  </si>
  <si>
    <t>ADG05376</t>
  </si>
  <si>
    <t>58732-1C050</t>
  </si>
  <si>
    <t>ADG05377</t>
  </si>
  <si>
    <t>58731-1C050</t>
  </si>
  <si>
    <t>ADG05378</t>
  </si>
  <si>
    <t>58732-1C000</t>
  </si>
  <si>
    <t>ADG05379</t>
  </si>
  <si>
    <t>58731-1C000</t>
  </si>
  <si>
    <t>ADG05380</t>
  </si>
  <si>
    <t>58732-38010</t>
  </si>
  <si>
    <t>ADG05381</t>
  </si>
  <si>
    <t>58731-38010</t>
  </si>
  <si>
    <t>ADG05382</t>
  </si>
  <si>
    <t>58744-3D000</t>
  </si>
  <si>
    <t>ADG05383</t>
  </si>
  <si>
    <t>58744-38001</t>
  </si>
  <si>
    <t>ADG05385</t>
  </si>
  <si>
    <t>ADG05387</t>
  </si>
  <si>
    <t>0K30A-43-810E</t>
  </si>
  <si>
    <t>ADG05388</t>
  </si>
  <si>
    <t>ADG05389</t>
  </si>
  <si>
    <t>58732-FD100</t>
  </si>
  <si>
    <t>ADG05390</t>
  </si>
  <si>
    <t>0K30A-43-980E</t>
  </si>
  <si>
    <t>ADG05391</t>
  </si>
  <si>
    <t>ADG05392</t>
  </si>
  <si>
    <t>58731-07000</t>
  </si>
  <si>
    <t>ADG05393</t>
  </si>
  <si>
    <t>58738-02001</t>
  </si>
  <si>
    <t>ADG05394</t>
  </si>
  <si>
    <t>0K2A2-43-810C</t>
  </si>
  <si>
    <t>ADG05395</t>
  </si>
  <si>
    <t>58737-07300</t>
  </si>
  <si>
    <t>ADG05396</t>
  </si>
  <si>
    <t>0K9B0-43-980</t>
  </si>
  <si>
    <t>ADG05397</t>
  </si>
  <si>
    <t>0K9A2-43-980A</t>
  </si>
  <si>
    <t>ADG05398</t>
  </si>
  <si>
    <t>0K2A3-43-810</t>
  </si>
  <si>
    <t>ADG05399</t>
  </si>
  <si>
    <t>0K011-43-820</t>
  </si>
  <si>
    <t>ADG05501</t>
  </si>
  <si>
    <t>ADG05502</t>
  </si>
  <si>
    <t>ADG05503</t>
  </si>
  <si>
    <t>ADG05504</t>
  </si>
  <si>
    <t>Alatka za zamenu čaure</t>
  </si>
  <si>
    <t>ADG05505</t>
  </si>
  <si>
    <t>alat za remenicu</t>
  </si>
  <si>
    <t>ADG05506</t>
  </si>
  <si>
    <t>ADG05507</t>
  </si>
  <si>
    <t>alat</t>
  </si>
  <si>
    <t>ADG05508</t>
  </si>
  <si>
    <t>kljuc bregaste osovine</t>
  </si>
  <si>
    <t>ADG05511</t>
  </si>
  <si>
    <t>razvrtac grejaca</t>
  </si>
  <si>
    <t>ADG05512</t>
  </si>
  <si>
    <t>alat za grejace</t>
  </si>
  <si>
    <t>ADG05513</t>
  </si>
  <si>
    <t>ADG05514</t>
  </si>
  <si>
    <t>ADG05515</t>
  </si>
  <si>
    <t>moment kljuc</t>
  </si>
  <si>
    <t>ADG05516</t>
  </si>
  <si>
    <t>TOOL</t>
  </si>
  <si>
    <t>ADG05517</t>
  </si>
  <si>
    <t>alat za kais</t>
  </si>
  <si>
    <t>ADG05518</t>
  </si>
  <si>
    <t>ADG05519</t>
  </si>
  <si>
    <t>ADG05520</t>
  </si>
  <si>
    <t>ADG05521</t>
  </si>
  <si>
    <t>ADG05522</t>
  </si>
  <si>
    <t>ADG05523</t>
  </si>
  <si>
    <t>ADG05524</t>
  </si>
  <si>
    <t>ADG05525</t>
  </si>
  <si>
    <t>ADG05526</t>
  </si>
  <si>
    <t>ADG05527</t>
  </si>
  <si>
    <t>ADG05528</t>
  </si>
  <si>
    <t>ADG05529</t>
  </si>
  <si>
    <t>G 052 180 A2</t>
  </si>
  <si>
    <t>atf ulje</t>
  </si>
  <si>
    <t>L</t>
  </si>
  <si>
    <t>ADG05530</t>
  </si>
  <si>
    <t>G 055 005 A2</t>
  </si>
  <si>
    <t>ADG05531</t>
  </si>
  <si>
    <t>83 22 0 397 114 SK</t>
  </si>
  <si>
    <t>ADG05532</t>
  </si>
  <si>
    <t>08886-80506</t>
  </si>
  <si>
    <t>ADG05801</t>
  </si>
  <si>
    <t>ADG05802</t>
  </si>
  <si>
    <t>ADG05803</t>
  </si>
  <si>
    <t>ADG05804</t>
  </si>
  <si>
    <t>ADG05805</t>
  </si>
  <si>
    <t>ADG05806</t>
  </si>
  <si>
    <t>ADG05807</t>
  </si>
  <si>
    <t>ADG05808</t>
  </si>
  <si>
    <t>ADG05809</t>
  </si>
  <si>
    <t>ADG05810</t>
  </si>
  <si>
    <t>ADG05811</t>
  </si>
  <si>
    <t>ADG05812</t>
  </si>
  <si>
    <t>ADG05813</t>
  </si>
  <si>
    <t>ADG05814</t>
  </si>
  <si>
    <t>ADG05815</t>
  </si>
  <si>
    <t>ADG05816</t>
  </si>
  <si>
    <t>ADG05817</t>
  </si>
  <si>
    <t>ADG05818</t>
  </si>
  <si>
    <t>ADG05819</t>
  </si>
  <si>
    <t>ADG05820</t>
  </si>
  <si>
    <t>81161-2C000</t>
  </si>
  <si>
    <t>ADG05821</t>
  </si>
  <si>
    <t>81770-0X000</t>
  </si>
  <si>
    <t>ADG05822</t>
  </si>
  <si>
    <t>81770-2L000</t>
  </si>
  <si>
    <t>ADG05823</t>
  </si>
  <si>
    <t>81770-2L201</t>
  </si>
  <si>
    <t>ADG05824</t>
  </si>
  <si>
    <t>81160-3J000</t>
  </si>
  <si>
    <t>ADG05825</t>
  </si>
  <si>
    <t>81770-3J001</t>
  </si>
  <si>
    <t>ADG05826</t>
  </si>
  <si>
    <t>81770-3J021</t>
  </si>
  <si>
    <t>ADG05827</t>
  </si>
  <si>
    <t>81161-26001</t>
  </si>
  <si>
    <t>ADG05828</t>
  </si>
  <si>
    <t>87170-26010</t>
  </si>
  <si>
    <t>ADG05829</t>
  </si>
  <si>
    <t>ADG05830</t>
  </si>
  <si>
    <t>81770-2B000</t>
  </si>
  <si>
    <t>ADG05831</t>
  </si>
  <si>
    <t>81161-3D000</t>
  </si>
  <si>
    <t>ADG05832</t>
  </si>
  <si>
    <t>81161-3K000</t>
  </si>
  <si>
    <t>ADG05833</t>
  </si>
  <si>
    <t>81770-1H010</t>
  </si>
  <si>
    <t>ADG05834</t>
  </si>
  <si>
    <t>81770-1H510</t>
  </si>
  <si>
    <t>ADG05835</t>
  </si>
  <si>
    <t>81770-2F210</t>
  </si>
  <si>
    <t>ADG05836</t>
  </si>
  <si>
    <t>81770-07000</t>
  </si>
  <si>
    <t>ADG05837</t>
  </si>
  <si>
    <t>81770-1H310</t>
  </si>
  <si>
    <t>ADG05838</t>
  </si>
  <si>
    <t>81161-3C500</t>
  </si>
  <si>
    <t>ADG05839</t>
  </si>
  <si>
    <t>81771-3C010</t>
  </si>
  <si>
    <t>ADG05840</t>
  </si>
  <si>
    <t>0K34C-63-620A</t>
  </si>
  <si>
    <t>ADG05841</t>
  </si>
  <si>
    <t>81770-1G000</t>
  </si>
  <si>
    <t>ADG05842</t>
  </si>
  <si>
    <t>0K53Z-56-620A</t>
  </si>
  <si>
    <t>ADG05843</t>
  </si>
  <si>
    <t>81781-4D000</t>
  </si>
  <si>
    <t>ADG05844</t>
  </si>
  <si>
    <t>81181-3E000</t>
  </si>
  <si>
    <t>ADG05845</t>
  </si>
  <si>
    <t>87170-3E000</t>
  </si>
  <si>
    <t>ADG05846</t>
  </si>
  <si>
    <t>81770-2K000</t>
  </si>
  <si>
    <t>ADG05847</t>
  </si>
  <si>
    <t>0K01H-63-610A</t>
  </si>
  <si>
    <t>ADG05848</t>
  </si>
  <si>
    <t>87170-1F100</t>
  </si>
  <si>
    <t>ADG05849</t>
  </si>
  <si>
    <t>81770-1F010</t>
  </si>
  <si>
    <t>ADG05850</t>
  </si>
  <si>
    <t>81770-3W000</t>
  </si>
  <si>
    <t>ADG05851</t>
  </si>
  <si>
    <t>81770-1P000</t>
  </si>
  <si>
    <t>ADG05853</t>
  </si>
  <si>
    <t>ADG05854</t>
  </si>
  <si>
    <t>ADG05855</t>
  </si>
  <si>
    <t>ADG05856</t>
  </si>
  <si>
    <t>ADG05857</t>
  </si>
  <si>
    <t>ADG05858</t>
  </si>
  <si>
    <t>817701D010</t>
  </si>
  <si>
    <t>Gasne Opruge</t>
  </si>
  <si>
    <t>ADG060501</t>
  </si>
  <si>
    <t>ADG060502</t>
  </si>
  <si>
    <t>ADG060503</t>
  </si>
  <si>
    <t>ADG060504</t>
  </si>
  <si>
    <t>28990-27280</t>
  </si>
  <si>
    <t>ADG060505</t>
  </si>
  <si>
    <t>28990-27830</t>
  </si>
  <si>
    <t>ADG06101</t>
  </si>
  <si>
    <t>Komplet bregaste osovine</t>
  </si>
  <si>
    <t>ADG06102</t>
  </si>
  <si>
    <t>ADG06103</t>
  </si>
  <si>
    <t>ADG06104</t>
  </si>
  <si>
    <t>0K95K-12-101A</t>
  </si>
  <si>
    <t>Hidraulični podizač</t>
  </si>
  <si>
    <t>ADG06105</t>
  </si>
  <si>
    <t>23124-4A002</t>
  </si>
  <si>
    <t>ADG06106</t>
  </si>
  <si>
    <t>23124-27000</t>
  </si>
  <si>
    <t>ADG06107</t>
  </si>
  <si>
    <t>23124-42000</t>
  </si>
  <si>
    <t>ADG06108</t>
  </si>
  <si>
    <t>23124-42010</t>
  </si>
  <si>
    <t>ADG06109</t>
  </si>
  <si>
    <t>23124-42030</t>
  </si>
  <si>
    <t>ADG06110</t>
  </si>
  <si>
    <t>23124-4X010</t>
  </si>
  <si>
    <t>ADG06111</t>
  </si>
  <si>
    <t>Remenica radilice</t>
  </si>
  <si>
    <t>ADG06112</t>
  </si>
  <si>
    <t>23124-2A001</t>
  </si>
  <si>
    <t>ADG06113</t>
  </si>
  <si>
    <t>0K770-11402</t>
  </si>
  <si>
    <t>ADG06114C</t>
  </si>
  <si>
    <t>ADG06115</t>
  </si>
  <si>
    <t>ADG06116</t>
  </si>
  <si>
    <t>ADG06117</t>
  </si>
  <si>
    <t>05080128AA</t>
  </si>
  <si>
    <t>ADG06118</t>
  </si>
  <si>
    <t>003 997 78 94</t>
  </si>
  <si>
    <t>ADG06119</t>
  </si>
  <si>
    <t>24322-3A000</t>
  </si>
  <si>
    <t>ADG06120</t>
  </si>
  <si>
    <t>1721810059 S1</t>
  </si>
  <si>
    <t>ADG061201</t>
  </si>
  <si>
    <t>karter</t>
  </si>
  <si>
    <t>ADG061301</t>
  </si>
  <si>
    <t>ADG061302</t>
  </si>
  <si>
    <t>0K554-18W11</t>
  </si>
  <si>
    <t>ADG061303</t>
  </si>
  <si>
    <t>23150-2W200</t>
  </si>
  <si>
    <t>ADG061304</t>
  </si>
  <si>
    <t>37322-27501</t>
  </si>
  <si>
    <t>ADG061305</t>
  </si>
  <si>
    <t>37322-4A001</t>
  </si>
  <si>
    <t>ADG06203</t>
  </si>
  <si>
    <t>S1141022</t>
  </si>
  <si>
    <t>ADG06204</t>
  </si>
  <si>
    <t>SP0248</t>
  </si>
  <si>
    <t>ADG06205</t>
  </si>
  <si>
    <t>20920-22C10</t>
  </si>
  <si>
    <t>Zaptivka glave motora</t>
  </si>
  <si>
    <t>ADG06206</t>
  </si>
  <si>
    <t>20920-22N10</t>
  </si>
  <si>
    <t>ADG06207</t>
  </si>
  <si>
    <t>20920-22T00</t>
  </si>
  <si>
    <t>ADG06209</t>
  </si>
  <si>
    <t>20920-23A00</t>
  </si>
  <si>
    <t>ADG062100</t>
  </si>
  <si>
    <t>ADG062101</t>
  </si>
  <si>
    <t>20920-27E00</t>
  </si>
  <si>
    <t>ADG062102</t>
  </si>
  <si>
    <t>20920-27F00</t>
  </si>
  <si>
    <t>ADG062103</t>
  </si>
  <si>
    <t>20920-4AD00</t>
  </si>
  <si>
    <t>ADG062104</t>
  </si>
  <si>
    <t>KS271-10-270</t>
  </si>
  <si>
    <t>ADG062105</t>
  </si>
  <si>
    <t>K0AP1-10-270</t>
  </si>
  <si>
    <t>ADG062106</t>
  </si>
  <si>
    <t>20920-27G00</t>
  </si>
  <si>
    <t>ADG062107</t>
  </si>
  <si>
    <t>K0AH5-10-270</t>
  </si>
  <si>
    <t>ADG062108</t>
  </si>
  <si>
    <t>20920-2AM00</t>
  </si>
  <si>
    <t>ADG06214</t>
  </si>
  <si>
    <t>20920-24B01</t>
  </si>
  <si>
    <t>ADG06221</t>
  </si>
  <si>
    <t>ADG06222</t>
  </si>
  <si>
    <t>S114007</t>
  </si>
  <si>
    <t>ADG06226</t>
  </si>
  <si>
    <t>S1140005</t>
  </si>
  <si>
    <t>ADG06227</t>
  </si>
  <si>
    <t>S1141024</t>
  </si>
  <si>
    <t>ADG06230</t>
  </si>
  <si>
    <t>20920-42B11</t>
  </si>
  <si>
    <t>ADG06231</t>
  </si>
  <si>
    <t>20920-42D00</t>
  </si>
  <si>
    <t>ADG06232</t>
  </si>
  <si>
    <t>ADG06233</t>
  </si>
  <si>
    <t>20920-02B00</t>
  </si>
  <si>
    <t>ADG06234</t>
  </si>
  <si>
    <t>20920-23B00</t>
  </si>
  <si>
    <t>ADG06237</t>
  </si>
  <si>
    <t>20920-38B00</t>
  </si>
  <si>
    <t>ADG06243</t>
  </si>
  <si>
    <t>20920-26A02</t>
  </si>
  <si>
    <t>ADG06244</t>
  </si>
  <si>
    <t>20920-23C00</t>
  </si>
  <si>
    <t>ADG06245</t>
  </si>
  <si>
    <t>20920-23C20</t>
  </si>
  <si>
    <t>ADG06246</t>
  </si>
  <si>
    <t>20920-27A00</t>
  </si>
  <si>
    <t>ADG06249</t>
  </si>
  <si>
    <t>20920-23A10</t>
  </si>
  <si>
    <t>ADG06252</t>
  </si>
  <si>
    <t>20920-22AF0</t>
  </si>
  <si>
    <t>ADG06254</t>
  </si>
  <si>
    <t>20920-02F00</t>
  </si>
  <si>
    <t>ADG06256</t>
  </si>
  <si>
    <t>KSL31-10270</t>
  </si>
  <si>
    <t>ADG06257</t>
  </si>
  <si>
    <t>0K30E-10-270</t>
  </si>
  <si>
    <t>ADG06258</t>
  </si>
  <si>
    <t>0K30C-10-270</t>
  </si>
  <si>
    <t>ADG06259</t>
  </si>
  <si>
    <t>0K9A4-10-270</t>
  </si>
  <si>
    <t>ADG06262</t>
  </si>
  <si>
    <t>K0AB4-10-270</t>
  </si>
  <si>
    <t>ADG06263</t>
  </si>
  <si>
    <t>0K2AC-10-270</t>
  </si>
  <si>
    <t>ADG06264</t>
  </si>
  <si>
    <t>20920-42C10</t>
  </si>
  <si>
    <t>ADG06266</t>
  </si>
  <si>
    <t>ADG06269</t>
  </si>
  <si>
    <t>04112-87233</t>
  </si>
  <si>
    <t>ADG06270C</t>
  </si>
  <si>
    <t>04112-97206</t>
  </si>
  <si>
    <t>ADG06272C</t>
  </si>
  <si>
    <t>04112-87149</t>
  </si>
  <si>
    <t>ADG06273C</t>
  </si>
  <si>
    <t>04112-97401</t>
  </si>
  <si>
    <t>ADG06275C</t>
  </si>
  <si>
    <t>04112-87152</t>
  </si>
  <si>
    <t>ADG06276</t>
  </si>
  <si>
    <t>0K558-10-270B</t>
  </si>
  <si>
    <t>ADG06278</t>
  </si>
  <si>
    <t>20910-26A00</t>
  </si>
  <si>
    <t>ADG06279</t>
  </si>
  <si>
    <t>20920-23D00</t>
  </si>
  <si>
    <t>ADG06280C</t>
  </si>
  <si>
    <t>ADG06281C</t>
  </si>
  <si>
    <t>0K558-10-270A</t>
  </si>
  <si>
    <t>ADG06282</t>
  </si>
  <si>
    <t>0K018-10-270</t>
  </si>
  <si>
    <t>ADG06283</t>
  </si>
  <si>
    <t>20910-38B01</t>
  </si>
  <si>
    <t>ADG06284</t>
  </si>
  <si>
    <t>ADG06285</t>
  </si>
  <si>
    <t>20920-22AC0</t>
  </si>
  <si>
    <t>ADG06286</t>
  </si>
  <si>
    <t>0K054-10-270</t>
  </si>
  <si>
    <t>ADG06287</t>
  </si>
  <si>
    <t>K0AJ5-10-270</t>
  </si>
  <si>
    <t>ADG06288C</t>
  </si>
  <si>
    <t>0K551-10-270</t>
  </si>
  <si>
    <t>ADG06289</t>
  </si>
  <si>
    <t>K0AJ1-10-270A</t>
  </si>
  <si>
    <t>ADG06290</t>
  </si>
  <si>
    <t>set za usisnu granu</t>
  </si>
  <si>
    <t>ADG06291</t>
  </si>
  <si>
    <t>ADG06292</t>
  </si>
  <si>
    <t>ADG06293</t>
  </si>
  <si>
    <t>ADG06294</t>
  </si>
  <si>
    <t>ADG06295</t>
  </si>
  <si>
    <t>20920-26L00</t>
  </si>
  <si>
    <t>ADG06296</t>
  </si>
  <si>
    <t>20920-2BC01A</t>
  </si>
  <si>
    <t>ADG06297</t>
  </si>
  <si>
    <t>20920-2BB00</t>
  </si>
  <si>
    <t>ADG06298</t>
  </si>
  <si>
    <t>KSN61-10-270</t>
  </si>
  <si>
    <t>ADG06299</t>
  </si>
  <si>
    <t>ADG06602</t>
  </si>
  <si>
    <t>ADG06604</t>
  </si>
  <si>
    <t>37830A82010</t>
  </si>
  <si>
    <t>ADG06606</t>
  </si>
  <si>
    <t>94750-39000</t>
  </si>
  <si>
    <t>ADG06608</t>
  </si>
  <si>
    <t>94750-39800</t>
  </si>
  <si>
    <t>ADG06609</t>
  </si>
  <si>
    <t>94750-42000</t>
  </si>
  <si>
    <t>ADG06610</t>
  </si>
  <si>
    <t>ADG06611</t>
  </si>
  <si>
    <t>94750-37000</t>
  </si>
  <si>
    <t>ADG06613</t>
  </si>
  <si>
    <t>ADG06614</t>
  </si>
  <si>
    <t>ADG06615</t>
  </si>
  <si>
    <t>ADG06619</t>
  </si>
  <si>
    <t>ADG06620</t>
  </si>
  <si>
    <t>ADG06701</t>
  </si>
  <si>
    <t>ADG06702</t>
  </si>
  <si>
    <t>ADG06703</t>
  </si>
  <si>
    <t>ADG06705</t>
  </si>
  <si>
    <t>ADG06706</t>
  </si>
  <si>
    <t>22441-22012</t>
  </si>
  <si>
    <t>ADG06707</t>
  </si>
  <si>
    <t>22441-26001</t>
  </si>
  <si>
    <t>ADG06712</t>
  </si>
  <si>
    <t>22441-23500</t>
  </si>
  <si>
    <t>ADG06713</t>
  </si>
  <si>
    <t>0K247-10-235B</t>
  </si>
  <si>
    <t>ADG06714</t>
  </si>
  <si>
    <t>0K551-10-235</t>
  </si>
  <si>
    <t>ADG06715</t>
  </si>
  <si>
    <t>ADG06716</t>
  </si>
  <si>
    <t>11189A78B00000</t>
  </si>
  <si>
    <t>ADG06717</t>
  </si>
  <si>
    <t>ADG06718</t>
  </si>
  <si>
    <t>22441-26003</t>
  </si>
  <si>
    <t>ADG06720</t>
  </si>
  <si>
    <t>22441-23762</t>
  </si>
  <si>
    <t>ADG06721</t>
  </si>
  <si>
    <t>22441-27001</t>
  </si>
  <si>
    <t>ADG06723</t>
  </si>
  <si>
    <t>28115-02310</t>
  </si>
  <si>
    <t>ADG06725</t>
  </si>
  <si>
    <t>22441-4A000</t>
  </si>
  <si>
    <t>ADG06726</t>
  </si>
  <si>
    <t>22441-38002</t>
  </si>
  <si>
    <t>ADG06727</t>
  </si>
  <si>
    <t>ADG06728</t>
  </si>
  <si>
    <t>22441-22613</t>
  </si>
  <si>
    <t>ADG06729</t>
  </si>
  <si>
    <t>22441-02400</t>
  </si>
  <si>
    <t>ADG06730</t>
  </si>
  <si>
    <t>0K30E-10-235</t>
  </si>
  <si>
    <t>ADG06731</t>
  </si>
  <si>
    <t>0B6S7-10-235D</t>
  </si>
  <si>
    <t>ADG06733</t>
  </si>
  <si>
    <t>0K955-10-235B</t>
  </si>
  <si>
    <t>ADG06734</t>
  </si>
  <si>
    <t>22441-39810</t>
  </si>
  <si>
    <t>ADG06735</t>
  </si>
  <si>
    <t>22441-38003</t>
  </si>
  <si>
    <t>ADG06737</t>
  </si>
  <si>
    <t>22441-37103</t>
  </si>
  <si>
    <t>ADG06738</t>
  </si>
  <si>
    <t>22441-2A100</t>
  </si>
  <si>
    <t>ADG06739</t>
  </si>
  <si>
    <t>0K30C-10-235A</t>
  </si>
  <si>
    <t>ADG06742</t>
  </si>
  <si>
    <t>0K9BV-10-2F5A</t>
  </si>
  <si>
    <t>ADG06743</t>
  </si>
  <si>
    <t>ADG06744</t>
  </si>
  <si>
    <t>0K972-10-235A</t>
  </si>
  <si>
    <t>ADG06747</t>
  </si>
  <si>
    <t>22441-23800</t>
  </si>
  <si>
    <t>ADG06748</t>
  </si>
  <si>
    <t>ADG06749</t>
  </si>
  <si>
    <t>22441-32560</t>
  </si>
  <si>
    <t>ADG06750</t>
  </si>
  <si>
    <t>22441-42000</t>
  </si>
  <si>
    <t>ADG06751</t>
  </si>
  <si>
    <t>22441-33021</t>
  </si>
  <si>
    <t>ADG06752</t>
  </si>
  <si>
    <t>ADG06753</t>
  </si>
  <si>
    <t>22441-4X900</t>
  </si>
  <si>
    <t>ADG06754</t>
  </si>
  <si>
    <t>22441-4X300</t>
  </si>
  <si>
    <t>ADG06755</t>
  </si>
  <si>
    <t>22441-25001</t>
  </si>
  <si>
    <t>ADG06756</t>
  </si>
  <si>
    <t>22441-2A101</t>
  </si>
  <si>
    <t>ADG06757</t>
  </si>
  <si>
    <t>22441-27000</t>
  </si>
  <si>
    <t>ADG06758</t>
  </si>
  <si>
    <t>22441-27400</t>
  </si>
  <si>
    <t>ADG06759</t>
  </si>
  <si>
    <t>22441-4A400</t>
  </si>
  <si>
    <t>ADG06761</t>
  </si>
  <si>
    <t>0K2A1-10-235A</t>
  </si>
  <si>
    <t>ADG06762</t>
  </si>
  <si>
    <t>ADG06763</t>
  </si>
  <si>
    <t>22441-2B002</t>
  </si>
  <si>
    <t>ADG06764</t>
  </si>
  <si>
    <t>0K65A-10236C</t>
  </si>
  <si>
    <t>ADG06765</t>
  </si>
  <si>
    <t>0K480-10-235A</t>
  </si>
  <si>
    <t>ADG06766</t>
  </si>
  <si>
    <t>22441-33020</t>
  </si>
  <si>
    <t>ADG06767</t>
  </si>
  <si>
    <t>ADG06768</t>
  </si>
  <si>
    <t>22441-2B000</t>
  </si>
  <si>
    <t>ADG06769</t>
  </si>
  <si>
    <t>ADG06770</t>
  </si>
  <si>
    <t>22453-3C120</t>
  </si>
  <si>
    <t>ADG06801</t>
  </si>
  <si>
    <t>MD175179</t>
  </si>
  <si>
    <t>ADG06802</t>
  </si>
  <si>
    <t>0K01A-13-K01</t>
  </si>
  <si>
    <t>ADG06803</t>
  </si>
  <si>
    <t>ADG06804</t>
  </si>
  <si>
    <t>31111-22050</t>
  </si>
  <si>
    <t>ADG06807</t>
  </si>
  <si>
    <t>ADG06808</t>
  </si>
  <si>
    <t>ADG06809</t>
  </si>
  <si>
    <t>ADG06814C</t>
  </si>
  <si>
    <t>0K9B0-13-35Z</t>
  </si>
  <si>
    <t>ADG06815</t>
  </si>
  <si>
    <t>31111-22040</t>
  </si>
  <si>
    <t>ADG06816</t>
  </si>
  <si>
    <t>ADG06817</t>
  </si>
  <si>
    <t>ADG06819</t>
  </si>
  <si>
    <t>31111-1G500</t>
  </si>
  <si>
    <t>ADG07001</t>
  </si>
  <si>
    <t>ADG07002</t>
  </si>
  <si>
    <t>ADG07004</t>
  </si>
  <si>
    <t>39210-2X020</t>
  </si>
  <si>
    <t>ADG07005</t>
  </si>
  <si>
    <t>39210-2X010</t>
  </si>
  <si>
    <t>ADG07007</t>
  </si>
  <si>
    <t>0K32A-18-861</t>
  </si>
  <si>
    <t>ADG07008</t>
  </si>
  <si>
    <t>39210-22610</t>
  </si>
  <si>
    <t>ADG07009</t>
  </si>
  <si>
    <t>39210-22620</t>
  </si>
  <si>
    <t>ADG070100</t>
  </si>
  <si>
    <t>39210-3Y100</t>
  </si>
  <si>
    <t>ADG070101</t>
  </si>
  <si>
    <t>ADG070102</t>
  </si>
  <si>
    <t>ADG070103</t>
  </si>
  <si>
    <t>39210-2B310</t>
  </si>
  <si>
    <t>ADG070104</t>
  </si>
  <si>
    <t>39210-2B060</t>
  </si>
  <si>
    <t>ADG070105</t>
  </si>
  <si>
    <t>39210-2B320</t>
  </si>
  <si>
    <t>ADG070106</t>
  </si>
  <si>
    <t>39210-2B120</t>
  </si>
  <si>
    <t>ADG070107</t>
  </si>
  <si>
    <t>ADG070108</t>
  </si>
  <si>
    <t>39210-2C200</t>
  </si>
  <si>
    <t>ADG070109</t>
  </si>
  <si>
    <t>39210-2C210</t>
  </si>
  <si>
    <t>ADG07011</t>
  </si>
  <si>
    <t>39210-23211</t>
  </si>
  <si>
    <t>ADG070110</t>
  </si>
  <si>
    <t>39210-3C300</t>
  </si>
  <si>
    <t>ADG070111</t>
  </si>
  <si>
    <t>39210-3C700</t>
  </si>
  <si>
    <t>ADG070112</t>
  </si>
  <si>
    <t>39210-3C600</t>
  </si>
  <si>
    <t>ADG070113</t>
  </si>
  <si>
    <t>0K558-18-861</t>
  </si>
  <si>
    <t>ADG070114</t>
  </si>
  <si>
    <t>39210-3C970</t>
  </si>
  <si>
    <t>ADG070115</t>
  </si>
  <si>
    <t>ADG070116</t>
  </si>
  <si>
    <t>ADG070117</t>
  </si>
  <si>
    <t>ADG070118</t>
  </si>
  <si>
    <t>ADG070119</t>
  </si>
  <si>
    <t>ADG07012</t>
  </si>
  <si>
    <t>39210-02630</t>
  </si>
  <si>
    <t>ADG070120</t>
  </si>
  <si>
    <t>ADG070121</t>
  </si>
  <si>
    <t>ADG070122</t>
  </si>
  <si>
    <t>ADG070123</t>
  </si>
  <si>
    <t>ADG070124</t>
  </si>
  <si>
    <t>ADG070125</t>
  </si>
  <si>
    <t>ADG070126</t>
  </si>
  <si>
    <t>ADG070127</t>
  </si>
  <si>
    <t>ADG070128</t>
  </si>
  <si>
    <t>ADG070129</t>
  </si>
  <si>
    <t>ADG07013</t>
  </si>
  <si>
    <t>39210-02640</t>
  </si>
  <si>
    <t>ADG070130</t>
  </si>
  <si>
    <t>ADG070131</t>
  </si>
  <si>
    <t>ADG070132</t>
  </si>
  <si>
    <t>ADG070133</t>
  </si>
  <si>
    <t>ADG070134</t>
  </si>
  <si>
    <t>ADG070135</t>
  </si>
  <si>
    <t>ADG070136</t>
  </si>
  <si>
    <t>39210-04000</t>
  </si>
  <si>
    <t>ADG070137</t>
  </si>
  <si>
    <t>39210-03080</t>
  </si>
  <si>
    <t>ADG070138</t>
  </si>
  <si>
    <t>39210-03070</t>
  </si>
  <si>
    <t>ADG07014</t>
  </si>
  <si>
    <t>ADG07016</t>
  </si>
  <si>
    <t>KK348-18861</t>
  </si>
  <si>
    <t>ADG07018</t>
  </si>
  <si>
    <t>39210-23216</t>
  </si>
  <si>
    <t>ADG07020</t>
  </si>
  <si>
    <t>39210-38005</t>
  </si>
  <si>
    <t>ADG07025</t>
  </si>
  <si>
    <t>39210-02500</t>
  </si>
  <si>
    <t>ADG07026</t>
  </si>
  <si>
    <t>39210-38125</t>
  </si>
  <si>
    <t>ADG07027</t>
  </si>
  <si>
    <t>39210-23710</t>
  </si>
  <si>
    <t>ADG07028</t>
  </si>
  <si>
    <t>39210-38225</t>
  </si>
  <si>
    <t>ADG07029</t>
  </si>
  <si>
    <t>ADG07030</t>
  </si>
  <si>
    <t>ADG07031</t>
  </si>
  <si>
    <t>39210-3E140</t>
  </si>
  <si>
    <t>ADG07033</t>
  </si>
  <si>
    <t>ADG07034</t>
  </si>
  <si>
    <t>ADG07035</t>
  </si>
  <si>
    <t>39210-22019</t>
  </si>
  <si>
    <t>ADG07036</t>
  </si>
  <si>
    <t>0K243-18-861A</t>
  </si>
  <si>
    <t>ADG07037</t>
  </si>
  <si>
    <t>ADG07038</t>
  </si>
  <si>
    <t>39210-24660</t>
  </si>
  <si>
    <t>ADG07040</t>
  </si>
  <si>
    <t>39210-37510</t>
  </si>
  <si>
    <t>ADG07041</t>
  </si>
  <si>
    <t>8-97224-011-0</t>
  </si>
  <si>
    <t>ADG07042</t>
  </si>
  <si>
    <t>39210-37120</t>
  </si>
  <si>
    <t>ADG07043</t>
  </si>
  <si>
    <t>39210-23800</t>
  </si>
  <si>
    <t>ADG07044</t>
  </si>
  <si>
    <t>39210-37520</t>
  </si>
  <si>
    <t>ADG07045C</t>
  </si>
  <si>
    <t>ADG07046C</t>
  </si>
  <si>
    <t>0K2NA-18-861</t>
  </si>
  <si>
    <t>ADG07047C</t>
  </si>
  <si>
    <t>39210-37140</t>
  </si>
  <si>
    <t>ADG07048C</t>
  </si>
  <si>
    <t>39210-26000</t>
  </si>
  <si>
    <t>ADG07049</t>
  </si>
  <si>
    <t>ADG07050</t>
  </si>
  <si>
    <t>39210-02660</t>
  </si>
  <si>
    <t>ADG07051</t>
  </si>
  <si>
    <t>39210-02610</t>
  </si>
  <si>
    <t>ADG07052</t>
  </si>
  <si>
    <t>39210-02910</t>
  </si>
  <si>
    <t>ADG07053</t>
  </si>
  <si>
    <t>39210-02900</t>
  </si>
  <si>
    <t>ADG07054</t>
  </si>
  <si>
    <t>0K08B-18-861B</t>
  </si>
  <si>
    <t>ADG07055</t>
  </si>
  <si>
    <t>39210-23060</t>
  </si>
  <si>
    <t>ADG07056</t>
  </si>
  <si>
    <t>39210-23026</t>
  </si>
  <si>
    <t>ADG07057</t>
  </si>
  <si>
    <t>0K2NC-18-861</t>
  </si>
  <si>
    <t>ADG07058</t>
  </si>
  <si>
    <t>ADG07059</t>
  </si>
  <si>
    <t>0K2N1-18-861</t>
  </si>
  <si>
    <t>ADG07060</t>
  </si>
  <si>
    <t>0K2A5-18-861</t>
  </si>
  <si>
    <t>ADG07061C</t>
  </si>
  <si>
    <t>39210-25300</t>
  </si>
  <si>
    <t>ADG07062</t>
  </si>
  <si>
    <t>39210-25110</t>
  </si>
  <si>
    <t>ADG07063C</t>
  </si>
  <si>
    <t>39350-4A410</t>
  </si>
  <si>
    <t>ADG07064</t>
  </si>
  <si>
    <t>ADG07065</t>
  </si>
  <si>
    <t>ADG07066C</t>
  </si>
  <si>
    <t>39350-2A420</t>
  </si>
  <si>
    <t>ADG07069</t>
  </si>
  <si>
    <t>ADG07070</t>
  </si>
  <si>
    <t>ADG07071</t>
  </si>
  <si>
    <t>ADG07072</t>
  </si>
  <si>
    <t>ADG07073</t>
  </si>
  <si>
    <t>ADG07074</t>
  </si>
  <si>
    <t>ADG07075</t>
  </si>
  <si>
    <t>ADG07076</t>
  </si>
  <si>
    <t>ADG07077</t>
  </si>
  <si>
    <t>ADG07078</t>
  </si>
  <si>
    <t>ADG07079</t>
  </si>
  <si>
    <t>ADG07080</t>
  </si>
  <si>
    <t>ADG07081</t>
  </si>
  <si>
    <t>ADG07082</t>
  </si>
  <si>
    <t>MD181398</t>
  </si>
  <si>
    <t>ADG07083</t>
  </si>
  <si>
    <t>ADG07084</t>
  </si>
  <si>
    <t>ADG07085</t>
  </si>
  <si>
    <t>ADG07086</t>
  </si>
  <si>
    <t>39210-38405</t>
  </si>
  <si>
    <t>ADG07087</t>
  </si>
  <si>
    <t>ADG07088</t>
  </si>
  <si>
    <t>39210-2G400</t>
  </si>
  <si>
    <t>ADG07089</t>
  </si>
  <si>
    <t>39210-26600</t>
  </si>
  <si>
    <t>ADG07090</t>
  </si>
  <si>
    <t>39210-2G100</t>
  </si>
  <si>
    <t>ADG07091</t>
  </si>
  <si>
    <t>39210-2G200</t>
  </si>
  <si>
    <t>ADG07092</t>
  </si>
  <si>
    <t>ADG07093</t>
  </si>
  <si>
    <t>ADG07094</t>
  </si>
  <si>
    <t>ADG07095</t>
  </si>
  <si>
    <t>ADG07096</t>
  </si>
  <si>
    <t>39210-2B050</t>
  </si>
  <si>
    <t>ADG07097</t>
  </si>
  <si>
    <t>0K2A1-18-861</t>
  </si>
  <si>
    <t>ADG07098</t>
  </si>
  <si>
    <t>39210-2B210</t>
  </si>
  <si>
    <t>ADG07099</t>
  </si>
  <si>
    <t>39350-2A410</t>
  </si>
  <si>
    <t>ADG07102</t>
  </si>
  <si>
    <t>95670-2C100</t>
  </si>
  <si>
    <t>ADG07103</t>
  </si>
  <si>
    <t>95690-2C000</t>
  </si>
  <si>
    <t>ADG07104</t>
  </si>
  <si>
    <t>95690-2C100</t>
  </si>
  <si>
    <t>ADG07105</t>
  </si>
  <si>
    <t>95670-29002</t>
  </si>
  <si>
    <t>ADG07106</t>
  </si>
  <si>
    <t>95675-29500</t>
  </si>
  <si>
    <t>ADG07107</t>
  </si>
  <si>
    <t>95680-27501</t>
  </si>
  <si>
    <t>ADG07109</t>
  </si>
  <si>
    <t>95620-4A100</t>
  </si>
  <si>
    <t>ADG07115</t>
  </si>
  <si>
    <t>95671-1C010</t>
  </si>
  <si>
    <t>ADG07116</t>
  </si>
  <si>
    <t>95671-1C000</t>
  </si>
  <si>
    <t>ADG07117</t>
  </si>
  <si>
    <t>ADG07118</t>
  </si>
  <si>
    <t>ADG07119</t>
  </si>
  <si>
    <t>ADG07120</t>
  </si>
  <si>
    <t>91920-1C100</t>
  </si>
  <si>
    <t>ADG07121</t>
  </si>
  <si>
    <t>ADG07122</t>
  </si>
  <si>
    <t>ADG07123</t>
  </si>
  <si>
    <t>95671-25200</t>
  </si>
  <si>
    <t>ADG07124</t>
  </si>
  <si>
    <t>95671-25300</t>
  </si>
  <si>
    <t>ADG07125</t>
  </si>
  <si>
    <t>95671-25000</t>
  </si>
  <si>
    <t>ADG07126</t>
  </si>
  <si>
    <t>95681-25000</t>
  </si>
  <si>
    <t>ADG07127</t>
  </si>
  <si>
    <t>95681-25100</t>
  </si>
  <si>
    <t>ADG07128C</t>
  </si>
  <si>
    <t>0K56A-43-701A</t>
  </si>
  <si>
    <t>ADG07129C</t>
  </si>
  <si>
    <t>0K553-43-712B</t>
  </si>
  <si>
    <t>ADG07130C</t>
  </si>
  <si>
    <t>0K553-43-712A</t>
  </si>
  <si>
    <t>ADG07131</t>
  </si>
  <si>
    <t>ADG07132</t>
  </si>
  <si>
    <t>ADG07133</t>
  </si>
  <si>
    <t>ADG07134</t>
  </si>
  <si>
    <t>ADG07135</t>
  </si>
  <si>
    <t>ADG07140</t>
  </si>
  <si>
    <t>ADG07141</t>
  </si>
  <si>
    <t>ADG07144</t>
  </si>
  <si>
    <t>ADG07145</t>
  </si>
  <si>
    <t>95620-26010</t>
  </si>
  <si>
    <t>ADG07147</t>
  </si>
  <si>
    <t>95670-2D050</t>
  </si>
  <si>
    <t>ADG07148</t>
  </si>
  <si>
    <t>95670-2D150</t>
  </si>
  <si>
    <t>ADG07149</t>
  </si>
  <si>
    <t>ADG07150</t>
  </si>
  <si>
    <t>ADG07151</t>
  </si>
  <si>
    <t>95670-2C600</t>
  </si>
  <si>
    <t>ADG07152</t>
  </si>
  <si>
    <t>95670-2C800</t>
  </si>
  <si>
    <t>ADG07153</t>
  </si>
  <si>
    <t>95671-2B000</t>
  </si>
  <si>
    <t>ADG07154</t>
  </si>
  <si>
    <t>95670-2B000</t>
  </si>
  <si>
    <t>ADG07155</t>
  </si>
  <si>
    <t>95670-38000</t>
  </si>
  <si>
    <t>ADG07156</t>
  </si>
  <si>
    <t>95670-38100</t>
  </si>
  <si>
    <t>ADG07157</t>
  </si>
  <si>
    <t>ADG07158</t>
  </si>
  <si>
    <t>91920-1C900</t>
  </si>
  <si>
    <t>ADG07159</t>
  </si>
  <si>
    <t>91920-1C800</t>
  </si>
  <si>
    <t>ADG07160</t>
  </si>
  <si>
    <t>ADG07161</t>
  </si>
  <si>
    <t>ADG07162</t>
  </si>
  <si>
    <t>ADG07163</t>
  </si>
  <si>
    <t>59910-2L300</t>
  </si>
  <si>
    <t>ADG07164</t>
  </si>
  <si>
    <t>59930-1H300</t>
  </si>
  <si>
    <t>ADG07165</t>
  </si>
  <si>
    <t>59910-2H300</t>
  </si>
  <si>
    <t>ADG07166</t>
  </si>
  <si>
    <t>59930-2H300</t>
  </si>
  <si>
    <t>ADG07167</t>
  </si>
  <si>
    <t>956802D000</t>
  </si>
  <si>
    <t>ADG07168</t>
  </si>
  <si>
    <t>956802D100</t>
  </si>
  <si>
    <t>ADG07169</t>
  </si>
  <si>
    <t>598102L300</t>
  </si>
  <si>
    <t>ADG07170</t>
  </si>
  <si>
    <t>956702F100</t>
  </si>
  <si>
    <t>ADG07171</t>
  </si>
  <si>
    <t>95680-2E310</t>
  </si>
  <si>
    <t>ADG07172</t>
  </si>
  <si>
    <t>95680-2E300</t>
  </si>
  <si>
    <t>ADG07173</t>
  </si>
  <si>
    <t>ADG07174</t>
  </si>
  <si>
    <t>95670-2F000</t>
  </si>
  <si>
    <t>ADG07175</t>
  </si>
  <si>
    <t>ADG07176</t>
  </si>
  <si>
    <t>ADG07177</t>
  </si>
  <si>
    <t>95670-07000</t>
  </si>
  <si>
    <t>ADG07178</t>
  </si>
  <si>
    <t>95670-07100</t>
  </si>
  <si>
    <t>ADG07179</t>
  </si>
  <si>
    <t>ADG07180</t>
  </si>
  <si>
    <t>ADG07181</t>
  </si>
  <si>
    <t>ADG07182</t>
  </si>
  <si>
    <t>ADG07183</t>
  </si>
  <si>
    <t>ADG07184</t>
  </si>
  <si>
    <t>ADG07185</t>
  </si>
  <si>
    <t>59830-2L300</t>
  </si>
  <si>
    <t>ADG07186</t>
  </si>
  <si>
    <t>ADG07187</t>
  </si>
  <si>
    <t>ADG07188</t>
  </si>
  <si>
    <t>91920-07000</t>
  </si>
  <si>
    <t>kabl za abs senzor</t>
  </si>
  <si>
    <t>ADG07189</t>
  </si>
  <si>
    <t>95680-2E400</t>
  </si>
  <si>
    <t>ADG07190</t>
  </si>
  <si>
    <t>95680-2E500</t>
  </si>
  <si>
    <t>ADG07202</t>
  </si>
  <si>
    <t>Senzor položaja leptira gas</t>
  </si>
  <si>
    <t>ADG07204</t>
  </si>
  <si>
    <t>35102-02000</t>
  </si>
  <si>
    <t>ADG07205</t>
  </si>
  <si>
    <t>35102-38610</t>
  </si>
  <si>
    <t>ADG07206</t>
  </si>
  <si>
    <t>ADG07207</t>
  </si>
  <si>
    <t>ADG07208</t>
  </si>
  <si>
    <t>39300-4X000</t>
  </si>
  <si>
    <t>ADG07209</t>
  </si>
  <si>
    <t>39350-22600</t>
  </si>
  <si>
    <t>ADG07210</t>
  </si>
  <si>
    <t>39180-22600</t>
  </si>
  <si>
    <t>ADG072100</t>
  </si>
  <si>
    <t>ADG072101</t>
  </si>
  <si>
    <t>davač temperature</t>
  </si>
  <si>
    <t>ADG072102</t>
  </si>
  <si>
    <t>EGR ventil</t>
  </si>
  <si>
    <t>ADG072103</t>
  </si>
  <si>
    <t>ADG072104</t>
  </si>
  <si>
    <t>ADG072110</t>
  </si>
  <si>
    <t>39180-2A900</t>
  </si>
  <si>
    <t>ADG072112</t>
  </si>
  <si>
    <t>1338.G9</t>
  </si>
  <si>
    <t>ADG07212</t>
  </si>
  <si>
    <t>39310-38060</t>
  </si>
  <si>
    <t>ADG072122</t>
  </si>
  <si>
    <t>39250-02400</t>
  </si>
  <si>
    <t>senzor detonacije</t>
  </si>
  <si>
    <t>ADG07213</t>
  </si>
  <si>
    <t>Senzor detonacije</t>
  </si>
  <si>
    <t>ADG07214</t>
  </si>
  <si>
    <t>ADG07215</t>
  </si>
  <si>
    <t>ADG07216</t>
  </si>
  <si>
    <t>ADG07217</t>
  </si>
  <si>
    <t>ADG07219</t>
  </si>
  <si>
    <t>0K2A6-18-891</t>
  </si>
  <si>
    <t>ADG07220</t>
  </si>
  <si>
    <t>39310-02600</t>
  </si>
  <si>
    <t>ADG07221</t>
  </si>
  <si>
    <t>39250-22600</t>
  </si>
  <si>
    <t>ADG07222</t>
  </si>
  <si>
    <t>39180-23000</t>
  </si>
  <si>
    <t>ADG07223</t>
  </si>
  <si>
    <t>ADG07224</t>
  </si>
  <si>
    <t>39300-27000</t>
  </si>
  <si>
    <t>ADG07225</t>
  </si>
  <si>
    <t>39180-27000</t>
  </si>
  <si>
    <t>ADG07226</t>
  </si>
  <si>
    <t>39310-38070</t>
  </si>
  <si>
    <t>ADG07227</t>
  </si>
  <si>
    <t>39350-23010</t>
  </si>
  <si>
    <t>ADG07228</t>
  </si>
  <si>
    <t>0K30E-18131B</t>
  </si>
  <si>
    <t>ADG07229C</t>
  </si>
  <si>
    <t>39300-4X300</t>
  </si>
  <si>
    <t>ADG07230</t>
  </si>
  <si>
    <t>ADG07234</t>
  </si>
  <si>
    <t>ADG07235</t>
  </si>
  <si>
    <t>28410-27410</t>
  </si>
  <si>
    <t>ADG07236C</t>
  </si>
  <si>
    <t>Senzor temperature</t>
  </si>
  <si>
    <t>ADG07237</t>
  </si>
  <si>
    <t>39350-02710</t>
  </si>
  <si>
    <t>ADG07238</t>
  </si>
  <si>
    <t>39180-22090</t>
  </si>
  <si>
    <t>ADG07239</t>
  </si>
  <si>
    <t>ADG07240</t>
  </si>
  <si>
    <t>39180-23910</t>
  </si>
  <si>
    <t>ADG07241</t>
  </si>
  <si>
    <t>39180-37200</t>
  </si>
  <si>
    <t>ADG07242</t>
  </si>
  <si>
    <t>39300-2F000</t>
  </si>
  <si>
    <t>ADG07243</t>
  </si>
  <si>
    <t>39350-3E120</t>
  </si>
  <si>
    <t>ADG07244</t>
  </si>
  <si>
    <t>39350-3E110</t>
  </si>
  <si>
    <t>ADG07245</t>
  </si>
  <si>
    <t>39180-2F000</t>
  </si>
  <si>
    <t>ADG07246</t>
  </si>
  <si>
    <t>39600-4X310</t>
  </si>
  <si>
    <t>ADG07247</t>
  </si>
  <si>
    <t>39600-4X300</t>
  </si>
  <si>
    <t>ADG07248</t>
  </si>
  <si>
    <t>0K9AA18891</t>
  </si>
  <si>
    <t>ADG07249</t>
  </si>
  <si>
    <t>ADG07250</t>
  </si>
  <si>
    <t>28410-27250</t>
  </si>
  <si>
    <t>ADG072500</t>
  </si>
  <si>
    <t>28416-27400</t>
  </si>
  <si>
    <t>hladnjak egr ventila</t>
  </si>
  <si>
    <t>ADG072501</t>
  </si>
  <si>
    <t>28416-2A700</t>
  </si>
  <si>
    <t>ADG072502</t>
  </si>
  <si>
    <t>28416-2A710</t>
  </si>
  <si>
    <t>ADG072503</t>
  </si>
  <si>
    <t>28416-2A720</t>
  </si>
  <si>
    <t>ADG072504</t>
  </si>
  <si>
    <t>28416-2A730</t>
  </si>
  <si>
    <t>ADG072505</t>
  </si>
  <si>
    <t>28416-2F140</t>
  </si>
  <si>
    <t>ADG072506</t>
  </si>
  <si>
    <t>28416-2A410</t>
  </si>
  <si>
    <t>ADG072507</t>
  </si>
  <si>
    <t>28416-27250</t>
  </si>
  <si>
    <t>ADG072509</t>
  </si>
  <si>
    <t>28430-3A003</t>
  </si>
  <si>
    <t>ADG07251</t>
  </si>
  <si>
    <t>ADG072510</t>
  </si>
  <si>
    <t>28480-4A470</t>
  </si>
  <si>
    <t>ADG07252</t>
  </si>
  <si>
    <t>39220-02510</t>
  </si>
  <si>
    <t>ADG07253</t>
  </si>
  <si>
    <t>ADG07254</t>
  </si>
  <si>
    <t>28410-27001</t>
  </si>
  <si>
    <t>ADG07255</t>
  </si>
  <si>
    <t>28410-4X510</t>
  </si>
  <si>
    <t>ADG07256</t>
  </si>
  <si>
    <t>ADG07257</t>
  </si>
  <si>
    <t>ADG07258</t>
  </si>
  <si>
    <t>ADG07259</t>
  </si>
  <si>
    <t>ADG07260</t>
  </si>
  <si>
    <t>ADG07261</t>
  </si>
  <si>
    <t>ADG07262</t>
  </si>
  <si>
    <t>ADG07263</t>
  </si>
  <si>
    <t>39230-26600</t>
  </si>
  <si>
    <t>senzor temperatire vode</t>
  </si>
  <si>
    <t>ADG07264</t>
  </si>
  <si>
    <t>ADG07265</t>
  </si>
  <si>
    <t>0K011-18131</t>
  </si>
  <si>
    <t>ADG07266</t>
  </si>
  <si>
    <t>0K2NA-18131</t>
  </si>
  <si>
    <t>ADG07267</t>
  </si>
  <si>
    <t>39350-23500</t>
  </si>
  <si>
    <t>ADG07268</t>
  </si>
  <si>
    <t>39350-23910</t>
  </si>
  <si>
    <t>ADG07269</t>
  </si>
  <si>
    <t>39350-2B030</t>
  </si>
  <si>
    <t>ADG07270</t>
  </si>
  <si>
    <t>39300-2A000</t>
  </si>
  <si>
    <t>ADG07271</t>
  </si>
  <si>
    <t>ADG07272</t>
  </si>
  <si>
    <t>39180-2B000</t>
  </si>
  <si>
    <t>ADG07273</t>
  </si>
  <si>
    <t>39180-2B020</t>
  </si>
  <si>
    <t>ADG07274</t>
  </si>
  <si>
    <t>0K08A-18-891</t>
  </si>
  <si>
    <t>ADG07275</t>
  </si>
  <si>
    <t>0K30A-18-891</t>
  </si>
  <si>
    <t>ADG07276</t>
  </si>
  <si>
    <t>39350-26900</t>
  </si>
  <si>
    <t>ADG07277</t>
  </si>
  <si>
    <t>28410-2A120</t>
  </si>
  <si>
    <t>ADG07278</t>
  </si>
  <si>
    <t>ADG07280</t>
  </si>
  <si>
    <t>ADG07281</t>
  </si>
  <si>
    <t>28410-2A350</t>
  </si>
  <si>
    <t>ADG07282</t>
  </si>
  <si>
    <t>ADG07283</t>
  </si>
  <si>
    <t>ADG07284</t>
  </si>
  <si>
    <t>0K01-31-813X</t>
  </si>
  <si>
    <t>ADG07285</t>
  </si>
  <si>
    <t>ADG07286</t>
  </si>
  <si>
    <t>ADG07287</t>
  </si>
  <si>
    <t>ADG07288</t>
  </si>
  <si>
    <t>ADG07289</t>
  </si>
  <si>
    <t>25183476 S1</t>
  </si>
  <si>
    <t>ADG07290</t>
  </si>
  <si>
    <t>25182357 S1</t>
  </si>
  <si>
    <t>ADG07291</t>
  </si>
  <si>
    <t>oktanski senzor</t>
  </si>
  <si>
    <t>ADG07292</t>
  </si>
  <si>
    <t>ADG07293</t>
  </si>
  <si>
    <t>ADG07294</t>
  </si>
  <si>
    <t>ADG07295</t>
  </si>
  <si>
    <t>ADG07296</t>
  </si>
  <si>
    <t>ADG07297</t>
  </si>
  <si>
    <t>ADG07298</t>
  </si>
  <si>
    <t>senzor bregaste osovine</t>
  </si>
  <si>
    <t>ADG07299</t>
  </si>
  <si>
    <t>ventil izduvnih gasova</t>
  </si>
  <si>
    <t>ADG07301</t>
  </si>
  <si>
    <t>ADG07302</t>
  </si>
  <si>
    <t>ADG07303</t>
  </si>
  <si>
    <t>ADG07304</t>
  </si>
  <si>
    <t>ADG07306</t>
  </si>
  <si>
    <t>ADG07307</t>
  </si>
  <si>
    <t>ADG07308</t>
  </si>
  <si>
    <t>ADG07310</t>
  </si>
  <si>
    <t>ADG07312</t>
  </si>
  <si>
    <t>ADG07313</t>
  </si>
  <si>
    <t>ADG07314</t>
  </si>
  <si>
    <t>ADG07315</t>
  </si>
  <si>
    <t>ADG07317</t>
  </si>
  <si>
    <t>ADG07318</t>
  </si>
  <si>
    <t>ADG07322</t>
  </si>
  <si>
    <t>ADG07323</t>
  </si>
  <si>
    <t>ADG07324</t>
  </si>
  <si>
    <t>ADG07325</t>
  </si>
  <si>
    <t>ADG07326</t>
  </si>
  <si>
    <t>ADG07328</t>
  </si>
  <si>
    <t>ADG07330</t>
  </si>
  <si>
    <t>ADG07331</t>
  </si>
  <si>
    <t>ADG07333</t>
  </si>
  <si>
    <t>ADG07334</t>
  </si>
  <si>
    <t>ADG07336</t>
  </si>
  <si>
    <t>ADG07337</t>
  </si>
  <si>
    <t>0K054-12-700A</t>
  </si>
  <si>
    <t>ADG07338</t>
  </si>
  <si>
    <t>ADG07340</t>
  </si>
  <si>
    <t>ADG07341C</t>
  </si>
  <si>
    <t>ADG07343</t>
  </si>
  <si>
    <t>ADG07344</t>
  </si>
  <si>
    <t>ADG07345</t>
  </si>
  <si>
    <t>ADG07346</t>
  </si>
  <si>
    <t>ADG07348</t>
  </si>
  <si>
    <t>ADG07349</t>
  </si>
  <si>
    <t>ADG07350</t>
  </si>
  <si>
    <t>ADG07351</t>
  </si>
  <si>
    <t>ADG07352</t>
  </si>
  <si>
    <t>ADG07353</t>
  </si>
  <si>
    <t>ADG07355</t>
  </si>
  <si>
    <t>ADG07356</t>
  </si>
  <si>
    <t>ADG07358</t>
  </si>
  <si>
    <t>set zupčasto kaiša</t>
  </si>
  <si>
    <t>ADG07359</t>
  </si>
  <si>
    <t>ADG07360</t>
  </si>
  <si>
    <t>ADG07361</t>
  </si>
  <si>
    <t>G68WN-12 46E</t>
  </si>
  <si>
    <t>ADG07362</t>
  </si>
  <si>
    <t>24321-23780</t>
  </si>
  <si>
    <t>ADG07363</t>
  </si>
  <si>
    <t>24321-2E000</t>
  </si>
  <si>
    <t>ADG073750</t>
  </si>
  <si>
    <t>set zupčastog kaiša sa vo.</t>
  </si>
  <si>
    <t>ADG073751</t>
  </si>
  <si>
    <t>ADG073752</t>
  </si>
  <si>
    <t>set zupčastog kaiša sa v.p.</t>
  </si>
  <si>
    <t>ADG073753</t>
  </si>
  <si>
    <t>ADG073754</t>
  </si>
  <si>
    <t>ADG073755</t>
  </si>
  <si>
    <t>ADG073757</t>
  </si>
  <si>
    <t>ADG073758</t>
  </si>
  <si>
    <t>ADG073759</t>
  </si>
  <si>
    <t>ADG07376</t>
  </si>
  <si>
    <t>ADG073760</t>
  </si>
  <si>
    <t>ADG073761</t>
  </si>
  <si>
    <t>ADG073762</t>
  </si>
  <si>
    <t>ADG07377</t>
  </si>
  <si>
    <t>11 31 1 403 081 S1</t>
  </si>
  <si>
    <t>ADG07378</t>
  </si>
  <si>
    <t>003 997 46 94</t>
  </si>
  <si>
    <t>ADG07379</t>
  </si>
  <si>
    <t>1720500011 S1</t>
  </si>
  <si>
    <t>ADG07401</t>
  </si>
  <si>
    <t>ADG07402</t>
  </si>
  <si>
    <t>ADG07414</t>
  </si>
  <si>
    <t>28164-22051</t>
  </si>
  <si>
    <t>ADG07415</t>
  </si>
  <si>
    <t>28164-38080</t>
  </si>
  <si>
    <t>ADG07416</t>
  </si>
  <si>
    <t>28164-27900</t>
  </si>
  <si>
    <t>ADG07417</t>
  </si>
  <si>
    <t>0K32A-13-210</t>
  </si>
  <si>
    <t>ADG07418</t>
  </si>
  <si>
    <t>28910-22040</t>
  </si>
  <si>
    <t>Kontrolni ventil za čiš?enje</t>
  </si>
  <si>
    <t>ADG07419C</t>
  </si>
  <si>
    <t>senzor pritiska usisne cevi</t>
  </si>
  <si>
    <t>ADG07420</t>
  </si>
  <si>
    <t>ADG074203</t>
  </si>
  <si>
    <t>28164-22610</t>
  </si>
  <si>
    <t>ADG074204</t>
  </si>
  <si>
    <t>28164-4A000</t>
  </si>
  <si>
    <t>ADG074205</t>
  </si>
  <si>
    <t>ADG074206</t>
  </si>
  <si>
    <t>39300-22600</t>
  </si>
  <si>
    <t>ADG074207</t>
  </si>
  <si>
    <t>ADG074208</t>
  </si>
  <si>
    <t>ADG074209</t>
  </si>
  <si>
    <t>ADG074210</t>
  </si>
  <si>
    <t>ADG074211</t>
  </si>
  <si>
    <t>35150-02600</t>
  </si>
  <si>
    <t>ADG074212</t>
  </si>
  <si>
    <t>35150-22600</t>
  </si>
  <si>
    <t>ADG074213</t>
  </si>
  <si>
    <t>0K080-13-210</t>
  </si>
  <si>
    <t>ADG074214C</t>
  </si>
  <si>
    <t>28164-27500</t>
  </si>
  <si>
    <t>ADG074215C</t>
  </si>
  <si>
    <t>28100-2Y100</t>
  </si>
  <si>
    <t>ADG074216</t>
  </si>
  <si>
    <t>28164-38200</t>
  </si>
  <si>
    <t>ADG074217C</t>
  </si>
  <si>
    <t>28164-2A401</t>
  </si>
  <si>
    <t>ADG074218C</t>
  </si>
  <si>
    <t>28164-27800</t>
  </si>
  <si>
    <t>ADG074221</t>
  </si>
  <si>
    <t>28164-37200</t>
  </si>
  <si>
    <t>ADG074222</t>
  </si>
  <si>
    <t>senzor usisne cevi</t>
  </si>
  <si>
    <t>ADG074223</t>
  </si>
  <si>
    <t>28100-39450</t>
  </si>
  <si>
    <t>ADG074224</t>
  </si>
  <si>
    <t>ADG074225</t>
  </si>
  <si>
    <t>39330-22000</t>
  </si>
  <si>
    <t>ADG074226</t>
  </si>
  <si>
    <t>28914-26810</t>
  </si>
  <si>
    <t>kontrolni ventil</t>
  </si>
  <si>
    <t>ADG074227</t>
  </si>
  <si>
    <t>telo leptira gasa</t>
  </si>
  <si>
    <t>ADG074229</t>
  </si>
  <si>
    <t>35100-22700</t>
  </si>
  <si>
    <t>ADG074230</t>
  </si>
  <si>
    <t>35100-26900</t>
  </si>
  <si>
    <t>ADG074231</t>
  </si>
  <si>
    <t>ADG074232</t>
  </si>
  <si>
    <t>28164-23720</t>
  </si>
  <si>
    <t>ADG074233</t>
  </si>
  <si>
    <t>28164-25000</t>
  </si>
  <si>
    <t>ADG074234</t>
  </si>
  <si>
    <t>39300-2B000</t>
  </si>
  <si>
    <t>ADG074235</t>
  </si>
  <si>
    <t>39300-84400</t>
  </si>
  <si>
    <t>ADG074236</t>
  </si>
  <si>
    <t>39300-38200</t>
  </si>
  <si>
    <t>ADG074237</t>
  </si>
  <si>
    <t>0836 655</t>
  </si>
  <si>
    <t>ADG074238</t>
  </si>
  <si>
    <t>ADG074239</t>
  </si>
  <si>
    <t>ADG074240</t>
  </si>
  <si>
    <t>ADG07501</t>
  </si>
  <si>
    <t>ADG07502</t>
  </si>
  <si>
    <t>ADG07503</t>
  </si>
  <si>
    <t>ADG07504</t>
  </si>
  <si>
    <t>24312-26000</t>
  </si>
  <si>
    <t>ADG07505</t>
  </si>
  <si>
    <t>24312-02701</t>
  </si>
  <si>
    <t>ADG07506</t>
  </si>
  <si>
    <t>24312-23201</t>
  </si>
  <si>
    <t>ADG07507</t>
  </si>
  <si>
    <t>ADG07508</t>
  </si>
  <si>
    <t>23356-38020</t>
  </si>
  <si>
    <t>ADG07509</t>
  </si>
  <si>
    <t>0K247-12-205</t>
  </si>
  <si>
    <t>ADG07510</t>
  </si>
  <si>
    <t>24312-37100</t>
  </si>
  <si>
    <t>ADG07511</t>
  </si>
  <si>
    <t>0K551-12-205B</t>
  </si>
  <si>
    <t>ADG07514</t>
  </si>
  <si>
    <t>0K9BV-12-205</t>
  </si>
  <si>
    <t>ADG07515</t>
  </si>
  <si>
    <t>24312-38020</t>
  </si>
  <si>
    <t>ADG07516</t>
  </si>
  <si>
    <t>0K9BV-12-206</t>
  </si>
  <si>
    <t>ADG07517</t>
  </si>
  <si>
    <t>24312-22613</t>
  </si>
  <si>
    <t>ADG07518</t>
  </si>
  <si>
    <t>23356-42200</t>
  </si>
  <si>
    <t>ADG07520</t>
  </si>
  <si>
    <t>0K88R-12-205</t>
  </si>
  <si>
    <t>ADG07521</t>
  </si>
  <si>
    <t>0K30E-12-205</t>
  </si>
  <si>
    <t>ADG07523</t>
  </si>
  <si>
    <t>ADG07526</t>
  </si>
  <si>
    <t>24312-27000</t>
  </si>
  <si>
    <t>ADG07528</t>
  </si>
  <si>
    <t>24312-38220</t>
  </si>
  <si>
    <t>ADG07529</t>
  </si>
  <si>
    <t>24312-39000</t>
  </si>
  <si>
    <t>ADG07530</t>
  </si>
  <si>
    <t>23356-33130</t>
  </si>
  <si>
    <t>ADG07531</t>
  </si>
  <si>
    <t>ADG07532</t>
  </si>
  <si>
    <t>24312-4X000</t>
  </si>
  <si>
    <t>ADG07533</t>
  </si>
  <si>
    <t>ADG07534</t>
  </si>
  <si>
    <t>24312-32560</t>
  </si>
  <si>
    <t>ADG07535</t>
  </si>
  <si>
    <t>24312-3E100</t>
  </si>
  <si>
    <t>ADG07536</t>
  </si>
  <si>
    <t>ADG07604</t>
  </si>
  <si>
    <t>ADG07605</t>
  </si>
  <si>
    <t>24410-22020</t>
  </si>
  <si>
    <t>ADG07606</t>
  </si>
  <si>
    <t>24410-21010</t>
  </si>
  <si>
    <t>ADG07607</t>
  </si>
  <si>
    <t>24410-33101</t>
  </si>
  <si>
    <t>ADG07610</t>
  </si>
  <si>
    <t>24410-35020</t>
  </si>
  <si>
    <t>ADG076100</t>
  </si>
  <si>
    <t>ADG076101</t>
  </si>
  <si>
    <t>ADG076103</t>
  </si>
  <si>
    <t>ADG076104</t>
  </si>
  <si>
    <t>ADG076105</t>
  </si>
  <si>
    <t>ADG07611</t>
  </si>
  <si>
    <t>24410-23011</t>
  </si>
  <si>
    <t>ADG07612</t>
  </si>
  <si>
    <t>MD146186</t>
  </si>
  <si>
    <t>ADG07614</t>
  </si>
  <si>
    <t>MD169592</t>
  </si>
  <si>
    <t>ADG07616</t>
  </si>
  <si>
    <t>23357-33130</t>
  </si>
  <si>
    <t>ADG07621</t>
  </si>
  <si>
    <t>24410-02510</t>
  </si>
  <si>
    <t>ADG07622</t>
  </si>
  <si>
    <t>24450-37100</t>
  </si>
  <si>
    <t>ADG07624</t>
  </si>
  <si>
    <t>0K551-12-700B</t>
  </si>
  <si>
    <t>ADG07625</t>
  </si>
  <si>
    <t>0K247-12-700</t>
  </si>
  <si>
    <t>ADG07626</t>
  </si>
  <si>
    <t>ADG07630</t>
  </si>
  <si>
    <t>0K016-12-700A</t>
  </si>
  <si>
    <t>ADG07632</t>
  </si>
  <si>
    <t>24410-39001</t>
  </si>
  <si>
    <t>ADG07633</t>
  </si>
  <si>
    <t>24810-37100</t>
  </si>
  <si>
    <t>ADG07634</t>
  </si>
  <si>
    <t>24810-23011</t>
  </si>
  <si>
    <t>ADG07635</t>
  </si>
  <si>
    <t>ADG07636</t>
  </si>
  <si>
    <t>ADG07637</t>
  </si>
  <si>
    <t>0K95K-12-750</t>
  </si>
  <si>
    <t>ADG07638</t>
  </si>
  <si>
    <t>0K9BV-12-780</t>
  </si>
  <si>
    <t>ADG07639</t>
  </si>
  <si>
    <t>0K9BV-12-790</t>
  </si>
  <si>
    <t>ADG07640</t>
  </si>
  <si>
    <t>ADG07641</t>
  </si>
  <si>
    <t>ADG07643</t>
  </si>
  <si>
    <t>ADG07644</t>
  </si>
  <si>
    <t>9128738 (2 OFF)</t>
  </si>
  <si>
    <t>ADG07646</t>
  </si>
  <si>
    <t>0K88R-12-700</t>
  </si>
  <si>
    <t>ADG07647</t>
  </si>
  <si>
    <t>24410-27000</t>
  </si>
  <si>
    <t>ADG07657</t>
  </si>
  <si>
    <t>25281-4A000</t>
  </si>
  <si>
    <t>ADG07658</t>
  </si>
  <si>
    <t>25286-4A000</t>
  </si>
  <si>
    <t>ADG07661</t>
  </si>
  <si>
    <t>24410-33344</t>
  </si>
  <si>
    <t>ADG07663</t>
  </si>
  <si>
    <t>24810-33024</t>
  </si>
  <si>
    <t>ADG07665</t>
  </si>
  <si>
    <t>24810-26020</t>
  </si>
  <si>
    <t>ADG07667</t>
  </si>
  <si>
    <t>24810-27000</t>
  </si>
  <si>
    <t>ADG07668</t>
  </si>
  <si>
    <t>0K88R-12-740</t>
  </si>
  <si>
    <t>ADG07669</t>
  </si>
  <si>
    <t>24317-4X000</t>
  </si>
  <si>
    <t>ADG07670</t>
  </si>
  <si>
    <t>0K88R-12-750</t>
  </si>
  <si>
    <t>ADG07673</t>
  </si>
  <si>
    <t>0K88R-15-983</t>
  </si>
  <si>
    <t>ADG07675</t>
  </si>
  <si>
    <t>0K551-15-981B</t>
  </si>
  <si>
    <t>ADG07676</t>
  </si>
  <si>
    <t>0K88R-15-981</t>
  </si>
  <si>
    <t>ADG07679</t>
  </si>
  <si>
    <t>0K9BV-12-730</t>
  </si>
  <si>
    <t>ADG07680</t>
  </si>
  <si>
    <t>0K95K-12-770</t>
  </si>
  <si>
    <t>ADG07681C</t>
  </si>
  <si>
    <t>24410-23770</t>
  </si>
  <si>
    <t>ADG07684</t>
  </si>
  <si>
    <t>ADG07685</t>
  </si>
  <si>
    <t>24450-38011</t>
  </si>
  <si>
    <t>ADG07686</t>
  </si>
  <si>
    <t>PW811497</t>
  </si>
  <si>
    <t>ADG07687</t>
  </si>
  <si>
    <t>24840-3E000</t>
  </si>
  <si>
    <t>ADG07689</t>
  </si>
  <si>
    <t>24410-23050</t>
  </si>
  <si>
    <t>ADG07690</t>
  </si>
  <si>
    <t>24810-23050</t>
  </si>
  <si>
    <t>ADG07692</t>
  </si>
  <si>
    <t>ADG07693</t>
  </si>
  <si>
    <t>ADG07694</t>
  </si>
  <si>
    <t>ADG07695</t>
  </si>
  <si>
    <t>25287-27001</t>
  </si>
  <si>
    <t>ADG07696</t>
  </si>
  <si>
    <t>25288-27000</t>
  </si>
  <si>
    <t>ADG07697</t>
  </si>
  <si>
    <t>ležaj španera</t>
  </si>
  <si>
    <t>ADG07698</t>
  </si>
  <si>
    <t>ADG07699</t>
  </si>
  <si>
    <t>ADG07801</t>
  </si>
  <si>
    <t>ADG07802</t>
  </si>
  <si>
    <t>ADG07803</t>
  </si>
  <si>
    <t>ADG07804</t>
  </si>
  <si>
    <t>ADG07808</t>
  </si>
  <si>
    <t>ADG07809</t>
  </si>
  <si>
    <t>ADG07810</t>
  </si>
  <si>
    <t>ADG07811</t>
  </si>
  <si>
    <t>ADG07812</t>
  </si>
  <si>
    <t>ADG07814</t>
  </si>
  <si>
    <t>ADG07815</t>
  </si>
  <si>
    <t>ADG07818</t>
  </si>
  <si>
    <t>ADG07819</t>
  </si>
  <si>
    <t>22321-2A000</t>
  </si>
  <si>
    <t>ADG07823</t>
  </si>
  <si>
    <t>ADG07824</t>
  </si>
  <si>
    <t>ADG07825</t>
  </si>
  <si>
    <t>ADG07826</t>
  </si>
  <si>
    <t>ADG07827</t>
  </si>
  <si>
    <t>ADG07828</t>
  </si>
  <si>
    <t>ADG08001</t>
  </si>
  <si>
    <t>ADG08002</t>
  </si>
  <si>
    <t>54556-22000</t>
  </si>
  <si>
    <t>ADG08003</t>
  </si>
  <si>
    <t>54551-22200</t>
  </si>
  <si>
    <t>ADG08004</t>
  </si>
  <si>
    <t>54555-25000</t>
  </si>
  <si>
    <t>ADG08005</t>
  </si>
  <si>
    <t>54551-1C000</t>
  </si>
  <si>
    <t>ADG08006</t>
  </si>
  <si>
    <t>55215-22000</t>
  </si>
  <si>
    <t>ADG08007</t>
  </si>
  <si>
    <t>52773-25100</t>
  </si>
  <si>
    <t>ADG08008</t>
  </si>
  <si>
    <t>55219-25100</t>
  </si>
  <si>
    <t>ADG08009</t>
  </si>
  <si>
    <t>54813-02100</t>
  </si>
  <si>
    <t>ADG08010</t>
  </si>
  <si>
    <t>54813-2D101</t>
  </si>
  <si>
    <t>ADG080100</t>
  </si>
  <si>
    <t>54556-36010</t>
  </si>
  <si>
    <t>ADG080101</t>
  </si>
  <si>
    <t>54555-36010</t>
  </si>
  <si>
    <t>ADG080102</t>
  </si>
  <si>
    <t>54581-35000</t>
  </si>
  <si>
    <t>ADG080104</t>
  </si>
  <si>
    <t>54551-37000</t>
  </si>
  <si>
    <t>ADG080105</t>
  </si>
  <si>
    <t>54551-38010</t>
  </si>
  <si>
    <t>ADG080106</t>
  </si>
  <si>
    <t>55215-38000</t>
  </si>
  <si>
    <t>ADG080107</t>
  </si>
  <si>
    <t>54552-38000</t>
  </si>
  <si>
    <t>ADG080108</t>
  </si>
  <si>
    <t>54443-38000</t>
  </si>
  <si>
    <t>ADG080109</t>
  </si>
  <si>
    <t>54584-38100</t>
  </si>
  <si>
    <t>ADG08011</t>
  </si>
  <si>
    <t>54813-2D102</t>
  </si>
  <si>
    <t>ADG080110</t>
  </si>
  <si>
    <t>55130-38002</t>
  </si>
  <si>
    <t>ADG080111</t>
  </si>
  <si>
    <t>54551-3A000</t>
  </si>
  <si>
    <t>ADG080112</t>
  </si>
  <si>
    <t>54555-3A100</t>
  </si>
  <si>
    <t>ADG080113</t>
  </si>
  <si>
    <t>55252-3A000</t>
  </si>
  <si>
    <t>ADG080114</t>
  </si>
  <si>
    <t>55256-3A100</t>
  </si>
  <si>
    <t>ADG080115</t>
  </si>
  <si>
    <t>54584-2E000</t>
  </si>
  <si>
    <t>ADG080116</t>
  </si>
  <si>
    <t>54551-2E000</t>
  </si>
  <si>
    <t>ADG080117</t>
  </si>
  <si>
    <t>55215-2G000</t>
  </si>
  <si>
    <t>ADG080118</t>
  </si>
  <si>
    <t>54584-1D000</t>
  </si>
  <si>
    <t>ADG080119</t>
  </si>
  <si>
    <t>54551-1D000</t>
  </si>
  <si>
    <t>ADG08012</t>
  </si>
  <si>
    <t>55513-2D100</t>
  </si>
  <si>
    <t>ADG080120</t>
  </si>
  <si>
    <t>55118-1D000</t>
  </si>
  <si>
    <t>ADG080121</t>
  </si>
  <si>
    <t>55118-1H000</t>
  </si>
  <si>
    <t>ADG080122</t>
  </si>
  <si>
    <t>55215-1H000</t>
  </si>
  <si>
    <t>ADG080123</t>
  </si>
  <si>
    <t>54584-2H000</t>
  </si>
  <si>
    <t>ADG080124</t>
  </si>
  <si>
    <t>54551-2H000</t>
  </si>
  <si>
    <t>ADG080125</t>
  </si>
  <si>
    <t>54584-2G000</t>
  </si>
  <si>
    <t>ADG080126</t>
  </si>
  <si>
    <t>54551-2G000</t>
  </si>
  <si>
    <t>ADG080127</t>
  </si>
  <si>
    <t>54584-4D000</t>
  </si>
  <si>
    <t>ADG080128</t>
  </si>
  <si>
    <t>54551-4D000</t>
  </si>
  <si>
    <t>ADG080129</t>
  </si>
  <si>
    <t>54711-44000</t>
  </si>
  <si>
    <t>ADG08013</t>
  </si>
  <si>
    <t>54551-02000</t>
  </si>
  <si>
    <t>ADG080130</t>
  </si>
  <si>
    <t>54711-44150</t>
  </si>
  <si>
    <t>ADG080131</t>
  </si>
  <si>
    <t>54713-44000</t>
  </si>
  <si>
    <t>ADG080133</t>
  </si>
  <si>
    <t>54813-M2001</t>
  </si>
  <si>
    <t>ADG080134</t>
  </si>
  <si>
    <t>55513-17000</t>
  </si>
  <si>
    <t>ADG080136</t>
  </si>
  <si>
    <t>0K01V-34-156</t>
  </si>
  <si>
    <t>ADG080137</t>
  </si>
  <si>
    <t>54813-1H100</t>
  </si>
  <si>
    <t>ADG080138</t>
  </si>
  <si>
    <t>54813-2F100</t>
  </si>
  <si>
    <t>ADG080139</t>
  </si>
  <si>
    <t>54813-2H000</t>
  </si>
  <si>
    <t>ADG080140</t>
  </si>
  <si>
    <t>54830-3E000</t>
  </si>
  <si>
    <t>ADG080141</t>
  </si>
  <si>
    <t>54830-3E020</t>
  </si>
  <si>
    <t>ADG080142</t>
  </si>
  <si>
    <t>55513-1H000</t>
  </si>
  <si>
    <t>ADG080143</t>
  </si>
  <si>
    <t>55530-3E010</t>
  </si>
  <si>
    <t>ADG080144</t>
  </si>
  <si>
    <t>ADG080146</t>
  </si>
  <si>
    <t>ADG080147</t>
  </si>
  <si>
    <t>44553-21001</t>
  </si>
  <si>
    <t>ADG08015</t>
  </si>
  <si>
    <t>54556-02002</t>
  </si>
  <si>
    <t>ADG080152</t>
  </si>
  <si>
    <t>55513-22010</t>
  </si>
  <si>
    <t>ADG080154</t>
  </si>
  <si>
    <t>55513-29120</t>
  </si>
  <si>
    <t>ADG080156</t>
  </si>
  <si>
    <t>54522-44000</t>
  </si>
  <si>
    <t>ADG080157</t>
  </si>
  <si>
    <t>54522-4B010</t>
  </si>
  <si>
    <t>ADG080159</t>
  </si>
  <si>
    <t>54551-M2010</t>
  </si>
  <si>
    <t>ADG08016</t>
  </si>
  <si>
    <t>ADG080160</t>
  </si>
  <si>
    <t>54555-26000</t>
  </si>
  <si>
    <t>ADG080161</t>
  </si>
  <si>
    <t>54584-29000</t>
  </si>
  <si>
    <t>ADG080162</t>
  </si>
  <si>
    <t>54584-2F000</t>
  </si>
  <si>
    <t>ADG080163</t>
  </si>
  <si>
    <t>54584-38010</t>
  </si>
  <si>
    <t>ADG080164</t>
  </si>
  <si>
    <t>0K011-34-820</t>
  </si>
  <si>
    <t>ADG080165</t>
  </si>
  <si>
    <t>0K011-34-840</t>
  </si>
  <si>
    <t>ADG080166</t>
  </si>
  <si>
    <t>0K63B-34-820</t>
  </si>
  <si>
    <t>ADG080167</t>
  </si>
  <si>
    <t>54449-4E000</t>
  </si>
  <si>
    <t>ADG080168</t>
  </si>
  <si>
    <t>54453-4E000</t>
  </si>
  <si>
    <t>ADG08017</t>
  </si>
  <si>
    <t>ADG080170</t>
  </si>
  <si>
    <t>54480-3E002</t>
  </si>
  <si>
    <t>ADG080171</t>
  </si>
  <si>
    <t>54580-3E001</t>
  </si>
  <si>
    <t>ADG080172</t>
  </si>
  <si>
    <t>54580-3E002</t>
  </si>
  <si>
    <t>ADG080173</t>
  </si>
  <si>
    <t>KKY01-34-460</t>
  </si>
  <si>
    <t>ADG080174</t>
  </si>
  <si>
    <t>55270-3E000</t>
  </si>
  <si>
    <t>ADG080175</t>
  </si>
  <si>
    <t>55280-3E001</t>
  </si>
  <si>
    <t>ADG080177</t>
  </si>
  <si>
    <t>55290-3E002</t>
  </si>
  <si>
    <t>ADG080178</t>
  </si>
  <si>
    <t>54813-26100</t>
  </si>
  <si>
    <t>ADG080179</t>
  </si>
  <si>
    <t>54712-44150</t>
  </si>
  <si>
    <t>ADG08018</t>
  </si>
  <si>
    <t>ADG080180</t>
  </si>
  <si>
    <t>54813-26000</t>
  </si>
  <si>
    <t>ADG080181</t>
  </si>
  <si>
    <t>54813-29100</t>
  </si>
  <si>
    <t>ADG080182</t>
  </si>
  <si>
    <t>54711-43001</t>
  </si>
  <si>
    <t>ADG080183</t>
  </si>
  <si>
    <t>54584-2B000</t>
  </si>
  <si>
    <t>ADG080184</t>
  </si>
  <si>
    <t>54813-39100</t>
  </si>
  <si>
    <t>ADG080185</t>
  </si>
  <si>
    <t>44712-08001</t>
  </si>
  <si>
    <t>ADG080186</t>
  </si>
  <si>
    <t>44712-08000</t>
  </si>
  <si>
    <t>ADG080187</t>
  </si>
  <si>
    <t>MB338596</t>
  </si>
  <si>
    <t>ADG080188</t>
  </si>
  <si>
    <t>54551-29000</t>
  </si>
  <si>
    <t>ADG080189</t>
  </si>
  <si>
    <t>54584-1G000</t>
  </si>
  <si>
    <t>ADG080190</t>
  </si>
  <si>
    <t>54712-44001</t>
  </si>
  <si>
    <t>ADG080191</t>
  </si>
  <si>
    <t>54551-22000</t>
  </si>
  <si>
    <t>ADG080192</t>
  </si>
  <si>
    <t>ADG080193</t>
  </si>
  <si>
    <t>0K011-34-830</t>
  </si>
  <si>
    <t>ADG080194</t>
  </si>
  <si>
    <t>0K01V-34-156A</t>
  </si>
  <si>
    <t>ADG080195</t>
  </si>
  <si>
    <t>0K201-34-156A</t>
  </si>
  <si>
    <t>ADG080196</t>
  </si>
  <si>
    <t>54813-28001</t>
  </si>
  <si>
    <t>ADG080197</t>
  </si>
  <si>
    <t>63132-30385</t>
  </si>
  <si>
    <t>ADG080198</t>
  </si>
  <si>
    <t>54813-38101</t>
  </si>
  <si>
    <t>ADG080199</t>
  </si>
  <si>
    <t>54813-39001</t>
  </si>
  <si>
    <t>ADG08020</t>
  </si>
  <si>
    <t>MB109662</t>
  </si>
  <si>
    <t>ADG080200</t>
  </si>
  <si>
    <t>55577-38101</t>
  </si>
  <si>
    <t>ADG080201</t>
  </si>
  <si>
    <t>55577-38102</t>
  </si>
  <si>
    <t>ADG080202</t>
  </si>
  <si>
    <t>ADG080203</t>
  </si>
  <si>
    <t>KKY01-34-156A</t>
  </si>
  <si>
    <t>ADG080204</t>
  </si>
  <si>
    <t>44712-09000</t>
  </si>
  <si>
    <t>ADG080205</t>
  </si>
  <si>
    <t>55130-4D000</t>
  </si>
  <si>
    <t>ADG080206</t>
  </si>
  <si>
    <t>0K552-39-070</t>
  </si>
  <si>
    <t>ADG080207</t>
  </si>
  <si>
    <t>0K554-39-070</t>
  </si>
  <si>
    <t>ADG080208</t>
  </si>
  <si>
    <t>0K552-34-380C</t>
  </si>
  <si>
    <t>ADG080209</t>
  </si>
  <si>
    <t>ADG080210</t>
  </si>
  <si>
    <t>ADG080211</t>
  </si>
  <si>
    <t>ADG080212</t>
  </si>
  <si>
    <t>ADG080213</t>
  </si>
  <si>
    <t>54813-27000</t>
  </si>
  <si>
    <t>ADG080214</t>
  </si>
  <si>
    <t>54813-27050</t>
  </si>
  <si>
    <t>ADG080215</t>
  </si>
  <si>
    <t>54813-1C510</t>
  </si>
  <si>
    <t>ADG080216</t>
  </si>
  <si>
    <t>55513-2G100</t>
  </si>
  <si>
    <t>ADG080217</t>
  </si>
  <si>
    <t>54813-2G001</t>
  </si>
  <si>
    <t>ADG080218</t>
  </si>
  <si>
    <t>55513-2G000</t>
  </si>
  <si>
    <t>ADG080219</t>
  </si>
  <si>
    <t>54813-3E000</t>
  </si>
  <si>
    <t>ADG08022</t>
  </si>
  <si>
    <t>MB109684</t>
  </si>
  <si>
    <t>ADG080220</t>
  </si>
  <si>
    <t>55513-3E000</t>
  </si>
  <si>
    <t>ADG080221</t>
  </si>
  <si>
    <t>ADG080222</t>
  </si>
  <si>
    <t>ADG080223</t>
  </si>
  <si>
    <t>0K30A-34-480C</t>
  </si>
  <si>
    <t>ADG080224</t>
  </si>
  <si>
    <t>54551-2B000</t>
  </si>
  <si>
    <t>ADG080225</t>
  </si>
  <si>
    <t>54551-2C500</t>
  </si>
  <si>
    <t>ADG080226</t>
  </si>
  <si>
    <t>ADG080227</t>
  </si>
  <si>
    <t>ADG080228</t>
  </si>
  <si>
    <t>ADG080229</t>
  </si>
  <si>
    <t>ADG08023</t>
  </si>
  <si>
    <t>54522-4B000</t>
  </si>
  <si>
    <t>ADG080230</t>
  </si>
  <si>
    <t>ADG080231</t>
  </si>
  <si>
    <t>54711-4B000</t>
  </si>
  <si>
    <t>ADG080232</t>
  </si>
  <si>
    <t>54813-34000</t>
  </si>
  <si>
    <t>ADG080233</t>
  </si>
  <si>
    <t>55577-34000</t>
  </si>
  <si>
    <t>ADG080234</t>
  </si>
  <si>
    <t>54813-4A001</t>
  </si>
  <si>
    <t>ADG080236</t>
  </si>
  <si>
    <t>0K670-34-156</t>
  </si>
  <si>
    <t>ADG080237</t>
  </si>
  <si>
    <t>0K63A-34-156A</t>
  </si>
  <si>
    <t>ADG080238</t>
  </si>
  <si>
    <t>54813-4E000</t>
  </si>
  <si>
    <t>ADG080239</t>
  </si>
  <si>
    <t>0K60A-34-156</t>
  </si>
  <si>
    <t>ADG08024</t>
  </si>
  <si>
    <t>54535-4A800</t>
  </si>
  <si>
    <t>ADG080240</t>
  </si>
  <si>
    <t>0K2N1-34-156</t>
  </si>
  <si>
    <t>ADG080241</t>
  </si>
  <si>
    <t>ADG080242</t>
  </si>
  <si>
    <t>MB871429</t>
  </si>
  <si>
    <t>ADG080243</t>
  </si>
  <si>
    <t>MB871430</t>
  </si>
  <si>
    <t>ADG080244</t>
  </si>
  <si>
    <t>54584-07000</t>
  </si>
  <si>
    <t>ADG080245</t>
  </si>
  <si>
    <t>ADG080246</t>
  </si>
  <si>
    <t>ADG080247</t>
  </si>
  <si>
    <t>54551-07000</t>
  </si>
  <si>
    <t>ADG080248</t>
  </si>
  <si>
    <t>54813-4F000</t>
  </si>
  <si>
    <t>ADG080249</t>
  </si>
  <si>
    <t>ADG08025</t>
  </si>
  <si>
    <t>54536-4A800</t>
  </si>
  <si>
    <t>ADG080251</t>
  </si>
  <si>
    <t>ADG080253</t>
  </si>
  <si>
    <t>ADG080254</t>
  </si>
  <si>
    <t>ADG080255</t>
  </si>
  <si>
    <t>ADG080256</t>
  </si>
  <si>
    <t>ADG080257</t>
  </si>
  <si>
    <t>ADG080258</t>
  </si>
  <si>
    <t>ADG080259</t>
  </si>
  <si>
    <t>ADG08026</t>
  </si>
  <si>
    <t>ADG080260</t>
  </si>
  <si>
    <t>ADG080261</t>
  </si>
  <si>
    <t>ADG080262</t>
  </si>
  <si>
    <t>ADG080263</t>
  </si>
  <si>
    <t>ADG080264</t>
  </si>
  <si>
    <t>ADG080265</t>
  </si>
  <si>
    <t>ADG080266</t>
  </si>
  <si>
    <t>ADG080267</t>
  </si>
  <si>
    <t>ADG080268</t>
  </si>
  <si>
    <t>ADG080269</t>
  </si>
  <si>
    <t>ADG08027</t>
  </si>
  <si>
    <t>55256-44000</t>
  </si>
  <si>
    <t>ADG080270</t>
  </si>
  <si>
    <t>ADG080271</t>
  </si>
  <si>
    <t>ADG080272</t>
  </si>
  <si>
    <t>ADG080273</t>
  </si>
  <si>
    <t>0352 866</t>
  </si>
  <si>
    <t>ADG080274</t>
  </si>
  <si>
    <t>0352 491</t>
  </si>
  <si>
    <t>ADG080275</t>
  </si>
  <si>
    <t>ADG08028</t>
  </si>
  <si>
    <t>55257-44000</t>
  </si>
  <si>
    <t>ADG08029</t>
  </si>
  <si>
    <t>55250-44003</t>
  </si>
  <si>
    <t>set opruga amortizera</t>
  </si>
  <si>
    <t>ADG08030</t>
  </si>
  <si>
    <t>49130-4A000</t>
  </si>
  <si>
    <t>ADG08031</t>
  </si>
  <si>
    <t>55216-4A000</t>
  </si>
  <si>
    <t>ADG08032</t>
  </si>
  <si>
    <t>55217-4A000</t>
  </si>
  <si>
    <t>ADG08033</t>
  </si>
  <si>
    <t>55225-4A000</t>
  </si>
  <si>
    <t>ADG08034</t>
  </si>
  <si>
    <t>55513-4A100</t>
  </si>
  <si>
    <t>ADG08035</t>
  </si>
  <si>
    <t>55577-38600</t>
  </si>
  <si>
    <t>ADG08036</t>
  </si>
  <si>
    <t>54812-1C000</t>
  </si>
  <si>
    <t>ADG08037</t>
  </si>
  <si>
    <t>54550-FD000</t>
  </si>
  <si>
    <t>ADG08038</t>
  </si>
  <si>
    <t>0K30A-34-460B</t>
  </si>
  <si>
    <t>ADG08039</t>
  </si>
  <si>
    <t>54813-FD000</t>
  </si>
  <si>
    <t>ADG08040</t>
  </si>
  <si>
    <t>0K33C-34-156A</t>
  </si>
  <si>
    <t>ADG08042</t>
  </si>
  <si>
    <t>ADG08043</t>
  </si>
  <si>
    <t>ADG08044</t>
  </si>
  <si>
    <t>54813-22200</t>
  </si>
  <si>
    <t>ADG08045</t>
  </si>
  <si>
    <t>54583-29000</t>
  </si>
  <si>
    <t>ADG08046</t>
  </si>
  <si>
    <t>54584-17000</t>
  </si>
  <si>
    <t>ADG08047</t>
  </si>
  <si>
    <t>54551-29010</t>
  </si>
  <si>
    <t>ADG08048</t>
  </si>
  <si>
    <t>0K2A1-34-46X</t>
  </si>
  <si>
    <t>ADG08049</t>
  </si>
  <si>
    <t>0K2A1-34-46Y</t>
  </si>
  <si>
    <t>ADG08050</t>
  </si>
  <si>
    <t>ADG080500</t>
  </si>
  <si>
    <t>ADG080501</t>
  </si>
  <si>
    <t>ADG080502</t>
  </si>
  <si>
    <t>ADG080503</t>
  </si>
  <si>
    <t>ADG080504</t>
  </si>
  <si>
    <t>54610-22000</t>
  </si>
  <si>
    <t>ADG080505</t>
  </si>
  <si>
    <t>54610-2D100</t>
  </si>
  <si>
    <t>ADG080506</t>
  </si>
  <si>
    <t>54610-3A000</t>
  </si>
  <si>
    <t>ADG080507</t>
  </si>
  <si>
    <t>55310-29000</t>
  </si>
  <si>
    <t>ADG080508</t>
  </si>
  <si>
    <t>55320-22000</t>
  </si>
  <si>
    <t>ADG080509</t>
  </si>
  <si>
    <t>55320-29000</t>
  </si>
  <si>
    <t>ADG080510C</t>
  </si>
  <si>
    <t>ADG080512</t>
  </si>
  <si>
    <t>54711-43160</t>
  </si>
  <si>
    <t>ADG080514</t>
  </si>
  <si>
    <t>55513-2B200</t>
  </si>
  <si>
    <t>ADG080515</t>
  </si>
  <si>
    <t>55513-2E100</t>
  </si>
  <si>
    <t>ADG080516</t>
  </si>
  <si>
    <t>55577-3A010</t>
  </si>
  <si>
    <t>ADG080517</t>
  </si>
  <si>
    <t>54813-0Z000</t>
  </si>
  <si>
    <t>ADG080518</t>
  </si>
  <si>
    <t>55513-1H100</t>
  </si>
  <si>
    <t>ADG080519</t>
  </si>
  <si>
    <t>54711-43420</t>
  </si>
  <si>
    <t>ADG08052</t>
  </si>
  <si>
    <t>0K2KB-28-156</t>
  </si>
  <si>
    <t>ADG080520</t>
  </si>
  <si>
    <t>48818-50040</t>
  </si>
  <si>
    <t>ADG08053</t>
  </si>
  <si>
    <t>0K2KB-34-156A</t>
  </si>
  <si>
    <t>ADG08054</t>
  </si>
  <si>
    <t>0K2NA-28-156</t>
  </si>
  <si>
    <t>ADG08055</t>
  </si>
  <si>
    <t>0K2NA-34-156</t>
  </si>
  <si>
    <t>ADG08056</t>
  </si>
  <si>
    <t>0K55A-28-156</t>
  </si>
  <si>
    <t>ADG08057</t>
  </si>
  <si>
    <t>0K55A-34-156</t>
  </si>
  <si>
    <t>ADG08058</t>
  </si>
  <si>
    <t>0K9A2-34-156</t>
  </si>
  <si>
    <t>ADG08060</t>
  </si>
  <si>
    <t>54813-2F000</t>
  </si>
  <si>
    <t>ADG08061</t>
  </si>
  <si>
    <t>55513-2F000</t>
  </si>
  <si>
    <t>ADG08062</t>
  </si>
  <si>
    <t>ADG08063</t>
  </si>
  <si>
    <t>ADG08064</t>
  </si>
  <si>
    <t>55513-22500</t>
  </si>
  <si>
    <t>ADG08065</t>
  </si>
  <si>
    <t>54813-2C100</t>
  </si>
  <si>
    <t>ADG08066</t>
  </si>
  <si>
    <t>54813-25000</t>
  </si>
  <si>
    <t>ADG08067</t>
  </si>
  <si>
    <t>54584-1C300</t>
  </si>
  <si>
    <t>ADG08068</t>
  </si>
  <si>
    <t>54813-1C010</t>
  </si>
  <si>
    <t>ADG08069</t>
  </si>
  <si>
    <t>54813-3A100</t>
  </si>
  <si>
    <t>ADG08070</t>
  </si>
  <si>
    <t>54813-3A000</t>
  </si>
  <si>
    <t>ADG08071</t>
  </si>
  <si>
    <t>54812-1G100</t>
  </si>
  <si>
    <t>ADG08072</t>
  </si>
  <si>
    <t>54813-3K100</t>
  </si>
  <si>
    <t>ADG08073</t>
  </si>
  <si>
    <t>54813-2D100</t>
  </si>
  <si>
    <t>ADG08074</t>
  </si>
  <si>
    <t>54813-2E100</t>
  </si>
  <si>
    <t>ADG08075</t>
  </si>
  <si>
    <t>55513-3K100</t>
  </si>
  <si>
    <t>ADG08076</t>
  </si>
  <si>
    <t>54551-1E000</t>
  </si>
  <si>
    <t>ADG08077</t>
  </si>
  <si>
    <t>54551-2D000</t>
  </si>
  <si>
    <t>ADG08080</t>
  </si>
  <si>
    <t>54443-3K000</t>
  </si>
  <si>
    <t>ADG08081</t>
  </si>
  <si>
    <t>55256-4B000</t>
  </si>
  <si>
    <t>¬aura lisnate opruge</t>
  </si>
  <si>
    <t>ADG08082</t>
  </si>
  <si>
    <t>ADG08083</t>
  </si>
  <si>
    <t>ADG08084</t>
  </si>
  <si>
    <t>ADG08085</t>
  </si>
  <si>
    <t>ADG08086</t>
  </si>
  <si>
    <t>0K2C0-34-460</t>
  </si>
  <si>
    <t>ADG08087</t>
  </si>
  <si>
    <t>44552-21001</t>
  </si>
  <si>
    <t>ADG08088</t>
  </si>
  <si>
    <t>54522-43500</t>
  </si>
  <si>
    <t>ADG08089</t>
  </si>
  <si>
    <t>54551-28000</t>
  </si>
  <si>
    <t>ADG08090</t>
  </si>
  <si>
    <t>54556-28071</t>
  </si>
  <si>
    <t>ADG08091</t>
  </si>
  <si>
    <t>54555-28071</t>
  </si>
  <si>
    <t>ADG08092</t>
  </si>
  <si>
    <t>54556-28070</t>
  </si>
  <si>
    <t>ADG08093</t>
  </si>
  <si>
    <t>54555-28070</t>
  </si>
  <si>
    <t>ADG08094</t>
  </si>
  <si>
    <t>54556-28001</t>
  </si>
  <si>
    <t>ADG08095</t>
  </si>
  <si>
    <t>54555-28001</t>
  </si>
  <si>
    <t>ADG08096</t>
  </si>
  <si>
    <t>54551-24001</t>
  </si>
  <si>
    <t>ADG08097</t>
  </si>
  <si>
    <t>54562-24100</t>
  </si>
  <si>
    <t>ADG08098</t>
  </si>
  <si>
    <t>54552-24100</t>
  </si>
  <si>
    <t>ADG08101</t>
  </si>
  <si>
    <t>ADG08103</t>
  </si>
  <si>
    <t>ADG08104</t>
  </si>
  <si>
    <t>49509-24A01</t>
  </si>
  <si>
    <t>ADG08108</t>
  </si>
  <si>
    <t>ADG08109</t>
  </si>
  <si>
    <t>ADG081100</t>
  </si>
  <si>
    <t>49509-2E00</t>
  </si>
  <si>
    <t>ADG081101</t>
  </si>
  <si>
    <t>0K2KD-22-530</t>
  </si>
  <si>
    <t>ADG081102</t>
  </si>
  <si>
    <t>49509-25A00</t>
  </si>
  <si>
    <t>ADG081103</t>
  </si>
  <si>
    <t>ADG081104</t>
  </si>
  <si>
    <t>ADG081105</t>
  </si>
  <si>
    <t>KK168-22-530</t>
  </si>
  <si>
    <t>ADG081106</t>
  </si>
  <si>
    <t>0K554-22-530</t>
  </si>
  <si>
    <t>ADG081107</t>
  </si>
  <si>
    <t>49509-1CB01</t>
  </si>
  <si>
    <t>ADG081108</t>
  </si>
  <si>
    <t>49594-07000</t>
  </si>
  <si>
    <t>ADG081109</t>
  </si>
  <si>
    <t>49594-1H211</t>
  </si>
  <si>
    <t>ADG08111</t>
  </si>
  <si>
    <t>ADG081110</t>
  </si>
  <si>
    <t>49694-1F000</t>
  </si>
  <si>
    <t>ADG081111</t>
  </si>
  <si>
    <t>413ST09010</t>
  </si>
  <si>
    <t>ADG081112</t>
  </si>
  <si>
    <t>2300410-K01-J</t>
  </si>
  <si>
    <t>ADG081113</t>
  </si>
  <si>
    <t>Spoljne zaštitne navlake  homokinetickog zgloba</t>
  </si>
  <si>
    <t>ADG081114</t>
  </si>
  <si>
    <t>ADG081115</t>
  </si>
  <si>
    <t>495942Y100</t>
  </si>
  <si>
    <t>ADG081116</t>
  </si>
  <si>
    <t>495941F400</t>
  </si>
  <si>
    <t>ADG08112</t>
  </si>
  <si>
    <t>ADG08113</t>
  </si>
  <si>
    <t>49509-33A10</t>
  </si>
  <si>
    <t>ADG08114</t>
  </si>
  <si>
    <t>49509-02A00</t>
  </si>
  <si>
    <t>ADG08116</t>
  </si>
  <si>
    <t>ADG08117</t>
  </si>
  <si>
    <t>ADG08133</t>
  </si>
  <si>
    <t>ADG08136</t>
  </si>
  <si>
    <t>ADG08137</t>
  </si>
  <si>
    <t>ADG08140</t>
  </si>
  <si>
    <t>ADG08143</t>
  </si>
  <si>
    <t>ADG08145</t>
  </si>
  <si>
    <t>ADG08146</t>
  </si>
  <si>
    <t>ADG08147</t>
  </si>
  <si>
    <t>ADG08148</t>
  </si>
  <si>
    <t>ADG081501</t>
  </si>
  <si>
    <t>57740-07000</t>
  </si>
  <si>
    <t>ADG081502</t>
  </si>
  <si>
    <t>0K30B-32-125</t>
  </si>
  <si>
    <t>ADG081503</t>
  </si>
  <si>
    <t>56528-24000</t>
  </si>
  <si>
    <t>ADG081504C</t>
  </si>
  <si>
    <t>0K552-32-125</t>
  </si>
  <si>
    <t>ADG081505</t>
  </si>
  <si>
    <t>57728-17000</t>
  </si>
  <si>
    <t>ADG081506C</t>
  </si>
  <si>
    <t>MDX50-32-125A</t>
  </si>
  <si>
    <t>ADG081507</t>
  </si>
  <si>
    <t>57740-3K000</t>
  </si>
  <si>
    <t>ADG081508</t>
  </si>
  <si>
    <t>ADG08151</t>
  </si>
  <si>
    <t>ADG08158</t>
  </si>
  <si>
    <t>ADG08159</t>
  </si>
  <si>
    <t>ADG08162</t>
  </si>
  <si>
    <t>ADG08163</t>
  </si>
  <si>
    <t>ADG08164</t>
  </si>
  <si>
    <t>ADG08165</t>
  </si>
  <si>
    <t>ADG08166</t>
  </si>
  <si>
    <t>ADG08167</t>
  </si>
  <si>
    <t>ADG08168</t>
  </si>
  <si>
    <t>ADG08169</t>
  </si>
  <si>
    <t>ADG08170</t>
  </si>
  <si>
    <t>ADG08172</t>
  </si>
  <si>
    <t>ADG08174</t>
  </si>
  <si>
    <t>ADG08175</t>
  </si>
  <si>
    <t>0K2A2-22-530</t>
  </si>
  <si>
    <t>ADG08177</t>
  </si>
  <si>
    <t>ADG08178</t>
  </si>
  <si>
    <t>ADG08179</t>
  </si>
  <si>
    <t>ADG08180</t>
  </si>
  <si>
    <t>ADG08181</t>
  </si>
  <si>
    <t>49609-29M00</t>
  </si>
  <si>
    <t>ADG08182</t>
  </si>
  <si>
    <t>49609-29L00</t>
  </si>
  <si>
    <t>ADG08183</t>
  </si>
  <si>
    <t>49509-2EA80</t>
  </si>
  <si>
    <t>ADG08185</t>
  </si>
  <si>
    <t>49509-25D00</t>
  </si>
  <si>
    <t>ADG08189</t>
  </si>
  <si>
    <t>0K552-22-540</t>
  </si>
  <si>
    <t>ADG08190</t>
  </si>
  <si>
    <t>0K2KB-22-530</t>
  </si>
  <si>
    <t>ADG08192</t>
  </si>
  <si>
    <t>ADG08194</t>
  </si>
  <si>
    <t>ADG08195</t>
  </si>
  <si>
    <t>ADG08196</t>
  </si>
  <si>
    <t>ADG08201</t>
  </si>
  <si>
    <t>ADG08202</t>
  </si>
  <si>
    <t>ADG08203</t>
  </si>
  <si>
    <t>ADG08207</t>
  </si>
  <si>
    <t>ADG08208</t>
  </si>
  <si>
    <t>ADG08209</t>
  </si>
  <si>
    <t>ADG08211</t>
  </si>
  <si>
    <t>ADG08213</t>
  </si>
  <si>
    <t>ADG08214</t>
  </si>
  <si>
    <t>ADG08215</t>
  </si>
  <si>
    <t>ADG08216</t>
  </si>
  <si>
    <t>ADG08217</t>
  </si>
  <si>
    <t>ADG08218</t>
  </si>
  <si>
    <t>ADG08219</t>
  </si>
  <si>
    <t>ADG08220</t>
  </si>
  <si>
    <t>ADG08224</t>
  </si>
  <si>
    <t>ADG08226C</t>
  </si>
  <si>
    <t>set ležaja točka prednji</t>
  </si>
  <si>
    <t>ADG08227</t>
  </si>
  <si>
    <t>ADG08228</t>
  </si>
  <si>
    <t>ADG08231</t>
  </si>
  <si>
    <t>ADG08232</t>
  </si>
  <si>
    <t>ADG08237</t>
  </si>
  <si>
    <t>ADG08237C</t>
  </si>
  <si>
    <t>N/A</t>
  </si>
  <si>
    <t>ADG08240</t>
  </si>
  <si>
    <t>ADG08241</t>
  </si>
  <si>
    <t>ADG08242</t>
  </si>
  <si>
    <t>ADG08243</t>
  </si>
  <si>
    <t>ADG08244</t>
  </si>
  <si>
    <t>ADG08245</t>
  </si>
  <si>
    <t>ADG08246</t>
  </si>
  <si>
    <t>ADG08247</t>
  </si>
  <si>
    <t>ADG08248</t>
  </si>
  <si>
    <t>0K72A-33-047</t>
  </si>
  <si>
    <t>ADG08249</t>
  </si>
  <si>
    <t>51720-2H000</t>
  </si>
  <si>
    <t>ADG08250</t>
  </si>
  <si>
    <t>51750-4D000</t>
  </si>
  <si>
    <t>ADG08252</t>
  </si>
  <si>
    <t>ADG08253</t>
  </si>
  <si>
    <t>51750-4H050</t>
  </si>
  <si>
    <t>ADG08254</t>
  </si>
  <si>
    <t>ADG08255</t>
  </si>
  <si>
    <t>ADG08255C</t>
  </si>
  <si>
    <t>ADG08257</t>
  </si>
  <si>
    <t>ADG08258C</t>
  </si>
  <si>
    <t>ADG08259</t>
  </si>
  <si>
    <t>ADG08261</t>
  </si>
  <si>
    <t>ADG08263</t>
  </si>
  <si>
    <t>ADG08264</t>
  </si>
  <si>
    <t>ADG08265</t>
  </si>
  <si>
    <t>ADG08266</t>
  </si>
  <si>
    <t>ADG08267</t>
  </si>
  <si>
    <t>ADG08268</t>
  </si>
  <si>
    <t>ADG08269</t>
  </si>
  <si>
    <t>ADG08270</t>
  </si>
  <si>
    <t>ADG08271</t>
  </si>
  <si>
    <t>ADG08272</t>
  </si>
  <si>
    <t>ADG08273</t>
  </si>
  <si>
    <t>ADG08274</t>
  </si>
  <si>
    <t>ADG08275</t>
  </si>
  <si>
    <t>ADG08276</t>
  </si>
  <si>
    <t>ADG08277</t>
  </si>
  <si>
    <t>ADG08278</t>
  </si>
  <si>
    <t>ADG08279</t>
  </si>
  <si>
    <t>ADG08280</t>
  </si>
  <si>
    <t>ADG08281</t>
  </si>
  <si>
    <t>ADG08282</t>
  </si>
  <si>
    <t>ADG08283</t>
  </si>
  <si>
    <t>ADG08284</t>
  </si>
  <si>
    <t>51750-A6000</t>
  </si>
  <si>
    <t>set ležajeva točka</t>
  </si>
  <si>
    <t>ADG08302</t>
  </si>
  <si>
    <t>ADG08305</t>
  </si>
  <si>
    <t>ADG08309</t>
  </si>
  <si>
    <t>ADG08310</t>
  </si>
  <si>
    <t>ADG083100</t>
  </si>
  <si>
    <t>52730-3S200</t>
  </si>
  <si>
    <t>ADG083101</t>
  </si>
  <si>
    <t>ADG083102</t>
  </si>
  <si>
    <t>ADG083103</t>
  </si>
  <si>
    <t>ADG083104</t>
  </si>
  <si>
    <t>ADG083105</t>
  </si>
  <si>
    <t>ADG083106</t>
  </si>
  <si>
    <t>ADG083107</t>
  </si>
  <si>
    <t>ADG083108</t>
  </si>
  <si>
    <t>ADG08311</t>
  </si>
  <si>
    <t>ADG083111</t>
  </si>
  <si>
    <t>ADG083112</t>
  </si>
  <si>
    <t>PW823106</t>
  </si>
  <si>
    <t>ADG083113</t>
  </si>
  <si>
    <t>52730-1M000</t>
  </si>
  <si>
    <t>ADG083114</t>
  </si>
  <si>
    <t>H180A#1</t>
  </si>
  <si>
    <t>ADG083115</t>
  </si>
  <si>
    <t>ADG083116</t>
  </si>
  <si>
    <t>ADG083117</t>
  </si>
  <si>
    <t>ADG083118</t>
  </si>
  <si>
    <t>527501Y000</t>
  </si>
  <si>
    <t>ADG083119</t>
  </si>
  <si>
    <t>527500U000</t>
  </si>
  <si>
    <t>ADG08312</t>
  </si>
  <si>
    <t>52710-29100</t>
  </si>
  <si>
    <t>ADG083120</t>
  </si>
  <si>
    <t>ležaj točka</t>
  </si>
  <si>
    <t>ADG083121</t>
  </si>
  <si>
    <t>0420 001</t>
  </si>
  <si>
    <t>ADG08314</t>
  </si>
  <si>
    <t>ADG08316</t>
  </si>
  <si>
    <t>ADG08317</t>
  </si>
  <si>
    <t>ADG08318</t>
  </si>
  <si>
    <t>ADG08319</t>
  </si>
  <si>
    <t>ADG08320</t>
  </si>
  <si>
    <t>ADG08323</t>
  </si>
  <si>
    <t>ADG08324</t>
  </si>
  <si>
    <t>ADG08325</t>
  </si>
  <si>
    <t>52710-29450</t>
  </si>
  <si>
    <t>ADG08327</t>
  </si>
  <si>
    <t>ADG08328</t>
  </si>
  <si>
    <t>ADG08329</t>
  </si>
  <si>
    <t>ADG08330C</t>
  </si>
  <si>
    <t>ADG08331</t>
  </si>
  <si>
    <t>ADG08332</t>
  </si>
  <si>
    <t>527501G100</t>
  </si>
  <si>
    <t>ADG08334</t>
  </si>
  <si>
    <t>ADG08335</t>
  </si>
  <si>
    <t>ADG08336</t>
  </si>
  <si>
    <t>ADG08337</t>
  </si>
  <si>
    <t>ADG08338</t>
  </si>
  <si>
    <t>ADG08339</t>
  </si>
  <si>
    <t>52710-2D115</t>
  </si>
  <si>
    <t>ADG08340</t>
  </si>
  <si>
    <t>ADG08341</t>
  </si>
  <si>
    <t>ADG08344</t>
  </si>
  <si>
    <t>ADG08346</t>
  </si>
  <si>
    <t>ADG08347</t>
  </si>
  <si>
    <t>ADG08348</t>
  </si>
  <si>
    <t>ADG08349</t>
  </si>
  <si>
    <t>ADG08352</t>
  </si>
  <si>
    <t>52750-1G000</t>
  </si>
  <si>
    <t>ADG08353</t>
  </si>
  <si>
    <t>52710-3A101</t>
  </si>
  <si>
    <t>ADG08354</t>
  </si>
  <si>
    <t>52710-3A001</t>
  </si>
  <si>
    <t>ADG08355</t>
  </si>
  <si>
    <t>ADG08356</t>
  </si>
  <si>
    <t>52710-25101</t>
  </si>
  <si>
    <t>ADG08357</t>
  </si>
  <si>
    <t>ADG08358</t>
  </si>
  <si>
    <t>52710-17000</t>
  </si>
  <si>
    <t>ADG08359</t>
  </si>
  <si>
    <t>52730-2H000</t>
  </si>
  <si>
    <t>ADG08360</t>
  </si>
  <si>
    <t>ADG08361C</t>
  </si>
  <si>
    <t>ADG08362</t>
  </si>
  <si>
    <t>52710-2E100</t>
  </si>
  <si>
    <t>ADG08363</t>
  </si>
  <si>
    <t>52710-2D100</t>
  </si>
  <si>
    <t>ADG08364</t>
  </si>
  <si>
    <t>52710-2D000</t>
  </si>
  <si>
    <t>ADG08365</t>
  </si>
  <si>
    <t>52730-3K000</t>
  </si>
  <si>
    <t>ADG08366</t>
  </si>
  <si>
    <t>52710-2C305</t>
  </si>
  <si>
    <t>ADG08367</t>
  </si>
  <si>
    <t>52750-26100</t>
  </si>
  <si>
    <t>ADG08368</t>
  </si>
  <si>
    <t>52710-2C100</t>
  </si>
  <si>
    <t>ADG08369</t>
  </si>
  <si>
    <t>ADG08371</t>
  </si>
  <si>
    <t>ADG08372</t>
  </si>
  <si>
    <t>ADG08373</t>
  </si>
  <si>
    <t>ADG08374</t>
  </si>
  <si>
    <t>52710-M3050</t>
  </si>
  <si>
    <t>ADG08375</t>
  </si>
  <si>
    <t>52361-3E550</t>
  </si>
  <si>
    <t>ADG08377</t>
  </si>
  <si>
    <t>52730-3K200</t>
  </si>
  <si>
    <t>ADG08378</t>
  </si>
  <si>
    <t>MB002-33-047</t>
  </si>
  <si>
    <t>ADG08379</t>
  </si>
  <si>
    <t>ADG08380</t>
  </si>
  <si>
    <t>52750-2B100</t>
  </si>
  <si>
    <t>ADG08381</t>
  </si>
  <si>
    <t>ADG08382</t>
  </si>
  <si>
    <t>ADG08383</t>
  </si>
  <si>
    <t>ADG08384</t>
  </si>
  <si>
    <t>ADG08385</t>
  </si>
  <si>
    <t>ADG08386</t>
  </si>
  <si>
    <t>ADG08387</t>
  </si>
  <si>
    <t>ADG08388</t>
  </si>
  <si>
    <t>ADG08389</t>
  </si>
  <si>
    <t>52750-2K000</t>
  </si>
  <si>
    <t>ADG08390</t>
  </si>
  <si>
    <t>ADG08391</t>
  </si>
  <si>
    <t>ADG08392</t>
  </si>
  <si>
    <t>ADG08393</t>
  </si>
  <si>
    <t>ADG08394</t>
  </si>
  <si>
    <t>ADG08395</t>
  </si>
  <si>
    <t>ADG08396</t>
  </si>
  <si>
    <t>ADG08397</t>
  </si>
  <si>
    <t>ADG08398</t>
  </si>
  <si>
    <t>ADG08399</t>
  </si>
  <si>
    <t>ADG08404C</t>
  </si>
  <si>
    <t>0K552-28-700A</t>
  </si>
  <si>
    <t>amortizer</t>
  </si>
  <si>
    <t>ADG08406C</t>
  </si>
  <si>
    <t>0K2KB-34-700A</t>
  </si>
  <si>
    <t>ADG08407C</t>
  </si>
  <si>
    <t>0K2KB-28-900</t>
  </si>
  <si>
    <t>ADG08408C</t>
  </si>
  <si>
    <t>0K2KB-28-700</t>
  </si>
  <si>
    <t>ADG08409C</t>
  </si>
  <si>
    <t>0K2KB-34-900B</t>
  </si>
  <si>
    <t>ADG08410C</t>
  </si>
  <si>
    <t>0K2KB-34-700B</t>
  </si>
  <si>
    <t>ADG08413C</t>
  </si>
  <si>
    <t>54650-07100</t>
  </si>
  <si>
    <t>ADG08414C</t>
  </si>
  <si>
    <t>54660-07100</t>
  </si>
  <si>
    <t>ADG08415C</t>
  </si>
  <si>
    <t>55310-07100</t>
  </si>
  <si>
    <t>ADG08416C</t>
  </si>
  <si>
    <t>0K55F-28-700B</t>
  </si>
  <si>
    <t>ADG08417C</t>
  </si>
  <si>
    <t>0K33C-28-700A</t>
  </si>
  <si>
    <t>ADG084500</t>
  </si>
  <si>
    <t>ADG084501</t>
  </si>
  <si>
    <t>ADG084502</t>
  </si>
  <si>
    <t>ADG084503</t>
  </si>
  <si>
    <t>ADG08501</t>
  </si>
  <si>
    <t>54830-29000</t>
  </si>
  <si>
    <t>ADG08502</t>
  </si>
  <si>
    <t>55530-29000</t>
  </si>
  <si>
    <t>ADG08503</t>
  </si>
  <si>
    <t>54830-37020</t>
  </si>
  <si>
    <t>ADG08504</t>
  </si>
  <si>
    <t>54830-34000</t>
  </si>
  <si>
    <t>ADG08507</t>
  </si>
  <si>
    <t>S4475005000</t>
  </si>
  <si>
    <t>ADG08508</t>
  </si>
  <si>
    <t>55830-25000</t>
  </si>
  <si>
    <t>ADG08509</t>
  </si>
  <si>
    <t>ADG08510</t>
  </si>
  <si>
    <t>ADG085100</t>
  </si>
  <si>
    <t>54840-M2000</t>
  </si>
  <si>
    <t>ADG085101</t>
  </si>
  <si>
    <t>44750-21001</t>
  </si>
  <si>
    <t>ADG085102</t>
  </si>
  <si>
    <t>55530-17010</t>
  </si>
  <si>
    <t>ADG085103</t>
  </si>
  <si>
    <t>55580-3E000</t>
  </si>
  <si>
    <t>ADG085104</t>
  </si>
  <si>
    <t>55580-3E050</t>
  </si>
  <si>
    <t>ADG085105</t>
  </si>
  <si>
    <t>54811-3E060</t>
  </si>
  <si>
    <t>ADG085106</t>
  </si>
  <si>
    <t>ADG085107</t>
  </si>
  <si>
    <t>ADG085109</t>
  </si>
  <si>
    <t>54830-4D000</t>
  </si>
  <si>
    <t>ADG08511</t>
  </si>
  <si>
    <t>54830-4A002</t>
  </si>
  <si>
    <t>ADG085110</t>
  </si>
  <si>
    <t>54840-4D000</t>
  </si>
  <si>
    <t>ADG085111</t>
  </si>
  <si>
    <t>55530-4D000</t>
  </si>
  <si>
    <t>ADG085116</t>
  </si>
  <si>
    <t>54811-3E110</t>
  </si>
  <si>
    <t>ADG085117</t>
  </si>
  <si>
    <t>54811-3E160</t>
  </si>
  <si>
    <t>ADG085118</t>
  </si>
  <si>
    <t>55530-2H000</t>
  </si>
  <si>
    <t>ADG085119</t>
  </si>
  <si>
    <t>55530-4A001</t>
  </si>
  <si>
    <t>ADG08512</t>
  </si>
  <si>
    <t>ADG085120</t>
  </si>
  <si>
    <t>55530-2E100</t>
  </si>
  <si>
    <t>ADG085121</t>
  </si>
  <si>
    <t>55530-1H000</t>
  </si>
  <si>
    <t>ADG085122</t>
  </si>
  <si>
    <t>54719-43001</t>
  </si>
  <si>
    <t>ADG085123</t>
  </si>
  <si>
    <t>54830-2H000</t>
  </si>
  <si>
    <t>ADG085124</t>
  </si>
  <si>
    <t>A111C0063F</t>
  </si>
  <si>
    <t>ADG085125</t>
  </si>
  <si>
    <t>55540-4H000</t>
  </si>
  <si>
    <t>ADG085126</t>
  </si>
  <si>
    <t>55530-4H000</t>
  </si>
  <si>
    <t>ADG085127</t>
  </si>
  <si>
    <t>ADG085128</t>
  </si>
  <si>
    <t>ADG085129</t>
  </si>
  <si>
    <t>54830-4H000</t>
  </si>
  <si>
    <t>ADG08513</t>
  </si>
  <si>
    <t>54810-3E000</t>
  </si>
  <si>
    <t>ADG085130</t>
  </si>
  <si>
    <t>54840-4H000</t>
  </si>
  <si>
    <t>ADG085131</t>
  </si>
  <si>
    <t>54830-0X000</t>
  </si>
  <si>
    <t>ADG085132</t>
  </si>
  <si>
    <t>54840-0X000</t>
  </si>
  <si>
    <t>ADG085133</t>
  </si>
  <si>
    <t>ADG085134</t>
  </si>
  <si>
    <t>55530-1D000</t>
  </si>
  <si>
    <t>ADG085136</t>
  </si>
  <si>
    <t>55530-2B000</t>
  </si>
  <si>
    <t>ADG085137</t>
  </si>
  <si>
    <t>54830-1J000</t>
  </si>
  <si>
    <t>ADG085138</t>
  </si>
  <si>
    <t>54840-1J000</t>
  </si>
  <si>
    <t>ADG085139</t>
  </si>
  <si>
    <t>ADG08514</t>
  </si>
  <si>
    <t>54825-22000</t>
  </si>
  <si>
    <t>ADG085140</t>
  </si>
  <si>
    <t>0S231-34-150</t>
  </si>
  <si>
    <t>ADG085142</t>
  </si>
  <si>
    <t>ADG085143</t>
  </si>
  <si>
    <t>54830-2K000</t>
  </si>
  <si>
    <t>ADG085144</t>
  </si>
  <si>
    <t>54840-2K000</t>
  </si>
  <si>
    <t>ADG085145</t>
  </si>
  <si>
    <t>ADG085146</t>
  </si>
  <si>
    <t>ADG085147</t>
  </si>
  <si>
    <t>54830-1C100</t>
  </si>
  <si>
    <t>ADG085148</t>
  </si>
  <si>
    <t>54840-1C100</t>
  </si>
  <si>
    <t>ADG085149</t>
  </si>
  <si>
    <t>55530-2S100</t>
  </si>
  <si>
    <t>ADG08515</t>
  </si>
  <si>
    <t>54830-26000</t>
  </si>
  <si>
    <t>ADG085150</t>
  </si>
  <si>
    <t>54830-2S000</t>
  </si>
  <si>
    <t>ADG085151</t>
  </si>
  <si>
    <t>55530-3R000</t>
  </si>
  <si>
    <t>ADG085152</t>
  </si>
  <si>
    <t>2906300-K00-B1</t>
  </si>
  <si>
    <t>ADG085153</t>
  </si>
  <si>
    <t>2906400-K00-B1</t>
  </si>
  <si>
    <t>ADG085154</t>
  </si>
  <si>
    <t>2916100-K00</t>
  </si>
  <si>
    <t>ADG085155</t>
  </si>
  <si>
    <t>54820-05000</t>
  </si>
  <si>
    <t>ADG085156</t>
  </si>
  <si>
    <t>PW821497</t>
  </si>
  <si>
    <t>ADG085157</t>
  </si>
  <si>
    <t>PW861115</t>
  </si>
  <si>
    <t>ADG085158</t>
  </si>
  <si>
    <t>ADG085159</t>
  </si>
  <si>
    <t>54830-0U000</t>
  </si>
  <si>
    <t>ADG08516</t>
  </si>
  <si>
    <t>54840-26000</t>
  </si>
  <si>
    <t>ADG085160</t>
  </si>
  <si>
    <t>ADG085161</t>
  </si>
  <si>
    <t>ADG085162</t>
  </si>
  <si>
    <t>54830-3Z000</t>
  </si>
  <si>
    <t>ADG085163</t>
  </si>
  <si>
    <t>55530-3Z000</t>
  </si>
  <si>
    <t>ADG085164</t>
  </si>
  <si>
    <t>55540-3Z000</t>
  </si>
  <si>
    <t>ADG085165</t>
  </si>
  <si>
    <t>54830-2W000</t>
  </si>
  <si>
    <t>ADG085166</t>
  </si>
  <si>
    <t>55530-2W110</t>
  </si>
  <si>
    <t>ADG085167</t>
  </si>
  <si>
    <t>55540-2W110</t>
  </si>
  <si>
    <t>ADG085168</t>
  </si>
  <si>
    <t>0K63K-34-157A</t>
  </si>
  <si>
    <t>ADG085169</t>
  </si>
  <si>
    <t>555302W000</t>
  </si>
  <si>
    <t>ADG08517</t>
  </si>
  <si>
    <t>54820-02000</t>
  </si>
  <si>
    <t>ADG085170</t>
  </si>
  <si>
    <t>555402W000</t>
  </si>
  <si>
    <t>ADG085171</t>
  </si>
  <si>
    <t>ADG085172</t>
  </si>
  <si>
    <t>ADG085173</t>
  </si>
  <si>
    <t>548302T000</t>
  </si>
  <si>
    <t>ADG085174</t>
  </si>
  <si>
    <t>548402T000</t>
  </si>
  <si>
    <t>ADG085175</t>
  </si>
  <si>
    <t>ADG085176</t>
  </si>
  <si>
    <t>ADG085178</t>
  </si>
  <si>
    <t>04 44 081</t>
  </si>
  <si>
    <t>ADG08519</t>
  </si>
  <si>
    <t>55530-29300</t>
  </si>
  <si>
    <t>ADG08520</t>
  </si>
  <si>
    <t>54840-2C000</t>
  </si>
  <si>
    <t>ADG08521</t>
  </si>
  <si>
    <t>54830-2C000</t>
  </si>
  <si>
    <t>ADG08522</t>
  </si>
  <si>
    <t>54830-4A802</t>
  </si>
  <si>
    <t>ADG08525</t>
  </si>
  <si>
    <t>ADG08526</t>
  </si>
  <si>
    <t>ADG08527</t>
  </si>
  <si>
    <t>54840-1C000</t>
  </si>
  <si>
    <t>ADG08528</t>
  </si>
  <si>
    <t>54830-1C000</t>
  </si>
  <si>
    <t>ADG08529</t>
  </si>
  <si>
    <t>0K33C-34-160A</t>
  </si>
  <si>
    <t>ADG08530</t>
  </si>
  <si>
    <t>0K33C-34-150A</t>
  </si>
  <si>
    <t>ADG08531</t>
  </si>
  <si>
    <t>55530-38010</t>
  </si>
  <si>
    <t>ADG08532</t>
  </si>
  <si>
    <t>54830-38100</t>
  </si>
  <si>
    <t>ADG08534</t>
  </si>
  <si>
    <t>54840-07000</t>
  </si>
  <si>
    <t>ADG08535</t>
  </si>
  <si>
    <t>54830-07000</t>
  </si>
  <si>
    <t>ADG08536</t>
  </si>
  <si>
    <t>55530-38600</t>
  </si>
  <si>
    <t>ADG08537</t>
  </si>
  <si>
    <t>54830-38110</t>
  </si>
  <si>
    <t>ADG08538</t>
  </si>
  <si>
    <t>55530-17000</t>
  </si>
  <si>
    <t>ADG08539</t>
  </si>
  <si>
    <t>ADG08541</t>
  </si>
  <si>
    <t>0K2FA-34-170</t>
  </si>
  <si>
    <t>ADG08542</t>
  </si>
  <si>
    <t>0K2FA-34-150</t>
  </si>
  <si>
    <t>ADG08543</t>
  </si>
  <si>
    <t>0K2M2-28-150</t>
  </si>
  <si>
    <t>ADG08545</t>
  </si>
  <si>
    <t>0K2N1-34-170A</t>
  </si>
  <si>
    <t>ADG08546</t>
  </si>
  <si>
    <t>0K2N1-34-150A</t>
  </si>
  <si>
    <t>ADG08547</t>
  </si>
  <si>
    <t>0K72A-34-150</t>
  </si>
  <si>
    <t>ADG08548</t>
  </si>
  <si>
    <t>54811-3E010</t>
  </si>
  <si>
    <t>ADG08549</t>
  </si>
  <si>
    <t>54820-FD000</t>
  </si>
  <si>
    <t>ADG08550</t>
  </si>
  <si>
    <t>54830-FD000</t>
  </si>
  <si>
    <t>ADG08551</t>
  </si>
  <si>
    <t>54830-29500</t>
  </si>
  <si>
    <t>ADG08552</t>
  </si>
  <si>
    <t>54830-2F000</t>
  </si>
  <si>
    <t>ADG08553</t>
  </si>
  <si>
    <t>54840-2F000</t>
  </si>
  <si>
    <t>ADG08554</t>
  </si>
  <si>
    <t>54840-3A000</t>
  </si>
  <si>
    <t>ADG08555</t>
  </si>
  <si>
    <t>54830-3A000</t>
  </si>
  <si>
    <t>ADG08557</t>
  </si>
  <si>
    <t>ADG08558</t>
  </si>
  <si>
    <t>ADG08560</t>
  </si>
  <si>
    <t>54830-17010</t>
  </si>
  <si>
    <t>ADG08561</t>
  </si>
  <si>
    <t>54830-17020</t>
  </si>
  <si>
    <t>ADG08562</t>
  </si>
  <si>
    <t>55530-2E000</t>
  </si>
  <si>
    <t>ADG08563</t>
  </si>
  <si>
    <t>54830-2E000</t>
  </si>
  <si>
    <t>ADG08566</t>
  </si>
  <si>
    <t>ADG08567</t>
  </si>
  <si>
    <t>ADG08568</t>
  </si>
  <si>
    <t>ADG08569</t>
  </si>
  <si>
    <t>ADG08570</t>
  </si>
  <si>
    <t>0K011-34-150</t>
  </si>
  <si>
    <t>ADG08571</t>
  </si>
  <si>
    <t>0K011-34-160A</t>
  </si>
  <si>
    <t>ADG08572</t>
  </si>
  <si>
    <t>0K2A5-34-150B</t>
  </si>
  <si>
    <t>ADG08573</t>
  </si>
  <si>
    <t>0K552-34-160B</t>
  </si>
  <si>
    <t>ADG08574</t>
  </si>
  <si>
    <t>54823-H1000</t>
  </si>
  <si>
    <t>ADG08575</t>
  </si>
  <si>
    <t>54822-H1000</t>
  </si>
  <si>
    <t>ADG08576</t>
  </si>
  <si>
    <t>55540-26600</t>
  </si>
  <si>
    <t>ADG08577</t>
  </si>
  <si>
    <t>55530-26600</t>
  </si>
  <si>
    <t>ADG08578</t>
  </si>
  <si>
    <t>54830-36000</t>
  </si>
  <si>
    <t>ADG08579</t>
  </si>
  <si>
    <t>55823-H1000</t>
  </si>
  <si>
    <t>ADG08580</t>
  </si>
  <si>
    <t>MB241882</t>
  </si>
  <si>
    <t>ADG08582</t>
  </si>
  <si>
    <t>54830-1G000</t>
  </si>
  <si>
    <t>ADG08583</t>
  </si>
  <si>
    <t>54840-1G000</t>
  </si>
  <si>
    <t>ADG08584</t>
  </si>
  <si>
    <t>54840-2B000</t>
  </si>
  <si>
    <t>ADG08585</t>
  </si>
  <si>
    <t>54830-2B000</t>
  </si>
  <si>
    <t>ADG08586</t>
  </si>
  <si>
    <t>54840-1E000</t>
  </si>
  <si>
    <t>ADG08587</t>
  </si>
  <si>
    <t>ADG08588</t>
  </si>
  <si>
    <t>ADG08589</t>
  </si>
  <si>
    <t>ADG08590</t>
  </si>
  <si>
    <t>54830-2G000</t>
  </si>
  <si>
    <t>ADG08591</t>
  </si>
  <si>
    <t>55530-2G000</t>
  </si>
  <si>
    <t>ADG08592</t>
  </si>
  <si>
    <t>54830-3L000</t>
  </si>
  <si>
    <t>ADG08593</t>
  </si>
  <si>
    <t>55530-3K000</t>
  </si>
  <si>
    <t>ADG08594</t>
  </si>
  <si>
    <t>54830-1F000</t>
  </si>
  <si>
    <t>ADG08595</t>
  </si>
  <si>
    <t>55530-1F000</t>
  </si>
  <si>
    <t>ADG08596</t>
  </si>
  <si>
    <t>48831-B1010</t>
  </si>
  <si>
    <t>ADG08597</t>
  </si>
  <si>
    <t>48821-B1010</t>
  </si>
  <si>
    <t>ADG08598</t>
  </si>
  <si>
    <t>55580-37020</t>
  </si>
  <si>
    <t>ADG08599</t>
  </si>
  <si>
    <t>54830-M2000</t>
  </si>
  <si>
    <t>ADG08603</t>
  </si>
  <si>
    <t>54503-34A01</t>
  </si>
  <si>
    <t>ADG08604</t>
  </si>
  <si>
    <t>54530-24A00</t>
  </si>
  <si>
    <t>ADG08605</t>
  </si>
  <si>
    <t>54530-28A00</t>
  </si>
  <si>
    <t>ADG08606</t>
  </si>
  <si>
    <t>KKY01-34-310</t>
  </si>
  <si>
    <t>ADG08607</t>
  </si>
  <si>
    <t>0K011-34-510B</t>
  </si>
  <si>
    <t>ADG08608</t>
  </si>
  <si>
    <t>0K201-34-550E</t>
  </si>
  <si>
    <t>ADG08610</t>
  </si>
  <si>
    <t>0K011-34-200</t>
  </si>
  <si>
    <t>ADG086101</t>
  </si>
  <si>
    <t>0K2FA-34-350</t>
  </si>
  <si>
    <t>ADG086102</t>
  </si>
  <si>
    <t>0K2FA-34-300</t>
  </si>
  <si>
    <t>ADG086103</t>
  </si>
  <si>
    <t>ADG086104C</t>
  </si>
  <si>
    <t>54570-3E001</t>
  </si>
  <si>
    <t>ADG086106</t>
  </si>
  <si>
    <t>54530-3A200</t>
  </si>
  <si>
    <t>ADG086107</t>
  </si>
  <si>
    <t>rame donje</t>
  </si>
  <si>
    <t>ADG086108</t>
  </si>
  <si>
    <t>ADG086111</t>
  </si>
  <si>
    <t>51760-2E000</t>
  </si>
  <si>
    <t>ADG086113</t>
  </si>
  <si>
    <t>0K552-34-350B</t>
  </si>
  <si>
    <t>ADG086114</t>
  </si>
  <si>
    <t>0K552-34-300B</t>
  </si>
  <si>
    <t>ADG086115</t>
  </si>
  <si>
    <t>54500-1E000</t>
  </si>
  <si>
    <t>ADG086116</t>
  </si>
  <si>
    <t>54501-1E000</t>
  </si>
  <si>
    <t>ADG086117</t>
  </si>
  <si>
    <t>54410-3K000</t>
  </si>
  <si>
    <t>ADG086118</t>
  </si>
  <si>
    <t>54420-3K000</t>
  </si>
  <si>
    <t>ADG086119</t>
  </si>
  <si>
    <t>51760-3K000</t>
  </si>
  <si>
    <t>ADG08612</t>
  </si>
  <si>
    <t>54540-21A00</t>
  </si>
  <si>
    <t>ADG086120</t>
  </si>
  <si>
    <t>51760-1G000</t>
  </si>
  <si>
    <t>Donji kuglični zglob</t>
  </si>
  <si>
    <t>ADG086121</t>
  </si>
  <si>
    <t>54430-3K000</t>
  </si>
  <si>
    <t>ADG086122</t>
  </si>
  <si>
    <t>54520-3E002</t>
  </si>
  <si>
    <t>ADG086123</t>
  </si>
  <si>
    <t>54510-3E002</t>
  </si>
  <si>
    <t>ADG086124</t>
  </si>
  <si>
    <t>54520-3E003</t>
  </si>
  <si>
    <t>ADG086125</t>
  </si>
  <si>
    <t>54510-3E003</t>
  </si>
  <si>
    <t>ADG08613</t>
  </si>
  <si>
    <t>ADG086131</t>
  </si>
  <si>
    <t>54501-26000</t>
  </si>
  <si>
    <t>ADG086132</t>
  </si>
  <si>
    <t>54502-26000</t>
  </si>
  <si>
    <t>ADG086134</t>
  </si>
  <si>
    <t>54500-22200</t>
  </si>
  <si>
    <t>ADG086136</t>
  </si>
  <si>
    <t>44541-09001</t>
  </si>
  <si>
    <t>ADG086137</t>
  </si>
  <si>
    <t>44541-21000</t>
  </si>
  <si>
    <t>ADG086138</t>
  </si>
  <si>
    <t>51760-2G000</t>
  </si>
  <si>
    <t>ADG086139</t>
  </si>
  <si>
    <t>51760-2H000</t>
  </si>
  <si>
    <t>ADG08614</t>
  </si>
  <si>
    <t>ADG086140</t>
  </si>
  <si>
    <t>54530-4D000</t>
  </si>
  <si>
    <t>ADG086143</t>
  </si>
  <si>
    <t>54500-29500</t>
  </si>
  <si>
    <t>ADG086144</t>
  </si>
  <si>
    <t>54511-44001</t>
  </si>
  <si>
    <t>ADG086145</t>
  </si>
  <si>
    <t>54500-17000</t>
  </si>
  <si>
    <t>ADG086146</t>
  </si>
  <si>
    <t>54501-17000</t>
  </si>
  <si>
    <t>ADG086147</t>
  </si>
  <si>
    <t>0K72A-34-510A</t>
  </si>
  <si>
    <t>ADG08615</t>
  </si>
  <si>
    <t>ADG086150</t>
  </si>
  <si>
    <t>54524-44001</t>
  </si>
  <si>
    <t>ADG086151</t>
  </si>
  <si>
    <t>54554-44001</t>
  </si>
  <si>
    <t>ADG086153</t>
  </si>
  <si>
    <t>54500-25000</t>
  </si>
  <si>
    <t>ADG086154</t>
  </si>
  <si>
    <t>54501-25000</t>
  </si>
  <si>
    <t>ADG086158</t>
  </si>
  <si>
    <t>ADG086159</t>
  </si>
  <si>
    <t>ADG08616</t>
  </si>
  <si>
    <t>ADG086160</t>
  </si>
  <si>
    <t>0S617-34-300A</t>
  </si>
  <si>
    <t>ADG086161</t>
  </si>
  <si>
    <t>0S617-34-350A</t>
  </si>
  <si>
    <t>ADG086162</t>
  </si>
  <si>
    <t>54501-29500</t>
  </si>
  <si>
    <t>ADG086163</t>
  </si>
  <si>
    <t>54500-07100</t>
  </si>
  <si>
    <t>ADG086164</t>
  </si>
  <si>
    <t>54501-07100</t>
  </si>
  <si>
    <t>ADG086165</t>
  </si>
  <si>
    <t>54500-07200</t>
  </si>
  <si>
    <t>ADG086166</t>
  </si>
  <si>
    <t>54501-07200</t>
  </si>
  <si>
    <t>ADG086167</t>
  </si>
  <si>
    <t>54500-M2000</t>
  </si>
  <si>
    <t>ADG086168</t>
  </si>
  <si>
    <t>54501-M2000</t>
  </si>
  <si>
    <t>ADG086169</t>
  </si>
  <si>
    <t>ADG08617</t>
  </si>
  <si>
    <t>ADG086170</t>
  </si>
  <si>
    <t>ADG086171</t>
  </si>
  <si>
    <t>44501-09001</t>
  </si>
  <si>
    <t>ADG086172</t>
  </si>
  <si>
    <t>54500-1E100</t>
  </si>
  <si>
    <t>ADG086173</t>
  </si>
  <si>
    <t>54501-1E100</t>
  </si>
  <si>
    <t>ADG086175</t>
  </si>
  <si>
    <t>0K710-34-540</t>
  </si>
  <si>
    <t>gornji kuglični zglob</t>
  </si>
  <si>
    <t>ADG086177</t>
  </si>
  <si>
    <t>ADG086178</t>
  </si>
  <si>
    <t>0K72A-34-200A</t>
  </si>
  <si>
    <t>ADG086179</t>
  </si>
  <si>
    <t>ADG08618</t>
  </si>
  <si>
    <t>ADG086180</t>
  </si>
  <si>
    <t>ADG086181</t>
  </si>
  <si>
    <t>ADG086182</t>
  </si>
  <si>
    <t>ADG086183</t>
  </si>
  <si>
    <t>45501-08000</t>
  </si>
  <si>
    <t>ADG086184</t>
  </si>
  <si>
    <t>45502-08000</t>
  </si>
  <si>
    <t>ADG086186</t>
  </si>
  <si>
    <t>ADG086188</t>
  </si>
  <si>
    <t>ADG086189</t>
  </si>
  <si>
    <t>54500-07160</t>
  </si>
  <si>
    <t>ADG086190</t>
  </si>
  <si>
    <t>54501-07160</t>
  </si>
  <si>
    <t>ADG086191</t>
  </si>
  <si>
    <t>ADG086192</t>
  </si>
  <si>
    <t>55202-25103</t>
  </si>
  <si>
    <t>ADG086193</t>
  </si>
  <si>
    <t>0K2A1-34-350B</t>
  </si>
  <si>
    <t>ADG086194</t>
  </si>
  <si>
    <t>0K2A1-34-300B</t>
  </si>
  <si>
    <t>ADG086195</t>
  </si>
  <si>
    <t>ADG086196</t>
  </si>
  <si>
    <t>ADG086197</t>
  </si>
  <si>
    <t>ADG086198</t>
  </si>
  <si>
    <t>ADG08620</t>
  </si>
  <si>
    <t>ADG086203</t>
  </si>
  <si>
    <t>ADG086204</t>
  </si>
  <si>
    <t>ADG086205</t>
  </si>
  <si>
    <t>54502-H1002</t>
  </si>
  <si>
    <t>ADG086206</t>
  </si>
  <si>
    <t>54503-H1002</t>
  </si>
  <si>
    <t>ADG08621</t>
  </si>
  <si>
    <t>ADG08622</t>
  </si>
  <si>
    <t>ADG086223</t>
  </si>
  <si>
    <t>0SE46-34-200A</t>
  </si>
  <si>
    <t>ADG086224</t>
  </si>
  <si>
    <t>54410-3E002</t>
  </si>
  <si>
    <t>ADG086225</t>
  </si>
  <si>
    <t>54420-3E002</t>
  </si>
  <si>
    <t>ADG086227</t>
  </si>
  <si>
    <t>54420-4E200</t>
  </si>
  <si>
    <t>ADG086228</t>
  </si>
  <si>
    <t>0K2C0-34-350</t>
  </si>
  <si>
    <t>ADG086229</t>
  </si>
  <si>
    <t>0K2C0-34-300</t>
  </si>
  <si>
    <t>ADG08623</t>
  </si>
  <si>
    <t>ADG086232</t>
  </si>
  <si>
    <t>54541-44001</t>
  </si>
  <si>
    <t>ADG086235</t>
  </si>
  <si>
    <t>54500-2G101</t>
  </si>
  <si>
    <t>ADG086236</t>
  </si>
  <si>
    <t>54501-2G100</t>
  </si>
  <si>
    <t>ADG086238</t>
  </si>
  <si>
    <t>55210-2G100</t>
  </si>
  <si>
    <t>ADG086242</t>
  </si>
  <si>
    <t>54500-2F000</t>
  </si>
  <si>
    <t>ADG086243</t>
  </si>
  <si>
    <t>54501-2F001</t>
  </si>
  <si>
    <t>ADG086246</t>
  </si>
  <si>
    <t>54410-3E001</t>
  </si>
  <si>
    <t>ADG086247</t>
  </si>
  <si>
    <t>54410-43005</t>
  </si>
  <si>
    <t>ADG086248</t>
  </si>
  <si>
    <t>54430-43005</t>
  </si>
  <si>
    <t>ADG086249</t>
  </si>
  <si>
    <t>0K2NA-34-350B</t>
  </si>
  <si>
    <t>ADG08625</t>
  </si>
  <si>
    <t>54530-02000</t>
  </si>
  <si>
    <t>ADG086250</t>
  </si>
  <si>
    <t>0K2NA-34-300B</t>
  </si>
  <si>
    <t>ADG086252</t>
  </si>
  <si>
    <t>54501-22200</t>
  </si>
  <si>
    <t>ADG086253</t>
  </si>
  <si>
    <t>55130-34A01</t>
  </si>
  <si>
    <t>ADG086262</t>
  </si>
  <si>
    <t>54500-3K500</t>
  </si>
  <si>
    <t>ADG086263</t>
  </si>
  <si>
    <t>54501-3K500</t>
  </si>
  <si>
    <t>ADG086266</t>
  </si>
  <si>
    <t>55201-25100</t>
  </si>
  <si>
    <t>ADG086267</t>
  </si>
  <si>
    <t>54510-4B001</t>
  </si>
  <si>
    <t>ADG086268</t>
  </si>
  <si>
    <t>54540-4B001</t>
  </si>
  <si>
    <t>ADG086269</t>
  </si>
  <si>
    <t>54410-44002</t>
  </si>
  <si>
    <t>ADG08627</t>
  </si>
  <si>
    <t>51760-38000</t>
  </si>
  <si>
    <t>ADG086270</t>
  </si>
  <si>
    <t>54430-44002</t>
  </si>
  <si>
    <t>ADG086271</t>
  </si>
  <si>
    <t>54500-2E000</t>
  </si>
  <si>
    <t>ADG086272</t>
  </si>
  <si>
    <t>54501-2E000</t>
  </si>
  <si>
    <t>ADG086273</t>
  </si>
  <si>
    <t>ADG086274</t>
  </si>
  <si>
    <t>ADG086275</t>
  </si>
  <si>
    <t>54530-3J000</t>
  </si>
  <si>
    <t>ADG086276</t>
  </si>
  <si>
    <t>ADG086277C</t>
  </si>
  <si>
    <t>54570-3E100</t>
  </si>
  <si>
    <t>ADG086278</t>
  </si>
  <si>
    <t>54500-4A801</t>
  </si>
  <si>
    <t>ADG086279</t>
  </si>
  <si>
    <t>54501-4A801</t>
  </si>
  <si>
    <t>ADG086280</t>
  </si>
  <si>
    <t>54500-2H000</t>
  </si>
  <si>
    <t>ADG086281</t>
  </si>
  <si>
    <t>54501-2H000</t>
  </si>
  <si>
    <t>ADG086282C</t>
  </si>
  <si>
    <t>54500-07150</t>
  </si>
  <si>
    <t>ADG086283C</t>
  </si>
  <si>
    <t>54501-07150</t>
  </si>
  <si>
    <t>ADG086284</t>
  </si>
  <si>
    <t>54500-2C607</t>
  </si>
  <si>
    <t>ADG086285</t>
  </si>
  <si>
    <t>54501-2C607</t>
  </si>
  <si>
    <t>ADG086286</t>
  </si>
  <si>
    <t>55200-4A000</t>
  </si>
  <si>
    <t>ADG086287C</t>
  </si>
  <si>
    <t>55220-2E500</t>
  </si>
  <si>
    <t>ADG086288</t>
  </si>
  <si>
    <t>0K011-34-300D</t>
  </si>
  <si>
    <t>ADG086289</t>
  </si>
  <si>
    <t>55210-2H000</t>
  </si>
  <si>
    <t>ADG08629</t>
  </si>
  <si>
    <t>0K2A1-34-550A</t>
  </si>
  <si>
    <t>ADG086290</t>
  </si>
  <si>
    <t>ADG086293</t>
  </si>
  <si>
    <t>ADG086294</t>
  </si>
  <si>
    <t>ADG086295</t>
  </si>
  <si>
    <t>ADG086296</t>
  </si>
  <si>
    <t>ADG086297</t>
  </si>
  <si>
    <t>55202-25000</t>
  </si>
  <si>
    <t>ADG086298</t>
  </si>
  <si>
    <t>55202-25100</t>
  </si>
  <si>
    <t>ADG086299</t>
  </si>
  <si>
    <t>ADG08630</t>
  </si>
  <si>
    <t>44430-03010</t>
  </si>
  <si>
    <t>ADG086300</t>
  </si>
  <si>
    <t>ADG086301</t>
  </si>
  <si>
    <t>ADG086302</t>
  </si>
  <si>
    <t>ADG086303</t>
  </si>
  <si>
    <t>ADG086304</t>
  </si>
  <si>
    <t>ADG086305</t>
  </si>
  <si>
    <t>ADG086306</t>
  </si>
  <si>
    <t>ADG086307</t>
  </si>
  <si>
    <t>54500-1C010</t>
  </si>
  <si>
    <t>ADG086308</t>
  </si>
  <si>
    <t>54501-1C010</t>
  </si>
  <si>
    <t>ADG086309</t>
  </si>
  <si>
    <t>55210-25100</t>
  </si>
  <si>
    <t>ADG086310</t>
  </si>
  <si>
    <t>55220-25100</t>
  </si>
  <si>
    <t>ADG086311</t>
  </si>
  <si>
    <t>54500-2D002</t>
  </si>
  <si>
    <t>ADG086312</t>
  </si>
  <si>
    <t>54501-2D002</t>
  </si>
  <si>
    <t>ADG086313</t>
  </si>
  <si>
    <t>54500-47000</t>
  </si>
  <si>
    <t>ADG086314</t>
  </si>
  <si>
    <t>54501-47000</t>
  </si>
  <si>
    <t>ADG086315</t>
  </si>
  <si>
    <t>54510-4E000</t>
  </si>
  <si>
    <t>ADG086316</t>
  </si>
  <si>
    <t>54540-4E000</t>
  </si>
  <si>
    <t>ADG086317</t>
  </si>
  <si>
    <t>0S617-34350</t>
  </si>
  <si>
    <t>ADG086318</t>
  </si>
  <si>
    <t>54500-07260</t>
  </si>
  <si>
    <t>ADG086319</t>
  </si>
  <si>
    <t>54501-07260</t>
  </si>
  <si>
    <t>ADG08632</t>
  </si>
  <si>
    <t>54403-38A00</t>
  </si>
  <si>
    <t>ADG086320</t>
  </si>
  <si>
    <t>54500-07350</t>
  </si>
  <si>
    <t>ADG086321</t>
  </si>
  <si>
    <t>54501-07350</t>
  </si>
  <si>
    <t>ADG086323</t>
  </si>
  <si>
    <t>54530-3S000</t>
  </si>
  <si>
    <t>ADG086324</t>
  </si>
  <si>
    <t>54530-2K000</t>
  </si>
  <si>
    <t>ADG08635</t>
  </si>
  <si>
    <t>54530-4AA00</t>
  </si>
  <si>
    <t>ADG08636</t>
  </si>
  <si>
    <t>54530-25000</t>
  </si>
  <si>
    <t>ADG08637</t>
  </si>
  <si>
    <t>ADG08638</t>
  </si>
  <si>
    <t>ADG08639</t>
  </si>
  <si>
    <t>0K552-34-300C</t>
  </si>
  <si>
    <t>ADG08640</t>
  </si>
  <si>
    <t>0K552-34-350C</t>
  </si>
  <si>
    <t>ADG08641</t>
  </si>
  <si>
    <t>54440-H1000</t>
  </si>
  <si>
    <t>ADG08642</t>
  </si>
  <si>
    <t>54530-3B000</t>
  </si>
  <si>
    <t>ADG08643</t>
  </si>
  <si>
    <t>54550-H1010</t>
  </si>
  <si>
    <t>ADG08644</t>
  </si>
  <si>
    <t>54501-2C001</t>
  </si>
  <si>
    <t>ADG08645</t>
  </si>
  <si>
    <t>54500-2C001</t>
  </si>
  <si>
    <t>ADG08648</t>
  </si>
  <si>
    <t>54417-44000</t>
  </si>
  <si>
    <t>ADG08650</t>
  </si>
  <si>
    <t>54501-02052</t>
  </si>
  <si>
    <t>ADG08651</t>
  </si>
  <si>
    <t>54500-02052</t>
  </si>
  <si>
    <t>ADG08652</t>
  </si>
  <si>
    <t>54503-38A00</t>
  </si>
  <si>
    <t>ADG08655</t>
  </si>
  <si>
    <t>HB212200</t>
  </si>
  <si>
    <t>ADG08656</t>
  </si>
  <si>
    <t>MB109630A</t>
  </si>
  <si>
    <t>ADG08657</t>
  </si>
  <si>
    <t>MB109631A</t>
  </si>
  <si>
    <t>ADG08658</t>
  </si>
  <si>
    <t>ADG08659</t>
  </si>
  <si>
    <t>54400-4A000</t>
  </si>
  <si>
    <t>ADG08660</t>
  </si>
  <si>
    <t>ADG08665</t>
  </si>
  <si>
    <t>ADG08668</t>
  </si>
  <si>
    <t>54500-4A000</t>
  </si>
  <si>
    <t>ADG08669</t>
  </si>
  <si>
    <t>54501-4A000</t>
  </si>
  <si>
    <t>ADG08670</t>
  </si>
  <si>
    <t>54530-47000</t>
  </si>
  <si>
    <t>ADG08671</t>
  </si>
  <si>
    <t>ADG08672</t>
  </si>
  <si>
    <t>ADG08674</t>
  </si>
  <si>
    <t>0K30B-34-300B</t>
  </si>
  <si>
    <t>ADG08675</t>
  </si>
  <si>
    <t>0K30B-34-350B</t>
  </si>
  <si>
    <t>ADG08676</t>
  </si>
  <si>
    <t>54500-FD000</t>
  </si>
  <si>
    <t>ADG08677</t>
  </si>
  <si>
    <t>54501-FD000</t>
  </si>
  <si>
    <t>ADG08678</t>
  </si>
  <si>
    <t>54500-38010</t>
  </si>
  <si>
    <t>ADG08679</t>
  </si>
  <si>
    <t>54501-38010</t>
  </si>
  <si>
    <t>ADG08680</t>
  </si>
  <si>
    <t>54420-38000</t>
  </si>
  <si>
    <t>ADG08681</t>
  </si>
  <si>
    <t>54410-38000</t>
  </si>
  <si>
    <t>ADG08684</t>
  </si>
  <si>
    <t>54530-07000</t>
  </si>
  <si>
    <t>ADG08685</t>
  </si>
  <si>
    <t>ADG08686</t>
  </si>
  <si>
    <t>ADG08687</t>
  </si>
  <si>
    <t>ADG08688</t>
  </si>
  <si>
    <t>ADG08690</t>
  </si>
  <si>
    <t>0K2FA-34-550</t>
  </si>
  <si>
    <t>ADG08695</t>
  </si>
  <si>
    <t>54501-1C000</t>
  </si>
  <si>
    <t>ADG08696</t>
  </si>
  <si>
    <t>54500-1C000</t>
  </si>
  <si>
    <t>ADG08697</t>
  </si>
  <si>
    <t>54501-3A201</t>
  </si>
  <si>
    <t>ADG08698</t>
  </si>
  <si>
    <t>54502-3A201</t>
  </si>
  <si>
    <t>ADG08704</t>
  </si>
  <si>
    <t>56820-28500</t>
  </si>
  <si>
    <t>ADG08707</t>
  </si>
  <si>
    <t>0K011-32-260A</t>
  </si>
  <si>
    <t>ADG08708</t>
  </si>
  <si>
    <t>0K201-32-280A</t>
  </si>
  <si>
    <t>ADG08709</t>
  </si>
  <si>
    <t>0K011-32-270C</t>
  </si>
  <si>
    <t>ADG08710</t>
  </si>
  <si>
    <t>0K011-32-290A</t>
  </si>
  <si>
    <t>ADG087100</t>
  </si>
  <si>
    <t>57755-1C000</t>
  </si>
  <si>
    <t>ADG087101</t>
  </si>
  <si>
    <t>57724-2B000</t>
  </si>
  <si>
    <t>ADG087102</t>
  </si>
  <si>
    <t>56820-3K010</t>
  </si>
  <si>
    <t>ADG087103</t>
  </si>
  <si>
    <t>56820-3K000</t>
  </si>
  <si>
    <t>ADG087104</t>
  </si>
  <si>
    <t>0K2A2-32-240</t>
  </si>
  <si>
    <t>ADG087105</t>
  </si>
  <si>
    <t>56820-2E000</t>
  </si>
  <si>
    <t>ADG087106</t>
  </si>
  <si>
    <t>56820-2E900</t>
  </si>
  <si>
    <t>ADG087108</t>
  </si>
  <si>
    <t>ADG087109</t>
  </si>
  <si>
    <t>56820-2H000</t>
  </si>
  <si>
    <t>ADG087110</t>
  </si>
  <si>
    <t>56820-2H090</t>
  </si>
  <si>
    <t>ADG087111</t>
  </si>
  <si>
    <t>57724-1E000</t>
  </si>
  <si>
    <t>ADG087112</t>
  </si>
  <si>
    <t>57724-2E000</t>
  </si>
  <si>
    <t>ADG087113</t>
  </si>
  <si>
    <t>56820-1E000</t>
  </si>
  <si>
    <t>ADG087114</t>
  </si>
  <si>
    <t>56820-1E900</t>
  </si>
  <si>
    <t>ADG087115</t>
  </si>
  <si>
    <t>56820-2G000</t>
  </si>
  <si>
    <t>ADG087116</t>
  </si>
  <si>
    <t>56820-2G900</t>
  </si>
  <si>
    <t>ADG087121</t>
  </si>
  <si>
    <t>56820-4D001</t>
  </si>
  <si>
    <t>ADG087122</t>
  </si>
  <si>
    <t>56820-4D101</t>
  </si>
  <si>
    <t>ADG087123</t>
  </si>
  <si>
    <t>46660-08000</t>
  </si>
  <si>
    <t>ADG087124</t>
  </si>
  <si>
    <t>46660-08010</t>
  </si>
  <si>
    <t>ADG087125</t>
  </si>
  <si>
    <t>46660-08001</t>
  </si>
  <si>
    <t>ADG087126</t>
  </si>
  <si>
    <t>46660-08011</t>
  </si>
  <si>
    <t>ADG087127</t>
  </si>
  <si>
    <t>ADG087128</t>
  </si>
  <si>
    <t>45047-97206</t>
  </si>
  <si>
    <t>ADG087129</t>
  </si>
  <si>
    <t>45046-97206</t>
  </si>
  <si>
    <t>ADG087130</t>
  </si>
  <si>
    <t>56820-M2000</t>
  </si>
  <si>
    <t>ADG087131</t>
  </si>
  <si>
    <t>56872-44002</t>
  </si>
  <si>
    <t>ADG087132</t>
  </si>
  <si>
    <t>56880-44520</t>
  </si>
  <si>
    <t>ADG087133</t>
  </si>
  <si>
    <t>56890-44520</t>
  </si>
  <si>
    <t>ADG087134</t>
  </si>
  <si>
    <t>0K72A-32-240A</t>
  </si>
  <si>
    <t>ADG087136</t>
  </si>
  <si>
    <t>ADG087137</t>
  </si>
  <si>
    <t>ADG087138</t>
  </si>
  <si>
    <t>0K552-32-270</t>
  </si>
  <si>
    <t>ADG087139</t>
  </si>
  <si>
    <t>0K552-32-250</t>
  </si>
  <si>
    <t>ADG087140</t>
  </si>
  <si>
    <t>0K60A-32-270</t>
  </si>
  <si>
    <t>ADG087141</t>
  </si>
  <si>
    <t>0K72A-32-270</t>
  </si>
  <si>
    <t>ADG087142</t>
  </si>
  <si>
    <t>57732-3E010</t>
  </si>
  <si>
    <t>ADG087143</t>
  </si>
  <si>
    <t>57731-3E010</t>
  </si>
  <si>
    <t>ADG087144</t>
  </si>
  <si>
    <t>56540-02000</t>
  </si>
  <si>
    <t>ADG087145</t>
  </si>
  <si>
    <t>57755-17000</t>
  </si>
  <si>
    <t>ADG087147</t>
  </si>
  <si>
    <t>57724-1G000</t>
  </si>
  <si>
    <t>ADG087148</t>
  </si>
  <si>
    <t>57724-1G100</t>
  </si>
  <si>
    <t>ADG087149</t>
  </si>
  <si>
    <t>56940-44002</t>
  </si>
  <si>
    <t>ADG08715</t>
  </si>
  <si>
    <t>ADG087150</t>
  </si>
  <si>
    <t>0K011-32-320B</t>
  </si>
  <si>
    <t>ADG087151</t>
  </si>
  <si>
    <t>57730-4A410</t>
  </si>
  <si>
    <t>ADG087152</t>
  </si>
  <si>
    <t>56820-2B000</t>
  </si>
  <si>
    <t>kraj spone spoljašnji</t>
  </si>
  <si>
    <t>ADG087153</t>
  </si>
  <si>
    <t>56820-2B900</t>
  </si>
  <si>
    <t>ADG087154</t>
  </si>
  <si>
    <t>ADG087155</t>
  </si>
  <si>
    <t>56820-1G900</t>
  </si>
  <si>
    <t>ADG087157</t>
  </si>
  <si>
    <t>56882-44002</t>
  </si>
  <si>
    <t>ADG087158</t>
  </si>
  <si>
    <t>56810-44001</t>
  </si>
  <si>
    <t>ADG087159</t>
  </si>
  <si>
    <t>57755-02000</t>
  </si>
  <si>
    <t>ADG08716</t>
  </si>
  <si>
    <t>ADG087160</t>
  </si>
  <si>
    <t>56820-0X000</t>
  </si>
  <si>
    <t>ADG087161</t>
  </si>
  <si>
    <t>57724-2G000</t>
  </si>
  <si>
    <t>ADG087162</t>
  </si>
  <si>
    <t>57724-4D000</t>
  </si>
  <si>
    <t>ADG087163</t>
  </si>
  <si>
    <t>56542-4B010</t>
  </si>
  <si>
    <t>ADG087164</t>
  </si>
  <si>
    <t>ADG087165C</t>
  </si>
  <si>
    <t>46660-05510</t>
  </si>
  <si>
    <t>ADG087166</t>
  </si>
  <si>
    <t>56820-4H000</t>
  </si>
  <si>
    <t>ADG087167</t>
  </si>
  <si>
    <t>56820-4H100</t>
  </si>
  <si>
    <t>ADG087168</t>
  </si>
  <si>
    <t>565402H000</t>
  </si>
  <si>
    <t>ADG087169</t>
  </si>
  <si>
    <t>56820-2K000</t>
  </si>
  <si>
    <t>ADG087170</t>
  </si>
  <si>
    <t>56820-2K050</t>
  </si>
  <si>
    <t>ADG087173</t>
  </si>
  <si>
    <t>57724-4H000</t>
  </si>
  <si>
    <t>ADG087174</t>
  </si>
  <si>
    <t>57724-4H100</t>
  </si>
  <si>
    <t>ADG087175</t>
  </si>
  <si>
    <t>57724-0X000</t>
  </si>
  <si>
    <t>ADG087176</t>
  </si>
  <si>
    <t>57724-1J000</t>
  </si>
  <si>
    <t>ADG087177</t>
  </si>
  <si>
    <t>PW890355</t>
  </si>
  <si>
    <t>ADG087178</t>
  </si>
  <si>
    <t>ADG087179</t>
  </si>
  <si>
    <t>ADG087180</t>
  </si>
  <si>
    <t>KK150-32240</t>
  </si>
  <si>
    <t>ADG087181</t>
  </si>
  <si>
    <t>56820-47500</t>
  </si>
  <si>
    <t>ADG087182</t>
  </si>
  <si>
    <t>ADG087183</t>
  </si>
  <si>
    <t>ADG087184</t>
  </si>
  <si>
    <t>ADG087185</t>
  </si>
  <si>
    <t>56820-2S000</t>
  </si>
  <si>
    <t>ADG087186</t>
  </si>
  <si>
    <t>3411120-K00-A1</t>
  </si>
  <si>
    <t>ADG087187</t>
  </si>
  <si>
    <t>56820-4E040</t>
  </si>
  <si>
    <t>ADG087188</t>
  </si>
  <si>
    <t>0K60B-32-270</t>
  </si>
  <si>
    <t>ADG087189</t>
  </si>
  <si>
    <t>PW891908</t>
  </si>
  <si>
    <t>ADG087190</t>
  </si>
  <si>
    <t>ADG087191</t>
  </si>
  <si>
    <t>57724-3J000</t>
  </si>
  <si>
    <t>ADG087192</t>
  </si>
  <si>
    <t>57724-3Z000</t>
  </si>
  <si>
    <t>ADG087193</t>
  </si>
  <si>
    <t>ADG087194</t>
  </si>
  <si>
    <t>56820-0U500</t>
  </si>
  <si>
    <t>ADG087195</t>
  </si>
  <si>
    <t>56820-0U590</t>
  </si>
  <si>
    <t>ADG087196</t>
  </si>
  <si>
    <t>56820-A6000</t>
  </si>
  <si>
    <t>ADG087197</t>
  </si>
  <si>
    <t>56820-A6090</t>
  </si>
  <si>
    <t>ADG087198</t>
  </si>
  <si>
    <t>ADG087199</t>
  </si>
  <si>
    <t>565400U500</t>
  </si>
  <si>
    <t>ADG08720</t>
  </si>
  <si>
    <t>0K552-32-240</t>
  </si>
  <si>
    <t>ADG087200</t>
  </si>
  <si>
    <t>ADG087201</t>
  </si>
  <si>
    <t>577242P100</t>
  </si>
  <si>
    <t>ADG087202</t>
  </si>
  <si>
    <t>577242P000</t>
  </si>
  <si>
    <t>ADG087203</t>
  </si>
  <si>
    <t>565402K000</t>
  </si>
  <si>
    <t>ADG087204</t>
  </si>
  <si>
    <t>ADG087205</t>
  </si>
  <si>
    <t>577242S000</t>
  </si>
  <si>
    <t>ADG087206</t>
  </si>
  <si>
    <t>577243K000</t>
  </si>
  <si>
    <t>ADG08721</t>
  </si>
  <si>
    <t>0K9A2-32-280</t>
  </si>
  <si>
    <t>ADG087210</t>
  </si>
  <si>
    <t>56820-2S050</t>
  </si>
  <si>
    <t>ADG08722</t>
  </si>
  <si>
    <t>KBJ029A</t>
  </si>
  <si>
    <t>ADG08723</t>
  </si>
  <si>
    <t>56542-43001</t>
  </si>
  <si>
    <t>ADG08724</t>
  </si>
  <si>
    <t>57780-38010</t>
  </si>
  <si>
    <t>ADG08725</t>
  </si>
  <si>
    <t>57780-38000</t>
  </si>
  <si>
    <t>ADG08727</t>
  </si>
  <si>
    <t>ADG08728</t>
  </si>
  <si>
    <t>ADG08729</t>
  </si>
  <si>
    <t>ADG08730</t>
  </si>
  <si>
    <t>56820-02500</t>
  </si>
  <si>
    <t>ADG08733</t>
  </si>
  <si>
    <t>57755-22000</t>
  </si>
  <si>
    <t>ADG08734</t>
  </si>
  <si>
    <t>56540-22000</t>
  </si>
  <si>
    <t>ADG08735</t>
  </si>
  <si>
    <t>0K552-32-270A</t>
  </si>
  <si>
    <t>ADG08736</t>
  </si>
  <si>
    <t>0K552-32-250A</t>
  </si>
  <si>
    <t>ADG08737</t>
  </si>
  <si>
    <t>57730-29001</t>
  </si>
  <si>
    <t>ADG08742</t>
  </si>
  <si>
    <t>KBJR45</t>
  </si>
  <si>
    <t>ADG08743</t>
  </si>
  <si>
    <t>ADG08744</t>
  </si>
  <si>
    <t>56820-4A600</t>
  </si>
  <si>
    <t>ADG08747</t>
  </si>
  <si>
    <t>56820-25000</t>
  </si>
  <si>
    <t>ADG08749</t>
  </si>
  <si>
    <t>56540-25000</t>
  </si>
  <si>
    <t>ADG08750</t>
  </si>
  <si>
    <t>57729-4A000</t>
  </si>
  <si>
    <t>ADG08751</t>
  </si>
  <si>
    <t>ADG08752</t>
  </si>
  <si>
    <t>ADG08757</t>
  </si>
  <si>
    <t>AA301-32-872</t>
  </si>
  <si>
    <t>ADG08758</t>
  </si>
  <si>
    <t>KKY01-32-240</t>
  </si>
  <si>
    <t>ADG08759</t>
  </si>
  <si>
    <t>56820-3E000</t>
  </si>
  <si>
    <t>ADG08760</t>
  </si>
  <si>
    <t>56820-3E900</t>
  </si>
  <si>
    <t>ADG08761</t>
  </si>
  <si>
    <t>56850-H1001</t>
  </si>
  <si>
    <t>ADG08762</t>
  </si>
  <si>
    <t>56850-H1011</t>
  </si>
  <si>
    <t>ADG08764</t>
  </si>
  <si>
    <t>ADG08765</t>
  </si>
  <si>
    <t>57724-3A000</t>
  </si>
  <si>
    <t>ADG08766</t>
  </si>
  <si>
    <t>57730-43000</t>
  </si>
  <si>
    <t>ADG08767</t>
  </si>
  <si>
    <t>57785-26200</t>
  </si>
  <si>
    <t>ADG08768</t>
  </si>
  <si>
    <t>MDX50-32-280</t>
  </si>
  <si>
    <t>ADG08769</t>
  </si>
  <si>
    <t>AA301-32-875</t>
  </si>
  <si>
    <t>ADG08770</t>
  </si>
  <si>
    <t>ADG08771</t>
  </si>
  <si>
    <t>56820-H1002</t>
  </si>
  <si>
    <t>ADG08773</t>
  </si>
  <si>
    <t>57724-2D000</t>
  </si>
  <si>
    <t>ADG08774</t>
  </si>
  <si>
    <t>57720-M1000</t>
  </si>
  <si>
    <t>ADG08775</t>
  </si>
  <si>
    <t>HB568110</t>
  </si>
  <si>
    <t>ADG08776</t>
  </si>
  <si>
    <t>HB568120</t>
  </si>
  <si>
    <t>ADG08777</t>
  </si>
  <si>
    <t>HB578000</t>
  </si>
  <si>
    <t>ADG08778</t>
  </si>
  <si>
    <t>57730-4A400</t>
  </si>
  <si>
    <t>ADG08779</t>
  </si>
  <si>
    <t>57729-4A010</t>
  </si>
  <si>
    <t>ADG08780</t>
  </si>
  <si>
    <t>ADG08781</t>
  </si>
  <si>
    <t>ADG08782</t>
  </si>
  <si>
    <t>relej</t>
  </si>
  <si>
    <t>ADG08783</t>
  </si>
  <si>
    <t>0K552-32-280</t>
  </si>
  <si>
    <t>ADG08784</t>
  </si>
  <si>
    <t>KDX53-32-240B</t>
  </si>
  <si>
    <t>ADG08785</t>
  </si>
  <si>
    <t>KDX50-32-240B</t>
  </si>
  <si>
    <t>ADG08786</t>
  </si>
  <si>
    <t>KDX50-32-240C</t>
  </si>
  <si>
    <t>ADG08787</t>
  </si>
  <si>
    <t>ADG08788</t>
  </si>
  <si>
    <t>ADG08789</t>
  </si>
  <si>
    <t>56820-07000</t>
  </si>
  <si>
    <t>ADG08790</t>
  </si>
  <si>
    <t>ADG08791</t>
  </si>
  <si>
    <t>ADG08792</t>
  </si>
  <si>
    <t>0K201-32-240A</t>
  </si>
  <si>
    <t>ADG08793</t>
  </si>
  <si>
    <t>0K2A1-32-240</t>
  </si>
  <si>
    <t>spona</t>
  </si>
  <si>
    <t>ADG08794</t>
  </si>
  <si>
    <t>0K2FK-32-240</t>
  </si>
  <si>
    <t>ADG08795</t>
  </si>
  <si>
    <t>0K9A2-32-240</t>
  </si>
  <si>
    <t>ADG08796</t>
  </si>
  <si>
    <t>57724-07000</t>
  </si>
  <si>
    <t>ADG08797</t>
  </si>
  <si>
    <t>57724-07100</t>
  </si>
  <si>
    <t>ADG08798</t>
  </si>
  <si>
    <t>56820-1C080</t>
  </si>
  <si>
    <t>ADG08799</t>
  </si>
  <si>
    <t>0K552-32-250B</t>
  </si>
  <si>
    <t>ADG08801</t>
  </si>
  <si>
    <t>HB225500</t>
  </si>
  <si>
    <t>ADG08802</t>
  </si>
  <si>
    <t>55100-4A711</t>
  </si>
  <si>
    <t>ADG08803</t>
  </si>
  <si>
    <t>55100-4A200</t>
  </si>
  <si>
    <t>ADG08804</t>
  </si>
  <si>
    <t>551004F000</t>
  </si>
  <si>
    <t>ADG088301</t>
  </si>
  <si>
    <t>ADG088302</t>
  </si>
  <si>
    <t>ADG088303</t>
  </si>
  <si>
    <t>ADG088304</t>
  </si>
  <si>
    <t>ADG088305</t>
  </si>
  <si>
    <t>ADG088306</t>
  </si>
  <si>
    <t>ADG088307</t>
  </si>
  <si>
    <t>ADG088308</t>
  </si>
  <si>
    <t>ADG088309</t>
  </si>
  <si>
    <t>ADG088310</t>
  </si>
  <si>
    <t>ADG088311</t>
  </si>
  <si>
    <t>ADG088312</t>
  </si>
  <si>
    <t>ADG088313</t>
  </si>
  <si>
    <t>ADG088314</t>
  </si>
  <si>
    <t>ADG088315</t>
  </si>
  <si>
    <t>ADG088316</t>
  </si>
  <si>
    <t>ADG088317</t>
  </si>
  <si>
    <t>ADG088318</t>
  </si>
  <si>
    <t>ADG088319</t>
  </si>
  <si>
    <t>54630-22500</t>
  </si>
  <si>
    <t>ADG088320</t>
  </si>
  <si>
    <t>55330-25000</t>
  </si>
  <si>
    <t>ADG088321</t>
  </si>
  <si>
    <t>55330-25500</t>
  </si>
  <si>
    <t>ADG088322</t>
  </si>
  <si>
    <t>54630-25010</t>
  </si>
  <si>
    <t>ADG088323</t>
  </si>
  <si>
    <t>54630-25050</t>
  </si>
  <si>
    <t>ADG088324</t>
  </si>
  <si>
    <t>54630-25110</t>
  </si>
  <si>
    <t>ADG088325</t>
  </si>
  <si>
    <t>54630-25150</t>
  </si>
  <si>
    <t>ADG088326</t>
  </si>
  <si>
    <t>54630-1G210</t>
  </si>
  <si>
    <t>ADG088327</t>
  </si>
  <si>
    <t>55330-1G100</t>
  </si>
  <si>
    <t>ADG088328</t>
  </si>
  <si>
    <t>54630-05300</t>
  </si>
  <si>
    <t>ADG088329</t>
  </si>
  <si>
    <t>55350-05200</t>
  </si>
  <si>
    <t>ADG088330</t>
  </si>
  <si>
    <t>54630-2C000</t>
  </si>
  <si>
    <t>ADG088331</t>
  </si>
  <si>
    <t>54630-2C030</t>
  </si>
  <si>
    <t>ADG088332</t>
  </si>
  <si>
    <t>54630-2C010</t>
  </si>
  <si>
    <t>ADG088333</t>
  </si>
  <si>
    <t>55330-2C000</t>
  </si>
  <si>
    <t>ADG088334</t>
  </si>
  <si>
    <t>54630-1C200</t>
  </si>
  <si>
    <t>ADG088335</t>
  </si>
  <si>
    <t>54630-1C221</t>
  </si>
  <si>
    <t>ADG088336</t>
  </si>
  <si>
    <t>54630-1C500</t>
  </si>
  <si>
    <t>ADG088337</t>
  </si>
  <si>
    <t>54630-1C201</t>
  </si>
  <si>
    <t>ADG088338</t>
  </si>
  <si>
    <t>55330-1C210</t>
  </si>
  <si>
    <t>ADG088339</t>
  </si>
  <si>
    <t>55330-1C211</t>
  </si>
  <si>
    <t>ADG088340</t>
  </si>
  <si>
    <t>55330-17100</t>
  </si>
  <si>
    <t>ADG088341</t>
  </si>
  <si>
    <t>54630-17000</t>
  </si>
  <si>
    <t>ADG088342</t>
  </si>
  <si>
    <t>54630-17150</t>
  </si>
  <si>
    <t>ADG088343</t>
  </si>
  <si>
    <t>54630-17200</t>
  </si>
  <si>
    <t>ADG088344</t>
  </si>
  <si>
    <t>55350-26200</t>
  </si>
  <si>
    <t>ADG088345</t>
  </si>
  <si>
    <t>55350-26210</t>
  </si>
  <si>
    <t>ADG088346</t>
  </si>
  <si>
    <t>54630-26200</t>
  </si>
  <si>
    <t>ADG088347</t>
  </si>
  <si>
    <t>54630-26210</t>
  </si>
  <si>
    <t>ADG088348</t>
  </si>
  <si>
    <t>55350-3A100</t>
  </si>
  <si>
    <t>ADG088349</t>
  </si>
  <si>
    <t>54630-3A130</t>
  </si>
  <si>
    <t>ADG088350</t>
  </si>
  <si>
    <t>54630-2E010</t>
  </si>
  <si>
    <t>ADG088351</t>
  </si>
  <si>
    <t>54630-2E310</t>
  </si>
  <si>
    <t>ADG088352</t>
  </si>
  <si>
    <t>0K2CA-34-011</t>
  </si>
  <si>
    <t>ADG088353</t>
  </si>
  <si>
    <t>0K2JT-28-011A</t>
  </si>
  <si>
    <t>ADG088354</t>
  </si>
  <si>
    <t>0K2JA-28-011A</t>
  </si>
  <si>
    <t>ADG088355</t>
  </si>
  <si>
    <t>0K2KB-34-011</t>
  </si>
  <si>
    <t>ADG088356</t>
  </si>
  <si>
    <t>0K2JW-34-011</t>
  </si>
  <si>
    <t>ADG088357</t>
  </si>
  <si>
    <t>55330-2F100</t>
  </si>
  <si>
    <t>ADG088358</t>
  </si>
  <si>
    <t>55330-2F130</t>
  </si>
  <si>
    <t>ADG088359</t>
  </si>
  <si>
    <t>55330-2F010</t>
  </si>
  <si>
    <t>ADG088360</t>
  </si>
  <si>
    <t>54630-2F000</t>
  </si>
  <si>
    <t>ADG088361</t>
  </si>
  <si>
    <t>54630-2F020</t>
  </si>
  <si>
    <t>ADG088362</t>
  </si>
  <si>
    <t>54630-07200</t>
  </si>
  <si>
    <t>ADG088363</t>
  </si>
  <si>
    <t>55330-07100</t>
  </si>
  <si>
    <t>ADG088364</t>
  </si>
  <si>
    <t>0K3AC-28-011B</t>
  </si>
  <si>
    <t>ADG088365</t>
  </si>
  <si>
    <t>0K33B-28-011</t>
  </si>
  <si>
    <t>ADG088366</t>
  </si>
  <si>
    <t>0K30A-28-011D</t>
  </si>
  <si>
    <t>ADG088367</t>
  </si>
  <si>
    <t>0K33A-28-011</t>
  </si>
  <si>
    <t>ADG088368</t>
  </si>
  <si>
    <t>0K30B-34-011D</t>
  </si>
  <si>
    <t>ADG088369</t>
  </si>
  <si>
    <t>0K33A-34-011</t>
  </si>
  <si>
    <t>ADG088370</t>
  </si>
  <si>
    <t>0K32B-34-011D</t>
  </si>
  <si>
    <t>ADG088371</t>
  </si>
  <si>
    <t>0K33B-34-011</t>
  </si>
  <si>
    <t>ADG088372</t>
  </si>
  <si>
    <t>54630-1G300</t>
  </si>
  <si>
    <t>ADG088373</t>
  </si>
  <si>
    <t>0K552-28-010A</t>
  </si>
  <si>
    <t>ADG088374</t>
  </si>
  <si>
    <t>0K552-34-011D</t>
  </si>
  <si>
    <t>ADG088375</t>
  </si>
  <si>
    <t>0K55C-34-011</t>
  </si>
  <si>
    <t>ADG088376</t>
  </si>
  <si>
    <t>54630-4D250</t>
  </si>
  <si>
    <t>ADG088377</t>
  </si>
  <si>
    <t>54630-4D050</t>
  </si>
  <si>
    <t>ADG088378</t>
  </si>
  <si>
    <t>55350-4D250</t>
  </si>
  <si>
    <t>ADG088379</t>
  </si>
  <si>
    <t>55350-4D050</t>
  </si>
  <si>
    <t>ADG088380</t>
  </si>
  <si>
    <t>54601-3E040</t>
  </si>
  <si>
    <t>ADG088381</t>
  </si>
  <si>
    <t>55101-3E030</t>
  </si>
  <si>
    <t>ADG088382</t>
  </si>
  <si>
    <t>54601-3E140</t>
  </si>
  <si>
    <t>ADG088383</t>
  </si>
  <si>
    <t>55330-3E040</t>
  </si>
  <si>
    <t>ADG088384</t>
  </si>
  <si>
    <t>0K01V-34-011A</t>
  </si>
  <si>
    <t>ADG088385</t>
  </si>
  <si>
    <t>0K01V-28-010</t>
  </si>
  <si>
    <t>ADG088386</t>
  </si>
  <si>
    <t>55330-2E600</t>
  </si>
  <si>
    <t>ADG088387</t>
  </si>
  <si>
    <t>54630-2E510</t>
  </si>
  <si>
    <t>ADG088388</t>
  </si>
  <si>
    <t>ADG088389</t>
  </si>
  <si>
    <t>ADG088390</t>
  </si>
  <si>
    <t>54630-27300</t>
  </si>
  <si>
    <t>ADG088391</t>
  </si>
  <si>
    <t>55330-27310</t>
  </si>
  <si>
    <t>ADG088392</t>
  </si>
  <si>
    <t>55350-02000</t>
  </si>
  <si>
    <t>ADG088393</t>
  </si>
  <si>
    <t>0K018-28-011D</t>
  </si>
  <si>
    <t>ADG088394</t>
  </si>
  <si>
    <t>0K2C0-28-011C</t>
  </si>
  <si>
    <t>ADG088395</t>
  </si>
  <si>
    <t>ADG088396</t>
  </si>
  <si>
    <t>ADG088397</t>
  </si>
  <si>
    <t>ADG088398</t>
  </si>
  <si>
    <t>ADG088399</t>
  </si>
  <si>
    <t>ADG088400</t>
  </si>
  <si>
    <t>54630-29010</t>
  </si>
  <si>
    <t>ADG088401</t>
  </si>
  <si>
    <t>54630-29020</t>
  </si>
  <si>
    <t>ADG088402</t>
  </si>
  <si>
    <t>55330-29110</t>
  </si>
  <si>
    <t>ADG088403</t>
  </si>
  <si>
    <t>55330-29000</t>
  </si>
  <si>
    <t>ADG088404</t>
  </si>
  <si>
    <t>54630-29030</t>
  </si>
  <si>
    <t>ADG088405</t>
  </si>
  <si>
    <t>55330-29010</t>
  </si>
  <si>
    <t>ADG088406</t>
  </si>
  <si>
    <t>54630-29050</t>
  </si>
  <si>
    <t>ADG088407</t>
  </si>
  <si>
    <t>54630-29040</t>
  </si>
  <si>
    <t>ADG088408</t>
  </si>
  <si>
    <t>55330-29100</t>
  </si>
  <si>
    <t>ADG088409</t>
  </si>
  <si>
    <t>54630-26020</t>
  </si>
  <si>
    <t>ADG088410</t>
  </si>
  <si>
    <t>ADG088411</t>
  </si>
  <si>
    <t>ADG088412</t>
  </si>
  <si>
    <t>ADG088413</t>
  </si>
  <si>
    <t>ADG088414</t>
  </si>
  <si>
    <t>ADG088415</t>
  </si>
  <si>
    <t>ADG088416</t>
  </si>
  <si>
    <t>ADG088417</t>
  </si>
  <si>
    <t>ADG088418</t>
  </si>
  <si>
    <t>ADG088419</t>
  </si>
  <si>
    <t>ADG088420</t>
  </si>
  <si>
    <t>ADG088421</t>
  </si>
  <si>
    <t>ADG088422</t>
  </si>
  <si>
    <t>ADG088423</t>
  </si>
  <si>
    <t>ADG088424</t>
  </si>
  <si>
    <t>ADG088425</t>
  </si>
  <si>
    <t>ADG088426</t>
  </si>
  <si>
    <t>ADG088427</t>
  </si>
  <si>
    <t>ADG088428</t>
  </si>
  <si>
    <t>55101-H1300</t>
  </si>
  <si>
    <t>ADG088429</t>
  </si>
  <si>
    <t>MB584155</t>
  </si>
  <si>
    <t>ADG088430</t>
  </si>
  <si>
    <t>MB584158</t>
  </si>
  <si>
    <t>ADG088431</t>
  </si>
  <si>
    <t>54630-0X110</t>
  </si>
  <si>
    <t>ADG088432</t>
  </si>
  <si>
    <t>55330-0X010</t>
  </si>
  <si>
    <t>ADG088433</t>
  </si>
  <si>
    <t>54630-0X100</t>
  </si>
  <si>
    <t>ADG088434</t>
  </si>
  <si>
    <t>55350-3K620</t>
  </si>
  <si>
    <t>ADG088435</t>
  </si>
  <si>
    <t>55330-2E500</t>
  </si>
  <si>
    <t>ADG088436</t>
  </si>
  <si>
    <t>55350-1H070</t>
  </si>
  <si>
    <t>ADG088437</t>
  </si>
  <si>
    <t>54630-2F040</t>
  </si>
  <si>
    <t>ADG088438</t>
  </si>
  <si>
    <t>54630-1J200</t>
  </si>
  <si>
    <t>ADG088439</t>
  </si>
  <si>
    <t>54630-1J000</t>
  </si>
  <si>
    <t>ADG088440</t>
  </si>
  <si>
    <t>55330-1J100</t>
  </si>
  <si>
    <t>ADG088441</t>
  </si>
  <si>
    <t>ADG088442</t>
  </si>
  <si>
    <t>54630-29000</t>
  </si>
  <si>
    <t>ADG088443</t>
  </si>
  <si>
    <t>54630-17210</t>
  </si>
  <si>
    <t>ADG088444</t>
  </si>
  <si>
    <t>54630-17110</t>
  </si>
  <si>
    <t>ADG088445</t>
  </si>
  <si>
    <t>54650-3K660</t>
  </si>
  <si>
    <t>ADG088446</t>
  </si>
  <si>
    <t>ADG088447</t>
  </si>
  <si>
    <t>ADG088448</t>
  </si>
  <si>
    <t>ADG088449</t>
  </si>
  <si>
    <t>54630-1J100</t>
  </si>
  <si>
    <t>ADG088450</t>
  </si>
  <si>
    <t>54630-07310</t>
  </si>
  <si>
    <t>ADG088451</t>
  </si>
  <si>
    <t>54630-07400</t>
  </si>
  <si>
    <t>ADG088452</t>
  </si>
  <si>
    <t>55330-07300</t>
  </si>
  <si>
    <t>ADG088453</t>
  </si>
  <si>
    <t>54630-4H100</t>
  </si>
  <si>
    <t>ADG088454</t>
  </si>
  <si>
    <t>54630-3J400</t>
  </si>
  <si>
    <t>ADG088455</t>
  </si>
  <si>
    <t>55330-3J400</t>
  </si>
  <si>
    <t>ADG088456</t>
  </si>
  <si>
    <t>55330-3J520</t>
  </si>
  <si>
    <t>ADG088457</t>
  </si>
  <si>
    <t>ADG088458</t>
  </si>
  <si>
    <t>ADG088459</t>
  </si>
  <si>
    <t>55100-4H100</t>
  </si>
  <si>
    <t>ADG088460</t>
  </si>
  <si>
    <t>ADG088461</t>
  </si>
  <si>
    <t>ADG088462</t>
  </si>
  <si>
    <t>48131B2550</t>
  </si>
  <si>
    <t>ADG088463</t>
  </si>
  <si>
    <t>48131B2560</t>
  </si>
  <si>
    <t>ADG088464</t>
  </si>
  <si>
    <t>48231B2490</t>
  </si>
  <si>
    <t>ADG088465</t>
  </si>
  <si>
    <t>48131B1100</t>
  </si>
  <si>
    <t>ADG088466</t>
  </si>
  <si>
    <t>48231B1100</t>
  </si>
  <si>
    <t>ADG088467</t>
  </si>
  <si>
    <t>546302Y000</t>
  </si>
  <si>
    <t>ADG088468</t>
  </si>
  <si>
    <t>546302Y300</t>
  </si>
  <si>
    <t>ADG088469</t>
  </si>
  <si>
    <t>546302Y200</t>
  </si>
  <si>
    <t>ADG088470</t>
  </si>
  <si>
    <t>553502Y100</t>
  </si>
  <si>
    <t>ADG088471</t>
  </si>
  <si>
    <t>546302Y350</t>
  </si>
  <si>
    <t>ADG088472</t>
  </si>
  <si>
    <t>553502Y110</t>
  </si>
  <si>
    <t>ADG088473</t>
  </si>
  <si>
    <t>546302Y250</t>
  </si>
  <si>
    <t>ADG088474</t>
  </si>
  <si>
    <t>553502Y120</t>
  </si>
  <si>
    <t>ADG088475</t>
  </si>
  <si>
    <t>553301K000</t>
  </si>
  <si>
    <t>ADG088476</t>
  </si>
  <si>
    <t>4819 800</t>
  </si>
  <si>
    <t>ADG088477</t>
  </si>
  <si>
    <t>54010-00QAH</t>
  </si>
  <si>
    <t>ADG088478</t>
  </si>
  <si>
    <t>55330-22050</t>
  </si>
  <si>
    <t>ADG088479</t>
  </si>
  <si>
    <t>55330-22550</t>
  </si>
  <si>
    <t>ADG088480</t>
  </si>
  <si>
    <t>54630-1D001</t>
  </si>
  <si>
    <t>ADG088481</t>
  </si>
  <si>
    <t>55350-1D100</t>
  </si>
  <si>
    <t>ADG088482</t>
  </si>
  <si>
    <t>54630-1Y800</t>
  </si>
  <si>
    <t>ADG088483</t>
  </si>
  <si>
    <t>54630-1Y604</t>
  </si>
  <si>
    <t>ADG088484</t>
  </si>
  <si>
    <t>ADG088485</t>
  </si>
  <si>
    <t>55330-1Y400</t>
  </si>
  <si>
    <t>ADG08902</t>
  </si>
  <si>
    <t>ADG08903</t>
  </si>
  <si>
    <t>49507-22C00</t>
  </si>
  <si>
    <t>ADG089100B</t>
  </si>
  <si>
    <t>49507-02A10</t>
  </si>
  <si>
    <t>ADG089101B</t>
  </si>
  <si>
    <t>49507-29C10</t>
  </si>
  <si>
    <t>zglob do točka abs</t>
  </si>
  <si>
    <t>ADG089107B</t>
  </si>
  <si>
    <t>49507-29L20</t>
  </si>
  <si>
    <t>ADG089113B</t>
  </si>
  <si>
    <t>49500-07110</t>
  </si>
  <si>
    <t>ADG089114B</t>
  </si>
  <si>
    <t>49500-07160</t>
  </si>
  <si>
    <t>ADG089115B</t>
  </si>
  <si>
    <t>49501-2F110</t>
  </si>
  <si>
    <t>ADG089117</t>
  </si>
  <si>
    <t>49501-3A200</t>
  </si>
  <si>
    <t>ADG089118B</t>
  </si>
  <si>
    <t>49500-3A310</t>
  </si>
  <si>
    <t>ADG089125</t>
  </si>
  <si>
    <t>0K552-22-510A</t>
  </si>
  <si>
    <t>ADG089126</t>
  </si>
  <si>
    <t>ADG089127</t>
  </si>
  <si>
    <t>49500-1C050</t>
  </si>
  <si>
    <t>ADG089128</t>
  </si>
  <si>
    <t>49500-1C460</t>
  </si>
  <si>
    <t>ADG089129</t>
  </si>
  <si>
    <t>49500-17150</t>
  </si>
  <si>
    <t>ADG089130</t>
  </si>
  <si>
    <t>49507-25A00</t>
  </si>
  <si>
    <t>ADG089131</t>
  </si>
  <si>
    <t>49507-25A20</t>
  </si>
  <si>
    <t>ADG089132</t>
  </si>
  <si>
    <t>0K2KB-22-610</t>
  </si>
  <si>
    <t>ADG089133</t>
  </si>
  <si>
    <t>0K2A1-22-610</t>
  </si>
  <si>
    <t>ADG089134</t>
  </si>
  <si>
    <t>KK331-22-610</t>
  </si>
  <si>
    <t>ADG089135</t>
  </si>
  <si>
    <t>49500-3K320</t>
  </si>
  <si>
    <t>ADG089136</t>
  </si>
  <si>
    <t>49500-3K300</t>
  </si>
  <si>
    <t>ADG089137</t>
  </si>
  <si>
    <t>49500-3A240</t>
  </si>
  <si>
    <t>ADG089138</t>
  </si>
  <si>
    <t>49500-1E010</t>
  </si>
  <si>
    <t>ADG089139</t>
  </si>
  <si>
    <t>ADG089140</t>
  </si>
  <si>
    <t>ADG089141</t>
  </si>
  <si>
    <t>49500-26461</t>
  </si>
  <si>
    <t>ADG089142</t>
  </si>
  <si>
    <t>49591-07291</t>
  </si>
  <si>
    <t>ADG089143</t>
  </si>
  <si>
    <t>49591-07191</t>
  </si>
  <si>
    <t>ADG089144</t>
  </si>
  <si>
    <t>0K30B-22-610</t>
  </si>
  <si>
    <t>ADG089145</t>
  </si>
  <si>
    <t>49591-1G510</t>
  </si>
  <si>
    <t>ADG089146</t>
  </si>
  <si>
    <t>ADG089147</t>
  </si>
  <si>
    <t>ADG089148</t>
  </si>
  <si>
    <t>49507-38B00</t>
  </si>
  <si>
    <t>ADG089149</t>
  </si>
  <si>
    <t>49500-3K410</t>
  </si>
  <si>
    <t>ADG089150</t>
  </si>
  <si>
    <t>49500-1H010</t>
  </si>
  <si>
    <t>ADG089151</t>
  </si>
  <si>
    <t>ADG089152</t>
  </si>
  <si>
    <t>ADG089153</t>
  </si>
  <si>
    <t>43420-B2012</t>
  </si>
  <si>
    <t>ADG089154</t>
  </si>
  <si>
    <t>49500-1E610</t>
  </si>
  <si>
    <t>ADG089155</t>
  </si>
  <si>
    <t>49500-2H011</t>
  </si>
  <si>
    <t>ADG089156</t>
  </si>
  <si>
    <t>49500-1C302</t>
  </si>
  <si>
    <t>ADG089157</t>
  </si>
  <si>
    <t>49507-38F00</t>
  </si>
  <si>
    <t>ADG089158</t>
  </si>
  <si>
    <t>49591-2F110</t>
  </si>
  <si>
    <t>ADG089159</t>
  </si>
  <si>
    <t>49591-3E001</t>
  </si>
  <si>
    <t>ADG089160</t>
  </si>
  <si>
    <t>49501-3E111</t>
  </si>
  <si>
    <t>ADG089161</t>
  </si>
  <si>
    <t>49503-0B003</t>
  </si>
  <si>
    <t>ADG089162</t>
  </si>
  <si>
    <t>49500-3E111</t>
  </si>
  <si>
    <t>ADG089163</t>
  </si>
  <si>
    <t>49591-1D200</t>
  </si>
  <si>
    <t>ADG089164</t>
  </si>
  <si>
    <t>49591-3E201</t>
  </si>
  <si>
    <t>ADG08966B</t>
  </si>
  <si>
    <t>ADG08971</t>
  </si>
  <si>
    <t>ADG08975B</t>
  </si>
  <si>
    <t>ADG08982</t>
  </si>
  <si>
    <t>49507-05A00</t>
  </si>
  <si>
    <t>ADG08983</t>
  </si>
  <si>
    <t>0K9A4-22-510</t>
  </si>
  <si>
    <t>ADG08984</t>
  </si>
  <si>
    <t>ADG08986B</t>
  </si>
  <si>
    <t>ADG08987</t>
  </si>
  <si>
    <t>ADG08990C</t>
  </si>
  <si>
    <t>ADG08997B</t>
  </si>
  <si>
    <t>ADG08999</t>
  </si>
  <si>
    <t>ADG09101</t>
  </si>
  <si>
    <t>ADG09106</t>
  </si>
  <si>
    <t>ADG09108</t>
  </si>
  <si>
    <t>25100-23010</t>
  </si>
  <si>
    <t>ADG09109</t>
  </si>
  <si>
    <t>MD972054</t>
  </si>
  <si>
    <t>ADG09112</t>
  </si>
  <si>
    <t>ADG09114</t>
  </si>
  <si>
    <t>25100-02501</t>
  </si>
  <si>
    <t>ADG09116</t>
  </si>
  <si>
    <t>0K247-15-010B</t>
  </si>
  <si>
    <t>ADG09117</t>
  </si>
  <si>
    <t>ADG09120</t>
  </si>
  <si>
    <t>A2408-82G-03</t>
  </si>
  <si>
    <t>ADG09121</t>
  </si>
  <si>
    <t>ADG09122</t>
  </si>
  <si>
    <t>ADG09123</t>
  </si>
  <si>
    <t>25100-26016</t>
  </si>
  <si>
    <t>ADG09124</t>
  </si>
  <si>
    <t>25100-38002</t>
  </si>
  <si>
    <t>ADG09125</t>
  </si>
  <si>
    <t>25100-37102</t>
  </si>
  <si>
    <t>ADG09127</t>
  </si>
  <si>
    <t>0K9BV-15-010</t>
  </si>
  <si>
    <t>ADG09128</t>
  </si>
  <si>
    <t>25100-4X800</t>
  </si>
  <si>
    <t>ADG09129</t>
  </si>
  <si>
    <t>0FE3N-15-010E</t>
  </si>
  <si>
    <t>ADG09130</t>
  </si>
  <si>
    <t>ADG09131</t>
  </si>
  <si>
    <t>25100-27000</t>
  </si>
  <si>
    <t>ADG09132</t>
  </si>
  <si>
    <t>25100-38450</t>
  </si>
  <si>
    <t>ADG09133</t>
  </si>
  <si>
    <t>0K65C-15-100A</t>
  </si>
  <si>
    <t>ADG09134</t>
  </si>
  <si>
    <t>25100-26901</t>
  </si>
  <si>
    <t>ADG09135</t>
  </si>
  <si>
    <t>25100-22650</t>
  </si>
  <si>
    <t>ADG09140</t>
  </si>
  <si>
    <t>25100-4A000</t>
  </si>
  <si>
    <t>ADG09142</t>
  </si>
  <si>
    <t>0K30C-15-010A</t>
  </si>
  <si>
    <t>ADG09143</t>
  </si>
  <si>
    <t>0K30E-15-010</t>
  </si>
  <si>
    <t>ADG09144</t>
  </si>
  <si>
    <t>25100-02566</t>
  </si>
  <si>
    <t>ADG09146</t>
  </si>
  <si>
    <t>0K04R-15-010A</t>
  </si>
  <si>
    <t>ADG09147</t>
  </si>
  <si>
    <t>25100-39800</t>
  </si>
  <si>
    <t>ADG09152</t>
  </si>
  <si>
    <t>ADG09152C</t>
  </si>
  <si>
    <t>25100-23530</t>
  </si>
  <si>
    <t>ADG09153</t>
  </si>
  <si>
    <t>25100-2A000</t>
  </si>
  <si>
    <t>ADG09156C</t>
  </si>
  <si>
    <t>25100-3E000</t>
  </si>
  <si>
    <t>ADG09157</t>
  </si>
  <si>
    <t>25100-27400</t>
  </si>
  <si>
    <t>ADG09159</t>
  </si>
  <si>
    <t>25100-25002</t>
  </si>
  <si>
    <t>ADG09160</t>
  </si>
  <si>
    <t>25100-4X900</t>
  </si>
  <si>
    <t>ADG09162</t>
  </si>
  <si>
    <t>25100-2B000</t>
  </si>
  <si>
    <t>ADG09163C</t>
  </si>
  <si>
    <t>66520-00901</t>
  </si>
  <si>
    <t>ADG09164C</t>
  </si>
  <si>
    <t>66520-01001</t>
  </si>
  <si>
    <t>ADG09165</t>
  </si>
  <si>
    <t>25100-3C100</t>
  </si>
  <si>
    <t>ADG09166</t>
  </si>
  <si>
    <t>ADG09167</t>
  </si>
  <si>
    <t>ADG09168</t>
  </si>
  <si>
    <t>25100-32569</t>
  </si>
  <si>
    <t>ADG09169</t>
  </si>
  <si>
    <t>25100-4A100</t>
  </si>
  <si>
    <t>ADG09170</t>
  </si>
  <si>
    <t>0K88R-15-100</t>
  </si>
  <si>
    <t>ADG09171</t>
  </si>
  <si>
    <t>25100-02577</t>
  </si>
  <si>
    <t>ADG09173</t>
  </si>
  <si>
    <t>25100-2A200</t>
  </si>
  <si>
    <t>ADG09175</t>
  </si>
  <si>
    <t>25100-33115</t>
  </si>
  <si>
    <t>ADG09176C</t>
  </si>
  <si>
    <t>ADG09177</t>
  </si>
  <si>
    <t>ADG09179</t>
  </si>
  <si>
    <t>vodena mumpa</t>
  </si>
  <si>
    <t>ADG09180</t>
  </si>
  <si>
    <t>25100-03010</t>
  </si>
  <si>
    <t>ADG091801</t>
  </si>
  <si>
    <t>25237-42101</t>
  </si>
  <si>
    <t>ADG091802</t>
  </si>
  <si>
    <t>25237-42560</t>
  </si>
  <si>
    <t>ADG091803</t>
  </si>
  <si>
    <t>25237-42920</t>
  </si>
  <si>
    <t>ADG091804</t>
  </si>
  <si>
    <t>25237-4A000</t>
  </si>
  <si>
    <t>ADG091805</t>
  </si>
  <si>
    <t>25237-42050</t>
  </si>
  <si>
    <t>ADG09181</t>
  </si>
  <si>
    <t>25100-2B700</t>
  </si>
  <si>
    <t>ADG09182</t>
  </si>
  <si>
    <t>ADG09183</t>
  </si>
  <si>
    <t>ADG09184</t>
  </si>
  <si>
    <t>25100-2A300</t>
  </si>
  <si>
    <t>ADG09185</t>
  </si>
  <si>
    <t>25100-2F000</t>
  </si>
  <si>
    <t>ADG09186</t>
  </si>
  <si>
    <t>ADG09187</t>
  </si>
  <si>
    <t>ADG09188</t>
  </si>
  <si>
    <t>251004A300</t>
  </si>
  <si>
    <t>ADG09201</t>
  </si>
  <si>
    <t>25500-22250</t>
  </si>
  <si>
    <t>ADG09202</t>
  </si>
  <si>
    <t>0K201-15-171</t>
  </si>
  <si>
    <t>ADG09203</t>
  </si>
  <si>
    <t>ADG09205</t>
  </si>
  <si>
    <t>25500-23001</t>
  </si>
  <si>
    <t>ADG09209</t>
  </si>
  <si>
    <t>OK756-15-171C</t>
  </si>
  <si>
    <t>ADG09210</t>
  </si>
  <si>
    <t>25510-42010</t>
  </si>
  <si>
    <t>ADG09212</t>
  </si>
  <si>
    <t>25510-42850</t>
  </si>
  <si>
    <t>ADG09213</t>
  </si>
  <si>
    <t>ADG09214</t>
  </si>
  <si>
    <t>ADG09215</t>
  </si>
  <si>
    <t>ADG09216</t>
  </si>
  <si>
    <t>ADG09217</t>
  </si>
  <si>
    <t>ADG09218</t>
  </si>
  <si>
    <t>ADG09220</t>
  </si>
  <si>
    <t>25500-27000</t>
  </si>
  <si>
    <t>ADG09221</t>
  </si>
  <si>
    <t>25500-37200</t>
  </si>
  <si>
    <t>ADG09222</t>
  </si>
  <si>
    <t>0K30E-15-171</t>
  </si>
  <si>
    <t>ADG09223</t>
  </si>
  <si>
    <t>ADG09225</t>
  </si>
  <si>
    <t>ADG09226</t>
  </si>
  <si>
    <t>KE5D3-15-171</t>
  </si>
  <si>
    <t>ADG09229</t>
  </si>
  <si>
    <t>25500-38001</t>
  </si>
  <si>
    <t>ADG09230</t>
  </si>
  <si>
    <t>25500-02550</t>
  </si>
  <si>
    <t>ADG09231</t>
  </si>
  <si>
    <t>25500-33060</t>
  </si>
  <si>
    <t>ADG09232</t>
  </si>
  <si>
    <t>25500-3C100</t>
  </si>
  <si>
    <t>ADG09233</t>
  </si>
  <si>
    <t>25500-24000</t>
  </si>
  <si>
    <t>ADG09234</t>
  </si>
  <si>
    <t>ADG09235</t>
  </si>
  <si>
    <t>25511-29000</t>
  </si>
  <si>
    <t>ADG09236</t>
  </si>
  <si>
    <t>60620-30275</t>
  </si>
  <si>
    <t>ADG09237</t>
  </si>
  <si>
    <t>ADG09238</t>
  </si>
  <si>
    <t>ADG09240</t>
  </si>
  <si>
    <t>ADG09241</t>
  </si>
  <si>
    <t>0K710-15-171</t>
  </si>
  <si>
    <t>ADG09242</t>
  </si>
  <si>
    <t>ADG09243</t>
  </si>
  <si>
    <t>25500-25001</t>
  </si>
  <si>
    <t>ADG09244</t>
  </si>
  <si>
    <t>25500-2A000</t>
  </si>
  <si>
    <t>ADG09245</t>
  </si>
  <si>
    <t>25500-2B000</t>
  </si>
  <si>
    <t>ADG09246</t>
  </si>
  <si>
    <t>25500-2B001</t>
  </si>
  <si>
    <t>ADG09247</t>
  </si>
  <si>
    <t>0K013-15-171</t>
  </si>
  <si>
    <t>ADG09248</t>
  </si>
  <si>
    <t>ADG09249</t>
  </si>
  <si>
    <t>25500-2A050</t>
  </si>
  <si>
    <t>ADG09250</t>
  </si>
  <si>
    <t>25500-2A100</t>
  </si>
  <si>
    <t>ADG09251</t>
  </si>
  <si>
    <t>25500-26100</t>
  </si>
  <si>
    <t>ADG09502</t>
  </si>
  <si>
    <t>56310-2L500</t>
  </si>
  <si>
    <t>Pumpa servo-upravljača</t>
  </si>
  <si>
    <t>ADG09503</t>
  </si>
  <si>
    <t>56310-2L700</t>
  </si>
  <si>
    <t>ADG09504</t>
  </si>
  <si>
    <t>56300-0X590</t>
  </si>
  <si>
    <t>prekidač na volanu</t>
  </si>
  <si>
    <t>ADG09505</t>
  </si>
  <si>
    <t>56300-1J700</t>
  </si>
  <si>
    <t>ADG09601</t>
  </si>
  <si>
    <t>ADG09602</t>
  </si>
  <si>
    <t>ADG09603</t>
  </si>
  <si>
    <t>25212-02501</t>
  </si>
  <si>
    <t>ADG09606</t>
  </si>
  <si>
    <t>25212-37111</t>
  </si>
  <si>
    <t>ADG09620</t>
  </si>
  <si>
    <t>ADG096500</t>
  </si>
  <si>
    <t>ADG096501</t>
  </si>
  <si>
    <t>23129-4A001</t>
  </si>
  <si>
    <t>ADG096502</t>
  </si>
  <si>
    <t>25286-4A020</t>
  </si>
  <si>
    <t>ADG096503</t>
  </si>
  <si>
    <t>25286-4A030</t>
  </si>
  <si>
    <t>ADG096505</t>
  </si>
  <si>
    <t>97706-22061</t>
  </si>
  <si>
    <t>ADG096506</t>
  </si>
  <si>
    <t>57212-3A000</t>
  </si>
  <si>
    <t>ADG096507</t>
  </si>
  <si>
    <t>25287-27401</t>
  </si>
  <si>
    <t>ADG096511</t>
  </si>
  <si>
    <t>25281-2A000</t>
  </si>
  <si>
    <t>ADG096513</t>
  </si>
  <si>
    <t>ADG096514</t>
  </si>
  <si>
    <t>57212-38100</t>
  </si>
  <si>
    <t>ADG096515</t>
  </si>
  <si>
    <t>97834-29010</t>
  </si>
  <si>
    <t>ADG096516</t>
  </si>
  <si>
    <t>25287-2A000</t>
  </si>
  <si>
    <t>ADG096517</t>
  </si>
  <si>
    <t>25287-2A010</t>
  </si>
  <si>
    <t>ADG096518</t>
  </si>
  <si>
    <t>25286-37100</t>
  </si>
  <si>
    <t>ADG096519</t>
  </si>
  <si>
    <t>ADG096520</t>
  </si>
  <si>
    <t>ADG096521</t>
  </si>
  <si>
    <t>ADG096522</t>
  </si>
  <si>
    <t>25287-37101</t>
  </si>
  <si>
    <t>ADG096523</t>
  </si>
  <si>
    <t>23129-4A000</t>
  </si>
  <si>
    <t>ADG096524</t>
  </si>
  <si>
    <t>97706-34000</t>
  </si>
  <si>
    <t>ADG096525</t>
  </si>
  <si>
    <t>252863C200</t>
  </si>
  <si>
    <t>ADG09713B</t>
  </si>
  <si>
    <t>27-013</t>
  </si>
  <si>
    <t>ADG09714B</t>
  </si>
  <si>
    <t>27-014</t>
  </si>
  <si>
    <t>ADG09715B</t>
  </si>
  <si>
    <t>ADG09716B</t>
  </si>
  <si>
    <t>27-016</t>
  </si>
  <si>
    <t>ADG09716S</t>
  </si>
  <si>
    <t>27-316</t>
  </si>
  <si>
    <t>ADG09717B</t>
  </si>
  <si>
    <t>ADG09718H</t>
  </si>
  <si>
    <t>85222-05090</t>
  </si>
  <si>
    <t>ADG09719B</t>
  </si>
  <si>
    <t>27-019</t>
  </si>
  <si>
    <t>ADG09720H</t>
  </si>
  <si>
    <t>27-020</t>
  </si>
  <si>
    <t>ADG09720S</t>
  </si>
  <si>
    <t>27-320</t>
  </si>
  <si>
    <t>ADG09721H</t>
  </si>
  <si>
    <t>27-021</t>
  </si>
  <si>
    <t>ADG09722H</t>
  </si>
  <si>
    <t>27-022</t>
  </si>
  <si>
    <t>ADG09724H</t>
  </si>
  <si>
    <t>26370-9C004</t>
  </si>
  <si>
    <t>ADG09741</t>
  </si>
  <si>
    <t>ADG09742</t>
  </si>
  <si>
    <t>ADG09743</t>
  </si>
  <si>
    <t>ADG09744</t>
  </si>
  <si>
    <t>ADG09745</t>
  </si>
  <si>
    <t>ADG09746</t>
  </si>
  <si>
    <t>ADG09747</t>
  </si>
  <si>
    <t>ADG09748</t>
  </si>
  <si>
    <t>ADG09749</t>
  </si>
  <si>
    <t>ADG09760</t>
  </si>
  <si>
    <t>ADG09761</t>
  </si>
  <si>
    <t>ADG09762</t>
  </si>
  <si>
    <t>ADG09763</t>
  </si>
  <si>
    <t>ADG09764</t>
  </si>
  <si>
    <t>ADG09765</t>
  </si>
  <si>
    <t>ADG09767</t>
  </si>
  <si>
    <t>ADG09768</t>
  </si>
  <si>
    <t>ADG09769</t>
  </si>
  <si>
    <t>ADG09780</t>
  </si>
  <si>
    <t>ADG09781</t>
  </si>
  <si>
    <t>ADG09783</t>
  </si>
  <si>
    <t>ADG09784</t>
  </si>
  <si>
    <t>ADG09786</t>
  </si>
  <si>
    <t>85222-28120</t>
  </si>
  <si>
    <t>ADG09787</t>
  </si>
  <si>
    <t>85212-28140</t>
  </si>
  <si>
    <t>ADG09788</t>
  </si>
  <si>
    <t>graničnik vrata</t>
  </si>
  <si>
    <t>ADG09789</t>
  </si>
  <si>
    <t>ADG09790</t>
  </si>
  <si>
    <t>ručica vrata</t>
  </si>
  <si>
    <t>ADG09791</t>
  </si>
  <si>
    <t>staklo rertovizora</t>
  </si>
  <si>
    <t>ADG09792</t>
  </si>
  <si>
    <t>ADG09793</t>
  </si>
  <si>
    <t>motor brisača</t>
  </si>
  <si>
    <t>ADG09803</t>
  </si>
  <si>
    <t>2531028B00</t>
  </si>
  <si>
    <t>ADG09805</t>
  </si>
  <si>
    <t>25310-24002</t>
  </si>
  <si>
    <t>ADG09806</t>
  </si>
  <si>
    <t>25310-24702</t>
  </si>
  <si>
    <t>ADG09807</t>
  </si>
  <si>
    <t>2531028A00</t>
  </si>
  <si>
    <t>ADG09808</t>
  </si>
  <si>
    <t>0K9B0-15-200</t>
  </si>
  <si>
    <t>ADG09809</t>
  </si>
  <si>
    <t>ADG09810</t>
  </si>
  <si>
    <t>ADG098100C</t>
  </si>
  <si>
    <t>ADG098101</t>
  </si>
  <si>
    <t>25310-4A150</t>
  </si>
  <si>
    <t>ADG098102</t>
  </si>
  <si>
    <t>ADG098103</t>
  </si>
  <si>
    <t>25310-1E000</t>
  </si>
  <si>
    <t>ADG098104</t>
  </si>
  <si>
    <t>25310-25300</t>
  </si>
  <si>
    <t>ADG098106</t>
  </si>
  <si>
    <t>25310-3E730</t>
  </si>
  <si>
    <t>ADG098107</t>
  </si>
  <si>
    <t>25310-4H100</t>
  </si>
  <si>
    <t>ADG098108</t>
  </si>
  <si>
    <t>25310-4H000</t>
  </si>
  <si>
    <t>hladnjak</t>
  </si>
  <si>
    <t>ADG098109</t>
  </si>
  <si>
    <t>0K04R-15200</t>
  </si>
  <si>
    <t>ADG098110</t>
  </si>
  <si>
    <t>25310-4E400</t>
  </si>
  <si>
    <t>ADG098111</t>
  </si>
  <si>
    <t>25310-2L600</t>
  </si>
  <si>
    <t>ADG098112</t>
  </si>
  <si>
    <t>25310-1C200</t>
  </si>
  <si>
    <t>ADG098113</t>
  </si>
  <si>
    <t>25310-1E100</t>
  </si>
  <si>
    <t>ADG098115</t>
  </si>
  <si>
    <t>0K04S-15200</t>
  </si>
  <si>
    <t>ADG098116</t>
  </si>
  <si>
    <t>0K72A-15-200B</t>
  </si>
  <si>
    <t>ADG098117</t>
  </si>
  <si>
    <t>0K72A-15-200C</t>
  </si>
  <si>
    <t>ADG098118</t>
  </si>
  <si>
    <t>0K022-15-200</t>
  </si>
  <si>
    <t>ADG09812</t>
  </si>
  <si>
    <t>ADG098121</t>
  </si>
  <si>
    <t>25310-1D200</t>
  </si>
  <si>
    <t>ADG098122</t>
  </si>
  <si>
    <t>25310-1G000</t>
  </si>
  <si>
    <t>ADG098123</t>
  </si>
  <si>
    <t>25310-1G200</t>
  </si>
  <si>
    <t>ADG098124</t>
  </si>
  <si>
    <t>25310-1G300</t>
  </si>
  <si>
    <t>ADG098125</t>
  </si>
  <si>
    <t>25310-2B120</t>
  </si>
  <si>
    <t>ADG098126</t>
  </si>
  <si>
    <t>25310-2E911</t>
  </si>
  <si>
    <t>ADG098127</t>
  </si>
  <si>
    <t>25310-2H000</t>
  </si>
  <si>
    <t>ADG098128</t>
  </si>
  <si>
    <t>25310-2L800</t>
  </si>
  <si>
    <t>ADG098129</t>
  </si>
  <si>
    <t>25310-4D200</t>
  </si>
  <si>
    <t>ADG09813</t>
  </si>
  <si>
    <t>ADG098130</t>
  </si>
  <si>
    <t>25310-4D300</t>
  </si>
  <si>
    <t>ADG098131</t>
  </si>
  <si>
    <t>25310-4E900</t>
  </si>
  <si>
    <t>ADG098132</t>
  </si>
  <si>
    <t>25310-3E030</t>
  </si>
  <si>
    <t>ADG098133</t>
  </si>
  <si>
    <t>25310-3E050</t>
  </si>
  <si>
    <t>ADG098134</t>
  </si>
  <si>
    <t>25310-1R000</t>
  </si>
  <si>
    <t>ADG098135</t>
  </si>
  <si>
    <t>25310-2E400</t>
  </si>
  <si>
    <t>ADG098136</t>
  </si>
  <si>
    <t>ADG098137</t>
  </si>
  <si>
    <t>ADG09814</t>
  </si>
  <si>
    <t>ADG09816</t>
  </si>
  <si>
    <t>ADG09818</t>
  </si>
  <si>
    <t>25310-22025</t>
  </si>
  <si>
    <t>ADG09819</t>
  </si>
  <si>
    <t>2531022B00</t>
  </si>
  <si>
    <t>ADG09820</t>
  </si>
  <si>
    <t>25310-29700</t>
  </si>
  <si>
    <t>ADG09821</t>
  </si>
  <si>
    <t>25310-26000</t>
  </si>
  <si>
    <t>ADG09822</t>
  </si>
  <si>
    <t>25310-3A100</t>
  </si>
  <si>
    <t>ADG09823</t>
  </si>
  <si>
    <t>25310-29010 +</t>
  </si>
  <si>
    <t>ADG09825</t>
  </si>
  <si>
    <t>ADG09826</t>
  </si>
  <si>
    <t>25310-22250</t>
  </si>
  <si>
    <t>ADG09829</t>
  </si>
  <si>
    <t>25310-25050</t>
  </si>
  <si>
    <t>ADG09830</t>
  </si>
  <si>
    <t>25310-4A100</t>
  </si>
  <si>
    <t>ADG09831</t>
  </si>
  <si>
    <t>25310-2D000</t>
  </si>
  <si>
    <t>ADG09832C</t>
  </si>
  <si>
    <t>0K31A-15-200A</t>
  </si>
  <si>
    <t>ADG09833</t>
  </si>
  <si>
    <t>HR171501</t>
  </si>
  <si>
    <t>ADG09834</t>
  </si>
  <si>
    <t>HR171502</t>
  </si>
  <si>
    <t>ADG09835</t>
  </si>
  <si>
    <t>25310-02100</t>
  </si>
  <si>
    <t>ADG09836</t>
  </si>
  <si>
    <t>25310-02151</t>
  </si>
  <si>
    <t>ADG09837</t>
  </si>
  <si>
    <t>25310-25100</t>
  </si>
  <si>
    <t>ADG09838</t>
  </si>
  <si>
    <t>25310-4A110</t>
  </si>
  <si>
    <t>ADG09839C</t>
  </si>
  <si>
    <t>ADG09840C</t>
  </si>
  <si>
    <t>ADG09841C</t>
  </si>
  <si>
    <t>ADG09842</t>
  </si>
  <si>
    <t>ADG09843</t>
  </si>
  <si>
    <t>25310-38050</t>
  </si>
  <si>
    <t>ADG09844</t>
  </si>
  <si>
    <t>25310-1C100</t>
  </si>
  <si>
    <t>ADG09847</t>
  </si>
  <si>
    <t>25310-1C350</t>
  </si>
  <si>
    <t>ADG09848</t>
  </si>
  <si>
    <t>25310-1C300</t>
  </si>
  <si>
    <t>ADG09849</t>
  </si>
  <si>
    <t>25310-1C150</t>
  </si>
  <si>
    <t>ADG09851</t>
  </si>
  <si>
    <t>ADG09853</t>
  </si>
  <si>
    <t>ADG09854</t>
  </si>
  <si>
    <t>25310-FD010</t>
  </si>
  <si>
    <t>ADG09857</t>
  </si>
  <si>
    <t>25310-2D100</t>
  </si>
  <si>
    <t>ADG09858</t>
  </si>
  <si>
    <t>25310-17102</t>
  </si>
  <si>
    <t>ADG09859</t>
  </si>
  <si>
    <t>0K2A2-15-200F</t>
  </si>
  <si>
    <t>ADG09860</t>
  </si>
  <si>
    <t>0K2A1-15-20XA</t>
  </si>
  <si>
    <t>ADG09862</t>
  </si>
  <si>
    <t>25300-43350</t>
  </si>
  <si>
    <t>ADG09863</t>
  </si>
  <si>
    <t>25310-20110</t>
  </si>
  <si>
    <t>ADG09864</t>
  </si>
  <si>
    <t>0K2A1-15-200B</t>
  </si>
  <si>
    <t>ADG09865C</t>
  </si>
  <si>
    <t>0K554-15-200C</t>
  </si>
  <si>
    <t>ADG09866C</t>
  </si>
  <si>
    <t>0K55C-15-200E</t>
  </si>
  <si>
    <t>ADG09867C</t>
  </si>
  <si>
    <t>0K9B1-15-200</t>
  </si>
  <si>
    <t>ADG09868</t>
  </si>
  <si>
    <t>ADG09869C</t>
  </si>
  <si>
    <t>0K2CN-15-200</t>
  </si>
  <si>
    <t>ADG09870C</t>
  </si>
  <si>
    <t>0K552-15-200D</t>
  </si>
  <si>
    <t>ADG09871</t>
  </si>
  <si>
    <t>25310-2D210</t>
  </si>
  <si>
    <t>ADG09872</t>
  </si>
  <si>
    <t>25310-2D200</t>
  </si>
  <si>
    <t>ADG09873C</t>
  </si>
  <si>
    <t>25310-3A201</t>
  </si>
  <si>
    <t>ADG09874</t>
  </si>
  <si>
    <t>ADG09875</t>
  </si>
  <si>
    <t>25310-26410</t>
  </si>
  <si>
    <t>ADG09876</t>
  </si>
  <si>
    <t>25310-26480</t>
  </si>
  <si>
    <t>ADG09877C</t>
  </si>
  <si>
    <t>25310-2E500</t>
  </si>
  <si>
    <t>ADG09878C</t>
  </si>
  <si>
    <t>25310-2E900</t>
  </si>
  <si>
    <t>ADG09879C</t>
  </si>
  <si>
    <t>25310-2F300</t>
  </si>
  <si>
    <t>ADG09880</t>
  </si>
  <si>
    <t>ADG098800</t>
  </si>
  <si>
    <t>ADG09881</t>
  </si>
  <si>
    <t>25310-25810</t>
  </si>
  <si>
    <t>ADG09882C</t>
  </si>
  <si>
    <t>25310-17002</t>
  </si>
  <si>
    <t>ADG09883C</t>
  </si>
  <si>
    <t>25310-26470</t>
  </si>
  <si>
    <t>ADG09884C</t>
  </si>
  <si>
    <t>0K2KB-15-200A</t>
  </si>
  <si>
    <t>ADG09885</t>
  </si>
  <si>
    <t>25310-05500</t>
  </si>
  <si>
    <t>ADG09886C</t>
  </si>
  <si>
    <t>25310-27000</t>
  </si>
  <si>
    <t>ADG09887</t>
  </si>
  <si>
    <t>25310-2B000</t>
  </si>
  <si>
    <t>ADG09888C</t>
  </si>
  <si>
    <t>25310-2B100</t>
  </si>
  <si>
    <t>ADG09889C</t>
  </si>
  <si>
    <t>0K2KH-15-200A</t>
  </si>
  <si>
    <t>ADG09890C</t>
  </si>
  <si>
    <t>0K52B-15-200A</t>
  </si>
  <si>
    <t>ADG09891</t>
  </si>
  <si>
    <t>25310-25Q10</t>
  </si>
  <si>
    <t>ADG09892C</t>
  </si>
  <si>
    <t>ADG09893C</t>
  </si>
  <si>
    <t>25310-4B001</t>
  </si>
  <si>
    <t>ADG09894C</t>
  </si>
  <si>
    <t>25310-1E300</t>
  </si>
  <si>
    <t>ADG09895C</t>
  </si>
  <si>
    <t>25310-3E300</t>
  </si>
  <si>
    <t>ADG09896C</t>
  </si>
  <si>
    <t>25310-26400</t>
  </si>
  <si>
    <t>ADG09897</t>
  </si>
  <si>
    <t>25310-2H650</t>
  </si>
  <si>
    <t>ADG09898</t>
  </si>
  <si>
    <t>25310-M2111</t>
  </si>
  <si>
    <t>ADG09899</t>
  </si>
  <si>
    <t>25310-M2001</t>
  </si>
  <si>
    <t>ADG09901</t>
  </si>
  <si>
    <t>ADG09921</t>
  </si>
  <si>
    <t>ADG09926</t>
  </si>
  <si>
    <t>25442-3F000</t>
  </si>
  <si>
    <t>ADG09927</t>
  </si>
  <si>
    <t>PW822778</t>
  </si>
  <si>
    <t>ADG09928</t>
  </si>
  <si>
    <t>ADH20102</t>
  </si>
  <si>
    <t>ADH20301</t>
  </si>
  <si>
    <t>76806-SAA-E01</t>
  </si>
  <si>
    <t>ADH21351</t>
  </si>
  <si>
    <t>72750-SR4-JO1</t>
  </si>
  <si>
    <t>ADH21358</t>
  </si>
  <si>
    <t>72250-SAA-G03</t>
  </si>
  <si>
    <t>ADH21359</t>
  </si>
  <si>
    <t>72210-SAA-G03</t>
  </si>
  <si>
    <t>ADH21360</t>
  </si>
  <si>
    <t>ADH21361</t>
  </si>
  <si>
    <t>ADH21362</t>
  </si>
  <si>
    <t>72251-S10-J01</t>
  </si>
  <si>
    <t>ADH21363</t>
  </si>
  <si>
    <t>72211-S10-J01</t>
  </si>
  <si>
    <t>ADH21364</t>
  </si>
  <si>
    <t>72751-S10-J01</t>
  </si>
  <si>
    <t>ADH21365</t>
  </si>
  <si>
    <t>72711-S10-J01</t>
  </si>
  <si>
    <t>ADH21366</t>
  </si>
  <si>
    <t>72750-S9A-013</t>
  </si>
  <si>
    <t>ADH21367</t>
  </si>
  <si>
    <t>72710-S9A-013</t>
  </si>
  <si>
    <t>ADH21368</t>
  </si>
  <si>
    <t>72250-S9A-A02</t>
  </si>
  <si>
    <t>ADH21369</t>
  </si>
  <si>
    <t>72210-S9A-A02</t>
  </si>
  <si>
    <t>ADH21401</t>
  </si>
  <si>
    <t>ADH214212</t>
  </si>
  <si>
    <t>30102-PM3-045</t>
  </si>
  <si>
    <t>ADH214213</t>
  </si>
  <si>
    <t>30102-P54-006</t>
  </si>
  <si>
    <t>ADH214214</t>
  </si>
  <si>
    <t>06303PR3000</t>
  </si>
  <si>
    <t>ADH214215</t>
  </si>
  <si>
    <t>30102-PK2-006</t>
  </si>
  <si>
    <t>ADH214217</t>
  </si>
  <si>
    <t>30102-PK1-006</t>
  </si>
  <si>
    <t>ADH214219</t>
  </si>
  <si>
    <t>30102-P72-006</t>
  </si>
  <si>
    <t>ADH214220</t>
  </si>
  <si>
    <t>30102-PAA-A01</t>
  </si>
  <si>
    <t>ADH214221</t>
  </si>
  <si>
    <t>30102-P8A-A01</t>
  </si>
  <si>
    <t>ADH214222</t>
  </si>
  <si>
    <t>30102-P2M-A01</t>
  </si>
  <si>
    <t>ADH214223</t>
  </si>
  <si>
    <t>30102-PEL-J01</t>
  </si>
  <si>
    <t>ADH214224</t>
  </si>
  <si>
    <t>30102-P2A-J01</t>
  </si>
  <si>
    <t>ADH214225</t>
  </si>
  <si>
    <t>30102-P1J-E01</t>
  </si>
  <si>
    <t>ADH21425</t>
  </si>
  <si>
    <t>30102-PD2-005</t>
  </si>
  <si>
    <t>ADH21426</t>
  </si>
  <si>
    <t>30102-PD2-006</t>
  </si>
  <si>
    <t>ADH21431</t>
  </si>
  <si>
    <t>30103-PA1-732</t>
  </si>
  <si>
    <t>ADH214311</t>
  </si>
  <si>
    <t>30103-PW0-G02</t>
  </si>
  <si>
    <t>ADH214312</t>
  </si>
  <si>
    <t>30103-P0A-A01</t>
  </si>
  <si>
    <t>ADH214314</t>
  </si>
  <si>
    <t>30120-P8A-A01</t>
  </si>
  <si>
    <t>ADH214315</t>
  </si>
  <si>
    <t>06304-PT2-J00</t>
  </si>
  <si>
    <t>ADH214316</t>
  </si>
  <si>
    <t>30103-PAA-A01</t>
  </si>
  <si>
    <t>ADH21434</t>
  </si>
  <si>
    <t>30103-PM3-025</t>
  </si>
  <si>
    <t>ADH21435</t>
  </si>
  <si>
    <t>30103PR3016</t>
  </si>
  <si>
    <t>ADH21436</t>
  </si>
  <si>
    <t>30103-PK2-006</t>
  </si>
  <si>
    <t>ADH21439</t>
  </si>
  <si>
    <t>30103-P08-003</t>
  </si>
  <si>
    <t>ADH21451</t>
  </si>
  <si>
    <t>06302-PT2-000</t>
  </si>
  <si>
    <t>ADH21452C</t>
  </si>
  <si>
    <t>30130-P12-006</t>
  </si>
  <si>
    <t>ADH21474</t>
  </si>
  <si>
    <t>30510-PT2-006</t>
  </si>
  <si>
    <t>ADH21475</t>
  </si>
  <si>
    <t>30500-PCA-003</t>
  </si>
  <si>
    <t>ADH21477</t>
  </si>
  <si>
    <t>30500-PM5-A03</t>
  </si>
  <si>
    <t>ADH21478</t>
  </si>
  <si>
    <t>ADH21480</t>
  </si>
  <si>
    <t>ADH21481C</t>
  </si>
  <si>
    <t>30520-PWA-003</t>
  </si>
  <si>
    <t>ADH21482C</t>
  </si>
  <si>
    <t>30521-PWA-003</t>
  </si>
  <si>
    <t>ADH21484C</t>
  </si>
  <si>
    <t>30130-P72-006</t>
  </si>
  <si>
    <t>ADH21485</t>
  </si>
  <si>
    <t>30130-P75-006</t>
  </si>
  <si>
    <t>ADH21486</t>
  </si>
  <si>
    <t>30520-RNA-A01</t>
  </si>
  <si>
    <t>ADH21487</t>
  </si>
  <si>
    <t>30520RB0S01</t>
  </si>
  <si>
    <t>ADH21503</t>
  </si>
  <si>
    <t>33115-SH3-003</t>
  </si>
  <si>
    <t>sijalica fara</t>
  </si>
  <si>
    <t>ADH21602</t>
  </si>
  <si>
    <t>32701-PR3-000</t>
  </si>
  <si>
    <t>ADH21604</t>
  </si>
  <si>
    <t>32701-PT0-000</t>
  </si>
  <si>
    <t>ADH21605</t>
  </si>
  <si>
    <t>32700-PT0-000</t>
  </si>
  <si>
    <t>ADH21607</t>
  </si>
  <si>
    <t>32701-P03-000</t>
  </si>
  <si>
    <t>ADH21608</t>
  </si>
  <si>
    <t>32701-P07-000</t>
  </si>
  <si>
    <t>ADH21609</t>
  </si>
  <si>
    <t>32704P30010</t>
  </si>
  <si>
    <t>ADH21610</t>
  </si>
  <si>
    <t>32722-P30-000</t>
  </si>
  <si>
    <t>ADH21612</t>
  </si>
  <si>
    <t>32700PHK003</t>
  </si>
  <si>
    <t>ADH21615</t>
  </si>
  <si>
    <t>32722-PM7-B01</t>
  </si>
  <si>
    <t>ADH21616</t>
  </si>
  <si>
    <t>32700-PDA-E01</t>
  </si>
  <si>
    <t>ADH21620</t>
  </si>
  <si>
    <t>32700 P5M 003</t>
  </si>
  <si>
    <t>ADH21621</t>
  </si>
  <si>
    <t>32700-P0D-000</t>
  </si>
  <si>
    <t>ADH21622C</t>
  </si>
  <si>
    <t>32700-P0A-A00</t>
  </si>
  <si>
    <t>ADH21801</t>
  </si>
  <si>
    <t>12291-P5T-G00</t>
  </si>
  <si>
    <t>ADH21802</t>
  </si>
  <si>
    <t>ADH21803</t>
  </si>
  <si>
    <t>12291-RBD-E01</t>
  </si>
  <si>
    <t>ADH21804</t>
  </si>
  <si>
    <t>12291-RL0-G01</t>
  </si>
  <si>
    <t>ADH22103</t>
  </si>
  <si>
    <t>15400-PA6-003</t>
  </si>
  <si>
    <t>ADH22108</t>
  </si>
  <si>
    <t>06154-PH7-000</t>
  </si>
  <si>
    <t>ADH22109</t>
  </si>
  <si>
    <t>15400-PL2-004</t>
  </si>
  <si>
    <t>ADH22111</t>
  </si>
  <si>
    <t>15400PDDE00</t>
  </si>
  <si>
    <t>ADH22113</t>
  </si>
  <si>
    <t>15400-PFB-004</t>
  </si>
  <si>
    <t>ADH22114</t>
  </si>
  <si>
    <t>15400-RBA-F01</t>
  </si>
  <si>
    <t>ADH22115</t>
  </si>
  <si>
    <t>15430-PLZ-D00</t>
  </si>
  <si>
    <t>ADH22116</t>
  </si>
  <si>
    <t>15430RBDE02</t>
  </si>
  <si>
    <t>ADH22117</t>
  </si>
  <si>
    <t>15430-RSR-E01</t>
  </si>
  <si>
    <t>ADH22118</t>
  </si>
  <si>
    <t>15400-RZ0-G01</t>
  </si>
  <si>
    <t>ADH22205</t>
  </si>
  <si>
    <t>17220-679-681</t>
  </si>
  <si>
    <t>ADH22207</t>
  </si>
  <si>
    <t>17220-PB9-003</t>
  </si>
  <si>
    <t>ADH22208</t>
  </si>
  <si>
    <t>17220-PH4-601</t>
  </si>
  <si>
    <t>ADH22209</t>
  </si>
  <si>
    <t>17220-PE0-661</t>
  </si>
  <si>
    <t>ADH22212</t>
  </si>
  <si>
    <t>17220-PJ0-600</t>
  </si>
  <si>
    <t>ADH22214</t>
  </si>
  <si>
    <t>17220-PE8-601</t>
  </si>
  <si>
    <t>ADH22215</t>
  </si>
  <si>
    <t>17220-PH7-013</t>
  </si>
  <si>
    <t>ADH22216</t>
  </si>
  <si>
    <t>17220-PM7-000</t>
  </si>
  <si>
    <t>ADH22217</t>
  </si>
  <si>
    <t>17220PM3Y02</t>
  </si>
  <si>
    <t>ADH22218</t>
  </si>
  <si>
    <t>17220-PM2-B01</t>
  </si>
  <si>
    <t>ADH22219</t>
  </si>
  <si>
    <t>17220-PK1-661</t>
  </si>
  <si>
    <t>ADH22221</t>
  </si>
  <si>
    <t>17220-PT2-000</t>
  </si>
  <si>
    <t>ADH22222</t>
  </si>
  <si>
    <t>ADH22223</t>
  </si>
  <si>
    <t>17220-PDT-E00</t>
  </si>
  <si>
    <t>ADH22224</t>
  </si>
  <si>
    <t>17220-PR7-A00</t>
  </si>
  <si>
    <t>ADH22225</t>
  </si>
  <si>
    <t>17220-PT0-G01</t>
  </si>
  <si>
    <t>ADH22226</t>
  </si>
  <si>
    <t>17220-P13-000</t>
  </si>
  <si>
    <t>ADH22227</t>
  </si>
  <si>
    <t>17220-PP4-E00</t>
  </si>
  <si>
    <t>ADH22228</t>
  </si>
  <si>
    <t>17220PY3505</t>
  </si>
  <si>
    <t>ADH22229</t>
  </si>
  <si>
    <t>17220-POA-000</t>
  </si>
  <si>
    <t>ADH22230</t>
  </si>
  <si>
    <t>17220-PR3-000</t>
  </si>
  <si>
    <t>ADH22231</t>
  </si>
  <si>
    <t>17220-P5A-000</t>
  </si>
  <si>
    <t>ADH22232</t>
  </si>
  <si>
    <t>17220P2NE01</t>
  </si>
  <si>
    <t>ADH22234</t>
  </si>
  <si>
    <t>17220-P72-000</t>
  </si>
  <si>
    <t>ADH22236</t>
  </si>
  <si>
    <t>17220-PCX-003</t>
  </si>
  <si>
    <t>ADH22237</t>
  </si>
  <si>
    <t>17220-P7A-003</t>
  </si>
  <si>
    <t>ADH22238</t>
  </si>
  <si>
    <t>17220-P5T-G00</t>
  </si>
  <si>
    <t>ADH22239</t>
  </si>
  <si>
    <t>17220-P8C-A00</t>
  </si>
  <si>
    <t>ADH22240</t>
  </si>
  <si>
    <t>17220-PDF-E01</t>
  </si>
  <si>
    <t>ADH22241</t>
  </si>
  <si>
    <t>17220-PAA-A00</t>
  </si>
  <si>
    <t>ADH22243</t>
  </si>
  <si>
    <t>17220-PLD-000</t>
  </si>
  <si>
    <t>ADH22244</t>
  </si>
  <si>
    <t>17220-PLC-000</t>
  </si>
  <si>
    <t>ADH22245</t>
  </si>
  <si>
    <t>17220-PHM-000</t>
  </si>
  <si>
    <t>ADH22246</t>
  </si>
  <si>
    <t>17220-PNB-003</t>
  </si>
  <si>
    <t>ADH22249</t>
  </si>
  <si>
    <t>17220-PCA-000</t>
  </si>
  <si>
    <t>ADH22251</t>
  </si>
  <si>
    <t>17220-PWC-000</t>
  </si>
  <si>
    <t>ADH22252</t>
  </si>
  <si>
    <t>17220-RAA-A00</t>
  </si>
  <si>
    <t>ADH22253</t>
  </si>
  <si>
    <t>17220-PLZ-E01</t>
  </si>
  <si>
    <t>ADH22254</t>
  </si>
  <si>
    <t>17220-PWA-J10</t>
  </si>
  <si>
    <t>ADH22255</t>
  </si>
  <si>
    <t>17220-RBD-E00</t>
  </si>
  <si>
    <t>ADH22256</t>
  </si>
  <si>
    <t>17220-RMA-E00</t>
  </si>
  <si>
    <t>ADH22258</t>
  </si>
  <si>
    <t>17220-RNA-A00</t>
  </si>
  <si>
    <t>ADH22259</t>
  </si>
  <si>
    <t>17220-RSR-E00</t>
  </si>
  <si>
    <t>ADH22260</t>
  </si>
  <si>
    <t>17220-RSH-E00</t>
  </si>
  <si>
    <t>ADH22261</t>
  </si>
  <si>
    <t>17220-PZA-000</t>
  </si>
  <si>
    <t>ADH22262</t>
  </si>
  <si>
    <t>17220-RDA-A00</t>
  </si>
  <si>
    <t>ADH22263</t>
  </si>
  <si>
    <t>17220-RMX-000</t>
  </si>
  <si>
    <t>ADH22264</t>
  </si>
  <si>
    <t>17220-RSP-G00</t>
  </si>
  <si>
    <t>ADH22265</t>
  </si>
  <si>
    <t>17220-RZP-G00</t>
  </si>
  <si>
    <t>ADH22266</t>
  </si>
  <si>
    <t>17220-R60-U00</t>
  </si>
  <si>
    <t>ADH22267</t>
  </si>
  <si>
    <t>17220-RL0-G00</t>
  </si>
  <si>
    <t>ADH22268</t>
  </si>
  <si>
    <t>17220-RB0-000</t>
  </si>
  <si>
    <t>ADH22269</t>
  </si>
  <si>
    <t>17220-REA-Z00</t>
  </si>
  <si>
    <t>ADH22270</t>
  </si>
  <si>
    <t>17220-RL5-A00</t>
  </si>
  <si>
    <t>ADH22271</t>
  </si>
  <si>
    <t>17220-RBJ-000</t>
  </si>
  <si>
    <t>ADH22272</t>
  </si>
  <si>
    <t>17220-PZX-003</t>
  </si>
  <si>
    <t>ADH22273</t>
  </si>
  <si>
    <t>17220-P3G-000</t>
  </si>
  <si>
    <t>ADH22274</t>
  </si>
  <si>
    <t>ADH22275</t>
  </si>
  <si>
    <t>ADH22276</t>
  </si>
  <si>
    <t>17220-PLC-Y00</t>
  </si>
  <si>
    <t>ADH22277</t>
  </si>
  <si>
    <t>17220-RNA-Y00</t>
  </si>
  <si>
    <t>ADH22278</t>
  </si>
  <si>
    <t>17220-RZA-Y00</t>
  </si>
  <si>
    <t>ADH22279</t>
  </si>
  <si>
    <t>17220-RFW-G01</t>
  </si>
  <si>
    <t>ADH22280</t>
  </si>
  <si>
    <t>17220-R1A-A01</t>
  </si>
  <si>
    <t>ADH22281</t>
  </si>
  <si>
    <t>17220-R3L-G01</t>
  </si>
  <si>
    <t>ADH22282</t>
  </si>
  <si>
    <t>17220-R6A-J00</t>
  </si>
  <si>
    <t>ADH22283</t>
  </si>
  <si>
    <t>17220-R3R-E01</t>
  </si>
  <si>
    <t>ADH22284</t>
  </si>
  <si>
    <t>17220RN0A00</t>
  </si>
  <si>
    <t>ADH22285</t>
  </si>
  <si>
    <t>17220R70A00</t>
  </si>
  <si>
    <t>ADH22286</t>
  </si>
  <si>
    <t>17220R40A00</t>
  </si>
  <si>
    <t>ADH22287</t>
  </si>
  <si>
    <t>17220-5R0-008</t>
  </si>
  <si>
    <t>ADH22288</t>
  </si>
  <si>
    <t>17220-51T-G02</t>
  </si>
  <si>
    <t>ADH22289</t>
  </si>
  <si>
    <t>17220-RSX-G01</t>
  </si>
  <si>
    <t>ADH22290</t>
  </si>
  <si>
    <t>17220-R5A-A00</t>
  </si>
  <si>
    <t>ADH22291</t>
  </si>
  <si>
    <t>17220-RCA-A00</t>
  </si>
  <si>
    <t>ADH22292</t>
  </si>
  <si>
    <t>17220-R5Z- G01</t>
  </si>
  <si>
    <t>ADH22295</t>
  </si>
  <si>
    <t>17220-5A2-A00</t>
  </si>
  <si>
    <t>ADH22303</t>
  </si>
  <si>
    <t>16900-671-004</t>
  </si>
  <si>
    <t>ADH22304</t>
  </si>
  <si>
    <t>16900-SA0-003</t>
  </si>
  <si>
    <t>ADH22308</t>
  </si>
  <si>
    <t>16900SA5004</t>
  </si>
  <si>
    <t>ADH22309</t>
  </si>
  <si>
    <t>16900-SE0-A31</t>
  </si>
  <si>
    <t>ADH22312</t>
  </si>
  <si>
    <t>16900-SB2-734</t>
  </si>
  <si>
    <t>ADH22314</t>
  </si>
  <si>
    <t>16900-SE0-000</t>
  </si>
  <si>
    <t>ADH22315</t>
  </si>
  <si>
    <t>16900-SH3-A30</t>
  </si>
  <si>
    <t>ADH22316</t>
  </si>
  <si>
    <t>16900-SB2-731</t>
  </si>
  <si>
    <t>ADH22318</t>
  </si>
  <si>
    <t>16010-SS0-K51</t>
  </si>
  <si>
    <t>ADH22319</t>
  </si>
  <si>
    <t>16900-SF1-E01</t>
  </si>
  <si>
    <t>ADH22321</t>
  </si>
  <si>
    <t>16900-SL0-A30</t>
  </si>
  <si>
    <t>ADH22324</t>
  </si>
  <si>
    <t>16900-SR3-004</t>
  </si>
  <si>
    <t>ADH22325</t>
  </si>
  <si>
    <t>16010-SM4-506</t>
  </si>
  <si>
    <t>ADH22328</t>
  </si>
  <si>
    <t>16900-SD4-A50</t>
  </si>
  <si>
    <t>ADH22329</t>
  </si>
  <si>
    <t>16010-ST5-931</t>
  </si>
  <si>
    <t>ADH22330</t>
  </si>
  <si>
    <t>16901-S37-E30</t>
  </si>
  <si>
    <t>ADH22331</t>
  </si>
  <si>
    <t>GFE7058</t>
  </si>
  <si>
    <t>ADH22332</t>
  </si>
  <si>
    <t>16900-S84-G01</t>
  </si>
  <si>
    <t>ADH22333C</t>
  </si>
  <si>
    <t>16010-S84-A01</t>
  </si>
  <si>
    <t>ADH22334</t>
  </si>
  <si>
    <t>16010-SAA-000</t>
  </si>
  <si>
    <t>ADH22335C</t>
  </si>
  <si>
    <t>16010-S9A-000</t>
  </si>
  <si>
    <t>ADH22336</t>
  </si>
  <si>
    <t>17315-S5A-932</t>
  </si>
  <si>
    <t>ADH22338</t>
  </si>
  <si>
    <t>16901-S6F-E02</t>
  </si>
  <si>
    <t>ADH22339</t>
  </si>
  <si>
    <t>16010-S2H-930</t>
  </si>
  <si>
    <t>ADH22340</t>
  </si>
  <si>
    <t>16901-RMA-E00</t>
  </si>
  <si>
    <t>ADH22341</t>
  </si>
  <si>
    <t>16901-RJL-E01</t>
  </si>
  <si>
    <t>ADH22342</t>
  </si>
  <si>
    <t>16901-RL0-G01</t>
  </si>
  <si>
    <t>ADH22343</t>
  </si>
  <si>
    <t>16010S5A932</t>
  </si>
  <si>
    <t>ADH22344</t>
  </si>
  <si>
    <t>16010SDCE01</t>
  </si>
  <si>
    <t>ADH22345</t>
  </si>
  <si>
    <t>17048TF0000</t>
  </si>
  <si>
    <t>ADH22346</t>
  </si>
  <si>
    <t>17048SNA000</t>
  </si>
  <si>
    <t>ADH22347</t>
  </si>
  <si>
    <t>17048T0A000</t>
  </si>
  <si>
    <t>ADH22348</t>
  </si>
  <si>
    <t>17048STXA00</t>
  </si>
  <si>
    <t>ADH22349</t>
  </si>
  <si>
    <t>16902RZ0G01</t>
  </si>
  <si>
    <t>ADH22350</t>
  </si>
  <si>
    <t>17048-TA0-000</t>
  </si>
  <si>
    <t>ADH22351</t>
  </si>
  <si>
    <t>17048-SWW-E00</t>
  </si>
  <si>
    <t>ADH22402</t>
  </si>
  <si>
    <t>17516-SAA-000</t>
  </si>
  <si>
    <t>ADH22403</t>
  </si>
  <si>
    <t>17516-S2A-930</t>
  </si>
  <si>
    <t>ADH22501</t>
  </si>
  <si>
    <t>79370-S1A-505</t>
  </si>
  <si>
    <t>ADH22502</t>
  </si>
  <si>
    <t>79831-ST3-E01</t>
  </si>
  <si>
    <t>ADH22504</t>
  </si>
  <si>
    <t>80292-S7A-003</t>
  </si>
  <si>
    <t>ADH22505</t>
  </si>
  <si>
    <t>80291-SAA-E01</t>
  </si>
  <si>
    <t>ADH22506</t>
  </si>
  <si>
    <t>80291-ST3-515</t>
  </si>
  <si>
    <t>ADH22507</t>
  </si>
  <si>
    <t>80292-SWW-G01</t>
  </si>
  <si>
    <t>ADH22508</t>
  </si>
  <si>
    <t>79371-SZ3-A01</t>
  </si>
  <si>
    <t>ADH22509</t>
  </si>
  <si>
    <t>80291-S84-A01</t>
  </si>
  <si>
    <t>ADH22510</t>
  </si>
  <si>
    <t>80292-SCA-G01</t>
  </si>
  <si>
    <t>ADH22511</t>
  </si>
  <si>
    <t>80291-S2H-505</t>
  </si>
  <si>
    <t>ADH22512</t>
  </si>
  <si>
    <t>79831-S2A-003</t>
  </si>
  <si>
    <t>ADH22513</t>
  </si>
  <si>
    <t>80292-SMG-E01</t>
  </si>
  <si>
    <t>ADH22514</t>
  </si>
  <si>
    <t>80292-SHJ-A41</t>
  </si>
  <si>
    <t>ADH22515</t>
  </si>
  <si>
    <t>80292-TF0-G01</t>
  </si>
  <si>
    <t>ADH22516</t>
  </si>
  <si>
    <t>80291-TF0-E01</t>
  </si>
  <si>
    <t>ADH22517</t>
  </si>
  <si>
    <t>80292-SLJ-003</t>
  </si>
  <si>
    <t>ADH230100</t>
  </si>
  <si>
    <t>22200-PDF-014</t>
  </si>
  <si>
    <t>ADH230101</t>
  </si>
  <si>
    <t>22200-P9M-E00</t>
  </si>
  <si>
    <t>ADH230102</t>
  </si>
  <si>
    <t>22300-RSH-007</t>
  </si>
  <si>
    <t>ADH230102C</t>
  </si>
  <si>
    <t>ADH230103</t>
  </si>
  <si>
    <t>ADH230104C</t>
  </si>
  <si>
    <t>ADH230105</t>
  </si>
  <si>
    <t>ADH230106</t>
  </si>
  <si>
    <t>ADH230107</t>
  </si>
  <si>
    <t>ADH230108</t>
  </si>
  <si>
    <t>ADH230109</t>
  </si>
  <si>
    <t>ADH230110</t>
  </si>
  <si>
    <t>ADH23015</t>
  </si>
  <si>
    <t>ADH23021</t>
  </si>
  <si>
    <t>ADH23022</t>
  </si>
  <si>
    <t>ADH23041</t>
  </si>
  <si>
    <t>ADH23042</t>
  </si>
  <si>
    <t>ADH23043</t>
  </si>
  <si>
    <t>ADH23046</t>
  </si>
  <si>
    <t>ADH23050</t>
  </si>
  <si>
    <t>ADH23054</t>
  </si>
  <si>
    <t>ADH23055</t>
  </si>
  <si>
    <t>BOX B</t>
  </si>
  <si>
    <t>ADH23057</t>
  </si>
  <si>
    <t>ADH23060</t>
  </si>
  <si>
    <t>ADH23063</t>
  </si>
  <si>
    <t>ADH23065</t>
  </si>
  <si>
    <t>22105-P5M-305</t>
  </si>
  <si>
    <t>ADH23066</t>
  </si>
  <si>
    <t>ADH23068</t>
  </si>
  <si>
    <t>ADH23069</t>
  </si>
  <si>
    <t>ADH23071</t>
  </si>
  <si>
    <t>ADH23077</t>
  </si>
  <si>
    <t>ADH23080</t>
  </si>
  <si>
    <t>ADH23081</t>
  </si>
  <si>
    <t>22105-P2T-305</t>
  </si>
  <si>
    <t>ADH23082</t>
  </si>
  <si>
    <t>ADH23083</t>
  </si>
  <si>
    <t>22200PDA004HE</t>
  </si>
  <si>
    <t>ADH23084</t>
  </si>
  <si>
    <t>ADH23085</t>
  </si>
  <si>
    <t>22105-PWA-305</t>
  </si>
  <si>
    <t>ADH23086</t>
  </si>
  <si>
    <t>ADH23087</t>
  </si>
  <si>
    <t>ADH23089</t>
  </si>
  <si>
    <t>ADH23090</t>
  </si>
  <si>
    <t>ADH23093</t>
  </si>
  <si>
    <t>ADH23094</t>
  </si>
  <si>
    <t>ADH23096</t>
  </si>
  <si>
    <t>ADH23097</t>
  </si>
  <si>
    <t>ADH23098</t>
  </si>
  <si>
    <t>ADH23099</t>
  </si>
  <si>
    <t>ADH23101</t>
  </si>
  <si>
    <t>GCP-657</t>
  </si>
  <si>
    <t>ADH23105</t>
  </si>
  <si>
    <t>22200-679-000</t>
  </si>
  <si>
    <t>ADH23106</t>
  </si>
  <si>
    <t>22200-PC2-000</t>
  </si>
  <si>
    <t>ADH23109</t>
  </si>
  <si>
    <t>22200-PH4-000</t>
  </si>
  <si>
    <t>ADH23110</t>
  </si>
  <si>
    <t>22200-PK1-010</t>
  </si>
  <si>
    <t>ADH23119</t>
  </si>
  <si>
    <t>22200-PT1-010</t>
  </si>
  <si>
    <t>ADH23124</t>
  </si>
  <si>
    <t>22200-P30-010</t>
  </si>
  <si>
    <t>ADH23125</t>
  </si>
  <si>
    <t>22200-PR3-020</t>
  </si>
  <si>
    <t>ADH23130</t>
  </si>
  <si>
    <t>22200-P2E-003</t>
  </si>
  <si>
    <t>ADH23131</t>
  </si>
  <si>
    <t>22200-P2T-015</t>
  </si>
  <si>
    <t>ADH23134</t>
  </si>
  <si>
    <t>22200-P5M-505</t>
  </si>
  <si>
    <t>ADH23136</t>
  </si>
  <si>
    <t>22200-P5T-000</t>
  </si>
  <si>
    <t>ADH23143</t>
  </si>
  <si>
    <t>22200PCX055</t>
  </si>
  <si>
    <t>ADH23144</t>
  </si>
  <si>
    <t>22200-P7A-005</t>
  </si>
  <si>
    <t>ADH23145</t>
  </si>
  <si>
    <t>22200-PNA-005</t>
  </si>
  <si>
    <t>ADH23146</t>
  </si>
  <si>
    <t>22200-PLC-005</t>
  </si>
  <si>
    <t>ADH23147</t>
  </si>
  <si>
    <t>22200-PWA-005</t>
  </si>
  <si>
    <t>ADH23149</t>
  </si>
  <si>
    <t>22200-RBB-005</t>
  </si>
  <si>
    <t>ADH23153</t>
  </si>
  <si>
    <t>22200-PRC-003</t>
  </si>
  <si>
    <t>ADH23154</t>
  </si>
  <si>
    <t>22200-RSH-007</t>
  </si>
  <si>
    <t>ADH23155</t>
  </si>
  <si>
    <t>22200-RZA-005</t>
  </si>
  <si>
    <t>ADH23157</t>
  </si>
  <si>
    <t>22200-RNA-003</t>
  </si>
  <si>
    <t>ADH23158</t>
  </si>
  <si>
    <t>22200-PZA-005</t>
  </si>
  <si>
    <t>ADH23159</t>
  </si>
  <si>
    <t>22200-PWC-005</t>
  </si>
  <si>
    <t>ADH23160</t>
  </si>
  <si>
    <t>22200-PLZ-016</t>
  </si>
  <si>
    <t>ADH23162</t>
  </si>
  <si>
    <t>22200-RTW-005</t>
  </si>
  <si>
    <t>ADH23163</t>
  </si>
  <si>
    <t>22200PNB003</t>
  </si>
  <si>
    <t>ADH23164</t>
  </si>
  <si>
    <t>22200-PND-003</t>
  </si>
  <si>
    <t>ADH23212N</t>
  </si>
  <si>
    <t>22300-PJ0-010</t>
  </si>
  <si>
    <t>ADH23215N</t>
  </si>
  <si>
    <t>22300-679-020</t>
  </si>
  <si>
    <t>ADH23220N</t>
  </si>
  <si>
    <t>22300PAA003</t>
  </si>
  <si>
    <t>ADH23224N</t>
  </si>
  <si>
    <t>22300-PK1-S10</t>
  </si>
  <si>
    <t>ADH23225N</t>
  </si>
  <si>
    <t>22300-PK1-010</t>
  </si>
  <si>
    <t>ADH23230N</t>
  </si>
  <si>
    <t>22300-P30-020</t>
  </si>
  <si>
    <t>ADH23231N</t>
  </si>
  <si>
    <t>22300-PR3-010</t>
  </si>
  <si>
    <t>ADH23235N</t>
  </si>
  <si>
    <t>22300-P10-000</t>
  </si>
  <si>
    <t>ADH23239N</t>
  </si>
  <si>
    <t>22300-P2E-003</t>
  </si>
  <si>
    <t>ADH23240N</t>
  </si>
  <si>
    <t>22300-P2T-015</t>
  </si>
  <si>
    <t>ADH23242N</t>
  </si>
  <si>
    <t>22300-P5T-000</t>
  </si>
  <si>
    <t>ADH23243N</t>
  </si>
  <si>
    <t>22300-P3F-005</t>
  </si>
  <si>
    <t>ADH23244N</t>
  </si>
  <si>
    <t>22300-P5K-005</t>
  </si>
  <si>
    <t>ADH23245N</t>
  </si>
  <si>
    <t>22300-P5M-005</t>
  </si>
  <si>
    <t>ADH23249N</t>
  </si>
  <si>
    <t>22300PCX015</t>
  </si>
  <si>
    <t>ADH23251N</t>
  </si>
  <si>
    <t>22300-PNA-005</t>
  </si>
  <si>
    <t>ADH23252N</t>
  </si>
  <si>
    <t>22300-PWA-005</t>
  </si>
  <si>
    <t>ADH23253N</t>
  </si>
  <si>
    <t>22300-PLR-003</t>
  </si>
  <si>
    <t>ADH23254N</t>
  </si>
  <si>
    <t>22300-RBB-005</t>
  </si>
  <si>
    <t>ADH23255N</t>
  </si>
  <si>
    <t>22300-RBA-005</t>
  </si>
  <si>
    <t>ADH23257N</t>
  </si>
  <si>
    <t>22300-PSA-003</t>
  </si>
  <si>
    <t>ADH23258N</t>
  </si>
  <si>
    <t>22300-PRC-003</t>
  </si>
  <si>
    <t>ADH23259N</t>
  </si>
  <si>
    <t>ADH23260N</t>
  </si>
  <si>
    <t>22300-RZP-005</t>
  </si>
  <si>
    <t>ADH23261N</t>
  </si>
  <si>
    <t>22300-RNA-003</t>
  </si>
  <si>
    <t>ADH23262N</t>
  </si>
  <si>
    <t>22300-PZA-005</t>
  </si>
  <si>
    <t>ADH23263N</t>
  </si>
  <si>
    <t>22300-PLZ-006</t>
  </si>
  <si>
    <t>ADH23264N</t>
  </si>
  <si>
    <t>22300-RB0-005</t>
  </si>
  <si>
    <t>ADH23265N</t>
  </si>
  <si>
    <t>22300-RTW-005</t>
  </si>
  <si>
    <t>ADH23266N</t>
  </si>
  <si>
    <t>22300PNB003</t>
  </si>
  <si>
    <t>ADH23301</t>
  </si>
  <si>
    <t>22863-634-023</t>
  </si>
  <si>
    <t>ADH23303</t>
  </si>
  <si>
    <t>22810-PC8-921</t>
  </si>
  <si>
    <t>ADH23309</t>
  </si>
  <si>
    <t>22810-PF5-008</t>
  </si>
  <si>
    <t>ADH23313</t>
  </si>
  <si>
    <t>22810-P21-003</t>
  </si>
  <si>
    <t>ADH23314</t>
  </si>
  <si>
    <t>22810-P6A-000</t>
  </si>
  <si>
    <t>ADH23316</t>
  </si>
  <si>
    <t>22810-PCY-003</t>
  </si>
  <si>
    <t>ADH23318</t>
  </si>
  <si>
    <t>22810-PPT-003</t>
  </si>
  <si>
    <t>ADH23320</t>
  </si>
  <si>
    <t>22810-PMZ-D40</t>
  </si>
  <si>
    <t>ADH23405</t>
  </si>
  <si>
    <t>46920-S04-003</t>
  </si>
  <si>
    <t>ADH23408</t>
  </si>
  <si>
    <t>46920-SM4-950</t>
  </si>
  <si>
    <t>ADH23409</t>
  </si>
  <si>
    <t>46920-SM4-A03</t>
  </si>
  <si>
    <t>ADH23412</t>
  </si>
  <si>
    <t>46920-ST0-013</t>
  </si>
  <si>
    <t>ADH23413</t>
  </si>
  <si>
    <t>46920-S10-003</t>
  </si>
  <si>
    <t>ADH23414</t>
  </si>
  <si>
    <t>46920-S84-A02</t>
  </si>
  <si>
    <t>ADH23415</t>
  </si>
  <si>
    <t>46920-S04-A01</t>
  </si>
  <si>
    <t>ADH23417</t>
  </si>
  <si>
    <t>46920-S10-C01</t>
  </si>
  <si>
    <t>ADH23418</t>
  </si>
  <si>
    <t>46920-S2H-G01</t>
  </si>
  <si>
    <t>ADH23419</t>
  </si>
  <si>
    <t>46920-SR3-A01</t>
  </si>
  <si>
    <t>ADH23420</t>
  </si>
  <si>
    <t>46920-ST7-A01</t>
  </si>
  <si>
    <t>ADH23421</t>
  </si>
  <si>
    <t>46920-S2A-003</t>
  </si>
  <si>
    <t>ADH23422</t>
  </si>
  <si>
    <t>46920-S9A-J03</t>
  </si>
  <si>
    <t>ADH23423</t>
  </si>
  <si>
    <t>46920-S5A-J01</t>
  </si>
  <si>
    <t>ADH23425</t>
  </si>
  <si>
    <t>46920-SAA-J02</t>
  </si>
  <si>
    <t>ADH23426</t>
  </si>
  <si>
    <t>46920-SAA-J01</t>
  </si>
  <si>
    <t>ADH23427</t>
  </si>
  <si>
    <t>46920-S7A-A01</t>
  </si>
  <si>
    <t>ADH23428</t>
  </si>
  <si>
    <t>46920-S7A-003</t>
  </si>
  <si>
    <t>ADH23430</t>
  </si>
  <si>
    <t>46920-S5A-G01</t>
  </si>
  <si>
    <t>ADH23431</t>
  </si>
  <si>
    <t>46920-S5A-G02</t>
  </si>
  <si>
    <t>ADH23432</t>
  </si>
  <si>
    <t>46920-S5A-G03</t>
  </si>
  <si>
    <t>ADH23433</t>
  </si>
  <si>
    <t>46920-S5A-G04</t>
  </si>
  <si>
    <t>ADH23435</t>
  </si>
  <si>
    <t>46920-SAA-P01</t>
  </si>
  <si>
    <t>ADH23436C</t>
  </si>
  <si>
    <t>46920-SAA-G11</t>
  </si>
  <si>
    <t>ADH23437</t>
  </si>
  <si>
    <t>46920-SAA-J04</t>
  </si>
  <si>
    <t>ADH23438</t>
  </si>
  <si>
    <t>46920-SWY-020</t>
  </si>
  <si>
    <t>ADH23439</t>
  </si>
  <si>
    <t>46920-SMG-X93</t>
  </si>
  <si>
    <t>ADH23440</t>
  </si>
  <si>
    <t>46920-SMG-X91</t>
  </si>
  <si>
    <t>ADH23441C</t>
  </si>
  <si>
    <t>46920-SMG-023</t>
  </si>
  <si>
    <t>ADH23442C</t>
  </si>
  <si>
    <t>46920-S2H-003</t>
  </si>
  <si>
    <t>ADH23443</t>
  </si>
  <si>
    <t>46925-TA0-A01</t>
  </si>
  <si>
    <t>ADH23444</t>
  </si>
  <si>
    <t>46920-SNA-A02</t>
  </si>
  <si>
    <t>ADH23445</t>
  </si>
  <si>
    <t>46925-TF0-A01</t>
  </si>
  <si>
    <t>ADH23501C</t>
  </si>
  <si>
    <t>22100-RBD-006</t>
  </si>
  <si>
    <t>ADH23601</t>
  </si>
  <si>
    <t>46930-SF1-003</t>
  </si>
  <si>
    <t>ADH23605</t>
  </si>
  <si>
    <t>46930-SM4-003</t>
  </si>
  <si>
    <t>ADH23606</t>
  </si>
  <si>
    <t>46930-SR3-013</t>
  </si>
  <si>
    <t>ADH23607</t>
  </si>
  <si>
    <t>46930-S84-A04</t>
  </si>
  <si>
    <t>ADH23608</t>
  </si>
  <si>
    <t>46930-S2A-003</t>
  </si>
  <si>
    <t>ADH23609</t>
  </si>
  <si>
    <t>46930-S5A-013</t>
  </si>
  <si>
    <t>ADH23610</t>
  </si>
  <si>
    <t>46930-S6F-E01</t>
  </si>
  <si>
    <t>ADH23612C</t>
  </si>
  <si>
    <t>46930-SEF-E01</t>
  </si>
  <si>
    <t>ADH23613</t>
  </si>
  <si>
    <t>46930-S7C-E02</t>
  </si>
  <si>
    <t>ADH23614</t>
  </si>
  <si>
    <t>46930-SAA-013</t>
  </si>
  <si>
    <t>ADH23615</t>
  </si>
  <si>
    <t>46930-SN7-010</t>
  </si>
  <si>
    <t>ADH23616</t>
  </si>
  <si>
    <t>46930-SNA-A41</t>
  </si>
  <si>
    <t>ADH23617</t>
  </si>
  <si>
    <t>46930-SWA-G11</t>
  </si>
  <si>
    <t>ADH23818</t>
  </si>
  <si>
    <t>22910-SH3-023</t>
  </si>
  <si>
    <t>ADH24101</t>
  </si>
  <si>
    <t>43053-671-307</t>
  </si>
  <si>
    <t>ADH24104</t>
  </si>
  <si>
    <t>43151-679-013</t>
  </si>
  <si>
    <t>ADH24106</t>
  </si>
  <si>
    <t>43153-SH3-G02</t>
  </si>
  <si>
    <t>ADH24112</t>
  </si>
  <si>
    <t>43153-ST0-J01</t>
  </si>
  <si>
    <t>ADH24113</t>
  </si>
  <si>
    <t>53200-81A10</t>
  </si>
  <si>
    <t>ADH24114</t>
  </si>
  <si>
    <t>43153S04A01</t>
  </si>
  <si>
    <t>ADH24116</t>
  </si>
  <si>
    <t>43154-SX0003</t>
  </si>
  <si>
    <t>ADH24117</t>
  </si>
  <si>
    <t>04431-ST3-E50</t>
  </si>
  <si>
    <t>ADH24118</t>
  </si>
  <si>
    <t>43053-SAA-E50</t>
  </si>
  <si>
    <t>ADH24119</t>
  </si>
  <si>
    <t>04431-S5S-E50</t>
  </si>
  <si>
    <t>ADH24120</t>
  </si>
  <si>
    <t>43053-S47-E50</t>
  </si>
  <si>
    <t>ADH24121</t>
  </si>
  <si>
    <t>04431-S1A-E60</t>
  </si>
  <si>
    <t>ADH24122</t>
  </si>
  <si>
    <t>43053-S5A-E50</t>
  </si>
  <si>
    <t>ADH24123</t>
  </si>
  <si>
    <t>04431-S1A-E50</t>
  </si>
  <si>
    <t>ADH24124</t>
  </si>
  <si>
    <t>43153-SEL-T01</t>
  </si>
  <si>
    <t>ADH24125</t>
  </si>
  <si>
    <t>43053-S9A-E51</t>
  </si>
  <si>
    <t>ADH24126</t>
  </si>
  <si>
    <t>43053-SWW-000</t>
  </si>
  <si>
    <t>ADH241500</t>
  </si>
  <si>
    <t>ADH24202</t>
  </si>
  <si>
    <t>45022-659-000</t>
  </si>
  <si>
    <t>ADH24205</t>
  </si>
  <si>
    <t>ADH24207</t>
  </si>
  <si>
    <t>45022-SA5-000</t>
  </si>
  <si>
    <t>ADH24209</t>
  </si>
  <si>
    <t>43022-SD2-930</t>
  </si>
  <si>
    <t>ADH242100</t>
  </si>
  <si>
    <t>45022-T8M-G00 SK1</t>
  </si>
  <si>
    <t>ADH24213</t>
  </si>
  <si>
    <t>45022SB2525</t>
  </si>
  <si>
    <t>ADH24218</t>
  </si>
  <si>
    <t>45022-SH3-G31</t>
  </si>
  <si>
    <t>ADH24219</t>
  </si>
  <si>
    <t>43022-SR3-G00</t>
  </si>
  <si>
    <t>ADH24227</t>
  </si>
  <si>
    <t>45022-SD4-E00</t>
  </si>
  <si>
    <t>ADH24232</t>
  </si>
  <si>
    <t>45022SM4A01</t>
  </si>
  <si>
    <t>ADH24235</t>
  </si>
  <si>
    <t>45022SM4526</t>
  </si>
  <si>
    <t>ADH24241</t>
  </si>
  <si>
    <t>45022-ST7-406</t>
  </si>
  <si>
    <t>ADH24242</t>
  </si>
  <si>
    <t>AY040-HN006</t>
  </si>
  <si>
    <t>ADH24246</t>
  </si>
  <si>
    <t>45022SL0E61</t>
  </si>
  <si>
    <t>ADH24247</t>
  </si>
  <si>
    <t>43022-SP0-E03</t>
  </si>
  <si>
    <t>ADH24248</t>
  </si>
  <si>
    <t>45022SS0528</t>
  </si>
  <si>
    <t>ADH24249</t>
  </si>
  <si>
    <t>43022-SLO-J01</t>
  </si>
  <si>
    <t>ADH24250</t>
  </si>
  <si>
    <t>43022SM4525</t>
  </si>
  <si>
    <t>ADH24251</t>
  </si>
  <si>
    <t>45022-S04-V01</t>
  </si>
  <si>
    <t>ADH24253</t>
  </si>
  <si>
    <t>45022-SR3-000</t>
  </si>
  <si>
    <t>ADH24254</t>
  </si>
  <si>
    <t>06022-SP8-000</t>
  </si>
  <si>
    <t>ADH24255</t>
  </si>
  <si>
    <t>45022-S10-020</t>
  </si>
  <si>
    <t>ADH24256</t>
  </si>
  <si>
    <t>45022S1AE51</t>
  </si>
  <si>
    <t>ADH24257</t>
  </si>
  <si>
    <t>43022S1AE50</t>
  </si>
  <si>
    <t>ADH24258</t>
  </si>
  <si>
    <t>06450S2AE50</t>
  </si>
  <si>
    <t>ADH24260</t>
  </si>
  <si>
    <t>45022-S6D-E01</t>
  </si>
  <si>
    <t>ADH24261</t>
  </si>
  <si>
    <t>45022-SA0-680</t>
  </si>
  <si>
    <t>ADH24262</t>
  </si>
  <si>
    <t>45022SA6N52</t>
  </si>
  <si>
    <t>ADH24263</t>
  </si>
  <si>
    <t>06450S7AE50</t>
  </si>
  <si>
    <t>ADH24264</t>
  </si>
  <si>
    <t>43022-SN7-E50</t>
  </si>
  <si>
    <t>ADH24265</t>
  </si>
  <si>
    <t>45022-S9A-E50</t>
  </si>
  <si>
    <t>ADH24266</t>
  </si>
  <si>
    <t>45022-SEA-E01</t>
  </si>
  <si>
    <t>ADH24267</t>
  </si>
  <si>
    <t>45022-S6F-E50</t>
  </si>
  <si>
    <t>ADH24270</t>
  </si>
  <si>
    <t>45022-S6M-J52</t>
  </si>
  <si>
    <t>ADH24271</t>
  </si>
  <si>
    <t>45022-SMG-E01</t>
  </si>
  <si>
    <t>ADH24272</t>
  </si>
  <si>
    <t>43022-SMG-E01</t>
  </si>
  <si>
    <t>ADH24275</t>
  </si>
  <si>
    <t>45022-SWW-G01</t>
  </si>
  <si>
    <t>ADH24276</t>
  </si>
  <si>
    <t>43022-SWW-G01</t>
  </si>
  <si>
    <t>ADH24277</t>
  </si>
  <si>
    <t>45022-SJA-E00</t>
  </si>
  <si>
    <t>ADH24278</t>
  </si>
  <si>
    <t>43022-SJA-E00</t>
  </si>
  <si>
    <t>ADH24280</t>
  </si>
  <si>
    <t>43022-TL0-G50</t>
  </si>
  <si>
    <t>ADH24281</t>
  </si>
  <si>
    <t>43022-TL1-G01</t>
  </si>
  <si>
    <t>ADH24282</t>
  </si>
  <si>
    <t>45022-TL0-G50</t>
  </si>
  <si>
    <t>ADH24283</t>
  </si>
  <si>
    <t>45022-SNB-E01</t>
  </si>
  <si>
    <t>ADH24284</t>
  </si>
  <si>
    <t>45022-TL1-G01</t>
  </si>
  <si>
    <t>ADH24285</t>
  </si>
  <si>
    <t>45022-TF0-G01</t>
  </si>
  <si>
    <t>ADH24286</t>
  </si>
  <si>
    <t>43022-TF0-G00</t>
  </si>
  <si>
    <t>ADH24287</t>
  </si>
  <si>
    <t>45022-SNC-E00</t>
  </si>
  <si>
    <t>ADH24288</t>
  </si>
  <si>
    <t>ADH24289</t>
  </si>
  <si>
    <t>43022-TV0-E00</t>
  </si>
  <si>
    <t>ADH24290</t>
  </si>
  <si>
    <t>45022-TV2-E00</t>
  </si>
  <si>
    <t>ADH24291</t>
  </si>
  <si>
    <t>45022-T1G-G01</t>
  </si>
  <si>
    <t>ADH24292</t>
  </si>
  <si>
    <t>43022-SYP-000</t>
  </si>
  <si>
    <t>ADH24293</t>
  </si>
  <si>
    <t>06430-SFE-J00</t>
  </si>
  <si>
    <t>ADH24294</t>
  </si>
  <si>
    <t>45022-TE0-A60</t>
  </si>
  <si>
    <t>ADH24295</t>
  </si>
  <si>
    <t>43022-S3V-A02</t>
  </si>
  <si>
    <t>ADH24296</t>
  </si>
  <si>
    <t>45022-TP6-A60</t>
  </si>
  <si>
    <t>ADH24297</t>
  </si>
  <si>
    <t>43022TP6A01</t>
  </si>
  <si>
    <t>ADH24299</t>
  </si>
  <si>
    <t>43022-T8M-G01</t>
  </si>
  <si>
    <t>ADH24309</t>
  </si>
  <si>
    <t>45251-SB2-930</t>
  </si>
  <si>
    <t>ADH24310</t>
  </si>
  <si>
    <t>45251-SF0-000</t>
  </si>
  <si>
    <t>ADH243100</t>
  </si>
  <si>
    <t>42510-SNA-A00</t>
  </si>
  <si>
    <t>ADH243102C</t>
  </si>
  <si>
    <t>45251-SJA-E91</t>
  </si>
  <si>
    <t>ADH243104</t>
  </si>
  <si>
    <t>45251-SWW-G01</t>
  </si>
  <si>
    <t>ADH243105</t>
  </si>
  <si>
    <t>42510-SWW-G01</t>
  </si>
  <si>
    <t>ADH243106</t>
  </si>
  <si>
    <t>45251-S50-G00</t>
  </si>
  <si>
    <t>ADH243107</t>
  </si>
  <si>
    <t>45251-SMT-E00</t>
  </si>
  <si>
    <t>ADH243108</t>
  </si>
  <si>
    <t>42510-TA0-A00</t>
  </si>
  <si>
    <t>ADH243109</t>
  </si>
  <si>
    <t>45251-TL1-G00</t>
  </si>
  <si>
    <t>ADH243110</t>
  </si>
  <si>
    <t>45251-TL0-G50</t>
  </si>
  <si>
    <t>ADH243111</t>
  </si>
  <si>
    <t>42510-TL0-G50</t>
  </si>
  <si>
    <t>ADH243112</t>
  </si>
  <si>
    <t>45251-ST7-Z00</t>
  </si>
  <si>
    <t>ADH243113</t>
  </si>
  <si>
    <t>42510-ST7-Z00</t>
  </si>
  <si>
    <t>ADH243114</t>
  </si>
  <si>
    <t>45251-SCC-900</t>
  </si>
  <si>
    <t>ADH243115</t>
  </si>
  <si>
    <t>42510-TF0-000</t>
  </si>
  <si>
    <t>ADH243116</t>
  </si>
  <si>
    <t>42510-TM8-G00</t>
  </si>
  <si>
    <t>ADH243117</t>
  </si>
  <si>
    <t>42510-SL5-950</t>
  </si>
  <si>
    <t>ADH243118</t>
  </si>
  <si>
    <t>42510-S6M-J50</t>
  </si>
  <si>
    <t>ADH243119</t>
  </si>
  <si>
    <t>45251-SAA-901</t>
  </si>
  <si>
    <t>ADH24312</t>
  </si>
  <si>
    <t>GBD90800</t>
  </si>
  <si>
    <t>ADH243120</t>
  </si>
  <si>
    <t>ADH243121</t>
  </si>
  <si>
    <t>45251-TV0-E00</t>
  </si>
  <si>
    <t>ADH243122</t>
  </si>
  <si>
    <t>45251-TV2-E00</t>
  </si>
  <si>
    <t>ADH243123</t>
  </si>
  <si>
    <t>42510-TV0-E00</t>
  </si>
  <si>
    <t>ADH243124</t>
  </si>
  <si>
    <t>45251-SWA-A00</t>
  </si>
  <si>
    <t>ADH243125</t>
  </si>
  <si>
    <t>45251-T1G-G00</t>
  </si>
  <si>
    <t>ADH243126</t>
  </si>
  <si>
    <t>42510-T1G-G00</t>
  </si>
  <si>
    <t>ADH243129</t>
  </si>
  <si>
    <t>45251-SXS-A00</t>
  </si>
  <si>
    <t>ADH243130</t>
  </si>
  <si>
    <t>42510TP6A00</t>
  </si>
  <si>
    <t>ADH243132</t>
  </si>
  <si>
    <t>42510-TV8-E00</t>
  </si>
  <si>
    <t>ADH243134</t>
  </si>
  <si>
    <t>42510-T7W-A02</t>
  </si>
  <si>
    <t>ADH24316</t>
  </si>
  <si>
    <t>45251-SB2-781</t>
  </si>
  <si>
    <t>ADH24320</t>
  </si>
  <si>
    <t>42510-SD4-930</t>
  </si>
  <si>
    <t>ADH24321</t>
  </si>
  <si>
    <t>42510-SE0-010</t>
  </si>
  <si>
    <t>ADH24325</t>
  </si>
  <si>
    <t>42510-SN7-E00</t>
  </si>
  <si>
    <t>ADH24327</t>
  </si>
  <si>
    <t>42510-SR3-A11</t>
  </si>
  <si>
    <t>ADH24328</t>
  </si>
  <si>
    <t>45251-SH3-A00</t>
  </si>
  <si>
    <t>ADH24329</t>
  </si>
  <si>
    <t>45251-S5D-A10</t>
  </si>
  <si>
    <t>ADH24330</t>
  </si>
  <si>
    <t>45251-SP0-E00</t>
  </si>
  <si>
    <t>ADH24331</t>
  </si>
  <si>
    <t>45251-SS0-000</t>
  </si>
  <si>
    <t>ADH24333</t>
  </si>
  <si>
    <t>45251-SM4-010</t>
  </si>
  <si>
    <t>ADH24334</t>
  </si>
  <si>
    <t>45251-SM5-A00</t>
  </si>
  <si>
    <t>ADH24335</t>
  </si>
  <si>
    <t>45251-SS0-A00</t>
  </si>
  <si>
    <t>ADH24336</t>
  </si>
  <si>
    <t>44400-SK3-E10</t>
  </si>
  <si>
    <t>ADH24337</t>
  </si>
  <si>
    <t>42510-SD4-000</t>
  </si>
  <si>
    <t>ADH24339</t>
  </si>
  <si>
    <t>45251-SM4-G02</t>
  </si>
  <si>
    <t>ADH24341</t>
  </si>
  <si>
    <t>45251-S2H-N00</t>
  </si>
  <si>
    <t>ADH24343</t>
  </si>
  <si>
    <t>ADH24349</t>
  </si>
  <si>
    <t>45251-S1A-G00</t>
  </si>
  <si>
    <t>ADH24350</t>
  </si>
  <si>
    <t>42510-SR3-A10</t>
  </si>
  <si>
    <t>ADH24351</t>
  </si>
  <si>
    <t>42510-S2A-000</t>
  </si>
  <si>
    <t>ADH24352</t>
  </si>
  <si>
    <t>42510-S1A-E00</t>
  </si>
  <si>
    <t>ADH24353</t>
  </si>
  <si>
    <t>42510-S1A-E20</t>
  </si>
  <si>
    <t>ADH24354</t>
  </si>
  <si>
    <t>42510-ST7-R00</t>
  </si>
  <si>
    <t>ADH24355</t>
  </si>
  <si>
    <t>45251-S1A-E20</t>
  </si>
  <si>
    <t>ADH24359</t>
  </si>
  <si>
    <t>45251-S2A-000</t>
  </si>
  <si>
    <t>ADH24360</t>
  </si>
  <si>
    <t>42510-SP0-000</t>
  </si>
  <si>
    <t>ADH24361</t>
  </si>
  <si>
    <t>42510-S84-A50</t>
  </si>
  <si>
    <t>ADH24362</t>
  </si>
  <si>
    <t>42510-S7A-J00</t>
  </si>
  <si>
    <t>ADH24363</t>
  </si>
  <si>
    <t>45251-S6M-A10</t>
  </si>
  <si>
    <t>ADH24364</t>
  </si>
  <si>
    <t>45251-S87-G00</t>
  </si>
  <si>
    <t>ADH24365</t>
  </si>
  <si>
    <t>45251-S6F-E10</t>
  </si>
  <si>
    <t>ADH24366</t>
  </si>
  <si>
    <t>45251-SL0-030</t>
  </si>
  <si>
    <t>ADH24370</t>
  </si>
  <si>
    <t>42510-S30-A00</t>
  </si>
  <si>
    <t>ADH24371</t>
  </si>
  <si>
    <t>45251-S1A-E40</t>
  </si>
  <si>
    <t>ADH24372</t>
  </si>
  <si>
    <t>42510-S5T-E00</t>
  </si>
  <si>
    <t>ADH24373</t>
  </si>
  <si>
    <t>45251-SCA-E00</t>
  </si>
  <si>
    <t>ADH24374</t>
  </si>
  <si>
    <t>42510-S87-A00</t>
  </si>
  <si>
    <t>ADH24375</t>
  </si>
  <si>
    <t>45251-SAA-G11</t>
  </si>
  <si>
    <t>ADH24377</t>
  </si>
  <si>
    <t>45251-SEA-E30</t>
  </si>
  <si>
    <t>ADH24378</t>
  </si>
  <si>
    <t>42510-SEA-E00</t>
  </si>
  <si>
    <t>ADH24381</t>
  </si>
  <si>
    <t>42510-ST3-E00</t>
  </si>
  <si>
    <t>ADH24383</t>
  </si>
  <si>
    <t>45251-S7A-N10</t>
  </si>
  <si>
    <t>ADH24384</t>
  </si>
  <si>
    <t>45251-SEA-E00</t>
  </si>
  <si>
    <t>ADH24386</t>
  </si>
  <si>
    <t>42510-S30-900</t>
  </si>
  <si>
    <t>ADH24387</t>
  </si>
  <si>
    <t>42510-S9A-N00</t>
  </si>
  <si>
    <t>ADH24388</t>
  </si>
  <si>
    <t>42510-SCA-E50</t>
  </si>
  <si>
    <t>ADH24389</t>
  </si>
  <si>
    <t>ADH24389C</t>
  </si>
  <si>
    <t>45251-S82-G00</t>
  </si>
  <si>
    <t>ADH24390</t>
  </si>
  <si>
    <t>45251-S6M-000</t>
  </si>
  <si>
    <t>ADH24391</t>
  </si>
  <si>
    <t>45251-SCA-E50</t>
  </si>
  <si>
    <t>ADH24392</t>
  </si>
  <si>
    <t>45251-SAA-G50</t>
  </si>
  <si>
    <t>ADH24393</t>
  </si>
  <si>
    <t>42510-SZ3-J00</t>
  </si>
  <si>
    <t>ADH24394</t>
  </si>
  <si>
    <t>45251-S30-000</t>
  </si>
  <si>
    <t>ADH24395</t>
  </si>
  <si>
    <t>45251-SL0-J00</t>
  </si>
  <si>
    <t>ADH24396</t>
  </si>
  <si>
    <t>43251-SL0-J00</t>
  </si>
  <si>
    <t>ADH24397C</t>
  </si>
  <si>
    <t>42510-SZ3-000</t>
  </si>
  <si>
    <t>ADH24398C</t>
  </si>
  <si>
    <t>42510-SZ3-N00</t>
  </si>
  <si>
    <t>ADH24399</t>
  </si>
  <si>
    <t>45251-SJH-E10</t>
  </si>
  <si>
    <t>ADH24404</t>
  </si>
  <si>
    <t>43300-SA3-681</t>
  </si>
  <si>
    <t>ADH24405</t>
  </si>
  <si>
    <t>43301-SA3-681</t>
  </si>
  <si>
    <t>ADH24414</t>
  </si>
  <si>
    <t>43300-671-633</t>
  </si>
  <si>
    <t>ADH24418</t>
  </si>
  <si>
    <t>43301-SH3-J01</t>
  </si>
  <si>
    <t>ADH24419</t>
  </si>
  <si>
    <t>43300-SH3-J01</t>
  </si>
  <si>
    <t>ADH24420</t>
  </si>
  <si>
    <t>43301-SR3-003</t>
  </si>
  <si>
    <t>ADH24421</t>
  </si>
  <si>
    <t>43300-SR3-003</t>
  </si>
  <si>
    <t>ADH24426</t>
  </si>
  <si>
    <t>43300-SH5-013</t>
  </si>
  <si>
    <t>ADH24427</t>
  </si>
  <si>
    <t>43330-S10-003</t>
  </si>
  <si>
    <t>ADH24428</t>
  </si>
  <si>
    <t>43301-S10-003</t>
  </si>
  <si>
    <t>ADH24430</t>
  </si>
  <si>
    <t>43030-SP8-000</t>
  </si>
  <si>
    <t>ADH24431</t>
  </si>
  <si>
    <t>43300-ST3-E01</t>
  </si>
  <si>
    <t>ADH24432</t>
  </si>
  <si>
    <t>43301-ST3-E01</t>
  </si>
  <si>
    <t>ADH24434</t>
  </si>
  <si>
    <t>43300-S04-003</t>
  </si>
  <si>
    <t>ADH24435</t>
  </si>
  <si>
    <t>43301-S04-003</t>
  </si>
  <si>
    <t>ADH24438</t>
  </si>
  <si>
    <t>43301-SJ8-003</t>
  </si>
  <si>
    <t>ADH24439</t>
  </si>
  <si>
    <t>43300-SAA-G01</t>
  </si>
  <si>
    <t>ADH24440</t>
  </si>
  <si>
    <t>43300-S6A-J51</t>
  </si>
  <si>
    <t>ADH24441</t>
  </si>
  <si>
    <t>43301-S6A-J51</t>
  </si>
  <si>
    <t>ADH24442</t>
  </si>
  <si>
    <t>43301-S6A-003</t>
  </si>
  <si>
    <t>ADH24443</t>
  </si>
  <si>
    <t>43300-S6A-003</t>
  </si>
  <si>
    <t>ADH24444</t>
  </si>
  <si>
    <t>43301-S1A-E61</t>
  </si>
  <si>
    <t>ADH24445</t>
  </si>
  <si>
    <t>43300-S1A-E61</t>
  </si>
  <si>
    <t>ADH24446</t>
  </si>
  <si>
    <t>43301-S5A-003</t>
  </si>
  <si>
    <t>ADH24447</t>
  </si>
  <si>
    <t>43300-S5A-003</t>
  </si>
  <si>
    <t>ADH24448</t>
  </si>
  <si>
    <t>43301-S7B-003</t>
  </si>
  <si>
    <t>ADH24449</t>
  </si>
  <si>
    <t>43300-S7B-003</t>
  </si>
  <si>
    <t>ADH24450</t>
  </si>
  <si>
    <t>43300-SAA-004</t>
  </si>
  <si>
    <t>ADH24451</t>
  </si>
  <si>
    <t>43300-S3Y-003</t>
  </si>
  <si>
    <t>ADH24452</t>
  </si>
  <si>
    <t>43301-S5S-E01</t>
  </si>
  <si>
    <t>ADH24453</t>
  </si>
  <si>
    <t>43300-S5S-E01</t>
  </si>
  <si>
    <t>ADH246101</t>
  </si>
  <si>
    <t>47520-SR2-023</t>
  </si>
  <si>
    <t>ADH246102</t>
  </si>
  <si>
    <t>47521-SR2-933</t>
  </si>
  <si>
    <t>ADH246103</t>
  </si>
  <si>
    <t>47520-SR2-933</t>
  </si>
  <si>
    <t>ADH246106</t>
  </si>
  <si>
    <t>47560-S10-E01</t>
  </si>
  <si>
    <t>ADH246107</t>
  </si>
  <si>
    <t>47510-S2H-013</t>
  </si>
  <si>
    <t>ADH246108</t>
  </si>
  <si>
    <t>47560-S2H-013</t>
  </si>
  <si>
    <t>ADH246112</t>
  </si>
  <si>
    <t>47510-S30-003</t>
  </si>
  <si>
    <t>ADH246113</t>
  </si>
  <si>
    <t>47510-S4N-013</t>
  </si>
  <si>
    <t>ADH246116</t>
  </si>
  <si>
    <t>47510-SR1-A12</t>
  </si>
  <si>
    <t>ADH246118</t>
  </si>
  <si>
    <t>47560S04A02</t>
  </si>
  <si>
    <t>ADH246119</t>
  </si>
  <si>
    <t>47560-S30-003</t>
  </si>
  <si>
    <t>ADH246120</t>
  </si>
  <si>
    <t>47560-S4N-013</t>
  </si>
  <si>
    <t>ADH246123</t>
  </si>
  <si>
    <t>47560-SR1-A12</t>
  </si>
  <si>
    <t>ADH246124</t>
  </si>
  <si>
    <t>47560-SX0-003</t>
  </si>
  <si>
    <t>ADH246126</t>
  </si>
  <si>
    <t>47560S04932</t>
  </si>
  <si>
    <t>ADH246127</t>
  </si>
  <si>
    <t>47560S2A013</t>
  </si>
  <si>
    <t>ADH246128</t>
  </si>
  <si>
    <t>47510S2A013</t>
  </si>
  <si>
    <t>ADH246130</t>
  </si>
  <si>
    <t>47510-SR4-A01</t>
  </si>
  <si>
    <t>ADH246131</t>
  </si>
  <si>
    <t>47560-SS0-023</t>
  </si>
  <si>
    <t>ADH246138</t>
  </si>
  <si>
    <t>47510-ST3-E11</t>
  </si>
  <si>
    <t>ADH246141</t>
  </si>
  <si>
    <t>47560-SAA-J53</t>
  </si>
  <si>
    <t>ADH246142</t>
  </si>
  <si>
    <t>47510-SAA-J53</t>
  </si>
  <si>
    <t>ADH246143</t>
  </si>
  <si>
    <t>47560-SAA-033</t>
  </si>
  <si>
    <t>ADH246145</t>
  </si>
  <si>
    <t>47560-SAA-023</t>
  </si>
  <si>
    <t>ADH246146</t>
  </si>
  <si>
    <t>47510SAA043</t>
  </si>
  <si>
    <t>ADH246147</t>
  </si>
  <si>
    <t>47510-S9A-023</t>
  </si>
  <si>
    <t>ADH246148</t>
  </si>
  <si>
    <t>47510-S9A-E01</t>
  </si>
  <si>
    <t>ADH246149</t>
  </si>
  <si>
    <t>47560-S9A-E01</t>
  </si>
  <si>
    <t>ADH246150</t>
  </si>
  <si>
    <t>47560-S9A-023</t>
  </si>
  <si>
    <t>ADH246151</t>
  </si>
  <si>
    <t>47560-S1A-E04</t>
  </si>
  <si>
    <t>ADH246152</t>
  </si>
  <si>
    <t>47510-S1A-E02/3</t>
  </si>
  <si>
    <t>ADH246153</t>
  </si>
  <si>
    <t>47560-ST3-E03</t>
  </si>
  <si>
    <t>ADH246154</t>
  </si>
  <si>
    <t>47510-ST3-E01</t>
  </si>
  <si>
    <t>ADH246155</t>
  </si>
  <si>
    <t>47560-ST3-E51</t>
  </si>
  <si>
    <t>ADH246156</t>
  </si>
  <si>
    <t>47510-ST3-E51</t>
  </si>
  <si>
    <t>ADH246157</t>
  </si>
  <si>
    <t>47560-SEA-E03</t>
  </si>
  <si>
    <t>ADH246158</t>
  </si>
  <si>
    <t>47510-SEA-E03</t>
  </si>
  <si>
    <t>ADH246159</t>
  </si>
  <si>
    <t>47560-SJF-003</t>
  </si>
  <si>
    <t>ADH246160</t>
  </si>
  <si>
    <t>47510-SJF-023</t>
  </si>
  <si>
    <t>ADH246161</t>
  </si>
  <si>
    <t>47210-S9A-A02</t>
  </si>
  <si>
    <t>ADH246162</t>
  </si>
  <si>
    <t>47560-SED-003</t>
  </si>
  <si>
    <t>ADH246163</t>
  </si>
  <si>
    <t>47510-SED-003</t>
  </si>
  <si>
    <t>ADH246164</t>
  </si>
  <si>
    <t>47560-SWA-013</t>
  </si>
  <si>
    <t>ADH246165</t>
  </si>
  <si>
    <t>47510-SWA-013</t>
  </si>
  <si>
    <t>ADH246166</t>
  </si>
  <si>
    <t>47560-S6A-G53</t>
  </si>
  <si>
    <t>ADH246167</t>
  </si>
  <si>
    <t>47510-S6A-G52</t>
  </si>
  <si>
    <t>ADH246168</t>
  </si>
  <si>
    <t>47560-S7A-G02</t>
  </si>
  <si>
    <t>ADH246169</t>
  </si>
  <si>
    <t>47510-S7A-G02</t>
  </si>
  <si>
    <t>ADH246170</t>
  </si>
  <si>
    <t>47560-S7A-G11</t>
  </si>
  <si>
    <t>ADH246171</t>
  </si>
  <si>
    <t>47510-S7A-G11</t>
  </si>
  <si>
    <t>ADH246172</t>
  </si>
  <si>
    <t>47560-S5A-033</t>
  </si>
  <si>
    <t>ADH246173</t>
  </si>
  <si>
    <t>47510-S5A-033</t>
  </si>
  <si>
    <t>ADH246176</t>
  </si>
  <si>
    <t>47560-SNA-A52</t>
  </si>
  <si>
    <t>ADH246177</t>
  </si>
  <si>
    <t>47510-SNA-A52</t>
  </si>
  <si>
    <t>ADH246180</t>
  </si>
  <si>
    <t>47560-SNA-A54</t>
  </si>
  <si>
    <t>ADH246182</t>
  </si>
  <si>
    <t>47560-S0A-023</t>
  </si>
  <si>
    <t>ADH246183</t>
  </si>
  <si>
    <t>47510-S0A-023</t>
  </si>
  <si>
    <t>ADH246184</t>
  </si>
  <si>
    <t>47560-S5S-E14</t>
  </si>
  <si>
    <t>ADH246185</t>
  </si>
  <si>
    <t>47510-S5S-E14</t>
  </si>
  <si>
    <t>ADH246186</t>
  </si>
  <si>
    <t>47560-S5S-E04</t>
  </si>
  <si>
    <t>ADH246187</t>
  </si>
  <si>
    <t>47510-S5S-E04</t>
  </si>
  <si>
    <t>ADH24662</t>
  </si>
  <si>
    <t>47510-SH3-013</t>
  </si>
  <si>
    <t>ADH24663</t>
  </si>
  <si>
    <t>47510-SH3-932</t>
  </si>
  <si>
    <t>ADH24664</t>
  </si>
  <si>
    <t>47510-SM4-955</t>
  </si>
  <si>
    <t>ADH24675</t>
  </si>
  <si>
    <t>47560-SM4-953</t>
  </si>
  <si>
    <t>ADH24676</t>
  </si>
  <si>
    <t>47560SM4A03</t>
  </si>
  <si>
    <t>ADH24678</t>
  </si>
  <si>
    <t>47510-SR4-931</t>
  </si>
  <si>
    <t>ADH24691</t>
  </si>
  <si>
    <t>47510-SR2-013</t>
  </si>
  <si>
    <t>ADH24693</t>
  </si>
  <si>
    <t>47510-SR4-N11</t>
  </si>
  <si>
    <t>ADH24694</t>
  </si>
  <si>
    <t>47560SR4N12</t>
  </si>
  <si>
    <t>ADH24695</t>
  </si>
  <si>
    <t>47510-SR3-931</t>
  </si>
  <si>
    <t>ADH24697</t>
  </si>
  <si>
    <t>47560-SR3-931</t>
  </si>
  <si>
    <t>ADH24698</t>
  </si>
  <si>
    <t>47560-SR3-N01</t>
  </si>
  <si>
    <t>ADH24699</t>
  </si>
  <si>
    <t>47510-SF1-003</t>
  </si>
  <si>
    <t>ADH24708</t>
  </si>
  <si>
    <t>42610-SK3-E10</t>
  </si>
  <si>
    <t>ADH248600</t>
  </si>
  <si>
    <t>ADH248601</t>
  </si>
  <si>
    <t>ADH248602</t>
  </si>
  <si>
    <t>ADH248603</t>
  </si>
  <si>
    <t>ADH248604</t>
  </si>
  <si>
    <t>ADH248605</t>
  </si>
  <si>
    <t>ADH248606</t>
  </si>
  <si>
    <t>ADH24865</t>
  </si>
  <si>
    <t>ADH25102</t>
  </si>
  <si>
    <t>46100-S47-013</t>
  </si>
  <si>
    <t>ADH25105</t>
  </si>
  <si>
    <t>46100S04J14</t>
  </si>
  <si>
    <t>ADH25106</t>
  </si>
  <si>
    <t>46100S04A14</t>
  </si>
  <si>
    <t>ADH25108</t>
  </si>
  <si>
    <t>46100-S04-L53</t>
  </si>
  <si>
    <t>ADH25109</t>
  </si>
  <si>
    <t>46100-SR3-013</t>
  </si>
  <si>
    <t>ADH25111</t>
  </si>
  <si>
    <t>46100-S10-A52</t>
  </si>
  <si>
    <t>ADH25112</t>
  </si>
  <si>
    <t>46100-S1A-E02</t>
  </si>
  <si>
    <t>ADH25113</t>
  </si>
  <si>
    <t>46100-S04-N51</t>
  </si>
  <si>
    <t>ADH25114</t>
  </si>
  <si>
    <t>46100-S10-952</t>
  </si>
  <si>
    <t>ADH25115</t>
  </si>
  <si>
    <t>46100-S6A-J52</t>
  </si>
  <si>
    <t>ADH25116</t>
  </si>
  <si>
    <t>46100-S04-N52</t>
  </si>
  <si>
    <t>ADH25117</t>
  </si>
  <si>
    <t>46100-SR3-832</t>
  </si>
  <si>
    <t>ADH25119</t>
  </si>
  <si>
    <t>46100-S9A-E11</t>
  </si>
  <si>
    <t>ADH25120</t>
  </si>
  <si>
    <t>46100-S9A-E62</t>
  </si>
  <si>
    <t>ADH25121</t>
  </si>
  <si>
    <t>46100-SCA-E52</t>
  </si>
  <si>
    <t>ADH25122</t>
  </si>
  <si>
    <t>46100-SAA-013</t>
  </si>
  <si>
    <t>ADH25123</t>
  </si>
  <si>
    <t>46100-S5D-A51</t>
  </si>
  <si>
    <t>ADH25124</t>
  </si>
  <si>
    <t>46100-S84-A52</t>
  </si>
  <si>
    <t>ADH25310</t>
  </si>
  <si>
    <t>46410-SB2-023</t>
  </si>
  <si>
    <t>ADH253100</t>
  </si>
  <si>
    <t>46431-SN7-003</t>
  </si>
  <si>
    <t>ADH253101</t>
  </si>
  <si>
    <t>46411-SN7-003</t>
  </si>
  <si>
    <t>ADH253102</t>
  </si>
  <si>
    <t>46410-SN7-003</t>
  </si>
  <si>
    <t>ADH253103</t>
  </si>
  <si>
    <t>46411-ST3-E01</t>
  </si>
  <si>
    <t>ADH253104</t>
  </si>
  <si>
    <t>46410-ST3-E01</t>
  </si>
  <si>
    <t>ADH253105</t>
  </si>
  <si>
    <t>01466-S2H-000</t>
  </si>
  <si>
    <t>ADH253108</t>
  </si>
  <si>
    <t>01465-S9A-000</t>
  </si>
  <si>
    <t>ADH253109</t>
  </si>
  <si>
    <t>01464-S9A-000</t>
  </si>
  <si>
    <t>ADH253110</t>
  </si>
  <si>
    <t>01466-S9A-000</t>
  </si>
  <si>
    <t>ADH253111</t>
  </si>
  <si>
    <t>01464-S2H-000</t>
  </si>
  <si>
    <t>ADH253112</t>
  </si>
  <si>
    <t>46410-SP0-033</t>
  </si>
  <si>
    <t>ADH253113</t>
  </si>
  <si>
    <t>46411-SP0-033</t>
  </si>
  <si>
    <t>ADH253114</t>
  </si>
  <si>
    <t>46430-SN7-003</t>
  </si>
  <si>
    <t>ADH253115</t>
  </si>
  <si>
    <t>01468-SAA-000</t>
  </si>
  <si>
    <t>ADH253116</t>
  </si>
  <si>
    <t>01466-SAA-000</t>
  </si>
  <si>
    <t>ADH253117</t>
  </si>
  <si>
    <t>01465-SAA-G00</t>
  </si>
  <si>
    <t>ADH253118</t>
  </si>
  <si>
    <t>01464-SAA-G00</t>
  </si>
  <si>
    <t>ADH253119</t>
  </si>
  <si>
    <t>01466-S9A-E01</t>
  </si>
  <si>
    <t>ADH253120</t>
  </si>
  <si>
    <t>01465-S3Y-000</t>
  </si>
  <si>
    <t>ADH253121</t>
  </si>
  <si>
    <t>01464-S3Y-000</t>
  </si>
  <si>
    <t>ADH253122</t>
  </si>
  <si>
    <t>46430-ST3-E51</t>
  </si>
  <si>
    <t>ADH253123</t>
  </si>
  <si>
    <t>01465-S2A-000</t>
  </si>
  <si>
    <t>ADH253124</t>
  </si>
  <si>
    <t>01464-S2A-000</t>
  </si>
  <si>
    <t>ADH253126</t>
  </si>
  <si>
    <t>01464-S84-A01</t>
  </si>
  <si>
    <t>ADH253127</t>
  </si>
  <si>
    <t>ADH253128</t>
  </si>
  <si>
    <t>ADH253129</t>
  </si>
  <si>
    <t>01465-SEA-E00</t>
  </si>
  <si>
    <t>ADH253130</t>
  </si>
  <si>
    <t>01464-SEA-E00</t>
  </si>
  <si>
    <t>ADH253131</t>
  </si>
  <si>
    <t>01466-S5A-000</t>
  </si>
  <si>
    <t>ADH253133</t>
  </si>
  <si>
    <t>01468-S5A-J03</t>
  </si>
  <si>
    <t>ADH253134</t>
  </si>
  <si>
    <t>01466-S5A-J04</t>
  </si>
  <si>
    <t>ADH253135</t>
  </si>
  <si>
    <t>01465-S5A-J02</t>
  </si>
  <si>
    <t>ADH253138</t>
  </si>
  <si>
    <t>01464-S04-J00</t>
  </si>
  <si>
    <t>ADH253139</t>
  </si>
  <si>
    <t>01465-S04-J00</t>
  </si>
  <si>
    <t>ADH253140</t>
  </si>
  <si>
    <t>01464-S5P-J01</t>
  </si>
  <si>
    <t>ADH253141</t>
  </si>
  <si>
    <t>01465-S5P-J01</t>
  </si>
  <si>
    <t>ADH253142</t>
  </si>
  <si>
    <t>01464-S6D-000</t>
  </si>
  <si>
    <t>ADH253143</t>
  </si>
  <si>
    <t>01465-S6D-000</t>
  </si>
  <si>
    <t>ADH253144</t>
  </si>
  <si>
    <t>01466-S2A-000</t>
  </si>
  <si>
    <t>ADH253145</t>
  </si>
  <si>
    <t>01468-S2A-000</t>
  </si>
  <si>
    <t>ADH253146</t>
  </si>
  <si>
    <t>01466-S84-A51</t>
  </si>
  <si>
    <t>ADH253147</t>
  </si>
  <si>
    <t>01468-S84-A51</t>
  </si>
  <si>
    <t>ADH253149</t>
  </si>
  <si>
    <t>01465-S2G-000</t>
  </si>
  <si>
    <t>ADH253150</t>
  </si>
  <si>
    <t>01464-S2G-000</t>
  </si>
  <si>
    <t>ADH253151</t>
  </si>
  <si>
    <t>01466-S50-000</t>
  </si>
  <si>
    <t>ADH253152</t>
  </si>
  <si>
    <t>01466-SJF-010</t>
  </si>
  <si>
    <t>ADH253153</t>
  </si>
  <si>
    <t>01468-SJF-010</t>
  </si>
  <si>
    <t>ADH253154</t>
  </si>
  <si>
    <t>01465-SJF-000</t>
  </si>
  <si>
    <t>ADH253155</t>
  </si>
  <si>
    <t>01464-SJF-000</t>
  </si>
  <si>
    <t>ADH253156</t>
  </si>
  <si>
    <t>01466-SL4-010</t>
  </si>
  <si>
    <t>ADH253157</t>
  </si>
  <si>
    <t>01468-S30-000</t>
  </si>
  <si>
    <t>ADH253158</t>
  </si>
  <si>
    <t>01466-S30-000</t>
  </si>
  <si>
    <t>ADH253159</t>
  </si>
  <si>
    <t>01468-S7A-J51</t>
  </si>
  <si>
    <t>ADH253160</t>
  </si>
  <si>
    <t>01466-S7A-J51</t>
  </si>
  <si>
    <t>ADH253161</t>
  </si>
  <si>
    <t>01468-SR3-902</t>
  </si>
  <si>
    <t>ADH253162</t>
  </si>
  <si>
    <t>01466-SR3-903</t>
  </si>
  <si>
    <t>ADH253163</t>
  </si>
  <si>
    <t>01465-S30-000</t>
  </si>
  <si>
    <t>ADH253164</t>
  </si>
  <si>
    <t>01464-S30-000</t>
  </si>
  <si>
    <t>ADH253165</t>
  </si>
  <si>
    <t>01465-SDA-A01</t>
  </si>
  <si>
    <t>ADH253166</t>
  </si>
  <si>
    <t>01464-SDA-A01</t>
  </si>
  <si>
    <t>ADH253167</t>
  </si>
  <si>
    <t>01468-S5A-N00</t>
  </si>
  <si>
    <t>ADH253168</t>
  </si>
  <si>
    <t>01466-SS0-010</t>
  </si>
  <si>
    <t>ADH253169</t>
  </si>
  <si>
    <t>01466-SAA-J51</t>
  </si>
  <si>
    <t>ADH253170</t>
  </si>
  <si>
    <t>01465-S47-000</t>
  </si>
  <si>
    <t>ADH253171</t>
  </si>
  <si>
    <t>01464-S47-000</t>
  </si>
  <si>
    <t>ADH253172</t>
  </si>
  <si>
    <t>01465-S04-913</t>
  </si>
  <si>
    <t>ADH253173</t>
  </si>
  <si>
    <t>01464-S04-913</t>
  </si>
  <si>
    <t>ADH253175</t>
  </si>
  <si>
    <t>01464-S6E-000</t>
  </si>
  <si>
    <t>ADH253176</t>
  </si>
  <si>
    <t>01466-SED-000</t>
  </si>
  <si>
    <t>ADH253177</t>
  </si>
  <si>
    <t>01465-SNA-A01</t>
  </si>
  <si>
    <t>ADH253178</t>
  </si>
  <si>
    <t>01464-SNA-A01</t>
  </si>
  <si>
    <t>ADH25318</t>
  </si>
  <si>
    <t>46410-SF1-003</t>
  </si>
  <si>
    <t>ADH253181</t>
  </si>
  <si>
    <t>01466-S6M-J50</t>
  </si>
  <si>
    <t>ADH253182</t>
  </si>
  <si>
    <t>01468-S6M-J50</t>
  </si>
  <si>
    <t>ADH253183C</t>
  </si>
  <si>
    <t>01468-SNA-J02</t>
  </si>
  <si>
    <t>ADH253184C</t>
  </si>
  <si>
    <t>01466-SNA-J02</t>
  </si>
  <si>
    <t>ADH253185C</t>
  </si>
  <si>
    <t>01465-SNA-A02</t>
  </si>
  <si>
    <t>ADH253186C</t>
  </si>
  <si>
    <t>01464-SNA-A02</t>
  </si>
  <si>
    <t>ADH253187</t>
  </si>
  <si>
    <t>01468-SMG-E00</t>
  </si>
  <si>
    <t>ADH253188</t>
  </si>
  <si>
    <t>01466-SMG-E00</t>
  </si>
  <si>
    <t>ADH253189</t>
  </si>
  <si>
    <t>01468-SAA-J50</t>
  </si>
  <si>
    <t>ADH253190</t>
  </si>
  <si>
    <t>ADH253191</t>
  </si>
  <si>
    <t>ADH253192</t>
  </si>
  <si>
    <t>ADH253193</t>
  </si>
  <si>
    <t>01465-SMG-E00</t>
  </si>
  <si>
    <t>ADH253194</t>
  </si>
  <si>
    <t>01464-SMG-E00</t>
  </si>
  <si>
    <t>ADH253195</t>
  </si>
  <si>
    <t>01465-SMT-E00</t>
  </si>
  <si>
    <t>ADH253196</t>
  </si>
  <si>
    <t>01464-SMT-E00</t>
  </si>
  <si>
    <t>ADH253197</t>
  </si>
  <si>
    <t>01465-S5T-E00</t>
  </si>
  <si>
    <t>ADH253198</t>
  </si>
  <si>
    <t>01464-S5T-E00</t>
  </si>
  <si>
    <t>ADH253199</t>
  </si>
  <si>
    <t>01464-S7A-N01</t>
  </si>
  <si>
    <t>ADH253200</t>
  </si>
  <si>
    <t>01465-SJH-E01</t>
  </si>
  <si>
    <t>ADH253201</t>
  </si>
  <si>
    <t>01464-SJH-E01</t>
  </si>
  <si>
    <t>ADH253202</t>
  </si>
  <si>
    <t>01465-TL1-G00</t>
  </si>
  <si>
    <t>ADH253203</t>
  </si>
  <si>
    <t>01464-TL1-G00</t>
  </si>
  <si>
    <t>ADH253204</t>
  </si>
  <si>
    <t>01468-TL0-G50</t>
  </si>
  <si>
    <t>ADH253205</t>
  </si>
  <si>
    <t>01466-TL0-G50</t>
  </si>
  <si>
    <t>ADH253206</t>
  </si>
  <si>
    <t>01466-TF0-000</t>
  </si>
  <si>
    <t>ADH253207</t>
  </si>
  <si>
    <t>01466-TF0-951</t>
  </si>
  <si>
    <t>ADH253208</t>
  </si>
  <si>
    <t>01468-TF0-000</t>
  </si>
  <si>
    <t>ADH25321</t>
  </si>
  <si>
    <t>46410-SH3-043</t>
  </si>
  <si>
    <t>ADH25322</t>
  </si>
  <si>
    <t>46411-SH3-033</t>
  </si>
  <si>
    <t>ADH25323</t>
  </si>
  <si>
    <t>46410-SE0-G36</t>
  </si>
  <si>
    <t>ADH25324</t>
  </si>
  <si>
    <t>46430-SK7-931</t>
  </si>
  <si>
    <t>ADH25333</t>
  </si>
  <si>
    <t>46410-SF0-671</t>
  </si>
  <si>
    <t>ADH25334</t>
  </si>
  <si>
    <t>46410-SK3-E01</t>
  </si>
  <si>
    <t>ADH25335</t>
  </si>
  <si>
    <t>46411-SF0-671</t>
  </si>
  <si>
    <t>ADH25337</t>
  </si>
  <si>
    <t>46430-SK3-E11</t>
  </si>
  <si>
    <t>ADH25347</t>
  </si>
  <si>
    <t>46430-SA7-005</t>
  </si>
  <si>
    <t>ADH25349</t>
  </si>
  <si>
    <t>46430-SB2-013</t>
  </si>
  <si>
    <t>ADH25352</t>
  </si>
  <si>
    <t>46430-SD5-000</t>
  </si>
  <si>
    <t>ADH25354</t>
  </si>
  <si>
    <t>46430-SF1-023</t>
  </si>
  <si>
    <t>ADH25356</t>
  </si>
  <si>
    <t>46411-SM4-013</t>
  </si>
  <si>
    <t>ADH25357</t>
  </si>
  <si>
    <t>46410-SM1-003</t>
  </si>
  <si>
    <t>ADH25358</t>
  </si>
  <si>
    <t>46430-SM1-003</t>
  </si>
  <si>
    <t>ADH25360</t>
  </si>
  <si>
    <t>46431-SM4-951</t>
  </si>
  <si>
    <t>ADH25361</t>
  </si>
  <si>
    <t>46410-SH3-N11</t>
  </si>
  <si>
    <t>ADH25362</t>
  </si>
  <si>
    <t>46411-SH3-N11</t>
  </si>
  <si>
    <t>ADH25363</t>
  </si>
  <si>
    <t>46410-SR3-N05</t>
  </si>
  <si>
    <t>ADH25366</t>
  </si>
  <si>
    <t>46431-SS0-003</t>
  </si>
  <si>
    <t>ADH25368</t>
  </si>
  <si>
    <t>46430-SR3-937</t>
  </si>
  <si>
    <t>ADH25371</t>
  </si>
  <si>
    <t>46411-SR3-004</t>
  </si>
  <si>
    <t>ADH25372</t>
  </si>
  <si>
    <t>46410-SR3-004</t>
  </si>
  <si>
    <t>ADH25375</t>
  </si>
  <si>
    <t>01466-S04-000</t>
  </si>
  <si>
    <t>ADH25376</t>
  </si>
  <si>
    <t>01464-S04-V02</t>
  </si>
  <si>
    <t>ADH25377</t>
  </si>
  <si>
    <t>01465-S04-V02</t>
  </si>
  <si>
    <t>ADH25379</t>
  </si>
  <si>
    <t>46410-SD4-904</t>
  </si>
  <si>
    <t>ADH25380</t>
  </si>
  <si>
    <t>46411-SD4-904</t>
  </si>
  <si>
    <t>ADH25382</t>
  </si>
  <si>
    <t>01464-SZ3-000</t>
  </si>
  <si>
    <t>ADH25383</t>
  </si>
  <si>
    <t>01465-SZ3-000</t>
  </si>
  <si>
    <t>ADH25384</t>
  </si>
  <si>
    <t>01466-SZ3-000</t>
  </si>
  <si>
    <t>ADH25385</t>
  </si>
  <si>
    <t>01466-SX0-000</t>
  </si>
  <si>
    <t>ADH25386</t>
  </si>
  <si>
    <t>01466-S07-000</t>
  </si>
  <si>
    <t>ADH25388</t>
  </si>
  <si>
    <t>46410-SS0-003</t>
  </si>
  <si>
    <t>ADH25390</t>
  </si>
  <si>
    <t>46410-S1A-E01</t>
  </si>
  <si>
    <t>ADH25391</t>
  </si>
  <si>
    <t>46411-S1A-E01</t>
  </si>
  <si>
    <t>ADH25392</t>
  </si>
  <si>
    <t>01465-S10-010</t>
  </si>
  <si>
    <t>ADH25393</t>
  </si>
  <si>
    <t>01464-S10-010</t>
  </si>
  <si>
    <t>ADH25396</t>
  </si>
  <si>
    <t>46430-ST3-E11</t>
  </si>
  <si>
    <t>ADH25398</t>
  </si>
  <si>
    <t>46430-S1A-E01</t>
  </si>
  <si>
    <t>ADH25399</t>
  </si>
  <si>
    <t>46431-S1A-E01</t>
  </si>
  <si>
    <t>ADH25501</t>
  </si>
  <si>
    <t>Zavrtanj sa sigurnosnim klinom</t>
  </si>
  <si>
    <t>ADH25502</t>
  </si>
  <si>
    <t>ADH25801</t>
  </si>
  <si>
    <t>ADH25802</t>
  </si>
  <si>
    <t>74870-SWA-A01</t>
  </si>
  <si>
    <t>ADH25803</t>
  </si>
  <si>
    <t>74870-S5S-E01</t>
  </si>
  <si>
    <t>ADH25804</t>
  </si>
  <si>
    <t>74870-S6D-E02</t>
  </si>
  <si>
    <t>ADH25805</t>
  </si>
  <si>
    <t>74820-S1E-E01</t>
  </si>
  <si>
    <t>ADH25806</t>
  </si>
  <si>
    <t>74870-SZT-G01</t>
  </si>
  <si>
    <t>ADH25807</t>
  </si>
  <si>
    <t>04741-S2H-010</t>
  </si>
  <si>
    <t>ADH260501</t>
  </si>
  <si>
    <t>ADH260502</t>
  </si>
  <si>
    <t>18190-RL0-G00</t>
  </si>
  <si>
    <t>ADH260503</t>
  </si>
  <si>
    <t>18190RFWG00</t>
  </si>
  <si>
    <t>ADH261301</t>
  </si>
  <si>
    <t>31141-RL0-G01</t>
  </si>
  <si>
    <t>ADH26215</t>
  </si>
  <si>
    <t>061A1-PA1-020</t>
  </si>
  <si>
    <t>ADH26227</t>
  </si>
  <si>
    <t>061A1-PM4-000</t>
  </si>
  <si>
    <t>ADH26229</t>
  </si>
  <si>
    <t>06110PM4030</t>
  </si>
  <si>
    <t>ADH26230</t>
  </si>
  <si>
    <t>06110PM7020</t>
  </si>
  <si>
    <t>ADH26231</t>
  </si>
  <si>
    <t>06110-P30-000</t>
  </si>
  <si>
    <t>ADH26232</t>
  </si>
  <si>
    <t>061A1-PW0-G00</t>
  </si>
  <si>
    <t>ADH26233</t>
  </si>
  <si>
    <t>06110PR2030</t>
  </si>
  <si>
    <t>ADH26236</t>
  </si>
  <si>
    <t>061A1-PK2-600</t>
  </si>
  <si>
    <t>ADH26240</t>
  </si>
  <si>
    <t>06110-P08-000</t>
  </si>
  <si>
    <t>ADH26242</t>
  </si>
  <si>
    <t>06110P03030</t>
  </si>
  <si>
    <t>ADH26243</t>
  </si>
  <si>
    <t>06110-PT5-000</t>
  </si>
  <si>
    <t>ADH26244</t>
  </si>
  <si>
    <t>06110-P07-000</t>
  </si>
  <si>
    <t>ADH26245</t>
  </si>
  <si>
    <t>06110-P08-010</t>
  </si>
  <si>
    <t>ADH26246</t>
  </si>
  <si>
    <t>06110-P13-000</t>
  </si>
  <si>
    <t>ADH26247</t>
  </si>
  <si>
    <t>06110-P2A-010</t>
  </si>
  <si>
    <t>ADH26250</t>
  </si>
  <si>
    <t>ADH26251</t>
  </si>
  <si>
    <t>ADH26253</t>
  </si>
  <si>
    <t>ADH26255</t>
  </si>
  <si>
    <t>06110-PHK-AOO</t>
  </si>
  <si>
    <t>ADH26256</t>
  </si>
  <si>
    <t>06110-P2A-030</t>
  </si>
  <si>
    <t>ADH26257</t>
  </si>
  <si>
    <t>06110-P2M-A03</t>
  </si>
  <si>
    <t>ADH26258</t>
  </si>
  <si>
    <t>06110-P1K-E01</t>
  </si>
  <si>
    <t>ADH26259</t>
  </si>
  <si>
    <t>06110-P5R-E01</t>
  </si>
  <si>
    <t>ADH26260</t>
  </si>
  <si>
    <t>06110-P0D-010</t>
  </si>
  <si>
    <t>ADH26261</t>
  </si>
  <si>
    <t>ADH26262</t>
  </si>
  <si>
    <t>06110-PT3-A03</t>
  </si>
  <si>
    <t>ADH26264</t>
  </si>
  <si>
    <t>06110-PNL-E00</t>
  </si>
  <si>
    <t>ADH26265</t>
  </si>
  <si>
    <t>06110-PDE-E00</t>
  </si>
  <si>
    <t>ADH26266</t>
  </si>
  <si>
    <t>06110-P2P-A00</t>
  </si>
  <si>
    <t>ADH26267</t>
  </si>
  <si>
    <t>06110-PAD-L00</t>
  </si>
  <si>
    <t>ADH26268</t>
  </si>
  <si>
    <t>06110-PVB-E00</t>
  </si>
  <si>
    <t>ADH26269</t>
  </si>
  <si>
    <t>06110-PSM-E00</t>
  </si>
  <si>
    <t>ADH26271</t>
  </si>
  <si>
    <t>06110-PLD-010</t>
  </si>
  <si>
    <t>ADH26273</t>
  </si>
  <si>
    <t>06110-PNA-010</t>
  </si>
  <si>
    <t>ADH26274</t>
  </si>
  <si>
    <t>06110-PDT-E00</t>
  </si>
  <si>
    <t>ADH26276</t>
  </si>
  <si>
    <t>06110-PCX-000</t>
  </si>
  <si>
    <t>ADH26277</t>
  </si>
  <si>
    <t>06110-PBY-000</t>
  </si>
  <si>
    <t>ADH26279</t>
  </si>
  <si>
    <t>06110-PEA-000</t>
  </si>
  <si>
    <t>ADH26280</t>
  </si>
  <si>
    <t>06110-P7A-G00</t>
  </si>
  <si>
    <t>ADH26282</t>
  </si>
  <si>
    <t>06120-P5A-000</t>
  </si>
  <si>
    <t>ADH26283</t>
  </si>
  <si>
    <t>06110-P5A-000</t>
  </si>
  <si>
    <t>ADH26285</t>
  </si>
  <si>
    <t>06110-P02-000</t>
  </si>
  <si>
    <t>ADH26286</t>
  </si>
  <si>
    <t>06110-RBB-000</t>
  </si>
  <si>
    <t>ADH26287</t>
  </si>
  <si>
    <t>06110-PND-000</t>
  </si>
  <si>
    <t>ADH26289</t>
  </si>
  <si>
    <t>06110-PWA-030</t>
  </si>
  <si>
    <t>ADH26290</t>
  </si>
  <si>
    <t>06110-P73-A01</t>
  </si>
  <si>
    <t>ADH26291</t>
  </si>
  <si>
    <t>06110-PWA-010</t>
  </si>
  <si>
    <t>ADH26292</t>
  </si>
  <si>
    <t>06110-P5M-000</t>
  </si>
  <si>
    <t>ADH26293</t>
  </si>
  <si>
    <t>06110-RBA-E00</t>
  </si>
  <si>
    <t>ADH26294</t>
  </si>
  <si>
    <t>061A1-PT3-000</t>
  </si>
  <si>
    <t>ADH26295</t>
  </si>
  <si>
    <t>06110-P2T-000</t>
  </si>
  <si>
    <t>ADH26296C</t>
  </si>
  <si>
    <t>06110-PRA-E00</t>
  </si>
  <si>
    <t>ADH26297</t>
  </si>
  <si>
    <t>06110-RBA-E01</t>
  </si>
  <si>
    <t>ADH26298</t>
  </si>
  <si>
    <t>06110-P3F-902</t>
  </si>
  <si>
    <t>ADH26604</t>
  </si>
  <si>
    <t>37240-PT0-023</t>
  </si>
  <si>
    <t>ADH26605</t>
  </si>
  <si>
    <t>37240-PHM-003</t>
  </si>
  <si>
    <t>ADH26606</t>
  </si>
  <si>
    <t>37240-P5T-G00</t>
  </si>
  <si>
    <t>ADH26607</t>
  </si>
  <si>
    <t>37240-PLZ-D00</t>
  </si>
  <si>
    <t>ADH26609</t>
  </si>
  <si>
    <t>37260-RNA-A01</t>
  </si>
  <si>
    <t>ADH26708</t>
  </si>
  <si>
    <t>12341-PH4-000</t>
  </si>
  <si>
    <t>ADH26711</t>
  </si>
  <si>
    <t>12341-PG6-000</t>
  </si>
  <si>
    <t>ADH26716</t>
  </si>
  <si>
    <t>12341-PM7-000</t>
  </si>
  <si>
    <t>ADH26717</t>
  </si>
  <si>
    <t>12341-PM6-000</t>
  </si>
  <si>
    <t>ADH26718</t>
  </si>
  <si>
    <t>12341-PR3-000</t>
  </si>
  <si>
    <t>ADH26719</t>
  </si>
  <si>
    <t>12341P2FA00</t>
  </si>
  <si>
    <t>ADH26721</t>
  </si>
  <si>
    <t>12341P45G00</t>
  </si>
  <si>
    <t>ADH26722</t>
  </si>
  <si>
    <t>12341-PR4-A00</t>
  </si>
  <si>
    <t>ADH26724</t>
  </si>
  <si>
    <t>12341-P13-000</t>
  </si>
  <si>
    <t>ADH26725</t>
  </si>
  <si>
    <t>12341-P0A-000</t>
  </si>
  <si>
    <t>ADH26726</t>
  </si>
  <si>
    <t>12341-P10-A00</t>
  </si>
  <si>
    <t>ADH26727</t>
  </si>
  <si>
    <t>12341-PLC-000</t>
  </si>
  <si>
    <t>ADH26730</t>
  </si>
  <si>
    <t>12341-PNA-000</t>
  </si>
  <si>
    <t>ADH26731</t>
  </si>
  <si>
    <t>12030-PR4-000</t>
  </si>
  <si>
    <t>ADH26732</t>
  </si>
  <si>
    <t>12341-PWA-000</t>
  </si>
  <si>
    <t>ADH26733</t>
  </si>
  <si>
    <t>12040-PCX-305</t>
  </si>
  <si>
    <t>ADH26736</t>
  </si>
  <si>
    <t>12341-RCA-A00</t>
  </si>
  <si>
    <t>ADH26738</t>
  </si>
  <si>
    <t>12341-RNA-A01</t>
  </si>
  <si>
    <t>ADH26739</t>
  </si>
  <si>
    <t>12030-RMA-E00</t>
  </si>
  <si>
    <t>ADH26740</t>
  </si>
  <si>
    <t>12341-PDA-E00</t>
  </si>
  <si>
    <t>ADH26741</t>
  </si>
  <si>
    <t>12341-RB0-003</t>
  </si>
  <si>
    <t>ADH26742</t>
  </si>
  <si>
    <t>12341-RMA-E00</t>
  </si>
  <si>
    <t>ADH26743</t>
  </si>
  <si>
    <t>12030-RBD-E00</t>
  </si>
  <si>
    <t>ADH26814</t>
  </si>
  <si>
    <t>17708-SM4-A32</t>
  </si>
  <si>
    <t>ADH27001C</t>
  </si>
  <si>
    <t>36531-PAA-L22</t>
  </si>
  <si>
    <t>ADH27002</t>
  </si>
  <si>
    <t>36531-PLD-013</t>
  </si>
  <si>
    <t>ADH27005</t>
  </si>
  <si>
    <t>36531-PDE-E02</t>
  </si>
  <si>
    <t>ADH27006</t>
  </si>
  <si>
    <t>36531-P2R-A01</t>
  </si>
  <si>
    <t>ADH27009</t>
  </si>
  <si>
    <t>36532-P1J-E01</t>
  </si>
  <si>
    <t>ADH27013</t>
  </si>
  <si>
    <t>36531-PLR-A01</t>
  </si>
  <si>
    <t>ADH27021</t>
  </si>
  <si>
    <t>36531-P2Y-G01</t>
  </si>
  <si>
    <t>ADH27022</t>
  </si>
  <si>
    <t>36531-P2T-003</t>
  </si>
  <si>
    <t>ADH27024</t>
  </si>
  <si>
    <t>36532-P3F-A01</t>
  </si>
  <si>
    <t>ADH27025</t>
  </si>
  <si>
    <t>36532-RJH-G01</t>
  </si>
  <si>
    <t>ADH27026</t>
  </si>
  <si>
    <t>36532-PNE-004</t>
  </si>
  <si>
    <t>ADH27027</t>
  </si>
  <si>
    <t>36531-P5P-004</t>
  </si>
  <si>
    <t>ADH27029</t>
  </si>
  <si>
    <t>36532-PNE-G01</t>
  </si>
  <si>
    <t>ADH27030</t>
  </si>
  <si>
    <t>36532-PWE-G01</t>
  </si>
  <si>
    <t>ADH27031</t>
  </si>
  <si>
    <t>36532-PWA-G02</t>
  </si>
  <si>
    <t>ADH27032</t>
  </si>
  <si>
    <t>36531-PWE-G01</t>
  </si>
  <si>
    <t>ADH27033</t>
  </si>
  <si>
    <t>36531-PWA-902</t>
  </si>
  <si>
    <t>ADH27034</t>
  </si>
  <si>
    <t>36531-PCX-014</t>
  </si>
  <si>
    <t>ADH27035C</t>
  </si>
  <si>
    <t>36531PPA003</t>
  </si>
  <si>
    <t>ADH27036</t>
  </si>
  <si>
    <t>36532-RAD-L11</t>
  </si>
  <si>
    <t>ADH27037C</t>
  </si>
  <si>
    <t>36531-RBB-003</t>
  </si>
  <si>
    <t>ADH27038</t>
  </si>
  <si>
    <t>36531-P5K-003</t>
  </si>
  <si>
    <t>ADH27039</t>
  </si>
  <si>
    <t>36531-PAD-G11</t>
  </si>
  <si>
    <t>ADH27040</t>
  </si>
  <si>
    <t>36532-PAA-A02</t>
  </si>
  <si>
    <t>ADH27041</t>
  </si>
  <si>
    <t>36532-RJJ-J01</t>
  </si>
  <si>
    <t>ADH27042</t>
  </si>
  <si>
    <t>36532-RNA-A01</t>
  </si>
  <si>
    <t>ADH27044</t>
  </si>
  <si>
    <t>36532-P2R-A01</t>
  </si>
  <si>
    <t>ADH27045</t>
  </si>
  <si>
    <t>36532-PCX-004</t>
  </si>
  <si>
    <t>ADH27046</t>
  </si>
  <si>
    <t>36532-PPA-004</t>
  </si>
  <si>
    <t>ADH27047</t>
  </si>
  <si>
    <t>36532-PNB-G01</t>
  </si>
  <si>
    <t>ADH27048</t>
  </si>
  <si>
    <t>36531-RNA-A01</t>
  </si>
  <si>
    <t>ADH27049</t>
  </si>
  <si>
    <t>36531-RB0-003</t>
  </si>
  <si>
    <t>ADH27050C</t>
  </si>
  <si>
    <t>36531-RNA-J01</t>
  </si>
  <si>
    <t>ADH27051</t>
  </si>
  <si>
    <t>36532-PNF-E01</t>
  </si>
  <si>
    <t>ADH27052</t>
  </si>
  <si>
    <t>36532-PZX-004</t>
  </si>
  <si>
    <t>ADH27053</t>
  </si>
  <si>
    <t>ADH27054</t>
  </si>
  <si>
    <t>ADH27055</t>
  </si>
  <si>
    <t>ADH27056</t>
  </si>
  <si>
    <t>ADH27058</t>
  </si>
  <si>
    <t>36532-PHX-G01</t>
  </si>
  <si>
    <t>ADH27059</t>
  </si>
  <si>
    <t>36532-R40-A01</t>
  </si>
  <si>
    <t>ADH27060</t>
  </si>
  <si>
    <t>36531-RJJ-J01</t>
  </si>
  <si>
    <t>ADH27061</t>
  </si>
  <si>
    <t>36531-PPA-003</t>
  </si>
  <si>
    <t>ADH27062</t>
  </si>
  <si>
    <t>36531-RL0-G01</t>
  </si>
  <si>
    <t>ADH27063</t>
  </si>
  <si>
    <t>ADH27064</t>
  </si>
  <si>
    <t>ADH27065</t>
  </si>
  <si>
    <t>36531-PZA-E01</t>
  </si>
  <si>
    <t>ADH27066</t>
  </si>
  <si>
    <t>36531-RCA-A02</t>
  </si>
  <si>
    <t>ADH27067</t>
  </si>
  <si>
    <t>ADH27068</t>
  </si>
  <si>
    <t>36532-PDT-E01</t>
  </si>
  <si>
    <t>ADH27101</t>
  </si>
  <si>
    <t>57455-S10-000</t>
  </si>
  <si>
    <t>ADH27102</t>
  </si>
  <si>
    <t>57450-S10-000</t>
  </si>
  <si>
    <t>ADH27103</t>
  </si>
  <si>
    <t>57470-S10-A02</t>
  </si>
  <si>
    <t>ADH27104</t>
  </si>
  <si>
    <t>57475-S10-A03</t>
  </si>
  <si>
    <t>ADH27105</t>
  </si>
  <si>
    <t>57470-S10-G01</t>
  </si>
  <si>
    <t>ADH27106</t>
  </si>
  <si>
    <t>57475-S10-G01</t>
  </si>
  <si>
    <t>ADH27107</t>
  </si>
  <si>
    <t>57450-S30-000</t>
  </si>
  <si>
    <t>ADH27108</t>
  </si>
  <si>
    <t>57455-S30-000</t>
  </si>
  <si>
    <t>ADH27109</t>
  </si>
  <si>
    <t>57450-S30-N21</t>
  </si>
  <si>
    <t>ADH27110</t>
  </si>
  <si>
    <t>57455-S30-N21</t>
  </si>
  <si>
    <t>ADH27111</t>
  </si>
  <si>
    <t>57450-SS0-950</t>
  </si>
  <si>
    <t>ADH27113</t>
  </si>
  <si>
    <t>57470-S30-000</t>
  </si>
  <si>
    <t>ADH27114</t>
  </si>
  <si>
    <t>57475-S30-000</t>
  </si>
  <si>
    <t>ADH27115</t>
  </si>
  <si>
    <t>57470-SS0-951</t>
  </si>
  <si>
    <t>ADH27116</t>
  </si>
  <si>
    <t>57475-SS0-951</t>
  </si>
  <si>
    <t>ADH27117C</t>
  </si>
  <si>
    <t>57450-SV4-950</t>
  </si>
  <si>
    <t>ADH27118C</t>
  </si>
  <si>
    <t>57455-SV4-951</t>
  </si>
  <si>
    <t>ADH27119C</t>
  </si>
  <si>
    <t>57470-SV4-N00</t>
  </si>
  <si>
    <t>ADH27120C</t>
  </si>
  <si>
    <t>57475-SV4-N00</t>
  </si>
  <si>
    <t>ADH27121C</t>
  </si>
  <si>
    <t>57455-S04-802</t>
  </si>
  <si>
    <t>ADH27122C</t>
  </si>
  <si>
    <t>57450-S04-801</t>
  </si>
  <si>
    <t>ADH27123C</t>
  </si>
  <si>
    <t>57475-S04-951</t>
  </si>
  <si>
    <t>ADH27124C</t>
  </si>
  <si>
    <t>57470-S04-951</t>
  </si>
  <si>
    <t>ADH27125</t>
  </si>
  <si>
    <t>57475-SMG-E02</t>
  </si>
  <si>
    <t>ADH27126</t>
  </si>
  <si>
    <t>57455-S1A-E02</t>
  </si>
  <si>
    <t>ADH27127</t>
  </si>
  <si>
    <t>57450-S1A-E02</t>
  </si>
  <si>
    <t>ADH27128</t>
  </si>
  <si>
    <t>57475-S1A-E02</t>
  </si>
  <si>
    <t>ADH27129</t>
  </si>
  <si>
    <t>57470-S1A-E02</t>
  </si>
  <si>
    <t>ADH27130</t>
  </si>
  <si>
    <t>57475-SED-003</t>
  </si>
  <si>
    <t>ADH27131</t>
  </si>
  <si>
    <t>57470-SED-003</t>
  </si>
  <si>
    <t>ADH27132</t>
  </si>
  <si>
    <t>57450-SDH-003</t>
  </si>
  <si>
    <t>ADH27133</t>
  </si>
  <si>
    <t>57455-SEF-013</t>
  </si>
  <si>
    <t>ADH27134</t>
  </si>
  <si>
    <t>57475-ST3-800</t>
  </si>
  <si>
    <t>ADH27135</t>
  </si>
  <si>
    <t>57470-ST3-800</t>
  </si>
  <si>
    <t>ADH27136</t>
  </si>
  <si>
    <t>57470-SMG-E02</t>
  </si>
  <si>
    <t>ADH27137</t>
  </si>
  <si>
    <t>57455-SEL-T02</t>
  </si>
  <si>
    <t>ADH27138</t>
  </si>
  <si>
    <t>57450-SEL-T02</t>
  </si>
  <si>
    <t>ADH27139</t>
  </si>
  <si>
    <t>57475-SAA-003</t>
  </si>
  <si>
    <t>ADH27140</t>
  </si>
  <si>
    <t>57470-SAA-J51</t>
  </si>
  <si>
    <t>ADH27141</t>
  </si>
  <si>
    <t>57455-S9A-013</t>
  </si>
  <si>
    <t>ADH27142</t>
  </si>
  <si>
    <t>57450-S9A-013</t>
  </si>
  <si>
    <t>ADH27143</t>
  </si>
  <si>
    <t>57475-S9A-013</t>
  </si>
  <si>
    <t>ADH27144</t>
  </si>
  <si>
    <t>57470-S9A-013</t>
  </si>
  <si>
    <t>ADH27145</t>
  </si>
  <si>
    <t>57455-SDC-013</t>
  </si>
  <si>
    <t>ADH27146</t>
  </si>
  <si>
    <t>57455-SAA-903</t>
  </si>
  <si>
    <t>ADH27147</t>
  </si>
  <si>
    <t>57450-SAA-903</t>
  </si>
  <si>
    <t>ADH27148</t>
  </si>
  <si>
    <t>57470-SAA-003</t>
  </si>
  <si>
    <t>ADH27149</t>
  </si>
  <si>
    <t>57450-SR3-801</t>
  </si>
  <si>
    <t>ADH27150</t>
  </si>
  <si>
    <t>57455-SR3-801</t>
  </si>
  <si>
    <t>ADH27151</t>
  </si>
  <si>
    <t>57455-SMG-E01</t>
  </si>
  <si>
    <t>ADH27152</t>
  </si>
  <si>
    <t>57450-SMG-E01</t>
  </si>
  <si>
    <t>ADH27153</t>
  </si>
  <si>
    <t>57455-SEL-P02</t>
  </si>
  <si>
    <t>ADH27154</t>
  </si>
  <si>
    <t>57450-SEL-P02</t>
  </si>
  <si>
    <t>ADH27155</t>
  </si>
  <si>
    <t>57470TF0013</t>
  </si>
  <si>
    <t>ADH27156</t>
  </si>
  <si>
    <t>57475-ST3-E50</t>
  </si>
  <si>
    <t>ADH27157</t>
  </si>
  <si>
    <t>57470-ST3-E50</t>
  </si>
  <si>
    <t>ADH27158</t>
  </si>
  <si>
    <t>57475-S6D- E01</t>
  </si>
  <si>
    <t>ADH27159</t>
  </si>
  <si>
    <t>57470-S6D-003</t>
  </si>
  <si>
    <t>ADH27160</t>
  </si>
  <si>
    <t>57455-S5D-013</t>
  </si>
  <si>
    <t>ADH27161</t>
  </si>
  <si>
    <t>57455-S6D-E01</t>
  </si>
  <si>
    <t>ADH27162</t>
  </si>
  <si>
    <t>57450-S5D-013</t>
  </si>
  <si>
    <t>ADH27163</t>
  </si>
  <si>
    <t>57470-S5D-013</t>
  </si>
  <si>
    <t>ADH27164</t>
  </si>
  <si>
    <t>57450-SN7-950</t>
  </si>
  <si>
    <t>ADH27165</t>
  </si>
  <si>
    <t>57455-SN7-950</t>
  </si>
  <si>
    <t>ADH27166</t>
  </si>
  <si>
    <t>57455-S5T-E01</t>
  </si>
  <si>
    <t>ADH27167</t>
  </si>
  <si>
    <t>57470-SN7-950</t>
  </si>
  <si>
    <t>ADH27168</t>
  </si>
  <si>
    <t>57450-S6D-E01</t>
  </si>
  <si>
    <t>ADH27169</t>
  </si>
  <si>
    <t>57475-S5D-013</t>
  </si>
  <si>
    <t>ADH27170</t>
  </si>
  <si>
    <t>57450-S5T-E01</t>
  </si>
  <si>
    <t>ADH27171</t>
  </si>
  <si>
    <t>57455-S5T-003</t>
  </si>
  <si>
    <t>ADH27172</t>
  </si>
  <si>
    <t>57450-S5T-003</t>
  </si>
  <si>
    <t>ADH27173</t>
  </si>
  <si>
    <t>57475-SN7-950</t>
  </si>
  <si>
    <t>ADH27201</t>
  </si>
  <si>
    <t>37870PJ7003</t>
  </si>
  <si>
    <t>Toplotni senzor ECU jedinice</t>
  </si>
  <si>
    <t>ADH27202</t>
  </si>
  <si>
    <t>37870-PDA-E01</t>
  </si>
  <si>
    <t>ADH27203</t>
  </si>
  <si>
    <t>37870-PLC-004</t>
  </si>
  <si>
    <t>ADH27205C</t>
  </si>
  <si>
    <t>37840-PLC-006</t>
  </si>
  <si>
    <t>ADH27207</t>
  </si>
  <si>
    <t>37500-P72-A01</t>
  </si>
  <si>
    <t>ADH27208</t>
  </si>
  <si>
    <t>37500-P2F-A01</t>
  </si>
  <si>
    <t>ADH27209</t>
  </si>
  <si>
    <t>37500-PLC-015</t>
  </si>
  <si>
    <t>ADH27212</t>
  </si>
  <si>
    <t>37510-RAA-A01</t>
  </si>
  <si>
    <t>ADH27213</t>
  </si>
  <si>
    <t>37500-PNB-003</t>
  </si>
  <si>
    <t>ADH27213C</t>
  </si>
  <si>
    <t>ADH27214</t>
  </si>
  <si>
    <t>37500-RAA-A01</t>
  </si>
  <si>
    <t>ADH27216</t>
  </si>
  <si>
    <t>ADH27217</t>
  </si>
  <si>
    <t>37840-PAA-A01</t>
  </si>
  <si>
    <t>ADH27218</t>
  </si>
  <si>
    <t>ADH27220</t>
  </si>
  <si>
    <t>37510-RB0-003</t>
  </si>
  <si>
    <t>ADH27221</t>
  </si>
  <si>
    <t>37510-PNA-003</t>
  </si>
  <si>
    <t>ADH27222</t>
  </si>
  <si>
    <t>37500-RB0-006</t>
  </si>
  <si>
    <t>ADH27223</t>
  </si>
  <si>
    <t>37500-PZX-003</t>
  </si>
  <si>
    <t>ADH27224</t>
  </si>
  <si>
    <t>37510-RNA-A01</t>
  </si>
  <si>
    <t>ADH27301</t>
  </si>
  <si>
    <t>ADH27302</t>
  </si>
  <si>
    <t>ADH27303</t>
  </si>
  <si>
    <t>ADH27304</t>
  </si>
  <si>
    <t>ADH27305</t>
  </si>
  <si>
    <t>ADH27306</t>
  </si>
  <si>
    <t>ADH27307</t>
  </si>
  <si>
    <t>ADH27308</t>
  </si>
  <si>
    <t>ADH27309</t>
  </si>
  <si>
    <t>ADH27310</t>
  </si>
  <si>
    <t>ADH27311</t>
  </si>
  <si>
    <t>ADH27312</t>
  </si>
  <si>
    <t>ADH27313</t>
  </si>
  <si>
    <t>ADH27314</t>
  </si>
  <si>
    <t>ADH27315</t>
  </si>
  <si>
    <t>ADH27316</t>
  </si>
  <si>
    <t>ADH27317</t>
  </si>
  <si>
    <t>ADH27318</t>
  </si>
  <si>
    <t>ADH27319C</t>
  </si>
  <si>
    <t>ADH27320</t>
  </si>
  <si>
    <t>ADH27321</t>
  </si>
  <si>
    <t>ADH27322</t>
  </si>
  <si>
    <t>13441-R40-A01</t>
  </si>
  <si>
    <t>ADH27323</t>
  </si>
  <si>
    <t>13441-RZP-013</t>
  </si>
  <si>
    <t>ADH27324</t>
  </si>
  <si>
    <t>14401-RNA-A01</t>
  </si>
  <si>
    <t>ADH27325</t>
  </si>
  <si>
    <t>14401-R40-A01</t>
  </si>
  <si>
    <t>ADH27326</t>
  </si>
  <si>
    <t>14401-RB1-003</t>
  </si>
  <si>
    <t>ADH27327</t>
  </si>
  <si>
    <t>14401-RL0-G01</t>
  </si>
  <si>
    <t>ADH27336</t>
  </si>
  <si>
    <t>14401-PNA-004 S1</t>
  </si>
  <si>
    <t>ADH27337</t>
  </si>
  <si>
    <t>13441-RBD-E01</t>
  </si>
  <si>
    <t>ADH273750</t>
  </si>
  <si>
    <t>ADH273751</t>
  </si>
  <si>
    <t>ADH273752</t>
  </si>
  <si>
    <t>ADH273753</t>
  </si>
  <si>
    <t>ADH27404C</t>
  </si>
  <si>
    <t>16022-P2A-J01</t>
  </si>
  <si>
    <t>ADH274201</t>
  </si>
  <si>
    <t>37830-PGK-A01</t>
  </si>
  <si>
    <t>ADH274202</t>
  </si>
  <si>
    <t>37830-P0G-S00</t>
  </si>
  <si>
    <t>ADH274203</t>
  </si>
  <si>
    <t>37830-PNC-003</t>
  </si>
  <si>
    <t>ADH274204</t>
  </si>
  <si>
    <t>37830-RBD-E01</t>
  </si>
  <si>
    <t>ADH274205</t>
  </si>
  <si>
    <t>16022-P2E-A51</t>
  </si>
  <si>
    <t>servo motor za brzinu praz.hoda</t>
  </si>
  <si>
    <t>ADH274206</t>
  </si>
  <si>
    <t>37830-RNA-A01</t>
  </si>
  <si>
    <t>ADH274207</t>
  </si>
  <si>
    <t>37980-RMA-E01</t>
  </si>
  <si>
    <t>ADH27501</t>
  </si>
  <si>
    <t>14400-634-005</t>
  </si>
  <si>
    <t>ADH27502</t>
  </si>
  <si>
    <t>14400-657-014</t>
  </si>
  <si>
    <t>ADH27505</t>
  </si>
  <si>
    <t>1276160B10DOM</t>
  </si>
  <si>
    <t>ADH27506</t>
  </si>
  <si>
    <t>13405PAAA03</t>
  </si>
  <si>
    <t>ADH27508</t>
  </si>
  <si>
    <t>14400-PC6-004</t>
  </si>
  <si>
    <t>ADH27510</t>
  </si>
  <si>
    <t>14400-PM6-004</t>
  </si>
  <si>
    <t>ADH27512</t>
  </si>
  <si>
    <t>14400-PH7-014</t>
  </si>
  <si>
    <t>ADH27514</t>
  </si>
  <si>
    <t>14400-PM3-004</t>
  </si>
  <si>
    <t>ADH27515</t>
  </si>
  <si>
    <t>06141P2T305</t>
  </si>
  <si>
    <t>ADH27517</t>
  </si>
  <si>
    <t>14400-PR3-004</t>
  </si>
  <si>
    <t>ADH27518</t>
  </si>
  <si>
    <t>14400-P08-004</t>
  </si>
  <si>
    <t>ADH27519</t>
  </si>
  <si>
    <t>14400-P14-004</t>
  </si>
  <si>
    <t>ADH27520</t>
  </si>
  <si>
    <t>14400-P28-004</t>
  </si>
  <si>
    <t>ADH27521</t>
  </si>
  <si>
    <t>14400-PT0-004</t>
  </si>
  <si>
    <t>ADH27523</t>
  </si>
  <si>
    <t>14400-P0A-004</t>
  </si>
  <si>
    <t>ADH27524</t>
  </si>
  <si>
    <t>14400-P7J-004</t>
  </si>
  <si>
    <t>ADH27526</t>
  </si>
  <si>
    <t>06141-P5A-305</t>
  </si>
  <si>
    <t>ADH27527</t>
  </si>
  <si>
    <t>14400P13014</t>
  </si>
  <si>
    <t>ADH27530</t>
  </si>
  <si>
    <t>06141-PT2-305</t>
  </si>
  <si>
    <t>ADH27531</t>
  </si>
  <si>
    <t>14400-P72-014</t>
  </si>
  <si>
    <t>ADH27532</t>
  </si>
  <si>
    <t>14400P8AA02</t>
  </si>
  <si>
    <t>ADH27534</t>
  </si>
  <si>
    <t>14400-P5T-G00</t>
  </si>
  <si>
    <t>ADH27535</t>
  </si>
  <si>
    <t>14400-PLA-004</t>
  </si>
  <si>
    <t>ADH27536</t>
  </si>
  <si>
    <t>13440-P5A-004</t>
  </si>
  <si>
    <t>ADH27538</t>
  </si>
  <si>
    <t>14320-P5T-G00</t>
  </si>
  <si>
    <t>ADH27540</t>
  </si>
  <si>
    <t>14400-PLZ-D00</t>
  </si>
  <si>
    <t>ADH27541</t>
  </si>
  <si>
    <t>14400-PW0-004</t>
  </si>
  <si>
    <t>ADH27601</t>
  </si>
  <si>
    <t>13404-PT0-003</t>
  </si>
  <si>
    <t>ADH27602</t>
  </si>
  <si>
    <t>14510-PD2-004</t>
  </si>
  <si>
    <t>ADH27603</t>
  </si>
  <si>
    <t>14510-PT0-003</t>
  </si>
  <si>
    <t>ADH27605</t>
  </si>
  <si>
    <t>14510-PM7-003</t>
  </si>
  <si>
    <t>ADH27606</t>
  </si>
  <si>
    <t>14510-PR3-003</t>
  </si>
  <si>
    <t>ADH27607</t>
  </si>
  <si>
    <t>14510-P2A-004</t>
  </si>
  <si>
    <t>ADH27608</t>
  </si>
  <si>
    <t>JC-43021-P</t>
  </si>
  <si>
    <t>ADH27609</t>
  </si>
  <si>
    <t>14510-PG6-013</t>
  </si>
  <si>
    <t>ADH27610</t>
  </si>
  <si>
    <t>14510-657-013</t>
  </si>
  <si>
    <t>ADH27612</t>
  </si>
  <si>
    <t>14510-PY3-003</t>
  </si>
  <si>
    <t>ADH27613</t>
  </si>
  <si>
    <t>14510-P5A-003</t>
  </si>
  <si>
    <t>ADH27614</t>
  </si>
  <si>
    <t>14510-PH3-004</t>
  </si>
  <si>
    <t>ADH27615</t>
  </si>
  <si>
    <t>13404-P13-003</t>
  </si>
  <si>
    <t>ADH27616</t>
  </si>
  <si>
    <t>14510-P13-003</t>
  </si>
  <si>
    <t>ADH27620</t>
  </si>
  <si>
    <t>14510-P8A-A01</t>
  </si>
  <si>
    <t>ADH27621</t>
  </si>
  <si>
    <t>14550-P8A-A01</t>
  </si>
  <si>
    <t>ADH27623</t>
  </si>
  <si>
    <t>13450-P5A-003</t>
  </si>
  <si>
    <t>ADH27625</t>
  </si>
  <si>
    <t>14510-P5T-G00</t>
  </si>
  <si>
    <t>ADH27626</t>
  </si>
  <si>
    <t>14520-P5T-G00</t>
  </si>
  <si>
    <t>ADH27627C</t>
  </si>
  <si>
    <t>14520-PLC-335</t>
  </si>
  <si>
    <t>ADH27628</t>
  </si>
  <si>
    <t>ADH27629</t>
  </si>
  <si>
    <t>ADH27801</t>
  </si>
  <si>
    <t>90005-PCB-003</t>
  </si>
  <si>
    <t>ADH27802</t>
  </si>
  <si>
    <t>ADH27803</t>
  </si>
  <si>
    <t>ADH27804</t>
  </si>
  <si>
    <t>ADH27805</t>
  </si>
  <si>
    <t>ADH27806</t>
  </si>
  <si>
    <t>ADH27807</t>
  </si>
  <si>
    <t>ADH27808</t>
  </si>
  <si>
    <t>ADH27809</t>
  </si>
  <si>
    <t>ADH27810</t>
  </si>
  <si>
    <t>90005-PM3-004</t>
  </si>
  <si>
    <t>ADH28001</t>
  </si>
  <si>
    <t>51810-SM4-003</t>
  </si>
  <si>
    <t>ADH28005</t>
  </si>
  <si>
    <t>51393-SM4-01</t>
  </si>
  <si>
    <t>ADH28007</t>
  </si>
  <si>
    <t>52365-SM4-004</t>
  </si>
  <si>
    <t>ADH280100</t>
  </si>
  <si>
    <t>51306-SNA-A02</t>
  </si>
  <si>
    <t>ADH280101</t>
  </si>
  <si>
    <t>52306-SWA-A01</t>
  </si>
  <si>
    <t>ADH280102</t>
  </si>
  <si>
    <t>52306-TA1-A02</t>
  </si>
  <si>
    <t>ADH280103</t>
  </si>
  <si>
    <t>51306-TA0-A01</t>
  </si>
  <si>
    <t>ADH280105</t>
  </si>
  <si>
    <t>06510-SWW-305</t>
  </si>
  <si>
    <t>ADH280106</t>
  </si>
  <si>
    <t>51393-SDA-A02</t>
  </si>
  <si>
    <t>ADH280107</t>
  </si>
  <si>
    <t>52306-S5T-Z01</t>
  </si>
  <si>
    <t>ADH280108</t>
  </si>
  <si>
    <t>52306-SJF-013</t>
  </si>
  <si>
    <t>ADH280109</t>
  </si>
  <si>
    <t>ADH28011</t>
  </si>
  <si>
    <t>5180-SV4-004</t>
  </si>
  <si>
    <t>ADH280110</t>
  </si>
  <si>
    <t>ADH280111</t>
  </si>
  <si>
    <t>51306-S04-003</t>
  </si>
  <si>
    <t>ADH280112</t>
  </si>
  <si>
    <t>52315-S04-N00</t>
  </si>
  <si>
    <t>ADH280113</t>
  </si>
  <si>
    <t>ADH280114</t>
  </si>
  <si>
    <t>ADH280115</t>
  </si>
  <si>
    <t>ADH280116</t>
  </si>
  <si>
    <t>50842-SR3-984</t>
  </si>
  <si>
    <t>ADH280117</t>
  </si>
  <si>
    <t>ADH280118</t>
  </si>
  <si>
    <t>ADH280119</t>
  </si>
  <si>
    <t>ADH28012</t>
  </si>
  <si>
    <t>51393-SV1-A01</t>
  </si>
  <si>
    <t>ADH280120</t>
  </si>
  <si>
    <t>ADH280121</t>
  </si>
  <si>
    <t>ADH280122</t>
  </si>
  <si>
    <t>ADH280123</t>
  </si>
  <si>
    <t>51460-S30-003</t>
  </si>
  <si>
    <t>ADH280125</t>
  </si>
  <si>
    <t>51460-S1A-E01</t>
  </si>
  <si>
    <t>ADH280126</t>
  </si>
  <si>
    <t>51391-SDB-A01</t>
  </si>
  <si>
    <t>ADH280128</t>
  </si>
  <si>
    <t>51920-S5A-761</t>
  </si>
  <si>
    <t>ADH280129</t>
  </si>
  <si>
    <t>51306-SM4-010</t>
  </si>
  <si>
    <t>ADH28013</t>
  </si>
  <si>
    <t>PB210</t>
  </si>
  <si>
    <t>ADH280130</t>
  </si>
  <si>
    <t>51391-TA0-A01</t>
  </si>
  <si>
    <t>ADH280131</t>
  </si>
  <si>
    <t>50841-SR3-030</t>
  </si>
  <si>
    <t>ADH280132</t>
  </si>
  <si>
    <t>50842-ST0-N10</t>
  </si>
  <si>
    <t>ADH280133</t>
  </si>
  <si>
    <t>51393-SE0-003</t>
  </si>
  <si>
    <t>ADH28014</t>
  </si>
  <si>
    <t>51810-SH3-004</t>
  </si>
  <si>
    <t>ADH28015</t>
  </si>
  <si>
    <t>51395-SR3-N02</t>
  </si>
  <si>
    <t>ADH28016</t>
  </si>
  <si>
    <t>51396-SR3-N02</t>
  </si>
  <si>
    <t>ADH28017</t>
  </si>
  <si>
    <t>52393-SR0-004</t>
  </si>
  <si>
    <t>ADH28018</t>
  </si>
  <si>
    <t>52365-SH3-000</t>
  </si>
  <si>
    <t>ADH28020</t>
  </si>
  <si>
    <t>52385-ST3-G01</t>
  </si>
  <si>
    <t>ADH28021</t>
  </si>
  <si>
    <t>52395-SH3-004</t>
  </si>
  <si>
    <t>ADH28022</t>
  </si>
  <si>
    <t>52393-SR3-004</t>
  </si>
  <si>
    <t>ADH28024</t>
  </si>
  <si>
    <t>52365-SK7-A02</t>
  </si>
  <si>
    <t>ADH28025</t>
  </si>
  <si>
    <t>51391-S04-005</t>
  </si>
  <si>
    <t>ADH28028</t>
  </si>
  <si>
    <t>51391-SM4-013</t>
  </si>
  <si>
    <t>ADH28029</t>
  </si>
  <si>
    <t>51381-SM4-013</t>
  </si>
  <si>
    <t>ADH28030</t>
  </si>
  <si>
    <t>ADH28031</t>
  </si>
  <si>
    <t>51392-SR3-024</t>
  </si>
  <si>
    <t>ADH28032</t>
  </si>
  <si>
    <t>51306-S6D-005</t>
  </si>
  <si>
    <t>ADH28033</t>
  </si>
  <si>
    <t>51392-S5A-004</t>
  </si>
  <si>
    <t>ADH28034</t>
  </si>
  <si>
    <t>51306-SAA-J01</t>
  </si>
  <si>
    <t>ADH28035</t>
  </si>
  <si>
    <t>51306-S7B-014</t>
  </si>
  <si>
    <t>ADH28036</t>
  </si>
  <si>
    <t>52306-S9A-005</t>
  </si>
  <si>
    <t>ADH28037</t>
  </si>
  <si>
    <t>52306-SDA-A01</t>
  </si>
  <si>
    <t>ADH28038</t>
  </si>
  <si>
    <t>51306-SAA-G01</t>
  </si>
  <si>
    <t>ADH28039</t>
  </si>
  <si>
    <t>51306-SAA-E02</t>
  </si>
  <si>
    <t>ADH28040</t>
  </si>
  <si>
    <t>52315S2A023</t>
  </si>
  <si>
    <t>ADH28041</t>
  </si>
  <si>
    <t>51306-S2A-003</t>
  </si>
  <si>
    <t>ADH28044</t>
  </si>
  <si>
    <t>52315-S2H-003</t>
  </si>
  <si>
    <t>ADH28045</t>
  </si>
  <si>
    <t>52315-S2J-951</t>
  </si>
  <si>
    <t>ADH28046</t>
  </si>
  <si>
    <t>52315-S2H-013</t>
  </si>
  <si>
    <t>ADH28048</t>
  </si>
  <si>
    <t>51306-S2H-003</t>
  </si>
  <si>
    <t>ADH28049</t>
  </si>
  <si>
    <t>51306-S2J-951</t>
  </si>
  <si>
    <t>ADH28050</t>
  </si>
  <si>
    <t>51306-S2H-023</t>
  </si>
  <si>
    <t>ADH28052</t>
  </si>
  <si>
    <t>51306-SW3-003</t>
  </si>
  <si>
    <t>ADH28053</t>
  </si>
  <si>
    <t>52306-S84-A01</t>
  </si>
  <si>
    <t>ADH28054</t>
  </si>
  <si>
    <t>51306-S84-A01</t>
  </si>
  <si>
    <t>ADH28055</t>
  </si>
  <si>
    <t>51306-SEA-E02</t>
  </si>
  <si>
    <t>ADH28056</t>
  </si>
  <si>
    <t>51391-SEA-004</t>
  </si>
  <si>
    <t>ADH28057</t>
  </si>
  <si>
    <t>51393-SEA-004</t>
  </si>
  <si>
    <t>ADH28060</t>
  </si>
  <si>
    <t>51392-ST3-E00</t>
  </si>
  <si>
    <t>ADH28061</t>
  </si>
  <si>
    <t>51392-ST3-G02</t>
  </si>
  <si>
    <t>ADH28062</t>
  </si>
  <si>
    <t>51393-S1A-E01</t>
  </si>
  <si>
    <t>ADH28063</t>
  </si>
  <si>
    <t>52395-S5A-004</t>
  </si>
  <si>
    <t>ADH28066</t>
  </si>
  <si>
    <t>51810-SDA-A01</t>
  </si>
  <si>
    <t>ADH28067</t>
  </si>
  <si>
    <t>52306-S0A-921</t>
  </si>
  <si>
    <t>ADH28068</t>
  </si>
  <si>
    <t>51306-S04-N01</t>
  </si>
  <si>
    <t>ADH28069</t>
  </si>
  <si>
    <t>51306-S5A-801</t>
  </si>
  <si>
    <t>ADH28070</t>
  </si>
  <si>
    <t>51306-S5A-A11</t>
  </si>
  <si>
    <t>ADH28071</t>
  </si>
  <si>
    <t>52306-S5A-003</t>
  </si>
  <si>
    <t>ADH28072</t>
  </si>
  <si>
    <t>52306-S5A-801</t>
  </si>
  <si>
    <t>ADH28073</t>
  </si>
  <si>
    <t>52306-S5A-A01</t>
  </si>
  <si>
    <t>ADH28074</t>
  </si>
  <si>
    <t>51391-S5A-801</t>
  </si>
  <si>
    <t>ADH28075</t>
  </si>
  <si>
    <t>51392-S5A-701</t>
  </si>
  <si>
    <t>ADH28077</t>
  </si>
  <si>
    <t>52365-ST3-G02</t>
  </si>
  <si>
    <t>ADH28078</t>
  </si>
  <si>
    <t>52393-SK7-004</t>
  </si>
  <si>
    <t>ADH28079</t>
  </si>
  <si>
    <t>51391-S5A-024</t>
  </si>
  <si>
    <t>ADH28080</t>
  </si>
  <si>
    <t>52315-SS0-010</t>
  </si>
  <si>
    <t>ADH28081</t>
  </si>
  <si>
    <t>52306-S5A-E01</t>
  </si>
  <si>
    <t>ADH28082</t>
  </si>
  <si>
    <t>52315-S10-A01</t>
  </si>
  <si>
    <t>ADH28083</t>
  </si>
  <si>
    <t>50824-S04-013</t>
  </si>
  <si>
    <t>ADH28084</t>
  </si>
  <si>
    <t>50805-S04-000</t>
  </si>
  <si>
    <t>ADH28085</t>
  </si>
  <si>
    <t>50810-SR3-030</t>
  </si>
  <si>
    <t>ADH28086</t>
  </si>
  <si>
    <t>50810-SR3-983</t>
  </si>
  <si>
    <t>ADH28087C</t>
  </si>
  <si>
    <t>51925-S5A-024</t>
  </si>
  <si>
    <t>ADH28088C</t>
  </si>
  <si>
    <t>51925-S6A-014</t>
  </si>
  <si>
    <t>ADH28089C</t>
  </si>
  <si>
    <t>52675-S5A-004</t>
  </si>
  <si>
    <t>ADH28091C</t>
  </si>
  <si>
    <t>51688-SCC-004</t>
  </si>
  <si>
    <t>ADH28093</t>
  </si>
  <si>
    <t>52364-S5A-004</t>
  </si>
  <si>
    <t>ADH28094</t>
  </si>
  <si>
    <t>52365-S5A-024</t>
  </si>
  <si>
    <t>ADH28095</t>
  </si>
  <si>
    <t>52366-S5A-024</t>
  </si>
  <si>
    <t>ADH28096</t>
  </si>
  <si>
    <t>52365-S6M-004</t>
  </si>
  <si>
    <t>ADH28097</t>
  </si>
  <si>
    <t>51391-SNA-305</t>
  </si>
  <si>
    <t>ADH28098</t>
  </si>
  <si>
    <t>52365-S5A-802</t>
  </si>
  <si>
    <t>ADH28099</t>
  </si>
  <si>
    <t>52306-SNG-J01</t>
  </si>
  <si>
    <t>ADH28102</t>
  </si>
  <si>
    <t>44333-SA2-310</t>
  </si>
  <si>
    <t>ADH28103</t>
  </si>
  <si>
    <t>44333-SA7-003</t>
  </si>
  <si>
    <t>ADH28106</t>
  </si>
  <si>
    <t>44324-SB0-310</t>
  </si>
  <si>
    <t>ADH28107</t>
  </si>
  <si>
    <t>44333-SB2-981</t>
  </si>
  <si>
    <t>ADH28109</t>
  </si>
  <si>
    <t>44333-SM4-003</t>
  </si>
  <si>
    <t>ADH28110</t>
  </si>
  <si>
    <t>44018-S1A-E02</t>
  </si>
  <si>
    <t>ADH28111</t>
  </si>
  <si>
    <t>44018-SN7-010</t>
  </si>
  <si>
    <t>ADH28112</t>
  </si>
  <si>
    <t>ADH28114</t>
  </si>
  <si>
    <t>ADH28115</t>
  </si>
  <si>
    <t>ADH28116</t>
  </si>
  <si>
    <t>44017-S5A-000</t>
  </si>
  <si>
    <t>ADH28117</t>
  </si>
  <si>
    <t>ADH28118</t>
  </si>
  <si>
    <t>ADH28119</t>
  </si>
  <si>
    <t>ADH28120</t>
  </si>
  <si>
    <t>44018-S9A-000</t>
  </si>
  <si>
    <t>ADH28121</t>
  </si>
  <si>
    <t>ADH28123</t>
  </si>
  <si>
    <t>ADH28124</t>
  </si>
  <si>
    <t>ADH28125</t>
  </si>
  <si>
    <t>ADH28126</t>
  </si>
  <si>
    <t>ADH28127</t>
  </si>
  <si>
    <t>ADH28129</t>
  </si>
  <si>
    <t>42018-SCA-E21</t>
  </si>
  <si>
    <t>ADH28130</t>
  </si>
  <si>
    <t>42017-SCA-E21</t>
  </si>
  <si>
    <t>ADH281501</t>
  </si>
  <si>
    <t>53534-SA5-951</t>
  </si>
  <si>
    <t>ADH281504</t>
  </si>
  <si>
    <t>53534-SV4-003</t>
  </si>
  <si>
    <t>ADH281505</t>
  </si>
  <si>
    <t>53603-S5A-J01</t>
  </si>
  <si>
    <t>ADH281506</t>
  </si>
  <si>
    <t>53537-TL1-G01</t>
  </si>
  <si>
    <t>manžetna letve volana</t>
  </si>
  <si>
    <t>ADH28153</t>
  </si>
  <si>
    <t>23222-GA152</t>
  </si>
  <si>
    <t>ADH28155</t>
  </si>
  <si>
    <t>44333-SB2-961</t>
  </si>
  <si>
    <t>ADH28160</t>
  </si>
  <si>
    <t>49609-38G00</t>
  </si>
  <si>
    <t>ADH28162</t>
  </si>
  <si>
    <t>44017-SR3-000</t>
  </si>
  <si>
    <t>ADH28163</t>
  </si>
  <si>
    <t>44333-SPO-014</t>
  </si>
  <si>
    <t>ADH28166</t>
  </si>
  <si>
    <t>44018-ST3-000</t>
  </si>
  <si>
    <t>ADH28168</t>
  </si>
  <si>
    <t>44018SABN20</t>
  </si>
  <si>
    <t>ADH28169</t>
  </si>
  <si>
    <t>ADH28171</t>
  </si>
  <si>
    <t>ADH28173</t>
  </si>
  <si>
    <t>ADH28175</t>
  </si>
  <si>
    <t>ADH28176</t>
  </si>
  <si>
    <t>ADH28177</t>
  </si>
  <si>
    <t>ADH28178</t>
  </si>
  <si>
    <t>ADH28179</t>
  </si>
  <si>
    <t>ADH28180</t>
  </si>
  <si>
    <t>ADH28181</t>
  </si>
  <si>
    <t>44018-S30-C00</t>
  </si>
  <si>
    <t>ADH28182</t>
  </si>
  <si>
    <t>44018-S04-C03</t>
  </si>
  <si>
    <t>ADH28183</t>
  </si>
  <si>
    <t>44017-S04-010</t>
  </si>
  <si>
    <t>ADH28186</t>
  </si>
  <si>
    <t>44017-S6D-G00</t>
  </si>
  <si>
    <t>ADH28188</t>
  </si>
  <si>
    <t>ADH28189</t>
  </si>
  <si>
    <t>ADH28191</t>
  </si>
  <si>
    <t>44018-SJM-000</t>
  </si>
  <si>
    <t>ADH28192</t>
  </si>
  <si>
    <t>53429-TF0-003</t>
  </si>
  <si>
    <t>ADH28209</t>
  </si>
  <si>
    <t>ADH28210</t>
  </si>
  <si>
    <t>ADH28211</t>
  </si>
  <si>
    <t>ADH28212</t>
  </si>
  <si>
    <t>ADH28213</t>
  </si>
  <si>
    <t>ADH28214</t>
  </si>
  <si>
    <t>ADH28215</t>
  </si>
  <si>
    <t>ADH28216</t>
  </si>
  <si>
    <t>ADH28223</t>
  </si>
  <si>
    <t>ADH28224</t>
  </si>
  <si>
    <t>ADH28225</t>
  </si>
  <si>
    <t>ADH28226</t>
  </si>
  <si>
    <t>ADH28227</t>
  </si>
  <si>
    <t>ADH28228</t>
  </si>
  <si>
    <t>ADH28229</t>
  </si>
  <si>
    <t>ADH28230</t>
  </si>
  <si>
    <t>ADH28231</t>
  </si>
  <si>
    <t>ADH28233C</t>
  </si>
  <si>
    <t>44300S6DE01</t>
  </si>
  <si>
    <t>ADH28234</t>
  </si>
  <si>
    <t>ADH28235</t>
  </si>
  <si>
    <t>ADH28236</t>
  </si>
  <si>
    <t>ADH28237</t>
  </si>
  <si>
    <t>ADH28239C</t>
  </si>
  <si>
    <t>44200-SJA-008</t>
  </si>
  <si>
    <t>ADH28240</t>
  </si>
  <si>
    <t>ADH28241</t>
  </si>
  <si>
    <t>ADH28242</t>
  </si>
  <si>
    <t>44300-SMG-G01</t>
  </si>
  <si>
    <t>ADH28243</t>
  </si>
  <si>
    <t>ADH28244</t>
  </si>
  <si>
    <t>ADH28245</t>
  </si>
  <si>
    <t>ADH28246</t>
  </si>
  <si>
    <t>ADH28247</t>
  </si>
  <si>
    <t>44300-TV0-E01</t>
  </si>
  <si>
    <t>ADH28248</t>
  </si>
  <si>
    <t>44300-TV2-E01 S2</t>
  </si>
  <si>
    <t>ADH28249</t>
  </si>
  <si>
    <t>44300-TV2-E01 S3</t>
  </si>
  <si>
    <t>ADH28310</t>
  </si>
  <si>
    <t>ADH28311</t>
  </si>
  <si>
    <t>ADH28314</t>
  </si>
  <si>
    <t>ADH28319</t>
  </si>
  <si>
    <t>ADH28320</t>
  </si>
  <si>
    <t>ADH28321</t>
  </si>
  <si>
    <t>ADH28322</t>
  </si>
  <si>
    <t>ADH28323</t>
  </si>
  <si>
    <t>ADH28324</t>
  </si>
  <si>
    <t>ADH28325</t>
  </si>
  <si>
    <t>ADH28326</t>
  </si>
  <si>
    <t>ADH28327</t>
  </si>
  <si>
    <t>ADH28328</t>
  </si>
  <si>
    <t>ADH28329</t>
  </si>
  <si>
    <t>ADH28330</t>
  </si>
  <si>
    <t>ADH28331C</t>
  </si>
  <si>
    <t>42200-SAH-G51</t>
  </si>
  <si>
    <t>ADH28333</t>
  </si>
  <si>
    <t>42200-SAA-E03</t>
  </si>
  <si>
    <t>ADH28335</t>
  </si>
  <si>
    <t>ADH28336</t>
  </si>
  <si>
    <t>ADH28337</t>
  </si>
  <si>
    <t>ADH28337C</t>
  </si>
  <si>
    <t>ADH28338</t>
  </si>
  <si>
    <t>ADH28339</t>
  </si>
  <si>
    <t>42200-SN7-E51</t>
  </si>
  <si>
    <t>ADH28340</t>
  </si>
  <si>
    <t>42200-SR3-A53</t>
  </si>
  <si>
    <t>ADH28342</t>
  </si>
  <si>
    <t>42200-S5A-J01</t>
  </si>
  <si>
    <t>ADH28343</t>
  </si>
  <si>
    <t>ADH28344</t>
  </si>
  <si>
    <t>ADH28345</t>
  </si>
  <si>
    <t>ADH28346</t>
  </si>
  <si>
    <t>ADH28347</t>
  </si>
  <si>
    <t>ADH28348C</t>
  </si>
  <si>
    <t>42200-TA0-A51</t>
  </si>
  <si>
    <t>ADH28349</t>
  </si>
  <si>
    <t>ADH28350</t>
  </si>
  <si>
    <t>ADH28351</t>
  </si>
  <si>
    <t>44300-SCA-E51</t>
  </si>
  <si>
    <t>ADH28352C</t>
  </si>
  <si>
    <t>ADH28353</t>
  </si>
  <si>
    <t>42200-SNA-A51</t>
  </si>
  <si>
    <t>ADH28354</t>
  </si>
  <si>
    <t>ADH28355</t>
  </si>
  <si>
    <t>ADH28357</t>
  </si>
  <si>
    <t>ADH28358</t>
  </si>
  <si>
    <t>ADH28359</t>
  </si>
  <si>
    <t>ADH28501</t>
  </si>
  <si>
    <t>51320-S04-003</t>
  </si>
  <si>
    <t>ADH28502</t>
  </si>
  <si>
    <t>52320-S04-003</t>
  </si>
  <si>
    <t>ADH28503</t>
  </si>
  <si>
    <t>52321-S04-003</t>
  </si>
  <si>
    <t>ADH28504</t>
  </si>
  <si>
    <t>52320-S10-003</t>
  </si>
  <si>
    <t>ADH28505</t>
  </si>
  <si>
    <t>52321-S10-003</t>
  </si>
  <si>
    <t>ADH28506</t>
  </si>
  <si>
    <t>51320-S84-A01</t>
  </si>
  <si>
    <t>ADH28507</t>
  </si>
  <si>
    <t>51321-S84-A01</t>
  </si>
  <si>
    <t>ADH28508</t>
  </si>
  <si>
    <t>52325-S84-A01</t>
  </si>
  <si>
    <t>ADH28509</t>
  </si>
  <si>
    <t>52320-S84-A01</t>
  </si>
  <si>
    <t>ADH28510</t>
  </si>
  <si>
    <t>51320-ST7-003</t>
  </si>
  <si>
    <t>ADH28511</t>
  </si>
  <si>
    <t>51320-SK3-000</t>
  </si>
  <si>
    <t>ADH28512</t>
  </si>
  <si>
    <t>90112-SE0-000</t>
  </si>
  <si>
    <t>ADH28513</t>
  </si>
  <si>
    <t>52303-SH3-010</t>
  </si>
  <si>
    <t>ADH28514</t>
  </si>
  <si>
    <t>51320-S5A-003</t>
  </si>
  <si>
    <t>ADH28515</t>
  </si>
  <si>
    <t>51321-S5A-003</t>
  </si>
  <si>
    <t>ADH28516</t>
  </si>
  <si>
    <t>51321-S2G-003</t>
  </si>
  <si>
    <t>ADH28517</t>
  </si>
  <si>
    <t>51320-S2G-003</t>
  </si>
  <si>
    <t>ADH28518</t>
  </si>
  <si>
    <t>51320-SS0-003</t>
  </si>
  <si>
    <t>ADH28519</t>
  </si>
  <si>
    <t>51321-SZ3-013</t>
  </si>
  <si>
    <t>ADH28520</t>
  </si>
  <si>
    <t>51320-SZ3-013</t>
  </si>
  <si>
    <t>ADH28521</t>
  </si>
  <si>
    <t>52320-SZ3-003</t>
  </si>
  <si>
    <t>ADH28524</t>
  </si>
  <si>
    <t>51330-SG0-013</t>
  </si>
  <si>
    <t>ADH28525</t>
  </si>
  <si>
    <t>51320-SG0-013</t>
  </si>
  <si>
    <t>ADH28526</t>
  </si>
  <si>
    <t>52320-S2A-003</t>
  </si>
  <si>
    <t>ADH28527</t>
  </si>
  <si>
    <t>51321-S2A-003</t>
  </si>
  <si>
    <t>ADH28528</t>
  </si>
  <si>
    <t>51320-S2A-003</t>
  </si>
  <si>
    <t>ADH28529</t>
  </si>
  <si>
    <t>52321-S5T-J01</t>
  </si>
  <si>
    <t>ADH28530</t>
  </si>
  <si>
    <t>52320-S5T-J01</t>
  </si>
  <si>
    <t>ADH28531</t>
  </si>
  <si>
    <t>52321-S5A-013</t>
  </si>
  <si>
    <t>ADH28532</t>
  </si>
  <si>
    <t>52320-S5A-013</t>
  </si>
  <si>
    <t>ADH28533</t>
  </si>
  <si>
    <t>52320-S30-003</t>
  </si>
  <si>
    <t>ADH28534</t>
  </si>
  <si>
    <t>51320-S30-003</t>
  </si>
  <si>
    <t>ADH28535</t>
  </si>
  <si>
    <t>52321-S9A-003</t>
  </si>
  <si>
    <t>ADH28536</t>
  </si>
  <si>
    <t>52320-S9A-003</t>
  </si>
  <si>
    <t>ADH28537</t>
  </si>
  <si>
    <t>ADH28537C</t>
  </si>
  <si>
    <t>52325-SFY-J01</t>
  </si>
  <si>
    <t>ADH28538</t>
  </si>
  <si>
    <t>ADH28538C</t>
  </si>
  <si>
    <t>52320-SFY-J01</t>
  </si>
  <si>
    <t>ADH28539</t>
  </si>
  <si>
    <t>ADH28540</t>
  </si>
  <si>
    <t>51320-SEA-E01</t>
  </si>
  <si>
    <t>ADH28541</t>
  </si>
  <si>
    <t>51321-SAA-J01</t>
  </si>
  <si>
    <t>ADH28542</t>
  </si>
  <si>
    <t>51320-SAA-J01</t>
  </si>
  <si>
    <t>ADH28543</t>
  </si>
  <si>
    <t>51321-SAA-003</t>
  </si>
  <si>
    <t>ADH28544</t>
  </si>
  <si>
    <t>51320-SAA-003</t>
  </si>
  <si>
    <t>ADH28545</t>
  </si>
  <si>
    <t>51321-S2H-003</t>
  </si>
  <si>
    <t>ADH28546</t>
  </si>
  <si>
    <t>51320-S2H-003</t>
  </si>
  <si>
    <t>ADH28547</t>
  </si>
  <si>
    <t>52321-S2H-003</t>
  </si>
  <si>
    <t>ADH28548</t>
  </si>
  <si>
    <t>52320-S2H-003</t>
  </si>
  <si>
    <t>ADH28549</t>
  </si>
  <si>
    <t>52321-S7A-003</t>
  </si>
  <si>
    <t>ADH28550</t>
  </si>
  <si>
    <t>52320-S7A-003</t>
  </si>
  <si>
    <t>ADH28551</t>
  </si>
  <si>
    <t>52321-SJF-003</t>
  </si>
  <si>
    <t>ADH28552</t>
  </si>
  <si>
    <t>52320-SJF-003</t>
  </si>
  <si>
    <t>ADH28553</t>
  </si>
  <si>
    <t>51320-SP0-003</t>
  </si>
  <si>
    <t>ADH28554</t>
  </si>
  <si>
    <t>52303-SK3-010</t>
  </si>
  <si>
    <t>ADH28555</t>
  </si>
  <si>
    <t>52306-SE0-A00</t>
  </si>
  <si>
    <t>ADH28557</t>
  </si>
  <si>
    <t>51320-STK-A01</t>
  </si>
  <si>
    <t>ADH28558</t>
  </si>
  <si>
    <t>51321-SNA-A02</t>
  </si>
  <si>
    <t>ADH28559</t>
  </si>
  <si>
    <t>51320-SNA-A02</t>
  </si>
  <si>
    <t>ADH28560</t>
  </si>
  <si>
    <t>52321-SNA-A01</t>
  </si>
  <si>
    <t>ADH28561</t>
  </si>
  <si>
    <t>52320-SNA-A01</t>
  </si>
  <si>
    <t>ADH28562</t>
  </si>
  <si>
    <t>52321-SWA-A01</t>
  </si>
  <si>
    <t>ADH28563</t>
  </si>
  <si>
    <t>52320-SWA-A01</t>
  </si>
  <si>
    <t>ADH28565</t>
  </si>
  <si>
    <t>51321-S30-N21</t>
  </si>
  <si>
    <t>ADH28566</t>
  </si>
  <si>
    <t>51320-S30-N21</t>
  </si>
  <si>
    <t>ADH28567</t>
  </si>
  <si>
    <t>51325-TA0-A01</t>
  </si>
  <si>
    <t>ADH28568</t>
  </si>
  <si>
    <t>51320-TA0-A01</t>
  </si>
  <si>
    <t>ADH28569</t>
  </si>
  <si>
    <t>52325-TA0-A01</t>
  </si>
  <si>
    <t>ADH28570</t>
  </si>
  <si>
    <t>52320-TA0-A01</t>
  </si>
  <si>
    <t>ADH28571</t>
  </si>
  <si>
    <t>52320-SS0-003</t>
  </si>
  <si>
    <t>ADH28572</t>
  </si>
  <si>
    <t>51320-SMG-E01</t>
  </si>
  <si>
    <t>ADH28573</t>
  </si>
  <si>
    <t>52320-SED-003</t>
  </si>
  <si>
    <t>ADH28574</t>
  </si>
  <si>
    <t>51321-SED-013</t>
  </si>
  <si>
    <t>ADH28575</t>
  </si>
  <si>
    <t>51320-SED-013</t>
  </si>
  <si>
    <t>ADH28576</t>
  </si>
  <si>
    <t>51320-TF0-003</t>
  </si>
  <si>
    <t>ADH28577</t>
  </si>
  <si>
    <t>ADH28578</t>
  </si>
  <si>
    <t>ADH28579</t>
  </si>
  <si>
    <t>51320-SJA-013</t>
  </si>
  <si>
    <t>ADH28580</t>
  </si>
  <si>
    <t>51320S0XC01</t>
  </si>
  <si>
    <t>ADH28581</t>
  </si>
  <si>
    <t>52320-S3N-013</t>
  </si>
  <si>
    <t>ADH28582</t>
  </si>
  <si>
    <t>51321SLA003</t>
  </si>
  <si>
    <t>ADH28583</t>
  </si>
  <si>
    <t>51320SLA003</t>
  </si>
  <si>
    <t>ADH28584</t>
  </si>
  <si>
    <t>51320-TV0-E01</t>
  </si>
  <si>
    <t>ADH28607</t>
  </si>
  <si>
    <t>51220-SK7-003</t>
  </si>
  <si>
    <t>ADH28609</t>
  </si>
  <si>
    <t>51220-SM1-A01</t>
  </si>
  <si>
    <t>ADH28610</t>
  </si>
  <si>
    <t>51469-SE0-003</t>
  </si>
  <si>
    <t>ADH286100</t>
  </si>
  <si>
    <t>51355-S1A-E00</t>
  </si>
  <si>
    <t>ADH286101</t>
  </si>
  <si>
    <t>51365-S1A-E00</t>
  </si>
  <si>
    <t>ADH286104</t>
  </si>
  <si>
    <t>51360-S9A-010</t>
  </si>
  <si>
    <t>ADH286105</t>
  </si>
  <si>
    <t>51350-S9A-010</t>
  </si>
  <si>
    <t>ADH286106</t>
  </si>
  <si>
    <t>ADH286107</t>
  </si>
  <si>
    <t>ADH286108C</t>
  </si>
  <si>
    <t>52350-SEA-000</t>
  </si>
  <si>
    <t>ADH286109</t>
  </si>
  <si>
    <t>51220-SNA-A02</t>
  </si>
  <si>
    <t>ADH28611</t>
  </si>
  <si>
    <t>51459-SE0-003</t>
  </si>
  <si>
    <t>ADH286110</t>
  </si>
  <si>
    <t>51230-SNA-A02</t>
  </si>
  <si>
    <t>ADH286111</t>
  </si>
  <si>
    <t>51220-STK-A01</t>
  </si>
  <si>
    <t>ADH286112</t>
  </si>
  <si>
    <t>51350-S10-G00</t>
  </si>
  <si>
    <t>ADH286113</t>
  </si>
  <si>
    <t>51360-S10-G00</t>
  </si>
  <si>
    <t>ADH286114</t>
  </si>
  <si>
    <t>51360-S50-G01</t>
  </si>
  <si>
    <t>ADH286115C</t>
  </si>
  <si>
    <t>51350-S7A-010</t>
  </si>
  <si>
    <t>ADH286116C</t>
  </si>
  <si>
    <t>51360-S7A-010</t>
  </si>
  <si>
    <t>ADH286117C</t>
  </si>
  <si>
    <t>51350-SCA-S00</t>
  </si>
  <si>
    <t>ADH286118C</t>
  </si>
  <si>
    <t>51360-SCA-S00</t>
  </si>
  <si>
    <t>ADH286119C</t>
  </si>
  <si>
    <t>51360-S5B-E00</t>
  </si>
  <si>
    <t>ADH286120</t>
  </si>
  <si>
    <t>51350-SJF-000</t>
  </si>
  <si>
    <t>ADH286121</t>
  </si>
  <si>
    <t>51360-SJF-000</t>
  </si>
  <si>
    <t>ADH286122</t>
  </si>
  <si>
    <t>51210-SCA-981</t>
  </si>
  <si>
    <t>prednji nosač</t>
  </si>
  <si>
    <t>ADH286123</t>
  </si>
  <si>
    <t>51215-SCA-981</t>
  </si>
  <si>
    <t>ADH286124</t>
  </si>
  <si>
    <t>51360-S5A-A03</t>
  </si>
  <si>
    <t>ADH286125</t>
  </si>
  <si>
    <t>51350-S5A-A03</t>
  </si>
  <si>
    <t>ADH286126C</t>
  </si>
  <si>
    <t>51460-SEA-003</t>
  </si>
  <si>
    <t>ADH286127C</t>
  </si>
  <si>
    <t>51450-SEA-003</t>
  </si>
  <si>
    <t>ADH286128C</t>
  </si>
  <si>
    <t>51350-S6D-G00</t>
  </si>
  <si>
    <t>ADH286129C</t>
  </si>
  <si>
    <t>51360-S6D-G00</t>
  </si>
  <si>
    <t>ADH28613</t>
  </si>
  <si>
    <t>51350-SA5-020</t>
  </si>
  <si>
    <t>ADH286130</t>
  </si>
  <si>
    <t>51365-SN7-010</t>
  </si>
  <si>
    <t>ADH286131</t>
  </si>
  <si>
    <t>51355-SN7-010</t>
  </si>
  <si>
    <t>ADH286132</t>
  </si>
  <si>
    <t>51220-TA0-A02</t>
  </si>
  <si>
    <t>ADH286133</t>
  </si>
  <si>
    <t>51230-SWA-A01</t>
  </si>
  <si>
    <t>ADH286134</t>
  </si>
  <si>
    <t>51220-SWA-A01</t>
  </si>
  <si>
    <t>ADH286135</t>
  </si>
  <si>
    <t>51350-SWA-E01</t>
  </si>
  <si>
    <t>ADH286136</t>
  </si>
  <si>
    <t>51360-SWA-E01</t>
  </si>
  <si>
    <t>ADH286137</t>
  </si>
  <si>
    <t>ADH286138</t>
  </si>
  <si>
    <t>ADH286139</t>
  </si>
  <si>
    <t>51360-SEL-T01</t>
  </si>
  <si>
    <t>ADH286140</t>
  </si>
  <si>
    <t>51360-SNA-A03</t>
  </si>
  <si>
    <t>ADH286141</t>
  </si>
  <si>
    <t>51350-SNA-A03</t>
  </si>
  <si>
    <t>ADH286142</t>
  </si>
  <si>
    <t>51360TA0A00</t>
  </si>
  <si>
    <t>ADH286143</t>
  </si>
  <si>
    <t>51350TA0A00</t>
  </si>
  <si>
    <t>ADH286144</t>
  </si>
  <si>
    <t>51220-SL5-013</t>
  </si>
  <si>
    <t>ADH286146</t>
  </si>
  <si>
    <t>51220-S30-N21</t>
  </si>
  <si>
    <t>ADH286147</t>
  </si>
  <si>
    <t>51360-SMG-E04</t>
  </si>
  <si>
    <t>ADH286148</t>
  </si>
  <si>
    <t>51350-SMG-E04</t>
  </si>
  <si>
    <t>ADH286149</t>
  </si>
  <si>
    <t>ADH28615</t>
  </si>
  <si>
    <t>51220-SR3-003</t>
  </si>
  <si>
    <t>ADH28616</t>
  </si>
  <si>
    <t>51270-SF1-003</t>
  </si>
  <si>
    <t>ADH28622</t>
  </si>
  <si>
    <t>51460-SV4-000</t>
  </si>
  <si>
    <t>ADH28623</t>
  </si>
  <si>
    <t>51450-SV4-000</t>
  </si>
  <si>
    <t>ADH28624</t>
  </si>
  <si>
    <t>52390-SE0-043</t>
  </si>
  <si>
    <t>ADH28627</t>
  </si>
  <si>
    <t>51220-S5A-003</t>
  </si>
  <si>
    <t>ADH28629</t>
  </si>
  <si>
    <t>51450-ST7-020</t>
  </si>
  <si>
    <t>ADH28630</t>
  </si>
  <si>
    <t>ADH28631</t>
  </si>
  <si>
    <t>51450-S1A-E01</t>
  </si>
  <si>
    <t>ADH28632</t>
  </si>
  <si>
    <t>51460-S10-020</t>
  </si>
  <si>
    <t>ADH28633</t>
  </si>
  <si>
    <t>51450-S10-020</t>
  </si>
  <si>
    <t>ADH28634</t>
  </si>
  <si>
    <t>51460-SS0-003</t>
  </si>
  <si>
    <t>ADH28635</t>
  </si>
  <si>
    <t>51450-SS0-003</t>
  </si>
  <si>
    <t>ADH28636</t>
  </si>
  <si>
    <t>ADH28637</t>
  </si>
  <si>
    <t>51450-S30-003</t>
  </si>
  <si>
    <t>ADH28638</t>
  </si>
  <si>
    <t>51450-SR3-023</t>
  </si>
  <si>
    <t>ADH28639</t>
  </si>
  <si>
    <t>51460-SR3-023</t>
  </si>
  <si>
    <t>ADH28640</t>
  </si>
  <si>
    <t>51355-SK3-000</t>
  </si>
  <si>
    <t>ADH28641</t>
  </si>
  <si>
    <t>51365-SK3-000</t>
  </si>
  <si>
    <t>ADH28642</t>
  </si>
  <si>
    <t>51460-SP0-A04</t>
  </si>
  <si>
    <t>ADH28643</t>
  </si>
  <si>
    <t>51450-SP0-A04</t>
  </si>
  <si>
    <t>ADH28644</t>
  </si>
  <si>
    <t>52400-SR3-000</t>
  </si>
  <si>
    <t>ADH28645</t>
  </si>
  <si>
    <t>52390-SR3-000</t>
  </si>
  <si>
    <t>ADH28647</t>
  </si>
  <si>
    <t>52400-SS0-A01</t>
  </si>
  <si>
    <t>ADH28648</t>
  </si>
  <si>
    <t>52390-S30-003</t>
  </si>
  <si>
    <t>ADH28649</t>
  </si>
  <si>
    <t>52400-S30-003</t>
  </si>
  <si>
    <t>ADH28650</t>
  </si>
  <si>
    <t>51450-S84-A01</t>
  </si>
  <si>
    <t>ADH28651</t>
  </si>
  <si>
    <t>51460-S84-A01</t>
  </si>
  <si>
    <t>ADH28654</t>
  </si>
  <si>
    <t>52390-S84-A01</t>
  </si>
  <si>
    <t>ADH28656</t>
  </si>
  <si>
    <t>51450-SH3-023</t>
  </si>
  <si>
    <t>ADH28657</t>
  </si>
  <si>
    <t>51460-SH3-023</t>
  </si>
  <si>
    <t>ADH28658</t>
  </si>
  <si>
    <t>51355-SH3-010</t>
  </si>
  <si>
    <t>ADH28659</t>
  </si>
  <si>
    <t>51365-SH3-010</t>
  </si>
  <si>
    <t>ADH28660</t>
  </si>
  <si>
    <t>51450-S04-013</t>
  </si>
  <si>
    <t>ADH28661</t>
  </si>
  <si>
    <t>51460-S04-013</t>
  </si>
  <si>
    <t>ADH28662</t>
  </si>
  <si>
    <t>51350-S04-000</t>
  </si>
  <si>
    <t>ADH28663</t>
  </si>
  <si>
    <t>51360-S04-000</t>
  </si>
  <si>
    <t>ADH28664</t>
  </si>
  <si>
    <t>52390-SP0-013</t>
  </si>
  <si>
    <t>ADH28665</t>
  </si>
  <si>
    <t>ADH28666</t>
  </si>
  <si>
    <t>51350-ST7-010</t>
  </si>
  <si>
    <t>ADH28667</t>
  </si>
  <si>
    <t>51360-ST7-010</t>
  </si>
  <si>
    <t>ADH28668</t>
  </si>
  <si>
    <t>ADH28669</t>
  </si>
  <si>
    <t>51460-SZ3-013</t>
  </si>
  <si>
    <t>ADH28670</t>
  </si>
  <si>
    <t>51450-SZ3-013</t>
  </si>
  <si>
    <t>ADH28671</t>
  </si>
  <si>
    <t>52400-SX0-013</t>
  </si>
  <si>
    <t>ADH28672</t>
  </si>
  <si>
    <t>52350-S04-000</t>
  </si>
  <si>
    <t>ADH28673</t>
  </si>
  <si>
    <t>52360-SP0-003</t>
  </si>
  <si>
    <t>ADH28675</t>
  </si>
  <si>
    <t>ADH28676</t>
  </si>
  <si>
    <t>ADH28678</t>
  </si>
  <si>
    <t>51355-SV4-000</t>
  </si>
  <si>
    <t>ADH28681</t>
  </si>
  <si>
    <t>ADH28683</t>
  </si>
  <si>
    <t>ADH28683C</t>
  </si>
  <si>
    <t>51360-S6F-E00</t>
  </si>
  <si>
    <t>ADH28684</t>
  </si>
  <si>
    <t>ADH28685</t>
  </si>
  <si>
    <t>ADH28686</t>
  </si>
  <si>
    <t>ADH28687C</t>
  </si>
  <si>
    <t>51210-SDA-A02</t>
  </si>
  <si>
    <t>ADH28688C</t>
  </si>
  <si>
    <t>51215-SDA-A02</t>
  </si>
  <si>
    <t>ADH28689C</t>
  </si>
  <si>
    <t>51350-S2A-030</t>
  </si>
  <si>
    <t>ADH28690C</t>
  </si>
  <si>
    <t>51350-S6A-A00</t>
  </si>
  <si>
    <t>ADH28691C</t>
  </si>
  <si>
    <t>51360-S6A-A00</t>
  </si>
  <si>
    <t>ADH28692</t>
  </si>
  <si>
    <t>51360-SAA-G02</t>
  </si>
  <si>
    <t>ADH28693</t>
  </si>
  <si>
    <t>51350-SAA-G02</t>
  </si>
  <si>
    <t>ADH28694</t>
  </si>
  <si>
    <t>51360-SAA-E01</t>
  </si>
  <si>
    <t>ADH28695</t>
  </si>
  <si>
    <t>51350-SAA-E01</t>
  </si>
  <si>
    <t>ADH28696</t>
  </si>
  <si>
    <t>51360-SAA-E11</t>
  </si>
  <si>
    <t>ADH28697</t>
  </si>
  <si>
    <t>51350-SAA-E11</t>
  </si>
  <si>
    <t>ADH28698</t>
  </si>
  <si>
    <t>51460-S2A-003</t>
  </si>
  <si>
    <t>ADH28699</t>
  </si>
  <si>
    <t>51450-S2A-003</t>
  </si>
  <si>
    <t>ADH28705</t>
  </si>
  <si>
    <t>53560-SM4-003</t>
  </si>
  <si>
    <t>ADH28707</t>
  </si>
  <si>
    <t>53560-SH3-013</t>
  </si>
  <si>
    <t>ADH28708</t>
  </si>
  <si>
    <t>53540-SH3-013</t>
  </si>
  <si>
    <t>ADH28709</t>
  </si>
  <si>
    <t>53560-S04-013</t>
  </si>
  <si>
    <t>ADH28710</t>
  </si>
  <si>
    <t>53540-SR3-003</t>
  </si>
  <si>
    <t>ADH28714</t>
  </si>
  <si>
    <t>53540-SF1-004</t>
  </si>
  <si>
    <t>ADH28715</t>
  </si>
  <si>
    <t>53560-SV4-003</t>
  </si>
  <si>
    <t>ADH28716</t>
  </si>
  <si>
    <t>53540-SV4-003</t>
  </si>
  <si>
    <t>ADH28719</t>
  </si>
  <si>
    <t>53541-S5A-003</t>
  </si>
  <si>
    <t>ADH28720</t>
  </si>
  <si>
    <t>53540-SX8-T01</t>
  </si>
  <si>
    <t>ADH28721</t>
  </si>
  <si>
    <t>53521-SM4-013</t>
  </si>
  <si>
    <t>ADH28722</t>
  </si>
  <si>
    <t>53010-SR3-010</t>
  </si>
  <si>
    <t>ADH28723</t>
  </si>
  <si>
    <t>53540-SK3-E01</t>
  </si>
  <si>
    <t>ADH28726</t>
  </si>
  <si>
    <t>53540-SZ3-003</t>
  </si>
  <si>
    <t>ADH28727</t>
  </si>
  <si>
    <t>53560-SZ3-003</t>
  </si>
  <si>
    <t>ADH28728</t>
  </si>
  <si>
    <t>53540-S47-951</t>
  </si>
  <si>
    <t>ADH28729</t>
  </si>
  <si>
    <t>53010-S04-000</t>
  </si>
  <si>
    <t>ADH28730</t>
  </si>
  <si>
    <t>53010-S10-000</t>
  </si>
  <si>
    <t>ADH28731</t>
  </si>
  <si>
    <t>53521-S5A-003</t>
  </si>
  <si>
    <t>ADH28732</t>
  </si>
  <si>
    <t>53521-S9A-003</t>
  </si>
  <si>
    <t>ADH28733</t>
  </si>
  <si>
    <t>53560-SAA-003</t>
  </si>
  <si>
    <t>ADH28734</t>
  </si>
  <si>
    <t>53540-SAA-003</t>
  </si>
  <si>
    <t>ADH28735</t>
  </si>
  <si>
    <t>53560-SDA-A01</t>
  </si>
  <si>
    <t>ADH28736</t>
  </si>
  <si>
    <t>53540-SDA-A01</t>
  </si>
  <si>
    <t>ADH28737</t>
  </si>
  <si>
    <t>53010-S84-A01</t>
  </si>
  <si>
    <t>ADH28738</t>
  </si>
  <si>
    <t>ADH28739</t>
  </si>
  <si>
    <t>ADH28740</t>
  </si>
  <si>
    <t>53010-S10-003</t>
  </si>
  <si>
    <t>ADH28741</t>
  </si>
  <si>
    <t>53010-SDA-A01</t>
  </si>
  <si>
    <t>ADH28742</t>
  </si>
  <si>
    <t>53540SS0003</t>
  </si>
  <si>
    <t>ADH28743</t>
  </si>
  <si>
    <t>ADH28744</t>
  </si>
  <si>
    <t>53010-S2H-J02</t>
  </si>
  <si>
    <t>ADH28745</t>
  </si>
  <si>
    <t>53011-SEL-003</t>
  </si>
  <si>
    <t>ADH28746</t>
  </si>
  <si>
    <t>53010-SEL-003</t>
  </si>
  <si>
    <t>ADH28747</t>
  </si>
  <si>
    <t>53010-SW5-003</t>
  </si>
  <si>
    <t>ADH28750</t>
  </si>
  <si>
    <t>53540-SWA-A01</t>
  </si>
  <si>
    <t>ADH28752</t>
  </si>
  <si>
    <t>53010-SW5-000</t>
  </si>
  <si>
    <t>ADH28753</t>
  </si>
  <si>
    <t>53560-S30-005</t>
  </si>
  <si>
    <t>ADH28754</t>
  </si>
  <si>
    <t>53540-S30-005</t>
  </si>
  <si>
    <t>ADH28755</t>
  </si>
  <si>
    <t>53010-SX0-003</t>
  </si>
  <si>
    <t>ADH28757</t>
  </si>
  <si>
    <t>53560-ST3-E02</t>
  </si>
  <si>
    <t>ADH28758</t>
  </si>
  <si>
    <t>53540-ST3-E02</t>
  </si>
  <si>
    <t>ADH28759</t>
  </si>
  <si>
    <t>53010-SWC-G01</t>
  </si>
  <si>
    <t>ADH28760</t>
  </si>
  <si>
    <t>53541-SJH-003</t>
  </si>
  <si>
    <t>ADH28761</t>
  </si>
  <si>
    <t>53560S1AE01</t>
  </si>
  <si>
    <t>ADH28762</t>
  </si>
  <si>
    <t>53540-S1A-E01</t>
  </si>
  <si>
    <t>ADH28763</t>
  </si>
  <si>
    <t>53560-SNA-A01</t>
  </si>
  <si>
    <t>ADH28764</t>
  </si>
  <si>
    <t>53540-SNA-A01</t>
  </si>
  <si>
    <t>ADH28765</t>
  </si>
  <si>
    <t>53540-TF0-003</t>
  </si>
  <si>
    <t>ADH28766</t>
  </si>
  <si>
    <t>53560-TF0-003</t>
  </si>
  <si>
    <t>ADH28767</t>
  </si>
  <si>
    <t>53540-TA0-A01</t>
  </si>
  <si>
    <t>ADH28768</t>
  </si>
  <si>
    <t>53560-TA0-A01</t>
  </si>
  <si>
    <t>ADH28769</t>
  </si>
  <si>
    <t>53010-SEA-900</t>
  </si>
  <si>
    <t>ADH28770</t>
  </si>
  <si>
    <t>53610-SNB-J01</t>
  </si>
  <si>
    <t>ADH28771</t>
  </si>
  <si>
    <t>53541-SJF-013</t>
  </si>
  <si>
    <t>ADH28772</t>
  </si>
  <si>
    <t>ADH28773</t>
  </si>
  <si>
    <t>53011-SMG-E01</t>
  </si>
  <si>
    <t>ADH28774</t>
  </si>
  <si>
    <t>ADH28775</t>
  </si>
  <si>
    <t>53540-SMJ-003</t>
  </si>
  <si>
    <t>ADH28776</t>
  </si>
  <si>
    <t>ADH28777</t>
  </si>
  <si>
    <t>53560-SMJ-003</t>
  </si>
  <si>
    <t>ADH28778</t>
  </si>
  <si>
    <t>ADH28779</t>
  </si>
  <si>
    <t>ADH28780</t>
  </si>
  <si>
    <t>53010-SS0-000</t>
  </si>
  <si>
    <t>ADH28781</t>
  </si>
  <si>
    <t>53010-S2A-003</t>
  </si>
  <si>
    <t>ADH28782</t>
  </si>
  <si>
    <t>53560-SJA-014</t>
  </si>
  <si>
    <t>ADH28783</t>
  </si>
  <si>
    <t>53540-SJA-014</t>
  </si>
  <si>
    <t>ADH28784</t>
  </si>
  <si>
    <t>53010-S50-003</t>
  </si>
  <si>
    <t>ADH28785</t>
  </si>
  <si>
    <t>53010-SMG-E01</t>
  </si>
  <si>
    <t>ADH288301</t>
  </si>
  <si>
    <t>51401-SEA-E32</t>
  </si>
  <si>
    <t>ADH288302</t>
  </si>
  <si>
    <t>52441-SEA-E22</t>
  </si>
  <si>
    <t>ADH288303</t>
  </si>
  <si>
    <t>51401-SEA-E22</t>
  </si>
  <si>
    <t>ADH288304</t>
  </si>
  <si>
    <t>51401-SEA-E12</t>
  </si>
  <si>
    <t>ADH288305</t>
  </si>
  <si>
    <t>52441-SEA-E02</t>
  </si>
  <si>
    <t>ADH288306</t>
  </si>
  <si>
    <t>51401-SED-E01</t>
  </si>
  <si>
    <t>ADH288307</t>
  </si>
  <si>
    <t>51401-SED-E11</t>
  </si>
  <si>
    <t>ADH288308</t>
  </si>
  <si>
    <t>51401-SEG-E02</t>
  </si>
  <si>
    <t>ADH288309</t>
  </si>
  <si>
    <t>52441-SED-E01</t>
  </si>
  <si>
    <t>ADH288310</t>
  </si>
  <si>
    <t>52441-SED-J02</t>
  </si>
  <si>
    <t>ADH288311</t>
  </si>
  <si>
    <t>51401-SEF-E02</t>
  </si>
  <si>
    <t>ADH288312</t>
  </si>
  <si>
    <t>51401-S5S-G02</t>
  </si>
  <si>
    <t>ADH288313</t>
  </si>
  <si>
    <t>51401-S5S-G12</t>
  </si>
  <si>
    <t>ADH288314</t>
  </si>
  <si>
    <t>51401-S6A-G13</t>
  </si>
  <si>
    <t>ADH288315</t>
  </si>
  <si>
    <t>51401-S6A-G23</t>
  </si>
  <si>
    <t>ADH288316</t>
  </si>
  <si>
    <t>51401-S6F-E01</t>
  </si>
  <si>
    <t>ADH288317</t>
  </si>
  <si>
    <t>51401-S5A-A22</t>
  </si>
  <si>
    <t>ADH288318</t>
  </si>
  <si>
    <t>51401-S5V-E02</t>
  </si>
  <si>
    <t>ADH288319</t>
  </si>
  <si>
    <t>52441-S5S-G12</t>
  </si>
  <si>
    <t>ADH288320</t>
  </si>
  <si>
    <t>52441-S6A-G22</t>
  </si>
  <si>
    <t>ADH288321</t>
  </si>
  <si>
    <t>52441-S6A-G31</t>
  </si>
  <si>
    <t>ADH288322</t>
  </si>
  <si>
    <t>52441-S5A-A63</t>
  </si>
  <si>
    <t>ADH288323</t>
  </si>
  <si>
    <t>52441-S6F-E02</t>
  </si>
  <si>
    <t>ADH288324</t>
  </si>
  <si>
    <t>52441-S5A-A22</t>
  </si>
  <si>
    <t>ADH288325</t>
  </si>
  <si>
    <t>52441-S5V-E03</t>
  </si>
  <si>
    <t>ADH288326</t>
  </si>
  <si>
    <t>51401-S5A-G23</t>
  </si>
  <si>
    <t>ADH288327</t>
  </si>
  <si>
    <t>51401-S5A-A11</t>
  </si>
  <si>
    <t>ADH288328</t>
  </si>
  <si>
    <t>52441-S5A-A81</t>
  </si>
  <si>
    <t>ADH288329</t>
  </si>
  <si>
    <t>52441-S5A-A62</t>
  </si>
  <si>
    <t>ADH288330</t>
  </si>
  <si>
    <t>52441-S5A-A03</t>
  </si>
  <si>
    <t>ADH288331</t>
  </si>
  <si>
    <t>51401-S9A-903</t>
  </si>
  <si>
    <t>ADH288332</t>
  </si>
  <si>
    <t>52441-S9A-A02</t>
  </si>
  <si>
    <t>ADH288333</t>
  </si>
  <si>
    <t>52441-S10-A01</t>
  </si>
  <si>
    <t>ADH288334</t>
  </si>
  <si>
    <t>51401-S10-A22</t>
  </si>
  <si>
    <t>ADH288335</t>
  </si>
  <si>
    <t>51401-SKN-G02</t>
  </si>
  <si>
    <t>ADH288336</t>
  </si>
  <si>
    <t>52441-SKN-G01</t>
  </si>
  <si>
    <t>ADH288337</t>
  </si>
  <si>
    <t>52441-SWW-E01</t>
  </si>
  <si>
    <t>ADH288338</t>
  </si>
  <si>
    <t>52441-SWW-E11</t>
  </si>
  <si>
    <t>ADH288339</t>
  </si>
  <si>
    <t>51401-SWY-E02</t>
  </si>
  <si>
    <t>ADH288340</t>
  </si>
  <si>
    <t>51406-SWY-E02</t>
  </si>
  <si>
    <t>ADH288341</t>
  </si>
  <si>
    <t>51401-SWW-E02</t>
  </si>
  <si>
    <t>ADH288342</t>
  </si>
  <si>
    <t>51406-SWW-E02</t>
  </si>
  <si>
    <t>ADH288343</t>
  </si>
  <si>
    <t>51401-SAA-G01</t>
  </si>
  <si>
    <t>ADH288344</t>
  </si>
  <si>
    <t>52441-SAA-J02</t>
  </si>
  <si>
    <t>ADH288345</t>
  </si>
  <si>
    <t>51401-S03-901</t>
  </si>
  <si>
    <t>ADH288346</t>
  </si>
  <si>
    <t>52441-ST3-E11</t>
  </si>
  <si>
    <t>ADH288347</t>
  </si>
  <si>
    <t>51401-ST3-E11</t>
  </si>
  <si>
    <t>ADH288348</t>
  </si>
  <si>
    <t>52441-SR3-N12</t>
  </si>
  <si>
    <t>ADH288349</t>
  </si>
  <si>
    <t>52441-S1A-E01</t>
  </si>
  <si>
    <t>ADH288350</t>
  </si>
  <si>
    <t>52441-S1C-E02</t>
  </si>
  <si>
    <t>ADH288351</t>
  </si>
  <si>
    <t>51401-S10-A11</t>
  </si>
  <si>
    <t>ADH288352</t>
  </si>
  <si>
    <t>51401-S1A-E11</t>
  </si>
  <si>
    <t>ADH288353</t>
  </si>
  <si>
    <t>51401-S1A-Y02</t>
  </si>
  <si>
    <t>ADH288354</t>
  </si>
  <si>
    <t>51401-ST3-E41</t>
  </si>
  <si>
    <t>ADH288355</t>
  </si>
  <si>
    <t>51401-ST3-E21</t>
  </si>
  <si>
    <t>ADH288356</t>
  </si>
  <si>
    <t>51401-S04-N01</t>
  </si>
  <si>
    <t>ADH288357</t>
  </si>
  <si>
    <t>52440-S01-A01</t>
  </si>
  <si>
    <t>ADH288358</t>
  </si>
  <si>
    <t>52441-S04-J11</t>
  </si>
  <si>
    <t>ADH288359</t>
  </si>
  <si>
    <t>52441-S04-N01</t>
  </si>
  <si>
    <t>ADH288360</t>
  </si>
  <si>
    <t>51401-S04-911</t>
  </si>
  <si>
    <t>ADH288361</t>
  </si>
  <si>
    <t>51401-S03-J01</t>
  </si>
  <si>
    <t>ADH288362</t>
  </si>
  <si>
    <t>51401-S5B-A03</t>
  </si>
  <si>
    <t>ADH288363</t>
  </si>
  <si>
    <t>52441-S5B-E01</t>
  </si>
  <si>
    <t>ADH288364</t>
  </si>
  <si>
    <t>51401-S84-A02</t>
  </si>
  <si>
    <t>ADH288365</t>
  </si>
  <si>
    <t>52441-S84-A02</t>
  </si>
  <si>
    <t>ADH288366</t>
  </si>
  <si>
    <t>51401-S2H-902</t>
  </si>
  <si>
    <t>ADH288367</t>
  </si>
  <si>
    <t>52441-S2H-035</t>
  </si>
  <si>
    <t>ADH288368</t>
  </si>
  <si>
    <t>52440-S2H-035</t>
  </si>
  <si>
    <t>ADH288369</t>
  </si>
  <si>
    <t>51401-ST7-Z01</t>
  </si>
  <si>
    <t>ADH288370</t>
  </si>
  <si>
    <t>51401-S50-G02</t>
  </si>
  <si>
    <t>ADH288371</t>
  </si>
  <si>
    <t>51401-S50-034</t>
  </si>
  <si>
    <t>ADH288372</t>
  </si>
  <si>
    <t>51401-S50-G11</t>
  </si>
  <si>
    <t>ADH288373</t>
  </si>
  <si>
    <t>52441-S50-G02</t>
  </si>
  <si>
    <t>ADH288374</t>
  </si>
  <si>
    <t>51401-SAA-E71</t>
  </si>
  <si>
    <t>ADH288375</t>
  </si>
  <si>
    <t>51401-S74-E00</t>
  </si>
  <si>
    <t>ADH288376</t>
  </si>
  <si>
    <t>52441-ST3-E01</t>
  </si>
  <si>
    <t>ADH288377</t>
  </si>
  <si>
    <t>51401-SMG-E15</t>
  </si>
  <si>
    <t>ADH288378</t>
  </si>
  <si>
    <t>52441-SMG-E03</t>
  </si>
  <si>
    <t>ADH288379</t>
  </si>
  <si>
    <t>52441-SMG-G01</t>
  </si>
  <si>
    <t>ADH288380</t>
  </si>
  <si>
    <t>52441SWYE21</t>
  </si>
  <si>
    <t>ADH288381</t>
  </si>
  <si>
    <t>52441SWYE11</t>
  </si>
  <si>
    <t>ADH288382</t>
  </si>
  <si>
    <t>51406-SWY-E11</t>
  </si>
  <si>
    <t>ADH288383</t>
  </si>
  <si>
    <t>51401-SWY-E11</t>
  </si>
  <si>
    <t>ADH288384</t>
  </si>
  <si>
    <t>51406-SWY-E03</t>
  </si>
  <si>
    <t>ADH28901</t>
  </si>
  <si>
    <t>44011-SB2-752</t>
  </si>
  <si>
    <t>ADH28907</t>
  </si>
  <si>
    <t>44010SD2966</t>
  </si>
  <si>
    <t>ADH28915</t>
  </si>
  <si>
    <t>44305-SH3-G00</t>
  </si>
  <si>
    <t>ADH28917</t>
  </si>
  <si>
    <t>44306-SP0-953</t>
  </si>
  <si>
    <t>ADH28920</t>
  </si>
  <si>
    <t>44010-ST7-900</t>
  </si>
  <si>
    <t>ADH28923B</t>
  </si>
  <si>
    <t>44010-SM4-954</t>
  </si>
  <si>
    <t>ADH28924B</t>
  </si>
  <si>
    <t>44010-SR3-J53</t>
  </si>
  <si>
    <t>ADH28936B</t>
  </si>
  <si>
    <t>44011-S50-980</t>
  </si>
  <si>
    <t>ADH28937</t>
  </si>
  <si>
    <t>44014SS0981</t>
  </si>
  <si>
    <t>ADH28942</t>
  </si>
  <si>
    <t>44010SX1950</t>
  </si>
  <si>
    <t>ADH28943B</t>
  </si>
  <si>
    <t>44010-S04-961</t>
  </si>
  <si>
    <t>ADH28946</t>
  </si>
  <si>
    <t>44011ST3E50</t>
  </si>
  <si>
    <t>ADH28948B</t>
  </si>
  <si>
    <t>44014-S1A-E01</t>
  </si>
  <si>
    <t>ADH28949B</t>
  </si>
  <si>
    <t>44014S04J52</t>
  </si>
  <si>
    <t>ADH289501</t>
  </si>
  <si>
    <t>44306-SEF-E00</t>
  </si>
  <si>
    <t>ADH289502</t>
  </si>
  <si>
    <t>44305-SEF-E00</t>
  </si>
  <si>
    <t>ADH28950B</t>
  </si>
  <si>
    <t>44014-SAB-N21</t>
  </si>
  <si>
    <t>ADH28951B</t>
  </si>
  <si>
    <t>44014-S6D-E01</t>
  </si>
  <si>
    <t>ADH28952B</t>
  </si>
  <si>
    <t>44014-S6F-E01</t>
  </si>
  <si>
    <t>ADH28953B</t>
  </si>
  <si>
    <t>44340-SN7-315</t>
  </si>
  <si>
    <t>ADH28954B</t>
  </si>
  <si>
    <t>44011-ST3-G50</t>
  </si>
  <si>
    <t>ADH28955</t>
  </si>
  <si>
    <t>44014-ST3-E01</t>
  </si>
  <si>
    <t>ADH28957</t>
  </si>
  <si>
    <t>ADH28958</t>
  </si>
  <si>
    <t>44014-S9A-010</t>
  </si>
  <si>
    <t>ADH28959</t>
  </si>
  <si>
    <t>44014-SDC-A50</t>
  </si>
  <si>
    <t>ADH28961</t>
  </si>
  <si>
    <t>42330-S2L-316</t>
  </si>
  <si>
    <t>ADH28962</t>
  </si>
  <si>
    <t>44014-S5A-951</t>
  </si>
  <si>
    <t>ADH28963</t>
  </si>
  <si>
    <t>44010-ST3-E00</t>
  </si>
  <si>
    <t>ADH28964</t>
  </si>
  <si>
    <t>44014-SEN-P00</t>
  </si>
  <si>
    <t>ADH28965</t>
  </si>
  <si>
    <t>44014-SMG-E01</t>
  </si>
  <si>
    <t>ADH28966</t>
  </si>
  <si>
    <t>44014-S30-C60</t>
  </si>
  <si>
    <t>ADH28967</t>
  </si>
  <si>
    <t>44014-SX0-C60</t>
  </si>
  <si>
    <t>ADH28968</t>
  </si>
  <si>
    <t>44014-S1B-E01</t>
  </si>
  <si>
    <t>ADH28969</t>
  </si>
  <si>
    <t>44014-SWE-T01</t>
  </si>
  <si>
    <t>ADH28970</t>
  </si>
  <si>
    <t>44014-S04-N51</t>
  </si>
  <si>
    <t>ADH28971</t>
  </si>
  <si>
    <t>44014-TL1-E00</t>
  </si>
  <si>
    <t>ADH28972</t>
  </si>
  <si>
    <t>44014-SKN-E01</t>
  </si>
  <si>
    <t>ADH28973</t>
  </si>
  <si>
    <t>44014-SWY-000</t>
  </si>
  <si>
    <t>ADH28974</t>
  </si>
  <si>
    <t>42330-SXS-A01</t>
  </si>
  <si>
    <t>ADH28975</t>
  </si>
  <si>
    <t>44014-S0K-C00</t>
  </si>
  <si>
    <t>ADH28976</t>
  </si>
  <si>
    <t>44014-S10-A00</t>
  </si>
  <si>
    <t>ADH28977</t>
  </si>
  <si>
    <t>44014-SWE-T00</t>
  </si>
  <si>
    <t>ADH28978</t>
  </si>
  <si>
    <t>44014-TK6-A51</t>
  </si>
  <si>
    <t>ADH29109</t>
  </si>
  <si>
    <t>19200-PE9-405</t>
  </si>
  <si>
    <t>ADH29112</t>
  </si>
  <si>
    <t>19200-PA1-030</t>
  </si>
  <si>
    <t>ADH29114</t>
  </si>
  <si>
    <t>19200-PE0-515</t>
  </si>
  <si>
    <t>ADH29116</t>
  </si>
  <si>
    <t>19200-P10-A02</t>
  </si>
  <si>
    <t>ADH29118</t>
  </si>
  <si>
    <t>19200-PK2-000</t>
  </si>
  <si>
    <t>ADH29119</t>
  </si>
  <si>
    <t>19200-PH3-000</t>
  </si>
  <si>
    <t>ADH29120</t>
  </si>
  <si>
    <t>19200-PT0-003</t>
  </si>
  <si>
    <t>ADH29123</t>
  </si>
  <si>
    <t>19200-P08-003</t>
  </si>
  <si>
    <t>ADH29124</t>
  </si>
  <si>
    <t>19200P14A01</t>
  </si>
  <si>
    <t>ADH29125</t>
  </si>
  <si>
    <t>19200-P13-000</t>
  </si>
  <si>
    <t>ADH29126</t>
  </si>
  <si>
    <t>19200-PY3-000</t>
  </si>
  <si>
    <t>ADH29127</t>
  </si>
  <si>
    <t>19200-P30-003</t>
  </si>
  <si>
    <t>ADH29129</t>
  </si>
  <si>
    <t>19200-P2A-A01</t>
  </si>
  <si>
    <t>ADH29130</t>
  </si>
  <si>
    <t>19200-P72-013</t>
  </si>
  <si>
    <t>ADH29131</t>
  </si>
  <si>
    <t>19200-P5A-004</t>
  </si>
  <si>
    <t>ADH29133</t>
  </si>
  <si>
    <t>19200-P75-003</t>
  </si>
  <si>
    <t>ADH29134</t>
  </si>
  <si>
    <t>19200-P7A-003</t>
  </si>
  <si>
    <t>ADH29136</t>
  </si>
  <si>
    <t>19200-PWA-003</t>
  </si>
  <si>
    <t>ADH29138C</t>
  </si>
  <si>
    <t>19210-PCX-003</t>
  </si>
  <si>
    <t>ADH29140</t>
  </si>
  <si>
    <t>19200-PLM-A01</t>
  </si>
  <si>
    <t>ADH29142</t>
  </si>
  <si>
    <t>19200-PRB-A01</t>
  </si>
  <si>
    <t>ADH29143</t>
  </si>
  <si>
    <t>19200-PNA-003</t>
  </si>
  <si>
    <t>ADH29144</t>
  </si>
  <si>
    <t>19200-P8A-A02</t>
  </si>
  <si>
    <t>ADH29145</t>
  </si>
  <si>
    <t>19200-RFE-003</t>
  </si>
  <si>
    <t>ADH29146C</t>
  </si>
  <si>
    <t>19200-RZP-003</t>
  </si>
  <si>
    <t>ADH29147</t>
  </si>
  <si>
    <t>ADH29147C</t>
  </si>
  <si>
    <t>19200-RBC-003</t>
  </si>
  <si>
    <t>ADH29149</t>
  </si>
  <si>
    <t>19200-RSR-E02</t>
  </si>
  <si>
    <t>ADH29150</t>
  </si>
  <si>
    <t>19200-RDV-J01</t>
  </si>
  <si>
    <t>ADH29151</t>
  </si>
  <si>
    <t>19200-RNA-A01</t>
  </si>
  <si>
    <t>ADH29152</t>
  </si>
  <si>
    <t>19200-PLZ-D00</t>
  </si>
  <si>
    <t>ADH29153</t>
  </si>
  <si>
    <t>19200-PZA-013</t>
  </si>
  <si>
    <t>ADH29154</t>
  </si>
  <si>
    <t>ADH29155</t>
  </si>
  <si>
    <t>19200-RL0-G01</t>
  </si>
  <si>
    <t>ADH29156</t>
  </si>
  <si>
    <t>19200-RBJ-003</t>
  </si>
  <si>
    <t>ADH29157</t>
  </si>
  <si>
    <t>19200-RL6-G01</t>
  </si>
  <si>
    <t>ADH29201</t>
  </si>
  <si>
    <t>MD972905</t>
  </si>
  <si>
    <t>ADH29202</t>
  </si>
  <si>
    <t>19300-PB2-03</t>
  </si>
  <si>
    <t>ADH29204</t>
  </si>
  <si>
    <t>19300-PE0-013</t>
  </si>
  <si>
    <t>ADH29207</t>
  </si>
  <si>
    <t>19300-PDA-E01</t>
  </si>
  <si>
    <t>ADH29210</t>
  </si>
  <si>
    <t>19301-P01-306</t>
  </si>
  <si>
    <t>ADH29211</t>
  </si>
  <si>
    <t>19301-P13-305</t>
  </si>
  <si>
    <t>ADH29214C</t>
  </si>
  <si>
    <t>19301-PHM-305</t>
  </si>
  <si>
    <t>ADH29215C</t>
  </si>
  <si>
    <t>19301-RAF-004</t>
  </si>
  <si>
    <t>ADH29217</t>
  </si>
  <si>
    <t>19301-PWA-305</t>
  </si>
  <si>
    <t>ADH29220</t>
  </si>
  <si>
    <t>19301-PNA-003</t>
  </si>
  <si>
    <t>ADH29221</t>
  </si>
  <si>
    <t>19301-PR7-305</t>
  </si>
  <si>
    <t>ADH29222</t>
  </si>
  <si>
    <t>ADH29222C</t>
  </si>
  <si>
    <t>19301-RBD-305</t>
  </si>
  <si>
    <t>ADH29223</t>
  </si>
  <si>
    <t>19301-REA-305</t>
  </si>
  <si>
    <t>ADH29224</t>
  </si>
  <si>
    <t>19301-R40-A01</t>
  </si>
  <si>
    <t>ADH29606</t>
  </si>
  <si>
    <t>31110-PE3-751</t>
  </si>
  <si>
    <t>ADH29616</t>
  </si>
  <si>
    <t>31100-PT0-004</t>
  </si>
  <si>
    <t>ADH29623</t>
  </si>
  <si>
    <t>ADH29624</t>
  </si>
  <si>
    <t>ADH29625</t>
  </si>
  <si>
    <t>ADH29627</t>
  </si>
  <si>
    <t>ADH29629</t>
  </si>
  <si>
    <t>ADH29631</t>
  </si>
  <si>
    <t>ADH29633</t>
  </si>
  <si>
    <t>ADH29634</t>
  </si>
  <si>
    <t>38942-PWA-004</t>
  </si>
  <si>
    <t>ADH29636</t>
  </si>
  <si>
    <t>38942-P2K-305</t>
  </si>
  <si>
    <t>ADH29637</t>
  </si>
  <si>
    <t>31170RBDE02</t>
  </si>
  <si>
    <t>ležaj kanalisanog kaiša</t>
  </si>
  <si>
    <t>ADH29638</t>
  </si>
  <si>
    <t>38950P2K305</t>
  </si>
  <si>
    <t>ADH29639</t>
  </si>
  <si>
    <t>90910-02121</t>
  </si>
  <si>
    <t>ADH29801</t>
  </si>
  <si>
    <t>19010-P01-004</t>
  </si>
  <si>
    <t>ADH29803</t>
  </si>
  <si>
    <t>19010-P1K-E52</t>
  </si>
  <si>
    <t>ADH29804</t>
  </si>
  <si>
    <t>19010-P03-904</t>
  </si>
  <si>
    <t>ADH29806</t>
  </si>
  <si>
    <t>19010-P0H-A51</t>
  </si>
  <si>
    <t>ADH29809</t>
  </si>
  <si>
    <t>19010-P28-G52</t>
  </si>
  <si>
    <t>ADH29810</t>
  </si>
  <si>
    <t>19010-P39-901</t>
  </si>
  <si>
    <t>ADH29813</t>
  </si>
  <si>
    <t>19010-PD2-663</t>
  </si>
  <si>
    <t>ADH29824</t>
  </si>
  <si>
    <t>19010-PW0-014</t>
  </si>
  <si>
    <t>ADH29829</t>
  </si>
  <si>
    <t>19010-PM2-G51</t>
  </si>
  <si>
    <t>ADH29830</t>
  </si>
  <si>
    <t>19010-PM3-003</t>
  </si>
  <si>
    <t>ADH29833</t>
  </si>
  <si>
    <t>19010-PT1-901</t>
  </si>
  <si>
    <t>ADH29834</t>
  </si>
  <si>
    <t>19010-PY3-901</t>
  </si>
  <si>
    <t>ADH29837</t>
  </si>
  <si>
    <t>19010-P30-G02</t>
  </si>
  <si>
    <t>ADH29841</t>
  </si>
  <si>
    <t>19010-P14-505</t>
  </si>
  <si>
    <t>ADH29842</t>
  </si>
  <si>
    <t>19010-PM4-003</t>
  </si>
  <si>
    <t>ADH29844</t>
  </si>
  <si>
    <t>19010-P2J-003</t>
  </si>
  <si>
    <t>ADH29845</t>
  </si>
  <si>
    <t>19010-P3F-902</t>
  </si>
  <si>
    <t>ADH29847</t>
  </si>
  <si>
    <t>19010-RBA-E01</t>
  </si>
  <si>
    <t>ADH29848</t>
  </si>
  <si>
    <t>19010-PNL-G51</t>
  </si>
  <si>
    <t>ADH29849C</t>
  </si>
  <si>
    <t>19010-RBA-901</t>
  </si>
  <si>
    <t>ADH29850C</t>
  </si>
  <si>
    <t>19010-PRA-003</t>
  </si>
  <si>
    <t>ADH29851</t>
  </si>
  <si>
    <t>19010-PNL-G01</t>
  </si>
  <si>
    <t>ADH29852C</t>
  </si>
  <si>
    <t>19010-PWA-901</t>
  </si>
  <si>
    <t>ADH29853C</t>
  </si>
  <si>
    <t>19010-RBB-E51</t>
  </si>
  <si>
    <t>ADH29854</t>
  </si>
  <si>
    <t>19010-PWA-J51</t>
  </si>
  <si>
    <t>ADH29855</t>
  </si>
  <si>
    <t>19010-PEL-J01</t>
  </si>
  <si>
    <t>ADH29856</t>
  </si>
  <si>
    <t>19010-P45-505</t>
  </si>
  <si>
    <t>ADH29857</t>
  </si>
  <si>
    <t>19010-P45-506</t>
  </si>
  <si>
    <t>ADH29859</t>
  </si>
  <si>
    <t>19010-P3F-014</t>
  </si>
  <si>
    <t>ADH29860</t>
  </si>
  <si>
    <t>19010-PCX-013</t>
  </si>
  <si>
    <t>ADH29861</t>
  </si>
  <si>
    <t>19010-PDA-E01</t>
  </si>
  <si>
    <t>ADH29863</t>
  </si>
  <si>
    <t>19010-P0L-G01</t>
  </si>
  <si>
    <t>ADH29864</t>
  </si>
  <si>
    <t>19010-P1A-E51</t>
  </si>
  <si>
    <t>ADH29866</t>
  </si>
  <si>
    <t>19010-P44-505</t>
  </si>
  <si>
    <t>ADH29867</t>
  </si>
  <si>
    <t>19010-PMA-E61</t>
  </si>
  <si>
    <t>ADH29868</t>
  </si>
  <si>
    <t>19010-P0F-J02</t>
  </si>
  <si>
    <t>ADH29870</t>
  </si>
  <si>
    <t>19010-P5L-013</t>
  </si>
  <si>
    <t>ADH29871</t>
  </si>
  <si>
    <t>19010-PLC-J01</t>
  </si>
  <si>
    <t>ADH29872</t>
  </si>
  <si>
    <t>19010-P2J-004</t>
  </si>
  <si>
    <t>ADH29873C</t>
  </si>
  <si>
    <t>19010-PDA-E51</t>
  </si>
  <si>
    <t>ADH29874C</t>
  </si>
  <si>
    <t>19010-RSH-E01</t>
  </si>
  <si>
    <t>ADH29875</t>
  </si>
  <si>
    <t>ADH29876C</t>
  </si>
  <si>
    <t>19010-RBD-E01</t>
  </si>
  <si>
    <t>ADH29877C</t>
  </si>
  <si>
    <t>19010-RSA-G01</t>
  </si>
  <si>
    <t>ADH29878C</t>
  </si>
  <si>
    <t>19010-RSR-E01</t>
  </si>
  <si>
    <t>ADH29879</t>
  </si>
  <si>
    <t>19010-RMA-E01</t>
  </si>
  <si>
    <t>ADH29880</t>
  </si>
  <si>
    <t>19010-PLZ-E01</t>
  </si>
  <si>
    <t>ADH298800</t>
  </si>
  <si>
    <t>19101-P72-000</t>
  </si>
  <si>
    <t>ADH298801</t>
  </si>
  <si>
    <t>19101-P2A-000</t>
  </si>
  <si>
    <t>ADH298802</t>
  </si>
  <si>
    <t>19101-PAA-A00</t>
  </si>
  <si>
    <t>ADH29881</t>
  </si>
  <si>
    <t>19010-PLM-A51</t>
  </si>
  <si>
    <t>ADH29882</t>
  </si>
  <si>
    <t>19010-PPL-A51</t>
  </si>
  <si>
    <t>ADH29883</t>
  </si>
  <si>
    <t>19010-RZP-G51</t>
  </si>
  <si>
    <t>ADH29884</t>
  </si>
  <si>
    <t>19010-REA-Z01</t>
  </si>
  <si>
    <t>ADH29885</t>
  </si>
  <si>
    <t>19010-P2T-901</t>
  </si>
  <si>
    <t>ADH29886</t>
  </si>
  <si>
    <t>19010-P72-003</t>
  </si>
  <si>
    <t>ADH29887</t>
  </si>
  <si>
    <t>19010-P72-901</t>
  </si>
  <si>
    <t>ADH29888</t>
  </si>
  <si>
    <t>19010-P3G-901</t>
  </si>
  <si>
    <t>ADH29889</t>
  </si>
  <si>
    <t>19010-P2T-G01</t>
  </si>
  <si>
    <t>ADH29890</t>
  </si>
  <si>
    <t>19010-PWA-E01</t>
  </si>
  <si>
    <t>ADH29891</t>
  </si>
  <si>
    <t>19010-RRH-901</t>
  </si>
  <si>
    <t>ADH29902</t>
  </si>
  <si>
    <t>19045RAAA51</t>
  </si>
  <si>
    <t>ADH29905</t>
  </si>
  <si>
    <t>19045-RBD-E01</t>
  </si>
  <si>
    <t>ADIR0001</t>
  </si>
  <si>
    <t>ADIR0002</t>
  </si>
  <si>
    <t>zaptivač egr ventila</t>
  </si>
  <si>
    <t>ADIR0003</t>
  </si>
  <si>
    <t>ADJ130101</t>
  </si>
  <si>
    <t>ADJ130102</t>
  </si>
  <si>
    <t>ADJ130301</t>
  </si>
  <si>
    <t>DMC500040</t>
  </si>
  <si>
    <t>ADJ130302</t>
  </si>
  <si>
    <t>C2Z8869</t>
  </si>
  <si>
    <t>ADJ130303</t>
  </si>
  <si>
    <t>DMC500020</t>
  </si>
  <si>
    <t>ADJ130304</t>
  </si>
  <si>
    <t>LR013950</t>
  </si>
  <si>
    <t>ADJ130305</t>
  </si>
  <si>
    <t>LR013951</t>
  </si>
  <si>
    <t>ADJ131301</t>
  </si>
  <si>
    <t>CVH101150</t>
  </si>
  <si>
    <t>ADJ131302</t>
  </si>
  <si>
    <t>LR006374</t>
  </si>
  <si>
    <t>ADJ131303</t>
  </si>
  <si>
    <t>LR006373</t>
  </si>
  <si>
    <t>ADJ131304</t>
  </si>
  <si>
    <t>CVH101202</t>
  </si>
  <si>
    <t>ADJ131305</t>
  </si>
  <si>
    <t>CVH101212</t>
  </si>
  <si>
    <t>ADJ131306</t>
  </si>
  <si>
    <t>LR006372</t>
  </si>
  <si>
    <t>ADJ131307</t>
  </si>
  <si>
    <t>LR006371</t>
  </si>
  <si>
    <t>ADJ131308</t>
  </si>
  <si>
    <t>CVH101250</t>
  </si>
  <si>
    <t>Mehanizam za  podizanje/spuštanje prozora</t>
  </si>
  <si>
    <t>ADJ131309</t>
  </si>
  <si>
    <t>CVH101240</t>
  </si>
  <si>
    <t>ADJ131401</t>
  </si>
  <si>
    <t>ADJ131402</t>
  </si>
  <si>
    <t>XPB101290</t>
  </si>
  <si>
    <t>ADJ131403</t>
  </si>
  <si>
    <t>AMR6104</t>
  </si>
  <si>
    <t>prekidač svetla</t>
  </si>
  <si>
    <t>ADJ131404</t>
  </si>
  <si>
    <t>AMR6106</t>
  </si>
  <si>
    <t>ADJ131405</t>
  </si>
  <si>
    <t>NEC000120L</t>
  </si>
  <si>
    <t>ADJ131406</t>
  </si>
  <si>
    <t>STC439</t>
  </si>
  <si>
    <t>ADJ131407</t>
  </si>
  <si>
    <t>C2S42751</t>
  </si>
  <si>
    <t>ADJ131408</t>
  </si>
  <si>
    <t>AMR2010</t>
  </si>
  <si>
    <t>prekidaš štopa</t>
  </si>
  <si>
    <t>ADJ131409</t>
  </si>
  <si>
    <t>XKB500030</t>
  </si>
  <si>
    <t>ADJ131410</t>
  </si>
  <si>
    <t>12 13 1 748 018</t>
  </si>
  <si>
    <t>ADJ131411</t>
  </si>
  <si>
    <t>C2S 42673</t>
  </si>
  <si>
    <t>ADJ131601</t>
  </si>
  <si>
    <t>ERC3256</t>
  </si>
  <si>
    <t>ADJ131602</t>
  </si>
  <si>
    <t>RTC6551</t>
  </si>
  <si>
    <t>ADJ131603</t>
  </si>
  <si>
    <t>NGC500020</t>
  </si>
  <si>
    <t>ADJ131604</t>
  </si>
  <si>
    <t>NGC500370</t>
  </si>
  <si>
    <t>ADJ131605</t>
  </si>
  <si>
    <t>NGC104250L</t>
  </si>
  <si>
    <t>ADJ131606</t>
  </si>
  <si>
    <t>NGC500280 S1</t>
  </si>
  <si>
    <t>ADJ131607</t>
  </si>
  <si>
    <t>NGC500240 S1</t>
  </si>
  <si>
    <t>ADJ131801</t>
  </si>
  <si>
    <t>ETC8847</t>
  </si>
  <si>
    <t>ADJ131802</t>
  </si>
  <si>
    <t>LR004377</t>
  </si>
  <si>
    <t>ADJ131803</t>
  </si>
  <si>
    <t>ADJ131804</t>
  </si>
  <si>
    <t>NCC100120L</t>
  </si>
  <si>
    <t>ADJ131805</t>
  </si>
  <si>
    <t>JDE8865</t>
  </si>
  <si>
    <t>ADJ132101</t>
  </si>
  <si>
    <t>XR823395</t>
  </si>
  <si>
    <t>ADJ132102</t>
  </si>
  <si>
    <t>C2S29685</t>
  </si>
  <si>
    <t>ADJ132103</t>
  </si>
  <si>
    <t>ADJ132105</t>
  </si>
  <si>
    <t>C2D3670</t>
  </si>
  <si>
    <t>ADJ132106</t>
  </si>
  <si>
    <t>C2N3587</t>
  </si>
  <si>
    <t>ADJ132107</t>
  </si>
  <si>
    <t>JDE8751</t>
  </si>
  <si>
    <t>ADJ132108</t>
  </si>
  <si>
    <t>STC3350</t>
  </si>
  <si>
    <t>ADJ132109</t>
  </si>
  <si>
    <t>LPZ000020</t>
  </si>
  <si>
    <t>ADJ132110</t>
  </si>
  <si>
    <t>LPW100180L</t>
  </si>
  <si>
    <t>ADJ132111</t>
  </si>
  <si>
    <t>STC2180</t>
  </si>
  <si>
    <t>ADJ132112</t>
  </si>
  <si>
    <t>LPW100230</t>
  </si>
  <si>
    <t>ADJ132113</t>
  </si>
  <si>
    <t>LR025306</t>
  </si>
  <si>
    <t>ADJ132114</t>
  </si>
  <si>
    <t>ERR3340</t>
  </si>
  <si>
    <t>ADJ132115</t>
  </si>
  <si>
    <t>ADJ132116</t>
  </si>
  <si>
    <t>LRF100150L</t>
  </si>
  <si>
    <t>ADJ132117</t>
  </si>
  <si>
    <t>LPX100590</t>
  </si>
  <si>
    <t>ADJ132118</t>
  </si>
  <si>
    <t>ERR5542</t>
  </si>
  <si>
    <t>ADJ132119</t>
  </si>
  <si>
    <t>ADJ132120</t>
  </si>
  <si>
    <t>STC974</t>
  </si>
  <si>
    <t>ADJ132121</t>
  </si>
  <si>
    <t>ERR6299</t>
  </si>
  <si>
    <t>ADJ132122</t>
  </si>
  <si>
    <t>LPW500030</t>
  </si>
  <si>
    <t>ADJ132123</t>
  </si>
  <si>
    <t>EBC9658</t>
  </si>
  <si>
    <t>ADJ132124</t>
  </si>
  <si>
    <t>EAZ1354</t>
  </si>
  <si>
    <t>ADJ132125</t>
  </si>
  <si>
    <t>JDE2464</t>
  </si>
  <si>
    <t>ADJ132126</t>
  </si>
  <si>
    <t>LR022896</t>
  </si>
  <si>
    <t>ADJ132127</t>
  </si>
  <si>
    <t>LR058104</t>
  </si>
  <si>
    <t>ADJ132128</t>
  </si>
  <si>
    <t>JDE37128</t>
  </si>
  <si>
    <t>ADJ132129</t>
  </si>
  <si>
    <t>ADJ132201</t>
  </si>
  <si>
    <t>AJ82766</t>
  </si>
  <si>
    <t>ADJ132202</t>
  </si>
  <si>
    <t>PHE000112</t>
  </si>
  <si>
    <t>ADJ132203</t>
  </si>
  <si>
    <t>C2Z15037</t>
  </si>
  <si>
    <t>ADJ132204</t>
  </si>
  <si>
    <t>ADJ132205</t>
  </si>
  <si>
    <t>ADJ132206</t>
  </si>
  <si>
    <t>LR011593</t>
  </si>
  <si>
    <t>ADJ132207</t>
  </si>
  <si>
    <t>PHE500021</t>
  </si>
  <si>
    <t>ADJ132208</t>
  </si>
  <si>
    <t>NRC9238</t>
  </si>
  <si>
    <t>ADJ132209</t>
  </si>
  <si>
    <t>NTC1435</t>
  </si>
  <si>
    <t>ADJ132210</t>
  </si>
  <si>
    <t>ESR1445</t>
  </si>
  <si>
    <t>ADJ132211</t>
  </si>
  <si>
    <t>RTC4683</t>
  </si>
  <si>
    <t>ADJ132212</t>
  </si>
  <si>
    <t>LR029078</t>
  </si>
  <si>
    <t>ADJ132213</t>
  </si>
  <si>
    <t>LR005816</t>
  </si>
  <si>
    <t>ADJ132214</t>
  </si>
  <si>
    <t>LR027408</t>
  </si>
  <si>
    <t>ADJ132215</t>
  </si>
  <si>
    <t>PHE500060</t>
  </si>
  <si>
    <t>ADJ132216</t>
  </si>
  <si>
    <t>ESR341</t>
  </si>
  <si>
    <t>ADJ132217</t>
  </si>
  <si>
    <t>ESR1049</t>
  </si>
  <si>
    <t>ADJ132218</t>
  </si>
  <si>
    <t>ESR2623</t>
  </si>
  <si>
    <t>ADJ132219</t>
  </si>
  <si>
    <t>NTC6660</t>
  </si>
  <si>
    <t>ADJ132220</t>
  </si>
  <si>
    <t>RTC3479</t>
  </si>
  <si>
    <t>ADJ132221</t>
  </si>
  <si>
    <t>ADJ132222</t>
  </si>
  <si>
    <t>XR88237</t>
  </si>
  <si>
    <t>ADJ132223</t>
  </si>
  <si>
    <t>LR007478</t>
  </si>
  <si>
    <t>ADJ132224</t>
  </si>
  <si>
    <t>PHE000050</t>
  </si>
  <si>
    <t>ADJ132225</t>
  </si>
  <si>
    <t>C2S36774</t>
  </si>
  <si>
    <t>ADJ132227</t>
  </si>
  <si>
    <t>EAC5672</t>
  </si>
  <si>
    <t>ADJ132228</t>
  </si>
  <si>
    <t>C2P6500</t>
  </si>
  <si>
    <t>ADJ132229</t>
  </si>
  <si>
    <t>C2S51377</t>
  </si>
  <si>
    <t>ADJ132231</t>
  </si>
  <si>
    <t>NJA3558AA</t>
  </si>
  <si>
    <t>ADJ132233</t>
  </si>
  <si>
    <t>T4A 6123</t>
  </si>
  <si>
    <t>ADJ132234</t>
  </si>
  <si>
    <t>T4A 6124</t>
  </si>
  <si>
    <t>ADJ132235</t>
  </si>
  <si>
    <t>LR 071942</t>
  </si>
  <si>
    <t>ADJ132301</t>
  </si>
  <si>
    <t>XR857585</t>
  </si>
  <si>
    <t>ADJ132302</t>
  </si>
  <si>
    <t>C2Z7738</t>
  </si>
  <si>
    <t>ADJ132303C</t>
  </si>
  <si>
    <t>LR009705</t>
  </si>
  <si>
    <t>ADJ132304C</t>
  </si>
  <si>
    <t>WJI500030</t>
  </si>
  <si>
    <t>ADJ132305</t>
  </si>
  <si>
    <t>WJI500040</t>
  </si>
  <si>
    <t>ADJ132306</t>
  </si>
  <si>
    <t>WFL000070</t>
  </si>
  <si>
    <t>ADJ132307</t>
  </si>
  <si>
    <t>AEU2147L</t>
  </si>
  <si>
    <t>ADJ132308</t>
  </si>
  <si>
    <t>STC2827</t>
  </si>
  <si>
    <t>ADJ132309</t>
  </si>
  <si>
    <t>ADJ132310</t>
  </si>
  <si>
    <t>MUN000010</t>
  </si>
  <si>
    <t>ADJ132311</t>
  </si>
  <si>
    <t>JS660L</t>
  </si>
  <si>
    <t>ADJ132312</t>
  </si>
  <si>
    <t>C2Z8780</t>
  </si>
  <si>
    <t>ADJ132313</t>
  </si>
  <si>
    <t>WFL000021</t>
  </si>
  <si>
    <t>ADJ132314</t>
  </si>
  <si>
    <t>C2P13476</t>
  </si>
  <si>
    <t>ADJ132315</t>
  </si>
  <si>
    <t>C2S20977</t>
  </si>
  <si>
    <t>ADJ132316</t>
  </si>
  <si>
    <t>LR029098</t>
  </si>
  <si>
    <t>ADJ132317</t>
  </si>
  <si>
    <t>ADJ132318</t>
  </si>
  <si>
    <t>C2S27643</t>
  </si>
  <si>
    <t>ADJ132319</t>
  </si>
  <si>
    <t>C2S45278</t>
  </si>
  <si>
    <t>ADJ132320</t>
  </si>
  <si>
    <t>ESR 4686</t>
  </si>
  <si>
    <t>ADJ132321</t>
  </si>
  <si>
    <t>ADJ132322</t>
  </si>
  <si>
    <t>WJN000080</t>
  </si>
  <si>
    <t>ADJ132501</t>
  </si>
  <si>
    <t>C2Z6525</t>
  </si>
  <si>
    <t>ADJ132502</t>
  </si>
  <si>
    <t>JKR500020</t>
  </si>
  <si>
    <t>ADJ132503</t>
  </si>
  <si>
    <t>JKR500010</t>
  </si>
  <si>
    <t>ADJ132504</t>
  </si>
  <si>
    <t>JMO000010</t>
  </si>
  <si>
    <t>ADJ132505</t>
  </si>
  <si>
    <t>BTR8037</t>
  </si>
  <si>
    <t>ADJ132506</t>
  </si>
  <si>
    <t>JKR100200</t>
  </si>
  <si>
    <t>ADJ132507</t>
  </si>
  <si>
    <t>ADJ132508</t>
  </si>
  <si>
    <t>LR019589</t>
  </si>
  <si>
    <t>ADJ132509</t>
  </si>
  <si>
    <t>LR029773</t>
  </si>
  <si>
    <t>ADJ132510</t>
  </si>
  <si>
    <t>LR019192</t>
  </si>
  <si>
    <t>ADJ132511</t>
  </si>
  <si>
    <t>XR830254</t>
  </si>
  <si>
    <t>ADJ132512</t>
  </si>
  <si>
    <t>C2C6884</t>
  </si>
  <si>
    <t>ADJ132513</t>
  </si>
  <si>
    <t>C2P2410</t>
  </si>
  <si>
    <t>ADJ132514</t>
  </si>
  <si>
    <t>MJA6862AA</t>
  </si>
  <si>
    <t>ADJ132515</t>
  </si>
  <si>
    <t>XR838396</t>
  </si>
  <si>
    <t>ADJ132516</t>
  </si>
  <si>
    <t>C2S8622</t>
  </si>
  <si>
    <t>ADJ132517</t>
  </si>
  <si>
    <t>C2S8619</t>
  </si>
  <si>
    <t>ADJ132518</t>
  </si>
  <si>
    <t>LR036369</t>
  </si>
  <si>
    <t>ADJ132519</t>
  </si>
  <si>
    <t>MJA6863AA</t>
  </si>
  <si>
    <t>ADJ132520</t>
  </si>
  <si>
    <t>4G43-13ZE1-AA-PK</t>
  </si>
  <si>
    <t>ADJ132521</t>
  </si>
  <si>
    <t>XR 841123</t>
  </si>
  <si>
    <t>ADJ133001</t>
  </si>
  <si>
    <t>XR843286</t>
  </si>
  <si>
    <t>ADJ133002</t>
  </si>
  <si>
    <t>ADJ133003</t>
  </si>
  <si>
    <t>LR005809</t>
  </si>
  <si>
    <t>ADJ133004</t>
  </si>
  <si>
    <t>LR008556</t>
  </si>
  <si>
    <t>ADJ133005</t>
  </si>
  <si>
    <t>JDE4964</t>
  </si>
  <si>
    <t>ADJ133006</t>
  </si>
  <si>
    <t>ADJ133007</t>
  </si>
  <si>
    <t>LR009366</t>
  </si>
  <si>
    <t>ADJ133008</t>
  </si>
  <si>
    <t>LR048731</t>
  </si>
  <si>
    <t>ADJ133009</t>
  </si>
  <si>
    <t>ADJ133010</t>
  </si>
  <si>
    <t>URB500070</t>
  </si>
  <si>
    <t>ADJ133011</t>
  </si>
  <si>
    <t>STC50512</t>
  </si>
  <si>
    <t>ADJ133012</t>
  </si>
  <si>
    <t>ADJ133013</t>
  </si>
  <si>
    <t>UQB000120</t>
  </si>
  <si>
    <t>ADJ133014</t>
  </si>
  <si>
    <t>LR048408</t>
  </si>
  <si>
    <t>ADJ133101</t>
  </si>
  <si>
    <t>ADJ133201</t>
  </si>
  <si>
    <t>FTC5301</t>
  </si>
  <si>
    <t>ADJ133301</t>
  </si>
  <si>
    <t>FTC5200</t>
  </si>
  <si>
    <t>ADJ133302</t>
  </si>
  <si>
    <t>ADJ133401</t>
  </si>
  <si>
    <t>C2S41449</t>
  </si>
  <si>
    <t>ADJ133501</t>
  </si>
  <si>
    <t>ADJ133502</t>
  </si>
  <si>
    <t>STC4561</t>
  </si>
  <si>
    <t>ADJ133503</t>
  </si>
  <si>
    <t>LR004321</t>
  </si>
  <si>
    <t>ADJ133504</t>
  </si>
  <si>
    <t>ERR5205</t>
  </si>
  <si>
    <t>ADJ133505</t>
  </si>
  <si>
    <t>C2S27921</t>
  </si>
  <si>
    <t>ADJ133601</t>
  </si>
  <si>
    <t>UUB000070</t>
  </si>
  <si>
    <t>ADJ133602</t>
  </si>
  <si>
    <t>LR052128</t>
  </si>
  <si>
    <t>ADJ133603</t>
  </si>
  <si>
    <t>LR016976</t>
  </si>
  <si>
    <t>ADJ133604</t>
  </si>
  <si>
    <t>LR014290</t>
  </si>
  <si>
    <t>ADJ133605</t>
  </si>
  <si>
    <t>C2S48968</t>
  </si>
  <si>
    <t>ADJ133901</t>
  </si>
  <si>
    <t>TVC500010</t>
  </si>
  <si>
    <t>ADJ133902</t>
  </si>
  <si>
    <t>TVF100000</t>
  </si>
  <si>
    <t>ADJ133903</t>
  </si>
  <si>
    <t>STC4807</t>
  </si>
  <si>
    <t>ADJ134101</t>
  </si>
  <si>
    <t>ICW500010</t>
  </si>
  <si>
    <t>ADJ134102</t>
  </si>
  <si>
    <t>SFS000051</t>
  </si>
  <si>
    <t>ADJ134103</t>
  </si>
  <si>
    <t>LR031947</t>
  </si>
  <si>
    <t>ADJ134104</t>
  </si>
  <si>
    <t>SFS000061</t>
  </si>
  <si>
    <t>ADJ134105</t>
  </si>
  <si>
    <t>SFS000030</t>
  </si>
  <si>
    <t>ADJ134106</t>
  </si>
  <si>
    <t>LR 001020 S1</t>
  </si>
  <si>
    <t>ADJ134107</t>
  </si>
  <si>
    <t>STC965</t>
  </si>
  <si>
    <t>ADJ134201</t>
  </si>
  <si>
    <t>C2C39929</t>
  </si>
  <si>
    <t>ADJ134202</t>
  </si>
  <si>
    <t>C2C36974</t>
  </si>
  <si>
    <t>ADJ134203</t>
  </si>
  <si>
    <t>265442100135N</t>
  </si>
  <si>
    <t>ADJ134204</t>
  </si>
  <si>
    <t>LR016962</t>
  </si>
  <si>
    <t>ADJ134205</t>
  </si>
  <si>
    <t>LR015519</t>
  </si>
  <si>
    <t>ADJ134206</t>
  </si>
  <si>
    <t>SFP500010</t>
  </si>
  <si>
    <t>ADJ134208</t>
  </si>
  <si>
    <t>LR015577</t>
  </si>
  <si>
    <t>ADJ134209</t>
  </si>
  <si>
    <t>LR016684</t>
  </si>
  <si>
    <t>ADJ134210</t>
  </si>
  <si>
    <t>ADJ134211</t>
  </si>
  <si>
    <t>SFP500070</t>
  </si>
  <si>
    <t>ADJ134212</t>
  </si>
  <si>
    <t>SFP500150</t>
  </si>
  <si>
    <t>ADJ134213</t>
  </si>
  <si>
    <t>STC1275</t>
  </si>
  <si>
    <t>ADJ134214</t>
  </si>
  <si>
    <t>SFP100360</t>
  </si>
  <si>
    <t>ADJ134215</t>
  </si>
  <si>
    <t>SFP500220</t>
  </si>
  <si>
    <t>ADJ134216</t>
  </si>
  <si>
    <t>SFC500080</t>
  </si>
  <si>
    <t>ADJ134217</t>
  </si>
  <si>
    <t>SFP500130</t>
  </si>
  <si>
    <t>ADJ134218</t>
  </si>
  <si>
    <t>SFP500210</t>
  </si>
  <si>
    <t>ADJ134219</t>
  </si>
  <si>
    <t>LR003657</t>
  </si>
  <si>
    <t>ADJ134221</t>
  </si>
  <si>
    <t>SFP500180</t>
  </si>
  <si>
    <t>ADJ134222</t>
  </si>
  <si>
    <t>SFP500190</t>
  </si>
  <si>
    <t>ADJ134223</t>
  </si>
  <si>
    <t>SFP000250</t>
  </si>
  <si>
    <t>ADJ134224</t>
  </si>
  <si>
    <t>ADJ134225</t>
  </si>
  <si>
    <t>LR032954</t>
  </si>
  <si>
    <t>ADJ134226</t>
  </si>
  <si>
    <t>C2D3792</t>
  </si>
  <si>
    <t>ADJ134227</t>
  </si>
  <si>
    <t>C2D3801</t>
  </si>
  <si>
    <t>ADJ134228</t>
  </si>
  <si>
    <t>LR021899</t>
  </si>
  <si>
    <t>ADJ134229</t>
  </si>
  <si>
    <t>C2C24018</t>
  </si>
  <si>
    <t>ADJ134230</t>
  </si>
  <si>
    <t>XR848934</t>
  </si>
  <si>
    <t>ADJ134231</t>
  </si>
  <si>
    <t>C2S52079</t>
  </si>
  <si>
    <t>ADJ134232</t>
  </si>
  <si>
    <t>MXD2750AA</t>
  </si>
  <si>
    <t>ADJ134233</t>
  </si>
  <si>
    <t>C2C24016</t>
  </si>
  <si>
    <t>ADJ134234</t>
  </si>
  <si>
    <t>C2C23786</t>
  </si>
  <si>
    <t>ADJ134235</t>
  </si>
  <si>
    <t>JLM21917</t>
  </si>
  <si>
    <t>ADJ134236</t>
  </si>
  <si>
    <t>C2S52080</t>
  </si>
  <si>
    <t>ADJ134237</t>
  </si>
  <si>
    <t>XR858178</t>
  </si>
  <si>
    <t>ADJ134238</t>
  </si>
  <si>
    <t>XR813324</t>
  </si>
  <si>
    <t>ADJ134239</t>
  </si>
  <si>
    <t>JLM11685</t>
  </si>
  <si>
    <t>ADJ134240</t>
  </si>
  <si>
    <t>C2S52081</t>
  </si>
  <si>
    <t>ADJ134241</t>
  </si>
  <si>
    <t>LR036574</t>
  </si>
  <si>
    <t>ADJ134242</t>
  </si>
  <si>
    <t>JLM1282</t>
  </si>
  <si>
    <t>ADJ134243</t>
  </si>
  <si>
    <t>C2P15991</t>
  </si>
  <si>
    <t>ADJ134244</t>
  </si>
  <si>
    <t>C2P15994</t>
  </si>
  <si>
    <t>ADJ134245</t>
  </si>
  <si>
    <t>C2P25493</t>
  </si>
  <si>
    <t>ADJ134246</t>
  </si>
  <si>
    <t>JLM11686</t>
  </si>
  <si>
    <t>ADJ134247</t>
  </si>
  <si>
    <t>T2R 10202</t>
  </si>
  <si>
    <t>ADJ134248</t>
  </si>
  <si>
    <t>T2R 7946</t>
  </si>
  <si>
    <t>ADJ134249</t>
  </si>
  <si>
    <t>T2R 7945</t>
  </si>
  <si>
    <t>ADJ134250</t>
  </si>
  <si>
    <t>LR 072681</t>
  </si>
  <si>
    <t>ADJ134251</t>
  </si>
  <si>
    <t>LR 061385</t>
  </si>
  <si>
    <t>ADJ134252</t>
  </si>
  <si>
    <t>T2H 7448</t>
  </si>
  <si>
    <t>ADJ134301</t>
  </si>
  <si>
    <t>C2C25336</t>
  </si>
  <si>
    <t>ADJ134302</t>
  </si>
  <si>
    <t>C2C25337</t>
  </si>
  <si>
    <t>ADJ134303</t>
  </si>
  <si>
    <t>C2C25339</t>
  </si>
  <si>
    <t>ADJ134305</t>
  </si>
  <si>
    <t>LR016176</t>
  </si>
  <si>
    <t>ADJ134306</t>
  </si>
  <si>
    <t>SDB000646</t>
  </si>
  <si>
    <t>ADJ134307</t>
  </si>
  <si>
    <t>LR016192</t>
  </si>
  <si>
    <t>ADJ134308</t>
  </si>
  <si>
    <t>ADJ134309</t>
  </si>
  <si>
    <t>ADJ134310</t>
  </si>
  <si>
    <t>SDB000604</t>
  </si>
  <si>
    <t>ADJ134311</t>
  </si>
  <si>
    <t>SDB000636</t>
  </si>
  <si>
    <t>ADJ134312C</t>
  </si>
  <si>
    <t>LR011591</t>
  </si>
  <si>
    <t>ADJ134313</t>
  </si>
  <si>
    <t>LR011891</t>
  </si>
  <si>
    <t>ADJ134314</t>
  </si>
  <si>
    <t>SDB500193</t>
  </si>
  <si>
    <t>ADJ134315</t>
  </si>
  <si>
    <t>LR017804</t>
  </si>
  <si>
    <t>ADJ134316</t>
  </si>
  <si>
    <t>C2P12622</t>
  </si>
  <si>
    <t>ADJ134317</t>
  </si>
  <si>
    <t>C2P13648</t>
  </si>
  <si>
    <t>ADJ134318</t>
  </si>
  <si>
    <t>SDB000614</t>
  </si>
  <si>
    <t>ADJ134319</t>
  </si>
  <si>
    <t>NTC8780</t>
  </si>
  <si>
    <t>ADJ134320</t>
  </si>
  <si>
    <t>SDB500182</t>
  </si>
  <si>
    <t>ADJ134321</t>
  </si>
  <si>
    <t>SDB000201</t>
  </si>
  <si>
    <t>ADJ134322</t>
  </si>
  <si>
    <t>SDB000211</t>
  </si>
  <si>
    <t>ADJ134323</t>
  </si>
  <si>
    <t>LR017951</t>
  </si>
  <si>
    <t>ADJ134324</t>
  </si>
  <si>
    <t>LR017952</t>
  </si>
  <si>
    <t>ADJ134325</t>
  </si>
  <si>
    <t>LR017953</t>
  </si>
  <si>
    <t>ADJ134326</t>
  </si>
  <si>
    <t>LR018026</t>
  </si>
  <si>
    <t>ADJ134327</t>
  </si>
  <si>
    <t>SDB000470</t>
  </si>
  <si>
    <t>ADJ134328</t>
  </si>
  <si>
    <t>SDB000380</t>
  </si>
  <si>
    <t>ADJ134329</t>
  </si>
  <si>
    <t>SDB100830</t>
  </si>
  <si>
    <t>ADJ134330</t>
  </si>
  <si>
    <t>SDB101070</t>
  </si>
  <si>
    <t>ADJ134331</t>
  </si>
  <si>
    <t>LR001018</t>
  </si>
  <si>
    <t>ADJ134332</t>
  </si>
  <si>
    <t>LR001019</t>
  </si>
  <si>
    <t>ADJ134333</t>
  </si>
  <si>
    <t>ADJ134334</t>
  </si>
  <si>
    <t>ADJ134335</t>
  </si>
  <si>
    <t>ADJ134336</t>
  </si>
  <si>
    <t>ADJ134337</t>
  </si>
  <si>
    <t>ADJ134338</t>
  </si>
  <si>
    <t>C2C8355</t>
  </si>
  <si>
    <t>ADJ134339</t>
  </si>
  <si>
    <t>C2C8356</t>
  </si>
  <si>
    <t>ADJ134340</t>
  </si>
  <si>
    <t>JLM21279</t>
  </si>
  <si>
    <t>ADJ134341</t>
  </si>
  <si>
    <t>JLM21748</t>
  </si>
  <si>
    <t>ADJ134342</t>
  </si>
  <si>
    <t>JLM20801</t>
  </si>
  <si>
    <t>ADJ134343</t>
  </si>
  <si>
    <t>C2C25338</t>
  </si>
  <si>
    <t>ADJ134344</t>
  </si>
  <si>
    <t>C2C8354</t>
  </si>
  <si>
    <t>ADJ134345</t>
  </si>
  <si>
    <t>XR858224</t>
  </si>
  <si>
    <t>ADJ134346</t>
  </si>
  <si>
    <t>C2C41249</t>
  </si>
  <si>
    <t>ADJ134347</t>
  </si>
  <si>
    <t>LR038934</t>
  </si>
  <si>
    <t>ADJ134348</t>
  </si>
  <si>
    <t>LR033302</t>
  </si>
  <si>
    <t>ADJ134349</t>
  </si>
  <si>
    <t>LR033303</t>
  </si>
  <si>
    <t>ADJ134350</t>
  </si>
  <si>
    <t>JLM20341</t>
  </si>
  <si>
    <t>ADJ134351</t>
  </si>
  <si>
    <t>JLM20342</t>
  </si>
  <si>
    <t>ADJ134352</t>
  </si>
  <si>
    <t>JLM1305</t>
  </si>
  <si>
    <t>ADJ134353</t>
  </si>
  <si>
    <t>C2N3428</t>
  </si>
  <si>
    <t>ADJ134354</t>
  </si>
  <si>
    <t>C2N2360</t>
  </si>
  <si>
    <t>ADJ134355</t>
  </si>
  <si>
    <t>C2N3427</t>
  </si>
  <si>
    <t>ADJ134356</t>
  </si>
  <si>
    <t>C2S52091</t>
  </si>
  <si>
    <t>ADJ134357</t>
  </si>
  <si>
    <t>C2S52088</t>
  </si>
  <si>
    <t>ADJ134358</t>
  </si>
  <si>
    <t>C2C41250</t>
  </si>
  <si>
    <t>ADJ134359</t>
  </si>
  <si>
    <t>JLM12424</t>
  </si>
  <si>
    <t>ADJ134360</t>
  </si>
  <si>
    <t>C2D27617</t>
  </si>
  <si>
    <t>ADJ134361</t>
  </si>
  <si>
    <t>FTC3846</t>
  </si>
  <si>
    <t>ADJ134362</t>
  </si>
  <si>
    <t>LR 061388</t>
  </si>
  <si>
    <t>ADJ134363</t>
  </si>
  <si>
    <t>T4N 1742</t>
  </si>
  <si>
    <t>ADJ134401</t>
  </si>
  <si>
    <t>SML100070</t>
  </si>
  <si>
    <t>ADJ134402</t>
  </si>
  <si>
    <t>SML000010</t>
  </si>
  <si>
    <t>ADJ134403</t>
  </si>
  <si>
    <t>RTC3627</t>
  </si>
  <si>
    <t>zadnji kočioni cilindar</t>
  </si>
  <si>
    <t>ADJ134404</t>
  </si>
  <si>
    <t>RTC3626</t>
  </si>
  <si>
    <t>ADJ134601</t>
  </si>
  <si>
    <t>NTC6125</t>
  </si>
  <si>
    <t>ADJ134602</t>
  </si>
  <si>
    <t>SPB500200</t>
  </si>
  <si>
    <t>ADJ134603</t>
  </si>
  <si>
    <t>STC1528</t>
  </si>
  <si>
    <t>ADJ134604</t>
  </si>
  <si>
    <t>SPB000073</t>
  </si>
  <si>
    <t>ADJ134605</t>
  </si>
  <si>
    <t>SPB000063</t>
  </si>
  <si>
    <t>ADJ134606</t>
  </si>
  <si>
    <t>SPB000053</t>
  </si>
  <si>
    <t>ADJ134607</t>
  </si>
  <si>
    <t>SPB000043</t>
  </si>
  <si>
    <t>ADJ134701</t>
  </si>
  <si>
    <t>SDC100130</t>
  </si>
  <si>
    <t>ADJ134702</t>
  </si>
  <si>
    <t>SDC000010</t>
  </si>
  <si>
    <t>ADJ135201</t>
  </si>
  <si>
    <t>ERR3539</t>
  </si>
  <si>
    <t>Servo-ureĐaj kočnice</t>
  </si>
  <si>
    <t>ADJ135301</t>
  </si>
  <si>
    <t>SHB101370</t>
  </si>
  <si>
    <t>ADJ135302</t>
  </si>
  <si>
    <t>SHB101430</t>
  </si>
  <si>
    <t>ADJ135303</t>
  </si>
  <si>
    <t>NRC7874</t>
  </si>
  <si>
    <t>ADJ135304</t>
  </si>
  <si>
    <t>NRC9455</t>
  </si>
  <si>
    <t>ADJ135305</t>
  </si>
  <si>
    <t>NRC9456</t>
  </si>
  <si>
    <t>ADJ135306</t>
  </si>
  <si>
    <t>ANR1765</t>
  </si>
  <si>
    <t>ADJ135307</t>
  </si>
  <si>
    <t>NTC3458</t>
  </si>
  <si>
    <t>ADJ135308</t>
  </si>
  <si>
    <t>NRC4401</t>
  </si>
  <si>
    <t>ADJ135309</t>
  </si>
  <si>
    <t>MJA5670BB</t>
  </si>
  <si>
    <t>ADJ135310</t>
  </si>
  <si>
    <t>C2S46536</t>
  </si>
  <si>
    <t>ADJ135311</t>
  </si>
  <si>
    <t>ANR3259</t>
  </si>
  <si>
    <t>ADJ135312</t>
  </si>
  <si>
    <t>ANR3258</t>
  </si>
  <si>
    <t>ADJ135313</t>
  </si>
  <si>
    <t>STC2656</t>
  </si>
  <si>
    <t>ADJ135314</t>
  </si>
  <si>
    <t>ANR5916</t>
  </si>
  <si>
    <t>ADJ135315</t>
  </si>
  <si>
    <t>ANR3628</t>
  </si>
  <si>
    <t>ADJ135316</t>
  </si>
  <si>
    <t>ANR4703</t>
  </si>
  <si>
    <t>ADJ135317</t>
  </si>
  <si>
    <t>ANR4704</t>
  </si>
  <si>
    <t>ADJ135318</t>
  </si>
  <si>
    <t>SHB000011</t>
  </si>
  <si>
    <t>ADJ135319</t>
  </si>
  <si>
    <t>SHB500170</t>
  </si>
  <si>
    <t>ADJ135320</t>
  </si>
  <si>
    <t>SHB000590</t>
  </si>
  <si>
    <t>ADJ135321</t>
  </si>
  <si>
    <t>SHB000601</t>
  </si>
  <si>
    <t>ADJ135322</t>
  </si>
  <si>
    <t>SHB101000</t>
  </si>
  <si>
    <t>ADJ135323</t>
  </si>
  <si>
    <t>SHB100961</t>
  </si>
  <si>
    <t>ADJ135324</t>
  </si>
  <si>
    <t>SHB101180</t>
  </si>
  <si>
    <t>ADJ135325</t>
  </si>
  <si>
    <t>SHB101190</t>
  </si>
  <si>
    <t>ADJ135326</t>
  </si>
  <si>
    <t>SHB101170</t>
  </si>
  <si>
    <t>ADJ135327</t>
  </si>
  <si>
    <t>SHB101200</t>
  </si>
  <si>
    <t>ADJ135328</t>
  </si>
  <si>
    <t>LR008148</t>
  </si>
  <si>
    <t>ADJ135329</t>
  </si>
  <si>
    <t>LR001037</t>
  </si>
  <si>
    <t>ADJ135501</t>
  </si>
  <si>
    <t>ADJ135502</t>
  </si>
  <si>
    <t>ADJ135503</t>
  </si>
  <si>
    <t>LRT19009</t>
  </si>
  <si>
    <t>alat za pumpu goriva</t>
  </si>
  <si>
    <t>ADJ135801</t>
  </si>
  <si>
    <t>BHE780060</t>
  </si>
  <si>
    <t>ADJ135802</t>
  </si>
  <si>
    <t>BKK760010</t>
  </si>
  <si>
    <t>ADJ1360501</t>
  </si>
  <si>
    <t>C2C15365</t>
  </si>
  <si>
    <t>Partikularni filter</t>
  </si>
  <si>
    <t>ADJ1360502</t>
  </si>
  <si>
    <t>C2Z4809</t>
  </si>
  <si>
    <t>ADJ1360503</t>
  </si>
  <si>
    <t>XR856857E</t>
  </si>
  <si>
    <t>ADJ136101</t>
  </si>
  <si>
    <t>ERR2220</t>
  </si>
  <si>
    <t>ADJ136102</t>
  </si>
  <si>
    <t>LUF100540L</t>
  </si>
  <si>
    <t>ADJ136103</t>
  </si>
  <si>
    <t>LRC100070L</t>
  </si>
  <si>
    <t>ADJ136104</t>
  </si>
  <si>
    <t>LLH500170</t>
  </si>
  <si>
    <t>ADJ136105</t>
  </si>
  <si>
    <t>LLH500100</t>
  </si>
  <si>
    <t>ADJ136106</t>
  </si>
  <si>
    <t>LLH500090</t>
  </si>
  <si>
    <t>ADJ136107</t>
  </si>
  <si>
    <t>LUF100430</t>
  </si>
  <si>
    <t>zaptivni prsten bregaste</t>
  </si>
  <si>
    <t>ADJ136108</t>
  </si>
  <si>
    <t>LGR100480L</t>
  </si>
  <si>
    <t>ADJ136109</t>
  </si>
  <si>
    <t>LGP100310L</t>
  </si>
  <si>
    <t>zaptivač ventila</t>
  </si>
  <si>
    <t>ADJ136110</t>
  </si>
  <si>
    <t>LGH000080</t>
  </si>
  <si>
    <t>usisni ventil</t>
  </si>
  <si>
    <t>ADJ136111</t>
  </si>
  <si>
    <t>11 34 1 435 482</t>
  </si>
  <si>
    <t>izduvni ventil</t>
  </si>
  <si>
    <t>ADJ136112</t>
  </si>
  <si>
    <t>LUF000010</t>
  </si>
  <si>
    <t>ADJ136113</t>
  </si>
  <si>
    <t>LLP000010</t>
  </si>
  <si>
    <t>separator oduška radilice</t>
  </si>
  <si>
    <t>ADJ136114</t>
  </si>
  <si>
    <t>LR010244</t>
  </si>
  <si>
    <t>ADJ136115</t>
  </si>
  <si>
    <t>11 12 7 793 164</t>
  </si>
  <si>
    <t>separator ulja</t>
  </si>
  <si>
    <t>ADJ136116</t>
  </si>
  <si>
    <t>0515.W4</t>
  </si>
  <si>
    <t>ADJ136117</t>
  </si>
  <si>
    <t>11 14 1 742 042</t>
  </si>
  <si>
    <t>poklopac kućišta radilice</t>
  </si>
  <si>
    <t>ADJ136201</t>
  </si>
  <si>
    <t>zaptivač auspuha</t>
  </si>
  <si>
    <t>ADJ136202</t>
  </si>
  <si>
    <t>LKJ101110L</t>
  </si>
  <si>
    <t>ADJ136203</t>
  </si>
  <si>
    <t>ADJ136401</t>
  </si>
  <si>
    <t>STC2031</t>
  </si>
  <si>
    <t>ADJ136402</t>
  </si>
  <si>
    <t>LVB500190</t>
  </si>
  <si>
    <t>zaptivač glave motora</t>
  </si>
  <si>
    <t>ADJ136601</t>
  </si>
  <si>
    <t>NUC000040</t>
  </si>
  <si>
    <t>ADJ136701</t>
  </si>
  <si>
    <t>JDE1253</t>
  </si>
  <si>
    <t>ADJ136702</t>
  </si>
  <si>
    <t>LR003812</t>
  </si>
  <si>
    <t>ADJ136703</t>
  </si>
  <si>
    <t>LR003813</t>
  </si>
  <si>
    <t>ADJ136704</t>
  </si>
  <si>
    <t>LVP000030</t>
  </si>
  <si>
    <t>ADJ136705</t>
  </si>
  <si>
    <t>LVC100260</t>
  </si>
  <si>
    <t>ADJ136706</t>
  </si>
  <si>
    <t>LVP100460L</t>
  </si>
  <si>
    <t>ADJ136801</t>
  </si>
  <si>
    <t>WFX000250</t>
  </si>
  <si>
    <t>ADJ136802</t>
  </si>
  <si>
    <t>WFX000260</t>
  </si>
  <si>
    <t>ADJ136803</t>
  </si>
  <si>
    <t>WFX000280</t>
  </si>
  <si>
    <t>ADJ136804</t>
  </si>
  <si>
    <t>WFX500070</t>
  </si>
  <si>
    <t>ADJ136805</t>
  </si>
  <si>
    <t>LR023043</t>
  </si>
  <si>
    <t>ADJ136806</t>
  </si>
  <si>
    <t>ERR5057</t>
  </si>
  <si>
    <t>ADJ136807</t>
  </si>
  <si>
    <t>WFX000130</t>
  </si>
  <si>
    <t>ADJ136808</t>
  </si>
  <si>
    <t>WFX000190</t>
  </si>
  <si>
    <t>ADJ137001C</t>
  </si>
  <si>
    <t>C2C22679</t>
  </si>
  <si>
    <t>ADJ137002</t>
  </si>
  <si>
    <t>C2D23702</t>
  </si>
  <si>
    <t>ADJ137003</t>
  </si>
  <si>
    <t>C2D23703</t>
  </si>
  <si>
    <t>ADJ137004</t>
  </si>
  <si>
    <t>MHK100940</t>
  </si>
  <si>
    <t>ADJ137005</t>
  </si>
  <si>
    <t>LHE1682AA</t>
  </si>
  <si>
    <t>ADJ137006</t>
  </si>
  <si>
    <t>AGU1870</t>
  </si>
  <si>
    <t>ADJ137007</t>
  </si>
  <si>
    <t>DBC10744</t>
  </si>
  <si>
    <t>ADJ137008</t>
  </si>
  <si>
    <t>MHK501050</t>
  </si>
  <si>
    <t>ADJ137009</t>
  </si>
  <si>
    <t>MHK100720</t>
  </si>
  <si>
    <t>ADJ137010</t>
  </si>
  <si>
    <t>MHK100840L</t>
  </si>
  <si>
    <t>ADJ137011</t>
  </si>
  <si>
    <t>C2C25956</t>
  </si>
  <si>
    <t>ADJ137012</t>
  </si>
  <si>
    <t>MHK100920</t>
  </si>
  <si>
    <t>ADJ137013</t>
  </si>
  <si>
    <t>C2P16397</t>
  </si>
  <si>
    <t>ADJ137014</t>
  </si>
  <si>
    <t>C2P16396</t>
  </si>
  <si>
    <t>ADJ137015</t>
  </si>
  <si>
    <t>MHK000070</t>
  </si>
  <si>
    <t>ADJ137016</t>
  </si>
  <si>
    <t>MHK10004L</t>
  </si>
  <si>
    <t>ADJ137017</t>
  </si>
  <si>
    <t>LR014010</t>
  </si>
  <si>
    <t>ADJ137018</t>
  </si>
  <si>
    <t>MHK500880</t>
  </si>
  <si>
    <t>ADJ137019</t>
  </si>
  <si>
    <t>LR013660</t>
  </si>
  <si>
    <t>ADJ137020</t>
  </si>
  <si>
    <t>MHK100930</t>
  </si>
  <si>
    <t>ADJ137021</t>
  </si>
  <si>
    <t>LR011710</t>
  </si>
  <si>
    <t>ADJ137022</t>
  </si>
  <si>
    <t>MHK000220</t>
  </si>
  <si>
    <t>ADJ137023</t>
  </si>
  <si>
    <t>XR81557</t>
  </si>
  <si>
    <t>ADJ137024</t>
  </si>
  <si>
    <t>C2C22681</t>
  </si>
  <si>
    <t>ADJ137025</t>
  </si>
  <si>
    <t>XR86938</t>
  </si>
  <si>
    <t>ADJ137026</t>
  </si>
  <si>
    <t>XR822998</t>
  </si>
  <si>
    <t>ADJ137027</t>
  </si>
  <si>
    <t>XR82007</t>
  </si>
  <si>
    <t>ADJ137028</t>
  </si>
  <si>
    <t>LNE1682BC</t>
  </si>
  <si>
    <t>ADJ137029</t>
  </si>
  <si>
    <t>LR 028931</t>
  </si>
  <si>
    <t>ADJ137101</t>
  </si>
  <si>
    <t>SSB500102</t>
  </si>
  <si>
    <t>ADJ137102</t>
  </si>
  <si>
    <t>C2S43216</t>
  </si>
  <si>
    <t>ADJ137103</t>
  </si>
  <si>
    <t>SSW100080</t>
  </si>
  <si>
    <t>ADJ137104</t>
  </si>
  <si>
    <t>SSW 100090</t>
  </si>
  <si>
    <t>ADJ137201</t>
  </si>
  <si>
    <t>NSC100390L</t>
  </si>
  <si>
    <t>ADJ137202</t>
  </si>
  <si>
    <t>NSC100790</t>
  </si>
  <si>
    <t>ADJ137203</t>
  </si>
  <si>
    <t>ERR2081</t>
  </si>
  <si>
    <t>ADJ137204</t>
  </si>
  <si>
    <t>SEM000024</t>
  </si>
  <si>
    <t>ADJ137205</t>
  </si>
  <si>
    <t>SOE000025</t>
  </si>
  <si>
    <t>ADJ137206</t>
  </si>
  <si>
    <t>SEM500080</t>
  </si>
  <si>
    <t>ADJ137207</t>
  </si>
  <si>
    <t>SEM000012</t>
  </si>
  <si>
    <t>ADJ137208</t>
  </si>
  <si>
    <t>SOE000011</t>
  </si>
  <si>
    <t>ADJ137209</t>
  </si>
  <si>
    <t>SOE500030</t>
  </si>
  <si>
    <t>ADJ137210</t>
  </si>
  <si>
    <t>NSC100930L</t>
  </si>
  <si>
    <t>ADJ137211</t>
  </si>
  <si>
    <t>LR016847</t>
  </si>
  <si>
    <t>ADJ137212</t>
  </si>
  <si>
    <t>XR849456</t>
  </si>
  <si>
    <t>ADJ137213</t>
  </si>
  <si>
    <t>JDE3763</t>
  </si>
  <si>
    <t>ADJ137214</t>
  </si>
  <si>
    <t>LR004396</t>
  </si>
  <si>
    <t>ADJ137215</t>
  </si>
  <si>
    <t>ERR7352</t>
  </si>
  <si>
    <t>ADJ137216</t>
  </si>
  <si>
    <t>ERR7354</t>
  </si>
  <si>
    <t>ADJ137217</t>
  </si>
  <si>
    <t>LR000681</t>
  </si>
  <si>
    <t>ADJ137218</t>
  </si>
  <si>
    <t>JD61138</t>
  </si>
  <si>
    <t>ADJ137219</t>
  </si>
  <si>
    <t>MEK500130</t>
  </si>
  <si>
    <t>ADJ137220</t>
  </si>
  <si>
    <t>JDE10862</t>
  </si>
  <si>
    <t>ADJ137221</t>
  </si>
  <si>
    <t>NSC100870L</t>
  </si>
  <si>
    <t>ADJ137222</t>
  </si>
  <si>
    <t>STC3433</t>
  </si>
  <si>
    <t>ADJ137223</t>
  </si>
  <si>
    <t>LR000634</t>
  </si>
  <si>
    <t>ADJ137224</t>
  </si>
  <si>
    <t>LSB102970L</t>
  </si>
  <si>
    <t>Oil Level Sensor</t>
  </si>
  <si>
    <t>ADJ137225</t>
  </si>
  <si>
    <t>ADJ137226</t>
  </si>
  <si>
    <t>MEK105210</t>
  </si>
  <si>
    <t>ADJ137227</t>
  </si>
  <si>
    <t>ADJ137228</t>
  </si>
  <si>
    <t>STC2299</t>
  </si>
  <si>
    <t>ADJ137229</t>
  </si>
  <si>
    <t>STC2253</t>
  </si>
  <si>
    <t>ADJ137230</t>
  </si>
  <si>
    <t>LR 012824</t>
  </si>
  <si>
    <t>senzor istrošenosti</t>
  </si>
  <si>
    <t>ADJ137231</t>
  </si>
  <si>
    <t>13 62 7 794 646</t>
  </si>
  <si>
    <t>ADJ137232</t>
  </si>
  <si>
    <t>13 62 2 247 926</t>
  </si>
  <si>
    <t>ADJ137233</t>
  </si>
  <si>
    <t>JDE1634</t>
  </si>
  <si>
    <t>ADJ137235</t>
  </si>
  <si>
    <t>1 480 560</t>
  </si>
  <si>
    <t>ADJ137301</t>
  </si>
  <si>
    <t>LHN100840L</t>
  </si>
  <si>
    <t>ADJ137302</t>
  </si>
  <si>
    <t>MVF100070L</t>
  </si>
  <si>
    <t>ADJ137303</t>
  </si>
  <si>
    <t>LR000663</t>
  </si>
  <si>
    <t>ADJ137304</t>
  </si>
  <si>
    <t>LR004405</t>
  </si>
  <si>
    <t>set lanaca uljne pumpe</t>
  </si>
  <si>
    <t>ADJ137305</t>
  </si>
  <si>
    <t>ADJ137306</t>
  </si>
  <si>
    <t>ADJ137307</t>
  </si>
  <si>
    <t>ADJ137308</t>
  </si>
  <si>
    <t>ADJ137309</t>
  </si>
  <si>
    <t>LR016655 S1</t>
  </si>
  <si>
    <t>ADJ137401</t>
  </si>
  <si>
    <t>MHK101130L</t>
  </si>
  <si>
    <t>ADJ137402</t>
  </si>
  <si>
    <t>MHK501040</t>
  </si>
  <si>
    <t>ADJ137403</t>
  </si>
  <si>
    <t>AJ82719</t>
  </si>
  <si>
    <t>ADJ137404</t>
  </si>
  <si>
    <t>MHK101060L</t>
  </si>
  <si>
    <t>map senzor</t>
  </si>
  <si>
    <t>ADJ137501</t>
  </si>
  <si>
    <t>ADJ137502</t>
  </si>
  <si>
    <t>C2C24601</t>
  </si>
  <si>
    <t>ADJ137504</t>
  </si>
  <si>
    <t>LHN100390</t>
  </si>
  <si>
    <t>ADJ137505</t>
  </si>
  <si>
    <t>LHN100420L</t>
  </si>
  <si>
    <t>ADJ137506</t>
  </si>
  <si>
    <t>LHN100560L</t>
  </si>
  <si>
    <t>ADJ137507</t>
  </si>
  <si>
    <t>ADJ137508</t>
  </si>
  <si>
    <t>ETC8550</t>
  </si>
  <si>
    <t>ADJ137509</t>
  </si>
  <si>
    <t>LR019115</t>
  </si>
  <si>
    <t>kaiš</t>
  </si>
  <si>
    <t>ADJ137601</t>
  </si>
  <si>
    <t>ADJ137602</t>
  </si>
  <si>
    <t>LHP100900L</t>
  </si>
  <si>
    <t>ADJ137603</t>
  </si>
  <si>
    <t>LR009395</t>
  </si>
  <si>
    <t>ADJ137604</t>
  </si>
  <si>
    <t>PQG100190L</t>
  </si>
  <si>
    <t>ADJ137605</t>
  </si>
  <si>
    <t>ETC8560</t>
  </si>
  <si>
    <t>ADJ137606</t>
  </si>
  <si>
    <t>ERR2530</t>
  </si>
  <si>
    <t>ADJ137607</t>
  </si>
  <si>
    <t>LHP10015L</t>
  </si>
  <si>
    <t>ADJ137608</t>
  </si>
  <si>
    <t>LR 006526</t>
  </si>
  <si>
    <t>španer kaiša</t>
  </si>
  <si>
    <t>ADJ137801</t>
  </si>
  <si>
    <t>LR001222</t>
  </si>
  <si>
    <t>ADJ137802</t>
  </si>
  <si>
    <t>STC2023</t>
  </si>
  <si>
    <t>ADJ137803</t>
  </si>
  <si>
    <t>ADJ137804</t>
  </si>
  <si>
    <t>ERR5384</t>
  </si>
  <si>
    <t>ADJ137805</t>
  </si>
  <si>
    <t>WAM2293L</t>
  </si>
  <si>
    <t>ADJ138001</t>
  </si>
  <si>
    <t>TOQ000040</t>
  </si>
  <si>
    <t>ADJ138002</t>
  </si>
  <si>
    <t>RBX101690</t>
  </si>
  <si>
    <t>ADJ138003</t>
  </si>
  <si>
    <t>LR007206</t>
  </si>
  <si>
    <t>ADJ138004</t>
  </si>
  <si>
    <t>LR007205</t>
  </si>
  <si>
    <t>ADJ138005</t>
  </si>
  <si>
    <t>ADJ138006</t>
  </si>
  <si>
    <t>RPF100080</t>
  </si>
  <si>
    <t>ADJ138007</t>
  </si>
  <si>
    <t>NTC6781</t>
  </si>
  <si>
    <t>ADJ138008</t>
  </si>
  <si>
    <t>RBX101340</t>
  </si>
  <si>
    <t>ADJ138009</t>
  </si>
  <si>
    <t>RBX500311</t>
  </si>
  <si>
    <t>ADJ138010</t>
  </si>
  <si>
    <t>RBX101790</t>
  </si>
  <si>
    <t>ADJ138011</t>
  </si>
  <si>
    <t>C2C4438</t>
  </si>
  <si>
    <t>ADJ138012</t>
  </si>
  <si>
    <t>NTC1773</t>
  </si>
  <si>
    <t>ADJ138013</t>
  </si>
  <si>
    <t>STC618</t>
  </si>
  <si>
    <t>ADJ138014</t>
  </si>
  <si>
    <t>ANR6947</t>
  </si>
  <si>
    <t>ADJ138015</t>
  </si>
  <si>
    <t>RGX000080</t>
  </si>
  <si>
    <t>ADJ138016</t>
  </si>
  <si>
    <t>RHF000260</t>
  </si>
  <si>
    <t>ADJ138017</t>
  </si>
  <si>
    <t>RHF500100</t>
  </si>
  <si>
    <t>ADJ138018</t>
  </si>
  <si>
    <t>RBX101710</t>
  </si>
  <si>
    <t>ADJ138019</t>
  </si>
  <si>
    <t>LR015339</t>
  </si>
  <si>
    <t>ADJ138020</t>
  </si>
  <si>
    <t>RVU500011</t>
  </si>
  <si>
    <t>ADJ138021</t>
  </si>
  <si>
    <t>LR018347</t>
  </si>
  <si>
    <t>ADJ138022</t>
  </si>
  <si>
    <t>RVU000022</t>
  </si>
  <si>
    <t>ADJ138023</t>
  </si>
  <si>
    <t>C2Z4719</t>
  </si>
  <si>
    <t>ADJ138024</t>
  </si>
  <si>
    <t>RBX101181</t>
  </si>
  <si>
    <t>ADJ138025</t>
  </si>
  <si>
    <t>RGX101440</t>
  </si>
  <si>
    <t>ADJ138026</t>
  </si>
  <si>
    <t>ANR3410</t>
  </si>
  <si>
    <t>ADJ138028</t>
  </si>
  <si>
    <t>RBX101730</t>
  </si>
  <si>
    <t>ADJ138029</t>
  </si>
  <si>
    <t>C2S46697</t>
  </si>
  <si>
    <t>ADJ138030</t>
  </si>
  <si>
    <t>ADJ138031</t>
  </si>
  <si>
    <t>C2S50863</t>
  </si>
  <si>
    <t>ADJ138032</t>
  </si>
  <si>
    <t>ADJ138033</t>
  </si>
  <si>
    <t>LR015336</t>
  </si>
  <si>
    <t>ADJ138034</t>
  </si>
  <si>
    <t>LR018354</t>
  </si>
  <si>
    <t>ADJ138035</t>
  </si>
  <si>
    <t>C2S51258</t>
  </si>
  <si>
    <t>ADJ138036</t>
  </si>
  <si>
    <t>NRC4514</t>
  </si>
  <si>
    <t>ADJ138037</t>
  </si>
  <si>
    <t>RBX000070</t>
  </si>
  <si>
    <t>ADJ138038</t>
  </si>
  <si>
    <t>LR023715</t>
  </si>
  <si>
    <t>ADJ138039</t>
  </si>
  <si>
    <t>NTC1772</t>
  </si>
  <si>
    <t>ADJ138040</t>
  </si>
  <si>
    <t>RGX101010</t>
  </si>
  <si>
    <t>ADJ138041</t>
  </si>
  <si>
    <t>ROA100040</t>
  </si>
  <si>
    <t>ADJ138042</t>
  </si>
  <si>
    <t>XR819697</t>
  </si>
  <si>
    <t>ADJ138043</t>
  </si>
  <si>
    <t>C2C4437</t>
  </si>
  <si>
    <t>ADJ138044</t>
  </si>
  <si>
    <t>NTC6828</t>
  </si>
  <si>
    <t>ADJ138045</t>
  </si>
  <si>
    <t>RGX500102</t>
  </si>
  <si>
    <t>ADJ138046</t>
  </si>
  <si>
    <t>NTC7394</t>
  </si>
  <si>
    <t>ADJ138047</t>
  </si>
  <si>
    <t>ANR3305</t>
  </si>
  <si>
    <t>ADJ138048</t>
  </si>
  <si>
    <t>ANR3332</t>
  </si>
  <si>
    <t>ADJ138049</t>
  </si>
  <si>
    <t>ANR2563</t>
  </si>
  <si>
    <t>ADJ138050</t>
  </si>
  <si>
    <t>RGX100960</t>
  </si>
  <si>
    <t>ADJ138051</t>
  </si>
  <si>
    <t>RHF500130</t>
  </si>
  <si>
    <t>ADJ138052</t>
  </si>
  <si>
    <t>RBK500220</t>
  </si>
  <si>
    <t>ADJ138053</t>
  </si>
  <si>
    <t>NRC5593</t>
  </si>
  <si>
    <t>silenblok</t>
  </si>
  <si>
    <t>ADJ138054</t>
  </si>
  <si>
    <t>LR018345</t>
  </si>
  <si>
    <t>ADJ138055</t>
  </si>
  <si>
    <t>LR 018346</t>
  </si>
  <si>
    <t>ADJ138057</t>
  </si>
  <si>
    <t>RBX000010</t>
  </si>
  <si>
    <t>ADJ138067</t>
  </si>
  <si>
    <t>RGD500180 SK</t>
  </si>
  <si>
    <t>ADJ138101</t>
  </si>
  <si>
    <t>TDR100780</t>
  </si>
  <si>
    <t>ADJ138102</t>
  </si>
  <si>
    <t>LR003160</t>
  </si>
  <si>
    <t>ADJ138104</t>
  </si>
  <si>
    <t>LR018482</t>
  </si>
  <si>
    <t>ADJ138105</t>
  </si>
  <si>
    <t>TDR500080</t>
  </si>
  <si>
    <t>ADJ138106</t>
  </si>
  <si>
    <t>TDR000130</t>
  </si>
  <si>
    <t>ADJ138107</t>
  </si>
  <si>
    <t>TDR500100</t>
  </si>
  <si>
    <t>ADJ138108</t>
  </si>
  <si>
    <t>TDR500110</t>
  </si>
  <si>
    <t>ADJ138109</t>
  </si>
  <si>
    <t>TDR500070</t>
  </si>
  <si>
    <t>ADJ138110</t>
  </si>
  <si>
    <t>XR89653</t>
  </si>
  <si>
    <t>ADJ138111</t>
  </si>
  <si>
    <t>C2C6707</t>
  </si>
  <si>
    <t>ADJ138112</t>
  </si>
  <si>
    <t>C2S16513</t>
  </si>
  <si>
    <t>ADJ138113</t>
  </si>
  <si>
    <t>TDR000120</t>
  </si>
  <si>
    <t>ADJ138114</t>
  </si>
  <si>
    <t>ADJ138115</t>
  </si>
  <si>
    <t>QFW500020</t>
  </si>
  <si>
    <t>ADJ138201C</t>
  </si>
  <si>
    <t>XR855936</t>
  </si>
  <si>
    <t>ADJ138203</t>
  </si>
  <si>
    <t>ADJ138204</t>
  </si>
  <si>
    <t>ADJ138205</t>
  </si>
  <si>
    <t>W208A#1</t>
  </si>
  <si>
    <t>ADJ138206</t>
  </si>
  <si>
    <t>C2D3285</t>
  </si>
  <si>
    <t>ADJ138207</t>
  </si>
  <si>
    <t>ADJ138208</t>
  </si>
  <si>
    <t>ADJ138209</t>
  </si>
  <si>
    <t>ADJ138210</t>
  </si>
  <si>
    <t>ADJ138211</t>
  </si>
  <si>
    <t>ADJ138212</t>
  </si>
  <si>
    <t>ADJ138213</t>
  </si>
  <si>
    <t>ANR5861</t>
  </si>
  <si>
    <t>ADJ138214</t>
  </si>
  <si>
    <t>LR041425</t>
  </si>
  <si>
    <t>ADJ138215</t>
  </si>
  <si>
    <t>LR014147</t>
  </si>
  <si>
    <t>ADJ138217</t>
  </si>
  <si>
    <t>FTC3243</t>
  </si>
  <si>
    <t>ADJ138218</t>
  </si>
  <si>
    <t>FTC3226</t>
  </si>
  <si>
    <t>ADJ138219</t>
  </si>
  <si>
    <t>ADJ138220</t>
  </si>
  <si>
    <t>ADJ138301</t>
  </si>
  <si>
    <t>ADJ138302</t>
  </si>
  <si>
    <t>ADJ138303</t>
  </si>
  <si>
    <t>ADJ138304</t>
  </si>
  <si>
    <t>W336A#1</t>
  </si>
  <si>
    <t>ADJ138305</t>
  </si>
  <si>
    <t>ADJ138306</t>
  </si>
  <si>
    <t>ADJ138307</t>
  </si>
  <si>
    <t>ADJ138308</t>
  </si>
  <si>
    <t>ADJ138309</t>
  </si>
  <si>
    <t>ADJ138310</t>
  </si>
  <si>
    <t>ADJ138311</t>
  </si>
  <si>
    <t>FTC3223</t>
  </si>
  <si>
    <t>ADJ138312</t>
  </si>
  <si>
    <t>ADJ138313</t>
  </si>
  <si>
    <t>ADJ138401</t>
  </si>
  <si>
    <t>RTC4472</t>
  </si>
  <si>
    <t>amortizer volana</t>
  </si>
  <si>
    <t>ADJ138402</t>
  </si>
  <si>
    <t>RNB000740</t>
  </si>
  <si>
    <t>ADJ138403</t>
  </si>
  <si>
    <t>RNB000750</t>
  </si>
  <si>
    <t>ADJ138501</t>
  </si>
  <si>
    <t>C2C18572</t>
  </si>
  <si>
    <t>ADJ138502</t>
  </si>
  <si>
    <t>C2C18571</t>
  </si>
  <si>
    <t>ADJ138503</t>
  </si>
  <si>
    <t>C2C18573</t>
  </si>
  <si>
    <t>ADJ138504</t>
  </si>
  <si>
    <t>ADJ138505</t>
  </si>
  <si>
    <t>RBM100172</t>
  </si>
  <si>
    <t>ADJ138506</t>
  </si>
  <si>
    <t>RBM100223</t>
  </si>
  <si>
    <t>ADJ138507</t>
  </si>
  <si>
    <t>RGD100682</t>
  </si>
  <si>
    <t>ADJ138508</t>
  </si>
  <si>
    <t>ANR3304</t>
  </si>
  <si>
    <t>ADJ138509</t>
  </si>
  <si>
    <t>LR030047</t>
  </si>
  <si>
    <t>ADJ138510</t>
  </si>
  <si>
    <t>LR030048</t>
  </si>
  <si>
    <t>ADJ138511</t>
  </si>
  <si>
    <t>ADJ138512</t>
  </si>
  <si>
    <t>ADJ138513</t>
  </si>
  <si>
    <t>ADJ138514</t>
  </si>
  <si>
    <t>C2S26883</t>
  </si>
  <si>
    <t>ADJ138515</t>
  </si>
  <si>
    <t>C2S3248</t>
  </si>
  <si>
    <t>ADJ138516</t>
  </si>
  <si>
    <t>MJA2105AG</t>
  </si>
  <si>
    <t>ADJ138517</t>
  </si>
  <si>
    <t>MNC2105AA</t>
  </si>
  <si>
    <t>ADJ138518</t>
  </si>
  <si>
    <t>MNA3505AA</t>
  </si>
  <si>
    <t>ADJ138519</t>
  </si>
  <si>
    <t>CAC9827</t>
  </si>
  <si>
    <t>ADJ138520</t>
  </si>
  <si>
    <t>LR002626</t>
  </si>
  <si>
    <t>ADJ138521</t>
  </si>
  <si>
    <t>LR002876</t>
  </si>
  <si>
    <t>ADJ138522</t>
  </si>
  <si>
    <t>RBM500190</t>
  </si>
  <si>
    <t>ADJ138523</t>
  </si>
  <si>
    <t>NTC1888</t>
  </si>
  <si>
    <t>ADJ138524</t>
  </si>
  <si>
    <t>LR024474</t>
  </si>
  <si>
    <t>ADJ138601</t>
  </si>
  <si>
    <t>ADJ138602</t>
  </si>
  <si>
    <t>RBJ500690</t>
  </si>
  <si>
    <t>ADJ138603</t>
  </si>
  <si>
    <t>RBJ500680</t>
  </si>
  <si>
    <t>ADJ138604</t>
  </si>
  <si>
    <t>C2Z10052</t>
  </si>
  <si>
    <t>ADJ138605</t>
  </si>
  <si>
    <t>XR856013</t>
  </si>
  <si>
    <t>ADJ138606</t>
  </si>
  <si>
    <t>XR856012</t>
  </si>
  <si>
    <t>ADJ138607</t>
  </si>
  <si>
    <t>XR857653</t>
  </si>
  <si>
    <t>ADJ138608</t>
  </si>
  <si>
    <t>XR857652</t>
  </si>
  <si>
    <t>ADJ138609</t>
  </si>
  <si>
    <t>XR851825</t>
  </si>
  <si>
    <t>ADJ138610</t>
  </si>
  <si>
    <t>XR851824</t>
  </si>
  <si>
    <t>ADJ138611</t>
  </si>
  <si>
    <t>LR028249</t>
  </si>
  <si>
    <t>ADJ138612</t>
  </si>
  <si>
    <t>LR028245</t>
  </si>
  <si>
    <t>ADJ138613</t>
  </si>
  <si>
    <t>LR029306</t>
  </si>
  <si>
    <t>ADJ138614</t>
  </si>
  <si>
    <t>LR029304</t>
  </si>
  <si>
    <t>ADJ138615</t>
  </si>
  <si>
    <t>RBK500280</t>
  </si>
  <si>
    <t>ADJ138616</t>
  </si>
  <si>
    <t>C2S46699</t>
  </si>
  <si>
    <t>ADJ138617</t>
  </si>
  <si>
    <t>LR028250</t>
  </si>
  <si>
    <t>ADJ138618</t>
  </si>
  <si>
    <t>LR028246</t>
  </si>
  <si>
    <t>ADJ138619</t>
  </si>
  <si>
    <t>ADJ138620</t>
  </si>
  <si>
    <t>FTC3571</t>
  </si>
  <si>
    <t>ADJ138621</t>
  </si>
  <si>
    <t>FTC3570</t>
  </si>
  <si>
    <t>ADJ138622</t>
  </si>
  <si>
    <t>ADJ138623</t>
  </si>
  <si>
    <t>ADJ138624</t>
  </si>
  <si>
    <t>ADJ138625</t>
  </si>
  <si>
    <t>ADJ138626</t>
  </si>
  <si>
    <t>ADJ138627</t>
  </si>
  <si>
    <t>RBJ102440</t>
  </si>
  <si>
    <t>Donji kuglicni zglob</t>
  </si>
  <si>
    <t>ADJ138628</t>
  </si>
  <si>
    <t>LR018344</t>
  </si>
  <si>
    <t>ADJ138629</t>
  </si>
  <si>
    <t>LR018343</t>
  </si>
  <si>
    <t>ADJ138631</t>
  </si>
  <si>
    <t>RBK500210</t>
  </si>
  <si>
    <t>ADJ138701</t>
  </si>
  <si>
    <t>QJB100230</t>
  </si>
  <si>
    <t>ADJ138702</t>
  </si>
  <si>
    <t>QJB100220</t>
  </si>
  <si>
    <t>ADJ138703</t>
  </si>
  <si>
    <t>QFK500020</t>
  </si>
  <si>
    <t>ADJ138704</t>
  </si>
  <si>
    <t>QFK500010</t>
  </si>
  <si>
    <t>ADJ138705</t>
  </si>
  <si>
    <t>LR010671</t>
  </si>
  <si>
    <t>ADJ138706</t>
  </si>
  <si>
    <t>LR010672</t>
  </si>
  <si>
    <t>ADJ138707</t>
  </si>
  <si>
    <t>XR81771</t>
  </si>
  <si>
    <t>ADJ138708</t>
  </si>
  <si>
    <t>XR81770</t>
  </si>
  <si>
    <t>ADJ138709</t>
  </si>
  <si>
    <t>QFK500030</t>
  </si>
  <si>
    <t>ADJ138710</t>
  </si>
  <si>
    <t>QJB500060</t>
  </si>
  <si>
    <t>ADJ138711</t>
  </si>
  <si>
    <t>QJB500050</t>
  </si>
  <si>
    <t>ADJ138712</t>
  </si>
  <si>
    <t>QME500040</t>
  </si>
  <si>
    <t>ADJ138713</t>
  </si>
  <si>
    <t>RTC5870</t>
  </si>
  <si>
    <t>ADJ138714</t>
  </si>
  <si>
    <t>RTC5869</t>
  </si>
  <si>
    <t>ADJ138715</t>
  </si>
  <si>
    <t>LR002610</t>
  </si>
  <si>
    <t>ADJ138716</t>
  </si>
  <si>
    <t>LR002609</t>
  </si>
  <si>
    <t>ADJ138717</t>
  </si>
  <si>
    <t>QJB500040</t>
  </si>
  <si>
    <t>ADJ138718</t>
  </si>
  <si>
    <t>C2S47357</t>
  </si>
  <si>
    <t>ADJ138719</t>
  </si>
  <si>
    <t>C2Z5518</t>
  </si>
  <si>
    <t>ADJ138720</t>
  </si>
  <si>
    <t>C2Z5517</t>
  </si>
  <si>
    <t>ADJ138721</t>
  </si>
  <si>
    <t>RBG000010</t>
  </si>
  <si>
    <t>ADJ138722</t>
  </si>
  <si>
    <t>QFS000010</t>
  </si>
  <si>
    <t>ADJ138723</t>
  </si>
  <si>
    <t>QFS000060</t>
  </si>
  <si>
    <t>Desni spoljni kraj vezne  poluge</t>
  </si>
  <si>
    <t>ADJ138724</t>
  </si>
  <si>
    <t>LR 010676</t>
  </si>
  <si>
    <t>ADJ1388001</t>
  </si>
  <si>
    <t>ADJ1388002</t>
  </si>
  <si>
    <t>ADJ1388003</t>
  </si>
  <si>
    <t>ADJ1388004</t>
  </si>
  <si>
    <t>ADJ1388005</t>
  </si>
  <si>
    <t>REB500050</t>
  </si>
  <si>
    <t>ADJ1388006</t>
  </si>
  <si>
    <t>REB101450</t>
  </si>
  <si>
    <t>ADJ1388007</t>
  </si>
  <si>
    <t>REB101460</t>
  </si>
  <si>
    <t>ADJ1388008</t>
  </si>
  <si>
    <t>RKB000230</t>
  </si>
  <si>
    <t>ADJ1388009</t>
  </si>
  <si>
    <t>RKB100920</t>
  </si>
  <si>
    <t>ADJ1388010</t>
  </si>
  <si>
    <t>REB101311</t>
  </si>
  <si>
    <t>ADJ1388011</t>
  </si>
  <si>
    <t>REB101321</t>
  </si>
  <si>
    <t>ADJ1388012</t>
  </si>
  <si>
    <t>REB000120</t>
  </si>
  <si>
    <t>ADJ1388013</t>
  </si>
  <si>
    <t>RKB500100</t>
  </si>
  <si>
    <t>ADJ1388014</t>
  </si>
  <si>
    <t>JLM12342</t>
  </si>
  <si>
    <t>ADJ1388015</t>
  </si>
  <si>
    <t>JLM20161</t>
  </si>
  <si>
    <t>ADJ1388016</t>
  </si>
  <si>
    <t>JLM20162</t>
  </si>
  <si>
    <t>ADJ1388017</t>
  </si>
  <si>
    <t>NRC9448</t>
  </si>
  <si>
    <t>ADJ1388018</t>
  </si>
  <si>
    <t>RRC3266</t>
  </si>
  <si>
    <t>ADJ1388019</t>
  </si>
  <si>
    <t>NRC8044</t>
  </si>
  <si>
    <t>ADJ1388020</t>
  </si>
  <si>
    <t>NRC9449</t>
  </si>
  <si>
    <t>ADJ1388021</t>
  </si>
  <si>
    <t>NRC8045</t>
  </si>
  <si>
    <t>ADJ1388022</t>
  </si>
  <si>
    <t>RKB101230</t>
  </si>
  <si>
    <t>ADJ1388023</t>
  </si>
  <si>
    <t>RKB101240</t>
  </si>
  <si>
    <t>ADJ1388024</t>
  </si>
  <si>
    <t>XR816937</t>
  </si>
  <si>
    <t>ADJ1388025</t>
  </si>
  <si>
    <t>XR816958</t>
  </si>
  <si>
    <t>ADJ1388026</t>
  </si>
  <si>
    <t>XR816945</t>
  </si>
  <si>
    <t>ADJ1388027</t>
  </si>
  <si>
    <t>XR816960</t>
  </si>
  <si>
    <t>ADJ1388028</t>
  </si>
  <si>
    <t>XR811162</t>
  </si>
  <si>
    <t>ADJ1388029</t>
  </si>
  <si>
    <t>XR811164</t>
  </si>
  <si>
    <t>ADJ1388030</t>
  </si>
  <si>
    <t>XR811168</t>
  </si>
  <si>
    <t>ADJ1388031</t>
  </si>
  <si>
    <t>XR811170</t>
  </si>
  <si>
    <t>ADJ1388032</t>
  </si>
  <si>
    <t>XR811174</t>
  </si>
  <si>
    <t>ADJ1388033</t>
  </si>
  <si>
    <t>XR811176</t>
  </si>
  <si>
    <t>ADJ1388034</t>
  </si>
  <si>
    <t>C2S14645</t>
  </si>
  <si>
    <t>ADJ1388035</t>
  </si>
  <si>
    <t>C2S20758</t>
  </si>
  <si>
    <t>ADJ1388036</t>
  </si>
  <si>
    <t>C2S20847</t>
  </si>
  <si>
    <t>ADJ1388037</t>
  </si>
  <si>
    <t>REB101340</t>
  </si>
  <si>
    <t>ADJ1388038</t>
  </si>
  <si>
    <t>REB101341</t>
  </si>
  <si>
    <t>ADJ1388039</t>
  </si>
  <si>
    <t>C2S2456</t>
  </si>
  <si>
    <t>ADJ1388040</t>
  </si>
  <si>
    <t>C2S20754</t>
  </si>
  <si>
    <t>ADJ1388041</t>
  </si>
  <si>
    <t>C2S20843</t>
  </si>
  <si>
    <t>ADJ1388042</t>
  </si>
  <si>
    <t>JLM12257</t>
  </si>
  <si>
    <t>ADJ1388043</t>
  </si>
  <si>
    <t>C2S34327</t>
  </si>
  <si>
    <t>ADJ1388044</t>
  </si>
  <si>
    <t>JLM20422</t>
  </si>
  <si>
    <t>ADJ138813</t>
  </si>
  <si>
    <t>vazdušni jastuk</t>
  </si>
  <si>
    <t>ADJ138814</t>
  </si>
  <si>
    <t>ADJ138815</t>
  </si>
  <si>
    <t>RKB101460</t>
  </si>
  <si>
    <t>ADJ138901</t>
  </si>
  <si>
    <t>RTC6862</t>
  </si>
  <si>
    <t>ADJ138902</t>
  </si>
  <si>
    <t>STC3051</t>
  </si>
  <si>
    <t>ADJ138903</t>
  </si>
  <si>
    <t>RTC5843</t>
  </si>
  <si>
    <t>ADJ138904</t>
  </si>
  <si>
    <t>TDJ100470</t>
  </si>
  <si>
    <t>ADJ138905</t>
  </si>
  <si>
    <t>STC3204</t>
  </si>
  <si>
    <t>ADJ138906</t>
  </si>
  <si>
    <t>ADJ138907</t>
  </si>
  <si>
    <t>TVB000110</t>
  </si>
  <si>
    <t>ADJ138908</t>
  </si>
  <si>
    <t>TDR100790</t>
  </si>
  <si>
    <t>ADJ138909</t>
  </si>
  <si>
    <t>LR032577</t>
  </si>
  <si>
    <t>ADJ138910</t>
  </si>
  <si>
    <t>TDJ500030</t>
  </si>
  <si>
    <t>ADJ138911</t>
  </si>
  <si>
    <t>TVB100610</t>
  </si>
  <si>
    <t>ADJ138912</t>
  </si>
  <si>
    <t>ADJ139101</t>
  </si>
  <si>
    <t>AJ88912</t>
  </si>
  <si>
    <t>ADJ139102</t>
  </si>
  <si>
    <t>AJ84817</t>
  </si>
  <si>
    <t>ADJ139103</t>
  </si>
  <si>
    <t>C2S48033</t>
  </si>
  <si>
    <t>ADJ139104</t>
  </si>
  <si>
    <t>AJ813157</t>
  </si>
  <si>
    <t>ADJ139105</t>
  </si>
  <si>
    <t>STC4378</t>
  </si>
  <si>
    <t>ADJ139106</t>
  </si>
  <si>
    <t>RTC6395</t>
  </si>
  <si>
    <t>ADJ139107</t>
  </si>
  <si>
    <t>LR004799</t>
  </si>
  <si>
    <t>ADJ139108</t>
  </si>
  <si>
    <t>STC1086</t>
  </si>
  <si>
    <t>ADJ139109</t>
  </si>
  <si>
    <t>STC637</t>
  </si>
  <si>
    <t>ADJ139110</t>
  </si>
  <si>
    <t>STC635</t>
  </si>
  <si>
    <t>ADJ139111</t>
  </si>
  <si>
    <t>PEB102420L</t>
  </si>
  <si>
    <t>ADJ139112</t>
  </si>
  <si>
    <t>LR013164</t>
  </si>
  <si>
    <t>ADJ139113</t>
  </si>
  <si>
    <t>STC483</t>
  </si>
  <si>
    <t>ADJ139114</t>
  </si>
  <si>
    <t>LR009324</t>
  </si>
  <si>
    <t>ADJ139115</t>
  </si>
  <si>
    <t>STC3342</t>
  </si>
  <si>
    <t>ADJ139117</t>
  </si>
  <si>
    <t>ADJ139118</t>
  </si>
  <si>
    <t>PEB000050</t>
  </si>
  <si>
    <t>ADJ139119</t>
  </si>
  <si>
    <t>PEB102240L</t>
  </si>
  <si>
    <t>ADJ139120</t>
  </si>
  <si>
    <t>PEM500040</t>
  </si>
  <si>
    <t>ADJ139121</t>
  </si>
  <si>
    <t>PEB102510L</t>
  </si>
  <si>
    <t>ADJ139122</t>
  </si>
  <si>
    <t>C2S43292</t>
  </si>
  <si>
    <t>ADJ139123</t>
  </si>
  <si>
    <t>PGB000040</t>
  </si>
  <si>
    <t>ADJ139124</t>
  </si>
  <si>
    <t>ADJ139125</t>
  </si>
  <si>
    <t>11 51 1 742 045</t>
  </si>
  <si>
    <t>ADJ139201</t>
  </si>
  <si>
    <t>LR004618</t>
  </si>
  <si>
    <t>ADJ139202</t>
  </si>
  <si>
    <t>STC3338</t>
  </si>
  <si>
    <t>ADJ139204</t>
  </si>
  <si>
    <t>LR005765</t>
  </si>
  <si>
    <t>ADJ139205</t>
  </si>
  <si>
    <t>PEM000030</t>
  </si>
  <si>
    <t>ADJ139206</t>
  </si>
  <si>
    <t>PEP101970L</t>
  </si>
  <si>
    <t>ADJ139207</t>
  </si>
  <si>
    <t>PEP103580</t>
  </si>
  <si>
    <t>ADJ139208</t>
  </si>
  <si>
    <t>PEL000050</t>
  </si>
  <si>
    <t>ADJ139301</t>
  </si>
  <si>
    <t>ESR2491</t>
  </si>
  <si>
    <t>ADJ139302</t>
  </si>
  <si>
    <t>PEH101080</t>
  </si>
  <si>
    <t>ADJ139501</t>
  </si>
  <si>
    <t>STC889</t>
  </si>
  <si>
    <t>ADJ139502</t>
  </si>
  <si>
    <t>STC2848</t>
  </si>
  <si>
    <t>ADJ139503</t>
  </si>
  <si>
    <t>STC2847</t>
  </si>
  <si>
    <t>ADJ1396501</t>
  </si>
  <si>
    <t>STC2132</t>
  </si>
  <si>
    <t>ADJ1396502</t>
  </si>
  <si>
    <t>STC2131</t>
  </si>
  <si>
    <t>ADJ1396503</t>
  </si>
  <si>
    <t>STC2128</t>
  </si>
  <si>
    <t>ADJ1396504</t>
  </si>
  <si>
    <t>ERR4708</t>
  </si>
  <si>
    <t>ADJ1396505</t>
  </si>
  <si>
    <t>PQR000080</t>
  </si>
  <si>
    <t>ADJ1396506</t>
  </si>
  <si>
    <t>PRF100060L</t>
  </si>
  <si>
    <t>ADJ1396507</t>
  </si>
  <si>
    <t>PQS101710L</t>
  </si>
  <si>
    <t>ADJ139701</t>
  </si>
  <si>
    <t>LR017070</t>
  </si>
  <si>
    <t>ADJ139702</t>
  </si>
  <si>
    <t>LR017067</t>
  </si>
  <si>
    <t>ADJ139703</t>
  </si>
  <si>
    <t>ADJ139704</t>
  </si>
  <si>
    <t>ADJ139801</t>
  </si>
  <si>
    <t>C2Z13764</t>
  </si>
  <si>
    <t>ADJ139802</t>
  </si>
  <si>
    <t>PCF101590</t>
  </si>
  <si>
    <t>ADJ139901</t>
  </si>
  <si>
    <t>PCD000070</t>
  </si>
  <si>
    <t>ADJ139902</t>
  </si>
  <si>
    <t>NTC7161</t>
  </si>
  <si>
    <t>ADJ139903</t>
  </si>
  <si>
    <t>STC3699</t>
  </si>
  <si>
    <t>ADK80351</t>
  </si>
  <si>
    <t>ADK81353</t>
  </si>
  <si>
    <t>ADK81354</t>
  </si>
  <si>
    <t>ADK81355</t>
  </si>
  <si>
    <t>83502-65D10</t>
  </si>
  <si>
    <t>ADK81356</t>
  </si>
  <si>
    <t>83501-65D10</t>
  </si>
  <si>
    <t>ADK81401</t>
  </si>
  <si>
    <t>ADK81421</t>
  </si>
  <si>
    <t>33321-73010</t>
  </si>
  <si>
    <t>ADK81422</t>
  </si>
  <si>
    <t>33321-79210</t>
  </si>
  <si>
    <t>ADK81423</t>
  </si>
  <si>
    <t>33321-78110</t>
  </si>
  <si>
    <t>ADK81425</t>
  </si>
  <si>
    <t>33321-86510</t>
  </si>
  <si>
    <t>ADK81426</t>
  </si>
  <si>
    <t>33321-56B10</t>
  </si>
  <si>
    <t>ADK81427</t>
  </si>
  <si>
    <t>33321-70E00</t>
  </si>
  <si>
    <t>ADK81428</t>
  </si>
  <si>
    <t>33321-85570</t>
  </si>
  <si>
    <t>ADK81429</t>
  </si>
  <si>
    <t>33321-80C10</t>
  </si>
  <si>
    <t>ADK81431</t>
  </si>
  <si>
    <t>3331063B10</t>
  </si>
  <si>
    <t>ADK81432</t>
  </si>
  <si>
    <t>33310-82110</t>
  </si>
  <si>
    <t>ADK81434</t>
  </si>
  <si>
    <t>33310-57B10</t>
  </si>
  <si>
    <t>ADK81437</t>
  </si>
  <si>
    <t>33310-60B50</t>
  </si>
  <si>
    <t>ADK81471</t>
  </si>
  <si>
    <t>33410-77020</t>
  </si>
  <si>
    <t>ADK81472</t>
  </si>
  <si>
    <t>33410-56B10</t>
  </si>
  <si>
    <t>ADK81473</t>
  </si>
  <si>
    <t>33410-77E11</t>
  </si>
  <si>
    <t>ADK81475</t>
  </si>
  <si>
    <t>33400-65G01</t>
  </si>
  <si>
    <t>ADK81476C</t>
  </si>
  <si>
    <t>33410-66D00</t>
  </si>
  <si>
    <t>ADK81477</t>
  </si>
  <si>
    <t>33410-77E22</t>
  </si>
  <si>
    <t>ADK81479</t>
  </si>
  <si>
    <t>33400-64G00</t>
  </si>
  <si>
    <t>ADK81480</t>
  </si>
  <si>
    <t>33400-62J00</t>
  </si>
  <si>
    <t>ADK81481</t>
  </si>
  <si>
    <t>33410-60E10</t>
  </si>
  <si>
    <t>ADK81601</t>
  </si>
  <si>
    <t>33705-71Z10</t>
  </si>
  <si>
    <t>ADK81602</t>
  </si>
  <si>
    <t>33705-83020</t>
  </si>
  <si>
    <t>ADK81603</t>
  </si>
  <si>
    <t>33705-57B21</t>
  </si>
  <si>
    <t>ADK81604</t>
  </si>
  <si>
    <t>KIT1024</t>
  </si>
  <si>
    <t>ADK81605</t>
  </si>
  <si>
    <t>33700-60A20</t>
  </si>
  <si>
    <t>ADK81606</t>
  </si>
  <si>
    <t>33705-71C11</t>
  </si>
  <si>
    <t>ADK81612</t>
  </si>
  <si>
    <t>33705-66D00</t>
  </si>
  <si>
    <t>ADK81613</t>
  </si>
  <si>
    <t>33705-60E00</t>
  </si>
  <si>
    <t>ADK81614</t>
  </si>
  <si>
    <t>33705-75F03</t>
  </si>
  <si>
    <t>ADK81615</t>
  </si>
  <si>
    <t>33705-86G00</t>
  </si>
  <si>
    <t>ADK81801</t>
  </si>
  <si>
    <t>1855078E11</t>
  </si>
  <si>
    <t>ADK81802</t>
  </si>
  <si>
    <t>18550-79J50</t>
  </si>
  <si>
    <t>ADK81803</t>
  </si>
  <si>
    <t>18550-84E50</t>
  </si>
  <si>
    <t>ADK81804</t>
  </si>
  <si>
    <t>18550-84CT0</t>
  </si>
  <si>
    <t>ADK82102</t>
  </si>
  <si>
    <t>16510-61A20</t>
  </si>
  <si>
    <t>ADK82104</t>
  </si>
  <si>
    <t>16511-85E00</t>
  </si>
  <si>
    <t>ADK82106</t>
  </si>
  <si>
    <t>16511-85E10</t>
  </si>
  <si>
    <t>ADK82107</t>
  </si>
  <si>
    <t>ADK82108</t>
  </si>
  <si>
    <t>16510-84M00</t>
  </si>
  <si>
    <t>ADK82109</t>
  </si>
  <si>
    <t>16510M65L10</t>
  </si>
  <si>
    <t>ADK82201</t>
  </si>
  <si>
    <t>13780-78100</t>
  </si>
  <si>
    <t>ADK82202</t>
  </si>
  <si>
    <t>13780-79201</t>
  </si>
  <si>
    <t>ADK82205</t>
  </si>
  <si>
    <t>13780-82000</t>
  </si>
  <si>
    <t>ADK82206</t>
  </si>
  <si>
    <t>13780-83000</t>
  </si>
  <si>
    <t>ADK82207</t>
  </si>
  <si>
    <t>B9111-20380</t>
  </si>
  <si>
    <t>ADK82208</t>
  </si>
  <si>
    <t>13780-75103</t>
  </si>
  <si>
    <t>ADK82209</t>
  </si>
  <si>
    <t>13780-82400</t>
  </si>
  <si>
    <t>ADK82210</t>
  </si>
  <si>
    <t>13780-82150</t>
  </si>
  <si>
    <t>ADK82212</t>
  </si>
  <si>
    <t>13780-86000</t>
  </si>
  <si>
    <t>ADK82213</t>
  </si>
  <si>
    <t>13780-60A00</t>
  </si>
  <si>
    <t>ADK82214</t>
  </si>
  <si>
    <t>13780-61A00</t>
  </si>
  <si>
    <t>ADK82215</t>
  </si>
  <si>
    <t>13780-62B00</t>
  </si>
  <si>
    <t>ADK82216</t>
  </si>
  <si>
    <t>13780-57B00</t>
  </si>
  <si>
    <t>ADK82217</t>
  </si>
  <si>
    <t>1378054E00DOM</t>
  </si>
  <si>
    <t>ADK82218</t>
  </si>
  <si>
    <t>S201013</t>
  </si>
  <si>
    <t>ADK82219</t>
  </si>
  <si>
    <t>13780-65D10</t>
  </si>
  <si>
    <t>ADK82220</t>
  </si>
  <si>
    <t>1378058BU0</t>
  </si>
  <si>
    <t>ADK82222</t>
  </si>
  <si>
    <t>13780-75F00</t>
  </si>
  <si>
    <t>ADK82223</t>
  </si>
  <si>
    <t>13780-81A00</t>
  </si>
  <si>
    <t>ADK82224</t>
  </si>
  <si>
    <t>13780-77A00</t>
  </si>
  <si>
    <t>ADK82225</t>
  </si>
  <si>
    <t>13780-83E00</t>
  </si>
  <si>
    <t>ADK82226</t>
  </si>
  <si>
    <t>13780-80GA0</t>
  </si>
  <si>
    <t>ADK82227</t>
  </si>
  <si>
    <t>13780-54G00</t>
  </si>
  <si>
    <t>ADK82228</t>
  </si>
  <si>
    <t>13780-54G10</t>
  </si>
  <si>
    <t>ADK82229</t>
  </si>
  <si>
    <t>13780-84E50</t>
  </si>
  <si>
    <t>ADK82230</t>
  </si>
  <si>
    <t>13780-65G50</t>
  </si>
  <si>
    <t>ADK82231</t>
  </si>
  <si>
    <t>13780-86G00</t>
  </si>
  <si>
    <t>ADK82232</t>
  </si>
  <si>
    <t>13780-73J00</t>
  </si>
  <si>
    <t>ADK82233</t>
  </si>
  <si>
    <t>13780-79J50</t>
  </si>
  <si>
    <t>ADK82234</t>
  </si>
  <si>
    <t>13780-62J00</t>
  </si>
  <si>
    <t>ADK82235</t>
  </si>
  <si>
    <t>13780-65J00</t>
  </si>
  <si>
    <t>ADK82236</t>
  </si>
  <si>
    <t>13780-62J50</t>
  </si>
  <si>
    <t>ADK82237</t>
  </si>
  <si>
    <t>13780-79J00</t>
  </si>
  <si>
    <t>ADK82238</t>
  </si>
  <si>
    <t>13780-63J00</t>
  </si>
  <si>
    <t>ADK82239</t>
  </si>
  <si>
    <t>13780-84A00</t>
  </si>
  <si>
    <t>ADK82240</t>
  </si>
  <si>
    <t>13780-78K00</t>
  </si>
  <si>
    <t>ADK82241</t>
  </si>
  <si>
    <t>13780-84CT0</t>
  </si>
  <si>
    <t>ADK82242</t>
  </si>
  <si>
    <t>13780-54LA0</t>
  </si>
  <si>
    <t>ADK82243</t>
  </si>
  <si>
    <t>13780-79J80</t>
  </si>
  <si>
    <t>ADK82244</t>
  </si>
  <si>
    <t>ADK82245</t>
  </si>
  <si>
    <t>13780-69L00</t>
  </si>
  <si>
    <t>ADK82246</t>
  </si>
  <si>
    <t>1378061M00</t>
  </si>
  <si>
    <t>ADK82247</t>
  </si>
  <si>
    <t>1378061J00</t>
  </si>
  <si>
    <t>ADK82248</t>
  </si>
  <si>
    <t>13780M67L00</t>
  </si>
  <si>
    <t>ADK82249</t>
  </si>
  <si>
    <t>1378062M00</t>
  </si>
  <si>
    <t>ADK82250</t>
  </si>
  <si>
    <t>13780-76M00</t>
  </si>
  <si>
    <t>ADK82251</t>
  </si>
  <si>
    <t>13780-84MA0</t>
  </si>
  <si>
    <t>ADK82252</t>
  </si>
  <si>
    <t>13780-68M00</t>
  </si>
  <si>
    <t>ADK82253</t>
  </si>
  <si>
    <t>13780M50R00</t>
  </si>
  <si>
    <t>ADK82255</t>
  </si>
  <si>
    <t>13780-81PA0</t>
  </si>
  <si>
    <t>ADK82301</t>
  </si>
  <si>
    <t>15410-79100</t>
  </si>
  <si>
    <t>ADK82303</t>
  </si>
  <si>
    <t>15410-84301</t>
  </si>
  <si>
    <t>ADK82304</t>
  </si>
  <si>
    <t>15410-85200</t>
  </si>
  <si>
    <t>ADK82307</t>
  </si>
  <si>
    <t>15410-80000</t>
  </si>
  <si>
    <t>ADK82308</t>
  </si>
  <si>
    <t>15410-60B00</t>
  </si>
  <si>
    <t>ADK82310</t>
  </si>
  <si>
    <t>15410-61A00</t>
  </si>
  <si>
    <t>ADK82312</t>
  </si>
  <si>
    <t>15411-78E00</t>
  </si>
  <si>
    <t>ADK82313</t>
  </si>
  <si>
    <t>15410-60G00</t>
  </si>
  <si>
    <t>ADK82314</t>
  </si>
  <si>
    <t>15410-80F00</t>
  </si>
  <si>
    <t>ADK82315</t>
  </si>
  <si>
    <t>15410-67B01</t>
  </si>
  <si>
    <t>ADK82316</t>
  </si>
  <si>
    <t>15410-72F01</t>
  </si>
  <si>
    <t>ADK82318</t>
  </si>
  <si>
    <t>15410-65D00</t>
  </si>
  <si>
    <t>ADK82319</t>
  </si>
  <si>
    <t>15412-66G00</t>
  </si>
  <si>
    <t>ADK82320C</t>
  </si>
  <si>
    <t>1531078F01</t>
  </si>
  <si>
    <t>ADK82321C</t>
  </si>
  <si>
    <t>15310-81A00</t>
  </si>
  <si>
    <t>ADK82322C</t>
  </si>
  <si>
    <t>1531054G00</t>
  </si>
  <si>
    <t>ADK82323C</t>
  </si>
  <si>
    <t>1531075F01</t>
  </si>
  <si>
    <t>ADK82324</t>
  </si>
  <si>
    <t>15412-67G10</t>
  </si>
  <si>
    <t>ADK82325</t>
  </si>
  <si>
    <t>15412-67G00</t>
  </si>
  <si>
    <t>ADK82326</t>
  </si>
  <si>
    <t>ADK82327</t>
  </si>
  <si>
    <t>15411-84E60</t>
  </si>
  <si>
    <t>ADK82328</t>
  </si>
  <si>
    <t>15401-60B10</t>
  </si>
  <si>
    <t>ADK82329</t>
  </si>
  <si>
    <t>ADK82331</t>
  </si>
  <si>
    <t>15410-65D10</t>
  </si>
  <si>
    <t>ADK82332</t>
  </si>
  <si>
    <t>15410-52D00</t>
  </si>
  <si>
    <t>ADK82334</t>
  </si>
  <si>
    <t>15410-84A51</t>
  </si>
  <si>
    <t>ADK82335</t>
  </si>
  <si>
    <t>15412-84CT0</t>
  </si>
  <si>
    <t>ADK82336</t>
  </si>
  <si>
    <t>82 01 046 788</t>
  </si>
  <si>
    <t>ADK82501</t>
  </si>
  <si>
    <t>95860-78F00</t>
  </si>
  <si>
    <t>ADK82502</t>
  </si>
  <si>
    <t>95860-81A10</t>
  </si>
  <si>
    <t>ADK82503</t>
  </si>
  <si>
    <t>95861-54J00</t>
  </si>
  <si>
    <t>ADK82504</t>
  </si>
  <si>
    <t>95861-64J00</t>
  </si>
  <si>
    <t>ADK82505</t>
  </si>
  <si>
    <t>95861-65D00</t>
  </si>
  <si>
    <t>ADK82506</t>
  </si>
  <si>
    <t>ADK82507</t>
  </si>
  <si>
    <t>95861-54G00</t>
  </si>
  <si>
    <t>ADK82508</t>
  </si>
  <si>
    <t>95860-51K00</t>
  </si>
  <si>
    <t>ADK82509</t>
  </si>
  <si>
    <t>95860-80J00</t>
  </si>
  <si>
    <t>ADK82510</t>
  </si>
  <si>
    <t>95861M68K00</t>
  </si>
  <si>
    <t>ADK82511</t>
  </si>
  <si>
    <t>95861-57L00</t>
  </si>
  <si>
    <t>ADK82512</t>
  </si>
  <si>
    <t>95861-71L00</t>
  </si>
  <si>
    <t>ADK82513</t>
  </si>
  <si>
    <t>9585061M00</t>
  </si>
  <si>
    <t>ADK82514</t>
  </si>
  <si>
    <t>74125-84M00</t>
  </si>
  <si>
    <t>ADK82516</t>
  </si>
  <si>
    <t>95860-74P00</t>
  </si>
  <si>
    <t>ADK83002</t>
  </si>
  <si>
    <t>ADK83004</t>
  </si>
  <si>
    <t>ADK83005</t>
  </si>
  <si>
    <t>ADK83006</t>
  </si>
  <si>
    <t>ADK83008</t>
  </si>
  <si>
    <t>ADK83010</t>
  </si>
  <si>
    <t>ADK83011</t>
  </si>
  <si>
    <t>ADK83012</t>
  </si>
  <si>
    <t>ADK83017</t>
  </si>
  <si>
    <t>ADK83019</t>
  </si>
  <si>
    <t>ADK83020</t>
  </si>
  <si>
    <t>ADK83022</t>
  </si>
  <si>
    <t>ADK83023</t>
  </si>
  <si>
    <t>ADK83025</t>
  </si>
  <si>
    <t>ADK83026</t>
  </si>
  <si>
    <t>ADK83027</t>
  </si>
  <si>
    <t>ADK83028</t>
  </si>
  <si>
    <t>ADK83033</t>
  </si>
  <si>
    <t>ADK83034</t>
  </si>
  <si>
    <t>ADK83036</t>
  </si>
  <si>
    <t>2240086CB0</t>
  </si>
  <si>
    <t>ADK83037</t>
  </si>
  <si>
    <t>ADK83038</t>
  </si>
  <si>
    <t>ADK83039</t>
  </si>
  <si>
    <t>ADK83041</t>
  </si>
  <si>
    <t>ADK83042</t>
  </si>
  <si>
    <t>22400-68D00</t>
  </si>
  <si>
    <t>ADK83044</t>
  </si>
  <si>
    <t>ADK83046</t>
  </si>
  <si>
    <t>ADK83047</t>
  </si>
  <si>
    <t>22400-67D03</t>
  </si>
  <si>
    <t>ADK83048</t>
  </si>
  <si>
    <t>ADK83050C</t>
  </si>
  <si>
    <t>ADK83051</t>
  </si>
  <si>
    <t>ADK83052C</t>
  </si>
  <si>
    <t>ADK83053</t>
  </si>
  <si>
    <t>22400-84E00</t>
  </si>
  <si>
    <t>ADK83054</t>
  </si>
  <si>
    <t>ADK83055</t>
  </si>
  <si>
    <t>ADK83056</t>
  </si>
  <si>
    <t>ADK83059</t>
  </si>
  <si>
    <t>ADK83060</t>
  </si>
  <si>
    <t>ADK83062</t>
  </si>
  <si>
    <t>ADK83063</t>
  </si>
  <si>
    <t>ADK83101</t>
  </si>
  <si>
    <t>22400-78412</t>
  </si>
  <si>
    <t>ADK83104</t>
  </si>
  <si>
    <t>22400-64G00</t>
  </si>
  <si>
    <t>ADK83106</t>
  </si>
  <si>
    <t>22400-80020</t>
  </si>
  <si>
    <t>ADK83115</t>
  </si>
  <si>
    <t>22400-80F00</t>
  </si>
  <si>
    <t>ADK83117</t>
  </si>
  <si>
    <t>22400-50F00</t>
  </si>
  <si>
    <t>ADK83118</t>
  </si>
  <si>
    <t>22400-85F00</t>
  </si>
  <si>
    <t>ADK83119</t>
  </si>
  <si>
    <t>22400-85C00</t>
  </si>
  <si>
    <t>ADK83120</t>
  </si>
  <si>
    <t>22400-60B00</t>
  </si>
  <si>
    <t>ADK83121</t>
  </si>
  <si>
    <t>22400-75F00</t>
  </si>
  <si>
    <t>ADK83122</t>
  </si>
  <si>
    <t>22400-70C40</t>
  </si>
  <si>
    <t>ADK83125</t>
  </si>
  <si>
    <t>22400-78E00</t>
  </si>
  <si>
    <t>ADK83126</t>
  </si>
  <si>
    <t>22400-76A02</t>
  </si>
  <si>
    <t>ADK83127</t>
  </si>
  <si>
    <t>22400-68J00</t>
  </si>
  <si>
    <t>ADK83128</t>
  </si>
  <si>
    <t>22400-65G00</t>
  </si>
  <si>
    <t>ADK83129</t>
  </si>
  <si>
    <t>22400-60J00</t>
  </si>
  <si>
    <t>ADK83130</t>
  </si>
  <si>
    <t>22400-86G00</t>
  </si>
  <si>
    <t>ADK83131</t>
  </si>
  <si>
    <t>22400-67J00</t>
  </si>
  <si>
    <t>ADK83132</t>
  </si>
  <si>
    <t>22400-55L01</t>
  </si>
  <si>
    <t>ADK83133</t>
  </si>
  <si>
    <t>2240051K21</t>
  </si>
  <si>
    <t>ADK83134</t>
  </si>
  <si>
    <t>22400-68D20</t>
  </si>
  <si>
    <t>disk kvačila</t>
  </si>
  <si>
    <t>ADK83201N</t>
  </si>
  <si>
    <t>22100-78412</t>
  </si>
  <si>
    <t>ADK83203N</t>
  </si>
  <si>
    <t>22100-80021</t>
  </si>
  <si>
    <t>ADK83207N</t>
  </si>
  <si>
    <t>22100-75122</t>
  </si>
  <si>
    <t>ADK83210N</t>
  </si>
  <si>
    <t>22100-64B21</t>
  </si>
  <si>
    <t>ADK83211N</t>
  </si>
  <si>
    <t>22100-70C01</t>
  </si>
  <si>
    <t>ADK83213N</t>
  </si>
  <si>
    <t>22100B-80020</t>
  </si>
  <si>
    <t>ADK83214N</t>
  </si>
  <si>
    <t>22100-80F00</t>
  </si>
  <si>
    <t>ADK83216N</t>
  </si>
  <si>
    <t>22100-78E00</t>
  </si>
  <si>
    <t>ADK83217N</t>
  </si>
  <si>
    <t>22100-76A00</t>
  </si>
  <si>
    <t>ADK83220N</t>
  </si>
  <si>
    <t>22100-60B10</t>
  </si>
  <si>
    <t>ADK83221N</t>
  </si>
  <si>
    <t>22100-M72F20</t>
  </si>
  <si>
    <t>ADK83223N</t>
  </si>
  <si>
    <t>22100-85C00</t>
  </si>
  <si>
    <t>ADK83224N</t>
  </si>
  <si>
    <t>22100-75F00</t>
  </si>
  <si>
    <t>ADK83225N</t>
  </si>
  <si>
    <t>22100-70C40</t>
  </si>
  <si>
    <t>ADK83226N</t>
  </si>
  <si>
    <t>22100-60J00</t>
  </si>
  <si>
    <t>ADK83227N</t>
  </si>
  <si>
    <t>22100-86G40</t>
  </si>
  <si>
    <t>ADK83228N</t>
  </si>
  <si>
    <t>22100-67J00</t>
  </si>
  <si>
    <t>ADK83229N</t>
  </si>
  <si>
    <t>22100-55L01</t>
  </si>
  <si>
    <t>ADK83230N</t>
  </si>
  <si>
    <t>22100-68D20</t>
  </si>
  <si>
    <t>ADK83304</t>
  </si>
  <si>
    <t>09269-28006</t>
  </si>
  <si>
    <t>ADK83306</t>
  </si>
  <si>
    <t>23265-80F00</t>
  </si>
  <si>
    <t>ADK83309</t>
  </si>
  <si>
    <t>23265-65D00</t>
  </si>
  <si>
    <t>ADK83310</t>
  </si>
  <si>
    <t>23265-78E00</t>
  </si>
  <si>
    <t>ADK83401</t>
  </si>
  <si>
    <t>23810-65D00</t>
  </si>
  <si>
    <t>ADK83402</t>
  </si>
  <si>
    <t>23810-70C00</t>
  </si>
  <si>
    <t>ADK83403C</t>
  </si>
  <si>
    <t>23810-54G00</t>
  </si>
  <si>
    <t>ADK83404C</t>
  </si>
  <si>
    <t>23810-73J00</t>
  </si>
  <si>
    <t>ADK83601</t>
  </si>
  <si>
    <t>23820-70C00</t>
  </si>
  <si>
    <t>ADK83602</t>
  </si>
  <si>
    <t>23820-85F00</t>
  </si>
  <si>
    <t>ADK83603</t>
  </si>
  <si>
    <t>23820-65D00</t>
  </si>
  <si>
    <t>ADK83604C</t>
  </si>
  <si>
    <t>23820-64J00</t>
  </si>
  <si>
    <t>ADK83605</t>
  </si>
  <si>
    <t>23820-73J00</t>
  </si>
  <si>
    <t>ADK83606</t>
  </si>
  <si>
    <t>23820-63JA0</t>
  </si>
  <si>
    <t>ADK83607</t>
  </si>
  <si>
    <t>ADK83805</t>
  </si>
  <si>
    <t>23710-80011</t>
  </si>
  <si>
    <t>ADK83807</t>
  </si>
  <si>
    <t>23710-83012</t>
  </si>
  <si>
    <t>ADK83811</t>
  </si>
  <si>
    <t>23710-63B01</t>
  </si>
  <si>
    <t>ADK83815</t>
  </si>
  <si>
    <t>23710-57B00</t>
  </si>
  <si>
    <t>ADK83816</t>
  </si>
  <si>
    <t>23710-60A01</t>
  </si>
  <si>
    <t>ADK83818</t>
  </si>
  <si>
    <t>23710-60G00</t>
  </si>
  <si>
    <t>ADK83819</t>
  </si>
  <si>
    <t>23710-80F00</t>
  </si>
  <si>
    <t>ADK83820</t>
  </si>
  <si>
    <t>23710-85201</t>
  </si>
  <si>
    <t>ADK83823</t>
  </si>
  <si>
    <t>23710-71C10</t>
  </si>
  <si>
    <t>ADK83824</t>
  </si>
  <si>
    <t>23710-60B01</t>
  </si>
  <si>
    <t>ADK83825</t>
  </si>
  <si>
    <t>23710-71C01</t>
  </si>
  <si>
    <t>ADK83826</t>
  </si>
  <si>
    <t>23710-75F01</t>
  </si>
  <si>
    <t>ADK83827</t>
  </si>
  <si>
    <t>B9112-48890</t>
  </si>
  <si>
    <t>ADK83828</t>
  </si>
  <si>
    <t>23710M72F20</t>
  </si>
  <si>
    <t>ADK83829</t>
  </si>
  <si>
    <t>23710-57B20</t>
  </si>
  <si>
    <t>ADK83830</t>
  </si>
  <si>
    <t>23710-76G20</t>
  </si>
  <si>
    <t>ADK83831</t>
  </si>
  <si>
    <t>23710-78AB0</t>
  </si>
  <si>
    <t>ADK83832</t>
  </si>
  <si>
    <t>23710-80G20</t>
  </si>
  <si>
    <t>ADK83833</t>
  </si>
  <si>
    <t>23710-81AA0</t>
  </si>
  <si>
    <t>ADK83834</t>
  </si>
  <si>
    <t>23710-60J20</t>
  </si>
  <si>
    <t>ADK83835</t>
  </si>
  <si>
    <t>ADK83836</t>
  </si>
  <si>
    <t>ADK83837</t>
  </si>
  <si>
    <t>ADK83901</t>
  </si>
  <si>
    <t>27200-83811</t>
  </si>
  <si>
    <t>ADK83903</t>
  </si>
  <si>
    <t>ADK83904C</t>
  </si>
  <si>
    <t>27200-66810</t>
  </si>
  <si>
    <t>ADK83905</t>
  </si>
  <si>
    <t>27200-86CT0</t>
  </si>
  <si>
    <t>ADK84102</t>
  </si>
  <si>
    <t>52210-80040</t>
  </si>
  <si>
    <t>ADK84105</t>
  </si>
  <si>
    <t>53210-82030</t>
  </si>
  <si>
    <t>ADK84106</t>
  </si>
  <si>
    <t>53210-83040</t>
  </si>
  <si>
    <t>ADK84109</t>
  </si>
  <si>
    <t>54710-73040</t>
  </si>
  <si>
    <t>ADK84110</t>
  </si>
  <si>
    <t>53202-70A00</t>
  </si>
  <si>
    <t>ADK84112</t>
  </si>
  <si>
    <t>53210-60A00</t>
  </si>
  <si>
    <t>ADK84123</t>
  </si>
  <si>
    <t>53200-56810</t>
  </si>
  <si>
    <t>ADK84124</t>
  </si>
  <si>
    <t>53210-60A70</t>
  </si>
  <si>
    <t>ADK84125</t>
  </si>
  <si>
    <t>53200-77811</t>
  </si>
  <si>
    <t>ADK84126</t>
  </si>
  <si>
    <t>53200-70820</t>
  </si>
  <si>
    <t>ADK84127</t>
  </si>
  <si>
    <t>53200-60880</t>
  </si>
  <si>
    <t>ADK84128</t>
  </si>
  <si>
    <t>53200-65D11</t>
  </si>
  <si>
    <t>ADK84129</t>
  </si>
  <si>
    <t>53210-60B00</t>
  </si>
  <si>
    <t>ADK84130</t>
  </si>
  <si>
    <t>04495-87508</t>
  </si>
  <si>
    <t>ADK84131</t>
  </si>
  <si>
    <t>53800-60800</t>
  </si>
  <si>
    <t>ADK84132</t>
  </si>
  <si>
    <t>53200-76G10</t>
  </si>
  <si>
    <t>ADK84133</t>
  </si>
  <si>
    <t>00000A01221</t>
  </si>
  <si>
    <t>ADK84134</t>
  </si>
  <si>
    <t>ADK84135</t>
  </si>
  <si>
    <t>53200-86G00</t>
  </si>
  <si>
    <t>ADK84136</t>
  </si>
  <si>
    <t>53200-52D22</t>
  </si>
  <si>
    <t>ADK84137</t>
  </si>
  <si>
    <t>53200-62J01</t>
  </si>
  <si>
    <t>ADK84138</t>
  </si>
  <si>
    <t>53200-65J00</t>
  </si>
  <si>
    <t>ADK84139</t>
  </si>
  <si>
    <t>ADK84140</t>
  </si>
  <si>
    <t>53200M68K00</t>
  </si>
  <si>
    <t>ADK84141</t>
  </si>
  <si>
    <t>53200-68L01</t>
  </si>
  <si>
    <t>ADK84142</t>
  </si>
  <si>
    <t>53200-63J02</t>
  </si>
  <si>
    <t>ADK841500</t>
  </si>
  <si>
    <t>ADK84202</t>
  </si>
  <si>
    <t>55210-82020</t>
  </si>
  <si>
    <t>ADK84208</t>
  </si>
  <si>
    <t>55250-64B10</t>
  </si>
  <si>
    <t>ADK84209</t>
  </si>
  <si>
    <t>00000A00154</t>
  </si>
  <si>
    <t>ADK84211</t>
  </si>
  <si>
    <t>55810-50E10</t>
  </si>
  <si>
    <t>ADK84212</t>
  </si>
  <si>
    <t>55200-62874</t>
  </si>
  <si>
    <t>ADK84218</t>
  </si>
  <si>
    <t>55200-60B10</t>
  </si>
  <si>
    <t>ADK84219</t>
  </si>
  <si>
    <t>55200-67D00</t>
  </si>
  <si>
    <t>ADK84220</t>
  </si>
  <si>
    <t>55800-61G50</t>
  </si>
  <si>
    <t>ADK84221</t>
  </si>
  <si>
    <t>55810-75F00</t>
  </si>
  <si>
    <t>ADK84222</t>
  </si>
  <si>
    <t>55200-65D30</t>
  </si>
  <si>
    <t>ADK84223</t>
  </si>
  <si>
    <t>55810-76A10</t>
  </si>
  <si>
    <t>ADK84224</t>
  </si>
  <si>
    <t>55200-81A31</t>
  </si>
  <si>
    <t>ADK84225</t>
  </si>
  <si>
    <t>55200-80E10</t>
  </si>
  <si>
    <t>ADK84226</t>
  </si>
  <si>
    <t>55810-64G01</t>
  </si>
  <si>
    <t>ADK84227</t>
  </si>
  <si>
    <t>55200-60810</t>
  </si>
  <si>
    <t>ADK84228</t>
  </si>
  <si>
    <t>5581084E00</t>
  </si>
  <si>
    <t>ADK84229</t>
  </si>
  <si>
    <t>55810-76G03</t>
  </si>
  <si>
    <t>ADK84230</t>
  </si>
  <si>
    <t>55800-60J10</t>
  </si>
  <si>
    <t>ADK84231</t>
  </si>
  <si>
    <t>55810-54G61</t>
  </si>
  <si>
    <t>ADK84233</t>
  </si>
  <si>
    <t>55200-50J01</t>
  </si>
  <si>
    <t>ADK84234</t>
  </si>
  <si>
    <t>55200-65J10</t>
  </si>
  <si>
    <t>ADK84235</t>
  </si>
  <si>
    <t>55810-79J00</t>
  </si>
  <si>
    <t>ADK84236</t>
  </si>
  <si>
    <t>55810-62J20</t>
  </si>
  <si>
    <t>ADK84237</t>
  </si>
  <si>
    <t>55810-80J51</t>
  </si>
  <si>
    <t>ADK84238</t>
  </si>
  <si>
    <t>55800-68L00</t>
  </si>
  <si>
    <t>ADK84240</t>
  </si>
  <si>
    <t>55810-57K01</t>
  </si>
  <si>
    <t>ADK84241</t>
  </si>
  <si>
    <t>5581061M00</t>
  </si>
  <si>
    <t>ADK84242</t>
  </si>
  <si>
    <t>55810-57M00</t>
  </si>
  <si>
    <t>ADK84243</t>
  </si>
  <si>
    <t>55810-71L51</t>
  </si>
  <si>
    <t>ADK84244</t>
  </si>
  <si>
    <t>55810-71L02</t>
  </si>
  <si>
    <t>ADK84245</t>
  </si>
  <si>
    <t>55810-62R00</t>
  </si>
  <si>
    <t>ADK84301</t>
  </si>
  <si>
    <t>55211-80000</t>
  </si>
  <si>
    <t>ADK84302</t>
  </si>
  <si>
    <t>55511-82001</t>
  </si>
  <si>
    <t>ADK84305</t>
  </si>
  <si>
    <t>55211-60A01</t>
  </si>
  <si>
    <t>ADK84306</t>
  </si>
  <si>
    <t>55611-64B00</t>
  </si>
  <si>
    <t>ADK84307</t>
  </si>
  <si>
    <t>55311-60B40</t>
  </si>
  <si>
    <t>ADK84308</t>
  </si>
  <si>
    <t>55311-60B30</t>
  </si>
  <si>
    <t>ADK84310</t>
  </si>
  <si>
    <t>5531160G01</t>
  </si>
  <si>
    <t>ADK84311</t>
  </si>
  <si>
    <t>55211-77E00</t>
  </si>
  <si>
    <t>ADK84312</t>
  </si>
  <si>
    <t>55211-65D13</t>
  </si>
  <si>
    <t>ADK84313</t>
  </si>
  <si>
    <t>55311-62G00</t>
  </si>
  <si>
    <t>ADK84314</t>
  </si>
  <si>
    <t>55311-75F00</t>
  </si>
  <si>
    <t>ADK84315</t>
  </si>
  <si>
    <t>55311-80G00</t>
  </si>
  <si>
    <t>ADK84316</t>
  </si>
  <si>
    <t>55311-83E00</t>
  </si>
  <si>
    <t>ADK84317</t>
  </si>
  <si>
    <t>55211-65D01</t>
  </si>
  <si>
    <t>ADK84318</t>
  </si>
  <si>
    <t>55611-80F01</t>
  </si>
  <si>
    <t>ADK84319</t>
  </si>
  <si>
    <t>55311-76A00</t>
  </si>
  <si>
    <t>ADK84321</t>
  </si>
  <si>
    <t>55311-62J00</t>
  </si>
  <si>
    <t>ADK84322</t>
  </si>
  <si>
    <t>55211-85C00</t>
  </si>
  <si>
    <t>ADK84323</t>
  </si>
  <si>
    <t>55611-62G01</t>
  </si>
  <si>
    <t>ADK84324</t>
  </si>
  <si>
    <t>55211-65J00</t>
  </si>
  <si>
    <t>ADK84325</t>
  </si>
  <si>
    <t>55211-76J00</t>
  </si>
  <si>
    <t>ADK84326</t>
  </si>
  <si>
    <t>55311-79J01</t>
  </si>
  <si>
    <t>ADK84327</t>
  </si>
  <si>
    <t>55211-76J10</t>
  </si>
  <si>
    <t>ADK84328</t>
  </si>
  <si>
    <t>55611-60J00</t>
  </si>
  <si>
    <t>ADK84330</t>
  </si>
  <si>
    <t>55312-57K00</t>
  </si>
  <si>
    <t>ADK84331</t>
  </si>
  <si>
    <t>55611-80J01</t>
  </si>
  <si>
    <t>ADK84332</t>
  </si>
  <si>
    <t>55311M68K10</t>
  </si>
  <si>
    <t>ADK84333</t>
  </si>
  <si>
    <t>55311M72F01</t>
  </si>
  <si>
    <t>ADK84334</t>
  </si>
  <si>
    <t>55311-80J02</t>
  </si>
  <si>
    <t>ADK84335</t>
  </si>
  <si>
    <t>55611-55L00</t>
  </si>
  <si>
    <t>ADK84336</t>
  </si>
  <si>
    <t>ADK84337</t>
  </si>
  <si>
    <t>ADK84338</t>
  </si>
  <si>
    <t>ADK84339</t>
  </si>
  <si>
    <t>ADK84340</t>
  </si>
  <si>
    <t>55311-68L50</t>
  </si>
  <si>
    <t>ADK84341</t>
  </si>
  <si>
    <t>55311-71L50</t>
  </si>
  <si>
    <t>ADK84342</t>
  </si>
  <si>
    <t>ADK84343</t>
  </si>
  <si>
    <t>ADK84344</t>
  </si>
  <si>
    <t>55311-70L00</t>
  </si>
  <si>
    <t>ADK84345</t>
  </si>
  <si>
    <t>55611-70L00</t>
  </si>
  <si>
    <t>ADK84346</t>
  </si>
  <si>
    <t>5531161M00</t>
  </si>
  <si>
    <t>ADK84347</t>
  </si>
  <si>
    <t>55311M68K00</t>
  </si>
  <si>
    <t>ADK84348</t>
  </si>
  <si>
    <t>55311-84M00</t>
  </si>
  <si>
    <t>ADK84349</t>
  </si>
  <si>
    <t>55311-71L00</t>
  </si>
  <si>
    <t>ADK84405</t>
  </si>
  <si>
    <t>53400-80040</t>
  </si>
  <si>
    <t>ADK84406</t>
  </si>
  <si>
    <t>53401-80040</t>
  </si>
  <si>
    <t>ADK84407</t>
  </si>
  <si>
    <t>52401-79240</t>
  </si>
  <si>
    <t>ADK84413</t>
  </si>
  <si>
    <t>53401-80050</t>
  </si>
  <si>
    <t>ADK84414</t>
  </si>
  <si>
    <t>53401-81011</t>
  </si>
  <si>
    <t>ADK84416</t>
  </si>
  <si>
    <t>53401-83040</t>
  </si>
  <si>
    <t>ADK84417</t>
  </si>
  <si>
    <t>53401-83310</t>
  </si>
  <si>
    <t>ADK84420</t>
  </si>
  <si>
    <t>53402-80050</t>
  </si>
  <si>
    <t>ADK84421</t>
  </si>
  <si>
    <t>53402-83040</t>
  </si>
  <si>
    <t>ADK84422</t>
  </si>
  <si>
    <t>53402-83300</t>
  </si>
  <si>
    <t>ADK84423</t>
  </si>
  <si>
    <t>ADK84424</t>
  </si>
  <si>
    <t>53402-60A00</t>
  </si>
  <si>
    <t>ADK84425</t>
  </si>
  <si>
    <t>53401-60A00</t>
  </si>
  <si>
    <t>ADK84428</t>
  </si>
  <si>
    <t>53401-85200</t>
  </si>
  <si>
    <t>ADK84429</t>
  </si>
  <si>
    <t>53402-85200</t>
  </si>
  <si>
    <t>ADK84431</t>
  </si>
  <si>
    <t>53400-78410</t>
  </si>
  <si>
    <t>ADK84432</t>
  </si>
  <si>
    <t>53401-56B60</t>
  </si>
  <si>
    <t>ADK84434</t>
  </si>
  <si>
    <t>ADK84436</t>
  </si>
  <si>
    <t>53402-85220</t>
  </si>
  <si>
    <t>ADK84438</t>
  </si>
  <si>
    <t>53402-56B60</t>
  </si>
  <si>
    <t>ADK84439</t>
  </si>
  <si>
    <t>53401-76G00</t>
  </si>
  <si>
    <t>ADK84440</t>
  </si>
  <si>
    <t>53401-63B00</t>
  </si>
  <si>
    <t>ADK84441</t>
  </si>
  <si>
    <t>53402-63B00</t>
  </si>
  <si>
    <t>ADK84444</t>
  </si>
  <si>
    <t>53402-81A00</t>
  </si>
  <si>
    <t>ADK84445</t>
  </si>
  <si>
    <t>53401-81A00</t>
  </si>
  <si>
    <t>ADK84446</t>
  </si>
  <si>
    <t>53402-50F00</t>
  </si>
  <si>
    <t>ADK84447</t>
  </si>
  <si>
    <t>53401-50F00</t>
  </si>
  <si>
    <t>ADK84448</t>
  </si>
  <si>
    <t>53402-70C00</t>
  </si>
  <si>
    <t>ADK84450</t>
  </si>
  <si>
    <t>53402-56B00</t>
  </si>
  <si>
    <t>ADK84451</t>
  </si>
  <si>
    <t>53401-56B00</t>
  </si>
  <si>
    <t>ADK84452</t>
  </si>
  <si>
    <t>53401-56A02</t>
  </si>
  <si>
    <t>ADK84453</t>
  </si>
  <si>
    <t>53401M70F10</t>
  </si>
  <si>
    <t>ADK84454</t>
  </si>
  <si>
    <t>53401-65D00</t>
  </si>
  <si>
    <t>ADK84455</t>
  </si>
  <si>
    <t>53402-65D00</t>
  </si>
  <si>
    <t>ADK84456</t>
  </si>
  <si>
    <t>53401-83E00</t>
  </si>
  <si>
    <t>ADK84457</t>
  </si>
  <si>
    <t>53402-76A00</t>
  </si>
  <si>
    <t>ADK84458</t>
  </si>
  <si>
    <t>53401-76A00</t>
  </si>
  <si>
    <t>ADK84459</t>
  </si>
  <si>
    <t>53401-62J00</t>
  </si>
  <si>
    <t>ADK84460</t>
  </si>
  <si>
    <t>54540-19B10</t>
  </si>
  <si>
    <t>ADK84461C</t>
  </si>
  <si>
    <t>53402-78A01</t>
  </si>
  <si>
    <t>ADK84462</t>
  </si>
  <si>
    <t>53402M68K00</t>
  </si>
  <si>
    <t>ADK84463</t>
  </si>
  <si>
    <t>53402-80EC0</t>
  </si>
  <si>
    <t>ADK84464</t>
  </si>
  <si>
    <t>53401-80EC0</t>
  </si>
  <si>
    <t>ADK84465</t>
  </si>
  <si>
    <t>53401-68L00</t>
  </si>
  <si>
    <t>ADK84604</t>
  </si>
  <si>
    <t>54640-80011</t>
  </si>
  <si>
    <t>ADK846100</t>
  </si>
  <si>
    <t>54401M68K00</t>
  </si>
  <si>
    <t>ADK846101</t>
  </si>
  <si>
    <t>54402-51K00</t>
  </si>
  <si>
    <t>ADK846102</t>
  </si>
  <si>
    <t>54401-51K00</t>
  </si>
  <si>
    <t>ADK84622</t>
  </si>
  <si>
    <t>54420-60A00</t>
  </si>
  <si>
    <t>ADK84623</t>
  </si>
  <si>
    <t>54410-60A00</t>
  </si>
  <si>
    <t>ADK84624</t>
  </si>
  <si>
    <t>54420-60A20</t>
  </si>
  <si>
    <t>ADK84625</t>
  </si>
  <si>
    <t>54410A60A20</t>
  </si>
  <si>
    <t>ADK84626</t>
  </si>
  <si>
    <t>54420-56B00</t>
  </si>
  <si>
    <t>ADK84627</t>
  </si>
  <si>
    <t>54410-56B00</t>
  </si>
  <si>
    <t>ADK84633</t>
  </si>
  <si>
    <t>54640-70A00</t>
  </si>
  <si>
    <t>ADK84637</t>
  </si>
  <si>
    <t>54400-75F00</t>
  </si>
  <si>
    <t>ADK84638</t>
  </si>
  <si>
    <t>54401-80F00</t>
  </si>
  <si>
    <t>ADK84639</t>
  </si>
  <si>
    <t>54402-80F00</t>
  </si>
  <si>
    <t>ADK84640</t>
  </si>
  <si>
    <t>54410-65D10</t>
  </si>
  <si>
    <t>ADK84641</t>
  </si>
  <si>
    <t>54410-77E00</t>
  </si>
  <si>
    <t>ADK84642</t>
  </si>
  <si>
    <t>54410-81A00</t>
  </si>
  <si>
    <t>ADK84643</t>
  </si>
  <si>
    <t>54420-65D10</t>
  </si>
  <si>
    <t>ADK84644</t>
  </si>
  <si>
    <t>54420-77E00</t>
  </si>
  <si>
    <t>ADK84645</t>
  </si>
  <si>
    <t>54420-81A00</t>
  </si>
  <si>
    <t>ADK84646</t>
  </si>
  <si>
    <t>54430-76A10</t>
  </si>
  <si>
    <t>ADK84647</t>
  </si>
  <si>
    <t>54440-76A10</t>
  </si>
  <si>
    <t>ADK84649</t>
  </si>
  <si>
    <t>54402-62G00</t>
  </si>
  <si>
    <t>ADK84650</t>
  </si>
  <si>
    <t>54401-62G00</t>
  </si>
  <si>
    <t>ADK84651</t>
  </si>
  <si>
    <t>54402-60G10</t>
  </si>
  <si>
    <t>ADK84652</t>
  </si>
  <si>
    <t>54401-60G10</t>
  </si>
  <si>
    <t>ADK84653</t>
  </si>
  <si>
    <t>54402-60G00</t>
  </si>
  <si>
    <t>ADK84654</t>
  </si>
  <si>
    <t>54401-60G00</t>
  </si>
  <si>
    <t>ADK84656</t>
  </si>
  <si>
    <t>54400-60B00</t>
  </si>
  <si>
    <t>ADK84657</t>
  </si>
  <si>
    <t>54402-54G00</t>
  </si>
  <si>
    <t>ADK84658</t>
  </si>
  <si>
    <t>54401-54G00</t>
  </si>
  <si>
    <t>ADK84659</t>
  </si>
  <si>
    <t>54402-60J00</t>
  </si>
  <si>
    <t>ADK84660</t>
  </si>
  <si>
    <t>54401-60J00</t>
  </si>
  <si>
    <t>ADK84661</t>
  </si>
  <si>
    <t>54402-78F10</t>
  </si>
  <si>
    <t>ADK84662</t>
  </si>
  <si>
    <t>54401-78F01</t>
  </si>
  <si>
    <t>ADK84663</t>
  </si>
  <si>
    <t>54440-76A20</t>
  </si>
  <si>
    <t>ADK84664</t>
  </si>
  <si>
    <t>54430-76A20</t>
  </si>
  <si>
    <t>ADK84665</t>
  </si>
  <si>
    <t>54410-86G00</t>
  </si>
  <si>
    <t>ADK84666</t>
  </si>
  <si>
    <t>54401-79G00</t>
  </si>
  <si>
    <t>ADK84667</t>
  </si>
  <si>
    <t>54420-86G00</t>
  </si>
  <si>
    <t>ADK84668</t>
  </si>
  <si>
    <t>54420-83E20</t>
  </si>
  <si>
    <t>ADK84669</t>
  </si>
  <si>
    <t>54410-83E20</t>
  </si>
  <si>
    <t>ADK84670</t>
  </si>
  <si>
    <t>54420-84E00</t>
  </si>
  <si>
    <t>ADK84671</t>
  </si>
  <si>
    <t>54410-84E00</t>
  </si>
  <si>
    <t>ADK84672</t>
  </si>
  <si>
    <t>ADK84673</t>
  </si>
  <si>
    <t>ADK84674</t>
  </si>
  <si>
    <t>ADK84675</t>
  </si>
  <si>
    <t>ADK84676</t>
  </si>
  <si>
    <t>ADK84677</t>
  </si>
  <si>
    <t>ADK84678</t>
  </si>
  <si>
    <t>ADK84679</t>
  </si>
  <si>
    <t>ADK84680</t>
  </si>
  <si>
    <t>ADK84681</t>
  </si>
  <si>
    <t>ADK84682</t>
  </si>
  <si>
    <t>ADK84683</t>
  </si>
  <si>
    <t>54420-52D01</t>
  </si>
  <si>
    <t>ADK84684</t>
  </si>
  <si>
    <t>54410-52D01</t>
  </si>
  <si>
    <t>ADK84685</t>
  </si>
  <si>
    <t>ADK84686</t>
  </si>
  <si>
    <t>ADK84687</t>
  </si>
  <si>
    <t>ADK84688</t>
  </si>
  <si>
    <t>ADK84689</t>
  </si>
  <si>
    <t>54402-62G10</t>
  </si>
  <si>
    <t>ADK84690</t>
  </si>
  <si>
    <t>54401-62G10</t>
  </si>
  <si>
    <t>ADK84691</t>
  </si>
  <si>
    <t>54402-80J00</t>
  </si>
  <si>
    <t>ADK84692</t>
  </si>
  <si>
    <t>54401-80J00</t>
  </si>
  <si>
    <t>ADK84693</t>
  </si>
  <si>
    <t>54402-80J10</t>
  </si>
  <si>
    <t>ADK84694</t>
  </si>
  <si>
    <t>54401-80J10</t>
  </si>
  <si>
    <t>ADK84695</t>
  </si>
  <si>
    <t>54660-70AA0</t>
  </si>
  <si>
    <t>ADK84696</t>
  </si>
  <si>
    <t>54402-64G00</t>
  </si>
  <si>
    <t>ADK84697</t>
  </si>
  <si>
    <t>54402-76K10</t>
  </si>
  <si>
    <t>ADK84698</t>
  </si>
  <si>
    <t>54401-76K10</t>
  </si>
  <si>
    <t>ADK84699</t>
  </si>
  <si>
    <t>54402M68K00</t>
  </si>
  <si>
    <t>ADK84703</t>
  </si>
  <si>
    <t>43511A83003R</t>
  </si>
  <si>
    <t>ADK84704C</t>
  </si>
  <si>
    <t>43511-75F02</t>
  </si>
  <si>
    <t>ADK84705</t>
  </si>
  <si>
    <t>43511-65D10</t>
  </si>
  <si>
    <t>ADK84706C</t>
  </si>
  <si>
    <t>43511-84040</t>
  </si>
  <si>
    <t>ADK84707</t>
  </si>
  <si>
    <t>43511-83E00</t>
  </si>
  <si>
    <t>ADK84708</t>
  </si>
  <si>
    <t>ADK84709</t>
  </si>
  <si>
    <t>ADK84710</t>
  </si>
  <si>
    <t>ADK84711</t>
  </si>
  <si>
    <t>ADK84713</t>
  </si>
  <si>
    <t>43511-65J00</t>
  </si>
  <si>
    <t>ADK848601</t>
  </si>
  <si>
    <t>ADK85101C</t>
  </si>
  <si>
    <t>51100-65D70</t>
  </si>
  <si>
    <t>ADK85102C</t>
  </si>
  <si>
    <t>51100-81A00</t>
  </si>
  <si>
    <t>ADK85104</t>
  </si>
  <si>
    <t>51100-60A20</t>
  </si>
  <si>
    <t>ADK85106</t>
  </si>
  <si>
    <t>51100-56B20</t>
  </si>
  <si>
    <t>ADK85110</t>
  </si>
  <si>
    <t>00000-A00721</t>
  </si>
  <si>
    <t>ADK85112</t>
  </si>
  <si>
    <t>51100-60A30</t>
  </si>
  <si>
    <t>ADK85113</t>
  </si>
  <si>
    <t>51100-56B10</t>
  </si>
  <si>
    <t>ADK85114</t>
  </si>
  <si>
    <t>ADK85115</t>
  </si>
  <si>
    <t>51100-83E10</t>
  </si>
  <si>
    <t>ADK85116</t>
  </si>
  <si>
    <t>ADK85117</t>
  </si>
  <si>
    <t>51100-57B00</t>
  </si>
  <si>
    <t>ADK85118</t>
  </si>
  <si>
    <t>ADK85119</t>
  </si>
  <si>
    <t>ADK85310</t>
  </si>
  <si>
    <t>51580-80131-BB0</t>
  </si>
  <si>
    <t>ADK85313</t>
  </si>
  <si>
    <t>51540-80151</t>
  </si>
  <si>
    <t>ADK85314</t>
  </si>
  <si>
    <t>51560-83031</t>
  </si>
  <si>
    <t>ADK85316</t>
  </si>
  <si>
    <t>51540-60A30</t>
  </si>
  <si>
    <t>ADK85317</t>
  </si>
  <si>
    <t>51550-60A30</t>
  </si>
  <si>
    <t>ADK85319</t>
  </si>
  <si>
    <t>51590-60B00</t>
  </si>
  <si>
    <t>ADK85321</t>
  </si>
  <si>
    <t>51540-80050</t>
  </si>
  <si>
    <t>ADK85325</t>
  </si>
  <si>
    <t>B9111-26210</t>
  </si>
  <si>
    <t>ADK85327</t>
  </si>
  <si>
    <t>51580-63B00</t>
  </si>
  <si>
    <t>ADK85328</t>
  </si>
  <si>
    <t>6270-03443</t>
  </si>
  <si>
    <t>ADK85329</t>
  </si>
  <si>
    <t>51570-M50A60</t>
  </si>
  <si>
    <t>ADK85330</t>
  </si>
  <si>
    <t>51550-81A00</t>
  </si>
  <si>
    <t>ADK85331</t>
  </si>
  <si>
    <t>51540-81A00</t>
  </si>
  <si>
    <t>ADK85332</t>
  </si>
  <si>
    <t>51580B80130</t>
  </si>
  <si>
    <t>ADK85333</t>
  </si>
  <si>
    <t>51570-50A50</t>
  </si>
  <si>
    <t>ADK85335</t>
  </si>
  <si>
    <t>51580-54G00</t>
  </si>
  <si>
    <t>ADK85337</t>
  </si>
  <si>
    <t>51550-70H00</t>
  </si>
  <si>
    <t>ADK85338</t>
  </si>
  <si>
    <t>51560-81A00</t>
  </si>
  <si>
    <t>ADK85339</t>
  </si>
  <si>
    <t>51550-83E00</t>
  </si>
  <si>
    <t>ADK85341</t>
  </si>
  <si>
    <t>51560-77A00</t>
  </si>
  <si>
    <t>ADK85344</t>
  </si>
  <si>
    <t>51550-76A10</t>
  </si>
  <si>
    <t>ADK85345</t>
  </si>
  <si>
    <t>51550M70F10</t>
  </si>
  <si>
    <t>ADK85346</t>
  </si>
  <si>
    <t>51550-75F00</t>
  </si>
  <si>
    <t>ADK85347</t>
  </si>
  <si>
    <t>51580-60G00</t>
  </si>
  <si>
    <t>ADK85348</t>
  </si>
  <si>
    <t>51540-65D00</t>
  </si>
  <si>
    <t>ADK85349</t>
  </si>
  <si>
    <t>51550-65D00</t>
  </si>
  <si>
    <t>ADK85350</t>
  </si>
  <si>
    <t>ADK85351</t>
  </si>
  <si>
    <t>51560-65D00</t>
  </si>
  <si>
    <t>ADK85352</t>
  </si>
  <si>
    <t>51550-80G00</t>
  </si>
  <si>
    <t>ADK85353</t>
  </si>
  <si>
    <t>51590-62G00</t>
  </si>
  <si>
    <t>ADK85354</t>
  </si>
  <si>
    <t>51590-62G01</t>
  </si>
  <si>
    <t>ADK85355</t>
  </si>
  <si>
    <t>51580-63BB0</t>
  </si>
  <si>
    <t>ADK85356</t>
  </si>
  <si>
    <t>51590-60BB0</t>
  </si>
  <si>
    <t>ADK85357</t>
  </si>
  <si>
    <t>51580-75F00</t>
  </si>
  <si>
    <t>ADK85358</t>
  </si>
  <si>
    <t>51560M72F10</t>
  </si>
  <si>
    <t>ADK85359</t>
  </si>
  <si>
    <t>ADK85360C</t>
  </si>
  <si>
    <t>51570-65J00</t>
  </si>
  <si>
    <t>ADK85361</t>
  </si>
  <si>
    <t>51570-83E00</t>
  </si>
  <si>
    <t>ADK85362</t>
  </si>
  <si>
    <t>51550-62J00</t>
  </si>
  <si>
    <t>ADK85363</t>
  </si>
  <si>
    <t>51570-80J10</t>
  </si>
  <si>
    <t>ADK85364</t>
  </si>
  <si>
    <t>51570-80J00</t>
  </si>
  <si>
    <t>ADK85365</t>
  </si>
  <si>
    <t>51570-79J00</t>
  </si>
  <si>
    <t>ADK85366</t>
  </si>
  <si>
    <t>51550-57K00</t>
  </si>
  <si>
    <t>ADK85367</t>
  </si>
  <si>
    <t>51540-65J00</t>
  </si>
  <si>
    <t>ADK85368</t>
  </si>
  <si>
    <t>51580-62J00</t>
  </si>
  <si>
    <t>ADK85369</t>
  </si>
  <si>
    <t>51550-70AA0</t>
  </si>
  <si>
    <t>ADK85370</t>
  </si>
  <si>
    <t>ADK85371</t>
  </si>
  <si>
    <t>51550M76G00</t>
  </si>
  <si>
    <t>ADK85372</t>
  </si>
  <si>
    <t>51570M76G00</t>
  </si>
  <si>
    <t>ADK85373</t>
  </si>
  <si>
    <t>51550-80J00</t>
  </si>
  <si>
    <t>ADK85374</t>
  </si>
  <si>
    <t>51550-63J01</t>
  </si>
  <si>
    <t>ADK85375</t>
  </si>
  <si>
    <t>51560-85C00</t>
  </si>
  <si>
    <t>ADK85376</t>
  </si>
  <si>
    <t>51550-79J00</t>
  </si>
  <si>
    <t>ADK85377</t>
  </si>
  <si>
    <t>51580-77K00</t>
  </si>
  <si>
    <t>ADK85378</t>
  </si>
  <si>
    <t>51570-77K00</t>
  </si>
  <si>
    <t>ADK85379</t>
  </si>
  <si>
    <t>51550-68L00</t>
  </si>
  <si>
    <t>ADK85501</t>
  </si>
  <si>
    <t>alat za 1,3 jtd</t>
  </si>
  <si>
    <t>ADK85502</t>
  </si>
  <si>
    <t>Alatka za uklanjanje filtra za gorivo</t>
  </si>
  <si>
    <t>ADK85503</t>
  </si>
  <si>
    <t>ADK85801</t>
  </si>
  <si>
    <t>ADK85802</t>
  </si>
  <si>
    <t>81850-51810</t>
  </si>
  <si>
    <t>ADK85803</t>
  </si>
  <si>
    <t>81860-79J00</t>
  </si>
  <si>
    <t>ADK860501</t>
  </si>
  <si>
    <t>ADK860502</t>
  </si>
  <si>
    <t>14190-67J30-H02</t>
  </si>
  <si>
    <t>ADK860503</t>
  </si>
  <si>
    <t>14250-79J50</t>
  </si>
  <si>
    <t>ADK86101C</t>
  </si>
  <si>
    <t>12891-79J50</t>
  </si>
  <si>
    <t>ADK86102</t>
  </si>
  <si>
    <t>12891-85E00</t>
  </si>
  <si>
    <t>ADK86103</t>
  </si>
  <si>
    <t>12840-85E00</t>
  </si>
  <si>
    <t>Klackalica ventila</t>
  </si>
  <si>
    <t>ADK86104</t>
  </si>
  <si>
    <t>12911-85E01</t>
  </si>
  <si>
    <t>ADK86105</t>
  </si>
  <si>
    <t>12915-85E00</t>
  </si>
  <si>
    <t>ADK86106</t>
  </si>
  <si>
    <t>bregasta osovina</t>
  </si>
  <si>
    <t>ADK86107</t>
  </si>
  <si>
    <t>ADK86108</t>
  </si>
  <si>
    <t>Cev za dovod ulja do</t>
  </si>
  <si>
    <t>ADK86109</t>
  </si>
  <si>
    <t>ADK86110</t>
  </si>
  <si>
    <t>82 00 397 125</t>
  </si>
  <si>
    <t>ADK861301</t>
  </si>
  <si>
    <t>ADK861302</t>
  </si>
  <si>
    <t>ADK86214</t>
  </si>
  <si>
    <t>11100-80812</t>
  </si>
  <si>
    <t>ADK86215</t>
  </si>
  <si>
    <t>11100-83814</t>
  </si>
  <si>
    <t>ADK86219</t>
  </si>
  <si>
    <t>11100-77822</t>
  </si>
  <si>
    <t>ADK86220</t>
  </si>
  <si>
    <t>11100-A0026</t>
  </si>
  <si>
    <t>ADK86222</t>
  </si>
  <si>
    <t>ADK86223</t>
  </si>
  <si>
    <t>11402-61862-HS</t>
  </si>
  <si>
    <t>ADK86224</t>
  </si>
  <si>
    <t>11401M79871</t>
  </si>
  <si>
    <t>ADK86225C</t>
  </si>
  <si>
    <t>11401-75832</t>
  </si>
  <si>
    <t>ADK86226</t>
  </si>
  <si>
    <t>11401-78851</t>
  </si>
  <si>
    <t>ADK86227</t>
  </si>
  <si>
    <t>ADK86228</t>
  </si>
  <si>
    <t>11100-58810</t>
  </si>
  <si>
    <t>ADK86229</t>
  </si>
  <si>
    <t>11400-69833</t>
  </si>
  <si>
    <t>ADK86603</t>
  </si>
  <si>
    <t>37820-86CA0</t>
  </si>
  <si>
    <t>ADK86701</t>
  </si>
  <si>
    <t>11189-78100</t>
  </si>
  <si>
    <t>ADK86702</t>
  </si>
  <si>
    <t>11189-73000</t>
  </si>
  <si>
    <t>ADK86703</t>
  </si>
  <si>
    <t>11189-82600</t>
  </si>
  <si>
    <t>ADK86705</t>
  </si>
  <si>
    <t>11189-71C00</t>
  </si>
  <si>
    <t>ADK86706</t>
  </si>
  <si>
    <t>11189-69G00</t>
  </si>
  <si>
    <t>ADK86707</t>
  </si>
  <si>
    <t>11189-77E00</t>
  </si>
  <si>
    <t>ADK86708</t>
  </si>
  <si>
    <t>11189M79F30</t>
  </si>
  <si>
    <t>ADK86709</t>
  </si>
  <si>
    <t>11189-86500</t>
  </si>
  <si>
    <t>ADK86710</t>
  </si>
  <si>
    <t>11189-54GE0</t>
  </si>
  <si>
    <t>ADK86711</t>
  </si>
  <si>
    <t>11189-69GE0</t>
  </si>
  <si>
    <t>ADK86712</t>
  </si>
  <si>
    <t>11189-75F01</t>
  </si>
  <si>
    <t>ADK86713</t>
  </si>
  <si>
    <t>11189-67J00</t>
  </si>
  <si>
    <t>ADK86714</t>
  </si>
  <si>
    <t>11189-72F00</t>
  </si>
  <si>
    <t>ADK86715</t>
  </si>
  <si>
    <t>ADK86716</t>
  </si>
  <si>
    <t>11189-60B00</t>
  </si>
  <si>
    <t>ADK86717</t>
  </si>
  <si>
    <t>11189-85E00</t>
  </si>
  <si>
    <t>ADK86718</t>
  </si>
  <si>
    <t>ADK86719</t>
  </si>
  <si>
    <t>ADK86803</t>
  </si>
  <si>
    <t>15100-83000</t>
  </si>
  <si>
    <t>ADK86806</t>
  </si>
  <si>
    <t>15100-85501</t>
  </si>
  <si>
    <t>ADK86807</t>
  </si>
  <si>
    <t>15100-60A00</t>
  </si>
  <si>
    <t>ADK86811</t>
  </si>
  <si>
    <t>15100-60A01</t>
  </si>
  <si>
    <t>ADK87002</t>
  </si>
  <si>
    <t>18213-58B20</t>
  </si>
  <si>
    <t>ADK87004</t>
  </si>
  <si>
    <t>18213-65G00</t>
  </si>
  <si>
    <t>ADK87006</t>
  </si>
  <si>
    <t>18213-65D02</t>
  </si>
  <si>
    <t>ADK87008</t>
  </si>
  <si>
    <t>ADK87010</t>
  </si>
  <si>
    <t>18213-80C01</t>
  </si>
  <si>
    <t>ADK87011C</t>
  </si>
  <si>
    <t>18213-54D01</t>
  </si>
  <si>
    <t>ADK87012</t>
  </si>
  <si>
    <t>18213-56B00</t>
  </si>
  <si>
    <t>ADK87013</t>
  </si>
  <si>
    <t>18213-65D30</t>
  </si>
  <si>
    <t>ADK87014</t>
  </si>
  <si>
    <t>18213-50G10</t>
  </si>
  <si>
    <t>ADK87015</t>
  </si>
  <si>
    <t>18213-50G00</t>
  </si>
  <si>
    <t>ADK87017</t>
  </si>
  <si>
    <t>18213-83000</t>
  </si>
  <si>
    <t>ADK87018</t>
  </si>
  <si>
    <t>18213-80A01</t>
  </si>
  <si>
    <t>ADK87019</t>
  </si>
  <si>
    <t>18213-83E01</t>
  </si>
  <si>
    <t>ADK87020</t>
  </si>
  <si>
    <t>18213-83E11</t>
  </si>
  <si>
    <t>ADK87021</t>
  </si>
  <si>
    <t>18213-80G11</t>
  </si>
  <si>
    <t>ADK87022</t>
  </si>
  <si>
    <t>18213-65G31</t>
  </si>
  <si>
    <t>ADK87023</t>
  </si>
  <si>
    <t>18213-79GA1</t>
  </si>
  <si>
    <t>ADK87024</t>
  </si>
  <si>
    <t>18213-78K10</t>
  </si>
  <si>
    <t>ADK87025C</t>
  </si>
  <si>
    <t>89465-02140</t>
  </si>
  <si>
    <t>ADK87026</t>
  </si>
  <si>
    <t>18213-54D00</t>
  </si>
  <si>
    <t>ADK87027</t>
  </si>
  <si>
    <t>18213-86G10</t>
  </si>
  <si>
    <t>ADK87029</t>
  </si>
  <si>
    <t>18213-70H02</t>
  </si>
  <si>
    <t>ADK87031</t>
  </si>
  <si>
    <t>ADK87032</t>
  </si>
  <si>
    <t>ADK87033</t>
  </si>
  <si>
    <t>18213-57KA0</t>
  </si>
  <si>
    <t>ADK87034</t>
  </si>
  <si>
    <t>18213-86G00</t>
  </si>
  <si>
    <t>ADK87035</t>
  </si>
  <si>
    <t>18213-65J10</t>
  </si>
  <si>
    <t>ADK87036</t>
  </si>
  <si>
    <t>18213-57B10</t>
  </si>
  <si>
    <t>ADK87037</t>
  </si>
  <si>
    <t>ADK87038</t>
  </si>
  <si>
    <t>ADK87039</t>
  </si>
  <si>
    <t>18213-57K01</t>
  </si>
  <si>
    <t>ADK87040</t>
  </si>
  <si>
    <t>18213-84E00</t>
  </si>
  <si>
    <t>ADK87041</t>
  </si>
  <si>
    <t>18213-84E20</t>
  </si>
  <si>
    <t>ADK87042</t>
  </si>
  <si>
    <t>18213-57L00</t>
  </si>
  <si>
    <t>ADK87043</t>
  </si>
  <si>
    <t>18213-54L00</t>
  </si>
  <si>
    <t>ADK87044</t>
  </si>
  <si>
    <t>1821364J10</t>
  </si>
  <si>
    <t>ADK87045</t>
  </si>
  <si>
    <t>1821378K00</t>
  </si>
  <si>
    <t>ADK87046</t>
  </si>
  <si>
    <t>1821372L00</t>
  </si>
  <si>
    <t>ADK87047</t>
  </si>
  <si>
    <t>1821380JA0</t>
  </si>
  <si>
    <t>ADK87048</t>
  </si>
  <si>
    <t>18213-54LB0</t>
  </si>
  <si>
    <t>ADK87049</t>
  </si>
  <si>
    <t>22690-4A00A</t>
  </si>
  <si>
    <t>ADK87050</t>
  </si>
  <si>
    <t>18213-61M00</t>
  </si>
  <si>
    <t>ADK87051</t>
  </si>
  <si>
    <t>18213-73KB0</t>
  </si>
  <si>
    <t>ADK87101</t>
  </si>
  <si>
    <t>56320-62J00</t>
  </si>
  <si>
    <t>ADK87102</t>
  </si>
  <si>
    <t>56310-62J00</t>
  </si>
  <si>
    <t>ADK87103</t>
  </si>
  <si>
    <t>56210-51K00</t>
  </si>
  <si>
    <t>ADK87201</t>
  </si>
  <si>
    <t>18112-60B00</t>
  </si>
  <si>
    <t>ADK87202</t>
  </si>
  <si>
    <t>33220-50G02</t>
  </si>
  <si>
    <t>ADK87203</t>
  </si>
  <si>
    <t>33220-80G00</t>
  </si>
  <si>
    <t>ADK87204</t>
  </si>
  <si>
    <t>33220-78A00</t>
  </si>
  <si>
    <t>ADK87205</t>
  </si>
  <si>
    <t>33220-63J00</t>
  </si>
  <si>
    <t>ADK87206</t>
  </si>
  <si>
    <t>33220-63J10</t>
  </si>
  <si>
    <t>ADK87207</t>
  </si>
  <si>
    <t>3322076G11</t>
  </si>
  <si>
    <t>ADK87208</t>
  </si>
  <si>
    <t>18111-77E01</t>
  </si>
  <si>
    <t>ADK87209</t>
  </si>
  <si>
    <t>33220-76G02</t>
  </si>
  <si>
    <t>ADK87210</t>
  </si>
  <si>
    <t>ADK87211</t>
  </si>
  <si>
    <t>13650-54G00</t>
  </si>
  <si>
    <t>ADK87212</t>
  </si>
  <si>
    <t>33220-70E00</t>
  </si>
  <si>
    <t>ADK87213</t>
  </si>
  <si>
    <t>33100-65D00</t>
  </si>
  <si>
    <t>ADK87214</t>
  </si>
  <si>
    <t>1859079J50</t>
  </si>
  <si>
    <t>dps senzor</t>
  </si>
  <si>
    <t>ADK87215</t>
  </si>
  <si>
    <t>1859067JB0</t>
  </si>
  <si>
    <t>ADK87216</t>
  </si>
  <si>
    <t>1618.NR S1</t>
  </si>
  <si>
    <t>ADK87217</t>
  </si>
  <si>
    <t>13650-50F10</t>
  </si>
  <si>
    <t>ADK87218</t>
  </si>
  <si>
    <t>33220-51K00</t>
  </si>
  <si>
    <t>ADK87219</t>
  </si>
  <si>
    <t>33220-64L10</t>
  </si>
  <si>
    <t>ADK87301</t>
  </si>
  <si>
    <t>ADK87302</t>
  </si>
  <si>
    <t>ADK87303</t>
  </si>
  <si>
    <t>ADK87304</t>
  </si>
  <si>
    <t>ADK87305</t>
  </si>
  <si>
    <t>ADK87306</t>
  </si>
  <si>
    <t>ADK87307</t>
  </si>
  <si>
    <t>12761-82000</t>
  </si>
  <si>
    <t>ADK87308</t>
  </si>
  <si>
    <t>12761N84410</t>
  </si>
  <si>
    <t>ADK87309</t>
  </si>
  <si>
    <t>ADK87310</t>
  </si>
  <si>
    <t>ADK87311</t>
  </si>
  <si>
    <t>ADK87312</t>
  </si>
  <si>
    <t>ADK87313</t>
  </si>
  <si>
    <t>ADK87314</t>
  </si>
  <si>
    <t>ADK87315</t>
  </si>
  <si>
    <t>ADK87317</t>
  </si>
  <si>
    <t>ADK87318</t>
  </si>
  <si>
    <t>ADK87319</t>
  </si>
  <si>
    <t>ADK87320</t>
  </si>
  <si>
    <t>ADK87321</t>
  </si>
  <si>
    <t>12761-77E11-000</t>
  </si>
  <si>
    <t>ADK87325</t>
  </si>
  <si>
    <t>12761-85FA0-000</t>
  </si>
  <si>
    <t>ADK87326</t>
  </si>
  <si>
    <t>12761-78K00-000</t>
  </si>
  <si>
    <t>ADK87327</t>
  </si>
  <si>
    <t>12761-54G00-000</t>
  </si>
  <si>
    <t>ADK87328</t>
  </si>
  <si>
    <t>12762-77E00-000</t>
  </si>
  <si>
    <t>ADK87329</t>
  </si>
  <si>
    <t>lanac</t>
  </si>
  <si>
    <t>ADK87330</t>
  </si>
  <si>
    <t>55221385 S4</t>
  </si>
  <si>
    <t>ADK87331</t>
  </si>
  <si>
    <t>ADK87332</t>
  </si>
  <si>
    <t>55261264 S1</t>
  </si>
  <si>
    <t>ADK873500</t>
  </si>
  <si>
    <t>Komplet pogonskog lanca</t>
  </si>
  <si>
    <t>ADK87401</t>
  </si>
  <si>
    <t>ADK87402</t>
  </si>
  <si>
    <t>ADK87403</t>
  </si>
  <si>
    <t>13800-58B00</t>
  </si>
  <si>
    <t>ADK87404</t>
  </si>
  <si>
    <t>ADK87405</t>
  </si>
  <si>
    <t>ADK87406</t>
  </si>
  <si>
    <t>1859079J80</t>
  </si>
  <si>
    <t>ADK87501</t>
  </si>
  <si>
    <t>ADK87502</t>
  </si>
  <si>
    <t>12761-53B00</t>
  </si>
  <si>
    <t>ADK87503</t>
  </si>
  <si>
    <t>12761-60A00</t>
  </si>
  <si>
    <t>ADK87505</t>
  </si>
  <si>
    <t>12761-71C00</t>
  </si>
  <si>
    <t>ADK87506</t>
  </si>
  <si>
    <t>12761-62D10</t>
  </si>
  <si>
    <t>ADK87507</t>
  </si>
  <si>
    <t>12761-72F10</t>
  </si>
  <si>
    <t>ADK87508</t>
  </si>
  <si>
    <t>12761-70C00</t>
  </si>
  <si>
    <t>ADK87509</t>
  </si>
  <si>
    <t>1276160E00</t>
  </si>
  <si>
    <t>ADK87511</t>
  </si>
  <si>
    <t>12761-86CA0</t>
  </si>
  <si>
    <t>ADK87512</t>
  </si>
  <si>
    <t>12761-67G00</t>
  </si>
  <si>
    <t>ADK87520</t>
  </si>
  <si>
    <t>12761-67J00</t>
  </si>
  <si>
    <t>ADK87521</t>
  </si>
  <si>
    <t>ADK87522</t>
  </si>
  <si>
    <t>12761-73J00</t>
  </si>
  <si>
    <t>ADK87523</t>
  </si>
  <si>
    <t>12761-79J50</t>
  </si>
  <si>
    <t>ADK87524</t>
  </si>
  <si>
    <t>ADK87601</t>
  </si>
  <si>
    <t>12810-81401</t>
  </si>
  <si>
    <t>ADK87602</t>
  </si>
  <si>
    <t>12810-53B00</t>
  </si>
  <si>
    <t>ADK87603</t>
  </si>
  <si>
    <t>12810-71C01</t>
  </si>
  <si>
    <t>ADK87604</t>
  </si>
  <si>
    <t>12810-82001</t>
  </si>
  <si>
    <t>ADK87605</t>
  </si>
  <si>
    <t>12810-86500</t>
  </si>
  <si>
    <t>ADK87606</t>
  </si>
  <si>
    <t>12810-53A00</t>
  </si>
  <si>
    <t>ADK87607</t>
  </si>
  <si>
    <t>12810-78E00</t>
  </si>
  <si>
    <t>ADK87611</t>
  </si>
  <si>
    <t>12823-67G01</t>
  </si>
  <si>
    <t>ADK87614</t>
  </si>
  <si>
    <t>12810M76G10</t>
  </si>
  <si>
    <t>ADK87615</t>
  </si>
  <si>
    <t>ADK87616</t>
  </si>
  <si>
    <t>12823-66G00</t>
  </si>
  <si>
    <t>ADK87617</t>
  </si>
  <si>
    <t>12823-73J00</t>
  </si>
  <si>
    <t>ADK87704C</t>
  </si>
  <si>
    <t>ADK87801C</t>
  </si>
  <si>
    <t>11117-52E10</t>
  </si>
  <si>
    <t>ADK87802</t>
  </si>
  <si>
    <t>11117-73G00</t>
  </si>
  <si>
    <t>ADK87803</t>
  </si>
  <si>
    <t>11119-82000</t>
  </si>
  <si>
    <t>ADK87804</t>
  </si>
  <si>
    <t>ADK88001</t>
  </si>
  <si>
    <t>09319-14007</t>
  </si>
  <si>
    <t>ADK88002</t>
  </si>
  <si>
    <t>09319-12044</t>
  </si>
  <si>
    <t>ADK88003</t>
  </si>
  <si>
    <t>09319-12045</t>
  </si>
  <si>
    <t>ADK88004</t>
  </si>
  <si>
    <t>09319-12043</t>
  </si>
  <si>
    <t>ADK88005</t>
  </si>
  <si>
    <t>45540-60B02</t>
  </si>
  <si>
    <t>ADK88006</t>
  </si>
  <si>
    <t>46282-81A00</t>
  </si>
  <si>
    <t>ADK88007</t>
  </si>
  <si>
    <t>46213-65D01</t>
  </si>
  <si>
    <t>ADK88008</t>
  </si>
  <si>
    <t>46282-81A30</t>
  </si>
  <si>
    <t>ADK88009C</t>
  </si>
  <si>
    <t>45500-50800</t>
  </si>
  <si>
    <t>ADK88010</t>
  </si>
  <si>
    <t>09319-10030</t>
  </si>
  <si>
    <t>ADK88012</t>
  </si>
  <si>
    <t>09319M10030</t>
  </si>
  <si>
    <t>ADK88013</t>
  </si>
  <si>
    <t>42431-70B42</t>
  </si>
  <si>
    <t>ADK88014</t>
  </si>
  <si>
    <t>45530-70C00</t>
  </si>
  <si>
    <t>ADK88015</t>
  </si>
  <si>
    <t>45540-60E00</t>
  </si>
  <si>
    <t>ADK88016</t>
  </si>
  <si>
    <t>42412-65D00</t>
  </si>
  <si>
    <t>ADK88017</t>
  </si>
  <si>
    <t>424A0-82CA0</t>
  </si>
  <si>
    <t>ADK88018</t>
  </si>
  <si>
    <t>42431-62J10</t>
  </si>
  <si>
    <t>ADK88019</t>
  </si>
  <si>
    <t>42431-64B00</t>
  </si>
  <si>
    <t>ADK88020</t>
  </si>
  <si>
    <t>45262-65D01</t>
  </si>
  <si>
    <t>ADK88021</t>
  </si>
  <si>
    <t>45261-65D01</t>
  </si>
  <si>
    <t>ADK88022</t>
  </si>
  <si>
    <t>45530-63J00</t>
  </si>
  <si>
    <t>ADK88023</t>
  </si>
  <si>
    <t>45261-84E00</t>
  </si>
  <si>
    <t>ADK88024</t>
  </si>
  <si>
    <t>45530-62J00</t>
  </si>
  <si>
    <t>ADK88025</t>
  </si>
  <si>
    <t>45261-65J00</t>
  </si>
  <si>
    <t>ADK88026</t>
  </si>
  <si>
    <t>46420-60E00</t>
  </si>
  <si>
    <t>ADK88027</t>
  </si>
  <si>
    <t>41810-77E00</t>
  </si>
  <si>
    <t>ADK88028</t>
  </si>
  <si>
    <t>ADK88102</t>
  </si>
  <si>
    <t>44118-82013</t>
  </si>
  <si>
    <t>ADK88103</t>
  </si>
  <si>
    <t>44118-86041</t>
  </si>
  <si>
    <t>ADK88106</t>
  </si>
  <si>
    <t>ADK88107</t>
  </si>
  <si>
    <t>ADK88108</t>
  </si>
  <si>
    <t>ADK88109</t>
  </si>
  <si>
    <t>ADK88110</t>
  </si>
  <si>
    <t>ADK88111</t>
  </si>
  <si>
    <t>44118-84E50</t>
  </si>
  <si>
    <t>ADK88112</t>
  </si>
  <si>
    <t>ADK88114</t>
  </si>
  <si>
    <t>ADK88116</t>
  </si>
  <si>
    <t>ADK88117</t>
  </si>
  <si>
    <t>ADK88118</t>
  </si>
  <si>
    <t>ADK881501</t>
  </si>
  <si>
    <t>48571-82000</t>
  </si>
  <si>
    <t>ADK881502</t>
  </si>
  <si>
    <t>48571-65D00</t>
  </si>
  <si>
    <t>ADK881503</t>
  </si>
  <si>
    <t>48572-60B10</t>
  </si>
  <si>
    <t>ADK881505</t>
  </si>
  <si>
    <t>48571-60G00</t>
  </si>
  <si>
    <t>ADK88153</t>
  </si>
  <si>
    <t>44119-86041</t>
  </si>
  <si>
    <t>ADK88154</t>
  </si>
  <si>
    <t>44118M72F20</t>
  </si>
  <si>
    <t>ADK88155</t>
  </si>
  <si>
    <t>44129-79F00</t>
  </si>
  <si>
    <t>ADK88158</t>
  </si>
  <si>
    <t>44118-65G00</t>
  </si>
  <si>
    <t>ADK88159</t>
  </si>
  <si>
    <t>44118-77E03</t>
  </si>
  <si>
    <t>ADK88160</t>
  </si>
  <si>
    <t>44119-86061</t>
  </si>
  <si>
    <t>ADK88204</t>
  </si>
  <si>
    <t>ADK88206</t>
  </si>
  <si>
    <t>ADK88211</t>
  </si>
  <si>
    <t>ADK88212</t>
  </si>
  <si>
    <t>ADK88213</t>
  </si>
  <si>
    <t>ADK88215</t>
  </si>
  <si>
    <t>ADK88217</t>
  </si>
  <si>
    <t>ADK88218</t>
  </si>
  <si>
    <t>ADK88219</t>
  </si>
  <si>
    <t>28BWK15J-Y-2CA1</t>
  </si>
  <si>
    <t>ADK88220</t>
  </si>
  <si>
    <t>ADK88221</t>
  </si>
  <si>
    <t>ADK88222</t>
  </si>
  <si>
    <t>ADK88223C</t>
  </si>
  <si>
    <t>ADK88224</t>
  </si>
  <si>
    <t>43440-78A00</t>
  </si>
  <si>
    <t>ADK88225</t>
  </si>
  <si>
    <t>43440-86G00</t>
  </si>
  <si>
    <t>ADK88227C</t>
  </si>
  <si>
    <t>43401-65J00</t>
  </si>
  <si>
    <t>ADK88228C</t>
  </si>
  <si>
    <t>ADK88229</t>
  </si>
  <si>
    <t>ADK88231</t>
  </si>
  <si>
    <t>ADK88232</t>
  </si>
  <si>
    <t>ADK88233</t>
  </si>
  <si>
    <t>ADK88234</t>
  </si>
  <si>
    <t>ADK88301</t>
  </si>
  <si>
    <t>ADK88302</t>
  </si>
  <si>
    <t>ADK88303</t>
  </si>
  <si>
    <t>ADK88304</t>
  </si>
  <si>
    <t>ADK88306</t>
  </si>
  <si>
    <t>ADK88307</t>
  </si>
  <si>
    <t>ADK88308</t>
  </si>
  <si>
    <t>ADK88309</t>
  </si>
  <si>
    <t>ADK88310</t>
  </si>
  <si>
    <t>ADK88311</t>
  </si>
  <si>
    <t>ADK88312</t>
  </si>
  <si>
    <t>ADK88313</t>
  </si>
  <si>
    <t>ADK88315</t>
  </si>
  <si>
    <t>ADK88316</t>
  </si>
  <si>
    <t>ADK88317</t>
  </si>
  <si>
    <t>43402-80E10</t>
  </si>
  <si>
    <t>ADK88318</t>
  </si>
  <si>
    <t>43402-79J50</t>
  </si>
  <si>
    <t>ADK88319</t>
  </si>
  <si>
    <t>4340254G22</t>
  </si>
  <si>
    <t>ADK88320</t>
  </si>
  <si>
    <t>ADK88321</t>
  </si>
  <si>
    <t>ADK88322</t>
  </si>
  <si>
    <t>ADK88323C</t>
  </si>
  <si>
    <t>09159-18022</t>
  </si>
  <si>
    <t>ADK88324</t>
  </si>
  <si>
    <t>43402-79J00</t>
  </si>
  <si>
    <t>ADK88325</t>
  </si>
  <si>
    <t>ADK88326</t>
  </si>
  <si>
    <t>ADK88327</t>
  </si>
  <si>
    <t>ADK88328</t>
  </si>
  <si>
    <t>43402-80J00</t>
  </si>
  <si>
    <t>ADK88329</t>
  </si>
  <si>
    <t>ADK88332</t>
  </si>
  <si>
    <t>ADK88334</t>
  </si>
  <si>
    <t>ADK88335</t>
  </si>
  <si>
    <t>43402-71L50</t>
  </si>
  <si>
    <t>ADK88336</t>
  </si>
  <si>
    <t>43402-71L00</t>
  </si>
  <si>
    <t>ADK88341</t>
  </si>
  <si>
    <t>43402-79J02</t>
  </si>
  <si>
    <t>ADK88501</t>
  </si>
  <si>
    <t>42420-60A00</t>
  </si>
  <si>
    <t>ADK88502</t>
  </si>
  <si>
    <t>46630-60B01</t>
  </si>
  <si>
    <t>ADK88503</t>
  </si>
  <si>
    <t>46630-80F00</t>
  </si>
  <si>
    <t>ADK88504</t>
  </si>
  <si>
    <t>46640-80F00</t>
  </si>
  <si>
    <t>ADK88507</t>
  </si>
  <si>
    <t>46630-59J00</t>
  </si>
  <si>
    <t>ADK88508</t>
  </si>
  <si>
    <t>42420-59J00</t>
  </si>
  <si>
    <t>ADK88509</t>
  </si>
  <si>
    <t>42420-62J00</t>
  </si>
  <si>
    <t>ADK88510</t>
  </si>
  <si>
    <t>42420-80J00</t>
  </si>
  <si>
    <t>ADK88511</t>
  </si>
  <si>
    <t>42420-65J00</t>
  </si>
  <si>
    <t>ADK88512</t>
  </si>
  <si>
    <t>ADK88513</t>
  </si>
  <si>
    <t>42420M68K00</t>
  </si>
  <si>
    <t>ADK88514</t>
  </si>
  <si>
    <t>42451-76G00</t>
  </si>
  <si>
    <t>ADK88601</t>
  </si>
  <si>
    <t>45200-85002</t>
  </si>
  <si>
    <t>ADK88603</t>
  </si>
  <si>
    <t>45200-84000</t>
  </si>
  <si>
    <t>ADK88604</t>
  </si>
  <si>
    <t>KIT1531</t>
  </si>
  <si>
    <t>ADK88608</t>
  </si>
  <si>
    <t>45202-60E01</t>
  </si>
  <si>
    <t>ADK88609</t>
  </si>
  <si>
    <t>45201-60E01</t>
  </si>
  <si>
    <t>ADK88610</t>
  </si>
  <si>
    <t>45201-63G01</t>
  </si>
  <si>
    <t>ADK88611</t>
  </si>
  <si>
    <t>45202-63G01</t>
  </si>
  <si>
    <t>ADK88612</t>
  </si>
  <si>
    <t>45201-77A10</t>
  </si>
  <si>
    <t>ADK88613</t>
  </si>
  <si>
    <t>45202-77A10</t>
  </si>
  <si>
    <t>ADK88615</t>
  </si>
  <si>
    <t>45202-54G01</t>
  </si>
  <si>
    <t>ADK88616</t>
  </si>
  <si>
    <t>45201-54G01</t>
  </si>
  <si>
    <t>ADK88617C</t>
  </si>
  <si>
    <t>45200-81A10</t>
  </si>
  <si>
    <t>ADK88619</t>
  </si>
  <si>
    <t>45202-62J00</t>
  </si>
  <si>
    <t>ADK88620</t>
  </si>
  <si>
    <t>45201-62J00</t>
  </si>
  <si>
    <t>ADK88621</t>
  </si>
  <si>
    <t>45200-84E00</t>
  </si>
  <si>
    <t>ADK88622</t>
  </si>
  <si>
    <t>45200-75F20</t>
  </si>
  <si>
    <t>ADK88628</t>
  </si>
  <si>
    <t>45201-59J00</t>
  </si>
  <si>
    <t>ADK88629</t>
  </si>
  <si>
    <t>45202-59J00</t>
  </si>
  <si>
    <t>ADK88630</t>
  </si>
  <si>
    <t>46202-60B11</t>
  </si>
  <si>
    <t>ADK88632</t>
  </si>
  <si>
    <t>46201-60B11</t>
  </si>
  <si>
    <t>ADK88634C</t>
  </si>
  <si>
    <t>45200M79F10</t>
  </si>
  <si>
    <t>ADK88635</t>
  </si>
  <si>
    <t>45202-65J00</t>
  </si>
  <si>
    <t>ADK88636</t>
  </si>
  <si>
    <t>45201-65J00</t>
  </si>
  <si>
    <t>ADK88639</t>
  </si>
  <si>
    <t>4520267D01</t>
  </si>
  <si>
    <t>ADK88640</t>
  </si>
  <si>
    <t>4520167D01</t>
  </si>
  <si>
    <t>ADK88641</t>
  </si>
  <si>
    <t>45202-85C00</t>
  </si>
  <si>
    <t>ADK88642</t>
  </si>
  <si>
    <t>4520185C00</t>
  </si>
  <si>
    <t>ADK88703</t>
  </si>
  <si>
    <t>48820-79000</t>
  </si>
  <si>
    <t>ADK88704</t>
  </si>
  <si>
    <t>48810-79000</t>
  </si>
  <si>
    <t>ADK88705</t>
  </si>
  <si>
    <t>48810-60A00</t>
  </si>
  <si>
    <t>ADK88706</t>
  </si>
  <si>
    <t>48900-85000</t>
  </si>
  <si>
    <t>ADK88708</t>
  </si>
  <si>
    <t>48810-84000</t>
  </si>
  <si>
    <t>ADK88711</t>
  </si>
  <si>
    <t>48810-60B00</t>
  </si>
  <si>
    <t>ADK88713</t>
  </si>
  <si>
    <t>48820-60A00</t>
  </si>
  <si>
    <t>ADK88714</t>
  </si>
  <si>
    <t>48810-77E00</t>
  </si>
  <si>
    <t>ADK88715</t>
  </si>
  <si>
    <t>48820-77E00</t>
  </si>
  <si>
    <t>ADK88716</t>
  </si>
  <si>
    <t>48830-60B00</t>
  </si>
  <si>
    <t>ADK88717</t>
  </si>
  <si>
    <t>48830-60G00</t>
  </si>
  <si>
    <t>ADK88718</t>
  </si>
  <si>
    <t>48830-63B00</t>
  </si>
  <si>
    <t>ADK88719</t>
  </si>
  <si>
    <t>ADK88720</t>
  </si>
  <si>
    <t>48810-65D00</t>
  </si>
  <si>
    <t>ADK88721</t>
  </si>
  <si>
    <t>48820-65D00</t>
  </si>
  <si>
    <t>ADK88722</t>
  </si>
  <si>
    <t>48830-65D00</t>
  </si>
  <si>
    <t>ADK88723</t>
  </si>
  <si>
    <t>ADK88724</t>
  </si>
  <si>
    <t>ADK88724C</t>
  </si>
  <si>
    <t>48820-81A00</t>
  </si>
  <si>
    <t>ADK88725</t>
  </si>
  <si>
    <t>48830-75F01-000</t>
  </si>
  <si>
    <t>ADK88726</t>
  </si>
  <si>
    <t>ADK88727</t>
  </si>
  <si>
    <t>48830-50G10</t>
  </si>
  <si>
    <t>ADK88728</t>
  </si>
  <si>
    <t>48721-60A00</t>
  </si>
  <si>
    <t>ADK88729</t>
  </si>
  <si>
    <t>48830-54G00</t>
  </si>
  <si>
    <t>ADK88730</t>
  </si>
  <si>
    <t>48810-79J00</t>
  </si>
  <si>
    <t>ADK88731</t>
  </si>
  <si>
    <t>48830-78F00</t>
  </si>
  <si>
    <t>ADK88732</t>
  </si>
  <si>
    <t>48810-63J00</t>
  </si>
  <si>
    <t>ADK88733</t>
  </si>
  <si>
    <t>48820-82A00</t>
  </si>
  <si>
    <t>ADK88734</t>
  </si>
  <si>
    <t>48810-82A00</t>
  </si>
  <si>
    <t>ADK88736</t>
  </si>
  <si>
    <t>48830-77A00</t>
  </si>
  <si>
    <t>ADK88737</t>
  </si>
  <si>
    <t>48850-60A00</t>
  </si>
  <si>
    <t>ADK88738</t>
  </si>
  <si>
    <t>48900-84C50</t>
  </si>
  <si>
    <t>ADK88739</t>
  </si>
  <si>
    <t>48830M70F00</t>
  </si>
  <si>
    <t>ADK88740</t>
  </si>
  <si>
    <t>48830-79J10</t>
  </si>
  <si>
    <t>ADK88741</t>
  </si>
  <si>
    <t>48830-79J00</t>
  </si>
  <si>
    <t>ADK88742</t>
  </si>
  <si>
    <t>48830-63J00</t>
  </si>
  <si>
    <t>ADK88743</t>
  </si>
  <si>
    <t>48830-65J00</t>
  </si>
  <si>
    <t>ADK88744</t>
  </si>
  <si>
    <t>48810-83E01</t>
  </si>
  <si>
    <t>ADK88745</t>
  </si>
  <si>
    <t>ADK88746</t>
  </si>
  <si>
    <t>ADK88747</t>
  </si>
  <si>
    <t>48830M68K00</t>
  </si>
  <si>
    <t>ADK88748</t>
  </si>
  <si>
    <t>48810-85C00</t>
  </si>
  <si>
    <t>ADK88750</t>
  </si>
  <si>
    <t>48820-85C00</t>
  </si>
  <si>
    <t>ADK88751</t>
  </si>
  <si>
    <t>48820-68L00</t>
  </si>
  <si>
    <t>ADK88752</t>
  </si>
  <si>
    <t>48810-68L00</t>
  </si>
  <si>
    <t>ADK888301</t>
  </si>
  <si>
    <t>41111M79G00</t>
  </si>
  <si>
    <t>ADK888302</t>
  </si>
  <si>
    <t>41311M79G00</t>
  </si>
  <si>
    <t>ADK888303</t>
  </si>
  <si>
    <t>41311-65D01</t>
  </si>
  <si>
    <t>ADK888304</t>
  </si>
  <si>
    <t>41111-66J00</t>
  </si>
  <si>
    <t>ADK888305</t>
  </si>
  <si>
    <t>41111-65D10</t>
  </si>
  <si>
    <t>ADK888306</t>
  </si>
  <si>
    <t>41111-65D20</t>
  </si>
  <si>
    <t>ADK888307</t>
  </si>
  <si>
    <t>41111-64J00</t>
  </si>
  <si>
    <t>ADK888308</t>
  </si>
  <si>
    <t>41111-65J00</t>
  </si>
  <si>
    <t>ADK888309</t>
  </si>
  <si>
    <t>41311-64J00</t>
  </si>
  <si>
    <t>ADK888310</t>
  </si>
  <si>
    <t>41311-65J00</t>
  </si>
  <si>
    <t>ADK888311</t>
  </si>
  <si>
    <t>41111-86G00</t>
  </si>
  <si>
    <t>ADK888312</t>
  </si>
  <si>
    <t>41310-86G00</t>
  </si>
  <si>
    <t>ADK888313</t>
  </si>
  <si>
    <t>41111-80GB0</t>
  </si>
  <si>
    <t>ADK888314</t>
  </si>
  <si>
    <t>41311-80G10</t>
  </si>
  <si>
    <t>ADK888315</t>
  </si>
  <si>
    <t>41111-81A20</t>
  </si>
  <si>
    <t>ADK888316</t>
  </si>
  <si>
    <t>41311-81A30</t>
  </si>
  <si>
    <t>ADK888317</t>
  </si>
  <si>
    <t>41311-81A50</t>
  </si>
  <si>
    <t>ADK888318</t>
  </si>
  <si>
    <t>41111-54G50</t>
  </si>
  <si>
    <t>ADK888319</t>
  </si>
  <si>
    <t>41111-59J20</t>
  </si>
  <si>
    <t>ADK888320</t>
  </si>
  <si>
    <t>41311-54G10</t>
  </si>
  <si>
    <t>ADK888321</t>
  </si>
  <si>
    <t>41311-54G70</t>
  </si>
  <si>
    <t>ADK888322</t>
  </si>
  <si>
    <t>41311-59J20</t>
  </si>
  <si>
    <t>ADK888323</t>
  </si>
  <si>
    <t>41311-59J60</t>
  </si>
  <si>
    <t>ADK888324</t>
  </si>
  <si>
    <t>41311-59JB0</t>
  </si>
  <si>
    <t>ADK888325</t>
  </si>
  <si>
    <t>41311-59JF0</t>
  </si>
  <si>
    <t>ADK888326</t>
  </si>
  <si>
    <t>41111-60E70</t>
  </si>
  <si>
    <t>ADK888327</t>
  </si>
  <si>
    <t>41311-62B71</t>
  </si>
  <si>
    <t>ADK888328</t>
  </si>
  <si>
    <t>41111-62E71</t>
  </si>
  <si>
    <t>ADK888329</t>
  </si>
  <si>
    <t>41111-62J20</t>
  </si>
  <si>
    <t>ADK888330</t>
  </si>
  <si>
    <t>41111-62J30</t>
  </si>
  <si>
    <t>ADK888331</t>
  </si>
  <si>
    <t>41111-62J40</t>
  </si>
  <si>
    <t>ADK888332</t>
  </si>
  <si>
    <t>41311-62J00</t>
  </si>
  <si>
    <t>ADK888333</t>
  </si>
  <si>
    <t>41311-62J10</t>
  </si>
  <si>
    <t>ADK888334</t>
  </si>
  <si>
    <t>41111-79J10</t>
  </si>
  <si>
    <t>ADK888335</t>
  </si>
  <si>
    <t>41111-79JC0</t>
  </si>
  <si>
    <t>ADK888336</t>
  </si>
  <si>
    <t>ADK888337</t>
  </si>
  <si>
    <t>41311-79J50</t>
  </si>
  <si>
    <t>ADK888339</t>
  </si>
  <si>
    <t>41311-60B51</t>
  </si>
  <si>
    <t>ADK888340</t>
  </si>
  <si>
    <t>41311-80E60</t>
  </si>
  <si>
    <t>ADK888341</t>
  </si>
  <si>
    <t>41311-60B71</t>
  </si>
  <si>
    <t>ADK888342</t>
  </si>
  <si>
    <t>41311-72F00</t>
  </si>
  <si>
    <t>ADK888343</t>
  </si>
  <si>
    <t>41111-80E70</t>
  </si>
  <si>
    <t>ADK888344</t>
  </si>
  <si>
    <t>41111-60B40</t>
  </si>
  <si>
    <t>ADK888345</t>
  </si>
  <si>
    <t>41311-62B80</t>
  </si>
  <si>
    <t>ADK888346</t>
  </si>
  <si>
    <t>41311M68K00</t>
  </si>
  <si>
    <t>ADK888347</t>
  </si>
  <si>
    <t>41111-86G50</t>
  </si>
  <si>
    <t>ADK888348</t>
  </si>
  <si>
    <t>41111-84A00</t>
  </si>
  <si>
    <t>ADK888349</t>
  </si>
  <si>
    <t>41311-81A40</t>
  </si>
  <si>
    <t>ADK888350</t>
  </si>
  <si>
    <t>41111-73J10</t>
  </si>
  <si>
    <t>ADK888351</t>
  </si>
  <si>
    <t>41111-51KA0</t>
  </si>
  <si>
    <t>ADK888352</t>
  </si>
  <si>
    <t>41111-51KD0</t>
  </si>
  <si>
    <t>ADK888353</t>
  </si>
  <si>
    <t>41111-63J10</t>
  </si>
  <si>
    <t>ADK888354</t>
  </si>
  <si>
    <t>41311-63J00</t>
  </si>
  <si>
    <t>ADK888355</t>
  </si>
  <si>
    <t>41311-63J10</t>
  </si>
  <si>
    <t>ADK888356</t>
  </si>
  <si>
    <t>41111-79J30</t>
  </si>
  <si>
    <t>ADK888357</t>
  </si>
  <si>
    <t>41111-51KB0</t>
  </si>
  <si>
    <t>ADK888358</t>
  </si>
  <si>
    <t>41311-51KA0</t>
  </si>
  <si>
    <t>ADK888359</t>
  </si>
  <si>
    <t>41111-51KE0</t>
  </si>
  <si>
    <t>ADK888360</t>
  </si>
  <si>
    <t>41311-51KB0</t>
  </si>
  <si>
    <t>ADK888361</t>
  </si>
  <si>
    <t>41111-70C41</t>
  </si>
  <si>
    <t>ADK888362</t>
  </si>
  <si>
    <t>41111M70F00</t>
  </si>
  <si>
    <t>ADK888363</t>
  </si>
  <si>
    <t>41111-79J60</t>
  </si>
  <si>
    <t>ADK888364</t>
  </si>
  <si>
    <t>41311-79J00</t>
  </si>
  <si>
    <t>ADK888365</t>
  </si>
  <si>
    <t>41311-77E00</t>
  </si>
  <si>
    <t>ADK88901</t>
  </si>
  <si>
    <t>44101-83000</t>
  </si>
  <si>
    <t>ADK88903</t>
  </si>
  <si>
    <t>44115-82020</t>
  </si>
  <si>
    <t>ADK88904</t>
  </si>
  <si>
    <t>44102-60A00</t>
  </si>
  <si>
    <t>ADK88907</t>
  </si>
  <si>
    <t>44116-63B10</t>
  </si>
  <si>
    <t>ADK88911</t>
  </si>
  <si>
    <t>44101-60G20</t>
  </si>
  <si>
    <t>ADK88914</t>
  </si>
  <si>
    <t>44116-64B10</t>
  </si>
  <si>
    <t>ADK88915B</t>
  </si>
  <si>
    <t>44101-81A00</t>
  </si>
  <si>
    <t>ADK88916</t>
  </si>
  <si>
    <t>44101M72F20</t>
  </si>
  <si>
    <t>ADK88917</t>
  </si>
  <si>
    <t>44101M72F30</t>
  </si>
  <si>
    <t>ADK88918</t>
  </si>
  <si>
    <t>44101-54G50</t>
  </si>
  <si>
    <t>ADK88919</t>
  </si>
  <si>
    <t>44102-67D00</t>
  </si>
  <si>
    <t>ADK88920</t>
  </si>
  <si>
    <t>ADK88921</t>
  </si>
  <si>
    <t>ADK88922</t>
  </si>
  <si>
    <t>44102-83350</t>
  </si>
  <si>
    <t>ADK88923</t>
  </si>
  <si>
    <t>44102-62J00</t>
  </si>
  <si>
    <t>ADK88924</t>
  </si>
  <si>
    <t>44102-57KA0</t>
  </si>
  <si>
    <t>ADK88925</t>
  </si>
  <si>
    <t>44101-77E11</t>
  </si>
  <si>
    <t>ADK88926</t>
  </si>
  <si>
    <t>44101-86G60</t>
  </si>
  <si>
    <t>ADK88927</t>
  </si>
  <si>
    <t>ADK88928</t>
  </si>
  <si>
    <t>44101-51K90</t>
  </si>
  <si>
    <t>ADK88929</t>
  </si>
  <si>
    <t>44102-62J20</t>
  </si>
  <si>
    <t>ADK88930</t>
  </si>
  <si>
    <t>44102-72K00</t>
  </si>
  <si>
    <t>ADK88931</t>
  </si>
  <si>
    <t>44101-86GA0</t>
  </si>
  <si>
    <t>ADK88932</t>
  </si>
  <si>
    <t>ADK88933</t>
  </si>
  <si>
    <t>44101-79J21</t>
  </si>
  <si>
    <t>ADK88934</t>
  </si>
  <si>
    <t>ADK889500</t>
  </si>
  <si>
    <t>ADK889501</t>
  </si>
  <si>
    <t>44101-72K00</t>
  </si>
  <si>
    <t>ADK889502</t>
  </si>
  <si>
    <t>44101-72K20</t>
  </si>
  <si>
    <t>ADK889503</t>
  </si>
  <si>
    <t>44102-72K40</t>
  </si>
  <si>
    <t>ADK89104</t>
  </si>
  <si>
    <t>17400-83812</t>
  </si>
  <si>
    <t>ADK89105</t>
  </si>
  <si>
    <t>17400-73870</t>
  </si>
  <si>
    <t>ADK89106</t>
  </si>
  <si>
    <t>17400-82820</t>
  </si>
  <si>
    <t>ADK89107</t>
  </si>
  <si>
    <t>17400-60815</t>
  </si>
  <si>
    <t>ADK89108</t>
  </si>
  <si>
    <t>17400-61810</t>
  </si>
  <si>
    <t>ADK89109</t>
  </si>
  <si>
    <t>17400-77812</t>
  </si>
  <si>
    <t>ADK89110</t>
  </si>
  <si>
    <t>17400-85830</t>
  </si>
  <si>
    <t>ADK89111</t>
  </si>
  <si>
    <t>KIT2002</t>
  </si>
  <si>
    <t>ADK89112</t>
  </si>
  <si>
    <t>17400-83815</t>
  </si>
  <si>
    <t>ADK89113</t>
  </si>
  <si>
    <t>17400-61820</t>
  </si>
  <si>
    <t>ADK89114</t>
  </si>
  <si>
    <t>17400-69G00</t>
  </si>
  <si>
    <t>ADK89115</t>
  </si>
  <si>
    <t>17400-73832</t>
  </si>
  <si>
    <t>ADK89117</t>
  </si>
  <si>
    <t>17410-85E00</t>
  </si>
  <si>
    <t>ADK89118</t>
  </si>
  <si>
    <t>17410-67JG0</t>
  </si>
  <si>
    <t>ADK89119C</t>
  </si>
  <si>
    <t>17400-79J50</t>
  </si>
  <si>
    <t>ADK89120</t>
  </si>
  <si>
    <t>17410-84A00</t>
  </si>
  <si>
    <t>ADK89121</t>
  </si>
  <si>
    <t>17400-61A00</t>
  </si>
  <si>
    <t>ADK89122</t>
  </si>
  <si>
    <t>17410-66G00</t>
  </si>
  <si>
    <t>ADK89123</t>
  </si>
  <si>
    <t>17410-67G00</t>
  </si>
  <si>
    <t>ADK89124</t>
  </si>
  <si>
    <t>17400-51K00</t>
  </si>
  <si>
    <t>ADK89125</t>
  </si>
  <si>
    <t>17400-69K00</t>
  </si>
  <si>
    <t>ADK89126</t>
  </si>
  <si>
    <t>17400M79F00</t>
  </si>
  <si>
    <t>ADK89127</t>
  </si>
  <si>
    <t>17410-80KA0</t>
  </si>
  <si>
    <t>ADK891801</t>
  </si>
  <si>
    <t>17120-60A00</t>
  </si>
  <si>
    <t>ADK891802</t>
  </si>
  <si>
    <t>17120-60A01</t>
  </si>
  <si>
    <t>ADK891803</t>
  </si>
  <si>
    <t>17120-57B00</t>
  </si>
  <si>
    <t>ADK891804</t>
  </si>
  <si>
    <t>17120-81A00</t>
  </si>
  <si>
    <t>ADK891806</t>
  </si>
  <si>
    <t>17120-68D00</t>
  </si>
  <si>
    <t>ADK891807</t>
  </si>
  <si>
    <t>ADK89201</t>
  </si>
  <si>
    <t>17600-82810</t>
  </si>
  <si>
    <t>ADK89202</t>
  </si>
  <si>
    <t>17600-60811</t>
  </si>
  <si>
    <t>ADK89203</t>
  </si>
  <si>
    <t>17600-82850</t>
  </si>
  <si>
    <t>ADK89204</t>
  </si>
  <si>
    <t>17600-60813</t>
  </si>
  <si>
    <t>ADK89205</t>
  </si>
  <si>
    <t>17670-77E00</t>
  </si>
  <si>
    <t>ADK89207</t>
  </si>
  <si>
    <t>17600-60823</t>
  </si>
  <si>
    <t>ADK89209</t>
  </si>
  <si>
    <t>17670-77E10</t>
  </si>
  <si>
    <t>ADK89210</t>
  </si>
  <si>
    <t>17670-66G00</t>
  </si>
  <si>
    <t>ADK89211</t>
  </si>
  <si>
    <t>17570A74001</t>
  </si>
  <si>
    <t>ADK89212C</t>
  </si>
  <si>
    <t>17600-85821</t>
  </si>
  <si>
    <t>ADK89213</t>
  </si>
  <si>
    <t>17670-50G00</t>
  </si>
  <si>
    <t>ADK89214</t>
  </si>
  <si>
    <t>17670-73K01</t>
  </si>
  <si>
    <t>ADK89602</t>
  </si>
  <si>
    <t>ADK89604</t>
  </si>
  <si>
    <t>31110P3RT01</t>
  </si>
  <si>
    <t>ADK896500</t>
  </si>
  <si>
    <t>49160-50G10</t>
  </si>
  <si>
    <t>ADK896501</t>
  </si>
  <si>
    <t>17530-77E00</t>
  </si>
  <si>
    <t>ADK896502</t>
  </si>
  <si>
    <t>49160-70AA0</t>
  </si>
  <si>
    <t>ADK896503</t>
  </si>
  <si>
    <t>49160-64J01</t>
  </si>
  <si>
    <t>ADK896504</t>
  </si>
  <si>
    <t>ADK89801</t>
  </si>
  <si>
    <t>17700-60A11</t>
  </si>
  <si>
    <t>ADK89802</t>
  </si>
  <si>
    <t>17700-71C01</t>
  </si>
  <si>
    <t>ADK89803</t>
  </si>
  <si>
    <t>17700-80002</t>
  </si>
  <si>
    <t>ADK89810</t>
  </si>
  <si>
    <t>17700-56B00</t>
  </si>
  <si>
    <t>ADK89811</t>
  </si>
  <si>
    <t>17700-63E20</t>
  </si>
  <si>
    <t>ADK89812</t>
  </si>
  <si>
    <t>17700-80G00</t>
  </si>
  <si>
    <t>ADK89813</t>
  </si>
  <si>
    <t>17700-63G20</t>
  </si>
  <si>
    <t>ADK89814</t>
  </si>
  <si>
    <t>17700-54G10</t>
  </si>
  <si>
    <t>ADK89815</t>
  </si>
  <si>
    <t>17700-54G00</t>
  </si>
  <si>
    <t>ADK89816</t>
  </si>
  <si>
    <t>ADK89817</t>
  </si>
  <si>
    <t>17700-60B32</t>
  </si>
  <si>
    <t>ADK89818</t>
  </si>
  <si>
    <t>17700-60B22</t>
  </si>
  <si>
    <t>ADK89820</t>
  </si>
  <si>
    <t>17700-81A00</t>
  </si>
  <si>
    <t>ADK89821</t>
  </si>
  <si>
    <t>17700-75F00</t>
  </si>
  <si>
    <t>ADK89822</t>
  </si>
  <si>
    <t>17700-71G20</t>
  </si>
  <si>
    <t>ADK89823C</t>
  </si>
  <si>
    <t>17700-80E00</t>
  </si>
  <si>
    <t>ADK89824</t>
  </si>
  <si>
    <t>17700-86CB0</t>
  </si>
  <si>
    <t>ADK89825</t>
  </si>
  <si>
    <t>17700-86CC0</t>
  </si>
  <si>
    <t>ADK89826</t>
  </si>
  <si>
    <t>17700-86CC2</t>
  </si>
  <si>
    <t>ADK89828</t>
  </si>
  <si>
    <t>17700-80A10</t>
  </si>
  <si>
    <t>ADK89829</t>
  </si>
  <si>
    <t>17700-79F02</t>
  </si>
  <si>
    <t>ADK89830</t>
  </si>
  <si>
    <t>17700-66D01</t>
  </si>
  <si>
    <t>ADK89831</t>
  </si>
  <si>
    <t>17700-77E20</t>
  </si>
  <si>
    <t>ADK89832</t>
  </si>
  <si>
    <t>17700-77E30</t>
  </si>
  <si>
    <t>ADK89833C</t>
  </si>
  <si>
    <t>17700-75F10</t>
  </si>
  <si>
    <t>ADK89834</t>
  </si>
  <si>
    <t>17700-63G12</t>
  </si>
  <si>
    <t>ADK89835</t>
  </si>
  <si>
    <t>17700-60G11</t>
  </si>
  <si>
    <t>ADK89836</t>
  </si>
  <si>
    <t>17700-79J50</t>
  </si>
  <si>
    <t>ADK89837</t>
  </si>
  <si>
    <t>17700-60G01</t>
  </si>
  <si>
    <t>ADK89838</t>
  </si>
  <si>
    <t>17700-63G00</t>
  </si>
  <si>
    <t>ADK89839C</t>
  </si>
  <si>
    <t>17700-79J00</t>
  </si>
  <si>
    <t>ADK89840C</t>
  </si>
  <si>
    <t>17700-62J00</t>
  </si>
  <si>
    <t>ADK89841</t>
  </si>
  <si>
    <t>17700-67J00</t>
  </si>
  <si>
    <t>ADK89842</t>
  </si>
  <si>
    <t>17700-62J10</t>
  </si>
  <si>
    <t>ADK89843C</t>
  </si>
  <si>
    <t>17700-86CC1</t>
  </si>
  <si>
    <t>ADK89844</t>
  </si>
  <si>
    <t>17700-81A11</t>
  </si>
  <si>
    <t>ADK89845</t>
  </si>
  <si>
    <t>17700-68DA0</t>
  </si>
  <si>
    <t>ADK89846</t>
  </si>
  <si>
    <t>17700-78E10</t>
  </si>
  <si>
    <t>ADK89847</t>
  </si>
  <si>
    <t>17700-68DC0</t>
  </si>
  <si>
    <t>ADK89848</t>
  </si>
  <si>
    <t>17700-65J00</t>
  </si>
  <si>
    <t>ADK89849</t>
  </si>
  <si>
    <t>17700-73KA0</t>
  </si>
  <si>
    <t>ADK89850</t>
  </si>
  <si>
    <t>17700-73KB0</t>
  </si>
  <si>
    <t>ADK89851</t>
  </si>
  <si>
    <t>17700-78E20</t>
  </si>
  <si>
    <t>ADK89852</t>
  </si>
  <si>
    <t>17700-65J10</t>
  </si>
  <si>
    <t>ADK89853</t>
  </si>
  <si>
    <t>1770079J10</t>
  </si>
  <si>
    <t>ADL140101</t>
  </si>
  <si>
    <t>ADL140102</t>
  </si>
  <si>
    <t>ADL141401</t>
  </si>
  <si>
    <t>ADL141601C</t>
  </si>
  <si>
    <t>ADL141801</t>
  </si>
  <si>
    <t>ADL142102</t>
  </si>
  <si>
    <t>ADL142103</t>
  </si>
  <si>
    <t>ADL142104</t>
  </si>
  <si>
    <t>1109.AP</t>
  </si>
  <si>
    <t>ADL142105</t>
  </si>
  <si>
    <t>ADL142106</t>
  </si>
  <si>
    <t>ADL142107</t>
  </si>
  <si>
    <t>16 062 675 80</t>
  </si>
  <si>
    <t>ADL142201</t>
  </si>
  <si>
    <t>ADL142202</t>
  </si>
  <si>
    <t>ADL142203</t>
  </si>
  <si>
    <t>ADL142204</t>
  </si>
  <si>
    <t>ADL142205</t>
  </si>
  <si>
    <t>ADL142206</t>
  </si>
  <si>
    <t>ADL142207</t>
  </si>
  <si>
    <t>ADL142208</t>
  </si>
  <si>
    <t>ADL142209</t>
  </si>
  <si>
    <t>ADL142210</t>
  </si>
  <si>
    <t>ADL142211</t>
  </si>
  <si>
    <t>ADL142212</t>
  </si>
  <si>
    <t>ADL142213</t>
  </si>
  <si>
    <t>ADL142214</t>
  </si>
  <si>
    <t>ADL142215</t>
  </si>
  <si>
    <t>ADL142216</t>
  </si>
  <si>
    <t>ADL142217</t>
  </si>
  <si>
    <t>ADL142218</t>
  </si>
  <si>
    <t>ADL142219</t>
  </si>
  <si>
    <t>ADL142220</t>
  </si>
  <si>
    <t>ADL142221</t>
  </si>
  <si>
    <t>ADL142222</t>
  </si>
  <si>
    <t>ADL142223</t>
  </si>
  <si>
    <t>ADL142224</t>
  </si>
  <si>
    <t>K68081249AC</t>
  </si>
  <si>
    <t>ADL142225</t>
  </si>
  <si>
    <t>K68091843AA</t>
  </si>
  <si>
    <t>ADL142226</t>
  </si>
  <si>
    <t>ADL142227</t>
  </si>
  <si>
    <t>ADL142230</t>
  </si>
  <si>
    <t>ADL142231</t>
  </si>
  <si>
    <t>ADL142301</t>
  </si>
  <si>
    <t>ADL142302</t>
  </si>
  <si>
    <t>ADL142303</t>
  </si>
  <si>
    <t>ku?ište filtera goriva</t>
  </si>
  <si>
    <t>ADL142304</t>
  </si>
  <si>
    <t>ADL142305</t>
  </si>
  <si>
    <t>ADL142501</t>
  </si>
  <si>
    <t>ADL142503</t>
  </si>
  <si>
    <t>ADL142504</t>
  </si>
  <si>
    <t>ADL142505</t>
  </si>
  <si>
    <t>77 366 480</t>
  </si>
  <si>
    <t>ADL142506</t>
  </si>
  <si>
    <t>ADL142507</t>
  </si>
  <si>
    <t>ADL142508</t>
  </si>
  <si>
    <t>ADL142509</t>
  </si>
  <si>
    <t>ADL142510</t>
  </si>
  <si>
    <t>ADL142511</t>
  </si>
  <si>
    <t>6479.E5</t>
  </si>
  <si>
    <t>ADL142512</t>
  </si>
  <si>
    <t>6479.C9 S1</t>
  </si>
  <si>
    <t>ADL142513</t>
  </si>
  <si>
    <t>ADL142514</t>
  </si>
  <si>
    <t>6479.C9</t>
  </si>
  <si>
    <t>ADL142515</t>
  </si>
  <si>
    <t>ADL142516</t>
  </si>
  <si>
    <t>ADL142517</t>
  </si>
  <si>
    <t>ADL142518</t>
  </si>
  <si>
    <t>ADL143001</t>
  </si>
  <si>
    <t>ADL143002</t>
  </si>
  <si>
    <t>ADL143601</t>
  </si>
  <si>
    <t>5679 349</t>
  </si>
  <si>
    <t>ADL143601C</t>
  </si>
  <si>
    <t>ADL143602</t>
  </si>
  <si>
    <t>5679 350</t>
  </si>
  <si>
    <t>ADL143602C</t>
  </si>
  <si>
    <t>ADL144101</t>
  </si>
  <si>
    <t>ADL144102</t>
  </si>
  <si>
    <t>ADL144201</t>
  </si>
  <si>
    <t>ADL144203</t>
  </si>
  <si>
    <t>ADL144204</t>
  </si>
  <si>
    <t>ADL144205</t>
  </si>
  <si>
    <t>ADL144206</t>
  </si>
  <si>
    <t>ADL144207</t>
  </si>
  <si>
    <t>ADL144208</t>
  </si>
  <si>
    <t>ADL144209</t>
  </si>
  <si>
    <t>ADL144210</t>
  </si>
  <si>
    <t>ADL144211</t>
  </si>
  <si>
    <t>ADL144212</t>
  </si>
  <si>
    <t>ADL144213</t>
  </si>
  <si>
    <t>ADL144214</t>
  </si>
  <si>
    <t>ADL144215</t>
  </si>
  <si>
    <t>ADL144216</t>
  </si>
  <si>
    <t>ADL144301</t>
  </si>
  <si>
    <t>ADL144302</t>
  </si>
  <si>
    <t>ADL144303</t>
  </si>
  <si>
    <t>ADL144304</t>
  </si>
  <si>
    <t>ADL144305</t>
  </si>
  <si>
    <t>ADL144306</t>
  </si>
  <si>
    <t>ADL144307</t>
  </si>
  <si>
    <t>ADL144310</t>
  </si>
  <si>
    <t>ADL144311</t>
  </si>
  <si>
    <t>ADL144312</t>
  </si>
  <si>
    <t>ADL144313</t>
  </si>
  <si>
    <t>ADL144314</t>
  </si>
  <si>
    <t>ADL144315</t>
  </si>
  <si>
    <t>ADL144316</t>
  </si>
  <si>
    <t>ADL144318</t>
  </si>
  <si>
    <t>ADL144319</t>
  </si>
  <si>
    <t>ADL144320</t>
  </si>
  <si>
    <t>ADL144601</t>
  </si>
  <si>
    <t>ADL144602</t>
  </si>
  <si>
    <t>ADL144603</t>
  </si>
  <si>
    <t>ADL144604</t>
  </si>
  <si>
    <t>ADL144605</t>
  </si>
  <si>
    <t>ADL144606</t>
  </si>
  <si>
    <t>ADL147501</t>
  </si>
  <si>
    <t>ADL147502</t>
  </si>
  <si>
    <t>ADL147503</t>
  </si>
  <si>
    <t>ADL148201</t>
  </si>
  <si>
    <t>ADL148301C</t>
  </si>
  <si>
    <t>ADL148501</t>
  </si>
  <si>
    <t>ADL148502</t>
  </si>
  <si>
    <t>ADL148701</t>
  </si>
  <si>
    <t>ADL148702</t>
  </si>
  <si>
    <t>ADL149101</t>
  </si>
  <si>
    <t>ADL149102</t>
  </si>
  <si>
    <t>ADL908</t>
  </si>
  <si>
    <t>MB668908</t>
  </si>
  <si>
    <t>ADM50101</t>
  </si>
  <si>
    <t>GY01-10-404</t>
  </si>
  <si>
    <t>ADM50102</t>
  </si>
  <si>
    <t>ADM50103</t>
  </si>
  <si>
    <t>Y40110404</t>
  </si>
  <si>
    <t>ADM50104</t>
  </si>
  <si>
    <t>Y401104J5</t>
  </si>
  <si>
    <t>ADM51415</t>
  </si>
  <si>
    <t>F855-24-322</t>
  </si>
  <si>
    <t>kondenzator</t>
  </si>
  <si>
    <t>ADM51416</t>
  </si>
  <si>
    <t>ADM514210</t>
  </si>
  <si>
    <t>KL0118V00A</t>
  </si>
  <si>
    <t>ADM514211</t>
  </si>
  <si>
    <t>FS05-18-V00</t>
  </si>
  <si>
    <t>ADM514212</t>
  </si>
  <si>
    <t>B593-18-V00A</t>
  </si>
  <si>
    <t>ADM514213</t>
  </si>
  <si>
    <t>KF34-18-V00</t>
  </si>
  <si>
    <t>ADM514214</t>
  </si>
  <si>
    <t>FS90-18-V00</t>
  </si>
  <si>
    <t>ADM514215</t>
  </si>
  <si>
    <t>B3M5-18-V00</t>
  </si>
  <si>
    <t>ADM514216</t>
  </si>
  <si>
    <t>B3S5-18-V00</t>
  </si>
  <si>
    <t>ADM51422</t>
  </si>
  <si>
    <t>B616-18-V00</t>
  </si>
  <si>
    <t>ADM51426</t>
  </si>
  <si>
    <t>FE2S-18-V00A</t>
  </si>
  <si>
    <t>ADM51427</t>
  </si>
  <si>
    <t>F220-18-V00A</t>
  </si>
  <si>
    <t>ADM51429</t>
  </si>
  <si>
    <t>KF01-18-V00</t>
  </si>
  <si>
    <t>ADM51431</t>
  </si>
  <si>
    <t>MD607467</t>
  </si>
  <si>
    <t>ADM514310</t>
  </si>
  <si>
    <t>KF0118V05A</t>
  </si>
  <si>
    <t>ADM514311</t>
  </si>
  <si>
    <t>B593-18-V05</t>
  </si>
  <si>
    <t>ADM514312</t>
  </si>
  <si>
    <t>FS05-18-V05</t>
  </si>
  <si>
    <t>ADM514313</t>
  </si>
  <si>
    <t>B6BF-18-V05</t>
  </si>
  <si>
    <t>ADM514314</t>
  </si>
  <si>
    <t>KF34-18-V05A</t>
  </si>
  <si>
    <t>ADM514317</t>
  </si>
  <si>
    <t>FS90-18-V05</t>
  </si>
  <si>
    <t>ADM51432</t>
  </si>
  <si>
    <t>FEH5-18-V05</t>
  </si>
  <si>
    <t>razvodna ruka</t>
  </si>
  <si>
    <t>ADM51434</t>
  </si>
  <si>
    <t>FE2S-18-V05</t>
  </si>
  <si>
    <t>ADM51435</t>
  </si>
  <si>
    <t>F220-18-V05</t>
  </si>
  <si>
    <t>ADM51436</t>
  </si>
  <si>
    <t>F855-24-312</t>
  </si>
  <si>
    <t>ADM51439</t>
  </si>
  <si>
    <t>KL0118V05A</t>
  </si>
  <si>
    <t>ADM51474</t>
  </si>
  <si>
    <t>B61P-18-10XD</t>
  </si>
  <si>
    <t>ADM51475</t>
  </si>
  <si>
    <t>FFY1-18-100</t>
  </si>
  <si>
    <t>ADM51476</t>
  </si>
  <si>
    <t>ZZY1-18-100</t>
  </si>
  <si>
    <t>ADM51486C</t>
  </si>
  <si>
    <t>BP6D-18-100A</t>
  </si>
  <si>
    <t>ADM51487C</t>
  </si>
  <si>
    <t>BPE8-18-10XB</t>
  </si>
  <si>
    <t>ADM51488</t>
  </si>
  <si>
    <t>N3H1-18-100</t>
  </si>
  <si>
    <t>ADM51489</t>
  </si>
  <si>
    <t>FP39-18-10XC</t>
  </si>
  <si>
    <t>ADM51490</t>
  </si>
  <si>
    <t>L3G2-18-100A</t>
  </si>
  <si>
    <t>ADM51491</t>
  </si>
  <si>
    <t>BP4W-18-10XA</t>
  </si>
  <si>
    <t>ADM51492</t>
  </si>
  <si>
    <t>L813-18-100</t>
  </si>
  <si>
    <t>ADM51493</t>
  </si>
  <si>
    <t>1E03-18-911</t>
  </si>
  <si>
    <t>senzor gasa</t>
  </si>
  <si>
    <t>ADM51494</t>
  </si>
  <si>
    <t>LFB6-18-100C</t>
  </si>
  <si>
    <t>ADM51495</t>
  </si>
  <si>
    <t>ZJ20-18-100A</t>
  </si>
  <si>
    <t>ADM51496</t>
  </si>
  <si>
    <t>ZJ01-18-100A</t>
  </si>
  <si>
    <t>ADM51601</t>
  </si>
  <si>
    <t>8BBP-18-140</t>
  </si>
  <si>
    <t>ADM51602</t>
  </si>
  <si>
    <t>8BBS-18-140</t>
  </si>
  <si>
    <t>ADM51604</t>
  </si>
  <si>
    <t>1E05-18-160</t>
  </si>
  <si>
    <t>ADM51608</t>
  </si>
  <si>
    <t>FS01-18-140</t>
  </si>
  <si>
    <t>ADM51609</t>
  </si>
  <si>
    <t>F21018140E</t>
  </si>
  <si>
    <t>ADM51610</t>
  </si>
  <si>
    <t>KL47-18-140C</t>
  </si>
  <si>
    <t>ADM51611</t>
  </si>
  <si>
    <t>B6BF-18-140A</t>
  </si>
  <si>
    <t>ADM51612</t>
  </si>
  <si>
    <t>BPE8-18-140A</t>
  </si>
  <si>
    <t>ADM51614</t>
  </si>
  <si>
    <t>8BGA-18-140A</t>
  </si>
  <si>
    <t>ADM51617</t>
  </si>
  <si>
    <t>B3C7-18-140B</t>
  </si>
  <si>
    <t>ADM51619</t>
  </si>
  <si>
    <t>Z501-18-140A</t>
  </si>
  <si>
    <t>ADM51622</t>
  </si>
  <si>
    <t>B31R-18-140</t>
  </si>
  <si>
    <t>ADM51624</t>
  </si>
  <si>
    <t>FP13-18-140B</t>
  </si>
  <si>
    <t>ADM51625</t>
  </si>
  <si>
    <t>FSD718140C</t>
  </si>
  <si>
    <t>ADM51626</t>
  </si>
  <si>
    <t>8BGP-18-140A</t>
  </si>
  <si>
    <t>ADM51627</t>
  </si>
  <si>
    <t>8BS1-18-140</t>
  </si>
  <si>
    <t>ADM51628</t>
  </si>
  <si>
    <t>F210-18-160D</t>
  </si>
  <si>
    <t>ADM51629</t>
  </si>
  <si>
    <t>B33G18140B</t>
  </si>
  <si>
    <t>ADM51630</t>
  </si>
  <si>
    <t>FP3918140A</t>
  </si>
  <si>
    <t>ADM51633</t>
  </si>
  <si>
    <t>K834-18-140B</t>
  </si>
  <si>
    <t>ADM51634</t>
  </si>
  <si>
    <t>ZL01-18-140A</t>
  </si>
  <si>
    <t>ADM51635</t>
  </si>
  <si>
    <t>B3M5-18-140</t>
  </si>
  <si>
    <t>ADM51637</t>
  </si>
  <si>
    <t>N3H1-18-140A</t>
  </si>
  <si>
    <t>ADM51639</t>
  </si>
  <si>
    <t>BP6D-18-140A</t>
  </si>
  <si>
    <t>ADM51640</t>
  </si>
  <si>
    <t>C201-18-160</t>
  </si>
  <si>
    <t>ADM51641</t>
  </si>
  <si>
    <t>FP85-18-140A</t>
  </si>
  <si>
    <t>ADM51642</t>
  </si>
  <si>
    <t>L813-18-140B</t>
  </si>
  <si>
    <t>ADM51643</t>
  </si>
  <si>
    <t>YF09-18-140</t>
  </si>
  <si>
    <t>ADM51644</t>
  </si>
  <si>
    <t>N3R1-18-140</t>
  </si>
  <si>
    <t>ADM51645</t>
  </si>
  <si>
    <t>ADM51801</t>
  </si>
  <si>
    <t>S210-18-140</t>
  </si>
  <si>
    <t>ADM51802</t>
  </si>
  <si>
    <t>S501-18-140A</t>
  </si>
  <si>
    <t>ADM51803</t>
  </si>
  <si>
    <t>RFG1-18-601</t>
  </si>
  <si>
    <t>ADM51804</t>
  </si>
  <si>
    <t>1E07-18-601</t>
  </si>
  <si>
    <t>ADM51805</t>
  </si>
  <si>
    <t>0K054-18-140</t>
  </si>
  <si>
    <t>ADM51806</t>
  </si>
  <si>
    <t>RF2A-18-601</t>
  </si>
  <si>
    <t>ADM51808</t>
  </si>
  <si>
    <t>R2L2-18-601</t>
  </si>
  <si>
    <t>ADM51809</t>
  </si>
  <si>
    <t>0K71E-18-140A</t>
  </si>
  <si>
    <t>ADM51810</t>
  </si>
  <si>
    <t>Y401-18-601</t>
  </si>
  <si>
    <t>ADM51812</t>
  </si>
  <si>
    <t>WLE7-18-601</t>
  </si>
  <si>
    <t>ADM51813</t>
  </si>
  <si>
    <t>WE01-18-601</t>
  </si>
  <si>
    <t>ADM51814</t>
  </si>
  <si>
    <t>ADM51815</t>
  </si>
  <si>
    <t>R2AA-18-601</t>
  </si>
  <si>
    <t>ADM51816</t>
  </si>
  <si>
    <t>RF8G18601</t>
  </si>
  <si>
    <t>ADM51817</t>
  </si>
  <si>
    <t>Y65018601</t>
  </si>
  <si>
    <t>ADM51818</t>
  </si>
  <si>
    <t>SH01-18-601A</t>
  </si>
  <si>
    <t>ADM521000</t>
  </si>
  <si>
    <t>ADM52101</t>
  </si>
  <si>
    <t>8173-23-802</t>
  </si>
  <si>
    <t>ADM52104</t>
  </si>
  <si>
    <t>PN16-14-V61</t>
  </si>
  <si>
    <t>ADM52105</t>
  </si>
  <si>
    <t>FEY0143029A</t>
  </si>
  <si>
    <t>ADM52106</t>
  </si>
  <si>
    <t>15208-AA080</t>
  </si>
  <si>
    <t>ADM52107</t>
  </si>
  <si>
    <t>PW811577</t>
  </si>
  <si>
    <t>ADM52108</t>
  </si>
  <si>
    <t>PNY2-14-302</t>
  </si>
  <si>
    <t>ADM52109</t>
  </si>
  <si>
    <t>1E04-14-302</t>
  </si>
  <si>
    <t>ADM52110</t>
  </si>
  <si>
    <t>ADM52111</t>
  </si>
  <si>
    <t>ADM52112</t>
  </si>
  <si>
    <t>1305-23-802</t>
  </si>
  <si>
    <t>ADM52114</t>
  </si>
  <si>
    <t>LF01143029A</t>
  </si>
  <si>
    <t>ADM52115</t>
  </si>
  <si>
    <t>AJ04-14-302B</t>
  </si>
  <si>
    <t>ADM52116</t>
  </si>
  <si>
    <t>YF09-14-302</t>
  </si>
  <si>
    <t>ADM52117</t>
  </si>
  <si>
    <t>ADM52118</t>
  </si>
  <si>
    <t>LF10143029A</t>
  </si>
  <si>
    <t>ADM52119</t>
  </si>
  <si>
    <t>Y401-14-302</t>
  </si>
  <si>
    <t>ADM52120</t>
  </si>
  <si>
    <t>WLY4-14-302</t>
  </si>
  <si>
    <t>ADM52121</t>
  </si>
  <si>
    <t>B6Y1-14-302A</t>
  </si>
  <si>
    <t>ADM52122</t>
  </si>
  <si>
    <t>ADM52123</t>
  </si>
  <si>
    <t>SHY1-14-302</t>
  </si>
  <si>
    <t>ADM52124</t>
  </si>
  <si>
    <t>ADM52125</t>
  </si>
  <si>
    <t>U2Y014302</t>
  </si>
  <si>
    <t>ADM52209</t>
  </si>
  <si>
    <t>1463-23-603</t>
  </si>
  <si>
    <t>ADM52210</t>
  </si>
  <si>
    <t>R226-23-603</t>
  </si>
  <si>
    <t>ADM52212</t>
  </si>
  <si>
    <t>HE19-23-603</t>
  </si>
  <si>
    <t>ADM52214</t>
  </si>
  <si>
    <t>B30113Z409A</t>
  </si>
  <si>
    <t>ADM52215</t>
  </si>
  <si>
    <t>B603236039A</t>
  </si>
  <si>
    <t>ADM52216</t>
  </si>
  <si>
    <t>F8B3-13-Z40</t>
  </si>
  <si>
    <t>ADM52217</t>
  </si>
  <si>
    <t>B6S713Z409A</t>
  </si>
  <si>
    <t>ADM52218</t>
  </si>
  <si>
    <t>RF71-13-Z40</t>
  </si>
  <si>
    <t>ADM52220</t>
  </si>
  <si>
    <t>B36613Z409A</t>
  </si>
  <si>
    <t>ADM52222</t>
  </si>
  <si>
    <t>FS05-13-Z40</t>
  </si>
  <si>
    <t>ADM52223</t>
  </si>
  <si>
    <t>K80113Z409A</t>
  </si>
  <si>
    <t>ADM52224</t>
  </si>
  <si>
    <t>KF1113Z409A</t>
  </si>
  <si>
    <t>ADM52225</t>
  </si>
  <si>
    <t>AS0113Z409A</t>
  </si>
  <si>
    <t>ADM52226</t>
  </si>
  <si>
    <t>B59513Z409A</t>
  </si>
  <si>
    <t>ADM52227</t>
  </si>
  <si>
    <t>K790-23-603B</t>
  </si>
  <si>
    <t>ADM52229</t>
  </si>
  <si>
    <t>B69F13Z409A</t>
  </si>
  <si>
    <t>ADM52231</t>
  </si>
  <si>
    <t>F32Z9601A</t>
  </si>
  <si>
    <t>ADM52233</t>
  </si>
  <si>
    <t>R209-13-Z40</t>
  </si>
  <si>
    <t>ADM52234</t>
  </si>
  <si>
    <t>B59313Z409A</t>
  </si>
  <si>
    <t>ADM52235</t>
  </si>
  <si>
    <t>RF2A-13-Z40</t>
  </si>
  <si>
    <t>ADM52236</t>
  </si>
  <si>
    <t>Y70113Z409A</t>
  </si>
  <si>
    <t>ADM52237</t>
  </si>
  <si>
    <t>WL31-13-Z40</t>
  </si>
  <si>
    <t>ADM52238</t>
  </si>
  <si>
    <t>R2S2-13-Z40</t>
  </si>
  <si>
    <t>ADM52239</t>
  </si>
  <si>
    <t>FEJK-13-Z40</t>
  </si>
  <si>
    <t>ADM52240</t>
  </si>
  <si>
    <t>WL01-13-Z40</t>
  </si>
  <si>
    <t>ADM52241</t>
  </si>
  <si>
    <t>JE15-13-Z40</t>
  </si>
  <si>
    <t>ADM52242</t>
  </si>
  <si>
    <t>B33G13Z409A</t>
  </si>
  <si>
    <t>ADM52243</t>
  </si>
  <si>
    <t>N3A1-13-Z40</t>
  </si>
  <si>
    <t>ADM52244</t>
  </si>
  <si>
    <t>V101-23-603</t>
  </si>
  <si>
    <t>ADM52245</t>
  </si>
  <si>
    <t>YF09-13-Z40</t>
  </si>
  <si>
    <t>ADM52246</t>
  </si>
  <si>
    <t>RF4F-13-Z40</t>
  </si>
  <si>
    <t>ADM52247</t>
  </si>
  <si>
    <t>C601-13-Z40</t>
  </si>
  <si>
    <t>ADM52248</t>
  </si>
  <si>
    <t>Y401-13-Z40</t>
  </si>
  <si>
    <t>ADM52249</t>
  </si>
  <si>
    <t>ZJ01-13-Z40</t>
  </si>
  <si>
    <t>ADM52250</t>
  </si>
  <si>
    <t>N3H1-13-Z40A</t>
  </si>
  <si>
    <t>ADM52251</t>
  </si>
  <si>
    <t>LF50-13-Z40A</t>
  </si>
  <si>
    <t>ADM52252</t>
  </si>
  <si>
    <t>Y601-13-Z40</t>
  </si>
  <si>
    <t>ADM52253</t>
  </si>
  <si>
    <t>WLB2-13-Z40</t>
  </si>
  <si>
    <t>ADM52254</t>
  </si>
  <si>
    <t>LFG1-13-Z40</t>
  </si>
  <si>
    <t>ADM52255</t>
  </si>
  <si>
    <t>AJ57-13-Z40</t>
  </si>
  <si>
    <t>ADM52256</t>
  </si>
  <si>
    <t>ADM52257</t>
  </si>
  <si>
    <t>ADM52258</t>
  </si>
  <si>
    <t>WLJ5-13-Z40A</t>
  </si>
  <si>
    <t>ADM52259</t>
  </si>
  <si>
    <t>Y645-13-Z40</t>
  </si>
  <si>
    <t>ADM52260</t>
  </si>
  <si>
    <t>LFBL-13-Z40</t>
  </si>
  <si>
    <t>ADM52261</t>
  </si>
  <si>
    <t>CY01-13-Z40A</t>
  </si>
  <si>
    <t>ADM52262</t>
  </si>
  <si>
    <t>ADM52263</t>
  </si>
  <si>
    <t>ADM52264</t>
  </si>
  <si>
    <t>ADM52265</t>
  </si>
  <si>
    <t>SH01-13-3A0A</t>
  </si>
  <si>
    <t>ADM52266</t>
  </si>
  <si>
    <t>P501133A0</t>
  </si>
  <si>
    <t>ADM52267</t>
  </si>
  <si>
    <t>PEES-13-3A0</t>
  </si>
  <si>
    <t>ADM52268</t>
  </si>
  <si>
    <t>PEHH-13-3A0</t>
  </si>
  <si>
    <t>ADM52301</t>
  </si>
  <si>
    <t>E508-13-470</t>
  </si>
  <si>
    <t>ADM52302</t>
  </si>
  <si>
    <t>S213-23-570</t>
  </si>
  <si>
    <t>ADM52308</t>
  </si>
  <si>
    <t>N326-20-490</t>
  </si>
  <si>
    <t>ADM52310</t>
  </si>
  <si>
    <t>FE3N-20-490</t>
  </si>
  <si>
    <t>ADM52312</t>
  </si>
  <si>
    <t>B61P-20-490</t>
  </si>
  <si>
    <t>ADM52313</t>
  </si>
  <si>
    <t>BP01-20-490A</t>
  </si>
  <si>
    <t>ADM52314</t>
  </si>
  <si>
    <t>B63113480</t>
  </si>
  <si>
    <t>ADM52315</t>
  </si>
  <si>
    <t>K801-20-490</t>
  </si>
  <si>
    <t>ADM52317</t>
  </si>
  <si>
    <t>N3A113480</t>
  </si>
  <si>
    <t>ADM52318</t>
  </si>
  <si>
    <t>JE4813480</t>
  </si>
  <si>
    <t>ADM52319</t>
  </si>
  <si>
    <t>KF33-20-490</t>
  </si>
  <si>
    <t>ADM52320</t>
  </si>
  <si>
    <t>B6BF-20-490</t>
  </si>
  <si>
    <t>ADM52321</t>
  </si>
  <si>
    <t>KL05-20-490B</t>
  </si>
  <si>
    <t>ADM52322</t>
  </si>
  <si>
    <t>ADM52324</t>
  </si>
  <si>
    <t>1E03-20-490</t>
  </si>
  <si>
    <t>ADM52325</t>
  </si>
  <si>
    <t>ADM52326</t>
  </si>
  <si>
    <t>Z501-20-490</t>
  </si>
  <si>
    <t>ADM52328</t>
  </si>
  <si>
    <t>FP3413480</t>
  </si>
  <si>
    <t>ADM52330</t>
  </si>
  <si>
    <t>B33L-13-480</t>
  </si>
  <si>
    <t>ADM52331</t>
  </si>
  <si>
    <t>BP4W-13-480</t>
  </si>
  <si>
    <t>ADM52332</t>
  </si>
  <si>
    <t>JE15-20-490A</t>
  </si>
  <si>
    <t>ADM52333</t>
  </si>
  <si>
    <t>R2N5-13-ZA5</t>
  </si>
  <si>
    <t>ADM52334</t>
  </si>
  <si>
    <t>PN47-13-ZA5 9A</t>
  </si>
  <si>
    <t>ADM52335</t>
  </si>
  <si>
    <t>AJ03-13-480</t>
  </si>
  <si>
    <t>ADM52336</t>
  </si>
  <si>
    <t>B6S7-20-490</t>
  </si>
  <si>
    <t>ADM52337C</t>
  </si>
  <si>
    <t>ZL05-20-490A</t>
  </si>
  <si>
    <t>ADM52338</t>
  </si>
  <si>
    <t>Y40120490A</t>
  </si>
  <si>
    <t>ADM52339</t>
  </si>
  <si>
    <t>ADM52340</t>
  </si>
  <si>
    <t>D350-13-480</t>
  </si>
  <si>
    <t>ADM52342</t>
  </si>
  <si>
    <t>WE01-13-ZA5A</t>
  </si>
  <si>
    <t>ADM52343</t>
  </si>
  <si>
    <t>ADM52344</t>
  </si>
  <si>
    <t>ADM52345</t>
  </si>
  <si>
    <t>LFHH-20-490A</t>
  </si>
  <si>
    <t>ADM52346</t>
  </si>
  <si>
    <t>GY01-13-ZE0</t>
  </si>
  <si>
    <t>ADM52347</t>
  </si>
  <si>
    <t>LF5W-13-ZE0</t>
  </si>
  <si>
    <t>ADM52348</t>
  </si>
  <si>
    <t>PE1A13ZE0</t>
  </si>
  <si>
    <t>ADM52349</t>
  </si>
  <si>
    <t>ZY08-13-35XF SK1</t>
  </si>
  <si>
    <t>ADM52350</t>
  </si>
  <si>
    <t>1 780 195</t>
  </si>
  <si>
    <t>ADM52501</t>
  </si>
  <si>
    <t>C102-61-J6X</t>
  </si>
  <si>
    <t>ADM52502</t>
  </si>
  <si>
    <t>1E0061J6XB</t>
  </si>
  <si>
    <t>ADM52503</t>
  </si>
  <si>
    <t>GP6B-61-P11</t>
  </si>
  <si>
    <t>ADM52504</t>
  </si>
  <si>
    <t>ADM52505</t>
  </si>
  <si>
    <t>LC74-61-P11</t>
  </si>
  <si>
    <t>ADM52507</t>
  </si>
  <si>
    <t>LDY4-61-J6X</t>
  </si>
  <si>
    <t>ADM52508</t>
  </si>
  <si>
    <t>BP4K-61-J6X</t>
  </si>
  <si>
    <t>ADM52509</t>
  </si>
  <si>
    <t>ADM52510</t>
  </si>
  <si>
    <t>CB11-61-J6X</t>
  </si>
  <si>
    <t>ADM52511</t>
  </si>
  <si>
    <t>ADM52512</t>
  </si>
  <si>
    <t>LD23-61-P11A</t>
  </si>
  <si>
    <t>ADM52513</t>
  </si>
  <si>
    <t>GE7B-61-J6X</t>
  </si>
  <si>
    <t>ADM52514</t>
  </si>
  <si>
    <t>BC5A-61-J6X</t>
  </si>
  <si>
    <t>ADM52515</t>
  </si>
  <si>
    <t>GJ6B-61-P11</t>
  </si>
  <si>
    <t>ADM52516</t>
  </si>
  <si>
    <t>E112-61-J6XA</t>
  </si>
  <si>
    <t>ADM52517</t>
  </si>
  <si>
    <t>D01G-61-J6X</t>
  </si>
  <si>
    <t>ADM52518</t>
  </si>
  <si>
    <t>ADM52519</t>
  </si>
  <si>
    <t>B32L-61-J6X</t>
  </si>
  <si>
    <t>ADM52520</t>
  </si>
  <si>
    <t>GS1D-61-P11</t>
  </si>
  <si>
    <t>ADM52521</t>
  </si>
  <si>
    <t>DC20-61-J6X</t>
  </si>
  <si>
    <t>ADM52522</t>
  </si>
  <si>
    <t>BBP2-61-J6X</t>
  </si>
  <si>
    <t>ADM52523</t>
  </si>
  <si>
    <t>DC21-61-J6X</t>
  </si>
  <si>
    <t>ADM52524</t>
  </si>
  <si>
    <t>DC45-61-J6X</t>
  </si>
  <si>
    <t>ADM52525</t>
  </si>
  <si>
    <t>DC35-61-J6X</t>
  </si>
  <si>
    <t>ADM52526</t>
  </si>
  <si>
    <t>D269-61-J6X</t>
  </si>
  <si>
    <t>ADM52527</t>
  </si>
  <si>
    <t>ADM52528</t>
  </si>
  <si>
    <t>EC13-61-J6XA</t>
  </si>
  <si>
    <t>ADM52529</t>
  </si>
  <si>
    <t>ADM52530</t>
  </si>
  <si>
    <t>BBM4-61-J6X</t>
  </si>
  <si>
    <t>ADM52531</t>
  </si>
  <si>
    <t>KD45-61-J6X</t>
  </si>
  <si>
    <t>ADM52532</t>
  </si>
  <si>
    <t>TA05-61-J6X</t>
  </si>
  <si>
    <t>ADM52533</t>
  </si>
  <si>
    <t>D375-61-P11B</t>
  </si>
  <si>
    <t>ADM52534</t>
  </si>
  <si>
    <t>D09W-61-J6X</t>
  </si>
  <si>
    <t>ADM52801C</t>
  </si>
  <si>
    <t>RF5C13H50</t>
  </si>
  <si>
    <t>ajnšpric dizna</t>
  </si>
  <si>
    <t>ADM52802</t>
  </si>
  <si>
    <t>RF5C-13-H50B</t>
  </si>
  <si>
    <t>ADM53009</t>
  </si>
  <si>
    <t>ADM530101</t>
  </si>
  <si>
    <t>ADM530102</t>
  </si>
  <si>
    <t>ADM530103</t>
  </si>
  <si>
    <t>ADM530104</t>
  </si>
  <si>
    <t>ADM530106</t>
  </si>
  <si>
    <t>ADM530107</t>
  </si>
  <si>
    <t>ADM530108</t>
  </si>
  <si>
    <t>ADM530111</t>
  </si>
  <si>
    <t>ADM530113</t>
  </si>
  <si>
    <t>ADM530114</t>
  </si>
  <si>
    <t>ADM530115</t>
  </si>
  <si>
    <t>ADM530116</t>
  </si>
  <si>
    <t>ADM530116C</t>
  </si>
  <si>
    <t>ADM530117</t>
  </si>
  <si>
    <t>ADM530118C</t>
  </si>
  <si>
    <t>WE01-16-410C</t>
  </si>
  <si>
    <t>ADM530120</t>
  </si>
  <si>
    <t>Y601-16-490C</t>
  </si>
  <si>
    <t>ADM530121</t>
  </si>
  <si>
    <t>ADM530122</t>
  </si>
  <si>
    <t>ADM53141#1</t>
  </si>
  <si>
    <t>ADM530123</t>
  </si>
  <si>
    <t>RF30-16-460B</t>
  </si>
  <si>
    <t>ADM53019</t>
  </si>
  <si>
    <t>ADM53023</t>
  </si>
  <si>
    <t>ADM53034</t>
  </si>
  <si>
    <t>ADM53035</t>
  </si>
  <si>
    <t>ADM53038</t>
  </si>
  <si>
    <t>ADM53039</t>
  </si>
  <si>
    <t>ADM53040</t>
  </si>
  <si>
    <t>ADM53041</t>
  </si>
  <si>
    <t>ADM53043</t>
  </si>
  <si>
    <t>ADM53044</t>
  </si>
  <si>
    <t>ADM53046</t>
  </si>
  <si>
    <t>ADM53047</t>
  </si>
  <si>
    <t>ADM53049</t>
  </si>
  <si>
    <t>ADM53052</t>
  </si>
  <si>
    <t>ADM53055</t>
  </si>
  <si>
    <t>ADM53056</t>
  </si>
  <si>
    <t>ADM53058</t>
  </si>
  <si>
    <t>ADM53061</t>
  </si>
  <si>
    <t>ADM53064</t>
  </si>
  <si>
    <t>ADM53065</t>
  </si>
  <si>
    <t>ADM53067</t>
  </si>
  <si>
    <t>ADM53069</t>
  </si>
  <si>
    <t>ADM53072</t>
  </si>
  <si>
    <t>ADM53073</t>
  </si>
  <si>
    <t>ADM53074</t>
  </si>
  <si>
    <t>ADM53076</t>
  </si>
  <si>
    <t>ADM53077</t>
  </si>
  <si>
    <t>ADM53078</t>
  </si>
  <si>
    <t>ADM53079</t>
  </si>
  <si>
    <t>ADM53087</t>
  </si>
  <si>
    <t>ADM53091</t>
  </si>
  <si>
    <t>ADM53092</t>
  </si>
  <si>
    <t>ADM53093</t>
  </si>
  <si>
    <t>ADM53095C</t>
  </si>
  <si>
    <t>ADM53098</t>
  </si>
  <si>
    <t>ADM53103</t>
  </si>
  <si>
    <t>0290-16-150</t>
  </si>
  <si>
    <t>ADM53105</t>
  </si>
  <si>
    <t>B504-16-460A</t>
  </si>
  <si>
    <t>ADM53106</t>
  </si>
  <si>
    <t>MD710003</t>
  </si>
  <si>
    <t>ADM53107</t>
  </si>
  <si>
    <t>H606-16-460C</t>
  </si>
  <si>
    <t>ADM53108</t>
  </si>
  <si>
    <t>FE62-16-460A</t>
  </si>
  <si>
    <t>ADM53112</t>
  </si>
  <si>
    <t>N204-16-460A</t>
  </si>
  <si>
    <t>ADM53113</t>
  </si>
  <si>
    <t>R207-16-460A</t>
  </si>
  <si>
    <t>ADM53116</t>
  </si>
  <si>
    <t>B302-16-460A</t>
  </si>
  <si>
    <t>ADM53118</t>
  </si>
  <si>
    <t>B622-16-460A</t>
  </si>
  <si>
    <t>ADM53119</t>
  </si>
  <si>
    <t>DZ-008</t>
  </si>
  <si>
    <t>ADM53120</t>
  </si>
  <si>
    <t>BP09-16-460A</t>
  </si>
  <si>
    <t>ADM53121</t>
  </si>
  <si>
    <t>FE93-16-460</t>
  </si>
  <si>
    <t>ADM53125</t>
  </si>
  <si>
    <t>N315-16-460B</t>
  </si>
  <si>
    <t>ADM53126</t>
  </si>
  <si>
    <t>FE94-16-460B</t>
  </si>
  <si>
    <t>ADM53127</t>
  </si>
  <si>
    <t>B320-16-460</t>
  </si>
  <si>
    <t>ADM53129</t>
  </si>
  <si>
    <t>B619-16-410</t>
  </si>
  <si>
    <t>ADM53134</t>
  </si>
  <si>
    <t>RF13-16-460B</t>
  </si>
  <si>
    <t>ADM53135</t>
  </si>
  <si>
    <t>WL04-16-460A</t>
  </si>
  <si>
    <t>ADM53137</t>
  </si>
  <si>
    <t>L801-16-460</t>
  </si>
  <si>
    <t>ADM53138</t>
  </si>
  <si>
    <t>WLA2-16-460D</t>
  </si>
  <si>
    <t>ADM53139</t>
  </si>
  <si>
    <t>RF29-16-460</t>
  </si>
  <si>
    <t>ADM53141</t>
  </si>
  <si>
    <t>N317-16-460A</t>
  </si>
  <si>
    <t>ADM53142</t>
  </si>
  <si>
    <t>N318-16-460A</t>
  </si>
  <si>
    <t>ADM53145</t>
  </si>
  <si>
    <t>R216-16-460D</t>
  </si>
  <si>
    <t>ADM53146</t>
  </si>
  <si>
    <t>LF03-16-460A</t>
  </si>
  <si>
    <t>ADM53147</t>
  </si>
  <si>
    <t>YF01-16-460C</t>
  </si>
  <si>
    <t>ADM53148</t>
  </si>
  <si>
    <t>RF11-16-460A</t>
  </si>
  <si>
    <t>ADM53149</t>
  </si>
  <si>
    <t>WL02-16-460</t>
  </si>
  <si>
    <t>ADM53150</t>
  </si>
  <si>
    <t>ZJ02-16-460</t>
  </si>
  <si>
    <t>ADM53151</t>
  </si>
  <si>
    <t>L30116460C</t>
  </si>
  <si>
    <t>ADM53152</t>
  </si>
  <si>
    <t>LF0416460A</t>
  </si>
  <si>
    <t>ADM53206N</t>
  </si>
  <si>
    <t>E502-16-410A</t>
  </si>
  <si>
    <t>ADM53210N</t>
  </si>
  <si>
    <t>HE07-16-410</t>
  </si>
  <si>
    <t>ADM53219N</t>
  </si>
  <si>
    <t>N206-16-410</t>
  </si>
  <si>
    <t>ADM53220N</t>
  </si>
  <si>
    <t>B602-16-410F</t>
  </si>
  <si>
    <t>ADM53222N</t>
  </si>
  <si>
    <t>B30216410</t>
  </si>
  <si>
    <t>ADM53223N</t>
  </si>
  <si>
    <t>B304-16-410</t>
  </si>
  <si>
    <t>ADM53225N</t>
  </si>
  <si>
    <t>0K203-16-410</t>
  </si>
  <si>
    <t>ADM53228N</t>
  </si>
  <si>
    <t>K801-16-410B</t>
  </si>
  <si>
    <t>ADM53229N</t>
  </si>
  <si>
    <t>KL01-16-410B</t>
  </si>
  <si>
    <t>ADM53231N</t>
  </si>
  <si>
    <t>FS01-16-410B</t>
  </si>
  <si>
    <t>ADM53232N</t>
  </si>
  <si>
    <t>N31516410C</t>
  </si>
  <si>
    <t>ADM53234N</t>
  </si>
  <si>
    <t>BP04-16-410</t>
  </si>
  <si>
    <t>ADM53238N</t>
  </si>
  <si>
    <t>BP07-16-410</t>
  </si>
  <si>
    <t>ADM53241N</t>
  </si>
  <si>
    <t>WL03-16-410</t>
  </si>
  <si>
    <t>ADM53243N</t>
  </si>
  <si>
    <t>LF02-16-410</t>
  </si>
  <si>
    <t>ADM53244N</t>
  </si>
  <si>
    <t>L801-16-410</t>
  </si>
  <si>
    <t>ADM53245N</t>
  </si>
  <si>
    <t>WLA2-16-410A</t>
  </si>
  <si>
    <t>ADM53246N</t>
  </si>
  <si>
    <t>RF29-16-410A</t>
  </si>
  <si>
    <t>ADM53247N</t>
  </si>
  <si>
    <t>N317-16-410</t>
  </si>
  <si>
    <t>ADM53248N</t>
  </si>
  <si>
    <t>N318-16-410B</t>
  </si>
  <si>
    <t>ADM53249N</t>
  </si>
  <si>
    <t>WL02-16-410B</t>
  </si>
  <si>
    <t>ADM53250N</t>
  </si>
  <si>
    <t>RF12-16-410A</t>
  </si>
  <si>
    <t>ADM53252N</t>
  </si>
  <si>
    <t>YF01-16-410</t>
  </si>
  <si>
    <t>ADM53253N</t>
  </si>
  <si>
    <t>ZJ01-16-410</t>
  </si>
  <si>
    <t>ADM53254N</t>
  </si>
  <si>
    <t>L30116410</t>
  </si>
  <si>
    <t>ADM53255N</t>
  </si>
  <si>
    <t>LF0416410</t>
  </si>
  <si>
    <t>ADM53304</t>
  </si>
  <si>
    <t>E301-16-510</t>
  </si>
  <si>
    <t>ADM53306</t>
  </si>
  <si>
    <t>1391-16-510A</t>
  </si>
  <si>
    <t>ADM53309</t>
  </si>
  <si>
    <t>FE84-16-510</t>
  </si>
  <si>
    <t>ADM53310</t>
  </si>
  <si>
    <t>B315-16-510</t>
  </si>
  <si>
    <t>ADM53311</t>
  </si>
  <si>
    <t>B622-16-510</t>
  </si>
  <si>
    <t>ADM53313</t>
  </si>
  <si>
    <t>G560-16-510C</t>
  </si>
  <si>
    <t>ADM53315</t>
  </si>
  <si>
    <t>N315-16-510</t>
  </si>
  <si>
    <t>ADM53316</t>
  </si>
  <si>
    <t>G561-16-510C</t>
  </si>
  <si>
    <t>ADM53317</t>
  </si>
  <si>
    <t>LF01-16-510</t>
  </si>
  <si>
    <t>ADM53318</t>
  </si>
  <si>
    <t>FE62-16-510C</t>
  </si>
  <si>
    <t>ADM53408</t>
  </si>
  <si>
    <t>FB01-41-400C</t>
  </si>
  <si>
    <t>ADM53410</t>
  </si>
  <si>
    <t>S089-41-990</t>
  </si>
  <si>
    <t>ADM53411</t>
  </si>
  <si>
    <t>UB93-41-400A</t>
  </si>
  <si>
    <t>ADM53415</t>
  </si>
  <si>
    <t>B425-41-400</t>
  </si>
  <si>
    <t>ADM53416</t>
  </si>
  <si>
    <t>B455-41-990B</t>
  </si>
  <si>
    <t>ADM53417</t>
  </si>
  <si>
    <t>E018-41-990B</t>
  </si>
  <si>
    <t>ADM53418</t>
  </si>
  <si>
    <t>G211-41-400</t>
  </si>
  <si>
    <t>ADM53420</t>
  </si>
  <si>
    <t>GA2A-41-990</t>
  </si>
  <si>
    <t>ADM53421</t>
  </si>
  <si>
    <t>B07D-41-990</t>
  </si>
  <si>
    <t>ADM53422</t>
  </si>
  <si>
    <t>UC86-41-400A</t>
  </si>
  <si>
    <t>ADM53423</t>
  </si>
  <si>
    <t>GA7V-41-990A</t>
  </si>
  <si>
    <t>ADM53424</t>
  </si>
  <si>
    <t>F151-41-990A</t>
  </si>
  <si>
    <t>ADM53425</t>
  </si>
  <si>
    <t>GJ6A-41-990</t>
  </si>
  <si>
    <t>ADM53426</t>
  </si>
  <si>
    <t>NA01-41-400A</t>
  </si>
  <si>
    <t>ADM53427</t>
  </si>
  <si>
    <t>GJ6F-41-990</t>
  </si>
  <si>
    <t>ADM53428</t>
  </si>
  <si>
    <t>GP9A-41-990</t>
  </si>
  <si>
    <t>ADM53430</t>
  </si>
  <si>
    <t>BC6D-41-990A</t>
  </si>
  <si>
    <t>ADM53431</t>
  </si>
  <si>
    <t>GE4T-41-990C</t>
  </si>
  <si>
    <t>ADM53432</t>
  </si>
  <si>
    <t>LA01-41-990A</t>
  </si>
  <si>
    <t>ADM53433C</t>
  </si>
  <si>
    <t>BA1G-41-990</t>
  </si>
  <si>
    <t>ADM53434C</t>
  </si>
  <si>
    <t>GE6R-41-990A</t>
  </si>
  <si>
    <t>ADM53435</t>
  </si>
  <si>
    <t>NE51-41-990A</t>
  </si>
  <si>
    <t>ADM53436</t>
  </si>
  <si>
    <t>FE05-41-990A</t>
  </si>
  <si>
    <t>ADM53437</t>
  </si>
  <si>
    <t>S09L-41-990</t>
  </si>
  <si>
    <t>ADM53438</t>
  </si>
  <si>
    <t>FF19-41-990</t>
  </si>
  <si>
    <t>ADM53439C</t>
  </si>
  <si>
    <t>F195-41-990</t>
  </si>
  <si>
    <t>ADM53440</t>
  </si>
  <si>
    <t>ADM53501C</t>
  </si>
  <si>
    <t>RF29-16-610</t>
  </si>
  <si>
    <t>ADM53502</t>
  </si>
  <si>
    <t>WE01-16-610D</t>
  </si>
  <si>
    <t>ADM53609</t>
  </si>
  <si>
    <t>FB01-41-920B</t>
  </si>
  <si>
    <t>ADM53611</t>
  </si>
  <si>
    <t>S093-41-920</t>
  </si>
  <si>
    <t>ADM53612</t>
  </si>
  <si>
    <t>UB39-41-920</t>
  </si>
  <si>
    <t>ADM53613</t>
  </si>
  <si>
    <t>B455-41-920</t>
  </si>
  <si>
    <t>ADM53617</t>
  </si>
  <si>
    <t>GA2A-41-920A</t>
  </si>
  <si>
    <t>ADM53618</t>
  </si>
  <si>
    <t>GJ2241920A</t>
  </si>
  <si>
    <t>ADM53619</t>
  </si>
  <si>
    <t>NA01-41-920</t>
  </si>
  <si>
    <t>ADM53620</t>
  </si>
  <si>
    <t>H115-41-920</t>
  </si>
  <si>
    <t>ADM53621</t>
  </si>
  <si>
    <t>FD01-41-920</t>
  </si>
  <si>
    <t>ADM53622</t>
  </si>
  <si>
    <t>BJ0N-41-920A</t>
  </si>
  <si>
    <t>ADM53623</t>
  </si>
  <si>
    <t>BTAB-41-920B</t>
  </si>
  <si>
    <t>ADM53624</t>
  </si>
  <si>
    <t>F151-41-92XA</t>
  </si>
  <si>
    <t>ADM53625</t>
  </si>
  <si>
    <t>C202-16-530</t>
  </si>
  <si>
    <t>ADM53627</t>
  </si>
  <si>
    <t>BTAB-41-920D</t>
  </si>
  <si>
    <t>ADM53628C</t>
  </si>
  <si>
    <t>GR1L-41-920</t>
  </si>
  <si>
    <t>ADM53629</t>
  </si>
  <si>
    <t>BL3K-41-92X</t>
  </si>
  <si>
    <t>ADM53630C</t>
  </si>
  <si>
    <t>BL3K-41-920A</t>
  </si>
  <si>
    <t>ADM53631</t>
  </si>
  <si>
    <t>LC15-41-920A</t>
  </si>
  <si>
    <t>ADM53632C</t>
  </si>
  <si>
    <t>UR58-41-920A</t>
  </si>
  <si>
    <t>ADM53633</t>
  </si>
  <si>
    <t>JC01-16-530D</t>
  </si>
  <si>
    <t>ADM53634</t>
  </si>
  <si>
    <t>ADM53811</t>
  </si>
  <si>
    <t>D065-41-150B</t>
  </si>
  <si>
    <t>ADM53901</t>
  </si>
  <si>
    <t>0604-89-251</t>
  </si>
  <si>
    <t>ADM53902</t>
  </si>
  <si>
    <t>1757-89-251</t>
  </si>
  <si>
    <t>ADM53903</t>
  </si>
  <si>
    <t>8BB1-25-060</t>
  </si>
  <si>
    <t>ADM53904C</t>
  </si>
  <si>
    <t>SA67-25-06X</t>
  </si>
  <si>
    <t>ADM53905</t>
  </si>
  <si>
    <t>ADM53906</t>
  </si>
  <si>
    <t>P003-25-060A</t>
  </si>
  <si>
    <t>ADM53907</t>
  </si>
  <si>
    <t>ADM53908</t>
  </si>
  <si>
    <t>ADM53909</t>
  </si>
  <si>
    <t>ADM54102</t>
  </si>
  <si>
    <t>ADM54104</t>
  </si>
  <si>
    <t>ADM54110</t>
  </si>
  <si>
    <t>B092-49-380</t>
  </si>
  <si>
    <t>ADM54111</t>
  </si>
  <si>
    <t>B216-49-380</t>
  </si>
  <si>
    <t>ADM54114</t>
  </si>
  <si>
    <t>1011-26-310A</t>
  </si>
  <si>
    <t>ADM54115</t>
  </si>
  <si>
    <t>D001-26-38Z</t>
  </si>
  <si>
    <t>ADM54116</t>
  </si>
  <si>
    <t>GJ21-26-38Z</t>
  </si>
  <si>
    <t>ADM54119</t>
  </si>
  <si>
    <t>B5Y6-26-38ZA</t>
  </si>
  <si>
    <t>ADM54127</t>
  </si>
  <si>
    <t>DBY2-26-38Z</t>
  </si>
  <si>
    <t>ADM54128</t>
  </si>
  <si>
    <t>B2YD-26-38Z</t>
  </si>
  <si>
    <t>ADM54129</t>
  </si>
  <si>
    <t>D1Y2-26-38ZA</t>
  </si>
  <si>
    <t>ADM54133</t>
  </si>
  <si>
    <t>GEYT-26-38Z</t>
  </si>
  <si>
    <t>ADM54134</t>
  </si>
  <si>
    <t>1E012638Z</t>
  </si>
  <si>
    <t>ADM54135</t>
  </si>
  <si>
    <t>S083-49-380</t>
  </si>
  <si>
    <t>ADM54136</t>
  </si>
  <si>
    <t>UB71-26-310C</t>
  </si>
  <si>
    <t>ADM54137</t>
  </si>
  <si>
    <t>C1Y0-26-38Z</t>
  </si>
  <si>
    <t>ADM54138</t>
  </si>
  <si>
    <t>LCY2-26-38ZB</t>
  </si>
  <si>
    <t>ADM54139</t>
  </si>
  <si>
    <t>UHY4-26-38Z</t>
  </si>
  <si>
    <t>ADM54140</t>
  </si>
  <si>
    <t>0K30A-26-28Z</t>
  </si>
  <si>
    <t>ADM54143</t>
  </si>
  <si>
    <t>LDY5-26-38ZA</t>
  </si>
  <si>
    <t>ADM54144</t>
  </si>
  <si>
    <t>S4YS-26-38ZB</t>
  </si>
  <si>
    <t>ADM54145</t>
  </si>
  <si>
    <t>DDY2-26-38Z</t>
  </si>
  <si>
    <t>ADM54146</t>
  </si>
  <si>
    <t>UHY1-26-38Z</t>
  </si>
  <si>
    <t>ADM54149</t>
  </si>
  <si>
    <t>ADM54150</t>
  </si>
  <si>
    <t>ADM54202</t>
  </si>
  <si>
    <t>AY040MA017</t>
  </si>
  <si>
    <t>ADM54204</t>
  </si>
  <si>
    <t>ADM54205</t>
  </si>
  <si>
    <t>MAZDA</t>
  </si>
  <si>
    <t>ADM54208</t>
  </si>
  <si>
    <t>ADM54209</t>
  </si>
  <si>
    <t>G030-49-280</t>
  </si>
  <si>
    <t>ADM54210</t>
  </si>
  <si>
    <t>UB39-49-280</t>
  </si>
  <si>
    <t>ADM542100</t>
  </si>
  <si>
    <t>KDY9-33-28Z</t>
  </si>
  <si>
    <t>ADM542101</t>
  </si>
  <si>
    <t>F1Y1-33-28ZB</t>
  </si>
  <si>
    <t>ADM542102</t>
  </si>
  <si>
    <t>EFY5-33-23ZB</t>
  </si>
  <si>
    <t>ADM542103</t>
  </si>
  <si>
    <t>EFY5-26-23ZA</t>
  </si>
  <si>
    <t>ADM542104</t>
  </si>
  <si>
    <t>ADM542105</t>
  </si>
  <si>
    <t>ADM542106</t>
  </si>
  <si>
    <t>GHY9-33-28ZB</t>
  </si>
  <si>
    <t>ADM542107</t>
  </si>
  <si>
    <t>GHY9-26-48Z</t>
  </si>
  <si>
    <t>ADM542108</t>
  </si>
  <si>
    <t>BHY1-33-28ZA</t>
  </si>
  <si>
    <t>ADM542109</t>
  </si>
  <si>
    <t>B4Y0-26-48ZA</t>
  </si>
  <si>
    <t>ADM54211</t>
  </si>
  <si>
    <t>BG34-49-280A</t>
  </si>
  <si>
    <t>ADM542110</t>
  </si>
  <si>
    <t>N2Y3-33-28ZD</t>
  </si>
  <si>
    <t>ADM542111</t>
  </si>
  <si>
    <t>DAY5-33-28ZA</t>
  </si>
  <si>
    <t>ADM54221</t>
  </si>
  <si>
    <t>D0403328Z</t>
  </si>
  <si>
    <t>ADM54222</t>
  </si>
  <si>
    <t>GJY13328Z9A</t>
  </si>
  <si>
    <t>ADM54223</t>
  </si>
  <si>
    <t>ADM54224</t>
  </si>
  <si>
    <t>FB34-49-280</t>
  </si>
  <si>
    <t>ADM54227</t>
  </si>
  <si>
    <t>B0YW-33-23Z</t>
  </si>
  <si>
    <t>ADM54228</t>
  </si>
  <si>
    <t>NAY0-33-23ZA</t>
  </si>
  <si>
    <t>ADM54229</t>
  </si>
  <si>
    <t>FDZ33328ZA</t>
  </si>
  <si>
    <t>ADM54233</t>
  </si>
  <si>
    <t>B0Y1-33-23Z</t>
  </si>
  <si>
    <t>ADM54234</t>
  </si>
  <si>
    <t>BCYC-26-43Z</t>
  </si>
  <si>
    <t>ADM54247</t>
  </si>
  <si>
    <t>B107-49-280</t>
  </si>
  <si>
    <t>ADM54248</t>
  </si>
  <si>
    <t>GGYM-26-43Z</t>
  </si>
  <si>
    <t>ADM54249</t>
  </si>
  <si>
    <t>BRY0-33-282</t>
  </si>
  <si>
    <t>ADM54250</t>
  </si>
  <si>
    <t>GCYD-33-23Z</t>
  </si>
  <si>
    <t>ADM54252</t>
  </si>
  <si>
    <t>NAY5-33-23ZC</t>
  </si>
  <si>
    <t>ADM54253</t>
  </si>
  <si>
    <t>TCY73323Z</t>
  </si>
  <si>
    <t>ADM54254</t>
  </si>
  <si>
    <t>NAY5-26-43Z</t>
  </si>
  <si>
    <t>ADM54255</t>
  </si>
  <si>
    <t>G1YC-33-282A</t>
  </si>
  <si>
    <t>ADM54262</t>
  </si>
  <si>
    <t>TBY7-26-43Z</t>
  </si>
  <si>
    <t>ADM54265</t>
  </si>
  <si>
    <t>1E06-33-23Z</t>
  </si>
  <si>
    <t>ADM54266</t>
  </si>
  <si>
    <t>BJYM3328Z</t>
  </si>
  <si>
    <t>ADM54267</t>
  </si>
  <si>
    <t>S083-49-280A</t>
  </si>
  <si>
    <t>ADM54268</t>
  </si>
  <si>
    <t>1E03-33-23Z</t>
  </si>
  <si>
    <t>ADM54269</t>
  </si>
  <si>
    <t>E0Y9-26-43ZA</t>
  </si>
  <si>
    <t>ADM54270</t>
  </si>
  <si>
    <t>L0Z1-33-28ZB</t>
  </si>
  <si>
    <t>ADM54271</t>
  </si>
  <si>
    <t>S0YN-26-43Z</t>
  </si>
  <si>
    <t>ADM54272</t>
  </si>
  <si>
    <t>UJY6-33-23Z</t>
  </si>
  <si>
    <t>ADM54273</t>
  </si>
  <si>
    <t>EC25-33-23ZA</t>
  </si>
  <si>
    <t>ADM54275</t>
  </si>
  <si>
    <t>UGY9-33-23Z</t>
  </si>
  <si>
    <t>ADM54276</t>
  </si>
  <si>
    <t>GJYB-33-23ZC</t>
  </si>
  <si>
    <t>ADM54277</t>
  </si>
  <si>
    <t>GJYF-33-23ZE</t>
  </si>
  <si>
    <t>ADM54278</t>
  </si>
  <si>
    <t>S4YR-33-23Z</t>
  </si>
  <si>
    <t>ADM54279</t>
  </si>
  <si>
    <t>N0Y9-33-213Z</t>
  </si>
  <si>
    <t>ADM54281</t>
  </si>
  <si>
    <t>1E10-33-23Z</t>
  </si>
  <si>
    <t>ADM54282</t>
  </si>
  <si>
    <t>BPYK-33-23ZA</t>
  </si>
  <si>
    <t>ADM54283</t>
  </si>
  <si>
    <t>F1YA-33-23ZA</t>
  </si>
  <si>
    <t>ADM54284</t>
  </si>
  <si>
    <t>N0Y7-26-48ZA</t>
  </si>
  <si>
    <t>ADM54285</t>
  </si>
  <si>
    <t>LCY4-33-23ZA</t>
  </si>
  <si>
    <t>ADM54286</t>
  </si>
  <si>
    <t>UMY4-33-23Z</t>
  </si>
  <si>
    <t>ADM54287</t>
  </si>
  <si>
    <t>GPYA-33-23ZG</t>
  </si>
  <si>
    <t>ADM54288</t>
  </si>
  <si>
    <t>GPYB-26-48Z</t>
  </si>
  <si>
    <t>ADM54290</t>
  </si>
  <si>
    <t>NFY7-33-23Z</t>
  </si>
  <si>
    <t>ADM54291</t>
  </si>
  <si>
    <t>NFY7-26-43Z</t>
  </si>
  <si>
    <t>ADM54292</t>
  </si>
  <si>
    <t>LEY4-26-48Z</t>
  </si>
  <si>
    <t>ADM54293</t>
  </si>
  <si>
    <t>G5Y6-26-48Z</t>
  </si>
  <si>
    <t>ADM54294</t>
  </si>
  <si>
    <t>ADM54295</t>
  </si>
  <si>
    <t>DFY1-33-28Z</t>
  </si>
  <si>
    <t>ADM54296</t>
  </si>
  <si>
    <t>GSYD-33-28ZA</t>
  </si>
  <si>
    <t>ADM54297</t>
  </si>
  <si>
    <t>L2Y6-33-28Z</t>
  </si>
  <si>
    <t>ADM54298</t>
  </si>
  <si>
    <t>L2Y7-26-48Z</t>
  </si>
  <si>
    <t>ADM54299</t>
  </si>
  <si>
    <t>B3YF-33-23Z</t>
  </si>
  <si>
    <t>ADM543100</t>
  </si>
  <si>
    <t>DF71-33-251</t>
  </si>
  <si>
    <t>ADM543103</t>
  </si>
  <si>
    <t>L206-26-251</t>
  </si>
  <si>
    <t>ADM543104</t>
  </si>
  <si>
    <t>L206-33-25X</t>
  </si>
  <si>
    <t>ADM543106</t>
  </si>
  <si>
    <t>G25Y-26-251</t>
  </si>
  <si>
    <t>ADM543107</t>
  </si>
  <si>
    <t>G25Y-33-25XA</t>
  </si>
  <si>
    <t>ADM543108</t>
  </si>
  <si>
    <t>G26Y-33-25XA</t>
  </si>
  <si>
    <t>ADM543109</t>
  </si>
  <si>
    <t>G33Y-33-25X</t>
  </si>
  <si>
    <t>ADM54311</t>
  </si>
  <si>
    <t>B10733251</t>
  </si>
  <si>
    <t>ADM543110</t>
  </si>
  <si>
    <t>F124-33-25XA</t>
  </si>
  <si>
    <t>ADM543111</t>
  </si>
  <si>
    <t>EH14-33-25X</t>
  </si>
  <si>
    <t>ADM543112</t>
  </si>
  <si>
    <t>GP9Y-33-25X</t>
  </si>
  <si>
    <t>ADM543113</t>
  </si>
  <si>
    <t>GP9Y-26-251</t>
  </si>
  <si>
    <t>ADM543114</t>
  </si>
  <si>
    <t>C24Y-33-25XC</t>
  </si>
  <si>
    <t>ADM543115</t>
  </si>
  <si>
    <t>C24Y-26-251C</t>
  </si>
  <si>
    <t>ADM543118</t>
  </si>
  <si>
    <t>F152-33-251A</t>
  </si>
  <si>
    <t>ADM543119</t>
  </si>
  <si>
    <t>ADM543120</t>
  </si>
  <si>
    <t>L232-26-251C</t>
  </si>
  <si>
    <t>ADM543121</t>
  </si>
  <si>
    <t>F152-26-251A</t>
  </si>
  <si>
    <t>ADM543122</t>
  </si>
  <si>
    <t>EF91-33-25X</t>
  </si>
  <si>
    <t>ADM543123</t>
  </si>
  <si>
    <t>K011-33-251A</t>
  </si>
  <si>
    <t>ADM543124</t>
  </si>
  <si>
    <t>K011-26-251A</t>
  </si>
  <si>
    <t>ADM543125</t>
  </si>
  <si>
    <t>ADM543126</t>
  </si>
  <si>
    <t>EF91-26-251A</t>
  </si>
  <si>
    <t>ADM543127</t>
  </si>
  <si>
    <t>GHT2-26-251</t>
  </si>
  <si>
    <t>ADM543128</t>
  </si>
  <si>
    <t>D52Y-33-25X</t>
  </si>
  <si>
    <t>ADM543129</t>
  </si>
  <si>
    <t>B45A-33-251A</t>
  </si>
  <si>
    <t>ADM543130</t>
  </si>
  <si>
    <t>B45G-33-251A</t>
  </si>
  <si>
    <t>ADM543131</t>
  </si>
  <si>
    <t>B45G-26-251A</t>
  </si>
  <si>
    <t>ADM543134</t>
  </si>
  <si>
    <t>ADM54317</t>
  </si>
  <si>
    <t>SO83-33-251</t>
  </si>
  <si>
    <t>ADM54322</t>
  </si>
  <si>
    <t>FB05-33-251</t>
  </si>
  <si>
    <t>ADM54323</t>
  </si>
  <si>
    <t>DA01-33-251</t>
  </si>
  <si>
    <t>ADM54325</t>
  </si>
  <si>
    <t>GJ25-33-25XD</t>
  </si>
  <si>
    <t>ADM54328</t>
  </si>
  <si>
    <t>BR74-26-251</t>
  </si>
  <si>
    <t>ADM54336</t>
  </si>
  <si>
    <t>BR74-33-25X</t>
  </si>
  <si>
    <t>ADM54338</t>
  </si>
  <si>
    <t>NA01-33-25X</t>
  </si>
  <si>
    <t>ADM54339</t>
  </si>
  <si>
    <t>B4Y2-26-251C</t>
  </si>
  <si>
    <t>ADM54341</t>
  </si>
  <si>
    <t>GA5Y-33-25X</t>
  </si>
  <si>
    <t>ADM54342</t>
  </si>
  <si>
    <t>GA5Y-26-251</t>
  </si>
  <si>
    <t>ADM54345</t>
  </si>
  <si>
    <t>SA39-33-251</t>
  </si>
  <si>
    <t>ADM54347</t>
  </si>
  <si>
    <t>B01C-26-251A</t>
  </si>
  <si>
    <t>ADM54348</t>
  </si>
  <si>
    <t>N0263325XC</t>
  </si>
  <si>
    <t>ADM54351</t>
  </si>
  <si>
    <t>B01C-33-25X</t>
  </si>
  <si>
    <t>ADM54352</t>
  </si>
  <si>
    <t>1E0433251</t>
  </si>
  <si>
    <t>ADM54354C</t>
  </si>
  <si>
    <t>TY01-33-25XA</t>
  </si>
  <si>
    <t>ADM54355</t>
  </si>
  <si>
    <t>TY32-26-251A</t>
  </si>
  <si>
    <t>ADM54358</t>
  </si>
  <si>
    <t>BJ1Y-33-25X</t>
  </si>
  <si>
    <t>ADM54359</t>
  </si>
  <si>
    <t>GF3Y-33-25X</t>
  </si>
  <si>
    <t>ADM54360</t>
  </si>
  <si>
    <t>GFYY-26-251</t>
  </si>
  <si>
    <t>ADM54361</t>
  </si>
  <si>
    <t>BJ3Y-26-251</t>
  </si>
  <si>
    <t>ADM54364</t>
  </si>
  <si>
    <t>BJ0Y-33-25X</t>
  </si>
  <si>
    <t>ADM54365</t>
  </si>
  <si>
    <t>1E06-33-251</t>
  </si>
  <si>
    <t>ADM54366</t>
  </si>
  <si>
    <t>UH74-33-251</t>
  </si>
  <si>
    <t>ADM54367</t>
  </si>
  <si>
    <t>T002-33-25XA</t>
  </si>
  <si>
    <t>ADM54368</t>
  </si>
  <si>
    <t>EC023325X</t>
  </si>
  <si>
    <t>ADM54369</t>
  </si>
  <si>
    <t>UG52-33-25X</t>
  </si>
  <si>
    <t>ADM54374</t>
  </si>
  <si>
    <t>N06Y-26-251</t>
  </si>
  <si>
    <t>ADM54375</t>
  </si>
  <si>
    <t>GJ6Y-33-25XA</t>
  </si>
  <si>
    <t>ADM54376</t>
  </si>
  <si>
    <t>F151-26-251</t>
  </si>
  <si>
    <t>ADM54377</t>
  </si>
  <si>
    <t>UM51-33-251</t>
  </si>
  <si>
    <t>ADM54378</t>
  </si>
  <si>
    <t>F160-33-251</t>
  </si>
  <si>
    <t>ADM54381</t>
  </si>
  <si>
    <t>BP4Y-33-25XB</t>
  </si>
  <si>
    <t>ADM54382</t>
  </si>
  <si>
    <t>BP6Y-33-25XD</t>
  </si>
  <si>
    <t>ADM54383</t>
  </si>
  <si>
    <t>BP4Y-26-251B</t>
  </si>
  <si>
    <t>ADM54384</t>
  </si>
  <si>
    <t>BP6Y-26-251C</t>
  </si>
  <si>
    <t>ADM54385</t>
  </si>
  <si>
    <t>ADM54386</t>
  </si>
  <si>
    <t>N06Y-33-25X</t>
  </si>
  <si>
    <t>ADM54387</t>
  </si>
  <si>
    <t>LB82-33-25XA</t>
  </si>
  <si>
    <t>ADM54388</t>
  </si>
  <si>
    <t>S10H-26-251A</t>
  </si>
  <si>
    <t>ADM54389</t>
  </si>
  <si>
    <t>SH66-33-25X</t>
  </si>
  <si>
    <t>ADM54390</t>
  </si>
  <si>
    <t>SE20-33-251</t>
  </si>
  <si>
    <t>ADM54391</t>
  </si>
  <si>
    <t>DD32-33-25X</t>
  </si>
  <si>
    <t>ADM54392</t>
  </si>
  <si>
    <t>L12Y3325X</t>
  </si>
  <si>
    <t>ADM54393</t>
  </si>
  <si>
    <t>C23Y-26-251A</t>
  </si>
  <si>
    <t>ADM54395</t>
  </si>
  <si>
    <t>LE44-26-251A</t>
  </si>
  <si>
    <t>ADM54396</t>
  </si>
  <si>
    <t>J001-26-251D</t>
  </si>
  <si>
    <t>ADM54398</t>
  </si>
  <si>
    <t>NF4Y-33-25X</t>
  </si>
  <si>
    <t>ADM54415</t>
  </si>
  <si>
    <t>GA02-26-610A</t>
  </si>
  <si>
    <t>ADM54420</t>
  </si>
  <si>
    <t>B216-26-610</t>
  </si>
  <si>
    <t>ADM54426</t>
  </si>
  <si>
    <t>S083-26-610A</t>
  </si>
  <si>
    <t>ADM54427</t>
  </si>
  <si>
    <t>S083-26-710A</t>
  </si>
  <si>
    <t>ADM54428</t>
  </si>
  <si>
    <t>UC86-26-610</t>
  </si>
  <si>
    <t>ADM54429</t>
  </si>
  <si>
    <t>UC86-26-710</t>
  </si>
  <si>
    <t>ADM54437</t>
  </si>
  <si>
    <t>B092-26-610</t>
  </si>
  <si>
    <t>ADM54439</t>
  </si>
  <si>
    <t>D001-26-610A</t>
  </si>
  <si>
    <t>ADM54440</t>
  </si>
  <si>
    <t>GJ21-26-610A</t>
  </si>
  <si>
    <t>ADM54444</t>
  </si>
  <si>
    <t>BC1D-26-610</t>
  </si>
  <si>
    <t>ADM54445</t>
  </si>
  <si>
    <t>DC03-26-610</t>
  </si>
  <si>
    <t>ADM54446</t>
  </si>
  <si>
    <t>B21H-26-610A</t>
  </si>
  <si>
    <t>ADM54447</t>
  </si>
  <si>
    <t>S152-26-610B</t>
  </si>
  <si>
    <t>ADM54448</t>
  </si>
  <si>
    <t>S152-26-710B</t>
  </si>
  <si>
    <t>ADM54449</t>
  </si>
  <si>
    <t>S49K-26-610</t>
  </si>
  <si>
    <t>ADM54451</t>
  </si>
  <si>
    <t>LC62-26-610C</t>
  </si>
  <si>
    <t>ADM54452</t>
  </si>
  <si>
    <t>GE4T-26-610</t>
  </si>
  <si>
    <t>ADM54453</t>
  </si>
  <si>
    <t>EC01-26-610B</t>
  </si>
  <si>
    <t>ADM54454</t>
  </si>
  <si>
    <t>1E04-26-610</t>
  </si>
  <si>
    <t>ADM54455</t>
  </si>
  <si>
    <t>UH71-26-610</t>
  </si>
  <si>
    <t>ADM54457</t>
  </si>
  <si>
    <t>S152-26-710A</t>
  </si>
  <si>
    <t>ADM54458</t>
  </si>
  <si>
    <t>S152-26-610A</t>
  </si>
  <si>
    <t>ADM54459</t>
  </si>
  <si>
    <t>U009-26-710</t>
  </si>
  <si>
    <t>ADM54460</t>
  </si>
  <si>
    <t>U009-26-610</t>
  </si>
  <si>
    <t>ADM54461</t>
  </si>
  <si>
    <t>DDY2-26-710</t>
  </si>
  <si>
    <t>ADM54462</t>
  </si>
  <si>
    <t>LC62-26-610</t>
  </si>
  <si>
    <t>ADM54463</t>
  </si>
  <si>
    <t>LC62-26-610A</t>
  </si>
  <si>
    <t>ADM54464C</t>
  </si>
  <si>
    <t>DF71-26-610</t>
  </si>
  <si>
    <t>ADM54531R</t>
  </si>
  <si>
    <t>NA10-26-990</t>
  </si>
  <si>
    <t>ADM54549</t>
  </si>
  <si>
    <t>ADM545501</t>
  </si>
  <si>
    <t>kociona celjust</t>
  </si>
  <si>
    <t>ADM54604</t>
  </si>
  <si>
    <t>GJ21-44-150</t>
  </si>
  <si>
    <t>ADM54609</t>
  </si>
  <si>
    <t>UB93-44-150B</t>
  </si>
  <si>
    <t>ADM546100</t>
  </si>
  <si>
    <t>UG82-44-420A</t>
  </si>
  <si>
    <t>ADM546101</t>
  </si>
  <si>
    <t>U009-44-150B</t>
  </si>
  <si>
    <t>ADM546102</t>
  </si>
  <si>
    <t>T032-44-410C</t>
  </si>
  <si>
    <t>ADM546103</t>
  </si>
  <si>
    <t>T032-44-420C</t>
  </si>
  <si>
    <t>ADM546104</t>
  </si>
  <si>
    <t>G14V-44-410C</t>
  </si>
  <si>
    <t>ADM546105</t>
  </si>
  <si>
    <t>G14V-44-420C</t>
  </si>
  <si>
    <t>ADM546106</t>
  </si>
  <si>
    <t>G22C-44-410A</t>
  </si>
  <si>
    <t>ADM546107</t>
  </si>
  <si>
    <t>F151-44-410F</t>
  </si>
  <si>
    <t>ADM546108</t>
  </si>
  <si>
    <t>F151-44-420D</t>
  </si>
  <si>
    <t>ADM546109</t>
  </si>
  <si>
    <t>UH76-44-420</t>
  </si>
  <si>
    <t>ADM54611</t>
  </si>
  <si>
    <t>S088-44-150C</t>
  </si>
  <si>
    <t>ADM546110</t>
  </si>
  <si>
    <t>UH71-44-420</t>
  </si>
  <si>
    <t>ADM546111</t>
  </si>
  <si>
    <t>UH71-44-410</t>
  </si>
  <si>
    <t>ADM546112</t>
  </si>
  <si>
    <t>S46D-44-410</t>
  </si>
  <si>
    <t>ADM546113C</t>
  </si>
  <si>
    <t>UH7444420</t>
  </si>
  <si>
    <t>ADM546115</t>
  </si>
  <si>
    <t>NE51-44-420</t>
  </si>
  <si>
    <t>ADM546116</t>
  </si>
  <si>
    <t>NE51-44-410</t>
  </si>
  <si>
    <t>ADM546117</t>
  </si>
  <si>
    <t>C153-44-420A</t>
  </si>
  <si>
    <t>ADM546118</t>
  </si>
  <si>
    <t>C153-44-410A</t>
  </si>
  <si>
    <t>ADM546119</t>
  </si>
  <si>
    <t>F189-44-420</t>
  </si>
  <si>
    <t>ADM546120</t>
  </si>
  <si>
    <t>F189-44-410</t>
  </si>
  <si>
    <t>ADM546121</t>
  </si>
  <si>
    <t>C236-44-420E</t>
  </si>
  <si>
    <t>ADM546122</t>
  </si>
  <si>
    <t>C236-44-410E</t>
  </si>
  <si>
    <t>ADM546123</t>
  </si>
  <si>
    <t>BP4K-44-420K</t>
  </si>
  <si>
    <t>ADM546124</t>
  </si>
  <si>
    <t>BP4K-44-410M</t>
  </si>
  <si>
    <t>ADM546125</t>
  </si>
  <si>
    <t>ADM546126</t>
  </si>
  <si>
    <t>ADM546127</t>
  </si>
  <si>
    <t>ADM546128</t>
  </si>
  <si>
    <t>BS3E-44-200B</t>
  </si>
  <si>
    <t>ADM546129</t>
  </si>
  <si>
    <t>BS3E-44-200J</t>
  </si>
  <si>
    <t>ADM546130</t>
  </si>
  <si>
    <t>D651-44-400E</t>
  </si>
  <si>
    <t>ADM546131</t>
  </si>
  <si>
    <t>ADM546132</t>
  </si>
  <si>
    <t>ADM546133</t>
  </si>
  <si>
    <t>D350-44-400C</t>
  </si>
  <si>
    <t>ADM546134</t>
  </si>
  <si>
    <t>GJ6A-44-410C</t>
  </si>
  <si>
    <t>ADM546135</t>
  </si>
  <si>
    <t>UR61-44-420</t>
  </si>
  <si>
    <t>ADM546136</t>
  </si>
  <si>
    <t>UR61-44-410</t>
  </si>
  <si>
    <t>ADM546137</t>
  </si>
  <si>
    <t>UR58-44-420</t>
  </si>
  <si>
    <t>ADM546138</t>
  </si>
  <si>
    <t>UR58-44-410</t>
  </si>
  <si>
    <t>ADM546139</t>
  </si>
  <si>
    <t>UG81-44-420C</t>
  </si>
  <si>
    <t>ADM546140</t>
  </si>
  <si>
    <t>UG81-44-410B</t>
  </si>
  <si>
    <t>ADM546141</t>
  </si>
  <si>
    <t>UG72-44-420A</t>
  </si>
  <si>
    <t>ADM546142</t>
  </si>
  <si>
    <t>UG72-44-410A</t>
  </si>
  <si>
    <t>ADM546143</t>
  </si>
  <si>
    <t>GS1D-44-410B</t>
  </si>
  <si>
    <t>ADM546144</t>
  </si>
  <si>
    <t>ADM546145</t>
  </si>
  <si>
    <t>ADM54628</t>
  </si>
  <si>
    <t>B216-44-420C</t>
  </si>
  <si>
    <t>ADM54632</t>
  </si>
  <si>
    <t>G213-44-420F</t>
  </si>
  <si>
    <t>ADM54643</t>
  </si>
  <si>
    <t>D001-44-150K</t>
  </si>
  <si>
    <t>ADM54648</t>
  </si>
  <si>
    <t>B455-44-150</t>
  </si>
  <si>
    <t>ADM54649</t>
  </si>
  <si>
    <t>B455-44-420E</t>
  </si>
  <si>
    <t>ADM54650</t>
  </si>
  <si>
    <t>B455-44-410E</t>
  </si>
  <si>
    <t>ADM54652</t>
  </si>
  <si>
    <t>B46744410E</t>
  </si>
  <si>
    <t>ADM54653</t>
  </si>
  <si>
    <t>DA9744150C</t>
  </si>
  <si>
    <t>ADM54662</t>
  </si>
  <si>
    <t>NA0144150D</t>
  </si>
  <si>
    <t>ADM54663</t>
  </si>
  <si>
    <t>NA01-44-410B</t>
  </si>
  <si>
    <t>ADM54664</t>
  </si>
  <si>
    <t>S105-44-150</t>
  </si>
  <si>
    <t>ADM54665</t>
  </si>
  <si>
    <t>UB93-44-410</t>
  </si>
  <si>
    <t>ADM54666</t>
  </si>
  <si>
    <t>NA01-44-420B</t>
  </si>
  <si>
    <t>ADM54670</t>
  </si>
  <si>
    <t>GA5R-44-150B</t>
  </si>
  <si>
    <t>ADM54671</t>
  </si>
  <si>
    <t>GA5R-44-420D</t>
  </si>
  <si>
    <t>ADM54672</t>
  </si>
  <si>
    <t>GA5R-44-410A</t>
  </si>
  <si>
    <t>ADM54673</t>
  </si>
  <si>
    <t>B461-44-420C</t>
  </si>
  <si>
    <t>ADM54675</t>
  </si>
  <si>
    <t>B25D44410C</t>
  </si>
  <si>
    <t>ADM54676</t>
  </si>
  <si>
    <t>B25D44420C</t>
  </si>
  <si>
    <t>ADM54678</t>
  </si>
  <si>
    <t>B475-44-420C</t>
  </si>
  <si>
    <t>ADM54679</t>
  </si>
  <si>
    <t>BC1B44410A</t>
  </si>
  <si>
    <t>ADM54681</t>
  </si>
  <si>
    <t>BC1D-44-410B</t>
  </si>
  <si>
    <t>ADM54682</t>
  </si>
  <si>
    <t>BC1D-44-420C</t>
  </si>
  <si>
    <t>ADM54683</t>
  </si>
  <si>
    <t>BC1E-44-410C</t>
  </si>
  <si>
    <t>ADM54684</t>
  </si>
  <si>
    <t>BC1E-44-420D</t>
  </si>
  <si>
    <t>ADM54685</t>
  </si>
  <si>
    <t>DC20-44-150</t>
  </si>
  <si>
    <t>ADM54687</t>
  </si>
  <si>
    <t>EA03-44-420A</t>
  </si>
  <si>
    <t>ADM54688</t>
  </si>
  <si>
    <t>G14T-44-410B</t>
  </si>
  <si>
    <t>ADM54689</t>
  </si>
  <si>
    <t>G14T-44-420B</t>
  </si>
  <si>
    <t>ADM54690</t>
  </si>
  <si>
    <t>GE4T-44-410C</t>
  </si>
  <si>
    <t>ADM54692</t>
  </si>
  <si>
    <t>GE7C-44-410D</t>
  </si>
  <si>
    <t>ADM54693</t>
  </si>
  <si>
    <t>GE7C-44-420D</t>
  </si>
  <si>
    <t>ADM54694</t>
  </si>
  <si>
    <t>NA75-44-410</t>
  </si>
  <si>
    <t>ADM54695</t>
  </si>
  <si>
    <t>NA75-44-420</t>
  </si>
  <si>
    <t>ADM54696</t>
  </si>
  <si>
    <t>NC10-44-410</t>
  </si>
  <si>
    <t>ADM54697</t>
  </si>
  <si>
    <t>NC10-44-420</t>
  </si>
  <si>
    <t>ADM54698</t>
  </si>
  <si>
    <t>S121-44-410F</t>
  </si>
  <si>
    <t>ADM54699</t>
  </si>
  <si>
    <t>UG82-44-410A</t>
  </si>
  <si>
    <t>ADM54705</t>
  </si>
  <si>
    <t>UH7426251A</t>
  </si>
  <si>
    <t>ADM54706</t>
  </si>
  <si>
    <t>GE4Y-26-251C</t>
  </si>
  <si>
    <t>ADM54707</t>
  </si>
  <si>
    <t>DF71-26-251</t>
  </si>
  <si>
    <t>ADM54708</t>
  </si>
  <si>
    <t>UH71-26-251</t>
  </si>
  <si>
    <t>ADM548600</t>
  </si>
  <si>
    <t>ADM548601</t>
  </si>
  <si>
    <t>ADM548602</t>
  </si>
  <si>
    <t>ADM548603</t>
  </si>
  <si>
    <t>ADM548604</t>
  </si>
  <si>
    <t>ADM54866</t>
  </si>
  <si>
    <t>ADM54867</t>
  </si>
  <si>
    <t>ADM55103</t>
  </si>
  <si>
    <t>U013-43-400A</t>
  </si>
  <si>
    <t>ADM55106</t>
  </si>
  <si>
    <t>GA7N-43-40Z</t>
  </si>
  <si>
    <t>ADM55107</t>
  </si>
  <si>
    <t>GE8E-43-40Z</t>
  </si>
  <si>
    <t>ADM55109</t>
  </si>
  <si>
    <t>UB93-43-400B</t>
  </si>
  <si>
    <t>ADM55110</t>
  </si>
  <si>
    <t>B26C-43-40Z</t>
  </si>
  <si>
    <t>ADM55111</t>
  </si>
  <si>
    <t>ADM55112</t>
  </si>
  <si>
    <t>ADM553102</t>
  </si>
  <si>
    <t>LE44-43-820B</t>
  </si>
  <si>
    <t>ADM553103</t>
  </si>
  <si>
    <t>LE44-43-810B</t>
  </si>
  <si>
    <t>ADM553104</t>
  </si>
  <si>
    <t>GJ6E-43-990B</t>
  </si>
  <si>
    <t>ADM553105</t>
  </si>
  <si>
    <t>GJ6E-43-980B</t>
  </si>
  <si>
    <t>ADM553106</t>
  </si>
  <si>
    <t>GJ6E-43-990C</t>
  </si>
  <si>
    <t>ADM553107</t>
  </si>
  <si>
    <t>GJ6E-43-980C</t>
  </si>
  <si>
    <t>ADM553108</t>
  </si>
  <si>
    <t>ADM553108C</t>
  </si>
  <si>
    <t>N067-43-820</t>
  </si>
  <si>
    <t>ADM553109</t>
  </si>
  <si>
    <t>ADM553109C</t>
  </si>
  <si>
    <t>N067-43-810</t>
  </si>
  <si>
    <t>ADM553110C</t>
  </si>
  <si>
    <t>MK384739</t>
  </si>
  <si>
    <t>ADM553111C</t>
  </si>
  <si>
    <t>MK384719</t>
  </si>
  <si>
    <t>ADM553112</t>
  </si>
  <si>
    <t>MR449929</t>
  </si>
  <si>
    <t>ADM553113</t>
  </si>
  <si>
    <t>MN116497</t>
  </si>
  <si>
    <t>ADM553114C</t>
  </si>
  <si>
    <t>S09L-43-810</t>
  </si>
  <si>
    <t>ADM553115</t>
  </si>
  <si>
    <t>ADM553116</t>
  </si>
  <si>
    <t>ADM553117C</t>
  </si>
  <si>
    <t>NF47-43-980A</t>
  </si>
  <si>
    <t>ADM553118C</t>
  </si>
  <si>
    <t>NF47-43-810</t>
  </si>
  <si>
    <t>ADM553119</t>
  </si>
  <si>
    <t>ADM55312</t>
  </si>
  <si>
    <t>B001-43-980A</t>
  </si>
  <si>
    <t>ADM553120</t>
  </si>
  <si>
    <t>ADM553121</t>
  </si>
  <si>
    <t>D651-43-990</t>
  </si>
  <si>
    <t>ADM553122</t>
  </si>
  <si>
    <t>D651-43-980</t>
  </si>
  <si>
    <t>ADM553123</t>
  </si>
  <si>
    <t>D651-43-810</t>
  </si>
  <si>
    <t>ADM553124</t>
  </si>
  <si>
    <t>GS1D-43-990A</t>
  </si>
  <si>
    <t>ADM553125</t>
  </si>
  <si>
    <t>GS1D-43-980A</t>
  </si>
  <si>
    <t>ADM553126</t>
  </si>
  <si>
    <t>G21D-43-810B</t>
  </si>
  <si>
    <t>ADM553127</t>
  </si>
  <si>
    <t>GS1D-43-810B</t>
  </si>
  <si>
    <t>ADM553128</t>
  </si>
  <si>
    <t>GJ6A-43-980D</t>
  </si>
  <si>
    <t>ADM55324</t>
  </si>
  <si>
    <t>S083-43-810</t>
  </si>
  <si>
    <t>ADM55327</t>
  </si>
  <si>
    <t>B092-43-810A</t>
  </si>
  <si>
    <t>ADM55328</t>
  </si>
  <si>
    <t>B092-43-980</t>
  </si>
  <si>
    <t>ADM55334</t>
  </si>
  <si>
    <t>FB05-43-810</t>
  </si>
  <si>
    <t>ADM55336</t>
  </si>
  <si>
    <t>D001-43-810A</t>
  </si>
  <si>
    <t>ADM55338</t>
  </si>
  <si>
    <t>GJ2543980A</t>
  </si>
  <si>
    <t>ADM55340</t>
  </si>
  <si>
    <t>B455-43-980</t>
  </si>
  <si>
    <t>ADM55341</t>
  </si>
  <si>
    <t>B455-43-810A</t>
  </si>
  <si>
    <t>ADM55342</t>
  </si>
  <si>
    <t>B461-43-980B</t>
  </si>
  <si>
    <t>ADM55343</t>
  </si>
  <si>
    <t>NA0143820B</t>
  </si>
  <si>
    <t>ADM55344</t>
  </si>
  <si>
    <t>NA0143810B</t>
  </si>
  <si>
    <t>ADM55345</t>
  </si>
  <si>
    <t>NA0143990A</t>
  </si>
  <si>
    <t>ADM55346</t>
  </si>
  <si>
    <t>NA0143980A</t>
  </si>
  <si>
    <t>ADM55347</t>
  </si>
  <si>
    <t>UB39-43-980B</t>
  </si>
  <si>
    <t>ADM55348</t>
  </si>
  <si>
    <t>BC1D-43-810</t>
  </si>
  <si>
    <t>ADM55350</t>
  </si>
  <si>
    <t>EA01-43-980</t>
  </si>
  <si>
    <t>ADM55352</t>
  </si>
  <si>
    <t>NA75-43-810/A</t>
  </si>
  <si>
    <t>ADM55353</t>
  </si>
  <si>
    <t>NA75-48-820/A</t>
  </si>
  <si>
    <t>ADM55354</t>
  </si>
  <si>
    <t>NA75-43-990/A</t>
  </si>
  <si>
    <t>ADM55357</t>
  </si>
  <si>
    <t>GA7B-43-810</t>
  </si>
  <si>
    <t>ADM55359</t>
  </si>
  <si>
    <t>NA75-43-980/A</t>
  </si>
  <si>
    <t>ADM55360</t>
  </si>
  <si>
    <t>EA01-43-810A</t>
  </si>
  <si>
    <t>ADM55361</t>
  </si>
  <si>
    <t>BC1F-43-980</t>
  </si>
  <si>
    <t>ADM55362</t>
  </si>
  <si>
    <t>B25D-43-980A</t>
  </si>
  <si>
    <t>ADM55363</t>
  </si>
  <si>
    <t>UH74-43-980</t>
  </si>
  <si>
    <t>ADM55364</t>
  </si>
  <si>
    <t>UH71-43-980</t>
  </si>
  <si>
    <t>ADM55365</t>
  </si>
  <si>
    <t>D061-43-810E</t>
  </si>
  <si>
    <t>ADM55366</t>
  </si>
  <si>
    <t>D062-43-810B</t>
  </si>
  <si>
    <t>ADM55367</t>
  </si>
  <si>
    <t>D061-43-980A</t>
  </si>
  <si>
    <t>ADM55368</t>
  </si>
  <si>
    <t>BK1T-43-980</t>
  </si>
  <si>
    <t>ADM55369</t>
  </si>
  <si>
    <t>C001-43-980</t>
  </si>
  <si>
    <t>ADM55370</t>
  </si>
  <si>
    <t>1E00-43-810D</t>
  </si>
  <si>
    <t>ADM55371</t>
  </si>
  <si>
    <t>1E01-43-810D</t>
  </si>
  <si>
    <t>ADM55372</t>
  </si>
  <si>
    <t>1E00-43-980C</t>
  </si>
  <si>
    <t>ADM55374</t>
  </si>
  <si>
    <t>S083-43-820</t>
  </si>
  <si>
    <t>ADM55375</t>
  </si>
  <si>
    <t>LC62-43-980B</t>
  </si>
  <si>
    <t>ADM55377</t>
  </si>
  <si>
    <t>GJ6A-43-810</t>
  </si>
  <si>
    <t>ADM55378</t>
  </si>
  <si>
    <t>GJ6A-43-980B</t>
  </si>
  <si>
    <t>ADM55379</t>
  </si>
  <si>
    <t>GJ6A-43-990B</t>
  </si>
  <si>
    <t>ADM55380</t>
  </si>
  <si>
    <t>EC01-43-81XA</t>
  </si>
  <si>
    <t>ADM55381</t>
  </si>
  <si>
    <t>F151-43-980</t>
  </si>
  <si>
    <t>ADM55382</t>
  </si>
  <si>
    <t>F151-43-990</t>
  </si>
  <si>
    <t>ADM55383</t>
  </si>
  <si>
    <t>F151-43-810</t>
  </si>
  <si>
    <t>ADM55384</t>
  </si>
  <si>
    <t>D350-43-980B</t>
  </si>
  <si>
    <t>ADM55385</t>
  </si>
  <si>
    <t>LC62-43-810B</t>
  </si>
  <si>
    <t>ADM55386</t>
  </si>
  <si>
    <t>D350-43-810B</t>
  </si>
  <si>
    <t>ADM55387</t>
  </si>
  <si>
    <t>EC01-43-980A</t>
  </si>
  <si>
    <t>ADM55388</t>
  </si>
  <si>
    <t>EC01-43-82XA</t>
  </si>
  <si>
    <t>ADM55389</t>
  </si>
  <si>
    <t>BP4K-43-980F</t>
  </si>
  <si>
    <t>ADM55390</t>
  </si>
  <si>
    <t>BP4L-43-980D</t>
  </si>
  <si>
    <t>ADM553900</t>
  </si>
  <si>
    <t>GA2A-41-380C</t>
  </si>
  <si>
    <t>Crevo kvačila</t>
  </si>
  <si>
    <t>ADM55392</t>
  </si>
  <si>
    <t>C236-43-980A</t>
  </si>
  <si>
    <t>ADM55395</t>
  </si>
  <si>
    <t>U009-43-980A</t>
  </si>
  <si>
    <t>ADM55396</t>
  </si>
  <si>
    <t>S121-43-820</t>
  </si>
  <si>
    <t>ADM55398</t>
  </si>
  <si>
    <t>GF4A-43-980A</t>
  </si>
  <si>
    <t>ADM55501</t>
  </si>
  <si>
    <t>Komplet voŃica za centriranje</t>
  </si>
  <si>
    <t>ADM55801</t>
  </si>
  <si>
    <t>ADM55802</t>
  </si>
  <si>
    <t>GJ6J-62-620</t>
  </si>
  <si>
    <t>ADM55803</t>
  </si>
  <si>
    <t>ADM55804</t>
  </si>
  <si>
    <t>1E00-62-620</t>
  </si>
  <si>
    <t>ADM55805</t>
  </si>
  <si>
    <t>ADM55806</t>
  </si>
  <si>
    <t>B28C-63-620B</t>
  </si>
  <si>
    <t>ADM55807</t>
  </si>
  <si>
    <t>B28C-62-620B</t>
  </si>
  <si>
    <t>ADM55808</t>
  </si>
  <si>
    <t>D651-62-620</t>
  </si>
  <si>
    <t>ADM55809</t>
  </si>
  <si>
    <t>DD10-62-620</t>
  </si>
  <si>
    <t>ADM55810</t>
  </si>
  <si>
    <t>BP4K-63-620B</t>
  </si>
  <si>
    <t>ADM55811</t>
  </si>
  <si>
    <t>BN8W-56-930</t>
  </si>
  <si>
    <t>ADM55812</t>
  </si>
  <si>
    <t>BBM4-56-930A</t>
  </si>
  <si>
    <t>ADM55813</t>
  </si>
  <si>
    <t>G14S-63-620</t>
  </si>
  <si>
    <t>ADM55814</t>
  </si>
  <si>
    <t>G14S-62-620</t>
  </si>
  <si>
    <t>ADM55815</t>
  </si>
  <si>
    <t>C100-63-620D</t>
  </si>
  <si>
    <t>ADM55816</t>
  </si>
  <si>
    <t>C100-62-620D</t>
  </si>
  <si>
    <t>ADM55817</t>
  </si>
  <si>
    <t>FE15-56-930</t>
  </si>
  <si>
    <t>ADM56003C</t>
  </si>
  <si>
    <t>WL01-40-300</t>
  </si>
  <si>
    <t>cev auspuha prednja</t>
  </si>
  <si>
    <t>ADM560501</t>
  </si>
  <si>
    <t>ADM560502</t>
  </si>
  <si>
    <t>ADM560503</t>
  </si>
  <si>
    <t>ADM560504</t>
  </si>
  <si>
    <t>ADM560505</t>
  </si>
  <si>
    <t>Y602-20-50XK</t>
  </si>
  <si>
    <t>ADM560506</t>
  </si>
  <si>
    <t>R2YE-20-55XA</t>
  </si>
  <si>
    <t>ADM56111C</t>
  </si>
  <si>
    <t>ADM56113</t>
  </si>
  <si>
    <t>ZY08-11-400B</t>
  </si>
  <si>
    <t>ADM56114</t>
  </si>
  <si>
    <t>klackalica</t>
  </si>
  <si>
    <t>ADM56115</t>
  </si>
  <si>
    <t>1103.L1</t>
  </si>
  <si>
    <t>hladnjak ulja</t>
  </si>
  <si>
    <t>ADM561201</t>
  </si>
  <si>
    <t>B366-10-400A</t>
  </si>
  <si>
    <t>ADM561202</t>
  </si>
  <si>
    <t>FS59-10-400A</t>
  </si>
  <si>
    <t>ADM561301</t>
  </si>
  <si>
    <t>RF5C-18-330</t>
  </si>
  <si>
    <t>ADM561303</t>
  </si>
  <si>
    <t>L3M6-18-W11B</t>
  </si>
  <si>
    <t>ADM561504</t>
  </si>
  <si>
    <t>11 41 7 577 656</t>
  </si>
  <si>
    <t>ADM561506</t>
  </si>
  <si>
    <t>ADM56216</t>
  </si>
  <si>
    <t>JHS-20102-*</t>
  </si>
  <si>
    <t>ADM56220</t>
  </si>
  <si>
    <t>R201-99-100E</t>
  </si>
  <si>
    <t>ADM56238</t>
  </si>
  <si>
    <t>8AGX-10-271</t>
  </si>
  <si>
    <t>ADM56241</t>
  </si>
  <si>
    <t>8DN110271A</t>
  </si>
  <si>
    <t>ADM56255</t>
  </si>
  <si>
    <t>WL51-10-271</t>
  </si>
  <si>
    <t>ADM56256</t>
  </si>
  <si>
    <t>8HBN10271</t>
  </si>
  <si>
    <t>ADM56257</t>
  </si>
  <si>
    <t>8EB5-10-271</t>
  </si>
  <si>
    <t>ADM56260</t>
  </si>
  <si>
    <t>8FSC-10-271</t>
  </si>
  <si>
    <t>ADM56261</t>
  </si>
  <si>
    <t>8FG6-10-271</t>
  </si>
  <si>
    <t>ADM56262</t>
  </si>
  <si>
    <t>8DDG-10-271</t>
  </si>
  <si>
    <t>ADM56264</t>
  </si>
  <si>
    <t>8CGB-10-271</t>
  </si>
  <si>
    <t>ADM56265C</t>
  </si>
  <si>
    <t>8CGC-10-271</t>
  </si>
  <si>
    <t>ADM56266</t>
  </si>
  <si>
    <t>8CSD-10-271</t>
  </si>
  <si>
    <t>ADM56267</t>
  </si>
  <si>
    <t>8AGB-02-310A</t>
  </si>
  <si>
    <t>ADM56268</t>
  </si>
  <si>
    <t>8ASX-10-271B</t>
  </si>
  <si>
    <t>ADM56269</t>
  </si>
  <si>
    <t>8AN3-10-271</t>
  </si>
  <si>
    <t>ADM56605</t>
  </si>
  <si>
    <t>FEJK-18-501</t>
  </si>
  <si>
    <t>ADM56606C</t>
  </si>
  <si>
    <t>N3H1-18-501</t>
  </si>
  <si>
    <t>ADM56607</t>
  </si>
  <si>
    <t>1E00-18-501A</t>
  </si>
  <si>
    <t>ADM56608</t>
  </si>
  <si>
    <t>AJ03-18-501</t>
  </si>
  <si>
    <t>ADM56609</t>
  </si>
  <si>
    <t>YF09-18-501</t>
  </si>
  <si>
    <t>ADM56610</t>
  </si>
  <si>
    <t>LF01-18-501</t>
  </si>
  <si>
    <t>ADM56702</t>
  </si>
  <si>
    <t>E301-10-235</t>
  </si>
  <si>
    <t>ADM56706</t>
  </si>
  <si>
    <t>RF01-10-235</t>
  </si>
  <si>
    <t>ADM56707</t>
  </si>
  <si>
    <t>F201-10-235C</t>
  </si>
  <si>
    <t>ADM56709</t>
  </si>
  <si>
    <t>B366-10-235A</t>
  </si>
  <si>
    <t>ADM56710</t>
  </si>
  <si>
    <t>BP05-10-235</t>
  </si>
  <si>
    <t>ADM56711</t>
  </si>
  <si>
    <t>B61P-10-235A</t>
  </si>
  <si>
    <t>ADM56712</t>
  </si>
  <si>
    <t>Z505-10-235A</t>
  </si>
  <si>
    <t>ADM56713</t>
  </si>
  <si>
    <t>RF2A-10-235</t>
  </si>
  <si>
    <t>ADM56714</t>
  </si>
  <si>
    <t>B6S7-10-235A</t>
  </si>
  <si>
    <t>ADM56716</t>
  </si>
  <si>
    <t>KL01-10-2D5B</t>
  </si>
  <si>
    <t>ADM56718</t>
  </si>
  <si>
    <t>ZL01-10-235</t>
  </si>
  <si>
    <t>ADM56719</t>
  </si>
  <si>
    <t>WL01-10-235B</t>
  </si>
  <si>
    <t>ADM56720</t>
  </si>
  <si>
    <t>FSD7-10-235</t>
  </si>
  <si>
    <t>ADM56721</t>
  </si>
  <si>
    <t>LF01-10-230</t>
  </si>
  <si>
    <t>ADM56722</t>
  </si>
  <si>
    <t>WE01-10-235</t>
  </si>
  <si>
    <t>ADM56723C</t>
  </si>
  <si>
    <t>BP6D-10-235A</t>
  </si>
  <si>
    <t>ADM56724</t>
  </si>
  <si>
    <t>LF02-10-230</t>
  </si>
  <si>
    <t>ADM56725</t>
  </si>
  <si>
    <t>RF5C-10-235</t>
  </si>
  <si>
    <t>ADM56726</t>
  </si>
  <si>
    <t>ZJ01-10-235</t>
  </si>
  <si>
    <t>ADM56727</t>
  </si>
  <si>
    <t>LF14-10-230</t>
  </si>
  <si>
    <t>ADM56728</t>
  </si>
  <si>
    <t>L3K9-10-230</t>
  </si>
  <si>
    <t>ADM56729</t>
  </si>
  <si>
    <t>WL51-10-235</t>
  </si>
  <si>
    <t>ADM56730</t>
  </si>
  <si>
    <t>C201-10-235</t>
  </si>
  <si>
    <t>ADM56731</t>
  </si>
  <si>
    <t>ZJ20-10-235</t>
  </si>
  <si>
    <t>ADM56823</t>
  </si>
  <si>
    <t>KL221335ZA</t>
  </si>
  <si>
    <t>ADM56829</t>
  </si>
  <si>
    <t>ADM57001</t>
  </si>
  <si>
    <t>B33H-18-861C</t>
  </si>
  <si>
    <t>ADM57003</t>
  </si>
  <si>
    <t>ADM57005</t>
  </si>
  <si>
    <t>ADM57006</t>
  </si>
  <si>
    <t>ADM57008</t>
  </si>
  <si>
    <t>ZL02-18-861C</t>
  </si>
  <si>
    <t>ADM57010</t>
  </si>
  <si>
    <t>ZM03-18-861A</t>
  </si>
  <si>
    <t>ADM57011</t>
  </si>
  <si>
    <t>GY05-18-861A</t>
  </si>
  <si>
    <t>ADM57013</t>
  </si>
  <si>
    <t>BP6F-18-861B</t>
  </si>
  <si>
    <t>ADM57014</t>
  </si>
  <si>
    <t>L336-18-861</t>
  </si>
  <si>
    <t>ADM57015</t>
  </si>
  <si>
    <t>N3H3-18-861B</t>
  </si>
  <si>
    <t>ADM57016</t>
  </si>
  <si>
    <t>Z601-18-861A</t>
  </si>
  <si>
    <t>ADM57017</t>
  </si>
  <si>
    <t>Z602-18-861A</t>
  </si>
  <si>
    <t>ADM57018</t>
  </si>
  <si>
    <t>LFG2-18-861A</t>
  </si>
  <si>
    <t>ADM57019</t>
  </si>
  <si>
    <t>B61R-18-861A</t>
  </si>
  <si>
    <t>ADM57020</t>
  </si>
  <si>
    <t>BP3A-18-861</t>
  </si>
  <si>
    <t>ADM57021</t>
  </si>
  <si>
    <t>LFG1-18-8G1A</t>
  </si>
  <si>
    <t>ADM57022</t>
  </si>
  <si>
    <t>BP6M-18-86ZA</t>
  </si>
  <si>
    <t>ADM57023C</t>
  </si>
  <si>
    <t>AJ03-18-861D</t>
  </si>
  <si>
    <t>ADM57025</t>
  </si>
  <si>
    <t>C201-18-861</t>
  </si>
  <si>
    <t>ADM57026C</t>
  </si>
  <si>
    <t>LF66-18-861B</t>
  </si>
  <si>
    <t>ADM57027</t>
  </si>
  <si>
    <t>L813-18-861B</t>
  </si>
  <si>
    <t>ADM57028</t>
  </si>
  <si>
    <t>FP47-18-861B</t>
  </si>
  <si>
    <t>ADM57029</t>
  </si>
  <si>
    <t>FP33-18-861A</t>
  </si>
  <si>
    <t>ADM57030</t>
  </si>
  <si>
    <t>N3H11-88-61B</t>
  </si>
  <si>
    <t>ADM57031</t>
  </si>
  <si>
    <t>N3H11-88-G1B</t>
  </si>
  <si>
    <t>ADM57032</t>
  </si>
  <si>
    <t>LFL7-18-8G1C</t>
  </si>
  <si>
    <t>ADM57033C</t>
  </si>
  <si>
    <t>N3R1-18-861</t>
  </si>
  <si>
    <t>ADM57034</t>
  </si>
  <si>
    <t>N3R1-18-8G1</t>
  </si>
  <si>
    <t>ADM57035</t>
  </si>
  <si>
    <t>LFN1-18-8G1</t>
  </si>
  <si>
    <t>ADM57036</t>
  </si>
  <si>
    <t>L34B-18-861A</t>
  </si>
  <si>
    <t>ADM57037</t>
  </si>
  <si>
    <t>L3M7-18-861B</t>
  </si>
  <si>
    <t>ADM57038C</t>
  </si>
  <si>
    <t>L33X-18-8G1</t>
  </si>
  <si>
    <t>ADM57039C</t>
  </si>
  <si>
    <t>L3M6-18-8G1D</t>
  </si>
  <si>
    <t>ADM57040C</t>
  </si>
  <si>
    <t>LF68-18-861D</t>
  </si>
  <si>
    <t>ADM57041</t>
  </si>
  <si>
    <t>LFH1-18-8G1D</t>
  </si>
  <si>
    <t>ADM57042</t>
  </si>
  <si>
    <t>LFH2-18-861B</t>
  </si>
  <si>
    <t>ADM57043</t>
  </si>
  <si>
    <t>ADM57044</t>
  </si>
  <si>
    <t>ADM57045</t>
  </si>
  <si>
    <t>ADM57046</t>
  </si>
  <si>
    <t>ADM57047</t>
  </si>
  <si>
    <t>ADM57048</t>
  </si>
  <si>
    <t>ADM57049</t>
  </si>
  <si>
    <t>ADM57050</t>
  </si>
  <si>
    <t>ADM57051</t>
  </si>
  <si>
    <t>AJ06-18-861D</t>
  </si>
  <si>
    <t>ADM57052</t>
  </si>
  <si>
    <t>YL849F472BC</t>
  </si>
  <si>
    <t>ADM57053</t>
  </si>
  <si>
    <t>L33M-18-861B</t>
  </si>
  <si>
    <t>ADM57054</t>
  </si>
  <si>
    <t>ZL27-18-861A</t>
  </si>
  <si>
    <t>ADM57055</t>
  </si>
  <si>
    <t>ZM40-18-861B</t>
  </si>
  <si>
    <t>ADM57056</t>
  </si>
  <si>
    <t>LFB6-18-861B</t>
  </si>
  <si>
    <t>ADM57057</t>
  </si>
  <si>
    <t>L3E1-18-861</t>
  </si>
  <si>
    <t>ADM57058</t>
  </si>
  <si>
    <t>L3E2-18-861</t>
  </si>
  <si>
    <t>ADM57059</t>
  </si>
  <si>
    <t>B5E1-18-861B</t>
  </si>
  <si>
    <t>ADM57060</t>
  </si>
  <si>
    <t>Z678-18-8G1</t>
  </si>
  <si>
    <t>ADM57061</t>
  </si>
  <si>
    <t>LFBM-18-861</t>
  </si>
  <si>
    <t>ADM57062</t>
  </si>
  <si>
    <t>LF4J-18-8G1</t>
  </si>
  <si>
    <t>ADM57063</t>
  </si>
  <si>
    <t>B5F3-18-861A</t>
  </si>
  <si>
    <t>ADM57064</t>
  </si>
  <si>
    <t>R2AA-18-8G1A</t>
  </si>
  <si>
    <t>ADM57065</t>
  </si>
  <si>
    <t>39210-33340</t>
  </si>
  <si>
    <t>ADM57066</t>
  </si>
  <si>
    <t>Z536-18-861</t>
  </si>
  <si>
    <t>ADM57067</t>
  </si>
  <si>
    <t>1E04-18-861</t>
  </si>
  <si>
    <t>ADM57068</t>
  </si>
  <si>
    <t>B35T-18-861</t>
  </si>
  <si>
    <t>ADM57069</t>
  </si>
  <si>
    <t>B35S-18-861</t>
  </si>
  <si>
    <t>ADM57070</t>
  </si>
  <si>
    <t>L509-18-8G1A</t>
  </si>
  <si>
    <t>ADM57071</t>
  </si>
  <si>
    <t>L510-18-861</t>
  </si>
  <si>
    <t>ADM57072</t>
  </si>
  <si>
    <t>L37K-18-861</t>
  </si>
  <si>
    <t>ADM57073</t>
  </si>
  <si>
    <t>AJ05-18-861B</t>
  </si>
  <si>
    <t>ADM57074</t>
  </si>
  <si>
    <t>KL56-18-861</t>
  </si>
  <si>
    <t>ADM57075</t>
  </si>
  <si>
    <t>KL62-18-861A</t>
  </si>
  <si>
    <t>ADM57076</t>
  </si>
  <si>
    <t>L33M18861C</t>
  </si>
  <si>
    <t>ADM57077</t>
  </si>
  <si>
    <t>YF51-18-861</t>
  </si>
  <si>
    <t>ADM57078</t>
  </si>
  <si>
    <t>LFDD18861A</t>
  </si>
  <si>
    <t>ADM57079</t>
  </si>
  <si>
    <t>L3H5-18-861A</t>
  </si>
  <si>
    <t>ADM57101</t>
  </si>
  <si>
    <t>ADM57102</t>
  </si>
  <si>
    <t>B25D-43-73XG</t>
  </si>
  <si>
    <t>ADM57103</t>
  </si>
  <si>
    <t>B25D-43-70XG</t>
  </si>
  <si>
    <t>ADM57104</t>
  </si>
  <si>
    <t>NA23-43-73XE</t>
  </si>
  <si>
    <t>ADM57106</t>
  </si>
  <si>
    <t>D351-26-471</t>
  </si>
  <si>
    <t>ADM57107</t>
  </si>
  <si>
    <t>1E00-43-701B</t>
  </si>
  <si>
    <t>ADM57108</t>
  </si>
  <si>
    <t>B25D-43-72YB</t>
  </si>
  <si>
    <t>ADM57109</t>
  </si>
  <si>
    <t>B25D-43-71YB</t>
  </si>
  <si>
    <t>ADM57110</t>
  </si>
  <si>
    <t>GA2G-33-471A</t>
  </si>
  <si>
    <t>ADM57111</t>
  </si>
  <si>
    <t>D651-43-70XB</t>
  </si>
  <si>
    <t>ADM57112</t>
  </si>
  <si>
    <t>NC14-43-73XA</t>
  </si>
  <si>
    <t>ADM57113</t>
  </si>
  <si>
    <t>NC14-43-70X</t>
  </si>
  <si>
    <t>ADM57114</t>
  </si>
  <si>
    <t>1 223 620</t>
  </si>
  <si>
    <t>ADM57115</t>
  </si>
  <si>
    <t>D651-43-71YA</t>
  </si>
  <si>
    <t>ADM57116</t>
  </si>
  <si>
    <t>NA23-43-72YD</t>
  </si>
  <si>
    <t>ADM57117</t>
  </si>
  <si>
    <t>NA23-43-71YD</t>
  </si>
  <si>
    <t>ADM57201</t>
  </si>
  <si>
    <t>ZL01-18-221A</t>
  </si>
  <si>
    <t>ADM57202</t>
  </si>
  <si>
    <t>FS01-13-SL0</t>
  </si>
  <si>
    <t>ADM57203</t>
  </si>
  <si>
    <t>KL01-18-221</t>
  </si>
  <si>
    <t>ADM57204</t>
  </si>
  <si>
    <t>BP4W-18-221B</t>
  </si>
  <si>
    <t>ADM57205</t>
  </si>
  <si>
    <t>FSD7-18-221B</t>
  </si>
  <si>
    <t>ADM57206</t>
  </si>
  <si>
    <t>N3A1-18-221A</t>
  </si>
  <si>
    <t>ADM57208C</t>
  </si>
  <si>
    <t>LF01-18-221</t>
  </si>
  <si>
    <t>ADM57209</t>
  </si>
  <si>
    <t>ZJ01-18-230</t>
  </si>
  <si>
    <t>ADM57210</t>
  </si>
  <si>
    <t>ZJ01-18-221</t>
  </si>
  <si>
    <t>ADM57211</t>
  </si>
  <si>
    <t>L3K9-18-221A</t>
  </si>
  <si>
    <t>ADM57212</t>
  </si>
  <si>
    <t>RF7J-20-300</t>
  </si>
  <si>
    <t>ADM57213</t>
  </si>
  <si>
    <t>ADM57214</t>
  </si>
  <si>
    <t>ADM57215</t>
  </si>
  <si>
    <t>ADM57216</t>
  </si>
  <si>
    <t>ZJ10-18-221</t>
  </si>
  <si>
    <t>ADM57217</t>
  </si>
  <si>
    <t>LF01-18-230</t>
  </si>
  <si>
    <t>ADM57218</t>
  </si>
  <si>
    <t>FN11-21-551</t>
  </si>
  <si>
    <t>ADM57219</t>
  </si>
  <si>
    <t>RF5C18230</t>
  </si>
  <si>
    <t>ADM57220</t>
  </si>
  <si>
    <t>L3G2-18-230</t>
  </si>
  <si>
    <t>ADM57221</t>
  </si>
  <si>
    <t>23731-AD200</t>
  </si>
  <si>
    <t>ADM57222</t>
  </si>
  <si>
    <t>23731-1VA0A</t>
  </si>
  <si>
    <t>ADM57223</t>
  </si>
  <si>
    <t>RF7J-18-221B</t>
  </si>
  <si>
    <t>ADM57301</t>
  </si>
  <si>
    <t>ADM57302</t>
  </si>
  <si>
    <t>ADM57303</t>
  </si>
  <si>
    <t>ADM57304</t>
  </si>
  <si>
    <t>ADM57305</t>
  </si>
  <si>
    <t>ADM57306</t>
  </si>
  <si>
    <t>ADM57307</t>
  </si>
  <si>
    <t>ADM57308</t>
  </si>
  <si>
    <t>ADM57309</t>
  </si>
  <si>
    <t>ADM57310</t>
  </si>
  <si>
    <t>ADM57311</t>
  </si>
  <si>
    <t>ADM57312</t>
  </si>
  <si>
    <t>ADM57315</t>
  </si>
  <si>
    <t>ADM57316</t>
  </si>
  <si>
    <t>ADM57317</t>
  </si>
  <si>
    <t>RF7J-12-205</t>
  </si>
  <si>
    <t>ADM57318</t>
  </si>
  <si>
    <t>ADM57319</t>
  </si>
  <si>
    <t>ADM57320</t>
  </si>
  <si>
    <t>ADM57321</t>
  </si>
  <si>
    <t>ADM57323</t>
  </si>
  <si>
    <t>ADM57324</t>
  </si>
  <si>
    <t>ADM57325</t>
  </si>
  <si>
    <t>ADM57326</t>
  </si>
  <si>
    <t>ADM57327</t>
  </si>
  <si>
    <t>ADM57328</t>
  </si>
  <si>
    <t>SH02-12-201</t>
  </si>
  <si>
    <t>ADM57332</t>
  </si>
  <si>
    <t>0816.F6</t>
  </si>
  <si>
    <t>ADM57333</t>
  </si>
  <si>
    <t>ADM573701</t>
  </si>
  <si>
    <t>ADM573702</t>
  </si>
  <si>
    <t>ADM573703</t>
  </si>
  <si>
    <t>ADM573704</t>
  </si>
  <si>
    <t>RF5C-12-205A S2</t>
  </si>
  <si>
    <t>ADM573705</t>
  </si>
  <si>
    <t>RF5C-12-205A S3</t>
  </si>
  <si>
    <t>ADM574206</t>
  </si>
  <si>
    <t>B577-13-215A</t>
  </si>
  <si>
    <t>ADM574209</t>
  </si>
  <si>
    <t>ZL01-20-660A</t>
  </si>
  <si>
    <t>Servo-motor za kontrolu brzine</t>
  </si>
  <si>
    <t>ADM574210</t>
  </si>
  <si>
    <t>ADM574211</t>
  </si>
  <si>
    <t>FP34-13-215A</t>
  </si>
  <si>
    <t>ADM574212</t>
  </si>
  <si>
    <t>ADM574213</t>
  </si>
  <si>
    <t>ADM574214</t>
  </si>
  <si>
    <t>ADM574215</t>
  </si>
  <si>
    <t>servo motor za kont.brzine</t>
  </si>
  <si>
    <t>ADM57503</t>
  </si>
  <si>
    <t>B63012205A9A</t>
  </si>
  <si>
    <t>ADM57507</t>
  </si>
  <si>
    <t>R201-12-205A</t>
  </si>
  <si>
    <t>ADM57508</t>
  </si>
  <si>
    <t>BP02-12-SF0</t>
  </si>
  <si>
    <t>ADM57511</t>
  </si>
  <si>
    <t>FE1H-12-205A</t>
  </si>
  <si>
    <t>ADM57512</t>
  </si>
  <si>
    <t>B6Y1-12-SF0</t>
  </si>
  <si>
    <t>ADM57513</t>
  </si>
  <si>
    <t>B597122059A</t>
  </si>
  <si>
    <t>ADM57514</t>
  </si>
  <si>
    <t>FE3N122059A</t>
  </si>
  <si>
    <t>ADM57516</t>
  </si>
  <si>
    <t>FP01-12-205</t>
  </si>
  <si>
    <t>ADM57517</t>
  </si>
  <si>
    <t>FS01-12-205</t>
  </si>
  <si>
    <t>ADM57518</t>
  </si>
  <si>
    <t>RF71-12-205</t>
  </si>
  <si>
    <t>ADM57519</t>
  </si>
  <si>
    <t>PN11-12-205</t>
  </si>
  <si>
    <t>ADM57521</t>
  </si>
  <si>
    <t>KL01-12-205</t>
  </si>
  <si>
    <t>ADM57522</t>
  </si>
  <si>
    <t>Z501-12-205</t>
  </si>
  <si>
    <t>ADM57523</t>
  </si>
  <si>
    <t>Z502-12-205</t>
  </si>
  <si>
    <t>ADM57525</t>
  </si>
  <si>
    <t>1276178E01</t>
  </si>
  <si>
    <t>ADM57526</t>
  </si>
  <si>
    <t>WL01-12-SF0</t>
  </si>
  <si>
    <t>ADM57528</t>
  </si>
  <si>
    <t>1E07-12-205</t>
  </si>
  <si>
    <t>ADM57529</t>
  </si>
  <si>
    <t>1E0713823A</t>
  </si>
  <si>
    <t>ADM57530</t>
  </si>
  <si>
    <t>1E05-12-205</t>
  </si>
  <si>
    <t>ADM57531</t>
  </si>
  <si>
    <t>RF2A-12-205B</t>
  </si>
  <si>
    <t>ADM57533</t>
  </si>
  <si>
    <t>RF5C-12-205</t>
  </si>
  <si>
    <t>ADM57535</t>
  </si>
  <si>
    <t>Y401-12-205</t>
  </si>
  <si>
    <t>ADM57536</t>
  </si>
  <si>
    <t>YF09-12-205</t>
  </si>
  <si>
    <t>ADM57537</t>
  </si>
  <si>
    <t>Y601-12-205</t>
  </si>
  <si>
    <t>ADM57538</t>
  </si>
  <si>
    <t>ADM57539</t>
  </si>
  <si>
    <t>J505-12-205</t>
  </si>
  <si>
    <t>ADM57540</t>
  </si>
  <si>
    <t>RF1G-12-205</t>
  </si>
  <si>
    <t>ADM57541</t>
  </si>
  <si>
    <t>W902-12-205</t>
  </si>
  <si>
    <t>ADM57542</t>
  </si>
  <si>
    <t>WE01-12-205</t>
  </si>
  <si>
    <t>ADM57602</t>
  </si>
  <si>
    <t>MB630 12 700E</t>
  </si>
  <si>
    <t>ADM57603</t>
  </si>
  <si>
    <t>B660-12-700A</t>
  </si>
  <si>
    <t>ADM57604</t>
  </si>
  <si>
    <t>FS01-12-700A</t>
  </si>
  <si>
    <t>ADM57606</t>
  </si>
  <si>
    <t>WL01-12-700</t>
  </si>
  <si>
    <t>ADM57608</t>
  </si>
  <si>
    <t>FE1H-12-700A</t>
  </si>
  <si>
    <t>ADM57609</t>
  </si>
  <si>
    <t>F805-12-700A</t>
  </si>
  <si>
    <t>ADM57610</t>
  </si>
  <si>
    <t>R20112700B</t>
  </si>
  <si>
    <t>ADM57611</t>
  </si>
  <si>
    <t>RF71-12-700C</t>
  </si>
  <si>
    <t>ADM57612</t>
  </si>
  <si>
    <t>RF71-12-730A</t>
  </si>
  <si>
    <t>ADM57613</t>
  </si>
  <si>
    <t>FE3N-12-730</t>
  </si>
  <si>
    <t>ADM57614</t>
  </si>
  <si>
    <t>0K938-12-730</t>
  </si>
  <si>
    <t>ADM57615</t>
  </si>
  <si>
    <t>FE1H-12-730A</t>
  </si>
  <si>
    <t>ADM57616</t>
  </si>
  <si>
    <t>FP01-12-700A</t>
  </si>
  <si>
    <t>ADM57618</t>
  </si>
  <si>
    <t>RF03-12-700A</t>
  </si>
  <si>
    <t>ADM57619</t>
  </si>
  <si>
    <t>PN11-12-700</t>
  </si>
  <si>
    <t>ADM57620</t>
  </si>
  <si>
    <t>KL01-12-740</t>
  </si>
  <si>
    <t>ADM57621</t>
  </si>
  <si>
    <t>KL01-12-730A</t>
  </si>
  <si>
    <t>ADM57622</t>
  </si>
  <si>
    <t>FS01-12-730A</t>
  </si>
  <si>
    <t>ADM57623</t>
  </si>
  <si>
    <t>RF1G-12-700A</t>
  </si>
  <si>
    <t>ADM57624</t>
  </si>
  <si>
    <t>RF1G-12-730</t>
  </si>
  <si>
    <t>ADM57625</t>
  </si>
  <si>
    <t>RF2A-12-700A</t>
  </si>
  <si>
    <t>ADM57626</t>
  </si>
  <si>
    <t>RF2A-12-730</t>
  </si>
  <si>
    <t>ADM57629</t>
  </si>
  <si>
    <t>8-97112-438-0</t>
  </si>
  <si>
    <t>ADM57630</t>
  </si>
  <si>
    <t>KL02-12-750</t>
  </si>
  <si>
    <t>ADM57631</t>
  </si>
  <si>
    <t>RF2A12770B</t>
  </si>
  <si>
    <t>ADM57632</t>
  </si>
  <si>
    <t>RF5C-12-700</t>
  </si>
  <si>
    <t>ADM57633</t>
  </si>
  <si>
    <t>RF5C-12-730</t>
  </si>
  <si>
    <t>ADM57634</t>
  </si>
  <si>
    <t>WL81-12-700</t>
  </si>
  <si>
    <t>ADM57638</t>
  </si>
  <si>
    <t>KJ01-12-750</t>
  </si>
  <si>
    <t>ADM57640</t>
  </si>
  <si>
    <t>JE48-12-730</t>
  </si>
  <si>
    <t>ADM57641</t>
  </si>
  <si>
    <t>JE26-12-750</t>
  </si>
  <si>
    <t>ADM57642</t>
  </si>
  <si>
    <t>JE48-12-740</t>
  </si>
  <si>
    <t>ADM57643C</t>
  </si>
  <si>
    <t>YF09-12-730</t>
  </si>
  <si>
    <t>ADM57644</t>
  </si>
  <si>
    <t>KJ01-12-740</t>
  </si>
  <si>
    <t>Ležaj meŃutočka pogonskog kaiša</t>
  </si>
  <si>
    <t>ADM57646</t>
  </si>
  <si>
    <t>C201-12-500B</t>
  </si>
  <si>
    <t>ADM57647</t>
  </si>
  <si>
    <t>ADM57648</t>
  </si>
  <si>
    <t>KL02-12-770A</t>
  </si>
  <si>
    <t>ADM57649</t>
  </si>
  <si>
    <t>1E07-12-720</t>
  </si>
  <si>
    <t>ADM57650</t>
  </si>
  <si>
    <t>LF17-15-980D</t>
  </si>
  <si>
    <t>ADM57651</t>
  </si>
  <si>
    <t>ZJ38-15-980B</t>
  </si>
  <si>
    <t>ADM57652</t>
  </si>
  <si>
    <t>WE0112700</t>
  </si>
  <si>
    <t>ADM57653</t>
  </si>
  <si>
    <t>WE0112730</t>
  </si>
  <si>
    <t>ADM57801</t>
  </si>
  <si>
    <t>RF01-10-135A</t>
  </si>
  <si>
    <t>ADM57802C</t>
  </si>
  <si>
    <t>FS01-10-135</t>
  </si>
  <si>
    <t>ADM57803C</t>
  </si>
  <si>
    <t>KL01-10-135A</t>
  </si>
  <si>
    <t>ADM57804C</t>
  </si>
  <si>
    <t>Z501-10-135</t>
  </si>
  <si>
    <t>ADM57805C</t>
  </si>
  <si>
    <t>B660-10-135A</t>
  </si>
  <si>
    <t>ADM58001</t>
  </si>
  <si>
    <t>B459-34-470</t>
  </si>
  <si>
    <t>ADM58002</t>
  </si>
  <si>
    <t>B455-34-46YA</t>
  </si>
  <si>
    <t>ADM58004</t>
  </si>
  <si>
    <t>BC1D-34-470</t>
  </si>
  <si>
    <t>ADM58005</t>
  </si>
  <si>
    <t>BC1F-34-46Y</t>
  </si>
  <si>
    <t>ADM58006</t>
  </si>
  <si>
    <t>BC1F-34-46X</t>
  </si>
  <si>
    <t>ADM58007</t>
  </si>
  <si>
    <t>GA2B-34-470A</t>
  </si>
  <si>
    <t>ADM58008</t>
  </si>
  <si>
    <t>GA2A-34-46YA</t>
  </si>
  <si>
    <t>ADM58009</t>
  </si>
  <si>
    <t>GA2A-34-46XA</t>
  </si>
  <si>
    <t>ADM58010</t>
  </si>
  <si>
    <t>GJ21-34-460</t>
  </si>
  <si>
    <t>ADM58011</t>
  </si>
  <si>
    <t>KA10-34-470A</t>
  </si>
  <si>
    <t>ADM58012</t>
  </si>
  <si>
    <t>GA2A-34-470</t>
  </si>
  <si>
    <t>ADM58013</t>
  </si>
  <si>
    <t>GJ6A-34-156</t>
  </si>
  <si>
    <t>ADM58014</t>
  </si>
  <si>
    <t>GJ6J-28-156</t>
  </si>
  <si>
    <t>ADM58015</t>
  </si>
  <si>
    <t>UH71-28-450</t>
  </si>
  <si>
    <t>ADM58016</t>
  </si>
  <si>
    <t>UH71-28-470</t>
  </si>
  <si>
    <t>ADM58017</t>
  </si>
  <si>
    <t>UH71-28-480</t>
  </si>
  <si>
    <t>ADM58018</t>
  </si>
  <si>
    <t>UB39-28-333</t>
  </si>
  <si>
    <t>ADM58019</t>
  </si>
  <si>
    <t>UB40-28-333</t>
  </si>
  <si>
    <t>ADM58020</t>
  </si>
  <si>
    <t>UC86-34-460A</t>
  </si>
  <si>
    <t>ADM58022</t>
  </si>
  <si>
    <t>UH71-34-470</t>
  </si>
  <si>
    <t>ADM58023</t>
  </si>
  <si>
    <t>UH74-34-450</t>
  </si>
  <si>
    <t>ADM58024C</t>
  </si>
  <si>
    <t>1391-34-471</t>
  </si>
  <si>
    <t>ADM58025</t>
  </si>
  <si>
    <t>GE4T-34-46YD</t>
  </si>
  <si>
    <t>ADM58026</t>
  </si>
  <si>
    <t>GE4T-34-46XD</t>
  </si>
  <si>
    <t>ADM58027</t>
  </si>
  <si>
    <t>GJ6A-34-470B</t>
  </si>
  <si>
    <t>ADM58028</t>
  </si>
  <si>
    <t>GJ6A-34-710A</t>
  </si>
  <si>
    <t>ADM58029</t>
  </si>
  <si>
    <t>B459-34-46Y</t>
  </si>
  <si>
    <t>ADM58030</t>
  </si>
  <si>
    <t>B459-34-156A</t>
  </si>
  <si>
    <t>ADM58031</t>
  </si>
  <si>
    <t>BC1D-34-156</t>
  </si>
  <si>
    <t>ADM58032</t>
  </si>
  <si>
    <t>BW0A-28-156A</t>
  </si>
  <si>
    <t>ADM58033</t>
  </si>
  <si>
    <t>G564-28-156A</t>
  </si>
  <si>
    <t>ADM58034</t>
  </si>
  <si>
    <t>GA2A-28-156A</t>
  </si>
  <si>
    <t>ADM58035</t>
  </si>
  <si>
    <t>GA2B-34-156</t>
  </si>
  <si>
    <t>ADM58036</t>
  </si>
  <si>
    <t>GE4T-28-156</t>
  </si>
  <si>
    <t>ADM58037</t>
  </si>
  <si>
    <t>GE4T-34-156</t>
  </si>
  <si>
    <t>ADM58039C</t>
  </si>
  <si>
    <t>UH75-34-450</t>
  </si>
  <si>
    <t>ADM58040</t>
  </si>
  <si>
    <t>UH71-34-156</t>
  </si>
  <si>
    <t>ADM58041</t>
  </si>
  <si>
    <t>UH74-34-156</t>
  </si>
  <si>
    <t>ADM58042</t>
  </si>
  <si>
    <t>NE51-34-156</t>
  </si>
  <si>
    <t>ADM58043</t>
  </si>
  <si>
    <t>S10H-34-460</t>
  </si>
  <si>
    <t>ADM58044</t>
  </si>
  <si>
    <t>S10H-34-470</t>
  </si>
  <si>
    <t>ADM58045</t>
  </si>
  <si>
    <t>UB7134156A</t>
  </si>
  <si>
    <t>ADM58046</t>
  </si>
  <si>
    <t>BP4K-34-156A</t>
  </si>
  <si>
    <t>ADM58047</t>
  </si>
  <si>
    <t>BP4K-28-156D</t>
  </si>
  <si>
    <t>ADM58048</t>
  </si>
  <si>
    <t>UP20-34-156</t>
  </si>
  <si>
    <t>ADM58049</t>
  </si>
  <si>
    <t>UR58-34-156</t>
  </si>
  <si>
    <t>ADM58050</t>
  </si>
  <si>
    <t>DF71-34-156</t>
  </si>
  <si>
    <t>ADM58051</t>
  </si>
  <si>
    <t>N023-28-156</t>
  </si>
  <si>
    <t>ADM58052</t>
  </si>
  <si>
    <t>F157-34-156</t>
  </si>
  <si>
    <t>ADM58053</t>
  </si>
  <si>
    <t>B03E-34-156</t>
  </si>
  <si>
    <t>ADM58054</t>
  </si>
  <si>
    <t>C24328156D</t>
  </si>
  <si>
    <t>ADM58055</t>
  </si>
  <si>
    <t>CC2934156C</t>
  </si>
  <si>
    <t>ADM58056</t>
  </si>
  <si>
    <t>GS1D-28-156</t>
  </si>
  <si>
    <t>ADM58057</t>
  </si>
  <si>
    <t>GS1D-34-15YA</t>
  </si>
  <si>
    <t>ADM58058</t>
  </si>
  <si>
    <t>NF53-28-156B</t>
  </si>
  <si>
    <t>ADM58059</t>
  </si>
  <si>
    <t>ADM58060C</t>
  </si>
  <si>
    <t>F189-34-156</t>
  </si>
  <si>
    <t>ADM58061</t>
  </si>
  <si>
    <t>FD15-28-156A</t>
  </si>
  <si>
    <t>ADM58062</t>
  </si>
  <si>
    <t>1E08-39-050</t>
  </si>
  <si>
    <t>ADM58063</t>
  </si>
  <si>
    <t>DD32-39-060</t>
  </si>
  <si>
    <t>ADM58064</t>
  </si>
  <si>
    <t>DD32-39-070</t>
  </si>
  <si>
    <t>ADM58065</t>
  </si>
  <si>
    <t>BP4K-39-040D</t>
  </si>
  <si>
    <t>ADM58067</t>
  </si>
  <si>
    <t>set za popravku zadnje haube</t>
  </si>
  <si>
    <t>ADM58068</t>
  </si>
  <si>
    <t>D651-28-460</t>
  </si>
  <si>
    <t>ADM58069</t>
  </si>
  <si>
    <t>ADM58070</t>
  </si>
  <si>
    <t>GJ6A-34-460A</t>
  </si>
  <si>
    <t>ADM58071</t>
  </si>
  <si>
    <t>D651-34-470</t>
  </si>
  <si>
    <t>ADM58072</t>
  </si>
  <si>
    <t>55045-06J00</t>
  </si>
  <si>
    <t>ADM58073</t>
  </si>
  <si>
    <t>EC01-34-350E</t>
  </si>
  <si>
    <t>ADM58074</t>
  </si>
  <si>
    <t>ADM58075</t>
  </si>
  <si>
    <t>LC62-34-470</t>
  </si>
  <si>
    <t>ADM58076</t>
  </si>
  <si>
    <t>BL8P-34-380</t>
  </si>
  <si>
    <t>ADM58077</t>
  </si>
  <si>
    <t>B01C-34-380</t>
  </si>
  <si>
    <t>ADM58078</t>
  </si>
  <si>
    <t>B26R-34-156</t>
  </si>
  <si>
    <t>ADM58079</t>
  </si>
  <si>
    <t>1E00-39-050A</t>
  </si>
  <si>
    <t>ADM58080</t>
  </si>
  <si>
    <t>UR56-34-470B</t>
  </si>
  <si>
    <t>ADM58081</t>
  </si>
  <si>
    <t>ADM58082</t>
  </si>
  <si>
    <t>ADM58083</t>
  </si>
  <si>
    <t>BBP328300A</t>
  </si>
  <si>
    <t>Caura zadnje donje spone  vešanja</t>
  </si>
  <si>
    <t>ADM58084</t>
  </si>
  <si>
    <t>ADM58086</t>
  </si>
  <si>
    <t>1 508 111</t>
  </si>
  <si>
    <t>ležaj nosača amortizera</t>
  </si>
  <si>
    <t>ADM58087</t>
  </si>
  <si>
    <t>1 377 471</t>
  </si>
  <si>
    <t>ADM58088</t>
  </si>
  <si>
    <t>1 061 670</t>
  </si>
  <si>
    <t>ADM58089</t>
  </si>
  <si>
    <t>1 883 046 S1</t>
  </si>
  <si>
    <t>silen blok set</t>
  </si>
  <si>
    <t>ADM58101</t>
  </si>
  <si>
    <t>G03322530A</t>
  </si>
  <si>
    <t>ADM58105</t>
  </si>
  <si>
    <t>F037-22-530</t>
  </si>
  <si>
    <t>ADM58107</t>
  </si>
  <si>
    <t>F02322630A</t>
  </si>
  <si>
    <t>ADM58110</t>
  </si>
  <si>
    <t>G071-22-540</t>
  </si>
  <si>
    <t>ADM58111</t>
  </si>
  <si>
    <t>G568-22-540</t>
  </si>
  <si>
    <t>ADM58112</t>
  </si>
  <si>
    <t>G568-22-530</t>
  </si>
  <si>
    <t>ADM58113</t>
  </si>
  <si>
    <t>G57022530A</t>
  </si>
  <si>
    <t>ADM58114</t>
  </si>
  <si>
    <t>F023-22-540</t>
  </si>
  <si>
    <t>ADM58115</t>
  </si>
  <si>
    <t>M090-22-540</t>
  </si>
  <si>
    <t>ADM58116</t>
  </si>
  <si>
    <t>GJ01-22-530</t>
  </si>
  <si>
    <t>ADM58117</t>
  </si>
  <si>
    <t>GS01-22-540</t>
  </si>
  <si>
    <t>ADM58119</t>
  </si>
  <si>
    <t>ADM58120</t>
  </si>
  <si>
    <t>ADM58121</t>
  </si>
  <si>
    <t>ADM58122</t>
  </si>
  <si>
    <t>ADM58123</t>
  </si>
  <si>
    <t>ADM58124</t>
  </si>
  <si>
    <t>ADM58125</t>
  </si>
  <si>
    <t>ADM58126</t>
  </si>
  <si>
    <t>ADM58127</t>
  </si>
  <si>
    <t>ADM58128</t>
  </si>
  <si>
    <t>ADM58129</t>
  </si>
  <si>
    <t>ADM58130</t>
  </si>
  <si>
    <t>ADM58133</t>
  </si>
  <si>
    <t>ADM58134</t>
  </si>
  <si>
    <t>ADM58135</t>
  </si>
  <si>
    <t>ADM58136</t>
  </si>
  <si>
    <t>ADM58137</t>
  </si>
  <si>
    <t>ADM58138</t>
  </si>
  <si>
    <t>ADM58139</t>
  </si>
  <si>
    <t>ADM58140</t>
  </si>
  <si>
    <t>ADM58141</t>
  </si>
  <si>
    <t>ADM581501</t>
  </si>
  <si>
    <t>B300-32-125</t>
  </si>
  <si>
    <t>ADM581502</t>
  </si>
  <si>
    <t>F151-32-125</t>
  </si>
  <si>
    <t>ADM58151</t>
  </si>
  <si>
    <t>G002-22-540</t>
  </si>
  <si>
    <t>ADM58154</t>
  </si>
  <si>
    <t>F037-22-540</t>
  </si>
  <si>
    <t>ADM58155</t>
  </si>
  <si>
    <t>G063-22-530</t>
  </si>
  <si>
    <t>ADM58156</t>
  </si>
  <si>
    <t>F061-22-540</t>
  </si>
  <si>
    <t>ADM58157</t>
  </si>
  <si>
    <t>GD45-22-540</t>
  </si>
  <si>
    <t>ADM58159</t>
  </si>
  <si>
    <t>M080-22-540</t>
  </si>
  <si>
    <t>ADM58160</t>
  </si>
  <si>
    <t>1E03-22-530</t>
  </si>
  <si>
    <t>ADM58162</t>
  </si>
  <si>
    <t>GP06-22-540</t>
  </si>
  <si>
    <t>ADM58164</t>
  </si>
  <si>
    <t>GG03-22-540</t>
  </si>
  <si>
    <t>ADM58167</t>
  </si>
  <si>
    <t>0K9A4-22-530</t>
  </si>
  <si>
    <t>ADM58168</t>
  </si>
  <si>
    <t>49594-3E000</t>
  </si>
  <si>
    <t>ADM58169</t>
  </si>
  <si>
    <t>FD80-22-530A</t>
  </si>
  <si>
    <t>ADM58170</t>
  </si>
  <si>
    <t>GG28-22-630</t>
  </si>
  <si>
    <t>ADM58171</t>
  </si>
  <si>
    <t>FG02-22-530</t>
  </si>
  <si>
    <t>ADM58172</t>
  </si>
  <si>
    <t>GD78-22-530A</t>
  </si>
  <si>
    <t>ADM58173</t>
  </si>
  <si>
    <t>GG46-22-630</t>
  </si>
  <si>
    <t>ADM58174</t>
  </si>
  <si>
    <t>GG28-22-640</t>
  </si>
  <si>
    <t>ADM58175</t>
  </si>
  <si>
    <t>FG04-22-530</t>
  </si>
  <si>
    <t>ADM58176</t>
  </si>
  <si>
    <t>MA04-22-530</t>
  </si>
  <si>
    <t>ADM58207</t>
  </si>
  <si>
    <t>ADM58211</t>
  </si>
  <si>
    <t>ADM58214</t>
  </si>
  <si>
    <t>ADM58216</t>
  </si>
  <si>
    <t>ADM58217</t>
  </si>
  <si>
    <t>ADM58220</t>
  </si>
  <si>
    <t>ADM58223</t>
  </si>
  <si>
    <t>ADM58226</t>
  </si>
  <si>
    <t>ADM58228</t>
  </si>
  <si>
    <t>ADM58229</t>
  </si>
  <si>
    <t>ADM58230</t>
  </si>
  <si>
    <t>BP4K-33-15XB</t>
  </si>
  <si>
    <t>ADM58231C</t>
  </si>
  <si>
    <t>D35133047A</t>
  </si>
  <si>
    <t>ADM58232</t>
  </si>
  <si>
    <t>ADM58233C</t>
  </si>
  <si>
    <t>ADM58234C</t>
  </si>
  <si>
    <t>ADM58235</t>
  </si>
  <si>
    <t>ADM58236</t>
  </si>
  <si>
    <t>ADM58237</t>
  </si>
  <si>
    <t>NE51-33-04X</t>
  </si>
  <si>
    <t>ADM58238</t>
  </si>
  <si>
    <t>ADM58239</t>
  </si>
  <si>
    <t>ADM58240</t>
  </si>
  <si>
    <t>ADM58241</t>
  </si>
  <si>
    <t>ADM58242</t>
  </si>
  <si>
    <t>ADM58243</t>
  </si>
  <si>
    <t>ADM58244</t>
  </si>
  <si>
    <t>ADM58245</t>
  </si>
  <si>
    <t>ADM58246</t>
  </si>
  <si>
    <t>ADM58247</t>
  </si>
  <si>
    <t>KD35-33-04XD</t>
  </si>
  <si>
    <t>ADM58308</t>
  </si>
  <si>
    <t>ADM58309</t>
  </si>
  <si>
    <t>ADM58311</t>
  </si>
  <si>
    <t>ADM58312</t>
  </si>
  <si>
    <t>ADM58313</t>
  </si>
  <si>
    <t>ADM58315</t>
  </si>
  <si>
    <t>ADM58316</t>
  </si>
  <si>
    <t>ADM58319</t>
  </si>
  <si>
    <t>ADM58320</t>
  </si>
  <si>
    <t>ADM58323</t>
  </si>
  <si>
    <t>ADM58324</t>
  </si>
  <si>
    <t>ADM58325</t>
  </si>
  <si>
    <t>ADM58327</t>
  </si>
  <si>
    <t>ADM58329</t>
  </si>
  <si>
    <t>ADM58331</t>
  </si>
  <si>
    <t>ADM58333</t>
  </si>
  <si>
    <t>ADM58334</t>
  </si>
  <si>
    <t>ADM58335</t>
  </si>
  <si>
    <t>BP4K-26-15XF</t>
  </si>
  <si>
    <t>ADM58337</t>
  </si>
  <si>
    <t>ADM58338</t>
  </si>
  <si>
    <t>ADM58339</t>
  </si>
  <si>
    <t>GS1D2615XA</t>
  </si>
  <si>
    <t>ADM58340</t>
  </si>
  <si>
    <t>ADM58341</t>
  </si>
  <si>
    <t>ADM58342</t>
  </si>
  <si>
    <t>ADM58343</t>
  </si>
  <si>
    <t>ADM58344</t>
  </si>
  <si>
    <t>ADM58345</t>
  </si>
  <si>
    <t>ADM58346</t>
  </si>
  <si>
    <t>ADM58347</t>
  </si>
  <si>
    <t>ADM58348</t>
  </si>
  <si>
    <t>D65133042A</t>
  </si>
  <si>
    <t>ADM58501</t>
  </si>
  <si>
    <t>GA2C-28-170B</t>
  </si>
  <si>
    <t>ADM58502</t>
  </si>
  <si>
    <t>GA2A-34-150A</t>
  </si>
  <si>
    <t>ADM58503</t>
  </si>
  <si>
    <t>GA2A-34-170A</t>
  </si>
  <si>
    <t>ADM58504</t>
  </si>
  <si>
    <t>8AB2-34-100A</t>
  </si>
  <si>
    <t>ADM58505</t>
  </si>
  <si>
    <t>BC1D-28-170A</t>
  </si>
  <si>
    <t>ADM58506</t>
  </si>
  <si>
    <t>ADM58507</t>
  </si>
  <si>
    <t>EA03-34-170A</t>
  </si>
  <si>
    <t>ADM58508</t>
  </si>
  <si>
    <t>LC62-34-170B</t>
  </si>
  <si>
    <t>ADM58509</t>
  </si>
  <si>
    <t>B26R-34-170</t>
  </si>
  <si>
    <t>ADM58510</t>
  </si>
  <si>
    <t>NA01-34-170</t>
  </si>
  <si>
    <t>ADM58511</t>
  </si>
  <si>
    <t>NC10-34-170</t>
  </si>
  <si>
    <t>ADM58512</t>
  </si>
  <si>
    <t>NC10-34-150</t>
  </si>
  <si>
    <t>ADM58513</t>
  </si>
  <si>
    <t>GE4T-28-170</t>
  </si>
  <si>
    <t>ADM58514</t>
  </si>
  <si>
    <t>EA01-28-170D</t>
  </si>
  <si>
    <t>ADM58515</t>
  </si>
  <si>
    <t>B26R-28-170</t>
  </si>
  <si>
    <t>ADM58516</t>
  </si>
  <si>
    <t>GJ6A-34-150A</t>
  </si>
  <si>
    <t>ADM58517</t>
  </si>
  <si>
    <t>GJ6A-34-170A</t>
  </si>
  <si>
    <t>ADM58519</t>
  </si>
  <si>
    <t>F151-34-150</t>
  </si>
  <si>
    <t>ADM58520</t>
  </si>
  <si>
    <t>F151-28-170</t>
  </si>
  <si>
    <t>ADM58521</t>
  </si>
  <si>
    <t>B30H-28-170</t>
  </si>
  <si>
    <t>ADM58522</t>
  </si>
  <si>
    <t>GJ6A-28-170B</t>
  </si>
  <si>
    <t>ADM58523</t>
  </si>
  <si>
    <t>BP4K28170D</t>
  </si>
  <si>
    <t>ADM58525</t>
  </si>
  <si>
    <t>LC70-34-170</t>
  </si>
  <si>
    <t>ADM58526</t>
  </si>
  <si>
    <t>BP4K-34-170D</t>
  </si>
  <si>
    <t>ADM58527</t>
  </si>
  <si>
    <t>T001-34-170A</t>
  </si>
  <si>
    <t>ADM58529</t>
  </si>
  <si>
    <t>S10H-34-150</t>
  </si>
  <si>
    <t>ADM58530</t>
  </si>
  <si>
    <t>S10H-28-170</t>
  </si>
  <si>
    <t>ADM58531</t>
  </si>
  <si>
    <t>DD32-34-170</t>
  </si>
  <si>
    <t>ADM58532</t>
  </si>
  <si>
    <t>FD01-34-17X</t>
  </si>
  <si>
    <t>ADM58533</t>
  </si>
  <si>
    <t>FD01-34-19X</t>
  </si>
  <si>
    <t>ADM58534</t>
  </si>
  <si>
    <t>0603-34-157A</t>
  </si>
  <si>
    <t>ADM58535</t>
  </si>
  <si>
    <t>B455-28-157</t>
  </si>
  <si>
    <t>ADM58537</t>
  </si>
  <si>
    <t>BBM3-34-170</t>
  </si>
  <si>
    <t>ADM58538</t>
  </si>
  <si>
    <t>GS1D-34-170</t>
  </si>
  <si>
    <t>ADM58539</t>
  </si>
  <si>
    <t>GS1D-34-150</t>
  </si>
  <si>
    <t>ADM58540</t>
  </si>
  <si>
    <t>GS1D-28-170</t>
  </si>
  <si>
    <t>ADM58541</t>
  </si>
  <si>
    <t>ADM58542</t>
  </si>
  <si>
    <t>B37F-34-170A</t>
  </si>
  <si>
    <t>ADM58543</t>
  </si>
  <si>
    <t>ADM58544</t>
  </si>
  <si>
    <t>ADM58545</t>
  </si>
  <si>
    <t>ADM58546</t>
  </si>
  <si>
    <t>ADM58547</t>
  </si>
  <si>
    <t>9YA00-1002</t>
  </si>
  <si>
    <t>ADM58548</t>
  </si>
  <si>
    <t>KD35-34-170</t>
  </si>
  <si>
    <t>ADM58549</t>
  </si>
  <si>
    <t>KD31-28-190</t>
  </si>
  <si>
    <t>ADM58550</t>
  </si>
  <si>
    <t>KD31-28-170</t>
  </si>
  <si>
    <t>ADM58551</t>
  </si>
  <si>
    <t>UC2R34150</t>
  </si>
  <si>
    <t>ADM58603</t>
  </si>
  <si>
    <t>B001-34-550</t>
  </si>
  <si>
    <t>ADM58604</t>
  </si>
  <si>
    <t>GA6A34350E</t>
  </si>
  <si>
    <t>ADM58607</t>
  </si>
  <si>
    <t>B455-34-550</t>
  </si>
  <si>
    <t>ADM58608</t>
  </si>
  <si>
    <t>8AU2-34-510</t>
  </si>
  <si>
    <t>ADM58609</t>
  </si>
  <si>
    <t>S083-99-354</t>
  </si>
  <si>
    <t>ADM58610</t>
  </si>
  <si>
    <t>S083-99-356</t>
  </si>
  <si>
    <t>ADM58611</t>
  </si>
  <si>
    <t>8AU1-34-540</t>
  </si>
  <si>
    <t>ADM58612</t>
  </si>
  <si>
    <t>B01A-34-550</t>
  </si>
  <si>
    <t>ADM58613</t>
  </si>
  <si>
    <t>8AU3-34-510</t>
  </si>
  <si>
    <t>ADM58622</t>
  </si>
  <si>
    <t>GA6BE-34-300</t>
  </si>
  <si>
    <t>ADM58623</t>
  </si>
  <si>
    <t>GA6BE-34-350</t>
  </si>
  <si>
    <t>ADM58624</t>
  </si>
  <si>
    <t>NA01-34-550B</t>
  </si>
  <si>
    <t>ADM58626</t>
  </si>
  <si>
    <t>T001-34-550B</t>
  </si>
  <si>
    <t>ADM58627</t>
  </si>
  <si>
    <t>B25D-34-350C</t>
  </si>
  <si>
    <t>ADM58628</t>
  </si>
  <si>
    <t>B28V-34-300B</t>
  </si>
  <si>
    <t>ADM58629</t>
  </si>
  <si>
    <t>B28V-34-350B</t>
  </si>
  <si>
    <t>ADM58630</t>
  </si>
  <si>
    <t>GE4T-34-300C</t>
  </si>
  <si>
    <t>ADM58631</t>
  </si>
  <si>
    <t>GE4T-34-350C</t>
  </si>
  <si>
    <t>ADM58634</t>
  </si>
  <si>
    <t>NA01-34-200A</t>
  </si>
  <si>
    <t>ADM58635</t>
  </si>
  <si>
    <t>N06834200</t>
  </si>
  <si>
    <t>ADM58636</t>
  </si>
  <si>
    <t>N06834250</t>
  </si>
  <si>
    <t>ADM58637</t>
  </si>
  <si>
    <t>NC10-34-200</t>
  </si>
  <si>
    <t>ADM58639</t>
  </si>
  <si>
    <t>D061-34-350</t>
  </si>
  <si>
    <t>ADM58640</t>
  </si>
  <si>
    <t>D061-34-300</t>
  </si>
  <si>
    <t>ADM58641</t>
  </si>
  <si>
    <t>B25D-34-300D</t>
  </si>
  <si>
    <t>ADM58642</t>
  </si>
  <si>
    <t>BC1D-28-620B</t>
  </si>
  <si>
    <t>ADM58643</t>
  </si>
  <si>
    <t>BC1D-28-600B</t>
  </si>
  <si>
    <t>ADM58644</t>
  </si>
  <si>
    <t>GJ6A-34-J00C</t>
  </si>
  <si>
    <t>ADM58645</t>
  </si>
  <si>
    <t>GJ6A-34-J50C</t>
  </si>
  <si>
    <t>ADM58646</t>
  </si>
  <si>
    <t>GJ6A-34-300B</t>
  </si>
  <si>
    <t>ADM58649</t>
  </si>
  <si>
    <t>LC62-34-350C</t>
  </si>
  <si>
    <t>ADM58650</t>
  </si>
  <si>
    <t>LC62-34-300C</t>
  </si>
  <si>
    <t>ADM58651</t>
  </si>
  <si>
    <t>F151-34-250B</t>
  </si>
  <si>
    <t>ADM58652</t>
  </si>
  <si>
    <t>F151-34-200B</t>
  </si>
  <si>
    <t>ADM58653C</t>
  </si>
  <si>
    <t>F151-34-350</t>
  </si>
  <si>
    <t>ADM58654C</t>
  </si>
  <si>
    <t>F151-34-300</t>
  </si>
  <si>
    <t>ADM58655</t>
  </si>
  <si>
    <t>GP9A-34-250A</t>
  </si>
  <si>
    <t>ADM58656</t>
  </si>
  <si>
    <t>BK3P-34-300D</t>
  </si>
  <si>
    <t>ADM58657</t>
  </si>
  <si>
    <t>B01A-34-350E</t>
  </si>
  <si>
    <t>ADM58658</t>
  </si>
  <si>
    <t>B01A-34-300E</t>
  </si>
  <si>
    <t>ADM58660</t>
  </si>
  <si>
    <t>ADM58660C</t>
  </si>
  <si>
    <t>D201-34-300E</t>
  </si>
  <si>
    <t>ADM58661</t>
  </si>
  <si>
    <t>ADM58661C</t>
  </si>
  <si>
    <t>D201-34-350A</t>
  </si>
  <si>
    <t>ADM58662</t>
  </si>
  <si>
    <t>ADM58663</t>
  </si>
  <si>
    <t>EC01-34-300E</t>
  </si>
  <si>
    <t>ADM58664C</t>
  </si>
  <si>
    <t>C145-34-300A</t>
  </si>
  <si>
    <t>ADM58665C</t>
  </si>
  <si>
    <t>C145-34-350A</t>
  </si>
  <si>
    <t>ADM58666</t>
  </si>
  <si>
    <t>B32H-34-300B</t>
  </si>
  <si>
    <t>ADM58667</t>
  </si>
  <si>
    <t>B32H-34-350B</t>
  </si>
  <si>
    <t>ADM58668</t>
  </si>
  <si>
    <t>DD32-34-350</t>
  </si>
  <si>
    <t>ADM58669</t>
  </si>
  <si>
    <t>DD32-34-300</t>
  </si>
  <si>
    <t>ADM58672C</t>
  </si>
  <si>
    <t>C100-34-300B</t>
  </si>
  <si>
    <t>ADM58674</t>
  </si>
  <si>
    <t>GJ6A-34-250B</t>
  </si>
  <si>
    <t>ADM58675</t>
  </si>
  <si>
    <t>GJ6A-34-200B</t>
  </si>
  <si>
    <t>ADM58676C</t>
  </si>
  <si>
    <t>S10H-34-350</t>
  </si>
  <si>
    <t>ADM58677C</t>
  </si>
  <si>
    <t>S10H-34-300</t>
  </si>
  <si>
    <t>ADM58680</t>
  </si>
  <si>
    <t>UR58-34-550</t>
  </si>
  <si>
    <t>ADM58681</t>
  </si>
  <si>
    <t>BP4K-28-500E</t>
  </si>
  <si>
    <t>ADM58682</t>
  </si>
  <si>
    <t>BP4K-28-C10B</t>
  </si>
  <si>
    <t>ADM58683</t>
  </si>
  <si>
    <t>8AS2-34-510A</t>
  </si>
  <si>
    <t>ADM58684C</t>
  </si>
  <si>
    <t>UH75-34-260A</t>
  </si>
  <si>
    <t>ADM58685C</t>
  </si>
  <si>
    <t>UH7534210A</t>
  </si>
  <si>
    <t>ADM58686</t>
  </si>
  <si>
    <t>ADM58687</t>
  </si>
  <si>
    <t>ADM58688</t>
  </si>
  <si>
    <t>ADM58689</t>
  </si>
  <si>
    <t>ADM58690</t>
  </si>
  <si>
    <t>ADM58691</t>
  </si>
  <si>
    <t>GS1D-34-300H</t>
  </si>
  <si>
    <t>ADM58693</t>
  </si>
  <si>
    <t>ADM58694</t>
  </si>
  <si>
    <t>ADM58695</t>
  </si>
  <si>
    <t>ADM58696</t>
  </si>
  <si>
    <t>ADM58702</t>
  </si>
  <si>
    <t>8AB1-32-280</t>
  </si>
  <si>
    <t>ADM58703</t>
  </si>
  <si>
    <t>H001-99-324</t>
  </si>
  <si>
    <t>ADM58708</t>
  </si>
  <si>
    <t>UH74-32-250</t>
  </si>
  <si>
    <t>ADM58709</t>
  </si>
  <si>
    <t>S083-99-324</t>
  </si>
  <si>
    <t>ADM58710</t>
  </si>
  <si>
    <t>8AB2-32-280</t>
  </si>
  <si>
    <t>ADM58718</t>
  </si>
  <si>
    <t>UB39-99-324</t>
  </si>
  <si>
    <t>ADM58719</t>
  </si>
  <si>
    <t>8AG4-32-280</t>
  </si>
  <si>
    <t>ADM58720</t>
  </si>
  <si>
    <t>UH74-32-280</t>
  </si>
  <si>
    <t>ADM58725</t>
  </si>
  <si>
    <t>UE53-32-320</t>
  </si>
  <si>
    <t>ADM58727</t>
  </si>
  <si>
    <t>8AN1-32-280</t>
  </si>
  <si>
    <t>ADM58731</t>
  </si>
  <si>
    <t>B25D-32-240</t>
  </si>
  <si>
    <t>ADM58732</t>
  </si>
  <si>
    <t>NA02-32-240</t>
  </si>
  <si>
    <t>ADM58735</t>
  </si>
  <si>
    <t>GA2A-32-250</t>
  </si>
  <si>
    <t>ADM58737</t>
  </si>
  <si>
    <t>ADM58740</t>
  </si>
  <si>
    <t>G26A-32-280</t>
  </si>
  <si>
    <t>ADM58741</t>
  </si>
  <si>
    <t>G26A-32-290</t>
  </si>
  <si>
    <t>ADM58743</t>
  </si>
  <si>
    <t>F151-32-290</t>
  </si>
  <si>
    <t>ADM58744</t>
  </si>
  <si>
    <t>F151-32-280</t>
  </si>
  <si>
    <t>ADM58745</t>
  </si>
  <si>
    <t>UH71-32-220</t>
  </si>
  <si>
    <t>ADM58746</t>
  </si>
  <si>
    <t>BP4L-32-280</t>
  </si>
  <si>
    <t>ADM58747</t>
  </si>
  <si>
    <t>BP4L-32-290</t>
  </si>
  <si>
    <t>ADM58748</t>
  </si>
  <si>
    <t>DE90-32-280</t>
  </si>
  <si>
    <t>ADM58749</t>
  </si>
  <si>
    <t>DE90-32-290</t>
  </si>
  <si>
    <t>ADM58750</t>
  </si>
  <si>
    <t>S47P-32-280</t>
  </si>
  <si>
    <t>ADM58751</t>
  </si>
  <si>
    <t>BP4L-32-240</t>
  </si>
  <si>
    <t>ADM58752</t>
  </si>
  <si>
    <t>GJ6E-32-24X</t>
  </si>
  <si>
    <t>ADM58753</t>
  </si>
  <si>
    <t>E112-32-240</t>
  </si>
  <si>
    <t>ADM58754</t>
  </si>
  <si>
    <t>NE51-32-280A</t>
  </si>
  <si>
    <t>ADM58755</t>
  </si>
  <si>
    <t>GE4T-32-240</t>
  </si>
  <si>
    <t>ADM58756</t>
  </si>
  <si>
    <t>NA01-32-240</t>
  </si>
  <si>
    <t>ADM58757</t>
  </si>
  <si>
    <t>B21H-32-24X</t>
  </si>
  <si>
    <t>ADM58758</t>
  </si>
  <si>
    <t>B21H-32-25X</t>
  </si>
  <si>
    <t>ADM58759</t>
  </si>
  <si>
    <t>GJ6E-33-290</t>
  </si>
  <si>
    <t>ADM58760</t>
  </si>
  <si>
    <t>GJ6E-33-280</t>
  </si>
  <si>
    <t>ADM58761</t>
  </si>
  <si>
    <t>E112-32-280</t>
  </si>
  <si>
    <t>ADM58762</t>
  </si>
  <si>
    <t>8AL2-32-280</t>
  </si>
  <si>
    <t>ADM58763</t>
  </si>
  <si>
    <t>8AS1-32-240</t>
  </si>
  <si>
    <t>ADM58764</t>
  </si>
  <si>
    <t>8AL1-32-280</t>
  </si>
  <si>
    <t>ADM58765</t>
  </si>
  <si>
    <t>UR61-32-280</t>
  </si>
  <si>
    <t>ADM58766</t>
  </si>
  <si>
    <t>D651-32-290</t>
  </si>
  <si>
    <t>ADM58767</t>
  </si>
  <si>
    <t>D651-32-280</t>
  </si>
  <si>
    <t>ADM58768</t>
  </si>
  <si>
    <t>UR56-32-250</t>
  </si>
  <si>
    <t>ADM58769</t>
  </si>
  <si>
    <t>UR56-32-280</t>
  </si>
  <si>
    <t>ADM58770</t>
  </si>
  <si>
    <t>ADM58771</t>
  </si>
  <si>
    <t>ADM58772</t>
  </si>
  <si>
    <t>ADM58773</t>
  </si>
  <si>
    <t>GS1D-32-240</t>
  </si>
  <si>
    <t>ADM58774</t>
  </si>
  <si>
    <t>ADM58775</t>
  </si>
  <si>
    <t>EG21-32-280A</t>
  </si>
  <si>
    <t>ADM58776</t>
  </si>
  <si>
    <t>ADM58777</t>
  </si>
  <si>
    <t>ADM58778</t>
  </si>
  <si>
    <t>ADM58779</t>
  </si>
  <si>
    <t>1E01-32-280A</t>
  </si>
  <si>
    <t>ADM58780</t>
  </si>
  <si>
    <t>D653-32-290</t>
  </si>
  <si>
    <t>ADM58781</t>
  </si>
  <si>
    <t>D653-32-280</t>
  </si>
  <si>
    <t>ADM58782</t>
  </si>
  <si>
    <t>ADM58783</t>
  </si>
  <si>
    <t>T001-32-240B</t>
  </si>
  <si>
    <t>ADM58784</t>
  </si>
  <si>
    <t>EC01-32-240</t>
  </si>
  <si>
    <t>ADM58785</t>
  </si>
  <si>
    <t>T001-32-280</t>
  </si>
  <si>
    <t>ADM58786</t>
  </si>
  <si>
    <t>LC62-32-240B</t>
  </si>
  <si>
    <t>ADM58787</t>
  </si>
  <si>
    <t>D102-32-250</t>
  </si>
  <si>
    <t>ADM58788</t>
  </si>
  <si>
    <t>D102-32-240</t>
  </si>
  <si>
    <t>ADM58789</t>
  </si>
  <si>
    <t>ADM58790</t>
  </si>
  <si>
    <t>1E00-32-280A</t>
  </si>
  <si>
    <t>ADM58791</t>
  </si>
  <si>
    <t>NE51-32-240</t>
  </si>
  <si>
    <t>ADM58792</t>
  </si>
  <si>
    <t>EC01-32-280A</t>
  </si>
  <si>
    <t>ADM58793</t>
  </si>
  <si>
    <t>ADM58794</t>
  </si>
  <si>
    <t>KD31-32-280</t>
  </si>
  <si>
    <t>ADM58795</t>
  </si>
  <si>
    <t>GHT2-32-290</t>
  </si>
  <si>
    <t>ADM58796</t>
  </si>
  <si>
    <t>GHT2-32-280</t>
  </si>
  <si>
    <t>ADM58797</t>
  </si>
  <si>
    <t>KD3132240</t>
  </si>
  <si>
    <t>ADM58804</t>
  </si>
  <si>
    <t>UB71-28-010A</t>
  </si>
  <si>
    <t>ADM58806</t>
  </si>
  <si>
    <t>SH0258L10A</t>
  </si>
  <si>
    <t>ADM58807</t>
  </si>
  <si>
    <t>UH7428L10B</t>
  </si>
  <si>
    <t>ADM58809</t>
  </si>
  <si>
    <t>SH67-28-L10B</t>
  </si>
  <si>
    <t>ADM58810C</t>
  </si>
  <si>
    <t>UR57-28-L10B</t>
  </si>
  <si>
    <t>ADM58811C</t>
  </si>
  <si>
    <t>UR76-28-L10B</t>
  </si>
  <si>
    <t>ADM58812</t>
  </si>
  <si>
    <t>ADM58813</t>
  </si>
  <si>
    <t>ADM588301</t>
  </si>
  <si>
    <t>C236-34-011A</t>
  </si>
  <si>
    <t>ADM588302</t>
  </si>
  <si>
    <t>CC30-34-011</t>
  </si>
  <si>
    <t>ADM588303</t>
  </si>
  <si>
    <t>CC30-28-011</t>
  </si>
  <si>
    <t>ADM588304</t>
  </si>
  <si>
    <t>CC33-28-011B</t>
  </si>
  <si>
    <t>ADM588305</t>
  </si>
  <si>
    <t>GJ5A-28-011B</t>
  </si>
  <si>
    <t>ADM588306</t>
  </si>
  <si>
    <t>GJ6A-34-011G</t>
  </si>
  <si>
    <t>ADM588307</t>
  </si>
  <si>
    <t>GJ6A-34-011H</t>
  </si>
  <si>
    <t>ADM588308</t>
  </si>
  <si>
    <t>GJ6H-34-011F</t>
  </si>
  <si>
    <t>ADM588309</t>
  </si>
  <si>
    <t>GJ6H-34-011G</t>
  </si>
  <si>
    <t>ADM588310</t>
  </si>
  <si>
    <t>GJ6G-34-011F</t>
  </si>
  <si>
    <t>ADM588311</t>
  </si>
  <si>
    <t>GJ6G-34-011G</t>
  </si>
  <si>
    <t>ADM588312</t>
  </si>
  <si>
    <t>GJ6W-34-011E</t>
  </si>
  <si>
    <t>ADM588313</t>
  </si>
  <si>
    <t>GJ6W-34-011F</t>
  </si>
  <si>
    <t>ADM588314</t>
  </si>
  <si>
    <t>GJ6M-34-011C</t>
  </si>
  <si>
    <t>ADM588315</t>
  </si>
  <si>
    <t>GJ6M-34-011D</t>
  </si>
  <si>
    <t>ADM588316</t>
  </si>
  <si>
    <t>NC10-28-011B</t>
  </si>
  <si>
    <t>ADM588317</t>
  </si>
  <si>
    <t>N123-34-011</t>
  </si>
  <si>
    <t>ADM588318</t>
  </si>
  <si>
    <t>NF47-34-011A</t>
  </si>
  <si>
    <t>ADM588319</t>
  </si>
  <si>
    <t>N133-28-011</t>
  </si>
  <si>
    <t>ADM588320</t>
  </si>
  <si>
    <t>CB01-28-011A</t>
  </si>
  <si>
    <t>ADM588321</t>
  </si>
  <si>
    <t>CB01-34-011B</t>
  </si>
  <si>
    <t>ADM588322</t>
  </si>
  <si>
    <t>CB87-34-011A</t>
  </si>
  <si>
    <t>ADM588323</t>
  </si>
  <si>
    <t>CB83-34-011</t>
  </si>
  <si>
    <t>ADM588324</t>
  </si>
  <si>
    <t>C145-34-011A</t>
  </si>
  <si>
    <t>ADM588325</t>
  </si>
  <si>
    <t>CB05-34-011B</t>
  </si>
  <si>
    <t>ADM588326</t>
  </si>
  <si>
    <t>ADM588327</t>
  </si>
  <si>
    <t>ADM588328</t>
  </si>
  <si>
    <t>NA01-34-011A</t>
  </si>
  <si>
    <t>ADM588329</t>
  </si>
  <si>
    <t>N058-34-011A</t>
  </si>
  <si>
    <t>ADM588330</t>
  </si>
  <si>
    <t>NA03-34-011</t>
  </si>
  <si>
    <t>ADM588331</t>
  </si>
  <si>
    <t>NA01-28-011C</t>
  </si>
  <si>
    <t>ADM588332</t>
  </si>
  <si>
    <t>N021-28-011</t>
  </si>
  <si>
    <t>ADM588333</t>
  </si>
  <si>
    <t>NB45-28-011</t>
  </si>
  <si>
    <t>ADM588334</t>
  </si>
  <si>
    <t>GJ6A-28-011B</t>
  </si>
  <si>
    <t>ADM588335</t>
  </si>
  <si>
    <t>G21B-28-011B</t>
  </si>
  <si>
    <t>ADM588336</t>
  </si>
  <si>
    <t>GE6T-34-011B</t>
  </si>
  <si>
    <t>ADM588337</t>
  </si>
  <si>
    <t>GG2P-34-011A</t>
  </si>
  <si>
    <t>ADM588338</t>
  </si>
  <si>
    <t>GE4T-34-011B</t>
  </si>
  <si>
    <t>ADM588339</t>
  </si>
  <si>
    <t>GG2M-34-011A</t>
  </si>
  <si>
    <t>ADM588340</t>
  </si>
  <si>
    <t>GE4V-28-011A</t>
  </si>
  <si>
    <t>ADM588341</t>
  </si>
  <si>
    <t>GE4T-28-011A</t>
  </si>
  <si>
    <t>ADM588342</t>
  </si>
  <si>
    <t>ADM588343</t>
  </si>
  <si>
    <t>G15D-28-011B</t>
  </si>
  <si>
    <t>ADM588344</t>
  </si>
  <si>
    <t>G15A-28-011B</t>
  </si>
  <si>
    <t>ADM588345</t>
  </si>
  <si>
    <t>GE7T-28-011B</t>
  </si>
  <si>
    <t>ADM588346</t>
  </si>
  <si>
    <t>GE6R-34-011</t>
  </si>
  <si>
    <t>ADM588347</t>
  </si>
  <si>
    <t>G15D-34-011A</t>
  </si>
  <si>
    <t>ADM588348</t>
  </si>
  <si>
    <t>G19C-34-011A</t>
  </si>
  <si>
    <t>ADM588349</t>
  </si>
  <si>
    <t>GJ4C-34-011</t>
  </si>
  <si>
    <t>ADM588350</t>
  </si>
  <si>
    <t>D206-34-011B</t>
  </si>
  <si>
    <t>ADM588351</t>
  </si>
  <si>
    <t>DC20-28-011</t>
  </si>
  <si>
    <t>ADM588352</t>
  </si>
  <si>
    <t>GG3C-34-011A</t>
  </si>
  <si>
    <t>ADM588353</t>
  </si>
  <si>
    <t>DH57-34-011C</t>
  </si>
  <si>
    <t>ADM588354</t>
  </si>
  <si>
    <t>DF71-28-011</t>
  </si>
  <si>
    <t>ADM588355</t>
  </si>
  <si>
    <t>GAM7-34-011</t>
  </si>
  <si>
    <t>ADM588356</t>
  </si>
  <si>
    <t>GAM6-34-011</t>
  </si>
  <si>
    <t>ADM588357</t>
  </si>
  <si>
    <t>GAA9-28-011A</t>
  </si>
  <si>
    <t>ADM588358</t>
  </si>
  <si>
    <t>GAB1-28-011B</t>
  </si>
  <si>
    <t>ADM588359</t>
  </si>
  <si>
    <t>NH42-34-011</t>
  </si>
  <si>
    <t>ADM588360</t>
  </si>
  <si>
    <t>NH46-34-011</t>
  </si>
  <si>
    <t>ADM588361</t>
  </si>
  <si>
    <t>NG21-28-011</t>
  </si>
  <si>
    <t>ADM588362</t>
  </si>
  <si>
    <t>N163-28-011</t>
  </si>
  <si>
    <t>ADM588363</t>
  </si>
  <si>
    <t>N123-28-011</t>
  </si>
  <si>
    <t>ADM588364</t>
  </si>
  <si>
    <t>NH45-34-011</t>
  </si>
  <si>
    <t>ADM588365</t>
  </si>
  <si>
    <t>BP4K-28-011B</t>
  </si>
  <si>
    <t>ADM588366</t>
  </si>
  <si>
    <t>BP4K-34-011B</t>
  </si>
  <si>
    <t>ADM588367</t>
  </si>
  <si>
    <t>B32H-28-011B</t>
  </si>
  <si>
    <t>ADM588368</t>
  </si>
  <si>
    <t>BN8H-34-011B</t>
  </si>
  <si>
    <t>ADM588369</t>
  </si>
  <si>
    <t>DGY034A10</t>
  </si>
  <si>
    <t>ADM588370</t>
  </si>
  <si>
    <t>BP4N34011C</t>
  </si>
  <si>
    <t>ADM588371</t>
  </si>
  <si>
    <t>BBM234011A</t>
  </si>
  <si>
    <t>ADM588372</t>
  </si>
  <si>
    <t>BBP328011B</t>
  </si>
  <si>
    <t>ADM588373</t>
  </si>
  <si>
    <t>BR5G34011A</t>
  </si>
  <si>
    <t>ADM588374</t>
  </si>
  <si>
    <t>BR5G28011</t>
  </si>
  <si>
    <t>ADM588375</t>
  </si>
  <si>
    <t>BBS134011C</t>
  </si>
  <si>
    <t>ADM588376</t>
  </si>
  <si>
    <t>B39D28011D</t>
  </si>
  <si>
    <t>ADM588377</t>
  </si>
  <si>
    <t>BBM334011A</t>
  </si>
  <si>
    <t>ADM588378</t>
  </si>
  <si>
    <t>BBL334011A</t>
  </si>
  <si>
    <t>ADM588379</t>
  </si>
  <si>
    <t>BBL328011A</t>
  </si>
  <si>
    <t>ADM588380</t>
  </si>
  <si>
    <t>BBP834011C</t>
  </si>
  <si>
    <t>ADM588381</t>
  </si>
  <si>
    <t>BBS228011D</t>
  </si>
  <si>
    <t>ADM58902</t>
  </si>
  <si>
    <t>MS41120</t>
  </si>
  <si>
    <t>ADM58903</t>
  </si>
  <si>
    <t>MS41110</t>
  </si>
  <si>
    <t>ADM58905</t>
  </si>
  <si>
    <t>F02322510A</t>
  </si>
  <si>
    <t>ADM58906</t>
  </si>
  <si>
    <t>F02422610A</t>
  </si>
  <si>
    <t>ADM58907</t>
  </si>
  <si>
    <t>G013-22-510A</t>
  </si>
  <si>
    <t>ADM58910</t>
  </si>
  <si>
    <t>G04725500A</t>
  </si>
  <si>
    <t>ADM58911</t>
  </si>
  <si>
    <t>G57025500C</t>
  </si>
  <si>
    <t>ADM58915</t>
  </si>
  <si>
    <t>B002-25-400</t>
  </si>
  <si>
    <t>ADM58916B</t>
  </si>
  <si>
    <t>F039-25-400</t>
  </si>
  <si>
    <t>ADM58918</t>
  </si>
  <si>
    <t>FS18-22-510</t>
  </si>
  <si>
    <t>ADM58929</t>
  </si>
  <si>
    <t>GD17-22-510</t>
  </si>
  <si>
    <t>ADM58929B</t>
  </si>
  <si>
    <t>ADM58930B</t>
  </si>
  <si>
    <t>GD19-22-510</t>
  </si>
  <si>
    <t>ADM58932B</t>
  </si>
  <si>
    <t>GS02-25-60XA</t>
  </si>
  <si>
    <t>ADM58933B</t>
  </si>
  <si>
    <t>F066-22-510B</t>
  </si>
  <si>
    <t>ADM58934</t>
  </si>
  <si>
    <t>F069-22-610</t>
  </si>
  <si>
    <t>ADM58936</t>
  </si>
  <si>
    <t>MD09-22-510</t>
  </si>
  <si>
    <t>ADM58937</t>
  </si>
  <si>
    <t>GF09-22-510</t>
  </si>
  <si>
    <t>ADM58938</t>
  </si>
  <si>
    <t>GD36-22-610</t>
  </si>
  <si>
    <t>ADM58939</t>
  </si>
  <si>
    <t>MD19-22-510A</t>
  </si>
  <si>
    <t>ADM58940</t>
  </si>
  <si>
    <t>MD20-22-510A</t>
  </si>
  <si>
    <t>ADM58942</t>
  </si>
  <si>
    <t>ADM58943</t>
  </si>
  <si>
    <t>ADM58944</t>
  </si>
  <si>
    <t>ADM58945</t>
  </si>
  <si>
    <t>FA60-22-610</t>
  </si>
  <si>
    <t>ADM58946</t>
  </si>
  <si>
    <t>FA61-22-510A</t>
  </si>
  <si>
    <t>ADM58947</t>
  </si>
  <si>
    <t>GD40-22-510</t>
  </si>
  <si>
    <t>ADM58948</t>
  </si>
  <si>
    <t>FA30-22-510B</t>
  </si>
  <si>
    <t>ADM58949</t>
  </si>
  <si>
    <t>GD55-25-50X</t>
  </si>
  <si>
    <t>ADM58950</t>
  </si>
  <si>
    <t>ADM589501</t>
  </si>
  <si>
    <t>GD40-25-60XA</t>
  </si>
  <si>
    <t>ADM589502</t>
  </si>
  <si>
    <t>GD40-25-50XA</t>
  </si>
  <si>
    <t>ADM58951</t>
  </si>
  <si>
    <t>GD55-25-60X</t>
  </si>
  <si>
    <t>ADM58952</t>
  </si>
  <si>
    <t>GD15-22-510</t>
  </si>
  <si>
    <t>ADM58953</t>
  </si>
  <si>
    <t>FA50-22-610B</t>
  </si>
  <si>
    <t>ADM58954</t>
  </si>
  <si>
    <t>FD80-25-500B</t>
  </si>
  <si>
    <t>ADM59103</t>
  </si>
  <si>
    <t>8AB1-15-010</t>
  </si>
  <si>
    <t>ADM59105</t>
  </si>
  <si>
    <t>FE79-15-010B</t>
  </si>
  <si>
    <t>ADM59106</t>
  </si>
  <si>
    <t>F801-15-010D</t>
  </si>
  <si>
    <t>ADM59108</t>
  </si>
  <si>
    <t>8AG2-15-010</t>
  </si>
  <si>
    <t>ADM59109</t>
  </si>
  <si>
    <t>8AB4-15-010</t>
  </si>
  <si>
    <t>ADM59110</t>
  </si>
  <si>
    <t>8AB8-15-010</t>
  </si>
  <si>
    <t>ADM59111</t>
  </si>
  <si>
    <t>8AH2-15-010A</t>
  </si>
  <si>
    <t>ADM59116</t>
  </si>
  <si>
    <t>FS0115010F</t>
  </si>
  <si>
    <t>ADM59117</t>
  </si>
  <si>
    <t>8AE2-15-010</t>
  </si>
  <si>
    <t>ADM59118</t>
  </si>
  <si>
    <t>8AK2-15-010</t>
  </si>
  <si>
    <t>ADM59121</t>
  </si>
  <si>
    <t>8AGA-15-010</t>
  </si>
  <si>
    <t>ADM59122</t>
  </si>
  <si>
    <t>8ABB-15-010A</t>
  </si>
  <si>
    <t>ADM59123</t>
  </si>
  <si>
    <t>8ALA-15-100A</t>
  </si>
  <si>
    <t>ADM59124</t>
  </si>
  <si>
    <t>8AS2-15-100A</t>
  </si>
  <si>
    <t>ADM59125</t>
  </si>
  <si>
    <t>N3C1-15-010C</t>
  </si>
  <si>
    <t>ADM59128</t>
  </si>
  <si>
    <t>ADM59128C</t>
  </si>
  <si>
    <t>RF2A-15-100A</t>
  </si>
  <si>
    <t>ADM59129</t>
  </si>
  <si>
    <t>FP01-15-010F</t>
  </si>
  <si>
    <t>ADM59130</t>
  </si>
  <si>
    <t>8ABC-15-010</t>
  </si>
  <si>
    <t>ADM59131C</t>
  </si>
  <si>
    <t>N3H1-15-100A</t>
  </si>
  <si>
    <t>ADM59133</t>
  </si>
  <si>
    <t>AJ03-15-010B</t>
  </si>
  <si>
    <t>ADM59135</t>
  </si>
  <si>
    <t>L327-15-100A</t>
  </si>
  <si>
    <t>ADM59137C</t>
  </si>
  <si>
    <t>LF94-15-100</t>
  </si>
  <si>
    <t>ADM59138</t>
  </si>
  <si>
    <t>Y601-15-010A</t>
  </si>
  <si>
    <t>ADM59139</t>
  </si>
  <si>
    <t>Y404-15-010</t>
  </si>
  <si>
    <t>ADM59140</t>
  </si>
  <si>
    <t>8AK3-15-010B</t>
  </si>
  <si>
    <t>ADM59141</t>
  </si>
  <si>
    <t>YF09-15-100</t>
  </si>
  <si>
    <t>ADM59142</t>
  </si>
  <si>
    <t>1E03-15-010</t>
  </si>
  <si>
    <t>ADM59170</t>
  </si>
  <si>
    <t>RF1G-15-100A</t>
  </si>
  <si>
    <t>ADM59171C</t>
  </si>
  <si>
    <t>C201-15-010</t>
  </si>
  <si>
    <t>ADM59172</t>
  </si>
  <si>
    <t>AJ03-15-010F</t>
  </si>
  <si>
    <t>ADM59173</t>
  </si>
  <si>
    <t>ZJ01-15-010A</t>
  </si>
  <si>
    <t>ADM59174</t>
  </si>
  <si>
    <t>RF8G-15-010A</t>
  </si>
  <si>
    <t>ADM59176</t>
  </si>
  <si>
    <t>R2AA-15-100C</t>
  </si>
  <si>
    <t>ADM591802</t>
  </si>
  <si>
    <t>WL21-15-150</t>
  </si>
  <si>
    <t>ADM59203</t>
  </si>
  <si>
    <t>8AG1-15-171</t>
  </si>
  <si>
    <t>ADM59204</t>
  </si>
  <si>
    <t>ADM59208</t>
  </si>
  <si>
    <t>FS05-15-171</t>
  </si>
  <si>
    <t>ADM59209</t>
  </si>
  <si>
    <t>8173-15-171</t>
  </si>
  <si>
    <t>ADM59210</t>
  </si>
  <si>
    <t>8ABC-15-171</t>
  </si>
  <si>
    <t>ADM59211</t>
  </si>
  <si>
    <t>8AB8-15-171</t>
  </si>
  <si>
    <t>ADM59212</t>
  </si>
  <si>
    <t>8AF5-15-171</t>
  </si>
  <si>
    <t>ADM59213</t>
  </si>
  <si>
    <t>8ABE-15-171</t>
  </si>
  <si>
    <t>ADM59214</t>
  </si>
  <si>
    <t>YF09-15-171</t>
  </si>
  <si>
    <t>ADM59215</t>
  </si>
  <si>
    <t>C201-15-171</t>
  </si>
  <si>
    <t>ADM59216</t>
  </si>
  <si>
    <t>N3H1-15-171</t>
  </si>
  <si>
    <t>ADM59217</t>
  </si>
  <si>
    <t>GY01-15-171</t>
  </si>
  <si>
    <t>ADM59218</t>
  </si>
  <si>
    <t>L327-15-170</t>
  </si>
  <si>
    <t>ADM59219</t>
  </si>
  <si>
    <t>17690-73J01</t>
  </si>
  <si>
    <t>ADM59220</t>
  </si>
  <si>
    <t>LF70-15-170</t>
  </si>
  <si>
    <t>ADM593100C</t>
  </si>
  <si>
    <t>Kontrolni ventil grejača</t>
  </si>
  <si>
    <t>ADM59605</t>
  </si>
  <si>
    <t>B3350</t>
  </si>
  <si>
    <t>ADM59610</t>
  </si>
  <si>
    <t>0504-18-381B</t>
  </si>
  <si>
    <t>ADM59612</t>
  </si>
  <si>
    <t>B366-15-907</t>
  </si>
  <si>
    <t>ADM59616</t>
  </si>
  <si>
    <t>N3A1-15-908</t>
  </si>
  <si>
    <t>ADM59620</t>
  </si>
  <si>
    <t>RFJ5-18-381</t>
  </si>
  <si>
    <t>ADM59627</t>
  </si>
  <si>
    <t>ADM596500</t>
  </si>
  <si>
    <t>LFG1-15-980C</t>
  </si>
  <si>
    <t>ADM596502</t>
  </si>
  <si>
    <t>TFA2-15-940</t>
  </si>
  <si>
    <t>ADM596503</t>
  </si>
  <si>
    <t>Y602-15-980</t>
  </si>
  <si>
    <t>ADM596504</t>
  </si>
  <si>
    <t>1E05-15-980A</t>
  </si>
  <si>
    <t>ADM596505</t>
  </si>
  <si>
    <t>1E03-15-930A</t>
  </si>
  <si>
    <t>ADM596506</t>
  </si>
  <si>
    <t>R2L1-15-940</t>
  </si>
  <si>
    <t>ADM596507</t>
  </si>
  <si>
    <t>RFC6-15-940A</t>
  </si>
  <si>
    <t>ADM596508</t>
  </si>
  <si>
    <t>ZJ01-15-980D</t>
  </si>
  <si>
    <t>ADM596509</t>
  </si>
  <si>
    <t>R23015940</t>
  </si>
  <si>
    <t>ADM596510</t>
  </si>
  <si>
    <t>Z601-15-980D</t>
  </si>
  <si>
    <t>ADM596511</t>
  </si>
  <si>
    <t>ZJ0115940</t>
  </si>
  <si>
    <t>ADM596512</t>
  </si>
  <si>
    <t>RF5D15940A</t>
  </si>
  <si>
    <t>ADM596513</t>
  </si>
  <si>
    <t>RF5G15980A</t>
  </si>
  <si>
    <t>ADM596514</t>
  </si>
  <si>
    <t>LFH115940A</t>
  </si>
  <si>
    <t>ADM596601</t>
  </si>
  <si>
    <t>set kanalisanog kaiša</t>
  </si>
  <si>
    <t>ADM59803</t>
  </si>
  <si>
    <t>B61P-15-200B</t>
  </si>
  <si>
    <t>ADM59804</t>
  </si>
  <si>
    <t>B631-15-200A</t>
  </si>
  <si>
    <t>ADM59808</t>
  </si>
  <si>
    <t>F650-15-200</t>
  </si>
  <si>
    <t>ADM59814</t>
  </si>
  <si>
    <t>FEDG-15-200</t>
  </si>
  <si>
    <t>ADM59816</t>
  </si>
  <si>
    <t>RF01-15-200C</t>
  </si>
  <si>
    <t>ADM59819</t>
  </si>
  <si>
    <t>KL2015200H</t>
  </si>
  <si>
    <t>ADM59820</t>
  </si>
  <si>
    <t>F850-15-200A</t>
  </si>
  <si>
    <t>ADM59821</t>
  </si>
  <si>
    <t>BP28-15-200B</t>
  </si>
  <si>
    <t>ADM59822</t>
  </si>
  <si>
    <t>K801-15-200D</t>
  </si>
  <si>
    <t>ADM59823</t>
  </si>
  <si>
    <t>FS19-15-200E</t>
  </si>
  <si>
    <t>ADM59826</t>
  </si>
  <si>
    <t>B61S-15-200D</t>
  </si>
  <si>
    <t>ADM59828</t>
  </si>
  <si>
    <t>BPH5-15-200A</t>
  </si>
  <si>
    <t>ADM59829</t>
  </si>
  <si>
    <t>B3C7-15-200D</t>
  </si>
  <si>
    <t>ADM59830</t>
  </si>
  <si>
    <t>BP4W-15-200A</t>
  </si>
  <si>
    <t>ADM59831</t>
  </si>
  <si>
    <t>BP4X-15-200A</t>
  </si>
  <si>
    <t>ADM59833</t>
  </si>
  <si>
    <t>B64J-15-200C</t>
  </si>
  <si>
    <t>ADM59835C</t>
  </si>
  <si>
    <t>Y401-15-200</t>
  </si>
  <si>
    <t>ADM59837C</t>
  </si>
  <si>
    <t>ZL02-15-200</t>
  </si>
  <si>
    <t>ADM59838</t>
  </si>
  <si>
    <t>LF17-15-200</t>
  </si>
  <si>
    <t>ADM59839</t>
  </si>
  <si>
    <t>LF2115200A</t>
  </si>
  <si>
    <t>ADM59840</t>
  </si>
  <si>
    <t>L32715200A</t>
  </si>
  <si>
    <t>ADM59841</t>
  </si>
  <si>
    <t>Z602-15-200C</t>
  </si>
  <si>
    <t>ADM59843</t>
  </si>
  <si>
    <t>ADM59844C</t>
  </si>
  <si>
    <t>FSJ2-15-200</t>
  </si>
  <si>
    <t>ADM59845</t>
  </si>
  <si>
    <t>LFB7-15-200A</t>
  </si>
  <si>
    <t>ADM59846</t>
  </si>
  <si>
    <t>R2S2-15-200B</t>
  </si>
  <si>
    <t>ADM59848</t>
  </si>
  <si>
    <t>K817-15-200C</t>
  </si>
  <si>
    <t>ADM59849</t>
  </si>
  <si>
    <t>N3H6-15-200C</t>
  </si>
  <si>
    <t>ADM59850</t>
  </si>
  <si>
    <t>Y601-15-200B</t>
  </si>
  <si>
    <t>ADM59851C</t>
  </si>
  <si>
    <t>B5C7-15-200A</t>
  </si>
  <si>
    <t>ADM59853C</t>
  </si>
  <si>
    <t>WL81-15-200C</t>
  </si>
  <si>
    <t>ADM59854C</t>
  </si>
  <si>
    <t>LFH1-15-200B</t>
  </si>
  <si>
    <t>ADM59856C</t>
  </si>
  <si>
    <t>RF5C-15-200C</t>
  </si>
  <si>
    <t>ADM59857</t>
  </si>
  <si>
    <t>LF8B1520Y</t>
  </si>
  <si>
    <t>ADM59858C</t>
  </si>
  <si>
    <t>WL85-15-200A</t>
  </si>
  <si>
    <t>ADM59859</t>
  </si>
  <si>
    <t>LFG1-15-200E</t>
  </si>
  <si>
    <t>ADM59860</t>
  </si>
  <si>
    <t>N3H1-15-350M</t>
  </si>
  <si>
    <t>Ekspanzioni sud</t>
  </si>
  <si>
    <t>ADM59861</t>
  </si>
  <si>
    <t>ADM59862</t>
  </si>
  <si>
    <t>ZJ38-15-200A</t>
  </si>
  <si>
    <t>ADM59864</t>
  </si>
  <si>
    <t>FP59-15-200</t>
  </si>
  <si>
    <t>ADM59865</t>
  </si>
  <si>
    <t>L328-15-200B</t>
  </si>
  <si>
    <t>ADM59903</t>
  </si>
  <si>
    <t>16401-72090</t>
  </si>
  <si>
    <t>ADM59908</t>
  </si>
  <si>
    <t>LF50-15-205A</t>
  </si>
  <si>
    <t>ADM59911</t>
  </si>
  <si>
    <t>YF09-15-205</t>
  </si>
  <si>
    <t>ADN10101</t>
  </si>
  <si>
    <t>11026-01M02</t>
  </si>
  <si>
    <t>podloška kartera</t>
  </si>
  <si>
    <t>ADN10308</t>
  </si>
  <si>
    <t>ADN10309</t>
  </si>
  <si>
    <t>28920-BC20A</t>
  </si>
  <si>
    <t>ADN10310</t>
  </si>
  <si>
    <t>ADN10311</t>
  </si>
  <si>
    <t>ADN10312</t>
  </si>
  <si>
    <t>28920-EB300</t>
  </si>
  <si>
    <t>ADN10313</t>
  </si>
  <si>
    <t>28920-BU010</t>
  </si>
  <si>
    <t>ADN10314</t>
  </si>
  <si>
    <t>28920-JD00A</t>
  </si>
  <si>
    <t>ADN10315</t>
  </si>
  <si>
    <t>28920-50Y00</t>
  </si>
  <si>
    <t>ADN10316</t>
  </si>
  <si>
    <t>28920-50Y10</t>
  </si>
  <si>
    <t>ADN10317</t>
  </si>
  <si>
    <t>28920-EB320</t>
  </si>
  <si>
    <t>ADN10318</t>
  </si>
  <si>
    <t>28920-1E400</t>
  </si>
  <si>
    <t>ADN10319</t>
  </si>
  <si>
    <t>28920-CA000</t>
  </si>
  <si>
    <t>ADN10320</t>
  </si>
  <si>
    <t>28920-CD000</t>
  </si>
  <si>
    <t>ADN10321</t>
  </si>
  <si>
    <t>28920-VE000</t>
  </si>
  <si>
    <t>ADN10322</t>
  </si>
  <si>
    <t>28920-8H900</t>
  </si>
  <si>
    <t>ADN10323</t>
  </si>
  <si>
    <t>28920-0F003</t>
  </si>
  <si>
    <t>ADN10324</t>
  </si>
  <si>
    <t>289205F010</t>
  </si>
  <si>
    <t>ADN10325</t>
  </si>
  <si>
    <t>28621VC800</t>
  </si>
  <si>
    <t>ADN10326</t>
  </si>
  <si>
    <t>27490-00QAC</t>
  </si>
  <si>
    <t>pumpica za brisače</t>
  </si>
  <si>
    <t>ADN11305</t>
  </si>
  <si>
    <t>25230-WD000</t>
  </si>
  <si>
    <t>ADN11354</t>
  </si>
  <si>
    <t>80700-73J00</t>
  </si>
  <si>
    <t>ADN11356</t>
  </si>
  <si>
    <t>ADN11357</t>
  </si>
  <si>
    <t>ADN11358</t>
  </si>
  <si>
    <t>ADN11359</t>
  </si>
  <si>
    <t>ADN11362</t>
  </si>
  <si>
    <t>ADN11371</t>
  </si>
  <si>
    <t>ADN11372</t>
  </si>
  <si>
    <t>ADN11376</t>
  </si>
  <si>
    <t>relej notora brisača</t>
  </si>
  <si>
    <t>ADN11377</t>
  </si>
  <si>
    <t>827013X30A</t>
  </si>
  <si>
    <t>ADN11378</t>
  </si>
  <si>
    <t>827003X30A</t>
  </si>
  <si>
    <t>ADN11379</t>
  </si>
  <si>
    <t>ručica za prozor</t>
  </si>
  <si>
    <t>ADN11380</t>
  </si>
  <si>
    <t>80701-EB305</t>
  </si>
  <si>
    <t>ADN11381</t>
  </si>
  <si>
    <t>80700-EB30B</t>
  </si>
  <si>
    <t>ADN11382</t>
  </si>
  <si>
    <t>80701-4X01A</t>
  </si>
  <si>
    <t>ADN11383</t>
  </si>
  <si>
    <t>80700-4X00A</t>
  </si>
  <si>
    <t>ADN11384</t>
  </si>
  <si>
    <t>25411-BR00A</t>
  </si>
  <si>
    <t>prekidač podizača prozora</t>
  </si>
  <si>
    <t>ADN11401</t>
  </si>
  <si>
    <t>22145-89900</t>
  </si>
  <si>
    <t>Garnitura platinastih dugmadi</t>
  </si>
  <si>
    <t>ADN11411</t>
  </si>
  <si>
    <t>22102-00800</t>
  </si>
  <si>
    <t>ADN11414</t>
  </si>
  <si>
    <t>22102-01M11</t>
  </si>
  <si>
    <t>ADN11421</t>
  </si>
  <si>
    <t>22162-21007</t>
  </si>
  <si>
    <t>ADN114215</t>
  </si>
  <si>
    <t>2216285E02</t>
  </si>
  <si>
    <t>ADN114219</t>
  </si>
  <si>
    <t>22162-94M11</t>
  </si>
  <si>
    <t>ADN114220</t>
  </si>
  <si>
    <t>22162-11E08</t>
  </si>
  <si>
    <t>ADN114221</t>
  </si>
  <si>
    <t>22162-72Y10</t>
  </si>
  <si>
    <t>ADN114222</t>
  </si>
  <si>
    <t>2216241B00</t>
  </si>
  <si>
    <t>ADN114224</t>
  </si>
  <si>
    <t>22162-U6001</t>
  </si>
  <si>
    <t>ADN114225</t>
  </si>
  <si>
    <t>22162-94M01</t>
  </si>
  <si>
    <t>ADN114226</t>
  </si>
  <si>
    <t>22162-1C710</t>
  </si>
  <si>
    <t>ADN114227</t>
  </si>
  <si>
    <t>22162-0M300</t>
  </si>
  <si>
    <t>ADN114229</t>
  </si>
  <si>
    <t>22162-52H20</t>
  </si>
  <si>
    <t>ADN11423</t>
  </si>
  <si>
    <t>22162-V2502</t>
  </si>
  <si>
    <t>ADN114230</t>
  </si>
  <si>
    <t>22162-2J211</t>
  </si>
  <si>
    <t>ADN114231</t>
  </si>
  <si>
    <t>221622J911</t>
  </si>
  <si>
    <t>ADN114233</t>
  </si>
  <si>
    <t>22162-0U000</t>
  </si>
  <si>
    <t>ADN114234C</t>
  </si>
  <si>
    <t>22162-73C00</t>
  </si>
  <si>
    <t>ADN114235</t>
  </si>
  <si>
    <t>22162-0W000</t>
  </si>
  <si>
    <t>ADN114237</t>
  </si>
  <si>
    <t>22448-1KT0A</t>
  </si>
  <si>
    <t>ADN11424</t>
  </si>
  <si>
    <t>22162-Q1700</t>
  </si>
  <si>
    <t>ADN11427</t>
  </si>
  <si>
    <t>22162-12P01</t>
  </si>
  <si>
    <t>ADN11429</t>
  </si>
  <si>
    <t>22162-78A10</t>
  </si>
  <si>
    <t>ADN11431</t>
  </si>
  <si>
    <t>22157-71300</t>
  </si>
  <si>
    <t>ADN114310</t>
  </si>
  <si>
    <t>22157-23G15</t>
  </si>
  <si>
    <t>ADN114312</t>
  </si>
  <si>
    <t>22157-27R01</t>
  </si>
  <si>
    <t>ADN114313</t>
  </si>
  <si>
    <t>B215727M02</t>
  </si>
  <si>
    <t>ADN114314</t>
  </si>
  <si>
    <t>22157-12E61</t>
  </si>
  <si>
    <t>ADN11432</t>
  </si>
  <si>
    <t>22157-Q1700</t>
  </si>
  <si>
    <t>ADN114320</t>
  </si>
  <si>
    <t>22157-10B10</t>
  </si>
  <si>
    <t>ADN114321</t>
  </si>
  <si>
    <t>22157-62S12</t>
  </si>
  <si>
    <t>ADN114322</t>
  </si>
  <si>
    <t>22157-70J00</t>
  </si>
  <si>
    <t>ADN114323</t>
  </si>
  <si>
    <t>22157-99B00</t>
  </si>
  <si>
    <t>ADN114325</t>
  </si>
  <si>
    <t>22157-71J00</t>
  </si>
  <si>
    <t>ADN114326</t>
  </si>
  <si>
    <t>22157-OM810</t>
  </si>
  <si>
    <t>ADN114327</t>
  </si>
  <si>
    <t>22157-27M15</t>
  </si>
  <si>
    <t>ADN114328</t>
  </si>
  <si>
    <t>22157-03P02</t>
  </si>
  <si>
    <t>ADN114329</t>
  </si>
  <si>
    <t>22157-1E410</t>
  </si>
  <si>
    <t>ADN114330</t>
  </si>
  <si>
    <t>22157-2J210</t>
  </si>
  <si>
    <t>ADN114332</t>
  </si>
  <si>
    <t>22157-72B00</t>
  </si>
  <si>
    <t>ADN114333</t>
  </si>
  <si>
    <t>22162-7J505</t>
  </si>
  <si>
    <t>ADN114334</t>
  </si>
  <si>
    <t>22162-2J221</t>
  </si>
  <si>
    <t>ADN114335</t>
  </si>
  <si>
    <t>22162-11E07</t>
  </si>
  <si>
    <t>ADN11437</t>
  </si>
  <si>
    <t>22157-09E00</t>
  </si>
  <si>
    <t>ADN11438</t>
  </si>
  <si>
    <t>22157-27M01</t>
  </si>
  <si>
    <t>ADN11440</t>
  </si>
  <si>
    <t>22157-99B05</t>
  </si>
  <si>
    <t>ADN11451</t>
  </si>
  <si>
    <t>32005-CD10B</t>
  </si>
  <si>
    <t>ADN11452</t>
  </si>
  <si>
    <t>ADN11453</t>
  </si>
  <si>
    <t>ADN11454</t>
  </si>
  <si>
    <t>25320-AX00C</t>
  </si>
  <si>
    <t>ADN11455</t>
  </si>
  <si>
    <t>ADN11456</t>
  </si>
  <si>
    <t>ADN11457</t>
  </si>
  <si>
    <t>ADN11458</t>
  </si>
  <si>
    <t>prekidač upozorenja</t>
  </si>
  <si>
    <t>ADN11459</t>
  </si>
  <si>
    <t>ADN11460</t>
  </si>
  <si>
    <t>zadnje svetlo</t>
  </si>
  <si>
    <t>ADN11461</t>
  </si>
  <si>
    <t>ADN11462</t>
  </si>
  <si>
    <t>prekidač brisača</t>
  </si>
  <si>
    <t>ADN11463</t>
  </si>
  <si>
    <t>26510-JD00A</t>
  </si>
  <si>
    <t>svetlo tablice</t>
  </si>
  <si>
    <t>ADN11464</t>
  </si>
  <si>
    <t>48750-70J00</t>
  </si>
  <si>
    <t>ADN11477C</t>
  </si>
  <si>
    <t>22448-AX001</t>
  </si>
  <si>
    <t>ADN11478</t>
  </si>
  <si>
    <t>22448-4M500</t>
  </si>
  <si>
    <t>ADN11479C</t>
  </si>
  <si>
    <t>22448-ED800</t>
  </si>
  <si>
    <t>ADN11480</t>
  </si>
  <si>
    <t>22448-6N000</t>
  </si>
  <si>
    <t>ADN11485</t>
  </si>
  <si>
    <t>22448-8H315</t>
  </si>
  <si>
    <t>ADN11486C</t>
  </si>
  <si>
    <t>22448-1F700</t>
  </si>
  <si>
    <t>ADN11487</t>
  </si>
  <si>
    <t>22433-56E11</t>
  </si>
  <si>
    <t>ADN11488</t>
  </si>
  <si>
    <t>22448-00QAD</t>
  </si>
  <si>
    <t>ADN11489</t>
  </si>
  <si>
    <t>32006-8S01A</t>
  </si>
  <si>
    <t>prekidac za pogon na cetiri tocka</t>
  </si>
  <si>
    <t>ADN11490</t>
  </si>
  <si>
    <t>32006-7S11A</t>
  </si>
  <si>
    <t>Parking prekidac automatskog menjaca</t>
  </si>
  <si>
    <t>ADN11491</t>
  </si>
  <si>
    <t>32005-7S11A</t>
  </si>
  <si>
    <t>prekdac neutrala</t>
  </si>
  <si>
    <t>ADN11492</t>
  </si>
  <si>
    <t>32006-CD10B</t>
  </si>
  <si>
    <t>ADN11493</t>
  </si>
  <si>
    <t>26510-BG00A</t>
  </si>
  <si>
    <t>ADN11494</t>
  </si>
  <si>
    <t>27150-8H300</t>
  </si>
  <si>
    <t>rezistor</t>
  </si>
  <si>
    <t>ADN11495</t>
  </si>
  <si>
    <t>27150-72B01</t>
  </si>
  <si>
    <t>ADN11496</t>
  </si>
  <si>
    <t>27150-3S805</t>
  </si>
  <si>
    <t>ADN11497</t>
  </si>
  <si>
    <t>27150-EY00A</t>
  </si>
  <si>
    <t>ADN11499</t>
  </si>
  <si>
    <t>82 00 177 718</t>
  </si>
  <si>
    <t>prekidač zadnjeg svetla</t>
  </si>
  <si>
    <t>ADN11506</t>
  </si>
  <si>
    <t>26294-89912</t>
  </si>
  <si>
    <t>ADN11602</t>
  </si>
  <si>
    <t>22450-19B27</t>
  </si>
  <si>
    <t>ADN11603</t>
  </si>
  <si>
    <t>22440-99B05</t>
  </si>
  <si>
    <t>ADN11604</t>
  </si>
  <si>
    <t>22450-71J26</t>
  </si>
  <si>
    <t>ADN11605</t>
  </si>
  <si>
    <t>22450-53J87</t>
  </si>
  <si>
    <t>ADN11606</t>
  </si>
  <si>
    <t>22440-86J10</t>
  </si>
  <si>
    <t>ADN11607</t>
  </si>
  <si>
    <t>22440-2F200</t>
  </si>
  <si>
    <t>ADN11608</t>
  </si>
  <si>
    <t>22450-86G26</t>
  </si>
  <si>
    <t>ADN11612</t>
  </si>
  <si>
    <t>22450-36A25</t>
  </si>
  <si>
    <t>ADN11614</t>
  </si>
  <si>
    <t>22450-06E85</t>
  </si>
  <si>
    <t>ADN11616</t>
  </si>
  <si>
    <t>22450-B2010</t>
  </si>
  <si>
    <t>ADN11618</t>
  </si>
  <si>
    <t>B245022G26</t>
  </si>
  <si>
    <t>ADN11627</t>
  </si>
  <si>
    <t>22450-37B25</t>
  </si>
  <si>
    <t>ADN11801</t>
  </si>
  <si>
    <t>11065-G5501</t>
  </si>
  <si>
    <t>ADN11802</t>
  </si>
  <si>
    <t>11065-T8201</t>
  </si>
  <si>
    <t>ADN11803</t>
  </si>
  <si>
    <t>11065-C8600</t>
  </si>
  <si>
    <t>ADN11804</t>
  </si>
  <si>
    <t>11065-T8200</t>
  </si>
  <si>
    <t>ADN11805</t>
  </si>
  <si>
    <t>11065-43G01</t>
  </si>
  <si>
    <t>ADN11806</t>
  </si>
  <si>
    <t>11065-57J00</t>
  </si>
  <si>
    <t>ADN11807</t>
  </si>
  <si>
    <t>11065-G2400</t>
  </si>
  <si>
    <t>ADN11815</t>
  </si>
  <si>
    <t>1106510G00</t>
  </si>
  <si>
    <t>ADN11817</t>
  </si>
  <si>
    <t>11065-7F400</t>
  </si>
  <si>
    <t>ADN11818</t>
  </si>
  <si>
    <t>11065-V7202</t>
  </si>
  <si>
    <t>ADN11819</t>
  </si>
  <si>
    <t>11065-V7203</t>
  </si>
  <si>
    <t>ADN11820</t>
  </si>
  <si>
    <t>11065-4P400</t>
  </si>
  <si>
    <t>ADN11821</t>
  </si>
  <si>
    <t>11065-7C000</t>
  </si>
  <si>
    <t>ADN11822</t>
  </si>
  <si>
    <t>11065-2W204</t>
  </si>
  <si>
    <t>ADN11823</t>
  </si>
  <si>
    <t>11065-AD210</t>
  </si>
  <si>
    <t>ADN11825</t>
  </si>
  <si>
    <t>ADN11826</t>
  </si>
  <si>
    <t>11065-BN701</t>
  </si>
  <si>
    <t>ADN11828</t>
  </si>
  <si>
    <t>11065-00Q0C</t>
  </si>
  <si>
    <t>ADN11829</t>
  </si>
  <si>
    <t>75800001-1</t>
  </si>
  <si>
    <t>ADN11830</t>
  </si>
  <si>
    <t>11065-00Q0E</t>
  </si>
  <si>
    <t>ADN11831</t>
  </si>
  <si>
    <t>11065-00Q0H</t>
  </si>
  <si>
    <t>ADN12101</t>
  </si>
  <si>
    <t>15208-W3403</t>
  </si>
  <si>
    <t>ADN12102</t>
  </si>
  <si>
    <t>15208-W1106</t>
  </si>
  <si>
    <t>ADN12103</t>
  </si>
  <si>
    <t>15208-AA001</t>
  </si>
  <si>
    <t>ADN12104</t>
  </si>
  <si>
    <t>15208-01B10</t>
  </si>
  <si>
    <t>ADN12106</t>
  </si>
  <si>
    <t>ADN12107</t>
  </si>
  <si>
    <t>15209-C8600</t>
  </si>
  <si>
    <t>ADN12110</t>
  </si>
  <si>
    <t>15208-53J00</t>
  </si>
  <si>
    <t>ADN12111</t>
  </si>
  <si>
    <t>15208-31U00</t>
  </si>
  <si>
    <t>ADN12112</t>
  </si>
  <si>
    <t>15208-3J400XX</t>
  </si>
  <si>
    <t>ADN12113</t>
  </si>
  <si>
    <t>AY100-NS011</t>
  </si>
  <si>
    <t>ADN12114</t>
  </si>
  <si>
    <t>15208-AD20A</t>
  </si>
  <si>
    <t>ADN12115</t>
  </si>
  <si>
    <t>15209-2W200</t>
  </si>
  <si>
    <t>ADN12119</t>
  </si>
  <si>
    <t>15208-BN300</t>
  </si>
  <si>
    <t>ADN12120</t>
  </si>
  <si>
    <t>77014-72321</t>
  </si>
  <si>
    <t>ADN12121</t>
  </si>
  <si>
    <t>15208-AW300</t>
  </si>
  <si>
    <t>ADN12123</t>
  </si>
  <si>
    <t>ADN12124</t>
  </si>
  <si>
    <t>ADN12125</t>
  </si>
  <si>
    <t>ADN12126</t>
  </si>
  <si>
    <t>ADN12127</t>
  </si>
  <si>
    <t>15209-00Q0A</t>
  </si>
  <si>
    <t>ADN12128C</t>
  </si>
  <si>
    <t>15208-9X800</t>
  </si>
  <si>
    <t>ADN12129</t>
  </si>
  <si>
    <t>16510M68K00</t>
  </si>
  <si>
    <t>ADN12130</t>
  </si>
  <si>
    <t>ADN12131</t>
  </si>
  <si>
    <t>ADN12132</t>
  </si>
  <si>
    <t>15208-7F40A</t>
  </si>
  <si>
    <t>ADN12133</t>
  </si>
  <si>
    <t>15208-00Q1D</t>
  </si>
  <si>
    <t>ADN12134</t>
  </si>
  <si>
    <t>15 20 950 84R</t>
  </si>
  <si>
    <t>ADN12201</t>
  </si>
  <si>
    <t>16546-S0100</t>
  </si>
  <si>
    <t>ADN12202</t>
  </si>
  <si>
    <t>16546-U6710</t>
  </si>
  <si>
    <t>ADN12203</t>
  </si>
  <si>
    <t>16546-18000</t>
  </si>
  <si>
    <t>ADN12207</t>
  </si>
  <si>
    <t>16546-D1100</t>
  </si>
  <si>
    <t>ADN12210</t>
  </si>
  <si>
    <t>16546-01B00</t>
  </si>
  <si>
    <t>ADN12211</t>
  </si>
  <si>
    <t>16546-R9000</t>
  </si>
  <si>
    <t>ADN12213</t>
  </si>
  <si>
    <t>16546-65000</t>
  </si>
  <si>
    <t>ADN12214</t>
  </si>
  <si>
    <t>16546-T3400</t>
  </si>
  <si>
    <t>ADN12215</t>
  </si>
  <si>
    <t>16546-V0100</t>
  </si>
  <si>
    <t>ADN12216</t>
  </si>
  <si>
    <t>16546-02N00</t>
  </si>
  <si>
    <t>ADN12217</t>
  </si>
  <si>
    <t>16546-77A10</t>
  </si>
  <si>
    <t>ADN12218</t>
  </si>
  <si>
    <t>16546-04N00</t>
  </si>
  <si>
    <t>ADN12219</t>
  </si>
  <si>
    <t>16546-G9600</t>
  </si>
  <si>
    <t>ADN12220</t>
  </si>
  <si>
    <t>16546-64J02</t>
  </si>
  <si>
    <t>ADN12221</t>
  </si>
  <si>
    <t>16546-J5570</t>
  </si>
  <si>
    <t>ADN12222</t>
  </si>
  <si>
    <t>16546-06N00</t>
  </si>
  <si>
    <t>ADN12223</t>
  </si>
  <si>
    <t>16546-41B00</t>
  </si>
  <si>
    <t>ADN12224</t>
  </si>
  <si>
    <t>16546-06J01</t>
  </si>
  <si>
    <t>ADN12225</t>
  </si>
  <si>
    <t>16546-0T006</t>
  </si>
  <si>
    <t>ADN12226</t>
  </si>
  <si>
    <t>16546-73C00</t>
  </si>
  <si>
    <t>ADN12227</t>
  </si>
  <si>
    <t>16546-7F002</t>
  </si>
  <si>
    <t>ADN12229</t>
  </si>
  <si>
    <t>16546-G5500</t>
  </si>
  <si>
    <t>ADN12231</t>
  </si>
  <si>
    <t>16546-2S600</t>
  </si>
  <si>
    <t>ADN12232</t>
  </si>
  <si>
    <t>16546-VB300</t>
  </si>
  <si>
    <t>ADN12234</t>
  </si>
  <si>
    <t>16546-5C900</t>
  </si>
  <si>
    <t>ADN12236</t>
  </si>
  <si>
    <t>16546-6F900</t>
  </si>
  <si>
    <t>ADN12237</t>
  </si>
  <si>
    <t>16546-VK501</t>
  </si>
  <si>
    <t>ADN12238</t>
  </si>
  <si>
    <t>16546-G4800</t>
  </si>
  <si>
    <t>ADN12240</t>
  </si>
  <si>
    <t>1654600QAC</t>
  </si>
  <si>
    <t>ADN12241</t>
  </si>
  <si>
    <t>77010-47285</t>
  </si>
  <si>
    <t>ADN12242</t>
  </si>
  <si>
    <t>ADN12243</t>
  </si>
  <si>
    <t>ADN12245</t>
  </si>
  <si>
    <t>ADN12246</t>
  </si>
  <si>
    <t>ADN12248</t>
  </si>
  <si>
    <t>16546-BN701</t>
  </si>
  <si>
    <t>ADN12249</t>
  </si>
  <si>
    <t>16546-ED000</t>
  </si>
  <si>
    <t>ADN12250</t>
  </si>
  <si>
    <t>ADN12251</t>
  </si>
  <si>
    <t>16546-7S000</t>
  </si>
  <si>
    <t>ADN12252</t>
  </si>
  <si>
    <t>ADN12253</t>
  </si>
  <si>
    <t>16546-AW300</t>
  </si>
  <si>
    <t>ADN12254</t>
  </si>
  <si>
    <t>16546-MA70A</t>
  </si>
  <si>
    <t>ADN12255</t>
  </si>
  <si>
    <t>16546-EB300</t>
  </si>
  <si>
    <t>ADN12256</t>
  </si>
  <si>
    <t>16546-JD20A</t>
  </si>
  <si>
    <t>ADN12257</t>
  </si>
  <si>
    <t>16546-0W800</t>
  </si>
  <si>
    <t>ADN12260</t>
  </si>
  <si>
    <t>16546-00QAS</t>
  </si>
  <si>
    <t>ADN12261</t>
  </si>
  <si>
    <t>16546-D6200</t>
  </si>
  <si>
    <t>ADN12262</t>
  </si>
  <si>
    <t>16546-EG000</t>
  </si>
  <si>
    <t>ADN12263</t>
  </si>
  <si>
    <t>ADN12264</t>
  </si>
  <si>
    <t>16546-JF00A</t>
  </si>
  <si>
    <t>ADN12265</t>
  </si>
  <si>
    <t>16546-4A00C</t>
  </si>
  <si>
    <t>ADN12266</t>
  </si>
  <si>
    <t>16546-D9200</t>
  </si>
  <si>
    <t>ADN12267</t>
  </si>
  <si>
    <t>16546-JK20A</t>
  </si>
  <si>
    <t>ADN12268</t>
  </si>
  <si>
    <t>16546-G9601</t>
  </si>
  <si>
    <t>ADN12269</t>
  </si>
  <si>
    <t>16546-AR000</t>
  </si>
  <si>
    <t>ADN12270</t>
  </si>
  <si>
    <t>16546-1HC2A</t>
  </si>
  <si>
    <t>ADN12271</t>
  </si>
  <si>
    <t>16546-1AT0A</t>
  </si>
  <si>
    <t>ADN12272</t>
  </si>
  <si>
    <t>16546-EH000</t>
  </si>
  <si>
    <t>ADN12273</t>
  </si>
  <si>
    <t>16546-LA30A</t>
  </si>
  <si>
    <t>ADN12274</t>
  </si>
  <si>
    <t>16546-9S001</t>
  </si>
  <si>
    <t>ADN12275</t>
  </si>
  <si>
    <t>16546-95F0C</t>
  </si>
  <si>
    <t>ADN12276</t>
  </si>
  <si>
    <t>16546-1LK0E</t>
  </si>
  <si>
    <t>ADN12277</t>
  </si>
  <si>
    <t>16546-EJ70A</t>
  </si>
  <si>
    <t>ADN12278</t>
  </si>
  <si>
    <t>16546-1BY0A</t>
  </si>
  <si>
    <t>ADN12279</t>
  </si>
  <si>
    <t>16546-VN51A</t>
  </si>
  <si>
    <t>ADN12280</t>
  </si>
  <si>
    <t>16546-3HD0A</t>
  </si>
  <si>
    <t>ADN12281</t>
  </si>
  <si>
    <t>16546-1MG0A</t>
  </si>
  <si>
    <t>ADN12282</t>
  </si>
  <si>
    <t>16546-JG30A</t>
  </si>
  <si>
    <t>ADN12283</t>
  </si>
  <si>
    <t>AY120-NS011</t>
  </si>
  <si>
    <t>ADN12284</t>
  </si>
  <si>
    <t>16546-EB70A</t>
  </si>
  <si>
    <t>ADN12285</t>
  </si>
  <si>
    <t>165463VD0A</t>
  </si>
  <si>
    <t>ADN12286</t>
  </si>
  <si>
    <t>16546VW600</t>
  </si>
  <si>
    <t>ADN12287</t>
  </si>
  <si>
    <t>16546-4BA1A</t>
  </si>
  <si>
    <t>ADN12289</t>
  </si>
  <si>
    <t>16546-5DD0A</t>
  </si>
  <si>
    <t>ADN12301</t>
  </si>
  <si>
    <t>MB554970</t>
  </si>
  <si>
    <t>ADN12302</t>
  </si>
  <si>
    <t>1640056G05</t>
  </si>
  <si>
    <t>ADN12305</t>
  </si>
  <si>
    <t>16400-34W00</t>
  </si>
  <si>
    <t>ADN12308</t>
  </si>
  <si>
    <t>16400-V2600</t>
  </si>
  <si>
    <t>ADN12309</t>
  </si>
  <si>
    <t>16403-Z7000</t>
  </si>
  <si>
    <t>ADN12310</t>
  </si>
  <si>
    <t>AY500-NS001</t>
  </si>
  <si>
    <t>ADN12311</t>
  </si>
  <si>
    <t>16405-V5710</t>
  </si>
  <si>
    <t>ADN12313</t>
  </si>
  <si>
    <t>A640M59AM0SA</t>
  </si>
  <si>
    <t>ADN12315</t>
  </si>
  <si>
    <t>16400-53J10</t>
  </si>
  <si>
    <t>ADN12316</t>
  </si>
  <si>
    <t>16400-41B00</t>
  </si>
  <si>
    <t>ADN12317</t>
  </si>
  <si>
    <t>16400-70J00</t>
  </si>
  <si>
    <t>ADN12321</t>
  </si>
  <si>
    <t>16403-6F900</t>
  </si>
  <si>
    <t>ADN12322</t>
  </si>
  <si>
    <t>16403-7F401</t>
  </si>
  <si>
    <t>ADN12323</t>
  </si>
  <si>
    <t>ADN12324</t>
  </si>
  <si>
    <t>ADN12325</t>
  </si>
  <si>
    <t>ADN12326</t>
  </si>
  <si>
    <t>16405-01T70</t>
  </si>
  <si>
    <t>ADN12327</t>
  </si>
  <si>
    <t>16405-00QAB</t>
  </si>
  <si>
    <t>ADN12328</t>
  </si>
  <si>
    <t>ADN12329</t>
  </si>
  <si>
    <t>16400-9F928</t>
  </si>
  <si>
    <t>ADN12330</t>
  </si>
  <si>
    <t>ADN12331</t>
  </si>
  <si>
    <t>16400-EC00A</t>
  </si>
  <si>
    <t>ADN12332</t>
  </si>
  <si>
    <t>16400-JD50A</t>
  </si>
  <si>
    <t>ADN12333</t>
  </si>
  <si>
    <t>16400-ES60A</t>
  </si>
  <si>
    <t>ADN12335</t>
  </si>
  <si>
    <t>16400-LA40A</t>
  </si>
  <si>
    <t>ADN12338</t>
  </si>
  <si>
    <t>ADN12339</t>
  </si>
  <si>
    <t>ADN12340</t>
  </si>
  <si>
    <t>16400-ES60C</t>
  </si>
  <si>
    <t>ADN12341</t>
  </si>
  <si>
    <t>16400-JD50C</t>
  </si>
  <si>
    <t>ADN12342</t>
  </si>
  <si>
    <t>16400-JY00B</t>
  </si>
  <si>
    <t>ADN12343</t>
  </si>
  <si>
    <t>AY505-NS008</t>
  </si>
  <si>
    <t>ADN12344</t>
  </si>
  <si>
    <t>16400-JX51A</t>
  </si>
  <si>
    <t>ADN12345</t>
  </si>
  <si>
    <t>16400-4M405</t>
  </si>
  <si>
    <t>ADN12346</t>
  </si>
  <si>
    <t>16400-2Y505</t>
  </si>
  <si>
    <t>ADN12347</t>
  </si>
  <si>
    <t>17040EB80C</t>
  </si>
  <si>
    <t>ADN12348</t>
  </si>
  <si>
    <t>17040JN00A</t>
  </si>
  <si>
    <t>ADN12349</t>
  </si>
  <si>
    <t>17040-9Y00A</t>
  </si>
  <si>
    <t>ADN12350</t>
  </si>
  <si>
    <t>16 40 395 60R</t>
  </si>
  <si>
    <t>ADN12352</t>
  </si>
  <si>
    <t>16400-4EA1A</t>
  </si>
  <si>
    <t>ADN12353</t>
  </si>
  <si>
    <t>16400-3VD0C SK1</t>
  </si>
  <si>
    <t>ADN12501</t>
  </si>
  <si>
    <t>27891-BM400</t>
  </si>
  <si>
    <t>ADN12502</t>
  </si>
  <si>
    <t>278936F600KE</t>
  </si>
  <si>
    <t>ADN12503</t>
  </si>
  <si>
    <t>27275-1N025</t>
  </si>
  <si>
    <t>ADN12504</t>
  </si>
  <si>
    <t>27893-9F500KE</t>
  </si>
  <si>
    <t>ADN12505</t>
  </si>
  <si>
    <t>27277-4M425</t>
  </si>
  <si>
    <t>ADN12506</t>
  </si>
  <si>
    <t>27891-AX010</t>
  </si>
  <si>
    <t>ADN12507</t>
  </si>
  <si>
    <t>27277-3Y525</t>
  </si>
  <si>
    <t>ADN12509</t>
  </si>
  <si>
    <t>77010-50319</t>
  </si>
  <si>
    <t>ADN12510</t>
  </si>
  <si>
    <t>B727C-79925</t>
  </si>
  <si>
    <t>ADN12511</t>
  </si>
  <si>
    <t>27277-EN000</t>
  </si>
  <si>
    <t>ADN12513</t>
  </si>
  <si>
    <t>27277-CL025</t>
  </si>
  <si>
    <t>ADN12514</t>
  </si>
  <si>
    <t>27891-EL00A</t>
  </si>
  <si>
    <t>ADN12516</t>
  </si>
  <si>
    <t>B7298-00QAA</t>
  </si>
  <si>
    <t>ADN12517</t>
  </si>
  <si>
    <t>27891-4A00C</t>
  </si>
  <si>
    <t>ADN12518</t>
  </si>
  <si>
    <t>27277-EG025</t>
  </si>
  <si>
    <t>ADN12519</t>
  </si>
  <si>
    <t>B7277-JN20A</t>
  </si>
  <si>
    <t>ADN12520</t>
  </si>
  <si>
    <t>27277-JN00B</t>
  </si>
  <si>
    <t>ADN12521</t>
  </si>
  <si>
    <t>27277-1HE0E</t>
  </si>
  <si>
    <t>ADN12522</t>
  </si>
  <si>
    <t>27274-EA000</t>
  </si>
  <si>
    <t>ADN12523</t>
  </si>
  <si>
    <t>ADN12524</t>
  </si>
  <si>
    <t>ADN12525</t>
  </si>
  <si>
    <t>27298-ZR00A</t>
  </si>
  <si>
    <t>ADN12526</t>
  </si>
  <si>
    <t>27277-1KA0A</t>
  </si>
  <si>
    <t>ADN12527</t>
  </si>
  <si>
    <t>27277-9W125</t>
  </si>
  <si>
    <t>ADN12528</t>
  </si>
  <si>
    <t>ADN12529</t>
  </si>
  <si>
    <t>ADN12530</t>
  </si>
  <si>
    <t>27277-1ME0A</t>
  </si>
  <si>
    <t>ADN12531</t>
  </si>
  <si>
    <t>27274-4Y125</t>
  </si>
  <si>
    <t>ADN12532</t>
  </si>
  <si>
    <t>27891-00Q0C</t>
  </si>
  <si>
    <t>ADN12533</t>
  </si>
  <si>
    <t>AY684-NS007</t>
  </si>
  <si>
    <t>ADN12534</t>
  </si>
  <si>
    <t>27891-00QAA</t>
  </si>
  <si>
    <t>ADN12535</t>
  </si>
  <si>
    <t>AY685-NS007</t>
  </si>
  <si>
    <t>ADN12536</t>
  </si>
  <si>
    <t>27274-1T100</t>
  </si>
  <si>
    <t>ADN12537</t>
  </si>
  <si>
    <t>AY684-NS002</t>
  </si>
  <si>
    <t>ADN12538</t>
  </si>
  <si>
    <t>AY684NS003</t>
  </si>
  <si>
    <t>ADN12539</t>
  </si>
  <si>
    <t>272774BU0A</t>
  </si>
  <si>
    <t>ADN12540</t>
  </si>
  <si>
    <t>27891-4FA0A</t>
  </si>
  <si>
    <t>ADN12541</t>
  </si>
  <si>
    <t>27274-EB700</t>
  </si>
  <si>
    <t>ADN12542</t>
  </si>
  <si>
    <t>27 27 753 40R</t>
  </si>
  <si>
    <t>ADN12543</t>
  </si>
  <si>
    <t>B7277-1EA0B</t>
  </si>
  <si>
    <t>ADN12544</t>
  </si>
  <si>
    <t>27277-4KJ0A</t>
  </si>
  <si>
    <t>ADN12546</t>
  </si>
  <si>
    <t>ADN12701</t>
  </si>
  <si>
    <t>92100-CD000</t>
  </si>
  <si>
    <t>ADN12702</t>
  </si>
  <si>
    <t>92100-EB01A</t>
  </si>
  <si>
    <t>ADN12703</t>
  </si>
  <si>
    <t>92100-BM405</t>
  </si>
  <si>
    <t>ADN12704</t>
  </si>
  <si>
    <t>92100-BN900</t>
  </si>
  <si>
    <t>ADN12801</t>
  </si>
  <si>
    <t>16600-VK525</t>
  </si>
  <si>
    <t>ADN12802</t>
  </si>
  <si>
    <t>1660000Q1V</t>
  </si>
  <si>
    <t>ADN12803</t>
  </si>
  <si>
    <t>1660000Q1P</t>
  </si>
  <si>
    <t>ADN12804</t>
  </si>
  <si>
    <t>1660000Q1L</t>
  </si>
  <si>
    <t>ADN12805</t>
  </si>
  <si>
    <t>1660000Q1N</t>
  </si>
  <si>
    <t>ADN12807</t>
  </si>
  <si>
    <t>1660000Q1R</t>
  </si>
  <si>
    <t>ADN12808</t>
  </si>
  <si>
    <t>16600EB30E</t>
  </si>
  <si>
    <t>ADN12809</t>
  </si>
  <si>
    <t>16600EC00E</t>
  </si>
  <si>
    <t>ADN12810</t>
  </si>
  <si>
    <t>166005X00A</t>
  </si>
  <si>
    <t>ADN12811</t>
  </si>
  <si>
    <t>166005X30A</t>
  </si>
  <si>
    <t>ADN12812</t>
  </si>
  <si>
    <t>ADN13007</t>
  </si>
  <si>
    <t>ADN13010</t>
  </si>
  <si>
    <t>ADN130100</t>
  </si>
  <si>
    <t>30001-7C328</t>
  </si>
  <si>
    <t>ADN130107</t>
  </si>
  <si>
    <t>ADN130108</t>
  </si>
  <si>
    <t>ADN130112</t>
  </si>
  <si>
    <t>ADN130113</t>
  </si>
  <si>
    <t>ADN130116</t>
  </si>
  <si>
    <t>ADN130117</t>
  </si>
  <si>
    <t>ADN130118</t>
  </si>
  <si>
    <t>ADN130119</t>
  </si>
  <si>
    <t>ADN13012</t>
  </si>
  <si>
    <t>ADN130120</t>
  </si>
  <si>
    <t>ADN130123</t>
  </si>
  <si>
    <t>ADN130124</t>
  </si>
  <si>
    <t>ADN130125</t>
  </si>
  <si>
    <t>ADN130126</t>
  </si>
  <si>
    <t>ADN130128</t>
  </si>
  <si>
    <t>30100-BN300</t>
  </si>
  <si>
    <t>ADN130129</t>
  </si>
  <si>
    <t>ADN130130</t>
  </si>
  <si>
    <t>ADN130135</t>
  </si>
  <si>
    <t>ADN130136</t>
  </si>
  <si>
    <t>ADN130138</t>
  </si>
  <si>
    <t>ADN130141</t>
  </si>
  <si>
    <t>ADN130142</t>
  </si>
  <si>
    <t>30502-7F000</t>
  </si>
  <si>
    <t>ADN130144</t>
  </si>
  <si>
    <t>30300-CR12B</t>
  </si>
  <si>
    <t>ADN130145</t>
  </si>
  <si>
    <t>ADN130146</t>
  </si>
  <si>
    <t>ADN130147</t>
  </si>
  <si>
    <t>ADN130151</t>
  </si>
  <si>
    <t>ADN130154</t>
  </si>
  <si>
    <t>30001-9X426</t>
  </si>
  <si>
    <t>ADN130155</t>
  </si>
  <si>
    <t>30300-CR10B</t>
  </si>
  <si>
    <t>ADN130157</t>
  </si>
  <si>
    <t>ADN130158</t>
  </si>
  <si>
    <t>ADN13016</t>
  </si>
  <si>
    <t>ADN130160</t>
  </si>
  <si>
    <t>ADN130161</t>
  </si>
  <si>
    <t>ADN130162</t>
  </si>
  <si>
    <t>ADN130164</t>
  </si>
  <si>
    <t>ADN130165</t>
  </si>
  <si>
    <t>ADN130166</t>
  </si>
  <si>
    <t>ADN130167</t>
  </si>
  <si>
    <t>ADN130168</t>
  </si>
  <si>
    <t>ADN130169</t>
  </si>
  <si>
    <t>ADN130170</t>
  </si>
  <si>
    <t>ADN130172</t>
  </si>
  <si>
    <t>ADN130174</t>
  </si>
  <si>
    <t>ADN130175</t>
  </si>
  <si>
    <t>ADN130176</t>
  </si>
  <si>
    <t>30100-2X902</t>
  </si>
  <si>
    <t>ADN130177</t>
  </si>
  <si>
    <t>23354-00QAE</t>
  </si>
  <si>
    <t>ADN130178</t>
  </si>
  <si>
    <t>ADN130179</t>
  </si>
  <si>
    <t>ADN130181</t>
  </si>
  <si>
    <t>ADN130182</t>
  </si>
  <si>
    <t>30001-00QBA</t>
  </si>
  <si>
    <t>ADN130185C</t>
  </si>
  <si>
    <t>ADN130186</t>
  </si>
  <si>
    <t>ADN130187C</t>
  </si>
  <si>
    <t>30001-2X928</t>
  </si>
  <si>
    <t>ADN130188</t>
  </si>
  <si>
    <t>ADN130189</t>
  </si>
  <si>
    <t>ADN130191</t>
  </si>
  <si>
    <t>ADN130192C</t>
  </si>
  <si>
    <t>30210-9C102</t>
  </si>
  <si>
    <t>ADN130194</t>
  </si>
  <si>
    <t>ADN130199C</t>
  </si>
  <si>
    <t>ADN130201C</t>
  </si>
  <si>
    <t>30100-CD019</t>
  </si>
  <si>
    <t>ADN130203</t>
  </si>
  <si>
    <t>30100-ED800</t>
  </si>
  <si>
    <t>ADN130204</t>
  </si>
  <si>
    <t>ADN130205</t>
  </si>
  <si>
    <t>ADN130206</t>
  </si>
  <si>
    <t>ADN130207</t>
  </si>
  <si>
    <t>ADN130208</t>
  </si>
  <si>
    <t>ADN130210</t>
  </si>
  <si>
    <t>ADN130212</t>
  </si>
  <si>
    <t>ADN130213</t>
  </si>
  <si>
    <t>ADN130217</t>
  </si>
  <si>
    <t>ADN130218</t>
  </si>
  <si>
    <t>ADN130219</t>
  </si>
  <si>
    <t>ADN130221</t>
  </si>
  <si>
    <t>ADN130224</t>
  </si>
  <si>
    <t>ADN130225</t>
  </si>
  <si>
    <t>ADN130227</t>
  </si>
  <si>
    <t>ADN130228</t>
  </si>
  <si>
    <t>ADN130229</t>
  </si>
  <si>
    <t>ADN13023</t>
  </si>
  <si>
    <t>ADN130230</t>
  </si>
  <si>
    <t>ADN130231</t>
  </si>
  <si>
    <t>ADN130232</t>
  </si>
  <si>
    <t>ADN130233</t>
  </si>
  <si>
    <t>ADN130234</t>
  </si>
  <si>
    <t>ADN130235</t>
  </si>
  <si>
    <t>ADN130236</t>
  </si>
  <si>
    <t>ADN130237</t>
  </si>
  <si>
    <t>23354-00QAH</t>
  </si>
  <si>
    <t>ADN130239</t>
  </si>
  <si>
    <t>ADN130241</t>
  </si>
  <si>
    <t>ADN130242</t>
  </si>
  <si>
    <t>ADN130243</t>
  </si>
  <si>
    <t>ADN130244</t>
  </si>
  <si>
    <t>23354-00QAG</t>
  </si>
  <si>
    <t>ADN130245</t>
  </si>
  <si>
    <t>30100-AW301</t>
  </si>
  <si>
    <t>ADN130246</t>
  </si>
  <si>
    <t>30210-JS10B</t>
  </si>
  <si>
    <t>ADN130247</t>
  </si>
  <si>
    <t>ADN130248</t>
  </si>
  <si>
    <t>30100-4A00D</t>
  </si>
  <si>
    <t>ADN130249</t>
  </si>
  <si>
    <t>ADN130250</t>
  </si>
  <si>
    <t>ADN130251</t>
  </si>
  <si>
    <t>ADN130252</t>
  </si>
  <si>
    <t>ADN130253</t>
  </si>
  <si>
    <t>ADN130254</t>
  </si>
  <si>
    <t>2335400QAN</t>
  </si>
  <si>
    <t>ADN130255</t>
  </si>
  <si>
    <t>ADN130256</t>
  </si>
  <si>
    <t>ADN13029</t>
  </si>
  <si>
    <t>ADN13035</t>
  </si>
  <si>
    <t>ADN13047</t>
  </si>
  <si>
    <t>ADN13048</t>
  </si>
  <si>
    <t>ADN13052</t>
  </si>
  <si>
    <t>ADN13053</t>
  </si>
  <si>
    <t>ADN13054</t>
  </si>
  <si>
    <t>ADN13055</t>
  </si>
  <si>
    <t>ADN13056</t>
  </si>
  <si>
    <t>ADN13064</t>
  </si>
  <si>
    <t>ADN13065</t>
  </si>
  <si>
    <t>ADN13066</t>
  </si>
  <si>
    <t>300012F225</t>
  </si>
  <si>
    <t>ADN13068</t>
  </si>
  <si>
    <t>ADN13069</t>
  </si>
  <si>
    <t>ADN13070</t>
  </si>
  <si>
    <t>ADN13074</t>
  </si>
  <si>
    <t>ADN13075</t>
  </si>
  <si>
    <t>ADN13079</t>
  </si>
  <si>
    <t>ADN13082</t>
  </si>
  <si>
    <t>ADN13083</t>
  </si>
  <si>
    <t>ADN13085</t>
  </si>
  <si>
    <t>ADN13086</t>
  </si>
  <si>
    <t>ADN13089</t>
  </si>
  <si>
    <t>ADN13094</t>
  </si>
  <si>
    <t>ADN13095</t>
  </si>
  <si>
    <t>30001-0F025</t>
  </si>
  <si>
    <t>ADN13096</t>
  </si>
  <si>
    <t>30001-0F027</t>
  </si>
  <si>
    <t>ADN13097</t>
  </si>
  <si>
    <t>30001-2X925</t>
  </si>
  <si>
    <t>ADN13098</t>
  </si>
  <si>
    <t>30100-7C200</t>
  </si>
  <si>
    <t>ADN13104</t>
  </si>
  <si>
    <t>30100-S3100</t>
  </si>
  <si>
    <t>ADN13109</t>
  </si>
  <si>
    <t>30100D3325</t>
  </si>
  <si>
    <t>ADN13114</t>
  </si>
  <si>
    <t>30100-85W00</t>
  </si>
  <si>
    <t>ADN13118</t>
  </si>
  <si>
    <t>C0100-6E600</t>
  </si>
  <si>
    <t>ADN13119</t>
  </si>
  <si>
    <t>30100-G5501</t>
  </si>
  <si>
    <t>ADN13120</t>
  </si>
  <si>
    <t>30100-D3601</t>
  </si>
  <si>
    <t>ADN13121</t>
  </si>
  <si>
    <t>30100-22R00</t>
  </si>
  <si>
    <t>ADN13126</t>
  </si>
  <si>
    <t>30100-05E05</t>
  </si>
  <si>
    <t>ADN13128</t>
  </si>
  <si>
    <t>30100-07P00</t>
  </si>
  <si>
    <t>ADN13131</t>
  </si>
  <si>
    <t>30100-02N73</t>
  </si>
  <si>
    <t>ADN13132</t>
  </si>
  <si>
    <t>3010077A01</t>
  </si>
  <si>
    <t>ADN13133</t>
  </si>
  <si>
    <t>30100-44F00</t>
  </si>
  <si>
    <t>ADN13138</t>
  </si>
  <si>
    <t>30100-01B60</t>
  </si>
  <si>
    <t>ADN13139</t>
  </si>
  <si>
    <t>30100-45P11</t>
  </si>
  <si>
    <t>ADN13141</t>
  </si>
  <si>
    <t>30100-71J12</t>
  </si>
  <si>
    <t>ADN13143</t>
  </si>
  <si>
    <t>30100-06J06</t>
  </si>
  <si>
    <t>ADN13144</t>
  </si>
  <si>
    <t>30100-37J00</t>
  </si>
  <si>
    <t>ADN13145</t>
  </si>
  <si>
    <t>30100-79E00</t>
  </si>
  <si>
    <t>ADN13151</t>
  </si>
  <si>
    <t>30100-0M301</t>
  </si>
  <si>
    <t>ADN13152</t>
  </si>
  <si>
    <t>30100-74N05</t>
  </si>
  <si>
    <t>ADN13155</t>
  </si>
  <si>
    <t>30100-53J15</t>
  </si>
  <si>
    <t>ADN13160</t>
  </si>
  <si>
    <t>30100-2F605</t>
  </si>
  <si>
    <t>ADN13161</t>
  </si>
  <si>
    <t>ADN13164</t>
  </si>
  <si>
    <t>30100-24U00</t>
  </si>
  <si>
    <t>ADN13166</t>
  </si>
  <si>
    <t>30100-VB004</t>
  </si>
  <si>
    <t>ADN13167</t>
  </si>
  <si>
    <t>30100-9C101</t>
  </si>
  <si>
    <t>ADN13168</t>
  </si>
  <si>
    <t>30100-12U00</t>
  </si>
  <si>
    <t>ADN13170</t>
  </si>
  <si>
    <t>30100-15U04</t>
  </si>
  <si>
    <t>ADN13174</t>
  </si>
  <si>
    <t>30100-89F15</t>
  </si>
  <si>
    <t>ADN13175</t>
  </si>
  <si>
    <t>30100-65F05</t>
  </si>
  <si>
    <t>ADN13177</t>
  </si>
  <si>
    <t>30100-AU600</t>
  </si>
  <si>
    <t>ADN13178</t>
  </si>
  <si>
    <t>30100-AU400</t>
  </si>
  <si>
    <t>ADN13179</t>
  </si>
  <si>
    <t>30100-JS10B</t>
  </si>
  <si>
    <t>ADN13180</t>
  </si>
  <si>
    <t>30100-EQ010</t>
  </si>
  <si>
    <t>ADN13181</t>
  </si>
  <si>
    <t>30100-MB40A</t>
  </si>
  <si>
    <t>ADN13182</t>
  </si>
  <si>
    <t>30100-MB41A</t>
  </si>
  <si>
    <t>ADN13183</t>
  </si>
  <si>
    <t>30100-MA70A</t>
  </si>
  <si>
    <t>ADN13184</t>
  </si>
  <si>
    <t>30100-00QAG</t>
  </si>
  <si>
    <t>ADN13185</t>
  </si>
  <si>
    <t>30100-BN700</t>
  </si>
  <si>
    <t>ADN13186</t>
  </si>
  <si>
    <t>30100-ED80B</t>
  </si>
  <si>
    <t>ADN13187</t>
  </si>
  <si>
    <t>30100-ED80A</t>
  </si>
  <si>
    <t>ADN13188</t>
  </si>
  <si>
    <t>30100-1HC0A</t>
  </si>
  <si>
    <t>ADN13190</t>
  </si>
  <si>
    <t>30100-00Q0H</t>
  </si>
  <si>
    <t>ADN13191</t>
  </si>
  <si>
    <t>30100-5X00B</t>
  </si>
  <si>
    <t>ADN13192</t>
  </si>
  <si>
    <t>ADN13193</t>
  </si>
  <si>
    <t>301001KC0A</t>
  </si>
  <si>
    <t>ADN13194</t>
  </si>
  <si>
    <t>301003HD0A</t>
  </si>
  <si>
    <t>ADN13195</t>
  </si>
  <si>
    <t>301002TB0D</t>
  </si>
  <si>
    <t>ADN13196</t>
  </si>
  <si>
    <t>30100CD019</t>
  </si>
  <si>
    <t>ADN13203N</t>
  </si>
  <si>
    <t>30210-H5000</t>
  </si>
  <si>
    <t>ADN13204N</t>
  </si>
  <si>
    <t>30210-N1600</t>
  </si>
  <si>
    <t>ADN13207N</t>
  </si>
  <si>
    <t>30210-05E10</t>
  </si>
  <si>
    <t>ADN132100N</t>
  </si>
  <si>
    <t>302104A00C</t>
  </si>
  <si>
    <t>ADN132101N</t>
  </si>
  <si>
    <t>302101KC0A</t>
  </si>
  <si>
    <t>ADN132102N</t>
  </si>
  <si>
    <t>302103HD0A</t>
  </si>
  <si>
    <t>ADN132103N</t>
  </si>
  <si>
    <t>302102TB0A</t>
  </si>
  <si>
    <t>ADN132104N</t>
  </si>
  <si>
    <t>30210CD020</t>
  </si>
  <si>
    <t>ADN132105N</t>
  </si>
  <si>
    <t>302102S711</t>
  </si>
  <si>
    <t>ADN132106N</t>
  </si>
  <si>
    <t>30210-BN800</t>
  </si>
  <si>
    <t>ADN13223N</t>
  </si>
  <si>
    <t>30210-V5200</t>
  </si>
  <si>
    <t>ADN13224N</t>
  </si>
  <si>
    <t>30210-22R00</t>
  </si>
  <si>
    <t>ADN13226N</t>
  </si>
  <si>
    <t>30210-M7061</t>
  </si>
  <si>
    <t>ADN13230N</t>
  </si>
  <si>
    <t>30210-03E00</t>
  </si>
  <si>
    <t>ADN13232N</t>
  </si>
  <si>
    <t>30210-21P00</t>
  </si>
  <si>
    <t>ADN13233N</t>
  </si>
  <si>
    <t>30210-D0100</t>
  </si>
  <si>
    <t>ADN13236N</t>
  </si>
  <si>
    <t>30210-02N00</t>
  </si>
  <si>
    <t>ADN13237N</t>
  </si>
  <si>
    <t>30210-D3600</t>
  </si>
  <si>
    <t>ADN13241N</t>
  </si>
  <si>
    <t>30210-05B00</t>
  </si>
  <si>
    <t>ADN13242N</t>
  </si>
  <si>
    <t>3021040P00</t>
  </si>
  <si>
    <t>ADN13243N</t>
  </si>
  <si>
    <t>30210-70J00</t>
  </si>
  <si>
    <t>ADN13244N</t>
  </si>
  <si>
    <t>30210-71J00</t>
  </si>
  <si>
    <t>ADN13245N</t>
  </si>
  <si>
    <t>30210-Q9001</t>
  </si>
  <si>
    <t>ADN13246N</t>
  </si>
  <si>
    <t>30210-53J15</t>
  </si>
  <si>
    <t>ADN13247N</t>
  </si>
  <si>
    <t>30210-0E523</t>
  </si>
  <si>
    <t>ADN13248N</t>
  </si>
  <si>
    <t>30210-01J50</t>
  </si>
  <si>
    <t>ADN13253N</t>
  </si>
  <si>
    <t>30210-0C815</t>
  </si>
  <si>
    <t>ADN13254N</t>
  </si>
  <si>
    <t>30210-20J00</t>
  </si>
  <si>
    <t>ADN13263N</t>
  </si>
  <si>
    <t>30210-2F600</t>
  </si>
  <si>
    <t>ADN13264N</t>
  </si>
  <si>
    <t>30210-53Y10</t>
  </si>
  <si>
    <t>ADN13268N</t>
  </si>
  <si>
    <t>30210-78E02</t>
  </si>
  <si>
    <t>ADN13269N</t>
  </si>
  <si>
    <t>30210-24U00</t>
  </si>
  <si>
    <t>ADN13272N</t>
  </si>
  <si>
    <t>30210-VK000</t>
  </si>
  <si>
    <t>ADN13273N</t>
  </si>
  <si>
    <t>30210-2Y000</t>
  </si>
  <si>
    <t>ADN13274N</t>
  </si>
  <si>
    <t>30210-9C101</t>
  </si>
  <si>
    <t>ADN13275N</t>
  </si>
  <si>
    <t>30210-17U00</t>
  </si>
  <si>
    <t>ADN13281N</t>
  </si>
  <si>
    <t>30210-VB202</t>
  </si>
  <si>
    <t>ADN13282N</t>
  </si>
  <si>
    <t>30210-80G10</t>
  </si>
  <si>
    <t>ADN13283N</t>
  </si>
  <si>
    <t>30210-60F00</t>
  </si>
  <si>
    <t>ADN13284N</t>
  </si>
  <si>
    <t>30210AU600</t>
  </si>
  <si>
    <t>ADN13285N</t>
  </si>
  <si>
    <t>30210-AU400</t>
  </si>
  <si>
    <t>ADN13286N</t>
  </si>
  <si>
    <t>30210-JS10A</t>
  </si>
  <si>
    <t>ADN13288N</t>
  </si>
  <si>
    <t>30210-EQ010</t>
  </si>
  <si>
    <t>ADN13289N</t>
  </si>
  <si>
    <t>30210-MB40A</t>
  </si>
  <si>
    <t>ADN13290N</t>
  </si>
  <si>
    <t>30210-EA200</t>
  </si>
  <si>
    <t>ADN13291N</t>
  </si>
  <si>
    <t>30210-00QAR</t>
  </si>
  <si>
    <t>ADN13292N</t>
  </si>
  <si>
    <t>30210-00QAM</t>
  </si>
  <si>
    <t>ADN13293N</t>
  </si>
  <si>
    <t>30210-JX00C</t>
  </si>
  <si>
    <t>ADN13294N</t>
  </si>
  <si>
    <t>30210-ED80A</t>
  </si>
  <si>
    <t>ADN13295N</t>
  </si>
  <si>
    <t>30210-JD00A</t>
  </si>
  <si>
    <t>ADN13296N</t>
  </si>
  <si>
    <t>30210-1HC0A</t>
  </si>
  <si>
    <t>ADN13298N</t>
  </si>
  <si>
    <t>30210-00Q0C</t>
  </si>
  <si>
    <t>ADN13299N</t>
  </si>
  <si>
    <t>302105X00A</t>
  </si>
  <si>
    <t>ADN13307</t>
  </si>
  <si>
    <t>30502-01B00</t>
  </si>
  <si>
    <t>ADN13309</t>
  </si>
  <si>
    <t>30502-03E18</t>
  </si>
  <si>
    <t>ADN13313</t>
  </si>
  <si>
    <t>30502-28E20</t>
  </si>
  <si>
    <t>ADN13314</t>
  </si>
  <si>
    <t>30502-28E14</t>
  </si>
  <si>
    <t>ADN13316</t>
  </si>
  <si>
    <t>30502-40P00</t>
  </si>
  <si>
    <t>ADN13317</t>
  </si>
  <si>
    <t>30502-V6200</t>
  </si>
  <si>
    <t>ADN13320</t>
  </si>
  <si>
    <t>J2401021</t>
  </si>
  <si>
    <t>ADN13322</t>
  </si>
  <si>
    <t>30502-5T000</t>
  </si>
  <si>
    <t>ADN13324</t>
  </si>
  <si>
    <t>30502-69F10</t>
  </si>
  <si>
    <t>ADN13326</t>
  </si>
  <si>
    <t>30502-00QAA</t>
  </si>
  <si>
    <t>ADN13327</t>
  </si>
  <si>
    <t>1233014L00</t>
  </si>
  <si>
    <t>Ležaj spojnicke osovine</t>
  </si>
  <si>
    <t>ADN13418</t>
  </si>
  <si>
    <t>30610-T6000</t>
  </si>
  <si>
    <t>ADN13422</t>
  </si>
  <si>
    <t>30610-03E00</t>
  </si>
  <si>
    <t>ADN13425</t>
  </si>
  <si>
    <t>30610-15G00</t>
  </si>
  <si>
    <t>ADN13428</t>
  </si>
  <si>
    <t>30610-04F55</t>
  </si>
  <si>
    <t>ADN13429</t>
  </si>
  <si>
    <t>30610-2T002</t>
  </si>
  <si>
    <t>ADN13431</t>
  </si>
  <si>
    <t>30610-35J05</t>
  </si>
  <si>
    <t>ADN13433</t>
  </si>
  <si>
    <t>30610-54C99</t>
  </si>
  <si>
    <t>ADN13434</t>
  </si>
  <si>
    <t>30610-55S10</t>
  </si>
  <si>
    <t>ADN13435</t>
  </si>
  <si>
    <t>30610-74F91</t>
  </si>
  <si>
    <t>ADN13438</t>
  </si>
  <si>
    <t>30610-61R10</t>
  </si>
  <si>
    <t>ADN13439</t>
  </si>
  <si>
    <t>30610-54C52</t>
  </si>
  <si>
    <t>ADN13440</t>
  </si>
  <si>
    <t>30610-2J010</t>
  </si>
  <si>
    <t>ADN13441</t>
  </si>
  <si>
    <t>30610-1C115</t>
  </si>
  <si>
    <t>ADN13444</t>
  </si>
  <si>
    <t>30610-37J21</t>
  </si>
  <si>
    <t>ADN13445</t>
  </si>
  <si>
    <t>30610-3T901</t>
  </si>
  <si>
    <t>ADN13447</t>
  </si>
  <si>
    <t>30610-5M004</t>
  </si>
  <si>
    <t>ADN13448</t>
  </si>
  <si>
    <t>30610-63C10</t>
  </si>
  <si>
    <t>ADN13451</t>
  </si>
  <si>
    <t>30610-G3611</t>
  </si>
  <si>
    <t>ADN13452</t>
  </si>
  <si>
    <t>30610VB001</t>
  </si>
  <si>
    <t>ADN13453</t>
  </si>
  <si>
    <t>30610-05U01</t>
  </si>
  <si>
    <t>ADN13454C</t>
  </si>
  <si>
    <t>30610-4M404</t>
  </si>
  <si>
    <t>ADN13455</t>
  </si>
  <si>
    <t>30610-50P55</t>
  </si>
  <si>
    <t>ADN13456</t>
  </si>
  <si>
    <t>30610-32R61</t>
  </si>
  <si>
    <t>ADN13457</t>
  </si>
  <si>
    <t>30610-4M407</t>
  </si>
  <si>
    <t>ADN13458</t>
  </si>
  <si>
    <t>30610-4M417</t>
  </si>
  <si>
    <t>ADN13459</t>
  </si>
  <si>
    <t>30610-2S407</t>
  </si>
  <si>
    <t>ADN13460</t>
  </si>
  <si>
    <t>30610-2J017</t>
  </si>
  <si>
    <t>ADN13461</t>
  </si>
  <si>
    <t>30610-7F000</t>
  </si>
  <si>
    <t>ADN13462</t>
  </si>
  <si>
    <t>30610-C8203</t>
  </si>
  <si>
    <t>ADN13464</t>
  </si>
  <si>
    <t>30610-3J014</t>
  </si>
  <si>
    <t>ADN13466</t>
  </si>
  <si>
    <t>30610-3S108</t>
  </si>
  <si>
    <t>ADN13467</t>
  </si>
  <si>
    <t>30610-BN700</t>
  </si>
  <si>
    <t>ADN13469C</t>
  </si>
  <si>
    <t>30610-2X800</t>
  </si>
  <si>
    <t>ADN13470</t>
  </si>
  <si>
    <t>30610-2S450</t>
  </si>
  <si>
    <t>ADN13471C</t>
  </si>
  <si>
    <t>30610-3S104</t>
  </si>
  <si>
    <t>ADN13473</t>
  </si>
  <si>
    <t>30610-5T000</t>
  </si>
  <si>
    <t>ADN13474</t>
  </si>
  <si>
    <t>30610-2C117</t>
  </si>
  <si>
    <t>ADN13475C</t>
  </si>
  <si>
    <t>30610-3J005</t>
  </si>
  <si>
    <t>ADN13476C</t>
  </si>
  <si>
    <t>30610-4M467</t>
  </si>
  <si>
    <t>ADN13477C</t>
  </si>
  <si>
    <t>30610-4M400</t>
  </si>
  <si>
    <t>ADN13478</t>
  </si>
  <si>
    <t>30610-5M017</t>
  </si>
  <si>
    <t>ADN13479C</t>
  </si>
  <si>
    <t>30610-5M067</t>
  </si>
  <si>
    <t>ADN13480</t>
  </si>
  <si>
    <t>30610-EA00A</t>
  </si>
  <si>
    <t>ADN13481C</t>
  </si>
  <si>
    <t>30610-EB300</t>
  </si>
  <si>
    <t>ADN13482C</t>
  </si>
  <si>
    <t>30610-MB400</t>
  </si>
  <si>
    <t>ADN13483C</t>
  </si>
  <si>
    <t>30610-LA20A</t>
  </si>
  <si>
    <t>ADN13485</t>
  </si>
  <si>
    <t>ADN13486</t>
  </si>
  <si>
    <t>30610-00QAF</t>
  </si>
  <si>
    <t>ADN13487</t>
  </si>
  <si>
    <t>30610AX000</t>
  </si>
  <si>
    <t>ADN13488</t>
  </si>
  <si>
    <t>30610AX005</t>
  </si>
  <si>
    <t>ADN13489</t>
  </si>
  <si>
    <t>30610JD000</t>
  </si>
  <si>
    <t>ADN13490</t>
  </si>
  <si>
    <t>306101HY0A</t>
  </si>
  <si>
    <t>ADN13491</t>
  </si>
  <si>
    <t>30610AX010</t>
  </si>
  <si>
    <t>ADN13493</t>
  </si>
  <si>
    <t>306105X00B</t>
  </si>
  <si>
    <t>ADN13494</t>
  </si>
  <si>
    <t>306101U600</t>
  </si>
  <si>
    <t>ADN13495</t>
  </si>
  <si>
    <t>306101U60A</t>
  </si>
  <si>
    <t>ADN13496</t>
  </si>
  <si>
    <t>30610ET000</t>
  </si>
  <si>
    <t>ADN13497</t>
  </si>
  <si>
    <t>30610JY00C</t>
  </si>
  <si>
    <t>ADN13498</t>
  </si>
  <si>
    <t>306101HG0A</t>
  </si>
  <si>
    <t>ADN13506</t>
  </si>
  <si>
    <t>ADN13506C</t>
  </si>
  <si>
    <t>12310-8H801</t>
  </si>
  <si>
    <t>ADN13507</t>
  </si>
  <si>
    <t>12310-VD210</t>
  </si>
  <si>
    <t>ADN13508C</t>
  </si>
  <si>
    <t>12310-VC102</t>
  </si>
  <si>
    <t>ADN13509C</t>
  </si>
  <si>
    <t>12310-AW400</t>
  </si>
  <si>
    <t>ADN13510C</t>
  </si>
  <si>
    <t>12310-VD220</t>
  </si>
  <si>
    <t>ADN13511C</t>
  </si>
  <si>
    <t>12310-EB30A</t>
  </si>
  <si>
    <t>ADN13512</t>
  </si>
  <si>
    <t>12310-CD001</t>
  </si>
  <si>
    <t>ADN13513</t>
  </si>
  <si>
    <t>12310-00Q0J</t>
  </si>
  <si>
    <t>ADN13514</t>
  </si>
  <si>
    <t>12310-8H301</t>
  </si>
  <si>
    <t>ADN13515</t>
  </si>
  <si>
    <t>12310-AW300</t>
  </si>
  <si>
    <t>ADN13516</t>
  </si>
  <si>
    <t>12310-00Q2D</t>
  </si>
  <si>
    <t>ADN13517</t>
  </si>
  <si>
    <t>12310-5X00A</t>
  </si>
  <si>
    <t>ADN13518</t>
  </si>
  <si>
    <t>ADN13519</t>
  </si>
  <si>
    <t>12310-EB30C</t>
  </si>
  <si>
    <t>ADN13520</t>
  </si>
  <si>
    <t>12310-5M32A</t>
  </si>
  <si>
    <t>ADN13522</t>
  </si>
  <si>
    <t>12310VK50A</t>
  </si>
  <si>
    <t>ADN13523</t>
  </si>
  <si>
    <t>12310BM500</t>
  </si>
  <si>
    <t>ADN13524</t>
  </si>
  <si>
    <t>1231069T01</t>
  </si>
  <si>
    <t>ADN13525</t>
  </si>
  <si>
    <t>1231000Q0E</t>
  </si>
  <si>
    <t>ADN13526</t>
  </si>
  <si>
    <t>1231000QAW</t>
  </si>
  <si>
    <t>ADN13527</t>
  </si>
  <si>
    <t>12310VB311</t>
  </si>
  <si>
    <t>ADN13528</t>
  </si>
  <si>
    <t>1231000Q1A</t>
  </si>
  <si>
    <t>ADN13529</t>
  </si>
  <si>
    <t>1231000Q3G</t>
  </si>
  <si>
    <t>ADN13530</t>
  </si>
  <si>
    <t>1231000Q1K</t>
  </si>
  <si>
    <t>ADN13602</t>
  </si>
  <si>
    <t>30620-U7001</t>
  </si>
  <si>
    <t>ADN13604</t>
  </si>
  <si>
    <t>30620-R6400</t>
  </si>
  <si>
    <t>ADN13611</t>
  </si>
  <si>
    <t>30620-C6400</t>
  </si>
  <si>
    <t>ADN13612</t>
  </si>
  <si>
    <t>30620-C8003</t>
  </si>
  <si>
    <t>ADN13615</t>
  </si>
  <si>
    <t>30620-T6002</t>
  </si>
  <si>
    <t>ADN13616</t>
  </si>
  <si>
    <t>30620-T7210</t>
  </si>
  <si>
    <t>ADN13619</t>
  </si>
  <si>
    <t>30620-03E01</t>
  </si>
  <si>
    <t>ADN13620</t>
  </si>
  <si>
    <t>30620-10G01</t>
  </si>
  <si>
    <t>ADN13621</t>
  </si>
  <si>
    <t>30620-41L05</t>
  </si>
  <si>
    <t>ADN13623</t>
  </si>
  <si>
    <t>30620-56E01</t>
  </si>
  <si>
    <t>ADN13624</t>
  </si>
  <si>
    <t>30620-18V00</t>
  </si>
  <si>
    <t>ADN13625</t>
  </si>
  <si>
    <t>30620-25N00</t>
  </si>
  <si>
    <t>ADN13626</t>
  </si>
  <si>
    <t>30620-2T002</t>
  </si>
  <si>
    <t>ADN13627</t>
  </si>
  <si>
    <t>30620-2T021</t>
  </si>
  <si>
    <t>ADN13628</t>
  </si>
  <si>
    <t>30620-30P02</t>
  </si>
  <si>
    <t>ADN13630</t>
  </si>
  <si>
    <t>30620-37J20</t>
  </si>
  <si>
    <t>ADN13632</t>
  </si>
  <si>
    <t>30620-35F00</t>
  </si>
  <si>
    <t>ADN13633</t>
  </si>
  <si>
    <t>30620-71N20</t>
  </si>
  <si>
    <t>ADN13634</t>
  </si>
  <si>
    <t>30620-87E21</t>
  </si>
  <si>
    <t>ADN13635</t>
  </si>
  <si>
    <t>30620-C8200</t>
  </si>
  <si>
    <t>ADN13636</t>
  </si>
  <si>
    <t>30620-34J20</t>
  </si>
  <si>
    <t>ADN13637</t>
  </si>
  <si>
    <t>30620-0T021</t>
  </si>
  <si>
    <t>ADN13647</t>
  </si>
  <si>
    <t>30620-31U61</t>
  </si>
  <si>
    <t>ADN13648</t>
  </si>
  <si>
    <t>30620-2J061</t>
  </si>
  <si>
    <t>ADN13652</t>
  </si>
  <si>
    <t>30620-5M361</t>
  </si>
  <si>
    <t>ADN13654</t>
  </si>
  <si>
    <t>30620-2J063</t>
  </si>
  <si>
    <t>ADN13655</t>
  </si>
  <si>
    <t>30620-AU400</t>
  </si>
  <si>
    <t>ADN13657</t>
  </si>
  <si>
    <t>ADN13658</t>
  </si>
  <si>
    <t>30620-2J620</t>
  </si>
  <si>
    <t>ADN13659</t>
  </si>
  <si>
    <t>30620-48P11</t>
  </si>
  <si>
    <t>ADN13664</t>
  </si>
  <si>
    <t>30620-VB310</t>
  </si>
  <si>
    <t>ADN13665</t>
  </si>
  <si>
    <t>30620-D6200</t>
  </si>
  <si>
    <t>ADN13666</t>
  </si>
  <si>
    <t>30620-C9610</t>
  </si>
  <si>
    <t>ADN13667</t>
  </si>
  <si>
    <t>30620-V6360</t>
  </si>
  <si>
    <t>ADN13668</t>
  </si>
  <si>
    <t>30620-2J060</t>
  </si>
  <si>
    <t>ADN13669</t>
  </si>
  <si>
    <t>30620-WJ100</t>
  </si>
  <si>
    <t>ADN13670</t>
  </si>
  <si>
    <t>30620-D8600</t>
  </si>
  <si>
    <t>ADN13671</t>
  </si>
  <si>
    <t>30620-EA000</t>
  </si>
  <si>
    <t>ADN13672</t>
  </si>
  <si>
    <t>32150-00QAC</t>
  </si>
  <si>
    <t>ADN13674</t>
  </si>
  <si>
    <t>30570-00Q0F</t>
  </si>
  <si>
    <t>ADN13675</t>
  </si>
  <si>
    <t>30620-AE800</t>
  </si>
  <si>
    <t>cilindar kvačila na pedali</t>
  </si>
  <si>
    <t>ADN13676</t>
  </si>
  <si>
    <t>vodjica pedale kvačila</t>
  </si>
  <si>
    <t>ADN13677</t>
  </si>
  <si>
    <t>ADN13678</t>
  </si>
  <si>
    <t>30620MB701</t>
  </si>
  <si>
    <t>ADN13680</t>
  </si>
  <si>
    <t>306A1JK40A</t>
  </si>
  <si>
    <t>ADN13681</t>
  </si>
  <si>
    <t>3057000Q1D</t>
  </si>
  <si>
    <t>ADN13682</t>
  </si>
  <si>
    <t>306A1JK40D</t>
  </si>
  <si>
    <t>ADN13813</t>
  </si>
  <si>
    <t>30770-01E05</t>
  </si>
  <si>
    <t>ADN13814</t>
  </si>
  <si>
    <t>30770-50A01</t>
  </si>
  <si>
    <t>ADN13817</t>
  </si>
  <si>
    <t>30770-53J01</t>
  </si>
  <si>
    <t>ADN13819</t>
  </si>
  <si>
    <t>30770-90J16</t>
  </si>
  <si>
    <t>ADN13820</t>
  </si>
  <si>
    <t>30770-90J11</t>
  </si>
  <si>
    <t>ADN13821</t>
  </si>
  <si>
    <t>30680-G2501</t>
  </si>
  <si>
    <t>ADN13822</t>
  </si>
  <si>
    <t>30770-0M820</t>
  </si>
  <si>
    <t>ADN13823</t>
  </si>
  <si>
    <t>30770-59Y10</t>
  </si>
  <si>
    <t>ADN13825</t>
  </si>
  <si>
    <t>30770-78N05</t>
  </si>
  <si>
    <t>ADN13826</t>
  </si>
  <si>
    <t>30770-79N05</t>
  </si>
  <si>
    <t>ADN13827</t>
  </si>
  <si>
    <t>30770-2M122</t>
  </si>
  <si>
    <t>ADN13828</t>
  </si>
  <si>
    <t>30770-97N00</t>
  </si>
  <si>
    <t>ADN13829</t>
  </si>
  <si>
    <t>30770-58Y10</t>
  </si>
  <si>
    <t>ADN13830</t>
  </si>
  <si>
    <t>30770-52Y10</t>
  </si>
  <si>
    <t>ADN13831</t>
  </si>
  <si>
    <t>30770-4F100</t>
  </si>
  <si>
    <t>ADN13832</t>
  </si>
  <si>
    <t>30770-6F710</t>
  </si>
  <si>
    <t>ADN13833</t>
  </si>
  <si>
    <t>30770-2F206</t>
  </si>
  <si>
    <t>ADN13834</t>
  </si>
  <si>
    <t>30770-2F006</t>
  </si>
  <si>
    <t>ADN13835</t>
  </si>
  <si>
    <t>30770-84A00</t>
  </si>
  <si>
    <t>ADN13837</t>
  </si>
  <si>
    <t>30770-1M200</t>
  </si>
  <si>
    <t>ADN13839</t>
  </si>
  <si>
    <t>30770-2M115</t>
  </si>
  <si>
    <t>ADN13840</t>
  </si>
  <si>
    <t>30770-62Y10</t>
  </si>
  <si>
    <t>ADN13841</t>
  </si>
  <si>
    <t>ADN13842</t>
  </si>
  <si>
    <t>ADN13901</t>
  </si>
  <si>
    <t>37125-49W26</t>
  </si>
  <si>
    <t>ADN13902</t>
  </si>
  <si>
    <t>39625-21000</t>
  </si>
  <si>
    <t>ADN13904</t>
  </si>
  <si>
    <t>37126-01G25</t>
  </si>
  <si>
    <t>ADN13906</t>
  </si>
  <si>
    <t>37125-7F025</t>
  </si>
  <si>
    <t>ADN13907</t>
  </si>
  <si>
    <t>37125-01J25</t>
  </si>
  <si>
    <t>ADN13908</t>
  </si>
  <si>
    <t>C7125-EB51A</t>
  </si>
  <si>
    <t>ADN13909</t>
  </si>
  <si>
    <t>ADN13910</t>
  </si>
  <si>
    <t>ADN13911</t>
  </si>
  <si>
    <t>ADN13912</t>
  </si>
  <si>
    <t>37125-MB425</t>
  </si>
  <si>
    <t>ADN13913</t>
  </si>
  <si>
    <t>37125-MB925</t>
  </si>
  <si>
    <t>ADN13914</t>
  </si>
  <si>
    <t>37125-5X30A</t>
  </si>
  <si>
    <t>ADN13915</t>
  </si>
  <si>
    <t>37124-00Q0A</t>
  </si>
  <si>
    <t>ADN14105</t>
  </si>
  <si>
    <t>44060-Q0125</t>
  </si>
  <si>
    <t>ADN14107</t>
  </si>
  <si>
    <t>44060-01W25</t>
  </si>
  <si>
    <t>ADN14108</t>
  </si>
  <si>
    <t>44060-01A25</t>
  </si>
  <si>
    <t>ADN14114</t>
  </si>
  <si>
    <t>AY360-NS057</t>
  </si>
  <si>
    <t>ADN14118</t>
  </si>
  <si>
    <t>41060-T3226</t>
  </si>
  <si>
    <t>ADN14119</t>
  </si>
  <si>
    <t>44060-T6425</t>
  </si>
  <si>
    <t>ADN14120</t>
  </si>
  <si>
    <t>44060-T6025</t>
  </si>
  <si>
    <t>ADN14126</t>
  </si>
  <si>
    <t>44060-31G25</t>
  </si>
  <si>
    <t>ADN14128</t>
  </si>
  <si>
    <t>44060-28B25</t>
  </si>
  <si>
    <t>ADN14133</t>
  </si>
  <si>
    <t>44060-70J28</t>
  </si>
  <si>
    <t>ADN14137</t>
  </si>
  <si>
    <t>44060-99B26</t>
  </si>
  <si>
    <t>ADN14138</t>
  </si>
  <si>
    <t>44060-50Y25</t>
  </si>
  <si>
    <t>ADN14141</t>
  </si>
  <si>
    <t>1N06-26-38Z</t>
  </si>
  <si>
    <t>ADN14142</t>
  </si>
  <si>
    <t>44060-0F027</t>
  </si>
  <si>
    <t>ADN14143</t>
  </si>
  <si>
    <t>44060-3J325</t>
  </si>
  <si>
    <t>ADN14144</t>
  </si>
  <si>
    <t>44060-2S425</t>
  </si>
  <si>
    <t>ADN14145</t>
  </si>
  <si>
    <t>44060-0W726</t>
  </si>
  <si>
    <t>ADN14146</t>
  </si>
  <si>
    <t>44060-25T25</t>
  </si>
  <si>
    <t>ADN14147</t>
  </si>
  <si>
    <t>44060-2U025</t>
  </si>
  <si>
    <t>ADN14148</t>
  </si>
  <si>
    <t>44060-0C728</t>
  </si>
  <si>
    <t>ADN14149</t>
  </si>
  <si>
    <t>44060-0C025</t>
  </si>
  <si>
    <t>ADN14150</t>
  </si>
  <si>
    <t>D40608M126</t>
  </si>
  <si>
    <t>ADN141500</t>
  </si>
  <si>
    <t>ADN141501</t>
  </si>
  <si>
    <t>ADN14151</t>
  </si>
  <si>
    <t>44060-6F625</t>
  </si>
  <si>
    <t>ADN14152</t>
  </si>
  <si>
    <t>44060-9X129</t>
  </si>
  <si>
    <t>ADN14153</t>
  </si>
  <si>
    <t>ADN14154</t>
  </si>
  <si>
    <t>44060-7C325</t>
  </si>
  <si>
    <t>ADN14155</t>
  </si>
  <si>
    <t>44060-AX625</t>
  </si>
  <si>
    <t>ADN14158</t>
  </si>
  <si>
    <t>44060-48R25</t>
  </si>
  <si>
    <t>ADN14159</t>
  </si>
  <si>
    <t>44060-00QAG</t>
  </si>
  <si>
    <t>ADN14160</t>
  </si>
  <si>
    <t>44060-D5525</t>
  </si>
  <si>
    <t>ADN14161</t>
  </si>
  <si>
    <t>44060-20J25</t>
  </si>
  <si>
    <t>ADN14162</t>
  </si>
  <si>
    <t>44060-8H725</t>
  </si>
  <si>
    <t>ADN14163</t>
  </si>
  <si>
    <t>AY360-NS089</t>
  </si>
  <si>
    <t>ADN14164</t>
  </si>
  <si>
    <t>AY360-NS096</t>
  </si>
  <si>
    <t>ADN14165</t>
  </si>
  <si>
    <t>44060-CY025</t>
  </si>
  <si>
    <t>ADN14166</t>
  </si>
  <si>
    <t>44060-EB326</t>
  </si>
  <si>
    <t>ADN14167</t>
  </si>
  <si>
    <t>D4060-1HD3A</t>
  </si>
  <si>
    <t>ADN14168</t>
  </si>
  <si>
    <t>D40F0-AR06K</t>
  </si>
  <si>
    <t>ADN14169</t>
  </si>
  <si>
    <t>44060-EA025</t>
  </si>
  <si>
    <t>ADN14170</t>
  </si>
  <si>
    <t>44060-QW001A</t>
  </si>
  <si>
    <t>ADN14171</t>
  </si>
  <si>
    <t>44060-WL026</t>
  </si>
  <si>
    <t>ADN14204</t>
  </si>
  <si>
    <t>41060-13A25</t>
  </si>
  <si>
    <t>ADN142100</t>
  </si>
  <si>
    <t>41060-17B91</t>
  </si>
  <si>
    <t>ADN142101</t>
  </si>
  <si>
    <t>44060-85L86</t>
  </si>
  <si>
    <t>ADN142102</t>
  </si>
  <si>
    <t>44060-44B90</t>
  </si>
  <si>
    <t>ADN142103</t>
  </si>
  <si>
    <t>AY040-NS064</t>
  </si>
  <si>
    <t>ADN142104</t>
  </si>
  <si>
    <t>AY040-NS097</t>
  </si>
  <si>
    <t>ADN142105</t>
  </si>
  <si>
    <t>41060-4U127</t>
  </si>
  <si>
    <t>ADN142107</t>
  </si>
  <si>
    <t>D106M-S3685</t>
  </si>
  <si>
    <t>ADN142108</t>
  </si>
  <si>
    <t>D4060VC090</t>
  </si>
  <si>
    <t>ADN142109</t>
  </si>
  <si>
    <t>41060-9C026</t>
  </si>
  <si>
    <t>ADN14211</t>
  </si>
  <si>
    <t>DATSUN</t>
  </si>
  <si>
    <t>ADN142110</t>
  </si>
  <si>
    <t>41060-44F92</t>
  </si>
  <si>
    <t>ADN142111</t>
  </si>
  <si>
    <t>41060-9F525</t>
  </si>
  <si>
    <t>ADN142112</t>
  </si>
  <si>
    <t>D10603Y690</t>
  </si>
  <si>
    <t>ADN142113</t>
  </si>
  <si>
    <t>D40608H385</t>
  </si>
  <si>
    <t>ADN142114</t>
  </si>
  <si>
    <t>44060-BA00F</t>
  </si>
  <si>
    <t>ADN142115</t>
  </si>
  <si>
    <t>41060-8H785</t>
  </si>
  <si>
    <t>ADN142117</t>
  </si>
  <si>
    <t>55810T62J00</t>
  </si>
  <si>
    <t>ADN142118</t>
  </si>
  <si>
    <t>41060-9X225</t>
  </si>
  <si>
    <t>ADN142119</t>
  </si>
  <si>
    <t>ADN14212</t>
  </si>
  <si>
    <t>41060-05B25</t>
  </si>
  <si>
    <t>ADN142120</t>
  </si>
  <si>
    <t>D40F0-CD094</t>
  </si>
  <si>
    <t>ADN142121</t>
  </si>
  <si>
    <t>41060-VK190</t>
  </si>
  <si>
    <t>ADN142122</t>
  </si>
  <si>
    <t>ADN142123</t>
  </si>
  <si>
    <t>AY040-NS043</t>
  </si>
  <si>
    <t>ADN142124</t>
  </si>
  <si>
    <t>41060-CD026</t>
  </si>
  <si>
    <t>ADN142125</t>
  </si>
  <si>
    <t>AY040-NS096</t>
  </si>
  <si>
    <t>ADN142128</t>
  </si>
  <si>
    <t>-06903081-0</t>
  </si>
  <si>
    <t>ADN142129</t>
  </si>
  <si>
    <t>41060-CC090</t>
  </si>
  <si>
    <t>ADN142130</t>
  </si>
  <si>
    <t>41060-EB326</t>
  </si>
  <si>
    <t>ADN142133</t>
  </si>
  <si>
    <t>D1060-MB600</t>
  </si>
  <si>
    <t>ADN142134</t>
  </si>
  <si>
    <t>D4060-MA000</t>
  </si>
  <si>
    <t>ADN142135</t>
  </si>
  <si>
    <t>44060-EB325</t>
  </si>
  <si>
    <t>ADN142136</t>
  </si>
  <si>
    <t>41060-CA090</t>
  </si>
  <si>
    <t>ADN142137</t>
  </si>
  <si>
    <t>D4060-EM11A</t>
  </si>
  <si>
    <t>ADN142138</t>
  </si>
  <si>
    <t>AY040-NS116</t>
  </si>
  <si>
    <t>ADN142139</t>
  </si>
  <si>
    <t>D1060-JD00A</t>
  </si>
  <si>
    <t>ADN142140</t>
  </si>
  <si>
    <t>D1060-EM10A</t>
  </si>
  <si>
    <t>ADN142141</t>
  </si>
  <si>
    <t>D4060-MB40A</t>
  </si>
  <si>
    <t>ADN142142</t>
  </si>
  <si>
    <t>41060-9X525</t>
  </si>
  <si>
    <t>ADN142143</t>
  </si>
  <si>
    <t>D1060-JF20C</t>
  </si>
  <si>
    <t>ADN142144</t>
  </si>
  <si>
    <t>41060-5C590</t>
  </si>
  <si>
    <t>ADN142147</t>
  </si>
  <si>
    <t>D1060-9X60C</t>
  </si>
  <si>
    <t>ADN142148</t>
  </si>
  <si>
    <t>D1060-JL00E</t>
  </si>
  <si>
    <t>ADN142149</t>
  </si>
  <si>
    <t>D4060-JL00E</t>
  </si>
  <si>
    <t>ADN142150</t>
  </si>
  <si>
    <t>D4060-JF20C</t>
  </si>
  <si>
    <t>ADN142152</t>
  </si>
  <si>
    <t>D4M60-1BN0A</t>
  </si>
  <si>
    <t>ADN142153</t>
  </si>
  <si>
    <t>ADN142154</t>
  </si>
  <si>
    <t>440601147R</t>
  </si>
  <si>
    <t>ADN142155</t>
  </si>
  <si>
    <t>ADN142156</t>
  </si>
  <si>
    <t>ADN142158</t>
  </si>
  <si>
    <t>41060-9X425</t>
  </si>
  <si>
    <t>ADN142159</t>
  </si>
  <si>
    <t>41060-MB225</t>
  </si>
  <si>
    <t>ADN142160</t>
  </si>
  <si>
    <t>44060-ZC025</t>
  </si>
  <si>
    <t>ADN142161</t>
  </si>
  <si>
    <t>D1060-JX50B</t>
  </si>
  <si>
    <t>ADN142163</t>
  </si>
  <si>
    <t>06902964-0</t>
  </si>
  <si>
    <t>ADN142164</t>
  </si>
  <si>
    <t>D1060-JK00B</t>
  </si>
  <si>
    <t>ADN142165</t>
  </si>
  <si>
    <t>ADN142166</t>
  </si>
  <si>
    <t>D4060-1LB0A</t>
  </si>
  <si>
    <t>ADN142167</t>
  </si>
  <si>
    <t>AY060-NS028</t>
  </si>
  <si>
    <t>ADN142168</t>
  </si>
  <si>
    <t>D1060-1LB2A</t>
  </si>
  <si>
    <t>ADN142169</t>
  </si>
  <si>
    <t>41060-AU091</t>
  </si>
  <si>
    <t>ADN142170</t>
  </si>
  <si>
    <t>D1060-ZC60J</t>
  </si>
  <si>
    <t>ADN142171</t>
  </si>
  <si>
    <t>AY060-NS005</t>
  </si>
  <si>
    <t>ADN142172</t>
  </si>
  <si>
    <t>D1060-ZP00A</t>
  </si>
  <si>
    <t>ADN142173</t>
  </si>
  <si>
    <t>AY040-NS110</t>
  </si>
  <si>
    <t>ADN142174</t>
  </si>
  <si>
    <t>D1060-EB70A</t>
  </si>
  <si>
    <t>ADN142175</t>
  </si>
  <si>
    <t>41060-VW086</t>
  </si>
  <si>
    <t>ADN142176</t>
  </si>
  <si>
    <t>D10604EA0A</t>
  </si>
  <si>
    <t>ADN142177</t>
  </si>
  <si>
    <t>D40604EA0A</t>
  </si>
  <si>
    <t>ADN142178</t>
  </si>
  <si>
    <t>D1060-4CC0A</t>
  </si>
  <si>
    <t>ADN142179</t>
  </si>
  <si>
    <t>D1060-3TA0A</t>
  </si>
  <si>
    <t>ADN14218</t>
  </si>
  <si>
    <t>41060-11P93</t>
  </si>
  <si>
    <t>ADN142180</t>
  </si>
  <si>
    <t>41 06 086 38R SK1</t>
  </si>
  <si>
    <t>ADN142182</t>
  </si>
  <si>
    <t>44060-HG00A</t>
  </si>
  <si>
    <t>ADN14220</t>
  </si>
  <si>
    <t>44060-01P90</t>
  </si>
  <si>
    <t>ADN14221</t>
  </si>
  <si>
    <t>44060-04S27</t>
  </si>
  <si>
    <t>ADN14225</t>
  </si>
  <si>
    <t>44060-73A85</t>
  </si>
  <si>
    <t>ADN14227</t>
  </si>
  <si>
    <t>44060-44F85</t>
  </si>
  <si>
    <t>ADN14230</t>
  </si>
  <si>
    <t>44060-58Y86</t>
  </si>
  <si>
    <t>ADN14231</t>
  </si>
  <si>
    <t>41060-89E90</t>
  </si>
  <si>
    <t>ADN14234</t>
  </si>
  <si>
    <t>41060-72J25</t>
  </si>
  <si>
    <t>ADN14236</t>
  </si>
  <si>
    <t>41060-37P90</t>
  </si>
  <si>
    <t>ADN14239</t>
  </si>
  <si>
    <t>44060-04U86</t>
  </si>
  <si>
    <t>ADN14242</t>
  </si>
  <si>
    <t>41060-G9800</t>
  </si>
  <si>
    <t>ADN14243</t>
  </si>
  <si>
    <t>41060-54C87</t>
  </si>
  <si>
    <t>ADN14244</t>
  </si>
  <si>
    <t>D40605M490</t>
  </si>
  <si>
    <t>ADN14245</t>
  </si>
  <si>
    <t>D106067R86</t>
  </si>
  <si>
    <t>ADN14247</t>
  </si>
  <si>
    <t>41060-37J91</t>
  </si>
  <si>
    <t>ADN14248</t>
  </si>
  <si>
    <t>41060-T7893</t>
  </si>
  <si>
    <t>ADN14250</t>
  </si>
  <si>
    <t>41060-4L090</t>
  </si>
  <si>
    <t>ADN14259</t>
  </si>
  <si>
    <t>D106089E92</t>
  </si>
  <si>
    <t>ADN14260</t>
  </si>
  <si>
    <t>44060-0M890</t>
  </si>
  <si>
    <t>ADN14266P</t>
  </si>
  <si>
    <t>41060-12U87</t>
  </si>
  <si>
    <t>ADN14269</t>
  </si>
  <si>
    <t>AY040-NS001</t>
  </si>
  <si>
    <t>ADN14270</t>
  </si>
  <si>
    <t>AY060-NS003</t>
  </si>
  <si>
    <t>ADN14272</t>
  </si>
  <si>
    <t>AY040-NS031</t>
  </si>
  <si>
    <t>ADN14273</t>
  </si>
  <si>
    <t>D1060-79E92</t>
  </si>
  <si>
    <t>ADN14279</t>
  </si>
  <si>
    <t>44060-32J85</t>
  </si>
  <si>
    <t>ADN14280</t>
  </si>
  <si>
    <t>41060-74F92</t>
  </si>
  <si>
    <t>ADN14281</t>
  </si>
  <si>
    <t>AY060-NS015</t>
  </si>
  <si>
    <t>ADN14282</t>
  </si>
  <si>
    <t>44060-53F92</t>
  </si>
  <si>
    <t>ADN14283</t>
  </si>
  <si>
    <t>4406099B85</t>
  </si>
  <si>
    <t>ADN14284</t>
  </si>
  <si>
    <t>D106038U900</t>
  </si>
  <si>
    <t>ADN14285</t>
  </si>
  <si>
    <t>D1060-1N090</t>
  </si>
  <si>
    <t>ADN14286</t>
  </si>
  <si>
    <t>41060-2F526</t>
  </si>
  <si>
    <t>ADN14287</t>
  </si>
  <si>
    <t>41060-VB290</t>
  </si>
  <si>
    <t>ADN14288</t>
  </si>
  <si>
    <t>41060-0N685</t>
  </si>
  <si>
    <t>ADN14290</t>
  </si>
  <si>
    <t>41060BF625</t>
  </si>
  <si>
    <t>ADN14294</t>
  </si>
  <si>
    <t>41060-71J25</t>
  </si>
  <si>
    <t>ADN14295</t>
  </si>
  <si>
    <t>41060-9C525</t>
  </si>
  <si>
    <t>ADN14296</t>
  </si>
  <si>
    <t>44060-3F085</t>
  </si>
  <si>
    <t>ADN14297</t>
  </si>
  <si>
    <t>41060-V7085</t>
  </si>
  <si>
    <t>ADN14298</t>
  </si>
  <si>
    <t>41060-25T90</t>
  </si>
  <si>
    <t>ADN14299</t>
  </si>
  <si>
    <t>41060-62C90</t>
  </si>
  <si>
    <t>ADN14310</t>
  </si>
  <si>
    <t>40206-05A00</t>
  </si>
  <si>
    <t>ADN143100</t>
  </si>
  <si>
    <t>40206-AA300</t>
  </si>
  <si>
    <t>ADN143101</t>
  </si>
  <si>
    <t>40206-4U105</t>
  </si>
  <si>
    <t>ADN143102</t>
  </si>
  <si>
    <t>40206-1W600</t>
  </si>
  <si>
    <t>ADN143104</t>
  </si>
  <si>
    <t>43206-4U103</t>
  </si>
  <si>
    <t>ADN143105</t>
  </si>
  <si>
    <t>4020600QAD</t>
  </si>
  <si>
    <t>ADN143106</t>
  </si>
  <si>
    <t>4320600QAA</t>
  </si>
  <si>
    <t>ADN143107</t>
  </si>
  <si>
    <t>40206-30P05</t>
  </si>
  <si>
    <t>ADN143108</t>
  </si>
  <si>
    <t>40206-27B01</t>
  </si>
  <si>
    <t>ADN143109</t>
  </si>
  <si>
    <t>40206-CD005</t>
  </si>
  <si>
    <t>ADN143110</t>
  </si>
  <si>
    <t>43206-CD005</t>
  </si>
  <si>
    <t>ADN143111</t>
  </si>
  <si>
    <t>40206-9X200</t>
  </si>
  <si>
    <t>ADN143112</t>
  </si>
  <si>
    <t>40206-AX600</t>
  </si>
  <si>
    <t>ADN143113</t>
  </si>
  <si>
    <t>ADN143114</t>
  </si>
  <si>
    <t>ADN143115</t>
  </si>
  <si>
    <t>40206-2S401</t>
  </si>
  <si>
    <t>ADN143116</t>
  </si>
  <si>
    <t>40206-F3902</t>
  </si>
  <si>
    <t>ADN143117</t>
  </si>
  <si>
    <t>40206-40U12</t>
  </si>
  <si>
    <t>ADN143118</t>
  </si>
  <si>
    <t>40206-EB320</t>
  </si>
  <si>
    <t>ADN143119</t>
  </si>
  <si>
    <t>43206-EB300</t>
  </si>
  <si>
    <t>ADN143120</t>
  </si>
  <si>
    <t>40206-80E01</t>
  </si>
  <si>
    <t>ADN143122</t>
  </si>
  <si>
    <t>43206-CA000</t>
  </si>
  <si>
    <t>ADN143123</t>
  </si>
  <si>
    <t>40206-9X403</t>
  </si>
  <si>
    <t>ADN143124</t>
  </si>
  <si>
    <t>40206-F3901</t>
  </si>
  <si>
    <t>ADN143125</t>
  </si>
  <si>
    <t>ADN143126</t>
  </si>
  <si>
    <t>40206-EB300</t>
  </si>
  <si>
    <t>ADN143127</t>
  </si>
  <si>
    <t>43206-JD00A</t>
  </si>
  <si>
    <t>ADN143129</t>
  </si>
  <si>
    <t>40206-9X401</t>
  </si>
  <si>
    <t>ADN143130</t>
  </si>
  <si>
    <t>40206-JD00A</t>
  </si>
  <si>
    <t>ADN143131</t>
  </si>
  <si>
    <t>40206-MB600</t>
  </si>
  <si>
    <t>ADN143132</t>
  </si>
  <si>
    <t>43207-9X100</t>
  </si>
  <si>
    <t>ADN143133</t>
  </si>
  <si>
    <t>40206-EM10A</t>
  </si>
  <si>
    <t>ADN143134</t>
  </si>
  <si>
    <t>43206-EM10A</t>
  </si>
  <si>
    <t>ADN143135</t>
  </si>
  <si>
    <t>43206-MB60A</t>
  </si>
  <si>
    <t>ADN143137</t>
  </si>
  <si>
    <t>40206-3U800</t>
  </si>
  <si>
    <t>ADN143138</t>
  </si>
  <si>
    <t>40206-VE400</t>
  </si>
  <si>
    <t>ADN143139</t>
  </si>
  <si>
    <t>ADN143140</t>
  </si>
  <si>
    <t>ADN143141</t>
  </si>
  <si>
    <t>40206-ET01A</t>
  </si>
  <si>
    <t>ADN143142</t>
  </si>
  <si>
    <t>40206-AM800</t>
  </si>
  <si>
    <t>ADN143143</t>
  </si>
  <si>
    <t>40206-EG000</t>
  </si>
  <si>
    <t>ADN143146C</t>
  </si>
  <si>
    <t>43206-JF20A</t>
  </si>
  <si>
    <t>ADN143147C</t>
  </si>
  <si>
    <t>ADN143148</t>
  </si>
  <si>
    <t>40206-AX000</t>
  </si>
  <si>
    <t>ADN143149</t>
  </si>
  <si>
    <t>40206-1KC1A</t>
  </si>
  <si>
    <t>ADN143150</t>
  </si>
  <si>
    <t>40206-JX00A</t>
  </si>
  <si>
    <t>ADN143151</t>
  </si>
  <si>
    <t>43206-MB600</t>
  </si>
  <si>
    <t>ADN143152</t>
  </si>
  <si>
    <t>40206-1KA2A</t>
  </si>
  <si>
    <t>ADN143154</t>
  </si>
  <si>
    <t>40206-1HA0A</t>
  </si>
  <si>
    <t>ADN143155</t>
  </si>
  <si>
    <t>40206-1KC2A</t>
  </si>
  <si>
    <t>ADN143156</t>
  </si>
  <si>
    <t>40206-JL00A</t>
  </si>
  <si>
    <t>ADN143157</t>
  </si>
  <si>
    <t>40206-CL70A</t>
  </si>
  <si>
    <t>ADN143158</t>
  </si>
  <si>
    <t>ADN143159</t>
  </si>
  <si>
    <t>ADN143160</t>
  </si>
  <si>
    <t>ADN143161</t>
  </si>
  <si>
    <t>43206-1CA0A</t>
  </si>
  <si>
    <t>ADN143162</t>
  </si>
  <si>
    <t>40206-JN90A</t>
  </si>
  <si>
    <t>ADN143163</t>
  </si>
  <si>
    <t>43206-7S000</t>
  </si>
  <si>
    <t>ADN143164</t>
  </si>
  <si>
    <t>ADN143165</t>
  </si>
  <si>
    <t>432000367R</t>
  </si>
  <si>
    <t>ADN143166</t>
  </si>
  <si>
    <t>ADN143167</t>
  </si>
  <si>
    <t>ADN143168</t>
  </si>
  <si>
    <t>40206-JK600</t>
  </si>
  <si>
    <t>ADN143169</t>
  </si>
  <si>
    <t>43206-JK600</t>
  </si>
  <si>
    <t>ADN14317</t>
  </si>
  <si>
    <t>40206-01B00</t>
  </si>
  <si>
    <t>ADN143170</t>
  </si>
  <si>
    <t>432064087R</t>
  </si>
  <si>
    <t>ADN143171</t>
  </si>
  <si>
    <t>43206-2Y003</t>
  </si>
  <si>
    <t>ADN143172</t>
  </si>
  <si>
    <t>40206-JR70C</t>
  </si>
  <si>
    <t>ADN143173</t>
  </si>
  <si>
    <t>402061LB1A</t>
  </si>
  <si>
    <t>ADN143174</t>
  </si>
  <si>
    <t>432063NL0A</t>
  </si>
  <si>
    <t>ADN143176</t>
  </si>
  <si>
    <t>402064EA0A</t>
  </si>
  <si>
    <t>ADN143177</t>
  </si>
  <si>
    <t>432064EA0A</t>
  </si>
  <si>
    <t>ADN143178</t>
  </si>
  <si>
    <t>40206-4BA0A</t>
  </si>
  <si>
    <t>ADN143179</t>
  </si>
  <si>
    <t>40206-4CE0A</t>
  </si>
  <si>
    <t>ADN143180</t>
  </si>
  <si>
    <t>43206-4CE0A</t>
  </si>
  <si>
    <t>ADN143185</t>
  </si>
  <si>
    <t>43206-HG00B</t>
  </si>
  <si>
    <t>ADN14320</t>
  </si>
  <si>
    <t>40206-15E01</t>
  </si>
  <si>
    <t>ADN14325</t>
  </si>
  <si>
    <t>40206-01G03</t>
  </si>
  <si>
    <t>ADN14326</t>
  </si>
  <si>
    <t>40206-35G00</t>
  </si>
  <si>
    <t>ADN14327</t>
  </si>
  <si>
    <t>40206-61A01</t>
  </si>
  <si>
    <t>ADN14328</t>
  </si>
  <si>
    <t>40206-58A01</t>
  </si>
  <si>
    <t>ADN14336</t>
  </si>
  <si>
    <t>40206-C7001</t>
  </si>
  <si>
    <t>ADN14337</t>
  </si>
  <si>
    <t>40206-02N01</t>
  </si>
  <si>
    <t>ADN14338</t>
  </si>
  <si>
    <t>40206-88E01</t>
  </si>
  <si>
    <t>ADN14339</t>
  </si>
  <si>
    <t>40206-21B01</t>
  </si>
  <si>
    <t>ADN14341</t>
  </si>
  <si>
    <t>40206-71E01</t>
  </si>
  <si>
    <t>ADN14348</t>
  </si>
  <si>
    <t>43206-15U01</t>
  </si>
  <si>
    <t>ADN14353</t>
  </si>
  <si>
    <t>43206-01U00</t>
  </si>
  <si>
    <t>ADN14354</t>
  </si>
  <si>
    <t>40206-21T01</t>
  </si>
  <si>
    <t>ADN14357</t>
  </si>
  <si>
    <t>40206-37P05</t>
  </si>
  <si>
    <t>ADN14358</t>
  </si>
  <si>
    <t>40206-51E01</t>
  </si>
  <si>
    <t>ADN14359</t>
  </si>
  <si>
    <t>43206-42R01</t>
  </si>
  <si>
    <t>ADN14361</t>
  </si>
  <si>
    <t>43206-5M311</t>
  </si>
  <si>
    <t>ADN14362</t>
  </si>
  <si>
    <t>40206-5F001</t>
  </si>
  <si>
    <t>ADN14363</t>
  </si>
  <si>
    <t>40206-9C100</t>
  </si>
  <si>
    <t>ADN14364</t>
  </si>
  <si>
    <t>40206-54C01</t>
  </si>
  <si>
    <t>ADN14365</t>
  </si>
  <si>
    <t>43206-54C01</t>
  </si>
  <si>
    <t>ADN14368</t>
  </si>
  <si>
    <t>40206-0F001</t>
  </si>
  <si>
    <t>ADN14370</t>
  </si>
  <si>
    <t>43206-5F001</t>
  </si>
  <si>
    <t>ADN14372</t>
  </si>
  <si>
    <t>40206-0M602</t>
  </si>
  <si>
    <t>ADN14373</t>
  </si>
  <si>
    <t>40206-0M801</t>
  </si>
  <si>
    <t>ADN14376</t>
  </si>
  <si>
    <t>43206-54C03</t>
  </si>
  <si>
    <t>ADN14377</t>
  </si>
  <si>
    <t>43206-58Y01</t>
  </si>
  <si>
    <t>ADN14378</t>
  </si>
  <si>
    <t>43206-VB000</t>
  </si>
  <si>
    <t>ADN14379</t>
  </si>
  <si>
    <t>40206-2F500</t>
  </si>
  <si>
    <t>ADN14382</t>
  </si>
  <si>
    <t>43206-32G00</t>
  </si>
  <si>
    <t>ADN14383</t>
  </si>
  <si>
    <t>43206-74F00</t>
  </si>
  <si>
    <t>ADN14384</t>
  </si>
  <si>
    <t>ADN14385</t>
  </si>
  <si>
    <t>40206-17B00</t>
  </si>
  <si>
    <t>ADN14386</t>
  </si>
  <si>
    <t>40206-17U01</t>
  </si>
  <si>
    <t>ADN14387</t>
  </si>
  <si>
    <t>40206-21U00</t>
  </si>
  <si>
    <t>ADN14391</t>
  </si>
  <si>
    <t>43206-99J04</t>
  </si>
  <si>
    <t>ADN14392</t>
  </si>
  <si>
    <t>40206-VB000</t>
  </si>
  <si>
    <t>ADN14393</t>
  </si>
  <si>
    <t>40206-72B00</t>
  </si>
  <si>
    <t>ADN14394</t>
  </si>
  <si>
    <t>40206-9C001</t>
  </si>
  <si>
    <t>ADN14395</t>
  </si>
  <si>
    <t>43206-12U00</t>
  </si>
  <si>
    <t>ADN14396</t>
  </si>
  <si>
    <t>43206-2Y503</t>
  </si>
  <si>
    <t>ADN14397</t>
  </si>
  <si>
    <t>40206-2N301</t>
  </si>
  <si>
    <t>ADN14399</t>
  </si>
  <si>
    <t>43206-8H305</t>
  </si>
  <si>
    <t>ADN14407</t>
  </si>
  <si>
    <t>44100-B5000</t>
  </si>
  <si>
    <t>ADN14409</t>
  </si>
  <si>
    <t>44100-55S11</t>
  </si>
  <si>
    <t>ADN14412</t>
  </si>
  <si>
    <t>44100-51S10</t>
  </si>
  <si>
    <t>ADN14418</t>
  </si>
  <si>
    <t>44100-13A01</t>
  </si>
  <si>
    <t>ADN14420</t>
  </si>
  <si>
    <t>44100-C7101</t>
  </si>
  <si>
    <t>ADN14428</t>
  </si>
  <si>
    <t>44100-V0201</t>
  </si>
  <si>
    <t>ADN14430</t>
  </si>
  <si>
    <t>44100-01A00</t>
  </si>
  <si>
    <t>ADN14432</t>
  </si>
  <si>
    <t>44100-04B02</t>
  </si>
  <si>
    <t>ADN14433</t>
  </si>
  <si>
    <t>44100-05N13</t>
  </si>
  <si>
    <t>ADN14434</t>
  </si>
  <si>
    <t>44100-17C13</t>
  </si>
  <si>
    <t>ADN14435</t>
  </si>
  <si>
    <t>44100-35G11</t>
  </si>
  <si>
    <t>ADN14439</t>
  </si>
  <si>
    <t>44100-08G10</t>
  </si>
  <si>
    <t>ADN14440</t>
  </si>
  <si>
    <t>44100-08W22</t>
  </si>
  <si>
    <t>ADN14441</t>
  </si>
  <si>
    <t>44100-01J11</t>
  </si>
  <si>
    <t>ADN14442</t>
  </si>
  <si>
    <t>44100-08W12</t>
  </si>
  <si>
    <t>ADN14443</t>
  </si>
  <si>
    <t>44100-50C13</t>
  </si>
  <si>
    <t>ADN14444</t>
  </si>
  <si>
    <t>44100-G5110</t>
  </si>
  <si>
    <t>ADN14445</t>
  </si>
  <si>
    <t>44100-C7800</t>
  </si>
  <si>
    <t>ADN14446</t>
  </si>
  <si>
    <t>44100-37G10</t>
  </si>
  <si>
    <t>ADN14448</t>
  </si>
  <si>
    <t>44100-6F611</t>
  </si>
  <si>
    <t>ADN14450</t>
  </si>
  <si>
    <t>44100-0F000</t>
  </si>
  <si>
    <t>ADN14451</t>
  </si>
  <si>
    <t>44101-70J20</t>
  </si>
  <si>
    <t>ADN14453</t>
  </si>
  <si>
    <t>44100-70J20</t>
  </si>
  <si>
    <t>ADN14454</t>
  </si>
  <si>
    <t>BWL195</t>
  </si>
  <si>
    <t>ADN14455</t>
  </si>
  <si>
    <t>44100-0F001</t>
  </si>
  <si>
    <t>ADN14456</t>
  </si>
  <si>
    <t>44100-D5511</t>
  </si>
  <si>
    <t>ADN14457</t>
  </si>
  <si>
    <t>44100-3T011</t>
  </si>
  <si>
    <t>ADN14458</t>
  </si>
  <si>
    <t>44100-7E611</t>
  </si>
  <si>
    <t>ADN14459</t>
  </si>
  <si>
    <t>44101-3J310</t>
  </si>
  <si>
    <t>ADN14460</t>
  </si>
  <si>
    <t>44100-AX600</t>
  </si>
  <si>
    <t>ADN14461</t>
  </si>
  <si>
    <t>44100-9X125</t>
  </si>
  <si>
    <t>ADN14462</t>
  </si>
  <si>
    <t>44100-3W400</t>
  </si>
  <si>
    <t>ADN14463</t>
  </si>
  <si>
    <t>44100-7F001</t>
  </si>
  <si>
    <t>ADN14465</t>
  </si>
  <si>
    <t>44100-0X800</t>
  </si>
  <si>
    <t>ADN14466</t>
  </si>
  <si>
    <t>06903011-0</t>
  </si>
  <si>
    <t>ADN14467</t>
  </si>
  <si>
    <t>44100-EB360</t>
  </si>
  <si>
    <t>ADN14468</t>
  </si>
  <si>
    <t>44100-T6217˙˙</t>
  </si>
  <si>
    <t>ADN14469</t>
  </si>
  <si>
    <t>44100-0X900</t>
  </si>
  <si>
    <t>ADN14470</t>
  </si>
  <si>
    <t>44100-00QAC</t>
  </si>
  <si>
    <t>ADN14471</t>
  </si>
  <si>
    <t>44101-3F000</t>
  </si>
  <si>
    <t>ADN14472</t>
  </si>
  <si>
    <t>44100-3F000</t>
  </si>
  <si>
    <t>ADN14473</t>
  </si>
  <si>
    <t>44100-D5512</t>
  </si>
  <si>
    <t>ADN14474</t>
  </si>
  <si>
    <t>44100-D6200</t>
  </si>
  <si>
    <t>ADN14475</t>
  </si>
  <si>
    <t>44100-2U600</t>
  </si>
  <si>
    <t>ADN14476</t>
  </si>
  <si>
    <t>44100-AE000</t>
  </si>
  <si>
    <t>ADN14477</t>
  </si>
  <si>
    <t>44100-AX001</t>
  </si>
  <si>
    <t>ADN14478</t>
  </si>
  <si>
    <t>44100-ED300</t>
  </si>
  <si>
    <t>ADN14479</t>
  </si>
  <si>
    <t>44100-0X810</t>
  </si>
  <si>
    <t>ADN14480</t>
  </si>
  <si>
    <t>44100-VE400</t>
  </si>
  <si>
    <t>ADN14481</t>
  </si>
  <si>
    <t>44100-VE401</t>
  </si>
  <si>
    <t>ADN14482</t>
  </si>
  <si>
    <t>44100-VK00A</t>
  </si>
  <si>
    <t>ADN14483</t>
  </si>
  <si>
    <t>06903012-0</t>
  </si>
  <si>
    <t>ADN14484</t>
  </si>
  <si>
    <t>44100-95F0A</t>
  </si>
  <si>
    <t>ADN14485</t>
  </si>
  <si>
    <t>441004A00D</t>
  </si>
  <si>
    <t>ADN14486</t>
  </si>
  <si>
    <t>441001HD3A</t>
  </si>
  <si>
    <t>ADN14565</t>
  </si>
  <si>
    <t>ADN146103</t>
  </si>
  <si>
    <t>36530-04F10</t>
  </si>
  <si>
    <t>ADN146109</t>
  </si>
  <si>
    <t>36530-50A00</t>
  </si>
  <si>
    <t>ADN146118</t>
  </si>
  <si>
    <t>36531-04F10</t>
  </si>
  <si>
    <t>ADN146119</t>
  </si>
  <si>
    <t>36531-05N00</t>
  </si>
  <si>
    <t>ADN146133</t>
  </si>
  <si>
    <t>36531-11G00</t>
  </si>
  <si>
    <t>ADN146141</t>
  </si>
  <si>
    <t>36400-21B00</t>
  </si>
  <si>
    <t>ADN146143</t>
  </si>
  <si>
    <t>36400-30B00</t>
  </si>
  <si>
    <t>ADN146157</t>
  </si>
  <si>
    <t>36531-11G20</t>
  </si>
  <si>
    <t>ADN146159</t>
  </si>
  <si>
    <t>36531-50Y10</t>
  </si>
  <si>
    <t>ADN146160</t>
  </si>
  <si>
    <t>36530-50Y10</t>
  </si>
  <si>
    <t>ADN146161</t>
  </si>
  <si>
    <t>36402-2T002</t>
  </si>
  <si>
    <t>ADN146162</t>
  </si>
  <si>
    <t>36531-3T201</t>
  </si>
  <si>
    <t>ADN146163</t>
  </si>
  <si>
    <t>36530-3T201</t>
  </si>
  <si>
    <t>ADN146164</t>
  </si>
  <si>
    <t>36530-08G10</t>
  </si>
  <si>
    <t>ADN146168</t>
  </si>
  <si>
    <t>36530-58A01</t>
  </si>
  <si>
    <t>ADN146173</t>
  </si>
  <si>
    <t>36531-65F00</t>
  </si>
  <si>
    <t>ADN146177</t>
  </si>
  <si>
    <t>36531-0M010</t>
  </si>
  <si>
    <t>ADN146178</t>
  </si>
  <si>
    <t>36530-0M010</t>
  </si>
  <si>
    <t>ADN146183</t>
  </si>
  <si>
    <t>36531-31U00</t>
  </si>
  <si>
    <t>ADN146184</t>
  </si>
  <si>
    <t>36530-31U05</t>
  </si>
  <si>
    <t>ADN146188</t>
  </si>
  <si>
    <t>36402-01J00</t>
  </si>
  <si>
    <t>ADN146189</t>
  </si>
  <si>
    <t>36531-30R00</t>
  </si>
  <si>
    <t>ADN146194</t>
  </si>
  <si>
    <t>36531-78N00</t>
  </si>
  <si>
    <t>ADN146196</t>
  </si>
  <si>
    <t>36531-68R00</t>
  </si>
  <si>
    <t>ADN146197</t>
  </si>
  <si>
    <t>36530-68R00</t>
  </si>
  <si>
    <t>ADN146199</t>
  </si>
  <si>
    <t>36530-1N900</t>
  </si>
  <si>
    <t>ADN146202</t>
  </si>
  <si>
    <t>36531-0N600</t>
  </si>
  <si>
    <t>ADN146203</t>
  </si>
  <si>
    <t>36531-1N900</t>
  </si>
  <si>
    <t>ADN146207</t>
  </si>
  <si>
    <t>36402-50J10</t>
  </si>
  <si>
    <t>ADN146208</t>
  </si>
  <si>
    <t>36402-65F00</t>
  </si>
  <si>
    <t>ADN146209</t>
  </si>
  <si>
    <t>36402-70J00</t>
  </si>
  <si>
    <t>ADN146211</t>
  </si>
  <si>
    <t>364021F201</t>
  </si>
  <si>
    <t>ADN146215</t>
  </si>
  <si>
    <t>365301F500</t>
  </si>
  <si>
    <t>ADN146216</t>
  </si>
  <si>
    <t>36530-70J10</t>
  </si>
  <si>
    <t>ADN146217</t>
  </si>
  <si>
    <t>36531-70J10</t>
  </si>
  <si>
    <t>ADN146218</t>
  </si>
  <si>
    <t>36531-1F500</t>
  </si>
  <si>
    <t>ADN146219</t>
  </si>
  <si>
    <t>36530-4F400</t>
  </si>
  <si>
    <t>ADN146220</t>
  </si>
  <si>
    <t>36531-4F400</t>
  </si>
  <si>
    <t>ADN146221</t>
  </si>
  <si>
    <t>36530-71J10</t>
  </si>
  <si>
    <t>ADN146222</t>
  </si>
  <si>
    <t>36531-71J10</t>
  </si>
  <si>
    <t>ADN146225</t>
  </si>
  <si>
    <t>36400-33G12</t>
  </si>
  <si>
    <t>ADN146227</t>
  </si>
  <si>
    <t>36531-3T701</t>
  </si>
  <si>
    <t>ADN146228</t>
  </si>
  <si>
    <t>36530-2T801</t>
  </si>
  <si>
    <t>ADN146229</t>
  </si>
  <si>
    <t>36402-2T010</t>
  </si>
  <si>
    <t>ADN14623</t>
  </si>
  <si>
    <t>36400-05B10</t>
  </si>
  <si>
    <t>ADN146230</t>
  </si>
  <si>
    <t>36402-5T000</t>
  </si>
  <si>
    <t>ADN146232</t>
  </si>
  <si>
    <t>36400-32G12</t>
  </si>
  <si>
    <t>ADN146234</t>
  </si>
  <si>
    <t>36402-2S402</t>
  </si>
  <si>
    <t>ADN146235</t>
  </si>
  <si>
    <t>36010-2S610</t>
  </si>
  <si>
    <t>ADN146238</t>
  </si>
  <si>
    <t>36530-AA000</t>
  </si>
  <si>
    <t>ADN14624</t>
  </si>
  <si>
    <t>36402-01B00</t>
  </si>
  <si>
    <t>ADN146240</t>
  </si>
  <si>
    <t>36530-VB010</t>
  </si>
  <si>
    <t>ADN146243</t>
  </si>
  <si>
    <t>ADN146244</t>
  </si>
  <si>
    <t>ADN146245</t>
  </si>
  <si>
    <t>ADN146248</t>
  </si>
  <si>
    <t>36518-01U00</t>
  </si>
  <si>
    <t>ADN14625</t>
  </si>
  <si>
    <t>36531-05B10</t>
  </si>
  <si>
    <t>ADN146250</t>
  </si>
  <si>
    <t>36531-11C00</t>
  </si>
  <si>
    <t>ADN146251</t>
  </si>
  <si>
    <t>36530-15U10</t>
  </si>
  <si>
    <t>ADN146252</t>
  </si>
  <si>
    <t>36531-15U10</t>
  </si>
  <si>
    <t>ADN146253</t>
  </si>
  <si>
    <t>36531-9C006</t>
  </si>
  <si>
    <t>ADN146254</t>
  </si>
  <si>
    <t>36530-9C006</t>
  </si>
  <si>
    <t>ADN146255</t>
  </si>
  <si>
    <t>36531-9C504</t>
  </si>
  <si>
    <t>ADN146256</t>
  </si>
  <si>
    <t>36530-9C504</t>
  </si>
  <si>
    <t>ADN146257</t>
  </si>
  <si>
    <t>ADN146258</t>
  </si>
  <si>
    <t>ADN146259</t>
  </si>
  <si>
    <t>36531-2F000</t>
  </si>
  <si>
    <t>ADN146260</t>
  </si>
  <si>
    <t>36530-9F000</t>
  </si>
  <si>
    <t>ADN146261</t>
  </si>
  <si>
    <t>36531-F3902</t>
  </si>
  <si>
    <t>ADN146262</t>
  </si>
  <si>
    <t>36530-F3902</t>
  </si>
  <si>
    <t>ADN146263</t>
  </si>
  <si>
    <t>36530-2F000</t>
  </si>
  <si>
    <t>ADN146265</t>
  </si>
  <si>
    <t>36531-9F510</t>
  </si>
  <si>
    <t>ADN146266</t>
  </si>
  <si>
    <t>36530-0F601</t>
  </si>
  <si>
    <t>ADN146267</t>
  </si>
  <si>
    <t>36531-0F601</t>
  </si>
  <si>
    <t>ADN146269</t>
  </si>
  <si>
    <t>36531-0F001</t>
  </si>
  <si>
    <t>ADN146270</t>
  </si>
  <si>
    <t>36531-4M410</t>
  </si>
  <si>
    <t>ADN146271</t>
  </si>
  <si>
    <t>36530-4M410</t>
  </si>
  <si>
    <t>ADN146272</t>
  </si>
  <si>
    <t>36531-CA010</t>
  </si>
  <si>
    <t>ADN146273</t>
  </si>
  <si>
    <t>36530-CA010</t>
  </si>
  <si>
    <t>ADN146274</t>
  </si>
  <si>
    <t>36531-0C500</t>
  </si>
  <si>
    <t>ADN146275</t>
  </si>
  <si>
    <t>36530-0C500</t>
  </si>
  <si>
    <t>ADN146276</t>
  </si>
  <si>
    <t>36531-8H300</t>
  </si>
  <si>
    <t>ADN146277</t>
  </si>
  <si>
    <t>36530-8H300</t>
  </si>
  <si>
    <t>ADN146278</t>
  </si>
  <si>
    <t>36531-4M400</t>
  </si>
  <si>
    <t>ADN146279</t>
  </si>
  <si>
    <t>36530-4M400</t>
  </si>
  <si>
    <t>ADN146280</t>
  </si>
  <si>
    <t>36531-BM700</t>
  </si>
  <si>
    <t>ADN146281</t>
  </si>
  <si>
    <t>36530-BM700</t>
  </si>
  <si>
    <t>ADN146282</t>
  </si>
  <si>
    <t>36531-BU000</t>
  </si>
  <si>
    <t>ADN146283</t>
  </si>
  <si>
    <t>36530-BU000</t>
  </si>
  <si>
    <t>ADN146284</t>
  </si>
  <si>
    <t>77003-11217</t>
  </si>
  <si>
    <t>ADN146285</t>
  </si>
  <si>
    <t>36531-AX600</t>
  </si>
  <si>
    <t>ADN146286</t>
  </si>
  <si>
    <t>36530-AX600</t>
  </si>
  <si>
    <t>ADN146287</t>
  </si>
  <si>
    <t>36531-9U00A</t>
  </si>
  <si>
    <t>ADN146288</t>
  </si>
  <si>
    <t>36530-9U00A</t>
  </si>
  <si>
    <t>ADN146289</t>
  </si>
  <si>
    <t>36531-00QAC</t>
  </si>
  <si>
    <t>ADN146290</t>
  </si>
  <si>
    <t>36530-00QAC</t>
  </si>
  <si>
    <t>ADN146292</t>
  </si>
  <si>
    <t>36530-2F200</t>
  </si>
  <si>
    <t>ADN146293</t>
  </si>
  <si>
    <t>36531-AV600</t>
  </si>
  <si>
    <t>ADN146294</t>
  </si>
  <si>
    <t>36530-AV600</t>
  </si>
  <si>
    <t>ADN146295</t>
  </si>
  <si>
    <t>36531-VK000</t>
  </si>
  <si>
    <t>ADN146296</t>
  </si>
  <si>
    <t>36530-VK000</t>
  </si>
  <si>
    <t>ADN146297</t>
  </si>
  <si>
    <t>ADN146298</t>
  </si>
  <si>
    <t>ADN146299</t>
  </si>
  <si>
    <t>ADN146300</t>
  </si>
  <si>
    <t>ADN146301</t>
  </si>
  <si>
    <t>ADN146302</t>
  </si>
  <si>
    <t>ADN146303</t>
  </si>
  <si>
    <t>ADN146304</t>
  </si>
  <si>
    <t>36530-2Y000</t>
  </si>
  <si>
    <t>ADN146305</t>
  </si>
  <si>
    <t>ADN146306</t>
  </si>
  <si>
    <t>ADN146307</t>
  </si>
  <si>
    <t>ADN146308</t>
  </si>
  <si>
    <t>ADN146309</t>
  </si>
  <si>
    <t>ADN146310</t>
  </si>
  <si>
    <t>ADN146311</t>
  </si>
  <si>
    <t>ADN146312</t>
  </si>
  <si>
    <t>ADN146313</t>
  </si>
  <si>
    <t>ADN146314</t>
  </si>
  <si>
    <t>ADN146315</t>
  </si>
  <si>
    <t>ADN146316</t>
  </si>
  <si>
    <t>ADN146317</t>
  </si>
  <si>
    <t>ADN146318</t>
  </si>
  <si>
    <t>ADN146320</t>
  </si>
  <si>
    <t>MR128202</t>
  </si>
  <si>
    <t>ADN146321</t>
  </si>
  <si>
    <t>36531-3X30A</t>
  </si>
  <si>
    <t>ADN146322</t>
  </si>
  <si>
    <t>36530-3X30A</t>
  </si>
  <si>
    <t>ADN146323</t>
  </si>
  <si>
    <t>36531-MB00A</t>
  </si>
  <si>
    <t>ADN146324</t>
  </si>
  <si>
    <t>36530-MB00A</t>
  </si>
  <si>
    <t>ADN146325</t>
  </si>
  <si>
    <t>36531-MB00C</t>
  </si>
  <si>
    <t>ADN146326</t>
  </si>
  <si>
    <t>36530-MB00C</t>
  </si>
  <si>
    <t>ADN146327</t>
  </si>
  <si>
    <t>36531-MB00D</t>
  </si>
  <si>
    <t>ADN146328</t>
  </si>
  <si>
    <t>36402-BM600</t>
  </si>
  <si>
    <t>ADN146329</t>
  </si>
  <si>
    <t>36402-AX000</t>
  </si>
  <si>
    <t>ADN146330</t>
  </si>
  <si>
    <t>36402-MB40A</t>
  </si>
  <si>
    <t>ADN146331</t>
  </si>
  <si>
    <t>36402-MB40B</t>
  </si>
  <si>
    <t>ADN146332</t>
  </si>
  <si>
    <t>36402-MB40C</t>
  </si>
  <si>
    <t>ADN146333</t>
  </si>
  <si>
    <t>36531-MB00E</t>
  </si>
  <si>
    <t>ADN146334</t>
  </si>
  <si>
    <t>36402-MB41A</t>
  </si>
  <si>
    <t>ADN146335</t>
  </si>
  <si>
    <t>36402-MB41B</t>
  </si>
  <si>
    <t>ADN146336</t>
  </si>
  <si>
    <t>36402-MB41C</t>
  </si>
  <si>
    <t>ADN146337</t>
  </si>
  <si>
    <t>36402-MA72A</t>
  </si>
  <si>
    <t>ADN146338</t>
  </si>
  <si>
    <t>36402-MA72B</t>
  </si>
  <si>
    <t>ADN146339</t>
  </si>
  <si>
    <t>36402-MA72C</t>
  </si>
  <si>
    <t>ADN146340</t>
  </si>
  <si>
    <t>36402-MD00A</t>
  </si>
  <si>
    <t>ADN146341</t>
  </si>
  <si>
    <t>36402-MD00B</t>
  </si>
  <si>
    <t>ADN146342</t>
  </si>
  <si>
    <t>36402-MD00C</t>
  </si>
  <si>
    <t>ADN146343</t>
  </si>
  <si>
    <t>36531-1AA0A</t>
  </si>
  <si>
    <t>ADN146344</t>
  </si>
  <si>
    <t>36530-1AA0A</t>
  </si>
  <si>
    <t>ADN146345</t>
  </si>
  <si>
    <t>36531-JX00A</t>
  </si>
  <si>
    <t>ADN146346</t>
  </si>
  <si>
    <t>36530-JX00A</t>
  </si>
  <si>
    <t>ADN146347</t>
  </si>
  <si>
    <t>36531-JD00A</t>
  </si>
  <si>
    <t>ADN146348</t>
  </si>
  <si>
    <t>36530-JD00A</t>
  </si>
  <si>
    <t>ADN146349</t>
  </si>
  <si>
    <t>36402-F3900</t>
  </si>
  <si>
    <t>ADN146350</t>
  </si>
  <si>
    <t>36402-F3901</t>
  </si>
  <si>
    <t>ADN146351</t>
  </si>
  <si>
    <t>36402-F3902</t>
  </si>
  <si>
    <t>ADN146352</t>
  </si>
  <si>
    <t>36531-F3903</t>
  </si>
  <si>
    <t>ADN146353</t>
  </si>
  <si>
    <t>36530-F3903</t>
  </si>
  <si>
    <t>ADN146354</t>
  </si>
  <si>
    <t>36531-F3901</t>
  </si>
  <si>
    <t>ADN146355</t>
  </si>
  <si>
    <t>36530-F3901</t>
  </si>
  <si>
    <t>ADN146358</t>
  </si>
  <si>
    <t>364029X200</t>
  </si>
  <si>
    <t>ADN146359</t>
  </si>
  <si>
    <t>364029X511</t>
  </si>
  <si>
    <t>ADN146360</t>
  </si>
  <si>
    <t>364029X509</t>
  </si>
  <si>
    <t>ADN146361</t>
  </si>
  <si>
    <t>36402F3903</t>
  </si>
  <si>
    <t>ADN146362</t>
  </si>
  <si>
    <t>364029X510</t>
  </si>
  <si>
    <t>ADN146363</t>
  </si>
  <si>
    <t>36402F3904</t>
  </si>
  <si>
    <t>ADN146364</t>
  </si>
  <si>
    <t>36400VK000</t>
  </si>
  <si>
    <t>Kompletan kabl zadnje kocnice</t>
  </si>
  <si>
    <t>ADN146365</t>
  </si>
  <si>
    <t>365313X00A</t>
  </si>
  <si>
    <t>ADN146366</t>
  </si>
  <si>
    <t>365303X00A</t>
  </si>
  <si>
    <t>ADN14653</t>
  </si>
  <si>
    <t>36402-15G00</t>
  </si>
  <si>
    <t>ADN14668</t>
  </si>
  <si>
    <t>36530-04W10</t>
  </si>
  <si>
    <t>ADN14670</t>
  </si>
  <si>
    <t>36530-T6400</t>
  </si>
  <si>
    <t>ADN14687</t>
  </si>
  <si>
    <t>36531-T7400</t>
  </si>
  <si>
    <t>ADN14707</t>
  </si>
  <si>
    <t>43206-5F012</t>
  </si>
  <si>
    <t>ADN14708</t>
  </si>
  <si>
    <t>43206-C6000</t>
  </si>
  <si>
    <t>ADN14709</t>
  </si>
  <si>
    <t>43206-08G11</t>
  </si>
  <si>
    <t>ADN14711</t>
  </si>
  <si>
    <t>43206-2S600</t>
  </si>
  <si>
    <t>ADN14712</t>
  </si>
  <si>
    <t>43206-2F010</t>
  </si>
  <si>
    <t>ADN14713</t>
  </si>
  <si>
    <t>ADN14714</t>
  </si>
  <si>
    <t>43206-9X201</t>
  </si>
  <si>
    <t>ADN14715</t>
  </si>
  <si>
    <t>43206-F3700</t>
  </si>
  <si>
    <t>ADN14716</t>
  </si>
  <si>
    <t>43206-9C502</t>
  </si>
  <si>
    <t>ADN14717</t>
  </si>
  <si>
    <t>43206-AX650</t>
  </si>
  <si>
    <t>ADN14718</t>
  </si>
  <si>
    <t>43206-6T110</t>
  </si>
  <si>
    <t>ADN14719</t>
  </si>
  <si>
    <t>43206-0F001</t>
  </si>
  <si>
    <t>ADN14720</t>
  </si>
  <si>
    <t>43206-0X800</t>
  </si>
  <si>
    <t>ADN14721</t>
  </si>
  <si>
    <t>ADN14722</t>
  </si>
  <si>
    <t>43206-EB360</t>
  </si>
  <si>
    <t>ADN14723</t>
  </si>
  <si>
    <t>ADN14724</t>
  </si>
  <si>
    <t>43206-9X200</t>
  </si>
  <si>
    <t>ADN14725</t>
  </si>
  <si>
    <t>06200387-0</t>
  </si>
  <si>
    <t>ADN14726</t>
  </si>
  <si>
    <t>43200-4A00A</t>
  </si>
  <si>
    <t>ADN148119</t>
  </si>
  <si>
    <t>ADN148120</t>
  </si>
  <si>
    <t>ADN148121</t>
  </si>
  <si>
    <t>ADN148122</t>
  </si>
  <si>
    <t>ADN148123</t>
  </si>
  <si>
    <t>ADN148600</t>
  </si>
  <si>
    <t>ADN148601</t>
  </si>
  <si>
    <t>ADN148602</t>
  </si>
  <si>
    <t>ADN148603</t>
  </si>
  <si>
    <t>ADN148604</t>
  </si>
  <si>
    <t>ADN148605</t>
  </si>
  <si>
    <t>ADN148606</t>
  </si>
  <si>
    <t>ADN148607</t>
  </si>
  <si>
    <t>ADN148608</t>
  </si>
  <si>
    <t>ADN14932</t>
  </si>
  <si>
    <t>464006F602</t>
  </si>
  <si>
    <t>ventil kočnice</t>
  </si>
  <si>
    <t>ADN15101</t>
  </si>
  <si>
    <t>46010-VB001</t>
  </si>
  <si>
    <t>ADN15104</t>
  </si>
  <si>
    <t>46010-7C326</t>
  </si>
  <si>
    <t>ADN15106</t>
  </si>
  <si>
    <t>46010-58Y22</t>
  </si>
  <si>
    <t>ADN15107</t>
  </si>
  <si>
    <t>46010-70J85</t>
  </si>
  <si>
    <t>ADN15109</t>
  </si>
  <si>
    <t>46010-70J28</t>
  </si>
  <si>
    <t>ADN15110</t>
  </si>
  <si>
    <t>46010-G9825</t>
  </si>
  <si>
    <t>ADN15111</t>
  </si>
  <si>
    <t>46010-G9701</t>
  </si>
  <si>
    <t>ADN15113</t>
  </si>
  <si>
    <t>46010-49L01</t>
  </si>
  <si>
    <t>ADN15114C</t>
  </si>
  <si>
    <t>46010-0F002</t>
  </si>
  <si>
    <t>ADN15118</t>
  </si>
  <si>
    <t>ADN15121</t>
  </si>
  <si>
    <t>46010-2N320</t>
  </si>
  <si>
    <t>ADN15122</t>
  </si>
  <si>
    <t>ADN15123</t>
  </si>
  <si>
    <t>46010-5M300</t>
  </si>
  <si>
    <t>ADN15124</t>
  </si>
  <si>
    <t>ADN15125</t>
  </si>
  <si>
    <t>46010-00QAS</t>
  </si>
  <si>
    <t>ADN15126</t>
  </si>
  <si>
    <t>46010-00QAT</t>
  </si>
  <si>
    <t>ADN15127</t>
  </si>
  <si>
    <t>ADN15128</t>
  </si>
  <si>
    <t>46010-AV601</t>
  </si>
  <si>
    <t>ADN15129</t>
  </si>
  <si>
    <t>ADN15130</t>
  </si>
  <si>
    <t>ADN15131</t>
  </si>
  <si>
    <t>460105M303</t>
  </si>
  <si>
    <t>ADN15132</t>
  </si>
  <si>
    <t>4601099B25</t>
  </si>
  <si>
    <t>ADN15133</t>
  </si>
  <si>
    <t>4601099B27</t>
  </si>
  <si>
    <t>ADN15134</t>
  </si>
  <si>
    <t>460105X00A</t>
  </si>
  <si>
    <t>ADN15135</t>
  </si>
  <si>
    <t>46010EB315</t>
  </si>
  <si>
    <t>ADN15136</t>
  </si>
  <si>
    <t>46010VK93C</t>
  </si>
  <si>
    <t>ADN15137</t>
  </si>
  <si>
    <t>46010AV701</t>
  </si>
  <si>
    <t>ADN15138</t>
  </si>
  <si>
    <t>460100X825</t>
  </si>
  <si>
    <t>ADN15202</t>
  </si>
  <si>
    <t>47201-0F003</t>
  </si>
  <si>
    <t>Servo-ureŃaj kočnice</t>
  </si>
  <si>
    <t>ADN15203</t>
  </si>
  <si>
    <t>47201-0X825</t>
  </si>
  <si>
    <t>ADN15204C</t>
  </si>
  <si>
    <t>47210-AX601</t>
  </si>
  <si>
    <t>ADN15303</t>
  </si>
  <si>
    <t>46204-M4900</t>
  </si>
  <si>
    <t>ADN153100</t>
  </si>
  <si>
    <t>46210-60A00</t>
  </si>
  <si>
    <t>ADN153101</t>
  </si>
  <si>
    <t>46210-0M011</t>
  </si>
  <si>
    <t>ADN153104</t>
  </si>
  <si>
    <t>46210-0M001</t>
  </si>
  <si>
    <t>ADN153106</t>
  </si>
  <si>
    <t>46210-50J60</t>
  </si>
  <si>
    <t>ADN153107</t>
  </si>
  <si>
    <t>46211-50J60</t>
  </si>
  <si>
    <t>ADN153109</t>
  </si>
  <si>
    <t>46210-32G10</t>
  </si>
  <si>
    <t>ADN153111</t>
  </si>
  <si>
    <t>46214-01A17</t>
  </si>
  <si>
    <t>ADN153112</t>
  </si>
  <si>
    <t>46214-79917</t>
  </si>
  <si>
    <t>ADN153113</t>
  </si>
  <si>
    <t>46210-02J00</t>
  </si>
  <si>
    <t>ADN153115</t>
  </si>
  <si>
    <t>46210-0M007</t>
  </si>
  <si>
    <t>ADN153116</t>
  </si>
  <si>
    <t>46210-2J008</t>
  </si>
  <si>
    <t>ADN153117</t>
  </si>
  <si>
    <t>46210-2J007</t>
  </si>
  <si>
    <t>ADN153118</t>
  </si>
  <si>
    <t>46201-Y9502</t>
  </si>
  <si>
    <t>ADN153119</t>
  </si>
  <si>
    <t>46210-5F002</t>
  </si>
  <si>
    <t>ADN153120</t>
  </si>
  <si>
    <t>46210-9C501</t>
  </si>
  <si>
    <t>ADN153123</t>
  </si>
  <si>
    <t>46214-79911</t>
  </si>
  <si>
    <t>ADN153124</t>
  </si>
  <si>
    <t>46211-0C000</t>
  </si>
  <si>
    <t>ADN153127</t>
  </si>
  <si>
    <t>46214-0C700</t>
  </si>
  <si>
    <t>ADN153129</t>
  </si>
  <si>
    <t>46210-0C015</t>
  </si>
  <si>
    <t>ADN153130</t>
  </si>
  <si>
    <t>46214-2F001</t>
  </si>
  <si>
    <t>ADN153131</t>
  </si>
  <si>
    <t>46210-5M505</t>
  </si>
  <si>
    <t>ADN153132</t>
  </si>
  <si>
    <t>46210-5M500</t>
  </si>
  <si>
    <t>ADN153133</t>
  </si>
  <si>
    <t>46214-4U011</t>
  </si>
  <si>
    <t>ADN153134</t>
  </si>
  <si>
    <t>46214-4U010</t>
  </si>
  <si>
    <t>ADN153137</t>
  </si>
  <si>
    <t>46210-2F002</t>
  </si>
  <si>
    <t>ADN153138</t>
  </si>
  <si>
    <t>46210-2F001</t>
  </si>
  <si>
    <t>ADN153139</t>
  </si>
  <si>
    <t>46210-8F800</t>
  </si>
  <si>
    <t>ADN153140</t>
  </si>
  <si>
    <t>46210-8F801</t>
  </si>
  <si>
    <t>ADN153142</t>
  </si>
  <si>
    <t>46210-4U205</t>
  </si>
  <si>
    <t>ADN153143</t>
  </si>
  <si>
    <t>46210-4U200</t>
  </si>
  <si>
    <t>ADN153144</t>
  </si>
  <si>
    <t>46214-5F001</t>
  </si>
  <si>
    <t>ADN153145</t>
  </si>
  <si>
    <t>46211-0F015</t>
  </si>
  <si>
    <t>ADN153146</t>
  </si>
  <si>
    <t>ADN153147</t>
  </si>
  <si>
    <t>ADN153148</t>
  </si>
  <si>
    <t>ADN153149</t>
  </si>
  <si>
    <t>ADN153150</t>
  </si>
  <si>
    <t>46210-AX601</t>
  </si>
  <si>
    <t>ADN153151</t>
  </si>
  <si>
    <t>46210-AX606</t>
  </si>
  <si>
    <t>ADN153152</t>
  </si>
  <si>
    <t>46214-AX600</t>
  </si>
  <si>
    <t>ADN153153</t>
  </si>
  <si>
    <t>46211-AV710</t>
  </si>
  <si>
    <t>ADN153154</t>
  </si>
  <si>
    <t>46210-AV710</t>
  </si>
  <si>
    <t>ADN153156</t>
  </si>
  <si>
    <t>46211-3S400</t>
  </si>
  <si>
    <t>ADN153157</t>
  </si>
  <si>
    <t>46210-3S400</t>
  </si>
  <si>
    <t>ADN153158</t>
  </si>
  <si>
    <t>46211-2S620</t>
  </si>
  <si>
    <t>ADN153159</t>
  </si>
  <si>
    <t>46210-2S600</t>
  </si>
  <si>
    <t>ADN153160</t>
  </si>
  <si>
    <t>46211-AV720</t>
  </si>
  <si>
    <t>ADN153161</t>
  </si>
  <si>
    <t>46210-AV720</t>
  </si>
  <si>
    <t>ADN153162</t>
  </si>
  <si>
    <t>46211-CD000</t>
  </si>
  <si>
    <t>ADN153163</t>
  </si>
  <si>
    <t>46210-CD000</t>
  </si>
  <si>
    <t>ADN153164</t>
  </si>
  <si>
    <t>46211-CD010</t>
  </si>
  <si>
    <t>ADN153165</t>
  </si>
  <si>
    <t>46210-CD010</t>
  </si>
  <si>
    <t>ADN153167</t>
  </si>
  <si>
    <t>46211-Y9600</t>
  </si>
  <si>
    <t>ADN153168</t>
  </si>
  <si>
    <t>46210-2S500</t>
  </si>
  <si>
    <t>ADN153170</t>
  </si>
  <si>
    <t>46210-2S700</t>
  </si>
  <si>
    <t>ADN153171</t>
  </si>
  <si>
    <t>46210-JD005</t>
  </si>
  <si>
    <t>ADN153172</t>
  </si>
  <si>
    <t>46210-JD000</t>
  </si>
  <si>
    <t>ADN153173</t>
  </si>
  <si>
    <t>46210-JD600</t>
  </si>
  <si>
    <t>ADN153174</t>
  </si>
  <si>
    <t>46210-JG01A</t>
  </si>
  <si>
    <t>ADN153175</t>
  </si>
  <si>
    <t>46210-JG01B</t>
  </si>
  <si>
    <t>ADN153176</t>
  </si>
  <si>
    <t>46210-JG012</t>
  </si>
  <si>
    <t>ADN153177</t>
  </si>
  <si>
    <t>46210-JG013</t>
  </si>
  <si>
    <t>ADN153178</t>
  </si>
  <si>
    <t>46210-JG011</t>
  </si>
  <si>
    <t>ADN153179</t>
  </si>
  <si>
    <t>46210-70T16</t>
  </si>
  <si>
    <t>ADN153180</t>
  </si>
  <si>
    <t>46210-5L315</t>
  </si>
  <si>
    <t>ADN153181</t>
  </si>
  <si>
    <t>46210-5M405</t>
  </si>
  <si>
    <t>ADN153182</t>
  </si>
  <si>
    <t>46210-5M400</t>
  </si>
  <si>
    <t>ADN153183</t>
  </si>
  <si>
    <t>46211-VB00A</t>
  </si>
  <si>
    <t>ADN153184</t>
  </si>
  <si>
    <t>46210-VB00A</t>
  </si>
  <si>
    <t>ADN153186</t>
  </si>
  <si>
    <t>46212-MB400</t>
  </si>
  <si>
    <t>ADN153187</t>
  </si>
  <si>
    <t>46210-01J11</t>
  </si>
  <si>
    <t>ADN153189</t>
  </si>
  <si>
    <t>46211-5M316</t>
  </si>
  <si>
    <t>ADN153190</t>
  </si>
  <si>
    <t>46210-5M316</t>
  </si>
  <si>
    <t>ADN153191</t>
  </si>
  <si>
    <t>46210-BM500</t>
  </si>
  <si>
    <t>ADN153192</t>
  </si>
  <si>
    <t>46210-G4900</t>
  </si>
  <si>
    <t>ADN153193</t>
  </si>
  <si>
    <t>46210-D8600</t>
  </si>
  <si>
    <t>ADN153194</t>
  </si>
  <si>
    <t>46214-9C115</t>
  </si>
  <si>
    <t>ADN153195</t>
  </si>
  <si>
    <t>46210-9C015</t>
  </si>
  <si>
    <t>ADN153196</t>
  </si>
  <si>
    <t>46210-8H30B</t>
  </si>
  <si>
    <t>ADN153197</t>
  </si>
  <si>
    <t>46210-CA005</t>
  </si>
  <si>
    <t>ADN153198</t>
  </si>
  <si>
    <t>46210-CA000</t>
  </si>
  <si>
    <t>ADN153199</t>
  </si>
  <si>
    <t>46211-CA010</t>
  </si>
  <si>
    <t>ADN153200</t>
  </si>
  <si>
    <t>46210-CA010</t>
  </si>
  <si>
    <t>ADN153201</t>
  </si>
  <si>
    <t>46210VK800</t>
  </si>
  <si>
    <t>ADN153202</t>
  </si>
  <si>
    <t>46210-2S511</t>
  </si>
  <si>
    <t>ADN153203</t>
  </si>
  <si>
    <t>46211-AL510</t>
  </si>
  <si>
    <t>ADN153204</t>
  </si>
  <si>
    <t>46210-AL510</t>
  </si>
  <si>
    <t>ADN153205</t>
  </si>
  <si>
    <t>46210-21U11</t>
  </si>
  <si>
    <t>ADN153206</t>
  </si>
  <si>
    <t>46211-21U11</t>
  </si>
  <si>
    <t>ADN153207</t>
  </si>
  <si>
    <t>46210-21U06</t>
  </si>
  <si>
    <t>ADN153208</t>
  </si>
  <si>
    <t>46210-01U10</t>
  </si>
  <si>
    <t>ADN153209</t>
  </si>
  <si>
    <t>46210-9C016</t>
  </si>
  <si>
    <t>ADN15321</t>
  </si>
  <si>
    <t>46211-01A08</t>
  </si>
  <si>
    <t>ADN153210</t>
  </si>
  <si>
    <t>46211-91F10</t>
  </si>
  <si>
    <t>ADN153211</t>
  </si>
  <si>
    <t>46211-5L310</t>
  </si>
  <si>
    <t>ADN153212</t>
  </si>
  <si>
    <t>46210-6L100</t>
  </si>
  <si>
    <t>ADN153213</t>
  </si>
  <si>
    <t>46210-70T17</t>
  </si>
  <si>
    <t>ADN153214</t>
  </si>
  <si>
    <t>46210-VE010</t>
  </si>
  <si>
    <t>ADN153215</t>
  </si>
  <si>
    <t>46210-VG00A</t>
  </si>
  <si>
    <t>ADN153216</t>
  </si>
  <si>
    <t>46211-6L110</t>
  </si>
  <si>
    <t>ADN153217</t>
  </si>
  <si>
    <t>46210-0V100</t>
  </si>
  <si>
    <t>ADN153218</t>
  </si>
  <si>
    <t>46211-15U11</t>
  </si>
  <si>
    <t>ADN153219</t>
  </si>
  <si>
    <t>46210-15U11</t>
  </si>
  <si>
    <t>ADN153220</t>
  </si>
  <si>
    <t>46210-02J10</t>
  </si>
  <si>
    <t>ADN153221</t>
  </si>
  <si>
    <t>46210-8H30A</t>
  </si>
  <si>
    <t>ADN153222</t>
  </si>
  <si>
    <t>46210-97N00</t>
  </si>
  <si>
    <t>ADN153223</t>
  </si>
  <si>
    <t>46210-0W020</t>
  </si>
  <si>
    <t>ADN153224</t>
  </si>
  <si>
    <t>46210-AX006</t>
  </si>
  <si>
    <t>ADN153225</t>
  </si>
  <si>
    <t>46210-AX001</t>
  </si>
  <si>
    <t>ADN153226</t>
  </si>
  <si>
    <t>46214-0M62E</t>
  </si>
  <si>
    <t>ADN153227</t>
  </si>
  <si>
    <t>46201-00Q0E</t>
  </si>
  <si>
    <t>ADN153228</t>
  </si>
  <si>
    <t>46211-EG00A</t>
  </si>
  <si>
    <t>ADN153229</t>
  </si>
  <si>
    <t>46210-EG00A</t>
  </si>
  <si>
    <t>ADN153230</t>
  </si>
  <si>
    <t>ADN153231</t>
  </si>
  <si>
    <t>ADN153232</t>
  </si>
  <si>
    <t>46211-EB03A</t>
  </si>
  <si>
    <t>ADN153233</t>
  </si>
  <si>
    <t>46210-EB03A</t>
  </si>
  <si>
    <t>ADN153234</t>
  </si>
  <si>
    <t>46211-EB01A</t>
  </si>
  <si>
    <t>ADN153235</t>
  </si>
  <si>
    <t>46210-EB01A</t>
  </si>
  <si>
    <t>ADN153236</t>
  </si>
  <si>
    <t>46210-JD620</t>
  </si>
  <si>
    <t>ADN153237</t>
  </si>
  <si>
    <t>46210-JD610</t>
  </si>
  <si>
    <t>ADN153238</t>
  </si>
  <si>
    <t>46211-MB40B</t>
  </si>
  <si>
    <t>ADN153239</t>
  </si>
  <si>
    <t>46210-MB40A</t>
  </si>
  <si>
    <t>ADN153240</t>
  </si>
  <si>
    <t>46214-9X402</t>
  </si>
  <si>
    <t>ADN153241</t>
  </si>
  <si>
    <t>46210-8H51B</t>
  </si>
  <si>
    <t>ADN153242</t>
  </si>
  <si>
    <t>46210-8H51A</t>
  </si>
  <si>
    <t>ADN153243</t>
  </si>
  <si>
    <t>46211-1EA0A</t>
  </si>
  <si>
    <t>ADN153244</t>
  </si>
  <si>
    <t>46210-1EA0A</t>
  </si>
  <si>
    <t>ADN153245</t>
  </si>
  <si>
    <t>46210-32U10</t>
  </si>
  <si>
    <t>ADN153246</t>
  </si>
  <si>
    <t>46210-31U02</t>
  </si>
  <si>
    <t>ADN153247</t>
  </si>
  <si>
    <t>46210-31U01</t>
  </si>
  <si>
    <t>ADN153248</t>
  </si>
  <si>
    <t>46210-EM01B</t>
  </si>
  <si>
    <t>ADN153249</t>
  </si>
  <si>
    <t>46210-EM01A</t>
  </si>
  <si>
    <t>ADN153250</t>
  </si>
  <si>
    <t>46210-EM01D</t>
  </si>
  <si>
    <t>ADN153251</t>
  </si>
  <si>
    <t>46211-JL41A</t>
  </si>
  <si>
    <t>ADN153252</t>
  </si>
  <si>
    <t>46210-JL41A</t>
  </si>
  <si>
    <t>ADN153253</t>
  </si>
  <si>
    <t>46211-MB60B</t>
  </si>
  <si>
    <t>ADN153254</t>
  </si>
  <si>
    <t>46210-MB60B</t>
  </si>
  <si>
    <t>ADN153255</t>
  </si>
  <si>
    <t>46211-MB42A</t>
  </si>
  <si>
    <t>ADN153256</t>
  </si>
  <si>
    <t>46210-MB42A</t>
  </si>
  <si>
    <t>ADN153257</t>
  </si>
  <si>
    <t>46210-5F010</t>
  </si>
  <si>
    <t>ADN153258</t>
  </si>
  <si>
    <t>46210-9X200</t>
  </si>
  <si>
    <t>ADN153259</t>
  </si>
  <si>
    <t>46210-JN22A</t>
  </si>
  <si>
    <t>ADN15326</t>
  </si>
  <si>
    <t>46211-01A15</t>
  </si>
  <si>
    <t>ADN153260</t>
  </si>
  <si>
    <t>46201-4A00E</t>
  </si>
  <si>
    <t>ADN153261</t>
  </si>
  <si>
    <t>46201-4A00D</t>
  </si>
  <si>
    <t>ADN153262</t>
  </si>
  <si>
    <t>46211-4A00B</t>
  </si>
  <si>
    <t>ADN153263</t>
  </si>
  <si>
    <t>46211-1BA1A</t>
  </si>
  <si>
    <t>ADN153264</t>
  </si>
  <si>
    <t>46210-1BA1A</t>
  </si>
  <si>
    <t>ADN153265</t>
  </si>
  <si>
    <t>46211-JX00A</t>
  </si>
  <si>
    <t>ADN153266</t>
  </si>
  <si>
    <t>46210-JX00A</t>
  </si>
  <si>
    <t>ADN153267</t>
  </si>
  <si>
    <t>46210-JX05B</t>
  </si>
  <si>
    <t>ADN153268</t>
  </si>
  <si>
    <t>46210-1FE0E</t>
  </si>
  <si>
    <t>ADN153269</t>
  </si>
  <si>
    <t>46210-1AA2A</t>
  </si>
  <si>
    <t>ADN153270</t>
  </si>
  <si>
    <t>46214-1KA0B</t>
  </si>
  <si>
    <t>ADN153277</t>
  </si>
  <si>
    <t>46211-MB20B</t>
  </si>
  <si>
    <t>ADN153278</t>
  </si>
  <si>
    <t>46210-MB20B</t>
  </si>
  <si>
    <t>ADN15328</t>
  </si>
  <si>
    <t>46211-01A21</t>
  </si>
  <si>
    <t>ADN15332</t>
  </si>
  <si>
    <t>46211-01A45</t>
  </si>
  <si>
    <t>ADN15333</t>
  </si>
  <si>
    <t>ADN15334</t>
  </si>
  <si>
    <t>46211-01A60</t>
  </si>
  <si>
    <t>ADN15346</t>
  </si>
  <si>
    <t>46210-04A00</t>
  </si>
  <si>
    <t>ADN15355</t>
  </si>
  <si>
    <t>46210-45F00</t>
  </si>
  <si>
    <t>ADN15356</t>
  </si>
  <si>
    <t>46211-45F00</t>
  </si>
  <si>
    <t>ADN15358</t>
  </si>
  <si>
    <t>46210-85E00</t>
  </si>
  <si>
    <t>ADN15359</t>
  </si>
  <si>
    <t>46214-01A14</t>
  </si>
  <si>
    <t>ADN15360</t>
  </si>
  <si>
    <t>46214-01A19</t>
  </si>
  <si>
    <t>ADN15365</t>
  </si>
  <si>
    <t>46201-08T00</t>
  </si>
  <si>
    <t>ADN15366</t>
  </si>
  <si>
    <t>46203-C7000</t>
  </si>
  <si>
    <t>ADN15373</t>
  </si>
  <si>
    <t>46210-01G00</t>
  </si>
  <si>
    <t>ADN15374</t>
  </si>
  <si>
    <t>46211-01G00</t>
  </si>
  <si>
    <t>ADN15375</t>
  </si>
  <si>
    <t>46211-31G11</t>
  </si>
  <si>
    <t>ADN15376</t>
  </si>
  <si>
    <t>46210-Q9000</t>
  </si>
  <si>
    <t>ADN15378</t>
  </si>
  <si>
    <t>46210-58N00</t>
  </si>
  <si>
    <t>ADN15379</t>
  </si>
  <si>
    <t>46210-37F00</t>
  </si>
  <si>
    <t>ADN15381</t>
  </si>
  <si>
    <t>46210-21T00</t>
  </si>
  <si>
    <t>ADN15382</t>
  </si>
  <si>
    <t>4621028B10</t>
  </si>
  <si>
    <t>ADN153900</t>
  </si>
  <si>
    <t>30855-7C300</t>
  </si>
  <si>
    <t>ADN153901</t>
  </si>
  <si>
    <t>46211-01A3C</t>
  </si>
  <si>
    <t>ADN153902</t>
  </si>
  <si>
    <t>30855-F3601</t>
  </si>
  <si>
    <t>ADN153903</t>
  </si>
  <si>
    <t>30855-7C301</t>
  </si>
  <si>
    <t>ADN153904</t>
  </si>
  <si>
    <t>30855-0X800</t>
  </si>
  <si>
    <t>ADN153905</t>
  </si>
  <si>
    <t>ADN153906</t>
  </si>
  <si>
    <t>30855-0F000</t>
  </si>
  <si>
    <t>ADN15393</t>
  </si>
  <si>
    <t>46210-96J00</t>
  </si>
  <si>
    <t>ADN15394</t>
  </si>
  <si>
    <t>46214-90J00</t>
  </si>
  <si>
    <t>ADN15395</t>
  </si>
  <si>
    <t>46214-01A11</t>
  </si>
  <si>
    <t>ADN15396</t>
  </si>
  <si>
    <t>46210-50Y02</t>
  </si>
  <si>
    <t>ADN15397</t>
  </si>
  <si>
    <t>46210-50Y17</t>
  </si>
  <si>
    <t>ADN15399</t>
  </si>
  <si>
    <t>46210-31G11</t>
  </si>
  <si>
    <t>ADN15501</t>
  </si>
  <si>
    <t>vijak</t>
  </si>
  <si>
    <t>ADN15502</t>
  </si>
  <si>
    <t>ADN15801</t>
  </si>
  <si>
    <t>90450-BM400</t>
  </si>
  <si>
    <t>ADN15802</t>
  </si>
  <si>
    <t>ADN15803</t>
  </si>
  <si>
    <t>ADN15804</t>
  </si>
  <si>
    <t>ADN15805</t>
  </si>
  <si>
    <t>ADN15806</t>
  </si>
  <si>
    <t>ADN15807</t>
  </si>
  <si>
    <t>84430-CE400</t>
  </si>
  <si>
    <t>ADN15808</t>
  </si>
  <si>
    <t>90452-1EA1C</t>
  </si>
  <si>
    <t>ADN15809</t>
  </si>
  <si>
    <t>90450-BU000</t>
  </si>
  <si>
    <t>ADN15810</t>
  </si>
  <si>
    <t>84430-JF02A</t>
  </si>
  <si>
    <t>ADN15811</t>
  </si>
  <si>
    <t>90450-AX610</t>
  </si>
  <si>
    <t>ADN15812</t>
  </si>
  <si>
    <t>65471-CB800</t>
  </si>
  <si>
    <t>ADN15813</t>
  </si>
  <si>
    <t>90450-CB80A</t>
  </si>
  <si>
    <t>ADN15814</t>
  </si>
  <si>
    <t>90450-9U00A</t>
  </si>
  <si>
    <t>ADN15815</t>
  </si>
  <si>
    <t>90450-EB31A</t>
  </si>
  <si>
    <t>ADN15816</t>
  </si>
  <si>
    <t>ADN15817</t>
  </si>
  <si>
    <t>90452-2F726</t>
  </si>
  <si>
    <t>ADN15818</t>
  </si>
  <si>
    <t>90452-8F825</t>
  </si>
  <si>
    <t>ADN15819</t>
  </si>
  <si>
    <t>90452-AV700</t>
  </si>
  <si>
    <t>ADN15820</t>
  </si>
  <si>
    <t>84430-AV600</t>
  </si>
  <si>
    <t>ADN15821</t>
  </si>
  <si>
    <t>90452-AU200</t>
  </si>
  <si>
    <t>ADN15822</t>
  </si>
  <si>
    <t>90450-JD01B</t>
  </si>
  <si>
    <t>ADN15823</t>
  </si>
  <si>
    <t>90450-EY10A</t>
  </si>
  <si>
    <t>ADN15824</t>
  </si>
  <si>
    <t>90450-JG400</t>
  </si>
  <si>
    <t>ADN15825</t>
  </si>
  <si>
    <t>904501KA1A</t>
  </si>
  <si>
    <t>ADN160501</t>
  </si>
  <si>
    <t>ADN160502</t>
  </si>
  <si>
    <t>20010-JG70A</t>
  </si>
  <si>
    <t>ADN160503</t>
  </si>
  <si>
    <t>20010-JD71A</t>
  </si>
  <si>
    <t>ADN160504</t>
  </si>
  <si>
    <t>20010BB30A</t>
  </si>
  <si>
    <t>ADN161201</t>
  </si>
  <si>
    <t>11110-77A12</t>
  </si>
  <si>
    <t>ADN161202</t>
  </si>
  <si>
    <t>ADN161203</t>
  </si>
  <si>
    <t>11110-4F100</t>
  </si>
  <si>
    <t>ADN16127</t>
  </si>
  <si>
    <t>13231-V7215</t>
  </si>
  <si>
    <t>ADN16129</t>
  </si>
  <si>
    <t>15010-43G04</t>
  </si>
  <si>
    <t>ADN16130</t>
  </si>
  <si>
    <t>12303-00QBA</t>
  </si>
  <si>
    <t>ADN161301</t>
  </si>
  <si>
    <t>ADN161302</t>
  </si>
  <si>
    <t>ADN161303</t>
  </si>
  <si>
    <t>ADN161304</t>
  </si>
  <si>
    <t>23151-EB30A</t>
  </si>
  <si>
    <t>ADN161306</t>
  </si>
  <si>
    <t>23150-2W20C</t>
  </si>
  <si>
    <t>ADN161307</t>
  </si>
  <si>
    <t>23151-5X21A</t>
  </si>
  <si>
    <t>ADN16131</t>
  </si>
  <si>
    <t>12303-00QA2</t>
  </si>
  <si>
    <t>ADN161310</t>
  </si>
  <si>
    <t>274 155 03 15</t>
  </si>
  <si>
    <t>ADN16132</t>
  </si>
  <si>
    <t>12303-EB30B</t>
  </si>
  <si>
    <t>ADN16133C</t>
  </si>
  <si>
    <t>12303-VK501</t>
  </si>
  <si>
    <t>ADN16134</t>
  </si>
  <si>
    <t>15010-EB30A</t>
  </si>
  <si>
    <t>pumpa ulja</t>
  </si>
  <si>
    <t>ADN16135</t>
  </si>
  <si>
    <t>ADN16137</t>
  </si>
  <si>
    <t>ADN16138</t>
  </si>
  <si>
    <t>zuipčanik bregaste</t>
  </si>
  <si>
    <t>ADN16139</t>
  </si>
  <si>
    <t>1230300Q1D</t>
  </si>
  <si>
    <t>ADN16140</t>
  </si>
  <si>
    <t>12303AD200</t>
  </si>
  <si>
    <t>ADN16141</t>
  </si>
  <si>
    <t>15010VK500</t>
  </si>
  <si>
    <t>ADN16142</t>
  </si>
  <si>
    <t>14658-00QAA</t>
  </si>
  <si>
    <t>zaptivni prsten radilice</t>
  </si>
  <si>
    <t>ADN16143</t>
  </si>
  <si>
    <t>213059324R</t>
  </si>
  <si>
    <t>ADN162105</t>
  </si>
  <si>
    <t>11042-03J26</t>
  </si>
  <si>
    <t>ADN162107</t>
  </si>
  <si>
    <t>11042-57Y86</t>
  </si>
  <si>
    <t>ADN162108</t>
  </si>
  <si>
    <t>11042-40F27</t>
  </si>
  <si>
    <t>ADN162109</t>
  </si>
  <si>
    <t>11042-09N26</t>
  </si>
  <si>
    <t>ADN162110</t>
  </si>
  <si>
    <t>1104240P88</t>
  </si>
  <si>
    <t>ADN162111</t>
  </si>
  <si>
    <t>11042-73Y25</t>
  </si>
  <si>
    <t>ADN162118</t>
  </si>
  <si>
    <t>11042-74N25</t>
  </si>
  <si>
    <t>ADN162122</t>
  </si>
  <si>
    <t>1104231U28</t>
  </si>
  <si>
    <t>ADN162124</t>
  </si>
  <si>
    <t>11042-54C26</t>
  </si>
  <si>
    <t>ADN162125</t>
  </si>
  <si>
    <t>11042-73Y86</t>
  </si>
  <si>
    <t>ADN162128</t>
  </si>
  <si>
    <t>11042-99B26</t>
  </si>
  <si>
    <t>ADN162129</t>
  </si>
  <si>
    <t>11042-VB125</t>
  </si>
  <si>
    <t>ADN162130</t>
  </si>
  <si>
    <t>11042-70J27</t>
  </si>
  <si>
    <t>ADN162132</t>
  </si>
  <si>
    <t>11042-9C625</t>
  </si>
  <si>
    <t>ADN162134</t>
  </si>
  <si>
    <t>11042-06J85</t>
  </si>
  <si>
    <t>ADN162136</t>
  </si>
  <si>
    <t>11042-71J27</t>
  </si>
  <si>
    <t>ADN162137</t>
  </si>
  <si>
    <t>11042-4M726</t>
  </si>
  <si>
    <t>ADN162138</t>
  </si>
  <si>
    <t>11042-6N025</t>
  </si>
  <si>
    <t>ADN162139</t>
  </si>
  <si>
    <t>11042-6N226</t>
  </si>
  <si>
    <t>ADN162140</t>
  </si>
  <si>
    <t>11042-8H825</t>
  </si>
  <si>
    <t>ADN162141</t>
  </si>
  <si>
    <t>11042-4F025</t>
  </si>
  <si>
    <t>ADN162142</t>
  </si>
  <si>
    <t>11042AU326</t>
  </si>
  <si>
    <t>ADN162143</t>
  </si>
  <si>
    <t>11042-4F225</t>
  </si>
  <si>
    <t>ADN162144</t>
  </si>
  <si>
    <t>11042-6N227</t>
  </si>
  <si>
    <t>ADN162145</t>
  </si>
  <si>
    <t>11042-VK525</t>
  </si>
  <si>
    <t>ADN162147</t>
  </si>
  <si>
    <t>11042-2J625</t>
  </si>
  <si>
    <t>ADN162148</t>
  </si>
  <si>
    <t>11042-AD225</t>
  </si>
  <si>
    <t>ADN162149</t>
  </si>
  <si>
    <t>11042-75F27</t>
  </si>
  <si>
    <t>ADN162150</t>
  </si>
  <si>
    <t>11042-24U28</t>
  </si>
  <si>
    <t>ADN162151</t>
  </si>
  <si>
    <t>11042-8H826</t>
  </si>
  <si>
    <t>ADN162152</t>
  </si>
  <si>
    <t>11042-2J226</t>
  </si>
  <si>
    <t>ADN162153</t>
  </si>
  <si>
    <t>11042-CD325</t>
  </si>
  <si>
    <t>ADN162154</t>
  </si>
  <si>
    <t>11042-VK526</t>
  </si>
  <si>
    <t>ADN162155C</t>
  </si>
  <si>
    <t>11042-9F625</t>
  </si>
  <si>
    <t>ADN162156</t>
  </si>
  <si>
    <t>11042-VC125</t>
  </si>
  <si>
    <t>ADN162158</t>
  </si>
  <si>
    <t>11042-99B27</t>
  </si>
  <si>
    <t>ADN162159</t>
  </si>
  <si>
    <t>11042-17B25</t>
  </si>
  <si>
    <t>ADN162160</t>
  </si>
  <si>
    <t>11042-CA026</t>
  </si>
  <si>
    <t>ADN162162</t>
  </si>
  <si>
    <t>11042-V0725</t>
  </si>
  <si>
    <t>ADN162163</t>
  </si>
  <si>
    <t>11042-AE226</t>
  </si>
  <si>
    <t>ADN162164</t>
  </si>
  <si>
    <t>11042-0W825</t>
  </si>
  <si>
    <t>ADN162165C</t>
  </si>
  <si>
    <t>ADN162166</t>
  </si>
  <si>
    <t>11042-BN026</t>
  </si>
  <si>
    <t>ADN162167</t>
  </si>
  <si>
    <t>11042-AX525</t>
  </si>
  <si>
    <t>ADN162168</t>
  </si>
  <si>
    <t>11042-BM625</t>
  </si>
  <si>
    <t>ADN162169</t>
  </si>
  <si>
    <t>11042-70L25</t>
  </si>
  <si>
    <t>ADN162170</t>
  </si>
  <si>
    <t>11042-9F525</t>
  </si>
  <si>
    <t>ADN162171C</t>
  </si>
  <si>
    <t>11042-BM525</t>
  </si>
  <si>
    <t>ADN162172C</t>
  </si>
  <si>
    <t>11042-8C625</t>
  </si>
  <si>
    <t>ADN162173</t>
  </si>
  <si>
    <t>11042-AA525</t>
  </si>
  <si>
    <t>ADN162175</t>
  </si>
  <si>
    <t>11042-17U27</t>
  </si>
  <si>
    <t>ADN162176</t>
  </si>
  <si>
    <t>11042-EE027</t>
  </si>
  <si>
    <t>ADN162177</t>
  </si>
  <si>
    <t>11042-BN027</t>
  </si>
  <si>
    <t>ADN162178</t>
  </si>
  <si>
    <t>10101-00QAC</t>
  </si>
  <si>
    <t>ADN162179</t>
  </si>
  <si>
    <t>11042BM528</t>
  </si>
  <si>
    <t>set  zaptivača glave motora</t>
  </si>
  <si>
    <t>ADN16229</t>
  </si>
  <si>
    <t>11042-11A26</t>
  </si>
  <si>
    <t>ADN16251</t>
  </si>
  <si>
    <t>11042-10B25</t>
  </si>
  <si>
    <t>ADN16253</t>
  </si>
  <si>
    <t>11042-C8627</t>
  </si>
  <si>
    <t>ADN16265</t>
  </si>
  <si>
    <t>11042-61A25</t>
  </si>
  <si>
    <t>ADN16275</t>
  </si>
  <si>
    <t>11042-G3427</t>
  </si>
  <si>
    <t>ADN16279</t>
  </si>
  <si>
    <t>10101-T8229</t>
  </si>
  <si>
    <t>ADN16287</t>
  </si>
  <si>
    <t>11042-88A25</t>
  </si>
  <si>
    <t>ADN16289</t>
  </si>
  <si>
    <t>11042-44F25</t>
  </si>
  <si>
    <t>ADN16297</t>
  </si>
  <si>
    <t>11042-70J25</t>
  </si>
  <si>
    <t>ADN16298</t>
  </si>
  <si>
    <t>11042-71J25</t>
  </si>
  <si>
    <t>ADN16601</t>
  </si>
  <si>
    <t>25240-89902</t>
  </si>
  <si>
    <t>ADN16604</t>
  </si>
  <si>
    <t>25240-89920</t>
  </si>
  <si>
    <t>ADN16610</t>
  </si>
  <si>
    <t>25240-G2400</t>
  </si>
  <si>
    <t>ADN16704</t>
  </si>
  <si>
    <t>13270-D0101</t>
  </si>
  <si>
    <t>ADN16705</t>
  </si>
  <si>
    <t>13270-E3001</t>
  </si>
  <si>
    <t>ADN16709</t>
  </si>
  <si>
    <t>13270-01E00</t>
  </si>
  <si>
    <t>ADN16710</t>
  </si>
  <si>
    <t>13270-01B01</t>
  </si>
  <si>
    <t>ADN16711</t>
  </si>
  <si>
    <t>13270-G5500</t>
  </si>
  <si>
    <t>ADN16715</t>
  </si>
  <si>
    <t>13270D4200</t>
  </si>
  <si>
    <t>ADN16717</t>
  </si>
  <si>
    <t>13270-16A01</t>
  </si>
  <si>
    <t>ADN16720</t>
  </si>
  <si>
    <t>13270-R8800</t>
  </si>
  <si>
    <t>ADN16721</t>
  </si>
  <si>
    <t>13270-43G01</t>
  </si>
  <si>
    <t>ADN16722</t>
  </si>
  <si>
    <t>13270-84A01</t>
  </si>
  <si>
    <t>ADN16723</t>
  </si>
  <si>
    <t>13270-53J01</t>
  </si>
  <si>
    <t>ADN16724</t>
  </si>
  <si>
    <t>13270-51J10</t>
  </si>
  <si>
    <t>ADN16726</t>
  </si>
  <si>
    <t>13270-2W201</t>
  </si>
  <si>
    <t>ADN16727</t>
  </si>
  <si>
    <t>13270-F4000</t>
  </si>
  <si>
    <t>ADN16729</t>
  </si>
  <si>
    <t>13270-57Y10</t>
  </si>
  <si>
    <t>ADN16730</t>
  </si>
  <si>
    <t>13270-57J01</t>
  </si>
  <si>
    <t>ADN16731</t>
  </si>
  <si>
    <t>13270-58S11</t>
  </si>
  <si>
    <t>ADN16732</t>
  </si>
  <si>
    <t>13270-31U10</t>
  </si>
  <si>
    <t>ADN16733</t>
  </si>
  <si>
    <t>13271-2J201</t>
  </si>
  <si>
    <t>ADN16734</t>
  </si>
  <si>
    <t>13270-AD200</t>
  </si>
  <si>
    <t>ADN16735</t>
  </si>
  <si>
    <t>13270-54T01</t>
  </si>
  <si>
    <t>ADN16737</t>
  </si>
  <si>
    <t>13270-2F200</t>
  </si>
  <si>
    <t>ADN16740</t>
  </si>
  <si>
    <t>13270-4M500</t>
  </si>
  <si>
    <t>ADN16741</t>
  </si>
  <si>
    <t>13270-4M700</t>
  </si>
  <si>
    <t>ADN16742</t>
  </si>
  <si>
    <t>13270-30P00</t>
  </si>
  <si>
    <t>ADN16744</t>
  </si>
  <si>
    <t>13270-65F00</t>
  </si>
  <si>
    <t>ADN16745</t>
  </si>
  <si>
    <t>13270-4P400</t>
  </si>
  <si>
    <t>ADN16746</t>
  </si>
  <si>
    <t>13270-99B00</t>
  </si>
  <si>
    <t>ADN16748</t>
  </si>
  <si>
    <t>13270-VK500</t>
  </si>
  <si>
    <t>ADN16749</t>
  </si>
  <si>
    <t>13270-1F700</t>
  </si>
  <si>
    <t>ADN16750</t>
  </si>
  <si>
    <t>ADN16751C</t>
  </si>
  <si>
    <t>13270-9F600</t>
  </si>
  <si>
    <t>ADN16752</t>
  </si>
  <si>
    <t>13270-9C602</t>
  </si>
  <si>
    <t>ADN16753</t>
  </si>
  <si>
    <t>ADN16754</t>
  </si>
  <si>
    <t>ADN16755</t>
  </si>
  <si>
    <t>13270-8H300</t>
  </si>
  <si>
    <t>ADN16756</t>
  </si>
  <si>
    <t>13270-30P10</t>
  </si>
  <si>
    <t>ADN16757</t>
  </si>
  <si>
    <t>13270-5L301</t>
  </si>
  <si>
    <t>ADN16758</t>
  </si>
  <si>
    <t>13270-ED000</t>
  </si>
  <si>
    <t>ADN16759</t>
  </si>
  <si>
    <t>13270-BX000</t>
  </si>
  <si>
    <t>ADN16760</t>
  </si>
  <si>
    <t>13270-5L311</t>
  </si>
  <si>
    <t>ADN16761</t>
  </si>
  <si>
    <t>13270-AU005</t>
  </si>
  <si>
    <t>ADN16762</t>
  </si>
  <si>
    <t>13270-BN300</t>
  </si>
  <si>
    <t>ADN16763</t>
  </si>
  <si>
    <t>13270-MA70A</t>
  </si>
  <si>
    <t>ADN16764C</t>
  </si>
  <si>
    <t>13270-EC01A</t>
  </si>
  <si>
    <t>ADN16766</t>
  </si>
  <si>
    <t>13270-00Q0A</t>
  </si>
  <si>
    <t>ADN16767</t>
  </si>
  <si>
    <t>13270-EN200</t>
  </si>
  <si>
    <t>ADN16768</t>
  </si>
  <si>
    <t>13270-JG30A</t>
  </si>
  <si>
    <t>ADN16769</t>
  </si>
  <si>
    <t>13270-00Q0B</t>
  </si>
  <si>
    <t>ADN16770</t>
  </si>
  <si>
    <t>ADN16771</t>
  </si>
  <si>
    <t>ADN16772</t>
  </si>
  <si>
    <t>1327000Q0C</t>
  </si>
  <si>
    <t>ADN16803</t>
  </si>
  <si>
    <t>17010-06E25</t>
  </si>
  <si>
    <t>ADN16815</t>
  </si>
  <si>
    <t>17010-01B28</t>
  </si>
  <si>
    <t>ADN16845</t>
  </si>
  <si>
    <t>17042-62J00</t>
  </si>
  <si>
    <t>ADN16847</t>
  </si>
  <si>
    <t>ADN16848</t>
  </si>
  <si>
    <t>ADN16849</t>
  </si>
  <si>
    <t>17042-00QAE</t>
  </si>
  <si>
    <t>ADN17001</t>
  </si>
  <si>
    <t>22690-99B00</t>
  </si>
  <si>
    <t>ADN17005</t>
  </si>
  <si>
    <t>22690-00QAF</t>
  </si>
  <si>
    <t>ADN17008C</t>
  </si>
  <si>
    <t>226A0-5M501</t>
  </si>
  <si>
    <t>ADN17009</t>
  </si>
  <si>
    <t>22690-3J410</t>
  </si>
  <si>
    <t>ADN17010</t>
  </si>
  <si>
    <t>22690-64J01</t>
  </si>
  <si>
    <t>ADN17011</t>
  </si>
  <si>
    <t>22690-9F600</t>
  </si>
  <si>
    <t>ADN17012</t>
  </si>
  <si>
    <t>22690-5M014</t>
  </si>
  <si>
    <t>ADN17013</t>
  </si>
  <si>
    <t>226A0-AU011</t>
  </si>
  <si>
    <t>ADN17014</t>
  </si>
  <si>
    <t>226A0-1F701</t>
  </si>
  <si>
    <t>ADN17015</t>
  </si>
  <si>
    <t>22690-8J001</t>
  </si>
  <si>
    <t>ADN17016</t>
  </si>
  <si>
    <t>22690-AU000</t>
  </si>
  <si>
    <t>ADN17017</t>
  </si>
  <si>
    <t>226A0-ET000</t>
  </si>
  <si>
    <t>ADN17018C</t>
  </si>
  <si>
    <t>22690-0J000</t>
  </si>
  <si>
    <t>ADN17019</t>
  </si>
  <si>
    <t>22690-3J510</t>
  </si>
  <si>
    <t>ADN17020</t>
  </si>
  <si>
    <t>22690-7J500</t>
  </si>
  <si>
    <t>ADN17021</t>
  </si>
  <si>
    <t>226A0-7J503</t>
  </si>
  <si>
    <t>ADN17022</t>
  </si>
  <si>
    <t>226A0-6N161</t>
  </si>
  <si>
    <t>ADN17023</t>
  </si>
  <si>
    <t>226A0-8J001</t>
  </si>
  <si>
    <t>ADN17024</t>
  </si>
  <si>
    <t>22690-ED000</t>
  </si>
  <si>
    <t>ADN17025</t>
  </si>
  <si>
    <t>226A0-7J601</t>
  </si>
  <si>
    <t>ADN17026</t>
  </si>
  <si>
    <t>226A1-4L715</t>
  </si>
  <si>
    <t>ADN17027</t>
  </si>
  <si>
    <t>226A0-4L713</t>
  </si>
  <si>
    <t>ADN17028</t>
  </si>
  <si>
    <t>226A0-AM601</t>
  </si>
  <si>
    <t>ADN17029</t>
  </si>
  <si>
    <t>226A0-EN21A</t>
  </si>
  <si>
    <t>ADN17030</t>
  </si>
  <si>
    <t>22693-1NA0A</t>
  </si>
  <si>
    <t>ADN17031</t>
  </si>
  <si>
    <t>226A0-AU301</t>
  </si>
  <si>
    <t>ADN17032C</t>
  </si>
  <si>
    <t>22690-1F701</t>
  </si>
  <si>
    <t>ADN17033</t>
  </si>
  <si>
    <t>226A0-7J600</t>
  </si>
  <si>
    <t>ADN17034</t>
  </si>
  <si>
    <t>226A0-1F725</t>
  </si>
  <si>
    <t>ADN17035</t>
  </si>
  <si>
    <t>22690-1N401</t>
  </si>
  <si>
    <t>ADN17036</t>
  </si>
  <si>
    <t>226A0-5M301</t>
  </si>
  <si>
    <t>ADN17037C</t>
  </si>
  <si>
    <t>22690-00QAD</t>
  </si>
  <si>
    <t>ADN17038</t>
  </si>
  <si>
    <t>22690-BX000</t>
  </si>
  <si>
    <t>ADN17039C</t>
  </si>
  <si>
    <t>22693-CD700</t>
  </si>
  <si>
    <t>ADN17040C</t>
  </si>
  <si>
    <t>22693-JG70A</t>
  </si>
  <si>
    <t>ADN17041</t>
  </si>
  <si>
    <t>226A0-5M300</t>
  </si>
  <si>
    <t>ADN17042</t>
  </si>
  <si>
    <t>22690-9F601</t>
  </si>
  <si>
    <t>ADN17043</t>
  </si>
  <si>
    <t>ADN17044</t>
  </si>
  <si>
    <t>22693-JA00B</t>
  </si>
  <si>
    <t>ADN17045</t>
  </si>
  <si>
    <t>226A0-4U301</t>
  </si>
  <si>
    <t>ADN17046</t>
  </si>
  <si>
    <t>22693-EY00A</t>
  </si>
  <si>
    <t>ADN17047</t>
  </si>
  <si>
    <t>22690-AA000</t>
  </si>
  <si>
    <t>ADN17048</t>
  </si>
  <si>
    <t>22690-1C770</t>
  </si>
  <si>
    <t>ADN17049</t>
  </si>
  <si>
    <t>22690-2Y921</t>
  </si>
  <si>
    <t>ADN17050</t>
  </si>
  <si>
    <t>22693-1LA0B</t>
  </si>
  <si>
    <t>ADN17051</t>
  </si>
  <si>
    <t>22690-00Q0M</t>
  </si>
  <si>
    <t>ADN17052</t>
  </si>
  <si>
    <t>226A35X00A</t>
  </si>
  <si>
    <t>ADN17053</t>
  </si>
  <si>
    <t>226A01KC0A</t>
  </si>
  <si>
    <t>ADN17054</t>
  </si>
  <si>
    <t>226901HC0A</t>
  </si>
  <si>
    <t>ADN17055</t>
  </si>
  <si>
    <t>226A01KC0B</t>
  </si>
  <si>
    <t>ADN17056</t>
  </si>
  <si>
    <t>2269000QAA</t>
  </si>
  <si>
    <t>ADN17057</t>
  </si>
  <si>
    <t>226A0-3ST0A</t>
  </si>
  <si>
    <t>ADN17058</t>
  </si>
  <si>
    <t>22690-4A00B</t>
  </si>
  <si>
    <t>ADN17101C</t>
  </si>
  <si>
    <t>47911-3J301</t>
  </si>
  <si>
    <t>ADN17102C</t>
  </si>
  <si>
    <t>47910-3J301</t>
  </si>
  <si>
    <t>ADN17104C</t>
  </si>
  <si>
    <t>479003J310</t>
  </si>
  <si>
    <t>ADN17105C</t>
  </si>
  <si>
    <t>47911-0X800</t>
  </si>
  <si>
    <t>ADN17106C</t>
  </si>
  <si>
    <t>47910-0X800</t>
  </si>
  <si>
    <t>ADN17107C</t>
  </si>
  <si>
    <t>47900-7F000˙</t>
  </si>
  <si>
    <t>ADN17108C</t>
  </si>
  <si>
    <t>47900-7F200˙</t>
  </si>
  <si>
    <t>ADN17109C</t>
  </si>
  <si>
    <t>47900-2F001</t>
  </si>
  <si>
    <t>ADN17110C</t>
  </si>
  <si>
    <t>47901-2F001</t>
  </si>
  <si>
    <t>ADN17111</t>
  </si>
  <si>
    <t>47900-AX600</t>
  </si>
  <si>
    <t>ADN17112</t>
  </si>
  <si>
    <t>47901-AX600</t>
  </si>
  <si>
    <t>ADN171123</t>
  </si>
  <si>
    <t>ADN17113</t>
  </si>
  <si>
    <t>47911-2S700</t>
  </si>
  <si>
    <t>ADN17114</t>
  </si>
  <si>
    <t>47910-2S700</t>
  </si>
  <si>
    <t>ADN17115C</t>
  </si>
  <si>
    <t>47901-8H300</t>
  </si>
  <si>
    <t>ADN17116C</t>
  </si>
  <si>
    <t>47900-8H300</t>
  </si>
  <si>
    <t>ADN17117C</t>
  </si>
  <si>
    <t>47911-EQ010</t>
  </si>
  <si>
    <t>ADN17118C</t>
  </si>
  <si>
    <t>47910-EQ010</t>
  </si>
  <si>
    <t>ADN17119C</t>
  </si>
  <si>
    <t>47911-8H300</t>
  </si>
  <si>
    <t>ADN17120C</t>
  </si>
  <si>
    <t>47910-8H300</t>
  </si>
  <si>
    <t>ADN17121C</t>
  </si>
  <si>
    <t>47901-EQ010</t>
  </si>
  <si>
    <t>ADN17122C</t>
  </si>
  <si>
    <t>47900-EQ010</t>
  </si>
  <si>
    <t>ADN17123</t>
  </si>
  <si>
    <t>47910-EA025</t>
  </si>
  <si>
    <t>ADN17124</t>
  </si>
  <si>
    <t>47901-EB300</t>
  </si>
  <si>
    <t>ADN17125</t>
  </si>
  <si>
    <t>47900-EB300</t>
  </si>
  <si>
    <t>ADN17126</t>
  </si>
  <si>
    <t>47910-AX610</t>
  </si>
  <si>
    <t>ADN17127</t>
  </si>
  <si>
    <t>47911-BM400</t>
  </si>
  <si>
    <t>ADN17128</t>
  </si>
  <si>
    <t>47910-BM400</t>
  </si>
  <si>
    <t>ADN17129</t>
  </si>
  <si>
    <t>47910-JD000</t>
  </si>
  <si>
    <t>ADN17130</t>
  </si>
  <si>
    <t>47900-JD000</t>
  </si>
  <si>
    <t>ADN17131</t>
  </si>
  <si>
    <t>47911-4M460</t>
  </si>
  <si>
    <t>ADN17132</t>
  </si>
  <si>
    <t>47910-4M460</t>
  </si>
  <si>
    <t>ADN17136</t>
  </si>
  <si>
    <t>47900-5M300</t>
  </si>
  <si>
    <t>ADN17137</t>
  </si>
  <si>
    <t>47901-BN805</t>
  </si>
  <si>
    <t>ADN17138</t>
  </si>
  <si>
    <t>47910-BN800</t>
  </si>
  <si>
    <t>ADN17139</t>
  </si>
  <si>
    <t>47900-BN805</t>
  </si>
  <si>
    <t>ADN17140</t>
  </si>
  <si>
    <t>47911-4U100</t>
  </si>
  <si>
    <t>ADN17143</t>
  </si>
  <si>
    <t>47910-BU000</t>
  </si>
  <si>
    <t>ADN17144</t>
  </si>
  <si>
    <t>47911-BU800</t>
  </si>
  <si>
    <t>ADN17145</t>
  </si>
  <si>
    <t>47910-BU800</t>
  </si>
  <si>
    <t>ADN17148</t>
  </si>
  <si>
    <t>47901-BU805</t>
  </si>
  <si>
    <t>ADN17149</t>
  </si>
  <si>
    <t>47900-BU805</t>
  </si>
  <si>
    <t>ADN17150</t>
  </si>
  <si>
    <t>47911-VK800</t>
  </si>
  <si>
    <t>ADN17151</t>
  </si>
  <si>
    <t>47910-2S400</t>
  </si>
  <si>
    <t>ADN17152</t>
  </si>
  <si>
    <t>47900-VK90A</t>
  </si>
  <si>
    <t>ADN17153</t>
  </si>
  <si>
    <t>47900-2S710</t>
  </si>
  <si>
    <t>ADN17154</t>
  </si>
  <si>
    <t>47910-AV700</t>
  </si>
  <si>
    <t>ADN17155</t>
  </si>
  <si>
    <t>47901-AV710</t>
  </si>
  <si>
    <t>ADN17156</t>
  </si>
  <si>
    <t>47900-0X800</t>
  </si>
  <si>
    <t>ADN17157</t>
  </si>
  <si>
    <t>47900-0X900</t>
  </si>
  <si>
    <t>ADN17158</t>
  </si>
  <si>
    <t>47911BN800</t>
  </si>
  <si>
    <t>ADN17159</t>
  </si>
  <si>
    <t>47901BM400</t>
  </si>
  <si>
    <t>ADN17160</t>
  </si>
  <si>
    <t>47900BM400</t>
  </si>
  <si>
    <t>ADN17161</t>
  </si>
  <si>
    <t>479005X01A</t>
  </si>
  <si>
    <t>ADN17162</t>
  </si>
  <si>
    <t>47911AV700</t>
  </si>
  <si>
    <t>ADN17163</t>
  </si>
  <si>
    <t>47900AV710</t>
  </si>
  <si>
    <t>ADN17164</t>
  </si>
  <si>
    <t>479101HA0A</t>
  </si>
  <si>
    <t>ADN17165</t>
  </si>
  <si>
    <t>479011HA0A</t>
  </si>
  <si>
    <t>ADN17166</t>
  </si>
  <si>
    <t>479001HA0A</t>
  </si>
  <si>
    <t>ADN17167</t>
  </si>
  <si>
    <t>479101KA0A</t>
  </si>
  <si>
    <t>ADN17168</t>
  </si>
  <si>
    <t>479011KA0A</t>
  </si>
  <si>
    <t>ADN17169</t>
  </si>
  <si>
    <t>479001KA0A</t>
  </si>
  <si>
    <t>ADN17170</t>
  </si>
  <si>
    <t>479001DC1A</t>
  </si>
  <si>
    <t>ADN17171</t>
  </si>
  <si>
    <t>479101DA1A</t>
  </si>
  <si>
    <t>ADN17172</t>
  </si>
  <si>
    <t>47910-40Y00</t>
  </si>
  <si>
    <t>ADN17173</t>
  </si>
  <si>
    <t>47900-BR00A</t>
  </si>
  <si>
    <t>ADN17201</t>
  </si>
  <si>
    <t>ADN17201C</t>
  </si>
  <si>
    <t>23731-4M505</t>
  </si>
  <si>
    <t>ADN17202C</t>
  </si>
  <si>
    <t>23731-ED01A</t>
  </si>
  <si>
    <t>ADN17203C</t>
  </si>
  <si>
    <t>22620-1F700</t>
  </si>
  <si>
    <t>ADN17204</t>
  </si>
  <si>
    <t>22630-0M200</t>
  </si>
  <si>
    <t>ADN17205</t>
  </si>
  <si>
    <t>22630-99B00</t>
  </si>
  <si>
    <t>ADN17206</t>
  </si>
  <si>
    <t>23731-6J90B</t>
  </si>
  <si>
    <t>ADN17207</t>
  </si>
  <si>
    <t>23750-00QAD</t>
  </si>
  <si>
    <t>ADN17208C</t>
  </si>
  <si>
    <t>23760-00QAD</t>
  </si>
  <si>
    <t>ADN17209</t>
  </si>
  <si>
    <t>22620-31U01</t>
  </si>
  <si>
    <t>ADN17210</t>
  </si>
  <si>
    <t>22060-30P00</t>
  </si>
  <si>
    <t>ADN17211C</t>
  </si>
  <si>
    <t>22620-4M500</t>
  </si>
  <si>
    <t>ADN17212</t>
  </si>
  <si>
    <t>23731-WD000</t>
  </si>
  <si>
    <t>ADN17214</t>
  </si>
  <si>
    <t>23731-0J200</t>
  </si>
  <si>
    <t>ADN17215C</t>
  </si>
  <si>
    <t>23731-6N21A</t>
  </si>
  <si>
    <t>ADN17217</t>
  </si>
  <si>
    <t>ADN17218</t>
  </si>
  <si>
    <t>ADN17219</t>
  </si>
  <si>
    <t>ADN17220</t>
  </si>
  <si>
    <t>ADN17221</t>
  </si>
  <si>
    <t>14710-EC00B</t>
  </si>
  <si>
    <t>ADN17222</t>
  </si>
  <si>
    <t>22060-7S000</t>
  </si>
  <si>
    <t>senzor</t>
  </si>
  <si>
    <t>ADN17223</t>
  </si>
  <si>
    <t>23731-JA10C</t>
  </si>
  <si>
    <t>ADN17224</t>
  </si>
  <si>
    <t>23731-AL616</t>
  </si>
  <si>
    <t>ADN17225</t>
  </si>
  <si>
    <t>33146-EA30A</t>
  </si>
  <si>
    <t>ADN17226</t>
  </si>
  <si>
    <t>33141-7S11A</t>
  </si>
  <si>
    <t>ADN17227</t>
  </si>
  <si>
    <t>23731-AW400</t>
  </si>
  <si>
    <t>ADN17228</t>
  </si>
  <si>
    <t>23731-1F700</t>
  </si>
  <si>
    <t>ADN17229</t>
  </si>
  <si>
    <t>25977-7F405</t>
  </si>
  <si>
    <t>ADN17230</t>
  </si>
  <si>
    <t>25977-7F400</t>
  </si>
  <si>
    <t>ADN17231</t>
  </si>
  <si>
    <t>23731-8H810</t>
  </si>
  <si>
    <t>ADN17232</t>
  </si>
  <si>
    <t>14710-5M30B</t>
  </si>
  <si>
    <t>ADN17233</t>
  </si>
  <si>
    <t>14710-5X00C</t>
  </si>
  <si>
    <t>ADN17234</t>
  </si>
  <si>
    <t>14710-AD20B</t>
  </si>
  <si>
    <t>ADN17235</t>
  </si>
  <si>
    <t>331407S110</t>
  </si>
  <si>
    <t>ADN17236</t>
  </si>
  <si>
    <t>237311F710</t>
  </si>
  <si>
    <t>ADN17237</t>
  </si>
  <si>
    <t>1492000Q0B</t>
  </si>
  <si>
    <t>ADN17238</t>
  </si>
  <si>
    <t>sajla</t>
  </si>
  <si>
    <t>ADN17239</t>
  </si>
  <si>
    <t>ADN17240</t>
  </si>
  <si>
    <t>2375000Q0B</t>
  </si>
  <si>
    <t>Senzor radilice</t>
  </si>
  <si>
    <t>ADN17241</t>
  </si>
  <si>
    <t>237311HC1A</t>
  </si>
  <si>
    <t>ADN17242</t>
  </si>
  <si>
    <t>2373100Q0D</t>
  </si>
  <si>
    <t>ADN17243</t>
  </si>
  <si>
    <t>2597743G03</t>
  </si>
  <si>
    <t>ADN17244</t>
  </si>
  <si>
    <t>25977G2400</t>
  </si>
  <si>
    <t>ADN17245</t>
  </si>
  <si>
    <t>2373100Q0E</t>
  </si>
  <si>
    <t>ADN17246</t>
  </si>
  <si>
    <t>2373100Q0F</t>
  </si>
  <si>
    <t>ADN17247</t>
  </si>
  <si>
    <t>2376000Q0A</t>
  </si>
  <si>
    <t>ADN17248</t>
  </si>
  <si>
    <t>2373100Q0C</t>
  </si>
  <si>
    <t>ADN17249</t>
  </si>
  <si>
    <t>2376000Q0D</t>
  </si>
  <si>
    <t>ADN17250</t>
  </si>
  <si>
    <t>2375000Q0L</t>
  </si>
  <si>
    <t>ADN17251</t>
  </si>
  <si>
    <t>1626041B00</t>
  </si>
  <si>
    <t>ADN17252</t>
  </si>
  <si>
    <t>226202J200</t>
  </si>
  <si>
    <t>ADN17253</t>
  </si>
  <si>
    <t>14956-00Q0M</t>
  </si>
  <si>
    <t>ADN17254</t>
  </si>
  <si>
    <t>23731-1KC1A</t>
  </si>
  <si>
    <t>ADN17255</t>
  </si>
  <si>
    <t>14483-00Q0A</t>
  </si>
  <si>
    <t>transformator pritiska</t>
  </si>
  <si>
    <t>ADN17256</t>
  </si>
  <si>
    <t>14956-00Q1K</t>
  </si>
  <si>
    <t>ADN17257</t>
  </si>
  <si>
    <t>23731-1HC5A</t>
  </si>
  <si>
    <t>ADN17258</t>
  </si>
  <si>
    <t>23731-1KT5A</t>
  </si>
  <si>
    <t>ADN17260</t>
  </si>
  <si>
    <t>22630-00Q1C</t>
  </si>
  <si>
    <t>ADN17261</t>
  </si>
  <si>
    <t>22 63 094 18R</t>
  </si>
  <si>
    <t>ADN17301</t>
  </si>
  <si>
    <t>ADN17302</t>
  </si>
  <si>
    <t>ADN17303</t>
  </si>
  <si>
    <t>ADN17304</t>
  </si>
  <si>
    <t>ADN17305</t>
  </si>
  <si>
    <t>ADN17306</t>
  </si>
  <si>
    <t>16806-00QA8</t>
  </si>
  <si>
    <t>ADN17307</t>
  </si>
  <si>
    <t>ADN17308</t>
  </si>
  <si>
    <t>ADN17309</t>
  </si>
  <si>
    <t>ADN17310</t>
  </si>
  <si>
    <t>ADN17311</t>
  </si>
  <si>
    <t>ADN17312C</t>
  </si>
  <si>
    <t>ADN17313</t>
  </si>
  <si>
    <t>ADN17314</t>
  </si>
  <si>
    <t>ADN17315</t>
  </si>
  <si>
    <t>13028-4M51A</t>
  </si>
  <si>
    <t>Komplet pogonskog lanca bregaste</t>
  </si>
  <si>
    <t>ADN17316</t>
  </si>
  <si>
    <t>16806-00QAW</t>
  </si>
  <si>
    <t>ADN17333</t>
  </si>
  <si>
    <t>13028-1KC0A</t>
  </si>
  <si>
    <t>ADN17338</t>
  </si>
  <si>
    <t>15041-EN20A</t>
  </si>
  <si>
    <t>ADN17339</t>
  </si>
  <si>
    <t>MD 021230 S1</t>
  </si>
  <si>
    <t>ADN17340</t>
  </si>
  <si>
    <t>MD 021230</t>
  </si>
  <si>
    <t>ADN17342</t>
  </si>
  <si>
    <t>ADN17343</t>
  </si>
  <si>
    <t>13028-00Q0E SK</t>
  </si>
  <si>
    <t>ADN17344</t>
  </si>
  <si>
    <t>13028-00Q0D SK</t>
  </si>
  <si>
    <t>ADN17345</t>
  </si>
  <si>
    <t>ADN173501</t>
  </si>
  <si>
    <t>13028-5F611</t>
  </si>
  <si>
    <t>ADN173502</t>
  </si>
  <si>
    <t>13028-53Y10</t>
  </si>
  <si>
    <t>ADN173503C</t>
  </si>
  <si>
    <t>ADN173504C</t>
  </si>
  <si>
    <t>ADN173505C</t>
  </si>
  <si>
    <t>ADN173506</t>
  </si>
  <si>
    <t>13028-AX000</t>
  </si>
  <si>
    <t>ADN173701</t>
  </si>
  <si>
    <t>ADN173702</t>
  </si>
  <si>
    <t>ADN17404</t>
  </si>
  <si>
    <t>16119-72B00</t>
  </si>
  <si>
    <t>ADN17407</t>
  </si>
  <si>
    <t>16119-72B70</t>
  </si>
  <si>
    <t>ADN17408</t>
  </si>
  <si>
    <t>16119-AX00C</t>
  </si>
  <si>
    <t>ADN17409</t>
  </si>
  <si>
    <t>22680-AW300</t>
  </si>
  <si>
    <t>ADN17410</t>
  </si>
  <si>
    <t>22680-6N210</t>
  </si>
  <si>
    <t>ADN17414</t>
  </si>
  <si>
    <t>23782-1N600</t>
  </si>
  <si>
    <t>ADN17415</t>
  </si>
  <si>
    <t>16119-ED00C</t>
  </si>
  <si>
    <t>ADN17416</t>
  </si>
  <si>
    <t>23781-7J61A</t>
  </si>
  <si>
    <t>ADN17417</t>
  </si>
  <si>
    <t>16119-AU00B</t>
  </si>
  <si>
    <t>ADN17420</t>
  </si>
  <si>
    <t>22770-00Q0A</t>
  </si>
  <si>
    <t>senzor izd. gasova</t>
  </si>
  <si>
    <t>ADN174201</t>
  </si>
  <si>
    <t>ADN174202</t>
  </si>
  <si>
    <t>ADN174203C</t>
  </si>
  <si>
    <t>22680-7S000</t>
  </si>
  <si>
    <t>ADN174204</t>
  </si>
  <si>
    <t>22680-7F405</t>
  </si>
  <si>
    <t>ADN174205</t>
  </si>
  <si>
    <t>22680-4M501</t>
  </si>
  <si>
    <t>ADN174206</t>
  </si>
  <si>
    <t>22680-5U400</t>
  </si>
  <si>
    <t>ADN174207C</t>
  </si>
  <si>
    <t>22680-CA000</t>
  </si>
  <si>
    <t>ADN174208C</t>
  </si>
  <si>
    <t>22680-69F01</t>
  </si>
  <si>
    <t>ADN174210</t>
  </si>
  <si>
    <t>ADN174211</t>
  </si>
  <si>
    <t>ADN174212</t>
  </si>
  <si>
    <t>22680-7J600</t>
  </si>
  <si>
    <t>ADN174214</t>
  </si>
  <si>
    <t>ADN174215</t>
  </si>
  <si>
    <t>1658000Q0A</t>
  </si>
  <si>
    <t>Merac protoka vazduha</t>
  </si>
  <si>
    <t>ADN17504</t>
  </si>
  <si>
    <t>13028-11M00</t>
  </si>
  <si>
    <t>ADN17505</t>
  </si>
  <si>
    <t>13028-01B00</t>
  </si>
  <si>
    <t>ADN17506</t>
  </si>
  <si>
    <t>13028-D0100</t>
  </si>
  <si>
    <t>ADN17507</t>
  </si>
  <si>
    <t>13028-20R25</t>
  </si>
  <si>
    <t>ADN17508</t>
  </si>
  <si>
    <t>13028-51E00</t>
  </si>
  <si>
    <t>ADN17510</t>
  </si>
  <si>
    <t>13028-54A01</t>
  </si>
  <si>
    <t>ADN17511</t>
  </si>
  <si>
    <t>13028V5285</t>
  </si>
  <si>
    <t>ADN17513</t>
  </si>
  <si>
    <t>16806-54A10</t>
  </si>
  <si>
    <t>ADN17514</t>
  </si>
  <si>
    <t>13028-31B86</t>
  </si>
  <si>
    <t>ADN17515</t>
  </si>
  <si>
    <t>13028-45P86</t>
  </si>
  <si>
    <t>ADN17516</t>
  </si>
  <si>
    <t>13028-24B10</t>
  </si>
  <si>
    <t>ADN17518</t>
  </si>
  <si>
    <t>A6806-G5510</t>
  </si>
  <si>
    <t>ADN17519</t>
  </si>
  <si>
    <t>13028-57J00</t>
  </si>
  <si>
    <t>ADN17520</t>
  </si>
  <si>
    <t>16806-9C600</t>
  </si>
  <si>
    <t>ADN17521</t>
  </si>
  <si>
    <t>13028-0B700</t>
  </si>
  <si>
    <t>ADN17524</t>
  </si>
  <si>
    <t>13028-V7285</t>
  </si>
  <si>
    <t>ADN17525</t>
  </si>
  <si>
    <t>13028-81T00</t>
  </si>
  <si>
    <t>ADN17527</t>
  </si>
  <si>
    <t>16806-2J600</t>
  </si>
  <si>
    <t>ADN17528</t>
  </si>
  <si>
    <t>13028-20P10</t>
  </si>
  <si>
    <t>ADN17529</t>
  </si>
  <si>
    <t>13028-6F900</t>
  </si>
  <si>
    <t>ADN17530</t>
  </si>
  <si>
    <t>16806-1C326</t>
  </si>
  <si>
    <t>ADN17531</t>
  </si>
  <si>
    <t>13028-AW301</t>
  </si>
  <si>
    <t>ADN17534</t>
  </si>
  <si>
    <t>16806-00QA2</t>
  </si>
  <si>
    <t>ADN17536</t>
  </si>
  <si>
    <t>5501XS</t>
  </si>
  <si>
    <t>ADN17537</t>
  </si>
  <si>
    <t>82001-27627</t>
  </si>
  <si>
    <t>ADN17538</t>
  </si>
  <si>
    <t>ADN17540</t>
  </si>
  <si>
    <t>16806-00QBF</t>
  </si>
  <si>
    <t>ADN17602</t>
  </si>
  <si>
    <t>13077-F6512</t>
  </si>
  <si>
    <t>ADN17603</t>
  </si>
  <si>
    <t>13070-42L00</t>
  </si>
  <si>
    <t>ADN17604</t>
  </si>
  <si>
    <t>13070-01B01</t>
  </si>
  <si>
    <t>ADN17605</t>
  </si>
  <si>
    <t>13070-24B00</t>
  </si>
  <si>
    <t>ADN17606</t>
  </si>
  <si>
    <t>13070-V7203</t>
  </si>
  <si>
    <t>ADN17607</t>
  </si>
  <si>
    <t>13070-57J01</t>
  </si>
  <si>
    <t>ADN17608</t>
  </si>
  <si>
    <t>13070-05E10</t>
  </si>
  <si>
    <t>ADN17609</t>
  </si>
  <si>
    <t>13070-D0100</t>
  </si>
  <si>
    <t>ADN17610</t>
  </si>
  <si>
    <t>13070-01M00</t>
  </si>
  <si>
    <t>ADN17611</t>
  </si>
  <si>
    <t>13070-D4200</t>
  </si>
  <si>
    <t>ADN17612</t>
  </si>
  <si>
    <t>13070-16A01</t>
  </si>
  <si>
    <t>ADN17613</t>
  </si>
  <si>
    <t>13070-2F600</t>
  </si>
  <si>
    <t>ADN17614</t>
  </si>
  <si>
    <t>13077-V7200</t>
  </si>
  <si>
    <t>ADN17615</t>
  </si>
  <si>
    <t>13077-54A00</t>
  </si>
  <si>
    <t>ADN17616</t>
  </si>
  <si>
    <t>13074-05E00</t>
  </si>
  <si>
    <t>ADN17617</t>
  </si>
  <si>
    <t>13077D4200</t>
  </si>
  <si>
    <t>ADN17619</t>
  </si>
  <si>
    <t>13070-5L300</t>
  </si>
  <si>
    <t>ADN17620</t>
  </si>
  <si>
    <t>13074-58S00</t>
  </si>
  <si>
    <t>ADN17621</t>
  </si>
  <si>
    <t>13077-54A02</t>
  </si>
  <si>
    <t>ADN17622</t>
  </si>
  <si>
    <t>13077-F6511</t>
  </si>
  <si>
    <t>ADN17623</t>
  </si>
  <si>
    <t>13077-F6510</t>
  </si>
  <si>
    <t>ADN17624</t>
  </si>
  <si>
    <t>13077-00QAD</t>
  </si>
  <si>
    <t>ADN17625</t>
  </si>
  <si>
    <t>ADN17626</t>
  </si>
  <si>
    <t>13070-AW300</t>
  </si>
  <si>
    <t>Ležaj zatezača pogonskog kaiša</t>
  </si>
  <si>
    <t>ADN17627</t>
  </si>
  <si>
    <t>13070-6F901</t>
  </si>
  <si>
    <t>ADN17628</t>
  </si>
  <si>
    <t>13077-6F901</t>
  </si>
  <si>
    <t>ADN17630</t>
  </si>
  <si>
    <t>13070-BN700</t>
  </si>
  <si>
    <t>ADN17704C</t>
  </si>
  <si>
    <t>11040-5M302</t>
  </si>
  <si>
    <t>ADN17705C</t>
  </si>
  <si>
    <t>11039-7C001</t>
  </si>
  <si>
    <t>ADN17706C</t>
  </si>
  <si>
    <t>11039-7F401</t>
  </si>
  <si>
    <t>ADN17707C</t>
  </si>
  <si>
    <t>11039-7F409</t>
  </si>
  <si>
    <t>ADN17708</t>
  </si>
  <si>
    <t>ADN17709</t>
  </si>
  <si>
    <t>110405X00A</t>
  </si>
  <si>
    <t>glava cilindra</t>
  </si>
  <si>
    <t>ADN17710</t>
  </si>
  <si>
    <t>110393S902</t>
  </si>
  <si>
    <t>ADN17803</t>
  </si>
  <si>
    <t>11056-V7201</t>
  </si>
  <si>
    <t>ADN17804C</t>
  </si>
  <si>
    <t>11056-09D61</t>
  </si>
  <si>
    <t>ADN17805C</t>
  </si>
  <si>
    <t>11056-4M500</t>
  </si>
  <si>
    <t>ADN17806C</t>
  </si>
  <si>
    <t>11056-53J00</t>
  </si>
  <si>
    <t>ADN17807C</t>
  </si>
  <si>
    <t>11056-AD200</t>
  </si>
  <si>
    <t>ADN17808C</t>
  </si>
  <si>
    <t>11056-AR001</t>
  </si>
  <si>
    <t>ADN17810C</t>
  </si>
  <si>
    <t>11056-AX000</t>
  </si>
  <si>
    <t>ADN17811C</t>
  </si>
  <si>
    <t>11056-D4200</t>
  </si>
  <si>
    <t>ADN17812C</t>
  </si>
  <si>
    <t>11059-V0700</t>
  </si>
  <si>
    <t>ADN17813</t>
  </si>
  <si>
    <t>ADN17814</t>
  </si>
  <si>
    <t>ADN17815</t>
  </si>
  <si>
    <t>vijak glave motora set</t>
  </si>
  <si>
    <t>ADN17816</t>
  </si>
  <si>
    <t>ADN17817</t>
  </si>
  <si>
    <t>11056-89J00</t>
  </si>
  <si>
    <t>ADN17818</t>
  </si>
  <si>
    <t>11057-00QAB</t>
  </si>
  <si>
    <t>ADN18001</t>
  </si>
  <si>
    <t>54590-01E00</t>
  </si>
  <si>
    <t>ADN18002</t>
  </si>
  <si>
    <t>54476-41B02</t>
  </si>
  <si>
    <t>ADN18003</t>
  </si>
  <si>
    <t>54476-01B00</t>
  </si>
  <si>
    <t>ADN18004</t>
  </si>
  <si>
    <t>54560-17B01</t>
  </si>
  <si>
    <t>ADN18005</t>
  </si>
  <si>
    <t>54545-50J05</t>
  </si>
  <si>
    <t>ADN18006</t>
  </si>
  <si>
    <t>54570-50J00</t>
  </si>
  <si>
    <t>ADN18007</t>
  </si>
  <si>
    <t>54541-90J00</t>
  </si>
  <si>
    <t>ADN18009</t>
  </si>
  <si>
    <t>54570-50Y11</t>
  </si>
  <si>
    <t>ADN18010</t>
  </si>
  <si>
    <t>54560-50A00</t>
  </si>
  <si>
    <t>ADN180100</t>
  </si>
  <si>
    <t>11360-BV000</t>
  </si>
  <si>
    <t>ADN180101</t>
  </si>
  <si>
    <t>11270-BU000</t>
  </si>
  <si>
    <t>ADN180102</t>
  </si>
  <si>
    <t>11210-JD500</t>
  </si>
  <si>
    <t>ADN180103</t>
  </si>
  <si>
    <t>11220-JD50A</t>
  </si>
  <si>
    <t>ADN180104</t>
  </si>
  <si>
    <t>11360-JD500</t>
  </si>
  <si>
    <t>ADN180105</t>
  </si>
  <si>
    <t>11210-JD000</t>
  </si>
  <si>
    <t>ADN180106</t>
  </si>
  <si>
    <t>11220-JD700</t>
  </si>
  <si>
    <t>ADN180107</t>
  </si>
  <si>
    <t>11360-JD70A</t>
  </si>
  <si>
    <t>ADN180108</t>
  </si>
  <si>
    <t>55320-BM400</t>
  </si>
  <si>
    <t>ADN180109</t>
  </si>
  <si>
    <t>ADN18011</t>
  </si>
  <si>
    <t>54570-50A10</t>
  </si>
  <si>
    <t>ADN180110</t>
  </si>
  <si>
    <t>54612-9X50B</t>
  </si>
  <si>
    <t>ADN180111</t>
  </si>
  <si>
    <t>54612-9X200</t>
  </si>
  <si>
    <t>ADN180112</t>
  </si>
  <si>
    <t>54570-AX600</t>
  </si>
  <si>
    <t>ADN180113</t>
  </si>
  <si>
    <t>54501-41U01</t>
  </si>
  <si>
    <t>ADN180115</t>
  </si>
  <si>
    <t>55045-VW000</t>
  </si>
  <si>
    <t>ADN180116</t>
  </si>
  <si>
    <t>54613-31G00</t>
  </si>
  <si>
    <t>ADN180117</t>
  </si>
  <si>
    <t>55045-G2500</t>
  </si>
  <si>
    <t>ADN180118</t>
  </si>
  <si>
    <t>ADN180119</t>
  </si>
  <si>
    <t>ADN18012</t>
  </si>
  <si>
    <t>54570-0M000</t>
  </si>
  <si>
    <t>ADN180120</t>
  </si>
  <si>
    <t>54613-BA001</t>
  </si>
  <si>
    <t>ADN180121</t>
  </si>
  <si>
    <t>56112-0F000</t>
  </si>
  <si>
    <t>ADN180122</t>
  </si>
  <si>
    <t>54613-8H518</t>
  </si>
  <si>
    <t>ADN180123</t>
  </si>
  <si>
    <t>11320-7F000</t>
  </si>
  <si>
    <t>ADN180124</t>
  </si>
  <si>
    <t>ADN180125</t>
  </si>
  <si>
    <t>546137S000</t>
  </si>
  <si>
    <t>ADN180126</t>
  </si>
  <si>
    <t>112104M71A</t>
  </si>
  <si>
    <t>Nosac motora</t>
  </si>
  <si>
    <t>ADN180127</t>
  </si>
  <si>
    <t>11220AU400</t>
  </si>
  <si>
    <t>ADN180128</t>
  </si>
  <si>
    <t>112705U010</t>
  </si>
  <si>
    <t>ADN180129</t>
  </si>
  <si>
    <t>11320AU400</t>
  </si>
  <si>
    <t>ADN18013</t>
  </si>
  <si>
    <t>ADN180130</t>
  </si>
  <si>
    <t>11210AU60A</t>
  </si>
  <si>
    <t>ADN180131</t>
  </si>
  <si>
    <t>1132099B15</t>
  </si>
  <si>
    <t>ADN180132</t>
  </si>
  <si>
    <t>11360AX600</t>
  </si>
  <si>
    <t>ADN180133</t>
  </si>
  <si>
    <t>112201F500</t>
  </si>
  <si>
    <t>ADN180134</t>
  </si>
  <si>
    <t>543204F102</t>
  </si>
  <si>
    <t>ADN180135</t>
  </si>
  <si>
    <t>546131HA0A</t>
  </si>
  <si>
    <t>ADN180136</t>
  </si>
  <si>
    <t>546131AA0A</t>
  </si>
  <si>
    <t>ADN180137</t>
  </si>
  <si>
    <t>55047EB301</t>
  </si>
  <si>
    <t>Caura lisnate opruge</t>
  </si>
  <si>
    <t>ADN180138</t>
  </si>
  <si>
    <t>112702F205</t>
  </si>
  <si>
    <t>ADN180139</t>
  </si>
  <si>
    <t>112209F610</t>
  </si>
  <si>
    <t>ADN18014</t>
  </si>
  <si>
    <t>54612-58Y10</t>
  </si>
  <si>
    <t>ADN180140</t>
  </si>
  <si>
    <t>112109F600</t>
  </si>
  <si>
    <t>ADN180141</t>
  </si>
  <si>
    <t>112205M500</t>
  </si>
  <si>
    <t>ADN180142</t>
  </si>
  <si>
    <t>112106N000</t>
  </si>
  <si>
    <t>ADN180143</t>
  </si>
  <si>
    <t>112105M305</t>
  </si>
  <si>
    <t>ADN180144</t>
  </si>
  <si>
    <t>112702J200</t>
  </si>
  <si>
    <t>ADN180145</t>
  </si>
  <si>
    <t>112205M300</t>
  </si>
  <si>
    <t>ADN180146</t>
  </si>
  <si>
    <t>11270BN310</t>
  </si>
  <si>
    <t>ADN180147</t>
  </si>
  <si>
    <t>1132099B05</t>
  </si>
  <si>
    <t>ADN180148</t>
  </si>
  <si>
    <t>113205U101</t>
  </si>
  <si>
    <t>ADN180149</t>
  </si>
  <si>
    <t>54613VL00A</t>
  </si>
  <si>
    <t>ADN18015</t>
  </si>
  <si>
    <t>54612-65E00</t>
  </si>
  <si>
    <t>ADN180150</t>
  </si>
  <si>
    <t>54 61 312 53R</t>
  </si>
  <si>
    <t>ADN180151</t>
  </si>
  <si>
    <t>54 61 354 90R</t>
  </si>
  <si>
    <t>ADN180152</t>
  </si>
  <si>
    <t>11220-00QAB</t>
  </si>
  <si>
    <t>ADN180153</t>
  </si>
  <si>
    <t>82 00 155 207</t>
  </si>
  <si>
    <t>ADN180157</t>
  </si>
  <si>
    <t>11210-JD700</t>
  </si>
  <si>
    <t>ADN180158</t>
  </si>
  <si>
    <t>54560-8H300</t>
  </si>
  <si>
    <t>ADN18017</t>
  </si>
  <si>
    <t>34560-01B00</t>
  </si>
  <si>
    <t>Nosač ručice menjača</t>
  </si>
  <si>
    <t>ADN18018</t>
  </si>
  <si>
    <t>56243-50C00</t>
  </si>
  <si>
    <t>ADN18019</t>
  </si>
  <si>
    <t>56243-92J00</t>
  </si>
  <si>
    <t>ADN18020</t>
  </si>
  <si>
    <t>54612-90J10</t>
  </si>
  <si>
    <t>ADN18021</t>
  </si>
  <si>
    <t>54613-4F100</t>
  </si>
  <si>
    <t>ADN18022</t>
  </si>
  <si>
    <t>56243-4F101</t>
  </si>
  <si>
    <t>ADN18023</t>
  </si>
  <si>
    <t>56243-90J10</t>
  </si>
  <si>
    <t>ADN18024</t>
  </si>
  <si>
    <t>37521-57G25</t>
  </si>
  <si>
    <t>ADN18025</t>
  </si>
  <si>
    <t>37521-56G27</t>
  </si>
  <si>
    <t>ADN18026</t>
  </si>
  <si>
    <t>37521-W1025</t>
  </si>
  <si>
    <t>ADN18027</t>
  </si>
  <si>
    <t>55046-01G00</t>
  </si>
  <si>
    <t>ADN18028</t>
  </si>
  <si>
    <t>55045-10W00</t>
  </si>
  <si>
    <t>ADN18029</t>
  </si>
  <si>
    <t>54613-AU004</t>
  </si>
  <si>
    <t>ADN18030</t>
  </si>
  <si>
    <t>54613-AU005</t>
  </si>
  <si>
    <t>ADN18031</t>
  </si>
  <si>
    <t>54542-2S610</t>
  </si>
  <si>
    <t>ADN18032</t>
  </si>
  <si>
    <t>54560-01G00</t>
  </si>
  <si>
    <t>ADN18033</t>
  </si>
  <si>
    <t>55045-31G00</t>
  </si>
  <si>
    <t>ADN18034</t>
  </si>
  <si>
    <t>54570-85E11</t>
  </si>
  <si>
    <t>ADN18035</t>
  </si>
  <si>
    <t>54506-B9500</t>
  </si>
  <si>
    <t>ADN18036</t>
  </si>
  <si>
    <t>54560-30R10</t>
  </si>
  <si>
    <t>ADN18037</t>
  </si>
  <si>
    <t>54570-30R10</t>
  </si>
  <si>
    <t>ADN18038</t>
  </si>
  <si>
    <t>54612-60Y00</t>
  </si>
  <si>
    <t>ADN18039</t>
  </si>
  <si>
    <t>54613-1C404</t>
  </si>
  <si>
    <t>ADN18040</t>
  </si>
  <si>
    <t>54613-58A10</t>
  </si>
  <si>
    <t>ADN18041</t>
  </si>
  <si>
    <t>55046-C6000</t>
  </si>
  <si>
    <t>ADN18042</t>
  </si>
  <si>
    <t>55046-R8000</t>
  </si>
  <si>
    <t>ADN18043</t>
  </si>
  <si>
    <t>55149-50A00</t>
  </si>
  <si>
    <t>ADN18044</t>
  </si>
  <si>
    <t>55193-50A00</t>
  </si>
  <si>
    <t>ADN18045</t>
  </si>
  <si>
    <t>56112-V0100</t>
  </si>
  <si>
    <t>ADN18046</t>
  </si>
  <si>
    <t>54613-4M420</t>
  </si>
  <si>
    <t>ADN18047C</t>
  </si>
  <si>
    <t>40579-33P01</t>
  </si>
  <si>
    <t>Komplet gornjih ležaja prednjeg</t>
  </si>
  <si>
    <t>ADN18048</t>
  </si>
  <si>
    <t>37521-01W25</t>
  </si>
  <si>
    <t>ADN18049</t>
  </si>
  <si>
    <t>55046-G8300</t>
  </si>
  <si>
    <t>ADN180500</t>
  </si>
  <si>
    <t>54320-50Y12</t>
  </si>
  <si>
    <t>ADN180501C</t>
  </si>
  <si>
    <t>55322-31U10</t>
  </si>
  <si>
    <t>ADN180502C</t>
  </si>
  <si>
    <t>55320-2F000</t>
  </si>
  <si>
    <t>ADN180503</t>
  </si>
  <si>
    <t>54320-65E00</t>
  </si>
  <si>
    <t>ADN180504</t>
  </si>
  <si>
    <t>54321-BC40A</t>
  </si>
  <si>
    <t>ADN180505</t>
  </si>
  <si>
    <t>54320-BC40A</t>
  </si>
  <si>
    <t>ADN180506C</t>
  </si>
  <si>
    <t>56243-VC220</t>
  </si>
  <si>
    <t>ADN180507C</t>
  </si>
  <si>
    <t>54613-4P006</t>
  </si>
  <si>
    <t>ADN180508C</t>
  </si>
  <si>
    <t>54613-65F06</t>
  </si>
  <si>
    <t>ADN180509</t>
  </si>
  <si>
    <t>ADN180509C</t>
  </si>
  <si>
    <t>54613-8H318</t>
  </si>
  <si>
    <t>ADN180510</t>
  </si>
  <si>
    <t>54613-EA520</t>
  </si>
  <si>
    <t>ADN180511</t>
  </si>
  <si>
    <t>54613-9X502</t>
  </si>
  <si>
    <t>ADN18052</t>
  </si>
  <si>
    <t>54613-4M720</t>
  </si>
  <si>
    <t>ADN18053</t>
  </si>
  <si>
    <t>54613-AU102</t>
  </si>
  <si>
    <t>ADN18054</t>
  </si>
  <si>
    <t>54613-9Y016</t>
  </si>
  <si>
    <t>ADN18055</t>
  </si>
  <si>
    <t>54613-VB010</t>
  </si>
  <si>
    <t>ADN18056</t>
  </si>
  <si>
    <t>54613-ED001</t>
  </si>
  <si>
    <t>ADN18057</t>
  </si>
  <si>
    <t>54613-VC223</t>
  </si>
  <si>
    <t>ADN18058</t>
  </si>
  <si>
    <t>54613-BC21A</t>
  </si>
  <si>
    <t>ADN18059</t>
  </si>
  <si>
    <t>54613-JD04A</t>
  </si>
  <si>
    <t>ADN18060</t>
  </si>
  <si>
    <t>54613-JG02A</t>
  </si>
  <si>
    <t>ADN18061</t>
  </si>
  <si>
    <t>54613-JG17C</t>
  </si>
  <si>
    <t>ADN18062</t>
  </si>
  <si>
    <t>54613-0F001</t>
  </si>
  <si>
    <t>ADN18063</t>
  </si>
  <si>
    <t>54613-0X800</t>
  </si>
  <si>
    <t>ADN18064</t>
  </si>
  <si>
    <t>54613-7F001</t>
  </si>
  <si>
    <t>ADN18065</t>
  </si>
  <si>
    <t>54613-9C105</t>
  </si>
  <si>
    <t>ADN18066</t>
  </si>
  <si>
    <t>54613-9U000</t>
  </si>
  <si>
    <t>ADN18067</t>
  </si>
  <si>
    <t>54613-AV620</t>
  </si>
  <si>
    <t>ADN18068</t>
  </si>
  <si>
    <t>54613-BA000</t>
  </si>
  <si>
    <t>ADN18069</t>
  </si>
  <si>
    <t>54613-EA000</t>
  </si>
  <si>
    <t>ADN18070</t>
  </si>
  <si>
    <t>54613-JD03A</t>
  </si>
  <si>
    <t>ADN18071</t>
  </si>
  <si>
    <t>ADN18072</t>
  </si>
  <si>
    <t>54560-2S600</t>
  </si>
  <si>
    <t>ADN18073</t>
  </si>
  <si>
    <t>54613-VB002</t>
  </si>
  <si>
    <t>ADN18074</t>
  </si>
  <si>
    <t>54613-JD18C</t>
  </si>
  <si>
    <t>ADN18075</t>
  </si>
  <si>
    <t>54613-EL000</t>
  </si>
  <si>
    <t>ADN18076</t>
  </si>
  <si>
    <t>54613-2S600</t>
  </si>
  <si>
    <t>ADN18077</t>
  </si>
  <si>
    <t>54613-W1410</t>
  </si>
  <si>
    <t>ADN18078</t>
  </si>
  <si>
    <t>54613-32G00</t>
  </si>
  <si>
    <t>ADN18079</t>
  </si>
  <si>
    <t>ADN18080</t>
  </si>
  <si>
    <t>11320-BM500</t>
  </si>
  <si>
    <t>ADN18081</t>
  </si>
  <si>
    <t>11210-BN702</t>
  </si>
  <si>
    <t>ADN18082</t>
  </si>
  <si>
    <t>11220-BN700</t>
  </si>
  <si>
    <t>ADN18083</t>
  </si>
  <si>
    <t>11360-AY600</t>
  </si>
  <si>
    <t>ADN18084</t>
  </si>
  <si>
    <t>11320-BN301</t>
  </si>
  <si>
    <t>ADN18085</t>
  </si>
  <si>
    <t>11220-AX600</t>
  </si>
  <si>
    <t>ADN18086</t>
  </si>
  <si>
    <t>11270-00QAA</t>
  </si>
  <si>
    <t>ADN18087</t>
  </si>
  <si>
    <t>11320-99B11</t>
  </si>
  <si>
    <t>ADN18088</t>
  </si>
  <si>
    <t>ADN18089</t>
  </si>
  <si>
    <t>11220-99B11</t>
  </si>
  <si>
    <t>ADN18096</t>
  </si>
  <si>
    <t>11320-2F020</t>
  </si>
  <si>
    <t>ADN18098</t>
  </si>
  <si>
    <t>11320-2F221</t>
  </si>
  <si>
    <t>ADN18099</t>
  </si>
  <si>
    <t>11350-BV000</t>
  </si>
  <si>
    <t>ADN18101</t>
  </si>
  <si>
    <t>40088-M0820</t>
  </si>
  <si>
    <t>ADN18103</t>
  </si>
  <si>
    <t>39241-01A01</t>
  </si>
  <si>
    <t>ADN18104</t>
  </si>
  <si>
    <t>G01322530A</t>
  </si>
  <si>
    <t>ADN18105</t>
  </si>
  <si>
    <t>39241-10E88</t>
  </si>
  <si>
    <t>ADN18106</t>
  </si>
  <si>
    <t>39241-11M00</t>
  </si>
  <si>
    <t>ADN18107</t>
  </si>
  <si>
    <t>39241-01M00</t>
  </si>
  <si>
    <t>ADN18109</t>
  </si>
  <si>
    <t>39241-D0101</t>
  </si>
  <si>
    <t>ADN18111</t>
  </si>
  <si>
    <t>39242-01E00</t>
  </si>
  <si>
    <t>ADN18112</t>
  </si>
  <si>
    <t>39741-41W25</t>
  </si>
  <si>
    <t>ADN18113</t>
  </si>
  <si>
    <t>39241-50W25</t>
  </si>
  <si>
    <t>ADN18114</t>
  </si>
  <si>
    <t>39241-50A90</t>
  </si>
  <si>
    <t>ADN18115</t>
  </si>
  <si>
    <t>39241-50A85</t>
  </si>
  <si>
    <t>ADN18116</t>
  </si>
  <si>
    <t>39241-73J25</t>
  </si>
  <si>
    <t>ADN18117</t>
  </si>
  <si>
    <t>39241-71J25</t>
  </si>
  <si>
    <t>ADN18119</t>
  </si>
  <si>
    <t>ADN18122</t>
  </si>
  <si>
    <t>ADN18123</t>
  </si>
  <si>
    <t>ADN18125</t>
  </si>
  <si>
    <t>ADN18126</t>
  </si>
  <si>
    <t>ADN18127</t>
  </si>
  <si>
    <t>ADN18128</t>
  </si>
  <si>
    <t>C602-22-540</t>
  </si>
  <si>
    <t>ADN18129</t>
  </si>
  <si>
    <t>39712-31G25</t>
  </si>
  <si>
    <t>ADN18131</t>
  </si>
  <si>
    <t>ADN18132</t>
  </si>
  <si>
    <t>ADN18133</t>
  </si>
  <si>
    <t>39741-2F025</t>
  </si>
  <si>
    <t>ADN18135</t>
  </si>
  <si>
    <t>ADN18136</t>
  </si>
  <si>
    <t>M08022530A</t>
  </si>
  <si>
    <t>ADN18137</t>
  </si>
  <si>
    <t>ADN18138</t>
  </si>
  <si>
    <t>39241-BU186</t>
  </si>
  <si>
    <t>ADN18140</t>
  </si>
  <si>
    <t>ADN18141</t>
  </si>
  <si>
    <t>39741-05U26</t>
  </si>
  <si>
    <t>ADN18143</t>
  </si>
  <si>
    <t>ADN181501</t>
  </si>
  <si>
    <t>48203-50Y26</t>
  </si>
  <si>
    <t>ADN181502</t>
  </si>
  <si>
    <t>48203-0E025</t>
  </si>
  <si>
    <t>ADN181503</t>
  </si>
  <si>
    <t>48203-05F00</t>
  </si>
  <si>
    <t>ADN181504</t>
  </si>
  <si>
    <t>48203-41B27</t>
  </si>
  <si>
    <t>ADN181505</t>
  </si>
  <si>
    <t>48203-Q9025</t>
  </si>
  <si>
    <t>ADN181506</t>
  </si>
  <si>
    <t>48203-JD01A</t>
  </si>
  <si>
    <t>ADN181508</t>
  </si>
  <si>
    <t>48204-4M525</t>
  </si>
  <si>
    <t>ADN181509</t>
  </si>
  <si>
    <t>48203-1U61A</t>
  </si>
  <si>
    <t>ADN18151</t>
  </si>
  <si>
    <t>40089-M0200</t>
  </si>
  <si>
    <t>ADN181510</t>
  </si>
  <si>
    <t>48203-EA025</t>
  </si>
  <si>
    <t>ADN181511</t>
  </si>
  <si>
    <t>48203-6F610</t>
  </si>
  <si>
    <t>ADN181512</t>
  </si>
  <si>
    <t>D8203-1HA0A</t>
  </si>
  <si>
    <t>ADN181513</t>
  </si>
  <si>
    <t>48203-4F120</t>
  </si>
  <si>
    <t>manžetna letve</t>
  </si>
  <si>
    <t>ADN18156</t>
  </si>
  <si>
    <t>39741-16R00</t>
  </si>
  <si>
    <t>ADN18157</t>
  </si>
  <si>
    <t>39741-10E25</t>
  </si>
  <si>
    <t>ADN18161</t>
  </si>
  <si>
    <t>39741-02A28</t>
  </si>
  <si>
    <t>ADN18165</t>
  </si>
  <si>
    <t>39241-53J25</t>
  </si>
  <si>
    <t>ADN18166</t>
  </si>
  <si>
    <t>39741-59M27</t>
  </si>
  <si>
    <t>ADN18167</t>
  </si>
  <si>
    <t>39741-01E89</t>
  </si>
  <si>
    <t>ADN18168</t>
  </si>
  <si>
    <t>39241-4F425</t>
  </si>
  <si>
    <t>ADN18169</t>
  </si>
  <si>
    <t>39241-4F126</t>
  </si>
  <si>
    <t>ADN18171</t>
  </si>
  <si>
    <t>39741-8H525</t>
  </si>
  <si>
    <t>ADN18172</t>
  </si>
  <si>
    <t>40088-00QAE</t>
  </si>
  <si>
    <t>ADN18173</t>
  </si>
  <si>
    <t>39241-CA025</t>
  </si>
  <si>
    <t>ADN18174</t>
  </si>
  <si>
    <t>ADN18175</t>
  </si>
  <si>
    <t>39741-7Y027</t>
  </si>
  <si>
    <t>ADN18176</t>
  </si>
  <si>
    <t>C9241-JA00A</t>
  </si>
  <si>
    <t>ADN18177</t>
  </si>
  <si>
    <t>C9241-JA11A</t>
  </si>
  <si>
    <t>ADN18178</t>
  </si>
  <si>
    <t>C9241-EB31B</t>
  </si>
  <si>
    <t>ADN18179</t>
  </si>
  <si>
    <t>C9241JD02B</t>
  </si>
  <si>
    <t>ADN18207</t>
  </si>
  <si>
    <t>ADN18209</t>
  </si>
  <si>
    <t>ADN18210</t>
  </si>
  <si>
    <t>ADN18211</t>
  </si>
  <si>
    <t>ADN18212</t>
  </si>
  <si>
    <t>ADN18214</t>
  </si>
  <si>
    <t>ADN18215</t>
  </si>
  <si>
    <t>ADN18217</t>
  </si>
  <si>
    <t>ADN18224</t>
  </si>
  <si>
    <t>ADN18225</t>
  </si>
  <si>
    <t>ADN18226</t>
  </si>
  <si>
    <t>ADN18232</t>
  </si>
  <si>
    <t>ADN18233</t>
  </si>
  <si>
    <t>ADN18235</t>
  </si>
  <si>
    <t>ADN18236</t>
  </si>
  <si>
    <t>ADN18239</t>
  </si>
  <si>
    <t>ADN18241</t>
  </si>
  <si>
    <t>ADN18243</t>
  </si>
  <si>
    <t>ADN18244</t>
  </si>
  <si>
    <t>ADN18245</t>
  </si>
  <si>
    <t>ADN18247</t>
  </si>
  <si>
    <t>ADN18248</t>
  </si>
  <si>
    <t>ADN18249</t>
  </si>
  <si>
    <t>91132952FA</t>
  </si>
  <si>
    <t>ADN18250</t>
  </si>
  <si>
    <t>40210-00QAA</t>
  </si>
  <si>
    <t>ADN18251</t>
  </si>
  <si>
    <t>ADN18252</t>
  </si>
  <si>
    <t>40202JG000</t>
  </si>
  <si>
    <t>ADN18253</t>
  </si>
  <si>
    <t>ADN18254C</t>
  </si>
  <si>
    <t>40200-0V010</t>
  </si>
  <si>
    <t>ADN18255</t>
  </si>
  <si>
    <t>40202-EM00A</t>
  </si>
  <si>
    <t>ADN18256</t>
  </si>
  <si>
    <t>ADN18257</t>
  </si>
  <si>
    <t>ADN18258</t>
  </si>
  <si>
    <t>40202-AL56C</t>
  </si>
  <si>
    <t>ADN18260</t>
  </si>
  <si>
    <t>ADN18261C</t>
  </si>
  <si>
    <t>40200-5L310</t>
  </si>
  <si>
    <t>ADN18262</t>
  </si>
  <si>
    <t>ADN18263</t>
  </si>
  <si>
    <t>ADN18265</t>
  </si>
  <si>
    <t>40202-1FC0A</t>
  </si>
  <si>
    <t>ADN18266</t>
  </si>
  <si>
    <t>40202-CA010</t>
  </si>
  <si>
    <t>ADN18267</t>
  </si>
  <si>
    <t>40202-1KA0A</t>
  </si>
  <si>
    <t>ADN18268</t>
  </si>
  <si>
    <t>ADN18269</t>
  </si>
  <si>
    <t>ADN18270</t>
  </si>
  <si>
    <t>ADN18271</t>
  </si>
  <si>
    <t>ADN18272</t>
  </si>
  <si>
    <t>40202-4X00A</t>
  </si>
  <si>
    <t>ADN18273</t>
  </si>
  <si>
    <t>40202-5X00A</t>
  </si>
  <si>
    <t>ADN18274</t>
  </si>
  <si>
    <t>ADN18308</t>
  </si>
  <si>
    <t>ADN18311</t>
  </si>
  <si>
    <t>ADN18314</t>
  </si>
  <si>
    <t>ADN18320</t>
  </si>
  <si>
    <t>ADN18322</t>
  </si>
  <si>
    <t>ADN18326</t>
  </si>
  <si>
    <t>ADN18328</t>
  </si>
  <si>
    <t>ADN18329</t>
  </si>
  <si>
    <t>ADN18330</t>
  </si>
  <si>
    <t>ADN18331</t>
  </si>
  <si>
    <t>ADN18334</t>
  </si>
  <si>
    <t>ADN18336</t>
  </si>
  <si>
    <t>ADN18337</t>
  </si>
  <si>
    <t>ADN18342</t>
  </si>
  <si>
    <t>ADN18343</t>
  </si>
  <si>
    <t>ADN18344</t>
  </si>
  <si>
    <t>ADN18345</t>
  </si>
  <si>
    <t>ADN18346</t>
  </si>
  <si>
    <t>43210-AZ300</t>
  </si>
  <si>
    <t>ADN18347C</t>
  </si>
  <si>
    <t>ADN18349</t>
  </si>
  <si>
    <t>43200-4F116</t>
  </si>
  <si>
    <t>ADN18350</t>
  </si>
  <si>
    <t>43200-AV700</t>
  </si>
  <si>
    <t>ADN18351C</t>
  </si>
  <si>
    <t>43280-AA100</t>
  </si>
  <si>
    <t>ADN18352C</t>
  </si>
  <si>
    <t>43281-AA100</t>
  </si>
  <si>
    <t>ADN18353</t>
  </si>
  <si>
    <t>43200-BM400</t>
  </si>
  <si>
    <t>ADN18354</t>
  </si>
  <si>
    <t>ADN18355</t>
  </si>
  <si>
    <t>ADN18356</t>
  </si>
  <si>
    <t>ADN18357</t>
  </si>
  <si>
    <t>ADN18358</t>
  </si>
  <si>
    <t>43202-JG000</t>
  </si>
  <si>
    <t>ADN18359</t>
  </si>
  <si>
    <t>43202-JG200</t>
  </si>
  <si>
    <t>ADN18360</t>
  </si>
  <si>
    <t>43200-BM500</t>
  </si>
  <si>
    <t>ADN18361</t>
  </si>
  <si>
    <t>43202-0L710</t>
  </si>
  <si>
    <t>ADN18363</t>
  </si>
  <si>
    <t>43200-2Y000</t>
  </si>
  <si>
    <t>ADN18364</t>
  </si>
  <si>
    <t>ADN18366</t>
  </si>
  <si>
    <t>43210-00QAD</t>
  </si>
  <si>
    <t>ADN18367</t>
  </si>
  <si>
    <t>43210-00QAB</t>
  </si>
  <si>
    <t>ADN18368</t>
  </si>
  <si>
    <t>43202-CA000</t>
  </si>
  <si>
    <t>ADN18369</t>
  </si>
  <si>
    <t>43202-JK00A</t>
  </si>
  <si>
    <t>ADN18370</t>
  </si>
  <si>
    <t>43202-JP20A</t>
  </si>
  <si>
    <t>ADN18371</t>
  </si>
  <si>
    <t>ADN18372</t>
  </si>
  <si>
    <t>ADN18373</t>
  </si>
  <si>
    <t>43202-EE500</t>
  </si>
  <si>
    <t>ADN18374</t>
  </si>
  <si>
    <t>ADN18375</t>
  </si>
  <si>
    <t>43210-8H300</t>
  </si>
  <si>
    <t>ADN18376</t>
  </si>
  <si>
    <t>ADN18377</t>
  </si>
  <si>
    <t>43202-JX00A</t>
  </si>
  <si>
    <t>ADN18379</t>
  </si>
  <si>
    <t>43202-1KA0A</t>
  </si>
  <si>
    <t>ADN18380</t>
  </si>
  <si>
    <t>ADN18381</t>
  </si>
  <si>
    <t>ADN18382</t>
  </si>
  <si>
    <t>ADN18383</t>
  </si>
  <si>
    <t>ADN18384</t>
  </si>
  <si>
    <t>ADN18385</t>
  </si>
  <si>
    <t>ADN18386</t>
  </si>
  <si>
    <t>ADN18387</t>
  </si>
  <si>
    <t>ADN18389</t>
  </si>
  <si>
    <t>43202-00QAC</t>
  </si>
  <si>
    <t>ADN18390</t>
  </si>
  <si>
    <t>ADN18391</t>
  </si>
  <si>
    <t>ADN18392</t>
  </si>
  <si>
    <t>ADN18420</t>
  </si>
  <si>
    <t>48611-VB000</t>
  </si>
  <si>
    <t>ADN18423</t>
  </si>
  <si>
    <t>43042-AX600</t>
  </si>
  <si>
    <t>ADN18424</t>
  </si>
  <si>
    <t>E6210BR00B</t>
  </si>
  <si>
    <t>ADN18425</t>
  </si>
  <si>
    <t>E6210EY11A</t>
  </si>
  <si>
    <t>ADN18426</t>
  </si>
  <si>
    <t>E6210BR20A</t>
  </si>
  <si>
    <t>ADN18427</t>
  </si>
  <si>
    <t>E6210BR04A</t>
  </si>
  <si>
    <t>ADN18428</t>
  </si>
  <si>
    <t>E6210EY18A</t>
  </si>
  <si>
    <t>ADN18429</t>
  </si>
  <si>
    <t>48611G9801</t>
  </si>
  <si>
    <t>ADN18430</t>
  </si>
  <si>
    <t>48611VB900</t>
  </si>
  <si>
    <t>ADN185100</t>
  </si>
  <si>
    <t>ADN185101</t>
  </si>
  <si>
    <t>ADN185102</t>
  </si>
  <si>
    <t>ADN185103</t>
  </si>
  <si>
    <t>ADN185104</t>
  </si>
  <si>
    <t>54617-CG000</t>
  </si>
  <si>
    <t>ADN185105</t>
  </si>
  <si>
    <t>54668-EG001</t>
  </si>
  <si>
    <t>ADN185106</t>
  </si>
  <si>
    <t>54618-EG001</t>
  </si>
  <si>
    <t>ADN185107</t>
  </si>
  <si>
    <t>56261-1AD0B</t>
  </si>
  <si>
    <t>ADN185108</t>
  </si>
  <si>
    <t>56261-1AD0A</t>
  </si>
  <si>
    <t>ADN185109</t>
  </si>
  <si>
    <t>54618-F3901</t>
  </si>
  <si>
    <t>ADN185110</t>
  </si>
  <si>
    <t>54668-EG011</t>
  </si>
  <si>
    <t>ADN185111</t>
  </si>
  <si>
    <t>54525-AV601</t>
  </si>
  <si>
    <t>ADN185112</t>
  </si>
  <si>
    <t>54524-AV601</t>
  </si>
  <si>
    <t>ADN185113</t>
  </si>
  <si>
    <t>ADN185114</t>
  </si>
  <si>
    <t>ADN185115</t>
  </si>
  <si>
    <t>ADN185118</t>
  </si>
  <si>
    <t>54668-1CA1A</t>
  </si>
  <si>
    <t>ADN185119</t>
  </si>
  <si>
    <t>54618-1CA1A</t>
  </si>
  <si>
    <t>ADN185120</t>
  </si>
  <si>
    <t>54618-1CA0A</t>
  </si>
  <si>
    <t>ADN185121</t>
  </si>
  <si>
    <t>54668-1CA0A</t>
  </si>
  <si>
    <t>ADN185122</t>
  </si>
  <si>
    <t>54668-JK50A</t>
  </si>
  <si>
    <t>ADN185123</t>
  </si>
  <si>
    <t>54618-JK50A</t>
  </si>
  <si>
    <t>ADN185124</t>
  </si>
  <si>
    <t>54668-JK01A</t>
  </si>
  <si>
    <t>ADN185125</t>
  </si>
  <si>
    <t>54618-JK01A</t>
  </si>
  <si>
    <t>ADN185126</t>
  </si>
  <si>
    <t>54618-CY00A</t>
  </si>
  <si>
    <t>ADN185127</t>
  </si>
  <si>
    <t>54618-7S000</t>
  </si>
  <si>
    <t>ADN185128</t>
  </si>
  <si>
    <t>56261-7S011</t>
  </si>
  <si>
    <t>ADN185129</t>
  </si>
  <si>
    <t>56261-7S001</t>
  </si>
  <si>
    <t>ADN185130</t>
  </si>
  <si>
    <t>54618-JF00D</t>
  </si>
  <si>
    <t>ADN185131</t>
  </si>
  <si>
    <t>54618-JX05B</t>
  </si>
  <si>
    <t>ADN185132</t>
  </si>
  <si>
    <t>556191KD0A</t>
  </si>
  <si>
    <t>ADN185133</t>
  </si>
  <si>
    <t>556181KD0A</t>
  </si>
  <si>
    <t>ADN185134</t>
  </si>
  <si>
    <t>550615V201</t>
  </si>
  <si>
    <t>ADN185135</t>
  </si>
  <si>
    <t>562602W100</t>
  </si>
  <si>
    <t>ADN185136</t>
  </si>
  <si>
    <t>54668BA30A</t>
  </si>
  <si>
    <t>ADN185137</t>
  </si>
  <si>
    <t>54618BA30A</t>
  </si>
  <si>
    <t>ADN18529</t>
  </si>
  <si>
    <t>54618-50Y00</t>
  </si>
  <si>
    <t>ADN18530</t>
  </si>
  <si>
    <t>56261-50J00</t>
  </si>
  <si>
    <t>ADN18531</t>
  </si>
  <si>
    <t>54618-58Y20</t>
  </si>
  <si>
    <t>ADN18533</t>
  </si>
  <si>
    <t>562614F710</t>
  </si>
  <si>
    <t>ADN18535</t>
  </si>
  <si>
    <t>54618-90J11</t>
  </si>
  <si>
    <t>ADN18537</t>
  </si>
  <si>
    <t>54618-0F000</t>
  </si>
  <si>
    <t>ADN18538</t>
  </si>
  <si>
    <t>56260-0F001</t>
  </si>
  <si>
    <t>ADN18539</t>
  </si>
  <si>
    <t>54618-OE000</t>
  </si>
  <si>
    <t>ADN18540</t>
  </si>
  <si>
    <t>54618-47B00</t>
  </si>
  <si>
    <t>ADN18541</t>
  </si>
  <si>
    <t>54618-4M400</t>
  </si>
  <si>
    <t>ADN18542</t>
  </si>
  <si>
    <t>546182Y00A</t>
  </si>
  <si>
    <t>ADN18543</t>
  </si>
  <si>
    <t>546682Y00A</t>
  </si>
  <si>
    <t>ADN18544</t>
  </si>
  <si>
    <t>54618-AU000</t>
  </si>
  <si>
    <t>ADN18545</t>
  </si>
  <si>
    <t>54668-AU000</t>
  </si>
  <si>
    <t>ADN18546</t>
  </si>
  <si>
    <t>56261-0E000</t>
  </si>
  <si>
    <t>ADN18547</t>
  </si>
  <si>
    <t>54618-0C011</t>
  </si>
  <si>
    <t>ADN18548</t>
  </si>
  <si>
    <t>54668-9C000</t>
  </si>
  <si>
    <t>ADN18549</t>
  </si>
  <si>
    <t>54618-9C002</t>
  </si>
  <si>
    <t>ADN18550</t>
  </si>
  <si>
    <t>56260-41G11</t>
  </si>
  <si>
    <t>ADN18551</t>
  </si>
  <si>
    <t>56260-VB010</t>
  </si>
  <si>
    <t>ADN18553</t>
  </si>
  <si>
    <t>54618-VB000</t>
  </si>
  <si>
    <t>ADN18555</t>
  </si>
  <si>
    <t>ADN18556</t>
  </si>
  <si>
    <t>ADN18557</t>
  </si>
  <si>
    <t>5461600QAB</t>
  </si>
  <si>
    <t>ADN18558</t>
  </si>
  <si>
    <t>5461800QAA</t>
  </si>
  <si>
    <t>ADN18559</t>
  </si>
  <si>
    <t>54618-2F010</t>
  </si>
  <si>
    <t>ADN18560</t>
  </si>
  <si>
    <t>ADN18561</t>
  </si>
  <si>
    <t>ADN18562</t>
  </si>
  <si>
    <t>ADN18562C</t>
  </si>
  <si>
    <t>56260-VC300</t>
  </si>
  <si>
    <t>ADN18564</t>
  </si>
  <si>
    <t>54618-8H300</t>
  </si>
  <si>
    <t>ADN18565</t>
  </si>
  <si>
    <t>54668-8H300</t>
  </si>
  <si>
    <t>ADN18566</t>
  </si>
  <si>
    <t>54618-4U000</t>
  </si>
  <si>
    <t>ADN18567</t>
  </si>
  <si>
    <t>54668-4U000</t>
  </si>
  <si>
    <t>ADN18568</t>
  </si>
  <si>
    <t>54618-AX600</t>
  </si>
  <si>
    <t>ADN18570</t>
  </si>
  <si>
    <t>56261-EQ000</t>
  </si>
  <si>
    <t>ADN18571</t>
  </si>
  <si>
    <t>54618-01G00</t>
  </si>
  <si>
    <t>ADN18572</t>
  </si>
  <si>
    <t>54618-56S11</t>
  </si>
  <si>
    <t>ADN18574</t>
  </si>
  <si>
    <t>54618-CA000</t>
  </si>
  <si>
    <t>ADN18575</t>
  </si>
  <si>
    <t>54668-CA000</t>
  </si>
  <si>
    <t>ADN18576</t>
  </si>
  <si>
    <t>54618-CA010</t>
  </si>
  <si>
    <t>ADN18577</t>
  </si>
  <si>
    <t>54668-CA010</t>
  </si>
  <si>
    <t>ADN18578</t>
  </si>
  <si>
    <t>54618-35F10</t>
  </si>
  <si>
    <t>ADN18579</t>
  </si>
  <si>
    <t>56261-AV610</t>
  </si>
  <si>
    <t>ADN18580</t>
  </si>
  <si>
    <t>54668-EG01A</t>
  </si>
  <si>
    <t>ADN18581</t>
  </si>
  <si>
    <t>54618-EG01A</t>
  </si>
  <si>
    <t>ADN18582</t>
  </si>
  <si>
    <t>54668-WL010</t>
  </si>
  <si>
    <t>ADN18583</t>
  </si>
  <si>
    <t>54618-WL010</t>
  </si>
  <si>
    <t>ADN18584</t>
  </si>
  <si>
    <t>54618-0W000</t>
  </si>
  <si>
    <t>ADN18587</t>
  </si>
  <si>
    <t>54668-JD00A</t>
  </si>
  <si>
    <t>ADN18588</t>
  </si>
  <si>
    <t>54618-JD00A</t>
  </si>
  <si>
    <t>ADN18589</t>
  </si>
  <si>
    <t>54618-0W001</t>
  </si>
  <si>
    <t>ADN18590</t>
  </si>
  <si>
    <t>54618-85E00</t>
  </si>
  <si>
    <t>ADN18591</t>
  </si>
  <si>
    <t>54668-85E00</t>
  </si>
  <si>
    <t>ADN18592</t>
  </si>
  <si>
    <t>54618-05U00</t>
  </si>
  <si>
    <t>ADN18593</t>
  </si>
  <si>
    <t>54668-EA010</t>
  </si>
  <si>
    <t>ADN18594</t>
  </si>
  <si>
    <t>54618-EA010</t>
  </si>
  <si>
    <t>ADN18595</t>
  </si>
  <si>
    <t>55619-JD00A</t>
  </si>
  <si>
    <t>ADN18596</t>
  </si>
  <si>
    <t>55618-JD00A</t>
  </si>
  <si>
    <t>ADN18597</t>
  </si>
  <si>
    <t>56261-EA510</t>
  </si>
  <si>
    <t>ADN18598</t>
  </si>
  <si>
    <t>56261-EA500</t>
  </si>
  <si>
    <t>ADN18599</t>
  </si>
  <si>
    <t>ADN18601</t>
  </si>
  <si>
    <t>40110-T3060</t>
  </si>
  <si>
    <t>ADN18602</t>
  </si>
  <si>
    <t>40110-T3025</t>
  </si>
  <si>
    <t>ADN18603</t>
  </si>
  <si>
    <t>40161-T3060</t>
  </si>
  <si>
    <t>ADN18605</t>
  </si>
  <si>
    <t>40160-T3060</t>
  </si>
  <si>
    <t>ADN18608</t>
  </si>
  <si>
    <t>40110-G5110</t>
  </si>
  <si>
    <t>ADN18609</t>
  </si>
  <si>
    <t>40160-01A25</t>
  </si>
  <si>
    <t>ADN18610</t>
  </si>
  <si>
    <t>40160-85E00</t>
  </si>
  <si>
    <t>ADN186100</t>
  </si>
  <si>
    <t>54501-AV606</t>
  </si>
  <si>
    <t>ADN186101</t>
  </si>
  <si>
    <t>54500-AV606</t>
  </si>
  <si>
    <t>ADN186102</t>
  </si>
  <si>
    <t>40160-0W025</t>
  </si>
  <si>
    <t>ADN186103</t>
  </si>
  <si>
    <t>54502-00QAA</t>
  </si>
  <si>
    <t>ADN186105</t>
  </si>
  <si>
    <t>54503-00QAA</t>
  </si>
  <si>
    <t>ADN186106</t>
  </si>
  <si>
    <t>40161-5C000</t>
  </si>
  <si>
    <t>ADN186107</t>
  </si>
  <si>
    <t>40160-00Q0C</t>
  </si>
  <si>
    <t>ADN186108</t>
  </si>
  <si>
    <t>54500-2S688</t>
  </si>
  <si>
    <t>ADN186109</t>
  </si>
  <si>
    <t>54501-2S688</t>
  </si>
  <si>
    <t>ADN18611</t>
  </si>
  <si>
    <t>40160-A8625</t>
  </si>
  <si>
    <t>ADN186111</t>
  </si>
  <si>
    <t>ADN186112</t>
  </si>
  <si>
    <t>ADN186113</t>
  </si>
  <si>
    <t>ADN186114</t>
  </si>
  <si>
    <t>ADN186115</t>
  </si>
  <si>
    <t>ADN186116</t>
  </si>
  <si>
    <t>54501-EW000</t>
  </si>
  <si>
    <t>ADN186117</t>
  </si>
  <si>
    <t>54500-EW000</t>
  </si>
  <si>
    <t>ADN186118</t>
  </si>
  <si>
    <t>54501-00Q0L</t>
  </si>
  <si>
    <t>ADN186119</t>
  </si>
  <si>
    <t>54501-JD000</t>
  </si>
  <si>
    <t>ADN186120</t>
  </si>
  <si>
    <t>54500-JD000</t>
  </si>
  <si>
    <t>ADN186121</t>
  </si>
  <si>
    <t>54525-EB30A</t>
  </si>
  <si>
    <t>ADN186122</t>
  </si>
  <si>
    <t>54524-EB30A</t>
  </si>
  <si>
    <t>ADN186123</t>
  </si>
  <si>
    <t>ADN186124</t>
  </si>
  <si>
    <t>54501-EB300</t>
  </si>
  <si>
    <t>ADN186125</t>
  </si>
  <si>
    <t>54500-EB300</t>
  </si>
  <si>
    <t>ADN186126</t>
  </si>
  <si>
    <t>54524-2S486</t>
  </si>
  <si>
    <t>ADN186127</t>
  </si>
  <si>
    <t>54503-55G90</t>
  </si>
  <si>
    <t>ADN186128</t>
  </si>
  <si>
    <t>ADN186129</t>
  </si>
  <si>
    <t>54501-1KA0B</t>
  </si>
  <si>
    <t>ADN186130</t>
  </si>
  <si>
    <t>54500-1KA0B</t>
  </si>
  <si>
    <t>ADN186131</t>
  </si>
  <si>
    <t>54501-EL000</t>
  </si>
  <si>
    <t>ADN186132</t>
  </si>
  <si>
    <t>54500-EL000</t>
  </si>
  <si>
    <t>ADN186133</t>
  </si>
  <si>
    <t>40160-9X50B</t>
  </si>
  <si>
    <t>ADN186135</t>
  </si>
  <si>
    <t>54500-65F00</t>
  </si>
  <si>
    <t>ADN186137</t>
  </si>
  <si>
    <t>54500-4U012</t>
  </si>
  <si>
    <t>ADN186138</t>
  </si>
  <si>
    <t>54501-CA010</t>
  </si>
  <si>
    <t>ADN186139</t>
  </si>
  <si>
    <t>54500-CA010</t>
  </si>
  <si>
    <t>ADN186140</t>
  </si>
  <si>
    <t>551A1-EB31A</t>
  </si>
  <si>
    <t>ADN186141</t>
  </si>
  <si>
    <t>551A0-EB31A</t>
  </si>
  <si>
    <t>ADN186142</t>
  </si>
  <si>
    <t>54501-VK385</t>
  </si>
  <si>
    <t>ADN186143</t>
  </si>
  <si>
    <t>54500-VK385</t>
  </si>
  <si>
    <t>ADN186144</t>
  </si>
  <si>
    <t>55111-JD00A</t>
  </si>
  <si>
    <t>ADN186145</t>
  </si>
  <si>
    <t>55110-JD000</t>
  </si>
  <si>
    <t>ADN186146</t>
  </si>
  <si>
    <t>E4525-VK385</t>
  </si>
  <si>
    <t>ADN186147</t>
  </si>
  <si>
    <t>E4525-VK085</t>
  </si>
  <si>
    <t>ADN186148</t>
  </si>
  <si>
    <t>E4524-VK085</t>
  </si>
  <si>
    <t>ADN186149</t>
  </si>
  <si>
    <t>E4525-2S686</t>
  </si>
  <si>
    <t>ADN186150</t>
  </si>
  <si>
    <t>E4524-2S686</t>
  </si>
  <si>
    <t>ADN186151</t>
  </si>
  <si>
    <t>E4524-VK385</t>
  </si>
  <si>
    <t>ADN186152</t>
  </si>
  <si>
    <t>545011HA0C</t>
  </si>
  <si>
    <t>ADN186153</t>
  </si>
  <si>
    <t>545001HA0C</t>
  </si>
  <si>
    <t>ADN186154</t>
  </si>
  <si>
    <t>551B0EB300</t>
  </si>
  <si>
    <t>ADN186155</t>
  </si>
  <si>
    <t>55111JG00A</t>
  </si>
  <si>
    <t>ADN186156</t>
  </si>
  <si>
    <t>55110JG000</t>
  </si>
  <si>
    <t>ADN186157</t>
  </si>
  <si>
    <t>55121JD000</t>
  </si>
  <si>
    <t>ADN186158</t>
  </si>
  <si>
    <t>55120JD000</t>
  </si>
  <si>
    <t>ADN186159</t>
  </si>
  <si>
    <t>545277F000</t>
  </si>
  <si>
    <t>ADN186160</t>
  </si>
  <si>
    <t>545267F000</t>
  </si>
  <si>
    <t>ADN186161</t>
  </si>
  <si>
    <t>545259X502</t>
  </si>
  <si>
    <t>ADN186162</t>
  </si>
  <si>
    <t>545249X502</t>
  </si>
  <si>
    <t>ADN186163</t>
  </si>
  <si>
    <t>40160MD00A</t>
  </si>
  <si>
    <t>ADN18627</t>
  </si>
  <si>
    <t>40160-3T426</t>
  </si>
  <si>
    <t>ADN18630</t>
  </si>
  <si>
    <t>54500-52Y10</t>
  </si>
  <si>
    <t>ADN18631</t>
  </si>
  <si>
    <t>54500-50A00</t>
  </si>
  <si>
    <t>ADN18633</t>
  </si>
  <si>
    <t>54500-52F00</t>
  </si>
  <si>
    <t>ADN18638</t>
  </si>
  <si>
    <t>40160-7F000</t>
  </si>
  <si>
    <t>ADN18639</t>
  </si>
  <si>
    <t>54524-2F010</t>
  </si>
  <si>
    <t>ADN18640</t>
  </si>
  <si>
    <t>54525-2F010</t>
  </si>
  <si>
    <t>ADN18641</t>
  </si>
  <si>
    <t>54502-2S485</t>
  </si>
  <si>
    <t>ADN18642</t>
  </si>
  <si>
    <t>54503-2S485</t>
  </si>
  <si>
    <t>ADN18645</t>
  </si>
  <si>
    <t>54502-01N25</t>
  </si>
  <si>
    <t>ADN18646</t>
  </si>
  <si>
    <t>40160-0C000</t>
  </si>
  <si>
    <t>ADN18647</t>
  </si>
  <si>
    <t>40160-05U00</t>
  </si>
  <si>
    <t>ADN18648</t>
  </si>
  <si>
    <t>40160-9C500</t>
  </si>
  <si>
    <t>ADN18649</t>
  </si>
  <si>
    <t>40161-9C500</t>
  </si>
  <si>
    <t>ADN18651</t>
  </si>
  <si>
    <t>40160-4F105</t>
  </si>
  <si>
    <t>ADN18652</t>
  </si>
  <si>
    <t>54500-86J00</t>
  </si>
  <si>
    <t>ADN18653</t>
  </si>
  <si>
    <t>54501-86J00</t>
  </si>
  <si>
    <t>ADN18656</t>
  </si>
  <si>
    <t>54501-21B00</t>
  </si>
  <si>
    <t>ADN18657</t>
  </si>
  <si>
    <t>54500-21B00</t>
  </si>
  <si>
    <t>ADN18658</t>
  </si>
  <si>
    <t>54501-0M060</t>
  </si>
  <si>
    <t>ADN18659</t>
  </si>
  <si>
    <t>54500-0M060</t>
  </si>
  <si>
    <t>ADN18660</t>
  </si>
  <si>
    <t>ADN18661</t>
  </si>
  <si>
    <t>54500-41U01</t>
  </si>
  <si>
    <t>ADN18662</t>
  </si>
  <si>
    <t>54501-2F500</t>
  </si>
  <si>
    <t>ADN18663</t>
  </si>
  <si>
    <t>54500-2F500</t>
  </si>
  <si>
    <t>ADN18664</t>
  </si>
  <si>
    <t>54500-4F105</t>
  </si>
  <si>
    <t>ADN18665</t>
  </si>
  <si>
    <t>54501-4F105</t>
  </si>
  <si>
    <t>ADN18666</t>
  </si>
  <si>
    <t>ADN18667</t>
  </si>
  <si>
    <t>54502-55G90</t>
  </si>
  <si>
    <t>ADN18668</t>
  </si>
  <si>
    <t>54500-69C60</t>
  </si>
  <si>
    <t>ADN18669</t>
  </si>
  <si>
    <t>54501-69C60</t>
  </si>
  <si>
    <t>ADN18670</t>
  </si>
  <si>
    <t>54500-52Y70</t>
  </si>
  <si>
    <t>ADN18671</t>
  </si>
  <si>
    <t>54501-52Y70</t>
  </si>
  <si>
    <t>ADN18674</t>
  </si>
  <si>
    <t>40160-G4010</t>
  </si>
  <si>
    <t>ADN18676</t>
  </si>
  <si>
    <t>40160-5C000</t>
  </si>
  <si>
    <t>ADN18677</t>
  </si>
  <si>
    <t>54501-7C350</t>
  </si>
  <si>
    <t>ADN18678</t>
  </si>
  <si>
    <t>54500-7C350</t>
  </si>
  <si>
    <t>ADN18679</t>
  </si>
  <si>
    <t>54501-BM410</t>
  </si>
  <si>
    <t>ADN18680</t>
  </si>
  <si>
    <t>54500-BM410</t>
  </si>
  <si>
    <t>ADN18681</t>
  </si>
  <si>
    <t>54501-2Y412</t>
  </si>
  <si>
    <t>ADN18682</t>
  </si>
  <si>
    <t>54500-2Y412</t>
  </si>
  <si>
    <t>ADN18683</t>
  </si>
  <si>
    <t>54501-44P03</t>
  </si>
  <si>
    <t>ADN18684</t>
  </si>
  <si>
    <t>54500-44P03</t>
  </si>
  <si>
    <t>ADN18685</t>
  </si>
  <si>
    <t>54501-37P00</t>
  </si>
  <si>
    <t>ADN18687C</t>
  </si>
  <si>
    <t>54501-8H310</t>
  </si>
  <si>
    <t>ADN18688C</t>
  </si>
  <si>
    <t>54500-8H310</t>
  </si>
  <si>
    <t>ADN18689</t>
  </si>
  <si>
    <t>ADN18690</t>
  </si>
  <si>
    <t>ADN18691</t>
  </si>
  <si>
    <t>40173-AL500</t>
  </si>
  <si>
    <t>ADN18692</t>
  </si>
  <si>
    <t>54500-6F600</t>
  </si>
  <si>
    <t>ADN18693</t>
  </si>
  <si>
    <t>54501-6F600</t>
  </si>
  <si>
    <t>ADN18694</t>
  </si>
  <si>
    <t>40160-2S601</t>
  </si>
  <si>
    <t>ADN18695</t>
  </si>
  <si>
    <t>ADN18696</t>
  </si>
  <si>
    <t>ADN18697</t>
  </si>
  <si>
    <t>54525-2S486</t>
  </si>
  <si>
    <t>ADN18698</t>
  </si>
  <si>
    <t>54501-AX600</t>
  </si>
  <si>
    <t>ADN18699</t>
  </si>
  <si>
    <t>54500-AX600</t>
  </si>
  <si>
    <t>ADN18703</t>
  </si>
  <si>
    <t>48510-50W00</t>
  </si>
  <si>
    <t>ADN18704</t>
  </si>
  <si>
    <t>48510-B9525</t>
  </si>
  <si>
    <t>ADN18708</t>
  </si>
  <si>
    <t>48510-2T025</t>
  </si>
  <si>
    <t>ADN187100</t>
  </si>
  <si>
    <t>48570-C8200</t>
  </si>
  <si>
    <t>ADN187101</t>
  </si>
  <si>
    <t>48571-2T025</t>
  </si>
  <si>
    <t>ADN187104</t>
  </si>
  <si>
    <t>48520-2S485</t>
  </si>
  <si>
    <t>ADN187105</t>
  </si>
  <si>
    <t>48520-3S525</t>
  </si>
  <si>
    <t>ADN187111</t>
  </si>
  <si>
    <t>48530-35G25</t>
  </si>
  <si>
    <t>ADN187112</t>
  </si>
  <si>
    <t>48530-2S485</t>
  </si>
  <si>
    <t>ADN187113</t>
  </si>
  <si>
    <t>48530-2S625</t>
  </si>
  <si>
    <t>ADN187116</t>
  </si>
  <si>
    <t>48520-VB025</t>
  </si>
  <si>
    <t>ADN187117</t>
  </si>
  <si>
    <t>48570-VB025</t>
  </si>
  <si>
    <t>ADN187119</t>
  </si>
  <si>
    <t>48570-61G25</t>
  </si>
  <si>
    <t>ADN187120</t>
  </si>
  <si>
    <t>48520-61G25</t>
  </si>
  <si>
    <t>ADN187121</t>
  </si>
  <si>
    <t>48520-23U25</t>
  </si>
  <si>
    <t>ADN187122</t>
  </si>
  <si>
    <t>48530-01G00</t>
  </si>
  <si>
    <t>ADN187124</t>
  </si>
  <si>
    <t>48520-6F625</t>
  </si>
  <si>
    <t>ADN187125</t>
  </si>
  <si>
    <t>48510-01G25</t>
  </si>
  <si>
    <t>ADN187126</t>
  </si>
  <si>
    <t>48510-2S485</t>
  </si>
  <si>
    <t>ADN187127</t>
  </si>
  <si>
    <t>48510-31G25</t>
  </si>
  <si>
    <t>ADN187128</t>
  </si>
  <si>
    <t>48510-61G25</t>
  </si>
  <si>
    <t>ADN187129</t>
  </si>
  <si>
    <t>4852135A06</t>
  </si>
  <si>
    <t>ADN18713</t>
  </si>
  <si>
    <t>48520-01E26</t>
  </si>
  <si>
    <t>ADN187130</t>
  </si>
  <si>
    <t>48530-31G25</t>
  </si>
  <si>
    <t>ADN187132</t>
  </si>
  <si>
    <t>48560-09G25</t>
  </si>
  <si>
    <t>ADN187133</t>
  </si>
  <si>
    <t>48560-31G25</t>
  </si>
  <si>
    <t>ADN187134</t>
  </si>
  <si>
    <t>48560-3S525</t>
  </si>
  <si>
    <t>ADN187135</t>
  </si>
  <si>
    <t>48560-61G25</t>
  </si>
  <si>
    <t>ADN187136</t>
  </si>
  <si>
    <t>48570-3S525</t>
  </si>
  <si>
    <t>ADN187137</t>
  </si>
  <si>
    <t>48521-2S485</t>
  </si>
  <si>
    <t>ADN187139</t>
  </si>
  <si>
    <t>48521-1M226</t>
  </si>
  <si>
    <t>ADN187140</t>
  </si>
  <si>
    <t>48520-41B25</t>
  </si>
  <si>
    <t>ADN187141</t>
  </si>
  <si>
    <t>48521-4M528</t>
  </si>
  <si>
    <t>ADN187143</t>
  </si>
  <si>
    <t>48680-2T025</t>
  </si>
  <si>
    <t>ADN187144</t>
  </si>
  <si>
    <t>48521-40U01</t>
  </si>
  <si>
    <t>ADN187145</t>
  </si>
  <si>
    <t>ADN187145C</t>
  </si>
  <si>
    <t>48560-0F400</t>
  </si>
  <si>
    <t>ADN187146</t>
  </si>
  <si>
    <t>48521-8H300</t>
  </si>
  <si>
    <t>ADN187147</t>
  </si>
  <si>
    <t>48520-AL525</t>
  </si>
  <si>
    <t>ADN187148</t>
  </si>
  <si>
    <t>48640-AL585</t>
  </si>
  <si>
    <t>ADN187149</t>
  </si>
  <si>
    <t>4852000QAH</t>
  </si>
  <si>
    <t>ADN18715</t>
  </si>
  <si>
    <t>48520-01G25</t>
  </si>
  <si>
    <t>ADN187150</t>
  </si>
  <si>
    <t>4852000QAJ</t>
  </si>
  <si>
    <t>ADN187151</t>
  </si>
  <si>
    <t>ADN187152</t>
  </si>
  <si>
    <t>48521-AL525</t>
  </si>
  <si>
    <t>ADN187154</t>
  </si>
  <si>
    <t>48560-2S485</t>
  </si>
  <si>
    <t>ADN187155</t>
  </si>
  <si>
    <t>48560-2S625</t>
  </si>
  <si>
    <t>ADN187156C</t>
  </si>
  <si>
    <t>48530-2T002</t>
  </si>
  <si>
    <t>ADN187157C</t>
  </si>
  <si>
    <t>48660-5T000</t>
  </si>
  <si>
    <t>ADN187158</t>
  </si>
  <si>
    <t>48521-EA000</t>
  </si>
  <si>
    <t>ADN187161</t>
  </si>
  <si>
    <t>48570-VD225</t>
  </si>
  <si>
    <t>ADN187162</t>
  </si>
  <si>
    <t>48520-VD225</t>
  </si>
  <si>
    <t>ADN187163</t>
  </si>
  <si>
    <t>48520-VW000</t>
  </si>
  <si>
    <t>ADN187164</t>
  </si>
  <si>
    <t>48640-AX602</t>
  </si>
  <si>
    <t>ADN187165</t>
  </si>
  <si>
    <t>48520-AX602</t>
  </si>
  <si>
    <t>ADN187166</t>
  </si>
  <si>
    <t>49001-2F011</t>
  </si>
  <si>
    <t>ADN187167</t>
  </si>
  <si>
    <t>ADN187167C</t>
  </si>
  <si>
    <t>48640-AX600</t>
  </si>
  <si>
    <t>ADN187168</t>
  </si>
  <si>
    <t>ADN187168C</t>
  </si>
  <si>
    <t>48520-AX600</t>
  </si>
  <si>
    <t>ADN187169</t>
  </si>
  <si>
    <t>48521-10V08</t>
  </si>
  <si>
    <t>ADN187170</t>
  </si>
  <si>
    <t>48520-CB025</t>
  </si>
  <si>
    <t>ADN187171</t>
  </si>
  <si>
    <t>48530-0F400</t>
  </si>
  <si>
    <t>ADN187173</t>
  </si>
  <si>
    <t>48520-00QAK</t>
  </si>
  <si>
    <t>ADN187174</t>
  </si>
  <si>
    <t>48520-00QAL</t>
  </si>
  <si>
    <t>ADN187175</t>
  </si>
  <si>
    <t>48520-9C025</t>
  </si>
  <si>
    <t>ADN187176</t>
  </si>
  <si>
    <t>ADN187177</t>
  </si>
  <si>
    <t>48560-3S185</t>
  </si>
  <si>
    <t>ADN187178</t>
  </si>
  <si>
    <t>48502-3S525</t>
  </si>
  <si>
    <t>ADN187180</t>
  </si>
  <si>
    <t>48640-3U025</t>
  </si>
  <si>
    <t>ADN187181</t>
  </si>
  <si>
    <t>48520-3U025</t>
  </si>
  <si>
    <t>ADN187182</t>
  </si>
  <si>
    <t>48530-0F000</t>
  </si>
  <si>
    <t>ADN187183</t>
  </si>
  <si>
    <t>48520-71L25</t>
  </si>
  <si>
    <t>ADN187184</t>
  </si>
  <si>
    <t>48520-9Y025</t>
  </si>
  <si>
    <t>ADN187185</t>
  </si>
  <si>
    <t>48640-9Y025</t>
  </si>
  <si>
    <t>ADN187186</t>
  </si>
  <si>
    <t>48521CB025</t>
  </si>
  <si>
    <t>ADN187187</t>
  </si>
  <si>
    <t>D8520-JA00A</t>
  </si>
  <si>
    <t>ADN187188</t>
  </si>
  <si>
    <t>D8640-JA00A</t>
  </si>
  <si>
    <t>ADN187189</t>
  </si>
  <si>
    <t>D8640-EW00A</t>
  </si>
  <si>
    <t>ADN187190</t>
  </si>
  <si>
    <t>D8520-EW00A</t>
  </si>
  <si>
    <t>ADN187191</t>
  </si>
  <si>
    <t>48527-JD01A</t>
  </si>
  <si>
    <t>ADN187192</t>
  </si>
  <si>
    <t>48647-JD01A</t>
  </si>
  <si>
    <t>ADN187195</t>
  </si>
  <si>
    <t>48640-EA01J</t>
  </si>
  <si>
    <t>ADN187196</t>
  </si>
  <si>
    <t>48520-EA01J</t>
  </si>
  <si>
    <t>ADN187197</t>
  </si>
  <si>
    <t>48520-00QAM</t>
  </si>
  <si>
    <t>ADN187198</t>
  </si>
  <si>
    <t>ADN187199</t>
  </si>
  <si>
    <t>48520-EG025</t>
  </si>
  <si>
    <t>ADN18720</t>
  </si>
  <si>
    <t>48520-31G25</t>
  </si>
  <si>
    <t>ADN187200</t>
  </si>
  <si>
    <t>48640-EG025</t>
  </si>
  <si>
    <t>ADN187201</t>
  </si>
  <si>
    <t>ADN187202</t>
  </si>
  <si>
    <t>ADN187203</t>
  </si>
  <si>
    <t>ADN187204</t>
  </si>
  <si>
    <t>ADN187205</t>
  </si>
  <si>
    <t>ADN187206</t>
  </si>
  <si>
    <t>ADN187207</t>
  </si>
  <si>
    <t>ADN187208</t>
  </si>
  <si>
    <t>ADN187209</t>
  </si>
  <si>
    <t>ADN187210</t>
  </si>
  <si>
    <t>48520-7S025</t>
  </si>
  <si>
    <t>ADN187211</t>
  </si>
  <si>
    <t>48640-7S025</t>
  </si>
  <si>
    <t>ADN187213</t>
  </si>
  <si>
    <t>48521-4U000</t>
  </si>
  <si>
    <t>ADN187214</t>
  </si>
  <si>
    <t>48521-CG025</t>
  </si>
  <si>
    <t>ADN187215</t>
  </si>
  <si>
    <t>ADN187216</t>
  </si>
  <si>
    <t>48521-0W025</t>
  </si>
  <si>
    <t>ADN187217</t>
  </si>
  <si>
    <t>ADN187218</t>
  </si>
  <si>
    <t>ADN187219</t>
  </si>
  <si>
    <t>ADN187220</t>
  </si>
  <si>
    <t>48521-8H326</t>
  </si>
  <si>
    <t>ADN187221</t>
  </si>
  <si>
    <t>D8E20-CG80A</t>
  </si>
  <si>
    <t>ADN187222</t>
  </si>
  <si>
    <t>D8F40-CG80A</t>
  </si>
  <si>
    <t>ADN187223</t>
  </si>
  <si>
    <t>48640-EG026</t>
  </si>
  <si>
    <t>ADN187224</t>
  </si>
  <si>
    <t>48520-EG026</t>
  </si>
  <si>
    <t>ADN187225</t>
  </si>
  <si>
    <t>48520-95F0A</t>
  </si>
  <si>
    <t>ADN187226</t>
  </si>
  <si>
    <t>D8640-1HA0A</t>
  </si>
  <si>
    <t>ADN187227</t>
  </si>
  <si>
    <t>D8520-1HA0A</t>
  </si>
  <si>
    <t>ADN187228</t>
  </si>
  <si>
    <t>11200361-0</t>
  </si>
  <si>
    <t>ADN187229</t>
  </si>
  <si>
    <t>11200360-0</t>
  </si>
  <si>
    <t>ADN18723</t>
  </si>
  <si>
    <t>48520-50A26</t>
  </si>
  <si>
    <t>ADN187231</t>
  </si>
  <si>
    <t>48510-F3902</t>
  </si>
  <si>
    <t>ADN187232</t>
  </si>
  <si>
    <t>48561-F3900</t>
  </si>
  <si>
    <t>ADN187233</t>
  </si>
  <si>
    <t>48630-9X501</t>
  </si>
  <si>
    <t>ADN187234</t>
  </si>
  <si>
    <t>48510-9X501</t>
  </si>
  <si>
    <t>ADN187235</t>
  </si>
  <si>
    <t>D8520-1AA0A</t>
  </si>
  <si>
    <t>ADN187236</t>
  </si>
  <si>
    <t>D8640-1AA0A</t>
  </si>
  <si>
    <t>ADN187237</t>
  </si>
  <si>
    <t>D8640EB70A</t>
  </si>
  <si>
    <t>Levi spoljni kraj vezne poluga</t>
  </si>
  <si>
    <t>ADN187238</t>
  </si>
  <si>
    <t>D8520EB70A</t>
  </si>
  <si>
    <t>ADN187239</t>
  </si>
  <si>
    <t>D86401KA0A</t>
  </si>
  <si>
    <t>ADN18724</t>
  </si>
  <si>
    <t>48520-53E25</t>
  </si>
  <si>
    <t>ADN187240</t>
  </si>
  <si>
    <t>D85201KA0A</t>
  </si>
  <si>
    <t>ADN187241</t>
  </si>
  <si>
    <t>48510F3900</t>
  </si>
  <si>
    <t>ADN187242</t>
  </si>
  <si>
    <t>486809X501</t>
  </si>
  <si>
    <t>ADN187243</t>
  </si>
  <si>
    <t>48512-F3900</t>
  </si>
  <si>
    <t>centralna spona</t>
  </si>
  <si>
    <t>ADN187244</t>
  </si>
  <si>
    <t>4852000Q0F</t>
  </si>
  <si>
    <t>ADN187245</t>
  </si>
  <si>
    <t>4852000Q0E</t>
  </si>
  <si>
    <t>ADN18731</t>
  </si>
  <si>
    <t>48630-2T025</t>
  </si>
  <si>
    <t>ADN18735</t>
  </si>
  <si>
    <t>48520-V5001</t>
  </si>
  <si>
    <t>ADN18739</t>
  </si>
  <si>
    <t>48521-01G25</t>
  </si>
  <si>
    <t>ADN18742</t>
  </si>
  <si>
    <t>48521-70A00</t>
  </si>
  <si>
    <t>ADN18743</t>
  </si>
  <si>
    <t>48521-72E00</t>
  </si>
  <si>
    <t>ADN18744</t>
  </si>
  <si>
    <t>48510-0F002</t>
  </si>
  <si>
    <t>ADN18755</t>
  </si>
  <si>
    <t>48560-10J00</t>
  </si>
  <si>
    <t>ADN18756</t>
  </si>
  <si>
    <t>48560-15Q25</t>
  </si>
  <si>
    <t>ADN18757</t>
  </si>
  <si>
    <t>48560-35G25</t>
  </si>
  <si>
    <t>ADN18768</t>
  </si>
  <si>
    <t>48570-31G25</t>
  </si>
  <si>
    <t>ADN18770</t>
  </si>
  <si>
    <t>48520-01J10</t>
  </si>
  <si>
    <t>ADN18771</t>
  </si>
  <si>
    <t>48630-50W00</t>
  </si>
  <si>
    <t>ADN18781</t>
  </si>
  <si>
    <t>48520-33P26</t>
  </si>
  <si>
    <t>ADN18789</t>
  </si>
  <si>
    <t>48520-60Y25</t>
  </si>
  <si>
    <t>ADN18790</t>
  </si>
  <si>
    <t>48570-01J00</t>
  </si>
  <si>
    <t>ADN18791</t>
  </si>
  <si>
    <t>48520-01J00</t>
  </si>
  <si>
    <t>ADN18792</t>
  </si>
  <si>
    <t>48570-01J10</t>
  </si>
  <si>
    <t>ADN18795</t>
  </si>
  <si>
    <t>48521-50Y00</t>
  </si>
  <si>
    <t>ADN18796</t>
  </si>
  <si>
    <t>48521-65F01</t>
  </si>
  <si>
    <t>ADN18798</t>
  </si>
  <si>
    <t>48580-J5100</t>
  </si>
  <si>
    <t>ADN18799</t>
  </si>
  <si>
    <t>48520-C8210</t>
  </si>
  <si>
    <t>ADN18814</t>
  </si>
  <si>
    <t>55020-9C510</t>
  </si>
  <si>
    <t>ADN18815</t>
  </si>
  <si>
    <t>55020-15G00</t>
  </si>
  <si>
    <t>ADN18816</t>
  </si>
  <si>
    <t>55020-9C004</t>
  </si>
  <si>
    <t>ADN18818</t>
  </si>
  <si>
    <t>55020-VK313</t>
  </si>
  <si>
    <t>ADN18819</t>
  </si>
  <si>
    <t>55020-2S407</t>
  </si>
  <si>
    <t>ADN18821</t>
  </si>
  <si>
    <t>55020-EB300</t>
  </si>
  <si>
    <t>ADN18822</t>
  </si>
  <si>
    <t>55020MB90A</t>
  </si>
  <si>
    <t>ADN188301</t>
  </si>
  <si>
    <t>55020-5M800</t>
  </si>
  <si>
    <t>ADN188302</t>
  </si>
  <si>
    <t>54010-4M403</t>
  </si>
  <si>
    <t>ADN188303</t>
  </si>
  <si>
    <t>54010-6M004</t>
  </si>
  <si>
    <t>ADN188304</t>
  </si>
  <si>
    <t>55020-5M801</t>
  </si>
  <si>
    <t>ADN188305</t>
  </si>
  <si>
    <t>55020-BM420</t>
  </si>
  <si>
    <t>ADN188306</t>
  </si>
  <si>
    <t>55020-BM410</t>
  </si>
  <si>
    <t>ADN188307</t>
  </si>
  <si>
    <t>54010-BN301</t>
  </si>
  <si>
    <t>ADN188308</t>
  </si>
  <si>
    <t>54010-BM401</t>
  </si>
  <si>
    <t>ADN188309</t>
  </si>
  <si>
    <t>54010-BM402</t>
  </si>
  <si>
    <t>ADN188310</t>
  </si>
  <si>
    <t>54010-BM420</t>
  </si>
  <si>
    <t>ADN188311</t>
  </si>
  <si>
    <t>55020-BU005</t>
  </si>
  <si>
    <t>ADN188312</t>
  </si>
  <si>
    <t>54010-BU300</t>
  </si>
  <si>
    <t>ADN188313</t>
  </si>
  <si>
    <t>54010-BU200</t>
  </si>
  <si>
    <t>ADN188314</t>
  </si>
  <si>
    <t>54010-BU201</t>
  </si>
  <si>
    <t>ADN188315</t>
  </si>
  <si>
    <t>54010-AX610</t>
  </si>
  <si>
    <t>ADN188316</t>
  </si>
  <si>
    <t>54010-AX611</t>
  </si>
  <si>
    <t>ADN188317</t>
  </si>
  <si>
    <t>54010-AX601</t>
  </si>
  <si>
    <t>ADN188318</t>
  </si>
  <si>
    <t>55020-AX601</t>
  </si>
  <si>
    <t>ADN188319</t>
  </si>
  <si>
    <t>55020-BC101</t>
  </si>
  <si>
    <t>ADN188320</t>
  </si>
  <si>
    <t>55020-9U00A</t>
  </si>
  <si>
    <t>ADN188321</t>
  </si>
  <si>
    <t>54010-9U00A</t>
  </si>
  <si>
    <t>ADN188322</t>
  </si>
  <si>
    <t>54010-9U01A</t>
  </si>
  <si>
    <t>ADN188323</t>
  </si>
  <si>
    <t>54010-9U21A</t>
  </si>
  <si>
    <t>ADN188324</t>
  </si>
  <si>
    <t>55020-AV600</t>
  </si>
  <si>
    <t>ADN188325</t>
  </si>
  <si>
    <t>55020-AV710</t>
  </si>
  <si>
    <t>ADN188326</t>
  </si>
  <si>
    <t>54010-AV610</t>
  </si>
  <si>
    <t>ADN188327</t>
  </si>
  <si>
    <t>54010-AV611</t>
  </si>
  <si>
    <t>ADN188328</t>
  </si>
  <si>
    <t>54010-AV612</t>
  </si>
  <si>
    <t>ADN188329</t>
  </si>
  <si>
    <t>54010-AV660</t>
  </si>
  <si>
    <t>ADN188330</t>
  </si>
  <si>
    <t>54010-BA000</t>
  </si>
  <si>
    <t>ADN188331</t>
  </si>
  <si>
    <t>54010-BA001</t>
  </si>
  <si>
    <t>ADN188332</t>
  </si>
  <si>
    <t>54010-BA002</t>
  </si>
  <si>
    <t>ADN188333</t>
  </si>
  <si>
    <t>54010-BA004</t>
  </si>
  <si>
    <t>ADN188334</t>
  </si>
  <si>
    <t>55020-JD02A</t>
  </si>
  <si>
    <t>ADN188335</t>
  </si>
  <si>
    <t>55020-JD04A</t>
  </si>
  <si>
    <t>ADN188336</t>
  </si>
  <si>
    <t>55020-JD62A</t>
  </si>
  <si>
    <t>ADN188337</t>
  </si>
  <si>
    <t>54010-JD02A</t>
  </si>
  <si>
    <t>ADN188338</t>
  </si>
  <si>
    <t>54010-JD02B</t>
  </si>
  <si>
    <t>ADN188339</t>
  </si>
  <si>
    <t>54010-JD02C</t>
  </si>
  <si>
    <t>ADN188340</t>
  </si>
  <si>
    <t>54010-JD70B</t>
  </si>
  <si>
    <t>ADN188341</t>
  </si>
  <si>
    <t>55020-8H762</t>
  </si>
  <si>
    <t>ADN188342</t>
  </si>
  <si>
    <t>54010-8H700</t>
  </si>
  <si>
    <t>ADN188343</t>
  </si>
  <si>
    <t>54010-8H611</t>
  </si>
  <si>
    <t>ADN188344</t>
  </si>
  <si>
    <t>54010-EQ02C</t>
  </si>
  <si>
    <t>ADN188345</t>
  </si>
  <si>
    <t>ADN188346</t>
  </si>
  <si>
    <t>ADN188347</t>
  </si>
  <si>
    <t>ADN188348</t>
  </si>
  <si>
    <t>54010-0M002</t>
  </si>
  <si>
    <t>ADN188349</t>
  </si>
  <si>
    <t>54010-90J77</t>
  </si>
  <si>
    <t>ADN188350</t>
  </si>
  <si>
    <t>54010-3M009</t>
  </si>
  <si>
    <t>ADN188351</t>
  </si>
  <si>
    <t>54010-0M003</t>
  </si>
  <si>
    <t>ADN188352</t>
  </si>
  <si>
    <t>54010-0M005</t>
  </si>
  <si>
    <t>ADN188353</t>
  </si>
  <si>
    <t>54010-0M000</t>
  </si>
  <si>
    <t>ADN188354</t>
  </si>
  <si>
    <t>54010-0M004</t>
  </si>
  <si>
    <t>ADN188355</t>
  </si>
  <si>
    <t>55020-0M713</t>
  </si>
  <si>
    <t>ADN188356</t>
  </si>
  <si>
    <t>55020-3M713</t>
  </si>
  <si>
    <t>ADN188357</t>
  </si>
  <si>
    <t>55020-3M013</t>
  </si>
  <si>
    <t>ADN188358</t>
  </si>
  <si>
    <t>55020-0M013</t>
  </si>
  <si>
    <t>ADN188359</t>
  </si>
  <si>
    <t>55020-0M513</t>
  </si>
  <si>
    <t>ADN188360</t>
  </si>
  <si>
    <t>55020-0M012</t>
  </si>
  <si>
    <t>ADN188361</t>
  </si>
  <si>
    <t>55020-3M513</t>
  </si>
  <si>
    <t>ADN188362</t>
  </si>
  <si>
    <t>ADN188363</t>
  </si>
  <si>
    <t>ADN188364</t>
  </si>
  <si>
    <t>54010-JD02D</t>
  </si>
  <si>
    <t>ADN188365</t>
  </si>
  <si>
    <t>54010-JD70C</t>
  </si>
  <si>
    <t>ADN188366</t>
  </si>
  <si>
    <t>55020-EY10A</t>
  </si>
  <si>
    <t>ADN188367</t>
  </si>
  <si>
    <t>55020-EY16A</t>
  </si>
  <si>
    <t>ADN188368</t>
  </si>
  <si>
    <t>54010-JG70C</t>
  </si>
  <si>
    <t>ADN188369</t>
  </si>
  <si>
    <t>54010-JG70D</t>
  </si>
  <si>
    <t>ADN188370</t>
  </si>
  <si>
    <t>55020-JG20A</t>
  </si>
  <si>
    <t>ADN188371</t>
  </si>
  <si>
    <t>54010-4A00H</t>
  </si>
  <si>
    <t>ADN188372</t>
  </si>
  <si>
    <t>54010-4A00G</t>
  </si>
  <si>
    <t>ADN188373</t>
  </si>
  <si>
    <t>54010-9U01B</t>
  </si>
  <si>
    <t>ADN188374</t>
  </si>
  <si>
    <t>54010-9U00B</t>
  </si>
  <si>
    <t>ADN188375</t>
  </si>
  <si>
    <t>54010-90J76</t>
  </si>
  <si>
    <t>ADN188376</t>
  </si>
  <si>
    <t>55020-2F016</t>
  </si>
  <si>
    <t>ADN188377</t>
  </si>
  <si>
    <t>54010-ES60B</t>
  </si>
  <si>
    <t>ADN188378</t>
  </si>
  <si>
    <t>55020-EB30A</t>
  </si>
  <si>
    <t>ADN188379</t>
  </si>
  <si>
    <t>54010-6F621</t>
  </si>
  <si>
    <t>ADN188380</t>
  </si>
  <si>
    <t>56100-5X22D</t>
  </si>
  <si>
    <t>ADN188381</t>
  </si>
  <si>
    <t>ADN188382</t>
  </si>
  <si>
    <t>54010-CA102</t>
  </si>
  <si>
    <t>ADN188383</t>
  </si>
  <si>
    <t>55020-CB20A</t>
  </si>
  <si>
    <t>ADN188384</t>
  </si>
  <si>
    <t>54010-BM400</t>
  </si>
  <si>
    <t>ADN188385</t>
  </si>
  <si>
    <t>54010-00QAL</t>
  </si>
  <si>
    <t>ADN188386</t>
  </si>
  <si>
    <t>54010-00QAM</t>
  </si>
  <si>
    <t>ADN188387</t>
  </si>
  <si>
    <t>54010-00QAN</t>
  </si>
  <si>
    <t>ADN188388</t>
  </si>
  <si>
    <t>54010-00QAP</t>
  </si>
  <si>
    <t>ADN188389</t>
  </si>
  <si>
    <t>54010-1HA0A</t>
  </si>
  <si>
    <t>ADN188390</t>
  </si>
  <si>
    <t>54010-1HA3A</t>
  </si>
  <si>
    <t>ADN188391</t>
  </si>
  <si>
    <t>54010-86J01</t>
  </si>
  <si>
    <t>ADN188392</t>
  </si>
  <si>
    <t>ADN188393</t>
  </si>
  <si>
    <t>54010-31U08</t>
  </si>
  <si>
    <t>ADN188394</t>
  </si>
  <si>
    <t>54010-31U09</t>
  </si>
  <si>
    <t>ADN188395</t>
  </si>
  <si>
    <t>55019-43U20</t>
  </si>
  <si>
    <t>ADN188396</t>
  </si>
  <si>
    <t>55020-43U20</t>
  </si>
  <si>
    <t>ADN188397</t>
  </si>
  <si>
    <t>54010-1AN0A</t>
  </si>
  <si>
    <t>ADN188398</t>
  </si>
  <si>
    <t>540101KC0C</t>
  </si>
  <si>
    <t>ADN188399</t>
  </si>
  <si>
    <t>550201KA0C</t>
  </si>
  <si>
    <t>ADN188400</t>
  </si>
  <si>
    <t>540101KC1A</t>
  </si>
  <si>
    <t>ADN188401</t>
  </si>
  <si>
    <t>550201KD0A</t>
  </si>
  <si>
    <t>ADN188402</t>
  </si>
  <si>
    <t>540101KA0B</t>
  </si>
  <si>
    <t>ADN188403</t>
  </si>
  <si>
    <t>550201KA0D</t>
  </si>
  <si>
    <t>ADN188404</t>
  </si>
  <si>
    <t>56100EB39D</t>
  </si>
  <si>
    <t>ADN18903</t>
  </si>
  <si>
    <t>39100-13A00</t>
  </si>
  <si>
    <t>ADN18906</t>
  </si>
  <si>
    <t>3921161E00</t>
  </si>
  <si>
    <t>ADN18907</t>
  </si>
  <si>
    <t>39100-50A00</t>
  </si>
  <si>
    <t>ADN18916</t>
  </si>
  <si>
    <t>39100-01B60</t>
  </si>
  <si>
    <t>ADN18917</t>
  </si>
  <si>
    <t>39100-01M15</t>
  </si>
  <si>
    <t>ADN18919</t>
  </si>
  <si>
    <t>39720-Q9025</t>
  </si>
  <si>
    <t>ADN18920</t>
  </si>
  <si>
    <t>39720-Q9026</t>
  </si>
  <si>
    <t>ADN18922</t>
  </si>
  <si>
    <t>39100-73N10</t>
  </si>
  <si>
    <t>ADN18923</t>
  </si>
  <si>
    <t>39100-60Y00</t>
  </si>
  <si>
    <t>ADN18924</t>
  </si>
  <si>
    <t>3910150Y01</t>
  </si>
  <si>
    <t>ADN18924B</t>
  </si>
  <si>
    <t>39100-50Y00</t>
  </si>
  <si>
    <t>ADN18925</t>
  </si>
  <si>
    <t>39211-32R00</t>
  </si>
  <si>
    <t>ADN18928</t>
  </si>
  <si>
    <t>39211-4F125</t>
  </si>
  <si>
    <t>ADN18929</t>
  </si>
  <si>
    <t>39211-4F426</t>
  </si>
  <si>
    <t>ADN18930B</t>
  </si>
  <si>
    <t>39211-73J27</t>
  </si>
  <si>
    <t>ADN18931</t>
  </si>
  <si>
    <t>39211-78G00</t>
  </si>
  <si>
    <t>ADN18931B</t>
  </si>
  <si>
    <t>39211-71J26</t>
  </si>
  <si>
    <t>ADN18932</t>
  </si>
  <si>
    <t>39211-2F226</t>
  </si>
  <si>
    <t>ADN18932B</t>
  </si>
  <si>
    <t>39211-2F225</t>
  </si>
  <si>
    <t>ADN18933</t>
  </si>
  <si>
    <t>39211-2F026</t>
  </si>
  <si>
    <t>ADN18933B</t>
  </si>
  <si>
    <t>39211-2F025</t>
  </si>
  <si>
    <t>ADN18934</t>
  </si>
  <si>
    <t>39100-01J00/10</t>
  </si>
  <si>
    <t>ADN18935</t>
  </si>
  <si>
    <t>39100-58G00</t>
  </si>
  <si>
    <t>ADN18936B</t>
  </si>
  <si>
    <t>39100-32U15</t>
  </si>
  <si>
    <t>ADN18937</t>
  </si>
  <si>
    <t>39211-64Y25</t>
  </si>
  <si>
    <t>ADN18938</t>
  </si>
  <si>
    <t>39211-64Y02</t>
  </si>
  <si>
    <t>ADN18939</t>
  </si>
  <si>
    <t>39211-AW325</t>
  </si>
  <si>
    <t>ADN18940B</t>
  </si>
  <si>
    <t>39211-AY125</t>
  </si>
  <si>
    <t>ADN18941B</t>
  </si>
  <si>
    <t>39211-AY625</t>
  </si>
  <si>
    <t>ADN18942B</t>
  </si>
  <si>
    <t>39211-9F626</t>
  </si>
  <si>
    <t>ADN18943</t>
  </si>
  <si>
    <t>39211-4F425</t>
  </si>
  <si>
    <t>ADN18943B</t>
  </si>
  <si>
    <t>39211-72J25</t>
  </si>
  <si>
    <t>ADN18944</t>
  </si>
  <si>
    <t>39211-8V010</t>
  </si>
  <si>
    <t>ADN18946</t>
  </si>
  <si>
    <t>39211-BM526</t>
  </si>
  <si>
    <t>ADN18948</t>
  </si>
  <si>
    <t>39211-5M300</t>
  </si>
  <si>
    <t>ADN18949</t>
  </si>
  <si>
    <t>39211-AU325</t>
  </si>
  <si>
    <t>ADN18950</t>
  </si>
  <si>
    <t>39211-4F126</t>
  </si>
  <si>
    <t>ADN189501</t>
  </si>
  <si>
    <t>39600-EB30B</t>
  </si>
  <si>
    <t>poluosovina</t>
  </si>
  <si>
    <t>ADN18951</t>
  </si>
  <si>
    <t>39211-BM726</t>
  </si>
  <si>
    <t>ADN18952</t>
  </si>
  <si>
    <t>39211-AV625</t>
  </si>
  <si>
    <t>ADN18953</t>
  </si>
  <si>
    <t>39211-2Y070</t>
  </si>
  <si>
    <t>ADN18954</t>
  </si>
  <si>
    <t>39211-BM525</t>
  </si>
  <si>
    <t>ADN18955</t>
  </si>
  <si>
    <t>39211-7F000</t>
  </si>
  <si>
    <t>ADN18956</t>
  </si>
  <si>
    <t>39211-58G60</t>
  </si>
  <si>
    <t>ADN18957</t>
  </si>
  <si>
    <t>39211-BM527</t>
  </si>
  <si>
    <t>ADN18958</t>
  </si>
  <si>
    <t>39211-8V000</t>
  </si>
  <si>
    <t>ADN18959</t>
  </si>
  <si>
    <t>39211-BC50J</t>
  </si>
  <si>
    <t>ADN18960</t>
  </si>
  <si>
    <t>39211-BM528</t>
  </si>
  <si>
    <t>ADN18961</t>
  </si>
  <si>
    <t>39211-5M427</t>
  </si>
  <si>
    <t>ADN18962</t>
  </si>
  <si>
    <t>39211-5M426</t>
  </si>
  <si>
    <t>ADN18963</t>
  </si>
  <si>
    <t>C9211-EB30A</t>
  </si>
  <si>
    <t>ADN18964</t>
  </si>
  <si>
    <t>C9211-EB31A</t>
  </si>
  <si>
    <t>ADN18965</t>
  </si>
  <si>
    <t>39211-5M325</t>
  </si>
  <si>
    <t>ADN18967</t>
  </si>
  <si>
    <t>39211-BU025</t>
  </si>
  <si>
    <t>ADN18968</t>
  </si>
  <si>
    <t>39211-AV325</t>
  </si>
  <si>
    <t>ADN18969</t>
  </si>
  <si>
    <t>C92AA-JD22B</t>
  </si>
  <si>
    <t>ADN18970</t>
  </si>
  <si>
    <t>39211-EN100</t>
  </si>
  <si>
    <t>ADN18971</t>
  </si>
  <si>
    <t>39211-2J200</t>
  </si>
  <si>
    <t>ADN18972</t>
  </si>
  <si>
    <t>ADN18973</t>
  </si>
  <si>
    <t>39211-BC625</t>
  </si>
  <si>
    <t>ADN18974</t>
  </si>
  <si>
    <t>39211-JD72B</t>
  </si>
  <si>
    <t>ADN18975</t>
  </si>
  <si>
    <t>C9211-EL10A</t>
  </si>
  <si>
    <t>ADN18976</t>
  </si>
  <si>
    <t>39100-EB300</t>
  </si>
  <si>
    <t>ADN18977</t>
  </si>
  <si>
    <t>39211-BM727</t>
  </si>
  <si>
    <t>ADN18978</t>
  </si>
  <si>
    <t>39211-BM725</t>
  </si>
  <si>
    <t>ADN18979</t>
  </si>
  <si>
    <t>39211-5M425</t>
  </si>
  <si>
    <t>ADN18980</t>
  </si>
  <si>
    <t>39100-VB001</t>
  </si>
  <si>
    <t>ADN18981</t>
  </si>
  <si>
    <t>39211BM529</t>
  </si>
  <si>
    <t>ADN18982</t>
  </si>
  <si>
    <t>C9211EB31B</t>
  </si>
  <si>
    <t>ADN18983</t>
  </si>
  <si>
    <t>39100EB310</t>
  </si>
  <si>
    <t>pogonsko vratilo</t>
  </si>
  <si>
    <t>ADN19101</t>
  </si>
  <si>
    <t>21010-H5025</t>
  </si>
  <si>
    <t>ADN19103</t>
  </si>
  <si>
    <t>21010-W3686</t>
  </si>
  <si>
    <t>ADN19105</t>
  </si>
  <si>
    <t>21010-B8525</t>
  </si>
  <si>
    <t>ADN19106</t>
  </si>
  <si>
    <t>21010-H7225</t>
  </si>
  <si>
    <t>ADN19107</t>
  </si>
  <si>
    <t>2101050A94</t>
  </si>
  <si>
    <t>ADN19108</t>
  </si>
  <si>
    <t>21010-D0125</t>
  </si>
  <si>
    <t>ADN19109</t>
  </si>
  <si>
    <t>21010-01B26</t>
  </si>
  <si>
    <t>ADN19111</t>
  </si>
  <si>
    <t>21010V5525</t>
  </si>
  <si>
    <t>ADN19112</t>
  </si>
  <si>
    <t>21010-02P03</t>
  </si>
  <si>
    <t>ADN19113</t>
  </si>
  <si>
    <t>21010-37501</t>
  </si>
  <si>
    <t>ADN19114</t>
  </si>
  <si>
    <t>21010-61585</t>
  </si>
  <si>
    <t>ADN19116</t>
  </si>
  <si>
    <t>BA010-06E26</t>
  </si>
  <si>
    <t>ADN19117</t>
  </si>
  <si>
    <t>21010-77A00</t>
  </si>
  <si>
    <t>ADN19118</t>
  </si>
  <si>
    <t>21010-16E02</t>
  </si>
  <si>
    <t>ADN19120</t>
  </si>
  <si>
    <t>21010-24B25</t>
  </si>
  <si>
    <t>ADN19122</t>
  </si>
  <si>
    <t>21010-54A15</t>
  </si>
  <si>
    <t>ADN19124</t>
  </si>
  <si>
    <t>21010-G5586</t>
  </si>
  <si>
    <t>ADN19125</t>
  </si>
  <si>
    <t>21010-02N88</t>
  </si>
  <si>
    <t>ADN19127</t>
  </si>
  <si>
    <t>21010-43G26</t>
  </si>
  <si>
    <t>ADN19130</t>
  </si>
  <si>
    <t>21010-71E27</t>
  </si>
  <si>
    <t>ADN19132</t>
  </si>
  <si>
    <t>21010-0M300</t>
  </si>
  <si>
    <t>ADN19133</t>
  </si>
  <si>
    <t>21010-57J01</t>
  </si>
  <si>
    <t>ADN19134</t>
  </si>
  <si>
    <t>BA010-22J25</t>
  </si>
  <si>
    <t>ADN19135</t>
  </si>
  <si>
    <t>21010-22P27</t>
  </si>
  <si>
    <t>ADN19136</t>
  </si>
  <si>
    <t>21010-53J00</t>
  </si>
  <si>
    <t>ADN19139</t>
  </si>
  <si>
    <t>21010-40F25</t>
  </si>
  <si>
    <t>ADN19142</t>
  </si>
  <si>
    <t>21010-06J28</t>
  </si>
  <si>
    <t>ADN19143</t>
  </si>
  <si>
    <t>21010-1F700</t>
  </si>
  <si>
    <t>ADN19144</t>
  </si>
  <si>
    <t>21010-31U26</t>
  </si>
  <si>
    <t>ADN19146</t>
  </si>
  <si>
    <t>21010-10G25</t>
  </si>
  <si>
    <t>ADN19147</t>
  </si>
  <si>
    <t>21010-0F002</t>
  </si>
  <si>
    <t>ADN19151</t>
  </si>
  <si>
    <t>21010-52F01</t>
  </si>
  <si>
    <t>ADN19153</t>
  </si>
  <si>
    <t>21010-21U26</t>
  </si>
  <si>
    <t>ADN19155</t>
  </si>
  <si>
    <t>21010-9C600</t>
  </si>
  <si>
    <t>ADN19157</t>
  </si>
  <si>
    <t>21010-0W029</t>
  </si>
  <si>
    <t>ADN19158</t>
  </si>
  <si>
    <t>21010-58S25</t>
  </si>
  <si>
    <t>ADN19159</t>
  </si>
  <si>
    <t>21010-24U27</t>
  </si>
  <si>
    <t>ADN19162</t>
  </si>
  <si>
    <t>21010-70T25</t>
  </si>
  <si>
    <t>ADN19163</t>
  </si>
  <si>
    <t>21010-69T02</t>
  </si>
  <si>
    <t>ADN19164</t>
  </si>
  <si>
    <t>21082-22J00</t>
  </si>
  <si>
    <t>ADN19166</t>
  </si>
  <si>
    <t>21082-R8100</t>
  </si>
  <si>
    <t>ADN19167</t>
  </si>
  <si>
    <t>21010-4M526</t>
  </si>
  <si>
    <t>ADN19169</t>
  </si>
  <si>
    <t>21010-59Y25</t>
  </si>
  <si>
    <t>ADN19172C</t>
  </si>
  <si>
    <t>21010-VG101</t>
  </si>
  <si>
    <t>ADN19173</t>
  </si>
  <si>
    <t>21010-2W225</t>
  </si>
  <si>
    <t>ADN19174</t>
  </si>
  <si>
    <t>21010-3S926</t>
  </si>
  <si>
    <t>ADN19175</t>
  </si>
  <si>
    <t>21010-AD226</t>
  </si>
  <si>
    <t>ADN19177</t>
  </si>
  <si>
    <t>21010-5L328</t>
  </si>
  <si>
    <t>ADN19178</t>
  </si>
  <si>
    <t>21010-6N225</t>
  </si>
  <si>
    <t>ADN19179C</t>
  </si>
  <si>
    <t>B1010-MA70A</t>
  </si>
  <si>
    <t>ADN19181</t>
  </si>
  <si>
    <t>21010-BX000</t>
  </si>
  <si>
    <t>ADN19182</t>
  </si>
  <si>
    <t>21010-7Y025</t>
  </si>
  <si>
    <t>ADN19184</t>
  </si>
  <si>
    <t>21010-6F900</t>
  </si>
  <si>
    <t>ADN19186</t>
  </si>
  <si>
    <t>ADN19187</t>
  </si>
  <si>
    <t>21010-00Q0C</t>
  </si>
  <si>
    <t>ADN19188C</t>
  </si>
  <si>
    <t>21010-EB300</t>
  </si>
  <si>
    <t>ADN19189</t>
  </si>
  <si>
    <t>21010-7S000</t>
  </si>
  <si>
    <t>ADN19190</t>
  </si>
  <si>
    <t>21010-EE025</t>
  </si>
  <si>
    <t>ADN19191</t>
  </si>
  <si>
    <t>21010-JK00A</t>
  </si>
  <si>
    <t>ADN19194</t>
  </si>
  <si>
    <t>21082-EB30A</t>
  </si>
  <si>
    <t>ADN19195</t>
  </si>
  <si>
    <t>ADN19196</t>
  </si>
  <si>
    <t>ADN19197</t>
  </si>
  <si>
    <t>2108269T60</t>
  </si>
  <si>
    <t>ADN19198</t>
  </si>
  <si>
    <t>626 200 00 07</t>
  </si>
  <si>
    <t>ADN19199</t>
  </si>
  <si>
    <t>21010-00Q2H</t>
  </si>
  <si>
    <t>ADN19201</t>
  </si>
  <si>
    <t>2120085G06</t>
  </si>
  <si>
    <t>ADN19202</t>
  </si>
  <si>
    <t>ADN19204</t>
  </si>
  <si>
    <t>21200-P7905</t>
  </si>
  <si>
    <t>ADN19205</t>
  </si>
  <si>
    <t>21200-V5010</t>
  </si>
  <si>
    <t>ADN19206</t>
  </si>
  <si>
    <t>21200-16A00</t>
  </si>
  <si>
    <t>ADN19207</t>
  </si>
  <si>
    <t>21200-16A05</t>
  </si>
  <si>
    <t>ADN19208</t>
  </si>
  <si>
    <t>21200-76203</t>
  </si>
  <si>
    <t>ADN19209</t>
  </si>
  <si>
    <t>21200-77A60</t>
  </si>
  <si>
    <t>ADN19210</t>
  </si>
  <si>
    <t>21200-57J15</t>
  </si>
  <si>
    <t>ADN19214</t>
  </si>
  <si>
    <t>2120093J01</t>
  </si>
  <si>
    <t>ADN19217</t>
  </si>
  <si>
    <t>21200-V7205</t>
  </si>
  <si>
    <t>ADN19218</t>
  </si>
  <si>
    <t>21200-03J05</t>
  </si>
  <si>
    <t>ADN19220</t>
  </si>
  <si>
    <t>21200-89J00</t>
  </si>
  <si>
    <t>ADN19221C</t>
  </si>
  <si>
    <t>21200-31U13</t>
  </si>
  <si>
    <t>ADN19222</t>
  </si>
  <si>
    <t>21200-4M500</t>
  </si>
  <si>
    <t>ADN19223</t>
  </si>
  <si>
    <t>21200-4W010</t>
  </si>
  <si>
    <t>ADN19224</t>
  </si>
  <si>
    <t>21200-6N210</t>
  </si>
  <si>
    <t>ADN19227</t>
  </si>
  <si>
    <t>21200-BX000</t>
  </si>
  <si>
    <t>ADN19228</t>
  </si>
  <si>
    <t>21200-2W201</t>
  </si>
  <si>
    <t>ADN19229</t>
  </si>
  <si>
    <t>11060-00QAF</t>
  </si>
  <si>
    <t>ADN19230</t>
  </si>
  <si>
    <t>21200-6F900</t>
  </si>
  <si>
    <t>ADN19231C</t>
  </si>
  <si>
    <t>11061-00Q0C</t>
  </si>
  <si>
    <t>ADN19232</t>
  </si>
  <si>
    <t>21200-ED000</t>
  </si>
  <si>
    <t>ADN19233</t>
  </si>
  <si>
    <t>ADN19234</t>
  </si>
  <si>
    <t>11060-00QAJ</t>
  </si>
  <si>
    <t>ADN19235</t>
  </si>
  <si>
    <t>74300064-0</t>
  </si>
  <si>
    <t>ADN19236</t>
  </si>
  <si>
    <t>11061-00QAG</t>
  </si>
  <si>
    <t>ADN19237</t>
  </si>
  <si>
    <t>1106000Q0N</t>
  </si>
  <si>
    <t>ADN19238</t>
  </si>
  <si>
    <t>1106000Q0C</t>
  </si>
  <si>
    <t>ADN19355</t>
  </si>
  <si>
    <t>sajla za grejanje</t>
  </si>
  <si>
    <t>ADN19356</t>
  </si>
  <si>
    <t>ADN19507</t>
  </si>
  <si>
    <t>48805-BC10B</t>
  </si>
  <si>
    <t>ADN19508</t>
  </si>
  <si>
    <t>48805-BC15B</t>
  </si>
  <si>
    <t>ADN19509</t>
  </si>
  <si>
    <t>49110-9X400</t>
  </si>
  <si>
    <t>servo pumpa</t>
  </si>
  <si>
    <t>ADN19510</t>
  </si>
  <si>
    <t>49110-5M32A</t>
  </si>
  <si>
    <t>ADN19606</t>
  </si>
  <si>
    <t>8-94175-170-0</t>
  </si>
  <si>
    <t>ADN19607</t>
  </si>
  <si>
    <t>11750-05E00</t>
  </si>
  <si>
    <t>ADN19612</t>
  </si>
  <si>
    <t>11720-E8700</t>
  </si>
  <si>
    <t>ADN19614</t>
  </si>
  <si>
    <t>11720-05E60</t>
  </si>
  <si>
    <t>ADN19619</t>
  </si>
  <si>
    <t>11950-11M03</t>
  </si>
  <si>
    <t>ADN19622</t>
  </si>
  <si>
    <t>11720-V5302</t>
  </si>
  <si>
    <t>ADN19636</t>
  </si>
  <si>
    <t>11720-0C800</t>
  </si>
  <si>
    <t>ADN19640</t>
  </si>
  <si>
    <t>ADN19642</t>
  </si>
  <si>
    <t>11720-0F300</t>
  </si>
  <si>
    <t>ADN19644</t>
  </si>
  <si>
    <t>ADN19647</t>
  </si>
  <si>
    <t>ADN19650</t>
  </si>
  <si>
    <t>11720-43G03</t>
  </si>
  <si>
    <t>ADN196501</t>
  </si>
  <si>
    <t>11925-AX010</t>
  </si>
  <si>
    <t>ADN196502</t>
  </si>
  <si>
    <t>11925-77A13</t>
  </si>
  <si>
    <t>ADN196503</t>
  </si>
  <si>
    <t>11927-00QAA</t>
  </si>
  <si>
    <t>ADN196504</t>
  </si>
  <si>
    <t>11925-AW300</t>
  </si>
  <si>
    <t>ADN196505</t>
  </si>
  <si>
    <t>11924-W3420</t>
  </si>
  <si>
    <t>ADN196506</t>
  </si>
  <si>
    <t>11927-1HC0A</t>
  </si>
  <si>
    <t>ADN196507</t>
  </si>
  <si>
    <t>11947-31U03</t>
  </si>
  <si>
    <t>ADN196508</t>
  </si>
  <si>
    <t>11927-31U00</t>
  </si>
  <si>
    <t>ADN196509</t>
  </si>
  <si>
    <t>ADN196510</t>
  </si>
  <si>
    <t>MB609125</t>
  </si>
  <si>
    <t>ADN196511</t>
  </si>
  <si>
    <t>ADN196512</t>
  </si>
  <si>
    <t>11955-EA20A</t>
  </si>
  <si>
    <t>ADN196514</t>
  </si>
  <si>
    <t>11925-ED320</t>
  </si>
  <si>
    <t>ADN196515</t>
  </si>
  <si>
    <t>11927AX000</t>
  </si>
  <si>
    <t>ADN196516</t>
  </si>
  <si>
    <t>11927AN301</t>
  </si>
  <si>
    <t>ADN196517</t>
  </si>
  <si>
    <t>1175000Q1G</t>
  </si>
  <si>
    <t>ADN196518</t>
  </si>
  <si>
    <t>1192700Q0D</t>
  </si>
  <si>
    <t>ADN196519</t>
  </si>
  <si>
    <t>11925AX00D</t>
  </si>
  <si>
    <t>ADN196520</t>
  </si>
  <si>
    <t>119555X00E</t>
  </si>
  <si>
    <t>ADN196521</t>
  </si>
  <si>
    <t>119274F115</t>
  </si>
  <si>
    <t>ADN196522</t>
  </si>
  <si>
    <t>11927ED320</t>
  </si>
  <si>
    <t>ADN196523</t>
  </si>
  <si>
    <t>11925JD20A</t>
  </si>
  <si>
    <t>ADN19653</t>
  </si>
  <si>
    <t>ADN19654</t>
  </si>
  <si>
    <t>11927-AD20B</t>
  </si>
  <si>
    <t>ADN19701</t>
  </si>
  <si>
    <t>25380-AX60B</t>
  </si>
  <si>
    <t>prekidač</t>
  </si>
  <si>
    <t>ADN19801</t>
  </si>
  <si>
    <t>21410-Q9000</t>
  </si>
  <si>
    <t>ADN19808</t>
  </si>
  <si>
    <t>21410-71J01</t>
  </si>
  <si>
    <t>ADN19809</t>
  </si>
  <si>
    <t>21410-D4701</t>
  </si>
  <si>
    <t>ADN198101</t>
  </si>
  <si>
    <t>21410-BN700</t>
  </si>
  <si>
    <t>ADN198102</t>
  </si>
  <si>
    <t>ADN198103</t>
  </si>
  <si>
    <t>21410-2X900</t>
  </si>
  <si>
    <t>ADN198104</t>
  </si>
  <si>
    <t>21410-2S710</t>
  </si>
  <si>
    <t>ADN198105</t>
  </si>
  <si>
    <t>21410-3NA0A</t>
  </si>
  <si>
    <t>ADN198106</t>
  </si>
  <si>
    <t>21460-CA010</t>
  </si>
  <si>
    <t>ADN198107</t>
  </si>
  <si>
    <t>21400-4A00E</t>
  </si>
  <si>
    <t>ADN198108</t>
  </si>
  <si>
    <t>17700M68K00</t>
  </si>
  <si>
    <t>ADN198110</t>
  </si>
  <si>
    <t>214009X202</t>
  </si>
  <si>
    <t>ADN19815</t>
  </si>
  <si>
    <t>21460-65Y02</t>
  </si>
  <si>
    <t>ADN19820</t>
  </si>
  <si>
    <t>21410-50A11</t>
  </si>
  <si>
    <t>ADN19821</t>
  </si>
  <si>
    <t>21410-62Y01</t>
  </si>
  <si>
    <t>ADN19822</t>
  </si>
  <si>
    <t>21410-77A00</t>
  </si>
  <si>
    <t>ADN19827</t>
  </si>
  <si>
    <t>21410-0F521</t>
  </si>
  <si>
    <t>ADN19829</t>
  </si>
  <si>
    <t>21410-72J20</t>
  </si>
  <si>
    <t>ADN19830</t>
  </si>
  <si>
    <t>21410-72J01</t>
  </si>
  <si>
    <t>ADN19831</t>
  </si>
  <si>
    <t>21410-9C003</t>
  </si>
  <si>
    <t>ADN19833</t>
  </si>
  <si>
    <t>21410-97B00</t>
  </si>
  <si>
    <t>ADN19834</t>
  </si>
  <si>
    <t>21460-97B00</t>
  </si>
  <si>
    <t>ADN19836</t>
  </si>
  <si>
    <t>21410-05B07</t>
  </si>
  <si>
    <t>ADN19837</t>
  </si>
  <si>
    <t>21410-0M500</t>
  </si>
  <si>
    <t>ADN19839</t>
  </si>
  <si>
    <t>214000M100</t>
  </si>
  <si>
    <t>ADN19840</t>
  </si>
  <si>
    <t>21460-2F300</t>
  </si>
  <si>
    <t>ADN19842</t>
  </si>
  <si>
    <t>ADN19843</t>
  </si>
  <si>
    <t>21410-62C01</t>
  </si>
  <si>
    <t>ADN19844</t>
  </si>
  <si>
    <t>21410-0F121</t>
  </si>
  <si>
    <t>ADN19845</t>
  </si>
  <si>
    <t>214000M400</t>
  </si>
  <si>
    <t>ADN19846</t>
  </si>
  <si>
    <t>21450-0M511</t>
  </si>
  <si>
    <t>ADN19847</t>
  </si>
  <si>
    <t>21460-30P10</t>
  </si>
  <si>
    <t>ADN19848</t>
  </si>
  <si>
    <t>ADN19849</t>
  </si>
  <si>
    <t>ADN19851</t>
  </si>
  <si>
    <t>ADN19852</t>
  </si>
  <si>
    <t>ADN19853</t>
  </si>
  <si>
    <t>21460BU501</t>
  </si>
  <si>
    <t>ADN19854</t>
  </si>
  <si>
    <t>21460-AV700</t>
  </si>
  <si>
    <t>ADN19855</t>
  </si>
  <si>
    <t>21460-AV600</t>
  </si>
  <si>
    <t>ADN19856C</t>
  </si>
  <si>
    <t>21410BU101</t>
  </si>
  <si>
    <t>ADN19857</t>
  </si>
  <si>
    <t>21410-BM402</t>
  </si>
  <si>
    <t>ADN19858</t>
  </si>
  <si>
    <t>21410-AV600</t>
  </si>
  <si>
    <t>ADN19859</t>
  </si>
  <si>
    <t>21410BU001</t>
  </si>
  <si>
    <t>ADN19860C</t>
  </si>
  <si>
    <t>21410-7C003</t>
  </si>
  <si>
    <t>ADN19861</t>
  </si>
  <si>
    <t>21460-AX800</t>
  </si>
  <si>
    <t>ADN19862C</t>
  </si>
  <si>
    <t>21410-9C600</t>
  </si>
  <si>
    <t>ADN19863</t>
  </si>
  <si>
    <t>21410-8H800</t>
  </si>
  <si>
    <t>ADN19864</t>
  </si>
  <si>
    <t>21410-8H801</t>
  </si>
  <si>
    <t>ADN19865</t>
  </si>
  <si>
    <t>21410-8H900</t>
  </si>
  <si>
    <t>ADN19866</t>
  </si>
  <si>
    <t>21460-8H900</t>
  </si>
  <si>
    <t>ADN19867</t>
  </si>
  <si>
    <t>21460-4M417</t>
  </si>
  <si>
    <t>ADN19868</t>
  </si>
  <si>
    <t>21410-AX600</t>
  </si>
  <si>
    <t>ADN19869</t>
  </si>
  <si>
    <t>21410-9F502</t>
  </si>
  <si>
    <t>ADN19870</t>
  </si>
  <si>
    <t>21460-9F511</t>
  </si>
  <si>
    <t>ADN19871</t>
  </si>
  <si>
    <t>21410-7F000</t>
  </si>
  <si>
    <t>ADN19873C</t>
  </si>
  <si>
    <t>21410-BN301</t>
  </si>
  <si>
    <t>ADN19874</t>
  </si>
  <si>
    <t>21410-AY600</t>
  </si>
  <si>
    <t>ADN19875</t>
  </si>
  <si>
    <t>21410-2F600</t>
  </si>
  <si>
    <t>ADN19876C</t>
  </si>
  <si>
    <t>21410-AY601</t>
  </si>
  <si>
    <t>ADN19877C</t>
  </si>
  <si>
    <t>21410-AY602</t>
  </si>
  <si>
    <t>ADN19880C</t>
  </si>
  <si>
    <t>21410-BV010</t>
  </si>
  <si>
    <t>ADN19881</t>
  </si>
  <si>
    <t>21410-40P00</t>
  </si>
  <si>
    <t>ADN19882</t>
  </si>
  <si>
    <t>21460-40P00</t>
  </si>
  <si>
    <t>ADN19883</t>
  </si>
  <si>
    <t>21460-4M700</t>
  </si>
  <si>
    <t>ADN19884</t>
  </si>
  <si>
    <t>21460-BM700</t>
  </si>
  <si>
    <t>ADN19885C</t>
  </si>
  <si>
    <t>21460-EB30A</t>
  </si>
  <si>
    <t>ADN19886C</t>
  </si>
  <si>
    <t>21410-EB30A</t>
  </si>
  <si>
    <t>ADN19887</t>
  </si>
  <si>
    <t>21410-4M703</t>
  </si>
  <si>
    <t>ADN19888</t>
  </si>
  <si>
    <t>21410-5M300</t>
  </si>
  <si>
    <t>ADN19889C</t>
  </si>
  <si>
    <t>21410-ES60A</t>
  </si>
  <si>
    <t>ADN19890</t>
  </si>
  <si>
    <t>21410-7C002</t>
  </si>
  <si>
    <t>ADN19891</t>
  </si>
  <si>
    <t>ADN19892</t>
  </si>
  <si>
    <t>21400-AX301</t>
  </si>
  <si>
    <t>ADN19893C</t>
  </si>
  <si>
    <t>21410-VB301</t>
  </si>
  <si>
    <t>ADN19894</t>
  </si>
  <si>
    <t>21400-JD50B</t>
  </si>
  <si>
    <t>ADN19895</t>
  </si>
  <si>
    <t>21400-JG700</t>
  </si>
  <si>
    <t>ADN19896</t>
  </si>
  <si>
    <t>21400-JD70A</t>
  </si>
  <si>
    <t>ADN19897</t>
  </si>
  <si>
    <t>21410-JD50C</t>
  </si>
  <si>
    <t>ADN19898</t>
  </si>
  <si>
    <t>21400-JD000</t>
  </si>
  <si>
    <t>ADN19899</t>
  </si>
  <si>
    <t>21410-JD71B</t>
  </si>
  <si>
    <t>ADN19913</t>
  </si>
  <si>
    <t>21430-9C002</t>
  </si>
  <si>
    <t>ADN19916</t>
  </si>
  <si>
    <t>21430-G9604</t>
  </si>
  <si>
    <t>ADN19917</t>
  </si>
  <si>
    <t>21430-8998E</t>
  </si>
  <si>
    <t>ADP152101</t>
  </si>
  <si>
    <t>1109.AN</t>
  </si>
  <si>
    <t>ADP152201</t>
  </si>
  <si>
    <t>1444FE</t>
  </si>
  <si>
    <t>ADP152203</t>
  </si>
  <si>
    <t>1444SC</t>
  </si>
  <si>
    <t>ADP152204</t>
  </si>
  <si>
    <t>1444TT</t>
  </si>
  <si>
    <t>ADP152205</t>
  </si>
  <si>
    <t>1444CZ</t>
  </si>
  <si>
    <t>ADP152206</t>
  </si>
  <si>
    <t>1444QQ</t>
  </si>
  <si>
    <t>ADP152207</t>
  </si>
  <si>
    <t>1444TV</t>
  </si>
  <si>
    <t>ADP152208</t>
  </si>
  <si>
    <t>1444.VR</t>
  </si>
  <si>
    <t>ADP152209</t>
  </si>
  <si>
    <t>1444.VS</t>
  </si>
  <si>
    <t>ADP152210</t>
  </si>
  <si>
    <t>1444.VH</t>
  </si>
  <si>
    <t>ADP152211</t>
  </si>
  <si>
    <t>B0 007 544 80</t>
  </si>
  <si>
    <t>ADP152212</t>
  </si>
  <si>
    <t>1444.VV</t>
  </si>
  <si>
    <t>ADP152213</t>
  </si>
  <si>
    <t>1444.TL</t>
  </si>
  <si>
    <t>ADP152214</t>
  </si>
  <si>
    <t>96 747 255 80</t>
  </si>
  <si>
    <t>ADP152215</t>
  </si>
  <si>
    <t>98 000 975 80</t>
  </si>
  <si>
    <t>ADP152216</t>
  </si>
  <si>
    <t>1444.WH</t>
  </si>
  <si>
    <t>ADP152217</t>
  </si>
  <si>
    <t>1444.VQ</t>
  </si>
  <si>
    <t>ADP152218</t>
  </si>
  <si>
    <t>1444.VN</t>
  </si>
  <si>
    <t>ADP152219</t>
  </si>
  <si>
    <t>1444.VW</t>
  </si>
  <si>
    <t>ADP152220</t>
  </si>
  <si>
    <t>98 055 520 80</t>
  </si>
  <si>
    <t>ADP152221</t>
  </si>
  <si>
    <t>1444.XF</t>
  </si>
  <si>
    <t>ADP152222</t>
  </si>
  <si>
    <t>1444.TY</t>
  </si>
  <si>
    <t>ADP152223</t>
  </si>
  <si>
    <t>1444.VF</t>
  </si>
  <si>
    <t>ADP152224</t>
  </si>
  <si>
    <t>1444.VL</t>
  </si>
  <si>
    <t>ADP152225</t>
  </si>
  <si>
    <t>1444.WL</t>
  </si>
  <si>
    <t>ADP152226</t>
  </si>
  <si>
    <t>1444.TG</t>
  </si>
  <si>
    <t>ADP152227</t>
  </si>
  <si>
    <t>1444.VX</t>
  </si>
  <si>
    <t>ADP152228</t>
  </si>
  <si>
    <t>1444.TA</t>
  </si>
  <si>
    <t>ADP152229</t>
  </si>
  <si>
    <t>98 048 756 80</t>
  </si>
  <si>
    <t>ADP152231</t>
  </si>
  <si>
    <t>1444.WP</t>
  </si>
  <si>
    <t>ADP152234</t>
  </si>
  <si>
    <t>98 023 486 80</t>
  </si>
  <si>
    <t>ADP152301</t>
  </si>
  <si>
    <t>1906A7</t>
  </si>
  <si>
    <t>ADP152302</t>
  </si>
  <si>
    <t>98 013 666 80</t>
  </si>
  <si>
    <t>ADP152303</t>
  </si>
  <si>
    <t>1906.C2</t>
  </si>
  <si>
    <t>ADP152501</t>
  </si>
  <si>
    <t>6447XG</t>
  </si>
  <si>
    <t>ADP152502</t>
  </si>
  <si>
    <t>6447XF</t>
  </si>
  <si>
    <t>ADP152503</t>
  </si>
  <si>
    <t>ADP152505</t>
  </si>
  <si>
    <t>ADP152506</t>
  </si>
  <si>
    <t>ADP152507</t>
  </si>
  <si>
    <t>6447VX</t>
  </si>
  <si>
    <t>ADP152508</t>
  </si>
  <si>
    <t>6447VY</t>
  </si>
  <si>
    <t>ADP152509</t>
  </si>
  <si>
    <t>6479C2</t>
  </si>
  <si>
    <t>ADP152510</t>
  </si>
  <si>
    <t>ADP152511</t>
  </si>
  <si>
    <t>ADP152512</t>
  </si>
  <si>
    <t>98 077 464 80</t>
  </si>
  <si>
    <t>ADP152513</t>
  </si>
  <si>
    <t>6441.EJ</t>
  </si>
  <si>
    <t>ADP152514</t>
  </si>
  <si>
    <t>98 041 633 80</t>
  </si>
  <si>
    <t>ADP152515</t>
  </si>
  <si>
    <t>6447.LN</t>
  </si>
  <si>
    <t>ADP152516</t>
  </si>
  <si>
    <t>ADP152517</t>
  </si>
  <si>
    <t>98 041 634 80</t>
  </si>
  <si>
    <t>ADP152518</t>
  </si>
  <si>
    <t>6479.K9</t>
  </si>
  <si>
    <t>ADP152519</t>
  </si>
  <si>
    <t>6479.A0</t>
  </si>
  <si>
    <t>ADP152520</t>
  </si>
  <si>
    <t>6447.GW</t>
  </si>
  <si>
    <t>ADP152521</t>
  </si>
  <si>
    <t>6447.AZ</t>
  </si>
  <si>
    <t>ADP152522</t>
  </si>
  <si>
    <t>6441.EG</t>
  </si>
  <si>
    <t>ADP152523</t>
  </si>
  <si>
    <t>6447.HV</t>
  </si>
  <si>
    <t>ADP152524</t>
  </si>
  <si>
    <t>6479.A2</t>
  </si>
  <si>
    <t>ADP152525</t>
  </si>
  <si>
    <t>6479.A1</t>
  </si>
  <si>
    <t>ADP152526</t>
  </si>
  <si>
    <t>98 142 376 80</t>
  </si>
  <si>
    <t>ADP152527</t>
  </si>
  <si>
    <t>6441.EH</t>
  </si>
  <si>
    <t>ADP153001</t>
  </si>
  <si>
    <t>2050R8</t>
  </si>
  <si>
    <t>ADP153002</t>
  </si>
  <si>
    <t>2050R4</t>
  </si>
  <si>
    <t>ADP153003</t>
  </si>
  <si>
    <t>ADP153004</t>
  </si>
  <si>
    <t>ADP153301</t>
  </si>
  <si>
    <t>ADP154101</t>
  </si>
  <si>
    <t>4241N3</t>
  </si>
  <si>
    <t>ADP154201</t>
  </si>
  <si>
    <t>ADP154202</t>
  </si>
  <si>
    <t>ADP154204</t>
  </si>
  <si>
    <t>ADP154205</t>
  </si>
  <si>
    <t>ADP154206</t>
  </si>
  <si>
    <t>ADP154207</t>
  </si>
  <si>
    <t>ADP154208</t>
  </si>
  <si>
    <t>ADP154209</t>
  </si>
  <si>
    <t>ADP154210</t>
  </si>
  <si>
    <t>16 098 983 80</t>
  </si>
  <si>
    <t>ADP154211</t>
  </si>
  <si>
    <t>16 144 121 80</t>
  </si>
  <si>
    <t>ADP154301</t>
  </si>
  <si>
    <t>ADP154303</t>
  </si>
  <si>
    <t>ADP154304</t>
  </si>
  <si>
    <t>ADP154305</t>
  </si>
  <si>
    <t>ADP154306</t>
  </si>
  <si>
    <t>ADP154307</t>
  </si>
  <si>
    <t>4249F8</t>
  </si>
  <si>
    <t>ADP154308</t>
  </si>
  <si>
    <t>ADP154309</t>
  </si>
  <si>
    <t>4249F9</t>
  </si>
  <si>
    <t>ADP154601</t>
  </si>
  <si>
    <t>ADP154602</t>
  </si>
  <si>
    <t>ADP154603</t>
  </si>
  <si>
    <t>ADP154604</t>
  </si>
  <si>
    <t>ADP154605</t>
  </si>
  <si>
    <t>ADP157001</t>
  </si>
  <si>
    <t>ADP157002C</t>
  </si>
  <si>
    <t>ADP157003C</t>
  </si>
  <si>
    <t>1628HR</t>
  </si>
  <si>
    <t>ADP157004C</t>
  </si>
  <si>
    <t>1628KY</t>
  </si>
  <si>
    <t>ADP157005C</t>
  </si>
  <si>
    <t>ADP157006C</t>
  </si>
  <si>
    <t>ADP157501</t>
  </si>
  <si>
    <t>0816F2</t>
  </si>
  <si>
    <t>ADP157502</t>
  </si>
  <si>
    <t>0816H6</t>
  </si>
  <si>
    <t>ADP157601</t>
  </si>
  <si>
    <t>ADP158001C</t>
  </si>
  <si>
    <t>5094E7</t>
  </si>
  <si>
    <t>ADP158002C</t>
  </si>
  <si>
    <t>5094E4</t>
  </si>
  <si>
    <t>ADP158201</t>
  </si>
  <si>
    <t>ADP158301C</t>
  </si>
  <si>
    <t>ADP158302C</t>
  </si>
  <si>
    <t>3748A1</t>
  </si>
  <si>
    <t>ADP158701</t>
  </si>
  <si>
    <t>ADP158702</t>
  </si>
  <si>
    <t>ADR161401C</t>
  </si>
  <si>
    <t>ADR162201</t>
  </si>
  <si>
    <t>ADR162202</t>
  </si>
  <si>
    <t>ADR162203</t>
  </si>
  <si>
    <t>ADR162204</t>
  </si>
  <si>
    <t>ADR162205</t>
  </si>
  <si>
    <t>ADR162206</t>
  </si>
  <si>
    <t>ADR162207</t>
  </si>
  <si>
    <t>ADR162208</t>
  </si>
  <si>
    <t>82 00 371 661</t>
  </si>
  <si>
    <t>ADR162209</t>
  </si>
  <si>
    <t>16 54 617 83R</t>
  </si>
  <si>
    <t>ADR162210</t>
  </si>
  <si>
    <t>16 54 676 74R</t>
  </si>
  <si>
    <t>ADR162211</t>
  </si>
  <si>
    <t>ADR162212</t>
  </si>
  <si>
    <t>77 01 044 101</t>
  </si>
  <si>
    <t>ADR162213</t>
  </si>
  <si>
    <t>77 01 030 196</t>
  </si>
  <si>
    <t>ADR162214</t>
  </si>
  <si>
    <t>77 01 068 104</t>
  </si>
  <si>
    <t>ADR162215</t>
  </si>
  <si>
    <t>82 00 602 361</t>
  </si>
  <si>
    <t>ADR162216</t>
  </si>
  <si>
    <t>82 00 371 663</t>
  </si>
  <si>
    <t>ADR162217</t>
  </si>
  <si>
    <t>82 00 459 852</t>
  </si>
  <si>
    <t>ADR162218</t>
  </si>
  <si>
    <t>16 54 670 78R</t>
  </si>
  <si>
    <t>ADR162219</t>
  </si>
  <si>
    <t>82 00 880 458</t>
  </si>
  <si>
    <t>ADR162220</t>
  </si>
  <si>
    <t>16 54 626 83R</t>
  </si>
  <si>
    <t>ADR162221</t>
  </si>
  <si>
    <t>16 54 694 66R</t>
  </si>
  <si>
    <t>ADR162222</t>
  </si>
  <si>
    <t>82 00 430 865</t>
  </si>
  <si>
    <t>ADR162224</t>
  </si>
  <si>
    <t>82 00 576 596</t>
  </si>
  <si>
    <t>ADR162227</t>
  </si>
  <si>
    <t>16 54 682 96R</t>
  </si>
  <si>
    <t>ADR162228</t>
  </si>
  <si>
    <t>16 54 678 60R</t>
  </si>
  <si>
    <t>ADR162301C</t>
  </si>
  <si>
    <t>ADR162302C</t>
  </si>
  <si>
    <t>ADR162303C</t>
  </si>
  <si>
    <t>ADR162304</t>
  </si>
  <si>
    <t>16 40 051 90R</t>
  </si>
  <si>
    <t>ADR162305</t>
  </si>
  <si>
    <t>77 01 206 119</t>
  </si>
  <si>
    <t>ADR162306</t>
  </si>
  <si>
    <t>16 40 011 37R</t>
  </si>
  <si>
    <t>ADR162307</t>
  </si>
  <si>
    <t>16 40 087 37R</t>
  </si>
  <si>
    <t>ADR162309</t>
  </si>
  <si>
    <t>16 55 716 18R</t>
  </si>
  <si>
    <t>ADR162313</t>
  </si>
  <si>
    <t>82 00 416 946</t>
  </si>
  <si>
    <t>ADR162501</t>
  </si>
  <si>
    <t>272778970R</t>
  </si>
  <si>
    <t>ADR162502</t>
  </si>
  <si>
    <t>ADR162503</t>
  </si>
  <si>
    <t>272771128R</t>
  </si>
  <si>
    <t>ADR162504</t>
  </si>
  <si>
    <t>27891-JY15A</t>
  </si>
  <si>
    <t>ADR162505</t>
  </si>
  <si>
    <t>ADR162506</t>
  </si>
  <si>
    <t>77 01 064 237</t>
  </si>
  <si>
    <t>ADR162507</t>
  </si>
  <si>
    <t>77 01 064 235</t>
  </si>
  <si>
    <t>ADR162508</t>
  </si>
  <si>
    <t>272773016R</t>
  </si>
  <si>
    <t>ADR162509</t>
  </si>
  <si>
    <t>60 25 372 486</t>
  </si>
  <si>
    <t>ADR162510</t>
  </si>
  <si>
    <t>77 11 228 912</t>
  </si>
  <si>
    <t>ADR162511</t>
  </si>
  <si>
    <t>27 27 729 51R</t>
  </si>
  <si>
    <t>ADR162512</t>
  </si>
  <si>
    <t>27 27 750 81R</t>
  </si>
  <si>
    <t>ADR162513</t>
  </si>
  <si>
    <t>77 01 048 749</t>
  </si>
  <si>
    <t>ADR162514</t>
  </si>
  <si>
    <t>27 27 747 11R</t>
  </si>
  <si>
    <t>ADR162515</t>
  </si>
  <si>
    <t>27 27 705 67R</t>
  </si>
  <si>
    <t>ADR162516</t>
  </si>
  <si>
    <t>27 27 748 12R</t>
  </si>
  <si>
    <t>ADR162517</t>
  </si>
  <si>
    <t>27 27 768 11R</t>
  </si>
  <si>
    <t>ADR162518</t>
  </si>
  <si>
    <t>27 27 796 83R</t>
  </si>
  <si>
    <t>ADR162519</t>
  </si>
  <si>
    <t>77 01 056 390</t>
  </si>
  <si>
    <t>ADR162520</t>
  </si>
  <si>
    <t>27 27 746 53R</t>
  </si>
  <si>
    <t>ADR162521</t>
  </si>
  <si>
    <t>27 27 720 92R</t>
  </si>
  <si>
    <t>ADR164201</t>
  </si>
  <si>
    <t>440600295R</t>
  </si>
  <si>
    <t>ADR164202</t>
  </si>
  <si>
    <t>440603734R</t>
  </si>
  <si>
    <t>ADR164203</t>
  </si>
  <si>
    <t>ADR164204</t>
  </si>
  <si>
    <t>ADR164205</t>
  </si>
  <si>
    <t>ADR164206</t>
  </si>
  <si>
    <t>440603905R</t>
  </si>
  <si>
    <t>ADR164301</t>
  </si>
  <si>
    <t>ADR164302</t>
  </si>
  <si>
    <t>402060010R</t>
  </si>
  <si>
    <t>ADR164303</t>
  </si>
  <si>
    <t>402060002R</t>
  </si>
  <si>
    <t>ADR164304</t>
  </si>
  <si>
    <t>432001539R</t>
  </si>
  <si>
    <t>ADR164305</t>
  </si>
  <si>
    <t>ADR164306</t>
  </si>
  <si>
    <t>ADR164307</t>
  </si>
  <si>
    <t>ADR164308</t>
  </si>
  <si>
    <t>402060003R</t>
  </si>
  <si>
    <t>ADR164309</t>
  </si>
  <si>
    <t>432020016R</t>
  </si>
  <si>
    <t>ADR164310</t>
  </si>
  <si>
    <t>432000007R</t>
  </si>
  <si>
    <t>ADR164311</t>
  </si>
  <si>
    <t>432006506R</t>
  </si>
  <si>
    <t>ADR164312</t>
  </si>
  <si>
    <t>ADR164322</t>
  </si>
  <si>
    <t>82 00 736 267</t>
  </si>
  <si>
    <t>ADR164601</t>
  </si>
  <si>
    <t>ADR164602</t>
  </si>
  <si>
    <t>ADR166201C</t>
  </si>
  <si>
    <t>ADR167001</t>
  </si>
  <si>
    <t>ADR167501</t>
  </si>
  <si>
    <t>ADR168501</t>
  </si>
  <si>
    <t>ADR169101</t>
  </si>
  <si>
    <t>ADR169102</t>
  </si>
  <si>
    <t>ADS70101</t>
  </si>
  <si>
    <t>ADS70102</t>
  </si>
  <si>
    <t>11126AA000</t>
  </si>
  <si>
    <t>ADS71423</t>
  </si>
  <si>
    <t>82162-KA010</t>
  </si>
  <si>
    <t>ADS71424</t>
  </si>
  <si>
    <t>22162-KA180</t>
  </si>
  <si>
    <t>ADS71426</t>
  </si>
  <si>
    <t>22162-AA090</t>
  </si>
  <si>
    <t>razvodna kapa</t>
  </si>
  <si>
    <t>ADS71427</t>
  </si>
  <si>
    <t>22162-KA100</t>
  </si>
  <si>
    <t>ADS71432</t>
  </si>
  <si>
    <t>22157-KA010</t>
  </si>
  <si>
    <t>ADS71473</t>
  </si>
  <si>
    <t>22433-AA451</t>
  </si>
  <si>
    <t>ADS71474</t>
  </si>
  <si>
    <t>ADS71475C</t>
  </si>
  <si>
    <t>22433-AA430</t>
  </si>
  <si>
    <t>ADS71476</t>
  </si>
  <si>
    <t>22433-AA330</t>
  </si>
  <si>
    <t>ADS71477C</t>
  </si>
  <si>
    <t>22433-AA410</t>
  </si>
  <si>
    <t>ADS71478C</t>
  </si>
  <si>
    <t>22433-AA421</t>
  </si>
  <si>
    <t>ADS71479</t>
  </si>
  <si>
    <t>22433AA580</t>
  </si>
  <si>
    <t>ADS71602</t>
  </si>
  <si>
    <t>22451-AA380</t>
  </si>
  <si>
    <t>ADS71605</t>
  </si>
  <si>
    <t>22451-AA74A</t>
  </si>
  <si>
    <t>ADS71608</t>
  </si>
  <si>
    <t>22451-AA793</t>
  </si>
  <si>
    <t>ADS71609</t>
  </si>
  <si>
    <t>22451-AA600</t>
  </si>
  <si>
    <t>ADS71610</t>
  </si>
  <si>
    <t>22454-AA130</t>
  </si>
  <si>
    <t>ADS71611</t>
  </si>
  <si>
    <t>22451-AA800</t>
  </si>
  <si>
    <t>ADS71612</t>
  </si>
  <si>
    <t>22453-KA071</t>
  </si>
  <si>
    <t>ADS71613</t>
  </si>
  <si>
    <t>22451-AA640</t>
  </si>
  <si>
    <t>ADS71614C</t>
  </si>
  <si>
    <t>22451-AA661</t>
  </si>
  <si>
    <t>ADS71801</t>
  </si>
  <si>
    <t>22439AA000</t>
  </si>
  <si>
    <t>ADS71802</t>
  </si>
  <si>
    <t>22439-AA010</t>
  </si>
  <si>
    <t>ADS72101</t>
  </si>
  <si>
    <t>26300-35502</t>
  </si>
  <si>
    <t>ADS72104</t>
  </si>
  <si>
    <t>38325-AA032</t>
  </si>
  <si>
    <t>filter menjača</t>
  </si>
  <si>
    <t>ADS72105</t>
  </si>
  <si>
    <t>15208-AA110</t>
  </si>
  <si>
    <t>ADS72106</t>
  </si>
  <si>
    <t>15208AA170</t>
  </si>
  <si>
    <t>ADS72201</t>
  </si>
  <si>
    <t>41425-7000</t>
  </si>
  <si>
    <t>ADS72202</t>
  </si>
  <si>
    <t>16546-KA060</t>
  </si>
  <si>
    <t>ADS72204</t>
  </si>
  <si>
    <t>16546-KA030</t>
  </si>
  <si>
    <t>ADS72206</t>
  </si>
  <si>
    <t>16546-KA000</t>
  </si>
  <si>
    <t>ADS72207</t>
  </si>
  <si>
    <t>16546-AA030</t>
  </si>
  <si>
    <t>ADS72208</t>
  </si>
  <si>
    <t>16546KB230</t>
  </si>
  <si>
    <t>ADS72209</t>
  </si>
  <si>
    <t>16546-KA120</t>
  </si>
  <si>
    <t>ADS72211</t>
  </si>
  <si>
    <t>16546-AA070</t>
  </si>
  <si>
    <t>ADS72212</t>
  </si>
  <si>
    <t>16546-KA162</t>
  </si>
  <si>
    <t>ADS72213</t>
  </si>
  <si>
    <t>16546-AA090</t>
  </si>
  <si>
    <t>ADS72214</t>
  </si>
  <si>
    <t>16546-AA080</t>
  </si>
  <si>
    <t>ADS72215</t>
  </si>
  <si>
    <t>13780-52D00</t>
  </si>
  <si>
    <t>ADS72302</t>
  </si>
  <si>
    <t>74202-3020</t>
  </si>
  <si>
    <t>ADS72304</t>
  </si>
  <si>
    <t>74207-2080</t>
  </si>
  <si>
    <t>ADS72305</t>
  </si>
  <si>
    <t>42072-AA011</t>
  </si>
  <si>
    <t>ADS72307</t>
  </si>
  <si>
    <t>42072-KC030</t>
  </si>
  <si>
    <t>ADS72310</t>
  </si>
  <si>
    <t>74207-2280</t>
  </si>
  <si>
    <t>ADS72311</t>
  </si>
  <si>
    <t>42072AG140</t>
  </si>
  <si>
    <t>ADS72312</t>
  </si>
  <si>
    <t>42072AJ020</t>
  </si>
  <si>
    <t>ADS72501</t>
  </si>
  <si>
    <t>72880-FE000</t>
  </si>
  <si>
    <t>ADS72502</t>
  </si>
  <si>
    <t>72880-AE000</t>
  </si>
  <si>
    <t>ADS72503</t>
  </si>
  <si>
    <t>72880-SA000</t>
  </si>
  <si>
    <t>ADS72504</t>
  </si>
  <si>
    <t>72880-FG000</t>
  </si>
  <si>
    <t>ADS72505</t>
  </si>
  <si>
    <t>72880-AJ000</t>
  </si>
  <si>
    <t>ADS72506</t>
  </si>
  <si>
    <t>72880-AE080</t>
  </si>
  <si>
    <t>ADS73012</t>
  </si>
  <si>
    <t>ADS73014</t>
  </si>
  <si>
    <t>ADS73015</t>
  </si>
  <si>
    <t>ADS73016</t>
  </si>
  <si>
    <t>ADS73017</t>
  </si>
  <si>
    <t>ADS73019</t>
  </si>
  <si>
    <t>ADS73020</t>
  </si>
  <si>
    <t>ADS73021</t>
  </si>
  <si>
    <t>ADS73022</t>
  </si>
  <si>
    <t>ADS73024</t>
  </si>
  <si>
    <t>ADS73027</t>
  </si>
  <si>
    <t>ADS73030</t>
  </si>
  <si>
    <t>ADS73031C</t>
  </si>
  <si>
    <t>30100-AA791</t>
  </si>
  <si>
    <t>ADS73033</t>
  </si>
  <si>
    <t>ADS73036</t>
  </si>
  <si>
    <t>ADS73037</t>
  </si>
  <si>
    <t>ADS73038C</t>
  </si>
  <si>
    <t>ADS73039C</t>
  </si>
  <si>
    <t>ADS73040C</t>
  </si>
  <si>
    <t>ADS73042</t>
  </si>
  <si>
    <t>ADS73043</t>
  </si>
  <si>
    <t>ADS73044</t>
  </si>
  <si>
    <t>30100-AA970</t>
  </si>
  <si>
    <t>ADS73102</t>
  </si>
  <si>
    <t>43012-7001</t>
  </si>
  <si>
    <t>ADS73104</t>
  </si>
  <si>
    <t>43012-7300</t>
  </si>
  <si>
    <t>ADS73109</t>
  </si>
  <si>
    <t>30100-KA040</t>
  </si>
  <si>
    <t>ADS73113</t>
  </si>
  <si>
    <t>30100KA351</t>
  </si>
  <si>
    <t>ADS73114</t>
  </si>
  <si>
    <t>30100-AA451</t>
  </si>
  <si>
    <t>ADS73115</t>
  </si>
  <si>
    <t>30100-AA491</t>
  </si>
  <si>
    <t>ADS73116</t>
  </si>
  <si>
    <t>30100-AA630</t>
  </si>
  <si>
    <t>ADS73118</t>
  </si>
  <si>
    <t>30100-AA600</t>
  </si>
  <si>
    <t>ADS73119</t>
  </si>
  <si>
    <t>30100-AA690</t>
  </si>
  <si>
    <t>ADS73120</t>
  </si>
  <si>
    <t>30100-AA710</t>
  </si>
  <si>
    <t>ADS73121</t>
  </si>
  <si>
    <t>30100-AA880</t>
  </si>
  <si>
    <t>ADS73122</t>
  </si>
  <si>
    <t>30100-AA851</t>
  </si>
  <si>
    <t>ADS73123</t>
  </si>
  <si>
    <t>30100-AA930</t>
  </si>
  <si>
    <t>ADS73124</t>
  </si>
  <si>
    <t>30100-KA412</t>
  </si>
  <si>
    <t>ADS73125</t>
  </si>
  <si>
    <t>ADS73126</t>
  </si>
  <si>
    <t>30100-AA672</t>
  </si>
  <si>
    <t>ADS73202N</t>
  </si>
  <si>
    <t>43015-7300</t>
  </si>
  <si>
    <t>ADS73208N</t>
  </si>
  <si>
    <t>43015-5900</t>
  </si>
  <si>
    <t>ADS73211N</t>
  </si>
  <si>
    <t>30210-KA010</t>
  </si>
  <si>
    <t>ADS73213N</t>
  </si>
  <si>
    <t>30210-AA160</t>
  </si>
  <si>
    <t>ADS73214N</t>
  </si>
  <si>
    <t>30210-AA171</t>
  </si>
  <si>
    <t>ADS73215N</t>
  </si>
  <si>
    <t>30210-KA271</t>
  </si>
  <si>
    <t>ADS73216N</t>
  </si>
  <si>
    <t>30210-AA271</t>
  </si>
  <si>
    <t>ADS73217N</t>
  </si>
  <si>
    <t>30210-AA241</t>
  </si>
  <si>
    <t>ADS73219N</t>
  </si>
  <si>
    <t>30210-AA421</t>
  </si>
  <si>
    <t>ADS73220N</t>
  </si>
  <si>
    <t>30210AA411</t>
  </si>
  <si>
    <t>ADS73221N</t>
  </si>
  <si>
    <t>30210-AA610</t>
  </si>
  <si>
    <t>ADS73222N</t>
  </si>
  <si>
    <t>30210-AA690</t>
  </si>
  <si>
    <t>ADS73223N</t>
  </si>
  <si>
    <t>30210-AA600</t>
  </si>
  <si>
    <t>ADS73225N</t>
  </si>
  <si>
    <t>30210-AA530</t>
  </si>
  <si>
    <t>ADS73226N</t>
  </si>
  <si>
    <t>30210-AA681</t>
  </si>
  <si>
    <t>ADS73227N</t>
  </si>
  <si>
    <t>30210KA211</t>
  </si>
  <si>
    <t>ADS73228N</t>
  </si>
  <si>
    <t>30210AA720</t>
  </si>
  <si>
    <t>ADS73229N</t>
  </si>
  <si>
    <t>30210-AA400</t>
  </si>
  <si>
    <t>ADS73304</t>
  </si>
  <si>
    <t>30502-AA051</t>
  </si>
  <si>
    <t>ADS73305</t>
  </si>
  <si>
    <t>30508-KA001</t>
  </si>
  <si>
    <t>ADS73306</t>
  </si>
  <si>
    <t>30502-AA043</t>
  </si>
  <si>
    <t>ADS73307</t>
  </si>
  <si>
    <t>30502-AA090</t>
  </si>
  <si>
    <t>ADS73309</t>
  </si>
  <si>
    <t>30502-AA110</t>
  </si>
  <si>
    <t>ADS73310</t>
  </si>
  <si>
    <t>30502-AA120</t>
  </si>
  <si>
    <t>ADS73311</t>
  </si>
  <si>
    <t>30502-AA140</t>
  </si>
  <si>
    <t>ADS73312</t>
  </si>
  <si>
    <t>ležaj spojnice</t>
  </si>
  <si>
    <t>ADS73401</t>
  </si>
  <si>
    <t>37230-AA000</t>
  </si>
  <si>
    <t>ADS73402</t>
  </si>
  <si>
    <t>37230-FA010</t>
  </si>
  <si>
    <t>ADS73403</t>
  </si>
  <si>
    <t>37230-FE000</t>
  </si>
  <si>
    <t>ADS73404C</t>
  </si>
  <si>
    <t>37230-FE010</t>
  </si>
  <si>
    <t>ADS73405C</t>
  </si>
  <si>
    <t>37230-FE060</t>
  </si>
  <si>
    <t>ADS73406</t>
  </si>
  <si>
    <t>37230-FE070</t>
  </si>
  <si>
    <t>ADS73407</t>
  </si>
  <si>
    <t>37230-AE001</t>
  </si>
  <si>
    <t>ADS73408</t>
  </si>
  <si>
    <t>37230-FE040</t>
  </si>
  <si>
    <t>ADS73409</t>
  </si>
  <si>
    <t>37230-FC010</t>
  </si>
  <si>
    <t>ADS73410</t>
  </si>
  <si>
    <t>37230-AE011</t>
  </si>
  <si>
    <t>ADS73501</t>
  </si>
  <si>
    <t>ADS73502C</t>
  </si>
  <si>
    <t>12342-AA071</t>
  </si>
  <si>
    <t>ADS73503</t>
  </si>
  <si>
    <t>12345-AA000</t>
  </si>
  <si>
    <t>ADS73601</t>
  </si>
  <si>
    <t>30620-AA011</t>
  </si>
  <si>
    <t>ADS73602</t>
  </si>
  <si>
    <t>30620-AA041</t>
  </si>
  <si>
    <t>ADS73604</t>
  </si>
  <si>
    <t>30620-AA090</t>
  </si>
  <si>
    <t>ADS73605</t>
  </si>
  <si>
    <t>30260-AA100</t>
  </si>
  <si>
    <t>ADS73606</t>
  </si>
  <si>
    <t>30620-AA020</t>
  </si>
  <si>
    <t>ADS73607</t>
  </si>
  <si>
    <t>ADS73608</t>
  </si>
  <si>
    <t>30620-AA150</t>
  </si>
  <si>
    <t>ADS73609</t>
  </si>
  <si>
    <t>30620-AA140</t>
  </si>
  <si>
    <t>ADS73805</t>
  </si>
  <si>
    <t>37214-AA000</t>
  </si>
  <si>
    <t>ADS73817</t>
  </si>
  <si>
    <t>7370-26260</t>
  </si>
  <si>
    <t>ADS74103</t>
  </si>
  <si>
    <t>7251-78170</t>
  </si>
  <si>
    <t>ADS74111</t>
  </si>
  <si>
    <t>26298-AA020</t>
  </si>
  <si>
    <t>ADS74112</t>
  </si>
  <si>
    <t>26690-KC000</t>
  </si>
  <si>
    <t>ADS74113</t>
  </si>
  <si>
    <t>26257-AA030</t>
  </si>
  <si>
    <t>ADS74115</t>
  </si>
  <si>
    <t>26694-AG000</t>
  </si>
  <si>
    <t>ADS74116</t>
  </si>
  <si>
    <t>53200-80EC0</t>
  </si>
  <si>
    <t>ADS74117</t>
  </si>
  <si>
    <t>26694-XA01A</t>
  </si>
  <si>
    <t>ADS74203</t>
  </si>
  <si>
    <t>ADS74206</t>
  </si>
  <si>
    <t>26296-AA162</t>
  </si>
  <si>
    <t>ADS74208</t>
  </si>
  <si>
    <t>26296-AA040</t>
  </si>
  <si>
    <t>ADS74209</t>
  </si>
  <si>
    <t>7251-93010</t>
  </si>
  <si>
    <t>ADS74210</t>
  </si>
  <si>
    <t>26296-PA020</t>
  </si>
  <si>
    <t>ADS74211</t>
  </si>
  <si>
    <t>26290-KC070</t>
  </si>
  <si>
    <t>ADS74217</t>
  </si>
  <si>
    <t>AY040-KE020</t>
  </si>
  <si>
    <t>ADS74219</t>
  </si>
  <si>
    <t>26696-FC000</t>
  </si>
  <si>
    <t>ADS74220</t>
  </si>
  <si>
    <t>26296-AC010</t>
  </si>
  <si>
    <t>ADS74221</t>
  </si>
  <si>
    <t>26296-FA160</t>
  </si>
  <si>
    <t>ADS74223</t>
  </si>
  <si>
    <t>26290-TA000</t>
  </si>
  <si>
    <t>ADS74224</t>
  </si>
  <si>
    <t>26296-AA082</t>
  </si>
  <si>
    <t>ADS74225</t>
  </si>
  <si>
    <t>26296-AE120</t>
  </si>
  <si>
    <t>ADS74227</t>
  </si>
  <si>
    <t>26696-FA000</t>
  </si>
  <si>
    <t>ADS74228</t>
  </si>
  <si>
    <t>26296-SA030</t>
  </si>
  <si>
    <t>ADS74229</t>
  </si>
  <si>
    <t>4605A049</t>
  </si>
  <si>
    <t>ADS74231</t>
  </si>
  <si>
    <t>26696-FE040</t>
  </si>
  <si>
    <t>ADS74232</t>
  </si>
  <si>
    <t>26296-AG030</t>
  </si>
  <si>
    <t>ADS74233</t>
  </si>
  <si>
    <t>26696-AG010</t>
  </si>
  <si>
    <t>ADS74234</t>
  </si>
  <si>
    <t>26296-AE200</t>
  </si>
  <si>
    <t>ADS74235</t>
  </si>
  <si>
    <t>ADS74236</t>
  </si>
  <si>
    <t>26696-FG000</t>
  </si>
  <si>
    <t>ADS74305</t>
  </si>
  <si>
    <t>25431-GA170</t>
  </si>
  <si>
    <t>ADS74307</t>
  </si>
  <si>
    <t>26310-AA050</t>
  </si>
  <si>
    <t>ADS74308</t>
  </si>
  <si>
    <t>26310-AA031</t>
  </si>
  <si>
    <t>ADS74313</t>
  </si>
  <si>
    <t>26300-FA160</t>
  </si>
  <si>
    <t>ADS74316</t>
  </si>
  <si>
    <t>26310-AA012</t>
  </si>
  <si>
    <t>ADS74317</t>
  </si>
  <si>
    <t>26311-KC000</t>
  </si>
  <si>
    <t>ADS74318</t>
  </si>
  <si>
    <t>26310-AC040</t>
  </si>
  <si>
    <t>ADS74319</t>
  </si>
  <si>
    <t>26310-AA151</t>
  </si>
  <si>
    <t>ADS74320</t>
  </si>
  <si>
    <t>26700-AE030</t>
  </si>
  <si>
    <t>ADS74321</t>
  </si>
  <si>
    <t>26700-AE010</t>
  </si>
  <si>
    <t>ADS74322</t>
  </si>
  <si>
    <t>26300-FE000</t>
  </si>
  <si>
    <t>ADS74323</t>
  </si>
  <si>
    <t>26700-FE000</t>
  </si>
  <si>
    <t>ADS74324</t>
  </si>
  <si>
    <t>26700-AG000</t>
  </si>
  <si>
    <t>ADS74329</t>
  </si>
  <si>
    <t>26300-FE070</t>
  </si>
  <si>
    <t>ADS74330</t>
  </si>
  <si>
    <t>26700-FE050</t>
  </si>
  <si>
    <t>ADS74331</t>
  </si>
  <si>
    <t>26311-TA002</t>
  </si>
  <si>
    <t>ADS74332</t>
  </si>
  <si>
    <t>26700-FE020</t>
  </si>
  <si>
    <t>ADS74333</t>
  </si>
  <si>
    <t>26700-FG000</t>
  </si>
  <si>
    <t>ADS74334</t>
  </si>
  <si>
    <t>26710-AC041</t>
  </si>
  <si>
    <t>ADS74335</t>
  </si>
  <si>
    <t>26300AG001</t>
  </si>
  <si>
    <t>ADS74336</t>
  </si>
  <si>
    <t>26300-XA00A</t>
  </si>
  <si>
    <t>ADS74337</t>
  </si>
  <si>
    <t>26700-XA00A</t>
  </si>
  <si>
    <t>ADS74338</t>
  </si>
  <si>
    <t>26700-FG010</t>
  </si>
  <si>
    <t>ADS74339</t>
  </si>
  <si>
    <t>26700-FJ000</t>
  </si>
  <si>
    <t>ADS74340</t>
  </si>
  <si>
    <t>26700-AJ010</t>
  </si>
  <si>
    <t>ADS74402</t>
  </si>
  <si>
    <t>62520-0470</t>
  </si>
  <si>
    <t>ADS74405</t>
  </si>
  <si>
    <t>7251-77151</t>
  </si>
  <si>
    <t>ADS74408</t>
  </si>
  <si>
    <t>7251-77770</t>
  </si>
  <si>
    <t>ADS74409</t>
  </si>
  <si>
    <t>7251-77750</t>
  </si>
  <si>
    <t>ADS74410</t>
  </si>
  <si>
    <t>26256-AA00</t>
  </si>
  <si>
    <t>ADS74411</t>
  </si>
  <si>
    <t>26256-AA011</t>
  </si>
  <si>
    <t>ADS74413</t>
  </si>
  <si>
    <t>53402-70AA0</t>
  </si>
  <si>
    <t>ADS74414</t>
  </si>
  <si>
    <t>53401-70AA0</t>
  </si>
  <si>
    <t>ADS74416</t>
  </si>
  <si>
    <t>26705-FG000</t>
  </si>
  <si>
    <t>ADS74601</t>
  </si>
  <si>
    <t>7260-21030</t>
  </si>
  <si>
    <t>ADS74608</t>
  </si>
  <si>
    <t>26051-AA000</t>
  </si>
  <si>
    <t>ADS74609</t>
  </si>
  <si>
    <t>26051AA021</t>
  </si>
  <si>
    <t>ADS74610</t>
  </si>
  <si>
    <t>26051AA031</t>
  </si>
  <si>
    <t>ADS74620</t>
  </si>
  <si>
    <t>26051-AA040</t>
  </si>
  <si>
    <t>ADS74623</t>
  </si>
  <si>
    <t>26051-AC060</t>
  </si>
  <si>
    <t>ADS74624</t>
  </si>
  <si>
    <t>26051-AC050</t>
  </si>
  <si>
    <t>ADS74625</t>
  </si>
  <si>
    <t>26051-FA020</t>
  </si>
  <si>
    <t>ADS74626</t>
  </si>
  <si>
    <t>26051-FA030</t>
  </si>
  <si>
    <t>ADS74627</t>
  </si>
  <si>
    <t>26051-FA140</t>
  </si>
  <si>
    <t>ADS74628</t>
  </si>
  <si>
    <t>26051-FA150</t>
  </si>
  <si>
    <t>ADS74630</t>
  </si>
  <si>
    <t>26051-FC010</t>
  </si>
  <si>
    <t>ADS74633</t>
  </si>
  <si>
    <t>26051-FC020</t>
  </si>
  <si>
    <t>ADS74634</t>
  </si>
  <si>
    <t>26051-FC030</t>
  </si>
  <si>
    <t>ADS74635</t>
  </si>
  <si>
    <t>26051-FA100</t>
  </si>
  <si>
    <t>ADS74636</t>
  </si>
  <si>
    <t>26051-FA110</t>
  </si>
  <si>
    <t>ADS74637</t>
  </si>
  <si>
    <t>26051-FA130</t>
  </si>
  <si>
    <t>ADS74638</t>
  </si>
  <si>
    <t>26051-FA160</t>
  </si>
  <si>
    <t>ADS74639</t>
  </si>
  <si>
    <t>26051-FA170</t>
  </si>
  <si>
    <t>ADS74640</t>
  </si>
  <si>
    <t>26051-FE010</t>
  </si>
  <si>
    <t>ADS74641</t>
  </si>
  <si>
    <t>26051-FE000</t>
  </si>
  <si>
    <t>ADS74642</t>
  </si>
  <si>
    <t>26051-FG010</t>
  </si>
  <si>
    <t>ADS74643</t>
  </si>
  <si>
    <t>26051-FG000</t>
  </si>
  <si>
    <t>ADS74701</t>
  </si>
  <si>
    <t>26340-AA010</t>
  </si>
  <si>
    <t>ADS74817</t>
  </si>
  <si>
    <t>ADS75101C</t>
  </si>
  <si>
    <t>26401-AC180</t>
  </si>
  <si>
    <t>ADS75102</t>
  </si>
  <si>
    <t>ADS75103</t>
  </si>
  <si>
    <t>ADS75307</t>
  </si>
  <si>
    <t>7999-25000</t>
  </si>
  <si>
    <t>ADS75308</t>
  </si>
  <si>
    <t>7255-31020</t>
  </si>
  <si>
    <t>ADS75312</t>
  </si>
  <si>
    <t>7255-31210</t>
  </si>
  <si>
    <t>ADS75315</t>
  </si>
  <si>
    <t>26531-AA001</t>
  </si>
  <si>
    <t>ADS75316</t>
  </si>
  <si>
    <t>26531-AA010</t>
  </si>
  <si>
    <t>ADS75317</t>
  </si>
  <si>
    <t>26531-AA020</t>
  </si>
  <si>
    <t>ADS75318</t>
  </si>
  <si>
    <t>26531-AA041</t>
  </si>
  <si>
    <t>ADS75319</t>
  </si>
  <si>
    <t>26531-AA070</t>
  </si>
  <si>
    <t>ADS75320</t>
  </si>
  <si>
    <t>7255-31400</t>
  </si>
  <si>
    <t>ADS75324</t>
  </si>
  <si>
    <t>26550-FA050</t>
  </si>
  <si>
    <t>ADS75327</t>
  </si>
  <si>
    <t>26540-AE020</t>
  </si>
  <si>
    <t>ADS75328</t>
  </si>
  <si>
    <t>26540-AE000</t>
  </si>
  <si>
    <t>ADS75329</t>
  </si>
  <si>
    <t>26541-FE010</t>
  </si>
  <si>
    <t>ADS75330</t>
  </si>
  <si>
    <t>26541-FE000</t>
  </si>
  <si>
    <t>ADS75331</t>
  </si>
  <si>
    <t>26540-FE010</t>
  </si>
  <si>
    <t>ADS75332</t>
  </si>
  <si>
    <t>26540-FE000</t>
  </si>
  <si>
    <t>ADS75333</t>
  </si>
  <si>
    <t>26541-AE010</t>
  </si>
  <si>
    <t>ADS75334</t>
  </si>
  <si>
    <t>26550-FC020</t>
  </si>
  <si>
    <t>ADS75335</t>
  </si>
  <si>
    <t>26550-FC010</t>
  </si>
  <si>
    <t>ADS75336</t>
  </si>
  <si>
    <t>26550-FC040</t>
  </si>
  <si>
    <t>ADS75337</t>
  </si>
  <si>
    <t>26550-FC030</t>
  </si>
  <si>
    <t>ADS75338</t>
  </si>
  <si>
    <t>26550-AC070</t>
  </si>
  <si>
    <t>ADS75339</t>
  </si>
  <si>
    <t>26550-AC060</t>
  </si>
  <si>
    <t>ADS75340</t>
  </si>
  <si>
    <t>26550-AC090</t>
  </si>
  <si>
    <t>ADS75341</t>
  </si>
  <si>
    <t>26541-AE020</t>
  </si>
  <si>
    <t>ADS75342</t>
  </si>
  <si>
    <t>26541-SA010</t>
  </si>
  <si>
    <t>ADS75343</t>
  </si>
  <si>
    <t>26541-SA000</t>
  </si>
  <si>
    <t>ADS75344</t>
  </si>
  <si>
    <t>26550FC000</t>
  </si>
  <si>
    <t>ADS75345C</t>
  </si>
  <si>
    <t>26540-FE030</t>
  </si>
  <si>
    <t>ADS75346C</t>
  </si>
  <si>
    <t>26540-FE020</t>
  </si>
  <si>
    <t>ADS75347C</t>
  </si>
  <si>
    <t>26541-FE090</t>
  </si>
  <si>
    <t>ADS75348C</t>
  </si>
  <si>
    <t>26541-FE080</t>
  </si>
  <si>
    <t>ADS75349</t>
  </si>
  <si>
    <t>26590SC010</t>
  </si>
  <si>
    <t>ADS75350</t>
  </si>
  <si>
    <t>26590SC000</t>
  </si>
  <si>
    <t>ADS75351</t>
  </si>
  <si>
    <t>ADS75352</t>
  </si>
  <si>
    <t>ADS75353</t>
  </si>
  <si>
    <t>26541-AG040</t>
  </si>
  <si>
    <t>ADS75354</t>
  </si>
  <si>
    <t>26591-AG030</t>
  </si>
  <si>
    <t>ADS75355</t>
  </si>
  <si>
    <t>26591-SC010</t>
  </si>
  <si>
    <t>ADS75356</t>
  </si>
  <si>
    <t>26591-SC000</t>
  </si>
  <si>
    <t>ADS75357</t>
  </si>
  <si>
    <t>26541-FE070</t>
  </si>
  <si>
    <t>ADS75358</t>
  </si>
  <si>
    <t>26541-FE060</t>
  </si>
  <si>
    <t>ADS75359</t>
  </si>
  <si>
    <t>26541-FG010</t>
  </si>
  <si>
    <t>ADS75360</t>
  </si>
  <si>
    <t>26541-FG000</t>
  </si>
  <si>
    <t>ADS75361</t>
  </si>
  <si>
    <t>26540-SA030</t>
  </si>
  <si>
    <t>ADS75362</t>
  </si>
  <si>
    <t>26540-SA020</t>
  </si>
  <si>
    <t>ADS75363</t>
  </si>
  <si>
    <t>26540-FG010</t>
  </si>
  <si>
    <t>ADS75364</t>
  </si>
  <si>
    <t>26540-FG000</t>
  </si>
  <si>
    <t>ADS75365</t>
  </si>
  <si>
    <t>26590-FG030</t>
  </si>
  <si>
    <t>ADS75366</t>
  </si>
  <si>
    <t>26590-FG020</t>
  </si>
  <si>
    <t>ADS75367</t>
  </si>
  <si>
    <t>26591-FG030</t>
  </si>
  <si>
    <t>ADS75368</t>
  </si>
  <si>
    <t>26591-FG020</t>
  </si>
  <si>
    <t>ADS75369</t>
  </si>
  <si>
    <t>26591-SA060</t>
  </si>
  <si>
    <t>ADS75370</t>
  </si>
  <si>
    <t>26591-SA050</t>
  </si>
  <si>
    <t>ADS753900</t>
  </si>
  <si>
    <t>37251-AA002</t>
  </si>
  <si>
    <t>ADS76101C</t>
  </si>
  <si>
    <t>12006-AB251</t>
  </si>
  <si>
    <t>klip motora</t>
  </si>
  <si>
    <t>ADS76102C</t>
  </si>
  <si>
    <t>12006-AB261</t>
  </si>
  <si>
    <t>ADS76103C</t>
  </si>
  <si>
    <t>12200-AA270</t>
  </si>
  <si>
    <t>Kolenasto vratilo</t>
  </si>
  <si>
    <t>ADS76208</t>
  </si>
  <si>
    <t>JHS-50021-1-N</t>
  </si>
  <si>
    <t>ADS76209</t>
  </si>
  <si>
    <t>10105AA022</t>
  </si>
  <si>
    <t>ADS76211</t>
  </si>
  <si>
    <t>10105AA071</t>
  </si>
  <si>
    <t>ADS76212</t>
  </si>
  <si>
    <t>10105-AA190</t>
  </si>
  <si>
    <t>ADS76214</t>
  </si>
  <si>
    <t>10105-AA240</t>
  </si>
  <si>
    <t>ADS76215</t>
  </si>
  <si>
    <t>10105-AA120</t>
  </si>
  <si>
    <t>ADS76216</t>
  </si>
  <si>
    <t>10105-AA280</t>
  </si>
  <si>
    <t>ADS76217</t>
  </si>
  <si>
    <t>10105-AA351</t>
  </si>
  <si>
    <t>ADS76218</t>
  </si>
  <si>
    <t>10105-AA380</t>
  </si>
  <si>
    <t>ADS76219</t>
  </si>
  <si>
    <t>10105-AA290</t>
  </si>
  <si>
    <t>ADS76220</t>
  </si>
  <si>
    <t>10105-AA860</t>
  </si>
  <si>
    <t>ADS76302C</t>
  </si>
  <si>
    <t>12033-AB660</t>
  </si>
  <si>
    <t>Komplet klipnih prstenova</t>
  </si>
  <si>
    <t>ADS76401</t>
  </si>
  <si>
    <t>ADS76402</t>
  </si>
  <si>
    <t>ADS76403</t>
  </si>
  <si>
    <t>ADS76603</t>
  </si>
  <si>
    <t>25240-AA060</t>
  </si>
  <si>
    <t>ADS76704</t>
  </si>
  <si>
    <t>42160-5700</t>
  </si>
  <si>
    <t>ADS76706</t>
  </si>
  <si>
    <t>13294-AA012</t>
  </si>
  <si>
    <t>ADS76707</t>
  </si>
  <si>
    <t>13272-AA103</t>
  </si>
  <si>
    <t>ADS76708</t>
  </si>
  <si>
    <t>13270-AA040</t>
  </si>
  <si>
    <t>ADS76710</t>
  </si>
  <si>
    <t>13270-AA062</t>
  </si>
  <si>
    <t>ADS76712</t>
  </si>
  <si>
    <t>13294-KA071</t>
  </si>
  <si>
    <t>ADS76713C</t>
  </si>
  <si>
    <t>13272-AA082</t>
  </si>
  <si>
    <t>ADS76714C</t>
  </si>
  <si>
    <t>13270-AA171</t>
  </si>
  <si>
    <t>ADS76715C</t>
  </si>
  <si>
    <t>13270-AA162</t>
  </si>
  <si>
    <t>ADS76716C</t>
  </si>
  <si>
    <t>13272-AA094</t>
  </si>
  <si>
    <t>ADS76717</t>
  </si>
  <si>
    <t>13294-AA053</t>
  </si>
  <si>
    <t>ADS76718C</t>
  </si>
  <si>
    <t>13270-AA190</t>
  </si>
  <si>
    <t>ADS76719C</t>
  </si>
  <si>
    <t>13272-AA140</t>
  </si>
  <si>
    <t>ADS76720</t>
  </si>
  <si>
    <t>13272-AA063</t>
  </si>
  <si>
    <t>ADS76721C</t>
  </si>
  <si>
    <t>13272-AA074</t>
  </si>
  <si>
    <t>ADS76722</t>
  </si>
  <si>
    <t>13270-AA151</t>
  </si>
  <si>
    <t>ADS76723C</t>
  </si>
  <si>
    <t>13272-AA075</t>
  </si>
  <si>
    <t>ADS76724C</t>
  </si>
  <si>
    <t>13270-AA081</t>
  </si>
  <si>
    <t>ADS76725</t>
  </si>
  <si>
    <t>13294-AA052</t>
  </si>
  <si>
    <t>ADS76908</t>
  </si>
  <si>
    <t>21869AA170 S1</t>
  </si>
  <si>
    <t>crevo za turbo</t>
  </si>
  <si>
    <t>ADS77001</t>
  </si>
  <si>
    <t>22690-AA160</t>
  </si>
  <si>
    <t>ADS77003</t>
  </si>
  <si>
    <t>ADS77005</t>
  </si>
  <si>
    <t>22690-AA360</t>
  </si>
  <si>
    <t>ADS77006</t>
  </si>
  <si>
    <t>22690-AA452</t>
  </si>
  <si>
    <t>ADS77007</t>
  </si>
  <si>
    <t>22641-AA032</t>
  </si>
  <si>
    <t>ADS77008</t>
  </si>
  <si>
    <t>22641-AA230</t>
  </si>
  <si>
    <t>ADS77009</t>
  </si>
  <si>
    <t>22641-AA381</t>
  </si>
  <si>
    <t>ADS77010</t>
  </si>
  <si>
    <t>22690-AA370</t>
  </si>
  <si>
    <t>ADS77011C</t>
  </si>
  <si>
    <t>22641-AA042</t>
  </si>
  <si>
    <t>ADS77013</t>
  </si>
  <si>
    <t>22690-AA341</t>
  </si>
  <si>
    <t>ADS77014</t>
  </si>
  <si>
    <t>22641-AA211</t>
  </si>
  <si>
    <t>ADS77015</t>
  </si>
  <si>
    <t>ADS77016</t>
  </si>
  <si>
    <t>22690AA321</t>
  </si>
  <si>
    <t>ADS77017</t>
  </si>
  <si>
    <t>22690AA170</t>
  </si>
  <si>
    <t>ADS77018</t>
  </si>
  <si>
    <t>22690-AA831</t>
  </si>
  <si>
    <t>ADS77019</t>
  </si>
  <si>
    <t>22690-AA620</t>
  </si>
  <si>
    <t>ADS77020C</t>
  </si>
  <si>
    <t>22641-AA080</t>
  </si>
  <si>
    <t>ADS77021</t>
  </si>
  <si>
    <t>22641-AA160</t>
  </si>
  <si>
    <t>ADS77022</t>
  </si>
  <si>
    <t>ADS77023</t>
  </si>
  <si>
    <t>22641AA510</t>
  </si>
  <si>
    <t>ADS77024</t>
  </si>
  <si>
    <t>22690AA570</t>
  </si>
  <si>
    <t>ADS77025</t>
  </si>
  <si>
    <t>22690-AA930</t>
  </si>
  <si>
    <t>ADS77026</t>
  </si>
  <si>
    <t>22641-AA540</t>
  </si>
  <si>
    <t>ADS77027</t>
  </si>
  <si>
    <t>22641-AA610</t>
  </si>
  <si>
    <t>ADS77028</t>
  </si>
  <si>
    <t>22690-AA990</t>
  </si>
  <si>
    <t>ADS77101C</t>
  </si>
  <si>
    <t>27540-AC080</t>
  </si>
  <si>
    <t>ADS77102C</t>
  </si>
  <si>
    <t>27540-AC070</t>
  </si>
  <si>
    <t>ADS77103</t>
  </si>
  <si>
    <t>27540-FG040</t>
  </si>
  <si>
    <t>ADS77104</t>
  </si>
  <si>
    <t>27540-FG030</t>
  </si>
  <si>
    <t>ADS77105</t>
  </si>
  <si>
    <t>27540-AG110</t>
  </si>
  <si>
    <t>ADS77106</t>
  </si>
  <si>
    <t>27540-AG100</t>
  </si>
  <si>
    <t>ADS77107</t>
  </si>
  <si>
    <t>5622051K00</t>
  </si>
  <si>
    <t>ADS77108</t>
  </si>
  <si>
    <t>5622079J10</t>
  </si>
  <si>
    <t>ADS77109</t>
  </si>
  <si>
    <t>5621079J10</t>
  </si>
  <si>
    <t>ADS77201</t>
  </si>
  <si>
    <t>22053-AA052</t>
  </si>
  <si>
    <t>ADS77202</t>
  </si>
  <si>
    <t>22633-AA151</t>
  </si>
  <si>
    <t>ADS77203</t>
  </si>
  <si>
    <t>22633-AA111</t>
  </si>
  <si>
    <t>ADS77204</t>
  </si>
  <si>
    <t>22056-AA062</t>
  </si>
  <si>
    <t>ADS77205</t>
  </si>
  <si>
    <t>22633-AA060</t>
  </si>
  <si>
    <t>ADS77206</t>
  </si>
  <si>
    <t>22060-AA031</t>
  </si>
  <si>
    <t>ADS77207</t>
  </si>
  <si>
    <t>22633-AA161</t>
  </si>
  <si>
    <t>ADS77209</t>
  </si>
  <si>
    <t>22060-AA070</t>
  </si>
  <si>
    <t>ADS77210</t>
  </si>
  <si>
    <t>22056-AA091</t>
  </si>
  <si>
    <t>ADS77211</t>
  </si>
  <si>
    <t>22633-AA121</t>
  </si>
  <si>
    <t>ADS77212</t>
  </si>
  <si>
    <t>22056-AA140</t>
  </si>
  <si>
    <t>ADS77213</t>
  </si>
  <si>
    <t>22056-AA210</t>
  </si>
  <si>
    <t>ADS77214</t>
  </si>
  <si>
    <t>22056-AA200</t>
  </si>
  <si>
    <t>ADS77304</t>
  </si>
  <si>
    <t>ADS77305</t>
  </si>
  <si>
    <t>ADS77306</t>
  </si>
  <si>
    <t>ADS77307</t>
  </si>
  <si>
    <t>ADS77308</t>
  </si>
  <si>
    <t>ADS77309</t>
  </si>
  <si>
    <t>ADS77311</t>
  </si>
  <si>
    <t>13028AA072 S1</t>
  </si>
  <si>
    <t>ADS77312</t>
  </si>
  <si>
    <t>13028AA072 S2</t>
  </si>
  <si>
    <t>ADS77404</t>
  </si>
  <si>
    <t>ADS77406</t>
  </si>
  <si>
    <t>22634-KA070</t>
  </si>
  <si>
    <t>ADS77503</t>
  </si>
  <si>
    <t>13028-KA021</t>
  </si>
  <si>
    <t>ADS77504</t>
  </si>
  <si>
    <t>13028KA031</t>
  </si>
  <si>
    <t>ADS77505</t>
  </si>
  <si>
    <t>13160-AA040</t>
  </si>
  <si>
    <t>ADS77506</t>
  </si>
  <si>
    <t>13028-AA071</t>
  </si>
  <si>
    <t>ADS77508</t>
  </si>
  <si>
    <t>13028KA161</t>
  </si>
  <si>
    <t>ADS77509</t>
  </si>
  <si>
    <t>13028-AA230</t>
  </si>
  <si>
    <t>ADS77510</t>
  </si>
  <si>
    <t>13028-AA240</t>
  </si>
  <si>
    <t>ADS77601</t>
  </si>
  <si>
    <t>13070-KA020</t>
  </si>
  <si>
    <t>ADS77602</t>
  </si>
  <si>
    <t>13069-AA034</t>
  </si>
  <si>
    <t>ADS77604</t>
  </si>
  <si>
    <t>13070-AA001</t>
  </si>
  <si>
    <t>ADS77605</t>
  </si>
  <si>
    <t>13070-KA010</t>
  </si>
  <si>
    <t>ADS77607</t>
  </si>
  <si>
    <t>13069-AA070</t>
  </si>
  <si>
    <t>ADS77608</t>
  </si>
  <si>
    <t>13070KA072</t>
  </si>
  <si>
    <t>ADS77609</t>
  </si>
  <si>
    <t>13085-AA010</t>
  </si>
  <si>
    <t>ADS77610</t>
  </si>
  <si>
    <t>13073-AA080</t>
  </si>
  <si>
    <t>ADS77611</t>
  </si>
  <si>
    <t>13033-AA002</t>
  </si>
  <si>
    <t>ADS77612</t>
  </si>
  <si>
    <t>13073-AA200</t>
  </si>
  <si>
    <t>ADS77613</t>
  </si>
  <si>
    <t>13073-AA190</t>
  </si>
  <si>
    <t>ADS77614</t>
  </si>
  <si>
    <t>13069-AA062</t>
  </si>
  <si>
    <t>ADS77616</t>
  </si>
  <si>
    <t>13068-AA027</t>
  </si>
  <si>
    <t>ADS77617</t>
  </si>
  <si>
    <t>13073-AA220</t>
  </si>
  <si>
    <t>ADS77801</t>
  </si>
  <si>
    <t>11095-AA041</t>
  </si>
  <si>
    <t>ADS77802</t>
  </si>
  <si>
    <t>11095-AA090</t>
  </si>
  <si>
    <t>ADS78001</t>
  </si>
  <si>
    <t>20401-AA000</t>
  </si>
  <si>
    <t>ADS78002</t>
  </si>
  <si>
    <t>20401-AA020</t>
  </si>
  <si>
    <t>ADS78003</t>
  </si>
  <si>
    <t>20401-AC011</t>
  </si>
  <si>
    <t>ADS78005</t>
  </si>
  <si>
    <t>21047-GA671</t>
  </si>
  <si>
    <t>ADS78006</t>
  </si>
  <si>
    <t>21047-GA811</t>
  </si>
  <si>
    <t>ADS78007</t>
  </si>
  <si>
    <t>21047-GA821</t>
  </si>
  <si>
    <t>ADS78008</t>
  </si>
  <si>
    <t>20204-AG010</t>
  </si>
  <si>
    <t>ADS78009</t>
  </si>
  <si>
    <t>20201-FA070</t>
  </si>
  <si>
    <t>ADS78010</t>
  </si>
  <si>
    <t>20201-FA080</t>
  </si>
  <si>
    <t>ADS78011</t>
  </si>
  <si>
    <t>20201-AA070</t>
  </si>
  <si>
    <t>ADS78012C</t>
  </si>
  <si>
    <t>20464-AE020</t>
  </si>
  <si>
    <t>ADS78013C</t>
  </si>
  <si>
    <t>20414-AG030</t>
  </si>
  <si>
    <t>ADS78014C</t>
  </si>
  <si>
    <t>20464-AE050</t>
  </si>
  <si>
    <t>ADS78015C</t>
  </si>
  <si>
    <t>20464-AE040</t>
  </si>
  <si>
    <t>ADS78016</t>
  </si>
  <si>
    <t>20202-FE270</t>
  </si>
  <si>
    <t>ADS78017</t>
  </si>
  <si>
    <t>ADS78018</t>
  </si>
  <si>
    <t>ADS78019</t>
  </si>
  <si>
    <t>20320-AA100</t>
  </si>
  <si>
    <t>ADS78020</t>
  </si>
  <si>
    <t>20370-FA200</t>
  </si>
  <si>
    <t>ADS78021</t>
  </si>
  <si>
    <t>20370-FE110</t>
  </si>
  <si>
    <t>ADS78102</t>
  </si>
  <si>
    <t>7232-22011</t>
  </si>
  <si>
    <t>ADS78103</t>
  </si>
  <si>
    <t>ADS78107</t>
  </si>
  <si>
    <t>ADS78108</t>
  </si>
  <si>
    <t>28023-AA000</t>
  </si>
  <si>
    <t>ADS78109</t>
  </si>
  <si>
    <t>28023-PA050</t>
  </si>
  <si>
    <t>ADS78110</t>
  </si>
  <si>
    <t>ADS78111</t>
  </si>
  <si>
    <t>ADS78112</t>
  </si>
  <si>
    <t>ADS78113</t>
  </si>
  <si>
    <t>ADS78114</t>
  </si>
  <si>
    <t>ADS781501</t>
  </si>
  <si>
    <t>31232-GA081</t>
  </si>
  <si>
    <t>ADS781503</t>
  </si>
  <si>
    <t>34137-FA000</t>
  </si>
  <si>
    <t>ADS78153</t>
  </si>
  <si>
    <t>7232-22042</t>
  </si>
  <si>
    <t>ADS78155</t>
  </si>
  <si>
    <t>23222-GA120</t>
  </si>
  <si>
    <t>ADS78157</t>
  </si>
  <si>
    <t>28323-AG010</t>
  </si>
  <si>
    <t>ADS78159</t>
  </si>
  <si>
    <t>28323-SA020</t>
  </si>
  <si>
    <t>ADS78201</t>
  </si>
  <si>
    <t>ADS78205</t>
  </si>
  <si>
    <t>ADS78206</t>
  </si>
  <si>
    <t>ADS78209</t>
  </si>
  <si>
    <t>ADS78211</t>
  </si>
  <si>
    <t>28373-FG000</t>
  </si>
  <si>
    <t>ADS78212</t>
  </si>
  <si>
    <t>28373-FG010</t>
  </si>
  <si>
    <t>ADS78213C</t>
  </si>
  <si>
    <t>ADS78214</t>
  </si>
  <si>
    <t>28373-FE001</t>
  </si>
  <si>
    <t>ADS78302</t>
  </si>
  <si>
    <t>ADS78304</t>
  </si>
  <si>
    <t>ADS78306</t>
  </si>
  <si>
    <t>ADS78309</t>
  </si>
  <si>
    <t>ADS78310</t>
  </si>
  <si>
    <t>ADS78311C</t>
  </si>
  <si>
    <t>ADS78312</t>
  </si>
  <si>
    <t>ADS78313</t>
  </si>
  <si>
    <t>ADS78314</t>
  </si>
  <si>
    <t>28473-FG000</t>
  </si>
  <si>
    <t>ADS78315</t>
  </si>
  <si>
    <t>ADS78316</t>
  </si>
  <si>
    <t>ADS78317</t>
  </si>
  <si>
    <t>ADS78318</t>
  </si>
  <si>
    <t>ADS78319</t>
  </si>
  <si>
    <t>ADS78320</t>
  </si>
  <si>
    <t>43402-68L00</t>
  </si>
  <si>
    <t>ADS78501</t>
  </si>
  <si>
    <t>20420-AA004</t>
  </si>
  <si>
    <t>ADS78502</t>
  </si>
  <si>
    <t>20481-AA001</t>
  </si>
  <si>
    <t>ADS78503</t>
  </si>
  <si>
    <t>20470-AE001</t>
  </si>
  <si>
    <t>ADS78504</t>
  </si>
  <si>
    <t>20470-FE000</t>
  </si>
  <si>
    <t>ADS78505</t>
  </si>
  <si>
    <t>20420-FA020</t>
  </si>
  <si>
    <t>ADS78506</t>
  </si>
  <si>
    <t>20470-SA011</t>
  </si>
  <si>
    <t>ADS78507C</t>
  </si>
  <si>
    <t>20470-FG000</t>
  </si>
  <si>
    <t>ADS78508</t>
  </si>
  <si>
    <t>ADS78509</t>
  </si>
  <si>
    <t>20470-XA010</t>
  </si>
  <si>
    <t>ADS78510</t>
  </si>
  <si>
    <t>20470-XA000</t>
  </si>
  <si>
    <t>ADS78511</t>
  </si>
  <si>
    <t>20420-XA000</t>
  </si>
  <si>
    <t>ADS78601</t>
  </si>
  <si>
    <t>7210-67002</t>
  </si>
  <si>
    <t>ADS78602</t>
  </si>
  <si>
    <t>7210-67021</t>
  </si>
  <si>
    <t>ADS78603</t>
  </si>
  <si>
    <t>21067-GA050</t>
  </si>
  <si>
    <t>ADS78604</t>
  </si>
  <si>
    <t>20200KC091</t>
  </si>
  <si>
    <t>ADS78605</t>
  </si>
  <si>
    <t>20200-KC081</t>
  </si>
  <si>
    <t>ADS78606</t>
  </si>
  <si>
    <t>20200-AA200</t>
  </si>
  <si>
    <t>ADS78607</t>
  </si>
  <si>
    <t>20200-AA210</t>
  </si>
  <si>
    <t>ADS78608</t>
  </si>
  <si>
    <t>ADS78609</t>
  </si>
  <si>
    <t>20202-FE260</t>
  </si>
  <si>
    <t>ADS78610</t>
  </si>
  <si>
    <t>ADS78703</t>
  </si>
  <si>
    <t>7313-20000</t>
  </si>
  <si>
    <t>ADS78704</t>
  </si>
  <si>
    <t>7313-20010</t>
  </si>
  <si>
    <t>ADS78705</t>
  </si>
  <si>
    <t>7313-20020</t>
  </si>
  <si>
    <t>ADS78707</t>
  </si>
  <si>
    <t>34141-AA041</t>
  </si>
  <si>
    <t>ADS78708</t>
  </si>
  <si>
    <t>31320-GA190</t>
  </si>
  <si>
    <t>ADS78709</t>
  </si>
  <si>
    <t>31320-GA200</t>
  </si>
  <si>
    <t>ADS78713</t>
  </si>
  <si>
    <t>34140-AA030</t>
  </si>
  <si>
    <t>ADS78714</t>
  </si>
  <si>
    <t>34160-AE000</t>
  </si>
  <si>
    <t>ADS78715</t>
  </si>
  <si>
    <t>34160-AE010</t>
  </si>
  <si>
    <t>ADS78716</t>
  </si>
  <si>
    <t>ADS78717</t>
  </si>
  <si>
    <t>34160-AE001</t>
  </si>
  <si>
    <t>ADS78718</t>
  </si>
  <si>
    <t>34140-FC000</t>
  </si>
  <si>
    <t>ADS78719</t>
  </si>
  <si>
    <t>34160-FE000</t>
  </si>
  <si>
    <t>ADS78720</t>
  </si>
  <si>
    <t>34160-XA010</t>
  </si>
  <si>
    <t>ADS788301</t>
  </si>
  <si>
    <t>20330-AG060</t>
  </si>
  <si>
    <t>ADS788302</t>
  </si>
  <si>
    <t>20330-AG010</t>
  </si>
  <si>
    <t>ADS788303</t>
  </si>
  <si>
    <t>20330-AG020</t>
  </si>
  <si>
    <t>ADS788304</t>
  </si>
  <si>
    <t>20380-AG060</t>
  </si>
  <si>
    <t>ADS788305</t>
  </si>
  <si>
    <t>20380-AG070</t>
  </si>
  <si>
    <t>ADS788306</t>
  </si>
  <si>
    <t>20330-AG000</t>
  </si>
  <si>
    <t>ADS788307</t>
  </si>
  <si>
    <t>20380-AG020</t>
  </si>
  <si>
    <t>ADS788308</t>
  </si>
  <si>
    <t>20380-AG100</t>
  </si>
  <si>
    <t>ADS788309</t>
  </si>
  <si>
    <t>20380-FA560</t>
  </si>
  <si>
    <t>ADS788310</t>
  </si>
  <si>
    <t>20330-FA430</t>
  </si>
  <si>
    <t>ADS788311</t>
  </si>
  <si>
    <t>20380-FA230</t>
  </si>
  <si>
    <t>ADS788312</t>
  </si>
  <si>
    <t>20380FC130</t>
  </si>
  <si>
    <t>ADS788313</t>
  </si>
  <si>
    <t>20380FC330</t>
  </si>
  <si>
    <t>ADS78902</t>
  </si>
  <si>
    <t>7232-21392</t>
  </si>
  <si>
    <t>ADS78911</t>
  </si>
  <si>
    <t>28091-AA090</t>
  </si>
  <si>
    <t>ADS78912</t>
  </si>
  <si>
    <t>28021-AA011</t>
  </si>
  <si>
    <t>ADS78914</t>
  </si>
  <si>
    <t>28021-AC281</t>
  </si>
  <si>
    <t>ADS78915</t>
  </si>
  <si>
    <t>44101-86G00</t>
  </si>
  <si>
    <t>ADS78916</t>
  </si>
  <si>
    <t>28021-AC200</t>
  </si>
  <si>
    <t>ADS79103</t>
  </si>
  <si>
    <t>21110-AA060</t>
  </si>
  <si>
    <t>ADS79104</t>
  </si>
  <si>
    <t>21110-AA017</t>
  </si>
  <si>
    <t>ADS79110</t>
  </si>
  <si>
    <t>21111-AA001</t>
  </si>
  <si>
    <t>ADS79112</t>
  </si>
  <si>
    <t>21111-AA026</t>
  </si>
  <si>
    <t>ADS79114</t>
  </si>
  <si>
    <t>21111-KA152</t>
  </si>
  <si>
    <t>ADS79116</t>
  </si>
  <si>
    <t>X2111-AA032</t>
  </si>
  <si>
    <t>ADS79118</t>
  </si>
  <si>
    <t>X2111-AA041</t>
  </si>
  <si>
    <t>ADS79119</t>
  </si>
  <si>
    <t>21111-AA084</t>
  </si>
  <si>
    <t>ADS79123</t>
  </si>
  <si>
    <t>21110-AA520</t>
  </si>
  <si>
    <t>ADS79202</t>
  </si>
  <si>
    <t>21200-AA070</t>
  </si>
  <si>
    <t>ADS79205</t>
  </si>
  <si>
    <t>21210-AA120</t>
  </si>
  <si>
    <t>ADS79206</t>
  </si>
  <si>
    <t>21200-AA180</t>
  </si>
  <si>
    <t>ADS79207</t>
  </si>
  <si>
    <t>21210-AA140</t>
  </si>
  <si>
    <t>ADS796500</t>
  </si>
  <si>
    <t>73131-FC000</t>
  </si>
  <si>
    <t>ADS79803</t>
  </si>
  <si>
    <t>45111-GA631</t>
  </si>
  <si>
    <t>ADS79805</t>
  </si>
  <si>
    <t>45199-AA080</t>
  </si>
  <si>
    <t>ADS79810</t>
  </si>
  <si>
    <t>45111-AA260</t>
  </si>
  <si>
    <t>ADS79811</t>
  </si>
  <si>
    <t>45199-FA030</t>
  </si>
  <si>
    <t>ADS79812</t>
  </si>
  <si>
    <t>45199-FA040</t>
  </si>
  <si>
    <t>ADS79813</t>
  </si>
  <si>
    <t>45111-AE060</t>
  </si>
  <si>
    <t>ADS79814</t>
  </si>
  <si>
    <t>45111-FE080</t>
  </si>
  <si>
    <t>ADS79815</t>
  </si>
  <si>
    <t>45199-AC041</t>
  </si>
  <si>
    <t>ADS79816</t>
  </si>
  <si>
    <t>45199-AC250</t>
  </si>
  <si>
    <t>ADS79817</t>
  </si>
  <si>
    <t>45199-AC071</t>
  </si>
  <si>
    <t>ADS79818</t>
  </si>
  <si>
    <t>45111-FA200</t>
  </si>
  <si>
    <t>ADS79819</t>
  </si>
  <si>
    <t>45111-FC340</t>
  </si>
  <si>
    <t>ADS79820</t>
  </si>
  <si>
    <t>45111-FE000</t>
  </si>
  <si>
    <t>ADS79821C</t>
  </si>
  <si>
    <t>45111-FE050</t>
  </si>
  <si>
    <t>ADS79822</t>
  </si>
  <si>
    <t>17700-83E00</t>
  </si>
  <si>
    <t>ADS79823</t>
  </si>
  <si>
    <t>45119-FE050</t>
  </si>
  <si>
    <t>ADS79824</t>
  </si>
  <si>
    <t>45111-FE101</t>
  </si>
  <si>
    <t>ADS79825</t>
  </si>
  <si>
    <t>45111-AE030</t>
  </si>
  <si>
    <t>ADS79826</t>
  </si>
  <si>
    <t>45119-AE012</t>
  </si>
  <si>
    <t>ADS79827</t>
  </si>
  <si>
    <t>45119-FG050</t>
  </si>
  <si>
    <t>ADS79828</t>
  </si>
  <si>
    <t>45111-XA00A</t>
  </si>
  <si>
    <t>ADS79829</t>
  </si>
  <si>
    <t>45111-SA081</t>
  </si>
  <si>
    <t>ADS79830</t>
  </si>
  <si>
    <t>45119-FG040</t>
  </si>
  <si>
    <t>ADT30101</t>
  </si>
  <si>
    <t>ADT30102</t>
  </si>
  <si>
    <t>ADT30301</t>
  </si>
  <si>
    <t>ADT30302</t>
  </si>
  <si>
    <t>pumpa za brisače</t>
  </si>
  <si>
    <t>ADT30303</t>
  </si>
  <si>
    <t>ADT30304</t>
  </si>
  <si>
    <t>85330-0D060</t>
  </si>
  <si>
    <t>ADT30305</t>
  </si>
  <si>
    <t>85330-60150</t>
  </si>
  <si>
    <t>ADT30306</t>
  </si>
  <si>
    <t>85330-60160</t>
  </si>
  <si>
    <t>ADT30307</t>
  </si>
  <si>
    <t>85330-60140</t>
  </si>
  <si>
    <t>ADT30308</t>
  </si>
  <si>
    <t>85330-33020</t>
  </si>
  <si>
    <t>ADT30309</t>
  </si>
  <si>
    <t>85330-0H020</t>
  </si>
  <si>
    <t>ADT30311</t>
  </si>
  <si>
    <t>85330-44010</t>
  </si>
  <si>
    <t>ADT30312</t>
  </si>
  <si>
    <t>85310-22080</t>
  </si>
  <si>
    <t>ADT30313</t>
  </si>
  <si>
    <t>85330-20470</t>
  </si>
  <si>
    <t>ADT30314</t>
  </si>
  <si>
    <t>85330-10290</t>
  </si>
  <si>
    <t>ADT311129</t>
  </si>
  <si>
    <t>27060-30050</t>
  </si>
  <si>
    <t>Alternator</t>
  </si>
  <si>
    <t>ADT31310</t>
  </si>
  <si>
    <t>28610-64110</t>
  </si>
  <si>
    <t>ADT31311</t>
  </si>
  <si>
    <t>28610-54360</t>
  </si>
  <si>
    <t>ADT31312</t>
  </si>
  <si>
    <t>28610-54370</t>
  </si>
  <si>
    <t>ADT31353</t>
  </si>
  <si>
    <t>69820-05050</t>
  </si>
  <si>
    <t>Mehanizam za podizanje/spuštanje</t>
  </si>
  <si>
    <t>ADT31358</t>
  </si>
  <si>
    <t>69802-52010</t>
  </si>
  <si>
    <t>ADT31359</t>
  </si>
  <si>
    <t>69801-52010</t>
  </si>
  <si>
    <t>ADT31360</t>
  </si>
  <si>
    <t>ADT31361</t>
  </si>
  <si>
    <t>ADT31362</t>
  </si>
  <si>
    <t>69820-0D010</t>
  </si>
  <si>
    <t>ADT31363</t>
  </si>
  <si>
    <t>69810-0D010</t>
  </si>
  <si>
    <t>ADT31364</t>
  </si>
  <si>
    <t>ADT31365</t>
  </si>
  <si>
    <t>ADT31366</t>
  </si>
  <si>
    <t>ADT31367</t>
  </si>
  <si>
    <t>69810-02130</t>
  </si>
  <si>
    <t>ADT31368</t>
  </si>
  <si>
    <t>69820-02130</t>
  </si>
  <si>
    <t>ADT31369</t>
  </si>
  <si>
    <t>ADT31370</t>
  </si>
  <si>
    <t>69802-42012</t>
  </si>
  <si>
    <t>ADT31371</t>
  </si>
  <si>
    <t>69801-42012</t>
  </si>
  <si>
    <t>ADT31372</t>
  </si>
  <si>
    <t>69802-52070</t>
  </si>
  <si>
    <t>ADT31373</t>
  </si>
  <si>
    <t>69801-52070</t>
  </si>
  <si>
    <t>ADT31374</t>
  </si>
  <si>
    <t>69802-48010</t>
  </si>
  <si>
    <t>ADT31375</t>
  </si>
  <si>
    <t>69801-48010</t>
  </si>
  <si>
    <t>ADT31376</t>
  </si>
  <si>
    <t>69802-33040</t>
  </si>
  <si>
    <t>ADT31377</t>
  </si>
  <si>
    <t>69801-33040</t>
  </si>
  <si>
    <t>ADT31401</t>
  </si>
  <si>
    <t>19145-41020</t>
  </si>
  <si>
    <t>ADT31402</t>
  </si>
  <si>
    <t>19145-14010</t>
  </si>
  <si>
    <t>ADT314102</t>
  </si>
  <si>
    <t>ADT31411</t>
  </si>
  <si>
    <t>90099-52059</t>
  </si>
  <si>
    <t>ADT314111</t>
  </si>
  <si>
    <t>90919-02244</t>
  </si>
  <si>
    <t>ADT314112</t>
  </si>
  <si>
    <t>90080-19016</t>
  </si>
  <si>
    <t>ADT314113</t>
  </si>
  <si>
    <t>90919-02250</t>
  </si>
  <si>
    <t>ADT314114</t>
  </si>
  <si>
    <t>90919-02237</t>
  </si>
  <si>
    <t>ADT314115</t>
  </si>
  <si>
    <t>90919-02248</t>
  </si>
  <si>
    <t>ADT314116</t>
  </si>
  <si>
    <t>90919-02163</t>
  </si>
  <si>
    <t>ADT314118</t>
  </si>
  <si>
    <t>89621-16020</t>
  </si>
  <si>
    <t>ADT314119</t>
  </si>
  <si>
    <t>89621-12010</t>
  </si>
  <si>
    <t>ADT314120</t>
  </si>
  <si>
    <t>90919-02226</t>
  </si>
  <si>
    <t>ADT314121</t>
  </si>
  <si>
    <t>90919-02252</t>
  </si>
  <si>
    <t>ADT314122</t>
  </si>
  <si>
    <t>90919-02246</t>
  </si>
  <si>
    <t>ADT314123</t>
  </si>
  <si>
    <t>90919-02249</t>
  </si>
  <si>
    <t>ADT31413</t>
  </si>
  <si>
    <t>90099-52068</t>
  </si>
  <si>
    <t>ADT31415</t>
  </si>
  <si>
    <t>90099-52050</t>
  </si>
  <si>
    <t>ADT31419</t>
  </si>
  <si>
    <t>90099-52076</t>
  </si>
  <si>
    <t>ADT31421</t>
  </si>
  <si>
    <t>19101-38011</t>
  </si>
  <si>
    <t>ADT314210</t>
  </si>
  <si>
    <t>19101-10020</t>
  </si>
  <si>
    <t>ADT314212</t>
  </si>
  <si>
    <t>19101-16080</t>
  </si>
  <si>
    <t>ADT314213</t>
  </si>
  <si>
    <t>19101-16040</t>
  </si>
  <si>
    <t>ADT314214</t>
  </si>
  <si>
    <t>19101-70010</t>
  </si>
  <si>
    <t>ADT314215</t>
  </si>
  <si>
    <t>19101-88360</t>
  </si>
  <si>
    <t>ADT314218</t>
  </si>
  <si>
    <t>19101-15120</t>
  </si>
  <si>
    <t>ADT31422</t>
  </si>
  <si>
    <t>19101-31013</t>
  </si>
  <si>
    <t>ADT314220</t>
  </si>
  <si>
    <t>19101-88363</t>
  </si>
  <si>
    <t>ADT314221</t>
  </si>
  <si>
    <t>19101-11010</t>
  </si>
  <si>
    <t>ADT314222</t>
  </si>
  <si>
    <t>19101-16160</t>
  </si>
  <si>
    <t>ADT314226</t>
  </si>
  <si>
    <t>19101-74030</t>
  </si>
  <si>
    <t>ADT314227</t>
  </si>
  <si>
    <t>19101-11060</t>
  </si>
  <si>
    <t>ADT31423</t>
  </si>
  <si>
    <t>19101-15010</t>
  </si>
  <si>
    <t>ADT314230</t>
  </si>
  <si>
    <t>19101-74170</t>
  </si>
  <si>
    <t>ADT314231</t>
  </si>
  <si>
    <t>19101-62050</t>
  </si>
  <si>
    <t>ADT314232</t>
  </si>
  <si>
    <t>19101-74150</t>
  </si>
  <si>
    <t>ADT314233</t>
  </si>
  <si>
    <t>19101-76010</t>
  </si>
  <si>
    <t>ADT314234</t>
  </si>
  <si>
    <t>19101-74110</t>
  </si>
  <si>
    <t>ADT314235</t>
  </si>
  <si>
    <t>19101-88364</t>
  </si>
  <si>
    <t>ADT314236</t>
  </si>
  <si>
    <t>19101-74180</t>
  </si>
  <si>
    <t>ADT314237</t>
  </si>
  <si>
    <t>19101-11300</t>
  </si>
  <si>
    <t>ADT314238</t>
  </si>
  <si>
    <t>19101-16250</t>
  </si>
  <si>
    <t>ADT314239</t>
  </si>
  <si>
    <t>19101-65040</t>
  </si>
  <si>
    <t>ADT314240</t>
  </si>
  <si>
    <t>19101-66010</t>
  </si>
  <si>
    <t>ADT314241</t>
  </si>
  <si>
    <t>19101-70020</t>
  </si>
  <si>
    <t>ADT314242</t>
  </si>
  <si>
    <t>19101-75010</t>
  </si>
  <si>
    <t>ADT314243</t>
  </si>
  <si>
    <t>19101-02030</t>
  </si>
  <si>
    <t>ADT314244</t>
  </si>
  <si>
    <t>19101-02020</t>
  </si>
  <si>
    <t>ADT314245</t>
  </si>
  <si>
    <t>19101-50020</t>
  </si>
  <si>
    <t>ADT31429</t>
  </si>
  <si>
    <t>19101-71010</t>
  </si>
  <si>
    <t>ADT314312</t>
  </si>
  <si>
    <t>19102-43120</t>
  </si>
  <si>
    <t>ADT314314</t>
  </si>
  <si>
    <t>19102-74040</t>
  </si>
  <si>
    <t>ADT314315</t>
  </si>
  <si>
    <t>19102-70160</t>
  </si>
  <si>
    <t>ADT314316</t>
  </si>
  <si>
    <t>19102-62030</t>
  </si>
  <si>
    <t>ADT314317</t>
  </si>
  <si>
    <t>19102-16010</t>
  </si>
  <si>
    <t>ADT314318</t>
  </si>
  <si>
    <t>19102-02030</t>
  </si>
  <si>
    <t>ADT314319</t>
  </si>
  <si>
    <t>19102-11370</t>
  </si>
  <si>
    <t>ADT31432</t>
  </si>
  <si>
    <t>19102-26150</t>
  </si>
  <si>
    <t>ADT314320</t>
  </si>
  <si>
    <t>19102-46011</t>
  </si>
  <si>
    <t>ADT314321</t>
  </si>
  <si>
    <t>19102-61240</t>
  </si>
  <si>
    <t>ADT314322</t>
  </si>
  <si>
    <t>19102-02020</t>
  </si>
  <si>
    <t>ADT314323</t>
  </si>
  <si>
    <t>19102-50020</t>
  </si>
  <si>
    <t>ADT31437</t>
  </si>
  <si>
    <t>19102-11010</t>
  </si>
  <si>
    <t>ADT31439</t>
  </si>
  <si>
    <t>ADT31440</t>
  </si>
  <si>
    <t>19102-73060</t>
  </si>
  <si>
    <t>ADT31476</t>
  </si>
  <si>
    <t>90919-02141</t>
  </si>
  <si>
    <t>ADT31477</t>
  </si>
  <si>
    <t>90919-T2002</t>
  </si>
  <si>
    <t>ADT31479</t>
  </si>
  <si>
    <t>19500-74040</t>
  </si>
  <si>
    <t>ADT31480</t>
  </si>
  <si>
    <t>90919-02207</t>
  </si>
  <si>
    <t>ADT31487</t>
  </si>
  <si>
    <t>90919-02209</t>
  </si>
  <si>
    <t>ADT31489</t>
  </si>
  <si>
    <t>90919-02164</t>
  </si>
  <si>
    <t>ADT31491</t>
  </si>
  <si>
    <t>90919-02200</t>
  </si>
  <si>
    <t>ADT31492</t>
  </si>
  <si>
    <t>90919-02185</t>
  </si>
  <si>
    <t>ADT31493</t>
  </si>
  <si>
    <t>ADT31494</t>
  </si>
  <si>
    <t>90919-02265</t>
  </si>
  <si>
    <t>ADT31494C</t>
  </si>
  <si>
    <t>90919-02240</t>
  </si>
  <si>
    <t>ADT31496</t>
  </si>
  <si>
    <t>90919-02212</t>
  </si>
  <si>
    <t>ADT31497</t>
  </si>
  <si>
    <t>ADT31498C</t>
  </si>
  <si>
    <t>90919-02216</t>
  </si>
  <si>
    <t>ADT31499</t>
  </si>
  <si>
    <t>ADT31501</t>
  </si>
  <si>
    <t>90981-13027</t>
  </si>
  <si>
    <t>ADT31601</t>
  </si>
  <si>
    <t>90919-21580</t>
  </si>
  <si>
    <t>ADT31602</t>
  </si>
  <si>
    <t>90919-22209</t>
  </si>
  <si>
    <t>ADT31603</t>
  </si>
  <si>
    <t>90919-21460</t>
  </si>
  <si>
    <t>ADT31604</t>
  </si>
  <si>
    <t>90919-22370</t>
  </si>
  <si>
    <t>ADT31607</t>
  </si>
  <si>
    <t>ADT31609</t>
  </si>
  <si>
    <t>90919-22325</t>
  </si>
  <si>
    <t>ADT31614</t>
  </si>
  <si>
    <t>90919-21489</t>
  </si>
  <si>
    <t>ADT31617</t>
  </si>
  <si>
    <t>90919-21541</t>
  </si>
  <si>
    <t>ADT31621</t>
  </si>
  <si>
    <t>90919-21328</t>
  </si>
  <si>
    <t>ADT31622</t>
  </si>
  <si>
    <t>90919-21379</t>
  </si>
  <si>
    <t>ADT31626</t>
  </si>
  <si>
    <t>90919-22329</t>
  </si>
  <si>
    <t>ADT31627</t>
  </si>
  <si>
    <t>90919-21473</t>
  </si>
  <si>
    <t>ADT31632</t>
  </si>
  <si>
    <t>90919-22358</t>
  </si>
  <si>
    <t>ADT31639</t>
  </si>
  <si>
    <t>90919-22386</t>
  </si>
  <si>
    <t>ADT31642</t>
  </si>
  <si>
    <t>90919-22258</t>
  </si>
  <si>
    <t>ADT31645</t>
  </si>
  <si>
    <t>90919-21578</t>
  </si>
  <si>
    <t>ADT31648</t>
  </si>
  <si>
    <t>ADT31652</t>
  </si>
  <si>
    <t>90919-21494</t>
  </si>
  <si>
    <t>ADT31653</t>
  </si>
  <si>
    <t>90919-21537</t>
  </si>
  <si>
    <t>ADT31657</t>
  </si>
  <si>
    <t>90919-22243</t>
  </si>
  <si>
    <t>ADT31658</t>
  </si>
  <si>
    <t>90919-21521</t>
  </si>
  <si>
    <t>ADT31659</t>
  </si>
  <si>
    <t>90919-21484</t>
  </si>
  <si>
    <t>ADT31661</t>
  </si>
  <si>
    <t>90919-21316</t>
  </si>
  <si>
    <t>ADT31662</t>
  </si>
  <si>
    <t>90919-22395</t>
  </si>
  <si>
    <t>ADT31663</t>
  </si>
  <si>
    <t>19037-62010</t>
  </si>
  <si>
    <t>ADT31664</t>
  </si>
  <si>
    <t>90080-91127</t>
  </si>
  <si>
    <t>ADT31666</t>
  </si>
  <si>
    <t>19037-20020</t>
  </si>
  <si>
    <t>ADT31671</t>
  </si>
  <si>
    <t>19037-75010</t>
  </si>
  <si>
    <t>ADT31672</t>
  </si>
  <si>
    <t>90919-15317</t>
  </si>
  <si>
    <t>ADT31673</t>
  </si>
  <si>
    <t>ADT31801</t>
  </si>
  <si>
    <t>19850-64010</t>
  </si>
  <si>
    <t>ADT31802</t>
  </si>
  <si>
    <t>19850-64020</t>
  </si>
  <si>
    <t>ADT31803</t>
  </si>
  <si>
    <t>19850-54050</t>
  </si>
  <si>
    <t>ADT31804</t>
  </si>
  <si>
    <t>19850-68020</t>
  </si>
  <si>
    <t>ADT31805</t>
  </si>
  <si>
    <t>19850-68060</t>
  </si>
  <si>
    <t>ADT31806</t>
  </si>
  <si>
    <t>19850-54071</t>
  </si>
  <si>
    <t>ADT31807</t>
  </si>
  <si>
    <t>19850-54090</t>
  </si>
  <si>
    <t>ADT31808</t>
  </si>
  <si>
    <t>19850-54031</t>
  </si>
  <si>
    <t>ADT31811</t>
  </si>
  <si>
    <t>19850-64060</t>
  </si>
  <si>
    <t>ADT31812</t>
  </si>
  <si>
    <t>19850-64050</t>
  </si>
  <si>
    <t>ADT31813</t>
  </si>
  <si>
    <t>19850-54120</t>
  </si>
  <si>
    <t>ADT31814</t>
  </si>
  <si>
    <t>19850-27010</t>
  </si>
  <si>
    <t>ADT31816</t>
  </si>
  <si>
    <t>19850-54150</t>
  </si>
  <si>
    <t>ADT31817</t>
  </si>
  <si>
    <t>19850-64031</t>
  </si>
  <si>
    <t>ADT31818</t>
  </si>
  <si>
    <t>19850-0W010</t>
  </si>
  <si>
    <t>ADT31819</t>
  </si>
  <si>
    <t>SU001-00714</t>
  </si>
  <si>
    <t>ADT31821</t>
  </si>
  <si>
    <t>19850-26010</t>
  </si>
  <si>
    <t>ADT31823</t>
  </si>
  <si>
    <t>19850-78051</t>
  </si>
  <si>
    <t>ADT31824</t>
  </si>
  <si>
    <t>ADT32101</t>
  </si>
  <si>
    <t>WL84-14-302</t>
  </si>
  <si>
    <t>ADT32102</t>
  </si>
  <si>
    <t>15601-33020</t>
  </si>
  <si>
    <t>ADT32103</t>
  </si>
  <si>
    <t>15600-25010</t>
  </si>
  <si>
    <t>ADT32106</t>
  </si>
  <si>
    <t>15601-68010</t>
  </si>
  <si>
    <t>ADT32108</t>
  </si>
  <si>
    <t>90915-YZZJ3</t>
  </si>
  <si>
    <t>ADT32109</t>
  </si>
  <si>
    <t>90915-CA003</t>
  </si>
  <si>
    <t>ADT32110</t>
  </si>
  <si>
    <t>90915-03003</t>
  </si>
  <si>
    <t>ADT32111</t>
  </si>
  <si>
    <t>WL51-14-302</t>
  </si>
  <si>
    <t>ADT32112</t>
  </si>
  <si>
    <t>90915-03004</t>
  </si>
  <si>
    <t>ADT32114</t>
  </si>
  <si>
    <t>90915-03005</t>
  </si>
  <si>
    <t>ADT32115</t>
  </si>
  <si>
    <t>90915-30003</t>
  </si>
  <si>
    <t>ADT32116</t>
  </si>
  <si>
    <t>16510-86CA0</t>
  </si>
  <si>
    <t>ADT32118</t>
  </si>
  <si>
    <t>04152-31080</t>
  </si>
  <si>
    <t>ADT32119</t>
  </si>
  <si>
    <t>15613-89104</t>
  </si>
  <si>
    <t>ADT32120</t>
  </si>
  <si>
    <t>04152-31090</t>
  </si>
  <si>
    <t>ADT32122</t>
  </si>
  <si>
    <t>15613-89105</t>
  </si>
  <si>
    <t>ADT32123</t>
  </si>
  <si>
    <t>15607-2260</t>
  </si>
  <si>
    <t>ADT32124</t>
  </si>
  <si>
    <t>15607-2281</t>
  </si>
  <si>
    <t>ADT32125</t>
  </si>
  <si>
    <t>04152-51010</t>
  </si>
  <si>
    <t>ADT32126</t>
  </si>
  <si>
    <t>04152-38020</t>
  </si>
  <si>
    <t>ADT32127</t>
  </si>
  <si>
    <t>15613-78021</t>
  </si>
  <si>
    <t>ADT32128</t>
  </si>
  <si>
    <t>ADT32201</t>
  </si>
  <si>
    <t>17801-25010</t>
  </si>
  <si>
    <t>ADT32202</t>
  </si>
  <si>
    <t>17801-34060</t>
  </si>
  <si>
    <t>ADT32204</t>
  </si>
  <si>
    <t>17801-24010</t>
  </si>
  <si>
    <t>ADT32208</t>
  </si>
  <si>
    <t>17801-13010</t>
  </si>
  <si>
    <t>ADT32210</t>
  </si>
  <si>
    <t>17801-54050</t>
  </si>
  <si>
    <t>ADT322100</t>
  </si>
  <si>
    <t>17801-21050</t>
  </si>
  <si>
    <t>ADT322101</t>
  </si>
  <si>
    <t>17801-0R030</t>
  </si>
  <si>
    <t>ADT322102</t>
  </si>
  <si>
    <t>17801-3460</t>
  </si>
  <si>
    <t>ADT322103</t>
  </si>
  <si>
    <t>17801-3450</t>
  </si>
  <si>
    <t>ADT322104</t>
  </si>
  <si>
    <t>17801-38020</t>
  </si>
  <si>
    <t>ADT322105</t>
  </si>
  <si>
    <t>17801-51020</t>
  </si>
  <si>
    <t>ADT322106</t>
  </si>
  <si>
    <t>17801-38030</t>
  </si>
  <si>
    <t>ADT322107</t>
  </si>
  <si>
    <t>17801-40040</t>
  </si>
  <si>
    <t>ADT322108</t>
  </si>
  <si>
    <t>17801-30080</t>
  </si>
  <si>
    <t>ADT322109</t>
  </si>
  <si>
    <t>17801-0N040</t>
  </si>
  <si>
    <t>ADT32211</t>
  </si>
  <si>
    <t>17801-61030</t>
  </si>
  <si>
    <t>ADT322110</t>
  </si>
  <si>
    <t>17801-37020</t>
  </si>
  <si>
    <t>ADT322111</t>
  </si>
  <si>
    <t>17801-31140</t>
  </si>
  <si>
    <t>ADT322112</t>
  </si>
  <si>
    <t>17801-27030</t>
  </si>
  <si>
    <t>ADT322113</t>
  </si>
  <si>
    <t>17801-38040</t>
  </si>
  <si>
    <t>ADT322114</t>
  </si>
  <si>
    <t>17801-28030</t>
  </si>
  <si>
    <t>ADT322115</t>
  </si>
  <si>
    <t>17801-0M030</t>
  </si>
  <si>
    <t>ADT322116</t>
  </si>
  <si>
    <t>17801-38050</t>
  </si>
  <si>
    <t>ADT322117</t>
  </si>
  <si>
    <t>17801-31170</t>
  </si>
  <si>
    <t>ADT322118</t>
  </si>
  <si>
    <t>17801-28040</t>
  </si>
  <si>
    <t>ADT322119</t>
  </si>
  <si>
    <t>17801-31131</t>
  </si>
  <si>
    <t>ADT322120</t>
  </si>
  <si>
    <t>SU001-A0348</t>
  </si>
  <si>
    <t>ADT322121</t>
  </si>
  <si>
    <t>17801-BZ050</t>
  </si>
  <si>
    <t>ADT322122</t>
  </si>
  <si>
    <t>17801-30060</t>
  </si>
  <si>
    <t>ADT322123</t>
  </si>
  <si>
    <t>178010P051</t>
  </si>
  <si>
    <t>ADT322124</t>
  </si>
  <si>
    <t>ADT322125</t>
  </si>
  <si>
    <t>17801-30070</t>
  </si>
  <si>
    <t>ADT322126</t>
  </si>
  <si>
    <t>17801-YV020</t>
  </si>
  <si>
    <t>ADT32214</t>
  </si>
  <si>
    <t>ADT32218</t>
  </si>
  <si>
    <t>17801-54010</t>
  </si>
  <si>
    <t>ADT32219</t>
  </si>
  <si>
    <t>17801-54060</t>
  </si>
  <si>
    <t>ADT32220</t>
  </si>
  <si>
    <t>17801-64040</t>
  </si>
  <si>
    <t>ADT32221</t>
  </si>
  <si>
    <t>ADT32222</t>
  </si>
  <si>
    <t>17801-45020</t>
  </si>
  <si>
    <t>ADT32223</t>
  </si>
  <si>
    <t>17801-10030</t>
  </si>
  <si>
    <t>ADT32224</t>
  </si>
  <si>
    <t>ADT32225</t>
  </si>
  <si>
    <t>ADT32226</t>
  </si>
  <si>
    <t>ADT32227</t>
  </si>
  <si>
    <t>17801-16020</t>
  </si>
  <si>
    <t>ADT32228</t>
  </si>
  <si>
    <t>17801-54030</t>
  </si>
  <si>
    <t>ADT32229</t>
  </si>
  <si>
    <t>17801-54100</t>
  </si>
  <si>
    <t>ADT32230</t>
  </si>
  <si>
    <t>17801-74020</t>
  </si>
  <si>
    <t>ADT32231</t>
  </si>
  <si>
    <t>17801-55020</t>
  </si>
  <si>
    <t>ADT32232</t>
  </si>
  <si>
    <t>ADT32233</t>
  </si>
  <si>
    <t>17801-16010</t>
  </si>
  <si>
    <t>ADT32234</t>
  </si>
  <si>
    <t>17801-13050</t>
  </si>
  <si>
    <t>ADT32236</t>
  </si>
  <si>
    <t>17801-74060</t>
  </si>
  <si>
    <t>ADT32237</t>
  </si>
  <si>
    <t>ADT32238</t>
  </si>
  <si>
    <t>17801-56020</t>
  </si>
  <si>
    <t>ADT32239</t>
  </si>
  <si>
    <t>17801-15070</t>
  </si>
  <si>
    <t>ADT32240</t>
  </si>
  <si>
    <t>ADT32241</t>
  </si>
  <si>
    <t>17801-02040</t>
  </si>
  <si>
    <t>ADT32242</t>
  </si>
  <si>
    <t>17801-67050</t>
  </si>
  <si>
    <t>ADT32244</t>
  </si>
  <si>
    <t>17801-11050</t>
  </si>
  <si>
    <t>ADT32245</t>
  </si>
  <si>
    <t>17801-54170</t>
  </si>
  <si>
    <t>ADT32246</t>
  </si>
  <si>
    <t>17801-46060</t>
  </si>
  <si>
    <t>ADT32247</t>
  </si>
  <si>
    <t>17801-0B010</t>
  </si>
  <si>
    <t>ADT32248</t>
  </si>
  <si>
    <t>17801-54140</t>
  </si>
  <si>
    <t>ADT32249</t>
  </si>
  <si>
    <t>ADT32250</t>
  </si>
  <si>
    <t>17801-50020</t>
  </si>
  <si>
    <t>ADT32251</t>
  </si>
  <si>
    <t>ADT32252</t>
  </si>
  <si>
    <t>17801-66020</t>
  </si>
  <si>
    <t>ADT32254</t>
  </si>
  <si>
    <t>17801-54070</t>
  </si>
  <si>
    <t>ADT32255</t>
  </si>
  <si>
    <t>17801-48011</t>
  </si>
  <si>
    <t>ADT32256</t>
  </si>
  <si>
    <t>17801-50040</t>
  </si>
  <si>
    <t>ADT32257</t>
  </si>
  <si>
    <t>17801-46080</t>
  </si>
  <si>
    <t>ADT32258</t>
  </si>
  <si>
    <t>17801-17010</t>
  </si>
  <si>
    <t>ADT32259</t>
  </si>
  <si>
    <t>17801-70050</t>
  </si>
  <si>
    <t>ADT32260</t>
  </si>
  <si>
    <t>17801-23030</t>
  </si>
  <si>
    <t>ADT32261</t>
  </si>
  <si>
    <t>17801-70010</t>
  </si>
  <si>
    <t>ADT32262</t>
  </si>
  <si>
    <t>17801-21030</t>
  </si>
  <si>
    <t>ADT32266</t>
  </si>
  <si>
    <t>17801-02080</t>
  </si>
  <si>
    <t>ADT32267</t>
  </si>
  <si>
    <t>17801-28010</t>
  </si>
  <si>
    <t>ADT32269</t>
  </si>
  <si>
    <t>17801-02060</t>
  </si>
  <si>
    <t>ADT32270</t>
  </si>
  <si>
    <t>17801-58030</t>
  </si>
  <si>
    <t>ADT32271</t>
  </si>
  <si>
    <t>17801-50030</t>
  </si>
  <si>
    <t>ADT32272</t>
  </si>
  <si>
    <t>17801-21020</t>
  </si>
  <si>
    <t>ADT32273</t>
  </si>
  <si>
    <t>17801-63020</t>
  </si>
  <si>
    <t>ADT32274</t>
  </si>
  <si>
    <t>17801-54160</t>
  </si>
  <si>
    <t>ADT32275</t>
  </si>
  <si>
    <t>17801-64080</t>
  </si>
  <si>
    <t>ADT32276</t>
  </si>
  <si>
    <t>17801-0D010</t>
  </si>
  <si>
    <t>ADT32279</t>
  </si>
  <si>
    <t>17801-20040</t>
  </si>
  <si>
    <t>ADT32281</t>
  </si>
  <si>
    <t>17801-27010</t>
  </si>
  <si>
    <t>ADT32282</t>
  </si>
  <si>
    <t>17801-33040</t>
  </si>
  <si>
    <t>ADT32285</t>
  </si>
  <si>
    <t>17801-27020</t>
  </si>
  <si>
    <t>ADT32286</t>
  </si>
  <si>
    <t>17801-67040</t>
  </si>
  <si>
    <t>ADT32287</t>
  </si>
  <si>
    <t>17801-31090</t>
  </si>
  <si>
    <t>ADT32288</t>
  </si>
  <si>
    <t>17801-62010</t>
  </si>
  <si>
    <t>ADT32289</t>
  </si>
  <si>
    <t>17801-50060</t>
  </si>
  <si>
    <t>ADT32290</t>
  </si>
  <si>
    <t>17801-31110</t>
  </si>
  <si>
    <t>ADT32291</t>
  </si>
  <si>
    <t>17801-21040</t>
  </si>
  <si>
    <t>ADT32292</t>
  </si>
  <si>
    <t>17801-78020</t>
  </si>
  <si>
    <t>ADT32293</t>
  </si>
  <si>
    <t>17801-0R010</t>
  </si>
  <si>
    <t>ADT32294</t>
  </si>
  <si>
    <t>17801-20050</t>
  </si>
  <si>
    <t>ADT32295</t>
  </si>
  <si>
    <t>WE01-13-Z40</t>
  </si>
  <si>
    <t>ADT32296</t>
  </si>
  <si>
    <t>17801-31120</t>
  </si>
  <si>
    <t>ADT32297</t>
  </si>
  <si>
    <t>17801-38010</t>
  </si>
  <si>
    <t>ADT32298</t>
  </si>
  <si>
    <t>17801-26010</t>
  </si>
  <si>
    <t>ADT32299</t>
  </si>
  <si>
    <t>17801-0N020</t>
  </si>
  <si>
    <t>ADT32302</t>
  </si>
  <si>
    <t>23300-25020</t>
  </si>
  <si>
    <t>ADT32305</t>
  </si>
  <si>
    <t>23300-36020</t>
  </si>
  <si>
    <t>ADT32306</t>
  </si>
  <si>
    <t>23300-34100</t>
  </si>
  <si>
    <t>ADT32309</t>
  </si>
  <si>
    <t>23300-15010</t>
  </si>
  <si>
    <t>ADT32310</t>
  </si>
  <si>
    <t>16403-Z9000</t>
  </si>
  <si>
    <t>ADT323100</t>
  </si>
  <si>
    <t>1906.E6</t>
  </si>
  <si>
    <t>ADT323101</t>
  </si>
  <si>
    <t>ADT32311</t>
  </si>
  <si>
    <t>23030-60030</t>
  </si>
  <si>
    <t>ADT32313</t>
  </si>
  <si>
    <t>23303-64010</t>
  </si>
  <si>
    <t>ADT32314</t>
  </si>
  <si>
    <t>23300-19065</t>
  </si>
  <si>
    <t>ADT32315</t>
  </si>
  <si>
    <t>23300-49155</t>
  </si>
  <si>
    <t>ADT32317</t>
  </si>
  <si>
    <t>23030-79025</t>
  </si>
  <si>
    <t>ADT32319</t>
  </si>
  <si>
    <t>23300-19025</t>
  </si>
  <si>
    <t>ADT32322</t>
  </si>
  <si>
    <t>23300-11040</t>
  </si>
  <si>
    <t>ADT32323</t>
  </si>
  <si>
    <t>23300-19276</t>
  </si>
  <si>
    <t>ADT32324</t>
  </si>
  <si>
    <t>23300-19225</t>
  </si>
  <si>
    <t>ADT32325</t>
  </si>
  <si>
    <t>23300-19145</t>
  </si>
  <si>
    <t>ADT32326</t>
  </si>
  <si>
    <t>23300-79285</t>
  </si>
  <si>
    <t>ADT32327</t>
  </si>
  <si>
    <t>23300-65020</t>
  </si>
  <si>
    <t>ADT32328</t>
  </si>
  <si>
    <t>23300-79275</t>
  </si>
  <si>
    <t>ADT32329</t>
  </si>
  <si>
    <t>23300-79295</t>
  </si>
  <si>
    <t>ADT32330</t>
  </si>
  <si>
    <t>23300-79335</t>
  </si>
  <si>
    <t>ADT32331</t>
  </si>
  <si>
    <t>23300-75020</t>
  </si>
  <si>
    <t>ADT32332</t>
  </si>
  <si>
    <t>23300-79305</t>
  </si>
  <si>
    <t>ADT32333</t>
  </si>
  <si>
    <t>23300-19295</t>
  </si>
  <si>
    <t>ADT32334</t>
  </si>
  <si>
    <t>23300-79255</t>
  </si>
  <si>
    <t>ADT32335</t>
  </si>
  <si>
    <t>23300-69045</t>
  </si>
  <si>
    <t>ADT32336</t>
  </si>
  <si>
    <t>23300-79425</t>
  </si>
  <si>
    <t>ADT32337</t>
  </si>
  <si>
    <t>23300-74300</t>
  </si>
  <si>
    <t>ADT32338</t>
  </si>
  <si>
    <t>23300-79455</t>
  </si>
  <si>
    <t>ADT32339</t>
  </si>
  <si>
    <t>23300-74310</t>
  </si>
  <si>
    <t>ADT32341</t>
  </si>
  <si>
    <t>23390-64450</t>
  </si>
  <si>
    <t>ADT32342</t>
  </si>
  <si>
    <t>23300-19425</t>
  </si>
  <si>
    <t>ADT32343</t>
  </si>
  <si>
    <t>23300-79545</t>
  </si>
  <si>
    <t>ADT32344</t>
  </si>
  <si>
    <t>23300-79505</t>
  </si>
  <si>
    <t>ADT32345</t>
  </si>
  <si>
    <t>23300-20040</t>
  </si>
  <si>
    <t>ADT32346</t>
  </si>
  <si>
    <t>23300-50080</t>
  </si>
  <si>
    <t>ADT32347</t>
  </si>
  <si>
    <t>23300-79555</t>
  </si>
  <si>
    <t>ADT32348</t>
  </si>
  <si>
    <t>23300-50060</t>
  </si>
  <si>
    <t>ADT32349</t>
  </si>
  <si>
    <t>23300-79265</t>
  </si>
  <si>
    <t>ADT32350</t>
  </si>
  <si>
    <t>23300-62030</t>
  </si>
  <si>
    <t>ADT32351</t>
  </si>
  <si>
    <t>23300-79446</t>
  </si>
  <si>
    <t>ADT32355</t>
  </si>
  <si>
    <t>23300-19535</t>
  </si>
  <si>
    <t>ADT32356</t>
  </si>
  <si>
    <t>23300-19555</t>
  </si>
  <si>
    <t>ADT32357</t>
  </si>
  <si>
    <t>23300-50110</t>
  </si>
  <si>
    <t>ADT32358</t>
  </si>
  <si>
    <t>23300-16340</t>
  </si>
  <si>
    <t>ADT32360</t>
  </si>
  <si>
    <t>23300-23030</t>
  </si>
  <si>
    <t>ADT32361</t>
  </si>
  <si>
    <t>23300-79055</t>
  </si>
  <si>
    <t>ADT32362</t>
  </si>
  <si>
    <t>23300-22020</t>
  </si>
  <si>
    <t>ADT32363</t>
  </si>
  <si>
    <t>23300-28020</t>
  </si>
  <si>
    <t>ADT32366</t>
  </si>
  <si>
    <t>23300-39035</t>
  </si>
  <si>
    <t>ADT32367</t>
  </si>
  <si>
    <t>23303-54072</t>
  </si>
  <si>
    <t>ADT32368</t>
  </si>
  <si>
    <t>23300-28010</t>
  </si>
  <si>
    <t>ADT32370</t>
  </si>
  <si>
    <t>ADT32372</t>
  </si>
  <si>
    <t>04234-68010</t>
  </si>
  <si>
    <t>ADT32373</t>
  </si>
  <si>
    <t>23300-28030</t>
  </si>
  <si>
    <t>ADT32374</t>
  </si>
  <si>
    <t>23300-16330</t>
  </si>
  <si>
    <t>ADT32375C</t>
  </si>
  <si>
    <t>23300-21010</t>
  </si>
  <si>
    <t>ADT32376C</t>
  </si>
  <si>
    <t>23300-74330</t>
  </si>
  <si>
    <t>ADT32377</t>
  </si>
  <si>
    <t>23300-22050</t>
  </si>
  <si>
    <t>ADT32379</t>
  </si>
  <si>
    <t>23300-20130</t>
  </si>
  <si>
    <t>ADT32380</t>
  </si>
  <si>
    <t>23300-31100</t>
  </si>
  <si>
    <t>ADT32381</t>
  </si>
  <si>
    <t>23390-0L010</t>
  </si>
  <si>
    <t>ADT32383</t>
  </si>
  <si>
    <t>23401-1690</t>
  </si>
  <si>
    <t>ADT32384C</t>
  </si>
  <si>
    <t>23300-50140</t>
  </si>
  <si>
    <t>ADT32385</t>
  </si>
  <si>
    <t>23390-78221</t>
  </si>
  <si>
    <t>ADT32386</t>
  </si>
  <si>
    <t>23355-78020</t>
  </si>
  <si>
    <t>ADT32387</t>
  </si>
  <si>
    <t>23304-78110</t>
  </si>
  <si>
    <t>ADT32388</t>
  </si>
  <si>
    <t>23390-26140</t>
  </si>
  <si>
    <t>ADT32389</t>
  </si>
  <si>
    <t>ADT32390</t>
  </si>
  <si>
    <t>23304-89103</t>
  </si>
  <si>
    <t>ADT32391</t>
  </si>
  <si>
    <t>23303-56040</t>
  </si>
  <si>
    <t>ADT32392</t>
  </si>
  <si>
    <t>23390-0N100</t>
  </si>
  <si>
    <t>ADT32393</t>
  </si>
  <si>
    <t>23300-21030</t>
  </si>
  <si>
    <t>ADT32394</t>
  </si>
  <si>
    <t>ADT32395</t>
  </si>
  <si>
    <t>ADT32396</t>
  </si>
  <si>
    <t>77024-42061</t>
  </si>
  <si>
    <t>ADT32397</t>
  </si>
  <si>
    <t>77024-60260</t>
  </si>
  <si>
    <t>ADT32398</t>
  </si>
  <si>
    <t>77024-48050</t>
  </si>
  <si>
    <t>ADT32399</t>
  </si>
  <si>
    <t>23300-31140</t>
  </si>
  <si>
    <t>ADT32401C</t>
  </si>
  <si>
    <t>23217-23010</t>
  </si>
  <si>
    <t>ADT32402C</t>
  </si>
  <si>
    <t>23217-74021</t>
  </si>
  <si>
    <t>ADT32501</t>
  </si>
  <si>
    <t>88508-12010</t>
  </si>
  <si>
    <t>ADT32502</t>
  </si>
  <si>
    <t>87139-YZZ04</t>
  </si>
  <si>
    <t>ADT32503</t>
  </si>
  <si>
    <t>87139-YZZ02</t>
  </si>
  <si>
    <t>ADT32504</t>
  </si>
  <si>
    <t>87139-47010</t>
  </si>
  <si>
    <t>ADT32505</t>
  </si>
  <si>
    <t>ADT32506</t>
  </si>
  <si>
    <t>87139YZZ01</t>
  </si>
  <si>
    <t>ADT32508</t>
  </si>
  <si>
    <t>ADT32509</t>
  </si>
  <si>
    <t>88880-20110</t>
  </si>
  <si>
    <t>ADT32510</t>
  </si>
  <si>
    <t>88508-0H010</t>
  </si>
  <si>
    <t>ADT32512</t>
  </si>
  <si>
    <t>87139-YZZ03</t>
  </si>
  <si>
    <t>ADT32513</t>
  </si>
  <si>
    <t>88508-02020</t>
  </si>
  <si>
    <t>ADT32514</t>
  </si>
  <si>
    <t>87139-30070</t>
  </si>
  <si>
    <t>ADT32515</t>
  </si>
  <si>
    <t>88880-30040</t>
  </si>
  <si>
    <t>ADT32516</t>
  </si>
  <si>
    <t>88880-20120</t>
  </si>
  <si>
    <t>ADT32519</t>
  </si>
  <si>
    <t>87139-YZZ06</t>
  </si>
  <si>
    <t>ADT32520</t>
  </si>
  <si>
    <t>88880-30050</t>
  </si>
  <si>
    <t>ADT32521</t>
  </si>
  <si>
    <t>88508-30110</t>
  </si>
  <si>
    <t>ADT32522</t>
  </si>
  <si>
    <t>87139-50060</t>
  </si>
  <si>
    <t>ADT32523</t>
  </si>
  <si>
    <t>87139-50050</t>
  </si>
  <si>
    <t>ADT32524</t>
  </si>
  <si>
    <t>88880-50020</t>
  </si>
  <si>
    <t>ADT32525</t>
  </si>
  <si>
    <t>88568-74010</t>
  </si>
  <si>
    <t>ADT32526</t>
  </si>
  <si>
    <t>08974-00820</t>
  </si>
  <si>
    <t>ADT32527</t>
  </si>
  <si>
    <t>B132P0038F</t>
  </si>
  <si>
    <t>ADT32528</t>
  </si>
  <si>
    <t>ADT32529</t>
  </si>
  <si>
    <t>ADT32530</t>
  </si>
  <si>
    <t>88508-16010</t>
  </si>
  <si>
    <t>ADT32532</t>
  </si>
  <si>
    <t>ADT32533</t>
  </si>
  <si>
    <t>88880-20080</t>
  </si>
  <si>
    <t>ADT32534</t>
  </si>
  <si>
    <t>88926-12050</t>
  </si>
  <si>
    <t>ADT32535</t>
  </si>
  <si>
    <t>88568-12020</t>
  </si>
  <si>
    <t>ADT32536</t>
  </si>
  <si>
    <t>87139-30100</t>
  </si>
  <si>
    <t>ADT32537</t>
  </si>
  <si>
    <t>SU00302112</t>
  </si>
  <si>
    <t>ADT32538</t>
  </si>
  <si>
    <t>88880-44030</t>
  </si>
  <si>
    <t>ADT32539</t>
  </si>
  <si>
    <t>88508-22020</t>
  </si>
  <si>
    <t>ADT32540</t>
  </si>
  <si>
    <t>88926-32030</t>
  </si>
  <si>
    <t>ADT32541</t>
  </si>
  <si>
    <t>08974-00830</t>
  </si>
  <si>
    <t>ADT32542</t>
  </si>
  <si>
    <t>88568-60010</t>
  </si>
  <si>
    <t>ADT32543</t>
  </si>
  <si>
    <t>87139-50100</t>
  </si>
  <si>
    <t>ADT32544</t>
  </si>
  <si>
    <t>ADT32545</t>
  </si>
  <si>
    <t>SU001-A1388</t>
  </si>
  <si>
    <t>ADT32546</t>
  </si>
  <si>
    <t>88568BZ050</t>
  </si>
  <si>
    <t>ADT32547</t>
  </si>
  <si>
    <t>ADT32548</t>
  </si>
  <si>
    <t>S872121180</t>
  </si>
  <si>
    <t>ADT32549</t>
  </si>
  <si>
    <t>ADT32550</t>
  </si>
  <si>
    <t>88508-YV010</t>
  </si>
  <si>
    <t>ADT32551</t>
  </si>
  <si>
    <t>87139-0K070</t>
  </si>
  <si>
    <t>ADT32552</t>
  </si>
  <si>
    <t>87139-58010</t>
  </si>
  <si>
    <t>ADT32801C</t>
  </si>
  <si>
    <t>23209-74080</t>
  </si>
  <si>
    <t>ADT32803C</t>
  </si>
  <si>
    <t>23209-74100</t>
  </si>
  <si>
    <t>ADT32804C</t>
  </si>
  <si>
    <t>23209-16120</t>
  </si>
  <si>
    <t>ADT32805C</t>
  </si>
  <si>
    <t>23209-22040</t>
  </si>
  <si>
    <t>ADT32806C</t>
  </si>
  <si>
    <t>23209-74170</t>
  </si>
  <si>
    <t>ADT32810</t>
  </si>
  <si>
    <t>23670-09270</t>
  </si>
  <si>
    <t>ADT32811</t>
  </si>
  <si>
    <t>23670-39185</t>
  </si>
  <si>
    <t>ADT33001</t>
  </si>
  <si>
    <t>ADT330100</t>
  </si>
  <si>
    <t>ADT330101</t>
  </si>
  <si>
    <t>ADT330105</t>
  </si>
  <si>
    <t>ADT330106</t>
  </si>
  <si>
    <t>ADT330108</t>
  </si>
  <si>
    <t>ADT330109</t>
  </si>
  <si>
    <t>ADT330112</t>
  </si>
  <si>
    <t>ADT330114</t>
  </si>
  <si>
    <t>ADT330119</t>
  </si>
  <si>
    <t>ADT330122</t>
  </si>
  <si>
    <t>ADT330123</t>
  </si>
  <si>
    <t>ADT330124</t>
  </si>
  <si>
    <t>ADT330125</t>
  </si>
  <si>
    <t>ADT330126</t>
  </si>
  <si>
    <t>ADT330127</t>
  </si>
  <si>
    <t>ADT33013</t>
  </si>
  <si>
    <t>ADT330132</t>
  </si>
  <si>
    <t>ADT330133</t>
  </si>
  <si>
    <t>ADT330136</t>
  </si>
  <si>
    <t>ADT330137</t>
  </si>
  <si>
    <t>ADT330138</t>
  </si>
  <si>
    <t>ADT330139</t>
  </si>
  <si>
    <t>ADT330142</t>
  </si>
  <si>
    <t>ADT330144</t>
  </si>
  <si>
    <t>ADT330145</t>
  </si>
  <si>
    <t>ADT330146</t>
  </si>
  <si>
    <t>ADT330147</t>
  </si>
  <si>
    <t>ADT330148</t>
  </si>
  <si>
    <t>ADT330153</t>
  </si>
  <si>
    <t>ADT330155</t>
  </si>
  <si>
    <t>ADT330157</t>
  </si>
  <si>
    <t>ADT330159</t>
  </si>
  <si>
    <t>ADT330160</t>
  </si>
  <si>
    <t>ADT330162</t>
  </si>
  <si>
    <t>ADT330165</t>
  </si>
  <si>
    <t>ADT330166</t>
  </si>
  <si>
    <t>ADT330168</t>
  </si>
  <si>
    <t>ADT330169</t>
  </si>
  <si>
    <t>ADT330170</t>
  </si>
  <si>
    <t>ADT330173</t>
  </si>
  <si>
    <t>ADT330175</t>
  </si>
  <si>
    <t>ADT330176</t>
  </si>
  <si>
    <t>ADT330177</t>
  </si>
  <si>
    <t>ADT330178</t>
  </si>
  <si>
    <t>ADT330180</t>
  </si>
  <si>
    <t>ADT330181</t>
  </si>
  <si>
    <t>ADT330182</t>
  </si>
  <si>
    <t>ADT330183</t>
  </si>
  <si>
    <t>ADT330186</t>
  </si>
  <si>
    <t>ADT330187</t>
  </si>
  <si>
    <t>ADT330188</t>
  </si>
  <si>
    <t>ADT330190</t>
  </si>
  <si>
    <t>ADT330191</t>
  </si>
  <si>
    <t>ADT330196</t>
  </si>
  <si>
    <t>ADT330197</t>
  </si>
  <si>
    <t>ADT330199</t>
  </si>
  <si>
    <t>ADT330200</t>
  </si>
  <si>
    <t>31250-12460</t>
  </si>
  <si>
    <t>ADT330201</t>
  </si>
  <si>
    <t>ADT330203</t>
  </si>
  <si>
    <t>ADT330204</t>
  </si>
  <si>
    <t>ADT330210</t>
  </si>
  <si>
    <t>ADT330211</t>
  </si>
  <si>
    <t>ADT330213</t>
  </si>
  <si>
    <t>ADT330214</t>
  </si>
  <si>
    <t>ADT330215</t>
  </si>
  <si>
    <t>ADT330216</t>
  </si>
  <si>
    <t>ADT330220</t>
  </si>
  <si>
    <t>ADT330221</t>
  </si>
  <si>
    <t>ADT330222</t>
  </si>
  <si>
    <t>ADT330223</t>
  </si>
  <si>
    <t>ADT330224</t>
  </si>
  <si>
    <t>ADT330225</t>
  </si>
  <si>
    <t>ADT330226</t>
  </si>
  <si>
    <t>ADT330230</t>
  </si>
  <si>
    <t>ADT330231</t>
  </si>
  <si>
    <t>ADT330233C</t>
  </si>
  <si>
    <t>31230-60220</t>
  </si>
  <si>
    <t>ADT330234C</t>
  </si>
  <si>
    <t>31001-05060</t>
  </si>
  <si>
    <t>ADT330235C</t>
  </si>
  <si>
    <t>ADT330236C</t>
  </si>
  <si>
    <t>ADT330240C</t>
  </si>
  <si>
    <t>ADT330243</t>
  </si>
  <si>
    <t>ADT330245</t>
  </si>
  <si>
    <t>ADT330246</t>
  </si>
  <si>
    <t>ADT330249</t>
  </si>
  <si>
    <t>ADT330250</t>
  </si>
  <si>
    <t>ADT330251</t>
  </si>
  <si>
    <t>ADT330252</t>
  </si>
  <si>
    <t>ADT330253</t>
  </si>
  <si>
    <t>ADT330254</t>
  </si>
  <si>
    <t>ADT330255</t>
  </si>
  <si>
    <t>ADT330257</t>
  </si>
  <si>
    <t>ADT330258C</t>
  </si>
  <si>
    <t>ADT330259</t>
  </si>
  <si>
    <t>31250-74010</t>
  </si>
  <si>
    <t>ADT330260</t>
  </si>
  <si>
    <t>ADT330262</t>
  </si>
  <si>
    <t>ADT330263C</t>
  </si>
  <si>
    <t>ADT330264</t>
  </si>
  <si>
    <t>ADT330265</t>
  </si>
  <si>
    <t>ADT330266</t>
  </si>
  <si>
    <t>ADT330267</t>
  </si>
  <si>
    <t>ADT330268</t>
  </si>
  <si>
    <t>ADT330269</t>
  </si>
  <si>
    <t>ADT330270</t>
  </si>
  <si>
    <t>31210-52130</t>
  </si>
  <si>
    <t>ADT330271</t>
  </si>
  <si>
    <t>31210-52090</t>
  </si>
  <si>
    <t>ADT330272</t>
  </si>
  <si>
    <t>31210-0D080</t>
  </si>
  <si>
    <t>ADT330274</t>
  </si>
  <si>
    <t>31230-17011</t>
  </si>
  <si>
    <t>ADT330275</t>
  </si>
  <si>
    <t>31210-60250</t>
  </si>
  <si>
    <t>ADT330276</t>
  </si>
  <si>
    <t>31250-42020</t>
  </si>
  <si>
    <t>ADT330277</t>
  </si>
  <si>
    <t>ADT330278</t>
  </si>
  <si>
    <t>31250-59635</t>
  </si>
  <si>
    <t>ADT330279</t>
  </si>
  <si>
    <t>ADT330280</t>
  </si>
  <si>
    <t>ADT330281</t>
  </si>
  <si>
    <t>ADT330282</t>
  </si>
  <si>
    <t>ADT330283</t>
  </si>
  <si>
    <t>31001-0W020</t>
  </si>
  <si>
    <t>ADT330284</t>
  </si>
  <si>
    <t>ADT330285</t>
  </si>
  <si>
    <t>ADT330286</t>
  </si>
  <si>
    <t>ADT330287</t>
  </si>
  <si>
    <t>ADT330288</t>
  </si>
  <si>
    <t>ADT330289</t>
  </si>
  <si>
    <t>ADT330290</t>
  </si>
  <si>
    <t>31001-0W050</t>
  </si>
  <si>
    <t>ADT330291</t>
  </si>
  <si>
    <t>31001-0W060</t>
  </si>
  <si>
    <t>ADT330292</t>
  </si>
  <si>
    <t>31001-05090</t>
  </si>
  <si>
    <t>ADT330293</t>
  </si>
  <si>
    <t>31250-05140</t>
  </si>
  <si>
    <t>ADT330294</t>
  </si>
  <si>
    <t>ADT330295</t>
  </si>
  <si>
    <t>31250-0K060 S1</t>
  </si>
  <si>
    <t>ADT330296</t>
  </si>
  <si>
    <t>31250-52150 S1</t>
  </si>
  <si>
    <t>ADT33034</t>
  </si>
  <si>
    <t>ADT33045</t>
  </si>
  <si>
    <t>ADT33050</t>
  </si>
  <si>
    <t>ADT33052</t>
  </si>
  <si>
    <t>ADT33055</t>
  </si>
  <si>
    <t>ADT33059</t>
  </si>
  <si>
    <t>ADT33065</t>
  </si>
  <si>
    <t>ADT33074</t>
  </si>
  <si>
    <t>ADT33082</t>
  </si>
  <si>
    <t>ADT33086</t>
  </si>
  <si>
    <t>ADT33089</t>
  </si>
  <si>
    <t>ADT33090</t>
  </si>
  <si>
    <t>ADT33091</t>
  </si>
  <si>
    <t>ADT33092</t>
  </si>
  <si>
    <t>ADT33098</t>
  </si>
  <si>
    <t>ADT33099</t>
  </si>
  <si>
    <t>ADT33101</t>
  </si>
  <si>
    <t>31250-12070</t>
  </si>
  <si>
    <t>ADT33102</t>
  </si>
  <si>
    <t>31250-14090</t>
  </si>
  <si>
    <t>ADT33103</t>
  </si>
  <si>
    <t>31250-20042</t>
  </si>
  <si>
    <t>ADT33107</t>
  </si>
  <si>
    <t>31250-31570</t>
  </si>
  <si>
    <t>ADT33108</t>
  </si>
  <si>
    <t>31250-60171</t>
  </si>
  <si>
    <t>ADT33110</t>
  </si>
  <si>
    <t>31250-35061</t>
  </si>
  <si>
    <t>ADT331100</t>
  </si>
  <si>
    <t>31250-12600</t>
  </si>
  <si>
    <t>ADT331101</t>
  </si>
  <si>
    <t>31250-12520</t>
  </si>
  <si>
    <t>ADT331102</t>
  </si>
  <si>
    <t>31250-60350</t>
  </si>
  <si>
    <t>ADT331103</t>
  </si>
  <si>
    <t>31250-0K060</t>
  </si>
  <si>
    <t>ADT331104</t>
  </si>
  <si>
    <t>31250-0K220</t>
  </si>
  <si>
    <t>ADT331105</t>
  </si>
  <si>
    <t>31250-53050</t>
  </si>
  <si>
    <t>ADT331106</t>
  </si>
  <si>
    <t>ADT33119</t>
  </si>
  <si>
    <t>31250-12143</t>
  </si>
  <si>
    <t>ADT33120</t>
  </si>
  <si>
    <t>31250-12163</t>
  </si>
  <si>
    <t>ADT33121</t>
  </si>
  <si>
    <t>31250-12133</t>
  </si>
  <si>
    <t>ADT33125</t>
  </si>
  <si>
    <t>31250-32050</t>
  </si>
  <si>
    <t>ADT33126</t>
  </si>
  <si>
    <t>31250-27025</t>
  </si>
  <si>
    <t>ADT33129</t>
  </si>
  <si>
    <t>31250-20251</t>
  </si>
  <si>
    <t>ADT33130</t>
  </si>
  <si>
    <t>31250-10030</t>
  </si>
  <si>
    <t>ADT33131</t>
  </si>
  <si>
    <t>31250-36270</t>
  </si>
  <si>
    <t>ADT33133</t>
  </si>
  <si>
    <t>31250-35410</t>
  </si>
  <si>
    <t>ADT33136</t>
  </si>
  <si>
    <t>31250-12190</t>
  </si>
  <si>
    <t>ADT33145</t>
  </si>
  <si>
    <t>ADT33146</t>
  </si>
  <si>
    <t>31250-36480</t>
  </si>
  <si>
    <t>ADT33148</t>
  </si>
  <si>
    <t>31250-35310</t>
  </si>
  <si>
    <t>ADT33149</t>
  </si>
  <si>
    <t>31250-14190</t>
  </si>
  <si>
    <t>ADT33155</t>
  </si>
  <si>
    <t>ADT33156</t>
  </si>
  <si>
    <t>ADT33157</t>
  </si>
  <si>
    <t>31250-35261</t>
  </si>
  <si>
    <t>ADT33158</t>
  </si>
  <si>
    <t>31250-28100</t>
  </si>
  <si>
    <t>ADT33160</t>
  </si>
  <si>
    <t>31250-26171</t>
  </si>
  <si>
    <t>ADT33161</t>
  </si>
  <si>
    <t>31250-20351</t>
  </si>
  <si>
    <t>ADT33164</t>
  </si>
  <si>
    <t>31250-32100</t>
  </si>
  <si>
    <t>ADT33165</t>
  </si>
  <si>
    <t>31250-25150</t>
  </si>
  <si>
    <t>ADT33166</t>
  </si>
  <si>
    <t>31250-35332</t>
  </si>
  <si>
    <t>ADT33167</t>
  </si>
  <si>
    <t>31250-35352</t>
  </si>
  <si>
    <t>ADT33169</t>
  </si>
  <si>
    <t>31250-36410</t>
  </si>
  <si>
    <t>ADT33173</t>
  </si>
  <si>
    <t>31250-20340</t>
  </si>
  <si>
    <t>ADT33177</t>
  </si>
  <si>
    <t>31250-25160</t>
  </si>
  <si>
    <t>ADT33184</t>
  </si>
  <si>
    <t>31250-0K020</t>
  </si>
  <si>
    <t>ADT33185</t>
  </si>
  <si>
    <t>31250-0K204</t>
  </si>
  <si>
    <t>ADT33188</t>
  </si>
  <si>
    <t>31250-0D040</t>
  </si>
  <si>
    <t>ADT33189</t>
  </si>
  <si>
    <t>31250-0D082</t>
  </si>
  <si>
    <t>ADT33190</t>
  </si>
  <si>
    <t>31250-33040</t>
  </si>
  <si>
    <t>ADT33191</t>
  </si>
  <si>
    <t>31250-12510</t>
  </si>
  <si>
    <t>ADT33193</t>
  </si>
  <si>
    <t>31250-0K210</t>
  </si>
  <si>
    <t>ADT33194</t>
  </si>
  <si>
    <t>31250-05080</t>
  </si>
  <si>
    <t>ADT33196</t>
  </si>
  <si>
    <t>31250-12480</t>
  </si>
  <si>
    <t>ADT33197</t>
  </si>
  <si>
    <t>31250-0H020</t>
  </si>
  <si>
    <t>ADT33198</t>
  </si>
  <si>
    <t>31250-25170</t>
  </si>
  <si>
    <t>ADT33199</t>
  </si>
  <si>
    <t>31250-36570</t>
  </si>
  <si>
    <t>ADT33201N</t>
  </si>
  <si>
    <t>31210-12040</t>
  </si>
  <si>
    <t>ADT33202N</t>
  </si>
  <si>
    <t>31210-14032</t>
  </si>
  <si>
    <t>ADT33203N</t>
  </si>
  <si>
    <t>31210-30140</t>
  </si>
  <si>
    <t>ADT33207N</t>
  </si>
  <si>
    <t>31210-26040</t>
  </si>
  <si>
    <t>ADT332100N</t>
  </si>
  <si>
    <t>31210-0K070</t>
  </si>
  <si>
    <t>ADT332101N</t>
  </si>
  <si>
    <t>31210-0D010</t>
  </si>
  <si>
    <t>ADT332102N</t>
  </si>
  <si>
    <t>31210-0D040</t>
  </si>
  <si>
    <t>ADT332103N</t>
  </si>
  <si>
    <t>31210-0D060</t>
  </si>
  <si>
    <t>ADT332104N</t>
  </si>
  <si>
    <t>31210-12280</t>
  </si>
  <si>
    <t>ADT332105N</t>
  </si>
  <si>
    <t>31210-52051</t>
  </si>
  <si>
    <t>ADT332107</t>
  </si>
  <si>
    <t>31210-12290</t>
  </si>
  <si>
    <t>ADT332109N</t>
  </si>
  <si>
    <t>31210-12360</t>
  </si>
  <si>
    <t>ADT332110N</t>
  </si>
  <si>
    <t>31210-0H020</t>
  </si>
  <si>
    <t>ADT332111N</t>
  </si>
  <si>
    <t>31210-12340</t>
  </si>
  <si>
    <t>ADT332112N</t>
  </si>
  <si>
    <t>31210-60220</t>
  </si>
  <si>
    <t>ADT332114N</t>
  </si>
  <si>
    <t>31210-0K190</t>
  </si>
  <si>
    <t>ADT332115N</t>
  </si>
  <si>
    <t>ADT332116N</t>
  </si>
  <si>
    <t>ADT332117N</t>
  </si>
  <si>
    <t>ADT33213N</t>
  </si>
  <si>
    <t>31210-36161</t>
  </si>
  <si>
    <t>ADT33220N</t>
  </si>
  <si>
    <t>31210-20190</t>
  </si>
  <si>
    <t>ADT33221N</t>
  </si>
  <si>
    <t>31210-12090</t>
  </si>
  <si>
    <t>ADT33225N</t>
  </si>
  <si>
    <t>31210-30191</t>
  </si>
  <si>
    <t>ADT33227N</t>
  </si>
  <si>
    <t>31210-10071</t>
  </si>
  <si>
    <t>ADT33230N</t>
  </si>
  <si>
    <t>31210-10080</t>
  </si>
  <si>
    <t>ADT33236N</t>
  </si>
  <si>
    <t>31210-12130</t>
  </si>
  <si>
    <t>ADT33237N</t>
  </si>
  <si>
    <t>31210-36170</t>
  </si>
  <si>
    <t>ADT33238N</t>
  </si>
  <si>
    <t>31210-35060</t>
  </si>
  <si>
    <t>ADT33243N</t>
  </si>
  <si>
    <t>31210-32051</t>
  </si>
  <si>
    <t>ADT33245N</t>
  </si>
  <si>
    <t>31210-05030</t>
  </si>
  <si>
    <t>ADT33248N</t>
  </si>
  <si>
    <t>31210-28030</t>
  </si>
  <si>
    <t>ADT33249N</t>
  </si>
  <si>
    <t>ADT33250N</t>
  </si>
  <si>
    <t>31210-14150</t>
  </si>
  <si>
    <t>ADT33256N</t>
  </si>
  <si>
    <t>31210-20320</t>
  </si>
  <si>
    <t>ADT33259N</t>
  </si>
  <si>
    <t>31210-60170</t>
  </si>
  <si>
    <t>ADT33260N</t>
  </si>
  <si>
    <t>31210-20331</t>
  </si>
  <si>
    <t>ADT33261N</t>
  </si>
  <si>
    <t>31210-35071</t>
  </si>
  <si>
    <t>ADT33262N</t>
  </si>
  <si>
    <t>31210-14170</t>
  </si>
  <si>
    <t>ADT33266N</t>
  </si>
  <si>
    <t>31210-35200</t>
  </si>
  <si>
    <t>ADT33267N</t>
  </si>
  <si>
    <t>31210-17021</t>
  </si>
  <si>
    <t>ADT33268N</t>
  </si>
  <si>
    <t>31210-16071</t>
  </si>
  <si>
    <t>ADT33271N</t>
  </si>
  <si>
    <t>ADT33275N</t>
  </si>
  <si>
    <t>ADT33276N</t>
  </si>
  <si>
    <t>ADT33277N</t>
  </si>
  <si>
    <t>31210-20372</t>
  </si>
  <si>
    <t>ADT33278N</t>
  </si>
  <si>
    <t>31210-12140</t>
  </si>
  <si>
    <t>ADT33279N</t>
  </si>
  <si>
    <t>31210-44010</t>
  </si>
  <si>
    <t>ADT33280N</t>
  </si>
  <si>
    <t>31210-35191</t>
  </si>
  <si>
    <t>ADT33282N</t>
  </si>
  <si>
    <t>31210-60180</t>
  </si>
  <si>
    <t>ADT33283N</t>
  </si>
  <si>
    <t>31210-60190</t>
  </si>
  <si>
    <t>ADT33284N</t>
  </si>
  <si>
    <t>31210-35171</t>
  </si>
  <si>
    <t>ADT33286N</t>
  </si>
  <si>
    <t>31210-35210</t>
  </si>
  <si>
    <t>ADT33287N</t>
  </si>
  <si>
    <t>31210-28071</t>
  </si>
  <si>
    <t>ADT33288N</t>
  </si>
  <si>
    <t>31210-37030</t>
  </si>
  <si>
    <t>ADT33289N</t>
  </si>
  <si>
    <t>31210-60120</t>
  </si>
  <si>
    <t>ADT33296N</t>
  </si>
  <si>
    <t>31210-17040</t>
  </si>
  <si>
    <t>ADT33297N</t>
  </si>
  <si>
    <t>31210-20360</t>
  </si>
  <si>
    <t>ADT33301</t>
  </si>
  <si>
    <t>90363-33002</t>
  </si>
  <si>
    <t>ADT33302</t>
  </si>
  <si>
    <t>90363-40003</t>
  </si>
  <si>
    <t>ADT33304</t>
  </si>
  <si>
    <t>90363-40023</t>
  </si>
  <si>
    <t>ADT33305</t>
  </si>
  <si>
    <t>31230-32020</t>
  </si>
  <si>
    <t>ADT33312</t>
  </si>
  <si>
    <t>31230-35090</t>
  </si>
  <si>
    <t>ADT33314</t>
  </si>
  <si>
    <t>31230-32080</t>
  </si>
  <si>
    <t>ADT33315</t>
  </si>
  <si>
    <t>31230-60120</t>
  </si>
  <si>
    <t>ADT33316</t>
  </si>
  <si>
    <t>90363-45012</t>
  </si>
  <si>
    <t>ADT33319</t>
  </si>
  <si>
    <t>31230-35050</t>
  </si>
  <si>
    <t>ADT33322</t>
  </si>
  <si>
    <t>31230-36200</t>
  </si>
  <si>
    <t>ADT33323</t>
  </si>
  <si>
    <t>31230-60170</t>
  </si>
  <si>
    <t>ADT33324</t>
  </si>
  <si>
    <t>90903-63001</t>
  </si>
  <si>
    <t>ADT33325</t>
  </si>
  <si>
    <t>90363-45002</t>
  </si>
  <si>
    <t>ADT33326</t>
  </si>
  <si>
    <t>31230-60140</t>
  </si>
  <si>
    <t>ADT33327</t>
  </si>
  <si>
    <t>31230-22090</t>
  </si>
  <si>
    <t>ADT33330</t>
  </si>
  <si>
    <t>31230-60180</t>
  </si>
  <si>
    <t>ADT33331</t>
  </si>
  <si>
    <t>31230-53021</t>
  </si>
  <si>
    <t>ADT33332</t>
  </si>
  <si>
    <t>31230-36150</t>
  </si>
  <si>
    <t>ADT33333</t>
  </si>
  <si>
    <t>31230-37010</t>
  </si>
  <si>
    <t>ADT33335</t>
  </si>
  <si>
    <t>31230-22100</t>
  </si>
  <si>
    <t>ADT33337</t>
  </si>
  <si>
    <t>ADT33338</t>
  </si>
  <si>
    <t>31230-35110</t>
  </si>
  <si>
    <t>ADT33341</t>
  </si>
  <si>
    <t>31230-60130</t>
  </si>
  <si>
    <t>ADT33342</t>
  </si>
  <si>
    <t>31230-12180</t>
  </si>
  <si>
    <t>ADT33343</t>
  </si>
  <si>
    <t>31230-60200</t>
  </si>
  <si>
    <t>potisni ležaj kvačila</t>
  </si>
  <si>
    <t>ADT33344</t>
  </si>
  <si>
    <t>31230-53010</t>
  </si>
  <si>
    <t>ADT33345</t>
  </si>
  <si>
    <t>31230-71010</t>
  </si>
  <si>
    <t>ADT33346</t>
  </si>
  <si>
    <t>31230-71030</t>
  </si>
  <si>
    <t>ADT33349</t>
  </si>
  <si>
    <t>31230-05030</t>
  </si>
  <si>
    <t>ADT33350</t>
  </si>
  <si>
    <t>ADT33351</t>
  </si>
  <si>
    <t>31233-0H021</t>
  </si>
  <si>
    <t>ADT33352</t>
  </si>
  <si>
    <t>31247-0H012</t>
  </si>
  <si>
    <t>ADT334100</t>
  </si>
  <si>
    <t>31410-35420</t>
  </si>
  <si>
    <t>ADT334101</t>
  </si>
  <si>
    <t>31410-14290</t>
  </si>
  <si>
    <t>ADT334102</t>
  </si>
  <si>
    <t>31420-44011</t>
  </si>
  <si>
    <t>ADT334103</t>
  </si>
  <si>
    <t>31420-25040</t>
  </si>
  <si>
    <t>ADT334104</t>
  </si>
  <si>
    <t>31420-20050</t>
  </si>
  <si>
    <t>ADT334105</t>
  </si>
  <si>
    <t>31410-60580</t>
  </si>
  <si>
    <t>ADT334106</t>
  </si>
  <si>
    <t>31410-60571</t>
  </si>
  <si>
    <t>ADT334107</t>
  </si>
  <si>
    <t>31410-35320</t>
  </si>
  <si>
    <t>ADT334108</t>
  </si>
  <si>
    <t>31420-12010</t>
  </si>
  <si>
    <t>ADT334109</t>
  </si>
  <si>
    <t>31420-0K012</t>
  </si>
  <si>
    <t>ADT334110C</t>
  </si>
  <si>
    <t>31410-60510</t>
  </si>
  <si>
    <t>ADT334112</t>
  </si>
  <si>
    <t>31410-16040</t>
  </si>
  <si>
    <t>ADT334113</t>
  </si>
  <si>
    <t>31420-20070</t>
  </si>
  <si>
    <t>ADT334114C</t>
  </si>
  <si>
    <t>31410-53020</t>
  </si>
  <si>
    <t>ADT334115</t>
  </si>
  <si>
    <t>31420-20061</t>
  </si>
  <si>
    <t>ADT334116</t>
  </si>
  <si>
    <t>31420-42010</t>
  </si>
  <si>
    <t>ADT334117</t>
  </si>
  <si>
    <t>31420-52010</t>
  </si>
  <si>
    <t>ADT334118</t>
  </si>
  <si>
    <t>31420-52040</t>
  </si>
  <si>
    <t>ADT334119</t>
  </si>
  <si>
    <t>31410-60432</t>
  </si>
  <si>
    <t>ADT33412</t>
  </si>
  <si>
    <t>31410-60050</t>
  </si>
  <si>
    <t>ADT334121</t>
  </si>
  <si>
    <t>31410-35451</t>
  </si>
  <si>
    <t>ADT334122</t>
  </si>
  <si>
    <t>31420-60030</t>
  </si>
  <si>
    <t>ADT334124</t>
  </si>
  <si>
    <t>31410-20590</t>
  </si>
  <si>
    <t>ADT334125</t>
  </si>
  <si>
    <t>31410-12380</t>
  </si>
  <si>
    <t>ADT334126</t>
  </si>
  <si>
    <t>31420-0K013</t>
  </si>
  <si>
    <t>ADT334127</t>
  </si>
  <si>
    <t>31420-12030</t>
  </si>
  <si>
    <t>ADT334128</t>
  </si>
  <si>
    <t>31420-52070</t>
  </si>
  <si>
    <t>ADT334129</t>
  </si>
  <si>
    <t>ADT334130</t>
  </si>
  <si>
    <t>31420-12050</t>
  </si>
  <si>
    <t>ADT334131</t>
  </si>
  <si>
    <t>31420-0K030</t>
  </si>
  <si>
    <t>ADT334132</t>
  </si>
  <si>
    <t>31420-52060</t>
  </si>
  <si>
    <t>ADT334133</t>
  </si>
  <si>
    <t>31420-42070</t>
  </si>
  <si>
    <t>ADT334134C</t>
  </si>
  <si>
    <t>31420-28151</t>
  </si>
  <si>
    <t>ADT33417</t>
  </si>
  <si>
    <t>31410-12061</t>
  </si>
  <si>
    <t>ADT33420</t>
  </si>
  <si>
    <t>31410-12150</t>
  </si>
  <si>
    <t>ADT33426</t>
  </si>
  <si>
    <t>31410-14200</t>
  </si>
  <si>
    <t>ADT33430</t>
  </si>
  <si>
    <t>31410-20480</t>
  </si>
  <si>
    <t>ADT33431</t>
  </si>
  <si>
    <t>31410-20192</t>
  </si>
  <si>
    <t>ADT33434</t>
  </si>
  <si>
    <t>31420-36130</t>
  </si>
  <si>
    <t>ADT33435</t>
  </si>
  <si>
    <t>31410-20520</t>
  </si>
  <si>
    <t>ADT33442</t>
  </si>
  <si>
    <t>31410-35181</t>
  </si>
  <si>
    <t>ADT33445</t>
  </si>
  <si>
    <t>31420-26101</t>
  </si>
  <si>
    <t>ADT33447</t>
  </si>
  <si>
    <t>31420-28092</t>
  </si>
  <si>
    <t>ADT33450</t>
  </si>
  <si>
    <t>31410-10012</t>
  </si>
  <si>
    <t>ADT33454</t>
  </si>
  <si>
    <t>31410-10030</t>
  </si>
  <si>
    <t>ADT33455</t>
  </si>
  <si>
    <t>31410-12210</t>
  </si>
  <si>
    <t>ADT33458</t>
  </si>
  <si>
    <t>31410-12320</t>
  </si>
  <si>
    <t>ADT33459</t>
  </si>
  <si>
    <t>31410-12362</t>
  </si>
  <si>
    <t>ADT33460</t>
  </si>
  <si>
    <t>31410-17070</t>
  </si>
  <si>
    <t>ADT33462</t>
  </si>
  <si>
    <t>31410-20380</t>
  </si>
  <si>
    <t>ADT33463</t>
  </si>
  <si>
    <t>31410-20510</t>
  </si>
  <si>
    <t>ADT33466</t>
  </si>
  <si>
    <t>31410-30390</t>
  </si>
  <si>
    <t>ADT33469</t>
  </si>
  <si>
    <t>31410-42010</t>
  </si>
  <si>
    <t>ADT33470</t>
  </si>
  <si>
    <t>31420-20010</t>
  </si>
  <si>
    <t>ADT33471</t>
  </si>
  <si>
    <t>31420-28101</t>
  </si>
  <si>
    <t>ADT33473</t>
  </si>
  <si>
    <t>31410-60372</t>
  </si>
  <si>
    <t>ADT33474</t>
  </si>
  <si>
    <t>31410-17053</t>
  </si>
  <si>
    <t>ADT33475</t>
  </si>
  <si>
    <t>31410-14213</t>
  </si>
  <si>
    <t>ADT33477</t>
  </si>
  <si>
    <t>31410-60530</t>
  </si>
  <si>
    <t>ADT33478</t>
  </si>
  <si>
    <t>31420-37040</t>
  </si>
  <si>
    <t>ADT33479</t>
  </si>
  <si>
    <t>31420-37050</t>
  </si>
  <si>
    <t>ADT33481</t>
  </si>
  <si>
    <t>31410-35380</t>
  </si>
  <si>
    <t>ADT33482</t>
  </si>
  <si>
    <t>31410-35271</t>
  </si>
  <si>
    <t>ADT33484</t>
  </si>
  <si>
    <t>31410-35360</t>
  </si>
  <si>
    <t>ADT33485</t>
  </si>
  <si>
    <t>31410-60332</t>
  </si>
  <si>
    <t>ADT33490</t>
  </si>
  <si>
    <t>31420-20080</t>
  </si>
  <si>
    <t>ADT33492</t>
  </si>
  <si>
    <t>31420-42030</t>
  </si>
  <si>
    <t>ADT33493</t>
  </si>
  <si>
    <t>31420-28140</t>
  </si>
  <si>
    <t>ADT33494</t>
  </si>
  <si>
    <t>31420-42020</t>
  </si>
  <si>
    <t>ADT33496</t>
  </si>
  <si>
    <t>31410-34012</t>
  </si>
  <si>
    <t>ADT33498</t>
  </si>
  <si>
    <t>31420-16020</t>
  </si>
  <si>
    <t>ADT33499</t>
  </si>
  <si>
    <t>ADT33504</t>
  </si>
  <si>
    <t>13405-67070</t>
  </si>
  <si>
    <t>ADT33505C</t>
  </si>
  <si>
    <t>13450-27013</t>
  </si>
  <si>
    <t>ADT33506</t>
  </si>
  <si>
    <t>13405-27010</t>
  </si>
  <si>
    <t>ADT33511C</t>
  </si>
  <si>
    <t>13450-0R010</t>
  </si>
  <si>
    <t>ADT33512C</t>
  </si>
  <si>
    <t>13450-0G011</t>
  </si>
  <si>
    <t>ADT33513C</t>
  </si>
  <si>
    <t>13450-67011</t>
  </si>
  <si>
    <t>ADT33514</t>
  </si>
  <si>
    <t>ADT33515C</t>
  </si>
  <si>
    <t>13405-22020</t>
  </si>
  <si>
    <t>ADT33601</t>
  </si>
  <si>
    <t>31470-12090</t>
  </si>
  <si>
    <t>ADT33608</t>
  </si>
  <si>
    <t>31470-30220</t>
  </si>
  <si>
    <t>ADT33611</t>
  </si>
  <si>
    <t>31470-30260</t>
  </si>
  <si>
    <t>ADT33612</t>
  </si>
  <si>
    <t>31470-26010</t>
  </si>
  <si>
    <t>ADT33613</t>
  </si>
  <si>
    <t>31470-35030</t>
  </si>
  <si>
    <t>ADT33618</t>
  </si>
  <si>
    <t>31470-20151</t>
  </si>
  <si>
    <t>ADT33619</t>
  </si>
  <si>
    <t>31470-10010</t>
  </si>
  <si>
    <t>ADT33621</t>
  </si>
  <si>
    <t>31470-10040</t>
  </si>
  <si>
    <t>ADT33625</t>
  </si>
  <si>
    <t>31470-60102</t>
  </si>
  <si>
    <t>ADT33626</t>
  </si>
  <si>
    <t>31470-17010</t>
  </si>
  <si>
    <t>ADT33629</t>
  </si>
  <si>
    <t>31470-32030</t>
  </si>
  <si>
    <t>ADT33631</t>
  </si>
  <si>
    <t>31470-32022</t>
  </si>
  <si>
    <t>ADT33633</t>
  </si>
  <si>
    <t>31470-12030</t>
  </si>
  <si>
    <t>ADT33634</t>
  </si>
  <si>
    <t>31470-28040</t>
  </si>
  <si>
    <t>ADT33635</t>
  </si>
  <si>
    <t>31470-17030</t>
  </si>
  <si>
    <t>ADT33636</t>
  </si>
  <si>
    <t>31470-17040</t>
  </si>
  <si>
    <t>ADT33638</t>
  </si>
  <si>
    <t>31470-20210</t>
  </si>
  <si>
    <t>ADT33639</t>
  </si>
  <si>
    <t>31470-28051</t>
  </si>
  <si>
    <t>ADT33641</t>
  </si>
  <si>
    <t>31470-42020</t>
  </si>
  <si>
    <t>ADT33644</t>
  </si>
  <si>
    <t>31470-30270</t>
  </si>
  <si>
    <t>ADT33647</t>
  </si>
  <si>
    <t>31470-60161</t>
  </si>
  <si>
    <t>ADT33651</t>
  </si>
  <si>
    <t>31470-60201</t>
  </si>
  <si>
    <t>ADT33652</t>
  </si>
  <si>
    <t>31470-26061</t>
  </si>
  <si>
    <t>ADT33653</t>
  </si>
  <si>
    <t>31470-22150</t>
  </si>
  <si>
    <t>ADT33655</t>
  </si>
  <si>
    <t>31470-35150</t>
  </si>
  <si>
    <t>ADT33657</t>
  </si>
  <si>
    <t>31470-36291</t>
  </si>
  <si>
    <t>ADT33658</t>
  </si>
  <si>
    <t>ADT33660</t>
  </si>
  <si>
    <t>31470-35140</t>
  </si>
  <si>
    <t>ADT33662</t>
  </si>
  <si>
    <t>31470-12111</t>
  </si>
  <si>
    <t>ADT33663</t>
  </si>
  <si>
    <t>31470-42030</t>
  </si>
  <si>
    <t>ADT33664</t>
  </si>
  <si>
    <t>31470-26090</t>
  </si>
  <si>
    <t>ADT33665</t>
  </si>
  <si>
    <t>31470-52020</t>
  </si>
  <si>
    <t>ADT33666</t>
  </si>
  <si>
    <t>31470-52011</t>
  </si>
  <si>
    <t>ADT33667</t>
  </si>
  <si>
    <t>31470-35160</t>
  </si>
  <si>
    <t>ADT33668</t>
  </si>
  <si>
    <t>31470-35170</t>
  </si>
  <si>
    <t>ADT33669</t>
  </si>
  <si>
    <t>31470-37040</t>
  </si>
  <si>
    <t>ADT33670C</t>
  </si>
  <si>
    <t>31470-60300</t>
  </si>
  <si>
    <t>ADT33671</t>
  </si>
  <si>
    <t>31470-60340</t>
  </si>
  <si>
    <t>ADT33672C</t>
  </si>
  <si>
    <t>31470-25040</t>
  </si>
  <si>
    <t>ADT33673</t>
  </si>
  <si>
    <t>31470-37080</t>
  </si>
  <si>
    <t>ADT33674</t>
  </si>
  <si>
    <t>31470-22120</t>
  </si>
  <si>
    <t>ADT33675</t>
  </si>
  <si>
    <t>31470-35120</t>
  </si>
  <si>
    <t>ADT33676</t>
  </si>
  <si>
    <t>31470-12130</t>
  </si>
  <si>
    <t>ADT33677</t>
  </si>
  <si>
    <t>31470-17051</t>
  </si>
  <si>
    <t>ADT33678</t>
  </si>
  <si>
    <t>31470-28080</t>
  </si>
  <si>
    <t>ADT33679</t>
  </si>
  <si>
    <t>31470-28070</t>
  </si>
  <si>
    <t>ADT33680</t>
  </si>
  <si>
    <t>31470-60290</t>
  </si>
  <si>
    <t>ADT33681</t>
  </si>
  <si>
    <t>31470-28060</t>
  </si>
  <si>
    <t>ADT33682</t>
  </si>
  <si>
    <t>31470-52100</t>
  </si>
  <si>
    <t>ADT33683</t>
  </si>
  <si>
    <t>31470-0K030</t>
  </si>
  <si>
    <t>ADT33684</t>
  </si>
  <si>
    <t>31470-0K020</t>
  </si>
  <si>
    <t>ADT33685</t>
  </si>
  <si>
    <t>31470-12140</t>
  </si>
  <si>
    <t>ADT33686</t>
  </si>
  <si>
    <t>31470-52131</t>
  </si>
  <si>
    <t>ADT33687</t>
  </si>
  <si>
    <t>31470-12190</t>
  </si>
  <si>
    <t>ADT33688C</t>
  </si>
  <si>
    <t>31470-12180</t>
  </si>
  <si>
    <t>ADT33689C</t>
  </si>
  <si>
    <t>31470-12160</t>
  </si>
  <si>
    <t>ADT33690</t>
  </si>
  <si>
    <t>MR980832</t>
  </si>
  <si>
    <t>ADT33691</t>
  </si>
  <si>
    <t>31400-19005</t>
  </si>
  <si>
    <t>ADT33695</t>
  </si>
  <si>
    <t>31470-0K040</t>
  </si>
  <si>
    <t>ADT33901</t>
  </si>
  <si>
    <t>04371-25010</t>
  </si>
  <si>
    <t>ADT33902</t>
  </si>
  <si>
    <t>04371-22010</t>
  </si>
  <si>
    <t>ADT33903</t>
  </si>
  <si>
    <t>04371-30020</t>
  </si>
  <si>
    <t>ADT33904</t>
  </si>
  <si>
    <t>04371-36021</t>
  </si>
  <si>
    <t>ADT33905</t>
  </si>
  <si>
    <t>04371-35051</t>
  </si>
  <si>
    <t>ADT33907</t>
  </si>
  <si>
    <t>04371-37011</t>
  </si>
  <si>
    <t>ADT33909</t>
  </si>
  <si>
    <t>04371-37080</t>
  </si>
  <si>
    <t>ADT33910</t>
  </si>
  <si>
    <t>ADT34102</t>
  </si>
  <si>
    <t>04495-14010</t>
  </si>
  <si>
    <t>ADT34108</t>
  </si>
  <si>
    <t>04495-30060</t>
  </si>
  <si>
    <t>ADT34112</t>
  </si>
  <si>
    <t>04495-60030</t>
  </si>
  <si>
    <t>ADT34114</t>
  </si>
  <si>
    <t>04495-35051</t>
  </si>
  <si>
    <t>ADT34115</t>
  </si>
  <si>
    <t>04494-26030</t>
  </si>
  <si>
    <t>ADT34121</t>
  </si>
  <si>
    <t>04495-12090</t>
  </si>
  <si>
    <t>ADT34124</t>
  </si>
  <si>
    <t>04495-36080</t>
  </si>
  <si>
    <t>ADT34127</t>
  </si>
  <si>
    <t>04495-26140</t>
  </si>
  <si>
    <t>ADT34132</t>
  </si>
  <si>
    <t>04495-12210</t>
  </si>
  <si>
    <t>ADT34133</t>
  </si>
  <si>
    <t>04495-26150</t>
  </si>
  <si>
    <t>ADT34142</t>
  </si>
  <si>
    <t>04495-32010</t>
  </si>
  <si>
    <t>ADT34143</t>
  </si>
  <si>
    <t>04495-10110</t>
  </si>
  <si>
    <t>ADT34144</t>
  </si>
  <si>
    <t>04495-35230</t>
  </si>
  <si>
    <t>ADT34145</t>
  </si>
  <si>
    <t>04495-87401</t>
  </si>
  <si>
    <t>ADT34146</t>
  </si>
  <si>
    <t>04495-26180</t>
  </si>
  <si>
    <t>ADT34147</t>
  </si>
  <si>
    <t>04495-05020</t>
  </si>
  <si>
    <t>ADT34148</t>
  </si>
  <si>
    <t>ADT34149</t>
  </si>
  <si>
    <t>04495-26091</t>
  </si>
  <si>
    <t>ADT341500</t>
  </si>
  <si>
    <t>ADT341501</t>
  </si>
  <si>
    <t>ADT341502</t>
  </si>
  <si>
    <t>ADT34154</t>
  </si>
  <si>
    <t>04495-87402</t>
  </si>
  <si>
    <t>ADT34155</t>
  </si>
  <si>
    <t>ADT34156</t>
  </si>
  <si>
    <t>04495-05010</t>
  </si>
  <si>
    <t>ADT34157</t>
  </si>
  <si>
    <t>46590-50010</t>
  </si>
  <si>
    <t>ADT34158</t>
  </si>
  <si>
    <t>04495-25050</t>
  </si>
  <si>
    <t>ADT34159</t>
  </si>
  <si>
    <t>04495-0D020</t>
  </si>
  <si>
    <t>ADT34161</t>
  </si>
  <si>
    <t>46530-25020</t>
  </si>
  <si>
    <t>ADT34163</t>
  </si>
  <si>
    <t>46540-25010</t>
  </si>
  <si>
    <t>ADT34164</t>
  </si>
  <si>
    <t>04495-35131</t>
  </si>
  <si>
    <t>ADT34168</t>
  </si>
  <si>
    <t>46550-20060</t>
  </si>
  <si>
    <t>ADT34169</t>
  </si>
  <si>
    <t>46540-20080</t>
  </si>
  <si>
    <t>ADT34170C</t>
  </si>
  <si>
    <t>46540-36040</t>
  </si>
  <si>
    <t>ADT34171C</t>
  </si>
  <si>
    <t>04495-05040</t>
  </si>
  <si>
    <t>ADT34172</t>
  </si>
  <si>
    <t>04495-52010</t>
  </si>
  <si>
    <t>ADT34174</t>
  </si>
  <si>
    <t>04495-0K120</t>
  </si>
  <si>
    <t>ADT34175</t>
  </si>
  <si>
    <t>46540-60060</t>
  </si>
  <si>
    <t>ADT34176</t>
  </si>
  <si>
    <t>04495-02120</t>
  </si>
  <si>
    <t>ADT34177</t>
  </si>
  <si>
    <t>04495-0F010</t>
  </si>
  <si>
    <t>ADT34179</t>
  </si>
  <si>
    <t>04495-0D040</t>
  </si>
  <si>
    <t>ADT34180</t>
  </si>
  <si>
    <t>46540-60050</t>
  </si>
  <si>
    <t>ADT34181</t>
  </si>
  <si>
    <t>Papuce zadnje kocnice</t>
  </si>
  <si>
    <t>ADT34182</t>
  </si>
  <si>
    <t>46530-30020</t>
  </si>
  <si>
    <t>ADT34183</t>
  </si>
  <si>
    <t>04495-52130</t>
  </si>
  <si>
    <t>ADT34202</t>
  </si>
  <si>
    <t>04491-10041</t>
  </si>
  <si>
    <t>ADT34208</t>
  </si>
  <si>
    <t>04491-60010</t>
  </si>
  <si>
    <t>ADT342100</t>
  </si>
  <si>
    <t>04491-17110</t>
  </si>
  <si>
    <t>ADT342101</t>
  </si>
  <si>
    <t>04465-2B020</t>
  </si>
  <si>
    <t>ADT342104</t>
  </si>
  <si>
    <t>ADT342105</t>
  </si>
  <si>
    <t>04465-52011</t>
  </si>
  <si>
    <t>ADT342107</t>
  </si>
  <si>
    <t>04465-36080</t>
  </si>
  <si>
    <t>ADT342108</t>
  </si>
  <si>
    <t>04466-30161</t>
  </si>
  <si>
    <t>ADT342109</t>
  </si>
  <si>
    <t>04491-26340</t>
  </si>
  <si>
    <t>ADT34211</t>
  </si>
  <si>
    <t>04491-14150</t>
  </si>
  <si>
    <t>ADT342110</t>
  </si>
  <si>
    <t>04492-28020</t>
  </si>
  <si>
    <t>ADT342111</t>
  </si>
  <si>
    <t>04466-60070</t>
  </si>
  <si>
    <t>ADT342112</t>
  </si>
  <si>
    <t>ADT342113</t>
  </si>
  <si>
    <t>04465-28190</t>
  </si>
  <si>
    <t>ADT342114</t>
  </si>
  <si>
    <t>04466-52040</t>
  </si>
  <si>
    <t>ADT342115</t>
  </si>
  <si>
    <t>04466-02060</t>
  </si>
  <si>
    <t>ADT342116</t>
  </si>
  <si>
    <t>ADT342117</t>
  </si>
  <si>
    <t>ADT342118</t>
  </si>
  <si>
    <t>04465-28400</t>
  </si>
  <si>
    <t>ADT342119</t>
  </si>
  <si>
    <t>04466-28030</t>
  </si>
  <si>
    <t>ADT342120</t>
  </si>
  <si>
    <t>04465-42130</t>
  </si>
  <si>
    <t>ADT342121</t>
  </si>
  <si>
    <t>04466-32030</t>
  </si>
  <si>
    <t>ADT342122</t>
  </si>
  <si>
    <t>04466-42010</t>
  </si>
  <si>
    <t>ADT342123</t>
  </si>
  <si>
    <t>04491-26250</t>
  </si>
  <si>
    <t>ADT342124</t>
  </si>
  <si>
    <t>04465-60110</t>
  </si>
  <si>
    <t>ADT342125</t>
  </si>
  <si>
    <t>ADT342126</t>
  </si>
  <si>
    <t>04465-50190</t>
  </si>
  <si>
    <t>ADT342127</t>
  </si>
  <si>
    <t>04491-28220</t>
  </si>
  <si>
    <t>ADT342128</t>
  </si>
  <si>
    <t>AY040-TY046</t>
  </si>
  <si>
    <t>ADT342129</t>
  </si>
  <si>
    <t>04466-33100</t>
  </si>
  <si>
    <t>ADT342130</t>
  </si>
  <si>
    <t>04465-33260</t>
  </si>
  <si>
    <t>ADT342131</t>
  </si>
  <si>
    <t>04466-02020</t>
  </si>
  <si>
    <t>ADT342132</t>
  </si>
  <si>
    <t>04465-05080</t>
  </si>
  <si>
    <t>ADT342133</t>
  </si>
  <si>
    <t>04465-02130</t>
  </si>
  <si>
    <t>ADT342134</t>
  </si>
  <si>
    <t>04491-25010</t>
  </si>
  <si>
    <t>ADT342137</t>
  </si>
  <si>
    <t>04465-25020</t>
  </si>
  <si>
    <t>ADT342139</t>
  </si>
  <si>
    <t>04465-0D010</t>
  </si>
  <si>
    <t>ADT34214</t>
  </si>
  <si>
    <t>04491-28030</t>
  </si>
  <si>
    <t>ADT342141</t>
  </si>
  <si>
    <t>04465-05131</t>
  </si>
  <si>
    <t>ADT342142</t>
  </si>
  <si>
    <t>04465-35250</t>
  </si>
  <si>
    <t>ADT342143</t>
  </si>
  <si>
    <t>ADT342144</t>
  </si>
  <si>
    <t>04465-36010</t>
  </si>
  <si>
    <t>ADT342145</t>
  </si>
  <si>
    <t>B117J0084S</t>
  </si>
  <si>
    <t>ADT342146</t>
  </si>
  <si>
    <t>B117J0085S</t>
  </si>
  <si>
    <t>ADT342147</t>
  </si>
  <si>
    <t>04466-05010</t>
  </si>
  <si>
    <t>ADT342149</t>
  </si>
  <si>
    <t>04465-20230</t>
  </si>
  <si>
    <t>ADT34215</t>
  </si>
  <si>
    <t>04492-12030</t>
  </si>
  <si>
    <t>ADT342153</t>
  </si>
  <si>
    <t>04465-48080</t>
  </si>
  <si>
    <t>ADT342154</t>
  </si>
  <si>
    <t>04466-48040</t>
  </si>
  <si>
    <t>ADT342155</t>
  </si>
  <si>
    <t>04465-0H020</t>
  </si>
  <si>
    <t>ADT342156</t>
  </si>
  <si>
    <t>04466-22190</t>
  </si>
  <si>
    <t>ADT342157</t>
  </si>
  <si>
    <t>04465-28490</t>
  </si>
  <si>
    <t>ADT342158</t>
  </si>
  <si>
    <t>04465-48050</t>
  </si>
  <si>
    <t>ADT342159</t>
  </si>
  <si>
    <t>04465-0K130</t>
  </si>
  <si>
    <t>ADT34216</t>
  </si>
  <si>
    <t>04491-10070</t>
  </si>
  <si>
    <t>ADT342160</t>
  </si>
  <si>
    <t>04465-0K140</t>
  </si>
  <si>
    <t>ADT342161</t>
  </si>
  <si>
    <t>04465-30400</t>
  </si>
  <si>
    <t>ADT342162</t>
  </si>
  <si>
    <t>04465-42140</t>
  </si>
  <si>
    <t>ADT342163</t>
  </si>
  <si>
    <t>04465-53020</t>
  </si>
  <si>
    <t>ADT342164</t>
  </si>
  <si>
    <t>ADT342165</t>
  </si>
  <si>
    <t>04465-0D050</t>
  </si>
  <si>
    <t>ADT342166</t>
  </si>
  <si>
    <t>04465-52270</t>
  </si>
  <si>
    <t>ADT342167</t>
  </si>
  <si>
    <t>04466-12130</t>
  </si>
  <si>
    <t>ADT342168</t>
  </si>
  <si>
    <t>04466-42060</t>
  </si>
  <si>
    <t>ADT342169</t>
  </si>
  <si>
    <t>04465-02200</t>
  </si>
  <si>
    <t>ADT342170</t>
  </si>
  <si>
    <t>04465-52200</t>
  </si>
  <si>
    <t>ADT342171</t>
  </si>
  <si>
    <t>04465-12610</t>
  </si>
  <si>
    <t>ADT342172</t>
  </si>
  <si>
    <t>04466-0D010</t>
  </si>
  <si>
    <t>ADT342173</t>
  </si>
  <si>
    <t>04466-02170</t>
  </si>
  <si>
    <t>ADT342174</t>
  </si>
  <si>
    <t>04465-02170</t>
  </si>
  <si>
    <t>ADT342175</t>
  </si>
  <si>
    <t>04465-60280</t>
  </si>
  <si>
    <t>ADT342176</t>
  </si>
  <si>
    <t>04466-60120</t>
  </si>
  <si>
    <t>ADT342177</t>
  </si>
  <si>
    <t>04465-74020</t>
  </si>
  <si>
    <t>ADT342178</t>
  </si>
  <si>
    <t>04466-30240</t>
  </si>
  <si>
    <t>ADT342179</t>
  </si>
  <si>
    <t>04466-47010</t>
  </si>
  <si>
    <t>ADT342180</t>
  </si>
  <si>
    <t>04465-0K160</t>
  </si>
  <si>
    <t>ADT342181</t>
  </si>
  <si>
    <t>ADT342182</t>
  </si>
  <si>
    <t>04465-05260</t>
  </si>
  <si>
    <t>ADT342183</t>
  </si>
  <si>
    <t>04466-05040</t>
  </si>
  <si>
    <t>ADT342184</t>
  </si>
  <si>
    <t>04466-0F010</t>
  </si>
  <si>
    <t>ADT342185</t>
  </si>
  <si>
    <t>04466-50130</t>
  </si>
  <si>
    <t>ADT342186</t>
  </si>
  <si>
    <t>04466-48130</t>
  </si>
  <si>
    <t>ADT342187</t>
  </si>
  <si>
    <t>04465-0W120</t>
  </si>
  <si>
    <t>ADT342188</t>
  </si>
  <si>
    <t>04466-0W030</t>
  </si>
  <si>
    <t>ADT342189</t>
  </si>
  <si>
    <t>04465-33450</t>
  </si>
  <si>
    <t>ADT342190</t>
  </si>
  <si>
    <t>ADT342191</t>
  </si>
  <si>
    <t>ADT342192</t>
  </si>
  <si>
    <t>04465-0W110</t>
  </si>
  <si>
    <t>ADT342193</t>
  </si>
  <si>
    <t>04465-04080</t>
  </si>
  <si>
    <t>ADT342194</t>
  </si>
  <si>
    <t>ADT342195</t>
  </si>
  <si>
    <t>ADT342196</t>
  </si>
  <si>
    <t>ADT342197</t>
  </si>
  <si>
    <t>ADT342198</t>
  </si>
  <si>
    <t>04465-02390</t>
  </si>
  <si>
    <t>ADT342199</t>
  </si>
  <si>
    <t>04465-28520</t>
  </si>
  <si>
    <t>ADT34220</t>
  </si>
  <si>
    <t>04492-12040</t>
  </si>
  <si>
    <t>ADT342200</t>
  </si>
  <si>
    <t>04465-26420</t>
  </si>
  <si>
    <t>ADT342201</t>
  </si>
  <si>
    <t>04465-48030</t>
  </si>
  <si>
    <t>ADT342202</t>
  </si>
  <si>
    <t>04466-30280</t>
  </si>
  <si>
    <t>ADT342203</t>
  </si>
  <si>
    <t>04466-22060</t>
  </si>
  <si>
    <t>ADT342204</t>
  </si>
  <si>
    <t>04466-47080</t>
  </si>
  <si>
    <t>ADT342205</t>
  </si>
  <si>
    <t>04465-BZ010</t>
  </si>
  <si>
    <t>ADT342206</t>
  </si>
  <si>
    <t>SU001-A1066</t>
  </si>
  <si>
    <t>ADT342207</t>
  </si>
  <si>
    <t>SU001-A1067</t>
  </si>
  <si>
    <t>ADT342208</t>
  </si>
  <si>
    <t>SU001-A1065</t>
  </si>
  <si>
    <t>ADT342209</t>
  </si>
  <si>
    <t>04465-0E010</t>
  </si>
  <si>
    <t>ADT34221</t>
  </si>
  <si>
    <t>04492-14090</t>
  </si>
  <si>
    <t>ADT342210</t>
  </si>
  <si>
    <t>04466-48120</t>
  </si>
  <si>
    <t>ADT342211</t>
  </si>
  <si>
    <t>A132J0002S</t>
  </si>
  <si>
    <t>ADT342212</t>
  </si>
  <si>
    <t>ADT342213</t>
  </si>
  <si>
    <t>044650D120</t>
  </si>
  <si>
    <t>ADT342214</t>
  </si>
  <si>
    <t>04466-78010</t>
  </si>
  <si>
    <t>ADT342215</t>
  </si>
  <si>
    <t>A111J0154S</t>
  </si>
  <si>
    <t>ADT342216</t>
  </si>
  <si>
    <t>A120J6011S</t>
  </si>
  <si>
    <t>ADT342217</t>
  </si>
  <si>
    <t>A120J6014F</t>
  </si>
  <si>
    <t>ADT342218</t>
  </si>
  <si>
    <t>04465-06090</t>
  </si>
  <si>
    <t>ADT34222</t>
  </si>
  <si>
    <t>04492-17010</t>
  </si>
  <si>
    <t>ADT342221</t>
  </si>
  <si>
    <t>04465-0D160</t>
  </si>
  <si>
    <t>ADT342223</t>
  </si>
  <si>
    <t>04465-F4010</t>
  </si>
  <si>
    <t>ADT34223</t>
  </si>
  <si>
    <t>04491-28080</t>
  </si>
  <si>
    <t>ADT34224</t>
  </si>
  <si>
    <t>04491-32151</t>
  </si>
  <si>
    <t>ADT34225</t>
  </si>
  <si>
    <t>04491-14210</t>
  </si>
  <si>
    <t>ADT34226</t>
  </si>
  <si>
    <t>04491-36010</t>
  </si>
  <si>
    <t>ADT34227</t>
  </si>
  <si>
    <t>ADT34228</t>
  </si>
  <si>
    <t>04466-20070</t>
  </si>
  <si>
    <t>ADT34229</t>
  </si>
  <si>
    <t>04491-35200</t>
  </si>
  <si>
    <t>ADT34231</t>
  </si>
  <si>
    <t>04491-10141</t>
  </si>
  <si>
    <t>ADT34232</t>
  </si>
  <si>
    <t>04491-27100</t>
  </si>
  <si>
    <t>ADT34234</t>
  </si>
  <si>
    <t>04465-28050</t>
  </si>
  <si>
    <t>ADT34246</t>
  </si>
  <si>
    <t>04491-28290</t>
  </si>
  <si>
    <t>ADT34248</t>
  </si>
  <si>
    <t>04491-35240</t>
  </si>
  <si>
    <t>ADT34249</t>
  </si>
  <si>
    <t>04465-32080</t>
  </si>
  <si>
    <t>ADT34250</t>
  </si>
  <si>
    <t>04492-20110</t>
  </si>
  <si>
    <t>ADT34251</t>
  </si>
  <si>
    <t>04491-2B040</t>
  </si>
  <si>
    <t>ADT34252</t>
  </si>
  <si>
    <t>04465YZZAX</t>
  </si>
  <si>
    <t>ADT34253</t>
  </si>
  <si>
    <t>04466-50010</t>
  </si>
  <si>
    <t>ADT34255</t>
  </si>
  <si>
    <t>04465-50030</t>
  </si>
  <si>
    <t>ADT34258</t>
  </si>
  <si>
    <t>04491-28360</t>
  </si>
  <si>
    <t>ADT34263</t>
  </si>
  <si>
    <t>04466-30050</t>
  </si>
  <si>
    <t>ADT34267</t>
  </si>
  <si>
    <t>04466-18010</t>
  </si>
  <si>
    <t>ADT34275</t>
  </si>
  <si>
    <t>04465-24021</t>
  </si>
  <si>
    <t>ADT34279</t>
  </si>
  <si>
    <t>04491-16040</t>
  </si>
  <si>
    <t>ADT34280</t>
  </si>
  <si>
    <t>ADT34281</t>
  </si>
  <si>
    <t>04491-35160</t>
  </si>
  <si>
    <t>ADT34282</t>
  </si>
  <si>
    <t>04466-17090</t>
  </si>
  <si>
    <t>ADT34283</t>
  </si>
  <si>
    <t>04465-20260</t>
  </si>
  <si>
    <t>ADT34284</t>
  </si>
  <si>
    <t>ADT34285</t>
  </si>
  <si>
    <t>04465-12500</t>
  </si>
  <si>
    <t>ADT34286</t>
  </si>
  <si>
    <t>04466-50110</t>
  </si>
  <si>
    <t>ADT34287</t>
  </si>
  <si>
    <t>04465-50220</t>
  </si>
  <si>
    <t>ADT34288</t>
  </si>
  <si>
    <t>ADT34289</t>
  </si>
  <si>
    <t>04465-35080</t>
  </si>
  <si>
    <t>ADT34290</t>
  </si>
  <si>
    <t>ADT34291</t>
  </si>
  <si>
    <t>04465-30110</t>
  </si>
  <si>
    <t>ADT34292</t>
  </si>
  <si>
    <t>04465-05020</t>
  </si>
  <si>
    <t>ADT34293</t>
  </si>
  <si>
    <t>04466-12040</t>
  </si>
  <si>
    <t>ADT34294</t>
  </si>
  <si>
    <t>04465-52040</t>
  </si>
  <si>
    <t>ADT343100</t>
  </si>
  <si>
    <t>43512-35090</t>
  </si>
  <si>
    <t>ADT343101</t>
  </si>
  <si>
    <t>43512-26140</t>
  </si>
  <si>
    <t>ADT343102</t>
  </si>
  <si>
    <t>43512-42010</t>
  </si>
  <si>
    <t>ADT343103</t>
  </si>
  <si>
    <t>43512-20580</t>
  </si>
  <si>
    <t>ADT343104</t>
  </si>
  <si>
    <t>42431-20360</t>
  </si>
  <si>
    <t>ADT343105</t>
  </si>
  <si>
    <t>42431-30240</t>
  </si>
  <si>
    <t>ADT343106</t>
  </si>
  <si>
    <t>42431-50020</t>
  </si>
  <si>
    <t>ADT343107</t>
  </si>
  <si>
    <t>43512-35210</t>
  </si>
  <si>
    <t>ADT343108</t>
  </si>
  <si>
    <t>42431-30260</t>
  </si>
  <si>
    <t>ADT343111</t>
  </si>
  <si>
    <t>42431-30140</t>
  </si>
  <si>
    <t>ADT343112</t>
  </si>
  <si>
    <t>43512-05030</t>
  </si>
  <si>
    <t>ADT343113</t>
  </si>
  <si>
    <t>43512-52020</t>
  </si>
  <si>
    <t>ADT343114</t>
  </si>
  <si>
    <t>43512-10110</t>
  </si>
  <si>
    <t>ADT343115</t>
  </si>
  <si>
    <t>42431-20280</t>
  </si>
  <si>
    <t>ADT343116C</t>
  </si>
  <si>
    <t>43512-24041</t>
  </si>
  <si>
    <t>ADT343117</t>
  </si>
  <si>
    <t>42431-20320</t>
  </si>
  <si>
    <t>ADT343118C</t>
  </si>
  <si>
    <t>43516-20010</t>
  </si>
  <si>
    <t>ADT343119</t>
  </si>
  <si>
    <t>42431-60220</t>
  </si>
  <si>
    <t>ADT343121C</t>
  </si>
  <si>
    <t>43512-20610</t>
  </si>
  <si>
    <t>ADT343123</t>
  </si>
  <si>
    <t>42431-12150</t>
  </si>
  <si>
    <t>ADT343124C</t>
  </si>
  <si>
    <t>42431-60190</t>
  </si>
  <si>
    <t>ADT343129</t>
  </si>
  <si>
    <t>42431-60200</t>
  </si>
  <si>
    <t>ADT343131</t>
  </si>
  <si>
    <t>43512-32220</t>
  </si>
  <si>
    <t>ADT343134</t>
  </si>
  <si>
    <t>43512-14190</t>
  </si>
  <si>
    <t>ADT343135</t>
  </si>
  <si>
    <t>ADT343136</t>
  </si>
  <si>
    <t>43512-16130</t>
  </si>
  <si>
    <t>ADT343137</t>
  </si>
  <si>
    <t>43512-0D050</t>
  </si>
  <si>
    <t>ADT343138</t>
  </si>
  <si>
    <t>43512-42031</t>
  </si>
  <si>
    <t>ADT343140C</t>
  </si>
  <si>
    <t>43512-28040</t>
  </si>
  <si>
    <t>ADT343141</t>
  </si>
  <si>
    <t>43512-25020</t>
  </si>
  <si>
    <t>ADT343142</t>
  </si>
  <si>
    <t>42431-12190</t>
  </si>
  <si>
    <t>ADT343143</t>
  </si>
  <si>
    <t>42431-17080</t>
  </si>
  <si>
    <t>ADT343144</t>
  </si>
  <si>
    <t>42431-42041</t>
  </si>
  <si>
    <t>ADT343145</t>
  </si>
  <si>
    <t>42431-20420</t>
  </si>
  <si>
    <t>ADT343146</t>
  </si>
  <si>
    <t>43512-63010</t>
  </si>
  <si>
    <t>ADT343147</t>
  </si>
  <si>
    <t>42431-28090</t>
  </si>
  <si>
    <t>ADT343148C</t>
  </si>
  <si>
    <t>43512-36180</t>
  </si>
  <si>
    <t>ADT343149</t>
  </si>
  <si>
    <t>42431-24031</t>
  </si>
  <si>
    <t>ADT343150</t>
  </si>
  <si>
    <t>42431-12070</t>
  </si>
  <si>
    <t>ADT343153</t>
  </si>
  <si>
    <t>ADT343154</t>
  </si>
  <si>
    <t>42431-20430</t>
  </si>
  <si>
    <t>ADT343155</t>
  </si>
  <si>
    <t>43512-13030</t>
  </si>
  <si>
    <t>ADT343156</t>
  </si>
  <si>
    <t>43512-02070</t>
  </si>
  <si>
    <t>ADT343158</t>
  </si>
  <si>
    <t>43512-14200</t>
  </si>
  <si>
    <t>ADT343159</t>
  </si>
  <si>
    <t>43512-20730</t>
  </si>
  <si>
    <t>ADT343160</t>
  </si>
  <si>
    <t>43512-28150</t>
  </si>
  <si>
    <t>ADT343161</t>
  </si>
  <si>
    <t>43512-60150</t>
  </si>
  <si>
    <t>ADT343162</t>
  </si>
  <si>
    <t>42431-05040</t>
  </si>
  <si>
    <t>ADT343164</t>
  </si>
  <si>
    <t>43512-02080</t>
  </si>
  <si>
    <t>ADT343165</t>
  </si>
  <si>
    <t>42431-02070</t>
  </si>
  <si>
    <t>ADT343166</t>
  </si>
  <si>
    <t>43512-05040</t>
  </si>
  <si>
    <t>ADT343167</t>
  </si>
  <si>
    <t>42431-05030</t>
  </si>
  <si>
    <t>ADT343168</t>
  </si>
  <si>
    <t>43512-05070</t>
  </si>
  <si>
    <t>ADT343169</t>
  </si>
  <si>
    <t>42431-02081</t>
  </si>
  <si>
    <t>ADT343170</t>
  </si>
  <si>
    <t>ADT343171</t>
  </si>
  <si>
    <t>42431-48040</t>
  </si>
  <si>
    <t>ADT343172</t>
  </si>
  <si>
    <t>43512-33100</t>
  </si>
  <si>
    <t>ADT343174</t>
  </si>
  <si>
    <t>A117J0031F</t>
  </si>
  <si>
    <t>ADT343175</t>
  </si>
  <si>
    <t>42431-52050</t>
  </si>
  <si>
    <t>ADT343176C</t>
  </si>
  <si>
    <t>42431-24021</t>
  </si>
  <si>
    <t>ADT343178C</t>
  </si>
  <si>
    <t>42431-26160</t>
  </si>
  <si>
    <t>ADT34318</t>
  </si>
  <si>
    <t>43512-10060</t>
  </si>
  <si>
    <t>ADT343181C</t>
  </si>
  <si>
    <t>42431-42030</t>
  </si>
  <si>
    <t>ADT343182C</t>
  </si>
  <si>
    <t>ADT343184</t>
  </si>
  <si>
    <t>43512-47030</t>
  </si>
  <si>
    <t>ADT343185</t>
  </si>
  <si>
    <t>43512-47020</t>
  </si>
  <si>
    <t>ADT343187</t>
  </si>
  <si>
    <t>ADT343188C</t>
  </si>
  <si>
    <t>43512-28140</t>
  </si>
  <si>
    <t>ADT343190</t>
  </si>
  <si>
    <t>43512-60171</t>
  </si>
  <si>
    <t>ADT343191</t>
  </si>
  <si>
    <t>43512-44021</t>
  </si>
  <si>
    <t>ADT343192</t>
  </si>
  <si>
    <t>43512-48100</t>
  </si>
  <si>
    <t>ADT343193</t>
  </si>
  <si>
    <t>C117J0031F</t>
  </si>
  <si>
    <t>ADT343194</t>
  </si>
  <si>
    <t>ADT343195</t>
  </si>
  <si>
    <t>ADT343196</t>
  </si>
  <si>
    <t>42431-0F010</t>
  </si>
  <si>
    <t>ADT343198</t>
  </si>
  <si>
    <t>43512-0H010</t>
  </si>
  <si>
    <t>ADT343199</t>
  </si>
  <si>
    <t>43512-05080</t>
  </si>
  <si>
    <t>ADT343200</t>
  </si>
  <si>
    <t>42431-05050</t>
  </si>
  <si>
    <t>ADT343201C</t>
  </si>
  <si>
    <t>43516-22010</t>
  </si>
  <si>
    <t>ADT343202C</t>
  </si>
  <si>
    <t>43512-22260</t>
  </si>
  <si>
    <t>ADT343203</t>
  </si>
  <si>
    <t>ADT343204</t>
  </si>
  <si>
    <t>43512-48011</t>
  </si>
  <si>
    <t>ADT343205</t>
  </si>
  <si>
    <t>43512-0D060</t>
  </si>
  <si>
    <t>ADT343206</t>
  </si>
  <si>
    <t>43512-42050</t>
  </si>
  <si>
    <t>ADT343207</t>
  </si>
  <si>
    <t>42431-42060</t>
  </si>
  <si>
    <t>ADT343208</t>
  </si>
  <si>
    <t>43512-30310</t>
  </si>
  <si>
    <t>ADT343209</t>
  </si>
  <si>
    <t>42431-30280</t>
  </si>
  <si>
    <t>ADT343210</t>
  </si>
  <si>
    <t>43512-0K030</t>
  </si>
  <si>
    <t>ADT343211</t>
  </si>
  <si>
    <t>43512-0K060</t>
  </si>
  <si>
    <t>ADT343213</t>
  </si>
  <si>
    <t>42403-19105</t>
  </si>
  <si>
    <t>ADT343214</t>
  </si>
  <si>
    <t>42043-19065</t>
  </si>
  <si>
    <t>ADT343215</t>
  </si>
  <si>
    <t>43512-50230</t>
  </si>
  <si>
    <t>ADT343216</t>
  </si>
  <si>
    <t>43512-25050</t>
  </si>
  <si>
    <t>ADT343217</t>
  </si>
  <si>
    <t>43512-52130</t>
  </si>
  <si>
    <t>ADT343218</t>
  </si>
  <si>
    <t>42431-52080</t>
  </si>
  <si>
    <t>ADT343219</t>
  </si>
  <si>
    <t>43512-0K100</t>
  </si>
  <si>
    <t>ADT343220</t>
  </si>
  <si>
    <t>43512-12710</t>
  </si>
  <si>
    <t>ADT343221</t>
  </si>
  <si>
    <t>42431-0F020</t>
  </si>
  <si>
    <t>ADT343222</t>
  </si>
  <si>
    <t>43512-74010</t>
  </si>
  <si>
    <t>ADT343223</t>
  </si>
  <si>
    <t>42431-52160</t>
  </si>
  <si>
    <t>ADT343224</t>
  </si>
  <si>
    <t>42431-52150</t>
  </si>
  <si>
    <t>ADT343225</t>
  </si>
  <si>
    <t>42431-48080</t>
  </si>
  <si>
    <t>ADT343226</t>
  </si>
  <si>
    <t>43512-0K130</t>
  </si>
  <si>
    <t>ADT343227</t>
  </si>
  <si>
    <t>58411-3J500</t>
  </si>
  <si>
    <t>ADT343228</t>
  </si>
  <si>
    <t>ADT343229</t>
  </si>
  <si>
    <t>ADT343230</t>
  </si>
  <si>
    <t>ADT343231</t>
  </si>
  <si>
    <t>43512-42040</t>
  </si>
  <si>
    <t>ADT343232</t>
  </si>
  <si>
    <t>ADT343233</t>
  </si>
  <si>
    <t>ADT343234</t>
  </si>
  <si>
    <t>ADT343235</t>
  </si>
  <si>
    <t>43512-28190</t>
  </si>
  <si>
    <t>ADT343236</t>
  </si>
  <si>
    <t>42431-58020</t>
  </si>
  <si>
    <t>ADT343237</t>
  </si>
  <si>
    <t>42431-28130</t>
  </si>
  <si>
    <t>ADT343239</t>
  </si>
  <si>
    <t>42431-33130</t>
  </si>
  <si>
    <t>ADT34324</t>
  </si>
  <si>
    <t>43512-26040</t>
  </si>
  <si>
    <t>ADT343240</t>
  </si>
  <si>
    <t>43512-02330</t>
  </si>
  <si>
    <t>ADT343241</t>
  </si>
  <si>
    <t>42431-33100</t>
  </si>
  <si>
    <t>ADT343242</t>
  </si>
  <si>
    <t>43512-BZ050</t>
  </si>
  <si>
    <t>ADT343243</t>
  </si>
  <si>
    <t>42431-06120</t>
  </si>
  <si>
    <t>ADT343251</t>
  </si>
  <si>
    <t>43512-26180</t>
  </si>
  <si>
    <t>ADT343252</t>
  </si>
  <si>
    <t>42431-48020</t>
  </si>
  <si>
    <t>ADT343253</t>
  </si>
  <si>
    <t>43512-48050</t>
  </si>
  <si>
    <t>ADT343254</t>
  </si>
  <si>
    <t>42431-60180</t>
  </si>
  <si>
    <t>ADT343255C</t>
  </si>
  <si>
    <t>42431-51010</t>
  </si>
  <si>
    <t>ADT343256</t>
  </si>
  <si>
    <t>43512-22220</t>
  </si>
  <si>
    <t>ADT343257C</t>
  </si>
  <si>
    <t>43512-53010</t>
  </si>
  <si>
    <t>ADT34326</t>
  </si>
  <si>
    <t>43512-28050</t>
  </si>
  <si>
    <t>ADT343260</t>
  </si>
  <si>
    <t>43512-60180</t>
  </si>
  <si>
    <t>ADT343261</t>
  </si>
  <si>
    <t>43512-12670</t>
  </si>
  <si>
    <t>ADT343262</t>
  </si>
  <si>
    <t>42431-12260</t>
  </si>
  <si>
    <t>ADT343263</t>
  </si>
  <si>
    <t>43512-37120</t>
  </si>
  <si>
    <t>ADT343264</t>
  </si>
  <si>
    <t>42431-37040</t>
  </si>
  <si>
    <t>ADT343265</t>
  </si>
  <si>
    <t>43512-02190</t>
  </si>
  <si>
    <t>ADT343266</t>
  </si>
  <si>
    <t>42431-12280</t>
  </si>
  <si>
    <t>ADT343268</t>
  </si>
  <si>
    <t>42431-0W030</t>
  </si>
  <si>
    <t>ADT343269</t>
  </si>
  <si>
    <t>43512-52120</t>
  </si>
  <si>
    <t>ADT343270</t>
  </si>
  <si>
    <t>42431-60290</t>
  </si>
  <si>
    <t>ADT343271</t>
  </si>
  <si>
    <t>43512-0F030</t>
  </si>
  <si>
    <t>ADT343272</t>
  </si>
  <si>
    <t>43512-05090</t>
  </si>
  <si>
    <t>ADT343273</t>
  </si>
  <si>
    <t>42431-05070</t>
  </si>
  <si>
    <t>ADT343274</t>
  </si>
  <si>
    <t>42431-0D060</t>
  </si>
  <si>
    <t>ADT343275</t>
  </si>
  <si>
    <t>43512-0K090</t>
  </si>
  <si>
    <t>ADT343276</t>
  </si>
  <si>
    <t>42431-48070</t>
  </si>
  <si>
    <t>ADT343277</t>
  </si>
  <si>
    <t>42431-12310</t>
  </si>
  <si>
    <t>ADT343278</t>
  </si>
  <si>
    <t>43512-48110</t>
  </si>
  <si>
    <t>ADT343279</t>
  </si>
  <si>
    <t>43512-02200</t>
  </si>
  <si>
    <t>ADT343281</t>
  </si>
  <si>
    <t>42431-60311</t>
  </si>
  <si>
    <t>ADT343282</t>
  </si>
  <si>
    <t>43512-60190</t>
  </si>
  <si>
    <t>ADT343283</t>
  </si>
  <si>
    <t>43512-47050</t>
  </si>
  <si>
    <t>ADT343284</t>
  </si>
  <si>
    <t>42431-50100</t>
  </si>
  <si>
    <t>ADT343285</t>
  </si>
  <si>
    <t>42432-50010</t>
  </si>
  <si>
    <t>ADT343286</t>
  </si>
  <si>
    <t>43512-50250</t>
  </si>
  <si>
    <t>ADT343287</t>
  </si>
  <si>
    <t>43516-50010</t>
  </si>
  <si>
    <t>ADT343288</t>
  </si>
  <si>
    <t>ADT343289</t>
  </si>
  <si>
    <t>ADT34329</t>
  </si>
  <si>
    <t>43512-35070</t>
  </si>
  <si>
    <t>ADT343290</t>
  </si>
  <si>
    <t>42431-47050</t>
  </si>
  <si>
    <t>ADT343291</t>
  </si>
  <si>
    <t>42431-30320</t>
  </si>
  <si>
    <t>ADT343292</t>
  </si>
  <si>
    <t>43512-12611</t>
  </si>
  <si>
    <t>ADT343293</t>
  </si>
  <si>
    <t>43512-20750</t>
  </si>
  <si>
    <t>ADT343294</t>
  </si>
  <si>
    <t>43512-52060</t>
  </si>
  <si>
    <t>ADT343295</t>
  </si>
  <si>
    <t>43512-32311</t>
  </si>
  <si>
    <t>ADT343296</t>
  </si>
  <si>
    <t>42431-22170</t>
  </si>
  <si>
    <t>ADT343297</t>
  </si>
  <si>
    <t>42431-53020</t>
  </si>
  <si>
    <t>ADT343298</t>
  </si>
  <si>
    <t>SU001-A1063</t>
  </si>
  <si>
    <t>ADT343299</t>
  </si>
  <si>
    <t>SU001-A1064</t>
  </si>
  <si>
    <t>ADT34330</t>
  </si>
  <si>
    <t>43512-12130</t>
  </si>
  <si>
    <t>ADT343300</t>
  </si>
  <si>
    <t>SU001-A1062</t>
  </si>
  <si>
    <t>ADT343301</t>
  </si>
  <si>
    <t>C132J4007F</t>
  </si>
  <si>
    <t>ADT343302</t>
  </si>
  <si>
    <t>C132J4008F</t>
  </si>
  <si>
    <t>ADT343303</t>
  </si>
  <si>
    <t>C132J4009F</t>
  </si>
  <si>
    <t>ADT343304</t>
  </si>
  <si>
    <t>C132J4010F</t>
  </si>
  <si>
    <t>ADT343305</t>
  </si>
  <si>
    <t>42431-48060</t>
  </si>
  <si>
    <t>ADT343306</t>
  </si>
  <si>
    <t>43512-60140</t>
  </si>
  <si>
    <t>ADT343307</t>
  </si>
  <si>
    <t>435120C020</t>
  </si>
  <si>
    <t>ADT343308</t>
  </si>
  <si>
    <t>ADT343309</t>
  </si>
  <si>
    <t>435120D210</t>
  </si>
  <si>
    <t>ADT34331</t>
  </si>
  <si>
    <t>43512-17010</t>
  </si>
  <si>
    <t>ADT343310</t>
  </si>
  <si>
    <t>42431-78010</t>
  </si>
  <si>
    <t>ADT343317</t>
  </si>
  <si>
    <t>SU001-A3869</t>
  </si>
  <si>
    <t>ADT343319</t>
  </si>
  <si>
    <t>SU001-A6135</t>
  </si>
  <si>
    <t>ADT34335</t>
  </si>
  <si>
    <t>43512-60040</t>
  </si>
  <si>
    <t>ADT34337</t>
  </si>
  <si>
    <t>43512-14140</t>
  </si>
  <si>
    <t>ADT34339</t>
  </si>
  <si>
    <t>43512-12250</t>
  </si>
  <si>
    <t>ADT34341</t>
  </si>
  <si>
    <t>43512-32120</t>
  </si>
  <si>
    <t>ADT34343</t>
  </si>
  <si>
    <t>43512-36070</t>
  </si>
  <si>
    <t>ADT34346</t>
  </si>
  <si>
    <t>43512-20190</t>
  </si>
  <si>
    <t>ADT34347</t>
  </si>
  <si>
    <t>43512-32190</t>
  </si>
  <si>
    <t>ADT34351</t>
  </si>
  <si>
    <t>42431-17020</t>
  </si>
  <si>
    <t>ADT34352</t>
  </si>
  <si>
    <t>42431-20090</t>
  </si>
  <si>
    <t>ADT34354</t>
  </si>
  <si>
    <t>42431-20150</t>
  </si>
  <si>
    <t>ADT34356</t>
  </si>
  <si>
    <t>43512-20360</t>
  </si>
  <si>
    <t>ADT34357</t>
  </si>
  <si>
    <t>43512-60050</t>
  </si>
  <si>
    <t>ADT34359</t>
  </si>
  <si>
    <t>43512-10090</t>
  </si>
  <si>
    <t>ADT34360</t>
  </si>
  <si>
    <t>43512-26090</t>
  </si>
  <si>
    <t>ADT34361</t>
  </si>
  <si>
    <t>43512-12230</t>
  </si>
  <si>
    <t>ADT34362</t>
  </si>
  <si>
    <t>43512-20390</t>
  </si>
  <si>
    <t>ADT34363</t>
  </si>
  <si>
    <t>42431-20210</t>
  </si>
  <si>
    <t>ADT34364</t>
  </si>
  <si>
    <t>43512-20470</t>
  </si>
  <si>
    <t>ADT34365</t>
  </si>
  <si>
    <t>43512-20500</t>
  </si>
  <si>
    <t>ADT34366</t>
  </si>
  <si>
    <t>43512-20520</t>
  </si>
  <si>
    <t>ADT34367</t>
  </si>
  <si>
    <t>42431-17070</t>
  </si>
  <si>
    <t>ADT34368</t>
  </si>
  <si>
    <t>43512-17070</t>
  </si>
  <si>
    <t>ADT34369</t>
  </si>
  <si>
    <t>43512-28160</t>
  </si>
  <si>
    <t>ADT34370</t>
  </si>
  <si>
    <t>43512-12550</t>
  </si>
  <si>
    <t>ADT34371</t>
  </si>
  <si>
    <t>42431-14120</t>
  </si>
  <si>
    <t>ADT34372</t>
  </si>
  <si>
    <t>42431-17030</t>
  </si>
  <si>
    <t>ADT34373</t>
  </si>
  <si>
    <t>42431-33040</t>
  </si>
  <si>
    <t>ADT34374</t>
  </si>
  <si>
    <t>42431-33050</t>
  </si>
  <si>
    <t>ADT34375</t>
  </si>
  <si>
    <t>43512-17090</t>
  </si>
  <si>
    <t>ADT34376</t>
  </si>
  <si>
    <t>43512-28100</t>
  </si>
  <si>
    <t>ADT34377</t>
  </si>
  <si>
    <t>43512-33050</t>
  </si>
  <si>
    <t>ADT34378</t>
  </si>
  <si>
    <t>43512-33043</t>
  </si>
  <si>
    <t>ADT34379</t>
  </si>
  <si>
    <t>43512-12490</t>
  </si>
  <si>
    <t>ADT34380</t>
  </si>
  <si>
    <t>43512-05010</t>
  </si>
  <si>
    <t>ADT34381</t>
  </si>
  <si>
    <t>43512-10160</t>
  </si>
  <si>
    <t>ADT34385</t>
  </si>
  <si>
    <t>43512-20590</t>
  </si>
  <si>
    <t>ADT34387</t>
  </si>
  <si>
    <t>43512-50120</t>
  </si>
  <si>
    <t>ADT34388</t>
  </si>
  <si>
    <t>43512-50150</t>
  </si>
  <si>
    <t>ADT34389</t>
  </si>
  <si>
    <t>42431-60170</t>
  </si>
  <si>
    <t>ADT34390</t>
  </si>
  <si>
    <t>43512-60090</t>
  </si>
  <si>
    <t>ADT34392</t>
  </si>
  <si>
    <t>43512-35250</t>
  </si>
  <si>
    <t>ADT34393</t>
  </si>
  <si>
    <t>43512-28060</t>
  </si>
  <si>
    <t>ADT34394</t>
  </si>
  <si>
    <t>43512-28080</t>
  </si>
  <si>
    <t>ADT34395</t>
  </si>
  <si>
    <t>43512-50060</t>
  </si>
  <si>
    <t>ADT34397</t>
  </si>
  <si>
    <t>43512-50100</t>
  </si>
  <si>
    <t>ADT34399</t>
  </si>
  <si>
    <t>43512-10100</t>
  </si>
  <si>
    <t>ADT34403</t>
  </si>
  <si>
    <t>47550-19125</t>
  </si>
  <si>
    <t>ADT34404</t>
  </si>
  <si>
    <t>47570-32010</t>
  </si>
  <si>
    <t>ADT34405</t>
  </si>
  <si>
    <t>47550-19135</t>
  </si>
  <si>
    <t>ADT34406</t>
  </si>
  <si>
    <t>47550-19145</t>
  </si>
  <si>
    <t>ADT34408</t>
  </si>
  <si>
    <t>47550-39175</t>
  </si>
  <si>
    <t>ADT34409</t>
  </si>
  <si>
    <t>47550-10042</t>
  </si>
  <si>
    <t>ADT34410</t>
  </si>
  <si>
    <t>47550-26100</t>
  </si>
  <si>
    <t>ADT344100</t>
  </si>
  <si>
    <t>47550-09130</t>
  </si>
  <si>
    <t>ADT34413</t>
  </si>
  <si>
    <t>47550-20130</t>
  </si>
  <si>
    <t>ADT34414</t>
  </si>
  <si>
    <t>47550-35160</t>
  </si>
  <si>
    <t>ADT34415</t>
  </si>
  <si>
    <t>47550-60120</t>
  </si>
  <si>
    <t>ADT34422</t>
  </si>
  <si>
    <t>47550-30120</t>
  </si>
  <si>
    <t>ADT34425</t>
  </si>
  <si>
    <t>47570-16010</t>
  </si>
  <si>
    <t>ADT34429</t>
  </si>
  <si>
    <t>47550-26090</t>
  </si>
  <si>
    <t>ADT34430</t>
  </si>
  <si>
    <t>47550-20120</t>
  </si>
  <si>
    <t>ADT34431</t>
  </si>
  <si>
    <t>47570-20060</t>
  </si>
  <si>
    <t>ADT34432</t>
  </si>
  <si>
    <t>47550-20150</t>
  </si>
  <si>
    <t>ADT34435</t>
  </si>
  <si>
    <t>ADT34436</t>
  </si>
  <si>
    <t>47550-42010</t>
  </si>
  <si>
    <t>ADT34438</t>
  </si>
  <si>
    <t>47570-16040</t>
  </si>
  <si>
    <t>ADT34439</t>
  </si>
  <si>
    <t>47550-26130</t>
  </si>
  <si>
    <t>ADT34440</t>
  </si>
  <si>
    <t>47550-05010</t>
  </si>
  <si>
    <t>ADT34441</t>
  </si>
  <si>
    <t>47570-05010</t>
  </si>
  <si>
    <t>ADT34442</t>
  </si>
  <si>
    <t>47550-26110</t>
  </si>
  <si>
    <t>ADT34444</t>
  </si>
  <si>
    <t>47550-52011</t>
  </si>
  <si>
    <t>ADT34445</t>
  </si>
  <si>
    <t>47570-52011</t>
  </si>
  <si>
    <t>ADT34446</t>
  </si>
  <si>
    <t>47570-05020</t>
  </si>
  <si>
    <t>ADT34447</t>
  </si>
  <si>
    <t>47550-05020</t>
  </si>
  <si>
    <t>ADT34450</t>
  </si>
  <si>
    <t>47580-36220</t>
  </si>
  <si>
    <t>ADT34452</t>
  </si>
  <si>
    <t>47570-20051</t>
  </si>
  <si>
    <t>ADT34453</t>
  </si>
  <si>
    <t>47550-28021</t>
  </si>
  <si>
    <t>ADT34454</t>
  </si>
  <si>
    <t>47570-52010</t>
  </si>
  <si>
    <t>ADT34455</t>
  </si>
  <si>
    <t>47550-52010</t>
  </si>
  <si>
    <t>ADT34456</t>
  </si>
  <si>
    <t>47550-02050</t>
  </si>
  <si>
    <t>ADT34457</t>
  </si>
  <si>
    <t>47570-02080</t>
  </si>
  <si>
    <t>ADT34458</t>
  </si>
  <si>
    <t>47550-35170</t>
  </si>
  <si>
    <t>ADT34459</t>
  </si>
  <si>
    <t>47570-05040</t>
  </si>
  <si>
    <t>ADT34460</t>
  </si>
  <si>
    <t>47550-05040</t>
  </si>
  <si>
    <t>ADT34461</t>
  </si>
  <si>
    <t>47550-35180</t>
  </si>
  <si>
    <t>ADT34466</t>
  </si>
  <si>
    <t>47580-36210</t>
  </si>
  <si>
    <t>ADT34467</t>
  </si>
  <si>
    <t>47560-36210</t>
  </si>
  <si>
    <t>ADT34468</t>
  </si>
  <si>
    <t>47550-36210</t>
  </si>
  <si>
    <t>ADT34469</t>
  </si>
  <si>
    <t>47570-36210</t>
  </si>
  <si>
    <t>ADT34470</t>
  </si>
  <si>
    <t>47550-0D010</t>
  </si>
  <si>
    <t>ADT34471</t>
  </si>
  <si>
    <t>47550-36120</t>
  </si>
  <si>
    <t>ADT34472</t>
  </si>
  <si>
    <t>47560-36120</t>
  </si>
  <si>
    <t>ADT34473</t>
  </si>
  <si>
    <t>47560-36130</t>
  </si>
  <si>
    <t>ADT34474</t>
  </si>
  <si>
    <t>47550-36130</t>
  </si>
  <si>
    <t>ADT34475</t>
  </si>
  <si>
    <t>47560-37062</t>
  </si>
  <si>
    <t>ADT34476</t>
  </si>
  <si>
    <t>47560-36140</t>
  </si>
  <si>
    <t>ADT34477</t>
  </si>
  <si>
    <t>47550-35200</t>
  </si>
  <si>
    <t>ADT34478</t>
  </si>
  <si>
    <t>47550-35210</t>
  </si>
  <si>
    <t>ADT34479</t>
  </si>
  <si>
    <t>47550-42020</t>
  </si>
  <si>
    <t>ADT34480</t>
  </si>
  <si>
    <t>47550-09100</t>
  </si>
  <si>
    <t>ADT34481</t>
  </si>
  <si>
    <t>47550-28030</t>
  </si>
  <si>
    <t>ADT34482</t>
  </si>
  <si>
    <t>47570-25090</t>
  </si>
  <si>
    <t>ADT34483</t>
  </si>
  <si>
    <t>47550-25090</t>
  </si>
  <si>
    <t>ADT34484</t>
  </si>
  <si>
    <t>47580-25090</t>
  </si>
  <si>
    <t>ADT34485</t>
  </si>
  <si>
    <t>47560-25090</t>
  </si>
  <si>
    <t>ADT34486</t>
  </si>
  <si>
    <t>47550-09040</t>
  </si>
  <si>
    <t>ADT34487</t>
  </si>
  <si>
    <t>47550-09070</t>
  </si>
  <si>
    <t>ADT34488</t>
  </si>
  <si>
    <t>47550-27030</t>
  </si>
  <si>
    <t>ADT34489</t>
  </si>
  <si>
    <t>47570-20101</t>
  </si>
  <si>
    <t>ADT34490</t>
  </si>
  <si>
    <t>47550-20211</t>
  </si>
  <si>
    <t>ADT34491</t>
  </si>
  <si>
    <t>47570-47010</t>
  </si>
  <si>
    <t>ADT34492</t>
  </si>
  <si>
    <t>47550-47010</t>
  </si>
  <si>
    <t>ADT34493</t>
  </si>
  <si>
    <t>47550-09090</t>
  </si>
  <si>
    <t>ADT34494</t>
  </si>
  <si>
    <t>47550-0K070</t>
  </si>
  <si>
    <t>ADT34496</t>
  </si>
  <si>
    <t>47580-37072</t>
  </si>
  <si>
    <t>ADT34497</t>
  </si>
  <si>
    <t>47560-37082</t>
  </si>
  <si>
    <t>ADT34498</t>
  </si>
  <si>
    <t>47550-12120</t>
  </si>
  <si>
    <t>ADT34499</t>
  </si>
  <si>
    <t>47550-0K010</t>
  </si>
  <si>
    <t>ADT345120</t>
  </si>
  <si>
    <t>set kočionih klješta</t>
  </si>
  <si>
    <t>ADT34608</t>
  </si>
  <si>
    <t>46410-20210</t>
  </si>
  <si>
    <t>ADT34609</t>
  </si>
  <si>
    <t>46410-60101</t>
  </si>
  <si>
    <t>ADT346103</t>
  </si>
  <si>
    <t>46420-26092</t>
  </si>
  <si>
    <t>ADT346105</t>
  </si>
  <si>
    <t>46420-35250</t>
  </si>
  <si>
    <t>ADT346106</t>
  </si>
  <si>
    <t>46410-10080</t>
  </si>
  <si>
    <t>ADT346107</t>
  </si>
  <si>
    <t>46430-10100</t>
  </si>
  <si>
    <t>ADT346109</t>
  </si>
  <si>
    <t>46410-12160</t>
  </si>
  <si>
    <t>ADT346110</t>
  </si>
  <si>
    <t>46430-12240</t>
  </si>
  <si>
    <t>ADT346111</t>
  </si>
  <si>
    <t>46420-12340</t>
  </si>
  <si>
    <t>ADT346112</t>
  </si>
  <si>
    <t>46410-20300</t>
  </si>
  <si>
    <t>ADT346114</t>
  </si>
  <si>
    <t>46420-29035</t>
  </si>
  <si>
    <t>ADT346116</t>
  </si>
  <si>
    <t>46410-32030</t>
  </si>
  <si>
    <t>ADT346118</t>
  </si>
  <si>
    <t>46430-33041</t>
  </si>
  <si>
    <t>ADT346119</t>
  </si>
  <si>
    <t>46420-33041</t>
  </si>
  <si>
    <t>ADT346127</t>
  </si>
  <si>
    <t>46420-12330</t>
  </si>
  <si>
    <t>ADT346128</t>
  </si>
  <si>
    <t>46430-12260</t>
  </si>
  <si>
    <t>ADT346129</t>
  </si>
  <si>
    <t>46420-12360</t>
  </si>
  <si>
    <t>ADT346130</t>
  </si>
  <si>
    <t>46430-20361</t>
  </si>
  <si>
    <t>ADT346131</t>
  </si>
  <si>
    <t>46420-20351</t>
  </si>
  <si>
    <t>ADT346132</t>
  </si>
  <si>
    <t>46430-35380</t>
  </si>
  <si>
    <t>ADT346133</t>
  </si>
  <si>
    <t>46420-35470</t>
  </si>
  <si>
    <t>ADT346134</t>
  </si>
  <si>
    <t>46420-35490</t>
  </si>
  <si>
    <t>ADT346136</t>
  </si>
  <si>
    <t>46410-35460</t>
  </si>
  <si>
    <t>ADT346140</t>
  </si>
  <si>
    <t>46410-12210</t>
  </si>
  <si>
    <t>ADT346142</t>
  </si>
  <si>
    <t>46410-35410</t>
  </si>
  <si>
    <t>ADT346143</t>
  </si>
  <si>
    <t>46410-35450</t>
  </si>
  <si>
    <t>ADT346144</t>
  </si>
  <si>
    <t>46420-12400</t>
  </si>
  <si>
    <t>ADT346145</t>
  </si>
  <si>
    <t>46420-39045</t>
  </si>
  <si>
    <t>ADT346146</t>
  </si>
  <si>
    <t>46430-12300</t>
  </si>
  <si>
    <t>ADT346148</t>
  </si>
  <si>
    <t>46410-20380</t>
  </si>
  <si>
    <t>ADT346149</t>
  </si>
  <si>
    <t>46430-26171</t>
  </si>
  <si>
    <t>ADT346151</t>
  </si>
  <si>
    <t>46430-12271</t>
  </si>
  <si>
    <t>ADT346153</t>
  </si>
  <si>
    <t>46430-17013</t>
  </si>
  <si>
    <t>ADT346154</t>
  </si>
  <si>
    <t>46420-17013</t>
  </si>
  <si>
    <t>ADT346155</t>
  </si>
  <si>
    <t>46430-17030</t>
  </si>
  <si>
    <t>ADT346156</t>
  </si>
  <si>
    <t>46420-17030</t>
  </si>
  <si>
    <t>ADT346158</t>
  </si>
  <si>
    <t>46410-60440</t>
  </si>
  <si>
    <t>ADT346160</t>
  </si>
  <si>
    <t>46410-28160</t>
  </si>
  <si>
    <t>ADT346161</t>
  </si>
  <si>
    <t>46430-28290</t>
  </si>
  <si>
    <t>ADT346162</t>
  </si>
  <si>
    <t>46420-28340</t>
  </si>
  <si>
    <t>ADT346163</t>
  </si>
  <si>
    <t>46410-26350</t>
  </si>
  <si>
    <t>ADT346164</t>
  </si>
  <si>
    <t>46410-60350</t>
  </si>
  <si>
    <t>ADT346165</t>
  </si>
  <si>
    <t>46410-60351</t>
  </si>
  <si>
    <t>ADT346172</t>
  </si>
  <si>
    <t>46430-29035</t>
  </si>
  <si>
    <t>ADT346175</t>
  </si>
  <si>
    <t>46430-20260</t>
  </si>
  <si>
    <t>ADT346176</t>
  </si>
  <si>
    <t>46420-20170</t>
  </si>
  <si>
    <t>ADT346179</t>
  </si>
  <si>
    <t>46430-20390</t>
  </si>
  <si>
    <t>ADT346180</t>
  </si>
  <si>
    <t>46420-20290</t>
  </si>
  <si>
    <t>ADT346181</t>
  </si>
  <si>
    <t>46410-20360</t>
  </si>
  <si>
    <t>ADT346182</t>
  </si>
  <si>
    <t>46420-20360</t>
  </si>
  <si>
    <t>ADT346190</t>
  </si>
  <si>
    <t>46430-17050</t>
  </si>
  <si>
    <t>ADT346191</t>
  </si>
  <si>
    <t>46420-17050</t>
  </si>
  <si>
    <t>ADT346192</t>
  </si>
  <si>
    <t>46430-17070</t>
  </si>
  <si>
    <t>ADT346193</t>
  </si>
  <si>
    <t>46420-17070</t>
  </si>
  <si>
    <t>ADT346196</t>
  </si>
  <si>
    <t>46410-28110</t>
  </si>
  <si>
    <t>ADT346197</t>
  </si>
  <si>
    <t>46430-28210</t>
  </si>
  <si>
    <t>ADT346198</t>
  </si>
  <si>
    <t>46420-28210</t>
  </si>
  <si>
    <t>ADT346199</t>
  </si>
  <si>
    <t>46410-10100</t>
  </si>
  <si>
    <t>ADT34620</t>
  </si>
  <si>
    <t>46410-35230</t>
  </si>
  <si>
    <t>ADT346200</t>
  </si>
  <si>
    <t>46420-10150</t>
  </si>
  <si>
    <t>ADT346201</t>
  </si>
  <si>
    <t>46430-10120</t>
  </si>
  <si>
    <t>ADT346202</t>
  </si>
  <si>
    <t>46410-42010</t>
  </si>
  <si>
    <t>ADT346203</t>
  </si>
  <si>
    <t>46430-18030</t>
  </si>
  <si>
    <t>ADT346204</t>
  </si>
  <si>
    <t>46420-18030</t>
  </si>
  <si>
    <t>ADT346205</t>
  </si>
  <si>
    <t>46420-52010</t>
  </si>
  <si>
    <t>ADT346206</t>
  </si>
  <si>
    <t>46430-52010</t>
  </si>
  <si>
    <t>ADT346207</t>
  </si>
  <si>
    <t>46420-26081</t>
  </si>
  <si>
    <t>ADT346208</t>
  </si>
  <si>
    <t>46410-33070</t>
  </si>
  <si>
    <t>ADT346209</t>
  </si>
  <si>
    <t>46430-29016</t>
  </si>
  <si>
    <t>ADT346210</t>
  </si>
  <si>
    <t>46430-12290</t>
  </si>
  <si>
    <t>ADT346211</t>
  </si>
  <si>
    <t>46410-44010</t>
  </si>
  <si>
    <t>ADT346212</t>
  </si>
  <si>
    <t>46420-44010</t>
  </si>
  <si>
    <t>ADT346213</t>
  </si>
  <si>
    <t>46430-44010</t>
  </si>
  <si>
    <t>ADT346214</t>
  </si>
  <si>
    <t>46420-12390</t>
  </si>
  <si>
    <t>ADT346215</t>
  </si>
  <si>
    <t>46420-30410</t>
  </si>
  <si>
    <t>ADT346216</t>
  </si>
  <si>
    <t>46420-53010</t>
  </si>
  <si>
    <t>ADT346218</t>
  </si>
  <si>
    <t>46430-30100</t>
  </si>
  <si>
    <t>ADT346219</t>
  </si>
  <si>
    <t>46420-14260</t>
  </si>
  <si>
    <t>ADT346220</t>
  </si>
  <si>
    <t>46420-20420</t>
  </si>
  <si>
    <t>ADT346221</t>
  </si>
  <si>
    <t>46420-20440</t>
  </si>
  <si>
    <t>ADT346222</t>
  </si>
  <si>
    <t>46420-26410</t>
  </si>
  <si>
    <t>ADT346223</t>
  </si>
  <si>
    <t>46420-26420</t>
  </si>
  <si>
    <t>ADT346224</t>
  </si>
  <si>
    <t>46420-26520</t>
  </si>
  <si>
    <t>ADT346225</t>
  </si>
  <si>
    <t>46420-33050</t>
  </si>
  <si>
    <t>ADT346226</t>
  </si>
  <si>
    <t>46420-35580</t>
  </si>
  <si>
    <t>ADT346227</t>
  </si>
  <si>
    <t>46420-35620</t>
  </si>
  <si>
    <t>ADT346228</t>
  </si>
  <si>
    <t>46420-35640</t>
  </si>
  <si>
    <t>ADT346229</t>
  </si>
  <si>
    <t>46420-42020</t>
  </si>
  <si>
    <t>ADT346231</t>
  </si>
  <si>
    <t>46420-60011</t>
  </si>
  <si>
    <t>ADT346232</t>
  </si>
  <si>
    <t>46430-14320</t>
  </si>
  <si>
    <t>ADT346233</t>
  </si>
  <si>
    <t>46430-20450</t>
  </si>
  <si>
    <t>ADT346234</t>
  </si>
  <si>
    <t>46430-20500</t>
  </si>
  <si>
    <t>ADT346235</t>
  </si>
  <si>
    <t>46430-20520</t>
  </si>
  <si>
    <t>ADT346236</t>
  </si>
  <si>
    <t>46430-26260</t>
  </si>
  <si>
    <t>ADT346237</t>
  </si>
  <si>
    <t>46430-26270</t>
  </si>
  <si>
    <t>ADT346238</t>
  </si>
  <si>
    <t>46430-26370</t>
  </si>
  <si>
    <t>ADT346239</t>
  </si>
  <si>
    <t>46430-33050</t>
  </si>
  <si>
    <t>ADT34624</t>
  </si>
  <si>
    <t>46420-14101</t>
  </si>
  <si>
    <t>ADT346240</t>
  </si>
  <si>
    <t>46430-35490</t>
  </si>
  <si>
    <t>ADT346241</t>
  </si>
  <si>
    <t>46430-42010</t>
  </si>
  <si>
    <t>ADT346242</t>
  </si>
  <si>
    <t>46430-42020</t>
  </si>
  <si>
    <t>ADT346243</t>
  </si>
  <si>
    <t>46430-53010</t>
  </si>
  <si>
    <t>ADT346244</t>
  </si>
  <si>
    <t>46440-26030</t>
  </si>
  <si>
    <t>ADT346245</t>
  </si>
  <si>
    <t>46430-40020</t>
  </si>
  <si>
    <t>ADT346246</t>
  </si>
  <si>
    <t>46420-40100</t>
  </si>
  <si>
    <t>ADT346247</t>
  </si>
  <si>
    <t>46430-50030</t>
  </si>
  <si>
    <t>ADT346248</t>
  </si>
  <si>
    <t>46420-50030</t>
  </si>
  <si>
    <t>ADT346250</t>
  </si>
  <si>
    <t>46420-30540</t>
  </si>
  <si>
    <t>ADT346252</t>
  </si>
  <si>
    <t>46410-60660</t>
  </si>
  <si>
    <t>ADT346253</t>
  </si>
  <si>
    <t>46410-60670</t>
  </si>
  <si>
    <t>ADT346255</t>
  </si>
  <si>
    <t>46410-60560</t>
  </si>
  <si>
    <t>ADT346256</t>
  </si>
  <si>
    <t>46410-12250</t>
  </si>
  <si>
    <t>ADT346257</t>
  </si>
  <si>
    <t>46410-35850</t>
  </si>
  <si>
    <t>ADT346258</t>
  </si>
  <si>
    <t>46410-26441</t>
  </si>
  <si>
    <t>ADT346259</t>
  </si>
  <si>
    <t>46410-35420</t>
  </si>
  <si>
    <t>ADT346260</t>
  </si>
  <si>
    <t>46410-35730</t>
  </si>
  <si>
    <t>ADT346261</t>
  </si>
  <si>
    <t>46410-26400</t>
  </si>
  <si>
    <t>ADT346262</t>
  </si>
  <si>
    <t>46410-35810</t>
  </si>
  <si>
    <t>ADT346263</t>
  </si>
  <si>
    <t>46410-35670</t>
  </si>
  <si>
    <t>ADT346264</t>
  </si>
  <si>
    <t>46420-16160</t>
  </si>
  <si>
    <t>ADT346265</t>
  </si>
  <si>
    <t>46430-16160</t>
  </si>
  <si>
    <t>ADT346266</t>
  </si>
  <si>
    <t>46420-42010</t>
  </si>
  <si>
    <t>ADT346269</t>
  </si>
  <si>
    <t>46430-35440</t>
  </si>
  <si>
    <t>ADT346270</t>
  </si>
  <si>
    <t>46430-35400</t>
  </si>
  <si>
    <t>ADT346273</t>
  </si>
  <si>
    <t>46410-35570</t>
  </si>
  <si>
    <t>ADT346276</t>
  </si>
  <si>
    <t>46420-20460</t>
  </si>
  <si>
    <t>ADT346277</t>
  </si>
  <si>
    <t>46430-20580</t>
  </si>
  <si>
    <t>ADT346280</t>
  </si>
  <si>
    <t>46410-60530</t>
  </si>
  <si>
    <t>ADT346281</t>
  </si>
  <si>
    <t>46420-35500</t>
  </si>
  <si>
    <t>ADT346282</t>
  </si>
  <si>
    <t>46420-26310</t>
  </si>
  <si>
    <t>ADT346283</t>
  </si>
  <si>
    <t>46430-20600</t>
  </si>
  <si>
    <t>ADT346284</t>
  </si>
  <si>
    <t>46420-20480</t>
  </si>
  <si>
    <t>ADT346285</t>
  </si>
  <si>
    <t>46430-26360</t>
  </si>
  <si>
    <t>ADT346286</t>
  </si>
  <si>
    <t>46420-26510</t>
  </si>
  <si>
    <t>ADT346287</t>
  </si>
  <si>
    <t>46410-60370</t>
  </si>
  <si>
    <t>ADT346289</t>
  </si>
  <si>
    <t>46410-60361</t>
  </si>
  <si>
    <t>ADT34629</t>
  </si>
  <si>
    <t>46420-39019</t>
  </si>
  <si>
    <t>ADT346290</t>
  </si>
  <si>
    <t>46410-60570</t>
  </si>
  <si>
    <t>ADT346293</t>
  </si>
  <si>
    <t>46430-28391</t>
  </si>
  <si>
    <t>ADT346294</t>
  </si>
  <si>
    <t>ADT346295</t>
  </si>
  <si>
    <t>46430-52050</t>
  </si>
  <si>
    <t>ADT346296</t>
  </si>
  <si>
    <t>46420-52050</t>
  </si>
  <si>
    <t>ADT346297</t>
  </si>
  <si>
    <t>46430-20640</t>
  </si>
  <si>
    <t>ADT346298</t>
  </si>
  <si>
    <t>46410-20420</t>
  </si>
  <si>
    <t>ADT346299</t>
  </si>
  <si>
    <t>46430-17090</t>
  </si>
  <si>
    <t>ADT346300</t>
  </si>
  <si>
    <t>46420-17090</t>
  </si>
  <si>
    <t>ADT346301</t>
  </si>
  <si>
    <t>46430-42080</t>
  </si>
  <si>
    <t>ADT346302</t>
  </si>
  <si>
    <t>46420-42080</t>
  </si>
  <si>
    <t>ADT346303</t>
  </si>
  <si>
    <t>46430-42070</t>
  </si>
  <si>
    <t>ADT346304</t>
  </si>
  <si>
    <t>46420-42070</t>
  </si>
  <si>
    <t>ADT346305</t>
  </si>
  <si>
    <t>46430-52080</t>
  </si>
  <si>
    <t>ADT346306</t>
  </si>
  <si>
    <t>46420-52080</t>
  </si>
  <si>
    <t>ADT346307</t>
  </si>
  <si>
    <t>46420-35520</t>
  </si>
  <si>
    <t>ADT346308</t>
  </si>
  <si>
    <t>46430-37030</t>
  </si>
  <si>
    <t>ADT346309</t>
  </si>
  <si>
    <t>46430-26390</t>
  </si>
  <si>
    <t>ADT346313</t>
  </si>
  <si>
    <t>46430-26350</t>
  </si>
  <si>
    <t>ADT346314</t>
  </si>
  <si>
    <t>46420-26490</t>
  </si>
  <si>
    <t>ADT346315</t>
  </si>
  <si>
    <t>46430-26340</t>
  </si>
  <si>
    <t>ADT346316</t>
  </si>
  <si>
    <t>46420-26500</t>
  </si>
  <si>
    <t>ADT346317</t>
  </si>
  <si>
    <t>46430-30140</t>
  </si>
  <si>
    <t>ADT346318</t>
  </si>
  <si>
    <t>46420-05030</t>
  </si>
  <si>
    <t>ADT346319</t>
  </si>
  <si>
    <t>46430-05030</t>
  </si>
  <si>
    <t>ADT346320</t>
  </si>
  <si>
    <t>46420-10190</t>
  </si>
  <si>
    <t>ADT346321</t>
  </si>
  <si>
    <t>46430-10160</t>
  </si>
  <si>
    <t>ADT346322</t>
  </si>
  <si>
    <t>46410-05020</t>
  </si>
  <si>
    <t>ADT346323</t>
  </si>
  <si>
    <t>46430-20700</t>
  </si>
  <si>
    <t>ADT346324</t>
  </si>
  <si>
    <t>46420-20590</t>
  </si>
  <si>
    <t>ADT346325</t>
  </si>
  <si>
    <t>46420-25310</t>
  </si>
  <si>
    <t>ADT346326</t>
  </si>
  <si>
    <t>46420-25430</t>
  </si>
  <si>
    <t>ADT346327</t>
  </si>
  <si>
    <t>46430-12370</t>
  </si>
  <si>
    <t>ADT346328</t>
  </si>
  <si>
    <t>46420-12470</t>
  </si>
  <si>
    <t>ADT346331</t>
  </si>
  <si>
    <t>46430-12400</t>
  </si>
  <si>
    <t>ADT346332</t>
  </si>
  <si>
    <t>46420-12490</t>
  </si>
  <si>
    <t>ADT346333</t>
  </si>
  <si>
    <t>46430-35531</t>
  </si>
  <si>
    <t>ADT346334</t>
  </si>
  <si>
    <t>46420-35691</t>
  </si>
  <si>
    <t>ADT346335</t>
  </si>
  <si>
    <t>46430-24090</t>
  </si>
  <si>
    <t>ADT346336</t>
  </si>
  <si>
    <t>46420-24090</t>
  </si>
  <si>
    <t>ADT346337</t>
  </si>
  <si>
    <t>46430-0D060</t>
  </si>
  <si>
    <t>ADT346338</t>
  </si>
  <si>
    <t>46420-0D060</t>
  </si>
  <si>
    <t>ADT346339</t>
  </si>
  <si>
    <t>46430-0D050</t>
  </si>
  <si>
    <t>ADT346340</t>
  </si>
  <si>
    <t>46420-0D050</t>
  </si>
  <si>
    <t>ADT346341</t>
  </si>
  <si>
    <t>4745Y3</t>
  </si>
  <si>
    <t>ADT346342</t>
  </si>
  <si>
    <t>4745Y2</t>
  </si>
  <si>
    <t>ADT346343</t>
  </si>
  <si>
    <t>ADT346344</t>
  </si>
  <si>
    <t>ADT346345</t>
  </si>
  <si>
    <t>ADT346346</t>
  </si>
  <si>
    <t>ADT346347</t>
  </si>
  <si>
    <t>ADT346348</t>
  </si>
  <si>
    <t>ADT346349</t>
  </si>
  <si>
    <t>ADT346350</t>
  </si>
  <si>
    <t>ADT346351</t>
  </si>
  <si>
    <t>ADT346352</t>
  </si>
  <si>
    <t>ADT346353</t>
  </si>
  <si>
    <t>ADT346354</t>
  </si>
  <si>
    <t>ADT346355</t>
  </si>
  <si>
    <t>ADT346356</t>
  </si>
  <si>
    <t>ADT346357</t>
  </si>
  <si>
    <t>ADT346358</t>
  </si>
  <si>
    <t>ADT346359</t>
  </si>
  <si>
    <t>ADT346360</t>
  </si>
  <si>
    <t>46430-17100</t>
  </si>
  <si>
    <t>ADT346361</t>
  </si>
  <si>
    <t>46420-17100</t>
  </si>
  <si>
    <t>ADT346362</t>
  </si>
  <si>
    <t>ADT346363</t>
  </si>
  <si>
    <t>ADT346364</t>
  </si>
  <si>
    <t>46420-50041</t>
  </si>
  <si>
    <t>ADT346365</t>
  </si>
  <si>
    <t>46430-48041</t>
  </si>
  <si>
    <t>ADT346366</t>
  </si>
  <si>
    <t>46420-48041</t>
  </si>
  <si>
    <t>ADT346367</t>
  </si>
  <si>
    <t>46430-25100</t>
  </si>
  <si>
    <t>ADT346368</t>
  </si>
  <si>
    <t>46420-25400</t>
  </si>
  <si>
    <t>ADT346369</t>
  </si>
  <si>
    <t>46430-25040</t>
  </si>
  <si>
    <t>ADT346370</t>
  </si>
  <si>
    <t>ADT346371</t>
  </si>
  <si>
    <t>46420-25390</t>
  </si>
  <si>
    <t>ADT346372</t>
  </si>
  <si>
    <t>46430-37430</t>
  </si>
  <si>
    <t>ADT346373</t>
  </si>
  <si>
    <t>46420-25240</t>
  </si>
  <si>
    <t>ADT346374</t>
  </si>
  <si>
    <t>46430-37460</t>
  </si>
  <si>
    <t>ADT346375</t>
  </si>
  <si>
    <t>46430-28211</t>
  </si>
  <si>
    <t>ADT346376</t>
  </si>
  <si>
    <t>46420-28211</t>
  </si>
  <si>
    <t>ADT346377</t>
  </si>
  <si>
    <t>46430-0K091</t>
  </si>
  <si>
    <t>ADT346378</t>
  </si>
  <si>
    <t>46420-0K101</t>
  </si>
  <si>
    <t>ADT346379</t>
  </si>
  <si>
    <t>46410-12270</t>
  </si>
  <si>
    <t>ADT34638</t>
  </si>
  <si>
    <t>46420-12320</t>
  </si>
  <si>
    <t>ADT346380</t>
  </si>
  <si>
    <t>46430-12700</t>
  </si>
  <si>
    <t>ADT346381</t>
  </si>
  <si>
    <t>46420-12810</t>
  </si>
  <si>
    <t>ADT346386</t>
  </si>
  <si>
    <t>46430-02121</t>
  </si>
  <si>
    <t>ADT346387</t>
  </si>
  <si>
    <t>46420-02121</t>
  </si>
  <si>
    <t>ADT34639</t>
  </si>
  <si>
    <t>46420-12300</t>
  </si>
  <si>
    <t>ADT34642</t>
  </si>
  <si>
    <t>46420-10080</t>
  </si>
  <si>
    <t>ADT34648</t>
  </si>
  <si>
    <t>46420-35230</t>
  </si>
  <si>
    <t>ADT34667</t>
  </si>
  <si>
    <t>46430-12200</t>
  </si>
  <si>
    <t>ADT34687</t>
  </si>
  <si>
    <t>46430-35200</t>
  </si>
  <si>
    <t>ADT34691</t>
  </si>
  <si>
    <t>46410-12140</t>
  </si>
  <si>
    <t>ADT34692</t>
  </si>
  <si>
    <t>46410-32020</t>
  </si>
  <si>
    <t>ADT34693</t>
  </si>
  <si>
    <t>46410-35290</t>
  </si>
  <si>
    <t>ADT34695</t>
  </si>
  <si>
    <t>46410-26210</t>
  </si>
  <si>
    <t>ADT34697</t>
  </si>
  <si>
    <t>46410-17021</t>
  </si>
  <si>
    <t>ADT34706</t>
  </si>
  <si>
    <t>42431-60040</t>
  </si>
  <si>
    <t>ADT34707</t>
  </si>
  <si>
    <t>42431-20190</t>
  </si>
  <si>
    <t>ADT34708</t>
  </si>
  <si>
    <t>42431-20250</t>
  </si>
  <si>
    <t>ADT34709</t>
  </si>
  <si>
    <t>42431-20080</t>
  </si>
  <si>
    <t>ADT34711</t>
  </si>
  <si>
    <t>42431-35180</t>
  </si>
  <si>
    <t>ADT34712</t>
  </si>
  <si>
    <t>42431-60110</t>
  </si>
  <si>
    <t>ADT34713</t>
  </si>
  <si>
    <t>42431-28040</t>
  </si>
  <si>
    <t>ADT34714</t>
  </si>
  <si>
    <t>42431-28050</t>
  </si>
  <si>
    <t>ADT34715</t>
  </si>
  <si>
    <t>42431-26081</t>
  </si>
  <si>
    <t>ADT34716</t>
  </si>
  <si>
    <t>42431-26181</t>
  </si>
  <si>
    <t>ADT34718</t>
  </si>
  <si>
    <t>42431-05020</t>
  </si>
  <si>
    <t>ADT34719</t>
  </si>
  <si>
    <t>42431-0K130</t>
  </si>
  <si>
    <t>ADT34720</t>
  </si>
  <si>
    <t>42431-0K090</t>
  </si>
  <si>
    <t>ADT34721</t>
  </si>
  <si>
    <t>42431-12180</t>
  </si>
  <si>
    <t>ADT34722</t>
  </si>
  <si>
    <t>ADT34723</t>
  </si>
  <si>
    <t>ADT34724</t>
  </si>
  <si>
    <t>42431-0H010</t>
  </si>
  <si>
    <t>ADT34725</t>
  </si>
  <si>
    <t>42431-35170</t>
  </si>
  <si>
    <t>ADT34726</t>
  </si>
  <si>
    <t>42431-37030</t>
  </si>
  <si>
    <t>ADT34727</t>
  </si>
  <si>
    <t>42431-37101</t>
  </si>
  <si>
    <t>ADT34728</t>
  </si>
  <si>
    <t>42431-0D010</t>
  </si>
  <si>
    <t>ADT34729</t>
  </si>
  <si>
    <t>42431-0D030</t>
  </si>
  <si>
    <t>ADT34730</t>
  </si>
  <si>
    <t>42431-52090</t>
  </si>
  <si>
    <t>ADT348169</t>
  </si>
  <si>
    <t>ADT348170</t>
  </si>
  <si>
    <t>ADT348600</t>
  </si>
  <si>
    <t>ADT348601</t>
  </si>
  <si>
    <t>ADT348602</t>
  </si>
  <si>
    <t>ADT348603</t>
  </si>
  <si>
    <t>ADT348604</t>
  </si>
  <si>
    <t>ADT348605</t>
  </si>
  <si>
    <t>ADT348606</t>
  </si>
  <si>
    <t>ADT348607</t>
  </si>
  <si>
    <t>ADT348608</t>
  </si>
  <si>
    <t>ADT348609</t>
  </si>
  <si>
    <t>ADT348610</t>
  </si>
  <si>
    <t>ADT348611</t>
  </si>
  <si>
    <t>ADT348612</t>
  </si>
  <si>
    <t>ADT34901</t>
  </si>
  <si>
    <t>47900-26541</t>
  </si>
  <si>
    <t>ADT35101</t>
  </si>
  <si>
    <t>47201-35750</t>
  </si>
  <si>
    <t>ADT35103</t>
  </si>
  <si>
    <t>47201-60670</t>
  </si>
  <si>
    <t>ADT35104</t>
  </si>
  <si>
    <t>47201-35450</t>
  </si>
  <si>
    <t>ADT35105</t>
  </si>
  <si>
    <t>47201-3D040</t>
  </si>
  <si>
    <t>ADT35107</t>
  </si>
  <si>
    <t>47201-3D060</t>
  </si>
  <si>
    <t>ADT35108</t>
  </si>
  <si>
    <t>47201-60460</t>
  </si>
  <si>
    <t>ADT35110</t>
  </si>
  <si>
    <t>47201-60511</t>
  </si>
  <si>
    <t>ADT35112</t>
  </si>
  <si>
    <t>47201-42011</t>
  </si>
  <si>
    <t>ADT35115</t>
  </si>
  <si>
    <t>47201-12330</t>
  </si>
  <si>
    <t>ADT35116</t>
  </si>
  <si>
    <t>47201-36420</t>
  </si>
  <si>
    <t>ADT35121</t>
  </si>
  <si>
    <t>ADT35122</t>
  </si>
  <si>
    <t>47201-26530</t>
  </si>
  <si>
    <t>ADT35123</t>
  </si>
  <si>
    <t>47201-26450</t>
  </si>
  <si>
    <t>ADT35124</t>
  </si>
  <si>
    <t>47201-60530</t>
  </si>
  <si>
    <t>ADT35125</t>
  </si>
  <si>
    <t>47201-60540</t>
  </si>
  <si>
    <t>ADT35126</t>
  </si>
  <si>
    <t>47201-26520</t>
  </si>
  <si>
    <t>ADT35127</t>
  </si>
  <si>
    <t>47201-3D420</t>
  </si>
  <si>
    <t>ADT35128</t>
  </si>
  <si>
    <t>47201-60650</t>
  </si>
  <si>
    <t>ADT35129</t>
  </si>
  <si>
    <t>47201-60660</t>
  </si>
  <si>
    <t>ADT35130</t>
  </si>
  <si>
    <t>47201-28350</t>
  </si>
  <si>
    <t>ADT35132</t>
  </si>
  <si>
    <t>47201-42230</t>
  </si>
  <si>
    <t>ADT35133</t>
  </si>
  <si>
    <t>47201-42270</t>
  </si>
  <si>
    <t>ADT35134</t>
  </si>
  <si>
    <t>47201-42210</t>
  </si>
  <si>
    <t>ADT35135</t>
  </si>
  <si>
    <t>47201-09060</t>
  </si>
  <si>
    <t>ADT35137</t>
  </si>
  <si>
    <t>47201-28591</t>
  </si>
  <si>
    <t>ADT35138</t>
  </si>
  <si>
    <t>47201-09070</t>
  </si>
  <si>
    <t>ADT35139</t>
  </si>
  <si>
    <t>ADT35140</t>
  </si>
  <si>
    <t>47201-12800</t>
  </si>
  <si>
    <t>ADT35141</t>
  </si>
  <si>
    <t>ADT35142</t>
  </si>
  <si>
    <t>ADT35143</t>
  </si>
  <si>
    <t>47201-2B110</t>
  </si>
  <si>
    <t>ADT35144</t>
  </si>
  <si>
    <t>47201-26640</t>
  </si>
  <si>
    <t>ADT35145</t>
  </si>
  <si>
    <t>47201-09010</t>
  </si>
  <si>
    <t>ADT35146</t>
  </si>
  <si>
    <t>47201-09020</t>
  </si>
  <si>
    <t>ADT35147</t>
  </si>
  <si>
    <t>47201-42100</t>
  </si>
  <si>
    <t>ADT35148</t>
  </si>
  <si>
    <t>ADT35310</t>
  </si>
  <si>
    <t>96950-33205</t>
  </si>
  <si>
    <t>ADT353102</t>
  </si>
  <si>
    <t>90947-02414</t>
  </si>
  <si>
    <t>ADT353103</t>
  </si>
  <si>
    <t>90947-0551</t>
  </si>
  <si>
    <t>ADT353104</t>
  </si>
  <si>
    <t>90947-02491</t>
  </si>
  <si>
    <t>ADT353105</t>
  </si>
  <si>
    <t>90947-02583</t>
  </si>
  <si>
    <t>ADT353106</t>
  </si>
  <si>
    <t>90947-02594</t>
  </si>
  <si>
    <t>ADT353107</t>
  </si>
  <si>
    <t>90947-02598</t>
  </si>
  <si>
    <t>ADT353109</t>
  </si>
  <si>
    <t>96940-32555</t>
  </si>
  <si>
    <t>ADT353111</t>
  </si>
  <si>
    <t>90947-02609</t>
  </si>
  <si>
    <t>ADT353114</t>
  </si>
  <si>
    <t>ADT353115</t>
  </si>
  <si>
    <t>90947-02813</t>
  </si>
  <si>
    <t>ADT353116</t>
  </si>
  <si>
    <t>90947-02814</t>
  </si>
  <si>
    <t>ADT353117</t>
  </si>
  <si>
    <t>90947-02734</t>
  </si>
  <si>
    <t>ADT353118</t>
  </si>
  <si>
    <t>90947-02736</t>
  </si>
  <si>
    <t>ADT353119</t>
  </si>
  <si>
    <t>90947-02750</t>
  </si>
  <si>
    <t>ADT353121</t>
  </si>
  <si>
    <t>90947-02751</t>
  </si>
  <si>
    <t>ADT353122</t>
  </si>
  <si>
    <t>90947-02753</t>
  </si>
  <si>
    <t>ADT353123</t>
  </si>
  <si>
    <t>90947-02972</t>
  </si>
  <si>
    <t>ADT353124</t>
  </si>
  <si>
    <t>90947-02957</t>
  </si>
  <si>
    <t>ADT353127</t>
  </si>
  <si>
    <t>90947-02958</t>
  </si>
  <si>
    <t>ADT353128</t>
  </si>
  <si>
    <t>90947-02837</t>
  </si>
  <si>
    <t>ADT353129</t>
  </si>
  <si>
    <t>90947-02738</t>
  </si>
  <si>
    <t>ADT353132</t>
  </si>
  <si>
    <t>90947-02886</t>
  </si>
  <si>
    <t>ADT353133</t>
  </si>
  <si>
    <t>90947-02692</t>
  </si>
  <si>
    <t>ADT353134</t>
  </si>
  <si>
    <t>90947-02810</t>
  </si>
  <si>
    <t>ADT353135</t>
  </si>
  <si>
    <t>90947-02948</t>
  </si>
  <si>
    <t>ADT353136</t>
  </si>
  <si>
    <t>90947-02A04</t>
  </si>
  <si>
    <t>ADT353137</t>
  </si>
  <si>
    <t>90947-02973</t>
  </si>
  <si>
    <t>ADT353138</t>
  </si>
  <si>
    <t>90947-02771</t>
  </si>
  <si>
    <t>ADT353141</t>
  </si>
  <si>
    <t>90947-02637</t>
  </si>
  <si>
    <t>ADT353142</t>
  </si>
  <si>
    <t>90080-94061</t>
  </si>
  <si>
    <t>ADT353143</t>
  </si>
  <si>
    <t>90080-94060</t>
  </si>
  <si>
    <t>ADT353144</t>
  </si>
  <si>
    <t>90947-02874</t>
  </si>
  <si>
    <t>ADT353146</t>
  </si>
  <si>
    <t>90080-94015</t>
  </si>
  <si>
    <t>ADT353147</t>
  </si>
  <si>
    <t>90080-94001</t>
  </si>
  <si>
    <t>ADT353150</t>
  </si>
  <si>
    <t>90947-02A41</t>
  </si>
  <si>
    <t>ADT353151</t>
  </si>
  <si>
    <t>90947-02A42</t>
  </si>
  <si>
    <t>ADT353152</t>
  </si>
  <si>
    <t>90947-02714</t>
  </si>
  <si>
    <t>ADT353153</t>
  </si>
  <si>
    <t>90947-02780</t>
  </si>
  <si>
    <t>ADT353154</t>
  </si>
  <si>
    <t>90947-02781</t>
  </si>
  <si>
    <t>ADT353155</t>
  </si>
  <si>
    <t>90947-02782</t>
  </si>
  <si>
    <t>ADT353158</t>
  </si>
  <si>
    <t>90947-02809</t>
  </si>
  <si>
    <t>ADT353159</t>
  </si>
  <si>
    <t>90947-02845</t>
  </si>
  <si>
    <t>ADT353161</t>
  </si>
  <si>
    <t>90947-02A46</t>
  </si>
  <si>
    <t>ADT353163</t>
  </si>
  <si>
    <t>90947-02A47</t>
  </si>
  <si>
    <t>ADT353164</t>
  </si>
  <si>
    <t>9094702D77</t>
  </si>
  <si>
    <t>ADT353165</t>
  </si>
  <si>
    <t>90947-02D76</t>
  </si>
  <si>
    <t>ADT353166</t>
  </si>
  <si>
    <t>90947-02C30</t>
  </si>
  <si>
    <t>ADT353167</t>
  </si>
  <si>
    <t>90947-02604</t>
  </si>
  <si>
    <t>ADT353168</t>
  </si>
  <si>
    <t>90947-02882</t>
  </si>
  <si>
    <t>ADT353169</t>
  </si>
  <si>
    <t>90947-02720</t>
  </si>
  <si>
    <t>ADT35317</t>
  </si>
  <si>
    <t>90947-02350</t>
  </si>
  <si>
    <t>ADT353170</t>
  </si>
  <si>
    <t>90947-02622</t>
  </si>
  <si>
    <t>ADT353171</t>
  </si>
  <si>
    <t>90947-02605</t>
  </si>
  <si>
    <t>ADT353172</t>
  </si>
  <si>
    <t>90947-02833</t>
  </si>
  <si>
    <t>ADT353173</t>
  </si>
  <si>
    <t>90947-02834</t>
  </si>
  <si>
    <t>ADT353174</t>
  </si>
  <si>
    <t>90947-02828</t>
  </si>
  <si>
    <t>ADT353175</t>
  </si>
  <si>
    <t>90080-94066</t>
  </si>
  <si>
    <t>ADT353176</t>
  </si>
  <si>
    <t>90080-94065</t>
  </si>
  <si>
    <t>ADT353177</t>
  </si>
  <si>
    <t>90947-02694</t>
  </si>
  <si>
    <t>ADT353178</t>
  </si>
  <si>
    <t>90947-02634</t>
  </si>
  <si>
    <t>ADT353180</t>
  </si>
  <si>
    <t>90947-02684</t>
  </si>
  <si>
    <t>ADT353181</t>
  </si>
  <si>
    <t>90947-02C24</t>
  </si>
  <si>
    <t>ADT353182</t>
  </si>
  <si>
    <t>90947-02C23</t>
  </si>
  <si>
    <t>ADT353184</t>
  </si>
  <si>
    <t>90947-02952</t>
  </si>
  <si>
    <t>ADT353185</t>
  </si>
  <si>
    <t>90947-02862</t>
  </si>
  <si>
    <t>ADT353186</t>
  </si>
  <si>
    <t>90947-02B14</t>
  </si>
  <si>
    <t>ADT353187</t>
  </si>
  <si>
    <t>90947-02615</t>
  </si>
  <si>
    <t>ADT353188</t>
  </si>
  <si>
    <t>90947-02614</t>
  </si>
  <si>
    <t>ADT353189</t>
  </si>
  <si>
    <t>90947-02B64</t>
  </si>
  <si>
    <t>ADT353190</t>
  </si>
  <si>
    <t>90947-02B63</t>
  </si>
  <si>
    <t>ADT353192</t>
  </si>
  <si>
    <t>90947-02B96</t>
  </si>
  <si>
    <t>ADT353193</t>
  </si>
  <si>
    <t>90947-02B97</t>
  </si>
  <si>
    <t>ADT353194</t>
  </si>
  <si>
    <t>90947-02B95</t>
  </si>
  <si>
    <t>ADT353195</t>
  </si>
  <si>
    <t>90947-02898</t>
  </si>
  <si>
    <t>ADT353196</t>
  </si>
  <si>
    <t>90947-02C54</t>
  </si>
  <si>
    <t>ADT353197</t>
  </si>
  <si>
    <t>90947-02C55</t>
  </si>
  <si>
    <t>ADT353198</t>
  </si>
  <si>
    <t>90947-02903</t>
  </si>
  <si>
    <t>ADT353199</t>
  </si>
  <si>
    <t>90947-02881</t>
  </si>
  <si>
    <t>ADT353200</t>
  </si>
  <si>
    <t>90947-02A13</t>
  </si>
  <si>
    <t>ADT353201</t>
  </si>
  <si>
    <t>90947-02A37</t>
  </si>
  <si>
    <t>ADT353202</t>
  </si>
  <si>
    <t>90947-02C28</t>
  </si>
  <si>
    <t>ADT353203</t>
  </si>
  <si>
    <t>90947-02C29</t>
  </si>
  <si>
    <t>ADT353204</t>
  </si>
  <si>
    <t>90947-02C53</t>
  </si>
  <si>
    <t>ADT353205</t>
  </si>
  <si>
    <t>90947-02C76</t>
  </si>
  <si>
    <t>ADT353206</t>
  </si>
  <si>
    <t>90947-02C75</t>
  </si>
  <si>
    <t>ADT353207</t>
  </si>
  <si>
    <t>90947-02C78</t>
  </si>
  <si>
    <t>ADT353208</t>
  </si>
  <si>
    <t>90947-02C77</t>
  </si>
  <si>
    <t>ADT353211</t>
  </si>
  <si>
    <t>90947-02A27</t>
  </si>
  <si>
    <t>ADT353212</t>
  </si>
  <si>
    <t>90947-02A21</t>
  </si>
  <si>
    <t>ADT353213</t>
  </si>
  <si>
    <t>90080-94162</t>
  </si>
  <si>
    <t>ADT353214</t>
  </si>
  <si>
    <t>90080-94161</t>
  </si>
  <si>
    <t>ADT353215</t>
  </si>
  <si>
    <t>90947-02B84</t>
  </si>
  <si>
    <t>ADT353216</t>
  </si>
  <si>
    <t>90947-02B83</t>
  </si>
  <si>
    <t>ADT353217</t>
  </si>
  <si>
    <t>90947-02848</t>
  </si>
  <si>
    <t>ADT353218</t>
  </si>
  <si>
    <t>90947-02847</t>
  </si>
  <si>
    <t>ADT353219</t>
  </si>
  <si>
    <t>90947-02852</t>
  </si>
  <si>
    <t>ADT353220</t>
  </si>
  <si>
    <t>90947-02B61</t>
  </si>
  <si>
    <t>ADT353221</t>
  </si>
  <si>
    <t>90947-02B62</t>
  </si>
  <si>
    <t>ADT353222</t>
  </si>
  <si>
    <t>90947-02887</t>
  </si>
  <si>
    <t>ADT353226</t>
  </si>
  <si>
    <t>90947-02722</t>
  </si>
  <si>
    <t>ADT353227</t>
  </si>
  <si>
    <t>90947-02492</t>
  </si>
  <si>
    <t>ADT353228</t>
  </si>
  <si>
    <t>90947-02C03</t>
  </si>
  <si>
    <t>ADT353229</t>
  </si>
  <si>
    <t>90947-02521</t>
  </si>
  <si>
    <t>ADT353230</t>
  </si>
  <si>
    <t>90080-94200</t>
  </si>
  <si>
    <t>ADT353231</t>
  </si>
  <si>
    <t>90080-94199</t>
  </si>
  <si>
    <t>ADT353232</t>
  </si>
  <si>
    <t>90947-02E85</t>
  </si>
  <si>
    <t>ADT353233</t>
  </si>
  <si>
    <t>90947-02707</t>
  </si>
  <si>
    <t>ADT353234</t>
  </si>
  <si>
    <t>90947-02C59</t>
  </si>
  <si>
    <t>ADT353236</t>
  </si>
  <si>
    <t>90947-02D51</t>
  </si>
  <si>
    <t>ADT353237</t>
  </si>
  <si>
    <t>90947-02D50</t>
  </si>
  <si>
    <t>ADT353238</t>
  </si>
  <si>
    <t>90080-94133</t>
  </si>
  <si>
    <t>ADT353239</t>
  </si>
  <si>
    <t>90947-02C80</t>
  </si>
  <si>
    <t>ADT35324</t>
  </si>
  <si>
    <t>90947-02393</t>
  </si>
  <si>
    <t>ADT353240</t>
  </si>
  <si>
    <t>90947-02442</t>
  </si>
  <si>
    <t>ADT353241</t>
  </si>
  <si>
    <t>90947-02D35</t>
  </si>
  <si>
    <t>ADT353242</t>
  </si>
  <si>
    <t>90947-02B15</t>
  </si>
  <si>
    <t>ADT353243</t>
  </si>
  <si>
    <t>90947-02B86</t>
  </si>
  <si>
    <t>ADT353244</t>
  </si>
  <si>
    <t>90947-02B85</t>
  </si>
  <si>
    <t>ADT353245</t>
  </si>
  <si>
    <t>90080-94164</t>
  </si>
  <si>
    <t>ADT353246</t>
  </si>
  <si>
    <t>90080-94163</t>
  </si>
  <si>
    <t>ADT353247</t>
  </si>
  <si>
    <t>90947-02936</t>
  </si>
  <si>
    <t>ADT353248</t>
  </si>
  <si>
    <t>90947-02935</t>
  </si>
  <si>
    <t>ADT353249</t>
  </si>
  <si>
    <t>90947-02C14</t>
  </si>
  <si>
    <t>ADT353250</t>
  </si>
  <si>
    <t>90947-02C13</t>
  </si>
  <si>
    <t>ADT353252</t>
  </si>
  <si>
    <t>90947-02970</t>
  </si>
  <si>
    <t>ADT353253</t>
  </si>
  <si>
    <t>90947-02971</t>
  </si>
  <si>
    <t>ADT353254</t>
  </si>
  <si>
    <t>90947-02D55</t>
  </si>
  <si>
    <t>ADT353255</t>
  </si>
  <si>
    <t>90947-02D56</t>
  </si>
  <si>
    <t>ADT353256</t>
  </si>
  <si>
    <t>90947-02C57</t>
  </si>
  <si>
    <t>ADT353257</t>
  </si>
  <si>
    <t>90947-02B87</t>
  </si>
  <si>
    <t>ADT353258</t>
  </si>
  <si>
    <t>90080-94068</t>
  </si>
  <si>
    <t>ADT353259</t>
  </si>
  <si>
    <t>90947-02876</t>
  </si>
  <si>
    <t>ADT353260</t>
  </si>
  <si>
    <t>90947-02875</t>
  </si>
  <si>
    <t>ADT353261</t>
  </si>
  <si>
    <t>90947-02A36</t>
  </si>
  <si>
    <t>ADT353262</t>
  </si>
  <si>
    <t>90947-02C51</t>
  </si>
  <si>
    <t>ADT353264</t>
  </si>
  <si>
    <t>90947-02C67</t>
  </si>
  <si>
    <t>ADT353265</t>
  </si>
  <si>
    <t>90947-02C69</t>
  </si>
  <si>
    <t>ADT353266</t>
  </si>
  <si>
    <t>90947-02C70</t>
  </si>
  <si>
    <t>ADT353267</t>
  </si>
  <si>
    <t>90947-02C71</t>
  </si>
  <si>
    <t>ADT353268</t>
  </si>
  <si>
    <t>90947-02E30</t>
  </si>
  <si>
    <t>ADT353269</t>
  </si>
  <si>
    <t>90947-02E31</t>
  </si>
  <si>
    <t>ADT353270</t>
  </si>
  <si>
    <t>90947-02E32</t>
  </si>
  <si>
    <t>ADT353271</t>
  </si>
  <si>
    <t>90947-02E34</t>
  </si>
  <si>
    <t>ADT353272</t>
  </si>
  <si>
    <t>90947-02E33</t>
  </si>
  <si>
    <t>ADT353273</t>
  </si>
  <si>
    <t>90947-02A08</t>
  </si>
  <si>
    <t>ADT353274</t>
  </si>
  <si>
    <t>90947-02A07</t>
  </si>
  <si>
    <t>ADT353276</t>
  </si>
  <si>
    <t>90947-02C41</t>
  </si>
  <si>
    <t>ADT353277</t>
  </si>
  <si>
    <t>90947-02922</t>
  </si>
  <si>
    <t>ADT353278</t>
  </si>
  <si>
    <t>96950-33555</t>
  </si>
  <si>
    <t>ADT353279</t>
  </si>
  <si>
    <t>90947-02D03</t>
  </si>
  <si>
    <t>ADT35328</t>
  </si>
  <si>
    <t>90947-02424</t>
  </si>
  <si>
    <t>ADT353280</t>
  </si>
  <si>
    <t>90947-02D02</t>
  </si>
  <si>
    <t>ADT353281</t>
  </si>
  <si>
    <t>90947-02C82</t>
  </si>
  <si>
    <t>ADT353282</t>
  </si>
  <si>
    <t>90947-02C81</t>
  </si>
  <si>
    <t>ADT353283</t>
  </si>
  <si>
    <t>90080-94166</t>
  </si>
  <si>
    <t>ADT353284</t>
  </si>
  <si>
    <t>90080-94A60</t>
  </si>
  <si>
    <t>ADT353285</t>
  </si>
  <si>
    <t>90080-94A66</t>
  </si>
  <si>
    <t>ADT353286</t>
  </si>
  <si>
    <t>90080-94165</t>
  </si>
  <si>
    <t>ADT353287</t>
  </si>
  <si>
    <t>90080-94A65</t>
  </si>
  <si>
    <t>ADT353290</t>
  </si>
  <si>
    <t>90947-02589</t>
  </si>
  <si>
    <t>ADT353291</t>
  </si>
  <si>
    <t>90947-02793</t>
  </si>
  <si>
    <t>ADT353292</t>
  </si>
  <si>
    <t>90947-02792</t>
  </si>
  <si>
    <t>ADT353293</t>
  </si>
  <si>
    <t>90947-02706</t>
  </si>
  <si>
    <t>ADT353294</t>
  </si>
  <si>
    <t>90947-02705</t>
  </si>
  <si>
    <t>ADT353295</t>
  </si>
  <si>
    <t>90947-02795</t>
  </si>
  <si>
    <t>ADT353296</t>
  </si>
  <si>
    <t>90947-02794</t>
  </si>
  <si>
    <t>ADT353297</t>
  </si>
  <si>
    <t>90947-02C90</t>
  </si>
  <si>
    <t>ADT353298</t>
  </si>
  <si>
    <t>90947-02C89</t>
  </si>
  <si>
    <t>ADT353299</t>
  </si>
  <si>
    <t>90947-02C94</t>
  </si>
  <si>
    <t>ADT353300</t>
  </si>
  <si>
    <t>90947-02C93</t>
  </si>
  <si>
    <t>ADT353301</t>
  </si>
  <si>
    <t>90947-02829</t>
  </si>
  <si>
    <t>ADT353302</t>
  </si>
  <si>
    <t>90947-02904</t>
  </si>
  <si>
    <t>ADT353303</t>
  </si>
  <si>
    <t>90947-02740</t>
  </si>
  <si>
    <t>ADT353304</t>
  </si>
  <si>
    <t>90947-02878</t>
  </si>
  <si>
    <t>ADT353305</t>
  </si>
  <si>
    <t>90947-02877</t>
  </si>
  <si>
    <t>ADT353306</t>
  </si>
  <si>
    <t>90947-02713</t>
  </si>
  <si>
    <t>ADT353307</t>
  </si>
  <si>
    <t>90947-02712</t>
  </si>
  <si>
    <t>ADT353308</t>
  </si>
  <si>
    <t>90947-02869</t>
  </si>
  <si>
    <t>ADT353309</t>
  </si>
  <si>
    <t>90947-02955</t>
  </si>
  <si>
    <t>ADT353310</t>
  </si>
  <si>
    <t>90947-02612</t>
  </si>
  <si>
    <t>ADT353311</t>
  </si>
  <si>
    <t>90947-02613</t>
  </si>
  <si>
    <t>ADT353312</t>
  </si>
  <si>
    <t>90947-02576</t>
  </si>
  <si>
    <t>ADT353313</t>
  </si>
  <si>
    <t>90947-02D27</t>
  </si>
  <si>
    <t>ADT353314</t>
  </si>
  <si>
    <t>90947-02D32</t>
  </si>
  <si>
    <t>ADT353315</t>
  </si>
  <si>
    <t>90947-02D31</t>
  </si>
  <si>
    <t>ADT353316</t>
  </si>
  <si>
    <t>90947-02647</t>
  </si>
  <si>
    <t>ADT353317</t>
  </si>
  <si>
    <t>90947-02621</t>
  </si>
  <si>
    <t>ADT353318</t>
  </si>
  <si>
    <t>90947-02L60</t>
  </si>
  <si>
    <t>ADT353319</t>
  </si>
  <si>
    <t>90947-02B28</t>
  </si>
  <si>
    <t>ADT353320</t>
  </si>
  <si>
    <t>90947-02A77</t>
  </si>
  <si>
    <t>ADT353321</t>
  </si>
  <si>
    <t>90947-02B78</t>
  </si>
  <si>
    <t>ADT353322</t>
  </si>
  <si>
    <t>90080-94A61</t>
  </si>
  <si>
    <t>ADT353323</t>
  </si>
  <si>
    <t>90947-02949</t>
  </si>
  <si>
    <t>ADT353324</t>
  </si>
  <si>
    <t>90947-02A06</t>
  </si>
  <si>
    <t>ADT353325</t>
  </si>
  <si>
    <t>90947-02A05</t>
  </si>
  <si>
    <t>ADT353326</t>
  </si>
  <si>
    <t>90947-02994</t>
  </si>
  <si>
    <t>ADT353327</t>
  </si>
  <si>
    <t>90947-02993</t>
  </si>
  <si>
    <t>ADT353328</t>
  </si>
  <si>
    <t>90947-02A79</t>
  </si>
  <si>
    <t>ADT353329</t>
  </si>
  <si>
    <t>90947-02C25</t>
  </si>
  <si>
    <t>ADT353330C</t>
  </si>
  <si>
    <t>4806E2</t>
  </si>
  <si>
    <t>ADT353331C</t>
  </si>
  <si>
    <t>4806E1</t>
  </si>
  <si>
    <t>ADT353332C</t>
  </si>
  <si>
    <t>4806J5</t>
  </si>
  <si>
    <t>ADT353333</t>
  </si>
  <si>
    <t>90947-W2001</t>
  </si>
  <si>
    <t>ADT353334</t>
  </si>
  <si>
    <t>90080-94A67</t>
  </si>
  <si>
    <t>ADT353335</t>
  </si>
  <si>
    <t>90947-02E17</t>
  </si>
  <si>
    <t>ADT353337</t>
  </si>
  <si>
    <t>90947-02E27</t>
  </si>
  <si>
    <t>ADT353338</t>
  </si>
  <si>
    <t>90947-02E26</t>
  </si>
  <si>
    <t>ADT353339</t>
  </si>
  <si>
    <t>90947-02F66</t>
  </si>
  <si>
    <t>ADT35334</t>
  </si>
  <si>
    <t>90947-02446</t>
  </si>
  <si>
    <t>ADT353340</t>
  </si>
  <si>
    <t>90947-02E08</t>
  </si>
  <si>
    <t>ADT353341</t>
  </si>
  <si>
    <t>90947-02E07</t>
  </si>
  <si>
    <t>ADT353342</t>
  </si>
  <si>
    <t>90947-02E10</t>
  </si>
  <si>
    <t>ADT353343</t>
  </si>
  <si>
    <t>90947-02E09</t>
  </si>
  <si>
    <t>ADT353344C</t>
  </si>
  <si>
    <t>90947-02844</t>
  </si>
  <si>
    <t>ADT353345C</t>
  </si>
  <si>
    <t>90947-02843</t>
  </si>
  <si>
    <t>ADT353346</t>
  </si>
  <si>
    <t>90947-02E51</t>
  </si>
  <si>
    <t>ADT353347</t>
  </si>
  <si>
    <t>90947-02E50</t>
  </si>
  <si>
    <t>ADT353348</t>
  </si>
  <si>
    <t>90080-94029</t>
  </si>
  <si>
    <t>ADT353349</t>
  </si>
  <si>
    <t>ADT35335</t>
  </si>
  <si>
    <t>90947-02455</t>
  </si>
  <si>
    <t>ADT353350</t>
  </si>
  <si>
    <t>90947-02D40</t>
  </si>
  <si>
    <t>ADT353351</t>
  </si>
  <si>
    <t>90947-02D36</t>
  </si>
  <si>
    <t>ADT353352C</t>
  </si>
  <si>
    <t>90947-02F67</t>
  </si>
  <si>
    <t>ADT353353</t>
  </si>
  <si>
    <t>9094702F69</t>
  </si>
  <si>
    <t>ADT353354</t>
  </si>
  <si>
    <t>ADT353355</t>
  </si>
  <si>
    <t>ADT353356</t>
  </si>
  <si>
    <t>90947-T2005</t>
  </si>
  <si>
    <t>ADT353357</t>
  </si>
  <si>
    <t>90947-T2004</t>
  </si>
  <si>
    <t>ADT353358</t>
  </si>
  <si>
    <t>ADT353359</t>
  </si>
  <si>
    <t>ADT35336</t>
  </si>
  <si>
    <t>90947-02461</t>
  </si>
  <si>
    <t>ADT353360</t>
  </si>
  <si>
    <t>ADT353361</t>
  </si>
  <si>
    <t>ADT353362</t>
  </si>
  <si>
    <t>ADT353363</t>
  </si>
  <si>
    <t>ADT353364</t>
  </si>
  <si>
    <t>90947-T2011</t>
  </si>
  <si>
    <t>ADT353365</t>
  </si>
  <si>
    <t>90947-W2013</t>
  </si>
  <si>
    <t>ADT353366</t>
  </si>
  <si>
    <t>90947-W2012</t>
  </si>
  <si>
    <t>ADT353367</t>
  </si>
  <si>
    <t>90947-W2014</t>
  </si>
  <si>
    <t>ADT353368</t>
  </si>
  <si>
    <t>90947-W2015</t>
  </si>
  <si>
    <t>ADT353369</t>
  </si>
  <si>
    <t>90947-W2016</t>
  </si>
  <si>
    <t>ADT353370</t>
  </si>
  <si>
    <t>90947-W2018</t>
  </si>
  <si>
    <t>ADT353371</t>
  </si>
  <si>
    <t>90947-W2017</t>
  </si>
  <si>
    <t>ADT353372</t>
  </si>
  <si>
    <t>90947-02D39</t>
  </si>
  <si>
    <t>ADT353373</t>
  </si>
  <si>
    <t>90947-02D80</t>
  </si>
  <si>
    <t>ADT353374</t>
  </si>
  <si>
    <t>90947-02F16</t>
  </si>
  <si>
    <t>ADT353376</t>
  </si>
  <si>
    <t>90947-02F49</t>
  </si>
  <si>
    <t>ADT353377</t>
  </si>
  <si>
    <t>90947-02E58</t>
  </si>
  <si>
    <t>ADT353378</t>
  </si>
  <si>
    <t>90947-02F51</t>
  </si>
  <si>
    <t>ADT353379</t>
  </si>
  <si>
    <t>ADT35338</t>
  </si>
  <si>
    <t>90947-02465</t>
  </si>
  <si>
    <t>ADT353380</t>
  </si>
  <si>
    <t>ADT353381</t>
  </si>
  <si>
    <t>90947-02D87</t>
  </si>
  <si>
    <t>ADT353382</t>
  </si>
  <si>
    <t>90947-02D86</t>
  </si>
  <si>
    <t>ADT353383</t>
  </si>
  <si>
    <t>90947-02D85</t>
  </si>
  <si>
    <t>ADT353384</t>
  </si>
  <si>
    <t>90947-02D84</t>
  </si>
  <si>
    <t>ADT353385</t>
  </si>
  <si>
    <t>90947-02E77</t>
  </si>
  <si>
    <t>ADT353386</t>
  </si>
  <si>
    <t>ADT353387</t>
  </si>
  <si>
    <t>ADT353388</t>
  </si>
  <si>
    <t>90947-02F55</t>
  </si>
  <si>
    <t>ADT353389</t>
  </si>
  <si>
    <t>90947-02F93</t>
  </si>
  <si>
    <t>ADT35339</t>
  </si>
  <si>
    <t>90947-02467</t>
  </si>
  <si>
    <t>ADT353390</t>
  </si>
  <si>
    <t>90947-02F92</t>
  </si>
  <si>
    <t>ADT353391</t>
  </si>
  <si>
    <t>90947-W2023</t>
  </si>
  <si>
    <t>ADT353392</t>
  </si>
  <si>
    <t>90947-W2022</t>
  </si>
  <si>
    <t>ADT353393</t>
  </si>
  <si>
    <t>90947-02E11</t>
  </si>
  <si>
    <t>ADT353394</t>
  </si>
  <si>
    <t>90947-02F04</t>
  </si>
  <si>
    <t>ADT353395</t>
  </si>
  <si>
    <t>90947-W2011</t>
  </si>
  <si>
    <t>ADT353396</t>
  </si>
  <si>
    <t>90947-02C50</t>
  </si>
  <si>
    <t>ADT353397</t>
  </si>
  <si>
    <t>90947-02F96</t>
  </si>
  <si>
    <t>ADT353398</t>
  </si>
  <si>
    <t>90947-02F43</t>
  </si>
  <si>
    <t>ADT353399</t>
  </si>
  <si>
    <t>90947-02F42</t>
  </si>
  <si>
    <t>ADT353400</t>
  </si>
  <si>
    <t>90947-02F84</t>
  </si>
  <si>
    <t>ADT353401</t>
  </si>
  <si>
    <t>90947-02F83</t>
  </si>
  <si>
    <t>ADT353402</t>
  </si>
  <si>
    <t>90947-02F87</t>
  </si>
  <si>
    <t>ADT353403</t>
  </si>
  <si>
    <t>90947-02F80</t>
  </si>
  <si>
    <t>ADT353404</t>
  </si>
  <si>
    <t>90947-02F79</t>
  </si>
  <si>
    <t>ADT353405</t>
  </si>
  <si>
    <t>90947-02F78</t>
  </si>
  <si>
    <t>ADT353406</t>
  </si>
  <si>
    <t>90947-02F59</t>
  </si>
  <si>
    <t>ADT353407</t>
  </si>
  <si>
    <t>90947-02F58</t>
  </si>
  <si>
    <t>ADT353408</t>
  </si>
  <si>
    <t>90947-02923</t>
  </si>
  <si>
    <t>ADT353409</t>
  </si>
  <si>
    <t>90947-02F37</t>
  </si>
  <si>
    <t>ADT353410</t>
  </si>
  <si>
    <t>90947-02F40</t>
  </si>
  <si>
    <t>ADT353411</t>
  </si>
  <si>
    <t>90947-02G33</t>
  </si>
  <si>
    <t>ADT353412</t>
  </si>
  <si>
    <t>90947-02G32</t>
  </si>
  <si>
    <t>ADT353413</t>
  </si>
  <si>
    <t>90947-02F30</t>
  </si>
  <si>
    <t>ADT353414</t>
  </si>
  <si>
    <t>90947-02G16</t>
  </si>
  <si>
    <t>ADT353415</t>
  </si>
  <si>
    <t>90947-02H00</t>
  </si>
  <si>
    <t>ADT353416</t>
  </si>
  <si>
    <t>90947-02G18</t>
  </si>
  <si>
    <t>ADT353425</t>
  </si>
  <si>
    <t>90947-T2082</t>
  </si>
  <si>
    <t>crevo kočnica</t>
  </si>
  <si>
    <t>ADT35343</t>
  </si>
  <si>
    <t>90947-02476</t>
  </si>
  <si>
    <t>ADT35344</t>
  </si>
  <si>
    <t>90947-02477</t>
  </si>
  <si>
    <t>ADT35345</t>
  </si>
  <si>
    <t>90947-02489</t>
  </si>
  <si>
    <t>ADT35350</t>
  </si>
  <si>
    <t>90947-02505</t>
  </si>
  <si>
    <t>ADT35353</t>
  </si>
  <si>
    <t>90947-02532</t>
  </si>
  <si>
    <t>ADT35354</t>
  </si>
  <si>
    <t>90947-02533</t>
  </si>
  <si>
    <t>ADT35358</t>
  </si>
  <si>
    <t>90947-02552</t>
  </si>
  <si>
    <t>ADT35359</t>
  </si>
  <si>
    <t>90947-02459</t>
  </si>
  <si>
    <t>ADT35362</t>
  </si>
  <si>
    <t>90947-02565</t>
  </si>
  <si>
    <t>ADT35370</t>
  </si>
  <si>
    <t>96950-33005</t>
  </si>
  <si>
    <t>ADT35380</t>
  </si>
  <si>
    <t>96940-39855</t>
  </si>
  <si>
    <t>ADT35385</t>
  </si>
  <si>
    <t>96940-34406</t>
  </si>
  <si>
    <t>ADT35390</t>
  </si>
  <si>
    <t>96950-32405</t>
  </si>
  <si>
    <t>ADT35392</t>
  </si>
  <si>
    <t>96960-39955</t>
  </si>
  <si>
    <t>ADT35393</t>
  </si>
  <si>
    <t>90947-02590</t>
  </si>
  <si>
    <t>ADT35394</t>
  </si>
  <si>
    <t>90947-12591</t>
  </si>
  <si>
    <t>ADT35501</t>
  </si>
  <si>
    <t>Nasadni adapter ključa za navrtke</t>
  </si>
  <si>
    <t>ADT35502</t>
  </si>
  <si>
    <t>alat za filter ulja</t>
  </si>
  <si>
    <t>ADT35503</t>
  </si>
  <si>
    <t>ADT35504</t>
  </si>
  <si>
    <t>ADT35801</t>
  </si>
  <si>
    <t>ADT35802</t>
  </si>
  <si>
    <t>ADT35803</t>
  </si>
  <si>
    <t>68950-0D020</t>
  </si>
  <si>
    <t>ADT35804</t>
  </si>
  <si>
    <t>68950-0F010</t>
  </si>
  <si>
    <t>ADT35805</t>
  </si>
  <si>
    <t>ADT35806</t>
  </si>
  <si>
    <t>68950-0W250</t>
  </si>
  <si>
    <t>ADT35807</t>
  </si>
  <si>
    <t>ADT35810</t>
  </si>
  <si>
    <t>ADT35813</t>
  </si>
  <si>
    <t>ADT35814</t>
  </si>
  <si>
    <t>ADT35815</t>
  </si>
  <si>
    <t>ADT35816</t>
  </si>
  <si>
    <t>53440-0W090</t>
  </si>
  <si>
    <t>ADT35817</t>
  </si>
  <si>
    <t>53440-0W100</t>
  </si>
  <si>
    <t>ADT35818</t>
  </si>
  <si>
    <t>53450-50070</t>
  </si>
  <si>
    <t>ADT35819</t>
  </si>
  <si>
    <t>68950-05050</t>
  </si>
  <si>
    <t>ADT35820</t>
  </si>
  <si>
    <t>68950-05080</t>
  </si>
  <si>
    <t>ADT35821</t>
  </si>
  <si>
    <t>68950-02091</t>
  </si>
  <si>
    <t>ADT35822</t>
  </si>
  <si>
    <t>68950-0W101</t>
  </si>
  <si>
    <t>ADT35823</t>
  </si>
  <si>
    <t>68960-0W570</t>
  </si>
  <si>
    <t>ADT35824</t>
  </si>
  <si>
    <t>53440-0W220</t>
  </si>
  <si>
    <t>ADT35825</t>
  </si>
  <si>
    <t>68940-0W020</t>
  </si>
  <si>
    <t>ADT35826</t>
  </si>
  <si>
    <t>68950-0W541</t>
  </si>
  <si>
    <t>ADT35827</t>
  </si>
  <si>
    <t>68960-0F030</t>
  </si>
  <si>
    <t>ADT35828</t>
  </si>
  <si>
    <t>68960-0W621</t>
  </si>
  <si>
    <t>ADT35829</t>
  </si>
  <si>
    <t>68950-0H010</t>
  </si>
  <si>
    <t>ADT35830</t>
  </si>
  <si>
    <t>68950-09110</t>
  </si>
  <si>
    <t>ADT35831</t>
  </si>
  <si>
    <t>ADT360501</t>
  </si>
  <si>
    <t>ADT360502</t>
  </si>
  <si>
    <t>ADT36116</t>
  </si>
  <si>
    <t>13408-30010</t>
  </si>
  <si>
    <t>ADT36117</t>
  </si>
  <si>
    <t>ADT36118</t>
  </si>
  <si>
    <t>ADT36119</t>
  </si>
  <si>
    <t>13751-16010</t>
  </si>
  <si>
    <t>hidro. podizač</t>
  </si>
  <si>
    <t>ADT36120</t>
  </si>
  <si>
    <t>27415-30020</t>
  </si>
  <si>
    <t>ADT36121</t>
  </si>
  <si>
    <t>27415-0L040</t>
  </si>
  <si>
    <t>ADT36122</t>
  </si>
  <si>
    <t>13470-15120</t>
  </si>
  <si>
    <t>ADT36125</t>
  </si>
  <si>
    <t>27415-0T060</t>
  </si>
  <si>
    <t>ADT36131</t>
  </si>
  <si>
    <t>1103.K2</t>
  </si>
  <si>
    <t>ADT36132</t>
  </si>
  <si>
    <t>11 41 7 797 896</t>
  </si>
  <si>
    <t>ADT362100</t>
  </si>
  <si>
    <t>04112-46102</t>
  </si>
  <si>
    <t>ADT362101</t>
  </si>
  <si>
    <t>ADT362102</t>
  </si>
  <si>
    <t>04112-28051</t>
  </si>
  <si>
    <t>ADT362103C</t>
  </si>
  <si>
    <t>ADT362104C</t>
  </si>
  <si>
    <t>04112-23040</t>
  </si>
  <si>
    <t>ADT362106</t>
  </si>
  <si>
    <t>04112-02060</t>
  </si>
  <si>
    <t>ADT362107C</t>
  </si>
  <si>
    <t>04112-28070</t>
  </si>
  <si>
    <t>ADT362108C</t>
  </si>
  <si>
    <t>04112-22092</t>
  </si>
  <si>
    <t>ADT362109</t>
  </si>
  <si>
    <t>04112-16310</t>
  </si>
  <si>
    <t>ADT362110</t>
  </si>
  <si>
    <t>04112-74511</t>
  </si>
  <si>
    <t>ADT362111</t>
  </si>
  <si>
    <t>04112-02031</t>
  </si>
  <si>
    <t>ADT362112</t>
  </si>
  <si>
    <t>04112-22082</t>
  </si>
  <si>
    <t>ADT362113</t>
  </si>
  <si>
    <t>04112-70131</t>
  </si>
  <si>
    <t>ADT362114C</t>
  </si>
  <si>
    <t>04112-0J020</t>
  </si>
  <si>
    <t>ADT362116C</t>
  </si>
  <si>
    <t>04112-74581</t>
  </si>
  <si>
    <t>ADT362118C</t>
  </si>
  <si>
    <t>04112-22141</t>
  </si>
  <si>
    <t>ADT362119C</t>
  </si>
  <si>
    <t>04112-62110</t>
  </si>
  <si>
    <t>ADT362120</t>
  </si>
  <si>
    <t>04112-67022</t>
  </si>
  <si>
    <t>ADT362121C</t>
  </si>
  <si>
    <t>04112-20150</t>
  </si>
  <si>
    <t>ADT362123C</t>
  </si>
  <si>
    <t>04112-54151</t>
  </si>
  <si>
    <t>ADT362124</t>
  </si>
  <si>
    <t>JHS-10458</t>
  </si>
  <si>
    <t>ADT362125</t>
  </si>
  <si>
    <t>04112-74521</t>
  </si>
  <si>
    <t>ADT362126</t>
  </si>
  <si>
    <t>04112-74582</t>
  </si>
  <si>
    <t>ADT362128</t>
  </si>
  <si>
    <t>04112-58102</t>
  </si>
  <si>
    <t>ADT362129</t>
  </si>
  <si>
    <t>04112-20032</t>
  </si>
  <si>
    <t>ADT362130</t>
  </si>
  <si>
    <t>04112-17041</t>
  </si>
  <si>
    <t>ADT362131</t>
  </si>
  <si>
    <t>04112-0B010</t>
  </si>
  <si>
    <t>ADT362132</t>
  </si>
  <si>
    <t>04112-74390</t>
  </si>
  <si>
    <t>ADT362133</t>
  </si>
  <si>
    <t>04112-64171</t>
  </si>
  <si>
    <t>ADT362134</t>
  </si>
  <si>
    <t>04112-21060</t>
  </si>
  <si>
    <t>ADT362136C</t>
  </si>
  <si>
    <t>04112-22070</t>
  </si>
  <si>
    <t>ADT362137</t>
  </si>
  <si>
    <t>04112-0L080</t>
  </si>
  <si>
    <t>ADT362138</t>
  </si>
  <si>
    <t>04112-30030</t>
  </si>
  <si>
    <t>ADT362139</t>
  </si>
  <si>
    <t>04112-30050</t>
  </si>
  <si>
    <t>ADT362140</t>
  </si>
  <si>
    <t>04112-02050</t>
  </si>
  <si>
    <t>ADT362141</t>
  </si>
  <si>
    <t>04112-0R030</t>
  </si>
  <si>
    <t>ADT362142C</t>
  </si>
  <si>
    <t>04112-33021</t>
  </si>
  <si>
    <t>ADT362143</t>
  </si>
  <si>
    <t>04112-11091</t>
  </si>
  <si>
    <t>ADT362144</t>
  </si>
  <si>
    <t>04112-0Q014</t>
  </si>
  <si>
    <t>ADT362145</t>
  </si>
  <si>
    <t>04112-54130</t>
  </si>
  <si>
    <t>ADT362146</t>
  </si>
  <si>
    <t>04112-11121</t>
  </si>
  <si>
    <t>ADT36222</t>
  </si>
  <si>
    <t>04112-64082</t>
  </si>
  <si>
    <t>ADT36232</t>
  </si>
  <si>
    <t>04112-42030</t>
  </si>
  <si>
    <t>ADT36239</t>
  </si>
  <si>
    <t>04112-16072</t>
  </si>
  <si>
    <t>ADT36254</t>
  </si>
  <si>
    <t>04112-73041</t>
  </si>
  <si>
    <t>ADT36255</t>
  </si>
  <si>
    <t>04112-13020</t>
  </si>
  <si>
    <t>ADT36258</t>
  </si>
  <si>
    <t>04112-16133</t>
  </si>
  <si>
    <t>ADT36259</t>
  </si>
  <si>
    <t>04112-64102</t>
  </si>
  <si>
    <t>ADT36261</t>
  </si>
  <si>
    <t>04112-54101</t>
  </si>
  <si>
    <t>ADT36262</t>
  </si>
  <si>
    <t>04112-74330</t>
  </si>
  <si>
    <t>ADT36264</t>
  </si>
  <si>
    <t>04112-11022</t>
  </si>
  <si>
    <t>ADT36268</t>
  </si>
  <si>
    <t>04112-11080</t>
  </si>
  <si>
    <t>ADT36270</t>
  </si>
  <si>
    <t>04112-76071</t>
  </si>
  <si>
    <t>ADT36275</t>
  </si>
  <si>
    <t>04112-16281</t>
  </si>
  <si>
    <t>ADT36276</t>
  </si>
  <si>
    <t>04112-17020</t>
  </si>
  <si>
    <t>ADT36277</t>
  </si>
  <si>
    <t>04112-42023</t>
  </si>
  <si>
    <t>ADT36278</t>
  </si>
  <si>
    <t>04112-74490</t>
  </si>
  <si>
    <t>ADT36280</t>
  </si>
  <si>
    <t>04112-54071</t>
  </si>
  <si>
    <t>ADT36281C</t>
  </si>
  <si>
    <t>04112-65017</t>
  </si>
  <si>
    <t>ADT36282</t>
  </si>
  <si>
    <t>04112-74230</t>
  </si>
  <si>
    <t>ADT36284</t>
  </si>
  <si>
    <t>ADT36285</t>
  </si>
  <si>
    <t>04112-74562</t>
  </si>
  <si>
    <t>ADT36286</t>
  </si>
  <si>
    <t>04112-67020</t>
  </si>
  <si>
    <t>ADT36292</t>
  </si>
  <si>
    <t>04112-46061</t>
  </si>
  <si>
    <t>ADT36293</t>
  </si>
  <si>
    <t>04112-64160</t>
  </si>
  <si>
    <t>ADT36294</t>
  </si>
  <si>
    <t>04112-64112</t>
  </si>
  <si>
    <t>ADT36295</t>
  </si>
  <si>
    <t>04112-17011</t>
  </si>
  <si>
    <t>ADT36296</t>
  </si>
  <si>
    <t>04112-73018</t>
  </si>
  <si>
    <t>ADT36299C</t>
  </si>
  <si>
    <t>04112-62071</t>
  </si>
  <si>
    <t>ADT36401</t>
  </si>
  <si>
    <t>0209.EC</t>
  </si>
  <si>
    <t>ADT36601</t>
  </si>
  <si>
    <t>1258A003</t>
  </si>
  <si>
    <t>ADT36602</t>
  </si>
  <si>
    <t>83530-30042</t>
  </si>
  <si>
    <t>ADT36604</t>
  </si>
  <si>
    <t>83530-30090</t>
  </si>
  <si>
    <t>ADT36608</t>
  </si>
  <si>
    <t>83530-02040</t>
  </si>
  <si>
    <t>ADT36609</t>
  </si>
  <si>
    <t>83530-14070</t>
  </si>
  <si>
    <t>ADT36713</t>
  </si>
  <si>
    <t>11213-64040</t>
  </si>
  <si>
    <t>ADT36714</t>
  </si>
  <si>
    <t>11213-74020</t>
  </si>
  <si>
    <t>ADT36721</t>
  </si>
  <si>
    <t>11213-42020X2</t>
  </si>
  <si>
    <t>ADT36722</t>
  </si>
  <si>
    <t>11213-16010X2</t>
  </si>
  <si>
    <t>ADT36723</t>
  </si>
  <si>
    <t>11213-10010</t>
  </si>
  <si>
    <t>ADT36727</t>
  </si>
  <si>
    <t>11213-68010</t>
  </si>
  <si>
    <t>ADT36728</t>
  </si>
  <si>
    <t>11214-16020</t>
  </si>
  <si>
    <t>ADT36729</t>
  </si>
  <si>
    <t>11213-54010</t>
  </si>
  <si>
    <t>ADT36732</t>
  </si>
  <si>
    <t>11213-54050</t>
  </si>
  <si>
    <t>ADT36734</t>
  </si>
  <si>
    <t>11213-88381</t>
  </si>
  <si>
    <t>ADT36735</t>
  </si>
  <si>
    <t>11213-17010</t>
  </si>
  <si>
    <t>ADT36736</t>
  </si>
  <si>
    <t>11213-15071</t>
  </si>
  <si>
    <t>ADT36738</t>
  </si>
  <si>
    <t>11213-22050</t>
  </si>
  <si>
    <t>ADT36740</t>
  </si>
  <si>
    <t>11213-11041</t>
  </si>
  <si>
    <t>ADT36741</t>
  </si>
  <si>
    <t>11213-76020</t>
  </si>
  <si>
    <t>ADT36744</t>
  </si>
  <si>
    <t>11214-46011</t>
  </si>
  <si>
    <t>ADT36745</t>
  </si>
  <si>
    <t>11214-88381</t>
  </si>
  <si>
    <t>ADT36746</t>
  </si>
  <si>
    <t>11213-28021</t>
  </si>
  <si>
    <t>ADT36747</t>
  </si>
  <si>
    <t>11213-21011</t>
  </si>
  <si>
    <t>ADT36748</t>
  </si>
  <si>
    <t>11213-64061</t>
  </si>
  <si>
    <t>ADT36749</t>
  </si>
  <si>
    <t>11213-67010</t>
  </si>
  <si>
    <t>ADT36751</t>
  </si>
  <si>
    <t>11213-28040</t>
  </si>
  <si>
    <t>ADT36753</t>
  </si>
  <si>
    <t>11213-88600</t>
  </si>
  <si>
    <t>ADT36754C</t>
  </si>
  <si>
    <t>11213-88480</t>
  </si>
  <si>
    <t>ADT36755C</t>
  </si>
  <si>
    <t>11213-88460</t>
  </si>
  <si>
    <t>ADT36756</t>
  </si>
  <si>
    <t>11213-02070</t>
  </si>
  <si>
    <t>ADT36757</t>
  </si>
  <si>
    <t>11213-20030</t>
  </si>
  <si>
    <t>ADT36758</t>
  </si>
  <si>
    <t>11213-17020</t>
  </si>
  <si>
    <t>ADT36759C</t>
  </si>
  <si>
    <t>11213-70040</t>
  </si>
  <si>
    <t>ADT36760</t>
  </si>
  <si>
    <t>11213-30020</t>
  </si>
  <si>
    <t>ADT36761</t>
  </si>
  <si>
    <t>11214-88480</t>
  </si>
  <si>
    <t>ADT36762</t>
  </si>
  <si>
    <t>11213-88560</t>
  </si>
  <si>
    <t>ADT36763</t>
  </si>
  <si>
    <t>11213-0J010</t>
  </si>
  <si>
    <t>ADT36764</t>
  </si>
  <si>
    <t>11213-0Q010</t>
  </si>
  <si>
    <t>ADT36765</t>
  </si>
  <si>
    <t>11213-17030</t>
  </si>
  <si>
    <t>ADT36766</t>
  </si>
  <si>
    <t>11213-20020</t>
  </si>
  <si>
    <t>ADT36767</t>
  </si>
  <si>
    <t>11213-27010</t>
  </si>
  <si>
    <t>ADT36769</t>
  </si>
  <si>
    <t>11213-33021</t>
  </si>
  <si>
    <t>ADT36770</t>
  </si>
  <si>
    <t>11213-66021</t>
  </si>
  <si>
    <t>ADT36771</t>
  </si>
  <si>
    <t>11213-75030</t>
  </si>
  <si>
    <t>ADT36772</t>
  </si>
  <si>
    <t>11213-0L010</t>
  </si>
  <si>
    <t>ADT36773</t>
  </si>
  <si>
    <t>11214-20030</t>
  </si>
  <si>
    <t>ADT36774</t>
  </si>
  <si>
    <t>11214-31020</t>
  </si>
  <si>
    <t>ADT36775</t>
  </si>
  <si>
    <t>11213-31040</t>
  </si>
  <si>
    <t>ADT36778C</t>
  </si>
  <si>
    <t>11213-0R010</t>
  </si>
  <si>
    <t>ADT36779</t>
  </si>
  <si>
    <t>ADT36780</t>
  </si>
  <si>
    <t>11213-78020</t>
  </si>
  <si>
    <t>ADT36781</t>
  </si>
  <si>
    <t>11214-50011</t>
  </si>
  <si>
    <t>ADT36782</t>
  </si>
  <si>
    <t>11214-38020</t>
  </si>
  <si>
    <t>ADT36783</t>
  </si>
  <si>
    <t>11213-38030</t>
  </si>
  <si>
    <t>ADT36784</t>
  </si>
  <si>
    <t>11213-31050</t>
  </si>
  <si>
    <t>ADT36785</t>
  </si>
  <si>
    <t>11213-37020</t>
  </si>
  <si>
    <t>ADT36787</t>
  </si>
  <si>
    <t>ADT36788</t>
  </si>
  <si>
    <t>ADT36789</t>
  </si>
  <si>
    <t>0249F8</t>
  </si>
  <si>
    <t>ADT36790</t>
  </si>
  <si>
    <t>11213-47020</t>
  </si>
  <si>
    <t>ADT36791</t>
  </si>
  <si>
    <t>11213-36020</t>
  </si>
  <si>
    <t>ADT36792</t>
  </si>
  <si>
    <t>11214-31010</t>
  </si>
  <si>
    <t>ADT36793</t>
  </si>
  <si>
    <t>11213-31030</t>
  </si>
  <si>
    <t>ADT36794</t>
  </si>
  <si>
    <t>11213-37041</t>
  </si>
  <si>
    <t>ADT36795</t>
  </si>
  <si>
    <t>11213-0T021</t>
  </si>
  <si>
    <t>ADT36816</t>
  </si>
  <si>
    <t>23100-15080</t>
  </si>
  <si>
    <t>ADT36829</t>
  </si>
  <si>
    <t>23100-79055</t>
  </si>
  <si>
    <t>ADT36830</t>
  </si>
  <si>
    <t>23220-16081-04</t>
  </si>
  <si>
    <t>ADT36831</t>
  </si>
  <si>
    <t>23220-74020</t>
  </si>
  <si>
    <t>ADT36834</t>
  </si>
  <si>
    <t>23100-11080</t>
  </si>
  <si>
    <t>ADT36838</t>
  </si>
  <si>
    <t>23220-43070</t>
  </si>
  <si>
    <t>ADT36845</t>
  </si>
  <si>
    <t>23221-46010</t>
  </si>
  <si>
    <t>ADT36846C</t>
  </si>
  <si>
    <t>04221-27011</t>
  </si>
  <si>
    <t>Kontrolni ventil usisa</t>
  </si>
  <si>
    <t>ADT36847</t>
  </si>
  <si>
    <t>ADT36848</t>
  </si>
  <si>
    <t>ADT36849</t>
  </si>
  <si>
    <t>ADT36851</t>
  </si>
  <si>
    <t>77020-0K070</t>
  </si>
  <si>
    <t>ADT36852</t>
  </si>
  <si>
    <t>77020-02070</t>
  </si>
  <si>
    <t>ADT36853</t>
  </si>
  <si>
    <t>ADT37001</t>
  </si>
  <si>
    <t>89463-20060</t>
  </si>
  <si>
    <t>ADT37002</t>
  </si>
  <si>
    <t>89463-20070</t>
  </si>
  <si>
    <t>ADT37004</t>
  </si>
  <si>
    <t>89465-19575</t>
  </si>
  <si>
    <t>ADT37005</t>
  </si>
  <si>
    <t>89465-19675</t>
  </si>
  <si>
    <t>ADT37006</t>
  </si>
  <si>
    <t>89465-19745</t>
  </si>
  <si>
    <t>ADT37007</t>
  </si>
  <si>
    <t>89465-20300</t>
  </si>
  <si>
    <t>ADT370101</t>
  </si>
  <si>
    <t>89465-0H020</t>
  </si>
  <si>
    <t>ADT370102</t>
  </si>
  <si>
    <t>89465-0D060</t>
  </si>
  <si>
    <t>ADT370103C</t>
  </si>
  <si>
    <t>89465-0D080</t>
  </si>
  <si>
    <t>ADT370104</t>
  </si>
  <si>
    <t>89465-02310</t>
  </si>
  <si>
    <t>ADT370105</t>
  </si>
  <si>
    <t>89465-02280</t>
  </si>
  <si>
    <t>ADT370106</t>
  </si>
  <si>
    <t>89465-02270</t>
  </si>
  <si>
    <t>ADT370107</t>
  </si>
  <si>
    <t>89465-53050</t>
  </si>
  <si>
    <t>ADT370108</t>
  </si>
  <si>
    <t>ADT370109</t>
  </si>
  <si>
    <t>ADT370110</t>
  </si>
  <si>
    <t>ADT370111</t>
  </si>
  <si>
    <t>ADT370112</t>
  </si>
  <si>
    <t>ADT370113</t>
  </si>
  <si>
    <t>ADT370114</t>
  </si>
  <si>
    <t>ADT370115</t>
  </si>
  <si>
    <t>ADT370116</t>
  </si>
  <si>
    <t>ADT370117</t>
  </si>
  <si>
    <t>ADT370118</t>
  </si>
  <si>
    <t>ADT370119</t>
  </si>
  <si>
    <t>89465-29765</t>
  </si>
  <si>
    <t>ADT37012</t>
  </si>
  <si>
    <t>89465-02040</t>
  </si>
  <si>
    <t>ADT370120</t>
  </si>
  <si>
    <t>89467-48090</t>
  </si>
  <si>
    <t>ADT370121</t>
  </si>
  <si>
    <t>ADT370122</t>
  </si>
  <si>
    <t>ADT370123</t>
  </si>
  <si>
    <t>89465-47080</t>
  </si>
  <si>
    <t>ADT370124</t>
  </si>
  <si>
    <t>89465-49065</t>
  </si>
  <si>
    <t>ADT370125</t>
  </si>
  <si>
    <t>89467-53010</t>
  </si>
  <si>
    <t>ADT370126</t>
  </si>
  <si>
    <t>89465-28270</t>
  </si>
  <si>
    <t>ADT370127</t>
  </si>
  <si>
    <t>89465-12A50</t>
  </si>
  <si>
    <t>ADT370128</t>
  </si>
  <si>
    <t>89465-20520</t>
  </si>
  <si>
    <t>ADT370129</t>
  </si>
  <si>
    <t>89467-74010</t>
  </si>
  <si>
    <t>ADT37013</t>
  </si>
  <si>
    <t>89465-02050</t>
  </si>
  <si>
    <t>ADT370130</t>
  </si>
  <si>
    <t>89465-52450</t>
  </si>
  <si>
    <t>ADT370131</t>
  </si>
  <si>
    <t>89467-42140</t>
  </si>
  <si>
    <t>ADT370132</t>
  </si>
  <si>
    <t>89467-20050</t>
  </si>
  <si>
    <t>ADT370134</t>
  </si>
  <si>
    <t>89467-20040</t>
  </si>
  <si>
    <t>ADT370136</t>
  </si>
  <si>
    <t>89467-34021</t>
  </si>
  <si>
    <t>ADT370138</t>
  </si>
  <si>
    <t>89467-35021</t>
  </si>
  <si>
    <t>ADT370139</t>
  </si>
  <si>
    <t>A117E6007F</t>
  </si>
  <si>
    <t>ADT37014</t>
  </si>
  <si>
    <t>89465-20800</t>
  </si>
  <si>
    <t>ADT370140</t>
  </si>
  <si>
    <t>89465-20810</t>
  </si>
  <si>
    <t>ADT370141</t>
  </si>
  <si>
    <t>ADT370142</t>
  </si>
  <si>
    <t>ADT370143</t>
  </si>
  <si>
    <t>ADT370144</t>
  </si>
  <si>
    <t>ADT370145</t>
  </si>
  <si>
    <t>ADT370146</t>
  </si>
  <si>
    <t>ADT370147</t>
  </si>
  <si>
    <t>ADT370148</t>
  </si>
  <si>
    <t>ADT370149</t>
  </si>
  <si>
    <t>ADT370150</t>
  </si>
  <si>
    <t>ADT370151</t>
  </si>
  <si>
    <t>89467-0E010</t>
  </si>
  <si>
    <t>ADT370152</t>
  </si>
  <si>
    <t>89467-22050</t>
  </si>
  <si>
    <t>ADT370153</t>
  </si>
  <si>
    <t>89465-52670</t>
  </si>
  <si>
    <t>ADT370154</t>
  </si>
  <si>
    <t>89467-52080</t>
  </si>
  <si>
    <t>ADT37016</t>
  </si>
  <si>
    <t>89465-20780</t>
  </si>
  <si>
    <t>ADT37017</t>
  </si>
  <si>
    <t>89465-20770</t>
  </si>
  <si>
    <t>ADT37018</t>
  </si>
  <si>
    <t>89465-20750</t>
  </si>
  <si>
    <t>ADT37020</t>
  </si>
  <si>
    <t>89465-20760</t>
  </si>
  <si>
    <t>ADT37021</t>
  </si>
  <si>
    <t>89465-19515</t>
  </si>
  <si>
    <t>ADT37025</t>
  </si>
  <si>
    <t>89465-42100</t>
  </si>
  <si>
    <t>ADT37026</t>
  </si>
  <si>
    <t>89465-49045</t>
  </si>
  <si>
    <t>ADT37027</t>
  </si>
  <si>
    <t>89465-17201</t>
  </si>
  <si>
    <t>ADT37033C</t>
  </si>
  <si>
    <t>89465-44010</t>
  </si>
  <si>
    <t>ADT37034</t>
  </si>
  <si>
    <t>89465-49075</t>
  </si>
  <si>
    <t>ADT37039</t>
  </si>
  <si>
    <t>89467-42010</t>
  </si>
  <si>
    <t>ADT37042</t>
  </si>
  <si>
    <t>89465-12540</t>
  </si>
  <si>
    <t>ADT37043</t>
  </si>
  <si>
    <t>89465-29365</t>
  </si>
  <si>
    <t>ADT37044</t>
  </si>
  <si>
    <t>89465-39405</t>
  </si>
  <si>
    <t>ADT37045</t>
  </si>
  <si>
    <t>89465-69085</t>
  </si>
  <si>
    <t>ADT37046</t>
  </si>
  <si>
    <t>89465-39755</t>
  </si>
  <si>
    <t>ADT37047</t>
  </si>
  <si>
    <t>89465-28340</t>
  </si>
  <si>
    <t>ADT37050</t>
  </si>
  <si>
    <t>89465-02080</t>
  </si>
  <si>
    <t>ADT37051</t>
  </si>
  <si>
    <t>89465-05080</t>
  </si>
  <si>
    <t>ADT37052</t>
  </si>
  <si>
    <t>89465-0D110</t>
  </si>
  <si>
    <t>ADT37053</t>
  </si>
  <si>
    <t>89467-28010</t>
  </si>
  <si>
    <t>ADT37056</t>
  </si>
  <si>
    <t>89465-33340</t>
  </si>
  <si>
    <t>ADT37057</t>
  </si>
  <si>
    <t>89465-52060</t>
  </si>
  <si>
    <t>ADT37058</t>
  </si>
  <si>
    <t>89465-44050</t>
  </si>
  <si>
    <t>ADT37059</t>
  </si>
  <si>
    <t>89465-42070</t>
  </si>
  <si>
    <t>ADT37060</t>
  </si>
  <si>
    <t>89465-12700</t>
  </si>
  <si>
    <t>ADT37061</t>
  </si>
  <si>
    <t>89465-26080</t>
  </si>
  <si>
    <t>ADT37063</t>
  </si>
  <si>
    <t>89467-42020</t>
  </si>
  <si>
    <t>ADT37064</t>
  </si>
  <si>
    <t>89465-29415</t>
  </si>
  <si>
    <t>ADT37065</t>
  </si>
  <si>
    <t>89465-20670</t>
  </si>
  <si>
    <t>ADT37069</t>
  </si>
  <si>
    <t>89467-60010</t>
  </si>
  <si>
    <t>ADT37070</t>
  </si>
  <si>
    <t>89465-20500</t>
  </si>
  <si>
    <t>ADT37072</t>
  </si>
  <si>
    <t>89465-20420</t>
  </si>
  <si>
    <t>ADT37073</t>
  </si>
  <si>
    <t>89465-80008</t>
  </si>
  <si>
    <t>ADT37076</t>
  </si>
  <si>
    <t>89465-30470</t>
  </si>
  <si>
    <t>ADT37078</t>
  </si>
  <si>
    <t>89465-50060</t>
  </si>
  <si>
    <t>ADT37079</t>
  </si>
  <si>
    <t>89465-52190</t>
  </si>
  <si>
    <t>ADT37081</t>
  </si>
  <si>
    <t>89465-20510</t>
  </si>
  <si>
    <t>ADT37085</t>
  </si>
  <si>
    <t>89465-50140</t>
  </si>
  <si>
    <t>ADT37086</t>
  </si>
  <si>
    <t>89465-69105</t>
  </si>
  <si>
    <t>ADT37087</t>
  </si>
  <si>
    <t>89465-0D010</t>
  </si>
  <si>
    <t>ADT37088</t>
  </si>
  <si>
    <t>89465-0D020</t>
  </si>
  <si>
    <t>ADT37089</t>
  </si>
  <si>
    <t>89465-02150</t>
  </si>
  <si>
    <t>ADT37090</t>
  </si>
  <si>
    <t>89465-05120</t>
  </si>
  <si>
    <t>ADT37091</t>
  </si>
  <si>
    <t>89465-05130</t>
  </si>
  <si>
    <t>ADT37092</t>
  </si>
  <si>
    <t>89465-48180</t>
  </si>
  <si>
    <t>ADT37093</t>
  </si>
  <si>
    <t>18213-62J00</t>
  </si>
  <si>
    <t>ADT37094</t>
  </si>
  <si>
    <t>89465-0D120</t>
  </si>
  <si>
    <t>ADT37095C</t>
  </si>
  <si>
    <t>89465-0H010</t>
  </si>
  <si>
    <t>ADT37096</t>
  </si>
  <si>
    <t>89465-0D130</t>
  </si>
  <si>
    <t>ADT37097</t>
  </si>
  <si>
    <t>22690-AA68A</t>
  </si>
  <si>
    <t>ADT37098</t>
  </si>
  <si>
    <t>89467-48011</t>
  </si>
  <si>
    <t>ADT37099</t>
  </si>
  <si>
    <t>89465B1030</t>
  </si>
  <si>
    <t>ADT37101C</t>
  </si>
  <si>
    <t>89543-17020</t>
  </si>
  <si>
    <t>ADT37103C</t>
  </si>
  <si>
    <t>89546-17010</t>
  </si>
  <si>
    <t>ADT37105C</t>
  </si>
  <si>
    <t>89543-28050</t>
  </si>
  <si>
    <t>ADT37106C</t>
  </si>
  <si>
    <t>89542-28050</t>
  </si>
  <si>
    <t>ADT37107C</t>
  </si>
  <si>
    <t>89546-28100</t>
  </si>
  <si>
    <t>ADT37113C</t>
  </si>
  <si>
    <t>89543-42020</t>
  </si>
  <si>
    <t>ADT37114C</t>
  </si>
  <si>
    <t>89542-42020</t>
  </si>
  <si>
    <t>ADT37115C</t>
  </si>
  <si>
    <t>89546-42020</t>
  </si>
  <si>
    <t>ADT37117C</t>
  </si>
  <si>
    <t>89543-20130</t>
  </si>
  <si>
    <t>ADT37118C</t>
  </si>
  <si>
    <t>89542-20130</t>
  </si>
  <si>
    <t>ADT37119</t>
  </si>
  <si>
    <t>89516-52020</t>
  </si>
  <si>
    <t>ADT37120</t>
  </si>
  <si>
    <t>89516-52010</t>
  </si>
  <si>
    <t>ADT37125</t>
  </si>
  <si>
    <t>89543-12070</t>
  </si>
  <si>
    <t>ADT37126</t>
  </si>
  <si>
    <t>89542-12070</t>
  </si>
  <si>
    <t>ADT37127</t>
  </si>
  <si>
    <t>89545-42030</t>
  </si>
  <si>
    <t>ADT37129</t>
  </si>
  <si>
    <t>89546-30060</t>
  </si>
  <si>
    <t>ADT37130</t>
  </si>
  <si>
    <t>89545-30060</t>
  </si>
  <si>
    <t>ADT37131</t>
  </si>
  <si>
    <t>ADT37132</t>
  </si>
  <si>
    <t>ADT37133</t>
  </si>
  <si>
    <t>89543-0D010</t>
  </si>
  <si>
    <t>ADT37134</t>
  </si>
  <si>
    <t>89542-0D010</t>
  </si>
  <si>
    <t>ADT37135</t>
  </si>
  <si>
    <t>89544-52040</t>
  </si>
  <si>
    <t>ADT37136</t>
  </si>
  <si>
    <t>89543-02040</t>
  </si>
  <si>
    <t>ADT37137</t>
  </si>
  <si>
    <t>89542-02040</t>
  </si>
  <si>
    <t>ADT37138</t>
  </si>
  <si>
    <t>89544-02010</t>
  </si>
  <si>
    <t>ADT37139</t>
  </si>
  <si>
    <t>89542-0H010</t>
  </si>
  <si>
    <t>ADT37140</t>
  </si>
  <si>
    <t>89544-0H010</t>
  </si>
  <si>
    <t>ADT37141</t>
  </si>
  <si>
    <t>89542-0H020</t>
  </si>
  <si>
    <t>ADT37142</t>
  </si>
  <si>
    <t>89544-0H020</t>
  </si>
  <si>
    <t>ADT37143</t>
  </si>
  <si>
    <t>89546-30070</t>
  </si>
  <si>
    <t>ADT37144</t>
  </si>
  <si>
    <t>89545-30070</t>
  </si>
  <si>
    <t>ADT37145</t>
  </si>
  <si>
    <t>89543-51010</t>
  </si>
  <si>
    <t>ADT37146</t>
  </si>
  <si>
    <t>89543-53010</t>
  </si>
  <si>
    <t>ADT37147</t>
  </si>
  <si>
    <t>89542-51010</t>
  </si>
  <si>
    <t>ADT37148</t>
  </si>
  <si>
    <t>89543-0D020</t>
  </si>
  <si>
    <t>ADT37149</t>
  </si>
  <si>
    <t>89542-0D020</t>
  </si>
  <si>
    <t>ADT37150</t>
  </si>
  <si>
    <t>89544-0D030</t>
  </si>
  <si>
    <t>ADT37153</t>
  </si>
  <si>
    <t>ADT37154</t>
  </si>
  <si>
    <t>ADT37155</t>
  </si>
  <si>
    <t>895420R010</t>
  </si>
  <si>
    <t>ADT37156</t>
  </si>
  <si>
    <t>89546-05040</t>
  </si>
  <si>
    <t>ADT37157</t>
  </si>
  <si>
    <t>89545-05040</t>
  </si>
  <si>
    <t>ADT37158</t>
  </si>
  <si>
    <t>89544-12010</t>
  </si>
  <si>
    <t>ADT37201</t>
  </si>
  <si>
    <t>89452-12040</t>
  </si>
  <si>
    <t>ADT37202C</t>
  </si>
  <si>
    <t>89452-22090</t>
  </si>
  <si>
    <t>ADT37203C</t>
  </si>
  <si>
    <t>89452-20130</t>
  </si>
  <si>
    <t>ADT37204</t>
  </si>
  <si>
    <t>35170-23001</t>
  </si>
  <si>
    <t>ADT37207</t>
  </si>
  <si>
    <t>47771-50060</t>
  </si>
  <si>
    <t>Indikator habanja kočione pločice</t>
  </si>
  <si>
    <t>ADT37208</t>
  </si>
  <si>
    <t>90919-05024</t>
  </si>
  <si>
    <t>ADT37209</t>
  </si>
  <si>
    <t>90919-05011</t>
  </si>
  <si>
    <t>ADT37210</t>
  </si>
  <si>
    <t>89615-02010</t>
  </si>
  <si>
    <t>ADT37213</t>
  </si>
  <si>
    <t>89452-33010</t>
  </si>
  <si>
    <t>ADT37214C</t>
  </si>
  <si>
    <t>90919-05026</t>
  </si>
  <si>
    <t>ADT37215</t>
  </si>
  <si>
    <t>90919-05012</t>
  </si>
  <si>
    <t>ADT37216</t>
  </si>
  <si>
    <t>90919-05030</t>
  </si>
  <si>
    <t>ADT37217</t>
  </si>
  <si>
    <t>90919-05042</t>
  </si>
  <si>
    <t>ADT37218</t>
  </si>
  <si>
    <t>90919-05043</t>
  </si>
  <si>
    <t>ADT37219</t>
  </si>
  <si>
    <t>90919-05045</t>
  </si>
  <si>
    <t>ADT37220</t>
  </si>
  <si>
    <t>89422-20010</t>
  </si>
  <si>
    <t>ADT37222</t>
  </si>
  <si>
    <t>90080-19020</t>
  </si>
  <si>
    <t>ADT37223</t>
  </si>
  <si>
    <t>90919-05017</t>
  </si>
  <si>
    <t>ADT37224</t>
  </si>
  <si>
    <t>ADT37225</t>
  </si>
  <si>
    <t>ADT37226</t>
  </si>
  <si>
    <t>ADT37227</t>
  </si>
  <si>
    <t>89452-30140</t>
  </si>
  <si>
    <t>ADT37228</t>
  </si>
  <si>
    <t>25620-27090</t>
  </si>
  <si>
    <t>ADT37229</t>
  </si>
  <si>
    <t>25800-26010</t>
  </si>
  <si>
    <t>ADT37230</t>
  </si>
  <si>
    <t>90080-19022</t>
  </si>
  <si>
    <t>ADT37231</t>
  </si>
  <si>
    <t>25620-27100</t>
  </si>
  <si>
    <t>ADT37232</t>
  </si>
  <si>
    <t>90919-05047</t>
  </si>
  <si>
    <t>ADT37233</t>
  </si>
  <si>
    <t>83181-12020</t>
  </si>
  <si>
    <t>senzor brzine</t>
  </si>
  <si>
    <t>ADT37234</t>
  </si>
  <si>
    <t>89413-24010</t>
  </si>
  <si>
    <t>ADT37235</t>
  </si>
  <si>
    <t>25620-33030</t>
  </si>
  <si>
    <t>ADT37236</t>
  </si>
  <si>
    <t>25800-33011</t>
  </si>
  <si>
    <t>ADT37237</t>
  </si>
  <si>
    <t>25620-27080</t>
  </si>
  <si>
    <t>ADT37238</t>
  </si>
  <si>
    <t>90080-19018</t>
  </si>
  <si>
    <t>ADT37239</t>
  </si>
  <si>
    <t>1920PJ</t>
  </si>
  <si>
    <t>ADT37240</t>
  </si>
  <si>
    <t>90919-05060</t>
  </si>
  <si>
    <t>ADT37241</t>
  </si>
  <si>
    <t>90919-05029</t>
  </si>
  <si>
    <t>ADT37242</t>
  </si>
  <si>
    <t>90919-05063</t>
  </si>
  <si>
    <t>ADT37243</t>
  </si>
  <si>
    <t>89413-48010</t>
  </si>
  <si>
    <t>ADT37244</t>
  </si>
  <si>
    <t>89615-20090</t>
  </si>
  <si>
    <t>ADT37245</t>
  </si>
  <si>
    <t>90919-05025</t>
  </si>
  <si>
    <t>ADT37246</t>
  </si>
  <si>
    <t>90919-05057</t>
  </si>
  <si>
    <t>ADT37247</t>
  </si>
  <si>
    <t>90919-05070</t>
  </si>
  <si>
    <t>ADT37248</t>
  </si>
  <si>
    <t>90919-05069</t>
  </si>
  <si>
    <t>ADT37249</t>
  </si>
  <si>
    <t>90919-05053</t>
  </si>
  <si>
    <t>ADT37250</t>
  </si>
  <si>
    <t>1618.PF</t>
  </si>
  <si>
    <t>ADT37252</t>
  </si>
  <si>
    <t>90919-05005</t>
  </si>
  <si>
    <t>ADT37253</t>
  </si>
  <si>
    <t>89411-50010</t>
  </si>
  <si>
    <t>ADT37254</t>
  </si>
  <si>
    <t>90919-05050</t>
  </si>
  <si>
    <t>ADT37255</t>
  </si>
  <si>
    <t>90919-05061</t>
  </si>
  <si>
    <t>ADT37256</t>
  </si>
  <si>
    <t>90919-05073</t>
  </si>
  <si>
    <t>ADT37257</t>
  </si>
  <si>
    <t>89452-33030</t>
  </si>
  <si>
    <t>senzor položaja leptira gasa</t>
  </si>
  <si>
    <t>ADT37301</t>
  </si>
  <si>
    <t>ADT37302</t>
  </si>
  <si>
    <t>ADT37303</t>
  </si>
  <si>
    <t>ADT37304</t>
  </si>
  <si>
    <t>ADT37305</t>
  </si>
  <si>
    <t>ADT37306</t>
  </si>
  <si>
    <t>ADT37307</t>
  </si>
  <si>
    <t>ADT37308</t>
  </si>
  <si>
    <t>ADT37309</t>
  </si>
  <si>
    <t>ADT37310</t>
  </si>
  <si>
    <t>ADT37311</t>
  </si>
  <si>
    <t>ADT37312</t>
  </si>
  <si>
    <t>ADT37313</t>
  </si>
  <si>
    <t>ADT37314</t>
  </si>
  <si>
    <t>ADT37315</t>
  </si>
  <si>
    <t>ADT37316</t>
  </si>
  <si>
    <t>ADT37317</t>
  </si>
  <si>
    <t>ADT37318</t>
  </si>
  <si>
    <t>ADT37319</t>
  </si>
  <si>
    <t>ADT37320</t>
  </si>
  <si>
    <t>ADT37321</t>
  </si>
  <si>
    <t>ADT37322</t>
  </si>
  <si>
    <t>ADT37323</t>
  </si>
  <si>
    <t>ADT37325</t>
  </si>
  <si>
    <t>ADT37326</t>
  </si>
  <si>
    <t>ADT37327</t>
  </si>
  <si>
    <t>ADT37329C</t>
  </si>
  <si>
    <t>ADT37331</t>
  </si>
  <si>
    <t>ADT37333</t>
  </si>
  <si>
    <t>ADT37334</t>
  </si>
  <si>
    <t>ADT37348</t>
  </si>
  <si>
    <t>079 109 229</t>
  </si>
  <si>
    <t>ADT37350</t>
  </si>
  <si>
    <t>0816.K3</t>
  </si>
  <si>
    <t>ADT373501</t>
  </si>
  <si>
    <t>13506-22030</t>
  </si>
  <si>
    <t>ADT373502</t>
  </si>
  <si>
    <t>ADT373503</t>
  </si>
  <si>
    <t>13506-88600</t>
  </si>
  <si>
    <t>ADT373504</t>
  </si>
  <si>
    <t>13050-22012</t>
  </si>
  <si>
    <t>ADT373505C</t>
  </si>
  <si>
    <t>13506-23010</t>
  </si>
  <si>
    <t>ADT373507</t>
  </si>
  <si>
    <t>13506-23030</t>
  </si>
  <si>
    <t>ADT373508</t>
  </si>
  <si>
    <t>135060N010</t>
  </si>
  <si>
    <t>ADT373509</t>
  </si>
  <si>
    <t>13506-23020</t>
  </si>
  <si>
    <t>ADT37351</t>
  </si>
  <si>
    <t>11 31 8 572 503</t>
  </si>
  <si>
    <t>ADT373510</t>
  </si>
  <si>
    <t>13506-21030</t>
  </si>
  <si>
    <t>ADT373750</t>
  </si>
  <si>
    <t>ADT373751</t>
  </si>
  <si>
    <t>ADT373752</t>
  </si>
  <si>
    <t>ADT373753</t>
  </si>
  <si>
    <t>ADT373754</t>
  </si>
  <si>
    <t>ADT373755</t>
  </si>
  <si>
    <t>ADT37401C</t>
  </si>
  <si>
    <t>set zupčanika menjača</t>
  </si>
  <si>
    <t>ADT37402</t>
  </si>
  <si>
    <t>13520-23021</t>
  </si>
  <si>
    <t>jedinica za bregastu</t>
  </si>
  <si>
    <t>ADT374202C</t>
  </si>
  <si>
    <t>22204-22010</t>
  </si>
  <si>
    <t>ADT374205</t>
  </si>
  <si>
    <t>22204-27010</t>
  </si>
  <si>
    <t>ADT374206</t>
  </si>
  <si>
    <t>ADT374207</t>
  </si>
  <si>
    <t>ADT374211</t>
  </si>
  <si>
    <t>1920KN</t>
  </si>
  <si>
    <t>ADT374212</t>
  </si>
  <si>
    <t>22204-20010</t>
  </si>
  <si>
    <t>ADT374213</t>
  </si>
  <si>
    <t>22204-31020</t>
  </si>
  <si>
    <t>ADT37501</t>
  </si>
  <si>
    <t>13568-15010</t>
  </si>
  <si>
    <t>ADT37502</t>
  </si>
  <si>
    <t>13568-59015</t>
  </si>
  <si>
    <t>ADT37506</t>
  </si>
  <si>
    <t>13568-17010</t>
  </si>
  <si>
    <t>ADT37507</t>
  </si>
  <si>
    <t>13568-16020</t>
  </si>
  <si>
    <t>ADT37508</t>
  </si>
  <si>
    <t>13568-59025</t>
  </si>
  <si>
    <t>ADT37509</t>
  </si>
  <si>
    <t>13568-11052</t>
  </si>
  <si>
    <t>ADT37510</t>
  </si>
  <si>
    <t>13568-11071</t>
  </si>
  <si>
    <t>ADT37511</t>
  </si>
  <si>
    <t>13568-42010</t>
  </si>
  <si>
    <t>ADT37512</t>
  </si>
  <si>
    <t>13568-88381</t>
  </si>
  <si>
    <t>ADT37514</t>
  </si>
  <si>
    <t>ADT37515</t>
  </si>
  <si>
    <t>13568-64011</t>
  </si>
  <si>
    <t>ADT37518</t>
  </si>
  <si>
    <t>13568-10024</t>
  </si>
  <si>
    <t>ADT37519</t>
  </si>
  <si>
    <t>13568-11080</t>
  </si>
  <si>
    <t>ADT37520</t>
  </si>
  <si>
    <t>13568-43030</t>
  </si>
  <si>
    <t>ADT37521</t>
  </si>
  <si>
    <t>13568-16050</t>
  </si>
  <si>
    <t>ADT37522</t>
  </si>
  <si>
    <t>13568-62030</t>
  </si>
  <si>
    <t>ADT37523</t>
  </si>
  <si>
    <t>13568-74012</t>
  </si>
  <si>
    <t>ADT37524</t>
  </si>
  <si>
    <t>13568-69085</t>
  </si>
  <si>
    <t>ADT37526</t>
  </si>
  <si>
    <t>13568-79105</t>
  </si>
  <si>
    <t>ADT37527</t>
  </si>
  <si>
    <t>13568-19116</t>
  </si>
  <si>
    <t>ADT37528</t>
  </si>
  <si>
    <t>13568-49035</t>
  </si>
  <si>
    <t>ADT37529</t>
  </si>
  <si>
    <t>13568-29015</t>
  </si>
  <si>
    <t>ADT37530</t>
  </si>
  <si>
    <t>13568-19055</t>
  </si>
  <si>
    <t>ADT37531</t>
  </si>
  <si>
    <t>13568-19175</t>
  </si>
  <si>
    <t>ADT37532</t>
  </si>
  <si>
    <t>13568-59095</t>
  </si>
  <si>
    <t>ADT37533</t>
  </si>
  <si>
    <t>13568-59045</t>
  </si>
  <si>
    <t>ADT37534</t>
  </si>
  <si>
    <t>ADT37535</t>
  </si>
  <si>
    <t>13568-49025</t>
  </si>
  <si>
    <t>ADT37536</t>
  </si>
  <si>
    <t>13568-69095</t>
  </si>
  <si>
    <t>ADT37537</t>
  </si>
  <si>
    <t>13568-79235</t>
  </si>
  <si>
    <t>ADT37538</t>
  </si>
  <si>
    <t>13568-39015</t>
  </si>
  <si>
    <t>ADT37539</t>
  </si>
  <si>
    <t>13568-29035</t>
  </si>
  <si>
    <t>ADT37540</t>
  </si>
  <si>
    <t>13568-19195</t>
  </si>
  <si>
    <t>ADT37541</t>
  </si>
  <si>
    <t>13568-80015</t>
  </si>
  <si>
    <t>ADT37542</t>
  </si>
  <si>
    <t>13568-88340</t>
  </si>
  <si>
    <t>ADT37543</t>
  </si>
  <si>
    <t>SU001-00085</t>
  </si>
  <si>
    <t>ADT37544</t>
  </si>
  <si>
    <t>13568-19035</t>
  </si>
  <si>
    <t>ADT37545</t>
  </si>
  <si>
    <t>13568-16080</t>
  </si>
  <si>
    <t>ADT37601</t>
  </si>
  <si>
    <t>13505-65040</t>
  </si>
  <si>
    <t>ADT37602</t>
  </si>
  <si>
    <t>13505-64021</t>
  </si>
  <si>
    <t>ADT37603</t>
  </si>
  <si>
    <t>13505-62050</t>
  </si>
  <si>
    <t>ADT37605</t>
  </si>
  <si>
    <t>13505-74030</t>
  </si>
  <si>
    <t>ADT37606</t>
  </si>
  <si>
    <t>13505-15050</t>
  </si>
  <si>
    <t>ADT37607</t>
  </si>
  <si>
    <t>13505-17020</t>
  </si>
  <si>
    <t>ADT37608</t>
  </si>
  <si>
    <t>13505-17011</t>
  </si>
  <si>
    <t>ADT37609</t>
  </si>
  <si>
    <t>13505-67040</t>
  </si>
  <si>
    <t>ADT37610</t>
  </si>
  <si>
    <t>13505-54010</t>
  </si>
  <si>
    <t>ADT37611</t>
  </si>
  <si>
    <t>13503-54020</t>
  </si>
  <si>
    <t>ADT37612</t>
  </si>
  <si>
    <t>13505-62070</t>
  </si>
  <si>
    <t>ADT37613</t>
  </si>
  <si>
    <t>13505-16021</t>
  </si>
  <si>
    <t>ADT37615</t>
  </si>
  <si>
    <t>13505-88383</t>
  </si>
  <si>
    <t>ADT37616</t>
  </si>
  <si>
    <t>13505-88480</t>
  </si>
  <si>
    <t>ADT37617</t>
  </si>
  <si>
    <t>13505-74011</t>
  </si>
  <si>
    <t>ADT37619</t>
  </si>
  <si>
    <t>13505-11020</t>
  </si>
  <si>
    <t>ADT37620</t>
  </si>
  <si>
    <t>13505-11050</t>
  </si>
  <si>
    <t>ADT37621</t>
  </si>
  <si>
    <t>13505-46041</t>
  </si>
  <si>
    <t>ADT37622</t>
  </si>
  <si>
    <t>13505-42020</t>
  </si>
  <si>
    <t>ADT37623</t>
  </si>
  <si>
    <t>13505-15041</t>
  </si>
  <si>
    <t>ADT37624</t>
  </si>
  <si>
    <t>13503-54030</t>
  </si>
  <si>
    <t>ADT37625</t>
  </si>
  <si>
    <t>13503-64021</t>
  </si>
  <si>
    <t>ADT37626</t>
  </si>
  <si>
    <t>13503-88360</t>
  </si>
  <si>
    <t>ADT37627</t>
  </si>
  <si>
    <t>13503-10021</t>
  </si>
  <si>
    <t>ADT37628</t>
  </si>
  <si>
    <t>13505-54021</t>
  </si>
  <si>
    <t>ADT37634</t>
  </si>
  <si>
    <t>13503-11030</t>
  </si>
  <si>
    <t>ADT37635</t>
  </si>
  <si>
    <t>13505-50022</t>
  </si>
  <si>
    <t>ADT37636</t>
  </si>
  <si>
    <t>13505-46020</t>
  </si>
  <si>
    <t>ADT37639</t>
  </si>
  <si>
    <t>13505-27010</t>
  </si>
  <si>
    <t>ADT37640</t>
  </si>
  <si>
    <t>13503-50010</t>
  </si>
  <si>
    <t>ADT37642</t>
  </si>
  <si>
    <t>13503-70080</t>
  </si>
  <si>
    <t>ADT37643</t>
  </si>
  <si>
    <t>13503-65010</t>
  </si>
  <si>
    <t>ADT37644</t>
  </si>
  <si>
    <t>13505-55020</t>
  </si>
  <si>
    <t>ADT37645</t>
  </si>
  <si>
    <t>13540-70020</t>
  </si>
  <si>
    <t>ADT37646</t>
  </si>
  <si>
    <t>ADT37647</t>
  </si>
  <si>
    <t>ADT37648</t>
  </si>
  <si>
    <t>13503-27010</t>
  </si>
  <si>
    <t>ADT37649C</t>
  </si>
  <si>
    <t>13540-88480</t>
  </si>
  <si>
    <t>ADT37650</t>
  </si>
  <si>
    <t>13505-67050</t>
  </si>
  <si>
    <t>ADT37651</t>
  </si>
  <si>
    <t>13540-67020</t>
  </si>
  <si>
    <t>ADT37652</t>
  </si>
  <si>
    <t>13503-64030</t>
  </si>
  <si>
    <t>ADT37653C</t>
  </si>
  <si>
    <t>13540-64012</t>
  </si>
  <si>
    <t>ADT37654</t>
  </si>
  <si>
    <t>13503-62030</t>
  </si>
  <si>
    <t>ADT37655</t>
  </si>
  <si>
    <t>13540-50030</t>
  </si>
  <si>
    <t>Sklop zatezača pogonskog kaiša</t>
  </si>
  <si>
    <t>ADT37656</t>
  </si>
  <si>
    <t>13505-20030</t>
  </si>
  <si>
    <t>ADT37657</t>
  </si>
  <si>
    <t>13503-62040</t>
  </si>
  <si>
    <t>ADT37658</t>
  </si>
  <si>
    <t>13505-16030</t>
  </si>
  <si>
    <t>ADT37659</t>
  </si>
  <si>
    <t>13540-27011</t>
  </si>
  <si>
    <t>ADT37660</t>
  </si>
  <si>
    <t>13540-20030</t>
  </si>
  <si>
    <t>ADT37661C</t>
  </si>
  <si>
    <t>16620-22011</t>
  </si>
  <si>
    <t>ADT37663</t>
  </si>
  <si>
    <t>13540-17011</t>
  </si>
  <si>
    <t>ADT37664</t>
  </si>
  <si>
    <t>13540-20021</t>
  </si>
  <si>
    <t>ADT37665</t>
  </si>
  <si>
    <t>ADT37666</t>
  </si>
  <si>
    <t>ADT37703C</t>
  </si>
  <si>
    <t>11101-69128</t>
  </si>
  <si>
    <t>ADT37705C</t>
  </si>
  <si>
    <t>11101-54111</t>
  </si>
  <si>
    <t>ADT37801</t>
  </si>
  <si>
    <t>90910-02080</t>
  </si>
  <si>
    <t>ADT37802</t>
  </si>
  <si>
    <t>90109-10132</t>
  </si>
  <si>
    <t>ADT37803</t>
  </si>
  <si>
    <t>90910-02152</t>
  </si>
  <si>
    <t>ADT37804</t>
  </si>
  <si>
    <t>ADT37805</t>
  </si>
  <si>
    <t>ADT37806</t>
  </si>
  <si>
    <t>90910-02091</t>
  </si>
  <si>
    <t>ADT37807</t>
  </si>
  <si>
    <t>90910-02094</t>
  </si>
  <si>
    <t>ADT37809C</t>
  </si>
  <si>
    <t>90910-02112</t>
  </si>
  <si>
    <t>ADT37810C</t>
  </si>
  <si>
    <t>90910-02120</t>
  </si>
  <si>
    <t>ADT37811</t>
  </si>
  <si>
    <t>90910-02143</t>
  </si>
  <si>
    <t>ADT37812</t>
  </si>
  <si>
    <t>90910-02145</t>
  </si>
  <si>
    <t>ADT37813</t>
  </si>
  <si>
    <t>90910-02084</t>
  </si>
  <si>
    <t>ADT37815C</t>
  </si>
  <si>
    <t>ADT38001</t>
  </si>
  <si>
    <t>48655-20140</t>
  </si>
  <si>
    <t>ADT38002</t>
  </si>
  <si>
    <t>48654-20150</t>
  </si>
  <si>
    <t>ADT38003</t>
  </si>
  <si>
    <t>48075-12031</t>
  </si>
  <si>
    <t>ADT38004</t>
  </si>
  <si>
    <t>48076-12031</t>
  </si>
  <si>
    <t>ADT38006</t>
  </si>
  <si>
    <t>48635-26010</t>
  </si>
  <si>
    <t>ADT38009</t>
  </si>
  <si>
    <t>48635-35010</t>
  </si>
  <si>
    <t>ADT38010</t>
  </si>
  <si>
    <t>48815-28010</t>
  </si>
  <si>
    <t>ADT380100</t>
  </si>
  <si>
    <t>37230-35030</t>
  </si>
  <si>
    <t>ADT380102</t>
  </si>
  <si>
    <t>37230-35120</t>
  </si>
  <si>
    <t>ADT380104</t>
  </si>
  <si>
    <t>37230-36061</t>
  </si>
  <si>
    <t>ADT380105C</t>
  </si>
  <si>
    <t>48815-33060</t>
  </si>
  <si>
    <t>ADT380106C</t>
  </si>
  <si>
    <t>48818-21050</t>
  </si>
  <si>
    <t>ADT380107</t>
  </si>
  <si>
    <t>48815-0K010</t>
  </si>
  <si>
    <t>ADT380108</t>
  </si>
  <si>
    <t>48815-60100</t>
  </si>
  <si>
    <t>ADT380109</t>
  </si>
  <si>
    <t>48654-42020</t>
  </si>
  <si>
    <t>ADT38011</t>
  </si>
  <si>
    <t>90389-18002</t>
  </si>
  <si>
    <t>ADT380110</t>
  </si>
  <si>
    <t>48725-42011</t>
  </si>
  <si>
    <t>ADT380111</t>
  </si>
  <si>
    <t>48632-26010</t>
  </si>
  <si>
    <t>ADT380112</t>
  </si>
  <si>
    <t>48815-16160</t>
  </si>
  <si>
    <t>ADT380113</t>
  </si>
  <si>
    <t>48654-35100</t>
  </si>
  <si>
    <t>ADT380114</t>
  </si>
  <si>
    <t>48632-60020</t>
  </si>
  <si>
    <t>ADT380115</t>
  </si>
  <si>
    <t>48815-12230</t>
  </si>
  <si>
    <t>ADT380116</t>
  </si>
  <si>
    <t>48818-12150</t>
  </si>
  <si>
    <t>ADT380117</t>
  </si>
  <si>
    <t>48818-20280</t>
  </si>
  <si>
    <t>ADT380119</t>
  </si>
  <si>
    <t>48815-30080</t>
  </si>
  <si>
    <t>ADT38012</t>
  </si>
  <si>
    <t>37230-35061</t>
  </si>
  <si>
    <t>nosač kardana</t>
  </si>
  <si>
    <t>ADT380120</t>
  </si>
  <si>
    <t>48061-27011</t>
  </si>
  <si>
    <t>ADT380121</t>
  </si>
  <si>
    <t>37230-0K011</t>
  </si>
  <si>
    <t>ADT380122C</t>
  </si>
  <si>
    <t>ADT380123</t>
  </si>
  <si>
    <t>5094A8</t>
  </si>
  <si>
    <t>ADT380124</t>
  </si>
  <si>
    <t>48061-26040</t>
  </si>
  <si>
    <t>ADT380125</t>
  </si>
  <si>
    <t>48815-02140</t>
  </si>
  <si>
    <t>ADT380126</t>
  </si>
  <si>
    <t>48815-02150</t>
  </si>
  <si>
    <t>ADT380127</t>
  </si>
  <si>
    <t>48815-0D100</t>
  </si>
  <si>
    <t>ADT38013</t>
  </si>
  <si>
    <t>90389-16015</t>
  </si>
  <si>
    <t>ADT380130</t>
  </si>
  <si>
    <t>48815-42090</t>
  </si>
  <si>
    <t>ADT380131</t>
  </si>
  <si>
    <t>48815-42100</t>
  </si>
  <si>
    <t>ADT380132</t>
  </si>
  <si>
    <t>48815-52010</t>
  </si>
  <si>
    <t>ADT380133</t>
  </si>
  <si>
    <t>45510-47010</t>
  </si>
  <si>
    <t>Komplet čaura ozubljene letve</t>
  </si>
  <si>
    <t>ADT380134</t>
  </si>
  <si>
    <t>ADT380135</t>
  </si>
  <si>
    <t>ADT380136</t>
  </si>
  <si>
    <t>ADT380137</t>
  </si>
  <si>
    <t>ADT380138</t>
  </si>
  <si>
    <t>ADT380139</t>
  </si>
  <si>
    <t>48815-33090</t>
  </si>
  <si>
    <t>ADT380140</t>
  </si>
  <si>
    <t>48815-33100</t>
  </si>
  <si>
    <t>ADT380141</t>
  </si>
  <si>
    <t>48815-42070</t>
  </si>
  <si>
    <t>ADT380142</t>
  </si>
  <si>
    <t>48815-42080</t>
  </si>
  <si>
    <t>ADT380143</t>
  </si>
  <si>
    <t>ADT380144</t>
  </si>
  <si>
    <t>90389-06033</t>
  </si>
  <si>
    <t>ADT380145</t>
  </si>
  <si>
    <t>ADT380146</t>
  </si>
  <si>
    <t>ADT380147</t>
  </si>
  <si>
    <t>ADT380148</t>
  </si>
  <si>
    <t>ADT380149</t>
  </si>
  <si>
    <t>ADT38015</t>
  </si>
  <si>
    <t>48654-12070</t>
  </si>
  <si>
    <t>ADT380150</t>
  </si>
  <si>
    <t>ADT380151</t>
  </si>
  <si>
    <t>12351-02020</t>
  </si>
  <si>
    <t>ADT380152</t>
  </si>
  <si>
    <t>12351-02030</t>
  </si>
  <si>
    <t>ADT380153</t>
  </si>
  <si>
    <t>ADT380154</t>
  </si>
  <si>
    <t>48609-33121</t>
  </si>
  <si>
    <t>ADT380155</t>
  </si>
  <si>
    <t>48068-48010</t>
  </si>
  <si>
    <t>ADT380156</t>
  </si>
  <si>
    <t>ADT380157</t>
  </si>
  <si>
    <t>48068-53010</t>
  </si>
  <si>
    <t>ADT380158</t>
  </si>
  <si>
    <t>48068-30300</t>
  </si>
  <si>
    <t>ADT380159</t>
  </si>
  <si>
    <t>48610-39015</t>
  </si>
  <si>
    <t>ADT38016</t>
  </si>
  <si>
    <t>04374-28020</t>
  </si>
  <si>
    <t>Spojnica pogonskog vratila</t>
  </si>
  <si>
    <t>ADT380160</t>
  </si>
  <si>
    <t>48654-60040</t>
  </si>
  <si>
    <t>ADT380161</t>
  </si>
  <si>
    <t>48655-60040</t>
  </si>
  <si>
    <t>ADT380162</t>
  </si>
  <si>
    <t>48632-60030</t>
  </si>
  <si>
    <t>ADT380163</t>
  </si>
  <si>
    <t>90389-14004</t>
  </si>
  <si>
    <t>ADT380164</t>
  </si>
  <si>
    <t>48609-42010</t>
  </si>
  <si>
    <t>ADT380165</t>
  </si>
  <si>
    <t>48818-12070</t>
  </si>
  <si>
    <t>ADT380166</t>
  </si>
  <si>
    <t>12361-16040</t>
  </si>
  <si>
    <t>ADT380167</t>
  </si>
  <si>
    <t>12361-11181</t>
  </si>
  <si>
    <t>ADT380168</t>
  </si>
  <si>
    <t>90385-T0009</t>
  </si>
  <si>
    <t>ADT380169</t>
  </si>
  <si>
    <t>48674-60010</t>
  </si>
  <si>
    <t>ADT38017</t>
  </si>
  <si>
    <t>04483-26100</t>
  </si>
  <si>
    <t>ADT380170</t>
  </si>
  <si>
    <t>48702-60010</t>
  </si>
  <si>
    <t>ADT380171</t>
  </si>
  <si>
    <t>48706-60030</t>
  </si>
  <si>
    <t>ADT380172</t>
  </si>
  <si>
    <t>48609-52100</t>
  </si>
  <si>
    <t>ADT380173</t>
  </si>
  <si>
    <t>48702-60050</t>
  </si>
  <si>
    <t>ADT380174</t>
  </si>
  <si>
    <t>ADT380175</t>
  </si>
  <si>
    <t>ADT380176</t>
  </si>
  <si>
    <t>ADT380177</t>
  </si>
  <si>
    <t>ADT380178</t>
  </si>
  <si>
    <t>ADT38019</t>
  </si>
  <si>
    <t>04483-35040</t>
  </si>
  <si>
    <t>ADT38020</t>
  </si>
  <si>
    <t>04483-35051</t>
  </si>
  <si>
    <t>ADT38021</t>
  </si>
  <si>
    <t>48815-12220</t>
  </si>
  <si>
    <t>ADT38022</t>
  </si>
  <si>
    <t>48815-30040</t>
  </si>
  <si>
    <t>ADT38023</t>
  </si>
  <si>
    <t>48815-30060</t>
  </si>
  <si>
    <t>ADT38024</t>
  </si>
  <si>
    <t>48815-42020</t>
  </si>
  <si>
    <t>ADT38025</t>
  </si>
  <si>
    <t>48818-20080</t>
  </si>
  <si>
    <t>ADT38026</t>
  </si>
  <si>
    <t>48815-26060</t>
  </si>
  <si>
    <t>ADT38027</t>
  </si>
  <si>
    <t>04483-35080</t>
  </si>
  <si>
    <t>ADT38028</t>
  </si>
  <si>
    <t>04483-35120</t>
  </si>
  <si>
    <t>ADT38029</t>
  </si>
  <si>
    <t>04483-35130</t>
  </si>
  <si>
    <t>ADT38030</t>
  </si>
  <si>
    <t>48815-02040</t>
  </si>
  <si>
    <t>ADT38031</t>
  </si>
  <si>
    <t>48815-05030</t>
  </si>
  <si>
    <t>ADT38032</t>
  </si>
  <si>
    <t>48815-05050</t>
  </si>
  <si>
    <t>ADT38033</t>
  </si>
  <si>
    <t>48815-05070</t>
  </si>
  <si>
    <t>ADT38034</t>
  </si>
  <si>
    <t>48815-28061</t>
  </si>
  <si>
    <t>ADT38035</t>
  </si>
  <si>
    <t>48815-42010</t>
  </si>
  <si>
    <t>ADT38036</t>
  </si>
  <si>
    <t>48818-20260</t>
  </si>
  <si>
    <t>ADT38037</t>
  </si>
  <si>
    <t>48818-02060</t>
  </si>
  <si>
    <t>ADT38038</t>
  </si>
  <si>
    <t>48818-05041</t>
  </si>
  <si>
    <t>ADT38039</t>
  </si>
  <si>
    <t>48818-05061</t>
  </si>
  <si>
    <t>ADT38040</t>
  </si>
  <si>
    <t>48815-28051</t>
  </si>
  <si>
    <t>ADT38042</t>
  </si>
  <si>
    <t>48815-20030</t>
  </si>
  <si>
    <t>ADT38043</t>
  </si>
  <si>
    <t>48815-26040</t>
  </si>
  <si>
    <t>ADT38044</t>
  </si>
  <si>
    <t>48815-26020</t>
  </si>
  <si>
    <t>ADT38046</t>
  </si>
  <si>
    <t>48815-25050</t>
  </si>
  <si>
    <t>ADT38047</t>
  </si>
  <si>
    <t>48815-60040</t>
  </si>
  <si>
    <t>ADT38048</t>
  </si>
  <si>
    <t>48815-60070</t>
  </si>
  <si>
    <t>ADT38049</t>
  </si>
  <si>
    <t>48815-25030</t>
  </si>
  <si>
    <t>ADT38050</t>
  </si>
  <si>
    <t>48815-02110</t>
  </si>
  <si>
    <t>ADT380501</t>
  </si>
  <si>
    <t>48609-17030</t>
  </si>
  <si>
    <t>ADT380502</t>
  </si>
  <si>
    <t>48609-17040</t>
  </si>
  <si>
    <t>ADT380503</t>
  </si>
  <si>
    <t>48750-17020</t>
  </si>
  <si>
    <t>ADT380505</t>
  </si>
  <si>
    <t>48750-17040</t>
  </si>
  <si>
    <t>ADT380506C</t>
  </si>
  <si>
    <t>48815-50200</t>
  </si>
  <si>
    <t>ADT380507</t>
  </si>
  <si>
    <t>48818-30230</t>
  </si>
  <si>
    <t>ADT380508</t>
  </si>
  <si>
    <t>48815-28150</t>
  </si>
  <si>
    <t>ADT380509</t>
  </si>
  <si>
    <t>48818-42010</t>
  </si>
  <si>
    <t>ADT38051</t>
  </si>
  <si>
    <t>48815-25040</t>
  </si>
  <si>
    <t>ADT38052</t>
  </si>
  <si>
    <t>48655-60030</t>
  </si>
  <si>
    <t>ADT38053</t>
  </si>
  <si>
    <t>48654-60030</t>
  </si>
  <si>
    <t>ADT38054</t>
  </si>
  <si>
    <t>48815-60180</t>
  </si>
  <si>
    <t>ADT38055</t>
  </si>
  <si>
    <t>48815-60030</t>
  </si>
  <si>
    <t>ADT38056C</t>
  </si>
  <si>
    <t>52380-26080</t>
  </si>
  <si>
    <t>ADT38057</t>
  </si>
  <si>
    <t>48815-14160</t>
  </si>
  <si>
    <t>ADT38058</t>
  </si>
  <si>
    <t>48815-20200</t>
  </si>
  <si>
    <t>ADT38059</t>
  </si>
  <si>
    <t>48815-20210</t>
  </si>
  <si>
    <t>ADT38060</t>
  </si>
  <si>
    <t>48815-14140</t>
  </si>
  <si>
    <t>ADT38062</t>
  </si>
  <si>
    <t>48075-30030</t>
  </si>
  <si>
    <t>ADT38063</t>
  </si>
  <si>
    <t>48076-30030</t>
  </si>
  <si>
    <t>ADT38064</t>
  </si>
  <si>
    <t>48061-05010</t>
  </si>
  <si>
    <t>ADT38065</t>
  </si>
  <si>
    <t>48061-25010</t>
  </si>
  <si>
    <t>ADT38066</t>
  </si>
  <si>
    <t>48635-26080</t>
  </si>
  <si>
    <t>ADT38067</t>
  </si>
  <si>
    <t>90389-16026</t>
  </si>
  <si>
    <t>ADT38068C</t>
  </si>
  <si>
    <t>90385-18023</t>
  </si>
  <si>
    <t>ADT38069</t>
  </si>
  <si>
    <t>48061-26050</t>
  </si>
  <si>
    <t>ADT38070</t>
  </si>
  <si>
    <t>48632-26090</t>
  </si>
  <si>
    <t>ADT38071</t>
  </si>
  <si>
    <t>48635-26040</t>
  </si>
  <si>
    <t>ADT38072</t>
  </si>
  <si>
    <t>90385-18046</t>
  </si>
  <si>
    <t>ADT38073</t>
  </si>
  <si>
    <t>90385-18013</t>
  </si>
  <si>
    <t>ADT38074</t>
  </si>
  <si>
    <t>90385-18020</t>
  </si>
  <si>
    <t>ADT38075</t>
  </si>
  <si>
    <t>90385-18019</t>
  </si>
  <si>
    <t>ADT38076</t>
  </si>
  <si>
    <t>48061-35040</t>
  </si>
  <si>
    <t>ADT38077</t>
  </si>
  <si>
    <t>48632-35080</t>
  </si>
  <si>
    <t>ADT38078</t>
  </si>
  <si>
    <t>48061-35050</t>
  </si>
  <si>
    <t>ADT38079</t>
  </si>
  <si>
    <t>48815-05110</t>
  </si>
  <si>
    <t>ADT38080</t>
  </si>
  <si>
    <t>48815-12160</t>
  </si>
  <si>
    <t>ADT38081</t>
  </si>
  <si>
    <t>48815-30100</t>
  </si>
  <si>
    <t>ADT38082</t>
  </si>
  <si>
    <t>48815-35100</t>
  </si>
  <si>
    <t>ADT38083</t>
  </si>
  <si>
    <t>48815-48040</t>
  </si>
  <si>
    <t>ADT38084</t>
  </si>
  <si>
    <t>48818-30210</t>
  </si>
  <si>
    <t>ADT38085</t>
  </si>
  <si>
    <t>48654-12010</t>
  </si>
  <si>
    <t>ADT38086</t>
  </si>
  <si>
    <t>48725-26040</t>
  </si>
  <si>
    <t>ADT38087</t>
  </si>
  <si>
    <t>48815-16170</t>
  </si>
  <si>
    <t>ADT38088</t>
  </si>
  <si>
    <t>48815-26180</t>
  </si>
  <si>
    <t>ADT38090</t>
  </si>
  <si>
    <t>48815-26200</t>
  </si>
  <si>
    <t>ADT38091</t>
  </si>
  <si>
    <t>48815-52020</t>
  </si>
  <si>
    <t>ADT38092</t>
  </si>
  <si>
    <t>48818-12050</t>
  </si>
  <si>
    <t>ADT38093</t>
  </si>
  <si>
    <t>90385-13008</t>
  </si>
  <si>
    <t>ADT38094</t>
  </si>
  <si>
    <t>90385-19009</t>
  </si>
  <si>
    <t>ADT38095</t>
  </si>
  <si>
    <t>90389-19002</t>
  </si>
  <si>
    <t>ADT38096</t>
  </si>
  <si>
    <t>90948-01060</t>
  </si>
  <si>
    <t>ADT38097</t>
  </si>
  <si>
    <t>48655-12010</t>
  </si>
  <si>
    <t>ADT38098</t>
  </si>
  <si>
    <t>48725-26010</t>
  </si>
  <si>
    <t>ADT38099</t>
  </si>
  <si>
    <t>48815-10090</t>
  </si>
  <si>
    <t>ADT38102</t>
  </si>
  <si>
    <t>04438-12071</t>
  </si>
  <si>
    <t>ADT38103</t>
  </si>
  <si>
    <t>43447-17040</t>
  </si>
  <si>
    <t>ADT38105</t>
  </si>
  <si>
    <t>04438-20070</t>
  </si>
  <si>
    <t>ADT38106</t>
  </si>
  <si>
    <t>04438-20040</t>
  </si>
  <si>
    <t>ADT38107</t>
  </si>
  <si>
    <t>04438-05080</t>
  </si>
  <si>
    <t>ADT38108</t>
  </si>
  <si>
    <t>04438-05140</t>
  </si>
  <si>
    <t>ADT38109</t>
  </si>
  <si>
    <t>ADT38110</t>
  </si>
  <si>
    <t>ADT381103</t>
  </si>
  <si>
    <t>04438-20401</t>
  </si>
  <si>
    <t>ADT381104</t>
  </si>
  <si>
    <t>04438-44040</t>
  </si>
  <si>
    <t>ADT381105</t>
  </si>
  <si>
    <t>ADT381106</t>
  </si>
  <si>
    <t>ADT381107</t>
  </si>
  <si>
    <t>ADT381108</t>
  </si>
  <si>
    <t>04427-0H030</t>
  </si>
  <si>
    <t>ADT381109</t>
  </si>
  <si>
    <t>04427-0H010</t>
  </si>
  <si>
    <t>ADT381110</t>
  </si>
  <si>
    <t>04428-0D210</t>
  </si>
  <si>
    <t>ADT381111</t>
  </si>
  <si>
    <t>04437-0H011</t>
  </si>
  <si>
    <t>ADT381112</t>
  </si>
  <si>
    <t>ADT381113</t>
  </si>
  <si>
    <t>04427-12470</t>
  </si>
  <si>
    <t>ADT381114</t>
  </si>
  <si>
    <t>04438-35040</t>
  </si>
  <si>
    <t>manžetna zgloba</t>
  </si>
  <si>
    <t>ADT381115</t>
  </si>
  <si>
    <t>04428-05200</t>
  </si>
  <si>
    <t>ADT381116</t>
  </si>
  <si>
    <t>04427-47020</t>
  </si>
  <si>
    <t>ADT381117</t>
  </si>
  <si>
    <t>04427-0K020</t>
  </si>
  <si>
    <t>ADT381118</t>
  </si>
  <si>
    <t>SU001A0975</t>
  </si>
  <si>
    <t>ADT381119</t>
  </si>
  <si>
    <t>39241BM727</t>
  </si>
  <si>
    <t>ADT381120</t>
  </si>
  <si>
    <t>ADT381121</t>
  </si>
  <si>
    <t>ADT381122</t>
  </si>
  <si>
    <t>45535-52010</t>
  </si>
  <si>
    <t>ADT381123</t>
  </si>
  <si>
    <t>45535-52030</t>
  </si>
  <si>
    <t>ADT381124</t>
  </si>
  <si>
    <t>45535-26030</t>
  </si>
  <si>
    <t>ADT38113</t>
  </si>
  <si>
    <t>04438-28041</t>
  </si>
  <si>
    <t>ADT38114</t>
  </si>
  <si>
    <t>ADT38115</t>
  </si>
  <si>
    <t>ADT38122</t>
  </si>
  <si>
    <t>ADT38123</t>
  </si>
  <si>
    <t>ADT38124</t>
  </si>
  <si>
    <t>ADT38125</t>
  </si>
  <si>
    <t>ADT38127</t>
  </si>
  <si>
    <t>04438-35070</t>
  </si>
  <si>
    <t>ADT381501</t>
  </si>
  <si>
    <t>45535-09030</t>
  </si>
  <si>
    <t>ADT381502</t>
  </si>
  <si>
    <t>45535-09020</t>
  </si>
  <si>
    <t>ADT381503</t>
  </si>
  <si>
    <t>45535-10060</t>
  </si>
  <si>
    <t>ADT381504</t>
  </si>
  <si>
    <t>45535-0K010</t>
  </si>
  <si>
    <t>ADT381505</t>
  </si>
  <si>
    <t>45535-12100</t>
  </si>
  <si>
    <t>ADT381507</t>
  </si>
  <si>
    <t>45535-05020</t>
  </si>
  <si>
    <t>ADT381508C</t>
  </si>
  <si>
    <t>45535-09040</t>
  </si>
  <si>
    <t>ADT381509C</t>
  </si>
  <si>
    <t>45535-09010</t>
  </si>
  <si>
    <t>ADT38151</t>
  </si>
  <si>
    <t>43448-12020</t>
  </si>
  <si>
    <t>ADT381510</t>
  </si>
  <si>
    <t>45535-10021</t>
  </si>
  <si>
    <t>ADT381511</t>
  </si>
  <si>
    <t>45536-10060</t>
  </si>
  <si>
    <t>ADT38152</t>
  </si>
  <si>
    <t>43448-32010</t>
  </si>
  <si>
    <t>ADT38153</t>
  </si>
  <si>
    <t>04438-10011</t>
  </si>
  <si>
    <t>ADT38154</t>
  </si>
  <si>
    <t>ADT38156</t>
  </si>
  <si>
    <t>04438-35022</t>
  </si>
  <si>
    <t>ADT38157</t>
  </si>
  <si>
    <t>04437-20020</t>
  </si>
  <si>
    <t>ADT38159</t>
  </si>
  <si>
    <t>04438-28011</t>
  </si>
  <si>
    <t>ADT38171</t>
  </si>
  <si>
    <t>04438-48030</t>
  </si>
  <si>
    <t>ADT38172</t>
  </si>
  <si>
    <t>39241-BM725</t>
  </si>
  <si>
    <t>ADT38174</t>
  </si>
  <si>
    <t>04438-0D010</t>
  </si>
  <si>
    <t>ADT38179</t>
  </si>
  <si>
    <t>ADT38180</t>
  </si>
  <si>
    <t>ADT38181</t>
  </si>
  <si>
    <t>ADT38182</t>
  </si>
  <si>
    <t>04438-05150</t>
  </si>
  <si>
    <t>ADT38184</t>
  </si>
  <si>
    <t>04438-02121</t>
  </si>
  <si>
    <t>ADT38185</t>
  </si>
  <si>
    <t>04438-60010</t>
  </si>
  <si>
    <t>ADT38186</t>
  </si>
  <si>
    <t>04438-0F020</t>
  </si>
  <si>
    <t>ADT38187</t>
  </si>
  <si>
    <t>04438-12481</t>
  </si>
  <si>
    <t>Komplet unutrašnje zaštitne navlake ho</t>
  </si>
  <si>
    <t>ADT38188</t>
  </si>
  <si>
    <t>04438-05190</t>
  </si>
  <si>
    <t>ADT38189</t>
  </si>
  <si>
    <t>ADT38190</t>
  </si>
  <si>
    <t>ADT38192</t>
  </si>
  <si>
    <t>ADT38193</t>
  </si>
  <si>
    <t>04438-52030</t>
  </si>
  <si>
    <t>ADT38195</t>
  </si>
  <si>
    <t>ADT38196</t>
  </si>
  <si>
    <t>04438-44051</t>
  </si>
  <si>
    <t>ADT38198</t>
  </si>
  <si>
    <t>04438-02101</t>
  </si>
  <si>
    <t>ADT38199</t>
  </si>
  <si>
    <t>04438-33012</t>
  </si>
  <si>
    <t>ADT38207</t>
  </si>
  <si>
    <t>ADT38209</t>
  </si>
  <si>
    <t>ADT382101</t>
  </si>
  <si>
    <t>ADT382102</t>
  </si>
  <si>
    <t>ADT382104</t>
  </si>
  <si>
    <t>ADT382105</t>
  </si>
  <si>
    <t>ADT382106</t>
  </si>
  <si>
    <t>ADT382107</t>
  </si>
  <si>
    <t>ADT382108</t>
  </si>
  <si>
    <t>A132D0021F</t>
  </si>
  <si>
    <t>ADT382109</t>
  </si>
  <si>
    <t>ADT38211</t>
  </si>
  <si>
    <t>ADT382110</t>
  </si>
  <si>
    <t>ADT38212</t>
  </si>
  <si>
    <t>ADT38213</t>
  </si>
  <si>
    <t>ADT38214</t>
  </si>
  <si>
    <t>ADT38217</t>
  </si>
  <si>
    <t>ADT38219</t>
  </si>
  <si>
    <t>ADT38220</t>
  </si>
  <si>
    <t>04422-12121</t>
  </si>
  <si>
    <t>ADT38221</t>
  </si>
  <si>
    <t>ADT38222</t>
  </si>
  <si>
    <t>ADT38223</t>
  </si>
  <si>
    <t>ADT38224</t>
  </si>
  <si>
    <t>ADT38225</t>
  </si>
  <si>
    <t>ADT38227</t>
  </si>
  <si>
    <t>ADT38228</t>
  </si>
  <si>
    <t>ADT38231</t>
  </si>
  <si>
    <t>ADT38232</t>
  </si>
  <si>
    <t>ADT38233</t>
  </si>
  <si>
    <t>ADT38236</t>
  </si>
  <si>
    <t>ADT38237</t>
  </si>
  <si>
    <t>ADT38238</t>
  </si>
  <si>
    <t>ADT38239</t>
  </si>
  <si>
    <t>ADT38240</t>
  </si>
  <si>
    <t>ADT38241</t>
  </si>
  <si>
    <t>ADT38243</t>
  </si>
  <si>
    <t>ADT38244</t>
  </si>
  <si>
    <t>ADT38245</t>
  </si>
  <si>
    <t>ADT38247</t>
  </si>
  <si>
    <t>ADT38248</t>
  </si>
  <si>
    <t>ADT38249</t>
  </si>
  <si>
    <t>ADT38250</t>
  </si>
  <si>
    <t>ADT38251</t>
  </si>
  <si>
    <t>ADT38252</t>
  </si>
  <si>
    <t>ADT38253</t>
  </si>
  <si>
    <t>ADT38256</t>
  </si>
  <si>
    <t>ADT38258</t>
  </si>
  <si>
    <t>ADT38264</t>
  </si>
  <si>
    <t>ADT38266</t>
  </si>
  <si>
    <t>ADT38267</t>
  </si>
  <si>
    <t>ADT38270</t>
  </si>
  <si>
    <t>ADT38271C</t>
  </si>
  <si>
    <t>ADT38272</t>
  </si>
  <si>
    <t>ADT38273</t>
  </si>
  <si>
    <t>ADT38275</t>
  </si>
  <si>
    <t>ADT38276</t>
  </si>
  <si>
    <t>ADT38277</t>
  </si>
  <si>
    <t>ADT38278</t>
  </si>
  <si>
    <t>ADT38279</t>
  </si>
  <si>
    <t>ADT38280</t>
  </si>
  <si>
    <t>ADT38281</t>
  </si>
  <si>
    <t>ADT38282</t>
  </si>
  <si>
    <t>ADT38283</t>
  </si>
  <si>
    <t>ADT38284</t>
  </si>
  <si>
    <t>H149A</t>
  </si>
  <si>
    <t>ADT38285</t>
  </si>
  <si>
    <t>ADT38286</t>
  </si>
  <si>
    <t>43550-42020</t>
  </si>
  <si>
    <t>ADT38287</t>
  </si>
  <si>
    <t>43550-42010</t>
  </si>
  <si>
    <t>ADT38289</t>
  </si>
  <si>
    <t>ADT38290</t>
  </si>
  <si>
    <t>ADT38291</t>
  </si>
  <si>
    <t>ADT38292</t>
  </si>
  <si>
    <t>43550-50010</t>
  </si>
  <si>
    <t>ADT38293</t>
  </si>
  <si>
    <t>43550-47010</t>
  </si>
  <si>
    <t>ADT38294</t>
  </si>
  <si>
    <t>ADT38295</t>
  </si>
  <si>
    <t>ADT38297</t>
  </si>
  <si>
    <t>ADT38298</t>
  </si>
  <si>
    <t>ADT38299</t>
  </si>
  <si>
    <t>ADT38306</t>
  </si>
  <si>
    <t>ADT38307</t>
  </si>
  <si>
    <t>ADT38309</t>
  </si>
  <si>
    <t>ADT38310</t>
  </si>
  <si>
    <t>ADT383100</t>
  </si>
  <si>
    <t>42450-52080</t>
  </si>
  <si>
    <t>ADT383101</t>
  </si>
  <si>
    <t>ADT383102</t>
  </si>
  <si>
    <t>ADT383103</t>
  </si>
  <si>
    <t>ADT383104</t>
  </si>
  <si>
    <t>ADT383105</t>
  </si>
  <si>
    <t>ADT383106</t>
  </si>
  <si>
    <t>ADT383107</t>
  </si>
  <si>
    <t>ADT383108</t>
  </si>
  <si>
    <t>ADT383109</t>
  </si>
  <si>
    <t>ADT38311</t>
  </si>
  <si>
    <t>ADT383110</t>
  </si>
  <si>
    <t>ADT383111</t>
  </si>
  <si>
    <t>ADT383112</t>
  </si>
  <si>
    <t>42450-02120</t>
  </si>
  <si>
    <t>ADT383113</t>
  </si>
  <si>
    <t>ADT383114</t>
  </si>
  <si>
    <t>42450-28010</t>
  </si>
  <si>
    <t>ADT383115</t>
  </si>
  <si>
    <t>42450-47040</t>
  </si>
  <si>
    <t>ADT383116</t>
  </si>
  <si>
    <t>42410-48060</t>
  </si>
  <si>
    <t>ADT383117</t>
  </si>
  <si>
    <t>42410-50030</t>
  </si>
  <si>
    <t>ADT383118</t>
  </si>
  <si>
    <t>ADT383119</t>
  </si>
  <si>
    <t>ADT38312</t>
  </si>
  <si>
    <t>ADT383120</t>
  </si>
  <si>
    <t>42450-02250</t>
  </si>
  <si>
    <t>ADT383121</t>
  </si>
  <si>
    <t>42440-60020</t>
  </si>
  <si>
    <t>ADT383122</t>
  </si>
  <si>
    <t>42450-52090</t>
  </si>
  <si>
    <t>ADT383123</t>
  </si>
  <si>
    <t>42450-47050</t>
  </si>
  <si>
    <t>ADT383124</t>
  </si>
  <si>
    <t>424500D110</t>
  </si>
  <si>
    <t>ADT38313</t>
  </si>
  <si>
    <t>ADT38315</t>
  </si>
  <si>
    <t>ADT38320</t>
  </si>
  <si>
    <t>ADT38321</t>
  </si>
  <si>
    <t>ADT38322</t>
  </si>
  <si>
    <t>ADT38323</t>
  </si>
  <si>
    <t>ADT38325</t>
  </si>
  <si>
    <t>ADT38326</t>
  </si>
  <si>
    <t>42409-19015</t>
  </si>
  <si>
    <t>ADT38327</t>
  </si>
  <si>
    <t>ADT38328</t>
  </si>
  <si>
    <t>ADT38329</t>
  </si>
  <si>
    <t>T471A39</t>
  </si>
  <si>
    <t>ADT38332</t>
  </si>
  <si>
    <t>ADT38333</t>
  </si>
  <si>
    <t>ADT38336</t>
  </si>
  <si>
    <t>ADT38337</t>
  </si>
  <si>
    <t>ADT38338</t>
  </si>
  <si>
    <t>ADT38340</t>
  </si>
  <si>
    <t>ADT38341</t>
  </si>
  <si>
    <t>ADT38342</t>
  </si>
  <si>
    <t>ADT38343</t>
  </si>
  <si>
    <t>ADT38344</t>
  </si>
  <si>
    <t>ADT38345</t>
  </si>
  <si>
    <t>ADT38346</t>
  </si>
  <si>
    <t>ADT38347</t>
  </si>
  <si>
    <t>ADT38350C</t>
  </si>
  <si>
    <t>ADT38352</t>
  </si>
  <si>
    <t>ADT38352C</t>
  </si>
  <si>
    <t>ADT38353</t>
  </si>
  <si>
    <t>ADT38354</t>
  </si>
  <si>
    <t>ADT38355</t>
  </si>
  <si>
    <t>ADT38356</t>
  </si>
  <si>
    <t>ADT38357</t>
  </si>
  <si>
    <t>ADT38362</t>
  </si>
  <si>
    <t>ADT38366</t>
  </si>
  <si>
    <t>ADT38367</t>
  </si>
  <si>
    <t>ADT38368</t>
  </si>
  <si>
    <t>ADT38369</t>
  </si>
  <si>
    <t>ADT38370</t>
  </si>
  <si>
    <t>ADT38371</t>
  </si>
  <si>
    <t>ADT38371C</t>
  </si>
  <si>
    <t>42450-02060</t>
  </si>
  <si>
    <t>ADT38372</t>
  </si>
  <si>
    <t>42450-0F010</t>
  </si>
  <si>
    <t>ADT38373C</t>
  </si>
  <si>
    <t>42450-63011</t>
  </si>
  <si>
    <t>ADT38374</t>
  </si>
  <si>
    <t>ADT38375</t>
  </si>
  <si>
    <t>ADT38376</t>
  </si>
  <si>
    <t>42450-12100</t>
  </si>
  <si>
    <t>ADT38377</t>
  </si>
  <si>
    <t>42450-12110</t>
  </si>
  <si>
    <t>ADT38378</t>
  </si>
  <si>
    <t>ADT38380</t>
  </si>
  <si>
    <t>42410-48041</t>
  </si>
  <si>
    <t>ADT38381</t>
  </si>
  <si>
    <t>ADT38382</t>
  </si>
  <si>
    <t>ADT38383</t>
  </si>
  <si>
    <t>ADT38384</t>
  </si>
  <si>
    <t>42450-44020</t>
  </si>
  <si>
    <t>ADT38385</t>
  </si>
  <si>
    <t>ADT38386</t>
  </si>
  <si>
    <t>ADT38387</t>
  </si>
  <si>
    <t>42450-0D050</t>
  </si>
  <si>
    <t>ADT38388</t>
  </si>
  <si>
    <t>ADT38389</t>
  </si>
  <si>
    <t>42450-48050</t>
  </si>
  <si>
    <t>ADT38390</t>
  </si>
  <si>
    <t>42450-12090</t>
  </si>
  <si>
    <t>ADT38391</t>
  </si>
  <si>
    <t>42460-60030</t>
  </si>
  <si>
    <t>ADT38392</t>
  </si>
  <si>
    <t>42450-60070</t>
  </si>
  <si>
    <t>ADT38393</t>
  </si>
  <si>
    <t>42450-0F020</t>
  </si>
  <si>
    <t>ADT38394</t>
  </si>
  <si>
    <t>42450-47030</t>
  </si>
  <si>
    <t>ADT38395</t>
  </si>
  <si>
    <t>42410-42040</t>
  </si>
  <si>
    <t>ADT38396</t>
  </si>
  <si>
    <t>ADT38397</t>
  </si>
  <si>
    <t>ADT38398</t>
  </si>
  <si>
    <t>ADT38399</t>
  </si>
  <si>
    <t>ADT38451C</t>
  </si>
  <si>
    <t>48531-80660</t>
  </si>
  <si>
    <t>ADT38452C</t>
  </si>
  <si>
    <t>48531-80659</t>
  </si>
  <si>
    <t>ADT38501</t>
  </si>
  <si>
    <t>48830-0511</t>
  </si>
  <si>
    <t>ADT38502</t>
  </si>
  <si>
    <t>48810-20020</t>
  </si>
  <si>
    <t>ADT38503</t>
  </si>
  <si>
    <t>48820-20040</t>
  </si>
  <si>
    <t>ADT38504</t>
  </si>
  <si>
    <t>48810-20010</t>
  </si>
  <si>
    <t>ADT38505</t>
  </si>
  <si>
    <t>48820-20010</t>
  </si>
  <si>
    <t>ADT38506</t>
  </si>
  <si>
    <t>48820-33010</t>
  </si>
  <si>
    <t>ADT38507</t>
  </si>
  <si>
    <t>48820-20030</t>
  </si>
  <si>
    <t>ADT38508</t>
  </si>
  <si>
    <t>48830-35010</t>
  </si>
  <si>
    <t>ADT38509</t>
  </si>
  <si>
    <t>48820-20021</t>
  </si>
  <si>
    <t>ADT38510</t>
  </si>
  <si>
    <t>48820-17040</t>
  </si>
  <si>
    <t>ADT385100</t>
  </si>
  <si>
    <t>48820-60080</t>
  </si>
  <si>
    <t>ADT385101</t>
  </si>
  <si>
    <t>48820-74010</t>
  </si>
  <si>
    <t>ADT385102</t>
  </si>
  <si>
    <t>48830-33040</t>
  </si>
  <si>
    <t>ADT385103</t>
  </si>
  <si>
    <t>48802-60090</t>
  </si>
  <si>
    <t>ADT385104</t>
  </si>
  <si>
    <t>48830-32050</t>
  </si>
  <si>
    <t>ADT385105</t>
  </si>
  <si>
    <t>48803-48010</t>
  </si>
  <si>
    <t>ADT385106</t>
  </si>
  <si>
    <t>48802-48010</t>
  </si>
  <si>
    <t>ADT385107</t>
  </si>
  <si>
    <t>48810-60050</t>
  </si>
  <si>
    <t>ADT385108</t>
  </si>
  <si>
    <t>48820-60070</t>
  </si>
  <si>
    <t>ADT38511</t>
  </si>
  <si>
    <t>48830-33010</t>
  </si>
  <si>
    <t>ADT385110</t>
  </si>
  <si>
    <t>48830-60060</t>
  </si>
  <si>
    <t>ADT385111</t>
  </si>
  <si>
    <t>48820-33040</t>
  </si>
  <si>
    <t>ADT385112</t>
  </si>
  <si>
    <t>ADT385113</t>
  </si>
  <si>
    <t>48810-22041</t>
  </si>
  <si>
    <t>ADT385114</t>
  </si>
  <si>
    <t>48820-22051</t>
  </si>
  <si>
    <t>ADT385115</t>
  </si>
  <si>
    <t>488100C010</t>
  </si>
  <si>
    <t>ADT385116</t>
  </si>
  <si>
    <t>488200C010</t>
  </si>
  <si>
    <t>ADT385117</t>
  </si>
  <si>
    <t>ADT38513</t>
  </si>
  <si>
    <t>48810-28010</t>
  </si>
  <si>
    <t>ADT38514</t>
  </si>
  <si>
    <t>48820-28010</t>
  </si>
  <si>
    <t>ADT38515</t>
  </si>
  <si>
    <t>48820-60010</t>
  </si>
  <si>
    <t>ADT38516</t>
  </si>
  <si>
    <t>48810-60010</t>
  </si>
  <si>
    <t>ADT38518</t>
  </si>
  <si>
    <t>48820-24010</t>
  </si>
  <si>
    <t>ADT38519</t>
  </si>
  <si>
    <t>48820-42010</t>
  </si>
  <si>
    <t>ADT38520</t>
  </si>
  <si>
    <t>48820-47010</t>
  </si>
  <si>
    <t>ADT38521</t>
  </si>
  <si>
    <t>48820-22041</t>
  </si>
  <si>
    <t>ADT38522</t>
  </si>
  <si>
    <t>48830-51010</t>
  </si>
  <si>
    <t>ADT38523</t>
  </si>
  <si>
    <t>48810-33010</t>
  </si>
  <si>
    <t>ADT38524</t>
  </si>
  <si>
    <t>48820-33020</t>
  </si>
  <si>
    <t>ADT38525</t>
  </si>
  <si>
    <t>48830-50010</t>
  </si>
  <si>
    <t>ADT38526</t>
  </si>
  <si>
    <t>48830-22041</t>
  </si>
  <si>
    <t>ADT38527</t>
  </si>
  <si>
    <t>48810-50011</t>
  </si>
  <si>
    <t>ADT38528</t>
  </si>
  <si>
    <t>48820-50011</t>
  </si>
  <si>
    <t>ADT38529</t>
  </si>
  <si>
    <t>48820-44020</t>
  </si>
  <si>
    <t>ADT38530</t>
  </si>
  <si>
    <t>48820-32010</t>
  </si>
  <si>
    <t>ADT38531</t>
  </si>
  <si>
    <t>48820-20060</t>
  </si>
  <si>
    <t>ADT38532</t>
  </si>
  <si>
    <t>48830-35020</t>
  </si>
  <si>
    <t>ADT38533</t>
  </si>
  <si>
    <t>48820-28050</t>
  </si>
  <si>
    <t>ADT38534</t>
  </si>
  <si>
    <t>ADT38535C</t>
  </si>
  <si>
    <t>48820-17010</t>
  </si>
  <si>
    <t>ADT38536</t>
  </si>
  <si>
    <t>48830-12050</t>
  </si>
  <si>
    <t>ADT38537</t>
  </si>
  <si>
    <t>48820-17050</t>
  </si>
  <si>
    <t>ADT38538</t>
  </si>
  <si>
    <t>48830-17070</t>
  </si>
  <si>
    <t>ADT38539</t>
  </si>
  <si>
    <t>48840-42010</t>
  </si>
  <si>
    <t>ADT38540</t>
  </si>
  <si>
    <t>48830-42010</t>
  </si>
  <si>
    <t>ADT38541</t>
  </si>
  <si>
    <t>48820-42020</t>
  </si>
  <si>
    <t>ADT38542</t>
  </si>
  <si>
    <t>48830-17050</t>
  </si>
  <si>
    <t>ADT38544</t>
  </si>
  <si>
    <t>48810-26030</t>
  </si>
  <si>
    <t>ADT38545</t>
  </si>
  <si>
    <t>48820-26030</t>
  </si>
  <si>
    <t>ADT38546</t>
  </si>
  <si>
    <t>48830-05020</t>
  </si>
  <si>
    <t>ADT38547</t>
  </si>
  <si>
    <t>48840-21010</t>
  </si>
  <si>
    <t>ADT38548</t>
  </si>
  <si>
    <t>48830-21020</t>
  </si>
  <si>
    <t>ADT38549</t>
  </si>
  <si>
    <t>48830-48010</t>
  </si>
  <si>
    <t>ADT38551</t>
  </si>
  <si>
    <t>48830-60010</t>
  </si>
  <si>
    <t>ADT38552C</t>
  </si>
  <si>
    <t>48802-60050</t>
  </si>
  <si>
    <t>ADT38553</t>
  </si>
  <si>
    <t>48820-35010</t>
  </si>
  <si>
    <t>ADT38554</t>
  </si>
  <si>
    <t>48820-AD010</t>
  </si>
  <si>
    <t>ADT38555</t>
  </si>
  <si>
    <t>srtabilizator</t>
  </si>
  <si>
    <t>ADT38556</t>
  </si>
  <si>
    <t>48830-14050</t>
  </si>
  <si>
    <t>ADT38557</t>
  </si>
  <si>
    <t>48830-24010</t>
  </si>
  <si>
    <t>ADT38558</t>
  </si>
  <si>
    <t>48830-32040</t>
  </si>
  <si>
    <t>ADT38559</t>
  </si>
  <si>
    <t>48830-26030</t>
  </si>
  <si>
    <t>ADT38560</t>
  </si>
  <si>
    <t>48820-26010</t>
  </si>
  <si>
    <t>ADT38560C</t>
  </si>
  <si>
    <t>48820-26020</t>
  </si>
  <si>
    <t>ADT38561</t>
  </si>
  <si>
    <t>48830-48030</t>
  </si>
  <si>
    <t>ADT38561C</t>
  </si>
  <si>
    <t>48810-26020</t>
  </si>
  <si>
    <t>ADT38562</t>
  </si>
  <si>
    <t>48840-14030</t>
  </si>
  <si>
    <t>ADT38563</t>
  </si>
  <si>
    <t>48810-30010</t>
  </si>
  <si>
    <t>ADT38564</t>
  </si>
  <si>
    <t>48820-30030</t>
  </si>
  <si>
    <t>ADT38565</t>
  </si>
  <si>
    <t>48830-30080</t>
  </si>
  <si>
    <t>ADT38566</t>
  </si>
  <si>
    <t>48820-0K030</t>
  </si>
  <si>
    <t>ADT38567</t>
  </si>
  <si>
    <t>48810-0K010</t>
  </si>
  <si>
    <t>ADT38568</t>
  </si>
  <si>
    <t>ADT38568C</t>
  </si>
  <si>
    <t>48830-30090</t>
  </si>
  <si>
    <t>ADT38569</t>
  </si>
  <si>
    <t>48820-0K010</t>
  </si>
  <si>
    <t>ADT38571</t>
  </si>
  <si>
    <t>48840-50010</t>
  </si>
  <si>
    <t>ADT38572</t>
  </si>
  <si>
    <t>48830-50030</t>
  </si>
  <si>
    <t>ADT38573</t>
  </si>
  <si>
    <t>48810-60040</t>
  </si>
  <si>
    <t>ADT38574</t>
  </si>
  <si>
    <t>48820-50020</t>
  </si>
  <si>
    <t>ADT38577</t>
  </si>
  <si>
    <t>48710-05050</t>
  </si>
  <si>
    <t>ADT38578</t>
  </si>
  <si>
    <t>48802-60060</t>
  </si>
  <si>
    <t>ADT38579</t>
  </si>
  <si>
    <t>48820-12010</t>
  </si>
  <si>
    <t>ADT38580</t>
  </si>
  <si>
    <t>48820-42030</t>
  </si>
  <si>
    <t>ADT38581</t>
  </si>
  <si>
    <t>48820-60032</t>
  </si>
  <si>
    <t>ADT38582</t>
  </si>
  <si>
    <t>48802-60030</t>
  </si>
  <si>
    <t>ADT38583</t>
  </si>
  <si>
    <t>48820-0D010</t>
  </si>
  <si>
    <t>ADT38584</t>
  </si>
  <si>
    <t>90101-10140</t>
  </si>
  <si>
    <t>ADT38585</t>
  </si>
  <si>
    <t>48819-10010</t>
  </si>
  <si>
    <t>ADT38586C</t>
  </si>
  <si>
    <t>48817-30010</t>
  </si>
  <si>
    <t>ADT38587</t>
  </si>
  <si>
    <t>48820-02070</t>
  </si>
  <si>
    <t>ADT38588</t>
  </si>
  <si>
    <t>48830-42020</t>
  </si>
  <si>
    <t>ADT38589</t>
  </si>
  <si>
    <t>48810-26010</t>
  </si>
  <si>
    <t>ADT38590</t>
  </si>
  <si>
    <t>48819-70010</t>
  </si>
  <si>
    <t>ADT38591</t>
  </si>
  <si>
    <t>48810-30070</t>
  </si>
  <si>
    <t>ADT38592</t>
  </si>
  <si>
    <t>48820-30090</t>
  </si>
  <si>
    <t>ADT38593</t>
  </si>
  <si>
    <t>48830-12070</t>
  </si>
  <si>
    <t>ADT38594</t>
  </si>
  <si>
    <t>48810-50020</t>
  </si>
  <si>
    <t>ADT38595</t>
  </si>
  <si>
    <t>48820-50030</t>
  </si>
  <si>
    <t>ADT38596</t>
  </si>
  <si>
    <t>48810-53010</t>
  </si>
  <si>
    <t>ADT38597</t>
  </si>
  <si>
    <t>48820-53010</t>
  </si>
  <si>
    <t>ADT38598</t>
  </si>
  <si>
    <t>ADT38599</t>
  </si>
  <si>
    <t>ADT38602</t>
  </si>
  <si>
    <t>43360-29025</t>
  </si>
  <si>
    <t>ADT38604</t>
  </si>
  <si>
    <t>43330-29146</t>
  </si>
  <si>
    <t>ADT38606</t>
  </si>
  <si>
    <t>43330-29155</t>
  </si>
  <si>
    <t>ADT38607</t>
  </si>
  <si>
    <t>48068-19125</t>
  </si>
  <si>
    <t>ADT38608</t>
  </si>
  <si>
    <t>48069-19105</t>
  </si>
  <si>
    <t>ADT38609</t>
  </si>
  <si>
    <t>48630-26031</t>
  </si>
  <si>
    <t>ADT38610</t>
  </si>
  <si>
    <t>43330-39275</t>
  </si>
  <si>
    <t>ADT386100</t>
  </si>
  <si>
    <t>48068-30260</t>
  </si>
  <si>
    <t>ADT386101</t>
  </si>
  <si>
    <t>48069-30260</t>
  </si>
  <si>
    <t>ADT386102</t>
  </si>
  <si>
    <t>43330-39255</t>
  </si>
  <si>
    <t>ADT386103C</t>
  </si>
  <si>
    <t>48730-28071</t>
  </si>
  <si>
    <t>ADT386104C</t>
  </si>
  <si>
    <t>48720-28071</t>
  </si>
  <si>
    <t>ADT386105</t>
  </si>
  <si>
    <t>48067-29105</t>
  </si>
  <si>
    <t>ADT386106</t>
  </si>
  <si>
    <t>48066-29105</t>
  </si>
  <si>
    <t>ADT386109C</t>
  </si>
  <si>
    <t>48068-48030</t>
  </si>
  <si>
    <t>ADT38611</t>
  </si>
  <si>
    <t>43330-39285</t>
  </si>
  <si>
    <t>ADT386110</t>
  </si>
  <si>
    <t>48730-48110</t>
  </si>
  <si>
    <t>ADT386111</t>
  </si>
  <si>
    <t>48730-48120</t>
  </si>
  <si>
    <t>ADT386113</t>
  </si>
  <si>
    <t>48730-48050</t>
  </si>
  <si>
    <t>ADT386114</t>
  </si>
  <si>
    <t>48710-48050</t>
  </si>
  <si>
    <t>ADT386115</t>
  </si>
  <si>
    <t>48710-48020</t>
  </si>
  <si>
    <t>ADT386117</t>
  </si>
  <si>
    <t>43340-39305</t>
  </si>
  <si>
    <t>ADT386118</t>
  </si>
  <si>
    <t>43330-39486</t>
  </si>
  <si>
    <t>ADT386119</t>
  </si>
  <si>
    <t>43330-39625</t>
  </si>
  <si>
    <t>ADT38612</t>
  </si>
  <si>
    <t>43340-19016</t>
  </si>
  <si>
    <t>ADT386120</t>
  </si>
  <si>
    <t>43330-39535</t>
  </si>
  <si>
    <t>ADT386121</t>
  </si>
  <si>
    <t>48069-33050</t>
  </si>
  <si>
    <t>ADT386122</t>
  </si>
  <si>
    <t>48068-33050</t>
  </si>
  <si>
    <t>ADT386123</t>
  </si>
  <si>
    <t>48069-60010</t>
  </si>
  <si>
    <t>ADT386124</t>
  </si>
  <si>
    <t>48610-60070</t>
  </si>
  <si>
    <t>ADT386125</t>
  </si>
  <si>
    <t>48630-60040</t>
  </si>
  <si>
    <t>ADT386126</t>
  </si>
  <si>
    <t>48066-29165</t>
  </si>
  <si>
    <t>ADT386127</t>
  </si>
  <si>
    <t>48067-29165</t>
  </si>
  <si>
    <t>ADT386129</t>
  </si>
  <si>
    <t>43340-39505</t>
  </si>
  <si>
    <t>ADT38613</t>
  </si>
  <si>
    <t>43330-19066</t>
  </si>
  <si>
    <t>ADT386130</t>
  </si>
  <si>
    <t>43340-39415</t>
  </si>
  <si>
    <t>ADT386131</t>
  </si>
  <si>
    <t>43310-09030</t>
  </si>
  <si>
    <t>ADT386132</t>
  </si>
  <si>
    <t>43330-09510</t>
  </si>
  <si>
    <t>ADT386133</t>
  </si>
  <si>
    <t>43330-60010</t>
  </si>
  <si>
    <t>ADT386135C</t>
  </si>
  <si>
    <t>43330-29105</t>
  </si>
  <si>
    <t>ADT386136</t>
  </si>
  <si>
    <t>43330-49055</t>
  </si>
  <si>
    <t>ADT386137</t>
  </si>
  <si>
    <t>43330-49095</t>
  </si>
  <si>
    <t>ADT386139</t>
  </si>
  <si>
    <t>43340-59115</t>
  </si>
  <si>
    <t>ADT38614</t>
  </si>
  <si>
    <t>43330-19025</t>
  </si>
  <si>
    <t>ADT386140</t>
  </si>
  <si>
    <t>43330-59115</t>
  </si>
  <si>
    <t>ADT386142</t>
  </si>
  <si>
    <t>48068-33030</t>
  </si>
  <si>
    <t>ADT386143</t>
  </si>
  <si>
    <t>48069-33030</t>
  </si>
  <si>
    <t>ADT386144</t>
  </si>
  <si>
    <t>43330-29166</t>
  </si>
  <si>
    <t>ADT386145</t>
  </si>
  <si>
    <t>43340-29116</t>
  </si>
  <si>
    <t>ADT386146</t>
  </si>
  <si>
    <t>48068-59035</t>
  </si>
  <si>
    <t>ADT386147</t>
  </si>
  <si>
    <t>48069-59035</t>
  </si>
  <si>
    <t>ADT386148</t>
  </si>
  <si>
    <t>48068-48020</t>
  </si>
  <si>
    <t>ADT386149</t>
  </si>
  <si>
    <t>48069-48020</t>
  </si>
  <si>
    <t>ADT386150</t>
  </si>
  <si>
    <t>48740-48120</t>
  </si>
  <si>
    <t>ADT386151</t>
  </si>
  <si>
    <t>48068-02070</t>
  </si>
  <si>
    <t>ADT386152</t>
  </si>
  <si>
    <t>48069-33020</t>
  </si>
  <si>
    <t>ADT386153</t>
  </si>
  <si>
    <t>48068-33020</t>
  </si>
  <si>
    <t>ADT386154</t>
  </si>
  <si>
    <t>48610-35040</t>
  </si>
  <si>
    <t>ADT386156</t>
  </si>
  <si>
    <t>48069-05070</t>
  </si>
  <si>
    <t>ADT386157</t>
  </si>
  <si>
    <t>48068-05070</t>
  </si>
  <si>
    <t>ADT386158</t>
  </si>
  <si>
    <t>48069-59055</t>
  </si>
  <si>
    <t>ADT386159</t>
  </si>
  <si>
    <t>48068-59055</t>
  </si>
  <si>
    <t>ADT38616</t>
  </si>
  <si>
    <t>43350-39045</t>
  </si>
  <si>
    <t>ADT386160</t>
  </si>
  <si>
    <t>48069-59135</t>
  </si>
  <si>
    <t>ADT386161</t>
  </si>
  <si>
    <t>48068-59095</t>
  </si>
  <si>
    <t>ADT386162</t>
  </si>
  <si>
    <t>48069-42012</t>
  </si>
  <si>
    <t>ADT386163</t>
  </si>
  <si>
    <t>48068-42012</t>
  </si>
  <si>
    <t>ADT386164</t>
  </si>
  <si>
    <t>48066-29025</t>
  </si>
  <si>
    <t>ADT386165</t>
  </si>
  <si>
    <t>48067-28050</t>
  </si>
  <si>
    <t>ADT386166</t>
  </si>
  <si>
    <t>48066-28050</t>
  </si>
  <si>
    <t>ADT386167</t>
  </si>
  <si>
    <t>43330-09360</t>
  </si>
  <si>
    <t>ADT386168</t>
  </si>
  <si>
    <t>48069-12300</t>
  </si>
  <si>
    <t>ADT386169</t>
  </si>
  <si>
    <t>48068-12300</t>
  </si>
  <si>
    <t>ADT38617</t>
  </si>
  <si>
    <t>43330-29175</t>
  </si>
  <si>
    <t>ADT386170</t>
  </si>
  <si>
    <t>3520Q2</t>
  </si>
  <si>
    <t>ADT386171</t>
  </si>
  <si>
    <t>3521L3</t>
  </si>
  <si>
    <t>ADT386172</t>
  </si>
  <si>
    <t>ADT386174</t>
  </si>
  <si>
    <t>48068-0K040</t>
  </si>
  <si>
    <t>ADT386175</t>
  </si>
  <si>
    <t>48069-0K040</t>
  </si>
  <si>
    <t>ADT386176</t>
  </si>
  <si>
    <t>ADT386177</t>
  </si>
  <si>
    <t>ADT386178</t>
  </si>
  <si>
    <t>48710-50080</t>
  </si>
  <si>
    <t>ADT386179</t>
  </si>
  <si>
    <t>ADT38618</t>
  </si>
  <si>
    <t>43330-19075</t>
  </si>
  <si>
    <t>ADT386180</t>
  </si>
  <si>
    <t>48068-09041</t>
  </si>
  <si>
    <t>ADT386181</t>
  </si>
  <si>
    <t>48069-02070</t>
  </si>
  <si>
    <t>ADT386182</t>
  </si>
  <si>
    <t>48069-09040</t>
  </si>
  <si>
    <t>ADT386183</t>
  </si>
  <si>
    <t>48069-02130</t>
  </si>
  <si>
    <t>ADT386184</t>
  </si>
  <si>
    <t>48068-02130</t>
  </si>
  <si>
    <t>ADT386185</t>
  </si>
  <si>
    <t>48069-42051</t>
  </si>
  <si>
    <t>ADT386186</t>
  </si>
  <si>
    <t>48068-42051</t>
  </si>
  <si>
    <t>ADT386189</t>
  </si>
  <si>
    <t>43340-39545</t>
  </si>
  <si>
    <t>ADT38619</t>
  </si>
  <si>
    <t>43330-39595</t>
  </si>
  <si>
    <t>ADT386190</t>
  </si>
  <si>
    <t>43330-39775</t>
  </si>
  <si>
    <t>ADT386192</t>
  </si>
  <si>
    <t>48650-20020</t>
  </si>
  <si>
    <t>ADT386193</t>
  </si>
  <si>
    <t>ADT386194</t>
  </si>
  <si>
    <t>ADT386195</t>
  </si>
  <si>
    <t>48069-12260</t>
  </si>
  <si>
    <t>ADT386196</t>
  </si>
  <si>
    <t>48068-12260</t>
  </si>
  <si>
    <t>ADT386197</t>
  </si>
  <si>
    <t>48069-16100</t>
  </si>
  <si>
    <t>ADT386198</t>
  </si>
  <si>
    <t>48068-16100</t>
  </si>
  <si>
    <t>ADT386199</t>
  </si>
  <si>
    <t>48069-46011</t>
  </si>
  <si>
    <t>ADT38620</t>
  </si>
  <si>
    <t>43350-36010</t>
  </si>
  <si>
    <t>ADT386200</t>
  </si>
  <si>
    <t>48068-46011</t>
  </si>
  <si>
    <t>ADT386202</t>
  </si>
  <si>
    <t>43330-49185</t>
  </si>
  <si>
    <t>ADT386203</t>
  </si>
  <si>
    <t>43340-49035</t>
  </si>
  <si>
    <t>ADT386204</t>
  </si>
  <si>
    <t>43330-49165</t>
  </si>
  <si>
    <t>ADT386206</t>
  </si>
  <si>
    <t>ADT386207</t>
  </si>
  <si>
    <t>ADT386208</t>
  </si>
  <si>
    <t>ADT386209</t>
  </si>
  <si>
    <t>ADT38621</t>
  </si>
  <si>
    <t>43350-29065</t>
  </si>
  <si>
    <t>ADT38622</t>
  </si>
  <si>
    <t>43350-39075</t>
  </si>
  <si>
    <t>ADT38624</t>
  </si>
  <si>
    <t>43350-29036</t>
  </si>
  <si>
    <t>ADT38625</t>
  </si>
  <si>
    <t>43330-39315</t>
  </si>
  <si>
    <t>ADT38626</t>
  </si>
  <si>
    <t>43330-19095</t>
  </si>
  <si>
    <t>ADT38627</t>
  </si>
  <si>
    <t>43330-29225</t>
  </si>
  <si>
    <t>ADT38628</t>
  </si>
  <si>
    <t>43340-19085</t>
  </si>
  <si>
    <t>ADT38629</t>
  </si>
  <si>
    <t>43330-19085</t>
  </si>
  <si>
    <t>ADT38632</t>
  </si>
  <si>
    <t>43330-29235</t>
  </si>
  <si>
    <t>ADT38634</t>
  </si>
  <si>
    <t>43330-29205</t>
  </si>
  <si>
    <t>ADT38636</t>
  </si>
  <si>
    <t>48066-29075</t>
  </si>
  <si>
    <t>ADT38637</t>
  </si>
  <si>
    <t>48067-29075</t>
  </si>
  <si>
    <t>ADT38638</t>
  </si>
  <si>
    <t>43330-19057</t>
  </si>
  <si>
    <t>ADT38639</t>
  </si>
  <si>
    <t>43310-39016</t>
  </si>
  <si>
    <t>ADT38640</t>
  </si>
  <si>
    <t>43330-39585</t>
  </si>
  <si>
    <t>ADT38641</t>
  </si>
  <si>
    <t>43340-39465</t>
  </si>
  <si>
    <t>ADT38642</t>
  </si>
  <si>
    <t>ADT38643</t>
  </si>
  <si>
    <t>43350-39095</t>
  </si>
  <si>
    <t>ADT38644</t>
  </si>
  <si>
    <t>43330-19115</t>
  </si>
  <si>
    <t>ADT38645</t>
  </si>
  <si>
    <t>43350-39125</t>
  </si>
  <si>
    <t>ADT38646</t>
  </si>
  <si>
    <t>48068-20260</t>
  </si>
  <si>
    <t>ADT38647</t>
  </si>
  <si>
    <t>48069-20260</t>
  </si>
  <si>
    <t>ADT38648</t>
  </si>
  <si>
    <t>ADT38649</t>
  </si>
  <si>
    <t>48069-05060</t>
  </si>
  <si>
    <t>ADT38650</t>
  </si>
  <si>
    <t>48068-05060</t>
  </si>
  <si>
    <t>ADT38651</t>
  </si>
  <si>
    <t>48069-16180</t>
  </si>
  <si>
    <t>ADT38652</t>
  </si>
  <si>
    <t>48068-12190</t>
  </si>
  <si>
    <t>ADT38653</t>
  </si>
  <si>
    <t>48630-50020</t>
  </si>
  <si>
    <t>ADT38654</t>
  </si>
  <si>
    <t>48610-50020</t>
  </si>
  <si>
    <t>ADT38655</t>
  </si>
  <si>
    <t>43340-59066</t>
  </si>
  <si>
    <t>ADT38656</t>
  </si>
  <si>
    <t>43330-59066</t>
  </si>
  <si>
    <t>ADT38659</t>
  </si>
  <si>
    <t>43340-59045</t>
  </si>
  <si>
    <t>ADT38660</t>
  </si>
  <si>
    <t>43330-59045</t>
  </si>
  <si>
    <t>ADT38661</t>
  </si>
  <si>
    <t>43340-59036</t>
  </si>
  <si>
    <t>ADT38662</t>
  </si>
  <si>
    <t>43330-59036</t>
  </si>
  <si>
    <t>ADT38663</t>
  </si>
  <si>
    <t>48630-59015</t>
  </si>
  <si>
    <t>ADT38664</t>
  </si>
  <si>
    <t>48610-59015</t>
  </si>
  <si>
    <t>ADT38665</t>
  </si>
  <si>
    <t>43310-19025</t>
  </si>
  <si>
    <t>ADT38666C</t>
  </si>
  <si>
    <t>48605-29025</t>
  </si>
  <si>
    <t>ADT38667C</t>
  </si>
  <si>
    <t>48606-29025</t>
  </si>
  <si>
    <t>ADT38668C</t>
  </si>
  <si>
    <t>48068-29195</t>
  </si>
  <si>
    <t>ADT38669C</t>
  </si>
  <si>
    <t>48069-29195</t>
  </si>
  <si>
    <t>ADT38671</t>
  </si>
  <si>
    <t>48630-60010</t>
  </si>
  <si>
    <t>ADT38672</t>
  </si>
  <si>
    <t>48610-60030</t>
  </si>
  <si>
    <t>ADT38673C</t>
  </si>
  <si>
    <t>48640-60010</t>
  </si>
  <si>
    <t>ADT38674C</t>
  </si>
  <si>
    <t>48620-60010</t>
  </si>
  <si>
    <t>ADT38675</t>
  </si>
  <si>
    <t>43340-29175</t>
  </si>
  <si>
    <t>ADT38676</t>
  </si>
  <si>
    <t>43330-29405</t>
  </si>
  <si>
    <t>ADT38677</t>
  </si>
  <si>
    <t>48066-20061</t>
  </si>
  <si>
    <t>ADT38678</t>
  </si>
  <si>
    <t>43330-59016</t>
  </si>
  <si>
    <t>ADT38679</t>
  </si>
  <si>
    <t>43340-59016</t>
  </si>
  <si>
    <t>ADT38682C</t>
  </si>
  <si>
    <t>48068-49045</t>
  </si>
  <si>
    <t>ADT38683C</t>
  </si>
  <si>
    <t>48069-49045</t>
  </si>
  <si>
    <t>ADT38684C</t>
  </si>
  <si>
    <t>48068-19176</t>
  </si>
  <si>
    <t>ADT38685C</t>
  </si>
  <si>
    <t>48069-19156</t>
  </si>
  <si>
    <t>ADT38688C</t>
  </si>
  <si>
    <t>ADT38689C</t>
  </si>
  <si>
    <t>43340-39256</t>
  </si>
  <si>
    <t>ADT38691</t>
  </si>
  <si>
    <t>48069-12140</t>
  </si>
  <si>
    <t>ADT38692</t>
  </si>
  <si>
    <t>ADT38693</t>
  </si>
  <si>
    <t>48630-39015</t>
  </si>
  <si>
    <t>ADT38694</t>
  </si>
  <si>
    <t>ADT38695</t>
  </si>
  <si>
    <t>48069-30300</t>
  </si>
  <si>
    <t>ADT38696</t>
  </si>
  <si>
    <t>ADT38697</t>
  </si>
  <si>
    <t>48069-53010</t>
  </si>
  <si>
    <t>ADT38698</t>
  </si>
  <si>
    <t>ADT38699</t>
  </si>
  <si>
    <t>48069-48010</t>
  </si>
  <si>
    <t>ADT38701</t>
  </si>
  <si>
    <t>45046-19175</t>
  </si>
  <si>
    <t>ADT38702</t>
  </si>
  <si>
    <t>45046-29125</t>
  </si>
  <si>
    <t>ADT38703</t>
  </si>
  <si>
    <t>ADT38705</t>
  </si>
  <si>
    <t>45440-29175</t>
  </si>
  <si>
    <t>ADT38710</t>
  </si>
  <si>
    <t>45047-29045</t>
  </si>
  <si>
    <t>ADT387100</t>
  </si>
  <si>
    <t>45044-69097</t>
  </si>
  <si>
    <t>ADT387101</t>
  </si>
  <si>
    <t>45450-39295</t>
  </si>
  <si>
    <t>ADT387102</t>
  </si>
  <si>
    <t>45047-49055</t>
  </si>
  <si>
    <t>ADT387103</t>
  </si>
  <si>
    <t>45046-49125</t>
  </si>
  <si>
    <t>ADT387105</t>
  </si>
  <si>
    <t>45047-69100</t>
  </si>
  <si>
    <t>ADT387106</t>
  </si>
  <si>
    <t>45046-69195</t>
  </si>
  <si>
    <t>ADT387107</t>
  </si>
  <si>
    <t>45470-59035</t>
  </si>
  <si>
    <t>ADT387108</t>
  </si>
  <si>
    <t>45460-59035</t>
  </si>
  <si>
    <t>ADT387109</t>
  </si>
  <si>
    <t>45470-39145</t>
  </si>
  <si>
    <t>ADT387110</t>
  </si>
  <si>
    <t>45460-39395</t>
  </si>
  <si>
    <t>ADT387111</t>
  </si>
  <si>
    <t>ADT387112</t>
  </si>
  <si>
    <t>45460-19235</t>
  </si>
  <si>
    <t>ADT387113</t>
  </si>
  <si>
    <t>45470-59015</t>
  </si>
  <si>
    <t>ADT387114</t>
  </si>
  <si>
    <t>45460-59015</t>
  </si>
  <si>
    <t>ADT387115</t>
  </si>
  <si>
    <t>45470-49015</t>
  </si>
  <si>
    <t>ADT387116</t>
  </si>
  <si>
    <t>45460-49025</t>
  </si>
  <si>
    <t>ADT387117</t>
  </si>
  <si>
    <t>45047-49015</t>
  </si>
  <si>
    <t>ADT387118</t>
  </si>
  <si>
    <t>45046-49085</t>
  </si>
  <si>
    <t>ADT387120</t>
  </si>
  <si>
    <t>45460-59045</t>
  </si>
  <si>
    <t>ADT387121</t>
  </si>
  <si>
    <t>45047-49045</t>
  </si>
  <si>
    <t>ADT387122</t>
  </si>
  <si>
    <t>45046-49115</t>
  </si>
  <si>
    <t>ADT387124</t>
  </si>
  <si>
    <t>45503-69015</t>
  </si>
  <si>
    <t>ADT387126</t>
  </si>
  <si>
    <t>45503-12130</t>
  </si>
  <si>
    <t>ADT387127</t>
  </si>
  <si>
    <t>45503-19165</t>
  </si>
  <si>
    <t>ADT387128</t>
  </si>
  <si>
    <t>45503-29175</t>
  </si>
  <si>
    <t>ADT387129</t>
  </si>
  <si>
    <t>45504-59025</t>
  </si>
  <si>
    <t>ADT387130</t>
  </si>
  <si>
    <t>45503-39095</t>
  </si>
  <si>
    <t>ADT387131</t>
  </si>
  <si>
    <t>45490-39445</t>
  </si>
  <si>
    <t>ADT387132</t>
  </si>
  <si>
    <t>45046-49095</t>
  </si>
  <si>
    <t>ADT387133</t>
  </si>
  <si>
    <t>45047-49025</t>
  </si>
  <si>
    <t>ADT387134</t>
  </si>
  <si>
    <t>45503-49035</t>
  </si>
  <si>
    <t>ADT387135</t>
  </si>
  <si>
    <t>45503-49105</t>
  </si>
  <si>
    <t>ADT387136</t>
  </si>
  <si>
    <t>45504-59015</t>
  </si>
  <si>
    <t>ADT387137</t>
  </si>
  <si>
    <t>45490-39375</t>
  </si>
  <si>
    <t>ADT387138</t>
  </si>
  <si>
    <t>45401-35250</t>
  </si>
  <si>
    <t>ADT387139C</t>
  </si>
  <si>
    <t>45440-35070</t>
  </si>
  <si>
    <t>ADT387140</t>
  </si>
  <si>
    <t>45490-39465</t>
  </si>
  <si>
    <t>ADT387141</t>
  </si>
  <si>
    <t>45451-39505</t>
  </si>
  <si>
    <t>ADT387142</t>
  </si>
  <si>
    <t>45401-35140</t>
  </si>
  <si>
    <t>ADT387145</t>
  </si>
  <si>
    <t>45046-69155</t>
  </si>
  <si>
    <t>ADT387146</t>
  </si>
  <si>
    <t>45503-05020</t>
  </si>
  <si>
    <t>ADT387147</t>
  </si>
  <si>
    <t>45047-39185</t>
  </si>
  <si>
    <t>ADT387148</t>
  </si>
  <si>
    <t>45046-39305</t>
  </si>
  <si>
    <t>ADT387149</t>
  </si>
  <si>
    <t>45046-29425</t>
  </si>
  <si>
    <t>ADT38715</t>
  </si>
  <si>
    <t>45046-29185</t>
  </si>
  <si>
    <t>ADT387150</t>
  </si>
  <si>
    <t>45503-69025</t>
  </si>
  <si>
    <t>ADT387151</t>
  </si>
  <si>
    <t>45503-29575</t>
  </si>
  <si>
    <t>ADT387152</t>
  </si>
  <si>
    <t>45503-39105</t>
  </si>
  <si>
    <t>ADT387153</t>
  </si>
  <si>
    <t>45460-09060</t>
  </si>
  <si>
    <t>ADT387154</t>
  </si>
  <si>
    <t>45047-29095</t>
  </si>
  <si>
    <t>ADT387155</t>
  </si>
  <si>
    <t>45046-29315</t>
  </si>
  <si>
    <t>ADT387156</t>
  </si>
  <si>
    <t>45046-39505</t>
  </si>
  <si>
    <t>ADT387157</t>
  </si>
  <si>
    <t>45503-49095</t>
  </si>
  <si>
    <t>ADT387158</t>
  </si>
  <si>
    <t>45503-49125</t>
  </si>
  <si>
    <t>ADT387159</t>
  </si>
  <si>
    <t>45503-39075</t>
  </si>
  <si>
    <t>ADT38716</t>
  </si>
  <si>
    <t>ADT387160</t>
  </si>
  <si>
    <t>45503-39265</t>
  </si>
  <si>
    <t>ADT387161</t>
  </si>
  <si>
    <t>45503-29765</t>
  </si>
  <si>
    <t>ADT387162</t>
  </si>
  <si>
    <t>45503-49055</t>
  </si>
  <si>
    <t>ADT387163</t>
  </si>
  <si>
    <t>45470-39215</t>
  </si>
  <si>
    <t>ADT387164</t>
  </si>
  <si>
    <t>45460-39615</t>
  </si>
  <si>
    <t>ADT387165</t>
  </si>
  <si>
    <t>45046-09261</t>
  </si>
  <si>
    <t>ADT387166</t>
  </si>
  <si>
    <t>45046-09281</t>
  </si>
  <si>
    <t>ADT387167</t>
  </si>
  <si>
    <t>45503-09331</t>
  </si>
  <si>
    <t>ADT387168</t>
  </si>
  <si>
    <t>45503-39225</t>
  </si>
  <si>
    <t>ADT387169</t>
  </si>
  <si>
    <t>45490-39455</t>
  </si>
  <si>
    <t>ADT38717</t>
  </si>
  <si>
    <t>45460-19225</t>
  </si>
  <si>
    <t>ADT387170</t>
  </si>
  <si>
    <t>45503-19145</t>
  </si>
  <si>
    <t>ADT387171</t>
  </si>
  <si>
    <t>45047-09125</t>
  </si>
  <si>
    <t>ADT387172</t>
  </si>
  <si>
    <t>45046-09295</t>
  </si>
  <si>
    <t>ADT387173</t>
  </si>
  <si>
    <t>45490-39345</t>
  </si>
  <si>
    <t>ADT387174</t>
  </si>
  <si>
    <t>45401-35260</t>
  </si>
  <si>
    <t>ADT387175</t>
  </si>
  <si>
    <t>45503-17040</t>
  </si>
  <si>
    <t>ADT387176</t>
  </si>
  <si>
    <t>45503-59055</t>
  </si>
  <si>
    <t>ADT387179</t>
  </si>
  <si>
    <t>45047-39515</t>
  </si>
  <si>
    <t>ADT387180</t>
  </si>
  <si>
    <t>45046-39795</t>
  </si>
  <si>
    <t>ADT387181</t>
  </si>
  <si>
    <t>45503-02080</t>
  </si>
  <si>
    <t>ADT387182</t>
  </si>
  <si>
    <t>45503-29245</t>
  </si>
  <si>
    <t>ADT387183</t>
  </si>
  <si>
    <t>45503-47030</t>
  </si>
  <si>
    <t>ADT387184</t>
  </si>
  <si>
    <t>45046-49195</t>
  </si>
  <si>
    <t>ADT387185</t>
  </si>
  <si>
    <t>45047-49135</t>
  </si>
  <si>
    <t>ADT387186</t>
  </si>
  <si>
    <t>45046-29405</t>
  </si>
  <si>
    <t>ADT387188</t>
  </si>
  <si>
    <t>45503-09130</t>
  </si>
  <si>
    <t>ADT387189</t>
  </si>
  <si>
    <t>45503-39155</t>
  </si>
  <si>
    <t>ADT38719</t>
  </si>
  <si>
    <t>45460-19195</t>
  </si>
  <si>
    <t>ADT387190</t>
  </si>
  <si>
    <t>45504-39025</t>
  </si>
  <si>
    <t>ADT387191</t>
  </si>
  <si>
    <t>45490-39315</t>
  </si>
  <si>
    <t>ADT387192</t>
  </si>
  <si>
    <t>45046-09360</t>
  </si>
  <si>
    <t>ADT387193</t>
  </si>
  <si>
    <t>45046-29195</t>
  </si>
  <si>
    <t>ADT387194</t>
  </si>
  <si>
    <t>45450-39255</t>
  </si>
  <si>
    <t>ADT387195</t>
  </si>
  <si>
    <t>45470-59095</t>
  </si>
  <si>
    <t>ADT387196</t>
  </si>
  <si>
    <t>45460-59095</t>
  </si>
  <si>
    <t>ADT387197</t>
  </si>
  <si>
    <t>45503-30070</t>
  </si>
  <si>
    <t>ADT387198</t>
  </si>
  <si>
    <t>45047-09270</t>
  </si>
  <si>
    <t>ADT387199</t>
  </si>
  <si>
    <t>45046-09570</t>
  </si>
  <si>
    <t>ADT38720</t>
  </si>
  <si>
    <t>45406-39175</t>
  </si>
  <si>
    <t>ADT387200</t>
  </si>
  <si>
    <t>45503-0F010</t>
  </si>
  <si>
    <t>ADT387201</t>
  </si>
  <si>
    <t>45470-59105</t>
  </si>
  <si>
    <t>ADT387202</t>
  </si>
  <si>
    <t>45047-09220</t>
  </si>
  <si>
    <t>ADT387203</t>
  </si>
  <si>
    <t>45046-09480</t>
  </si>
  <si>
    <t>ADT387204</t>
  </si>
  <si>
    <t>45503-59065</t>
  </si>
  <si>
    <t>ADT387205</t>
  </si>
  <si>
    <t>45470-49025</t>
  </si>
  <si>
    <t>ADT387206</t>
  </si>
  <si>
    <t>45460-49055</t>
  </si>
  <si>
    <t>ADT387207</t>
  </si>
  <si>
    <t>45046-69245</t>
  </si>
  <si>
    <t>ADT387209</t>
  </si>
  <si>
    <t>ADT387210</t>
  </si>
  <si>
    <t>ADT387211</t>
  </si>
  <si>
    <t>ADT387212</t>
  </si>
  <si>
    <t>ADT387213</t>
  </si>
  <si>
    <t>ADT387214</t>
  </si>
  <si>
    <t>ADT387215</t>
  </si>
  <si>
    <t>ručica španera</t>
  </si>
  <si>
    <t>ADT387216</t>
  </si>
  <si>
    <t>ADT387217</t>
  </si>
  <si>
    <t>ADT387218</t>
  </si>
  <si>
    <t>ADT387219</t>
  </si>
  <si>
    <t>ADT387220</t>
  </si>
  <si>
    <t>ADT387221</t>
  </si>
  <si>
    <t>ADT387222</t>
  </si>
  <si>
    <t>ADT387223</t>
  </si>
  <si>
    <t>45046-79025</t>
  </si>
  <si>
    <t>ADT387224</t>
  </si>
  <si>
    <t>45503-60040</t>
  </si>
  <si>
    <t>ADT387225</t>
  </si>
  <si>
    <t>45470-39225</t>
  </si>
  <si>
    <t>ADT387226</t>
  </si>
  <si>
    <t>45460-39635</t>
  </si>
  <si>
    <t>ADT387227</t>
  </si>
  <si>
    <t>ADT387228</t>
  </si>
  <si>
    <t>45464-30060</t>
  </si>
  <si>
    <t>ADT387229</t>
  </si>
  <si>
    <t>45463-30130</t>
  </si>
  <si>
    <t>ADT38723</t>
  </si>
  <si>
    <t>45046-29215</t>
  </si>
  <si>
    <t>ADT387230</t>
  </si>
  <si>
    <t>45503-52030</t>
  </si>
  <si>
    <t>ADT387231</t>
  </si>
  <si>
    <t>45047-09320</t>
  </si>
  <si>
    <t>ADT387232</t>
  </si>
  <si>
    <t>45046-09660</t>
  </si>
  <si>
    <t>ADT387233</t>
  </si>
  <si>
    <t>45047-49165</t>
  </si>
  <si>
    <t>ADT387234</t>
  </si>
  <si>
    <t>45046-49225</t>
  </si>
  <si>
    <t>ADT387235</t>
  </si>
  <si>
    <t>45046-09490</t>
  </si>
  <si>
    <t>ADT387236</t>
  </si>
  <si>
    <t>45503-49165</t>
  </si>
  <si>
    <t>ADT387237</t>
  </si>
  <si>
    <t>45047-69115</t>
  </si>
  <si>
    <t>ADT387238</t>
  </si>
  <si>
    <t>45046-69205</t>
  </si>
  <si>
    <t>ADT387239</t>
  </si>
  <si>
    <t>45503-49075</t>
  </si>
  <si>
    <t>ADT38724</t>
  </si>
  <si>
    <t>45406-39115</t>
  </si>
  <si>
    <t>ADT387240</t>
  </si>
  <si>
    <t>45503-74010</t>
  </si>
  <si>
    <t>ADT387241</t>
  </si>
  <si>
    <t>04431-25010</t>
  </si>
  <si>
    <t>ADT387242</t>
  </si>
  <si>
    <t>04431-36041</t>
  </si>
  <si>
    <t>ADT387243</t>
  </si>
  <si>
    <t>ADT387244</t>
  </si>
  <si>
    <t>ADT387245</t>
  </si>
  <si>
    <t>Levi/Desni spoljni kraj  vezne poluga</t>
  </si>
  <si>
    <t>ADT38725</t>
  </si>
  <si>
    <t>45047-35050</t>
  </si>
  <si>
    <t>ADT38726</t>
  </si>
  <si>
    <t>45046-35080</t>
  </si>
  <si>
    <t>ADT38727</t>
  </si>
  <si>
    <t>45047-29065</t>
  </si>
  <si>
    <t>ADT38728</t>
  </si>
  <si>
    <t>45046-29235</t>
  </si>
  <si>
    <t>ADT38729</t>
  </si>
  <si>
    <t>45047-29075</t>
  </si>
  <si>
    <t>ADT38730</t>
  </si>
  <si>
    <t>45046-29335</t>
  </si>
  <si>
    <t>ADT38731</t>
  </si>
  <si>
    <t>45046-19206</t>
  </si>
  <si>
    <t>ADT38732</t>
  </si>
  <si>
    <t>45046-29165</t>
  </si>
  <si>
    <t>ADT38733</t>
  </si>
  <si>
    <t>45046-29255</t>
  </si>
  <si>
    <t>ADT38734</t>
  </si>
  <si>
    <t>45046-39256</t>
  </si>
  <si>
    <t>ADT38735</t>
  </si>
  <si>
    <t>45046-69135</t>
  </si>
  <si>
    <t>ADT38736</t>
  </si>
  <si>
    <t>45047-69085</t>
  </si>
  <si>
    <t>ADT38737</t>
  </si>
  <si>
    <t>45045-69065</t>
  </si>
  <si>
    <t>ADT38739</t>
  </si>
  <si>
    <t>45047-39156</t>
  </si>
  <si>
    <t>ADT38740</t>
  </si>
  <si>
    <t>45450-39155</t>
  </si>
  <si>
    <t>ADT38744</t>
  </si>
  <si>
    <t>45046-39335</t>
  </si>
  <si>
    <t>ADT38748</t>
  </si>
  <si>
    <t>45046-29295</t>
  </si>
  <si>
    <t>ADT38749</t>
  </si>
  <si>
    <t>45047-29085</t>
  </si>
  <si>
    <t>ADT38750</t>
  </si>
  <si>
    <t>ADT38751</t>
  </si>
  <si>
    <t>ADT38754</t>
  </si>
  <si>
    <t>45047-60H02</t>
  </si>
  <si>
    <t>ADT38755</t>
  </si>
  <si>
    <t>45503-19015</t>
  </si>
  <si>
    <t>ADT38756</t>
  </si>
  <si>
    <t>45046-60H06</t>
  </si>
  <si>
    <t>ADT38762</t>
  </si>
  <si>
    <t>45503-29255</t>
  </si>
  <si>
    <t>ADT38763</t>
  </si>
  <si>
    <t>45503-19035</t>
  </si>
  <si>
    <t>ADT38764</t>
  </si>
  <si>
    <t>45503-19215</t>
  </si>
  <si>
    <t>ADT38766</t>
  </si>
  <si>
    <t>45503-39025</t>
  </si>
  <si>
    <t>ADT38767</t>
  </si>
  <si>
    <t>45503-19125</t>
  </si>
  <si>
    <t>ADT38768</t>
  </si>
  <si>
    <t>45503-19135</t>
  </si>
  <si>
    <t>ADT38769</t>
  </si>
  <si>
    <t>45503-29525</t>
  </si>
  <si>
    <t>ADT38771</t>
  </si>
  <si>
    <t>45503-29515</t>
  </si>
  <si>
    <t>ADT38772</t>
  </si>
  <si>
    <t>45503-29565</t>
  </si>
  <si>
    <t>ADT38774</t>
  </si>
  <si>
    <t>45401-35160</t>
  </si>
  <si>
    <t>ADT38776</t>
  </si>
  <si>
    <t>45490-39305</t>
  </si>
  <si>
    <t>ADT38778</t>
  </si>
  <si>
    <t>ADT38779</t>
  </si>
  <si>
    <t>45503-19195</t>
  </si>
  <si>
    <t>ADT38780</t>
  </si>
  <si>
    <t>45503-29215</t>
  </si>
  <si>
    <t>ADT38782</t>
  </si>
  <si>
    <t>45047-39215</t>
  </si>
  <si>
    <t>ADT38783</t>
  </si>
  <si>
    <t>45503-29295</t>
  </si>
  <si>
    <t>ADT38784</t>
  </si>
  <si>
    <t>45047-29125</t>
  </si>
  <si>
    <t>ADT38785</t>
  </si>
  <si>
    <t>45046-29365</t>
  </si>
  <si>
    <t>ADT38786</t>
  </si>
  <si>
    <t>45503-29615</t>
  </si>
  <si>
    <t>ADT38787</t>
  </si>
  <si>
    <t>45503-19185</t>
  </si>
  <si>
    <t>ADT38788</t>
  </si>
  <si>
    <t>45503-39135</t>
  </si>
  <si>
    <t>ADT38789</t>
  </si>
  <si>
    <t>45503-59045</t>
  </si>
  <si>
    <t>ADT38790</t>
  </si>
  <si>
    <t>45047-59035</t>
  </si>
  <si>
    <t>ADT38791</t>
  </si>
  <si>
    <t>45046-59045</t>
  </si>
  <si>
    <t>ADT38792</t>
  </si>
  <si>
    <t>45046-39275</t>
  </si>
  <si>
    <t>ADT38793</t>
  </si>
  <si>
    <t>45490-35140</t>
  </si>
  <si>
    <t>ADT38797</t>
  </si>
  <si>
    <t>45046-29325</t>
  </si>
  <si>
    <t>ADT38806</t>
  </si>
  <si>
    <t>48210-35830</t>
  </si>
  <si>
    <t>ADT38807</t>
  </si>
  <si>
    <t>48210-35670</t>
  </si>
  <si>
    <t>ADT38808</t>
  </si>
  <si>
    <t>48120-35120</t>
  </si>
  <si>
    <t>ADT38809</t>
  </si>
  <si>
    <t>48110-35230A</t>
  </si>
  <si>
    <t>ADT38811</t>
  </si>
  <si>
    <t>48110-35170</t>
  </si>
  <si>
    <t>ADT38824</t>
  </si>
  <si>
    <t>48210-35881</t>
  </si>
  <si>
    <t>ADT38825</t>
  </si>
  <si>
    <t>48210-3D190</t>
  </si>
  <si>
    <t>ADT38826</t>
  </si>
  <si>
    <t>48210-0K080</t>
  </si>
  <si>
    <t>ADT38827</t>
  </si>
  <si>
    <t>48210-0K030</t>
  </si>
  <si>
    <t>ADT38828</t>
  </si>
  <si>
    <t>48210-3D020</t>
  </si>
  <si>
    <t>ADT388301</t>
  </si>
  <si>
    <t>48231-12A50</t>
  </si>
  <si>
    <t>ADT388302</t>
  </si>
  <si>
    <t>48131-12A20</t>
  </si>
  <si>
    <t>ADT388303</t>
  </si>
  <si>
    <t>48131-12A40</t>
  </si>
  <si>
    <t>ADT388304</t>
  </si>
  <si>
    <t>48131-12A50</t>
  </si>
  <si>
    <t>ADT388305</t>
  </si>
  <si>
    <t>48231-05280</t>
  </si>
  <si>
    <t>ADT388306</t>
  </si>
  <si>
    <t>48231-05260</t>
  </si>
  <si>
    <t>ADT388308</t>
  </si>
  <si>
    <t>48131-05670</t>
  </si>
  <si>
    <t>ADT388309</t>
  </si>
  <si>
    <t>48131-05630</t>
  </si>
  <si>
    <t>ADT388310</t>
  </si>
  <si>
    <t>48131-05490</t>
  </si>
  <si>
    <t>ADT388311</t>
  </si>
  <si>
    <t>48131-05510</t>
  </si>
  <si>
    <t>ADT388312</t>
  </si>
  <si>
    <t>48231-05250</t>
  </si>
  <si>
    <t>ADT388313</t>
  </si>
  <si>
    <t>48231-05300</t>
  </si>
  <si>
    <t>ADT388314</t>
  </si>
  <si>
    <t>48231-05440</t>
  </si>
  <si>
    <t>ADT388315</t>
  </si>
  <si>
    <t>48231-05311</t>
  </si>
  <si>
    <t>ADT388316</t>
  </si>
  <si>
    <t>48131-05690</t>
  </si>
  <si>
    <t>ADT388317</t>
  </si>
  <si>
    <t>48131-05700</t>
  </si>
  <si>
    <t>ADT388318</t>
  </si>
  <si>
    <t>48131-05710</t>
  </si>
  <si>
    <t>ADT388319</t>
  </si>
  <si>
    <t>48131-05720</t>
  </si>
  <si>
    <t>ADT388320</t>
  </si>
  <si>
    <t>48131-05730</t>
  </si>
  <si>
    <t>ADT388321</t>
  </si>
  <si>
    <t>48131-05820</t>
  </si>
  <si>
    <t>ADT388322</t>
  </si>
  <si>
    <t>48131-44090</t>
  </si>
  <si>
    <t>ADT388323</t>
  </si>
  <si>
    <t>48131-44080</t>
  </si>
  <si>
    <t>ADT388324</t>
  </si>
  <si>
    <t>48131-44100</t>
  </si>
  <si>
    <t>ADT388325</t>
  </si>
  <si>
    <t>48135-02010</t>
  </si>
  <si>
    <t>ADT388326</t>
  </si>
  <si>
    <t>48135-02030</t>
  </si>
  <si>
    <t>ADT388327</t>
  </si>
  <si>
    <t>48131-02A10</t>
  </si>
  <si>
    <t>ADT388328</t>
  </si>
  <si>
    <t>48131-02A21</t>
  </si>
  <si>
    <t>ADT388329</t>
  </si>
  <si>
    <t>48131-02A30</t>
  </si>
  <si>
    <t>ADT388330</t>
  </si>
  <si>
    <t>48231-02310</t>
  </si>
  <si>
    <t>ADT388331</t>
  </si>
  <si>
    <t>48231-02480</t>
  </si>
  <si>
    <t>ADT388332</t>
  </si>
  <si>
    <t>48231-02390</t>
  </si>
  <si>
    <t>ADT388333</t>
  </si>
  <si>
    <t>48231-02490</t>
  </si>
  <si>
    <t>ADT388334</t>
  </si>
  <si>
    <t>48131-02880</t>
  </si>
  <si>
    <t>ADT388335</t>
  </si>
  <si>
    <t>48131-02A00</t>
  </si>
  <si>
    <t>ADT388336</t>
  </si>
  <si>
    <t>48131-02841</t>
  </si>
  <si>
    <t>ADT388337</t>
  </si>
  <si>
    <t>48131-02850</t>
  </si>
  <si>
    <t>ADT388338</t>
  </si>
  <si>
    <t>48131-02830</t>
  </si>
  <si>
    <t>ADT388339</t>
  </si>
  <si>
    <t>48231-02180</t>
  </si>
  <si>
    <t>ADT388340</t>
  </si>
  <si>
    <t>48231-02340</t>
  </si>
  <si>
    <t>ADT388341</t>
  </si>
  <si>
    <t>48231-02460</t>
  </si>
  <si>
    <t>ADT388342</t>
  </si>
  <si>
    <t>48131-13140</t>
  </si>
  <si>
    <t>ADT388343</t>
  </si>
  <si>
    <t>48131-13160</t>
  </si>
  <si>
    <t>ADT388344</t>
  </si>
  <si>
    <t>48231-13100</t>
  </si>
  <si>
    <t>ADT388345</t>
  </si>
  <si>
    <t>48131-0F010</t>
  </si>
  <si>
    <t>ADT388346</t>
  </si>
  <si>
    <t>48131-0F020</t>
  </si>
  <si>
    <t>ADT388347</t>
  </si>
  <si>
    <t>48231-0F010</t>
  </si>
  <si>
    <t>ADT388348</t>
  </si>
  <si>
    <t>48231-0F020</t>
  </si>
  <si>
    <t>ADT388349</t>
  </si>
  <si>
    <t>48131-6A870</t>
  </si>
  <si>
    <t>ADT388350</t>
  </si>
  <si>
    <t>48131-6B020</t>
  </si>
  <si>
    <t>ADT388351</t>
  </si>
  <si>
    <t>48131-6B040</t>
  </si>
  <si>
    <t>ADT388352</t>
  </si>
  <si>
    <t>48231-6A290</t>
  </si>
  <si>
    <t>ADT388353</t>
  </si>
  <si>
    <t>48231-6A820</t>
  </si>
  <si>
    <t>ADT388354</t>
  </si>
  <si>
    <t>48231-6A830</t>
  </si>
  <si>
    <t>ADT388355</t>
  </si>
  <si>
    <t>48231-6A690</t>
  </si>
  <si>
    <t>ADT388356</t>
  </si>
  <si>
    <t>48131-6B430</t>
  </si>
  <si>
    <t>ADT388357</t>
  </si>
  <si>
    <t>48131-6B440</t>
  </si>
  <si>
    <t>ADT388358</t>
  </si>
  <si>
    <t>48131-6B470</t>
  </si>
  <si>
    <t>ADT388359</t>
  </si>
  <si>
    <t>48231-6B020</t>
  </si>
  <si>
    <t>ADT388360</t>
  </si>
  <si>
    <t>48131-6B460</t>
  </si>
  <si>
    <t>ADT388361</t>
  </si>
  <si>
    <t>48231-6A320</t>
  </si>
  <si>
    <t>ADT388362</t>
  </si>
  <si>
    <t>48231-6A310</t>
  </si>
  <si>
    <t>ADT388363</t>
  </si>
  <si>
    <t>48131-17690</t>
  </si>
  <si>
    <t>ADT388364</t>
  </si>
  <si>
    <t>48231-17890</t>
  </si>
  <si>
    <t>ADT388365</t>
  </si>
  <si>
    <t>48231-1R350</t>
  </si>
  <si>
    <t>ADT388366</t>
  </si>
  <si>
    <t>48131-17710</t>
  </si>
  <si>
    <t>ADT388367</t>
  </si>
  <si>
    <t>48231-17A10</t>
  </si>
  <si>
    <t>ADT388368</t>
  </si>
  <si>
    <t>48131-28140</t>
  </si>
  <si>
    <t>ADT388369</t>
  </si>
  <si>
    <t>48131-28150</t>
  </si>
  <si>
    <t>ADT388370</t>
  </si>
  <si>
    <t>48231-28380</t>
  </si>
  <si>
    <t>ADT388371</t>
  </si>
  <si>
    <t>48131-28711</t>
  </si>
  <si>
    <t>ADT388372</t>
  </si>
  <si>
    <t>48131-28771</t>
  </si>
  <si>
    <t>ADT388373</t>
  </si>
  <si>
    <t>48231-2J030</t>
  </si>
  <si>
    <t>ADT388374</t>
  </si>
  <si>
    <t>48131-1N550</t>
  </si>
  <si>
    <t>ADT388375</t>
  </si>
  <si>
    <t>48231-47091</t>
  </si>
  <si>
    <t>ADT388376</t>
  </si>
  <si>
    <t>48231-42100</t>
  </si>
  <si>
    <t>ADT388377</t>
  </si>
  <si>
    <t>48231-42110</t>
  </si>
  <si>
    <t>ADT388378</t>
  </si>
  <si>
    <t>48231-42180</t>
  </si>
  <si>
    <t>ADT388379</t>
  </si>
  <si>
    <t>48131-42520</t>
  </si>
  <si>
    <t>ADT388380</t>
  </si>
  <si>
    <t>48231-52060</t>
  </si>
  <si>
    <t>ADT388381</t>
  </si>
  <si>
    <t>48131-52090</t>
  </si>
  <si>
    <t>ADT388382</t>
  </si>
  <si>
    <t>48131-0D180</t>
  </si>
  <si>
    <t>ADT388383</t>
  </si>
  <si>
    <t>48131-0D010</t>
  </si>
  <si>
    <t>ADT388384</t>
  </si>
  <si>
    <t>48231-0D020</t>
  </si>
  <si>
    <t>ADT388385</t>
  </si>
  <si>
    <t>48131-0D260</t>
  </si>
  <si>
    <t>ADT388386</t>
  </si>
  <si>
    <t>48231-0D100</t>
  </si>
  <si>
    <t>ADT388387</t>
  </si>
  <si>
    <t>48131-0D280</t>
  </si>
  <si>
    <t>ADT388388</t>
  </si>
  <si>
    <t>48131-0D320</t>
  </si>
  <si>
    <t>ADT388389</t>
  </si>
  <si>
    <t>48231-0D170</t>
  </si>
  <si>
    <t>ADT388390</t>
  </si>
  <si>
    <t>48131-52130</t>
  </si>
  <si>
    <t>ADT388391</t>
  </si>
  <si>
    <t>48131-52380</t>
  </si>
  <si>
    <t>ADT388392</t>
  </si>
  <si>
    <t>48231-52170</t>
  </si>
  <si>
    <t>ADT388393</t>
  </si>
  <si>
    <t>48231-52200</t>
  </si>
  <si>
    <t>ADT388394</t>
  </si>
  <si>
    <t>48131-53030</t>
  </si>
  <si>
    <t>ADT388395</t>
  </si>
  <si>
    <t>48131-53080</t>
  </si>
  <si>
    <t>ADT388396</t>
  </si>
  <si>
    <t>48231-53110</t>
  </si>
  <si>
    <t>ADT388397</t>
  </si>
  <si>
    <t>48231-53041</t>
  </si>
  <si>
    <t>ADT388398</t>
  </si>
  <si>
    <t>48131-53140</t>
  </si>
  <si>
    <t>ADT388399</t>
  </si>
  <si>
    <t>48231-53140</t>
  </si>
  <si>
    <t>ADT388400</t>
  </si>
  <si>
    <t>48231-53230</t>
  </si>
  <si>
    <t>ADT388401</t>
  </si>
  <si>
    <t>48131-53180</t>
  </si>
  <si>
    <t>ADT388402</t>
  </si>
  <si>
    <t>48131-53230</t>
  </si>
  <si>
    <t>ADT388403</t>
  </si>
  <si>
    <t>48231-53200</t>
  </si>
  <si>
    <t>ADT388404</t>
  </si>
  <si>
    <t>48231-48350</t>
  </si>
  <si>
    <t>ADT388405</t>
  </si>
  <si>
    <t>48131-48490</t>
  </si>
  <si>
    <t>ADT388406</t>
  </si>
  <si>
    <t>48231-48240</t>
  </si>
  <si>
    <t>ADT388407</t>
  </si>
  <si>
    <t>48131-48310</t>
  </si>
  <si>
    <t>ADT388408</t>
  </si>
  <si>
    <t>48131-48120</t>
  </si>
  <si>
    <t>ADT388409</t>
  </si>
  <si>
    <t>48231-48090</t>
  </si>
  <si>
    <t>ADT388410</t>
  </si>
  <si>
    <t>48131-0H020</t>
  </si>
  <si>
    <t>ADT388411</t>
  </si>
  <si>
    <t>48231-0H020</t>
  </si>
  <si>
    <t>ADT388412</t>
  </si>
  <si>
    <t>48131-0H010</t>
  </si>
  <si>
    <t>ADT388413</t>
  </si>
  <si>
    <t>ADT388414</t>
  </si>
  <si>
    <t>48131-42010</t>
  </si>
  <si>
    <t>ADT388415</t>
  </si>
  <si>
    <t>48131-42021</t>
  </si>
  <si>
    <t>ADT388416</t>
  </si>
  <si>
    <t>48131-42031</t>
  </si>
  <si>
    <t>ADT388417</t>
  </si>
  <si>
    <t>48231-42021</t>
  </si>
  <si>
    <t>ADT388418</t>
  </si>
  <si>
    <t>48231-42030</t>
  </si>
  <si>
    <t>ADT388419</t>
  </si>
  <si>
    <t>48231-42032</t>
  </si>
  <si>
    <t>ADT388420</t>
  </si>
  <si>
    <t>48131-42040</t>
  </si>
  <si>
    <t>ADT388421</t>
  </si>
  <si>
    <t>48131-6A890</t>
  </si>
  <si>
    <t>ADT388423</t>
  </si>
  <si>
    <t>48131-1N060</t>
  </si>
  <si>
    <t>ADT388424</t>
  </si>
  <si>
    <t>48131-02640</t>
  </si>
  <si>
    <t>ADT388425</t>
  </si>
  <si>
    <t>48231-1H330</t>
  </si>
  <si>
    <t>ADT388426</t>
  </si>
  <si>
    <t>48231-1H320</t>
  </si>
  <si>
    <t>ADT388427</t>
  </si>
  <si>
    <t>48131-1N400</t>
  </si>
  <si>
    <t>ADT388428</t>
  </si>
  <si>
    <t>48231-1H340</t>
  </si>
  <si>
    <t>ADT388429</t>
  </si>
  <si>
    <t>48131-1N370</t>
  </si>
  <si>
    <t>ADT388430</t>
  </si>
  <si>
    <t>48231-1H460</t>
  </si>
  <si>
    <t>ADT388431</t>
  </si>
  <si>
    <t>48231-02191</t>
  </si>
  <si>
    <t>ADT388432</t>
  </si>
  <si>
    <t>48131-42050</t>
  </si>
  <si>
    <t>ADT388433</t>
  </si>
  <si>
    <t>48231-26251</t>
  </si>
  <si>
    <t>ADT388434</t>
  </si>
  <si>
    <t>48131-74020</t>
  </si>
  <si>
    <t>ADT388435</t>
  </si>
  <si>
    <t>48131-74040</t>
  </si>
  <si>
    <t>ADT388436</t>
  </si>
  <si>
    <t>48231-74020</t>
  </si>
  <si>
    <t>ADT388437</t>
  </si>
  <si>
    <t>48231-47130</t>
  </si>
  <si>
    <t>ADT388438</t>
  </si>
  <si>
    <t>48131-52D70</t>
  </si>
  <si>
    <t>ADT388439</t>
  </si>
  <si>
    <t>48131-52E60</t>
  </si>
  <si>
    <t>ADT388440</t>
  </si>
  <si>
    <t>48231-52D80</t>
  </si>
  <si>
    <t>ADT388441</t>
  </si>
  <si>
    <t>48231-05460</t>
  </si>
  <si>
    <t>ADT388442</t>
  </si>
  <si>
    <t>48231-05500</t>
  </si>
  <si>
    <t>ADT388443</t>
  </si>
  <si>
    <t>48131-3A260</t>
  </si>
  <si>
    <t>ADT388444</t>
  </si>
  <si>
    <t>48231-3A080</t>
  </si>
  <si>
    <t>ADT388445</t>
  </si>
  <si>
    <t>48131-3A440</t>
  </si>
  <si>
    <t>ADT388446</t>
  </si>
  <si>
    <t>48231-3A280</t>
  </si>
  <si>
    <t>ADT388447</t>
  </si>
  <si>
    <t>48131-3A441</t>
  </si>
  <si>
    <t>ADT388448</t>
  </si>
  <si>
    <t>48231-3A281</t>
  </si>
  <si>
    <t>ADT388449</t>
  </si>
  <si>
    <t>48131-30A70</t>
  </si>
  <si>
    <t>ADT388450</t>
  </si>
  <si>
    <t>48231-30A50</t>
  </si>
  <si>
    <t>ADT388451</t>
  </si>
  <si>
    <t>48131-50100</t>
  </si>
  <si>
    <t>ADT388452</t>
  </si>
  <si>
    <t>48231-50130</t>
  </si>
  <si>
    <t>ADT388453</t>
  </si>
  <si>
    <t>48131-53020</t>
  </si>
  <si>
    <t>ADT388454</t>
  </si>
  <si>
    <t>48231-53071</t>
  </si>
  <si>
    <t>ADT388455</t>
  </si>
  <si>
    <t>48131-50070</t>
  </si>
  <si>
    <t>ADT388456</t>
  </si>
  <si>
    <t>48131-02A90</t>
  </si>
  <si>
    <t>ADT388457</t>
  </si>
  <si>
    <t>48231-02550</t>
  </si>
  <si>
    <t>ADT388458</t>
  </si>
  <si>
    <t>48231-05320</t>
  </si>
  <si>
    <t>ADT388459</t>
  </si>
  <si>
    <t>48231-05310</t>
  </si>
  <si>
    <t>ADT388460</t>
  </si>
  <si>
    <t>48131-2T370</t>
  </si>
  <si>
    <t>ADT388461</t>
  </si>
  <si>
    <t>48231-2G650</t>
  </si>
  <si>
    <t>ADT388462</t>
  </si>
  <si>
    <t>48231-2G570</t>
  </si>
  <si>
    <t>ADT388463</t>
  </si>
  <si>
    <t>48131-2T380</t>
  </si>
  <si>
    <t>ADT388464</t>
  </si>
  <si>
    <t>48131-1N620</t>
  </si>
  <si>
    <t>ADT388465</t>
  </si>
  <si>
    <t>48231-1H670</t>
  </si>
  <si>
    <t>ADT388466</t>
  </si>
  <si>
    <t>48231-1H780</t>
  </si>
  <si>
    <t>ADT388467</t>
  </si>
  <si>
    <t>48131-44021</t>
  </si>
  <si>
    <t>ADT388468</t>
  </si>
  <si>
    <t>48131-44031</t>
  </si>
  <si>
    <t>ADT388469</t>
  </si>
  <si>
    <t>48131-44011</t>
  </si>
  <si>
    <t>ADT388470</t>
  </si>
  <si>
    <t>48231-50100</t>
  </si>
  <si>
    <t>ADT388471</t>
  </si>
  <si>
    <t>48131-2T290</t>
  </si>
  <si>
    <t>ADT388472</t>
  </si>
  <si>
    <t>48131-2T300</t>
  </si>
  <si>
    <t>ADT388473</t>
  </si>
  <si>
    <t>48231-1E200</t>
  </si>
  <si>
    <t>ADT388474</t>
  </si>
  <si>
    <t>48131-02670</t>
  </si>
  <si>
    <t>ADT388475</t>
  </si>
  <si>
    <t>48131-1N380</t>
  </si>
  <si>
    <t>ADT388476</t>
  </si>
  <si>
    <t>48131-0K790</t>
  </si>
  <si>
    <t>ADT388478</t>
  </si>
  <si>
    <t>48131-44041</t>
  </si>
  <si>
    <t>ADT388479</t>
  </si>
  <si>
    <t>48231-52120</t>
  </si>
  <si>
    <t>ADT388480</t>
  </si>
  <si>
    <t>48231-52280</t>
  </si>
  <si>
    <t>ADT388481</t>
  </si>
  <si>
    <t>48131-1N390</t>
  </si>
  <si>
    <t>ADT388482</t>
  </si>
  <si>
    <t>48131-1N210</t>
  </si>
  <si>
    <t>ADT388483</t>
  </si>
  <si>
    <t>48131-74030</t>
  </si>
  <si>
    <t>ADT388484</t>
  </si>
  <si>
    <t>48231-74030</t>
  </si>
  <si>
    <t>ADT388485</t>
  </si>
  <si>
    <t>48131-47130</t>
  </si>
  <si>
    <t>ADT388486</t>
  </si>
  <si>
    <t>48231-44190</t>
  </si>
  <si>
    <t>ADT388487</t>
  </si>
  <si>
    <t>48131-0K050</t>
  </si>
  <si>
    <t>ADT388488</t>
  </si>
  <si>
    <t>48131-0K070</t>
  </si>
  <si>
    <t>ADT388489</t>
  </si>
  <si>
    <t>48131-0K080</t>
  </si>
  <si>
    <t>ADT388490</t>
  </si>
  <si>
    <t>48131-0K100</t>
  </si>
  <si>
    <t>ADT388491</t>
  </si>
  <si>
    <t>48131-0K400</t>
  </si>
  <si>
    <t>ADT388492</t>
  </si>
  <si>
    <t>48131-1K380</t>
  </si>
  <si>
    <t>ADT388493</t>
  </si>
  <si>
    <t>48131-1K400</t>
  </si>
  <si>
    <t>ADT388494</t>
  </si>
  <si>
    <t>48131-1K540</t>
  </si>
  <si>
    <t>ADT388495</t>
  </si>
  <si>
    <t>48131-1K530</t>
  </si>
  <si>
    <t>ADT388496</t>
  </si>
  <si>
    <t>48131-1K700</t>
  </si>
  <si>
    <t>ADT388497</t>
  </si>
  <si>
    <t>48131-05760</t>
  </si>
  <si>
    <t>ADT388498</t>
  </si>
  <si>
    <t>48131-1G251</t>
  </si>
  <si>
    <t>ADT388499</t>
  </si>
  <si>
    <t>48231-10350</t>
  </si>
  <si>
    <t>ADT388500</t>
  </si>
  <si>
    <t>48131-1C070</t>
  </si>
  <si>
    <t>ADT388501</t>
  </si>
  <si>
    <t>48231-16710</t>
  </si>
  <si>
    <t>ADT388502</t>
  </si>
  <si>
    <t>48131-05860</t>
  </si>
  <si>
    <t>ADT388503</t>
  </si>
  <si>
    <t>48131-20A60</t>
  </si>
  <si>
    <t>ADT388504</t>
  </si>
  <si>
    <t>48131-05A00</t>
  </si>
  <si>
    <t>ADT388505</t>
  </si>
  <si>
    <t>48131-05A10</t>
  </si>
  <si>
    <t>ADT388506</t>
  </si>
  <si>
    <t>48131-05A30</t>
  </si>
  <si>
    <t>ADT388507</t>
  </si>
  <si>
    <t>48131-05B20</t>
  </si>
  <si>
    <t>ADT388508</t>
  </si>
  <si>
    <t>48131-05A20</t>
  </si>
  <si>
    <t>ADT388509</t>
  </si>
  <si>
    <t>48131-0F050</t>
  </si>
  <si>
    <t>ADT388510</t>
  </si>
  <si>
    <t>48231-0F050</t>
  </si>
  <si>
    <t>ADT388511</t>
  </si>
  <si>
    <t>48231-0F040</t>
  </si>
  <si>
    <t>ADT388512</t>
  </si>
  <si>
    <t>481310F070</t>
  </si>
  <si>
    <t>ADT38853</t>
  </si>
  <si>
    <t>48210-35850</t>
  </si>
  <si>
    <t>ADT38854</t>
  </si>
  <si>
    <t>48210-3D240</t>
  </si>
  <si>
    <t>ADT38855</t>
  </si>
  <si>
    <t>48110-25591</t>
  </si>
  <si>
    <t>ADT38856</t>
  </si>
  <si>
    <t>48110-2E020</t>
  </si>
  <si>
    <t>ADT38857</t>
  </si>
  <si>
    <t>48210-2E430</t>
  </si>
  <si>
    <t>ADT38858</t>
  </si>
  <si>
    <t>48210-2E340</t>
  </si>
  <si>
    <t>ADT38903</t>
  </si>
  <si>
    <t>ADT38905</t>
  </si>
  <si>
    <t>43410-10021</t>
  </si>
  <si>
    <t>ADT38906</t>
  </si>
  <si>
    <t>ADT38908</t>
  </si>
  <si>
    <t>43410-10071</t>
  </si>
  <si>
    <t>ADT38909</t>
  </si>
  <si>
    <t>43420-20120</t>
  </si>
  <si>
    <t>ADT38910</t>
  </si>
  <si>
    <t>43410-20062</t>
  </si>
  <si>
    <t>ADT38913</t>
  </si>
  <si>
    <t>43410-20300</t>
  </si>
  <si>
    <t>ADT38914</t>
  </si>
  <si>
    <t>43420-20242</t>
  </si>
  <si>
    <t>ADT38918</t>
  </si>
  <si>
    <t>ADT38919</t>
  </si>
  <si>
    <t>43420-20420</t>
  </si>
  <si>
    <t>ADT38920B</t>
  </si>
  <si>
    <t>43410-20321</t>
  </si>
  <si>
    <t>ADT38921</t>
  </si>
  <si>
    <t>ADT38922B</t>
  </si>
  <si>
    <t>ADT38923B</t>
  </si>
  <si>
    <t>43410-32181</t>
  </si>
  <si>
    <t>ADT38925</t>
  </si>
  <si>
    <t>43420-0D010</t>
  </si>
  <si>
    <t>ADT38927</t>
  </si>
  <si>
    <t>43405-60040</t>
  </si>
  <si>
    <t>ADT38929B</t>
  </si>
  <si>
    <t>43410-10090</t>
  </si>
  <si>
    <t>ADT38931</t>
  </si>
  <si>
    <t>43460-39025</t>
  </si>
  <si>
    <t>ADT38933</t>
  </si>
  <si>
    <t>43410-16111</t>
  </si>
  <si>
    <t>ADT38934</t>
  </si>
  <si>
    <t>43405-60015</t>
  </si>
  <si>
    <t>ADT38936B</t>
  </si>
  <si>
    <t>43410-20451</t>
  </si>
  <si>
    <t>ADT38938</t>
  </si>
  <si>
    <t>43430-28041</t>
  </si>
  <si>
    <t>ADT38939B</t>
  </si>
  <si>
    <t>43430-28051</t>
  </si>
  <si>
    <t>ADT38940B</t>
  </si>
  <si>
    <t>43405-60060</t>
  </si>
  <si>
    <t>ADT38941B</t>
  </si>
  <si>
    <t>43470-29396</t>
  </si>
  <si>
    <t>ADT38944B</t>
  </si>
  <si>
    <t>43470-09C90</t>
  </si>
  <si>
    <t>ADT38945B</t>
  </si>
  <si>
    <t>43470-09D00</t>
  </si>
  <si>
    <t>ADT38946B</t>
  </si>
  <si>
    <t>43470-59115</t>
  </si>
  <si>
    <t>ADT38947B</t>
  </si>
  <si>
    <t>43460 29425</t>
  </si>
  <si>
    <t>ADT38948B</t>
  </si>
  <si>
    <t>43470-09A21</t>
  </si>
  <si>
    <t>ADT38949B</t>
  </si>
  <si>
    <t>43460-09A21</t>
  </si>
  <si>
    <t>ADT389501</t>
  </si>
  <si>
    <t>43420-05320</t>
  </si>
  <si>
    <t>ADT389502</t>
  </si>
  <si>
    <t>43410-05370</t>
  </si>
  <si>
    <t>ADT389503</t>
  </si>
  <si>
    <t>43420-52110</t>
  </si>
  <si>
    <t>ADT389504</t>
  </si>
  <si>
    <t>43410-52110</t>
  </si>
  <si>
    <t>ADT38950B</t>
  </si>
  <si>
    <t>43470-09M20</t>
  </si>
  <si>
    <t>ADT38951B</t>
  </si>
  <si>
    <t>43470-80020</t>
  </si>
  <si>
    <t>ADT38952B</t>
  </si>
  <si>
    <t>43460-09G60</t>
  </si>
  <si>
    <t>ADT38953B</t>
  </si>
  <si>
    <t>43470-80029</t>
  </si>
  <si>
    <t>ADT38954B</t>
  </si>
  <si>
    <t>43460-09601</t>
  </si>
  <si>
    <t>ADT38957B</t>
  </si>
  <si>
    <t>43470-09740</t>
  </si>
  <si>
    <t>ADT38958B</t>
  </si>
  <si>
    <t>43470-09560</t>
  </si>
  <si>
    <t>ADT38959B</t>
  </si>
  <si>
    <t>43460-09R20</t>
  </si>
  <si>
    <t>ADT38960</t>
  </si>
  <si>
    <t>43410-20470</t>
  </si>
  <si>
    <t>ADT38961</t>
  </si>
  <si>
    <t>43420-0D020</t>
  </si>
  <si>
    <t>ADT38962</t>
  </si>
  <si>
    <t>43460-49146</t>
  </si>
  <si>
    <t>ADT38963</t>
  </si>
  <si>
    <t>ADT38964</t>
  </si>
  <si>
    <t>ADT38965</t>
  </si>
  <si>
    <t>43460-09270</t>
  </si>
  <si>
    <t>ADT38966</t>
  </si>
  <si>
    <t>ADT38967</t>
  </si>
  <si>
    <t>homokinet.zglob</t>
  </si>
  <si>
    <t>ADT38968</t>
  </si>
  <si>
    <t>43470-49595</t>
  </si>
  <si>
    <t>ADT38969</t>
  </si>
  <si>
    <t>42380-49026</t>
  </si>
  <si>
    <t>ADT38970</t>
  </si>
  <si>
    <t>43470-59745</t>
  </si>
  <si>
    <t>ADT38971</t>
  </si>
  <si>
    <t>ADT38972</t>
  </si>
  <si>
    <t>ADT38973</t>
  </si>
  <si>
    <t>43460-39065</t>
  </si>
  <si>
    <t>ADT38974</t>
  </si>
  <si>
    <t>43470-09460</t>
  </si>
  <si>
    <t>ADT38975</t>
  </si>
  <si>
    <t>43470-09541</t>
  </si>
  <si>
    <t>ADT38976</t>
  </si>
  <si>
    <t>43470-09P10</t>
  </si>
  <si>
    <t>ADT38977</t>
  </si>
  <si>
    <t>43460-49167</t>
  </si>
  <si>
    <t>ADT38978</t>
  </si>
  <si>
    <t>43470-49196</t>
  </si>
  <si>
    <t>ADT38979</t>
  </si>
  <si>
    <t>43470-29885</t>
  </si>
  <si>
    <t>ADT38980</t>
  </si>
  <si>
    <t>43470-09L30</t>
  </si>
  <si>
    <t>ADT38981</t>
  </si>
  <si>
    <t>43460-80035</t>
  </si>
  <si>
    <t>ADT38982</t>
  </si>
  <si>
    <t>43470-49635</t>
  </si>
  <si>
    <t>ADT38983</t>
  </si>
  <si>
    <t>43470-8Z034</t>
  </si>
  <si>
    <t>ADT38984</t>
  </si>
  <si>
    <t>43470-8Z039</t>
  </si>
  <si>
    <t>ADT38985</t>
  </si>
  <si>
    <t>43460-09M50</t>
  </si>
  <si>
    <t>ADT38986</t>
  </si>
  <si>
    <t>Komplet levog spoljnog  homokinetickog zgloba</t>
  </si>
  <si>
    <t>ADT38987</t>
  </si>
  <si>
    <t>ADT38988</t>
  </si>
  <si>
    <t>4347009S90</t>
  </si>
  <si>
    <t>ADT38989</t>
  </si>
  <si>
    <t>Komplet desnog spoljnog  homokinetickog zgloba</t>
  </si>
  <si>
    <t>ADT39104</t>
  </si>
  <si>
    <t>16120-34100</t>
  </si>
  <si>
    <t>ADT39105</t>
  </si>
  <si>
    <t>16100-39116</t>
  </si>
  <si>
    <t>ADT39106</t>
  </si>
  <si>
    <t>16100-19017</t>
  </si>
  <si>
    <t>ADT391100</t>
  </si>
  <si>
    <t>16100-97234</t>
  </si>
  <si>
    <t>ADT391101</t>
  </si>
  <si>
    <t>16100-39395</t>
  </si>
  <si>
    <t>ADT391102</t>
  </si>
  <si>
    <t>16100-39405</t>
  </si>
  <si>
    <t>ADT391103</t>
  </si>
  <si>
    <t>16100-39435</t>
  </si>
  <si>
    <t>ADT391104C</t>
  </si>
  <si>
    <t>16100-80004</t>
  </si>
  <si>
    <t>ADT391105</t>
  </si>
  <si>
    <t>16100-19285</t>
  </si>
  <si>
    <t>ADT391106</t>
  </si>
  <si>
    <t>ADT391107</t>
  </si>
  <si>
    <t>16100-09500</t>
  </si>
  <si>
    <t>ADT391108</t>
  </si>
  <si>
    <t>ADT391109</t>
  </si>
  <si>
    <t>ADT39111</t>
  </si>
  <si>
    <t>16100-59127</t>
  </si>
  <si>
    <t>ADT391110</t>
  </si>
  <si>
    <t>16100-39485</t>
  </si>
  <si>
    <t>ADT391112</t>
  </si>
  <si>
    <t>ADT391113</t>
  </si>
  <si>
    <t>ADT391114</t>
  </si>
  <si>
    <t>16100-39545</t>
  </si>
  <si>
    <t>ADT391115</t>
  </si>
  <si>
    <t>1201K2</t>
  </si>
  <si>
    <t>ADT391116</t>
  </si>
  <si>
    <t>161A0-29015</t>
  </si>
  <si>
    <t>ADT39113</t>
  </si>
  <si>
    <t>16100-79035</t>
  </si>
  <si>
    <t>ADT39114</t>
  </si>
  <si>
    <t>1610064H05</t>
  </si>
  <si>
    <t>ADT39116</t>
  </si>
  <si>
    <t>16100-19105</t>
  </si>
  <si>
    <t>ADT39119</t>
  </si>
  <si>
    <t>16100-59137</t>
  </si>
  <si>
    <t>ADT39120</t>
  </si>
  <si>
    <t>16100-69015</t>
  </si>
  <si>
    <t>ADT39122</t>
  </si>
  <si>
    <t>16110-16010</t>
  </si>
  <si>
    <t>ADT39123</t>
  </si>
  <si>
    <t>16100-19115</t>
  </si>
  <si>
    <t>ADT39124</t>
  </si>
  <si>
    <t>16100-39345</t>
  </si>
  <si>
    <t>ADT39126</t>
  </si>
  <si>
    <t>16110-19105</t>
  </si>
  <si>
    <t>ADT39127</t>
  </si>
  <si>
    <t>16100-19155</t>
  </si>
  <si>
    <t>ADT39129</t>
  </si>
  <si>
    <t>16100-49805</t>
  </si>
  <si>
    <t>ADT39131</t>
  </si>
  <si>
    <t>16110-19086</t>
  </si>
  <si>
    <t>ADT39133</t>
  </si>
  <si>
    <t>16100-19235</t>
  </si>
  <si>
    <t>ADT39134</t>
  </si>
  <si>
    <t>16100-59256</t>
  </si>
  <si>
    <t>ADT39135</t>
  </si>
  <si>
    <t>16100-69335</t>
  </si>
  <si>
    <t>ADT39136</t>
  </si>
  <si>
    <t>16100-79075</t>
  </si>
  <si>
    <t>ADT39138</t>
  </si>
  <si>
    <t>16100-79126</t>
  </si>
  <si>
    <t>ADT39140</t>
  </si>
  <si>
    <t>16100-79165</t>
  </si>
  <si>
    <t>ADT39143</t>
  </si>
  <si>
    <t>16100-19255</t>
  </si>
  <si>
    <t>ADT39145</t>
  </si>
  <si>
    <t>16100-19265</t>
  </si>
  <si>
    <t>ADT39146</t>
  </si>
  <si>
    <t>16100-79175</t>
  </si>
  <si>
    <t>ADT39148</t>
  </si>
  <si>
    <t>16100-29085</t>
  </si>
  <si>
    <t>ADT39151</t>
  </si>
  <si>
    <t>16100-69355</t>
  </si>
  <si>
    <t>ADT39153</t>
  </si>
  <si>
    <t>16110-49097</t>
  </si>
  <si>
    <t>ADT39155</t>
  </si>
  <si>
    <t>16100-59105</t>
  </si>
  <si>
    <t>ADT39159</t>
  </si>
  <si>
    <t>16100-19295</t>
  </si>
  <si>
    <t>ADT39160</t>
  </si>
  <si>
    <t>16100-69395</t>
  </si>
  <si>
    <t>ADT39161</t>
  </si>
  <si>
    <t>16100-50022</t>
  </si>
  <si>
    <t>ADT39164</t>
  </si>
  <si>
    <t>16110-19055</t>
  </si>
  <si>
    <t>ADT39166</t>
  </si>
  <si>
    <t>16100-79235</t>
  </si>
  <si>
    <t>ADT39167C</t>
  </si>
  <si>
    <t>16100-49875</t>
  </si>
  <si>
    <t>ADT39168</t>
  </si>
  <si>
    <t>16100-79225</t>
  </si>
  <si>
    <t>ADT39169</t>
  </si>
  <si>
    <t>16100-29155</t>
  </si>
  <si>
    <t>ADT39170</t>
  </si>
  <si>
    <t>16100-29116</t>
  </si>
  <si>
    <t>ADT39171</t>
  </si>
  <si>
    <t>16100-29125</t>
  </si>
  <si>
    <t>ADT39172</t>
  </si>
  <si>
    <t>ADT39175</t>
  </si>
  <si>
    <t>16100-29095</t>
  </si>
  <si>
    <t>ADT39177</t>
  </si>
  <si>
    <t>ADT39178</t>
  </si>
  <si>
    <t>16100-09050</t>
  </si>
  <si>
    <t>ADT39179</t>
  </si>
  <si>
    <t>16100-59235</t>
  </si>
  <si>
    <t>ADT39180</t>
  </si>
  <si>
    <t>16100-69377</t>
  </si>
  <si>
    <t>ADT391801</t>
  </si>
  <si>
    <t>16210-54180</t>
  </si>
  <si>
    <t>ADT391802</t>
  </si>
  <si>
    <t>16210-54070</t>
  </si>
  <si>
    <t>ADT391803</t>
  </si>
  <si>
    <t>16210-54150</t>
  </si>
  <si>
    <t>ADT391805</t>
  </si>
  <si>
    <t>16210-54200</t>
  </si>
  <si>
    <t>ADT391807</t>
  </si>
  <si>
    <t>16210-58030</t>
  </si>
  <si>
    <t>ADT391808</t>
  </si>
  <si>
    <t>16210-67030</t>
  </si>
  <si>
    <t>ADT39181</t>
  </si>
  <si>
    <t>16100-59275</t>
  </si>
  <si>
    <t>ADT391810</t>
  </si>
  <si>
    <t>16210-54140</t>
  </si>
  <si>
    <t>ADT39182</t>
  </si>
  <si>
    <t>16100-69435</t>
  </si>
  <si>
    <t>ADT39184</t>
  </si>
  <si>
    <t>16100-59166</t>
  </si>
  <si>
    <t>ADT39185</t>
  </si>
  <si>
    <t>16100-79285</t>
  </si>
  <si>
    <t>ADT39186</t>
  </si>
  <si>
    <t>16100-49837</t>
  </si>
  <si>
    <t>ADT39187C</t>
  </si>
  <si>
    <t>16100-69315</t>
  </si>
  <si>
    <t>ADT39188</t>
  </si>
  <si>
    <t>16100-0H030</t>
  </si>
  <si>
    <t>ADT39189</t>
  </si>
  <si>
    <t>16100-29135</t>
  </si>
  <si>
    <t>ADT39190</t>
  </si>
  <si>
    <t>16100-29145</t>
  </si>
  <si>
    <t>ADT39192</t>
  </si>
  <si>
    <t>16100-59265</t>
  </si>
  <si>
    <t>ADT39193</t>
  </si>
  <si>
    <t>16100-29185</t>
  </si>
  <si>
    <t>ADT39194</t>
  </si>
  <si>
    <t>16100-29415</t>
  </si>
  <si>
    <t>ADT39195</t>
  </si>
  <si>
    <t>16100-29196</t>
  </si>
  <si>
    <t>ADT39198</t>
  </si>
  <si>
    <t>16100-29495</t>
  </si>
  <si>
    <t>ADT39199C</t>
  </si>
  <si>
    <t>16100-39455</t>
  </si>
  <si>
    <t>ADT39202</t>
  </si>
  <si>
    <t>90916-03059</t>
  </si>
  <si>
    <t>ADT39203</t>
  </si>
  <si>
    <t>90916-03078</t>
  </si>
  <si>
    <t>ADT39204</t>
  </si>
  <si>
    <t>90916-03088</t>
  </si>
  <si>
    <t>ADT39205</t>
  </si>
  <si>
    <t>90916-03099</t>
  </si>
  <si>
    <t>ADT39207</t>
  </si>
  <si>
    <t>90916-03089</t>
  </si>
  <si>
    <t>ADT39208</t>
  </si>
  <si>
    <t>90916-03125</t>
  </si>
  <si>
    <t>ADT39209</t>
  </si>
  <si>
    <t>ADT39210</t>
  </si>
  <si>
    <t>90916-03101</t>
  </si>
  <si>
    <t>ADT39211</t>
  </si>
  <si>
    <t>90916-03097</t>
  </si>
  <si>
    <t>ADT39212</t>
  </si>
  <si>
    <t>90916-03081</t>
  </si>
  <si>
    <t>ADT39213</t>
  </si>
  <si>
    <t>90916-03084</t>
  </si>
  <si>
    <t>ADT39214</t>
  </si>
  <si>
    <t>90916-03122</t>
  </si>
  <si>
    <t>ADT39215</t>
  </si>
  <si>
    <t>16031-31010</t>
  </si>
  <si>
    <t>ADT39216</t>
  </si>
  <si>
    <t>16340-54040</t>
  </si>
  <si>
    <t>ADT39218</t>
  </si>
  <si>
    <t>90916-03119</t>
  </si>
  <si>
    <t>ADT39219</t>
  </si>
  <si>
    <t>ADT39221</t>
  </si>
  <si>
    <t>16031-31020</t>
  </si>
  <si>
    <t>ADT39223</t>
  </si>
  <si>
    <t>16031-31011</t>
  </si>
  <si>
    <t>ADT39224</t>
  </si>
  <si>
    <t>ADT39509</t>
  </si>
  <si>
    <t>42250-0H010</t>
  </si>
  <si>
    <t>ADT39510</t>
  </si>
  <si>
    <t>45250-0H050</t>
  </si>
  <si>
    <t>ADT39511</t>
  </si>
  <si>
    <t>44310-0K040</t>
  </si>
  <si>
    <t>ADT39601</t>
  </si>
  <si>
    <t>90048-32050</t>
  </si>
  <si>
    <t>ADT39610</t>
  </si>
  <si>
    <t>99365-00830</t>
  </si>
  <si>
    <t>ADT39611</t>
  </si>
  <si>
    <t>99365-00970</t>
  </si>
  <si>
    <t>ADT39613</t>
  </si>
  <si>
    <t>99365-01300</t>
  </si>
  <si>
    <t>ADT39617</t>
  </si>
  <si>
    <t>90916-02152</t>
  </si>
  <si>
    <t>ADT39619</t>
  </si>
  <si>
    <t>ADT39622</t>
  </si>
  <si>
    <t>90916-02265</t>
  </si>
  <si>
    <t>ADT39624</t>
  </si>
  <si>
    <t>90916-02315</t>
  </si>
  <si>
    <t>ADT39629</t>
  </si>
  <si>
    <t>90916-02372</t>
  </si>
  <si>
    <t>ADT39630</t>
  </si>
  <si>
    <t>90916-02412</t>
  </si>
  <si>
    <t>ADT39641</t>
  </si>
  <si>
    <t>99364-20790</t>
  </si>
  <si>
    <t>Kaiš klima-ureŃaja</t>
  </si>
  <si>
    <t>ADT39643</t>
  </si>
  <si>
    <t>99365-21210</t>
  </si>
  <si>
    <t>ADT39645</t>
  </si>
  <si>
    <t>ADT39650</t>
  </si>
  <si>
    <t>99363-30850</t>
  </si>
  <si>
    <t>ADT396501</t>
  </si>
  <si>
    <t>16604-31020</t>
  </si>
  <si>
    <t>ADT396502</t>
  </si>
  <si>
    <t>88440-16050</t>
  </si>
  <si>
    <t>ADT396503</t>
  </si>
  <si>
    <t>16620-22010</t>
  </si>
  <si>
    <t>ADT396504</t>
  </si>
  <si>
    <t>ADT396505</t>
  </si>
  <si>
    <t>88441-0D010</t>
  </si>
  <si>
    <t>ADT396506</t>
  </si>
  <si>
    <t>13570-22010</t>
  </si>
  <si>
    <t>ADT396507</t>
  </si>
  <si>
    <t>ADT396508</t>
  </si>
  <si>
    <t>ADT396509</t>
  </si>
  <si>
    <t>ADT396510</t>
  </si>
  <si>
    <t>ADT396511</t>
  </si>
  <si>
    <t>166200R010</t>
  </si>
  <si>
    <t>ADT396512</t>
  </si>
  <si>
    <t>ADT396513</t>
  </si>
  <si>
    <t>884400D010</t>
  </si>
  <si>
    <t>ADT396514</t>
  </si>
  <si>
    <t>ADT396515</t>
  </si>
  <si>
    <t>ADT396516</t>
  </si>
  <si>
    <t>ADT396517</t>
  </si>
  <si>
    <t>ADT396518</t>
  </si>
  <si>
    <t>11 28 7 823 374</t>
  </si>
  <si>
    <t>ADT39652</t>
  </si>
  <si>
    <t>ADT39653</t>
  </si>
  <si>
    <t>16603-28020</t>
  </si>
  <si>
    <t>ADT396750</t>
  </si>
  <si>
    <t>ADT396751</t>
  </si>
  <si>
    <t>ADT396752</t>
  </si>
  <si>
    <t>ADT396753</t>
  </si>
  <si>
    <t>ADT396754</t>
  </si>
  <si>
    <t>ADT396755</t>
  </si>
  <si>
    <t>ADT396756</t>
  </si>
  <si>
    <t>ADT396757</t>
  </si>
  <si>
    <t>ADT39801</t>
  </si>
  <si>
    <t>16400-10010</t>
  </si>
  <si>
    <t>ADT398100</t>
  </si>
  <si>
    <t>16400-46430</t>
  </si>
  <si>
    <t>ADT398101</t>
  </si>
  <si>
    <t>16400-0G010</t>
  </si>
  <si>
    <t>ADT398102</t>
  </si>
  <si>
    <t>16400-50210</t>
  </si>
  <si>
    <t>ADT398103</t>
  </si>
  <si>
    <t>16400-75181</t>
  </si>
  <si>
    <t>ADT398105</t>
  </si>
  <si>
    <t>16400-27061</t>
  </si>
  <si>
    <t>ADT398106C</t>
  </si>
  <si>
    <t>16400-5B510</t>
  </si>
  <si>
    <t>ADT398107</t>
  </si>
  <si>
    <t>16400-31350</t>
  </si>
  <si>
    <t>ADT398109C</t>
  </si>
  <si>
    <t>16400-0G030</t>
  </si>
  <si>
    <t>ADT398110C</t>
  </si>
  <si>
    <t>16400-27050</t>
  </si>
  <si>
    <t>ADT398111C</t>
  </si>
  <si>
    <t>16400-33070</t>
  </si>
  <si>
    <t>ADT398112C</t>
  </si>
  <si>
    <t>16400-11360</t>
  </si>
  <si>
    <t>ADT398113C</t>
  </si>
  <si>
    <t>16400-30100</t>
  </si>
  <si>
    <t>ADT398114</t>
  </si>
  <si>
    <t>16400-0Q010</t>
  </si>
  <si>
    <t>ADT398115</t>
  </si>
  <si>
    <t>16400-YV010</t>
  </si>
  <si>
    <t>ADT398117</t>
  </si>
  <si>
    <t>16400-28560</t>
  </si>
  <si>
    <t>ADT398119</t>
  </si>
  <si>
    <t>16400-75321</t>
  </si>
  <si>
    <t>ADT398120</t>
  </si>
  <si>
    <t>16400-67130</t>
  </si>
  <si>
    <t>ADT398121</t>
  </si>
  <si>
    <t>16400-0B010</t>
  </si>
  <si>
    <t>ADT398122</t>
  </si>
  <si>
    <t>16400-7A490</t>
  </si>
  <si>
    <t>ADT398123</t>
  </si>
  <si>
    <t>16400-7A500</t>
  </si>
  <si>
    <t>ADT398124</t>
  </si>
  <si>
    <t>16400-5B620</t>
  </si>
  <si>
    <t>ADT398125</t>
  </si>
  <si>
    <t>16400-0R020</t>
  </si>
  <si>
    <t>ADT398126</t>
  </si>
  <si>
    <t>16400-46570</t>
  </si>
  <si>
    <t>ADT398127C</t>
  </si>
  <si>
    <t>16041-20310</t>
  </si>
  <si>
    <t>ADT398128C</t>
  </si>
  <si>
    <t>16400-16530</t>
  </si>
  <si>
    <t>ADT398129C</t>
  </si>
  <si>
    <t>16400-30110</t>
  </si>
  <si>
    <t>ADT39813</t>
  </si>
  <si>
    <t>16400-16790</t>
  </si>
  <si>
    <t>ADT398130C</t>
  </si>
  <si>
    <t>16400-30080</t>
  </si>
  <si>
    <t>ADT398131</t>
  </si>
  <si>
    <t>16400-17240</t>
  </si>
  <si>
    <t>ADT398132C</t>
  </si>
  <si>
    <t>16400-54732</t>
  </si>
  <si>
    <t>ADT398133</t>
  </si>
  <si>
    <t>16400-0N031</t>
  </si>
  <si>
    <t>ADT398134C</t>
  </si>
  <si>
    <t>16400-0L160</t>
  </si>
  <si>
    <t>ADT398135C</t>
  </si>
  <si>
    <t>16400-0R010</t>
  </si>
  <si>
    <t>ADT398136</t>
  </si>
  <si>
    <t>16400-0N050</t>
  </si>
  <si>
    <t>ADT398137</t>
  </si>
  <si>
    <t>16400-26390</t>
  </si>
  <si>
    <t>ADT398138</t>
  </si>
  <si>
    <t>16400-21140</t>
  </si>
  <si>
    <t>ADT398139</t>
  </si>
  <si>
    <t>16400-22121</t>
  </si>
  <si>
    <t>ADT39814</t>
  </si>
  <si>
    <t>16400-16120</t>
  </si>
  <si>
    <t>ADT398140</t>
  </si>
  <si>
    <t>16400-66120</t>
  </si>
  <si>
    <t>ADT398142</t>
  </si>
  <si>
    <t>16400-0D120</t>
  </si>
  <si>
    <t>ADT398143</t>
  </si>
  <si>
    <t>16400-55080</t>
  </si>
  <si>
    <t>ADT398144</t>
  </si>
  <si>
    <t>16400-11630</t>
  </si>
  <si>
    <t>ADT398145</t>
  </si>
  <si>
    <t>16400-67140</t>
  </si>
  <si>
    <t>ADT398146</t>
  </si>
  <si>
    <t>16400-46320</t>
  </si>
  <si>
    <t>ADT398147</t>
  </si>
  <si>
    <t>16400-66110</t>
  </si>
  <si>
    <t>ADT398148</t>
  </si>
  <si>
    <t>16400-30140</t>
  </si>
  <si>
    <t>ADT398149</t>
  </si>
  <si>
    <t>16400-50150</t>
  </si>
  <si>
    <t>ADT398150</t>
  </si>
  <si>
    <t>16400-31440</t>
  </si>
  <si>
    <t>ADT398151</t>
  </si>
  <si>
    <t>16041-20351</t>
  </si>
  <si>
    <t>ADT398152</t>
  </si>
  <si>
    <t>16400-0R030</t>
  </si>
  <si>
    <t>ADT398153</t>
  </si>
  <si>
    <t>16400-1B020</t>
  </si>
  <si>
    <t>ADT398154</t>
  </si>
  <si>
    <t>16400-11850</t>
  </si>
  <si>
    <t>ADT398155</t>
  </si>
  <si>
    <t>16400-33080</t>
  </si>
  <si>
    <t>ADT398157C</t>
  </si>
  <si>
    <t>16400-0Q040</t>
  </si>
  <si>
    <t>ADT398158</t>
  </si>
  <si>
    <t>16400-5B580</t>
  </si>
  <si>
    <t>ADT398159C</t>
  </si>
  <si>
    <t>16041-21280</t>
  </si>
  <si>
    <t>ADT39816</t>
  </si>
  <si>
    <t>16400-16150</t>
  </si>
  <si>
    <t>ADT398160</t>
  </si>
  <si>
    <t>16400-70640</t>
  </si>
  <si>
    <t>ADT398161</t>
  </si>
  <si>
    <t>16400-0J010</t>
  </si>
  <si>
    <t>ADT398162</t>
  </si>
  <si>
    <t>16400-0L120</t>
  </si>
  <si>
    <t>ADT398163</t>
  </si>
  <si>
    <t>16400-28450</t>
  </si>
  <si>
    <t>ADT398164</t>
  </si>
  <si>
    <t>16400-0J020</t>
  </si>
  <si>
    <t>ADT398166</t>
  </si>
  <si>
    <t>16400-31370</t>
  </si>
  <si>
    <t>ADT398167</t>
  </si>
  <si>
    <t>16400-21180</t>
  </si>
  <si>
    <t>ADT398168</t>
  </si>
  <si>
    <t>16400-22160</t>
  </si>
  <si>
    <t>ADT398169</t>
  </si>
  <si>
    <t>16400-0N060</t>
  </si>
  <si>
    <t>ADT398170</t>
  </si>
  <si>
    <t>16400-50230</t>
  </si>
  <si>
    <t>ADT398171</t>
  </si>
  <si>
    <t>16400-16680</t>
  </si>
  <si>
    <t>ADT398172</t>
  </si>
  <si>
    <t>16400-0R011</t>
  </si>
  <si>
    <t>ADT398173</t>
  </si>
  <si>
    <t>16041-20353</t>
  </si>
  <si>
    <t>ADT398174</t>
  </si>
  <si>
    <t>16400-28290</t>
  </si>
  <si>
    <t>ADT398175</t>
  </si>
  <si>
    <t>16400-0R021</t>
  </si>
  <si>
    <t>ADT398176</t>
  </si>
  <si>
    <t>16400-37230</t>
  </si>
  <si>
    <t>ADT398177</t>
  </si>
  <si>
    <t>16400-40220</t>
  </si>
  <si>
    <t>ADT398178</t>
  </si>
  <si>
    <t>16400-0T240</t>
  </si>
  <si>
    <t>ADT398179</t>
  </si>
  <si>
    <t>16400-0L130</t>
  </si>
  <si>
    <t>ADT39822</t>
  </si>
  <si>
    <t>16400-54751</t>
  </si>
  <si>
    <t>ADT39824</t>
  </si>
  <si>
    <t>16400-62040</t>
  </si>
  <si>
    <t>ADT39825</t>
  </si>
  <si>
    <t>16400-62100</t>
  </si>
  <si>
    <t>ADT39826</t>
  </si>
  <si>
    <t>16400-63030</t>
  </si>
  <si>
    <t>ADT39829</t>
  </si>
  <si>
    <t>16400-71081</t>
  </si>
  <si>
    <t>ADT39830</t>
  </si>
  <si>
    <t>16400-74060</t>
  </si>
  <si>
    <t>ADT39832</t>
  </si>
  <si>
    <t>16400-54200</t>
  </si>
  <si>
    <t>ADT39833</t>
  </si>
  <si>
    <t>16400-76071</t>
  </si>
  <si>
    <t>ADT39841</t>
  </si>
  <si>
    <t>16400-74790</t>
  </si>
  <si>
    <t>ADT39842</t>
  </si>
  <si>
    <t>16400-16470</t>
  </si>
  <si>
    <t>ADT39843</t>
  </si>
  <si>
    <t>16400-42230</t>
  </si>
  <si>
    <t>ADT39846</t>
  </si>
  <si>
    <t>16400-5B320</t>
  </si>
  <si>
    <t>ADT39848</t>
  </si>
  <si>
    <t>ADT39851</t>
  </si>
  <si>
    <t>16400-02310</t>
  </si>
  <si>
    <t>ADT39852</t>
  </si>
  <si>
    <t>16400-02280</t>
  </si>
  <si>
    <t>ADT39853</t>
  </si>
  <si>
    <t>16400-03180</t>
  </si>
  <si>
    <t>ADT39854</t>
  </si>
  <si>
    <t>16400-03190</t>
  </si>
  <si>
    <t>ADT39855</t>
  </si>
  <si>
    <t>16400-23100</t>
  </si>
  <si>
    <t>ADT39856</t>
  </si>
  <si>
    <t>16400-74600</t>
  </si>
  <si>
    <t>ADT39857</t>
  </si>
  <si>
    <t>164007A301</t>
  </si>
  <si>
    <t>ADT39858</t>
  </si>
  <si>
    <t>16400-74750</t>
  </si>
  <si>
    <t>ADT39859</t>
  </si>
  <si>
    <t>16400-21070</t>
  </si>
  <si>
    <t>ADT39860</t>
  </si>
  <si>
    <t>16400-6A070</t>
  </si>
  <si>
    <t>ADT39861</t>
  </si>
  <si>
    <t>16400-22110</t>
  </si>
  <si>
    <t>ADT39862</t>
  </si>
  <si>
    <t>16400-28100</t>
  </si>
  <si>
    <t>ADT39863</t>
  </si>
  <si>
    <t>16400-64731</t>
  </si>
  <si>
    <t>ADT39864</t>
  </si>
  <si>
    <t>16400-74520</t>
  </si>
  <si>
    <t>ADT39865</t>
  </si>
  <si>
    <t>16400-74560</t>
  </si>
  <si>
    <t>ADT39866</t>
  </si>
  <si>
    <t>16400-7A080</t>
  </si>
  <si>
    <t>ADT39867</t>
  </si>
  <si>
    <t>16400-16690</t>
  </si>
  <si>
    <t>ADT39868</t>
  </si>
  <si>
    <t>16400-68100</t>
  </si>
  <si>
    <t>ADT39869</t>
  </si>
  <si>
    <t>16400-21060</t>
  </si>
  <si>
    <t>ADT39870</t>
  </si>
  <si>
    <t>16400-62150</t>
  </si>
  <si>
    <t>ADT39871</t>
  </si>
  <si>
    <t>16400-0B030</t>
  </si>
  <si>
    <t>ADT39872</t>
  </si>
  <si>
    <t>16400-6A180</t>
  </si>
  <si>
    <t>ADT39874</t>
  </si>
  <si>
    <t>16400-22060</t>
  </si>
  <si>
    <t>ADT39875</t>
  </si>
  <si>
    <t>16400-28130</t>
  </si>
  <si>
    <t>ADT39876</t>
  </si>
  <si>
    <t>16400-28140</t>
  </si>
  <si>
    <t>ADT39877</t>
  </si>
  <si>
    <t>16400-70620</t>
  </si>
  <si>
    <t>ADT39878C</t>
  </si>
  <si>
    <t>16400-70630</t>
  </si>
  <si>
    <t>ADT39879</t>
  </si>
  <si>
    <t>16400-64681</t>
  </si>
  <si>
    <t>ADT39880</t>
  </si>
  <si>
    <t>16400-64691</t>
  </si>
  <si>
    <t>ADT398800</t>
  </si>
  <si>
    <t>16711-46260</t>
  </si>
  <si>
    <t>ADT39881</t>
  </si>
  <si>
    <t>16400-0D200</t>
  </si>
  <si>
    <t>ADT39882</t>
  </si>
  <si>
    <t>16400-0D220</t>
  </si>
  <si>
    <t>ADT39883</t>
  </si>
  <si>
    <t>16400-7A060</t>
  </si>
  <si>
    <t>ADT39884</t>
  </si>
  <si>
    <t>16400-46310</t>
  </si>
  <si>
    <t>ADT39885</t>
  </si>
  <si>
    <t>16400-46100</t>
  </si>
  <si>
    <t>ADT39887</t>
  </si>
  <si>
    <t>16400-02171</t>
  </si>
  <si>
    <t>ADT39888</t>
  </si>
  <si>
    <t>16400-46230</t>
  </si>
  <si>
    <t>ADT39889</t>
  </si>
  <si>
    <t>16400-7A122</t>
  </si>
  <si>
    <t>ADT39890</t>
  </si>
  <si>
    <t>16400-76081</t>
  </si>
  <si>
    <t>ADT39891C</t>
  </si>
  <si>
    <t>16400-67141</t>
  </si>
  <si>
    <t>ADT39892</t>
  </si>
  <si>
    <t>16400-67120</t>
  </si>
  <si>
    <t>ADT39893</t>
  </si>
  <si>
    <t>16400-0H110</t>
  </si>
  <si>
    <t>ADT39894</t>
  </si>
  <si>
    <t>16400-0H120</t>
  </si>
  <si>
    <t>ADT39895</t>
  </si>
  <si>
    <t>16400-76150</t>
  </si>
  <si>
    <t>ADT39896</t>
  </si>
  <si>
    <t>16400-11350</t>
  </si>
  <si>
    <t>ADT39897</t>
  </si>
  <si>
    <t>16400-0H010</t>
  </si>
  <si>
    <t>ADT39898</t>
  </si>
  <si>
    <t>16400-0D080</t>
  </si>
  <si>
    <t>ADT39899</t>
  </si>
  <si>
    <t>16400-0D100</t>
  </si>
  <si>
    <t>ADT39901</t>
  </si>
  <si>
    <t>16401-75120</t>
  </si>
  <si>
    <t>ADT39905</t>
  </si>
  <si>
    <t>15620-37010</t>
  </si>
  <si>
    <t>kapa filtera ulja</t>
  </si>
  <si>
    <t>ADT39906</t>
  </si>
  <si>
    <t>16470-YV011</t>
  </si>
  <si>
    <t>ADU172101</t>
  </si>
  <si>
    <t>ADU172102</t>
  </si>
  <si>
    <t>ADU172103</t>
  </si>
  <si>
    <t>276 180 00 09</t>
  </si>
  <si>
    <t>ADU172104</t>
  </si>
  <si>
    <t>613 180 00 09</t>
  </si>
  <si>
    <t>ADU172105</t>
  </si>
  <si>
    <t>275 180 00 09</t>
  </si>
  <si>
    <t>ADU172106</t>
  </si>
  <si>
    <t>278 180 00 09</t>
  </si>
  <si>
    <t>ADU172107</t>
  </si>
  <si>
    <t>266 180 00 09</t>
  </si>
  <si>
    <t>ADU172108</t>
  </si>
  <si>
    <t>640 180 01 09</t>
  </si>
  <si>
    <t>ADU172110</t>
  </si>
  <si>
    <t>271 180 05 09</t>
  </si>
  <si>
    <t>ADU172201</t>
  </si>
  <si>
    <t>ADU172202</t>
  </si>
  <si>
    <t>ADU172203</t>
  </si>
  <si>
    <t>ADU172204</t>
  </si>
  <si>
    <t>ADU172205</t>
  </si>
  <si>
    <t>0003124V001</t>
  </si>
  <si>
    <t>ADU172206</t>
  </si>
  <si>
    <t>0004591V001</t>
  </si>
  <si>
    <t>ADU172207</t>
  </si>
  <si>
    <t>0009997V001</t>
  </si>
  <si>
    <t>ADU172208</t>
  </si>
  <si>
    <t>ADU172209</t>
  </si>
  <si>
    <t>ADU172210</t>
  </si>
  <si>
    <t>ADU172211</t>
  </si>
  <si>
    <t>ADU172213</t>
  </si>
  <si>
    <t>113 094 00 04</t>
  </si>
  <si>
    <t>ADU172214</t>
  </si>
  <si>
    <t>266 094 00 04</t>
  </si>
  <si>
    <t>ADU172215</t>
  </si>
  <si>
    <t>651 094 02 04</t>
  </si>
  <si>
    <t>ADU172216</t>
  </si>
  <si>
    <t>271 094 02 04</t>
  </si>
  <si>
    <t>ADU172217</t>
  </si>
  <si>
    <t>278 094 00 04</t>
  </si>
  <si>
    <t>ADU172218</t>
  </si>
  <si>
    <t>275 094 02 04</t>
  </si>
  <si>
    <t>ADU172219</t>
  </si>
  <si>
    <t>611 094 03 04</t>
  </si>
  <si>
    <t>ADU172220</t>
  </si>
  <si>
    <t>168 830 00 18</t>
  </si>
  <si>
    <t>ADU172221</t>
  </si>
  <si>
    <t>611 094 02 04</t>
  </si>
  <si>
    <t>ADU172222</t>
  </si>
  <si>
    <t>274 094 01 04</t>
  </si>
  <si>
    <t>ADU172223</t>
  </si>
  <si>
    <t>646 094 02 04</t>
  </si>
  <si>
    <t>ADU172224</t>
  </si>
  <si>
    <t>640 094 02 04</t>
  </si>
  <si>
    <t>ADU172225</t>
  </si>
  <si>
    <t>111 094 03 04</t>
  </si>
  <si>
    <t>ADU172226</t>
  </si>
  <si>
    <t>604 094 13 04</t>
  </si>
  <si>
    <t>ADU172228</t>
  </si>
  <si>
    <t>003 094 83 04</t>
  </si>
  <si>
    <t>ADU172229</t>
  </si>
  <si>
    <t>611 094 83 04</t>
  </si>
  <si>
    <t>ADU172230</t>
  </si>
  <si>
    <t>000 090 38 51</t>
  </si>
  <si>
    <t>ADU172231</t>
  </si>
  <si>
    <t>651 090 00 51</t>
  </si>
  <si>
    <t>ADU172232</t>
  </si>
  <si>
    <t>629 094 01 04</t>
  </si>
  <si>
    <t>ADU172233</t>
  </si>
  <si>
    <t>276 094 00 04</t>
  </si>
  <si>
    <t>ADU172240</t>
  </si>
  <si>
    <t>638 090 01 51</t>
  </si>
  <si>
    <t>ADU172302C</t>
  </si>
  <si>
    <t>ADU172303</t>
  </si>
  <si>
    <t>642 092 02 01</t>
  </si>
  <si>
    <t>ADU172303C</t>
  </si>
  <si>
    <t>ADU172304</t>
  </si>
  <si>
    <t>0002591V004</t>
  </si>
  <si>
    <t>ADU172305</t>
  </si>
  <si>
    <t>639 477 00 01</t>
  </si>
  <si>
    <t>ADU172306</t>
  </si>
  <si>
    <t>451 477 00 01</t>
  </si>
  <si>
    <t>ADU172310</t>
  </si>
  <si>
    <t>642 090 60 52</t>
  </si>
  <si>
    <t>ADU172311</t>
  </si>
  <si>
    <t>651 090 28 52</t>
  </si>
  <si>
    <t>ADU172317</t>
  </si>
  <si>
    <t>611 090 00 51</t>
  </si>
  <si>
    <t>ADU172319</t>
  </si>
  <si>
    <t>642 092 04 01</t>
  </si>
  <si>
    <t>ADU172501</t>
  </si>
  <si>
    <t>ADU172502</t>
  </si>
  <si>
    <t>ADU172503</t>
  </si>
  <si>
    <t>0001110V003</t>
  </si>
  <si>
    <t>ADU172504</t>
  </si>
  <si>
    <t>203 830 10 18</t>
  </si>
  <si>
    <t>ADU172505</t>
  </si>
  <si>
    <t>166 830 02 18</t>
  </si>
  <si>
    <t>ADU172506</t>
  </si>
  <si>
    <t>203 830 09 18</t>
  </si>
  <si>
    <t>ADU172507</t>
  </si>
  <si>
    <t>169 830 02 18</t>
  </si>
  <si>
    <t>ADU172508</t>
  </si>
  <si>
    <t>210 830 10 18</t>
  </si>
  <si>
    <t>ADU172509</t>
  </si>
  <si>
    <t>211 830 00 18</t>
  </si>
  <si>
    <t>ADU172510</t>
  </si>
  <si>
    <t>163 835 02 47</t>
  </si>
  <si>
    <t>ADU172511</t>
  </si>
  <si>
    <t>906 830 02 18</t>
  </si>
  <si>
    <t>ADU172512</t>
  </si>
  <si>
    <t>ADU172513</t>
  </si>
  <si>
    <t>211 830 04 18</t>
  </si>
  <si>
    <t>ADU172514</t>
  </si>
  <si>
    <t>164 830 02 18</t>
  </si>
  <si>
    <t>ADU172515</t>
  </si>
  <si>
    <t>221 830 07 18</t>
  </si>
  <si>
    <t>ADU172516</t>
  </si>
  <si>
    <t>05103600AA</t>
  </si>
  <si>
    <t>ADU172517</t>
  </si>
  <si>
    <t>211 830 12 18</t>
  </si>
  <si>
    <t>ADU172518</t>
  </si>
  <si>
    <t>163 835 01 47</t>
  </si>
  <si>
    <t>ADU172519</t>
  </si>
  <si>
    <t>168 830 07 18</t>
  </si>
  <si>
    <t>ADU172520</t>
  </si>
  <si>
    <t>639 835 03 47</t>
  </si>
  <si>
    <t>ADU172521</t>
  </si>
  <si>
    <t>639 835 02 47</t>
  </si>
  <si>
    <t>ADU172522</t>
  </si>
  <si>
    <t>2E0 819 638 A</t>
  </si>
  <si>
    <t>ADU172525</t>
  </si>
  <si>
    <t>171 830 04 18</t>
  </si>
  <si>
    <t>ADU172529</t>
  </si>
  <si>
    <t>447 830 00 00</t>
  </si>
  <si>
    <t>ADU174201</t>
  </si>
  <si>
    <t>ADU174202</t>
  </si>
  <si>
    <t>ADU174203</t>
  </si>
  <si>
    <t>ADU174204</t>
  </si>
  <si>
    <t>ADU174206</t>
  </si>
  <si>
    <t>ADU174207</t>
  </si>
  <si>
    <t>ADU174212</t>
  </si>
  <si>
    <t>906 421 04 00</t>
  </si>
  <si>
    <t>ADU174219</t>
  </si>
  <si>
    <t>008 420 42 20</t>
  </si>
  <si>
    <t>ADU174223</t>
  </si>
  <si>
    <t>004 420 27 20</t>
  </si>
  <si>
    <t>ADU174301</t>
  </si>
  <si>
    <t>ADU174302</t>
  </si>
  <si>
    <t>ADU174303</t>
  </si>
  <si>
    <t>ADU174304</t>
  </si>
  <si>
    <t>ADU174305</t>
  </si>
  <si>
    <t>ADU174306</t>
  </si>
  <si>
    <t>ADU174307</t>
  </si>
  <si>
    <t>ADU174308</t>
  </si>
  <si>
    <t>ADU174309</t>
  </si>
  <si>
    <t>ADU174310</t>
  </si>
  <si>
    <t>906 421 00 12</t>
  </si>
  <si>
    <t>ADU174351</t>
  </si>
  <si>
    <t>906 423 00 12</t>
  </si>
  <si>
    <t>ADU174352</t>
  </si>
  <si>
    <t>904 423 03 12</t>
  </si>
  <si>
    <t>ADU174360</t>
  </si>
  <si>
    <t>902 421 06 12</t>
  </si>
  <si>
    <t>ADU174361</t>
  </si>
  <si>
    <t>906 423 01 12</t>
  </si>
  <si>
    <t>ADU174401</t>
  </si>
  <si>
    <t>ADU174402</t>
  </si>
  <si>
    <t>ADU175301</t>
  </si>
  <si>
    <t>0004162V001</t>
  </si>
  <si>
    <t>ADU175302</t>
  </si>
  <si>
    <t>0004163V001</t>
  </si>
  <si>
    <t>ADU175801</t>
  </si>
  <si>
    <t>0000618V007</t>
  </si>
  <si>
    <t>ADU175802</t>
  </si>
  <si>
    <t>ADU176101</t>
  </si>
  <si>
    <t>ADU176102</t>
  </si>
  <si>
    <t>ADU176103</t>
  </si>
  <si>
    <t>ADU1773501</t>
  </si>
  <si>
    <t>ADU178001</t>
  </si>
  <si>
    <t>0005810V0030000</t>
  </si>
  <si>
    <t>ADU178002</t>
  </si>
  <si>
    <t>0003077V010</t>
  </si>
  <si>
    <t>ADU178003</t>
  </si>
  <si>
    <t>ADU178004</t>
  </si>
  <si>
    <t>ADU178005</t>
  </si>
  <si>
    <t>ADU178006</t>
  </si>
  <si>
    <t>ADU1781501C</t>
  </si>
  <si>
    <t>0005376V001</t>
  </si>
  <si>
    <t>set manžetne upravljača</t>
  </si>
  <si>
    <t>ADU1781502C</t>
  </si>
  <si>
    <t>0004914V002</t>
  </si>
  <si>
    <t>ADU1781503C</t>
  </si>
  <si>
    <t>0005374V001</t>
  </si>
  <si>
    <t>ADV180101</t>
  </si>
  <si>
    <t>ADV180102</t>
  </si>
  <si>
    <t>ADV180103</t>
  </si>
  <si>
    <t>ADV180104</t>
  </si>
  <si>
    <t>ADV180105</t>
  </si>
  <si>
    <t>ADV180106</t>
  </si>
  <si>
    <t>ADV180107</t>
  </si>
  <si>
    <t>ADV181401C</t>
  </si>
  <si>
    <t>03690-5715F</t>
  </si>
  <si>
    <t>ADV181801</t>
  </si>
  <si>
    <t>N10591602</t>
  </si>
  <si>
    <t>ADV182101</t>
  </si>
  <si>
    <t>03D198819A</t>
  </si>
  <si>
    <t>ADV182102</t>
  </si>
  <si>
    <t>030115561AB</t>
  </si>
  <si>
    <t>ADV182103</t>
  </si>
  <si>
    <t>06E115562A</t>
  </si>
  <si>
    <t>ADV182104</t>
  </si>
  <si>
    <t>03C115562</t>
  </si>
  <si>
    <t>ADV182105</t>
  </si>
  <si>
    <t>06J115403C</t>
  </si>
  <si>
    <t>ADV182106</t>
  </si>
  <si>
    <t>057115561M</t>
  </si>
  <si>
    <t>ADV182107</t>
  </si>
  <si>
    <t>03C115561B</t>
  </si>
  <si>
    <t>ADV182108</t>
  </si>
  <si>
    <t>06A115561B</t>
  </si>
  <si>
    <t>ADV182109</t>
  </si>
  <si>
    <t>068115561F</t>
  </si>
  <si>
    <t>ADV182110</t>
  </si>
  <si>
    <t>03L115562</t>
  </si>
  <si>
    <t>ADV182111</t>
  </si>
  <si>
    <t>057115561L</t>
  </si>
  <si>
    <t>filter za ulje 00O03B/00O05A</t>
  </si>
  <si>
    <t>ADV182112</t>
  </si>
  <si>
    <t>06D115562</t>
  </si>
  <si>
    <t>ADV182113</t>
  </si>
  <si>
    <t>079198405B</t>
  </si>
  <si>
    <t>ADV182114</t>
  </si>
  <si>
    <t>03P115562</t>
  </si>
  <si>
    <t>ADV182115</t>
  </si>
  <si>
    <t>079198405D</t>
  </si>
  <si>
    <t>ADV182116</t>
  </si>
  <si>
    <t>ADV182117</t>
  </si>
  <si>
    <t>ADV182118</t>
  </si>
  <si>
    <t>04E115561H</t>
  </si>
  <si>
    <t>ADV182119</t>
  </si>
  <si>
    <t>06L115562</t>
  </si>
  <si>
    <t>ADV182120</t>
  </si>
  <si>
    <t>06E115562B</t>
  </si>
  <si>
    <t>ADV182121</t>
  </si>
  <si>
    <t>ADV182122</t>
  </si>
  <si>
    <t>03C115561D</t>
  </si>
  <si>
    <t>ADV182123</t>
  </si>
  <si>
    <t>03H115562</t>
  </si>
  <si>
    <t>ADV182124</t>
  </si>
  <si>
    <t>079198405A</t>
  </si>
  <si>
    <t>ADV182125</t>
  </si>
  <si>
    <t>03N 115 562</t>
  </si>
  <si>
    <t>ADV182126</t>
  </si>
  <si>
    <t>07C 115 562 E</t>
  </si>
  <si>
    <t>ADV182127</t>
  </si>
  <si>
    <t>047115561G</t>
  </si>
  <si>
    <t>ADV182128</t>
  </si>
  <si>
    <t>07Z 115 562</t>
  </si>
  <si>
    <t>ADV182129</t>
  </si>
  <si>
    <t>028 115 561 B</t>
  </si>
  <si>
    <t>ADV182130</t>
  </si>
  <si>
    <t>078 115 561 J</t>
  </si>
  <si>
    <t>ADV182131</t>
  </si>
  <si>
    <t>03L 115 561</t>
  </si>
  <si>
    <t>ADV182132</t>
  </si>
  <si>
    <t>059 198 405 B</t>
  </si>
  <si>
    <t>ADV182133</t>
  </si>
  <si>
    <t>068 115 561 E</t>
  </si>
  <si>
    <t>ADV182139</t>
  </si>
  <si>
    <t>03L 115 561 A</t>
  </si>
  <si>
    <t>ADV182140</t>
  </si>
  <si>
    <t>948 107 222 00</t>
  </si>
  <si>
    <t>ADV182201</t>
  </si>
  <si>
    <t>6Q0129620</t>
  </si>
  <si>
    <t>ADV182202</t>
  </si>
  <si>
    <t>1F0129620</t>
  </si>
  <si>
    <t>ADV182203</t>
  </si>
  <si>
    <t>1K0129620</t>
  </si>
  <si>
    <t>ADV182204</t>
  </si>
  <si>
    <t>1K0129620D</t>
  </si>
  <si>
    <t>ADV182205</t>
  </si>
  <si>
    <t>8K0133843E</t>
  </si>
  <si>
    <t>ADV182206</t>
  </si>
  <si>
    <t>036129620H</t>
  </si>
  <si>
    <t>ADV182207</t>
  </si>
  <si>
    <t>6Y0129620</t>
  </si>
  <si>
    <t>ADV182208</t>
  </si>
  <si>
    <t>06C133843</t>
  </si>
  <si>
    <t>ADV182209</t>
  </si>
  <si>
    <t>8K0133843</t>
  </si>
  <si>
    <t>ADV182210</t>
  </si>
  <si>
    <t>8K0133843D</t>
  </si>
  <si>
    <t>ADV182211</t>
  </si>
  <si>
    <t>06F133843B</t>
  </si>
  <si>
    <t>ADV182212</t>
  </si>
  <si>
    <t>6R0129620A</t>
  </si>
  <si>
    <t>ADV182213C</t>
  </si>
  <si>
    <t>4H0129620D</t>
  </si>
  <si>
    <t>ADV182214</t>
  </si>
  <si>
    <t>4H0 129 620 F</t>
  </si>
  <si>
    <t>ADV182214C</t>
  </si>
  <si>
    <t>4H0129620F</t>
  </si>
  <si>
    <t>ADV182215</t>
  </si>
  <si>
    <t>6R0129620C</t>
  </si>
  <si>
    <t>ADV182216</t>
  </si>
  <si>
    <t>5Q0129620B</t>
  </si>
  <si>
    <t>ADV182217</t>
  </si>
  <si>
    <t>03E129620</t>
  </si>
  <si>
    <t>ADV182218</t>
  </si>
  <si>
    <t>6Q0129620B</t>
  </si>
  <si>
    <t>ADV182219</t>
  </si>
  <si>
    <t>1J0129620A</t>
  </si>
  <si>
    <t>ADV182220</t>
  </si>
  <si>
    <t>1K0129620B</t>
  </si>
  <si>
    <t>ADV182221</t>
  </si>
  <si>
    <t>04E129620</t>
  </si>
  <si>
    <t>ADV182222</t>
  </si>
  <si>
    <t>03C129620B</t>
  </si>
  <si>
    <t>ADV182223</t>
  </si>
  <si>
    <t>06F133843A</t>
  </si>
  <si>
    <t>ADV182224</t>
  </si>
  <si>
    <t>8T0133843A</t>
  </si>
  <si>
    <t>ADV182225</t>
  </si>
  <si>
    <t>8T0133844A</t>
  </si>
  <si>
    <t>ADV182226</t>
  </si>
  <si>
    <t>4F0133843A</t>
  </si>
  <si>
    <t>ADV182227</t>
  </si>
  <si>
    <t>4G0133843K</t>
  </si>
  <si>
    <t>ADV182228</t>
  </si>
  <si>
    <t>4E0129620D</t>
  </si>
  <si>
    <t>ADV182229</t>
  </si>
  <si>
    <t>1K0129620E</t>
  </si>
  <si>
    <t>ADV182230</t>
  </si>
  <si>
    <t>7M0129620A</t>
  </si>
  <si>
    <t>ADV182231</t>
  </si>
  <si>
    <t>ADV182233</t>
  </si>
  <si>
    <t>2H0129620C</t>
  </si>
  <si>
    <t>ADV182234</t>
  </si>
  <si>
    <t>2E0129620D</t>
  </si>
  <si>
    <t>ADV182235</t>
  </si>
  <si>
    <t>7H0129620</t>
  </si>
  <si>
    <t>ADV182236</t>
  </si>
  <si>
    <t>03D129620</t>
  </si>
  <si>
    <t>ADV182237</t>
  </si>
  <si>
    <t>04C129620C</t>
  </si>
  <si>
    <t>ADV182238</t>
  </si>
  <si>
    <t>030129620F</t>
  </si>
  <si>
    <t>ADV182239</t>
  </si>
  <si>
    <t>6R0129620D</t>
  </si>
  <si>
    <t>ADV182240</t>
  </si>
  <si>
    <t>2H0129620D</t>
  </si>
  <si>
    <t>ADV182241</t>
  </si>
  <si>
    <t>8Z0129620</t>
  </si>
  <si>
    <t>ADV182242</t>
  </si>
  <si>
    <t>3D0129620J</t>
  </si>
  <si>
    <t>ADV182243</t>
  </si>
  <si>
    <t>4E0129620J</t>
  </si>
  <si>
    <t>ADV182244</t>
  </si>
  <si>
    <t>07L133843E</t>
  </si>
  <si>
    <t>ADV182245</t>
  </si>
  <si>
    <t>1J0 129 620</t>
  </si>
  <si>
    <t>ADV182246</t>
  </si>
  <si>
    <t>1K0 129 620 C</t>
  </si>
  <si>
    <t>ADV182247</t>
  </si>
  <si>
    <t>079 133 843 A</t>
  </si>
  <si>
    <t>ADV182248</t>
  </si>
  <si>
    <t>4E0 129 620 C</t>
  </si>
  <si>
    <t>ADV182249</t>
  </si>
  <si>
    <t>4E0 129 620 E</t>
  </si>
  <si>
    <t>ADV182250</t>
  </si>
  <si>
    <t>4G0 133 843</t>
  </si>
  <si>
    <t>ADV182251</t>
  </si>
  <si>
    <t>7P0 129 620 A</t>
  </si>
  <si>
    <t>ADV182252</t>
  </si>
  <si>
    <t>7H0 129 620 A</t>
  </si>
  <si>
    <t>ADV182253</t>
  </si>
  <si>
    <t>059 133 843 B</t>
  </si>
  <si>
    <t>ADV182254</t>
  </si>
  <si>
    <t>7L0 129 620 A</t>
  </si>
  <si>
    <t>ADV182255</t>
  </si>
  <si>
    <t>5Q0 129 620 C</t>
  </si>
  <si>
    <t>ADV182256</t>
  </si>
  <si>
    <t>7L0 129 620</t>
  </si>
  <si>
    <t>ADV182257</t>
  </si>
  <si>
    <t>4G0 133 843 L</t>
  </si>
  <si>
    <t>ADV182258</t>
  </si>
  <si>
    <t>7M3 129 620</t>
  </si>
  <si>
    <t>ADV182259</t>
  </si>
  <si>
    <t>036 129 620 F</t>
  </si>
  <si>
    <t>ADV182260</t>
  </si>
  <si>
    <t>8K0 133 843 L</t>
  </si>
  <si>
    <t>ADV182261</t>
  </si>
  <si>
    <t>032 129 620</t>
  </si>
  <si>
    <t>ADV182262</t>
  </si>
  <si>
    <t>6C0 129 620 D</t>
  </si>
  <si>
    <t>ADV182263</t>
  </si>
  <si>
    <t>059 133 843 A</t>
  </si>
  <si>
    <t>ADV182264</t>
  </si>
  <si>
    <t>6C0 129 620 A</t>
  </si>
  <si>
    <t>ADV182265</t>
  </si>
  <si>
    <t>7E0 129 620</t>
  </si>
  <si>
    <t>ADV182266</t>
  </si>
  <si>
    <t>03C 129 620</t>
  </si>
  <si>
    <t>ADV182267</t>
  </si>
  <si>
    <t>6C0 129 620</t>
  </si>
  <si>
    <t>ADV182269</t>
  </si>
  <si>
    <t>3Q0 129 620</t>
  </si>
  <si>
    <t>ADV182270</t>
  </si>
  <si>
    <t>3Q0 129 620 A</t>
  </si>
  <si>
    <t>ADV182274</t>
  </si>
  <si>
    <t>04E 129 620 A</t>
  </si>
  <si>
    <t>ADV182276</t>
  </si>
  <si>
    <t>04C 129 620 A</t>
  </si>
  <si>
    <t>ADV182281</t>
  </si>
  <si>
    <t>04E 129 620</t>
  </si>
  <si>
    <t>ADV182301</t>
  </si>
  <si>
    <t>3C0127434</t>
  </si>
  <si>
    <t>ADV182302</t>
  </si>
  <si>
    <t>6Q0127401F</t>
  </si>
  <si>
    <t>ADV182303</t>
  </si>
  <si>
    <t>1K0201051C</t>
  </si>
  <si>
    <t>ADV182304</t>
  </si>
  <si>
    <t>8K0 127 400 A</t>
  </si>
  <si>
    <t>ADV182305</t>
  </si>
  <si>
    <t>8R0127400</t>
  </si>
  <si>
    <t>ADV182306</t>
  </si>
  <si>
    <t>6Q0201051C</t>
  </si>
  <si>
    <t>ADV182307</t>
  </si>
  <si>
    <t>1K0127434B</t>
  </si>
  <si>
    <t>ADV182308</t>
  </si>
  <si>
    <t>6Q0201051B</t>
  </si>
  <si>
    <t>ADV182309</t>
  </si>
  <si>
    <t>4F0127401F</t>
  </si>
  <si>
    <t>ADV182311</t>
  </si>
  <si>
    <t>8Z0127435</t>
  </si>
  <si>
    <t>ADV182312</t>
  </si>
  <si>
    <t>5Q0127177</t>
  </si>
  <si>
    <t>ADV182313</t>
  </si>
  <si>
    <t>8E0127401C</t>
  </si>
  <si>
    <t>ADV182314</t>
  </si>
  <si>
    <t>441201511C</t>
  </si>
  <si>
    <t>ADV182315</t>
  </si>
  <si>
    <t>4F0127401H</t>
  </si>
  <si>
    <t>ADV182316</t>
  </si>
  <si>
    <t>6Q0127400H</t>
  </si>
  <si>
    <t>ADV182317</t>
  </si>
  <si>
    <t>6Q0127401B</t>
  </si>
  <si>
    <t>ADV182318</t>
  </si>
  <si>
    <t>4F0201511D</t>
  </si>
  <si>
    <t>ADV182319</t>
  </si>
  <si>
    <t>1K0201051L</t>
  </si>
  <si>
    <t>ADV182320</t>
  </si>
  <si>
    <t>4F0201511E</t>
  </si>
  <si>
    <t>ADV182321</t>
  </si>
  <si>
    <t>6X0201511B</t>
  </si>
  <si>
    <t>ADV182322</t>
  </si>
  <si>
    <t>2E0127159</t>
  </si>
  <si>
    <t>ADV182323</t>
  </si>
  <si>
    <t>7L6127434</t>
  </si>
  <si>
    <t>ADV182324</t>
  </si>
  <si>
    <t>7P6127177A</t>
  </si>
  <si>
    <t>ADV182325</t>
  </si>
  <si>
    <t>8Z0198567</t>
  </si>
  <si>
    <t>ADV182326</t>
  </si>
  <si>
    <t>6R0127400D</t>
  </si>
  <si>
    <t>ADV182327</t>
  </si>
  <si>
    <t>028127435C</t>
  </si>
  <si>
    <t>ADV182328</t>
  </si>
  <si>
    <t>4L0127434</t>
  </si>
  <si>
    <t>ADV182329</t>
  </si>
  <si>
    <t>6Q0201511</t>
  </si>
  <si>
    <t>ADV182330</t>
  </si>
  <si>
    <t>7N0 201 051 A</t>
  </si>
  <si>
    <t>ADV182331</t>
  </si>
  <si>
    <t>1K0 201 051 M</t>
  </si>
  <si>
    <t>ADV182332</t>
  </si>
  <si>
    <t>7N0 127 177 B</t>
  </si>
  <si>
    <t>ADV182333</t>
  </si>
  <si>
    <t>7N0 127 177 C</t>
  </si>
  <si>
    <t>ADV182334</t>
  </si>
  <si>
    <t>057 127 435 D</t>
  </si>
  <si>
    <t>ADV182335</t>
  </si>
  <si>
    <t>8E0 201 511 L</t>
  </si>
  <si>
    <t>ADV182336</t>
  </si>
  <si>
    <t>6C0 127 400</t>
  </si>
  <si>
    <t>ADV182337</t>
  </si>
  <si>
    <t>2H0 127 401 B</t>
  </si>
  <si>
    <t>ADV182338</t>
  </si>
  <si>
    <t>7H0 127 401 B</t>
  </si>
  <si>
    <t>ADV182339</t>
  </si>
  <si>
    <t>6N0 201 511 A</t>
  </si>
  <si>
    <t>ADV182340</t>
  </si>
  <si>
    <t>7L6 127 434 C</t>
  </si>
  <si>
    <t>ADV182341</t>
  </si>
  <si>
    <t>1J0 127 401 A</t>
  </si>
  <si>
    <t>ADV182342</t>
  </si>
  <si>
    <t>4F0 127 435 A</t>
  </si>
  <si>
    <t>ADV182343</t>
  </si>
  <si>
    <t>4G0 127 401</t>
  </si>
  <si>
    <t>ADV182344</t>
  </si>
  <si>
    <t>5Q0 127 177 C</t>
  </si>
  <si>
    <t>ADV182345</t>
  </si>
  <si>
    <t>4M0 127 434 B</t>
  </si>
  <si>
    <t>ADV182347</t>
  </si>
  <si>
    <t>1H0 127 401 C</t>
  </si>
  <si>
    <t>ADV182351</t>
  </si>
  <si>
    <t>8E0 201 511 J</t>
  </si>
  <si>
    <t>ADV182352</t>
  </si>
  <si>
    <t>7H0 127 401 D</t>
  </si>
  <si>
    <t>ADV182353</t>
  </si>
  <si>
    <t>2H0 127 401</t>
  </si>
  <si>
    <t>ADV182354</t>
  </si>
  <si>
    <t>1J0 201 511 A</t>
  </si>
  <si>
    <t>ADV182355</t>
  </si>
  <si>
    <t>6N0 127 401 H</t>
  </si>
  <si>
    <t>ADV182359</t>
  </si>
  <si>
    <t>611 092 00 01 67</t>
  </si>
  <si>
    <t>ADV182362</t>
  </si>
  <si>
    <t>1K0 127 434 A</t>
  </si>
  <si>
    <t>ADV182501</t>
  </si>
  <si>
    <t>6Q0819653</t>
  </si>
  <si>
    <t>ADV182502</t>
  </si>
  <si>
    <t>1K1819653B</t>
  </si>
  <si>
    <t>ADV182503</t>
  </si>
  <si>
    <t>6Q0820367B</t>
  </si>
  <si>
    <t>ADV182504</t>
  </si>
  <si>
    <t>1K0819644B</t>
  </si>
  <si>
    <t>ADV182505</t>
  </si>
  <si>
    <t>8K0819439A</t>
  </si>
  <si>
    <t>ADV182506</t>
  </si>
  <si>
    <t>1K2 819 653 B</t>
  </si>
  <si>
    <t>ADV182507</t>
  </si>
  <si>
    <t>8E0819439</t>
  </si>
  <si>
    <t>ADV182508</t>
  </si>
  <si>
    <t>4B0819439C</t>
  </si>
  <si>
    <t>ADV182509</t>
  </si>
  <si>
    <t>8K0819439</t>
  </si>
  <si>
    <t>ADV182510</t>
  </si>
  <si>
    <t>4H0819439</t>
  </si>
  <si>
    <t>ADV182511</t>
  </si>
  <si>
    <t>6R0819653</t>
  </si>
  <si>
    <t>ADV182512</t>
  </si>
  <si>
    <t>6R0820367</t>
  </si>
  <si>
    <t>ADV182513</t>
  </si>
  <si>
    <t>5Q0819653</t>
  </si>
  <si>
    <t>ADV182514</t>
  </si>
  <si>
    <t>4B0819439A</t>
  </si>
  <si>
    <t>ADV182515</t>
  </si>
  <si>
    <t>4F0898438C</t>
  </si>
  <si>
    <t>ADV182516</t>
  </si>
  <si>
    <t>4F0898438</t>
  </si>
  <si>
    <t>ADV182517</t>
  </si>
  <si>
    <t>4E0819439A</t>
  </si>
  <si>
    <t>ADV182518</t>
  </si>
  <si>
    <t>7M3819644A</t>
  </si>
  <si>
    <t>ADV182519</t>
  </si>
  <si>
    <t>7M0819644</t>
  </si>
  <si>
    <t>ADV182520</t>
  </si>
  <si>
    <t>1S0820367</t>
  </si>
  <si>
    <t>ADV182521</t>
  </si>
  <si>
    <t>1H0819644B</t>
  </si>
  <si>
    <t>ADV182522</t>
  </si>
  <si>
    <t>1J0819644A</t>
  </si>
  <si>
    <t>ADV182523</t>
  </si>
  <si>
    <t>7H0819631A</t>
  </si>
  <si>
    <t>ADV182524</t>
  </si>
  <si>
    <t>8A0819439A</t>
  </si>
  <si>
    <t>ADV182525</t>
  </si>
  <si>
    <t>7P0819631</t>
  </si>
  <si>
    <t>ADV182526</t>
  </si>
  <si>
    <t>5Q0 819 644 A</t>
  </si>
  <si>
    <t>ADV182527</t>
  </si>
  <si>
    <t>7H0 819 631</t>
  </si>
  <si>
    <t>ADV182528</t>
  </si>
  <si>
    <t>3D0 898 644</t>
  </si>
  <si>
    <t>ADV182529</t>
  </si>
  <si>
    <t>4M0 819 439 A</t>
  </si>
  <si>
    <t>ADV182530</t>
  </si>
  <si>
    <t>4M0 819 439</t>
  </si>
  <si>
    <t>ADV182533</t>
  </si>
  <si>
    <t>1K0 819 644 B</t>
  </si>
  <si>
    <t>ADV182535</t>
  </si>
  <si>
    <t>1K1 819 653 B</t>
  </si>
  <si>
    <t>ADV184201</t>
  </si>
  <si>
    <t>1J0698151G</t>
  </si>
  <si>
    <t>ADV184202</t>
  </si>
  <si>
    <t>1J0698151J</t>
  </si>
  <si>
    <t>ADV184203</t>
  </si>
  <si>
    <t>6Q0698151</t>
  </si>
  <si>
    <t>ADV184204</t>
  </si>
  <si>
    <t>5K0698151</t>
  </si>
  <si>
    <t>ADV184205</t>
  </si>
  <si>
    <t>1K0698451H</t>
  </si>
  <si>
    <t>ADV184206</t>
  </si>
  <si>
    <t>1J0698451P</t>
  </si>
  <si>
    <t>ADV184207</t>
  </si>
  <si>
    <t>1K0698151B</t>
  </si>
  <si>
    <t>ADV184208</t>
  </si>
  <si>
    <t>5N0 698 151</t>
  </si>
  <si>
    <t>ADV184209</t>
  </si>
  <si>
    <t>8K0698151A</t>
  </si>
  <si>
    <t>ADV184210</t>
  </si>
  <si>
    <t>8K0698151B</t>
  </si>
  <si>
    <t>ADV184212</t>
  </si>
  <si>
    <t>8K0698151C</t>
  </si>
  <si>
    <t>ADV184213</t>
  </si>
  <si>
    <t>8E0698151K</t>
  </si>
  <si>
    <t>ADV184214</t>
  </si>
  <si>
    <t>8E0698151M</t>
  </si>
  <si>
    <t>ADV184215</t>
  </si>
  <si>
    <t>8K0698451</t>
  </si>
  <si>
    <t>ADV184216</t>
  </si>
  <si>
    <t>8J0698151F</t>
  </si>
  <si>
    <t>ADV184217</t>
  </si>
  <si>
    <t>5N0698451</t>
  </si>
  <si>
    <t>ADV184218</t>
  </si>
  <si>
    <t>5K0698451</t>
  </si>
  <si>
    <t>ADV184219</t>
  </si>
  <si>
    <t>7L6698151E</t>
  </si>
  <si>
    <t>ADV184220</t>
  </si>
  <si>
    <t>6LL698151</t>
  </si>
  <si>
    <t>ADV184226</t>
  </si>
  <si>
    <t>2E0 698 451</t>
  </si>
  <si>
    <t>ADV184301</t>
  </si>
  <si>
    <t>1J0615301D</t>
  </si>
  <si>
    <t>ADV184302</t>
  </si>
  <si>
    <t>1J0615601</t>
  </si>
  <si>
    <t>ADV184303</t>
  </si>
  <si>
    <t>8K0615601B</t>
  </si>
  <si>
    <t>ADV184304</t>
  </si>
  <si>
    <t>8K0615601C</t>
  </si>
  <si>
    <t>ADV184305</t>
  </si>
  <si>
    <t>1K0615601L</t>
  </si>
  <si>
    <t>ADV184306</t>
  </si>
  <si>
    <t>1K0615601K</t>
  </si>
  <si>
    <t>ADV184307</t>
  </si>
  <si>
    <t>1K0615601AD</t>
  </si>
  <si>
    <t>ADV184308</t>
  </si>
  <si>
    <t>1K0615301AA</t>
  </si>
  <si>
    <t>ADV184309</t>
  </si>
  <si>
    <t>1J0615301S</t>
  </si>
  <si>
    <t>ADV184310</t>
  </si>
  <si>
    <t>1K0615601N</t>
  </si>
  <si>
    <t>ADV184311</t>
  </si>
  <si>
    <t>1K0615301M</t>
  </si>
  <si>
    <t>ADV184312</t>
  </si>
  <si>
    <t>8K0615301A</t>
  </si>
  <si>
    <t>ADV184313</t>
  </si>
  <si>
    <t>8K0615301</t>
  </si>
  <si>
    <t>ADV184314</t>
  </si>
  <si>
    <t>8E0615601M</t>
  </si>
  <si>
    <t>ADV184315</t>
  </si>
  <si>
    <t>1K0615301T</t>
  </si>
  <si>
    <t>ADV184316</t>
  </si>
  <si>
    <t>8K0615301M</t>
  </si>
  <si>
    <t>ADV184317</t>
  </si>
  <si>
    <t>1K0615301AC</t>
  </si>
  <si>
    <t>ADV184318</t>
  </si>
  <si>
    <t>8E0615301R</t>
  </si>
  <si>
    <t>ADV184319</t>
  </si>
  <si>
    <t>8E0615301Q</t>
  </si>
  <si>
    <t>ADV184320</t>
  </si>
  <si>
    <t>8E0615301P</t>
  </si>
  <si>
    <t>ADV184321</t>
  </si>
  <si>
    <t>8E0615301AD</t>
  </si>
  <si>
    <t>ADV184322</t>
  </si>
  <si>
    <t>8E0615601Q</t>
  </si>
  <si>
    <t>ADV184323</t>
  </si>
  <si>
    <t>8E0615601P</t>
  </si>
  <si>
    <t>ADV184324</t>
  </si>
  <si>
    <t>8N0615301A</t>
  </si>
  <si>
    <t>ADV184325</t>
  </si>
  <si>
    <t>1J0615601P</t>
  </si>
  <si>
    <t>ADV184326</t>
  </si>
  <si>
    <t>1K0615601AA</t>
  </si>
  <si>
    <t>ADV184328</t>
  </si>
  <si>
    <t>7L6615301N</t>
  </si>
  <si>
    <t>ADV184329</t>
  </si>
  <si>
    <t>7L6615302N</t>
  </si>
  <si>
    <t>ADV184330</t>
  </si>
  <si>
    <t>7P6615301</t>
  </si>
  <si>
    <t>ADV184331</t>
  </si>
  <si>
    <t>7P6615302</t>
  </si>
  <si>
    <t>ADV184332</t>
  </si>
  <si>
    <t>7L8615601C</t>
  </si>
  <si>
    <t>ADV184372</t>
  </si>
  <si>
    <t>1K0 615 301 AD</t>
  </si>
  <si>
    <t>ADV184375</t>
  </si>
  <si>
    <t>3Q0 615 601 A</t>
  </si>
  <si>
    <t>ADV184377</t>
  </si>
  <si>
    <t>5Q0 615 301 A</t>
  </si>
  <si>
    <t>ADV1848600</t>
  </si>
  <si>
    <t>ADV1848601</t>
  </si>
  <si>
    <t>ADV1848602</t>
  </si>
  <si>
    <t>ADV186101</t>
  </si>
  <si>
    <t>ADV186701</t>
  </si>
  <si>
    <t>06F103483D</t>
  </si>
  <si>
    <t>ADV187001</t>
  </si>
  <si>
    <t>022906262AM</t>
  </si>
  <si>
    <t>ADV187002</t>
  </si>
  <si>
    <t>03E906262B</t>
  </si>
  <si>
    <t>ADV187003C</t>
  </si>
  <si>
    <t>06H906262A</t>
  </si>
  <si>
    <t>ADV187004C</t>
  </si>
  <si>
    <t>07L906265F</t>
  </si>
  <si>
    <t>ADV187005C</t>
  </si>
  <si>
    <t>06E906265Q</t>
  </si>
  <si>
    <t>ADV187006C</t>
  </si>
  <si>
    <t>06J906262J</t>
  </si>
  <si>
    <t>ADV187501</t>
  </si>
  <si>
    <t>036109119P</t>
  </si>
  <si>
    <t>ADV187502</t>
  </si>
  <si>
    <t>036109119AG</t>
  </si>
  <si>
    <t>ADV187503</t>
  </si>
  <si>
    <t>06A109119C</t>
  </si>
  <si>
    <t>ADV187504</t>
  </si>
  <si>
    <t>038109119P</t>
  </si>
  <si>
    <t>ADV187601C</t>
  </si>
  <si>
    <t>059109243P</t>
  </si>
  <si>
    <t>ADV188001</t>
  </si>
  <si>
    <t>1K0511327AP</t>
  </si>
  <si>
    <t>ADV188002</t>
  </si>
  <si>
    <t>1K0511327AQ</t>
  </si>
  <si>
    <t>ADV188003</t>
  </si>
  <si>
    <t>1K0511327AR</t>
  </si>
  <si>
    <t>ADV188004</t>
  </si>
  <si>
    <t>1K0511327AS</t>
  </si>
  <si>
    <t>ADV188005</t>
  </si>
  <si>
    <t>6Q0411314R</t>
  </si>
  <si>
    <t>ADV188201C</t>
  </si>
  <si>
    <t>6Q0407621BR</t>
  </si>
  <si>
    <t>ADV188202C</t>
  </si>
  <si>
    <t>8K0598625</t>
  </si>
  <si>
    <t>ADV188301</t>
  </si>
  <si>
    <t>6Q0598611</t>
  </si>
  <si>
    <t>ADV188302C</t>
  </si>
  <si>
    <t>1T0598611B</t>
  </si>
  <si>
    <t>ADV188501</t>
  </si>
  <si>
    <t>6Q0411315N</t>
  </si>
  <si>
    <t>ADV188502</t>
  </si>
  <si>
    <t>1K0411315J</t>
  </si>
  <si>
    <t>ADV188503</t>
  </si>
  <si>
    <t>1K0505465K</t>
  </si>
  <si>
    <t>ADV188601</t>
  </si>
  <si>
    <t>1K0407365C</t>
  </si>
  <si>
    <t>ADV188602</t>
  </si>
  <si>
    <t>1K0407366C</t>
  </si>
  <si>
    <t>ADV188603</t>
  </si>
  <si>
    <t>8K0407152B</t>
  </si>
  <si>
    <t>ADV188604</t>
  </si>
  <si>
    <t>8K0407151B</t>
  </si>
  <si>
    <t>ADV188701</t>
  </si>
  <si>
    <t>1K0423811G</t>
  </si>
  <si>
    <t>ADV188702</t>
  </si>
  <si>
    <t>1K0423812G</t>
  </si>
  <si>
    <t>ADV188703</t>
  </si>
  <si>
    <t>6Q0423811</t>
  </si>
  <si>
    <t>ADV188704</t>
  </si>
  <si>
    <t>6Q0423812</t>
  </si>
  <si>
    <t>ADV188705</t>
  </si>
  <si>
    <t>8K0422818B</t>
  </si>
  <si>
    <t>ADV188706</t>
  </si>
  <si>
    <t>8K0422817B</t>
  </si>
  <si>
    <t>ADV188707</t>
  </si>
  <si>
    <t>1K0423811E</t>
  </si>
  <si>
    <t>ADV188708</t>
  </si>
  <si>
    <t>1K0423812E</t>
  </si>
  <si>
    <t>ADV189101</t>
  </si>
  <si>
    <t>036121008L</t>
  </si>
  <si>
    <t>ADV189102</t>
  </si>
  <si>
    <t>045121011H</t>
  </si>
  <si>
    <t>ADV189103</t>
  </si>
  <si>
    <t>06F121011</t>
  </si>
  <si>
    <t>ADV189104</t>
  </si>
  <si>
    <t>038121011J</t>
  </si>
  <si>
    <t>ADV189105</t>
  </si>
  <si>
    <t>06E121005F</t>
  </si>
  <si>
    <t>ADV189106</t>
  </si>
  <si>
    <t>06E121005G</t>
  </si>
  <si>
    <t>ADW190101</t>
  </si>
  <si>
    <t>ADW192102</t>
  </si>
  <si>
    <t>ADW192103</t>
  </si>
  <si>
    <t>ADW192104</t>
  </si>
  <si>
    <t>ADW192105</t>
  </si>
  <si>
    <t>ADW192113</t>
  </si>
  <si>
    <t>06 50 308</t>
  </si>
  <si>
    <t>ADW192201</t>
  </si>
  <si>
    <t>ADW192202</t>
  </si>
  <si>
    <t>ADW192203</t>
  </si>
  <si>
    <t>ADW192204</t>
  </si>
  <si>
    <t>ADW192205</t>
  </si>
  <si>
    <t>ADW192206</t>
  </si>
  <si>
    <t>ADW192207</t>
  </si>
  <si>
    <t>5834 279</t>
  </si>
  <si>
    <t>ADW192208</t>
  </si>
  <si>
    <t>ADW192209</t>
  </si>
  <si>
    <t>54 656 53</t>
  </si>
  <si>
    <t>ADW192210</t>
  </si>
  <si>
    <t>0835 615</t>
  </si>
  <si>
    <t>ADW192211</t>
  </si>
  <si>
    <t>ADW192214</t>
  </si>
  <si>
    <t>ADW192217</t>
  </si>
  <si>
    <t>ADW192218</t>
  </si>
  <si>
    <t>58 34 281</t>
  </si>
  <si>
    <t>ADW192302</t>
  </si>
  <si>
    <t>ADW192303</t>
  </si>
  <si>
    <t>ADW192305</t>
  </si>
  <si>
    <t>04 163 853 S1</t>
  </si>
  <si>
    <t>ADW192503</t>
  </si>
  <si>
    <t>ADW192504</t>
  </si>
  <si>
    <t>ADW192505</t>
  </si>
  <si>
    <t>ADW192506</t>
  </si>
  <si>
    <t>ADW192507</t>
  </si>
  <si>
    <t>1718 042</t>
  </si>
  <si>
    <t>ADW192508</t>
  </si>
  <si>
    <t>6808 611</t>
  </si>
  <si>
    <t>ADW192509</t>
  </si>
  <si>
    <t>12 758 727</t>
  </si>
  <si>
    <t>ADW192510</t>
  </si>
  <si>
    <t>1808 059</t>
  </si>
  <si>
    <t>ADW192511</t>
  </si>
  <si>
    <t>ADW192512</t>
  </si>
  <si>
    <t>50 47 113</t>
  </si>
  <si>
    <t>ADW192513</t>
  </si>
  <si>
    <t>1808 020</t>
  </si>
  <si>
    <t>ADW192514</t>
  </si>
  <si>
    <t>ADW194201</t>
  </si>
  <si>
    <t>ADW194202</t>
  </si>
  <si>
    <t>ADW194206</t>
  </si>
  <si>
    <t>ADW194207</t>
  </si>
  <si>
    <t>ADW194208</t>
  </si>
  <si>
    <t>ADW194301</t>
  </si>
  <si>
    <t>ADW194302</t>
  </si>
  <si>
    <t>ADW194303</t>
  </si>
  <si>
    <t>ADW194304</t>
  </si>
  <si>
    <t>ADW194305</t>
  </si>
  <si>
    <t>ADW194307</t>
  </si>
  <si>
    <t>ADW194310</t>
  </si>
  <si>
    <t>ADW194311</t>
  </si>
  <si>
    <t>ADW194312</t>
  </si>
  <si>
    <t>ADW194330</t>
  </si>
  <si>
    <t>ADW195301</t>
  </si>
  <si>
    <t>ADW195302</t>
  </si>
  <si>
    <t>ADW195303</t>
  </si>
  <si>
    <t>ADW196202</t>
  </si>
  <si>
    <t>ADW197302</t>
  </si>
  <si>
    <t>ADW198201</t>
  </si>
  <si>
    <t>ADW198301</t>
  </si>
  <si>
    <t>ADXX9105</t>
  </si>
  <si>
    <t>21010-L1625</t>
  </si>
  <si>
    <t>ADZ91301</t>
  </si>
  <si>
    <t>relej punjača</t>
  </si>
  <si>
    <t>ADZ91302</t>
  </si>
  <si>
    <t>8-98146837-0</t>
  </si>
  <si>
    <t>ADZ91423</t>
  </si>
  <si>
    <t>ADZ91424</t>
  </si>
  <si>
    <t>ADZ91472</t>
  </si>
  <si>
    <t>ADZ91602</t>
  </si>
  <si>
    <t>1-01612-648</t>
  </si>
  <si>
    <t>ADZ91801</t>
  </si>
  <si>
    <t>ADZ91802</t>
  </si>
  <si>
    <t>ADZ91803</t>
  </si>
  <si>
    <t>ADZ91805</t>
  </si>
  <si>
    <t>ADZ91807</t>
  </si>
  <si>
    <t>ADZ91808</t>
  </si>
  <si>
    <t>ADZ91809</t>
  </si>
  <si>
    <t>ADZ91810</t>
  </si>
  <si>
    <t>8-97143-674-1</t>
  </si>
  <si>
    <t>ADZ91811</t>
  </si>
  <si>
    <t>ADZ91812</t>
  </si>
  <si>
    <t>ADZ91813</t>
  </si>
  <si>
    <t>8-94390777-4</t>
  </si>
  <si>
    <t>ADZ91817</t>
  </si>
  <si>
    <t>8-97306-519-1</t>
  </si>
  <si>
    <t>ADZ91818</t>
  </si>
  <si>
    <t>ADZ91819</t>
  </si>
  <si>
    <t>8-98013-392-0</t>
  </si>
  <si>
    <t>ADZ92101</t>
  </si>
  <si>
    <t>8-94143-205-0</t>
  </si>
  <si>
    <t>ADZ92102</t>
  </si>
  <si>
    <t>8-94217-272-0</t>
  </si>
  <si>
    <t>ADZ92103</t>
  </si>
  <si>
    <t>8-94430-983-0</t>
  </si>
  <si>
    <t>ADZ92104</t>
  </si>
  <si>
    <t>T-6730</t>
  </si>
  <si>
    <t>ADZ92107</t>
  </si>
  <si>
    <t>ADZ92108</t>
  </si>
  <si>
    <t>16516-78E01</t>
  </si>
  <si>
    <t>ADZ92110</t>
  </si>
  <si>
    <t>9-88511-194-1</t>
  </si>
  <si>
    <t>ADZ92111</t>
  </si>
  <si>
    <t>ADZ92112</t>
  </si>
  <si>
    <t>8-97167-972-0</t>
  </si>
  <si>
    <t>ADZ92113</t>
  </si>
  <si>
    <t>8-97209-306-0</t>
  </si>
  <si>
    <t>ADZ92114</t>
  </si>
  <si>
    <t>8-97148-270-0</t>
  </si>
  <si>
    <t>ADZ92116</t>
  </si>
  <si>
    <t>T-6762</t>
  </si>
  <si>
    <t>ADZ92117</t>
  </si>
  <si>
    <t>5-87610-010-0</t>
  </si>
  <si>
    <t>ADZ92118</t>
  </si>
  <si>
    <t>ADZ92119</t>
  </si>
  <si>
    <t>ADZ92120</t>
  </si>
  <si>
    <t>8-97309927-0</t>
  </si>
  <si>
    <t>ADZ92121</t>
  </si>
  <si>
    <t>8-94463-713-0</t>
  </si>
  <si>
    <t>ADZ92122</t>
  </si>
  <si>
    <t>8-97358-720-0</t>
  </si>
  <si>
    <t>ADZ92123</t>
  </si>
  <si>
    <t>8-97148-270-1</t>
  </si>
  <si>
    <t>ADZ92124</t>
  </si>
  <si>
    <t>8-98018-858-0</t>
  </si>
  <si>
    <t>ADZ92125</t>
  </si>
  <si>
    <t>8-97025-464-2</t>
  </si>
  <si>
    <t>ADZ92126</t>
  </si>
  <si>
    <t>ADZ92128</t>
  </si>
  <si>
    <t>8-94391-049-3</t>
  </si>
  <si>
    <t>ADZ92129</t>
  </si>
  <si>
    <t>8-98165-071-0</t>
  </si>
  <si>
    <t>ADZ92202</t>
  </si>
  <si>
    <t>8-94232-059-0</t>
  </si>
  <si>
    <t>ADZ92204</t>
  </si>
  <si>
    <t>ADZ92205</t>
  </si>
  <si>
    <t>8-94465-656-0</t>
  </si>
  <si>
    <t>ADZ92206</t>
  </si>
  <si>
    <t>8-94156-052-0</t>
  </si>
  <si>
    <t>ADZ92208</t>
  </si>
  <si>
    <t>ADZ92210</t>
  </si>
  <si>
    <t>8-94334-906-0</t>
  </si>
  <si>
    <t>ADZ92211</t>
  </si>
  <si>
    <t>8-97044-226-0</t>
  </si>
  <si>
    <t>ADZ92212</t>
  </si>
  <si>
    <t>8-97035-303-0</t>
  </si>
  <si>
    <t>ADZ92214</t>
  </si>
  <si>
    <t>16546-51N03</t>
  </si>
  <si>
    <t>ADZ92215</t>
  </si>
  <si>
    <t>8-97062-294-0</t>
  </si>
  <si>
    <t>ADZ92216</t>
  </si>
  <si>
    <t>ADZ92217</t>
  </si>
  <si>
    <t>ADZ92218</t>
  </si>
  <si>
    <t>ADZ92219</t>
  </si>
  <si>
    <t>ADZ92222</t>
  </si>
  <si>
    <t>ADZ92223</t>
  </si>
  <si>
    <t>ADZ92224</t>
  </si>
  <si>
    <t>13780-73KA0</t>
  </si>
  <si>
    <t>ADZ92225</t>
  </si>
  <si>
    <t>8-97173-027-0</t>
  </si>
  <si>
    <t>ADZ92226</t>
  </si>
  <si>
    <t>8-98071-422-0</t>
  </si>
  <si>
    <t>ADZ92227</t>
  </si>
  <si>
    <t>8-98071-421-0</t>
  </si>
  <si>
    <t>ADZ92228</t>
  </si>
  <si>
    <t>8-98071-424-0</t>
  </si>
  <si>
    <t>ADZ92229</t>
  </si>
  <si>
    <t>8-98071-423-0</t>
  </si>
  <si>
    <t>ADZ92230</t>
  </si>
  <si>
    <t>ADZ92231</t>
  </si>
  <si>
    <t>ADZ92232</t>
  </si>
  <si>
    <t>8-98140-265-0</t>
  </si>
  <si>
    <t>ADZ92233</t>
  </si>
  <si>
    <t>ADZ92302</t>
  </si>
  <si>
    <t>ADZ92304</t>
  </si>
  <si>
    <t>8-943940-791-1</t>
  </si>
  <si>
    <t>ADZ92305</t>
  </si>
  <si>
    <t>ADZ92306</t>
  </si>
  <si>
    <t>1-13240-079-1</t>
  </si>
  <si>
    <t>ADZ92307</t>
  </si>
  <si>
    <t>8-94250-176-1</t>
  </si>
  <si>
    <t>ADZ92309</t>
  </si>
  <si>
    <t>1770A023</t>
  </si>
  <si>
    <t>ADZ92310</t>
  </si>
  <si>
    <t>ADZ92311</t>
  </si>
  <si>
    <t>8-97916-993-1</t>
  </si>
  <si>
    <t>ADZ92312</t>
  </si>
  <si>
    <t>8-94246-908-0</t>
  </si>
  <si>
    <t>ADZ92313</t>
  </si>
  <si>
    <t>ADZ92314</t>
  </si>
  <si>
    <t>ADZ92315</t>
  </si>
  <si>
    <t>8-97288-947-0</t>
  </si>
  <si>
    <t>ADZ92316</t>
  </si>
  <si>
    <t>8-98037-011-0</t>
  </si>
  <si>
    <t>ADZ92317</t>
  </si>
  <si>
    <t>8-98036-321-0</t>
  </si>
  <si>
    <t>ADZ92501</t>
  </si>
  <si>
    <t>8-97170804-0</t>
  </si>
  <si>
    <t>ADZ92503</t>
  </si>
  <si>
    <t>ADZ92504</t>
  </si>
  <si>
    <t>8-97288-163-0</t>
  </si>
  <si>
    <t>ADZ92505</t>
  </si>
  <si>
    <t>ADZ92507</t>
  </si>
  <si>
    <t>ADZ92508</t>
  </si>
  <si>
    <t>C236-61-J6X</t>
  </si>
  <si>
    <t>ADZ92509</t>
  </si>
  <si>
    <t>8-98008-442-0</t>
  </si>
  <si>
    <t>ADZ92510</t>
  </si>
  <si>
    <t>8-98139-428-0</t>
  </si>
  <si>
    <t>ADZ92511</t>
  </si>
  <si>
    <t>ADZ93001</t>
  </si>
  <si>
    <t>ADZ93002</t>
  </si>
  <si>
    <t>ADZ93003</t>
  </si>
  <si>
    <t>ADZ93004</t>
  </si>
  <si>
    <t>ADZ93005</t>
  </si>
  <si>
    <t>ADZ93012</t>
  </si>
  <si>
    <t>ADZ93014</t>
  </si>
  <si>
    <t>ADZ93015</t>
  </si>
  <si>
    <t>ADZ93016</t>
  </si>
  <si>
    <t>ADZ93019</t>
  </si>
  <si>
    <t>ADZ93020</t>
  </si>
  <si>
    <t>ADZ93022</t>
  </si>
  <si>
    <t>ADZ93023</t>
  </si>
  <si>
    <t>ADZ93024</t>
  </si>
  <si>
    <t>ADZ93026</t>
  </si>
  <si>
    <t>ADZ93028</t>
  </si>
  <si>
    <t>ADZ93029</t>
  </si>
  <si>
    <t>ADZ93031</t>
  </si>
  <si>
    <t>ADZ93032</t>
  </si>
  <si>
    <t>ADZ93033C</t>
  </si>
  <si>
    <t>ADZ93039C</t>
  </si>
  <si>
    <t>ADZ93040</t>
  </si>
  <si>
    <t>ADZ93041</t>
  </si>
  <si>
    <t>ADZ93042</t>
  </si>
  <si>
    <t>ADZ93043</t>
  </si>
  <si>
    <t>ADZ93045</t>
  </si>
  <si>
    <t>ADZ93046</t>
  </si>
  <si>
    <t>ADZ93047</t>
  </si>
  <si>
    <t>ADZ93048</t>
  </si>
  <si>
    <t>ADZ93051</t>
  </si>
  <si>
    <t>ADZ93053</t>
  </si>
  <si>
    <t>8-98037-004-0</t>
  </si>
  <si>
    <t>ADZ93054</t>
  </si>
  <si>
    <t>ADZ93055</t>
  </si>
  <si>
    <t>ADZ93056</t>
  </si>
  <si>
    <t>8-97362-235-0</t>
  </si>
  <si>
    <t>ADZ93058C</t>
  </si>
  <si>
    <t>8-97229-241-0</t>
  </si>
  <si>
    <t>ADZ93059C</t>
  </si>
  <si>
    <t>ADZ93060</t>
  </si>
  <si>
    <t>ADZ93062</t>
  </si>
  <si>
    <t>ADZ93063</t>
  </si>
  <si>
    <t>ADZ93101</t>
  </si>
  <si>
    <t>ADZ93102</t>
  </si>
  <si>
    <t>ADZ93103</t>
  </si>
  <si>
    <t>8-9417-775-0</t>
  </si>
  <si>
    <t>ADZ93104</t>
  </si>
  <si>
    <t>8-94408-630-0</t>
  </si>
  <si>
    <t>ADZ93106</t>
  </si>
  <si>
    <t>8-94311-859-1</t>
  </si>
  <si>
    <t>ADZ93117</t>
  </si>
  <si>
    <t>8-94374-898-1</t>
  </si>
  <si>
    <t>ADZ93118</t>
  </si>
  <si>
    <t>8-97257-124-0</t>
  </si>
  <si>
    <t>ADZ93123</t>
  </si>
  <si>
    <t>ADZ93125</t>
  </si>
  <si>
    <t>8-97162-966-1</t>
  </si>
  <si>
    <t>ADZ93126</t>
  </si>
  <si>
    <t>8-94462-789-3</t>
  </si>
  <si>
    <t>ADZ93127</t>
  </si>
  <si>
    <t>8-97367-795-0</t>
  </si>
  <si>
    <t>ADZ93129</t>
  </si>
  <si>
    <t>8-97320-355-0</t>
  </si>
  <si>
    <t>ADZ93130</t>
  </si>
  <si>
    <t>8-97070-657-0</t>
  </si>
  <si>
    <t>ADZ93131</t>
  </si>
  <si>
    <t>ADZ93132</t>
  </si>
  <si>
    <t>8-97945-679-0</t>
  </si>
  <si>
    <t>ADZ93134</t>
  </si>
  <si>
    <t>ADZ93201N</t>
  </si>
  <si>
    <t>5-31220-006-0</t>
  </si>
  <si>
    <t>ADZ93202N</t>
  </si>
  <si>
    <t>5-31220-008-0</t>
  </si>
  <si>
    <t>ADZ93203N</t>
  </si>
  <si>
    <t>ADZ93204N</t>
  </si>
  <si>
    <t>8-94125-567-0</t>
  </si>
  <si>
    <t>ADZ93205N</t>
  </si>
  <si>
    <t>8-94408-642-0</t>
  </si>
  <si>
    <t>ADZ93206N</t>
  </si>
  <si>
    <t>8-94454-010-0</t>
  </si>
  <si>
    <t>ADZ93214N</t>
  </si>
  <si>
    <t>8-94374-897-4</t>
  </si>
  <si>
    <t>ADZ93220N</t>
  </si>
  <si>
    <t>ADZ93221N</t>
  </si>
  <si>
    <t>8-94473-182-0</t>
  </si>
  <si>
    <t>ADZ93222N</t>
  </si>
  <si>
    <t>8-97351-794-0</t>
  </si>
  <si>
    <t>ADZ93224N</t>
  </si>
  <si>
    <t>8-97259-693-0</t>
  </si>
  <si>
    <t>ADZ93225N</t>
  </si>
  <si>
    <t>8-94259-132-1</t>
  </si>
  <si>
    <t>ADZ93226N</t>
  </si>
  <si>
    <t>8-98040-093-0</t>
  </si>
  <si>
    <t>ADZ93227N</t>
  </si>
  <si>
    <t>8-97169-534-0</t>
  </si>
  <si>
    <t>ADZ93228N</t>
  </si>
  <si>
    <t>8-97031-757-2</t>
  </si>
  <si>
    <t>ADZ93301</t>
  </si>
  <si>
    <t>8-94379-441-0</t>
  </si>
  <si>
    <t>ADZ93302</t>
  </si>
  <si>
    <t>8-94101-243-0</t>
  </si>
  <si>
    <t>ADZ93303</t>
  </si>
  <si>
    <t>8-94377-417-1</t>
  </si>
  <si>
    <t>ADZ93307</t>
  </si>
  <si>
    <t>8-97089-652-0</t>
  </si>
  <si>
    <t>ADZ93308</t>
  </si>
  <si>
    <t>ADZ93309</t>
  </si>
  <si>
    <t>8-97316-591-0</t>
  </si>
  <si>
    <t>ADZ93311</t>
  </si>
  <si>
    <t>1-31310-012-0</t>
  </si>
  <si>
    <t>ADZ93312</t>
  </si>
  <si>
    <t>8-97023-074-0</t>
  </si>
  <si>
    <t>ADZ93314</t>
  </si>
  <si>
    <t>8-97255-313-0</t>
  </si>
  <si>
    <t>ADZ93315</t>
  </si>
  <si>
    <t>8-97333-488-0</t>
  </si>
  <si>
    <t>ADZ93401</t>
  </si>
  <si>
    <t>8-97024-940-2</t>
  </si>
  <si>
    <t>ADZ93402</t>
  </si>
  <si>
    <t>8-97066-437-1</t>
  </si>
  <si>
    <t>ADZ93404</t>
  </si>
  <si>
    <t>8-97300-210-0</t>
  </si>
  <si>
    <t>ADZ93405</t>
  </si>
  <si>
    <t>ADZ93407</t>
  </si>
  <si>
    <t>8-97210-747-1</t>
  </si>
  <si>
    <t>ADZ93408</t>
  </si>
  <si>
    <t>8-97167-406-0</t>
  </si>
  <si>
    <t>ADZ93409</t>
  </si>
  <si>
    <t>8-97300-211-0</t>
  </si>
  <si>
    <t>ADZ93410</t>
  </si>
  <si>
    <t>8-97102-437-0</t>
  </si>
  <si>
    <t>ADZ93411</t>
  </si>
  <si>
    <t>8-97102-438-0</t>
  </si>
  <si>
    <t>ADZ93412</t>
  </si>
  <si>
    <t>8-97241-123-0</t>
  </si>
  <si>
    <t>ADZ93413</t>
  </si>
  <si>
    <t>8-97943-432-0</t>
  </si>
  <si>
    <t>ADZ93414</t>
  </si>
  <si>
    <t>8-97162-963-0</t>
  </si>
  <si>
    <t>ADZ93415</t>
  </si>
  <si>
    <t>8-97944-509-1</t>
  </si>
  <si>
    <t>ADZ93416</t>
  </si>
  <si>
    <t>8-97210-748-0</t>
  </si>
  <si>
    <t>ADZ93417</t>
  </si>
  <si>
    <t>8-97943-407-0</t>
  </si>
  <si>
    <t>ADZ93602</t>
  </si>
  <si>
    <t>8-94389-195-1</t>
  </si>
  <si>
    <t>ADZ93603</t>
  </si>
  <si>
    <t>8-97040-866-1</t>
  </si>
  <si>
    <t>ADZ93604</t>
  </si>
  <si>
    <t>ADZ93606</t>
  </si>
  <si>
    <t>8-94460-210-0</t>
  </si>
  <si>
    <t>ADZ93608</t>
  </si>
  <si>
    <t>8-97032-846-1</t>
  </si>
  <si>
    <t>ADZ93609</t>
  </si>
  <si>
    <t>ADZ93610</t>
  </si>
  <si>
    <t>8-97349-425-0</t>
  </si>
  <si>
    <t>ADZ93611</t>
  </si>
  <si>
    <t>8-97349-422-0</t>
  </si>
  <si>
    <t>ADZ93612C</t>
  </si>
  <si>
    <t>ADZ93613</t>
  </si>
  <si>
    <t>8-97310-180-0</t>
  </si>
  <si>
    <t>ADZ93614</t>
  </si>
  <si>
    <t>8-97032-851-1</t>
  </si>
  <si>
    <t>ADZ93615</t>
  </si>
  <si>
    <t>8-97032-847-1</t>
  </si>
  <si>
    <t>ADZ93616</t>
  </si>
  <si>
    <t>8-97040-866-2</t>
  </si>
  <si>
    <t>ADZ93617C</t>
  </si>
  <si>
    <t>8-97349-426-0</t>
  </si>
  <si>
    <t>ADZ93618</t>
  </si>
  <si>
    <t>ADZ93619</t>
  </si>
  <si>
    <t>8-97212-010-0</t>
  </si>
  <si>
    <t>ADZ93620</t>
  </si>
  <si>
    <t>ADZ93621C</t>
  </si>
  <si>
    <t>8-97148-625-1</t>
  </si>
  <si>
    <t>ADZ93622</t>
  </si>
  <si>
    <t>8-97941-515-0</t>
  </si>
  <si>
    <t>ADZ93623C</t>
  </si>
  <si>
    <t>8-97148-628-1</t>
  </si>
  <si>
    <t>ADZ93624C</t>
  </si>
  <si>
    <t>8-97349-424-0</t>
  </si>
  <si>
    <t>ADZ93625C</t>
  </si>
  <si>
    <t>8-97304-977-1</t>
  </si>
  <si>
    <t>ADZ93626</t>
  </si>
  <si>
    <t>ADZ93627</t>
  </si>
  <si>
    <t>8-97945-177-0</t>
  </si>
  <si>
    <t>ADZ93628</t>
  </si>
  <si>
    <t>8-98040-043-0</t>
  </si>
  <si>
    <t>ADZ93808</t>
  </si>
  <si>
    <t>ADZ93809</t>
  </si>
  <si>
    <t>ADZ93902</t>
  </si>
  <si>
    <t>ADZ93903</t>
  </si>
  <si>
    <t>8-94332-683-0</t>
  </si>
  <si>
    <t>ADZ93904</t>
  </si>
  <si>
    <t>8-97080-897-1</t>
  </si>
  <si>
    <t>ADZ93906</t>
  </si>
  <si>
    <t>8-97080-505-0</t>
  </si>
  <si>
    <t>ADZ93909</t>
  </si>
  <si>
    <t>ADZ93910</t>
  </si>
  <si>
    <t>8-97942-846-1</t>
  </si>
  <si>
    <t>ADZ93911</t>
  </si>
  <si>
    <t>8-97943-042-1</t>
  </si>
  <si>
    <t>ADZ93912</t>
  </si>
  <si>
    <t>8-97945-102-0</t>
  </si>
  <si>
    <t>ADZ93913</t>
  </si>
  <si>
    <t>8-97942-845-1</t>
  </si>
  <si>
    <t>ADZ93914</t>
  </si>
  <si>
    <t>8-98033-605-0</t>
  </si>
  <si>
    <t>ADZ93915</t>
  </si>
  <si>
    <t>Komplet prednjeg kardanskog  zgloba – osovina</t>
  </si>
  <si>
    <t>ADZ93916</t>
  </si>
  <si>
    <t>Komplet zadnjeg kardanskog  zgloba – osovina</t>
  </si>
  <si>
    <t>ADZ93917</t>
  </si>
  <si>
    <t>ADZ94101</t>
  </si>
  <si>
    <t>ADZ94109</t>
  </si>
  <si>
    <t>ADZ94110</t>
  </si>
  <si>
    <t>ADZ94112</t>
  </si>
  <si>
    <t>ADZ94113</t>
  </si>
  <si>
    <t>ADZ94115</t>
  </si>
  <si>
    <t>8-97042-934-1</t>
  </si>
  <si>
    <t>ADZ94118</t>
  </si>
  <si>
    <t>8-97368-253-0</t>
  </si>
  <si>
    <t>ADZ94119</t>
  </si>
  <si>
    <t>8-97368-254-0</t>
  </si>
  <si>
    <t>ADZ94120</t>
  </si>
  <si>
    <t>8-97035-085-1</t>
  </si>
  <si>
    <t>ADZ94121</t>
  </si>
  <si>
    <t>ADZ94126</t>
  </si>
  <si>
    <t>ADZ94127C</t>
  </si>
  <si>
    <t>ADZ94129</t>
  </si>
  <si>
    <t>ADZ94202</t>
  </si>
  <si>
    <t>8-94483223-0</t>
  </si>
  <si>
    <t>ADZ94207</t>
  </si>
  <si>
    <t>ADZ94215</t>
  </si>
  <si>
    <t>8-97047-526-0</t>
  </si>
  <si>
    <t>ADZ94216</t>
  </si>
  <si>
    <t>8-97039-269-0</t>
  </si>
  <si>
    <t>ADZ94218</t>
  </si>
  <si>
    <t>8-97168-634-0</t>
  </si>
  <si>
    <t>ADZ94219</t>
  </si>
  <si>
    <t>8-94479-583-0</t>
  </si>
  <si>
    <t>ADZ94220</t>
  </si>
  <si>
    <t>P-196</t>
  </si>
  <si>
    <t>ADZ94222</t>
  </si>
  <si>
    <t>8-97078-409-4</t>
  </si>
  <si>
    <t>ADZ94223</t>
  </si>
  <si>
    <t>8-97329-266-0</t>
  </si>
  <si>
    <t>ADZ94224</t>
  </si>
  <si>
    <t>ADZ94227</t>
  </si>
  <si>
    <t>ADZ94228</t>
  </si>
  <si>
    <t>ADZ94229</t>
  </si>
  <si>
    <t>8-97368-252-0</t>
  </si>
  <si>
    <t>ADZ94230</t>
  </si>
  <si>
    <t>8-97206868-0</t>
  </si>
  <si>
    <t>ADZ94231</t>
  </si>
  <si>
    <t>8-97206872-0</t>
  </si>
  <si>
    <t>ADZ94232</t>
  </si>
  <si>
    <t>ADZ94233</t>
  </si>
  <si>
    <t>ADZ94234</t>
  </si>
  <si>
    <t>ADZ94235</t>
  </si>
  <si>
    <t>ADZ94236</t>
  </si>
  <si>
    <t>8-97378-351-0</t>
  </si>
  <si>
    <t>ADZ94237</t>
  </si>
  <si>
    <t>8-98079-104-0</t>
  </si>
  <si>
    <t>ADZ94238</t>
  </si>
  <si>
    <t>8-98117-056-0</t>
  </si>
  <si>
    <t>ADZ94239</t>
  </si>
  <si>
    <t>ADZ94240</t>
  </si>
  <si>
    <t>ADZ94302</t>
  </si>
  <si>
    <t>8-94172-376-1</t>
  </si>
  <si>
    <t>ADZ94308</t>
  </si>
  <si>
    <t>8-94173-244-2</t>
  </si>
  <si>
    <t>ADZ94311</t>
  </si>
  <si>
    <t>8-94375-533-3</t>
  </si>
  <si>
    <t>ADZ94313</t>
  </si>
  <si>
    <t>8-94375-425-1</t>
  </si>
  <si>
    <t>ADZ94317</t>
  </si>
  <si>
    <t>ADZ94318</t>
  </si>
  <si>
    <t>ADZ94319</t>
  </si>
  <si>
    <t>ADZ94320</t>
  </si>
  <si>
    <t>8-97168-632-1</t>
  </si>
  <si>
    <t>ADZ94321</t>
  </si>
  <si>
    <t>ADZ94322</t>
  </si>
  <si>
    <t>ADZ94323</t>
  </si>
  <si>
    <t>ADZ94324</t>
  </si>
  <si>
    <t>8-97168-631-1</t>
  </si>
  <si>
    <t>ADZ94325</t>
  </si>
  <si>
    <t>8-97031-007-1</t>
  </si>
  <si>
    <t>ADZ94327</t>
  </si>
  <si>
    <t>ADZ94328</t>
  </si>
  <si>
    <t>ADZ94329</t>
  </si>
  <si>
    <t>ADZ94331</t>
  </si>
  <si>
    <t>8-87360-678-0</t>
  </si>
  <si>
    <t>ADZ94332</t>
  </si>
  <si>
    <t>ADZ94333</t>
  </si>
  <si>
    <t>ADZ94334</t>
  </si>
  <si>
    <t>ADZ94335</t>
  </si>
  <si>
    <t>ADZ94336</t>
  </si>
  <si>
    <t>8-98001-342-0</t>
  </si>
  <si>
    <t>ADZ94337</t>
  </si>
  <si>
    <t>8-98024006-0</t>
  </si>
  <si>
    <t>ADZ94338</t>
  </si>
  <si>
    <t>8-98028837-0</t>
  </si>
  <si>
    <t>ADZ94339</t>
  </si>
  <si>
    <t>ADZ94340</t>
  </si>
  <si>
    <t>1-42316051-0</t>
  </si>
  <si>
    <t>ADZ94341</t>
  </si>
  <si>
    <t>8-94365-784-2</t>
  </si>
  <si>
    <t>ADZ94342</t>
  </si>
  <si>
    <t>1-42116-013-0</t>
  </si>
  <si>
    <t>ADZ94343</t>
  </si>
  <si>
    <t>8-98124-663-3</t>
  </si>
  <si>
    <t>ADZ94401</t>
  </si>
  <si>
    <t>ADZ94402</t>
  </si>
  <si>
    <t>8-94256-308-5</t>
  </si>
  <si>
    <t>ADZ94403</t>
  </si>
  <si>
    <t>8-94230-541-5</t>
  </si>
  <si>
    <t>ADZ94406</t>
  </si>
  <si>
    <t>ADZ94407</t>
  </si>
  <si>
    <t>ADZ94409</t>
  </si>
  <si>
    <t>ADZ94410</t>
  </si>
  <si>
    <t>8-97319-300-0</t>
  </si>
  <si>
    <t>ADZ94411</t>
  </si>
  <si>
    <t>8-97139-853-0</t>
  </si>
  <si>
    <t>ADZ94412</t>
  </si>
  <si>
    <t>8-97139-852-0</t>
  </si>
  <si>
    <t>ADZ94413</t>
  </si>
  <si>
    <t>8-97349-705-0</t>
  </si>
  <si>
    <t>ADZ94414</t>
  </si>
  <si>
    <t>8-97349-706-0</t>
  </si>
  <si>
    <t>ADZ94415</t>
  </si>
  <si>
    <t>8-97349-707-0</t>
  </si>
  <si>
    <t>ADZ94416</t>
  </si>
  <si>
    <t>8-97349-708-0</t>
  </si>
  <si>
    <t>ADZ94417</t>
  </si>
  <si>
    <t>8-97301-478-0</t>
  </si>
  <si>
    <t>ADZ94418</t>
  </si>
  <si>
    <t>8-97349-689-0</t>
  </si>
  <si>
    <t>ADZ94419</t>
  </si>
  <si>
    <t>8-97349-690-0</t>
  </si>
  <si>
    <t>ADZ94420</t>
  </si>
  <si>
    <t>8-97349-691-0</t>
  </si>
  <si>
    <t>ADZ94421</t>
  </si>
  <si>
    <t>8-97349-692-0</t>
  </si>
  <si>
    <t>ADZ94422</t>
  </si>
  <si>
    <t>8-97078-617-0</t>
  </si>
  <si>
    <t>ADZ94423</t>
  </si>
  <si>
    <t>9-97078-618-0</t>
  </si>
  <si>
    <t>ADZ94424C</t>
  </si>
  <si>
    <t>8-97168-759-0</t>
  </si>
  <si>
    <t>ADZ94425C</t>
  </si>
  <si>
    <t>8-97168-755-0</t>
  </si>
  <si>
    <t>ADZ94426</t>
  </si>
  <si>
    <t>8-97349-697-0</t>
  </si>
  <si>
    <t>ADZ94427</t>
  </si>
  <si>
    <t>8-97349-700-0</t>
  </si>
  <si>
    <t>ADZ94428C</t>
  </si>
  <si>
    <t>8-97332-040-0</t>
  </si>
  <si>
    <t>ADZ94429C</t>
  </si>
  <si>
    <t>8-97332-038-0</t>
  </si>
  <si>
    <t>ADZ94430</t>
  </si>
  <si>
    <t>8-97349-699-0</t>
  </si>
  <si>
    <t>ADZ94431</t>
  </si>
  <si>
    <t>8-97349-698-0</t>
  </si>
  <si>
    <t>ADZ94432</t>
  </si>
  <si>
    <t>ADZ94433</t>
  </si>
  <si>
    <t>ADZ94434</t>
  </si>
  <si>
    <t>ADZ94435</t>
  </si>
  <si>
    <t>ADZ94605</t>
  </si>
  <si>
    <t>8-97015-297-0</t>
  </si>
  <si>
    <t>ADZ94606</t>
  </si>
  <si>
    <t>8-97015-298-0</t>
  </si>
  <si>
    <t>ADZ94608</t>
  </si>
  <si>
    <t>ADZ94613</t>
  </si>
  <si>
    <t>ADZ94616</t>
  </si>
  <si>
    <t>8-97015-299-0</t>
  </si>
  <si>
    <t>ADZ94619</t>
  </si>
  <si>
    <t>8-94366-770-0</t>
  </si>
  <si>
    <t>ADZ94620</t>
  </si>
  <si>
    <t>8-94366-773-2</t>
  </si>
  <si>
    <t>ADZ94621</t>
  </si>
  <si>
    <t>ADZ94622</t>
  </si>
  <si>
    <t>ADZ94630</t>
  </si>
  <si>
    <t>8-97018-155-5</t>
  </si>
  <si>
    <t>ADZ94631</t>
  </si>
  <si>
    <t>8-97018-153-3</t>
  </si>
  <si>
    <t>ADZ94632</t>
  </si>
  <si>
    <t>8-97018-156-6</t>
  </si>
  <si>
    <t>ADZ94633</t>
  </si>
  <si>
    <t>8-97018-154-5</t>
  </si>
  <si>
    <t>ADZ94635</t>
  </si>
  <si>
    <t>8-94324-030-0</t>
  </si>
  <si>
    <t>ADZ94636</t>
  </si>
  <si>
    <t>8-94324-029-0</t>
  </si>
  <si>
    <t>ADZ94637</t>
  </si>
  <si>
    <t>8-97133-237-0</t>
  </si>
  <si>
    <t>ADZ94638</t>
  </si>
  <si>
    <t>8-97133-240-0</t>
  </si>
  <si>
    <t>ADZ94639</t>
  </si>
  <si>
    <t>8-97133-263-0</t>
  </si>
  <si>
    <t>ADZ94640</t>
  </si>
  <si>
    <t>8-97133-236-0</t>
  </si>
  <si>
    <t>ADZ94642</t>
  </si>
  <si>
    <t>8-94324-032-0</t>
  </si>
  <si>
    <t>ADZ94643</t>
  </si>
  <si>
    <t>8-97363-343-0</t>
  </si>
  <si>
    <t>ADZ94644</t>
  </si>
  <si>
    <t>8-97368-066-0</t>
  </si>
  <si>
    <t>ADZ94645</t>
  </si>
  <si>
    <t>8-97363-346-0</t>
  </si>
  <si>
    <t>ADZ94646</t>
  </si>
  <si>
    <t>8-97368-068-0</t>
  </si>
  <si>
    <t>ADZ94647</t>
  </si>
  <si>
    <t>8-97111-566-2</t>
  </si>
  <si>
    <t>ADZ94648</t>
  </si>
  <si>
    <t>8-97111-565-3</t>
  </si>
  <si>
    <t>ADZ94649</t>
  </si>
  <si>
    <t>8-97217-149-1</t>
  </si>
  <si>
    <t>ADZ94650</t>
  </si>
  <si>
    <t>8-97174-665-2</t>
  </si>
  <si>
    <t>ADZ94651</t>
  </si>
  <si>
    <t>8-97374-294-0</t>
  </si>
  <si>
    <t>ADZ94652</t>
  </si>
  <si>
    <t>8-98017-629-0</t>
  </si>
  <si>
    <t>ADZ94702</t>
  </si>
  <si>
    <t>8-94226-829-1</t>
  </si>
  <si>
    <t>ADZ94703</t>
  </si>
  <si>
    <t>8-98030-385-0</t>
  </si>
  <si>
    <t>ADZ94704</t>
  </si>
  <si>
    <t>8-97034-770-3</t>
  </si>
  <si>
    <t>ADZ94901</t>
  </si>
  <si>
    <t>8-97012-334-1</t>
  </si>
  <si>
    <t>ADZ95102</t>
  </si>
  <si>
    <t>8-97089-677-0</t>
  </si>
  <si>
    <t>ADZ95104</t>
  </si>
  <si>
    <t>8-97137-618-0</t>
  </si>
  <si>
    <t>ADZ95105C</t>
  </si>
  <si>
    <t>8-97038-247-0</t>
  </si>
  <si>
    <t>ADZ95106C</t>
  </si>
  <si>
    <t>8-97137-619-0</t>
  </si>
  <si>
    <t>ADZ95107</t>
  </si>
  <si>
    <t>8-97148-432-0</t>
  </si>
  <si>
    <t>ADZ95108</t>
  </si>
  <si>
    <t>8-97355-870-0</t>
  </si>
  <si>
    <t>ADZ95303</t>
  </si>
  <si>
    <t>ADZ95308</t>
  </si>
  <si>
    <t>8-94403-322-3</t>
  </si>
  <si>
    <t>ADZ95309</t>
  </si>
  <si>
    <t>8-94173-252-0</t>
  </si>
  <si>
    <t>ADZ95310</t>
  </si>
  <si>
    <t>8-94316-795-1</t>
  </si>
  <si>
    <t>ADZ95312</t>
  </si>
  <si>
    <t>8-97035-064-0</t>
  </si>
  <si>
    <t>ADZ95316</t>
  </si>
  <si>
    <t>ADZ95317</t>
  </si>
  <si>
    <t>ADZ95318</t>
  </si>
  <si>
    <t>ADZ95319</t>
  </si>
  <si>
    <t>ADZ95320</t>
  </si>
  <si>
    <t>ADZ95321</t>
  </si>
  <si>
    <t>ADZ95322</t>
  </si>
  <si>
    <t>ADZ95323</t>
  </si>
  <si>
    <t>ADZ95324</t>
  </si>
  <si>
    <t>8-97134-830-1</t>
  </si>
  <si>
    <t>ADZ95325</t>
  </si>
  <si>
    <t>ADZ95326</t>
  </si>
  <si>
    <t>8-97253-570-0</t>
  </si>
  <si>
    <t>ADZ95327</t>
  </si>
  <si>
    <t>8-97253-569-0</t>
  </si>
  <si>
    <t>ADZ95328</t>
  </si>
  <si>
    <t>ADZ95329</t>
  </si>
  <si>
    <t>ADZ95331</t>
  </si>
  <si>
    <t>8-97316-734-0</t>
  </si>
  <si>
    <t>ADZ95332</t>
  </si>
  <si>
    <t>8-97089-061-0</t>
  </si>
  <si>
    <t>ADZ95333</t>
  </si>
  <si>
    <t>8-97230-284-1</t>
  </si>
  <si>
    <t>ADZ95335</t>
  </si>
  <si>
    <t>8-97035-063-0</t>
  </si>
  <si>
    <t>ADZ95336</t>
  </si>
  <si>
    <t>8-97039-542-0</t>
  </si>
  <si>
    <t>ADZ95337</t>
  </si>
  <si>
    <t>ADZ95338</t>
  </si>
  <si>
    <t>ADZ95339</t>
  </si>
  <si>
    <t>8-97124878</t>
  </si>
  <si>
    <t>ADZ95340</t>
  </si>
  <si>
    <t>8-97289-210-2</t>
  </si>
  <si>
    <t>ADZ95341</t>
  </si>
  <si>
    <t>8-97289-209-2</t>
  </si>
  <si>
    <t>ADZ95342</t>
  </si>
  <si>
    <t>8-97330-455-0</t>
  </si>
  <si>
    <t>ADZ95343</t>
  </si>
  <si>
    <t>8-97330-454-0</t>
  </si>
  <si>
    <t>ADZ95344</t>
  </si>
  <si>
    <t>8-97235-558-1</t>
  </si>
  <si>
    <t>ADZ95345</t>
  </si>
  <si>
    <t>8-98037-757-1</t>
  </si>
  <si>
    <t>ADZ95346</t>
  </si>
  <si>
    <t>8-97039-543-1</t>
  </si>
  <si>
    <t>ADZ95347</t>
  </si>
  <si>
    <t>8-97182898-0</t>
  </si>
  <si>
    <t>ADZ95348</t>
  </si>
  <si>
    <t>8-97365481-0</t>
  </si>
  <si>
    <t>ADZ95349</t>
  </si>
  <si>
    <t>8-97134829-1</t>
  </si>
  <si>
    <t>ADZ96101C</t>
  </si>
  <si>
    <t>ADZ96102C</t>
  </si>
  <si>
    <t>ADZ96205</t>
  </si>
  <si>
    <t>5-87810-979-0</t>
  </si>
  <si>
    <t>ADZ96207</t>
  </si>
  <si>
    <t>8-87813-235-1</t>
  </si>
  <si>
    <t>ADZ96209</t>
  </si>
  <si>
    <t>ADZ96211</t>
  </si>
  <si>
    <t>5-87812-941-0</t>
  </si>
  <si>
    <t>ADZ96212</t>
  </si>
  <si>
    <t>5-97814170-1</t>
  </si>
  <si>
    <t>ADZ96215</t>
  </si>
  <si>
    <t>5-87813-705-3-H</t>
  </si>
  <si>
    <t>ADZ96602</t>
  </si>
  <si>
    <t>ADZ96603</t>
  </si>
  <si>
    <t>ADZ96604</t>
  </si>
  <si>
    <t>ADZ96605</t>
  </si>
  <si>
    <t>ADZ96606</t>
  </si>
  <si>
    <t>ADZ96607</t>
  </si>
  <si>
    <t>ADZ96608</t>
  </si>
  <si>
    <t>8-97072-947-0</t>
  </si>
  <si>
    <t>ADZ96609</t>
  </si>
  <si>
    <t>8-97078-086-0</t>
  </si>
  <si>
    <t>ADZ96703</t>
  </si>
  <si>
    <t>8-94462-559-0</t>
  </si>
  <si>
    <t>ADZ96704</t>
  </si>
  <si>
    <t>8-97172-394-0</t>
  </si>
  <si>
    <t>ADZ96705</t>
  </si>
  <si>
    <t>8-97105-690-2</t>
  </si>
  <si>
    <t>ADZ96706</t>
  </si>
  <si>
    <t>ADZ96707</t>
  </si>
  <si>
    <t>ADZ96708</t>
  </si>
  <si>
    <t>ADZ96709</t>
  </si>
  <si>
    <t>ADZ96710</t>
  </si>
  <si>
    <t>ADZ96712</t>
  </si>
  <si>
    <t>8-97912-741-0</t>
  </si>
  <si>
    <t>ADZ96713</t>
  </si>
  <si>
    <t>8-97161-131-0</t>
  </si>
  <si>
    <t>ADZ96714</t>
  </si>
  <si>
    <t>8-94202-456-3</t>
  </si>
  <si>
    <t>ADZ96715</t>
  </si>
  <si>
    <t>8-97349-416-1</t>
  </si>
  <si>
    <t>ADZ96716</t>
  </si>
  <si>
    <t>8-97945-338-0</t>
  </si>
  <si>
    <t>ADZ96717</t>
  </si>
  <si>
    <t>8-97349-416-0</t>
  </si>
  <si>
    <t>ADZ96718</t>
  </si>
  <si>
    <t>8-97331-359-1</t>
  </si>
  <si>
    <t>ADZ96719</t>
  </si>
  <si>
    <t>8-94391-380-0</t>
  </si>
  <si>
    <t>ADZ96720</t>
  </si>
  <si>
    <t>8-94391-379-0</t>
  </si>
  <si>
    <t>ADZ96904</t>
  </si>
  <si>
    <t>turbo punjač</t>
  </si>
  <si>
    <t>ADZ97001</t>
  </si>
  <si>
    <t>ADZ97002</t>
  </si>
  <si>
    <t>ADZ97003</t>
  </si>
  <si>
    <t>ADZ97101</t>
  </si>
  <si>
    <t>8-97387-990-1</t>
  </si>
  <si>
    <t>ADZ97102</t>
  </si>
  <si>
    <t>8-97387-989-1</t>
  </si>
  <si>
    <t>ADZ97103</t>
  </si>
  <si>
    <t>8-97387-992-1</t>
  </si>
  <si>
    <t>ADZ97201</t>
  </si>
  <si>
    <t>8-97312-108-1</t>
  </si>
  <si>
    <t>ADZ97301</t>
  </si>
  <si>
    <t>ADZ97302</t>
  </si>
  <si>
    <t>ADZ97303</t>
  </si>
  <si>
    <t>ADZ97304</t>
  </si>
  <si>
    <t>ADZ97305</t>
  </si>
  <si>
    <t>ADZ97306</t>
  </si>
  <si>
    <t>ADZ97307</t>
  </si>
  <si>
    <t>ADZ97309</t>
  </si>
  <si>
    <t>ADZ97312</t>
  </si>
  <si>
    <t>ADZ97313</t>
  </si>
  <si>
    <t>ADZ97401</t>
  </si>
  <si>
    <t>8-16040-609-0</t>
  </si>
  <si>
    <t>ADZ97402C</t>
  </si>
  <si>
    <t>8-97253-456-1</t>
  </si>
  <si>
    <t>ADZ97403</t>
  </si>
  <si>
    <t>8-16212-460-0</t>
  </si>
  <si>
    <t>ADZ97505</t>
  </si>
  <si>
    <t>8-97086-153-0</t>
  </si>
  <si>
    <t>ADZ97506</t>
  </si>
  <si>
    <t>8-94133-971-1</t>
  </si>
  <si>
    <t>ADZ97507</t>
  </si>
  <si>
    <t>8-94449-307-0</t>
  </si>
  <si>
    <t>ADZ97508</t>
  </si>
  <si>
    <t>8-97016-326-0</t>
  </si>
  <si>
    <t>ADZ97511</t>
  </si>
  <si>
    <t>8-94429-486-0</t>
  </si>
  <si>
    <t>ADZ97512</t>
  </si>
  <si>
    <t>14400-PMM-A02</t>
  </si>
  <si>
    <t>ADZ97513</t>
  </si>
  <si>
    <t>ADZ97514</t>
  </si>
  <si>
    <t>ADZ97516</t>
  </si>
  <si>
    <t>ADZ97517</t>
  </si>
  <si>
    <t>ADZ97518</t>
  </si>
  <si>
    <t>82002-21695</t>
  </si>
  <si>
    <t>ADZ97519</t>
  </si>
  <si>
    <t>ADZ97520</t>
  </si>
  <si>
    <t>ADZ97521</t>
  </si>
  <si>
    <t>ADZ97602</t>
  </si>
  <si>
    <t>8-94472-349-1</t>
  </si>
  <si>
    <t>ADZ97603</t>
  </si>
  <si>
    <t>8-94364-816-1</t>
  </si>
  <si>
    <t>ADZ97604</t>
  </si>
  <si>
    <t>5-12539-013-2</t>
  </si>
  <si>
    <t>ADZ97605</t>
  </si>
  <si>
    <t>8-94382-214-0</t>
  </si>
  <si>
    <t>ADZ97606</t>
  </si>
  <si>
    <t>ADZ97607</t>
  </si>
  <si>
    <t>8-94106-001</t>
  </si>
  <si>
    <t>ADZ97608</t>
  </si>
  <si>
    <t>8-94149-432</t>
  </si>
  <si>
    <t>ADZ97609</t>
  </si>
  <si>
    <t>8-97136-256-0</t>
  </si>
  <si>
    <t>ADZ97610</t>
  </si>
  <si>
    <t>8-94382-215-0</t>
  </si>
  <si>
    <t>ADZ97611</t>
  </si>
  <si>
    <t>8-97010-530-1</t>
  </si>
  <si>
    <t>ADZ97612</t>
  </si>
  <si>
    <t>8-97137-148-0</t>
  </si>
  <si>
    <t>ADZ97613</t>
  </si>
  <si>
    <t>ADZ97614</t>
  </si>
  <si>
    <t>ADZ97616</t>
  </si>
  <si>
    <t>ADZ97617</t>
  </si>
  <si>
    <t>ADZ97618</t>
  </si>
  <si>
    <t>8-94386-488-3</t>
  </si>
  <si>
    <t>ADZ97619</t>
  </si>
  <si>
    <t>ADZ97620</t>
  </si>
  <si>
    <t>ADZ97703C</t>
  </si>
  <si>
    <t>8-97086-338-2</t>
  </si>
  <si>
    <t>ADZ97704</t>
  </si>
  <si>
    <t>8-97245-184-1</t>
  </si>
  <si>
    <t>ADZ98002</t>
  </si>
  <si>
    <t>8-94234-319-0</t>
  </si>
  <si>
    <t>ADZ98003</t>
  </si>
  <si>
    <t>8-97235-784-0</t>
  </si>
  <si>
    <t>ADZ98004</t>
  </si>
  <si>
    <t>8-97081-586-0</t>
  </si>
  <si>
    <t>ADZ98005</t>
  </si>
  <si>
    <t>8-97074-826-0</t>
  </si>
  <si>
    <t>ADZ98006</t>
  </si>
  <si>
    <t>8-94118-588-1</t>
  </si>
  <si>
    <t>ADZ98007</t>
  </si>
  <si>
    <t>8-97081-531-0</t>
  </si>
  <si>
    <t>ADZ98008</t>
  </si>
  <si>
    <t>8-97332-642-0</t>
  </si>
  <si>
    <t>ADZ98009</t>
  </si>
  <si>
    <t>8-97364-175-0</t>
  </si>
  <si>
    <t>ADZ98010</t>
  </si>
  <si>
    <t>8-97364-176-0</t>
  </si>
  <si>
    <t>ADZ98011</t>
  </si>
  <si>
    <t>8-97364-177-0</t>
  </si>
  <si>
    <t>ADZ98012</t>
  </si>
  <si>
    <t>8-94113-323-2</t>
  </si>
  <si>
    <t>ADZ98013</t>
  </si>
  <si>
    <t>8-94223-168-0</t>
  </si>
  <si>
    <t>ADZ98014</t>
  </si>
  <si>
    <t>8-97034-380-0</t>
  </si>
  <si>
    <t>ADZ98015</t>
  </si>
  <si>
    <t>8-97036-342-0</t>
  </si>
  <si>
    <t>ADZ98016</t>
  </si>
  <si>
    <t>8-97039520-0</t>
  </si>
  <si>
    <t>ADZ98017</t>
  </si>
  <si>
    <t>8-97048318-0</t>
  </si>
  <si>
    <t>ADZ98018</t>
  </si>
  <si>
    <t>8-94342-187-0</t>
  </si>
  <si>
    <t>ADZ98020</t>
  </si>
  <si>
    <t>8-94440-793-0</t>
  </si>
  <si>
    <t>ADZ98021</t>
  </si>
  <si>
    <t>8-97075-603-0</t>
  </si>
  <si>
    <t>ADZ98022</t>
  </si>
  <si>
    <t>8-97364-174-0</t>
  </si>
  <si>
    <t>ADZ98023</t>
  </si>
  <si>
    <t>8-97247-083-0</t>
  </si>
  <si>
    <t>ADZ98026</t>
  </si>
  <si>
    <t>8-97239-911-0</t>
  </si>
  <si>
    <t>ADZ98102</t>
  </si>
  <si>
    <t>ADZ98104</t>
  </si>
  <si>
    <t>ADZ98105</t>
  </si>
  <si>
    <t>ADZ98106</t>
  </si>
  <si>
    <t>8-97138-980-0</t>
  </si>
  <si>
    <t>ADZ98107</t>
  </si>
  <si>
    <t>8-97349-955-0</t>
  </si>
  <si>
    <t>ADZ98202</t>
  </si>
  <si>
    <t>ADZ98203</t>
  </si>
  <si>
    <t>ADZ98205</t>
  </si>
  <si>
    <t>ADZ98206</t>
  </si>
  <si>
    <t>ADZ98207</t>
  </si>
  <si>
    <t>ADZ98208</t>
  </si>
  <si>
    <t>ADZ98209</t>
  </si>
  <si>
    <t>ADZ98210</t>
  </si>
  <si>
    <t>ADZ98211</t>
  </si>
  <si>
    <t>ADZ98212</t>
  </si>
  <si>
    <t>ADZ98213</t>
  </si>
  <si>
    <t>8-94242683-0 S1</t>
  </si>
  <si>
    <t>ADZ98303</t>
  </si>
  <si>
    <t>ADZ98304</t>
  </si>
  <si>
    <t>ADZ98306</t>
  </si>
  <si>
    <t>ADZ98307</t>
  </si>
  <si>
    <t>ADZ98308</t>
  </si>
  <si>
    <t>ADZ98309</t>
  </si>
  <si>
    <t>ADZ98311</t>
  </si>
  <si>
    <t>ADZ98312</t>
  </si>
  <si>
    <t>ADZ98313</t>
  </si>
  <si>
    <t>ADZ98318</t>
  </si>
  <si>
    <t>8-97137-094-0</t>
  </si>
  <si>
    <t>ADZ98319</t>
  </si>
  <si>
    <t>ADZ98320</t>
  </si>
  <si>
    <t>ADZ98321</t>
  </si>
  <si>
    <t>9-00093627-2</t>
  </si>
  <si>
    <t>ADZ98501</t>
  </si>
  <si>
    <t>8-97018-227-2</t>
  </si>
  <si>
    <t>ADZ98502</t>
  </si>
  <si>
    <t>8-97018-228-2</t>
  </si>
  <si>
    <t>ADZ98503</t>
  </si>
  <si>
    <t>8-97018-125-2</t>
  </si>
  <si>
    <t>ADZ98504</t>
  </si>
  <si>
    <t>8-97944-568-0</t>
  </si>
  <si>
    <t>ADZ98505</t>
  </si>
  <si>
    <t>8-97944-569-0</t>
  </si>
  <si>
    <t>ADZ98506</t>
  </si>
  <si>
    <t>ADZ98507</t>
  </si>
  <si>
    <t>ADZ98508</t>
  </si>
  <si>
    <t>8-97214-822-1</t>
  </si>
  <si>
    <t>ADZ98602</t>
  </si>
  <si>
    <t>8-94452-102-1</t>
  </si>
  <si>
    <t>ADZ98604</t>
  </si>
  <si>
    <t>ADZ98605</t>
  </si>
  <si>
    <t>ADZ98606</t>
  </si>
  <si>
    <t>ADZ98607</t>
  </si>
  <si>
    <t>ADZ98610</t>
  </si>
  <si>
    <t>8-94225-479-4</t>
  </si>
  <si>
    <t>ADZ98611</t>
  </si>
  <si>
    <t>8-94374-424-0</t>
  </si>
  <si>
    <t>ADZ98612</t>
  </si>
  <si>
    <t>ADZ98613</t>
  </si>
  <si>
    <t>ADZ98615</t>
  </si>
  <si>
    <t>8-87831-608-2</t>
  </si>
  <si>
    <t>ADZ98616</t>
  </si>
  <si>
    <t>ADZ98617</t>
  </si>
  <si>
    <t>8-98025-499-0</t>
  </si>
  <si>
    <t>ADZ98618</t>
  </si>
  <si>
    <t>ADZ98619</t>
  </si>
  <si>
    <t>8-97076-005-3</t>
  </si>
  <si>
    <t>ADZ98620</t>
  </si>
  <si>
    <t>8-97076-004-3</t>
  </si>
  <si>
    <t>ADZ98621</t>
  </si>
  <si>
    <t>8-97107-328-0</t>
  </si>
  <si>
    <t>ADZ98622</t>
  </si>
  <si>
    <t>8-97365-010-0</t>
  </si>
  <si>
    <t>ADZ98623</t>
  </si>
  <si>
    <t>8-97365-011-0</t>
  </si>
  <si>
    <t>ADZ98624</t>
  </si>
  <si>
    <t>8-97365-012-0</t>
  </si>
  <si>
    <t>ADZ98625</t>
  </si>
  <si>
    <t>8-97365-013-0</t>
  </si>
  <si>
    <t>ADZ98626</t>
  </si>
  <si>
    <t>8-97365-014-0</t>
  </si>
  <si>
    <t>ADZ98627</t>
  </si>
  <si>
    <t>8-97365-015-0</t>
  </si>
  <si>
    <t>ADZ98628</t>
  </si>
  <si>
    <t>8-97365-016-0</t>
  </si>
  <si>
    <t>ADZ98629</t>
  </si>
  <si>
    <t>8-97365-017-0</t>
  </si>
  <si>
    <t>ADZ98630</t>
  </si>
  <si>
    <t>8-97365-021-0</t>
  </si>
  <si>
    <t>ADZ98631</t>
  </si>
  <si>
    <t>ADZ98632</t>
  </si>
  <si>
    <t>8-97142-452-1</t>
  </si>
  <si>
    <t>ADZ98701</t>
  </si>
  <si>
    <t>8-94419-408-0</t>
  </si>
  <si>
    <t>ADZ98702</t>
  </si>
  <si>
    <t>8-94419-409-0</t>
  </si>
  <si>
    <t>ADZ98706</t>
  </si>
  <si>
    <t>ADZ98708</t>
  </si>
  <si>
    <t>ADZ98709</t>
  </si>
  <si>
    <t>8-97107-348-1</t>
  </si>
  <si>
    <t>ADZ98710</t>
  </si>
  <si>
    <t>8-97107-349-1</t>
  </si>
  <si>
    <t>ADZ98711</t>
  </si>
  <si>
    <t>8-94459-490-0</t>
  </si>
  <si>
    <t>ADZ98712</t>
  </si>
  <si>
    <t>8-94389-222-2</t>
  </si>
  <si>
    <t>ADZ98713</t>
  </si>
  <si>
    <t>8-97102-823-0</t>
  </si>
  <si>
    <t>ADZ98715</t>
  </si>
  <si>
    <t>8-94389-221-2</t>
  </si>
  <si>
    <t>ADZ98716</t>
  </si>
  <si>
    <t>ADZ98717</t>
  </si>
  <si>
    <t>8-97035-385-2</t>
  </si>
  <si>
    <t>ADZ98718</t>
  </si>
  <si>
    <t>8-97304-855-0</t>
  </si>
  <si>
    <t>ADZ98719</t>
  </si>
  <si>
    <t>8-97304-851-0</t>
  </si>
  <si>
    <t>ADZ98720</t>
  </si>
  <si>
    <t>ADZ98721</t>
  </si>
  <si>
    <t>ADZ98722</t>
  </si>
  <si>
    <t>ADZ98723</t>
  </si>
  <si>
    <t>8-97304-853-0</t>
  </si>
  <si>
    <t>ADZ98724</t>
  </si>
  <si>
    <t>8-97062-180-2</t>
  </si>
  <si>
    <t>ADZ98725</t>
  </si>
  <si>
    <t>ADZ98726</t>
  </si>
  <si>
    <t>8-97945-435-0</t>
  </si>
  <si>
    <t>ADZ98727</t>
  </si>
  <si>
    <t>8-97945-434-0</t>
  </si>
  <si>
    <t>ADZ98728</t>
  </si>
  <si>
    <t>8-98008-838-0</t>
  </si>
  <si>
    <t>ADZ98808</t>
  </si>
  <si>
    <t>ADZ98810</t>
  </si>
  <si>
    <t>ADZ98812</t>
  </si>
  <si>
    <t>8-97359-754-1</t>
  </si>
  <si>
    <t>ADZ98813</t>
  </si>
  <si>
    <t>8-97359-755-1</t>
  </si>
  <si>
    <t>ADZ98814</t>
  </si>
  <si>
    <t>ADZ98815</t>
  </si>
  <si>
    <t>ADZ988401</t>
  </si>
  <si>
    <t>8-97108-028-0</t>
  </si>
  <si>
    <t>ADZ988402</t>
  </si>
  <si>
    <t>8-97114-055-0</t>
  </si>
  <si>
    <t>ADZ989501</t>
  </si>
  <si>
    <t>ADZ989502</t>
  </si>
  <si>
    <t>ADZ989503</t>
  </si>
  <si>
    <t>ADZ989504</t>
  </si>
  <si>
    <t>ADZ99103</t>
  </si>
  <si>
    <t>8-94415-090-1</t>
  </si>
  <si>
    <t>ADZ99105</t>
  </si>
  <si>
    <t>8-94239-649-0</t>
  </si>
  <si>
    <t>ADZ99106</t>
  </si>
  <si>
    <t>8-97021-773-0</t>
  </si>
  <si>
    <t>ADZ99107</t>
  </si>
  <si>
    <t>ADZ99108</t>
  </si>
  <si>
    <t>8-94174-226-2</t>
  </si>
  <si>
    <t>ADZ99109</t>
  </si>
  <si>
    <t>ADZ99110</t>
  </si>
  <si>
    <t>ADZ99117</t>
  </si>
  <si>
    <t>8-97105-012-1</t>
  </si>
  <si>
    <t>ADZ99118</t>
  </si>
  <si>
    <t>8-97061-280-0</t>
  </si>
  <si>
    <t>ADZ99119</t>
  </si>
  <si>
    <t>8-97180-326-0</t>
  </si>
  <si>
    <t>ADZ99121</t>
  </si>
  <si>
    <t>8-97109-676-1</t>
  </si>
  <si>
    <t>ADZ99122</t>
  </si>
  <si>
    <t>8-97167-554-0</t>
  </si>
  <si>
    <t>ADZ99123</t>
  </si>
  <si>
    <t>ADZ99124</t>
  </si>
  <si>
    <t>ADZ99125</t>
  </si>
  <si>
    <t>8-97021-171-1</t>
  </si>
  <si>
    <t>ADZ99126</t>
  </si>
  <si>
    <t>ADZ99127</t>
  </si>
  <si>
    <t>ADZ99129</t>
  </si>
  <si>
    <t>ADZ99130</t>
  </si>
  <si>
    <t>ADZ99131</t>
  </si>
  <si>
    <t>ADZ99132</t>
  </si>
  <si>
    <t>ADZ99133</t>
  </si>
  <si>
    <t>8-97942-972-0</t>
  </si>
  <si>
    <t>ADZ99134C</t>
  </si>
  <si>
    <t>ADZ99135C</t>
  </si>
  <si>
    <t>ADZ99136</t>
  </si>
  <si>
    <t>ADZ99137</t>
  </si>
  <si>
    <t>8-97312-147-3</t>
  </si>
  <si>
    <t>ADZ99138</t>
  </si>
  <si>
    <t>8-97131-459-0</t>
  </si>
  <si>
    <t>ADZ99139</t>
  </si>
  <si>
    <t>8-97363-478-0</t>
  </si>
  <si>
    <t>ADZ991801</t>
  </si>
  <si>
    <t>8-94244-409-0</t>
  </si>
  <si>
    <t>ADZ991802</t>
  </si>
  <si>
    <t>8-94311-257-0</t>
  </si>
  <si>
    <t>ADZ991803</t>
  </si>
  <si>
    <t>8-97129-735-0</t>
  </si>
  <si>
    <t>ADZ991804</t>
  </si>
  <si>
    <t>8-97129-738-0</t>
  </si>
  <si>
    <t>ADZ991805</t>
  </si>
  <si>
    <t>8-97129-736-0</t>
  </si>
  <si>
    <t>ADZ991806</t>
  </si>
  <si>
    <t>8-97148-797-0</t>
  </si>
  <si>
    <t>ADZ99201</t>
  </si>
  <si>
    <t>8-94214-962-0</t>
  </si>
  <si>
    <t>ADZ99202</t>
  </si>
  <si>
    <t>8-94472-331-1</t>
  </si>
  <si>
    <t>ADZ99203</t>
  </si>
  <si>
    <t>ADZ99204</t>
  </si>
  <si>
    <t>ADZ99205</t>
  </si>
  <si>
    <t>ADZ99206</t>
  </si>
  <si>
    <t>ADZ99207</t>
  </si>
  <si>
    <t>19301-PLZ-D00</t>
  </si>
  <si>
    <t>ADZ99208</t>
  </si>
  <si>
    <t>ADZ99209</t>
  </si>
  <si>
    <t>8-97246973-0</t>
  </si>
  <si>
    <t>ADZ99211</t>
  </si>
  <si>
    <t>ADZ99212</t>
  </si>
  <si>
    <t>ADZ99213</t>
  </si>
  <si>
    <t>ADZ99214</t>
  </si>
  <si>
    <t>ADZ99215C</t>
  </si>
  <si>
    <t>ADZ99216</t>
  </si>
  <si>
    <t>8-97032-508-0</t>
  </si>
  <si>
    <t>ADZ99217</t>
  </si>
  <si>
    <t>ADZ99218</t>
  </si>
  <si>
    <t>ADZ99603</t>
  </si>
  <si>
    <t>8-97043-551-0</t>
  </si>
  <si>
    <t>ADZ99802</t>
  </si>
  <si>
    <t>ADZ99803</t>
  </si>
  <si>
    <t>8-97036-935-1</t>
  </si>
  <si>
    <t>ADZ99804</t>
  </si>
  <si>
    <t>8-97333-352-2</t>
  </si>
  <si>
    <t>ADZ99805</t>
  </si>
  <si>
    <t>8-97333-351-2</t>
  </si>
  <si>
    <t>ADZ99806</t>
  </si>
  <si>
    <t>8-97237050</t>
  </si>
  <si>
    <t>ADZ99807</t>
  </si>
  <si>
    <t>8-97169025</t>
  </si>
  <si>
    <t>ADZ99901</t>
  </si>
  <si>
    <t>8-94116-916-1</t>
  </si>
  <si>
    <t>ADZ99902</t>
  </si>
  <si>
    <t>8-97333-354-0</t>
  </si>
  <si>
    <t>4431887101</t>
  </si>
  <si>
    <t>4513849</t>
  </si>
  <si>
    <t>96568068</t>
  </si>
  <si>
    <t>4863835</t>
  </si>
  <si>
    <t>9091602569</t>
  </si>
  <si>
    <t>55564676</t>
  </si>
  <si>
    <t>25183061</t>
  </si>
  <si>
    <t>25183066</t>
  </si>
  <si>
    <t>93196419</t>
  </si>
  <si>
    <t>25183062</t>
  </si>
  <si>
    <t>25182776</t>
  </si>
  <si>
    <t>25183058</t>
  </si>
  <si>
    <t>25183059</t>
  </si>
  <si>
    <t>25182778</t>
  </si>
  <si>
    <t>96144934</t>
  </si>
  <si>
    <t>95990234</t>
  </si>
  <si>
    <t>55556404</t>
  </si>
  <si>
    <t>1093816</t>
  </si>
  <si>
    <t>93182238</t>
  </si>
  <si>
    <t>9932996</t>
  </si>
  <si>
    <t>93182241</t>
  </si>
  <si>
    <t>809218440</t>
  </si>
  <si>
    <t>71742127</t>
  </si>
  <si>
    <t>96144932</t>
  </si>
  <si>
    <t>809218250</t>
  </si>
  <si>
    <t>1087286</t>
  </si>
  <si>
    <t>8200821816</t>
  </si>
  <si>
    <t>8200833566</t>
  </si>
  <si>
    <t>55185077</t>
  </si>
  <si>
    <t>12578001</t>
  </si>
  <si>
    <t>55194731</t>
  </si>
  <si>
    <t>1141314</t>
  </si>
  <si>
    <t>71746714</t>
  </si>
  <si>
    <t>1019889</t>
  </si>
  <si>
    <t>55565301</t>
  </si>
  <si>
    <t>55563925</t>
  </si>
  <si>
    <t>809221080</t>
  </si>
  <si>
    <t>809221130</t>
  </si>
  <si>
    <t>1141315</t>
  </si>
  <si>
    <t>96350327</t>
  </si>
  <si>
    <t>1004485</t>
  </si>
  <si>
    <t>1036917</t>
  </si>
  <si>
    <t>1004487</t>
  </si>
  <si>
    <t>93160672</t>
  </si>
  <si>
    <t>25183525</t>
  </si>
  <si>
    <t>96183108</t>
  </si>
  <si>
    <t>96309968</t>
  </si>
  <si>
    <t>25185148</t>
  </si>
  <si>
    <t>96350548</t>
  </si>
  <si>
    <t>1004486</t>
  </si>
  <si>
    <t>1049578</t>
  </si>
  <si>
    <t>53010311</t>
  </si>
  <si>
    <t>109977192</t>
  </si>
  <si>
    <t>119971892</t>
  </si>
  <si>
    <t>96989017</t>
  </si>
  <si>
    <t>25185542</t>
  </si>
  <si>
    <t>4576608</t>
  </si>
  <si>
    <t>96989016</t>
  </si>
  <si>
    <t>89973692</t>
  </si>
  <si>
    <t>89973492</t>
  </si>
  <si>
    <t>119971992</t>
  </si>
  <si>
    <t>53012009</t>
  </si>
  <si>
    <t>53010234</t>
  </si>
  <si>
    <t>53011035</t>
  </si>
  <si>
    <t>53010150</t>
  </si>
  <si>
    <t>96628779</t>
  </si>
  <si>
    <t>53012002</t>
  </si>
  <si>
    <t>4861322</t>
  </si>
  <si>
    <t>11287568073</t>
  </si>
  <si>
    <t>7700300614</t>
  </si>
  <si>
    <t>8200059425</t>
  </si>
  <si>
    <t>11287566789</t>
  </si>
  <si>
    <t>1539584</t>
  </si>
  <si>
    <t>1365336</t>
  </si>
  <si>
    <t>1141781</t>
  </si>
  <si>
    <t>1365338</t>
  </si>
  <si>
    <t>8200322233</t>
  </si>
  <si>
    <t>93195484</t>
  </si>
  <si>
    <t>8200795488</t>
  </si>
  <si>
    <t>11287801391</t>
  </si>
  <si>
    <t>8200200665</t>
  </si>
  <si>
    <t>8200778717</t>
  </si>
  <si>
    <t>809225010</t>
  </si>
  <si>
    <t>9091602652</t>
  </si>
  <si>
    <t>7701057890</t>
  </si>
  <si>
    <t>95507002</t>
  </si>
  <si>
    <t>8200830184</t>
  </si>
  <si>
    <t>11287801393</t>
  </si>
  <si>
    <t>4796033</t>
  </si>
  <si>
    <t>4612247</t>
  </si>
  <si>
    <t>4663950</t>
  </si>
  <si>
    <t>96565821</t>
  </si>
  <si>
    <t>97176245</t>
  </si>
  <si>
    <t>4982547</t>
  </si>
  <si>
    <t>96486814</t>
  </si>
  <si>
    <t>6034376</t>
  </si>
  <si>
    <t>995641400</t>
  </si>
  <si>
    <t>4798379</t>
  </si>
  <si>
    <t>4798378</t>
  </si>
  <si>
    <t>55076469</t>
  </si>
  <si>
    <t>55076468</t>
  </si>
  <si>
    <t>4797293</t>
  </si>
  <si>
    <t>56028172</t>
  </si>
  <si>
    <t>33004795</t>
  </si>
  <si>
    <t>33003389</t>
  </si>
  <si>
    <t>56027019</t>
  </si>
  <si>
    <t>56026876</t>
  </si>
  <si>
    <t>5269670</t>
  </si>
  <si>
    <t>4565326</t>
  </si>
  <si>
    <t>12613057</t>
  </si>
  <si>
    <t>55210051</t>
  </si>
  <si>
    <t>6421800009</t>
  </si>
  <si>
    <t>25177917</t>
  </si>
  <si>
    <t>93175493</t>
  </si>
  <si>
    <t>93183412</t>
  </si>
  <si>
    <t>89017342</t>
  </si>
  <si>
    <t>83504032</t>
  </si>
  <si>
    <t>3515996</t>
  </si>
  <si>
    <t>89017524</t>
  </si>
  <si>
    <t>88984215</t>
  </si>
  <si>
    <t>4269649</t>
  </si>
  <si>
    <t>55224598</t>
  </si>
  <si>
    <t>1120940404</t>
  </si>
  <si>
    <t>4213583</t>
  </si>
  <si>
    <t>15202408</t>
  </si>
  <si>
    <t>53004383</t>
  </si>
  <si>
    <t>53030730</t>
  </si>
  <si>
    <t>25728874</t>
  </si>
  <si>
    <t>25735595</t>
  </si>
  <si>
    <t>83501843</t>
  </si>
  <si>
    <t>12786800</t>
  </si>
  <si>
    <t>12788338</t>
  </si>
  <si>
    <t>15942429</t>
  </si>
  <si>
    <t>25808178</t>
  </si>
  <si>
    <t>729924</t>
  </si>
  <si>
    <t>15908916</t>
  </si>
  <si>
    <t>4874153</t>
  </si>
  <si>
    <t>88944151</t>
  </si>
  <si>
    <t>22731072</t>
  </si>
  <si>
    <t>15875795</t>
  </si>
  <si>
    <t>51897086</t>
  </si>
  <si>
    <t>980609</t>
  </si>
  <si>
    <t>4723905</t>
  </si>
  <si>
    <t>4798166</t>
  </si>
  <si>
    <t>33000076</t>
  </si>
  <si>
    <t>25763176</t>
  </si>
  <si>
    <t>25121293</t>
  </si>
  <si>
    <t>12762671</t>
  </si>
  <si>
    <t>83501902</t>
  </si>
  <si>
    <t>88983068</t>
  </si>
  <si>
    <t>95516002</t>
  </si>
  <si>
    <t>82205905</t>
  </si>
  <si>
    <t>93172129</t>
  </si>
  <si>
    <t>25740404</t>
  </si>
  <si>
    <t>88957450</t>
  </si>
  <si>
    <t>15861929</t>
  </si>
  <si>
    <t>88986533</t>
  </si>
  <si>
    <t>52493319</t>
  </si>
  <si>
    <t>51854923</t>
  </si>
  <si>
    <t>4856173</t>
  </si>
  <si>
    <t>52107570</t>
  </si>
  <si>
    <t>53008342</t>
  </si>
  <si>
    <t>4660700</t>
  </si>
  <si>
    <t>52104112</t>
  </si>
  <si>
    <t>52104111</t>
  </si>
  <si>
    <t>93186759</t>
  </si>
  <si>
    <t>4882793</t>
  </si>
  <si>
    <t>4137757</t>
  </si>
  <si>
    <t>4504575</t>
  </si>
  <si>
    <t>4796337</t>
  </si>
  <si>
    <t>4762537</t>
  </si>
  <si>
    <t>4882576</t>
  </si>
  <si>
    <t>4882107</t>
  </si>
  <si>
    <t>15240794</t>
  </si>
  <si>
    <t>15240812</t>
  </si>
  <si>
    <t>93188111</t>
  </si>
  <si>
    <t>4762669</t>
  </si>
  <si>
    <t>88967250</t>
  </si>
  <si>
    <t>89059119</t>
  </si>
  <si>
    <t>19152643</t>
  </si>
  <si>
    <t>18047994</t>
  </si>
  <si>
    <t>89060211</t>
  </si>
  <si>
    <t>88964201</t>
  </si>
  <si>
    <t>93190338</t>
  </si>
  <si>
    <t>89060217</t>
  </si>
  <si>
    <t>19159252</t>
  </si>
  <si>
    <t>89047758</t>
  </si>
  <si>
    <t>89047769</t>
  </si>
  <si>
    <t>25814699</t>
  </si>
  <si>
    <t>25814702</t>
  </si>
  <si>
    <t>25814674</t>
  </si>
  <si>
    <t>20881786</t>
  </si>
  <si>
    <t>77366212</t>
  </si>
  <si>
    <t>77365796</t>
  </si>
  <si>
    <t>77367214</t>
  </si>
  <si>
    <t>77367213</t>
  </si>
  <si>
    <t>52098666</t>
  </si>
  <si>
    <t>52098672</t>
  </si>
  <si>
    <t>93171497</t>
  </si>
  <si>
    <t>93171500</t>
  </si>
  <si>
    <t>93175606</t>
  </si>
  <si>
    <t>93188377</t>
  </si>
  <si>
    <t>15111376</t>
  </si>
  <si>
    <t>15202106</t>
  </si>
  <si>
    <t>15235140</t>
  </si>
  <si>
    <t>18048934</t>
  </si>
  <si>
    <t>18060640</t>
  </si>
  <si>
    <t>88963556</t>
  </si>
  <si>
    <t>89047762</t>
  </si>
  <si>
    <t>18060215</t>
  </si>
  <si>
    <t>4616935</t>
  </si>
  <si>
    <t>4695957</t>
  </si>
  <si>
    <t>93188378</t>
  </si>
  <si>
    <t>51817217</t>
  </si>
  <si>
    <t>51896287</t>
  </si>
  <si>
    <t>51963548</t>
  </si>
  <si>
    <t>4797659</t>
  </si>
  <si>
    <t>4313056</t>
  </si>
  <si>
    <t>4762296</t>
  </si>
  <si>
    <t>4423601</t>
  </si>
  <si>
    <t>4683298</t>
  </si>
  <si>
    <t>52128073</t>
  </si>
  <si>
    <t>52008232</t>
  </si>
  <si>
    <t>52008300</t>
  </si>
  <si>
    <t>52008905</t>
  </si>
  <si>
    <t>52008904</t>
  </si>
  <si>
    <t>52008363</t>
  </si>
  <si>
    <t>52008362</t>
  </si>
  <si>
    <t>52005350</t>
  </si>
  <si>
    <t>4683519</t>
  </si>
  <si>
    <t>4797621</t>
  </si>
  <si>
    <t>4797620</t>
  </si>
  <si>
    <t>4509723</t>
  </si>
  <si>
    <t>4509722</t>
  </si>
  <si>
    <t>4509565</t>
  </si>
  <si>
    <t>4509564</t>
  </si>
  <si>
    <t>52008391</t>
  </si>
  <si>
    <t>52128094</t>
  </si>
  <si>
    <t>52128095</t>
  </si>
  <si>
    <t>4721039</t>
  </si>
  <si>
    <t>4721038</t>
  </si>
  <si>
    <t>51783802</t>
  </si>
  <si>
    <t>4675806</t>
  </si>
  <si>
    <t>4883385</t>
  </si>
  <si>
    <t>4295875</t>
  </si>
  <si>
    <t>56026781</t>
  </si>
  <si>
    <t>56031003</t>
  </si>
  <si>
    <t>55202374</t>
  </si>
  <si>
    <t>53020992</t>
  </si>
  <si>
    <t>53020991</t>
  </si>
  <si>
    <t>53020878</t>
  </si>
  <si>
    <t>53020877</t>
  </si>
  <si>
    <t>4667985</t>
  </si>
  <si>
    <t>4777478</t>
  </si>
  <si>
    <t>56041111</t>
  </si>
  <si>
    <t>4686622</t>
  </si>
  <si>
    <t>5269642</t>
  </si>
  <si>
    <t>4686933</t>
  </si>
  <si>
    <t>5269743</t>
  </si>
  <si>
    <t>51774422</t>
  </si>
  <si>
    <t>93186115</t>
  </si>
  <si>
    <t>12596327</t>
  </si>
  <si>
    <t>12590035</t>
  </si>
  <si>
    <t>12594935</t>
  </si>
  <si>
    <t>12601266</t>
  </si>
  <si>
    <t>12572705</t>
  </si>
  <si>
    <t>25333812</t>
  </si>
  <si>
    <t>12592592</t>
  </si>
  <si>
    <t>12596740</t>
  </si>
  <si>
    <t>5233088</t>
  </si>
  <si>
    <t>55224324</t>
  </si>
  <si>
    <t>55219791</t>
  </si>
  <si>
    <t>5269703</t>
  </si>
  <si>
    <t>4686353</t>
  </si>
  <si>
    <t>4686352</t>
  </si>
  <si>
    <t>4792353</t>
  </si>
  <si>
    <t>4621844</t>
  </si>
  <si>
    <t>4667606</t>
  </si>
  <si>
    <t>4667611</t>
  </si>
  <si>
    <t>93178812</t>
  </si>
  <si>
    <t>4777394</t>
  </si>
  <si>
    <t>93178807</t>
  </si>
  <si>
    <t>93186866</t>
  </si>
  <si>
    <t>73503128</t>
  </si>
  <si>
    <t>4667283</t>
  </si>
  <si>
    <t>7696197</t>
  </si>
  <si>
    <t>52003232</t>
  </si>
  <si>
    <t>52088523</t>
  </si>
  <si>
    <t>52088524</t>
  </si>
  <si>
    <t>52088378</t>
  </si>
  <si>
    <t>52001145</t>
  </si>
  <si>
    <t>52088125</t>
  </si>
  <si>
    <t>52088220</t>
  </si>
  <si>
    <t>5272226</t>
  </si>
  <si>
    <t>4626100</t>
  </si>
  <si>
    <t>4684418</t>
  </si>
  <si>
    <t>52088214</t>
  </si>
  <si>
    <t>4684548</t>
  </si>
  <si>
    <t>52088425</t>
  </si>
  <si>
    <t>4684120</t>
  </si>
  <si>
    <t>4641181</t>
  </si>
  <si>
    <t>93186387</t>
  </si>
  <si>
    <t>4721515</t>
  </si>
  <si>
    <t>4856336</t>
  </si>
  <si>
    <t>93170611</t>
  </si>
  <si>
    <t>52037849</t>
  </si>
  <si>
    <t>52088437</t>
  </si>
  <si>
    <t>52001094</t>
  </si>
  <si>
    <t>52088283</t>
  </si>
  <si>
    <t>5272190</t>
  </si>
  <si>
    <t>4695626</t>
  </si>
  <si>
    <t>4762137</t>
  </si>
  <si>
    <t>15231140</t>
  </si>
  <si>
    <t>15250258</t>
  </si>
  <si>
    <t>4449553</t>
  </si>
  <si>
    <t>52088520</t>
  </si>
  <si>
    <t>4616922</t>
  </si>
  <si>
    <t>4694747</t>
  </si>
  <si>
    <t>4509775</t>
  </si>
  <si>
    <t>4509774</t>
  </si>
  <si>
    <t>4616923</t>
  </si>
  <si>
    <t>52088654</t>
  </si>
  <si>
    <t>52006582</t>
  </si>
  <si>
    <t>52005741</t>
  </si>
  <si>
    <t>53054313</t>
  </si>
  <si>
    <t>4797706</t>
  </si>
  <si>
    <t>52005738</t>
  </si>
  <si>
    <t>52006592</t>
  </si>
  <si>
    <t>52087887</t>
  </si>
  <si>
    <t>52005740</t>
  </si>
  <si>
    <t>52005739</t>
  </si>
  <si>
    <t>9949218</t>
  </si>
  <si>
    <t>4626215</t>
  </si>
  <si>
    <t>24576952</t>
  </si>
  <si>
    <t>4864566</t>
  </si>
  <si>
    <t>4864688</t>
  </si>
  <si>
    <t>53021018</t>
  </si>
  <si>
    <t>55202371</t>
  </si>
  <si>
    <t>5142601</t>
  </si>
  <si>
    <t>4798013</t>
  </si>
  <si>
    <t>4740097</t>
  </si>
  <si>
    <t>4682626</t>
  </si>
  <si>
    <t>52027791</t>
  </si>
  <si>
    <t>4596198</t>
  </si>
  <si>
    <t>67128377428</t>
  </si>
  <si>
    <t>67126963854</t>
  </si>
  <si>
    <t>12137571643</t>
  </si>
  <si>
    <t>23147524811</t>
  </si>
  <si>
    <t>12237786869</t>
  </si>
  <si>
    <t>12237798001</t>
  </si>
  <si>
    <t>11427788460</t>
  </si>
  <si>
    <t>11427566327</t>
  </si>
  <si>
    <t>11427583220</t>
  </si>
  <si>
    <t>11427808443</t>
  </si>
  <si>
    <t>11427807177</t>
  </si>
  <si>
    <t>11427508969</t>
  </si>
  <si>
    <t>11428507683</t>
  </si>
  <si>
    <t>13712247444</t>
  </si>
  <si>
    <t>13717798342</t>
  </si>
  <si>
    <t>13717806046</t>
  </si>
  <si>
    <t>13717571355</t>
  </si>
  <si>
    <t>13717556961</t>
  </si>
  <si>
    <t>13717582908</t>
  </si>
  <si>
    <t>13717797465</t>
  </si>
  <si>
    <t>13717536006</t>
  </si>
  <si>
    <t>13717577457</t>
  </si>
  <si>
    <t>13717577458</t>
  </si>
  <si>
    <t>13717558382</t>
  </si>
  <si>
    <t>13717800151</t>
  </si>
  <si>
    <t>13717590597</t>
  </si>
  <si>
    <t>13717532754</t>
  </si>
  <si>
    <t>13718509032</t>
  </si>
  <si>
    <t>13717619267</t>
  </si>
  <si>
    <t>13717811026</t>
  </si>
  <si>
    <t>13718511668</t>
  </si>
  <si>
    <t>13327788700</t>
  </si>
  <si>
    <t>16146757196</t>
  </si>
  <si>
    <t>13328572522</t>
  </si>
  <si>
    <t>16127233840</t>
  </si>
  <si>
    <t>13327512019</t>
  </si>
  <si>
    <t>64316945586</t>
  </si>
  <si>
    <t>64316945585</t>
  </si>
  <si>
    <t>64319195194</t>
  </si>
  <si>
    <t>64319195193</t>
  </si>
  <si>
    <t>64319142115</t>
  </si>
  <si>
    <t>64319142114</t>
  </si>
  <si>
    <t>64319127516</t>
  </si>
  <si>
    <t>64319127515</t>
  </si>
  <si>
    <t>64119163329</t>
  </si>
  <si>
    <t>64119163328</t>
  </si>
  <si>
    <t>64311496711</t>
  </si>
  <si>
    <t>64119321875</t>
  </si>
  <si>
    <t>64119321876</t>
  </si>
  <si>
    <t>21208607915</t>
  </si>
  <si>
    <t>21207572842</t>
  </si>
  <si>
    <t>21517570228</t>
  </si>
  <si>
    <t>21526774078</t>
  </si>
  <si>
    <t>21207532057</t>
  </si>
  <si>
    <t>21217599835</t>
  </si>
  <si>
    <t>21207575069</t>
  </si>
  <si>
    <t>21207573382</t>
  </si>
  <si>
    <t>21517509243</t>
  </si>
  <si>
    <t>21526798372</t>
  </si>
  <si>
    <t>34216768471</t>
  </si>
  <si>
    <t>34216776937</t>
  </si>
  <si>
    <t>34216783555</t>
  </si>
  <si>
    <t>34216790966</t>
  </si>
  <si>
    <t>34116771868</t>
  </si>
  <si>
    <t>34116779293</t>
  </si>
  <si>
    <t>34116783542</t>
  </si>
  <si>
    <t>34116780711</t>
  </si>
  <si>
    <t>34216791938</t>
  </si>
  <si>
    <t>34116775314</t>
  </si>
  <si>
    <t>34216796741</t>
  </si>
  <si>
    <t>34216775346</t>
  </si>
  <si>
    <t>34116792874</t>
  </si>
  <si>
    <t>34219808172</t>
  </si>
  <si>
    <t>34116860017</t>
  </si>
  <si>
    <t>34216861641</t>
  </si>
  <si>
    <t>34116771982</t>
  </si>
  <si>
    <t>34116771986</t>
  </si>
  <si>
    <t>34216771971</t>
  </si>
  <si>
    <t>34216771970</t>
  </si>
  <si>
    <t>34116772669</t>
  </si>
  <si>
    <t>34116764645</t>
  </si>
  <si>
    <t>34216764655</t>
  </si>
  <si>
    <t>34116774875</t>
  </si>
  <si>
    <t>34216764653</t>
  </si>
  <si>
    <t>34116770729</t>
  </si>
  <si>
    <t>34119804828</t>
  </si>
  <si>
    <t>34119804829</t>
  </si>
  <si>
    <t>34209804830</t>
  </si>
  <si>
    <t>34116777826</t>
  </si>
  <si>
    <t>34116774984</t>
  </si>
  <si>
    <t>34216784389</t>
  </si>
  <si>
    <t>34116855782</t>
  </si>
  <si>
    <t>34106784366</t>
  </si>
  <si>
    <t>34116866295</t>
  </si>
  <si>
    <t>34216799383</t>
  </si>
  <si>
    <t>34219808513</t>
  </si>
  <si>
    <t>34411514215</t>
  </si>
  <si>
    <t>34411514214</t>
  </si>
  <si>
    <t>34406770869</t>
  </si>
  <si>
    <t>34406770868</t>
  </si>
  <si>
    <t>34406769955</t>
  </si>
  <si>
    <t>34406769954</t>
  </si>
  <si>
    <t>31327064485</t>
  </si>
  <si>
    <t>41626801258</t>
  </si>
  <si>
    <t>51237148864</t>
  </si>
  <si>
    <t>51247148902</t>
  </si>
  <si>
    <t>18307806011</t>
  </si>
  <si>
    <t>12317576515</t>
  </si>
  <si>
    <t>11237562801</t>
  </si>
  <si>
    <t>11237801979</t>
  </si>
  <si>
    <t>12317575518</t>
  </si>
  <si>
    <t>11217805949</t>
  </si>
  <si>
    <t>11120427690</t>
  </si>
  <si>
    <t>11120427689</t>
  </si>
  <si>
    <t>11121485838</t>
  </si>
  <si>
    <t>11127572851</t>
  </si>
  <si>
    <t>11127567877</t>
  </si>
  <si>
    <t>11127805927</t>
  </si>
  <si>
    <t>11780872674</t>
  </si>
  <si>
    <t>11787577667</t>
  </si>
  <si>
    <t>11787526262</t>
  </si>
  <si>
    <t>11787548961</t>
  </si>
  <si>
    <t>34526851500</t>
  </si>
  <si>
    <t>34526851501</t>
  </si>
  <si>
    <t>34526756384</t>
  </si>
  <si>
    <t>34526756385</t>
  </si>
  <si>
    <t>34356761447</t>
  </si>
  <si>
    <t>34356761448</t>
  </si>
  <si>
    <t>34356789329</t>
  </si>
  <si>
    <t>34356789330</t>
  </si>
  <si>
    <t>12141485845</t>
  </si>
  <si>
    <t>13627561753</t>
  </si>
  <si>
    <t>13627808449</t>
  </si>
  <si>
    <t>34359804833</t>
  </si>
  <si>
    <t>34359804834</t>
  </si>
  <si>
    <t>34356858080</t>
  </si>
  <si>
    <t>34356859135</t>
  </si>
  <si>
    <t>13627805472</t>
  </si>
  <si>
    <t>65816905133</t>
  </si>
  <si>
    <t>13627797957</t>
  </si>
  <si>
    <t>13627805003</t>
  </si>
  <si>
    <t>13627535068</t>
  </si>
  <si>
    <t>11317805967</t>
  </si>
  <si>
    <t>11311439853</t>
  </si>
  <si>
    <t>11318618317</t>
  </si>
  <si>
    <t>13528575471</t>
  </si>
  <si>
    <t>13627794972</t>
  </si>
  <si>
    <t>13627794981</t>
  </si>
  <si>
    <t>11128513128</t>
  </si>
  <si>
    <t>31356757146</t>
  </si>
  <si>
    <t>31356772843</t>
  </si>
  <si>
    <t>33556756151</t>
  </si>
  <si>
    <t>31356758302</t>
  </si>
  <si>
    <t>31356757069</t>
  </si>
  <si>
    <t>33556772788</t>
  </si>
  <si>
    <t>31306778833</t>
  </si>
  <si>
    <t>31306772749</t>
  </si>
  <si>
    <t>22116778610</t>
  </si>
  <si>
    <t>22116756406</t>
  </si>
  <si>
    <t>22116779805</t>
  </si>
  <si>
    <t>22116778612</t>
  </si>
  <si>
    <t>22116778645</t>
  </si>
  <si>
    <t>22116782374</t>
  </si>
  <si>
    <t>22116783094</t>
  </si>
  <si>
    <t>22316754426</t>
  </si>
  <si>
    <t>22316779806</t>
  </si>
  <si>
    <t>22316784355</t>
  </si>
  <si>
    <t>22316784359</t>
  </si>
  <si>
    <t>31126772235</t>
  </si>
  <si>
    <t>31126772236</t>
  </si>
  <si>
    <t>33556754823</t>
  </si>
  <si>
    <t>31129803788</t>
  </si>
  <si>
    <t>31126767530</t>
  </si>
  <si>
    <t>22316784357</t>
  </si>
  <si>
    <t>22316754424</t>
  </si>
  <si>
    <t>33326768726</t>
  </si>
  <si>
    <t>31607591694</t>
  </si>
  <si>
    <t>32106778560</t>
  </si>
  <si>
    <t>32136756757</t>
  </si>
  <si>
    <t>31226756889</t>
  </si>
  <si>
    <t>31226776671</t>
  </si>
  <si>
    <t>33416756830</t>
  </si>
  <si>
    <t>33416786620</t>
  </si>
  <si>
    <t>31359806351</t>
  </si>
  <si>
    <t>31359806352</t>
  </si>
  <si>
    <t>33509803515</t>
  </si>
  <si>
    <t>33509803516</t>
  </si>
  <si>
    <t>31126772303</t>
  </si>
  <si>
    <t>31126772304</t>
  </si>
  <si>
    <t>31126772301</t>
  </si>
  <si>
    <t>31126772302</t>
  </si>
  <si>
    <t>32106778437</t>
  </si>
  <si>
    <t>32106778438</t>
  </si>
  <si>
    <t>32136761559</t>
  </si>
  <si>
    <t>32116761560</t>
  </si>
  <si>
    <t>32106778547</t>
  </si>
  <si>
    <t>31336756641</t>
  </si>
  <si>
    <t>33536756654</t>
  </si>
  <si>
    <t>31336756646</t>
  </si>
  <si>
    <t>31336759383</t>
  </si>
  <si>
    <t>31336759382</t>
  </si>
  <si>
    <t>31336756640</t>
  </si>
  <si>
    <t>31336756645</t>
  </si>
  <si>
    <t>31336759377</t>
  </si>
  <si>
    <t>31336759378</t>
  </si>
  <si>
    <t>31336763143</t>
  </si>
  <si>
    <t>31336763148</t>
  </si>
  <si>
    <t>31607518247</t>
  </si>
  <si>
    <t>31607518260</t>
  </si>
  <si>
    <t>11517550484</t>
  </si>
  <si>
    <t>11517520123</t>
  </si>
  <si>
    <t>11517513062</t>
  </si>
  <si>
    <t>11517809191</t>
  </si>
  <si>
    <t>11517805998</t>
  </si>
  <si>
    <t>17127515989</t>
  </si>
  <si>
    <t>11281482199</t>
  </si>
  <si>
    <t>11287571015</t>
  </si>
  <si>
    <t>17132754264</t>
  </si>
  <si>
    <t>17107515499</t>
  </si>
  <si>
    <t>67128377987</t>
  </si>
  <si>
    <t>3686042050</t>
  </si>
  <si>
    <t>597096</t>
  </si>
  <si>
    <t>39034170</t>
  </si>
  <si>
    <t>1601840225</t>
  </si>
  <si>
    <t>6000608368</t>
  </si>
  <si>
    <t>6460920301</t>
  </si>
  <si>
    <t>4548300018</t>
  </si>
  <si>
    <t>4544200001</t>
  </si>
  <si>
    <t>4544200072</t>
  </si>
  <si>
    <t>8200062452</t>
  </si>
  <si>
    <t>8200052063</t>
  </si>
  <si>
    <t>517258</t>
  </si>
  <si>
    <t>4543200010</t>
  </si>
  <si>
    <t>4543210804</t>
  </si>
  <si>
    <t>4543211104</t>
  </si>
  <si>
    <t>4543240704</t>
  </si>
  <si>
    <t>4543211304</t>
  </si>
  <si>
    <t>4543211004</t>
  </si>
  <si>
    <t>4543240804</t>
  </si>
  <si>
    <t>8200238333</t>
  </si>
  <si>
    <t>493061</t>
  </si>
  <si>
    <t>1780187304</t>
  </si>
  <si>
    <t>263703</t>
  </si>
  <si>
    <t>2330087102</t>
  </si>
  <si>
    <t>449412011000</t>
  </si>
  <si>
    <t>4757087709</t>
  </si>
  <si>
    <t>4755087709</t>
  </si>
  <si>
    <t>264147</t>
  </si>
  <si>
    <t>93740205</t>
  </si>
  <si>
    <t>96253544</t>
  </si>
  <si>
    <t>4504687784</t>
  </si>
  <si>
    <t>1610087795</t>
  </si>
  <si>
    <t>493169</t>
  </si>
  <si>
    <t>1634187789</t>
  </si>
  <si>
    <t>9004833055</t>
  </si>
  <si>
    <t>1459278</t>
  </si>
  <si>
    <t>1473356</t>
  </si>
  <si>
    <t>1421704</t>
  </si>
  <si>
    <t>1303476</t>
  </si>
  <si>
    <t>30750013</t>
  </si>
  <si>
    <t>30788490</t>
  </si>
  <si>
    <t>31330050</t>
  </si>
  <si>
    <t>31372212</t>
  </si>
  <si>
    <t>1890364</t>
  </si>
  <si>
    <t>1275810</t>
  </si>
  <si>
    <t>30757155</t>
  </si>
  <si>
    <t>30745344</t>
  </si>
  <si>
    <t>30748212</t>
  </si>
  <si>
    <t>1479059</t>
  </si>
  <si>
    <t>1717235</t>
  </si>
  <si>
    <t>9454647</t>
  </si>
  <si>
    <t>9186361</t>
  </si>
  <si>
    <t>8638600</t>
  </si>
  <si>
    <t>30636833</t>
  </si>
  <si>
    <t>31370089</t>
  </si>
  <si>
    <t>30680293</t>
  </si>
  <si>
    <t>30636551</t>
  </si>
  <si>
    <t>9186262</t>
  </si>
  <si>
    <t>8649788</t>
  </si>
  <si>
    <t>1318563</t>
  </si>
  <si>
    <t>30794824</t>
  </si>
  <si>
    <t>31261191</t>
  </si>
  <si>
    <t>30792514</t>
  </si>
  <si>
    <t>31430629</t>
  </si>
  <si>
    <t>30620512</t>
  </si>
  <si>
    <t>30636704</t>
  </si>
  <si>
    <t>30671182</t>
  </si>
  <si>
    <t>30767022</t>
  </si>
  <si>
    <t>30767024</t>
  </si>
  <si>
    <t>1315686</t>
  </si>
  <si>
    <t>1566997</t>
  </si>
  <si>
    <t>1315687</t>
  </si>
  <si>
    <t>1812679</t>
  </si>
  <si>
    <t>1839688</t>
  </si>
  <si>
    <t>1748479</t>
  </si>
  <si>
    <t>1748480</t>
  </si>
  <si>
    <t>4794283</t>
  </si>
  <si>
    <t>1452349</t>
  </si>
  <si>
    <t>1585195</t>
  </si>
  <si>
    <t>1121106</t>
  </si>
  <si>
    <t>77365763</t>
  </si>
  <si>
    <t>30630755</t>
  </si>
  <si>
    <t>30630754</t>
  </si>
  <si>
    <t>31407747</t>
  </si>
  <si>
    <t>31407748</t>
  </si>
  <si>
    <t>30794554</t>
  </si>
  <si>
    <t>30793943</t>
  </si>
  <si>
    <t>4717737</t>
  </si>
  <si>
    <t>30793941</t>
  </si>
  <si>
    <t>30793857</t>
  </si>
  <si>
    <t>1405500</t>
  </si>
  <si>
    <t>31277342</t>
  </si>
  <si>
    <t>31277357</t>
  </si>
  <si>
    <t>1520297</t>
  </si>
  <si>
    <t>31202331</t>
  </si>
  <si>
    <t>30769059</t>
  </si>
  <si>
    <t>1405509</t>
  </si>
  <si>
    <t>1546835</t>
  </si>
  <si>
    <t>30769060</t>
  </si>
  <si>
    <t>1686723</t>
  </si>
  <si>
    <t>1683383</t>
  </si>
  <si>
    <t>1550271</t>
  </si>
  <si>
    <t>1517528</t>
  </si>
  <si>
    <t>1211024</t>
  </si>
  <si>
    <t>1218798</t>
  </si>
  <si>
    <t>1437504</t>
  </si>
  <si>
    <t>1426690</t>
  </si>
  <si>
    <t>1426700</t>
  </si>
  <si>
    <t>1146061</t>
  </si>
  <si>
    <t>30756122</t>
  </si>
  <si>
    <t>1516718</t>
  </si>
  <si>
    <t>1367825</t>
  </si>
  <si>
    <t>1639714</t>
  </si>
  <si>
    <t>1527105</t>
  </si>
  <si>
    <t>1231976</t>
  </si>
  <si>
    <t>1376164</t>
  </si>
  <si>
    <t>71745047</t>
  </si>
  <si>
    <t>1516504</t>
  </si>
  <si>
    <t>1230909</t>
  </si>
  <si>
    <t>1388504</t>
  </si>
  <si>
    <t>1432630</t>
  </si>
  <si>
    <t>1376162</t>
  </si>
  <si>
    <t>1472867</t>
  </si>
  <si>
    <t>1430653</t>
  </si>
  <si>
    <t>96318490</t>
  </si>
  <si>
    <t>96314609</t>
  </si>
  <si>
    <t>96314610</t>
  </si>
  <si>
    <t>96562770</t>
  </si>
  <si>
    <t>96562771</t>
  </si>
  <si>
    <t>55579072</t>
  </si>
  <si>
    <t>96875090</t>
  </si>
  <si>
    <t>25186686</t>
  </si>
  <si>
    <t>96239411</t>
  </si>
  <si>
    <t>329010</t>
  </si>
  <si>
    <t>10496278</t>
  </si>
  <si>
    <t>329013</t>
  </si>
  <si>
    <t>10495411</t>
  </si>
  <si>
    <t>93740928</t>
  </si>
  <si>
    <t>2730126600</t>
  </si>
  <si>
    <t>96253555</t>
  </si>
  <si>
    <t>96320818</t>
  </si>
  <si>
    <t>96291054</t>
  </si>
  <si>
    <t>221506444</t>
  </si>
  <si>
    <t>96456420</t>
  </si>
  <si>
    <t>96350585</t>
  </si>
  <si>
    <t>69165049</t>
  </si>
  <si>
    <t>96305387</t>
  </si>
  <si>
    <t>96256433</t>
  </si>
  <si>
    <t>96211948</t>
  </si>
  <si>
    <t>96291306</t>
  </si>
  <si>
    <t>96288959</t>
  </si>
  <si>
    <t>12127513035</t>
  </si>
  <si>
    <t>96342284</t>
  </si>
  <si>
    <t>96190263</t>
  </si>
  <si>
    <t>96450249</t>
  </si>
  <si>
    <t>25183557</t>
  </si>
  <si>
    <t>661159310</t>
  </si>
  <si>
    <t>96440144</t>
  </si>
  <si>
    <t>6611803009</t>
  </si>
  <si>
    <t>94797406</t>
  </si>
  <si>
    <t>93156299</t>
  </si>
  <si>
    <t>1041800109</t>
  </si>
  <si>
    <t>93156575</t>
  </si>
  <si>
    <t>11427512446</t>
  </si>
  <si>
    <t>6611803209</t>
  </si>
  <si>
    <t>93743595</t>
  </si>
  <si>
    <t>6611803409</t>
  </si>
  <si>
    <t>96475855</t>
  </si>
  <si>
    <t>92068246</t>
  </si>
  <si>
    <t>25184029</t>
  </si>
  <si>
    <t>93745801</t>
  </si>
  <si>
    <t>6721803009</t>
  </si>
  <si>
    <t>92060868</t>
  </si>
  <si>
    <t>90220970</t>
  </si>
  <si>
    <t>90486295</t>
  </si>
  <si>
    <t>13272719</t>
  </si>
  <si>
    <t>13272717</t>
  </si>
  <si>
    <t>22745824</t>
  </si>
  <si>
    <t>254709130296</t>
  </si>
  <si>
    <t>96950990</t>
  </si>
  <si>
    <t>96815102</t>
  </si>
  <si>
    <t>20871244</t>
  </si>
  <si>
    <t>278909130106</t>
  </si>
  <si>
    <t>95021102</t>
  </si>
  <si>
    <t>13272720</t>
  </si>
  <si>
    <t>2315035300</t>
  </si>
  <si>
    <t>96182220</t>
  </si>
  <si>
    <t>96314494</t>
  </si>
  <si>
    <t>96181263</t>
  </si>
  <si>
    <t>96351225</t>
  </si>
  <si>
    <t>2319005320</t>
  </si>
  <si>
    <t>96263897</t>
  </si>
  <si>
    <t>96536696</t>
  </si>
  <si>
    <t>96553450</t>
  </si>
  <si>
    <t>13721477840</t>
  </si>
  <si>
    <t>13721491749</t>
  </si>
  <si>
    <t>13727520855</t>
  </si>
  <si>
    <t>96328718</t>
  </si>
  <si>
    <t>2319008021</t>
  </si>
  <si>
    <t>2319008040</t>
  </si>
  <si>
    <t>2319021000</t>
  </si>
  <si>
    <t>96591485</t>
  </si>
  <si>
    <t>96628890</t>
  </si>
  <si>
    <t>13727529261</t>
  </si>
  <si>
    <t>13717534845</t>
  </si>
  <si>
    <t>13717561235</t>
  </si>
  <si>
    <t>96434764</t>
  </si>
  <si>
    <t>96438204</t>
  </si>
  <si>
    <t>96827723</t>
  </si>
  <si>
    <t>6610903055</t>
  </si>
  <si>
    <t>25055129</t>
  </si>
  <si>
    <t>96537170</t>
  </si>
  <si>
    <t>13327794590</t>
  </si>
  <si>
    <t>2240008000</t>
  </si>
  <si>
    <t>2240008200</t>
  </si>
  <si>
    <t>6650921001</t>
  </si>
  <si>
    <t>96896403</t>
  </si>
  <si>
    <t>2240011200</t>
  </si>
  <si>
    <t>3194545000</t>
  </si>
  <si>
    <t>90512779</t>
  </si>
  <si>
    <t>96207423</t>
  </si>
  <si>
    <t>96539649</t>
  </si>
  <si>
    <t>96331028</t>
  </si>
  <si>
    <t>96207422</t>
  </si>
  <si>
    <t>64311496710</t>
  </si>
  <si>
    <t>96554421</t>
  </si>
  <si>
    <t>96327366</t>
  </si>
  <si>
    <t>96440878</t>
  </si>
  <si>
    <t>96425700</t>
  </si>
  <si>
    <t>95947238</t>
  </si>
  <si>
    <t>13271191</t>
  </si>
  <si>
    <t>6923005400</t>
  </si>
  <si>
    <t>6923005410</t>
  </si>
  <si>
    <t>22753219</t>
  </si>
  <si>
    <t>95981206</t>
  </si>
  <si>
    <t>6811235000</t>
  </si>
  <si>
    <t>95215156</t>
  </si>
  <si>
    <t>96314763</t>
  </si>
  <si>
    <t>96620255</t>
  </si>
  <si>
    <t>94229388</t>
  </si>
  <si>
    <t>96625636</t>
  </si>
  <si>
    <t>96625638</t>
  </si>
  <si>
    <t>96181969</t>
  </si>
  <si>
    <t>96612553</t>
  </si>
  <si>
    <t>3010005000</t>
  </si>
  <si>
    <t>96408624</t>
  </si>
  <si>
    <t>96570697</t>
  </si>
  <si>
    <t>96879395</t>
  </si>
  <si>
    <t>96249465</t>
  </si>
  <si>
    <t>96129618</t>
  </si>
  <si>
    <t>96183203</t>
  </si>
  <si>
    <t>96138855</t>
  </si>
  <si>
    <t>96211128</t>
  </si>
  <si>
    <t>96331920</t>
  </si>
  <si>
    <t>96333467</t>
  </si>
  <si>
    <t>96285361</t>
  </si>
  <si>
    <t>96232994</t>
  </si>
  <si>
    <t>3010006101</t>
  </si>
  <si>
    <t>4130028800</t>
  </si>
  <si>
    <t>25191614</t>
  </si>
  <si>
    <t>96162008</t>
  </si>
  <si>
    <t>96181199</t>
  </si>
  <si>
    <t>96249466</t>
  </si>
  <si>
    <t>96182695</t>
  </si>
  <si>
    <t>96138856</t>
  </si>
  <si>
    <t>96343479</t>
  </si>
  <si>
    <t>96285360</t>
  </si>
  <si>
    <t>96184541</t>
  </si>
  <si>
    <t>96183980</t>
  </si>
  <si>
    <t>3020005101</t>
  </si>
  <si>
    <t>3020005000</t>
  </si>
  <si>
    <t>96863839</t>
  </si>
  <si>
    <t>96612551</t>
  </si>
  <si>
    <t>96852697</t>
  </si>
  <si>
    <t>90251210</t>
  </si>
  <si>
    <t>96167964</t>
  </si>
  <si>
    <t>96481285</t>
  </si>
  <si>
    <t>97136445</t>
  </si>
  <si>
    <t>97084980</t>
  </si>
  <si>
    <t>96249472</t>
  </si>
  <si>
    <t>96273218</t>
  </si>
  <si>
    <t>96297396</t>
  </si>
  <si>
    <t>96249479</t>
  </si>
  <si>
    <t>96294344</t>
  </si>
  <si>
    <t>96494422</t>
  </si>
  <si>
    <t>96184069</t>
  </si>
  <si>
    <t>96652647</t>
  </si>
  <si>
    <t>96639152</t>
  </si>
  <si>
    <t>96639150</t>
  </si>
  <si>
    <t>96941104</t>
  </si>
  <si>
    <t>55570194</t>
  </si>
  <si>
    <t>96159109</t>
  </si>
  <si>
    <t>97039457</t>
  </si>
  <si>
    <t>97089715</t>
  </si>
  <si>
    <t>97084981</t>
  </si>
  <si>
    <t>96286828</t>
  </si>
  <si>
    <t>96293075</t>
  </si>
  <si>
    <t>96865887</t>
  </si>
  <si>
    <t>96625634</t>
  </si>
  <si>
    <t>25192481</t>
  </si>
  <si>
    <t>55563646</t>
  </si>
  <si>
    <t>55565331</t>
  </si>
  <si>
    <t>96243488</t>
  </si>
  <si>
    <t>96315242</t>
  </si>
  <si>
    <t>3311501000</t>
  </si>
  <si>
    <t>96179120</t>
  </si>
  <si>
    <t>96268079</t>
  </si>
  <si>
    <t>93740251</t>
  </si>
  <si>
    <t>96473229</t>
  </si>
  <si>
    <t>96349066</t>
  </si>
  <si>
    <t>96496764</t>
  </si>
  <si>
    <t>11046952012</t>
  </si>
  <si>
    <t>96349060</t>
  </si>
  <si>
    <t>96475028</t>
  </si>
  <si>
    <t>96475027</t>
  </si>
  <si>
    <t>96253368</t>
  </si>
  <si>
    <t>13301234</t>
  </si>
  <si>
    <t>277942100114</t>
  </si>
  <si>
    <t>95231012</t>
  </si>
  <si>
    <t>96496763</t>
  </si>
  <si>
    <t>96800089</t>
  </si>
  <si>
    <t>13312895</t>
  </si>
  <si>
    <t>11046948322</t>
  </si>
  <si>
    <t>34211503077</t>
  </si>
  <si>
    <t>34111503076</t>
  </si>
  <si>
    <t>34216762871</t>
  </si>
  <si>
    <t>93173180</t>
  </si>
  <si>
    <t>93173155</t>
  </si>
  <si>
    <t>93173182</t>
  </si>
  <si>
    <t>96534653</t>
  </si>
  <si>
    <t>96446176</t>
  </si>
  <si>
    <t>11046948372</t>
  </si>
  <si>
    <t>96405131</t>
  </si>
  <si>
    <t>96626076</t>
  </si>
  <si>
    <t>96626070</t>
  </si>
  <si>
    <t>34116772892</t>
  </si>
  <si>
    <t>34116778320</t>
  </si>
  <si>
    <t>34216778327</t>
  </si>
  <si>
    <t>4144108130</t>
  </si>
  <si>
    <t>4144109100</t>
  </si>
  <si>
    <t>4144109000</t>
  </si>
  <si>
    <t>96329364</t>
  </si>
  <si>
    <t>4144108030</t>
  </si>
  <si>
    <t>96625948</t>
  </si>
  <si>
    <t>96625873</t>
  </si>
  <si>
    <t>96328254</t>
  </si>
  <si>
    <t>34116774986</t>
  </si>
  <si>
    <t>34116774985</t>
  </si>
  <si>
    <t>13502139</t>
  </si>
  <si>
    <t>13502135</t>
  </si>
  <si>
    <t>13502052</t>
  </si>
  <si>
    <t>13502045</t>
  </si>
  <si>
    <t>13502001</t>
  </si>
  <si>
    <t>93175376</t>
  </si>
  <si>
    <t>13502059</t>
  </si>
  <si>
    <t>25958239</t>
  </si>
  <si>
    <t>4144134002</t>
  </si>
  <si>
    <t>4840134101</t>
  </si>
  <si>
    <t>4840121102</t>
  </si>
  <si>
    <t>4144135000</t>
  </si>
  <si>
    <t>4840135000</t>
  </si>
  <si>
    <t>96455424</t>
  </si>
  <si>
    <t>96162249</t>
  </si>
  <si>
    <t>90121445</t>
  </si>
  <si>
    <t>96312560</t>
  </si>
  <si>
    <t>96312559</t>
  </si>
  <si>
    <t>96238673</t>
  </si>
  <si>
    <t>96264591</t>
  </si>
  <si>
    <t>96549630</t>
  </si>
  <si>
    <t>96549782</t>
  </si>
  <si>
    <t>96574633</t>
  </si>
  <si>
    <t>96219485</t>
  </si>
  <si>
    <t>34111502891</t>
  </si>
  <si>
    <t>34211503070</t>
  </si>
  <si>
    <t>13304907</t>
  </si>
  <si>
    <t>90235422</t>
  </si>
  <si>
    <t>90235420</t>
  </si>
  <si>
    <t>96320670</t>
  </si>
  <si>
    <t>431335</t>
  </si>
  <si>
    <t>96312155</t>
  </si>
  <si>
    <t>96574718</t>
  </si>
  <si>
    <t>4831105010</t>
  </si>
  <si>
    <t>4831105002</t>
  </si>
  <si>
    <t>96549800</t>
  </si>
  <si>
    <t>96549802</t>
  </si>
  <si>
    <t>4901008301</t>
  </si>
  <si>
    <t>13328132</t>
  </si>
  <si>
    <t>102076120</t>
  </si>
  <si>
    <t>90235948</t>
  </si>
  <si>
    <t>96243462</t>
  </si>
  <si>
    <t>96243463</t>
  </si>
  <si>
    <t>96392000</t>
  </si>
  <si>
    <t>96392001</t>
  </si>
  <si>
    <t>96245829</t>
  </si>
  <si>
    <t>96246680</t>
  </si>
  <si>
    <t>96246681</t>
  </si>
  <si>
    <t>96316682</t>
  </si>
  <si>
    <t>96230545</t>
  </si>
  <si>
    <t>96280245</t>
  </si>
  <si>
    <t>96175281</t>
  </si>
  <si>
    <t>96193771</t>
  </si>
  <si>
    <t>96316636</t>
  </si>
  <si>
    <t>96386901</t>
  </si>
  <si>
    <t>96333185</t>
  </si>
  <si>
    <t>96316435</t>
  </si>
  <si>
    <t>426505</t>
  </si>
  <si>
    <t>427225</t>
  </si>
  <si>
    <t>426508</t>
  </si>
  <si>
    <t>426570</t>
  </si>
  <si>
    <t>427257</t>
  </si>
  <si>
    <t>93741035</t>
  </si>
  <si>
    <t>426503</t>
  </si>
  <si>
    <t>94313437</t>
  </si>
  <si>
    <t>5873722001</t>
  </si>
  <si>
    <t>96407749</t>
  </si>
  <si>
    <t>96397200</t>
  </si>
  <si>
    <t>96397201</t>
  </si>
  <si>
    <t>5874434001</t>
  </si>
  <si>
    <t>96549725</t>
  </si>
  <si>
    <t>96387196</t>
  </si>
  <si>
    <t>5873129020</t>
  </si>
  <si>
    <t>5873229020</t>
  </si>
  <si>
    <t>96300046</t>
  </si>
  <si>
    <t>96264606</t>
  </si>
  <si>
    <t>96345555</t>
  </si>
  <si>
    <t>96335933</t>
  </si>
  <si>
    <t>96335937</t>
  </si>
  <si>
    <t>96335938</t>
  </si>
  <si>
    <t>96328350</t>
  </si>
  <si>
    <t>96328351</t>
  </si>
  <si>
    <t>5873729320</t>
  </si>
  <si>
    <t>96397206</t>
  </si>
  <si>
    <t>96397207</t>
  </si>
  <si>
    <t>96397202</t>
  </si>
  <si>
    <t>96397203</t>
  </si>
  <si>
    <t>96300330</t>
  </si>
  <si>
    <t>96308124</t>
  </si>
  <si>
    <t>96300331</t>
  </si>
  <si>
    <t>96300350</t>
  </si>
  <si>
    <t>96483077</t>
  </si>
  <si>
    <t>96625949</t>
  </si>
  <si>
    <t>96625950</t>
  </si>
  <si>
    <t>4871009000</t>
  </si>
  <si>
    <t>4871109000</t>
  </si>
  <si>
    <t>96212323</t>
  </si>
  <si>
    <t>96215570</t>
  </si>
  <si>
    <t>96518629</t>
  </si>
  <si>
    <t>12774865</t>
  </si>
  <si>
    <t>13320679</t>
  </si>
  <si>
    <t>96320284</t>
  </si>
  <si>
    <t>13320680</t>
  </si>
  <si>
    <t>4873009002</t>
  </si>
  <si>
    <t>96437793</t>
  </si>
  <si>
    <t>96625919</t>
  </si>
  <si>
    <t>96625920</t>
  </si>
  <si>
    <t>96682950</t>
  </si>
  <si>
    <t>96682952</t>
  </si>
  <si>
    <t>13399770</t>
  </si>
  <si>
    <t>13399771</t>
  </si>
  <si>
    <t>5873202011</t>
  </si>
  <si>
    <t>4871005020</t>
  </si>
  <si>
    <t>4873005120</t>
  </si>
  <si>
    <t>5874729320</t>
  </si>
  <si>
    <t>34306760221</t>
  </si>
  <si>
    <t>34306763682</t>
  </si>
  <si>
    <t>34321503079</t>
  </si>
  <si>
    <t>96534545</t>
  </si>
  <si>
    <t>96568065</t>
  </si>
  <si>
    <t>96534546</t>
  </si>
  <si>
    <t>96212223</t>
  </si>
  <si>
    <t>4808912</t>
  </si>
  <si>
    <t>96830123</t>
  </si>
  <si>
    <t>96540939</t>
  </si>
  <si>
    <t>96601844</t>
  </si>
  <si>
    <t>95962016</t>
  </si>
  <si>
    <t>96548931</t>
  </si>
  <si>
    <t>7115009000</t>
  </si>
  <si>
    <t>7115008100</t>
  </si>
  <si>
    <t>7141608110</t>
  </si>
  <si>
    <t>7143608100</t>
  </si>
  <si>
    <t>7145009000</t>
  </si>
  <si>
    <t>96629318</t>
  </si>
  <si>
    <t>96352886</t>
  </si>
  <si>
    <t>96353242</t>
  </si>
  <si>
    <t>96838023</t>
  </si>
  <si>
    <t>2312427501</t>
  </si>
  <si>
    <t>6610303903</t>
  </si>
  <si>
    <t>6640300003</t>
  </si>
  <si>
    <t>94580107</t>
  </si>
  <si>
    <t>92064384</t>
  </si>
  <si>
    <t>93740012</t>
  </si>
  <si>
    <t>93742687</t>
  </si>
  <si>
    <t>92061591</t>
  </si>
  <si>
    <t>96352281</t>
  </si>
  <si>
    <t>93740203</t>
  </si>
  <si>
    <t>93740209</t>
  </si>
  <si>
    <t>92062023</t>
  </si>
  <si>
    <t>93740055</t>
  </si>
  <si>
    <t>93740056</t>
  </si>
  <si>
    <t>25036834</t>
  </si>
  <si>
    <t>96494264</t>
  </si>
  <si>
    <t>94580327</t>
  </si>
  <si>
    <t>96408134</t>
  </si>
  <si>
    <t>6615423117</t>
  </si>
  <si>
    <t>25189669</t>
  </si>
  <si>
    <t>55573719</t>
  </si>
  <si>
    <t>90501944</t>
  </si>
  <si>
    <t>96181318</t>
  </si>
  <si>
    <t>96353002</t>
  </si>
  <si>
    <t>6020160221</t>
  </si>
  <si>
    <t>96351213</t>
  </si>
  <si>
    <t>96325175</t>
  </si>
  <si>
    <t>6010160621</t>
  </si>
  <si>
    <t>94580083</t>
  </si>
  <si>
    <t>96414596</t>
  </si>
  <si>
    <t>96307727</t>
  </si>
  <si>
    <t>6650160121</t>
  </si>
  <si>
    <t>96563403</t>
  </si>
  <si>
    <t>96350588</t>
  </si>
  <si>
    <t>96180483</t>
  </si>
  <si>
    <t>96183061</t>
  </si>
  <si>
    <t>96507986</t>
  </si>
  <si>
    <t>96253546</t>
  </si>
  <si>
    <t>55563348</t>
  </si>
  <si>
    <t>55562205</t>
  </si>
  <si>
    <t>55564978</t>
  </si>
  <si>
    <t>55568266</t>
  </si>
  <si>
    <t>96958775</t>
  </si>
  <si>
    <t>96964230</t>
  </si>
  <si>
    <t>55573711</t>
  </si>
  <si>
    <t>12612430</t>
  </si>
  <si>
    <t>96443420</t>
  </si>
  <si>
    <t>96437061</t>
  </si>
  <si>
    <t>3921004010</t>
  </si>
  <si>
    <t>3921003040</t>
  </si>
  <si>
    <t>55566648</t>
  </si>
  <si>
    <t>55566650</t>
  </si>
  <si>
    <t>96415640</t>
  </si>
  <si>
    <t>55562206</t>
  </si>
  <si>
    <t>96335926</t>
  </si>
  <si>
    <t>96291086</t>
  </si>
  <si>
    <t>96415639</t>
  </si>
  <si>
    <t>96415635</t>
  </si>
  <si>
    <t>96377500</t>
  </si>
  <si>
    <t>25165313</t>
  </si>
  <si>
    <t>96418965</t>
  </si>
  <si>
    <t>25162753</t>
  </si>
  <si>
    <t>96291099</t>
  </si>
  <si>
    <t>96419957</t>
  </si>
  <si>
    <t>96423429</t>
  </si>
  <si>
    <t>96418971</t>
  </si>
  <si>
    <t>96276380</t>
  </si>
  <si>
    <t>96428810</t>
  </si>
  <si>
    <t>96419315</t>
  </si>
  <si>
    <t>96951720</t>
  </si>
  <si>
    <t>96951465</t>
  </si>
  <si>
    <t>96316717</t>
  </si>
  <si>
    <t>96569341</t>
  </si>
  <si>
    <t>96569342</t>
  </si>
  <si>
    <t>10456266</t>
  </si>
  <si>
    <t>10456267</t>
  </si>
  <si>
    <t>96455869</t>
  </si>
  <si>
    <t>96455870</t>
  </si>
  <si>
    <t>95996129</t>
  </si>
  <si>
    <t>4130021102</t>
  </si>
  <si>
    <t>13329258</t>
  </si>
  <si>
    <t>13346945</t>
  </si>
  <si>
    <t>96473225</t>
  </si>
  <si>
    <t>96456815</t>
  </si>
  <si>
    <t>96457295</t>
  </si>
  <si>
    <t>96438436</t>
  </si>
  <si>
    <t>96456816</t>
  </si>
  <si>
    <t>95937223</t>
  </si>
  <si>
    <t>95937224</t>
  </si>
  <si>
    <t>94543968</t>
  </si>
  <si>
    <t>94543969</t>
  </si>
  <si>
    <t>96809666</t>
  </si>
  <si>
    <t>96809665</t>
  </si>
  <si>
    <t>93740914</t>
  </si>
  <si>
    <t>96183235</t>
  </si>
  <si>
    <t>94580175</t>
  </si>
  <si>
    <t>55571977</t>
  </si>
  <si>
    <t>55591002</t>
  </si>
  <si>
    <t>96253548</t>
  </si>
  <si>
    <t>96291087</t>
  </si>
  <si>
    <t>17097086</t>
  </si>
  <si>
    <t>96253545</t>
  </si>
  <si>
    <t>96253615</t>
  </si>
  <si>
    <t>96508199</t>
  </si>
  <si>
    <t>10456240</t>
  </si>
  <si>
    <t>10456508</t>
  </si>
  <si>
    <t>96253542</t>
  </si>
  <si>
    <t>96325867</t>
  </si>
  <si>
    <t>96279856</t>
  </si>
  <si>
    <t>96351689</t>
  </si>
  <si>
    <t>96508200</t>
  </si>
  <si>
    <t>96612545</t>
  </si>
  <si>
    <t>12608424</t>
  </si>
  <si>
    <t>96418393</t>
  </si>
  <si>
    <t>96325868</t>
  </si>
  <si>
    <t>55565708</t>
  </si>
  <si>
    <t>55567243</t>
  </si>
  <si>
    <t>55591401</t>
  </si>
  <si>
    <t>25184787</t>
  </si>
  <si>
    <t>96253543</t>
  </si>
  <si>
    <t>96815490</t>
  </si>
  <si>
    <t>96476970</t>
  </si>
  <si>
    <t>55567128</t>
  </si>
  <si>
    <t>96452986</t>
  </si>
  <si>
    <t>94705176</t>
  </si>
  <si>
    <t>96389566</t>
  </si>
  <si>
    <t>96476965</t>
  </si>
  <si>
    <t>12588992</t>
  </si>
  <si>
    <t>25183477</t>
  </si>
  <si>
    <t>55565709</t>
  </si>
  <si>
    <t>96440383</t>
  </si>
  <si>
    <t>1729970194</t>
  </si>
  <si>
    <t>93740918</t>
  </si>
  <si>
    <t>93740917</t>
  </si>
  <si>
    <t>96325870</t>
  </si>
  <si>
    <t>55350048</t>
  </si>
  <si>
    <t>16137039</t>
  </si>
  <si>
    <t>96330547</t>
  </si>
  <si>
    <t>96333468</t>
  </si>
  <si>
    <t>92061898</t>
  </si>
  <si>
    <t>17059602</t>
  </si>
  <si>
    <t>96331925</t>
  </si>
  <si>
    <t>96253560</t>
  </si>
  <si>
    <t>96611290</t>
  </si>
  <si>
    <t>55573248</t>
  </si>
  <si>
    <t>13301682</t>
  </si>
  <si>
    <t>55563375</t>
  </si>
  <si>
    <t>10068553</t>
  </si>
  <si>
    <t>96183353</t>
  </si>
  <si>
    <t>96183352</t>
  </si>
  <si>
    <t>92066312</t>
  </si>
  <si>
    <t>96230604</t>
  </si>
  <si>
    <t>96440343</t>
  </si>
  <si>
    <t>96413861</t>
  </si>
  <si>
    <t>24422964</t>
  </si>
  <si>
    <t>90499401</t>
  </si>
  <si>
    <t>96941103</t>
  </si>
  <si>
    <t>96440326</t>
  </si>
  <si>
    <t>55574864</t>
  </si>
  <si>
    <t>24436052</t>
  </si>
  <si>
    <t>97249945</t>
  </si>
  <si>
    <t>96350526</t>
  </si>
  <si>
    <t>963505500</t>
  </si>
  <si>
    <t>9158004</t>
  </si>
  <si>
    <t>90530126</t>
  </si>
  <si>
    <t>96230608</t>
  </si>
  <si>
    <t>2441038001</t>
  </si>
  <si>
    <t>96413863</t>
  </si>
  <si>
    <t>96413864</t>
  </si>
  <si>
    <t>94580081</t>
  </si>
  <si>
    <t>90537691</t>
  </si>
  <si>
    <t>90466480</t>
  </si>
  <si>
    <t>55566811</t>
  </si>
  <si>
    <t>5455522101</t>
  </si>
  <si>
    <t>31126757551</t>
  </si>
  <si>
    <t>96322618</t>
  </si>
  <si>
    <t>96380586</t>
  </si>
  <si>
    <t>96507898</t>
  </si>
  <si>
    <t>96391856</t>
  </si>
  <si>
    <t>4471605000</t>
  </si>
  <si>
    <t>96475983</t>
  </si>
  <si>
    <t>96839848</t>
  </si>
  <si>
    <t>96839850</t>
  </si>
  <si>
    <t>96474043</t>
  </si>
  <si>
    <t>96328434</t>
  </si>
  <si>
    <t>96378346</t>
  </si>
  <si>
    <t>96311832</t>
  </si>
  <si>
    <t>96297804</t>
  </si>
  <si>
    <t>96933805</t>
  </si>
  <si>
    <t>96933804</t>
  </si>
  <si>
    <t>96185973</t>
  </si>
  <si>
    <t>96322393</t>
  </si>
  <si>
    <t>13281784</t>
  </si>
  <si>
    <t>13281782</t>
  </si>
  <si>
    <t>13257785</t>
  </si>
  <si>
    <t>13502180</t>
  </si>
  <si>
    <t>96535088</t>
  </si>
  <si>
    <t>96380613</t>
  </si>
  <si>
    <t>96535087</t>
  </si>
  <si>
    <t>96225638</t>
  </si>
  <si>
    <t>96444919</t>
  </si>
  <si>
    <t>96444920</t>
  </si>
  <si>
    <t>96568585</t>
  </si>
  <si>
    <t>96626251</t>
  </si>
  <si>
    <t>96549923</t>
  </si>
  <si>
    <t>96535095</t>
  </si>
  <si>
    <t>4441208000</t>
  </si>
  <si>
    <t>4451508001</t>
  </si>
  <si>
    <t>4451608001</t>
  </si>
  <si>
    <t>4451708000</t>
  </si>
  <si>
    <t>96481539</t>
  </si>
  <si>
    <t>96220402</t>
  </si>
  <si>
    <t>96243578</t>
  </si>
  <si>
    <t>96396139</t>
  </si>
  <si>
    <t>93742552</t>
  </si>
  <si>
    <t>96489856</t>
  </si>
  <si>
    <t>4142503203</t>
  </si>
  <si>
    <t>96639585</t>
  </si>
  <si>
    <t>13502829</t>
  </si>
  <si>
    <t>4142009701</t>
  </si>
  <si>
    <t>4142009400</t>
  </si>
  <si>
    <t>13502828</t>
  </si>
  <si>
    <t>13502872</t>
  </si>
  <si>
    <t>13500590</t>
  </si>
  <si>
    <t>96280244</t>
  </si>
  <si>
    <t>13502873</t>
  </si>
  <si>
    <t>25903295</t>
  </si>
  <si>
    <t>5483017010</t>
  </si>
  <si>
    <t>5483017020</t>
  </si>
  <si>
    <t>96626247</t>
  </si>
  <si>
    <t>96626248</t>
  </si>
  <si>
    <t>96391875</t>
  </si>
  <si>
    <t>96639904</t>
  </si>
  <si>
    <t>96639905</t>
  </si>
  <si>
    <t>96639910</t>
  </si>
  <si>
    <t>96626150</t>
  </si>
  <si>
    <t>96300627</t>
  </si>
  <si>
    <t>22737680</t>
  </si>
  <si>
    <t>95942519</t>
  </si>
  <si>
    <t>95942520</t>
  </si>
  <si>
    <t>4475109000</t>
  </si>
  <si>
    <t>4475209000</t>
  </si>
  <si>
    <t>15787554</t>
  </si>
  <si>
    <t>15782690</t>
  </si>
  <si>
    <t>31356759537</t>
  </si>
  <si>
    <t>33551507999</t>
  </si>
  <si>
    <t>96561754</t>
  </si>
  <si>
    <t>96403099</t>
  </si>
  <si>
    <t>96403100</t>
  </si>
  <si>
    <t>96300222</t>
  </si>
  <si>
    <t>96225859</t>
  </si>
  <si>
    <t>96225858</t>
  </si>
  <si>
    <t>96207628</t>
  </si>
  <si>
    <t>4475008000</t>
  </si>
  <si>
    <t>4475508000</t>
  </si>
  <si>
    <t>4475008001</t>
  </si>
  <si>
    <t>96535081</t>
  </si>
  <si>
    <t>96305974</t>
  </si>
  <si>
    <t>96305975</t>
  </si>
  <si>
    <t>96300648</t>
  </si>
  <si>
    <t>94788122</t>
  </si>
  <si>
    <t>4450505001</t>
  </si>
  <si>
    <t>96391851</t>
  </si>
  <si>
    <t>96415063</t>
  </si>
  <si>
    <t>96213119</t>
  </si>
  <si>
    <t>96213117</t>
  </si>
  <si>
    <t>96316765</t>
  </si>
  <si>
    <t>96213118</t>
  </si>
  <si>
    <t>96440011</t>
  </si>
  <si>
    <t>96207631</t>
  </si>
  <si>
    <t>96261108</t>
  </si>
  <si>
    <t>96207632</t>
  </si>
  <si>
    <t>96819161</t>
  </si>
  <si>
    <t>96819162</t>
  </si>
  <si>
    <t>96268454</t>
  </si>
  <si>
    <t>4450108000</t>
  </si>
  <si>
    <t>4450208000</t>
  </si>
  <si>
    <t>96268455</t>
  </si>
  <si>
    <t>96445371</t>
  </si>
  <si>
    <t>96445370</t>
  </si>
  <si>
    <t>96389491</t>
  </si>
  <si>
    <t>96389492</t>
  </si>
  <si>
    <t>96639918</t>
  </si>
  <si>
    <t>4454221000</t>
  </si>
  <si>
    <t>96436597</t>
  </si>
  <si>
    <t>96436598</t>
  </si>
  <si>
    <t>96328437</t>
  </si>
  <si>
    <t>96490218</t>
  </si>
  <si>
    <t>96535089</t>
  </si>
  <si>
    <t>96535082</t>
  </si>
  <si>
    <t>31126756309</t>
  </si>
  <si>
    <t>96378347</t>
  </si>
  <si>
    <t>96378348</t>
  </si>
  <si>
    <t>31126761409</t>
  </si>
  <si>
    <t>31126761410</t>
  </si>
  <si>
    <t>31126753991</t>
  </si>
  <si>
    <t>31126753992</t>
  </si>
  <si>
    <t>93741077</t>
  </si>
  <si>
    <t>96446586</t>
  </si>
  <si>
    <t>520808</t>
  </si>
  <si>
    <t>520838</t>
  </si>
  <si>
    <t>26001806</t>
  </si>
  <si>
    <t>4666005500</t>
  </si>
  <si>
    <t>26001807</t>
  </si>
  <si>
    <t>96626667</t>
  </si>
  <si>
    <t>95967294</t>
  </si>
  <si>
    <t>885546010001</t>
  </si>
  <si>
    <t>13278359</t>
  </si>
  <si>
    <t>95967285</t>
  </si>
  <si>
    <t>13286686</t>
  </si>
  <si>
    <t>13286687</t>
  </si>
  <si>
    <t>95218372</t>
  </si>
  <si>
    <t>95952929</t>
  </si>
  <si>
    <t>96261378</t>
  </si>
  <si>
    <t>96261379</t>
  </si>
  <si>
    <t>4666005501</t>
  </si>
  <si>
    <t>521255</t>
  </si>
  <si>
    <t>96407485</t>
  </si>
  <si>
    <t>96407486</t>
  </si>
  <si>
    <t>5772438010</t>
  </si>
  <si>
    <t>93740621</t>
  </si>
  <si>
    <t>32216754565</t>
  </si>
  <si>
    <t>32216754566</t>
  </si>
  <si>
    <t>4545039165</t>
  </si>
  <si>
    <t>93740722</t>
  </si>
  <si>
    <t>93740723</t>
  </si>
  <si>
    <t>93740622</t>
  </si>
  <si>
    <t>93740623</t>
  </si>
  <si>
    <t>96653238</t>
  </si>
  <si>
    <t>96653237</t>
  </si>
  <si>
    <t>96653225</t>
  </si>
  <si>
    <t>96535004</t>
  </si>
  <si>
    <t>96653226</t>
  </si>
  <si>
    <t>96535003</t>
  </si>
  <si>
    <t>96316780</t>
  </si>
  <si>
    <t>96424024</t>
  </si>
  <si>
    <t>96591237</t>
  </si>
  <si>
    <t>96342022</t>
  </si>
  <si>
    <t>96494603</t>
  </si>
  <si>
    <t>96415732</t>
  </si>
  <si>
    <t>96407751</t>
  </si>
  <si>
    <t>96415733</t>
  </si>
  <si>
    <t>96417016</t>
  </si>
  <si>
    <t>96316749</t>
  </si>
  <si>
    <t>96444922</t>
  </si>
  <si>
    <t>96337843</t>
  </si>
  <si>
    <t>96223500</t>
  </si>
  <si>
    <t>96223508</t>
  </si>
  <si>
    <t>96223501</t>
  </si>
  <si>
    <t>96223502</t>
  </si>
  <si>
    <t>96226988</t>
  </si>
  <si>
    <t>96300059</t>
  </si>
  <si>
    <t>96207571</t>
  </si>
  <si>
    <t>96289525</t>
  </si>
  <si>
    <t>96242865</t>
  </si>
  <si>
    <t>96290477</t>
  </si>
  <si>
    <t>96407753</t>
  </si>
  <si>
    <t>96415734</t>
  </si>
  <si>
    <t>96250016</t>
  </si>
  <si>
    <t>96250065</t>
  </si>
  <si>
    <t>96300384</t>
  </si>
  <si>
    <t>96561768</t>
  </si>
  <si>
    <t>96561767</t>
  </si>
  <si>
    <t>96407219</t>
  </si>
  <si>
    <t>96454528</t>
  </si>
  <si>
    <t>96819288</t>
  </si>
  <si>
    <t>96639714</t>
  </si>
  <si>
    <t>96639715</t>
  </si>
  <si>
    <t>96639761</t>
  </si>
  <si>
    <t>96454553</t>
  </si>
  <si>
    <t>1184000165</t>
  </si>
  <si>
    <t>1184000237</t>
  </si>
  <si>
    <t>96242864</t>
  </si>
  <si>
    <t>96454552</t>
  </si>
  <si>
    <t>96454551</t>
  </si>
  <si>
    <t>96682474</t>
  </si>
  <si>
    <t>96682490</t>
  </si>
  <si>
    <t>96273570</t>
  </si>
  <si>
    <t>96481004</t>
  </si>
  <si>
    <t>96489832</t>
  </si>
  <si>
    <t>93743417</t>
  </si>
  <si>
    <t>96396134</t>
  </si>
  <si>
    <t>96639350</t>
  </si>
  <si>
    <t>96481002</t>
  </si>
  <si>
    <t>96251184</t>
  </si>
  <si>
    <t>96251135</t>
  </si>
  <si>
    <t>510851</t>
  </si>
  <si>
    <t>96273571</t>
  </si>
  <si>
    <t>96391551</t>
  </si>
  <si>
    <t>96391550</t>
  </si>
  <si>
    <t>96391554</t>
  </si>
  <si>
    <t>96489842</t>
  </si>
  <si>
    <t>96243573</t>
  </si>
  <si>
    <t>90220568</t>
  </si>
  <si>
    <t>5094013802</t>
  </si>
  <si>
    <t>6612004201</t>
  </si>
  <si>
    <t>96352648</t>
  </si>
  <si>
    <t>96182871</t>
  </si>
  <si>
    <t>96230587</t>
  </si>
  <si>
    <t>1112000701</t>
  </si>
  <si>
    <t>92149009</t>
  </si>
  <si>
    <t>96499089</t>
  </si>
  <si>
    <t>96440224</t>
  </si>
  <si>
    <t>96563958</t>
  </si>
  <si>
    <t>96307717</t>
  </si>
  <si>
    <t>25191167</t>
  </si>
  <si>
    <t>96143939</t>
  </si>
  <si>
    <t>96282726</t>
  </si>
  <si>
    <t>6062030175</t>
  </si>
  <si>
    <t>6062030475</t>
  </si>
  <si>
    <t>92061279</t>
  </si>
  <si>
    <t>92062728</t>
  </si>
  <si>
    <t>94580182</t>
  </si>
  <si>
    <t>96460002</t>
  </si>
  <si>
    <t>11531485847</t>
  </si>
  <si>
    <t>96610574</t>
  </si>
  <si>
    <t>96414627</t>
  </si>
  <si>
    <t>93180077</t>
  </si>
  <si>
    <t>11537791072</t>
  </si>
  <si>
    <t>96393800</t>
  </si>
  <si>
    <t>2521222030</t>
  </si>
  <si>
    <t>96239407</t>
  </si>
  <si>
    <t>96183113</t>
  </si>
  <si>
    <t>96184932</t>
  </si>
  <si>
    <t>12605492</t>
  </si>
  <si>
    <t>12605175</t>
  </si>
  <si>
    <t>55565236</t>
  </si>
  <si>
    <t>91166561</t>
  </si>
  <si>
    <t>91166563</t>
  </si>
  <si>
    <t>93851815</t>
  </si>
  <si>
    <t>91159940</t>
  </si>
  <si>
    <t>93160269</t>
  </si>
  <si>
    <t>93160794</t>
  </si>
  <si>
    <t>96182648</t>
  </si>
  <si>
    <t>96182261</t>
  </si>
  <si>
    <t>96181931</t>
  </si>
  <si>
    <t>96553378</t>
  </si>
  <si>
    <t>96351103</t>
  </si>
  <si>
    <t>96314162</t>
  </si>
  <si>
    <t>13267666</t>
  </si>
  <si>
    <t>13267667</t>
  </si>
  <si>
    <t>96144847</t>
  </si>
  <si>
    <t>96271477</t>
  </si>
  <si>
    <t>96322941</t>
  </si>
  <si>
    <t>17101475550</t>
  </si>
  <si>
    <t>17101475552</t>
  </si>
  <si>
    <t>17101475554</t>
  </si>
  <si>
    <t>96536526</t>
  </si>
  <si>
    <t>96536525</t>
  </si>
  <si>
    <t>96591475</t>
  </si>
  <si>
    <t>96322942</t>
  </si>
  <si>
    <t>96477777</t>
  </si>
  <si>
    <t>96293957</t>
  </si>
  <si>
    <t>2161508050</t>
  </si>
  <si>
    <t>13502353</t>
  </si>
  <si>
    <t>9410914000</t>
  </si>
  <si>
    <t>97210818</t>
  </si>
  <si>
    <t>279115219907</t>
  </si>
  <si>
    <t>279115219908</t>
  </si>
  <si>
    <t>25183476</t>
  </si>
  <si>
    <t>96495356</t>
  </si>
  <si>
    <t>25182357</t>
  </si>
  <si>
    <t>11137535106</t>
  </si>
  <si>
    <t>7119963151</t>
  </si>
  <si>
    <t>279115210104</t>
  </si>
  <si>
    <t>1354289</t>
  </si>
  <si>
    <t>279018130103</t>
  </si>
  <si>
    <t>279018130106</t>
  </si>
  <si>
    <t>253418130165</t>
  </si>
  <si>
    <t>4481118</t>
  </si>
  <si>
    <t>279009130123</t>
  </si>
  <si>
    <t>253409130222</t>
  </si>
  <si>
    <t>9451037407</t>
  </si>
  <si>
    <t>279109110102</t>
  </si>
  <si>
    <t>289483400193</t>
  </si>
  <si>
    <t>8510310</t>
  </si>
  <si>
    <t>8510307</t>
  </si>
  <si>
    <t>8510312</t>
  </si>
  <si>
    <t>8510309</t>
  </si>
  <si>
    <t>4602296</t>
  </si>
  <si>
    <t>271942100114</t>
  </si>
  <si>
    <t>287142990162</t>
  </si>
  <si>
    <t>277942103704</t>
  </si>
  <si>
    <t>270242103714</t>
  </si>
  <si>
    <t>287442103701</t>
  </si>
  <si>
    <t>271942103704</t>
  </si>
  <si>
    <t>269942103706</t>
  </si>
  <si>
    <t>271942103701</t>
  </si>
  <si>
    <t>289642103702</t>
  </si>
  <si>
    <t>8510301</t>
  </si>
  <si>
    <t>1703993</t>
  </si>
  <si>
    <t>1324388</t>
  </si>
  <si>
    <t>279105116303</t>
  </si>
  <si>
    <t>278905116301</t>
  </si>
  <si>
    <t>1311306</t>
  </si>
  <si>
    <t>270232800113</t>
  </si>
  <si>
    <t>282832108704</t>
  </si>
  <si>
    <t>284232408701</t>
  </si>
  <si>
    <t>270232108715</t>
  </si>
  <si>
    <t>270232428708</t>
  </si>
  <si>
    <t>8510324</t>
  </si>
  <si>
    <t>279020100108</t>
  </si>
  <si>
    <t>9196805</t>
  </si>
  <si>
    <t>71742181</t>
  </si>
  <si>
    <t>9209090</t>
  </si>
  <si>
    <t>5340186041</t>
  </si>
  <si>
    <t>9195530</t>
  </si>
  <si>
    <t>9206661</t>
  </si>
  <si>
    <t>46823507</t>
  </si>
  <si>
    <t>46823508</t>
  </si>
  <si>
    <t>93177816</t>
  </si>
  <si>
    <t>93188058</t>
  </si>
  <si>
    <t>24403772</t>
  </si>
  <si>
    <t>24403788</t>
  </si>
  <si>
    <t>55221385</t>
  </si>
  <si>
    <t>55261264</t>
  </si>
  <si>
    <t>1539519</t>
  </si>
  <si>
    <t>8200375080</t>
  </si>
  <si>
    <t>71739601</t>
  </si>
  <si>
    <t>93177254</t>
  </si>
  <si>
    <t>9209414</t>
  </si>
  <si>
    <t>71741844</t>
  </si>
  <si>
    <t>71742673</t>
  </si>
  <si>
    <t>93184127</t>
  </si>
  <si>
    <t>555742385556224</t>
  </si>
  <si>
    <t>93183669</t>
  </si>
  <si>
    <t>93183670</t>
  </si>
  <si>
    <t>46777288</t>
  </si>
  <si>
    <t>55195775</t>
  </si>
  <si>
    <t>55200755</t>
  </si>
  <si>
    <t>46544820</t>
  </si>
  <si>
    <t>71754237</t>
  </si>
  <si>
    <t>71753738</t>
  </si>
  <si>
    <t>71773824</t>
  </si>
  <si>
    <t>51830174</t>
  </si>
  <si>
    <t>51775340</t>
  </si>
  <si>
    <t>55192012</t>
  </si>
  <si>
    <t>51775324</t>
  </si>
  <si>
    <t>51773404</t>
  </si>
  <si>
    <t>51817839</t>
  </si>
  <si>
    <t>51793172</t>
  </si>
  <si>
    <t>51873070</t>
  </si>
  <si>
    <t>5741440</t>
  </si>
  <si>
    <t>51843850</t>
  </si>
  <si>
    <t>51881024</t>
  </si>
  <si>
    <t>51885139</t>
  </si>
  <si>
    <t>1359643080</t>
  </si>
  <si>
    <t>46552772</t>
  </si>
  <si>
    <t>71754085</t>
  </si>
  <si>
    <t>55184943</t>
  </si>
  <si>
    <t>51977574</t>
  </si>
  <si>
    <t>46783546</t>
  </si>
  <si>
    <t>51854025</t>
  </si>
  <si>
    <t>46794403</t>
  </si>
  <si>
    <t>46552777</t>
  </si>
  <si>
    <t>46741119</t>
  </si>
  <si>
    <t>71754083</t>
  </si>
  <si>
    <t>55183269</t>
  </si>
  <si>
    <t>55183562</t>
  </si>
  <si>
    <t>52000306</t>
  </si>
  <si>
    <t>51974227</t>
  </si>
  <si>
    <t>77363657</t>
  </si>
  <si>
    <t>77363804</t>
  </si>
  <si>
    <t>51772541</t>
  </si>
  <si>
    <t>9947995</t>
  </si>
  <si>
    <t>77362338</t>
  </si>
  <si>
    <t>46723321</t>
  </si>
  <si>
    <t>46723331</t>
  </si>
  <si>
    <t>77365352</t>
  </si>
  <si>
    <t>71775822</t>
  </si>
  <si>
    <t>77363370</t>
  </si>
  <si>
    <t>71754158</t>
  </si>
  <si>
    <t>46723435</t>
  </si>
  <si>
    <t>9655190480</t>
  </si>
  <si>
    <t>71775823</t>
  </si>
  <si>
    <t>46722335</t>
  </si>
  <si>
    <t>71775825</t>
  </si>
  <si>
    <t>71775824</t>
  </si>
  <si>
    <t>46799653</t>
  </si>
  <si>
    <t>71747950</t>
  </si>
  <si>
    <t>71748849</t>
  </si>
  <si>
    <t>55558917</t>
  </si>
  <si>
    <t>55558918</t>
  </si>
  <si>
    <t>77362615</t>
  </si>
  <si>
    <t>77363946</t>
  </si>
  <si>
    <t>425406</t>
  </si>
  <si>
    <t>77365188</t>
  </si>
  <si>
    <t>77364590</t>
  </si>
  <si>
    <t>77364961</t>
  </si>
  <si>
    <t>77364635</t>
  </si>
  <si>
    <t>77364636</t>
  </si>
  <si>
    <t>71753265</t>
  </si>
  <si>
    <t>77363818</t>
  </si>
  <si>
    <t>77365266</t>
  </si>
  <si>
    <t>77365379</t>
  </si>
  <si>
    <t>71750931</t>
  </si>
  <si>
    <t>77365468</t>
  </si>
  <si>
    <t>77365543</t>
  </si>
  <si>
    <t>77365396</t>
  </si>
  <si>
    <t>71765466</t>
  </si>
  <si>
    <t>51813705</t>
  </si>
  <si>
    <t>46788929</t>
  </si>
  <si>
    <t>51738833</t>
  </si>
  <si>
    <t>46403960</t>
  </si>
  <si>
    <t>46535086</t>
  </si>
  <si>
    <t>46831041</t>
  </si>
  <si>
    <t>46445006</t>
  </si>
  <si>
    <t>55700592</t>
  </si>
  <si>
    <t>51767382</t>
  </si>
  <si>
    <t>51767378</t>
  </si>
  <si>
    <t>51815312</t>
  </si>
  <si>
    <t>51815313</t>
  </si>
  <si>
    <t>51854567</t>
  </si>
  <si>
    <t>51767384</t>
  </si>
  <si>
    <t>51859075</t>
  </si>
  <si>
    <t>46455892</t>
  </si>
  <si>
    <t>46831042</t>
  </si>
  <si>
    <t>55704104</t>
  </si>
  <si>
    <t>55704103</t>
  </si>
  <si>
    <t>51786840</t>
  </si>
  <si>
    <t>51786839</t>
  </si>
  <si>
    <t>51826362</t>
  </si>
  <si>
    <t>51826363</t>
  </si>
  <si>
    <t>46403659</t>
  </si>
  <si>
    <t>71753156</t>
  </si>
  <si>
    <t>55200072</t>
  </si>
  <si>
    <t>46531160</t>
  </si>
  <si>
    <t>46519901</t>
  </si>
  <si>
    <t>55700753</t>
  </si>
  <si>
    <t>51801136</t>
  </si>
  <si>
    <t>77362507</t>
  </si>
  <si>
    <t>77362508</t>
  </si>
  <si>
    <t>46804051</t>
  </si>
  <si>
    <t>55184081</t>
  </si>
  <si>
    <t>1013938</t>
  </si>
  <si>
    <t>596078</t>
  </si>
  <si>
    <t>6607325</t>
  </si>
  <si>
    <t>1250507</t>
  </si>
  <si>
    <t>1663051</t>
  </si>
  <si>
    <t>1455760</t>
  </si>
  <si>
    <t>1720612</t>
  </si>
  <si>
    <t>1338536</t>
  </si>
  <si>
    <t>1516725</t>
  </si>
  <si>
    <t>3397051</t>
  </si>
  <si>
    <t>7255558</t>
  </si>
  <si>
    <t>1254391</t>
  </si>
  <si>
    <t>1725552</t>
  </si>
  <si>
    <t>1353269</t>
  </si>
  <si>
    <t>1204459</t>
  </si>
  <si>
    <t>1594615</t>
  </si>
  <si>
    <t>1718237</t>
  </si>
  <si>
    <t>1675978</t>
  </si>
  <si>
    <t>1530041</t>
  </si>
  <si>
    <t>5149074</t>
  </si>
  <si>
    <t>1454601</t>
  </si>
  <si>
    <t>1723538</t>
  </si>
  <si>
    <t>1550219</t>
  </si>
  <si>
    <t>1742318</t>
  </si>
  <si>
    <t>6000612254</t>
  </si>
  <si>
    <t>3902826</t>
  </si>
  <si>
    <t>1466819</t>
  </si>
  <si>
    <t>1466809</t>
  </si>
  <si>
    <t>1147683</t>
  </si>
  <si>
    <t>1145958</t>
  </si>
  <si>
    <t>1661237</t>
  </si>
  <si>
    <t>1732874</t>
  </si>
  <si>
    <t>1732872</t>
  </si>
  <si>
    <t>1732879</t>
  </si>
  <si>
    <t>1756820</t>
  </si>
  <si>
    <t>1756821</t>
  </si>
  <si>
    <t>855399152</t>
  </si>
  <si>
    <t>1451981</t>
  </si>
  <si>
    <t>4565285</t>
  </si>
  <si>
    <t>1325831</t>
  </si>
  <si>
    <t>90069864</t>
  </si>
  <si>
    <t>9160844</t>
  </si>
  <si>
    <t>93852863</t>
  </si>
  <si>
    <t>93865956</t>
  </si>
  <si>
    <t>90589314</t>
  </si>
  <si>
    <t>93863597</t>
  </si>
  <si>
    <t>93863599</t>
  </si>
  <si>
    <t>91160123</t>
  </si>
  <si>
    <t>7700103674</t>
  </si>
  <si>
    <t>140516020</t>
  </si>
  <si>
    <t>9110665</t>
  </si>
  <si>
    <t>7700112686</t>
  </si>
  <si>
    <t>8200257642</t>
  </si>
  <si>
    <t>7701206705</t>
  </si>
  <si>
    <t>8201059775</t>
  </si>
  <si>
    <t>91168237</t>
  </si>
  <si>
    <t>9121071</t>
  </si>
  <si>
    <t>7701043709</t>
  </si>
  <si>
    <t>8200104272</t>
  </si>
  <si>
    <t>8200283082</t>
  </si>
  <si>
    <t>7701064439</t>
  </si>
  <si>
    <t>9112191</t>
  </si>
  <si>
    <t>91159804</t>
  </si>
  <si>
    <t>82006237</t>
  </si>
  <si>
    <t>93161121</t>
  </si>
  <si>
    <t>8200447197</t>
  </si>
  <si>
    <t>95507641</t>
  </si>
  <si>
    <t>93161695</t>
  </si>
  <si>
    <t>7701476973</t>
  </si>
  <si>
    <t>91165691</t>
  </si>
  <si>
    <t>93198495</t>
  </si>
  <si>
    <t>91159910</t>
  </si>
  <si>
    <t>91159911</t>
  </si>
  <si>
    <t>9161446</t>
  </si>
  <si>
    <t>93173646</t>
  </si>
  <si>
    <t>7701208142</t>
  </si>
  <si>
    <t>95507110</t>
  </si>
  <si>
    <t>93167551</t>
  </si>
  <si>
    <t>7701204286</t>
  </si>
  <si>
    <t>7701206339</t>
  </si>
  <si>
    <t>602550</t>
  </si>
  <si>
    <t>7701207823</t>
  </si>
  <si>
    <t>602380</t>
  </si>
  <si>
    <t>602381</t>
  </si>
  <si>
    <t>606692</t>
  </si>
  <si>
    <t>96534870</t>
  </si>
  <si>
    <t>96534871</t>
  </si>
  <si>
    <t>801437</t>
  </si>
  <si>
    <t>9111643</t>
  </si>
  <si>
    <t>9111645</t>
  </si>
  <si>
    <t>9111662</t>
  </si>
  <si>
    <t>91166506</t>
  </si>
  <si>
    <t>4147703</t>
  </si>
  <si>
    <t>91168256</t>
  </si>
  <si>
    <t>8200113636</t>
  </si>
  <si>
    <t>93198116</t>
  </si>
  <si>
    <t>93160141</t>
  </si>
  <si>
    <t>7701473371</t>
  </si>
  <si>
    <t>8200117388</t>
  </si>
  <si>
    <t>8200317650</t>
  </si>
  <si>
    <t>9201488</t>
  </si>
  <si>
    <t>93180276</t>
  </si>
  <si>
    <t>93198347</t>
  </si>
  <si>
    <t>91167214</t>
  </si>
  <si>
    <t>93856812</t>
  </si>
  <si>
    <t>8200035834</t>
  </si>
  <si>
    <t>8200103069</t>
  </si>
  <si>
    <t>7701473181</t>
  </si>
  <si>
    <t>602570</t>
  </si>
  <si>
    <t>31607518258</t>
  </si>
  <si>
    <t>91160087</t>
  </si>
  <si>
    <t>91160086</t>
  </si>
  <si>
    <t>93161059</t>
  </si>
  <si>
    <t>91159917</t>
  </si>
  <si>
    <t>7701210004</t>
  </si>
  <si>
    <t>801394</t>
  </si>
  <si>
    <t>93197325</t>
  </si>
  <si>
    <t>93197332</t>
  </si>
  <si>
    <t>93168675</t>
  </si>
  <si>
    <t>8200688877</t>
  </si>
  <si>
    <t>9109909</t>
  </si>
  <si>
    <t>9160554</t>
  </si>
  <si>
    <t>9161561</t>
  </si>
  <si>
    <t>6001550442</t>
  </si>
  <si>
    <t>1957725</t>
  </si>
  <si>
    <t>1954791</t>
  </si>
  <si>
    <t>91169477</t>
  </si>
  <si>
    <t>91168771</t>
  </si>
  <si>
    <t>7701475995</t>
  </si>
  <si>
    <t>2120078512</t>
  </si>
  <si>
    <t>91160129</t>
  </si>
  <si>
    <t>93198691</t>
  </si>
  <si>
    <t>8200371058</t>
  </si>
  <si>
    <t>93198651</t>
  </si>
  <si>
    <t>93852186</t>
  </si>
  <si>
    <t>609460</t>
  </si>
  <si>
    <t>91166001</t>
  </si>
  <si>
    <t>91166000</t>
  </si>
  <si>
    <t>93179722</t>
  </si>
  <si>
    <t>93179729</t>
  </si>
  <si>
    <t>9198670</t>
  </si>
  <si>
    <t>77364561</t>
  </si>
  <si>
    <t>647992</t>
  </si>
  <si>
    <t>647993</t>
  </si>
  <si>
    <t>647975</t>
  </si>
  <si>
    <t>647946</t>
  </si>
  <si>
    <t>6479,04</t>
  </si>
  <si>
    <t>205285</t>
  </si>
  <si>
    <t>205266</t>
  </si>
  <si>
    <t>204197</t>
  </si>
  <si>
    <t>425413</t>
  </si>
  <si>
    <t>425423</t>
  </si>
  <si>
    <t>425426</t>
  </si>
  <si>
    <t>425429</t>
  </si>
  <si>
    <t>425477</t>
  </si>
  <si>
    <t>425444</t>
  </si>
  <si>
    <t>425431</t>
  </si>
  <si>
    <t>425446</t>
  </si>
  <si>
    <t>424918</t>
  </si>
  <si>
    <t>424974</t>
  </si>
  <si>
    <t>424945</t>
  </si>
  <si>
    <t>424916</t>
  </si>
  <si>
    <t>424980</t>
  </si>
  <si>
    <t>51784536</t>
  </si>
  <si>
    <t>51784534</t>
  </si>
  <si>
    <t>51784535</t>
  </si>
  <si>
    <t>51784533</t>
  </si>
  <si>
    <t>474646</t>
  </si>
  <si>
    <t>9657632980</t>
  </si>
  <si>
    <t>9636968380</t>
  </si>
  <si>
    <t>46751082</t>
  </si>
  <si>
    <t>46762653</t>
  </si>
  <si>
    <t>82988</t>
  </si>
  <si>
    <t>335084</t>
  </si>
  <si>
    <t>374894</t>
  </si>
  <si>
    <t>381786</t>
  </si>
  <si>
    <t>381787</t>
  </si>
  <si>
    <t>8200702693</t>
  </si>
  <si>
    <t>8200431081</t>
  </si>
  <si>
    <t>7701070525</t>
  </si>
  <si>
    <t>8200820859</t>
  </si>
  <si>
    <t>8200820860</t>
  </si>
  <si>
    <t>7701071327</t>
  </si>
  <si>
    <t>8200788425</t>
  </si>
  <si>
    <t>8200985420</t>
  </si>
  <si>
    <t>144486</t>
  </si>
  <si>
    <t>7701478277</t>
  </si>
  <si>
    <t>8200638748</t>
  </si>
  <si>
    <t>7701478546</t>
  </si>
  <si>
    <t>7701209837</t>
  </si>
  <si>
    <t>7711426872</t>
  </si>
  <si>
    <t>7701208265</t>
  </si>
  <si>
    <t>7701209869</t>
  </si>
  <si>
    <t>7701209864</t>
  </si>
  <si>
    <t>7701208252</t>
  </si>
  <si>
    <t>8200381148</t>
  </si>
  <si>
    <t>7701209839</t>
  </si>
  <si>
    <t>7701210081</t>
  </si>
  <si>
    <t>8200688880</t>
  </si>
  <si>
    <t>8200935175</t>
  </si>
  <si>
    <t>8200577789</t>
  </si>
  <si>
    <t>7701471886</t>
  </si>
  <si>
    <t>7700103504</t>
  </si>
  <si>
    <t>8200537021</t>
  </si>
  <si>
    <t>6001547138</t>
  </si>
  <si>
    <t>7701478018</t>
  </si>
  <si>
    <t>8200582675</t>
  </si>
  <si>
    <t>807020010</t>
  </si>
  <si>
    <t>806212020</t>
  </si>
  <si>
    <t>723222052</t>
  </si>
  <si>
    <t>902170047</t>
  </si>
  <si>
    <t>731310140</t>
  </si>
  <si>
    <t>9034112012</t>
  </si>
  <si>
    <t>9008043037</t>
  </si>
  <si>
    <t>1910273180</t>
  </si>
  <si>
    <t>9008091059</t>
  </si>
  <si>
    <t>1985033020</t>
  </si>
  <si>
    <t>3533060030</t>
  </si>
  <si>
    <t>1780130050</t>
  </si>
  <si>
    <t>314531022</t>
  </si>
  <si>
    <t>1780103030</t>
  </si>
  <si>
    <t>1780170020</t>
  </si>
  <si>
    <t>1780115060</t>
  </si>
  <si>
    <t>1780150010</t>
  </si>
  <si>
    <t>1780111090</t>
  </si>
  <si>
    <t>1780111060</t>
  </si>
  <si>
    <t>1780111080</t>
  </si>
  <si>
    <t>1780167030</t>
  </si>
  <si>
    <t>9198314</t>
  </si>
  <si>
    <t>9628890680</t>
  </si>
  <si>
    <t>7702426010</t>
  </si>
  <si>
    <t>7702406090</t>
  </si>
  <si>
    <t>8856852010</t>
  </si>
  <si>
    <t>897400850</t>
  </si>
  <si>
    <t>8856812030</t>
  </si>
  <si>
    <t>3125036494</t>
  </si>
  <si>
    <t>3125060343</t>
  </si>
  <si>
    <t>3125053030</t>
  </si>
  <si>
    <t>3121012330</t>
  </si>
  <si>
    <t>3121053032</t>
  </si>
  <si>
    <t>3121005130</t>
  </si>
  <si>
    <t>3121014160</t>
  </si>
  <si>
    <t>3121060210</t>
  </si>
  <si>
    <t>3121026130</t>
  </si>
  <si>
    <t>3123060151</t>
  </si>
  <si>
    <t>1345070011</t>
  </si>
  <si>
    <t>449528090</t>
  </si>
  <si>
    <t>449552040</t>
  </si>
  <si>
    <t>449526240</t>
  </si>
  <si>
    <t>446502140</t>
  </si>
  <si>
    <t>446520570</t>
  </si>
  <si>
    <t>446544090</t>
  </si>
  <si>
    <t>446560220</t>
  </si>
  <si>
    <t>446650120</t>
  </si>
  <si>
    <t>446548090</t>
  </si>
  <si>
    <t>446548170</t>
  </si>
  <si>
    <t>446520270</t>
  </si>
  <si>
    <t>446660080</t>
  </si>
  <si>
    <t>446648050</t>
  </si>
  <si>
    <t>446528470</t>
  </si>
  <si>
    <t>446520550</t>
  </si>
  <si>
    <t>4351220701</t>
  </si>
  <si>
    <t>4351213022</t>
  </si>
  <si>
    <t>4243112250</t>
  </si>
  <si>
    <t>4243150080</t>
  </si>
  <si>
    <t>4351230300</t>
  </si>
  <si>
    <t>4351236171</t>
  </si>
  <si>
    <t>4642028441</t>
  </si>
  <si>
    <t>4643025090</t>
  </si>
  <si>
    <t>90947029119</t>
  </si>
  <si>
    <t>6895009140</t>
  </si>
  <si>
    <t>411230021</t>
  </si>
  <si>
    <t>411222112</t>
  </si>
  <si>
    <t>2942000040</t>
  </si>
  <si>
    <t>8946548030</t>
  </si>
  <si>
    <t>8946544110</t>
  </si>
  <si>
    <t>8946553230</t>
  </si>
  <si>
    <t>8946520720</t>
  </si>
  <si>
    <t>8946506100</t>
  </si>
  <si>
    <t>8946533260</t>
  </si>
  <si>
    <t>8946552050</t>
  </si>
  <si>
    <t>8946533250</t>
  </si>
  <si>
    <t>8946726010</t>
  </si>
  <si>
    <t>8946752060</t>
  </si>
  <si>
    <t>8954432040</t>
  </si>
  <si>
    <t>8954342050</t>
  </si>
  <si>
    <t>9091905023</t>
  </si>
  <si>
    <t>1356859106</t>
  </si>
  <si>
    <t>1356869055</t>
  </si>
  <si>
    <t>5238042071</t>
  </si>
  <si>
    <t>1497407080</t>
  </si>
  <si>
    <t>1497408080</t>
  </si>
  <si>
    <t>71742716</t>
  </si>
  <si>
    <t>443702260</t>
  </si>
  <si>
    <t>442702410</t>
  </si>
  <si>
    <t>443820361</t>
  </si>
  <si>
    <t>4880260110</t>
  </si>
  <si>
    <t>1400099680</t>
  </si>
  <si>
    <t>4806729025</t>
  </si>
  <si>
    <t>4333029565</t>
  </si>
  <si>
    <t>4333039329</t>
  </si>
  <si>
    <t>4504629135</t>
  </si>
  <si>
    <t>4547019065</t>
  </si>
  <si>
    <t>4550339275</t>
  </si>
  <si>
    <t>4504709260</t>
  </si>
  <si>
    <t>4504609560</t>
  </si>
  <si>
    <t>4504629456</t>
  </si>
  <si>
    <t>4504619195</t>
  </si>
  <si>
    <t>4504719075</t>
  </si>
  <si>
    <t>4342032041</t>
  </si>
  <si>
    <t>4342012082</t>
  </si>
  <si>
    <t>4342020193</t>
  </si>
  <si>
    <t>4342032093</t>
  </si>
  <si>
    <t>4342033172</t>
  </si>
  <si>
    <t>4237039135</t>
  </si>
  <si>
    <t>4237029245</t>
  </si>
  <si>
    <t>4237019115</t>
  </si>
  <si>
    <t>1610069365</t>
  </si>
  <si>
    <t>9091603117</t>
  </si>
  <si>
    <t>9091603147</t>
  </si>
  <si>
    <t>9091602337</t>
  </si>
  <si>
    <t>1624447</t>
  </si>
  <si>
    <t>4435012052</t>
  </si>
  <si>
    <t>1662030010</t>
  </si>
  <si>
    <t>1660426011</t>
  </si>
  <si>
    <t>1662047010</t>
  </si>
  <si>
    <t>1662033020</t>
  </si>
  <si>
    <t>1662030031</t>
  </si>
  <si>
    <t>1662028090</t>
  </si>
  <si>
    <t>8844052010</t>
  </si>
  <si>
    <t>1640050021</t>
  </si>
  <si>
    <t>6511800009</t>
  </si>
  <si>
    <t>1803009</t>
  </si>
  <si>
    <t>1120940604</t>
  </si>
  <si>
    <t>6420940404</t>
  </si>
  <si>
    <t>6510940004</t>
  </si>
  <si>
    <t>10940301</t>
  </si>
  <si>
    <t>1560940504</t>
  </si>
  <si>
    <t>6420941204</t>
  </si>
  <si>
    <t>2710940304</t>
  </si>
  <si>
    <t>6420942004</t>
  </si>
  <si>
    <t>6420920301</t>
  </si>
  <si>
    <t>6420901652</t>
  </si>
  <si>
    <t>2048300518</t>
  </si>
  <si>
    <t>4518300018</t>
  </si>
  <si>
    <t>54201020</t>
  </si>
  <si>
    <t>4514210010</t>
  </si>
  <si>
    <t>54207920</t>
  </si>
  <si>
    <t>54204320</t>
  </si>
  <si>
    <t>54200820</t>
  </si>
  <si>
    <t>54204820</t>
  </si>
  <si>
    <t>2114230912</t>
  </si>
  <si>
    <t>2114211412</t>
  </si>
  <si>
    <t>2044211012</t>
  </si>
  <si>
    <t>2044210812</t>
  </si>
  <si>
    <t>2044230712</t>
  </si>
  <si>
    <t>2044210712</t>
  </si>
  <si>
    <t>2044230912</t>
  </si>
  <si>
    <t>4514210112</t>
  </si>
  <si>
    <t>2114230712</t>
  </si>
  <si>
    <t>4514200018</t>
  </si>
  <si>
    <t>4519880004</t>
  </si>
  <si>
    <t>6420500080</t>
  </si>
  <si>
    <t>1600530101</t>
  </si>
  <si>
    <t>1600500327</t>
  </si>
  <si>
    <t>1600500269</t>
  </si>
  <si>
    <t>1322200048</t>
  </si>
  <si>
    <t>1322200148</t>
  </si>
  <si>
    <t>1322200248</t>
  </si>
  <si>
    <t>6602200048</t>
  </si>
  <si>
    <t>59198405</t>
  </si>
  <si>
    <t>74115562</t>
  </si>
  <si>
    <t>59115562</t>
  </si>
  <si>
    <t>36198620</t>
  </si>
  <si>
    <t>96023264</t>
  </si>
  <si>
    <t>55565960</t>
  </si>
  <si>
    <t>98018448</t>
  </si>
  <si>
    <t>93168068</t>
  </si>
  <si>
    <t>12670058</t>
  </si>
  <si>
    <t>55560894</t>
  </si>
  <si>
    <t>13319421</t>
  </si>
  <si>
    <t>13275089</t>
  </si>
  <si>
    <t>93167904</t>
  </si>
  <si>
    <t>834159</t>
  </si>
  <si>
    <t>13357497</t>
  </si>
  <si>
    <t>95517658</t>
  </si>
  <si>
    <t>95238310</t>
  </si>
  <si>
    <t>93192883</t>
  </si>
  <si>
    <t>20972655</t>
  </si>
  <si>
    <t>93179235</t>
  </si>
  <si>
    <t>93189375</t>
  </si>
  <si>
    <t>55702468</t>
  </si>
  <si>
    <t>6808607</t>
  </si>
  <si>
    <t>13271407</t>
  </si>
  <si>
    <t>93174800</t>
  </si>
  <si>
    <t>93185194</t>
  </si>
  <si>
    <t>93182437</t>
  </si>
  <si>
    <t>13237750</t>
  </si>
  <si>
    <t>13237751</t>
  </si>
  <si>
    <t>13343450</t>
  </si>
  <si>
    <t>13237752</t>
  </si>
  <si>
    <t>93169177</t>
  </si>
  <si>
    <t>13501307</t>
  </si>
  <si>
    <t>13501302</t>
  </si>
  <si>
    <t>13501308</t>
  </si>
  <si>
    <t>13501940</t>
  </si>
  <si>
    <t>13501303</t>
  </si>
  <si>
    <t>13502138</t>
  </si>
  <si>
    <t>9194477</t>
  </si>
  <si>
    <t>9117772</t>
  </si>
  <si>
    <t>93197592</t>
  </si>
  <si>
    <t>13515906</t>
  </si>
  <si>
    <t>97124878</t>
  </si>
  <si>
    <t>97124879</t>
  </si>
  <si>
    <t>91149882</t>
  </si>
  <si>
    <t>94324727</t>
  </si>
  <si>
    <t>9195608</t>
  </si>
  <si>
    <t>9196286</t>
  </si>
  <si>
    <t>90357986</t>
  </si>
  <si>
    <t>8941744670</t>
  </si>
  <si>
    <t>94321537</t>
  </si>
  <si>
    <t>8972217193</t>
  </si>
  <si>
    <t>8941751580</t>
  </si>
  <si>
    <t>8943197001</t>
  </si>
  <si>
    <t>8944819720</t>
  </si>
  <si>
    <t>97080554</t>
  </si>
  <si>
    <t>8941353774</t>
  </si>
  <si>
    <t>8970437441</t>
  </si>
  <si>
    <t>91153919</t>
  </si>
  <si>
    <t>9111145</t>
  </si>
  <si>
    <t>97389905</t>
  </si>
  <si>
    <t>94316228</t>
  </si>
  <si>
    <t>8970498200</t>
  </si>
  <si>
    <t>9192425</t>
  </si>
  <si>
    <t>92142009</t>
  </si>
  <si>
    <t>5142150280</t>
  </si>
  <si>
    <t>91138957</t>
  </si>
  <si>
    <t>97111423</t>
  </si>
  <si>
    <t>91159955</t>
  </si>
  <si>
    <t>835622</t>
  </si>
  <si>
    <t>9196121</t>
  </si>
  <si>
    <t>93188723</t>
  </si>
  <si>
    <t>95513380</t>
  </si>
  <si>
    <t>95513089</t>
  </si>
  <si>
    <t>8943820632</t>
  </si>
  <si>
    <t>90016800</t>
  </si>
  <si>
    <t>8944147961</t>
  </si>
  <si>
    <t>90542912</t>
  </si>
  <si>
    <t>25164435</t>
  </si>
  <si>
    <t>93190796</t>
  </si>
  <si>
    <t>90520689</t>
  </si>
  <si>
    <t>93172299</t>
  </si>
  <si>
    <t>55702456</t>
  </si>
  <si>
    <t>97000788</t>
  </si>
  <si>
    <t>90541306</t>
  </si>
  <si>
    <t>91153969</t>
  </si>
  <si>
    <t>9161917</t>
  </si>
  <si>
    <t>93175922</t>
  </si>
  <si>
    <t>94029655</t>
  </si>
  <si>
    <t>97106177</t>
  </si>
  <si>
    <t>8971735911</t>
  </si>
  <si>
    <t>94105062</t>
  </si>
  <si>
    <t>897109246</t>
  </si>
  <si>
    <t>97209197</t>
  </si>
  <si>
    <t>897201007</t>
  </si>
  <si>
    <t>94439073</t>
  </si>
  <si>
    <t>97039704</t>
  </si>
  <si>
    <t>94319307</t>
  </si>
  <si>
    <t>97162745</t>
  </si>
  <si>
    <t>8970397090</t>
  </si>
  <si>
    <t>97142265</t>
  </si>
  <si>
    <t>9210081</t>
  </si>
  <si>
    <t>9210083</t>
  </si>
  <si>
    <t>7156340</t>
  </si>
  <si>
    <t>91109267</t>
  </si>
  <si>
    <t>1373001030</t>
  </si>
  <si>
    <t>8979475820</t>
  </si>
  <si>
    <t>91118917</t>
  </si>
  <si>
    <t>8943808340</t>
  </si>
  <si>
    <t>1879933550</t>
  </si>
  <si>
    <t>90512792</t>
  </si>
  <si>
    <t>90542862</t>
  </si>
  <si>
    <t>93190003</t>
  </si>
  <si>
    <t>91149642</t>
  </si>
  <si>
    <t>94467328</t>
  </si>
  <si>
    <t>93173641</t>
  </si>
  <si>
    <t>9200108</t>
  </si>
  <si>
    <t>91956075</t>
  </si>
  <si>
    <t>93176117</t>
  </si>
  <si>
    <t>93189815</t>
  </si>
  <si>
    <t>93189816</t>
  </si>
  <si>
    <t>93189822</t>
  </si>
  <si>
    <t>95511378</t>
  </si>
  <si>
    <t>93176115</t>
  </si>
  <si>
    <t>91165426</t>
  </si>
  <si>
    <t>93850649</t>
  </si>
  <si>
    <t>9160398</t>
  </si>
  <si>
    <t>9117677</t>
  </si>
  <si>
    <t>9196050</t>
  </si>
  <si>
    <t>9195985</t>
  </si>
  <si>
    <t>93179462</t>
  </si>
  <si>
    <t>8973088680</t>
  </si>
  <si>
    <t>93182290</t>
  </si>
  <si>
    <t>93188917</t>
  </si>
  <si>
    <t>93188918</t>
  </si>
  <si>
    <t>93188919</t>
  </si>
  <si>
    <t>95511283</t>
  </si>
  <si>
    <t>94233500</t>
  </si>
  <si>
    <t>9161237</t>
  </si>
  <si>
    <t>9161236</t>
  </si>
  <si>
    <t>90498300</t>
  </si>
  <si>
    <t>94366769</t>
  </si>
  <si>
    <t>94479095</t>
  </si>
  <si>
    <t>94366774</t>
  </si>
  <si>
    <t>94479099</t>
  </si>
  <si>
    <t>94222685</t>
  </si>
  <si>
    <t>8943854322</t>
  </si>
  <si>
    <t>97134829</t>
  </si>
  <si>
    <t>97134830</t>
  </si>
  <si>
    <t>9160431</t>
  </si>
  <si>
    <t>9160432</t>
  </si>
  <si>
    <t>97102757</t>
  </si>
  <si>
    <t>97102841</t>
  </si>
  <si>
    <t>91167776</t>
  </si>
  <si>
    <t>91149880</t>
  </si>
  <si>
    <t>90498319</t>
  </si>
  <si>
    <t>91142436</t>
  </si>
  <si>
    <t>9191262</t>
  </si>
  <si>
    <t>90498330</t>
  </si>
  <si>
    <t>9128177</t>
  </si>
  <si>
    <t>97251975</t>
  </si>
  <si>
    <t>97074160</t>
  </si>
  <si>
    <t>93160284</t>
  </si>
  <si>
    <t>9108194</t>
  </si>
  <si>
    <t>90534902</t>
  </si>
  <si>
    <t>90337695</t>
  </si>
  <si>
    <t>90569684</t>
  </si>
  <si>
    <t>93177490</t>
  </si>
  <si>
    <t>90322930</t>
  </si>
  <si>
    <t>90467661</t>
  </si>
  <si>
    <t>90529586</t>
  </si>
  <si>
    <t>90530075</t>
  </si>
  <si>
    <t>90571911</t>
  </si>
  <si>
    <t>9192922</t>
  </si>
  <si>
    <t>9195606</t>
  </si>
  <si>
    <t>96419955</t>
  </si>
  <si>
    <t>90499525</t>
  </si>
  <si>
    <t>92063918</t>
  </si>
  <si>
    <t>97212727</t>
  </si>
  <si>
    <t>92063944</t>
  </si>
  <si>
    <t>9110638</t>
  </si>
  <si>
    <t>9161131</t>
  </si>
  <si>
    <t>9161179</t>
  </si>
  <si>
    <t>94220900</t>
  </si>
  <si>
    <t>9201537</t>
  </si>
  <si>
    <t>9201540</t>
  </si>
  <si>
    <t>9109416</t>
  </si>
  <si>
    <t>93160237</t>
  </si>
  <si>
    <t>9108204</t>
  </si>
  <si>
    <t>9111144</t>
  </si>
  <si>
    <t>7701205416</t>
  </si>
  <si>
    <t>7701206740</t>
  </si>
  <si>
    <t>7701205417</t>
  </si>
  <si>
    <t>90496116</t>
  </si>
  <si>
    <t>91167000</t>
  </si>
  <si>
    <t>94246475</t>
  </si>
  <si>
    <t>94459453</t>
  </si>
  <si>
    <t>94459464</t>
  </si>
  <si>
    <t>94452110</t>
  </si>
  <si>
    <t>897103437</t>
  </si>
  <si>
    <t>5878309780</t>
  </si>
  <si>
    <t>90512982</t>
  </si>
  <si>
    <t>9196394</t>
  </si>
  <si>
    <t>93161884</t>
  </si>
  <si>
    <t>94237351</t>
  </si>
  <si>
    <t>94124585</t>
  </si>
  <si>
    <t>94459474</t>
  </si>
  <si>
    <t>26087868</t>
  </si>
  <si>
    <t>97039325</t>
  </si>
  <si>
    <t>26087867</t>
  </si>
  <si>
    <t>97184819</t>
  </si>
  <si>
    <t>90222241</t>
  </si>
  <si>
    <t>91142083</t>
  </si>
  <si>
    <t>8970732241</t>
  </si>
  <si>
    <t>8971743070</t>
  </si>
  <si>
    <t>91168795</t>
  </si>
  <si>
    <t>91168794</t>
  </si>
  <si>
    <t>93850891</t>
  </si>
  <si>
    <t>93850890</t>
  </si>
  <si>
    <t>97018560</t>
  </si>
  <si>
    <t>94224894</t>
  </si>
  <si>
    <t>94332922</t>
  </si>
  <si>
    <t>90348231</t>
  </si>
  <si>
    <t>24409355</t>
  </si>
  <si>
    <t>97251178</t>
  </si>
  <si>
    <t>97220278</t>
  </si>
  <si>
    <t>91159773</t>
  </si>
  <si>
    <t>90542606</t>
  </si>
  <si>
    <t>9201450</t>
  </si>
  <si>
    <t>9161593</t>
  </si>
  <si>
    <t>9161594</t>
  </si>
  <si>
    <t>24469102</t>
  </si>
  <si>
    <t>97032508</t>
  </si>
  <si>
    <t>91159950</t>
  </si>
  <si>
    <t>90067918</t>
  </si>
  <si>
    <t>90501081</t>
  </si>
  <si>
    <t>97135145</t>
  </si>
  <si>
    <t>97142431</t>
  </si>
  <si>
    <t>92063300</t>
  </si>
  <si>
    <t>91153670</t>
  </si>
  <si>
    <t>9161123</t>
  </si>
  <si>
    <t>93177343</t>
  </si>
  <si>
    <t>8973007872</t>
  </si>
  <si>
    <t>8973007901</t>
  </si>
  <si>
    <t>90410049</t>
  </si>
  <si>
    <t>KATBRPRO</t>
  </si>
  <si>
    <t>KATBR</t>
  </si>
  <si>
    <t>NAZIV</t>
  </si>
  <si>
    <t>FABRCENA</t>
  </si>
  <si>
    <t>TRKOL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</si>
</sst>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759"/>
  <sheetViews>
    <sheetView tabSelected="1" workbookViewId="0">
      <selection activeCell="H2" sqref="H2"/>
    </sheetView>
  </sheetViews>
  <sheetFormatPr defaultRowHeight="15" x14ac:dyDescent="0.25"/>
  <cols>
    <col min="1" max="1" width="13.140625" bestFit="1" customWidth="1"/>
    <col min="2" max="2" width="18.28515625" bestFit="1" customWidth="1"/>
    <col min="3" max="3" width="20.5703125" customWidth="1"/>
    <col min="4" max="4" width="13.42578125" bestFit="1" customWidth="1"/>
    <col min="5" max="5" width="17.42578125" bestFit="1" customWidth="1"/>
    <col min="6" max="6" width="14" bestFit="1" customWidth="1"/>
    <col min="7" max="7" width="20.5703125" bestFit="1" customWidth="1"/>
    <col min="8" max="8" width="17.28515625" bestFit="1" customWidth="1"/>
    <col min="9" max="9" width="56.42578125" bestFit="1" customWidth="1"/>
    <col min="10" max="10" width="10.42578125" bestFit="1" customWidth="1"/>
  </cols>
  <sheetData>
    <row r="1" spans="1:11" x14ac:dyDescent="0.25">
      <c r="A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  <c r="G1" t="s">
        <v>45009</v>
      </c>
      <c r="H1" t="s">
        <v>45010</v>
      </c>
      <c r="I1" t="s">
        <v>45011</v>
      </c>
      <c r="J1" t="s">
        <v>45012</v>
      </c>
      <c r="K1" t="s">
        <v>45013</v>
      </c>
    </row>
    <row r="2" spans="1:11" x14ac:dyDescent="0.25">
      <c r="A2" t="s">
        <v>6</v>
      </c>
      <c r="B2" s="1" t="s">
        <v>7</v>
      </c>
      <c r="C2" t="s">
        <v>8</v>
      </c>
      <c r="D2" t="s">
        <v>9</v>
      </c>
      <c r="E2">
        <v>1</v>
      </c>
      <c r="F2">
        <v>207.36</v>
      </c>
      <c r="G2" t="str">
        <f>"BLUEPRINT"&amp;A2</f>
        <v>BLUEPRINTAD03R1120</v>
      </c>
      <c r="H2" t="str">
        <f>SUBSTITUTE(SUBSTITUTE(B2,"-", ""), " ","")</f>
        <v>9936391120</v>
      </c>
      <c r="I2" t="str">
        <f>UPPER(C2)</f>
        <v>KANALISANI KAIŠ</v>
      </c>
      <c r="J2">
        <f>F2/120</f>
        <v>1.7280000000000002</v>
      </c>
      <c r="K2" t="str">
        <f>IF(E2&gt;1,"nesto", "")</f>
        <v/>
      </c>
    </row>
    <row r="3" spans="1:11" x14ac:dyDescent="0.25">
      <c r="A3" t="s">
        <v>10</v>
      </c>
      <c r="B3" s="1" t="s">
        <v>42711</v>
      </c>
      <c r="C3" t="s">
        <v>8</v>
      </c>
      <c r="D3" t="s">
        <v>9</v>
      </c>
      <c r="E3">
        <v>1</v>
      </c>
      <c r="F3">
        <v>172.8</v>
      </c>
      <c r="G3" t="str">
        <f t="shared" ref="G3:G66" si="0">"BLUEPRINT"&amp;A3</f>
        <v>BLUEPRINTAD03R560</v>
      </c>
      <c r="H3" t="str">
        <f t="shared" ref="H3:H66" si="1">SUBSTITUTE(SUBSTITUTE(B3,"-", ""), " ","")</f>
        <v>4431887101</v>
      </c>
      <c r="I3" t="str">
        <f t="shared" ref="I3:I66" si="2">UPPER(C3)</f>
        <v>KANALISANI KAIŠ</v>
      </c>
      <c r="J3">
        <f t="shared" ref="J3:J66" si="3">F3/120</f>
        <v>1.4400000000000002</v>
      </c>
      <c r="K3" t="str">
        <f t="shared" ref="K3:K66" si="4">IF(E3&gt;1,"nesto", "")</f>
        <v/>
      </c>
    </row>
    <row r="4" spans="1:11" x14ac:dyDescent="0.25">
      <c r="A4" t="s">
        <v>11</v>
      </c>
      <c r="B4" s="1" t="s">
        <v>12</v>
      </c>
      <c r="C4" t="s">
        <v>8</v>
      </c>
      <c r="D4" t="s">
        <v>9</v>
      </c>
      <c r="E4">
        <v>1</v>
      </c>
      <c r="F4">
        <v>166.4</v>
      </c>
      <c r="G4" t="str">
        <f t="shared" si="0"/>
        <v>BLUEPRINTAD03R580</v>
      </c>
      <c r="H4" t="str">
        <f t="shared" si="1"/>
        <v>C2S39525</v>
      </c>
      <c r="I4" t="str">
        <f t="shared" si="2"/>
        <v>KANALISANI KAIŠ</v>
      </c>
      <c r="J4">
        <f t="shared" si="3"/>
        <v>1.3866666666666667</v>
      </c>
      <c r="K4" t="str">
        <f t="shared" si="4"/>
        <v/>
      </c>
    </row>
    <row r="5" spans="1:11" x14ac:dyDescent="0.25">
      <c r="A5" t="s">
        <v>13</v>
      </c>
      <c r="B5" s="1" t="s">
        <v>14</v>
      </c>
      <c r="C5" t="s">
        <v>8</v>
      </c>
      <c r="D5" t="s">
        <v>9</v>
      </c>
      <c r="E5">
        <v>1</v>
      </c>
      <c r="F5">
        <v>179.2</v>
      </c>
      <c r="G5" t="str">
        <f t="shared" si="0"/>
        <v>BLUEPRINTAD03R630</v>
      </c>
      <c r="H5" t="str">
        <f t="shared" si="1"/>
        <v>993632063083</v>
      </c>
      <c r="I5" t="str">
        <f t="shared" si="2"/>
        <v>KANALISANI KAIŠ</v>
      </c>
      <c r="J5">
        <f t="shared" si="3"/>
        <v>1.4933333333333332</v>
      </c>
      <c r="K5" t="str">
        <f t="shared" si="4"/>
        <v/>
      </c>
    </row>
    <row r="6" spans="1:11" x14ac:dyDescent="0.25">
      <c r="A6" t="s">
        <v>15</v>
      </c>
      <c r="B6" s="1" t="s">
        <v>16</v>
      </c>
      <c r="C6" t="s">
        <v>8</v>
      </c>
      <c r="D6" t="s">
        <v>9</v>
      </c>
      <c r="E6">
        <v>1</v>
      </c>
      <c r="F6">
        <v>116.48</v>
      </c>
      <c r="G6" t="str">
        <f t="shared" si="0"/>
        <v>BLUEPRINTAD03R641</v>
      </c>
      <c r="H6" t="str">
        <f t="shared" si="1"/>
        <v>4431887403</v>
      </c>
      <c r="I6" t="str">
        <f t="shared" si="2"/>
        <v>KANALISANI KAIŠ</v>
      </c>
      <c r="J6">
        <f t="shared" si="3"/>
        <v>0.97066666666666668</v>
      </c>
      <c r="K6" t="str">
        <f t="shared" si="4"/>
        <v/>
      </c>
    </row>
    <row r="7" spans="1:11" x14ac:dyDescent="0.25">
      <c r="A7" t="s">
        <v>17</v>
      </c>
      <c r="B7" s="1" t="s">
        <v>42712</v>
      </c>
      <c r="C7" t="s">
        <v>8</v>
      </c>
      <c r="D7" t="s">
        <v>9</v>
      </c>
      <c r="E7">
        <v>1</v>
      </c>
      <c r="F7">
        <v>194.56</v>
      </c>
      <c r="G7" t="str">
        <f t="shared" si="0"/>
        <v>BLUEPRINTAD03R648</v>
      </c>
      <c r="H7" t="str">
        <f t="shared" si="1"/>
        <v>4513849</v>
      </c>
      <c r="I7" t="str">
        <f t="shared" si="2"/>
        <v>KANALISANI KAIŠ</v>
      </c>
      <c r="J7">
        <f t="shared" si="3"/>
        <v>1.6213333333333333</v>
      </c>
      <c r="K7" t="str">
        <f t="shared" si="4"/>
        <v/>
      </c>
    </row>
    <row r="8" spans="1:11" x14ac:dyDescent="0.25">
      <c r="A8" t="s">
        <v>18</v>
      </c>
      <c r="B8" s="1" t="s">
        <v>19</v>
      </c>
      <c r="C8" t="s">
        <v>8</v>
      </c>
      <c r="D8" t="s">
        <v>9</v>
      </c>
      <c r="E8">
        <v>1</v>
      </c>
      <c r="F8">
        <v>128</v>
      </c>
      <c r="G8" t="str">
        <f t="shared" si="0"/>
        <v>BLUEPRINTAD03R668</v>
      </c>
      <c r="H8" t="str">
        <f t="shared" si="1"/>
        <v>571702D001</v>
      </c>
      <c r="I8" t="str">
        <f t="shared" si="2"/>
        <v>KANALISANI KAIŠ</v>
      </c>
      <c r="J8">
        <f t="shared" si="3"/>
        <v>1.0666666666666667</v>
      </c>
      <c r="K8" t="str">
        <f t="shared" si="4"/>
        <v/>
      </c>
    </row>
    <row r="9" spans="1:11" x14ac:dyDescent="0.25">
      <c r="A9" t="s">
        <v>20</v>
      </c>
      <c r="B9" s="1" t="s">
        <v>21</v>
      </c>
      <c r="C9" t="s">
        <v>8</v>
      </c>
      <c r="D9" t="s">
        <v>9</v>
      </c>
      <c r="E9">
        <v>1</v>
      </c>
      <c r="F9">
        <v>119.04</v>
      </c>
      <c r="G9" t="str">
        <f t="shared" si="0"/>
        <v>BLUEPRINTAD03R673</v>
      </c>
      <c r="H9" t="str">
        <f t="shared" si="1"/>
        <v>571702D101</v>
      </c>
      <c r="I9" t="str">
        <f t="shared" si="2"/>
        <v>KANALISANI KAIŠ</v>
      </c>
      <c r="J9">
        <f t="shared" si="3"/>
        <v>0.9920000000000001</v>
      </c>
      <c r="K9" t="str">
        <f t="shared" si="4"/>
        <v/>
      </c>
    </row>
    <row r="10" spans="1:11" x14ac:dyDescent="0.25">
      <c r="A10" t="s">
        <v>22</v>
      </c>
      <c r="B10" s="1" t="s">
        <v>42713</v>
      </c>
      <c r="C10" t="s">
        <v>8</v>
      </c>
      <c r="D10" t="s">
        <v>9</v>
      </c>
      <c r="E10">
        <v>1</v>
      </c>
      <c r="F10">
        <v>144.63999999999999</v>
      </c>
      <c r="G10" t="str">
        <f t="shared" si="0"/>
        <v>BLUEPRINTAD03R682</v>
      </c>
      <c r="H10" t="str">
        <f t="shared" si="1"/>
        <v>96568068</v>
      </c>
      <c r="I10" t="str">
        <f t="shared" si="2"/>
        <v>KANALISANI KAIŠ</v>
      </c>
      <c r="J10">
        <f t="shared" si="3"/>
        <v>1.2053333333333331</v>
      </c>
      <c r="K10" t="str">
        <f t="shared" si="4"/>
        <v/>
      </c>
    </row>
    <row r="11" spans="1:11" x14ac:dyDescent="0.25">
      <c r="A11" t="s">
        <v>23</v>
      </c>
      <c r="B11" s="1" t="s">
        <v>24</v>
      </c>
      <c r="C11" t="s">
        <v>8</v>
      </c>
      <c r="D11" t="s">
        <v>9</v>
      </c>
      <c r="E11">
        <v>1</v>
      </c>
      <c r="F11">
        <v>212.48</v>
      </c>
      <c r="G11" t="str">
        <f t="shared" si="0"/>
        <v>BLUEPRINTAD03R735</v>
      </c>
      <c r="H11" t="str">
        <f t="shared" si="1"/>
        <v>CDU2160</v>
      </c>
      <c r="I11" t="str">
        <f t="shared" si="2"/>
        <v>KANALISANI KAIŠ</v>
      </c>
      <c r="J11">
        <f t="shared" si="3"/>
        <v>1.7706666666666666</v>
      </c>
      <c r="K11" t="str">
        <f t="shared" si="4"/>
        <v/>
      </c>
    </row>
    <row r="12" spans="1:11" x14ac:dyDescent="0.25">
      <c r="A12" t="s">
        <v>25</v>
      </c>
      <c r="B12" s="1" t="s">
        <v>26</v>
      </c>
      <c r="C12" t="s">
        <v>8</v>
      </c>
      <c r="D12" t="s">
        <v>9</v>
      </c>
      <c r="E12">
        <v>1</v>
      </c>
      <c r="F12">
        <v>134.4</v>
      </c>
      <c r="G12" t="str">
        <f t="shared" si="0"/>
        <v>BLUEPRINTAD03R750</v>
      </c>
      <c r="H12" t="str">
        <f t="shared" si="1"/>
        <v>8200041848</v>
      </c>
      <c r="I12" t="str">
        <f t="shared" si="2"/>
        <v>KANALISANI KAIŠ</v>
      </c>
      <c r="J12">
        <f t="shared" si="3"/>
        <v>1.1200000000000001</v>
      </c>
      <c r="K12" t="str">
        <f t="shared" si="4"/>
        <v/>
      </c>
    </row>
    <row r="13" spans="1:11" x14ac:dyDescent="0.25">
      <c r="A13" t="s">
        <v>27</v>
      </c>
      <c r="B13" s="1" t="s">
        <v>28</v>
      </c>
      <c r="C13" t="s">
        <v>8</v>
      </c>
      <c r="D13" t="s">
        <v>9</v>
      </c>
      <c r="E13">
        <v>1</v>
      </c>
      <c r="F13">
        <v>144.63999999999999</v>
      </c>
      <c r="G13" t="str">
        <f t="shared" si="0"/>
        <v>BLUEPRINTAD03R763</v>
      </c>
      <c r="H13" t="str">
        <f t="shared" si="1"/>
        <v>0K95418381</v>
      </c>
      <c r="I13" t="str">
        <f t="shared" si="2"/>
        <v>KANALISANI KAIŠ</v>
      </c>
      <c r="J13">
        <f t="shared" si="3"/>
        <v>1.2053333333333331</v>
      </c>
      <c r="K13" t="str">
        <f t="shared" si="4"/>
        <v/>
      </c>
    </row>
    <row r="14" spans="1:11" x14ac:dyDescent="0.25">
      <c r="A14" t="s">
        <v>29</v>
      </c>
      <c r="B14" s="1" t="s">
        <v>30</v>
      </c>
      <c r="C14" t="s">
        <v>8</v>
      </c>
      <c r="D14" t="s">
        <v>9</v>
      </c>
      <c r="E14">
        <v>1</v>
      </c>
      <c r="F14">
        <v>241.92</v>
      </c>
      <c r="G14" t="str">
        <f t="shared" si="0"/>
        <v>BLUEPRINTAD03R813</v>
      </c>
      <c r="H14" t="str">
        <f t="shared" si="1"/>
        <v>1752160B00</v>
      </c>
      <c r="I14" t="str">
        <f t="shared" si="2"/>
        <v>KANALISANI KAIŠ</v>
      </c>
      <c r="J14">
        <f t="shared" si="3"/>
        <v>2.016</v>
      </c>
      <c r="K14" t="str">
        <f t="shared" si="4"/>
        <v/>
      </c>
    </row>
    <row r="15" spans="1:11" x14ac:dyDescent="0.25">
      <c r="A15" t="s">
        <v>31</v>
      </c>
      <c r="B15" s="1" t="s">
        <v>32</v>
      </c>
      <c r="C15" t="s">
        <v>8</v>
      </c>
      <c r="D15" t="s">
        <v>9</v>
      </c>
      <c r="E15">
        <v>1</v>
      </c>
      <c r="F15">
        <v>168.96</v>
      </c>
      <c r="G15" t="str">
        <f t="shared" si="0"/>
        <v>BLUEPRINTAD03R848</v>
      </c>
      <c r="H15" t="str">
        <f t="shared" si="1"/>
        <v>9091602575</v>
      </c>
      <c r="I15" t="str">
        <f t="shared" si="2"/>
        <v>KANALISANI KAIŠ</v>
      </c>
      <c r="J15">
        <f t="shared" si="3"/>
        <v>1.4080000000000001</v>
      </c>
      <c r="K15" t="str">
        <f t="shared" si="4"/>
        <v/>
      </c>
    </row>
    <row r="16" spans="1:11" x14ac:dyDescent="0.25">
      <c r="A16" t="s">
        <v>33</v>
      </c>
      <c r="B16" s="1" t="s">
        <v>34</v>
      </c>
      <c r="C16" t="s">
        <v>8</v>
      </c>
      <c r="D16" t="s">
        <v>9</v>
      </c>
      <c r="E16">
        <v>1</v>
      </c>
      <c r="F16">
        <v>156.16</v>
      </c>
      <c r="G16" t="str">
        <f t="shared" si="0"/>
        <v>BLUEPRINTAD03R854</v>
      </c>
      <c r="H16" t="str">
        <f t="shared" si="1"/>
        <v>1195067S00</v>
      </c>
      <c r="I16" t="str">
        <f t="shared" si="2"/>
        <v>KANALISANI KAIŠ</v>
      </c>
      <c r="J16">
        <f t="shared" si="3"/>
        <v>1.3013333333333332</v>
      </c>
      <c r="K16" t="str">
        <f t="shared" si="4"/>
        <v/>
      </c>
    </row>
    <row r="17" spans="1:11" x14ac:dyDescent="0.25">
      <c r="A17" t="s">
        <v>35</v>
      </c>
      <c r="B17" s="1" t="s">
        <v>36</v>
      </c>
      <c r="C17" t="s">
        <v>8</v>
      </c>
      <c r="D17" t="s">
        <v>9</v>
      </c>
      <c r="E17">
        <v>1</v>
      </c>
      <c r="F17">
        <v>156.16</v>
      </c>
      <c r="G17" t="str">
        <f t="shared" si="0"/>
        <v>BLUEPRINTAD03R865</v>
      </c>
      <c r="H17" t="str">
        <f t="shared" si="1"/>
        <v>9091602570</v>
      </c>
      <c r="I17" t="str">
        <f t="shared" si="2"/>
        <v>KANALISANI KAIŠ</v>
      </c>
      <c r="J17">
        <f t="shared" si="3"/>
        <v>1.3013333333333332</v>
      </c>
      <c r="K17" t="str">
        <f t="shared" si="4"/>
        <v/>
      </c>
    </row>
    <row r="18" spans="1:11" x14ac:dyDescent="0.25">
      <c r="A18" t="s">
        <v>37</v>
      </c>
      <c r="B18" s="1" t="s">
        <v>38</v>
      </c>
      <c r="C18" t="s">
        <v>8</v>
      </c>
      <c r="D18" t="s">
        <v>9</v>
      </c>
      <c r="E18">
        <v>1</v>
      </c>
      <c r="F18">
        <v>200.96</v>
      </c>
      <c r="G18" t="str">
        <f t="shared" si="0"/>
        <v>BLUEPRINTAD03R890</v>
      </c>
      <c r="H18" t="str">
        <f t="shared" si="1"/>
        <v>9936300890</v>
      </c>
      <c r="I18" t="str">
        <f t="shared" si="2"/>
        <v>KANALISANI KAIŠ</v>
      </c>
      <c r="J18">
        <f t="shared" si="3"/>
        <v>1.6746666666666667</v>
      </c>
      <c r="K18" t="str">
        <f t="shared" si="4"/>
        <v/>
      </c>
    </row>
    <row r="19" spans="1:11" x14ac:dyDescent="0.25">
      <c r="A19" t="s">
        <v>39</v>
      </c>
      <c r="B19" s="1" t="s">
        <v>42714</v>
      </c>
      <c r="C19" t="s">
        <v>8</v>
      </c>
      <c r="D19" t="s">
        <v>9</v>
      </c>
      <c r="E19">
        <v>1</v>
      </c>
      <c r="F19">
        <v>171.52</v>
      </c>
      <c r="G19" t="str">
        <f t="shared" si="0"/>
        <v>BLUEPRINTAD03R963</v>
      </c>
      <c r="H19" t="str">
        <f t="shared" si="1"/>
        <v>4863835</v>
      </c>
      <c r="I19" t="str">
        <f t="shared" si="2"/>
        <v>KANALISANI KAIŠ</v>
      </c>
      <c r="J19">
        <f t="shared" si="3"/>
        <v>1.4293333333333333</v>
      </c>
      <c r="K19" t="str">
        <f t="shared" si="4"/>
        <v/>
      </c>
    </row>
    <row r="20" spans="1:11" x14ac:dyDescent="0.25">
      <c r="A20" t="s">
        <v>40</v>
      </c>
      <c r="B20" s="1" t="s">
        <v>41</v>
      </c>
      <c r="C20" t="s">
        <v>8</v>
      </c>
      <c r="D20" t="s">
        <v>9</v>
      </c>
      <c r="E20">
        <v>1</v>
      </c>
      <c r="F20">
        <v>270.08</v>
      </c>
      <c r="G20" t="str">
        <f t="shared" si="0"/>
        <v>BLUEPRINTAD03S842</v>
      </c>
      <c r="H20" t="str">
        <f t="shared" si="1"/>
        <v>1340A088</v>
      </c>
      <c r="I20" t="str">
        <f t="shared" si="2"/>
        <v>KANALISANI KAIŠ</v>
      </c>
      <c r="J20">
        <f t="shared" si="3"/>
        <v>2.2506666666666666</v>
      </c>
      <c r="K20" t="str">
        <f t="shared" si="4"/>
        <v/>
      </c>
    </row>
    <row r="21" spans="1:11" x14ac:dyDescent="0.25">
      <c r="A21" t="s">
        <v>42</v>
      </c>
      <c r="B21" s="1" t="s">
        <v>43</v>
      </c>
      <c r="C21" t="s">
        <v>8</v>
      </c>
      <c r="D21" t="s">
        <v>9</v>
      </c>
      <c r="E21">
        <v>1</v>
      </c>
      <c r="F21">
        <v>227.84</v>
      </c>
      <c r="G21" t="str">
        <f t="shared" si="0"/>
        <v>BLUEPRINTAD04R1005</v>
      </c>
      <c r="H21" t="str">
        <f t="shared" si="1"/>
        <v>BPH715909</v>
      </c>
      <c r="I21" t="str">
        <f t="shared" si="2"/>
        <v>KANALISANI KAIŠ</v>
      </c>
      <c r="J21">
        <f t="shared" si="3"/>
        <v>1.8986666666666667</v>
      </c>
      <c r="K21" t="str">
        <f t="shared" si="4"/>
        <v/>
      </c>
    </row>
    <row r="22" spans="1:11" x14ac:dyDescent="0.25">
      <c r="A22" t="s">
        <v>44</v>
      </c>
      <c r="B22" s="1" t="s">
        <v>45</v>
      </c>
      <c r="C22" t="s">
        <v>8</v>
      </c>
      <c r="D22" t="s">
        <v>9</v>
      </c>
      <c r="E22">
        <v>1</v>
      </c>
      <c r="F22">
        <v>276.48</v>
      </c>
      <c r="G22" t="str">
        <f t="shared" si="0"/>
        <v>BLUEPRINTAD04R1015</v>
      </c>
      <c r="H22" t="str">
        <f t="shared" si="1"/>
        <v>4431887401</v>
      </c>
      <c r="I22" t="str">
        <f t="shared" si="2"/>
        <v>KANALISANI KAIŠ</v>
      </c>
      <c r="J22">
        <f t="shared" si="3"/>
        <v>2.3040000000000003</v>
      </c>
      <c r="K22" t="str">
        <f t="shared" si="4"/>
        <v/>
      </c>
    </row>
    <row r="23" spans="1:11" x14ac:dyDescent="0.25">
      <c r="A23" t="s">
        <v>46</v>
      </c>
      <c r="B23" s="1" t="s">
        <v>47</v>
      </c>
      <c r="C23" t="s">
        <v>8</v>
      </c>
      <c r="D23" t="s">
        <v>9</v>
      </c>
      <c r="E23">
        <v>1</v>
      </c>
      <c r="F23">
        <v>231.68</v>
      </c>
      <c r="G23" t="str">
        <f t="shared" si="0"/>
        <v>BLUEPRINTAD04R1020</v>
      </c>
      <c r="H23" t="str">
        <f t="shared" si="1"/>
        <v>56992PDEE01</v>
      </c>
      <c r="I23" t="str">
        <f t="shared" si="2"/>
        <v>KANALISANI KAIŠ</v>
      </c>
      <c r="J23">
        <f t="shared" si="3"/>
        <v>1.9306666666666668</v>
      </c>
      <c r="K23" t="str">
        <f t="shared" si="4"/>
        <v/>
      </c>
    </row>
    <row r="24" spans="1:11" x14ac:dyDescent="0.25">
      <c r="A24" t="s">
        <v>48</v>
      </c>
      <c r="B24" s="1" t="s">
        <v>49</v>
      </c>
      <c r="C24" t="s">
        <v>8</v>
      </c>
      <c r="D24" t="s">
        <v>9</v>
      </c>
      <c r="E24">
        <v>1</v>
      </c>
      <c r="F24">
        <v>232.96</v>
      </c>
      <c r="G24" t="str">
        <f t="shared" si="0"/>
        <v>BLUEPRINTAD04R1025</v>
      </c>
      <c r="H24" t="str">
        <f t="shared" si="1"/>
        <v>56992PSA004</v>
      </c>
      <c r="I24" t="str">
        <f t="shared" si="2"/>
        <v>KANALISANI KAIŠ</v>
      </c>
      <c r="J24">
        <f t="shared" si="3"/>
        <v>1.9413333333333334</v>
      </c>
      <c r="K24" t="str">
        <f t="shared" si="4"/>
        <v/>
      </c>
    </row>
    <row r="25" spans="1:11" x14ac:dyDescent="0.25">
      <c r="A25" t="s">
        <v>50</v>
      </c>
      <c r="B25" s="1" t="s">
        <v>51</v>
      </c>
      <c r="C25" t="s">
        <v>8</v>
      </c>
      <c r="D25" t="s">
        <v>9</v>
      </c>
      <c r="E25">
        <v>1</v>
      </c>
      <c r="F25">
        <v>227.84</v>
      </c>
      <c r="G25" t="str">
        <f t="shared" si="0"/>
        <v>BLUEPRINTAD04R1045</v>
      </c>
      <c r="H25" t="str">
        <f t="shared" si="1"/>
        <v>56992P5K003</v>
      </c>
      <c r="I25" t="str">
        <f t="shared" si="2"/>
        <v>KANALISANI KAIŠ</v>
      </c>
      <c r="J25">
        <f t="shared" si="3"/>
        <v>1.8986666666666667</v>
      </c>
      <c r="K25" t="str">
        <f t="shared" si="4"/>
        <v/>
      </c>
    </row>
    <row r="26" spans="1:11" x14ac:dyDescent="0.25">
      <c r="A26" t="s">
        <v>52</v>
      </c>
      <c r="B26" s="1" t="s">
        <v>53</v>
      </c>
      <c r="C26" t="s">
        <v>8</v>
      </c>
      <c r="D26" t="s">
        <v>9</v>
      </c>
      <c r="E26">
        <v>1</v>
      </c>
      <c r="F26">
        <v>236.8</v>
      </c>
      <c r="G26" t="str">
        <f t="shared" si="0"/>
        <v>BLUEPRINTAD04R1057</v>
      </c>
      <c r="H26" t="str">
        <f t="shared" si="1"/>
        <v>0K2CP15909</v>
      </c>
      <c r="I26" t="str">
        <f t="shared" si="2"/>
        <v>KANALISANI KAIŠ</v>
      </c>
      <c r="J26">
        <f t="shared" si="3"/>
        <v>1.9733333333333334</v>
      </c>
      <c r="K26" t="str">
        <f t="shared" si="4"/>
        <v/>
      </c>
    </row>
    <row r="27" spans="1:11" x14ac:dyDescent="0.25">
      <c r="A27" t="s">
        <v>54</v>
      </c>
      <c r="B27" s="1" t="s">
        <v>55</v>
      </c>
      <c r="C27" t="s">
        <v>8</v>
      </c>
      <c r="D27" t="s">
        <v>9</v>
      </c>
      <c r="E27">
        <v>1</v>
      </c>
      <c r="F27">
        <v>290.56</v>
      </c>
      <c r="G27" t="str">
        <f t="shared" si="0"/>
        <v>BLUEPRINTAD04R1062</v>
      </c>
      <c r="H27" t="str">
        <f t="shared" si="1"/>
        <v>56992PDAE01</v>
      </c>
      <c r="I27" t="str">
        <f t="shared" si="2"/>
        <v>KANALISANI KAIŠ</v>
      </c>
      <c r="J27">
        <f t="shared" si="3"/>
        <v>2.4213333333333336</v>
      </c>
      <c r="K27" t="str">
        <f t="shared" si="4"/>
        <v/>
      </c>
    </row>
    <row r="28" spans="1:11" x14ac:dyDescent="0.25">
      <c r="A28" t="s">
        <v>56</v>
      </c>
      <c r="B28" s="1" t="s">
        <v>57</v>
      </c>
      <c r="C28" t="s">
        <v>8</v>
      </c>
      <c r="D28" t="s">
        <v>9</v>
      </c>
      <c r="E28">
        <v>1</v>
      </c>
      <c r="F28">
        <v>290.56</v>
      </c>
      <c r="G28" t="str">
        <f t="shared" si="0"/>
        <v>BLUEPRINTAD04R1072</v>
      </c>
      <c r="H28" t="str">
        <f t="shared" si="1"/>
        <v>56992P44G03</v>
      </c>
      <c r="I28" t="str">
        <f t="shared" si="2"/>
        <v>KANALISANI KAIŠ</v>
      </c>
      <c r="J28">
        <f t="shared" si="3"/>
        <v>2.4213333333333336</v>
      </c>
      <c r="K28" t="str">
        <f t="shared" si="4"/>
        <v/>
      </c>
    </row>
    <row r="29" spans="1:11" x14ac:dyDescent="0.25">
      <c r="A29" t="s">
        <v>58</v>
      </c>
      <c r="B29" s="1" t="s">
        <v>59</v>
      </c>
      <c r="C29" t="s">
        <v>8</v>
      </c>
      <c r="D29" t="s">
        <v>9</v>
      </c>
      <c r="E29">
        <v>1</v>
      </c>
      <c r="F29">
        <v>244.48</v>
      </c>
      <c r="G29" t="str">
        <f t="shared" si="0"/>
        <v>BLUEPRINTAD04R1080</v>
      </c>
      <c r="H29" t="str">
        <f t="shared" si="1"/>
        <v>0K2A315909</v>
      </c>
      <c r="I29" t="str">
        <f t="shared" si="2"/>
        <v>KANALISANI KAIŠ</v>
      </c>
      <c r="J29">
        <f t="shared" si="3"/>
        <v>2.0373333333333332</v>
      </c>
      <c r="K29" t="str">
        <f t="shared" si="4"/>
        <v/>
      </c>
    </row>
    <row r="30" spans="1:11" x14ac:dyDescent="0.25">
      <c r="A30" t="s">
        <v>60</v>
      </c>
      <c r="B30" s="1" t="s">
        <v>61</v>
      </c>
      <c r="C30" t="s">
        <v>8</v>
      </c>
      <c r="D30" t="s">
        <v>9</v>
      </c>
      <c r="E30">
        <v>1</v>
      </c>
      <c r="F30">
        <v>245.76</v>
      </c>
      <c r="G30" t="str">
        <f t="shared" si="0"/>
        <v>BLUEPRINTAD04R1094</v>
      </c>
      <c r="H30" t="str">
        <f t="shared" si="1"/>
        <v>9514165D00</v>
      </c>
      <c r="I30" t="str">
        <f t="shared" si="2"/>
        <v>KANALISANI KAIŠ</v>
      </c>
      <c r="J30">
        <f t="shared" si="3"/>
        <v>2.048</v>
      </c>
      <c r="K30" t="str">
        <f t="shared" si="4"/>
        <v/>
      </c>
    </row>
    <row r="31" spans="1:11" x14ac:dyDescent="0.25">
      <c r="A31" t="s">
        <v>62</v>
      </c>
      <c r="B31" s="1" t="s">
        <v>63</v>
      </c>
      <c r="C31" t="s">
        <v>8</v>
      </c>
      <c r="D31" t="s">
        <v>9</v>
      </c>
      <c r="E31">
        <v>1</v>
      </c>
      <c r="F31">
        <v>304.64</v>
      </c>
      <c r="G31" t="str">
        <f t="shared" si="0"/>
        <v>BLUEPRINTAD04R1100</v>
      </c>
      <c r="H31" t="str">
        <f t="shared" si="1"/>
        <v>9936431110</v>
      </c>
      <c r="I31" t="str">
        <f t="shared" si="2"/>
        <v>KANALISANI KAIŠ</v>
      </c>
      <c r="J31">
        <f t="shared" si="3"/>
        <v>2.5386666666666664</v>
      </c>
      <c r="K31" t="str">
        <f t="shared" si="4"/>
        <v/>
      </c>
    </row>
    <row r="32" spans="1:11" x14ac:dyDescent="0.25">
      <c r="A32" t="s">
        <v>64</v>
      </c>
      <c r="B32" s="1" t="s">
        <v>65</v>
      </c>
      <c r="C32" t="s">
        <v>8</v>
      </c>
      <c r="D32" t="s">
        <v>9</v>
      </c>
      <c r="E32">
        <v>1</v>
      </c>
      <c r="F32">
        <v>331.52</v>
      </c>
      <c r="G32" t="str">
        <f t="shared" si="0"/>
        <v>BLUEPRINTAD04R1110</v>
      </c>
      <c r="H32" t="str">
        <f t="shared" si="1"/>
        <v>56992P8AA01</v>
      </c>
      <c r="I32" t="str">
        <f t="shared" si="2"/>
        <v>KANALISANI KAIŠ</v>
      </c>
      <c r="J32">
        <f t="shared" si="3"/>
        <v>2.7626666666666666</v>
      </c>
      <c r="K32" t="str">
        <f t="shared" si="4"/>
        <v/>
      </c>
    </row>
    <row r="33" spans="1:11" x14ac:dyDescent="0.25">
      <c r="A33" t="s">
        <v>66</v>
      </c>
      <c r="B33" s="1" t="s">
        <v>67</v>
      </c>
      <c r="C33" t="s">
        <v>8</v>
      </c>
      <c r="D33" t="s">
        <v>9</v>
      </c>
      <c r="E33">
        <v>1</v>
      </c>
      <c r="F33">
        <v>252.16</v>
      </c>
      <c r="G33" t="str">
        <f t="shared" si="0"/>
        <v>BLUEPRINTAD04R1122</v>
      </c>
      <c r="H33" t="str">
        <f t="shared" si="1"/>
        <v>MD368858</v>
      </c>
      <c r="I33" t="str">
        <f t="shared" si="2"/>
        <v>KANALISANI KAIŠ</v>
      </c>
      <c r="J33">
        <f t="shared" si="3"/>
        <v>2.1013333333333333</v>
      </c>
      <c r="K33" t="str">
        <f t="shared" si="4"/>
        <v/>
      </c>
    </row>
    <row r="34" spans="1:11" x14ac:dyDescent="0.25">
      <c r="A34" t="s">
        <v>68</v>
      </c>
      <c r="B34" s="1" t="s">
        <v>69</v>
      </c>
      <c r="C34" t="s">
        <v>8</v>
      </c>
      <c r="D34" t="s">
        <v>9</v>
      </c>
      <c r="E34">
        <v>1</v>
      </c>
      <c r="F34">
        <v>256</v>
      </c>
      <c r="G34" t="str">
        <f t="shared" si="0"/>
        <v>BLUEPRINTAD04R1130</v>
      </c>
      <c r="H34" t="str">
        <f t="shared" si="1"/>
        <v>04668249AF</v>
      </c>
      <c r="I34" t="str">
        <f t="shared" si="2"/>
        <v>KANALISANI KAIŠ</v>
      </c>
      <c r="J34">
        <f t="shared" si="3"/>
        <v>2.1333333333333333</v>
      </c>
      <c r="K34" t="str">
        <f t="shared" si="4"/>
        <v/>
      </c>
    </row>
    <row r="35" spans="1:11" x14ac:dyDescent="0.25">
      <c r="A35" t="s">
        <v>70</v>
      </c>
      <c r="B35" s="1" t="s">
        <v>42715</v>
      </c>
      <c r="C35" t="s">
        <v>8</v>
      </c>
      <c r="D35" t="s">
        <v>9</v>
      </c>
      <c r="E35">
        <v>1</v>
      </c>
      <c r="F35">
        <v>296.95999999999998</v>
      </c>
      <c r="G35" t="str">
        <f t="shared" si="0"/>
        <v>BLUEPRINTAD04R1170</v>
      </c>
      <c r="H35" t="str">
        <f t="shared" si="1"/>
        <v>9091602569</v>
      </c>
      <c r="I35" t="str">
        <f t="shared" si="2"/>
        <v>KANALISANI KAIŠ</v>
      </c>
      <c r="J35">
        <f t="shared" si="3"/>
        <v>2.4746666666666663</v>
      </c>
      <c r="K35" t="str">
        <f t="shared" si="4"/>
        <v/>
      </c>
    </row>
    <row r="36" spans="1:11" x14ac:dyDescent="0.25">
      <c r="A36" t="s">
        <v>71</v>
      </c>
      <c r="B36" s="1" t="s">
        <v>72</v>
      </c>
      <c r="C36" t="s">
        <v>8</v>
      </c>
      <c r="D36" t="s">
        <v>9</v>
      </c>
      <c r="E36">
        <v>1</v>
      </c>
      <c r="F36">
        <v>264.95999999999998</v>
      </c>
      <c r="G36" t="str">
        <f t="shared" si="0"/>
        <v>BLUEPRINTAD04R1183</v>
      </c>
      <c r="H36" t="str">
        <f t="shared" si="1"/>
        <v>9091602501</v>
      </c>
      <c r="I36" t="str">
        <f t="shared" si="2"/>
        <v>KANALISANI KAIŠ</v>
      </c>
      <c r="J36">
        <f t="shared" si="3"/>
        <v>2.2079999999999997</v>
      </c>
      <c r="K36" t="str">
        <f t="shared" si="4"/>
        <v/>
      </c>
    </row>
    <row r="37" spans="1:11" x14ac:dyDescent="0.25">
      <c r="A37" t="s">
        <v>73</v>
      </c>
      <c r="B37" s="1" t="s">
        <v>74</v>
      </c>
      <c r="C37" t="s">
        <v>8</v>
      </c>
      <c r="D37" t="s">
        <v>9</v>
      </c>
      <c r="E37">
        <v>1</v>
      </c>
      <c r="F37">
        <v>275.2</v>
      </c>
      <c r="G37" t="str">
        <f t="shared" si="0"/>
        <v>BLUEPRINTAD04R1237</v>
      </c>
      <c r="H37" t="str">
        <f t="shared" si="1"/>
        <v>9936431240</v>
      </c>
      <c r="I37" t="str">
        <f t="shared" si="2"/>
        <v>KANALISANI KAIŠ</v>
      </c>
      <c r="J37">
        <f t="shared" si="3"/>
        <v>2.2933333333333334</v>
      </c>
      <c r="K37" t="str">
        <f t="shared" si="4"/>
        <v/>
      </c>
    </row>
    <row r="38" spans="1:11" x14ac:dyDescent="0.25">
      <c r="A38" t="s">
        <v>75</v>
      </c>
      <c r="B38" s="1" t="s">
        <v>76</v>
      </c>
      <c r="C38" t="s">
        <v>8</v>
      </c>
      <c r="D38" t="s">
        <v>9</v>
      </c>
      <c r="E38">
        <v>1</v>
      </c>
      <c r="F38">
        <v>277.76</v>
      </c>
      <c r="G38" t="str">
        <f t="shared" si="0"/>
        <v>BLUEPRINTAD04R1240</v>
      </c>
      <c r="H38" t="str">
        <f t="shared" si="1"/>
        <v>9091602644</v>
      </c>
      <c r="I38" t="str">
        <f t="shared" si="2"/>
        <v>KANALISANI KAIŠ</v>
      </c>
      <c r="J38">
        <f t="shared" si="3"/>
        <v>2.3146666666666667</v>
      </c>
      <c r="K38" t="str">
        <f t="shared" si="4"/>
        <v/>
      </c>
    </row>
    <row r="39" spans="1:11" x14ac:dyDescent="0.25">
      <c r="A39" t="s">
        <v>77</v>
      </c>
      <c r="B39" s="1" t="s">
        <v>78</v>
      </c>
      <c r="C39" t="s">
        <v>8</v>
      </c>
      <c r="D39" t="s">
        <v>9</v>
      </c>
      <c r="E39">
        <v>1</v>
      </c>
      <c r="F39">
        <v>359.68</v>
      </c>
      <c r="G39" t="str">
        <f t="shared" si="0"/>
        <v>BLUEPRINTAD04R1250</v>
      </c>
      <c r="H39" t="str">
        <f t="shared" si="1"/>
        <v>ERR2678</v>
      </c>
      <c r="I39" t="str">
        <f t="shared" si="2"/>
        <v>KANALISANI KAIŠ</v>
      </c>
      <c r="J39">
        <f t="shared" si="3"/>
        <v>2.9973333333333332</v>
      </c>
      <c r="K39" t="str">
        <f t="shared" si="4"/>
        <v/>
      </c>
    </row>
    <row r="40" spans="1:11" x14ac:dyDescent="0.25">
      <c r="A40" t="s">
        <v>79</v>
      </c>
      <c r="B40" s="1" t="s">
        <v>80</v>
      </c>
      <c r="C40" t="s">
        <v>8</v>
      </c>
      <c r="D40" t="s">
        <v>9</v>
      </c>
      <c r="E40">
        <v>1</v>
      </c>
      <c r="F40">
        <v>367.36</v>
      </c>
      <c r="G40" t="str">
        <f t="shared" si="0"/>
        <v>BLUEPRINTAD04R1322</v>
      </c>
      <c r="H40" t="str">
        <f t="shared" si="1"/>
        <v>ERR2215</v>
      </c>
      <c r="I40" t="str">
        <f t="shared" si="2"/>
        <v>KANALISANI KAIŠ</v>
      </c>
      <c r="J40">
        <f t="shared" si="3"/>
        <v>3.0613333333333332</v>
      </c>
      <c r="K40" t="str">
        <f t="shared" si="4"/>
        <v/>
      </c>
    </row>
    <row r="41" spans="1:11" x14ac:dyDescent="0.25">
      <c r="A41" t="s">
        <v>81</v>
      </c>
      <c r="B41" s="1" t="s">
        <v>82</v>
      </c>
      <c r="C41" t="s">
        <v>8</v>
      </c>
      <c r="D41" t="s">
        <v>9</v>
      </c>
      <c r="E41">
        <v>1</v>
      </c>
      <c r="F41">
        <v>408.32</v>
      </c>
      <c r="G41" t="str">
        <f t="shared" si="0"/>
        <v>BLUEPRINTAD04R1395</v>
      </c>
      <c r="H41" t="str">
        <f t="shared" si="1"/>
        <v>04891519AE</v>
      </c>
      <c r="I41" t="str">
        <f t="shared" si="2"/>
        <v>KANALISANI KAIŠ</v>
      </c>
      <c r="J41">
        <f t="shared" si="3"/>
        <v>3.4026666666666667</v>
      </c>
      <c r="K41" t="str">
        <f t="shared" si="4"/>
        <v/>
      </c>
    </row>
    <row r="42" spans="1:11" x14ac:dyDescent="0.25">
      <c r="A42" t="s">
        <v>83</v>
      </c>
      <c r="B42" s="1" t="s">
        <v>84</v>
      </c>
      <c r="C42" t="s">
        <v>8</v>
      </c>
      <c r="D42" t="s">
        <v>9</v>
      </c>
      <c r="E42">
        <v>1</v>
      </c>
      <c r="F42">
        <v>317.44</v>
      </c>
      <c r="G42" t="str">
        <f t="shared" si="0"/>
        <v>BLUEPRINTAD04R1440</v>
      </c>
      <c r="H42" t="str">
        <f t="shared" si="1"/>
        <v>8845887401</v>
      </c>
      <c r="I42" t="str">
        <f t="shared" si="2"/>
        <v>KANALISANI KAIŠ</v>
      </c>
      <c r="J42">
        <f t="shared" si="3"/>
        <v>2.6453333333333333</v>
      </c>
      <c r="K42" t="str">
        <f t="shared" si="4"/>
        <v/>
      </c>
    </row>
    <row r="43" spans="1:11" x14ac:dyDescent="0.25">
      <c r="A43" t="s">
        <v>85</v>
      </c>
      <c r="B43" s="1" t="s">
        <v>86</v>
      </c>
      <c r="C43" t="s">
        <v>8</v>
      </c>
      <c r="D43" t="s">
        <v>9</v>
      </c>
      <c r="E43">
        <v>1</v>
      </c>
      <c r="F43">
        <v>336.64</v>
      </c>
      <c r="G43" t="str">
        <f t="shared" si="0"/>
        <v>BLUEPRINTAD04R1470</v>
      </c>
      <c r="H43" t="str">
        <f t="shared" si="1"/>
        <v>9004831048</v>
      </c>
      <c r="I43" t="str">
        <f t="shared" si="2"/>
        <v>KANALISANI KAIŠ</v>
      </c>
      <c r="J43">
        <f t="shared" si="3"/>
        <v>2.805333333333333</v>
      </c>
      <c r="K43" t="str">
        <f t="shared" si="4"/>
        <v/>
      </c>
    </row>
    <row r="44" spans="1:11" x14ac:dyDescent="0.25">
      <c r="A44" t="s">
        <v>87</v>
      </c>
      <c r="B44" s="1" t="s">
        <v>88</v>
      </c>
      <c r="C44" t="s">
        <v>8</v>
      </c>
      <c r="D44" t="s">
        <v>9</v>
      </c>
      <c r="E44">
        <v>1</v>
      </c>
      <c r="F44">
        <v>442.88</v>
      </c>
      <c r="G44" t="str">
        <f t="shared" si="0"/>
        <v>BLUEPRINTAD04R1538</v>
      </c>
      <c r="H44" t="str">
        <f t="shared" si="1"/>
        <v>8200041852</v>
      </c>
      <c r="I44" t="str">
        <f t="shared" si="2"/>
        <v>KANALISANI KAIŠ</v>
      </c>
      <c r="J44">
        <f t="shared" si="3"/>
        <v>3.6906666666666665</v>
      </c>
      <c r="K44" t="str">
        <f t="shared" si="4"/>
        <v/>
      </c>
    </row>
    <row r="45" spans="1:11" x14ac:dyDescent="0.25">
      <c r="A45" t="s">
        <v>89</v>
      </c>
      <c r="B45" s="1" t="s">
        <v>90</v>
      </c>
      <c r="C45" t="s">
        <v>8</v>
      </c>
      <c r="D45" t="s">
        <v>9</v>
      </c>
      <c r="E45">
        <v>1</v>
      </c>
      <c r="F45">
        <v>349.44</v>
      </c>
      <c r="G45" t="str">
        <f t="shared" si="0"/>
        <v>BLUEPRINTAD04R1555</v>
      </c>
      <c r="H45" t="str">
        <f t="shared" si="1"/>
        <v>9004831032</v>
      </c>
      <c r="I45" t="str">
        <f t="shared" si="2"/>
        <v>KANALISANI KAIŠ</v>
      </c>
      <c r="J45">
        <f t="shared" si="3"/>
        <v>2.9119999999999999</v>
      </c>
      <c r="K45" t="str">
        <f t="shared" si="4"/>
        <v/>
      </c>
    </row>
    <row r="46" spans="1:11" x14ac:dyDescent="0.25">
      <c r="A46" t="s">
        <v>91</v>
      </c>
      <c r="B46" s="1" t="s">
        <v>92</v>
      </c>
      <c r="C46" t="s">
        <v>8</v>
      </c>
      <c r="D46" t="s">
        <v>9</v>
      </c>
      <c r="E46">
        <v>1</v>
      </c>
      <c r="F46">
        <v>483.84</v>
      </c>
      <c r="G46" t="str">
        <f t="shared" si="0"/>
        <v>BLUEPRINTAD04R1580</v>
      </c>
      <c r="H46" t="str">
        <f t="shared" si="1"/>
        <v>9936431580</v>
      </c>
      <c r="I46" t="str">
        <f t="shared" si="2"/>
        <v>KANALISANI KAIŠ</v>
      </c>
      <c r="J46">
        <f t="shared" si="3"/>
        <v>4.032</v>
      </c>
      <c r="K46" t="str">
        <f t="shared" si="4"/>
        <v/>
      </c>
    </row>
    <row r="47" spans="1:11" x14ac:dyDescent="0.25">
      <c r="A47" t="s">
        <v>93</v>
      </c>
      <c r="B47" s="1" t="s">
        <v>94</v>
      </c>
      <c r="C47" t="s">
        <v>8</v>
      </c>
      <c r="D47" t="s">
        <v>9</v>
      </c>
      <c r="E47">
        <v>1</v>
      </c>
      <c r="F47">
        <v>349.44</v>
      </c>
      <c r="G47" t="str">
        <f t="shared" si="0"/>
        <v>BLUEPRINTAD04R1590</v>
      </c>
      <c r="H47" t="str">
        <f t="shared" si="1"/>
        <v>9004831049</v>
      </c>
      <c r="I47" t="str">
        <f t="shared" si="2"/>
        <v>KANALISANI KAIŠ</v>
      </c>
      <c r="J47">
        <f t="shared" si="3"/>
        <v>2.9119999999999999</v>
      </c>
      <c r="K47" t="str">
        <f t="shared" si="4"/>
        <v/>
      </c>
    </row>
    <row r="48" spans="1:11" x14ac:dyDescent="0.25">
      <c r="A48" t="s">
        <v>95</v>
      </c>
      <c r="B48" s="1" t="s">
        <v>96</v>
      </c>
      <c r="C48" t="s">
        <v>8</v>
      </c>
      <c r="D48" t="s">
        <v>9</v>
      </c>
      <c r="E48">
        <v>1</v>
      </c>
      <c r="F48">
        <v>354.56</v>
      </c>
      <c r="G48" t="str">
        <f t="shared" si="0"/>
        <v>BLUEPRINTAD04R1600</v>
      </c>
      <c r="H48" t="str">
        <f t="shared" si="1"/>
        <v>19230RMX003</v>
      </c>
      <c r="I48" t="str">
        <f t="shared" si="2"/>
        <v>KANALISANI KAIŠ</v>
      </c>
      <c r="J48">
        <f t="shared" si="3"/>
        <v>2.9546666666666668</v>
      </c>
      <c r="K48" t="str">
        <f t="shared" si="4"/>
        <v/>
      </c>
    </row>
    <row r="49" spans="1:11" x14ac:dyDescent="0.25">
      <c r="A49" t="s">
        <v>97</v>
      </c>
      <c r="B49" s="1" t="s">
        <v>98</v>
      </c>
      <c r="C49" t="s">
        <v>8</v>
      </c>
      <c r="D49" t="s">
        <v>9</v>
      </c>
      <c r="E49">
        <v>1</v>
      </c>
      <c r="F49">
        <v>354.56</v>
      </c>
      <c r="G49" t="str">
        <f t="shared" si="0"/>
        <v>BLUEPRINTAD04R1615</v>
      </c>
      <c r="H49" t="str">
        <f t="shared" si="1"/>
        <v>38920PZA004</v>
      </c>
      <c r="I49" t="str">
        <f t="shared" si="2"/>
        <v>KANALISANI KAIŠ</v>
      </c>
      <c r="J49">
        <f t="shared" si="3"/>
        <v>2.9546666666666668</v>
      </c>
      <c r="K49" t="str">
        <f t="shared" si="4"/>
        <v/>
      </c>
    </row>
    <row r="50" spans="1:11" x14ac:dyDescent="0.25">
      <c r="A50" t="s">
        <v>99</v>
      </c>
      <c r="B50" s="1" t="s">
        <v>100</v>
      </c>
      <c r="C50" t="s">
        <v>8</v>
      </c>
      <c r="D50" t="s">
        <v>9</v>
      </c>
      <c r="E50">
        <v>1</v>
      </c>
      <c r="F50">
        <v>524.79999999999995</v>
      </c>
      <c r="G50" t="str">
        <f t="shared" si="0"/>
        <v>BLUEPRINTAD04R1645</v>
      </c>
      <c r="H50" t="str">
        <f t="shared" si="1"/>
        <v>9004831056</v>
      </c>
      <c r="I50" t="str">
        <f t="shared" si="2"/>
        <v>KANALISANI KAIŠ</v>
      </c>
      <c r="J50">
        <f t="shared" si="3"/>
        <v>4.3733333333333331</v>
      </c>
      <c r="K50" t="str">
        <f t="shared" si="4"/>
        <v/>
      </c>
    </row>
    <row r="51" spans="1:11" x14ac:dyDescent="0.25">
      <c r="A51" t="s">
        <v>101</v>
      </c>
      <c r="B51" s="1" t="s">
        <v>102</v>
      </c>
      <c r="C51" t="s">
        <v>8</v>
      </c>
      <c r="D51" t="s">
        <v>9</v>
      </c>
      <c r="E51">
        <v>1</v>
      </c>
      <c r="F51">
        <v>546.55999999999995</v>
      </c>
      <c r="G51" t="str">
        <f t="shared" si="0"/>
        <v>BLUEPRINTAD04R1705</v>
      </c>
      <c r="H51" t="str">
        <f t="shared" si="1"/>
        <v>9004831053000</v>
      </c>
      <c r="I51" t="str">
        <f t="shared" si="2"/>
        <v>KANALISANI KAIŠ</v>
      </c>
      <c r="J51">
        <f t="shared" si="3"/>
        <v>4.554666666666666</v>
      </c>
      <c r="K51" t="str">
        <f t="shared" si="4"/>
        <v/>
      </c>
    </row>
    <row r="52" spans="1:11" x14ac:dyDescent="0.25">
      <c r="A52" t="s">
        <v>103</v>
      </c>
      <c r="B52" s="1" t="s">
        <v>104</v>
      </c>
      <c r="C52" t="s">
        <v>8</v>
      </c>
      <c r="D52" t="s">
        <v>9</v>
      </c>
      <c r="E52">
        <v>1</v>
      </c>
      <c r="F52">
        <v>376.32</v>
      </c>
      <c r="G52" t="str">
        <f t="shared" si="0"/>
        <v>BLUEPRINTAD04R1719</v>
      </c>
      <c r="H52" t="str">
        <f t="shared" si="1"/>
        <v>9091602643</v>
      </c>
      <c r="I52" t="str">
        <f t="shared" si="2"/>
        <v>KANALISANI KAIŠ</v>
      </c>
      <c r="J52">
        <f t="shared" si="3"/>
        <v>3.1360000000000001</v>
      </c>
      <c r="K52" t="str">
        <f t="shared" si="4"/>
        <v/>
      </c>
    </row>
    <row r="53" spans="1:11" x14ac:dyDescent="0.25">
      <c r="A53" t="s">
        <v>105</v>
      </c>
      <c r="B53" s="1" t="s">
        <v>106</v>
      </c>
      <c r="C53" t="s">
        <v>8</v>
      </c>
      <c r="D53" t="s">
        <v>9</v>
      </c>
      <c r="E53">
        <v>1</v>
      </c>
      <c r="F53">
        <v>384</v>
      </c>
      <c r="G53" t="str">
        <f t="shared" si="0"/>
        <v>BLUEPRINTAD04R1755</v>
      </c>
      <c r="H53" t="str">
        <f t="shared" si="1"/>
        <v>9004831052</v>
      </c>
      <c r="I53" t="str">
        <f t="shared" si="2"/>
        <v>KANALISANI KAIŠ</v>
      </c>
      <c r="J53">
        <f t="shared" si="3"/>
        <v>3.2</v>
      </c>
      <c r="K53" t="str">
        <f t="shared" si="4"/>
        <v/>
      </c>
    </row>
    <row r="54" spans="1:11" x14ac:dyDescent="0.25">
      <c r="A54" t="s">
        <v>107</v>
      </c>
      <c r="B54" s="1" t="s">
        <v>108</v>
      </c>
      <c r="C54" t="s">
        <v>8</v>
      </c>
      <c r="D54" t="s">
        <v>9</v>
      </c>
      <c r="E54">
        <v>1</v>
      </c>
      <c r="F54">
        <v>143.36000000000001</v>
      </c>
      <c r="G54" t="str">
        <f t="shared" si="0"/>
        <v>BLUEPRINTAD04R585</v>
      </c>
      <c r="H54" t="str">
        <f t="shared" si="1"/>
        <v>MD314778</v>
      </c>
      <c r="I54" t="str">
        <f t="shared" si="2"/>
        <v>KANALISANI KAIŠ</v>
      </c>
      <c r="J54">
        <f t="shared" si="3"/>
        <v>1.1946666666666668</v>
      </c>
      <c r="K54" t="str">
        <f t="shared" si="4"/>
        <v/>
      </c>
    </row>
    <row r="55" spans="1:11" x14ac:dyDescent="0.25">
      <c r="A55" t="s">
        <v>109</v>
      </c>
      <c r="B55" s="1" t="s">
        <v>110</v>
      </c>
      <c r="C55" t="s">
        <v>8</v>
      </c>
      <c r="D55" t="s">
        <v>9</v>
      </c>
      <c r="E55">
        <v>1</v>
      </c>
      <c r="F55">
        <v>200.96</v>
      </c>
      <c r="G55" t="str">
        <f t="shared" si="0"/>
        <v>BLUEPRINTAD04R613</v>
      </c>
      <c r="H55" t="str">
        <f t="shared" si="1"/>
        <v>5723122000</v>
      </c>
      <c r="I55" t="str">
        <f t="shared" si="2"/>
        <v>KANALISANI KAIŠ</v>
      </c>
      <c r="J55">
        <f t="shared" si="3"/>
        <v>1.6746666666666667</v>
      </c>
      <c r="K55" t="str">
        <f t="shared" si="4"/>
        <v/>
      </c>
    </row>
    <row r="56" spans="1:11" x14ac:dyDescent="0.25">
      <c r="A56" t="s">
        <v>111</v>
      </c>
      <c r="B56" s="1" t="s">
        <v>42716</v>
      </c>
      <c r="C56" t="s">
        <v>8</v>
      </c>
      <c r="D56" t="s">
        <v>9</v>
      </c>
      <c r="E56">
        <v>1</v>
      </c>
      <c r="F56">
        <v>186.88</v>
      </c>
      <c r="G56" t="str">
        <f t="shared" si="0"/>
        <v>BLUEPRINTAD04R641</v>
      </c>
      <c r="H56" t="str">
        <f t="shared" si="1"/>
        <v>55564676</v>
      </c>
      <c r="I56" t="str">
        <f t="shared" si="2"/>
        <v>KANALISANI KAIŠ</v>
      </c>
      <c r="J56">
        <f t="shared" si="3"/>
        <v>1.5573333333333332</v>
      </c>
      <c r="K56" t="str">
        <f t="shared" si="4"/>
        <v/>
      </c>
    </row>
    <row r="57" spans="1:11" x14ac:dyDescent="0.25">
      <c r="A57" t="s">
        <v>112</v>
      </c>
      <c r="B57" s="1" t="s">
        <v>113</v>
      </c>
      <c r="C57" t="s">
        <v>8</v>
      </c>
      <c r="D57" t="s">
        <v>9</v>
      </c>
      <c r="E57">
        <v>1</v>
      </c>
      <c r="F57">
        <v>152.32</v>
      </c>
      <c r="G57" t="str">
        <f t="shared" si="0"/>
        <v>BLUEPRINTAD04R648</v>
      </c>
      <c r="H57" t="str">
        <f t="shared" si="1"/>
        <v>117201F710</v>
      </c>
      <c r="I57" t="str">
        <f t="shared" si="2"/>
        <v>KANALISANI KAIŠ</v>
      </c>
      <c r="J57">
        <f t="shared" si="3"/>
        <v>1.2693333333333332</v>
      </c>
      <c r="K57" t="str">
        <f t="shared" si="4"/>
        <v/>
      </c>
    </row>
    <row r="58" spans="1:11" x14ac:dyDescent="0.25">
      <c r="A58" t="s">
        <v>114</v>
      </c>
      <c r="B58" s="1" t="s">
        <v>42717</v>
      </c>
      <c r="C58" t="s">
        <v>8</v>
      </c>
      <c r="D58" t="s">
        <v>9</v>
      </c>
      <c r="E58">
        <v>1</v>
      </c>
      <c r="F58">
        <v>180.48</v>
      </c>
      <c r="G58" t="str">
        <f t="shared" si="0"/>
        <v>BLUEPRINTAD04R668</v>
      </c>
      <c r="H58" t="str">
        <f t="shared" si="1"/>
        <v>25183061</v>
      </c>
      <c r="I58" t="str">
        <f t="shared" si="2"/>
        <v>KANALISANI KAIŠ</v>
      </c>
      <c r="J58">
        <f t="shared" si="3"/>
        <v>1.504</v>
      </c>
      <c r="K58" t="str">
        <f t="shared" si="4"/>
        <v/>
      </c>
    </row>
    <row r="59" spans="1:11" x14ac:dyDescent="0.25">
      <c r="A59" t="s">
        <v>115</v>
      </c>
      <c r="B59" s="1" t="s">
        <v>116</v>
      </c>
      <c r="C59" t="s">
        <v>8</v>
      </c>
      <c r="D59" t="s">
        <v>9</v>
      </c>
      <c r="E59">
        <v>1</v>
      </c>
      <c r="F59">
        <v>158.72</v>
      </c>
      <c r="G59" t="str">
        <f t="shared" si="0"/>
        <v>BLUEPRINTAD04R673</v>
      </c>
      <c r="H59" t="str">
        <f t="shared" si="1"/>
        <v>9771302000</v>
      </c>
      <c r="I59" t="str">
        <f t="shared" si="2"/>
        <v>KANALISANI KAIŠ</v>
      </c>
      <c r="J59">
        <f t="shared" si="3"/>
        <v>1.3226666666666667</v>
      </c>
      <c r="K59" t="str">
        <f t="shared" si="4"/>
        <v/>
      </c>
    </row>
    <row r="60" spans="1:11" x14ac:dyDescent="0.25">
      <c r="A60" t="s">
        <v>117</v>
      </c>
      <c r="B60" s="1" t="s">
        <v>42718</v>
      </c>
      <c r="C60" t="s">
        <v>8</v>
      </c>
      <c r="D60" t="s">
        <v>9</v>
      </c>
      <c r="E60">
        <v>1</v>
      </c>
      <c r="F60">
        <v>172.8</v>
      </c>
      <c r="G60" t="str">
        <f t="shared" si="0"/>
        <v>BLUEPRINTAD04R715</v>
      </c>
      <c r="H60" t="str">
        <f t="shared" si="1"/>
        <v>25183066</v>
      </c>
      <c r="I60" t="str">
        <f t="shared" si="2"/>
        <v>KANALISANI KAIŠ</v>
      </c>
      <c r="J60">
        <f t="shared" si="3"/>
        <v>1.4400000000000002</v>
      </c>
      <c r="K60" t="str">
        <f t="shared" si="4"/>
        <v/>
      </c>
    </row>
    <row r="61" spans="1:11" x14ac:dyDescent="0.25">
      <c r="A61" t="s">
        <v>118</v>
      </c>
      <c r="B61" s="1" t="s">
        <v>119</v>
      </c>
      <c r="C61" t="s">
        <v>8</v>
      </c>
      <c r="D61" t="s">
        <v>9</v>
      </c>
      <c r="E61">
        <v>1</v>
      </c>
      <c r="F61">
        <v>179.2</v>
      </c>
      <c r="G61" t="str">
        <f t="shared" si="0"/>
        <v>BLUEPRINTAD04R725</v>
      </c>
      <c r="H61" t="str">
        <f t="shared" si="1"/>
        <v>119501F700</v>
      </c>
      <c r="I61" t="str">
        <f t="shared" si="2"/>
        <v>KANALISANI KAIŠ</v>
      </c>
      <c r="J61">
        <f t="shared" si="3"/>
        <v>1.4933333333333332</v>
      </c>
      <c r="K61" t="str">
        <f t="shared" si="4"/>
        <v/>
      </c>
    </row>
    <row r="62" spans="1:11" x14ac:dyDescent="0.25">
      <c r="A62" t="s">
        <v>120</v>
      </c>
      <c r="B62" s="1" t="s">
        <v>121</v>
      </c>
      <c r="C62" t="s">
        <v>8</v>
      </c>
      <c r="D62" t="s">
        <v>9</v>
      </c>
      <c r="E62">
        <v>1</v>
      </c>
      <c r="F62">
        <v>221.44</v>
      </c>
      <c r="G62" t="str">
        <f t="shared" si="0"/>
        <v>BLUEPRINTAD04R735</v>
      </c>
      <c r="H62" t="str">
        <f t="shared" si="1"/>
        <v>A195072B00</v>
      </c>
      <c r="I62" t="str">
        <f t="shared" si="2"/>
        <v>KANALISANI KAIŠ</v>
      </c>
      <c r="J62">
        <f t="shared" si="3"/>
        <v>1.8453333333333333</v>
      </c>
      <c r="K62" t="str">
        <f t="shared" si="4"/>
        <v/>
      </c>
    </row>
    <row r="63" spans="1:11" x14ac:dyDescent="0.25">
      <c r="A63" t="s">
        <v>122</v>
      </c>
      <c r="B63" s="1" t="s">
        <v>123</v>
      </c>
      <c r="C63" t="s">
        <v>8</v>
      </c>
      <c r="D63" t="s">
        <v>9</v>
      </c>
      <c r="E63">
        <v>1</v>
      </c>
      <c r="F63">
        <v>176.64</v>
      </c>
      <c r="G63" t="str">
        <f t="shared" si="0"/>
        <v>BLUEPRINTAD04R747</v>
      </c>
      <c r="H63" t="str">
        <f t="shared" si="1"/>
        <v>5717002710</v>
      </c>
      <c r="I63" t="str">
        <f t="shared" si="2"/>
        <v>KANALISANI KAIŠ</v>
      </c>
      <c r="J63">
        <f t="shared" si="3"/>
        <v>1.472</v>
      </c>
      <c r="K63" t="str">
        <f t="shared" si="4"/>
        <v/>
      </c>
    </row>
    <row r="64" spans="1:11" x14ac:dyDescent="0.25">
      <c r="A64" t="s">
        <v>124</v>
      </c>
      <c r="B64" s="1" t="s">
        <v>125</v>
      </c>
      <c r="C64" t="s">
        <v>8</v>
      </c>
      <c r="D64" t="s">
        <v>9</v>
      </c>
      <c r="E64">
        <v>1</v>
      </c>
      <c r="F64">
        <v>193.28</v>
      </c>
      <c r="G64" t="str">
        <f t="shared" si="0"/>
        <v>BLUEPRINTAD04R763</v>
      </c>
      <c r="H64" t="str">
        <f t="shared" si="1"/>
        <v>31110P73A01</v>
      </c>
      <c r="I64" t="str">
        <f t="shared" si="2"/>
        <v>KANALISANI KAIŠ</v>
      </c>
      <c r="J64">
        <f t="shared" si="3"/>
        <v>1.6106666666666667</v>
      </c>
      <c r="K64" t="str">
        <f t="shared" si="4"/>
        <v/>
      </c>
    </row>
    <row r="65" spans="1:11" x14ac:dyDescent="0.25">
      <c r="A65" t="s">
        <v>126</v>
      </c>
      <c r="B65" s="1" t="s">
        <v>42719</v>
      </c>
      <c r="C65" t="s">
        <v>8</v>
      </c>
      <c r="D65" t="s">
        <v>9</v>
      </c>
      <c r="E65">
        <v>1</v>
      </c>
      <c r="F65">
        <v>248.32</v>
      </c>
      <c r="G65" t="str">
        <f t="shared" si="0"/>
        <v>BLUEPRINTAD04R765</v>
      </c>
      <c r="H65" t="str">
        <f t="shared" si="1"/>
        <v>93196419</v>
      </c>
      <c r="I65" t="str">
        <f t="shared" si="2"/>
        <v>KANALISANI KAIŠ</v>
      </c>
      <c r="J65">
        <f t="shared" si="3"/>
        <v>2.0693333333333332</v>
      </c>
      <c r="K65" t="str">
        <f t="shared" si="4"/>
        <v/>
      </c>
    </row>
    <row r="66" spans="1:11" x14ac:dyDescent="0.25">
      <c r="A66" t="s">
        <v>127</v>
      </c>
      <c r="B66" s="1" t="s">
        <v>128</v>
      </c>
      <c r="C66" t="s">
        <v>8</v>
      </c>
      <c r="D66" t="s">
        <v>9</v>
      </c>
      <c r="E66">
        <v>1</v>
      </c>
      <c r="F66">
        <v>241.92</v>
      </c>
      <c r="G66" t="str">
        <f t="shared" si="0"/>
        <v>BLUEPRINTAD04R775</v>
      </c>
      <c r="H66" t="str">
        <f t="shared" si="1"/>
        <v>31110P2T003</v>
      </c>
      <c r="I66" t="str">
        <f t="shared" si="2"/>
        <v>KANALISANI KAIŠ</v>
      </c>
      <c r="J66">
        <f t="shared" si="3"/>
        <v>2.016</v>
      </c>
      <c r="K66" t="str">
        <f t="shared" si="4"/>
        <v/>
      </c>
    </row>
    <row r="67" spans="1:11" x14ac:dyDescent="0.25">
      <c r="A67" t="s">
        <v>129</v>
      </c>
      <c r="B67" s="1" t="s">
        <v>130</v>
      </c>
      <c r="C67" t="s">
        <v>8</v>
      </c>
      <c r="D67" t="s">
        <v>9</v>
      </c>
      <c r="E67">
        <v>1</v>
      </c>
      <c r="F67">
        <v>193.28</v>
      </c>
      <c r="G67" t="str">
        <f t="shared" ref="G67:G130" si="5">"BLUEPRINT"&amp;A67</f>
        <v>BLUEPRINTAD04R780</v>
      </c>
      <c r="H67" t="str">
        <f t="shared" ref="H67:H130" si="6">SUBSTITUTE(SUBSTITUTE(B67,"-", ""), " ","")</f>
        <v>9004831017</v>
      </c>
      <c r="I67" t="str">
        <f t="shared" ref="I67:I130" si="7">UPPER(C67)</f>
        <v>KANALISANI KAIŠ</v>
      </c>
      <c r="J67">
        <f t="shared" ref="J67:J130" si="8">F67/120</f>
        <v>1.6106666666666667</v>
      </c>
      <c r="K67" t="str">
        <f t="shared" ref="K67:K130" si="9">IF(E67&gt;1,"nesto", "")</f>
        <v/>
      </c>
    </row>
    <row r="68" spans="1:11" x14ac:dyDescent="0.25">
      <c r="A68" t="s">
        <v>131</v>
      </c>
      <c r="B68" s="1" t="s">
        <v>42720</v>
      </c>
      <c r="C68" t="s">
        <v>8</v>
      </c>
      <c r="D68" t="s">
        <v>9</v>
      </c>
      <c r="E68">
        <v>1</v>
      </c>
      <c r="F68">
        <v>252.16</v>
      </c>
      <c r="G68" t="str">
        <f t="shared" si="5"/>
        <v>BLUEPRINTAD04R790</v>
      </c>
      <c r="H68" t="str">
        <f t="shared" si="6"/>
        <v>25183062</v>
      </c>
      <c r="I68" t="str">
        <f t="shared" si="7"/>
        <v>KANALISANI KAIŠ</v>
      </c>
      <c r="J68">
        <f t="shared" si="8"/>
        <v>2.1013333333333333</v>
      </c>
      <c r="K68" t="str">
        <f t="shared" si="9"/>
        <v/>
      </c>
    </row>
    <row r="69" spans="1:11" x14ac:dyDescent="0.25">
      <c r="A69" t="s">
        <v>132</v>
      </c>
      <c r="B69" s="1" t="s">
        <v>133</v>
      </c>
      <c r="C69" t="s">
        <v>8</v>
      </c>
      <c r="D69" t="s">
        <v>9</v>
      </c>
      <c r="E69">
        <v>1</v>
      </c>
      <c r="F69">
        <v>193.28</v>
      </c>
      <c r="G69" t="str">
        <f t="shared" si="5"/>
        <v>BLUEPRINTAD04R800</v>
      </c>
      <c r="H69" t="str">
        <f t="shared" si="6"/>
        <v>9091602670</v>
      </c>
      <c r="I69" t="str">
        <f t="shared" si="7"/>
        <v>KANALISANI KAIŠ</v>
      </c>
      <c r="J69">
        <f t="shared" si="8"/>
        <v>1.6106666666666667</v>
      </c>
      <c r="K69" t="str">
        <f t="shared" si="9"/>
        <v/>
      </c>
    </row>
    <row r="70" spans="1:11" x14ac:dyDescent="0.25">
      <c r="A70" t="s">
        <v>134</v>
      </c>
      <c r="C70" t="s">
        <v>135</v>
      </c>
      <c r="D70" t="s">
        <v>9</v>
      </c>
      <c r="E70">
        <v>1</v>
      </c>
      <c r="F70">
        <v>185.6</v>
      </c>
      <c r="G70" t="str">
        <f t="shared" si="5"/>
        <v>BLUEPRINTAD04R805</v>
      </c>
      <c r="H70" t="str">
        <f>IF(B70&lt;&gt;"",SUBSTITUTE(SUBSTITUTE(B70,"-", ""), " ",""),A70)</f>
        <v>AD04R805</v>
      </c>
      <c r="I70" t="str">
        <f t="shared" si="7"/>
        <v>KLINASTI KAIŠ</v>
      </c>
      <c r="J70">
        <f t="shared" si="8"/>
        <v>1.5466666666666666</v>
      </c>
      <c r="K70" t="str">
        <f t="shared" si="9"/>
        <v/>
      </c>
    </row>
    <row r="71" spans="1:11" x14ac:dyDescent="0.25">
      <c r="A71" t="s">
        <v>136</v>
      </c>
      <c r="B71" s="1" t="s">
        <v>137</v>
      </c>
      <c r="C71" t="s">
        <v>8</v>
      </c>
      <c r="D71" t="s">
        <v>9</v>
      </c>
      <c r="E71">
        <v>1</v>
      </c>
      <c r="F71">
        <v>217.6</v>
      </c>
      <c r="G71" t="str">
        <f t="shared" si="5"/>
        <v>BLUEPRINTAD04R812</v>
      </c>
      <c r="H71" t="str">
        <f t="shared" ref="H71:H134" si="10">IF(B71&lt;&gt;"",SUBSTITUTE(SUBSTITUTE(B71,"-", ""), " ",""),A71)</f>
        <v>977132D500</v>
      </c>
      <c r="I71" t="str">
        <f t="shared" si="7"/>
        <v>KANALISANI KAIŠ</v>
      </c>
      <c r="J71">
        <f t="shared" si="8"/>
        <v>1.8133333333333332</v>
      </c>
      <c r="K71" t="str">
        <f t="shared" si="9"/>
        <v/>
      </c>
    </row>
    <row r="72" spans="1:11" x14ac:dyDescent="0.25">
      <c r="A72" t="s">
        <v>138</v>
      </c>
      <c r="C72" t="s">
        <v>135</v>
      </c>
      <c r="D72" t="s">
        <v>9</v>
      </c>
      <c r="E72">
        <v>1</v>
      </c>
      <c r="F72">
        <v>248.32</v>
      </c>
      <c r="G72" t="str">
        <f t="shared" si="5"/>
        <v>BLUEPRINTAD04R813</v>
      </c>
      <c r="H72" t="str">
        <f t="shared" si="10"/>
        <v>AD04R813</v>
      </c>
      <c r="I72" t="str">
        <f t="shared" si="7"/>
        <v>KLINASTI KAIŠ</v>
      </c>
      <c r="J72">
        <f t="shared" si="8"/>
        <v>2.0693333333333332</v>
      </c>
      <c r="K72" t="str">
        <f t="shared" si="9"/>
        <v/>
      </c>
    </row>
    <row r="73" spans="1:11" x14ac:dyDescent="0.25">
      <c r="A73" t="s">
        <v>139</v>
      </c>
      <c r="B73" s="1" t="s">
        <v>140</v>
      </c>
      <c r="C73" t="s">
        <v>8</v>
      </c>
      <c r="D73" t="s">
        <v>9</v>
      </c>
      <c r="E73">
        <v>1</v>
      </c>
      <c r="F73">
        <v>213.76</v>
      </c>
      <c r="G73" t="str">
        <f t="shared" si="5"/>
        <v>BLUEPRINTAD04R820</v>
      </c>
      <c r="H73" t="str">
        <f t="shared" si="10"/>
        <v>11950EB70A</v>
      </c>
      <c r="I73" t="str">
        <f t="shared" si="7"/>
        <v>KANALISANI KAIŠ</v>
      </c>
      <c r="J73">
        <f t="shared" si="8"/>
        <v>1.7813333333333332</v>
      </c>
      <c r="K73" t="str">
        <f t="shared" si="9"/>
        <v/>
      </c>
    </row>
    <row r="74" spans="1:11" x14ac:dyDescent="0.25">
      <c r="A74" t="s">
        <v>141</v>
      </c>
      <c r="C74" t="s">
        <v>135</v>
      </c>
      <c r="D74" t="s">
        <v>9</v>
      </c>
      <c r="E74">
        <v>1</v>
      </c>
      <c r="F74">
        <v>217.6</v>
      </c>
      <c r="G74" t="str">
        <f t="shared" si="5"/>
        <v>BLUEPRINTAD04R823</v>
      </c>
      <c r="H74" t="str">
        <f t="shared" si="10"/>
        <v>AD04R823</v>
      </c>
      <c r="I74" t="str">
        <f t="shared" si="7"/>
        <v>KLINASTI KAIŠ</v>
      </c>
      <c r="J74">
        <f t="shared" si="8"/>
        <v>1.8133333333333332</v>
      </c>
      <c r="K74" t="str">
        <f t="shared" si="9"/>
        <v/>
      </c>
    </row>
    <row r="75" spans="1:11" x14ac:dyDescent="0.25">
      <c r="A75" t="s">
        <v>142</v>
      </c>
      <c r="C75" t="s">
        <v>135</v>
      </c>
      <c r="D75" t="s">
        <v>9</v>
      </c>
      <c r="E75">
        <v>1</v>
      </c>
      <c r="F75">
        <v>207.36</v>
      </c>
      <c r="G75" t="str">
        <f t="shared" si="5"/>
        <v>BLUEPRINTAD04R830</v>
      </c>
      <c r="H75" t="str">
        <f t="shared" si="10"/>
        <v>AD04R830</v>
      </c>
      <c r="I75" t="str">
        <f t="shared" si="7"/>
        <v>KLINASTI KAIŠ</v>
      </c>
      <c r="J75">
        <f t="shared" si="8"/>
        <v>1.7280000000000002</v>
      </c>
      <c r="K75" t="str">
        <f t="shared" si="9"/>
        <v/>
      </c>
    </row>
    <row r="76" spans="1:11" x14ac:dyDescent="0.25">
      <c r="A76" t="s">
        <v>143</v>
      </c>
      <c r="B76" s="1" t="s">
        <v>42721</v>
      </c>
      <c r="C76" t="s">
        <v>8</v>
      </c>
      <c r="D76" t="s">
        <v>9</v>
      </c>
      <c r="E76">
        <v>1</v>
      </c>
      <c r="F76">
        <v>193.28</v>
      </c>
      <c r="G76" t="str">
        <f t="shared" si="5"/>
        <v>BLUEPRINTAD04R840</v>
      </c>
      <c r="H76" t="str">
        <f t="shared" si="10"/>
        <v>25182776</v>
      </c>
      <c r="I76" t="str">
        <f t="shared" si="7"/>
        <v>KANALISANI KAIŠ</v>
      </c>
      <c r="J76">
        <f t="shared" si="8"/>
        <v>1.6106666666666667</v>
      </c>
      <c r="K76" t="str">
        <f t="shared" si="9"/>
        <v/>
      </c>
    </row>
    <row r="77" spans="1:11" x14ac:dyDescent="0.25">
      <c r="A77" t="s">
        <v>144</v>
      </c>
      <c r="B77" s="1" t="s">
        <v>145</v>
      </c>
      <c r="C77" t="s">
        <v>8</v>
      </c>
      <c r="D77" t="s">
        <v>9</v>
      </c>
      <c r="E77">
        <v>1</v>
      </c>
      <c r="F77">
        <v>248.32</v>
      </c>
      <c r="G77" t="str">
        <f t="shared" si="5"/>
        <v>BLUEPRINTAD04R841</v>
      </c>
      <c r="H77" t="str">
        <f t="shared" si="10"/>
        <v>0K2FT15908</v>
      </c>
      <c r="I77" t="str">
        <f t="shared" si="7"/>
        <v>KANALISANI KAIŠ</v>
      </c>
      <c r="J77">
        <f t="shared" si="8"/>
        <v>2.0693333333333332</v>
      </c>
      <c r="K77" t="str">
        <f t="shared" si="9"/>
        <v/>
      </c>
    </row>
    <row r="78" spans="1:11" x14ac:dyDescent="0.25">
      <c r="A78" t="s">
        <v>146</v>
      </c>
      <c r="B78" s="1" t="s">
        <v>147</v>
      </c>
      <c r="C78" t="s">
        <v>8</v>
      </c>
      <c r="D78" t="s">
        <v>9</v>
      </c>
      <c r="E78">
        <v>1</v>
      </c>
      <c r="F78">
        <v>207.36</v>
      </c>
      <c r="G78" t="str">
        <f t="shared" si="5"/>
        <v>BLUEPRINTAD04R845</v>
      </c>
      <c r="H78" t="str">
        <f t="shared" si="10"/>
        <v>2521226021</v>
      </c>
      <c r="I78" t="str">
        <f t="shared" si="7"/>
        <v>KANALISANI KAIŠ</v>
      </c>
      <c r="J78">
        <f t="shared" si="8"/>
        <v>1.7280000000000002</v>
      </c>
      <c r="K78" t="str">
        <f t="shared" si="9"/>
        <v/>
      </c>
    </row>
    <row r="79" spans="1:11" x14ac:dyDescent="0.25">
      <c r="A79" t="s">
        <v>148</v>
      </c>
      <c r="B79" s="1" t="s">
        <v>149</v>
      </c>
      <c r="C79" t="s">
        <v>8</v>
      </c>
      <c r="D79" t="s">
        <v>9</v>
      </c>
      <c r="E79">
        <v>1</v>
      </c>
      <c r="F79">
        <v>235.52</v>
      </c>
      <c r="G79" t="str">
        <f t="shared" si="5"/>
        <v>BLUEPRINTAD04R846</v>
      </c>
      <c r="H79" t="str">
        <f t="shared" si="10"/>
        <v>56992P1JE01</v>
      </c>
      <c r="I79" t="str">
        <f t="shared" si="7"/>
        <v>KANALISANI KAIŠ</v>
      </c>
      <c r="J79">
        <f t="shared" si="8"/>
        <v>1.9626666666666668</v>
      </c>
      <c r="K79" t="str">
        <f t="shared" si="9"/>
        <v/>
      </c>
    </row>
    <row r="80" spans="1:11" x14ac:dyDescent="0.25">
      <c r="A80" t="s">
        <v>150</v>
      </c>
      <c r="B80" s="1" t="s">
        <v>151</v>
      </c>
      <c r="C80" t="s">
        <v>8</v>
      </c>
      <c r="D80" t="s">
        <v>9</v>
      </c>
      <c r="E80">
        <v>1</v>
      </c>
      <c r="F80">
        <v>256</v>
      </c>
      <c r="G80" t="str">
        <f t="shared" si="5"/>
        <v>BLUEPRINTAD04R850</v>
      </c>
      <c r="H80" t="str">
        <f t="shared" si="10"/>
        <v>04668241AE</v>
      </c>
      <c r="I80" t="str">
        <f t="shared" si="7"/>
        <v>KANALISANI KAIŠ</v>
      </c>
      <c r="J80">
        <f t="shared" si="8"/>
        <v>2.1333333333333333</v>
      </c>
      <c r="K80" t="str">
        <f t="shared" si="9"/>
        <v/>
      </c>
    </row>
    <row r="81" spans="1:11" x14ac:dyDescent="0.25">
      <c r="A81" t="s">
        <v>152</v>
      </c>
      <c r="B81" s="1" t="s">
        <v>153</v>
      </c>
      <c r="C81" t="s">
        <v>8</v>
      </c>
      <c r="D81" t="s">
        <v>9</v>
      </c>
      <c r="E81">
        <v>1</v>
      </c>
      <c r="F81">
        <v>239.36</v>
      </c>
      <c r="G81" t="str">
        <f t="shared" si="5"/>
        <v>BLUEPRINTAD04R855</v>
      </c>
      <c r="H81" t="str">
        <f t="shared" si="10"/>
        <v>977132D100</v>
      </c>
      <c r="I81" t="str">
        <f t="shared" si="7"/>
        <v>KANALISANI KAIŠ</v>
      </c>
      <c r="J81">
        <f t="shared" si="8"/>
        <v>1.9946666666666668</v>
      </c>
      <c r="K81" t="str">
        <f t="shared" si="9"/>
        <v/>
      </c>
    </row>
    <row r="82" spans="1:11" x14ac:dyDescent="0.25">
      <c r="A82" t="s">
        <v>154</v>
      </c>
      <c r="B82" s="1" t="s">
        <v>155</v>
      </c>
      <c r="C82" t="s">
        <v>8</v>
      </c>
      <c r="D82" t="s">
        <v>9</v>
      </c>
      <c r="E82">
        <v>1</v>
      </c>
      <c r="F82">
        <v>198.4</v>
      </c>
      <c r="G82" t="str">
        <f t="shared" si="5"/>
        <v>BLUEPRINTAD04R860</v>
      </c>
      <c r="H82" t="str">
        <f t="shared" si="10"/>
        <v>90916023548P</v>
      </c>
      <c r="I82" t="str">
        <f t="shared" si="7"/>
        <v>KANALISANI KAIŠ</v>
      </c>
      <c r="J82">
        <f t="shared" si="8"/>
        <v>1.6533333333333333</v>
      </c>
      <c r="K82" t="str">
        <f t="shared" si="9"/>
        <v/>
      </c>
    </row>
    <row r="83" spans="1:11" x14ac:dyDescent="0.25">
      <c r="A83" t="s">
        <v>156</v>
      </c>
      <c r="C83" t="s">
        <v>135</v>
      </c>
      <c r="D83" t="s">
        <v>9</v>
      </c>
      <c r="E83">
        <v>1</v>
      </c>
      <c r="F83">
        <v>221.44</v>
      </c>
      <c r="G83" t="str">
        <f t="shared" si="5"/>
        <v>BLUEPRINTAD04R865</v>
      </c>
      <c r="H83" t="str">
        <f t="shared" si="10"/>
        <v>AD04R865</v>
      </c>
      <c r="I83" t="str">
        <f t="shared" si="7"/>
        <v>KLINASTI KAIŠ</v>
      </c>
      <c r="J83">
        <f t="shared" si="8"/>
        <v>1.8453333333333333</v>
      </c>
      <c r="K83" t="str">
        <f t="shared" si="9"/>
        <v/>
      </c>
    </row>
    <row r="84" spans="1:11" x14ac:dyDescent="0.25">
      <c r="A84" t="s">
        <v>157</v>
      </c>
      <c r="B84" s="1" t="s">
        <v>158</v>
      </c>
      <c r="C84" t="s">
        <v>8</v>
      </c>
      <c r="D84" t="s">
        <v>9</v>
      </c>
      <c r="E84">
        <v>1</v>
      </c>
      <c r="F84">
        <v>213.76</v>
      </c>
      <c r="G84" t="str">
        <f t="shared" si="5"/>
        <v>BLUEPRINTAD04R870</v>
      </c>
      <c r="H84" t="str">
        <f t="shared" si="10"/>
        <v>0K55215909</v>
      </c>
      <c r="I84" t="str">
        <f t="shared" si="7"/>
        <v>KANALISANI KAIŠ</v>
      </c>
      <c r="J84">
        <f t="shared" si="8"/>
        <v>1.7813333333333332</v>
      </c>
      <c r="K84" t="str">
        <f t="shared" si="9"/>
        <v/>
      </c>
    </row>
    <row r="85" spans="1:11" x14ac:dyDescent="0.25">
      <c r="A85" t="s">
        <v>159</v>
      </c>
      <c r="B85" s="1" t="s">
        <v>160</v>
      </c>
      <c r="C85" t="s">
        <v>8</v>
      </c>
      <c r="D85" t="s">
        <v>9</v>
      </c>
      <c r="E85">
        <v>1</v>
      </c>
      <c r="F85">
        <v>202.24</v>
      </c>
      <c r="G85" t="str">
        <f t="shared" si="5"/>
        <v>BLUEPRINTAD04R880</v>
      </c>
      <c r="H85" t="str">
        <f t="shared" si="10"/>
        <v>04668380AF</v>
      </c>
      <c r="I85" t="str">
        <f t="shared" si="7"/>
        <v>KANALISANI KAIŠ</v>
      </c>
      <c r="J85">
        <f t="shared" si="8"/>
        <v>1.6853333333333333</v>
      </c>
      <c r="K85" t="str">
        <f t="shared" si="9"/>
        <v/>
      </c>
    </row>
    <row r="86" spans="1:11" x14ac:dyDescent="0.25">
      <c r="A86" t="s">
        <v>161</v>
      </c>
      <c r="B86" s="1" t="s">
        <v>162</v>
      </c>
      <c r="C86" t="s">
        <v>8</v>
      </c>
      <c r="D86" t="s">
        <v>9</v>
      </c>
      <c r="E86">
        <v>1</v>
      </c>
      <c r="F86">
        <v>235.52</v>
      </c>
      <c r="G86" t="str">
        <f t="shared" si="5"/>
        <v>BLUEPRINTAD04R884</v>
      </c>
      <c r="H86" t="str">
        <f t="shared" si="10"/>
        <v>0K21A18381</v>
      </c>
      <c r="I86" t="str">
        <f t="shared" si="7"/>
        <v>KANALISANI KAIŠ</v>
      </c>
      <c r="J86">
        <f t="shared" si="8"/>
        <v>1.9626666666666668</v>
      </c>
      <c r="K86" t="str">
        <f t="shared" si="9"/>
        <v/>
      </c>
    </row>
    <row r="87" spans="1:11" x14ac:dyDescent="0.25">
      <c r="A87" t="s">
        <v>163</v>
      </c>
      <c r="B87" s="1" t="s">
        <v>164</v>
      </c>
      <c r="C87" t="s">
        <v>8</v>
      </c>
      <c r="D87" t="s">
        <v>9</v>
      </c>
      <c r="E87">
        <v>1</v>
      </c>
      <c r="F87">
        <v>235.52</v>
      </c>
      <c r="G87" t="str">
        <f t="shared" si="5"/>
        <v>BLUEPRINTAD04R885</v>
      </c>
      <c r="H87" t="str">
        <f t="shared" si="10"/>
        <v>B6BF18381B</v>
      </c>
      <c r="I87" t="str">
        <f t="shared" si="7"/>
        <v>KANALISANI KAIŠ</v>
      </c>
      <c r="J87">
        <f t="shared" si="8"/>
        <v>1.9626666666666668</v>
      </c>
      <c r="K87" t="str">
        <f t="shared" si="9"/>
        <v/>
      </c>
    </row>
    <row r="88" spans="1:11" x14ac:dyDescent="0.25">
      <c r="A88" t="s">
        <v>165</v>
      </c>
      <c r="B88" s="1" t="s">
        <v>166</v>
      </c>
      <c r="C88" t="s">
        <v>8</v>
      </c>
      <c r="D88" t="s">
        <v>9</v>
      </c>
      <c r="E88">
        <v>1</v>
      </c>
      <c r="F88">
        <v>275.2</v>
      </c>
      <c r="G88" t="str">
        <f t="shared" si="5"/>
        <v>BLUEPRINTAD04R890</v>
      </c>
      <c r="H88" t="str">
        <f t="shared" si="10"/>
        <v>56992P3F003</v>
      </c>
      <c r="I88" t="str">
        <f t="shared" si="7"/>
        <v>KANALISANI KAIŠ</v>
      </c>
      <c r="J88">
        <f t="shared" si="8"/>
        <v>2.2933333333333334</v>
      </c>
      <c r="K88" t="str">
        <f t="shared" si="9"/>
        <v/>
      </c>
    </row>
    <row r="89" spans="1:11" x14ac:dyDescent="0.25">
      <c r="A89" t="s">
        <v>167</v>
      </c>
      <c r="B89" s="1" t="s">
        <v>168</v>
      </c>
      <c r="C89" t="s">
        <v>8</v>
      </c>
      <c r="D89" t="s">
        <v>9</v>
      </c>
      <c r="E89">
        <v>1</v>
      </c>
      <c r="F89">
        <v>221.44</v>
      </c>
      <c r="G89" t="str">
        <f t="shared" si="5"/>
        <v>BLUEPRINTAD04R900</v>
      </c>
      <c r="H89" t="str">
        <f t="shared" si="10"/>
        <v>17521M68K00</v>
      </c>
      <c r="I89" t="str">
        <f t="shared" si="7"/>
        <v>KANALISANI KAIŠ</v>
      </c>
      <c r="J89">
        <f t="shared" si="8"/>
        <v>1.8453333333333333</v>
      </c>
      <c r="K89" t="str">
        <f t="shared" si="9"/>
        <v/>
      </c>
    </row>
    <row r="90" spans="1:11" x14ac:dyDescent="0.25">
      <c r="A90" t="s">
        <v>169</v>
      </c>
      <c r="B90" s="1" t="s">
        <v>170</v>
      </c>
      <c r="C90" t="s">
        <v>8</v>
      </c>
      <c r="D90" t="s">
        <v>9</v>
      </c>
      <c r="E90">
        <v>1</v>
      </c>
      <c r="F90">
        <v>207.36</v>
      </c>
      <c r="G90" t="str">
        <f t="shared" si="5"/>
        <v>BLUEPRINTAD04R903</v>
      </c>
      <c r="H90" t="str">
        <f t="shared" si="10"/>
        <v>4918060G10</v>
      </c>
      <c r="I90" t="str">
        <f t="shared" si="7"/>
        <v>KANALISANI KAIŠ</v>
      </c>
      <c r="J90">
        <f t="shared" si="8"/>
        <v>1.7280000000000002</v>
      </c>
      <c r="K90" t="str">
        <f t="shared" si="9"/>
        <v/>
      </c>
    </row>
    <row r="91" spans="1:11" x14ac:dyDescent="0.25">
      <c r="A91" t="s">
        <v>171</v>
      </c>
      <c r="B91" s="1" t="s">
        <v>42722</v>
      </c>
      <c r="C91" t="s">
        <v>8</v>
      </c>
      <c r="D91" t="s">
        <v>9</v>
      </c>
      <c r="E91">
        <v>1</v>
      </c>
      <c r="F91">
        <v>241.92</v>
      </c>
      <c r="G91" t="str">
        <f t="shared" si="5"/>
        <v>BLUEPRINTAD04R915</v>
      </c>
      <c r="H91" t="str">
        <f t="shared" si="10"/>
        <v>25183058</v>
      </c>
      <c r="I91" t="str">
        <f t="shared" si="7"/>
        <v>KANALISANI KAIŠ</v>
      </c>
      <c r="J91">
        <f t="shared" si="8"/>
        <v>2.016</v>
      </c>
      <c r="K91" t="str">
        <f t="shared" si="9"/>
        <v/>
      </c>
    </row>
    <row r="92" spans="1:11" x14ac:dyDescent="0.25">
      <c r="A92" t="s">
        <v>172</v>
      </c>
      <c r="C92" t="s">
        <v>135</v>
      </c>
      <c r="D92" t="s">
        <v>9</v>
      </c>
      <c r="E92">
        <v>1</v>
      </c>
      <c r="F92">
        <v>284.16000000000003</v>
      </c>
      <c r="G92" t="str">
        <f t="shared" si="5"/>
        <v>BLUEPRINTAD04R925</v>
      </c>
      <c r="H92" t="str">
        <f t="shared" si="10"/>
        <v>AD04R925</v>
      </c>
      <c r="I92" t="str">
        <f t="shared" si="7"/>
        <v>KLINASTI KAIŠ</v>
      </c>
      <c r="J92">
        <f t="shared" si="8"/>
        <v>2.3680000000000003</v>
      </c>
      <c r="K92" t="str">
        <f t="shared" si="9"/>
        <v/>
      </c>
    </row>
    <row r="93" spans="1:11" x14ac:dyDescent="0.25">
      <c r="A93" t="s">
        <v>173</v>
      </c>
      <c r="B93" s="1" t="s">
        <v>174</v>
      </c>
      <c r="C93" t="s">
        <v>8</v>
      </c>
      <c r="D93" t="s">
        <v>9</v>
      </c>
      <c r="E93">
        <v>1</v>
      </c>
      <c r="F93">
        <v>241.92</v>
      </c>
      <c r="G93" t="str">
        <f t="shared" si="5"/>
        <v>BLUEPRINTAD04R926</v>
      </c>
      <c r="H93" t="str">
        <f t="shared" si="10"/>
        <v>0K2AA15907</v>
      </c>
      <c r="I93" t="str">
        <f t="shared" si="7"/>
        <v>KANALISANI KAIŠ</v>
      </c>
      <c r="J93">
        <f t="shared" si="8"/>
        <v>2.016</v>
      </c>
      <c r="K93" t="str">
        <f t="shared" si="9"/>
        <v/>
      </c>
    </row>
    <row r="94" spans="1:11" x14ac:dyDescent="0.25">
      <c r="A94" t="s">
        <v>175</v>
      </c>
      <c r="B94" s="1" t="s">
        <v>176</v>
      </c>
      <c r="C94" t="s">
        <v>8</v>
      </c>
      <c r="D94" t="s">
        <v>9</v>
      </c>
      <c r="E94">
        <v>1</v>
      </c>
      <c r="F94">
        <v>213.76</v>
      </c>
      <c r="G94" t="str">
        <f t="shared" si="5"/>
        <v>BLUEPRINTAD04R935</v>
      </c>
      <c r="H94" t="str">
        <f t="shared" si="10"/>
        <v>9771328240</v>
      </c>
      <c r="I94" t="str">
        <f t="shared" si="7"/>
        <v>KANALISANI KAIŠ</v>
      </c>
      <c r="J94">
        <f t="shared" si="8"/>
        <v>1.7813333333333332</v>
      </c>
      <c r="K94" t="str">
        <f t="shared" si="9"/>
        <v/>
      </c>
    </row>
    <row r="95" spans="1:11" x14ac:dyDescent="0.25">
      <c r="A95" t="s">
        <v>177</v>
      </c>
      <c r="B95" s="1" t="s">
        <v>178</v>
      </c>
      <c r="C95" t="s">
        <v>8</v>
      </c>
      <c r="D95" t="s">
        <v>9</v>
      </c>
      <c r="E95">
        <v>1</v>
      </c>
      <c r="F95">
        <v>248.32</v>
      </c>
      <c r="G95" t="str">
        <f t="shared" si="5"/>
        <v>BLUEPRINTAD04R946</v>
      </c>
      <c r="H95" t="str">
        <f t="shared" si="10"/>
        <v>56992P5G003</v>
      </c>
      <c r="I95" t="str">
        <f t="shared" si="7"/>
        <v>KANALISANI KAIŠ</v>
      </c>
      <c r="J95">
        <f t="shared" si="8"/>
        <v>2.0693333333333332</v>
      </c>
      <c r="K95" t="str">
        <f t="shared" si="9"/>
        <v/>
      </c>
    </row>
    <row r="96" spans="1:11" x14ac:dyDescent="0.25">
      <c r="A96" t="s">
        <v>179</v>
      </c>
      <c r="B96" s="1" t="s">
        <v>42723</v>
      </c>
      <c r="C96" t="s">
        <v>8</v>
      </c>
      <c r="D96" t="s">
        <v>9</v>
      </c>
      <c r="E96">
        <v>1</v>
      </c>
      <c r="F96">
        <v>256</v>
      </c>
      <c r="G96" t="str">
        <f t="shared" si="5"/>
        <v>BLUEPRINTAD04R954</v>
      </c>
      <c r="H96" t="str">
        <f t="shared" si="10"/>
        <v>25183059</v>
      </c>
      <c r="I96" t="str">
        <f t="shared" si="7"/>
        <v>KANALISANI KAIŠ</v>
      </c>
      <c r="J96">
        <f t="shared" si="8"/>
        <v>2.1333333333333333</v>
      </c>
      <c r="K96" t="str">
        <f t="shared" si="9"/>
        <v/>
      </c>
    </row>
    <row r="97" spans="1:11" x14ac:dyDescent="0.25">
      <c r="A97" t="s">
        <v>180</v>
      </c>
      <c r="B97" s="1" t="s">
        <v>181</v>
      </c>
      <c r="C97" t="s">
        <v>8</v>
      </c>
      <c r="D97" t="s">
        <v>9</v>
      </c>
      <c r="E97">
        <v>1</v>
      </c>
      <c r="F97">
        <v>220.16</v>
      </c>
      <c r="G97" t="str">
        <f t="shared" si="5"/>
        <v>BLUEPRINTAD04R962</v>
      </c>
      <c r="H97" t="str">
        <f t="shared" si="10"/>
        <v>9771333340</v>
      </c>
      <c r="I97" t="str">
        <f t="shared" si="7"/>
        <v>KANALISANI KAIŠ</v>
      </c>
      <c r="J97">
        <f t="shared" si="8"/>
        <v>1.8346666666666667</v>
      </c>
      <c r="K97" t="str">
        <f t="shared" si="9"/>
        <v/>
      </c>
    </row>
    <row r="98" spans="1:11" x14ac:dyDescent="0.25">
      <c r="A98" t="s">
        <v>182</v>
      </c>
      <c r="B98" s="1" t="s">
        <v>42724</v>
      </c>
      <c r="C98" t="s">
        <v>8</v>
      </c>
      <c r="D98" t="s">
        <v>9</v>
      </c>
      <c r="E98">
        <v>1</v>
      </c>
      <c r="F98">
        <v>262.39999999999998</v>
      </c>
      <c r="G98" t="str">
        <f t="shared" si="5"/>
        <v>BLUEPRINTAD04R965</v>
      </c>
      <c r="H98" t="str">
        <f t="shared" si="10"/>
        <v>25182778</v>
      </c>
      <c r="I98" t="str">
        <f t="shared" si="7"/>
        <v>KANALISANI KAIŠ</v>
      </c>
      <c r="J98">
        <f t="shared" si="8"/>
        <v>2.1866666666666665</v>
      </c>
      <c r="K98" t="str">
        <f t="shared" si="9"/>
        <v/>
      </c>
    </row>
    <row r="99" spans="1:11" x14ac:dyDescent="0.25">
      <c r="A99" t="s">
        <v>183</v>
      </c>
      <c r="B99" s="1" t="s">
        <v>184</v>
      </c>
      <c r="C99" t="s">
        <v>8</v>
      </c>
      <c r="D99" t="s">
        <v>9</v>
      </c>
      <c r="E99">
        <v>1</v>
      </c>
      <c r="F99">
        <v>220.16</v>
      </c>
      <c r="G99" t="str">
        <f t="shared" si="5"/>
        <v>BLUEPRINTAD04R970</v>
      </c>
      <c r="H99" t="str">
        <f t="shared" si="10"/>
        <v>0K30C15909C</v>
      </c>
      <c r="I99" t="str">
        <f t="shared" si="7"/>
        <v>KANALISANI KAIŠ</v>
      </c>
      <c r="J99">
        <f t="shared" si="8"/>
        <v>1.8346666666666667</v>
      </c>
      <c r="K99" t="str">
        <f t="shared" si="9"/>
        <v/>
      </c>
    </row>
    <row r="100" spans="1:11" x14ac:dyDescent="0.25">
      <c r="A100" t="s">
        <v>185</v>
      </c>
      <c r="B100" s="1" t="s">
        <v>186</v>
      </c>
      <c r="C100" t="s">
        <v>8</v>
      </c>
      <c r="D100" t="s">
        <v>9</v>
      </c>
      <c r="E100">
        <v>1</v>
      </c>
      <c r="F100">
        <v>222.72</v>
      </c>
      <c r="G100" t="str">
        <f t="shared" si="5"/>
        <v>BLUEPRINTAD04R980</v>
      </c>
      <c r="H100" t="str">
        <f t="shared" si="10"/>
        <v>2521233060</v>
      </c>
      <c r="I100" t="str">
        <f t="shared" si="7"/>
        <v>KANALISANI KAIŠ</v>
      </c>
      <c r="J100">
        <f t="shared" si="8"/>
        <v>1.8560000000000001</v>
      </c>
      <c r="K100" t="str">
        <f t="shared" si="9"/>
        <v/>
      </c>
    </row>
    <row r="101" spans="1:11" x14ac:dyDescent="0.25">
      <c r="A101" t="s">
        <v>187</v>
      </c>
      <c r="B101" s="1" t="s">
        <v>188</v>
      </c>
      <c r="C101" t="s">
        <v>8</v>
      </c>
      <c r="D101" t="s">
        <v>9</v>
      </c>
      <c r="E101">
        <v>1</v>
      </c>
      <c r="F101">
        <v>235.52</v>
      </c>
      <c r="G101" t="str">
        <f t="shared" si="5"/>
        <v>BLUEPRINTAD04R995</v>
      </c>
      <c r="H101" t="str">
        <f t="shared" si="10"/>
        <v>2521233160</v>
      </c>
      <c r="I101" t="str">
        <f t="shared" si="7"/>
        <v>KANALISANI KAIŠ</v>
      </c>
      <c r="J101">
        <f t="shared" si="8"/>
        <v>1.9626666666666668</v>
      </c>
      <c r="K101" t="str">
        <f t="shared" si="9"/>
        <v/>
      </c>
    </row>
    <row r="102" spans="1:11" x14ac:dyDescent="0.25">
      <c r="A102" t="s">
        <v>189</v>
      </c>
      <c r="B102" s="1" t="s">
        <v>190</v>
      </c>
      <c r="C102" t="s">
        <v>8</v>
      </c>
      <c r="D102" t="s">
        <v>9</v>
      </c>
      <c r="E102">
        <v>1</v>
      </c>
      <c r="F102">
        <v>394.24</v>
      </c>
      <c r="G102" t="str">
        <f t="shared" si="5"/>
        <v>BLUEPRINTAD04S806</v>
      </c>
      <c r="H102" t="str">
        <f t="shared" si="10"/>
        <v>23979AA000</v>
      </c>
      <c r="I102" t="str">
        <f t="shared" si="7"/>
        <v>KANALISANI KAIŠ</v>
      </c>
      <c r="J102">
        <f t="shared" si="8"/>
        <v>3.2853333333333334</v>
      </c>
      <c r="K102" t="str">
        <f t="shared" si="9"/>
        <v/>
      </c>
    </row>
    <row r="103" spans="1:11" x14ac:dyDescent="0.25">
      <c r="A103" t="s">
        <v>191</v>
      </c>
      <c r="B103" s="1" t="s">
        <v>192</v>
      </c>
      <c r="C103" t="s">
        <v>8</v>
      </c>
      <c r="D103" t="s">
        <v>9</v>
      </c>
      <c r="E103">
        <v>1</v>
      </c>
      <c r="F103">
        <v>455.68</v>
      </c>
      <c r="G103" t="str">
        <f t="shared" si="5"/>
        <v>BLUEPRINTAD04S906</v>
      </c>
      <c r="H103" t="str">
        <f t="shared" si="10"/>
        <v>04861735AA</v>
      </c>
      <c r="I103" t="str">
        <f t="shared" si="7"/>
        <v>KANALISANI KAIŠ</v>
      </c>
      <c r="J103">
        <f t="shared" si="8"/>
        <v>3.7973333333333334</v>
      </c>
      <c r="K103" t="str">
        <f t="shared" si="9"/>
        <v/>
      </c>
    </row>
    <row r="104" spans="1:11" x14ac:dyDescent="0.25">
      <c r="A104" t="s">
        <v>193</v>
      </c>
      <c r="B104" s="1" t="s">
        <v>194</v>
      </c>
      <c r="C104" t="s">
        <v>8</v>
      </c>
      <c r="D104" t="s">
        <v>9</v>
      </c>
      <c r="E104">
        <v>1</v>
      </c>
      <c r="F104">
        <v>331.52</v>
      </c>
      <c r="G104" t="str">
        <f t="shared" si="5"/>
        <v>BLUEPRINTAD05R1000</v>
      </c>
      <c r="H104" t="str">
        <f t="shared" si="10"/>
        <v>9091602355</v>
      </c>
      <c r="I104" t="str">
        <f t="shared" si="7"/>
        <v>KANALISANI KAIŠ</v>
      </c>
      <c r="J104">
        <f t="shared" si="8"/>
        <v>2.7626666666666666</v>
      </c>
      <c r="K104" t="str">
        <f t="shared" si="9"/>
        <v/>
      </c>
    </row>
    <row r="105" spans="1:11" x14ac:dyDescent="0.25">
      <c r="A105" t="s">
        <v>195</v>
      </c>
      <c r="B105" s="1" t="s">
        <v>42725</v>
      </c>
      <c r="C105" t="s">
        <v>8</v>
      </c>
      <c r="D105" t="s">
        <v>9</v>
      </c>
      <c r="E105">
        <v>1</v>
      </c>
      <c r="F105">
        <v>331.52</v>
      </c>
      <c r="G105" t="str">
        <f t="shared" si="5"/>
        <v>BLUEPRINTAD05R1005</v>
      </c>
      <c r="H105" t="str">
        <f t="shared" si="10"/>
        <v>96144934</v>
      </c>
      <c r="I105" t="str">
        <f t="shared" si="7"/>
        <v>KANALISANI KAIŠ</v>
      </c>
      <c r="J105">
        <f t="shared" si="8"/>
        <v>2.7626666666666666</v>
      </c>
      <c r="K105" t="str">
        <f t="shared" si="9"/>
        <v/>
      </c>
    </row>
    <row r="106" spans="1:11" x14ac:dyDescent="0.25">
      <c r="A106" t="s">
        <v>196</v>
      </c>
      <c r="B106" s="1" t="s">
        <v>42726</v>
      </c>
      <c r="C106" t="s">
        <v>8</v>
      </c>
      <c r="D106" t="s">
        <v>9</v>
      </c>
      <c r="E106">
        <v>1</v>
      </c>
      <c r="F106">
        <v>288</v>
      </c>
      <c r="G106" t="str">
        <f t="shared" si="5"/>
        <v>BLUEPRINTAD05R1010</v>
      </c>
      <c r="H106" t="str">
        <f t="shared" si="10"/>
        <v>95990234</v>
      </c>
      <c r="I106" t="str">
        <f t="shared" si="7"/>
        <v>KANALISANI KAIŠ</v>
      </c>
      <c r="J106">
        <f t="shared" si="8"/>
        <v>2.4</v>
      </c>
      <c r="K106" t="str">
        <f t="shared" si="9"/>
        <v/>
      </c>
    </row>
    <row r="107" spans="1:11" x14ac:dyDescent="0.25">
      <c r="A107" t="s">
        <v>197</v>
      </c>
      <c r="B107" s="1" t="s">
        <v>42727</v>
      </c>
      <c r="C107" t="s">
        <v>8</v>
      </c>
      <c r="D107" t="s">
        <v>9</v>
      </c>
      <c r="E107">
        <v>1</v>
      </c>
      <c r="F107">
        <v>252.16</v>
      </c>
      <c r="G107" t="str">
        <f t="shared" si="5"/>
        <v>BLUEPRINTAD05R1030</v>
      </c>
      <c r="H107" t="str">
        <f t="shared" si="10"/>
        <v>55556404</v>
      </c>
      <c r="I107" t="str">
        <f t="shared" si="7"/>
        <v>KANALISANI KAIŠ</v>
      </c>
      <c r="J107">
        <f t="shared" si="8"/>
        <v>2.1013333333333333</v>
      </c>
      <c r="K107" t="str">
        <f t="shared" si="9"/>
        <v/>
      </c>
    </row>
    <row r="108" spans="1:11" x14ac:dyDescent="0.25">
      <c r="A108" t="s">
        <v>198</v>
      </c>
      <c r="B108" s="1" t="s">
        <v>199</v>
      </c>
      <c r="C108" t="s">
        <v>8</v>
      </c>
      <c r="D108" t="s">
        <v>9</v>
      </c>
      <c r="E108">
        <v>1</v>
      </c>
      <c r="F108">
        <v>317.44</v>
      </c>
      <c r="G108" t="str">
        <f t="shared" si="5"/>
        <v>BLUEPRINTAD05R1050</v>
      </c>
      <c r="H108" t="str">
        <f t="shared" si="10"/>
        <v>9936521050</v>
      </c>
      <c r="I108" t="str">
        <f t="shared" si="7"/>
        <v>KANALISANI KAIŠ</v>
      </c>
      <c r="J108">
        <f t="shared" si="8"/>
        <v>2.6453333333333333</v>
      </c>
      <c r="K108" t="str">
        <f t="shared" si="9"/>
        <v/>
      </c>
    </row>
    <row r="109" spans="1:11" x14ac:dyDescent="0.25">
      <c r="A109" t="s">
        <v>200</v>
      </c>
      <c r="B109" s="1" t="s">
        <v>201</v>
      </c>
      <c r="C109" t="s">
        <v>8</v>
      </c>
      <c r="D109" t="s">
        <v>9</v>
      </c>
      <c r="E109">
        <v>1</v>
      </c>
      <c r="F109">
        <v>352</v>
      </c>
      <c r="G109" t="str">
        <f t="shared" si="5"/>
        <v>BLUEPRINTAD05R1065</v>
      </c>
      <c r="H109" t="str">
        <f t="shared" si="10"/>
        <v>MD325599</v>
      </c>
      <c r="I109" t="str">
        <f t="shared" si="7"/>
        <v>KANALISANI KAIŠ</v>
      </c>
      <c r="J109">
        <f t="shared" si="8"/>
        <v>2.9333333333333331</v>
      </c>
      <c r="K109" t="str">
        <f t="shared" si="9"/>
        <v/>
      </c>
    </row>
    <row r="110" spans="1:11" x14ac:dyDescent="0.25">
      <c r="A110" t="s">
        <v>202</v>
      </c>
      <c r="B110" s="1" t="s">
        <v>203</v>
      </c>
      <c r="C110" t="s">
        <v>8</v>
      </c>
      <c r="D110" t="s">
        <v>9</v>
      </c>
      <c r="E110">
        <v>1</v>
      </c>
      <c r="F110">
        <v>359.68</v>
      </c>
      <c r="G110" t="str">
        <f t="shared" si="5"/>
        <v>BLUEPRINTAD05R1076</v>
      </c>
      <c r="H110" t="str">
        <f t="shared" si="10"/>
        <v>0K9A315909</v>
      </c>
      <c r="I110" t="str">
        <f t="shared" si="7"/>
        <v>KANALISANI KAIŠ</v>
      </c>
      <c r="J110">
        <f t="shared" si="8"/>
        <v>2.9973333333333332</v>
      </c>
      <c r="K110" t="str">
        <f t="shared" si="9"/>
        <v/>
      </c>
    </row>
    <row r="111" spans="1:11" x14ac:dyDescent="0.25">
      <c r="A111" t="s">
        <v>204</v>
      </c>
      <c r="C111" t="s">
        <v>8</v>
      </c>
      <c r="D111" t="s">
        <v>9</v>
      </c>
      <c r="E111">
        <v>1</v>
      </c>
      <c r="F111">
        <v>366.08</v>
      </c>
      <c r="G111" t="str">
        <f t="shared" si="5"/>
        <v>BLUEPRINTAD05R1080</v>
      </c>
      <c r="H111" t="str">
        <f t="shared" si="10"/>
        <v>AD05R1080</v>
      </c>
      <c r="I111" t="str">
        <f t="shared" si="7"/>
        <v>KANALISANI KAIŠ</v>
      </c>
      <c r="J111">
        <f t="shared" si="8"/>
        <v>3.0506666666666664</v>
      </c>
      <c r="K111" t="str">
        <f t="shared" si="9"/>
        <v/>
      </c>
    </row>
    <row r="112" spans="1:11" x14ac:dyDescent="0.25">
      <c r="A112" t="s">
        <v>205</v>
      </c>
      <c r="B112" s="1" t="s">
        <v>206</v>
      </c>
      <c r="C112" t="s">
        <v>8</v>
      </c>
      <c r="D112" t="s">
        <v>9</v>
      </c>
      <c r="E112">
        <v>1</v>
      </c>
      <c r="F112">
        <v>307.2</v>
      </c>
      <c r="G112" t="str">
        <f t="shared" si="5"/>
        <v>BLUEPRINTAD05R1085</v>
      </c>
      <c r="H112" t="str">
        <f t="shared" si="10"/>
        <v>MD345384</v>
      </c>
      <c r="I112" t="str">
        <f t="shared" si="7"/>
        <v>KANALISANI KAIŠ</v>
      </c>
      <c r="J112">
        <f t="shared" si="8"/>
        <v>2.56</v>
      </c>
      <c r="K112" t="str">
        <f t="shared" si="9"/>
        <v/>
      </c>
    </row>
    <row r="113" spans="1:11" x14ac:dyDescent="0.25">
      <c r="A113" t="s">
        <v>207</v>
      </c>
      <c r="B113" s="1" t="s">
        <v>208</v>
      </c>
      <c r="C113" t="s">
        <v>8</v>
      </c>
      <c r="D113" t="s">
        <v>9</v>
      </c>
      <c r="E113">
        <v>1</v>
      </c>
      <c r="F113">
        <v>366.08</v>
      </c>
      <c r="G113" t="str">
        <f t="shared" si="5"/>
        <v>BLUEPRINTAD05R1094</v>
      </c>
      <c r="H113" t="str">
        <f t="shared" si="10"/>
        <v>MD326782</v>
      </c>
      <c r="I113" t="str">
        <f t="shared" si="7"/>
        <v>KANALISANI KAIŠ</v>
      </c>
      <c r="J113">
        <f t="shared" si="8"/>
        <v>3.0506666666666664</v>
      </c>
      <c r="K113" t="str">
        <f t="shared" si="9"/>
        <v/>
      </c>
    </row>
    <row r="114" spans="1:11" x14ac:dyDescent="0.25">
      <c r="A114" t="s">
        <v>209</v>
      </c>
      <c r="B114" s="1" t="s">
        <v>210</v>
      </c>
      <c r="C114" t="s">
        <v>8</v>
      </c>
      <c r="D114" t="s">
        <v>9</v>
      </c>
      <c r="E114">
        <v>1</v>
      </c>
      <c r="F114">
        <v>304.64</v>
      </c>
      <c r="G114" t="str">
        <f t="shared" si="5"/>
        <v>BLUEPRINTAD05R1100</v>
      </c>
      <c r="H114" t="str">
        <f t="shared" si="10"/>
        <v>38920PT0004</v>
      </c>
      <c r="I114" t="str">
        <f t="shared" si="7"/>
        <v>KANALISANI KAIŠ</v>
      </c>
      <c r="J114">
        <f t="shared" si="8"/>
        <v>2.5386666666666664</v>
      </c>
      <c r="K114" t="str">
        <f t="shared" si="9"/>
        <v/>
      </c>
    </row>
    <row r="115" spans="1:11" x14ac:dyDescent="0.25">
      <c r="A115" t="s">
        <v>211</v>
      </c>
      <c r="B115" s="1" t="s">
        <v>212</v>
      </c>
      <c r="C115" t="s">
        <v>8</v>
      </c>
      <c r="D115" t="s">
        <v>9</v>
      </c>
      <c r="E115">
        <v>1</v>
      </c>
      <c r="F115">
        <v>442.88</v>
      </c>
      <c r="G115" t="str">
        <f t="shared" si="5"/>
        <v>BLUEPRINTAD05R1110</v>
      </c>
      <c r="H115" t="str">
        <f t="shared" si="10"/>
        <v>38920PHM003</v>
      </c>
      <c r="I115" t="str">
        <f t="shared" si="7"/>
        <v>KANALISANI KAIŠ</v>
      </c>
      <c r="J115">
        <f t="shared" si="8"/>
        <v>3.6906666666666665</v>
      </c>
      <c r="K115" t="str">
        <f t="shared" si="9"/>
        <v/>
      </c>
    </row>
    <row r="116" spans="1:11" x14ac:dyDescent="0.25">
      <c r="A116" t="s">
        <v>213</v>
      </c>
      <c r="B116" s="1" t="s">
        <v>214</v>
      </c>
      <c r="C116" t="s">
        <v>8</v>
      </c>
      <c r="D116" t="s">
        <v>9</v>
      </c>
      <c r="E116">
        <v>1</v>
      </c>
      <c r="F116">
        <v>316.16000000000003</v>
      </c>
      <c r="G116" t="str">
        <f t="shared" si="5"/>
        <v>BLUEPRINTAD05R1120</v>
      </c>
      <c r="H116" t="str">
        <f t="shared" si="10"/>
        <v>MW31303725</v>
      </c>
      <c r="I116" t="str">
        <f t="shared" si="7"/>
        <v>KANALISANI KAIŠ</v>
      </c>
      <c r="J116">
        <f t="shared" si="8"/>
        <v>2.6346666666666669</v>
      </c>
      <c r="K116" t="str">
        <f t="shared" si="9"/>
        <v/>
      </c>
    </row>
    <row r="117" spans="1:11" x14ac:dyDescent="0.25">
      <c r="A117" t="s">
        <v>215</v>
      </c>
      <c r="B117" s="1" t="s">
        <v>216</v>
      </c>
      <c r="C117" t="s">
        <v>8</v>
      </c>
      <c r="D117" t="s">
        <v>9</v>
      </c>
      <c r="E117">
        <v>1</v>
      </c>
      <c r="F117">
        <v>311.04000000000002</v>
      </c>
      <c r="G117" t="str">
        <f t="shared" si="5"/>
        <v>BLUEPRINTAD05R1125</v>
      </c>
      <c r="H117" t="str">
        <f t="shared" si="10"/>
        <v>MW30623381</v>
      </c>
      <c r="I117" t="str">
        <f t="shared" si="7"/>
        <v>KANALISANI KAIŠ</v>
      </c>
      <c r="J117">
        <f t="shared" si="8"/>
        <v>2.5920000000000001</v>
      </c>
      <c r="K117" t="str">
        <f t="shared" si="9"/>
        <v/>
      </c>
    </row>
    <row r="118" spans="1:11" x14ac:dyDescent="0.25">
      <c r="A118" t="s">
        <v>217</v>
      </c>
      <c r="B118" s="1" t="s">
        <v>218</v>
      </c>
      <c r="C118" t="s">
        <v>8</v>
      </c>
      <c r="D118" t="s">
        <v>9</v>
      </c>
      <c r="E118">
        <v>1</v>
      </c>
      <c r="F118">
        <v>320</v>
      </c>
      <c r="G118" t="str">
        <f t="shared" si="5"/>
        <v>BLUEPRINTAD05R1135</v>
      </c>
      <c r="H118" t="str">
        <f t="shared" si="10"/>
        <v>2521239800</v>
      </c>
      <c r="I118" t="str">
        <f t="shared" si="7"/>
        <v>KANALISANI KAIŠ</v>
      </c>
      <c r="J118">
        <f t="shared" si="8"/>
        <v>2.6666666666666665</v>
      </c>
      <c r="K118" t="str">
        <f t="shared" si="9"/>
        <v/>
      </c>
    </row>
    <row r="119" spans="1:11" x14ac:dyDescent="0.25">
      <c r="A119" t="s">
        <v>219</v>
      </c>
      <c r="B119" s="1" t="s">
        <v>42728</v>
      </c>
      <c r="C119" t="s">
        <v>8</v>
      </c>
      <c r="D119" t="s">
        <v>9</v>
      </c>
      <c r="E119">
        <v>1</v>
      </c>
      <c r="F119">
        <v>366.08</v>
      </c>
      <c r="G119" t="str">
        <f t="shared" si="5"/>
        <v>BLUEPRINTAD05R1138</v>
      </c>
      <c r="H119" t="str">
        <f t="shared" si="10"/>
        <v>1093816</v>
      </c>
      <c r="I119" t="str">
        <f t="shared" si="7"/>
        <v>KANALISANI KAIŠ</v>
      </c>
      <c r="J119">
        <f t="shared" si="8"/>
        <v>3.0506666666666664</v>
      </c>
      <c r="K119" t="str">
        <f t="shared" si="9"/>
        <v/>
      </c>
    </row>
    <row r="120" spans="1:11" x14ac:dyDescent="0.25">
      <c r="A120" t="s">
        <v>220</v>
      </c>
      <c r="B120" s="1" t="s">
        <v>221</v>
      </c>
      <c r="C120" t="s">
        <v>8</v>
      </c>
      <c r="D120" t="s">
        <v>9</v>
      </c>
      <c r="E120">
        <v>1</v>
      </c>
      <c r="F120">
        <v>400.64</v>
      </c>
      <c r="G120" t="str">
        <f t="shared" si="5"/>
        <v>BLUEPRINTAD05R1146</v>
      </c>
      <c r="H120" t="str">
        <f t="shared" si="10"/>
        <v>9936581150</v>
      </c>
      <c r="I120" t="str">
        <f t="shared" si="7"/>
        <v>KANALISANI KAIŠ</v>
      </c>
      <c r="J120">
        <f t="shared" si="8"/>
        <v>3.3386666666666667</v>
      </c>
      <c r="K120" t="str">
        <f t="shared" si="9"/>
        <v/>
      </c>
    </row>
    <row r="121" spans="1:11" x14ac:dyDescent="0.25">
      <c r="A121" t="s">
        <v>222</v>
      </c>
      <c r="B121" s="1" t="s">
        <v>223</v>
      </c>
      <c r="C121" t="s">
        <v>8</v>
      </c>
      <c r="D121" t="s">
        <v>9</v>
      </c>
      <c r="E121">
        <v>1</v>
      </c>
      <c r="F121">
        <v>275.2</v>
      </c>
      <c r="G121" t="str">
        <f t="shared" si="5"/>
        <v>BLUEPRINTAD05R1153</v>
      </c>
      <c r="H121" t="str">
        <f t="shared" si="10"/>
        <v>38920PWAJ01</v>
      </c>
      <c r="I121" t="str">
        <f t="shared" si="7"/>
        <v>KANALISANI KAIŠ</v>
      </c>
      <c r="J121">
        <f t="shared" si="8"/>
        <v>2.2933333333333334</v>
      </c>
      <c r="K121" t="str">
        <f t="shared" si="9"/>
        <v/>
      </c>
    </row>
    <row r="122" spans="1:11" x14ac:dyDescent="0.25">
      <c r="A122" t="s">
        <v>224</v>
      </c>
      <c r="B122" s="1" t="s">
        <v>225</v>
      </c>
      <c r="C122" t="s">
        <v>8</v>
      </c>
      <c r="D122" t="s">
        <v>9</v>
      </c>
      <c r="E122">
        <v>1</v>
      </c>
      <c r="F122">
        <v>328.96</v>
      </c>
      <c r="G122" t="str">
        <f t="shared" si="5"/>
        <v>BLUEPRINTAD05R1165</v>
      </c>
      <c r="H122" t="str">
        <f t="shared" si="10"/>
        <v>FS1215909B</v>
      </c>
      <c r="I122" t="str">
        <f t="shared" si="7"/>
        <v>KANALISANI KAIŠ</v>
      </c>
      <c r="J122">
        <f t="shared" si="8"/>
        <v>2.741333333333333</v>
      </c>
      <c r="K122" t="str">
        <f t="shared" si="9"/>
        <v/>
      </c>
    </row>
    <row r="123" spans="1:11" x14ac:dyDescent="0.25">
      <c r="A123" t="s">
        <v>226</v>
      </c>
      <c r="B123" s="1" t="s">
        <v>227</v>
      </c>
      <c r="C123" t="s">
        <v>8</v>
      </c>
      <c r="D123" t="s">
        <v>9</v>
      </c>
      <c r="E123">
        <v>1</v>
      </c>
      <c r="F123">
        <v>330.24</v>
      </c>
      <c r="G123" t="str">
        <f t="shared" si="5"/>
        <v>BLUEPRINTAD05R1175</v>
      </c>
      <c r="H123" t="str">
        <f t="shared" si="10"/>
        <v>9091602507</v>
      </c>
      <c r="I123" t="str">
        <f t="shared" si="7"/>
        <v>KANALISANI KAIŠ</v>
      </c>
      <c r="J123">
        <f t="shared" si="8"/>
        <v>2.7520000000000002</v>
      </c>
      <c r="K123" t="str">
        <f t="shared" si="9"/>
        <v/>
      </c>
    </row>
    <row r="124" spans="1:11" x14ac:dyDescent="0.25">
      <c r="A124" t="s">
        <v>228</v>
      </c>
      <c r="C124" t="s">
        <v>8</v>
      </c>
      <c r="D124" t="s">
        <v>9</v>
      </c>
      <c r="E124">
        <v>1</v>
      </c>
      <c r="F124">
        <v>334.08</v>
      </c>
      <c r="G124" t="str">
        <f t="shared" si="5"/>
        <v>BLUEPRINTAD05R1188</v>
      </c>
      <c r="H124" t="str">
        <f t="shared" si="10"/>
        <v>AD05R1188</v>
      </c>
      <c r="I124" t="str">
        <f t="shared" si="7"/>
        <v>KANALISANI KAIŠ</v>
      </c>
      <c r="J124">
        <f t="shared" si="8"/>
        <v>2.7839999999999998</v>
      </c>
      <c r="K124" t="str">
        <f t="shared" si="9"/>
        <v/>
      </c>
    </row>
    <row r="125" spans="1:11" x14ac:dyDescent="0.25">
      <c r="A125" t="s">
        <v>229</v>
      </c>
      <c r="B125" s="1" t="s">
        <v>230</v>
      </c>
      <c r="C125" t="s">
        <v>8</v>
      </c>
      <c r="D125" t="s">
        <v>9</v>
      </c>
      <c r="E125">
        <v>1</v>
      </c>
      <c r="F125">
        <v>984.32</v>
      </c>
      <c r="G125" t="str">
        <f t="shared" si="5"/>
        <v>BLUEPRINTAD05R1190</v>
      </c>
      <c r="H125" t="str">
        <f t="shared" si="10"/>
        <v>1340A113</v>
      </c>
      <c r="I125" t="str">
        <f t="shared" si="7"/>
        <v>KANALISANI KAIŠ</v>
      </c>
      <c r="J125">
        <f t="shared" si="8"/>
        <v>8.2026666666666674</v>
      </c>
      <c r="K125" t="str">
        <f t="shared" si="9"/>
        <v/>
      </c>
    </row>
    <row r="126" spans="1:11" x14ac:dyDescent="0.25">
      <c r="A126" t="s">
        <v>231</v>
      </c>
      <c r="B126" s="1" t="s">
        <v>232</v>
      </c>
      <c r="C126" t="s">
        <v>8</v>
      </c>
      <c r="D126" t="s">
        <v>9</v>
      </c>
      <c r="E126">
        <v>1</v>
      </c>
      <c r="F126">
        <v>304.64</v>
      </c>
      <c r="G126" t="str">
        <f t="shared" si="5"/>
        <v>BLUEPRINTAD05R1200</v>
      </c>
      <c r="H126" t="str">
        <f t="shared" si="10"/>
        <v>11720BN701</v>
      </c>
      <c r="I126" t="str">
        <f t="shared" si="7"/>
        <v>KANALISANI KAIŠ</v>
      </c>
      <c r="J126">
        <f t="shared" si="8"/>
        <v>2.5386666666666664</v>
      </c>
      <c r="K126" t="str">
        <f t="shared" si="9"/>
        <v/>
      </c>
    </row>
    <row r="127" spans="1:11" x14ac:dyDescent="0.25">
      <c r="A127" t="s">
        <v>233</v>
      </c>
      <c r="B127" s="1" t="s">
        <v>234</v>
      </c>
      <c r="C127" t="s">
        <v>8</v>
      </c>
      <c r="D127" t="s">
        <v>9</v>
      </c>
      <c r="E127">
        <v>1</v>
      </c>
      <c r="F127">
        <v>349.44</v>
      </c>
      <c r="G127" t="str">
        <f t="shared" si="5"/>
        <v>BLUEPRINTAD05R1205</v>
      </c>
      <c r="H127" t="str">
        <f t="shared" si="10"/>
        <v>MN195903</v>
      </c>
      <c r="I127" t="str">
        <f t="shared" si="7"/>
        <v>KANALISANI KAIŠ</v>
      </c>
      <c r="J127">
        <f t="shared" si="8"/>
        <v>2.9119999999999999</v>
      </c>
      <c r="K127" t="str">
        <f t="shared" si="9"/>
        <v/>
      </c>
    </row>
    <row r="128" spans="1:11" x14ac:dyDescent="0.25">
      <c r="A128" t="s">
        <v>235</v>
      </c>
      <c r="B128" s="1" t="s">
        <v>236</v>
      </c>
      <c r="C128" t="s">
        <v>8</v>
      </c>
      <c r="D128" t="s">
        <v>9</v>
      </c>
      <c r="E128">
        <v>1</v>
      </c>
      <c r="F128">
        <v>337.92</v>
      </c>
      <c r="G128" t="str">
        <f t="shared" si="5"/>
        <v>BLUEPRINTAD05R1212</v>
      </c>
      <c r="H128" t="str">
        <f t="shared" si="10"/>
        <v>9936531210</v>
      </c>
      <c r="I128" t="str">
        <f t="shared" si="7"/>
        <v>KANALISANI KAIŠ</v>
      </c>
      <c r="J128">
        <f t="shared" si="8"/>
        <v>2.8160000000000003</v>
      </c>
      <c r="K128" t="str">
        <f t="shared" si="9"/>
        <v/>
      </c>
    </row>
    <row r="129" spans="1:11" x14ac:dyDescent="0.25">
      <c r="A129" t="s">
        <v>237</v>
      </c>
      <c r="B129" s="1" t="s">
        <v>238</v>
      </c>
      <c r="C129" t="s">
        <v>8</v>
      </c>
      <c r="D129" t="s">
        <v>9</v>
      </c>
      <c r="E129">
        <v>1</v>
      </c>
      <c r="F129">
        <v>311.04000000000002</v>
      </c>
      <c r="G129" t="str">
        <f t="shared" si="5"/>
        <v>BLUEPRINTAD05R1220</v>
      </c>
      <c r="H129" t="str">
        <f t="shared" si="10"/>
        <v>MN176569</v>
      </c>
      <c r="I129" t="str">
        <f t="shared" si="7"/>
        <v>KANALISANI KAIŠ</v>
      </c>
      <c r="J129">
        <f t="shared" si="8"/>
        <v>2.5920000000000001</v>
      </c>
      <c r="K129" t="str">
        <f t="shared" si="9"/>
        <v/>
      </c>
    </row>
    <row r="130" spans="1:11" x14ac:dyDescent="0.25">
      <c r="A130" t="s">
        <v>239</v>
      </c>
      <c r="B130" s="1" t="s">
        <v>42729</v>
      </c>
      <c r="C130" t="s">
        <v>8</v>
      </c>
      <c r="D130" t="s">
        <v>9</v>
      </c>
      <c r="E130">
        <v>1</v>
      </c>
      <c r="F130">
        <v>325.12</v>
      </c>
      <c r="G130" t="str">
        <f t="shared" si="5"/>
        <v>BLUEPRINTAD05R1230</v>
      </c>
      <c r="H130" t="str">
        <f t="shared" si="10"/>
        <v>93182238</v>
      </c>
      <c r="I130" t="str">
        <f t="shared" si="7"/>
        <v>KANALISANI KAIŠ</v>
      </c>
      <c r="J130">
        <f t="shared" si="8"/>
        <v>2.7093333333333334</v>
      </c>
      <c r="K130" t="str">
        <f t="shared" si="9"/>
        <v/>
      </c>
    </row>
    <row r="131" spans="1:11" x14ac:dyDescent="0.25">
      <c r="A131" t="s">
        <v>240</v>
      </c>
      <c r="B131" s="1" t="s">
        <v>241</v>
      </c>
      <c r="C131" t="s">
        <v>8</v>
      </c>
      <c r="D131" t="s">
        <v>9</v>
      </c>
      <c r="E131">
        <v>1</v>
      </c>
      <c r="F131">
        <v>346.88</v>
      </c>
      <c r="G131" t="str">
        <f t="shared" ref="G131:G194" si="11">"BLUEPRINT"&amp;A131</f>
        <v>BLUEPRINTAD05R1237</v>
      </c>
      <c r="H131" t="str">
        <f t="shared" si="10"/>
        <v>1340A101</v>
      </c>
      <c r="I131" t="str">
        <f t="shared" ref="I131:I194" si="12">UPPER(C131)</f>
        <v>KANALISANI KAIŠ</v>
      </c>
      <c r="J131">
        <f t="shared" ref="J131:J194" si="13">F131/120</f>
        <v>2.8906666666666667</v>
      </c>
      <c r="K131" t="str">
        <f t="shared" ref="K131:K194" si="14">IF(E131&gt;1,"nesto", "")</f>
        <v/>
      </c>
    </row>
    <row r="132" spans="1:11" x14ac:dyDescent="0.25">
      <c r="A132" t="s">
        <v>242</v>
      </c>
      <c r="B132" s="1" t="s">
        <v>243</v>
      </c>
      <c r="C132" t="s">
        <v>8</v>
      </c>
      <c r="D132" t="s">
        <v>9</v>
      </c>
      <c r="E132">
        <v>1</v>
      </c>
      <c r="F132">
        <v>362.24</v>
      </c>
      <c r="G132" t="str">
        <f t="shared" si="11"/>
        <v>BLUEPRINTAD05R1245</v>
      </c>
      <c r="H132" t="str">
        <f t="shared" si="10"/>
        <v>2521235050</v>
      </c>
      <c r="I132" t="str">
        <f t="shared" si="12"/>
        <v>KANALISANI KAIŠ</v>
      </c>
      <c r="J132">
        <f t="shared" si="13"/>
        <v>3.0186666666666668</v>
      </c>
      <c r="K132" t="str">
        <f t="shared" si="14"/>
        <v/>
      </c>
    </row>
    <row r="133" spans="1:11" x14ac:dyDescent="0.25">
      <c r="A133" t="s">
        <v>244</v>
      </c>
      <c r="B133" s="1" t="s">
        <v>245</v>
      </c>
      <c r="C133" t="s">
        <v>8</v>
      </c>
      <c r="D133" t="s">
        <v>9</v>
      </c>
      <c r="E133">
        <v>1</v>
      </c>
      <c r="F133">
        <v>350.72</v>
      </c>
      <c r="G133" t="str">
        <f t="shared" si="11"/>
        <v>BLUEPRINTAD05R1253</v>
      </c>
      <c r="H133" t="str">
        <f t="shared" si="10"/>
        <v>9091602550</v>
      </c>
      <c r="I133" t="str">
        <f t="shared" si="12"/>
        <v>KANALISANI KAIŠ</v>
      </c>
      <c r="J133">
        <f t="shared" si="13"/>
        <v>2.9226666666666667</v>
      </c>
      <c r="K133" t="str">
        <f t="shared" si="14"/>
        <v/>
      </c>
    </row>
    <row r="134" spans="1:11" x14ac:dyDescent="0.25">
      <c r="A134" t="s">
        <v>246</v>
      </c>
      <c r="B134" s="1" t="s">
        <v>247</v>
      </c>
      <c r="C134" t="s">
        <v>8</v>
      </c>
      <c r="D134" t="s">
        <v>9</v>
      </c>
      <c r="E134">
        <v>1</v>
      </c>
      <c r="F134">
        <v>373.76</v>
      </c>
      <c r="G134" t="str">
        <f t="shared" si="11"/>
        <v>BLUEPRINTAD05R1285</v>
      </c>
      <c r="H134" t="str">
        <f t="shared" si="10"/>
        <v>119200W001</v>
      </c>
      <c r="I134" t="str">
        <f t="shared" si="12"/>
        <v>KANALISANI KAIŠ</v>
      </c>
      <c r="J134">
        <f t="shared" si="13"/>
        <v>3.1146666666666665</v>
      </c>
      <c r="K134" t="str">
        <f t="shared" si="14"/>
        <v/>
      </c>
    </row>
    <row r="135" spans="1:11" x14ac:dyDescent="0.25">
      <c r="A135" t="s">
        <v>248</v>
      </c>
      <c r="B135" s="1" t="s">
        <v>249</v>
      </c>
      <c r="C135" t="s">
        <v>8</v>
      </c>
      <c r="D135" t="s">
        <v>9</v>
      </c>
      <c r="E135">
        <v>1</v>
      </c>
      <c r="F135">
        <v>477.44</v>
      </c>
      <c r="G135" t="str">
        <f t="shared" si="11"/>
        <v>BLUEPRINTAD05R1300</v>
      </c>
      <c r="H135" t="str">
        <f t="shared" ref="H135:H198" si="15">IF(B135&lt;&gt;"",SUBSTITUTE(SUBSTITUTE(B135,"-", ""), " ",""),A135)</f>
        <v>MD331884</v>
      </c>
      <c r="I135" t="str">
        <f t="shared" si="12"/>
        <v>KANALISANI KAIŠ</v>
      </c>
      <c r="J135">
        <f t="shared" si="13"/>
        <v>3.9786666666666668</v>
      </c>
      <c r="K135" t="str">
        <f t="shared" si="14"/>
        <v/>
      </c>
    </row>
    <row r="136" spans="1:11" x14ac:dyDescent="0.25">
      <c r="A136" t="s">
        <v>250</v>
      </c>
      <c r="B136" s="1" t="s">
        <v>42730</v>
      </c>
      <c r="C136" t="s">
        <v>8</v>
      </c>
      <c r="D136" t="s">
        <v>9</v>
      </c>
      <c r="E136">
        <v>1</v>
      </c>
      <c r="F136">
        <v>336.64</v>
      </c>
      <c r="G136" t="str">
        <f t="shared" si="11"/>
        <v>BLUEPRINTAD05R1310</v>
      </c>
      <c r="H136" t="str">
        <f t="shared" si="15"/>
        <v>9932996</v>
      </c>
      <c r="I136" t="str">
        <f t="shared" si="12"/>
        <v>KANALISANI KAIŠ</v>
      </c>
      <c r="J136">
        <f t="shared" si="13"/>
        <v>2.805333333333333</v>
      </c>
      <c r="K136" t="str">
        <f t="shared" si="14"/>
        <v/>
      </c>
    </row>
    <row r="137" spans="1:11" x14ac:dyDescent="0.25">
      <c r="A137" t="s">
        <v>251</v>
      </c>
      <c r="B137" s="1" t="s">
        <v>252</v>
      </c>
      <c r="C137" t="s">
        <v>8</v>
      </c>
      <c r="D137" t="s">
        <v>9</v>
      </c>
      <c r="E137">
        <v>1</v>
      </c>
      <c r="F137">
        <v>465.92</v>
      </c>
      <c r="G137" t="str">
        <f t="shared" si="11"/>
        <v>BLUEPRINTAD05R1330</v>
      </c>
      <c r="H137" t="str">
        <f t="shared" si="15"/>
        <v>MD317529</v>
      </c>
      <c r="I137" t="str">
        <f t="shared" si="12"/>
        <v>KANALISANI KAIŠ</v>
      </c>
      <c r="J137">
        <f t="shared" si="13"/>
        <v>3.8826666666666667</v>
      </c>
      <c r="K137" t="str">
        <f t="shared" si="14"/>
        <v/>
      </c>
    </row>
    <row r="138" spans="1:11" x14ac:dyDescent="0.25">
      <c r="A138" t="s">
        <v>253</v>
      </c>
      <c r="B138" s="1" t="s">
        <v>254</v>
      </c>
      <c r="C138" t="s">
        <v>8</v>
      </c>
      <c r="D138" t="s">
        <v>9</v>
      </c>
      <c r="E138">
        <v>1</v>
      </c>
      <c r="F138">
        <v>372.48</v>
      </c>
      <c r="G138" t="str">
        <f t="shared" si="11"/>
        <v>BLUEPRINTAD05R1340</v>
      </c>
      <c r="H138" t="str">
        <f t="shared" si="15"/>
        <v>MD304887</v>
      </c>
      <c r="I138" t="str">
        <f t="shared" si="12"/>
        <v>KANALISANI KAIŠ</v>
      </c>
      <c r="J138">
        <f t="shared" si="13"/>
        <v>3.1040000000000001</v>
      </c>
      <c r="K138" t="str">
        <f t="shared" si="14"/>
        <v/>
      </c>
    </row>
    <row r="139" spans="1:11" x14ac:dyDescent="0.25">
      <c r="A139" t="s">
        <v>255</v>
      </c>
      <c r="B139" s="1" t="s">
        <v>42731</v>
      </c>
      <c r="C139" t="s">
        <v>8</v>
      </c>
      <c r="D139" t="s">
        <v>9</v>
      </c>
      <c r="E139">
        <v>1</v>
      </c>
      <c r="F139">
        <v>386.56</v>
      </c>
      <c r="G139" t="str">
        <f t="shared" si="11"/>
        <v>BLUEPRINTAD05R1355</v>
      </c>
      <c r="H139" t="str">
        <f t="shared" si="15"/>
        <v>93182241</v>
      </c>
      <c r="I139" t="str">
        <f t="shared" si="12"/>
        <v>KANALISANI KAIŠ</v>
      </c>
      <c r="J139">
        <f t="shared" si="13"/>
        <v>3.2213333333333334</v>
      </c>
      <c r="K139" t="str">
        <f t="shared" si="14"/>
        <v/>
      </c>
    </row>
    <row r="140" spans="1:11" x14ac:dyDescent="0.25">
      <c r="A140" t="s">
        <v>256</v>
      </c>
      <c r="B140" s="1" t="s">
        <v>257</v>
      </c>
      <c r="C140" t="s">
        <v>8</v>
      </c>
      <c r="D140" t="s">
        <v>9</v>
      </c>
      <c r="E140">
        <v>1</v>
      </c>
      <c r="F140">
        <v>380.16</v>
      </c>
      <c r="G140" t="str">
        <f t="shared" si="11"/>
        <v>BLUEPRINTAD05R1367</v>
      </c>
      <c r="H140" t="str">
        <f t="shared" si="15"/>
        <v>MD338462</v>
      </c>
      <c r="I140" t="str">
        <f t="shared" si="12"/>
        <v>KANALISANI KAIŠ</v>
      </c>
      <c r="J140">
        <f t="shared" si="13"/>
        <v>3.1680000000000001</v>
      </c>
      <c r="K140" t="str">
        <f t="shared" si="14"/>
        <v/>
      </c>
    </row>
    <row r="141" spans="1:11" x14ac:dyDescent="0.25">
      <c r="A141" t="s">
        <v>258</v>
      </c>
      <c r="B141" s="1" t="s">
        <v>259</v>
      </c>
      <c r="C141" t="s">
        <v>8</v>
      </c>
      <c r="D141" t="s">
        <v>9</v>
      </c>
      <c r="E141">
        <v>1</v>
      </c>
      <c r="F141">
        <v>387.84</v>
      </c>
      <c r="G141" t="str">
        <f t="shared" si="11"/>
        <v>BLUEPRINTAD05R1387</v>
      </c>
      <c r="H141" t="str">
        <f t="shared" si="15"/>
        <v>5717038010</v>
      </c>
      <c r="I141" t="str">
        <f t="shared" si="12"/>
        <v>KANALISANI KAIŠ</v>
      </c>
      <c r="J141">
        <f t="shared" si="13"/>
        <v>3.2319999999999998</v>
      </c>
      <c r="K141" t="str">
        <f t="shared" si="14"/>
        <v/>
      </c>
    </row>
    <row r="142" spans="1:11" x14ac:dyDescent="0.25">
      <c r="A142" t="s">
        <v>260</v>
      </c>
      <c r="B142" s="1" t="s">
        <v>261</v>
      </c>
      <c r="C142" t="s">
        <v>8</v>
      </c>
      <c r="D142" t="s">
        <v>9</v>
      </c>
      <c r="E142">
        <v>1</v>
      </c>
      <c r="F142">
        <v>497.92</v>
      </c>
      <c r="G142" t="str">
        <f t="shared" si="11"/>
        <v>BLUEPRINTAD05R1546</v>
      </c>
      <c r="H142" t="str">
        <f t="shared" si="15"/>
        <v>1752162G00</v>
      </c>
      <c r="I142" t="str">
        <f t="shared" si="12"/>
        <v>KANALISANI KAIŠ</v>
      </c>
      <c r="J142">
        <f t="shared" si="13"/>
        <v>4.1493333333333338</v>
      </c>
      <c r="K142" t="str">
        <f t="shared" si="14"/>
        <v/>
      </c>
    </row>
    <row r="143" spans="1:11" x14ac:dyDescent="0.25">
      <c r="A143" t="s">
        <v>262</v>
      </c>
      <c r="B143" s="1" t="s">
        <v>263</v>
      </c>
      <c r="C143" t="s">
        <v>8</v>
      </c>
      <c r="D143" t="s">
        <v>9</v>
      </c>
      <c r="E143">
        <v>1</v>
      </c>
      <c r="F143">
        <v>431.36</v>
      </c>
      <c r="G143" t="str">
        <f t="shared" si="11"/>
        <v>BLUEPRINTAD05R1590</v>
      </c>
      <c r="H143" t="str">
        <f t="shared" si="15"/>
        <v>0K55315987</v>
      </c>
      <c r="I143" t="str">
        <f t="shared" si="12"/>
        <v>KANALISANI KAIŠ</v>
      </c>
      <c r="J143">
        <f t="shared" si="13"/>
        <v>3.5946666666666669</v>
      </c>
      <c r="K143" t="str">
        <f t="shared" si="14"/>
        <v/>
      </c>
    </row>
    <row r="144" spans="1:11" x14ac:dyDescent="0.25">
      <c r="A144" t="s">
        <v>264</v>
      </c>
      <c r="B144" s="1" t="s">
        <v>265</v>
      </c>
      <c r="C144" t="s">
        <v>8</v>
      </c>
      <c r="D144" t="s">
        <v>9</v>
      </c>
      <c r="E144">
        <v>1</v>
      </c>
      <c r="F144">
        <v>453.12</v>
      </c>
      <c r="G144" t="str">
        <f t="shared" si="11"/>
        <v>BLUEPRINTAD05R1637</v>
      </c>
      <c r="H144" t="str">
        <f t="shared" si="15"/>
        <v>252122A101</v>
      </c>
      <c r="I144" t="str">
        <f t="shared" si="12"/>
        <v>KANALISANI KAIŠ</v>
      </c>
      <c r="J144">
        <f t="shared" si="13"/>
        <v>3.7760000000000002</v>
      </c>
      <c r="K144" t="str">
        <f t="shared" si="14"/>
        <v/>
      </c>
    </row>
    <row r="145" spans="1:11" x14ac:dyDescent="0.25">
      <c r="A145" t="s">
        <v>266</v>
      </c>
      <c r="B145" s="1" t="s">
        <v>267</v>
      </c>
      <c r="C145" t="s">
        <v>8</v>
      </c>
      <c r="D145" t="s">
        <v>9</v>
      </c>
      <c r="E145">
        <v>1</v>
      </c>
      <c r="F145">
        <v>455.68</v>
      </c>
      <c r="G145" t="str">
        <f t="shared" si="11"/>
        <v>BLUEPRINTAD05R1644</v>
      </c>
      <c r="H145" t="str">
        <f t="shared" si="15"/>
        <v>252122A300</v>
      </c>
      <c r="I145" t="str">
        <f t="shared" si="12"/>
        <v>KANALISANI KAIŠ</v>
      </c>
      <c r="J145">
        <f t="shared" si="13"/>
        <v>3.7973333333333334</v>
      </c>
      <c r="K145" t="str">
        <f t="shared" si="14"/>
        <v/>
      </c>
    </row>
    <row r="146" spans="1:11" x14ac:dyDescent="0.25">
      <c r="A146" t="s">
        <v>268</v>
      </c>
      <c r="B146" s="1" t="s">
        <v>269</v>
      </c>
      <c r="C146" t="s">
        <v>8</v>
      </c>
      <c r="D146" t="s">
        <v>9</v>
      </c>
      <c r="E146">
        <v>1</v>
      </c>
      <c r="F146">
        <v>760.32</v>
      </c>
      <c r="G146" t="str">
        <f t="shared" si="11"/>
        <v>BLUEPRINTAD05R1650</v>
      </c>
      <c r="H146" t="str">
        <f t="shared" si="15"/>
        <v>9514164J00</v>
      </c>
      <c r="I146" t="str">
        <f t="shared" si="12"/>
        <v>KANALISANI KAIŠ</v>
      </c>
      <c r="J146">
        <f t="shared" si="13"/>
        <v>6.3360000000000003</v>
      </c>
      <c r="K146" t="str">
        <f t="shared" si="14"/>
        <v/>
      </c>
    </row>
    <row r="147" spans="1:11" x14ac:dyDescent="0.25">
      <c r="A147" t="s">
        <v>270</v>
      </c>
      <c r="B147" s="1" t="s">
        <v>271</v>
      </c>
      <c r="C147" t="s">
        <v>8</v>
      </c>
      <c r="D147" t="s">
        <v>9</v>
      </c>
      <c r="E147">
        <v>1</v>
      </c>
      <c r="F147">
        <v>463.36</v>
      </c>
      <c r="G147" t="str">
        <f t="shared" si="11"/>
        <v>BLUEPRINTAD05R1682</v>
      </c>
      <c r="H147" t="str">
        <f t="shared" si="15"/>
        <v>0K88R15987</v>
      </c>
      <c r="I147" t="str">
        <f t="shared" si="12"/>
        <v>KANALISANI KAIŠ</v>
      </c>
      <c r="J147">
        <f t="shared" si="13"/>
        <v>3.8613333333333335</v>
      </c>
      <c r="K147" t="str">
        <f t="shared" si="14"/>
        <v/>
      </c>
    </row>
    <row r="148" spans="1:11" x14ac:dyDescent="0.25">
      <c r="A148" t="s">
        <v>272</v>
      </c>
      <c r="B148" s="1" t="s">
        <v>273</v>
      </c>
      <c r="C148" t="s">
        <v>8</v>
      </c>
      <c r="D148" t="s">
        <v>9</v>
      </c>
      <c r="E148">
        <v>1</v>
      </c>
      <c r="F148">
        <v>477.44</v>
      </c>
      <c r="G148" t="str">
        <f t="shared" si="11"/>
        <v>BLUEPRINTAD05R1732</v>
      </c>
      <c r="H148" t="str">
        <f t="shared" si="15"/>
        <v>252122A130</v>
      </c>
      <c r="I148" t="str">
        <f t="shared" si="12"/>
        <v>KANALISANI KAIŠ</v>
      </c>
      <c r="J148">
        <f t="shared" si="13"/>
        <v>3.9786666666666668</v>
      </c>
      <c r="K148" t="str">
        <f t="shared" si="14"/>
        <v/>
      </c>
    </row>
    <row r="149" spans="1:11" x14ac:dyDescent="0.25">
      <c r="A149" t="s">
        <v>274</v>
      </c>
      <c r="B149" s="1" t="s">
        <v>275</v>
      </c>
      <c r="C149" t="s">
        <v>8</v>
      </c>
      <c r="D149" t="s">
        <v>9</v>
      </c>
      <c r="E149">
        <v>1</v>
      </c>
      <c r="F149">
        <v>495.36</v>
      </c>
      <c r="G149" t="str">
        <f t="shared" si="11"/>
        <v>BLUEPRINTAD05R1747</v>
      </c>
      <c r="H149" t="str">
        <f t="shared" si="15"/>
        <v>252122A132</v>
      </c>
      <c r="I149" t="str">
        <f t="shared" si="12"/>
        <v>KANALISANI KAIŠ</v>
      </c>
      <c r="J149">
        <f t="shared" si="13"/>
        <v>4.1280000000000001</v>
      </c>
      <c r="K149" t="str">
        <f t="shared" si="14"/>
        <v/>
      </c>
    </row>
    <row r="150" spans="1:11" x14ac:dyDescent="0.25">
      <c r="A150" t="s">
        <v>276</v>
      </c>
      <c r="B150" s="1" t="s">
        <v>277</v>
      </c>
      <c r="C150" t="s">
        <v>8</v>
      </c>
      <c r="D150" t="s">
        <v>9</v>
      </c>
      <c r="E150">
        <v>1</v>
      </c>
      <c r="F150">
        <v>515.84</v>
      </c>
      <c r="G150" t="str">
        <f t="shared" si="11"/>
        <v>BLUEPRINTAD05R1750</v>
      </c>
      <c r="H150" t="str">
        <f t="shared" si="15"/>
        <v>252122A320</v>
      </c>
      <c r="I150" t="str">
        <f t="shared" si="12"/>
        <v>KANALISANI KAIŠ</v>
      </c>
      <c r="J150">
        <f t="shared" si="13"/>
        <v>4.2986666666666666</v>
      </c>
      <c r="K150" t="str">
        <f t="shared" si="14"/>
        <v/>
      </c>
    </row>
    <row r="151" spans="1:11" x14ac:dyDescent="0.25">
      <c r="A151" t="s">
        <v>278</v>
      </c>
      <c r="B151" s="1" t="s">
        <v>279</v>
      </c>
      <c r="C151" t="s">
        <v>8</v>
      </c>
      <c r="D151" t="s">
        <v>9</v>
      </c>
      <c r="E151">
        <v>1</v>
      </c>
      <c r="F151">
        <v>488.96</v>
      </c>
      <c r="G151" t="str">
        <f t="shared" si="11"/>
        <v>BLUEPRINTAD05R1775</v>
      </c>
      <c r="H151" t="str">
        <f t="shared" si="15"/>
        <v>1340A041</v>
      </c>
      <c r="I151" t="str">
        <f t="shared" si="12"/>
        <v>KANALISANI KAIŠ</v>
      </c>
      <c r="J151">
        <f t="shared" si="13"/>
        <v>4.0746666666666664</v>
      </c>
      <c r="K151" t="str">
        <f t="shared" si="14"/>
        <v/>
      </c>
    </row>
    <row r="152" spans="1:11" x14ac:dyDescent="0.25">
      <c r="A152" t="s">
        <v>280</v>
      </c>
      <c r="B152" s="1" t="s">
        <v>281</v>
      </c>
      <c r="C152" t="s">
        <v>8</v>
      </c>
      <c r="D152" t="s">
        <v>9</v>
      </c>
      <c r="E152">
        <v>1</v>
      </c>
      <c r="F152">
        <v>494.08</v>
      </c>
      <c r="G152" t="str">
        <f t="shared" si="11"/>
        <v>BLUEPRINTAD05R1789</v>
      </c>
      <c r="H152" t="str">
        <f t="shared" si="15"/>
        <v>1340A001</v>
      </c>
      <c r="I152" t="str">
        <f t="shared" si="12"/>
        <v>KANALISANI KAIŠ</v>
      </c>
      <c r="J152">
        <f t="shared" si="13"/>
        <v>4.1173333333333328</v>
      </c>
      <c r="K152" t="str">
        <f t="shared" si="14"/>
        <v/>
      </c>
    </row>
    <row r="153" spans="1:11" x14ac:dyDescent="0.25">
      <c r="A153" t="s">
        <v>282</v>
      </c>
      <c r="B153" s="1" t="s">
        <v>283</v>
      </c>
      <c r="C153" t="s">
        <v>8</v>
      </c>
      <c r="D153" t="s">
        <v>9</v>
      </c>
      <c r="E153">
        <v>1</v>
      </c>
      <c r="F153">
        <v>823.04</v>
      </c>
      <c r="G153" t="str">
        <f t="shared" si="11"/>
        <v>BLUEPRINTAD05R1794</v>
      </c>
      <c r="H153" t="str">
        <f t="shared" si="15"/>
        <v>252122A340</v>
      </c>
      <c r="I153" t="str">
        <f t="shared" si="12"/>
        <v>KANALISANI KAIŠ</v>
      </c>
      <c r="J153">
        <f t="shared" si="13"/>
        <v>6.8586666666666662</v>
      </c>
      <c r="K153" t="str">
        <f t="shared" si="14"/>
        <v/>
      </c>
    </row>
    <row r="154" spans="1:11" x14ac:dyDescent="0.25">
      <c r="A154" t="s">
        <v>284</v>
      </c>
      <c r="B154" s="1" t="s">
        <v>285</v>
      </c>
      <c r="C154" t="s">
        <v>8</v>
      </c>
      <c r="D154" t="s">
        <v>9</v>
      </c>
      <c r="E154">
        <v>1</v>
      </c>
      <c r="F154">
        <v>495.36</v>
      </c>
      <c r="G154" t="str">
        <f t="shared" si="11"/>
        <v>BLUEPRINTAD05R1800</v>
      </c>
      <c r="H154" t="str">
        <f t="shared" si="15"/>
        <v>252122A121</v>
      </c>
      <c r="I154" t="str">
        <f t="shared" si="12"/>
        <v>KANALISANI KAIŠ</v>
      </c>
      <c r="J154">
        <f t="shared" si="13"/>
        <v>4.1280000000000001</v>
      </c>
      <c r="K154" t="str">
        <f t="shared" si="14"/>
        <v/>
      </c>
    </row>
    <row r="155" spans="1:11" x14ac:dyDescent="0.25">
      <c r="A155" t="s">
        <v>286</v>
      </c>
      <c r="B155" s="1" t="s">
        <v>287</v>
      </c>
      <c r="C155" t="s">
        <v>8</v>
      </c>
      <c r="D155" t="s">
        <v>9</v>
      </c>
      <c r="E155">
        <v>1</v>
      </c>
      <c r="F155">
        <v>463.36</v>
      </c>
      <c r="G155" t="str">
        <f t="shared" si="11"/>
        <v>BLUEPRINTAD05R1815</v>
      </c>
      <c r="H155" t="str">
        <f t="shared" si="15"/>
        <v>252122A310</v>
      </c>
      <c r="I155" t="str">
        <f t="shared" si="12"/>
        <v>KANALISANI KAIŠ</v>
      </c>
      <c r="J155">
        <f t="shared" si="13"/>
        <v>3.8613333333333335</v>
      </c>
      <c r="K155" t="str">
        <f t="shared" si="14"/>
        <v/>
      </c>
    </row>
    <row r="156" spans="1:11" x14ac:dyDescent="0.25">
      <c r="A156" t="s">
        <v>288</v>
      </c>
      <c r="B156" s="1" t="s">
        <v>289</v>
      </c>
      <c r="C156" t="s">
        <v>8</v>
      </c>
      <c r="D156" t="s">
        <v>9</v>
      </c>
      <c r="E156">
        <v>1</v>
      </c>
      <c r="F156">
        <v>505.6</v>
      </c>
      <c r="G156" t="str">
        <f t="shared" si="11"/>
        <v>BLUEPRINTAD05R1840</v>
      </c>
      <c r="H156" t="str">
        <f t="shared" si="15"/>
        <v>252122A110</v>
      </c>
      <c r="I156" t="str">
        <f t="shared" si="12"/>
        <v>KANALISANI KAIŠ</v>
      </c>
      <c r="J156">
        <f t="shared" si="13"/>
        <v>4.2133333333333338</v>
      </c>
      <c r="K156" t="str">
        <f t="shared" si="14"/>
        <v/>
      </c>
    </row>
    <row r="157" spans="1:11" x14ac:dyDescent="0.25">
      <c r="A157" t="s">
        <v>290</v>
      </c>
      <c r="B157" s="1" t="s">
        <v>291</v>
      </c>
      <c r="C157" t="s">
        <v>8</v>
      </c>
      <c r="D157" t="s">
        <v>9</v>
      </c>
      <c r="E157">
        <v>1</v>
      </c>
      <c r="F157">
        <v>601.6</v>
      </c>
      <c r="G157" t="str">
        <f t="shared" si="11"/>
        <v>BLUEPRINTAD05R1850</v>
      </c>
      <c r="H157" t="str">
        <f t="shared" si="15"/>
        <v>252122A112</v>
      </c>
      <c r="I157" t="str">
        <f t="shared" si="12"/>
        <v>KANALISANI KAIŠ</v>
      </c>
      <c r="J157">
        <f t="shared" si="13"/>
        <v>5.0133333333333336</v>
      </c>
      <c r="K157" t="str">
        <f t="shared" si="14"/>
        <v/>
      </c>
    </row>
    <row r="158" spans="1:11" x14ac:dyDescent="0.25">
      <c r="A158" t="s">
        <v>292</v>
      </c>
      <c r="B158" s="1" t="s">
        <v>293</v>
      </c>
      <c r="C158" t="s">
        <v>8</v>
      </c>
      <c r="D158" t="s">
        <v>9</v>
      </c>
      <c r="E158">
        <v>1</v>
      </c>
      <c r="F158">
        <v>510.72</v>
      </c>
      <c r="G158" t="str">
        <f t="shared" si="11"/>
        <v>BLUEPRINTAD05R1857</v>
      </c>
      <c r="H158" t="str">
        <f t="shared" si="15"/>
        <v>252122A330</v>
      </c>
      <c r="I158" t="str">
        <f t="shared" si="12"/>
        <v>KANALISANI KAIŠ</v>
      </c>
      <c r="J158">
        <f t="shared" si="13"/>
        <v>4.2560000000000002</v>
      </c>
      <c r="K158" t="str">
        <f t="shared" si="14"/>
        <v/>
      </c>
    </row>
    <row r="159" spans="1:11" x14ac:dyDescent="0.25">
      <c r="A159" t="s">
        <v>294</v>
      </c>
      <c r="B159" s="1" t="s">
        <v>295</v>
      </c>
      <c r="C159" t="s">
        <v>8</v>
      </c>
      <c r="D159" t="s">
        <v>9</v>
      </c>
      <c r="E159">
        <v>1</v>
      </c>
      <c r="F159">
        <v>719.36</v>
      </c>
      <c r="G159" t="str">
        <f t="shared" si="11"/>
        <v>BLUEPRINTAD05R2020</v>
      </c>
      <c r="H159" t="str">
        <f t="shared" si="15"/>
        <v>PQS000200</v>
      </c>
      <c r="I159" t="str">
        <f t="shared" si="12"/>
        <v>KANALISANI KAIŠ</v>
      </c>
      <c r="J159">
        <f t="shared" si="13"/>
        <v>5.9946666666666664</v>
      </c>
      <c r="K159" t="str">
        <f t="shared" si="14"/>
        <v/>
      </c>
    </row>
    <row r="160" spans="1:11" x14ac:dyDescent="0.25">
      <c r="A160" t="s">
        <v>296</v>
      </c>
      <c r="B160" s="1" t="s">
        <v>297</v>
      </c>
      <c r="C160" t="s">
        <v>8</v>
      </c>
      <c r="D160" t="s">
        <v>9</v>
      </c>
      <c r="E160">
        <v>1</v>
      </c>
      <c r="F160">
        <v>622.08000000000004</v>
      </c>
      <c r="G160" t="str">
        <f t="shared" si="11"/>
        <v>BLUEPRINTAD05R2030</v>
      </c>
      <c r="H160" t="str">
        <f t="shared" si="15"/>
        <v>PQS101300L</v>
      </c>
      <c r="I160" t="str">
        <f t="shared" si="12"/>
        <v>KANALISANI KAIŠ</v>
      </c>
      <c r="J160">
        <f t="shared" si="13"/>
        <v>5.1840000000000002</v>
      </c>
      <c r="K160" t="str">
        <f t="shared" si="14"/>
        <v/>
      </c>
    </row>
    <row r="161" spans="1:11" x14ac:dyDescent="0.25">
      <c r="A161" t="s">
        <v>298</v>
      </c>
      <c r="B161" s="1" t="s">
        <v>42732</v>
      </c>
      <c r="C161" t="s">
        <v>8</v>
      </c>
      <c r="D161" t="s">
        <v>9</v>
      </c>
      <c r="E161">
        <v>1</v>
      </c>
      <c r="F161">
        <v>304.64</v>
      </c>
      <c r="G161" t="str">
        <f t="shared" si="11"/>
        <v>BLUEPRINTAD05R685</v>
      </c>
      <c r="H161" t="str">
        <f t="shared" si="15"/>
        <v>809218440</v>
      </c>
      <c r="I161" t="str">
        <f t="shared" si="12"/>
        <v>KANALISANI KAIŠ</v>
      </c>
      <c r="J161">
        <f t="shared" si="13"/>
        <v>2.5386666666666664</v>
      </c>
      <c r="K161" t="str">
        <f t="shared" si="14"/>
        <v/>
      </c>
    </row>
    <row r="162" spans="1:11" x14ac:dyDescent="0.25">
      <c r="A162" t="s">
        <v>299</v>
      </c>
      <c r="B162" s="1" t="s">
        <v>300</v>
      </c>
      <c r="C162" t="s">
        <v>8</v>
      </c>
      <c r="D162" t="s">
        <v>9</v>
      </c>
      <c r="E162">
        <v>1</v>
      </c>
      <c r="F162">
        <v>290.56</v>
      </c>
      <c r="G162" t="str">
        <f t="shared" si="11"/>
        <v>BLUEPRINTAD05R720</v>
      </c>
      <c r="H162" t="str">
        <f t="shared" si="15"/>
        <v>PQS100840</v>
      </c>
      <c r="I162" t="str">
        <f t="shared" si="12"/>
        <v>KANALISANI KAIŠ</v>
      </c>
      <c r="J162">
        <f t="shared" si="13"/>
        <v>2.4213333333333336</v>
      </c>
      <c r="K162" t="str">
        <f t="shared" si="14"/>
        <v/>
      </c>
    </row>
    <row r="163" spans="1:11" x14ac:dyDescent="0.25">
      <c r="A163" t="s">
        <v>301</v>
      </c>
      <c r="B163" s="1" t="s">
        <v>302</v>
      </c>
      <c r="C163" t="s">
        <v>8</v>
      </c>
      <c r="D163" t="s">
        <v>9</v>
      </c>
      <c r="E163">
        <v>1</v>
      </c>
      <c r="F163">
        <v>235.52</v>
      </c>
      <c r="G163" t="str">
        <f t="shared" si="11"/>
        <v>BLUEPRINTAD05R775</v>
      </c>
      <c r="H163" t="str">
        <f t="shared" si="15"/>
        <v>117206F905</v>
      </c>
      <c r="I163" t="str">
        <f t="shared" si="12"/>
        <v>KANALISANI KAIŠ</v>
      </c>
      <c r="J163">
        <f t="shared" si="13"/>
        <v>1.9626666666666668</v>
      </c>
      <c r="K163" t="str">
        <f t="shared" si="14"/>
        <v/>
      </c>
    </row>
    <row r="164" spans="1:11" x14ac:dyDescent="0.25">
      <c r="A164" t="s">
        <v>303</v>
      </c>
      <c r="B164" s="1" t="s">
        <v>304</v>
      </c>
      <c r="C164" t="s">
        <v>8</v>
      </c>
      <c r="D164" t="s">
        <v>9</v>
      </c>
      <c r="E164">
        <v>1</v>
      </c>
      <c r="F164">
        <v>248.32</v>
      </c>
      <c r="G164" t="str">
        <f t="shared" si="11"/>
        <v>BLUEPRINTAD05R810</v>
      </c>
      <c r="H164" t="str">
        <f t="shared" si="15"/>
        <v>PQS000190</v>
      </c>
      <c r="I164" t="str">
        <f t="shared" si="12"/>
        <v>KANALISANI KAIŠ</v>
      </c>
      <c r="J164">
        <f t="shared" si="13"/>
        <v>2.0693333333333332</v>
      </c>
      <c r="K164" t="str">
        <f t="shared" si="14"/>
        <v/>
      </c>
    </row>
    <row r="165" spans="1:11" x14ac:dyDescent="0.25">
      <c r="A165" t="s">
        <v>305</v>
      </c>
      <c r="B165" s="1" t="s">
        <v>306</v>
      </c>
      <c r="C165" t="s">
        <v>8</v>
      </c>
      <c r="D165" t="s">
        <v>9</v>
      </c>
      <c r="E165">
        <v>1</v>
      </c>
      <c r="F165">
        <v>236.8</v>
      </c>
      <c r="G165" t="str">
        <f t="shared" si="11"/>
        <v>BLUEPRINTAD05R820</v>
      </c>
      <c r="H165" t="str">
        <f t="shared" si="15"/>
        <v>N3R118381</v>
      </c>
      <c r="I165" t="str">
        <f t="shared" si="12"/>
        <v>KANALISANI KAIŠ</v>
      </c>
      <c r="J165">
        <f t="shared" si="13"/>
        <v>1.9733333333333334</v>
      </c>
      <c r="K165" t="str">
        <f t="shared" si="14"/>
        <v/>
      </c>
    </row>
    <row r="166" spans="1:11" x14ac:dyDescent="0.25">
      <c r="A166" t="s">
        <v>307</v>
      </c>
      <c r="B166" s="1" t="s">
        <v>42733</v>
      </c>
      <c r="C166" t="s">
        <v>8</v>
      </c>
      <c r="D166" t="s">
        <v>9</v>
      </c>
      <c r="E166">
        <v>1</v>
      </c>
      <c r="F166">
        <v>239.36</v>
      </c>
      <c r="G166" t="str">
        <f t="shared" si="11"/>
        <v>BLUEPRINTAD05R836</v>
      </c>
      <c r="H166" t="str">
        <f t="shared" si="15"/>
        <v>71742127</v>
      </c>
      <c r="I166" t="str">
        <f t="shared" si="12"/>
        <v>KANALISANI KAIŠ</v>
      </c>
      <c r="J166">
        <f t="shared" si="13"/>
        <v>1.9946666666666668</v>
      </c>
      <c r="K166" t="str">
        <f t="shared" si="14"/>
        <v/>
      </c>
    </row>
    <row r="167" spans="1:11" x14ac:dyDescent="0.25">
      <c r="A167" t="s">
        <v>308</v>
      </c>
      <c r="B167" s="1" t="s">
        <v>309</v>
      </c>
      <c r="C167" t="s">
        <v>8</v>
      </c>
      <c r="D167" t="s">
        <v>9</v>
      </c>
      <c r="E167">
        <v>1</v>
      </c>
      <c r="F167">
        <v>245.76</v>
      </c>
      <c r="G167" t="str">
        <f t="shared" si="11"/>
        <v>BLUEPRINTAD05R850</v>
      </c>
      <c r="H167" t="str">
        <f t="shared" si="15"/>
        <v>31110PWAG01</v>
      </c>
      <c r="I167" t="str">
        <f t="shared" si="12"/>
        <v>KANALISANI KAIŠ</v>
      </c>
      <c r="J167">
        <f t="shared" si="13"/>
        <v>2.048</v>
      </c>
      <c r="K167" t="str">
        <f t="shared" si="14"/>
        <v/>
      </c>
    </row>
    <row r="168" spans="1:11" x14ac:dyDescent="0.25">
      <c r="A168" t="s">
        <v>310</v>
      </c>
      <c r="B168" s="1" t="s">
        <v>311</v>
      </c>
      <c r="C168" t="s">
        <v>8</v>
      </c>
      <c r="D168" t="s">
        <v>9</v>
      </c>
      <c r="E168">
        <v>1</v>
      </c>
      <c r="F168">
        <v>261.12</v>
      </c>
      <c r="G168" t="str">
        <f t="shared" si="11"/>
        <v>BLUEPRINTAD05R855</v>
      </c>
      <c r="H168" t="str">
        <f t="shared" si="15"/>
        <v>31110RB0G01</v>
      </c>
      <c r="I168" t="str">
        <f t="shared" si="12"/>
        <v>KANALISANI KAIŠ</v>
      </c>
      <c r="J168">
        <f t="shared" si="13"/>
        <v>2.1760000000000002</v>
      </c>
      <c r="K168" t="str">
        <f t="shared" si="14"/>
        <v/>
      </c>
    </row>
    <row r="169" spans="1:11" x14ac:dyDescent="0.25">
      <c r="A169" t="s">
        <v>312</v>
      </c>
      <c r="B169" s="1" t="s">
        <v>313</v>
      </c>
      <c r="C169" t="s">
        <v>8</v>
      </c>
      <c r="D169" t="s">
        <v>9</v>
      </c>
      <c r="E169">
        <v>1</v>
      </c>
      <c r="F169">
        <v>248.32</v>
      </c>
      <c r="G169" t="str">
        <f t="shared" si="11"/>
        <v>BLUEPRINTAD05R866</v>
      </c>
      <c r="H169" t="str">
        <f t="shared" si="15"/>
        <v>MD338513</v>
      </c>
      <c r="I169" t="str">
        <f t="shared" si="12"/>
        <v>KANALISANI KAIŠ</v>
      </c>
      <c r="J169">
        <f t="shared" si="13"/>
        <v>2.0693333333333332</v>
      </c>
      <c r="K169" t="str">
        <f t="shared" si="14"/>
        <v/>
      </c>
    </row>
    <row r="170" spans="1:11" x14ac:dyDescent="0.25">
      <c r="A170" t="s">
        <v>314</v>
      </c>
      <c r="B170" s="1" t="s">
        <v>42734</v>
      </c>
      <c r="C170" t="s">
        <v>8</v>
      </c>
      <c r="D170" t="s">
        <v>9</v>
      </c>
      <c r="E170">
        <v>1</v>
      </c>
      <c r="F170">
        <v>249.6</v>
      </c>
      <c r="G170" t="str">
        <f t="shared" si="11"/>
        <v>BLUEPRINTAD05R872</v>
      </c>
      <c r="H170" t="str">
        <f t="shared" si="15"/>
        <v>96144932</v>
      </c>
      <c r="I170" t="str">
        <f t="shared" si="12"/>
        <v>KANALISANI KAIŠ</v>
      </c>
      <c r="J170">
        <f t="shared" si="13"/>
        <v>2.08</v>
      </c>
      <c r="K170" t="str">
        <f t="shared" si="14"/>
        <v/>
      </c>
    </row>
    <row r="171" spans="1:11" x14ac:dyDescent="0.25">
      <c r="A171" t="s">
        <v>315</v>
      </c>
      <c r="B171" s="1" t="s">
        <v>42735</v>
      </c>
      <c r="C171" t="s">
        <v>8</v>
      </c>
      <c r="D171" t="s">
        <v>9</v>
      </c>
      <c r="E171">
        <v>1</v>
      </c>
      <c r="F171">
        <v>207.36</v>
      </c>
      <c r="G171" t="str">
        <f t="shared" si="11"/>
        <v>BLUEPRINTAD05R880</v>
      </c>
      <c r="H171" t="str">
        <f t="shared" si="15"/>
        <v>809218250</v>
      </c>
      <c r="I171" t="str">
        <f t="shared" si="12"/>
        <v>KANALISANI KAIŠ</v>
      </c>
      <c r="J171">
        <f t="shared" si="13"/>
        <v>1.7280000000000002</v>
      </c>
      <c r="K171" t="str">
        <f t="shared" si="14"/>
        <v/>
      </c>
    </row>
    <row r="172" spans="1:11" x14ac:dyDescent="0.25">
      <c r="A172" t="s">
        <v>316</v>
      </c>
      <c r="B172" s="1" t="s">
        <v>42736</v>
      </c>
      <c r="C172" t="s">
        <v>8</v>
      </c>
      <c r="D172" t="s">
        <v>9</v>
      </c>
      <c r="E172">
        <v>1</v>
      </c>
      <c r="F172">
        <v>253.44</v>
      </c>
      <c r="G172" t="str">
        <f t="shared" si="11"/>
        <v>BLUEPRINTAD05R884</v>
      </c>
      <c r="H172" t="str">
        <f t="shared" si="15"/>
        <v>1087286</v>
      </c>
      <c r="I172" t="str">
        <f t="shared" si="12"/>
        <v>KANALISANI KAIŠ</v>
      </c>
      <c r="J172">
        <f t="shared" si="13"/>
        <v>2.1120000000000001</v>
      </c>
      <c r="K172" t="str">
        <f t="shared" si="14"/>
        <v/>
      </c>
    </row>
    <row r="173" spans="1:11" x14ac:dyDescent="0.25">
      <c r="A173" t="s">
        <v>317</v>
      </c>
      <c r="B173" s="1" t="s">
        <v>318</v>
      </c>
      <c r="C173" t="s">
        <v>8</v>
      </c>
      <c r="D173" t="s">
        <v>9</v>
      </c>
      <c r="E173">
        <v>1</v>
      </c>
      <c r="F173">
        <v>345.6</v>
      </c>
      <c r="G173" t="str">
        <f t="shared" si="11"/>
        <v>BLUEPRINTAD05R890</v>
      </c>
      <c r="H173" t="str">
        <f t="shared" si="15"/>
        <v>9936590890</v>
      </c>
      <c r="I173" t="str">
        <f t="shared" si="12"/>
        <v>KANALISANI KAIŠ</v>
      </c>
      <c r="J173">
        <f t="shared" si="13"/>
        <v>2.8800000000000003</v>
      </c>
      <c r="K173" t="str">
        <f t="shared" si="14"/>
        <v/>
      </c>
    </row>
    <row r="174" spans="1:11" x14ac:dyDescent="0.25">
      <c r="A174" t="s">
        <v>319</v>
      </c>
      <c r="B174" s="1" t="s">
        <v>320</v>
      </c>
      <c r="C174" t="s">
        <v>8</v>
      </c>
      <c r="D174" t="s">
        <v>9</v>
      </c>
      <c r="E174">
        <v>1</v>
      </c>
      <c r="F174">
        <v>381.44</v>
      </c>
      <c r="G174" t="str">
        <f t="shared" si="11"/>
        <v>BLUEPRINTAD05R897</v>
      </c>
      <c r="H174" t="str">
        <f t="shared" si="15"/>
        <v>1752173K10</v>
      </c>
      <c r="I174" t="str">
        <f t="shared" si="12"/>
        <v>KANALISANI KAIŠ</v>
      </c>
      <c r="J174">
        <f t="shared" si="13"/>
        <v>3.1786666666666665</v>
      </c>
      <c r="K174" t="str">
        <f t="shared" si="14"/>
        <v/>
      </c>
    </row>
    <row r="175" spans="1:11" x14ac:dyDescent="0.25">
      <c r="A175" t="s">
        <v>321</v>
      </c>
      <c r="B175" s="1" t="s">
        <v>322</v>
      </c>
      <c r="C175" t="s">
        <v>8</v>
      </c>
      <c r="D175" t="s">
        <v>9</v>
      </c>
      <c r="E175">
        <v>1</v>
      </c>
      <c r="F175">
        <v>258.56</v>
      </c>
      <c r="G175" t="str">
        <f t="shared" si="11"/>
        <v>BLUEPRINTAD05R900</v>
      </c>
      <c r="H175" t="str">
        <f t="shared" si="15"/>
        <v>117204A00B</v>
      </c>
      <c r="I175" t="str">
        <f t="shared" si="12"/>
        <v>KANALISANI KAIŠ</v>
      </c>
      <c r="J175">
        <f t="shared" si="13"/>
        <v>2.1546666666666665</v>
      </c>
      <c r="K175" t="str">
        <f t="shared" si="14"/>
        <v/>
      </c>
    </row>
    <row r="176" spans="1:11" x14ac:dyDescent="0.25">
      <c r="A176" t="s">
        <v>323</v>
      </c>
      <c r="B176" s="1" t="s">
        <v>324</v>
      </c>
      <c r="C176" t="s">
        <v>8</v>
      </c>
      <c r="D176" t="s">
        <v>9</v>
      </c>
      <c r="E176">
        <v>1</v>
      </c>
      <c r="F176">
        <v>302.08</v>
      </c>
      <c r="G176" t="str">
        <f t="shared" si="11"/>
        <v>BLUEPRINTAD05R903</v>
      </c>
      <c r="H176" t="str">
        <f t="shared" si="15"/>
        <v>4451A100</v>
      </c>
      <c r="I176" t="str">
        <f t="shared" si="12"/>
        <v>KANALISANI KAIŠ</v>
      </c>
      <c r="J176">
        <f t="shared" si="13"/>
        <v>2.5173333333333332</v>
      </c>
      <c r="K176" t="str">
        <f t="shared" si="14"/>
        <v/>
      </c>
    </row>
    <row r="177" spans="1:11" x14ac:dyDescent="0.25">
      <c r="A177" t="s">
        <v>325</v>
      </c>
      <c r="B177" s="1" t="s">
        <v>326</v>
      </c>
      <c r="C177" t="s">
        <v>8</v>
      </c>
      <c r="D177" t="s">
        <v>9</v>
      </c>
      <c r="E177">
        <v>1</v>
      </c>
      <c r="F177">
        <v>270.08</v>
      </c>
      <c r="G177" t="str">
        <f t="shared" si="11"/>
        <v>BLUEPRINTAD05R906</v>
      </c>
      <c r="H177" t="str">
        <f t="shared" si="15"/>
        <v>1340A102</v>
      </c>
      <c r="I177" t="str">
        <f t="shared" si="12"/>
        <v>KANALISANI KAIŠ</v>
      </c>
      <c r="J177">
        <f t="shared" si="13"/>
        <v>2.2506666666666666</v>
      </c>
      <c r="K177" t="str">
        <f t="shared" si="14"/>
        <v/>
      </c>
    </row>
    <row r="178" spans="1:11" x14ac:dyDescent="0.25">
      <c r="A178" t="s">
        <v>327</v>
      </c>
      <c r="B178" s="1" t="s">
        <v>328</v>
      </c>
      <c r="C178" t="s">
        <v>8</v>
      </c>
      <c r="D178" t="s">
        <v>9</v>
      </c>
      <c r="E178">
        <v>1</v>
      </c>
      <c r="F178">
        <v>262.39999999999998</v>
      </c>
      <c r="G178" t="str">
        <f t="shared" si="11"/>
        <v>BLUEPRINTAD05R915</v>
      </c>
      <c r="H178" t="str">
        <f t="shared" si="15"/>
        <v>MN176570</v>
      </c>
      <c r="I178" t="str">
        <f t="shared" si="12"/>
        <v>KANALISANI KAIŠ</v>
      </c>
      <c r="J178">
        <f t="shared" si="13"/>
        <v>2.1866666666666665</v>
      </c>
      <c r="K178" t="str">
        <f t="shared" si="14"/>
        <v/>
      </c>
    </row>
    <row r="179" spans="1:11" x14ac:dyDescent="0.25">
      <c r="A179" t="s">
        <v>329</v>
      </c>
      <c r="B179" s="1" t="s">
        <v>330</v>
      </c>
      <c r="C179" t="s">
        <v>8</v>
      </c>
      <c r="D179" t="s">
        <v>9</v>
      </c>
      <c r="E179">
        <v>1</v>
      </c>
      <c r="F179">
        <v>373.76</v>
      </c>
      <c r="G179" t="str">
        <f t="shared" si="11"/>
        <v>BLUEPRINTAD05R926</v>
      </c>
      <c r="H179" t="str">
        <f t="shared" si="15"/>
        <v>2521204100</v>
      </c>
      <c r="I179" t="str">
        <f t="shared" si="12"/>
        <v>KANALISANI KAIŠ</v>
      </c>
      <c r="J179">
        <f t="shared" si="13"/>
        <v>3.1146666666666665</v>
      </c>
      <c r="K179" t="str">
        <f t="shared" si="14"/>
        <v/>
      </c>
    </row>
    <row r="180" spans="1:11" x14ac:dyDescent="0.25">
      <c r="A180" t="s">
        <v>331</v>
      </c>
      <c r="B180" s="1" t="s">
        <v>332</v>
      </c>
      <c r="C180" t="s">
        <v>8</v>
      </c>
      <c r="D180" t="s">
        <v>9</v>
      </c>
      <c r="E180">
        <v>1</v>
      </c>
      <c r="F180">
        <v>266.24</v>
      </c>
      <c r="G180" t="str">
        <f t="shared" si="11"/>
        <v>BLUEPRINTAD05R935</v>
      </c>
      <c r="H180" t="str">
        <f t="shared" si="15"/>
        <v>31110P5G003</v>
      </c>
      <c r="I180" t="str">
        <f t="shared" si="12"/>
        <v>KANALISANI KAIŠ</v>
      </c>
      <c r="J180">
        <f t="shared" si="13"/>
        <v>2.2186666666666666</v>
      </c>
      <c r="K180" t="str">
        <f t="shared" si="14"/>
        <v/>
      </c>
    </row>
    <row r="181" spans="1:11" x14ac:dyDescent="0.25">
      <c r="A181" t="s">
        <v>333</v>
      </c>
      <c r="B181" s="1" t="s">
        <v>334</v>
      </c>
      <c r="C181" t="s">
        <v>8</v>
      </c>
      <c r="D181" t="s">
        <v>9</v>
      </c>
      <c r="E181">
        <v>1</v>
      </c>
      <c r="F181">
        <v>268.8</v>
      </c>
      <c r="G181" t="str">
        <f t="shared" si="11"/>
        <v>BLUEPRINTAD05R938</v>
      </c>
      <c r="H181" t="str">
        <f t="shared" si="15"/>
        <v>MD349465</v>
      </c>
      <c r="I181" t="str">
        <f t="shared" si="12"/>
        <v>KANALISANI KAIŠ</v>
      </c>
      <c r="J181">
        <f t="shared" si="13"/>
        <v>2.2400000000000002</v>
      </c>
      <c r="K181" t="str">
        <f t="shared" si="14"/>
        <v/>
      </c>
    </row>
    <row r="182" spans="1:11" x14ac:dyDescent="0.25">
      <c r="A182" t="s">
        <v>335</v>
      </c>
      <c r="B182" s="1" t="s">
        <v>336</v>
      </c>
      <c r="C182" t="s">
        <v>8</v>
      </c>
      <c r="D182" t="s">
        <v>9</v>
      </c>
      <c r="E182">
        <v>1</v>
      </c>
      <c r="F182">
        <v>268.8</v>
      </c>
      <c r="G182" t="str">
        <f t="shared" si="11"/>
        <v>BLUEPRINTAD05R946</v>
      </c>
      <c r="H182" t="str">
        <f t="shared" si="15"/>
        <v>0K9AC15907</v>
      </c>
      <c r="I182" t="str">
        <f t="shared" si="12"/>
        <v>KANALISANI KAIŠ</v>
      </c>
      <c r="J182">
        <f t="shared" si="13"/>
        <v>2.2400000000000002</v>
      </c>
      <c r="K182" t="str">
        <f t="shared" si="14"/>
        <v/>
      </c>
    </row>
    <row r="183" spans="1:11" x14ac:dyDescent="0.25">
      <c r="A183" t="s">
        <v>337</v>
      </c>
      <c r="B183" s="1" t="s">
        <v>338</v>
      </c>
      <c r="C183" t="s">
        <v>8</v>
      </c>
      <c r="D183" t="s">
        <v>9</v>
      </c>
      <c r="E183">
        <v>1</v>
      </c>
      <c r="F183">
        <v>268.8</v>
      </c>
      <c r="G183" t="str">
        <f t="shared" si="11"/>
        <v>BLUEPRINTAD05R954</v>
      </c>
      <c r="H183" t="str">
        <f t="shared" si="15"/>
        <v>31110P44G03</v>
      </c>
      <c r="I183" t="str">
        <f t="shared" si="12"/>
        <v>KANALISANI KAIŠ</v>
      </c>
      <c r="J183">
        <f t="shared" si="13"/>
        <v>2.2400000000000002</v>
      </c>
      <c r="K183" t="str">
        <f t="shared" si="14"/>
        <v/>
      </c>
    </row>
    <row r="184" spans="1:11" x14ac:dyDescent="0.25">
      <c r="A184" t="s">
        <v>339</v>
      </c>
      <c r="B184" s="1" t="s">
        <v>340</v>
      </c>
      <c r="C184" t="s">
        <v>8</v>
      </c>
      <c r="D184" t="s">
        <v>9</v>
      </c>
      <c r="E184">
        <v>1</v>
      </c>
      <c r="F184">
        <v>273.92</v>
      </c>
      <c r="G184" t="str">
        <f t="shared" si="11"/>
        <v>BLUEPRINTAD05R962</v>
      </c>
      <c r="H184" t="str">
        <f t="shared" si="15"/>
        <v>MD363460</v>
      </c>
      <c r="I184" t="str">
        <f t="shared" si="12"/>
        <v>KANALISANI KAIŠ</v>
      </c>
      <c r="J184">
        <f t="shared" si="13"/>
        <v>2.2826666666666666</v>
      </c>
      <c r="K184" t="str">
        <f t="shared" si="14"/>
        <v/>
      </c>
    </row>
    <row r="185" spans="1:11" x14ac:dyDescent="0.25">
      <c r="A185" t="s">
        <v>341</v>
      </c>
      <c r="B185" s="1" t="s">
        <v>342</v>
      </c>
      <c r="C185" t="s">
        <v>8</v>
      </c>
      <c r="D185" t="s">
        <v>9</v>
      </c>
      <c r="E185">
        <v>1</v>
      </c>
      <c r="F185">
        <v>331.52</v>
      </c>
      <c r="G185" t="str">
        <f t="shared" si="11"/>
        <v>BLUEPRINTAD05R965</v>
      </c>
      <c r="H185" t="str">
        <f t="shared" si="15"/>
        <v>9091602682</v>
      </c>
      <c r="I185" t="str">
        <f t="shared" si="12"/>
        <v>KANALISANI KAIŠ</v>
      </c>
      <c r="J185">
        <f t="shared" si="13"/>
        <v>2.7626666666666666</v>
      </c>
      <c r="K185" t="str">
        <f t="shared" si="14"/>
        <v/>
      </c>
    </row>
    <row r="186" spans="1:11" x14ac:dyDescent="0.25">
      <c r="A186" t="s">
        <v>343</v>
      </c>
      <c r="C186" t="s">
        <v>135</v>
      </c>
      <c r="D186" t="s">
        <v>9</v>
      </c>
      <c r="E186">
        <v>1</v>
      </c>
      <c r="F186">
        <v>366.08</v>
      </c>
      <c r="G186" t="str">
        <f t="shared" si="11"/>
        <v>BLUEPRINTAD05R970</v>
      </c>
      <c r="H186" t="str">
        <f t="shared" si="15"/>
        <v>AD05R970</v>
      </c>
      <c r="I186" t="str">
        <f t="shared" si="12"/>
        <v>KLINASTI KAIŠ</v>
      </c>
      <c r="J186">
        <f t="shared" si="13"/>
        <v>3.0506666666666664</v>
      </c>
      <c r="K186" t="str">
        <f t="shared" si="14"/>
        <v/>
      </c>
    </row>
    <row r="187" spans="1:11" x14ac:dyDescent="0.25">
      <c r="A187" t="s">
        <v>344</v>
      </c>
      <c r="B187" s="1" t="s">
        <v>345</v>
      </c>
      <c r="C187" t="s">
        <v>8</v>
      </c>
      <c r="D187" t="s">
        <v>9</v>
      </c>
      <c r="E187">
        <v>1</v>
      </c>
      <c r="F187">
        <v>414.72</v>
      </c>
      <c r="G187" t="str">
        <f t="shared" si="11"/>
        <v>BLUEPRINTAD05S690</v>
      </c>
      <c r="H187" t="str">
        <f t="shared" si="15"/>
        <v>C20115909A</v>
      </c>
      <c r="I187" t="str">
        <f t="shared" si="12"/>
        <v>KANALISANI KAIŠ</v>
      </c>
      <c r="J187">
        <f t="shared" si="13"/>
        <v>3.4560000000000004</v>
      </c>
      <c r="K187" t="str">
        <f t="shared" si="14"/>
        <v/>
      </c>
    </row>
    <row r="188" spans="1:11" x14ac:dyDescent="0.25">
      <c r="A188" t="s">
        <v>346</v>
      </c>
      <c r="B188" s="1" t="s">
        <v>347</v>
      </c>
      <c r="C188" t="s">
        <v>8</v>
      </c>
      <c r="D188" t="s">
        <v>9</v>
      </c>
      <c r="E188">
        <v>1</v>
      </c>
      <c r="F188">
        <v>373.76</v>
      </c>
      <c r="G188" t="str">
        <f t="shared" si="11"/>
        <v>BLUEPRINTAD05S694</v>
      </c>
      <c r="H188" t="str">
        <f t="shared" si="15"/>
        <v>LF5015908A</v>
      </c>
      <c r="I188" t="str">
        <f t="shared" si="12"/>
        <v>KANALISANI KAIŠ</v>
      </c>
      <c r="J188">
        <f t="shared" si="13"/>
        <v>3.1146666666666665</v>
      </c>
      <c r="K188" t="str">
        <f t="shared" si="14"/>
        <v/>
      </c>
    </row>
    <row r="189" spans="1:11" x14ac:dyDescent="0.25">
      <c r="A189" t="s">
        <v>348</v>
      </c>
      <c r="B189" s="1" t="s">
        <v>349</v>
      </c>
      <c r="C189" t="s">
        <v>8</v>
      </c>
      <c r="D189" t="s">
        <v>9</v>
      </c>
      <c r="E189">
        <v>1</v>
      </c>
      <c r="F189">
        <v>483.84</v>
      </c>
      <c r="G189" t="str">
        <f t="shared" si="11"/>
        <v>BLUEPRINTAD05S716</v>
      </c>
      <c r="H189" t="str">
        <f t="shared" si="15"/>
        <v>LF5115908A</v>
      </c>
      <c r="I189" t="str">
        <f t="shared" si="12"/>
        <v>KANALISANI KAIŠ</v>
      </c>
      <c r="J189">
        <f t="shared" si="13"/>
        <v>4.032</v>
      </c>
      <c r="K189" t="str">
        <f t="shared" si="14"/>
        <v/>
      </c>
    </row>
    <row r="190" spans="1:11" x14ac:dyDescent="0.25">
      <c r="A190" t="s">
        <v>350</v>
      </c>
      <c r="B190" s="1" t="s">
        <v>351</v>
      </c>
      <c r="C190" t="s">
        <v>8</v>
      </c>
      <c r="D190" t="s">
        <v>9</v>
      </c>
      <c r="E190">
        <v>1</v>
      </c>
      <c r="F190">
        <v>442.88</v>
      </c>
      <c r="G190" t="str">
        <f t="shared" si="11"/>
        <v>BLUEPRINTAD05S898</v>
      </c>
      <c r="H190" t="str">
        <f t="shared" si="15"/>
        <v>2521203010</v>
      </c>
      <c r="I190" t="str">
        <f t="shared" si="12"/>
        <v>KANALISANI KAIŠ</v>
      </c>
      <c r="J190">
        <f t="shared" si="13"/>
        <v>3.6906666666666665</v>
      </c>
      <c r="K190" t="str">
        <f t="shared" si="14"/>
        <v/>
      </c>
    </row>
    <row r="191" spans="1:11" x14ac:dyDescent="0.25">
      <c r="A191" t="s">
        <v>352</v>
      </c>
      <c r="B191" s="1" t="s">
        <v>353</v>
      </c>
      <c r="C191" t="s">
        <v>8</v>
      </c>
      <c r="D191" t="s">
        <v>9</v>
      </c>
      <c r="E191">
        <v>1</v>
      </c>
      <c r="F191">
        <v>2287.36</v>
      </c>
      <c r="G191" t="str">
        <f t="shared" si="11"/>
        <v>BLUEPRINTAD06E1190</v>
      </c>
      <c r="H191" t="str">
        <f t="shared" si="15"/>
        <v>SH0115909</v>
      </c>
      <c r="I191" t="str">
        <f t="shared" si="12"/>
        <v>KANALISANI KAIŠ</v>
      </c>
      <c r="J191">
        <f t="shared" si="13"/>
        <v>19.061333333333334</v>
      </c>
      <c r="K191" t="str">
        <f t="shared" si="14"/>
        <v/>
      </c>
    </row>
    <row r="192" spans="1:11" x14ac:dyDescent="0.25">
      <c r="A192" t="s">
        <v>354</v>
      </c>
      <c r="B192" s="1" t="s">
        <v>355</v>
      </c>
      <c r="C192" t="s">
        <v>8</v>
      </c>
      <c r="D192" t="s">
        <v>9</v>
      </c>
      <c r="E192">
        <v>1</v>
      </c>
      <c r="F192">
        <v>442.88</v>
      </c>
      <c r="G192" t="str">
        <f t="shared" si="11"/>
        <v>BLUEPRINTAD06R1025</v>
      </c>
      <c r="H192" t="str">
        <f t="shared" si="15"/>
        <v>119209F505</v>
      </c>
      <c r="I192" t="str">
        <f t="shared" si="12"/>
        <v>KANALISANI KAIŠ</v>
      </c>
      <c r="J192">
        <f t="shared" si="13"/>
        <v>3.6906666666666665</v>
      </c>
      <c r="K192" t="str">
        <f t="shared" si="14"/>
        <v/>
      </c>
    </row>
    <row r="193" spans="1:11" x14ac:dyDescent="0.25">
      <c r="A193" t="s">
        <v>356</v>
      </c>
      <c r="B193" s="1" t="s">
        <v>357</v>
      </c>
      <c r="C193" t="s">
        <v>8</v>
      </c>
      <c r="D193" t="s">
        <v>9</v>
      </c>
      <c r="E193">
        <v>1</v>
      </c>
      <c r="F193">
        <v>455.68</v>
      </c>
      <c r="G193" t="str">
        <f t="shared" si="11"/>
        <v>BLUEPRINTAD06R1030</v>
      </c>
      <c r="H193" t="str">
        <f t="shared" si="15"/>
        <v>119200E000</v>
      </c>
      <c r="I193" t="str">
        <f t="shared" si="12"/>
        <v>KANALISANI KAIŠ</v>
      </c>
      <c r="J193">
        <f t="shared" si="13"/>
        <v>3.7973333333333334</v>
      </c>
      <c r="K193" t="str">
        <f t="shared" si="14"/>
        <v/>
      </c>
    </row>
    <row r="194" spans="1:11" x14ac:dyDescent="0.25">
      <c r="A194" t="s">
        <v>358</v>
      </c>
      <c r="B194" s="1" t="s">
        <v>359</v>
      </c>
      <c r="C194" t="s">
        <v>8</v>
      </c>
      <c r="D194" t="s">
        <v>9</v>
      </c>
      <c r="E194">
        <v>1</v>
      </c>
      <c r="F194">
        <v>413.44</v>
      </c>
      <c r="G194" t="str">
        <f t="shared" si="11"/>
        <v>BLUEPRINTAD06R1036</v>
      </c>
      <c r="H194" t="str">
        <f t="shared" si="15"/>
        <v>9008091147</v>
      </c>
      <c r="I194" t="str">
        <f t="shared" si="12"/>
        <v>KANALISANI KAIŠ</v>
      </c>
      <c r="J194">
        <f t="shared" si="13"/>
        <v>3.4453333333333331</v>
      </c>
      <c r="K194" t="str">
        <f t="shared" si="14"/>
        <v/>
      </c>
    </row>
    <row r="195" spans="1:11" x14ac:dyDescent="0.25">
      <c r="A195" t="s">
        <v>360</v>
      </c>
      <c r="B195" s="1" t="s">
        <v>361</v>
      </c>
      <c r="C195" t="s">
        <v>8</v>
      </c>
      <c r="D195" t="s">
        <v>9</v>
      </c>
      <c r="E195">
        <v>1</v>
      </c>
      <c r="F195">
        <v>363.52</v>
      </c>
      <c r="G195" t="str">
        <f t="shared" ref="G195:G258" si="16">"BLUEPRINT"&amp;A195</f>
        <v>BLUEPRINTAD06R1042</v>
      </c>
      <c r="H195" t="str">
        <f t="shared" si="15"/>
        <v>38920P13J01</v>
      </c>
      <c r="I195" t="str">
        <f t="shared" ref="I195:I258" si="17">UPPER(C195)</f>
        <v>KANALISANI KAIŠ</v>
      </c>
      <c r="J195">
        <f t="shared" ref="J195:J258" si="18">F195/120</f>
        <v>3.0293333333333332</v>
      </c>
      <c r="K195" t="str">
        <f t="shared" ref="K195:K258" si="19">IF(E195&gt;1,"nesto", "")</f>
        <v/>
      </c>
    </row>
    <row r="196" spans="1:11" x14ac:dyDescent="0.25">
      <c r="A196" t="s">
        <v>362</v>
      </c>
      <c r="B196" s="1" t="s">
        <v>363</v>
      </c>
      <c r="C196" t="s">
        <v>8</v>
      </c>
      <c r="D196" t="s">
        <v>9</v>
      </c>
      <c r="E196">
        <v>1</v>
      </c>
      <c r="F196">
        <v>396.8</v>
      </c>
      <c r="G196" t="str">
        <f t="shared" si="16"/>
        <v>BLUEPRINTAD06R1050</v>
      </c>
      <c r="H196" t="str">
        <f t="shared" si="15"/>
        <v>1752179J50</v>
      </c>
      <c r="I196" t="str">
        <f t="shared" si="17"/>
        <v>KANALISANI KAIŠ</v>
      </c>
      <c r="J196">
        <f t="shared" si="18"/>
        <v>3.3066666666666666</v>
      </c>
      <c r="K196" t="str">
        <f t="shared" si="19"/>
        <v/>
      </c>
    </row>
    <row r="197" spans="1:11" x14ac:dyDescent="0.25">
      <c r="A197" t="s">
        <v>364</v>
      </c>
      <c r="B197" s="1" t="s">
        <v>365</v>
      </c>
      <c r="C197" t="s">
        <v>8</v>
      </c>
      <c r="D197" t="s">
        <v>9</v>
      </c>
      <c r="E197">
        <v>1</v>
      </c>
      <c r="F197">
        <v>371.2</v>
      </c>
      <c r="G197" t="str">
        <f t="shared" si="16"/>
        <v>BLUEPRINTAD06R1063</v>
      </c>
      <c r="H197" t="str">
        <f t="shared" si="15"/>
        <v>MD317142</v>
      </c>
      <c r="I197" t="str">
        <f t="shared" si="17"/>
        <v>KANALISANI KAIŠ</v>
      </c>
      <c r="J197">
        <f t="shared" si="18"/>
        <v>3.0933333333333333</v>
      </c>
      <c r="K197" t="str">
        <f t="shared" si="19"/>
        <v/>
      </c>
    </row>
    <row r="198" spans="1:11" x14ac:dyDescent="0.25">
      <c r="A198" t="s">
        <v>366</v>
      </c>
      <c r="B198" s="1" t="s">
        <v>367</v>
      </c>
      <c r="C198" t="s">
        <v>8</v>
      </c>
      <c r="D198" t="s">
        <v>9</v>
      </c>
      <c r="E198">
        <v>1</v>
      </c>
      <c r="F198">
        <v>424.96</v>
      </c>
      <c r="G198" t="str">
        <f t="shared" si="16"/>
        <v>BLUEPRINTAD06R1080</v>
      </c>
      <c r="H198" t="str">
        <f t="shared" si="15"/>
        <v>38920P5L003</v>
      </c>
      <c r="I198" t="str">
        <f t="shared" si="17"/>
        <v>KANALISANI KAIŠ</v>
      </c>
      <c r="J198">
        <f t="shared" si="18"/>
        <v>3.5413333333333332</v>
      </c>
      <c r="K198" t="str">
        <f t="shared" si="19"/>
        <v/>
      </c>
    </row>
    <row r="199" spans="1:11" x14ac:dyDescent="0.25">
      <c r="A199" t="s">
        <v>368</v>
      </c>
      <c r="B199" s="1" t="s">
        <v>369</v>
      </c>
      <c r="C199" t="s">
        <v>8</v>
      </c>
      <c r="D199" t="s">
        <v>9</v>
      </c>
      <c r="E199">
        <v>1</v>
      </c>
      <c r="F199">
        <v>494.08</v>
      </c>
      <c r="G199" t="str">
        <f t="shared" si="16"/>
        <v>BLUEPRINTAD06R1094</v>
      </c>
      <c r="H199" t="str">
        <f t="shared" ref="H199:H262" si="20">IF(B199&lt;&gt;"",SUBSTITUTE(SUBSTITUTE(B199,"-", ""), " ",""),A199)</f>
        <v>38920P1EJ01</v>
      </c>
      <c r="I199" t="str">
        <f t="shared" si="17"/>
        <v>KANALISANI KAIŠ</v>
      </c>
      <c r="J199">
        <f t="shared" si="18"/>
        <v>4.1173333333333328</v>
      </c>
      <c r="K199" t="str">
        <f t="shared" si="19"/>
        <v/>
      </c>
    </row>
    <row r="200" spans="1:11" x14ac:dyDescent="0.25">
      <c r="A200" t="s">
        <v>370</v>
      </c>
      <c r="B200" s="1" t="s">
        <v>371</v>
      </c>
      <c r="C200" t="s">
        <v>8</v>
      </c>
      <c r="D200" t="s">
        <v>9</v>
      </c>
      <c r="E200">
        <v>1</v>
      </c>
      <c r="F200">
        <v>483.84</v>
      </c>
      <c r="G200" t="str">
        <f t="shared" si="16"/>
        <v>BLUEPRINTAD06R1100</v>
      </c>
      <c r="H200" t="str">
        <f t="shared" si="20"/>
        <v>119209F610</v>
      </c>
      <c r="I200" t="str">
        <f t="shared" si="17"/>
        <v>KANALISANI KAIŠ</v>
      </c>
      <c r="J200">
        <f t="shared" si="18"/>
        <v>4.032</v>
      </c>
      <c r="K200" t="str">
        <f t="shared" si="19"/>
        <v/>
      </c>
    </row>
    <row r="201" spans="1:11" x14ac:dyDescent="0.25">
      <c r="A201" t="s">
        <v>372</v>
      </c>
      <c r="B201" s="1" t="s">
        <v>373</v>
      </c>
      <c r="C201" t="s">
        <v>8</v>
      </c>
      <c r="D201" t="s">
        <v>9</v>
      </c>
      <c r="E201">
        <v>1</v>
      </c>
      <c r="F201">
        <v>384</v>
      </c>
      <c r="G201" t="str">
        <f t="shared" si="16"/>
        <v>BLUEPRINTAD06R1105</v>
      </c>
      <c r="H201" t="str">
        <f t="shared" si="20"/>
        <v>38920PDAE03</v>
      </c>
      <c r="I201" t="str">
        <f t="shared" si="17"/>
        <v>KANALISANI KAIŠ</v>
      </c>
      <c r="J201">
        <f t="shared" si="18"/>
        <v>3.2</v>
      </c>
      <c r="K201" t="str">
        <f t="shared" si="19"/>
        <v/>
      </c>
    </row>
    <row r="202" spans="1:11" x14ac:dyDescent="0.25">
      <c r="A202" t="s">
        <v>374</v>
      </c>
      <c r="B202" s="1" t="s">
        <v>375</v>
      </c>
      <c r="C202" t="s">
        <v>8</v>
      </c>
      <c r="D202" t="s">
        <v>9</v>
      </c>
      <c r="E202">
        <v>1</v>
      </c>
      <c r="F202">
        <v>442.88</v>
      </c>
      <c r="G202" t="str">
        <f t="shared" si="16"/>
        <v>BLUEPRINTAD06R1110</v>
      </c>
      <c r="H202" t="str">
        <f t="shared" si="20"/>
        <v>119206J900</v>
      </c>
      <c r="I202" t="str">
        <f t="shared" si="17"/>
        <v>KANALISANI KAIŠ</v>
      </c>
      <c r="J202">
        <f t="shared" si="18"/>
        <v>3.6906666666666665</v>
      </c>
      <c r="K202" t="str">
        <f t="shared" si="19"/>
        <v/>
      </c>
    </row>
    <row r="203" spans="1:11" x14ac:dyDescent="0.25">
      <c r="A203" t="s">
        <v>376</v>
      </c>
      <c r="B203" s="1" t="s">
        <v>377</v>
      </c>
      <c r="C203" t="s">
        <v>8</v>
      </c>
      <c r="D203" t="s">
        <v>9</v>
      </c>
      <c r="E203">
        <v>1</v>
      </c>
      <c r="F203">
        <v>389.12</v>
      </c>
      <c r="G203" t="str">
        <f t="shared" si="16"/>
        <v>BLUEPRINTAD06R1125</v>
      </c>
      <c r="H203" t="str">
        <f t="shared" si="20"/>
        <v>1172000Q1K</v>
      </c>
      <c r="I203" t="str">
        <f t="shared" si="17"/>
        <v>KANALISANI KAIŠ</v>
      </c>
      <c r="J203">
        <f t="shared" si="18"/>
        <v>3.2426666666666666</v>
      </c>
      <c r="K203" t="str">
        <f t="shared" si="19"/>
        <v/>
      </c>
    </row>
    <row r="204" spans="1:11" x14ac:dyDescent="0.25">
      <c r="A204" t="s">
        <v>378</v>
      </c>
      <c r="B204" s="1" t="s">
        <v>42737</v>
      </c>
      <c r="C204" t="s">
        <v>8</v>
      </c>
      <c r="D204" t="s">
        <v>9</v>
      </c>
      <c r="E204">
        <v>1</v>
      </c>
      <c r="F204">
        <v>512</v>
      </c>
      <c r="G204" t="str">
        <f t="shared" si="16"/>
        <v>BLUEPRINTAD06R1130</v>
      </c>
      <c r="H204" t="str">
        <f t="shared" si="20"/>
        <v>8200821816</v>
      </c>
      <c r="I204" t="str">
        <f t="shared" si="17"/>
        <v>KANALISANI KAIŠ</v>
      </c>
      <c r="J204">
        <f t="shared" si="18"/>
        <v>4.2666666666666666</v>
      </c>
      <c r="K204" t="str">
        <f t="shared" si="19"/>
        <v/>
      </c>
    </row>
    <row r="205" spans="1:11" x14ac:dyDescent="0.25">
      <c r="A205" t="s">
        <v>379</v>
      </c>
      <c r="B205" s="1" t="s">
        <v>380</v>
      </c>
      <c r="C205" t="s">
        <v>8</v>
      </c>
      <c r="D205" t="s">
        <v>9</v>
      </c>
      <c r="E205">
        <v>1</v>
      </c>
      <c r="F205">
        <v>392.96</v>
      </c>
      <c r="G205" t="str">
        <f t="shared" si="16"/>
        <v>BLUEPRINTAD06R1136</v>
      </c>
      <c r="H205" t="str">
        <f t="shared" si="20"/>
        <v>3534084CT0</v>
      </c>
      <c r="I205" t="str">
        <f t="shared" si="17"/>
        <v>KANALISANI KAIŠ</v>
      </c>
      <c r="J205">
        <f t="shared" si="18"/>
        <v>3.2746666666666666</v>
      </c>
      <c r="K205" t="str">
        <f t="shared" si="19"/>
        <v/>
      </c>
    </row>
    <row r="206" spans="1:11" x14ac:dyDescent="0.25">
      <c r="A206" t="s">
        <v>381</v>
      </c>
      <c r="B206" s="1" t="s">
        <v>382</v>
      </c>
      <c r="C206" t="s">
        <v>8</v>
      </c>
      <c r="D206" t="s">
        <v>9</v>
      </c>
      <c r="E206">
        <v>1</v>
      </c>
      <c r="F206">
        <v>410.88</v>
      </c>
      <c r="G206" t="str">
        <f t="shared" si="16"/>
        <v>BLUEPRINTAD06R1140</v>
      </c>
      <c r="H206" t="str">
        <f t="shared" si="20"/>
        <v>38920PWA004</v>
      </c>
      <c r="I206" t="str">
        <f t="shared" si="17"/>
        <v>KANALISANI KAIŠ</v>
      </c>
      <c r="J206">
        <f t="shared" si="18"/>
        <v>3.4239999999999999</v>
      </c>
      <c r="K206" t="str">
        <f t="shared" si="19"/>
        <v/>
      </c>
    </row>
    <row r="207" spans="1:11" x14ac:dyDescent="0.25">
      <c r="A207" t="s">
        <v>383</v>
      </c>
      <c r="B207" s="1" t="s">
        <v>42738</v>
      </c>
      <c r="C207" t="s">
        <v>8</v>
      </c>
      <c r="D207" t="s">
        <v>9</v>
      </c>
      <c r="E207">
        <v>1</v>
      </c>
      <c r="F207">
        <v>398.08</v>
      </c>
      <c r="G207" t="str">
        <f t="shared" si="16"/>
        <v>BLUEPRINTAD06R1148</v>
      </c>
      <c r="H207" t="str">
        <f t="shared" si="20"/>
        <v>8200833566</v>
      </c>
      <c r="I207" t="str">
        <f t="shared" si="17"/>
        <v>KANALISANI KAIŠ</v>
      </c>
      <c r="J207">
        <f t="shared" si="18"/>
        <v>3.317333333333333</v>
      </c>
      <c r="K207" t="str">
        <f t="shared" si="19"/>
        <v/>
      </c>
    </row>
    <row r="208" spans="1:11" x14ac:dyDescent="0.25">
      <c r="A208" t="s">
        <v>384</v>
      </c>
      <c r="B208" s="1" t="s">
        <v>385</v>
      </c>
      <c r="C208" t="s">
        <v>8</v>
      </c>
      <c r="D208" t="s">
        <v>9</v>
      </c>
      <c r="E208">
        <v>1</v>
      </c>
      <c r="F208">
        <v>367.36</v>
      </c>
      <c r="G208" t="str">
        <f t="shared" si="16"/>
        <v>BLUEPRINTAD06R1153</v>
      </c>
      <c r="H208" t="str">
        <f t="shared" si="20"/>
        <v>4918065G20</v>
      </c>
      <c r="I208" t="str">
        <f t="shared" si="17"/>
        <v>KANALISANI KAIŠ</v>
      </c>
      <c r="J208">
        <f t="shared" si="18"/>
        <v>3.0613333333333332</v>
      </c>
      <c r="K208" t="str">
        <f t="shared" si="19"/>
        <v/>
      </c>
    </row>
    <row r="209" spans="1:11" x14ac:dyDescent="0.25">
      <c r="A209" t="s">
        <v>386</v>
      </c>
      <c r="B209" s="1" t="s">
        <v>387</v>
      </c>
      <c r="C209" t="s">
        <v>8</v>
      </c>
      <c r="D209" t="s">
        <v>9</v>
      </c>
      <c r="E209">
        <v>1</v>
      </c>
      <c r="F209">
        <v>421.12</v>
      </c>
      <c r="G209" t="str">
        <f t="shared" si="16"/>
        <v>BLUEPRINTAD06R1170</v>
      </c>
      <c r="H209" t="str">
        <f t="shared" si="20"/>
        <v>38920P8AA02</v>
      </c>
      <c r="I209" t="str">
        <f t="shared" si="17"/>
        <v>KANALISANI KAIŠ</v>
      </c>
      <c r="J209">
        <f t="shared" si="18"/>
        <v>3.5093333333333332</v>
      </c>
      <c r="K209" t="str">
        <f t="shared" si="19"/>
        <v/>
      </c>
    </row>
    <row r="210" spans="1:11" x14ac:dyDescent="0.25">
      <c r="A210" t="s">
        <v>388</v>
      </c>
      <c r="B210" s="1" t="s">
        <v>42739</v>
      </c>
      <c r="C210" t="s">
        <v>8</v>
      </c>
      <c r="D210" t="s">
        <v>9</v>
      </c>
      <c r="E210">
        <v>1</v>
      </c>
      <c r="F210">
        <v>428.8</v>
      </c>
      <c r="G210" t="str">
        <f t="shared" si="16"/>
        <v>BLUEPRINTAD06R1180</v>
      </c>
      <c r="H210" t="str">
        <f t="shared" si="20"/>
        <v>55185077</v>
      </c>
      <c r="I210" t="str">
        <f t="shared" si="17"/>
        <v>KANALISANI KAIŠ</v>
      </c>
      <c r="J210">
        <f t="shared" si="18"/>
        <v>3.5733333333333333</v>
      </c>
      <c r="K210" t="str">
        <f t="shared" si="19"/>
        <v/>
      </c>
    </row>
    <row r="211" spans="1:11" x14ac:dyDescent="0.25">
      <c r="A211" t="s">
        <v>389</v>
      </c>
      <c r="B211" s="1" t="s">
        <v>390</v>
      </c>
      <c r="C211" t="s">
        <v>8</v>
      </c>
      <c r="D211" t="s">
        <v>9</v>
      </c>
      <c r="E211">
        <v>1</v>
      </c>
      <c r="F211">
        <v>410.88</v>
      </c>
      <c r="G211" t="str">
        <f t="shared" si="16"/>
        <v>BLUEPRINTAD06R1190</v>
      </c>
      <c r="H211" t="str">
        <f t="shared" si="20"/>
        <v>31110RJAJ01</v>
      </c>
      <c r="I211" t="str">
        <f t="shared" si="17"/>
        <v>KANALISANI KAIŠ</v>
      </c>
      <c r="J211">
        <f t="shared" si="18"/>
        <v>3.4239999999999999</v>
      </c>
      <c r="K211" t="str">
        <f t="shared" si="19"/>
        <v/>
      </c>
    </row>
    <row r="212" spans="1:11" x14ac:dyDescent="0.25">
      <c r="A212" t="s">
        <v>391</v>
      </c>
      <c r="B212" s="1" t="s">
        <v>42740</v>
      </c>
      <c r="C212" t="s">
        <v>8</v>
      </c>
      <c r="D212" t="s">
        <v>9</v>
      </c>
      <c r="E212">
        <v>1</v>
      </c>
      <c r="F212">
        <v>414.72</v>
      </c>
      <c r="G212" t="str">
        <f t="shared" si="16"/>
        <v>BLUEPRINTAD06R1200</v>
      </c>
      <c r="H212" t="str">
        <f t="shared" si="20"/>
        <v>12578001</v>
      </c>
      <c r="I212" t="str">
        <f t="shared" si="17"/>
        <v>KANALISANI KAIŠ</v>
      </c>
      <c r="J212">
        <f t="shared" si="18"/>
        <v>3.4560000000000004</v>
      </c>
      <c r="K212" t="str">
        <f t="shared" si="19"/>
        <v/>
      </c>
    </row>
    <row r="213" spans="1:11" x14ac:dyDescent="0.25">
      <c r="A213" t="s">
        <v>392</v>
      </c>
      <c r="B213" s="1" t="s">
        <v>393</v>
      </c>
      <c r="C213" t="s">
        <v>8</v>
      </c>
      <c r="D213" t="s">
        <v>9</v>
      </c>
      <c r="E213">
        <v>1</v>
      </c>
      <c r="F213">
        <v>482.56</v>
      </c>
      <c r="G213" t="str">
        <f t="shared" si="16"/>
        <v>BLUEPRINTAD06R1212</v>
      </c>
      <c r="H213" t="str">
        <f t="shared" si="20"/>
        <v>5750QL</v>
      </c>
      <c r="I213" t="str">
        <f t="shared" si="17"/>
        <v>KANALISANI KAIŠ</v>
      </c>
      <c r="J213">
        <f t="shared" si="18"/>
        <v>4.0213333333333336</v>
      </c>
      <c r="K213" t="str">
        <f t="shared" si="19"/>
        <v/>
      </c>
    </row>
    <row r="214" spans="1:11" x14ac:dyDescent="0.25">
      <c r="A214" t="s">
        <v>394</v>
      </c>
      <c r="B214" s="1" t="s">
        <v>395</v>
      </c>
      <c r="C214" t="s">
        <v>8</v>
      </c>
      <c r="D214" t="s">
        <v>9</v>
      </c>
      <c r="E214">
        <v>1</v>
      </c>
      <c r="F214">
        <v>524.79999999999995</v>
      </c>
      <c r="G214" t="str">
        <f t="shared" si="16"/>
        <v>BLUEPRINTAD06R1220</v>
      </c>
      <c r="H214" t="str">
        <f t="shared" si="20"/>
        <v>90916W2011</v>
      </c>
      <c r="I214" t="str">
        <f t="shared" si="17"/>
        <v>KANALISANI KAIŠ</v>
      </c>
      <c r="J214">
        <f t="shared" si="18"/>
        <v>4.3733333333333331</v>
      </c>
      <c r="K214" t="str">
        <f t="shared" si="19"/>
        <v/>
      </c>
    </row>
    <row r="215" spans="1:11" x14ac:dyDescent="0.25">
      <c r="A215" t="s">
        <v>396</v>
      </c>
      <c r="B215" s="1" t="s">
        <v>397</v>
      </c>
      <c r="C215" t="s">
        <v>8</v>
      </c>
      <c r="D215" t="s">
        <v>9</v>
      </c>
      <c r="E215">
        <v>1</v>
      </c>
      <c r="F215">
        <v>524.79999999999995</v>
      </c>
      <c r="G215" t="str">
        <f t="shared" si="16"/>
        <v>BLUEPRINTAD06R1230</v>
      </c>
      <c r="H215" t="str">
        <f t="shared" si="20"/>
        <v>9771339850</v>
      </c>
      <c r="I215" t="str">
        <f t="shared" si="17"/>
        <v>KANALISANI KAIŠ</v>
      </c>
      <c r="J215">
        <f t="shared" si="18"/>
        <v>4.3733333333333331</v>
      </c>
      <c r="K215" t="str">
        <f t="shared" si="19"/>
        <v/>
      </c>
    </row>
    <row r="216" spans="1:11" x14ac:dyDescent="0.25">
      <c r="A216" t="s">
        <v>398</v>
      </c>
      <c r="B216" s="1" t="s">
        <v>399</v>
      </c>
      <c r="C216" t="s">
        <v>8</v>
      </c>
      <c r="D216" t="s">
        <v>9</v>
      </c>
      <c r="E216">
        <v>1</v>
      </c>
      <c r="F216">
        <v>433.92</v>
      </c>
      <c r="G216" t="str">
        <f t="shared" si="16"/>
        <v>BLUEPRINTAD06R1237</v>
      </c>
      <c r="H216" t="str">
        <f t="shared" si="20"/>
        <v>9091602650</v>
      </c>
      <c r="I216" t="str">
        <f t="shared" si="17"/>
        <v>KANALISANI KAIŠ</v>
      </c>
      <c r="J216">
        <f t="shared" si="18"/>
        <v>3.6160000000000001</v>
      </c>
      <c r="K216" t="str">
        <f t="shared" si="19"/>
        <v/>
      </c>
    </row>
    <row r="217" spans="1:11" x14ac:dyDescent="0.25">
      <c r="A217" t="s">
        <v>400</v>
      </c>
      <c r="B217" s="1" t="s">
        <v>401</v>
      </c>
      <c r="C217" t="s">
        <v>8</v>
      </c>
      <c r="D217" t="s">
        <v>9</v>
      </c>
      <c r="E217">
        <v>1</v>
      </c>
      <c r="F217">
        <v>544</v>
      </c>
      <c r="G217" t="str">
        <f t="shared" si="16"/>
        <v>BLUEPRINTAD06R1245</v>
      </c>
      <c r="H217" t="str">
        <f t="shared" si="20"/>
        <v>SU001A2685</v>
      </c>
      <c r="I217" t="str">
        <f t="shared" si="17"/>
        <v>KANALISANI KAIŠ</v>
      </c>
      <c r="J217">
        <f t="shared" si="18"/>
        <v>4.5333333333333332</v>
      </c>
      <c r="K217" t="str">
        <f t="shared" si="19"/>
        <v/>
      </c>
    </row>
    <row r="218" spans="1:11" x14ac:dyDescent="0.25">
      <c r="A218" t="s">
        <v>402</v>
      </c>
      <c r="B218" s="1" t="s">
        <v>403</v>
      </c>
      <c r="C218" t="s">
        <v>8</v>
      </c>
      <c r="D218" t="s">
        <v>9</v>
      </c>
      <c r="E218">
        <v>1</v>
      </c>
      <c r="F218">
        <v>495.36</v>
      </c>
      <c r="G218" t="str">
        <f t="shared" si="16"/>
        <v>BLUEPRINTAD06R1255</v>
      </c>
      <c r="H218" t="str">
        <f t="shared" si="20"/>
        <v>252122B020</v>
      </c>
      <c r="I218" t="str">
        <f t="shared" si="17"/>
        <v>KANALISANI KAIŠ</v>
      </c>
      <c r="J218">
        <f t="shared" si="18"/>
        <v>4.1280000000000001</v>
      </c>
      <c r="K218" t="str">
        <f t="shared" si="19"/>
        <v/>
      </c>
    </row>
    <row r="219" spans="1:11" x14ac:dyDescent="0.25">
      <c r="A219" t="s">
        <v>404</v>
      </c>
      <c r="B219" s="1" t="s">
        <v>405</v>
      </c>
      <c r="C219" t="s">
        <v>8</v>
      </c>
      <c r="D219" t="s">
        <v>9</v>
      </c>
      <c r="E219">
        <v>1</v>
      </c>
      <c r="F219">
        <v>458.24</v>
      </c>
      <c r="G219" t="str">
        <f t="shared" si="16"/>
        <v>BLUEPRINTAD06R1285</v>
      </c>
      <c r="H219" t="str">
        <f t="shared" si="20"/>
        <v>2521227060</v>
      </c>
      <c r="I219" t="str">
        <f t="shared" si="17"/>
        <v>KANALISANI KAIŠ</v>
      </c>
      <c r="J219">
        <f t="shared" si="18"/>
        <v>3.8186666666666667</v>
      </c>
      <c r="K219" t="str">
        <f t="shared" si="19"/>
        <v/>
      </c>
    </row>
    <row r="220" spans="1:11" x14ac:dyDescent="0.25">
      <c r="A220" t="s">
        <v>406</v>
      </c>
      <c r="B220" s="1" t="s">
        <v>407</v>
      </c>
      <c r="C220" t="s">
        <v>8</v>
      </c>
      <c r="D220" t="s">
        <v>9</v>
      </c>
      <c r="E220">
        <v>1</v>
      </c>
      <c r="F220">
        <v>532.48</v>
      </c>
      <c r="G220" t="str">
        <f t="shared" si="16"/>
        <v>BLUEPRINTAD06R1310</v>
      </c>
      <c r="H220" t="str">
        <f t="shared" si="20"/>
        <v>LF5015909A</v>
      </c>
      <c r="I220" t="str">
        <f t="shared" si="17"/>
        <v>KANALISANI KAIŠ</v>
      </c>
      <c r="J220">
        <f t="shared" si="18"/>
        <v>4.4373333333333331</v>
      </c>
      <c r="K220" t="str">
        <f t="shared" si="19"/>
        <v/>
      </c>
    </row>
    <row r="221" spans="1:11" x14ac:dyDescent="0.25">
      <c r="A221" t="s">
        <v>408</v>
      </c>
      <c r="B221" s="1" t="s">
        <v>409</v>
      </c>
      <c r="C221" t="s">
        <v>8</v>
      </c>
      <c r="D221" t="s">
        <v>9</v>
      </c>
      <c r="E221">
        <v>1</v>
      </c>
      <c r="F221">
        <v>583.67999999999995</v>
      </c>
      <c r="G221" t="str">
        <f t="shared" si="16"/>
        <v>BLUEPRINTAD06R1318</v>
      </c>
      <c r="H221" t="str">
        <f t="shared" si="20"/>
        <v>9514184EA0</v>
      </c>
      <c r="I221" t="str">
        <f t="shared" si="17"/>
        <v>KANALISANI KAIŠ</v>
      </c>
      <c r="J221">
        <f t="shared" si="18"/>
        <v>4.8639999999999999</v>
      </c>
      <c r="K221" t="str">
        <f t="shared" si="19"/>
        <v/>
      </c>
    </row>
    <row r="222" spans="1:11" x14ac:dyDescent="0.25">
      <c r="A222" t="s">
        <v>410</v>
      </c>
      <c r="B222" s="1" t="s">
        <v>42741</v>
      </c>
      <c r="C222" t="s">
        <v>8</v>
      </c>
      <c r="D222" t="s">
        <v>9</v>
      </c>
      <c r="E222">
        <v>1</v>
      </c>
      <c r="F222">
        <v>554.24</v>
      </c>
      <c r="G222" t="str">
        <f t="shared" si="16"/>
        <v>BLUEPRINTAD06R1325</v>
      </c>
      <c r="H222" t="str">
        <f t="shared" si="20"/>
        <v>55194731</v>
      </c>
      <c r="I222" t="str">
        <f t="shared" si="17"/>
        <v>KANALISANI KAIŠ</v>
      </c>
      <c r="J222">
        <f t="shared" si="18"/>
        <v>4.6186666666666669</v>
      </c>
      <c r="K222" t="str">
        <f t="shared" si="19"/>
        <v/>
      </c>
    </row>
    <row r="223" spans="1:11" x14ac:dyDescent="0.25">
      <c r="A223" t="s">
        <v>411</v>
      </c>
      <c r="B223" s="1" t="s">
        <v>412</v>
      </c>
      <c r="C223" t="s">
        <v>8</v>
      </c>
      <c r="D223" t="s">
        <v>9</v>
      </c>
      <c r="E223">
        <v>1</v>
      </c>
      <c r="F223">
        <v>551.67999999999995</v>
      </c>
      <c r="G223" t="str">
        <f t="shared" si="16"/>
        <v>BLUEPRINTAD06R1330</v>
      </c>
      <c r="H223" t="str">
        <f t="shared" si="20"/>
        <v>L37315909</v>
      </c>
      <c r="I223" t="str">
        <f t="shared" si="17"/>
        <v>KANALISANI KAIŠ</v>
      </c>
      <c r="J223">
        <f t="shared" si="18"/>
        <v>4.5973333333333333</v>
      </c>
      <c r="K223" t="str">
        <f t="shared" si="19"/>
        <v/>
      </c>
    </row>
    <row r="224" spans="1:11" x14ac:dyDescent="0.25">
      <c r="A224" t="s">
        <v>413</v>
      </c>
      <c r="B224" s="1" t="s">
        <v>42742</v>
      </c>
      <c r="C224" t="s">
        <v>8</v>
      </c>
      <c r="D224" t="s">
        <v>9</v>
      </c>
      <c r="E224">
        <v>1</v>
      </c>
      <c r="F224">
        <v>459.52</v>
      </c>
      <c r="G224" t="str">
        <f t="shared" si="16"/>
        <v>BLUEPRINTAD06R1336</v>
      </c>
      <c r="H224" t="str">
        <f t="shared" si="20"/>
        <v>1141314</v>
      </c>
      <c r="I224" t="str">
        <f t="shared" si="17"/>
        <v>KANALISANI KAIŠ</v>
      </c>
      <c r="J224">
        <f t="shared" si="18"/>
        <v>3.829333333333333</v>
      </c>
      <c r="K224" t="str">
        <f t="shared" si="19"/>
        <v/>
      </c>
    </row>
    <row r="225" spans="1:11" x14ac:dyDescent="0.25">
      <c r="A225" t="s">
        <v>414</v>
      </c>
      <c r="B225" s="1" t="s">
        <v>415</v>
      </c>
      <c r="C225" t="s">
        <v>8</v>
      </c>
      <c r="D225" t="s">
        <v>9</v>
      </c>
      <c r="E225">
        <v>1</v>
      </c>
      <c r="F225">
        <v>468.48</v>
      </c>
      <c r="G225" t="str">
        <f t="shared" si="16"/>
        <v>BLUEPRINTAD06R1360</v>
      </c>
      <c r="H225" t="str">
        <f t="shared" si="20"/>
        <v>MD369862</v>
      </c>
      <c r="I225" t="str">
        <f t="shared" si="17"/>
        <v>KANALISANI KAIŠ</v>
      </c>
      <c r="J225">
        <f t="shared" si="18"/>
        <v>3.9040000000000004</v>
      </c>
      <c r="K225" t="str">
        <f t="shared" si="19"/>
        <v/>
      </c>
    </row>
    <row r="226" spans="1:11" x14ac:dyDescent="0.25">
      <c r="A226" t="s">
        <v>416</v>
      </c>
      <c r="B226" s="1" t="s">
        <v>417</v>
      </c>
      <c r="C226" t="s">
        <v>8</v>
      </c>
      <c r="D226" t="s">
        <v>9</v>
      </c>
      <c r="E226">
        <v>1</v>
      </c>
      <c r="F226">
        <v>495.36</v>
      </c>
      <c r="G226" t="str">
        <f t="shared" si="16"/>
        <v>BLUEPRINTAD06R1376</v>
      </c>
      <c r="H226" t="str">
        <f t="shared" si="20"/>
        <v>4918073J00</v>
      </c>
      <c r="I226" t="str">
        <f t="shared" si="17"/>
        <v>KANALISANI KAIŠ</v>
      </c>
      <c r="J226">
        <f t="shared" si="18"/>
        <v>4.1280000000000001</v>
      </c>
      <c r="K226" t="str">
        <f t="shared" si="19"/>
        <v/>
      </c>
    </row>
    <row r="227" spans="1:11" x14ac:dyDescent="0.25">
      <c r="A227" t="s">
        <v>418</v>
      </c>
      <c r="B227" s="1" t="s">
        <v>42743</v>
      </c>
      <c r="C227" t="s">
        <v>8</v>
      </c>
      <c r="D227" t="s">
        <v>9</v>
      </c>
      <c r="E227">
        <v>1</v>
      </c>
      <c r="F227">
        <v>476.16</v>
      </c>
      <c r="G227" t="str">
        <f t="shared" si="16"/>
        <v>BLUEPRINTAD06R1387</v>
      </c>
      <c r="H227" t="str">
        <f t="shared" si="20"/>
        <v>71746714</v>
      </c>
      <c r="I227" t="str">
        <f t="shared" si="17"/>
        <v>KANALISANI KAIŠ</v>
      </c>
      <c r="J227">
        <f t="shared" si="18"/>
        <v>3.9680000000000004</v>
      </c>
      <c r="K227" t="str">
        <f t="shared" si="19"/>
        <v/>
      </c>
    </row>
    <row r="228" spans="1:11" x14ac:dyDescent="0.25">
      <c r="A228" t="s">
        <v>419</v>
      </c>
      <c r="B228" s="1" t="s">
        <v>420</v>
      </c>
      <c r="C228" t="s">
        <v>8</v>
      </c>
      <c r="D228" t="s">
        <v>9</v>
      </c>
      <c r="E228">
        <v>1</v>
      </c>
      <c r="F228">
        <v>463.36</v>
      </c>
      <c r="G228" t="str">
        <f t="shared" si="16"/>
        <v>BLUEPRINTAD06R1400</v>
      </c>
      <c r="H228" t="str">
        <f t="shared" si="20"/>
        <v>2521227552</v>
      </c>
      <c r="I228" t="str">
        <f t="shared" si="17"/>
        <v>KANALISANI KAIŠ</v>
      </c>
      <c r="J228">
        <f t="shared" si="18"/>
        <v>3.8613333333333335</v>
      </c>
      <c r="K228" t="str">
        <f t="shared" si="19"/>
        <v/>
      </c>
    </row>
    <row r="229" spans="1:11" x14ac:dyDescent="0.25">
      <c r="A229" t="s">
        <v>421</v>
      </c>
      <c r="C229" t="s">
        <v>8</v>
      </c>
      <c r="D229" t="s">
        <v>9</v>
      </c>
      <c r="E229">
        <v>1</v>
      </c>
      <c r="F229">
        <v>477.44</v>
      </c>
      <c r="G229" t="str">
        <f t="shared" si="16"/>
        <v>BLUEPRINTAD06R1420</v>
      </c>
      <c r="H229" t="str">
        <f t="shared" si="20"/>
        <v>AD06R1420</v>
      </c>
      <c r="I229" t="str">
        <f t="shared" si="17"/>
        <v>KANALISANI KAIŠ</v>
      </c>
      <c r="J229">
        <f t="shared" si="18"/>
        <v>3.9786666666666668</v>
      </c>
      <c r="K229" t="str">
        <f t="shared" si="19"/>
        <v/>
      </c>
    </row>
    <row r="230" spans="1:11" x14ac:dyDescent="0.25">
      <c r="A230" t="s">
        <v>422</v>
      </c>
      <c r="B230" s="1" t="s">
        <v>423</v>
      </c>
      <c r="C230" t="s">
        <v>8</v>
      </c>
      <c r="D230" t="s">
        <v>9</v>
      </c>
      <c r="E230">
        <v>1</v>
      </c>
      <c r="F230">
        <v>505.6</v>
      </c>
      <c r="G230" t="str">
        <f t="shared" si="16"/>
        <v>BLUEPRINTAD06R1425</v>
      </c>
      <c r="H230" t="str">
        <f t="shared" si="20"/>
        <v>A120E6416S</v>
      </c>
      <c r="I230" t="str">
        <f t="shared" si="17"/>
        <v>KANALISANI KAIŠ</v>
      </c>
      <c r="J230">
        <f t="shared" si="18"/>
        <v>4.2133333333333338</v>
      </c>
      <c r="K230" t="str">
        <f t="shared" si="19"/>
        <v/>
      </c>
    </row>
    <row r="231" spans="1:11" x14ac:dyDescent="0.25">
      <c r="A231" t="s">
        <v>424</v>
      </c>
      <c r="B231" s="1" t="s">
        <v>42744</v>
      </c>
      <c r="C231" t="s">
        <v>8</v>
      </c>
      <c r="D231" t="s">
        <v>9</v>
      </c>
      <c r="E231">
        <v>1</v>
      </c>
      <c r="F231">
        <v>494.08</v>
      </c>
      <c r="G231" t="str">
        <f t="shared" si="16"/>
        <v>BLUEPRINTAD06R1435</v>
      </c>
      <c r="H231" t="str">
        <f t="shared" si="20"/>
        <v>1019889</v>
      </c>
      <c r="I231" t="str">
        <f t="shared" si="17"/>
        <v>KANALISANI KAIŠ</v>
      </c>
      <c r="J231">
        <f t="shared" si="18"/>
        <v>4.1173333333333328</v>
      </c>
      <c r="K231" t="str">
        <f t="shared" si="19"/>
        <v/>
      </c>
    </row>
    <row r="232" spans="1:11" x14ac:dyDescent="0.25">
      <c r="A232" t="s">
        <v>425</v>
      </c>
      <c r="B232" s="1" t="s">
        <v>426</v>
      </c>
      <c r="C232" t="s">
        <v>8</v>
      </c>
      <c r="D232" t="s">
        <v>9</v>
      </c>
      <c r="E232">
        <v>1</v>
      </c>
      <c r="F232">
        <v>494.08</v>
      </c>
      <c r="G232" t="str">
        <f t="shared" si="16"/>
        <v>BLUEPRINTAD06R1440</v>
      </c>
      <c r="H232" t="str">
        <f t="shared" si="20"/>
        <v>2521227502</v>
      </c>
      <c r="I232" t="str">
        <f t="shared" si="17"/>
        <v>KANALISANI KAIŠ</v>
      </c>
      <c r="J232">
        <f t="shared" si="18"/>
        <v>4.1173333333333328</v>
      </c>
      <c r="K232" t="str">
        <f t="shared" si="19"/>
        <v/>
      </c>
    </row>
    <row r="233" spans="1:11" x14ac:dyDescent="0.25">
      <c r="A233" t="s">
        <v>427</v>
      </c>
      <c r="B233" s="1" t="s">
        <v>42745</v>
      </c>
      <c r="C233" t="s">
        <v>8</v>
      </c>
      <c r="D233" t="s">
        <v>9</v>
      </c>
      <c r="E233">
        <v>1</v>
      </c>
      <c r="F233">
        <v>490.24</v>
      </c>
      <c r="G233" t="str">
        <f t="shared" si="16"/>
        <v>BLUEPRINTAD06R1454</v>
      </c>
      <c r="H233" t="str">
        <f t="shared" si="20"/>
        <v>55565301</v>
      </c>
      <c r="I233" t="str">
        <f t="shared" si="17"/>
        <v>KANALISANI KAIŠ</v>
      </c>
      <c r="J233">
        <f t="shared" si="18"/>
        <v>4.0853333333333337</v>
      </c>
      <c r="K233" t="str">
        <f t="shared" si="19"/>
        <v/>
      </c>
    </row>
    <row r="234" spans="1:11" x14ac:dyDescent="0.25">
      <c r="A234" t="s">
        <v>428</v>
      </c>
      <c r="B234" s="1" t="s">
        <v>429</v>
      </c>
      <c r="C234" t="s">
        <v>8</v>
      </c>
      <c r="D234" t="s">
        <v>9</v>
      </c>
      <c r="E234">
        <v>1</v>
      </c>
      <c r="F234">
        <v>499.2</v>
      </c>
      <c r="G234" t="str">
        <f t="shared" si="16"/>
        <v>BLUEPRINTAD06R1460</v>
      </c>
      <c r="H234" t="str">
        <f t="shared" si="20"/>
        <v>56992P5TG20</v>
      </c>
      <c r="I234" t="str">
        <f t="shared" si="17"/>
        <v>KANALISANI KAIŠ</v>
      </c>
      <c r="J234">
        <f t="shared" si="18"/>
        <v>4.16</v>
      </c>
      <c r="K234" t="str">
        <f t="shared" si="19"/>
        <v/>
      </c>
    </row>
    <row r="235" spans="1:11" x14ac:dyDescent="0.25">
      <c r="A235" t="s">
        <v>430</v>
      </c>
      <c r="B235" s="1" t="s">
        <v>431</v>
      </c>
      <c r="C235" t="s">
        <v>8</v>
      </c>
      <c r="D235" t="s">
        <v>9</v>
      </c>
      <c r="E235">
        <v>1</v>
      </c>
      <c r="F235">
        <v>503.04</v>
      </c>
      <c r="G235" t="str">
        <f t="shared" si="16"/>
        <v>BLUEPRINTAD06R1468</v>
      </c>
      <c r="H235" t="str">
        <f t="shared" si="20"/>
        <v>38920PCX004</v>
      </c>
      <c r="I235" t="str">
        <f t="shared" si="17"/>
        <v>KANALISANI KAIŠ</v>
      </c>
      <c r="J235">
        <f t="shared" si="18"/>
        <v>4.1920000000000002</v>
      </c>
      <c r="K235" t="str">
        <f t="shared" si="19"/>
        <v/>
      </c>
    </row>
    <row r="236" spans="1:11" x14ac:dyDescent="0.25">
      <c r="A236" t="s">
        <v>432</v>
      </c>
      <c r="B236" s="1" t="s">
        <v>433</v>
      </c>
      <c r="C236" t="s">
        <v>8</v>
      </c>
      <c r="D236" t="s">
        <v>9</v>
      </c>
      <c r="E236">
        <v>1</v>
      </c>
      <c r="F236">
        <v>469.76</v>
      </c>
      <c r="G236" t="str">
        <f t="shared" si="16"/>
        <v>BLUEPRINTAD06R1486</v>
      </c>
      <c r="H236" t="str">
        <f t="shared" si="20"/>
        <v>4451A089</v>
      </c>
      <c r="I236" t="str">
        <f t="shared" si="17"/>
        <v>KANALISANI KAIŠ</v>
      </c>
      <c r="J236">
        <f t="shared" si="18"/>
        <v>3.9146666666666667</v>
      </c>
      <c r="K236" t="str">
        <f t="shared" si="19"/>
        <v/>
      </c>
    </row>
    <row r="237" spans="1:11" x14ac:dyDescent="0.25">
      <c r="A237" t="s">
        <v>434</v>
      </c>
      <c r="B237" s="1" t="s">
        <v>435</v>
      </c>
      <c r="C237" t="s">
        <v>8</v>
      </c>
      <c r="D237" t="s">
        <v>9</v>
      </c>
      <c r="E237">
        <v>1</v>
      </c>
      <c r="F237">
        <v>578.55999999999995</v>
      </c>
      <c r="G237" t="str">
        <f t="shared" si="16"/>
        <v>BLUEPRINTAD06R1496</v>
      </c>
      <c r="H237" t="str">
        <f t="shared" si="20"/>
        <v>1340A044</v>
      </c>
      <c r="I237" t="str">
        <f t="shared" si="17"/>
        <v>KANALISANI KAIŠ</v>
      </c>
      <c r="J237">
        <f t="shared" si="18"/>
        <v>4.8213333333333326</v>
      </c>
      <c r="K237" t="str">
        <f t="shared" si="19"/>
        <v/>
      </c>
    </row>
    <row r="238" spans="1:11" x14ac:dyDescent="0.25">
      <c r="A238" t="s">
        <v>436</v>
      </c>
      <c r="C238" t="s">
        <v>437</v>
      </c>
      <c r="D238" t="s">
        <v>9</v>
      </c>
      <c r="E238">
        <v>1</v>
      </c>
      <c r="F238">
        <v>552.96</v>
      </c>
      <c r="G238" t="str">
        <f t="shared" si="16"/>
        <v>BLUEPRINTAD06R1515</v>
      </c>
      <c r="H238" t="str">
        <f t="shared" si="20"/>
        <v>AD06R1515</v>
      </c>
      <c r="I238" t="str">
        <f t="shared" si="17"/>
        <v>KLINASTI KAIŠ 6PK 1515</v>
      </c>
      <c r="J238">
        <f t="shared" si="18"/>
        <v>4.6080000000000005</v>
      </c>
      <c r="K238" t="str">
        <f t="shared" si="19"/>
        <v/>
      </c>
    </row>
    <row r="239" spans="1:11" x14ac:dyDescent="0.25">
      <c r="A239" t="s">
        <v>438</v>
      </c>
      <c r="B239" s="1" t="s">
        <v>439</v>
      </c>
      <c r="C239" t="s">
        <v>8</v>
      </c>
      <c r="D239" t="s">
        <v>9</v>
      </c>
      <c r="E239">
        <v>1</v>
      </c>
      <c r="F239">
        <v>697.6</v>
      </c>
      <c r="G239" t="str">
        <f t="shared" si="16"/>
        <v>BLUEPRINTAD06R1540</v>
      </c>
      <c r="H239" t="str">
        <f t="shared" si="20"/>
        <v>9091602535</v>
      </c>
      <c r="I239" t="str">
        <f t="shared" si="17"/>
        <v>KANALISANI KAIŠ</v>
      </c>
      <c r="J239">
        <f t="shared" si="18"/>
        <v>5.8133333333333335</v>
      </c>
      <c r="K239" t="str">
        <f t="shared" si="19"/>
        <v/>
      </c>
    </row>
    <row r="240" spans="1:11" x14ac:dyDescent="0.25">
      <c r="A240" t="s">
        <v>440</v>
      </c>
      <c r="C240" t="s">
        <v>8</v>
      </c>
      <c r="D240" t="s">
        <v>9</v>
      </c>
      <c r="E240">
        <v>1</v>
      </c>
      <c r="F240">
        <v>1002.24</v>
      </c>
      <c r="G240" t="str">
        <f t="shared" si="16"/>
        <v>BLUEPRINTAD06R1546</v>
      </c>
      <c r="H240" t="str">
        <f t="shared" si="20"/>
        <v>AD06R1546</v>
      </c>
      <c r="I240" t="str">
        <f t="shared" si="17"/>
        <v>KANALISANI KAIŠ</v>
      </c>
      <c r="J240">
        <f t="shared" si="18"/>
        <v>8.3520000000000003</v>
      </c>
      <c r="K240" t="str">
        <f t="shared" si="19"/>
        <v/>
      </c>
    </row>
    <row r="241" spans="1:11" x14ac:dyDescent="0.25">
      <c r="A241" t="s">
        <v>441</v>
      </c>
      <c r="B241" s="1" t="s">
        <v>42746</v>
      </c>
      <c r="C241" t="s">
        <v>8</v>
      </c>
      <c r="D241" t="s">
        <v>9</v>
      </c>
      <c r="E241">
        <v>1</v>
      </c>
      <c r="F241">
        <v>510.72</v>
      </c>
      <c r="G241" t="str">
        <f t="shared" si="16"/>
        <v>BLUEPRINTAD06R1555</v>
      </c>
      <c r="H241" t="str">
        <f t="shared" si="20"/>
        <v>55563925</v>
      </c>
      <c r="I241" t="str">
        <f t="shared" si="17"/>
        <v>KANALISANI KAIŠ</v>
      </c>
      <c r="J241">
        <f t="shared" si="18"/>
        <v>4.2560000000000002</v>
      </c>
      <c r="K241" t="str">
        <f t="shared" si="19"/>
        <v/>
      </c>
    </row>
    <row r="242" spans="1:11" x14ac:dyDescent="0.25">
      <c r="A242" t="s">
        <v>442</v>
      </c>
      <c r="B242" s="1" t="s">
        <v>443</v>
      </c>
      <c r="C242" t="s">
        <v>8</v>
      </c>
      <c r="D242" t="s">
        <v>9</v>
      </c>
      <c r="E242">
        <v>1</v>
      </c>
      <c r="F242">
        <v>538.88</v>
      </c>
      <c r="G242" t="str">
        <f t="shared" si="16"/>
        <v>BLUEPRINTAD06R1560</v>
      </c>
      <c r="H242" t="str">
        <f t="shared" si="20"/>
        <v>9091602469</v>
      </c>
      <c r="I242" t="str">
        <f t="shared" si="17"/>
        <v>KANALISANI KAIŠ</v>
      </c>
      <c r="J242">
        <f t="shared" si="18"/>
        <v>4.4906666666666668</v>
      </c>
      <c r="K242" t="str">
        <f t="shared" si="19"/>
        <v/>
      </c>
    </row>
    <row r="243" spans="1:11" x14ac:dyDescent="0.25">
      <c r="A243" t="s">
        <v>444</v>
      </c>
      <c r="B243" s="1" t="s">
        <v>445</v>
      </c>
      <c r="C243" t="s">
        <v>8</v>
      </c>
      <c r="D243" t="s">
        <v>9</v>
      </c>
      <c r="E243">
        <v>1</v>
      </c>
      <c r="F243">
        <v>512</v>
      </c>
      <c r="G243" t="str">
        <f t="shared" si="16"/>
        <v>BLUEPRINTAD06R1570</v>
      </c>
      <c r="H243" t="str">
        <f t="shared" si="20"/>
        <v>4918165D40</v>
      </c>
      <c r="I243" t="str">
        <f t="shared" si="17"/>
        <v>KANALISANI KAIŠ</v>
      </c>
      <c r="J243">
        <f t="shared" si="18"/>
        <v>4.2666666666666666</v>
      </c>
      <c r="K243" t="str">
        <f t="shared" si="19"/>
        <v/>
      </c>
    </row>
    <row r="244" spans="1:11" x14ac:dyDescent="0.25">
      <c r="A244" t="s">
        <v>446</v>
      </c>
      <c r="B244" s="1" t="s">
        <v>447</v>
      </c>
      <c r="C244" t="s">
        <v>8</v>
      </c>
      <c r="D244" t="s">
        <v>9</v>
      </c>
      <c r="E244">
        <v>1</v>
      </c>
      <c r="F244">
        <v>578.55999999999995</v>
      </c>
      <c r="G244" t="str">
        <f t="shared" si="16"/>
        <v>BLUEPRINTAD06R1585</v>
      </c>
      <c r="H244" t="str">
        <f t="shared" si="20"/>
        <v>9004831059</v>
      </c>
      <c r="I244" t="str">
        <f t="shared" si="17"/>
        <v>KANALISANI KAIŠ</v>
      </c>
      <c r="J244">
        <f t="shared" si="18"/>
        <v>4.8213333333333326</v>
      </c>
      <c r="K244" t="str">
        <f t="shared" si="19"/>
        <v/>
      </c>
    </row>
    <row r="245" spans="1:11" x14ac:dyDescent="0.25">
      <c r="A245" t="s">
        <v>448</v>
      </c>
      <c r="B245" s="1" t="s">
        <v>42747</v>
      </c>
      <c r="C245" t="s">
        <v>8</v>
      </c>
      <c r="D245" t="s">
        <v>9</v>
      </c>
      <c r="E245">
        <v>1</v>
      </c>
      <c r="F245">
        <v>541.44000000000005</v>
      </c>
      <c r="G245" t="str">
        <f t="shared" si="16"/>
        <v>BLUEPRINTAD06R1590</v>
      </c>
      <c r="H245" t="str">
        <f t="shared" si="20"/>
        <v>809221080</v>
      </c>
      <c r="I245" t="str">
        <f t="shared" si="17"/>
        <v>KANALISANI KAIŠ</v>
      </c>
      <c r="J245">
        <f t="shared" si="18"/>
        <v>4.5120000000000005</v>
      </c>
      <c r="K245" t="str">
        <f t="shared" si="19"/>
        <v/>
      </c>
    </row>
    <row r="246" spans="1:11" x14ac:dyDescent="0.25">
      <c r="A246" t="s">
        <v>449</v>
      </c>
      <c r="B246" s="1" t="s">
        <v>450</v>
      </c>
      <c r="C246" t="s">
        <v>8</v>
      </c>
      <c r="D246" t="s">
        <v>9</v>
      </c>
      <c r="E246">
        <v>1</v>
      </c>
      <c r="F246">
        <v>538.88</v>
      </c>
      <c r="G246" t="str">
        <f t="shared" si="16"/>
        <v>BLUEPRINTAD06R1600</v>
      </c>
      <c r="H246" t="str">
        <f t="shared" si="20"/>
        <v>6PK1600</v>
      </c>
      <c r="I246" t="str">
        <f t="shared" si="17"/>
        <v>KANALISANI KAIŠ</v>
      </c>
      <c r="J246">
        <f t="shared" si="18"/>
        <v>4.4906666666666668</v>
      </c>
      <c r="K246" t="str">
        <f t="shared" si="19"/>
        <v/>
      </c>
    </row>
    <row r="247" spans="1:11" x14ac:dyDescent="0.25">
      <c r="A247" t="s">
        <v>451</v>
      </c>
      <c r="B247" s="1" t="s">
        <v>452</v>
      </c>
      <c r="C247" t="s">
        <v>8</v>
      </c>
      <c r="D247" t="s">
        <v>9</v>
      </c>
      <c r="E247">
        <v>1</v>
      </c>
      <c r="F247">
        <v>552.96</v>
      </c>
      <c r="G247" t="str">
        <f t="shared" si="16"/>
        <v>BLUEPRINTAD06R1622</v>
      </c>
      <c r="H247" t="str">
        <f t="shared" si="20"/>
        <v>38920PLZD00</v>
      </c>
      <c r="I247" t="str">
        <f t="shared" si="17"/>
        <v>KANALISANI KAIŠ</v>
      </c>
      <c r="J247">
        <f t="shared" si="18"/>
        <v>4.6080000000000005</v>
      </c>
      <c r="K247" t="str">
        <f t="shared" si="19"/>
        <v/>
      </c>
    </row>
    <row r="248" spans="1:11" x14ac:dyDescent="0.25">
      <c r="A248" t="s">
        <v>453</v>
      </c>
      <c r="B248" s="1" t="s">
        <v>42748</v>
      </c>
      <c r="C248" t="s">
        <v>8</v>
      </c>
      <c r="D248" t="s">
        <v>9</v>
      </c>
      <c r="E248">
        <v>1</v>
      </c>
      <c r="F248">
        <v>538.88</v>
      </c>
      <c r="G248" t="str">
        <f t="shared" si="16"/>
        <v>BLUEPRINTAD06R1625</v>
      </c>
      <c r="H248" t="str">
        <f t="shared" si="20"/>
        <v>809221130</v>
      </c>
      <c r="I248" t="str">
        <f t="shared" si="17"/>
        <v>KANALISANI KAIŠ</v>
      </c>
      <c r="J248">
        <f t="shared" si="18"/>
        <v>4.4906666666666668</v>
      </c>
      <c r="K248" t="str">
        <f t="shared" si="19"/>
        <v/>
      </c>
    </row>
    <row r="249" spans="1:11" x14ac:dyDescent="0.25">
      <c r="A249" t="s">
        <v>454</v>
      </c>
      <c r="B249" s="1" t="s">
        <v>455</v>
      </c>
      <c r="C249" t="s">
        <v>8</v>
      </c>
      <c r="D249" t="s">
        <v>9</v>
      </c>
      <c r="E249">
        <v>1</v>
      </c>
      <c r="F249">
        <v>558.08000000000004</v>
      </c>
      <c r="G249" t="str">
        <f t="shared" si="16"/>
        <v>BLUEPRINTAD06R1636</v>
      </c>
      <c r="H249" t="str">
        <f t="shared" si="20"/>
        <v>4918150J40</v>
      </c>
      <c r="I249" t="str">
        <f t="shared" si="17"/>
        <v>KANALISANI KAIŠ</v>
      </c>
      <c r="J249">
        <f t="shared" si="18"/>
        <v>4.6506666666666669</v>
      </c>
      <c r="K249" t="str">
        <f t="shared" si="19"/>
        <v/>
      </c>
    </row>
    <row r="250" spans="1:11" x14ac:dyDescent="0.25">
      <c r="A250" t="s">
        <v>456</v>
      </c>
      <c r="B250" s="1" t="s">
        <v>457</v>
      </c>
      <c r="C250" t="s">
        <v>8</v>
      </c>
      <c r="D250" t="s">
        <v>9</v>
      </c>
      <c r="E250">
        <v>1</v>
      </c>
      <c r="F250">
        <v>593.91999999999996</v>
      </c>
      <c r="G250" t="str">
        <f t="shared" si="16"/>
        <v>BLUEPRINTAD06R1640</v>
      </c>
      <c r="H250" t="str">
        <f t="shared" si="20"/>
        <v>M819189</v>
      </c>
      <c r="I250" t="str">
        <f t="shared" si="17"/>
        <v>KANALISANI KAIŠ</v>
      </c>
      <c r="J250">
        <f t="shared" si="18"/>
        <v>4.9493333333333327</v>
      </c>
      <c r="K250" t="str">
        <f t="shared" si="19"/>
        <v/>
      </c>
    </row>
    <row r="251" spans="1:11" x14ac:dyDescent="0.25">
      <c r="A251" t="s">
        <v>458</v>
      </c>
      <c r="B251" s="1" t="s">
        <v>459</v>
      </c>
      <c r="C251" t="s">
        <v>8</v>
      </c>
      <c r="D251" t="s">
        <v>9</v>
      </c>
      <c r="E251">
        <v>1</v>
      </c>
      <c r="F251">
        <v>560.64</v>
      </c>
      <c r="G251" t="str">
        <f t="shared" si="16"/>
        <v>BLUEPRINTAD06R1644</v>
      </c>
      <c r="H251" t="str">
        <f t="shared" si="20"/>
        <v>252122G730</v>
      </c>
      <c r="I251" t="str">
        <f t="shared" si="17"/>
        <v>KANALISANI KAIŠ</v>
      </c>
      <c r="J251">
        <f t="shared" si="18"/>
        <v>4.6719999999999997</v>
      </c>
      <c r="K251" t="str">
        <f t="shared" si="19"/>
        <v/>
      </c>
    </row>
    <row r="252" spans="1:11" x14ac:dyDescent="0.25">
      <c r="A252" t="s">
        <v>460</v>
      </c>
      <c r="C252" t="s">
        <v>8</v>
      </c>
      <c r="D252" t="s">
        <v>9</v>
      </c>
      <c r="E252">
        <v>1</v>
      </c>
      <c r="F252">
        <v>856.32</v>
      </c>
      <c r="G252" t="str">
        <f t="shared" si="16"/>
        <v>BLUEPRINTAD06R1658</v>
      </c>
      <c r="H252" t="str">
        <f t="shared" si="20"/>
        <v>AD06R1658</v>
      </c>
      <c r="I252" t="str">
        <f t="shared" si="17"/>
        <v>KANALISANI KAIŠ</v>
      </c>
      <c r="J252">
        <f t="shared" si="18"/>
        <v>7.1360000000000001</v>
      </c>
      <c r="K252" t="str">
        <f t="shared" si="19"/>
        <v/>
      </c>
    </row>
    <row r="253" spans="1:11" x14ac:dyDescent="0.25">
      <c r="A253" t="s">
        <v>461</v>
      </c>
      <c r="B253" s="1" t="s">
        <v>462</v>
      </c>
      <c r="C253" t="s">
        <v>8</v>
      </c>
      <c r="D253" t="s">
        <v>9</v>
      </c>
      <c r="E253">
        <v>1</v>
      </c>
      <c r="F253">
        <v>569.6</v>
      </c>
      <c r="G253" t="str">
        <f t="shared" si="16"/>
        <v>BLUEPRINTAD06R1669</v>
      </c>
      <c r="H253" t="str">
        <f t="shared" si="20"/>
        <v>2521225030</v>
      </c>
      <c r="I253" t="str">
        <f t="shared" si="17"/>
        <v>KANALISANI KAIŠ</v>
      </c>
      <c r="J253">
        <f t="shared" si="18"/>
        <v>4.746666666666667</v>
      </c>
      <c r="K253" t="str">
        <f t="shared" si="19"/>
        <v/>
      </c>
    </row>
    <row r="254" spans="1:11" x14ac:dyDescent="0.25">
      <c r="A254" t="s">
        <v>463</v>
      </c>
      <c r="B254" s="1" t="s">
        <v>464</v>
      </c>
      <c r="C254" t="s">
        <v>8</v>
      </c>
      <c r="D254" t="s">
        <v>9</v>
      </c>
      <c r="E254">
        <v>1</v>
      </c>
      <c r="F254">
        <v>663.04</v>
      </c>
      <c r="G254" t="str">
        <f t="shared" si="16"/>
        <v>BLUEPRINTAD06R1674</v>
      </c>
      <c r="H254" t="str">
        <f t="shared" si="20"/>
        <v>PW811496</v>
      </c>
      <c r="I254" t="str">
        <f t="shared" si="17"/>
        <v>KANALISANI KAIŠ</v>
      </c>
      <c r="J254">
        <f t="shared" si="18"/>
        <v>5.5253333333333332</v>
      </c>
      <c r="K254" t="str">
        <f t="shared" si="19"/>
        <v/>
      </c>
    </row>
    <row r="255" spans="1:11" x14ac:dyDescent="0.25">
      <c r="A255" t="s">
        <v>465</v>
      </c>
      <c r="B255" s="1" t="s">
        <v>466</v>
      </c>
      <c r="C255" t="s">
        <v>8</v>
      </c>
      <c r="D255" t="s">
        <v>9</v>
      </c>
      <c r="E255">
        <v>1</v>
      </c>
      <c r="F255">
        <v>574.72</v>
      </c>
      <c r="G255" t="str">
        <f t="shared" si="16"/>
        <v>BLUEPRINTAD06R1692</v>
      </c>
      <c r="H255" t="str">
        <f t="shared" si="20"/>
        <v>2521237162</v>
      </c>
      <c r="I255" t="str">
        <f t="shared" si="17"/>
        <v>KANALISANI KAIŠ</v>
      </c>
      <c r="J255">
        <f t="shared" si="18"/>
        <v>4.7893333333333334</v>
      </c>
      <c r="K255" t="str">
        <f t="shared" si="19"/>
        <v/>
      </c>
    </row>
    <row r="256" spans="1:11" x14ac:dyDescent="0.25">
      <c r="A256" t="s">
        <v>467</v>
      </c>
      <c r="B256" s="1" t="s">
        <v>468</v>
      </c>
      <c r="C256" t="s">
        <v>8</v>
      </c>
      <c r="D256" t="s">
        <v>9</v>
      </c>
      <c r="E256">
        <v>1</v>
      </c>
      <c r="F256">
        <v>705.28</v>
      </c>
      <c r="G256" t="str">
        <f t="shared" si="16"/>
        <v>BLUEPRINTAD06R1695</v>
      </c>
      <c r="H256" t="str">
        <f t="shared" si="20"/>
        <v>90916W2008</v>
      </c>
      <c r="I256" t="str">
        <f t="shared" si="17"/>
        <v>KANALISANI KAIŠ</v>
      </c>
      <c r="J256">
        <f t="shared" si="18"/>
        <v>5.8773333333333335</v>
      </c>
      <c r="K256" t="str">
        <f t="shared" si="19"/>
        <v/>
      </c>
    </row>
    <row r="257" spans="1:11" x14ac:dyDescent="0.25">
      <c r="A257" t="s">
        <v>469</v>
      </c>
      <c r="B257" s="1" t="s">
        <v>470</v>
      </c>
      <c r="C257" t="s">
        <v>8</v>
      </c>
      <c r="D257" t="s">
        <v>9</v>
      </c>
      <c r="E257">
        <v>1</v>
      </c>
      <c r="F257">
        <v>578.55999999999995</v>
      </c>
      <c r="G257" t="str">
        <f t="shared" si="16"/>
        <v>BLUEPRINTAD06R1700</v>
      </c>
      <c r="H257" t="str">
        <f t="shared" si="20"/>
        <v>2521237161</v>
      </c>
      <c r="I257" t="str">
        <f t="shared" si="17"/>
        <v>KANALISANI KAIŠ</v>
      </c>
      <c r="J257">
        <f t="shared" si="18"/>
        <v>4.8213333333333326</v>
      </c>
      <c r="K257" t="str">
        <f t="shared" si="19"/>
        <v/>
      </c>
    </row>
    <row r="258" spans="1:11" x14ac:dyDescent="0.25">
      <c r="A258" t="s">
        <v>471</v>
      </c>
      <c r="B258" s="1" t="s">
        <v>42749</v>
      </c>
      <c r="C258" t="s">
        <v>8</v>
      </c>
      <c r="D258" t="s">
        <v>9</v>
      </c>
      <c r="E258">
        <v>1</v>
      </c>
      <c r="F258">
        <v>568.32000000000005</v>
      </c>
      <c r="G258" t="str">
        <f t="shared" si="16"/>
        <v>BLUEPRINTAD06R1705</v>
      </c>
      <c r="H258" t="str">
        <f t="shared" si="20"/>
        <v>1141315</v>
      </c>
      <c r="I258" t="str">
        <f t="shared" si="17"/>
        <v>KANALISANI KAIŠ</v>
      </c>
      <c r="J258">
        <f t="shared" si="18"/>
        <v>4.7360000000000007</v>
      </c>
      <c r="K258" t="str">
        <f t="shared" si="19"/>
        <v/>
      </c>
    </row>
    <row r="259" spans="1:11" x14ac:dyDescent="0.25">
      <c r="A259" t="s">
        <v>472</v>
      </c>
      <c r="B259" s="1" t="s">
        <v>473</v>
      </c>
      <c r="C259" t="s">
        <v>8</v>
      </c>
      <c r="D259" t="s">
        <v>9</v>
      </c>
      <c r="E259">
        <v>1</v>
      </c>
      <c r="F259">
        <v>586.24</v>
      </c>
      <c r="G259" t="str">
        <f t="shared" ref="G259:G322" si="21">"BLUEPRINT"&amp;A259</f>
        <v>BLUEPRINTAD06R1718</v>
      </c>
      <c r="H259" t="str">
        <f t="shared" si="20"/>
        <v>04891661AA</v>
      </c>
      <c r="I259" t="str">
        <f t="shared" ref="I259:I322" si="22">UPPER(C259)</f>
        <v>KANALISANI KAIŠ</v>
      </c>
      <c r="J259">
        <f t="shared" ref="J259:J322" si="23">F259/120</f>
        <v>4.8853333333333335</v>
      </c>
      <c r="K259" t="str">
        <f t="shared" ref="K259:K322" si="24">IF(E259&gt;1,"nesto", "")</f>
        <v/>
      </c>
    </row>
    <row r="260" spans="1:11" x14ac:dyDescent="0.25">
      <c r="A260" t="s">
        <v>474</v>
      </c>
      <c r="B260" s="1" t="s">
        <v>42750</v>
      </c>
      <c r="C260" t="s">
        <v>8</v>
      </c>
      <c r="D260" t="s">
        <v>9</v>
      </c>
      <c r="E260">
        <v>1</v>
      </c>
      <c r="F260">
        <v>581.12</v>
      </c>
      <c r="G260" t="str">
        <f t="shared" si="21"/>
        <v>BLUEPRINTAD06R1725</v>
      </c>
      <c r="H260" t="str">
        <f t="shared" si="20"/>
        <v>96350327</v>
      </c>
      <c r="I260" t="str">
        <f t="shared" si="22"/>
        <v>KANALISANI KAIŠ</v>
      </c>
      <c r="J260">
        <f t="shared" si="23"/>
        <v>4.8426666666666671</v>
      </c>
      <c r="K260" t="str">
        <f t="shared" si="24"/>
        <v/>
      </c>
    </row>
    <row r="261" spans="1:11" x14ac:dyDescent="0.25">
      <c r="A261" t="s">
        <v>475</v>
      </c>
      <c r="B261" s="1" t="s">
        <v>476</v>
      </c>
      <c r="C261" t="s">
        <v>8</v>
      </c>
      <c r="D261" t="s">
        <v>9</v>
      </c>
      <c r="E261">
        <v>1</v>
      </c>
      <c r="F261">
        <v>587.52</v>
      </c>
      <c r="G261" t="str">
        <f t="shared" si="21"/>
        <v>BLUEPRINTAD06R1733</v>
      </c>
      <c r="H261" t="str">
        <f t="shared" si="20"/>
        <v>04891804AA</v>
      </c>
      <c r="I261" t="str">
        <f t="shared" si="22"/>
        <v>KANALISANI KAIŠ</v>
      </c>
      <c r="J261">
        <f t="shared" si="23"/>
        <v>4.8959999999999999</v>
      </c>
      <c r="K261" t="str">
        <f t="shared" si="24"/>
        <v/>
      </c>
    </row>
    <row r="262" spans="1:11" x14ac:dyDescent="0.25">
      <c r="A262" t="s">
        <v>477</v>
      </c>
      <c r="B262" s="1" t="s">
        <v>478</v>
      </c>
      <c r="C262" t="s">
        <v>8</v>
      </c>
      <c r="D262" t="s">
        <v>9</v>
      </c>
      <c r="E262">
        <v>1</v>
      </c>
      <c r="F262">
        <v>750.08</v>
      </c>
      <c r="G262" t="str">
        <f t="shared" si="21"/>
        <v>BLUEPRINTAD06R1740</v>
      </c>
      <c r="H262" t="str">
        <f t="shared" si="20"/>
        <v>04593823AA</v>
      </c>
      <c r="I262" t="str">
        <f t="shared" si="22"/>
        <v>KANALISANI KAIŠ</v>
      </c>
      <c r="J262">
        <f t="shared" si="23"/>
        <v>6.2506666666666666</v>
      </c>
      <c r="K262" t="str">
        <f t="shared" si="24"/>
        <v/>
      </c>
    </row>
    <row r="263" spans="1:11" x14ac:dyDescent="0.25">
      <c r="A263" t="s">
        <v>479</v>
      </c>
      <c r="B263" s="1" t="s">
        <v>480</v>
      </c>
      <c r="C263" t="s">
        <v>8</v>
      </c>
      <c r="D263" t="s">
        <v>9</v>
      </c>
      <c r="E263">
        <v>1</v>
      </c>
      <c r="F263">
        <v>728.32</v>
      </c>
      <c r="G263" t="str">
        <f t="shared" si="21"/>
        <v>BLUEPRINTAD06R1745</v>
      </c>
      <c r="H263" t="str">
        <f t="shared" ref="H263:H326" si="25">IF(B263&lt;&gt;"",SUBSTITUTE(SUBSTITUTE(B263,"-", ""), " ",""),A263)</f>
        <v>5750VX</v>
      </c>
      <c r="I263" t="str">
        <f t="shared" si="22"/>
        <v>KANALISANI KAIŠ</v>
      </c>
      <c r="J263">
        <f t="shared" si="23"/>
        <v>6.0693333333333337</v>
      </c>
      <c r="K263" t="str">
        <f t="shared" si="24"/>
        <v/>
      </c>
    </row>
    <row r="264" spans="1:11" x14ac:dyDescent="0.25">
      <c r="A264" t="s">
        <v>481</v>
      </c>
      <c r="B264" s="1" t="s">
        <v>42751</v>
      </c>
      <c r="C264" t="s">
        <v>8</v>
      </c>
      <c r="D264" t="s">
        <v>9</v>
      </c>
      <c r="E264">
        <v>1</v>
      </c>
      <c r="F264">
        <v>596.48</v>
      </c>
      <c r="G264" t="str">
        <f t="shared" si="21"/>
        <v>BLUEPRINTAD06R1750</v>
      </c>
      <c r="H264" t="str">
        <f t="shared" si="25"/>
        <v>1004485</v>
      </c>
      <c r="I264" t="str">
        <f t="shared" si="22"/>
        <v>KANALISANI KAIŠ</v>
      </c>
      <c r="J264">
        <f t="shared" si="23"/>
        <v>4.9706666666666672</v>
      </c>
      <c r="K264" t="str">
        <f t="shared" si="24"/>
        <v/>
      </c>
    </row>
    <row r="265" spans="1:11" x14ac:dyDescent="0.25">
      <c r="A265" t="s">
        <v>482</v>
      </c>
      <c r="B265" s="1" t="s">
        <v>42752</v>
      </c>
      <c r="C265" t="s">
        <v>8</v>
      </c>
      <c r="D265" t="s">
        <v>9</v>
      </c>
      <c r="E265">
        <v>1</v>
      </c>
      <c r="F265">
        <v>599.04</v>
      </c>
      <c r="G265" t="str">
        <f t="shared" si="21"/>
        <v>BLUEPRINTAD06R1760</v>
      </c>
      <c r="H265" t="str">
        <f t="shared" si="25"/>
        <v>1036917</v>
      </c>
      <c r="I265" t="str">
        <f t="shared" si="22"/>
        <v>KANALISANI KAIŠ</v>
      </c>
      <c r="J265">
        <f t="shared" si="23"/>
        <v>4.992</v>
      </c>
      <c r="K265" t="str">
        <f t="shared" si="24"/>
        <v/>
      </c>
    </row>
    <row r="266" spans="1:11" x14ac:dyDescent="0.25">
      <c r="A266" t="s">
        <v>483</v>
      </c>
      <c r="B266" s="1" t="s">
        <v>484</v>
      </c>
      <c r="C266" t="s">
        <v>8</v>
      </c>
      <c r="D266" t="s">
        <v>9</v>
      </c>
      <c r="E266">
        <v>1</v>
      </c>
      <c r="F266">
        <v>602.88</v>
      </c>
      <c r="G266" t="str">
        <f t="shared" si="21"/>
        <v>BLUEPRINTAD06R1770</v>
      </c>
      <c r="H266" t="str">
        <f t="shared" si="25"/>
        <v>9008091223</v>
      </c>
      <c r="I266" t="str">
        <f t="shared" si="22"/>
        <v>KANALISANI KAIŠ</v>
      </c>
      <c r="J266">
        <f t="shared" si="23"/>
        <v>5.024</v>
      </c>
      <c r="K266" t="str">
        <f t="shared" si="24"/>
        <v/>
      </c>
    </row>
    <row r="267" spans="1:11" x14ac:dyDescent="0.25">
      <c r="A267" t="s">
        <v>485</v>
      </c>
      <c r="B267" s="1" t="s">
        <v>42753</v>
      </c>
      <c r="C267" t="s">
        <v>8</v>
      </c>
      <c r="D267" t="s">
        <v>9</v>
      </c>
      <c r="E267">
        <v>1</v>
      </c>
      <c r="F267">
        <v>605.44000000000005</v>
      </c>
      <c r="G267" t="str">
        <f t="shared" si="21"/>
        <v>BLUEPRINTAD06R1778</v>
      </c>
      <c r="H267" t="str">
        <f t="shared" si="25"/>
        <v>1004487</v>
      </c>
      <c r="I267" t="str">
        <f t="shared" si="22"/>
        <v>KANALISANI KAIŠ</v>
      </c>
      <c r="J267">
        <f t="shared" si="23"/>
        <v>5.0453333333333337</v>
      </c>
      <c r="K267" t="str">
        <f t="shared" si="24"/>
        <v/>
      </c>
    </row>
    <row r="268" spans="1:11" x14ac:dyDescent="0.25">
      <c r="A268" t="s">
        <v>486</v>
      </c>
      <c r="B268" s="1" t="s">
        <v>487</v>
      </c>
      <c r="C268" t="s">
        <v>8</v>
      </c>
      <c r="D268" t="s">
        <v>9</v>
      </c>
      <c r="E268">
        <v>1</v>
      </c>
      <c r="F268">
        <v>609.28</v>
      </c>
      <c r="G268" t="str">
        <f t="shared" si="21"/>
        <v>BLUEPRINTAD06R1792</v>
      </c>
      <c r="H268" t="str">
        <f t="shared" si="25"/>
        <v>8200113203</v>
      </c>
      <c r="I268" t="str">
        <f t="shared" si="22"/>
        <v>KANALISANI KAIŠ</v>
      </c>
      <c r="J268">
        <f t="shared" si="23"/>
        <v>5.0773333333333328</v>
      </c>
      <c r="K268" t="str">
        <f t="shared" si="24"/>
        <v/>
      </c>
    </row>
    <row r="269" spans="1:11" x14ac:dyDescent="0.25">
      <c r="A269" t="s">
        <v>488</v>
      </c>
      <c r="B269" s="1" t="s">
        <v>489</v>
      </c>
      <c r="C269" t="s">
        <v>8</v>
      </c>
      <c r="D269" t="s">
        <v>9</v>
      </c>
      <c r="E269">
        <v>1</v>
      </c>
      <c r="F269">
        <v>532.48</v>
      </c>
      <c r="G269" t="str">
        <f t="shared" si="21"/>
        <v>BLUEPRINTAD06R1795</v>
      </c>
      <c r="H269" t="str">
        <f t="shared" si="25"/>
        <v>MW31272339</v>
      </c>
      <c r="I269" t="str">
        <f t="shared" si="22"/>
        <v>KANALISANI KAIŠ</v>
      </c>
      <c r="J269">
        <f t="shared" si="23"/>
        <v>4.4373333333333331</v>
      </c>
      <c r="K269" t="str">
        <f t="shared" si="24"/>
        <v/>
      </c>
    </row>
    <row r="270" spans="1:11" x14ac:dyDescent="0.25">
      <c r="A270" t="s">
        <v>490</v>
      </c>
      <c r="B270" s="1" t="s">
        <v>491</v>
      </c>
      <c r="C270" t="s">
        <v>8</v>
      </c>
      <c r="D270" t="s">
        <v>9</v>
      </c>
      <c r="E270">
        <v>1</v>
      </c>
      <c r="F270">
        <v>651.52</v>
      </c>
      <c r="G270" t="str">
        <f t="shared" si="21"/>
        <v>BLUEPRINTAD06R1805</v>
      </c>
      <c r="H270" t="str">
        <f t="shared" si="25"/>
        <v>11720JG30A</v>
      </c>
      <c r="I270" t="str">
        <f t="shared" si="22"/>
        <v>KANALISANI KAIŠ</v>
      </c>
      <c r="J270">
        <f t="shared" si="23"/>
        <v>5.4293333333333331</v>
      </c>
      <c r="K270" t="str">
        <f t="shared" si="24"/>
        <v/>
      </c>
    </row>
    <row r="271" spans="1:11" x14ac:dyDescent="0.25">
      <c r="A271" t="s">
        <v>492</v>
      </c>
      <c r="B271" s="1" t="s">
        <v>493</v>
      </c>
      <c r="C271" t="s">
        <v>8</v>
      </c>
      <c r="D271" t="s">
        <v>9</v>
      </c>
      <c r="E271">
        <v>1</v>
      </c>
      <c r="F271">
        <v>618.24</v>
      </c>
      <c r="G271" t="str">
        <f t="shared" si="21"/>
        <v>BLUEPRINTAD06R1820</v>
      </c>
      <c r="H271" t="str">
        <f t="shared" si="25"/>
        <v>9004831065</v>
      </c>
      <c r="I271" t="str">
        <f t="shared" si="22"/>
        <v>KANALISANI KAIŠ</v>
      </c>
      <c r="J271">
        <f t="shared" si="23"/>
        <v>5.1520000000000001</v>
      </c>
      <c r="K271" t="str">
        <f t="shared" si="24"/>
        <v/>
      </c>
    </row>
    <row r="272" spans="1:11" x14ac:dyDescent="0.25">
      <c r="A272" t="s">
        <v>494</v>
      </c>
      <c r="B272" s="1" t="s">
        <v>495</v>
      </c>
      <c r="C272" t="s">
        <v>8</v>
      </c>
      <c r="D272" t="s">
        <v>9</v>
      </c>
      <c r="E272">
        <v>1</v>
      </c>
      <c r="F272">
        <v>794.88</v>
      </c>
      <c r="G272" t="str">
        <f t="shared" si="21"/>
        <v>BLUEPRINTAD06R1830</v>
      </c>
      <c r="H272" t="str">
        <f t="shared" si="25"/>
        <v>MN128695</v>
      </c>
      <c r="I272" t="str">
        <f t="shared" si="22"/>
        <v>KANALISANI KAIŠ</v>
      </c>
      <c r="J272">
        <f t="shared" si="23"/>
        <v>6.6239999999999997</v>
      </c>
      <c r="K272" t="str">
        <f t="shared" si="24"/>
        <v/>
      </c>
    </row>
    <row r="273" spans="1:11" x14ac:dyDescent="0.25">
      <c r="A273" t="s">
        <v>496</v>
      </c>
      <c r="B273" s="1" t="s">
        <v>42754</v>
      </c>
      <c r="C273" t="s">
        <v>8</v>
      </c>
      <c r="D273" t="s">
        <v>9</v>
      </c>
      <c r="E273">
        <v>1</v>
      </c>
      <c r="F273">
        <v>760.32</v>
      </c>
      <c r="G273" t="str">
        <f t="shared" si="21"/>
        <v>BLUEPRINTAD06R1835</v>
      </c>
      <c r="H273" t="str">
        <f t="shared" si="25"/>
        <v>93160672</v>
      </c>
      <c r="I273" t="str">
        <f t="shared" si="22"/>
        <v>KANALISANI KAIŠ</v>
      </c>
      <c r="J273">
        <f t="shared" si="23"/>
        <v>6.3360000000000003</v>
      </c>
      <c r="K273" t="str">
        <f t="shared" si="24"/>
        <v/>
      </c>
    </row>
    <row r="274" spans="1:11" x14ac:dyDescent="0.25">
      <c r="A274" t="s">
        <v>497</v>
      </c>
      <c r="B274" s="1" t="s">
        <v>42755</v>
      </c>
      <c r="C274" t="s">
        <v>8</v>
      </c>
      <c r="D274" t="s">
        <v>9</v>
      </c>
      <c r="E274">
        <v>1</v>
      </c>
      <c r="F274">
        <v>614.4</v>
      </c>
      <c r="G274" t="str">
        <f t="shared" si="21"/>
        <v>BLUEPRINTAD06R1836</v>
      </c>
      <c r="H274" t="str">
        <f t="shared" si="25"/>
        <v>25183525</v>
      </c>
      <c r="I274" t="str">
        <f t="shared" si="22"/>
        <v>KANALISANI KAIŠ</v>
      </c>
      <c r="J274">
        <f t="shared" si="23"/>
        <v>5.12</v>
      </c>
      <c r="K274" t="str">
        <f t="shared" si="24"/>
        <v/>
      </c>
    </row>
    <row r="275" spans="1:11" x14ac:dyDescent="0.25">
      <c r="A275" t="s">
        <v>498</v>
      </c>
      <c r="B275" s="1" t="s">
        <v>499</v>
      </c>
      <c r="C275" t="s">
        <v>8</v>
      </c>
      <c r="D275" t="s">
        <v>9</v>
      </c>
      <c r="E275">
        <v>1</v>
      </c>
      <c r="F275">
        <v>624.64</v>
      </c>
      <c r="G275" t="str">
        <f t="shared" si="21"/>
        <v>BLUEPRINTAD06R1842</v>
      </c>
      <c r="H275" t="str">
        <f t="shared" si="25"/>
        <v>ZJ3815909C</v>
      </c>
      <c r="I275" t="str">
        <f t="shared" si="22"/>
        <v>KANALISANI KAIŠ</v>
      </c>
      <c r="J275">
        <f t="shared" si="23"/>
        <v>5.2053333333333329</v>
      </c>
      <c r="K275" t="str">
        <f t="shared" si="24"/>
        <v/>
      </c>
    </row>
    <row r="276" spans="1:11" x14ac:dyDescent="0.25">
      <c r="A276" t="s">
        <v>500</v>
      </c>
      <c r="B276" s="1" t="s">
        <v>501</v>
      </c>
      <c r="C276" t="s">
        <v>8</v>
      </c>
      <c r="D276" t="s">
        <v>9</v>
      </c>
      <c r="E276">
        <v>1</v>
      </c>
      <c r="F276">
        <v>760.32</v>
      </c>
      <c r="G276" t="str">
        <f t="shared" si="21"/>
        <v>BLUEPRINTAD06R1863</v>
      </c>
      <c r="H276" t="str">
        <f t="shared" si="25"/>
        <v>Z60115909A</v>
      </c>
      <c r="I276" t="str">
        <f t="shared" si="22"/>
        <v>KANALISANI KAIŠ</v>
      </c>
      <c r="J276">
        <f t="shared" si="23"/>
        <v>6.3360000000000003</v>
      </c>
      <c r="K276" t="str">
        <f t="shared" si="24"/>
        <v/>
      </c>
    </row>
    <row r="277" spans="1:11" x14ac:dyDescent="0.25">
      <c r="A277" t="s">
        <v>502</v>
      </c>
      <c r="B277" s="1" t="s">
        <v>42756</v>
      </c>
      <c r="C277" t="s">
        <v>8</v>
      </c>
      <c r="D277" t="s">
        <v>9</v>
      </c>
      <c r="E277">
        <v>1</v>
      </c>
      <c r="F277">
        <v>677.12</v>
      </c>
      <c r="G277" t="str">
        <f t="shared" si="21"/>
        <v>BLUEPRINTAD06R1870</v>
      </c>
      <c r="H277" t="str">
        <f t="shared" si="25"/>
        <v>96183108</v>
      </c>
      <c r="I277" t="str">
        <f t="shared" si="22"/>
        <v>KANALISANI KAIŠ</v>
      </c>
      <c r="J277">
        <f t="shared" si="23"/>
        <v>5.6426666666666669</v>
      </c>
      <c r="K277" t="str">
        <f t="shared" si="24"/>
        <v/>
      </c>
    </row>
    <row r="278" spans="1:11" x14ac:dyDescent="0.25">
      <c r="A278" t="s">
        <v>503</v>
      </c>
      <c r="B278" s="1" t="s">
        <v>504</v>
      </c>
      <c r="C278" t="s">
        <v>8</v>
      </c>
      <c r="D278" t="s">
        <v>9</v>
      </c>
      <c r="E278">
        <v>1</v>
      </c>
      <c r="F278">
        <v>719.36</v>
      </c>
      <c r="G278" t="str">
        <f t="shared" si="21"/>
        <v>BLUEPRINTAD06R1875</v>
      </c>
      <c r="H278" t="str">
        <f t="shared" si="25"/>
        <v>MN163085</v>
      </c>
      <c r="I278" t="str">
        <f t="shared" si="22"/>
        <v>KANALISANI KAIŠ</v>
      </c>
      <c r="J278">
        <f t="shared" si="23"/>
        <v>5.9946666666666664</v>
      </c>
      <c r="K278" t="str">
        <f t="shared" si="24"/>
        <v/>
      </c>
    </row>
    <row r="279" spans="1:11" x14ac:dyDescent="0.25">
      <c r="A279" t="s">
        <v>505</v>
      </c>
      <c r="B279" s="1" t="s">
        <v>506</v>
      </c>
      <c r="C279" t="s">
        <v>8</v>
      </c>
      <c r="D279" t="s">
        <v>9</v>
      </c>
      <c r="E279">
        <v>1</v>
      </c>
      <c r="F279">
        <v>719.36</v>
      </c>
      <c r="G279" t="str">
        <f t="shared" si="21"/>
        <v>BLUEPRINTAD06R1882</v>
      </c>
      <c r="H279" t="str">
        <f t="shared" si="25"/>
        <v>9004831064</v>
      </c>
      <c r="I279" t="str">
        <f t="shared" si="22"/>
        <v>KANALISANI KAIŠ</v>
      </c>
      <c r="J279">
        <f t="shared" si="23"/>
        <v>5.9946666666666664</v>
      </c>
      <c r="K279" t="str">
        <f t="shared" si="24"/>
        <v/>
      </c>
    </row>
    <row r="280" spans="1:11" x14ac:dyDescent="0.25">
      <c r="A280" t="s">
        <v>507</v>
      </c>
      <c r="B280" s="1" t="s">
        <v>508</v>
      </c>
      <c r="C280" t="s">
        <v>8</v>
      </c>
      <c r="D280" t="s">
        <v>9</v>
      </c>
      <c r="E280">
        <v>1</v>
      </c>
      <c r="F280">
        <v>760.32</v>
      </c>
      <c r="G280" t="str">
        <f t="shared" si="21"/>
        <v>BLUEPRINTAD06R1885</v>
      </c>
      <c r="H280" t="str">
        <f t="shared" si="25"/>
        <v>MN183866</v>
      </c>
      <c r="I280" t="str">
        <f t="shared" si="22"/>
        <v>KANALISANI KAIŠ</v>
      </c>
      <c r="J280">
        <f t="shared" si="23"/>
        <v>6.3360000000000003</v>
      </c>
      <c r="K280" t="str">
        <f t="shared" si="24"/>
        <v/>
      </c>
    </row>
    <row r="281" spans="1:11" x14ac:dyDescent="0.25">
      <c r="A281" t="s">
        <v>509</v>
      </c>
      <c r="B281" s="1" t="s">
        <v>42757</v>
      </c>
      <c r="C281" t="s">
        <v>8</v>
      </c>
      <c r="D281" t="s">
        <v>9</v>
      </c>
      <c r="E281">
        <v>1</v>
      </c>
      <c r="F281">
        <v>641.28</v>
      </c>
      <c r="G281" t="str">
        <f t="shared" si="21"/>
        <v>BLUEPRINTAD06R1892</v>
      </c>
      <c r="H281" t="str">
        <f t="shared" si="25"/>
        <v>96309968</v>
      </c>
      <c r="I281" t="str">
        <f t="shared" si="22"/>
        <v>KANALISANI KAIŠ</v>
      </c>
      <c r="J281">
        <f t="shared" si="23"/>
        <v>5.3439999999999994</v>
      </c>
      <c r="K281" t="str">
        <f t="shared" si="24"/>
        <v/>
      </c>
    </row>
    <row r="282" spans="1:11" x14ac:dyDescent="0.25">
      <c r="A282" t="s">
        <v>510</v>
      </c>
      <c r="B282" s="1" t="s">
        <v>42758</v>
      </c>
      <c r="C282" t="s">
        <v>8</v>
      </c>
      <c r="D282" t="s">
        <v>9</v>
      </c>
      <c r="E282">
        <v>1</v>
      </c>
      <c r="F282">
        <v>642.55999999999995</v>
      </c>
      <c r="G282" t="str">
        <f t="shared" si="21"/>
        <v>BLUEPRINTAD06R1895</v>
      </c>
      <c r="H282" t="str">
        <f t="shared" si="25"/>
        <v>25185148</v>
      </c>
      <c r="I282" t="str">
        <f t="shared" si="22"/>
        <v>KANALISANI KAIŠ</v>
      </c>
      <c r="J282">
        <f t="shared" si="23"/>
        <v>5.3546666666666658</v>
      </c>
      <c r="K282" t="str">
        <f t="shared" si="24"/>
        <v/>
      </c>
    </row>
    <row r="283" spans="1:11" x14ac:dyDescent="0.25">
      <c r="A283" t="s">
        <v>511</v>
      </c>
      <c r="B283" s="1" t="s">
        <v>42759</v>
      </c>
      <c r="C283" t="s">
        <v>8</v>
      </c>
      <c r="D283" t="s">
        <v>9</v>
      </c>
      <c r="E283">
        <v>1</v>
      </c>
      <c r="F283">
        <v>760.32</v>
      </c>
      <c r="G283" t="str">
        <f t="shared" si="21"/>
        <v>BLUEPRINTAD06R1900</v>
      </c>
      <c r="H283" t="str">
        <f t="shared" si="25"/>
        <v>96350548</v>
      </c>
      <c r="I283" t="str">
        <f t="shared" si="22"/>
        <v>KANALISANI KAIŠ</v>
      </c>
      <c r="J283">
        <f t="shared" si="23"/>
        <v>6.3360000000000003</v>
      </c>
      <c r="K283" t="str">
        <f t="shared" si="24"/>
        <v/>
      </c>
    </row>
    <row r="284" spans="1:11" x14ac:dyDescent="0.25">
      <c r="A284" t="s">
        <v>512</v>
      </c>
      <c r="B284" s="1" t="s">
        <v>513</v>
      </c>
      <c r="C284" t="s">
        <v>8</v>
      </c>
      <c r="D284" t="s">
        <v>9</v>
      </c>
      <c r="E284">
        <v>1</v>
      </c>
      <c r="F284">
        <v>650.24</v>
      </c>
      <c r="G284" t="str">
        <f t="shared" si="21"/>
        <v>BLUEPRINTAD06R1915</v>
      </c>
      <c r="H284" t="str">
        <f t="shared" si="25"/>
        <v>53013209AC</v>
      </c>
      <c r="I284" t="str">
        <f t="shared" si="22"/>
        <v>KANALISANI KAIŠ</v>
      </c>
      <c r="J284">
        <f t="shared" si="23"/>
        <v>5.4186666666666667</v>
      </c>
      <c r="K284" t="str">
        <f t="shared" si="24"/>
        <v/>
      </c>
    </row>
    <row r="285" spans="1:11" x14ac:dyDescent="0.25">
      <c r="A285" t="s">
        <v>514</v>
      </c>
      <c r="B285" s="1" t="s">
        <v>42760</v>
      </c>
      <c r="C285" t="s">
        <v>8</v>
      </c>
      <c r="D285" t="s">
        <v>9</v>
      </c>
      <c r="E285">
        <v>1</v>
      </c>
      <c r="F285">
        <v>656.64</v>
      </c>
      <c r="G285" t="str">
        <f t="shared" si="21"/>
        <v>BLUEPRINTAD06R1930</v>
      </c>
      <c r="H285" t="str">
        <f t="shared" si="25"/>
        <v>1004486</v>
      </c>
      <c r="I285" t="str">
        <f t="shared" si="22"/>
        <v>KANALISANI KAIŠ</v>
      </c>
      <c r="J285">
        <f t="shared" si="23"/>
        <v>5.4719999999999995</v>
      </c>
      <c r="K285" t="str">
        <f t="shared" si="24"/>
        <v/>
      </c>
    </row>
    <row r="286" spans="1:11" x14ac:dyDescent="0.25">
      <c r="A286" t="s">
        <v>515</v>
      </c>
      <c r="B286" s="1" t="s">
        <v>516</v>
      </c>
      <c r="C286" t="s">
        <v>8</v>
      </c>
      <c r="D286" t="s">
        <v>9</v>
      </c>
      <c r="E286">
        <v>1</v>
      </c>
      <c r="F286">
        <v>657.92</v>
      </c>
      <c r="G286" t="str">
        <f t="shared" si="21"/>
        <v>BLUEPRINTAD06R1940</v>
      </c>
      <c r="H286" t="str">
        <f t="shared" si="25"/>
        <v>90916A2007</v>
      </c>
      <c r="I286" t="str">
        <f t="shared" si="22"/>
        <v>KANALISANI KAIŠ</v>
      </c>
      <c r="J286">
        <f t="shared" si="23"/>
        <v>5.4826666666666659</v>
      </c>
      <c r="K286" t="str">
        <f t="shared" si="24"/>
        <v/>
      </c>
    </row>
    <row r="287" spans="1:11" x14ac:dyDescent="0.25">
      <c r="A287" t="s">
        <v>517</v>
      </c>
      <c r="B287" s="1" t="s">
        <v>518</v>
      </c>
      <c r="C287" t="s">
        <v>8</v>
      </c>
      <c r="D287" t="s">
        <v>9</v>
      </c>
      <c r="E287">
        <v>1</v>
      </c>
      <c r="F287">
        <v>760.32</v>
      </c>
      <c r="G287" t="str">
        <f t="shared" si="21"/>
        <v>BLUEPRINTAD06R1960</v>
      </c>
      <c r="H287" t="str">
        <f t="shared" si="25"/>
        <v>4918084A80</v>
      </c>
      <c r="I287" t="str">
        <f t="shared" si="22"/>
        <v>KANALISANI KAIŠ</v>
      </c>
      <c r="J287">
        <f t="shared" si="23"/>
        <v>6.3360000000000003</v>
      </c>
      <c r="K287" t="str">
        <f t="shared" si="24"/>
        <v/>
      </c>
    </row>
    <row r="288" spans="1:11" x14ac:dyDescent="0.25">
      <c r="A288" t="s">
        <v>519</v>
      </c>
      <c r="B288" s="1" t="s">
        <v>42761</v>
      </c>
      <c r="C288" t="s">
        <v>8</v>
      </c>
      <c r="D288" t="s">
        <v>9</v>
      </c>
      <c r="E288">
        <v>1</v>
      </c>
      <c r="F288">
        <v>642.55999999999995</v>
      </c>
      <c r="G288" t="str">
        <f t="shared" si="21"/>
        <v>BLUEPRINTAD06R1975</v>
      </c>
      <c r="H288" t="str">
        <f t="shared" si="25"/>
        <v>1049578</v>
      </c>
      <c r="I288" t="str">
        <f t="shared" si="22"/>
        <v>KANALISANI KAIŠ</v>
      </c>
      <c r="J288">
        <f t="shared" si="23"/>
        <v>5.3546666666666658</v>
      </c>
      <c r="K288" t="str">
        <f t="shared" si="24"/>
        <v/>
      </c>
    </row>
    <row r="289" spans="1:11" x14ac:dyDescent="0.25">
      <c r="A289" t="s">
        <v>520</v>
      </c>
      <c r="B289" s="1" t="s">
        <v>42762</v>
      </c>
      <c r="C289" t="s">
        <v>8</v>
      </c>
      <c r="D289" t="s">
        <v>9</v>
      </c>
      <c r="E289">
        <v>1</v>
      </c>
      <c r="F289">
        <v>670.72</v>
      </c>
      <c r="G289" t="str">
        <f t="shared" si="21"/>
        <v>BLUEPRINTAD06R1982</v>
      </c>
      <c r="H289" t="str">
        <f t="shared" si="25"/>
        <v>53010311</v>
      </c>
      <c r="I289" t="str">
        <f t="shared" si="22"/>
        <v>KANALISANI KAIŠ</v>
      </c>
      <c r="J289">
        <f t="shared" si="23"/>
        <v>5.5893333333333333</v>
      </c>
      <c r="K289" t="str">
        <f t="shared" si="24"/>
        <v/>
      </c>
    </row>
    <row r="290" spans="1:11" x14ac:dyDescent="0.25">
      <c r="A290" t="s">
        <v>521</v>
      </c>
      <c r="B290" s="1" t="s">
        <v>522</v>
      </c>
      <c r="C290" t="s">
        <v>8</v>
      </c>
      <c r="D290" t="s">
        <v>9</v>
      </c>
      <c r="E290">
        <v>1</v>
      </c>
      <c r="F290">
        <v>677.12</v>
      </c>
      <c r="G290" t="str">
        <f t="shared" si="21"/>
        <v>BLUEPRINTAD06R2002</v>
      </c>
      <c r="H290" t="str">
        <f t="shared" si="25"/>
        <v>2521237112</v>
      </c>
      <c r="I290" t="str">
        <f t="shared" si="22"/>
        <v>KANALISANI KAIŠ</v>
      </c>
      <c r="J290">
        <f t="shared" si="23"/>
        <v>5.6426666666666669</v>
      </c>
      <c r="K290" t="str">
        <f t="shared" si="24"/>
        <v/>
      </c>
    </row>
    <row r="291" spans="1:11" x14ac:dyDescent="0.25">
      <c r="A291" t="s">
        <v>523</v>
      </c>
      <c r="B291" s="1" t="s">
        <v>524</v>
      </c>
      <c r="C291" t="s">
        <v>8</v>
      </c>
      <c r="D291" t="s">
        <v>9</v>
      </c>
      <c r="E291">
        <v>1</v>
      </c>
      <c r="F291">
        <v>683.52</v>
      </c>
      <c r="G291" t="str">
        <f t="shared" si="21"/>
        <v>BLUEPRINTAD06R2010</v>
      </c>
      <c r="H291" t="str">
        <f t="shared" si="25"/>
        <v>ZJ0115909A9F</v>
      </c>
      <c r="I291" t="str">
        <f t="shared" si="22"/>
        <v>KANALISANI KAIŠ</v>
      </c>
      <c r="J291">
        <f t="shared" si="23"/>
        <v>5.6959999999999997</v>
      </c>
      <c r="K291" t="str">
        <f t="shared" si="24"/>
        <v/>
      </c>
    </row>
    <row r="292" spans="1:11" x14ac:dyDescent="0.25">
      <c r="A292" t="s">
        <v>525</v>
      </c>
      <c r="B292" s="1" t="s">
        <v>526</v>
      </c>
      <c r="C292" t="s">
        <v>8</v>
      </c>
      <c r="D292" t="s">
        <v>9</v>
      </c>
      <c r="E292">
        <v>1</v>
      </c>
      <c r="F292">
        <v>774.4</v>
      </c>
      <c r="G292" t="str">
        <f t="shared" si="21"/>
        <v>BLUEPRINTAD06R2015</v>
      </c>
      <c r="H292" t="str">
        <f t="shared" si="25"/>
        <v>ZJ0115909A</v>
      </c>
      <c r="I292" t="str">
        <f t="shared" si="22"/>
        <v>KANALISANI KAIŠ</v>
      </c>
      <c r="J292">
        <f t="shared" si="23"/>
        <v>6.4533333333333331</v>
      </c>
      <c r="K292" t="str">
        <f t="shared" si="24"/>
        <v/>
      </c>
    </row>
    <row r="293" spans="1:11" x14ac:dyDescent="0.25">
      <c r="A293" t="s">
        <v>527</v>
      </c>
      <c r="B293" s="1" t="s">
        <v>528</v>
      </c>
      <c r="C293" t="s">
        <v>8</v>
      </c>
      <c r="D293" t="s">
        <v>9</v>
      </c>
      <c r="E293">
        <v>1</v>
      </c>
      <c r="F293">
        <v>760.32</v>
      </c>
      <c r="G293" t="str">
        <f t="shared" si="21"/>
        <v>BLUEPRINTAD06R2025</v>
      </c>
      <c r="H293" t="str">
        <f t="shared" si="25"/>
        <v>05015593AA</v>
      </c>
      <c r="I293" t="str">
        <f t="shared" si="22"/>
        <v>KANALISANI KAIŠ</v>
      </c>
      <c r="J293">
        <f t="shared" si="23"/>
        <v>6.3360000000000003</v>
      </c>
      <c r="K293" t="str">
        <f t="shared" si="24"/>
        <v/>
      </c>
    </row>
    <row r="294" spans="1:11" x14ac:dyDescent="0.25">
      <c r="A294" t="s">
        <v>529</v>
      </c>
      <c r="C294" t="s">
        <v>8</v>
      </c>
      <c r="D294" t="s">
        <v>9</v>
      </c>
      <c r="E294">
        <v>1</v>
      </c>
      <c r="F294">
        <v>1582.08</v>
      </c>
      <c r="G294" t="str">
        <f t="shared" si="21"/>
        <v>BLUEPRINTAD06R2032</v>
      </c>
      <c r="H294" t="str">
        <f t="shared" si="25"/>
        <v>AD06R2032</v>
      </c>
      <c r="I294" t="str">
        <f t="shared" si="22"/>
        <v>KANALISANI KAIŠ</v>
      </c>
      <c r="J294">
        <f t="shared" si="23"/>
        <v>13.183999999999999</v>
      </c>
      <c r="K294" t="str">
        <f t="shared" si="24"/>
        <v/>
      </c>
    </row>
    <row r="295" spans="1:11" x14ac:dyDescent="0.25">
      <c r="A295" t="s">
        <v>530</v>
      </c>
      <c r="B295" s="1" t="s">
        <v>42763</v>
      </c>
      <c r="C295" t="s">
        <v>8</v>
      </c>
      <c r="D295" t="s">
        <v>9</v>
      </c>
      <c r="E295">
        <v>1</v>
      </c>
      <c r="F295">
        <v>608</v>
      </c>
      <c r="G295" t="str">
        <f t="shared" si="21"/>
        <v>BLUEPRINTAD06R2040</v>
      </c>
      <c r="H295" t="str">
        <f t="shared" si="25"/>
        <v>109977192</v>
      </c>
      <c r="I295" t="str">
        <f t="shared" si="22"/>
        <v>KANALISANI KAIŠ</v>
      </c>
      <c r="J295">
        <f t="shared" si="23"/>
        <v>5.0666666666666664</v>
      </c>
      <c r="K295" t="str">
        <f t="shared" si="24"/>
        <v/>
      </c>
    </row>
    <row r="296" spans="1:11" x14ac:dyDescent="0.25">
      <c r="A296" t="s">
        <v>531</v>
      </c>
      <c r="B296" s="1" t="s">
        <v>532</v>
      </c>
      <c r="C296" t="s">
        <v>8</v>
      </c>
      <c r="D296" t="s">
        <v>9</v>
      </c>
      <c r="E296">
        <v>1</v>
      </c>
      <c r="F296">
        <v>774.4</v>
      </c>
      <c r="G296" t="str">
        <f t="shared" si="21"/>
        <v>BLUEPRINTAD06R2045</v>
      </c>
      <c r="H296" t="str">
        <f t="shared" si="25"/>
        <v>1752154L31</v>
      </c>
      <c r="I296" t="str">
        <f t="shared" si="22"/>
        <v>KANALISANI KAIŠ</v>
      </c>
      <c r="J296">
        <f t="shared" si="23"/>
        <v>6.4533333333333331</v>
      </c>
      <c r="K296" t="str">
        <f t="shared" si="24"/>
        <v/>
      </c>
    </row>
    <row r="297" spans="1:11" x14ac:dyDescent="0.25">
      <c r="A297" t="s">
        <v>533</v>
      </c>
      <c r="B297" s="1" t="s">
        <v>42764</v>
      </c>
      <c r="C297" t="s">
        <v>8</v>
      </c>
      <c r="D297" t="s">
        <v>9</v>
      </c>
      <c r="E297">
        <v>1</v>
      </c>
      <c r="F297">
        <v>696.32</v>
      </c>
      <c r="G297" t="str">
        <f t="shared" si="21"/>
        <v>BLUEPRINTAD06R2052</v>
      </c>
      <c r="H297" t="str">
        <f t="shared" si="25"/>
        <v>119971892</v>
      </c>
      <c r="I297" t="str">
        <f t="shared" si="22"/>
        <v>KANALISANI KAIŠ</v>
      </c>
      <c r="J297">
        <f t="shared" si="23"/>
        <v>5.8026666666666671</v>
      </c>
      <c r="K297" t="str">
        <f t="shared" si="24"/>
        <v/>
      </c>
    </row>
    <row r="298" spans="1:11" x14ac:dyDescent="0.25">
      <c r="A298" t="s">
        <v>534</v>
      </c>
      <c r="B298" s="1" t="s">
        <v>42765</v>
      </c>
      <c r="C298" t="s">
        <v>8</v>
      </c>
      <c r="D298" t="s">
        <v>9</v>
      </c>
      <c r="E298">
        <v>1</v>
      </c>
      <c r="F298">
        <v>697.6</v>
      </c>
      <c r="G298" t="str">
        <f t="shared" si="21"/>
        <v>BLUEPRINTAD06R2060</v>
      </c>
      <c r="H298" t="str">
        <f t="shared" si="25"/>
        <v>96989017</v>
      </c>
      <c r="I298" t="str">
        <f t="shared" si="22"/>
        <v>KANALISANI KAIŠ</v>
      </c>
      <c r="J298">
        <f t="shared" si="23"/>
        <v>5.8133333333333335</v>
      </c>
      <c r="K298" t="str">
        <f t="shared" si="24"/>
        <v/>
      </c>
    </row>
    <row r="299" spans="1:11" x14ac:dyDescent="0.25">
      <c r="A299" t="s">
        <v>535</v>
      </c>
      <c r="B299" s="1" t="s">
        <v>42766</v>
      </c>
      <c r="C299" t="s">
        <v>8</v>
      </c>
      <c r="D299" t="s">
        <v>9</v>
      </c>
      <c r="E299">
        <v>1</v>
      </c>
      <c r="F299">
        <v>697.6</v>
      </c>
      <c r="G299" t="str">
        <f t="shared" si="21"/>
        <v>BLUEPRINTAD06R2066</v>
      </c>
      <c r="H299" t="str">
        <f t="shared" si="25"/>
        <v>25185542</v>
      </c>
      <c r="I299" t="str">
        <f t="shared" si="22"/>
        <v>KANALISANI KAIŠ</v>
      </c>
      <c r="J299">
        <f t="shared" si="23"/>
        <v>5.8133333333333335</v>
      </c>
      <c r="K299" t="str">
        <f t="shared" si="24"/>
        <v/>
      </c>
    </row>
    <row r="300" spans="1:11" x14ac:dyDescent="0.25">
      <c r="A300" t="s">
        <v>536</v>
      </c>
      <c r="B300" s="1" t="s">
        <v>42767</v>
      </c>
      <c r="C300" t="s">
        <v>8</v>
      </c>
      <c r="D300" t="s">
        <v>9</v>
      </c>
      <c r="E300">
        <v>1</v>
      </c>
      <c r="F300">
        <v>702.72</v>
      </c>
      <c r="G300" t="str">
        <f t="shared" si="21"/>
        <v>BLUEPRINTAD06R2082</v>
      </c>
      <c r="H300" t="str">
        <f t="shared" si="25"/>
        <v>4576608</v>
      </c>
      <c r="I300" t="str">
        <f t="shared" si="22"/>
        <v>KANALISANI KAIŠ</v>
      </c>
      <c r="J300">
        <f t="shared" si="23"/>
        <v>5.8559999999999999</v>
      </c>
      <c r="K300" t="str">
        <f t="shared" si="24"/>
        <v/>
      </c>
    </row>
    <row r="301" spans="1:11" x14ac:dyDescent="0.25">
      <c r="A301" t="s">
        <v>537</v>
      </c>
      <c r="B301" s="1" t="s">
        <v>42768</v>
      </c>
      <c r="C301" t="s">
        <v>8</v>
      </c>
      <c r="D301" t="s">
        <v>9</v>
      </c>
      <c r="E301">
        <v>1</v>
      </c>
      <c r="F301">
        <v>1120</v>
      </c>
      <c r="G301" t="str">
        <f t="shared" si="21"/>
        <v>BLUEPRINTAD06R2090</v>
      </c>
      <c r="H301" t="str">
        <f t="shared" si="25"/>
        <v>96989016</v>
      </c>
      <c r="I301" t="str">
        <f t="shared" si="22"/>
        <v>KANALISANI KAIŠ</v>
      </c>
      <c r="J301">
        <f t="shared" si="23"/>
        <v>9.3333333333333339</v>
      </c>
      <c r="K301" t="str">
        <f t="shared" si="24"/>
        <v/>
      </c>
    </row>
    <row r="302" spans="1:11" x14ac:dyDescent="0.25">
      <c r="A302" t="s">
        <v>538</v>
      </c>
      <c r="B302" s="1" t="s">
        <v>42769</v>
      </c>
      <c r="C302" t="s">
        <v>8</v>
      </c>
      <c r="D302" t="s">
        <v>9</v>
      </c>
      <c r="E302">
        <v>1</v>
      </c>
      <c r="F302">
        <v>712.96</v>
      </c>
      <c r="G302" t="str">
        <f t="shared" si="21"/>
        <v>BLUEPRINTAD06R2102</v>
      </c>
      <c r="H302" t="str">
        <f t="shared" si="25"/>
        <v>89973692</v>
      </c>
      <c r="I302" t="str">
        <f t="shared" si="22"/>
        <v>KANALISANI KAIŠ</v>
      </c>
      <c r="J302">
        <f t="shared" si="23"/>
        <v>5.9413333333333336</v>
      </c>
      <c r="K302" t="str">
        <f t="shared" si="24"/>
        <v/>
      </c>
    </row>
    <row r="303" spans="1:11" x14ac:dyDescent="0.25">
      <c r="A303" t="s">
        <v>539</v>
      </c>
      <c r="B303" s="1" t="s">
        <v>42770</v>
      </c>
      <c r="C303" t="s">
        <v>8</v>
      </c>
      <c r="D303" t="s">
        <v>9</v>
      </c>
      <c r="E303">
        <v>1</v>
      </c>
      <c r="F303">
        <v>718.08</v>
      </c>
      <c r="G303" t="str">
        <f t="shared" si="21"/>
        <v>BLUEPRINTAD06R2122</v>
      </c>
      <c r="H303" t="str">
        <f t="shared" si="25"/>
        <v>89973492</v>
      </c>
      <c r="I303" t="str">
        <f t="shared" si="22"/>
        <v>KANALISANI KAIŠ</v>
      </c>
      <c r="J303">
        <f t="shared" si="23"/>
        <v>5.984</v>
      </c>
      <c r="K303" t="str">
        <f t="shared" si="24"/>
        <v/>
      </c>
    </row>
    <row r="304" spans="1:11" x14ac:dyDescent="0.25">
      <c r="A304" t="s">
        <v>540</v>
      </c>
      <c r="B304" s="1" t="s">
        <v>541</v>
      </c>
      <c r="C304" t="s">
        <v>8</v>
      </c>
      <c r="D304" t="s">
        <v>9</v>
      </c>
      <c r="E304">
        <v>1</v>
      </c>
      <c r="F304">
        <v>746.24</v>
      </c>
      <c r="G304" t="str">
        <f t="shared" si="21"/>
        <v>BLUEPRINTAD06R2130</v>
      </c>
      <c r="H304" t="str">
        <f t="shared" si="25"/>
        <v>252122G710</v>
      </c>
      <c r="I304" t="str">
        <f t="shared" si="22"/>
        <v>KANALISANI KAIŠ</v>
      </c>
      <c r="J304">
        <f t="shared" si="23"/>
        <v>6.2186666666666666</v>
      </c>
      <c r="K304" t="str">
        <f t="shared" si="24"/>
        <v/>
      </c>
    </row>
    <row r="305" spans="1:11" x14ac:dyDescent="0.25">
      <c r="A305" t="s">
        <v>542</v>
      </c>
      <c r="B305" s="1" t="s">
        <v>543</v>
      </c>
      <c r="C305" t="s">
        <v>8</v>
      </c>
      <c r="D305" t="s">
        <v>9</v>
      </c>
      <c r="E305">
        <v>1</v>
      </c>
      <c r="F305">
        <v>736</v>
      </c>
      <c r="G305" t="str">
        <f t="shared" si="21"/>
        <v>BLUEPRINTAD06R2140</v>
      </c>
      <c r="H305" t="str">
        <f t="shared" si="25"/>
        <v>38920RCAA01</v>
      </c>
      <c r="I305" t="str">
        <f t="shared" si="22"/>
        <v>KANALISANI KAIŠ</v>
      </c>
      <c r="J305">
        <f t="shared" si="23"/>
        <v>6.1333333333333337</v>
      </c>
      <c r="K305" t="str">
        <f t="shared" si="24"/>
        <v/>
      </c>
    </row>
    <row r="306" spans="1:11" x14ac:dyDescent="0.25">
      <c r="A306" t="s">
        <v>544</v>
      </c>
      <c r="B306" s="1" t="s">
        <v>545</v>
      </c>
      <c r="C306" t="s">
        <v>8</v>
      </c>
      <c r="D306" t="s">
        <v>9</v>
      </c>
      <c r="E306">
        <v>1</v>
      </c>
      <c r="F306">
        <v>736</v>
      </c>
      <c r="G306" t="str">
        <f t="shared" si="21"/>
        <v>BLUEPRINTAD06R2147</v>
      </c>
      <c r="H306" t="str">
        <f t="shared" si="25"/>
        <v>53013352AC</v>
      </c>
      <c r="I306" t="str">
        <f t="shared" si="22"/>
        <v>KANALISANI KAIŠ</v>
      </c>
      <c r="J306">
        <f t="shared" si="23"/>
        <v>6.1333333333333337</v>
      </c>
      <c r="K306" t="str">
        <f t="shared" si="24"/>
        <v/>
      </c>
    </row>
    <row r="307" spans="1:11" x14ac:dyDescent="0.25">
      <c r="A307" t="s">
        <v>546</v>
      </c>
      <c r="B307" s="1" t="s">
        <v>42771</v>
      </c>
      <c r="C307" t="s">
        <v>8</v>
      </c>
      <c r="D307" t="s">
        <v>9</v>
      </c>
      <c r="E307">
        <v>1</v>
      </c>
      <c r="F307">
        <v>732.16</v>
      </c>
      <c r="G307" t="str">
        <f t="shared" si="21"/>
        <v>BLUEPRINTAD06R2155</v>
      </c>
      <c r="H307" t="str">
        <f t="shared" si="25"/>
        <v>119971992</v>
      </c>
      <c r="I307" t="str">
        <f t="shared" si="22"/>
        <v>KANALISANI KAIŠ</v>
      </c>
      <c r="J307">
        <f t="shared" si="23"/>
        <v>6.1013333333333328</v>
      </c>
      <c r="K307" t="str">
        <f t="shared" si="24"/>
        <v/>
      </c>
    </row>
    <row r="308" spans="1:11" x14ac:dyDescent="0.25">
      <c r="A308" t="s">
        <v>547</v>
      </c>
      <c r="B308" s="1" t="s">
        <v>548</v>
      </c>
      <c r="C308" t="s">
        <v>8</v>
      </c>
      <c r="D308" t="s">
        <v>9</v>
      </c>
      <c r="E308">
        <v>1</v>
      </c>
      <c r="F308">
        <v>1105.92</v>
      </c>
      <c r="G308" t="str">
        <f t="shared" si="21"/>
        <v>BLUEPRINTAD06R2162</v>
      </c>
      <c r="H308" t="str">
        <f t="shared" si="25"/>
        <v>2521225010</v>
      </c>
      <c r="I308" t="str">
        <f t="shared" si="22"/>
        <v>KANALISANI KAIŠ</v>
      </c>
      <c r="J308">
        <f t="shared" si="23"/>
        <v>9.2160000000000011</v>
      </c>
      <c r="K308" t="str">
        <f t="shared" si="24"/>
        <v/>
      </c>
    </row>
    <row r="309" spans="1:11" x14ac:dyDescent="0.25">
      <c r="A309" t="s">
        <v>549</v>
      </c>
      <c r="B309" s="1" t="s">
        <v>550</v>
      </c>
      <c r="C309" t="s">
        <v>8</v>
      </c>
      <c r="D309" t="s">
        <v>9</v>
      </c>
      <c r="E309">
        <v>1</v>
      </c>
      <c r="F309">
        <v>643.84</v>
      </c>
      <c r="G309" t="str">
        <f t="shared" si="21"/>
        <v>BLUEPRINTAD06R2170</v>
      </c>
      <c r="H309" t="str">
        <f t="shared" si="25"/>
        <v>LF9M15909A</v>
      </c>
      <c r="I309" t="str">
        <f t="shared" si="22"/>
        <v>KANALISANI KAIŠ</v>
      </c>
      <c r="J309">
        <f t="shared" si="23"/>
        <v>5.365333333333334</v>
      </c>
      <c r="K309" t="str">
        <f t="shared" si="24"/>
        <v/>
      </c>
    </row>
    <row r="310" spans="1:11" x14ac:dyDescent="0.25">
      <c r="A310" t="s">
        <v>551</v>
      </c>
      <c r="B310" s="1" t="s">
        <v>552</v>
      </c>
      <c r="C310" t="s">
        <v>8</v>
      </c>
      <c r="D310" t="s">
        <v>9</v>
      </c>
      <c r="E310">
        <v>1</v>
      </c>
      <c r="F310">
        <v>739.84</v>
      </c>
      <c r="G310" t="str">
        <f t="shared" si="21"/>
        <v>BLUEPRINTAD06R2195</v>
      </c>
      <c r="H310" t="str">
        <f t="shared" si="25"/>
        <v>53013905AA</v>
      </c>
      <c r="I310" t="str">
        <f t="shared" si="22"/>
        <v>KANALISANI KAIŠ</v>
      </c>
      <c r="J310">
        <f t="shared" si="23"/>
        <v>6.1653333333333338</v>
      </c>
      <c r="K310" t="str">
        <f t="shared" si="24"/>
        <v/>
      </c>
    </row>
    <row r="311" spans="1:11" x14ac:dyDescent="0.25">
      <c r="A311" t="s">
        <v>553</v>
      </c>
      <c r="B311" s="1" t="s">
        <v>554</v>
      </c>
      <c r="C311" t="s">
        <v>8</v>
      </c>
      <c r="D311" t="s">
        <v>9</v>
      </c>
      <c r="E311">
        <v>1</v>
      </c>
      <c r="F311">
        <v>760.32</v>
      </c>
      <c r="G311" t="str">
        <f t="shared" si="21"/>
        <v>BLUEPRINTAD06R2205</v>
      </c>
      <c r="H311" t="str">
        <f t="shared" si="25"/>
        <v>53032037AJ</v>
      </c>
      <c r="I311" t="str">
        <f t="shared" si="22"/>
        <v>KANALISANI KAIŠ</v>
      </c>
      <c r="J311">
        <f t="shared" si="23"/>
        <v>6.3360000000000003</v>
      </c>
      <c r="K311" t="str">
        <f t="shared" si="24"/>
        <v/>
      </c>
    </row>
    <row r="312" spans="1:11" x14ac:dyDescent="0.25">
      <c r="A312" t="s">
        <v>555</v>
      </c>
      <c r="B312" s="1" t="s">
        <v>556</v>
      </c>
      <c r="C312" t="s">
        <v>8</v>
      </c>
      <c r="D312" t="s">
        <v>9</v>
      </c>
      <c r="E312">
        <v>1</v>
      </c>
      <c r="F312">
        <v>747.52</v>
      </c>
      <c r="G312" t="str">
        <f t="shared" si="21"/>
        <v>BLUEPRINTAD06R2215</v>
      </c>
      <c r="H312" t="str">
        <f t="shared" si="25"/>
        <v>L32715909B</v>
      </c>
      <c r="I312" t="str">
        <f t="shared" si="22"/>
        <v>KANALISANI KAIŠ</v>
      </c>
      <c r="J312">
        <f t="shared" si="23"/>
        <v>6.2293333333333329</v>
      </c>
      <c r="K312" t="str">
        <f t="shared" si="24"/>
        <v/>
      </c>
    </row>
    <row r="313" spans="1:11" x14ac:dyDescent="0.25">
      <c r="A313" t="s">
        <v>557</v>
      </c>
      <c r="B313" s="1" t="s">
        <v>558</v>
      </c>
      <c r="C313" t="s">
        <v>8</v>
      </c>
      <c r="D313" t="s">
        <v>9</v>
      </c>
      <c r="E313">
        <v>1</v>
      </c>
      <c r="F313">
        <v>898.56</v>
      </c>
      <c r="G313" t="str">
        <f t="shared" si="21"/>
        <v>BLUEPRINTAD06R2220</v>
      </c>
      <c r="H313" t="str">
        <f t="shared" si="25"/>
        <v>53032037AC</v>
      </c>
      <c r="I313" t="str">
        <f t="shared" si="22"/>
        <v>KANALISANI KAIŠ</v>
      </c>
      <c r="J313">
        <f t="shared" si="23"/>
        <v>7.4879999999999995</v>
      </c>
      <c r="K313" t="str">
        <f t="shared" si="24"/>
        <v/>
      </c>
    </row>
    <row r="314" spans="1:11" x14ac:dyDescent="0.25">
      <c r="A314" t="s">
        <v>559</v>
      </c>
      <c r="B314" s="1" t="s">
        <v>560</v>
      </c>
      <c r="C314" t="s">
        <v>8</v>
      </c>
      <c r="D314" t="s">
        <v>9</v>
      </c>
      <c r="E314">
        <v>1</v>
      </c>
      <c r="F314">
        <v>751.36</v>
      </c>
      <c r="G314" t="str">
        <f t="shared" si="21"/>
        <v>BLUEPRINTAD06R2225</v>
      </c>
      <c r="H314" t="str">
        <f t="shared" si="25"/>
        <v>99366D2230</v>
      </c>
      <c r="I314" t="str">
        <f t="shared" si="22"/>
        <v>KANALISANI KAIŠ</v>
      </c>
      <c r="J314">
        <f t="shared" si="23"/>
        <v>6.2613333333333339</v>
      </c>
      <c r="K314" t="str">
        <f t="shared" si="24"/>
        <v/>
      </c>
    </row>
    <row r="315" spans="1:11" x14ac:dyDescent="0.25">
      <c r="A315" t="s">
        <v>561</v>
      </c>
      <c r="B315" s="1" t="s">
        <v>562</v>
      </c>
      <c r="C315" t="s">
        <v>8</v>
      </c>
      <c r="D315" t="s">
        <v>9</v>
      </c>
      <c r="E315">
        <v>1</v>
      </c>
      <c r="F315">
        <v>1204.48</v>
      </c>
      <c r="G315" t="str">
        <f t="shared" si="21"/>
        <v>BLUEPRINTAD06R2240</v>
      </c>
      <c r="H315" t="str">
        <f t="shared" si="25"/>
        <v>04854033AB</v>
      </c>
      <c r="I315" t="str">
        <f t="shared" si="22"/>
        <v>KANALISANI KAIŠ</v>
      </c>
      <c r="J315">
        <f t="shared" si="23"/>
        <v>10.037333333333333</v>
      </c>
      <c r="K315" t="str">
        <f t="shared" si="24"/>
        <v/>
      </c>
    </row>
    <row r="316" spans="1:11" x14ac:dyDescent="0.25">
      <c r="A316" t="s">
        <v>563</v>
      </c>
      <c r="B316" s="1" t="s">
        <v>564</v>
      </c>
      <c r="C316" t="s">
        <v>8</v>
      </c>
      <c r="D316" t="s">
        <v>9</v>
      </c>
      <c r="E316">
        <v>1</v>
      </c>
      <c r="F316">
        <v>933.12</v>
      </c>
      <c r="G316" t="str">
        <f t="shared" si="21"/>
        <v>BLUEPRINTAD06R2245</v>
      </c>
      <c r="H316" t="str">
        <f t="shared" si="25"/>
        <v>LFG115909B</v>
      </c>
      <c r="I316" t="str">
        <f t="shared" si="22"/>
        <v>KANALISANI KAIŠ</v>
      </c>
      <c r="J316">
        <f t="shared" si="23"/>
        <v>7.7759999999999998</v>
      </c>
      <c r="K316" t="str">
        <f t="shared" si="24"/>
        <v/>
      </c>
    </row>
    <row r="317" spans="1:11" x14ac:dyDescent="0.25">
      <c r="A317" t="s">
        <v>565</v>
      </c>
      <c r="B317" s="1" t="s">
        <v>566</v>
      </c>
      <c r="C317" t="s">
        <v>8</v>
      </c>
      <c r="D317" t="s">
        <v>9</v>
      </c>
      <c r="E317">
        <v>1</v>
      </c>
      <c r="F317">
        <v>760.32</v>
      </c>
      <c r="G317" t="str">
        <f t="shared" si="21"/>
        <v>BLUEPRINTAD06R2250</v>
      </c>
      <c r="H317" t="str">
        <f t="shared" si="25"/>
        <v>LF9J15909A</v>
      </c>
      <c r="I317" t="str">
        <f t="shared" si="22"/>
        <v>KANALISANI KAIŠ</v>
      </c>
      <c r="J317">
        <f t="shared" si="23"/>
        <v>6.3360000000000003</v>
      </c>
      <c r="K317" t="str">
        <f t="shared" si="24"/>
        <v/>
      </c>
    </row>
    <row r="318" spans="1:11" x14ac:dyDescent="0.25">
      <c r="A318" t="s">
        <v>567</v>
      </c>
      <c r="B318" s="1" t="s">
        <v>42772</v>
      </c>
      <c r="C318" t="s">
        <v>8</v>
      </c>
      <c r="D318" t="s">
        <v>9</v>
      </c>
      <c r="E318">
        <v>1</v>
      </c>
      <c r="F318">
        <v>843.52</v>
      </c>
      <c r="G318" t="str">
        <f t="shared" si="21"/>
        <v>BLUEPRINTAD06R2257</v>
      </c>
      <c r="H318" t="str">
        <f t="shared" si="25"/>
        <v>53012009</v>
      </c>
      <c r="I318" t="str">
        <f t="shared" si="22"/>
        <v>KANALISANI KAIŠ</v>
      </c>
      <c r="J318">
        <f t="shared" si="23"/>
        <v>7.0293333333333328</v>
      </c>
      <c r="K318" t="str">
        <f t="shared" si="24"/>
        <v/>
      </c>
    </row>
    <row r="319" spans="1:11" x14ac:dyDescent="0.25">
      <c r="A319" t="s">
        <v>568</v>
      </c>
      <c r="B319" s="1" t="s">
        <v>569</v>
      </c>
      <c r="C319" t="s">
        <v>8</v>
      </c>
      <c r="D319" t="s">
        <v>9</v>
      </c>
      <c r="E319">
        <v>1</v>
      </c>
      <c r="F319">
        <v>684.8</v>
      </c>
      <c r="G319" t="str">
        <f t="shared" si="21"/>
        <v>BLUEPRINTAD06R2260</v>
      </c>
      <c r="H319" t="str">
        <f t="shared" si="25"/>
        <v>9091602584</v>
      </c>
      <c r="I319" t="str">
        <f t="shared" si="22"/>
        <v>KANALISANI KAIŠ</v>
      </c>
      <c r="J319">
        <f t="shared" si="23"/>
        <v>5.7066666666666661</v>
      </c>
      <c r="K319" t="str">
        <f t="shared" si="24"/>
        <v/>
      </c>
    </row>
    <row r="320" spans="1:11" x14ac:dyDescent="0.25">
      <c r="A320" t="s">
        <v>570</v>
      </c>
      <c r="B320" s="1" t="s">
        <v>42773</v>
      </c>
      <c r="C320" t="s">
        <v>8</v>
      </c>
      <c r="D320" t="s">
        <v>9</v>
      </c>
      <c r="E320">
        <v>1</v>
      </c>
      <c r="F320">
        <v>1186.56</v>
      </c>
      <c r="G320" t="str">
        <f t="shared" si="21"/>
        <v>BLUEPRINTAD06R2270</v>
      </c>
      <c r="H320" t="str">
        <f t="shared" si="25"/>
        <v>53010234</v>
      </c>
      <c r="I320" t="str">
        <f t="shared" si="22"/>
        <v>KANALISANI KAIŠ</v>
      </c>
      <c r="J320">
        <f t="shared" si="23"/>
        <v>9.8879999999999999</v>
      </c>
      <c r="K320" t="str">
        <f t="shared" si="24"/>
        <v/>
      </c>
    </row>
    <row r="321" spans="1:11" x14ac:dyDescent="0.25">
      <c r="A321" t="s">
        <v>571</v>
      </c>
      <c r="B321" s="1" t="s">
        <v>572</v>
      </c>
      <c r="C321" t="s">
        <v>8</v>
      </c>
      <c r="D321" t="s">
        <v>9</v>
      </c>
      <c r="E321">
        <v>1</v>
      </c>
      <c r="F321">
        <v>981.76</v>
      </c>
      <c r="G321" t="str">
        <f t="shared" si="21"/>
        <v>BLUEPRINTAD06R2285</v>
      </c>
      <c r="H321" t="str">
        <f t="shared" si="25"/>
        <v>8971305600</v>
      </c>
      <c r="I321" t="str">
        <f t="shared" si="22"/>
        <v>KANALISANI KAIŠ</v>
      </c>
      <c r="J321">
        <f t="shared" si="23"/>
        <v>8.1813333333333329</v>
      </c>
      <c r="K321" t="str">
        <f t="shared" si="24"/>
        <v/>
      </c>
    </row>
    <row r="322" spans="1:11" x14ac:dyDescent="0.25">
      <c r="A322" t="s">
        <v>573</v>
      </c>
      <c r="C322" t="s">
        <v>8</v>
      </c>
      <c r="D322" t="s">
        <v>9</v>
      </c>
      <c r="E322">
        <v>1</v>
      </c>
      <c r="F322">
        <v>778.24</v>
      </c>
      <c r="G322" t="str">
        <f t="shared" si="21"/>
        <v>BLUEPRINTAD06R2305</v>
      </c>
      <c r="H322" t="str">
        <f t="shared" si="25"/>
        <v>AD06R2305</v>
      </c>
      <c r="I322" t="str">
        <f t="shared" si="22"/>
        <v>KANALISANI KAIŠ</v>
      </c>
      <c r="J322">
        <f t="shared" si="23"/>
        <v>6.4853333333333332</v>
      </c>
      <c r="K322" t="str">
        <f t="shared" si="24"/>
        <v/>
      </c>
    </row>
    <row r="323" spans="1:11" x14ac:dyDescent="0.25">
      <c r="A323" t="s">
        <v>574</v>
      </c>
      <c r="C323" t="s">
        <v>8</v>
      </c>
      <c r="D323" t="s">
        <v>9</v>
      </c>
      <c r="E323">
        <v>1</v>
      </c>
      <c r="F323">
        <v>1233.92</v>
      </c>
      <c r="G323" t="str">
        <f t="shared" ref="G323:G386" si="26">"BLUEPRINT"&amp;A323</f>
        <v>BLUEPRINTAD06R2310</v>
      </c>
      <c r="H323" t="str">
        <f t="shared" si="25"/>
        <v>AD06R2310</v>
      </c>
      <c r="I323" t="str">
        <f t="shared" ref="I323:I386" si="27">UPPER(C323)</f>
        <v>KANALISANI KAIŠ</v>
      </c>
      <c r="J323">
        <f t="shared" ref="J323:J386" si="28">F323/120</f>
        <v>10.282666666666668</v>
      </c>
      <c r="K323" t="str">
        <f t="shared" ref="K323:K386" si="29">IF(E323&gt;1,"nesto", "")</f>
        <v/>
      </c>
    </row>
    <row r="324" spans="1:11" x14ac:dyDescent="0.25">
      <c r="A324" t="s">
        <v>575</v>
      </c>
      <c r="B324" s="1" t="s">
        <v>42774</v>
      </c>
      <c r="C324" t="s">
        <v>8</v>
      </c>
      <c r="D324" t="s">
        <v>9</v>
      </c>
      <c r="E324">
        <v>1</v>
      </c>
      <c r="F324">
        <v>999.68</v>
      </c>
      <c r="G324" t="str">
        <f t="shared" si="26"/>
        <v>BLUEPRINTAD06R2315</v>
      </c>
      <c r="H324" t="str">
        <f t="shared" si="25"/>
        <v>53011035</v>
      </c>
      <c r="I324" t="str">
        <f t="shared" si="27"/>
        <v>KANALISANI KAIŠ</v>
      </c>
      <c r="J324">
        <f t="shared" si="28"/>
        <v>8.3306666666666658</v>
      </c>
      <c r="K324" t="str">
        <f t="shared" si="29"/>
        <v/>
      </c>
    </row>
    <row r="325" spans="1:11" x14ac:dyDescent="0.25">
      <c r="A325" t="s">
        <v>576</v>
      </c>
      <c r="B325" s="1" t="s">
        <v>42775</v>
      </c>
      <c r="C325" t="s">
        <v>8</v>
      </c>
      <c r="D325" t="s">
        <v>9</v>
      </c>
      <c r="E325">
        <v>1</v>
      </c>
      <c r="F325">
        <v>999.68</v>
      </c>
      <c r="G325" t="str">
        <f t="shared" si="26"/>
        <v>BLUEPRINTAD06R2330</v>
      </c>
      <c r="H325" t="str">
        <f t="shared" si="25"/>
        <v>53010150</v>
      </c>
      <c r="I325" t="str">
        <f t="shared" si="27"/>
        <v>KANALISANI KAIŠ</v>
      </c>
      <c r="J325">
        <f t="shared" si="28"/>
        <v>8.3306666666666658</v>
      </c>
      <c r="K325" t="str">
        <f t="shared" si="29"/>
        <v/>
      </c>
    </row>
    <row r="326" spans="1:11" x14ac:dyDescent="0.25">
      <c r="A326" t="s">
        <v>577</v>
      </c>
      <c r="B326" s="1" t="s">
        <v>578</v>
      </c>
      <c r="C326" t="s">
        <v>8</v>
      </c>
      <c r="D326" t="s">
        <v>9</v>
      </c>
      <c r="E326">
        <v>1</v>
      </c>
      <c r="F326">
        <v>760.32</v>
      </c>
      <c r="G326" t="str">
        <f t="shared" si="26"/>
        <v>BLUEPRINTAD06R2350</v>
      </c>
      <c r="H326" t="str">
        <f t="shared" si="25"/>
        <v>PQR500330</v>
      </c>
      <c r="I326" t="str">
        <f t="shared" si="27"/>
        <v>KANALISANI KAIŠ</v>
      </c>
      <c r="J326">
        <f t="shared" si="28"/>
        <v>6.3360000000000003</v>
      </c>
      <c r="K326" t="str">
        <f t="shared" si="29"/>
        <v/>
      </c>
    </row>
    <row r="327" spans="1:11" x14ac:dyDescent="0.25">
      <c r="A327" t="s">
        <v>579</v>
      </c>
      <c r="B327" s="1" t="s">
        <v>580</v>
      </c>
      <c r="C327" t="s">
        <v>8</v>
      </c>
      <c r="D327" t="s">
        <v>9</v>
      </c>
      <c r="E327">
        <v>1</v>
      </c>
      <c r="F327">
        <v>829.44</v>
      </c>
      <c r="G327" t="str">
        <f t="shared" si="26"/>
        <v>BLUEPRINTAD06R2355</v>
      </c>
      <c r="H327" t="str">
        <f t="shared" ref="H327:H390" si="30">IF(B327&lt;&gt;"",SUBSTITUTE(SUBSTITUTE(B327,"-", ""), " ",""),A327)</f>
        <v>LR035543</v>
      </c>
      <c r="I327" t="str">
        <f t="shared" si="27"/>
        <v>KANALISANI KAIŠ</v>
      </c>
      <c r="J327">
        <f t="shared" si="28"/>
        <v>6.9120000000000008</v>
      </c>
      <c r="K327" t="str">
        <f t="shared" si="29"/>
        <v/>
      </c>
    </row>
    <row r="328" spans="1:11" x14ac:dyDescent="0.25">
      <c r="A328" t="s">
        <v>581</v>
      </c>
      <c r="B328" s="1" t="s">
        <v>42776</v>
      </c>
      <c r="C328" t="s">
        <v>8</v>
      </c>
      <c r="D328" t="s">
        <v>9</v>
      </c>
      <c r="E328">
        <v>1</v>
      </c>
      <c r="F328">
        <v>727.04</v>
      </c>
      <c r="G328" t="str">
        <f t="shared" si="26"/>
        <v>BLUEPRINTAD06R2404</v>
      </c>
      <c r="H328" t="str">
        <f t="shared" si="30"/>
        <v>96628779</v>
      </c>
      <c r="I328" t="str">
        <f t="shared" si="27"/>
        <v>KANALISANI KAIŠ</v>
      </c>
      <c r="J328">
        <f t="shared" si="28"/>
        <v>6.0586666666666664</v>
      </c>
      <c r="K328" t="str">
        <f t="shared" si="29"/>
        <v/>
      </c>
    </row>
    <row r="329" spans="1:11" x14ac:dyDescent="0.25">
      <c r="A329" t="s">
        <v>582</v>
      </c>
      <c r="B329" s="1" t="s">
        <v>42777</v>
      </c>
      <c r="C329" t="s">
        <v>8</v>
      </c>
      <c r="D329" t="s">
        <v>9</v>
      </c>
      <c r="E329">
        <v>1</v>
      </c>
      <c r="F329">
        <v>812.8</v>
      </c>
      <c r="G329" t="str">
        <f t="shared" si="26"/>
        <v>BLUEPRINTAD06R2412</v>
      </c>
      <c r="H329" t="str">
        <f t="shared" si="30"/>
        <v>53012002</v>
      </c>
      <c r="I329" t="str">
        <f t="shared" si="27"/>
        <v>KANALISANI KAIŠ</v>
      </c>
      <c r="J329">
        <f t="shared" si="28"/>
        <v>6.7733333333333325</v>
      </c>
      <c r="K329" t="str">
        <f t="shared" si="29"/>
        <v/>
      </c>
    </row>
    <row r="330" spans="1:11" x14ac:dyDescent="0.25">
      <c r="A330" t="s">
        <v>583</v>
      </c>
      <c r="C330" t="s">
        <v>8</v>
      </c>
      <c r="D330" t="s">
        <v>9</v>
      </c>
      <c r="E330">
        <v>1</v>
      </c>
      <c r="F330">
        <v>719.36</v>
      </c>
      <c r="G330" t="str">
        <f t="shared" si="26"/>
        <v>BLUEPRINTAD06R2415</v>
      </c>
      <c r="H330" t="str">
        <f t="shared" si="30"/>
        <v>AD06R2415</v>
      </c>
      <c r="I330" t="str">
        <f t="shared" si="27"/>
        <v>KANALISANI KAIŠ</v>
      </c>
      <c r="J330">
        <f t="shared" si="28"/>
        <v>5.9946666666666664</v>
      </c>
      <c r="K330" t="str">
        <f t="shared" si="29"/>
        <v/>
      </c>
    </row>
    <row r="331" spans="1:11" x14ac:dyDescent="0.25">
      <c r="A331" t="s">
        <v>584</v>
      </c>
      <c r="B331" s="1" t="s">
        <v>585</v>
      </c>
      <c r="C331" t="s">
        <v>8</v>
      </c>
      <c r="D331" t="s">
        <v>9</v>
      </c>
      <c r="E331">
        <v>1</v>
      </c>
      <c r="F331">
        <v>820.48</v>
      </c>
      <c r="G331" t="str">
        <f t="shared" si="26"/>
        <v>BLUEPRINTAD06R2433</v>
      </c>
      <c r="H331" t="str">
        <f t="shared" si="30"/>
        <v>68038524AA</v>
      </c>
      <c r="I331" t="str">
        <f t="shared" si="27"/>
        <v>KANALISANI KAIŠ</v>
      </c>
      <c r="J331">
        <f t="shared" si="28"/>
        <v>6.8373333333333335</v>
      </c>
      <c r="K331" t="str">
        <f t="shared" si="29"/>
        <v/>
      </c>
    </row>
    <row r="332" spans="1:11" x14ac:dyDescent="0.25">
      <c r="A332" t="s">
        <v>586</v>
      </c>
      <c r="B332" s="1" t="s">
        <v>42778</v>
      </c>
      <c r="C332" t="s">
        <v>8</v>
      </c>
      <c r="D332" t="s">
        <v>9</v>
      </c>
      <c r="E332">
        <v>1</v>
      </c>
      <c r="F332">
        <v>844.8</v>
      </c>
      <c r="G332" t="str">
        <f t="shared" si="26"/>
        <v>BLUEPRINTAD06R2464</v>
      </c>
      <c r="H332" t="str">
        <f t="shared" si="30"/>
        <v>4861322</v>
      </c>
      <c r="I332" t="str">
        <f t="shared" si="27"/>
        <v>KANALISANI KAIŠ</v>
      </c>
      <c r="J332">
        <f t="shared" si="28"/>
        <v>7.04</v>
      </c>
      <c r="K332" t="str">
        <f t="shared" si="29"/>
        <v/>
      </c>
    </row>
    <row r="333" spans="1:11" x14ac:dyDescent="0.25">
      <c r="A333" t="s">
        <v>587</v>
      </c>
      <c r="B333" s="1" t="s">
        <v>588</v>
      </c>
      <c r="C333" t="s">
        <v>8</v>
      </c>
      <c r="D333" t="s">
        <v>9</v>
      </c>
      <c r="E333">
        <v>1</v>
      </c>
      <c r="F333">
        <v>870.4</v>
      </c>
      <c r="G333" t="str">
        <f t="shared" si="26"/>
        <v>BLUEPRINTAD06R2475</v>
      </c>
      <c r="H333" t="str">
        <f t="shared" si="30"/>
        <v>252123C100</v>
      </c>
      <c r="I333" t="str">
        <f t="shared" si="27"/>
        <v>KANALISANI KAIŠ</v>
      </c>
      <c r="J333">
        <f t="shared" si="28"/>
        <v>7.253333333333333</v>
      </c>
      <c r="K333" t="str">
        <f t="shared" si="29"/>
        <v/>
      </c>
    </row>
    <row r="334" spans="1:11" x14ac:dyDescent="0.25">
      <c r="A334" t="s">
        <v>589</v>
      </c>
      <c r="B334" s="1" t="s">
        <v>590</v>
      </c>
      <c r="C334" t="s">
        <v>8</v>
      </c>
      <c r="D334" t="s">
        <v>9</v>
      </c>
      <c r="E334">
        <v>1</v>
      </c>
      <c r="F334">
        <v>842.24</v>
      </c>
      <c r="G334" t="str">
        <f t="shared" si="26"/>
        <v>BLUEPRINTAD06R2500</v>
      </c>
      <c r="H334" t="str">
        <f t="shared" si="30"/>
        <v>252122F010</v>
      </c>
      <c r="I334" t="str">
        <f t="shared" si="27"/>
        <v>KANALISANI KAIŠ</v>
      </c>
      <c r="J334">
        <f t="shared" si="28"/>
        <v>7.0186666666666664</v>
      </c>
      <c r="K334" t="str">
        <f t="shared" si="29"/>
        <v/>
      </c>
    </row>
    <row r="335" spans="1:11" x14ac:dyDescent="0.25">
      <c r="A335" t="s">
        <v>591</v>
      </c>
      <c r="B335" s="1" t="s">
        <v>592</v>
      </c>
      <c r="C335" t="s">
        <v>8</v>
      </c>
      <c r="D335" t="s">
        <v>9</v>
      </c>
      <c r="E335">
        <v>1</v>
      </c>
      <c r="F335">
        <v>846.08</v>
      </c>
      <c r="G335" t="str">
        <f t="shared" si="26"/>
        <v>BLUEPRINTAD06R2510</v>
      </c>
      <c r="H335" t="str">
        <f t="shared" si="30"/>
        <v>252122F000</v>
      </c>
      <c r="I335" t="str">
        <f t="shared" si="27"/>
        <v>KANALISANI KAIŠ</v>
      </c>
      <c r="J335">
        <f t="shared" si="28"/>
        <v>7.0506666666666673</v>
      </c>
      <c r="K335" t="str">
        <f t="shared" si="29"/>
        <v/>
      </c>
    </row>
    <row r="336" spans="1:11" x14ac:dyDescent="0.25">
      <c r="A336" t="s">
        <v>593</v>
      </c>
      <c r="B336" s="1" t="s">
        <v>594</v>
      </c>
      <c r="C336" t="s">
        <v>8</v>
      </c>
      <c r="D336" t="s">
        <v>9</v>
      </c>
      <c r="E336">
        <v>1</v>
      </c>
      <c r="F336">
        <v>1036.8</v>
      </c>
      <c r="G336" t="str">
        <f t="shared" si="26"/>
        <v>BLUEPRINTAD06R2518</v>
      </c>
      <c r="H336" t="str">
        <f t="shared" si="30"/>
        <v>LR022803</v>
      </c>
      <c r="I336" t="str">
        <f t="shared" si="27"/>
        <v>KANALISANI KAIŠ</v>
      </c>
      <c r="J336">
        <f t="shared" si="28"/>
        <v>8.6399999999999988</v>
      </c>
      <c r="K336" t="str">
        <f t="shared" si="29"/>
        <v/>
      </c>
    </row>
    <row r="337" spans="1:11" x14ac:dyDescent="0.25">
      <c r="A337" t="s">
        <v>595</v>
      </c>
      <c r="B337" s="1" t="s">
        <v>596</v>
      </c>
      <c r="C337" t="s">
        <v>8</v>
      </c>
      <c r="D337" t="s">
        <v>9</v>
      </c>
      <c r="E337">
        <v>1</v>
      </c>
      <c r="F337">
        <v>961.28</v>
      </c>
      <c r="G337" t="str">
        <f t="shared" si="26"/>
        <v>BLUEPRINTAD06R2535</v>
      </c>
      <c r="H337" t="str">
        <f t="shared" si="30"/>
        <v>C2P12808</v>
      </c>
      <c r="I337" t="str">
        <f t="shared" si="27"/>
        <v>KANALISANI KAIŠ</v>
      </c>
      <c r="J337">
        <f t="shared" si="28"/>
        <v>8.0106666666666673</v>
      </c>
      <c r="K337" t="str">
        <f t="shared" si="29"/>
        <v/>
      </c>
    </row>
    <row r="338" spans="1:11" x14ac:dyDescent="0.25">
      <c r="A338" t="s">
        <v>597</v>
      </c>
      <c r="B338" s="1" t="s">
        <v>598</v>
      </c>
      <c r="C338" t="s">
        <v>8</v>
      </c>
      <c r="D338" t="s">
        <v>9</v>
      </c>
      <c r="E338">
        <v>1</v>
      </c>
      <c r="F338">
        <v>858.88</v>
      </c>
      <c r="G338" t="str">
        <f t="shared" si="26"/>
        <v>BLUEPRINTAD06R2550</v>
      </c>
      <c r="H338" t="str">
        <f t="shared" si="30"/>
        <v>252122G700</v>
      </c>
      <c r="I338" t="str">
        <f t="shared" si="27"/>
        <v>KANALISANI KAIŠ</v>
      </c>
      <c r="J338">
        <f t="shared" si="28"/>
        <v>7.1573333333333329</v>
      </c>
      <c r="K338" t="str">
        <f t="shared" si="29"/>
        <v/>
      </c>
    </row>
    <row r="339" spans="1:11" x14ac:dyDescent="0.25">
      <c r="A339" t="s">
        <v>599</v>
      </c>
      <c r="B339" s="1" t="s">
        <v>600</v>
      </c>
      <c r="C339" t="s">
        <v>8</v>
      </c>
      <c r="D339" t="s">
        <v>9</v>
      </c>
      <c r="E339">
        <v>1</v>
      </c>
      <c r="F339">
        <v>861.44</v>
      </c>
      <c r="G339" t="str">
        <f t="shared" si="26"/>
        <v>BLUEPRINTAD06R2556</v>
      </c>
      <c r="H339" t="str">
        <f t="shared" si="30"/>
        <v>04891598AB</v>
      </c>
      <c r="I339" t="str">
        <f t="shared" si="27"/>
        <v>KANALISANI KAIŠ</v>
      </c>
      <c r="J339">
        <f t="shared" si="28"/>
        <v>7.1786666666666674</v>
      </c>
      <c r="K339" t="str">
        <f t="shared" si="29"/>
        <v/>
      </c>
    </row>
    <row r="340" spans="1:11" x14ac:dyDescent="0.25">
      <c r="A340" t="s">
        <v>601</v>
      </c>
      <c r="B340" s="1" t="s">
        <v>602</v>
      </c>
      <c r="C340" t="s">
        <v>8</v>
      </c>
      <c r="D340" t="s">
        <v>9</v>
      </c>
      <c r="E340">
        <v>1</v>
      </c>
      <c r="F340">
        <v>862.72</v>
      </c>
      <c r="G340" t="str">
        <f t="shared" si="26"/>
        <v>BLUEPRINTAD06R2565</v>
      </c>
      <c r="H340" t="str">
        <f t="shared" si="30"/>
        <v>4451A074</v>
      </c>
      <c r="I340" t="str">
        <f t="shared" si="27"/>
        <v>KANALISANI KAIŠ</v>
      </c>
      <c r="J340">
        <f t="shared" si="28"/>
        <v>7.1893333333333338</v>
      </c>
      <c r="K340" t="str">
        <f t="shared" si="29"/>
        <v/>
      </c>
    </row>
    <row r="341" spans="1:11" x14ac:dyDescent="0.25">
      <c r="A341" t="s">
        <v>603</v>
      </c>
      <c r="B341" s="1" t="s">
        <v>604</v>
      </c>
      <c r="C341" t="s">
        <v>8</v>
      </c>
      <c r="D341" t="s">
        <v>9</v>
      </c>
      <c r="E341">
        <v>1</v>
      </c>
      <c r="F341">
        <v>865.28</v>
      </c>
      <c r="G341" t="str">
        <f t="shared" si="26"/>
        <v>BLUEPRINTAD06R2575</v>
      </c>
      <c r="H341" t="str">
        <f t="shared" si="30"/>
        <v>04891721AB</v>
      </c>
      <c r="I341" t="str">
        <f t="shared" si="27"/>
        <v>KANALISANI KAIŠ</v>
      </c>
      <c r="J341">
        <f t="shared" si="28"/>
        <v>7.2106666666666666</v>
      </c>
      <c r="K341" t="str">
        <f t="shared" si="29"/>
        <v/>
      </c>
    </row>
    <row r="342" spans="1:11" x14ac:dyDescent="0.25">
      <c r="A342" t="s">
        <v>605</v>
      </c>
      <c r="B342" s="1" t="s">
        <v>606</v>
      </c>
      <c r="C342" t="s">
        <v>8</v>
      </c>
      <c r="D342" t="s">
        <v>9</v>
      </c>
      <c r="E342">
        <v>1</v>
      </c>
      <c r="F342">
        <v>870.4</v>
      </c>
      <c r="G342" t="str">
        <f t="shared" si="26"/>
        <v>BLUEPRINTAD06R2585</v>
      </c>
      <c r="H342" t="str">
        <f t="shared" si="30"/>
        <v>2521225000</v>
      </c>
      <c r="I342" t="str">
        <f t="shared" si="27"/>
        <v>KANALISANI KAIŠ</v>
      </c>
      <c r="J342">
        <f t="shared" si="28"/>
        <v>7.253333333333333</v>
      </c>
      <c r="K342" t="str">
        <f t="shared" si="29"/>
        <v/>
      </c>
    </row>
    <row r="343" spans="1:11" x14ac:dyDescent="0.25">
      <c r="A343" t="s">
        <v>607</v>
      </c>
      <c r="B343" s="1" t="s">
        <v>608</v>
      </c>
      <c r="C343" t="s">
        <v>8</v>
      </c>
      <c r="D343" t="s">
        <v>9</v>
      </c>
      <c r="E343">
        <v>1</v>
      </c>
      <c r="F343">
        <v>875.52</v>
      </c>
      <c r="G343" t="str">
        <f t="shared" si="26"/>
        <v>BLUEPRINTAD06R2605</v>
      </c>
      <c r="H343" t="str">
        <f t="shared" si="30"/>
        <v>05080251AA</v>
      </c>
      <c r="I343" t="str">
        <f t="shared" si="27"/>
        <v>KANALISANI KAIŠ</v>
      </c>
      <c r="J343">
        <f t="shared" si="28"/>
        <v>7.2960000000000003</v>
      </c>
      <c r="K343" t="str">
        <f t="shared" si="29"/>
        <v/>
      </c>
    </row>
    <row r="344" spans="1:11" x14ac:dyDescent="0.25">
      <c r="A344" t="s">
        <v>609</v>
      </c>
      <c r="B344" s="1" t="s">
        <v>610</v>
      </c>
      <c r="C344" t="s">
        <v>8</v>
      </c>
      <c r="D344" t="s">
        <v>9</v>
      </c>
      <c r="E344">
        <v>1</v>
      </c>
      <c r="F344">
        <v>883.2</v>
      </c>
      <c r="G344" t="str">
        <f t="shared" si="26"/>
        <v>BLUEPRINTAD06R2623</v>
      </c>
      <c r="H344" t="str">
        <f t="shared" si="30"/>
        <v>4451A062</v>
      </c>
      <c r="I344" t="str">
        <f t="shared" si="27"/>
        <v>KANALISANI KAIŠ</v>
      </c>
      <c r="J344">
        <f t="shared" si="28"/>
        <v>7.36</v>
      </c>
      <c r="K344" t="str">
        <f t="shared" si="29"/>
        <v/>
      </c>
    </row>
    <row r="345" spans="1:11" x14ac:dyDescent="0.25">
      <c r="A345" t="s">
        <v>611</v>
      </c>
      <c r="B345" s="1" t="s">
        <v>612</v>
      </c>
      <c r="C345" t="s">
        <v>8</v>
      </c>
      <c r="D345" t="s">
        <v>9</v>
      </c>
      <c r="E345">
        <v>1</v>
      </c>
      <c r="F345">
        <v>962.56</v>
      </c>
      <c r="G345" t="str">
        <f t="shared" si="26"/>
        <v>BLUEPRINTAD06R2870</v>
      </c>
      <c r="H345" t="str">
        <f t="shared" si="30"/>
        <v>05072437AC</v>
      </c>
      <c r="I345" t="str">
        <f t="shared" si="27"/>
        <v>KANALISANI KAIŠ</v>
      </c>
      <c r="J345">
        <f t="shared" si="28"/>
        <v>8.0213333333333328</v>
      </c>
      <c r="K345" t="str">
        <f t="shared" si="29"/>
        <v/>
      </c>
    </row>
    <row r="346" spans="1:11" x14ac:dyDescent="0.25">
      <c r="A346" t="s">
        <v>613</v>
      </c>
      <c r="B346" s="1" t="s">
        <v>614</v>
      </c>
      <c r="C346" t="s">
        <v>8</v>
      </c>
      <c r="D346" t="s">
        <v>9</v>
      </c>
      <c r="E346">
        <v>1</v>
      </c>
      <c r="F346">
        <v>262.39999999999998</v>
      </c>
      <c r="G346" t="str">
        <f t="shared" si="26"/>
        <v>BLUEPRINTAD06R673</v>
      </c>
      <c r="H346" t="str">
        <f t="shared" si="30"/>
        <v>117201F700</v>
      </c>
      <c r="I346" t="str">
        <f t="shared" si="27"/>
        <v>KANALISANI KAIŠ</v>
      </c>
      <c r="J346">
        <f t="shared" si="28"/>
        <v>2.1866666666666665</v>
      </c>
      <c r="K346" t="str">
        <f t="shared" si="29"/>
        <v/>
      </c>
    </row>
    <row r="347" spans="1:11" x14ac:dyDescent="0.25">
      <c r="A347" t="s">
        <v>615</v>
      </c>
      <c r="B347" s="1" t="s">
        <v>42779</v>
      </c>
      <c r="C347" t="s">
        <v>8</v>
      </c>
      <c r="D347" t="s">
        <v>9</v>
      </c>
      <c r="E347">
        <v>1</v>
      </c>
      <c r="F347">
        <v>408.32</v>
      </c>
      <c r="G347" t="str">
        <f t="shared" si="26"/>
        <v>BLUEPRINTAD06R684</v>
      </c>
      <c r="H347" t="str">
        <f t="shared" si="30"/>
        <v>11287568073</v>
      </c>
      <c r="I347" t="str">
        <f t="shared" si="27"/>
        <v>KANALISANI KAIŠ</v>
      </c>
      <c r="J347">
        <f t="shared" si="28"/>
        <v>3.4026666666666667</v>
      </c>
      <c r="K347" t="str">
        <f t="shared" si="29"/>
        <v/>
      </c>
    </row>
    <row r="348" spans="1:11" x14ac:dyDescent="0.25">
      <c r="A348" t="s">
        <v>616</v>
      </c>
      <c r="B348" s="1" t="s">
        <v>617</v>
      </c>
      <c r="C348" t="s">
        <v>8</v>
      </c>
      <c r="D348" t="s">
        <v>9</v>
      </c>
      <c r="E348">
        <v>1</v>
      </c>
      <c r="F348">
        <v>277.76</v>
      </c>
      <c r="G348" t="str">
        <f t="shared" si="26"/>
        <v>BLUEPRINTAD06R780</v>
      </c>
      <c r="H348" t="str">
        <f t="shared" si="30"/>
        <v>9008091198</v>
      </c>
      <c r="I348" t="str">
        <f t="shared" si="27"/>
        <v>KANALISANI KAIŠ</v>
      </c>
      <c r="J348">
        <f t="shared" si="28"/>
        <v>2.3146666666666667</v>
      </c>
      <c r="K348" t="str">
        <f t="shared" si="29"/>
        <v/>
      </c>
    </row>
    <row r="349" spans="1:11" x14ac:dyDescent="0.25">
      <c r="A349" t="s">
        <v>618</v>
      </c>
      <c r="B349" s="1" t="s">
        <v>619</v>
      </c>
      <c r="C349" t="s">
        <v>8</v>
      </c>
      <c r="D349" t="s">
        <v>9</v>
      </c>
      <c r="E349">
        <v>1</v>
      </c>
      <c r="F349">
        <v>289.27999999999997</v>
      </c>
      <c r="G349" t="str">
        <f t="shared" si="26"/>
        <v>BLUEPRINTAD06R805</v>
      </c>
      <c r="H349" t="str">
        <f t="shared" si="30"/>
        <v>5750VL</v>
      </c>
      <c r="I349" t="str">
        <f t="shared" si="27"/>
        <v>KANALISANI KAIŠ</v>
      </c>
      <c r="J349">
        <f t="shared" si="28"/>
        <v>2.4106666666666663</v>
      </c>
      <c r="K349" t="str">
        <f t="shared" si="29"/>
        <v/>
      </c>
    </row>
    <row r="350" spans="1:11" x14ac:dyDescent="0.25">
      <c r="A350" t="s">
        <v>620</v>
      </c>
      <c r="B350" s="1" t="s">
        <v>621</v>
      </c>
      <c r="C350" t="s">
        <v>8</v>
      </c>
      <c r="D350" t="s">
        <v>9</v>
      </c>
      <c r="E350">
        <v>1</v>
      </c>
      <c r="F350">
        <v>288</v>
      </c>
      <c r="G350" t="str">
        <f t="shared" si="26"/>
        <v>BLUEPRINTAD06R818</v>
      </c>
      <c r="H350" t="str">
        <f t="shared" si="30"/>
        <v>117204M512</v>
      </c>
      <c r="I350" t="str">
        <f t="shared" si="27"/>
        <v>KANALISANI KAIŠ</v>
      </c>
      <c r="J350">
        <f t="shared" si="28"/>
        <v>2.4</v>
      </c>
      <c r="K350" t="str">
        <f t="shared" si="29"/>
        <v/>
      </c>
    </row>
    <row r="351" spans="1:11" x14ac:dyDescent="0.25">
      <c r="A351" t="s">
        <v>622</v>
      </c>
      <c r="B351" s="1" t="s">
        <v>42780</v>
      </c>
      <c r="C351" t="s">
        <v>8</v>
      </c>
      <c r="D351" t="s">
        <v>9</v>
      </c>
      <c r="E351">
        <v>1</v>
      </c>
      <c r="F351">
        <v>313.60000000000002</v>
      </c>
      <c r="G351" t="str">
        <f t="shared" si="26"/>
        <v>BLUEPRINTAD06R841</v>
      </c>
      <c r="H351" t="str">
        <f t="shared" si="30"/>
        <v>7700300614</v>
      </c>
      <c r="I351" t="str">
        <f t="shared" si="27"/>
        <v>KANALISANI KAIŠ</v>
      </c>
      <c r="J351">
        <f t="shared" si="28"/>
        <v>2.6133333333333337</v>
      </c>
      <c r="K351" t="str">
        <f t="shared" si="29"/>
        <v/>
      </c>
    </row>
    <row r="352" spans="1:11" x14ac:dyDescent="0.25">
      <c r="A352" t="s">
        <v>623</v>
      </c>
      <c r="B352" s="1" t="s">
        <v>624</v>
      </c>
      <c r="C352" t="s">
        <v>8</v>
      </c>
      <c r="D352" t="s">
        <v>9</v>
      </c>
      <c r="E352">
        <v>1</v>
      </c>
      <c r="F352">
        <v>390.4</v>
      </c>
      <c r="G352" t="str">
        <f t="shared" si="26"/>
        <v>BLUEPRINTAD06R850</v>
      </c>
      <c r="H352" t="str">
        <f t="shared" si="30"/>
        <v>5750QK</v>
      </c>
      <c r="I352" t="str">
        <f t="shared" si="27"/>
        <v>KANALISANI KAIŠ</v>
      </c>
      <c r="J352">
        <f t="shared" si="28"/>
        <v>3.253333333333333</v>
      </c>
      <c r="K352" t="str">
        <f t="shared" si="29"/>
        <v/>
      </c>
    </row>
    <row r="353" spans="1:11" x14ac:dyDescent="0.25">
      <c r="A353" t="s">
        <v>625</v>
      </c>
      <c r="B353" s="1" t="s">
        <v>626</v>
      </c>
      <c r="C353" t="s">
        <v>8</v>
      </c>
      <c r="D353" t="s">
        <v>9</v>
      </c>
      <c r="E353">
        <v>1</v>
      </c>
      <c r="F353">
        <v>303.36</v>
      </c>
      <c r="G353" t="str">
        <f t="shared" si="26"/>
        <v>BLUEPRINTAD06R860</v>
      </c>
      <c r="H353" t="str">
        <f t="shared" si="30"/>
        <v>31110PLAE01</v>
      </c>
      <c r="I353" t="str">
        <f t="shared" si="27"/>
        <v>KANALISANI KAIŠ</v>
      </c>
      <c r="J353">
        <f t="shared" si="28"/>
        <v>2.528</v>
      </c>
      <c r="K353" t="str">
        <f t="shared" si="29"/>
        <v/>
      </c>
    </row>
    <row r="354" spans="1:11" x14ac:dyDescent="0.25">
      <c r="A354" t="s">
        <v>627</v>
      </c>
      <c r="B354" s="1" t="s">
        <v>42781</v>
      </c>
      <c r="C354" t="s">
        <v>8</v>
      </c>
      <c r="D354" t="s">
        <v>9</v>
      </c>
      <c r="E354">
        <v>1</v>
      </c>
      <c r="F354">
        <v>270.08</v>
      </c>
      <c r="G354" t="str">
        <f t="shared" si="26"/>
        <v>BLUEPRINTAD06R870</v>
      </c>
      <c r="H354" t="str">
        <f t="shared" si="30"/>
        <v>8200059425</v>
      </c>
      <c r="I354" t="str">
        <f t="shared" si="27"/>
        <v>KANALISANI KAIŠ</v>
      </c>
      <c r="J354">
        <f t="shared" si="28"/>
        <v>2.2506666666666666</v>
      </c>
      <c r="K354" t="str">
        <f t="shared" si="29"/>
        <v/>
      </c>
    </row>
    <row r="355" spans="1:11" x14ac:dyDescent="0.25">
      <c r="A355" t="s">
        <v>628</v>
      </c>
      <c r="B355" s="1" t="s">
        <v>629</v>
      </c>
      <c r="C355" t="s">
        <v>8</v>
      </c>
      <c r="D355" t="s">
        <v>9</v>
      </c>
      <c r="E355">
        <v>1</v>
      </c>
      <c r="F355">
        <v>345.6</v>
      </c>
      <c r="G355" t="str">
        <f t="shared" si="26"/>
        <v>BLUEPRINTAD06R880</v>
      </c>
      <c r="H355" t="str">
        <f t="shared" si="30"/>
        <v>90916W2019</v>
      </c>
      <c r="I355" t="str">
        <f t="shared" si="27"/>
        <v>KANALISANI KAIŠ</v>
      </c>
      <c r="J355">
        <f t="shared" si="28"/>
        <v>2.8800000000000003</v>
      </c>
      <c r="K355" t="str">
        <f t="shared" si="29"/>
        <v/>
      </c>
    </row>
    <row r="356" spans="1:11" x14ac:dyDescent="0.25">
      <c r="A356" t="s">
        <v>630</v>
      </c>
      <c r="B356" s="1" t="s">
        <v>631</v>
      </c>
      <c r="C356" t="s">
        <v>8</v>
      </c>
      <c r="D356" t="s">
        <v>9</v>
      </c>
      <c r="E356">
        <v>1</v>
      </c>
      <c r="F356">
        <v>311.04000000000002</v>
      </c>
      <c r="G356" t="str">
        <f t="shared" si="26"/>
        <v>BLUEPRINTAD06R884</v>
      </c>
      <c r="H356" t="str">
        <f t="shared" si="30"/>
        <v>90916W2022</v>
      </c>
      <c r="I356" t="str">
        <f t="shared" si="27"/>
        <v>KANALISANI KAIŠ</v>
      </c>
      <c r="J356">
        <f t="shared" si="28"/>
        <v>2.5920000000000001</v>
      </c>
      <c r="K356" t="str">
        <f t="shared" si="29"/>
        <v/>
      </c>
    </row>
    <row r="357" spans="1:11" x14ac:dyDescent="0.25">
      <c r="A357" t="s">
        <v>632</v>
      </c>
      <c r="B357" s="1" t="s">
        <v>633</v>
      </c>
      <c r="C357" t="s">
        <v>8</v>
      </c>
      <c r="D357" t="s">
        <v>9</v>
      </c>
      <c r="E357">
        <v>1</v>
      </c>
      <c r="F357">
        <v>275.2</v>
      </c>
      <c r="G357" t="str">
        <f t="shared" si="26"/>
        <v>BLUEPRINTAD06R894</v>
      </c>
      <c r="H357" t="str">
        <f t="shared" si="30"/>
        <v>04668454AB</v>
      </c>
      <c r="I357" t="str">
        <f t="shared" si="27"/>
        <v>KANALISANI KAIŠ</v>
      </c>
      <c r="J357">
        <f t="shared" si="28"/>
        <v>2.2933333333333334</v>
      </c>
      <c r="K357" t="str">
        <f t="shared" si="29"/>
        <v/>
      </c>
    </row>
    <row r="358" spans="1:11" x14ac:dyDescent="0.25">
      <c r="A358" t="s">
        <v>634</v>
      </c>
      <c r="B358" s="1" t="s">
        <v>42782</v>
      </c>
      <c r="C358" t="s">
        <v>8</v>
      </c>
      <c r="D358" t="s">
        <v>9</v>
      </c>
      <c r="E358">
        <v>1</v>
      </c>
      <c r="F358">
        <v>408.32</v>
      </c>
      <c r="G358" t="str">
        <f t="shared" si="26"/>
        <v>BLUEPRINTAD06R903</v>
      </c>
      <c r="H358" t="str">
        <f t="shared" si="30"/>
        <v>11287566789</v>
      </c>
      <c r="I358" t="str">
        <f t="shared" si="27"/>
        <v>KANALISANI KAIŠ</v>
      </c>
      <c r="J358">
        <f t="shared" si="28"/>
        <v>3.4026666666666667</v>
      </c>
      <c r="K358" t="str">
        <f t="shared" si="29"/>
        <v/>
      </c>
    </row>
    <row r="359" spans="1:11" x14ac:dyDescent="0.25">
      <c r="A359" t="s">
        <v>635</v>
      </c>
      <c r="B359" s="1" t="s">
        <v>636</v>
      </c>
      <c r="C359" t="s">
        <v>8</v>
      </c>
      <c r="D359" t="s">
        <v>9</v>
      </c>
      <c r="E359">
        <v>1</v>
      </c>
      <c r="F359">
        <v>413.44</v>
      </c>
      <c r="G359" t="str">
        <f t="shared" si="26"/>
        <v>BLUEPRINTAD06R915</v>
      </c>
      <c r="H359" t="str">
        <f t="shared" si="30"/>
        <v>31110P5M003</v>
      </c>
      <c r="I359" t="str">
        <f t="shared" si="27"/>
        <v>KANALISANI KAIŠ</v>
      </c>
      <c r="J359">
        <f t="shared" si="28"/>
        <v>3.4453333333333331</v>
      </c>
      <c r="K359" t="str">
        <f t="shared" si="29"/>
        <v/>
      </c>
    </row>
    <row r="360" spans="1:11" x14ac:dyDescent="0.25">
      <c r="A360" t="s">
        <v>637</v>
      </c>
      <c r="B360" s="1" t="s">
        <v>638</v>
      </c>
      <c r="C360" t="s">
        <v>8</v>
      </c>
      <c r="D360" t="s">
        <v>9</v>
      </c>
      <c r="E360">
        <v>1</v>
      </c>
      <c r="F360">
        <v>336.64</v>
      </c>
      <c r="G360" t="str">
        <f t="shared" si="26"/>
        <v>BLUEPRINTAD06R926</v>
      </c>
      <c r="H360" t="str">
        <f t="shared" si="30"/>
        <v>9091602673</v>
      </c>
      <c r="I360" t="str">
        <f t="shared" si="27"/>
        <v>KANALISANI KAIŠ</v>
      </c>
      <c r="J360">
        <f t="shared" si="28"/>
        <v>2.805333333333333</v>
      </c>
      <c r="K360" t="str">
        <f t="shared" si="29"/>
        <v/>
      </c>
    </row>
    <row r="361" spans="1:11" x14ac:dyDescent="0.25">
      <c r="A361" t="s">
        <v>639</v>
      </c>
      <c r="B361" s="1" t="s">
        <v>640</v>
      </c>
      <c r="C361" t="s">
        <v>8</v>
      </c>
      <c r="D361" t="s">
        <v>9</v>
      </c>
      <c r="E361">
        <v>1</v>
      </c>
      <c r="F361">
        <v>328.96</v>
      </c>
      <c r="G361" t="str">
        <f t="shared" si="26"/>
        <v>BLUEPRINTAD06R938</v>
      </c>
      <c r="H361" t="str">
        <f t="shared" si="30"/>
        <v>31110P0BA12</v>
      </c>
      <c r="I361" t="str">
        <f t="shared" si="27"/>
        <v>KANALISANI KAIŠ</v>
      </c>
      <c r="J361">
        <f t="shared" si="28"/>
        <v>2.741333333333333</v>
      </c>
      <c r="K361" t="str">
        <f t="shared" si="29"/>
        <v/>
      </c>
    </row>
    <row r="362" spans="1:11" x14ac:dyDescent="0.25">
      <c r="A362" t="s">
        <v>641</v>
      </c>
      <c r="B362" s="1" t="s">
        <v>642</v>
      </c>
      <c r="C362" t="s">
        <v>8</v>
      </c>
      <c r="D362" t="s">
        <v>9</v>
      </c>
      <c r="E362">
        <v>1</v>
      </c>
      <c r="F362">
        <v>330.24</v>
      </c>
      <c r="G362" t="str">
        <f t="shared" si="26"/>
        <v>BLUEPRINTAD06R946</v>
      </c>
      <c r="H362" t="str">
        <f t="shared" si="30"/>
        <v>31110PDAE01</v>
      </c>
      <c r="I362" t="str">
        <f t="shared" si="27"/>
        <v>KANALISANI KAIŠ</v>
      </c>
      <c r="J362">
        <f t="shared" si="28"/>
        <v>2.7520000000000002</v>
      </c>
      <c r="K362" t="str">
        <f t="shared" si="29"/>
        <v/>
      </c>
    </row>
    <row r="363" spans="1:11" x14ac:dyDescent="0.25">
      <c r="A363" t="s">
        <v>643</v>
      </c>
      <c r="B363" s="1" t="s">
        <v>644</v>
      </c>
      <c r="C363" t="s">
        <v>8</v>
      </c>
      <c r="D363" t="s">
        <v>9</v>
      </c>
      <c r="E363">
        <v>1</v>
      </c>
      <c r="F363">
        <v>334.08</v>
      </c>
      <c r="G363" t="str">
        <f t="shared" si="26"/>
        <v>BLUEPRINTAD06R954</v>
      </c>
      <c r="H363" t="str">
        <f t="shared" si="30"/>
        <v>31110P5K003</v>
      </c>
      <c r="I363" t="str">
        <f t="shared" si="27"/>
        <v>KANALISANI KAIŠ</v>
      </c>
      <c r="J363">
        <f t="shared" si="28"/>
        <v>2.7839999999999998</v>
      </c>
      <c r="K363" t="str">
        <f t="shared" si="29"/>
        <v/>
      </c>
    </row>
    <row r="364" spans="1:11" x14ac:dyDescent="0.25">
      <c r="A364" t="s">
        <v>645</v>
      </c>
      <c r="B364" s="1" t="s">
        <v>646</v>
      </c>
      <c r="C364" t="s">
        <v>8</v>
      </c>
      <c r="D364" t="s">
        <v>9</v>
      </c>
      <c r="E364">
        <v>1</v>
      </c>
      <c r="F364">
        <v>435.2</v>
      </c>
      <c r="G364" t="str">
        <f t="shared" si="26"/>
        <v>BLUEPRINTAD06R963</v>
      </c>
      <c r="H364" t="str">
        <f t="shared" si="30"/>
        <v>5750XF</v>
      </c>
      <c r="I364" t="str">
        <f t="shared" si="27"/>
        <v>KANALISANI KAIŠ</v>
      </c>
      <c r="J364">
        <f t="shared" si="28"/>
        <v>3.6266666666666665</v>
      </c>
      <c r="K364" t="str">
        <f t="shared" si="29"/>
        <v/>
      </c>
    </row>
    <row r="365" spans="1:11" x14ac:dyDescent="0.25">
      <c r="A365" t="s">
        <v>647</v>
      </c>
      <c r="B365" s="1" t="s">
        <v>648</v>
      </c>
      <c r="C365" t="s">
        <v>8</v>
      </c>
      <c r="D365" t="s">
        <v>9</v>
      </c>
      <c r="E365">
        <v>1</v>
      </c>
      <c r="F365">
        <v>337.92</v>
      </c>
      <c r="G365" t="str">
        <f t="shared" si="26"/>
        <v>BLUEPRINTAD06R970</v>
      </c>
      <c r="H365" t="str">
        <f t="shared" si="30"/>
        <v>99366C0970</v>
      </c>
      <c r="I365" t="str">
        <f t="shared" si="27"/>
        <v>KANALISANI KAIŠ</v>
      </c>
      <c r="J365">
        <f t="shared" si="28"/>
        <v>2.8160000000000003</v>
      </c>
      <c r="K365" t="str">
        <f t="shared" si="29"/>
        <v/>
      </c>
    </row>
    <row r="366" spans="1:11" x14ac:dyDescent="0.25">
      <c r="A366" t="s">
        <v>649</v>
      </c>
      <c r="B366" s="1" t="s">
        <v>42783</v>
      </c>
      <c r="C366" t="s">
        <v>8</v>
      </c>
      <c r="D366" t="s">
        <v>9</v>
      </c>
      <c r="E366">
        <v>1</v>
      </c>
      <c r="F366">
        <v>345.6</v>
      </c>
      <c r="G366" t="str">
        <f t="shared" si="26"/>
        <v>BLUEPRINTAD06R975</v>
      </c>
      <c r="H366" t="str">
        <f t="shared" si="30"/>
        <v>1539584</v>
      </c>
      <c r="I366" t="str">
        <f t="shared" si="27"/>
        <v>KANALISANI KAIŠ</v>
      </c>
      <c r="J366">
        <f t="shared" si="28"/>
        <v>2.8800000000000003</v>
      </c>
      <c r="K366" t="str">
        <f t="shared" si="29"/>
        <v/>
      </c>
    </row>
    <row r="367" spans="1:11" x14ac:dyDescent="0.25">
      <c r="A367" t="s">
        <v>650</v>
      </c>
      <c r="C367" t="s">
        <v>8</v>
      </c>
      <c r="D367" t="s">
        <v>9</v>
      </c>
      <c r="E367">
        <v>1</v>
      </c>
      <c r="F367">
        <v>760.32</v>
      </c>
      <c r="G367" t="str">
        <f t="shared" si="26"/>
        <v>BLUEPRINTAD06R976</v>
      </c>
      <c r="H367" t="str">
        <f t="shared" si="30"/>
        <v>AD06R976</v>
      </c>
      <c r="I367" t="str">
        <f t="shared" si="27"/>
        <v>KANALISANI KAIŠ</v>
      </c>
      <c r="J367">
        <f t="shared" si="28"/>
        <v>6.3360000000000003</v>
      </c>
      <c r="K367" t="str">
        <f t="shared" si="29"/>
        <v/>
      </c>
    </row>
    <row r="368" spans="1:11" x14ac:dyDescent="0.25">
      <c r="A368" t="s">
        <v>651</v>
      </c>
      <c r="B368" s="1" t="s">
        <v>652</v>
      </c>
      <c r="C368" t="s">
        <v>8</v>
      </c>
      <c r="D368" t="s">
        <v>9</v>
      </c>
      <c r="E368">
        <v>1</v>
      </c>
      <c r="F368">
        <v>386.56</v>
      </c>
      <c r="G368" t="str">
        <f t="shared" si="26"/>
        <v>BLUEPRINTAD06R985</v>
      </c>
      <c r="H368" t="str">
        <f t="shared" si="30"/>
        <v>38920PLR003</v>
      </c>
      <c r="I368" t="str">
        <f t="shared" si="27"/>
        <v>KANALISANI KAIŠ</v>
      </c>
      <c r="J368">
        <f t="shared" si="28"/>
        <v>3.2213333333333334</v>
      </c>
      <c r="K368" t="str">
        <f t="shared" si="29"/>
        <v/>
      </c>
    </row>
    <row r="369" spans="1:11" x14ac:dyDescent="0.25">
      <c r="A369" t="s">
        <v>653</v>
      </c>
      <c r="B369" s="1" t="s">
        <v>654</v>
      </c>
      <c r="C369" t="s">
        <v>8</v>
      </c>
      <c r="D369" t="s">
        <v>9</v>
      </c>
      <c r="E369">
        <v>1</v>
      </c>
      <c r="F369">
        <v>304.64</v>
      </c>
      <c r="G369" t="str">
        <f t="shared" si="26"/>
        <v>BLUEPRINTAD06R996</v>
      </c>
      <c r="H369" t="str">
        <f t="shared" si="30"/>
        <v>38920PLC003</v>
      </c>
      <c r="I369" t="str">
        <f t="shared" si="27"/>
        <v>KANALISANI KAIŠ</v>
      </c>
      <c r="J369">
        <f t="shared" si="28"/>
        <v>2.5386666666666664</v>
      </c>
      <c r="K369" t="str">
        <f t="shared" si="29"/>
        <v/>
      </c>
    </row>
    <row r="370" spans="1:11" x14ac:dyDescent="0.25">
      <c r="A370" t="s">
        <v>655</v>
      </c>
      <c r="B370" s="1" t="s">
        <v>42784</v>
      </c>
      <c r="C370" t="s">
        <v>8</v>
      </c>
      <c r="D370" t="s">
        <v>9</v>
      </c>
      <c r="E370">
        <v>1</v>
      </c>
      <c r="F370">
        <v>533.76</v>
      </c>
      <c r="G370" t="str">
        <f t="shared" si="26"/>
        <v>BLUEPRINTAD06S1019</v>
      </c>
      <c r="H370" t="str">
        <f t="shared" si="30"/>
        <v>1365336</v>
      </c>
      <c r="I370" t="str">
        <f t="shared" si="27"/>
        <v>KANALISANI KAIŠ</v>
      </c>
      <c r="J370">
        <f t="shared" si="28"/>
        <v>4.4479999999999995</v>
      </c>
      <c r="K370" t="str">
        <f t="shared" si="29"/>
        <v/>
      </c>
    </row>
    <row r="371" spans="1:11" x14ac:dyDescent="0.25">
      <c r="A371" t="s">
        <v>656</v>
      </c>
      <c r="B371" s="1" t="s">
        <v>42785</v>
      </c>
      <c r="C371" t="s">
        <v>8</v>
      </c>
      <c r="D371" t="s">
        <v>9</v>
      </c>
      <c r="E371">
        <v>1</v>
      </c>
      <c r="F371">
        <v>725.76</v>
      </c>
      <c r="G371" t="str">
        <f t="shared" si="26"/>
        <v>BLUEPRINTAD06S1023</v>
      </c>
      <c r="H371" t="str">
        <f t="shared" si="30"/>
        <v>1141781</v>
      </c>
      <c r="I371" t="str">
        <f t="shared" si="27"/>
        <v>KANALISANI KAIŠ</v>
      </c>
      <c r="J371">
        <f t="shared" si="28"/>
        <v>6.048</v>
      </c>
      <c r="K371" t="str">
        <f t="shared" si="29"/>
        <v/>
      </c>
    </row>
    <row r="372" spans="1:11" x14ac:dyDescent="0.25">
      <c r="A372" t="s">
        <v>657</v>
      </c>
      <c r="B372" s="1" t="s">
        <v>42786</v>
      </c>
      <c r="C372" t="s">
        <v>8</v>
      </c>
      <c r="D372" t="s">
        <v>9</v>
      </c>
      <c r="E372">
        <v>1</v>
      </c>
      <c r="F372">
        <v>545.28</v>
      </c>
      <c r="G372" t="str">
        <f t="shared" si="26"/>
        <v>BLUEPRINTAD06S1042</v>
      </c>
      <c r="H372" t="str">
        <f t="shared" si="30"/>
        <v>1365338</v>
      </c>
      <c r="I372" t="str">
        <f t="shared" si="27"/>
        <v>KANALISANI KAIŠ</v>
      </c>
      <c r="J372">
        <f t="shared" si="28"/>
        <v>4.5439999999999996</v>
      </c>
      <c r="K372" t="str">
        <f t="shared" si="29"/>
        <v/>
      </c>
    </row>
    <row r="373" spans="1:11" x14ac:dyDescent="0.25">
      <c r="A373" t="s">
        <v>658</v>
      </c>
      <c r="B373" s="1" t="s">
        <v>42787</v>
      </c>
      <c r="C373" t="s">
        <v>8</v>
      </c>
      <c r="D373" t="s">
        <v>9</v>
      </c>
      <c r="E373">
        <v>1</v>
      </c>
      <c r="F373">
        <v>417.28</v>
      </c>
      <c r="G373" t="str">
        <f t="shared" si="26"/>
        <v>BLUEPRINTAD07R1036</v>
      </c>
      <c r="H373" t="str">
        <f t="shared" si="30"/>
        <v>8200322233</v>
      </c>
      <c r="I373" t="str">
        <f t="shared" si="27"/>
        <v>KANALISANI KAIŠ</v>
      </c>
      <c r="J373">
        <f t="shared" si="28"/>
        <v>3.4773333333333332</v>
      </c>
      <c r="K373" t="str">
        <f t="shared" si="29"/>
        <v/>
      </c>
    </row>
    <row r="374" spans="1:11" x14ac:dyDescent="0.25">
      <c r="A374" t="s">
        <v>659</v>
      </c>
      <c r="B374" s="1" t="s">
        <v>660</v>
      </c>
      <c r="C374" t="s">
        <v>8</v>
      </c>
      <c r="D374" t="s">
        <v>9</v>
      </c>
      <c r="E374">
        <v>1</v>
      </c>
      <c r="F374">
        <v>421.12</v>
      </c>
      <c r="G374" t="str">
        <f t="shared" si="26"/>
        <v>BLUEPRINTAD07R1045</v>
      </c>
      <c r="H374" t="str">
        <f t="shared" si="30"/>
        <v>11720BC21A</v>
      </c>
      <c r="I374" t="str">
        <f t="shared" si="27"/>
        <v>KANALISANI KAIŠ</v>
      </c>
      <c r="J374">
        <f t="shared" si="28"/>
        <v>3.5093333333333332</v>
      </c>
      <c r="K374" t="str">
        <f t="shared" si="29"/>
        <v/>
      </c>
    </row>
    <row r="375" spans="1:11" x14ac:dyDescent="0.25">
      <c r="A375" t="s">
        <v>661</v>
      </c>
      <c r="B375" s="1" t="s">
        <v>662</v>
      </c>
      <c r="C375" t="s">
        <v>8</v>
      </c>
      <c r="D375" t="s">
        <v>9</v>
      </c>
      <c r="E375">
        <v>1</v>
      </c>
      <c r="F375">
        <v>435.2</v>
      </c>
      <c r="G375" t="str">
        <f t="shared" si="26"/>
        <v>BLUEPRINTAD07R1085</v>
      </c>
      <c r="H375" t="str">
        <f t="shared" si="30"/>
        <v>117201HC1C</v>
      </c>
      <c r="I375" t="str">
        <f t="shared" si="27"/>
        <v>KANALISANI KAIŠ</v>
      </c>
      <c r="J375">
        <f t="shared" si="28"/>
        <v>3.6266666666666665</v>
      </c>
      <c r="K375" t="str">
        <f t="shared" si="29"/>
        <v/>
      </c>
    </row>
    <row r="376" spans="1:11" x14ac:dyDescent="0.25">
      <c r="A376" t="s">
        <v>663</v>
      </c>
      <c r="B376" s="1" t="s">
        <v>664</v>
      </c>
      <c r="C376" t="s">
        <v>8</v>
      </c>
      <c r="D376" t="s">
        <v>9</v>
      </c>
      <c r="E376">
        <v>1</v>
      </c>
      <c r="F376">
        <v>440.32</v>
      </c>
      <c r="G376" t="str">
        <f t="shared" si="26"/>
        <v>BLUEPRINTAD07R1094</v>
      </c>
      <c r="H376" t="str">
        <f t="shared" si="30"/>
        <v>90916T2005</v>
      </c>
      <c r="I376" t="str">
        <f t="shared" si="27"/>
        <v>KANALISANI KAIŠ</v>
      </c>
      <c r="J376">
        <f t="shared" si="28"/>
        <v>3.6693333333333333</v>
      </c>
      <c r="K376" t="str">
        <f t="shared" si="29"/>
        <v/>
      </c>
    </row>
    <row r="377" spans="1:11" x14ac:dyDescent="0.25">
      <c r="A377" t="s">
        <v>665</v>
      </c>
      <c r="B377" s="1" t="s">
        <v>42788</v>
      </c>
      <c r="C377" t="s">
        <v>8</v>
      </c>
      <c r="D377" t="s">
        <v>9</v>
      </c>
      <c r="E377">
        <v>1</v>
      </c>
      <c r="F377">
        <v>458.24</v>
      </c>
      <c r="G377" t="str">
        <f t="shared" si="26"/>
        <v>BLUEPRINTAD07R1099</v>
      </c>
      <c r="H377" t="str">
        <f t="shared" si="30"/>
        <v>93195484</v>
      </c>
      <c r="I377" t="str">
        <f t="shared" si="27"/>
        <v>KANALISANI KAIŠ</v>
      </c>
      <c r="J377">
        <f t="shared" si="28"/>
        <v>3.8186666666666667</v>
      </c>
      <c r="K377" t="str">
        <f t="shared" si="29"/>
        <v/>
      </c>
    </row>
    <row r="378" spans="1:11" x14ac:dyDescent="0.25">
      <c r="A378" t="s">
        <v>666</v>
      </c>
      <c r="B378" s="1" t="s">
        <v>667</v>
      </c>
      <c r="C378" t="s">
        <v>8</v>
      </c>
      <c r="D378" t="s">
        <v>9</v>
      </c>
      <c r="E378">
        <v>1</v>
      </c>
      <c r="F378">
        <v>446.72</v>
      </c>
      <c r="G378" t="str">
        <f t="shared" si="26"/>
        <v>BLUEPRINTAD07R1110</v>
      </c>
      <c r="H378" t="str">
        <f t="shared" si="30"/>
        <v>1172000Q2E</v>
      </c>
      <c r="I378" t="str">
        <f t="shared" si="27"/>
        <v>KANALISANI KAIŠ</v>
      </c>
      <c r="J378">
        <f t="shared" si="28"/>
        <v>3.722666666666667</v>
      </c>
      <c r="K378" t="str">
        <f t="shared" si="29"/>
        <v/>
      </c>
    </row>
    <row r="379" spans="1:11" x14ac:dyDescent="0.25">
      <c r="A379" t="s">
        <v>668</v>
      </c>
      <c r="B379" s="1" t="s">
        <v>42789</v>
      </c>
      <c r="C379" t="s">
        <v>8</v>
      </c>
      <c r="D379" t="s">
        <v>9</v>
      </c>
      <c r="E379">
        <v>1</v>
      </c>
      <c r="F379">
        <v>458.24</v>
      </c>
      <c r="G379" t="str">
        <f t="shared" si="26"/>
        <v>BLUEPRINTAD07R1115</v>
      </c>
      <c r="H379" t="str">
        <f t="shared" si="30"/>
        <v>8200795488</v>
      </c>
      <c r="I379" t="str">
        <f t="shared" si="27"/>
        <v>KANALISANI KAIŠ</v>
      </c>
      <c r="J379">
        <f t="shared" si="28"/>
        <v>3.8186666666666667</v>
      </c>
      <c r="K379" t="str">
        <f t="shared" si="29"/>
        <v/>
      </c>
    </row>
    <row r="380" spans="1:11" x14ac:dyDescent="0.25">
      <c r="A380" t="s">
        <v>669</v>
      </c>
      <c r="B380" s="1" t="s">
        <v>670</v>
      </c>
      <c r="C380" t="s">
        <v>8</v>
      </c>
      <c r="D380" t="s">
        <v>9</v>
      </c>
      <c r="E380">
        <v>1</v>
      </c>
      <c r="F380">
        <v>453.12</v>
      </c>
      <c r="G380" t="str">
        <f t="shared" si="26"/>
        <v>BLUEPRINTAD07R1127</v>
      </c>
      <c r="H380" t="str">
        <f t="shared" si="30"/>
        <v>117201KT0A</v>
      </c>
      <c r="I380" t="str">
        <f t="shared" si="27"/>
        <v>KANALISANI KAIŠ</v>
      </c>
      <c r="J380">
        <f t="shared" si="28"/>
        <v>3.7760000000000002</v>
      </c>
      <c r="K380" t="str">
        <f t="shared" si="29"/>
        <v/>
      </c>
    </row>
    <row r="381" spans="1:11" x14ac:dyDescent="0.25">
      <c r="A381" t="s">
        <v>671</v>
      </c>
      <c r="B381" s="1" t="s">
        <v>672</v>
      </c>
      <c r="C381" t="s">
        <v>8</v>
      </c>
      <c r="D381" t="s">
        <v>9</v>
      </c>
      <c r="E381">
        <v>1</v>
      </c>
      <c r="F381">
        <v>497.92</v>
      </c>
      <c r="G381" t="str">
        <f t="shared" si="26"/>
        <v>BLUEPRINTAD07R1140</v>
      </c>
      <c r="H381" t="str">
        <f t="shared" si="30"/>
        <v>11720ED00C</v>
      </c>
      <c r="I381" t="str">
        <f t="shared" si="27"/>
        <v>KANALISANI KAIŠ</v>
      </c>
      <c r="J381">
        <f t="shared" si="28"/>
        <v>4.1493333333333338</v>
      </c>
      <c r="K381" t="str">
        <f t="shared" si="29"/>
        <v/>
      </c>
    </row>
    <row r="382" spans="1:11" x14ac:dyDescent="0.25">
      <c r="A382" t="s">
        <v>673</v>
      </c>
      <c r="B382" s="1" t="s">
        <v>674</v>
      </c>
      <c r="C382" t="s">
        <v>8</v>
      </c>
      <c r="D382" t="s">
        <v>9</v>
      </c>
      <c r="E382">
        <v>1</v>
      </c>
      <c r="F382">
        <v>504.32</v>
      </c>
      <c r="G382" t="str">
        <f t="shared" si="26"/>
        <v>BLUEPRINTAD07R1148</v>
      </c>
      <c r="H382" t="str">
        <f t="shared" si="30"/>
        <v>1172000QAH</v>
      </c>
      <c r="I382" t="str">
        <f t="shared" si="27"/>
        <v>KANALISANI KAIŠ</v>
      </c>
      <c r="J382">
        <f t="shared" si="28"/>
        <v>4.2026666666666666</v>
      </c>
      <c r="K382" t="str">
        <f t="shared" si="29"/>
        <v/>
      </c>
    </row>
    <row r="383" spans="1:11" x14ac:dyDescent="0.25">
      <c r="A383" t="s">
        <v>675</v>
      </c>
      <c r="B383" s="1" t="s">
        <v>676</v>
      </c>
      <c r="C383" t="s">
        <v>8</v>
      </c>
      <c r="D383" t="s">
        <v>9</v>
      </c>
      <c r="E383">
        <v>1</v>
      </c>
      <c r="F383">
        <v>458.24</v>
      </c>
      <c r="G383" t="str">
        <f t="shared" si="26"/>
        <v>BLUEPRINTAD07R1153</v>
      </c>
      <c r="H383" t="str">
        <f t="shared" si="30"/>
        <v>11720JD00C</v>
      </c>
      <c r="I383" t="str">
        <f t="shared" si="27"/>
        <v>KANALISANI KAIŠ</v>
      </c>
      <c r="J383">
        <f t="shared" si="28"/>
        <v>3.8186666666666667</v>
      </c>
      <c r="K383" t="str">
        <f t="shared" si="29"/>
        <v/>
      </c>
    </row>
    <row r="384" spans="1:11" x14ac:dyDescent="0.25">
      <c r="A384" t="s">
        <v>677</v>
      </c>
      <c r="B384" s="1" t="s">
        <v>678</v>
      </c>
      <c r="C384" t="s">
        <v>8</v>
      </c>
      <c r="D384" t="s">
        <v>9</v>
      </c>
      <c r="E384">
        <v>1</v>
      </c>
      <c r="F384">
        <v>468.48</v>
      </c>
      <c r="G384" t="str">
        <f t="shared" si="26"/>
        <v>BLUEPRINTAD07R1165</v>
      </c>
      <c r="H384" t="str">
        <f t="shared" si="30"/>
        <v>117201HC1A</v>
      </c>
      <c r="I384" t="str">
        <f t="shared" si="27"/>
        <v>KANALISANI KAIŠ</v>
      </c>
      <c r="J384">
        <f t="shared" si="28"/>
        <v>3.9040000000000004</v>
      </c>
      <c r="K384" t="str">
        <f t="shared" si="29"/>
        <v/>
      </c>
    </row>
    <row r="385" spans="1:11" x14ac:dyDescent="0.25">
      <c r="A385" t="s">
        <v>679</v>
      </c>
      <c r="B385" s="1" t="s">
        <v>42790</v>
      </c>
      <c r="C385" t="s">
        <v>8</v>
      </c>
      <c r="D385" t="s">
        <v>9</v>
      </c>
      <c r="E385">
        <v>1</v>
      </c>
      <c r="F385">
        <v>524.79999999999995</v>
      </c>
      <c r="G385" t="str">
        <f t="shared" si="26"/>
        <v>BLUEPRINTAD07R1177</v>
      </c>
      <c r="H385" t="str">
        <f t="shared" si="30"/>
        <v>11287801391</v>
      </c>
      <c r="I385" t="str">
        <f t="shared" si="27"/>
        <v>KANALISANI KAIŠ</v>
      </c>
      <c r="J385">
        <f t="shared" si="28"/>
        <v>4.3733333333333331</v>
      </c>
      <c r="K385" t="str">
        <f t="shared" si="29"/>
        <v/>
      </c>
    </row>
    <row r="386" spans="1:11" x14ac:dyDescent="0.25">
      <c r="A386" t="s">
        <v>680</v>
      </c>
      <c r="B386" s="1" t="s">
        <v>681</v>
      </c>
      <c r="C386" t="s">
        <v>8</v>
      </c>
      <c r="D386" t="s">
        <v>9</v>
      </c>
      <c r="E386">
        <v>1</v>
      </c>
      <c r="F386">
        <v>503.04</v>
      </c>
      <c r="G386" t="str">
        <f t="shared" si="26"/>
        <v>BLUEPRINTAD07R1260</v>
      </c>
      <c r="H386" t="str">
        <f t="shared" si="30"/>
        <v>11720EB70B</v>
      </c>
      <c r="I386" t="str">
        <f t="shared" si="27"/>
        <v>KANALISANI KAIŠ</v>
      </c>
      <c r="J386">
        <f t="shared" si="28"/>
        <v>4.1920000000000002</v>
      </c>
      <c r="K386" t="str">
        <f t="shared" si="29"/>
        <v/>
      </c>
    </row>
    <row r="387" spans="1:11" x14ac:dyDescent="0.25">
      <c r="A387" t="s">
        <v>682</v>
      </c>
      <c r="B387" s="1" t="s">
        <v>683</v>
      </c>
      <c r="C387" t="s">
        <v>8</v>
      </c>
      <c r="D387" t="s">
        <v>9</v>
      </c>
      <c r="E387">
        <v>1</v>
      </c>
      <c r="F387">
        <v>510.72</v>
      </c>
      <c r="G387" t="str">
        <f t="shared" ref="G387:G450" si="31">"BLUEPRINT"&amp;A387</f>
        <v>BLUEPRINTAD07R1275</v>
      </c>
      <c r="H387" t="str">
        <f t="shared" si="30"/>
        <v>11720EB70C</v>
      </c>
      <c r="I387" t="str">
        <f t="shared" ref="I387:I450" si="32">UPPER(C387)</f>
        <v>KANALISANI KAIŠ</v>
      </c>
      <c r="J387">
        <f t="shared" ref="J387:J450" si="33">F387/120</f>
        <v>4.2560000000000002</v>
      </c>
      <c r="K387" t="str">
        <f t="shared" ref="K387:K450" si="34">IF(E387&gt;1,"nesto", "")</f>
        <v/>
      </c>
    </row>
    <row r="388" spans="1:11" x14ac:dyDescent="0.25">
      <c r="A388" t="s">
        <v>684</v>
      </c>
      <c r="B388" s="1" t="s">
        <v>685</v>
      </c>
      <c r="C388" t="s">
        <v>8</v>
      </c>
      <c r="D388" t="s">
        <v>9</v>
      </c>
      <c r="E388">
        <v>1</v>
      </c>
      <c r="F388">
        <v>663.04</v>
      </c>
      <c r="G388" t="str">
        <f t="shared" si="31"/>
        <v>BLUEPRINTAD07R1281</v>
      </c>
      <c r="H388" t="str">
        <f t="shared" si="30"/>
        <v>31110PRA013</v>
      </c>
      <c r="I388" t="str">
        <f t="shared" si="32"/>
        <v>KANALISANI KAIŠ</v>
      </c>
      <c r="J388">
        <f t="shared" si="33"/>
        <v>5.5253333333333332</v>
      </c>
      <c r="K388" t="str">
        <f t="shared" si="34"/>
        <v/>
      </c>
    </row>
    <row r="389" spans="1:11" x14ac:dyDescent="0.25">
      <c r="A389" t="s">
        <v>686</v>
      </c>
      <c r="B389" s="1" t="s">
        <v>687</v>
      </c>
      <c r="C389" t="s">
        <v>8</v>
      </c>
      <c r="D389" t="s">
        <v>9</v>
      </c>
      <c r="E389">
        <v>1</v>
      </c>
      <c r="F389">
        <v>554.24</v>
      </c>
      <c r="G389" t="str">
        <f t="shared" si="31"/>
        <v>BLUEPRINTAD07R1295</v>
      </c>
      <c r="H389" t="str">
        <f t="shared" si="30"/>
        <v>31110RSPG11</v>
      </c>
      <c r="I389" t="str">
        <f t="shared" si="32"/>
        <v>KANALISANI KAIŠ</v>
      </c>
      <c r="J389">
        <f t="shared" si="33"/>
        <v>4.6186666666666669</v>
      </c>
      <c r="K389" t="str">
        <f t="shared" si="34"/>
        <v/>
      </c>
    </row>
    <row r="390" spans="1:11" x14ac:dyDescent="0.25">
      <c r="A390" t="s">
        <v>688</v>
      </c>
      <c r="B390" s="1" t="s">
        <v>689</v>
      </c>
      <c r="C390" t="s">
        <v>8</v>
      </c>
      <c r="D390" t="s">
        <v>9</v>
      </c>
      <c r="E390">
        <v>1</v>
      </c>
      <c r="F390">
        <v>524.79999999999995</v>
      </c>
      <c r="G390" t="str">
        <f t="shared" si="31"/>
        <v>BLUEPRINTAD07R1317</v>
      </c>
      <c r="H390" t="str">
        <f t="shared" si="30"/>
        <v>31110RSRE02</v>
      </c>
      <c r="I390" t="str">
        <f t="shared" si="32"/>
        <v>KANALISANI KAIŠ</v>
      </c>
      <c r="J390">
        <f t="shared" si="33"/>
        <v>4.3733333333333331</v>
      </c>
      <c r="K390" t="str">
        <f t="shared" si="34"/>
        <v/>
      </c>
    </row>
    <row r="391" spans="1:11" x14ac:dyDescent="0.25">
      <c r="A391" t="s">
        <v>690</v>
      </c>
      <c r="B391" s="1" t="s">
        <v>691</v>
      </c>
      <c r="C391" t="s">
        <v>8</v>
      </c>
      <c r="D391" t="s">
        <v>9</v>
      </c>
      <c r="E391">
        <v>1</v>
      </c>
      <c r="F391">
        <v>545.28</v>
      </c>
      <c r="G391" t="str">
        <f t="shared" si="31"/>
        <v>BLUEPRINTAD07R1370</v>
      </c>
      <c r="H391" t="str">
        <f t="shared" ref="H391:H454" si="35">IF(B391&lt;&gt;"",SUBSTITUTE(SUBSTITUTE(B391,"-", ""), " ",""),A391)</f>
        <v>90916W2013</v>
      </c>
      <c r="I391" t="str">
        <f t="shared" si="32"/>
        <v>KANALISANI KAIŠ</v>
      </c>
      <c r="J391">
        <f t="shared" si="33"/>
        <v>4.5439999999999996</v>
      </c>
      <c r="K391" t="str">
        <f t="shared" si="34"/>
        <v/>
      </c>
    </row>
    <row r="392" spans="1:11" x14ac:dyDescent="0.25">
      <c r="A392" t="s">
        <v>692</v>
      </c>
      <c r="B392" s="1" t="s">
        <v>693</v>
      </c>
      <c r="C392" t="s">
        <v>8</v>
      </c>
      <c r="D392" t="s">
        <v>9</v>
      </c>
      <c r="E392">
        <v>1</v>
      </c>
      <c r="F392">
        <v>550.4</v>
      </c>
      <c r="G392" t="str">
        <f t="shared" si="31"/>
        <v>BLUEPRINTAD07R1380</v>
      </c>
      <c r="H392" t="str">
        <f t="shared" si="35"/>
        <v>1752167JA0</v>
      </c>
      <c r="I392" t="str">
        <f t="shared" si="32"/>
        <v>KANALISANI KAIŠ</v>
      </c>
      <c r="J392">
        <f t="shared" si="33"/>
        <v>4.5866666666666669</v>
      </c>
      <c r="K392" t="str">
        <f t="shared" si="34"/>
        <v/>
      </c>
    </row>
    <row r="393" spans="1:11" x14ac:dyDescent="0.25">
      <c r="A393" t="s">
        <v>694</v>
      </c>
      <c r="B393" s="1" t="s">
        <v>695</v>
      </c>
      <c r="C393" t="s">
        <v>8</v>
      </c>
      <c r="D393" t="s">
        <v>9</v>
      </c>
      <c r="E393">
        <v>1</v>
      </c>
      <c r="F393">
        <v>591.36</v>
      </c>
      <c r="G393" t="str">
        <f t="shared" si="31"/>
        <v>BLUEPRINTAD07R1387</v>
      </c>
      <c r="H393" t="str">
        <f t="shared" si="35"/>
        <v>31110RAAA01</v>
      </c>
      <c r="I393" t="str">
        <f t="shared" si="32"/>
        <v>KANALISANI KAIŠ</v>
      </c>
      <c r="J393">
        <f t="shared" si="33"/>
        <v>4.9279999999999999</v>
      </c>
      <c r="K393" t="str">
        <f t="shared" si="34"/>
        <v/>
      </c>
    </row>
    <row r="394" spans="1:11" x14ac:dyDescent="0.25">
      <c r="A394" t="s">
        <v>696</v>
      </c>
      <c r="B394" s="1" t="s">
        <v>697</v>
      </c>
      <c r="C394" t="s">
        <v>8</v>
      </c>
      <c r="D394" t="s">
        <v>9</v>
      </c>
      <c r="E394">
        <v>1</v>
      </c>
      <c r="F394">
        <v>578.55999999999995</v>
      </c>
      <c r="G394" t="str">
        <f t="shared" si="31"/>
        <v>BLUEPRINTAD07R1405</v>
      </c>
      <c r="H394" t="str">
        <f t="shared" si="35"/>
        <v>04612716AB</v>
      </c>
      <c r="I394" t="str">
        <f t="shared" si="32"/>
        <v>KANALISANI KAIŠ</v>
      </c>
      <c r="J394">
        <f t="shared" si="33"/>
        <v>4.8213333333333326</v>
      </c>
      <c r="K394" t="str">
        <f t="shared" si="34"/>
        <v/>
      </c>
    </row>
    <row r="395" spans="1:11" x14ac:dyDescent="0.25">
      <c r="A395" t="s">
        <v>698</v>
      </c>
      <c r="B395" s="1" t="s">
        <v>699</v>
      </c>
      <c r="C395" t="s">
        <v>8</v>
      </c>
      <c r="D395" t="s">
        <v>9</v>
      </c>
      <c r="E395">
        <v>1</v>
      </c>
      <c r="F395">
        <v>760.32</v>
      </c>
      <c r="G395" t="str">
        <f t="shared" si="31"/>
        <v>BLUEPRINTAD07R1425</v>
      </c>
      <c r="H395" t="str">
        <f t="shared" si="35"/>
        <v>11720D8800</v>
      </c>
      <c r="I395" t="str">
        <f t="shared" si="32"/>
        <v>KANALISANI KAIŠ</v>
      </c>
      <c r="J395">
        <f t="shared" si="33"/>
        <v>6.3360000000000003</v>
      </c>
      <c r="K395" t="str">
        <f t="shared" si="34"/>
        <v/>
      </c>
    </row>
    <row r="396" spans="1:11" x14ac:dyDescent="0.25">
      <c r="A396" t="s">
        <v>700</v>
      </c>
      <c r="B396" s="1" t="s">
        <v>701</v>
      </c>
      <c r="C396" t="s">
        <v>8</v>
      </c>
      <c r="D396" t="s">
        <v>9</v>
      </c>
      <c r="E396">
        <v>1</v>
      </c>
      <c r="F396">
        <v>586.24</v>
      </c>
      <c r="G396" t="str">
        <f t="shared" si="31"/>
        <v>BLUEPRINTAD07R1475</v>
      </c>
      <c r="H396" t="str">
        <f t="shared" si="35"/>
        <v>9091602524</v>
      </c>
      <c r="I396" t="str">
        <f t="shared" si="32"/>
        <v>KANALISANI KAIŠ</v>
      </c>
      <c r="J396">
        <f t="shared" si="33"/>
        <v>4.8853333333333335</v>
      </c>
      <c r="K396" t="str">
        <f t="shared" si="34"/>
        <v/>
      </c>
    </row>
    <row r="397" spans="1:11" x14ac:dyDescent="0.25">
      <c r="A397" t="s">
        <v>702</v>
      </c>
      <c r="B397" s="1" t="s">
        <v>703</v>
      </c>
      <c r="C397" t="s">
        <v>8</v>
      </c>
      <c r="D397" t="s">
        <v>9</v>
      </c>
      <c r="E397">
        <v>1</v>
      </c>
      <c r="F397">
        <v>600.32000000000005</v>
      </c>
      <c r="G397" t="str">
        <f t="shared" si="31"/>
        <v>BLUEPRINTAD07R1515</v>
      </c>
      <c r="H397" t="str">
        <f t="shared" si="35"/>
        <v>90916T2006</v>
      </c>
      <c r="I397" t="str">
        <f t="shared" si="32"/>
        <v>KANALISANI KAIŠ</v>
      </c>
      <c r="J397">
        <f t="shared" si="33"/>
        <v>5.0026666666666673</v>
      </c>
      <c r="K397" t="str">
        <f t="shared" si="34"/>
        <v/>
      </c>
    </row>
    <row r="398" spans="1:11" x14ac:dyDescent="0.25">
      <c r="A398" t="s">
        <v>704</v>
      </c>
      <c r="B398" s="1" t="s">
        <v>705</v>
      </c>
      <c r="C398" t="s">
        <v>8</v>
      </c>
      <c r="D398" t="s">
        <v>9</v>
      </c>
      <c r="E398">
        <v>1</v>
      </c>
      <c r="F398">
        <v>890.88</v>
      </c>
      <c r="G398" t="str">
        <f t="shared" si="31"/>
        <v>BLUEPRINTAD07R1535</v>
      </c>
      <c r="H398" t="str">
        <f t="shared" si="35"/>
        <v>31110RSAG01</v>
      </c>
      <c r="I398" t="str">
        <f t="shared" si="32"/>
        <v>KANALISANI KAIŠ</v>
      </c>
      <c r="J398">
        <f t="shared" si="33"/>
        <v>7.4240000000000004</v>
      </c>
      <c r="K398" t="str">
        <f t="shared" si="34"/>
        <v/>
      </c>
    </row>
    <row r="399" spans="1:11" x14ac:dyDescent="0.25">
      <c r="A399" t="s">
        <v>706</v>
      </c>
      <c r="B399" s="1" t="s">
        <v>707</v>
      </c>
      <c r="C399" t="s">
        <v>8</v>
      </c>
      <c r="D399" t="s">
        <v>9</v>
      </c>
      <c r="E399">
        <v>1</v>
      </c>
      <c r="F399">
        <v>915.2</v>
      </c>
      <c r="G399" t="str">
        <f t="shared" si="31"/>
        <v>BLUEPRINTAD07R1550</v>
      </c>
      <c r="H399" t="str">
        <f t="shared" si="35"/>
        <v>99367C1550</v>
      </c>
      <c r="I399" t="str">
        <f t="shared" si="32"/>
        <v>KANALISANI KAIŠ</v>
      </c>
      <c r="J399">
        <f t="shared" si="33"/>
        <v>7.6266666666666669</v>
      </c>
      <c r="K399" t="str">
        <f t="shared" si="34"/>
        <v/>
      </c>
    </row>
    <row r="400" spans="1:11" x14ac:dyDescent="0.25">
      <c r="A400" t="s">
        <v>708</v>
      </c>
      <c r="B400" s="1" t="s">
        <v>709</v>
      </c>
      <c r="C400" t="s">
        <v>8</v>
      </c>
      <c r="D400" t="s">
        <v>9</v>
      </c>
      <c r="E400">
        <v>1</v>
      </c>
      <c r="F400">
        <v>551.67999999999995</v>
      </c>
      <c r="G400" t="str">
        <f t="shared" si="31"/>
        <v>BLUEPRINTAD07R1580</v>
      </c>
      <c r="H400" t="str">
        <f t="shared" si="35"/>
        <v>ERR5911</v>
      </c>
      <c r="I400" t="str">
        <f t="shared" si="32"/>
        <v>KANALISANI KAIŠ</v>
      </c>
      <c r="J400">
        <f t="shared" si="33"/>
        <v>4.5973333333333333</v>
      </c>
      <c r="K400" t="str">
        <f t="shared" si="34"/>
        <v/>
      </c>
    </row>
    <row r="401" spans="1:11" x14ac:dyDescent="0.25">
      <c r="A401" t="s">
        <v>710</v>
      </c>
      <c r="B401" s="1" t="s">
        <v>711</v>
      </c>
      <c r="C401" t="s">
        <v>8</v>
      </c>
      <c r="D401" t="s">
        <v>9</v>
      </c>
      <c r="E401">
        <v>1</v>
      </c>
      <c r="F401">
        <v>629.76</v>
      </c>
      <c r="G401" t="str">
        <f t="shared" si="31"/>
        <v>BLUEPRINTAD07R1590</v>
      </c>
      <c r="H401" t="str">
        <f t="shared" si="35"/>
        <v>9091602597</v>
      </c>
      <c r="I401" t="str">
        <f t="shared" si="32"/>
        <v>KANALISANI KAIŠ</v>
      </c>
      <c r="J401">
        <f t="shared" si="33"/>
        <v>5.2480000000000002</v>
      </c>
      <c r="K401" t="str">
        <f t="shared" si="34"/>
        <v/>
      </c>
    </row>
    <row r="402" spans="1:11" x14ac:dyDescent="0.25">
      <c r="A402" t="s">
        <v>712</v>
      </c>
      <c r="B402" s="1" t="s">
        <v>713</v>
      </c>
      <c r="C402" t="s">
        <v>8</v>
      </c>
      <c r="D402" t="s">
        <v>9</v>
      </c>
      <c r="E402">
        <v>1</v>
      </c>
      <c r="F402">
        <v>884.48</v>
      </c>
      <c r="G402" t="str">
        <f t="shared" si="31"/>
        <v>BLUEPRINTAD07R1595</v>
      </c>
      <c r="H402" t="str">
        <f t="shared" si="35"/>
        <v>ERR3287</v>
      </c>
      <c r="I402" t="str">
        <f t="shared" si="32"/>
        <v>KANALISANI KAIŠ</v>
      </c>
      <c r="J402">
        <f t="shared" si="33"/>
        <v>7.3706666666666667</v>
      </c>
      <c r="K402" t="str">
        <f t="shared" si="34"/>
        <v/>
      </c>
    </row>
    <row r="403" spans="1:11" x14ac:dyDescent="0.25">
      <c r="A403" t="s">
        <v>714</v>
      </c>
      <c r="B403" s="1" t="s">
        <v>715</v>
      </c>
      <c r="C403" t="s">
        <v>8</v>
      </c>
      <c r="D403" t="s">
        <v>9</v>
      </c>
      <c r="E403">
        <v>1</v>
      </c>
      <c r="F403">
        <v>546.55999999999995</v>
      </c>
      <c r="G403" t="str">
        <f t="shared" si="31"/>
        <v>BLUEPRINTAD07R1605</v>
      </c>
      <c r="H403" t="str">
        <f t="shared" si="35"/>
        <v>KJ0118381A</v>
      </c>
      <c r="I403" t="str">
        <f t="shared" si="32"/>
        <v>KANALISANI KAIŠ</v>
      </c>
      <c r="J403">
        <f t="shared" si="33"/>
        <v>4.554666666666666</v>
      </c>
      <c r="K403" t="str">
        <f t="shared" si="34"/>
        <v/>
      </c>
    </row>
    <row r="404" spans="1:11" x14ac:dyDescent="0.25">
      <c r="A404" t="s">
        <v>716</v>
      </c>
      <c r="B404" s="1" t="s">
        <v>717</v>
      </c>
      <c r="C404" t="s">
        <v>8</v>
      </c>
      <c r="D404" t="s">
        <v>9</v>
      </c>
      <c r="E404">
        <v>1</v>
      </c>
      <c r="F404">
        <v>647.67999999999995</v>
      </c>
      <c r="G404" t="str">
        <f t="shared" si="31"/>
        <v>BLUEPRINTAD07R1635</v>
      </c>
      <c r="H404" t="str">
        <f t="shared" si="35"/>
        <v>31110RL0G01</v>
      </c>
      <c r="I404" t="str">
        <f t="shared" si="32"/>
        <v>KANALISANI KAIŠ</v>
      </c>
      <c r="J404">
        <f t="shared" si="33"/>
        <v>5.3973333333333331</v>
      </c>
      <c r="K404" t="str">
        <f t="shared" si="34"/>
        <v/>
      </c>
    </row>
    <row r="405" spans="1:11" x14ac:dyDescent="0.25">
      <c r="A405" t="s">
        <v>718</v>
      </c>
      <c r="B405" s="1" t="s">
        <v>719</v>
      </c>
      <c r="C405" t="s">
        <v>8</v>
      </c>
      <c r="D405" t="s">
        <v>9</v>
      </c>
      <c r="E405">
        <v>1</v>
      </c>
      <c r="F405">
        <v>650.24</v>
      </c>
      <c r="G405" t="str">
        <f t="shared" si="31"/>
        <v>BLUEPRINTAD07R1637</v>
      </c>
      <c r="H405" t="str">
        <f t="shared" si="35"/>
        <v>38920PRA013</v>
      </c>
      <c r="I405" t="str">
        <f t="shared" si="32"/>
        <v>KANALISANI KAIŠ</v>
      </c>
      <c r="J405">
        <f t="shared" si="33"/>
        <v>5.4186666666666667</v>
      </c>
      <c r="K405" t="str">
        <f t="shared" si="34"/>
        <v/>
      </c>
    </row>
    <row r="406" spans="1:11" x14ac:dyDescent="0.25">
      <c r="A406" t="s">
        <v>720</v>
      </c>
      <c r="B406" s="1" t="s">
        <v>721</v>
      </c>
      <c r="C406" t="s">
        <v>8</v>
      </c>
      <c r="D406" t="s">
        <v>9</v>
      </c>
      <c r="E406">
        <v>1</v>
      </c>
      <c r="F406">
        <v>650.24</v>
      </c>
      <c r="G406" t="str">
        <f t="shared" si="31"/>
        <v>BLUEPRINTAD07R1645</v>
      </c>
      <c r="H406" t="str">
        <f t="shared" si="35"/>
        <v>38920RSRE02</v>
      </c>
      <c r="I406" t="str">
        <f t="shared" si="32"/>
        <v>KANALISANI KAIŠ</v>
      </c>
      <c r="J406">
        <f t="shared" si="33"/>
        <v>5.4186666666666667</v>
      </c>
      <c r="K406" t="str">
        <f t="shared" si="34"/>
        <v/>
      </c>
    </row>
    <row r="407" spans="1:11" x14ac:dyDescent="0.25">
      <c r="A407" t="s">
        <v>722</v>
      </c>
      <c r="B407" s="1" t="s">
        <v>723</v>
      </c>
      <c r="C407" t="s">
        <v>8</v>
      </c>
      <c r="D407" t="s">
        <v>9</v>
      </c>
      <c r="E407">
        <v>1</v>
      </c>
      <c r="F407">
        <v>961.28</v>
      </c>
      <c r="G407" t="str">
        <f t="shared" si="31"/>
        <v>BLUEPRINTAD07R1656</v>
      </c>
      <c r="H407" t="str">
        <f t="shared" si="35"/>
        <v>38920PNF013</v>
      </c>
      <c r="I407" t="str">
        <f t="shared" si="32"/>
        <v>KANALISANI KAIŠ</v>
      </c>
      <c r="J407">
        <f t="shared" si="33"/>
        <v>8.0106666666666673</v>
      </c>
      <c r="K407" t="str">
        <f t="shared" si="34"/>
        <v/>
      </c>
    </row>
    <row r="408" spans="1:11" x14ac:dyDescent="0.25">
      <c r="A408" t="s">
        <v>724</v>
      </c>
      <c r="B408" s="1" t="s">
        <v>725</v>
      </c>
      <c r="C408" t="s">
        <v>8</v>
      </c>
      <c r="D408" t="s">
        <v>9</v>
      </c>
      <c r="E408">
        <v>1</v>
      </c>
      <c r="F408">
        <v>666.88</v>
      </c>
      <c r="G408" t="str">
        <f t="shared" si="31"/>
        <v>BLUEPRINTAD07R1687</v>
      </c>
      <c r="H408" t="str">
        <f t="shared" si="35"/>
        <v>1172000Q3K</v>
      </c>
      <c r="I408" t="str">
        <f t="shared" si="32"/>
        <v>KANALISANI KAIŠ</v>
      </c>
      <c r="J408">
        <f t="shared" si="33"/>
        <v>5.5573333333333332</v>
      </c>
      <c r="K408" t="str">
        <f t="shared" si="34"/>
        <v/>
      </c>
    </row>
    <row r="409" spans="1:11" x14ac:dyDescent="0.25">
      <c r="A409" t="s">
        <v>726</v>
      </c>
      <c r="B409" s="1" t="s">
        <v>727</v>
      </c>
      <c r="C409" t="s">
        <v>8</v>
      </c>
      <c r="D409" t="s">
        <v>9</v>
      </c>
      <c r="E409">
        <v>1</v>
      </c>
      <c r="F409">
        <v>622.08000000000004</v>
      </c>
      <c r="G409" t="str">
        <f t="shared" si="31"/>
        <v>BLUEPRINTAD07R1705</v>
      </c>
      <c r="H409" t="str">
        <f t="shared" si="35"/>
        <v>11720JA10B</v>
      </c>
      <c r="I409" t="str">
        <f t="shared" si="32"/>
        <v>KANALISANI KAIŠ</v>
      </c>
      <c r="J409">
        <f t="shared" si="33"/>
        <v>5.1840000000000002</v>
      </c>
      <c r="K409" t="str">
        <f t="shared" si="34"/>
        <v/>
      </c>
    </row>
    <row r="410" spans="1:11" x14ac:dyDescent="0.25">
      <c r="A410" t="s">
        <v>728</v>
      </c>
      <c r="B410" s="1" t="s">
        <v>729</v>
      </c>
      <c r="C410" t="s">
        <v>8</v>
      </c>
      <c r="D410" t="s">
        <v>9</v>
      </c>
      <c r="E410">
        <v>1</v>
      </c>
      <c r="F410">
        <v>679.68</v>
      </c>
      <c r="G410" t="str">
        <f t="shared" si="31"/>
        <v>BLUEPRINTAD07R1718</v>
      </c>
      <c r="H410" t="str">
        <f t="shared" si="35"/>
        <v>31110RL5A01</v>
      </c>
      <c r="I410" t="str">
        <f t="shared" si="32"/>
        <v>KANALISANI KAIŠ</v>
      </c>
      <c r="J410">
        <f t="shared" si="33"/>
        <v>5.6639999999999997</v>
      </c>
      <c r="K410" t="str">
        <f t="shared" si="34"/>
        <v/>
      </c>
    </row>
    <row r="411" spans="1:11" x14ac:dyDescent="0.25">
      <c r="A411" t="s">
        <v>730</v>
      </c>
      <c r="B411" s="1" t="s">
        <v>731</v>
      </c>
      <c r="C411" t="s">
        <v>8</v>
      </c>
      <c r="D411" t="s">
        <v>9</v>
      </c>
      <c r="E411">
        <v>1</v>
      </c>
      <c r="F411">
        <v>684.8</v>
      </c>
      <c r="G411" t="str">
        <f t="shared" si="31"/>
        <v>BLUEPRINTAD07R1730</v>
      </c>
      <c r="H411" t="str">
        <f t="shared" si="35"/>
        <v>38920PNB003</v>
      </c>
      <c r="I411" t="str">
        <f t="shared" si="32"/>
        <v>KANALISANI KAIŠ</v>
      </c>
      <c r="J411">
        <f t="shared" si="33"/>
        <v>5.7066666666666661</v>
      </c>
      <c r="K411" t="str">
        <f t="shared" si="34"/>
        <v/>
      </c>
    </row>
    <row r="412" spans="1:11" x14ac:dyDescent="0.25">
      <c r="A412" t="s">
        <v>732</v>
      </c>
      <c r="B412" s="1" t="s">
        <v>733</v>
      </c>
      <c r="C412" t="s">
        <v>8</v>
      </c>
      <c r="D412" t="s">
        <v>9</v>
      </c>
      <c r="E412">
        <v>1</v>
      </c>
      <c r="F412">
        <v>829.44</v>
      </c>
      <c r="G412" t="str">
        <f t="shared" si="31"/>
        <v>BLUEPRINTAD07R1732</v>
      </c>
      <c r="H412" t="str">
        <f t="shared" si="35"/>
        <v>117205X00B</v>
      </c>
      <c r="I412" t="str">
        <f t="shared" si="32"/>
        <v>KANALISANI KAIŠ</v>
      </c>
      <c r="J412">
        <f t="shared" si="33"/>
        <v>6.9120000000000008</v>
      </c>
      <c r="K412" t="str">
        <f t="shared" si="34"/>
        <v/>
      </c>
    </row>
    <row r="413" spans="1:11" x14ac:dyDescent="0.25">
      <c r="A413" t="s">
        <v>734</v>
      </c>
      <c r="B413" s="1" t="s">
        <v>735</v>
      </c>
      <c r="C413" t="s">
        <v>8</v>
      </c>
      <c r="D413" t="s">
        <v>9</v>
      </c>
      <c r="E413">
        <v>1</v>
      </c>
      <c r="F413">
        <v>919.04</v>
      </c>
      <c r="G413" t="str">
        <f t="shared" si="31"/>
        <v>BLUEPRINTAD07R1740</v>
      </c>
      <c r="H413" t="str">
        <f t="shared" si="35"/>
        <v>1172000Q0F</v>
      </c>
      <c r="I413" t="str">
        <f t="shared" si="32"/>
        <v>KANALISANI KAIŠ</v>
      </c>
      <c r="J413">
        <f t="shared" si="33"/>
        <v>7.6586666666666661</v>
      </c>
      <c r="K413" t="str">
        <f t="shared" si="34"/>
        <v/>
      </c>
    </row>
    <row r="414" spans="1:11" x14ac:dyDescent="0.25">
      <c r="A414" t="s">
        <v>736</v>
      </c>
      <c r="B414" s="1" t="s">
        <v>737</v>
      </c>
      <c r="C414" t="s">
        <v>8</v>
      </c>
      <c r="D414" t="s">
        <v>9</v>
      </c>
      <c r="E414">
        <v>1</v>
      </c>
      <c r="F414">
        <v>684.8</v>
      </c>
      <c r="G414" t="str">
        <f t="shared" si="31"/>
        <v>BLUEPRINTAD07R1750</v>
      </c>
      <c r="H414" t="str">
        <f t="shared" si="35"/>
        <v>38920RBBE01</v>
      </c>
      <c r="I414" t="str">
        <f t="shared" si="32"/>
        <v>KANALISANI KAIŠ</v>
      </c>
      <c r="J414">
        <f t="shared" si="33"/>
        <v>5.7066666666666661</v>
      </c>
      <c r="K414" t="str">
        <f t="shared" si="34"/>
        <v/>
      </c>
    </row>
    <row r="415" spans="1:11" x14ac:dyDescent="0.25">
      <c r="A415" t="s">
        <v>738</v>
      </c>
      <c r="B415" s="1" t="s">
        <v>739</v>
      </c>
      <c r="C415" t="s">
        <v>8</v>
      </c>
      <c r="D415" t="s">
        <v>9</v>
      </c>
      <c r="E415">
        <v>1</v>
      </c>
      <c r="F415">
        <v>760.32</v>
      </c>
      <c r="G415" t="str">
        <f t="shared" si="31"/>
        <v>BLUEPRINTAD07R1751</v>
      </c>
      <c r="H415" t="str">
        <f t="shared" si="35"/>
        <v>38920RBBE03</v>
      </c>
      <c r="I415" t="str">
        <f t="shared" si="32"/>
        <v>KANALISANI KAIŠ</v>
      </c>
      <c r="J415">
        <f t="shared" si="33"/>
        <v>6.3360000000000003</v>
      </c>
      <c r="K415" t="str">
        <f t="shared" si="34"/>
        <v/>
      </c>
    </row>
    <row r="416" spans="1:11" x14ac:dyDescent="0.25">
      <c r="A416" t="s">
        <v>740</v>
      </c>
      <c r="B416" s="1" t="s">
        <v>741</v>
      </c>
      <c r="C416" t="s">
        <v>8</v>
      </c>
      <c r="D416" t="s">
        <v>9</v>
      </c>
      <c r="E416">
        <v>1</v>
      </c>
      <c r="F416">
        <v>787.2</v>
      </c>
      <c r="G416" t="str">
        <f t="shared" si="31"/>
        <v>BLUEPRINTAD07R1760</v>
      </c>
      <c r="H416" t="str">
        <f t="shared" si="35"/>
        <v>38920RBAE01</v>
      </c>
      <c r="I416" t="str">
        <f t="shared" si="32"/>
        <v>KANALISANI KAIŠ</v>
      </c>
      <c r="J416">
        <f t="shared" si="33"/>
        <v>6.5600000000000005</v>
      </c>
      <c r="K416" t="str">
        <f t="shared" si="34"/>
        <v/>
      </c>
    </row>
    <row r="417" spans="1:11" x14ac:dyDescent="0.25">
      <c r="A417" t="s">
        <v>742</v>
      </c>
      <c r="B417" s="1" t="s">
        <v>743</v>
      </c>
      <c r="C417" t="s">
        <v>8</v>
      </c>
      <c r="D417" t="s">
        <v>9</v>
      </c>
      <c r="E417">
        <v>1</v>
      </c>
      <c r="F417">
        <v>697.6</v>
      </c>
      <c r="G417" t="str">
        <f t="shared" si="31"/>
        <v>BLUEPRINTAD07R1770</v>
      </c>
      <c r="H417" t="str">
        <f t="shared" si="35"/>
        <v>38920PNA023</v>
      </c>
      <c r="I417" t="str">
        <f t="shared" si="32"/>
        <v>KANALISANI KAIŠ</v>
      </c>
      <c r="J417">
        <f t="shared" si="33"/>
        <v>5.8133333333333335</v>
      </c>
      <c r="K417" t="str">
        <f t="shared" si="34"/>
        <v/>
      </c>
    </row>
    <row r="418" spans="1:11" x14ac:dyDescent="0.25">
      <c r="A418" t="s">
        <v>744</v>
      </c>
      <c r="B418" s="1" t="s">
        <v>745</v>
      </c>
      <c r="C418" t="s">
        <v>8</v>
      </c>
      <c r="D418" t="s">
        <v>9</v>
      </c>
      <c r="E418">
        <v>1</v>
      </c>
      <c r="F418">
        <v>705.28</v>
      </c>
      <c r="G418" t="str">
        <f t="shared" si="31"/>
        <v>BLUEPRINTAD07R1785</v>
      </c>
      <c r="H418" t="str">
        <f t="shared" si="35"/>
        <v>38920RBDE03</v>
      </c>
      <c r="I418" t="str">
        <f t="shared" si="32"/>
        <v>KANALISANI KAIŠ</v>
      </c>
      <c r="J418">
        <f t="shared" si="33"/>
        <v>5.8773333333333335</v>
      </c>
      <c r="K418" t="str">
        <f t="shared" si="34"/>
        <v/>
      </c>
    </row>
    <row r="419" spans="1:11" x14ac:dyDescent="0.25">
      <c r="A419" t="s">
        <v>746</v>
      </c>
      <c r="B419" s="1" t="s">
        <v>42791</v>
      </c>
      <c r="C419" t="s">
        <v>8</v>
      </c>
      <c r="D419" t="s">
        <v>9</v>
      </c>
      <c r="E419">
        <v>1</v>
      </c>
      <c r="F419">
        <v>815.36</v>
      </c>
      <c r="G419" t="str">
        <f t="shared" si="31"/>
        <v>BLUEPRINTAD07R1792</v>
      </c>
      <c r="H419" t="str">
        <f t="shared" si="35"/>
        <v>8200200665</v>
      </c>
      <c r="I419" t="str">
        <f t="shared" si="32"/>
        <v>KANALISANI KAIŠ</v>
      </c>
      <c r="J419">
        <f t="shared" si="33"/>
        <v>6.7946666666666671</v>
      </c>
      <c r="K419" t="str">
        <f t="shared" si="34"/>
        <v/>
      </c>
    </row>
    <row r="420" spans="1:11" x14ac:dyDescent="0.25">
      <c r="A420" t="s">
        <v>747</v>
      </c>
      <c r="B420" s="1" t="s">
        <v>748</v>
      </c>
      <c r="C420" t="s">
        <v>8</v>
      </c>
      <c r="D420" t="s">
        <v>9</v>
      </c>
      <c r="E420">
        <v>1</v>
      </c>
      <c r="F420">
        <v>760.32</v>
      </c>
      <c r="G420" t="str">
        <f t="shared" si="31"/>
        <v>BLUEPRINTAD07R1801</v>
      </c>
      <c r="H420" t="str">
        <f t="shared" si="35"/>
        <v>PQS101500</v>
      </c>
      <c r="I420" t="str">
        <f t="shared" si="32"/>
        <v>KANALISANI KAIŠ</v>
      </c>
      <c r="J420">
        <f t="shared" si="33"/>
        <v>6.3360000000000003</v>
      </c>
      <c r="K420" t="str">
        <f t="shared" si="34"/>
        <v/>
      </c>
    </row>
    <row r="421" spans="1:11" x14ac:dyDescent="0.25">
      <c r="A421" t="s">
        <v>749</v>
      </c>
      <c r="B421" s="1" t="s">
        <v>750</v>
      </c>
      <c r="C421" t="s">
        <v>8</v>
      </c>
      <c r="D421" t="s">
        <v>9</v>
      </c>
      <c r="E421">
        <v>1</v>
      </c>
      <c r="F421">
        <v>712.96</v>
      </c>
      <c r="G421" t="str">
        <f t="shared" si="31"/>
        <v>BLUEPRINTAD07R1810</v>
      </c>
      <c r="H421" t="str">
        <f t="shared" si="35"/>
        <v>9091602512</v>
      </c>
      <c r="I421" t="str">
        <f t="shared" si="32"/>
        <v>KANALISANI KAIŠ</v>
      </c>
      <c r="J421">
        <f t="shared" si="33"/>
        <v>5.9413333333333336</v>
      </c>
      <c r="K421" t="str">
        <f t="shared" si="34"/>
        <v/>
      </c>
    </row>
    <row r="422" spans="1:11" x14ac:dyDescent="0.25">
      <c r="A422" t="s">
        <v>751</v>
      </c>
      <c r="B422" s="1" t="s">
        <v>752</v>
      </c>
      <c r="C422" t="s">
        <v>8</v>
      </c>
      <c r="D422" t="s">
        <v>9</v>
      </c>
      <c r="E422">
        <v>1</v>
      </c>
      <c r="F422">
        <v>736</v>
      </c>
      <c r="G422" t="str">
        <f t="shared" si="31"/>
        <v>BLUEPRINTAD07R1817</v>
      </c>
      <c r="H422" t="str">
        <f t="shared" si="35"/>
        <v>11720BB00A</v>
      </c>
      <c r="I422" t="str">
        <f t="shared" si="32"/>
        <v>KANALISANI KAIŠ</v>
      </c>
      <c r="J422">
        <f t="shared" si="33"/>
        <v>6.1333333333333337</v>
      </c>
      <c r="K422" t="str">
        <f t="shared" si="34"/>
        <v/>
      </c>
    </row>
    <row r="423" spans="1:11" x14ac:dyDescent="0.25">
      <c r="A423" t="s">
        <v>753</v>
      </c>
      <c r="B423" s="1" t="s">
        <v>42792</v>
      </c>
      <c r="C423" t="s">
        <v>8</v>
      </c>
      <c r="D423" t="s">
        <v>9</v>
      </c>
      <c r="E423">
        <v>1</v>
      </c>
      <c r="F423">
        <v>723.2</v>
      </c>
      <c r="G423" t="str">
        <f t="shared" si="31"/>
        <v>BLUEPRINTAD07R1835</v>
      </c>
      <c r="H423" t="str">
        <f t="shared" si="35"/>
        <v>8200778717</v>
      </c>
      <c r="I423" t="str">
        <f t="shared" si="32"/>
        <v>KANALISANI KAIŠ</v>
      </c>
      <c r="J423">
        <f t="shared" si="33"/>
        <v>6.0266666666666673</v>
      </c>
      <c r="K423" t="str">
        <f t="shared" si="34"/>
        <v/>
      </c>
    </row>
    <row r="424" spans="1:11" x14ac:dyDescent="0.25">
      <c r="A424" t="s">
        <v>754</v>
      </c>
      <c r="B424" s="1" t="s">
        <v>42793</v>
      </c>
      <c r="C424" t="s">
        <v>8</v>
      </c>
      <c r="D424" t="s">
        <v>9</v>
      </c>
      <c r="E424">
        <v>1</v>
      </c>
      <c r="F424">
        <v>727.04</v>
      </c>
      <c r="G424" t="str">
        <f t="shared" si="31"/>
        <v>BLUEPRINTAD07R1845</v>
      </c>
      <c r="H424" t="str">
        <f t="shared" si="35"/>
        <v>809225010</v>
      </c>
      <c r="I424" t="str">
        <f t="shared" si="32"/>
        <v>KANALISANI KAIŠ</v>
      </c>
      <c r="J424">
        <f t="shared" si="33"/>
        <v>6.0586666666666664</v>
      </c>
      <c r="K424" t="str">
        <f t="shared" si="34"/>
        <v/>
      </c>
    </row>
    <row r="425" spans="1:11" x14ac:dyDescent="0.25">
      <c r="A425" t="s">
        <v>755</v>
      </c>
      <c r="B425" s="1" t="s">
        <v>756</v>
      </c>
      <c r="C425" t="s">
        <v>8</v>
      </c>
      <c r="D425" t="s">
        <v>9</v>
      </c>
      <c r="E425">
        <v>1</v>
      </c>
      <c r="F425">
        <v>857.6</v>
      </c>
      <c r="G425" t="str">
        <f t="shared" si="31"/>
        <v>BLUEPRINTAD07R1853</v>
      </c>
      <c r="H425" t="str">
        <f t="shared" si="35"/>
        <v>ERR6191</v>
      </c>
      <c r="I425" t="str">
        <f t="shared" si="32"/>
        <v>KANALISANI KAIŠ</v>
      </c>
      <c r="J425">
        <f t="shared" si="33"/>
        <v>7.1466666666666665</v>
      </c>
      <c r="K425" t="str">
        <f t="shared" si="34"/>
        <v/>
      </c>
    </row>
    <row r="426" spans="1:11" x14ac:dyDescent="0.25">
      <c r="A426" t="s">
        <v>757</v>
      </c>
      <c r="B426" s="1" t="s">
        <v>758</v>
      </c>
      <c r="C426" t="s">
        <v>8</v>
      </c>
      <c r="D426" t="s">
        <v>9</v>
      </c>
      <c r="E426">
        <v>1</v>
      </c>
      <c r="F426">
        <v>736</v>
      </c>
      <c r="G426" t="str">
        <f t="shared" si="31"/>
        <v>BLUEPRINTAD07R1872</v>
      </c>
      <c r="H426" t="str">
        <f t="shared" si="35"/>
        <v>90916W2014</v>
      </c>
      <c r="I426" t="str">
        <f t="shared" si="32"/>
        <v>KANALISANI KAIŠ</v>
      </c>
      <c r="J426">
        <f t="shared" si="33"/>
        <v>6.1333333333333337</v>
      </c>
      <c r="K426" t="str">
        <f t="shared" si="34"/>
        <v/>
      </c>
    </row>
    <row r="427" spans="1:11" x14ac:dyDescent="0.25">
      <c r="A427" t="s">
        <v>759</v>
      </c>
      <c r="B427" s="1" t="s">
        <v>42794</v>
      </c>
      <c r="C427" t="s">
        <v>8</v>
      </c>
      <c r="D427" t="s">
        <v>9</v>
      </c>
      <c r="E427">
        <v>1</v>
      </c>
      <c r="F427">
        <v>751.36</v>
      </c>
      <c r="G427" t="str">
        <f t="shared" si="31"/>
        <v>BLUEPRINTAD07R1905</v>
      </c>
      <c r="H427" t="str">
        <f t="shared" si="35"/>
        <v>9091602652</v>
      </c>
      <c r="I427" t="str">
        <f t="shared" si="32"/>
        <v>KANALISANI KAIŠ</v>
      </c>
      <c r="J427">
        <f t="shared" si="33"/>
        <v>6.2613333333333339</v>
      </c>
      <c r="K427" t="str">
        <f t="shared" si="34"/>
        <v/>
      </c>
    </row>
    <row r="428" spans="1:11" x14ac:dyDescent="0.25">
      <c r="A428" t="s">
        <v>760</v>
      </c>
      <c r="B428" s="1" t="s">
        <v>42795</v>
      </c>
      <c r="C428" t="s">
        <v>8</v>
      </c>
      <c r="D428" t="s">
        <v>9</v>
      </c>
      <c r="E428">
        <v>1</v>
      </c>
      <c r="F428">
        <v>757.76</v>
      </c>
      <c r="G428" t="str">
        <f t="shared" si="31"/>
        <v>BLUEPRINTAD07R1920</v>
      </c>
      <c r="H428" t="str">
        <f t="shared" si="35"/>
        <v>7701057890</v>
      </c>
      <c r="I428" t="str">
        <f t="shared" si="32"/>
        <v>KANALISANI KAIŠ</v>
      </c>
      <c r="J428">
        <f t="shared" si="33"/>
        <v>6.3146666666666667</v>
      </c>
      <c r="K428" t="str">
        <f t="shared" si="34"/>
        <v/>
      </c>
    </row>
    <row r="429" spans="1:11" x14ac:dyDescent="0.25">
      <c r="A429" t="s">
        <v>761</v>
      </c>
      <c r="B429" s="1" t="s">
        <v>762</v>
      </c>
      <c r="C429" t="s">
        <v>8</v>
      </c>
      <c r="D429" t="s">
        <v>9</v>
      </c>
      <c r="E429">
        <v>1</v>
      </c>
      <c r="F429">
        <v>857.6</v>
      </c>
      <c r="G429" t="str">
        <f t="shared" si="31"/>
        <v>BLUEPRINTAD07R1930</v>
      </c>
      <c r="H429" t="str">
        <f t="shared" si="35"/>
        <v>9091602502</v>
      </c>
      <c r="I429" t="str">
        <f t="shared" si="32"/>
        <v>KANALISANI KAIŠ</v>
      </c>
      <c r="J429">
        <f t="shared" si="33"/>
        <v>7.1466666666666665</v>
      </c>
      <c r="K429" t="str">
        <f t="shared" si="34"/>
        <v/>
      </c>
    </row>
    <row r="430" spans="1:11" x14ac:dyDescent="0.25">
      <c r="A430" t="s">
        <v>763</v>
      </c>
      <c r="B430" s="1" t="s">
        <v>764</v>
      </c>
      <c r="C430" t="s">
        <v>8</v>
      </c>
      <c r="D430" t="s">
        <v>9</v>
      </c>
      <c r="E430">
        <v>1</v>
      </c>
      <c r="F430">
        <v>794.88</v>
      </c>
      <c r="G430" t="str">
        <f t="shared" si="31"/>
        <v>BLUEPRINTAD07R1975</v>
      </c>
      <c r="H430" t="str">
        <f t="shared" si="35"/>
        <v>1172000Q0E</v>
      </c>
      <c r="I430" t="str">
        <f t="shared" si="32"/>
        <v>KANALISANI KAIŠ</v>
      </c>
      <c r="J430">
        <f t="shared" si="33"/>
        <v>6.6239999999999997</v>
      </c>
      <c r="K430" t="str">
        <f t="shared" si="34"/>
        <v/>
      </c>
    </row>
    <row r="431" spans="1:11" x14ac:dyDescent="0.25">
      <c r="A431" t="s">
        <v>765</v>
      </c>
      <c r="B431" s="1" t="s">
        <v>766</v>
      </c>
      <c r="C431" t="s">
        <v>8</v>
      </c>
      <c r="D431" t="s">
        <v>9</v>
      </c>
      <c r="E431">
        <v>1</v>
      </c>
      <c r="F431">
        <v>785.92</v>
      </c>
      <c r="G431" t="str">
        <f t="shared" si="31"/>
        <v>BLUEPRINTAD07R1988</v>
      </c>
      <c r="H431" t="str">
        <f t="shared" si="35"/>
        <v>1752167JB0</v>
      </c>
      <c r="I431" t="str">
        <f t="shared" si="32"/>
        <v>KANALISANI KAIŠ</v>
      </c>
      <c r="J431">
        <f t="shared" si="33"/>
        <v>6.5493333333333332</v>
      </c>
      <c r="K431" t="str">
        <f t="shared" si="34"/>
        <v/>
      </c>
    </row>
    <row r="432" spans="1:11" x14ac:dyDescent="0.25">
      <c r="A432" t="s">
        <v>767</v>
      </c>
      <c r="B432" s="1" t="s">
        <v>768</v>
      </c>
      <c r="C432" t="s">
        <v>8</v>
      </c>
      <c r="D432" t="s">
        <v>9</v>
      </c>
      <c r="E432">
        <v>1</v>
      </c>
      <c r="F432">
        <v>787.2</v>
      </c>
      <c r="G432" t="str">
        <f t="shared" si="31"/>
        <v>BLUEPRINTAD07R2000</v>
      </c>
      <c r="H432" t="str">
        <f t="shared" si="35"/>
        <v>90916W2010</v>
      </c>
      <c r="I432" t="str">
        <f t="shared" si="32"/>
        <v>KANALISANI KAIŠ</v>
      </c>
      <c r="J432">
        <f t="shared" si="33"/>
        <v>6.5600000000000005</v>
      </c>
      <c r="K432" t="str">
        <f t="shared" si="34"/>
        <v/>
      </c>
    </row>
    <row r="433" spans="1:11" x14ac:dyDescent="0.25">
      <c r="A433" t="s">
        <v>769</v>
      </c>
      <c r="B433" s="1" t="s">
        <v>770</v>
      </c>
      <c r="C433" t="s">
        <v>8</v>
      </c>
      <c r="D433" t="s">
        <v>9</v>
      </c>
      <c r="E433">
        <v>1</v>
      </c>
      <c r="F433">
        <v>1036.8</v>
      </c>
      <c r="G433" t="str">
        <f t="shared" si="31"/>
        <v>BLUEPRINTAD07R2035</v>
      </c>
      <c r="H433" t="str">
        <f t="shared" si="35"/>
        <v>04891587AB</v>
      </c>
      <c r="I433" t="str">
        <f t="shared" si="32"/>
        <v>KANALISANI KAIŠ</v>
      </c>
      <c r="J433">
        <f t="shared" si="33"/>
        <v>8.6399999999999988</v>
      </c>
      <c r="K433" t="str">
        <f t="shared" si="34"/>
        <v/>
      </c>
    </row>
    <row r="434" spans="1:11" x14ac:dyDescent="0.25">
      <c r="A434" t="s">
        <v>771</v>
      </c>
      <c r="B434" s="1" t="s">
        <v>42796</v>
      </c>
      <c r="C434" t="s">
        <v>8</v>
      </c>
      <c r="D434" t="s">
        <v>9</v>
      </c>
      <c r="E434">
        <v>1</v>
      </c>
      <c r="F434">
        <v>806.4</v>
      </c>
      <c r="G434" t="str">
        <f t="shared" si="31"/>
        <v>BLUEPRINTAD07R2050</v>
      </c>
      <c r="H434" t="str">
        <f t="shared" si="35"/>
        <v>95507002</v>
      </c>
      <c r="I434" t="str">
        <f t="shared" si="32"/>
        <v>KANALISANI KAIŠ</v>
      </c>
      <c r="J434">
        <f t="shared" si="33"/>
        <v>6.72</v>
      </c>
      <c r="K434" t="str">
        <f t="shared" si="34"/>
        <v/>
      </c>
    </row>
    <row r="435" spans="1:11" x14ac:dyDescent="0.25">
      <c r="A435" t="s">
        <v>772</v>
      </c>
      <c r="B435" s="1" t="s">
        <v>773</v>
      </c>
      <c r="C435" t="s">
        <v>8</v>
      </c>
      <c r="D435" t="s">
        <v>9</v>
      </c>
      <c r="E435">
        <v>1</v>
      </c>
      <c r="F435">
        <v>810.24</v>
      </c>
      <c r="G435" t="str">
        <f t="shared" si="31"/>
        <v>BLUEPRINTAD07R2060</v>
      </c>
      <c r="H435" t="str">
        <f t="shared" si="35"/>
        <v>31110RWK003</v>
      </c>
      <c r="I435" t="str">
        <f t="shared" si="32"/>
        <v>KANALISANI KAIŠ</v>
      </c>
      <c r="J435">
        <f t="shared" si="33"/>
        <v>6.7519999999999998</v>
      </c>
      <c r="K435" t="str">
        <f t="shared" si="34"/>
        <v/>
      </c>
    </row>
    <row r="436" spans="1:11" x14ac:dyDescent="0.25">
      <c r="A436" t="s">
        <v>774</v>
      </c>
      <c r="C436" t="s">
        <v>8</v>
      </c>
      <c r="D436" t="s">
        <v>9</v>
      </c>
      <c r="E436">
        <v>1</v>
      </c>
      <c r="F436">
        <v>819.2</v>
      </c>
      <c r="G436" t="str">
        <f t="shared" si="31"/>
        <v>BLUEPRINTAD07R2080</v>
      </c>
      <c r="H436" t="str">
        <f t="shared" si="35"/>
        <v>AD07R2080</v>
      </c>
      <c r="I436" t="str">
        <f t="shared" si="32"/>
        <v>KANALISANI KAIŠ</v>
      </c>
      <c r="J436">
        <f t="shared" si="33"/>
        <v>6.8266666666666671</v>
      </c>
      <c r="K436" t="str">
        <f t="shared" si="34"/>
        <v/>
      </c>
    </row>
    <row r="437" spans="1:11" x14ac:dyDescent="0.25">
      <c r="A437" t="s">
        <v>775</v>
      </c>
      <c r="B437" s="1" t="s">
        <v>776</v>
      </c>
      <c r="C437" t="s">
        <v>8</v>
      </c>
      <c r="D437" t="s">
        <v>9</v>
      </c>
      <c r="E437">
        <v>1</v>
      </c>
      <c r="F437">
        <v>1105.92</v>
      </c>
      <c r="G437" t="str">
        <f t="shared" si="31"/>
        <v>BLUEPRINTAD07R2090</v>
      </c>
      <c r="H437" t="str">
        <f t="shared" si="35"/>
        <v>99367C2090</v>
      </c>
      <c r="I437" t="str">
        <f t="shared" si="32"/>
        <v>KANALISANI KAIŠ</v>
      </c>
      <c r="J437">
        <f t="shared" si="33"/>
        <v>9.2160000000000011</v>
      </c>
      <c r="K437" t="str">
        <f t="shared" si="34"/>
        <v/>
      </c>
    </row>
    <row r="438" spans="1:11" x14ac:dyDescent="0.25">
      <c r="A438" t="s">
        <v>777</v>
      </c>
      <c r="B438" s="1" t="s">
        <v>778</v>
      </c>
      <c r="C438" t="s">
        <v>8</v>
      </c>
      <c r="D438" t="s">
        <v>9</v>
      </c>
      <c r="E438">
        <v>1</v>
      </c>
      <c r="F438">
        <v>832</v>
      </c>
      <c r="G438" t="str">
        <f t="shared" si="31"/>
        <v>BLUEPRINTAD07R2120</v>
      </c>
      <c r="H438" t="str">
        <f t="shared" si="35"/>
        <v>9091602554</v>
      </c>
      <c r="I438" t="str">
        <f t="shared" si="32"/>
        <v>KANALISANI KAIŠ</v>
      </c>
      <c r="J438">
        <f t="shared" si="33"/>
        <v>6.9333333333333336</v>
      </c>
      <c r="K438" t="str">
        <f t="shared" si="34"/>
        <v/>
      </c>
    </row>
    <row r="439" spans="1:11" x14ac:dyDescent="0.25">
      <c r="A439" t="s">
        <v>779</v>
      </c>
      <c r="B439" s="1" t="s">
        <v>780</v>
      </c>
      <c r="C439" t="s">
        <v>8</v>
      </c>
      <c r="D439" t="s">
        <v>9</v>
      </c>
      <c r="E439">
        <v>1</v>
      </c>
      <c r="F439">
        <v>849.92</v>
      </c>
      <c r="G439" t="str">
        <f t="shared" si="31"/>
        <v>BLUEPRINTAD07R2164</v>
      </c>
      <c r="H439" t="str">
        <f t="shared" si="35"/>
        <v>56992RNAA03</v>
      </c>
      <c r="I439" t="str">
        <f t="shared" si="32"/>
        <v>KANALISANI KAIŠ</v>
      </c>
      <c r="J439">
        <f t="shared" si="33"/>
        <v>7.0826666666666664</v>
      </c>
      <c r="K439" t="str">
        <f t="shared" si="34"/>
        <v/>
      </c>
    </row>
    <row r="440" spans="1:11" x14ac:dyDescent="0.25">
      <c r="A440" t="s">
        <v>781</v>
      </c>
      <c r="B440" s="1" t="s">
        <v>782</v>
      </c>
      <c r="C440" t="s">
        <v>8</v>
      </c>
      <c r="D440" t="s">
        <v>9</v>
      </c>
      <c r="E440">
        <v>1</v>
      </c>
      <c r="F440">
        <v>1016.32</v>
      </c>
      <c r="G440" t="str">
        <f t="shared" si="31"/>
        <v>BLUEPRINTAD07R2238</v>
      </c>
      <c r="H440" t="str">
        <f t="shared" si="35"/>
        <v>ERR5579</v>
      </c>
      <c r="I440" t="str">
        <f t="shared" si="32"/>
        <v>KANALISANI KAIŠ</v>
      </c>
      <c r="J440">
        <f t="shared" si="33"/>
        <v>8.4693333333333332</v>
      </c>
      <c r="K440" t="str">
        <f t="shared" si="34"/>
        <v/>
      </c>
    </row>
    <row r="441" spans="1:11" x14ac:dyDescent="0.25">
      <c r="A441" t="s">
        <v>783</v>
      </c>
      <c r="B441" s="1" t="s">
        <v>784</v>
      </c>
      <c r="C441" t="s">
        <v>8</v>
      </c>
      <c r="D441" t="s">
        <v>9</v>
      </c>
      <c r="E441">
        <v>1</v>
      </c>
      <c r="F441">
        <v>1209.5999999999999</v>
      </c>
      <c r="G441" t="str">
        <f t="shared" si="31"/>
        <v>BLUEPRINTAD07R2257</v>
      </c>
      <c r="H441" t="str">
        <f t="shared" si="35"/>
        <v>252124A401</v>
      </c>
      <c r="I441" t="str">
        <f t="shared" si="32"/>
        <v>KANALISANI KAIŠ</v>
      </c>
      <c r="J441">
        <f t="shared" si="33"/>
        <v>10.08</v>
      </c>
      <c r="K441" t="str">
        <f t="shared" si="34"/>
        <v/>
      </c>
    </row>
    <row r="442" spans="1:11" x14ac:dyDescent="0.25">
      <c r="A442" t="s">
        <v>785</v>
      </c>
      <c r="B442" s="1" t="s">
        <v>786</v>
      </c>
      <c r="C442" t="s">
        <v>8</v>
      </c>
      <c r="D442" t="s">
        <v>9</v>
      </c>
      <c r="E442">
        <v>1</v>
      </c>
      <c r="F442">
        <v>1352.96</v>
      </c>
      <c r="G442" t="str">
        <f t="shared" si="31"/>
        <v>BLUEPRINTAD07R2264</v>
      </c>
      <c r="H442" t="str">
        <f t="shared" si="35"/>
        <v>38920RBDE01</v>
      </c>
      <c r="I442" t="str">
        <f t="shared" si="32"/>
        <v>KANALISANI KAIŠ</v>
      </c>
      <c r="J442">
        <f t="shared" si="33"/>
        <v>11.274666666666667</v>
      </c>
      <c r="K442" t="str">
        <f t="shared" si="34"/>
        <v/>
      </c>
    </row>
    <row r="443" spans="1:11" x14ac:dyDescent="0.25">
      <c r="A443" t="s">
        <v>787</v>
      </c>
      <c r="B443" s="1" t="s">
        <v>788</v>
      </c>
      <c r="C443" t="s">
        <v>8</v>
      </c>
      <c r="D443" t="s">
        <v>9</v>
      </c>
      <c r="E443">
        <v>1</v>
      </c>
      <c r="F443">
        <v>897.28</v>
      </c>
      <c r="G443" t="str">
        <f t="shared" si="31"/>
        <v>BLUEPRINTAD07R2285</v>
      </c>
      <c r="H443" t="str">
        <f t="shared" si="35"/>
        <v>252124A001</v>
      </c>
      <c r="I443" t="str">
        <f t="shared" si="32"/>
        <v>KANALISANI KAIŠ</v>
      </c>
      <c r="J443">
        <f t="shared" si="33"/>
        <v>7.4773333333333332</v>
      </c>
      <c r="K443" t="str">
        <f t="shared" si="34"/>
        <v/>
      </c>
    </row>
    <row r="444" spans="1:11" x14ac:dyDescent="0.25">
      <c r="A444" t="s">
        <v>789</v>
      </c>
      <c r="B444" s="1" t="s">
        <v>790</v>
      </c>
      <c r="C444" t="s">
        <v>8</v>
      </c>
      <c r="D444" t="s">
        <v>9</v>
      </c>
      <c r="E444">
        <v>1</v>
      </c>
      <c r="F444">
        <v>898.56</v>
      </c>
      <c r="G444" t="str">
        <f t="shared" si="31"/>
        <v>BLUEPRINTAD07R2322</v>
      </c>
      <c r="H444" t="str">
        <f t="shared" si="35"/>
        <v>PQS101480</v>
      </c>
      <c r="I444" t="str">
        <f t="shared" si="32"/>
        <v>KANALISANI KAIŠ</v>
      </c>
      <c r="J444">
        <f t="shared" si="33"/>
        <v>7.4879999999999995</v>
      </c>
      <c r="K444" t="str">
        <f t="shared" si="34"/>
        <v/>
      </c>
    </row>
    <row r="445" spans="1:11" x14ac:dyDescent="0.25">
      <c r="A445" t="s">
        <v>791</v>
      </c>
      <c r="B445" s="1" t="s">
        <v>792</v>
      </c>
      <c r="C445" t="s">
        <v>8</v>
      </c>
      <c r="D445" t="s">
        <v>9</v>
      </c>
      <c r="E445">
        <v>1</v>
      </c>
      <c r="F445">
        <v>892.16</v>
      </c>
      <c r="G445" t="str">
        <f t="shared" si="31"/>
        <v>BLUEPRINTAD07R2345</v>
      </c>
      <c r="H445" t="str">
        <f t="shared" si="35"/>
        <v>NCA2211DA</v>
      </c>
      <c r="I445" t="str">
        <f t="shared" si="32"/>
        <v>KANALISANI KAIŠ</v>
      </c>
      <c r="J445">
        <f t="shared" si="33"/>
        <v>7.4346666666666668</v>
      </c>
      <c r="K445" t="str">
        <f t="shared" si="34"/>
        <v/>
      </c>
    </row>
    <row r="446" spans="1:11" x14ac:dyDescent="0.25">
      <c r="A446" t="s">
        <v>793</v>
      </c>
      <c r="B446" s="1" t="s">
        <v>794</v>
      </c>
      <c r="C446" t="s">
        <v>8</v>
      </c>
      <c r="D446" t="s">
        <v>9</v>
      </c>
      <c r="E446">
        <v>1</v>
      </c>
      <c r="F446">
        <v>1012.48</v>
      </c>
      <c r="G446" t="str">
        <f t="shared" si="31"/>
        <v>BLUEPRINTAD07R2415</v>
      </c>
      <c r="H446" t="str">
        <f t="shared" si="35"/>
        <v>MN155725</v>
      </c>
      <c r="I446" t="str">
        <f t="shared" si="32"/>
        <v>KANALISANI KAIŠ</v>
      </c>
      <c r="J446">
        <f t="shared" si="33"/>
        <v>8.4373333333333331</v>
      </c>
      <c r="K446" t="str">
        <f t="shared" si="34"/>
        <v/>
      </c>
    </row>
    <row r="447" spans="1:11" x14ac:dyDescent="0.25">
      <c r="A447" t="s">
        <v>795</v>
      </c>
      <c r="B447" s="1" t="s">
        <v>796</v>
      </c>
      <c r="C447" t="s">
        <v>8</v>
      </c>
      <c r="D447" t="s">
        <v>9</v>
      </c>
      <c r="E447">
        <v>1</v>
      </c>
      <c r="F447">
        <v>1313.28</v>
      </c>
      <c r="G447" t="str">
        <f t="shared" si="31"/>
        <v>BLUEPRINTAD07R2621</v>
      </c>
      <c r="H447" t="str">
        <f t="shared" si="35"/>
        <v>ERR6897</v>
      </c>
      <c r="I447" t="str">
        <f t="shared" si="32"/>
        <v>KANALISANI KAIŠ</v>
      </c>
      <c r="J447">
        <f t="shared" si="33"/>
        <v>10.943999999999999</v>
      </c>
      <c r="K447" t="str">
        <f t="shared" si="34"/>
        <v/>
      </c>
    </row>
    <row r="448" spans="1:11" x14ac:dyDescent="0.25">
      <c r="A448" t="s">
        <v>797</v>
      </c>
      <c r="B448" s="1" t="s">
        <v>798</v>
      </c>
      <c r="C448" t="s">
        <v>8</v>
      </c>
      <c r="D448" t="s">
        <v>9</v>
      </c>
      <c r="E448">
        <v>1</v>
      </c>
      <c r="F448">
        <v>1027.8399999999999</v>
      </c>
      <c r="G448" t="str">
        <f t="shared" si="31"/>
        <v>BLUEPRINTAD07R2630</v>
      </c>
      <c r="H448" t="str">
        <f t="shared" si="35"/>
        <v>PQS500610</v>
      </c>
      <c r="I448" t="str">
        <f t="shared" si="32"/>
        <v>KANALISANI KAIŠ</v>
      </c>
      <c r="J448">
        <f t="shared" si="33"/>
        <v>8.5653333333333332</v>
      </c>
      <c r="K448" t="str">
        <f t="shared" si="34"/>
        <v/>
      </c>
    </row>
    <row r="449" spans="1:11" x14ac:dyDescent="0.25">
      <c r="A449" t="s">
        <v>799</v>
      </c>
      <c r="B449" s="1" t="s">
        <v>800</v>
      </c>
      <c r="C449" t="s">
        <v>8</v>
      </c>
      <c r="D449" t="s">
        <v>9</v>
      </c>
      <c r="E449">
        <v>1</v>
      </c>
      <c r="F449">
        <v>1043.2</v>
      </c>
      <c r="G449" t="str">
        <f t="shared" si="31"/>
        <v>BLUEPRINTAD07R2672</v>
      </c>
      <c r="H449" t="str">
        <f t="shared" si="35"/>
        <v>117205X29E</v>
      </c>
      <c r="I449" t="str">
        <f t="shared" si="32"/>
        <v>KANALISANI KAIŠ</v>
      </c>
      <c r="J449">
        <f t="shared" si="33"/>
        <v>8.6933333333333334</v>
      </c>
      <c r="K449" t="str">
        <f t="shared" si="34"/>
        <v/>
      </c>
    </row>
    <row r="450" spans="1:11" x14ac:dyDescent="0.25">
      <c r="A450" t="s">
        <v>801</v>
      </c>
      <c r="B450" s="1" t="s">
        <v>802</v>
      </c>
      <c r="C450" t="s">
        <v>8</v>
      </c>
      <c r="D450" t="s">
        <v>9</v>
      </c>
      <c r="E450">
        <v>1</v>
      </c>
      <c r="F450">
        <v>1931.52</v>
      </c>
      <c r="G450" t="str">
        <f t="shared" si="31"/>
        <v>BLUEPRINTAD07R2875</v>
      </c>
      <c r="H450" t="str">
        <f t="shared" si="35"/>
        <v>7PK2875</v>
      </c>
      <c r="I450" t="str">
        <f t="shared" si="32"/>
        <v>KANALISANI KAIŠ</v>
      </c>
      <c r="J450">
        <f t="shared" si="33"/>
        <v>16.096</v>
      </c>
      <c r="K450" t="str">
        <f t="shared" si="34"/>
        <v/>
      </c>
    </row>
    <row r="451" spans="1:11" x14ac:dyDescent="0.25">
      <c r="A451" t="s">
        <v>803</v>
      </c>
      <c r="B451" s="1" t="s">
        <v>804</v>
      </c>
      <c r="C451" t="s">
        <v>8</v>
      </c>
      <c r="D451" t="s">
        <v>9</v>
      </c>
      <c r="E451">
        <v>1</v>
      </c>
      <c r="F451">
        <v>2865.92</v>
      </c>
      <c r="G451" t="str">
        <f t="shared" ref="G451:G514" si="36">"BLUEPRINT"&amp;A451</f>
        <v>BLUEPRINTAD07R2960</v>
      </c>
      <c r="H451" t="str">
        <f t="shared" si="35"/>
        <v>PQS500600</v>
      </c>
      <c r="I451" t="str">
        <f t="shared" ref="I451:I514" si="37">UPPER(C451)</f>
        <v>KANALISANI KAIŠ</v>
      </c>
      <c r="J451">
        <f t="shared" ref="J451:J514" si="38">F451/120</f>
        <v>23.882666666666669</v>
      </c>
      <c r="K451" t="str">
        <f t="shared" ref="K451:K514" si="39">IF(E451&gt;1,"nesto", "")</f>
        <v/>
      </c>
    </row>
    <row r="452" spans="1:11" x14ac:dyDescent="0.25">
      <c r="A452" t="s">
        <v>805</v>
      </c>
      <c r="B452" s="1" t="s">
        <v>806</v>
      </c>
      <c r="C452" t="s">
        <v>8</v>
      </c>
      <c r="D452" t="s">
        <v>9</v>
      </c>
      <c r="E452">
        <v>1</v>
      </c>
      <c r="F452">
        <v>330.24</v>
      </c>
      <c r="G452" t="str">
        <f t="shared" si="36"/>
        <v>BLUEPRINTAD07R810</v>
      </c>
      <c r="H452" t="str">
        <f t="shared" si="35"/>
        <v>99367C0810</v>
      </c>
      <c r="I452" t="str">
        <f t="shared" si="37"/>
        <v>KANALISANI KAIŠ</v>
      </c>
      <c r="J452">
        <f t="shared" si="38"/>
        <v>2.7520000000000002</v>
      </c>
      <c r="K452" t="str">
        <f t="shared" si="39"/>
        <v/>
      </c>
    </row>
    <row r="453" spans="1:11" x14ac:dyDescent="0.25">
      <c r="A453" t="s">
        <v>807</v>
      </c>
      <c r="B453" s="1" t="s">
        <v>42797</v>
      </c>
      <c r="C453" t="s">
        <v>8</v>
      </c>
      <c r="D453" t="s">
        <v>9</v>
      </c>
      <c r="E453">
        <v>1</v>
      </c>
      <c r="F453">
        <v>455.68</v>
      </c>
      <c r="G453" t="str">
        <f t="shared" si="36"/>
        <v>BLUEPRINTAD07R880</v>
      </c>
      <c r="H453" t="str">
        <f t="shared" si="35"/>
        <v>8200830184</v>
      </c>
      <c r="I453" t="str">
        <f t="shared" si="37"/>
        <v>KANALISANI KAIŠ</v>
      </c>
      <c r="J453">
        <f t="shared" si="38"/>
        <v>3.7973333333333334</v>
      </c>
      <c r="K453" t="str">
        <f t="shared" si="39"/>
        <v/>
      </c>
    </row>
    <row r="454" spans="1:11" x14ac:dyDescent="0.25">
      <c r="A454" t="s">
        <v>808</v>
      </c>
      <c r="B454" s="1" t="s">
        <v>42798</v>
      </c>
      <c r="C454" t="s">
        <v>8</v>
      </c>
      <c r="D454" t="s">
        <v>9</v>
      </c>
      <c r="E454">
        <v>1</v>
      </c>
      <c r="F454">
        <v>567.04</v>
      </c>
      <c r="G454" t="str">
        <f t="shared" si="36"/>
        <v>BLUEPRINTAD07R935</v>
      </c>
      <c r="H454" t="str">
        <f t="shared" si="35"/>
        <v>11287801393</v>
      </c>
      <c r="I454" t="str">
        <f t="shared" si="37"/>
        <v>KANALISANI KAIŠ</v>
      </c>
      <c r="J454">
        <f t="shared" si="38"/>
        <v>4.7253333333333334</v>
      </c>
      <c r="K454" t="str">
        <f t="shared" si="39"/>
        <v/>
      </c>
    </row>
    <row r="455" spans="1:11" x14ac:dyDescent="0.25">
      <c r="A455" t="s">
        <v>809</v>
      </c>
      <c r="B455" s="1" t="s">
        <v>810</v>
      </c>
      <c r="C455" t="s">
        <v>8</v>
      </c>
      <c r="D455" t="s">
        <v>9</v>
      </c>
      <c r="E455">
        <v>1</v>
      </c>
      <c r="F455">
        <v>380.16</v>
      </c>
      <c r="G455" t="str">
        <f t="shared" si="36"/>
        <v>BLUEPRINTAD07R990</v>
      </c>
      <c r="H455" t="str">
        <f t="shared" ref="H455:H518" si="40">IF(B455&lt;&gt;"",SUBSTITUTE(SUBSTITUTE(B455,"-", ""), " ",""),A455)</f>
        <v>8973629260</v>
      </c>
      <c r="I455" t="str">
        <f t="shared" si="37"/>
        <v>KANALISANI KAIŠ</v>
      </c>
      <c r="J455">
        <f t="shared" si="38"/>
        <v>3.1680000000000001</v>
      </c>
      <c r="K455" t="str">
        <f t="shared" si="39"/>
        <v/>
      </c>
    </row>
    <row r="456" spans="1:11" x14ac:dyDescent="0.25">
      <c r="A456" t="s">
        <v>811</v>
      </c>
      <c r="B456" s="1" t="s">
        <v>812</v>
      </c>
      <c r="C456" t="s">
        <v>8</v>
      </c>
      <c r="D456" t="s">
        <v>9</v>
      </c>
      <c r="E456">
        <v>1</v>
      </c>
      <c r="F456">
        <v>532.48</v>
      </c>
      <c r="G456" t="str">
        <f t="shared" si="36"/>
        <v>BLUEPRINTAD08R1173</v>
      </c>
      <c r="H456" t="str">
        <f t="shared" si="40"/>
        <v>RF5C15909A</v>
      </c>
      <c r="I456" t="str">
        <f t="shared" si="37"/>
        <v>KANALISANI KAIŠ</v>
      </c>
      <c r="J456">
        <f t="shared" si="38"/>
        <v>4.4373333333333331</v>
      </c>
      <c r="K456" t="str">
        <f t="shared" si="39"/>
        <v/>
      </c>
    </row>
    <row r="457" spans="1:11" x14ac:dyDescent="0.25">
      <c r="A457" t="s">
        <v>813</v>
      </c>
      <c r="B457" s="1" t="s">
        <v>814</v>
      </c>
      <c r="C457" t="s">
        <v>8</v>
      </c>
      <c r="D457" t="s">
        <v>9</v>
      </c>
      <c r="E457">
        <v>1</v>
      </c>
      <c r="F457">
        <v>608</v>
      </c>
      <c r="G457" t="str">
        <f t="shared" si="36"/>
        <v>BLUEPRINTAD08R1225</v>
      </c>
      <c r="H457" t="str">
        <f t="shared" si="40"/>
        <v>RF7L15909</v>
      </c>
      <c r="I457" t="str">
        <f t="shared" si="37"/>
        <v>KANALISANI KAIŠ</v>
      </c>
      <c r="J457">
        <f t="shared" si="38"/>
        <v>5.0666666666666664</v>
      </c>
      <c r="K457" t="str">
        <f t="shared" si="39"/>
        <v/>
      </c>
    </row>
    <row r="458" spans="1:11" x14ac:dyDescent="0.25">
      <c r="A458" t="s">
        <v>815</v>
      </c>
      <c r="B458" s="1" t="s">
        <v>816</v>
      </c>
      <c r="C458" t="s">
        <v>8</v>
      </c>
      <c r="D458" t="s">
        <v>9</v>
      </c>
      <c r="E458">
        <v>1</v>
      </c>
      <c r="F458">
        <v>656.64</v>
      </c>
      <c r="G458" t="str">
        <f t="shared" si="36"/>
        <v>BLUEPRINTAD08R1230</v>
      </c>
      <c r="H458" t="str">
        <f t="shared" si="40"/>
        <v>RF8G15909</v>
      </c>
      <c r="I458" t="str">
        <f t="shared" si="37"/>
        <v>KANALISANI KAIŠ</v>
      </c>
      <c r="J458">
        <f t="shared" si="38"/>
        <v>5.4719999999999995</v>
      </c>
      <c r="K458" t="str">
        <f t="shared" si="39"/>
        <v/>
      </c>
    </row>
    <row r="459" spans="1:11" x14ac:dyDescent="0.25">
      <c r="A459" t="s">
        <v>817</v>
      </c>
      <c r="B459" s="1" t="s">
        <v>818</v>
      </c>
      <c r="C459" t="s">
        <v>8</v>
      </c>
      <c r="D459" t="s">
        <v>9</v>
      </c>
      <c r="E459">
        <v>1</v>
      </c>
      <c r="F459">
        <v>1077.76</v>
      </c>
      <c r="G459" t="str">
        <f t="shared" si="36"/>
        <v>BLUEPRINTAD08R1295</v>
      </c>
      <c r="H459" t="str">
        <f t="shared" si="40"/>
        <v>R2AX15909</v>
      </c>
      <c r="I459" t="str">
        <f t="shared" si="37"/>
        <v>KANALISANI KAIŠ</v>
      </c>
      <c r="J459">
        <f t="shared" si="38"/>
        <v>8.9813333333333336</v>
      </c>
      <c r="K459" t="str">
        <f t="shared" si="39"/>
        <v/>
      </c>
    </row>
    <row r="460" spans="1:11" x14ac:dyDescent="0.25">
      <c r="A460" t="s">
        <v>819</v>
      </c>
      <c r="B460" s="1" t="s">
        <v>820</v>
      </c>
      <c r="C460" t="s">
        <v>8</v>
      </c>
      <c r="D460" t="s">
        <v>9</v>
      </c>
      <c r="E460">
        <v>1</v>
      </c>
      <c r="F460">
        <v>595.20000000000005</v>
      </c>
      <c r="G460" t="str">
        <f t="shared" si="36"/>
        <v>BLUEPRINTAD08R1310</v>
      </c>
      <c r="H460" t="str">
        <f t="shared" si="40"/>
        <v>R2AA15909A</v>
      </c>
      <c r="I460" t="str">
        <f t="shared" si="37"/>
        <v>KANALISANI KAIŠ</v>
      </c>
      <c r="J460">
        <f t="shared" si="38"/>
        <v>4.96</v>
      </c>
      <c r="K460" t="str">
        <f t="shared" si="39"/>
        <v/>
      </c>
    </row>
    <row r="461" spans="1:11" x14ac:dyDescent="0.25">
      <c r="A461" t="s">
        <v>821</v>
      </c>
      <c r="B461" s="1" t="s">
        <v>822</v>
      </c>
      <c r="C461" t="s">
        <v>8</v>
      </c>
      <c r="D461" t="s">
        <v>9</v>
      </c>
      <c r="E461">
        <v>1</v>
      </c>
      <c r="F461">
        <v>725.76</v>
      </c>
      <c r="G461" t="str">
        <f t="shared" si="36"/>
        <v>BLUEPRINTAD08R1355</v>
      </c>
      <c r="H461" t="str">
        <f t="shared" si="40"/>
        <v>PQS500241</v>
      </c>
      <c r="I461" t="str">
        <f t="shared" si="37"/>
        <v>KANALISANI KAIŠ</v>
      </c>
      <c r="J461">
        <f t="shared" si="38"/>
        <v>6.048</v>
      </c>
      <c r="K461" t="str">
        <f t="shared" si="39"/>
        <v/>
      </c>
    </row>
    <row r="462" spans="1:11" x14ac:dyDescent="0.25">
      <c r="A462" t="s">
        <v>823</v>
      </c>
      <c r="B462" s="1" t="s">
        <v>824</v>
      </c>
      <c r="C462" t="s">
        <v>8</v>
      </c>
      <c r="D462" t="s">
        <v>9</v>
      </c>
      <c r="E462">
        <v>1</v>
      </c>
      <c r="F462">
        <v>1300.48</v>
      </c>
      <c r="G462" t="str">
        <f t="shared" si="36"/>
        <v>BLUEPRINTAD08R1956</v>
      </c>
      <c r="H462" t="str">
        <f t="shared" si="40"/>
        <v>PQS500450</v>
      </c>
      <c r="I462" t="str">
        <f t="shared" si="37"/>
        <v>KANALISANI KAIŠ</v>
      </c>
      <c r="J462">
        <f t="shared" si="38"/>
        <v>10.837333333333333</v>
      </c>
      <c r="K462" t="str">
        <f t="shared" si="39"/>
        <v/>
      </c>
    </row>
    <row r="463" spans="1:11" x14ac:dyDescent="0.25">
      <c r="A463" t="s">
        <v>825</v>
      </c>
      <c r="B463" s="1" t="s">
        <v>826</v>
      </c>
      <c r="C463" t="s">
        <v>8</v>
      </c>
      <c r="D463" t="s">
        <v>9</v>
      </c>
      <c r="E463">
        <v>1</v>
      </c>
      <c r="F463">
        <v>988.16</v>
      </c>
      <c r="G463" t="str">
        <f t="shared" si="36"/>
        <v>BLUEPRINTAD08R2175</v>
      </c>
      <c r="H463" t="str">
        <f t="shared" si="40"/>
        <v>04883445AA</v>
      </c>
      <c r="I463" t="str">
        <f t="shared" si="37"/>
        <v>KANALISANI KAIŠ</v>
      </c>
      <c r="J463">
        <f t="shared" si="38"/>
        <v>8.2346666666666657</v>
      </c>
      <c r="K463" t="str">
        <f t="shared" si="39"/>
        <v/>
      </c>
    </row>
    <row r="464" spans="1:11" x14ac:dyDescent="0.25">
      <c r="A464" t="s">
        <v>827</v>
      </c>
      <c r="B464" s="1" t="s">
        <v>42799</v>
      </c>
      <c r="C464" t="s">
        <v>8</v>
      </c>
      <c r="D464" t="s">
        <v>9</v>
      </c>
      <c r="E464">
        <v>1</v>
      </c>
      <c r="F464">
        <v>981.76</v>
      </c>
      <c r="G464" t="str">
        <f t="shared" si="36"/>
        <v>BLUEPRINTAD08R2190</v>
      </c>
      <c r="H464" t="str">
        <f t="shared" si="40"/>
        <v>4796033</v>
      </c>
      <c r="I464" t="str">
        <f t="shared" si="37"/>
        <v>KANALISANI KAIŠ</v>
      </c>
      <c r="J464">
        <f t="shared" si="38"/>
        <v>8.1813333333333329</v>
      </c>
      <c r="K464" t="str">
        <f t="shared" si="39"/>
        <v/>
      </c>
    </row>
    <row r="465" spans="1:11" x14ac:dyDescent="0.25">
      <c r="A465" t="s">
        <v>828</v>
      </c>
      <c r="B465" s="1" t="s">
        <v>829</v>
      </c>
      <c r="C465" t="s">
        <v>8</v>
      </c>
      <c r="D465" t="s">
        <v>9</v>
      </c>
      <c r="E465">
        <v>1</v>
      </c>
      <c r="F465">
        <v>1108.48</v>
      </c>
      <c r="G465" t="str">
        <f t="shared" si="36"/>
        <v>BLUEPRINTAD08R2485</v>
      </c>
      <c r="H465" t="str">
        <f t="shared" si="40"/>
        <v>05015068AA</v>
      </c>
      <c r="I465" t="str">
        <f t="shared" si="37"/>
        <v>KANALISANI KAIŠ</v>
      </c>
      <c r="J465">
        <f t="shared" si="38"/>
        <v>9.2373333333333338</v>
      </c>
      <c r="K465" t="str">
        <f t="shared" si="39"/>
        <v/>
      </c>
    </row>
    <row r="466" spans="1:11" x14ac:dyDescent="0.25">
      <c r="A466" t="s">
        <v>830</v>
      </c>
      <c r="B466" s="1" t="s">
        <v>831</v>
      </c>
      <c r="C466" t="s">
        <v>8</v>
      </c>
      <c r="D466" t="s">
        <v>9</v>
      </c>
      <c r="E466">
        <v>1</v>
      </c>
      <c r="F466">
        <v>1071.3599999999999</v>
      </c>
      <c r="G466" t="str">
        <f t="shared" si="36"/>
        <v>BLUEPRINTAD08R2512</v>
      </c>
      <c r="H466" t="str">
        <f t="shared" si="40"/>
        <v>PQS500430</v>
      </c>
      <c r="I466" t="str">
        <f t="shared" si="37"/>
        <v>KANALISANI KAIŠ</v>
      </c>
      <c r="J466">
        <f t="shared" si="38"/>
        <v>8.927999999999999</v>
      </c>
      <c r="K466" t="str">
        <f t="shared" si="39"/>
        <v/>
      </c>
    </row>
    <row r="467" spans="1:11" x14ac:dyDescent="0.25">
      <c r="A467" t="s">
        <v>832</v>
      </c>
      <c r="B467" s="1" t="s">
        <v>833</v>
      </c>
      <c r="C467" t="s">
        <v>8</v>
      </c>
      <c r="D467" t="s">
        <v>9</v>
      </c>
      <c r="E467">
        <v>1</v>
      </c>
      <c r="F467">
        <v>296.95999999999998</v>
      </c>
      <c r="G467" t="str">
        <f t="shared" si="36"/>
        <v>BLUEPRINTAD10V1000</v>
      </c>
      <c r="H467" t="str">
        <f t="shared" si="40"/>
        <v>9091602452</v>
      </c>
      <c r="I467" t="str">
        <f t="shared" si="37"/>
        <v>KANALISANI KAIŠ</v>
      </c>
      <c r="J467">
        <f t="shared" si="38"/>
        <v>2.4746666666666663</v>
      </c>
      <c r="K467" t="str">
        <f t="shared" si="39"/>
        <v/>
      </c>
    </row>
    <row r="468" spans="1:11" x14ac:dyDescent="0.25">
      <c r="A468" t="s">
        <v>834</v>
      </c>
      <c r="B468" s="1" t="s">
        <v>835</v>
      </c>
      <c r="C468" t="s">
        <v>8</v>
      </c>
      <c r="D468" t="s">
        <v>9</v>
      </c>
      <c r="E468">
        <v>1</v>
      </c>
      <c r="F468">
        <v>334.08</v>
      </c>
      <c r="G468" t="str">
        <f t="shared" si="36"/>
        <v>BLUEPRINTAD10V1050</v>
      </c>
      <c r="H468" t="str">
        <f t="shared" si="40"/>
        <v>RF1H18380</v>
      </c>
      <c r="I468" t="str">
        <f t="shared" si="37"/>
        <v>KANALISANI KAIŠ</v>
      </c>
      <c r="J468">
        <f t="shared" si="38"/>
        <v>2.7839999999999998</v>
      </c>
      <c r="K468" t="str">
        <f t="shared" si="39"/>
        <v/>
      </c>
    </row>
    <row r="469" spans="1:11" x14ac:dyDescent="0.25">
      <c r="A469" t="s">
        <v>836</v>
      </c>
      <c r="B469" s="1" t="s">
        <v>837</v>
      </c>
      <c r="C469" t="s">
        <v>8</v>
      </c>
      <c r="D469" t="s">
        <v>9</v>
      </c>
      <c r="E469">
        <v>1</v>
      </c>
      <c r="F469">
        <v>256</v>
      </c>
      <c r="G469" t="str">
        <f t="shared" si="36"/>
        <v>BLUEPRINTAD10V1075</v>
      </c>
      <c r="H469" t="str">
        <f t="shared" si="40"/>
        <v>MD303972</v>
      </c>
      <c r="I469" t="str">
        <f t="shared" si="37"/>
        <v>KANALISANI KAIŠ</v>
      </c>
      <c r="J469">
        <f t="shared" si="38"/>
        <v>2.1333333333333333</v>
      </c>
      <c r="K469" t="str">
        <f t="shared" si="39"/>
        <v/>
      </c>
    </row>
    <row r="470" spans="1:11" x14ac:dyDescent="0.25">
      <c r="A470" t="s">
        <v>838</v>
      </c>
      <c r="B470" s="1" t="s">
        <v>839</v>
      </c>
      <c r="C470" t="s">
        <v>8</v>
      </c>
      <c r="D470" t="s">
        <v>9</v>
      </c>
      <c r="E470">
        <v>1</v>
      </c>
      <c r="F470">
        <v>348.16</v>
      </c>
      <c r="G470" t="str">
        <f t="shared" si="36"/>
        <v>BLUEPRINTAD10V1090</v>
      </c>
      <c r="H470" t="str">
        <f t="shared" si="40"/>
        <v>MD313660</v>
      </c>
      <c r="I470" t="str">
        <f t="shared" si="37"/>
        <v>KANALISANI KAIŠ</v>
      </c>
      <c r="J470">
        <f t="shared" si="38"/>
        <v>2.9013333333333335</v>
      </c>
      <c r="K470" t="str">
        <f t="shared" si="39"/>
        <v/>
      </c>
    </row>
    <row r="471" spans="1:11" x14ac:dyDescent="0.25">
      <c r="A471" t="s">
        <v>840</v>
      </c>
      <c r="B471" s="1" t="s">
        <v>841</v>
      </c>
      <c r="C471" t="s">
        <v>8</v>
      </c>
      <c r="D471" t="s">
        <v>9</v>
      </c>
      <c r="E471">
        <v>1</v>
      </c>
      <c r="F471">
        <v>353.28</v>
      </c>
      <c r="G471" t="str">
        <f t="shared" si="36"/>
        <v>BLUEPRINTAD10V1105</v>
      </c>
      <c r="H471" t="str">
        <f t="shared" si="40"/>
        <v>2521542040</v>
      </c>
      <c r="I471" t="str">
        <f t="shared" si="37"/>
        <v>KANALISANI KAIŠ</v>
      </c>
      <c r="J471">
        <f t="shared" si="38"/>
        <v>2.944</v>
      </c>
      <c r="K471" t="str">
        <f t="shared" si="39"/>
        <v/>
      </c>
    </row>
    <row r="472" spans="1:11" x14ac:dyDescent="0.25">
      <c r="A472" t="s">
        <v>842</v>
      </c>
      <c r="C472" t="s">
        <v>8</v>
      </c>
      <c r="D472" t="s">
        <v>9</v>
      </c>
      <c r="E472">
        <v>1</v>
      </c>
      <c r="F472">
        <v>332.8</v>
      </c>
      <c r="G472" t="str">
        <f t="shared" si="36"/>
        <v>BLUEPRINTAD10V1130</v>
      </c>
      <c r="H472" t="str">
        <f t="shared" si="40"/>
        <v>AD10V1130</v>
      </c>
      <c r="I472" t="str">
        <f t="shared" si="37"/>
        <v>KANALISANI KAIŠ</v>
      </c>
      <c r="J472">
        <f t="shared" si="38"/>
        <v>2.7733333333333334</v>
      </c>
      <c r="K472" t="str">
        <f t="shared" si="39"/>
        <v/>
      </c>
    </row>
    <row r="473" spans="1:11" x14ac:dyDescent="0.25">
      <c r="A473" t="s">
        <v>843</v>
      </c>
      <c r="C473" t="s">
        <v>8</v>
      </c>
      <c r="D473" t="s">
        <v>9</v>
      </c>
      <c r="E473">
        <v>1</v>
      </c>
      <c r="F473">
        <v>348.16</v>
      </c>
      <c r="G473" t="str">
        <f t="shared" si="36"/>
        <v>BLUEPRINTAD10V1175</v>
      </c>
      <c r="H473" t="str">
        <f t="shared" si="40"/>
        <v>AD10V1175</v>
      </c>
      <c r="I473" t="str">
        <f t="shared" si="37"/>
        <v>KANALISANI KAIŠ</v>
      </c>
      <c r="J473">
        <f t="shared" si="38"/>
        <v>2.9013333333333335</v>
      </c>
      <c r="K473" t="str">
        <f t="shared" si="39"/>
        <v/>
      </c>
    </row>
    <row r="474" spans="1:11" x14ac:dyDescent="0.25">
      <c r="A474" t="s">
        <v>844</v>
      </c>
      <c r="B474" s="1" t="s">
        <v>845</v>
      </c>
      <c r="C474" t="s">
        <v>8</v>
      </c>
      <c r="D474" t="s">
        <v>9</v>
      </c>
      <c r="E474">
        <v>1</v>
      </c>
      <c r="F474">
        <v>518.4</v>
      </c>
      <c r="G474" t="str">
        <f t="shared" si="36"/>
        <v>BLUEPRINTAD10V1185</v>
      </c>
      <c r="H474" t="str">
        <f t="shared" si="40"/>
        <v>11920D8800</v>
      </c>
      <c r="I474" t="str">
        <f t="shared" si="37"/>
        <v>KANALISANI KAIŠ</v>
      </c>
      <c r="J474">
        <f t="shared" si="38"/>
        <v>4.3199999999999994</v>
      </c>
      <c r="K474" t="str">
        <f t="shared" si="39"/>
        <v/>
      </c>
    </row>
    <row r="475" spans="1:11" x14ac:dyDescent="0.25">
      <c r="A475" t="s">
        <v>846</v>
      </c>
      <c r="B475" s="1" t="s">
        <v>42800</v>
      </c>
      <c r="C475" t="s">
        <v>8</v>
      </c>
      <c r="D475" t="s">
        <v>9</v>
      </c>
      <c r="E475">
        <v>1</v>
      </c>
      <c r="F475">
        <v>331.52</v>
      </c>
      <c r="G475" t="str">
        <f t="shared" si="36"/>
        <v>BLUEPRINTAD10V1210</v>
      </c>
      <c r="H475" t="str">
        <f t="shared" si="40"/>
        <v>4612247</v>
      </c>
      <c r="I475" t="str">
        <f t="shared" si="37"/>
        <v>KANALISANI KAIŠ</v>
      </c>
      <c r="J475">
        <f t="shared" si="38"/>
        <v>2.7626666666666666</v>
      </c>
      <c r="K475" t="str">
        <f t="shared" si="39"/>
        <v/>
      </c>
    </row>
    <row r="476" spans="1:11" x14ac:dyDescent="0.25">
      <c r="A476" t="s">
        <v>847</v>
      </c>
      <c r="C476" t="s">
        <v>8</v>
      </c>
      <c r="D476" t="s">
        <v>9</v>
      </c>
      <c r="E476">
        <v>1</v>
      </c>
      <c r="F476">
        <v>369.92</v>
      </c>
      <c r="G476" t="str">
        <f t="shared" si="36"/>
        <v>BLUEPRINTAD10V1225</v>
      </c>
      <c r="H476" t="str">
        <f t="shared" si="40"/>
        <v>AD10V1225</v>
      </c>
      <c r="I476" t="str">
        <f t="shared" si="37"/>
        <v>KANALISANI KAIŠ</v>
      </c>
      <c r="J476">
        <f t="shared" si="38"/>
        <v>3.0826666666666669</v>
      </c>
      <c r="K476" t="str">
        <f t="shared" si="39"/>
        <v/>
      </c>
    </row>
    <row r="477" spans="1:11" x14ac:dyDescent="0.25">
      <c r="A477" t="s">
        <v>848</v>
      </c>
      <c r="B477" s="1" t="s">
        <v>42801</v>
      </c>
      <c r="C477" t="s">
        <v>8</v>
      </c>
      <c r="D477" t="s">
        <v>9</v>
      </c>
      <c r="E477">
        <v>1</v>
      </c>
      <c r="F477">
        <v>629.76</v>
      </c>
      <c r="G477" t="str">
        <f t="shared" si="36"/>
        <v>BLUEPRINTAD10V1400</v>
      </c>
      <c r="H477" t="str">
        <f t="shared" si="40"/>
        <v>4663950</v>
      </c>
      <c r="I477" t="str">
        <f t="shared" si="37"/>
        <v>KANALISANI KAIŠ</v>
      </c>
      <c r="J477">
        <f t="shared" si="38"/>
        <v>5.2480000000000002</v>
      </c>
      <c r="K477" t="str">
        <f t="shared" si="39"/>
        <v/>
      </c>
    </row>
    <row r="478" spans="1:11" x14ac:dyDescent="0.25">
      <c r="A478" t="s">
        <v>849</v>
      </c>
      <c r="B478" s="1" t="s">
        <v>850</v>
      </c>
      <c r="C478" t="s">
        <v>8</v>
      </c>
      <c r="D478" t="s">
        <v>9</v>
      </c>
      <c r="E478">
        <v>1</v>
      </c>
      <c r="F478">
        <v>467.2</v>
      </c>
      <c r="G478" t="str">
        <f t="shared" si="36"/>
        <v>BLUEPRINTAD10V600</v>
      </c>
      <c r="H478" t="str">
        <f t="shared" si="40"/>
        <v>1752186CA0</v>
      </c>
      <c r="I478" t="str">
        <f t="shared" si="37"/>
        <v>KANALISANI KAIŠ</v>
      </c>
      <c r="J478">
        <f t="shared" si="38"/>
        <v>3.8933333333333331</v>
      </c>
      <c r="K478" t="str">
        <f t="shared" si="39"/>
        <v/>
      </c>
    </row>
    <row r="479" spans="1:11" x14ac:dyDescent="0.25">
      <c r="A479" t="s">
        <v>851</v>
      </c>
      <c r="B479" s="1" t="s">
        <v>42802</v>
      </c>
      <c r="C479" t="s">
        <v>8</v>
      </c>
      <c r="D479" t="s">
        <v>9</v>
      </c>
      <c r="E479">
        <v>1</v>
      </c>
      <c r="F479">
        <v>230.4</v>
      </c>
      <c r="G479" t="str">
        <f t="shared" si="36"/>
        <v>BLUEPRINTAD10V670</v>
      </c>
      <c r="H479" t="str">
        <f t="shared" si="40"/>
        <v>96565821</v>
      </c>
      <c r="I479" t="str">
        <f t="shared" si="37"/>
        <v>KANALISANI KAIŠ</v>
      </c>
      <c r="J479">
        <f t="shared" si="38"/>
        <v>1.9200000000000002</v>
      </c>
      <c r="K479" t="str">
        <f t="shared" si="39"/>
        <v/>
      </c>
    </row>
    <row r="480" spans="1:11" x14ac:dyDescent="0.25">
      <c r="A480" t="s">
        <v>852</v>
      </c>
      <c r="B480" s="1" t="s">
        <v>853</v>
      </c>
      <c r="C480" t="s">
        <v>8</v>
      </c>
      <c r="D480" t="s">
        <v>9</v>
      </c>
      <c r="E480">
        <v>1</v>
      </c>
      <c r="F480">
        <v>197.12</v>
      </c>
      <c r="G480" t="str">
        <f t="shared" si="36"/>
        <v>BLUEPRINTAD10V700</v>
      </c>
      <c r="H480" t="str">
        <f t="shared" si="40"/>
        <v>9004832119000</v>
      </c>
      <c r="I480" t="str">
        <f t="shared" si="37"/>
        <v>KANALISANI KAIŠ</v>
      </c>
      <c r="J480">
        <f t="shared" si="38"/>
        <v>1.6426666666666667</v>
      </c>
      <c r="K480" t="str">
        <f t="shared" si="39"/>
        <v/>
      </c>
    </row>
    <row r="481" spans="1:11" x14ac:dyDescent="0.25">
      <c r="A481" t="s">
        <v>854</v>
      </c>
      <c r="B481" s="1" t="s">
        <v>855</v>
      </c>
      <c r="C481" t="s">
        <v>8</v>
      </c>
      <c r="D481" t="s">
        <v>9</v>
      </c>
      <c r="E481">
        <v>1</v>
      </c>
      <c r="F481">
        <v>259.83999999999997</v>
      </c>
      <c r="G481" t="str">
        <f t="shared" si="36"/>
        <v>BLUEPRINTAD10V770</v>
      </c>
      <c r="H481" t="str">
        <f t="shared" si="40"/>
        <v>9004832089</v>
      </c>
      <c r="I481" t="str">
        <f t="shared" si="37"/>
        <v>KANALISANI KAIŠ</v>
      </c>
      <c r="J481">
        <f t="shared" si="38"/>
        <v>2.1653333333333333</v>
      </c>
      <c r="K481" t="str">
        <f t="shared" si="39"/>
        <v/>
      </c>
    </row>
    <row r="482" spans="1:11" x14ac:dyDescent="0.25">
      <c r="A482" t="s">
        <v>856</v>
      </c>
      <c r="B482" s="1" t="s">
        <v>857</v>
      </c>
      <c r="C482" t="s">
        <v>8</v>
      </c>
      <c r="D482" t="s">
        <v>9</v>
      </c>
      <c r="E482">
        <v>1</v>
      </c>
      <c r="F482">
        <v>253.44</v>
      </c>
      <c r="G482" t="str">
        <f t="shared" si="36"/>
        <v>BLUEPRINTAD10V785</v>
      </c>
      <c r="H482" t="str">
        <f t="shared" si="40"/>
        <v>9514280000</v>
      </c>
      <c r="I482" t="str">
        <f t="shared" si="37"/>
        <v>KANALISANI KAIŠ</v>
      </c>
      <c r="J482">
        <f t="shared" si="38"/>
        <v>2.1120000000000001</v>
      </c>
      <c r="K482" t="str">
        <f t="shared" si="39"/>
        <v/>
      </c>
    </row>
    <row r="483" spans="1:11" x14ac:dyDescent="0.25">
      <c r="A483" t="s">
        <v>858</v>
      </c>
      <c r="B483" s="1" t="s">
        <v>859</v>
      </c>
      <c r="C483" t="s">
        <v>8</v>
      </c>
      <c r="D483" t="s">
        <v>9</v>
      </c>
      <c r="E483">
        <v>1</v>
      </c>
      <c r="F483">
        <v>259.83999999999997</v>
      </c>
      <c r="G483" t="str">
        <f t="shared" si="36"/>
        <v>BLUEPRINTAD10V800</v>
      </c>
      <c r="H483" t="str">
        <f t="shared" si="40"/>
        <v>9004832049</v>
      </c>
      <c r="I483" t="str">
        <f t="shared" si="37"/>
        <v>KANALISANI KAIŠ</v>
      </c>
      <c r="J483">
        <f t="shared" si="38"/>
        <v>2.1653333333333333</v>
      </c>
      <c r="K483" t="str">
        <f t="shared" si="39"/>
        <v/>
      </c>
    </row>
    <row r="484" spans="1:11" x14ac:dyDescent="0.25">
      <c r="A484" t="s">
        <v>860</v>
      </c>
      <c r="B484" s="1" t="s">
        <v>861</v>
      </c>
      <c r="C484" t="s">
        <v>8</v>
      </c>
      <c r="D484" t="s">
        <v>9</v>
      </c>
      <c r="E484">
        <v>1</v>
      </c>
      <c r="F484">
        <v>460.8</v>
      </c>
      <c r="G484" t="str">
        <f t="shared" si="36"/>
        <v>BLUEPRINTAD10V825</v>
      </c>
      <c r="H484" t="str">
        <f t="shared" si="40"/>
        <v>1752178000</v>
      </c>
      <c r="I484" t="str">
        <f t="shared" si="37"/>
        <v>KANALISANI KAIŠ</v>
      </c>
      <c r="J484">
        <f t="shared" si="38"/>
        <v>3.8400000000000003</v>
      </c>
      <c r="K484" t="str">
        <f t="shared" si="39"/>
        <v/>
      </c>
    </row>
    <row r="485" spans="1:11" x14ac:dyDescent="0.25">
      <c r="A485" t="s">
        <v>862</v>
      </c>
      <c r="B485" s="1" t="s">
        <v>863</v>
      </c>
      <c r="C485" t="s">
        <v>8</v>
      </c>
      <c r="D485" t="s">
        <v>9</v>
      </c>
      <c r="E485">
        <v>1</v>
      </c>
      <c r="F485">
        <v>213.76</v>
      </c>
      <c r="G485" t="str">
        <f t="shared" si="36"/>
        <v>BLUEPRINTAD10V835</v>
      </c>
      <c r="H485" t="str">
        <f t="shared" si="40"/>
        <v>1752182030</v>
      </c>
      <c r="I485" t="str">
        <f t="shared" si="37"/>
        <v>KANALISANI KAIŠ</v>
      </c>
      <c r="J485">
        <f t="shared" si="38"/>
        <v>1.7813333333333332</v>
      </c>
      <c r="K485" t="str">
        <f t="shared" si="39"/>
        <v/>
      </c>
    </row>
    <row r="486" spans="1:11" x14ac:dyDescent="0.25">
      <c r="A486" t="s">
        <v>864</v>
      </c>
      <c r="B486" s="1" t="s">
        <v>865</v>
      </c>
      <c r="C486" t="s">
        <v>8</v>
      </c>
      <c r="D486" t="s">
        <v>9</v>
      </c>
      <c r="E486">
        <v>1</v>
      </c>
      <c r="F486">
        <v>289.27999999999997</v>
      </c>
      <c r="G486" t="str">
        <f t="shared" si="36"/>
        <v>BLUEPRINTAD10V885</v>
      </c>
      <c r="H486" t="str">
        <f t="shared" si="40"/>
        <v>KKY0115908B</v>
      </c>
      <c r="I486" t="str">
        <f t="shared" si="37"/>
        <v>KANALISANI KAIŠ</v>
      </c>
      <c r="J486">
        <f t="shared" si="38"/>
        <v>2.4106666666666663</v>
      </c>
      <c r="K486" t="str">
        <f t="shared" si="39"/>
        <v/>
      </c>
    </row>
    <row r="487" spans="1:11" x14ac:dyDescent="0.25">
      <c r="A487" t="s">
        <v>866</v>
      </c>
      <c r="B487" s="1" t="s">
        <v>867</v>
      </c>
      <c r="C487" t="s">
        <v>8</v>
      </c>
      <c r="D487" t="s">
        <v>9</v>
      </c>
      <c r="E487">
        <v>1</v>
      </c>
      <c r="F487">
        <v>869.12</v>
      </c>
      <c r="G487" t="str">
        <f t="shared" si="36"/>
        <v>BLUEPRINTAD10V950</v>
      </c>
      <c r="H487" t="str">
        <f t="shared" si="40"/>
        <v>1340A032</v>
      </c>
      <c r="I487" t="str">
        <f t="shared" si="37"/>
        <v>KANALISANI KAIŠ</v>
      </c>
      <c r="J487">
        <f t="shared" si="38"/>
        <v>7.2426666666666666</v>
      </c>
      <c r="K487" t="str">
        <f t="shared" si="39"/>
        <v/>
      </c>
    </row>
    <row r="488" spans="1:11" x14ac:dyDescent="0.25">
      <c r="A488" t="s">
        <v>868</v>
      </c>
      <c r="B488" s="1" t="s">
        <v>869</v>
      </c>
      <c r="C488" t="s">
        <v>8</v>
      </c>
      <c r="D488" t="s">
        <v>9</v>
      </c>
      <c r="E488">
        <v>1</v>
      </c>
      <c r="F488">
        <v>254.72</v>
      </c>
      <c r="G488" t="str">
        <f t="shared" si="36"/>
        <v>BLUEPRINTAD10V960</v>
      </c>
      <c r="H488" t="str">
        <f t="shared" si="40"/>
        <v>MH014065</v>
      </c>
      <c r="I488" t="str">
        <f t="shared" si="37"/>
        <v>KANALISANI KAIŠ</v>
      </c>
      <c r="J488">
        <f t="shared" si="38"/>
        <v>2.1226666666666665</v>
      </c>
      <c r="K488" t="str">
        <f t="shared" si="39"/>
        <v/>
      </c>
    </row>
    <row r="489" spans="1:11" x14ac:dyDescent="0.25">
      <c r="A489" t="s">
        <v>870</v>
      </c>
      <c r="B489" s="1" t="s">
        <v>871</v>
      </c>
      <c r="C489" t="s">
        <v>8</v>
      </c>
      <c r="D489" t="s">
        <v>9</v>
      </c>
      <c r="E489">
        <v>1</v>
      </c>
      <c r="F489">
        <v>236.8</v>
      </c>
      <c r="G489" t="str">
        <f t="shared" si="36"/>
        <v>BLUEPRINTAD10V980</v>
      </c>
      <c r="H489" t="str">
        <f t="shared" si="40"/>
        <v>8971762451</v>
      </c>
      <c r="I489" t="str">
        <f t="shared" si="37"/>
        <v>KANALISANI KAIŠ</v>
      </c>
      <c r="J489">
        <f t="shared" si="38"/>
        <v>1.9733333333333334</v>
      </c>
      <c r="K489" t="str">
        <f t="shared" si="39"/>
        <v/>
      </c>
    </row>
    <row r="490" spans="1:11" x14ac:dyDescent="0.25">
      <c r="A490" t="s">
        <v>872</v>
      </c>
      <c r="B490" s="1" t="s">
        <v>42803</v>
      </c>
      <c r="C490" t="s">
        <v>8</v>
      </c>
      <c r="D490" t="s">
        <v>9</v>
      </c>
      <c r="E490">
        <v>1</v>
      </c>
      <c r="F490">
        <v>308.48</v>
      </c>
      <c r="G490" t="str">
        <f t="shared" si="36"/>
        <v>BLUEPRINTAD10V990</v>
      </c>
      <c r="H490" t="str">
        <f t="shared" si="40"/>
        <v>97176245</v>
      </c>
      <c r="I490" t="str">
        <f t="shared" si="37"/>
        <v>KANALISANI KAIŠ</v>
      </c>
      <c r="J490">
        <f t="shared" si="38"/>
        <v>2.5706666666666669</v>
      </c>
      <c r="K490" t="str">
        <f t="shared" si="39"/>
        <v/>
      </c>
    </row>
    <row r="491" spans="1:11" x14ac:dyDescent="0.25">
      <c r="A491" t="s">
        <v>873</v>
      </c>
      <c r="B491" s="1" t="s">
        <v>874</v>
      </c>
      <c r="C491" t="s">
        <v>8</v>
      </c>
      <c r="D491" t="s">
        <v>9</v>
      </c>
      <c r="E491">
        <v>1</v>
      </c>
      <c r="F491">
        <v>666.88</v>
      </c>
      <c r="G491" t="str">
        <f t="shared" si="36"/>
        <v>BLUEPRINTAD11V1005</v>
      </c>
      <c r="H491" t="str">
        <f t="shared" si="40"/>
        <v>8972224191</v>
      </c>
      <c r="I491" t="str">
        <f t="shared" si="37"/>
        <v>KANALISANI KAIŠ</v>
      </c>
      <c r="J491">
        <f t="shared" si="38"/>
        <v>5.5573333333333332</v>
      </c>
      <c r="K491" t="str">
        <f t="shared" si="39"/>
        <v/>
      </c>
    </row>
    <row r="492" spans="1:11" x14ac:dyDescent="0.25">
      <c r="A492" t="s">
        <v>875</v>
      </c>
      <c r="B492" s="1" t="s">
        <v>876</v>
      </c>
      <c r="C492" t="s">
        <v>877</v>
      </c>
      <c r="D492" t="s">
        <v>9</v>
      </c>
      <c r="E492">
        <v>1</v>
      </c>
      <c r="F492">
        <v>174.08</v>
      </c>
      <c r="G492" t="str">
        <f t="shared" si="36"/>
        <v>BLUEPRINTAD12CH300</v>
      </c>
      <c r="H492" t="str">
        <f>IF(AND(B492&lt;&gt;"", B492&lt;&gt;"-"),SUBSTITUTE(SUBSTITUTE(B492,"-","")," ",""),A492)</f>
        <v>AD12CH300</v>
      </c>
      <c r="I492" t="str">
        <f t="shared" si="37"/>
        <v>METLICE BRISAČA 300 MM CONVENTIONAL</v>
      </c>
      <c r="J492">
        <f t="shared" si="38"/>
        <v>1.4506666666666668</v>
      </c>
      <c r="K492" t="str">
        <f t="shared" si="39"/>
        <v/>
      </c>
    </row>
    <row r="493" spans="1:11" x14ac:dyDescent="0.25">
      <c r="A493" t="s">
        <v>878</v>
      </c>
      <c r="B493" s="1" t="s">
        <v>876</v>
      </c>
      <c r="C493" t="s">
        <v>879</v>
      </c>
      <c r="D493" t="s">
        <v>9</v>
      </c>
      <c r="E493">
        <v>1</v>
      </c>
      <c r="F493">
        <v>343.04</v>
      </c>
      <c r="G493" t="str">
        <f t="shared" si="36"/>
        <v>BLUEPRINTAD12FL300</v>
      </c>
      <c r="H493" t="str">
        <f t="shared" ref="H493:H556" si="41">IF(AND(B493&lt;&gt;"", B493&lt;&gt;"-"),SUBSTITUTE(SUBSTITUTE(B493,"-","")," ",""),A493)</f>
        <v>AD12FL300</v>
      </c>
      <c r="I493" t="str">
        <f t="shared" si="37"/>
        <v>METLICE BRISAČA 300 MM</v>
      </c>
      <c r="J493">
        <f t="shared" si="38"/>
        <v>2.8586666666666667</v>
      </c>
      <c r="K493" t="str">
        <f t="shared" si="39"/>
        <v/>
      </c>
    </row>
    <row r="494" spans="1:11" x14ac:dyDescent="0.25">
      <c r="A494" t="s">
        <v>880</v>
      </c>
      <c r="B494" s="1" t="s">
        <v>876</v>
      </c>
      <c r="C494" t="s">
        <v>881</v>
      </c>
      <c r="D494" t="s">
        <v>9</v>
      </c>
      <c r="E494">
        <v>1</v>
      </c>
      <c r="F494">
        <v>331.52</v>
      </c>
      <c r="G494" t="str">
        <f t="shared" si="36"/>
        <v>BLUEPRINTAD12RR300A</v>
      </c>
      <c r="H494" t="str">
        <f t="shared" si="41"/>
        <v>AD12RR300A</v>
      </c>
      <c r="I494" t="str">
        <f t="shared" si="37"/>
        <v>METLICE BRISAČA 300 MM HYBRID</v>
      </c>
      <c r="J494">
        <f t="shared" si="38"/>
        <v>2.7626666666666666</v>
      </c>
      <c r="K494" t="str">
        <f t="shared" si="39"/>
        <v/>
      </c>
    </row>
    <row r="495" spans="1:11" x14ac:dyDescent="0.25">
      <c r="A495" t="s">
        <v>882</v>
      </c>
      <c r="B495" s="1" t="s">
        <v>876</v>
      </c>
      <c r="C495" t="s">
        <v>879</v>
      </c>
      <c r="D495" t="s">
        <v>9</v>
      </c>
      <c r="E495">
        <v>1</v>
      </c>
      <c r="F495">
        <v>331.52</v>
      </c>
      <c r="G495" t="str">
        <f t="shared" si="36"/>
        <v>BLUEPRINTAD12RR300B</v>
      </c>
      <c r="H495" t="str">
        <f t="shared" si="41"/>
        <v>AD12RR300B</v>
      </c>
      <c r="I495" t="str">
        <f t="shared" si="37"/>
        <v>METLICE BRISAČA 300 MM</v>
      </c>
      <c r="J495">
        <f t="shared" si="38"/>
        <v>2.7626666666666666</v>
      </c>
      <c r="K495" t="str">
        <f t="shared" si="39"/>
        <v/>
      </c>
    </row>
    <row r="496" spans="1:11" x14ac:dyDescent="0.25">
      <c r="A496" t="s">
        <v>883</v>
      </c>
      <c r="B496" s="1" t="s">
        <v>884</v>
      </c>
      <c r="C496" t="s">
        <v>8</v>
      </c>
      <c r="D496" t="s">
        <v>9</v>
      </c>
      <c r="E496">
        <v>1</v>
      </c>
      <c r="F496">
        <v>600.32000000000005</v>
      </c>
      <c r="G496" t="str">
        <f t="shared" si="36"/>
        <v>BLUEPRINTAD12V1030</v>
      </c>
      <c r="H496" t="str">
        <f t="shared" si="41"/>
        <v>ETC7939</v>
      </c>
      <c r="I496" t="str">
        <f t="shared" si="37"/>
        <v>KANALISANI KAIŠ</v>
      </c>
      <c r="J496">
        <f t="shared" si="38"/>
        <v>5.0026666666666673</v>
      </c>
      <c r="K496" t="str">
        <f t="shared" si="39"/>
        <v/>
      </c>
    </row>
    <row r="497" spans="1:11" x14ac:dyDescent="0.25">
      <c r="A497" t="s">
        <v>885</v>
      </c>
      <c r="B497" s="1" t="s">
        <v>886</v>
      </c>
      <c r="C497" t="s">
        <v>8</v>
      </c>
      <c r="D497" t="s">
        <v>9</v>
      </c>
      <c r="E497">
        <v>1</v>
      </c>
      <c r="F497">
        <v>473.6</v>
      </c>
      <c r="G497" t="str">
        <f t="shared" si="36"/>
        <v>BLUEPRINTAD12V670</v>
      </c>
      <c r="H497" t="str">
        <f t="shared" si="41"/>
        <v>ERR2073</v>
      </c>
      <c r="I497" t="str">
        <f t="shared" si="37"/>
        <v>KANALISANI KAIŠ</v>
      </c>
      <c r="J497">
        <f t="shared" si="38"/>
        <v>3.9466666666666668</v>
      </c>
      <c r="K497" t="str">
        <f t="shared" si="39"/>
        <v/>
      </c>
    </row>
    <row r="498" spans="1:11" x14ac:dyDescent="0.25">
      <c r="A498" t="s">
        <v>887</v>
      </c>
      <c r="B498" s="1" t="s">
        <v>876</v>
      </c>
      <c r="C498" t="s">
        <v>888</v>
      </c>
      <c r="D498" t="s">
        <v>9</v>
      </c>
      <c r="E498">
        <v>1</v>
      </c>
      <c r="F498">
        <v>161.28</v>
      </c>
      <c r="G498" t="str">
        <f t="shared" si="36"/>
        <v>BLUEPRINTAD13CH330</v>
      </c>
      <c r="H498" t="str">
        <f t="shared" si="41"/>
        <v>AD13CH330</v>
      </c>
      <c r="I498" t="str">
        <f t="shared" si="37"/>
        <v>METLICE BRISAČA 330 MM CONVENTIONAL</v>
      </c>
      <c r="J498">
        <f t="shared" si="38"/>
        <v>1.3440000000000001</v>
      </c>
      <c r="K498" t="str">
        <f t="shared" si="39"/>
        <v/>
      </c>
    </row>
    <row r="499" spans="1:11" x14ac:dyDescent="0.25">
      <c r="A499" t="s">
        <v>889</v>
      </c>
      <c r="B499" s="1" t="s">
        <v>876</v>
      </c>
      <c r="C499" t="s">
        <v>890</v>
      </c>
      <c r="D499" t="s">
        <v>9</v>
      </c>
      <c r="E499">
        <v>1</v>
      </c>
      <c r="F499">
        <v>345.6</v>
      </c>
      <c r="G499" t="str">
        <f t="shared" si="36"/>
        <v>BLUEPRINTAD13FL330</v>
      </c>
      <c r="H499" t="str">
        <f t="shared" si="41"/>
        <v>AD13FL330</v>
      </c>
      <c r="I499" t="str">
        <f t="shared" si="37"/>
        <v>METLICE BRISAČA 330 MM</v>
      </c>
      <c r="J499">
        <f t="shared" si="38"/>
        <v>2.8800000000000003</v>
      </c>
      <c r="K499" t="str">
        <f t="shared" si="39"/>
        <v/>
      </c>
    </row>
    <row r="500" spans="1:11" x14ac:dyDescent="0.25">
      <c r="A500" t="s">
        <v>891</v>
      </c>
      <c r="C500" t="s">
        <v>892</v>
      </c>
      <c r="D500" t="s">
        <v>9</v>
      </c>
      <c r="E500">
        <v>1</v>
      </c>
      <c r="F500">
        <v>156.16</v>
      </c>
      <c r="G500" t="str">
        <f t="shared" si="36"/>
        <v>BLUEPRINTAD13HC330</v>
      </c>
      <c r="H500" t="str">
        <f t="shared" si="41"/>
        <v>AD13HC330</v>
      </c>
      <c r="I500" t="str">
        <f t="shared" si="37"/>
        <v>METRICE BRISAČA</v>
      </c>
      <c r="J500">
        <f t="shared" si="38"/>
        <v>1.3013333333333332</v>
      </c>
      <c r="K500" t="str">
        <f t="shared" si="39"/>
        <v/>
      </c>
    </row>
    <row r="501" spans="1:11" x14ac:dyDescent="0.25">
      <c r="A501" t="s">
        <v>893</v>
      </c>
      <c r="C501" t="s">
        <v>135</v>
      </c>
      <c r="D501" t="s">
        <v>9</v>
      </c>
      <c r="E501">
        <v>1</v>
      </c>
      <c r="F501">
        <v>421.12</v>
      </c>
      <c r="G501" t="str">
        <f t="shared" si="36"/>
        <v>BLUEPRINTAD13V1000</v>
      </c>
      <c r="H501" t="str">
        <f t="shared" si="41"/>
        <v>AD13V1000</v>
      </c>
      <c r="I501" t="str">
        <f t="shared" si="37"/>
        <v>KLINASTI KAIŠ</v>
      </c>
      <c r="J501">
        <f t="shared" si="38"/>
        <v>3.5093333333333332</v>
      </c>
      <c r="K501" t="str">
        <f t="shared" si="39"/>
        <v/>
      </c>
    </row>
    <row r="502" spans="1:11" x14ac:dyDescent="0.25">
      <c r="A502" t="s">
        <v>894</v>
      </c>
      <c r="B502" s="1" t="s">
        <v>895</v>
      </c>
      <c r="C502" t="s">
        <v>8</v>
      </c>
      <c r="D502" t="s">
        <v>9</v>
      </c>
      <c r="E502">
        <v>1</v>
      </c>
      <c r="F502">
        <v>463.36</v>
      </c>
      <c r="G502" t="str">
        <f t="shared" si="36"/>
        <v>BLUEPRINTAD13V1025</v>
      </c>
      <c r="H502" t="str">
        <f t="shared" si="41"/>
        <v>MD316007</v>
      </c>
      <c r="I502" t="str">
        <f t="shared" si="37"/>
        <v>KANALISANI KAIŠ</v>
      </c>
      <c r="J502">
        <f t="shared" si="38"/>
        <v>3.8613333333333335</v>
      </c>
      <c r="K502" t="str">
        <f t="shared" si="39"/>
        <v/>
      </c>
    </row>
    <row r="503" spans="1:11" x14ac:dyDescent="0.25">
      <c r="A503" t="s">
        <v>896</v>
      </c>
      <c r="C503" t="s">
        <v>135</v>
      </c>
      <c r="D503" t="s">
        <v>9</v>
      </c>
      <c r="E503">
        <v>1</v>
      </c>
      <c r="F503">
        <v>433.92</v>
      </c>
      <c r="G503" t="str">
        <f t="shared" si="36"/>
        <v>BLUEPRINTAD13V1050</v>
      </c>
      <c r="H503" t="str">
        <f t="shared" si="41"/>
        <v>AD13V1050</v>
      </c>
      <c r="I503" t="str">
        <f t="shared" si="37"/>
        <v>KLINASTI KAIŠ</v>
      </c>
      <c r="J503">
        <f t="shared" si="38"/>
        <v>3.6160000000000001</v>
      </c>
      <c r="K503" t="str">
        <f t="shared" si="39"/>
        <v/>
      </c>
    </row>
    <row r="504" spans="1:11" x14ac:dyDescent="0.25">
      <c r="A504" t="s">
        <v>897</v>
      </c>
      <c r="B504" s="1" t="s">
        <v>898</v>
      </c>
      <c r="C504" t="s">
        <v>8</v>
      </c>
      <c r="D504" t="s">
        <v>9</v>
      </c>
      <c r="E504">
        <v>1</v>
      </c>
      <c r="F504">
        <v>385.28</v>
      </c>
      <c r="G504" t="str">
        <f t="shared" si="36"/>
        <v>BLUEPRINTAD13V1075</v>
      </c>
      <c r="H504" t="str">
        <f t="shared" si="41"/>
        <v>11720VB500</v>
      </c>
      <c r="I504" t="str">
        <f t="shared" si="37"/>
        <v>KANALISANI KAIŠ</v>
      </c>
      <c r="J504">
        <f t="shared" si="38"/>
        <v>3.2106666666666666</v>
      </c>
      <c r="K504" t="str">
        <f t="shared" si="39"/>
        <v/>
      </c>
    </row>
    <row r="505" spans="1:11" x14ac:dyDescent="0.25">
      <c r="A505" t="s">
        <v>899</v>
      </c>
      <c r="B505" s="1" t="s">
        <v>42804</v>
      </c>
      <c r="C505" t="s">
        <v>8</v>
      </c>
      <c r="D505" t="s">
        <v>9</v>
      </c>
      <c r="E505">
        <v>1</v>
      </c>
      <c r="F505">
        <v>450.56</v>
      </c>
      <c r="G505" t="str">
        <f t="shared" si="36"/>
        <v>BLUEPRINTAD13V1090</v>
      </c>
      <c r="H505" t="str">
        <f t="shared" si="41"/>
        <v>4982547</v>
      </c>
      <c r="I505" t="str">
        <f t="shared" si="37"/>
        <v>KANALISANI KAIŠ</v>
      </c>
      <c r="J505">
        <f t="shared" si="38"/>
        <v>3.7546666666666666</v>
      </c>
      <c r="K505" t="str">
        <f t="shared" si="39"/>
        <v/>
      </c>
    </row>
    <row r="506" spans="1:11" x14ac:dyDescent="0.25">
      <c r="A506" t="s">
        <v>900</v>
      </c>
      <c r="C506" t="s">
        <v>8</v>
      </c>
      <c r="D506" t="s">
        <v>9</v>
      </c>
      <c r="E506">
        <v>1</v>
      </c>
      <c r="F506">
        <v>660.48</v>
      </c>
      <c r="G506" t="str">
        <f t="shared" si="36"/>
        <v>BLUEPRINTAD13V1100</v>
      </c>
      <c r="H506" t="str">
        <f t="shared" si="41"/>
        <v>AD13V1100</v>
      </c>
      <c r="I506" t="str">
        <f t="shared" si="37"/>
        <v>KANALISANI KAIŠ</v>
      </c>
      <c r="J506">
        <f t="shared" si="38"/>
        <v>5.5040000000000004</v>
      </c>
      <c r="K506" t="str">
        <f t="shared" si="39"/>
        <v/>
      </c>
    </row>
    <row r="507" spans="1:11" x14ac:dyDescent="0.25">
      <c r="A507" t="s">
        <v>901</v>
      </c>
      <c r="B507" s="1" t="s">
        <v>902</v>
      </c>
      <c r="C507" t="s">
        <v>8</v>
      </c>
      <c r="D507" t="s">
        <v>9</v>
      </c>
      <c r="E507">
        <v>1</v>
      </c>
      <c r="F507">
        <v>400.64</v>
      </c>
      <c r="G507" t="str">
        <f t="shared" si="36"/>
        <v>BLUEPRINTAD13V1150</v>
      </c>
      <c r="H507" t="str">
        <f t="shared" si="41"/>
        <v>RFJ518381A9A</v>
      </c>
      <c r="I507" t="str">
        <f t="shared" si="37"/>
        <v>KANALISANI KAIŠ</v>
      </c>
      <c r="J507">
        <f t="shared" si="38"/>
        <v>3.3386666666666667</v>
      </c>
      <c r="K507" t="str">
        <f t="shared" si="39"/>
        <v/>
      </c>
    </row>
    <row r="508" spans="1:11" x14ac:dyDescent="0.25">
      <c r="A508" t="s">
        <v>903</v>
      </c>
      <c r="B508" s="1" t="s">
        <v>904</v>
      </c>
      <c r="C508" t="s">
        <v>8</v>
      </c>
      <c r="D508" t="s">
        <v>9</v>
      </c>
      <c r="E508">
        <v>1</v>
      </c>
      <c r="F508">
        <v>495.36</v>
      </c>
      <c r="G508" t="str">
        <f t="shared" si="36"/>
        <v>BLUEPRINTAD13V1175</v>
      </c>
      <c r="H508" t="str">
        <f t="shared" si="41"/>
        <v>1752178E00</v>
      </c>
      <c r="I508" t="str">
        <f t="shared" si="37"/>
        <v>KANALISANI KAIŠ</v>
      </c>
      <c r="J508">
        <f t="shared" si="38"/>
        <v>4.1280000000000001</v>
      </c>
      <c r="K508" t="str">
        <f t="shared" si="39"/>
        <v/>
      </c>
    </row>
    <row r="509" spans="1:11" x14ac:dyDescent="0.25">
      <c r="A509" t="s">
        <v>905</v>
      </c>
      <c r="B509" s="1" t="s">
        <v>906</v>
      </c>
      <c r="C509" t="s">
        <v>8</v>
      </c>
      <c r="D509" t="s">
        <v>9</v>
      </c>
      <c r="E509">
        <v>1</v>
      </c>
      <c r="F509">
        <v>592.64</v>
      </c>
      <c r="G509" t="str">
        <f t="shared" si="36"/>
        <v>BLUEPRINTAD13V1200</v>
      </c>
      <c r="H509" t="str">
        <f t="shared" si="41"/>
        <v>9933211205</v>
      </c>
      <c r="I509" t="str">
        <f t="shared" si="37"/>
        <v>KANALISANI KAIŠ</v>
      </c>
      <c r="J509">
        <f t="shared" si="38"/>
        <v>4.9386666666666663</v>
      </c>
      <c r="K509" t="str">
        <f t="shared" si="39"/>
        <v/>
      </c>
    </row>
    <row r="510" spans="1:11" x14ac:dyDescent="0.25">
      <c r="A510" t="s">
        <v>907</v>
      </c>
      <c r="B510" s="1" t="s">
        <v>908</v>
      </c>
      <c r="C510" t="s">
        <v>8</v>
      </c>
      <c r="D510" t="s">
        <v>9</v>
      </c>
      <c r="E510">
        <v>1</v>
      </c>
      <c r="F510">
        <v>536.32000000000005</v>
      </c>
      <c r="G510" t="str">
        <f t="shared" si="36"/>
        <v>BLUEPRINTAD13V1250</v>
      </c>
      <c r="H510" t="str">
        <f t="shared" si="41"/>
        <v>8943349870</v>
      </c>
      <c r="I510" t="str">
        <f t="shared" si="37"/>
        <v>KANALISANI KAIŠ</v>
      </c>
      <c r="J510">
        <f t="shared" si="38"/>
        <v>4.469333333333334</v>
      </c>
      <c r="K510" t="str">
        <f t="shared" si="39"/>
        <v/>
      </c>
    </row>
    <row r="511" spans="1:11" x14ac:dyDescent="0.25">
      <c r="A511" t="s">
        <v>909</v>
      </c>
      <c r="B511" s="1" t="s">
        <v>910</v>
      </c>
      <c r="C511" t="s">
        <v>8</v>
      </c>
      <c r="D511" t="s">
        <v>9</v>
      </c>
      <c r="E511">
        <v>1</v>
      </c>
      <c r="F511">
        <v>550.4</v>
      </c>
      <c r="G511" t="str">
        <f t="shared" si="36"/>
        <v>BLUEPRINTAD13V1275</v>
      </c>
      <c r="H511" t="str">
        <f t="shared" si="41"/>
        <v>9933211265</v>
      </c>
      <c r="I511" t="str">
        <f t="shared" si="37"/>
        <v>KANALISANI KAIŠ</v>
      </c>
      <c r="J511">
        <f t="shared" si="38"/>
        <v>4.5866666666666669</v>
      </c>
      <c r="K511" t="str">
        <f t="shared" si="39"/>
        <v/>
      </c>
    </row>
    <row r="512" spans="1:11" x14ac:dyDescent="0.25">
      <c r="A512" t="s">
        <v>911</v>
      </c>
      <c r="B512" s="1" t="s">
        <v>912</v>
      </c>
      <c r="C512" t="s">
        <v>8</v>
      </c>
      <c r="D512" t="s">
        <v>9</v>
      </c>
      <c r="E512">
        <v>1</v>
      </c>
      <c r="F512">
        <v>773.12</v>
      </c>
      <c r="G512" t="str">
        <f t="shared" si="36"/>
        <v>BLUEPRINTAD13V1350</v>
      </c>
      <c r="H512" t="str">
        <f t="shared" si="41"/>
        <v>8979441380</v>
      </c>
      <c r="I512" t="str">
        <f t="shared" si="37"/>
        <v>KANALISANI KAIŠ</v>
      </c>
      <c r="J512">
        <f t="shared" si="38"/>
        <v>6.4426666666666668</v>
      </c>
      <c r="K512" t="str">
        <f t="shared" si="39"/>
        <v/>
      </c>
    </row>
    <row r="513" spans="1:11" x14ac:dyDescent="0.25">
      <c r="A513" t="s">
        <v>913</v>
      </c>
      <c r="B513" s="1" t="s">
        <v>914</v>
      </c>
      <c r="C513" t="s">
        <v>8</v>
      </c>
      <c r="D513" t="s">
        <v>9</v>
      </c>
      <c r="E513">
        <v>1</v>
      </c>
      <c r="F513">
        <v>869.12</v>
      </c>
      <c r="G513" t="str">
        <f t="shared" si="36"/>
        <v>BLUEPRINTAD13V1450</v>
      </c>
      <c r="H513" t="str">
        <f t="shared" si="41"/>
        <v>1136713010</v>
      </c>
      <c r="I513" t="str">
        <f t="shared" si="37"/>
        <v>KANALISANI KAIŠ</v>
      </c>
      <c r="J513">
        <f t="shared" si="38"/>
        <v>7.2426666666666666</v>
      </c>
      <c r="K513" t="str">
        <f t="shared" si="39"/>
        <v/>
      </c>
    </row>
    <row r="514" spans="1:11" x14ac:dyDescent="0.25">
      <c r="A514" t="s">
        <v>915</v>
      </c>
      <c r="B514" s="1" t="s">
        <v>916</v>
      </c>
      <c r="C514" t="s">
        <v>8</v>
      </c>
      <c r="D514" t="s">
        <v>9</v>
      </c>
      <c r="E514">
        <v>1</v>
      </c>
      <c r="F514">
        <v>1137.92</v>
      </c>
      <c r="G514" t="str">
        <f t="shared" si="36"/>
        <v>BLUEPRINTAD13V1500</v>
      </c>
      <c r="H514" t="str">
        <f t="shared" si="41"/>
        <v>8979427260</v>
      </c>
      <c r="I514" t="str">
        <f t="shared" si="37"/>
        <v>KANALISANI KAIŠ</v>
      </c>
      <c r="J514">
        <f t="shared" si="38"/>
        <v>9.4826666666666668</v>
      </c>
      <c r="K514" t="str">
        <f t="shared" si="39"/>
        <v/>
      </c>
    </row>
    <row r="515" spans="1:11" x14ac:dyDescent="0.25">
      <c r="A515" t="s">
        <v>917</v>
      </c>
      <c r="B515" s="1" t="s">
        <v>918</v>
      </c>
      <c r="C515" t="s">
        <v>8</v>
      </c>
      <c r="D515" t="s">
        <v>9</v>
      </c>
      <c r="E515">
        <v>1</v>
      </c>
      <c r="F515">
        <v>901.12</v>
      </c>
      <c r="G515" t="str">
        <f t="shared" ref="G515:G578" si="42">"BLUEPRINT"&amp;A515</f>
        <v>BLUEPRINTAD13V1525</v>
      </c>
      <c r="H515" t="str">
        <f t="shared" si="41"/>
        <v>8944349260</v>
      </c>
      <c r="I515" t="str">
        <f t="shared" ref="I515:I578" si="43">UPPER(C515)</f>
        <v>KANALISANI KAIŠ</v>
      </c>
      <c r="J515">
        <f t="shared" ref="J515:J578" si="44">F515/120</f>
        <v>7.5093333333333332</v>
      </c>
      <c r="K515" t="str">
        <f t="shared" ref="K515:K578" si="45">IF(E515&gt;1,"nesto", "")</f>
        <v/>
      </c>
    </row>
    <row r="516" spans="1:11" x14ac:dyDescent="0.25">
      <c r="A516" t="s">
        <v>919</v>
      </c>
      <c r="B516" s="1" t="s">
        <v>920</v>
      </c>
      <c r="C516" t="s">
        <v>8</v>
      </c>
      <c r="D516" t="s">
        <v>9</v>
      </c>
      <c r="E516">
        <v>1</v>
      </c>
      <c r="F516">
        <v>377.6</v>
      </c>
      <c r="G516" t="str">
        <f t="shared" si="42"/>
        <v>BLUEPRINTAD13V655</v>
      </c>
      <c r="H516" t="str">
        <f t="shared" si="41"/>
        <v>5723129000</v>
      </c>
      <c r="I516" t="str">
        <f t="shared" si="43"/>
        <v>KANALISANI KAIŠ</v>
      </c>
      <c r="J516">
        <f t="shared" si="44"/>
        <v>3.1466666666666669</v>
      </c>
      <c r="K516" t="str">
        <f t="shared" si="45"/>
        <v/>
      </c>
    </row>
    <row r="517" spans="1:11" x14ac:dyDescent="0.25">
      <c r="A517" t="s">
        <v>921</v>
      </c>
      <c r="B517" s="1" t="s">
        <v>922</v>
      </c>
      <c r="C517" t="s">
        <v>8</v>
      </c>
      <c r="D517" t="s">
        <v>9</v>
      </c>
      <c r="E517">
        <v>1</v>
      </c>
      <c r="F517">
        <v>276.48</v>
      </c>
      <c r="G517" t="str">
        <f t="shared" si="42"/>
        <v>BLUEPRINTAD13V675</v>
      </c>
      <c r="H517" t="str">
        <f t="shared" si="41"/>
        <v>5723129100</v>
      </c>
      <c r="I517" t="str">
        <f t="shared" si="43"/>
        <v>KANALISANI KAIŠ</v>
      </c>
      <c r="J517">
        <f t="shared" si="44"/>
        <v>2.3040000000000003</v>
      </c>
      <c r="K517" t="str">
        <f t="shared" si="45"/>
        <v/>
      </c>
    </row>
    <row r="518" spans="1:11" x14ac:dyDescent="0.25">
      <c r="A518" t="s">
        <v>923</v>
      </c>
      <c r="B518" s="1" t="s">
        <v>924</v>
      </c>
      <c r="C518" t="s">
        <v>8</v>
      </c>
      <c r="D518" t="s">
        <v>9</v>
      </c>
      <c r="E518">
        <v>1</v>
      </c>
      <c r="F518">
        <v>279.04000000000002</v>
      </c>
      <c r="G518" t="str">
        <f t="shared" si="42"/>
        <v>BLUEPRINTAD13V725</v>
      </c>
      <c r="H518" t="str">
        <f t="shared" si="41"/>
        <v>ETC5815</v>
      </c>
      <c r="I518" t="str">
        <f t="shared" si="43"/>
        <v>KANALISANI KAIŠ</v>
      </c>
      <c r="J518">
        <f t="shared" si="44"/>
        <v>2.3253333333333335</v>
      </c>
      <c r="K518" t="str">
        <f t="shared" si="45"/>
        <v/>
      </c>
    </row>
    <row r="519" spans="1:11" x14ac:dyDescent="0.25">
      <c r="A519" t="s">
        <v>925</v>
      </c>
      <c r="B519" s="1" t="s">
        <v>926</v>
      </c>
      <c r="C519" t="s">
        <v>8</v>
      </c>
      <c r="D519" t="s">
        <v>9</v>
      </c>
      <c r="E519">
        <v>1</v>
      </c>
      <c r="F519">
        <v>332.8</v>
      </c>
      <c r="G519" t="str">
        <f t="shared" si="42"/>
        <v>BLUEPRINTAD13V750</v>
      </c>
      <c r="H519" t="str">
        <f t="shared" si="41"/>
        <v>5718143000</v>
      </c>
      <c r="I519" t="str">
        <f t="shared" si="43"/>
        <v>KANALISANI KAIŠ</v>
      </c>
      <c r="J519">
        <f t="shared" si="44"/>
        <v>2.7733333333333334</v>
      </c>
      <c r="K519" t="str">
        <f t="shared" si="45"/>
        <v/>
      </c>
    </row>
    <row r="520" spans="1:11" x14ac:dyDescent="0.25">
      <c r="A520" t="s">
        <v>927</v>
      </c>
      <c r="B520" s="1" t="s">
        <v>928</v>
      </c>
      <c r="C520" t="s">
        <v>8</v>
      </c>
      <c r="D520" t="s">
        <v>9</v>
      </c>
      <c r="E520">
        <v>1</v>
      </c>
      <c r="F520">
        <v>352</v>
      </c>
      <c r="G520" t="str">
        <f t="shared" si="42"/>
        <v>BLUEPRINTAD13V765</v>
      </c>
      <c r="H520" t="str">
        <f t="shared" si="41"/>
        <v>11950VB300</v>
      </c>
      <c r="I520" t="str">
        <f t="shared" si="43"/>
        <v>KANALISANI KAIŠ</v>
      </c>
      <c r="J520">
        <f t="shared" si="44"/>
        <v>2.9333333333333331</v>
      </c>
      <c r="K520" t="str">
        <f t="shared" si="45"/>
        <v/>
      </c>
    </row>
    <row r="521" spans="1:11" x14ac:dyDescent="0.25">
      <c r="A521" t="s">
        <v>929</v>
      </c>
      <c r="C521" t="s">
        <v>135</v>
      </c>
      <c r="D521" t="s">
        <v>9</v>
      </c>
      <c r="E521">
        <v>1</v>
      </c>
      <c r="F521">
        <v>276.48</v>
      </c>
      <c r="G521" t="str">
        <f t="shared" si="42"/>
        <v>BLUEPRINTAD13V775</v>
      </c>
      <c r="H521" t="str">
        <f t="shared" si="41"/>
        <v>AD13V775</v>
      </c>
      <c r="I521" t="str">
        <f t="shared" si="43"/>
        <v>KLINASTI KAIŠ</v>
      </c>
      <c r="J521">
        <f t="shared" si="44"/>
        <v>2.3040000000000003</v>
      </c>
      <c r="K521" t="str">
        <f t="shared" si="45"/>
        <v/>
      </c>
    </row>
    <row r="522" spans="1:11" x14ac:dyDescent="0.25">
      <c r="A522" t="s">
        <v>930</v>
      </c>
      <c r="B522" s="1" t="s">
        <v>931</v>
      </c>
      <c r="C522" t="s">
        <v>8</v>
      </c>
      <c r="D522" t="s">
        <v>9</v>
      </c>
      <c r="E522">
        <v>1</v>
      </c>
      <c r="F522">
        <v>353.28</v>
      </c>
      <c r="G522" t="str">
        <f t="shared" si="42"/>
        <v>BLUEPRINTAD13V800</v>
      </c>
      <c r="H522" t="str">
        <f t="shared" si="41"/>
        <v>MB553430</v>
      </c>
      <c r="I522" t="str">
        <f t="shared" si="43"/>
        <v>KANALISANI KAIŠ</v>
      </c>
      <c r="J522">
        <f t="shared" si="44"/>
        <v>2.944</v>
      </c>
      <c r="K522" t="str">
        <f t="shared" si="45"/>
        <v/>
      </c>
    </row>
    <row r="523" spans="1:11" x14ac:dyDescent="0.25">
      <c r="A523" t="s">
        <v>932</v>
      </c>
      <c r="B523" s="1" t="s">
        <v>933</v>
      </c>
      <c r="C523" t="s">
        <v>8</v>
      </c>
      <c r="D523" t="s">
        <v>9</v>
      </c>
      <c r="E523">
        <v>1</v>
      </c>
      <c r="F523">
        <v>369.92</v>
      </c>
      <c r="G523" t="str">
        <f t="shared" si="42"/>
        <v>BLUEPRINTAD13V825</v>
      </c>
      <c r="H523" t="str">
        <f t="shared" si="41"/>
        <v>MB167062</v>
      </c>
      <c r="I523" t="str">
        <f t="shared" si="43"/>
        <v>KANALISANI KAIŠ</v>
      </c>
      <c r="J523">
        <f t="shared" si="44"/>
        <v>3.0826666666666669</v>
      </c>
      <c r="K523" t="str">
        <f t="shared" si="45"/>
        <v/>
      </c>
    </row>
    <row r="524" spans="1:11" x14ac:dyDescent="0.25">
      <c r="A524" t="s">
        <v>934</v>
      </c>
      <c r="B524" s="1" t="s">
        <v>42805</v>
      </c>
      <c r="C524" t="s">
        <v>8</v>
      </c>
      <c r="D524" t="s">
        <v>9</v>
      </c>
      <c r="E524">
        <v>1</v>
      </c>
      <c r="F524">
        <v>768</v>
      </c>
      <c r="G524" t="str">
        <f t="shared" si="42"/>
        <v>BLUEPRINTAD13V840</v>
      </c>
      <c r="H524" t="str">
        <f t="shared" si="41"/>
        <v>96486814</v>
      </c>
      <c r="I524" t="str">
        <f t="shared" si="43"/>
        <v>KANALISANI KAIŠ</v>
      </c>
      <c r="J524">
        <f t="shared" si="44"/>
        <v>6.4</v>
      </c>
      <c r="K524" t="str">
        <f t="shared" si="45"/>
        <v/>
      </c>
    </row>
    <row r="525" spans="1:11" x14ac:dyDescent="0.25">
      <c r="A525" t="s">
        <v>935</v>
      </c>
      <c r="B525" s="1" t="s">
        <v>936</v>
      </c>
      <c r="C525" t="s">
        <v>8</v>
      </c>
      <c r="D525" t="s">
        <v>9</v>
      </c>
      <c r="E525">
        <v>1</v>
      </c>
      <c r="F525">
        <v>337.92</v>
      </c>
      <c r="G525" t="str">
        <f t="shared" si="42"/>
        <v>BLUEPRINTAD13V850</v>
      </c>
      <c r="H525" t="str">
        <f t="shared" si="41"/>
        <v>117209C603</v>
      </c>
      <c r="I525" t="str">
        <f t="shared" si="43"/>
        <v>KANALISANI KAIŠ</v>
      </c>
      <c r="J525">
        <f t="shared" si="44"/>
        <v>2.8160000000000003</v>
      </c>
      <c r="K525" t="str">
        <f t="shared" si="45"/>
        <v/>
      </c>
    </row>
    <row r="526" spans="1:11" x14ac:dyDescent="0.25">
      <c r="A526" t="s">
        <v>937</v>
      </c>
      <c r="B526" s="1" t="s">
        <v>938</v>
      </c>
      <c r="C526" t="s">
        <v>8</v>
      </c>
      <c r="D526" t="s">
        <v>9</v>
      </c>
      <c r="E526">
        <v>1</v>
      </c>
      <c r="F526">
        <v>363.52</v>
      </c>
      <c r="G526" t="str">
        <f t="shared" si="42"/>
        <v>BLUEPRINTAD13V875</v>
      </c>
      <c r="H526" t="str">
        <f t="shared" si="41"/>
        <v>MR360150</v>
      </c>
      <c r="I526" t="str">
        <f t="shared" si="43"/>
        <v>KANALISANI KAIŠ</v>
      </c>
      <c r="J526">
        <f t="shared" si="44"/>
        <v>3.0293333333333332</v>
      </c>
      <c r="K526" t="str">
        <f t="shared" si="45"/>
        <v/>
      </c>
    </row>
    <row r="527" spans="1:11" x14ac:dyDescent="0.25">
      <c r="A527" t="s">
        <v>939</v>
      </c>
      <c r="C527" t="s">
        <v>135</v>
      </c>
      <c r="D527" t="s">
        <v>9</v>
      </c>
      <c r="E527">
        <v>1</v>
      </c>
      <c r="F527">
        <v>303.36</v>
      </c>
      <c r="G527" t="str">
        <f t="shared" si="42"/>
        <v>BLUEPRINTAD13V900</v>
      </c>
      <c r="H527" t="str">
        <f t="shared" si="41"/>
        <v>AD13V900</v>
      </c>
      <c r="I527" t="str">
        <f t="shared" si="43"/>
        <v>KLINASTI KAIŠ</v>
      </c>
      <c r="J527">
        <f t="shared" si="44"/>
        <v>2.528</v>
      </c>
      <c r="K527" t="str">
        <f t="shared" si="45"/>
        <v/>
      </c>
    </row>
    <row r="528" spans="1:11" x14ac:dyDescent="0.25">
      <c r="A528" t="s">
        <v>940</v>
      </c>
      <c r="B528" s="1" t="s">
        <v>941</v>
      </c>
      <c r="C528" t="s">
        <v>8</v>
      </c>
      <c r="D528" t="s">
        <v>9</v>
      </c>
      <c r="E528">
        <v>1</v>
      </c>
      <c r="F528">
        <v>766.72</v>
      </c>
      <c r="G528" t="str">
        <f t="shared" si="42"/>
        <v>BLUEPRINTAD13V915</v>
      </c>
      <c r="H528" t="str">
        <f t="shared" si="41"/>
        <v>0211793523</v>
      </c>
      <c r="I528" t="str">
        <f t="shared" si="43"/>
        <v>KANALISANI KAIŠ</v>
      </c>
      <c r="J528">
        <f t="shared" si="44"/>
        <v>6.389333333333334</v>
      </c>
      <c r="K528" t="str">
        <f t="shared" si="45"/>
        <v/>
      </c>
    </row>
    <row r="529" spans="1:11" x14ac:dyDescent="0.25">
      <c r="A529" t="s">
        <v>942</v>
      </c>
      <c r="B529" s="1" t="s">
        <v>943</v>
      </c>
      <c r="C529" t="s">
        <v>8</v>
      </c>
      <c r="D529" t="s">
        <v>9</v>
      </c>
      <c r="E529">
        <v>1</v>
      </c>
      <c r="F529">
        <v>326.39999999999998</v>
      </c>
      <c r="G529" t="str">
        <f t="shared" si="42"/>
        <v>BLUEPRINTAD13V925</v>
      </c>
      <c r="H529" t="str">
        <f t="shared" si="41"/>
        <v>9765243000</v>
      </c>
      <c r="I529" t="str">
        <f t="shared" si="43"/>
        <v>KANALISANI KAIŠ</v>
      </c>
      <c r="J529">
        <f t="shared" si="44"/>
        <v>2.7199999999999998</v>
      </c>
      <c r="K529" t="str">
        <f t="shared" si="45"/>
        <v/>
      </c>
    </row>
    <row r="530" spans="1:11" x14ac:dyDescent="0.25">
      <c r="A530" t="s">
        <v>944</v>
      </c>
      <c r="C530" t="s">
        <v>135</v>
      </c>
      <c r="D530" t="s">
        <v>9</v>
      </c>
      <c r="E530">
        <v>1</v>
      </c>
      <c r="F530">
        <v>331.52</v>
      </c>
      <c r="G530" t="str">
        <f t="shared" si="42"/>
        <v>BLUEPRINTAD13V950</v>
      </c>
      <c r="H530" t="str">
        <f t="shared" si="41"/>
        <v>AD13V950</v>
      </c>
      <c r="I530" t="str">
        <f t="shared" si="43"/>
        <v>KLINASTI KAIŠ</v>
      </c>
      <c r="J530">
        <f t="shared" si="44"/>
        <v>2.7626666666666666</v>
      </c>
      <c r="K530" t="str">
        <f t="shared" si="45"/>
        <v/>
      </c>
    </row>
    <row r="531" spans="1:11" x14ac:dyDescent="0.25">
      <c r="A531" t="s">
        <v>945</v>
      </c>
      <c r="C531" t="s">
        <v>135</v>
      </c>
      <c r="D531" t="s">
        <v>9</v>
      </c>
      <c r="E531">
        <v>1</v>
      </c>
      <c r="F531">
        <v>416</v>
      </c>
      <c r="G531" t="str">
        <f t="shared" si="42"/>
        <v>BLUEPRINTAD13V975</v>
      </c>
      <c r="H531" t="str">
        <f t="shared" si="41"/>
        <v>AD13V975</v>
      </c>
      <c r="I531" t="str">
        <f t="shared" si="43"/>
        <v>KLINASTI KAIŠ</v>
      </c>
      <c r="J531">
        <f t="shared" si="44"/>
        <v>3.4666666666666668</v>
      </c>
      <c r="K531" t="str">
        <f t="shared" si="45"/>
        <v/>
      </c>
    </row>
    <row r="532" spans="1:11" x14ac:dyDescent="0.25">
      <c r="A532" t="s">
        <v>946</v>
      </c>
      <c r="B532" s="1" t="s">
        <v>876</v>
      </c>
      <c r="C532" t="s">
        <v>947</v>
      </c>
      <c r="D532" t="s">
        <v>9</v>
      </c>
      <c r="E532">
        <v>1</v>
      </c>
      <c r="F532">
        <v>161.28</v>
      </c>
      <c r="G532" t="str">
        <f t="shared" si="42"/>
        <v>BLUEPRINTAD14CH350</v>
      </c>
      <c r="H532" t="str">
        <f t="shared" si="41"/>
        <v>AD14CH350</v>
      </c>
      <c r="I532" t="str">
        <f t="shared" si="43"/>
        <v>METLICE BRISAČA 350 MM CONVENTIONAL</v>
      </c>
      <c r="J532">
        <f t="shared" si="44"/>
        <v>1.3440000000000001</v>
      </c>
      <c r="K532" t="str">
        <f t="shared" si="45"/>
        <v/>
      </c>
    </row>
    <row r="533" spans="1:11" x14ac:dyDescent="0.25">
      <c r="A533" t="s">
        <v>948</v>
      </c>
      <c r="B533" s="1" t="s">
        <v>876</v>
      </c>
      <c r="C533" t="s">
        <v>949</v>
      </c>
      <c r="D533" t="s">
        <v>9</v>
      </c>
      <c r="E533">
        <v>1</v>
      </c>
      <c r="F533">
        <v>345.6</v>
      </c>
      <c r="G533" t="str">
        <f t="shared" si="42"/>
        <v>BLUEPRINTAD14FL350</v>
      </c>
      <c r="H533" t="str">
        <f t="shared" si="41"/>
        <v>AD14FL350</v>
      </c>
      <c r="I533" t="str">
        <f t="shared" si="43"/>
        <v>METLICE BRISAČA 350 MM</v>
      </c>
      <c r="J533">
        <f t="shared" si="44"/>
        <v>2.8800000000000003</v>
      </c>
      <c r="K533" t="str">
        <f t="shared" si="45"/>
        <v/>
      </c>
    </row>
    <row r="534" spans="1:11" x14ac:dyDescent="0.25">
      <c r="A534" t="s">
        <v>950</v>
      </c>
      <c r="C534" t="s">
        <v>951</v>
      </c>
      <c r="D534" t="s">
        <v>9</v>
      </c>
      <c r="E534">
        <v>1</v>
      </c>
      <c r="F534">
        <v>176.64</v>
      </c>
      <c r="G534" t="str">
        <f t="shared" si="42"/>
        <v>BLUEPRINTAD14HC350</v>
      </c>
      <c r="H534" t="str">
        <f t="shared" si="41"/>
        <v>AD14HC350</v>
      </c>
      <c r="I534" t="str">
        <f t="shared" si="43"/>
        <v>METLICE BRISAČA</v>
      </c>
      <c r="J534">
        <f t="shared" si="44"/>
        <v>1.472</v>
      </c>
      <c r="K534" t="str">
        <f t="shared" si="45"/>
        <v/>
      </c>
    </row>
    <row r="535" spans="1:11" x14ac:dyDescent="0.25">
      <c r="A535" t="s">
        <v>952</v>
      </c>
      <c r="B535" s="1" t="s">
        <v>876</v>
      </c>
      <c r="C535" t="s">
        <v>953</v>
      </c>
      <c r="D535" t="s">
        <v>9</v>
      </c>
      <c r="E535">
        <v>1</v>
      </c>
      <c r="F535">
        <v>390.4</v>
      </c>
      <c r="G535" t="str">
        <f t="shared" si="42"/>
        <v>BLUEPRINTAD14HY350</v>
      </c>
      <c r="H535" t="str">
        <f t="shared" si="41"/>
        <v>AD14HY350</v>
      </c>
      <c r="I535" t="str">
        <f t="shared" si="43"/>
        <v>METLICE BRISAČA 350 MM HYBRID</v>
      </c>
      <c r="J535">
        <f t="shared" si="44"/>
        <v>3.253333333333333</v>
      </c>
      <c r="K535" t="str">
        <f t="shared" si="45"/>
        <v/>
      </c>
    </row>
    <row r="536" spans="1:11" x14ac:dyDescent="0.25">
      <c r="A536" t="s">
        <v>954</v>
      </c>
      <c r="B536" s="1" t="s">
        <v>876</v>
      </c>
      <c r="C536" t="s">
        <v>949</v>
      </c>
      <c r="D536" t="s">
        <v>9</v>
      </c>
      <c r="E536">
        <v>1</v>
      </c>
      <c r="F536">
        <v>352</v>
      </c>
      <c r="G536" t="str">
        <f t="shared" si="42"/>
        <v>BLUEPRINTAD14RR350A</v>
      </c>
      <c r="H536" t="str">
        <f t="shared" si="41"/>
        <v>AD14RR350A</v>
      </c>
      <c r="I536" t="str">
        <f t="shared" si="43"/>
        <v>METLICE BRISAČA 350 MM</v>
      </c>
      <c r="J536">
        <f t="shared" si="44"/>
        <v>2.9333333333333331</v>
      </c>
      <c r="K536" t="str">
        <f t="shared" si="45"/>
        <v/>
      </c>
    </row>
    <row r="537" spans="1:11" x14ac:dyDescent="0.25">
      <c r="A537" t="s">
        <v>955</v>
      </c>
      <c r="B537" s="1" t="s">
        <v>876</v>
      </c>
      <c r="C537" t="s">
        <v>949</v>
      </c>
      <c r="D537" t="s">
        <v>9</v>
      </c>
      <c r="E537">
        <v>1</v>
      </c>
      <c r="F537">
        <v>352</v>
      </c>
      <c r="G537" t="str">
        <f t="shared" si="42"/>
        <v>BLUEPRINTAD14RR350B</v>
      </c>
      <c r="H537" t="str">
        <f t="shared" si="41"/>
        <v>AD14RR350B</v>
      </c>
      <c r="I537" t="str">
        <f t="shared" si="43"/>
        <v>METLICE BRISAČA 350 MM</v>
      </c>
      <c r="J537">
        <f t="shared" si="44"/>
        <v>2.9333333333333331</v>
      </c>
      <c r="K537" t="str">
        <f t="shared" si="45"/>
        <v/>
      </c>
    </row>
    <row r="538" spans="1:11" x14ac:dyDescent="0.25">
      <c r="A538" t="s">
        <v>956</v>
      </c>
      <c r="B538" s="1" t="s">
        <v>876</v>
      </c>
      <c r="C538" t="s">
        <v>957</v>
      </c>
      <c r="D538" t="s">
        <v>9</v>
      </c>
      <c r="E538">
        <v>1</v>
      </c>
      <c r="F538">
        <v>168.96</v>
      </c>
      <c r="G538" t="str">
        <f t="shared" si="42"/>
        <v>BLUEPRINTAD15CH380</v>
      </c>
      <c r="H538" t="str">
        <f t="shared" si="41"/>
        <v>AD15CH380</v>
      </c>
      <c r="I538" t="str">
        <f t="shared" si="43"/>
        <v>METLICE BRISAČA 380 MM CONVENTIONAL</v>
      </c>
      <c r="J538">
        <f t="shared" si="44"/>
        <v>1.4080000000000001</v>
      </c>
      <c r="K538" t="str">
        <f t="shared" si="45"/>
        <v/>
      </c>
    </row>
    <row r="539" spans="1:11" x14ac:dyDescent="0.25">
      <c r="A539" t="s">
        <v>958</v>
      </c>
      <c r="B539" s="1" t="s">
        <v>876</v>
      </c>
      <c r="C539" t="s">
        <v>959</v>
      </c>
      <c r="D539" t="s">
        <v>9</v>
      </c>
      <c r="E539">
        <v>1</v>
      </c>
      <c r="F539">
        <v>355.84</v>
      </c>
      <c r="G539" t="str">
        <f t="shared" si="42"/>
        <v>BLUEPRINTAD15FL380</v>
      </c>
      <c r="H539" t="str">
        <f t="shared" si="41"/>
        <v>AD15FL380</v>
      </c>
      <c r="I539" t="str">
        <f t="shared" si="43"/>
        <v>METLICE BRISAČA 380 MM</v>
      </c>
      <c r="J539">
        <f t="shared" si="44"/>
        <v>2.9653333333333332</v>
      </c>
      <c r="K539" t="str">
        <f t="shared" si="45"/>
        <v/>
      </c>
    </row>
    <row r="540" spans="1:11" x14ac:dyDescent="0.25">
      <c r="A540" t="s">
        <v>960</v>
      </c>
      <c r="C540" t="s">
        <v>951</v>
      </c>
      <c r="D540" t="s">
        <v>9</v>
      </c>
      <c r="E540">
        <v>1</v>
      </c>
      <c r="F540">
        <v>262.39999999999998</v>
      </c>
      <c r="G540" t="str">
        <f t="shared" si="42"/>
        <v>BLUEPRINTAD15HC380</v>
      </c>
      <c r="H540" t="str">
        <f t="shared" si="41"/>
        <v>AD15HC380</v>
      </c>
      <c r="I540" t="str">
        <f t="shared" si="43"/>
        <v>METLICE BRISAČA</v>
      </c>
      <c r="J540">
        <f t="shared" si="44"/>
        <v>2.1866666666666665</v>
      </c>
      <c r="K540" t="str">
        <f t="shared" si="45"/>
        <v/>
      </c>
    </row>
    <row r="541" spans="1:11" x14ac:dyDescent="0.25">
      <c r="A541" t="s">
        <v>961</v>
      </c>
      <c r="B541" s="1" t="s">
        <v>876</v>
      </c>
      <c r="C541" t="s">
        <v>962</v>
      </c>
      <c r="D541" t="s">
        <v>9</v>
      </c>
      <c r="E541">
        <v>1</v>
      </c>
      <c r="F541">
        <v>170.24</v>
      </c>
      <c r="G541" t="str">
        <f t="shared" si="42"/>
        <v>BLUEPRINTAD16CH400</v>
      </c>
      <c r="H541" t="str">
        <f t="shared" si="41"/>
        <v>AD16CH400</v>
      </c>
      <c r="I541" t="str">
        <f t="shared" si="43"/>
        <v>METLICE BRISAČA 400 MM CONVENTIONAL</v>
      </c>
      <c r="J541">
        <f t="shared" si="44"/>
        <v>1.4186666666666667</v>
      </c>
      <c r="K541" t="str">
        <f t="shared" si="45"/>
        <v/>
      </c>
    </row>
    <row r="542" spans="1:11" x14ac:dyDescent="0.25">
      <c r="A542" t="s">
        <v>963</v>
      </c>
      <c r="B542" s="1" t="s">
        <v>876</v>
      </c>
      <c r="C542" t="s">
        <v>964</v>
      </c>
      <c r="D542" t="s">
        <v>9</v>
      </c>
      <c r="E542">
        <v>1</v>
      </c>
      <c r="F542">
        <v>360.96</v>
      </c>
      <c r="G542" t="str">
        <f t="shared" si="42"/>
        <v>BLUEPRINTAD16FL400</v>
      </c>
      <c r="H542" t="str">
        <f t="shared" si="41"/>
        <v>AD16FL400</v>
      </c>
      <c r="I542" t="str">
        <f t="shared" si="43"/>
        <v>METLICE BRISAČA 400 MM</v>
      </c>
      <c r="J542">
        <f t="shared" si="44"/>
        <v>3.008</v>
      </c>
      <c r="K542" t="str">
        <f t="shared" si="45"/>
        <v/>
      </c>
    </row>
    <row r="543" spans="1:11" x14ac:dyDescent="0.25">
      <c r="A543" t="s">
        <v>965</v>
      </c>
      <c r="C543" t="s">
        <v>951</v>
      </c>
      <c r="D543" t="s">
        <v>9</v>
      </c>
      <c r="E543">
        <v>1</v>
      </c>
      <c r="F543">
        <v>241.92</v>
      </c>
      <c r="G543" t="str">
        <f t="shared" si="42"/>
        <v>BLUEPRINTAD16HC400</v>
      </c>
      <c r="H543" t="str">
        <f t="shared" si="41"/>
        <v>AD16HC400</v>
      </c>
      <c r="I543" t="str">
        <f t="shared" si="43"/>
        <v>METLICE BRISAČA</v>
      </c>
      <c r="J543">
        <f t="shared" si="44"/>
        <v>2.016</v>
      </c>
      <c r="K543" t="str">
        <f t="shared" si="45"/>
        <v/>
      </c>
    </row>
    <row r="544" spans="1:11" x14ac:dyDescent="0.25">
      <c r="A544" t="s">
        <v>966</v>
      </c>
      <c r="B544" s="1" t="s">
        <v>876</v>
      </c>
      <c r="C544" t="s">
        <v>967</v>
      </c>
      <c r="D544" t="s">
        <v>9</v>
      </c>
      <c r="E544">
        <v>1</v>
      </c>
      <c r="F544">
        <v>403.2</v>
      </c>
      <c r="G544" t="str">
        <f t="shared" si="42"/>
        <v>BLUEPRINTAD16HY400</v>
      </c>
      <c r="H544" t="str">
        <f t="shared" si="41"/>
        <v>AD16HY400</v>
      </c>
      <c r="I544" t="str">
        <f t="shared" si="43"/>
        <v>METLICE BRISAČA 400 MM HYBRID</v>
      </c>
      <c r="J544">
        <f t="shared" si="44"/>
        <v>3.36</v>
      </c>
      <c r="K544" t="str">
        <f t="shared" si="45"/>
        <v/>
      </c>
    </row>
    <row r="545" spans="1:11" x14ac:dyDescent="0.25">
      <c r="A545" t="s">
        <v>968</v>
      </c>
      <c r="B545" s="1" t="s">
        <v>876</v>
      </c>
      <c r="C545" t="s">
        <v>964</v>
      </c>
      <c r="D545" t="s">
        <v>9</v>
      </c>
      <c r="E545">
        <v>1</v>
      </c>
      <c r="F545">
        <v>394.24</v>
      </c>
      <c r="G545" t="str">
        <f t="shared" si="42"/>
        <v>BLUEPRINTAD16RR400A</v>
      </c>
      <c r="H545" t="str">
        <f t="shared" si="41"/>
        <v>AD16RR400A</v>
      </c>
      <c r="I545" t="str">
        <f t="shared" si="43"/>
        <v>METLICE BRISAČA 400 MM</v>
      </c>
      <c r="J545">
        <f t="shared" si="44"/>
        <v>3.2853333333333334</v>
      </c>
      <c r="K545" t="str">
        <f t="shared" si="45"/>
        <v/>
      </c>
    </row>
    <row r="546" spans="1:11" x14ac:dyDescent="0.25">
      <c r="A546" t="s">
        <v>969</v>
      </c>
      <c r="B546" s="1" t="s">
        <v>876</v>
      </c>
      <c r="C546" t="s">
        <v>964</v>
      </c>
      <c r="D546" t="s">
        <v>9</v>
      </c>
      <c r="E546">
        <v>1</v>
      </c>
      <c r="F546">
        <v>394.24</v>
      </c>
      <c r="G546" t="str">
        <f t="shared" si="42"/>
        <v>BLUEPRINTAD16RR400B</v>
      </c>
      <c r="H546" t="str">
        <f t="shared" si="41"/>
        <v>AD16RR400B</v>
      </c>
      <c r="I546" t="str">
        <f t="shared" si="43"/>
        <v>METLICE BRISAČA 400 MM</v>
      </c>
      <c r="J546">
        <f t="shared" si="44"/>
        <v>3.2853333333333334</v>
      </c>
      <c r="K546" t="str">
        <f t="shared" si="45"/>
        <v/>
      </c>
    </row>
    <row r="547" spans="1:11" x14ac:dyDescent="0.25">
      <c r="A547" t="s">
        <v>970</v>
      </c>
      <c r="B547" s="1" t="s">
        <v>876</v>
      </c>
      <c r="C547" t="s">
        <v>971</v>
      </c>
      <c r="D547" t="s">
        <v>9</v>
      </c>
      <c r="E547">
        <v>1</v>
      </c>
      <c r="F547">
        <v>180.48</v>
      </c>
      <c r="G547" t="str">
        <f t="shared" si="42"/>
        <v>BLUEPRINTAD17CH430</v>
      </c>
      <c r="H547" t="str">
        <f t="shared" si="41"/>
        <v>AD17CH430</v>
      </c>
      <c r="I547" t="str">
        <f t="shared" si="43"/>
        <v>METLICE BRISAČA 430 MM CONVENTIONAL</v>
      </c>
      <c r="J547">
        <f t="shared" si="44"/>
        <v>1.504</v>
      </c>
      <c r="K547" t="str">
        <f t="shared" si="45"/>
        <v/>
      </c>
    </row>
    <row r="548" spans="1:11" x14ac:dyDescent="0.25">
      <c r="A548" t="s">
        <v>972</v>
      </c>
      <c r="B548" s="1" t="s">
        <v>876</v>
      </c>
      <c r="C548" t="s">
        <v>973</v>
      </c>
      <c r="D548" t="s">
        <v>9</v>
      </c>
      <c r="E548">
        <v>1</v>
      </c>
      <c r="F548">
        <v>362.24</v>
      </c>
      <c r="G548" t="str">
        <f t="shared" si="42"/>
        <v>BLUEPRINTAD17FL430</v>
      </c>
      <c r="H548" t="str">
        <f t="shared" si="41"/>
        <v>AD17FL430</v>
      </c>
      <c r="I548" t="str">
        <f t="shared" si="43"/>
        <v>METLICE BRISAČA 430 MM</v>
      </c>
      <c r="J548">
        <f t="shared" si="44"/>
        <v>3.0186666666666668</v>
      </c>
      <c r="K548" t="str">
        <f t="shared" si="45"/>
        <v/>
      </c>
    </row>
    <row r="549" spans="1:11" x14ac:dyDescent="0.25">
      <c r="A549" t="s">
        <v>974</v>
      </c>
      <c r="C549" t="s">
        <v>951</v>
      </c>
      <c r="D549" t="s">
        <v>9</v>
      </c>
      <c r="E549">
        <v>1</v>
      </c>
      <c r="F549">
        <v>323.83999999999997</v>
      </c>
      <c r="G549" t="str">
        <f t="shared" si="42"/>
        <v>BLUEPRINTAD17HC430</v>
      </c>
      <c r="H549" t="str">
        <f t="shared" si="41"/>
        <v>AD17HC430</v>
      </c>
      <c r="I549" t="str">
        <f t="shared" si="43"/>
        <v>METLICE BRISAČA</v>
      </c>
      <c r="J549">
        <f t="shared" si="44"/>
        <v>2.6986666666666665</v>
      </c>
      <c r="K549" t="str">
        <f t="shared" si="45"/>
        <v/>
      </c>
    </row>
    <row r="550" spans="1:11" x14ac:dyDescent="0.25">
      <c r="A550" t="s">
        <v>975</v>
      </c>
      <c r="B550" s="1" t="s">
        <v>876</v>
      </c>
      <c r="C550" t="s">
        <v>976</v>
      </c>
      <c r="D550" t="s">
        <v>9</v>
      </c>
      <c r="E550">
        <v>1</v>
      </c>
      <c r="F550">
        <v>413.44</v>
      </c>
      <c r="G550" t="str">
        <f t="shared" si="42"/>
        <v>BLUEPRINTAD17HY430</v>
      </c>
      <c r="H550" t="str">
        <f t="shared" si="41"/>
        <v>AD17HY430</v>
      </c>
      <c r="I550" t="str">
        <f t="shared" si="43"/>
        <v>METLICE BRISAČA 430 MM HYBRID</v>
      </c>
      <c r="J550">
        <f t="shared" si="44"/>
        <v>3.4453333333333331</v>
      </c>
      <c r="K550" t="str">
        <f t="shared" si="45"/>
        <v/>
      </c>
    </row>
    <row r="551" spans="1:11" x14ac:dyDescent="0.25">
      <c r="A551" t="s">
        <v>977</v>
      </c>
      <c r="B551" s="1" t="s">
        <v>876</v>
      </c>
      <c r="C551" t="s">
        <v>978</v>
      </c>
      <c r="D551" t="s">
        <v>9</v>
      </c>
      <c r="E551">
        <v>1</v>
      </c>
      <c r="F551">
        <v>186.88</v>
      </c>
      <c r="G551" t="str">
        <f t="shared" si="42"/>
        <v>BLUEPRINTAD18CH450</v>
      </c>
      <c r="H551" t="str">
        <f t="shared" si="41"/>
        <v>AD18CH450</v>
      </c>
      <c r="I551" t="str">
        <f t="shared" si="43"/>
        <v>METLICE BRISAČA 450 MM CONVENTIONAL</v>
      </c>
      <c r="J551">
        <f t="shared" si="44"/>
        <v>1.5573333333333332</v>
      </c>
      <c r="K551" t="str">
        <f t="shared" si="45"/>
        <v/>
      </c>
    </row>
    <row r="552" spans="1:11" x14ac:dyDescent="0.25">
      <c r="A552" t="s">
        <v>979</v>
      </c>
      <c r="B552" s="1" t="s">
        <v>876</v>
      </c>
      <c r="C552" t="s">
        <v>980</v>
      </c>
      <c r="D552" t="s">
        <v>9</v>
      </c>
      <c r="E552">
        <v>1</v>
      </c>
      <c r="F552">
        <v>362.24</v>
      </c>
      <c r="G552" t="str">
        <f t="shared" si="42"/>
        <v>BLUEPRINTAD18FL450</v>
      </c>
      <c r="H552" t="str">
        <f t="shared" si="41"/>
        <v>AD18FL450</v>
      </c>
      <c r="I552" t="str">
        <f t="shared" si="43"/>
        <v>METLICE BRISAČA 450 MM</v>
      </c>
      <c r="J552">
        <f t="shared" si="44"/>
        <v>3.0186666666666668</v>
      </c>
      <c r="K552" t="str">
        <f t="shared" si="45"/>
        <v/>
      </c>
    </row>
    <row r="553" spans="1:11" x14ac:dyDescent="0.25">
      <c r="A553" t="s">
        <v>981</v>
      </c>
      <c r="C553" t="s">
        <v>951</v>
      </c>
      <c r="D553" t="s">
        <v>9</v>
      </c>
      <c r="E553">
        <v>1</v>
      </c>
      <c r="F553">
        <v>207.36</v>
      </c>
      <c r="G553" t="str">
        <f t="shared" si="42"/>
        <v>BLUEPRINTAD18HC450</v>
      </c>
      <c r="H553" t="str">
        <f t="shared" si="41"/>
        <v>AD18HC450</v>
      </c>
      <c r="I553" t="str">
        <f t="shared" si="43"/>
        <v>METLICE BRISAČA</v>
      </c>
      <c r="J553">
        <f t="shared" si="44"/>
        <v>1.7280000000000002</v>
      </c>
      <c r="K553" t="str">
        <f t="shared" si="45"/>
        <v/>
      </c>
    </row>
    <row r="554" spans="1:11" x14ac:dyDescent="0.25">
      <c r="A554" t="s">
        <v>982</v>
      </c>
      <c r="B554" s="1" t="s">
        <v>876</v>
      </c>
      <c r="C554" t="s">
        <v>983</v>
      </c>
      <c r="D554" t="s">
        <v>9</v>
      </c>
      <c r="E554">
        <v>1</v>
      </c>
      <c r="F554">
        <v>435.2</v>
      </c>
      <c r="G554" t="str">
        <f t="shared" si="42"/>
        <v>BLUEPRINTAD18HY450</v>
      </c>
      <c r="H554" t="str">
        <f t="shared" si="41"/>
        <v>AD18HY450</v>
      </c>
      <c r="I554" t="str">
        <f t="shared" si="43"/>
        <v>METLICE BRISAČA 450 MM HYBRID</v>
      </c>
      <c r="J554">
        <f t="shared" si="44"/>
        <v>3.6266666666666665</v>
      </c>
      <c r="K554" t="str">
        <f t="shared" si="45"/>
        <v/>
      </c>
    </row>
    <row r="555" spans="1:11" x14ac:dyDescent="0.25">
      <c r="A555" t="s">
        <v>984</v>
      </c>
      <c r="B555" s="1" t="s">
        <v>876</v>
      </c>
      <c r="C555" t="s">
        <v>985</v>
      </c>
      <c r="D555" t="s">
        <v>9</v>
      </c>
      <c r="E555">
        <v>1</v>
      </c>
      <c r="F555">
        <v>190.72</v>
      </c>
      <c r="G555" t="str">
        <f t="shared" si="42"/>
        <v>BLUEPRINTAD19CH480</v>
      </c>
      <c r="H555" t="str">
        <f t="shared" si="41"/>
        <v>AD19CH480</v>
      </c>
      <c r="I555" t="str">
        <f t="shared" si="43"/>
        <v>METLICE BRISAČA 480 MM CONVENTIONAL</v>
      </c>
      <c r="J555">
        <f t="shared" si="44"/>
        <v>1.5893333333333333</v>
      </c>
      <c r="K555" t="str">
        <f t="shared" si="45"/>
        <v/>
      </c>
    </row>
    <row r="556" spans="1:11" x14ac:dyDescent="0.25">
      <c r="A556" t="s">
        <v>986</v>
      </c>
      <c r="B556" s="1" t="s">
        <v>876</v>
      </c>
      <c r="C556" t="s">
        <v>987</v>
      </c>
      <c r="D556" t="s">
        <v>9</v>
      </c>
      <c r="E556">
        <v>1</v>
      </c>
      <c r="F556">
        <v>380.16</v>
      </c>
      <c r="G556" t="str">
        <f t="shared" si="42"/>
        <v>BLUEPRINTAD19FL480</v>
      </c>
      <c r="H556" t="str">
        <f t="shared" si="41"/>
        <v>AD19FL480</v>
      </c>
      <c r="I556" t="str">
        <f t="shared" si="43"/>
        <v>METLICE BRISAČA 480 MM</v>
      </c>
      <c r="J556">
        <f t="shared" si="44"/>
        <v>3.1680000000000001</v>
      </c>
      <c r="K556" t="str">
        <f t="shared" si="45"/>
        <v/>
      </c>
    </row>
    <row r="557" spans="1:11" x14ac:dyDescent="0.25">
      <c r="A557" t="s">
        <v>988</v>
      </c>
      <c r="C557" t="s">
        <v>951</v>
      </c>
      <c r="D557" t="s">
        <v>9</v>
      </c>
      <c r="E557">
        <v>1</v>
      </c>
      <c r="F557">
        <v>236.8</v>
      </c>
      <c r="G557" t="str">
        <f t="shared" si="42"/>
        <v>BLUEPRINTAD19HC480</v>
      </c>
      <c r="H557" t="str">
        <f t="shared" ref="H557:H620" si="46">IF(AND(B557&lt;&gt;"", B557&lt;&gt;"-"),SUBSTITUTE(SUBSTITUTE(B557,"-","")," ",""),A557)</f>
        <v>AD19HC480</v>
      </c>
      <c r="I557" t="str">
        <f t="shared" si="43"/>
        <v>METLICE BRISAČA</v>
      </c>
      <c r="J557">
        <f t="shared" si="44"/>
        <v>1.9733333333333334</v>
      </c>
      <c r="K557" t="str">
        <f t="shared" si="45"/>
        <v/>
      </c>
    </row>
    <row r="558" spans="1:11" x14ac:dyDescent="0.25">
      <c r="A558" t="s">
        <v>989</v>
      </c>
      <c r="B558" s="1" t="s">
        <v>876</v>
      </c>
      <c r="C558" t="s">
        <v>990</v>
      </c>
      <c r="D558" t="s">
        <v>9</v>
      </c>
      <c r="E558">
        <v>1</v>
      </c>
      <c r="F558">
        <v>449.28</v>
      </c>
      <c r="G558" t="str">
        <f t="shared" si="42"/>
        <v>BLUEPRINTAD19HY480</v>
      </c>
      <c r="H558" t="str">
        <f t="shared" si="46"/>
        <v>AD19HY480</v>
      </c>
      <c r="I558" t="str">
        <f t="shared" si="43"/>
        <v>METLICE BRISAČA 480 MM HYBRID</v>
      </c>
      <c r="J558">
        <f t="shared" si="44"/>
        <v>3.7439999999999998</v>
      </c>
      <c r="K558" t="str">
        <f t="shared" si="45"/>
        <v/>
      </c>
    </row>
    <row r="559" spans="1:11" x14ac:dyDescent="0.25">
      <c r="A559" t="s">
        <v>991</v>
      </c>
      <c r="B559" s="1" t="s">
        <v>876</v>
      </c>
      <c r="C559" t="s">
        <v>992</v>
      </c>
      <c r="D559" t="s">
        <v>9</v>
      </c>
      <c r="E559">
        <v>1</v>
      </c>
      <c r="F559">
        <v>193.28</v>
      </c>
      <c r="G559" t="str">
        <f t="shared" si="42"/>
        <v>BLUEPRINTAD20CH500</v>
      </c>
      <c r="H559" t="str">
        <f t="shared" si="46"/>
        <v>AD20CH500</v>
      </c>
      <c r="I559" t="str">
        <f t="shared" si="43"/>
        <v>METLICE BRISAČA 500 MM CONVENTIONAL</v>
      </c>
      <c r="J559">
        <f t="shared" si="44"/>
        <v>1.6106666666666667</v>
      </c>
      <c r="K559" t="str">
        <f t="shared" si="45"/>
        <v/>
      </c>
    </row>
    <row r="560" spans="1:11" x14ac:dyDescent="0.25">
      <c r="A560" t="s">
        <v>993</v>
      </c>
      <c r="B560" s="1" t="s">
        <v>876</v>
      </c>
      <c r="C560" t="s">
        <v>994</v>
      </c>
      <c r="D560" t="s">
        <v>9</v>
      </c>
      <c r="E560">
        <v>1</v>
      </c>
      <c r="F560">
        <v>386.56</v>
      </c>
      <c r="G560" t="str">
        <f t="shared" si="42"/>
        <v>BLUEPRINTAD20FL500</v>
      </c>
      <c r="H560" t="str">
        <f t="shared" si="46"/>
        <v>AD20FL500</v>
      </c>
      <c r="I560" t="str">
        <f t="shared" si="43"/>
        <v>METLICE BRISAČA 500 MM FLAT</v>
      </c>
      <c r="J560">
        <f t="shared" si="44"/>
        <v>3.2213333333333334</v>
      </c>
      <c r="K560" t="str">
        <f t="shared" si="45"/>
        <v/>
      </c>
    </row>
    <row r="561" spans="1:11" x14ac:dyDescent="0.25">
      <c r="A561" t="s">
        <v>995</v>
      </c>
      <c r="C561" t="s">
        <v>951</v>
      </c>
      <c r="D561" t="s">
        <v>9</v>
      </c>
      <c r="E561">
        <v>1</v>
      </c>
      <c r="F561">
        <v>249.6</v>
      </c>
      <c r="G561" t="str">
        <f t="shared" si="42"/>
        <v>BLUEPRINTAD20HC500</v>
      </c>
      <c r="H561" t="str">
        <f t="shared" si="46"/>
        <v>AD20HC500</v>
      </c>
      <c r="I561" t="str">
        <f t="shared" si="43"/>
        <v>METLICE BRISAČA</v>
      </c>
      <c r="J561">
        <f t="shared" si="44"/>
        <v>2.08</v>
      </c>
      <c r="K561" t="str">
        <f t="shared" si="45"/>
        <v/>
      </c>
    </row>
    <row r="562" spans="1:11" x14ac:dyDescent="0.25">
      <c r="A562" t="s">
        <v>996</v>
      </c>
      <c r="B562" s="1" t="s">
        <v>876</v>
      </c>
      <c r="C562" t="s">
        <v>997</v>
      </c>
      <c r="D562" t="s">
        <v>9</v>
      </c>
      <c r="E562">
        <v>1</v>
      </c>
      <c r="F562">
        <v>463.36</v>
      </c>
      <c r="G562" t="str">
        <f t="shared" si="42"/>
        <v>BLUEPRINTAD20HY500</v>
      </c>
      <c r="H562" t="str">
        <f t="shared" si="46"/>
        <v>AD20HY500</v>
      </c>
      <c r="I562" t="str">
        <f t="shared" si="43"/>
        <v>METLICE BRISAČA 500 MM HYBRID</v>
      </c>
      <c r="J562">
        <f t="shared" si="44"/>
        <v>3.8613333333333335</v>
      </c>
      <c r="K562" t="str">
        <f t="shared" si="45"/>
        <v/>
      </c>
    </row>
    <row r="563" spans="1:11" x14ac:dyDescent="0.25">
      <c r="A563" t="s">
        <v>998</v>
      </c>
      <c r="B563" s="1" t="s">
        <v>876</v>
      </c>
      <c r="C563" t="s">
        <v>999</v>
      </c>
      <c r="D563" t="s">
        <v>9</v>
      </c>
      <c r="E563">
        <v>1</v>
      </c>
      <c r="F563">
        <v>203.52</v>
      </c>
      <c r="G563" t="str">
        <f t="shared" si="42"/>
        <v>BLUEPRINTAD21CH530</v>
      </c>
      <c r="H563" t="str">
        <f t="shared" si="46"/>
        <v>AD21CH530</v>
      </c>
      <c r="I563" t="str">
        <f t="shared" si="43"/>
        <v>METLICE BRISAČA 530 MM CONVENTIONAL</v>
      </c>
      <c r="J563">
        <f t="shared" si="44"/>
        <v>1.6960000000000002</v>
      </c>
      <c r="K563" t="str">
        <f t="shared" si="45"/>
        <v/>
      </c>
    </row>
    <row r="564" spans="1:11" x14ac:dyDescent="0.25">
      <c r="A564" t="s">
        <v>1000</v>
      </c>
      <c r="B564" s="1" t="s">
        <v>876</v>
      </c>
      <c r="C564" t="s">
        <v>1001</v>
      </c>
      <c r="D564" t="s">
        <v>9</v>
      </c>
      <c r="E564">
        <v>1</v>
      </c>
      <c r="F564">
        <v>390.4</v>
      </c>
      <c r="G564" t="str">
        <f t="shared" si="42"/>
        <v>BLUEPRINTAD21FL530</v>
      </c>
      <c r="H564" t="str">
        <f t="shared" si="46"/>
        <v>AD21FL530</v>
      </c>
      <c r="I564" t="str">
        <f t="shared" si="43"/>
        <v>METLICE BRISAČA 530 MM FLAT</v>
      </c>
      <c r="J564">
        <f t="shared" si="44"/>
        <v>3.253333333333333</v>
      </c>
      <c r="K564" t="str">
        <f t="shared" si="45"/>
        <v/>
      </c>
    </row>
    <row r="565" spans="1:11" x14ac:dyDescent="0.25">
      <c r="A565" t="s">
        <v>1002</v>
      </c>
      <c r="B565" s="1" t="s">
        <v>876</v>
      </c>
      <c r="C565" t="s">
        <v>1003</v>
      </c>
      <c r="D565" t="s">
        <v>9</v>
      </c>
      <c r="E565">
        <v>1</v>
      </c>
      <c r="F565">
        <v>483.84</v>
      </c>
      <c r="G565" t="str">
        <f t="shared" si="42"/>
        <v>BLUEPRINTAD21HY530</v>
      </c>
      <c r="H565" t="str">
        <f t="shared" si="46"/>
        <v>AD21HY530</v>
      </c>
      <c r="I565" t="str">
        <f t="shared" si="43"/>
        <v>METLICE BRISAČA 530 MM HYBRID</v>
      </c>
      <c r="J565">
        <f t="shared" si="44"/>
        <v>4.032</v>
      </c>
      <c r="K565" t="str">
        <f t="shared" si="45"/>
        <v/>
      </c>
    </row>
    <row r="566" spans="1:11" x14ac:dyDescent="0.25">
      <c r="A566" t="s">
        <v>1004</v>
      </c>
      <c r="B566" s="1" t="s">
        <v>876</v>
      </c>
      <c r="C566" t="s">
        <v>1005</v>
      </c>
      <c r="D566" t="s">
        <v>9</v>
      </c>
      <c r="E566">
        <v>1</v>
      </c>
      <c r="F566">
        <v>207.36</v>
      </c>
      <c r="G566" t="str">
        <f t="shared" si="42"/>
        <v>BLUEPRINTAD22CH550</v>
      </c>
      <c r="H566" t="str">
        <f t="shared" si="46"/>
        <v>AD22CH550</v>
      </c>
      <c r="I566" t="str">
        <f t="shared" si="43"/>
        <v>METLICE BRISAČA 550 MM CONVENTIONAL</v>
      </c>
      <c r="J566">
        <f t="shared" si="44"/>
        <v>1.7280000000000002</v>
      </c>
      <c r="K566" t="str">
        <f t="shared" si="45"/>
        <v/>
      </c>
    </row>
    <row r="567" spans="1:11" x14ac:dyDescent="0.25">
      <c r="A567" t="s">
        <v>1006</v>
      </c>
      <c r="B567" s="1" t="s">
        <v>876</v>
      </c>
      <c r="C567" t="s">
        <v>1007</v>
      </c>
      <c r="D567" t="s">
        <v>9</v>
      </c>
      <c r="E567">
        <v>1</v>
      </c>
      <c r="F567">
        <v>390.4</v>
      </c>
      <c r="G567" t="str">
        <f t="shared" si="42"/>
        <v>BLUEPRINTAD22FL550</v>
      </c>
      <c r="H567" t="str">
        <f t="shared" si="46"/>
        <v>AD22FL550</v>
      </c>
      <c r="I567" t="str">
        <f t="shared" si="43"/>
        <v>METLICE BRISAČA 550 MM FLAT</v>
      </c>
      <c r="J567">
        <f t="shared" si="44"/>
        <v>3.253333333333333</v>
      </c>
      <c r="K567" t="str">
        <f t="shared" si="45"/>
        <v/>
      </c>
    </row>
    <row r="568" spans="1:11" x14ac:dyDescent="0.25">
      <c r="A568" t="s">
        <v>1008</v>
      </c>
      <c r="C568" t="s">
        <v>951</v>
      </c>
      <c r="D568" t="s">
        <v>9</v>
      </c>
      <c r="E568">
        <v>1</v>
      </c>
      <c r="F568">
        <v>272.64</v>
      </c>
      <c r="G568" t="str">
        <f t="shared" si="42"/>
        <v>BLUEPRINTAD22HC550</v>
      </c>
      <c r="H568" t="str">
        <f t="shared" si="46"/>
        <v>AD22HC550</v>
      </c>
      <c r="I568" t="str">
        <f t="shared" si="43"/>
        <v>METLICE BRISAČA</v>
      </c>
      <c r="J568">
        <f t="shared" si="44"/>
        <v>2.2719999999999998</v>
      </c>
      <c r="K568" t="str">
        <f t="shared" si="45"/>
        <v/>
      </c>
    </row>
    <row r="569" spans="1:11" x14ac:dyDescent="0.25">
      <c r="A569" t="s">
        <v>1009</v>
      </c>
      <c r="B569" s="1" t="s">
        <v>876</v>
      </c>
      <c r="C569" t="s">
        <v>1010</v>
      </c>
      <c r="D569" t="s">
        <v>9</v>
      </c>
      <c r="E569">
        <v>1</v>
      </c>
      <c r="F569">
        <v>483.84</v>
      </c>
      <c r="G569" t="str">
        <f t="shared" si="42"/>
        <v>BLUEPRINTAD22HY550</v>
      </c>
      <c r="H569" t="str">
        <f t="shared" si="46"/>
        <v>AD22HY550</v>
      </c>
      <c r="I569" t="str">
        <f t="shared" si="43"/>
        <v>METLICE BRISAČA 550 MM HYBRID</v>
      </c>
      <c r="J569">
        <f t="shared" si="44"/>
        <v>4.032</v>
      </c>
      <c r="K569" t="str">
        <f t="shared" si="45"/>
        <v/>
      </c>
    </row>
    <row r="570" spans="1:11" x14ac:dyDescent="0.25">
      <c r="A570" t="s">
        <v>1011</v>
      </c>
      <c r="B570" s="1" t="s">
        <v>876</v>
      </c>
      <c r="C570" t="s">
        <v>1012</v>
      </c>
      <c r="D570" t="s">
        <v>9</v>
      </c>
      <c r="E570">
        <v>1</v>
      </c>
      <c r="F570">
        <v>213.76</v>
      </c>
      <c r="G570" t="str">
        <f t="shared" si="42"/>
        <v>BLUEPRINTAD24CH600</v>
      </c>
      <c r="H570" t="str">
        <f t="shared" si="46"/>
        <v>AD24CH600</v>
      </c>
      <c r="I570" t="str">
        <f t="shared" si="43"/>
        <v>METLICE BRISAČA 600 MM CONVENTIONAL</v>
      </c>
      <c r="J570">
        <f t="shared" si="44"/>
        <v>1.7813333333333332</v>
      </c>
      <c r="K570" t="str">
        <f t="shared" si="45"/>
        <v/>
      </c>
    </row>
    <row r="571" spans="1:11" x14ac:dyDescent="0.25">
      <c r="A571" t="s">
        <v>1013</v>
      </c>
      <c r="B571" s="1" t="s">
        <v>876</v>
      </c>
      <c r="C571" t="s">
        <v>1014</v>
      </c>
      <c r="D571" t="s">
        <v>9</v>
      </c>
      <c r="E571">
        <v>1</v>
      </c>
      <c r="F571">
        <v>413.44</v>
      </c>
      <c r="G571" t="str">
        <f t="shared" si="42"/>
        <v>BLUEPRINTAD24FL600</v>
      </c>
      <c r="H571" t="str">
        <f t="shared" si="46"/>
        <v>AD24FL600</v>
      </c>
      <c r="I571" t="str">
        <f t="shared" si="43"/>
        <v>METLICE BRISAČA 600 MM FLAT</v>
      </c>
      <c r="J571">
        <f t="shared" si="44"/>
        <v>3.4453333333333331</v>
      </c>
      <c r="K571" t="str">
        <f t="shared" si="45"/>
        <v/>
      </c>
    </row>
    <row r="572" spans="1:11" x14ac:dyDescent="0.25">
      <c r="A572" t="s">
        <v>1015</v>
      </c>
      <c r="C572" t="s">
        <v>951</v>
      </c>
      <c r="D572" t="s">
        <v>9</v>
      </c>
      <c r="E572">
        <v>1</v>
      </c>
      <c r="F572">
        <v>296.95999999999998</v>
      </c>
      <c r="G572" t="str">
        <f t="shared" si="42"/>
        <v>BLUEPRINTAD24HC600</v>
      </c>
      <c r="H572" t="str">
        <f t="shared" si="46"/>
        <v>AD24HC600</v>
      </c>
      <c r="I572" t="str">
        <f t="shared" si="43"/>
        <v>METLICE BRISAČA</v>
      </c>
      <c r="J572">
        <f t="shared" si="44"/>
        <v>2.4746666666666663</v>
      </c>
      <c r="K572" t="str">
        <f t="shared" si="45"/>
        <v/>
      </c>
    </row>
    <row r="573" spans="1:11" x14ac:dyDescent="0.25">
      <c r="A573" t="s">
        <v>1016</v>
      </c>
      <c r="B573" s="1" t="s">
        <v>876</v>
      </c>
      <c r="C573" t="s">
        <v>1017</v>
      </c>
      <c r="D573" t="s">
        <v>9</v>
      </c>
      <c r="E573">
        <v>1</v>
      </c>
      <c r="F573">
        <v>524.79999999999995</v>
      </c>
      <c r="G573" t="str">
        <f t="shared" si="42"/>
        <v>BLUEPRINTAD24HY600</v>
      </c>
      <c r="H573" t="str">
        <f t="shared" si="46"/>
        <v>AD24HY600</v>
      </c>
      <c r="I573" t="str">
        <f t="shared" si="43"/>
        <v>METLICE BRISAČA 600 MM HYBRID</v>
      </c>
      <c r="J573">
        <f t="shared" si="44"/>
        <v>4.3733333333333331</v>
      </c>
      <c r="K573" t="str">
        <f t="shared" si="45"/>
        <v/>
      </c>
    </row>
    <row r="574" spans="1:11" x14ac:dyDescent="0.25">
      <c r="A574" t="s">
        <v>1018</v>
      </c>
      <c r="B574" s="1" t="s">
        <v>876</v>
      </c>
      <c r="C574" t="s">
        <v>1019</v>
      </c>
      <c r="D574" t="s">
        <v>9</v>
      </c>
      <c r="E574">
        <v>1</v>
      </c>
      <c r="F574">
        <v>352</v>
      </c>
      <c r="G574" t="str">
        <f t="shared" si="42"/>
        <v>BLUEPRINTAD26CH660</v>
      </c>
      <c r="H574" t="str">
        <f t="shared" si="46"/>
        <v>AD26CH660</v>
      </c>
      <c r="I574" t="str">
        <f t="shared" si="43"/>
        <v>METLICE BRISAČA 660 MM CONVENTIONAL</v>
      </c>
      <c r="J574">
        <f t="shared" si="44"/>
        <v>2.9333333333333331</v>
      </c>
      <c r="K574" t="str">
        <f t="shared" si="45"/>
        <v/>
      </c>
    </row>
    <row r="575" spans="1:11" x14ac:dyDescent="0.25">
      <c r="A575" t="s">
        <v>1020</v>
      </c>
      <c r="B575" s="1" t="s">
        <v>876</v>
      </c>
      <c r="C575" t="s">
        <v>1021</v>
      </c>
      <c r="D575" t="s">
        <v>9</v>
      </c>
      <c r="E575">
        <v>1</v>
      </c>
      <c r="F575">
        <v>449.28</v>
      </c>
      <c r="G575" t="str">
        <f t="shared" si="42"/>
        <v>BLUEPRINTAD26FL660</v>
      </c>
      <c r="H575" t="str">
        <f t="shared" si="46"/>
        <v>AD26FL660</v>
      </c>
      <c r="I575" t="str">
        <f t="shared" si="43"/>
        <v>METLICE BRISAČA 660 MM FLAT</v>
      </c>
      <c r="J575">
        <f t="shared" si="44"/>
        <v>3.7439999999999998</v>
      </c>
      <c r="K575" t="str">
        <f t="shared" si="45"/>
        <v/>
      </c>
    </row>
    <row r="576" spans="1:11" x14ac:dyDescent="0.25">
      <c r="A576" t="s">
        <v>1022</v>
      </c>
      <c r="B576" s="1" t="s">
        <v>876</v>
      </c>
      <c r="C576" t="s">
        <v>1023</v>
      </c>
      <c r="D576" t="s">
        <v>9</v>
      </c>
      <c r="E576">
        <v>1</v>
      </c>
      <c r="F576">
        <v>538.88</v>
      </c>
      <c r="G576" t="str">
        <f t="shared" si="42"/>
        <v>BLUEPRINTAD26HY660</v>
      </c>
      <c r="H576" t="str">
        <f t="shared" si="46"/>
        <v>AD26HY660</v>
      </c>
      <c r="I576" t="str">
        <f t="shared" si="43"/>
        <v>METLICE BRISAČA 660 MM HYBRID</v>
      </c>
      <c r="J576">
        <f t="shared" si="44"/>
        <v>4.4906666666666668</v>
      </c>
      <c r="K576" t="str">
        <f t="shared" si="45"/>
        <v/>
      </c>
    </row>
    <row r="577" spans="1:11" x14ac:dyDescent="0.25">
      <c r="A577" t="s">
        <v>1024</v>
      </c>
      <c r="B577" s="1" t="s">
        <v>876</v>
      </c>
      <c r="C577" t="s">
        <v>1025</v>
      </c>
      <c r="D577" t="s">
        <v>9</v>
      </c>
      <c r="E577">
        <v>1</v>
      </c>
      <c r="F577">
        <v>325.12</v>
      </c>
      <c r="G577" t="str">
        <f t="shared" si="42"/>
        <v>BLUEPRINTAD28CH700</v>
      </c>
      <c r="H577" t="str">
        <f t="shared" si="46"/>
        <v>AD28CH700</v>
      </c>
      <c r="I577" t="str">
        <f t="shared" si="43"/>
        <v>METLICE BRISAČA 700 MM CONVENTIONAL</v>
      </c>
      <c r="J577">
        <f t="shared" si="44"/>
        <v>2.7093333333333334</v>
      </c>
      <c r="K577" t="str">
        <f t="shared" si="45"/>
        <v/>
      </c>
    </row>
    <row r="578" spans="1:11" x14ac:dyDescent="0.25">
      <c r="A578" t="s">
        <v>1026</v>
      </c>
      <c r="B578" s="1" t="s">
        <v>876</v>
      </c>
      <c r="C578" t="s">
        <v>1027</v>
      </c>
      <c r="D578" t="s">
        <v>9</v>
      </c>
      <c r="E578">
        <v>1</v>
      </c>
      <c r="F578">
        <v>463.36</v>
      </c>
      <c r="G578" t="str">
        <f t="shared" si="42"/>
        <v>BLUEPRINTAD28FL700</v>
      </c>
      <c r="H578" t="str">
        <f t="shared" si="46"/>
        <v>AD28FL700</v>
      </c>
      <c r="I578" t="str">
        <f t="shared" si="43"/>
        <v>METLICE BRISAČA 700 MM FLAT</v>
      </c>
      <c r="J578">
        <f t="shared" si="44"/>
        <v>3.8613333333333335</v>
      </c>
      <c r="K578" t="str">
        <f t="shared" si="45"/>
        <v/>
      </c>
    </row>
    <row r="579" spans="1:11" x14ac:dyDescent="0.25">
      <c r="A579" t="s">
        <v>1028</v>
      </c>
      <c r="C579" t="s">
        <v>951</v>
      </c>
      <c r="D579" t="s">
        <v>9</v>
      </c>
      <c r="E579">
        <v>1</v>
      </c>
      <c r="F579">
        <v>572.16</v>
      </c>
      <c r="G579" t="str">
        <f t="shared" ref="G579:G642" si="47">"BLUEPRINT"&amp;A579</f>
        <v>BLUEPRINTAD28HC700</v>
      </c>
      <c r="H579" t="str">
        <f t="shared" si="46"/>
        <v>AD28HC700</v>
      </c>
      <c r="I579" t="str">
        <f t="shared" ref="I579:I642" si="48">UPPER(C579)</f>
        <v>METLICE BRISAČA</v>
      </c>
      <c r="J579">
        <f t="shared" ref="J579:J642" si="49">F579/120</f>
        <v>4.7679999999999998</v>
      </c>
      <c r="K579" t="str">
        <f t="shared" ref="K579:K642" si="50">IF(E579&gt;1,"nesto", "")</f>
        <v/>
      </c>
    </row>
    <row r="580" spans="1:11" x14ac:dyDescent="0.25">
      <c r="A580" t="s">
        <v>1029</v>
      </c>
      <c r="B580" s="1" t="s">
        <v>876</v>
      </c>
      <c r="C580" t="s">
        <v>1030</v>
      </c>
      <c r="D580" t="s">
        <v>9</v>
      </c>
      <c r="E580">
        <v>1</v>
      </c>
      <c r="F580">
        <v>551.67999999999995</v>
      </c>
      <c r="G580" t="str">
        <f t="shared" si="47"/>
        <v>BLUEPRINTAD28HY700</v>
      </c>
      <c r="H580" t="str">
        <f t="shared" si="46"/>
        <v>AD28HY700</v>
      </c>
      <c r="I580" t="str">
        <f t="shared" si="48"/>
        <v>METLICE BRISAČA 700 MM HYBRID</v>
      </c>
      <c r="J580">
        <f t="shared" si="49"/>
        <v>4.5973333333333333</v>
      </c>
      <c r="K580" t="str">
        <f t="shared" si="50"/>
        <v/>
      </c>
    </row>
    <row r="581" spans="1:11" x14ac:dyDescent="0.25">
      <c r="A581" t="s">
        <v>1031</v>
      </c>
      <c r="B581" s="1" t="s">
        <v>876</v>
      </c>
      <c r="C581" t="s">
        <v>1032</v>
      </c>
      <c r="D581" t="s">
        <v>9</v>
      </c>
      <c r="E581">
        <v>1</v>
      </c>
      <c r="F581">
        <v>1085.44</v>
      </c>
      <c r="G581" t="str">
        <f t="shared" si="47"/>
        <v>BLUEPRINTAD30FL760</v>
      </c>
      <c r="H581" t="str">
        <f t="shared" si="46"/>
        <v>AD30FL760</v>
      </c>
      <c r="I581" t="str">
        <f t="shared" si="48"/>
        <v>METLICE BRISAČA 760 MM FLAT</v>
      </c>
      <c r="J581">
        <f t="shared" si="49"/>
        <v>9.0453333333333337</v>
      </c>
      <c r="K581" t="str">
        <f t="shared" si="50"/>
        <v/>
      </c>
    </row>
    <row r="582" spans="1:11" x14ac:dyDescent="0.25">
      <c r="A582" t="s">
        <v>1033</v>
      </c>
      <c r="B582" s="1" t="s">
        <v>876</v>
      </c>
      <c r="C582" t="s">
        <v>1034</v>
      </c>
      <c r="D582" t="s">
        <v>9</v>
      </c>
      <c r="E582">
        <v>1</v>
      </c>
      <c r="F582">
        <v>1126.4000000000001</v>
      </c>
      <c r="G582" t="str">
        <f t="shared" si="47"/>
        <v>BLUEPRINTAD32FL810</v>
      </c>
      <c r="H582" t="str">
        <f t="shared" si="46"/>
        <v>AD32FL810</v>
      </c>
      <c r="I582" t="str">
        <f t="shared" si="48"/>
        <v>METLICE BRISAČA 810 MM FLAT</v>
      </c>
      <c r="J582">
        <f t="shared" si="49"/>
        <v>9.3866666666666667</v>
      </c>
      <c r="K582" t="str">
        <f t="shared" si="50"/>
        <v/>
      </c>
    </row>
    <row r="583" spans="1:11" x14ac:dyDescent="0.25">
      <c r="A583" t="s">
        <v>1035</v>
      </c>
      <c r="B583" s="1" t="s">
        <v>42806</v>
      </c>
      <c r="C583" t="s">
        <v>1036</v>
      </c>
      <c r="D583" t="s">
        <v>9</v>
      </c>
      <c r="E583">
        <v>1</v>
      </c>
      <c r="F583">
        <v>321.27999999999997</v>
      </c>
      <c r="G583" t="str">
        <f t="shared" si="47"/>
        <v>BLUEPRINTADA100101</v>
      </c>
      <c r="H583" t="str">
        <f t="shared" si="46"/>
        <v>6034376</v>
      </c>
      <c r="I583" t="str">
        <f t="shared" si="48"/>
        <v>¬EP KARTERA</v>
      </c>
      <c r="J583">
        <f t="shared" si="49"/>
        <v>2.6773333333333329</v>
      </c>
      <c r="K583" t="str">
        <f t="shared" si="50"/>
        <v/>
      </c>
    </row>
    <row r="584" spans="1:11" x14ac:dyDescent="0.25">
      <c r="A584" t="s">
        <v>1037</v>
      </c>
      <c r="B584" s="1" t="s">
        <v>1038</v>
      </c>
      <c r="C584" t="s">
        <v>1036</v>
      </c>
      <c r="D584" t="s">
        <v>9</v>
      </c>
      <c r="E584">
        <v>1</v>
      </c>
      <c r="F584">
        <v>480</v>
      </c>
      <c r="G584" t="str">
        <f t="shared" si="47"/>
        <v>BLUEPRINTADA100102</v>
      </c>
      <c r="H584" t="str">
        <f t="shared" si="46"/>
        <v>06507741AA</v>
      </c>
      <c r="I584" t="str">
        <f t="shared" si="48"/>
        <v>¬EP KARTERA</v>
      </c>
      <c r="J584">
        <f t="shared" si="49"/>
        <v>4</v>
      </c>
      <c r="K584" t="str">
        <f t="shared" si="50"/>
        <v/>
      </c>
    </row>
    <row r="585" spans="1:11" x14ac:dyDescent="0.25">
      <c r="A585" t="s">
        <v>1039</v>
      </c>
      <c r="B585" s="1" t="s">
        <v>1040</v>
      </c>
      <c r="C585" t="s">
        <v>1041</v>
      </c>
      <c r="D585" t="s">
        <v>9</v>
      </c>
      <c r="E585">
        <v>1</v>
      </c>
      <c r="F585">
        <v>47.36</v>
      </c>
      <c r="G585" t="str">
        <f t="shared" si="47"/>
        <v>BLUEPRINTADA100103</v>
      </c>
      <c r="H585" t="str">
        <f t="shared" si="46"/>
        <v>05073945AA</v>
      </c>
      <c r="I585" t="str">
        <f t="shared" si="48"/>
        <v>ČEP KARTERA</v>
      </c>
      <c r="J585">
        <f t="shared" si="49"/>
        <v>0.39466666666666667</v>
      </c>
      <c r="K585" t="str">
        <f t="shared" si="50"/>
        <v/>
      </c>
    </row>
    <row r="586" spans="1:11" x14ac:dyDescent="0.25">
      <c r="A586" t="s">
        <v>1042</v>
      </c>
      <c r="B586" s="1" t="s">
        <v>1043</v>
      </c>
      <c r="C586" t="s">
        <v>1041</v>
      </c>
      <c r="D586" t="s">
        <v>9</v>
      </c>
      <c r="E586">
        <v>1</v>
      </c>
      <c r="F586">
        <v>117.76</v>
      </c>
      <c r="G586" t="str">
        <f t="shared" si="47"/>
        <v>BLUEPRINTADA100104</v>
      </c>
      <c r="H586" t="str">
        <f t="shared" si="46"/>
        <v>MD050316</v>
      </c>
      <c r="I586" t="str">
        <f t="shared" si="48"/>
        <v>ČEP KARTERA</v>
      </c>
      <c r="J586">
        <f t="shared" si="49"/>
        <v>0.98133333333333339</v>
      </c>
      <c r="K586" t="str">
        <f t="shared" si="50"/>
        <v/>
      </c>
    </row>
    <row r="587" spans="1:11" x14ac:dyDescent="0.25">
      <c r="A587" t="s">
        <v>1044</v>
      </c>
      <c r="B587" s="1" t="s">
        <v>42807</v>
      </c>
      <c r="C587" t="s">
        <v>1045</v>
      </c>
      <c r="D587" t="s">
        <v>9</v>
      </c>
      <c r="E587">
        <v>1</v>
      </c>
      <c r="F587">
        <v>7.68</v>
      </c>
      <c r="G587" t="str">
        <f t="shared" si="47"/>
        <v>BLUEPRINTADA100105</v>
      </c>
      <c r="H587" t="str">
        <f t="shared" si="46"/>
        <v>995641400</v>
      </c>
      <c r="I587" t="str">
        <f t="shared" si="48"/>
        <v>ZAPTIVNI PRSTEN</v>
      </c>
      <c r="J587">
        <f t="shared" si="49"/>
        <v>6.4000000000000001E-2</v>
      </c>
      <c r="K587" t="str">
        <f t="shared" si="50"/>
        <v/>
      </c>
    </row>
    <row r="588" spans="1:11" x14ac:dyDescent="0.25">
      <c r="A588" t="s">
        <v>1046</v>
      </c>
      <c r="B588" s="1" t="s">
        <v>1047</v>
      </c>
      <c r="C588" t="s">
        <v>1045</v>
      </c>
      <c r="D588" t="s">
        <v>9</v>
      </c>
      <c r="E588">
        <v>1</v>
      </c>
      <c r="F588">
        <v>40.96</v>
      </c>
      <c r="G588" t="str">
        <f t="shared" si="47"/>
        <v>BLUEPRINTADA100106</v>
      </c>
      <c r="H588" t="str">
        <f t="shared" si="46"/>
        <v>MD050317</v>
      </c>
      <c r="I588" t="str">
        <f t="shared" si="48"/>
        <v>ZAPTIVNI PRSTEN</v>
      </c>
      <c r="J588">
        <f t="shared" si="49"/>
        <v>0.34133333333333332</v>
      </c>
      <c r="K588" t="str">
        <f t="shared" si="50"/>
        <v/>
      </c>
    </row>
    <row r="589" spans="1:11" x14ac:dyDescent="0.25">
      <c r="A589" t="s">
        <v>1048</v>
      </c>
      <c r="C589" t="s">
        <v>1041</v>
      </c>
      <c r="D589" t="s">
        <v>9</v>
      </c>
      <c r="E589">
        <v>1</v>
      </c>
      <c r="F589">
        <v>332.8</v>
      </c>
      <c r="G589" t="str">
        <f t="shared" si="47"/>
        <v>BLUEPRINTADA100107</v>
      </c>
      <c r="H589" t="str">
        <f t="shared" si="46"/>
        <v>ADA100107</v>
      </c>
      <c r="I589" t="str">
        <f t="shared" si="48"/>
        <v>ČEP KARTERA</v>
      </c>
      <c r="J589">
        <f t="shared" si="49"/>
        <v>2.7733333333333334</v>
      </c>
      <c r="K589" t="str">
        <f t="shared" si="50"/>
        <v/>
      </c>
    </row>
    <row r="590" spans="1:11" x14ac:dyDescent="0.25">
      <c r="A590" t="s">
        <v>1049</v>
      </c>
      <c r="B590" s="1" t="s">
        <v>1050</v>
      </c>
      <c r="C590" t="s">
        <v>1051</v>
      </c>
      <c r="D590" t="s">
        <v>9</v>
      </c>
      <c r="E590">
        <v>1</v>
      </c>
      <c r="F590">
        <v>4341.76</v>
      </c>
      <c r="G590" t="str">
        <f t="shared" si="47"/>
        <v>BLUEPRINTADA100350</v>
      </c>
      <c r="H590" t="str">
        <f t="shared" si="46"/>
        <v>05018977AA</v>
      </c>
      <c r="I590" t="str">
        <f t="shared" si="48"/>
        <v>POSUDA ZA PRANJE STAKALA</v>
      </c>
      <c r="J590">
        <f t="shared" si="49"/>
        <v>36.181333333333335</v>
      </c>
      <c r="K590" t="str">
        <f t="shared" si="50"/>
        <v/>
      </c>
    </row>
    <row r="591" spans="1:11" x14ac:dyDescent="0.25">
      <c r="A591" t="s">
        <v>1052</v>
      </c>
      <c r="B591" s="1" t="s">
        <v>1053</v>
      </c>
      <c r="C591" t="s">
        <v>1051</v>
      </c>
      <c r="D591" t="s">
        <v>9</v>
      </c>
      <c r="E591">
        <v>1</v>
      </c>
      <c r="F591">
        <v>5941.76</v>
      </c>
      <c r="G591" t="str">
        <f t="shared" si="47"/>
        <v>BLUEPRINTADA100351</v>
      </c>
      <c r="H591" t="str">
        <f t="shared" si="46"/>
        <v>05066867AA</v>
      </c>
      <c r="I591" t="str">
        <f t="shared" si="48"/>
        <v>POSUDA ZA PRANJE STAKALA</v>
      </c>
      <c r="J591">
        <f t="shared" si="49"/>
        <v>49.51466666666667</v>
      </c>
      <c r="K591" t="str">
        <f t="shared" si="50"/>
        <v/>
      </c>
    </row>
    <row r="592" spans="1:11" x14ac:dyDescent="0.25">
      <c r="A592" t="s">
        <v>1054</v>
      </c>
      <c r="B592" s="1" t="s">
        <v>1055</v>
      </c>
      <c r="C592" t="s">
        <v>1051</v>
      </c>
      <c r="D592" t="s">
        <v>9</v>
      </c>
      <c r="E592">
        <v>1</v>
      </c>
      <c r="F592">
        <v>3002.88</v>
      </c>
      <c r="G592" t="str">
        <f t="shared" si="47"/>
        <v>BLUEPRINTADA100352</v>
      </c>
      <c r="H592" t="str">
        <f t="shared" si="46"/>
        <v>05161320AC</v>
      </c>
      <c r="I592" t="str">
        <f t="shared" si="48"/>
        <v>POSUDA ZA PRANJE STAKALA</v>
      </c>
      <c r="J592">
        <f t="shared" si="49"/>
        <v>25.024000000000001</v>
      </c>
      <c r="K592" t="str">
        <f t="shared" si="50"/>
        <v/>
      </c>
    </row>
    <row r="593" spans="1:11" x14ac:dyDescent="0.25">
      <c r="A593" t="s">
        <v>1056</v>
      </c>
      <c r="B593" s="1" t="s">
        <v>1057</v>
      </c>
      <c r="C593" t="s">
        <v>1051</v>
      </c>
      <c r="D593" t="s">
        <v>9</v>
      </c>
      <c r="E593">
        <v>1</v>
      </c>
      <c r="F593">
        <v>10767.36</v>
      </c>
      <c r="G593" t="str">
        <f t="shared" si="47"/>
        <v>BLUEPRINTADA100353</v>
      </c>
      <c r="H593" t="str">
        <f t="shared" si="46"/>
        <v>05069421AA</v>
      </c>
      <c r="I593" t="str">
        <f t="shared" si="48"/>
        <v>POSUDA ZA PRANJE STAKALA</v>
      </c>
      <c r="J593">
        <f t="shared" si="49"/>
        <v>89.728000000000009</v>
      </c>
      <c r="K593" t="str">
        <f t="shared" si="50"/>
        <v/>
      </c>
    </row>
    <row r="594" spans="1:11" x14ac:dyDescent="0.25">
      <c r="A594" t="s">
        <v>1058</v>
      </c>
      <c r="B594" s="1" t="s">
        <v>42808</v>
      </c>
      <c r="C594" t="s">
        <v>1059</v>
      </c>
      <c r="D594" t="s">
        <v>9</v>
      </c>
      <c r="E594">
        <v>1</v>
      </c>
      <c r="F594">
        <v>8300.7999999999993</v>
      </c>
      <c r="G594" t="str">
        <f t="shared" si="47"/>
        <v>BLUEPRINTADA101301</v>
      </c>
      <c r="H594" t="str">
        <f t="shared" si="46"/>
        <v>4798379</v>
      </c>
      <c r="I594" t="str">
        <f t="shared" si="48"/>
        <v>PODIZAČ STAKLA</v>
      </c>
      <c r="J594">
        <f t="shared" si="49"/>
        <v>69.173333333333332</v>
      </c>
      <c r="K594" t="str">
        <f t="shared" si="50"/>
        <v/>
      </c>
    </row>
    <row r="595" spans="1:11" x14ac:dyDescent="0.25">
      <c r="A595" t="s">
        <v>1060</v>
      </c>
      <c r="B595" s="1" t="s">
        <v>42809</v>
      </c>
      <c r="C595" t="s">
        <v>1059</v>
      </c>
      <c r="D595" t="s">
        <v>9</v>
      </c>
      <c r="E595">
        <v>1</v>
      </c>
      <c r="F595">
        <v>10412.799999999999</v>
      </c>
      <c r="G595" t="str">
        <f t="shared" si="47"/>
        <v>BLUEPRINTADA101302</v>
      </c>
      <c r="H595" t="str">
        <f t="shared" si="46"/>
        <v>4798378</v>
      </c>
      <c r="I595" t="str">
        <f t="shared" si="48"/>
        <v>PODIZAČ STAKLA</v>
      </c>
      <c r="J595">
        <f t="shared" si="49"/>
        <v>86.773333333333326</v>
      </c>
      <c r="K595" t="str">
        <f t="shared" si="50"/>
        <v/>
      </c>
    </row>
    <row r="596" spans="1:11" x14ac:dyDescent="0.25">
      <c r="A596" t="s">
        <v>1061</v>
      </c>
      <c r="B596" s="1" t="s">
        <v>1062</v>
      </c>
      <c r="C596" t="s">
        <v>1059</v>
      </c>
      <c r="D596" t="s">
        <v>9</v>
      </c>
      <c r="E596">
        <v>1</v>
      </c>
      <c r="F596">
        <v>11059.2</v>
      </c>
      <c r="G596" t="str">
        <f t="shared" si="47"/>
        <v>BLUEPRINTADA101303</v>
      </c>
      <c r="H596" t="str">
        <f t="shared" si="46"/>
        <v>55076467AB</v>
      </c>
      <c r="I596" t="str">
        <f t="shared" si="48"/>
        <v>PODIZAČ STAKLA</v>
      </c>
      <c r="J596">
        <f t="shared" si="49"/>
        <v>92.160000000000011</v>
      </c>
      <c r="K596" t="str">
        <f t="shared" si="50"/>
        <v/>
      </c>
    </row>
    <row r="597" spans="1:11" x14ac:dyDescent="0.25">
      <c r="A597" t="s">
        <v>1063</v>
      </c>
      <c r="B597" s="1" t="s">
        <v>1064</v>
      </c>
      <c r="C597" t="s">
        <v>1059</v>
      </c>
      <c r="D597" t="s">
        <v>9</v>
      </c>
      <c r="E597">
        <v>1</v>
      </c>
      <c r="F597">
        <v>7176.96</v>
      </c>
      <c r="G597" t="str">
        <f t="shared" si="47"/>
        <v>BLUEPRINTADA101304</v>
      </c>
      <c r="H597" t="str">
        <f t="shared" si="46"/>
        <v>55363287AA</v>
      </c>
      <c r="I597" t="str">
        <f t="shared" si="48"/>
        <v>PODIZAČ STAKLA</v>
      </c>
      <c r="J597">
        <f t="shared" si="49"/>
        <v>59.808</v>
      </c>
      <c r="K597" t="str">
        <f t="shared" si="50"/>
        <v/>
      </c>
    </row>
    <row r="598" spans="1:11" x14ac:dyDescent="0.25">
      <c r="A598" t="s">
        <v>1065</v>
      </c>
      <c r="B598" s="1" t="s">
        <v>1066</v>
      </c>
      <c r="C598" t="s">
        <v>1059</v>
      </c>
      <c r="D598" t="s">
        <v>9</v>
      </c>
      <c r="E598">
        <v>1</v>
      </c>
      <c r="F598">
        <v>11059.2</v>
      </c>
      <c r="G598" t="str">
        <f t="shared" si="47"/>
        <v>BLUEPRINTADA101305</v>
      </c>
      <c r="H598" t="str">
        <f t="shared" si="46"/>
        <v>55076466AB</v>
      </c>
      <c r="I598" t="str">
        <f t="shared" si="48"/>
        <v>PODIZAČ STAKLA</v>
      </c>
      <c r="J598">
        <f t="shared" si="49"/>
        <v>92.160000000000011</v>
      </c>
      <c r="K598" t="str">
        <f t="shared" si="50"/>
        <v/>
      </c>
    </row>
    <row r="599" spans="1:11" x14ac:dyDescent="0.25">
      <c r="A599" t="s">
        <v>1067</v>
      </c>
      <c r="B599" s="1" t="s">
        <v>1068</v>
      </c>
      <c r="C599" t="s">
        <v>1059</v>
      </c>
      <c r="D599" t="s">
        <v>9</v>
      </c>
      <c r="E599">
        <v>1</v>
      </c>
      <c r="F599">
        <v>11059.2</v>
      </c>
      <c r="G599" t="str">
        <f t="shared" si="47"/>
        <v>BLUEPRINTADA101306</v>
      </c>
      <c r="H599" t="str">
        <f t="shared" si="46"/>
        <v>55363286AA</v>
      </c>
      <c r="I599" t="str">
        <f t="shared" si="48"/>
        <v>PODIZAČ STAKLA</v>
      </c>
      <c r="J599">
        <f t="shared" si="49"/>
        <v>92.160000000000011</v>
      </c>
      <c r="K599" t="str">
        <f t="shared" si="50"/>
        <v/>
      </c>
    </row>
    <row r="600" spans="1:11" x14ac:dyDescent="0.25">
      <c r="A600" t="s">
        <v>1069</v>
      </c>
      <c r="B600" s="1" t="s">
        <v>42810</v>
      </c>
      <c r="C600" t="s">
        <v>1059</v>
      </c>
      <c r="D600" t="s">
        <v>9</v>
      </c>
      <c r="E600">
        <v>1</v>
      </c>
      <c r="F600">
        <v>6812.16</v>
      </c>
      <c r="G600" t="str">
        <f t="shared" si="47"/>
        <v>BLUEPRINTADA101307</v>
      </c>
      <c r="H600" t="str">
        <f t="shared" si="46"/>
        <v>55076469</v>
      </c>
      <c r="I600" t="str">
        <f t="shared" si="48"/>
        <v>PODIZAČ STAKLA</v>
      </c>
      <c r="J600">
        <f t="shared" si="49"/>
        <v>56.768000000000001</v>
      </c>
      <c r="K600" t="str">
        <f t="shared" si="50"/>
        <v/>
      </c>
    </row>
    <row r="601" spans="1:11" x14ac:dyDescent="0.25">
      <c r="A601" t="s">
        <v>1070</v>
      </c>
      <c r="B601" s="1" t="s">
        <v>1071</v>
      </c>
      <c r="C601" t="s">
        <v>1059</v>
      </c>
      <c r="D601" t="s">
        <v>9</v>
      </c>
      <c r="E601">
        <v>1</v>
      </c>
      <c r="F601">
        <v>11783.68</v>
      </c>
      <c r="G601" t="str">
        <f t="shared" si="47"/>
        <v>BLUEPRINTADA101308</v>
      </c>
      <c r="H601" t="str">
        <f t="shared" si="46"/>
        <v>55363285AA</v>
      </c>
      <c r="I601" t="str">
        <f t="shared" si="48"/>
        <v>PODIZAČ STAKLA</v>
      </c>
      <c r="J601">
        <f t="shared" si="49"/>
        <v>98.197333333333333</v>
      </c>
      <c r="K601" t="str">
        <f t="shared" si="50"/>
        <v/>
      </c>
    </row>
    <row r="602" spans="1:11" x14ac:dyDescent="0.25">
      <c r="A602" t="s">
        <v>1072</v>
      </c>
      <c r="B602" s="1" t="s">
        <v>42811</v>
      </c>
      <c r="C602" t="s">
        <v>1059</v>
      </c>
      <c r="D602" t="s">
        <v>9</v>
      </c>
      <c r="E602">
        <v>1</v>
      </c>
      <c r="F602">
        <v>6635.52</v>
      </c>
      <c r="G602" t="str">
        <f t="shared" si="47"/>
        <v>BLUEPRINTADA101309</v>
      </c>
      <c r="H602" t="str">
        <f t="shared" si="46"/>
        <v>55076468</v>
      </c>
      <c r="I602" t="str">
        <f t="shared" si="48"/>
        <v>PODIZAČ STAKLA</v>
      </c>
      <c r="J602">
        <f t="shared" si="49"/>
        <v>55.296000000000006</v>
      </c>
      <c r="K602" t="str">
        <f t="shared" si="50"/>
        <v/>
      </c>
    </row>
    <row r="603" spans="1:11" x14ac:dyDescent="0.25">
      <c r="A603" t="s">
        <v>1073</v>
      </c>
      <c r="B603" s="1" t="s">
        <v>1074</v>
      </c>
      <c r="C603" t="s">
        <v>1059</v>
      </c>
      <c r="D603" t="s">
        <v>9</v>
      </c>
      <c r="E603">
        <v>1</v>
      </c>
      <c r="F603">
        <v>11609.6</v>
      </c>
      <c r="G603" t="str">
        <f t="shared" si="47"/>
        <v>BLUEPRINTADA101310</v>
      </c>
      <c r="H603" t="str">
        <f t="shared" si="46"/>
        <v>55363284AA</v>
      </c>
      <c r="I603" t="str">
        <f t="shared" si="48"/>
        <v>PODIZAČ STAKLA</v>
      </c>
      <c r="J603">
        <f t="shared" si="49"/>
        <v>96.74666666666667</v>
      </c>
      <c r="K603" t="str">
        <f t="shared" si="50"/>
        <v/>
      </c>
    </row>
    <row r="604" spans="1:11" x14ac:dyDescent="0.25">
      <c r="A604" t="s">
        <v>1075</v>
      </c>
      <c r="B604" s="1" t="s">
        <v>1076</v>
      </c>
      <c r="C604" t="s">
        <v>1059</v>
      </c>
      <c r="D604" t="s">
        <v>9</v>
      </c>
      <c r="E604">
        <v>1</v>
      </c>
      <c r="F604">
        <v>11560.96</v>
      </c>
      <c r="G604" t="str">
        <f t="shared" si="47"/>
        <v>BLUEPRINTADA101311</v>
      </c>
      <c r="H604" t="str">
        <f t="shared" si="46"/>
        <v>55360035AA</v>
      </c>
      <c r="I604" t="str">
        <f t="shared" si="48"/>
        <v>PODIZAČ STAKLA</v>
      </c>
      <c r="J604">
        <f t="shared" si="49"/>
        <v>96.341333333333324</v>
      </c>
      <c r="K604" t="str">
        <f t="shared" si="50"/>
        <v/>
      </c>
    </row>
    <row r="605" spans="1:11" x14ac:dyDescent="0.25">
      <c r="A605" t="s">
        <v>1077</v>
      </c>
      <c r="B605" s="1" t="s">
        <v>1078</v>
      </c>
      <c r="C605" t="s">
        <v>1059</v>
      </c>
      <c r="D605" t="s">
        <v>9</v>
      </c>
      <c r="E605">
        <v>1</v>
      </c>
      <c r="F605">
        <v>11560.96</v>
      </c>
      <c r="G605" t="str">
        <f t="shared" si="47"/>
        <v>BLUEPRINTADA101312</v>
      </c>
      <c r="H605" t="str">
        <f t="shared" si="46"/>
        <v>55360034AA</v>
      </c>
      <c r="I605" t="str">
        <f t="shared" si="48"/>
        <v>PODIZAČ STAKLA</v>
      </c>
      <c r="J605">
        <f t="shared" si="49"/>
        <v>96.341333333333324</v>
      </c>
      <c r="K605" t="str">
        <f t="shared" si="50"/>
        <v/>
      </c>
    </row>
    <row r="606" spans="1:11" x14ac:dyDescent="0.25">
      <c r="A606" t="s">
        <v>1079</v>
      </c>
      <c r="B606" s="1" t="s">
        <v>1080</v>
      </c>
      <c r="C606" t="s">
        <v>1081</v>
      </c>
      <c r="D606" t="s">
        <v>9</v>
      </c>
      <c r="E606">
        <v>1</v>
      </c>
      <c r="F606">
        <v>925.44</v>
      </c>
      <c r="G606" t="str">
        <f t="shared" si="47"/>
        <v>BLUEPRINTADA101401</v>
      </c>
      <c r="H606" t="str">
        <f t="shared" si="46"/>
        <v>J3234451</v>
      </c>
      <c r="I606" t="str">
        <f t="shared" si="48"/>
        <v>KAPA RAZVODNIKA</v>
      </c>
      <c r="J606">
        <f t="shared" si="49"/>
        <v>7.7120000000000006</v>
      </c>
      <c r="K606" t="str">
        <f t="shared" si="50"/>
        <v/>
      </c>
    </row>
    <row r="607" spans="1:11" x14ac:dyDescent="0.25">
      <c r="A607" t="s">
        <v>1082</v>
      </c>
      <c r="B607" s="1" t="s">
        <v>1083</v>
      </c>
      <c r="C607" t="s">
        <v>1081</v>
      </c>
      <c r="D607" t="s">
        <v>9</v>
      </c>
      <c r="E607">
        <v>1</v>
      </c>
      <c r="F607">
        <v>1094.4000000000001</v>
      </c>
      <c r="G607" t="str">
        <f t="shared" si="47"/>
        <v>BLUEPRINTADA101402</v>
      </c>
      <c r="H607" t="str">
        <f t="shared" si="46"/>
        <v>53006152AB</v>
      </c>
      <c r="I607" t="str">
        <f t="shared" si="48"/>
        <v>KAPA RAZVODNIKA</v>
      </c>
      <c r="J607">
        <f t="shared" si="49"/>
        <v>9.120000000000001</v>
      </c>
      <c r="K607" t="str">
        <f t="shared" si="50"/>
        <v/>
      </c>
    </row>
    <row r="608" spans="1:11" x14ac:dyDescent="0.25">
      <c r="A608" t="s">
        <v>1084</v>
      </c>
      <c r="B608" s="1" t="s">
        <v>42812</v>
      </c>
      <c r="C608" t="s">
        <v>1085</v>
      </c>
      <c r="D608" t="s">
        <v>9</v>
      </c>
      <c r="E608">
        <v>1</v>
      </c>
      <c r="F608">
        <v>3480.32</v>
      </c>
      <c r="G608" t="str">
        <f t="shared" si="47"/>
        <v>BLUEPRINTADA101403</v>
      </c>
      <c r="H608" t="str">
        <f t="shared" si="46"/>
        <v>4797293</v>
      </c>
      <c r="I608" t="str">
        <f t="shared" si="48"/>
        <v>INDUKCIONI KALEM</v>
      </c>
      <c r="J608">
        <f t="shared" si="49"/>
        <v>29.002666666666666</v>
      </c>
      <c r="K608" t="str">
        <f t="shared" si="50"/>
        <v/>
      </c>
    </row>
    <row r="609" spans="1:11" x14ac:dyDescent="0.25">
      <c r="A609" t="s">
        <v>1086</v>
      </c>
      <c r="B609" s="1" t="s">
        <v>42813</v>
      </c>
      <c r="C609" t="s">
        <v>1085</v>
      </c>
      <c r="D609" t="s">
        <v>9</v>
      </c>
      <c r="E609">
        <v>1</v>
      </c>
      <c r="F609">
        <v>2860.8</v>
      </c>
      <c r="G609" t="str">
        <f t="shared" si="47"/>
        <v>BLUEPRINTADA101404</v>
      </c>
      <c r="H609" t="str">
        <f t="shared" si="46"/>
        <v>56028172</v>
      </c>
      <c r="I609" t="str">
        <f t="shared" si="48"/>
        <v>INDUKCIONI KALEM</v>
      </c>
      <c r="J609">
        <f t="shared" si="49"/>
        <v>23.84</v>
      </c>
      <c r="K609" t="str">
        <f t="shared" si="50"/>
        <v/>
      </c>
    </row>
    <row r="610" spans="1:11" x14ac:dyDescent="0.25">
      <c r="A610" t="s">
        <v>1087</v>
      </c>
      <c r="B610" s="1" t="s">
        <v>42814</v>
      </c>
      <c r="C610" t="s">
        <v>1088</v>
      </c>
      <c r="D610" t="s">
        <v>9</v>
      </c>
      <c r="E610">
        <v>1</v>
      </c>
      <c r="F610">
        <v>346.88</v>
      </c>
      <c r="G610" t="str">
        <f t="shared" si="47"/>
        <v>BLUEPRINTADA101405</v>
      </c>
      <c r="H610" t="str">
        <f t="shared" si="46"/>
        <v>33004795</v>
      </c>
      <c r="I610" t="str">
        <f t="shared" si="48"/>
        <v>RAZVODNA RUKA</v>
      </c>
      <c r="J610">
        <f t="shared" si="49"/>
        <v>2.8906666666666667</v>
      </c>
      <c r="K610" t="str">
        <f t="shared" si="50"/>
        <v/>
      </c>
    </row>
    <row r="611" spans="1:11" x14ac:dyDescent="0.25">
      <c r="A611" t="s">
        <v>1089</v>
      </c>
      <c r="B611" s="1" t="s">
        <v>42815</v>
      </c>
      <c r="C611" t="s">
        <v>1088</v>
      </c>
      <c r="D611" t="s">
        <v>9</v>
      </c>
      <c r="E611">
        <v>1</v>
      </c>
      <c r="F611">
        <v>211.2</v>
      </c>
      <c r="G611" t="str">
        <f t="shared" si="47"/>
        <v>BLUEPRINTADA101406</v>
      </c>
      <c r="H611" t="str">
        <f t="shared" si="46"/>
        <v>33003389</v>
      </c>
      <c r="I611" t="str">
        <f t="shared" si="48"/>
        <v>RAZVODNA RUKA</v>
      </c>
      <c r="J611">
        <f t="shared" si="49"/>
        <v>1.76</v>
      </c>
      <c r="K611" t="str">
        <f t="shared" si="50"/>
        <v/>
      </c>
    </row>
    <row r="612" spans="1:11" x14ac:dyDescent="0.25">
      <c r="A612" t="s">
        <v>1090</v>
      </c>
      <c r="B612" s="1" t="s">
        <v>42816</v>
      </c>
      <c r="C612" t="s">
        <v>1088</v>
      </c>
      <c r="D612" t="s">
        <v>9</v>
      </c>
      <c r="E612">
        <v>1</v>
      </c>
      <c r="F612">
        <v>222.72</v>
      </c>
      <c r="G612" t="str">
        <f t="shared" si="47"/>
        <v>BLUEPRINTADA101407</v>
      </c>
      <c r="H612" t="str">
        <f t="shared" si="46"/>
        <v>56027019</v>
      </c>
      <c r="I612" t="str">
        <f t="shared" si="48"/>
        <v>RAZVODNA RUKA</v>
      </c>
      <c r="J612">
        <f t="shared" si="49"/>
        <v>1.8560000000000001</v>
      </c>
      <c r="K612" t="str">
        <f t="shared" si="50"/>
        <v/>
      </c>
    </row>
    <row r="613" spans="1:11" x14ac:dyDescent="0.25">
      <c r="A613" t="s">
        <v>1091</v>
      </c>
      <c r="B613" s="1" t="s">
        <v>42817</v>
      </c>
      <c r="C613" t="s">
        <v>1081</v>
      </c>
      <c r="D613" t="s">
        <v>9</v>
      </c>
      <c r="E613">
        <v>1</v>
      </c>
      <c r="F613">
        <v>951.04</v>
      </c>
      <c r="G613" t="str">
        <f t="shared" si="47"/>
        <v>BLUEPRINTADA101408C</v>
      </c>
      <c r="H613" t="str">
        <f t="shared" si="46"/>
        <v>56026876</v>
      </c>
      <c r="I613" t="str">
        <f t="shared" si="48"/>
        <v>KAPA RAZVODNIKA</v>
      </c>
      <c r="J613">
        <f t="shared" si="49"/>
        <v>7.9253333333333327</v>
      </c>
      <c r="K613" t="str">
        <f t="shared" si="50"/>
        <v/>
      </c>
    </row>
    <row r="614" spans="1:11" x14ac:dyDescent="0.25">
      <c r="A614" t="s">
        <v>1092</v>
      </c>
      <c r="B614" s="1" t="s">
        <v>42818</v>
      </c>
      <c r="C614" t="s">
        <v>1085</v>
      </c>
      <c r="D614" t="s">
        <v>9</v>
      </c>
      <c r="E614">
        <v>1</v>
      </c>
      <c r="F614">
        <v>3919.36</v>
      </c>
      <c r="G614" t="str">
        <f t="shared" si="47"/>
        <v>BLUEPRINTADA101409</v>
      </c>
      <c r="H614" t="str">
        <f t="shared" si="46"/>
        <v>5269670</v>
      </c>
      <c r="I614" t="str">
        <f t="shared" si="48"/>
        <v>INDUKCIONI KALEM</v>
      </c>
      <c r="J614">
        <f t="shared" si="49"/>
        <v>32.661333333333332</v>
      </c>
      <c r="K614" t="str">
        <f t="shared" si="50"/>
        <v/>
      </c>
    </row>
    <row r="615" spans="1:11" x14ac:dyDescent="0.25">
      <c r="A615" t="s">
        <v>1093</v>
      </c>
      <c r="B615" s="1" t="s">
        <v>1094</v>
      </c>
      <c r="C615" t="s">
        <v>1095</v>
      </c>
      <c r="D615" t="s">
        <v>9</v>
      </c>
      <c r="E615">
        <v>1</v>
      </c>
      <c r="F615">
        <v>1111.04</v>
      </c>
      <c r="G615" t="str">
        <f t="shared" si="47"/>
        <v>BLUEPRINTADA1014107</v>
      </c>
      <c r="H615" t="str">
        <f t="shared" si="46"/>
        <v>05072145AA</v>
      </c>
      <c r="I615" t="str">
        <f t="shared" si="48"/>
        <v>OTPORNIK MOTORA GREJACA</v>
      </c>
      <c r="J615">
        <f t="shared" si="49"/>
        <v>9.2586666666666666</v>
      </c>
      <c r="K615" t="str">
        <f t="shared" si="50"/>
        <v/>
      </c>
    </row>
    <row r="616" spans="1:11" x14ac:dyDescent="0.25">
      <c r="A616" t="s">
        <v>1096</v>
      </c>
      <c r="B616" s="1" t="s">
        <v>1097</v>
      </c>
      <c r="C616" t="s">
        <v>1085</v>
      </c>
      <c r="D616" t="s">
        <v>9</v>
      </c>
      <c r="E616">
        <v>1</v>
      </c>
      <c r="F616">
        <v>4856.32</v>
      </c>
      <c r="G616" t="str">
        <f t="shared" si="47"/>
        <v>BLUEPRINTADA101411</v>
      </c>
      <c r="H616" t="str">
        <f t="shared" si="46"/>
        <v>56032520AC</v>
      </c>
      <c r="I616" t="str">
        <f t="shared" si="48"/>
        <v>INDUKCIONI KALEM</v>
      </c>
      <c r="J616">
        <f t="shared" si="49"/>
        <v>40.469333333333331</v>
      </c>
      <c r="K616" t="str">
        <f t="shared" si="50"/>
        <v/>
      </c>
    </row>
    <row r="617" spans="1:11" x14ac:dyDescent="0.25">
      <c r="A617" t="s">
        <v>1098</v>
      </c>
      <c r="B617" s="1" t="s">
        <v>1099</v>
      </c>
      <c r="C617" t="s">
        <v>1085</v>
      </c>
      <c r="D617" t="s">
        <v>9</v>
      </c>
      <c r="E617">
        <v>1</v>
      </c>
      <c r="F617">
        <v>5155.84</v>
      </c>
      <c r="G617" t="str">
        <f t="shared" si="47"/>
        <v>BLUEPRINTADA101412</v>
      </c>
      <c r="H617" t="str">
        <f t="shared" si="46"/>
        <v>04609140AB</v>
      </c>
      <c r="I617" t="str">
        <f t="shared" si="48"/>
        <v>INDUKCIONI KALEM</v>
      </c>
      <c r="J617">
        <f t="shared" si="49"/>
        <v>42.965333333333334</v>
      </c>
      <c r="K617" t="str">
        <f t="shared" si="50"/>
        <v/>
      </c>
    </row>
    <row r="618" spans="1:11" x14ac:dyDescent="0.25">
      <c r="A618" t="s">
        <v>1100</v>
      </c>
      <c r="B618" s="1" t="s">
        <v>1101</v>
      </c>
      <c r="C618" t="s">
        <v>1102</v>
      </c>
      <c r="D618" t="s">
        <v>9</v>
      </c>
      <c r="E618">
        <v>1</v>
      </c>
      <c r="F618">
        <v>7755.52</v>
      </c>
      <c r="G618" t="str">
        <f t="shared" si="47"/>
        <v>BLUEPRINTADA101413</v>
      </c>
      <c r="H618" t="str">
        <f t="shared" si="46"/>
        <v>05093254AA</v>
      </c>
      <c r="I618" t="str">
        <f t="shared" si="48"/>
        <v>ROTACIONI ELEKTRIČNI KONEKTOR VAZDUŠNOG JASTUKA</v>
      </c>
      <c r="J618">
        <f t="shared" si="49"/>
        <v>64.629333333333335</v>
      </c>
      <c r="K618" t="str">
        <f t="shared" si="50"/>
        <v/>
      </c>
    </row>
    <row r="619" spans="1:11" x14ac:dyDescent="0.25">
      <c r="A619" t="s">
        <v>1103</v>
      </c>
      <c r="B619" s="1" t="s">
        <v>42819</v>
      </c>
      <c r="C619" t="s">
        <v>1104</v>
      </c>
      <c r="D619" t="s">
        <v>9</v>
      </c>
      <c r="E619">
        <v>1</v>
      </c>
      <c r="F619">
        <v>3353.6</v>
      </c>
      <c r="G619" t="str">
        <f t="shared" si="47"/>
        <v>BLUEPRINTADA101414</v>
      </c>
      <c r="H619" t="str">
        <f t="shared" si="46"/>
        <v>4565326</v>
      </c>
      <c r="I619" t="str">
        <f t="shared" si="48"/>
        <v>ELEKTRIČNI ULOŽAK BRAVE</v>
      </c>
      <c r="J619">
        <f t="shared" si="49"/>
        <v>27.946666666666665</v>
      </c>
      <c r="K619" t="str">
        <f t="shared" si="50"/>
        <v/>
      </c>
    </row>
    <row r="620" spans="1:11" x14ac:dyDescent="0.25">
      <c r="A620" t="s">
        <v>1105</v>
      </c>
      <c r="B620" s="1" t="s">
        <v>1106</v>
      </c>
      <c r="C620" t="s">
        <v>1107</v>
      </c>
      <c r="D620" t="s">
        <v>9</v>
      </c>
      <c r="E620">
        <v>1</v>
      </c>
      <c r="F620">
        <v>2846.72</v>
      </c>
      <c r="G620" t="str">
        <f t="shared" si="47"/>
        <v>BLUEPRINTADA101415</v>
      </c>
      <c r="H620" t="str">
        <f t="shared" si="46"/>
        <v>56028394AD</v>
      </c>
      <c r="I620" t="str">
        <f t="shared" si="48"/>
        <v>BOBINA</v>
      </c>
      <c r="J620">
        <f t="shared" si="49"/>
        <v>23.722666666666665</v>
      </c>
      <c r="K620" t="str">
        <f t="shared" si="50"/>
        <v/>
      </c>
    </row>
    <row r="621" spans="1:11" x14ac:dyDescent="0.25">
      <c r="A621" t="s">
        <v>1108</v>
      </c>
      <c r="B621" s="1" t="s">
        <v>42820</v>
      </c>
      <c r="C621" t="s">
        <v>1107</v>
      </c>
      <c r="D621" t="s">
        <v>9</v>
      </c>
      <c r="E621">
        <v>1</v>
      </c>
      <c r="F621">
        <v>5194.24</v>
      </c>
      <c r="G621" t="str">
        <f t="shared" si="47"/>
        <v>BLUEPRINTADA101416</v>
      </c>
      <c r="H621" t="str">
        <f t="shared" ref="H621:H684" si="51">IF(AND(B621&lt;&gt;"", B621&lt;&gt;"-"),SUBSTITUTE(SUBSTITUTE(B621,"-","")," ",""),A621)</f>
        <v>12613057</v>
      </c>
      <c r="I621" t="str">
        <f t="shared" si="48"/>
        <v>BOBINA</v>
      </c>
      <c r="J621">
        <f t="shared" si="49"/>
        <v>43.285333333333334</v>
      </c>
      <c r="K621" t="str">
        <f t="shared" si="50"/>
        <v/>
      </c>
    </row>
    <row r="622" spans="1:11" x14ac:dyDescent="0.25">
      <c r="A622" t="s">
        <v>1109</v>
      </c>
      <c r="B622" s="1" t="s">
        <v>1110</v>
      </c>
      <c r="C622" t="s">
        <v>1111</v>
      </c>
      <c r="D622" t="s">
        <v>9</v>
      </c>
      <c r="E622">
        <v>1</v>
      </c>
      <c r="F622">
        <v>2042.88</v>
      </c>
      <c r="G622" t="str">
        <f t="shared" si="47"/>
        <v>BLUEPRINTADA101417</v>
      </c>
      <c r="H622" t="str">
        <f t="shared" si="51"/>
        <v>04606824AB</v>
      </c>
      <c r="I622" t="str">
        <f t="shared" si="48"/>
        <v>INDUKCIONI KALEM</v>
      </c>
      <c r="J622">
        <f t="shared" si="49"/>
        <v>17.024000000000001</v>
      </c>
      <c r="K622" t="str">
        <f t="shared" si="50"/>
        <v/>
      </c>
    </row>
    <row r="623" spans="1:11" x14ac:dyDescent="0.25">
      <c r="A623" t="s">
        <v>1112</v>
      </c>
      <c r="B623" s="1" t="s">
        <v>1113</v>
      </c>
      <c r="C623" t="s">
        <v>1111</v>
      </c>
      <c r="D623" t="s">
        <v>9</v>
      </c>
      <c r="E623">
        <v>1</v>
      </c>
      <c r="F623">
        <v>3011.84</v>
      </c>
      <c r="G623" t="str">
        <f t="shared" si="47"/>
        <v>BLUEPRINTADA101418</v>
      </c>
      <c r="H623" t="str">
        <f t="shared" si="51"/>
        <v>04606869AB</v>
      </c>
      <c r="I623" t="str">
        <f t="shared" si="48"/>
        <v>INDUKCIONI KALEM</v>
      </c>
      <c r="J623">
        <f t="shared" si="49"/>
        <v>25.098666666666666</v>
      </c>
      <c r="K623" t="str">
        <f t="shared" si="50"/>
        <v/>
      </c>
    </row>
    <row r="624" spans="1:11" x14ac:dyDescent="0.25">
      <c r="A624" t="s">
        <v>1114</v>
      </c>
      <c r="B624" s="1" t="s">
        <v>1115</v>
      </c>
      <c r="C624" t="s">
        <v>1116</v>
      </c>
      <c r="D624" t="s">
        <v>1117</v>
      </c>
      <c r="E624">
        <v>1</v>
      </c>
      <c r="F624">
        <v>1984</v>
      </c>
      <c r="G624" t="str">
        <f t="shared" si="47"/>
        <v>BLUEPRINTADA101601</v>
      </c>
      <c r="H624" t="str">
        <f t="shared" si="51"/>
        <v>05083893AC</v>
      </c>
      <c r="I624" t="str">
        <f t="shared" si="48"/>
        <v>KABLOVI ZA SVE?ICE</v>
      </c>
      <c r="J624">
        <f t="shared" si="49"/>
        <v>16.533333333333335</v>
      </c>
      <c r="K624" t="str">
        <f t="shared" si="50"/>
        <v/>
      </c>
    </row>
    <row r="625" spans="1:11" x14ac:dyDescent="0.25">
      <c r="A625" t="s">
        <v>1118</v>
      </c>
      <c r="B625" s="1" t="s">
        <v>1119</v>
      </c>
      <c r="C625" t="s">
        <v>1116</v>
      </c>
      <c r="D625" t="s">
        <v>1117</v>
      </c>
      <c r="E625">
        <v>1</v>
      </c>
      <c r="F625">
        <v>2383.36</v>
      </c>
      <c r="G625" t="str">
        <f t="shared" si="47"/>
        <v>BLUEPRINTADA101602</v>
      </c>
      <c r="H625" t="str">
        <f t="shared" si="51"/>
        <v>04797685AB</v>
      </c>
      <c r="I625" t="str">
        <f t="shared" si="48"/>
        <v>KABLOVI ZA SVE?ICE</v>
      </c>
      <c r="J625">
        <f t="shared" si="49"/>
        <v>19.861333333333334</v>
      </c>
      <c r="K625" t="str">
        <f t="shared" si="50"/>
        <v/>
      </c>
    </row>
    <row r="626" spans="1:11" x14ac:dyDescent="0.25">
      <c r="A626" t="s">
        <v>1120</v>
      </c>
      <c r="B626" s="1" t="s">
        <v>1121</v>
      </c>
      <c r="C626" t="s">
        <v>1116</v>
      </c>
      <c r="D626" t="s">
        <v>1117</v>
      </c>
      <c r="E626">
        <v>1</v>
      </c>
      <c r="F626">
        <v>1509.12</v>
      </c>
      <c r="G626" t="str">
        <f t="shared" si="47"/>
        <v>BLUEPRINTADA101603</v>
      </c>
      <c r="H626" t="str">
        <f t="shared" si="51"/>
        <v>05018394AE</v>
      </c>
      <c r="I626" t="str">
        <f t="shared" si="48"/>
        <v>KABLOVI ZA SVE?ICE</v>
      </c>
      <c r="J626">
        <f t="shared" si="49"/>
        <v>12.575999999999999</v>
      </c>
      <c r="K626" t="str">
        <f t="shared" si="50"/>
        <v/>
      </c>
    </row>
    <row r="627" spans="1:11" x14ac:dyDescent="0.25">
      <c r="A627" t="s">
        <v>1122</v>
      </c>
      <c r="B627" s="1" t="s">
        <v>1123</v>
      </c>
      <c r="C627" t="s">
        <v>1116</v>
      </c>
      <c r="D627" t="s">
        <v>1117</v>
      </c>
      <c r="E627">
        <v>1</v>
      </c>
      <c r="F627">
        <v>1799.68</v>
      </c>
      <c r="G627" t="str">
        <f t="shared" si="47"/>
        <v>BLUEPRINTADA101604</v>
      </c>
      <c r="H627" t="str">
        <f t="shared" si="51"/>
        <v>05019593AA</v>
      </c>
      <c r="I627" t="str">
        <f t="shared" si="48"/>
        <v>KABLOVI ZA SVE?ICE</v>
      </c>
      <c r="J627">
        <f t="shared" si="49"/>
        <v>14.997333333333334</v>
      </c>
      <c r="K627" t="str">
        <f t="shared" si="50"/>
        <v/>
      </c>
    </row>
    <row r="628" spans="1:11" x14ac:dyDescent="0.25">
      <c r="A628" t="s">
        <v>1124</v>
      </c>
      <c r="B628" s="1" t="s">
        <v>1125</v>
      </c>
      <c r="C628" t="s">
        <v>1116</v>
      </c>
      <c r="D628" t="s">
        <v>1117</v>
      </c>
      <c r="E628">
        <v>1</v>
      </c>
      <c r="F628">
        <v>1109.76</v>
      </c>
      <c r="G628" t="str">
        <f t="shared" si="47"/>
        <v>BLUEPRINTADA101605</v>
      </c>
      <c r="H628" t="str">
        <f t="shared" si="51"/>
        <v>SPW07058AA</v>
      </c>
      <c r="I628" t="str">
        <f t="shared" si="48"/>
        <v>KABLOVI ZA SVE?ICE</v>
      </c>
      <c r="J628">
        <f t="shared" si="49"/>
        <v>9.2479999999999993</v>
      </c>
      <c r="K628" t="str">
        <f t="shared" si="50"/>
        <v/>
      </c>
    </row>
    <row r="629" spans="1:11" x14ac:dyDescent="0.25">
      <c r="A629" t="s">
        <v>1126</v>
      </c>
      <c r="B629" s="1" t="s">
        <v>1127</v>
      </c>
      <c r="C629" t="s">
        <v>1116</v>
      </c>
      <c r="D629" t="s">
        <v>1117</v>
      </c>
      <c r="E629">
        <v>1</v>
      </c>
      <c r="F629">
        <v>1570.56</v>
      </c>
      <c r="G629" t="str">
        <f t="shared" si="47"/>
        <v>BLUEPRINTADA101606</v>
      </c>
      <c r="H629" t="str">
        <f t="shared" si="51"/>
        <v>05017059AB</v>
      </c>
      <c r="I629" t="str">
        <f t="shared" si="48"/>
        <v>KABLOVI ZA SVE?ICE</v>
      </c>
      <c r="J629">
        <f t="shared" si="49"/>
        <v>13.087999999999999</v>
      </c>
      <c r="K629" t="str">
        <f t="shared" si="50"/>
        <v/>
      </c>
    </row>
    <row r="630" spans="1:11" x14ac:dyDescent="0.25">
      <c r="A630" t="s">
        <v>1128</v>
      </c>
      <c r="B630" s="1" t="s">
        <v>1129</v>
      </c>
      <c r="C630" t="s">
        <v>1130</v>
      </c>
      <c r="D630" t="s">
        <v>9</v>
      </c>
      <c r="E630">
        <v>1</v>
      </c>
      <c r="F630">
        <v>9410.56</v>
      </c>
      <c r="G630" t="str">
        <f t="shared" si="47"/>
        <v>BLUEPRINTADA101607</v>
      </c>
      <c r="H630" t="str">
        <f t="shared" si="51"/>
        <v>05166556AA</v>
      </c>
      <c r="I630" t="str">
        <f t="shared" si="48"/>
        <v>KABLOVI ZA SVEĆICE</v>
      </c>
      <c r="J630">
        <f t="shared" si="49"/>
        <v>78.421333333333322</v>
      </c>
      <c r="K630" t="str">
        <f t="shared" si="50"/>
        <v/>
      </c>
    </row>
    <row r="631" spans="1:11" x14ac:dyDescent="0.25">
      <c r="A631" t="s">
        <v>1131</v>
      </c>
      <c r="B631" s="1" t="s">
        <v>1132</v>
      </c>
      <c r="C631" t="s">
        <v>1133</v>
      </c>
      <c r="D631" t="s">
        <v>9</v>
      </c>
      <c r="E631">
        <v>1</v>
      </c>
      <c r="F631">
        <v>1094.4000000000001</v>
      </c>
      <c r="G631" t="str">
        <f t="shared" si="47"/>
        <v>BLUEPRINTADA101802</v>
      </c>
      <c r="H631" t="str">
        <f t="shared" si="51"/>
        <v>05066840AA</v>
      </c>
      <c r="I631" t="str">
        <f t="shared" si="48"/>
        <v>GREJAČ MOTORA</v>
      </c>
      <c r="J631">
        <f t="shared" si="49"/>
        <v>9.120000000000001</v>
      </c>
      <c r="K631" t="str">
        <f t="shared" si="50"/>
        <v/>
      </c>
    </row>
    <row r="632" spans="1:11" x14ac:dyDescent="0.25">
      <c r="A632" t="s">
        <v>1134</v>
      </c>
      <c r="B632" s="1" t="s">
        <v>1135</v>
      </c>
      <c r="C632" t="s">
        <v>1133</v>
      </c>
      <c r="D632" t="s">
        <v>9</v>
      </c>
      <c r="E632">
        <v>1</v>
      </c>
      <c r="F632">
        <v>921.6</v>
      </c>
      <c r="G632" t="str">
        <f t="shared" si="47"/>
        <v>BLUEPRINTADA101803</v>
      </c>
      <c r="H632" t="str">
        <f t="shared" si="51"/>
        <v>05175756AA</v>
      </c>
      <c r="I632" t="str">
        <f t="shared" si="48"/>
        <v>GREJAČ MOTORA</v>
      </c>
      <c r="J632">
        <f t="shared" si="49"/>
        <v>7.6800000000000006</v>
      </c>
      <c r="K632" t="str">
        <f t="shared" si="50"/>
        <v/>
      </c>
    </row>
    <row r="633" spans="1:11" x14ac:dyDescent="0.25">
      <c r="A633" t="s">
        <v>1136</v>
      </c>
      <c r="B633" s="1" t="s">
        <v>1137</v>
      </c>
      <c r="C633" t="s">
        <v>1133</v>
      </c>
      <c r="D633" t="s">
        <v>9</v>
      </c>
      <c r="E633">
        <v>1</v>
      </c>
      <c r="F633">
        <v>1506.56</v>
      </c>
      <c r="G633" t="str">
        <f t="shared" si="47"/>
        <v>BLUEPRINTADA101805</v>
      </c>
      <c r="H633" t="str">
        <f t="shared" si="51"/>
        <v>68029497AA</v>
      </c>
      <c r="I633" t="str">
        <f t="shared" si="48"/>
        <v>GREJAČ MOTORA</v>
      </c>
      <c r="J633">
        <f t="shared" si="49"/>
        <v>12.554666666666666</v>
      </c>
      <c r="K633" t="str">
        <f t="shared" si="50"/>
        <v/>
      </c>
    </row>
    <row r="634" spans="1:11" x14ac:dyDescent="0.25">
      <c r="A634" t="s">
        <v>1138</v>
      </c>
      <c r="B634" s="1" t="s">
        <v>42821</v>
      </c>
      <c r="C634" t="s">
        <v>1133</v>
      </c>
      <c r="D634" t="s">
        <v>9</v>
      </c>
      <c r="E634">
        <v>1</v>
      </c>
      <c r="F634">
        <v>1036.8</v>
      </c>
      <c r="G634" t="str">
        <f t="shared" si="47"/>
        <v>BLUEPRINTADA101806</v>
      </c>
      <c r="H634" t="str">
        <f t="shared" si="51"/>
        <v>55210051</v>
      </c>
      <c r="I634" t="str">
        <f t="shared" si="48"/>
        <v>GREJAČ MOTORA</v>
      </c>
      <c r="J634">
        <f t="shared" si="49"/>
        <v>8.6399999999999988</v>
      </c>
      <c r="K634" t="str">
        <f t="shared" si="50"/>
        <v/>
      </c>
    </row>
    <row r="635" spans="1:11" x14ac:dyDescent="0.25">
      <c r="A635" t="s">
        <v>1139</v>
      </c>
      <c r="B635" s="1" t="s">
        <v>1140</v>
      </c>
      <c r="C635" t="s">
        <v>1133</v>
      </c>
      <c r="D635" t="s">
        <v>9</v>
      </c>
      <c r="E635">
        <v>1</v>
      </c>
      <c r="F635">
        <v>2371.84</v>
      </c>
      <c r="G635" t="str">
        <f t="shared" si="47"/>
        <v>BLUEPRINTADA101807</v>
      </c>
      <c r="H635" t="str">
        <f t="shared" si="51"/>
        <v>68147404AA</v>
      </c>
      <c r="I635" t="str">
        <f t="shared" si="48"/>
        <v>GREJAČ MOTORA</v>
      </c>
      <c r="J635">
        <f t="shared" si="49"/>
        <v>19.765333333333334</v>
      </c>
      <c r="K635" t="str">
        <f t="shared" si="50"/>
        <v/>
      </c>
    </row>
    <row r="636" spans="1:11" x14ac:dyDescent="0.25">
      <c r="A636" t="s">
        <v>1141</v>
      </c>
      <c r="B636" s="1" t="s">
        <v>1142</v>
      </c>
      <c r="C636" t="s">
        <v>1133</v>
      </c>
      <c r="D636" t="s">
        <v>9</v>
      </c>
      <c r="E636">
        <v>1</v>
      </c>
      <c r="F636">
        <v>995.84</v>
      </c>
      <c r="G636" t="str">
        <f t="shared" si="47"/>
        <v>BLUEPRINTADA101808</v>
      </c>
      <c r="H636" t="str">
        <f t="shared" si="51"/>
        <v>68092635AA</v>
      </c>
      <c r="I636" t="str">
        <f t="shared" si="48"/>
        <v>GREJAČ MOTORA</v>
      </c>
      <c r="J636">
        <f t="shared" si="49"/>
        <v>8.2986666666666675</v>
      </c>
      <c r="K636" t="str">
        <f t="shared" si="50"/>
        <v/>
      </c>
    </row>
    <row r="637" spans="1:11" x14ac:dyDescent="0.25">
      <c r="A637" t="s">
        <v>1143</v>
      </c>
      <c r="B637" s="1" t="s">
        <v>1144</v>
      </c>
      <c r="C637" t="s">
        <v>1133</v>
      </c>
      <c r="D637" t="s">
        <v>9</v>
      </c>
      <c r="E637">
        <v>1</v>
      </c>
      <c r="F637">
        <v>1728</v>
      </c>
      <c r="G637" t="str">
        <f t="shared" si="47"/>
        <v>BLUEPRINTADA101809</v>
      </c>
      <c r="H637" t="str">
        <f t="shared" si="51"/>
        <v>68021306AA</v>
      </c>
      <c r="I637" t="str">
        <f t="shared" si="48"/>
        <v>GREJAČ MOTORA</v>
      </c>
      <c r="J637">
        <f t="shared" si="49"/>
        <v>14.4</v>
      </c>
      <c r="K637" t="str">
        <f t="shared" si="50"/>
        <v/>
      </c>
    </row>
    <row r="638" spans="1:11" x14ac:dyDescent="0.25">
      <c r="A638" t="s">
        <v>1145</v>
      </c>
      <c r="B638" s="1" t="s">
        <v>1146</v>
      </c>
      <c r="C638" t="s">
        <v>1133</v>
      </c>
      <c r="D638" t="s">
        <v>9</v>
      </c>
      <c r="E638">
        <v>1</v>
      </c>
      <c r="F638">
        <v>1939.2</v>
      </c>
      <c r="G638" t="str">
        <f t="shared" si="47"/>
        <v>BLUEPRINTADA101810</v>
      </c>
      <c r="H638" t="str">
        <f t="shared" si="51"/>
        <v>68055948AA</v>
      </c>
      <c r="I638" t="str">
        <f t="shared" si="48"/>
        <v>GREJAČ MOTORA</v>
      </c>
      <c r="J638">
        <f t="shared" si="49"/>
        <v>16.16</v>
      </c>
      <c r="K638" t="str">
        <f t="shared" si="50"/>
        <v/>
      </c>
    </row>
    <row r="639" spans="1:11" x14ac:dyDescent="0.25">
      <c r="A639" t="s">
        <v>1147</v>
      </c>
      <c r="B639" s="1" t="s">
        <v>1148</v>
      </c>
      <c r="C639" t="s">
        <v>1133</v>
      </c>
      <c r="D639" t="s">
        <v>9</v>
      </c>
      <c r="E639">
        <v>1</v>
      </c>
      <c r="F639">
        <v>677.12</v>
      </c>
      <c r="G639" t="str">
        <f t="shared" si="47"/>
        <v>BLUEPRINTADA101811</v>
      </c>
      <c r="H639" t="str">
        <f t="shared" si="51"/>
        <v>68020557AA</v>
      </c>
      <c r="I639" t="str">
        <f t="shared" si="48"/>
        <v>GREJAČ MOTORA</v>
      </c>
      <c r="J639">
        <f t="shared" si="49"/>
        <v>5.6426666666666669</v>
      </c>
      <c r="K639" t="str">
        <f t="shared" si="50"/>
        <v/>
      </c>
    </row>
    <row r="640" spans="1:11" x14ac:dyDescent="0.25">
      <c r="A640" t="s">
        <v>1149</v>
      </c>
      <c r="B640" s="1" t="s">
        <v>1150</v>
      </c>
      <c r="C640" t="s">
        <v>1151</v>
      </c>
      <c r="D640" t="s">
        <v>9</v>
      </c>
      <c r="E640">
        <v>1</v>
      </c>
      <c r="F640">
        <v>215.04</v>
      </c>
      <c r="G640" t="str">
        <f t="shared" si="47"/>
        <v>BLUEPRINTADA102101</v>
      </c>
      <c r="H640" t="str">
        <f t="shared" si="51"/>
        <v>68001297AA</v>
      </c>
      <c r="I640" t="str">
        <f t="shared" si="48"/>
        <v>FILTER ZA ULJE</v>
      </c>
      <c r="J640">
        <f t="shared" si="49"/>
        <v>1.792</v>
      </c>
      <c r="K640" t="str">
        <f t="shared" si="50"/>
        <v/>
      </c>
    </row>
    <row r="641" spans="1:11" x14ac:dyDescent="0.25">
      <c r="A641" t="s">
        <v>1152</v>
      </c>
      <c r="B641" s="1" t="s">
        <v>1153</v>
      </c>
      <c r="C641" t="s">
        <v>1151</v>
      </c>
      <c r="D641" t="s">
        <v>9</v>
      </c>
      <c r="E641">
        <v>1</v>
      </c>
      <c r="F641">
        <v>206.08</v>
      </c>
      <c r="G641" t="str">
        <f t="shared" si="47"/>
        <v>BLUEPRINTADA102102</v>
      </c>
      <c r="H641" t="str">
        <f t="shared" si="51"/>
        <v>05102905AA</v>
      </c>
      <c r="I641" t="str">
        <f t="shared" si="48"/>
        <v>FILTER ZA ULJE</v>
      </c>
      <c r="J641">
        <f t="shared" si="49"/>
        <v>1.7173333333333334</v>
      </c>
      <c r="K641" t="str">
        <f t="shared" si="50"/>
        <v/>
      </c>
    </row>
    <row r="642" spans="1:11" x14ac:dyDescent="0.25">
      <c r="A642" t="s">
        <v>1154</v>
      </c>
      <c r="B642" s="1" t="s">
        <v>1155</v>
      </c>
      <c r="C642" t="s">
        <v>1151</v>
      </c>
      <c r="D642" t="s">
        <v>9</v>
      </c>
      <c r="E642">
        <v>1</v>
      </c>
      <c r="F642">
        <v>224</v>
      </c>
      <c r="G642" t="str">
        <f t="shared" si="47"/>
        <v>BLUEPRINTADA102103</v>
      </c>
      <c r="H642" t="str">
        <f t="shared" si="51"/>
        <v>05015171AA</v>
      </c>
      <c r="I642" t="str">
        <f t="shared" si="48"/>
        <v>FILTER ZA ULJE</v>
      </c>
      <c r="J642">
        <f t="shared" si="49"/>
        <v>1.8666666666666667</v>
      </c>
      <c r="K642" t="str">
        <f t="shared" si="50"/>
        <v/>
      </c>
    </row>
    <row r="643" spans="1:11" x14ac:dyDescent="0.25">
      <c r="A643" t="s">
        <v>1156</v>
      </c>
      <c r="B643" s="1" t="s">
        <v>42822</v>
      </c>
      <c r="C643" t="s">
        <v>1151</v>
      </c>
      <c r="D643" t="s">
        <v>9</v>
      </c>
      <c r="E643">
        <v>1</v>
      </c>
      <c r="F643">
        <v>271.36</v>
      </c>
      <c r="G643" t="str">
        <f t="shared" ref="G643:G706" si="52">"BLUEPRINT"&amp;A643</f>
        <v>BLUEPRINTADA102104</v>
      </c>
      <c r="H643" t="str">
        <f t="shared" si="51"/>
        <v>6421800009</v>
      </c>
      <c r="I643" t="str">
        <f t="shared" ref="I643:I706" si="53">UPPER(C643)</f>
        <v>FILTER ZA ULJE</v>
      </c>
      <c r="J643">
        <f t="shared" ref="J643:J706" si="54">F643/120</f>
        <v>2.2613333333333334</v>
      </c>
      <c r="K643" t="str">
        <f t="shared" ref="K643:K706" si="55">IF(E643&gt;1,"nesto", "")</f>
        <v/>
      </c>
    </row>
    <row r="644" spans="1:11" x14ac:dyDescent="0.25">
      <c r="A644" t="s">
        <v>1157</v>
      </c>
      <c r="B644" s="1" t="s">
        <v>1158</v>
      </c>
      <c r="C644" t="s">
        <v>1151</v>
      </c>
      <c r="D644" t="s">
        <v>9</v>
      </c>
      <c r="E644">
        <v>1</v>
      </c>
      <c r="F644">
        <v>229.12</v>
      </c>
      <c r="G644" t="str">
        <f t="shared" si="52"/>
        <v>BLUEPRINTADA102105</v>
      </c>
      <c r="H644" t="str">
        <f t="shared" si="51"/>
        <v>05080244AB</v>
      </c>
      <c r="I644" t="str">
        <f t="shared" si="53"/>
        <v>FILTER ZA ULJE</v>
      </c>
      <c r="J644">
        <f t="shared" si="54"/>
        <v>1.9093333333333333</v>
      </c>
      <c r="K644" t="str">
        <f t="shared" si="55"/>
        <v/>
      </c>
    </row>
    <row r="645" spans="1:11" x14ac:dyDescent="0.25">
      <c r="A645" t="s">
        <v>1159</v>
      </c>
      <c r="B645" s="1" t="s">
        <v>42823</v>
      </c>
      <c r="C645" t="s">
        <v>1151</v>
      </c>
      <c r="D645" t="s">
        <v>9</v>
      </c>
      <c r="E645">
        <v>1</v>
      </c>
      <c r="F645">
        <v>184.32</v>
      </c>
      <c r="G645" t="str">
        <f t="shared" si="52"/>
        <v>BLUEPRINTADA102107</v>
      </c>
      <c r="H645" t="str">
        <f t="shared" si="51"/>
        <v>25177917</v>
      </c>
      <c r="I645" t="str">
        <f t="shared" si="53"/>
        <v>FILTER ZA ULJE</v>
      </c>
      <c r="J645">
        <f t="shared" si="54"/>
        <v>1.536</v>
      </c>
      <c r="K645" t="str">
        <f t="shared" si="55"/>
        <v/>
      </c>
    </row>
    <row r="646" spans="1:11" x14ac:dyDescent="0.25">
      <c r="A646" t="s">
        <v>1160</v>
      </c>
      <c r="B646" s="1" t="s">
        <v>42824</v>
      </c>
      <c r="C646" t="s">
        <v>1151</v>
      </c>
      <c r="D646" t="s">
        <v>9</v>
      </c>
      <c r="E646">
        <v>1</v>
      </c>
      <c r="F646">
        <v>211.2</v>
      </c>
      <c r="G646" t="str">
        <f t="shared" si="52"/>
        <v>BLUEPRINTADA102108</v>
      </c>
      <c r="H646" t="str">
        <f t="shared" si="51"/>
        <v>93175493</v>
      </c>
      <c r="I646" t="str">
        <f t="shared" si="53"/>
        <v>FILTER ZA ULJE</v>
      </c>
      <c r="J646">
        <f t="shared" si="54"/>
        <v>1.76</v>
      </c>
      <c r="K646" t="str">
        <f t="shared" si="55"/>
        <v/>
      </c>
    </row>
    <row r="647" spans="1:11" x14ac:dyDescent="0.25">
      <c r="A647" t="s">
        <v>1161</v>
      </c>
      <c r="B647" s="1" t="s">
        <v>42825</v>
      </c>
      <c r="C647" t="s">
        <v>1151</v>
      </c>
      <c r="D647" t="s">
        <v>9</v>
      </c>
      <c r="E647">
        <v>1</v>
      </c>
      <c r="F647">
        <v>194.56</v>
      </c>
      <c r="G647" t="str">
        <f t="shared" si="52"/>
        <v>BLUEPRINTADA102109</v>
      </c>
      <c r="H647" t="str">
        <f t="shared" si="51"/>
        <v>93183412</v>
      </c>
      <c r="I647" t="str">
        <f t="shared" si="53"/>
        <v>FILTER ZA ULJE</v>
      </c>
      <c r="J647">
        <f t="shared" si="54"/>
        <v>1.6213333333333333</v>
      </c>
      <c r="K647" t="str">
        <f t="shared" si="55"/>
        <v/>
      </c>
    </row>
    <row r="648" spans="1:11" x14ac:dyDescent="0.25">
      <c r="A648" t="s">
        <v>1162</v>
      </c>
      <c r="B648" s="1" t="s">
        <v>1163</v>
      </c>
      <c r="C648" t="s">
        <v>1151</v>
      </c>
      <c r="D648" t="s">
        <v>9</v>
      </c>
      <c r="E648">
        <v>1</v>
      </c>
      <c r="F648">
        <v>230.4</v>
      </c>
      <c r="G648" t="str">
        <f t="shared" si="52"/>
        <v>BLUEPRINTADA102110</v>
      </c>
      <c r="H648" t="str">
        <f t="shared" si="51"/>
        <v>05086301AA</v>
      </c>
      <c r="I648" t="str">
        <f t="shared" si="53"/>
        <v>FILTER ZA ULJE</v>
      </c>
      <c r="J648">
        <f t="shared" si="54"/>
        <v>1.9200000000000002</v>
      </c>
      <c r="K648" t="str">
        <f t="shared" si="55"/>
        <v/>
      </c>
    </row>
    <row r="649" spans="1:11" x14ac:dyDescent="0.25">
      <c r="A649" t="s">
        <v>1164</v>
      </c>
      <c r="B649" s="1" t="s">
        <v>1165</v>
      </c>
      <c r="C649" t="s">
        <v>1151</v>
      </c>
      <c r="D649" t="s">
        <v>9</v>
      </c>
      <c r="E649">
        <v>1</v>
      </c>
      <c r="F649">
        <v>273.92</v>
      </c>
      <c r="G649" t="str">
        <f t="shared" si="52"/>
        <v>BLUEPRINTADA102112</v>
      </c>
      <c r="H649" t="str">
        <f t="shared" si="51"/>
        <v>04884900AB</v>
      </c>
      <c r="I649" t="str">
        <f t="shared" si="53"/>
        <v>FILTER ZA ULJE</v>
      </c>
      <c r="J649">
        <f t="shared" si="54"/>
        <v>2.2826666666666666</v>
      </c>
      <c r="K649" t="str">
        <f t="shared" si="55"/>
        <v/>
      </c>
    </row>
    <row r="650" spans="1:11" x14ac:dyDescent="0.25">
      <c r="A650" t="s">
        <v>1166</v>
      </c>
      <c r="B650" s="1" t="s">
        <v>1167</v>
      </c>
      <c r="C650" t="s">
        <v>1151</v>
      </c>
      <c r="D650" t="s">
        <v>9</v>
      </c>
      <c r="E650">
        <v>1</v>
      </c>
      <c r="F650">
        <v>323.83999999999997</v>
      </c>
      <c r="G650" t="str">
        <f t="shared" si="52"/>
        <v>BLUEPRINTADA102114</v>
      </c>
      <c r="H650" t="str">
        <f t="shared" si="51"/>
        <v>05003558AA</v>
      </c>
      <c r="I650" t="str">
        <f t="shared" si="53"/>
        <v>FILTER ZA ULJE</v>
      </c>
      <c r="J650">
        <f t="shared" si="54"/>
        <v>2.6986666666666665</v>
      </c>
      <c r="K650" t="str">
        <f t="shared" si="55"/>
        <v/>
      </c>
    </row>
    <row r="651" spans="1:11" x14ac:dyDescent="0.25">
      <c r="A651" t="s">
        <v>1168</v>
      </c>
      <c r="B651" s="1" t="s">
        <v>42826</v>
      </c>
      <c r="C651" t="s">
        <v>1151</v>
      </c>
      <c r="D651" t="s">
        <v>9</v>
      </c>
      <c r="E651">
        <v>1</v>
      </c>
      <c r="F651">
        <v>816.64</v>
      </c>
      <c r="G651" t="str">
        <f t="shared" si="52"/>
        <v>BLUEPRINTADA102115</v>
      </c>
      <c r="H651" t="str">
        <f t="shared" si="51"/>
        <v>89017342</v>
      </c>
      <c r="I651" t="str">
        <f t="shared" si="53"/>
        <v>FILTER ZA ULJE</v>
      </c>
      <c r="J651">
        <f t="shared" si="54"/>
        <v>6.8053333333333335</v>
      </c>
      <c r="K651" t="str">
        <f t="shared" si="55"/>
        <v/>
      </c>
    </row>
    <row r="652" spans="1:11" x14ac:dyDescent="0.25">
      <c r="A652" t="s">
        <v>1169</v>
      </c>
      <c r="B652" s="1" t="s">
        <v>1170</v>
      </c>
      <c r="C652" t="s">
        <v>1171</v>
      </c>
      <c r="D652" t="s">
        <v>9</v>
      </c>
      <c r="E652">
        <v>1</v>
      </c>
      <c r="F652">
        <v>1402.88</v>
      </c>
      <c r="G652" t="str">
        <f t="shared" si="52"/>
        <v>BLUEPRINTADA102116</v>
      </c>
      <c r="H652" t="str">
        <f t="shared" si="51"/>
        <v>68032204AB</v>
      </c>
      <c r="I652" t="str">
        <f t="shared" si="53"/>
        <v>FILTER ULJA</v>
      </c>
      <c r="J652">
        <f t="shared" si="54"/>
        <v>11.690666666666667</v>
      </c>
      <c r="K652" t="str">
        <f t="shared" si="55"/>
        <v/>
      </c>
    </row>
    <row r="653" spans="1:11" x14ac:dyDescent="0.25">
      <c r="A653" t="s">
        <v>1172</v>
      </c>
      <c r="B653" s="1" t="s">
        <v>42827</v>
      </c>
      <c r="C653" t="s">
        <v>1151</v>
      </c>
      <c r="D653" t="s">
        <v>9</v>
      </c>
      <c r="E653">
        <v>1</v>
      </c>
      <c r="F653">
        <v>2488.3200000000002</v>
      </c>
      <c r="G653" t="str">
        <f t="shared" si="52"/>
        <v>BLUEPRINTADA102117</v>
      </c>
      <c r="H653" t="str">
        <f t="shared" si="51"/>
        <v>83504032</v>
      </c>
      <c r="I653" t="str">
        <f t="shared" si="53"/>
        <v>FILTER ZA ULJE</v>
      </c>
      <c r="J653">
        <f t="shared" si="54"/>
        <v>20.736000000000001</v>
      </c>
      <c r="K653" t="str">
        <f t="shared" si="55"/>
        <v/>
      </c>
    </row>
    <row r="654" spans="1:11" x14ac:dyDescent="0.25">
      <c r="A654" t="s">
        <v>1173</v>
      </c>
      <c r="B654" s="1" t="s">
        <v>42828</v>
      </c>
      <c r="C654" t="s">
        <v>1151</v>
      </c>
      <c r="D654" t="s">
        <v>9</v>
      </c>
      <c r="E654">
        <v>1</v>
      </c>
      <c r="F654">
        <v>715.52</v>
      </c>
      <c r="G654" t="str">
        <f t="shared" si="52"/>
        <v>BLUEPRINTADA102121</v>
      </c>
      <c r="H654" t="str">
        <f t="shared" si="51"/>
        <v>3515996</v>
      </c>
      <c r="I654" t="str">
        <f t="shared" si="53"/>
        <v>FILTER ZA ULJE</v>
      </c>
      <c r="J654">
        <f t="shared" si="54"/>
        <v>5.9626666666666663</v>
      </c>
      <c r="K654" t="str">
        <f t="shared" si="55"/>
        <v/>
      </c>
    </row>
    <row r="655" spans="1:11" x14ac:dyDescent="0.25">
      <c r="A655" t="s">
        <v>1174</v>
      </c>
      <c r="B655" s="1" t="s">
        <v>42829</v>
      </c>
      <c r="C655" t="s">
        <v>1151</v>
      </c>
      <c r="D655" t="s">
        <v>9</v>
      </c>
      <c r="E655">
        <v>1</v>
      </c>
      <c r="F655">
        <v>684.8</v>
      </c>
      <c r="G655" t="str">
        <f t="shared" si="52"/>
        <v>BLUEPRINTADA102123</v>
      </c>
      <c r="H655" t="str">
        <f t="shared" si="51"/>
        <v>89017524</v>
      </c>
      <c r="I655" t="str">
        <f t="shared" si="53"/>
        <v>FILTER ZA ULJE</v>
      </c>
      <c r="J655">
        <f t="shared" si="54"/>
        <v>5.7066666666666661</v>
      </c>
      <c r="K655" t="str">
        <f t="shared" si="55"/>
        <v/>
      </c>
    </row>
    <row r="656" spans="1:11" x14ac:dyDescent="0.25">
      <c r="A656" t="s">
        <v>1175</v>
      </c>
      <c r="B656" s="1" t="s">
        <v>42830</v>
      </c>
      <c r="C656" t="s">
        <v>1151</v>
      </c>
      <c r="D656" t="s">
        <v>9</v>
      </c>
      <c r="E656">
        <v>1</v>
      </c>
      <c r="F656">
        <v>919.04</v>
      </c>
      <c r="G656" t="str">
        <f t="shared" si="52"/>
        <v>BLUEPRINTADA102124</v>
      </c>
      <c r="H656" t="str">
        <f t="shared" si="51"/>
        <v>88984215</v>
      </c>
      <c r="I656" t="str">
        <f t="shared" si="53"/>
        <v>FILTER ZA ULJE</v>
      </c>
      <c r="J656">
        <f t="shared" si="54"/>
        <v>7.6586666666666661</v>
      </c>
      <c r="K656" t="str">
        <f t="shared" si="55"/>
        <v/>
      </c>
    </row>
    <row r="657" spans="1:11" x14ac:dyDescent="0.25">
      <c r="A657" t="s">
        <v>1176</v>
      </c>
      <c r="B657" s="1" t="s">
        <v>42831</v>
      </c>
      <c r="C657" t="s">
        <v>1151</v>
      </c>
      <c r="D657" t="s">
        <v>9</v>
      </c>
      <c r="E657">
        <v>1</v>
      </c>
      <c r="F657">
        <v>1762.56</v>
      </c>
      <c r="G657" t="str">
        <f t="shared" si="52"/>
        <v>BLUEPRINTADA102125</v>
      </c>
      <c r="H657" t="str">
        <f t="shared" si="51"/>
        <v>4269649</v>
      </c>
      <c r="I657" t="str">
        <f t="shared" si="53"/>
        <v>FILTER ZA ULJE</v>
      </c>
      <c r="J657">
        <f t="shared" si="54"/>
        <v>14.687999999999999</v>
      </c>
      <c r="K657" t="str">
        <f t="shared" si="55"/>
        <v/>
      </c>
    </row>
    <row r="658" spans="1:11" x14ac:dyDescent="0.25">
      <c r="A658" t="s">
        <v>1177</v>
      </c>
      <c r="B658" s="1" t="s">
        <v>1178</v>
      </c>
      <c r="C658" t="s">
        <v>1151</v>
      </c>
      <c r="D658" t="s">
        <v>9</v>
      </c>
      <c r="E658">
        <v>1</v>
      </c>
      <c r="F658">
        <v>385.28</v>
      </c>
      <c r="G658" t="str">
        <f t="shared" si="52"/>
        <v>BLUEPRINTADA102126</v>
      </c>
      <c r="H658" t="str">
        <f t="shared" si="51"/>
        <v>068031597AB</v>
      </c>
      <c r="I658" t="str">
        <f t="shared" si="53"/>
        <v>FILTER ZA ULJE</v>
      </c>
      <c r="J658">
        <f t="shared" si="54"/>
        <v>3.2106666666666666</v>
      </c>
      <c r="K658" t="str">
        <f t="shared" si="55"/>
        <v/>
      </c>
    </row>
    <row r="659" spans="1:11" x14ac:dyDescent="0.25">
      <c r="A659" t="s">
        <v>1179</v>
      </c>
      <c r="B659" s="1" t="s">
        <v>1180</v>
      </c>
      <c r="C659" t="s">
        <v>1151</v>
      </c>
      <c r="D659" t="s">
        <v>9</v>
      </c>
      <c r="E659">
        <v>1</v>
      </c>
      <c r="F659">
        <v>469.76</v>
      </c>
      <c r="G659" t="str">
        <f t="shared" si="52"/>
        <v>BLUEPRINTADA102127</v>
      </c>
      <c r="H659" t="str">
        <f t="shared" si="51"/>
        <v>MD353795</v>
      </c>
      <c r="I659" t="str">
        <f t="shared" si="53"/>
        <v>FILTER ZA ULJE</v>
      </c>
      <c r="J659">
        <f t="shared" si="54"/>
        <v>3.9146666666666667</v>
      </c>
      <c r="K659" t="str">
        <f t="shared" si="55"/>
        <v/>
      </c>
    </row>
    <row r="660" spans="1:11" x14ac:dyDescent="0.25">
      <c r="A660" t="s">
        <v>1181</v>
      </c>
      <c r="B660" s="1" t="s">
        <v>1182</v>
      </c>
      <c r="C660" t="s">
        <v>1171</v>
      </c>
      <c r="D660" t="s">
        <v>9</v>
      </c>
      <c r="E660">
        <v>1</v>
      </c>
      <c r="F660">
        <v>344.32</v>
      </c>
      <c r="G660" t="str">
        <f t="shared" si="52"/>
        <v>BLUEPRINTADA102128</v>
      </c>
      <c r="H660" t="str">
        <f t="shared" si="51"/>
        <v>68079744AA</v>
      </c>
      <c r="I660" t="str">
        <f t="shared" si="53"/>
        <v>FILTER ULJA</v>
      </c>
      <c r="J660">
        <f t="shared" si="54"/>
        <v>2.8693333333333331</v>
      </c>
      <c r="K660" t="str">
        <f t="shared" si="55"/>
        <v/>
      </c>
    </row>
    <row r="661" spans="1:11" x14ac:dyDescent="0.25">
      <c r="A661" t="s">
        <v>1183</v>
      </c>
      <c r="B661" s="1" t="s">
        <v>1184</v>
      </c>
      <c r="C661" t="s">
        <v>1171</v>
      </c>
      <c r="D661" t="s">
        <v>9</v>
      </c>
      <c r="E661">
        <v>1</v>
      </c>
      <c r="F661">
        <v>632.32000000000005</v>
      </c>
      <c r="G661" t="str">
        <f t="shared" si="52"/>
        <v>BLUEPRINTADA102129</v>
      </c>
      <c r="H661" t="str">
        <f t="shared" si="51"/>
        <v>68109834AA</v>
      </c>
      <c r="I661" t="str">
        <f t="shared" si="53"/>
        <v>FILTER ULJA</v>
      </c>
      <c r="J661">
        <f t="shared" si="54"/>
        <v>5.2693333333333339</v>
      </c>
      <c r="K661" t="str">
        <f t="shared" si="55"/>
        <v/>
      </c>
    </row>
    <row r="662" spans="1:11" x14ac:dyDescent="0.25">
      <c r="A662" t="s">
        <v>1185</v>
      </c>
      <c r="B662" s="1" t="s">
        <v>42832</v>
      </c>
      <c r="C662" t="s">
        <v>1171</v>
      </c>
      <c r="D662" t="s">
        <v>9</v>
      </c>
      <c r="E662">
        <v>1</v>
      </c>
      <c r="F662">
        <v>535.04</v>
      </c>
      <c r="G662" t="str">
        <f t="shared" si="52"/>
        <v>BLUEPRINTADA102130</v>
      </c>
      <c r="H662" t="str">
        <f t="shared" si="51"/>
        <v>55224598</v>
      </c>
      <c r="I662" t="str">
        <f t="shared" si="53"/>
        <v>FILTER ULJA</v>
      </c>
      <c r="J662">
        <f t="shared" si="54"/>
        <v>4.4586666666666668</v>
      </c>
      <c r="K662" t="str">
        <f t="shared" si="55"/>
        <v/>
      </c>
    </row>
    <row r="663" spans="1:11" x14ac:dyDescent="0.25">
      <c r="A663" t="s">
        <v>1186</v>
      </c>
      <c r="B663" s="1" t="s">
        <v>1187</v>
      </c>
      <c r="C663" t="s">
        <v>1188</v>
      </c>
      <c r="D663" t="s">
        <v>9</v>
      </c>
      <c r="E663">
        <v>1</v>
      </c>
      <c r="F663">
        <v>568.32000000000005</v>
      </c>
      <c r="G663" t="str">
        <f t="shared" si="52"/>
        <v>BLUEPRINTADA102131</v>
      </c>
      <c r="H663" t="str">
        <f t="shared" si="51"/>
        <v>K68191349AA</v>
      </c>
      <c r="I663" t="str">
        <f t="shared" si="53"/>
        <v>FILTER ZA ULJE</v>
      </c>
      <c r="J663">
        <f t="shared" si="54"/>
        <v>4.7360000000000007</v>
      </c>
      <c r="K663" t="str">
        <f t="shared" si="55"/>
        <v/>
      </c>
    </row>
    <row r="664" spans="1:11" x14ac:dyDescent="0.25">
      <c r="A664" t="s">
        <v>1189</v>
      </c>
      <c r="B664" s="1" t="s">
        <v>1190</v>
      </c>
      <c r="C664" t="s">
        <v>1191</v>
      </c>
      <c r="D664" t="s">
        <v>9</v>
      </c>
      <c r="E664">
        <v>1</v>
      </c>
      <c r="F664">
        <v>1122.56</v>
      </c>
      <c r="G664" t="str">
        <f t="shared" si="52"/>
        <v>BLUEPRINTADA102132</v>
      </c>
      <c r="H664" t="str">
        <f t="shared" si="51"/>
        <v>52108325AA</v>
      </c>
      <c r="I664" t="str">
        <f t="shared" si="53"/>
        <v>FILTER MENJACA</v>
      </c>
      <c r="J664">
        <f t="shared" si="54"/>
        <v>9.3546666666666667</v>
      </c>
      <c r="K664" t="str">
        <f t="shared" si="55"/>
        <v/>
      </c>
    </row>
    <row r="665" spans="1:11" x14ac:dyDescent="0.25">
      <c r="A665" t="s">
        <v>1192</v>
      </c>
      <c r="B665" s="1" t="s">
        <v>1193</v>
      </c>
      <c r="C665" t="s">
        <v>1194</v>
      </c>
      <c r="D665" t="s">
        <v>9</v>
      </c>
      <c r="E665">
        <v>1</v>
      </c>
      <c r="F665">
        <v>373.76</v>
      </c>
      <c r="G665" t="str">
        <f t="shared" si="52"/>
        <v>BLUEPRINTADA102201</v>
      </c>
      <c r="H665" t="str">
        <f t="shared" si="51"/>
        <v>05018777AA</v>
      </c>
      <c r="I665" t="str">
        <f t="shared" si="53"/>
        <v>FILTER ZA VAZDUH</v>
      </c>
      <c r="J665">
        <f t="shared" si="54"/>
        <v>3.1146666666666665</v>
      </c>
      <c r="K665" t="str">
        <f t="shared" si="55"/>
        <v/>
      </c>
    </row>
    <row r="666" spans="1:11" x14ac:dyDescent="0.25">
      <c r="A666" t="s">
        <v>1195</v>
      </c>
      <c r="B666" s="1" t="s">
        <v>1196</v>
      </c>
      <c r="C666" t="s">
        <v>1194</v>
      </c>
      <c r="D666" t="s">
        <v>9</v>
      </c>
      <c r="E666">
        <v>1</v>
      </c>
      <c r="F666">
        <v>467.2</v>
      </c>
      <c r="G666" t="str">
        <f t="shared" si="52"/>
        <v>BLUEPRINTADA102202</v>
      </c>
      <c r="H666" t="str">
        <f t="shared" si="51"/>
        <v>04891176AA</v>
      </c>
      <c r="I666" t="str">
        <f t="shared" si="53"/>
        <v>FILTER ZA VAZDUH</v>
      </c>
      <c r="J666">
        <f t="shared" si="54"/>
        <v>3.8933333333333331</v>
      </c>
      <c r="K666" t="str">
        <f t="shared" si="55"/>
        <v/>
      </c>
    </row>
    <row r="667" spans="1:11" x14ac:dyDescent="0.25">
      <c r="A667" t="s">
        <v>1197</v>
      </c>
      <c r="B667" s="1" t="s">
        <v>1198</v>
      </c>
      <c r="C667" t="s">
        <v>1194</v>
      </c>
      <c r="D667" t="s">
        <v>9</v>
      </c>
      <c r="E667">
        <v>1</v>
      </c>
      <c r="F667">
        <v>366.08</v>
      </c>
      <c r="G667" t="str">
        <f t="shared" si="52"/>
        <v>BLUEPRINTADA102203</v>
      </c>
      <c r="H667" t="str">
        <f t="shared" si="51"/>
        <v>05019002AA</v>
      </c>
      <c r="I667" t="str">
        <f t="shared" si="53"/>
        <v>FILTER ZA VAZDUH</v>
      </c>
      <c r="J667">
        <f t="shared" si="54"/>
        <v>3.0506666666666664</v>
      </c>
      <c r="K667" t="str">
        <f t="shared" si="55"/>
        <v/>
      </c>
    </row>
    <row r="668" spans="1:11" x14ac:dyDescent="0.25">
      <c r="A668" t="s">
        <v>1199</v>
      </c>
      <c r="B668" s="1" t="s">
        <v>1200</v>
      </c>
      <c r="C668" t="s">
        <v>1194</v>
      </c>
      <c r="D668" t="s">
        <v>9</v>
      </c>
      <c r="E668">
        <v>1</v>
      </c>
      <c r="F668">
        <v>295.68</v>
      </c>
      <c r="G668" t="str">
        <f t="shared" si="52"/>
        <v>BLUEPRINTADA102204</v>
      </c>
      <c r="H668" t="str">
        <f t="shared" si="51"/>
        <v>04861480AA</v>
      </c>
      <c r="I668" t="str">
        <f t="shared" si="53"/>
        <v>FILTER ZA VAZDUH</v>
      </c>
      <c r="J668">
        <f t="shared" si="54"/>
        <v>2.464</v>
      </c>
      <c r="K668" t="str">
        <f t="shared" si="55"/>
        <v/>
      </c>
    </row>
    <row r="669" spans="1:11" x14ac:dyDescent="0.25">
      <c r="A669" t="s">
        <v>1201</v>
      </c>
      <c r="B669" s="1" t="s">
        <v>1202</v>
      </c>
      <c r="C669" t="s">
        <v>1194</v>
      </c>
      <c r="D669" t="s">
        <v>9</v>
      </c>
      <c r="E669">
        <v>1</v>
      </c>
      <c r="F669">
        <v>540.16</v>
      </c>
      <c r="G669" t="str">
        <f t="shared" si="52"/>
        <v>BLUEPRINTADA102205</v>
      </c>
      <c r="H669" t="str">
        <f t="shared" si="51"/>
        <v>04891462AC</v>
      </c>
      <c r="I669" t="str">
        <f t="shared" si="53"/>
        <v>FILTER ZA VAZDUH</v>
      </c>
      <c r="J669">
        <f t="shared" si="54"/>
        <v>4.5013333333333332</v>
      </c>
      <c r="K669" t="str">
        <f t="shared" si="55"/>
        <v/>
      </c>
    </row>
    <row r="670" spans="1:11" x14ac:dyDescent="0.25">
      <c r="A670" t="s">
        <v>1203</v>
      </c>
      <c r="B670" s="1" t="s">
        <v>1204</v>
      </c>
      <c r="C670" t="s">
        <v>1194</v>
      </c>
      <c r="D670" t="s">
        <v>9</v>
      </c>
      <c r="E670">
        <v>1</v>
      </c>
      <c r="F670">
        <v>906.24</v>
      </c>
      <c r="G670" t="str">
        <f t="shared" si="52"/>
        <v>BLUEPRINTADA102206</v>
      </c>
      <c r="H670" t="str">
        <f t="shared" si="51"/>
        <v>5098424BBA</v>
      </c>
      <c r="I670" t="str">
        <f t="shared" si="53"/>
        <v>FILTER ZA VAZDUH</v>
      </c>
      <c r="J670">
        <f t="shared" si="54"/>
        <v>7.5520000000000005</v>
      </c>
      <c r="K670" t="str">
        <f t="shared" si="55"/>
        <v/>
      </c>
    </row>
    <row r="671" spans="1:11" x14ac:dyDescent="0.25">
      <c r="A671" t="s">
        <v>1205</v>
      </c>
      <c r="B671" s="1" t="s">
        <v>42833</v>
      </c>
      <c r="C671" t="s">
        <v>1194</v>
      </c>
      <c r="D671" t="s">
        <v>9</v>
      </c>
      <c r="E671">
        <v>1</v>
      </c>
      <c r="F671">
        <v>747.52</v>
      </c>
      <c r="G671" t="str">
        <f t="shared" si="52"/>
        <v>BLUEPRINTADA102207</v>
      </c>
      <c r="H671" t="str">
        <f t="shared" si="51"/>
        <v>1120940404</v>
      </c>
      <c r="I671" t="str">
        <f t="shared" si="53"/>
        <v>FILTER ZA VAZDUH</v>
      </c>
      <c r="J671">
        <f t="shared" si="54"/>
        <v>6.2293333333333329</v>
      </c>
      <c r="K671" t="str">
        <f t="shared" si="55"/>
        <v/>
      </c>
    </row>
    <row r="672" spans="1:11" x14ac:dyDescent="0.25">
      <c r="A672" t="s">
        <v>1206</v>
      </c>
      <c r="B672" s="1" t="s">
        <v>42834</v>
      </c>
      <c r="C672" t="s">
        <v>1194</v>
      </c>
      <c r="D672" t="s">
        <v>9</v>
      </c>
      <c r="E672">
        <v>1</v>
      </c>
      <c r="F672">
        <v>266.24</v>
      </c>
      <c r="G672" t="str">
        <f t="shared" si="52"/>
        <v>BLUEPRINTADA102208</v>
      </c>
      <c r="H672" t="str">
        <f t="shared" si="51"/>
        <v>4213583</v>
      </c>
      <c r="I672" t="str">
        <f t="shared" si="53"/>
        <v>FILTER ZA VAZDUH</v>
      </c>
      <c r="J672">
        <f t="shared" si="54"/>
        <v>2.2186666666666666</v>
      </c>
      <c r="K672" t="str">
        <f t="shared" si="55"/>
        <v/>
      </c>
    </row>
    <row r="673" spans="1:11" x14ac:dyDescent="0.25">
      <c r="A673" t="s">
        <v>1207</v>
      </c>
      <c r="B673" s="1" t="s">
        <v>1208</v>
      </c>
      <c r="C673" t="s">
        <v>1194</v>
      </c>
      <c r="D673" t="s">
        <v>9</v>
      </c>
      <c r="E673">
        <v>1</v>
      </c>
      <c r="F673">
        <v>385.28</v>
      </c>
      <c r="G673" t="str">
        <f t="shared" si="52"/>
        <v>BLUEPRINTADA102209</v>
      </c>
      <c r="H673" t="str">
        <f t="shared" si="51"/>
        <v>4891926AA</v>
      </c>
      <c r="I673" t="str">
        <f t="shared" si="53"/>
        <v>FILTER ZA VAZDUH</v>
      </c>
      <c r="J673">
        <f t="shared" si="54"/>
        <v>3.2106666666666666</v>
      </c>
      <c r="K673" t="str">
        <f t="shared" si="55"/>
        <v/>
      </c>
    </row>
    <row r="674" spans="1:11" x14ac:dyDescent="0.25">
      <c r="A674" t="s">
        <v>1209</v>
      </c>
      <c r="B674" s="1" t="s">
        <v>42835</v>
      </c>
      <c r="C674" t="s">
        <v>1194</v>
      </c>
      <c r="D674" t="s">
        <v>9</v>
      </c>
      <c r="E674">
        <v>1</v>
      </c>
      <c r="F674">
        <v>773.12</v>
      </c>
      <c r="G674" t="str">
        <f t="shared" si="52"/>
        <v>BLUEPRINTADA102210</v>
      </c>
      <c r="H674" t="str">
        <f t="shared" si="51"/>
        <v>15202408</v>
      </c>
      <c r="I674" t="str">
        <f t="shared" si="53"/>
        <v>FILTER ZA VAZDUH</v>
      </c>
      <c r="J674">
        <f t="shared" si="54"/>
        <v>6.4426666666666668</v>
      </c>
      <c r="K674" t="str">
        <f t="shared" si="55"/>
        <v/>
      </c>
    </row>
    <row r="675" spans="1:11" x14ac:dyDescent="0.25">
      <c r="A675" t="s">
        <v>1210</v>
      </c>
      <c r="B675" s="1" t="s">
        <v>1211</v>
      </c>
      <c r="C675" t="s">
        <v>1194</v>
      </c>
      <c r="D675" t="s">
        <v>9</v>
      </c>
      <c r="E675">
        <v>1</v>
      </c>
      <c r="F675">
        <v>483.84</v>
      </c>
      <c r="G675" t="str">
        <f t="shared" si="52"/>
        <v>BLUEPRINTADA102211</v>
      </c>
      <c r="H675" t="str">
        <f t="shared" si="51"/>
        <v>04861688AA</v>
      </c>
      <c r="I675" t="str">
        <f t="shared" si="53"/>
        <v>FILTER ZA VAZDUH</v>
      </c>
      <c r="J675">
        <f t="shared" si="54"/>
        <v>4.032</v>
      </c>
      <c r="K675" t="str">
        <f t="shared" si="55"/>
        <v/>
      </c>
    </row>
    <row r="676" spans="1:11" x14ac:dyDescent="0.25">
      <c r="A676" t="s">
        <v>1212</v>
      </c>
      <c r="B676" s="1" t="s">
        <v>1213</v>
      </c>
      <c r="C676" t="s">
        <v>1194</v>
      </c>
      <c r="D676" t="s">
        <v>9</v>
      </c>
      <c r="E676">
        <v>1</v>
      </c>
      <c r="F676">
        <v>408.32</v>
      </c>
      <c r="G676" t="str">
        <f t="shared" si="52"/>
        <v>BLUEPRINTADA102212</v>
      </c>
      <c r="H676" t="str">
        <f t="shared" si="51"/>
        <v>04891791AA</v>
      </c>
      <c r="I676" t="str">
        <f t="shared" si="53"/>
        <v>FILTER ZA VAZDUH</v>
      </c>
      <c r="J676">
        <f t="shared" si="54"/>
        <v>3.4026666666666667</v>
      </c>
      <c r="K676" t="str">
        <f t="shared" si="55"/>
        <v/>
      </c>
    </row>
    <row r="677" spans="1:11" x14ac:dyDescent="0.25">
      <c r="A677" t="s">
        <v>1214</v>
      </c>
      <c r="B677" s="1" t="s">
        <v>1215</v>
      </c>
      <c r="C677" t="s">
        <v>1194</v>
      </c>
      <c r="D677" t="s">
        <v>9</v>
      </c>
      <c r="E677">
        <v>1</v>
      </c>
      <c r="F677">
        <v>364.8</v>
      </c>
      <c r="G677" t="str">
        <f t="shared" si="52"/>
        <v>BLUEPRINTADA102213</v>
      </c>
      <c r="H677" t="str">
        <f t="shared" si="51"/>
        <v>53007386AB</v>
      </c>
      <c r="I677" t="str">
        <f t="shared" si="53"/>
        <v>FILTER ZA VAZDUH</v>
      </c>
      <c r="J677">
        <f t="shared" si="54"/>
        <v>3.04</v>
      </c>
      <c r="K677" t="str">
        <f t="shared" si="55"/>
        <v/>
      </c>
    </row>
    <row r="678" spans="1:11" x14ac:dyDescent="0.25">
      <c r="A678" t="s">
        <v>1216</v>
      </c>
      <c r="B678" s="1" t="s">
        <v>42836</v>
      </c>
      <c r="C678" t="s">
        <v>1194</v>
      </c>
      <c r="D678" t="s">
        <v>9</v>
      </c>
      <c r="E678">
        <v>1</v>
      </c>
      <c r="F678">
        <v>341.76</v>
      </c>
      <c r="G678" t="str">
        <f t="shared" si="52"/>
        <v>BLUEPRINTADA102214</v>
      </c>
      <c r="H678" t="str">
        <f t="shared" si="51"/>
        <v>53004383</v>
      </c>
      <c r="I678" t="str">
        <f t="shared" si="53"/>
        <v>FILTER ZA VAZDUH</v>
      </c>
      <c r="J678">
        <f t="shared" si="54"/>
        <v>2.8479999999999999</v>
      </c>
      <c r="K678" t="str">
        <f t="shared" si="55"/>
        <v/>
      </c>
    </row>
    <row r="679" spans="1:11" x14ac:dyDescent="0.25">
      <c r="A679" t="s">
        <v>1217</v>
      </c>
      <c r="B679" s="1" t="s">
        <v>42837</v>
      </c>
      <c r="C679" t="s">
        <v>1194</v>
      </c>
      <c r="D679" t="s">
        <v>9</v>
      </c>
      <c r="E679">
        <v>1</v>
      </c>
      <c r="F679">
        <v>349.44</v>
      </c>
      <c r="G679" t="str">
        <f t="shared" si="52"/>
        <v>BLUEPRINTADA102215</v>
      </c>
      <c r="H679" t="str">
        <f t="shared" si="51"/>
        <v>53030730</v>
      </c>
      <c r="I679" t="str">
        <f t="shared" si="53"/>
        <v>FILTER ZA VAZDUH</v>
      </c>
      <c r="J679">
        <f t="shared" si="54"/>
        <v>2.9119999999999999</v>
      </c>
      <c r="K679" t="str">
        <f t="shared" si="55"/>
        <v/>
      </c>
    </row>
    <row r="680" spans="1:11" x14ac:dyDescent="0.25">
      <c r="A680" t="s">
        <v>1218</v>
      </c>
      <c r="B680" s="1" t="s">
        <v>1219</v>
      </c>
      <c r="C680" t="s">
        <v>1194</v>
      </c>
      <c r="D680" t="s">
        <v>9</v>
      </c>
      <c r="E680">
        <v>1</v>
      </c>
      <c r="F680">
        <v>660.48</v>
      </c>
      <c r="G680" t="str">
        <f t="shared" si="52"/>
        <v>BLUEPRINTADA102216</v>
      </c>
      <c r="H680" t="str">
        <f t="shared" si="51"/>
        <v>04891097AA</v>
      </c>
      <c r="I680" t="str">
        <f t="shared" si="53"/>
        <v>FILTER ZA VAZDUH</v>
      </c>
      <c r="J680">
        <f t="shared" si="54"/>
        <v>5.5040000000000004</v>
      </c>
      <c r="K680" t="str">
        <f t="shared" si="55"/>
        <v/>
      </c>
    </row>
    <row r="681" spans="1:11" x14ac:dyDescent="0.25">
      <c r="A681" t="s">
        <v>1220</v>
      </c>
      <c r="B681" s="1" t="s">
        <v>1221</v>
      </c>
      <c r="C681" t="s">
        <v>1194</v>
      </c>
      <c r="D681" t="s">
        <v>9</v>
      </c>
      <c r="E681">
        <v>1</v>
      </c>
      <c r="F681">
        <v>400.64</v>
      </c>
      <c r="G681" t="str">
        <f t="shared" si="52"/>
        <v>BLUEPRINTADA102217</v>
      </c>
      <c r="H681" t="str">
        <f t="shared" si="51"/>
        <v>04891694AA</v>
      </c>
      <c r="I681" t="str">
        <f t="shared" si="53"/>
        <v>FILTER ZA VAZDUH</v>
      </c>
      <c r="J681">
        <f t="shared" si="54"/>
        <v>3.3386666666666667</v>
      </c>
      <c r="K681" t="str">
        <f t="shared" si="55"/>
        <v/>
      </c>
    </row>
    <row r="682" spans="1:11" x14ac:dyDescent="0.25">
      <c r="A682" t="s">
        <v>1222</v>
      </c>
      <c r="B682" s="1" t="s">
        <v>1223</v>
      </c>
      <c r="C682" t="s">
        <v>1194</v>
      </c>
      <c r="D682" t="s">
        <v>9</v>
      </c>
      <c r="E682">
        <v>1</v>
      </c>
      <c r="F682">
        <v>656.64</v>
      </c>
      <c r="G682" t="str">
        <f t="shared" si="52"/>
        <v>BLUEPRINTADA102218</v>
      </c>
      <c r="H682" t="str">
        <f t="shared" si="51"/>
        <v>05029703AA</v>
      </c>
      <c r="I682" t="str">
        <f t="shared" si="53"/>
        <v>FILTER ZA VAZDUH</v>
      </c>
      <c r="J682">
        <f t="shared" si="54"/>
        <v>5.4719999999999995</v>
      </c>
      <c r="K682" t="str">
        <f t="shared" si="55"/>
        <v/>
      </c>
    </row>
    <row r="683" spans="1:11" x14ac:dyDescent="0.25">
      <c r="A683" t="s">
        <v>1224</v>
      </c>
      <c r="B683" s="1" t="s">
        <v>42838</v>
      </c>
      <c r="C683" t="s">
        <v>1194</v>
      </c>
      <c r="D683" t="s">
        <v>9</v>
      </c>
      <c r="E683">
        <v>1</v>
      </c>
      <c r="F683">
        <v>512</v>
      </c>
      <c r="G683" t="str">
        <f t="shared" si="52"/>
        <v>BLUEPRINTADA102219</v>
      </c>
      <c r="H683" t="str">
        <f t="shared" si="51"/>
        <v>25728874</v>
      </c>
      <c r="I683" t="str">
        <f t="shared" si="53"/>
        <v>FILTER ZA VAZDUH</v>
      </c>
      <c r="J683">
        <f t="shared" si="54"/>
        <v>4.2666666666666666</v>
      </c>
      <c r="K683" t="str">
        <f t="shared" si="55"/>
        <v/>
      </c>
    </row>
    <row r="684" spans="1:11" x14ac:dyDescent="0.25">
      <c r="A684" t="s">
        <v>1225</v>
      </c>
      <c r="B684" s="1" t="s">
        <v>42839</v>
      </c>
      <c r="C684" t="s">
        <v>1194</v>
      </c>
      <c r="D684" t="s">
        <v>9</v>
      </c>
      <c r="E684">
        <v>1</v>
      </c>
      <c r="F684">
        <v>691.2</v>
      </c>
      <c r="G684" t="str">
        <f t="shared" si="52"/>
        <v>BLUEPRINTADA102220</v>
      </c>
      <c r="H684" t="str">
        <f t="shared" si="51"/>
        <v>25735595</v>
      </c>
      <c r="I684" t="str">
        <f t="shared" si="53"/>
        <v>FILTER ZA VAZDUH</v>
      </c>
      <c r="J684">
        <f t="shared" si="54"/>
        <v>5.7600000000000007</v>
      </c>
      <c r="K684" t="str">
        <f t="shared" si="55"/>
        <v/>
      </c>
    </row>
    <row r="685" spans="1:11" x14ac:dyDescent="0.25">
      <c r="A685" t="s">
        <v>1226</v>
      </c>
      <c r="B685" s="1" t="s">
        <v>1227</v>
      </c>
      <c r="C685" t="s">
        <v>1194</v>
      </c>
      <c r="D685" t="s">
        <v>9</v>
      </c>
      <c r="E685">
        <v>1</v>
      </c>
      <c r="F685">
        <v>414.72</v>
      </c>
      <c r="G685" t="str">
        <f t="shared" si="52"/>
        <v>BLUEPRINTADA102221</v>
      </c>
      <c r="H685" t="str">
        <f t="shared" ref="H685:H748" si="56">IF(AND(B685&lt;&gt;"", B685&lt;&gt;"-"),SUBSTITUTE(SUBSTITUTE(B685,"-","")," ",""),A685)</f>
        <v>04891695AA</v>
      </c>
      <c r="I685" t="str">
        <f t="shared" si="53"/>
        <v>FILTER ZA VAZDUH</v>
      </c>
      <c r="J685">
        <f t="shared" si="54"/>
        <v>3.4560000000000004</v>
      </c>
      <c r="K685" t="str">
        <f t="shared" si="55"/>
        <v/>
      </c>
    </row>
    <row r="686" spans="1:11" x14ac:dyDescent="0.25">
      <c r="A686" t="s">
        <v>1228</v>
      </c>
      <c r="B686" s="1" t="s">
        <v>42840</v>
      </c>
      <c r="C686" t="s">
        <v>1194</v>
      </c>
      <c r="D686" t="s">
        <v>9</v>
      </c>
      <c r="E686">
        <v>1</v>
      </c>
      <c r="F686">
        <v>513.28</v>
      </c>
      <c r="G686" t="str">
        <f t="shared" si="52"/>
        <v>BLUEPRINTADA102222</v>
      </c>
      <c r="H686" t="str">
        <f t="shared" si="56"/>
        <v>83501843</v>
      </c>
      <c r="I686" t="str">
        <f t="shared" si="53"/>
        <v>FILTER ZA VAZDUH</v>
      </c>
      <c r="J686">
        <f t="shared" si="54"/>
        <v>4.277333333333333</v>
      </c>
      <c r="K686" t="str">
        <f t="shared" si="55"/>
        <v/>
      </c>
    </row>
    <row r="687" spans="1:11" x14ac:dyDescent="0.25">
      <c r="A687" t="s">
        <v>1229</v>
      </c>
      <c r="B687" s="1" t="s">
        <v>1230</v>
      </c>
      <c r="C687" t="s">
        <v>1194</v>
      </c>
      <c r="D687" t="s">
        <v>9</v>
      </c>
      <c r="E687">
        <v>1</v>
      </c>
      <c r="F687">
        <v>416</v>
      </c>
      <c r="G687" t="str">
        <f t="shared" si="52"/>
        <v>BLUEPRINTADA102223</v>
      </c>
      <c r="H687" t="str">
        <f t="shared" si="56"/>
        <v>04797777AB</v>
      </c>
      <c r="I687" t="str">
        <f t="shared" si="53"/>
        <v>FILTER ZA VAZDUH</v>
      </c>
      <c r="J687">
        <f t="shared" si="54"/>
        <v>3.4666666666666668</v>
      </c>
      <c r="K687" t="str">
        <f t="shared" si="55"/>
        <v/>
      </c>
    </row>
    <row r="688" spans="1:11" x14ac:dyDescent="0.25">
      <c r="A688" t="s">
        <v>1231</v>
      </c>
      <c r="B688" s="1" t="s">
        <v>1232</v>
      </c>
      <c r="C688" t="s">
        <v>1194</v>
      </c>
      <c r="D688" t="s">
        <v>9</v>
      </c>
      <c r="E688">
        <v>1</v>
      </c>
      <c r="F688">
        <v>442.88</v>
      </c>
      <c r="G688" t="str">
        <f t="shared" si="52"/>
        <v>BLUEPRINTADA102224</v>
      </c>
      <c r="H688" t="str">
        <f t="shared" si="56"/>
        <v>05019443AA</v>
      </c>
      <c r="I688" t="str">
        <f t="shared" si="53"/>
        <v>FILTER ZA VAZDUH</v>
      </c>
      <c r="J688">
        <f t="shared" si="54"/>
        <v>3.6906666666666665</v>
      </c>
      <c r="K688" t="str">
        <f t="shared" si="55"/>
        <v/>
      </c>
    </row>
    <row r="689" spans="1:11" x14ac:dyDescent="0.25">
      <c r="A689" t="s">
        <v>1233</v>
      </c>
      <c r="B689" s="1" t="s">
        <v>42841</v>
      </c>
      <c r="C689" t="s">
        <v>1194</v>
      </c>
      <c r="D689" t="s">
        <v>9</v>
      </c>
      <c r="E689">
        <v>1</v>
      </c>
      <c r="F689">
        <v>793.6</v>
      </c>
      <c r="G689" t="str">
        <f t="shared" si="52"/>
        <v>BLUEPRINTADA102226</v>
      </c>
      <c r="H689" t="str">
        <f t="shared" si="56"/>
        <v>12786800</v>
      </c>
      <c r="I689" t="str">
        <f t="shared" si="53"/>
        <v>FILTER ZA VAZDUH</v>
      </c>
      <c r="J689">
        <f t="shared" si="54"/>
        <v>6.6133333333333333</v>
      </c>
      <c r="K689" t="str">
        <f t="shared" si="55"/>
        <v/>
      </c>
    </row>
    <row r="690" spans="1:11" x14ac:dyDescent="0.25">
      <c r="A690" t="s">
        <v>1234</v>
      </c>
      <c r="B690" s="1" t="s">
        <v>42842</v>
      </c>
      <c r="C690" t="s">
        <v>1194</v>
      </c>
      <c r="D690" t="s">
        <v>9</v>
      </c>
      <c r="E690">
        <v>1</v>
      </c>
      <c r="F690">
        <v>920.32</v>
      </c>
      <c r="G690" t="str">
        <f t="shared" si="52"/>
        <v>BLUEPRINTADA102227</v>
      </c>
      <c r="H690" t="str">
        <f t="shared" si="56"/>
        <v>12788338</v>
      </c>
      <c r="I690" t="str">
        <f t="shared" si="53"/>
        <v>FILTER ZA VAZDUH</v>
      </c>
      <c r="J690">
        <f t="shared" si="54"/>
        <v>7.6693333333333333</v>
      </c>
      <c r="K690" t="str">
        <f t="shared" si="55"/>
        <v/>
      </c>
    </row>
    <row r="691" spans="1:11" x14ac:dyDescent="0.25">
      <c r="A691" t="s">
        <v>1235</v>
      </c>
      <c r="B691" s="1" t="s">
        <v>42843</v>
      </c>
      <c r="C691" t="s">
        <v>1194</v>
      </c>
      <c r="D691" t="s">
        <v>9</v>
      </c>
      <c r="E691">
        <v>1</v>
      </c>
      <c r="F691">
        <v>4487.68</v>
      </c>
      <c r="G691" t="str">
        <f t="shared" si="52"/>
        <v>BLUEPRINTADA102228</v>
      </c>
      <c r="H691" t="str">
        <f t="shared" si="56"/>
        <v>15942429</v>
      </c>
      <c r="I691" t="str">
        <f t="shared" si="53"/>
        <v>FILTER ZA VAZDUH</v>
      </c>
      <c r="J691">
        <f t="shared" si="54"/>
        <v>37.397333333333336</v>
      </c>
      <c r="K691" t="str">
        <f t="shared" si="55"/>
        <v/>
      </c>
    </row>
    <row r="692" spans="1:11" x14ac:dyDescent="0.25">
      <c r="A692" t="s">
        <v>1236</v>
      </c>
      <c r="B692" s="1" t="s">
        <v>1237</v>
      </c>
      <c r="C692" t="s">
        <v>1194</v>
      </c>
      <c r="D692" t="s">
        <v>9</v>
      </c>
      <c r="E692">
        <v>1</v>
      </c>
      <c r="F692">
        <v>465.92</v>
      </c>
      <c r="G692" t="str">
        <f t="shared" si="52"/>
        <v>BLUEPRINTADA102229</v>
      </c>
      <c r="H692" t="str">
        <f t="shared" si="56"/>
        <v>53034018AD</v>
      </c>
      <c r="I692" t="str">
        <f t="shared" si="53"/>
        <v>FILTER ZA VAZDUH</v>
      </c>
      <c r="J692">
        <f t="shared" si="54"/>
        <v>3.8826666666666667</v>
      </c>
      <c r="K692" t="str">
        <f t="shared" si="55"/>
        <v/>
      </c>
    </row>
    <row r="693" spans="1:11" x14ac:dyDescent="0.25">
      <c r="A693" t="s">
        <v>1238</v>
      </c>
      <c r="B693" s="1" t="s">
        <v>1239</v>
      </c>
      <c r="C693" t="s">
        <v>1194</v>
      </c>
      <c r="D693" t="s">
        <v>9</v>
      </c>
      <c r="E693">
        <v>1</v>
      </c>
      <c r="F693">
        <v>643.84</v>
      </c>
      <c r="G693" t="str">
        <f t="shared" si="52"/>
        <v>BLUEPRINTADA102230</v>
      </c>
      <c r="H693" t="str">
        <f t="shared" si="56"/>
        <v>53034019AD</v>
      </c>
      <c r="I693" t="str">
        <f t="shared" si="53"/>
        <v>FILTER ZA VAZDUH</v>
      </c>
      <c r="J693">
        <f t="shared" si="54"/>
        <v>5.365333333333334</v>
      </c>
      <c r="K693" t="str">
        <f t="shared" si="55"/>
        <v/>
      </c>
    </row>
    <row r="694" spans="1:11" x14ac:dyDescent="0.25">
      <c r="A694" t="s">
        <v>1240</v>
      </c>
      <c r="B694" s="1" t="s">
        <v>42844</v>
      </c>
      <c r="C694" t="s">
        <v>1194</v>
      </c>
      <c r="D694" t="s">
        <v>9</v>
      </c>
      <c r="E694">
        <v>1</v>
      </c>
      <c r="F694">
        <v>381.44</v>
      </c>
      <c r="G694" t="str">
        <f t="shared" si="52"/>
        <v>BLUEPRINTADA102231</v>
      </c>
      <c r="H694" t="str">
        <f t="shared" si="56"/>
        <v>25808178</v>
      </c>
      <c r="I694" t="str">
        <f t="shared" si="53"/>
        <v>FILTER ZA VAZDUH</v>
      </c>
      <c r="J694">
        <f t="shared" si="54"/>
        <v>3.1786666666666665</v>
      </c>
      <c r="K694" t="str">
        <f t="shared" si="55"/>
        <v/>
      </c>
    </row>
    <row r="695" spans="1:11" x14ac:dyDescent="0.25">
      <c r="A695" t="s">
        <v>1241</v>
      </c>
      <c r="B695" s="1" t="s">
        <v>42845</v>
      </c>
      <c r="C695" t="s">
        <v>1194</v>
      </c>
      <c r="D695" t="s">
        <v>9</v>
      </c>
      <c r="E695">
        <v>1</v>
      </c>
      <c r="F695">
        <v>885.76</v>
      </c>
      <c r="G695" t="str">
        <f t="shared" si="52"/>
        <v>BLUEPRINTADA102233</v>
      </c>
      <c r="H695" t="str">
        <f t="shared" si="56"/>
        <v>729924</v>
      </c>
      <c r="I695" t="str">
        <f t="shared" si="53"/>
        <v>FILTER ZA VAZDUH</v>
      </c>
      <c r="J695">
        <f t="shared" si="54"/>
        <v>7.3813333333333331</v>
      </c>
      <c r="K695" t="str">
        <f t="shared" si="55"/>
        <v/>
      </c>
    </row>
    <row r="696" spans="1:11" x14ac:dyDescent="0.25">
      <c r="A696" t="s">
        <v>1242</v>
      </c>
      <c r="B696" s="1" t="s">
        <v>42846</v>
      </c>
      <c r="C696" t="s">
        <v>1194</v>
      </c>
      <c r="D696" t="s">
        <v>9</v>
      </c>
      <c r="E696">
        <v>1</v>
      </c>
      <c r="F696">
        <v>1721.6</v>
      </c>
      <c r="G696" t="str">
        <f t="shared" si="52"/>
        <v>BLUEPRINTADA102234</v>
      </c>
      <c r="H696" t="str">
        <f t="shared" si="56"/>
        <v>15908916</v>
      </c>
      <c r="I696" t="str">
        <f t="shared" si="53"/>
        <v>FILTER ZA VAZDUH</v>
      </c>
      <c r="J696">
        <f t="shared" si="54"/>
        <v>14.346666666666666</v>
      </c>
      <c r="K696" t="str">
        <f t="shared" si="55"/>
        <v/>
      </c>
    </row>
    <row r="697" spans="1:11" x14ac:dyDescent="0.25">
      <c r="A697" t="s">
        <v>1243</v>
      </c>
      <c r="B697" s="1" t="s">
        <v>1244</v>
      </c>
      <c r="C697" t="s">
        <v>1194</v>
      </c>
      <c r="D697" t="s">
        <v>9</v>
      </c>
      <c r="E697">
        <v>1</v>
      </c>
      <c r="F697">
        <v>540.16</v>
      </c>
      <c r="G697" t="str">
        <f t="shared" si="52"/>
        <v>BLUEPRINTADA102235</v>
      </c>
      <c r="H697" t="str">
        <f t="shared" si="56"/>
        <v>05189933AA</v>
      </c>
      <c r="I697" t="str">
        <f t="shared" si="53"/>
        <v>FILTER ZA VAZDUH</v>
      </c>
      <c r="J697">
        <f t="shared" si="54"/>
        <v>4.5013333333333332</v>
      </c>
      <c r="K697" t="str">
        <f t="shared" si="55"/>
        <v/>
      </c>
    </row>
    <row r="698" spans="1:11" x14ac:dyDescent="0.25">
      <c r="A698" t="s">
        <v>1245</v>
      </c>
      <c r="B698" s="1" t="s">
        <v>1246</v>
      </c>
      <c r="C698" t="s">
        <v>1194</v>
      </c>
      <c r="D698" t="s">
        <v>9</v>
      </c>
      <c r="E698">
        <v>1</v>
      </c>
      <c r="F698">
        <v>359.68</v>
      </c>
      <c r="G698" t="str">
        <f t="shared" si="52"/>
        <v>BLUEPRINTADA102236</v>
      </c>
      <c r="H698" t="str">
        <f t="shared" si="56"/>
        <v>04891713AA</v>
      </c>
      <c r="I698" t="str">
        <f t="shared" si="53"/>
        <v>FILTER ZA VAZDUH</v>
      </c>
      <c r="J698">
        <f t="shared" si="54"/>
        <v>2.9973333333333332</v>
      </c>
      <c r="K698" t="str">
        <f t="shared" si="55"/>
        <v/>
      </c>
    </row>
    <row r="699" spans="1:11" x14ac:dyDescent="0.25">
      <c r="A699" t="s">
        <v>1247</v>
      </c>
      <c r="B699" s="1" t="s">
        <v>42847</v>
      </c>
      <c r="C699" t="s">
        <v>1194</v>
      </c>
      <c r="D699" t="s">
        <v>9</v>
      </c>
      <c r="E699">
        <v>1</v>
      </c>
      <c r="F699">
        <v>431.36</v>
      </c>
      <c r="G699" t="str">
        <f t="shared" si="52"/>
        <v>BLUEPRINTADA102237</v>
      </c>
      <c r="H699" t="str">
        <f t="shared" si="56"/>
        <v>4874153</v>
      </c>
      <c r="I699" t="str">
        <f t="shared" si="53"/>
        <v>FILTER ZA VAZDUH</v>
      </c>
      <c r="J699">
        <f t="shared" si="54"/>
        <v>3.5946666666666669</v>
      </c>
      <c r="K699" t="str">
        <f t="shared" si="55"/>
        <v/>
      </c>
    </row>
    <row r="700" spans="1:11" x14ac:dyDescent="0.25">
      <c r="A700" t="s">
        <v>1248</v>
      </c>
      <c r="B700" s="1" t="s">
        <v>1249</v>
      </c>
      <c r="C700" t="s">
        <v>1194</v>
      </c>
      <c r="D700" t="s">
        <v>9</v>
      </c>
      <c r="E700">
        <v>1</v>
      </c>
      <c r="F700">
        <v>485.12</v>
      </c>
      <c r="G700" t="str">
        <f t="shared" si="52"/>
        <v>BLUEPRINTADA102238</v>
      </c>
      <c r="H700" t="str">
        <f t="shared" si="56"/>
        <v>04891691AA</v>
      </c>
      <c r="I700" t="str">
        <f t="shared" si="53"/>
        <v>FILTER ZA VAZDUH</v>
      </c>
      <c r="J700">
        <f t="shared" si="54"/>
        <v>4.0426666666666664</v>
      </c>
      <c r="K700" t="str">
        <f t="shared" si="55"/>
        <v/>
      </c>
    </row>
    <row r="701" spans="1:11" x14ac:dyDescent="0.25">
      <c r="A701" t="s">
        <v>1250</v>
      </c>
      <c r="B701" s="1" t="s">
        <v>1251</v>
      </c>
      <c r="C701" t="s">
        <v>1194</v>
      </c>
      <c r="D701" t="s">
        <v>9</v>
      </c>
      <c r="E701">
        <v>1</v>
      </c>
      <c r="F701">
        <v>1040.6400000000001</v>
      </c>
      <c r="G701" t="str">
        <f t="shared" si="52"/>
        <v>BLUEPRINTADA102239</v>
      </c>
      <c r="H701" t="str">
        <f t="shared" si="56"/>
        <v>53032404AA</v>
      </c>
      <c r="I701" t="str">
        <f t="shared" si="53"/>
        <v>FILTER ZA VAZDUH</v>
      </c>
      <c r="J701">
        <f t="shared" si="54"/>
        <v>8.6720000000000006</v>
      </c>
      <c r="K701" t="str">
        <f t="shared" si="55"/>
        <v/>
      </c>
    </row>
    <row r="702" spans="1:11" x14ac:dyDescent="0.25">
      <c r="A702" t="s">
        <v>1252</v>
      </c>
      <c r="B702" s="1" t="s">
        <v>1253</v>
      </c>
      <c r="C702" t="s">
        <v>1194</v>
      </c>
      <c r="D702" t="s">
        <v>9</v>
      </c>
      <c r="E702">
        <v>1</v>
      </c>
      <c r="F702">
        <v>1018.88</v>
      </c>
      <c r="G702" t="str">
        <f t="shared" si="52"/>
        <v>BLUEPRINTADA102240</v>
      </c>
      <c r="H702" t="str">
        <f t="shared" si="56"/>
        <v>04591100AC</v>
      </c>
      <c r="I702" t="str">
        <f t="shared" si="53"/>
        <v>FILTER ZA VAZDUH</v>
      </c>
      <c r="J702">
        <f t="shared" si="54"/>
        <v>8.4906666666666659</v>
      </c>
      <c r="K702" t="str">
        <f t="shared" si="55"/>
        <v/>
      </c>
    </row>
    <row r="703" spans="1:11" x14ac:dyDescent="0.25">
      <c r="A703" t="s">
        <v>1254</v>
      </c>
      <c r="B703" s="1" t="s">
        <v>1255</v>
      </c>
      <c r="C703" t="s">
        <v>1194</v>
      </c>
      <c r="D703" t="s">
        <v>9</v>
      </c>
      <c r="E703">
        <v>1</v>
      </c>
      <c r="F703">
        <v>643.84</v>
      </c>
      <c r="G703" t="str">
        <f t="shared" si="52"/>
        <v>BLUEPRINTADA102241</v>
      </c>
      <c r="H703" t="str">
        <f t="shared" si="56"/>
        <v>04891675AA</v>
      </c>
      <c r="I703" t="str">
        <f t="shared" si="53"/>
        <v>FILTER ZA VAZDUH</v>
      </c>
      <c r="J703">
        <f t="shared" si="54"/>
        <v>5.365333333333334</v>
      </c>
      <c r="K703" t="str">
        <f t="shared" si="55"/>
        <v/>
      </c>
    </row>
    <row r="704" spans="1:11" x14ac:dyDescent="0.25">
      <c r="A704" t="s">
        <v>1256</v>
      </c>
      <c r="B704" s="1" t="s">
        <v>1257</v>
      </c>
      <c r="C704" t="s">
        <v>1194</v>
      </c>
      <c r="D704" t="s">
        <v>9</v>
      </c>
      <c r="E704">
        <v>1</v>
      </c>
      <c r="F704">
        <v>1530.88</v>
      </c>
      <c r="G704" t="str">
        <f t="shared" si="52"/>
        <v>BLUEPRINTADA102242</v>
      </c>
      <c r="H704" t="str">
        <f t="shared" si="56"/>
        <v>05015610AA</v>
      </c>
      <c r="I704" t="str">
        <f t="shared" si="53"/>
        <v>FILTER ZA VAZDUH</v>
      </c>
      <c r="J704">
        <f t="shared" si="54"/>
        <v>12.757333333333333</v>
      </c>
      <c r="K704" t="str">
        <f t="shared" si="55"/>
        <v/>
      </c>
    </row>
    <row r="705" spans="1:11" x14ac:dyDescent="0.25">
      <c r="A705" t="s">
        <v>1258</v>
      </c>
      <c r="B705" s="1" t="s">
        <v>42848</v>
      </c>
      <c r="C705" t="s">
        <v>1194</v>
      </c>
      <c r="D705" t="s">
        <v>9</v>
      </c>
      <c r="E705">
        <v>1</v>
      </c>
      <c r="F705">
        <v>5911.04</v>
      </c>
      <c r="G705" t="str">
        <f t="shared" si="52"/>
        <v>BLUEPRINTADA102243</v>
      </c>
      <c r="H705" t="str">
        <f t="shared" si="56"/>
        <v>88944151</v>
      </c>
      <c r="I705" t="str">
        <f t="shared" si="53"/>
        <v>FILTER ZA VAZDUH</v>
      </c>
      <c r="J705">
        <f t="shared" si="54"/>
        <v>49.258666666666663</v>
      </c>
      <c r="K705" t="str">
        <f t="shared" si="55"/>
        <v/>
      </c>
    </row>
    <row r="706" spans="1:11" x14ac:dyDescent="0.25">
      <c r="A706" t="s">
        <v>1259</v>
      </c>
      <c r="B706" s="1" t="s">
        <v>42849</v>
      </c>
      <c r="C706" t="s">
        <v>1194</v>
      </c>
      <c r="D706" t="s">
        <v>9</v>
      </c>
      <c r="E706">
        <v>1</v>
      </c>
      <c r="F706">
        <v>587.52</v>
      </c>
      <c r="G706" t="str">
        <f t="shared" si="52"/>
        <v>BLUEPRINTADA102244</v>
      </c>
      <c r="H706" t="str">
        <f t="shared" si="56"/>
        <v>22731072</v>
      </c>
      <c r="I706" t="str">
        <f t="shared" si="53"/>
        <v>FILTER ZA VAZDUH</v>
      </c>
      <c r="J706">
        <f t="shared" si="54"/>
        <v>4.8959999999999999</v>
      </c>
      <c r="K706" t="str">
        <f t="shared" si="55"/>
        <v/>
      </c>
    </row>
    <row r="707" spans="1:11" x14ac:dyDescent="0.25">
      <c r="A707" t="s">
        <v>1260</v>
      </c>
      <c r="B707" s="1" t="s">
        <v>42850</v>
      </c>
      <c r="C707" t="s">
        <v>1194</v>
      </c>
      <c r="D707" t="s">
        <v>9</v>
      </c>
      <c r="E707">
        <v>1</v>
      </c>
      <c r="F707">
        <v>721.92</v>
      </c>
      <c r="G707" t="str">
        <f t="shared" ref="G707:G770" si="57">"BLUEPRINT"&amp;A707</f>
        <v>BLUEPRINTADA102245</v>
      </c>
      <c r="H707" t="str">
        <f t="shared" si="56"/>
        <v>15875795</v>
      </c>
      <c r="I707" t="str">
        <f t="shared" ref="I707:I770" si="58">UPPER(C707)</f>
        <v>FILTER ZA VAZDUH</v>
      </c>
      <c r="J707">
        <f t="shared" ref="J707:J770" si="59">F707/120</f>
        <v>6.016</v>
      </c>
      <c r="K707" t="str">
        <f t="shared" ref="K707:K770" si="60">IF(E707&gt;1,"nesto", "")</f>
        <v/>
      </c>
    </row>
    <row r="708" spans="1:11" x14ac:dyDescent="0.25">
      <c r="A708" t="s">
        <v>1261</v>
      </c>
      <c r="B708" s="1" t="s">
        <v>1262</v>
      </c>
      <c r="C708" t="s">
        <v>1194</v>
      </c>
      <c r="D708" t="s">
        <v>9</v>
      </c>
      <c r="E708">
        <v>1</v>
      </c>
      <c r="F708">
        <v>545.28</v>
      </c>
      <c r="G708" t="str">
        <f t="shared" si="57"/>
        <v>BLUEPRINTADA102246</v>
      </c>
      <c r="H708" t="str">
        <f t="shared" si="56"/>
        <v>04891916AA</v>
      </c>
      <c r="I708" t="str">
        <f t="shared" si="58"/>
        <v>FILTER ZA VAZDUH</v>
      </c>
      <c r="J708">
        <f t="shared" si="59"/>
        <v>4.5439999999999996</v>
      </c>
      <c r="K708" t="str">
        <f t="shared" si="60"/>
        <v/>
      </c>
    </row>
    <row r="709" spans="1:11" x14ac:dyDescent="0.25">
      <c r="A709" t="s">
        <v>1263</v>
      </c>
      <c r="B709" s="1" t="s">
        <v>1264</v>
      </c>
      <c r="C709" t="s">
        <v>1194</v>
      </c>
      <c r="D709" t="s">
        <v>9</v>
      </c>
      <c r="E709">
        <v>1</v>
      </c>
      <c r="F709">
        <v>632.32000000000005</v>
      </c>
      <c r="G709" t="str">
        <f t="shared" si="57"/>
        <v>BLUEPRINTADA102247</v>
      </c>
      <c r="H709" t="str">
        <f t="shared" si="56"/>
        <v>04593880AA</v>
      </c>
      <c r="I709" t="str">
        <f t="shared" si="58"/>
        <v>FILTER ZA VAZDUH</v>
      </c>
      <c r="J709">
        <f t="shared" si="59"/>
        <v>5.2693333333333339</v>
      </c>
      <c r="K709" t="str">
        <f t="shared" si="60"/>
        <v/>
      </c>
    </row>
    <row r="710" spans="1:11" x14ac:dyDescent="0.25">
      <c r="A710" t="s">
        <v>1265</v>
      </c>
      <c r="B710" s="1" t="s">
        <v>42851</v>
      </c>
      <c r="C710" t="s">
        <v>1266</v>
      </c>
      <c r="D710" t="s">
        <v>9</v>
      </c>
      <c r="E710">
        <v>1</v>
      </c>
      <c r="F710">
        <v>832</v>
      </c>
      <c r="G710" t="str">
        <f t="shared" si="57"/>
        <v>BLUEPRINTADA102248</v>
      </c>
      <c r="H710" t="str">
        <f t="shared" si="56"/>
        <v>51897086</v>
      </c>
      <c r="I710" t="str">
        <f t="shared" si="58"/>
        <v>FILER VAZDUHA</v>
      </c>
      <c r="J710">
        <f t="shared" si="59"/>
        <v>6.9333333333333336</v>
      </c>
      <c r="K710" t="str">
        <f t="shared" si="60"/>
        <v/>
      </c>
    </row>
    <row r="711" spans="1:11" x14ac:dyDescent="0.25">
      <c r="A711" t="s">
        <v>1267</v>
      </c>
      <c r="B711" s="1" t="s">
        <v>1268</v>
      </c>
      <c r="C711" t="s">
        <v>1266</v>
      </c>
      <c r="D711" t="s">
        <v>9</v>
      </c>
      <c r="E711">
        <v>1</v>
      </c>
      <c r="F711">
        <v>771.84</v>
      </c>
      <c r="G711" t="str">
        <f t="shared" si="57"/>
        <v>BLUEPRINTADA102249</v>
      </c>
      <c r="H711" t="str">
        <f t="shared" si="56"/>
        <v>04593914AB</v>
      </c>
      <c r="I711" t="str">
        <f t="shared" si="58"/>
        <v>FILER VAZDUHA</v>
      </c>
      <c r="J711">
        <f t="shared" si="59"/>
        <v>6.4320000000000004</v>
      </c>
      <c r="K711" t="str">
        <f t="shared" si="60"/>
        <v/>
      </c>
    </row>
    <row r="712" spans="1:11" x14ac:dyDescent="0.25">
      <c r="A712" t="s">
        <v>1269</v>
      </c>
      <c r="B712" s="1" t="s">
        <v>42852</v>
      </c>
      <c r="C712" t="s">
        <v>1266</v>
      </c>
      <c r="D712" t="s">
        <v>9</v>
      </c>
      <c r="E712">
        <v>1</v>
      </c>
      <c r="F712">
        <v>541.44000000000005</v>
      </c>
      <c r="G712" t="str">
        <f t="shared" si="57"/>
        <v>BLUEPRINTADA102250</v>
      </c>
      <c r="H712" t="str">
        <f t="shared" si="56"/>
        <v>980609</v>
      </c>
      <c r="I712" t="str">
        <f t="shared" si="58"/>
        <v>FILER VAZDUHA</v>
      </c>
      <c r="J712">
        <f t="shared" si="59"/>
        <v>4.5120000000000005</v>
      </c>
      <c r="K712" t="str">
        <f t="shared" si="60"/>
        <v/>
      </c>
    </row>
    <row r="713" spans="1:11" x14ac:dyDescent="0.25">
      <c r="A713" t="s">
        <v>1270</v>
      </c>
      <c r="B713" s="1" t="s">
        <v>1271</v>
      </c>
      <c r="C713" t="s">
        <v>1266</v>
      </c>
      <c r="D713" t="s">
        <v>9</v>
      </c>
      <c r="E713">
        <v>1</v>
      </c>
      <c r="F713">
        <v>899.84</v>
      </c>
      <c r="G713" t="str">
        <f t="shared" si="57"/>
        <v>BLUEPRINTADA102251</v>
      </c>
      <c r="H713" t="str">
        <f t="shared" si="56"/>
        <v>04861756AA</v>
      </c>
      <c r="I713" t="str">
        <f t="shared" si="58"/>
        <v>FILER VAZDUHA</v>
      </c>
      <c r="J713">
        <f t="shared" si="59"/>
        <v>7.4986666666666668</v>
      </c>
      <c r="K713" t="str">
        <f t="shared" si="60"/>
        <v/>
      </c>
    </row>
    <row r="714" spans="1:11" x14ac:dyDescent="0.25">
      <c r="A714" t="s">
        <v>1272</v>
      </c>
      <c r="B714" s="1" t="s">
        <v>1273</v>
      </c>
      <c r="C714" t="s">
        <v>1274</v>
      </c>
      <c r="D714" t="s">
        <v>9</v>
      </c>
      <c r="E714">
        <v>1</v>
      </c>
      <c r="F714">
        <v>1370.88</v>
      </c>
      <c r="G714" t="str">
        <f t="shared" si="57"/>
        <v>BLUEPRINTADA102252</v>
      </c>
      <c r="H714" t="str">
        <f t="shared" si="56"/>
        <v>04861737AA</v>
      </c>
      <c r="I714" t="str">
        <f t="shared" si="58"/>
        <v>FILTER VAZDUHA</v>
      </c>
      <c r="J714">
        <f t="shared" si="59"/>
        <v>11.424000000000001</v>
      </c>
      <c r="K714" t="str">
        <f t="shared" si="60"/>
        <v/>
      </c>
    </row>
    <row r="715" spans="1:11" x14ac:dyDescent="0.25">
      <c r="A715" t="s">
        <v>1275</v>
      </c>
      <c r="B715" s="1" t="s">
        <v>1276</v>
      </c>
      <c r="C715" t="s">
        <v>1274</v>
      </c>
      <c r="D715" t="s">
        <v>9</v>
      </c>
      <c r="E715">
        <v>1</v>
      </c>
      <c r="F715">
        <v>1085.44</v>
      </c>
      <c r="G715" t="str">
        <f t="shared" si="57"/>
        <v>BLUEPRINTADA102253</v>
      </c>
      <c r="H715" t="str">
        <f t="shared" si="56"/>
        <v>04861746AB</v>
      </c>
      <c r="I715" t="str">
        <f t="shared" si="58"/>
        <v>FILTER VAZDUHA</v>
      </c>
      <c r="J715">
        <f t="shared" si="59"/>
        <v>9.0453333333333337</v>
      </c>
      <c r="K715" t="str">
        <f t="shared" si="60"/>
        <v/>
      </c>
    </row>
    <row r="716" spans="1:11" x14ac:dyDescent="0.25">
      <c r="A716" t="s">
        <v>1277</v>
      </c>
      <c r="B716" s="1" t="s">
        <v>1278</v>
      </c>
      <c r="C716" t="s">
        <v>1279</v>
      </c>
      <c r="D716" t="s">
        <v>9</v>
      </c>
      <c r="E716">
        <v>1</v>
      </c>
      <c r="F716">
        <v>624.64</v>
      </c>
      <c r="G716" t="str">
        <f t="shared" si="57"/>
        <v>BLUEPRINTADA102254</v>
      </c>
      <c r="H716" t="str">
        <f t="shared" si="56"/>
        <v>1L2Z9601AA</v>
      </c>
      <c r="I716" t="str">
        <f t="shared" si="58"/>
        <v>FILTER ZA VAZDUH</v>
      </c>
      <c r="J716">
        <f t="shared" si="59"/>
        <v>5.2053333333333329</v>
      </c>
      <c r="K716" t="str">
        <f t="shared" si="60"/>
        <v/>
      </c>
    </row>
    <row r="717" spans="1:11" x14ac:dyDescent="0.25">
      <c r="A717" t="s">
        <v>1280</v>
      </c>
      <c r="B717" s="1" t="s">
        <v>1281</v>
      </c>
      <c r="C717" t="s">
        <v>1279</v>
      </c>
      <c r="D717" t="s">
        <v>9</v>
      </c>
      <c r="E717">
        <v>1</v>
      </c>
      <c r="F717">
        <v>1118.72</v>
      </c>
      <c r="G717" t="str">
        <f t="shared" si="57"/>
        <v>BLUEPRINTADA102255</v>
      </c>
      <c r="H717" t="str">
        <f t="shared" si="56"/>
        <v>6L2Z9601AA</v>
      </c>
      <c r="I717" t="str">
        <f t="shared" si="58"/>
        <v>FILTER ZA VAZDUH</v>
      </c>
      <c r="J717">
        <f t="shared" si="59"/>
        <v>9.3226666666666667</v>
      </c>
      <c r="K717" t="str">
        <f t="shared" si="60"/>
        <v/>
      </c>
    </row>
    <row r="718" spans="1:11" x14ac:dyDescent="0.25">
      <c r="A718" t="s">
        <v>1282</v>
      </c>
      <c r="B718" s="1" t="s">
        <v>1283</v>
      </c>
      <c r="C718" t="s">
        <v>1279</v>
      </c>
      <c r="D718" t="s">
        <v>9</v>
      </c>
      <c r="E718">
        <v>1</v>
      </c>
      <c r="F718">
        <v>998.4</v>
      </c>
      <c r="G718" t="str">
        <f t="shared" si="57"/>
        <v>BLUEPRINTADA102256</v>
      </c>
      <c r="H718" t="str">
        <f t="shared" si="56"/>
        <v>05510026AA</v>
      </c>
      <c r="I718" t="str">
        <f t="shared" si="58"/>
        <v>FILTER ZA VAZDUH</v>
      </c>
      <c r="J718">
        <f t="shared" si="59"/>
        <v>8.32</v>
      </c>
      <c r="K718" t="str">
        <f t="shared" si="60"/>
        <v/>
      </c>
    </row>
    <row r="719" spans="1:11" x14ac:dyDescent="0.25">
      <c r="A719" t="s">
        <v>1284</v>
      </c>
      <c r="B719" s="1" t="s">
        <v>1285</v>
      </c>
      <c r="C719" t="s">
        <v>1274</v>
      </c>
      <c r="D719" t="s">
        <v>9</v>
      </c>
      <c r="E719">
        <v>1</v>
      </c>
      <c r="F719">
        <v>590.08000000000004</v>
      </c>
      <c r="G719" t="str">
        <f t="shared" si="57"/>
        <v>BLUEPRINTADA102257</v>
      </c>
      <c r="H719" t="str">
        <f t="shared" si="56"/>
        <v>52022378AA</v>
      </c>
      <c r="I719" t="str">
        <f t="shared" si="58"/>
        <v>FILTER VAZDUHA</v>
      </c>
      <c r="J719">
        <f t="shared" si="59"/>
        <v>4.9173333333333336</v>
      </c>
      <c r="K719" t="str">
        <f t="shared" si="60"/>
        <v/>
      </c>
    </row>
    <row r="720" spans="1:11" x14ac:dyDescent="0.25">
      <c r="A720" t="s">
        <v>1286</v>
      </c>
      <c r="B720" s="1" t="s">
        <v>1287</v>
      </c>
      <c r="C720" t="s">
        <v>1288</v>
      </c>
      <c r="D720" t="s">
        <v>9</v>
      </c>
      <c r="E720">
        <v>1</v>
      </c>
      <c r="F720">
        <v>2080</v>
      </c>
      <c r="G720" t="str">
        <f t="shared" si="57"/>
        <v>BLUEPRINTADA102301</v>
      </c>
      <c r="H720" t="str">
        <f t="shared" si="56"/>
        <v>05097052AA</v>
      </c>
      <c r="I720" t="str">
        <f t="shared" si="58"/>
        <v>FILTER ZA GORIVO</v>
      </c>
      <c r="J720">
        <f t="shared" si="59"/>
        <v>17.333333333333332</v>
      </c>
      <c r="K720" t="str">
        <f t="shared" si="60"/>
        <v/>
      </c>
    </row>
    <row r="721" spans="1:11" x14ac:dyDescent="0.25">
      <c r="A721" t="s">
        <v>1289</v>
      </c>
      <c r="B721" s="1" t="s">
        <v>1290</v>
      </c>
      <c r="C721" t="s">
        <v>1288</v>
      </c>
      <c r="D721" t="s">
        <v>9</v>
      </c>
      <c r="E721">
        <v>1</v>
      </c>
      <c r="F721">
        <v>817.92</v>
      </c>
      <c r="G721" t="str">
        <f t="shared" si="57"/>
        <v>BLUEPRINTADA102302</v>
      </c>
      <c r="H721" t="str">
        <f t="shared" si="56"/>
        <v>05175429AB</v>
      </c>
      <c r="I721" t="str">
        <f t="shared" si="58"/>
        <v>FILTER ZA GORIVO</v>
      </c>
      <c r="J721">
        <f t="shared" si="59"/>
        <v>6.8159999999999998</v>
      </c>
      <c r="K721" t="str">
        <f t="shared" si="60"/>
        <v/>
      </c>
    </row>
    <row r="722" spans="1:11" x14ac:dyDescent="0.25">
      <c r="A722" t="s">
        <v>1291</v>
      </c>
      <c r="B722" s="1" t="s">
        <v>1292</v>
      </c>
      <c r="C722" t="s">
        <v>1288</v>
      </c>
      <c r="D722" t="s">
        <v>9</v>
      </c>
      <c r="E722">
        <v>1</v>
      </c>
      <c r="F722">
        <v>1785.6</v>
      </c>
      <c r="G722" t="str">
        <f t="shared" si="57"/>
        <v>BLUEPRINTADA102303</v>
      </c>
      <c r="H722" t="str">
        <f t="shared" si="56"/>
        <v>52100283AD</v>
      </c>
      <c r="I722" t="str">
        <f t="shared" si="58"/>
        <v>FILTER ZA GORIVO</v>
      </c>
      <c r="J722">
        <f t="shared" si="59"/>
        <v>14.879999999999999</v>
      </c>
      <c r="K722" t="str">
        <f t="shared" si="60"/>
        <v/>
      </c>
    </row>
    <row r="723" spans="1:11" x14ac:dyDescent="0.25">
      <c r="A723" t="s">
        <v>1293</v>
      </c>
      <c r="B723" s="1" t="s">
        <v>1294</v>
      </c>
      <c r="C723" t="s">
        <v>1288</v>
      </c>
      <c r="D723" t="s">
        <v>9</v>
      </c>
      <c r="E723">
        <v>1</v>
      </c>
      <c r="F723">
        <v>403.2</v>
      </c>
      <c r="G723" t="str">
        <f t="shared" si="57"/>
        <v>BLUEPRINTADA102304</v>
      </c>
      <c r="H723" t="str">
        <f t="shared" si="56"/>
        <v>05019741AA</v>
      </c>
      <c r="I723" t="str">
        <f t="shared" si="58"/>
        <v>FILTER ZA GORIVO</v>
      </c>
      <c r="J723">
        <f t="shared" si="59"/>
        <v>3.36</v>
      </c>
      <c r="K723" t="str">
        <f t="shared" si="60"/>
        <v/>
      </c>
    </row>
    <row r="724" spans="1:11" x14ac:dyDescent="0.25">
      <c r="A724" t="s">
        <v>1295</v>
      </c>
      <c r="B724" s="1" t="s">
        <v>42853</v>
      </c>
      <c r="C724" t="s">
        <v>1288</v>
      </c>
      <c r="D724" t="s">
        <v>9</v>
      </c>
      <c r="E724">
        <v>1</v>
      </c>
      <c r="F724">
        <v>814.08</v>
      </c>
      <c r="G724" t="str">
        <f t="shared" si="57"/>
        <v>BLUEPRINTADA102305</v>
      </c>
      <c r="H724" t="str">
        <f t="shared" si="56"/>
        <v>4723905</v>
      </c>
      <c r="I724" t="str">
        <f t="shared" si="58"/>
        <v>FILTER ZA GORIVO</v>
      </c>
      <c r="J724">
        <f t="shared" si="59"/>
        <v>6.7840000000000007</v>
      </c>
      <c r="K724" t="str">
        <f t="shared" si="60"/>
        <v/>
      </c>
    </row>
    <row r="725" spans="1:11" x14ac:dyDescent="0.25">
      <c r="A725" t="s">
        <v>1296</v>
      </c>
      <c r="B725" s="1" t="s">
        <v>42854</v>
      </c>
      <c r="C725" t="s">
        <v>1288</v>
      </c>
      <c r="D725" t="s">
        <v>9</v>
      </c>
      <c r="E725">
        <v>1</v>
      </c>
      <c r="F725">
        <v>693.76</v>
      </c>
      <c r="G725" t="str">
        <f t="shared" si="57"/>
        <v>BLUEPRINTADA102306</v>
      </c>
      <c r="H725" t="str">
        <f t="shared" si="56"/>
        <v>4798166</v>
      </c>
      <c r="I725" t="str">
        <f t="shared" si="58"/>
        <v>FILTER ZA GORIVO</v>
      </c>
      <c r="J725">
        <f t="shared" si="59"/>
        <v>5.7813333333333334</v>
      </c>
      <c r="K725" t="str">
        <f t="shared" si="60"/>
        <v/>
      </c>
    </row>
    <row r="726" spans="1:11" x14ac:dyDescent="0.25">
      <c r="A726" t="s">
        <v>1297</v>
      </c>
      <c r="B726" s="1" t="s">
        <v>1298</v>
      </c>
      <c r="C726" t="s">
        <v>1288</v>
      </c>
      <c r="D726" t="s">
        <v>9</v>
      </c>
      <c r="E726">
        <v>1</v>
      </c>
      <c r="F726">
        <v>1662.72</v>
      </c>
      <c r="G726" t="str">
        <f t="shared" si="57"/>
        <v>BLUEPRINTADA102307</v>
      </c>
      <c r="H726" t="str">
        <f t="shared" si="56"/>
        <v>04809117AB</v>
      </c>
      <c r="I726" t="str">
        <f t="shared" si="58"/>
        <v>FILTER ZA GORIVO</v>
      </c>
      <c r="J726">
        <f t="shared" si="59"/>
        <v>13.856</v>
      </c>
      <c r="K726" t="str">
        <f t="shared" si="60"/>
        <v/>
      </c>
    </row>
    <row r="727" spans="1:11" x14ac:dyDescent="0.25">
      <c r="A727" t="s">
        <v>1299</v>
      </c>
      <c r="B727" s="1" t="s">
        <v>1300</v>
      </c>
      <c r="C727" t="s">
        <v>1288</v>
      </c>
      <c r="D727" t="s">
        <v>9</v>
      </c>
      <c r="E727">
        <v>1</v>
      </c>
      <c r="F727">
        <v>1497.6</v>
      </c>
      <c r="G727" t="str">
        <f t="shared" si="57"/>
        <v>BLUEPRINTADA102308</v>
      </c>
      <c r="H727" t="str">
        <f t="shared" si="56"/>
        <v>04809118AE</v>
      </c>
      <c r="I727" t="str">
        <f t="shared" si="58"/>
        <v>FILTER ZA GORIVO</v>
      </c>
      <c r="J727">
        <f t="shared" si="59"/>
        <v>12.479999999999999</v>
      </c>
      <c r="K727" t="str">
        <f t="shared" si="60"/>
        <v/>
      </c>
    </row>
    <row r="728" spans="1:11" x14ac:dyDescent="0.25">
      <c r="A728" t="s">
        <v>1301</v>
      </c>
      <c r="B728" s="1" t="s">
        <v>1302</v>
      </c>
      <c r="C728" t="s">
        <v>1288</v>
      </c>
      <c r="D728" t="s">
        <v>9</v>
      </c>
      <c r="E728">
        <v>1</v>
      </c>
      <c r="F728">
        <v>1024</v>
      </c>
      <c r="G728" t="str">
        <f t="shared" si="57"/>
        <v>BLUEPRINTADA102309</v>
      </c>
      <c r="H728" t="str">
        <f t="shared" si="56"/>
        <v>05080477AA</v>
      </c>
      <c r="I728" t="str">
        <f t="shared" si="58"/>
        <v>FILTER ZA GORIVO</v>
      </c>
      <c r="J728">
        <f t="shared" si="59"/>
        <v>8.5333333333333332</v>
      </c>
      <c r="K728" t="str">
        <f t="shared" si="60"/>
        <v/>
      </c>
    </row>
    <row r="729" spans="1:11" x14ac:dyDescent="0.25">
      <c r="A729" t="s">
        <v>1303</v>
      </c>
      <c r="B729" s="1" t="s">
        <v>42855</v>
      </c>
      <c r="C729" t="s">
        <v>1288</v>
      </c>
      <c r="D729" t="s">
        <v>9</v>
      </c>
      <c r="E729">
        <v>1</v>
      </c>
      <c r="F729">
        <v>418.56</v>
      </c>
      <c r="G729" t="str">
        <f t="shared" si="57"/>
        <v>BLUEPRINTADA102310</v>
      </c>
      <c r="H729" t="str">
        <f t="shared" si="56"/>
        <v>33000076</v>
      </c>
      <c r="I729" t="str">
        <f t="shared" si="58"/>
        <v>FILTER ZA GORIVO</v>
      </c>
      <c r="J729">
        <f t="shared" si="59"/>
        <v>3.488</v>
      </c>
      <c r="K729" t="str">
        <f t="shared" si="60"/>
        <v/>
      </c>
    </row>
    <row r="730" spans="1:11" x14ac:dyDescent="0.25">
      <c r="A730" t="s">
        <v>1304</v>
      </c>
      <c r="B730" s="1" t="s">
        <v>1305</v>
      </c>
      <c r="C730" t="s">
        <v>1288</v>
      </c>
      <c r="D730" t="s">
        <v>9</v>
      </c>
      <c r="E730">
        <v>1</v>
      </c>
      <c r="F730">
        <v>710.4</v>
      </c>
      <c r="G730" t="str">
        <f t="shared" si="57"/>
        <v>BLUEPRINTADA102311</v>
      </c>
      <c r="H730" t="str">
        <f t="shared" si="56"/>
        <v>05179011AA</v>
      </c>
      <c r="I730" t="str">
        <f t="shared" si="58"/>
        <v>FILTER ZA GORIVO</v>
      </c>
      <c r="J730">
        <f t="shared" si="59"/>
        <v>5.92</v>
      </c>
      <c r="K730" t="str">
        <f t="shared" si="60"/>
        <v/>
      </c>
    </row>
    <row r="731" spans="1:11" x14ac:dyDescent="0.25">
      <c r="A731" t="s">
        <v>1306</v>
      </c>
      <c r="B731" s="1" t="s">
        <v>42856</v>
      </c>
      <c r="C731" t="s">
        <v>1288</v>
      </c>
      <c r="D731" t="s">
        <v>9</v>
      </c>
      <c r="E731">
        <v>1</v>
      </c>
      <c r="F731">
        <v>3709.44</v>
      </c>
      <c r="G731" t="str">
        <f t="shared" si="57"/>
        <v>BLUEPRINTADA102312</v>
      </c>
      <c r="H731" t="str">
        <f t="shared" si="56"/>
        <v>25763176</v>
      </c>
      <c r="I731" t="str">
        <f t="shared" si="58"/>
        <v>FILTER ZA GORIVO</v>
      </c>
      <c r="J731">
        <f t="shared" si="59"/>
        <v>30.911999999999999</v>
      </c>
      <c r="K731" t="str">
        <f t="shared" si="60"/>
        <v/>
      </c>
    </row>
    <row r="732" spans="1:11" x14ac:dyDescent="0.25">
      <c r="A732" t="s">
        <v>1307</v>
      </c>
      <c r="B732" s="1" t="s">
        <v>1308</v>
      </c>
      <c r="C732" t="s">
        <v>1288</v>
      </c>
      <c r="D732" t="s">
        <v>9</v>
      </c>
      <c r="E732">
        <v>1</v>
      </c>
      <c r="F732">
        <v>714.24</v>
      </c>
      <c r="G732" t="str">
        <f t="shared" si="57"/>
        <v>BLUEPRINTADA102313</v>
      </c>
      <c r="H732" t="str">
        <f t="shared" si="56"/>
        <v>05166780AA</v>
      </c>
      <c r="I732" t="str">
        <f t="shared" si="58"/>
        <v>FILTER ZA GORIVO</v>
      </c>
      <c r="J732">
        <f t="shared" si="59"/>
        <v>5.952</v>
      </c>
      <c r="K732" t="str">
        <f t="shared" si="60"/>
        <v/>
      </c>
    </row>
    <row r="733" spans="1:11" x14ac:dyDescent="0.25">
      <c r="A733" t="s">
        <v>1309</v>
      </c>
      <c r="B733" s="1" t="s">
        <v>1310</v>
      </c>
      <c r="C733" t="s">
        <v>1288</v>
      </c>
      <c r="D733" t="s">
        <v>9</v>
      </c>
      <c r="E733">
        <v>1</v>
      </c>
      <c r="F733">
        <v>2001.92</v>
      </c>
      <c r="G733" t="str">
        <f t="shared" si="57"/>
        <v>BLUEPRINTADA102315</v>
      </c>
      <c r="H733" t="str">
        <f t="shared" si="56"/>
        <v>52128698AA</v>
      </c>
      <c r="I733" t="str">
        <f t="shared" si="58"/>
        <v>FILTER ZA GORIVO</v>
      </c>
      <c r="J733">
        <f t="shared" si="59"/>
        <v>16.682666666666666</v>
      </c>
      <c r="K733" t="str">
        <f t="shared" si="60"/>
        <v/>
      </c>
    </row>
    <row r="734" spans="1:11" x14ac:dyDescent="0.25">
      <c r="A734" t="s">
        <v>1311</v>
      </c>
      <c r="B734" s="1" t="s">
        <v>1312</v>
      </c>
      <c r="C734" t="s">
        <v>1288</v>
      </c>
      <c r="D734" t="s">
        <v>9</v>
      </c>
      <c r="E734">
        <v>1</v>
      </c>
      <c r="F734">
        <v>1725.44</v>
      </c>
      <c r="G734" t="str">
        <f t="shared" si="57"/>
        <v>BLUEPRINTADA102316</v>
      </c>
      <c r="H734" t="str">
        <f t="shared" si="56"/>
        <v>04721303AA</v>
      </c>
      <c r="I734" t="str">
        <f t="shared" si="58"/>
        <v>FILTER ZA GORIVO</v>
      </c>
      <c r="J734">
        <f t="shared" si="59"/>
        <v>14.378666666666668</v>
      </c>
      <c r="K734" t="str">
        <f t="shared" si="60"/>
        <v/>
      </c>
    </row>
    <row r="735" spans="1:11" x14ac:dyDescent="0.25">
      <c r="A735" t="s">
        <v>1313</v>
      </c>
      <c r="B735" s="1" t="s">
        <v>42857</v>
      </c>
      <c r="C735" t="s">
        <v>1288</v>
      </c>
      <c r="D735" t="s">
        <v>9</v>
      </c>
      <c r="E735">
        <v>1</v>
      </c>
      <c r="F735">
        <v>422.4</v>
      </c>
      <c r="G735" t="str">
        <f t="shared" si="57"/>
        <v>BLUEPRINTADA102317</v>
      </c>
      <c r="H735" t="str">
        <f t="shared" si="56"/>
        <v>25121293</v>
      </c>
      <c r="I735" t="str">
        <f t="shared" si="58"/>
        <v>FILTER ZA GORIVO</v>
      </c>
      <c r="J735">
        <f t="shared" si="59"/>
        <v>3.52</v>
      </c>
      <c r="K735" t="str">
        <f t="shared" si="60"/>
        <v/>
      </c>
    </row>
    <row r="736" spans="1:11" x14ac:dyDescent="0.25">
      <c r="A736" t="s">
        <v>1314</v>
      </c>
      <c r="B736" s="1" t="s">
        <v>42858</v>
      </c>
      <c r="C736" t="s">
        <v>1288</v>
      </c>
      <c r="D736" t="s">
        <v>9</v>
      </c>
      <c r="E736">
        <v>1</v>
      </c>
      <c r="F736">
        <v>898.56</v>
      </c>
      <c r="G736" t="str">
        <f t="shared" si="57"/>
        <v>BLUEPRINTADA102318</v>
      </c>
      <c r="H736" t="str">
        <f t="shared" si="56"/>
        <v>12762671</v>
      </c>
      <c r="I736" t="str">
        <f t="shared" si="58"/>
        <v>FILTER ZA GORIVO</v>
      </c>
      <c r="J736">
        <f t="shared" si="59"/>
        <v>7.4879999999999995</v>
      </c>
      <c r="K736" t="str">
        <f t="shared" si="60"/>
        <v/>
      </c>
    </row>
    <row r="737" spans="1:11" x14ac:dyDescent="0.25">
      <c r="A737" t="s">
        <v>1315</v>
      </c>
      <c r="B737" s="1" t="s">
        <v>1316</v>
      </c>
      <c r="C737" t="s">
        <v>1288</v>
      </c>
      <c r="D737" t="s">
        <v>9</v>
      </c>
      <c r="E737">
        <v>1</v>
      </c>
      <c r="F737">
        <v>1315.84</v>
      </c>
      <c r="G737" t="str">
        <f t="shared" si="57"/>
        <v>BLUEPRINTADA102319</v>
      </c>
      <c r="H737" t="str">
        <f t="shared" si="56"/>
        <v>52129238AA</v>
      </c>
      <c r="I737" t="str">
        <f t="shared" si="58"/>
        <v>FILTER ZA GORIVO</v>
      </c>
      <c r="J737">
        <f t="shared" si="59"/>
        <v>10.965333333333332</v>
      </c>
      <c r="K737" t="str">
        <f t="shared" si="60"/>
        <v/>
      </c>
    </row>
    <row r="738" spans="1:11" x14ac:dyDescent="0.25">
      <c r="A738" t="s">
        <v>1317</v>
      </c>
      <c r="B738" s="1" t="s">
        <v>42859</v>
      </c>
      <c r="C738" t="s">
        <v>1288</v>
      </c>
      <c r="D738" t="s">
        <v>9</v>
      </c>
      <c r="E738">
        <v>1</v>
      </c>
      <c r="F738">
        <v>2867.2</v>
      </c>
      <c r="G738" t="str">
        <f t="shared" si="57"/>
        <v>BLUEPRINTADA102320</v>
      </c>
      <c r="H738" t="str">
        <f t="shared" si="56"/>
        <v>83501902</v>
      </c>
      <c r="I738" t="str">
        <f t="shared" si="58"/>
        <v>FILTER ZA GORIVO</v>
      </c>
      <c r="J738">
        <f t="shared" si="59"/>
        <v>23.893333333333331</v>
      </c>
      <c r="K738" t="str">
        <f t="shared" si="60"/>
        <v/>
      </c>
    </row>
    <row r="739" spans="1:11" x14ac:dyDescent="0.25">
      <c r="A739" t="s">
        <v>1318</v>
      </c>
      <c r="B739" s="1" t="s">
        <v>42860</v>
      </c>
      <c r="C739" t="s">
        <v>1288</v>
      </c>
      <c r="D739" t="s">
        <v>9</v>
      </c>
      <c r="E739">
        <v>1</v>
      </c>
      <c r="F739">
        <v>832</v>
      </c>
      <c r="G739" t="str">
        <f t="shared" si="57"/>
        <v>BLUEPRINTADA102321</v>
      </c>
      <c r="H739" t="str">
        <f t="shared" si="56"/>
        <v>88983068</v>
      </c>
      <c r="I739" t="str">
        <f t="shared" si="58"/>
        <v>FILTER ZA GORIVO</v>
      </c>
      <c r="J739">
        <f t="shared" si="59"/>
        <v>6.9333333333333336</v>
      </c>
      <c r="K739" t="str">
        <f t="shared" si="60"/>
        <v/>
      </c>
    </row>
    <row r="740" spans="1:11" x14ac:dyDescent="0.25">
      <c r="A740" t="s">
        <v>1319</v>
      </c>
      <c r="B740" s="1" t="s">
        <v>1320</v>
      </c>
      <c r="C740" t="s">
        <v>1288</v>
      </c>
      <c r="D740" t="s">
        <v>9</v>
      </c>
      <c r="E740">
        <v>1</v>
      </c>
      <c r="F740">
        <v>1263.3599999999999</v>
      </c>
      <c r="G740" t="str">
        <f t="shared" si="57"/>
        <v>BLUEPRINTADA102322</v>
      </c>
      <c r="H740" t="str">
        <f t="shared" si="56"/>
        <v>FG1083</v>
      </c>
      <c r="I740" t="str">
        <f t="shared" si="58"/>
        <v>FILTER ZA GORIVO</v>
      </c>
      <c r="J740">
        <f t="shared" si="59"/>
        <v>10.527999999999999</v>
      </c>
      <c r="K740" t="str">
        <f t="shared" si="60"/>
        <v/>
      </c>
    </row>
    <row r="741" spans="1:11" x14ac:dyDescent="0.25">
      <c r="A741" t="s">
        <v>1321</v>
      </c>
      <c r="B741" s="1" t="s">
        <v>1322</v>
      </c>
      <c r="C741" t="s">
        <v>1323</v>
      </c>
      <c r="D741" t="s">
        <v>9</v>
      </c>
      <c r="E741">
        <v>1</v>
      </c>
      <c r="F741">
        <v>5273.6</v>
      </c>
      <c r="G741" t="str">
        <f t="shared" si="57"/>
        <v>BLUEPRINTADA102323</v>
      </c>
      <c r="H741" t="str">
        <f t="shared" si="56"/>
        <v>52100283AG</v>
      </c>
      <c r="I741" t="str">
        <f t="shared" si="58"/>
        <v>FILTER GORIVA</v>
      </c>
      <c r="J741">
        <f t="shared" si="59"/>
        <v>43.946666666666673</v>
      </c>
      <c r="K741" t="str">
        <f t="shared" si="60"/>
        <v/>
      </c>
    </row>
    <row r="742" spans="1:11" x14ac:dyDescent="0.25">
      <c r="A742" t="s">
        <v>1324</v>
      </c>
      <c r="B742" s="1" t="s">
        <v>1325</v>
      </c>
      <c r="C742" t="s">
        <v>1323</v>
      </c>
      <c r="D742" t="s">
        <v>9</v>
      </c>
      <c r="E742">
        <v>1</v>
      </c>
      <c r="F742">
        <v>983.04</v>
      </c>
      <c r="G742" t="str">
        <f t="shared" si="57"/>
        <v>BLUEPRINTADA102324</v>
      </c>
      <c r="H742" t="str">
        <f t="shared" si="56"/>
        <v>04726067AA</v>
      </c>
      <c r="I742" t="str">
        <f t="shared" si="58"/>
        <v>FILTER GORIVA</v>
      </c>
      <c r="J742">
        <f t="shared" si="59"/>
        <v>8.1920000000000002</v>
      </c>
      <c r="K742" t="str">
        <f t="shared" si="60"/>
        <v/>
      </c>
    </row>
    <row r="743" spans="1:11" x14ac:dyDescent="0.25">
      <c r="A743" t="s">
        <v>1326</v>
      </c>
      <c r="B743" s="1" t="s">
        <v>42861</v>
      </c>
      <c r="C743" t="s">
        <v>1323</v>
      </c>
      <c r="D743" t="s">
        <v>9</v>
      </c>
      <c r="E743">
        <v>1</v>
      </c>
      <c r="F743">
        <v>1384.96</v>
      </c>
      <c r="G743" t="str">
        <f t="shared" si="57"/>
        <v>BLUEPRINTADA102325</v>
      </c>
      <c r="H743" t="str">
        <f t="shared" si="56"/>
        <v>95516002</v>
      </c>
      <c r="I743" t="str">
        <f t="shared" si="58"/>
        <v>FILTER GORIVA</v>
      </c>
      <c r="J743">
        <f t="shared" si="59"/>
        <v>11.541333333333334</v>
      </c>
      <c r="K743" t="str">
        <f t="shared" si="60"/>
        <v/>
      </c>
    </row>
    <row r="744" spans="1:11" x14ac:dyDescent="0.25">
      <c r="A744" t="s">
        <v>1327</v>
      </c>
      <c r="B744" s="1" t="s">
        <v>1328</v>
      </c>
      <c r="C744" t="s">
        <v>1329</v>
      </c>
      <c r="D744" t="s">
        <v>9</v>
      </c>
      <c r="E744">
        <v>1</v>
      </c>
      <c r="F744">
        <v>619.52</v>
      </c>
      <c r="G744" t="str">
        <f t="shared" si="57"/>
        <v>BLUEPRINTADA102501</v>
      </c>
      <c r="H744" t="str">
        <f t="shared" si="56"/>
        <v>4596501AB</v>
      </c>
      <c r="I744" t="str">
        <f t="shared" si="58"/>
        <v>FILTER U KABINI</v>
      </c>
      <c r="J744">
        <f t="shared" si="59"/>
        <v>5.1626666666666665</v>
      </c>
      <c r="K744" t="str">
        <f t="shared" si="60"/>
        <v/>
      </c>
    </row>
    <row r="745" spans="1:11" x14ac:dyDescent="0.25">
      <c r="A745" t="s">
        <v>1330</v>
      </c>
      <c r="B745" s="1" t="s">
        <v>1331</v>
      </c>
      <c r="C745" t="s">
        <v>1329</v>
      </c>
      <c r="D745" t="s">
        <v>9</v>
      </c>
      <c r="E745">
        <v>1</v>
      </c>
      <c r="F745">
        <v>773.12</v>
      </c>
      <c r="G745" t="str">
        <f t="shared" si="57"/>
        <v>BLUEPRINTADA102502</v>
      </c>
      <c r="H745" t="str">
        <f t="shared" si="56"/>
        <v>05101438AA</v>
      </c>
      <c r="I745" t="str">
        <f t="shared" si="58"/>
        <v>FILTER U KABINI</v>
      </c>
      <c r="J745">
        <f t="shared" si="59"/>
        <v>6.4426666666666668</v>
      </c>
      <c r="K745" t="str">
        <f t="shared" si="60"/>
        <v/>
      </c>
    </row>
    <row r="746" spans="1:11" x14ac:dyDescent="0.25">
      <c r="A746" t="s">
        <v>1332</v>
      </c>
      <c r="B746" s="1" t="s">
        <v>42862</v>
      </c>
      <c r="C746" t="s">
        <v>1329</v>
      </c>
      <c r="D746" t="s">
        <v>9</v>
      </c>
      <c r="E746">
        <v>1</v>
      </c>
      <c r="F746">
        <v>483.84</v>
      </c>
      <c r="G746" t="str">
        <f t="shared" si="57"/>
        <v>BLUEPRINTADA102503</v>
      </c>
      <c r="H746" t="str">
        <f t="shared" si="56"/>
        <v>82205905</v>
      </c>
      <c r="I746" t="str">
        <f t="shared" si="58"/>
        <v>FILTER U KABINI</v>
      </c>
      <c r="J746">
        <f t="shared" si="59"/>
        <v>4.032</v>
      </c>
      <c r="K746" t="str">
        <f t="shared" si="60"/>
        <v/>
      </c>
    </row>
    <row r="747" spans="1:11" x14ac:dyDescent="0.25">
      <c r="A747" t="s">
        <v>1333</v>
      </c>
      <c r="B747" s="1" t="s">
        <v>1334</v>
      </c>
      <c r="C747" t="s">
        <v>1329</v>
      </c>
      <c r="D747" t="s">
        <v>9</v>
      </c>
      <c r="E747">
        <v>1</v>
      </c>
      <c r="F747">
        <v>414.72</v>
      </c>
      <c r="G747" t="str">
        <f t="shared" si="57"/>
        <v>BLUEPRINTADA102504</v>
      </c>
      <c r="H747" t="str">
        <f t="shared" si="56"/>
        <v>05058040AA</v>
      </c>
      <c r="I747" t="str">
        <f t="shared" si="58"/>
        <v>FILTER U KABINI</v>
      </c>
      <c r="J747">
        <f t="shared" si="59"/>
        <v>3.4560000000000004</v>
      </c>
      <c r="K747" t="str">
        <f t="shared" si="60"/>
        <v/>
      </c>
    </row>
    <row r="748" spans="1:11" x14ac:dyDescent="0.25">
      <c r="A748" t="s">
        <v>1335</v>
      </c>
      <c r="B748" s="1" t="s">
        <v>42863</v>
      </c>
      <c r="C748" t="s">
        <v>1329</v>
      </c>
      <c r="D748" t="s">
        <v>9</v>
      </c>
      <c r="E748">
        <v>1</v>
      </c>
      <c r="F748">
        <v>421.12</v>
      </c>
      <c r="G748" t="str">
        <f t="shared" si="57"/>
        <v>BLUEPRINTADA102505</v>
      </c>
      <c r="H748" t="str">
        <f t="shared" si="56"/>
        <v>93172129</v>
      </c>
      <c r="I748" t="str">
        <f t="shared" si="58"/>
        <v>FILTER U KABINI</v>
      </c>
      <c r="J748">
        <f t="shared" si="59"/>
        <v>3.5093333333333332</v>
      </c>
      <c r="K748" t="str">
        <f t="shared" si="60"/>
        <v/>
      </c>
    </row>
    <row r="749" spans="1:11" x14ac:dyDescent="0.25">
      <c r="A749" t="s">
        <v>1336</v>
      </c>
      <c r="B749" s="1" t="s">
        <v>42864</v>
      </c>
      <c r="C749" t="s">
        <v>1329</v>
      </c>
      <c r="D749" t="s">
        <v>9</v>
      </c>
      <c r="E749">
        <v>1</v>
      </c>
      <c r="F749">
        <v>381.44</v>
      </c>
      <c r="G749" t="str">
        <f t="shared" si="57"/>
        <v>BLUEPRINTADA102506</v>
      </c>
      <c r="H749" t="str">
        <f t="shared" ref="H749:H812" si="61">IF(AND(B749&lt;&gt;"", B749&lt;&gt;"-"),SUBSTITUTE(SUBSTITUTE(B749,"-","")," ",""),A749)</f>
        <v>25740404</v>
      </c>
      <c r="I749" t="str">
        <f t="shared" si="58"/>
        <v>FILTER U KABINI</v>
      </c>
      <c r="J749">
        <f t="shared" si="59"/>
        <v>3.1786666666666665</v>
      </c>
      <c r="K749" t="str">
        <f t="shared" si="60"/>
        <v/>
      </c>
    </row>
    <row r="750" spans="1:11" x14ac:dyDescent="0.25">
      <c r="A750" t="s">
        <v>1337</v>
      </c>
      <c r="B750" s="1" t="s">
        <v>42865</v>
      </c>
      <c r="C750" t="s">
        <v>1329</v>
      </c>
      <c r="D750" t="s">
        <v>9</v>
      </c>
      <c r="E750">
        <v>1</v>
      </c>
      <c r="F750">
        <v>660.48</v>
      </c>
      <c r="G750" t="str">
        <f t="shared" si="57"/>
        <v>BLUEPRINTADA102507</v>
      </c>
      <c r="H750" t="str">
        <f t="shared" si="61"/>
        <v>88957450</v>
      </c>
      <c r="I750" t="str">
        <f t="shared" si="58"/>
        <v>FILTER U KABINI</v>
      </c>
      <c r="J750">
        <f t="shared" si="59"/>
        <v>5.5040000000000004</v>
      </c>
      <c r="K750" t="str">
        <f t="shared" si="60"/>
        <v/>
      </c>
    </row>
    <row r="751" spans="1:11" x14ac:dyDescent="0.25">
      <c r="A751" t="s">
        <v>1338</v>
      </c>
      <c r="B751" s="1" t="s">
        <v>42866</v>
      </c>
      <c r="C751" t="s">
        <v>1329</v>
      </c>
      <c r="D751" t="s">
        <v>9</v>
      </c>
      <c r="E751">
        <v>1</v>
      </c>
      <c r="F751">
        <v>478.72</v>
      </c>
      <c r="G751" t="str">
        <f t="shared" si="57"/>
        <v>BLUEPRINTADA102508</v>
      </c>
      <c r="H751" t="str">
        <f t="shared" si="61"/>
        <v>15861929</v>
      </c>
      <c r="I751" t="str">
        <f t="shared" si="58"/>
        <v>FILTER U KABINI</v>
      </c>
      <c r="J751">
        <f t="shared" si="59"/>
        <v>3.9893333333333336</v>
      </c>
      <c r="K751" t="str">
        <f t="shared" si="60"/>
        <v/>
      </c>
    </row>
    <row r="752" spans="1:11" x14ac:dyDescent="0.25">
      <c r="A752" t="s">
        <v>1339</v>
      </c>
      <c r="B752" s="1" t="s">
        <v>1340</v>
      </c>
      <c r="C752" t="s">
        <v>1329</v>
      </c>
      <c r="D752" t="s">
        <v>9</v>
      </c>
      <c r="E752">
        <v>1</v>
      </c>
      <c r="F752">
        <v>308.48</v>
      </c>
      <c r="G752" t="str">
        <f t="shared" si="57"/>
        <v>BLUEPRINTADA102509</v>
      </c>
      <c r="H752" t="str">
        <f t="shared" si="61"/>
        <v>05058693AA</v>
      </c>
      <c r="I752" t="str">
        <f t="shared" si="58"/>
        <v>FILTER U KABINI</v>
      </c>
      <c r="J752">
        <f t="shared" si="59"/>
        <v>2.5706666666666669</v>
      </c>
      <c r="K752" t="str">
        <f t="shared" si="60"/>
        <v/>
      </c>
    </row>
    <row r="753" spans="1:11" x14ac:dyDescent="0.25">
      <c r="A753" t="s">
        <v>1341</v>
      </c>
      <c r="B753" s="1" t="s">
        <v>1342</v>
      </c>
      <c r="C753" t="s">
        <v>1329</v>
      </c>
      <c r="D753" t="s">
        <v>9</v>
      </c>
      <c r="E753">
        <v>1</v>
      </c>
      <c r="F753">
        <v>363.52</v>
      </c>
      <c r="G753" t="str">
        <f t="shared" si="57"/>
        <v>BLUEPRINTADA102510</v>
      </c>
      <c r="H753" t="str">
        <f t="shared" si="61"/>
        <v>4R3Z19N619AA</v>
      </c>
      <c r="I753" t="str">
        <f t="shared" si="58"/>
        <v>FILTER U KABINI</v>
      </c>
      <c r="J753">
        <f t="shared" si="59"/>
        <v>3.0293333333333332</v>
      </c>
      <c r="K753" t="str">
        <f t="shared" si="60"/>
        <v/>
      </c>
    </row>
    <row r="754" spans="1:11" x14ac:dyDescent="0.25">
      <c r="A754" t="s">
        <v>1343</v>
      </c>
      <c r="B754" s="1" t="s">
        <v>1344</v>
      </c>
      <c r="C754" t="s">
        <v>1329</v>
      </c>
      <c r="D754" t="s">
        <v>9</v>
      </c>
      <c r="E754">
        <v>1</v>
      </c>
      <c r="F754">
        <v>441.6</v>
      </c>
      <c r="G754" t="str">
        <f t="shared" si="57"/>
        <v>BLUEPRINTADA102511</v>
      </c>
      <c r="H754" t="str">
        <f t="shared" si="61"/>
        <v>68042866AA</v>
      </c>
      <c r="I754" t="str">
        <f t="shared" si="58"/>
        <v>FILTER U KABINI</v>
      </c>
      <c r="J754">
        <f t="shared" si="59"/>
        <v>3.68</v>
      </c>
      <c r="K754" t="str">
        <f t="shared" si="60"/>
        <v/>
      </c>
    </row>
    <row r="755" spans="1:11" x14ac:dyDescent="0.25">
      <c r="A755" t="s">
        <v>1345</v>
      </c>
      <c r="B755" s="1" t="s">
        <v>42867</v>
      </c>
      <c r="C755" t="s">
        <v>1329</v>
      </c>
      <c r="D755" t="s">
        <v>9</v>
      </c>
      <c r="E755">
        <v>1</v>
      </c>
      <c r="F755">
        <v>581.12</v>
      </c>
      <c r="G755" t="str">
        <f t="shared" si="57"/>
        <v>BLUEPRINTADA102512</v>
      </c>
      <c r="H755" t="str">
        <f t="shared" si="61"/>
        <v>88986533</v>
      </c>
      <c r="I755" t="str">
        <f t="shared" si="58"/>
        <v>FILTER U KABINI</v>
      </c>
      <c r="J755">
        <f t="shared" si="59"/>
        <v>4.8426666666666671</v>
      </c>
      <c r="K755" t="str">
        <f t="shared" si="60"/>
        <v/>
      </c>
    </row>
    <row r="756" spans="1:11" x14ac:dyDescent="0.25">
      <c r="A756" t="s">
        <v>1346</v>
      </c>
      <c r="B756" s="1" t="s">
        <v>1347</v>
      </c>
      <c r="C756" t="s">
        <v>1329</v>
      </c>
      <c r="D756" t="s">
        <v>9</v>
      </c>
      <c r="E756">
        <v>1</v>
      </c>
      <c r="F756">
        <v>499.2</v>
      </c>
      <c r="G756" t="str">
        <f t="shared" si="57"/>
        <v>BLUEPRINTADA102513</v>
      </c>
      <c r="H756" t="str">
        <f t="shared" si="61"/>
        <v>68033193AA</v>
      </c>
      <c r="I756" t="str">
        <f t="shared" si="58"/>
        <v>FILTER U KABINI</v>
      </c>
      <c r="J756">
        <f t="shared" si="59"/>
        <v>4.16</v>
      </c>
      <c r="K756" t="str">
        <f t="shared" si="60"/>
        <v/>
      </c>
    </row>
    <row r="757" spans="1:11" x14ac:dyDescent="0.25">
      <c r="A757" t="s">
        <v>1348</v>
      </c>
      <c r="B757" s="1" t="s">
        <v>42868</v>
      </c>
      <c r="C757" t="s">
        <v>1329</v>
      </c>
      <c r="D757" t="s">
        <v>9</v>
      </c>
      <c r="E757">
        <v>1</v>
      </c>
      <c r="F757">
        <v>797.44</v>
      </c>
      <c r="G757" t="str">
        <f t="shared" si="57"/>
        <v>BLUEPRINTADA102514</v>
      </c>
      <c r="H757" t="str">
        <f t="shared" si="61"/>
        <v>52493319</v>
      </c>
      <c r="I757" t="str">
        <f t="shared" si="58"/>
        <v>FILTER U KABINI</v>
      </c>
      <c r="J757">
        <f t="shared" si="59"/>
        <v>6.6453333333333342</v>
      </c>
      <c r="K757" t="str">
        <f t="shared" si="60"/>
        <v/>
      </c>
    </row>
    <row r="758" spans="1:11" x14ac:dyDescent="0.25">
      <c r="A758" t="s">
        <v>1349</v>
      </c>
      <c r="B758" s="1" t="s">
        <v>1350</v>
      </c>
      <c r="C758" t="s">
        <v>1329</v>
      </c>
      <c r="D758" t="s">
        <v>9</v>
      </c>
      <c r="E758">
        <v>1</v>
      </c>
      <c r="F758">
        <v>632.32000000000005</v>
      </c>
      <c r="G758" t="str">
        <f t="shared" si="57"/>
        <v>BLUEPRINTADA102515</v>
      </c>
      <c r="H758" t="str">
        <f t="shared" si="61"/>
        <v>05072176AA</v>
      </c>
      <c r="I758" t="str">
        <f t="shared" si="58"/>
        <v>FILTER U KABINI</v>
      </c>
      <c r="J758">
        <f t="shared" si="59"/>
        <v>5.2693333333333339</v>
      </c>
      <c r="K758" t="str">
        <f t="shared" si="60"/>
        <v/>
      </c>
    </row>
    <row r="759" spans="1:11" x14ac:dyDescent="0.25">
      <c r="A759" t="s">
        <v>1351</v>
      </c>
      <c r="B759" s="1" t="s">
        <v>1352</v>
      </c>
      <c r="C759" t="s">
        <v>1329</v>
      </c>
      <c r="D759" t="s">
        <v>9</v>
      </c>
      <c r="E759">
        <v>1</v>
      </c>
      <c r="F759">
        <v>490.24</v>
      </c>
      <c r="G759" t="str">
        <f t="shared" si="57"/>
        <v>BLUEPRINTADA102516</v>
      </c>
      <c r="H759" t="str">
        <f t="shared" si="61"/>
        <v>05013595AA</v>
      </c>
      <c r="I759" t="str">
        <f t="shared" si="58"/>
        <v>FILTER U KABINI</v>
      </c>
      <c r="J759">
        <f t="shared" si="59"/>
        <v>4.0853333333333337</v>
      </c>
      <c r="K759" t="str">
        <f t="shared" si="60"/>
        <v/>
      </c>
    </row>
    <row r="760" spans="1:11" x14ac:dyDescent="0.25">
      <c r="A760" t="s">
        <v>1353</v>
      </c>
      <c r="B760" s="1" t="s">
        <v>1354</v>
      </c>
      <c r="C760" t="s">
        <v>1355</v>
      </c>
      <c r="D760" t="s">
        <v>9</v>
      </c>
      <c r="E760">
        <v>1</v>
      </c>
      <c r="F760">
        <v>412.16</v>
      </c>
      <c r="G760" t="str">
        <f t="shared" si="57"/>
        <v>BLUEPRINTADA102517</v>
      </c>
      <c r="H760" t="str">
        <f t="shared" si="61"/>
        <v>68079487AA</v>
      </c>
      <c r="I760" t="str">
        <f t="shared" si="58"/>
        <v>FILTER KABINE</v>
      </c>
      <c r="J760">
        <f t="shared" si="59"/>
        <v>3.4346666666666668</v>
      </c>
      <c r="K760" t="str">
        <f t="shared" si="60"/>
        <v/>
      </c>
    </row>
    <row r="761" spans="1:11" x14ac:dyDescent="0.25">
      <c r="A761" t="s">
        <v>1356</v>
      </c>
      <c r="B761" s="1" t="s">
        <v>1357</v>
      </c>
      <c r="C761" t="s">
        <v>1355</v>
      </c>
      <c r="D761" t="s">
        <v>9</v>
      </c>
      <c r="E761">
        <v>1</v>
      </c>
      <c r="F761">
        <v>346.88</v>
      </c>
      <c r="G761" t="str">
        <f t="shared" si="57"/>
        <v>BLUEPRINTADA102518</v>
      </c>
      <c r="H761" t="str">
        <f t="shared" si="61"/>
        <v>68127809AA</v>
      </c>
      <c r="I761" t="str">
        <f t="shared" si="58"/>
        <v>FILTER KABINE</v>
      </c>
      <c r="J761">
        <f t="shared" si="59"/>
        <v>2.8906666666666667</v>
      </c>
      <c r="K761" t="str">
        <f t="shared" si="60"/>
        <v/>
      </c>
    </row>
    <row r="762" spans="1:11" x14ac:dyDescent="0.25">
      <c r="A762" t="s">
        <v>1358</v>
      </c>
      <c r="B762" s="1" t="s">
        <v>1359</v>
      </c>
      <c r="C762" t="s">
        <v>1355</v>
      </c>
      <c r="D762" t="s">
        <v>9</v>
      </c>
      <c r="E762">
        <v>1</v>
      </c>
      <c r="F762">
        <v>733.44</v>
      </c>
      <c r="G762" t="str">
        <f t="shared" si="57"/>
        <v>BLUEPRINTADA102519</v>
      </c>
      <c r="H762" t="str">
        <f t="shared" si="61"/>
        <v>68071668AA</v>
      </c>
      <c r="I762" t="str">
        <f t="shared" si="58"/>
        <v>FILTER KABINE</v>
      </c>
      <c r="J762">
        <f t="shared" si="59"/>
        <v>6.1120000000000001</v>
      </c>
      <c r="K762" t="str">
        <f t="shared" si="60"/>
        <v/>
      </c>
    </row>
    <row r="763" spans="1:11" x14ac:dyDescent="0.25">
      <c r="A763" t="s">
        <v>1360</v>
      </c>
      <c r="B763" s="1" t="s">
        <v>1361</v>
      </c>
      <c r="C763" t="s">
        <v>1362</v>
      </c>
      <c r="D763" t="s">
        <v>9</v>
      </c>
      <c r="E763">
        <v>1</v>
      </c>
      <c r="F763">
        <v>505.6</v>
      </c>
      <c r="G763" t="str">
        <f t="shared" si="57"/>
        <v>BLUEPRINTADA102520</v>
      </c>
      <c r="H763" t="str">
        <f t="shared" si="61"/>
        <v>8L8Z19N619B</v>
      </c>
      <c r="I763" t="str">
        <f t="shared" si="58"/>
        <v>FILTER KABINE</v>
      </c>
      <c r="J763">
        <f t="shared" si="59"/>
        <v>4.2133333333333338</v>
      </c>
      <c r="K763" t="str">
        <f t="shared" si="60"/>
        <v/>
      </c>
    </row>
    <row r="764" spans="1:11" x14ac:dyDescent="0.25">
      <c r="A764" t="s">
        <v>1363</v>
      </c>
      <c r="B764" s="1" t="s">
        <v>1364</v>
      </c>
      <c r="C764" t="s">
        <v>1365</v>
      </c>
      <c r="D764" t="s">
        <v>1117</v>
      </c>
      <c r="E764">
        <v>1</v>
      </c>
      <c r="F764">
        <v>404.48</v>
      </c>
      <c r="G764" t="str">
        <f t="shared" si="57"/>
        <v>BLUEPRINTADA102522</v>
      </c>
      <c r="H764" t="str">
        <f t="shared" si="61"/>
        <v>55111302AA</v>
      </c>
      <c r="I764" t="str">
        <f t="shared" si="58"/>
        <v>FILTER KABINE SET</v>
      </c>
      <c r="J764">
        <f t="shared" si="59"/>
        <v>3.3706666666666667</v>
      </c>
      <c r="K764" t="str">
        <f t="shared" si="60"/>
        <v/>
      </c>
    </row>
    <row r="765" spans="1:11" x14ac:dyDescent="0.25">
      <c r="A765" t="s">
        <v>1366</v>
      </c>
      <c r="B765" s="1" t="s">
        <v>1367</v>
      </c>
      <c r="C765" t="s">
        <v>1329</v>
      </c>
      <c r="D765" t="s">
        <v>9</v>
      </c>
      <c r="E765">
        <v>1</v>
      </c>
      <c r="F765">
        <v>384</v>
      </c>
      <c r="G765" t="str">
        <f t="shared" si="57"/>
        <v>BLUEPRINTADA102523</v>
      </c>
      <c r="H765" t="str">
        <f t="shared" si="61"/>
        <v>68223044AA</v>
      </c>
      <c r="I765" t="str">
        <f t="shared" si="58"/>
        <v>FILTER U KABINI</v>
      </c>
      <c r="J765">
        <f t="shared" si="59"/>
        <v>3.2</v>
      </c>
      <c r="K765" t="str">
        <f t="shared" si="60"/>
        <v/>
      </c>
    </row>
    <row r="766" spans="1:11" x14ac:dyDescent="0.25">
      <c r="A766" t="s">
        <v>1368</v>
      </c>
      <c r="B766" s="1" t="s">
        <v>42869</v>
      </c>
      <c r="C766" t="s">
        <v>1355</v>
      </c>
      <c r="D766" t="s">
        <v>9</v>
      </c>
      <c r="E766">
        <v>1</v>
      </c>
      <c r="F766">
        <v>344.32</v>
      </c>
      <c r="G766" t="str">
        <f t="shared" si="57"/>
        <v>BLUEPRINTADA102524</v>
      </c>
      <c r="H766" t="str">
        <f t="shared" si="61"/>
        <v>51854923</v>
      </c>
      <c r="I766" t="str">
        <f t="shared" si="58"/>
        <v>FILTER KABINE</v>
      </c>
      <c r="J766">
        <f t="shared" si="59"/>
        <v>2.8693333333333331</v>
      </c>
      <c r="K766" t="str">
        <f t="shared" si="60"/>
        <v/>
      </c>
    </row>
    <row r="767" spans="1:11" x14ac:dyDescent="0.25">
      <c r="A767" t="s">
        <v>1369</v>
      </c>
      <c r="B767" s="1" t="s">
        <v>1370</v>
      </c>
      <c r="C767" t="s">
        <v>1371</v>
      </c>
      <c r="D767" t="s">
        <v>1117</v>
      </c>
      <c r="E767">
        <v>1</v>
      </c>
      <c r="F767">
        <v>6170.88</v>
      </c>
      <c r="G767" t="str">
        <f t="shared" si="57"/>
        <v>BLUEPRINTADA103001</v>
      </c>
      <c r="H767" t="str">
        <f t="shared" si="61"/>
        <v>05069000AB</v>
      </c>
      <c r="I767" t="str">
        <f t="shared" si="58"/>
        <v>KOMPLET KVAČILA</v>
      </c>
      <c r="J767">
        <f t="shared" si="59"/>
        <v>51.423999999999999</v>
      </c>
      <c r="K767" t="str">
        <f t="shared" si="60"/>
        <v/>
      </c>
    </row>
    <row r="768" spans="1:11" x14ac:dyDescent="0.25">
      <c r="A768" t="s">
        <v>1372</v>
      </c>
      <c r="B768" s="1" t="s">
        <v>42870</v>
      </c>
      <c r="C768" t="s">
        <v>1371</v>
      </c>
      <c r="D768" t="s">
        <v>1117</v>
      </c>
      <c r="E768">
        <v>1</v>
      </c>
      <c r="F768">
        <v>8093.44</v>
      </c>
      <c r="G768" t="str">
        <f t="shared" si="57"/>
        <v>BLUEPRINTADA103002</v>
      </c>
      <c r="H768" t="str">
        <f t="shared" si="61"/>
        <v>4856173</v>
      </c>
      <c r="I768" t="str">
        <f t="shared" si="58"/>
        <v>KOMPLET KVAČILA</v>
      </c>
      <c r="J768">
        <f t="shared" si="59"/>
        <v>67.445333333333323</v>
      </c>
      <c r="K768" t="str">
        <f t="shared" si="60"/>
        <v/>
      </c>
    </row>
    <row r="769" spans="1:11" x14ac:dyDescent="0.25">
      <c r="A769" t="s">
        <v>1373</v>
      </c>
      <c r="B769" s="1" t="s">
        <v>1374</v>
      </c>
      <c r="C769" t="s">
        <v>1375</v>
      </c>
      <c r="D769" t="s">
        <v>1117</v>
      </c>
      <c r="E769">
        <v>1</v>
      </c>
      <c r="F769">
        <v>26241.279999999999</v>
      </c>
      <c r="G769" t="str">
        <f t="shared" si="57"/>
        <v>BLUEPRINTADA103003C</v>
      </c>
      <c r="H769" t="str">
        <f t="shared" si="61"/>
        <v>52104289AG</v>
      </c>
      <c r="I769" t="str">
        <f t="shared" si="58"/>
        <v>SET KVACILA</v>
      </c>
      <c r="J769">
        <f t="shared" si="59"/>
        <v>218.67733333333334</v>
      </c>
      <c r="K769" t="str">
        <f t="shared" si="60"/>
        <v/>
      </c>
    </row>
    <row r="770" spans="1:11" x14ac:dyDescent="0.25">
      <c r="A770" t="s">
        <v>1376</v>
      </c>
      <c r="B770" s="1" t="s">
        <v>1377</v>
      </c>
      <c r="C770" t="s">
        <v>1371</v>
      </c>
      <c r="D770" t="s">
        <v>1117</v>
      </c>
      <c r="E770">
        <v>1</v>
      </c>
      <c r="F770">
        <v>24706.560000000001</v>
      </c>
      <c r="G770" t="str">
        <f t="shared" si="57"/>
        <v>BLUEPRINTADA103004</v>
      </c>
      <c r="H770" t="str">
        <f t="shared" si="61"/>
        <v>04874175AC</v>
      </c>
      <c r="I770" t="str">
        <f t="shared" si="58"/>
        <v>KOMPLET KVAČILA</v>
      </c>
      <c r="J770">
        <f t="shared" si="59"/>
        <v>205.88800000000001</v>
      </c>
      <c r="K770" t="str">
        <f t="shared" si="60"/>
        <v/>
      </c>
    </row>
    <row r="771" spans="1:11" x14ac:dyDescent="0.25">
      <c r="A771" t="s">
        <v>1378</v>
      </c>
      <c r="B771" s="1" t="s">
        <v>42871</v>
      </c>
      <c r="C771" t="s">
        <v>1371</v>
      </c>
      <c r="D771" t="s">
        <v>1117</v>
      </c>
      <c r="E771">
        <v>1</v>
      </c>
      <c r="F771">
        <v>16394.240000000002</v>
      </c>
      <c r="G771" t="str">
        <f t="shared" ref="G771:G834" si="62">"BLUEPRINT"&amp;A771</f>
        <v>BLUEPRINTADA103005C</v>
      </c>
      <c r="H771" t="str">
        <f t="shared" si="61"/>
        <v>52107570</v>
      </c>
      <c r="I771" t="str">
        <f t="shared" ref="I771:I834" si="63">UPPER(C771)</f>
        <v>KOMPLET KVAČILA</v>
      </c>
      <c r="J771">
        <f t="shared" ref="J771:J834" si="64">F771/120</f>
        <v>136.61866666666668</v>
      </c>
      <c r="K771" t="str">
        <f t="shared" ref="K771:K834" si="65">IF(E771&gt;1,"nesto", "")</f>
        <v/>
      </c>
    </row>
    <row r="772" spans="1:11" x14ac:dyDescent="0.25">
      <c r="A772" t="s">
        <v>1379</v>
      </c>
      <c r="B772" s="1" t="s">
        <v>1380</v>
      </c>
      <c r="C772" t="s">
        <v>1371</v>
      </c>
      <c r="D772" t="s">
        <v>1117</v>
      </c>
      <c r="E772">
        <v>1</v>
      </c>
      <c r="F772">
        <v>17114.88</v>
      </c>
      <c r="G772" t="str">
        <f t="shared" si="62"/>
        <v>BLUEPRINTADA103012</v>
      </c>
      <c r="H772" t="str">
        <f t="shared" si="61"/>
        <v>04668555AF</v>
      </c>
      <c r="I772" t="str">
        <f t="shared" si="63"/>
        <v>KOMPLET KVAČILA</v>
      </c>
      <c r="J772">
        <f t="shared" si="64"/>
        <v>142.624</v>
      </c>
      <c r="K772" t="str">
        <f t="shared" si="65"/>
        <v/>
      </c>
    </row>
    <row r="773" spans="1:11" x14ac:dyDescent="0.25">
      <c r="A773" t="s">
        <v>1381</v>
      </c>
      <c r="B773" s="1" t="s">
        <v>1382</v>
      </c>
      <c r="C773" t="s">
        <v>1371</v>
      </c>
      <c r="D773" t="s">
        <v>1117</v>
      </c>
      <c r="E773">
        <v>1</v>
      </c>
      <c r="F773">
        <v>21566.720000000001</v>
      </c>
      <c r="G773" t="str">
        <f t="shared" si="62"/>
        <v>BLUEPRINTADA103014</v>
      </c>
      <c r="H773" t="str">
        <f t="shared" si="61"/>
        <v>05106018AA</v>
      </c>
      <c r="I773" t="str">
        <f t="shared" si="63"/>
        <v>KOMPLET KVAČILA</v>
      </c>
      <c r="J773">
        <f t="shared" si="64"/>
        <v>179.72266666666667</v>
      </c>
      <c r="K773" t="str">
        <f t="shared" si="65"/>
        <v/>
      </c>
    </row>
    <row r="774" spans="1:11" x14ac:dyDescent="0.25">
      <c r="A774" t="s">
        <v>1383</v>
      </c>
      <c r="B774" s="1" t="s">
        <v>1384</v>
      </c>
      <c r="C774" t="s">
        <v>1385</v>
      </c>
      <c r="D774" t="s">
        <v>1117</v>
      </c>
      <c r="E774">
        <v>1</v>
      </c>
      <c r="F774">
        <v>14849.28</v>
      </c>
      <c r="G774" t="str">
        <f t="shared" si="62"/>
        <v>BLUEPRINTADA103015</v>
      </c>
      <c r="H774" t="str">
        <f t="shared" si="61"/>
        <v>05066191AA</v>
      </c>
      <c r="I774" t="str">
        <f t="shared" si="63"/>
        <v>SET KVAČILA</v>
      </c>
      <c r="J774">
        <f t="shared" si="64"/>
        <v>123.744</v>
      </c>
      <c r="K774" t="str">
        <f t="shared" si="65"/>
        <v/>
      </c>
    </row>
    <row r="775" spans="1:11" x14ac:dyDescent="0.25">
      <c r="A775" t="s">
        <v>1386</v>
      </c>
      <c r="B775" s="1" t="s">
        <v>42872</v>
      </c>
      <c r="C775" t="s">
        <v>1371</v>
      </c>
      <c r="D775" t="s">
        <v>1117</v>
      </c>
      <c r="E775">
        <v>1</v>
      </c>
      <c r="F775">
        <v>29602.560000000001</v>
      </c>
      <c r="G775" t="str">
        <f t="shared" si="62"/>
        <v>BLUEPRINTADA103016C</v>
      </c>
      <c r="H775" t="str">
        <f t="shared" si="61"/>
        <v>53008342</v>
      </c>
      <c r="I775" t="str">
        <f t="shared" si="63"/>
        <v>KOMPLET KVAČILA</v>
      </c>
      <c r="J775">
        <f t="shared" si="64"/>
        <v>246.68800000000002</v>
      </c>
      <c r="K775" t="str">
        <f t="shared" si="65"/>
        <v/>
      </c>
    </row>
    <row r="776" spans="1:11" x14ac:dyDescent="0.25">
      <c r="A776" t="s">
        <v>1387</v>
      </c>
      <c r="B776" s="1" t="s">
        <v>1388</v>
      </c>
      <c r="C776" t="s">
        <v>1389</v>
      </c>
      <c r="D776" t="s">
        <v>9</v>
      </c>
      <c r="E776">
        <v>1</v>
      </c>
      <c r="F776">
        <v>24192</v>
      </c>
      <c r="G776" t="str">
        <f t="shared" si="62"/>
        <v>BLUEPRINTADA103021</v>
      </c>
      <c r="H776" t="str">
        <f t="shared" si="61"/>
        <v>05015606AA</v>
      </c>
      <c r="I776" t="str">
        <f t="shared" si="63"/>
        <v>KOMPLET KVACILA</v>
      </c>
      <c r="J776">
        <f t="shared" si="64"/>
        <v>201.6</v>
      </c>
      <c r="K776" t="str">
        <f t="shared" si="65"/>
        <v/>
      </c>
    </row>
    <row r="777" spans="1:11" x14ac:dyDescent="0.25">
      <c r="A777" t="s">
        <v>1390</v>
      </c>
      <c r="B777" s="1" t="s">
        <v>1384</v>
      </c>
      <c r="C777" t="s">
        <v>1391</v>
      </c>
      <c r="D777" t="s">
        <v>9</v>
      </c>
      <c r="E777">
        <v>1</v>
      </c>
      <c r="F777">
        <v>7910.4</v>
      </c>
      <c r="G777" t="str">
        <f t="shared" si="62"/>
        <v>BLUEPRINTADA103104</v>
      </c>
      <c r="H777" t="str">
        <f t="shared" si="61"/>
        <v>05066191AA</v>
      </c>
      <c r="I777" t="str">
        <f t="shared" si="63"/>
        <v>DISK KVAČILA</v>
      </c>
      <c r="J777">
        <f t="shared" si="64"/>
        <v>65.92</v>
      </c>
      <c r="K777" t="str">
        <f t="shared" si="65"/>
        <v/>
      </c>
    </row>
    <row r="778" spans="1:11" x14ac:dyDescent="0.25">
      <c r="A778" t="s">
        <v>1392</v>
      </c>
      <c r="B778" s="1" t="s">
        <v>1384</v>
      </c>
      <c r="C778" t="s">
        <v>1393</v>
      </c>
      <c r="D778" t="s">
        <v>9</v>
      </c>
      <c r="E778">
        <v>1</v>
      </c>
      <c r="F778">
        <v>9409.2800000000007</v>
      </c>
      <c r="G778" t="str">
        <f t="shared" si="62"/>
        <v>BLUEPRINTADA103202N</v>
      </c>
      <c r="H778" t="str">
        <f t="shared" si="61"/>
        <v>05066191AA</v>
      </c>
      <c r="I778" t="str">
        <f t="shared" si="63"/>
        <v>POKLOPAC KVAČILA</v>
      </c>
      <c r="J778">
        <f t="shared" si="64"/>
        <v>78.410666666666671</v>
      </c>
      <c r="K778" t="str">
        <f t="shared" si="65"/>
        <v/>
      </c>
    </row>
    <row r="779" spans="1:11" x14ac:dyDescent="0.25">
      <c r="A779" t="s">
        <v>1394</v>
      </c>
      <c r="B779" s="1" t="s">
        <v>42872</v>
      </c>
      <c r="C779" t="s">
        <v>1395</v>
      </c>
      <c r="D779" t="s">
        <v>9</v>
      </c>
      <c r="E779">
        <v>1</v>
      </c>
      <c r="F779">
        <v>5081.6000000000004</v>
      </c>
      <c r="G779" t="str">
        <f t="shared" si="62"/>
        <v>BLUEPRINTADA103301</v>
      </c>
      <c r="H779" t="str">
        <f t="shared" si="61"/>
        <v>53008342</v>
      </c>
      <c r="I779" t="str">
        <f t="shared" si="63"/>
        <v>POTISNI LEŽAJ KVAČILA</v>
      </c>
      <c r="J779">
        <f t="shared" si="64"/>
        <v>42.346666666666671</v>
      </c>
      <c r="K779" t="str">
        <f t="shared" si="65"/>
        <v/>
      </c>
    </row>
    <row r="780" spans="1:11" x14ac:dyDescent="0.25">
      <c r="A780" t="s">
        <v>1396</v>
      </c>
      <c r="B780" s="1" t="s">
        <v>1397</v>
      </c>
      <c r="C780" t="s">
        <v>1395</v>
      </c>
      <c r="D780" t="s">
        <v>9</v>
      </c>
      <c r="E780">
        <v>1</v>
      </c>
      <c r="F780">
        <v>3029.76</v>
      </c>
      <c r="G780" t="str">
        <f t="shared" si="62"/>
        <v>BLUEPRINTADA103302</v>
      </c>
      <c r="H780" t="str">
        <f t="shared" si="61"/>
        <v>04670026AB</v>
      </c>
      <c r="I780" t="str">
        <f t="shared" si="63"/>
        <v>POTISNI LEŽAJ KVAČILA</v>
      </c>
      <c r="J780">
        <f t="shared" si="64"/>
        <v>25.248000000000001</v>
      </c>
      <c r="K780" t="str">
        <f t="shared" si="65"/>
        <v/>
      </c>
    </row>
    <row r="781" spans="1:11" x14ac:dyDescent="0.25">
      <c r="A781" t="s">
        <v>1398</v>
      </c>
      <c r="B781" s="1" t="s">
        <v>1399</v>
      </c>
      <c r="C781" t="s">
        <v>1400</v>
      </c>
      <c r="D781" t="s">
        <v>9</v>
      </c>
      <c r="E781">
        <v>1</v>
      </c>
      <c r="F781">
        <v>5582.08</v>
      </c>
      <c r="G781" t="str">
        <f t="shared" si="62"/>
        <v>BLUEPRINTADA103303</v>
      </c>
      <c r="H781" t="str">
        <f t="shared" si="61"/>
        <v>04641947AA</v>
      </c>
      <c r="I781" t="str">
        <f t="shared" si="63"/>
        <v>POTISNI LEŽAJ KVACILA</v>
      </c>
      <c r="J781">
        <f t="shared" si="64"/>
        <v>46.517333333333333</v>
      </c>
      <c r="K781" t="str">
        <f t="shared" si="65"/>
        <v/>
      </c>
    </row>
    <row r="782" spans="1:11" x14ac:dyDescent="0.25">
      <c r="A782" t="s">
        <v>1401</v>
      </c>
      <c r="B782" s="1" t="s">
        <v>42873</v>
      </c>
      <c r="C782" t="s">
        <v>1402</v>
      </c>
      <c r="D782" t="s">
        <v>9</v>
      </c>
      <c r="E782">
        <v>1</v>
      </c>
      <c r="F782">
        <v>13132.8</v>
      </c>
      <c r="G782" t="str">
        <f t="shared" si="62"/>
        <v>BLUEPRINTADA103401</v>
      </c>
      <c r="H782" t="str">
        <f t="shared" si="61"/>
        <v>4660700</v>
      </c>
      <c r="I782" t="str">
        <f t="shared" si="63"/>
        <v>GLAVNI CILINDAR KVAČILA</v>
      </c>
      <c r="J782">
        <f t="shared" si="64"/>
        <v>109.44</v>
      </c>
      <c r="K782" t="str">
        <f t="shared" si="65"/>
        <v/>
      </c>
    </row>
    <row r="783" spans="1:11" x14ac:dyDescent="0.25">
      <c r="A783" t="s">
        <v>1403</v>
      </c>
      <c r="B783" s="1" t="s">
        <v>1404</v>
      </c>
      <c r="C783" t="s">
        <v>1402</v>
      </c>
      <c r="D783" t="s">
        <v>9</v>
      </c>
      <c r="E783">
        <v>1</v>
      </c>
      <c r="F783">
        <v>14515.2</v>
      </c>
      <c r="G783" t="str">
        <f t="shared" si="62"/>
        <v>BLUEPRINTADA103402</v>
      </c>
      <c r="H783" t="str">
        <f t="shared" si="61"/>
        <v>04668330AD</v>
      </c>
      <c r="I783" t="str">
        <f t="shared" si="63"/>
        <v>GLAVNI CILINDAR KVAČILA</v>
      </c>
      <c r="J783">
        <f t="shared" si="64"/>
        <v>120.96000000000001</v>
      </c>
      <c r="K783" t="str">
        <f t="shared" si="65"/>
        <v/>
      </c>
    </row>
    <row r="784" spans="1:11" x14ac:dyDescent="0.25">
      <c r="A784" t="s">
        <v>1405</v>
      </c>
      <c r="B784" s="1" t="s">
        <v>1406</v>
      </c>
      <c r="C784" t="s">
        <v>1402</v>
      </c>
      <c r="D784" t="s">
        <v>9</v>
      </c>
      <c r="E784">
        <v>1</v>
      </c>
      <c r="F784">
        <v>12062.72</v>
      </c>
      <c r="G784" t="str">
        <f t="shared" si="62"/>
        <v>BLUEPRINTADA103403</v>
      </c>
      <c r="H784" t="str">
        <f t="shared" si="61"/>
        <v>04668498AB</v>
      </c>
      <c r="I784" t="str">
        <f t="shared" si="63"/>
        <v>GLAVNI CILINDAR KVAČILA</v>
      </c>
      <c r="J784">
        <f t="shared" si="64"/>
        <v>100.52266666666667</v>
      </c>
      <c r="K784" t="str">
        <f t="shared" si="65"/>
        <v/>
      </c>
    </row>
    <row r="785" spans="1:11" x14ac:dyDescent="0.25">
      <c r="A785" t="s">
        <v>1407</v>
      </c>
      <c r="B785" s="1" t="s">
        <v>1408</v>
      </c>
      <c r="C785" t="s">
        <v>1409</v>
      </c>
      <c r="D785" t="s">
        <v>9</v>
      </c>
      <c r="E785">
        <v>1</v>
      </c>
      <c r="F785">
        <v>22780.16</v>
      </c>
      <c r="G785" t="str">
        <f t="shared" si="62"/>
        <v>BLUEPRINTADA103406</v>
      </c>
      <c r="H785" t="str">
        <f t="shared" si="61"/>
        <v>52107595AB</v>
      </c>
      <c r="I785" t="str">
        <f t="shared" si="63"/>
        <v>CILINDAR KVAČILA</v>
      </c>
      <c r="J785">
        <f t="shared" si="64"/>
        <v>189.83466666666666</v>
      </c>
      <c r="K785" t="str">
        <f t="shared" si="65"/>
        <v/>
      </c>
    </row>
    <row r="786" spans="1:11" x14ac:dyDescent="0.25">
      <c r="A786" t="s">
        <v>1410</v>
      </c>
      <c r="B786" s="1" t="s">
        <v>1411</v>
      </c>
      <c r="C786" t="s">
        <v>1412</v>
      </c>
      <c r="D786" t="s">
        <v>9</v>
      </c>
      <c r="E786">
        <v>1</v>
      </c>
      <c r="F786">
        <v>4838.3999999999996</v>
      </c>
      <c r="G786" t="str">
        <f t="shared" si="62"/>
        <v>BLUEPRINTADA103408</v>
      </c>
      <c r="H786" t="str">
        <f t="shared" si="61"/>
        <v>05106043AA</v>
      </c>
      <c r="I786" t="str">
        <f t="shared" si="63"/>
        <v>CILINDAR KVAČILA GLAVNI</v>
      </c>
      <c r="J786">
        <f t="shared" si="64"/>
        <v>40.32</v>
      </c>
      <c r="K786" t="str">
        <f t="shared" si="65"/>
        <v/>
      </c>
    </row>
    <row r="787" spans="1:11" x14ac:dyDescent="0.25">
      <c r="A787" t="s">
        <v>1413</v>
      </c>
      <c r="B787" s="1" t="s">
        <v>1414</v>
      </c>
      <c r="C787" t="s">
        <v>1412</v>
      </c>
      <c r="D787" t="s">
        <v>9</v>
      </c>
      <c r="E787">
        <v>1</v>
      </c>
      <c r="F787">
        <v>22118.400000000001</v>
      </c>
      <c r="G787" t="str">
        <f t="shared" si="62"/>
        <v>BLUEPRINTADA103409</v>
      </c>
      <c r="H787" t="str">
        <f t="shared" si="61"/>
        <v>52107657AB</v>
      </c>
      <c r="I787" t="str">
        <f t="shared" si="63"/>
        <v>CILINDAR KVAČILA GLAVNI</v>
      </c>
      <c r="J787">
        <f t="shared" si="64"/>
        <v>184.32000000000002</v>
      </c>
      <c r="K787" t="str">
        <f t="shared" si="65"/>
        <v/>
      </c>
    </row>
    <row r="788" spans="1:11" x14ac:dyDescent="0.25">
      <c r="A788" t="s">
        <v>1415</v>
      </c>
      <c r="B788" s="1" t="s">
        <v>42874</v>
      </c>
      <c r="C788" t="s">
        <v>1416</v>
      </c>
      <c r="D788" t="s">
        <v>9</v>
      </c>
      <c r="E788">
        <v>1</v>
      </c>
      <c r="F788">
        <v>21012.48</v>
      </c>
      <c r="G788" t="str">
        <f t="shared" si="62"/>
        <v>BLUEPRINTADA103601</v>
      </c>
      <c r="H788" t="str">
        <f t="shared" si="61"/>
        <v>52104112</v>
      </c>
      <c r="I788" t="str">
        <f t="shared" si="63"/>
        <v>RADNI CILINDAR KVAČILA</v>
      </c>
      <c r="J788">
        <f t="shared" si="64"/>
        <v>175.10399999999998</v>
      </c>
      <c r="K788" t="str">
        <f t="shared" si="65"/>
        <v/>
      </c>
    </row>
    <row r="789" spans="1:11" x14ac:dyDescent="0.25">
      <c r="A789" t="s">
        <v>1417</v>
      </c>
      <c r="B789" s="1" t="s">
        <v>42875</v>
      </c>
      <c r="C789" t="s">
        <v>1416</v>
      </c>
      <c r="D789" t="s">
        <v>9</v>
      </c>
      <c r="E789">
        <v>1</v>
      </c>
      <c r="F789">
        <v>21012.48</v>
      </c>
      <c r="G789" t="str">
        <f t="shared" si="62"/>
        <v>BLUEPRINTADA103602</v>
      </c>
      <c r="H789" t="str">
        <f t="shared" si="61"/>
        <v>52104111</v>
      </c>
      <c r="I789" t="str">
        <f t="shared" si="63"/>
        <v>RADNI CILINDAR KVAČILA</v>
      </c>
      <c r="J789">
        <f t="shared" si="64"/>
        <v>175.10399999999998</v>
      </c>
      <c r="K789" t="str">
        <f t="shared" si="65"/>
        <v/>
      </c>
    </row>
    <row r="790" spans="1:11" x14ac:dyDescent="0.25">
      <c r="A790" t="s">
        <v>1418</v>
      </c>
      <c r="B790" s="1" t="s">
        <v>1419</v>
      </c>
      <c r="C790" t="s">
        <v>1416</v>
      </c>
      <c r="D790" t="s">
        <v>9</v>
      </c>
      <c r="E790">
        <v>1</v>
      </c>
      <c r="F790">
        <v>20856.32</v>
      </c>
      <c r="G790" t="str">
        <f t="shared" si="62"/>
        <v>BLUEPRINTADA103603</v>
      </c>
      <c r="H790" t="str">
        <f t="shared" si="61"/>
        <v>52107653AB</v>
      </c>
      <c r="I790" t="str">
        <f t="shared" si="63"/>
        <v>RADNI CILINDAR KVAČILA</v>
      </c>
      <c r="J790">
        <f t="shared" si="64"/>
        <v>173.80266666666665</v>
      </c>
      <c r="K790" t="str">
        <f t="shared" si="65"/>
        <v/>
      </c>
    </row>
    <row r="791" spans="1:11" x14ac:dyDescent="0.25">
      <c r="A791" t="s">
        <v>1420</v>
      </c>
      <c r="B791" s="1" t="s">
        <v>1421</v>
      </c>
      <c r="C791" t="s">
        <v>1416</v>
      </c>
      <c r="D791" t="s">
        <v>9</v>
      </c>
      <c r="E791">
        <v>1</v>
      </c>
      <c r="F791">
        <v>14214.4</v>
      </c>
      <c r="G791" t="str">
        <f t="shared" si="62"/>
        <v>BLUEPRINTADA103605</v>
      </c>
      <c r="H791" t="str">
        <f t="shared" si="61"/>
        <v>04668331AC</v>
      </c>
      <c r="I791" t="str">
        <f t="shared" si="63"/>
        <v>RADNI CILINDAR KVAČILA</v>
      </c>
      <c r="J791">
        <f t="shared" si="64"/>
        <v>118.45333333333333</v>
      </c>
      <c r="K791" t="str">
        <f t="shared" si="65"/>
        <v/>
      </c>
    </row>
    <row r="792" spans="1:11" x14ac:dyDescent="0.25">
      <c r="A792" t="s">
        <v>1422</v>
      </c>
      <c r="B792" s="1" t="s">
        <v>1423</v>
      </c>
      <c r="C792" t="s">
        <v>1416</v>
      </c>
      <c r="D792" t="s">
        <v>9</v>
      </c>
      <c r="E792">
        <v>1</v>
      </c>
      <c r="F792">
        <v>11973.12</v>
      </c>
      <c r="G792" t="str">
        <f t="shared" si="62"/>
        <v>BLUEPRINTADA103607</v>
      </c>
      <c r="H792" t="str">
        <f t="shared" si="61"/>
        <v>04668665AB</v>
      </c>
      <c r="I792" t="str">
        <f t="shared" si="63"/>
        <v>RADNI CILINDAR KVAČILA</v>
      </c>
      <c r="J792">
        <f t="shared" si="64"/>
        <v>99.77600000000001</v>
      </c>
      <c r="K792" t="str">
        <f t="shared" si="65"/>
        <v/>
      </c>
    </row>
    <row r="793" spans="1:11" x14ac:dyDescent="0.25">
      <c r="A793" t="s">
        <v>1424</v>
      </c>
      <c r="B793" s="1" t="s">
        <v>1425</v>
      </c>
      <c r="C793" t="s">
        <v>1426</v>
      </c>
      <c r="D793" t="s">
        <v>9</v>
      </c>
      <c r="E793">
        <v>1</v>
      </c>
      <c r="F793">
        <v>3870.72</v>
      </c>
      <c r="G793" t="str">
        <f t="shared" si="62"/>
        <v>BLUEPRINTADA103608C</v>
      </c>
      <c r="H793" t="str">
        <f t="shared" si="61"/>
        <v>05273431AA</v>
      </c>
      <c r="I793" t="str">
        <f t="shared" si="63"/>
        <v>KONCENTRIČNI RADNI CILINDAR</v>
      </c>
      <c r="J793">
        <f t="shared" si="64"/>
        <v>32.256</v>
      </c>
      <c r="K793" t="str">
        <f t="shared" si="65"/>
        <v/>
      </c>
    </row>
    <row r="794" spans="1:11" x14ac:dyDescent="0.25">
      <c r="A794" t="s">
        <v>1427</v>
      </c>
      <c r="C794" t="s">
        <v>1416</v>
      </c>
      <c r="D794" t="s">
        <v>9</v>
      </c>
      <c r="E794">
        <v>1</v>
      </c>
      <c r="F794">
        <v>26265.599999999999</v>
      </c>
      <c r="G794" t="str">
        <f t="shared" si="62"/>
        <v>BLUEPRINTADA103609</v>
      </c>
      <c r="H794" t="str">
        <f t="shared" si="61"/>
        <v>ADA103609</v>
      </c>
      <c r="I794" t="str">
        <f t="shared" si="63"/>
        <v>RADNI CILINDAR KVAČILA</v>
      </c>
      <c r="J794">
        <f t="shared" si="64"/>
        <v>218.88</v>
      </c>
      <c r="K794" t="str">
        <f t="shared" si="65"/>
        <v/>
      </c>
    </row>
    <row r="795" spans="1:11" x14ac:dyDescent="0.25">
      <c r="A795" t="s">
        <v>1428</v>
      </c>
      <c r="B795" s="1" t="s">
        <v>1429</v>
      </c>
      <c r="C795" t="s">
        <v>1416</v>
      </c>
      <c r="D795" t="s">
        <v>9</v>
      </c>
      <c r="E795">
        <v>1</v>
      </c>
      <c r="F795">
        <v>9671.68</v>
      </c>
      <c r="G795" t="str">
        <f t="shared" si="62"/>
        <v>BLUEPRINTADA103610</v>
      </c>
      <c r="H795" t="str">
        <f t="shared" si="61"/>
        <v>04641944AA</v>
      </c>
      <c r="I795" t="str">
        <f t="shared" si="63"/>
        <v>RADNI CILINDAR KVAČILA</v>
      </c>
      <c r="J795">
        <f t="shared" si="64"/>
        <v>80.597333333333339</v>
      </c>
      <c r="K795" t="str">
        <f t="shared" si="65"/>
        <v/>
      </c>
    </row>
    <row r="796" spans="1:11" x14ac:dyDescent="0.25">
      <c r="A796" t="s">
        <v>1430</v>
      </c>
      <c r="B796" s="1" t="s">
        <v>42876</v>
      </c>
      <c r="C796" t="s">
        <v>1409</v>
      </c>
      <c r="D796" t="s">
        <v>9</v>
      </c>
      <c r="E796">
        <v>1</v>
      </c>
      <c r="F796">
        <v>3352.32</v>
      </c>
      <c r="G796" t="str">
        <f t="shared" si="62"/>
        <v>BLUEPRINTADA103611</v>
      </c>
      <c r="H796" t="str">
        <f t="shared" si="61"/>
        <v>93186759</v>
      </c>
      <c r="I796" t="str">
        <f t="shared" si="63"/>
        <v>CILINDAR KVAČILA</v>
      </c>
      <c r="J796">
        <f t="shared" si="64"/>
        <v>27.936</v>
      </c>
      <c r="K796" t="str">
        <f t="shared" si="65"/>
        <v/>
      </c>
    </row>
    <row r="797" spans="1:11" x14ac:dyDescent="0.25">
      <c r="A797" t="s">
        <v>1431</v>
      </c>
      <c r="B797" s="1" t="s">
        <v>42876</v>
      </c>
      <c r="C797" t="s">
        <v>1426</v>
      </c>
      <c r="D797" t="s">
        <v>9</v>
      </c>
      <c r="E797">
        <v>1</v>
      </c>
      <c r="F797">
        <v>13516.8</v>
      </c>
      <c r="G797" t="str">
        <f t="shared" si="62"/>
        <v>BLUEPRINTADA103611C</v>
      </c>
      <c r="H797" t="str">
        <f t="shared" si="61"/>
        <v>93186759</v>
      </c>
      <c r="I797" t="str">
        <f t="shared" si="63"/>
        <v>KONCENTRIČNI RADNI CILINDAR</v>
      </c>
      <c r="J797">
        <f t="shared" si="64"/>
        <v>112.64</v>
      </c>
      <c r="K797" t="str">
        <f t="shared" si="65"/>
        <v/>
      </c>
    </row>
    <row r="798" spans="1:11" x14ac:dyDescent="0.25">
      <c r="A798" t="s">
        <v>1432</v>
      </c>
      <c r="B798" s="1" t="s">
        <v>1433</v>
      </c>
      <c r="C798" t="s">
        <v>1409</v>
      </c>
      <c r="D798" t="s">
        <v>9</v>
      </c>
      <c r="E798">
        <v>1</v>
      </c>
      <c r="F798">
        <v>13547.52</v>
      </c>
      <c r="G798" t="str">
        <f t="shared" si="62"/>
        <v>BLUEPRINTADA103612</v>
      </c>
      <c r="H798" t="str">
        <f t="shared" si="61"/>
        <v>04668739AD</v>
      </c>
      <c r="I798" t="str">
        <f t="shared" si="63"/>
        <v>CILINDAR KVAČILA</v>
      </c>
      <c r="J798">
        <f t="shared" si="64"/>
        <v>112.896</v>
      </c>
      <c r="K798" t="str">
        <f t="shared" si="65"/>
        <v/>
      </c>
    </row>
    <row r="799" spans="1:11" x14ac:dyDescent="0.25">
      <c r="A799" t="s">
        <v>1434</v>
      </c>
      <c r="B799" s="1" t="s">
        <v>1435</v>
      </c>
      <c r="C799" t="s">
        <v>1436</v>
      </c>
      <c r="D799" t="s">
        <v>1117</v>
      </c>
      <c r="E799">
        <v>1</v>
      </c>
      <c r="F799">
        <v>1566.72</v>
      </c>
      <c r="G799" t="str">
        <f t="shared" si="62"/>
        <v>BLUEPRINTADA103901</v>
      </c>
      <c r="H799" t="str">
        <f t="shared" si="61"/>
        <v>05015694AA</v>
      </c>
      <c r="I799" t="str">
        <f t="shared" si="63"/>
        <v>KRST KARDANA</v>
      </c>
      <c r="J799">
        <f t="shared" si="64"/>
        <v>13.056000000000001</v>
      </c>
      <c r="K799" t="str">
        <f t="shared" si="65"/>
        <v/>
      </c>
    </row>
    <row r="800" spans="1:11" x14ac:dyDescent="0.25">
      <c r="A800" t="s">
        <v>1437</v>
      </c>
      <c r="B800" s="1" t="s">
        <v>1438</v>
      </c>
      <c r="C800" t="s">
        <v>1436</v>
      </c>
      <c r="D800" t="s">
        <v>1117</v>
      </c>
      <c r="E800">
        <v>1</v>
      </c>
      <c r="F800">
        <v>3905.28</v>
      </c>
      <c r="G800" t="str">
        <f t="shared" si="62"/>
        <v>BLUEPRINTADA103902</v>
      </c>
      <c r="H800" t="str">
        <f t="shared" si="61"/>
        <v>05014062AA</v>
      </c>
      <c r="I800" t="str">
        <f t="shared" si="63"/>
        <v>KRST KARDANA</v>
      </c>
      <c r="J800">
        <f t="shared" si="64"/>
        <v>32.544000000000004</v>
      </c>
      <c r="K800" t="str">
        <f t="shared" si="65"/>
        <v/>
      </c>
    </row>
    <row r="801" spans="1:11" x14ac:dyDescent="0.25">
      <c r="A801" t="s">
        <v>1439</v>
      </c>
      <c r="B801" s="1" t="s">
        <v>42877</v>
      </c>
      <c r="C801" t="s">
        <v>1436</v>
      </c>
      <c r="D801" t="s">
        <v>1117</v>
      </c>
      <c r="E801">
        <v>1</v>
      </c>
      <c r="F801">
        <v>638.72</v>
      </c>
      <c r="G801" t="str">
        <f t="shared" si="62"/>
        <v>BLUEPRINTADA103903</v>
      </c>
      <c r="H801" t="str">
        <f t="shared" si="61"/>
        <v>4882793</v>
      </c>
      <c r="I801" t="str">
        <f t="shared" si="63"/>
        <v>KRST KARDANA</v>
      </c>
      <c r="J801">
        <f t="shared" si="64"/>
        <v>5.3226666666666667</v>
      </c>
      <c r="K801" t="str">
        <f t="shared" si="65"/>
        <v/>
      </c>
    </row>
    <row r="802" spans="1:11" x14ac:dyDescent="0.25">
      <c r="A802" t="s">
        <v>1440</v>
      </c>
      <c r="B802" s="1" t="s">
        <v>42878</v>
      </c>
      <c r="C802" t="s">
        <v>1441</v>
      </c>
      <c r="D802" t="s">
        <v>9</v>
      </c>
      <c r="E802">
        <v>1</v>
      </c>
      <c r="F802">
        <v>2142.7199999999998</v>
      </c>
      <c r="G802" t="str">
        <f t="shared" si="62"/>
        <v>BLUEPRINTADA103904</v>
      </c>
      <c r="H802" t="str">
        <f t="shared" si="61"/>
        <v>4137757</v>
      </c>
      <c r="I802" t="str">
        <f t="shared" si="63"/>
        <v>NOSAČ</v>
      </c>
      <c r="J802">
        <f t="shared" si="64"/>
        <v>17.855999999999998</v>
      </c>
      <c r="K802" t="str">
        <f t="shared" si="65"/>
        <v/>
      </c>
    </row>
    <row r="803" spans="1:11" x14ac:dyDescent="0.25">
      <c r="A803" t="s">
        <v>1442</v>
      </c>
      <c r="B803" s="1" t="s">
        <v>1443</v>
      </c>
      <c r="C803" t="s">
        <v>1436</v>
      </c>
      <c r="D803" t="s">
        <v>9</v>
      </c>
      <c r="E803">
        <v>1</v>
      </c>
      <c r="F803">
        <v>710.4</v>
      </c>
      <c r="G803" t="str">
        <f t="shared" si="62"/>
        <v>BLUEPRINTADA103906</v>
      </c>
      <c r="H803" t="str">
        <f t="shared" si="61"/>
        <v>J8130750</v>
      </c>
      <c r="I803" t="str">
        <f t="shared" si="63"/>
        <v>KRST KARDANA</v>
      </c>
      <c r="J803">
        <f t="shared" si="64"/>
        <v>5.92</v>
      </c>
      <c r="K803" t="str">
        <f t="shared" si="65"/>
        <v/>
      </c>
    </row>
    <row r="804" spans="1:11" x14ac:dyDescent="0.25">
      <c r="A804" t="s">
        <v>1444</v>
      </c>
      <c r="B804" s="1" t="s">
        <v>42879</v>
      </c>
      <c r="C804" t="s">
        <v>1436</v>
      </c>
      <c r="D804" t="s">
        <v>1117</v>
      </c>
      <c r="E804">
        <v>1</v>
      </c>
      <c r="F804">
        <v>1834.24</v>
      </c>
      <c r="G804" t="str">
        <f t="shared" si="62"/>
        <v>BLUEPRINTADA103907</v>
      </c>
      <c r="H804" t="str">
        <f t="shared" si="61"/>
        <v>4504575</v>
      </c>
      <c r="I804" t="str">
        <f t="shared" si="63"/>
        <v>KRST KARDANA</v>
      </c>
      <c r="J804">
        <f t="shared" si="64"/>
        <v>15.285333333333334</v>
      </c>
      <c r="K804" t="str">
        <f t="shared" si="65"/>
        <v/>
      </c>
    </row>
    <row r="805" spans="1:11" x14ac:dyDescent="0.25">
      <c r="A805" t="s">
        <v>1445</v>
      </c>
      <c r="B805" s="1" t="s">
        <v>1446</v>
      </c>
      <c r="C805" t="s">
        <v>1436</v>
      </c>
      <c r="D805" t="s">
        <v>1117</v>
      </c>
      <c r="E805">
        <v>1</v>
      </c>
      <c r="F805">
        <v>6778.88</v>
      </c>
      <c r="G805" t="str">
        <f t="shared" si="62"/>
        <v>BLUEPRINTADA103908</v>
      </c>
      <c r="H805" t="str">
        <f t="shared" si="61"/>
        <v>05102060AA</v>
      </c>
      <c r="I805" t="str">
        <f t="shared" si="63"/>
        <v>KRST KARDANA</v>
      </c>
      <c r="J805">
        <f t="shared" si="64"/>
        <v>56.490666666666669</v>
      </c>
      <c r="K805" t="str">
        <f t="shared" si="65"/>
        <v/>
      </c>
    </row>
    <row r="806" spans="1:11" x14ac:dyDescent="0.25">
      <c r="A806" t="s">
        <v>1447</v>
      </c>
      <c r="B806" s="1" t="s">
        <v>1448</v>
      </c>
      <c r="C806" t="s">
        <v>1449</v>
      </c>
      <c r="D806" t="s">
        <v>1117</v>
      </c>
      <c r="E806">
        <v>1</v>
      </c>
      <c r="F806">
        <v>1187.8399999999999</v>
      </c>
      <c r="G806" t="str">
        <f t="shared" si="62"/>
        <v>BLUEPRINTADA104101</v>
      </c>
      <c r="H806" t="str">
        <f t="shared" si="61"/>
        <v>05093390AA</v>
      </c>
      <c r="I806" t="str">
        <f t="shared" si="63"/>
        <v>KOČIONE PAPUČE</v>
      </c>
      <c r="J806">
        <f t="shared" si="64"/>
        <v>9.8986666666666654</v>
      </c>
      <c r="K806" t="str">
        <f t="shared" si="65"/>
        <v/>
      </c>
    </row>
    <row r="807" spans="1:11" x14ac:dyDescent="0.25">
      <c r="A807" t="s">
        <v>1450</v>
      </c>
      <c r="B807" s="1" t="s">
        <v>42880</v>
      </c>
      <c r="C807" t="s">
        <v>1449</v>
      </c>
      <c r="D807" t="s">
        <v>1117</v>
      </c>
      <c r="E807">
        <v>1</v>
      </c>
      <c r="F807">
        <v>4925.4399999999996</v>
      </c>
      <c r="G807" t="str">
        <f t="shared" si="62"/>
        <v>BLUEPRINTADA104102</v>
      </c>
      <c r="H807" t="str">
        <f t="shared" si="61"/>
        <v>4796337</v>
      </c>
      <c r="I807" t="str">
        <f t="shared" si="63"/>
        <v>KOČIONE PAPUČE</v>
      </c>
      <c r="J807">
        <f t="shared" si="64"/>
        <v>41.045333333333332</v>
      </c>
      <c r="K807" t="str">
        <f t="shared" si="65"/>
        <v/>
      </c>
    </row>
    <row r="808" spans="1:11" x14ac:dyDescent="0.25">
      <c r="A808" t="s">
        <v>1451</v>
      </c>
      <c r="B808" s="1" t="s">
        <v>1452</v>
      </c>
      <c r="C808" t="s">
        <v>1449</v>
      </c>
      <c r="D808" t="s">
        <v>1117</v>
      </c>
      <c r="E808">
        <v>1</v>
      </c>
      <c r="F808">
        <v>6382.08</v>
      </c>
      <c r="G808" t="str">
        <f t="shared" si="62"/>
        <v>BLUEPRINTADA104103</v>
      </c>
      <c r="H808" t="str">
        <f t="shared" si="61"/>
        <v>05011988AB</v>
      </c>
      <c r="I808" t="str">
        <f t="shared" si="63"/>
        <v>KOČIONE PAPUČE</v>
      </c>
      <c r="J808">
        <f t="shared" si="64"/>
        <v>53.183999999999997</v>
      </c>
      <c r="K808" t="str">
        <f t="shared" si="65"/>
        <v/>
      </c>
    </row>
    <row r="809" spans="1:11" x14ac:dyDescent="0.25">
      <c r="A809" t="s">
        <v>1453</v>
      </c>
      <c r="B809" s="1" t="s">
        <v>1454</v>
      </c>
      <c r="C809" t="s">
        <v>1449</v>
      </c>
      <c r="D809" t="s">
        <v>1117</v>
      </c>
      <c r="E809">
        <v>1</v>
      </c>
      <c r="F809">
        <v>2542.08</v>
      </c>
      <c r="G809" t="str">
        <f t="shared" si="62"/>
        <v>BLUEPRINTADA104104</v>
      </c>
      <c r="H809" t="str">
        <f t="shared" si="61"/>
        <v>05018209AA</v>
      </c>
      <c r="I809" t="str">
        <f t="shared" si="63"/>
        <v>KOČIONE PAPUČE</v>
      </c>
      <c r="J809">
        <f t="shared" si="64"/>
        <v>21.184000000000001</v>
      </c>
      <c r="K809" t="str">
        <f t="shared" si="65"/>
        <v/>
      </c>
    </row>
    <row r="810" spans="1:11" x14ac:dyDescent="0.25">
      <c r="A810" t="s">
        <v>1455</v>
      </c>
      <c r="B810" s="1" t="s">
        <v>1456</v>
      </c>
      <c r="C810" t="s">
        <v>1449</v>
      </c>
      <c r="D810" t="s">
        <v>1117</v>
      </c>
      <c r="E810">
        <v>1</v>
      </c>
      <c r="F810">
        <v>3139.84</v>
      </c>
      <c r="G810" t="str">
        <f t="shared" si="62"/>
        <v>BLUEPRINTADA104105</v>
      </c>
      <c r="H810" t="str">
        <f t="shared" si="61"/>
        <v>05019536AA</v>
      </c>
      <c r="I810" t="str">
        <f t="shared" si="63"/>
        <v>KOČIONE PAPUČE</v>
      </c>
      <c r="J810">
        <f t="shared" si="64"/>
        <v>26.165333333333333</v>
      </c>
      <c r="K810" t="str">
        <f t="shared" si="65"/>
        <v/>
      </c>
    </row>
    <row r="811" spans="1:11" x14ac:dyDescent="0.25">
      <c r="A811" t="s">
        <v>1457</v>
      </c>
      <c r="B811" s="1" t="s">
        <v>1458</v>
      </c>
      <c r="C811" t="s">
        <v>1449</v>
      </c>
      <c r="D811" t="s">
        <v>1117</v>
      </c>
      <c r="E811">
        <v>1</v>
      </c>
      <c r="F811">
        <v>3028.48</v>
      </c>
      <c r="G811" t="str">
        <f t="shared" si="62"/>
        <v>BLUEPRINTADA104106</v>
      </c>
      <c r="H811" t="str">
        <f t="shared" si="61"/>
        <v>04723367AB</v>
      </c>
      <c r="I811" t="str">
        <f t="shared" si="63"/>
        <v>KOČIONE PAPUČE</v>
      </c>
      <c r="J811">
        <f t="shared" si="64"/>
        <v>25.237333333333332</v>
      </c>
      <c r="K811" t="str">
        <f t="shared" si="65"/>
        <v/>
      </c>
    </row>
    <row r="812" spans="1:11" x14ac:dyDescent="0.25">
      <c r="A812" t="s">
        <v>1459</v>
      </c>
      <c r="B812" s="1" t="s">
        <v>42881</v>
      </c>
      <c r="C812" t="s">
        <v>1449</v>
      </c>
      <c r="D812" t="s">
        <v>1117</v>
      </c>
      <c r="E812">
        <v>1</v>
      </c>
      <c r="F812">
        <v>2032.64</v>
      </c>
      <c r="G812" t="str">
        <f t="shared" si="62"/>
        <v>BLUEPRINTADA104107</v>
      </c>
      <c r="H812" t="str">
        <f t="shared" si="61"/>
        <v>4762537</v>
      </c>
      <c r="I812" t="str">
        <f t="shared" si="63"/>
        <v>KOČIONE PAPUČE</v>
      </c>
      <c r="J812">
        <f t="shared" si="64"/>
        <v>16.938666666666666</v>
      </c>
      <c r="K812" t="str">
        <f t="shared" si="65"/>
        <v/>
      </c>
    </row>
    <row r="813" spans="1:11" x14ac:dyDescent="0.25">
      <c r="A813" t="s">
        <v>1460</v>
      </c>
      <c r="B813" s="1" t="s">
        <v>1461</v>
      </c>
      <c r="C813" t="s">
        <v>1449</v>
      </c>
      <c r="D813" t="s">
        <v>1117</v>
      </c>
      <c r="E813">
        <v>1</v>
      </c>
      <c r="F813">
        <v>5304.32</v>
      </c>
      <c r="G813" t="str">
        <f t="shared" si="62"/>
        <v>BLUEPRINTADA104108</v>
      </c>
      <c r="H813" t="str">
        <f t="shared" ref="H813:H876" si="66">IF(AND(B813&lt;&gt;"", B813&lt;&gt;"-"),SUBSTITUTE(SUBSTITUTE(B813,"-","")," ",""),A813)</f>
        <v>05019802AA</v>
      </c>
      <c r="I813" t="str">
        <f t="shared" si="63"/>
        <v>KOČIONE PAPUČE</v>
      </c>
      <c r="J813">
        <f t="shared" si="64"/>
        <v>44.202666666666666</v>
      </c>
      <c r="K813" t="str">
        <f t="shared" si="65"/>
        <v/>
      </c>
    </row>
    <row r="814" spans="1:11" x14ac:dyDescent="0.25">
      <c r="A814" t="s">
        <v>1462</v>
      </c>
      <c r="C814" t="s">
        <v>1449</v>
      </c>
      <c r="D814" t="s">
        <v>9</v>
      </c>
      <c r="E814">
        <v>1</v>
      </c>
      <c r="F814">
        <v>4266.24</v>
      </c>
      <c r="G814" t="str">
        <f t="shared" si="62"/>
        <v>BLUEPRINTADA104109</v>
      </c>
      <c r="H814" t="str">
        <f t="shared" si="66"/>
        <v>ADA104109</v>
      </c>
      <c r="I814" t="str">
        <f t="shared" si="63"/>
        <v>KOČIONE PAPUČE</v>
      </c>
      <c r="J814">
        <f t="shared" si="64"/>
        <v>35.552</v>
      </c>
      <c r="K814" t="str">
        <f t="shared" si="65"/>
        <v/>
      </c>
    </row>
    <row r="815" spans="1:11" x14ac:dyDescent="0.25">
      <c r="A815" t="s">
        <v>1463</v>
      </c>
      <c r="B815" s="1" t="s">
        <v>42882</v>
      </c>
      <c r="C815" t="s">
        <v>1449</v>
      </c>
      <c r="D815" t="s">
        <v>1117</v>
      </c>
      <c r="E815">
        <v>1</v>
      </c>
      <c r="F815">
        <v>5872.64</v>
      </c>
      <c r="G815" t="str">
        <f t="shared" si="62"/>
        <v>BLUEPRINTADA104110C</v>
      </c>
      <c r="H815" t="str">
        <f t="shared" si="66"/>
        <v>4882576</v>
      </c>
      <c r="I815" t="str">
        <f t="shared" si="63"/>
        <v>KOČIONE PAPUČE</v>
      </c>
      <c r="J815">
        <f t="shared" si="64"/>
        <v>48.93866666666667</v>
      </c>
      <c r="K815" t="str">
        <f t="shared" si="65"/>
        <v/>
      </c>
    </row>
    <row r="816" spans="1:11" x14ac:dyDescent="0.25">
      <c r="A816" t="s">
        <v>1464</v>
      </c>
      <c r="B816" s="1" t="s">
        <v>1465</v>
      </c>
      <c r="C816" t="s">
        <v>1449</v>
      </c>
      <c r="D816" t="s">
        <v>1117</v>
      </c>
      <c r="E816">
        <v>1</v>
      </c>
      <c r="F816">
        <v>3087.36</v>
      </c>
      <c r="G816" t="str">
        <f t="shared" si="62"/>
        <v>BLUEPRINTADA104111</v>
      </c>
      <c r="H816" t="str">
        <f t="shared" si="66"/>
        <v>05066147AA</v>
      </c>
      <c r="I816" t="str">
        <f t="shared" si="63"/>
        <v>KOČIONE PAPUČE</v>
      </c>
      <c r="J816">
        <f t="shared" si="64"/>
        <v>25.728000000000002</v>
      </c>
      <c r="K816" t="str">
        <f t="shared" si="65"/>
        <v/>
      </c>
    </row>
    <row r="817" spans="1:11" x14ac:dyDescent="0.25">
      <c r="A817" t="s">
        <v>1466</v>
      </c>
      <c r="B817" s="1" t="s">
        <v>1467</v>
      </c>
      <c r="C817" t="s">
        <v>1449</v>
      </c>
      <c r="D817" t="s">
        <v>1117</v>
      </c>
      <c r="E817">
        <v>1</v>
      </c>
      <c r="F817">
        <v>5372.16</v>
      </c>
      <c r="G817" t="str">
        <f t="shared" si="62"/>
        <v>BLUEPRINTADA104112</v>
      </c>
      <c r="H817" t="str">
        <f t="shared" si="66"/>
        <v>05137624AA</v>
      </c>
      <c r="I817" t="str">
        <f t="shared" si="63"/>
        <v>KOČIONE PAPUČE</v>
      </c>
      <c r="J817">
        <f t="shared" si="64"/>
        <v>44.768000000000001</v>
      </c>
      <c r="K817" t="str">
        <f t="shared" si="65"/>
        <v/>
      </c>
    </row>
    <row r="818" spans="1:11" x14ac:dyDescent="0.25">
      <c r="A818" t="s">
        <v>1468</v>
      </c>
      <c r="B818" s="1" t="s">
        <v>1469</v>
      </c>
      <c r="C818" t="s">
        <v>1449</v>
      </c>
      <c r="D818" t="s">
        <v>1117</v>
      </c>
      <c r="E818">
        <v>1</v>
      </c>
      <c r="F818">
        <v>1630.72</v>
      </c>
      <c r="G818" t="str">
        <f t="shared" si="62"/>
        <v>BLUEPRINTADA104113</v>
      </c>
      <c r="H818" t="str">
        <f t="shared" si="66"/>
        <v>05191215AA</v>
      </c>
      <c r="I818" t="str">
        <f t="shared" si="63"/>
        <v>KOČIONE PAPUČE</v>
      </c>
      <c r="J818">
        <f t="shared" si="64"/>
        <v>13.589333333333334</v>
      </c>
      <c r="K818" t="str">
        <f t="shared" si="65"/>
        <v/>
      </c>
    </row>
    <row r="819" spans="1:11" x14ac:dyDescent="0.25">
      <c r="A819" t="s">
        <v>1470</v>
      </c>
      <c r="B819" s="1" t="s">
        <v>1471</v>
      </c>
      <c r="C819" t="s">
        <v>1449</v>
      </c>
      <c r="D819" t="s">
        <v>1117</v>
      </c>
      <c r="E819">
        <v>1</v>
      </c>
      <c r="F819">
        <v>2337.2800000000002</v>
      </c>
      <c r="G819" t="str">
        <f t="shared" si="62"/>
        <v>BLUEPRINTADA104114</v>
      </c>
      <c r="H819" t="str">
        <f t="shared" si="66"/>
        <v>68003589AA</v>
      </c>
      <c r="I819" t="str">
        <f t="shared" si="63"/>
        <v>KOČIONE PAPUČE</v>
      </c>
      <c r="J819">
        <f t="shared" si="64"/>
        <v>19.477333333333334</v>
      </c>
      <c r="K819" t="str">
        <f t="shared" si="65"/>
        <v/>
      </c>
    </row>
    <row r="820" spans="1:11" x14ac:dyDescent="0.25">
      <c r="A820" t="s">
        <v>1472</v>
      </c>
      <c r="B820" s="1" t="s">
        <v>1473</v>
      </c>
      <c r="C820" t="s">
        <v>1449</v>
      </c>
      <c r="D820" t="s">
        <v>1117</v>
      </c>
      <c r="E820">
        <v>1</v>
      </c>
      <c r="F820">
        <v>2105.6</v>
      </c>
      <c r="G820" t="str">
        <f t="shared" si="62"/>
        <v>BLUEPRINTADA104115</v>
      </c>
      <c r="H820" t="str">
        <f t="shared" si="66"/>
        <v>05086930AA</v>
      </c>
      <c r="I820" t="str">
        <f t="shared" si="63"/>
        <v>KOČIONE PAPUČE</v>
      </c>
      <c r="J820">
        <f t="shared" si="64"/>
        <v>17.546666666666667</v>
      </c>
      <c r="K820" t="str">
        <f t="shared" si="65"/>
        <v/>
      </c>
    </row>
    <row r="821" spans="1:11" x14ac:dyDescent="0.25">
      <c r="A821" t="s">
        <v>1474</v>
      </c>
      <c r="B821" s="1" t="s">
        <v>1475</v>
      </c>
      <c r="C821" t="s">
        <v>1449</v>
      </c>
      <c r="D821" t="s">
        <v>9</v>
      </c>
      <c r="E821">
        <v>1</v>
      </c>
      <c r="F821">
        <v>3507.2</v>
      </c>
      <c r="G821" t="str">
        <f t="shared" si="62"/>
        <v>BLUEPRINTADA104116</v>
      </c>
      <c r="H821" t="str">
        <f t="shared" si="66"/>
        <v>05191306AA</v>
      </c>
      <c r="I821" t="str">
        <f t="shared" si="63"/>
        <v>KOČIONE PAPUČE</v>
      </c>
      <c r="J821">
        <f t="shared" si="64"/>
        <v>29.226666666666667</v>
      </c>
      <c r="K821" t="str">
        <f t="shared" si="65"/>
        <v/>
      </c>
    </row>
    <row r="822" spans="1:11" x14ac:dyDescent="0.25">
      <c r="A822" t="s">
        <v>1476</v>
      </c>
      <c r="B822" s="1" t="s">
        <v>1477</v>
      </c>
      <c r="C822" t="s">
        <v>1449</v>
      </c>
      <c r="D822" t="s">
        <v>9</v>
      </c>
      <c r="E822">
        <v>1</v>
      </c>
      <c r="F822">
        <v>4448</v>
      </c>
      <c r="G822" t="str">
        <f t="shared" si="62"/>
        <v>BLUEPRINTADA104117</v>
      </c>
      <c r="H822" t="str">
        <f t="shared" si="66"/>
        <v>05140710AA</v>
      </c>
      <c r="I822" t="str">
        <f t="shared" si="63"/>
        <v>KOČIONE PAPUČE</v>
      </c>
      <c r="J822">
        <f t="shared" si="64"/>
        <v>37.06666666666667</v>
      </c>
      <c r="K822" t="str">
        <f t="shared" si="65"/>
        <v/>
      </c>
    </row>
    <row r="823" spans="1:11" x14ac:dyDescent="0.25">
      <c r="A823" t="s">
        <v>1478</v>
      </c>
      <c r="C823" t="s">
        <v>1479</v>
      </c>
      <c r="D823" t="s">
        <v>9</v>
      </c>
      <c r="E823">
        <v>1</v>
      </c>
      <c r="F823">
        <v>5141.76</v>
      </c>
      <c r="G823" t="str">
        <f t="shared" si="62"/>
        <v>BLUEPRINTADA1041501</v>
      </c>
      <c r="H823" t="str">
        <f t="shared" si="66"/>
        <v>ADA1041501</v>
      </c>
      <c r="I823" t="str">
        <f t="shared" si="63"/>
        <v>SET ZA KOCIONE PAPUCE</v>
      </c>
      <c r="J823">
        <f t="shared" si="64"/>
        <v>42.847999999999999</v>
      </c>
      <c r="K823" t="str">
        <f t="shared" si="65"/>
        <v/>
      </c>
    </row>
    <row r="824" spans="1:11" x14ac:dyDescent="0.25">
      <c r="A824" t="s">
        <v>1480</v>
      </c>
      <c r="C824" t="s">
        <v>1479</v>
      </c>
      <c r="D824" t="s">
        <v>9</v>
      </c>
      <c r="E824">
        <v>1</v>
      </c>
      <c r="F824">
        <v>3403.52</v>
      </c>
      <c r="G824" t="str">
        <f t="shared" si="62"/>
        <v>BLUEPRINTADA1041502</v>
      </c>
      <c r="H824" t="str">
        <f t="shared" si="66"/>
        <v>ADA1041502</v>
      </c>
      <c r="I824" t="str">
        <f t="shared" si="63"/>
        <v>SET ZA KOCIONE PAPUCE</v>
      </c>
      <c r="J824">
        <f t="shared" si="64"/>
        <v>28.362666666666666</v>
      </c>
      <c r="K824" t="str">
        <f t="shared" si="65"/>
        <v/>
      </c>
    </row>
    <row r="825" spans="1:11" x14ac:dyDescent="0.25">
      <c r="A825" t="s">
        <v>1481</v>
      </c>
      <c r="C825" t="s">
        <v>1479</v>
      </c>
      <c r="D825" t="s">
        <v>9</v>
      </c>
      <c r="E825">
        <v>1</v>
      </c>
      <c r="F825">
        <v>3571.2</v>
      </c>
      <c r="G825" t="str">
        <f t="shared" si="62"/>
        <v>BLUEPRINTADA1041503</v>
      </c>
      <c r="H825" t="str">
        <f t="shared" si="66"/>
        <v>ADA1041503</v>
      </c>
      <c r="I825" t="str">
        <f t="shared" si="63"/>
        <v>SET ZA KOCIONE PAPUCE</v>
      </c>
      <c r="J825">
        <f t="shared" si="64"/>
        <v>29.759999999999998</v>
      </c>
      <c r="K825" t="str">
        <f t="shared" si="65"/>
        <v/>
      </c>
    </row>
    <row r="826" spans="1:11" x14ac:dyDescent="0.25">
      <c r="A826" t="s">
        <v>1482</v>
      </c>
      <c r="C826" t="s">
        <v>1479</v>
      </c>
      <c r="D826" t="s">
        <v>9</v>
      </c>
      <c r="E826">
        <v>1</v>
      </c>
      <c r="F826">
        <v>5141.76</v>
      </c>
      <c r="G826" t="str">
        <f t="shared" si="62"/>
        <v>BLUEPRINTADA1041504</v>
      </c>
      <c r="H826" t="str">
        <f t="shared" si="66"/>
        <v>ADA1041504</v>
      </c>
      <c r="I826" t="str">
        <f t="shared" si="63"/>
        <v>SET ZA KOCIONE PAPUCE</v>
      </c>
      <c r="J826">
        <f t="shared" si="64"/>
        <v>42.847999999999999</v>
      </c>
      <c r="K826" t="str">
        <f t="shared" si="65"/>
        <v/>
      </c>
    </row>
    <row r="827" spans="1:11" x14ac:dyDescent="0.25">
      <c r="A827" t="s">
        <v>1483</v>
      </c>
      <c r="C827" t="s">
        <v>1479</v>
      </c>
      <c r="D827" t="s">
        <v>9</v>
      </c>
      <c r="E827">
        <v>1</v>
      </c>
      <c r="F827">
        <v>4376.32</v>
      </c>
      <c r="G827" t="str">
        <f t="shared" si="62"/>
        <v>BLUEPRINTADA1041505</v>
      </c>
      <c r="H827" t="str">
        <f t="shared" si="66"/>
        <v>ADA1041505</v>
      </c>
      <c r="I827" t="str">
        <f t="shared" si="63"/>
        <v>SET ZA KOCIONE PAPUCE</v>
      </c>
      <c r="J827">
        <f t="shared" si="64"/>
        <v>36.469333333333331</v>
      </c>
      <c r="K827" t="str">
        <f t="shared" si="65"/>
        <v/>
      </c>
    </row>
    <row r="828" spans="1:11" x14ac:dyDescent="0.25">
      <c r="A828" t="s">
        <v>1484</v>
      </c>
      <c r="C828" t="s">
        <v>1479</v>
      </c>
      <c r="D828" t="s">
        <v>9</v>
      </c>
      <c r="E828">
        <v>1</v>
      </c>
      <c r="F828">
        <v>3125.76</v>
      </c>
      <c r="G828" t="str">
        <f t="shared" si="62"/>
        <v>BLUEPRINTADA1041506</v>
      </c>
      <c r="H828" t="str">
        <f t="shared" si="66"/>
        <v>ADA1041506</v>
      </c>
      <c r="I828" t="str">
        <f t="shared" si="63"/>
        <v>SET ZA KOCIONE PAPUCE</v>
      </c>
      <c r="J828">
        <f t="shared" si="64"/>
        <v>26.048000000000002</v>
      </c>
      <c r="K828" t="str">
        <f t="shared" si="65"/>
        <v/>
      </c>
    </row>
    <row r="829" spans="1:11" x14ac:dyDescent="0.25">
      <c r="A829" t="s">
        <v>1485</v>
      </c>
      <c r="B829" s="1" t="s">
        <v>1486</v>
      </c>
      <c r="C829" t="s">
        <v>1487</v>
      </c>
      <c r="D829" t="s">
        <v>1117</v>
      </c>
      <c r="E829">
        <v>1</v>
      </c>
      <c r="F829">
        <v>1533.44</v>
      </c>
      <c r="G829" t="str">
        <f t="shared" si="62"/>
        <v>BLUEPRINTADA104201</v>
      </c>
      <c r="H829" t="str">
        <f t="shared" si="66"/>
        <v>05083853AA</v>
      </c>
      <c r="I829" t="str">
        <f t="shared" si="63"/>
        <v>SET KOČIONIH OBLOGA</v>
      </c>
      <c r="J829">
        <f t="shared" si="64"/>
        <v>12.778666666666668</v>
      </c>
      <c r="K829" t="str">
        <f t="shared" si="65"/>
        <v/>
      </c>
    </row>
    <row r="830" spans="1:11" x14ac:dyDescent="0.25">
      <c r="A830" t="s">
        <v>1488</v>
      </c>
      <c r="B830" s="1" t="s">
        <v>42883</v>
      </c>
      <c r="C830" t="s">
        <v>1487</v>
      </c>
      <c r="D830" t="s">
        <v>1117</v>
      </c>
      <c r="E830">
        <v>1</v>
      </c>
      <c r="F830">
        <v>1683.2</v>
      </c>
      <c r="G830" t="str">
        <f t="shared" si="62"/>
        <v>BLUEPRINTADA104202</v>
      </c>
      <c r="H830" t="str">
        <f t="shared" si="66"/>
        <v>4882107</v>
      </c>
      <c r="I830" t="str">
        <f t="shared" si="63"/>
        <v>SET KOČIONIH OBLOGA</v>
      </c>
      <c r="J830">
        <f t="shared" si="64"/>
        <v>14.026666666666667</v>
      </c>
      <c r="K830" t="str">
        <f t="shared" si="65"/>
        <v/>
      </c>
    </row>
    <row r="831" spans="1:11" x14ac:dyDescent="0.25">
      <c r="A831" t="s">
        <v>1489</v>
      </c>
      <c r="B831" s="1" t="s">
        <v>1490</v>
      </c>
      <c r="C831" t="s">
        <v>1487</v>
      </c>
      <c r="D831" t="s">
        <v>1117</v>
      </c>
      <c r="E831">
        <v>1</v>
      </c>
      <c r="F831">
        <v>1212.1600000000001</v>
      </c>
      <c r="G831" t="str">
        <f t="shared" si="62"/>
        <v>BLUEPRINTADA104203</v>
      </c>
      <c r="H831" t="str">
        <f t="shared" si="66"/>
        <v>5071948AA</v>
      </c>
      <c r="I831" t="str">
        <f t="shared" si="63"/>
        <v>SET KOČIONIH OBLOGA</v>
      </c>
      <c r="J831">
        <f t="shared" si="64"/>
        <v>10.101333333333335</v>
      </c>
      <c r="K831" t="str">
        <f t="shared" si="65"/>
        <v/>
      </c>
    </row>
    <row r="832" spans="1:11" x14ac:dyDescent="0.25">
      <c r="A832" t="s">
        <v>1491</v>
      </c>
      <c r="B832" s="1" t="s">
        <v>1492</v>
      </c>
      <c r="C832" t="s">
        <v>1487</v>
      </c>
      <c r="D832" t="s">
        <v>1117</v>
      </c>
      <c r="E832">
        <v>1</v>
      </c>
      <c r="F832">
        <v>1761.28</v>
      </c>
      <c r="G832" t="str">
        <f t="shared" si="62"/>
        <v>BLUEPRINTADA104204</v>
      </c>
      <c r="H832" t="str">
        <f t="shared" si="66"/>
        <v>05072216AA</v>
      </c>
      <c r="I832" t="str">
        <f t="shared" si="63"/>
        <v>SET KOČIONIH OBLOGA</v>
      </c>
      <c r="J832">
        <f t="shared" si="64"/>
        <v>14.677333333333333</v>
      </c>
      <c r="K832" t="str">
        <f t="shared" si="65"/>
        <v/>
      </c>
    </row>
    <row r="833" spans="1:11" x14ac:dyDescent="0.25">
      <c r="A833" t="s">
        <v>1493</v>
      </c>
      <c r="B833" s="1" t="s">
        <v>1494</v>
      </c>
      <c r="C833" t="s">
        <v>1487</v>
      </c>
      <c r="D833" t="s">
        <v>1117</v>
      </c>
      <c r="E833">
        <v>1</v>
      </c>
      <c r="F833">
        <v>2826.24</v>
      </c>
      <c r="G833" t="str">
        <f t="shared" si="62"/>
        <v>BLUEPRINTADA104205</v>
      </c>
      <c r="H833" t="str">
        <f t="shared" si="66"/>
        <v>05142566AA</v>
      </c>
      <c r="I833" t="str">
        <f t="shared" si="63"/>
        <v>SET KOČIONIH OBLOGA</v>
      </c>
      <c r="J833">
        <f t="shared" si="64"/>
        <v>23.552</v>
      </c>
      <c r="K833" t="str">
        <f t="shared" si="65"/>
        <v/>
      </c>
    </row>
    <row r="834" spans="1:11" x14ac:dyDescent="0.25">
      <c r="A834" t="s">
        <v>1495</v>
      </c>
      <c r="B834" s="1" t="s">
        <v>1496</v>
      </c>
      <c r="C834" t="s">
        <v>1487</v>
      </c>
      <c r="D834" t="s">
        <v>1117</v>
      </c>
      <c r="E834">
        <v>1</v>
      </c>
      <c r="F834">
        <v>2080</v>
      </c>
      <c r="G834" t="str">
        <f t="shared" si="62"/>
        <v>BLUEPRINTADA104206</v>
      </c>
      <c r="H834" t="str">
        <f t="shared" si="66"/>
        <v>05174327AA</v>
      </c>
      <c r="I834" t="str">
        <f t="shared" si="63"/>
        <v>SET KOČIONIH OBLOGA</v>
      </c>
      <c r="J834">
        <f t="shared" si="64"/>
        <v>17.333333333333332</v>
      </c>
      <c r="K834" t="str">
        <f t="shared" si="65"/>
        <v/>
      </c>
    </row>
    <row r="835" spans="1:11" x14ac:dyDescent="0.25">
      <c r="A835" t="s">
        <v>1497</v>
      </c>
      <c r="B835" s="1" t="s">
        <v>1498</v>
      </c>
      <c r="C835" t="s">
        <v>1487</v>
      </c>
      <c r="D835" t="s">
        <v>1117</v>
      </c>
      <c r="E835">
        <v>1</v>
      </c>
      <c r="F835">
        <v>2868.48</v>
      </c>
      <c r="G835" t="str">
        <f t="shared" ref="G835:G898" si="67">"BLUEPRINT"&amp;A835</f>
        <v>BLUEPRINTADA104207</v>
      </c>
      <c r="H835" t="str">
        <f t="shared" si="66"/>
        <v>05139902AA</v>
      </c>
      <c r="I835" t="str">
        <f t="shared" ref="I835:I898" si="68">UPPER(C835)</f>
        <v>SET KOČIONIH OBLOGA</v>
      </c>
      <c r="J835">
        <f t="shared" ref="J835:J898" si="69">F835/120</f>
        <v>23.904</v>
      </c>
      <c r="K835" t="str">
        <f t="shared" ref="K835:K898" si="70">IF(E835&gt;1,"nesto", "")</f>
        <v/>
      </c>
    </row>
    <row r="836" spans="1:11" x14ac:dyDescent="0.25">
      <c r="A836" t="s">
        <v>1499</v>
      </c>
      <c r="B836" s="1" t="s">
        <v>1500</v>
      </c>
      <c r="C836" t="s">
        <v>1487</v>
      </c>
      <c r="D836" t="s">
        <v>1117</v>
      </c>
      <c r="E836">
        <v>1</v>
      </c>
      <c r="F836">
        <v>1514.24</v>
      </c>
      <c r="G836" t="str">
        <f t="shared" si="67"/>
        <v>BLUEPRINTADA104208</v>
      </c>
      <c r="H836" t="str">
        <f t="shared" si="66"/>
        <v>05191217AA</v>
      </c>
      <c r="I836" t="str">
        <f t="shared" si="68"/>
        <v>SET KOČIONIH OBLOGA</v>
      </c>
      <c r="J836">
        <f t="shared" si="69"/>
        <v>12.618666666666666</v>
      </c>
      <c r="K836" t="str">
        <f t="shared" si="70"/>
        <v/>
      </c>
    </row>
    <row r="837" spans="1:11" x14ac:dyDescent="0.25">
      <c r="A837" t="s">
        <v>1501</v>
      </c>
      <c r="B837" s="1" t="s">
        <v>1502</v>
      </c>
      <c r="C837" t="s">
        <v>1487</v>
      </c>
      <c r="D837" t="s">
        <v>1117</v>
      </c>
      <c r="E837">
        <v>1</v>
      </c>
      <c r="F837">
        <v>1543.68</v>
      </c>
      <c r="G837" t="str">
        <f t="shared" si="67"/>
        <v>BLUEPRINTADA104209</v>
      </c>
      <c r="H837" t="str">
        <f t="shared" si="66"/>
        <v>05191271AA</v>
      </c>
      <c r="I837" t="str">
        <f t="shared" si="68"/>
        <v>SET KOČIONIH OBLOGA</v>
      </c>
      <c r="J837">
        <f t="shared" si="69"/>
        <v>12.864000000000001</v>
      </c>
      <c r="K837" t="str">
        <f t="shared" si="70"/>
        <v/>
      </c>
    </row>
    <row r="838" spans="1:11" x14ac:dyDescent="0.25">
      <c r="A838" t="s">
        <v>1503</v>
      </c>
      <c r="B838" s="1" t="s">
        <v>1504</v>
      </c>
      <c r="C838" t="s">
        <v>1487</v>
      </c>
      <c r="D838" t="s">
        <v>1117</v>
      </c>
      <c r="E838">
        <v>1</v>
      </c>
      <c r="F838">
        <v>3816.96</v>
      </c>
      <c r="G838" t="str">
        <f t="shared" si="67"/>
        <v>BLUEPRINTADA104210</v>
      </c>
      <c r="H838" t="str">
        <f t="shared" si="66"/>
        <v>05143402AB</v>
      </c>
      <c r="I838" t="str">
        <f t="shared" si="68"/>
        <v>SET KOČIONIH OBLOGA</v>
      </c>
      <c r="J838">
        <f t="shared" si="69"/>
        <v>31.808</v>
      </c>
      <c r="K838" t="str">
        <f t="shared" si="70"/>
        <v/>
      </c>
    </row>
    <row r="839" spans="1:11" x14ac:dyDescent="0.25">
      <c r="A839" t="s">
        <v>1505</v>
      </c>
      <c r="B839" s="1" t="s">
        <v>1506</v>
      </c>
      <c r="C839" t="s">
        <v>1487</v>
      </c>
      <c r="D839" t="s">
        <v>1117</v>
      </c>
      <c r="E839">
        <v>1</v>
      </c>
      <c r="F839">
        <v>2705.92</v>
      </c>
      <c r="G839" t="str">
        <f t="shared" si="67"/>
        <v>BLUEPRINTADA104211</v>
      </c>
      <c r="H839" t="str">
        <f t="shared" si="66"/>
        <v>05139917AA</v>
      </c>
      <c r="I839" t="str">
        <f t="shared" si="68"/>
        <v>SET KOČIONIH OBLOGA</v>
      </c>
      <c r="J839">
        <f t="shared" si="69"/>
        <v>22.549333333333333</v>
      </c>
      <c r="K839" t="str">
        <f t="shared" si="70"/>
        <v/>
      </c>
    </row>
    <row r="840" spans="1:11" x14ac:dyDescent="0.25">
      <c r="A840" t="s">
        <v>1507</v>
      </c>
      <c r="B840" s="1" t="s">
        <v>1508</v>
      </c>
      <c r="C840" t="s">
        <v>1487</v>
      </c>
      <c r="D840" t="s">
        <v>1117</v>
      </c>
      <c r="E840">
        <v>1</v>
      </c>
      <c r="F840">
        <v>2545.92</v>
      </c>
      <c r="G840" t="str">
        <f t="shared" si="67"/>
        <v>BLUEPRINTADA104213</v>
      </c>
      <c r="H840" t="str">
        <f t="shared" si="66"/>
        <v>68003701AA</v>
      </c>
      <c r="I840" t="str">
        <f t="shared" si="68"/>
        <v>SET KOČIONIH OBLOGA</v>
      </c>
      <c r="J840">
        <f t="shared" si="69"/>
        <v>21.216000000000001</v>
      </c>
      <c r="K840" t="str">
        <f t="shared" si="70"/>
        <v/>
      </c>
    </row>
    <row r="841" spans="1:11" x14ac:dyDescent="0.25">
      <c r="A841" t="s">
        <v>1509</v>
      </c>
      <c r="B841" s="1" t="s">
        <v>1510</v>
      </c>
      <c r="C841" t="s">
        <v>1487</v>
      </c>
      <c r="D841" t="s">
        <v>1117</v>
      </c>
      <c r="E841">
        <v>1</v>
      </c>
      <c r="F841">
        <v>2181.12</v>
      </c>
      <c r="G841" t="str">
        <f t="shared" si="67"/>
        <v>BLUEPRINTADA104214</v>
      </c>
      <c r="H841" t="str">
        <f t="shared" si="66"/>
        <v>68003776AA</v>
      </c>
      <c r="I841" t="str">
        <f t="shared" si="68"/>
        <v>SET KOČIONIH OBLOGA</v>
      </c>
      <c r="J841">
        <f t="shared" si="69"/>
        <v>18.175999999999998</v>
      </c>
      <c r="K841" t="str">
        <f t="shared" si="70"/>
        <v/>
      </c>
    </row>
    <row r="842" spans="1:11" x14ac:dyDescent="0.25">
      <c r="A842" t="s">
        <v>1511</v>
      </c>
      <c r="B842" s="1" t="s">
        <v>1512</v>
      </c>
      <c r="C842" t="s">
        <v>1487</v>
      </c>
      <c r="D842" t="s">
        <v>1117</v>
      </c>
      <c r="E842">
        <v>1</v>
      </c>
      <c r="F842">
        <v>1941.76</v>
      </c>
      <c r="G842" t="str">
        <f t="shared" si="67"/>
        <v>BLUEPRINTADA104215</v>
      </c>
      <c r="H842" t="str">
        <f t="shared" si="66"/>
        <v>04883717AA</v>
      </c>
      <c r="I842" t="str">
        <f t="shared" si="68"/>
        <v>SET KOČIONIH OBLOGA</v>
      </c>
      <c r="J842">
        <f t="shared" si="69"/>
        <v>16.181333333333335</v>
      </c>
      <c r="K842" t="str">
        <f t="shared" si="70"/>
        <v/>
      </c>
    </row>
    <row r="843" spans="1:11" x14ac:dyDescent="0.25">
      <c r="A843" t="s">
        <v>1513</v>
      </c>
      <c r="B843" s="1" t="s">
        <v>1514</v>
      </c>
      <c r="C843" t="s">
        <v>1487</v>
      </c>
      <c r="D843" t="s">
        <v>1117</v>
      </c>
      <c r="E843">
        <v>1</v>
      </c>
      <c r="F843">
        <v>2035.2</v>
      </c>
      <c r="G843" t="str">
        <f t="shared" si="67"/>
        <v>BLUEPRINTADA104216</v>
      </c>
      <c r="H843" t="str">
        <f t="shared" si="66"/>
        <v>5011969AA</v>
      </c>
      <c r="I843" t="str">
        <f t="shared" si="68"/>
        <v>SET KOČIONIH OBLOGA</v>
      </c>
      <c r="J843">
        <f t="shared" si="69"/>
        <v>16.96</v>
      </c>
      <c r="K843" t="str">
        <f t="shared" si="70"/>
        <v/>
      </c>
    </row>
    <row r="844" spans="1:11" x14ac:dyDescent="0.25">
      <c r="A844" t="s">
        <v>1515</v>
      </c>
      <c r="B844" s="1" t="s">
        <v>1516</v>
      </c>
      <c r="C844" t="s">
        <v>1487</v>
      </c>
      <c r="D844" t="s">
        <v>1117</v>
      </c>
      <c r="E844">
        <v>1</v>
      </c>
      <c r="F844">
        <v>2293.7600000000002</v>
      </c>
      <c r="G844" t="str">
        <f t="shared" si="67"/>
        <v>BLUEPRINTADA104217</v>
      </c>
      <c r="H844" t="str">
        <f t="shared" si="66"/>
        <v>05093260AA</v>
      </c>
      <c r="I844" t="str">
        <f t="shared" si="68"/>
        <v>SET KOČIONIH OBLOGA</v>
      </c>
      <c r="J844">
        <f t="shared" si="69"/>
        <v>19.114666666666668</v>
      </c>
      <c r="K844" t="str">
        <f t="shared" si="70"/>
        <v/>
      </c>
    </row>
    <row r="845" spans="1:11" x14ac:dyDescent="0.25">
      <c r="A845" t="s">
        <v>1517</v>
      </c>
      <c r="B845" s="1" t="s">
        <v>1518</v>
      </c>
      <c r="C845" t="s">
        <v>1487</v>
      </c>
      <c r="D845" t="s">
        <v>1117</v>
      </c>
      <c r="E845">
        <v>1</v>
      </c>
      <c r="F845">
        <v>1543.68</v>
      </c>
      <c r="G845" t="str">
        <f t="shared" si="67"/>
        <v>BLUEPRINTADA104218</v>
      </c>
      <c r="H845" t="str">
        <f t="shared" si="66"/>
        <v>5011970AB</v>
      </c>
      <c r="I845" t="str">
        <f t="shared" si="68"/>
        <v>SET KOČIONIH OBLOGA</v>
      </c>
      <c r="J845">
        <f t="shared" si="69"/>
        <v>12.864000000000001</v>
      </c>
      <c r="K845" t="str">
        <f t="shared" si="70"/>
        <v/>
      </c>
    </row>
    <row r="846" spans="1:11" x14ac:dyDescent="0.25">
      <c r="A846" t="s">
        <v>1519</v>
      </c>
      <c r="B846" s="1" t="s">
        <v>1520</v>
      </c>
      <c r="C846" t="s">
        <v>1487</v>
      </c>
      <c r="D846" t="s">
        <v>1117</v>
      </c>
      <c r="E846">
        <v>1</v>
      </c>
      <c r="F846">
        <v>2795.52</v>
      </c>
      <c r="G846" t="str">
        <f t="shared" si="67"/>
        <v>BLUEPRINTADA104219</v>
      </c>
      <c r="H846" t="str">
        <f t="shared" si="66"/>
        <v>05080868AC</v>
      </c>
      <c r="I846" t="str">
        <f t="shared" si="68"/>
        <v>SET KOČIONIH OBLOGA</v>
      </c>
      <c r="J846">
        <f t="shared" si="69"/>
        <v>23.295999999999999</v>
      </c>
      <c r="K846" t="str">
        <f t="shared" si="70"/>
        <v/>
      </c>
    </row>
    <row r="847" spans="1:11" x14ac:dyDescent="0.25">
      <c r="A847" t="s">
        <v>1521</v>
      </c>
      <c r="B847" s="1" t="s">
        <v>1522</v>
      </c>
      <c r="C847" t="s">
        <v>1487</v>
      </c>
      <c r="D847" t="s">
        <v>1117</v>
      </c>
      <c r="E847">
        <v>1</v>
      </c>
      <c r="F847">
        <v>1591.04</v>
      </c>
      <c r="G847" t="str">
        <f t="shared" si="67"/>
        <v>BLUEPRINTADA104220</v>
      </c>
      <c r="H847" t="str">
        <f t="shared" si="66"/>
        <v>05080871AA</v>
      </c>
      <c r="I847" t="str">
        <f t="shared" si="68"/>
        <v>SET KOČIONIH OBLOGA</v>
      </c>
      <c r="J847">
        <f t="shared" si="69"/>
        <v>13.258666666666667</v>
      </c>
      <c r="K847" t="str">
        <f t="shared" si="70"/>
        <v/>
      </c>
    </row>
    <row r="848" spans="1:11" x14ac:dyDescent="0.25">
      <c r="A848" t="s">
        <v>1523</v>
      </c>
      <c r="B848" s="1" t="s">
        <v>42884</v>
      </c>
      <c r="C848" t="s">
        <v>1487</v>
      </c>
      <c r="D848" t="s">
        <v>1117</v>
      </c>
      <c r="E848">
        <v>1</v>
      </c>
      <c r="F848">
        <v>3488</v>
      </c>
      <c r="G848" t="str">
        <f t="shared" si="67"/>
        <v>BLUEPRINTADA104221</v>
      </c>
      <c r="H848" t="str">
        <f t="shared" si="66"/>
        <v>15240794</v>
      </c>
      <c r="I848" t="str">
        <f t="shared" si="68"/>
        <v>SET KOČIONIH OBLOGA</v>
      </c>
      <c r="J848">
        <f t="shared" si="69"/>
        <v>29.066666666666666</v>
      </c>
      <c r="K848" t="str">
        <f t="shared" si="70"/>
        <v/>
      </c>
    </row>
    <row r="849" spans="1:11" x14ac:dyDescent="0.25">
      <c r="A849" t="s">
        <v>1524</v>
      </c>
      <c r="B849" s="1" t="s">
        <v>42885</v>
      </c>
      <c r="C849" t="s">
        <v>1487</v>
      </c>
      <c r="D849" t="s">
        <v>1117</v>
      </c>
      <c r="E849">
        <v>1</v>
      </c>
      <c r="F849">
        <v>2493.44</v>
      </c>
      <c r="G849" t="str">
        <f t="shared" si="67"/>
        <v>BLUEPRINTADA104222</v>
      </c>
      <c r="H849" t="str">
        <f t="shared" si="66"/>
        <v>15240812</v>
      </c>
      <c r="I849" t="str">
        <f t="shared" si="68"/>
        <v>SET KOČIONIH OBLOGA</v>
      </c>
      <c r="J849">
        <f t="shared" si="69"/>
        <v>20.778666666666666</v>
      </c>
      <c r="K849" t="str">
        <f t="shared" si="70"/>
        <v/>
      </c>
    </row>
    <row r="850" spans="1:11" x14ac:dyDescent="0.25">
      <c r="A850" t="s">
        <v>1525</v>
      </c>
      <c r="B850" s="1" t="s">
        <v>1526</v>
      </c>
      <c r="C850" t="s">
        <v>1487</v>
      </c>
      <c r="D850" t="s">
        <v>1117</v>
      </c>
      <c r="E850">
        <v>1</v>
      </c>
      <c r="F850">
        <v>1683.2</v>
      </c>
      <c r="G850" t="str">
        <f t="shared" si="67"/>
        <v>BLUEPRINTADA104223</v>
      </c>
      <c r="H850" t="str">
        <f t="shared" si="66"/>
        <v>05096349AA</v>
      </c>
      <c r="I850" t="str">
        <f t="shared" si="68"/>
        <v>SET KOČIONIH OBLOGA</v>
      </c>
      <c r="J850">
        <f t="shared" si="69"/>
        <v>14.026666666666667</v>
      </c>
      <c r="K850" t="str">
        <f t="shared" si="70"/>
        <v/>
      </c>
    </row>
    <row r="851" spans="1:11" x14ac:dyDescent="0.25">
      <c r="A851" t="s">
        <v>1527</v>
      </c>
      <c r="B851" s="1" t="s">
        <v>42886</v>
      </c>
      <c r="C851" t="s">
        <v>1487</v>
      </c>
      <c r="D851" t="s">
        <v>1117</v>
      </c>
      <c r="E851">
        <v>1</v>
      </c>
      <c r="F851">
        <v>1528.32</v>
      </c>
      <c r="G851" t="str">
        <f t="shared" si="67"/>
        <v>BLUEPRINTADA104224</v>
      </c>
      <c r="H851" t="str">
        <f t="shared" si="66"/>
        <v>93188111</v>
      </c>
      <c r="I851" t="str">
        <f t="shared" si="68"/>
        <v>SET KOČIONIH OBLOGA</v>
      </c>
      <c r="J851">
        <f t="shared" si="69"/>
        <v>12.735999999999999</v>
      </c>
      <c r="K851" t="str">
        <f t="shared" si="70"/>
        <v/>
      </c>
    </row>
    <row r="852" spans="1:11" x14ac:dyDescent="0.25">
      <c r="A852" t="s">
        <v>1528</v>
      </c>
      <c r="B852" s="1" t="s">
        <v>1529</v>
      </c>
      <c r="C852" t="s">
        <v>1487</v>
      </c>
      <c r="D852" t="s">
        <v>1117</v>
      </c>
      <c r="E852">
        <v>1</v>
      </c>
      <c r="F852">
        <v>2054.4</v>
      </c>
      <c r="G852" t="str">
        <f t="shared" si="67"/>
        <v>BLUEPRINTADA104227</v>
      </c>
      <c r="H852" t="str">
        <f t="shared" si="66"/>
        <v>05014527AA</v>
      </c>
      <c r="I852" t="str">
        <f t="shared" si="68"/>
        <v>SET KOČIONIH OBLOGA</v>
      </c>
      <c r="J852">
        <f t="shared" si="69"/>
        <v>17.12</v>
      </c>
      <c r="K852" t="str">
        <f t="shared" si="70"/>
        <v/>
      </c>
    </row>
    <row r="853" spans="1:11" x14ac:dyDescent="0.25">
      <c r="A853" t="s">
        <v>1530</v>
      </c>
      <c r="B853" s="1" t="s">
        <v>1531</v>
      </c>
      <c r="C853" t="s">
        <v>1487</v>
      </c>
      <c r="D853" t="s">
        <v>1117</v>
      </c>
      <c r="E853">
        <v>1</v>
      </c>
      <c r="F853">
        <v>3068.16</v>
      </c>
      <c r="G853" t="str">
        <f t="shared" si="67"/>
        <v>BLUEPRINTADA104229</v>
      </c>
      <c r="H853" t="str">
        <f t="shared" si="66"/>
        <v>05139218AA</v>
      </c>
      <c r="I853" t="str">
        <f t="shared" si="68"/>
        <v>SET KOČIONIH OBLOGA</v>
      </c>
      <c r="J853">
        <f t="shared" si="69"/>
        <v>25.567999999999998</v>
      </c>
      <c r="K853" t="str">
        <f t="shared" si="70"/>
        <v/>
      </c>
    </row>
    <row r="854" spans="1:11" x14ac:dyDescent="0.25">
      <c r="A854" t="s">
        <v>1532</v>
      </c>
      <c r="B854" s="1" t="s">
        <v>1533</v>
      </c>
      <c r="C854" t="s">
        <v>1487</v>
      </c>
      <c r="D854" t="s">
        <v>1117</v>
      </c>
      <c r="E854">
        <v>1</v>
      </c>
      <c r="F854">
        <v>3047.68</v>
      </c>
      <c r="G854" t="str">
        <f t="shared" si="67"/>
        <v>BLUEPRINTADA104230</v>
      </c>
      <c r="H854" t="str">
        <f t="shared" si="66"/>
        <v>05142559AA</v>
      </c>
      <c r="I854" t="str">
        <f t="shared" si="68"/>
        <v>SET KOČIONIH OBLOGA</v>
      </c>
      <c r="J854">
        <f t="shared" si="69"/>
        <v>25.397333333333332</v>
      </c>
      <c r="K854" t="str">
        <f t="shared" si="70"/>
        <v/>
      </c>
    </row>
    <row r="855" spans="1:11" x14ac:dyDescent="0.25">
      <c r="A855" t="s">
        <v>1534</v>
      </c>
      <c r="B855" s="1" t="s">
        <v>1535</v>
      </c>
      <c r="C855" t="s">
        <v>1487</v>
      </c>
      <c r="D855" t="s">
        <v>1117</v>
      </c>
      <c r="E855">
        <v>1</v>
      </c>
      <c r="F855">
        <v>3399.68</v>
      </c>
      <c r="G855" t="str">
        <f t="shared" si="67"/>
        <v>BLUEPRINTADA104231</v>
      </c>
      <c r="H855" t="str">
        <f t="shared" si="66"/>
        <v>05143230AA</v>
      </c>
      <c r="I855" t="str">
        <f t="shared" si="68"/>
        <v>SET KOČIONIH OBLOGA</v>
      </c>
      <c r="J855">
        <f t="shared" si="69"/>
        <v>28.330666666666666</v>
      </c>
      <c r="K855" t="str">
        <f t="shared" si="70"/>
        <v/>
      </c>
    </row>
    <row r="856" spans="1:11" x14ac:dyDescent="0.25">
      <c r="A856" t="s">
        <v>1536</v>
      </c>
      <c r="B856" s="1" t="s">
        <v>1537</v>
      </c>
      <c r="C856" t="s">
        <v>1487</v>
      </c>
      <c r="D856" t="s">
        <v>1117</v>
      </c>
      <c r="E856">
        <v>1</v>
      </c>
      <c r="F856">
        <v>6385.92</v>
      </c>
      <c r="G856" t="str">
        <f t="shared" si="67"/>
        <v>BLUEPRINTADA104232</v>
      </c>
      <c r="H856" t="str">
        <f t="shared" si="66"/>
        <v>05174311AC</v>
      </c>
      <c r="I856" t="str">
        <f t="shared" si="68"/>
        <v>SET KOČIONIH OBLOGA</v>
      </c>
      <c r="J856">
        <f t="shared" si="69"/>
        <v>53.216000000000001</v>
      </c>
      <c r="K856" t="str">
        <f t="shared" si="70"/>
        <v/>
      </c>
    </row>
    <row r="857" spans="1:11" x14ac:dyDescent="0.25">
      <c r="A857" t="s">
        <v>1538</v>
      </c>
      <c r="B857" s="1" t="s">
        <v>1539</v>
      </c>
      <c r="C857" t="s">
        <v>1487</v>
      </c>
      <c r="D857" t="s">
        <v>1117</v>
      </c>
      <c r="E857">
        <v>1</v>
      </c>
      <c r="F857">
        <v>2929.92</v>
      </c>
      <c r="G857" t="str">
        <f t="shared" si="67"/>
        <v>BLUEPRINTADA104235</v>
      </c>
      <c r="H857" t="str">
        <f t="shared" si="66"/>
        <v>05014036AA</v>
      </c>
      <c r="I857" t="str">
        <f t="shared" si="68"/>
        <v>SET KOČIONIH OBLOGA</v>
      </c>
      <c r="J857">
        <f t="shared" si="69"/>
        <v>24.416</v>
      </c>
      <c r="K857" t="str">
        <f t="shared" si="70"/>
        <v/>
      </c>
    </row>
    <row r="858" spans="1:11" x14ac:dyDescent="0.25">
      <c r="A858" t="s">
        <v>1540</v>
      </c>
      <c r="B858" s="1" t="s">
        <v>42887</v>
      </c>
      <c r="C858" t="s">
        <v>1487</v>
      </c>
      <c r="D858" t="s">
        <v>1117</v>
      </c>
      <c r="E858">
        <v>1</v>
      </c>
      <c r="F858">
        <v>1902.08</v>
      </c>
      <c r="G858" t="str">
        <f t="shared" si="67"/>
        <v>BLUEPRINTADA104236</v>
      </c>
      <c r="H858" t="str">
        <f t="shared" si="66"/>
        <v>4762669</v>
      </c>
      <c r="I858" t="str">
        <f t="shared" si="68"/>
        <v>SET KOČIONIH OBLOGA</v>
      </c>
      <c r="J858">
        <f t="shared" si="69"/>
        <v>15.850666666666665</v>
      </c>
      <c r="K858" t="str">
        <f t="shared" si="70"/>
        <v/>
      </c>
    </row>
    <row r="859" spans="1:11" x14ac:dyDescent="0.25">
      <c r="A859" t="s">
        <v>1541</v>
      </c>
      <c r="B859" s="1" t="s">
        <v>1542</v>
      </c>
      <c r="C859" t="s">
        <v>1487</v>
      </c>
      <c r="D859" t="s">
        <v>1117</v>
      </c>
      <c r="E859">
        <v>1</v>
      </c>
      <c r="F859">
        <v>1626.88</v>
      </c>
      <c r="G859" t="str">
        <f t="shared" si="67"/>
        <v>BLUEPRINTADA104238</v>
      </c>
      <c r="H859" t="str">
        <f t="shared" si="66"/>
        <v>05083882AF</v>
      </c>
      <c r="I859" t="str">
        <f t="shared" si="68"/>
        <v>SET KOČIONIH OBLOGA</v>
      </c>
      <c r="J859">
        <f t="shared" si="69"/>
        <v>13.557333333333334</v>
      </c>
      <c r="K859" t="str">
        <f t="shared" si="70"/>
        <v/>
      </c>
    </row>
    <row r="860" spans="1:11" x14ac:dyDescent="0.25">
      <c r="A860" t="s">
        <v>1543</v>
      </c>
      <c r="B860" s="1" t="s">
        <v>1544</v>
      </c>
      <c r="C860" t="s">
        <v>1487</v>
      </c>
      <c r="D860" t="s">
        <v>1117</v>
      </c>
      <c r="E860">
        <v>1</v>
      </c>
      <c r="F860">
        <v>2041.6</v>
      </c>
      <c r="G860" t="str">
        <f t="shared" si="67"/>
        <v>BLUEPRINTADA104239</v>
      </c>
      <c r="H860" t="str">
        <f t="shared" si="66"/>
        <v>05143633AA</v>
      </c>
      <c r="I860" t="str">
        <f t="shared" si="68"/>
        <v>SET KOČIONIH OBLOGA</v>
      </c>
      <c r="J860">
        <f t="shared" si="69"/>
        <v>17.013333333333332</v>
      </c>
      <c r="K860" t="str">
        <f t="shared" si="70"/>
        <v/>
      </c>
    </row>
    <row r="861" spans="1:11" x14ac:dyDescent="0.25">
      <c r="A861" t="s">
        <v>1545</v>
      </c>
      <c r="B861" s="1" t="s">
        <v>42888</v>
      </c>
      <c r="C861" t="s">
        <v>1487</v>
      </c>
      <c r="D861" t="s">
        <v>1117</v>
      </c>
      <c r="E861">
        <v>1</v>
      </c>
      <c r="F861">
        <v>2950.4</v>
      </c>
      <c r="G861" t="str">
        <f t="shared" si="67"/>
        <v>BLUEPRINTADA104241</v>
      </c>
      <c r="H861" t="str">
        <f t="shared" si="66"/>
        <v>88967250</v>
      </c>
      <c r="I861" t="str">
        <f t="shared" si="68"/>
        <v>SET KOČIONIH OBLOGA</v>
      </c>
      <c r="J861">
        <f t="shared" si="69"/>
        <v>24.586666666666666</v>
      </c>
      <c r="K861" t="str">
        <f t="shared" si="70"/>
        <v/>
      </c>
    </row>
    <row r="862" spans="1:11" x14ac:dyDescent="0.25">
      <c r="A862" t="s">
        <v>1546</v>
      </c>
      <c r="B862" s="1" t="s">
        <v>42889</v>
      </c>
      <c r="C862" t="s">
        <v>1487</v>
      </c>
      <c r="D862" t="s">
        <v>1117</v>
      </c>
      <c r="E862">
        <v>1</v>
      </c>
      <c r="F862">
        <v>3572.48</v>
      </c>
      <c r="G862" t="str">
        <f t="shared" si="67"/>
        <v>BLUEPRINTADA104242</v>
      </c>
      <c r="H862" t="str">
        <f t="shared" si="66"/>
        <v>89059119</v>
      </c>
      <c r="I862" t="str">
        <f t="shared" si="68"/>
        <v>SET KOČIONIH OBLOGA</v>
      </c>
      <c r="J862">
        <f t="shared" si="69"/>
        <v>29.770666666666667</v>
      </c>
      <c r="K862" t="str">
        <f t="shared" si="70"/>
        <v/>
      </c>
    </row>
    <row r="863" spans="1:11" x14ac:dyDescent="0.25">
      <c r="A863" t="s">
        <v>1547</v>
      </c>
      <c r="B863" s="1" t="s">
        <v>42890</v>
      </c>
      <c r="C863" t="s">
        <v>1487</v>
      </c>
      <c r="D863" t="s">
        <v>1117</v>
      </c>
      <c r="E863">
        <v>1</v>
      </c>
      <c r="F863">
        <v>2630.4</v>
      </c>
      <c r="G863" t="str">
        <f t="shared" si="67"/>
        <v>BLUEPRINTADA104243</v>
      </c>
      <c r="H863" t="str">
        <f t="shared" si="66"/>
        <v>19152643</v>
      </c>
      <c r="I863" t="str">
        <f t="shared" si="68"/>
        <v>SET KOČIONIH OBLOGA</v>
      </c>
      <c r="J863">
        <f t="shared" si="69"/>
        <v>21.92</v>
      </c>
      <c r="K863" t="str">
        <f t="shared" si="70"/>
        <v/>
      </c>
    </row>
    <row r="864" spans="1:11" x14ac:dyDescent="0.25">
      <c r="A864" t="s">
        <v>1548</v>
      </c>
      <c r="B864" s="1" t="s">
        <v>42891</v>
      </c>
      <c r="C864" t="s">
        <v>1487</v>
      </c>
      <c r="D864" t="s">
        <v>1117</v>
      </c>
      <c r="E864">
        <v>1</v>
      </c>
      <c r="F864">
        <v>3468.8</v>
      </c>
      <c r="G864" t="str">
        <f t="shared" si="67"/>
        <v>BLUEPRINTADA104244</v>
      </c>
      <c r="H864" t="str">
        <f t="shared" si="66"/>
        <v>18047994</v>
      </c>
      <c r="I864" t="str">
        <f t="shared" si="68"/>
        <v>SET KOČIONIH OBLOGA</v>
      </c>
      <c r="J864">
        <f t="shared" si="69"/>
        <v>28.90666666666667</v>
      </c>
      <c r="K864" t="str">
        <f t="shared" si="70"/>
        <v/>
      </c>
    </row>
    <row r="865" spans="1:11" x14ac:dyDescent="0.25">
      <c r="A865" t="s">
        <v>1549</v>
      </c>
      <c r="B865" s="1" t="s">
        <v>42892</v>
      </c>
      <c r="C865" t="s">
        <v>1487</v>
      </c>
      <c r="D865" t="s">
        <v>1117</v>
      </c>
      <c r="E865">
        <v>1</v>
      </c>
      <c r="F865">
        <v>2839.04</v>
      </c>
      <c r="G865" t="str">
        <f t="shared" si="67"/>
        <v>BLUEPRINTADA104245</v>
      </c>
      <c r="H865" t="str">
        <f t="shared" si="66"/>
        <v>89060211</v>
      </c>
      <c r="I865" t="str">
        <f t="shared" si="68"/>
        <v>SET KOČIONIH OBLOGA</v>
      </c>
      <c r="J865">
        <f t="shared" si="69"/>
        <v>23.658666666666665</v>
      </c>
      <c r="K865" t="str">
        <f t="shared" si="70"/>
        <v/>
      </c>
    </row>
    <row r="866" spans="1:11" x14ac:dyDescent="0.25">
      <c r="A866" t="s">
        <v>1550</v>
      </c>
      <c r="B866" s="1" t="s">
        <v>42893</v>
      </c>
      <c r="C866" t="s">
        <v>1487</v>
      </c>
      <c r="D866" t="s">
        <v>1117</v>
      </c>
      <c r="E866">
        <v>1</v>
      </c>
      <c r="F866">
        <v>3535.36</v>
      </c>
      <c r="G866" t="str">
        <f t="shared" si="67"/>
        <v>BLUEPRINTADA104246</v>
      </c>
      <c r="H866" t="str">
        <f t="shared" si="66"/>
        <v>88964201</v>
      </c>
      <c r="I866" t="str">
        <f t="shared" si="68"/>
        <v>SET KOČIONIH OBLOGA</v>
      </c>
      <c r="J866">
        <f t="shared" si="69"/>
        <v>29.461333333333336</v>
      </c>
      <c r="K866" t="str">
        <f t="shared" si="70"/>
        <v/>
      </c>
    </row>
    <row r="867" spans="1:11" x14ac:dyDescent="0.25">
      <c r="A867" t="s">
        <v>1551</v>
      </c>
      <c r="C867" t="s">
        <v>1487</v>
      </c>
      <c r="D867" t="s">
        <v>1117</v>
      </c>
      <c r="E867">
        <v>1</v>
      </c>
      <c r="F867">
        <v>3255.04</v>
      </c>
      <c r="G867" t="str">
        <f t="shared" si="67"/>
        <v>BLUEPRINTADA104248</v>
      </c>
      <c r="H867" t="str">
        <f t="shared" si="66"/>
        <v>ADA104248</v>
      </c>
      <c r="I867" t="str">
        <f t="shared" si="68"/>
        <v>SET KOČIONIH OBLOGA</v>
      </c>
      <c r="J867">
        <f t="shared" si="69"/>
        <v>27.125333333333334</v>
      </c>
      <c r="K867" t="str">
        <f t="shared" si="70"/>
        <v/>
      </c>
    </row>
    <row r="868" spans="1:11" x14ac:dyDescent="0.25">
      <c r="A868" t="s">
        <v>1552</v>
      </c>
      <c r="B868" s="1" t="s">
        <v>42894</v>
      </c>
      <c r="C868" t="s">
        <v>1487</v>
      </c>
      <c r="D868" t="s">
        <v>1117</v>
      </c>
      <c r="E868">
        <v>1</v>
      </c>
      <c r="F868">
        <v>1984</v>
      </c>
      <c r="G868" t="str">
        <f t="shared" si="67"/>
        <v>BLUEPRINTADA104249</v>
      </c>
      <c r="H868" t="str">
        <f t="shared" si="66"/>
        <v>93190338</v>
      </c>
      <c r="I868" t="str">
        <f t="shared" si="68"/>
        <v>SET KOČIONIH OBLOGA</v>
      </c>
      <c r="J868">
        <f t="shared" si="69"/>
        <v>16.533333333333335</v>
      </c>
      <c r="K868" t="str">
        <f t="shared" si="70"/>
        <v/>
      </c>
    </row>
    <row r="869" spans="1:11" x14ac:dyDescent="0.25">
      <c r="A869" t="s">
        <v>1553</v>
      </c>
      <c r="B869" s="1" t="s">
        <v>42895</v>
      </c>
      <c r="C869" t="s">
        <v>1487</v>
      </c>
      <c r="D869" t="s">
        <v>1117</v>
      </c>
      <c r="E869">
        <v>1</v>
      </c>
      <c r="F869">
        <v>1876.48</v>
      </c>
      <c r="G869" t="str">
        <f t="shared" si="67"/>
        <v>BLUEPRINTADA104250</v>
      </c>
      <c r="H869" t="str">
        <f t="shared" si="66"/>
        <v>89060217</v>
      </c>
      <c r="I869" t="str">
        <f t="shared" si="68"/>
        <v>SET KOČIONIH OBLOGA</v>
      </c>
      <c r="J869">
        <f t="shared" si="69"/>
        <v>15.637333333333334</v>
      </c>
      <c r="K869" t="str">
        <f t="shared" si="70"/>
        <v/>
      </c>
    </row>
    <row r="870" spans="1:11" x14ac:dyDescent="0.25">
      <c r="A870" t="s">
        <v>1554</v>
      </c>
      <c r="B870" s="1" t="s">
        <v>42896</v>
      </c>
      <c r="C870" t="s">
        <v>1487</v>
      </c>
      <c r="D870" t="s">
        <v>1117</v>
      </c>
      <c r="E870">
        <v>1</v>
      </c>
      <c r="F870">
        <v>3056.64</v>
      </c>
      <c r="G870" t="str">
        <f t="shared" si="67"/>
        <v>BLUEPRINTADA104251</v>
      </c>
      <c r="H870" t="str">
        <f t="shared" si="66"/>
        <v>19159252</v>
      </c>
      <c r="I870" t="str">
        <f t="shared" si="68"/>
        <v>SET KOČIONIH OBLOGA</v>
      </c>
      <c r="J870">
        <f t="shared" si="69"/>
        <v>25.471999999999998</v>
      </c>
      <c r="K870" t="str">
        <f t="shared" si="70"/>
        <v/>
      </c>
    </row>
    <row r="871" spans="1:11" x14ac:dyDescent="0.25">
      <c r="A871" t="s">
        <v>1555</v>
      </c>
      <c r="B871" s="1" t="s">
        <v>42897</v>
      </c>
      <c r="C871" t="s">
        <v>1487</v>
      </c>
      <c r="D871" t="s">
        <v>1117</v>
      </c>
      <c r="E871">
        <v>1</v>
      </c>
      <c r="F871">
        <v>2423.04</v>
      </c>
      <c r="G871" t="str">
        <f t="shared" si="67"/>
        <v>BLUEPRINTADA104252</v>
      </c>
      <c r="H871" t="str">
        <f t="shared" si="66"/>
        <v>89047758</v>
      </c>
      <c r="I871" t="str">
        <f t="shared" si="68"/>
        <v>SET KOČIONIH OBLOGA</v>
      </c>
      <c r="J871">
        <f t="shared" si="69"/>
        <v>20.192</v>
      </c>
      <c r="K871" t="str">
        <f t="shared" si="70"/>
        <v/>
      </c>
    </row>
    <row r="872" spans="1:11" x14ac:dyDescent="0.25">
      <c r="A872" t="s">
        <v>1556</v>
      </c>
      <c r="C872" t="s">
        <v>1487</v>
      </c>
      <c r="D872" t="s">
        <v>1117</v>
      </c>
      <c r="E872">
        <v>1</v>
      </c>
      <c r="F872">
        <v>2728.96</v>
      </c>
      <c r="G872" t="str">
        <f t="shared" si="67"/>
        <v>BLUEPRINTADA104254</v>
      </c>
      <c r="H872" t="str">
        <f t="shared" si="66"/>
        <v>ADA104254</v>
      </c>
      <c r="I872" t="str">
        <f t="shared" si="68"/>
        <v>SET KOČIONIH OBLOGA</v>
      </c>
      <c r="J872">
        <f t="shared" si="69"/>
        <v>22.741333333333333</v>
      </c>
      <c r="K872" t="str">
        <f t="shared" si="70"/>
        <v/>
      </c>
    </row>
    <row r="873" spans="1:11" x14ac:dyDescent="0.25">
      <c r="A873" t="s">
        <v>1557</v>
      </c>
      <c r="C873" t="s">
        <v>1487</v>
      </c>
      <c r="D873" t="s">
        <v>1117</v>
      </c>
      <c r="E873">
        <v>1</v>
      </c>
      <c r="F873">
        <v>4686.08</v>
      </c>
      <c r="G873" t="str">
        <f t="shared" si="67"/>
        <v>BLUEPRINTADA104256</v>
      </c>
      <c r="H873" t="str">
        <f t="shared" si="66"/>
        <v>ADA104256</v>
      </c>
      <c r="I873" t="str">
        <f t="shared" si="68"/>
        <v>SET KOČIONIH OBLOGA</v>
      </c>
      <c r="J873">
        <f t="shared" si="69"/>
        <v>39.050666666666665</v>
      </c>
      <c r="K873" t="str">
        <f t="shared" si="70"/>
        <v/>
      </c>
    </row>
    <row r="874" spans="1:11" x14ac:dyDescent="0.25">
      <c r="A874" t="s">
        <v>1558</v>
      </c>
      <c r="C874" t="s">
        <v>1487</v>
      </c>
      <c r="D874" t="s">
        <v>1117</v>
      </c>
      <c r="E874">
        <v>1</v>
      </c>
      <c r="F874">
        <v>3278.08</v>
      </c>
      <c r="G874" t="str">
        <f t="shared" si="67"/>
        <v>BLUEPRINTADA104257</v>
      </c>
      <c r="H874" t="str">
        <f t="shared" si="66"/>
        <v>ADA104257</v>
      </c>
      <c r="I874" t="str">
        <f t="shared" si="68"/>
        <v>SET KOČIONIH OBLOGA</v>
      </c>
      <c r="J874">
        <f t="shared" si="69"/>
        <v>27.317333333333334</v>
      </c>
      <c r="K874" t="str">
        <f t="shared" si="70"/>
        <v/>
      </c>
    </row>
    <row r="875" spans="1:11" x14ac:dyDescent="0.25">
      <c r="A875" t="s">
        <v>1559</v>
      </c>
      <c r="B875" s="1" t="s">
        <v>42898</v>
      </c>
      <c r="C875" t="s">
        <v>1487</v>
      </c>
      <c r="D875" t="s">
        <v>1117</v>
      </c>
      <c r="E875">
        <v>1</v>
      </c>
      <c r="F875">
        <v>2713.6</v>
      </c>
      <c r="G875" t="str">
        <f t="shared" si="67"/>
        <v>BLUEPRINTADA104258</v>
      </c>
      <c r="H875" t="str">
        <f t="shared" si="66"/>
        <v>89047769</v>
      </c>
      <c r="I875" t="str">
        <f t="shared" si="68"/>
        <v>SET KOČIONIH OBLOGA</v>
      </c>
      <c r="J875">
        <f t="shared" si="69"/>
        <v>22.613333333333333</v>
      </c>
      <c r="K875" t="str">
        <f t="shared" si="70"/>
        <v/>
      </c>
    </row>
    <row r="876" spans="1:11" x14ac:dyDescent="0.25">
      <c r="A876" t="s">
        <v>1560</v>
      </c>
      <c r="B876" s="1" t="s">
        <v>1561</v>
      </c>
      <c r="C876" t="s">
        <v>1487</v>
      </c>
      <c r="D876" t="s">
        <v>1117</v>
      </c>
      <c r="E876">
        <v>1</v>
      </c>
      <c r="F876">
        <v>1068.8</v>
      </c>
      <c r="G876" t="str">
        <f t="shared" si="67"/>
        <v>BLUEPRINTADA104259</v>
      </c>
      <c r="H876" t="str">
        <f t="shared" si="66"/>
        <v>68029887AA</v>
      </c>
      <c r="I876" t="str">
        <f t="shared" si="68"/>
        <v>SET KOČIONIH OBLOGA</v>
      </c>
      <c r="J876">
        <f t="shared" si="69"/>
        <v>8.9066666666666663</v>
      </c>
      <c r="K876" t="str">
        <f t="shared" si="70"/>
        <v/>
      </c>
    </row>
    <row r="877" spans="1:11" x14ac:dyDescent="0.25">
      <c r="A877" t="s">
        <v>1562</v>
      </c>
      <c r="B877" s="1" t="s">
        <v>1563</v>
      </c>
      <c r="C877" t="s">
        <v>1487</v>
      </c>
      <c r="D877" t="s">
        <v>1117</v>
      </c>
      <c r="E877">
        <v>1</v>
      </c>
      <c r="F877">
        <v>1474.56</v>
      </c>
      <c r="G877" t="str">
        <f t="shared" si="67"/>
        <v>BLUEPRINTADA104260</v>
      </c>
      <c r="H877" t="str">
        <f t="shared" ref="H877:H940" si="71">IF(AND(B877&lt;&gt;"", B877&lt;&gt;"-"),SUBSTITUTE(SUBSTITUTE(B877,"-","")," ",""),A877)</f>
        <v>05191823AA</v>
      </c>
      <c r="I877" t="str">
        <f t="shared" si="68"/>
        <v>SET KOČIONIH OBLOGA</v>
      </c>
      <c r="J877">
        <f t="shared" si="69"/>
        <v>12.288</v>
      </c>
      <c r="K877" t="str">
        <f t="shared" si="70"/>
        <v/>
      </c>
    </row>
    <row r="878" spans="1:11" x14ac:dyDescent="0.25">
      <c r="A878" t="s">
        <v>1564</v>
      </c>
      <c r="B878" s="1" t="s">
        <v>42899</v>
      </c>
      <c r="C878" t="s">
        <v>1487</v>
      </c>
      <c r="D878" t="s">
        <v>1117</v>
      </c>
      <c r="E878">
        <v>1</v>
      </c>
      <c r="F878">
        <v>5109.76</v>
      </c>
      <c r="G878" t="str">
        <f t="shared" si="67"/>
        <v>BLUEPRINTADA104261</v>
      </c>
      <c r="H878" t="str">
        <f t="shared" si="71"/>
        <v>25814699</v>
      </c>
      <c r="I878" t="str">
        <f t="shared" si="68"/>
        <v>SET KOČIONIH OBLOGA</v>
      </c>
      <c r="J878">
        <f t="shared" si="69"/>
        <v>42.581333333333333</v>
      </c>
      <c r="K878" t="str">
        <f t="shared" si="70"/>
        <v/>
      </c>
    </row>
    <row r="879" spans="1:11" x14ac:dyDescent="0.25">
      <c r="A879" t="s">
        <v>1565</v>
      </c>
      <c r="B879" s="1" t="s">
        <v>42900</v>
      </c>
      <c r="C879" t="s">
        <v>1487</v>
      </c>
      <c r="D879" t="s">
        <v>1117</v>
      </c>
      <c r="E879">
        <v>1</v>
      </c>
      <c r="F879">
        <v>6117.12</v>
      </c>
      <c r="G879" t="str">
        <f t="shared" si="67"/>
        <v>BLUEPRINTADA104262</v>
      </c>
      <c r="H879" t="str">
        <f t="shared" si="71"/>
        <v>25814702</v>
      </c>
      <c r="I879" t="str">
        <f t="shared" si="68"/>
        <v>SET KOČIONIH OBLOGA</v>
      </c>
      <c r="J879">
        <f t="shared" si="69"/>
        <v>50.975999999999999</v>
      </c>
      <c r="K879" t="str">
        <f t="shared" si="70"/>
        <v/>
      </c>
    </row>
    <row r="880" spans="1:11" x14ac:dyDescent="0.25">
      <c r="A880" t="s">
        <v>1566</v>
      </c>
      <c r="B880" s="1" t="s">
        <v>42901</v>
      </c>
      <c r="C880" t="s">
        <v>1487</v>
      </c>
      <c r="D880" t="s">
        <v>1117</v>
      </c>
      <c r="E880">
        <v>1</v>
      </c>
      <c r="F880">
        <v>3784.96</v>
      </c>
      <c r="G880" t="str">
        <f t="shared" si="67"/>
        <v>BLUEPRINTADA104263</v>
      </c>
      <c r="H880" t="str">
        <f t="shared" si="71"/>
        <v>25814674</v>
      </c>
      <c r="I880" t="str">
        <f t="shared" si="68"/>
        <v>SET KOČIONIH OBLOGA</v>
      </c>
      <c r="J880">
        <f t="shared" si="69"/>
        <v>31.541333333333334</v>
      </c>
      <c r="K880" t="str">
        <f t="shared" si="70"/>
        <v/>
      </c>
    </row>
    <row r="881" spans="1:11" x14ac:dyDescent="0.25">
      <c r="A881" t="s">
        <v>1567</v>
      </c>
      <c r="B881" s="1" t="s">
        <v>42902</v>
      </c>
      <c r="C881" t="s">
        <v>1487</v>
      </c>
      <c r="D881" t="s">
        <v>1117</v>
      </c>
      <c r="E881">
        <v>1</v>
      </c>
      <c r="F881">
        <v>6492.16</v>
      </c>
      <c r="G881" t="str">
        <f t="shared" si="67"/>
        <v>BLUEPRINTADA104264</v>
      </c>
      <c r="H881" t="str">
        <f t="shared" si="71"/>
        <v>20881786</v>
      </c>
      <c r="I881" t="str">
        <f t="shared" si="68"/>
        <v>SET KOČIONIH OBLOGA</v>
      </c>
      <c r="J881">
        <f t="shared" si="69"/>
        <v>54.101333333333329</v>
      </c>
      <c r="K881" t="str">
        <f t="shared" si="70"/>
        <v/>
      </c>
    </row>
    <row r="882" spans="1:11" x14ac:dyDescent="0.25">
      <c r="A882" t="s">
        <v>1568</v>
      </c>
      <c r="B882" s="1" t="s">
        <v>1569</v>
      </c>
      <c r="C882" t="s">
        <v>1487</v>
      </c>
      <c r="D882" t="s">
        <v>1117</v>
      </c>
      <c r="E882">
        <v>1</v>
      </c>
      <c r="F882">
        <v>3923.2</v>
      </c>
      <c r="G882" t="str">
        <f t="shared" si="67"/>
        <v>BLUEPRINTADA104265</v>
      </c>
      <c r="H882" t="str">
        <f t="shared" si="71"/>
        <v>05101857AA</v>
      </c>
      <c r="I882" t="str">
        <f t="shared" si="68"/>
        <v>SET KOČIONIH OBLOGA</v>
      </c>
      <c r="J882">
        <f t="shared" si="69"/>
        <v>32.693333333333335</v>
      </c>
      <c r="K882" t="str">
        <f t="shared" si="70"/>
        <v/>
      </c>
    </row>
    <row r="883" spans="1:11" x14ac:dyDescent="0.25">
      <c r="A883" t="s">
        <v>1570</v>
      </c>
      <c r="B883" s="1" t="s">
        <v>42903</v>
      </c>
      <c r="C883" t="s">
        <v>1571</v>
      </c>
      <c r="D883" t="s">
        <v>9</v>
      </c>
      <c r="E883">
        <v>1</v>
      </c>
      <c r="F883">
        <v>1845.76</v>
      </c>
      <c r="G883" t="str">
        <f t="shared" si="67"/>
        <v>BLUEPRINTADA104266</v>
      </c>
      <c r="H883" t="str">
        <f t="shared" si="71"/>
        <v>77366212</v>
      </c>
      <c r="I883" t="str">
        <f t="shared" si="68"/>
        <v>SET KOČIOIH OBLOGA</v>
      </c>
      <c r="J883">
        <f t="shared" si="69"/>
        <v>15.381333333333334</v>
      </c>
      <c r="K883" t="str">
        <f t="shared" si="70"/>
        <v/>
      </c>
    </row>
    <row r="884" spans="1:11" x14ac:dyDescent="0.25">
      <c r="A884" t="s">
        <v>1572</v>
      </c>
      <c r="B884" s="1" t="s">
        <v>42904</v>
      </c>
      <c r="C884" t="s">
        <v>1571</v>
      </c>
      <c r="D884" t="s">
        <v>9</v>
      </c>
      <c r="E884">
        <v>1</v>
      </c>
      <c r="F884">
        <v>2177.2800000000002</v>
      </c>
      <c r="G884" t="str">
        <f t="shared" si="67"/>
        <v>BLUEPRINTADA104267</v>
      </c>
      <c r="H884" t="str">
        <f t="shared" si="71"/>
        <v>77365796</v>
      </c>
      <c r="I884" t="str">
        <f t="shared" si="68"/>
        <v>SET KOČIOIH OBLOGA</v>
      </c>
      <c r="J884">
        <f t="shared" si="69"/>
        <v>18.144000000000002</v>
      </c>
      <c r="K884" t="str">
        <f t="shared" si="70"/>
        <v/>
      </c>
    </row>
    <row r="885" spans="1:11" x14ac:dyDescent="0.25">
      <c r="A885" t="s">
        <v>1573</v>
      </c>
      <c r="B885" s="1" t="s">
        <v>1574</v>
      </c>
      <c r="C885" t="s">
        <v>1571</v>
      </c>
      <c r="D885" t="s">
        <v>9</v>
      </c>
      <c r="E885">
        <v>1</v>
      </c>
      <c r="F885">
        <v>2740.48</v>
      </c>
      <c r="G885" t="str">
        <f t="shared" si="67"/>
        <v>BLUEPRINTADA104268</v>
      </c>
      <c r="H885" t="str">
        <f t="shared" si="71"/>
        <v>68144163AA</v>
      </c>
      <c r="I885" t="str">
        <f t="shared" si="68"/>
        <v>SET KOČIOIH OBLOGA</v>
      </c>
      <c r="J885">
        <f t="shared" si="69"/>
        <v>22.837333333333333</v>
      </c>
      <c r="K885" t="str">
        <f t="shared" si="70"/>
        <v/>
      </c>
    </row>
    <row r="886" spans="1:11" x14ac:dyDescent="0.25">
      <c r="A886" t="s">
        <v>1575</v>
      </c>
      <c r="B886" s="1" t="s">
        <v>1576</v>
      </c>
      <c r="C886" t="s">
        <v>1571</v>
      </c>
      <c r="D886" t="s">
        <v>9</v>
      </c>
      <c r="E886">
        <v>1</v>
      </c>
      <c r="F886">
        <v>2073.6</v>
      </c>
      <c r="G886" t="str">
        <f t="shared" si="67"/>
        <v>BLUEPRINTADA104269</v>
      </c>
      <c r="H886" t="str">
        <f t="shared" si="71"/>
        <v>68052369AA</v>
      </c>
      <c r="I886" t="str">
        <f t="shared" si="68"/>
        <v>SET KOČIOIH OBLOGA</v>
      </c>
      <c r="J886">
        <f t="shared" si="69"/>
        <v>17.279999999999998</v>
      </c>
      <c r="K886" t="str">
        <f t="shared" si="70"/>
        <v/>
      </c>
    </row>
    <row r="887" spans="1:11" x14ac:dyDescent="0.25">
      <c r="A887" t="s">
        <v>1577</v>
      </c>
      <c r="B887" s="1" t="s">
        <v>1578</v>
      </c>
      <c r="C887" t="s">
        <v>1579</v>
      </c>
      <c r="D887" t="s">
        <v>1117</v>
      </c>
      <c r="E887">
        <v>1</v>
      </c>
      <c r="F887">
        <v>3106.56</v>
      </c>
      <c r="G887" t="str">
        <f t="shared" si="67"/>
        <v>BLUEPRINTADA104271</v>
      </c>
      <c r="H887" t="str">
        <f t="shared" si="71"/>
        <v>68144209AA</v>
      </c>
      <c r="I887" t="str">
        <f t="shared" si="68"/>
        <v>SET KOČIONE OBLOGE</v>
      </c>
      <c r="J887">
        <f t="shared" si="69"/>
        <v>25.887999999999998</v>
      </c>
      <c r="K887" t="str">
        <f t="shared" si="70"/>
        <v/>
      </c>
    </row>
    <row r="888" spans="1:11" x14ac:dyDescent="0.25">
      <c r="A888" t="s">
        <v>1580</v>
      </c>
      <c r="B888" s="1" t="s">
        <v>1581</v>
      </c>
      <c r="C888" t="s">
        <v>1571</v>
      </c>
      <c r="D888" t="s">
        <v>9</v>
      </c>
      <c r="E888">
        <v>1</v>
      </c>
      <c r="F888">
        <v>1402.88</v>
      </c>
      <c r="G888" t="str">
        <f t="shared" si="67"/>
        <v>BLUEPRINTADA104272</v>
      </c>
      <c r="H888" t="str">
        <f t="shared" si="71"/>
        <v>68052386AA</v>
      </c>
      <c r="I888" t="str">
        <f t="shared" si="68"/>
        <v>SET KOČIOIH OBLOGA</v>
      </c>
      <c r="J888">
        <f t="shared" si="69"/>
        <v>11.690666666666667</v>
      </c>
      <c r="K888" t="str">
        <f t="shared" si="70"/>
        <v/>
      </c>
    </row>
    <row r="889" spans="1:11" x14ac:dyDescent="0.25">
      <c r="A889" t="s">
        <v>1582</v>
      </c>
      <c r="B889" s="1" t="s">
        <v>1583</v>
      </c>
      <c r="C889" t="s">
        <v>1571</v>
      </c>
      <c r="D889" t="s">
        <v>9</v>
      </c>
      <c r="E889">
        <v>1</v>
      </c>
      <c r="F889">
        <v>2588.16</v>
      </c>
      <c r="G889" t="str">
        <f t="shared" si="67"/>
        <v>BLUEPRINTADA104273</v>
      </c>
      <c r="H889" t="str">
        <f t="shared" si="71"/>
        <v>68147681AA</v>
      </c>
      <c r="I889" t="str">
        <f t="shared" si="68"/>
        <v>SET KOČIOIH OBLOGA</v>
      </c>
      <c r="J889">
        <f t="shared" si="69"/>
        <v>21.567999999999998</v>
      </c>
      <c r="K889" t="str">
        <f t="shared" si="70"/>
        <v/>
      </c>
    </row>
    <row r="890" spans="1:11" x14ac:dyDescent="0.25">
      <c r="A890" t="s">
        <v>1584</v>
      </c>
      <c r="B890" s="1" t="s">
        <v>1585</v>
      </c>
      <c r="C890" t="s">
        <v>1487</v>
      </c>
      <c r="D890" t="s">
        <v>1117</v>
      </c>
      <c r="E890">
        <v>1</v>
      </c>
      <c r="F890">
        <v>2615.04</v>
      </c>
      <c r="G890" t="str">
        <f t="shared" si="67"/>
        <v>BLUEPRINTADA104274</v>
      </c>
      <c r="H890" t="str">
        <f t="shared" si="71"/>
        <v>05134358AA</v>
      </c>
      <c r="I890" t="str">
        <f t="shared" si="68"/>
        <v>SET KOČIONIH OBLOGA</v>
      </c>
      <c r="J890">
        <f t="shared" si="69"/>
        <v>21.791999999999998</v>
      </c>
      <c r="K890" t="str">
        <f t="shared" si="70"/>
        <v/>
      </c>
    </row>
    <row r="891" spans="1:11" x14ac:dyDescent="0.25">
      <c r="A891" t="s">
        <v>1586</v>
      </c>
      <c r="B891" s="1" t="s">
        <v>1587</v>
      </c>
      <c r="C891" t="s">
        <v>1487</v>
      </c>
      <c r="D891" t="s">
        <v>1117</v>
      </c>
      <c r="E891">
        <v>1</v>
      </c>
      <c r="F891">
        <v>2090.2399999999998</v>
      </c>
      <c r="G891" t="str">
        <f t="shared" si="67"/>
        <v>BLUEPRINTADA104275</v>
      </c>
      <c r="H891" t="str">
        <f t="shared" si="71"/>
        <v>05114439AA</v>
      </c>
      <c r="I891" t="str">
        <f t="shared" si="68"/>
        <v>SET KOČIONIH OBLOGA</v>
      </c>
      <c r="J891">
        <f t="shared" si="69"/>
        <v>17.418666666666663</v>
      </c>
      <c r="K891" t="str">
        <f t="shared" si="70"/>
        <v/>
      </c>
    </row>
    <row r="892" spans="1:11" x14ac:dyDescent="0.25">
      <c r="A892" t="s">
        <v>1588</v>
      </c>
      <c r="B892" s="1" t="s">
        <v>1589</v>
      </c>
      <c r="C892" t="s">
        <v>1487</v>
      </c>
      <c r="D892" t="s">
        <v>1117</v>
      </c>
      <c r="E892">
        <v>1</v>
      </c>
      <c r="F892">
        <v>2065.92</v>
      </c>
      <c r="G892" t="str">
        <f t="shared" si="67"/>
        <v>BLUEPRINTADA104276</v>
      </c>
      <c r="H892" t="str">
        <f t="shared" si="71"/>
        <v>68225170AB</v>
      </c>
      <c r="I892" t="str">
        <f t="shared" si="68"/>
        <v>SET KOČIONIH OBLOGA</v>
      </c>
      <c r="J892">
        <f t="shared" si="69"/>
        <v>17.216000000000001</v>
      </c>
      <c r="K892" t="str">
        <f t="shared" si="70"/>
        <v/>
      </c>
    </row>
    <row r="893" spans="1:11" x14ac:dyDescent="0.25">
      <c r="A893" t="s">
        <v>1590</v>
      </c>
      <c r="B893" s="1" t="s">
        <v>1591</v>
      </c>
      <c r="C893" t="s">
        <v>1487</v>
      </c>
      <c r="D893" t="s">
        <v>1117</v>
      </c>
      <c r="E893">
        <v>1</v>
      </c>
      <c r="F893">
        <v>2115.84</v>
      </c>
      <c r="G893" t="str">
        <f t="shared" si="67"/>
        <v>BLUEPRINTADA104277</v>
      </c>
      <c r="H893" t="str">
        <f t="shared" si="71"/>
        <v>68225301AB</v>
      </c>
      <c r="I893" t="str">
        <f t="shared" si="68"/>
        <v>SET KOČIONIH OBLOGA</v>
      </c>
      <c r="J893">
        <f t="shared" si="69"/>
        <v>17.632000000000001</v>
      </c>
      <c r="K893" t="str">
        <f t="shared" si="70"/>
        <v/>
      </c>
    </row>
    <row r="894" spans="1:11" x14ac:dyDescent="0.25">
      <c r="A894" t="s">
        <v>1592</v>
      </c>
      <c r="B894" s="1" t="s">
        <v>42905</v>
      </c>
      <c r="C894" t="s">
        <v>1487</v>
      </c>
      <c r="D894" t="s">
        <v>1117</v>
      </c>
      <c r="E894">
        <v>1</v>
      </c>
      <c r="F894">
        <v>1832.96</v>
      </c>
      <c r="G894" t="str">
        <f t="shared" si="67"/>
        <v>BLUEPRINTADA104278</v>
      </c>
      <c r="H894" t="str">
        <f t="shared" si="71"/>
        <v>77367214</v>
      </c>
      <c r="I894" t="str">
        <f t="shared" si="68"/>
        <v>SET KOČIONIH OBLOGA</v>
      </c>
      <c r="J894">
        <f t="shared" si="69"/>
        <v>15.274666666666667</v>
      </c>
      <c r="K894" t="str">
        <f t="shared" si="70"/>
        <v/>
      </c>
    </row>
    <row r="895" spans="1:11" x14ac:dyDescent="0.25">
      <c r="A895" t="s">
        <v>1593</v>
      </c>
      <c r="B895" s="1" t="s">
        <v>1594</v>
      </c>
      <c r="C895" t="s">
        <v>1487</v>
      </c>
      <c r="D895" t="s">
        <v>1117</v>
      </c>
      <c r="E895">
        <v>1</v>
      </c>
      <c r="F895">
        <v>1748.48</v>
      </c>
      <c r="G895" t="str">
        <f t="shared" si="67"/>
        <v>BLUEPRINTADA104279</v>
      </c>
      <c r="H895" t="str">
        <f t="shared" si="71"/>
        <v>68227573AA</v>
      </c>
      <c r="I895" t="str">
        <f t="shared" si="68"/>
        <v>SET KOČIONIH OBLOGA</v>
      </c>
      <c r="J895">
        <f t="shared" si="69"/>
        <v>14.570666666666666</v>
      </c>
      <c r="K895" t="str">
        <f t="shared" si="70"/>
        <v/>
      </c>
    </row>
    <row r="896" spans="1:11" x14ac:dyDescent="0.25">
      <c r="A896" t="s">
        <v>1595</v>
      </c>
      <c r="B896" s="1" t="s">
        <v>42906</v>
      </c>
      <c r="C896" t="s">
        <v>1487</v>
      </c>
      <c r="D896" t="s">
        <v>1117</v>
      </c>
      <c r="E896">
        <v>1</v>
      </c>
      <c r="F896">
        <v>1713.92</v>
      </c>
      <c r="G896" t="str">
        <f t="shared" si="67"/>
        <v>BLUEPRINTADA104280</v>
      </c>
      <c r="H896" t="str">
        <f t="shared" si="71"/>
        <v>77367213</v>
      </c>
      <c r="I896" t="str">
        <f t="shared" si="68"/>
        <v>SET KOČIONIH OBLOGA</v>
      </c>
      <c r="J896">
        <f t="shared" si="69"/>
        <v>14.282666666666668</v>
      </c>
      <c r="K896" t="str">
        <f t="shared" si="70"/>
        <v/>
      </c>
    </row>
    <row r="897" spans="1:11" x14ac:dyDescent="0.25">
      <c r="A897" t="s">
        <v>1596</v>
      </c>
      <c r="B897" s="1" t="s">
        <v>1597</v>
      </c>
      <c r="C897" t="s">
        <v>1487</v>
      </c>
      <c r="D897" t="s">
        <v>1117</v>
      </c>
      <c r="E897">
        <v>1</v>
      </c>
      <c r="F897">
        <v>2001.92</v>
      </c>
      <c r="G897" t="str">
        <f t="shared" si="67"/>
        <v>BLUEPRINTADA104281</v>
      </c>
      <c r="H897" t="str">
        <f t="shared" si="71"/>
        <v>77367145SK1</v>
      </c>
      <c r="I897" t="str">
        <f t="shared" si="68"/>
        <v>SET KOČIONIH OBLOGA</v>
      </c>
      <c r="J897">
        <f t="shared" si="69"/>
        <v>16.682666666666666</v>
      </c>
      <c r="K897" t="str">
        <f t="shared" si="70"/>
        <v/>
      </c>
    </row>
    <row r="898" spans="1:11" x14ac:dyDescent="0.25">
      <c r="A898" t="s">
        <v>1598</v>
      </c>
      <c r="B898" s="1" t="s">
        <v>1599</v>
      </c>
      <c r="C898" t="s">
        <v>1600</v>
      </c>
      <c r="D898" t="s">
        <v>9</v>
      </c>
      <c r="E898">
        <v>1</v>
      </c>
      <c r="F898">
        <v>2516.48</v>
      </c>
      <c r="G898" t="str">
        <f t="shared" si="67"/>
        <v>BLUEPRINTADA104301</v>
      </c>
      <c r="H898" t="str">
        <f t="shared" si="71"/>
        <v>04683918AA</v>
      </c>
      <c r="I898" t="str">
        <f t="shared" si="68"/>
        <v>KOČIONI DISK</v>
      </c>
      <c r="J898">
        <f t="shared" si="69"/>
        <v>20.970666666666666</v>
      </c>
      <c r="K898" t="str">
        <f t="shared" si="70"/>
        <v/>
      </c>
    </row>
    <row r="899" spans="1:11" x14ac:dyDescent="0.25">
      <c r="A899" t="s">
        <v>1601</v>
      </c>
      <c r="B899" s="1" t="s">
        <v>1602</v>
      </c>
      <c r="C899" t="s">
        <v>1600</v>
      </c>
      <c r="D899" t="s">
        <v>9</v>
      </c>
      <c r="E899">
        <v>1</v>
      </c>
      <c r="F899">
        <v>1794.56</v>
      </c>
      <c r="G899" t="str">
        <f t="shared" ref="G899:G962" si="72">"BLUEPRINT"&amp;A899</f>
        <v>BLUEPRINTADA104302</v>
      </c>
      <c r="H899" t="str">
        <f t="shared" si="71"/>
        <v>04509994AA</v>
      </c>
      <c r="I899" t="str">
        <f t="shared" ref="I899:I962" si="73">UPPER(C899)</f>
        <v>KOČIONI DISK</v>
      </c>
      <c r="J899">
        <f t="shared" ref="J899:J962" si="74">F899/120</f>
        <v>14.954666666666666</v>
      </c>
      <c r="K899" t="str">
        <f t="shared" ref="K899:K962" si="75">IF(E899&gt;1,"nesto", "")</f>
        <v/>
      </c>
    </row>
    <row r="900" spans="1:11" x14ac:dyDescent="0.25">
      <c r="A900" t="s">
        <v>1603</v>
      </c>
      <c r="B900" s="1" t="s">
        <v>1604</v>
      </c>
      <c r="C900" t="s">
        <v>1600</v>
      </c>
      <c r="D900" t="s">
        <v>9</v>
      </c>
      <c r="E900">
        <v>1</v>
      </c>
      <c r="F900">
        <v>1688.32</v>
      </c>
      <c r="G900" t="str">
        <f t="shared" si="72"/>
        <v>BLUEPRINTADA104303</v>
      </c>
      <c r="H900" t="str">
        <f t="shared" si="71"/>
        <v>04721820AE</v>
      </c>
      <c r="I900" t="str">
        <f t="shared" si="73"/>
        <v>KOČIONI DISK</v>
      </c>
      <c r="J900">
        <f t="shared" si="74"/>
        <v>14.069333333333333</v>
      </c>
      <c r="K900" t="str">
        <f t="shared" si="75"/>
        <v/>
      </c>
    </row>
    <row r="901" spans="1:11" x14ac:dyDescent="0.25">
      <c r="A901" t="s">
        <v>1605</v>
      </c>
      <c r="B901" s="1" t="s">
        <v>1606</v>
      </c>
      <c r="C901" t="s">
        <v>1600</v>
      </c>
      <c r="D901" t="s">
        <v>9</v>
      </c>
      <c r="E901">
        <v>1</v>
      </c>
      <c r="F901">
        <v>3923.2</v>
      </c>
      <c r="G901" t="str">
        <f t="shared" si="72"/>
        <v>BLUEPRINTADA104304</v>
      </c>
      <c r="H901" t="str">
        <f t="shared" si="71"/>
        <v>04779197AD</v>
      </c>
      <c r="I901" t="str">
        <f t="shared" si="73"/>
        <v>KOČIONI DISK</v>
      </c>
      <c r="J901">
        <f t="shared" si="74"/>
        <v>32.693333333333335</v>
      </c>
      <c r="K901" t="str">
        <f t="shared" si="75"/>
        <v/>
      </c>
    </row>
    <row r="902" spans="1:11" x14ac:dyDescent="0.25">
      <c r="A902" t="s">
        <v>1607</v>
      </c>
      <c r="B902" s="1" t="s">
        <v>1608</v>
      </c>
      <c r="C902" t="s">
        <v>1600</v>
      </c>
      <c r="D902" t="s">
        <v>9</v>
      </c>
      <c r="E902">
        <v>1</v>
      </c>
      <c r="F902">
        <v>3095.04</v>
      </c>
      <c r="G902" t="str">
        <f t="shared" si="72"/>
        <v>BLUEPRINTADA104305</v>
      </c>
      <c r="H902" t="str">
        <f t="shared" si="71"/>
        <v>05098064AB</v>
      </c>
      <c r="I902" t="str">
        <f t="shared" si="73"/>
        <v>KOČIONI DISK</v>
      </c>
      <c r="J902">
        <f t="shared" si="74"/>
        <v>25.791999999999998</v>
      </c>
      <c r="K902" t="str">
        <f t="shared" si="75"/>
        <v/>
      </c>
    </row>
    <row r="903" spans="1:11" x14ac:dyDescent="0.25">
      <c r="A903" t="s">
        <v>1609</v>
      </c>
      <c r="B903" s="1" t="s">
        <v>1610</v>
      </c>
      <c r="C903" t="s">
        <v>1600</v>
      </c>
      <c r="D903" t="s">
        <v>9</v>
      </c>
      <c r="E903">
        <v>1</v>
      </c>
      <c r="F903">
        <v>1612.8</v>
      </c>
      <c r="G903" t="str">
        <f t="shared" si="72"/>
        <v>BLUEPRINTADA104306</v>
      </c>
      <c r="H903" t="str">
        <f t="shared" si="71"/>
        <v>68031811AA</v>
      </c>
      <c r="I903" t="str">
        <f t="shared" si="73"/>
        <v>KOČIONI DISK</v>
      </c>
      <c r="J903">
        <f t="shared" si="74"/>
        <v>13.44</v>
      </c>
      <c r="K903" t="str">
        <f t="shared" si="75"/>
        <v/>
      </c>
    </row>
    <row r="904" spans="1:11" x14ac:dyDescent="0.25">
      <c r="A904" t="s">
        <v>1611</v>
      </c>
      <c r="B904" s="1" t="s">
        <v>1612</v>
      </c>
      <c r="C904" t="s">
        <v>1600</v>
      </c>
      <c r="D904" t="s">
        <v>9</v>
      </c>
      <c r="E904">
        <v>1</v>
      </c>
      <c r="F904">
        <v>2603.52</v>
      </c>
      <c r="G904" t="str">
        <f t="shared" si="72"/>
        <v>BLUEPRINTADA104307</v>
      </c>
      <c r="H904" t="str">
        <f t="shared" si="71"/>
        <v>52128247AA</v>
      </c>
      <c r="I904" t="str">
        <f t="shared" si="73"/>
        <v>KOČIONI DISK</v>
      </c>
      <c r="J904">
        <f t="shared" si="74"/>
        <v>21.696000000000002</v>
      </c>
      <c r="K904" t="str">
        <f t="shared" si="75"/>
        <v/>
      </c>
    </row>
    <row r="905" spans="1:11" x14ac:dyDescent="0.25">
      <c r="A905" t="s">
        <v>1613</v>
      </c>
      <c r="B905" s="1" t="s">
        <v>1614</v>
      </c>
      <c r="C905" t="s">
        <v>1600</v>
      </c>
      <c r="D905" t="s">
        <v>9</v>
      </c>
      <c r="E905">
        <v>1</v>
      </c>
      <c r="F905">
        <v>1825.28</v>
      </c>
      <c r="G905" t="str">
        <f t="shared" si="72"/>
        <v>BLUEPRINTADA104308</v>
      </c>
      <c r="H905" t="str">
        <f t="shared" si="71"/>
        <v>52128411AB</v>
      </c>
      <c r="I905" t="str">
        <f t="shared" si="73"/>
        <v>KOČIONI DISK</v>
      </c>
      <c r="J905">
        <f t="shared" si="74"/>
        <v>15.210666666666667</v>
      </c>
      <c r="K905" t="str">
        <f t="shared" si="75"/>
        <v/>
      </c>
    </row>
    <row r="906" spans="1:11" x14ac:dyDescent="0.25">
      <c r="A906" t="s">
        <v>1615</v>
      </c>
      <c r="B906" s="1" t="s">
        <v>1616</v>
      </c>
      <c r="C906" t="s">
        <v>1600</v>
      </c>
      <c r="D906" t="s">
        <v>9</v>
      </c>
      <c r="E906">
        <v>1</v>
      </c>
      <c r="F906">
        <v>2195.1999999999998</v>
      </c>
      <c r="G906" t="str">
        <f t="shared" si="72"/>
        <v>BLUEPRINTADA104309</v>
      </c>
      <c r="H906" t="str">
        <f t="shared" si="71"/>
        <v>05105514AA</v>
      </c>
      <c r="I906" t="str">
        <f t="shared" si="73"/>
        <v>KOČIONI DISK</v>
      </c>
      <c r="J906">
        <f t="shared" si="74"/>
        <v>18.293333333333333</v>
      </c>
      <c r="K906" t="str">
        <f t="shared" si="75"/>
        <v/>
      </c>
    </row>
    <row r="907" spans="1:11" x14ac:dyDescent="0.25">
      <c r="A907" t="s">
        <v>1617</v>
      </c>
      <c r="B907" s="1" t="s">
        <v>1618</v>
      </c>
      <c r="C907" t="s">
        <v>1600</v>
      </c>
      <c r="D907" t="s">
        <v>9</v>
      </c>
      <c r="E907">
        <v>1</v>
      </c>
      <c r="F907">
        <v>2288.64</v>
      </c>
      <c r="G907" t="str">
        <f t="shared" si="72"/>
        <v>BLUEPRINTADA104310</v>
      </c>
      <c r="H907" t="str">
        <f t="shared" si="71"/>
        <v>52089275AB</v>
      </c>
      <c r="I907" t="str">
        <f t="shared" si="73"/>
        <v>KOČIONI DISK</v>
      </c>
      <c r="J907">
        <f t="shared" si="74"/>
        <v>19.071999999999999</v>
      </c>
      <c r="K907" t="str">
        <f t="shared" si="75"/>
        <v/>
      </c>
    </row>
    <row r="908" spans="1:11" x14ac:dyDescent="0.25">
      <c r="A908" t="s">
        <v>1619</v>
      </c>
      <c r="B908" s="1" t="s">
        <v>1620</v>
      </c>
      <c r="C908" t="s">
        <v>1600</v>
      </c>
      <c r="D908" t="s">
        <v>9</v>
      </c>
      <c r="E908">
        <v>1</v>
      </c>
      <c r="F908">
        <v>2598.4</v>
      </c>
      <c r="G908" t="str">
        <f t="shared" si="72"/>
        <v>BLUEPRINTADA104311</v>
      </c>
      <c r="H908" t="str">
        <f t="shared" si="71"/>
        <v>52089269AB</v>
      </c>
      <c r="I908" t="str">
        <f t="shared" si="73"/>
        <v>KOČIONI DISK</v>
      </c>
      <c r="J908">
        <f t="shared" si="74"/>
        <v>21.653333333333332</v>
      </c>
      <c r="K908" t="str">
        <f t="shared" si="75"/>
        <v/>
      </c>
    </row>
    <row r="909" spans="1:11" x14ac:dyDescent="0.25">
      <c r="A909" t="s">
        <v>1621</v>
      </c>
      <c r="B909" s="1" t="s">
        <v>42907</v>
      </c>
      <c r="C909" t="s">
        <v>1600</v>
      </c>
      <c r="D909" t="s">
        <v>9</v>
      </c>
      <c r="E909">
        <v>1</v>
      </c>
      <c r="F909">
        <v>1767.68</v>
      </c>
      <c r="G909" t="str">
        <f t="shared" si="72"/>
        <v>BLUEPRINTADA104312</v>
      </c>
      <c r="H909" t="str">
        <f t="shared" si="71"/>
        <v>52098666</v>
      </c>
      <c r="I909" t="str">
        <f t="shared" si="73"/>
        <v>KOČIONI DISK</v>
      </c>
      <c r="J909">
        <f t="shared" si="74"/>
        <v>14.730666666666668</v>
      </c>
      <c r="K909" t="str">
        <f t="shared" si="75"/>
        <v/>
      </c>
    </row>
    <row r="910" spans="1:11" x14ac:dyDescent="0.25">
      <c r="A910" t="s">
        <v>1622</v>
      </c>
      <c r="B910" s="1" t="s">
        <v>42908</v>
      </c>
      <c r="C910" t="s">
        <v>1600</v>
      </c>
      <c r="D910" t="s">
        <v>9</v>
      </c>
      <c r="E910">
        <v>1</v>
      </c>
      <c r="F910">
        <v>2004.48</v>
      </c>
      <c r="G910" t="str">
        <f t="shared" si="72"/>
        <v>BLUEPRINTADA104313</v>
      </c>
      <c r="H910" t="str">
        <f t="shared" si="71"/>
        <v>52098672</v>
      </c>
      <c r="I910" t="str">
        <f t="shared" si="73"/>
        <v>KOČIONI DISK</v>
      </c>
      <c r="J910">
        <f t="shared" si="74"/>
        <v>16.704000000000001</v>
      </c>
      <c r="K910" t="str">
        <f t="shared" si="75"/>
        <v/>
      </c>
    </row>
    <row r="911" spans="1:11" x14ac:dyDescent="0.25">
      <c r="A911" t="s">
        <v>1623</v>
      </c>
      <c r="B911" s="1" t="s">
        <v>1624</v>
      </c>
      <c r="C911" t="s">
        <v>1600</v>
      </c>
      <c r="D911" t="s">
        <v>9</v>
      </c>
      <c r="E911">
        <v>1</v>
      </c>
      <c r="F911">
        <v>1772.8</v>
      </c>
      <c r="G911" t="str">
        <f t="shared" si="72"/>
        <v>BLUEPRINTADA104314</v>
      </c>
      <c r="H911" t="str">
        <f t="shared" si="71"/>
        <v>05105515AA</v>
      </c>
      <c r="I911" t="str">
        <f t="shared" si="73"/>
        <v>KOČIONI DISK</v>
      </c>
      <c r="J911">
        <f t="shared" si="74"/>
        <v>14.773333333333333</v>
      </c>
      <c r="K911" t="str">
        <f t="shared" si="75"/>
        <v/>
      </c>
    </row>
    <row r="912" spans="1:11" x14ac:dyDescent="0.25">
      <c r="A912" t="s">
        <v>1625</v>
      </c>
      <c r="B912" s="1" t="s">
        <v>1626</v>
      </c>
      <c r="C912" t="s">
        <v>1600</v>
      </c>
      <c r="D912" t="s">
        <v>9</v>
      </c>
      <c r="E912">
        <v>1</v>
      </c>
      <c r="F912">
        <v>4533.76</v>
      </c>
      <c r="G912" t="str">
        <f t="shared" si="72"/>
        <v>BLUEPRINTADA104316</v>
      </c>
      <c r="H912" t="str">
        <f t="shared" si="71"/>
        <v>05290345AB</v>
      </c>
      <c r="I912" t="str">
        <f t="shared" si="73"/>
        <v>KOČIONI DISK</v>
      </c>
      <c r="J912">
        <f t="shared" si="74"/>
        <v>37.781333333333336</v>
      </c>
      <c r="K912" t="str">
        <f t="shared" si="75"/>
        <v/>
      </c>
    </row>
    <row r="913" spans="1:11" x14ac:dyDescent="0.25">
      <c r="A913" t="s">
        <v>1627</v>
      </c>
      <c r="B913" s="1" t="s">
        <v>1628</v>
      </c>
      <c r="C913" t="s">
        <v>1600</v>
      </c>
      <c r="D913" t="s">
        <v>9</v>
      </c>
      <c r="E913">
        <v>1</v>
      </c>
      <c r="F913">
        <v>5099.5200000000004</v>
      </c>
      <c r="G913" t="str">
        <f t="shared" si="72"/>
        <v>BLUEPRINTADA104317</v>
      </c>
      <c r="H913" t="str">
        <f t="shared" si="71"/>
        <v>05290537AA</v>
      </c>
      <c r="I913" t="str">
        <f t="shared" si="73"/>
        <v>KOČIONI DISK</v>
      </c>
      <c r="J913">
        <f t="shared" si="74"/>
        <v>42.496000000000002</v>
      </c>
      <c r="K913" t="str">
        <f t="shared" si="75"/>
        <v/>
      </c>
    </row>
    <row r="914" spans="1:11" x14ac:dyDescent="0.25">
      <c r="A914" t="s">
        <v>1629</v>
      </c>
      <c r="B914" s="1" t="s">
        <v>1630</v>
      </c>
      <c r="C914" t="s">
        <v>1600</v>
      </c>
      <c r="D914" t="s">
        <v>9</v>
      </c>
      <c r="E914">
        <v>1</v>
      </c>
      <c r="F914">
        <v>2173.44</v>
      </c>
      <c r="G914" t="str">
        <f t="shared" si="72"/>
        <v>BLUEPRINTADA104318</v>
      </c>
      <c r="H914" t="str">
        <f t="shared" si="71"/>
        <v>04743999AA</v>
      </c>
      <c r="I914" t="str">
        <f t="shared" si="73"/>
        <v>KOČIONI DISK</v>
      </c>
      <c r="J914">
        <f t="shared" si="74"/>
        <v>18.112000000000002</v>
      </c>
      <c r="K914" t="str">
        <f t="shared" si="75"/>
        <v/>
      </c>
    </row>
    <row r="915" spans="1:11" x14ac:dyDescent="0.25">
      <c r="A915" t="s">
        <v>1631</v>
      </c>
      <c r="B915" s="1" t="s">
        <v>1632</v>
      </c>
      <c r="C915" t="s">
        <v>1600</v>
      </c>
      <c r="D915" t="s">
        <v>9</v>
      </c>
      <c r="E915">
        <v>1</v>
      </c>
      <c r="F915">
        <v>2935.04</v>
      </c>
      <c r="G915" t="str">
        <f t="shared" si="72"/>
        <v>BLUEPRINTADA104319</v>
      </c>
      <c r="H915" t="str">
        <f t="shared" si="71"/>
        <v>52129250AA</v>
      </c>
      <c r="I915" t="str">
        <f t="shared" si="73"/>
        <v>KOČIONI DISK</v>
      </c>
      <c r="J915">
        <f t="shared" si="74"/>
        <v>24.458666666666666</v>
      </c>
      <c r="K915" t="str">
        <f t="shared" si="75"/>
        <v/>
      </c>
    </row>
    <row r="916" spans="1:11" x14ac:dyDescent="0.25">
      <c r="A916" t="s">
        <v>1633</v>
      </c>
      <c r="B916" s="1" t="s">
        <v>1634</v>
      </c>
      <c r="C916" t="s">
        <v>1600</v>
      </c>
      <c r="D916" t="s">
        <v>9</v>
      </c>
      <c r="E916">
        <v>1</v>
      </c>
      <c r="F916">
        <v>8376.32</v>
      </c>
      <c r="G916" t="str">
        <f t="shared" si="72"/>
        <v>BLUEPRINTADA104320</v>
      </c>
      <c r="H916" t="str">
        <f t="shared" si="71"/>
        <v>55366036AB</v>
      </c>
      <c r="I916" t="str">
        <f t="shared" si="73"/>
        <v>KOČIONI DISK</v>
      </c>
      <c r="J916">
        <f t="shared" si="74"/>
        <v>69.802666666666667</v>
      </c>
      <c r="K916" t="str">
        <f t="shared" si="75"/>
        <v/>
      </c>
    </row>
    <row r="917" spans="1:11" x14ac:dyDescent="0.25">
      <c r="A917" t="s">
        <v>1635</v>
      </c>
      <c r="B917" s="1" t="s">
        <v>1636</v>
      </c>
      <c r="C917" t="s">
        <v>1600</v>
      </c>
      <c r="D917" t="s">
        <v>9</v>
      </c>
      <c r="E917">
        <v>1</v>
      </c>
      <c r="F917">
        <v>6798.08</v>
      </c>
      <c r="G917" t="str">
        <f t="shared" si="72"/>
        <v>BLUEPRINTADA104322C</v>
      </c>
      <c r="H917" t="str">
        <f t="shared" si="71"/>
        <v>52008184AB</v>
      </c>
      <c r="I917" t="str">
        <f t="shared" si="73"/>
        <v>KOČIONI DISK</v>
      </c>
      <c r="J917">
        <f t="shared" si="74"/>
        <v>56.650666666666666</v>
      </c>
      <c r="K917" t="str">
        <f t="shared" si="75"/>
        <v/>
      </c>
    </row>
    <row r="918" spans="1:11" x14ac:dyDescent="0.25">
      <c r="A918" t="s">
        <v>1637</v>
      </c>
      <c r="B918" s="1" t="s">
        <v>42909</v>
      </c>
      <c r="C918" t="s">
        <v>1600</v>
      </c>
      <c r="D918" t="s">
        <v>9</v>
      </c>
      <c r="E918">
        <v>1</v>
      </c>
      <c r="F918">
        <v>1904.64</v>
      </c>
      <c r="G918" t="str">
        <f t="shared" si="72"/>
        <v>BLUEPRINTADA104323</v>
      </c>
      <c r="H918" t="str">
        <f t="shared" si="71"/>
        <v>93171497</v>
      </c>
      <c r="I918" t="str">
        <f t="shared" si="73"/>
        <v>KOČIONI DISK</v>
      </c>
      <c r="J918">
        <f t="shared" si="74"/>
        <v>15.872000000000002</v>
      </c>
      <c r="K918" t="str">
        <f t="shared" si="75"/>
        <v/>
      </c>
    </row>
    <row r="919" spans="1:11" x14ac:dyDescent="0.25">
      <c r="A919" t="s">
        <v>1638</v>
      </c>
      <c r="B919" s="1" t="s">
        <v>1639</v>
      </c>
      <c r="C919" t="s">
        <v>1600</v>
      </c>
      <c r="D919" t="s">
        <v>9</v>
      </c>
      <c r="E919">
        <v>1</v>
      </c>
      <c r="F919">
        <v>4325.12</v>
      </c>
      <c r="G919" t="str">
        <f t="shared" si="72"/>
        <v>BLUEPRINTADA104324</v>
      </c>
      <c r="H919" t="str">
        <f t="shared" si="71"/>
        <v>05135475AA</v>
      </c>
      <c r="I919" t="str">
        <f t="shared" si="73"/>
        <v>KOČIONI DISK</v>
      </c>
      <c r="J919">
        <f t="shared" si="74"/>
        <v>36.042666666666669</v>
      </c>
      <c r="K919" t="str">
        <f t="shared" si="75"/>
        <v/>
      </c>
    </row>
    <row r="920" spans="1:11" x14ac:dyDescent="0.25">
      <c r="A920" t="s">
        <v>1640</v>
      </c>
      <c r="B920" s="1" t="s">
        <v>1641</v>
      </c>
      <c r="C920" t="s">
        <v>1600</v>
      </c>
      <c r="D920" t="s">
        <v>9</v>
      </c>
      <c r="E920">
        <v>1</v>
      </c>
      <c r="F920">
        <v>1793.28</v>
      </c>
      <c r="G920" t="str">
        <f t="shared" si="72"/>
        <v>BLUEPRINTADA104325</v>
      </c>
      <c r="H920" t="str">
        <f t="shared" si="71"/>
        <v>05273038AA</v>
      </c>
      <c r="I920" t="str">
        <f t="shared" si="73"/>
        <v>KOČIONI DISK</v>
      </c>
      <c r="J920">
        <f t="shared" si="74"/>
        <v>14.943999999999999</v>
      </c>
      <c r="K920" t="str">
        <f t="shared" si="75"/>
        <v/>
      </c>
    </row>
    <row r="921" spans="1:11" x14ac:dyDescent="0.25">
      <c r="A921" t="s">
        <v>1642</v>
      </c>
      <c r="B921" s="1" t="s">
        <v>1643</v>
      </c>
      <c r="C921" t="s">
        <v>1600</v>
      </c>
      <c r="D921" t="s">
        <v>9</v>
      </c>
      <c r="E921">
        <v>1</v>
      </c>
      <c r="F921">
        <v>1793.28</v>
      </c>
      <c r="G921" t="str">
        <f t="shared" si="72"/>
        <v>BLUEPRINTADA104327</v>
      </c>
      <c r="H921" t="str">
        <f t="shared" si="71"/>
        <v>04721023AF</v>
      </c>
      <c r="I921" t="str">
        <f t="shared" si="73"/>
        <v>KOČIONI DISK</v>
      </c>
      <c r="J921">
        <f t="shared" si="74"/>
        <v>14.943999999999999</v>
      </c>
      <c r="K921" t="str">
        <f t="shared" si="75"/>
        <v/>
      </c>
    </row>
    <row r="922" spans="1:11" x14ac:dyDescent="0.25">
      <c r="A922" t="s">
        <v>1644</v>
      </c>
      <c r="B922" s="1" t="s">
        <v>1645</v>
      </c>
      <c r="C922" t="s">
        <v>1600</v>
      </c>
      <c r="D922" t="s">
        <v>9</v>
      </c>
      <c r="E922">
        <v>1</v>
      </c>
      <c r="F922">
        <v>3240.96</v>
      </c>
      <c r="G922" t="str">
        <f t="shared" si="72"/>
        <v>BLUEPRINTADA104328</v>
      </c>
      <c r="H922" t="str">
        <f t="shared" si="71"/>
        <v>05290538AA</v>
      </c>
      <c r="I922" t="str">
        <f t="shared" si="73"/>
        <v>KOČIONI DISK</v>
      </c>
      <c r="J922">
        <f t="shared" si="74"/>
        <v>27.007999999999999</v>
      </c>
      <c r="K922" t="str">
        <f t="shared" si="75"/>
        <v/>
      </c>
    </row>
    <row r="923" spans="1:11" x14ac:dyDescent="0.25">
      <c r="A923" t="s">
        <v>1646</v>
      </c>
      <c r="B923" s="1" t="s">
        <v>1647</v>
      </c>
      <c r="C923" t="s">
        <v>1600</v>
      </c>
      <c r="D923" t="s">
        <v>9</v>
      </c>
      <c r="E923">
        <v>1</v>
      </c>
      <c r="F923">
        <v>1717.76</v>
      </c>
      <c r="G923" t="str">
        <f t="shared" si="72"/>
        <v>BLUEPRINTADA104329</v>
      </c>
      <c r="H923" t="str">
        <f t="shared" si="71"/>
        <v>05085651AA</v>
      </c>
      <c r="I923" t="str">
        <f t="shared" si="73"/>
        <v>KOČIONI DISK</v>
      </c>
      <c r="J923">
        <f t="shared" si="74"/>
        <v>14.314666666666666</v>
      </c>
      <c r="K923" t="str">
        <f t="shared" si="75"/>
        <v/>
      </c>
    </row>
    <row r="924" spans="1:11" x14ac:dyDescent="0.25">
      <c r="A924" t="s">
        <v>1648</v>
      </c>
      <c r="B924" s="1" t="s">
        <v>1649</v>
      </c>
      <c r="C924" t="s">
        <v>1600</v>
      </c>
      <c r="D924" t="s">
        <v>9</v>
      </c>
      <c r="E924">
        <v>1</v>
      </c>
      <c r="F924">
        <v>2873.6</v>
      </c>
      <c r="G924" t="str">
        <f t="shared" si="72"/>
        <v>BLUEPRINTADA104330</v>
      </c>
      <c r="H924" t="str">
        <f t="shared" si="71"/>
        <v>05135505AA</v>
      </c>
      <c r="I924" t="str">
        <f t="shared" si="73"/>
        <v>KOČIONI DISK</v>
      </c>
      <c r="J924">
        <f t="shared" si="74"/>
        <v>23.946666666666665</v>
      </c>
      <c r="K924" t="str">
        <f t="shared" si="75"/>
        <v/>
      </c>
    </row>
    <row r="925" spans="1:11" x14ac:dyDescent="0.25">
      <c r="A925" t="s">
        <v>1650</v>
      </c>
      <c r="B925" s="1" t="s">
        <v>1651</v>
      </c>
      <c r="C925" t="s">
        <v>1600</v>
      </c>
      <c r="D925" t="s">
        <v>9</v>
      </c>
      <c r="E925">
        <v>1</v>
      </c>
      <c r="F925">
        <v>2453.7600000000002</v>
      </c>
      <c r="G925" t="str">
        <f t="shared" si="72"/>
        <v>BLUEPRINTADA104331</v>
      </c>
      <c r="H925" t="str">
        <f t="shared" si="71"/>
        <v>05015965AA</v>
      </c>
      <c r="I925" t="str">
        <f t="shared" si="73"/>
        <v>KOČIONI DISK</v>
      </c>
      <c r="J925">
        <f t="shared" si="74"/>
        <v>20.448</v>
      </c>
      <c r="K925" t="str">
        <f t="shared" si="75"/>
        <v/>
      </c>
    </row>
    <row r="926" spans="1:11" x14ac:dyDescent="0.25">
      <c r="A926" t="s">
        <v>1652</v>
      </c>
      <c r="B926" s="1" t="s">
        <v>1653</v>
      </c>
      <c r="C926" t="s">
        <v>1600</v>
      </c>
      <c r="D926" t="s">
        <v>9</v>
      </c>
      <c r="E926">
        <v>1</v>
      </c>
      <c r="F926">
        <v>2567.6799999999998</v>
      </c>
      <c r="G926" t="str">
        <f t="shared" si="72"/>
        <v>BLUEPRINTADA104332</v>
      </c>
      <c r="H926" t="str">
        <f t="shared" si="71"/>
        <v>05016434AA</v>
      </c>
      <c r="I926" t="str">
        <f t="shared" si="73"/>
        <v>KOČIONI DISK</v>
      </c>
      <c r="J926">
        <f t="shared" si="74"/>
        <v>21.397333333333332</v>
      </c>
      <c r="K926" t="str">
        <f t="shared" si="75"/>
        <v/>
      </c>
    </row>
    <row r="927" spans="1:11" x14ac:dyDescent="0.25">
      <c r="A927" t="s">
        <v>1654</v>
      </c>
      <c r="B927" s="1" t="s">
        <v>42910</v>
      </c>
      <c r="C927" t="s">
        <v>1600</v>
      </c>
      <c r="D927" t="s">
        <v>9</v>
      </c>
      <c r="E927">
        <v>1</v>
      </c>
      <c r="F927">
        <v>2475.52</v>
      </c>
      <c r="G927" t="str">
        <f t="shared" si="72"/>
        <v>BLUEPRINTADA104333</v>
      </c>
      <c r="H927" t="str">
        <f t="shared" si="71"/>
        <v>93171500</v>
      </c>
      <c r="I927" t="str">
        <f t="shared" si="73"/>
        <v>KOČIONI DISK</v>
      </c>
      <c r="J927">
        <f t="shared" si="74"/>
        <v>20.629333333333332</v>
      </c>
      <c r="K927" t="str">
        <f t="shared" si="75"/>
        <v/>
      </c>
    </row>
    <row r="928" spans="1:11" x14ac:dyDescent="0.25">
      <c r="A928" t="s">
        <v>1655</v>
      </c>
      <c r="B928" s="1" t="s">
        <v>42911</v>
      </c>
      <c r="C928" t="s">
        <v>1600</v>
      </c>
      <c r="D928" t="s">
        <v>9</v>
      </c>
      <c r="E928">
        <v>1</v>
      </c>
      <c r="F928">
        <v>2821.12</v>
      </c>
      <c r="G928" t="str">
        <f t="shared" si="72"/>
        <v>BLUEPRINTADA104334</v>
      </c>
      <c r="H928" t="str">
        <f t="shared" si="71"/>
        <v>93175606</v>
      </c>
      <c r="I928" t="str">
        <f t="shared" si="73"/>
        <v>KOČIONI DISK</v>
      </c>
      <c r="J928">
        <f t="shared" si="74"/>
        <v>23.509333333333334</v>
      </c>
      <c r="K928" t="str">
        <f t="shared" si="75"/>
        <v/>
      </c>
    </row>
    <row r="929" spans="1:11" x14ac:dyDescent="0.25">
      <c r="A929" t="s">
        <v>1656</v>
      </c>
      <c r="B929" s="1" t="s">
        <v>1657</v>
      </c>
      <c r="C929" t="s">
        <v>1600</v>
      </c>
      <c r="D929" t="s">
        <v>9</v>
      </c>
      <c r="E929">
        <v>1</v>
      </c>
      <c r="F929">
        <v>2286.08</v>
      </c>
      <c r="G929" t="str">
        <f t="shared" si="72"/>
        <v>BLUEPRINTADA104335</v>
      </c>
      <c r="H929" t="str">
        <f t="shared" si="71"/>
        <v>52060137AB</v>
      </c>
      <c r="I929" t="str">
        <f t="shared" si="73"/>
        <v>KOČIONI DISK</v>
      </c>
      <c r="J929">
        <f t="shared" si="74"/>
        <v>19.050666666666665</v>
      </c>
      <c r="K929" t="str">
        <f t="shared" si="75"/>
        <v/>
      </c>
    </row>
    <row r="930" spans="1:11" x14ac:dyDescent="0.25">
      <c r="A930" t="s">
        <v>1658</v>
      </c>
      <c r="B930" s="1" t="s">
        <v>42912</v>
      </c>
      <c r="C930" t="s">
        <v>1600</v>
      </c>
      <c r="D930" t="s">
        <v>9</v>
      </c>
      <c r="E930">
        <v>1</v>
      </c>
      <c r="F930">
        <v>1838.08</v>
      </c>
      <c r="G930" t="str">
        <f t="shared" si="72"/>
        <v>BLUEPRINTADA104336</v>
      </c>
      <c r="H930" t="str">
        <f t="shared" si="71"/>
        <v>93188377</v>
      </c>
      <c r="I930" t="str">
        <f t="shared" si="73"/>
        <v>KOČIONI DISK</v>
      </c>
      <c r="J930">
        <f t="shared" si="74"/>
        <v>15.317333333333332</v>
      </c>
      <c r="K930" t="str">
        <f t="shared" si="75"/>
        <v/>
      </c>
    </row>
    <row r="931" spans="1:11" x14ac:dyDescent="0.25">
      <c r="A931" t="s">
        <v>1659</v>
      </c>
      <c r="B931" s="1" t="s">
        <v>1660</v>
      </c>
      <c r="C931" t="s">
        <v>1600</v>
      </c>
      <c r="D931" t="s">
        <v>9</v>
      </c>
      <c r="E931">
        <v>1</v>
      </c>
      <c r="F931">
        <v>2780.16</v>
      </c>
      <c r="G931" t="str">
        <f t="shared" si="72"/>
        <v>BLUEPRINTADA104337</v>
      </c>
      <c r="H931" t="str">
        <f t="shared" si="71"/>
        <v>52060147AA</v>
      </c>
      <c r="I931" t="str">
        <f t="shared" si="73"/>
        <v>KOČIONI DISK</v>
      </c>
      <c r="J931">
        <f t="shared" si="74"/>
        <v>23.167999999999999</v>
      </c>
      <c r="K931" t="str">
        <f t="shared" si="75"/>
        <v/>
      </c>
    </row>
    <row r="932" spans="1:11" x14ac:dyDescent="0.25">
      <c r="A932" t="s">
        <v>1661</v>
      </c>
      <c r="B932" s="1" t="s">
        <v>42913</v>
      </c>
      <c r="C932" t="s">
        <v>1600</v>
      </c>
      <c r="D932" t="s">
        <v>9</v>
      </c>
      <c r="E932">
        <v>1</v>
      </c>
      <c r="F932">
        <v>2512.64</v>
      </c>
      <c r="G932" t="str">
        <f t="shared" si="72"/>
        <v>BLUEPRINTADA104338</v>
      </c>
      <c r="H932" t="str">
        <f t="shared" si="71"/>
        <v>15111376</v>
      </c>
      <c r="I932" t="str">
        <f t="shared" si="73"/>
        <v>KOČIONI DISK</v>
      </c>
      <c r="J932">
        <f t="shared" si="74"/>
        <v>20.938666666666666</v>
      </c>
      <c r="K932" t="str">
        <f t="shared" si="75"/>
        <v/>
      </c>
    </row>
    <row r="933" spans="1:11" x14ac:dyDescent="0.25">
      <c r="A933" t="s">
        <v>1662</v>
      </c>
      <c r="B933" s="1" t="s">
        <v>42914</v>
      </c>
      <c r="C933" t="s">
        <v>1600</v>
      </c>
      <c r="D933" t="s">
        <v>9</v>
      </c>
      <c r="E933">
        <v>1</v>
      </c>
      <c r="F933">
        <v>3144.96</v>
      </c>
      <c r="G933" t="str">
        <f t="shared" si="72"/>
        <v>BLUEPRINTADA104339</v>
      </c>
      <c r="H933" t="str">
        <f t="shared" si="71"/>
        <v>15202106</v>
      </c>
      <c r="I933" t="str">
        <f t="shared" si="73"/>
        <v>KOČIONI DISK</v>
      </c>
      <c r="J933">
        <f t="shared" si="74"/>
        <v>26.208000000000002</v>
      </c>
      <c r="K933" t="str">
        <f t="shared" si="75"/>
        <v/>
      </c>
    </row>
    <row r="934" spans="1:11" x14ac:dyDescent="0.25">
      <c r="A934" t="s">
        <v>1663</v>
      </c>
      <c r="B934" s="1" t="s">
        <v>42915</v>
      </c>
      <c r="C934" t="s">
        <v>1600</v>
      </c>
      <c r="D934" t="s">
        <v>9</v>
      </c>
      <c r="E934">
        <v>1</v>
      </c>
      <c r="F934">
        <v>2964.48</v>
      </c>
      <c r="G934" t="str">
        <f t="shared" si="72"/>
        <v>BLUEPRINTADA104340</v>
      </c>
      <c r="H934" t="str">
        <f t="shared" si="71"/>
        <v>15235140</v>
      </c>
      <c r="I934" t="str">
        <f t="shared" si="73"/>
        <v>KOČIONI DISK</v>
      </c>
      <c r="J934">
        <f t="shared" si="74"/>
        <v>24.704000000000001</v>
      </c>
      <c r="K934" t="str">
        <f t="shared" si="75"/>
        <v/>
      </c>
    </row>
    <row r="935" spans="1:11" x14ac:dyDescent="0.25">
      <c r="A935" t="s">
        <v>1664</v>
      </c>
      <c r="B935" s="1" t="s">
        <v>42916</v>
      </c>
      <c r="C935" t="s">
        <v>1600</v>
      </c>
      <c r="D935" t="s">
        <v>9</v>
      </c>
      <c r="E935">
        <v>1</v>
      </c>
      <c r="F935">
        <v>3804.16</v>
      </c>
      <c r="G935" t="str">
        <f t="shared" si="72"/>
        <v>BLUEPRINTADA104342</v>
      </c>
      <c r="H935" t="str">
        <f t="shared" si="71"/>
        <v>18048934</v>
      </c>
      <c r="I935" t="str">
        <f t="shared" si="73"/>
        <v>KOČIONI DISK</v>
      </c>
      <c r="J935">
        <f t="shared" si="74"/>
        <v>31.701333333333331</v>
      </c>
      <c r="K935" t="str">
        <f t="shared" si="75"/>
        <v/>
      </c>
    </row>
    <row r="936" spans="1:11" x14ac:dyDescent="0.25">
      <c r="A936" t="s">
        <v>1665</v>
      </c>
      <c r="B936" s="1" t="s">
        <v>42917</v>
      </c>
      <c r="C936" t="s">
        <v>1600</v>
      </c>
      <c r="D936" t="s">
        <v>9</v>
      </c>
      <c r="E936">
        <v>1</v>
      </c>
      <c r="F936">
        <v>4175.3599999999997</v>
      </c>
      <c r="G936" t="str">
        <f t="shared" si="72"/>
        <v>BLUEPRINTADA104343</v>
      </c>
      <c r="H936" t="str">
        <f t="shared" si="71"/>
        <v>18060640</v>
      </c>
      <c r="I936" t="str">
        <f t="shared" si="73"/>
        <v>KOČIONI DISK</v>
      </c>
      <c r="J936">
        <f t="shared" si="74"/>
        <v>34.794666666666664</v>
      </c>
      <c r="K936" t="str">
        <f t="shared" si="75"/>
        <v/>
      </c>
    </row>
    <row r="937" spans="1:11" x14ac:dyDescent="0.25">
      <c r="A937" t="s">
        <v>1666</v>
      </c>
      <c r="B937" s="1" t="s">
        <v>42918</v>
      </c>
      <c r="C937" t="s">
        <v>1600</v>
      </c>
      <c r="D937" t="s">
        <v>9</v>
      </c>
      <c r="E937">
        <v>1</v>
      </c>
      <c r="F937">
        <v>4358.3999999999996</v>
      </c>
      <c r="G937" t="str">
        <f t="shared" si="72"/>
        <v>BLUEPRINTADA104344</v>
      </c>
      <c r="H937" t="str">
        <f t="shared" si="71"/>
        <v>88963556</v>
      </c>
      <c r="I937" t="str">
        <f t="shared" si="73"/>
        <v>KOČIONI DISK</v>
      </c>
      <c r="J937">
        <f t="shared" si="74"/>
        <v>36.32</v>
      </c>
      <c r="K937" t="str">
        <f t="shared" si="75"/>
        <v/>
      </c>
    </row>
    <row r="938" spans="1:11" x14ac:dyDescent="0.25">
      <c r="A938" t="s">
        <v>1667</v>
      </c>
      <c r="B938" s="1" t="s">
        <v>42919</v>
      </c>
      <c r="C938" t="s">
        <v>1600</v>
      </c>
      <c r="D938" t="s">
        <v>9</v>
      </c>
      <c r="E938">
        <v>1</v>
      </c>
      <c r="F938">
        <v>3628.8</v>
      </c>
      <c r="G938" t="str">
        <f t="shared" si="72"/>
        <v>BLUEPRINTADA104345</v>
      </c>
      <c r="H938" t="str">
        <f t="shared" si="71"/>
        <v>89047762</v>
      </c>
      <c r="I938" t="str">
        <f t="shared" si="73"/>
        <v>KOČIONI DISK</v>
      </c>
      <c r="J938">
        <f t="shared" si="74"/>
        <v>30.240000000000002</v>
      </c>
      <c r="K938" t="str">
        <f t="shared" si="75"/>
        <v/>
      </c>
    </row>
    <row r="939" spans="1:11" x14ac:dyDescent="0.25">
      <c r="A939" t="s">
        <v>1668</v>
      </c>
      <c r="B939" s="1" t="s">
        <v>42920</v>
      </c>
      <c r="C939" t="s">
        <v>1600</v>
      </c>
      <c r="D939" t="s">
        <v>9</v>
      </c>
      <c r="E939">
        <v>1</v>
      </c>
      <c r="F939">
        <v>4019.2</v>
      </c>
      <c r="G939" t="str">
        <f t="shared" si="72"/>
        <v>BLUEPRINTADA104348</v>
      </c>
      <c r="H939" t="str">
        <f t="shared" si="71"/>
        <v>18060215</v>
      </c>
      <c r="I939" t="str">
        <f t="shared" si="73"/>
        <v>KOČIONI DISK</v>
      </c>
      <c r="J939">
        <f t="shared" si="74"/>
        <v>33.493333333333332</v>
      </c>
      <c r="K939" t="str">
        <f t="shared" si="75"/>
        <v/>
      </c>
    </row>
    <row r="940" spans="1:11" x14ac:dyDescent="0.25">
      <c r="A940" t="s">
        <v>1669</v>
      </c>
      <c r="C940" t="s">
        <v>1600</v>
      </c>
      <c r="D940" t="s">
        <v>9</v>
      </c>
      <c r="E940">
        <v>1</v>
      </c>
      <c r="F940">
        <v>2481.92</v>
      </c>
      <c r="G940" t="str">
        <f t="shared" si="72"/>
        <v>BLUEPRINTADA104349</v>
      </c>
      <c r="H940" t="str">
        <f t="shared" si="71"/>
        <v>ADA104349</v>
      </c>
      <c r="I940" t="str">
        <f t="shared" si="73"/>
        <v>KOČIONI DISK</v>
      </c>
      <c r="J940">
        <f t="shared" si="74"/>
        <v>20.682666666666666</v>
      </c>
      <c r="K940" t="str">
        <f t="shared" si="75"/>
        <v/>
      </c>
    </row>
    <row r="941" spans="1:11" x14ac:dyDescent="0.25">
      <c r="A941" t="s">
        <v>1670</v>
      </c>
      <c r="C941" t="s">
        <v>1600</v>
      </c>
      <c r="D941" t="s">
        <v>9</v>
      </c>
      <c r="E941">
        <v>1</v>
      </c>
      <c r="F941">
        <v>4273.92</v>
      </c>
      <c r="G941" t="str">
        <f t="shared" si="72"/>
        <v>BLUEPRINTADA104350</v>
      </c>
      <c r="H941" t="str">
        <f t="shared" ref="H941:H1004" si="76">IF(AND(B941&lt;&gt;"", B941&lt;&gt;"-"),SUBSTITUTE(SUBSTITUTE(B941,"-","")," ",""),A941)</f>
        <v>ADA104350</v>
      </c>
      <c r="I941" t="str">
        <f t="shared" si="73"/>
        <v>KOČIONI DISK</v>
      </c>
      <c r="J941">
        <f t="shared" si="74"/>
        <v>35.616</v>
      </c>
      <c r="K941" t="str">
        <f t="shared" si="75"/>
        <v/>
      </c>
    </row>
    <row r="942" spans="1:11" x14ac:dyDescent="0.25">
      <c r="A942" t="s">
        <v>1671</v>
      </c>
      <c r="B942" s="1" t="s">
        <v>42921</v>
      </c>
      <c r="C942" t="s">
        <v>1600</v>
      </c>
      <c r="D942" t="s">
        <v>9</v>
      </c>
      <c r="E942">
        <v>1</v>
      </c>
      <c r="F942">
        <v>2713.6</v>
      </c>
      <c r="G942" t="str">
        <f t="shared" si="72"/>
        <v>BLUEPRINTADA104351</v>
      </c>
      <c r="H942" t="str">
        <f t="shared" si="76"/>
        <v>4616935</v>
      </c>
      <c r="I942" t="str">
        <f t="shared" si="73"/>
        <v>KOČIONI DISK</v>
      </c>
      <c r="J942">
        <f t="shared" si="74"/>
        <v>22.613333333333333</v>
      </c>
      <c r="K942" t="str">
        <f t="shared" si="75"/>
        <v/>
      </c>
    </row>
    <row r="943" spans="1:11" x14ac:dyDescent="0.25">
      <c r="A943" t="s">
        <v>1672</v>
      </c>
      <c r="B943" s="1" t="s">
        <v>42922</v>
      </c>
      <c r="C943" t="s">
        <v>1600</v>
      </c>
      <c r="D943" t="s">
        <v>9</v>
      </c>
      <c r="E943">
        <v>1</v>
      </c>
      <c r="F943">
        <v>2987.52</v>
      </c>
      <c r="G943" t="str">
        <f t="shared" si="72"/>
        <v>BLUEPRINTADA104352</v>
      </c>
      <c r="H943" t="str">
        <f t="shared" si="76"/>
        <v>4695957</v>
      </c>
      <c r="I943" t="str">
        <f t="shared" si="73"/>
        <v>KOČIONI DISK</v>
      </c>
      <c r="J943">
        <f t="shared" si="74"/>
        <v>24.896000000000001</v>
      </c>
      <c r="K943" t="str">
        <f t="shared" si="75"/>
        <v/>
      </c>
    </row>
    <row r="944" spans="1:11" x14ac:dyDescent="0.25">
      <c r="A944" t="s">
        <v>1673</v>
      </c>
      <c r="B944" s="1" t="s">
        <v>1674</v>
      </c>
      <c r="C944" t="s">
        <v>1600</v>
      </c>
      <c r="D944" t="s">
        <v>9</v>
      </c>
      <c r="E944">
        <v>1</v>
      </c>
      <c r="F944">
        <v>3494.4</v>
      </c>
      <c r="G944" t="str">
        <f t="shared" si="72"/>
        <v>BLUEPRINTADA104353</v>
      </c>
      <c r="H944" t="str">
        <f t="shared" si="76"/>
        <v>04721933AB</v>
      </c>
      <c r="I944" t="str">
        <f t="shared" si="73"/>
        <v>KOČIONI DISK</v>
      </c>
      <c r="J944">
        <f t="shared" si="74"/>
        <v>29.12</v>
      </c>
      <c r="K944" t="str">
        <f t="shared" si="75"/>
        <v/>
      </c>
    </row>
    <row r="945" spans="1:11" x14ac:dyDescent="0.25">
      <c r="A945" t="s">
        <v>1675</v>
      </c>
      <c r="B945" s="1" t="s">
        <v>1676</v>
      </c>
      <c r="C945" t="s">
        <v>1600</v>
      </c>
      <c r="D945" t="s">
        <v>9</v>
      </c>
      <c r="E945">
        <v>1</v>
      </c>
      <c r="F945">
        <v>2383.36</v>
      </c>
      <c r="G945" t="str">
        <f t="shared" si="72"/>
        <v>BLUEPRINTADA104354</v>
      </c>
      <c r="H945" t="str">
        <f t="shared" si="76"/>
        <v>04721677AA</v>
      </c>
      <c r="I945" t="str">
        <f t="shared" si="73"/>
        <v>KOČIONI DISK</v>
      </c>
      <c r="J945">
        <f t="shared" si="74"/>
        <v>19.861333333333334</v>
      </c>
      <c r="K945" t="str">
        <f t="shared" si="75"/>
        <v/>
      </c>
    </row>
    <row r="946" spans="1:11" x14ac:dyDescent="0.25">
      <c r="A946" t="s">
        <v>1677</v>
      </c>
      <c r="B946" s="1" t="s">
        <v>1678</v>
      </c>
      <c r="C946" t="s">
        <v>1600</v>
      </c>
      <c r="D946" t="s">
        <v>9</v>
      </c>
      <c r="E946">
        <v>1</v>
      </c>
      <c r="F946">
        <v>3179.52</v>
      </c>
      <c r="G946" t="str">
        <f t="shared" si="72"/>
        <v>BLUEPRINTADA104355</v>
      </c>
      <c r="H946" t="str">
        <f t="shared" si="76"/>
        <v>52109938AB</v>
      </c>
      <c r="I946" t="str">
        <f t="shared" si="73"/>
        <v>KOČIONI DISK</v>
      </c>
      <c r="J946">
        <f t="shared" si="74"/>
        <v>26.495999999999999</v>
      </c>
      <c r="K946" t="str">
        <f t="shared" si="75"/>
        <v/>
      </c>
    </row>
    <row r="947" spans="1:11" x14ac:dyDescent="0.25">
      <c r="A947" t="s">
        <v>1679</v>
      </c>
      <c r="B947" s="1" t="s">
        <v>42923</v>
      </c>
      <c r="C947" t="s">
        <v>1600</v>
      </c>
      <c r="D947" t="s">
        <v>9</v>
      </c>
      <c r="E947">
        <v>1</v>
      </c>
      <c r="F947">
        <v>1690.88</v>
      </c>
      <c r="G947" t="str">
        <f t="shared" si="72"/>
        <v>BLUEPRINTADA104356</v>
      </c>
      <c r="H947" t="str">
        <f t="shared" si="76"/>
        <v>93188378</v>
      </c>
      <c r="I947" t="str">
        <f t="shared" si="73"/>
        <v>KOČIONI DISK</v>
      </c>
      <c r="J947">
        <f t="shared" si="74"/>
        <v>14.090666666666667</v>
      </c>
      <c r="K947" t="str">
        <f t="shared" si="75"/>
        <v/>
      </c>
    </row>
    <row r="948" spans="1:11" x14ac:dyDescent="0.25">
      <c r="A948" t="s">
        <v>1680</v>
      </c>
      <c r="B948" s="1" t="s">
        <v>1681</v>
      </c>
      <c r="C948" t="s">
        <v>1600</v>
      </c>
      <c r="D948" t="s">
        <v>9</v>
      </c>
      <c r="E948">
        <v>1</v>
      </c>
      <c r="F948">
        <v>2882.56</v>
      </c>
      <c r="G948" t="str">
        <f t="shared" si="72"/>
        <v>BLUEPRINTADA104358</v>
      </c>
      <c r="H948" t="str">
        <f t="shared" si="76"/>
        <v>04721995AA</v>
      </c>
      <c r="I948" t="str">
        <f t="shared" si="73"/>
        <v>KOČIONI DISK</v>
      </c>
      <c r="J948">
        <f t="shared" si="74"/>
        <v>24.021333333333335</v>
      </c>
      <c r="K948" t="str">
        <f t="shared" si="75"/>
        <v/>
      </c>
    </row>
    <row r="949" spans="1:11" x14ac:dyDescent="0.25">
      <c r="A949" t="s">
        <v>1682</v>
      </c>
      <c r="B949" s="1" t="s">
        <v>1683</v>
      </c>
      <c r="C949" t="s">
        <v>1600</v>
      </c>
      <c r="D949" t="s">
        <v>9</v>
      </c>
      <c r="E949">
        <v>1</v>
      </c>
      <c r="F949">
        <v>2959.36</v>
      </c>
      <c r="G949" t="str">
        <f t="shared" si="72"/>
        <v>BLUEPRINTADA104360</v>
      </c>
      <c r="H949" t="str">
        <f t="shared" si="76"/>
        <v>68032944AA</v>
      </c>
      <c r="I949" t="str">
        <f t="shared" si="73"/>
        <v>KOČIONI DISK</v>
      </c>
      <c r="J949">
        <f t="shared" si="74"/>
        <v>24.661333333333335</v>
      </c>
      <c r="K949" t="str">
        <f t="shared" si="75"/>
        <v/>
      </c>
    </row>
    <row r="950" spans="1:11" x14ac:dyDescent="0.25">
      <c r="A950" t="s">
        <v>1684</v>
      </c>
      <c r="B950" s="1" t="s">
        <v>1645</v>
      </c>
      <c r="C950" t="s">
        <v>1600</v>
      </c>
      <c r="D950" t="s">
        <v>9</v>
      </c>
      <c r="E950">
        <v>1</v>
      </c>
      <c r="F950">
        <v>4195.84</v>
      </c>
      <c r="G950" t="str">
        <f t="shared" si="72"/>
        <v>BLUEPRINTADA104361</v>
      </c>
      <c r="H950" t="str">
        <f t="shared" si="76"/>
        <v>05290538AA</v>
      </c>
      <c r="I950" t="str">
        <f t="shared" si="73"/>
        <v>KOČIONI DISK</v>
      </c>
      <c r="J950">
        <f t="shared" si="74"/>
        <v>34.965333333333334</v>
      </c>
      <c r="K950" t="str">
        <f t="shared" si="75"/>
        <v/>
      </c>
    </row>
    <row r="951" spans="1:11" x14ac:dyDescent="0.25">
      <c r="A951" t="s">
        <v>1685</v>
      </c>
      <c r="B951" s="1" t="s">
        <v>1686</v>
      </c>
      <c r="C951" t="s">
        <v>1600</v>
      </c>
      <c r="D951" t="s">
        <v>9</v>
      </c>
      <c r="E951">
        <v>1</v>
      </c>
      <c r="F951">
        <v>4316.16</v>
      </c>
      <c r="G951" t="str">
        <f t="shared" si="72"/>
        <v>BLUEPRINTADA104362</v>
      </c>
      <c r="H951" t="str">
        <f t="shared" si="76"/>
        <v>52124762AB</v>
      </c>
      <c r="I951" t="str">
        <f t="shared" si="73"/>
        <v>KOČIONI DISK</v>
      </c>
      <c r="J951">
        <f t="shared" si="74"/>
        <v>35.967999999999996</v>
      </c>
      <c r="K951" t="str">
        <f t="shared" si="75"/>
        <v/>
      </c>
    </row>
    <row r="952" spans="1:11" x14ac:dyDescent="0.25">
      <c r="A952" t="s">
        <v>1687</v>
      </c>
      <c r="B952" s="1" t="s">
        <v>1688</v>
      </c>
      <c r="C952" t="s">
        <v>1600</v>
      </c>
      <c r="D952" t="s">
        <v>9</v>
      </c>
      <c r="E952">
        <v>1</v>
      </c>
      <c r="F952">
        <v>3763.2</v>
      </c>
      <c r="G952" t="str">
        <f t="shared" si="72"/>
        <v>BLUEPRINTADA104363</v>
      </c>
      <c r="H952" t="str">
        <f t="shared" si="76"/>
        <v>68035012AB</v>
      </c>
      <c r="I952" t="str">
        <f t="shared" si="73"/>
        <v>KOČIONI DISK</v>
      </c>
      <c r="J952">
        <f t="shared" si="74"/>
        <v>31.36</v>
      </c>
      <c r="K952" t="str">
        <f t="shared" si="75"/>
        <v/>
      </c>
    </row>
    <row r="953" spans="1:11" x14ac:dyDescent="0.25">
      <c r="A953" t="s">
        <v>1689</v>
      </c>
      <c r="B953" s="1" t="s">
        <v>42924</v>
      </c>
      <c r="C953" t="s">
        <v>1600</v>
      </c>
      <c r="D953" t="s">
        <v>9</v>
      </c>
      <c r="E953">
        <v>1</v>
      </c>
      <c r="F953">
        <v>3701.76</v>
      </c>
      <c r="G953" t="str">
        <f t="shared" si="72"/>
        <v>BLUEPRINTADA104364</v>
      </c>
      <c r="H953" t="str">
        <f t="shared" si="76"/>
        <v>51817217</v>
      </c>
      <c r="I953" t="str">
        <f t="shared" si="73"/>
        <v>KOČIONI DISK</v>
      </c>
      <c r="J953">
        <f t="shared" si="74"/>
        <v>30.848000000000003</v>
      </c>
      <c r="K953" t="str">
        <f t="shared" si="75"/>
        <v/>
      </c>
    </row>
    <row r="954" spans="1:11" x14ac:dyDescent="0.25">
      <c r="A954" t="s">
        <v>1690</v>
      </c>
      <c r="B954" s="1" t="s">
        <v>1691</v>
      </c>
      <c r="C954" t="s">
        <v>1600</v>
      </c>
      <c r="D954" t="s">
        <v>9</v>
      </c>
      <c r="E954">
        <v>1</v>
      </c>
      <c r="F954">
        <v>4248.32</v>
      </c>
      <c r="G954" t="str">
        <f t="shared" si="72"/>
        <v>BLUEPRINTADA104365</v>
      </c>
      <c r="H954" t="str">
        <f t="shared" si="76"/>
        <v>52124763AB</v>
      </c>
      <c r="I954" t="str">
        <f t="shared" si="73"/>
        <v>KOČIONI DISK</v>
      </c>
      <c r="J954">
        <f t="shared" si="74"/>
        <v>35.402666666666661</v>
      </c>
      <c r="K954" t="str">
        <f t="shared" si="75"/>
        <v/>
      </c>
    </row>
    <row r="955" spans="1:11" x14ac:dyDescent="0.25">
      <c r="A955" t="s">
        <v>1692</v>
      </c>
      <c r="B955" s="1" t="s">
        <v>1693</v>
      </c>
      <c r="C955" t="s">
        <v>1600</v>
      </c>
      <c r="D955" t="s">
        <v>9</v>
      </c>
      <c r="E955">
        <v>1</v>
      </c>
      <c r="F955">
        <v>3968</v>
      </c>
      <c r="G955" t="str">
        <f t="shared" si="72"/>
        <v>BLUEPRINTADA104366</v>
      </c>
      <c r="H955" t="str">
        <f t="shared" si="76"/>
        <v>68035022AB</v>
      </c>
      <c r="I955" t="str">
        <f t="shared" si="73"/>
        <v>KOČIONI DISK</v>
      </c>
      <c r="J955">
        <f t="shared" si="74"/>
        <v>33.06666666666667</v>
      </c>
      <c r="K955" t="str">
        <f t="shared" si="75"/>
        <v/>
      </c>
    </row>
    <row r="956" spans="1:11" x14ac:dyDescent="0.25">
      <c r="A956" t="s">
        <v>1694</v>
      </c>
      <c r="B956" s="1" t="s">
        <v>1695</v>
      </c>
      <c r="C956" t="s">
        <v>1600</v>
      </c>
      <c r="D956" t="s">
        <v>9</v>
      </c>
      <c r="E956">
        <v>1</v>
      </c>
      <c r="F956">
        <v>3367.68</v>
      </c>
      <c r="G956" t="str">
        <f t="shared" si="72"/>
        <v>BLUEPRINTADA104367</v>
      </c>
      <c r="H956" t="str">
        <f t="shared" si="76"/>
        <v>68040177AA</v>
      </c>
      <c r="I956" t="str">
        <f t="shared" si="73"/>
        <v>KOČIONI DISK</v>
      </c>
      <c r="J956">
        <f t="shared" si="74"/>
        <v>28.064</v>
      </c>
      <c r="K956" t="str">
        <f t="shared" si="75"/>
        <v/>
      </c>
    </row>
    <row r="957" spans="1:11" x14ac:dyDescent="0.25">
      <c r="A957" t="s">
        <v>1696</v>
      </c>
      <c r="B957" s="1" t="s">
        <v>1697</v>
      </c>
      <c r="C957" t="s">
        <v>1600</v>
      </c>
      <c r="D957" t="s">
        <v>9</v>
      </c>
      <c r="E957">
        <v>1</v>
      </c>
      <c r="F957">
        <v>5536</v>
      </c>
      <c r="G957" t="str">
        <f t="shared" si="72"/>
        <v>BLUEPRINTADA104368</v>
      </c>
      <c r="H957" t="str">
        <f t="shared" si="76"/>
        <v>04779599AA</v>
      </c>
      <c r="I957" t="str">
        <f t="shared" si="73"/>
        <v>KOČIONI DISK</v>
      </c>
      <c r="J957">
        <f t="shared" si="74"/>
        <v>46.133333333333333</v>
      </c>
      <c r="K957" t="str">
        <f t="shared" si="75"/>
        <v/>
      </c>
    </row>
    <row r="958" spans="1:11" x14ac:dyDescent="0.25">
      <c r="A958" t="s">
        <v>1698</v>
      </c>
      <c r="B958" s="1" t="s">
        <v>42925</v>
      </c>
      <c r="C958" t="s">
        <v>1600</v>
      </c>
      <c r="D958" t="s">
        <v>9</v>
      </c>
      <c r="E958">
        <v>1</v>
      </c>
      <c r="F958">
        <v>2771.2</v>
      </c>
      <c r="G958" t="str">
        <f t="shared" si="72"/>
        <v>BLUEPRINTADA104369</v>
      </c>
      <c r="H958" t="str">
        <f t="shared" si="76"/>
        <v>51896287</v>
      </c>
      <c r="I958" t="str">
        <f t="shared" si="73"/>
        <v>KOČIONI DISK</v>
      </c>
      <c r="J958">
        <f t="shared" si="74"/>
        <v>23.09333333333333</v>
      </c>
      <c r="K958" t="str">
        <f t="shared" si="75"/>
        <v/>
      </c>
    </row>
    <row r="959" spans="1:11" x14ac:dyDescent="0.25">
      <c r="A959" t="s">
        <v>1699</v>
      </c>
      <c r="B959" s="1" t="s">
        <v>1700</v>
      </c>
      <c r="C959" t="s">
        <v>1600</v>
      </c>
      <c r="D959" t="s">
        <v>9</v>
      </c>
      <c r="E959">
        <v>1</v>
      </c>
      <c r="F959">
        <v>4554.24</v>
      </c>
      <c r="G959" t="str">
        <f t="shared" si="72"/>
        <v>BLUEPRINTADA104370</v>
      </c>
      <c r="H959" t="str">
        <f t="shared" si="76"/>
        <v>04779197AE</v>
      </c>
      <c r="I959" t="str">
        <f t="shared" si="73"/>
        <v>KOČIONI DISK</v>
      </c>
      <c r="J959">
        <f t="shared" si="74"/>
        <v>37.951999999999998</v>
      </c>
      <c r="K959" t="str">
        <f t="shared" si="75"/>
        <v/>
      </c>
    </row>
    <row r="960" spans="1:11" x14ac:dyDescent="0.25">
      <c r="A960" t="s">
        <v>1701</v>
      </c>
      <c r="B960" s="1" t="s">
        <v>1702</v>
      </c>
      <c r="C960" t="s">
        <v>1600</v>
      </c>
      <c r="D960" t="s">
        <v>9</v>
      </c>
      <c r="E960">
        <v>1</v>
      </c>
      <c r="F960">
        <v>5534.72</v>
      </c>
      <c r="G960" t="str">
        <f t="shared" si="72"/>
        <v>BLUEPRINTADA104371</v>
      </c>
      <c r="H960" t="str">
        <f t="shared" si="76"/>
        <v>04779712AA</v>
      </c>
      <c r="I960" t="str">
        <f t="shared" si="73"/>
        <v>KOČIONI DISK</v>
      </c>
      <c r="J960">
        <f t="shared" si="74"/>
        <v>46.122666666666667</v>
      </c>
      <c r="K960" t="str">
        <f t="shared" si="75"/>
        <v/>
      </c>
    </row>
    <row r="961" spans="1:11" x14ac:dyDescent="0.25">
      <c r="A961" t="s">
        <v>1703</v>
      </c>
      <c r="B961" s="1" t="s">
        <v>1704</v>
      </c>
      <c r="C961" t="s">
        <v>1600</v>
      </c>
      <c r="D961" t="s">
        <v>9</v>
      </c>
      <c r="E961">
        <v>1</v>
      </c>
      <c r="F961">
        <v>3598.08</v>
      </c>
      <c r="G961" t="str">
        <f t="shared" si="72"/>
        <v>BLUEPRINTADA104372</v>
      </c>
      <c r="H961" t="str">
        <f t="shared" si="76"/>
        <v>04779713AA</v>
      </c>
      <c r="I961" t="str">
        <f t="shared" si="73"/>
        <v>KOČIONI DISK</v>
      </c>
      <c r="J961">
        <f t="shared" si="74"/>
        <v>29.983999999999998</v>
      </c>
      <c r="K961" t="str">
        <f t="shared" si="75"/>
        <v/>
      </c>
    </row>
    <row r="962" spans="1:11" x14ac:dyDescent="0.25">
      <c r="A962" t="s">
        <v>1705</v>
      </c>
      <c r="B962" s="1" t="s">
        <v>1706</v>
      </c>
      <c r="C962" t="s">
        <v>1600</v>
      </c>
      <c r="D962" t="s">
        <v>9</v>
      </c>
      <c r="E962">
        <v>1</v>
      </c>
      <c r="F962">
        <v>4860.16</v>
      </c>
      <c r="G962" t="str">
        <f t="shared" si="72"/>
        <v>BLUEPRINTADA104373</v>
      </c>
      <c r="H962" t="str">
        <f t="shared" si="76"/>
        <v>04721234AA</v>
      </c>
      <c r="I962" t="str">
        <f t="shared" si="73"/>
        <v>KOČIONI DISK</v>
      </c>
      <c r="J962">
        <f t="shared" si="74"/>
        <v>40.501333333333335</v>
      </c>
      <c r="K962" t="str">
        <f t="shared" si="75"/>
        <v/>
      </c>
    </row>
    <row r="963" spans="1:11" x14ac:dyDescent="0.25">
      <c r="A963" t="s">
        <v>1707</v>
      </c>
      <c r="B963" s="1" t="s">
        <v>1708</v>
      </c>
      <c r="C963" t="s">
        <v>1600</v>
      </c>
      <c r="D963" t="s">
        <v>9</v>
      </c>
      <c r="E963">
        <v>1</v>
      </c>
      <c r="F963">
        <v>4835.84</v>
      </c>
      <c r="G963" t="str">
        <f t="shared" ref="G963:G1026" si="77">"BLUEPRINT"&amp;A963</f>
        <v>BLUEPRINTADA104374</v>
      </c>
      <c r="H963" t="str">
        <f t="shared" si="76"/>
        <v>04721240AF</v>
      </c>
      <c r="I963" t="str">
        <f t="shared" ref="I963:I1026" si="78">UPPER(C963)</f>
        <v>KOČIONI DISK</v>
      </c>
      <c r="J963">
        <f t="shared" ref="J963:J1026" si="79">F963/120</f>
        <v>40.298666666666669</v>
      </c>
      <c r="K963" t="str">
        <f t="shared" ref="K963:K1026" si="80">IF(E963&gt;1,"nesto", "")</f>
        <v/>
      </c>
    </row>
    <row r="964" spans="1:11" x14ac:dyDescent="0.25">
      <c r="A964" t="s">
        <v>1709</v>
      </c>
      <c r="B964" s="1" t="s">
        <v>1710</v>
      </c>
      <c r="C964" t="s">
        <v>1600</v>
      </c>
      <c r="D964" t="s">
        <v>9</v>
      </c>
      <c r="E964">
        <v>1</v>
      </c>
      <c r="F964">
        <v>1821.44</v>
      </c>
      <c r="G964" t="str">
        <f t="shared" si="77"/>
        <v>BLUEPRINTADA104375</v>
      </c>
      <c r="H964" t="str">
        <f t="shared" si="76"/>
        <v>04779885AC</v>
      </c>
      <c r="I964" t="str">
        <f t="shared" si="78"/>
        <v>KOČIONI DISK</v>
      </c>
      <c r="J964">
        <f t="shared" si="79"/>
        <v>15.178666666666667</v>
      </c>
      <c r="K964" t="str">
        <f t="shared" si="80"/>
        <v/>
      </c>
    </row>
    <row r="965" spans="1:11" x14ac:dyDescent="0.25">
      <c r="A965" t="s">
        <v>1711</v>
      </c>
      <c r="B965" s="1" t="s">
        <v>1712</v>
      </c>
      <c r="C965" t="s">
        <v>1600</v>
      </c>
      <c r="D965" t="s">
        <v>9</v>
      </c>
      <c r="E965">
        <v>1</v>
      </c>
      <c r="F965">
        <v>3686.4</v>
      </c>
      <c r="G965" t="str">
        <f t="shared" si="77"/>
        <v>BLUEPRINTADA104376</v>
      </c>
      <c r="H965" t="str">
        <f t="shared" si="76"/>
        <v>04779886AC</v>
      </c>
      <c r="I965" t="str">
        <f t="shared" si="78"/>
        <v>KOČIONI DISK</v>
      </c>
      <c r="J965">
        <f t="shared" si="79"/>
        <v>30.720000000000002</v>
      </c>
      <c r="K965" t="str">
        <f t="shared" si="80"/>
        <v/>
      </c>
    </row>
    <row r="966" spans="1:11" x14ac:dyDescent="0.25">
      <c r="A966" t="s">
        <v>1713</v>
      </c>
      <c r="B966" s="1" t="s">
        <v>42926</v>
      </c>
      <c r="C966" t="s">
        <v>1714</v>
      </c>
      <c r="D966" t="s">
        <v>9</v>
      </c>
      <c r="E966">
        <v>2</v>
      </c>
      <c r="F966">
        <v>2903.04</v>
      </c>
      <c r="G966" t="str">
        <f t="shared" si="77"/>
        <v>BLUEPRINTADA104377</v>
      </c>
      <c r="H966" t="str">
        <f t="shared" si="76"/>
        <v>51963548</v>
      </c>
      <c r="I966" t="str">
        <f t="shared" si="78"/>
        <v>DISK TOČKA</v>
      </c>
      <c r="J966">
        <f t="shared" si="79"/>
        <v>24.192</v>
      </c>
      <c r="K966" t="str">
        <f t="shared" si="80"/>
        <v>nesto</v>
      </c>
    </row>
    <row r="967" spans="1:11" x14ac:dyDescent="0.25">
      <c r="A967" t="s">
        <v>1715</v>
      </c>
      <c r="B967" s="1" t="s">
        <v>42927</v>
      </c>
      <c r="C967" t="s">
        <v>1716</v>
      </c>
      <c r="D967" t="s">
        <v>9</v>
      </c>
      <c r="E967">
        <v>1</v>
      </c>
      <c r="F967">
        <v>701.44</v>
      </c>
      <c r="G967" t="str">
        <f t="shared" si="77"/>
        <v>BLUEPRINTADA104401</v>
      </c>
      <c r="H967" t="str">
        <f t="shared" si="76"/>
        <v>4797659</v>
      </c>
      <c r="I967" t="str">
        <f t="shared" si="78"/>
        <v>KOČIONI CILINDAR TOČKA</v>
      </c>
      <c r="J967">
        <f t="shared" si="79"/>
        <v>5.8453333333333335</v>
      </c>
      <c r="K967" t="str">
        <f t="shared" si="80"/>
        <v/>
      </c>
    </row>
    <row r="968" spans="1:11" x14ac:dyDescent="0.25">
      <c r="A968" t="s">
        <v>1717</v>
      </c>
      <c r="B968" s="1" t="s">
        <v>42928</v>
      </c>
      <c r="C968" t="s">
        <v>1716</v>
      </c>
      <c r="D968" t="s">
        <v>9</v>
      </c>
      <c r="E968">
        <v>1</v>
      </c>
      <c r="F968">
        <v>707.84</v>
      </c>
      <c r="G968" t="str">
        <f t="shared" si="77"/>
        <v>BLUEPRINTADA104402</v>
      </c>
      <c r="H968" t="str">
        <f t="shared" si="76"/>
        <v>4313056</v>
      </c>
      <c r="I968" t="str">
        <f t="shared" si="78"/>
        <v>KOČIONI CILINDAR TOČKA</v>
      </c>
      <c r="J968">
        <f t="shared" si="79"/>
        <v>5.8986666666666672</v>
      </c>
      <c r="K968" t="str">
        <f t="shared" si="80"/>
        <v/>
      </c>
    </row>
    <row r="969" spans="1:11" x14ac:dyDescent="0.25">
      <c r="A969" t="s">
        <v>1718</v>
      </c>
      <c r="B969" s="1" t="s">
        <v>42929</v>
      </c>
      <c r="C969" t="s">
        <v>1716</v>
      </c>
      <c r="D969" t="s">
        <v>9</v>
      </c>
      <c r="E969">
        <v>1</v>
      </c>
      <c r="F969">
        <v>898.56</v>
      </c>
      <c r="G969" t="str">
        <f t="shared" si="77"/>
        <v>BLUEPRINTADA104403</v>
      </c>
      <c r="H969" t="str">
        <f t="shared" si="76"/>
        <v>4762296</v>
      </c>
      <c r="I969" t="str">
        <f t="shared" si="78"/>
        <v>KOČIONI CILINDAR TOČKA</v>
      </c>
      <c r="J969">
        <f t="shared" si="79"/>
        <v>7.4879999999999995</v>
      </c>
      <c r="K969" t="str">
        <f t="shared" si="80"/>
        <v/>
      </c>
    </row>
    <row r="970" spans="1:11" x14ac:dyDescent="0.25">
      <c r="A970" t="s">
        <v>1719</v>
      </c>
      <c r="B970" s="1" t="s">
        <v>42930</v>
      </c>
      <c r="C970" t="s">
        <v>1716</v>
      </c>
      <c r="D970" t="s">
        <v>9</v>
      </c>
      <c r="E970">
        <v>1</v>
      </c>
      <c r="F970">
        <v>898.56</v>
      </c>
      <c r="G970" t="str">
        <f t="shared" si="77"/>
        <v>BLUEPRINTADA104406</v>
      </c>
      <c r="H970" t="str">
        <f t="shared" si="76"/>
        <v>4423601</v>
      </c>
      <c r="I970" t="str">
        <f t="shared" si="78"/>
        <v>KOČIONI CILINDAR TOČKA</v>
      </c>
      <c r="J970">
        <f t="shared" si="79"/>
        <v>7.4879999999999995</v>
      </c>
      <c r="K970" t="str">
        <f t="shared" si="80"/>
        <v/>
      </c>
    </row>
    <row r="971" spans="1:11" x14ac:dyDescent="0.25">
      <c r="A971" t="s">
        <v>1720</v>
      </c>
      <c r="B971" s="1" t="s">
        <v>1721</v>
      </c>
      <c r="C971" t="s">
        <v>1716</v>
      </c>
      <c r="D971" t="s">
        <v>9</v>
      </c>
      <c r="E971">
        <v>1</v>
      </c>
      <c r="F971">
        <v>793.6</v>
      </c>
      <c r="G971" t="str">
        <f t="shared" si="77"/>
        <v>BLUEPRINTADA104408</v>
      </c>
      <c r="H971" t="str">
        <f t="shared" si="76"/>
        <v>04883830AA</v>
      </c>
      <c r="I971" t="str">
        <f t="shared" si="78"/>
        <v>KOČIONI CILINDAR TOČKA</v>
      </c>
      <c r="J971">
        <f t="shared" si="79"/>
        <v>6.6133333333333333</v>
      </c>
      <c r="K971" t="str">
        <f t="shared" si="80"/>
        <v/>
      </c>
    </row>
    <row r="972" spans="1:11" x14ac:dyDescent="0.25">
      <c r="A972" t="s">
        <v>1722</v>
      </c>
      <c r="B972" s="1" t="s">
        <v>1723</v>
      </c>
      <c r="C972" t="s">
        <v>1716</v>
      </c>
      <c r="D972" t="s">
        <v>9</v>
      </c>
      <c r="E972">
        <v>1</v>
      </c>
      <c r="F972">
        <v>893.44</v>
      </c>
      <c r="G972" t="str">
        <f t="shared" si="77"/>
        <v>BLUEPRINTADA104409</v>
      </c>
      <c r="H972" t="str">
        <f t="shared" si="76"/>
        <v>05014425AA</v>
      </c>
      <c r="I972" t="str">
        <f t="shared" si="78"/>
        <v>KOČIONI CILINDAR TOČKA</v>
      </c>
      <c r="J972">
        <f t="shared" si="79"/>
        <v>7.445333333333334</v>
      </c>
      <c r="K972" t="str">
        <f t="shared" si="80"/>
        <v/>
      </c>
    </row>
    <row r="973" spans="1:11" x14ac:dyDescent="0.25">
      <c r="A973" t="s">
        <v>1724</v>
      </c>
      <c r="B973" s="1" t="s">
        <v>1725</v>
      </c>
      <c r="C973" t="s">
        <v>1716</v>
      </c>
      <c r="D973" t="s">
        <v>9</v>
      </c>
      <c r="E973">
        <v>1</v>
      </c>
      <c r="F973">
        <v>861.44</v>
      </c>
      <c r="G973" t="str">
        <f t="shared" si="77"/>
        <v>BLUEPRINTADA104410</v>
      </c>
      <c r="H973" t="str">
        <f t="shared" si="76"/>
        <v>05066158AA</v>
      </c>
      <c r="I973" t="str">
        <f t="shared" si="78"/>
        <v>KOČIONI CILINDAR TOČKA</v>
      </c>
      <c r="J973">
        <f t="shared" si="79"/>
        <v>7.1786666666666674</v>
      </c>
      <c r="K973" t="str">
        <f t="shared" si="80"/>
        <v/>
      </c>
    </row>
    <row r="974" spans="1:11" x14ac:dyDescent="0.25">
      <c r="A974" t="s">
        <v>1726</v>
      </c>
      <c r="B974" s="1" t="s">
        <v>1727</v>
      </c>
      <c r="C974" t="s">
        <v>1728</v>
      </c>
      <c r="D974" t="s">
        <v>9</v>
      </c>
      <c r="E974">
        <v>1</v>
      </c>
      <c r="F974">
        <v>2344.96</v>
      </c>
      <c r="G974" t="str">
        <f t="shared" si="77"/>
        <v>BLUEPRINTADA104411</v>
      </c>
      <c r="H974" t="str">
        <f t="shared" si="76"/>
        <v>05140708AA</v>
      </c>
      <c r="I974" t="str">
        <f t="shared" si="78"/>
        <v>KOČIONI CILINDAR</v>
      </c>
      <c r="J974">
        <f t="shared" si="79"/>
        <v>19.541333333333334</v>
      </c>
      <c r="K974" t="str">
        <f t="shared" si="80"/>
        <v/>
      </c>
    </row>
    <row r="975" spans="1:11" x14ac:dyDescent="0.25">
      <c r="A975" t="s">
        <v>1729</v>
      </c>
      <c r="B975" s="1" t="s">
        <v>1730</v>
      </c>
      <c r="C975" t="s">
        <v>1731</v>
      </c>
      <c r="D975" t="s">
        <v>9</v>
      </c>
      <c r="E975">
        <v>1</v>
      </c>
      <c r="F975">
        <v>4075.52</v>
      </c>
      <c r="G975" t="str">
        <f t="shared" si="77"/>
        <v>BLUEPRINTADA104412</v>
      </c>
      <c r="H975" t="str">
        <f t="shared" si="76"/>
        <v>05191305AA</v>
      </c>
      <c r="I975" t="str">
        <f t="shared" si="78"/>
        <v>LEVI/DESNI ZADNJI CILINDAR  TOCKA</v>
      </c>
      <c r="J975">
        <f t="shared" si="79"/>
        <v>33.962666666666664</v>
      </c>
      <c r="K975" t="str">
        <f t="shared" si="80"/>
        <v/>
      </c>
    </row>
    <row r="976" spans="1:11" x14ac:dyDescent="0.25">
      <c r="A976" t="s">
        <v>1732</v>
      </c>
      <c r="B976" s="1" t="s">
        <v>1733</v>
      </c>
      <c r="C976" t="s">
        <v>1734</v>
      </c>
      <c r="D976" t="s">
        <v>9</v>
      </c>
      <c r="E976">
        <v>1</v>
      </c>
      <c r="F976">
        <v>1332.48</v>
      </c>
      <c r="G976" t="str">
        <f t="shared" si="77"/>
        <v>BLUEPRINTADA104604</v>
      </c>
      <c r="H976" t="str">
        <f t="shared" si="76"/>
        <v>05066143AA</v>
      </c>
      <c r="I976" t="str">
        <f t="shared" si="78"/>
        <v>SAJLA RUČNE KOČNICE</v>
      </c>
      <c r="J976">
        <f t="shared" si="79"/>
        <v>11.104000000000001</v>
      </c>
      <c r="K976" t="str">
        <f t="shared" si="80"/>
        <v/>
      </c>
    </row>
    <row r="977" spans="1:11" x14ac:dyDescent="0.25">
      <c r="A977" t="s">
        <v>1735</v>
      </c>
      <c r="B977" s="1" t="s">
        <v>42931</v>
      </c>
      <c r="C977" t="s">
        <v>1734</v>
      </c>
      <c r="D977" t="s">
        <v>9</v>
      </c>
      <c r="E977">
        <v>1</v>
      </c>
      <c r="F977">
        <v>1176.32</v>
      </c>
      <c r="G977" t="str">
        <f t="shared" si="77"/>
        <v>BLUEPRINTADA104605</v>
      </c>
      <c r="H977" t="str">
        <f t="shared" si="76"/>
        <v>4683298</v>
      </c>
      <c r="I977" t="str">
        <f t="shared" si="78"/>
        <v>SAJLA RUČNE KOČNICE</v>
      </c>
      <c r="J977">
        <f t="shared" si="79"/>
        <v>9.8026666666666653</v>
      </c>
      <c r="K977" t="str">
        <f t="shared" si="80"/>
        <v/>
      </c>
    </row>
    <row r="978" spans="1:11" x14ac:dyDescent="0.25">
      <c r="A978" t="s">
        <v>1736</v>
      </c>
      <c r="B978" s="1" t="s">
        <v>1737</v>
      </c>
      <c r="C978" t="s">
        <v>1734</v>
      </c>
      <c r="D978" t="s">
        <v>9</v>
      </c>
      <c r="E978">
        <v>1</v>
      </c>
      <c r="F978">
        <v>1831.68</v>
      </c>
      <c r="G978" t="str">
        <f t="shared" si="77"/>
        <v>BLUEPRINTADA104606</v>
      </c>
      <c r="H978" t="str">
        <f t="shared" si="76"/>
        <v>04721029AK</v>
      </c>
      <c r="I978" t="str">
        <f t="shared" si="78"/>
        <v>SAJLA RUČNE KOČNICE</v>
      </c>
      <c r="J978">
        <f t="shared" si="79"/>
        <v>15.264000000000001</v>
      </c>
      <c r="K978" t="str">
        <f t="shared" si="80"/>
        <v/>
      </c>
    </row>
    <row r="979" spans="1:11" x14ac:dyDescent="0.25">
      <c r="A979" t="s">
        <v>1738</v>
      </c>
      <c r="B979" s="1" t="s">
        <v>1739</v>
      </c>
      <c r="C979" t="s">
        <v>1734</v>
      </c>
      <c r="D979" t="s">
        <v>9</v>
      </c>
      <c r="E979">
        <v>1</v>
      </c>
      <c r="F979">
        <v>2108.16</v>
      </c>
      <c r="G979" t="str">
        <f t="shared" si="77"/>
        <v>BLUEPRINTADA104607</v>
      </c>
      <c r="H979" t="str">
        <f t="shared" si="76"/>
        <v>04721028AI</v>
      </c>
      <c r="I979" t="str">
        <f t="shared" si="78"/>
        <v>SAJLA RUČNE KOČNICE</v>
      </c>
      <c r="J979">
        <f t="shared" si="79"/>
        <v>17.567999999999998</v>
      </c>
      <c r="K979" t="str">
        <f t="shared" si="80"/>
        <v/>
      </c>
    </row>
    <row r="980" spans="1:11" x14ac:dyDescent="0.25">
      <c r="A980" t="s">
        <v>1740</v>
      </c>
      <c r="B980" s="1" t="s">
        <v>1741</v>
      </c>
      <c r="C980" t="s">
        <v>1734</v>
      </c>
      <c r="D980" t="s">
        <v>9</v>
      </c>
      <c r="E980">
        <v>1</v>
      </c>
      <c r="F980">
        <v>1831.68</v>
      </c>
      <c r="G980" t="str">
        <f t="shared" si="77"/>
        <v>BLUEPRINTADA104608</v>
      </c>
      <c r="H980" t="str">
        <f t="shared" si="76"/>
        <v>04721027AK</v>
      </c>
      <c r="I980" t="str">
        <f t="shared" si="78"/>
        <v>SAJLA RUČNE KOČNICE</v>
      </c>
      <c r="J980">
        <f t="shared" si="79"/>
        <v>15.264000000000001</v>
      </c>
      <c r="K980" t="str">
        <f t="shared" si="80"/>
        <v/>
      </c>
    </row>
    <row r="981" spans="1:11" x14ac:dyDescent="0.25">
      <c r="A981" t="s">
        <v>1742</v>
      </c>
      <c r="B981" s="1" t="s">
        <v>1743</v>
      </c>
      <c r="C981" t="s">
        <v>1734</v>
      </c>
      <c r="D981" t="s">
        <v>9</v>
      </c>
      <c r="E981">
        <v>1</v>
      </c>
      <c r="F981">
        <v>1780.48</v>
      </c>
      <c r="G981" t="str">
        <f t="shared" si="77"/>
        <v>BLUEPRINTADA104609</v>
      </c>
      <c r="H981" t="str">
        <f t="shared" si="76"/>
        <v>04721026AH</v>
      </c>
      <c r="I981" t="str">
        <f t="shared" si="78"/>
        <v>SAJLA RUČNE KOČNICE</v>
      </c>
      <c r="J981">
        <f t="shared" si="79"/>
        <v>14.837333333333333</v>
      </c>
      <c r="K981" t="str">
        <f t="shared" si="80"/>
        <v/>
      </c>
    </row>
    <row r="982" spans="1:11" x14ac:dyDescent="0.25">
      <c r="A982" t="s">
        <v>1744</v>
      </c>
      <c r="B982" s="1" t="s">
        <v>42932</v>
      </c>
      <c r="C982" t="s">
        <v>1734</v>
      </c>
      <c r="D982" t="s">
        <v>9</v>
      </c>
      <c r="E982">
        <v>1</v>
      </c>
      <c r="F982">
        <v>1402.88</v>
      </c>
      <c r="G982" t="str">
        <f t="shared" si="77"/>
        <v>BLUEPRINTADA104610</v>
      </c>
      <c r="H982" t="str">
        <f t="shared" si="76"/>
        <v>52128073</v>
      </c>
      <c r="I982" t="str">
        <f t="shared" si="78"/>
        <v>SAJLA RUČNE KOČNICE</v>
      </c>
      <c r="J982">
        <f t="shared" si="79"/>
        <v>11.690666666666667</v>
      </c>
      <c r="K982" t="str">
        <f t="shared" si="80"/>
        <v/>
      </c>
    </row>
    <row r="983" spans="1:11" x14ac:dyDescent="0.25">
      <c r="A983" t="s">
        <v>1745</v>
      </c>
      <c r="B983" s="1" t="s">
        <v>1746</v>
      </c>
      <c r="C983" t="s">
        <v>1734</v>
      </c>
      <c r="D983" t="s">
        <v>9</v>
      </c>
      <c r="E983">
        <v>1</v>
      </c>
      <c r="F983">
        <v>1834.24</v>
      </c>
      <c r="G983" t="str">
        <f t="shared" si="77"/>
        <v>BLUEPRINTADA104611</v>
      </c>
      <c r="H983" t="str">
        <f t="shared" si="76"/>
        <v>52128072AD</v>
      </c>
      <c r="I983" t="str">
        <f t="shared" si="78"/>
        <v>SAJLA RUČNE KOČNICE</v>
      </c>
      <c r="J983">
        <f t="shared" si="79"/>
        <v>15.285333333333334</v>
      </c>
      <c r="K983" t="str">
        <f t="shared" si="80"/>
        <v/>
      </c>
    </row>
    <row r="984" spans="1:11" x14ac:dyDescent="0.25">
      <c r="A984" t="s">
        <v>1747</v>
      </c>
      <c r="B984" s="1" t="s">
        <v>1748</v>
      </c>
      <c r="C984" t="s">
        <v>1734</v>
      </c>
      <c r="D984" t="s">
        <v>9</v>
      </c>
      <c r="E984">
        <v>1</v>
      </c>
      <c r="F984">
        <v>2310.4</v>
      </c>
      <c r="G984" t="str">
        <f t="shared" si="77"/>
        <v>BLUEPRINTADA104612</v>
      </c>
      <c r="H984" t="str">
        <f t="shared" si="76"/>
        <v>04860079AE</v>
      </c>
      <c r="I984" t="str">
        <f t="shared" si="78"/>
        <v>SAJLA RUČNE KOČNICE</v>
      </c>
      <c r="J984">
        <f t="shared" si="79"/>
        <v>19.253333333333334</v>
      </c>
      <c r="K984" t="str">
        <f t="shared" si="80"/>
        <v/>
      </c>
    </row>
    <row r="985" spans="1:11" x14ac:dyDescent="0.25">
      <c r="A985" t="s">
        <v>1749</v>
      </c>
      <c r="B985" s="1" t="s">
        <v>1750</v>
      </c>
      <c r="C985" t="s">
        <v>1734</v>
      </c>
      <c r="D985" t="s">
        <v>9</v>
      </c>
      <c r="E985">
        <v>1</v>
      </c>
      <c r="F985">
        <v>2310.4</v>
      </c>
      <c r="G985" t="str">
        <f t="shared" si="77"/>
        <v>BLUEPRINTADA104613</v>
      </c>
      <c r="H985" t="str">
        <f t="shared" si="76"/>
        <v>04860078AE</v>
      </c>
      <c r="I985" t="str">
        <f t="shared" si="78"/>
        <v>SAJLA RUČNE KOČNICE</v>
      </c>
      <c r="J985">
        <f t="shared" si="79"/>
        <v>19.253333333333334</v>
      </c>
      <c r="K985" t="str">
        <f t="shared" si="80"/>
        <v/>
      </c>
    </row>
    <row r="986" spans="1:11" x14ac:dyDescent="0.25">
      <c r="A986" t="s">
        <v>1751</v>
      </c>
      <c r="B986" s="1" t="s">
        <v>1752</v>
      </c>
      <c r="C986" t="s">
        <v>1734</v>
      </c>
      <c r="D986" t="s">
        <v>9</v>
      </c>
      <c r="E986">
        <v>1</v>
      </c>
      <c r="F986">
        <v>2073.6</v>
      </c>
      <c r="G986" t="str">
        <f t="shared" si="77"/>
        <v>BLUEPRINTADA104614</v>
      </c>
      <c r="H986" t="str">
        <f t="shared" si="76"/>
        <v>52128164AB</v>
      </c>
      <c r="I986" t="str">
        <f t="shared" si="78"/>
        <v>SAJLA RUČNE KOČNICE</v>
      </c>
      <c r="J986">
        <f t="shared" si="79"/>
        <v>17.279999999999998</v>
      </c>
      <c r="K986" t="str">
        <f t="shared" si="80"/>
        <v/>
      </c>
    </row>
    <row r="987" spans="1:11" x14ac:dyDescent="0.25">
      <c r="A987" t="s">
        <v>1753</v>
      </c>
      <c r="B987" s="1" t="s">
        <v>42933</v>
      </c>
      <c r="C987" t="s">
        <v>1734</v>
      </c>
      <c r="D987" t="s">
        <v>9</v>
      </c>
      <c r="E987">
        <v>1</v>
      </c>
      <c r="F987">
        <v>2054.4</v>
      </c>
      <c r="G987" t="str">
        <f t="shared" si="77"/>
        <v>BLUEPRINTADA104615</v>
      </c>
      <c r="H987" t="str">
        <f t="shared" si="76"/>
        <v>52008232</v>
      </c>
      <c r="I987" t="str">
        <f t="shared" si="78"/>
        <v>SAJLA RUČNE KOČNICE</v>
      </c>
      <c r="J987">
        <f t="shared" si="79"/>
        <v>17.12</v>
      </c>
      <c r="K987" t="str">
        <f t="shared" si="80"/>
        <v/>
      </c>
    </row>
    <row r="988" spans="1:11" x14ac:dyDescent="0.25">
      <c r="A988" t="s">
        <v>1754</v>
      </c>
      <c r="B988" s="1" t="s">
        <v>42934</v>
      </c>
      <c r="C988" t="s">
        <v>1734</v>
      </c>
      <c r="D988" t="s">
        <v>9</v>
      </c>
      <c r="E988">
        <v>1</v>
      </c>
      <c r="F988">
        <v>2269.44</v>
      </c>
      <c r="G988" t="str">
        <f t="shared" si="77"/>
        <v>BLUEPRINTADA104616</v>
      </c>
      <c r="H988" t="str">
        <f t="shared" si="76"/>
        <v>52008300</v>
      </c>
      <c r="I988" t="str">
        <f t="shared" si="78"/>
        <v>SAJLA RUČNE KOČNICE</v>
      </c>
      <c r="J988">
        <f t="shared" si="79"/>
        <v>18.911999999999999</v>
      </c>
      <c r="K988" t="str">
        <f t="shared" si="80"/>
        <v/>
      </c>
    </row>
    <row r="989" spans="1:11" x14ac:dyDescent="0.25">
      <c r="A989" t="s">
        <v>1755</v>
      </c>
      <c r="B989" s="1" t="s">
        <v>42935</v>
      </c>
      <c r="C989" t="s">
        <v>1734</v>
      </c>
      <c r="D989" t="s">
        <v>9</v>
      </c>
      <c r="E989">
        <v>1</v>
      </c>
      <c r="F989">
        <v>2078.7199999999998</v>
      </c>
      <c r="G989" t="str">
        <f t="shared" si="77"/>
        <v>BLUEPRINTADA104617</v>
      </c>
      <c r="H989" t="str">
        <f t="shared" si="76"/>
        <v>52008905</v>
      </c>
      <c r="I989" t="str">
        <f t="shared" si="78"/>
        <v>SAJLA RUČNE KOČNICE</v>
      </c>
      <c r="J989">
        <f t="shared" si="79"/>
        <v>17.322666666666667</v>
      </c>
      <c r="K989" t="str">
        <f t="shared" si="80"/>
        <v/>
      </c>
    </row>
    <row r="990" spans="1:11" x14ac:dyDescent="0.25">
      <c r="A990" t="s">
        <v>1756</v>
      </c>
      <c r="B990" s="1" t="s">
        <v>42936</v>
      </c>
      <c r="C990" t="s">
        <v>1734</v>
      </c>
      <c r="D990" t="s">
        <v>9</v>
      </c>
      <c r="E990">
        <v>1</v>
      </c>
      <c r="F990">
        <v>2080</v>
      </c>
      <c r="G990" t="str">
        <f t="shared" si="77"/>
        <v>BLUEPRINTADA104618</v>
      </c>
      <c r="H990" t="str">
        <f t="shared" si="76"/>
        <v>52008904</v>
      </c>
      <c r="I990" t="str">
        <f t="shared" si="78"/>
        <v>SAJLA RUČNE KOČNICE</v>
      </c>
      <c r="J990">
        <f t="shared" si="79"/>
        <v>17.333333333333332</v>
      </c>
      <c r="K990" t="str">
        <f t="shared" si="80"/>
        <v/>
      </c>
    </row>
    <row r="991" spans="1:11" x14ac:dyDescent="0.25">
      <c r="A991" t="s">
        <v>1757</v>
      </c>
      <c r="B991" s="1" t="s">
        <v>42937</v>
      </c>
      <c r="C991" t="s">
        <v>1734</v>
      </c>
      <c r="D991" t="s">
        <v>9</v>
      </c>
      <c r="E991">
        <v>1</v>
      </c>
      <c r="F991">
        <v>2903.04</v>
      </c>
      <c r="G991" t="str">
        <f t="shared" si="77"/>
        <v>BLUEPRINTADA104619</v>
      </c>
      <c r="H991" t="str">
        <f t="shared" si="76"/>
        <v>52008363</v>
      </c>
      <c r="I991" t="str">
        <f t="shared" si="78"/>
        <v>SAJLA RUČNE KOČNICE</v>
      </c>
      <c r="J991">
        <f t="shared" si="79"/>
        <v>24.192</v>
      </c>
      <c r="K991" t="str">
        <f t="shared" si="80"/>
        <v/>
      </c>
    </row>
    <row r="992" spans="1:11" x14ac:dyDescent="0.25">
      <c r="A992" t="s">
        <v>1758</v>
      </c>
      <c r="B992" s="1" t="s">
        <v>42938</v>
      </c>
      <c r="C992" t="s">
        <v>1734</v>
      </c>
      <c r="D992" t="s">
        <v>9</v>
      </c>
      <c r="E992">
        <v>1</v>
      </c>
      <c r="F992">
        <v>2903.04</v>
      </c>
      <c r="G992" t="str">
        <f t="shared" si="77"/>
        <v>BLUEPRINTADA104620</v>
      </c>
      <c r="H992" t="str">
        <f t="shared" si="76"/>
        <v>52008362</v>
      </c>
      <c r="I992" t="str">
        <f t="shared" si="78"/>
        <v>SAJLA RUČNE KOČNICE</v>
      </c>
      <c r="J992">
        <f t="shared" si="79"/>
        <v>24.192</v>
      </c>
      <c r="K992" t="str">
        <f t="shared" si="80"/>
        <v/>
      </c>
    </row>
    <row r="993" spans="1:11" x14ac:dyDescent="0.25">
      <c r="A993" t="s">
        <v>1759</v>
      </c>
      <c r="B993" s="1" t="s">
        <v>1760</v>
      </c>
      <c r="C993" t="s">
        <v>1734</v>
      </c>
      <c r="D993" t="s">
        <v>9</v>
      </c>
      <c r="E993">
        <v>1</v>
      </c>
      <c r="F993">
        <v>1740.8</v>
      </c>
      <c r="G993" t="str">
        <f t="shared" si="77"/>
        <v>BLUEPRINTADA104621</v>
      </c>
      <c r="H993" t="str">
        <f t="shared" si="76"/>
        <v>52128119AD</v>
      </c>
      <c r="I993" t="str">
        <f t="shared" si="78"/>
        <v>SAJLA RUČNE KOČNICE</v>
      </c>
      <c r="J993">
        <f t="shared" si="79"/>
        <v>14.506666666666666</v>
      </c>
      <c r="K993" t="str">
        <f t="shared" si="80"/>
        <v/>
      </c>
    </row>
    <row r="994" spans="1:11" x14ac:dyDescent="0.25">
      <c r="A994" t="s">
        <v>1761</v>
      </c>
      <c r="B994" s="1" t="s">
        <v>1762</v>
      </c>
      <c r="C994" t="s">
        <v>1734</v>
      </c>
      <c r="D994" t="s">
        <v>9</v>
      </c>
      <c r="E994">
        <v>1</v>
      </c>
      <c r="F994">
        <v>1740.8</v>
      </c>
      <c r="G994" t="str">
        <f t="shared" si="77"/>
        <v>BLUEPRINTADA104622</v>
      </c>
      <c r="H994" t="str">
        <f t="shared" si="76"/>
        <v>52128118AD</v>
      </c>
      <c r="I994" t="str">
        <f t="shared" si="78"/>
        <v>SAJLA RUČNE KOČNICE</v>
      </c>
      <c r="J994">
        <f t="shared" si="79"/>
        <v>14.506666666666666</v>
      </c>
      <c r="K994" t="str">
        <f t="shared" si="80"/>
        <v/>
      </c>
    </row>
    <row r="995" spans="1:11" x14ac:dyDescent="0.25">
      <c r="A995" t="s">
        <v>1763</v>
      </c>
      <c r="B995" s="1" t="s">
        <v>1764</v>
      </c>
      <c r="C995" t="s">
        <v>1734</v>
      </c>
      <c r="D995" t="s">
        <v>9</v>
      </c>
      <c r="E995">
        <v>1</v>
      </c>
      <c r="F995">
        <v>1740.8</v>
      </c>
      <c r="G995" t="str">
        <f t="shared" si="77"/>
        <v>BLUEPRINTADA104623</v>
      </c>
      <c r="H995" t="str">
        <f t="shared" si="76"/>
        <v>52128243AC</v>
      </c>
      <c r="I995" t="str">
        <f t="shared" si="78"/>
        <v>SAJLA RUČNE KOČNICE</v>
      </c>
      <c r="J995">
        <f t="shared" si="79"/>
        <v>14.506666666666666</v>
      </c>
      <c r="K995" t="str">
        <f t="shared" si="80"/>
        <v/>
      </c>
    </row>
    <row r="996" spans="1:11" x14ac:dyDescent="0.25">
      <c r="A996" t="s">
        <v>1765</v>
      </c>
      <c r="B996" s="1" t="s">
        <v>1766</v>
      </c>
      <c r="C996" t="s">
        <v>1734</v>
      </c>
      <c r="D996" t="s">
        <v>9</v>
      </c>
      <c r="E996">
        <v>1</v>
      </c>
      <c r="F996">
        <v>1766.4</v>
      </c>
      <c r="G996" t="str">
        <f t="shared" si="77"/>
        <v>BLUEPRINTADA104624</v>
      </c>
      <c r="H996" t="str">
        <f t="shared" si="76"/>
        <v>04779260AD</v>
      </c>
      <c r="I996" t="str">
        <f t="shared" si="78"/>
        <v>SAJLA RUČNE KOČNICE</v>
      </c>
      <c r="J996">
        <f t="shared" si="79"/>
        <v>14.72</v>
      </c>
      <c r="K996" t="str">
        <f t="shared" si="80"/>
        <v/>
      </c>
    </row>
    <row r="997" spans="1:11" x14ac:dyDescent="0.25">
      <c r="A997" t="s">
        <v>1767</v>
      </c>
      <c r="B997" s="1" t="s">
        <v>1768</v>
      </c>
      <c r="C997" t="s">
        <v>1734</v>
      </c>
      <c r="D997" t="s">
        <v>9</v>
      </c>
      <c r="E997">
        <v>1</v>
      </c>
      <c r="F997">
        <v>2268.16</v>
      </c>
      <c r="G997" t="str">
        <f t="shared" si="77"/>
        <v>BLUEPRINTADA104625</v>
      </c>
      <c r="H997" t="str">
        <f t="shared" si="76"/>
        <v>52128511AD</v>
      </c>
      <c r="I997" t="str">
        <f t="shared" si="78"/>
        <v>SAJLA RUČNE KOČNICE</v>
      </c>
      <c r="J997">
        <f t="shared" si="79"/>
        <v>18.901333333333334</v>
      </c>
      <c r="K997" t="str">
        <f t="shared" si="80"/>
        <v/>
      </c>
    </row>
    <row r="998" spans="1:11" x14ac:dyDescent="0.25">
      <c r="A998" t="s">
        <v>1769</v>
      </c>
      <c r="B998" s="1" t="s">
        <v>1770</v>
      </c>
      <c r="C998" t="s">
        <v>1734</v>
      </c>
      <c r="D998" t="s">
        <v>9</v>
      </c>
      <c r="E998">
        <v>1</v>
      </c>
      <c r="F998">
        <v>2069.7600000000002</v>
      </c>
      <c r="G998" t="str">
        <f t="shared" si="77"/>
        <v>BLUEPRINTADA104626</v>
      </c>
      <c r="H998" t="str">
        <f t="shared" si="76"/>
        <v>52128510AE</v>
      </c>
      <c r="I998" t="str">
        <f t="shared" si="78"/>
        <v>SAJLA RUČNE KOČNICE</v>
      </c>
      <c r="J998">
        <f t="shared" si="79"/>
        <v>17.248000000000001</v>
      </c>
      <c r="K998" t="str">
        <f t="shared" si="80"/>
        <v/>
      </c>
    </row>
    <row r="999" spans="1:11" x14ac:dyDescent="0.25">
      <c r="A999" t="s">
        <v>1771</v>
      </c>
      <c r="B999" s="1" t="s">
        <v>1772</v>
      </c>
      <c r="C999" t="s">
        <v>1734</v>
      </c>
      <c r="D999" t="s">
        <v>9</v>
      </c>
      <c r="E999">
        <v>1</v>
      </c>
      <c r="F999">
        <v>2188.8000000000002</v>
      </c>
      <c r="G999" t="str">
        <f t="shared" si="77"/>
        <v>BLUEPRINTADA104627</v>
      </c>
      <c r="H999" t="str">
        <f t="shared" si="76"/>
        <v>04862227AH</v>
      </c>
      <c r="I999" t="str">
        <f t="shared" si="78"/>
        <v>SAJLA RUČNE KOČNICE</v>
      </c>
      <c r="J999">
        <f t="shared" si="79"/>
        <v>18.240000000000002</v>
      </c>
      <c r="K999" t="str">
        <f t="shared" si="80"/>
        <v/>
      </c>
    </row>
    <row r="1000" spans="1:11" x14ac:dyDescent="0.25">
      <c r="A1000" t="s">
        <v>1773</v>
      </c>
      <c r="B1000" s="1" t="s">
        <v>1774</v>
      </c>
      <c r="C1000" t="s">
        <v>1734</v>
      </c>
      <c r="D1000" t="s">
        <v>9</v>
      </c>
      <c r="E1000">
        <v>1</v>
      </c>
      <c r="F1000">
        <v>2634.24</v>
      </c>
      <c r="G1000" t="str">
        <f t="shared" si="77"/>
        <v>BLUEPRINTADA104628</v>
      </c>
      <c r="H1000" t="str">
        <f t="shared" si="76"/>
        <v>04862226AE</v>
      </c>
      <c r="I1000" t="str">
        <f t="shared" si="78"/>
        <v>SAJLA RUČNE KOČNICE</v>
      </c>
      <c r="J1000">
        <f t="shared" si="79"/>
        <v>21.951999999999998</v>
      </c>
      <c r="K1000" t="str">
        <f t="shared" si="80"/>
        <v/>
      </c>
    </row>
    <row r="1001" spans="1:11" x14ac:dyDescent="0.25">
      <c r="A1001" t="s">
        <v>1775</v>
      </c>
      <c r="B1001" s="1" t="s">
        <v>1776</v>
      </c>
      <c r="C1001" t="s">
        <v>1777</v>
      </c>
      <c r="D1001" t="s">
        <v>9</v>
      </c>
      <c r="E1001">
        <v>1</v>
      </c>
      <c r="F1001">
        <v>2725.12</v>
      </c>
      <c r="G1001" t="str">
        <f t="shared" si="77"/>
        <v>BLUEPRINTADA104629</v>
      </c>
      <c r="H1001" t="str">
        <f t="shared" si="76"/>
        <v>52124333AA</v>
      </c>
      <c r="I1001" t="str">
        <f t="shared" si="78"/>
        <v>SAJLA LEVE ZADNJE KOCNICE</v>
      </c>
      <c r="J1001">
        <f t="shared" si="79"/>
        <v>22.709333333333333</v>
      </c>
      <c r="K1001" t="str">
        <f t="shared" si="80"/>
        <v/>
      </c>
    </row>
    <row r="1002" spans="1:11" x14ac:dyDescent="0.25">
      <c r="A1002" t="s">
        <v>1778</v>
      </c>
      <c r="B1002" s="1" t="s">
        <v>1779</v>
      </c>
      <c r="C1002" t="s">
        <v>1780</v>
      </c>
      <c r="D1002" t="s">
        <v>9</v>
      </c>
      <c r="E1002">
        <v>1</v>
      </c>
      <c r="F1002">
        <v>2123.52</v>
      </c>
      <c r="G1002" t="str">
        <f t="shared" si="77"/>
        <v>BLUEPRINTADA104630</v>
      </c>
      <c r="H1002" t="str">
        <f t="shared" si="76"/>
        <v>52124334AA</v>
      </c>
      <c r="I1002" t="str">
        <f t="shared" si="78"/>
        <v>SAJLA DESNE ZADNJE KOCNICE</v>
      </c>
      <c r="J1002">
        <f t="shared" si="79"/>
        <v>17.696000000000002</v>
      </c>
      <c r="K1002" t="str">
        <f t="shared" si="80"/>
        <v/>
      </c>
    </row>
    <row r="1003" spans="1:11" x14ac:dyDescent="0.25">
      <c r="A1003" t="s">
        <v>1781</v>
      </c>
      <c r="B1003" s="1" t="s">
        <v>1782</v>
      </c>
      <c r="C1003" t="s">
        <v>1783</v>
      </c>
      <c r="D1003" t="s">
        <v>9</v>
      </c>
      <c r="E1003">
        <v>1</v>
      </c>
      <c r="F1003">
        <v>2903.04</v>
      </c>
      <c r="G1003" t="str">
        <f t="shared" si="77"/>
        <v>BLUEPRINTADA104701</v>
      </c>
      <c r="H1003" t="str">
        <f t="shared" si="76"/>
        <v>05019407AA</v>
      </c>
      <c r="I1003" t="str">
        <f t="shared" si="78"/>
        <v>KOCIONI DOBOŠ</v>
      </c>
      <c r="J1003">
        <f t="shared" si="79"/>
        <v>24.192</v>
      </c>
      <c r="K1003" t="str">
        <f t="shared" si="80"/>
        <v/>
      </c>
    </row>
    <row r="1004" spans="1:11" x14ac:dyDescent="0.25">
      <c r="A1004" t="s">
        <v>1784</v>
      </c>
      <c r="B1004" s="1" t="s">
        <v>42939</v>
      </c>
      <c r="C1004" t="s">
        <v>1783</v>
      </c>
      <c r="D1004" t="s">
        <v>9</v>
      </c>
      <c r="E1004">
        <v>1</v>
      </c>
      <c r="F1004">
        <v>6635.52</v>
      </c>
      <c r="G1004" t="str">
        <f t="shared" si="77"/>
        <v>BLUEPRINTADA104702</v>
      </c>
      <c r="H1004" t="str">
        <f t="shared" si="76"/>
        <v>52005350</v>
      </c>
      <c r="I1004" t="str">
        <f t="shared" si="78"/>
        <v>KOCIONI DOBOŠ</v>
      </c>
      <c r="J1004">
        <f t="shared" si="79"/>
        <v>55.296000000000006</v>
      </c>
      <c r="K1004" t="str">
        <f t="shared" si="80"/>
        <v/>
      </c>
    </row>
    <row r="1005" spans="1:11" x14ac:dyDescent="0.25">
      <c r="A1005" t="s">
        <v>1785</v>
      </c>
      <c r="B1005" s="1" t="s">
        <v>1786</v>
      </c>
      <c r="C1005" t="s">
        <v>1787</v>
      </c>
      <c r="D1005" t="s">
        <v>9</v>
      </c>
      <c r="E1005">
        <v>1</v>
      </c>
      <c r="F1005">
        <v>3047.68</v>
      </c>
      <c r="G1005" t="str">
        <f t="shared" si="77"/>
        <v>BLUEPRINTADA104703</v>
      </c>
      <c r="H1005" t="str">
        <f t="shared" ref="H1005:H1068" si="81">IF(AND(B1005&lt;&gt;"", B1005&lt;&gt;"-"),SUBSTITUTE(SUBSTITUTE(B1005,"-","")," ",""),A1005)</f>
        <v>52128270AA</v>
      </c>
      <c r="I1005" t="str">
        <f t="shared" si="78"/>
        <v>KOČIONI DOBOŠ</v>
      </c>
      <c r="J1005">
        <f t="shared" si="79"/>
        <v>25.397333333333332</v>
      </c>
      <c r="K1005" t="str">
        <f t="shared" si="80"/>
        <v/>
      </c>
    </row>
    <row r="1006" spans="1:11" x14ac:dyDescent="0.25">
      <c r="A1006" t="s">
        <v>1788</v>
      </c>
      <c r="B1006" s="1" t="s">
        <v>42940</v>
      </c>
      <c r="C1006" t="s">
        <v>1789</v>
      </c>
      <c r="D1006" t="s">
        <v>9</v>
      </c>
      <c r="E1006">
        <v>1</v>
      </c>
      <c r="F1006">
        <v>3959.04</v>
      </c>
      <c r="G1006" t="str">
        <f t="shared" si="77"/>
        <v>BLUEPRINTADA104901</v>
      </c>
      <c r="H1006" t="str">
        <f t="shared" si="81"/>
        <v>4683519</v>
      </c>
      <c r="I1006" t="str">
        <f t="shared" si="78"/>
        <v>VENTIL KOCNICE</v>
      </c>
      <c r="J1006">
        <f t="shared" si="79"/>
        <v>32.991999999999997</v>
      </c>
      <c r="K1006" t="str">
        <f t="shared" si="80"/>
        <v/>
      </c>
    </row>
    <row r="1007" spans="1:11" x14ac:dyDescent="0.25">
      <c r="A1007" t="s">
        <v>1790</v>
      </c>
      <c r="B1007" s="1" t="s">
        <v>1791</v>
      </c>
      <c r="C1007" t="s">
        <v>1792</v>
      </c>
      <c r="D1007" t="s">
        <v>9</v>
      </c>
      <c r="E1007">
        <v>1</v>
      </c>
      <c r="F1007">
        <v>16588.8</v>
      </c>
      <c r="G1007" t="str">
        <f t="shared" si="77"/>
        <v>BLUEPRINTADA105101</v>
      </c>
      <c r="H1007" t="str">
        <f t="shared" si="81"/>
        <v>05015160AA</v>
      </c>
      <c r="I1007" t="str">
        <f t="shared" si="78"/>
        <v>GLAVNI CILINDAR KOČNICE</v>
      </c>
      <c r="J1007">
        <f t="shared" si="79"/>
        <v>138.23999999999998</v>
      </c>
      <c r="K1007" t="str">
        <f t="shared" si="80"/>
        <v/>
      </c>
    </row>
    <row r="1008" spans="1:11" x14ac:dyDescent="0.25">
      <c r="A1008" t="s">
        <v>1793</v>
      </c>
      <c r="B1008" s="1" t="s">
        <v>1794</v>
      </c>
      <c r="C1008" t="s">
        <v>1795</v>
      </c>
      <c r="D1008" t="s">
        <v>9</v>
      </c>
      <c r="E1008">
        <v>1</v>
      </c>
      <c r="F1008">
        <v>8108.8</v>
      </c>
      <c r="G1008" t="str">
        <f t="shared" si="77"/>
        <v>BLUEPRINTADA105102</v>
      </c>
      <c r="H1008" t="str">
        <f t="shared" si="81"/>
        <v>05142507AA</v>
      </c>
      <c r="I1008" t="str">
        <f t="shared" si="78"/>
        <v>GLAVNI KOČIONI CILINDAR</v>
      </c>
      <c r="J1008">
        <f t="shared" si="79"/>
        <v>67.573333333333338</v>
      </c>
      <c r="K1008" t="str">
        <f t="shared" si="80"/>
        <v/>
      </c>
    </row>
    <row r="1009" spans="1:11" x14ac:dyDescent="0.25">
      <c r="A1009" t="s">
        <v>1796</v>
      </c>
      <c r="B1009" s="1" t="s">
        <v>42941</v>
      </c>
      <c r="C1009" t="s">
        <v>1797</v>
      </c>
      <c r="D1009" t="s">
        <v>9</v>
      </c>
      <c r="E1009">
        <v>1</v>
      </c>
      <c r="F1009">
        <v>1646.08</v>
      </c>
      <c r="G1009" t="str">
        <f t="shared" si="77"/>
        <v>BLUEPRINTADA105301</v>
      </c>
      <c r="H1009" t="str">
        <f t="shared" si="81"/>
        <v>4797621</v>
      </c>
      <c r="I1009" t="str">
        <f t="shared" si="78"/>
        <v>CREVO KOČNICE</v>
      </c>
      <c r="J1009">
        <f t="shared" si="79"/>
        <v>13.717333333333332</v>
      </c>
      <c r="K1009" t="str">
        <f t="shared" si="80"/>
        <v/>
      </c>
    </row>
    <row r="1010" spans="1:11" x14ac:dyDescent="0.25">
      <c r="A1010" t="s">
        <v>1798</v>
      </c>
      <c r="B1010" s="1" t="s">
        <v>42942</v>
      </c>
      <c r="C1010" t="s">
        <v>1797</v>
      </c>
      <c r="D1010" t="s">
        <v>9</v>
      </c>
      <c r="E1010">
        <v>1</v>
      </c>
      <c r="F1010">
        <v>1646.08</v>
      </c>
      <c r="G1010" t="str">
        <f t="shared" si="77"/>
        <v>BLUEPRINTADA105302</v>
      </c>
      <c r="H1010" t="str">
        <f t="shared" si="81"/>
        <v>4797620</v>
      </c>
      <c r="I1010" t="str">
        <f t="shared" si="78"/>
        <v>CREVO KOČNICE</v>
      </c>
      <c r="J1010">
        <f t="shared" si="79"/>
        <v>13.717333333333332</v>
      </c>
      <c r="K1010" t="str">
        <f t="shared" si="80"/>
        <v/>
      </c>
    </row>
    <row r="1011" spans="1:11" x14ac:dyDescent="0.25">
      <c r="A1011" t="s">
        <v>1799</v>
      </c>
      <c r="B1011" s="1" t="s">
        <v>42943</v>
      </c>
      <c r="C1011" t="s">
        <v>1797</v>
      </c>
      <c r="D1011" t="s">
        <v>9</v>
      </c>
      <c r="E1011">
        <v>1</v>
      </c>
      <c r="F1011">
        <v>1632</v>
      </c>
      <c r="G1011" t="str">
        <f t="shared" si="77"/>
        <v>BLUEPRINTADA105303</v>
      </c>
      <c r="H1011" t="str">
        <f t="shared" si="81"/>
        <v>4509723</v>
      </c>
      <c r="I1011" t="str">
        <f t="shared" si="78"/>
        <v>CREVO KOČNICE</v>
      </c>
      <c r="J1011">
        <f t="shared" si="79"/>
        <v>13.6</v>
      </c>
      <c r="K1011" t="str">
        <f t="shared" si="80"/>
        <v/>
      </c>
    </row>
    <row r="1012" spans="1:11" x14ac:dyDescent="0.25">
      <c r="A1012" t="s">
        <v>1800</v>
      </c>
      <c r="B1012" s="1" t="s">
        <v>42944</v>
      </c>
      <c r="C1012" t="s">
        <v>1797</v>
      </c>
      <c r="D1012" t="s">
        <v>9</v>
      </c>
      <c r="E1012">
        <v>1</v>
      </c>
      <c r="F1012">
        <v>1632</v>
      </c>
      <c r="G1012" t="str">
        <f t="shared" si="77"/>
        <v>BLUEPRINTADA105304</v>
      </c>
      <c r="H1012" t="str">
        <f t="shared" si="81"/>
        <v>4509722</v>
      </c>
      <c r="I1012" t="str">
        <f t="shared" si="78"/>
        <v>CREVO KOČNICE</v>
      </c>
      <c r="J1012">
        <f t="shared" si="79"/>
        <v>13.6</v>
      </c>
      <c r="K1012" t="str">
        <f t="shared" si="80"/>
        <v/>
      </c>
    </row>
    <row r="1013" spans="1:11" x14ac:dyDescent="0.25">
      <c r="A1013" t="s">
        <v>1801</v>
      </c>
      <c r="B1013" s="1" t="s">
        <v>42945</v>
      </c>
      <c r="C1013" t="s">
        <v>1797</v>
      </c>
      <c r="D1013" t="s">
        <v>9</v>
      </c>
      <c r="E1013">
        <v>1</v>
      </c>
      <c r="F1013">
        <v>1521.92</v>
      </c>
      <c r="G1013" t="str">
        <f t="shared" si="77"/>
        <v>BLUEPRINTADA105307</v>
      </c>
      <c r="H1013" t="str">
        <f t="shared" si="81"/>
        <v>4509565</v>
      </c>
      <c r="I1013" t="str">
        <f t="shared" si="78"/>
        <v>CREVO KOČNICE</v>
      </c>
      <c r="J1013">
        <f t="shared" si="79"/>
        <v>12.682666666666668</v>
      </c>
      <c r="K1013" t="str">
        <f t="shared" si="80"/>
        <v/>
      </c>
    </row>
    <row r="1014" spans="1:11" x14ac:dyDescent="0.25">
      <c r="A1014" t="s">
        <v>1802</v>
      </c>
      <c r="B1014" s="1" t="s">
        <v>42946</v>
      </c>
      <c r="C1014" t="s">
        <v>1797</v>
      </c>
      <c r="D1014" t="s">
        <v>9</v>
      </c>
      <c r="E1014">
        <v>1</v>
      </c>
      <c r="F1014">
        <v>1521.92</v>
      </c>
      <c r="G1014" t="str">
        <f t="shared" si="77"/>
        <v>BLUEPRINTADA105308</v>
      </c>
      <c r="H1014" t="str">
        <f t="shared" si="81"/>
        <v>4509564</v>
      </c>
      <c r="I1014" t="str">
        <f t="shared" si="78"/>
        <v>CREVO KOČNICE</v>
      </c>
      <c r="J1014">
        <f t="shared" si="79"/>
        <v>12.682666666666668</v>
      </c>
      <c r="K1014" t="str">
        <f t="shared" si="80"/>
        <v/>
      </c>
    </row>
    <row r="1015" spans="1:11" x14ac:dyDescent="0.25">
      <c r="A1015" t="s">
        <v>1803</v>
      </c>
      <c r="B1015" s="1" t="s">
        <v>1804</v>
      </c>
      <c r="C1015" t="s">
        <v>1797</v>
      </c>
      <c r="D1015" t="s">
        <v>9</v>
      </c>
      <c r="E1015">
        <v>1</v>
      </c>
      <c r="F1015">
        <v>1145.5999999999999</v>
      </c>
      <c r="G1015" t="str">
        <f t="shared" si="77"/>
        <v>BLUEPRINTADA105309</v>
      </c>
      <c r="H1015" t="str">
        <f t="shared" si="81"/>
        <v>52008675AC</v>
      </c>
      <c r="I1015" t="str">
        <f t="shared" si="78"/>
        <v>CREVO KOČNICE</v>
      </c>
      <c r="J1015">
        <f t="shared" si="79"/>
        <v>9.5466666666666651</v>
      </c>
      <c r="K1015" t="str">
        <f t="shared" si="80"/>
        <v/>
      </c>
    </row>
    <row r="1016" spans="1:11" x14ac:dyDescent="0.25">
      <c r="A1016" t="s">
        <v>1805</v>
      </c>
      <c r="B1016" s="1" t="s">
        <v>1806</v>
      </c>
      <c r="C1016" t="s">
        <v>1797</v>
      </c>
      <c r="D1016" t="s">
        <v>9</v>
      </c>
      <c r="E1016">
        <v>1</v>
      </c>
      <c r="F1016">
        <v>1049.5999999999999</v>
      </c>
      <c r="G1016" t="str">
        <f t="shared" si="77"/>
        <v>BLUEPRINTADA105310</v>
      </c>
      <c r="H1016" t="str">
        <f t="shared" si="81"/>
        <v>52008674AC</v>
      </c>
      <c r="I1016" t="str">
        <f t="shared" si="78"/>
        <v>CREVO KOČNICE</v>
      </c>
      <c r="J1016">
        <f t="shared" si="79"/>
        <v>8.7466666666666661</v>
      </c>
      <c r="K1016" t="str">
        <f t="shared" si="80"/>
        <v/>
      </c>
    </row>
    <row r="1017" spans="1:11" x14ac:dyDescent="0.25">
      <c r="A1017" t="s">
        <v>1807</v>
      </c>
      <c r="B1017" s="1" t="s">
        <v>1808</v>
      </c>
      <c r="C1017" t="s">
        <v>1797</v>
      </c>
      <c r="D1017" t="s">
        <v>9</v>
      </c>
      <c r="E1017">
        <v>1</v>
      </c>
      <c r="F1017">
        <v>659.2</v>
      </c>
      <c r="G1017" t="str">
        <f t="shared" si="77"/>
        <v>BLUEPRINTADA105311</v>
      </c>
      <c r="H1017" t="str">
        <f t="shared" si="81"/>
        <v>52007562AC</v>
      </c>
      <c r="I1017" t="str">
        <f t="shared" si="78"/>
        <v>CREVO KOČNICE</v>
      </c>
      <c r="J1017">
        <f t="shared" si="79"/>
        <v>5.4933333333333341</v>
      </c>
      <c r="K1017" t="str">
        <f t="shared" si="80"/>
        <v/>
      </c>
    </row>
    <row r="1018" spans="1:11" x14ac:dyDescent="0.25">
      <c r="A1018" t="s">
        <v>1809</v>
      </c>
      <c r="B1018" s="1" t="s">
        <v>1810</v>
      </c>
      <c r="C1018" t="s">
        <v>1797</v>
      </c>
      <c r="D1018" t="s">
        <v>9</v>
      </c>
      <c r="E1018">
        <v>1</v>
      </c>
      <c r="F1018">
        <v>948.48</v>
      </c>
      <c r="G1018" t="str">
        <f t="shared" si="77"/>
        <v>BLUEPRINTADA105312</v>
      </c>
      <c r="H1018" t="str">
        <f t="shared" si="81"/>
        <v>04860068AD</v>
      </c>
      <c r="I1018" t="str">
        <f t="shared" si="78"/>
        <v>CREVO KOČNICE</v>
      </c>
      <c r="J1018">
        <f t="shared" si="79"/>
        <v>7.9039999999999999</v>
      </c>
      <c r="K1018" t="str">
        <f t="shared" si="80"/>
        <v/>
      </c>
    </row>
    <row r="1019" spans="1:11" x14ac:dyDescent="0.25">
      <c r="A1019" t="s">
        <v>1811</v>
      </c>
      <c r="B1019" s="1" t="s">
        <v>1812</v>
      </c>
      <c r="C1019" t="s">
        <v>1797</v>
      </c>
      <c r="D1019" t="s">
        <v>9</v>
      </c>
      <c r="E1019">
        <v>1</v>
      </c>
      <c r="F1019">
        <v>1104.6400000000001</v>
      </c>
      <c r="G1019" t="str">
        <f t="shared" si="77"/>
        <v>BLUEPRINTADA105313</v>
      </c>
      <c r="H1019" t="str">
        <f t="shared" si="81"/>
        <v>04860069AC</v>
      </c>
      <c r="I1019" t="str">
        <f t="shared" si="78"/>
        <v>CREVO KOČNICE</v>
      </c>
      <c r="J1019">
        <f t="shared" si="79"/>
        <v>9.2053333333333338</v>
      </c>
      <c r="K1019" t="str">
        <f t="shared" si="80"/>
        <v/>
      </c>
    </row>
    <row r="1020" spans="1:11" x14ac:dyDescent="0.25">
      <c r="A1020" t="s">
        <v>1813</v>
      </c>
      <c r="B1020" s="1" t="s">
        <v>42947</v>
      </c>
      <c r="C1020" t="s">
        <v>1797</v>
      </c>
      <c r="D1020" t="s">
        <v>9</v>
      </c>
      <c r="E1020">
        <v>1</v>
      </c>
      <c r="F1020">
        <v>3777.28</v>
      </c>
      <c r="G1020" t="str">
        <f t="shared" si="77"/>
        <v>BLUEPRINTADA105315</v>
      </c>
      <c r="H1020" t="str">
        <f t="shared" si="81"/>
        <v>52008391</v>
      </c>
      <c r="I1020" t="str">
        <f t="shared" si="78"/>
        <v>CREVO KOČNICE</v>
      </c>
      <c r="J1020">
        <f t="shared" si="79"/>
        <v>31.477333333333334</v>
      </c>
      <c r="K1020" t="str">
        <f t="shared" si="80"/>
        <v/>
      </c>
    </row>
    <row r="1021" spans="1:11" x14ac:dyDescent="0.25">
      <c r="A1021" t="s">
        <v>1814</v>
      </c>
      <c r="B1021" s="1" t="s">
        <v>1815</v>
      </c>
      <c r="C1021" t="s">
        <v>1797</v>
      </c>
      <c r="D1021" t="s">
        <v>9</v>
      </c>
      <c r="E1021">
        <v>1</v>
      </c>
      <c r="F1021">
        <v>2876.16</v>
      </c>
      <c r="G1021" t="str">
        <f t="shared" si="77"/>
        <v>BLUEPRINTADA105316</v>
      </c>
      <c r="H1021" t="str">
        <f t="shared" si="81"/>
        <v>52128092AB</v>
      </c>
      <c r="I1021" t="str">
        <f t="shared" si="78"/>
        <v>CREVO KOČNICE</v>
      </c>
      <c r="J1021">
        <f t="shared" si="79"/>
        <v>23.968</v>
      </c>
      <c r="K1021" t="str">
        <f t="shared" si="80"/>
        <v/>
      </c>
    </row>
    <row r="1022" spans="1:11" x14ac:dyDescent="0.25">
      <c r="A1022" t="s">
        <v>1816</v>
      </c>
      <c r="B1022" s="1" t="s">
        <v>1817</v>
      </c>
      <c r="C1022" t="s">
        <v>1797</v>
      </c>
      <c r="D1022" t="s">
        <v>9</v>
      </c>
      <c r="E1022">
        <v>1</v>
      </c>
      <c r="F1022">
        <v>2876.16</v>
      </c>
      <c r="G1022" t="str">
        <f t="shared" si="77"/>
        <v>BLUEPRINTADA105317</v>
      </c>
      <c r="H1022" t="str">
        <f t="shared" si="81"/>
        <v>52128093AB</v>
      </c>
      <c r="I1022" t="str">
        <f t="shared" si="78"/>
        <v>CREVO KOČNICE</v>
      </c>
      <c r="J1022">
        <f t="shared" si="79"/>
        <v>23.968</v>
      </c>
      <c r="K1022" t="str">
        <f t="shared" si="80"/>
        <v/>
      </c>
    </row>
    <row r="1023" spans="1:11" x14ac:dyDescent="0.25">
      <c r="A1023" t="s">
        <v>1818</v>
      </c>
      <c r="B1023" s="1" t="s">
        <v>1819</v>
      </c>
      <c r="C1023" t="s">
        <v>1797</v>
      </c>
      <c r="D1023" t="s">
        <v>9</v>
      </c>
      <c r="E1023">
        <v>1</v>
      </c>
      <c r="F1023">
        <v>1854.72</v>
      </c>
      <c r="G1023" t="str">
        <f t="shared" si="77"/>
        <v>BLUEPRINTADA105318</v>
      </c>
      <c r="H1023" t="str">
        <f t="shared" si="81"/>
        <v>52128312AA</v>
      </c>
      <c r="I1023" t="str">
        <f t="shared" si="78"/>
        <v>CREVO KOČNICE</v>
      </c>
      <c r="J1023">
        <f t="shared" si="79"/>
        <v>15.456</v>
      </c>
      <c r="K1023" t="str">
        <f t="shared" si="80"/>
        <v/>
      </c>
    </row>
    <row r="1024" spans="1:11" x14ac:dyDescent="0.25">
      <c r="A1024" t="s">
        <v>1820</v>
      </c>
      <c r="B1024" s="1" t="s">
        <v>1821</v>
      </c>
      <c r="C1024" t="s">
        <v>1797</v>
      </c>
      <c r="D1024" t="s">
        <v>9</v>
      </c>
      <c r="E1024">
        <v>1</v>
      </c>
      <c r="F1024">
        <v>1854.72</v>
      </c>
      <c r="G1024" t="str">
        <f t="shared" si="77"/>
        <v>BLUEPRINTADA105319</v>
      </c>
      <c r="H1024" t="str">
        <f t="shared" si="81"/>
        <v>52128311AA</v>
      </c>
      <c r="I1024" t="str">
        <f t="shared" si="78"/>
        <v>CREVO KOČNICE</v>
      </c>
      <c r="J1024">
        <f t="shared" si="79"/>
        <v>15.456</v>
      </c>
      <c r="K1024" t="str">
        <f t="shared" si="80"/>
        <v/>
      </c>
    </row>
    <row r="1025" spans="1:11" x14ac:dyDescent="0.25">
      <c r="A1025" t="s">
        <v>1822</v>
      </c>
      <c r="B1025" s="1" t="s">
        <v>1823</v>
      </c>
      <c r="C1025" t="s">
        <v>1797</v>
      </c>
      <c r="D1025" t="s">
        <v>9</v>
      </c>
      <c r="E1025">
        <v>1</v>
      </c>
      <c r="F1025">
        <v>2206.7199999999998</v>
      </c>
      <c r="G1025" t="str">
        <f t="shared" si="77"/>
        <v>BLUEPRINTADA105320</v>
      </c>
      <c r="H1025" t="str">
        <f t="shared" si="81"/>
        <v>52089256AC</v>
      </c>
      <c r="I1025" t="str">
        <f t="shared" si="78"/>
        <v>CREVO KOČNICE</v>
      </c>
      <c r="J1025">
        <f t="shared" si="79"/>
        <v>18.389333333333333</v>
      </c>
      <c r="K1025" t="str">
        <f t="shared" si="80"/>
        <v/>
      </c>
    </row>
    <row r="1026" spans="1:11" x14ac:dyDescent="0.25">
      <c r="A1026" t="s">
        <v>1824</v>
      </c>
      <c r="B1026" s="1" t="s">
        <v>1825</v>
      </c>
      <c r="C1026" t="s">
        <v>1797</v>
      </c>
      <c r="D1026" t="s">
        <v>9</v>
      </c>
      <c r="E1026">
        <v>1</v>
      </c>
      <c r="F1026">
        <v>2442.2399999999998</v>
      </c>
      <c r="G1026" t="str">
        <f t="shared" si="77"/>
        <v>BLUEPRINTADA105321</v>
      </c>
      <c r="H1026" t="str">
        <f t="shared" si="81"/>
        <v>52089258AC</v>
      </c>
      <c r="I1026" t="str">
        <f t="shared" si="78"/>
        <v>CREVO KOČNICE</v>
      </c>
      <c r="J1026">
        <f t="shared" si="79"/>
        <v>20.351999999999997</v>
      </c>
      <c r="K1026" t="str">
        <f t="shared" si="80"/>
        <v/>
      </c>
    </row>
    <row r="1027" spans="1:11" x14ac:dyDescent="0.25">
      <c r="A1027" t="s">
        <v>1826</v>
      </c>
      <c r="B1027" s="1" t="s">
        <v>42948</v>
      </c>
      <c r="C1027" t="s">
        <v>1797</v>
      </c>
      <c r="D1027" t="s">
        <v>9</v>
      </c>
      <c r="E1027">
        <v>1</v>
      </c>
      <c r="F1027">
        <v>1402.88</v>
      </c>
      <c r="G1027" t="str">
        <f t="shared" ref="G1027:G1090" si="82">"BLUEPRINT"&amp;A1027</f>
        <v>BLUEPRINTADA105324</v>
      </c>
      <c r="H1027" t="str">
        <f t="shared" si="81"/>
        <v>52128094</v>
      </c>
      <c r="I1027" t="str">
        <f t="shared" ref="I1027:I1090" si="83">UPPER(C1027)</f>
        <v>CREVO KOČNICE</v>
      </c>
      <c r="J1027">
        <f t="shared" ref="J1027:J1090" si="84">F1027/120</f>
        <v>11.690666666666667</v>
      </c>
      <c r="K1027" t="str">
        <f t="shared" ref="K1027:K1090" si="85">IF(E1027&gt;1,"nesto", "")</f>
        <v/>
      </c>
    </row>
    <row r="1028" spans="1:11" x14ac:dyDescent="0.25">
      <c r="A1028" t="s">
        <v>1827</v>
      </c>
      <c r="B1028" s="1" t="s">
        <v>42949</v>
      </c>
      <c r="C1028" t="s">
        <v>1797</v>
      </c>
      <c r="D1028" t="s">
        <v>9</v>
      </c>
      <c r="E1028">
        <v>1</v>
      </c>
      <c r="F1028">
        <v>1402.88</v>
      </c>
      <c r="G1028" t="str">
        <f t="shared" si="82"/>
        <v>BLUEPRINTADA105325</v>
      </c>
      <c r="H1028" t="str">
        <f t="shared" si="81"/>
        <v>52128095</v>
      </c>
      <c r="I1028" t="str">
        <f t="shared" si="83"/>
        <v>CREVO KOČNICE</v>
      </c>
      <c r="J1028">
        <f t="shared" si="84"/>
        <v>11.690666666666667</v>
      </c>
      <c r="K1028" t="str">
        <f t="shared" si="85"/>
        <v/>
      </c>
    </row>
    <row r="1029" spans="1:11" x14ac:dyDescent="0.25">
      <c r="A1029" t="s">
        <v>1828</v>
      </c>
      <c r="B1029" s="1" t="s">
        <v>1829</v>
      </c>
      <c r="C1029" t="s">
        <v>1797</v>
      </c>
      <c r="D1029" t="s">
        <v>9</v>
      </c>
      <c r="E1029">
        <v>1</v>
      </c>
      <c r="F1029">
        <v>1552.64</v>
      </c>
      <c r="G1029" t="str">
        <f t="shared" si="82"/>
        <v>BLUEPRINTADA105326</v>
      </c>
      <c r="H1029" t="str">
        <f t="shared" si="81"/>
        <v>04509803AC</v>
      </c>
      <c r="I1029" t="str">
        <f t="shared" si="83"/>
        <v>CREVO KOČNICE</v>
      </c>
      <c r="J1029">
        <f t="shared" si="84"/>
        <v>12.938666666666668</v>
      </c>
      <c r="K1029" t="str">
        <f t="shared" si="85"/>
        <v/>
      </c>
    </row>
    <row r="1030" spans="1:11" x14ac:dyDescent="0.25">
      <c r="A1030" t="s">
        <v>1830</v>
      </c>
      <c r="B1030" s="1" t="s">
        <v>1831</v>
      </c>
      <c r="C1030" t="s">
        <v>1797</v>
      </c>
      <c r="D1030" t="s">
        <v>9</v>
      </c>
      <c r="E1030">
        <v>1</v>
      </c>
      <c r="F1030">
        <v>1528.32</v>
      </c>
      <c r="G1030" t="str">
        <f t="shared" si="82"/>
        <v>BLUEPRINTADA105327</v>
      </c>
      <c r="H1030" t="str">
        <f t="shared" si="81"/>
        <v>04509802AC</v>
      </c>
      <c r="I1030" t="str">
        <f t="shared" si="83"/>
        <v>CREVO KOČNICE</v>
      </c>
      <c r="J1030">
        <f t="shared" si="84"/>
        <v>12.735999999999999</v>
      </c>
      <c r="K1030" t="str">
        <f t="shared" si="85"/>
        <v/>
      </c>
    </row>
    <row r="1031" spans="1:11" x14ac:dyDescent="0.25">
      <c r="A1031" t="s">
        <v>1832</v>
      </c>
      <c r="B1031" s="1" t="s">
        <v>1833</v>
      </c>
      <c r="C1031" t="s">
        <v>1797</v>
      </c>
      <c r="D1031" t="s">
        <v>9</v>
      </c>
      <c r="E1031">
        <v>1</v>
      </c>
      <c r="F1031">
        <v>1976.32</v>
      </c>
      <c r="G1031" t="str">
        <f t="shared" si="82"/>
        <v>BLUEPRINTADA105328</v>
      </c>
      <c r="H1031" t="str">
        <f t="shared" si="81"/>
        <v>52128096AB</v>
      </c>
      <c r="I1031" t="str">
        <f t="shared" si="83"/>
        <v>CREVO KOČNICE</v>
      </c>
      <c r="J1031">
        <f t="shared" si="84"/>
        <v>16.469333333333331</v>
      </c>
      <c r="K1031" t="str">
        <f t="shared" si="85"/>
        <v/>
      </c>
    </row>
    <row r="1032" spans="1:11" x14ac:dyDescent="0.25">
      <c r="A1032" t="s">
        <v>1834</v>
      </c>
      <c r="B1032" s="1" t="s">
        <v>1835</v>
      </c>
      <c r="C1032" t="s">
        <v>1797</v>
      </c>
      <c r="D1032" t="s">
        <v>9</v>
      </c>
      <c r="E1032">
        <v>1</v>
      </c>
      <c r="F1032">
        <v>867.84</v>
      </c>
      <c r="G1032" t="str">
        <f t="shared" si="82"/>
        <v>BLUEPRINTADA105329</v>
      </c>
      <c r="H1032" t="str">
        <f t="shared" si="81"/>
        <v>52128515AB</v>
      </c>
      <c r="I1032" t="str">
        <f t="shared" si="83"/>
        <v>CREVO KOČNICE</v>
      </c>
      <c r="J1032">
        <f t="shared" si="84"/>
        <v>7.2320000000000002</v>
      </c>
      <c r="K1032" t="str">
        <f t="shared" si="85"/>
        <v/>
      </c>
    </row>
    <row r="1033" spans="1:11" x14ac:dyDescent="0.25">
      <c r="A1033" t="s">
        <v>1836</v>
      </c>
      <c r="B1033" s="1" t="s">
        <v>1837</v>
      </c>
      <c r="C1033" t="s">
        <v>1797</v>
      </c>
      <c r="D1033" t="s">
        <v>9</v>
      </c>
      <c r="E1033">
        <v>1</v>
      </c>
      <c r="F1033">
        <v>784.64</v>
      </c>
      <c r="G1033" t="str">
        <f t="shared" si="82"/>
        <v>BLUEPRINTADA105330</v>
      </c>
      <c r="H1033" t="str">
        <f t="shared" si="81"/>
        <v>52128514AE</v>
      </c>
      <c r="I1033" t="str">
        <f t="shared" si="83"/>
        <v>CREVO KOČNICE</v>
      </c>
      <c r="J1033">
        <f t="shared" si="84"/>
        <v>6.5386666666666668</v>
      </c>
      <c r="K1033" t="str">
        <f t="shared" si="85"/>
        <v/>
      </c>
    </row>
    <row r="1034" spans="1:11" x14ac:dyDescent="0.25">
      <c r="A1034" t="s">
        <v>1838</v>
      </c>
      <c r="B1034" s="1" t="s">
        <v>1839</v>
      </c>
      <c r="C1034" t="s">
        <v>1797</v>
      </c>
      <c r="D1034" t="s">
        <v>9</v>
      </c>
      <c r="E1034">
        <v>1</v>
      </c>
      <c r="F1034">
        <v>2001.92</v>
      </c>
      <c r="G1034" t="str">
        <f t="shared" si="82"/>
        <v>BLUEPRINTADA105331</v>
      </c>
      <c r="H1034" t="str">
        <f t="shared" si="81"/>
        <v>52089997AE</v>
      </c>
      <c r="I1034" t="str">
        <f t="shared" si="83"/>
        <v>CREVO KOČNICE</v>
      </c>
      <c r="J1034">
        <f t="shared" si="84"/>
        <v>16.682666666666666</v>
      </c>
      <c r="K1034" t="str">
        <f t="shared" si="85"/>
        <v/>
      </c>
    </row>
    <row r="1035" spans="1:11" x14ac:dyDescent="0.25">
      <c r="A1035" t="s">
        <v>1840</v>
      </c>
      <c r="B1035" s="1" t="s">
        <v>1841</v>
      </c>
      <c r="C1035" t="s">
        <v>1797</v>
      </c>
      <c r="D1035" t="s">
        <v>9</v>
      </c>
      <c r="E1035">
        <v>1</v>
      </c>
      <c r="F1035">
        <v>1722.88</v>
      </c>
      <c r="G1035" t="str">
        <f t="shared" si="82"/>
        <v>BLUEPRINTADA105332</v>
      </c>
      <c r="H1035" t="str">
        <f t="shared" si="81"/>
        <v>52089259AD</v>
      </c>
      <c r="I1035" t="str">
        <f t="shared" si="83"/>
        <v>CREVO KOČNICE</v>
      </c>
      <c r="J1035">
        <f t="shared" si="84"/>
        <v>14.357333333333335</v>
      </c>
      <c r="K1035" t="str">
        <f t="shared" si="85"/>
        <v/>
      </c>
    </row>
    <row r="1036" spans="1:11" x14ac:dyDescent="0.25">
      <c r="A1036" t="s">
        <v>1842</v>
      </c>
      <c r="B1036" s="1" t="s">
        <v>1843</v>
      </c>
      <c r="C1036" t="s">
        <v>1797</v>
      </c>
      <c r="D1036" t="s">
        <v>9</v>
      </c>
      <c r="E1036">
        <v>1</v>
      </c>
      <c r="F1036">
        <v>4111.3599999999997</v>
      </c>
      <c r="G1036" t="str">
        <f t="shared" si="82"/>
        <v>BLUEPRINTADA105333C</v>
      </c>
      <c r="H1036" t="str">
        <f t="shared" si="81"/>
        <v>04683791AC</v>
      </c>
      <c r="I1036" t="str">
        <f t="shared" si="83"/>
        <v>CREVO KOČNICE</v>
      </c>
      <c r="J1036">
        <f t="shared" si="84"/>
        <v>34.261333333333333</v>
      </c>
      <c r="K1036" t="str">
        <f t="shared" si="85"/>
        <v/>
      </c>
    </row>
    <row r="1037" spans="1:11" x14ac:dyDescent="0.25">
      <c r="A1037" t="s">
        <v>1844</v>
      </c>
      <c r="B1037" s="1" t="s">
        <v>1845</v>
      </c>
      <c r="C1037" t="s">
        <v>1797</v>
      </c>
      <c r="D1037" t="s">
        <v>9</v>
      </c>
      <c r="E1037">
        <v>1</v>
      </c>
      <c r="F1037">
        <v>4174.08</v>
      </c>
      <c r="G1037" t="str">
        <f t="shared" si="82"/>
        <v>BLUEPRINTADA105334C</v>
      </c>
      <c r="H1037" t="str">
        <f t="shared" si="81"/>
        <v>04683790AC</v>
      </c>
      <c r="I1037" t="str">
        <f t="shared" si="83"/>
        <v>CREVO KOČNICE</v>
      </c>
      <c r="J1037">
        <f t="shared" si="84"/>
        <v>34.783999999999999</v>
      </c>
      <c r="K1037" t="str">
        <f t="shared" si="85"/>
        <v/>
      </c>
    </row>
    <row r="1038" spans="1:11" x14ac:dyDescent="0.25">
      <c r="A1038" t="s">
        <v>1846</v>
      </c>
      <c r="B1038" s="1" t="s">
        <v>1847</v>
      </c>
      <c r="C1038" t="s">
        <v>1797</v>
      </c>
      <c r="D1038" t="s">
        <v>9</v>
      </c>
      <c r="E1038">
        <v>1</v>
      </c>
      <c r="F1038">
        <v>2370.56</v>
      </c>
      <c r="G1038" t="str">
        <f t="shared" si="82"/>
        <v>BLUEPRINTADA105335</v>
      </c>
      <c r="H1038" t="str">
        <f t="shared" si="81"/>
        <v>04860083AD</v>
      </c>
      <c r="I1038" t="str">
        <f t="shared" si="83"/>
        <v>CREVO KOČNICE</v>
      </c>
      <c r="J1038">
        <f t="shared" si="84"/>
        <v>19.754666666666665</v>
      </c>
      <c r="K1038" t="str">
        <f t="shared" si="85"/>
        <v/>
      </c>
    </row>
    <row r="1039" spans="1:11" x14ac:dyDescent="0.25">
      <c r="A1039" t="s">
        <v>1848</v>
      </c>
      <c r="B1039" s="1" t="s">
        <v>1849</v>
      </c>
      <c r="C1039" t="s">
        <v>1797</v>
      </c>
      <c r="D1039" t="s">
        <v>9</v>
      </c>
      <c r="E1039">
        <v>1</v>
      </c>
      <c r="F1039">
        <v>2370.56</v>
      </c>
      <c r="G1039" t="str">
        <f t="shared" si="82"/>
        <v>BLUEPRINTADA105336</v>
      </c>
      <c r="H1039" t="str">
        <f t="shared" si="81"/>
        <v>04860082AC</v>
      </c>
      <c r="I1039" t="str">
        <f t="shared" si="83"/>
        <v>CREVO KOČNICE</v>
      </c>
      <c r="J1039">
        <f t="shared" si="84"/>
        <v>19.754666666666665</v>
      </c>
      <c r="K1039" t="str">
        <f t="shared" si="85"/>
        <v/>
      </c>
    </row>
    <row r="1040" spans="1:11" x14ac:dyDescent="0.25">
      <c r="A1040" t="s">
        <v>1850</v>
      </c>
      <c r="B1040" s="1" t="s">
        <v>1851</v>
      </c>
      <c r="C1040" t="s">
        <v>1797</v>
      </c>
      <c r="D1040" t="s">
        <v>9</v>
      </c>
      <c r="E1040">
        <v>1</v>
      </c>
      <c r="F1040">
        <v>559.36</v>
      </c>
      <c r="G1040" t="str">
        <f t="shared" si="82"/>
        <v>BLUEPRINTADA105337</v>
      </c>
      <c r="H1040" t="str">
        <f t="shared" si="81"/>
        <v>05105654AA</v>
      </c>
      <c r="I1040" t="str">
        <f t="shared" si="83"/>
        <v>CREVO KOČNICE</v>
      </c>
      <c r="J1040">
        <f t="shared" si="84"/>
        <v>4.6613333333333333</v>
      </c>
      <c r="K1040" t="str">
        <f t="shared" si="85"/>
        <v/>
      </c>
    </row>
    <row r="1041" spans="1:11" x14ac:dyDescent="0.25">
      <c r="A1041" t="s">
        <v>1852</v>
      </c>
      <c r="B1041" s="1" t="s">
        <v>1853</v>
      </c>
      <c r="C1041" t="s">
        <v>1797</v>
      </c>
      <c r="D1041" t="s">
        <v>9</v>
      </c>
      <c r="E1041">
        <v>1</v>
      </c>
      <c r="F1041">
        <v>828.16</v>
      </c>
      <c r="G1041" t="str">
        <f t="shared" si="82"/>
        <v>BLUEPRINTADA105338</v>
      </c>
      <c r="H1041" t="str">
        <f t="shared" si="81"/>
        <v>05105603AC</v>
      </c>
      <c r="I1041" t="str">
        <f t="shared" si="83"/>
        <v>CREVO KOČNICE</v>
      </c>
      <c r="J1041">
        <f t="shared" si="84"/>
        <v>6.9013333333333327</v>
      </c>
      <c r="K1041" t="str">
        <f t="shared" si="85"/>
        <v/>
      </c>
    </row>
    <row r="1042" spans="1:11" x14ac:dyDescent="0.25">
      <c r="A1042" t="s">
        <v>1854</v>
      </c>
      <c r="B1042" s="1" t="s">
        <v>1855</v>
      </c>
      <c r="C1042" t="s">
        <v>1797</v>
      </c>
      <c r="D1042" t="s">
        <v>9</v>
      </c>
      <c r="E1042">
        <v>1</v>
      </c>
      <c r="F1042">
        <v>957.44</v>
      </c>
      <c r="G1042" t="str">
        <f t="shared" si="82"/>
        <v>BLUEPRINTADA105339</v>
      </c>
      <c r="H1042" t="str">
        <f t="shared" si="81"/>
        <v>05105604AC</v>
      </c>
      <c r="I1042" t="str">
        <f t="shared" si="83"/>
        <v>CREVO KOČNICE</v>
      </c>
      <c r="J1042">
        <f t="shared" si="84"/>
        <v>7.9786666666666672</v>
      </c>
      <c r="K1042" t="str">
        <f t="shared" si="85"/>
        <v/>
      </c>
    </row>
    <row r="1043" spans="1:11" x14ac:dyDescent="0.25">
      <c r="A1043" t="s">
        <v>1856</v>
      </c>
      <c r="B1043" s="1" t="s">
        <v>1857</v>
      </c>
      <c r="C1043" t="s">
        <v>1797</v>
      </c>
      <c r="D1043" t="s">
        <v>9</v>
      </c>
      <c r="E1043">
        <v>1</v>
      </c>
      <c r="F1043">
        <v>651.52</v>
      </c>
      <c r="G1043" t="str">
        <f t="shared" si="82"/>
        <v>BLUEPRINTADA105340</v>
      </c>
      <c r="H1043" t="str">
        <f t="shared" si="81"/>
        <v>05105427AC</v>
      </c>
      <c r="I1043" t="str">
        <f t="shared" si="83"/>
        <v>CREVO KOČNICE</v>
      </c>
      <c r="J1043">
        <f t="shared" si="84"/>
        <v>5.4293333333333331</v>
      </c>
      <c r="K1043" t="str">
        <f t="shared" si="85"/>
        <v/>
      </c>
    </row>
    <row r="1044" spans="1:11" x14ac:dyDescent="0.25">
      <c r="A1044" t="s">
        <v>1858</v>
      </c>
      <c r="B1044" s="1" t="s">
        <v>1859</v>
      </c>
      <c r="C1044" t="s">
        <v>1797</v>
      </c>
      <c r="D1044" t="s">
        <v>9</v>
      </c>
      <c r="E1044">
        <v>1</v>
      </c>
      <c r="F1044">
        <v>651.52</v>
      </c>
      <c r="G1044" t="str">
        <f t="shared" si="82"/>
        <v>BLUEPRINTADA105341</v>
      </c>
      <c r="H1044" t="str">
        <f t="shared" si="81"/>
        <v>05105426AC</v>
      </c>
      <c r="I1044" t="str">
        <f t="shared" si="83"/>
        <v>CREVO KOČNICE</v>
      </c>
      <c r="J1044">
        <f t="shared" si="84"/>
        <v>5.4293333333333331</v>
      </c>
      <c r="K1044" t="str">
        <f t="shared" si="85"/>
        <v/>
      </c>
    </row>
    <row r="1045" spans="1:11" x14ac:dyDescent="0.25">
      <c r="A1045" t="s">
        <v>1860</v>
      </c>
      <c r="B1045" s="1" t="s">
        <v>1861</v>
      </c>
      <c r="C1045" t="s">
        <v>1797</v>
      </c>
      <c r="D1045" t="s">
        <v>9</v>
      </c>
      <c r="E1045">
        <v>1</v>
      </c>
      <c r="F1045">
        <v>1400.32</v>
      </c>
      <c r="G1045" t="str">
        <f t="shared" si="82"/>
        <v>BLUEPRINTADA105342</v>
      </c>
      <c r="H1045" t="str">
        <f t="shared" si="81"/>
        <v>04860069AD</v>
      </c>
      <c r="I1045" t="str">
        <f t="shared" si="83"/>
        <v>CREVO KOČNICE</v>
      </c>
      <c r="J1045">
        <f t="shared" si="84"/>
        <v>11.669333333333332</v>
      </c>
      <c r="K1045" t="str">
        <f t="shared" si="85"/>
        <v/>
      </c>
    </row>
    <row r="1046" spans="1:11" x14ac:dyDescent="0.25">
      <c r="A1046" t="s">
        <v>1862</v>
      </c>
      <c r="B1046" s="1" t="s">
        <v>1863</v>
      </c>
      <c r="C1046" t="s">
        <v>1797</v>
      </c>
      <c r="D1046" t="s">
        <v>9</v>
      </c>
      <c r="E1046">
        <v>1</v>
      </c>
      <c r="F1046">
        <v>1356.8</v>
      </c>
      <c r="G1046" t="str">
        <f t="shared" si="82"/>
        <v>BLUEPRINTADA105343</v>
      </c>
      <c r="H1046" t="str">
        <f t="shared" si="81"/>
        <v>04860068AE</v>
      </c>
      <c r="I1046" t="str">
        <f t="shared" si="83"/>
        <v>CREVO KOČNICE</v>
      </c>
      <c r="J1046">
        <f t="shared" si="84"/>
        <v>11.306666666666667</v>
      </c>
      <c r="K1046" t="str">
        <f t="shared" si="85"/>
        <v/>
      </c>
    </row>
    <row r="1047" spans="1:11" x14ac:dyDescent="0.25">
      <c r="A1047" t="s">
        <v>1864</v>
      </c>
      <c r="B1047" s="1" t="s">
        <v>1865</v>
      </c>
      <c r="C1047" t="s">
        <v>1797</v>
      </c>
      <c r="D1047" t="s">
        <v>9</v>
      </c>
      <c r="E1047">
        <v>1</v>
      </c>
      <c r="F1047">
        <v>2493.44</v>
      </c>
      <c r="G1047" t="str">
        <f t="shared" si="82"/>
        <v>BLUEPRINTADA105344C</v>
      </c>
      <c r="H1047" t="str">
        <f t="shared" si="81"/>
        <v>04721325AA</v>
      </c>
      <c r="I1047" t="str">
        <f t="shared" si="83"/>
        <v>CREVO KOČNICE</v>
      </c>
      <c r="J1047">
        <f t="shared" si="84"/>
        <v>20.778666666666666</v>
      </c>
      <c r="K1047" t="str">
        <f t="shared" si="85"/>
        <v/>
      </c>
    </row>
    <row r="1048" spans="1:11" x14ac:dyDescent="0.25">
      <c r="A1048" t="s">
        <v>1866</v>
      </c>
      <c r="B1048" s="1" t="s">
        <v>1867</v>
      </c>
      <c r="C1048" t="s">
        <v>1797</v>
      </c>
      <c r="D1048" t="s">
        <v>9</v>
      </c>
      <c r="E1048">
        <v>1</v>
      </c>
      <c r="F1048">
        <v>2822.4</v>
      </c>
      <c r="G1048" t="str">
        <f t="shared" si="82"/>
        <v>BLUEPRINTADA105345C</v>
      </c>
      <c r="H1048" t="str">
        <f t="shared" si="81"/>
        <v>04721324AA</v>
      </c>
      <c r="I1048" t="str">
        <f t="shared" si="83"/>
        <v>CREVO KOČNICE</v>
      </c>
      <c r="J1048">
        <f t="shared" si="84"/>
        <v>23.52</v>
      </c>
      <c r="K1048" t="str">
        <f t="shared" si="85"/>
        <v/>
      </c>
    </row>
    <row r="1049" spans="1:11" x14ac:dyDescent="0.25">
      <c r="A1049" t="s">
        <v>1868</v>
      </c>
      <c r="B1049" s="1" t="s">
        <v>1869</v>
      </c>
      <c r="C1049" t="s">
        <v>1797</v>
      </c>
      <c r="D1049" t="s">
        <v>9</v>
      </c>
      <c r="E1049">
        <v>1</v>
      </c>
      <c r="F1049">
        <v>2100.48</v>
      </c>
      <c r="G1049" t="str">
        <f t="shared" si="82"/>
        <v>BLUEPRINTADA105346</v>
      </c>
      <c r="H1049" t="str">
        <f t="shared" si="81"/>
        <v>52128310AB</v>
      </c>
      <c r="I1049" t="str">
        <f t="shared" si="83"/>
        <v>CREVO KOČNICE</v>
      </c>
      <c r="J1049">
        <f t="shared" si="84"/>
        <v>17.504000000000001</v>
      </c>
      <c r="K1049" t="str">
        <f t="shared" si="85"/>
        <v/>
      </c>
    </row>
    <row r="1050" spans="1:11" x14ac:dyDescent="0.25">
      <c r="A1050" t="s">
        <v>1870</v>
      </c>
      <c r="B1050" s="1" t="s">
        <v>1871</v>
      </c>
      <c r="C1050" t="s">
        <v>1797</v>
      </c>
      <c r="D1050" t="s">
        <v>9</v>
      </c>
      <c r="E1050">
        <v>1</v>
      </c>
      <c r="F1050">
        <v>2263.04</v>
      </c>
      <c r="G1050" t="str">
        <f t="shared" si="82"/>
        <v>BLUEPRINTADA105347</v>
      </c>
      <c r="H1050" t="str">
        <f t="shared" si="81"/>
        <v>05140864AA</v>
      </c>
      <c r="I1050" t="str">
        <f t="shared" si="83"/>
        <v>CREVO KOČNICE</v>
      </c>
      <c r="J1050">
        <f t="shared" si="84"/>
        <v>18.858666666666668</v>
      </c>
      <c r="K1050" t="str">
        <f t="shared" si="85"/>
        <v/>
      </c>
    </row>
    <row r="1051" spans="1:11" x14ac:dyDescent="0.25">
      <c r="A1051" t="s">
        <v>1872</v>
      </c>
      <c r="B1051" s="1" t="s">
        <v>1873</v>
      </c>
      <c r="C1051" t="s">
        <v>1797</v>
      </c>
      <c r="D1051" t="s">
        <v>9</v>
      </c>
      <c r="E1051">
        <v>1</v>
      </c>
      <c r="F1051">
        <v>2193.92</v>
      </c>
      <c r="G1051" t="str">
        <f t="shared" si="82"/>
        <v>BLUEPRINTADA105348</v>
      </c>
      <c r="H1051" t="str">
        <f t="shared" si="81"/>
        <v>05140862AA</v>
      </c>
      <c r="I1051" t="str">
        <f t="shared" si="83"/>
        <v>CREVO KOČNICE</v>
      </c>
      <c r="J1051">
        <f t="shared" si="84"/>
        <v>18.282666666666668</v>
      </c>
      <c r="K1051" t="str">
        <f t="shared" si="85"/>
        <v/>
      </c>
    </row>
    <row r="1052" spans="1:11" x14ac:dyDescent="0.25">
      <c r="A1052" t="s">
        <v>1874</v>
      </c>
      <c r="B1052" s="1" t="s">
        <v>1875</v>
      </c>
      <c r="C1052" t="s">
        <v>1797</v>
      </c>
      <c r="D1052" t="s">
        <v>9</v>
      </c>
      <c r="E1052">
        <v>1</v>
      </c>
      <c r="F1052">
        <v>1601.28</v>
      </c>
      <c r="G1052" t="str">
        <f t="shared" si="82"/>
        <v>BLUEPRINTADA105349</v>
      </c>
      <c r="H1052" t="str">
        <f t="shared" si="81"/>
        <v>05174067AA</v>
      </c>
      <c r="I1052" t="str">
        <f t="shared" si="83"/>
        <v>CREVO KOČNICE</v>
      </c>
      <c r="J1052">
        <f t="shared" si="84"/>
        <v>13.343999999999999</v>
      </c>
      <c r="K1052" t="str">
        <f t="shared" si="85"/>
        <v/>
      </c>
    </row>
    <row r="1053" spans="1:11" x14ac:dyDescent="0.25">
      <c r="A1053" t="s">
        <v>1876</v>
      </c>
      <c r="B1053" s="1" t="s">
        <v>1877</v>
      </c>
      <c r="C1053" t="s">
        <v>1797</v>
      </c>
      <c r="D1053" t="s">
        <v>9</v>
      </c>
      <c r="E1053">
        <v>1</v>
      </c>
      <c r="F1053">
        <v>1556.48</v>
      </c>
      <c r="G1053" t="str">
        <f t="shared" si="82"/>
        <v>BLUEPRINTADA105350</v>
      </c>
      <c r="H1053" t="str">
        <f t="shared" si="81"/>
        <v>05166552AA</v>
      </c>
      <c r="I1053" t="str">
        <f t="shared" si="83"/>
        <v>CREVO KOČNICE</v>
      </c>
      <c r="J1053">
        <f t="shared" si="84"/>
        <v>12.970666666666666</v>
      </c>
      <c r="K1053" t="str">
        <f t="shared" si="85"/>
        <v/>
      </c>
    </row>
    <row r="1054" spans="1:11" x14ac:dyDescent="0.25">
      <c r="A1054" t="s">
        <v>1878</v>
      </c>
      <c r="B1054" s="1" t="s">
        <v>1879</v>
      </c>
      <c r="C1054" t="s">
        <v>1797</v>
      </c>
      <c r="D1054" t="s">
        <v>9</v>
      </c>
      <c r="E1054">
        <v>1</v>
      </c>
      <c r="F1054">
        <v>1844.48</v>
      </c>
      <c r="G1054" t="str">
        <f t="shared" si="82"/>
        <v>BLUEPRINTADA105351</v>
      </c>
      <c r="H1054" t="str">
        <f t="shared" si="81"/>
        <v>04860045AB</v>
      </c>
      <c r="I1054" t="str">
        <f t="shared" si="83"/>
        <v>CREVO KOČNICE</v>
      </c>
      <c r="J1054">
        <f t="shared" si="84"/>
        <v>15.370666666666667</v>
      </c>
      <c r="K1054" t="str">
        <f t="shared" si="85"/>
        <v/>
      </c>
    </row>
    <row r="1055" spans="1:11" x14ac:dyDescent="0.25">
      <c r="A1055" t="s">
        <v>1880</v>
      </c>
      <c r="B1055" s="1" t="s">
        <v>1881</v>
      </c>
      <c r="C1055" t="s">
        <v>1797</v>
      </c>
      <c r="D1055" t="s">
        <v>9</v>
      </c>
      <c r="E1055">
        <v>1</v>
      </c>
      <c r="F1055">
        <v>1844.48</v>
      </c>
      <c r="G1055" t="str">
        <f t="shared" si="82"/>
        <v>BLUEPRINTADA105352</v>
      </c>
      <c r="H1055" t="str">
        <f t="shared" si="81"/>
        <v>04860044AB</v>
      </c>
      <c r="I1055" t="str">
        <f t="shared" si="83"/>
        <v>CREVO KOČNICE</v>
      </c>
      <c r="J1055">
        <f t="shared" si="84"/>
        <v>15.370666666666667</v>
      </c>
      <c r="K1055" t="str">
        <f t="shared" si="85"/>
        <v/>
      </c>
    </row>
    <row r="1056" spans="1:11" x14ac:dyDescent="0.25">
      <c r="A1056" t="s">
        <v>1882</v>
      </c>
      <c r="B1056" s="1" t="s">
        <v>1883</v>
      </c>
      <c r="C1056" t="s">
        <v>1797</v>
      </c>
      <c r="D1056" t="s">
        <v>9</v>
      </c>
      <c r="E1056">
        <v>1</v>
      </c>
      <c r="F1056">
        <v>3464.96</v>
      </c>
      <c r="G1056" t="str">
        <f t="shared" si="82"/>
        <v>BLUEPRINTADA105353</v>
      </c>
      <c r="H1056" t="str">
        <f t="shared" si="81"/>
        <v>52080429AA</v>
      </c>
      <c r="I1056" t="str">
        <f t="shared" si="83"/>
        <v>CREVO KOČNICE</v>
      </c>
      <c r="J1056">
        <f t="shared" si="84"/>
        <v>28.874666666666666</v>
      </c>
      <c r="K1056" t="str">
        <f t="shared" si="85"/>
        <v/>
      </c>
    </row>
    <row r="1057" spans="1:11" x14ac:dyDescent="0.25">
      <c r="A1057" t="s">
        <v>1884</v>
      </c>
      <c r="B1057" s="1" t="s">
        <v>42950</v>
      </c>
      <c r="C1057" t="s">
        <v>1797</v>
      </c>
      <c r="D1057" t="s">
        <v>9</v>
      </c>
      <c r="E1057">
        <v>1</v>
      </c>
      <c r="F1057">
        <v>1382.4</v>
      </c>
      <c r="G1057" t="str">
        <f t="shared" si="82"/>
        <v>BLUEPRINTADA105354</v>
      </c>
      <c r="H1057" t="str">
        <f t="shared" si="81"/>
        <v>4721039</v>
      </c>
      <c r="I1057" t="str">
        <f t="shared" si="83"/>
        <v>CREVO KOČNICE</v>
      </c>
      <c r="J1057">
        <f t="shared" si="84"/>
        <v>11.520000000000001</v>
      </c>
      <c r="K1057" t="str">
        <f t="shared" si="85"/>
        <v/>
      </c>
    </row>
    <row r="1058" spans="1:11" x14ac:dyDescent="0.25">
      <c r="A1058" t="s">
        <v>1885</v>
      </c>
      <c r="B1058" s="1" t="s">
        <v>42951</v>
      </c>
      <c r="C1058" t="s">
        <v>1797</v>
      </c>
      <c r="D1058" t="s">
        <v>9</v>
      </c>
      <c r="E1058">
        <v>1</v>
      </c>
      <c r="F1058">
        <v>1382.4</v>
      </c>
      <c r="G1058" t="str">
        <f t="shared" si="82"/>
        <v>BLUEPRINTADA105355</v>
      </c>
      <c r="H1058" t="str">
        <f t="shared" si="81"/>
        <v>4721038</v>
      </c>
      <c r="I1058" t="str">
        <f t="shared" si="83"/>
        <v>CREVO KOČNICE</v>
      </c>
      <c r="J1058">
        <f t="shared" si="84"/>
        <v>11.520000000000001</v>
      </c>
      <c r="K1058" t="str">
        <f t="shared" si="85"/>
        <v/>
      </c>
    </row>
    <row r="1059" spans="1:11" x14ac:dyDescent="0.25">
      <c r="A1059" t="s">
        <v>1886</v>
      </c>
      <c r="B1059" s="1" t="s">
        <v>1887</v>
      </c>
      <c r="C1059" t="s">
        <v>1797</v>
      </c>
      <c r="D1059" t="s">
        <v>9</v>
      </c>
      <c r="E1059">
        <v>1</v>
      </c>
      <c r="F1059">
        <v>1246.72</v>
      </c>
      <c r="G1059" t="str">
        <f t="shared" si="82"/>
        <v>BLUEPRINTADA105356</v>
      </c>
      <c r="H1059" t="str">
        <f t="shared" si="81"/>
        <v>05099245AA</v>
      </c>
      <c r="I1059" t="str">
        <f t="shared" si="83"/>
        <v>CREVO KOČNICE</v>
      </c>
      <c r="J1059">
        <f t="shared" si="84"/>
        <v>10.389333333333333</v>
      </c>
      <c r="K1059" t="str">
        <f t="shared" si="85"/>
        <v/>
      </c>
    </row>
    <row r="1060" spans="1:11" x14ac:dyDescent="0.25">
      <c r="A1060" t="s">
        <v>1888</v>
      </c>
      <c r="B1060" s="1" t="s">
        <v>1889</v>
      </c>
      <c r="C1060" t="s">
        <v>1797</v>
      </c>
      <c r="D1060" t="s">
        <v>9</v>
      </c>
      <c r="E1060">
        <v>1</v>
      </c>
      <c r="F1060">
        <v>2586.88</v>
      </c>
      <c r="G1060" t="str">
        <f t="shared" si="82"/>
        <v>BLUEPRINTADA105357</v>
      </c>
      <c r="H1060" t="str">
        <f t="shared" si="81"/>
        <v>04779235AE</v>
      </c>
      <c r="I1060" t="str">
        <f t="shared" si="83"/>
        <v>CREVO KOČNICE</v>
      </c>
      <c r="J1060">
        <f t="shared" si="84"/>
        <v>21.557333333333336</v>
      </c>
      <c r="K1060" t="str">
        <f t="shared" si="85"/>
        <v/>
      </c>
    </row>
    <row r="1061" spans="1:11" x14ac:dyDescent="0.25">
      <c r="A1061" t="s">
        <v>1890</v>
      </c>
      <c r="B1061" s="1" t="s">
        <v>1891</v>
      </c>
      <c r="C1061" t="s">
        <v>1797</v>
      </c>
      <c r="D1061" t="s">
        <v>9</v>
      </c>
      <c r="E1061">
        <v>1</v>
      </c>
      <c r="F1061">
        <v>2625.28</v>
      </c>
      <c r="G1061" t="str">
        <f t="shared" si="82"/>
        <v>BLUEPRINTADA105358</v>
      </c>
      <c r="H1061" t="str">
        <f t="shared" si="81"/>
        <v>04779234AE</v>
      </c>
      <c r="I1061" t="str">
        <f t="shared" si="83"/>
        <v>CREVO KOČNICE</v>
      </c>
      <c r="J1061">
        <f t="shared" si="84"/>
        <v>21.877333333333336</v>
      </c>
      <c r="K1061" t="str">
        <f t="shared" si="85"/>
        <v/>
      </c>
    </row>
    <row r="1062" spans="1:11" x14ac:dyDescent="0.25">
      <c r="A1062" t="s">
        <v>1892</v>
      </c>
      <c r="B1062" s="1" t="s">
        <v>1893</v>
      </c>
      <c r="C1062" t="s">
        <v>1797</v>
      </c>
      <c r="D1062" t="s">
        <v>9</v>
      </c>
      <c r="E1062">
        <v>1</v>
      </c>
      <c r="F1062">
        <v>2380.8000000000002</v>
      </c>
      <c r="G1062" t="str">
        <f t="shared" si="82"/>
        <v>BLUEPRINTADA105359</v>
      </c>
      <c r="H1062" t="str">
        <f t="shared" si="81"/>
        <v>52059885AG</v>
      </c>
      <c r="I1062" t="str">
        <f t="shared" si="83"/>
        <v>CREVO KOČNICE</v>
      </c>
      <c r="J1062">
        <f t="shared" si="84"/>
        <v>19.84</v>
      </c>
      <c r="K1062" t="str">
        <f t="shared" si="85"/>
        <v/>
      </c>
    </row>
    <row r="1063" spans="1:11" x14ac:dyDescent="0.25">
      <c r="A1063" t="s">
        <v>1894</v>
      </c>
      <c r="B1063" s="1" t="s">
        <v>1895</v>
      </c>
      <c r="C1063" t="s">
        <v>1797</v>
      </c>
      <c r="D1063" t="s">
        <v>9</v>
      </c>
      <c r="E1063">
        <v>1</v>
      </c>
      <c r="F1063">
        <v>2380.8000000000002</v>
      </c>
      <c r="G1063" t="str">
        <f t="shared" si="82"/>
        <v>BLUEPRINTADA105360</v>
      </c>
      <c r="H1063" t="str">
        <f t="shared" si="81"/>
        <v>52059884AG</v>
      </c>
      <c r="I1063" t="str">
        <f t="shared" si="83"/>
        <v>CREVO KOČNICE</v>
      </c>
      <c r="J1063">
        <f t="shared" si="84"/>
        <v>19.84</v>
      </c>
      <c r="K1063" t="str">
        <f t="shared" si="85"/>
        <v/>
      </c>
    </row>
    <row r="1064" spans="1:11" x14ac:dyDescent="0.25">
      <c r="A1064" t="s">
        <v>1896</v>
      </c>
      <c r="B1064" s="1" t="s">
        <v>1897</v>
      </c>
      <c r="C1064" t="s">
        <v>1898</v>
      </c>
      <c r="D1064" t="s">
        <v>9</v>
      </c>
      <c r="E1064">
        <v>1</v>
      </c>
      <c r="F1064">
        <v>833.28</v>
      </c>
      <c r="G1064" t="str">
        <f t="shared" si="82"/>
        <v>BLUEPRINTADA105361</v>
      </c>
      <c r="H1064" t="str">
        <f t="shared" si="81"/>
        <v>05114531AA</v>
      </c>
      <c r="I1064" t="str">
        <f t="shared" si="83"/>
        <v>CREVO ZA SERVO</v>
      </c>
      <c r="J1064">
        <f t="shared" si="84"/>
        <v>6.944</v>
      </c>
      <c r="K1064" t="str">
        <f t="shared" si="85"/>
        <v/>
      </c>
    </row>
    <row r="1065" spans="1:11" x14ac:dyDescent="0.25">
      <c r="A1065" t="s">
        <v>1899</v>
      </c>
      <c r="B1065" s="1" t="s">
        <v>42952</v>
      </c>
      <c r="C1065" t="s">
        <v>1797</v>
      </c>
      <c r="D1065" t="s">
        <v>9</v>
      </c>
      <c r="E1065">
        <v>1</v>
      </c>
      <c r="F1065">
        <v>858.88</v>
      </c>
      <c r="G1065" t="str">
        <f t="shared" si="82"/>
        <v>BLUEPRINTADA105362</v>
      </c>
      <c r="H1065" t="str">
        <f t="shared" si="81"/>
        <v>51783802</v>
      </c>
      <c r="I1065" t="str">
        <f t="shared" si="83"/>
        <v>CREVO KOČNICE</v>
      </c>
      <c r="J1065">
        <f t="shared" si="84"/>
        <v>7.1573333333333329</v>
      </c>
      <c r="K1065" t="str">
        <f t="shared" si="85"/>
        <v/>
      </c>
    </row>
    <row r="1066" spans="1:11" x14ac:dyDescent="0.25">
      <c r="A1066" t="s">
        <v>1900</v>
      </c>
      <c r="B1066" s="1" t="s">
        <v>1901</v>
      </c>
      <c r="C1066" t="s">
        <v>1797</v>
      </c>
      <c r="D1066" t="s">
        <v>9</v>
      </c>
      <c r="E1066">
        <v>1</v>
      </c>
      <c r="F1066">
        <v>3640.32</v>
      </c>
      <c r="G1066" t="str">
        <f t="shared" si="82"/>
        <v>BLUEPRINTADA105363</v>
      </c>
      <c r="H1066" t="str">
        <f t="shared" si="81"/>
        <v>52080428AA</v>
      </c>
      <c r="I1066" t="str">
        <f t="shared" si="83"/>
        <v>CREVO KOČNICE</v>
      </c>
      <c r="J1066">
        <f t="shared" si="84"/>
        <v>30.336000000000002</v>
      </c>
      <c r="K1066" t="str">
        <f t="shared" si="85"/>
        <v/>
      </c>
    </row>
    <row r="1067" spans="1:11" x14ac:dyDescent="0.25">
      <c r="A1067" t="s">
        <v>1902</v>
      </c>
      <c r="C1067" t="s">
        <v>1903</v>
      </c>
      <c r="D1067" t="s">
        <v>9</v>
      </c>
      <c r="E1067">
        <v>1</v>
      </c>
      <c r="F1067">
        <v>6947.84</v>
      </c>
      <c r="G1067" t="str">
        <f t="shared" si="82"/>
        <v>BLUEPRINTADA105501</v>
      </c>
      <c r="H1067" t="str">
        <f t="shared" si="81"/>
        <v>ADA105501</v>
      </c>
      <c r="I1067" t="str">
        <f t="shared" si="83"/>
        <v>ALAT ZA</v>
      </c>
      <c r="J1067">
        <f t="shared" si="84"/>
        <v>57.898666666666671</v>
      </c>
      <c r="K1067" t="str">
        <f t="shared" si="85"/>
        <v/>
      </c>
    </row>
    <row r="1068" spans="1:11" x14ac:dyDescent="0.25">
      <c r="A1068" t="s">
        <v>1904</v>
      </c>
      <c r="B1068" s="1" t="s">
        <v>1905</v>
      </c>
      <c r="C1068" t="s">
        <v>1906</v>
      </c>
      <c r="D1068" t="s">
        <v>9</v>
      </c>
      <c r="E1068">
        <v>1</v>
      </c>
      <c r="F1068">
        <v>2334.7199999999998</v>
      </c>
      <c r="G1068" t="str">
        <f t="shared" si="82"/>
        <v>BLUEPRINTADA105801</v>
      </c>
      <c r="H1068" t="str">
        <f t="shared" si="81"/>
        <v>04897610AA</v>
      </c>
      <c r="I1068" t="str">
        <f t="shared" si="83"/>
        <v>SET ZA POPRAVKU</v>
      </c>
      <c r="J1068">
        <f t="shared" si="84"/>
        <v>19.456</v>
      </c>
      <c r="K1068" t="str">
        <f t="shared" si="85"/>
        <v/>
      </c>
    </row>
    <row r="1069" spans="1:11" x14ac:dyDescent="0.25">
      <c r="A1069" t="s">
        <v>1907</v>
      </c>
      <c r="B1069" s="1" t="s">
        <v>1908</v>
      </c>
      <c r="C1069" t="s">
        <v>1909</v>
      </c>
      <c r="D1069" t="s">
        <v>9</v>
      </c>
      <c r="E1069">
        <v>1</v>
      </c>
      <c r="F1069">
        <v>1890.56</v>
      </c>
      <c r="G1069" t="str">
        <f t="shared" si="82"/>
        <v>BLUEPRINTADA105802</v>
      </c>
      <c r="H1069" t="str">
        <f t="shared" ref="H1069:H1132" si="86">IF(AND(B1069&lt;&gt;"", B1069&lt;&gt;"-"),SUBSTITUTE(SUBSTITUTE(B1069,"-","")," ",""),A1069)</f>
        <v>04589607AA</v>
      </c>
      <c r="I1069" t="str">
        <f t="shared" si="83"/>
        <v>GASNA OPRUGA</v>
      </c>
      <c r="J1069">
        <f t="shared" si="84"/>
        <v>15.754666666666667</v>
      </c>
      <c r="K1069" t="str">
        <f t="shared" si="85"/>
        <v/>
      </c>
    </row>
    <row r="1070" spans="1:11" x14ac:dyDescent="0.25">
      <c r="A1070" t="s">
        <v>1910</v>
      </c>
      <c r="B1070" s="1" t="s">
        <v>1911</v>
      </c>
      <c r="C1070" t="s">
        <v>1909</v>
      </c>
      <c r="D1070" t="s">
        <v>9</v>
      </c>
      <c r="E1070">
        <v>1</v>
      </c>
      <c r="F1070">
        <v>1726.72</v>
      </c>
      <c r="G1070" t="str">
        <f t="shared" si="82"/>
        <v>BLUEPRINTADA105803</v>
      </c>
      <c r="H1070" t="str">
        <f t="shared" si="86"/>
        <v>04589626AA</v>
      </c>
      <c r="I1070" t="str">
        <f t="shared" si="83"/>
        <v>GASNA OPRUGA</v>
      </c>
      <c r="J1070">
        <f t="shared" si="84"/>
        <v>14.389333333333333</v>
      </c>
      <c r="K1070" t="str">
        <f t="shared" si="85"/>
        <v/>
      </c>
    </row>
    <row r="1071" spans="1:11" x14ac:dyDescent="0.25">
      <c r="A1071" t="s">
        <v>1912</v>
      </c>
      <c r="B1071" s="1" t="s">
        <v>1913</v>
      </c>
      <c r="C1071" t="s">
        <v>1909</v>
      </c>
      <c r="D1071" t="s">
        <v>9</v>
      </c>
      <c r="E1071">
        <v>1</v>
      </c>
      <c r="F1071">
        <v>1194.24</v>
      </c>
      <c r="G1071" t="str">
        <f t="shared" si="82"/>
        <v>BLUEPRINTADA105804</v>
      </c>
      <c r="H1071" t="str">
        <f t="shared" si="86"/>
        <v>04589589AA</v>
      </c>
      <c r="I1071" t="str">
        <f t="shared" si="83"/>
        <v>GASNA OPRUGA</v>
      </c>
      <c r="J1071">
        <f t="shared" si="84"/>
        <v>9.952</v>
      </c>
      <c r="K1071" t="str">
        <f t="shared" si="85"/>
        <v/>
      </c>
    </row>
    <row r="1072" spans="1:11" x14ac:dyDescent="0.25">
      <c r="A1072" t="s">
        <v>1914</v>
      </c>
      <c r="B1072" s="1" t="s">
        <v>1913</v>
      </c>
      <c r="C1072" t="s">
        <v>1909</v>
      </c>
      <c r="D1072" t="s">
        <v>9</v>
      </c>
      <c r="E1072">
        <v>1</v>
      </c>
      <c r="F1072">
        <v>1528.32</v>
      </c>
      <c r="G1072" t="str">
        <f t="shared" si="82"/>
        <v>BLUEPRINTADA105805</v>
      </c>
      <c r="H1072" t="str">
        <f t="shared" si="86"/>
        <v>04589589AA</v>
      </c>
      <c r="I1072" t="str">
        <f t="shared" si="83"/>
        <v>GASNA OPRUGA</v>
      </c>
      <c r="J1072">
        <f t="shared" si="84"/>
        <v>12.735999999999999</v>
      </c>
      <c r="K1072" t="str">
        <f t="shared" si="85"/>
        <v/>
      </c>
    </row>
    <row r="1073" spans="1:11" x14ac:dyDescent="0.25">
      <c r="A1073" t="s">
        <v>1915</v>
      </c>
      <c r="B1073" s="1" t="s">
        <v>42953</v>
      </c>
      <c r="C1073" t="s">
        <v>1909</v>
      </c>
      <c r="D1073" t="s">
        <v>9</v>
      </c>
      <c r="E1073">
        <v>1</v>
      </c>
      <c r="F1073">
        <v>2152.96</v>
      </c>
      <c r="G1073" t="str">
        <f t="shared" si="82"/>
        <v>BLUEPRINTADA105806</v>
      </c>
      <c r="H1073" t="str">
        <f t="shared" si="86"/>
        <v>4675806</v>
      </c>
      <c r="I1073" t="str">
        <f t="shared" si="83"/>
        <v>GASNA OPRUGA</v>
      </c>
      <c r="J1073">
        <f t="shared" si="84"/>
        <v>17.941333333333333</v>
      </c>
      <c r="K1073" t="str">
        <f t="shared" si="85"/>
        <v/>
      </c>
    </row>
    <row r="1074" spans="1:11" x14ac:dyDescent="0.25">
      <c r="A1074" t="s">
        <v>1916</v>
      </c>
      <c r="B1074" s="1" t="s">
        <v>1917</v>
      </c>
      <c r="C1074" t="s">
        <v>1909</v>
      </c>
      <c r="D1074" t="s">
        <v>9</v>
      </c>
      <c r="E1074">
        <v>1</v>
      </c>
      <c r="F1074">
        <v>1794.56</v>
      </c>
      <c r="G1074" t="str">
        <f t="shared" si="82"/>
        <v>BLUEPRINTADA105807</v>
      </c>
      <c r="H1074" t="str">
        <f t="shared" si="86"/>
        <v>04894554AB</v>
      </c>
      <c r="I1074" t="str">
        <f t="shared" si="83"/>
        <v>GASNA OPRUGA</v>
      </c>
      <c r="J1074">
        <f t="shared" si="84"/>
        <v>14.954666666666666</v>
      </c>
      <c r="K1074" t="str">
        <f t="shared" si="85"/>
        <v/>
      </c>
    </row>
    <row r="1075" spans="1:11" x14ac:dyDescent="0.25">
      <c r="A1075" t="s">
        <v>1918</v>
      </c>
      <c r="B1075" s="1" t="s">
        <v>1919</v>
      </c>
      <c r="C1075" t="s">
        <v>1909</v>
      </c>
      <c r="D1075" t="s">
        <v>9</v>
      </c>
      <c r="E1075">
        <v>1</v>
      </c>
      <c r="F1075">
        <v>2327.04</v>
      </c>
      <c r="G1075" t="str">
        <f t="shared" si="82"/>
        <v>BLUEPRINTADA105808</v>
      </c>
      <c r="H1075" t="str">
        <f t="shared" si="86"/>
        <v>05109605AC</v>
      </c>
      <c r="I1075" t="str">
        <f t="shared" si="83"/>
        <v>GASNA OPRUGA</v>
      </c>
      <c r="J1075">
        <f t="shared" si="84"/>
        <v>19.391999999999999</v>
      </c>
      <c r="K1075" t="str">
        <f t="shared" si="85"/>
        <v/>
      </c>
    </row>
    <row r="1076" spans="1:11" x14ac:dyDescent="0.25">
      <c r="A1076" t="s">
        <v>1920</v>
      </c>
      <c r="B1076" s="1" t="s">
        <v>1921</v>
      </c>
      <c r="C1076" t="s">
        <v>1909</v>
      </c>
      <c r="D1076" t="s">
        <v>9</v>
      </c>
      <c r="E1076">
        <v>1</v>
      </c>
      <c r="F1076">
        <v>1303.04</v>
      </c>
      <c r="G1076" t="str">
        <f t="shared" si="82"/>
        <v>BLUEPRINTADA105809</v>
      </c>
      <c r="H1076" t="str">
        <f t="shared" si="86"/>
        <v>04724743AE</v>
      </c>
      <c r="I1076" t="str">
        <f t="shared" si="83"/>
        <v>GASNA OPRUGA</v>
      </c>
      <c r="J1076">
        <f t="shared" si="84"/>
        <v>10.858666666666666</v>
      </c>
      <c r="K1076" t="str">
        <f t="shared" si="85"/>
        <v/>
      </c>
    </row>
    <row r="1077" spans="1:11" x14ac:dyDescent="0.25">
      <c r="A1077" t="s">
        <v>1922</v>
      </c>
      <c r="B1077" s="1" t="s">
        <v>1923</v>
      </c>
      <c r="C1077" t="s">
        <v>1909</v>
      </c>
      <c r="D1077" t="s">
        <v>9</v>
      </c>
      <c r="E1077">
        <v>1</v>
      </c>
      <c r="F1077">
        <v>1730.56</v>
      </c>
      <c r="G1077" t="str">
        <f t="shared" si="82"/>
        <v>BLUEPRINTADA105810</v>
      </c>
      <c r="H1077" t="str">
        <f t="shared" si="86"/>
        <v>05160017AA</v>
      </c>
      <c r="I1077" t="str">
        <f t="shared" si="83"/>
        <v>GASNA OPRUGA</v>
      </c>
      <c r="J1077">
        <f t="shared" si="84"/>
        <v>14.421333333333333</v>
      </c>
      <c r="K1077" t="str">
        <f t="shared" si="85"/>
        <v/>
      </c>
    </row>
    <row r="1078" spans="1:11" x14ac:dyDescent="0.25">
      <c r="A1078" t="s">
        <v>1924</v>
      </c>
      <c r="B1078" s="1" t="s">
        <v>1925</v>
      </c>
      <c r="C1078" t="s">
        <v>1909</v>
      </c>
      <c r="D1078" t="s">
        <v>9</v>
      </c>
      <c r="E1078">
        <v>1</v>
      </c>
      <c r="F1078">
        <v>1632</v>
      </c>
      <c r="G1078" t="str">
        <f t="shared" si="82"/>
        <v>BLUEPRINTADA105811</v>
      </c>
      <c r="H1078" t="str">
        <f t="shared" si="86"/>
        <v>05178293AC</v>
      </c>
      <c r="I1078" t="str">
        <f t="shared" si="83"/>
        <v>GASNA OPRUGA</v>
      </c>
      <c r="J1078">
        <f t="shared" si="84"/>
        <v>13.6</v>
      </c>
      <c r="K1078" t="str">
        <f t="shared" si="85"/>
        <v/>
      </c>
    </row>
    <row r="1079" spans="1:11" x14ac:dyDescent="0.25">
      <c r="A1079" t="s">
        <v>1926</v>
      </c>
      <c r="B1079" s="1" t="s">
        <v>1927</v>
      </c>
      <c r="C1079" t="s">
        <v>1909</v>
      </c>
      <c r="D1079" t="s">
        <v>9</v>
      </c>
      <c r="E1079">
        <v>1</v>
      </c>
      <c r="F1079">
        <v>1911.04</v>
      </c>
      <c r="G1079" t="str">
        <f t="shared" si="82"/>
        <v>BLUEPRINTADA105812</v>
      </c>
      <c r="H1079" t="str">
        <f t="shared" si="86"/>
        <v>55360915AB</v>
      </c>
      <c r="I1079" t="str">
        <f t="shared" si="83"/>
        <v>GASNA OPRUGA</v>
      </c>
      <c r="J1079">
        <f t="shared" si="84"/>
        <v>15.925333333333333</v>
      </c>
      <c r="K1079" t="str">
        <f t="shared" si="85"/>
        <v/>
      </c>
    </row>
    <row r="1080" spans="1:11" x14ac:dyDescent="0.25">
      <c r="A1080" t="s">
        <v>1928</v>
      </c>
      <c r="B1080" s="1" t="s">
        <v>1929</v>
      </c>
      <c r="C1080" t="s">
        <v>1909</v>
      </c>
      <c r="D1080" t="s">
        <v>9</v>
      </c>
      <c r="E1080">
        <v>1</v>
      </c>
      <c r="F1080">
        <v>2339.84</v>
      </c>
      <c r="G1080" t="str">
        <f t="shared" si="82"/>
        <v>BLUEPRINTADA105813</v>
      </c>
      <c r="H1080" t="str">
        <f t="shared" si="86"/>
        <v>55360411AA</v>
      </c>
      <c r="I1080" t="str">
        <f t="shared" si="83"/>
        <v>GASNA OPRUGA</v>
      </c>
      <c r="J1080">
        <f t="shared" si="84"/>
        <v>19.498666666666669</v>
      </c>
      <c r="K1080" t="str">
        <f t="shared" si="85"/>
        <v/>
      </c>
    </row>
    <row r="1081" spans="1:11" x14ac:dyDescent="0.25">
      <c r="A1081" t="s">
        <v>1930</v>
      </c>
      <c r="B1081" s="1" t="s">
        <v>1931</v>
      </c>
      <c r="C1081" t="s">
        <v>1909</v>
      </c>
      <c r="D1081" t="s">
        <v>9</v>
      </c>
      <c r="E1081">
        <v>1</v>
      </c>
      <c r="F1081">
        <v>1582.08</v>
      </c>
      <c r="G1081" t="str">
        <f t="shared" si="82"/>
        <v>BLUEPRINTADA105814</v>
      </c>
      <c r="H1081" t="str">
        <f t="shared" si="86"/>
        <v>55360171AA</v>
      </c>
      <c r="I1081" t="str">
        <f t="shared" si="83"/>
        <v>GASNA OPRUGA</v>
      </c>
      <c r="J1081">
        <f t="shared" si="84"/>
        <v>13.183999999999999</v>
      </c>
      <c r="K1081" t="str">
        <f t="shared" si="85"/>
        <v/>
      </c>
    </row>
    <row r="1082" spans="1:11" x14ac:dyDescent="0.25">
      <c r="A1082" t="s">
        <v>1932</v>
      </c>
      <c r="B1082" s="1" t="s">
        <v>1933</v>
      </c>
      <c r="C1082" t="s">
        <v>1909</v>
      </c>
      <c r="D1082" t="s">
        <v>9</v>
      </c>
      <c r="E1082">
        <v>1</v>
      </c>
      <c r="F1082">
        <v>1209.5999999999999</v>
      </c>
      <c r="G1082" t="str">
        <f t="shared" si="82"/>
        <v>BLUEPRINTADA105815</v>
      </c>
      <c r="H1082" t="str">
        <f t="shared" si="86"/>
        <v>68025360AA</v>
      </c>
      <c r="I1082" t="str">
        <f t="shared" si="83"/>
        <v>GASNA OPRUGA</v>
      </c>
      <c r="J1082">
        <f t="shared" si="84"/>
        <v>10.08</v>
      </c>
      <c r="K1082" t="str">
        <f t="shared" si="85"/>
        <v/>
      </c>
    </row>
    <row r="1083" spans="1:11" x14ac:dyDescent="0.25">
      <c r="A1083" t="s">
        <v>1934</v>
      </c>
      <c r="B1083" s="1" t="s">
        <v>1935</v>
      </c>
      <c r="C1083" t="s">
        <v>1909</v>
      </c>
      <c r="D1083" t="s">
        <v>9</v>
      </c>
      <c r="E1083">
        <v>1</v>
      </c>
      <c r="F1083">
        <v>1870.08</v>
      </c>
      <c r="G1083" t="str">
        <f t="shared" si="82"/>
        <v>BLUEPRINTADA105816</v>
      </c>
      <c r="H1083" t="str">
        <f t="shared" si="86"/>
        <v>68025358AA</v>
      </c>
      <c r="I1083" t="str">
        <f t="shared" si="83"/>
        <v>GASNA OPRUGA</v>
      </c>
      <c r="J1083">
        <f t="shared" si="84"/>
        <v>15.584</v>
      </c>
      <c r="K1083" t="str">
        <f t="shared" si="85"/>
        <v/>
      </c>
    </row>
    <row r="1084" spans="1:11" x14ac:dyDescent="0.25">
      <c r="A1084" t="s">
        <v>1936</v>
      </c>
      <c r="B1084" s="1" t="s">
        <v>1937</v>
      </c>
      <c r="C1084" t="s">
        <v>1909</v>
      </c>
      <c r="D1084" t="s">
        <v>9</v>
      </c>
      <c r="E1084">
        <v>1</v>
      </c>
      <c r="F1084">
        <v>1528.32</v>
      </c>
      <c r="G1084" t="str">
        <f t="shared" si="82"/>
        <v>BLUEPRINTADA105817</v>
      </c>
      <c r="H1084" t="str">
        <f t="shared" si="86"/>
        <v>57010181AB</v>
      </c>
      <c r="I1084" t="str">
        <f t="shared" si="83"/>
        <v>GASNA OPRUGA</v>
      </c>
      <c r="J1084">
        <f t="shared" si="84"/>
        <v>12.735999999999999</v>
      </c>
      <c r="K1084" t="str">
        <f t="shared" si="85"/>
        <v/>
      </c>
    </row>
    <row r="1085" spans="1:11" x14ac:dyDescent="0.25">
      <c r="A1085" t="s">
        <v>1938</v>
      </c>
      <c r="B1085" s="1" t="s">
        <v>1939</v>
      </c>
      <c r="C1085" t="s">
        <v>1909</v>
      </c>
      <c r="D1085" t="s">
        <v>9</v>
      </c>
      <c r="E1085">
        <v>1</v>
      </c>
      <c r="F1085">
        <v>1354.24</v>
      </c>
      <c r="G1085" t="str">
        <f t="shared" si="82"/>
        <v>BLUEPRINTADA105818</v>
      </c>
      <c r="H1085" t="str">
        <f t="shared" si="86"/>
        <v>55396526AB</v>
      </c>
      <c r="I1085" t="str">
        <f t="shared" si="83"/>
        <v>GASNA OPRUGA</v>
      </c>
      <c r="J1085">
        <f t="shared" si="84"/>
        <v>11.285333333333334</v>
      </c>
      <c r="K1085" t="str">
        <f t="shared" si="85"/>
        <v/>
      </c>
    </row>
    <row r="1086" spans="1:11" x14ac:dyDescent="0.25">
      <c r="A1086" t="s">
        <v>1940</v>
      </c>
      <c r="B1086" s="1" t="s">
        <v>1941</v>
      </c>
      <c r="C1086" t="s">
        <v>1909</v>
      </c>
      <c r="D1086" t="s">
        <v>9</v>
      </c>
      <c r="E1086">
        <v>1</v>
      </c>
      <c r="F1086">
        <v>2709.76</v>
      </c>
      <c r="G1086" t="str">
        <f t="shared" si="82"/>
        <v>BLUEPRINTADA105819</v>
      </c>
      <c r="H1086" t="str">
        <f t="shared" si="86"/>
        <v>55369303AA</v>
      </c>
      <c r="I1086" t="str">
        <f t="shared" si="83"/>
        <v>GASNA OPRUGA</v>
      </c>
      <c r="J1086">
        <f t="shared" si="84"/>
        <v>22.581333333333337</v>
      </c>
      <c r="K1086" t="str">
        <f t="shared" si="85"/>
        <v/>
      </c>
    </row>
    <row r="1087" spans="1:11" x14ac:dyDescent="0.25">
      <c r="A1087" t="s">
        <v>1942</v>
      </c>
      <c r="B1087" s="1" t="s">
        <v>1943</v>
      </c>
      <c r="C1087" t="s">
        <v>1909</v>
      </c>
      <c r="D1087" t="s">
        <v>9</v>
      </c>
      <c r="E1087">
        <v>1</v>
      </c>
      <c r="F1087">
        <v>1396.48</v>
      </c>
      <c r="G1087" t="str">
        <f t="shared" si="82"/>
        <v>BLUEPRINTADA105820</v>
      </c>
      <c r="H1087" t="str">
        <f t="shared" si="86"/>
        <v>05115226AB</v>
      </c>
      <c r="I1087" t="str">
        <f t="shared" si="83"/>
        <v>GASNA OPRUGA</v>
      </c>
      <c r="J1087">
        <f t="shared" si="84"/>
        <v>11.637333333333334</v>
      </c>
      <c r="K1087" t="str">
        <f t="shared" si="85"/>
        <v/>
      </c>
    </row>
    <row r="1088" spans="1:11" x14ac:dyDescent="0.25">
      <c r="A1088" t="s">
        <v>1944</v>
      </c>
      <c r="B1088" s="1" t="s">
        <v>1945</v>
      </c>
      <c r="C1088" t="s">
        <v>1909</v>
      </c>
      <c r="D1088" t="s">
        <v>9</v>
      </c>
      <c r="E1088">
        <v>1</v>
      </c>
      <c r="F1088">
        <v>1632</v>
      </c>
      <c r="G1088" t="str">
        <f t="shared" si="82"/>
        <v>BLUEPRINTADA105821</v>
      </c>
      <c r="H1088" t="str">
        <f t="shared" si="86"/>
        <v>05109514AB</v>
      </c>
      <c r="I1088" t="str">
        <f t="shared" si="83"/>
        <v>GASNA OPRUGA</v>
      </c>
      <c r="J1088">
        <f t="shared" si="84"/>
        <v>13.6</v>
      </c>
      <c r="K1088" t="str">
        <f t="shared" si="85"/>
        <v/>
      </c>
    </row>
    <row r="1089" spans="1:11" x14ac:dyDescent="0.25">
      <c r="A1089" t="s">
        <v>1946</v>
      </c>
      <c r="B1089" s="1" t="s">
        <v>1947</v>
      </c>
      <c r="C1089" t="s">
        <v>1909</v>
      </c>
      <c r="D1089" t="s">
        <v>9</v>
      </c>
      <c r="E1089">
        <v>1</v>
      </c>
      <c r="F1089">
        <v>1361.92</v>
      </c>
      <c r="G1089" t="str">
        <f t="shared" si="82"/>
        <v>BLUEPRINTADA105822</v>
      </c>
      <c r="H1089" t="str">
        <f t="shared" si="86"/>
        <v>55136764AA</v>
      </c>
      <c r="I1089" t="str">
        <f t="shared" si="83"/>
        <v>GASNA OPRUGA</v>
      </c>
      <c r="J1089">
        <f t="shared" si="84"/>
        <v>11.349333333333334</v>
      </c>
      <c r="K1089" t="str">
        <f t="shared" si="85"/>
        <v/>
      </c>
    </row>
    <row r="1090" spans="1:11" x14ac:dyDescent="0.25">
      <c r="A1090" t="s">
        <v>1948</v>
      </c>
      <c r="B1090" s="1" t="s">
        <v>1949</v>
      </c>
      <c r="C1090" t="s">
        <v>1909</v>
      </c>
      <c r="D1090" t="s">
        <v>9</v>
      </c>
      <c r="E1090">
        <v>1</v>
      </c>
      <c r="F1090">
        <v>1601.28</v>
      </c>
      <c r="G1090" t="str">
        <f t="shared" si="82"/>
        <v>BLUEPRINTADA105823</v>
      </c>
      <c r="H1090" t="str">
        <f t="shared" si="86"/>
        <v>05116369AB</v>
      </c>
      <c r="I1090" t="str">
        <f t="shared" si="83"/>
        <v>GASNA OPRUGA</v>
      </c>
      <c r="J1090">
        <f t="shared" si="84"/>
        <v>13.343999999999999</v>
      </c>
      <c r="K1090" t="str">
        <f t="shared" si="85"/>
        <v/>
      </c>
    </row>
    <row r="1091" spans="1:11" x14ac:dyDescent="0.25">
      <c r="A1091" t="s">
        <v>1950</v>
      </c>
      <c r="B1091" s="1" t="s">
        <v>1951</v>
      </c>
      <c r="C1091" t="s">
        <v>1909</v>
      </c>
      <c r="D1091" t="s">
        <v>9</v>
      </c>
      <c r="E1091">
        <v>1</v>
      </c>
      <c r="F1091">
        <v>1632</v>
      </c>
      <c r="G1091" t="str">
        <f t="shared" ref="G1091:G1154" si="87">"BLUEPRINT"&amp;A1091</f>
        <v>BLUEPRINTADA105824</v>
      </c>
      <c r="H1091" t="str">
        <f t="shared" si="86"/>
        <v>05054353AB</v>
      </c>
      <c r="I1091" t="str">
        <f t="shared" ref="I1091:I1154" si="88">UPPER(C1091)</f>
        <v>GASNA OPRUGA</v>
      </c>
      <c r="J1091">
        <f t="shared" ref="J1091:J1154" si="89">F1091/120</f>
        <v>13.6</v>
      </c>
      <c r="K1091" t="str">
        <f t="shared" ref="K1091:K1154" si="90">IF(E1091&gt;1,"nesto", "")</f>
        <v/>
      </c>
    </row>
    <row r="1092" spans="1:11" x14ac:dyDescent="0.25">
      <c r="A1092" t="s">
        <v>1952</v>
      </c>
      <c r="B1092" s="1" t="s">
        <v>1953</v>
      </c>
      <c r="C1092" t="s">
        <v>1954</v>
      </c>
      <c r="D1092" t="s">
        <v>9</v>
      </c>
      <c r="E1092">
        <v>1</v>
      </c>
      <c r="F1092">
        <v>2169.6</v>
      </c>
      <c r="G1092" t="str">
        <f t="shared" si="87"/>
        <v>BLUEPRINTADA105825</v>
      </c>
      <c r="H1092" t="str">
        <f t="shared" si="86"/>
        <v>68025357AA</v>
      </c>
      <c r="I1092" t="str">
        <f t="shared" si="88"/>
        <v>GAS STRUT GLASS</v>
      </c>
      <c r="J1092">
        <f t="shared" si="89"/>
        <v>18.079999999999998</v>
      </c>
      <c r="K1092" t="str">
        <f t="shared" si="90"/>
        <v/>
      </c>
    </row>
    <row r="1093" spans="1:11" x14ac:dyDescent="0.25">
      <c r="A1093" t="s">
        <v>1955</v>
      </c>
      <c r="B1093" s="1" t="s">
        <v>42954</v>
      </c>
      <c r="C1093" t="s">
        <v>1956</v>
      </c>
      <c r="D1093" t="s">
        <v>9</v>
      </c>
      <c r="E1093">
        <v>1</v>
      </c>
      <c r="F1093">
        <v>28267.52</v>
      </c>
      <c r="G1093" t="str">
        <f t="shared" si="87"/>
        <v>BLUEPRINTADA106001</v>
      </c>
      <c r="H1093" t="str">
        <f t="shared" si="86"/>
        <v>4883385</v>
      </c>
      <c r="I1093" t="str">
        <f t="shared" si="88"/>
        <v>IZDUVNA GRANA</v>
      </c>
      <c r="J1093">
        <f t="shared" si="89"/>
        <v>235.56266666666667</v>
      </c>
      <c r="K1093" t="str">
        <f t="shared" si="90"/>
        <v/>
      </c>
    </row>
    <row r="1094" spans="1:11" x14ac:dyDescent="0.25">
      <c r="A1094" t="s">
        <v>1957</v>
      </c>
      <c r="B1094" s="1" t="s">
        <v>1958</v>
      </c>
      <c r="C1094" t="s">
        <v>1959</v>
      </c>
      <c r="D1094" t="s">
        <v>9</v>
      </c>
      <c r="E1094">
        <v>1</v>
      </c>
      <c r="F1094">
        <v>68104.960000000006</v>
      </c>
      <c r="G1094" t="str">
        <f t="shared" si="87"/>
        <v>BLUEPRINTADA1060501</v>
      </c>
      <c r="H1094" t="str">
        <f t="shared" si="86"/>
        <v>52090351AC</v>
      </c>
      <c r="I1094" t="str">
        <f t="shared" si="88"/>
        <v>PARTIKULARNI FILTER</v>
      </c>
      <c r="J1094">
        <f t="shared" si="89"/>
        <v>567.54133333333334</v>
      </c>
      <c r="K1094" t="str">
        <f t="shared" si="90"/>
        <v/>
      </c>
    </row>
    <row r="1095" spans="1:11" x14ac:dyDescent="0.25">
      <c r="A1095" t="s">
        <v>1960</v>
      </c>
      <c r="B1095" s="1" t="s">
        <v>1961</v>
      </c>
      <c r="C1095" t="s">
        <v>1959</v>
      </c>
      <c r="D1095" t="s">
        <v>9</v>
      </c>
      <c r="E1095">
        <v>1</v>
      </c>
      <c r="F1095">
        <v>68104.960000000006</v>
      </c>
      <c r="G1095" t="str">
        <f t="shared" si="87"/>
        <v>BLUEPRINTADA1060502</v>
      </c>
      <c r="H1095" t="str">
        <f t="shared" si="86"/>
        <v>68039880AA</v>
      </c>
      <c r="I1095" t="str">
        <f t="shared" si="88"/>
        <v>PARTIKULARNI FILTER</v>
      </c>
      <c r="J1095">
        <f t="shared" si="89"/>
        <v>567.54133333333334</v>
      </c>
      <c r="K1095" t="str">
        <f t="shared" si="90"/>
        <v/>
      </c>
    </row>
    <row r="1096" spans="1:11" x14ac:dyDescent="0.25">
      <c r="A1096" t="s">
        <v>1962</v>
      </c>
      <c r="B1096" s="1" t="s">
        <v>1963</v>
      </c>
      <c r="C1096" t="s">
        <v>1959</v>
      </c>
      <c r="D1096" t="s">
        <v>9</v>
      </c>
      <c r="E1096">
        <v>1</v>
      </c>
      <c r="F1096">
        <v>68104.960000000006</v>
      </c>
      <c r="G1096" t="str">
        <f t="shared" si="87"/>
        <v>BLUEPRINTADA1060503</v>
      </c>
      <c r="H1096" t="str">
        <f t="shared" si="86"/>
        <v>68039879AA</v>
      </c>
      <c r="I1096" t="str">
        <f t="shared" si="88"/>
        <v>PARTIKULARNI FILTER</v>
      </c>
      <c r="J1096">
        <f t="shared" si="89"/>
        <v>567.54133333333334</v>
      </c>
      <c r="K1096" t="str">
        <f t="shared" si="90"/>
        <v/>
      </c>
    </row>
    <row r="1097" spans="1:11" x14ac:dyDescent="0.25">
      <c r="A1097" t="s">
        <v>1964</v>
      </c>
      <c r="B1097" s="1" t="s">
        <v>1965</v>
      </c>
      <c r="C1097" t="s">
        <v>1966</v>
      </c>
      <c r="D1097" t="s">
        <v>9</v>
      </c>
      <c r="E1097">
        <v>1</v>
      </c>
      <c r="F1097">
        <v>5826.56</v>
      </c>
      <c r="G1097" t="str">
        <f t="shared" si="87"/>
        <v>BLUEPRINTADA1061301</v>
      </c>
      <c r="H1097" t="str">
        <f t="shared" si="86"/>
        <v>05117591AA</v>
      </c>
      <c r="I1097" t="str">
        <f t="shared" si="88"/>
        <v>REMENICA</v>
      </c>
      <c r="J1097">
        <f t="shared" si="89"/>
        <v>48.55466666666667</v>
      </c>
      <c r="K1097" t="str">
        <f t="shared" si="90"/>
        <v/>
      </c>
    </row>
    <row r="1098" spans="1:11" x14ac:dyDescent="0.25">
      <c r="A1098" t="s">
        <v>1967</v>
      </c>
      <c r="B1098" s="1" t="s">
        <v>1968</v>
      </c>
      <c r="C1098" t="s">
        <v>1969</v>
      </c>
      <c r="D1098" t="s">
        <v>9</v>
      </c>
      <c r="E1098">
        <v>1</v>
      </c>
      <c r="F1098">
        <v>14465.28</v>
      </c>
      <c r="G1098" t="str">
        <f t="shared" si="87"/>
        <v>BLUEPRINTADA1061302</v>
      </c>
      <c r="H1098" t="str">
        <f t="shared" si="86"/>
        <v>05175356AA</v>
      </c>
      <c r="I1098" t="str">
        <f t="shared" si="88"/>
        <v>REMENICA RADILICE</v>
      </c>
      <c r="J1098">
        <f t="shared" si="89"/>
        <v>120.54400000000001</v>
      </c>
      <c r="K1098" t="str">
        <f t="shared" si="90"/>
        <v/>
      </c>
    </row>
    <row r="1099" spans="1:11" x14ac:dyDescent="0.25">
      <c r="A1099" t="s">
        <v>1970</v>
      </c>
      <c r="B1099" s="1" t="s">
        <v>1971</v>
      </c>
      <c r="C1099" t="s">
        <v>1972</v>
      </c>
      <c r="D1099" t="s">
        <v>9</v>
      </c>
      <c r="E1099">
        <v>1</v>
      </c>
      <c r="F1099">
        <v>3233.28</v>
      </c>
      <c r="G1099" t="str">
        <f t="shared" si="87"/>
        <v>BLUEPRINTADA1061303</v>
      </c>
      <c r="H1099" t="str">
        <f t="shared" si="86"/>
        <v>53013554AC</v>
      </c>
      <c r="I1099" t="str">
        <f t="shared" si="88"/>
        <v>REMENICA KOLENASTOG VRATILA</v>
      </c>
      <c r="J1099">
        <f t="shared" si="89"/>
        <v>26.944000000000003</v>
      </c>
      <c r="K1099" t="str">
        <f t="shared" si="90"/>
        <v/>
      </c>
    </row>
    <row r="1100" spans="1:11" x14ac:dyDescent="0.25">
      <c r="A1100" t="s">
        <v>1973</v>
      </c>
      <c r="B1100" s="1" t="s">
        <v>1974</v>
      </c>
      <c r="C1100" t="s">
        <v>1966</v>
      </c>
      <c r="D1100" t="s">
        <v>9</v>
      </c>
      <c r="E1100">
        <v>1</v>
      </c>
      <c r="F1100">
        <v>5180.16</v>
      </c>
      <c r="G1100" t="str">
        <f t="shared" si="87"/>
        <v>BLUEPRINTADA1061304</v>
      </c>
      <c r="H1100" t="str">
        <f t="shared" si="86"/>
        <v>04861513AE</v>
      </c>
      <c r="I1100" t="str">
        <f t="shared" si="88"/>
        <v>REMENICA</v>
      </c>
      <c r="J1100">
        <f t="shared" si="89"/>
        <v>43.167999999999999</v>
      </c>
      <c r="K1100" t="str">
        <f t="shared" si="90"/>
        <v/>
      </c>
    </row>
    <row r="1101" spans="1:11" x14ac:dyDescent="0.25">
      <c r="A1101" t="s">
        <v>1975</v>
      </c>
      <c r="B1101" s="1" t="s">
        <v>1976</v>
      </c>
      <c r="C1101" t="s">
        <v>1977</v>
      </c>
      <c r="D1101" t="s">
        <v>1117</v>
      </c>
      <c r="E1101">
        <v>1</v>
      </c>
      <c r="F1101">
        <v>5114.88</v>
      </c>
      <c r="G1101" t="str">
        <f t="shared" si="87"/>
        <v>BLUEPRINTADA106201</v>
      </c>
      <c r="H1101" t="str">
        <f t="shared" si="86"/>
        <v>04636982AD</v>
      </c>
      <c r="I1101" t="str">
        <f t="shared" si="88"/>
        <v>KOMPLET ZAPTIVKE GLAVE MOTORA</v>
      </c>
      <c r="J1101">
        <f t="shared" si="89"/>
        <v>42.624000000000002</v>
      </c>
      <c r="K1101" t="str">
        <f t="shared" si="90"/>
        <v/>
      </c>
    </row>
    <row r="1102" spans="1:11" x14ac:dyDescent="0.25">
      <c r="A1102" t="s">
        <v>1978</v>
      </c>
      <c r="B1102" s="1" t="s">
        <v>1979</v>
      </c>
      <c r="C1102" t="s">
        <v>1977</v>
      </c>
      <c r="D1102" t="s">
        <v>1117</v>
      </c>
      <c r="E1102">
        <v>1</v>
      </c>
      <c r="F1102">
        <v>19733.759999999998</v>
      </c>
      <c r="G1102" t="str">
        <f t="shared" si="87"/>
        <v>BLUEPRINTADA106202</v>
      </c>
      <c r="H1102" t="str">
        <f t="shared" si="86"/>
        <v>05135794AA</v>
      </c>
      <c r="I1102" t="str">
        <f t="shared" si="88"/>
        <v>KOMPLET ZAPTIVKE GLAVE MOTORA</v>
      </c>
      <c r="J1102">
        <f t="shared" si="89"/>
        <v>164.44799999999998</v>
      </c>
      <c r="K1102" t="str">
        <f t="shared" si="90"/>
        <v/>
      </c>
    </row>
    <row r="1103" spans="1:11" x14ac:dyDescent="0.25">
      <c r="A1103" t="s">
        <v>1980</v>
      </c>
      <c r="B1103" s="1" t="s">
        <v>1981</v>
      </c>
      <c r="C1103" t="s">
        <v>1977</v>
      </c>
      <c r="D1103" t="s">
        <v>1117</v>
      </c>
      <c r="E1103">
        <v>1</v>
      </c>
      <c r="F1103">
        <v>16824.32</v>
      </c>
      <c r="G1103" t="str">
        <f t="shared" si="87"/>
        <v>BLUEPRINTADA106203</v>
      </c>
      <c r="H1103" t="str">
        <f t="shared" si="86"/>
        <v>05135797AA</v>
      </c>
      <c r="I1103" t="str">
        <f t="shared" si="88"/>
        <v>KOMPLET ZAPTIVKE GLAVE MOTORA</v>
      </c>
      <c r="J1103">
        <f t="shared" si="89"/>
        <v>140.20266666666666</v>
      </c>
      <c r="K1103" t="str">
        <f t="shared" si="90"/>
        <v/>
      </c>
    </row>
    <row r="1104" spans="1:11" x14ac:dyDescent="0.25">
      <c r="A1104" t="s">
        <v>1982</v>
      </c>
      <c r="B1104" s="1" t="s">
        <v>1983</v>
      </c>
      <c r="C1104" t="s">
        <v>1977</v>
      </c>
      <c r="D1104" t="s">
        <v>1117</v>
      </c>
      <c r="E1104">
        <v>1</v>
      </c>
      <c r="F1104">
        <v>24192</v>
      </c>
      <c r="G1104" t="str">
        <f t="shared" si="87"/>
        <v>BLUEPRINTADA106205</v>
      </c>
      <c r="H1104" t="str">
        <f t="shared" si="86"/>
        <v>05083152AA</v>
      </c>
      <c r="I1104" t="str">
        <f t="shared" si="88"/>
        <v>KOMPLET ZAPTIVKE GLAVE MOTORA</v>
      </c>
      <c r="J1104">
        <f t="shared" si="89"/>
        <v>201.6</v>
      </c>
      <c r="K1104" t="str">
        <f t="shared" si="90"/>
        <v/>
      </c>
    </row>
    <row r="1105" spans="1:11" x14ac:dyDescent="0.25">
      <c r="A1105" t="s">
        <v>1984</v>
      </c>
      <c r="B1105" s="1" t="s">
        <v>42955</v>
      </c>
      <c r="C1105" t="s">
        <v>1985</v>
      </c>
      <c r="D1105" t="s">
        <v>9</v>
      </c>
      <c r="E1105">
        <v>1</v>
      </c>
      <c r="F1105">
        <v>1135.3599999999999</v>
      </c>
      <c r="G1105" t="str">
        <f t="shared" si="87"/>
        <v>BLUEPRINTADA106401</v>
      </c>
      <c r="H1105" t="str">
        <f t="shared" si="86"/>
        <v>4295875</v>
      </c>
      <c r="I1105" t="str">
        <f t="shared" si="88"/>
        <v>ZAPTIVAČ</v>
      </c>
      <c r="J1105">
        <f t="shared" si="89"/>
        <v>9.4613333333333323</v>
      </c>
      <c r="K1105" t="str">
        <f t="shared" si="90"/>
        <v/>
      </c>
    </row>
    <row r="1106" spans="1:11" x14ac:dyDescent="0.25">
      <c r="A1106" t="s">
        <v>1986</v>
      </c>
      <c r="B1106" s="1" t="s">
        <v>42956</v>
      </c>
      <c r="C1106" t="s">
        <v>1987</v>
      </c>
      <c r="D1106" t="s">
        <v>9</v>
      </c>
      <c r="E1106">
        <v>1</v>
      </c>
      <c r="F1106">
        <v>3422.72</v>
      </c>
      <c r="G1106" t="str">
        <f t="shared" si="87"/>
        <v>BLUEPRINTADA106601C</v>
      </c>
      <c r="H1106" t="str">
        <f t="shared" si="86"/>
        <v>56026781</v>
      </c>
      <c r="I1106" t="str">
        <f t="shared" si="88"/>
        <v>PREKIDAČ ZA PRITISAK ULJA</v>
      </c>
      <c r="J1106">
        <f t="shared" si="89"/>
        <v>28.522666666666666</v>
      </c>
      <c r="K1106" t="str">
        <f t="shared" si="90"/>
        <v/>
      </c>
    </row>
    <row r="1107" spans="1:11" x14ac:dyDescent="0.25">
      <c r="A1107" t="s">
        <v>1988</v>
      </c>
      <c r="B1107" s="1" t="s">
        <v>1989</v>
      </c>
      <c r="C1107" t="s">
        <v>1987</v>
      </c>
      <c r="D1107" t="s">
        <v>9</v>
      </c>
      <c r="E1107">
        <v>1</v>
      </c>
      <c r="F1107">
        <v>1205.76</v>
      </c>
      <c r="G1107" t="str">
        <f t="shared" si="87"/>
        <v>BLUEPRINTADA106602</v>
      </c>
      <c r="H1107" t="str">
        <f t="shared" si="86"/>
        <v>04868672AA</v>
      </c>
      <c r="I1107" t="str">
        <f t="shared" si="88"/>
        <v>PREKIDAČ ZA PRITISAK ULJA</v>
      </c>
      <c r="J1107">
        <f t="shared" si="89"/>
        <v>10.048</v>
      </c>
      <c r="K1107" t="str">
        <f t="shared" si="90"/>
        <v/>
      </c>
    </row>
    <row r="1108" spans="1:11" x14ac:dyDescent="0.25">
      <c r="A1108" t="s">
        <v>1990</v>
      </c>
      <c r="B1108" s="1" t="s">
        <v>42957</v>
      </c>
      <c r="C1108" t="s">
        <v>1987</v>
      </c>
      <c r="D1108" t="s">
        <v>9</v>
      </c>
      <c r="E1108">
        <v>1</v>
      </c>
      <c r="F1108">
        <v>2570.2399999999998</v>
      </c>
      <c r="G1108" t="str">
        <f t="shared" si="87"/>
        <v>BLUEPRINTADA106603C</v>
      </c>
      <c r="H1108" t="str">
        <f t="shared" si="86"/>
        <v>56031003</v>
      </c>
      <c r="I1108" t="str">
        <f t="shared" si="88"/>
        <v>PREKIDAČ ZA PRITISAK ULJA</v>
      </c>
      <c r="J1108">
        <f t="shared" si="89"/>
        <v>21.418666666666663</v>
      </c>
      <c r="K1108" t="str">
        <f t="shared" si="90"/>
        <v/>
      </c>
    </row>
    <row r="1109" spans="1:11" x14ac:dyDescent="0.25">
      <c r="A1109" t="s">
        <v>1991</v>
      </c>
      <c r="B1109" s="1" t="s">
        <v>1992</v>
      </c>
      <c r="C1109" t="s">
        <v>1987</v>
      </c>
      <c r="D1109" t="s">
        <v>9</v>
      </c>
      <c r="E1109">
        <v>1</v>
      </c>
      <c r="F1109">
        <v>4504.32</v>
      </c>
      <c r="G1109" t="str">
        <f t="shared" si="87"/>
        <v>BLUEPRINTADA106605C</v>
      </c>
      <c r="H1109" t="str">
        <f t="shared" si="86"/>
        <v>56028807AB</v>
      </c>
      <c r="I1109" t="str">
        <f t="shared" si="88"/>
        <v>PREKIDAČ ZA PRITISAK ULJA</v>
      </c>
      <c r="J1109">
        <f t="shared" si="89"/>
        <v>37.535999999999994</v>
      </c>
      <c r="K1109" t="str">
        <f t="shared" si="90"/>
        <v/>
      </c>
    </row>
    <row r="1110" spans="1:11" x14ac:dyDescent="0.25">
      <c r="A1110" t="s">
        <v>1993</v>
      </c>
      <c r="B1110" s="1" t="s">
        <v>42958</v>
      </c>
      <c r="C1110" t="s">
        <v>1994</v>
      </c>
      <c r="D1110" t="s">
        <v>9</v>
      </c>
      <c r="E1110">
        <v>1</v>
      </c>
      <c r="F1110">
        <v>545.28</v>
      </c>
      <c r="G1110" t="str">
        <f t="shared" si="87"/>
        <v>BLUEPRINTADA106607</v>
      </c>
      <c r="H1110" t="str">
        <f t="shared" si="86"/>
        <v>55202374</v>
      </c>
      <c r="I1110" t="str">
        <f t="shared" si="88"/>
        <v>DAVAČ PRITISKA ULJA</v>
      </c>
      <c r="J1110">
        <f t="shared" si="89"/>
        <v>4.5439999999999996</v>
      </c>
      <c r="K1110" t="str">
        <f t="shared" si="90"/>
        <v/>
      </c>
    </row>
    <row r="1111" spans="1:11" x14ac:dyDescent="0.25">
      <c r="A1111" t="s">
        <v>1995</v>
      </c>
      <c r="B1111" s="1" t="s">
        <v>1996</v>
      </c>
      <c r="C1111" t="s">
        <v>1997</v>
      </c>
      <c r="D1111" t="s">
        <v>9</v>
      </c>
      <c r="E1111">
        <v>1</v>
      </c>
      <c r="F1111">
        <v>2992.64</v>
      </c>
      <c r="G1111" t="str">
        <f t="shared" si="87"/>
        <v>BLUEPRINTADA106701</v>
      </c>
      <c r="H1111" t="str">
        <f t="shared" si="86"/>
        <v>53020758AC</v>
      </c>
      <c r="I1111" t="str">
        <f t="shared" si="88"/>
        <v>ZAPTIVKA POKLOPCA VENTILA</v>
      </c>
      <c r="J1111">
        <f t="shared" si="89"/>
        <v>24.938666666666666</v>
      </c>
      <c r="K1111" t="str">
        <f t="shared" si="90"/>
        <v/>
      </c>
    </row>
    <row r="1112" spans="1:11" x14ac:dyDescent="0.25">
      <c r="A1112" t="s">
        <v>1998</v>
      </c>
      <c r="B1112" s="1" t="s">
        <v>42959</v>
      </c>
      <c r="C1112" t="s">
        <v>1997</v>
      </c>
      <c r="D1112" t="s">
        <v>9</v>
      </c>
      <c r="E1112">
        <v>1</v>
      </c>
      <c r="F1112">
        <v>2261.7600000000002</v>
      </c>
      <c r="G1112" t="str">
        <f t="shared" si="87"/>
        <v>BLUEPRINTADA106702</v>
      </c>
      <c r="H1112" t="str">
        <f t="shared" si="86"/>
        <v>53020992</v>
      </c>
      <c r="I1112" t="str">
        <f t="shared" si="88"/>
        <v>ZAPTIVKA POKLOPCA VENTILA</v>
      </c>
      <c r="J1112">
        <f t="shared" si="89"/>
        <v>18.848000000000003</v>
      </c>
      <c r="K1112" t="str">
        <f t="shared" si="90"/>
        <v/>
      </c>
    </row>
    <row r="1113" spans="1:11" x14ac:dyDescent="0.25">
      <c r="A1113" t="s">
        <v>1999</v>
      </c>
      <c r="B1113" s="1" t="s">
        <v>42960</v>
      </c>
      <c r="C1113" t="s">
        <v>1997</v>
      </c>
      <c r="D1113" t="s">
        <v>9</v>
      </c>
      <c r="E1113">
        <v>1</v>
      </c>
      <c r="F1113">
        <v>2300.16</v>
      </c>
      <c r="G1113" t="str">
        <f t="shared" si="87"/>
        <v>BLUEPRINTADA106703</v>
      </c>
      <c r="H1113" t="str">
        <f t="shared" si="86"/>
        <v>53020991</v>
      </c>
      <c r="I1113" t="str">
        <f t="shared" si="88"/>
        <v>ZAPTIVKA POKLOPCA VENTILA</v>
      </c>
      <c r="J1113">
        <f t="shared" si="89"/>
        <v>19.167999999999999</v>
      </c>
      <c r="K1113" t="str">
        <f t="shared" si="90"/>
        <v/>
      </c>
    </row>
    <row r="1114" spans="1:11" x14ac:dyDescent="0.25">
      <c r="A1114" t="s">
        <v>2000</v>
      </c>
      <c r="B1114" s="1" t="s">
        <v>42961</v>
      </c>
      <c r="C1114" t="s">
        <v>1997</v>
      </c>
      <c r="D1114" t="s">
        <v>9</v>
      </c>
      <c r="E1114">
        <v>1</v>
      </c>
      <c r="F1114">
        <v>1382.4</v>
      </c>
      <c r="G1114" t="str">
        <f t="shared" si="87"/>
        <v>BLUEPRINTADA106704</v>
      </c>
      <c r="H1114" t="str">
        <f t="shared" si="86"/>
        <v>53020878</v>
      </c>
      <c r="I1114" t="str">
        <f t="shared" si="88"/>
        <v>ZAPTIVKA POKLOPCA VENTILA</v>
      </c>
      <c r="J1114">
        <f t="shared" si="89"/>
        <v>11.520000000000001</v>
      </c>
      <c r="K1114" t="str">
        <f t="shared" si="90"/>
        <v/>
      </c>
    </row>
    <row r="1115" spans="1:11" x14ac:dyDescent="0.25">
      <c r="A1115" t="s">
        <v>2001</v>
      </c>
      <c r="B1115" s="1" t="s">
        <v>42962</v>
      </c>
      <c r="C1115" t="s">
        <v>1997</v>
      </c>
      <c r="D1115" t="s">
        <v>9</v>
      </c>
      <c r="E1115">
        <v>1</v>
      </c>
      <c r="F1115">
        <v>1382.4</v>
      </c>
      <c r="G1115" t="str">
        <f t="shared" si="87"/>
        <v>BLUEPRINTADA106705</v>
      </c>
      <c r="H1115" t="str">
        <f t="shared" si="86"/>
        <v>53020877</v>
      </c>
      <c r="I1115" t="str">
        <f t="shared" si="88"/>
        <v>ZAPTIVKA POKLOPCA VENTILA</v>
      </c>
      <c r="J1115">
        <f t="shared" si="89"/>
        <v>11.520000000000001</v>
      </c>
      <c r="K1115" t="str">
        <f t="shared" si="90"/>
        <v/>
      </c>
    </row>
    <row r="1116" spans="1:11" x14ac:dyDescent="0.25">
      <c r="A1116" t="s">
        <v>2002</v>
      </c>
      <c r="B1116" s="1" t="s">
        <v>2003</v>
      </c>
      <c r="C1116" t="s">
        <v>1997</v>
      </c>
      <c r="D1116" t="s">
        <v>9</v>
      </c>
      <c r="E1116">
        <v>1</v>
      </c>
      <c r="F1116">
        <v>1617.92</v>
      </c>
      <c r="G1116" t="str">
        <f t="shared" si="87"/>
        <v>BLUEPRINTADA106706</v>
      </c>
      <c r="H1116" t="str">
        <f t="shared" si="86"/>
        <v>53021842AA</v>
      </c>
      <c r="I1116" t="str">
        <f t="shared" si="88"/>
        <v>ZAPTIVKA POKLOPCA VENTILA</v>
      </c>
      <c r="J1116">
        <f t="shared" si="89"/>
        <v>13.482666666666667</v>
      </c>
      <c r="K1116" t="str">
        <f t="shared" si="90"/>
        <v/>
      </c>
    </row>
    <row r="1117" spans="1:11" x14ac:dyDescent="0.25">
      <c r="A1117" t="s">
        <v>2004</v>
      </c>
      <c r="B1117" s="1" t="s">
        <v>2005</v>
      </c>
      <c r="C1117" t="s">
        <v>1997</v>
      </c>
      <c r="D1117" t="s">
        <v>9</v>
      </c>
      <c r="E1117">
        <v>1</v>
      </c>
      <c r="F1117">
        <v>1382.4</v>
      </c>
      <c r="G1117" t="str">
        <f t="shared" si="87"/>
        <v>BLUEPRINTADA106707</v>
      </c>
      <c r="H1117" t="str">
        <f t="shared" si="86"/>
        <v>53021843AA</v>
      </c>
      <c r="I1117" t="str">
        <f t="shared" si="88"/>
        <v>ZAPTIVKA POKLOPCA VENTILA</v>
      </c>
      <c r="J1117">
        <f t="shared" si="89"/>
        <v>11.520000000000001</v>
      </c>
      <c r="K1117" t="str">
        <f t="shared" si="90"/>
        <v/>
      </c>
    </row>
    <row r="1118" spans="1:11" x14ac:dyDescent="0.25">
      <c r="A1118" t="s">
        <v>2006</v>
      </c>
      <c r="B1118" s="1" t="s">
        <v>42963</v>
      </c>
      <c r="C1118" t="s">
        <v>1997</v>
      </c>
      <c r="D1118" t="s">
        <v>9</v>
      </c>
      <c r="E1118">
        <v>1</v>
      </c>
      <c r="F1118">
        <v>1592.32</v>
      </c>
      <c r="G1118" t="str">
        <f t="shared" si="87"/>
        <v>BLUEPRINTADA106708</v>
      </c>
      <c r="H1118" t="str">
        <f t="shared" si="86"/>
        <v>4667985</v>
      </c>
      <c r="I1118" t="str">
        <f t="shared" si="88"/>
        <v>ZAPTIVKA POKLOPCA VENTILA</v>
      </c>
      <c r="J1118">
        <f t="shared" si="89"/>
        <v>13.269333333333332</v>
      </c>
      <c r="K1118" t="str">
        <f t="shared" si="90"/>
        <v/>
      </c>
    </row>
    <row r="1119" spans="1:11" x14ac:dyDescent="0.25">
      <c r="A1119" t="s">
        <v>2007</v>
      </c>
      <c r="B1119" s="1" t="s">
        <v>42964</v>
      </c>
      <c r="C1119" t="s">
        <v>1997</v>
      </c>
      <c r="D1119" t="s">
        <v>9</v>
      </c>
      <c r="E1119">
        <v>1</v>
      </c>
      <c r="F1119">
        <v>2046.72</v>
      </c>
      <c r="G1119" t="str">
        <f t="shared" si="87"/>
        <v>BLUEPRINTADA106709</v>
      </c>
      <c r="H1119" t="str">
        <f t="shared" si="86"/>
        <v>4777478</v>
      </c>
      <c r="I1119" t="str">
        <f t="shared" si="88"/>
        <v>ZAPTIVKA POKLOPCA VENTILA</v>
      </c>
      <c r="J1119">
        <f t="shared" si="89"/>
        <v>17.056000000000001</v>
      </c>
      <c r="K1119" t="str">
        <f t="shared" si="90"/>
        <v/>
      </c>
    </row>
    <row r="1120" spans="1:11" x14ac:dyDescent="0.25">
      <c r="A1120" t="s">
        <v>2008</v>
      </c>
      <c r="B1120" s="1" t="s">
        <v>2009</v>
      </c>
      <c r="C1120" t="s">
        <v>1997</v>
      </c>
      <c r="D1120" t="s">
        <v>9</v>
      </c>
      <c r="E1120">
        <v>1</v>
      </c>
      <c r="F1120">
        <v>631.04</v>
      </c>
      <c r="G1120" t="str">
        <f t="shared" si="87"/>
        <v>BLUEPRINTADA106712</v>
      </c>
      <c r="H1120" t="str">
        <f t="shared" si="86"/>
        <v>04863789AC</v>
      </c>
      <c r="I1120" t="str">
        <f t="shared" si="88"/>
        <v>ZAPTIVKA POKLOPCA VENTILA</v>
      </c>
      <c r="J1120">
        <f t="shared" si="89"/>
        <v>5.2586666666666666</v>
      </c>
      <c r="K1120" t="str">
        <f t="shared" si="90"/>
        <v/>
      </c>
    </row>
    <row r="1121" spans="1:11" x14ac:dyDescent="0.25">
      <c r="A1121" t="s">
        <v>2010</v>
      </c>
      <c r="B1121" s="1" t="s">
        <v>2011</v>
      </c>
      <c r="C1121" t="s">
        <v>1997</v>
      </c>
      <c r="D1121" t="s">
        <v>9</v>
      </c>
      <c r="E1121">
        <v>1</v>
      </c>
      <c r="F1121">
        <v>1192.96</v>
      </c>
      <c r="G1121" t="str">
        <f t="shared" si="87"/>
        <v>BLUEPRINTADA106713</v>
      </c>
      <c r="H1121" t="str">
        <f t="shared" si="86"/>
        <v>05014986AA</v>
      </c>
      <c r="I1121" t="str">
        <f t="shared" si="88"/>
        <v>ZAPTIVKA POKLOPCA VENTILA</v>
      </c>
      <c r="J1121">
        <f t="shared" si="89"/>
        <v>9.9413333333333345</v>
      </c>
      <c r="K1121" t="str">
        <f t="shared" si="90"/>
        <v/>
      </c>
    </row>
    <row r="1122" spans="1:11" x14ac:dyDescent="0.25">
      <c r="A1122" t="s">
        <v>2012</v>
      </c>
      <c r="B1122" s="1" t="s">
        <v>2013</v>
      </c>
      <c r="C1122" t="s">
        <v>2014</v>
      </c>
      <c r="D1122" t="s">
        <v>9</v>
      </c>
      <c r="E1122">
        <v>1</v>
      </c>
      <c r="F1122">
        <v>25008.639999999999</v>
      </c>
      <c r="G1122" t="str">
        <f t="shared" si="87"/>
        <v>BLUEPRINTADA106801</v>
      </c>
      <c r="H1122" t="str">
        <f t="shared" si="86"/>
        <v>05017204AB</v>
      </c>
      <c r="I1122" t="str">
        <f t="shared" si="88"/>
        <v>PUMPA GORIVA</v>
      </c>
      <c r="J1122">
        <f t="shared" si="89"/>
        <v>208.40533333333332</v>
      </c>
      <c r="K1122" t="str">
        <f t="shared" si="90"/>
        <v/>
      </c>
    </row>
    <row r="1123" spans="1:11" x14ac:dyDescent="0.25">
      <c r="A1123" t="s">
        <v>2015</v>
      </c>
      <c r="B1123" s="1" t="s">
        <v>2016</v>
      </c>
      <c r="C1123" t="s">
        <v>2014</v>
      </c>
      <c r="D1123" t="s">
        <v>9</v>
      </c>
      <c r="E1123">
        <v>1</v>
      </c>
      <c r="F1123">
        <v>27475.200000000001</v>
      </c>
      <c r="G1123" t="str">
        <f t="shared" si="87"/>
        <v>BLUEPRINTADA106803</v>
      </c>
      <c r="H1123" t="str">
        <f t="shared" si="86"/>
        <v>05127562AB</v>
      </c>
      <c r="I1123" t="str">
        <f t="shared" si="88"/>
        <v>PUMPA GORIVA</v>
      </c>
      <c r="J1123">
        <f t="shared" si="89"/>
        <v>228.96</v>
      </c>
      <c r="K1123" t="str">
        <f t="shared" si="90"/>
        <v/>
      </c>
    </row>
    <row r="1124" spans="1:11" x14ac:dyDescent="0.25">
      <c r="A1124" t="s">
        <v>2017</v>
      </c>
      <c r="B1124" s="1" t="s">
        <v>2018</v>
      </c>
      <c r="C1124" t="s">
        <v>2019</v>
      </c>
      <c r="D1124" t="s">
        <v>9</v>
      </c>
      <c r="E1124">
        <v>1</v>
      </c>
      <c r="F1124">
        <v>6867.2</v>
      </c>
      <c r="G1124" t="str">
        <f t="shared" si="87"/>
        <v>BLUEPRINTADA107001</v>
      </c>
      <c r="H1124" t="str">
        <f t="shared" si="86"/>
        <v>56029049AA</v>
      </c>
      <c r="I1124" t="str">
        <f t="shared" si="88"/>
        <v>SENZOR KISEONIKA</v>
      </c>
      <c r="J1124">
        <f t="shared" si="89"/>
        <v>57.226666666666667</v>
      </c>
      <c r="K1124" t="str">
        <f t="shared" si="90"/>
        <v/>
      </c>
    </row>
    <row r="1125" spans="1:11" x14ac:dyDescent="0.25">
      <c r="A1125" t="s">
        <v>2020</v>
      </c>
      <c r="B1125" s="1" t="s">
        <v>2021</v>
      </c>
      <c r="C1125" t="s">
        <v>2019</v>
      </c>
      <c r="D1125" t="s">
        <v>9</v>
      </c>
      <c r="E1125">
        <v>1</v>
      </c>
      <c r="F1125">
        <v>19283.2</v>
      </c>
      <c r="G1125" t="str">
        <f t="shared" si="87"/>
        <v>BLUEPRINTADA107002</v>
      </c>
      <c r="H1125" t="str">
        <f t="shared" si="86"/>
        <v>56028998AB</v>
      </c>
      <c r="I1125" t="str">
        <f t="shared" si="88"/>
        <v>SENZOR KISEONIKA</v>
      </c>
      <c r="J1125">
        <f t="shared" si="89"/>
        <v>160.69333333333333</v>
      </c>
      <c r="K1125" t="str">
        <f t="shared" si="90"/>
        <v/>
      </c>
    </row>
    <row r="1126" spans="1:11" x14ac:dyDescent="0.25">
      <c r="A1126" t="s">
        <v>2022</v>
      </c>
      <c r="C1126" t="s">
        <v>2019</v>
      </c>
      <c r="D1126" t="s">
        <v>9</v>
      </c>
      <c r="E1126">
        <v>1</v>
      </c>
      <c r="F1126">
        <v>4296.96</v>
      </c>
      <c r="G1126" t="str">
        <f t="shared" si="87"/>
        <v>BLUEPRINTADA107004</v>
      </c>
      <c r="H1126" t="str">
        <f t="shared" si="86"/>
        <v>ADA107004</v>
      </c>
      <c r="I1126" t="str">
        <f t="shared" si="88"/>
        <v>SENZOR KISEONIKA</v>
      </c>
      <c r="J1126">
        <f t="shared" si="89"/>
        <v>35.808</v>
      </c>
      <c r="K1126" t="str">
        <f t="shared" si="90"/>
        <v/>
      </c>
    </row>
    <row r="1127" spans="1:11" x14ac:dyDescent="0.25">
      <c r="A1127" t="s">
        <v>2023</v>
      </c>
      <c r="B1127" s="1" t="s">
        <v>42965</v>
      </c>
      <c r="C1127" t="s">
        <v>2019</v>
      </c>
      <c r="D1127" t="s">
        <v>9</v>
      </c>
      <c r="E1127">
        <v>1</v>
      </c>
      <c r="F1127">
        <v>7450.88</v>
      </c>
      <c r="G1127" t="str">
        <f t="shared" si="87"/>
        <v>BLUEPRINTADA107006C</v>
      </c>
      <c r="H1127" t="str">
        <f t="shared" si="86"/>
        <v>56041111</v>
      </c>
      <c r="I1127" t="str">
        <f t="shared" si="88"/>
        <v>SENZOR KISEONIKA</v>
      </c>
      <c r="J1127">
        <f t="shared" si="89"/>
        <v>62.090666666666671</v>
      </c>
      <c r="K1127" t="str">
        <f t="shared" si="90"/>
        <v/>
      </c>
    </row>
    <row r="1128" spans="1:11" x14ac:dyDescent="0.25">
      <c r="A1128" t="s">
        <v>2024</v>
      </c>
      <c r="B1128" s="1" t="s">
        <v>2025</v>
      </c>
      <c r="C1128" t="s">
        <v>2019</v>
      </c>
      <c r="D1128" t="s">
        <v>9</v>
      </c>
      <c r="E1128">
        <v>1</v>
      </c>
      <c r="F1128">
        <v>12158.72</v>
      </c>
      <c r="G1128" t="str">
        <f t="shared" si="87"/>
        <v>BLUEPRINTADA107009</v>
      </c>
      <c r="H1128" t="str">
        <f t="shared" si="86"/>
        <v>05033500AA</v>
      </c>
      <c r="I1128" t="str">
        <f t="shared" si="88"/>
        <v>SENZOR KISEONIKA</v>
      </c>
      <c r="J1128">
        <f t="shared" si="89"/>
        <v>101.32266666666666</v>
      </c>
      <c r="K1128" t="str">
        <f t="shared" si="90"/>
        <v/>
      </c>
    </row>
    <row r="1129" spans="1:11" x14ac:dyDescent="0.25">
      <c r="A1129" t="s">
        <v>2026</v>
      </c>
      <c r="B1129" s="1" t="s">
        <v>2027</v>
      </c>
      <c r="C1129" t="s">
        <v>2019</v>
      </c>
      <c r="D1129" t="s">
        <v>9</v>
      </c>
      <c r="E1129">
        <v>1</v>
      </c>
      <c r="F1129">
        <v>6204.16</v>
      </c>
      <c r="G1129" t="str">
        <f t="shared" si="87"/>
        <v>BLUEPRINTADA107011</v>
      </c>
      <c r="H1129" t="str">
        <f t="shared" si="86"/>
        <v>56029050AA</v>
      </c>
      <c r="I1129" t="str">
        <f t="shared" si="88"/>
        <v>SENZOR KISEONIKA</v>
      </c>
      <c r="J1129">
        <f t="shared" si="89"/>
        <v>51.701333333333331</v>
      </c>
      <c r="K1129" t="str">
        <f t="shared" si="90"/>
        <v/>
      </c>
    </row>
    <row r="1130" spans="1:11" x14ac:dyDescent="0.25">
      <c r="A1130" t="s">
        <v>2028</v>
      </c>
      <c r="B1130" s="1" t="s">
        <v>2029</v>
      </c>
      <c r="C1130" t="s">
        <v>2019</v>
      </c>
      <c r="D1130" t="s">
        <v>9</v>
      </c>
      <c r="E1130">
        <v>1</v>
      </c>
      <c r="F1130">
        <v>7073.28</v>
      </c>
      <c r="G1130" t="str">
        <f t="shared" si="87"/>
        <v>BLUEPRINTADA107012</v>
      </c>
      <c r="H1130" t="str">
        <f t="shared" si="86"/>
        <v>56029085AA</v>
      </c>
      <c r="I1130" t="str">
        <f t="shared" si="88"/>
        <v>SENZOR KISEONIKA</v>
      </c>
      <c r="J1130">
        <f t="shared" si="89"/>
        <v>58.943999999999996</v>
      </c>
      <c r="K1130" t="str">
        <f t="shared" si="90"/>
        <v/>
      </c>
    </row>
    <row r="1131" spans="1:11" x14ac:dyDescent="0.25">
      <c r="A1131" t="s">
        <v>2030</v>
      </c>
      <c r="B1131" s="1" t="s">
        <v>2031</v>
      </c>
      <c r="C1131" t="s">
        <v>2019</v>
      </c>
      <c r="D1131" t="s">
        <v>9</v>
      </c>
      <c r="E1131">
        <v>1</v>
      </c>
      <c r="F1131">
        <v>6684.16</v>
      </c>
      <c r="G1131" t="str">
        <f t="shared" si="87"/>
        <v>BLUEPRINTADA107013</v>
      </c>
      <c r="H1131" t="str">
        <f t="shared" si="86"/>
        <v>05033039AA</v>
      </c>
      <c r="I1131" t="str">
        <f t="shared" si="88"/>
        <v>SENZOR KISEONIKA</v>
      </c>
      <c r="J1131">
        <f t="shared" si="89"/>
        <v>55.701333333333331</v>
      </c>
      <c r="K1131" t="str">
        <f t="shared" si="90"/>
        <v/>
      </c>
    </row>
    <row r="1132" spans="1:11" x14ac:dyDescent="0.25">
      <c r="A1132" t="s">
        <v>2032</v>
      </c>
      <c r="B1132" s="1" t="s">
        <v>2033</v>
      </c>
      <c r="C1132" t="s">
        <v>2034</v>
      </c>
      <c r="D1132" t="s">
        <v>9</v>
      </c>
      <c r="E1132">
        <v>1</v>
      </c>
      <c r="F1132">
        <v>7011.84</v>
      </c>
      <c r="G1132" t="str">
        <f t="shared" si="87"/>
        <v>BLUEPRINTADA107014C</v>
      </c>
      <c r="H1132" t="str">
        <f t="shared" si="86"/>
        <v>05269868AB</v>
      </c>
      <c r="I1132" t="str">
        <f t="shared" si="88"/>
        <v>LAMBDA SONDA</v>
      </c>
      <c r="J1132">
        <f t="shared" si="89"/>
        <v>58.432000000000002</v>
      </c>
      <c r="K1132" t="str">
        <f t="shared" si="90"/>
        <v/>
      </c>
    </row>
    <row r="1133" spans="1:11" x14ac:dyDescent="0.25">
      <c r="A1133" t="s">
        <v>2035</v>
      </c>
      <c r="B1133" s="1" t="s">
        <v>2036</v>
      </c>
      <c r="C1133" t="s">
        <v>2019</v>
      </c>
      <c r="D1133" t="s">
        <v>9</v>
      </c>
      <c r="E1133">
        <v>1</v>
      </c>
      <c r="F1133">
        <v>7280.64</v>
      </c>
      <c r="G1133" t="str">
        <f t="shared" si="87"/>
        <v>BLUEPRINTADA107015</v>
      </c>
      <c r="H1133" t="str">
        <f t="shared" ref="H1133:H1196" si="91">IF(AND(B1133&lt;&gt;"", B1133&lt;&gt;"-"),SUBSTITUTE(SUBSTITUTE(B1133,"-","")," ",""),A1133)</f>
        <v>56041212AF</v>
      </c>
      <c r="I1133" t="str">
        <f t="shared" si="88"/>
        <v>SENZOR KISEONIKA</v>
      </c>
      <c r="J1133">
        <f t="shared" si="89"/>
        <v>60.672000000000004</v>
      </c>
      <c r="K1133" t="str">
        <f t="shared" si="90"/>
        <v/>
      </c>
    </row>
    <row r="1134" spans="1:11" x14ac:dyDescent="0.25">
      <c r="A1134" t="s">
        <v>2037</v>
      </c>
      <c r="B1134" s="1" t="s">
        <v>2038</v>
      </c>
      <c r="C1134" t="s">
        <v>2019</v>
      </c>
      <c r="D1134" t="s">
        <v>9</v>
      </c>
      <c r="E1134">
        <v>1</v>
      </c>
      <c r="F1134">
        <v>6743.04</v>
      </c>
      <c r="G1134" t="str">
        <f t="shared" si="87"/>
        <v>BLUEPRINTADA107016</v>
      </c>
      <c r="H1134" t="str">
        <f t="shared" si="91"/>
        <v>56041953AA</v>
      </c>
      <c r="I1134" t="str">
        <f t="shared" si="88"/>
        <v>SENZOR KISEONIKA</v>
      </c>
      <c r="J1134">
        <f t="shared" si="89"/>
        <v>56.192</v>
      </c>
      <c r="K1134" t="str">
        <f t="shared" si="90"/>
        <v/>
      </c>
    </row>
    <row r="1135" spans="1:11" x14ac:dyDescent="0.25">
      <c r="A1135" t="s">
        <v>2039</v>
      </c>
      <c r="B1135" s="1" t="s">
        <v>2040</v>
      </c>
      <c r="C1135" t="s">
        <v>2019</v>
      </c>
      <c r="D1135" t="s">
        <v>9</v>
      </c>
      <c r="E1135">
        <v>1</v>
      </c>
      <c r="F1135">
        <v>6622.72</v>
      </c>
      <c r="G1135" t="str">
        <f t="shared" si="87"/>
        <v>BLUEPRINTADA107017</v>
      </c>
      <c r="H1135" t="str">
        <f t="shared" si="91"/>
        <v>56031110AA</v>
      </c>
      <c r="I1135" t="str">
        <f t="shared" si="88"/>
        <v>SENZOR KISEONIKA</v>
      </c>
      <c r="J1135">
        <f t="shared" si="89"/>
        <v>55.189333333333337</v>
      </c>
      <c r="K1135" t="str">
        <f t="shared" si="90"/>
        <v/>
      </c>
    </row>
    <row r="1136" spans="1:11" x14ac:dyDescent="0.25">
      <c r="A1136" t="s">
        <v>2041</v>
      </c>
      <c r="B1136" s="1" t="s">
        <v>2042</v>
      </c>
      <c r="C1136" t="s">
        <v>2019</v>
      </c>
      <c r="D1136" t="s">
        <v>9</v>
      </c>
      <c r="E1136">
        <v>1</v>
      </c>
      <c r="F1136">
        <v>5505.28</v>
      </c>
      <c r="G1136" t="str">
        <f t="shared" si="87"/>
        <v>BLUEPRINTADA107020</v>
      </c>
      <c r="H1136" t="str">
        <f t="shared" si="91"/>
        <v>04686935AB</v>
      </c>
      <c r="I1136" t="str">
        <f t="shared" si="88"/>
        <v>SENZOR KISEONIKA</v>
      </c>
      <c r="J1136">
        <f t="shared" si="89"/>
        <v>45.877333333333333</v>
      </c>
      <c r="K1136" t="str">
        <f t="shared" si="90"/>
        <v/>
      </c>
    </row>
    <row r="1137" spans="1:11" x14ac:dyDescent="0.25">
      <c r="A1137" t="s">
        <v>2043</v>
      </c>
      <c r="B1137" s="1" t="s">
        <v>2044</v>
      </c>
      <c r="C1137" t="s">
        <v>2019</v>
      </c>
      <c r="D1137" t="s">
        <v>9</v>
      </c>
      <c r="E1137">
        <v>1</v>
      </c>
      <c r="F1137">
        <v>6184.96</v>
      </c>
      <c r="G1137" t="str">
        <f t="shared" si="87"/>
        <v>BLUEPRINTADA107021</v>
      </c>
      <c r="H1137" t="str">
        <f t="shared" si="91"/>
        <v>56028233AA</v>
      </c>
      <c r="I1137" t="str">
        <f t="shared" si="88"/>
        <v>SENZOR KISEONIKA</v>
      </c>
      <c r="J1137">
        <f t="shared" si="89"/>
        <v>51.541333333333334</v>
      </c>
      <c r="K1137" t="str">
        <f t="shared" si="90"/>
        <v/>
      </c>
    </row>
    <row r="1138" spans="1:11" x14ac:dyDescent="0.25">
      <c r="A1138" t="s">
        <v>2045</v>
      </c>
      <c r="B1138" s="1" t="s">
        <v>2046</v>
      </c>
      <c r="C1138" t="s">
        <v>2047</v>
      </c>
      <c r="D1138" t="s">
        <v>9</v>
      </c>
      <c r="E1138">
        <v>1</v>
      </c>
      <c r="F1138">
        <v>6443.52</v>
      </c>
      <c r="G1138" t="str">
        <f t="shared" si="87"/>
        <v>BLUEPRINTADA107023</v>
      </c>
      <c r="H1138" t="str">
        <f t="shared" si="91"/>
        <v>56028235AA</v>
      </c>
      <c r="I1138" t="str">
        <f t="shared" si="88"/>
        <v>SENZOR KISEONIKA</v>
      </c>
      <c r="J1138">
        <f t="shared" si="89"/>
        <v>53.696000000000005</v>
      </c>
      <c r="K1138" t="str">
        <f t="shared" si="90"/>
        <v/>
      </c>
    </row>
    <row r="1139" spans="1:11" x14ac:dyDescent="0.25">
      <c r="A1139" t="s">
        <v>2048</v>
      </c>
      <c r="B1139" s="1" t="s">
        <v>2049</v>
      </c>
      <c r="C1139" t="s">
        <v>2047</v>
      </c>
      <c r="D1139" t="s">
        <v>9</v>
      </c>
      <c r="E1139">
        <v>1</v>
      </c>
      <c r="F1139">
        <v>5720.32</v>
      </c>
      <c r="G1139" t="str">
        <f t="shared" si="87"/>
        <v>BLUEPRINTADA107024</v>
      </c>
      <c r="H1139" t="str">
        <f t="shared" si="91"/>
        <v>56041345AE</v>
      </c>
      <c r="I1139" t="str">
        <f t="shared" si="88"/>
        <v>SENZOR KISEONIKA</v>
      </c>
      <c r="J1139">
        <f t="shared" si="89"/>
        <v>47.669333333333334</v>
      </c>
      <c r="K1139" t="str">
        <f t="shared" si="90"/>
        <v/>
      </c>
    </row>
    <row r="1140" spans="1:11" x14ac:dyDescent="0.25">
      <c r="A1140" t="s">
        <v>2050</v>
      </c>
      <c r="B1140" s="1" t="s">
        <v>2051</v>
      </c>
      <c r="C1140" t="s">
        <v>2047</v>
      </c>
      <c r="D1140" t="s">
        <v>9</v>
      </c>
      <c r="E1140">
        <v>1</v>
      </c>
      <c r="F1140">
        <v>5793.28</v>
      </c>
      <c r="G1140" t="str">
        <f t="shared" si="87"/>
        <v>BLUEPRINTADA107025</v>
      </c>
      <c r="H1140" t="str">
        <f t="shared" si="91"/>
        <v>56041941AA</v>
      </c>
      <c r="I1140" t="str">
        <f t="shared" si="88"/>
        <v>SENZOR KISEONIKA</v>
      </c>
      <c r="J1140">
        <f t="shared" si="89"/>
        <v>48.277333333333331</v>
      </c>
      <c r="K1140" t="str">
        <f t="shared" si="90"/>
        <v/>
      </c>
    </row>
    <row r="1141" spans="1:11" x14ac:dyDescent="0.25">
      <c r="A1141" t="s">
        <v>2052</v>
      </c>
      <c r="B1141" s="1" t="s">
        <v>2053</v>
      </c>
      <c r="C1141" t="s">
        <v>2047</v>
      </c>
      <c r="D1141" t="s">
        <v>9</v>
      </c>
      <c r="E1141">
        <v>1</v>
      </c>
      <c r="F1141">
        <v>6283.52</v>
      </c>
      <c r="G1141" t="str">
        <f t="shared" si="87"/>
        <v>BLUEPRINTADA107026</v>
      </c>
      <c r="H1141" t="str">
        <f t="shared" si="91"/>
        <v>05033758AA</v>
      </c>
      <c r="I1141" t="str">
        <f t="shared" si="88"/>
        <v>SENZOR KISEONIKA</v>
      </c>
      <c r="J1141">
        <f t="shared" si="89"/>
        <v>52.362666666666669</v>
      </c>
      <c r="K1141" t="str">
        <f t="shared" si="90"/>
        <v/>
      </c>
    </row>
    <row r="1142" spans="1:11" x14ac:dyDescent="0.25">
      <c r="A1142" t="s">
        <v>2054</v>
      </c>
      <c r="B1142" s="1" t="s">
        <v>2055</v>
      </c>
      <c r="C1142" t="s">
        <v>2047</v>
      </c>
      <c r="D1142" t="s">
        <v>9</v>
      </c>
      <c r="E1142">
        <v>1</v>
      </c>
      <c r="F1142">
        <v>8375.0400000000009</v>
      </c>
      <c r="G1142" t="str">
        <f t="shared" si="87"/>
        <v>BLUEPRINTADA107027</v>
      </c>
      <c r="H1142" t="str">
        <f t="shared" si="91"/>
        <v>05099817AA</v>
      </c>
      <c r="I1142" t="str">
        <f t="shared" si="88"/>
        <v>SENZOR KISEONIKA</v>
      </c>
      <c r="J1142">
        <f t="shared" si="89"/>
        <v>69.792000000000002</v>
      </c>
      <c r="K1142" t="str">
        <f t="shared" si="90"/>
        <v/>
      </c>
    </row>
    <row r="1143" spans="1:11" x14ac:dyDescent="0.25">
      <c r="A1143" t="s">
        <v>2056</v>
      </c>
      <c r="B1143" s="1" t="s">
        <v>42966</v>
      </c>
      <c r="C1143" t="s">
        <v>2047</v>
      </c>
      <c r="D1143" t="s">
        <v>9</v>
      </c>
      <c r="E1143">
        <v>1</v>
      </c>
      <c r="F1143">
        <v>3567.36</v>
      </c>
      <c r="G1143" t="str">
        <f t="shared" si="87"/>
        <v>BLUEPRINTADA107028</v>
      </c>
      <c r="H1143" t="str">
        <f t="shared" si="91"/>
        <v>4686622</v>
      </c>
      <c r="I1143" t="str">
        <f t="shared" si="88"/>
        <v>SENZOR KISEONIKA</v>
      </c>
      <c r="J1143">
        <f t="shared" si="89"/>
        <v>29.728000000000002</v>
      </c>
      <c r="K1143" t="str">
        <f t="shared" si="90"/>
        <v/>
      </c>
    </row>
    <row r="1144" spans="1:11" x14ac:dyDescent="0.25">
      <c r="A1144" t="s">
        <v>2057</v>
      </c>
      <c r="B1144" s="1" t="s">
        <v>42967</v>
      </c>
      <c r="C1144" t="s">
        <v>2047</v>
      </c>
      <c r="D1144" t="s">
        <v>9</v>
      </c>
      <c r="E1144">
        <v>1</v>
      </c>
      <c r="F1144">
        <v>6188.8</v>
      </c>
      <c r="G1144" t="str">
        <f t="shared" si="87"/>
        <v>BLUEPRINTADA107029</v>
      </c>
      <c r="H1144" t="str">
        <f t="shared" si="91"/>
        <v>5269642</v>
      </c>
      <c r="I1144" t="str">
        <f t="shared" si="88"/>
        <v>SENZOR KISEONIKA</v>
      </c>
      <c r="J1144">
        <f t="shared" si="89"/>
        <v>51.573333333333338</v>
      </c>
      <c r="K1144" t="str">
        <f t="shared" si="90"/>
        <v/>
      </c>
    </row>
    <row r="1145" spans="1:11" x14ac:dyDescent="0.25">
      <c r="A1145" t="s">
        <v>2058</v>
      </c>
      <c r="B1145" s="1" t="s">
        <v>42968</v>
      </c>
      <c r="C1145" t="s">
        <v>2047</v>
      </c>
      <c r="D1145" t="s">
        <v>9</v>
      </c>
      <c r="E1145">
        <v>1</v>
      </c>
      <c r="F1145">
        <v>7329.28</v>
      </c>
      <c r="G1145" t="str">
        <f t="shared" si="87"/>
        <v>BLUEPRINTADA107030</v>
      </c>
      <c r="H1145" t="str">
        <f t="shared" si="91"/>
        <v>4686933</v>
      </c>
      <c r="I1145" t="str">
        <f t="shared" si="88"/>
        <v>SENZOR KISEONIKA</v>
      </c>
      <c r="J1145">
        <f t="shared" si="89"/>
        <v>61.077333333333328</v>
      </c>
      <c r="K1145" t="str">
        <f t="shared" si="90"/>
        <v/>
      </c>
    </row>
    <row r="1146" spans="1:11" x14ac:dyDescent="0.25">
      <c r="A1146" t="s">
        <v>2059</v>
      </c>
      <c r="B1146" s="1" t="s">
        <v>42969</v>
      </c>
      <c r="C1146" t="s">
        <v>2047</v>
      </c>
      <c r="D1146" t="s">
        <v>9</v>
      </c>
      <c r="E1146">
        <v>1</v>
      </c>
      <c r="F1146">
        <v>7069.44</v>
      </c>
      <c r="G1146" t="str">
        <f t="shared" si="87"/>
        <v>BLUEPRINTADA107031</v>
      </c>
      <c r="H1146" t="str">
        <f t="shared" si="91"/>
        <v>5269743</v>
      </c>
      <c r="I1146" t="str">
        <f t="shared" si="88"/>
        <v>SENZOR KISEONIKA</v>
      </c>
      <c r="J1146">
        <f t="shared" si="89"/>
        <v>58.911999999999999</v>
      </c>
      <c r="K1146" t="str">
        <f t="shared" si="90"/>
        <v/>
      </c>
    </row>
    <row r="1147" spans="1:11" x14ac:dyDescent="0.25">
      <c r="A1147" t="s">
        <v>2060</v>
      </c>
      <c r="B1147" s="1" t="s">
        <v>2061</v>
      </c>
      <c r="C1147" t="s">
        <v>2047</v>
      </c>
      <c r="D1147" t="s">
        <v>9</v>
      </c>
      <c r="E1147">
        <v>1</v>
      </c>
      <c r="F1147">
        <v>6037.76</v>
      </c>
      <c r="G1147" t="str">
        <f t="shared" si="87"/>
        <v>BLUEPRINTADA107032</v>
      </c>
      <c r="H1147" t="str">
        <f t="shared" si="91"/>
        <v>04686938AB</v>
      </c>
      <c r="I1147" t="str">
        <f t="shared" si="88"/>
        <v>SENZOR KISEONIKA</v>
      </c>
      <c r="J1147">
        <f t="shared" si="89"/>
        <v>50.314666666666668</v>
      </c>
      <c r="K1147" t="str">
        <f t="shared" si="90"/>
        <v/>
      </c>
    </row>
    <row r="1148" spans="1:11" x14ac:dyDescent="0.25">
      <c r="A1148" t="s">
        <v>2062</v>
      </c>
      <c r="B1148" s="1" t="s">
        <v>42970</v>
      </c>
      <c r="C1148" t="s">
        <v>2047</v>
      </c>
      <c r="D1148" t="s">
        <v>9</v>
      </c>
      <c r="E1148">
        <v>1</v>
      </c>
      <c r="F1148">
        <v>8279.0400000000009</v>
      </c>
      <c r="G1148" t="str">
        <f t="shared" si="87"/>
        <v>BLUEPRINTADA107033</v>
      </c>
      <c r="H1148" t="str">
        <f t="shared" si="91"/>
        <v>51774422</v>
      </c>
      <c r="I1148" t="str">
        <f t="shared" si="88"/>
        <v>SENZOR KISEONIKA</v>
      </c>
      <c r="J1148">
        <f t="shared" si="89"/>
        <v>68.992000000000004</v>
      </c>
      <c r="K1148" t="str">
        <f t="shared" si="90"/>
        <v/>
      </c>
    </row>
    <row r="1149" spans="1:11" x14ac:dyDescent="0.25">
      <c r="A1149" t="s">
        <v>2063</v>
      </c>
      <c r="B1149" s="1" t="s">
        <v>2064</v>
      </c>
      <c r="C1149" t="s">
        <v>2047</v>
      </c>
      <c r="D1149" t="s">
        <v>9</v>
      </c>
      <c r="E1149">
        <v>1</v>
      </c>
      <c r="F1149">
        <v>14641.92</v>
      </c>
      <c r="G1149" t="str">
        <f t="shared" si="87"/>
        <v>BLUEPRINTADA107034</v>
      </c>
      <c r="H1149" t="str">
        <f t="shared" si="91"/>
        <v>05149087AA</v>
      </c>
      <c r="I1149" t="str">
        <f t="shared" si="88"/>
        <v>SENZOR KISEONIKA</v>
      </c>
      <c r="J1149">
        <f t="shared" si="89"/>
        <v>122.01600000000001</v>
      </c>
      <c r="K1149" t="str">
        <f t="shared" si="90"/>
        <v/>
      </c>
    </row>
    <row r="1150" spans="1:11" x14ac:dyDescent="0.25">
      <c r="A1150" t="s">
        <v>2065</v>
      </c>
      <c r="B1150" s="1" t="s">
        <v>42971</v>
      </c>
      <c r="C1150" t="s">
        <v>2019</v>
      </c>
      <c r="D1150" t="s">
        <v>9</v>
      </c>
      <c r="E1150">
        <v>1</v>
      </c>
      <c r="F1150">
        <v>6251.52</v>
      </c>
      <c r="G1150" t="str">
        <f t="shared" si="87"/>
        <v>BLUEPRINTADA107035</v>
      </c>
      <c r="H1150" t="str">
        <f t="shared" si="91"/>
        <v>93186115</v>
      </c>
      <c r="I1150" t="str">
        <f t="shared" si="88"/>
        <v>SENZOR KISEONIKA</v>
      </c>
      <c r="J1150">
        <f t="shared" si="89"/>
        <v>52.096000000000004</v>
      </c>
      <c r="K1150" t="str">
        <f t="shared" si="90"/>
        <v/>
      </c>
    </row>
    <row r="1151" spans="1:11" x14ac:dyDescent="0.25">
      <c r="A1151" t="s">
        <v>2066</v>
      </c>
      <c r="B1151" s="1" t="s">
        <v>42972</v>
      </c>
      <c r="C1151" t="s">
        <v>2019</v>
      </c>
      <c r="D1151" t="s">
        <v>9</v>
      </c>
      <c r="E1151">
        <v>1</v>
      </c>
      <c r="F1151">
        <v>14329.6</v>
      </c>
      <c r="G1151" t="str">
        <f t="shared" si="87"/>
        <v>BLUEPRINTADA107036</v>
      </c>
      <c r="H1151" t="str">
        <f t="shared" si="91"/>
        <v>12596327</v>
      </c>
      <c r="I1151" t="str">
        <f t="shared" si="88"/>
        <v>SENZOR KISEONIKA</v>
      </c>
      <c r="J1151">
        <f t="shared" si="89"/>
        <v>119.41333333333334</v>
      </c>
      <c r="K1151" t="str">
        <f t="shared" si="90"/>
        <v/>
      </c>
    </row>
    <row r="1152" spans="1:11" x14ac:dyDescent="0.25">
      <c r="A1152" t="s">
        <v>2067</v>
      </c>
      <c r="B1152" s="1" t="s">
        <v>42973</v>
      </c>
      <c r="C1152" t="s">
        <v>2019</v>
      </c>
      <c r="D1152" t="s">
        <v>9</v>
      </c>
      <c r="E1152">
        <v>1</v>
      </c>
      <c r="F1152">
        <v>7472.64</v>
      </c>
      <c r="G1152" t="str">
        <f t="shared" si="87"/>
        <v>BLUEPRINTADA107037</v>
      </c>
      <c r="H1152" t="str">
        <f t="shared" si="91"/>
        <v>12590035</v>
      </c>
      <c r="I1152" t="str">
        <f t="shared" si="88"/>
        <v>SENZOR KISEONIKA</v>
      </c>
      <c r="J1152">
        <f t="shared" si="89"/>
        <v>62.272000000000006</v>
      </c>
      <c r="K1152" t="str">
        <f t="shared" si="90"/>
        <v/>
      </c>
    </row>
    <row r="1153" spans="1:11" x14ac:dyDescent="0.25">
      <c r="A1153" t="s">
        <v>2068</v>
      </c>
      <c r="B1153" s="1" t="s">
        <v>42974</v>
      </c>
      <c r="C1153" t="s">
        <v>2019</v>
      </c>
      <c r="D1153" t="s">
        <v>9</v>
      </c>
      <c r="E1153">
        <v>1</v>
      </c>
      <c r="F1153">
        <v>6391.04</v>
      </c>
      <c r="G1153" t="str">
        <f t="shared" si="87"/>
        <v>BLUEPRINTADA107038</v>
      </c>
      <c r="H1153" t="str">
        <f t="shared" si="91"/>
        <v>12594935</v>
      </c>
      <c r="I1153" t="str">
        <f t="shared" si="88"/>
        <v>SENZOR KISEONIKA</v>
      </c>
      <c r="J1153">
        <f t="shared" si="89"/>
        <v>53.258666666666663</v>
      </c>
      <c r="K1153" t="str">
        <f t="shared" si="90"/>
        <v/>
      </c>
    </row>
    <row r="1154" spans="1:11" x14ac:dyDescent="0.25">
      <c r="A1154" t="s">
        <v>2069</v>
      </c>
      <c r="B1154" s="1" t="s">
        <v>42975</v>
      </c>
      <c r="C1154" t="s">
        <v>2019</v>
      </c>
      <c r="D1154" t="s">
        <v>9</v>
      </c>
      <c r="E1154">
        <v>1</v>
      </c>
      <c r="F1154">
        <v>5363.2</v>
      </c>
      <c r="G1154" t="str">
        <f t="shared" si="87"/>
        <v>BLUEPRINTADA107039</v>
      </c>
      <c r="H1154" t="str">
        <f t="shared" si="91"/>
        <v>12601266</v>
      </c>
      <c r="I1154" t="str">
        <f t="shared" si="88"/>
        <v>SENZOR KISEONIKA</v>
      </c>
      <c r="J1154">
        <f t="shared" si="89"/>
        <v>44.693333333333335</v>
      </c>
      <c r="K1154" t="str">
        <f t="shared" si="90"/>
        <v/>
      </c>
    </row>
    <row r="1155" spans="1:11" x14ac:dyDescent="0.25">
      <c r="A1155" t="s">
        <v>2070</v>
      </c>
      <c r="B1155" s="1" t="s">
        <v>42976</v>
      </c>
      <c r="C1155" t="s">
        <v>2019</v>
      </c>
      <c r="D1155" t="s">
        <v>9</v>
      </c>
      <c r="E1155">
        <v>1</v>
      </c>
      <c r="F1155">
        <v>6251.52</v>
      </c>
      <c r="G1155" t="str">
        <f t="shared" ref="G1155:G1218" si="92">"BLUEPRINT"&amp;A1155</f>
        <v>BLUEPRINTADA107040</v>
      </c>
      <c r="H1155" t="str">
        <f t="shared" si="91"/>
        <v>12572705</v>
      </c>
      <c r="I1155" t="str">
        <f t="shared" ref="I1155:I1218" si="93">UPPER(C1155)</f>
        <v>SENZOR KISEONIKA</v>
      </c>
      <c r="J1155">
        <f t="shared" ref="J1155:J1218" si="94">F1155/120</f>
        <v>52.096000000000004</v>
      </c>
      <c r="K1155" t="str">
        <f t="shared" ref="K1155:K1218" si="95">IF(E1155&gt;1,"nesto", "")</f>
        <v/>
      </c>
    </row>
    <row r="1156" spans="1:11" x14ac:dyDescent="0.25">
      <c r="A1156" t="s">
        <v>2071</v>
      </c>
      <c r="B1156" s="1" t="s">
        <v>42977</v>
      </c>
      <c r="C1156" t="s">
        <v>2019</v>
      </c>
      <c r="D1156" t="s">
        <v>9</v>
      </c>
      <c r="E1156">
        <v>1</v>
      </c>
      <c r="F1156">
        <v>6300.16</v>
      </c>
      <c r="G1156" t="str">
        <f t="shared" si="92"/>
        <v>BLUEPRINTADA107041</v>
      </c>
      <c r="H1156" t="str">
        <f t="shared" si="91"/>
        <v>25333812</v>
      </c>
      <c r="I1156" t="str">
        <f t="shared" si="93"/>
        <v>SENZOR KISEONIKA</v>
      </c>
      <c r="J1156">
        <f t="shared" si="94"/>
        <v>52.501333333333335</v>
      </c>
      <c r="K1156" t="str">
        <f t="shared" si="95"/>
        <v/>
      </c>
    </row>
    <row r="1157" spans="1:11" x14ac:dyDescent="0.25">
      <c r="A1157" t="s">
        <v>2072</v>
      </c>
      <c r="B1157" s="1" t="s">
        <v>42978</v>
      </c>
      <c r="C1157" t="s">
        <v>2019</v>
      </c>
      <c r="D1157" t="s">
        <v>9</v>
      </c>
      <c r="E1157">
        <v>1</v>
      </c>
      <c r="F1157">
        <v>5946.88</v>
      </c>
      <c r="G1157" t="str">
        <f t="shared" si="92"/>
        <v>BLUEPRINTADA107042</v>
      </c>
      <c r="H1157" t="str">
        <f t="shared" si="91"/>
        <v>12592592</v>
      </c>
      <c r="I1157" t="str">
        <f t="shared" si="93"/>
        <v>SENZOR KISEONIKA</v>
      </c>
      <c r="J1157">
        <f t="shared" si="94"/>
        <v>49.557333333333332</v>
      </c>
      <c r="K1157" t="str">
        <f t="shared" si="95"/>
        <v/>
      </c>
    </row>
    <row r="1158" spans="1:11" x14ac:dyDescent="0.25">
      <c r="A1158" t="s">
        <v>2073</v>
      </c>
      <c r="B1158" s="1" t="s">
        <v>42979</v>
      </c>
      <c r="C1158" t="s">
        <v>2019</v>
      </c>
      <c r="D1158" t="s">
        <v>9</v>
      </c>
      <c r="E1158">
        <v>1</v>
      </c>
      <c r="F1158">
        <v>6755.84</v>
      </c>
      <c r="G1158" t="str">
        <f t="shared" si="92"/>
        <v>BLUEPRINTADA107043</v>
      </c>
      <c r="H1158" t="str">
        <f t="shared" si="91"/>
        <v>12596740</v>
      </c>
      <c r="I1158" t="str">
        <f t="shared" si="93"/>
        <v>SENZOR KISEONIKA</v>
      </c>
      <c r="J1158">
        <f t="shared" si="94"/>
        <v>56.298666666666669</v>
      </c>
      <c r="K1158" t="str">
        <f t="shared" si="95"/>
        <v/>
      </c>
    </row>
    <row r="1159" spans="1:11" x14ac:dyDescent="0.25">
      <c r="A1159" t="s">
        <v>2074</v>
      </c>
      <c r="B1159" s="1" t="s">
        <v>2075</v>
      </c>
      <c r="C1159" t="s">
        <v>2019</v>
      </c>
      <c r="D1159" t="s">
        <v>9</v>
      </c>
      <c r="E1159">
        <v>1</v>
      </c>
      <c r="F1159">
        <v>3037.44</v>
      </c>
      <c r="G1159" t="str">
        <f t="shared" si="92"/>
        <v>BLUEPRINTADA107044</v>
      </c>
      <c r="H1159" t="str">
        <f t="shared" si="91"/>
        <v>05033300AA</v>
      </c>
      <c r="I1159" t="str">
        <f t="shared" si="93"/>
        <v>SENZOR KISEONIKA</v>
      </c>
      <c r="J1159">
        <f t="shared" si="94"/>
        <v>25.312000000000001</v>
      </c>
      <c r="K1159" t="str">
        <f t="shared" si="95"/>
        <v/>
      </c>
    </row>
    <row r="1160" spans="1:11" x14ac:dyDescent="0.25">
      <c r="A1160" t="s">
        <v>2076</v>
      </c>
      <c r="B1160" s="1" t="s">
        <v>42980</v>
      </c>
      <c r="C1160" t="s">
        <v>2019</v>
      </c>
      <c r="D1160" t="s">
        <v>9</v>
      </c>
      <c r="E1160">
        <v>1</v>
      </c>
      <c r="F1160">
        <v>6103.04</v>
      </c>
      <c r="G1160" t="str">
        <f t="shared" si="92"/>
        <v>BLUEPRINTADA107045</v>
      </c>
      <c r="H1160" t="str">
        <f t="shared" si="91"/>
        <v>5233088</v>
      </c>
      <c r="I1160" t="str">
        <f t="shared" si="93"/>
        <v>SENZOR KISEONIKA</v>
      </c>
      <c r="J1160">
        <f t="shared" si="94"/>
        <v>50.858666666666664</v>
      </c>
      <c r="K1160" t="str">
        <f t="shared" si="95"/>
        <v/>
      </c>
    </row>
    <row r="1161" spans="1:11" x14ac:dyDescent="0.25">
      <c r="A1161" t="s">
        <v>2077</v>
      </c>
      <c r="B1161" s="1" t="s">
        <v>2078</v>
      </c>
      <c r="C1161" t="s">
        <v>2019</v>
      </c>
      <c r="D1161" t="s">
        <v>9</v>
      </c>
      <c r="E1161">
        <v>1</v>
      </c>
      <c r="F1161">
        <v>3596.8</v>
      </c>
      <c r="G1161" t="str">
        <f t="shared" si="92"/>
        <v>BLUEPRINTADA107046</v>
      </c>
      <c r="H1161" t="str">
        <f t="shared" si="91"/>
        <v>56029052AA</v>
      </c>
      <c r="I1161" t="str">
        <f t="shared" si="93"/>
        <v>SENZOR KISEONIKA</v>
      </c>
      <c r="J1161">
        <f t="shared" si="94"/>
        <v>29.973333333333336</v>
      </c>
      <c r="K1161" t="str">
        <f t="shared" si="95"/>
        <v/>
      </c>
    </row>
    <row r="1162" spans="1:11" x14ac:dyDescent="0.25">
      <c r="A1162" t="s">
        <v>2079</v>
      </c>
      <c r="B1162" s="1" t="s">
        <v>2080</v>
      </c>
      <c r="C1162" t="s">
        <v>2019</v>
      </c>
      <c r="D1162" t="s">
        <v>9</v>
      </c>
      <c r="E1162">
        <v>1</v>
      </c>
      <c r="F1162">
        <v>3097.6</v>
      </c>
      <c r="G1162" t="str">
        <f t="shared" si="92"/>
        <v>BLUEPRINTADA107047</v>
      </c>
      <c r="H1162" t="str">
        <f t="shared" si="91"/>
        <v>05149171AA</v>
      </c>
      <c r="I1162" t="str">
        <f t="shared" si="93"/>
        <v>SENZOR KISEONIKA</v>
      </c>
      <c r="J1162">
        <f t="shared" si="94"/>
        <v>25.813333333333333</v>
      </c>
      <c r="K1162" t="str">
        <f t="shared" si="95"/>
        <v/>
      </c>
    </row>
    <row r="1163" spans="1:11" x14ac:dyDescent="0.25">
      <c r="A1163" t="s">
        <v>2081</v>
      </c>
      <c r="B1163" s="1" t="s">
        <v>42981</v>
      </c>
      <c r="C1163" t="s">
        <v>2019</v>
      </c>
      <c r="D1163" t="s">
        <v>9</v>
      </c>
      <c r="E1163">
        <v>1</v>
      </c>
      <c r="F1163">
        <v>3169.28</v>
      </c>
      <c r="G1163" t="str">
        <f t="shared" si="92"/>
        <v>BLUEPRINTADA107048</v>
      </c>
      <c r="H1163" t="str">
        <f t="shared" si="91"/>
        <v>55224324</v>
      </c>
      <c r="I1163" t="str">
        <f t="shared" si="93"/>
        <v>SENZOR KISEONIKA</v>
      </c>
      <c r="J1163">
        <f t="shared" si="94"/>
        <v>26.410666666666668</v>
      </c>
      <c r="K1163" t="str">
        <f t="shared" si="95"/>
        <v/>
      </c>
    </row>
    <row r="1164" spans="1:11" x14ac:dyDescent="0.25">
      <c r="A1164" t="s">
        <v>2082</v>
      </c>
      <c r="B1164" s="1" t="s">
        <v>42982</v>
      </c>
      <c r="C1164" t="s">
        <v>2019</v>
      </c>
      <c r="D1164" t="s">
        <v>9</v>
      </c>
      <c r="E1164">
        <v>1</v>
      </c>
      <c r="F1164">
        <v>3914.24</v>
      </c>
      <c r="G1164" t="str">
        <f t="shared" si="92"/>
        <v>BLUEPRINTADA107049</v>
      </c>
      <c r="H1164" t="str">
        <f t="shared" si="91"/>
        <v>55219791</v>
      </c>
      <c r="I1164" t="str">
        <f t="shared" si="93"/>
        <v>SENZOR KISEONIKA</v>
      </c>
      <c r="J1164">
        <f t="shared" si="94"/>
        <v>32.618666666666662</v>
      </c>
      <c r="K1164" t="str">
        <f t="shared" si="95"/>
        <v/>
      </c>
    </row>
    <row r="1165" spans="1:11" x14ac:dyDescent="0.25">
      <c r="A1165" t="s">
        <v>2083</v>
      </c>
      <c r="B1165" s="1" t="s">
        <v>2084</v>
      </c>
      <c r="C1165" t="s">
        <v>2019</v>
      </c>
      <c r="D1165" t="s">
        <v>9</v>
      </c>
      <c r="E1165">
        <v>1</v>
      </c>
      <c r="F1165">
        <v>3200</v>
      </c>
      <c r="G1165" t="str">
        <f t="shared" si="92"/>
        <v>BLUEPRINTADA107050</v>
      </c>
      <c r="H1165" t="str">
        <f t="shared" si="91"/>
        <v>05033400AA</v>
      </c>
      <c r="I1165" t="str">
        <f t="shared" si="93"/>
        <v>SENZOR KISEONIKA</v>
      </c>
      <c r="J1165">
        <f t="shared" si="94"/>
        <v>26.666666666666668</v>
      </c>
      <c r="K1165" t="str">
        <f t="shared" si="95"/>
        <v/>
      </c>
    </row>
    <row r="1166" spans="1:11" x14ac:dyDescent="0.25">
      <c r="A1166" t="s">
        <v>2085</v>
      </c>
      <c r="B1166" s="1" t="s">
        <v>2086</v>
      </c>
      <c r="C1166" t="s">
        <v>2019</v>
      </c>
      <c r="D1166" t="s">
        <v>9</v>
      </c>
      <c r="E1166">
        <v>1</v>
      </c>
      <c r="F1166">
        <v>2862.08</v>
      </c>
      <c r="G1166" t="str">
        <f t="shared" si="92"/>
        <v>BLUEPRINTADA107051</v>
      </c>
      <c r="H1166" t="str">
        <f t="shared" si="91"/>
        <v>05033081AA</v>
      </c>
      <c r="I1166" t="str">
        <f t="shared" si="93"/>
        <v>SENZOR KISEONIKA</v>
      </c>
      <c r="J1166">
        <f t="shared" si="94"/>
        <v>23.850666666666665</v>
      </c>
      <c r="K1166" t="str">
        <f t="shared" si="95"/>
        <v/>
      </c>
    </row>
    <row r="1167" spans="1:11" x14ac:dyDescent="0.25">
      <c r="A1167" t="s">
        <v>2087</v>
      </c>
      <c r="B1167" s="1" t="s">
        <v>2088</v>
      </c>
      <c r="C1167" t="s">
        <v>2019</v>
      </c>
      <c r="D1167" t="s">
        <v>9</v>
      </c>
      <c r="E1167">
        <v>1</v>
      </c>
      <c r="F1167">
        <v>3339.52</v>
      </c>
      <c r="G1167" t="str">
        <f t="shared" si="92"/>
        <v>BLUEPRINTADA107052</v>
      </c>
      <c r="H1167" t="str">
        <f t="shared" si="91"/>
        <v>04727436AB</v>
      </c>
      <c r="I1167" t="str">
        <f t="shared" si="93"/>
        <v>SENZOR KISEONIKA</v>
      </c>
      <c r="J1167">
        <f t="shared" si="94"/>
        <v>27.829333333333334</v>
      </c>
      <c r="K1167" t="str">
        <f t="shared" si="95"/>
        <v/>
      </c>
    </row>
    <row r="1168" spans="1:11" x14ac:dyDescent="0.25">
      <c r="A1168" t="s">
        <v>2089</v>
      </c>
      <c r="B1168" s="1" t="s">
        <v>2090</v>
      </c>
      <c r="C1168" t="s">
        <v>2091</v>
      </c>
      <c r="D1168" t="s">
        <v>9</v>
      </c>
      <c r="E1168">
        <v>1</v>
      </c>
      <c r="F1168">
        <v>2245.12</v>
      </c>
      <c r="G1168" t="str">
        <f t="shared" si="92"/>
        <v>BLUEPRINTADA107101</v>
      </c>
      <c r="H1168" t="str">
        <f t="shared" si="91"/>
        <v>56041308AA</v>
      </c>
      <c r="I1168" t="str">
        <f t="shared" si="93"/>
        <v>ABS SENZOR</v>
      </c>
      <c r="J1168">
        <f t="shared" si="94"/>
        <v>18.709333333333333</v>
      </c>
      <c r="K1168" t="str">
        <f t="shared" si="95"/>
        <v/>
      </c>
    </row>
    <row r="1169" spans="1:11" x14ac:dyDescent="0.25">
      <c r="A1169" t="s">
        <v>2092</v>
      </c>
      <c r="B1169" s="1" t="s">
        <v>2093</v>
      </c>
      <c r="C1169" t="s">
        <v>2091</v>
      </c>
      <c r="D1169" t="s">
        <v>9</v>
      </c>
      <c r="E1169">
        <v>1</v>
      </c>
      <c r="F1169">
        <v>4593.92</v>
      </c>
      <c r="G1169" t="str">
        <f t="shared" si="92"/>
        <v>BLUEPRINTADA107102</v>
      </c>
      <c r="H1169" t="str">
        <f t="shared" si="91"/>
        <v>56041509AA</v>
      </c>
      <c r="I1169" t="str">
        <f t="shared" si="93"/>
        <v>ABS SENZOR</v>
      </c>
      <c r="J1169">
        <f t="shared" si="94"/>
        <v>38.282666666666664</v>
      </c>
      <c r="K1169" t="str">
        <f t="shared" si="95"/>
        <v/>
      </c>
    </row>
    <row r="1170" spans="1:11" x14ac:dyDescent="0.25">
      <c r="A1170" t="s">
        <v>2094</v>
      </c>
      <c r="B1170" s="1" t="s">
        <v>2095</v>
      </c>
      <c r="C1170" t="s">
        <v>2091</v>
      </c>
      <c r="D1170" t="s">
        <v>9</v>
      </c>
      <c r="E1170">
        <v>1</v>
      </c>
      <c r="F1170">
        <v>2225.92</v>
      </c>
      <c r="G1170" t="str">
        <f t="shared" si="92"/>
        <v>BLUEPRINTADA107103</v>
      </c>
      <c r="H1170" t="str">
        <f t="shared" si="91"/>
        <v>56041393AA</v>
      </c>
      <c r="I1170" t="str">
        <f t="shared" si="93"/>
        <v>ABS SENZOR</v>
      </c>
      <c r="J1170">
        <f t="shared" si="94"/>
        <v>18.549333333333333</v>
      </c>
      <c r="K1170" t="str">
        <f t="shared" si="95"/>
        <v/>
      </c>
    </row>
    <row r="1171" spans="1:11" x14ac:dyDescent="0.25">
      <c r="A1171" t="s">
        <v>2096</v>
      </c>
      <c r="B1171" s="1" t="s">
        <v>2097</v>
      </c>
      <c r="C1171" t="s">
        <v>2091</v>
      </c>
      <c r="D1171" t="s">
        <v>9</v>
      </c>
      <c r="E1171">
        <v>1</v>
      </c>
      <c r="F1171">
        <v>2105.6</v>
      </c>
      <c r="G1171" t="str">
        <f t="shared" si="92"/>
        <v>BLUEPRINTADA107104</v>
      </c>
      <c r="H1171" t="str">
        <f t="shared" si="91"/>
        <v>56041316AB</v>
      </c>
      <c r="I1171" t="str">
        <f t="shared" si="93"/>
        <v>ABS SENZOR</v>
      </c>
      <c r="J1171">
        <f t="shared" si="94"/>
        <v>17.546666666666667</v>
      </c>
      <c r="K1171" t="str">
        <f t="shared" si="95"/>
        <v/>
      </c>
    </row>
    <row r="1172" spans="1:11" x14ac:dyDescent="0.25">
      <c r="A1172" t="s">
        <v>2098</v>
      </c>
      <c r="B1172" s="1" t="s">
        <v>2099</v>
      </c>
      <c r="C1172" t="s">
        <v>2091</v>
      </c>
      <c r="D1172" t="s">
        <v>9</v>
      </c>
      <c r="E1172">
        <v>1</v>
      </c>
      <c r="F1172">
        <v>3749.12</v>
      </c>
      <c r="G1172" t="str">
        <f t="shared" si="92"/>
        <v>BLUEPRINTADA107105</v>
      </c>
      <c r="H1172" t="str">
        <f t="shared" si="91"/>
        <v>4668421AC</v>
      </c>
      <c r="I1172" t="str">
        <f t="shared" si="93"/>
        <v>ABS SENZOR</v>
      </c>
      <c r="J1172">
        <f t="shared" si="94"/>
        <v>31.242666666666665</v>
      </c>
      <c r="K1172" t="str">
        <f t="shared" si="95"/>
        <v/>
      </c>
    </row>
    <row r="1173" spans="1:11" x14ac:dyDescent="0.25">
      <c r="A1173" t="s">
        <v>2100</v>
      </c>
      <c r="B1173" s="1" t="s">
        <v>2101</v>
      </c>
      <c r="C1173" t="s">
        <v>2091</v>
      </c>
      <c r="D1173" t="s">
        <v>9</v>
      </c>
      <c r="E1173">
        <v>1</v>
      </c>
      <c r="F1173">
        <v>2374.4</v>
      </c>
      <c r="G1173" t="str">
        <f t="shared" si="92"/>
        <v>BLUEPRINTADA107106</v>
      </c>
      <c r="H1173" t="str">
        <f t="shared" si="91"/>
        <v>04641883AA</v>
      </c>
      <c r="I1173" t="str">
        <f t="shared" si="93"/>
        <v>ABS SENZOR</v>
      </c>
      <c r="J1173">
        <f t="shared" si="94"/>
        <v>19.786666666666669</v>
      </c>
      <c r="K1173" t="str">
        <f t="shared" si="95"/>
        <v/>
      </c>
    </row>
    <row r="1174" spans="1:11" x14ac:dyDescent="0.25">
      <c r="A1174" t="s">
        <v>2102</v>
      </c>
      <c r="B1174" s="1" t="s">
        <v>2103</v>
      </c>
      <c r="C1174" t="s">
        <v>2091</v>
      </c>
      <c r="D1174" t="s">
        <v>9</v>
      </c>
      <c r="E1174">
        <v>1</v>
      </c>
      <c r="F1174">
        <v>3281.92</v>
      </c>
      <c r="G1174" t="str">
        <f t="shared" si="92"/>
        <v>BLUEPRINTADA107107</v>
      </c>
      <c r="H1174" t="str">
        <f t="shared" si="91"/>
        <v>56041317AA</v>
      </c>
      <c r="I1174" t="str">
        <f t="shared" si="93"/>
        <v>ABS SENZOR</v>
      </c>
      <c r="J1174">
        <f t="shared" si="94"/>
        <v>27.349333333333334</v>
      </c>
      <c r="K1174" t="str">
        <f t="shared" si="95"/>
        <v/>
      </c>
    </row>
    <row r="1175" spans="1:11" x14ac:dyDescent="0.25">
      <c r="A1175" t="s">
        <v>2104</v>
      </c>
      <c r="B1175" s="1" t="s">
        <v>2105</v>
      </c>
      <c r="C1175" t="s">
        <v>2091</v>
      </c>
      <c r="D1175" t="s">
        <v>9</v>
      </c>
      <c r="E1175">
        <v>1</v>
      </c>
      <c r="F1175">
        <v>1541.12</v>
      </c>
      <c r="G1175" t="str">
        <f t="shared" si="92"/>
        <v>BLUEPRINTADA107108</v>
      </c>
      <c r="H1175" t="str">
        <f t="shared" si="91"/>
        <v>04779244AC</v>
      </c>
      <c r="I1175" t="str">
        <f t="shared" si="93"/>
        <v>ABS SENZOR</v>
      </c>
      <c r="J1175">
        <f t="shared" si="94"/>
        <v>12.842666666666666</v>
      </c>
      <c r="K1175" t="str">
        <f t="shared" si="95"/>
        <v/>
      </c>
    </row>
    <row r="1176" spans="1:11" x14ac:dyDescent="0.25">
      <c r="A1176" t="s">
        <v>2106</v>
      </c>
      <c r="B1176" s="1" t="s">
        <v>2107</v>
      </c>
      <c r="C1176" t="s">
        <v>2091</v>
      </c>
      <c r="D1176" t="s">
        <v>9</v>
      </c>
      <c r="E1176">
        <v>1</v>
      </c>
      <c r="F1176">
        <v>1327.36</v>
      </c>
      <c r="G1176" t="str">
        <f t="shared" si="92"/>
        <v>BLUEPRINTADA107109</v>
      </c>
      <c r="H1176" t="str">
        <f t="shared" si="91"/>
        <v>56044146AB</v>
      </c>
      <c r="I1176" t="str">
        <f t="shared" si="93"/>
        <v>ABS SENZOR</v>
      </c>
      <c r="J1176">
        <f t="shared" si="94"/>
        <v>11.061333333333332</v>
      </c>
      <c r="K1176" t="str">
        <f t="shared" si="95"/>
        <v/>
      </c>
    </row>
    <row r="1177" spans="1:11" x14ac:dyDescent="0.25">
      <c r="A1177" t="s">
        <v>2108</v>
      </c>
      <c r="B1177" s="1" t="s">
        <v>2109</v>
      </c>
      <c r="C1177" t="s">
        <v>2110</v>
      </c>
      <c r="D1177" t="s">
        <v>9</v>
      </c>
      <c r="E1177">
        <v>1</v>
      </c>
      <c r="F1177">
        <v>2329.6</v>
      </c>
      <c r="G1177" t="str">
        <f t="shared" si="92"/>
        <v>BLUEPRINTADA107110</v>
      </c>
      <c r="H1177" t="str">
        <f t="shared" si="91"/>
        <v>56044144AD</v>
      </c>
      <c r="I1177" t="str">
        <f t="shared" si="93"/>
        <v>ABS SENZOR</v>
      </c>
      <c r="J1177">
        <f t="shared" si="94"/>
        <v>19.413333333333334</v>
      </c>
      <c r="K1177" t="str">
        <f t="shared" si="95"/>
        <v/>
      </c>
    </row>
    <row r="1178" spans="1:11" x14ac:dyDescent="0.25">
      <c r="A1178" t="s">
        <v>2111</v>
      </c>
      <c r="B1178" s="1" t="s">
        <v>2112</v>
      </c>
      <c r="C1178" t="s">
        <v>2110</v>
      </c>
      <c r="D1178" t="s">
        <v>9</v>
      </c>
      <c r="E1178">
        <v>1</v>
      </c>
      <c r="F1178">
        <v>1543.68</v>
      </c>
      <c r="G1178" t="str">
        <f t="shared" si="92"/>
        <v>BLUEPRINTADA107111</v>
      </c>
      <c r="H1178" t="str">
        <f t="shared" si="91"/>
        <v>04779456AB</v>
      </c>
      <c r="I1178" t="str">
        <f t="shared" si="93"/>
        <v>ABS SENZOR</v>
      </c>
      <c r="J1178">
        <f t="shared" si="94"/>
        <v>12.864000000000001</v>
      </c>
      <c r="K1178" t="str">
        <f t="shared" si="95"/>
        <v/>
      </c>
    </row>
    <row r="1179" spans="1:11" x14ac:dyDescent="0.25">
      <c r="A1179" t="s">
        <v>2113</v>
      </c>
      <c r="B1179" s="1" t="s">
        <v>2114</v>
      </c>
      <c r="C1179" t="s">
        <v>2110</v>
      </c>
      <c r="D1179" t="s">
        <v>9</v>
      </c>
      <c r="E1179">
        <v>1</v>
      </c>
      <c r="F1179">
        <v>1543.68</v>
      </c>
      <c r="G1179" t="str">
        <f t="shared" si="92"/>
        <v>BLUEPRINTADA107112</v>
      </c>
      <c r="H1179" t="str">
        <f t="shared" si="91"/>
        <v>04779457AB</v>
      </c>
      <c r="I1179" t="str">
        <f t="shared" si="93"/>
        <v>ABS SENZOR</v>
      </c>
      <c r="J1179">
        <f t="shared" si="94"/>
        <v>12.864000000000001</v>
      </c>
      <c r="K1179" t="str">
        <f t="shared" si="95"/>
        <v/>
      </c>
    </row>
    <row r="1180" spans="1:11" x14ac:dyDescent="0.25">
      <c r="A1180" t="s">
        <v>2115</v>
      </c>
      <c r="C1180" t="s">
        <v>2116</v>
      </c>
      <c r="D1180" t="s">
        <v>9</v>
      </c>
      <c r="E1180">
        <v>1</v>
      </c>
      <c r="F1180">
        <v>6519.04</v>
      </c>
      <c r="G1180" t="str">
        <f t="shared" si="92"/>
        <v>BLUEPRINTADA107201</v>
      </c>
      <c r="H1180" t="str">
        <f t="shared" si="91"/>
        <v>ADA107201</v>
      </c>
      <c r="I1180" t="str">
        <f t="shared" si="93"/>
        <v>SENZOR RADILICE</v>
      </c>
      <c r="J1180">
        <f t="shared" si="94"/>
        <v>54.325333333333333</v>
      </c>
      <c r="K1180" t="str">
        <f t="shared" si="95"/>
        <v/>
      </c>
    </row>
    <row r="1181" spans="1:11" x14ac:dyDescent="0.25">
      <c r="A1181" t="s">
        <v>2117</v>
      </c>
      <c r="B1181" s="1" t="s">
        <v>2118</v>
      </c>
      <c r="C1181" t="s">
        <v>2116</v>
      </c>
      <c r="D1181" t="s">
        <v>9</v>
      </c>
      <c r="E1181">
        <v>1</v>
      </c>
      <c r="F1181">
        <v>5040.6400000000003</v>
      </c>
      <c r="G1181" t="str">
        <f t="shared" si="92"/>
        <v>BLUEPRINTADA107202C</v>
      </c>
      <c r="H1181" t="str">
        <f t="shared" si="91"/>
        <v>04897321AA</v>
      </c>
      <c r="I1181" t="str">
        <f t="shared" si="93"/>
        <v>SENZOR RADILICE</v>
      </c>
      <c r="J1181">
        <f t="shared" si="94"/>
        <v>42.005333333333333</v>
      </c>
      <c r="K1181" t="str">
        <f t="shared" si="95"/>
        <v/>
      </c>
    </row>
    <row r="1182" spans="1:11" x14ac:dyDescent="0.25">
      <c r="A1182" t="s">
        <v>2119</v>
      </c>
      <c r="B1182" s="1" t="s">
        <v>2120</v>
      </c>
      <c r="C1182" t="s">
        <v>2116</v>
      </c>
      <c r="D1182" t="s">
        <v>9</v>
      </c>
      <c r="E1182">
        <v>1</v>
      </c>
      <c r="F1182">
        <v>5912.32</v>
      </c>
      <c r="G1182" t="str">
        <f t="shared" si="92"/>
        <v>BLUEPRINTADA107203C</v>
      </c>
      <c r="H1182" t="str">
        <f t="shared" si="91"/>
        <v>56027865AB</v>
      </c>
      <c r="I1182" t="str">
        <f t="shared" si="93"/>
        <v>SENZOR RADILICE</v>
      </c>
      <c r="J1182">
        <f t="shared" si="94"/>
        <v>49.269333333333329</v>
      </c>
      <c r="K1182" t="str">
        <f t="shared" si="95"/>
        <v/>
      </c>
    </row>
    <row r="1183" spans="1:11" x14ac:dyDescent="0.25">
      <c r="A1183" t="s">
        <v>2121</v>
      </c>
      <c r="B1183" s="1" t="s">
        <v>2122</v>
      </c>
      <c r="C1183" t="s">
        <v>2123</v>
      </c>
      <c r="D1183" t="s">
        <v>9</v>
      </c>
      <c r="E1183">
        <v>1</v>
      </c>
      <c r="F1183">
        <v>2626.56</v>
      </c>
      <c r="G1183" t="str">
        <f t="shared" si="92"/>
        <v>BLUEPRINTADA107205</v>
      </c>
      <c r="H1183" t="str">
        <f t="shared" si="91"/>
        <v>56027866AB</v>
      </c>
      <c r="I1183" t="str">
        <f t="shared" si="93"/>
        <v>SENZOR UGLA KOLENASTOG VRATILA</v>
      </c>
      <c r="J1183">
        <f t="shared" si="94"/>
        <v>21.887999999999998</v>
      </c>
      <c r="K1183" t="str">
        <f t="shared" si="95"/>
        <v/>
      </c>
    </row>
    <row r="1184" spans="1:11" x14ac:dyDescent="0.25">
      <c r="A1184" t="s">
        <v>2124</v>
      </c>
      <c r="B1184" s="1" t="s">
        <v>2125</v>
      </c>
      <c r="C1184" t="s">
        <v>2123</v>
      </c>
      <c r="D1184" t="s">
        <v>9</v>
      </c>
      <c r="E1184">
        <v>1</v>
      </c>
      <c r="F1184">
        <v>6979.84</v>
      </c>
      <c r="G1184" t="str">
        <f t="shared" si="92"/>
        <v>BLUEPRINTADA107208</v>
      </c>
      <c r="H1184" t="str">
        <f t="shared" si="91"/>
        <v>56027866AE</v>
      </c>
      <c r="I1184" t="str">
        <f t="shared" si="93"/>
        <v>SENZOR UGLA KOLENASTOG VRATILA</v>
      </c>
      <c r="J1184">
        <f t="shared" si="94"/>
        <v>58.165333333333336</v>
      </c>
      <c r="K1184" t="str">
        <f t="shared" si="95"/>
        <v/>
      </c>
    </row>
    <row r="1185" spans="1:11" x14ac:dyDescent="0.25">
      <c r="A1185" t="s">
        <v>2126</v>
      </c>
      <c r="B1185" s="1" t="s">
        <v>2127</v>
      </c>
      <c r="C1185" t="s">
        <v>2123</v>
      </c>
      <c r="D1185" t="s">
        <v>9</v>
      </c>
      <c r="E1185">
        <v>1</v>
      </c>
      <c r="F1185">
        <v>4266.24</v>
      </c>
      <c r="G1185" t="str">
        <f t="shared" si="92"/>
        <v>BLUEPRINTADA107209</v>
      </c>
      <c r="H1185" t="str">
        <f t="shared" si="91"/>
        <v>56028666AA</v>
      </c>
      <c r="I1185" t="str">
        <f t="shared" si="93"/>
        <v>SENZOR UGLA KOLENASTOG VRATILA</v>
      </c>
      <c r="J1185">
        <f t="shared" si="94"/>
        <v>35.552</v>
      </c>
      <c r="K1185" t="str">
        <f t="shared" si="95"/>
        <v/>
      </c>
    </row>
    <row r="1186" spans="1:11" x14ac:dyDescent="0.25">
      <c r="A1186" t="s">
        <v>2128</v>
      </c>
      <c r="B1186" s="1" t="s">
        <v>42983</v>
      </c>
      <c r="C1186" t="s">
        <v>2123</v>
      </c>
      <c r="D1186" t="s">
        <v>9</v>
      </c>
      <c r="E1186">
        <v>1</v>
      </c>
      <c r="F1186">
        <v>6083.84</v>
      </c>
      <c r="G1186" t="str">
        <f t="shared" si="92"/>
        <v>BLUEPRINTADA107211</v>
      </c>
      <c r="H1186" t="str">
        <f t="shared" si="91"/>
        <v>5269703</v>
      </c>
      <c r="I1186" t="str">
        <f t="shared" si="93"/>
        <v>SENZOR UGLA KOLENASTOG VRATILA</v>
      </c>
      <c r="J1186">
        <f t="shared" si="94"/>
        <v>50.698666666666668</v>
      </c>
      <c r="K1186" t="str">
        <f t="shared" si="95"/>
        <v/>
      </c>
    </row>
    <row r="1187" spans="1:11" x14ac:dyDescent="0.25">
      <c r="A1187" t="s">
        <v>2129</v>
      </c>
      <c r="B1187" s="1" t="s">
        <v>2130</v>
      </c>
      <c r="C1187" t="s">
        <v>2131</v>
      </c>
      <c r="D1187" t="s">
        <v>9</v>
      </c>
      <c r="E1187">
        <v>1</v>
      </c>
      <c r="F1187">
        <v>3558.4</v>
      </c>
      <c r="G1187" t="str">
        <f t="shared" si="92"/>
        <v>BLUEPRINTADA107212</v>
      </c>
      <c r="H1187" t="str">
        <f t="shared" si="91"/>
        <v>05093508AA</v>
      </c>
      <c r="I1187" t="str">
        <f t="shared" si="93"/>
        <v>SENZOR BREGASTE</v>
      </c>
      <c r="J1187">
        <f t="shared" si="94"/>
        <v>29.653333333333332</v>
      </c>
      <c r="K1187" t="str">
        <f t="shared" si="95"/>
        <v/>
      </c>
    </row>
    <row r="1188" spans="1:11" x14ac:dyDescent="0.25">
      <c r="A1188" t="s">
        <v>2132</v>
      </c>
      <c r="B1188" s="1" t="s">
        <v>2133</v>
      </c>
      <c r="C1188" t="s">
        <v>2131</v>
      </c>
      <c r="D1188" t="s">
        <v>9</v>
      </c>
      <c r="E1188">
        <v>1</v>
      </c>
      <c r="F1188">
        <v>2536.96</v>
      </c>
      <c r="G1188" t="str">
        <f t="shared" si="92"/>
        <v>BLUEPRINTADA107213</v>
      </c>
      <c r="H1188" t="str">
        <f t="shared" si="91"/>
        <v>04897023AA</v>
      </c>
      <c r="I1188" t="str">
        <f t="shared" si="93"/>
        <v>SENZOR BREGASTE</v>
      </c>
      <c r="J1188">
        <f t="shared" si="94"/>
        <v>21.141333333333332</v>
      </c>
      <c r="K1188" t="str">
        <f t="shared" si="95"/>
        <v/>
      </c>
    </row>
    <row r="1189" spans="1:11" x14ac:dyDescent="0.25">
      <c r="A1189" t="s">
        <v>2134</v>
      </c>
      <c r="B1189" s="1" t="s">
        <v>2135</v>
      </c>
      <c r="C1189" t="s">
        <v>2116</v>
      </c>
      <c r="D1189" t="s">
        <v>9</v>
      </c>
      <c r="E1189">
        <v>1</v>
      </c>
      <c r="F1189">
        <v>6026.24</v>
      </c>
      <c r="G1189" t="str">
        <f t="shared" si="92"/>
        <v>BLUEPRINTADA107214</v>
      </c>
      <c r="H1189" t="str">
        <f t="shared" si="91"/>
        <v>05080352AA</v>
      </c>
      <c r="I1189" t="str">
        <f t="shared" si="93"/>
        <v>SENZOR RADILICE</v>
      </c>
      <c r="J1189">
        <f t="shared" si="94"/>
        <v>50.218666666666664</v>
      </c>
      <c r="K1189" t="str">
        <f t="shared" si="95"/>
        <v/>
      </c>
    </row>
    <row r="1190" spans="1:11" x14ac:dyDescent="0.25">
      <c r="A1190" t="s">
        <v>2136</v>
      </c>
      <c r="B1190" s="1" t="s">
        <v>2137</v>
      </c>
      <c r="C1190" t="s">
        <v>2116</v>
      </c>
      <c r="D1190" t="s">
        <v>9</v>
      </c>
      <c r="E1190">
        <v>1</v>
      </c>
      <c r="F1190">
        <v>4779.5200000000004</v>
      </c>
      <c r="G1190" t="str">
        <f t="shared" si="92"/>
        <v>BLUEPRINTADA107215</v>
      </c>
      <c r="H1190" t="str">
        <f t="shared" si="91"/>
        <v>56041819AA</v>
      </c>
      <c r="I1190" t="str">
        <f t="shared" si="93"/>
        <v>SENZOR RADILICE</v>
      </c>
      <c r="J1190">
        <f t="shared" si="94"/>
        <v>39.829333333333338</v>
      </c>
      <c r="K1190" t="str">
        <f t="shared" si="95"/>
        <v/>
      </c>
    </row>
    <row r="1191" spans="1:11" x14ac:dyDescent="0.25">
      <c r="A1191" t="s">
        <v>2138</v>
      </c>
      <c r="B1191" s="1" t="s">
        <v>2139</v>
      </c>
      <c r="C1191" t="s">
        <v>2131</v>
      </c>
      <c r="D1191" t="s">
        <v>9</v>
      </c>
      <c r="E1191">
        <v>1</v>
      </c>
      <c r="F1191">
        <v>3880.96</v>
      </c>
      <c r="G1191" t="str">
        <f t="shared" si="92"/>
        <v>BLUEPRINTADA107216</v>
      </c>
      <c r="H1191" t="str">
        <f t="shared" si="91"/>
        <v>05080346AA</v>
      </c>
      <c r="I1191" t="str">
        <f t="shared" si="93"/>
        <v>SENZOR BREGASTE</v>
      </c>
      <c r="J1191">
        <f t="shared" si="94"/>
        <v>32.341333333333331</v>
      </c>
      <c r="K1191" t="str">
        <f t="shared" si="95"/>
        <v/>
      </c>
    </row>
    <row r="1192" spans="1:11" x14ac:dyDescent="0.25">
      <c r="A1192" t="s">
        <v>2140</v>
      </c>
      <c r="B1192" s="1" t="s">
        <v>42984</v>
      </c>
      <c r="C1192" t="s">
        <v>2141</v>
      </c>
      <c r="D1192" t="s">
        <v>9</v>
      </c>
      <c r="E1192">
        <v>1</v>
      </c>
      <c r="F1192">
        <v>2821.12</v>
      </c>
      <c r="G1192" t="str">
        <f t="shared" si="92"/>
        <v>BLUEPRINTADA107217</v>
      </c>
      <c r="H1192" t="str">
        <f t="shared" si="91"/>
        <v>4686353</v>
      </c>
      <c r="I1192" t="str">
        <f t="shared" si="93"/>
        <v>SENZOR POLOŽAJA BREGASTE  OSOVINE</v>
      </c>
      <c r="J1192">
        <f t="shared" si="94"/>
        <v>23.509333333333334</v>
      </c>
      <c r="K1192" t="str">
        <f t="shared" si="95"/>
        <v/>
      </c>
    </row>
    <row r="1193" spans="1:11" x14ac:dyDescent="0.25">
      <c r="A1193" t="s">
        <v>2142</v>
      </c>
      <c r="B1193" s="1" t="s">
        <v>2143</v>
      </c>
      <c r="C1193" t="s">
        <v>2116</v>
      </c>
      <c r="D1193" t="s">
        <v>9</v>
      </c>
      <c r="E1193">
        <v>1</v>
      </c>
      <c r="F1193">
        <v>1721.6</v>
      </c>
      <c r="G1193" t="str">
        <f t="shared" si="92"/>
        <v>BLUEPRINTADA107218</v>
      </c>
      <c r="H1193" t="str">
        <f t="shared" si="91"/>
        <v>04609153AC</v>
      </c>
      <c r="I1193" t="str">
        <f t="shared" si="93"/>
        <v>SENZOR RADILICE</v>
      </c>
      <c r="J1193">
        <f t="shared" si="94"/>
        <v>14.346666666666666</v>
      </c>
      <c r="K1193" t="str">
        <f t="shared" si="95"/>
        <v/>
      </c>
    </row>
    <row r="1194" spans="1:11" x14ac:dyDescent="0.25">
      <c r="A1194" t="s">
        <v>2144</v>
      </c>
      <c r="B1194" s="1" t="s">
        <v>42985</v>
      </c>
      <c r="C1194" t="s">
        <v>2116</v>
      </c>
      <c r="D1194" t="s">
        <v>9</v>
      </c>
      <c r="E1194">
        <v>1</v>
      </c>
      <c r="F1194">
        <v>2716.16</v>
      </c>
      <c r="G1194" t="str">
        <f t="shared" si="92"/>
        <v>BLUEPRINTADA107219</v>
      </c>
      <c r="H1194" t="str">
        <f t="shared" si="91"/>
        <v>4686352</v>
      </c>
      <c r="I1194" t="str">
        <f t="shared" si="93"/>
        <v>SENZOR RADILICE</v>
      </c>
      <c r="J1194">
        <f t="shared" si="94"/>
        <v>22.634666666666664</v>
      </c>
      <c r="K1194" t="str">
        <f t="shared" si="95"/>
        <v/>
      </c>
    </row>
    <row r="1195" spans="1:11" x14ac:dyDescent="0.25">
      <c r="A1195" t="s">
        <v>2145</v>
      </c>
      <c r="B1195" s="1" t="s">
        <v>2146</v>
      </c>
      <c r="C1195" t="s">
        <v>2116</v>
      </c>
      <c r="D1195" t="s">
        <v>9</v>
      </c>
      <c r="E1195">
        <v>1</v>
      </c>
      <c r="F1195">
        <v>1676.8</v>
      </c>
      <c r="G1195" t="str">
        <f t="shared" si="92"/>
        <v>BLUEPRINTADA107220</v>
      </c>
      <c r="H1195" t="str">
        <f t="shared" si="91"/>
        <v>04609153AE</v>
      </c>
      <c r="I1195" t="str">
        <f t="shared" si="93"/>
        <v>SENZOR RADILICE</v>
      </c>
      <c r="J1195">
        <f t="shared" si="94"/>
        <v>13.973333333333333</v>
      </c>
      <c r="K1195" t="str">
        <f t="shared" si="95"/>
        <v/>
      </c>
    </row>
    <row r="1196" spans="1:11" x14ac:dyDescent="0.25">
      <c r="A1196" t="s">
        <v>2147</v>
      </c>
      <c r="B1196" s="1" t="s">
        <v>2148</v>
      </c>
      <c r="C1196" t="s">
        <v>2149</v>
      </c>
      <c r="D1196" t="s">
        <v>9</v>
      </c>
      <c r="E1196">
        <v>1</v>
      </c>
      <c r="F1196">
        <v>33068.800000000003</v>
      </c>
      <c r="G1196" t="str">
        <f t="shared" si="92"/>
        <v>BLUEPRINTADA107221</v>
      </c>
      <c r="H1196" t="str">
        <f t="shared" si="91"/>
        <v>68004143AC</v>
      </c>
      <c r="I1196" t="str">
        <f t="shared" si="93"/>
        <v>ELEKTRICNI MODUL</v>
      </c>
      <c r="J1196">
        <f t="shared" si="94"/>
        <v>275.57333333333338</v>
      </c>
      <c r="K1196" t="str">
        <f t="shared" si="95"/>
        <v/>
      </c>
    </row>
    <row r="1197" spans="1:11" x14ac:dyDescent="0.25">
      <c r="A1197" t="s">
        <v>2150</v>
      </c>
      <c r="B1197" s="1" t="s">
        <v>2151</v>
      </c>
      <c r="C1197" t="s">
        <v>2116</v>
      </c>
      <c r="D1197" t="s">
        <v>9</v>
      </c>
      <c r="E1197">
        <v>1</v>
      </c>
      <c r="F1197">
        <v>2008.32</v>
      </c>
      <c r="G1197" t="str">
        <f t="shared" si="92"/>
        <v>BLUEPRINTADA107222</v>
      </c>
      <c r="H1197" t="str">
        <f t="shared" ref="H1197:H1260" si="96">IF(AND(B1197&lt;&gt;"", B1197&lt;&gt;"-"),SUBSTITUTE(SUBSTITUTE(B1197,"-","")," ",""),A1197)</f>
        <v>05269873AB</v>
      </c>
      <c r="I1197" t="str">
        <f t="shared" si="93"/>
        <v>SENZOR RADILICE</v>
      </c>
      <c r="J1197">
        <f t="shared" si="94"/>
        <v>16.736000000000001</v>
      </c>
      <c r="K1197" t="str">
        <f t="shared" si="95"/>
        <v/>
      </c>
    </row>
    <row r="1198" spans="1:11" x14ac:dyDescent="0.25">
      <c r="A1198" t="s">
        <v>2152</v>
      </c>
      <c r="B1198" s="1" t="s">
        <v>2153</v>
      </c>
      <c r="C1198" t="s">
        <v>2116</v>
      </c>
      <c r="D1198" t="s">
        <v>9</v>
      </c>
      <c r="E1198">
        <v>1</v>
      </c>
      <c r="F1198">
        <v>2063.36</v>
      </c>
      <c r="G1198" t="str">
        <f t="shared" si="92"/>
        <v>BLUEPRINTADA107223</v>
      </c>
      <c r="H1198" t="str">
        <f t="shared" si="96"/>
        <v>05096236AA</v>
      </c>
      <c r="I1198" t="str">
        <f t="shared" si="93"/>
        <v>SENZOR RADILICE</v>
      </c>
      <c r="J1198">
        <f t="shared" si="94"/>
        <v>17.194666666666667</v>
      </c>
      <c r="K1198" t="str">
        <f t="shared" si="95"/>
        <v/>
      </c>
    </row>
    <row r="1199" spans="1:11" x14ac:dyDescent="0.25">
      <c r="A1199" t="s">
        <v>2154</v>
      </c>
      <c r="B1199" s="1" t="s">
        <v>2155</v>
      </c>
      <c r="C1199" t="s">
        <v>2141</v>
      </c>
      <c r="D1199" t="s">
        <v>9</v>
      </c>
      <c r="E1199">
        <v>1</v>
      </c>
      <c r="F1199">
        <v>4005.12</v>
      </c>
      <c r="G1199" t="str">
        <f t="shared" si="92"/>
        <v>BLUEPRINTADA107224</v>
      </c>
      <c r="H1199" t="str">
        <f t="shared" si="96"/>
        <v>05140332AA</v>
      </c>
      <c r="I1199" t="str">
        <f t="shared" si="93"/>
        <v>SENZOR POLOŽAJA BREGASTE  OSOVINE</v>
      </c>
      <c r="J1199">
        <f t="shared" si="94"/>
        <v>33.375999999999998</v>
      </c>
      <c r="K1199" t="str">
        <f t="shared" si="95"/>
        <v/>
      </c>
    </row>
    <row r="1200" spans="1:11" x14ac:dyDescent="0.25">
      <c r="A1200" t="s">
        <v>2156</v>
      </c>
      <c r="C1200" t="s">
        <v>2157</v>
      </c>
      <c r="D1200" t="s">
        <v>1117</v>
      </c>
      <c r="E1200">
        <v>1</v>
      </c>
      <c r="F1200">
        <v>9761.2800000000007</v>
      </c>
      <c r="G1200" t="str">
        <f t="shared" si="92"/>
        <v>BLUEPRINTADA107301</v>
      </c>
      <c r="H1200" t="str">
        <f t="shared" si="96"/>
        <v>ADA107301</v>
      </c>
      <c r="I1200" t="str">
        <f t="shared" si="93"/>
        <v>SET ZUPČASTOG KAIŠA</v>
      </c>
      <c r="J1200">
        <f t="shared" si="94"/>
        <v>81.344000000000008</v>
      </c>
      <c r="K1200" t="str">
        <f t="shared" si="95"/>
        <v/>
      </c>
    </row>
    <row r="1201" spans="1:11" x14ac:dyDescent="0.25">
      <c r="A1201" t="s">
        <v>2158</v>
      </c>
      <c r="B1201" s="1" t="s">
        <v>2159</v>
      </c>
      <c r="C1201" t="s">
        <v>2157</v>
      </c>
      <c r="D1201" t="s">
        <v>9</v>
      </c>
      <c r="E1201">
        <v>1</v>
      </c>
      <c r="F1201">
        <v>14069.76</v>
      </c>
      <c r="G1201" t="str">
        <f t="shared" si="92"/>
        <v>BLUEPRINTADA107304</v>
      </c>
      <c r="H1201" t="str">
        <f t="shared" si="96"/>
        <v>68031478AA</v>
      </c>
      <c r="I1201" t="str">
        <f t="shared" si="93"/>
        <v>SET ZUPČASTOG KAIŠA</v>
      </c>
      <c r="J1201">
        <f t="shared" si="94"/>
        <v>117.248</v>
      </c>
      <c r="K1201" t="str">
        <f t="shared" si="95"/>
        <v/>
      </c>
    </row>
    <row r="1202" spans="1:11" x14ac:dyDescent="0.25">
      <c r="A1202" t="s">
        <v>2160</v>
      </c>
      <c r="B1202" s="1" t="s">
        <v>2161</v>
      </c>
      <c r="C1202" t="s">
        <v>2162</v>
      </c>
      <c r="D1202" t="s">
        <v>9</v>
      </c>
      <c r="E1202">
        <v>1</v>
      </c>
      <c r="F1202">
        <v>5003.5200000000004</v>
      </c>
      <c r="G1202" t="str">
        <f t="shared" si="92"/>
        <v>BLUEPRINTADA107401</v>
      </c>
      <c r="H1202" t="str">
        <f t="shared" si="96"/>
        <v>4891427AB</v>
      </c>
      <c r="I1202" t="str">
        <f t="shared" si="93"/>
        <v>PUMPA</v>
      </c>
      <c r="J1202">
        <f t="shared" si="94"/>
        <v>41.696000000000005</v>
      </c>
      <c r="K1202" t="str">
        <f t="shared" si="95"/>
        <v/>
      </c>
    </row>
    <row r="1203" spans="1:11" x14ac:dyDescent="0.25">
      <c r="A1203" t="s">
        <v>2163</v>
      </c>
      <c r="B1203" s="1" t="s">
        <v>42986</v>
      </c>
      <c r="C1203" t="s">
        <v>2164</v>
      </c>
      <c r="D1203" t="s">
        <v>9</v>
      </c>
      <c r="E1203">
        <v>1</v>
      </c>
      <c r="F1203">
        <v>7760.64</v>
      </c>
      <c r="G1203" t="str">
        <f t="shared" si="92"/>
        <v>BLUEPRINTADA107501</v>
      </c>
      <c r="H1203" t="str">
        <f t="shared" si="96"/>
        <v>4792353</v>
      </c>
      <c r="I1203" t="str">
        <f t="shared" si="93"/>
        <v>POGONSKI KAIŠ BREGASTE OSOVINE</v>
      </c>
      <c r="J1203">
        <f t="shared" si="94"/>
        <v>64.671999999999997</v>
      </c>
      <c r="K1203" t="str">
        <f t="shared" si="95"/>
        <v/>
      </c>
    </row>
    <row r="1204" spans="1:11" x14ac:dyDescent="0.25">
      <c r="A1204" t="s">
        <v>2165</v>
      </c>
      <c r="B1204" s="1" t="s">
        <v>2166</v>
      </c>
      <c r="C1204" t="s">
        <v>2164</v>
      </c>
      <c r="D1204" t="s">
        <v>9</v>
      </c>
      <c r="E1204">
        <v>1</v>
      </c>
      <c r="F1204">
        <v>6826.24</v>
      </c>
      <c r="G1204" t="str">
        <f t="shared" si="92"/>
        <v>BLUEPRINTADA107502</v>
      </c>
      <c r="H1204" t="str">
        <f t="shared" si="96"/>
        <v>05066928AA</v>
      </c>
      <c r="I1204" t="str">
        <f t="shared" si="93"/>
        <v>POGONSKI KAIŠ BREGASTE OSOVINE</v>
      </c>
      <c r="J1204">
        <f t="shared" si="94"/>
        <v>56.885333333333328</v>
      </c>
      <c r="K1204" t="str">
        <f t="shared" si="95"/>
        <v/>
      </c>
    </row>
    <row r="1205" spans="1:11" x14ac:dyDescent="0.25">
      <c r="A1205" t="s">
        <v>2167</v>
      </c>
      <c r="B1205" s="1" t="s">
        <v>42987</v>
      </c>
      <c r="C1205" t="s">
        <v>2164</v>
      </c>
      <c r="D1205" t="s">
        <v>9</v>
      </c>
      <c r="E1205">
        <v>1</v>
      </c>
      <c r="F1205">
        <v>3692.8</v>
      </c>
      <c r="G1205" t="str">
        <f t="shared" si="92"/>
        <v>BLUEPRINTADA107503</v>
      </c>
      <c r="H1205" t="str">
        <f t="shared" si="96"/>
        <v>4621844</v>
      </c>
      <c r="I1205" t="str">
        <f t="shared" si="93"/>
        <v>POGONSKI KAIŠ BREGASTE OSOVINE</v>
      </c>
      <c r="J1205">
        <f t="shared" si="94"/>
        <v>30.773333333333333</v>
      </c>
      <c r="K1205" t="str">
        <f t="shared" si="95"/>
        <v/>
      </c>
    </row>
    <row r="1206" spans="1:11" x14ac:dyDescent="0.25">
      <c r="A1206" t="s">
        <v>2168</v>
      </c>
      <c r="B1206" s="1" t="s">
        <v>42988</v>
      </c>
      <c r="C1206" t="s">
        <v>2164</v>
      </c>
      <c r="D1206" t="s">
        <v>9</v>
      </c>
      <c r="E1206">
        <v>1</v>
      </c>
      <c r="F1206">
        <v>3662.08</v>
      </c>
      <c r="G1206" t="str">
        <f t="shared" si="92"/>
        <v>BLUEPRINTADA107504</v>
      </c>
      <c r="H1206" t="str">
        <f t="shared" si="96"/>
        <v>4667606</v>
      </c>
      <c r="I1206" t="str">
        <f t="shared" si="93"/>
        <v>POGONSKI KAIŠ BREGASTE OSOVINE</v>
      </c>
      <c r="J1206">
        <f t="shared" si="94"/>
        <v>30.517333333333333</v>
      </c>
      <c r="K1206" t="str">
        <f t="shared" si="95"/>
        <v/>
      </c>
    </row>
    <row r="1207" spans="1:11" x14ac:dyDescent="0.25">
      <c r="A1207" t="s">
        <v>2169</v>
      </c>
      <c r="B1207" s="1" t="s">
        <v>42989</v>
      </c>
      <c r="C1207" t="s">
        <v>2164</v>
      </c>
      <c r="D1207" t="s">
        <v>9</v>
      </c>
      <c r="E1207">
        <v>1</v>
      </c>
      <c r="F1207">
        <v>5448.96</v>
      </c>
      <c r="G1207" t="str">
        <f t="shared" si="92"/>
        <v>BLUEPRINTADA107505</v>
      </c>
      <c r="H1207" t="str">
        <f t="shared" si="96"/>
        <v>4667611</v>
      </c>
      <c r="I1207" t="str">
        <f t="shared" si="93"/>
        <v>POGONSKI KAIŠ BREGASTE OSOVINE</v>
      </c>
      <c r="J1207">
        <f t="shared" si="94"/>
        <v>45.408000000000001</v>
      </c>
      <c r="K1207" t="str">
        <f t="shared" si="95"/>
        <v/>
      </c>
    </row>
    <row r="1208" spans="1:11" x14ac:dyDescent="0.25">
      <c r="A1208" t="s">
        <v>2170</v>
      </c>
      <c r="B1208" s="1" t="s">
        <v>2171</v>
      </c>
      <c r="C1208" t="s">
        <v>2164</v>
      </c>
      <c r="D1208" t="s">
        <v>9</v>
      </c>
      <c r="E1208">
        <v>1</v>
      </c>
      <c r="F1208">
        <v>5640.96</v>
      </c>
      <c r="G1208" t="str">
        <f t="shared" si="92"/>
        <v>BLUEPRINTADA107506</v>
      </c>
      <c r="H1208" t="str">
        <f t="shared" si="96"/>
        <v>68001309AA</v>
      </c>
      <c r="I1208" t="str">
        <f t="shared" si="93"/>
        <v>POGONSKI KAIŠ BREGASTE OSOVINE</v>
      </c>
      <c r="J1208">
        <f t="shared" si="94"/>
        <v>47.008000000000003</v>
      </c>
      <c r="K1208" t="str">
        <f t="shared" si="95"/>
        <v/>
      </c>
    </row>
    <row r="1209" spans="1:11" x14ac:dyDescent="0.25">
      <c r="A1209" t="s">
        <v>2172</v>
      </c>
      <c r="B1209" s="1" t="s">
        <v>42990</v>
      </c>
      <c r="C1209" t="s">
        <v>2164</v>
      </c>
      <c r="D1209" t="s">
        <v>9</v>
      </c>
      <c r="E1209">
        <v>1</v>
      </c>
      <c r="F1209">
        <v>6092.8</v>
      </c>
      <c r="G1209" t="str">
        <f t="shared" si="92"/>
        <v>BLUEPRINTADA107508</v>
      </c>
      <c r="H1209" t="str">
        <f t="shared" si="96"/>
        <v>93178812</v>
      </c>
      <c r="I1209" t="str">
        <f t="shared" si="93"/>
        <v>POGONSKI KAIŠ BREGASTE OSOVINE</v>
      </c>
      <c r="J1209">
        <f t="shared" si="94"/>
        <v>50.773333333333333</v>
      </c>
      <c r="K1209" t="str">
        <f t="shared" si="95"/>
        <v/>
      </c>
    </row>
    <row r="1210" spans="1:11" x14ac:dyDescent="0.25">
      <c r="A1210" t="s">
        <v>2173</v>
      </c>
      <c r="C1210" t="s">
        <v>2174</v>
      </c>
      <c r="D1210" t="s">
        <v>9</v>
      </c>
      <c r="E1210">
        <v>1</v>
      </c>
      <c r="F1210">
        <v>2732.8</v>
      </c>
      <c r="G1210" t="str">
        <f t="shared" si="92"/>
        <v>BLUEPRINTADA107509</v>
      </c>
      <c r="H1210" t="str">
        <f t="shared" si="96"/>
        <v>ADA107509</v>
      </c>
      <c r="I1210" t="str">
        <f t="shared" si="93"/>
        <v>ZUPČASTI KAIŠ</v>
      </c>
      <c r="J1210">
        <f t="shared" si="94"/>
        <v>22.773333333333333</v>
      </c>
      <c r="K1210" t="str">
        <f t="shared" si="95"/>
        <v/>
      </c>
    </row>
    <row r="1211" spans="1:11" x14ac:dyDescent="0.25">
      <c r="A1211" t="s">
        <v>2175</v>
      </c>
      <c r="B1211" s="1" t="s">
        <v>2176</v>
      </c>
      <c r="C1211" t="s">
        <v>2177</v>
      </c>
      <c r="D1211" t="s">
        <v>9</v>
      </c>
      <c r="E1211">
        <v>1</v>
      </c>
      <c r="F1211">
        <v>6621.44</v>
      </c>
      <c r="G1211" t="str">
        <f t="shared" si="92"/>
        <v>BLUEPRINTADA107601</v>
      </c>
      <c r="H1211" t="str">
        <f t="shared" si="96"/>
        <v>04781570AB</v>
      </c>
      <c r="I1211" t="str">
        <f t="shared" si="93"/>
        <v>ŠPANER</v>
      </c>
      <c r="J1211">
        <f t="shared" si="94"/>
        <v>55.178666666666665</v>
      </c>
      <c r="K1211" t="str">
        <f t="shared" si="95"/>
        <v/>
      </c>
    </row>
    <row r="1212" spans="1:11" x14ac:dyDescent="0.25">
      <c r="A1212" t="s">
        <v>2178</v>
      </c>
      <c r="B1212" s="1" t="s">
        <v>42991</v>
      </c>
      <c r="C1212" t="s">
        <v>2177</v>
      </c>
      <c r="D1212" t="s">
        <v>9</v>
      </c>
      <c r="E1212">
        <v>1</v>
      </c>
      <c r="F1212">
        <v>1826.56</v>
      </c>
      <c r="G1212" t="str">
        <f t="shared" si="92"/>
        <v>BLUEPRINTADA107602</v>
      </c>
      <c r="H1212" t="str">
        <f t="shared" si="96"/>
        <v>4777394</v>
      </c>
      <c r="I1212" t="str">
        <f t="shared" si="93"/>
        <v>ŠPANER</v>
      </c>
      <c r="J1212">
        <f t="shared" si="94"/>
        <v>15.221333333333332</v>
      </c>
      <c r="K1212" t="str">
        <f t="shared" si="95"/>
        <v/>
      </c>
    </row>
    <row r="1213" spans="1:11" x14ac:dyDescent="0.25">
      <c r="A1213" t="s">
        <v>2179</v>
      </c>
      <c r="B1213" s="1" t="s">
        <v>42992</v>
      </c>
      <c r="C1213" t="s">
        <v>2177</v>
      </c>
      <c r="D1213" t="s">
        <v>9</v>
      </c>
      <c r="E1213">
        <v>1</v>
      </c>
      <c r="F1213">
        <v>1498.88</v>
      </c>
      <c r="G1213" t="str">
        <f t="shared" si="92"/>
        <v>BLUEPRINTADA107603</v>
      </c>
      <c r="H1213" t="str">
        <f t="shared" si="96"/>
        <v>93178807</v>
      </c>
      <c r="I1213" t="str">
        <f t="shared" si="93"/>
        <v>ŠPANER</v>
      </c>
      <c r="J1213">
        <f t="shared" si="94"/>
        <v>12.490666666666668</v>
      </c>
      <c r="K1213" t="str">
        <f t="shared" si="95"/>
        <v/>
      </c>
    </row>
    <row r="1214" spans="1:11" x14ac:dyDescent="0.25">
      <c r="A1214" t="s">
        <v>2180</v>
      </c>
      <c r="B1214" s="1" t="s">
        <v>42993</v>
      </c>
      <c r="C1214" t="s">
        <v>2177</v>
      </c>
      <c r="D1214" t="s">
        <v>9</v>
      </c>
      <c r="E1214">
        <v>1</v>
      </c>
      <c r="F1214">
        <v>4561.92</v>
      </c>
      <c r="G1214" t="str">
        <f t="shared" si="92"/>
        <v>BLUEPRINTADA107604</v>
      </c>
      <c r="H1214" t="str">
        <f t="shared" si="96"/>
        <v>93186866</v>
      </c>
      <c r="I1214" t="str">
        <f t="shared" si="93"/>
        <v>ŠPANER</v>
      </c>
      <c r="J1214">
        <f t="shared" si="94"/>
        <v>38.015999999999998</v>
      </c>
      <c r="K1214" t="str">
        <f t="shared" si="95"/>
        <v/>
      </c>
    </row>
    <row r="1215" spans="1:11" x14ac:dyDescent="0.25">
      <c r="A1215" t="s">
        <v>2181</v>
      </c>
      <c r="B1215" s="1" t="s">
        <v>2182</v>
      </c>
      <c r="C1215" t="s">
        <v>2183</v>
      </c>
      <c r="D1215" t="s">
        <v>9</v>
      </c>
      <c r="E1215">
        <v>1</v>
      </c>
      <c r="F1215">
        <v>2561.2800000000002</v>
      </c>
      <c r="G1215" t="str">
        <f t="shared" si="92"/>
        <v>BLUEPRINTADA107605</v>
      </c>
      <c r="H1215" t="str">
        <f t="shared" si="96"/>
        <v>04663515AC</v>
      </c>
      <c r="I1215" t="str">
        <f t="shared" si="93"/>
        <v>LEŽAJ ZATEZAČA POGONSKOG KAIŠA BREGASTE OSOVINE</v>
      </c>
      <c r="J1215">
        <f t="shared" si="94"/>
        <v>21.344000000000001</v>
      </c>
      <c r="K1215" t="str">
        <f t="shared" si="95"/>
        <v/>
      </c>
    </row>
    <row r="1216" spans="1:11" x14ac:dyDescent="0.25">
      <c r="A1216" t="s">
        <v>2184</v>
      </c>
      <c r="B1216" s="1" t="s">
        <v>2185</v>
      </c>
      <c r="C1216" t="s">
        <v>1966</v>
      </c>
      <c r="D1216" t="s">
        <v>9</v>
      </c>
      <c r="E1216">
        <v>1</v>
      </c>
      <c r="F1216">
        <v>3979.52</v>
      </c>
      <c r="G1216" t="str">
        <f t="shared" si="92"/>
        <v>BLUEPRINTADA107608</v>
      </c>
      <c r="H1216" t="str">
        <f t="shared" si="96"/>
        <v>04781569AB</v>
      </c>
      <c r="I1216" t="str">
        <f t="shared" si="93"/>
        <v>REMENICA</v>
      </c>
      <c r="J1216">
        <f t="shared" si="94"/>
        <v>33.162666666666667</v>
      </c>
      <c r="K1216" t="str">
        <f t="shared" si="95"/>
        <v/>
      </c>
    </row>
    <row r="1217" spans="1:11" x14ac:dyDescent="0.25">
      <c r="A1217" t="s">
        <v>2186</v>
      </c>
      <c r="B1217" s="1" t="s">
        <v>2187</v>
      </c>
      <c r="C1217" t="s">
        <v>2157</v>
      </c>
      <c r="D1217" t="s">
        <v>1117</v>
      </c>
      <c r="E1217">
        <v>1</v>
      </c>
      <c r="F1217">
        <v>8245.76</v>
      </c>
      <c r="G1217" t="str">
        <f t="shared" si="92"/>
        <v>BLUEPRINTADA107609</v>
      </c>
      <c r="H1217" t="str">
        <f t="shared" si="96"/>
        <v>04892109AA</v>
      </c>
      <c r="I1217" t="str">
        <f t="shared" si="93"/>
        <v>SET ZUPČASTOG KAIŠA</v>
      </c>
      <c r="J1217">
        <f t="shared" si="94"/>
        <v>68.714666666666673</v>
      </c>
      <c r="K1217" t="str">
        <f t="shared" si="95"/>
        <v/>
      </c>
    </row>
    <row r="1218" spans="1:11" x14ac:dyDescent="0.25">
      <c r="A1218" t="s">
        <v>2188</v>
      </c>
      <c r="C1218" t="s">
        <v>1966</v>
      </c>
      <c r="D1218" t="s">
        <v>9</v>
      </c>
      <c r="E1218">
        <v>1</v>
      </c>
      <c r="F1218">
        <v>2585.6</v>
      </c>
      <c r="G1218" t="str">
        <f t="shared" si="92"/>
        <v>BLUEPRINTADA107610</v>
      </c>
      <c r="H1218" t="str">
        <f t="shared" si="96"/>
        <v>ADA107610</v>
      </c>
      <c r="I1218" t="str">
        <f t="shared" si="93"/>
        <v>REMENICA</v>
      </c>
      <c r="J1218">
        <f t="shared" si="94"/>
        <v>21.546666666666667</v>
      </c>
      <c r="K1218" t="str">
        <f t="shared" si="95"/>
        <v/>
      </c>
    </row>
    <row r="1219" spans="1:11" x14ac:dyDescent="0.25">
      <c r="A1219" t="s">
        <v>2189</v>
      </c>
      <c r="C1219" t="s">
        <v>2177</v>
      </c>
      <c r="D1219" t="s">
        <v>9</v>
      </c>
      <c r="E1219">
        <v>1</v>
      </c>
      <c r="F1219">
        <v>5198.08</v>
      </c>
      <c r="G1219" t="str">
        <f t="shared" ref="G1219:G1282" si="97">"BLUEPRINT"&amp;A1219</f>
        <v>BLUEPRINTADA107611</v>
      </c>
      <c r="H1219" t="str">
        <f t="shared" si="96"/>
        <v>ADA107611</v>
      </c>
      <c r="I1219" t="str">
        <f t="shared" ref="I1219:I1282" si="98">UPPER(C1219)</f>
        <v>ŠPANER</v>
      </c>
      <c r="J1219">
        <f t="shared" ref="J1219:J1282" si="99">F1219/120</f>
        <v>43.31733333333333</v>
      </c>
      <c r="K1219" t="str">
        <f t="shared" ref="K1219:K1282" si="100">IF(E1219&gt;1,"nesto", "")</f>
        <v/>
      </c>
    </row>
    <row r="1220" spans="1:11" x14ac:dyDescent="0.25">
      <c r="A1220" t="s">
        <v>2190</v>
      </c>
      <c r="B1220" s="1" t="s">
        <v>42994</v>
      </c>
      <c r="C1220" t="s">
        <v>2177</v>
      </c>
      <c r="D1220" t="s">
        <v>9</v>
      </c>
      <c r="E1220">
        <v>1</v>
      </c>
      <c r="F1220">
        <v>3505.92</v>
      </c>
      <c r="G1220" t="str">
        <f t="shared" si="97"/>
        <v>BLUEPRINTADA107612</v>
      </c>
      <c r="H1220" t="str">
        <f t="shared" si="96"/>
        <v>73503128</v>
      </c>
      <c r="I1220" t="str">
        <f t="shared" si="98"/>
        <v>ŠPANER</v>
      </c>
      <c r="J1220">
        <f t="shared" si="99"/>
        <v>29.216000000000001</v>
      </c>
      <c r="K1220" t="str">
        <f t="shared" si="100"/>
        <v/>
      </c>
    </row>
    <row r="1221" spans="1:11" x14ac:dyDescent="0.25">
      <c r="A1221" t="s">
        <v>2191</v>
      </c>
      <c r="B1221" s="1" t="s">
        <v>42995</v>
      </c>
      <c r="C1221" t="s">
        <v>2192</v>
      </c>
      <c r="D1221" t="s">
        <v>9</v>
      </c>
      <c r="E1221">
        <v>1</v>
      </c>
      <c r="F1221">
        <v>9333.76</v>
      </c>
      <c r="G1221" t="str">
        <f t="shared" si="97"/>
        <v>BLUEPRINTADA107613</v>
      </c>
      <c r="H1221" t="str">
        <f t="shared" si="96"/>
        <v>4667283</v>
      </c>
      <c r="I1221" t="str">
        <f t="shared" si="98"/>
        <v>SKLOP ZATEZACA POGONSKOG  KAIŠA BREGASTE OSOVINE</v>
      </c>
      <c r="J1221">
        <f t="shared" si="99"/>
        <v>77.781333333333336</v>
      </c>
      <c r="K1221" t="str">
        <f t="shared" si="100"/>
        <v/>
      </c>
    </row>
    <row r="1222" spans="1:11" x14ac:dyDescent="0.25">
      <c r="A1222" t="s">
        <v>2193</v>
      </c>
      <c r="B1222" s="1" t="s">
        <v>42996</v>
      </c>
      <c r="C1222" t="s">
        <v>2194</v>
      </c>
      <c r="D1222" t="s">
        <v>9</v>
      </c>
      <c r="E1222">
        <v>1</v>
      </c>
      <c r="F1222">
        <v>552.96</v>
      </c>
      <c r="G1222" t="str">
        <f t="shared" si="97"/>
        <v>BLUEPRINTADA107801</v>
      </c>
      <c r="H1222" t="str">
        <f t="shared" si="96"/>
        <v>7696197</v>
      </c>
      <c r="I1222" t="str">
        <f t="shared" si="98"/>
        <v>SET VIJAKA GL. MOTORA</v>
      </c>
      <c r="J1222">
        <f t="shared" si="99"/>
        <v>4.6080000000000005</v>
      </c>
      <c r="K1222" t="str">
        <f t="shared" si="100"/>
        <v/>
      </c>
    </row>
    <row r="1223" spans="1:11" x14ac:dyDescent="0.25">
      <c r="A1223" t="s">
        <v>2195</v>
      </c>
      <c r="B1223" s="1" t="s">
        <v>2196</v>
      </c>
      <c r="C1223" t="s">
        <v>2197</v>
      </c>
      <c r="D1223" t="s">
        <v>9</v>
      </c>
      <c r="E1223">
        <v>1</v>
      </c>
      <c r="F1223">
        <v>448</v>
      </c>
      <c r="G1223" t="str">
        <f t="shared" si="97"/>
        <v>BLUEPRINTADA108001</v>
      </c>
      <c r="H1223" t="str">
        <f t="shared" si="96"/>
        <v>52088778AB</v>
      </c>
      <c r="I1223" t="str">
        <f t="shared" si="98"/>
        <v>ČAURA STABILIZATORSKE ŠIPKE</v>
      </c>
      <c r="J1223">
        <f t="shared" si="99"/>
        <v>3.7333333333333334</v>
      </c>
      <c r="K1223" t="str">
        <f t="shared" si="100"/>
        <v/>
      </c>
    </row>
    <row r="1224" spans="1:11" x14ac:dyDescent="0.25">
      <c r="A1224" t="s">
        <v>2198</v>
      </c>
      <c r="B1224" s="1" t="s">
        <v>42997</v>
      </c>
      <c r="C1224" t="s">
        <v>2197</v>
      </c>
      <c r="D1224" t="s">
        <v>9</v>
      </c>
      <c r="E1224">
        <v>1</v>
      </c>
      <c r="F1224">
        <v>395.52</v>
      </c>
      <c r="G1224" t="str">
        <f t="shared" si="97"/>
        <v>BLUEPRINTADA108002</v>
      </c>
      <c r="H1224" t="str">
        <f t="shared" si="96"/>
        <v>52003232</v>
      </c>
      <c r="I1224" t="str">
        <f t="shared" si="98"/>
        <v>ČAURA STABILIZATORSKE ŠIPKE</v>
      </c>
      <c r="J1224">
        <f t="shared" si="99"/>
        <v>3.2959999999999998</v>
      </c>
      <c r="K1224" t="str">
        <f t="shared" si="100"/>
        <v/>
      </c>
    </row>
    <row r="1225" spans="1:11" x14ac:dyDescent="0.25">
      <c r="A1225" t="s">
        <v>2199</v>
      </c>
      <c r="B1225" s="1" t="s">
        <v>42998</v>
      </c>
      <c r="C1225" t="s">
        <v>2197</v>
      </c>
      <c r="D1225" t="s">
        <v>9</v>
      </c>
      <c r="E1225">
        <v>1</v>
      </c>
      <c r="F1225">
        <v>314.88</v>
      </c>
      <c r="G1225" t="str">
        <f t="shared" si="97"/>
        <v>BLUEPRINTADA108003</v>
      </c>
      <c r="H1225" t="str">
        <f t="shared" si="96"/>
        <v>52088523</v>
      </c>
      <c r="I1225" t="str">
        <f t="shared" si="98"/>
        <v>ČAURA STABILIZATORSKE ŠIPKE</v>
      </c>
      <c r="J1225">
        <f t="shared" si="99"/>
        <v>2.6240000000000001</v>
      </c>
      <c r="K1225" t="str">
        <f t="shared" si="100"/>
        <v/>
      </c>
    </row>
    <row r="1226" spans="1:11" x14ac:dyDescent="0.25">
      <c r="A1226" t="s">
        <v>2200</v>
      </c>
      <c r="B1226" s="1" t="s">
        <v>42999</v>
      </c>
      <c r="C1226" t="s">
        <v>2197</v>
      </c>
      <c r="D1226" t="s">
        <v>9</v>
      </c>
      <c r="E1226">
        <v>1</v>
      </c>
      <c r="F1226">
        <v>538.88</v>
      </c>
      <c r="G1226" t="str">
        <f t="shared" si="97"/>
        <v>BLUEPRINTADA108004</v>
      </c>
      <c r="H1226" t="str">
        <f t="shared" si="96"/>
        <v>52088524</v>
      </c>
      <c r="I1226" t="str">
        <f t="shared" si="98"/>
        <v>ČAURA STABILIZATORSKE ŠIPKE</v>
      </c>
      <c r="J1226">
        <f t="shared" si="99"/>
        <v>4.4906666666666668</v>
      </c>
      <c r="K1226" t="str">
        <f t="shared" si="100"/>
        <v/>
      </c>
    </row>
    <row r="1227" spans="1:11" x14ac:dyDescent="0.25">
      <c r="A1227" t="s">
        <v>2201</v>
      </c>
      <c r="B1227" s="1" t="s">
        <v>43000</v>
      </c>
      <c r="C1227" t="s">
        <v>2202</v>
      </c>
      <c r="D1227" t="s">
        <v>9</v>
      </c>
      <c r="E1227">
        <v>1</v>
      </c>
      <c r="F1227">
        <v>705.28</v>
      </c>
      <c r="G1227" t="str">
        <f t="shared" si="97"/>
        <v>BLUEPRINTADA108005</v>
      </c>
      <c r="H1227" t="str">
        <f t="shared" si="96"/>
        <v>52088378</v>
      </c>
      <c r="I1227" t="str">
        <f t="shared" si="98"/>
        <v>¬AURA STABILIZATORSKE ŠIPKE</v>
      </c>
      <c r="J1227">
        <f t="shared" si="99"/>
        <v>5.8773333333333335</v>
      </c>
      <c r="K1227" t="str">
        <f t="shared" si="100"/>
        <v/>
      </c>
    </row>
    <row r="1228" spans="1:11" x14ac:dyDescent="0.25">
      <c r="A1228" t="s">
        <v>2203</v>
      </c>
      <c r="B1228" s="1" t="s">
        <v>43001</v>
      </c>
      <c r="C1228" t="s">
        <v>2202</v>
      </c>
      <c r="D1228" t="s">
        <v>9</v>
      </c>
      <c r="E1228">
        <v>1</v>
      </c>
      <c r="F1228">
        <v>280.32</v>
      </c>
      <c r="G1228" t="str">
        <f t="shared" si="97"/>
        <v>BLUEPRINTADA108006</v>
      </c>
      <c r="H1228" t="str">
        <f t="shared" si="96"/>
        <v>52001145</v>
      </c>
      <c r="I1228" t="str">
        <f t="shared" si="98"/>
        <v>¬AURA STABILIZATORSKE ŠIPKE</v>
      </c>
      <c r="J1228">
        <f t="shared" si="99"/>
        <v>2.3359999999999999</v>
      </c>
      <c r="K1228" t="str">
        <f t="shared" si="100"/>
        <v/>
      </c>
    </row>
    <row r="1229" spans="1:11" x14ac:dyDescent="0.25">
      <c r="A1229" t="s">
        <v>2204</v>
      </c>
      <c r="B1229" s="1" t="s">
        <v>43002</v>
      </c>
      <c r="C1229" t="s">
        <v>2202</v>
      </c>
      <c r="D1229" t="s">
        <v>9</v>
      </c>
      <c r="E1229">
        <v>1</v>
      </c>
      <c r="F1229">
        <v>444.16</v>
      </c>
      <c r="G1229" t="str">
        <f t="shared" si="97"/>
        <v>BLUEPRINTADA108007</v>
      </c>
      <c r="H1229" t="str">
        <f t="shared" si="96"/>
        <v>52088125</v>
      </c>
      <c r="I1229" t="str">
        <f t="shared" si="98"/>
        <v>¬AURA STABILIZATORSKE ŠIPKE</v>
      </c>
      <c r="J1229">
        <f t="shared" si="99"/>
        <v>3.7013333333333334</v>
      </c>
      <c r="K1229" t="str">
        <f t="shared" si="100"/>
        <v/>
      </c>
    </row>
    <row r="1230" spans="1:11" x14ac:dyDescent="0.25">
      <c r="A1230" t="s">
        <v>2205</v>
      </c>
      <c r="B1230" s="1" t="s">
        <v>2206</v>
      </c>
      <c r="C1230" t="s">
        <v>2207</v>
      </c>
      <c r="D1230" t="s">
        <v>9</v>
      </c>
      <c r="E1230">
        <v>1</v>
      </c>
      <c r="F1230">
        <v>951.04</v>
      </c>
      <c r="G1230" t="str">
        <f t="shared" si="97"/>
        <v>BLUEPRINTADA108008</v>
      </c>
      <c r="H1230" t="str">
        <f t="shared" si="96"/>
        <v>04656012AF</v>
      </c>
      <c r="I1230" t="str">
        <f t="shared" si="98"/>
        <v>SILEN BLOK</v>
      </c>
      <c r="J1230">
        <f t="shared" si="99"/>
        <v>7.9253333333333327</v>
      </c>
      <c r="K1230" t="str">
        <f t="shared" si="100"/>
        <v/>
      </c>
    </row>
    <row r="1231" spans="1:11" x14ac:dyDescent="0.25">
      <c r="A1231" t="s">
        <v>2208</v>
      </c>
      <c r="C1231" t="s">
        <v>2207</v>
      </c>
      <c r="D1231" t="s">
        <v>9</v>
      </c>
      <c r="E1231">
        <v>1</v>
      </c>
      <c r="F1231">
        <v>439.04</v>
      </c>
      <c r="G1231" t="str">
        <f t="shared" si="97"/>
        <v>BLUEPRINTADA108009</v>
      </c>
      <c r="H1231" t="str">
        <f t="shared" si="96"/>
        <v>ADA108009</v>
      </c>
      <c r="I1231" t="str">
        <f t="shared" si="98"/>
        <v>SILEN BLOK</v>
      </c>
      <c r="J1231">
        <f t="shared" si="99"/>
        <v>3.658666666666667</v>
      </c>
      <c r="K1231" t="str">
        <f t="shared" si="100"/>
        <v/>
      </c>
    </row>
    <row r="1232" spans="1:11" x14ac:dyDescent="0.25">
      <c r="A1232" t="s">
        <v>2209</v>
      </c>
      <c r="B1232" s="1" t="s">
        <v>2210</v>
      </c>
      <c r="C1232" t="s">
        <v>2202</v>
      </c>
      <c r="D1232" t="s">
        <v>9</v>
      </c>
      <c r="E1232">
        <v>1</v>
      </c>
      <c r="F1232">
        <v>967.68</v>
      </c>
      <c r="G1232" t="str">
        <f t="shared" si="97"/>
        <v>BLUEPRINTADA108012</v>
      </c>
      <c r="H1232" t="str">
        <f t="shared" si="96"/>
        <v>04656932AA</v>
      </c>
      <c r="I1232" t="str">
        <f t="shared" si="98"/>
        <v>¬AURA STABILIZATORSKE ŠIPKE</v>
      </c>
      <c r="J1232">
        <f t="shared" si="99"/>
        <v>8.0640000000000001</v>
      </c>
      <c r="K1232" t="str">
        <f t="shared" si="100"/>
        <v/>
      </c>
    </row>
    <row r="1233" spans="1:11" x14ac:dyDescent="0.25">
      <c r="A1233" t="s">
        <v>2211</v>
      </c>
      <c r="B1233" s="1" t="s">
        <v>2212</v>
      </c>
      <c r="C1233" t="s">
        <v>2202</v>
      </c>
      <c r="D1233" t="s">
        <v>9</v>
      </c>
      <c r="E1233">
        <v>1</v>
      </c>
      <c r="F1233">
        <v>510.72</v>
      </c>
      <c r="G1233" t="str">
        <f t="shared" si="97"/>
        <v>BLUEPRINTADA108013</v>
      </c>
      <c r="H1233" t="str">
        <f t="shared" si="96"/>
        <v>04743041AC</v>
      </c>
      <c r="I1233" t="str">
        <f t="shared" si="98"/>
        <v>¬AURA STABILIZATORSKE ŠIPKE</v>
      </c>
      <c r="J1233">
        <f t="shared" si="99"/>
        <v>4.2560000000000002</v>
      </c>
      <c r="K1233" t="str">
        <f t="shared" si="100"/>
        <v/>
      </c>
    </row>
    <row r="1234" spans="1:11" x14ac:dyDescent="0.25">
      <c r="A1234" t="s">
        <v>2213</v>
      </c>
      <c r="B1234" s="1" t="s">
        <v>2214</v>
      </c>
      <c r="C1234" t="s">
        <v>2202</v>
      </c>
      <c r="D1234" t="s">
        <v>9</v>
      </c>
      <c r="E1234">
        <v>1</v>
      </c>
      <c r="F1234">
        <v>883.2</v>
      </c>
      <c r="G1234" t="str">
        <f t="shared" si="97"/>
        <v>BLUEPRINTADA108014</v>
      </c>
      <c r="H1234" t="str">
        <f t="shared" si="96"/>
        <v>05272506AA</v>
      </c>
      <c r="I1234" t="str">
        <f t="shared" si="98"/>
        <v>¬AURA STABILIZATORSKE ŠIPKE</v>
      </c>
      <c r="J1234">
        <f t="shared" si="99"/>
        <v>7.36</v>
      </c>
      <c r="K1234" t="str">
        <f t="shared" si="100"/>
        <v/>
      </c>
    </row>
    <row r="1235" spans="1:11" x14ac:dyDescent="0.25">
      <c r="A1235" t="s">
        <v>2215</v>
      </c>
      <c r="B1235" s="1" t="s">
        <v>2216</v>
      </c>
      <c r="C1235" t="s">
        <v>2202</v>
      </c>
      <c r="D1235" t="s">
        <v>9</v>
      </c>
      <c r="E1235">
        <v>1</v>
      </c>
      <c r="F1235">
        <v>499.2</v>
      </c>
      <c r="G1235" t="str">
        <f t="shared" si="97"/>
        <v>BLUEPRINTADA108015</v>
      </c>
      <c r="H1235" t="str">
        <f t="shared" si="96"/>
        <v>52124302AA</v>
      </c>
      <c r="I1235" t="str">
        <f t="shared" si="98"/>
        <v>¬AURA STABILIZATORSKE ŠIPKE</v>
      </c>
      <c r="J1235">
        <f t="shared" si="99"/>
        <v>4.16</v>
      </c>
      <c r="K1235" t="str">
        <f t="shared" si="100"/>
        <v/>
      </c>
    </row>
    <row r="1236" spans="1:11" x14ac:dyDescent="0.25">
      <c r="A1236" t="s">
        <v>2217</v>
      </c>
      <c r="B1236" s="1" t="s">
        <v>2218</v>
      </c>
      <c r="C1236" t="s">
        <v>2202</v>
      </c>
      <c r="D1236" t="s">
        <v>9</v>
      </c>
      <c r="E1236">
        <v>1</v>
      </c>
      <c r="F1236">
        <v>864</v>
      </c>
      <c r="G1236" t="str">
        <f t="shared" si="97"/>
        <v>BLUEPRINTADA108019</v>
      </c>
      <c r="H1236" t="str">
        <f t="shared" si="96"/>
        <v>52088284AD</v>
      </c>
      <c r="I1236" t="str">
        <f t="shared" si="98"/>
        <v>¬AURA STABILIZATORSKE ŠIPKE</v>
      </c>
      <c r="J1236">
        <f t="shared" si="99"/>
        <v>7.2</v>
      </c>
      <c r="K1236" t="str">
        <f t="shared" si="100"/>
        <v/>
      </c>
    </row>
    <row r="1237" spans="1:11" x14ac:dyDescent="0.25">
      <c r="A1237" t="s">
        <v>2219</v>
      </c>
      <c r="B1237" s="1" t="s">
        <v>2220</v>
      </c>
      <c r="C1237" t="s">
        <v>2202</v>
      </c>
      <c r="D1237" t="s">
        <v>9</v>
      </c>
      <c r="E1237">
        <v>1</v>
      </c>
      <c r="F1237">
        <v>1203.2</v>
      </c>
      <c r="G1237" t="str">
        <f t="shared" si="97"/>
        <v>BLUEPRINTADA108020</v>
      </c>
      <c r="H1237" t="str">
        <f t="shared" si="96"/>
        <v>52090155AG</v>
      </c>
      <c r="I1237" t="str">
        <f t="shared" si="98"/>
        <v>¬AURA STABILIZATORSKE ŠIPKE</v>
      </c>
      <c r="J1237">
        <f t="shared" si="99"/>
        <v>10.026666666666667</v>
      </c>
      <c r="K1237" t="str">
        <f t="shared" si="100"/>
        <v/>
      </c>
    </row>
    <row r="1238" spans="1:11" x14ac:dyDescent="0.25">
      <c r="A1238" t="s">
        <v>2221</v>
      </c>
      <c r="C1238" t="s">
        <v>2207</v>
      </c>
      <c r="D1238" t="s">
        <v>9</v>
      </c>
      <c r="E1238">
        <v>1</v>
      </c>
      <c r="F1238">
        <v>962.56</v>
      </c>
      <c r="G1238" t="str">
        <f t="shared" si="97"/>
        <v>BLUEPRINTADA108022</v>
      </c>
      <c r="H1238" t="str">
        <f t="shared" si="96"/>
        <v>ADA108022</v>
      </c>
      <c r="I1238" t="str">
        <f t="shared" si="98"/>
        <v>SILEN BLOK</v>
      </c>
      <c r="J1238">
        <f t="shared" si="99"/>
        <v>8.0213333333333328</v>
      </c>
      <c r="K1238" t="str">
        <f t="shared" si="100"/>
        <v/>
      </c>
    </row>
    <row r="1239" spans="1:11" x14ac:dyDescent="0.25">
      <c r="A1239" t="s">
        <v>2222</v>
      </c>
      <c r="C1239" t="s">
        <v>2207</v>
      </c>
      <c r="D1239" t="s">
        <v>9</v>
      </c>
      <c r="E1239">
        <v>1</v>
      </c>
      <c r="F1239">
        <v>858.88</v>
      </c>
      <c r="G1239" t="str">
        <f t="shared" si="97"/>
        <v>BLUEPRINTADA108023</v>
      </c>
      <c r="H1239" t="str">
        <f t="shared" si="96"/>
        <v>ADA108023</v>
      </c>
      <c r="I1239" t="str">
        <f t="shared" si="98"/>
        <v>SILEN BLOK</v>
      </c>
      <c r="J1239">
        <f t="shared" si="99"/>
        <v>7.1573333333333329</v>
      </c>
      <c r="K1239" t="str">
        <f t="shared" si="100"/>
        <v/>
      </c>
    </row>
    <row r="1240" spans="1:11" x14ac:dyDescent="0.25">
      <c r="A1240" t="s">
        <v>2223</v>
      </c>
      <c r="B1240" s="1" t="s">
        <v>43003</v>
      </c>
      <c r="C1240" t="s">
        <v>2207</v>
      </c>
      <c r="D1240" t="s">
        <v>9</v>
      </c>
      <c r="E1240">
        <v>1</v>
      </c>
      <c r="F1240">
        <v>1052.1600000000001</v>
      </c>
      <c r="G1240" t="str">
        <f t="shared" si="97"/>
        <v>BLUEPRINTADA108024</v>
      </c>
      <c r="H1240" t="str">
        <f t="shared" si="96"/>
        <v>52088220</v>
      </c>
      <c r="I1240" t="str">
        <f t="shared" si="98"/>
        <v>SILEN BLOK</v>
      </c>
      <c r="J1240">
        <f t="shared" si="99"/>
        <v>8.7680000000000007</v>
      </c>
      <c r="K1240" t="str">
        <f t="shared" si="100"/>
        <v/>
      </c>
    </row>
    <row r="1241" spans="1:11" x14ac:dyDescent="0.25">
      <c r="A1241" t="s">
        <v>2224</v>
      </c>
      <c r="B1241" s="1" t="s">
        <v>43004</v>
      </c>
      <c r="C1241" t="s">
        <v>2225</v>
      </c>
      <c r="D1241" t="s">
        <v>9</v>
      </c>
      <c r="E1241">
        <v>1</v>
      </c>
      <c r="F1241">
        <v>5848.32</v>
      </c>
      <c r="G1241" t="str">
        <f t="shared" si="97"/>
        <v>BLUEPRINTADA108025</v>
      </c>
      <c r="H1241" t="str">
        <f t="shared" si="96"/>
        <v>5272226</v>
      </c>
      <c r="I1241" t="str">
        <f t="shared" si="98"/>
        <v>NOSAČ AMORTIZERA</v>
      </c>
      <c r="J1241">
        <f t="shared" si="99"/>
        <v>48.735999999999997</v>
      </c>
      <c r="K1241" t="str">
        <f t="shared" si="100"/>
        <v/>
      </c>
    </row>
    <row r="1242" spans="1:11" x14ac:dyDescent="0.25">
      <c r="A1242" t="s">
        <v>2226</v>
      </c>
      <c r="B1242" s="1" t="s">
        <v>43005</v>
      </c>
      <c r="C1242" t="s">
        <v>2225</v>
      </c>
      <c r="D1242" t="s">
        <v>9</v>
      </c>
      <c r="E1242">
        <v>1</v>
      </c>
      <c r="F1242">
        <v>4015.36</v>
      </c>
      <c r="G1242" t="str">
        <f t="shared" si="97"/>
        <v>BLUEPRINTADA108026</v>
      </c>
      <c r="H1242" t="str">
        <f t="shared" si="96"/>
        <v>4626100</v>
      </c>
      <c r="I1242" t="str">
        <f t="shared" si="98"/>
        <v>NOSAČ AMORTIZERA</v>
      </c>
      <c r="J1242">
        <f t="shared" si="99"/>
        <v>33.461333333333336</v>
      </c>
      <c r="K1242" t="str">
        <f t="shared" si="100"/>
        <v/>
      </c>
    </row>
    <row r="1243" spans="1:11" x14ac:dyDescent="0.25">
      <c r="A1243" t="s">
        <v>2227</v>
      </c>
      <c r="B1243" s="1" t="s">
        <v>43006</v>
      </c>
      <c r="C1243" t="s">
        <v>2225</v>
      </c>
      <c r="D1243" t="s">
        <v>9</v>
      </c>
      <c r="E1243">
        <v>1</v>
      </c>
      <c r="F1243">
        <v>7174.4</v>
      </c>
      <c r="G1243" t="str">
        <f t="shared" si="97"/>
        <v>BLUEPRINTADA108027</v>
      </c>
      <c r="H1243" t="str">
        <f t="shared" si="96"/>
        <v>4684418</v>
      </c>
      <c r="I1243" t="str">
        <f t="shared" si="98"/>
        <v>NOSAČ AMORTIZERA</v>
      </c>
      <c r="J1243">
        <f t="shared" si="99"/>
        <v>59.786666666666662</v>
      </c>
      <c r="K1243" t="str">
        <f t="shared" si="100"/>
        <v/>
      </c>
    </row>
    <row r="1244" spans="1:11" x14ac:dyDescent="0.25">
      <c r="A1244" t="s">
        <v>2228</v>
      </c>
      <c r="B1244" s="1" t="s">
        <v>2229</v>
      </c>
      <c r="C1244" t="s">
        <v>2225</v>
      </c>
      <c r="D1244" t="s">
        <v>9</v>
      </c>
      <c r="E1244">
        <v>1</v>
      </c>
      <c r="F1244">
        <v>3873.28</v>
      </c>
      <c r="G1244" t="str">
        <f t="shared" si="97"/>
        <v>BLUEPRINTADA108028</v>
      </c>
      <c r="H1244" t="str">
        <f t="shared" si="96"/>
        <v>04743044AA</v>
      </c>
      <c r="I1244" t="str">
        <f t="shared" si="98"/>
        <v>NOSAČ AMORTIZERA</v>
      </c>
      <c r="J1244">
        <f t="shared" si="99"/>
        <v>32.277333333333338</v>
      </c>
      <c r="K1244" t="str">
        <f t="shared" si="100"/>
        <v/>
      </c>
    </row>
    <row r="1245" spans="1:11" x14ac:dyDescent="0.25">
      <c r="A1245" t="s">
        <v>2230</v>
      </c>
      <c r="B1245" s="1" t="s">
        <v>2231</v>
      </c>
      <c r="C1245" t="s">
        <v>2225</v>
      </c>
      <c r="D1245" t="s">
        <v>9</v>
      </c>
      <c r="E1245">
        <v>1</v>
      </c>
      <c r="F1245">
        <v>4436.4799999999996</v>
      </c>
      <c r="G1245" t="str">
        <f t="shared" si="97"/>
        <v>BLUEPRINTADA108029</v>
      </c>
      <c r="H1245" t="str">
        <f t="shared" si="96"/>
        <v>52089331AC</v>
      </c>
      <c r="I1245" t="str">
        <f t="shared" si="98"/>
        <v>NOSAČ AMORTIZERA</v>
      </c>
      <c r="J1245">
        <f t="shared" si="99"/>
        <v>36.970666666666666</v>
      </c>
      <c r="K1245" t="str">
        <f t="shared" si="100"/>
        <v/>
      </c>
    </row>
    <row r="1246" spans="1:11" x14ac:dyDescent="0.25">
      <c r="A1246" t="s">
        <v>2232</v>
      </c>
      <c r="B1246" s="1" t="s">
        <v>2233</v>
      </c>
      <c r="C1246" t="s">
        <v>2225</v>
      </c>
      <c r="D1246" t="s">
        <v>9</v>
      </c>
      <c r="E1246">
        <v>1</v>
      </c>
      <c r="F1246">
        <v>4275.2</v>
      </c>
      <c r="G1246" t="str">
        <f t="shared" si="97"/>
        <v>BLUEPRINTADA108030</v>
      </c>
      <c r="H1246" t="str">
        <f t="shared" si="96"/>
        <v>04895412AB</v>
      </c>
      <c r="I1246" t="str">
        <f t="shared" si="98"/>
        <v>NOSAČ AMORTIZERA</v>
      </c>
      <c r="J1246">
        <f t="shared" si="99"/>
        <v>35.626666666666665</v>
      </c>
      <c r="K1246" t="str">
        <f t="shared" si="100"/>
        <v/>
      </c>
    </row>
    <row r="1247" spans="1:11" x14ac:dyDescent="0.25">
      <c r="A1247" t="s">
        <v>2234</v>
      </c>
      <c r="B1247" s="1" t="s">
        <v>2235</v>
      </c>
      <c r="C1247" t="s">
        <v>2225</v>
      </c>
      <c r="D1247" t="s">
        <v>9</v>
      </c>
      <c r="E1247">
        <v>1</v>
      </c>
      <c r="F1247">
        <v>2872.32</v>
      </c>
      <c r="G1247" t="str">
        <f t="shared" si="97"/>
        <v>BLUEPRINTADA108031</v>
      </c>
      <c r="H1247" t="str">
        <f t="shared" si="96"/>
        <v>04782924AB</v>
      </c>
      <c r="I1247" t="str">
        <f t="shared" si="98"/>
        <v>NOSAČ AMORTIZERA</v>
      </c>
      <c r="J1247">
        <f t="shared" si="99"/>
        <v>23.936</v>
      </c>
      <c r="K1247" t="str">
        <f t="shared" si="100"/>
        <v/>
      </c>
    </row>
    <row r="1248" spans="1:11" x14ac:dyDescent="0.25">
      <c r="A1248" t="s">
        <v>2236</v>
      </c>
      <c r="B1248" s="1" t="s">
        <v>2237</v>
      </c>
      <c r="C1248" t="s">
        <v>2225</v>
      </c>
      <c r="D1248" t="s">
        <v>9</v>
      </c>
      <c r="E1248">
        <v>1</v>
      </c>
      <c r="F1248">
        <v>3132.16</v>
      </c>
      <c r="G1248" t="str">
        <f t="shared" si="97"/>
        <v>BLUEPRINTADA108032</v>
      </c>
      <c r="H1248" t="str">
        <f t="shared" si="96"/>
        <v>5085461AB</v>
      </c>
      <c r="I1248" t="str">
        <f t="shared" si="98"/>
        <v>NOSAČ AMORTIZERA</v>
      </c>
      <c r="J1248">
        <f t="shared" si="99"/>
        <v>26.101333333333333</v>
      </c>
      <c r="K1248" t="str">
        <f t="shared" si="100"/>
        <v/>
      </c>
    </row>
    <row r="1249" spans="1:11" x14ac:dyDescent="0.25">
      <c r="A1249" t="s">
        <v>2238</v>
      </c>
      <c r="B1249" s="1" t="s">
        <v>2239</v>
      </c>
      <c r="C1249" t="s">
        <v>2240</v>
      </c>
      <c r="D1249" t="s">
        <v>9</v>
      </c>
      <c r="E1249">
        <v>1</v>
      </c>
      <c r="F1249">
        <v>1670.4</v>
      </c>
      <c r="G1249" t="str">
        <f t="shared" si="97"/>
        <v>BLUEPRINTADA108033</v>
      </c>
      <c r="H1249" t="str">
        <f t="shared" si="96"/>
        <v>05101457AA</v>
      </c>
      <c r="I1249" t="str">
        <f t="shared" si="98"/>
        <v>NOSAČ MOTORA</v>
      </c>
      <c r="J1249">
        <f t="shared" si="99"/>
        <v>13.92</v>
      </c>
      <c r="K1249" t="str">
        <f t="shared" si="100"/>
        <v/>
      </c>
    </row>
    <row r="1250" spans="1:11" x14ac:dyDescent="0.25">
      <c r="A1250" t="s">
        <v>2241</v>
      </c>
      <c r="B1250" s="1" t="s">
        <v>2242</v>
      </c>
      <c r="C1250" t="s">
        <v>2207</v>
      </c>
      <c r="D1250" t="s">
        <v>9</v>
      </c>
      <c r="E1250">
        <v>1</v>
      </c>
      <c r="F1250">
        <v>1024</v>
      </c>
      <c r="G1250" t="str">
        <f t="shared" si="97"/>
        <v>BLUEPRINTADA108034</v>
      </c>
      <c r="H1250" t="str">
        <f t="shared" si="96"/>
        <v>52113029AA</v>
      </c>
      <c r="I1250" t="str">
        <f t="shared" si="98"/>
        <v>SILEN BLOK</v>
      </c>
      <c r="J1250">
        <f t="shared" si="99"/>
        <v>8.5333333333333332</v>
      </c>
      <c r="K1250" t="str">
        <f t="shared" si="100"/>
        <v/>
      </c>
    </row>
    <row r="1251" spans="1:11" x14ac:dyDescent="0.25">
      <c r="A1251" t="s">
        <v>2243</v>
      </c>
      <c r="B1251" s="1" t="s">
        <v>2244</v>
      </c>
      <c r="C1251" t="s">
        <v>2207</v>
      </c>
      <c r="D1251" t="s">
        <v>9</v>
      </c>
      <c r="E1251">
        <v>1</v>
      </c>
      <c r="F1251">
        <v>1381.12</v>
      </c>
      <c r="G1251" t="str">
        <f t="shared" si="97"/>
        <v>BLUEPRINTADA108035</v>
      </c>
      <c r="H1251" t="str">
        <f t="shared" si="96"/>
        <v>52106568AA</v>
      </c>
      <c r="I1251" t="str">
        <f t="shared" si="98"/>
        <v>SILEN BLOK</v>
      </c>
      <c r="J1251">
        <f t="shared" si="99"/>
        <v>11.509333333333332</v>
      </c>
      <c r="K1251" t="str">
        <f t="shared" si="100"/>
        <v/>
      </c>
    </row>
    <row r="1252" spans="1:11" x14ac:dyDescent="0.25">
      <c r="A1252" t="s">
        <v>2245</v>
      </c>
      <c r="B1252" s="1" t="s">
        <v>2246</v>
      </c>
      <c r="C1252" t="s">
        <v>2207</v>
      </c>
      <c r="D1252" t="s">
        <v>9</v>
      </c>
      <c r="E1252">
        <v>1</v>
      </c>
      <c r="F1252">
        <v>2433.2800000000002</v>
      </c>
      <c r="G1252" t="str">
        <f t="shared" si="97"/>
        <v>BLUEPRINTADA108036</v>
      </c>
      <c r="H1252" t="str">
        <f t="shared" si="96"/>
        <v>52113056AB</v>
      </c>
      <c r="I1252" t="str">
        <f t="shared" si="98"/>
        <v>SILEN BLOK</v>
      </c>
      <c r="J1252">
        <f t="shared" si="99"/>
        <v>20.277333333333335</v>
      </c>
      <c r="K1252" t="str">
        <f t="shared" si="100"/>
        <v/>
      </c>
    </row>
    <row r="1253" spans="1:11" x14ac:dyDescent="0.25">
      <c r="A1253" t="s">
        <v>2247</v>
      </c>
      <c r="B1253" s="1" t="s">
        <v>2248</v>
      </c>
      <c r="C1253" t="s">
        <v>2207</v>
      </c>
      <c r="D1253" t="s">
        <v>9</v>
      </c>
      <c r="E1253">
        <v>1</v>
      </c>
      <c r="F1253">
        <v>4633.6000000000004</v>
      </c>
      <c r="G1253" t="str">
        <f t="shared" si="97"/>
        <v>BLUEPRINTADA108037</v>
      </c>
      <c r="H1253" t="str">
        <f t="shared" si="96"/>
        <v>04782598AF</v>
      </c>
      <c r="I1253" t="str">
        <f t="shared" si="98"/>
        <v>SILEN BLOK</v>
      </c>
      <c r="J1253">
        <f t="shared" si="99"/>
        <v>38.613333333333337</v>
      </c>
      <c r="K1253" t="str">
        <f t="shared" si="100"/>
        <v/>
      </c>
    </row>
    <row r="1254" spans="1:11" x14ac:dyDescent="0.25">
      <c r="A1254" t="s">
        <v>2249</v>
      </c>
      <c r="B1254" s="1" t="s">
        <v>43007</v>
      </c>
      <c r="C1254" t="s">
        <v>2197</v>
      </c>
      <c r="D1254" t="s">
        <v>9</v>
      </c>
      <c r="E1254">
        <v>1</v>
      </c>
      <c r="F1254">
        <v>1418.24</v>
      </c>
      <c r="G1254" t="str">
        <f t="shared" si="97"/>
        <v>BLUEPRINTADA108038</v>
      </c>
      <c r="H1254" t="str">
        <f t="shared" si="96"/>
        <v>52088214</v>
      </c>
      <c r="I1254" t="str">
        <f t="shared" si="98"/>
        <v>ČAURA STABILIZATORSKE ŠIPKE</v>
      </c>
      <c r="J1254">
        <f t="shared" si="99"/>
        <v>11.818666666666667</v>
      </c>
      <c r="K1254" t="str">
        <f t="shared" si="100"/>
        <v/>
      </c>
    </row>
    <row r="1255" spans="1:11" x14ac:dyDescent="0.25">
      <c r="A1255" t="s">
        <v>2250</v>
      </c>
      <c r="B1255" s="1" t="s">
        <v>43008</v>
      </c>
      <c r="C1255" t="s">
        <v>2197</v>
      </c>
      <c r="D1255" t="s">
        <v>9</v>
      </c>
      <c r="E1255">
        <v>1</v>
      </c>
      <c r="F1255">
        <v>851.2</v>
      </c>
      <c r="G1255" t="str">
        <f t="shared" si="97"/>
        <v>BLUEPRINTADA108039</v>
      </c>
      <c r="H1255" t="str">
        <f t="shared" si="96"/>
        <v>4684548</v>
      </c>
      <c r="I1255" t="str">
        <f t="shared" si="98"/>
        <v>ČAURA STABILIZATORSKE ŠIPKE</v>
      </c>
      <c r="J1255">
        <f t="shared" si="99"/>
        <v>7.0933333333333337</v>
      </c>
      <c r="K1255" t="str">
        <f t="shared" si="100"/>
        <v/>
      </c>
    </row>
    <row r="1256" spans="1:11" x14ac:dyDescent="0.25">
      <c r="A1256" t="s">
        <v>2251</v>
      </c>
      <c r="B1256" s="1" t="s">
        <v>2252</v>
      </c>
      <c r="C1256" t="s">
        <v>2207</v>
      </c>
      <c r="D1256" t="s">
        <v>9</v>
      </c>
      <c r="E1256">
        <v>1</v>
      </c>
      <c r="F1256">
        <v>569.6</v>
      </c>
      <c r="G1256" t="str">
        <f t="shared" si="97"/>
        <v>BLUEPRINTADA108040</v>
      </c>
      <c r="H1256" t="str">
        <f t="shared" si="96"/>
        <v>04782683AB</v>
      </c>
      <c r="I1256" t="str">
        <f t="shared" si="98"/>
        <v>SILEN BLOK</v>
      </c>
      <c r="J1256">
        <f t="shared" si="99"/>
        <v>4.746666666666667</v>
      </c>
      <c r="K1256" t="str">
        <f t="shared" si="100"/>
        <v/>
      </c>
    </row>
    <row r="1257" spans="1:11" x14ac:dyDescent="0.25">
      <c r="A1257" t="s">
        <v>2253</v>
      </c>
      <c r="B1257" s="1" t="s">
        <v>2254</v>
      </c>
      <c r="C1257" t="s">
        <v>2207</v>
      </c>
      <c r="D1257" t="s">
        <v>9</v>
      </c>
      <c r="E1257">
        <v>1</v>
      </c>
      <c r="F1257">
        <v>451.84</v>
      </c>
      <c r="G1257" t="str">
        <f t="shared" si="97"/>
        <v>BLUEPRINTADA108041</v>
      </c>
      <c r="H1257" t="str">
        <f t="shared" si="96"/>
        <v>04782684AB</v>
      </c>
      <c r="I1257" t="str">
        <f t="shared" si="98"/>
        <v>SILEN BLOK</v>
      </c>
      <c r="J1257">
        <f t="shared" si="99"/>
        <v>3.765333333333333</v>
      </c>
      <c r="K1257" t="str">
        <f t="shared" si="100"/>
        <v/>
      </c>
    </row>
    <row r="1258" spans="1:11" x14ac:dyDescent="0.25">
      <c r="A1258" t="s">
        <v>2255</v>
      </c>
      <c r="B1258" s="1" t="s">
        <v>43009</v>
      </c>
      <c r="C1258" t="s">
        <v>2197</v>
      </c>
      <c r="D1258" t="s">
        <v>9</v>
      </c>
      <c r="E1258">
        <v>1</v>
      </c>
      <c r="F1258">
        <v>1278.72</v>
      </c>
      <c r="G1258" t="str">
        <f t="shared" si="97"/>
        <v>BLUEPRINTADA108042</v>
      </c>
      <c r="H1258" t="str">
        <f t="shared" si="96"/>
        <v>52088425</v>
      </c>
      <c r="I1258" t="str">
        <f t="shared" si="98"/>
        <v>ČAURA STABILIZATORSKE ŠIPKE</v>
      </c>
      <c r="J1258">
        <f t="shared" si="99"/>
        <v>10.656000000000001</v>
      </c>
      <c r="K1258" t="str">
        <f t="shared" si="100"/>
        <v/>
      </c>
    </row>
    <row r="1259" spans="1:11" x14ac:dyDescent="0.25">
      <c r="A1259" t="s">
        <v>2256</v>
      </c>
      <c r="B1259" s="1" t="s">
        <v>2257</v>
      </c>
      <c r="C1259" t="s">
        <v>2207</v>
      </c>
      <c r="D1259" t="s">
        <v>9</v>
      </c>
      <c r="E1259">
        <v>1</v>
      </c>
      <c r="F1259">
        <v>487.68</v>
      </c>
      <c r="G1259" t="str">
        <f t="shared" si="97"/>
        <v>BLUEPRINTADA108043</v>
      </c>
      <c r="H1259" t="str">
        <f t="shared" si="96"/>
        <v>04782681AB</v>
      </c>
      <c r="I1259" t="str">
        <f t="shared" si="98"/>
        <v>SILEN BLOK</v>
      </c>
      <c r="J1259">
        <f t="shared" si="99"/>
        <v>4.0640000000000001</v>
      </c>
      <c r="K1259" t="str">
        <f t="shared" si="100"/>
        <v/>
      </c>
    </row>
    <row r="1260" spans="1:11" x14ac:dyDescent="0.25">
      <c r="A1260" t="s">
        <v>2258</v>
      </c>
      <c r="B1260" s="1" t="s">
        <v>2259</v>
      </c>
      <c r="C1260" t="s">
        <v>2207</v>
      </c>
      <c r="D1260" t="s">
        <v>9</v>
      </c>
      <c r="E1260">
        <v>1</v>
      </c>
      <c r="F1260">
        <v>851.2</v>
      </c>
      <c r="G1260" t="str">
        <f t="shared" si="97"/>
        <v>BLUEPRINTADA108044</v>
      </c>
      <c r="H1260" t="str">
        <f t="shared" si="96"/>
        <v>52059973AC</v>
      </c>
      <c r="I1260" t="str">
        <f t="shared" si="98"/>
        <v>SILEN BLOK</v>
      </c>
      <c r="J1260">
        <f t="shared" si="99"/>
        <v>7.0933333333333337</v>
      </c>
      <c r="K1260" t="str">
        <f t="shared" si="100"/>
        <v/>
      </c>
    </row>
    <row r="1261" spans="1:11" x14ac:dyDescent="0.25">
      <c r="A1261" t="s">
        <v>2260</v>
      </c>
      <c r="B1261" s="1" t="s">
        <v>2261</v>
      </c>
      <c r="C1261" t="s">
        <v>2262</v>
      </c>
      <c r="D1261" t="s">
        <v>9</v>
      </c>
      <c r="E1261">
        <v>1</v>
      </c>
      <c r="F1261">
        <v>439.04</v>
      </c>
      <c r="G1261" t="str">
        <f t="shared" si="97"/>
        <v>BLUEPRINTADA108045</v>
      </c>
      <c r="H1261" t="str">
        <f t="shared" ref="H1261:H1324" si="101">IF(AND(B1261&lt;&gt;"", B1261&lt;&gt;"-"),SUBSTITUTE(SUBSTITUTE(B1261,"-","")," ",""),A1261)</f>
        <v>52088738AD</v>
      </c>
      <c r="I1261" t="str">
        <f t="shared" si="98"/>
        <v>CAURA STABILIZATORSKE ŠIPKE</v>
      </c>
      <c r="J1261">
        <f t="shared" si="99"/>
        <v>3.658666666666667</v>
      </c>
      <c r="K1261" t="str">
        <f t="shared" si="100"/>
        <v/>
      </c>
    </row>
    <row r="1262" spans="1:11" x14ac:dyDescent="0.25">
      <c r="A1262" t="s">
        <v>2263</v>
      </c>
      <c r="B1262" s="1" t="s">
        <v>2264</v>
      </c>
      <c r="C1262" t="s">
        <v>2262</v>
      </c>
      <c r="D1262" t="s">
        <v>9</v>
      </c>
      <c r="E1262">
        <v>1</v>
      </c>
      <c r="F1262">
        <v>853.76</v>
      </c>
      <c r="G1262" t="str">
        <f t="shared" si="97"/>
        <v>BLUEPRINTADA108046</v>
      </c>
      <c r="H1262" t="str">
        <f t="shared" si="101"/>
        <v>04721918AA</v>
      </c>
      <c r="I1262" t="str">
        <f t="shared" si="98"/>
        <v>CAURA STABILIZATORSKE ŠIPKE</v>
      </c>
      <c r="J1262">
        <f t="shared" si="99"/>
        <v>7.1146666666666665</v>
      </c>
      <c r="K1262" t="str">
        <f t="shared" si="100"/>
        <v/>
      </c>
    </row>
    <row r="1263" spans="1:11" x14ac:dyDescent="0.25">
      <c r="A1263" t="s">
        <v>2265</v>
      </c>
      <c r="B1263" s="1" t="s">
        <v>43010</v>
      </c>
      <c r="C1263" t="s">
        <v>2266</v>
      </c>
      <c r="D1263" t="s">
        <v>9</v>
      </c>
      <c r="E1263">
        <v>1</v>
      </c>
      <c r="F1263">
        <v>669.44</v>
      </c>
      <c r="G1263" t="str">
        <f t="shared" si="97"/>
        <v>BLUEPRINTADA108047</v>
      </c>
      <c r="H1263" t="str">
        <f t="shared" si="101"/>
        <v>4684120</v>
      </c>
      <c r="I1263" t="str">
        <f t="shared" si="98"/>
        <v>CAURA PREDNJE DONJE SPONE  VEŠANJA</v>
      </c>
      <c r="J1263">
        <f t="shared" si="99"/>
        <v>5.5786666666666669</v>
      </c>
      <c r="K1263" t="str">
        <f t="shared" si="100"/>
        <v/>
      </c>
    </row>
    <row r="1264" spans="1:11" x14ac:dyDescent="0.25">
      <c r="A1264" t="s">
        <v>2267</v>
      </c>
      <c r="B1264" s="1" t="s">
        <v>2268</v>
      </c>
      <c r="C1264" t="s">
        <v>1045</v>
      </c>
      <c r="D1264" t="s">
        <v>9</v>
      </c>
      <c r="E1264">
        <v>1</v>
      </c>
      <c r="F1264">
        <v>5515.52</v>
      </c>
      <c r="G1264" t="str">
        <f t="shared" si="97"/>
        <v>BLUEPRINTADA108048</v>
      </c>
      <c r="H1264" t="str">
        <f t="shared" si="101"/>
        <v>05161435AA</v>
      </c>
      <c r="I1264" t="str">
        <f t="shared" si="98"/>
        <v>ZAPTIVNI PRSTEN</v>
      </c>
      <c r="J1264">
        <f t="shared" si="99"/>
        <v>45.962666666666671</v>
      </c>
      <c r="K1264" t="str">
        <f t="shared" si="100"/>
        <v/>
      </c>
    </row>
    <row r="1265" spans="1:11" x14ac:dyDescent="0.25">
      <c r="A1265" t="s">
        <v>2269</v>
      </c>
      <c r="B1265" s="1" t="s">
        <v>2270</v>
      </c>
      <c r="C1265" t="s">
        <v>2262</v>
      </c>
      <c r="D1265" t="s">
        <v>9</v>
      </c>
      <c r="E1265">
        <v>1</v>
      </c>
      <c r="F1265">
        <v>387.84</v>
      </c>
      <c r="G1265" t="str">
        <f t="shared" si="97"/>
        <v>BLUEPRINTADA108050</v>
      </c>
      <c r="H1265" t="str">
        <f t="shared" si="101"/>
        <v>04782892AB</v>
      </c>
      <c r="I1265" t="str">
        <f t="shared" si="98"/>
        <v>CAURA STABILIZATORSKE ŠIPKE</v>
      </c>
      <c r="J1265">
        <f t="shared" si="99"/>
        <v>3.2319999999999998</v>
      </c>
      <c r="K1265" t="str">
        <f t="shared" si="100"/>
        <v/>
      </c>
    </row>
    <row r="1266" spans="1:11" x14ac:dyDescent="0.25">
      <c r="A1266" t="s">
        <v>2271</v>
      </c>
      <c r="B1266" s="1" t="s">
        <v>2272</v>
      </c>
      <c r="C1266" t="s">
        <v>2273</v>
      </c>
      <c r="D1266" t="s">
        <v>1117</v>
      </c>
      <c r="E1266">
        <v>1</v>
      </c>
      <c r="F1266">
        <v>737.28</v>
      </c>
      <c r="G1266" t="str">
        <f t="shared" si="97"/>
        <v>BLUEPRINTADA108101</v>
      </c>
      <c r="H1266" t="str">
        <f t="shared" si="101"/>
        <v>05066025AB</v>
      </c>
      <c r="I1266" t="str">
        <f t="shared" si="98"/>
        <v>SET MANŽETNA ZGLOBA</v>
      </c>
      <c r="J1266">
        <f t="shared" si="99"/>
        <v>6.1440000000000001</v>
      </c>
      <c r="K1266" t="str">
        <f t="shared" si="100"/>
        <v/>
      </c>
    </row>
    <row r="1267" spans="1:11" x14ac:dyDescent="0.25">
      <c r="A1267" t="s">
        <v>2274</v>
      </c>
      <c r="B1267" s="1" t="s">
        <v>2275</v>
      </c>
      <c r="C1267" t="s">
        <v>2273</v>
      </c>
      <c r="D1267" t="s">
        <v>1117</v>
      </c>
      <c r="E1267">
        <v>1</v>
      </c>
      <c r="F1267">
        <v>1016.32</v>
      </c>
      <c r="G1267" t="str">
        <f t="shared" si="97"/>
        <v>BLUEPRINTADA108102</v>
      </c>
      <c r="H1267" t="str">
        <f t="shared" si="101"/>
        <v>05161251AA</v>
      </c>
      <c r="I1267" t="str">
        <f t="shared" si="98"/>
        <v>SET MANŽETNA ZGLOBA</v>
      </c>
      <c r="J1267">
        <f t="shared" si="99"/>
        <v>8.4693333333333332</v>
      </c>
      <c r="K1267" t="str">
        <f t="shared" si="100"/>
        <v/>
      </c>
    </row>
    <row r="1268" spans="1:11" x14ac:dyDescent="0.25">
      <c r="A1268" t="s">
        <v>2276</v>
      </c>
      <c r="C1268" t="s">
        <v>2273</v>
      </c>
      <c r="D1268" t="s">
        <v>1117</v>
      </c>
      <c r="E1268">
        <v>1</v>
      </c>
      <c r="F1268">
        <v>1125.1199999999999</v>
      </c>
      <c r="G1268" t="str">
        <f t="shared" si="97"/>
        <v>BLUEPRINTADA108103</v>
      </c>
      <c r="H1268" t="str">
        <f t="shared" si="101"/>
        <v>ADA108103</v>
      </c>
      <c r="I1268" t="str">
        <f t="shared" si="98"/>
        <v>SET MANŽETNA ZGLOBA</v>
      </c>
      <c r="J1268">
        <f t="shared" si="99"/>
        <v>9.3759999999999994</v>
      </c>
      <c r="K1268" t="str">
        <f t="shared" si="100"/>
        <v/>
      </c>
    </row>
    <row r="1269" spans="1:11" x14ac:dyDescent="0.25">
      <c r="A1269" t="s">
        <v>2277</v>
      </c>
      <c r="C1269" t="s">
        <v>2273</v>
      </c>
      <c r="D1269" t="s">
        <v>1117</v>
      </c>
      <c r="E1269">
        <v>1</v>
      </c>
      <c r="F1269">
        <v>979.2</v>
      </c>
      <c r="G1269" t="str">
        <f t="shared" si="97"/>
        <v>BLUEPRINTADA108104</v>
      </c>
      <c r="H1269" t="str">
        <f t="shared" si="101"/>
        <v>ADA108104</v>
      </c>
      <c r="I1269" t="str">
        <f t="shared" si="98"/>
        <v>SET MANŽETNA ZGLOBA</v>
      </c>
      <c r="J1269">
        <f t="shared" si="99"/>
        <v>8.16</v>
      </c>
      <c r="K1269" t="str">
        <f t="shared" si="100"/>
        <v/>
      </c>
    </row>
    <row r="1270" spans="1:11" x14ac:dyDescent="0.25">
      <c r="A1270" t="s">
        <v>2278</v>
      </c>
      <c r="B1270" s="1" t="s">
        <v>43011</v>
      </c>
      <c r="C1270" t="s">
        <v>2273</v>
      </c>
      <c r="D1270" t="s">
        <v>1117</v>
      </c>
      <c r="E1270">
        <v>1</v>
      </c>
      <c r="F1270">
        <v>1342.72</v>
      </c>
      <c r="G1270" t="str">
        <f t="shared" si="97"/>
        <v>BLUEPRINTADA108105</v>
      </c>
      <c r="H1270" t="str">
        <f t="shared" si="101"/>
        <v>4641181</v>
      </c>
      <c r="I1270" t="str">
        <f t="shared" si="98"/>
        <v>SET MANŽETNA ZGLOBA</v>
      </c>
      <c r="J1270">
        <f t="shared" si="99"/>
        <v>11.189333333333334</v>
      </c>
      <c r="K1270" t="str">
        <f t="shared" si="100"/>
        <v/>
      </c>
    </row>
    <row r="1271" spans="1:11" x14ac:dyDescent="0.25">
      <c r="A1271" t="s">
        <v>2279</v>
      </c>
      <c r="B1271" s="1" t="s">
        <v>2280</v>
      </c>
      <c r="C1271" t="s">
        <v>2273</v>
      </c>
      <c r="D1271" t="s">
        <v>1117</v>
      </c>
      <c r="E1271">
        <v>1</v>
      </c>
      <c r="F1271">
        <v>1085.44</v>
      </c>
      <c r="G1271" t="str">
        <f t="shared" si="97"/>
        <v>BLUEPRINTADA108108</v>
      </c>
      <c r="H1271" t="str">
        <f t="shared" si="101"/>
        <v>04796233AB</v>
      </c>
      <c r="I1271" t="str">
        <f t="shared" si="98"/>
        <v>SET MANŽETNA ZGLOBA</v>
      </c>
      <c r="J1271">
        <f t="shared" si="99"/>
        <v>9.0453333333333337</v>
      </c>
      <c r="K1271" t="str">
        <f t="shared" si="100"/>
        <v/>
      </c>
    </row>
    <row r="1272" spans="1:11" x14ac:dyDescent="0.25">
      <c r="A1272" t="s">
        <v>2281</v>
      </c>
      <c r="B1272" s="1" t="s">
        <v>2282</v>
      </c>
      <c r="C1272" t="s">
        <v>2273</v>
      </c>
      <c r="D1272" t="s">
        <v>1117</v>
      </c>
      <c r="E1272">
        <v>1</v>
      </c>
      <c r="F1272">
        <v>1127.68</v>
      </c>
      <c r="G1272" t="str">
        <f t="shared" si="97"/>
        <v>BLUEPRINTADA108109</v>
      </c>
      <c r="H1272" t="str">
        <f t="shared" si="101"/>
        <v>05018065AA</v>
      </c>
      <c r="I1272" t="str">
        <f t="shared" si="98"/>
        <v>SET MANŽETNA ZGLOBA</v>
      </c>
      <c r="J1272">
        <f t="shared" si="99"/>
        <v>9.397333333333334</v>
      </c>
      <c r="K1272" t="str">
        <f t="shared" si="100"/>
        <v/>
      </c>
    </row>
    <row r="1273" spans="1:11" x14ac:dyDescent="0.25">
      <c r="A1273" t="s">
        <v>2283</v>
      </c>
      <c r="B1273" s="1" t="s">
        <v>2284</v>
      </c>
      <c r="C1273" t="s">
        <v>2273</v>
      </c>
      <c r="D1273" t="s">
        <v>1117</v>
      </c>
      <c r="E1273">
        <v>1</v>
      </c>
      <c r="F1273">
        <v>1704.96</v>
      </c>
      <c r="G1273" t="str">
        <f t="shared" si="97"/>
        <v>BLUEPRINTADA108111</v>
      </c>
      <c r="H1273" t="str">
        <f t="shared" si="101"/>
        <v>05066024AA</v>
      </c>
      <c r="I1273" t="str">
        <f t="shared" si="98"/>
        <v>SET MANŽETNA ZGLOBA</v>
      </c>
      <c r="J1273">
        <f t="shared" si="99"/>
        <v>14.208</v>
      </c>
      <c r="K1273" t="str">
        <f t="shared" si="100"/>
        <v/>
      </c>
    </row>
    <row r="1274" spans="1:11" x14ac:dyDescent="0.25">
      <c r="A1274" t="s">
        <v>2285</v>
      </c>
      <c r="C1274" t="s">
        <v>2273</v>
      </c>
      <c r="D1274" t="s">
        <v>1117</v>
      </c>
      <c r="E1274">
        <v>1</v>
      </c>
      <c r="F1274">
        <v>1278.72</v>
      </c>
      <c r="G1274" t="str">
        <f t="shared" si="97"/>
        <v>BLUEPRINTADA108112</v>
      </c>
      <c r="H1274" t="str">
        <f t="shared" si="101"/>
        <v>ADA108112</v>
      </c>
      <c r="I1274" t="str">
        <f t="shared" si="98"/>
        <v>SET MANŽETNA ZGLOBA</v>
      </c>
      <c r="J1274">
        <f t="shared" si="99"/>
        <v>10.656000000000001</v>
      </c>
      <c r="K1274" t="str">
        <f t="shared" si="100"/>
        <v/>
      </c>
    </row>
    <row r="1275" spans="1:11" x14ac:dyDescent="0.25">
      <c r="A1275" t="s">
        <v>2286</v>
      </c>
      <c r="B1275" s="1" t="s">
        <v>2287</v>
      </c>
      <c r="C1275" t="s">
        <v>2288</v>
      </c>
      <c r="D1275" t="s">
        <v>1117</v>
      </c>
      <c r="E1275">
        <v>1</v>
      </c>
      <c r="F1275">
        <v>3976.96</v>
      </c>
      <c r="G1275" t="str">
        <f t="shared" si="97"/>
        <v>BLUEPRINTADA108201</v>
      </c>
      <c r="H1275" t="str">
        <f t="shared" si="101"/>
        <v>04641517AD</v>
      </c>
      <c r="I1275" t="str">
        <f t="shared" si="98"/>
        <v>KOMPLET LEŽAJA PREDNJEG TOČKA</v>
      </c>
      <c r="J1275">
        <f t="shared" si="99"/>
        <v>33.141333333333336</v>
      </c>
      <c r="K1275" t="str">
        <f t="shared" si="100"/>
        <v/>
      </c>
    </row>
    <row r="1276" spans="1:11" x14ac:dyDescent="0.25">
      <c r="A1276" t="s">
        <v>2289</v>
      </c>
      <c r="C1276" t="s">
        <v>2288</v>
      </c>
      <c r="D1276" t="s">
        <v>1117</v>
      </c>
      <c r="E1276">
        <v>1</v>
      </c>
      <c r="F1276">
        <v>5287.68</v>
      </c>
      <c r="G1276" t="str">
        <f t="shared" si="97"/>
        <v>BLUEPRINTADA108203</v>
      </c>
      <c r="H1276" t="str">
        <f t="shared" si="101"/>
        <v>ADA108203</v>
      </c>
      <c r="I1276" t="str">
        <f t="shared" si="98"/>
        <v>KOMPLET LEŽAJA PREDNJEG TOČKA</v>
      </c>
      <c r="J1276">
        <f t="shared" si="99"/>
        <v>44.064</v>
      </c>
      <c r="K1276" t="str">
        <f t="shared" si="100"/>
        <v/>
      </c>
    </row>
    <row r="1277" spans="1:11" x14ac:dyDescent="0.25">
      <c r="A1277" t="s">
        <v>2290</v>
      </c>
      <c r="B1277" s="1" t="s">
        <v>2291</v>
      </c>
      <c r="C1277" t="s">
        <v>2288</v>
      </c>
      <c r="D1277" t="s">
        <v>1117</v>
      </c>
      <c r="E1277">
        <v>1</v>
      </c>
      <c r="F1277">
        <v>5575.68</v>
      </c>
      <c r="G1277" t="str">
        <f t="shared" si="97"/>
        <v>BLUEPRINTADA108204</v>
      </c>
      <c r="H1277" t="str">
        <f t="shared" si="101"/>
        <v>53007449AB</v>
      </c>
      <c r="I1277" t="str">
        <f t="shared" si="98"/>
        <v>KOMPLET LEŽAJA PREDNJEG TOČKA</v>
      </c>
      <c r="J1277">
        <f t="shared" si="99"/>
        <v>46.464000000000006</v>
      </c>
      <c r="K1277" t="str">
        <f t="shared" si="100"/>
        <v/>
      </c>
    </row>
    <row r="1278" spans="1:11" x14ac:dyDescent="0.25">
      <c r="A1278" t="s">
        <v>2292</v>
      </c>
      <c r="B1278" s="1" t="s">
        <v>2293</v>
      </c>
      <c r="C1278" t="s">
        <v>2288</v>
      </c>
      <c r="D1278" t="s">
        <v>1117</v>
      </c>
      <c r="E1278">
        <v>1</v>
      </c>
      <c r="F1278">
        <v>4798.72</v>
      </c>
      <c r="G1278" t="str">
        <f t="shared" si="97"/>
        <v>BLUEPRINTADA108205</v>
      </c>
      <c r="H1278" t="str">
        <f t="shared" si="101"/>
        <v>52098679AB</v>
      </c>
      <c r="I1278" t="str">
        <f t="shared" si="98"/>
        <v>KOMPLET LEŽAJA PREDNJEG TOČKA</v>
      </c>
      <c r="J1278">
        <f t="shared" si="99"/>
        <v>39.989333333333335</v>
      </c>
      <c r="K1278" t="str">
        <f t="shared" si="100"/>
        <v/>
      </c>
    </row>
    <row r="1279" spans="1:11" x14ac:dyDescent="0.25">
      <c r="A1279" t="s">
        <v>2294</v>
      </c>
      <c r="B1279" s="1" t="s">
        <v>2295</v>
      </c>
      <c r="C1279" t="s">
        <v>2288</v>
      </c>
      <c r="D1279" t="s">
        <v>1117</v>
      </c>
      <c r="E1279">
        <v>1</v>
      </c>
      <c r="F1279">
        <v>7269.12</v>
      </c>
      <c r="G1279" t="str">
        <f t="shared" si="97"/>
        <v>BLUEPRINTADA108206</v>
      </c>
      <c r="H1279" t="str">
        <f t="shared" si="101"/>
        <v>05016458AA</v>
      </c>
      <c r="I1279" t="str">
        <f t="shared" si="98"/>
        <v>KOMPLET LEŽAJA PREDNJEG TOČKA</v>
      </c>
      <c r="J1279">
        <f t="shared" si="99"/>
        <v>60.576000000000001</v>
      </c>
      <c r="K1279" t="str">
        <f t="shared" si="100"/>
        <v/>
      </c>
    </row>
    <row r="1280" spans="1:11" x14ac:dyDescent="0.25">
      <c r="A1280" t="s">
        <v>2296</v>
      </c>
      <c r="B1280" s="1" t="s">
        <v>2297</v>
      </c>
      <c r="C1280" t="s">
        <v>2288</v>
      </c>
      <c r="D1280" t="s">
        <v>1117</v>
      </c>
      <c r="E1280">
        <v>1</v>
      </c>
      <c r="F1280">
        <v>11927.04</v>
      </c>
      <c r="G1280" t="str">
        <f t="shared" si="97"/>
        <v>BLUEPRINTADA108207</v>
      </c>
      <c r="H1280" t="str">
        <f t="shared" si="101"/>
        <v>52128693AD</v>
      </c>
      <c r="I1280" t="str">
        <f t="shared" si="98"/>
        <v>KOMPLET LEŽAJA PREDNJEG TOČKA</v>
      </c>
      <c r="J1280">
        <f t="shared" si="99"/>
        <v>99.39200000000001</v>
      </c>
      <c r="K1280" t="str">
        <f t="shared" si="100"/>
        <v/>
      </c>
    </row>
    <row r="1281" spans="1:11" x14ac:dyDescent="0.25">
      <c r="A1281" t="s">
        <v>2298</v>
      </c>
      <c r="B1281" s="1" t="s">
        <v>2299</v>
      </c>
      <c r="C1281" t="s">
        <v>2288</v>
      </c>
      <c r="D1281" t="s">
        <v>1117</v>
      </c>
      <c r="E1281">
        <v>1</v>
      </c>
      <c r="F1281">
        <v>11927.04</v>
      </c>
      <c r="G1281" t="str">
        <f t="shared" si="97"/>
        <v>BLUEPRINTADA108208</v>
      </c>
      <c r="H1281" t="str">
        <f t="shared" si="101"/>
        <v>52128692AD</v>
      </c>
      <c r="I1281" t="str">
        <f t="shared" si="98"/>
        <v>KOMPLET LEŽAJA PREDNJEG TOČKA</v>
      </c>
      <c r="J1281">
        <f t="shared" si="99"/>
        <v>99.39200000000001</v>
      </c>
      <c r="K1281" t="str">
        <f t="shared" si="100"/>
        <v/>
      </c>
    </row>
    <row r="1282" spans="1:11" x14ac:dyDescent="0.25">
      <c r="A1282" t="s">
        <v>2300</v>
      </c>
      <c r="B1282" s="1" t="s">
        <v>2301</v>
      </c>
      <c r="C1282" t="s">
        <v>2288</v>
      </c>
      <c r="D1282" t="s">
        <v>1117</v>
      </c>
      <c r="E1282">
        <v>1</v>
      </c>
      <c r="F1282">
        <v>3677.44</v>
      </c>
      <c r="G1282" t="str">
        <f t="shared" si="97"/>
        <v>BLUEPRINTADA108212</v>
      </c>
      <c r="H1282" t="str">
        <f t="shared" si="101"/>
        <v>MB303868</v>
      </c>
      <c r="I1282" t="str">
        <f t="shared" si="98"/>
        <v>KOMPLET LEŽAJA PREDNJEG TOČKA</v>
      </c>
      <c r="J1282">
        <f t="shared" si="99"/>
        <v>30.645333333333333</v>
      </c>
      <c r="K1282" t="str">
        <f t="shared" si="100"/>
        <v/>
      </c>
    </row>
    <row r="1283" spans="1:11" x14ac:dyDescent="0.25">
      <c r="A1283" t="s">
        <v>2302</v>
      </c>
      <c r="B1283" s="1" t="s">
        <v>2303</v>
      </c>
      <c r="C1283" t="s">
        <v>2288</v>
      </c>
      <c r="D1283" t="s">
        <v>1117</v>
      </c>
      <c r="E1283">
        <v>1</v>
      </c>
      <c r="F1283">
        <v>1514.24</v>
      </c>
      <c r="G1283" t="str">
        <f t="shared" ref="G1283:G1346" si="102">"BLUEPRINT"&amp;A1283</f>
        <v>BLUEPRINTADA108213</v>
      </c>
      <c r="H1283" t="str">
        <f t="shared" si="101"/>
        <v>05272448AA</v>
      </c>
      <c r="I1283" t="str">
        <f t="shared" ref="I1283:I1346" si="103">UPPER(C1283)</f>
        <v>KOMPLET LEŽAJA PREDNJEG TOČKA</v>
      </c>
      <c r="J1283">
        <f t="shared" ref="J1283:J1346" si="104">F1283/120</f>
        <v>12.618666666666666</v>
      </c>
      <c r="K1283" t="str">
        <f t="shared" ref="K1283:K1346" si="105">IF(E1283&gt;1,"nesto", "")</f>
        <v/>
      </c>
    </row>
    <row r="1284" spans="1:11" x14ac:dyDescent="0.25">
      <c r="A1284" t="s">
        <v>2304</v>
      </c>
      <c r="B1284" s="1" t="s">
        <v>2305</v>
      </c>
      <c r="C1284" t="s">
        <v>2288</v>
      </c>
      <c r="D1284" t="s">
        <v>1117</v>
      </c>
      <c r="E1284">
        <v>1</v>
      </c>
      <c r="F1284">
        <v>7718.4</v>
      </c>
      <c r="G1284" t="str">
        <f t="shared" si="102"/>
        <v>BLUEPRINTADA108214</v>
      </c>
      <c r="H1284" t="str">
        <f t="shared" si="101"/>
        <v>52089434AB</v>
      </c>
      <c r="I1284" t="str">
        <f t="shared" si="103"/>
        <v>KOMPLET LEŽAJA PREDNJEG TOČKA</v>
      </c>
      <c r="J1284">
        <f t="shared" si="104"/>
        <v>64.319999999999993</v>
      </c>
      <c r="K1284" t="str">
        <f t="shared" si="105"/>
        <v/>
      </c>
    </row>
    <row r="1285" spans="1:11" x14ac:dyDescent="0.25">
      <c r="A1285" t="s">
        <v>2306</v>
      </c>
      <c r="C1285" t="s">
        <v>2307</v>
      </c>
      <c r="D1285" t="s">
        <v>9</v>
      </c>
      <c r="E1285">
        <v>1</v>
      </c>
      <c r="F1285">
        <v>5203.2</v>
      </c>
      <c r="G1285" t="str">
        <f t="shared" si="102"/>
        <v>BLUEPRINTADA108215</v>
      </c>
      <c r="H1285" t="str">
        <f t="shared" si="101"/>
        <v>ADA108215</v>
      </c>
      <c r="I1285" t="str">
        <f t="shared" si="103"/>
        <v>KOMPLET LEŽAJA PREDNJEG TOČKA</v>
      </c>
      <c r="J1285">
        <f t="shared" si="104"/>
        <v>43.36</v>
      </c>
      <c r="K1285" t="str">
        <f t="shared" si="105"/>
        <v/>
      </c>
    </row>
    <row r="1286" spans="1:11" x14ac:dyDescent="0.25">
      <c r="A1286" t="s">
        <v>2308</v>
      </c>
      <c r="B1286" s="1" t="s">
        <v>2309</v>
      </c>
      <c r="C1286" t="s">
        <v>2307</v>
      </c>
      <c r="D1286" t="s">
        <v>9</v>
      </c>
      <c r="E1286">
        <v>1</v>
      </c>
      <c r="F1286">
        <v>10846.72</v>
      </c>
      <c r="G1286" t="str">
        <f t="shared" si="102"/>
        <v>BLUEPRINTADA108216</v>
      </c>
      <c r="H1286" t="str">
        <f t="shared" si="101"/>
        <v>52109947AD</v>
      </c>
      <c r="I1286" t="str">
        <f t="shared" si="103"/>
        <v>KOMPLET LEŽAJA PREDNJEG TOČKA</v>
      </c>
      <c r="J1286">
        <f t="shared" si="104"/>
        <v>90.389333333333326</v>
      </c>
      <c r="K1286" t="str">
        <f t="shared" si="105"/>
        <v/>
      </c>
    </row>
    <row r="1287" spans="1:11" x14ac:dyDescent="0.25">
      <c r="A1287" t="s">
        <v>2310</v>
      </c>
      <c r="B1287" s="1" t="s">
        <v>2311</v>
      </c>
      <c r="C1287" t="s">
        <v>2307</v>
      </c>
      <c r="D1287" t="s">
        <v>9</v>
      </c>
      <c r="E1287">
        <v>1</v>
      </c>
      <c r="F1287">
        <v>5198.08</v>
      </c>
      <c r="G1287" t="str">
        <f t="shared" si="102"/>
        <v>BLUEPRINTADA108217</v>
      </c>
      <c r="H1287" t="str">
        <f t="shared" si="101"/>
        <v>05154214AA</v>
      </c>
      <c r="I1287" t="str">
        <f t="shared" si="103"/>
        <v>KOMPLET LEŽAJA PREDNJEG TOČKA</v>
      </c>
      <c r="J1287">
        <f t="shared" si="104"/>
        <v>43.31733333333333</v>
      </c>
      <c r="K1287" t="str">
        <f t="shared" si="105"/>
        <v/>
      </c>
    </row>
    <row r="1288" spans="1:11" x14ac:dyDescent="0.25">
      <c r="A1288" t="s">
        <v>2312</v>
      </c>
      <c r="B1288" s="1" t="s">
        <v>2313</v>
      </c>
      <c r="C1288" t="s">
        <v>2307</v>
      </c>
      <c r="D1288" t="s">
        <v>9</v>
      </c>
      <c r="E1288">
        <v>1</v>
      </c>
      <c r="F1288">
        <v>8083.2</v>
      </c>
      <c r="G1288" t="str">
        <f t="shared" si="102"/>
        <v>BLUEPRINTADA108218</v>
      </c>
      <c r="H1288" t="str">
        <f t="shared" si="101"/>
        <v>52060398AC</v>
      </c>
      <c r="I1288" t="str">
        <f t="shared" si="103"/>
        <v>KOMPLET LEŽAJA PREDNJEG TOČKA</v>
      </c>
      <c r="J1288">
        <f t="shared" si="104"/>
        <v>67.36</v>
      </c>
      <c r="K1288" t="str">
        <f t="shared" si="105"/>
        <v/>
      </c>
    </row>
    <row r="1289" spans="1:11" x14ac:dyDescent="0.25">
      <c r="A1289" t="s">
        <v>2314</v>
      </c>
      <c r="B1289" s="1" t="s">
        <v>2315</v>
      </c>
      <c r="C1289" t="s">
        <v>2307</v>
      </c>
      <c r="D1289" t="s">
        <v>9</v>
      </c>
      <c r="E1289">
        <v>1</v>
      </c>
      <c r="F1289">
        <v>10612.48</v>
      </c>
      <c r="G1289" t="str">
        <f t="shared" si="102"/>
        <v>BLUEPRINTADA108219</v>
      </c>
      <c r="H1289" t="str">
        <f t="shared" si="101"/>
        <v>04721010AA</v>
      </c>
      <c r="I1289" t="str">
        <f t="shared" si="103"/>
        <v>KOMPLET LEŽAJA PREDNJEG TOČKA</v>
      </c>
      <c r="J1289">
        <f t="shared" si="104"/>
        <v>88.437333333333328</v>
      </c>
      <c r="K1289" t="str">
        <f t="shared" si="105"/>
        <v/>
      </c>
    </row>
    <row r="1290" spans="1:11" x14ac:dyDescent="0.25">
      <c r="A1290" t="s">
        <v>2316</v>
      </c>
      <c r="B1290" s="1" t="s">
        <v>43012</v>
      </c>
      <c r="C1290" t="s">
        <v>2307</v>
      </c>
      <c r="D1290" t="s">
        <v>9</v>
      </c>
      <c r="E1290">
        <v>1</v>
      </c>
      <c r="F1290">
        <v>10187.52</v>
      </c>
      <c r="G1290" t="str">
        <f t="shared" si="102"/>
        <v>BLUEPRINTADA108220</v>
      </c>
      <c r="H1290" t="str">
        <f t="shared" si="101"/>
        <v>93186387</v>
      </c>
      <c r="I1290" t="str">
        <f t="shared" si="103"/>
        <v>KOMPLET LEŽAJA PREDNJEG TOČKA</v>
      </c>
      <c r="J1290">
        <f t="shared" si="104"/>
        <v>84.896000000000001</v>
      </c>
      <c r="K1290" t="str">
        <f t="shared" si="105"/>
        <v/>
      </c>
    </row>
    <row r="1291" spans="1:11" x14ac:dyDescent="0.25">
      <c r="A1291" t="s">
        <v>2317</v>
      </c>
      <c r="B1291" s="1" t="s">
        <v>2318</v>
      </c>
      <c r="C1291" t="s">
        <v>2307</v>
      </c>
      <c r="D1291" t="s">
        <v>9</v>
      </c>
      <c r="E1291">
        <v>1</v>
      </c>
      <c r="F1291">
        <v>4184.32</v>
      </c>
      <c r="G1291" t="str">
        <f t="shared" si="102"/>
        <v>BLUEPRINTADA108221</v>
      </c>
      <c r="H1291" t="str">
        <f t="shared" si="101"/>
        <v>05105233AB</v>
      </c>
      <c r="I1291" t="str">
        <f t="shared" si="103"/>
        <v>KOMPLET LEŽAJA PREDNJEG TOČKA</v>
      </c>
      <c r="J1291">
        <f t="shared" si="104"/>
        <v>34.86933333333333</v>
      </c>
      <c r="K1291" t="str">
        <f t="shared" si="105"/>
        <v/>
      </c>
    </row>
    <row r="1292" spans="1:11" x14ac:dyDescent="0.25">
      <c r="A1292" t="s">
        <v>2319</v>
      </c>
      <c r="C1292" t="s">
        <v>2320</v>
      </c>
      <c r="D1292" t="s">
        <v>1117</v>
      </c>
      <c r="E1292">
        <v>1</v>
      </c>
      <c r="F1292">
        <v>6014.72</v>
      </c>
      <c r="G1292" t="str">
        <f t="shared" si="102"/>
        <v>BLUEPRINTADA108301</v>
      </c>
      <c r="H1292" t="str">
        <f t="shared" si="101"/>
        <v>ADA108301</v>
      </c>
      <c r="I1292" t="str">
        <f t="shared" si="103"/>
        <v>KOMPLET LEŽAJA ZADNJEG TOČKA</v>
      </c>
      <c r="J1292">
        <f t="shared" si="104"/>
        <v>50.122666666666667</v>
      </c>
      <c r="K1292" t="str">
        <f t="shared" si="105"/>
        <v/>
      </c>
    </row>
    <row r="1293" spans="1:11" x14ac:dyDescent="0.25">
      <c r="A1293" t="s">
        <v>2321</v>
      </c>
      <c r="C1293" t="s">
        <v>2320</v>
      </c>
      <c r="D1293" t="s">
        <v>1117</v>
      </c>
      <c r="E1293">
        <v>1</v>
      </c>
      <c r="F1293">
        <v>7009.28</v>
      </c>
      <c r="G1293" t="str">
        <f t="shared" si="102"/>
        <v>BLUEPRINTADA108303</v>
      </c>
      <c r="H1293" t="str">
        <f t="shared" si="101"/>
        <v>ADA108303</v>
      </c>
      <c r="I1293" t="str">
        <f t="shared" si="103"/>
        <v>KOMPLET LEŽAJA ZADNJEG TOČKA</v>
      </c>
      <c r="J1293">
        <f t="shared" si="104"/>
        <v>58.410666666666664</v>
      </c>
      <c r="K1293" t="str">
        <f t="shared" si="105"/>
        <v/>
      </c>
    </row>
    <row r="1294" spans="1:11" x14ac:dyDescent="0.25">
      <c r="A1294" t="s">
        <v>2322</v>
      </c>
      <c r="B1294" s="1" t="s">
        <v>2323</v>
      </c>
      <c r="C1294" t="s">
        <v>2320</v>
      </c>
      <c r="D1294" t="s">
        <v>1117</v>
      </c>
      <c r="E1294">
        <v>1</v>
      </c>
      <c r="F1294">
        <v>5184</v>
      </c>
      <c r="G1294" t="str">
        <f t="shared" si="102"/>
        <v>BLUEPRINTADA108304</v>
      </c>
      <c r="H1294" t="str">
        <f t="shared" si="101"/>
        <v>04766719AA</v>
      </c>
      <c r="I1294" t="str">
        <f t="shared" si="103"/>
        <v>KOMPLET LEŽAJA ZADNJEG TOČKA</v>
      </c>
      <c r="J1294">
        <f t="shared" si="104"/>
        <v>43.2</v>
      </c>
      <c r="K1294" t="str">
        <f t="shared" si="105"/>
        <v/>
      </c>
    </row>
    <row r="1295" spans="1:11" x14ac:dyDescent="0.25">
      <c r="A1295" t="s">
        <v>2324</v>
      </c>
      <c r="B1295" s="1" t="s">
        <v>2325</v>
      </c>
      <c r="C1295" t="s">
        <v>2320</v>
      </c>
      <c r="D1295" t="s">
        <v>1117</v>
      </c>
      <c r="E1295">
        <v>1</v>
      </c>
      <c r="F1295">
        <v>5576.96</v>
      </c>
      <c r="G1295" t="str">
        <f t="shared" si="102"/>
        <v>BLUEPRINTADA108305</v>
      </c>
      <c r="H1295" t="str">
        <f t="shared" si="101"/>
        <v>04721515AD</v>
      </c>
      <c r="I1295" t="str">
        <f t="shared" si="103"/>
        <v>KOMPLET LEŽAJA ZADNJEG TOČKA</v>
      </c>
      <c r="J1295">
        <f t="shared" si="104"/>
        <v>46.474666666666664</v>
      </c>
      <c r="K1295" t="str">
        <f t="shared" si="105"/>
        <v/>
      </c>
    </row>
    <row r="1296" spans="1:11" x14ac:dyDescent="0.25">
      <c r="A1296" t="s">
        <v>2326</v>
      </c>
      <c r="B1296" s="1" t="s">
        <v>43013</v>
      </c>
      <c r="C1296" t="s">
        <v>2320</v>
      </c>
      <c r="D1296" t="s">
        <v>1117</v>
      </c>
      <c r="E1296">
        <v>1</v>
      </c>
      <c r="F1296">
        <v>4666.88</v>
      </c>
      <c r="G1296" t="str">
        <f t="shared" si="102"/>
        <v>BLUEPRINTADA108306</v>
      </c>
      <c r="H1296" t="str">
        <f t="shared" si="101"/>
        <v>4721515</v>
      </c>
      <c r="I1296" t="str">
        <f t="shared" si="103"/>
        <v>KOMPLET LEŽAJA ZADNJEG TOČKA</v>
      </c>
      <c r="J1296">
        <f t="shared" si="104"/>
        <v>38.890666666666668</v>
      </c>
      <c r="K1296" t="str">
        <f t="shared" si="105"/>
        <v/>
      </c>
    </row>
    <row r="1297" spans="1:11" x14ac:dyDescent="0.25">
      <c r="A1297" t="s">
        <v>2327</v>
      </c>
      <c r="B1297" s="1" t="s">
        <v>43014</v>
      </c>
      <c r="C1297" t="s">
        <v>2320</v>
      </c>
      <c r="D1297" t="s">
        <v>1117</v>
      </c>
      <c r="E1297">
        <v>1</v>
      </c>
      <c r="F1297">
        <v>3009.28</v>
      </c>
      <c r="G1297" t="str">
        <f t="shared" si="102"/>
        <v>BLUEPRINTADA108307</v>
      </c>
      <c r="H1297" t="str">
        <f t="shared" si="101"/>
        <v>4856336</v>
      </c>
      <c r="I1297" t="str">
        <f t="shared" si="103"/>
        <v>KOMPLET LEŽAJA ZADNJEG TOČKA</v>
      </c>
      <c r="J1297">
        <f t="shared" si="104"/>
        <v>25.077333333333335</v>
      </c>
      <c r="K1297" t="str">
        <f t="shared" si="105"/>
        <v/>
      </c>
    </row>
    <row r="1298" spans="1:11" x14ac:dyDescent="0.25">
      <c r="A1298" t="s">
        <v>2328</v>
      </c>
      <c r="C1298" t="s">
        <v>2329</v>
      </c>
      <c r="D1298" t="s">
        <v>9</v>
      </c>
      <c r="E1298">
        <v>1</v>
      </c>
      <c r="F1298">
        <v>3870.72</v>
      </c>
      <c r="G1298" t="str">
        <f t="shared" si="102"/>
        <v>BLUEPRINTADA108308</v>
      </c>
      <c r="H1298" t="str">
        <f t="shared" si="101"/>
        <v>ADA108308</v>
      </c>
      <c r="I1298" t="str">
        <f t="shared" si="103"/>
        <v>KOMPLET LEŽAJA ZADNJEG TOČKA</v>
      </c>
      <c r="J1298">
        <f t="shared" si="104"/>
        <v>32.256</v>
      </c>
      <c r="K1298" t="str">
        <f t="shared" si="105"/>
        <v/>
      </c>
    </row>
    <row r="1299" spans="1:11" x14ac:dyDescent="0.25">
      <c r="A1299" t="s">
        <v>2330</v>
      </c>
      <c r="C1299" t="s">
        <v>2329</v>
      </c>
      <c r="D1299" t="s">
        <v>9</v>
      </c>
      <c r="E1299">
        <v>1</v>
      </c>
      <c r="F1299">
        <v>6314.24</v>
      </c>
      <c r="G1299" t="str">
        <f t="shared" si="102"/>
        <v>BLUEPRINTADA108309</v>
      </c>
      <c r="H1299" t="str">
        <f t="shared" si="101"/>
        <v>ADA108309</v>
      </c>
      <c r="I1299" t="str">
        <f t="shared" si="103"/>
        <v>KOMPLET LEŽAJA ZADNJEG TOČKA</v>
      </c>
      <c r="J1299">
        <f t="shared" si="104"/>
        <v>52.618666666666662</v>
      </c>
      <c r="K1299" t="str">
        <f t="shared" si="105"/>
        <v/>
      </c>
    </row>
    <row r="1300" spans="1:11" x14ac:dyDescent="0.25">
      <c r="A1300" t="s">
        <v>2331</v>
      </c>
      <c r="C1300" t="s">
        <v>2329</v>
      </c>
      <c r="D1300" t="s">
        <v>9</v>
      </c>
      <c r="E1300">
        <v>1</v>
      </c>
      <c r="F1300">
        <v>4209.92</v>
      </c>
      <c r="G1300" t="str">
        <f t="shared" si="102"/>
        <v>BLUEPRINTADA108310</v>
      </c>
      <c r="H1300" t="str">
        <f t="shared" si="101"/>
        <v>ADA108310</v>
      </c>
      <c r="I1300" t="str">
        <f t="shared" si="103"/>
        <v>KOMPLET LEŽAJA ZADNJEG TOČKA</v>
      </c>
      <c r="J1300">
        <f t="shared" si="104"/>
        <v>35.082666666666668</v>
      </c>
      <c r="K1300" t="str">
        <f t="shared" si="105"/>
        <v/>
      </c>
    </row>
    <row r="1301" spans="1:11" x14ac:dyDescent="0.25">
      <c r="A1301" t="s">
        <v>2332</v>
      </c>
      <c r="B1301" s="1" t="s">
        <v>2333</v>
      </c>
      <c r="C1301" t="s">
        <v>2329</v>
      </c>
      <c r="D1301" t="s">
        <v>9</v>
      </c>
      <c r="E1301">
        <v>1</v>
      </c>
      <c r="F1301">
        <v>7797.76</v>
      </c>
      <c r="G1301" t="str">
        <f t="shared" si="102"/>
        <v>BLUEPRINTADA108311</v>
      </c>
      <c r="H1301" t="str">
        <f t="shared" si="101"/>
        <v>52111884AA</v>
      </c>
      <c r="I1301" t="str">
        <f t="shared" si="103"/>
        <v>KOMPLET LEŽAJA ZADNJEG TOČKA</v>
      </c>
      <c r="J1301">
        <f t="shared" si="104"/>
        <v>64.981333333333339</v>
      </c>
      <c r="K1301" t="str">
        <f t="shared" si="105"/>
        <v/>
      </c>
    </row>
    <row r="1302" spans="1:11" x14ac:dyDescent="0.25">
      <c r="A1302" t="s">
        <v>2334</v>
      </c>
      <c r="C1302" t="s">
        <v>2329</v>
      </c>
      <c r="D1302" t="s">
        <v>9</v>
      </c>
      <c r="E1302">
        <v>1</v>
      </c>
      <c r="F1302">
        <v>5556.48</v>
      </c>
      <c r="G1302" t="str">
        <f t="shared" si="102"/>
        <v>BLUEPRINTADA108312</v>
      </c>
      <c r="H1302" t="str">
        <f t="shared" si="101"/>
        <v>ADA108312</v>
      </c>
      <c r="I1302" t="str">
        <f t="shared" si="103"/>
        <v>KOMPLET LEŽAJA ZADNJEG TOČKA</v>
      </c>
      <c r="J1302">
        <f t="shared" si="104"/>
        <v>46.303999999999995</v>
      </c>
      <c r="K1302" t="str">
        <f t="shared" si="105"/>
        <v/>
      </c>
    </row>
    <row r="1303" spans="1:11" x14ac:dyDescent="0.25">
      <c r="A1303" t="s">
        <v>2335</v>
      </c>
      <c r="B1303" s="1" t="s">
        <v>2336</v>
      </c>
      <c r="C1303" t="s">
        <v>2337</v>
      </c>
      <c r="D1303" t="s">
        <v>9</v>
      </c>
      <c r="E1303">
        <v>1</v>
      </c>
      <c r="F1303">
        <v>11194.88</v>
      </c>
      <c r="G1303" t="str">
        <f t="shared" si="102"/>
        <v>BLUEPRINTADA108313</v>
      </c>
      <c r="H1303" t="str">
        <f t="shared" si="101"/>
        <v>KITTEDPRODUCT</v>
      </c>
      <c r="I1303" t="str">
        <f t="shared" si="103"/>
        <v>SET LEŽAJA TOČKA</v>
      </c>
      <c r="J1303">
        <f t="shared" si="104"/>
        <v>93.290666666666667</v>
      </c>
      <c r="K1303" t="str">
        <f t="shared" si="105"/>
        <v/>
      </c>
    </row>
    <row r="1304" spans="1:11" x14ac:dyDescent="0.25">
      <c r="A1304" t="s">
        <v>2338</v>
      </c>
      <c r="C1304" t="s">
        <v>2337</v>
      </c>
      <c r="D1304" t="s">
        <v>1117</v>
      </c>
      <c r="E1304">
        <v>1</v>
      </c>
      <c r="F1304">
        <v>8142.08</v>
      </c>
      <c r="G1304" t="str">
        <f t="shared" si="102"/>
        <v>BLUEPRINTADA108314</v>
      </c>
      <c r="H1304" t="str">
        <f t="shared" si="101"/>
        <v>ADA108314</v>
      </c>
      <c r="I1304" t="str">
        <f t="shared" si="103"/>
        <v>SET LEŽAJA TOČKA</v>
      </c>
      <c r="J1304">
        <f t="shared" si="104"/>
        <v>67.850666666666669</v>
      </c>
      <c r="K1304" t="str">
        <f t="shared" si="105"/>
        <v/>
      </c>
    </row>
    <row r="1305" spans="1:11" x14ac:dyDescent="0.25">
      <c r="A1305" t="s">
        <v>2339</v>
      </c>
      <c r="B1305" s="1" t="s">
        <v>2340</v>
      </c>
      <c r="C1305" t="s">
        <v>2329</v>
      </c>
      <c r="D1305" t="s">
        <v>9</v>
      </c>
      <c r="E1305">
        <v>1</v>
      </c>
      <c r="F1305">
        <v>7841.28</v>
      </c>
      <c r="G1305" t="str">
        <f t="shared" si="102"/>
        <v>BLUEPRINTADA108315</v>
      </c>
      <c r="H1305" t="str">
        <f t="shared" si="101"/>
        <v>05105770AC</v>
      </c>
      <c r="I1305" t="str">
        <f t="shared" si="103"/>
        <v>KOMPLET LEŽAJA ZADNJEG TOČKA</v>
      </c>
      <c r="J1305">
        <f t="shared" si="104"/>
        <v>65.343999999999994</v>
      </c>
      <c r="K1305" t="str">
        <f t="shared" si="105"/>
        <v/>
      </c>
    </row>
    <row r="1306" spans="1:11" x14ac:dyDescent="0.25">
      <c r="A1306" t="s">
        <v>2341</v>
      </c>
      <c r="B1306" s="1" t="s">
        <v>2342</v>
      </c>
      <c r="C1306" t="s">
        <v>2329</v>
      </c>
      <c r="D1306" t="s">
        <v>9</v>
      </c>
      <c r="E1306">
        <v>1</v>
      </c>
      <c r="F1306">
        <v>9226.24</v>
      </c>
      <c r="G1306" t="str">
        <f t="shared" si="102"/>
        <v>BLUEPRINTADA108316</v>
      </c>
      <c r="H1306" t="str">
        <f t="shared" si="101"/>
        <v>04721762AF</v>
      </c>
      <c r="I1306" t="str">
        <f t="shared" si="103"/>
        <v>KOMPLET LEŽAJA ZADNJEG TOČKA</v>
      </c>
      <c r="J1306">
        <f t="shared" si="104"/>
        <v>76.885333333333335</v>
      </c>
      <c r="K1306" t="str">
        <f t="shared" si="105"/>
        <v/>
      </c>
    </row>
    <row r="1307" spans="1:11" x14ac:dyDescent="0.25">
      <c r="A1307" t="s">
        <v>2343</v>
      </c>
      <c r="B1307" s="1" t="s">
        <v>2344</v>
      </c>
      <c r="C1307" t="s">
        <v>2329</v>
      </c>
      <c r="D1307" t="s">
        <v>9</v>
      </c>
      <c r="E1307">
        <v>1</v>
      </c>
      <c r="F1307">
        <v>11799.04</v>
      </c>
      <c r="G1307" t="str">
        <f t="shared" si="102"/>
        <v>BLUEPRINTADA108317</v>
      </c>
      <c r="H1307" t="str">
        <f t="shared" si="101"/>
        <v>04779797AA</v>
      </c>
      <c r="I1307" t="str">
        <f t="shared" si="103"/>
        <v>KOMPLET LEŽAJA ZADNJEG TOČKA</v>
      </c>
      <c r="J1307">
        <f t="shared" si="104"/>
        <v>98.325333333333347</v>
      </c>
      <c r="K1307" t="str">
        <f t="shared" si="105"/>
        <v/>
      </c>
    </row>
    <row r="1308" spans="1:11" x14ac:dyDescent="0.25">
      <c r="A1308" t="s">
        <v>2345</v>
      </c>
      <c r="B1308" s="1" t="s">
        <v>2346</v>
      </c>
      <c r="C1308" t="s">
        <v>2329</v>
      </c>
      <c r="D1308" t="s">
        <v>9</v>
      </c>
      <c r="E1308">
        <v>1</v>
      </c>
      <c r="F1308">
        <v>11799.04</v>
      </c>
      <c r="G1308" t="str">
        <f t="shared" si="102"/>
        <v>BLUEPRINTADA108318</v>
      </c>
      <c r="H1308" t="str">
        <f t="shared" si="101"/>
        <v>04779796AA</v>
      </c>
      <c r="I1308" t="str">
        <f t="shared" si="103"/>
        <v>KOMPLET LEŽAJA ZADNJEG TOČKA</v>
      </c>
      <c r="J1308">
        <f t="shared" si="104"/>
        <v>98.325333333333347</v>
      </c>
      <c r="K1308" t="str">
        <f t="shared" si="105"/>
        <v/>
      </c>
    </row>
    <row r="1309" spans="1:11" x14ac:dyDescent="0.25">
      <c r="A1309" t="s">
        <v>2347</v>
      </c>
      <c r="B1309" s="1" t="s">
        <v>2348</v>
      </c>
      <c r="C1309" t="s">
        <v>2329</v>
      </c>
      <c r="D1309" t="s">
        <v>9</v>
      </c>
      <c r="E1309">
        <v>1</v>
      </c>
      <c r="F1309">
        <v>8820.48</v>
      </c>
      <c r="G1309" t="str">
        <f t="shared" si="102"/>
        <v>BLUEPRINTADA108319</v>
      </c>
      <c r="H1309" t="str">
        <f t="shared" si="101"/>
        <v>W483A#1</v>
      </c>
      <c r="I1309" t="str">
        <f t="shared" si="103"/>
        <v>KOMPLET LEŽAJA ZADNJEG TOČKA</v>
      </c>
      <c r="J1309">
        <f t="shared" si="104"/>
        <v>73.503999999999991</v>
      </c>
      <c r="K1309" t="str">
        <f t="shared" si="105"/>
        <v/>
      </c>
    </row>
    <row r="1310" spans="1:11" x14ac:dyDescent="0.25">
      <c r="A1310" t="s">
        <v>2349</v>
      </c>
      <c r="B1310" s="1" t="s">
        <v>43015</v>
      </c>
      <c r="C1310" t="s">
        <v>2329</v>
      </c>
      <c r="D1310" t="s">
        <v>9</v>
      </c>
      <c r="E1310">
        <v>1</v>
      </c>
      <c r="F1310">
        <v>11114.24</v>
      </c>
      <c r="G1310" t="str">
        <f t="shared" si="102"/>
        <v>BLUEPRINTADA108320</v>
      </c>
      <c r="H1310" t="str">
        <f t="shared" si="101"/>
        <v>93170611</v>
      </c>
      <c r="I1310" t="str">
        <f t="shared" si="103"/>
        <v>KOMPLET LEŽAJA ZADNJEG TOČKA</v>
      </c>
      <c r="J1310">
        <f t="shared" si="104"/>
        <v>92.61866666666667</v>
      </c>
      <c r="K1310" t="str">
        <f t="shared" si="105"/>
        <v/>
      </c>
    </row>
    <row r="1311" spans="1:11" x14ac:dyDescent="0.25">
      <c r="A1311" t="s">
        <v>2350</v>
      </c>
      <c r="B1311" s="1" t="s">
        <v>2351</v>
      </c>
      <c r="C1311" t="s">
        <v>2329</v>
      </c>
      <c r="D1311" t="s">
        <v>9</v>
      </c>
      <c r="E1311">
        <v>1</v>
      </c>
      <c r="F1311">
        <v>4117.76</v>
      </c>
      <c r="G1311" t="str">
        <f t="shared" si="102"/>
        <v>BLUEPRINTADA108321</v>
      </c>
      <c r="H1311" t="str">
        <f t="shared" si="101"/>
        <v>W188A#1</v>
      </c>
      <c r="I1311" t="str">
        <f t="shared" si="103"/>
        <v>KOMPLET LEŽAJA ZADNJEG TOČKA</v>
      </c>
      <c r="J1311">
        <f t="shared" si="104"/>
        <v>34.314666666666668</v>
      </c>
      <c r="K1311" t="str">
        <f t="shared" si="105"/>
        <v/>
      </c>
    </row>
    <row r="1312" spans="1:11" x14ac:dyDescent="0.25">
      <c r="A1312" t="s">
        <v>2352</v>
      </c>
      <c r="C1312" t="s">
        <v>2329</v>
      </c>
      <c r="D1312" t="s">
        <v>9</v>
      </c>
      <c r="E1312">
        <v>1</v>
      </c>
      <c r="F1312">
        <v>2292.48</v>
      </c>
      <c r="G1312" t="str">
        <f t="shared" si="102"/>
        <v>BLUEPRINTADA108322</v>
      </c>
      <c r="H1312" t="str">
        <f t="shared" si="101"/>
        <v>ADA108322</v>
      </c>
      <c r="I1312" t="str">
        <f t="shared" si="103"/>
        <v>KOMPLET LEŽAJA ZADNJEG TOČKA</v>
      </c>
      <c r="J1312">
        <f t="shared" si="104"/>
        <v>19.103999999999999</v>
      </c>
      <c r="K1312" t="str">
        <f t="shared" si="105"/>
        <v/>
      </c>
    </row>
    <row r="1313" spans="1:11" x14ac:dyDescent="0.25">
      <c r="A1313" t="s">
        <v>2353</v>
      </c>
      <c r="C1313" t="s">
        <v>2354</v>
      </c>
      <c r="D1313" t="s">
        <v>9</v>
      </c>
      <c r="E1313">
        <v>1</v>
      </c>
      <c r="F1313">
        <v>848.64</v>
      </c>
      <c r="G1313" t="str">
        <f t="shared" si="102"/>
        <v>BLUEPRINTADA1084501</v>
      </c>
      <c r="H1313" t="str">
        <f t="shared" si="101"/>
        <v>ADA1084501</v>
      </c>
      <c r="I1313" t="str">
        <f t="shared" si="103"/>
        <v>SET ODBOJNIKA AMORTIZERA</v>
      </c>
      <c r="J1313">
        <f t="shared" si="104"/>
        <v>7.0720000000000001</v>
      </c>
      <c r="K1313" t="str">
        <f t="shared" si="105"/>
        <v/>
      </c>
    </row>
    <row r="1314" spans="1:11" x14ac:dyDescent="0.25">
      <c r="A1314" t="s">
        <v>2355</v>
      </c>
      <c r="C1314" t="s">
        <v>2354</v>
      </c>
      <c r="D1314" t="s">
        <v>9</v>
      </c>
      <c r="E1314">
        <v>1</v>
      </c>
      <c r="F1314">
        <v>759.04</v>
      </c>
      <c r="G1314" t="str">
        <f t="shared" si="102"/>
        <v>BLUEPRINTADA1084502</v>
      </c>
      <c r="H1314" t="str">
        <f t="shared" si="101"/>
        <v>ADA1084502</v>
      </c>
      <c r="I1314" t="str">
        <f t="shared" si="103"/>
        <v>SET ODBOJNIKA AMORTIZERA</v>
      </c>
      <c r="J1314">
        <f t="shared" si="104"/>
        <v>6.325333333333333</v>
      </c>
      <c r="K1314" t="str">
        <f t="shared" si="105"/>
        <v/>
      </c>
    </row>
    <row r="1315" spans="1:11" x14ac:dyDescent="0.25">
      <c r="A1315" t="s">
        <v>2356</v>
      </c>
      <c r="C1315" t="s">
        <v>2354</v>
      </c>
      <c r="D1315" t="s">
        <v>9</v>
      </c>
      <c r="E1315">
        <v>1</v>
      </c>
      <c r="F1315">
        <v>844.8</v>
      </c>
      <c r="G1315" t="str">
        <f t="shared" si="102"/>
        <v>BLUEPRINTADA1084503</v>
      </c>
      <c r="H1315" t="str">
        <f t="shared" si="101"/>
        <v>ADA1084503</v>
      </c>
      <c r="I1315" t="str">
        <f t="shared" si="103"/>
        <v>SET ODBOJNIKA AMORTIZERA</v>
      </c>
      <c r="J1315">
        <f t="shared" si="104"/>
        <v>7.04</v>
      </c>
      <c r="K1315" t="str">
        <f t="shared" si="105"/>
        <v/>
      </c>
    </row>
    <row r="1316" spans="1:11" x14ac:dyDescent="0.25">
      <c r="A1316" t="s">
        <v>2357</v>
      </c>
      <c r="B1316" s="1" t="s">
        <v>2358</v>
      </c>
      <c r="C1316" t="s">
        <v>2359</v>
      </c>
      <c r="D1316" t="s">
        <v>9</v>
      </c>
      <c r="E1316">
        <v>1</v>
      </c>
      <c r="F1316">
        <v>1332.48</v>
      </c>
      <c r="G1316" t="str">
        <f t="shared" si="102"/>
        <v>BLUEPRINTADA108501</v>
      </c>
      <c r="H1316" t="str">
        <f t="shared" si="101"/>
        <v>52088662AB</v>
      </c>
      <c r="I1316" t="str">
        <f t="shared" si="103"/>
        <v>VEZA STABILIZATORA</v>
      </c>
      <c r="J1316">
        <f t="shared" si="104"/>
        <v>11.104000000000001</v>
      </c>
      <c r="K1316" t="str">
        <f t="shared" si="105"/>
        <v/>
      </c>
    </row>
    <row r="1317" spans="1:11" x14ac:dyDescent="0.25">
      <c r="A1317" t="s">
        <v>2360</v>
      </c>
      <c r="B1317" s="1" t="s">
        <v>43016</v>
      </c>
      <c r="C1317" t="s">
        <v>2359</v>
      </c>
      <c r="D1317" t="s">
        <v>9</v>
      </c>
      <c r="E1317">
        <v>1</v>
      </c>
      <c r="F1317">
        <v>1964.8</v>
      </c>
      <c r="G1317" t="str">
        <f t="shared" si="102"/>
        <v>BLUEPRINTADA108502</v>
      </c>
      <c r="H1317" t="str">
        <f t="shared" si="101"/>
        <v>52037849</v>
      </c>
      <c r="I1317" t="str">
        <f t="shared" si="103"/>
        <v>VEZA STABILIZATORA</v>
      </c>
      <c r="J1317">
        <f t="shared" si="104"/>
        <v>16.373333333333331</v>
      </c>
      <c r="K1317" t="str">
        <f t="shared" si="105"/>
        <v/>
      </c>
    </row>
    <row r="1318" spans="1:11" x14ac:dyDescent="0.25">
      <c r="A1318" t="s">
        <v>2361</v>
      </c>
      <c r="B1318" s="1" t="s">
        <v>43017</v>
      </c>
      <c r="C1318" t="s">
        <v>2359</v>
      </c>
      <c r="D1318" t="s">
        <v>9</v>
      </c>
      <c r="E1318">
        <v>1</v>
      </c>
      <c r="F1318">
        <v>1122.56</v>
      </c>
      <c r="G1318" t="str">
        <f t="shared" si="102"/>
        <v>BLUEPRINTADA108503</v>
      </c>
      <c r="H1318" t="str">
        <f t="shared" si="101"/>
        <v>52088437</v>
      </c>
      <c r="I1318" t="str">
        <f t="shared" si="103"/>
        <v>VEZA STABILIZATORA</v>
      </c>
      <c r="J1318">
        <f t="shared" si="104"/>
        <v>9.3546666666666667</v>
      </c>
      <c r="K1318" t="str">
        <f t="shared" si="105"/>
        <v/>
      </c>
    </row>
    <row r="1319" spans="1:11" x14ac:dyDescent="0.25">
      <c r="A1319" t="s">
        <v>2362</v>
      </c>
      <c r="B1319" s="1" t="s">
        <v>2363</v>
      </c>
      <c r="C1319" t="s">
        <v>2359</v>
      </c>
      <c r="D1319" t="s">
        <v>9</v>
      </c>
      <c r="E1319">
        <v>1</v>
      </c>
      <c r="F1319">
        <v>1052.1600000000001</v>
      </c>
      <c r="G1319" t="str">
        <f t="shared" si="102"/>
        <v>BLUEPRINTADA108504</v>
      </c>
      <c r="H1319" t="str">
        <f t="shared" si="101"/>
        <v>52089467AB</v>
      </c>
      <c r="I1319" t="str">
        <f t="shared" si="103"/>
        <v>VEZA STABILIZATORA</v>
      </c>
      <c r="J1319">
        <f t="shared" si="104"/>
        <v>8.7680000000000007</v>
      </c>
      <c r="K1319" t="str">
        <f t="shared" si="105"/>
        <v/>
      </c>
    </row>
    <row r="1320" spans="1:11" x14ac:dyDescent="0.25">
      <c r="A1320" t="s">
        <v>2364</v>
      </c>
      <c r="B1320" s="1" t="s">
        <v>2365</v>
      </c>
      <c r="C1320" t="s">
        <v>2359</v>
      </c>
      <c r="D1320" t="s">
        <v>9</v>
      </c>
      <c r="E1320">
        <v>1</v>
      </c>
      <c r="F1320">
        <v>2419.1999999999998</v>
      </c>
      <c r="G1320" t="str">
        <f t="shared" si="102"/>
        <v>BLUEPRINTADA108505</v>
      </c>
      <c r="H1320" t="str">
        <f t="shared" si="101"/>
        <v>52087771AB</v>
      </c>
      <c r="I1320" t="str">
        <f t="shared" si="103"/>
        <v>VEZA STABILIZATORA</v>
      </c>
      <c r="J1320">
        <f t="shared" si="104"/>
        <v>20.16</v>
      </c>
      <c r="K1320" t="str">
        <f t="shared" si="105"/>
        <v/>
      </c>
    </row>
    <row r="1321" spans="1:11" x14ac:dyDescent="0.25">
      <c r="A1321" t="s">
        <v>2366</v>
      </c>
      <c r="B1321" s="1" t="s">
        <v>43018</v>
      </c>
      <c r="C1321" t="s">
        <v>2359</v>
      </c>
      <c r="D1321" t="s">
        <v>9</v>
      </c>
      <c r="E1321">
        <v>1</v>
      </c>
      <c r="F1321">
        <v>2312.96</v>
      </c>
      <c r="G1321" t="str">
        <f t="shared" si="102"/>
        <v>BLUEPRINTADA108506</v>
      </c>
      <c r="H1321" t="str">
        <f t="shared" si="101"/>
        <v>52001094</v>
      </c>
      <c r="I1321" t="str">
        <f t="shared" si="103"/>
        <v>VEZA STABILIZATORA</v>
      </c>
      <c r="J1321">
        <f t="shared" si="104"/>
        <v>19.274666666666668</v>
      </c>
      <c r="K1321" t="str">
        <f t="shared" si="105"/>
        <v/>
      </c>
    </row>
    <row r="1322" spans="1:11" x14ac:dyDescent="0.25">
      <c r="A1322" t="s">
        <v>2367</v>
      </c>
      <c r="B1322" s="1" t="s">
        <v>2368</v>
      </c>
      <c r="C1322" t="s">
        <v>2359</v>
      </c>
      <c r="D1322" t="s">
        <v>9</v>
      </c>
      <c r="E1322">
        <v>1</v>
      </c>
      <c r="F1322">
        <v>3073.28</v>
      </c>
      <c r="G1322" t="str">
        <f t="shared" si="102"/>
        <v>BLUEPRINTADA108507</v>
      </c>
      <c r="H1322" t="str">
        <f t="shared" si="101"/>
        <v>52089486AC</v>
      </c>
      <c r="I1322" t="str">
        <f t="shared" si="103"/>
        <v>VEZA STABILIZATORA</v>
      </c>
      <c r="J1322">
        <f t="shared" si="104"/>
        <v>25.610666666666667</v>
      </c>
      <c r="K1322" t="str">
        <f t="shared" si="105"/>
        <v/>
      </c>
    </row>
    <row r="1323" spans="1:11" x14ac:dyDescent="0.25">
      <c r="A1323" t="s">
        <v>2369</v>
      </c>
      <c r="B1323" s="1" t="s">
        <v>2370</v>
      </c>
      <c r="C1323" t="s">
        <v>2359</v>
      </c>
      <c r="D1323" t="s">
        <v>9</v>
      </c>
      <c r="E1323">
        <v>1</v>
      </c>
      <c r="F1323">
        <v>1212.1600000000001</v>
      </c>
      <c r="G1323" t="str">
        <f t="shared" si="102"/>
        <v>BLUEPRINTADA108508</v>
      </c>
      <c r="H1323" t="str">
        <f t="shared" si="101"/>
        <v>52088896AA</v>
      </c>
      <c r="I1323" t="str">
        <f t="shared" si="103"/>
        <v>VEZA STABILIZATORA</v>
      </c>
      <c r="J1323">
        <f t="shared" si="104"/>
        <v>10.101333333333335</v>
      </c>
      <c r="K1323" t="str">
        <f t="shared" si="105"/>
        <v/>
      </c>
    </row>
    <row r="1324" spans="1:11" x14ac:dyDescent="0.25">
      <c r="A1324" t="s">
        <v>2371</v>
      </c>
      <c r="B1324" s="1" t="s">
        <v>43019</v>
      </c>
      <c r="C1324" t="s">
        <v>2359</v>
      </c>
      <c r="D1324" t="s">
        <v>9</v>
      </c>
      <c r="E1324">
        <v>1</v>
      </c>
      <c r="F1324">
        <v>1192.96</v>
      </c>
      <c r="G1324" t="str">
        <f t="shared" si="102"/>
        <v>BLUEPRINTADA108510</v>
      </c>
      <c r="H1324" t="str">
        <f t="shared" si="101"/>
        <v>52088283</v>
      </c>
      <c r="I1324" t="str">
        <f t="shared" si="103"/>
        <v>VEZA STABILIZATORA</v>
      </c>
      <c r="J1324">
        <f t="shared" si="104"/>
        <v>9.9413333333333345</v>
      </c>
      <c r="K1324" t="str">
        <f t="shared" si="105"/>
        <v/>
      </c>
    </row>
    <row r="1325" spans="1:11" x14ac:dyDescent="0.25">
      <c r="A1325" t="s">
        <v>2372</v>
      </c>
      <c r="B1325" s="1" t="s">
        <v>2373</v>
      </c>
      <c r="C1325" t="s">
        <v>2359</v>
      </c>
      <c r="D1325" t="s">
        <v>9</v>
      </c>
      <c r="E1325">
        <v>1</v>
      </c>
      <c r="F1325">
        <v>2353.92</v>
      </c>
      <c r="G1325" t="str">
        <f t="shared" si="102"/>
        <v>BLUEPRINTADA108511</v>
      </c>
      <c r="H1325" t="str">
        <f t="shared" ref="H1325:H1388" si="106">IF(AND(B1325&lt;&gt;"", B1325&lt;&gt;"-"),SUBSTITUTE(SUBSTITUTE(B1325,"-","")," ",""),A1325)</f>
        <v>52088319AB</v>
      </c>
      <c r="I1325" t="str">
        <f t="shared" si="103"/>
        <v>VEZA STABILIZATORA</v>
      </c>
      <c r="J1325">
        <f t="shared" si="104"/>
        <v>19.616</v>
      </c>
      <c r="K1325" t="str">
        <f t="shared" si="105"/>
        <v/>
      </c>
    </row>
    <row r="1326" spans="1:11" x14ac:dyDescent="0.25">
      <c r="A1326" t="s">
        <v>2374</v>
      </c>
      <c r="B1326" s="1" t="s">
        <v>43020</v>
      </c>
      <c r="C1326" t="s">
        <v>2359</v>
      </c>
      <c r="D1326" t="s">
        <v>9</v>
      </c>
      <c r="E1326">
        <v>1</v>
      </c>
      <c r="F1326">
        <v>829.44</v>
      </c>
      <c r="G1326" t="str">
        <f t="shared" si="102"/>
        <v>BLUEPRINTADA108513</v>
      </c>
      <c r="H1326" t="str">
        <f t="shared" si="106"/>
        <v>5272190</v>
      </c>
      <c r="I1326" t="str">
        <f t="shared" si="103"/>
        <v>VEZA STABILIZATORA</v>
      </c>
      <c r="J1326">
        <f t="shared" si="104"/>
        <v>6.9120000000000008</v>
      </c>
      <c r="K1326" t="str">
        <f t="shared" si="105"/>
        <v/>
      </c>
    </row>
    <row r="1327" spans="1:11" x14ac:dyDescent="0.25">
      <c r="A1327" t="s">
        <v>2375</v>
      </c>
      <c r="B1327" s="1" t="s">
        <v>2376</v>
      </c>
      <c r="C1327" t="s">
        <v>2359</v>
      </c>
      <c r="D1327" t="s">
        <v>9</v>
      </c>
      <c r="E1327">
        <v>1</v>
      </c>
      <c r="F1327">
        <v>569.6</v>
      </c>
      <c r="G1327" t="str">
        <f t="shared" si="102"/>
        <v>BLUEPRINTADA108514</v>
      </c>
      <c r="H1327" t="str">
        <f t="shared" si="106"/>
        <v>04656260AA</v>
      </c>
      <c r="I1327" t="str">
        <f t="shared" si="103"/>
        <v>VEZA STABILIZATORA</v>
      </c>
      <c r="J1327">
        <f t="shared" si="104"/>
        <v>4.746666666666667</v>
      </c>
      <c r="K1327" t="str">
        <f t="shared" si="105"/>
        <v/>
      </c>
    </row>
    <row r="1328" spans="1:11" x14ac:dyDescent="0.25">
      <c r="A1328" t="s">
        <v>2377</v>
      </c>
      <c r="B1328" s="1" t="s">
        <v>2378</v>
      </c>
      <c r="C1328" t="s">
        <v>2379</v>
      </c>
      <c r="D1328" t="s">
        <v>9</v>
      </c>
      <c r="E1328">
        <v>1</v>
      </c>
      <c r="F1328">
        <v>2688</v>
      </c>
      <c r="G1328" t="str">
        <f t="shared" si="102"/>
        <v>BLUEPRINTADA108515</v>
      </c>
      <c r="H1328" t="str">
        <f t="shared" si="106"/>
        <v>04656465AG</v>
      </c>
      <c r="I1328" t="str">
        <f t="shared" si="103"/>
        <v>OBRTNA TAČKA VEŠANJA</v>
      </c>
      <c r="J1328">
        <f t="shared" si="104"/>
        <v>22.4</v>
      </c>
      <c r="K1328" t="str">
        <f t="shared" si="105"/>
        <v/>
      </c>
    </row>
    <row r="1329" spans="1:11" x14ac:dyDescent="0.25">
      <c r="A1329" t="s">
        <v>2380</v>
      </c>
      <c r="B1329" s="1" t="s">
        <v>2381</v>
      </c>
      <c r="C1329" t="s">
        <v>2359</v>
      </c>
      <c r="D1329" t="s">
        <v>9</v>
      </c>
      <c r="E1329">
        <v>1</v>
      </c>
      <c r="F1329">
        <v>1263.3599999999999</v>
      </c>
      <c r="G1329" t="str">
        <f t="shared" si="102"/>
        <v>BLUEPRINTADA108516</v>
      </c>
      <c r="H1329" t="str">
        <f t="shared" si="106"/>
        <v>04656934AB</v>
      </c>
      <c r="I1329" t="str">
        <f t="shared" si="103"/>
        <v>VEZA STABILIZATORA</v>
      </c>
      <c r="J1329">
        <f t="shared" si="104"/>
        <v>10.527999999999999</v>
      </c>
      <c r="K1329" t="str">
        <f t="shared" si="105"/>
        <v/>
      </c>
    </row>
    <row r="1330" spans="1:11" x14ac:dyDescent="0.25">
      <c r="A1330" t="s">
        <v>2382</v>
      </c>
      <c r="B1330" s="1" t="s">
        <v>2383</v>
      </c>
      <c r="C1330" t="s">
        <v>2359</v>
      </c>
      <c r="D1330" t="s">
        <v>9</v>
      </c>
      <c r="E1330">
        <v>1</v>
      </c>
      <c r="F1330">
        <v>1230.08</v>
      </c>
      <c r="G1330" t="str">
        <f t="shared" si="102"/>
        <v>BLUEPRINTADA108517</v>
      </c>
      <c r="H1330" t="str">
        <f t="shared" si="106"/>
        <v>04743669AA</v>
      </c>
      <c r="I1330" t="str">
        <f t="shared" si="103"/>
        <v>VEZA STABILIZATORA</v>
      </c>
      <c r="J1330">
        <f t="shared" si="104"/>
        <v>10.250666666666666</v>
      </c>
      <c r="K1330" t="str">
        <f t="shared" si="105"/>
        <v/>
      </c>
    </row>
    <row r="1331" spans="1:11" x14ac:dyDescent="0.25">
      <c r="A1331" t="s">
        <v>2384</v>
      </c>
      <c r="B1331" s="1" t="s">
        <v>2385</v>
      </c>
      <c r="C1331" t="s">
        <v>2359</v>
      </c>
      <c r="D1331" t="s">
        <v>9</v>
      </c>
      <c r="E1331">
        <v>1</v>
      </c>
      <c r="F1331">
        <v>1143.04</v>
      </c>
      <c r="G1331" t="str">
        <f t="shared" si="102"/>
        <v>BLUEPRINTADA108518</v>
      </c>
      <c r="H1331" t="str">
        <f t="shared" si="106"/>
        <v>04766866AA</v>
      </c>
      <c r="I1331" t="str">
        <f t="shared" si="103"/>
        <v>VEZA STABILIZATORA</v>
      </c>
      <c r="J1331">
        <f t="shared" si="104"/>
        <v>9.5253333333333323</v>
      </c>
      <c r="K1331" t="str">
        <f t="shared" si="105"/>
        <v/>
      </c>
    </row>
    <row r="1332" spans="1:11" x14ac:dyDescent="0.25">
      <c r="A1332" t="s">
        <v>2386</v>
      </c>
      <c r="B1332" s="1" t="s">
        <v>2387</v>
      </c>
      <c r="C1332" t="s">
        <v>2359</v>
      </c>
      <c r="D1332" t="s">
        <v>9</v>
      </c>
      <c r="E1332">
        <v>1</v>
      </c>
      <c r="F1332">
        <v>979.2</v>
      </c>
      <c r="G1332" t="str">
        <f t="shared" si="102"/>
        <v>BLUEPRINTADA108519</v>
      </c>
      <c r="H1332" t="str">
        <f t="shared" si="106"/>
        <v>04895482AA</v>
      </c>
      <c r="I1332" t="str">
        <f t="shared" si="103"/>
        <v>VEZA STABILIZATORA</v>
      </c>
      <c r="J1332">
        <f t="shared" si="104"/>
        <v>8.16</v>
      </c>
      <c r="K1332" t="str">
        <f t="shared" si="105"/>
        <v/>
      </c>
    </row>
    <row r="1333" spans="1:11" x14ac:dyDescent="0.25">
      <c r="A1333" t="s">
        <v>2388</v>
      </c>
      <c r="B1333" s="1" t="s">
        <v>2389</v>
      </c>
      <c r="C1333" t="s">
        <v>2359</v>
      </c>
      <c r="D1333" t="s">
        <v>9</v>
      </c>
      <c r="E1333">
        <v>1</v>
      </c>
      <c r="F1333">
        <v>979.2</v>
      </c>
      <c r="G1333" t="str">
        <f t="shared" si="102"/>
        <v>BLUEPRINTADA108520</v>
      </c>
      <c r="H1333" t="str">
        <f t="shared" si="106"/>
        <v>04895483AA</v>
      </c>
      <c r="I1333" t="str">
        <f t="shared" si="103"/>
        <v>VEZA STABILIZATORA</v>
      </c>
      <c r="J1333">
        <f t="shared" si="104"/>
        <v>8.16</v>
      </c>
      <c r="K1333" t="str">
        <f t="shared" si="105"/>
        <v/>
      </c>
    </row>
    <row r="1334" spans="1:11" x14ac:dyDescent="0.25">
      <c r="A1334" t="s">
        <v>2390</v>
      </c>
      <c r="B1334" s="1" t="s">
        <v>2391</v>
      </c>
      <c r="C1334" t="s">
        <v>2359</v>
      </c>
      <c r="D1334" t="s">
        <v>9</v>
      </c>
      <c r="E1334">
        <v>1</v>
      </c>
      <c r="F1334">
        <v>592.64</v>
      </c>
      <c r="G1334" t="str">
        <f t="shared" si="102"/>
        <v>BLUEPRINTADA108522</v>
      </c>
      <c r="H1334" t="str">
        <f t="shared" si="106"/>
        <v>05101545AA</v>
      </c>
      <c r="I1334" t="str">
        <f t="shared" si="103"/>
        <v>VEZA STABILIZATORA</v>
      </c>
      <c r="J1334">
        <f t="shared" si="104"/>
        <v>4.9386666666666663</v>
      </c>
      <c r="K1334" t="str">
        <f t="shared" si="105"/>
        <v/>
      </c>
    </row>
    <row r="1335" spans="1:11" x14ac:dyDescent="0.25">
      <c r="A1335" t="s">
        <v>2392</v>
      </c>
      <c r="B1335" s="1" t="s">
        <v>2393</v>
      </c>
      <c r="C1335" t="s">
        <v>2359</v>
      </c>
      <c r="D1335" t="s">
        <v>9</v>
      </c>
      <c r="E1335">
        <v>1</v>
      </c>
      <c r="F1335">
        <v>526.08000000000004</v>
      </c>
      <c r="G1335" t="str">
        <f t="shared" si="102"/>
        <v>BLUEPRINTADA108523</v>
      </c>
      <c r="H1335" t="str">
        <f t="shared" si="106"/>
        <v>05272324AB</v>
      </c>
      <c r="I1335" t="str">
        <f t="shared" si="103"/>
        <v>VEZA STABILIZATORA</v>
      </c>
      <c r="J1335">
        <f t="shared" si="104"/>
        <v>4.3840000000000003</v>
      </c>
      <c r="K1335" t="str">
        <f t="shared" si="105"/>
        <v/>
      </c>
    </row>
    <row r="1336" spans="1:11" x14ac:dyDescent="0.25">
      <c r="A1336" t="s">
        <v>2394</v>
      </c>
      <c r="B1336" s="1" t="s">
        <v>2395</v>
      </c>
      <c r="C1336" t="s">
        <v>2359</v>
      </c>
      <c r="D1336" t="s">
        <v>9</v>
      </c>
      <c r="E1336">
        <v>1</v>
      </c>
      <c r="F1336">
        <v>1198.08</v>
      </c>
      <c r="G1336" t="str">
        <f t="shared" si="102"/>
        <v>BLUEPRINTADA108524</v>
      </c>
      <c r="H1336" t="str">
        <f t="shared" si="106"/>
        <v>52059975AC</v>
      </c>
      <c r="I1336" t="str">
        <f t="shared" si="103"/>
        <v>VEZA STABILIZATORA</v>
      </c>
      <c r="J1336">
        <f t="shared" si="104"/>
        <v>9.984</v>
      </c>
      <c r="K1336" t="str">
        <f t="shared" si="105"/>
        <v/>
      </c>
    </row>
    <row r="1337" spans="1:11" x14ac:dyDescent="0.25">
      <c r="A1337" t="s">
        <v>2396</v>
      </c>
      <c r="B1337" s="1" t="s">
        <v>2397</v>
      </c>
      <c r="C1337" t="s">
        <v>2359</v>
      </c>
      <c r="D1337" t="s">
        <v>9</v>
      </c>
      <c r="E1337">
        <v>1</v>
      </c>
      <c r="F1337">
        <v>1405.44</v>
      </c>
      <c r="G1337" t="str">
        <f t="shared" si="102"/>
        <v>BLUEPRINTADA108525</v>
      </c>
      <c r="H1337" t="str">
        <f t="shared" si="106"/>
        <v>52060011AB</v>
      </c>
      <c r="I1337" t="str">
        <f t="shared" si="103"/>
        <v>VEZA STABILIZATORA</v>
      </c>
      <c r="J1337">
        <f t="shared" si="104"/>
        <v>11.712</v>
      </c>
      <c r="K1337" t="str">
        <f t="shared" si="105"/>
        <v/>
      </c>
    </row>
    <row r="1338" spans="1:11" x14ac:dyDescent="0.25">
      <c r="A1338" t="s">
        <v>2398</v>
      </c>
      <c r="B1338" s="1" t="s">
        <v>2399</v>
      </c>
      <c r="C1338" t="s">
        <v>2359</v>
      </c>
      <c r="D1338" t="s">
        <v>9</v>
      </c>
      <c r="E1338">
        <v>1</v>
      </c>
      <c r="F1338">
        <v>761.6</v>
      </c>
      <c r="G1338" t="str">
        <f t="shared" si="102"/>
        <v>BLUEPRINTADA108526</v>
      </c>
      <c r="H1338" t="str">
        <f t="shared" si="106"/>
        <v>52125295AC</v>
      </c>
      <c r="I1338" t="str">
        <f t="shared" si="103"/>
        <v>VEZA STABILIZATORA</v>
      </c>
      <c r="J1338">
        <f t="shared" si="104"/>
        <v>6.3466666666666667</v>
      </c>
      <c r="K1338" t="str">
        <f t="shared" si="105"/>
        <v/>
      </c>
    </row>
    <row r="1339" spans="1:11" x14ac:dyDescent="0.25">
      <c r="A1339" t="s">
        <v>2400</v>
      </c>
      <c r="B1339" s="1" t="s">
        <v>2401</v>
      </c>
      <c r="C1339" t="s">
        <v>2359</v>
      </c>
      <c r="D1339" t="s">
        <v>9</v>
      </c>
      <c r="E1339">
        <v>1</v>
      </c>
      <c r="F1339">
        <v>1150.72</v>
      </c>
      <c r="G1339" t="str">
        <f t="shared" si="102"/>
        <v>BLUEPRINTADA108527</v>
      </c>
      <c r="H1339" t="str">
        <f t="shared" si="106"/>
        <v>52125453AA</v>
      </c>
      <c r="I1339" t="str">
        <f t="shared" si="103"/>
        <v>VEZA STABILIZATORA</v>
      </c>
      <c r="J1339">
        <f t="shared" si="104"/>
        <v>9.5893333333333342</v>
      </c>
      <c r="K1339" t="str">
        <f t="shared" si="105"/>
        <v/>
      </c>
    </row>
    <row r="1340" spans="1:11" x14ac:dyDescent="0.25">
      <c r="A1340" t="s">
        <v>2402</v>
      </c>
      <c r="B1340" s="1" t="s">
        <v>2403</v>
      </c>
      <c r="C1340" t="s">
        <v>2359</v>
      </c>
      <c r="D1340" t="s">
        <v>9</v>
      </c>
      <c r="E1340">
        <v>1</v>
      </c>
      <c r="F1340">
        <v>847.36</v>
      </c>
      <c r="G1340" t="str">
        <f t="shared" si="102"/>
        <v>BLUEPRINTADA108528</v>
      </c>
      <c r="H1340" t="str">
        <f t="shared" si="106"/>
        <v>05174245AA</v>
      </c>
      <c r="I1340" t="str">
        <f t="shared" si="103"/>
        <v>VEZA STABILIZATORA</v>
      </c>
      <c r="J1340">
        <f t="shared" si="104"/>
        <v>7.0613333333333337</v>
      </c>
      <c r="K1340" t="str">
        <f t="shared" si="105"/>
        <v/>
      </c>
    </row>
    <row r="1341" spans="1:11" x14ac:dyDescent="0.25">
      <c r="A1341" t="s">
        <v>2404</v>
      </c>
      <c r="B1341" s="1" t="s">
        <v>43021</v>
      </c>
      <c r="C1341" t="s">
        <v>2359</v>
      </c>
      <c r="D1341" t="s">
        <v>9</v>
      </c>
      <c r="E1341">
        <v>1</v>
      </c>
      <c r="F1341">
        <v>1000.96</v>
      </c>
      <c r="G1341" t="str">
        <f t="shared" si="102"/>
        <v>BLUEPRINTADA108529</v>
      </c>
      <c r="H1341" t="str">
        <f t="shared" si="106"/>
        <v>4695626</v>
      </c>
      <c r="I1341" t="str">
        <f t="shared" si="103"/>
        <v>VEZA STABILIZATORA</v>
      </c>
      <c r="J1341">
        <f t="shared" si="104"/>
        <v>8.341333333333333</v>
      </c>
      <c r="K1341" t="str">
        <f t="shared" si="105"/>
        <v/>
      </c>
    </row>
    <row r="1342" spans="1:11" x14ac:dyDescent="0.25">
      <c r="A1342" t="s">
        <v>2405</v>
      </c>
      <c r="B1342" s="1" t="s">
        <v>43022</v>
      </c>
      <c r="C1342" t="s">
        <v>2359</v>
      </c>
      <c r="D1342" t="s">
        <v>9</v>
      </c>
      <c r="E1342">
        <v>1</v>
      </c>
      <c r="F1342">
        <v>369.92</v>
      </c>
      <c r="G1342" t="str">
        <f t="shared" si="102"/>
        <v>BLUEPRINTADA108530</v>
      </c>
      <c r="H1342" t="str">
        <f t="shared" si="106"/>
        <v>4762137</v>
      </c>
      <c r="I1342" t="str">
        <f t="shared" si="103"/>
        <v>VEZA STABILIZATORA</v>
      </c>
      <c r="J1342">
        <f t="shared" si="104"/>
        <v>3.0826666666666669</v>
      </c>
      <c r="K1342" t="str">
        <f t="shared" si="105"/>
        <v/>
      </c>
    </row>
    <row r="1343" spans="1:11" x14ac:dyDescent="0.25">
      <c r="A1343" t="s">
        <v>2406</v>
      </c>
      <c r="B1343" s="1" t="s">
        <v>43023</v>
      </c>
      <c r="C1343" t="s">
        <v>2407</v>
      </c>
      <c r="D1343" t="s">
        <v>9</v>
      </c>
      <c r="E1343">
        <v>1</v>
      </c>
      <c r="F1343">
        <v>2080</v>
      </c>
      <c r="G1343" t="str">
        <f t="shared" si="102"/>
        <v>BLUEPRINTADA108532</v>
      </c>
      <c r="H1343" t="str">
        <f t="shared" si="106"/>
        <v>15231140</v>
      </c>
      <c r="I1343" t="str">
        <f t="shared" si="103"/>
        <v>VEZA STABILIZATORA</v>
      </c>
      <c r="J1343">
        <f t="shared" si="104"/>
        <v>17.333333333333332</v>
      </c>
      <c r="K1343" t="str">
        <f t="shared" si="105"/>
        <v/>
      </c>
    </row>
    <row r="1344" spans="1:11" x14ac:dyDescent="0.25">
      <c r="A1344" t="s">
        <v>2408</v>
      </c>
      <c r="B1344" s="1" t="s">
        <v>2409</v>
      </c>
      <c r="C1344" t="s">
        <v>2407</v>
      </c>
      <c r="D1344" t="s">
        <v>9</v>
      </c>
      <c r="E1344">
        <v>1</v>
      </c>
      <c r="F1344">
        <v>1553.92</v>
      </c>
      <c r="G1344" t="str">
        <f t="shared" si="102"/>
        <v>BLUEPRINTADA108533</v>
      </c>
      <c r="H1344" t="str">
        <f t="shared" si="106"/>
        <v>04766962AA</v>
      </c>
      <c r="I1344" t="str">
        <f t="shared" si="103"/>
        <v>VEZA STABILIZATORA</v>
      </c>
      <c r="J1344">
        <f t="shared" si="104"/>
        <v>12.949333333333334</v>
      </c>
      <c r="K1344" t="str">
        <f t="shared" si="105"/>
        <v/>
      </c>
    </row>
    <row r="1345" spans="1:11" x14ac:dyDescent="0.25">
      <c r="A1345" t="s">
        <v>2410</v>
      </c>
      <c r="B1345" s="1" t="s">
        <v>2411</v>
      </c>
      <c r="C1345" t="s">
        <v>2407</v>
      </c>
      <c r="D1345" t="s">
        <v>9</v>
      </c>
      <c r="E1345">
        <v>1</v>
      </c>
      <c r="F1345">
        <v>556.79999999999995</v>
      </c>
      <c r="G1345" t="str">
        <f t="shared" si="102"/>
        <v>BLUEPRINTADA108534</v>
      </c>
      <c r="H1345" t="str">
        <f t="shared" si="106"/>
        <v>05151803AA</v>
      </c>
      <c r="I1345" t="str">
        <f t="shared" si="103"/>
        <v>VEZA STABILIZATORA</v>
      </c>
      <c r="J1345">
        <f t="shared" si="104"/>
        <v>4.6399999999999997</v>
      </c>
      <c r="K1345" t="str">
        <f t="shared" si="105"/>
        <v/>
      </c>
    </row>
    <row r="1346" spans="1:11" x14ac:dyDescent="0.25">
      <c r="A1346" t="s">
        <v>2412</v>
      </c>
      <c r="B1346" s="1" t="s">
        <v>43024</v>
      </c>
      <c r="C1346" t="s">
        <v>2407</v>
      </c>
      <c r="D1346" t="s">
        <v>9</v>
      </c>
      <c r="E1346">
        <v>1</v>
      </c>
      <c r="F1346">
        <v>2053.12</v>
      </c>
      <c r="G1346" t="str">
        <f t="shared" si="102"/>
        <v>BLUEPRINTADA108535</v>
      </c>
      <c r="H1346" t="str">
        <f t="shared" si="106"/>
        <v>15250258</v>
      </c>
      <c r="I1346" t="str">
        <f t="shared" si="103"/>
        <v>VEZA STABILIZATORA</v>
      </c>
      <c r="J1346">
        <f t="shared" si="104"/>
        <v>17.109333333333332</v>
      </c>
      <c r="K1346" t="str">
        <f t="shared" si="105"/>
        <v/>
      </c>
    </row>
    <row r="1347" spans="1:11" x14ac:dyDescent="0.25">
      <c r="A1347" t="s">
        <v>2413</v>
      </c>
      <c r="B1347" s="1" t="s">
        <v>2414</v>
      </c>
      <c r="C1347" t="s">
        <v>2359</v>
      </c>
      <c r="D1347" t="s">
        <v>9</v>
      </c>
      <c r="E1347">
        <v>1</v>
      </c>
      <c r="F1347">
        <v>1772.8</v>
      </c>
      <c r="G1347" t="str">
        <f t="shared" ref="G1347:G1410" si="107">"BLUEPRINT"&amp;A1347</f>
        <v>BLUEPRINTADA108536</v>
      </c>
      <c r="H1347" t="str">
        <f t="shared" si="106"/>
        <v>68069655AB</v>
      </c>
      <c r="I1347" t="str">
        <f t="shared" ref="I1347:I1410" si="108">UPPER(C1347)</f>
        <v>VEZA STABILIZATORA</v>
      </c>
      <c r="J1347">
        <f t="shared" ref="J1347:J1410" si="109">F1347/120</f>
        <v>14.773333333333333</v>
      </c>
      <c r="K1347" t="str">
        <f t="shared" ref="K1347:K1410" si="110">IF(E1347&gt;1,"nesto", "")</f>
        <v/>
      </c>
    </row>
    <row r="1348" spans="1:11" x14ac:dyDescent="0.25">
      <c r="A1348" t="s">
        <v>2415</v>
      </c>
      <c r="B1348" s="1" t="s">
        <v>2416</v>
      </c>
      <c r="C1348" t="s">
        <v>2359</v>
      </c>
      <c r="D1348" t="s">
        <v>9</v>
      </c>
      <c r="E1348">
        <v>1</v>
      </c>
      <c r="F1348">
        <v>1772.8</v>
      </c>
      <c r="G1348" t="str">
        <f t="shared" si="107"/>
        <v>BLUEPRINTADA108537</v>
      </c>
      <c r="H1348" t="str">
        <f t="shared" si="106"/>
        <v>68069654AB</v>
      </c>
      <c r="I1348" t="str">
        <f t="shared" si="108"/>
        <v>VEZA STABILIZATORA</v>
      </c>
      <c r="J1348">
        <f t="shared" si="109"/>
        <v>14.773333333333333</v>
      </c>
      <c r="K1348" t="str">
        <f t="shared" si="110"/>
        <v/>
      </c>
    </row>
    <row r="1349" spans="1:11" x14ac:dyDescent="0.25">
      <c r="A1349" t="s">
        <v>2417</v>
      </c>
      <c r="B1349" s="1" t="s">
        <v>2418</v>
      </c>
      <c r="C1349" t="s">
        <v>2359</v>
      </c>
      <c r="D1349" t="s">
        <v>9</v>
      </c>
      <c r="E1349">
        <v>1</v>
      </c>
      <c r="F1349">
        <v>1754.88</v>
      </c>
      <c r="G1349" t="str">
        <f t="shared" si="107"/>
        <v>BLUEPRINTADA108538</v>
      </c>
      <c r="H1349" t="str">
        <f t="shared" si="106"/>
        <v>68069682AA</v>
      </c>
      <c r="I1349" t="str">
        <f t="shared" si="108"/>
        <v>VEZA STABILIZATORA</v>
      </c>
      <c r="J1349">
        <f t="shared" si="109"/>
        <v>14.624000000000001</v>
      </c>
      <c r="K1349" t="str">
        <f t="shared" si="110"/>
        <v/>
      </c>
    </row>
    <row r="1350" spans="1:11" x14ac:dyDescent="0.25">
      <c r="A1350" t="s">
        <v>2419</v>
      </c>
      <c r="B1350" s="1" t="s">
        <v>2420</v>
      </c>
      <c r="C1350" t="s">
        <v>2359</v>
      </c>
      <c r="D1350" t="s">
        <v>9</v>
      </c>
      <c r="E1350">
        <v>1</v>
      </c>
      <c r="F1350">
        <v>1496.32</v>
      </c>
      <c r="G1350" t="str">
        <f t="shared" si="107"/>
        <v>BLUEPRINTADA108539</v>
      </c>
      <c r="H1350" t="str">
        <f t="shared" si="106"/>
        <v>68091837AA</v>
      </c>
      <c r="I1350" t="str">
        <f t="shared" si="108"/>
        <v>VEZA STABILIZATORA</v>
      </c>
      <c r="J1350">
        <f t="shared" si="109"/>
        <v>12.469333333333333</v>
      </c>
      <c r="K1350" t="str">
        <f t="shared" si="110"/>
        <v/>
      </c>
    </row>
    <row r="1351" spans="1:11" x14ac:dyDescent="0.25">
      <c r="A1351" t="s">
        <v>2421</v>
      </c>
      <c r="B1351" s="1" t="s">
        <v>2422</v>
      </c>
      <c r="C1351" t="s">
        <v>2359</v>
      </c>
      <c r="D1351" t="s">
        <v>9</v>
      </c>
      <c r="E1351">
        <v>1</v>
      </c>
      <c r="F1351">
        <v>1496.32</v>
      </c>
      <c r="G1351" t="str">
        <f t="shared" si="107"/>
        <v>BLUEPRINTADA108540</v>
      </c>
      <c r="H1351" t="str">
        <f t="shared" si="106"/>
        <v>68091836AA</v>
      </c>
      <c r="I1351" t="str">
        <f t="shared" si="108"/>
        <v>VEZA STABILIZATORA</v>
      </c>
      <c r="J1351">
        <f t="shared" si="109"/>
        <v>12.469333333333333</v>
      </c>
      <c r="K1351" t="str">
        <f t="shared" si="110"/>
        <v/>
      </c>
    </row>
    <row r="1352" spans="1:11" x14ac:dyDescent="0.25">
      <c r="A1352" t="s">
        <v>2423</v>
      </c>
      <c r="B1352" s="1" t="s">
        <v>2424</v>
      </c>
      <c r="C1352" t="s">
        <v>2359</v>
      </c>
      <c r="D1352" t="s">
        <v>9</v>
      </c>
      <c r="E1352">
        <v>1</v>
      </c>
      <c r="F1352">
        <v>1754.88</v>
      </c>
      <c r="G1352" t="str">
        <f t="shared" si="107"/>
        <v>BLUEPRINTADA108541</v>
      </c>
      <c r="H1352" t="str">
        <f t="shared" si="106"/>
        <v>68091853AA</v>
      </c>
      <c r="I1352" t="str">
        <f t="shared" si="108"/>
        <v>VEZA STABILIZATORA</v>
      </c>
      <c r="J1352">
        <f t="shared" si="109"/>
        <v>14.624000000000001</v>
      </c>
      <c r="K1352" t="str">
        <f t="shared" si="110"/>
        <v/>
      </c>
    </row>
    <row r="1353" spans="1:11" x14ac:dyDescent="0.25">
      <c r="A1353" t="s">
        <v>2425</v>
      </c>
      <c r="B1353" s="1" t="s">
        <v>2399</v>
      </c>
      <c r="C1353" t="s">
        <v>2359</v>
      </c>
      <c r="D1353" t="s">
        <v>9</v>
      </c>
      <c r="E1353">
        <v>1</v>
      </c>
      <c r="F1353">
        <v>1187.8399999999999</v>
      </c>
      <c r="G1353" t="str">
        <f t="shared" si="107"/>
        <v>BLUEPRINTADA108542</v>
      </c>
      <c r="H1353" t="str">
        <f t="shared" si="106"/>
        <v>52125295AC</v>
      </c>
      <c r="I1353" t="str">
        <f t="shared" si="108"/>
        <v>VEZA STABILIZATORA</v>
      </c>
      <c r="J1353">
        <f t="shared" si="109"/>
        <v>9.8986666666666654</v>
      </c>
      <c r="K1353" t="str">
        <f t="shared" si="110"/>
        <v/>
      </c>
    </row>
    <row r="1354" spans="1:11" x14ac:dyDescent="0.25">
      <c r="A1354" t="s">
        <v>2426</v>
      </c>
      <c r="B1354" s="1" t="s">
        <v>2427</v>
      </c>
      <c r="C1354" t="s">
        <v>2428</v>
      </c>
      <c r="D1354" t="s">
        <v>9</v>
      </c>
      <c r="E1354">
        <v>1</v>
      </c>
      <c r="F1354">
        <v>3075.84</v>
      </c>
      <c r="G1354" t="str">
        <f t="shared" si="107"/>
        <v>BLUEPRINTADA108601</v>
      </c>
      <c r="H1354" t="str">
        <f t="shared" si="106"/>
        <v>05114037AC</v>
      </c>
      <c r="I1354" t="str">
        <f t="shared" si="108"/>
        <v>KUGLA</v>
      </c>
      <c r="J1354">
        <f t="shared" si="109"/>
        <v>25.632000000000001</v>
      </c>
      <c r="K1354" t="str">
        <f t="shared" si="110"/>
        <v/>
      </c>
    </row>
    <row r="1355" spans="1:11" x14ac:dyDescent="0.25">
      <c r="A1355" t="s">
        <v>2429</v>
      </c>
      <c r="B1355" s="1" t="s">
        <v>2430</v>
      </c>
      <c r="C1355" t="s">
        <v>2428</v>
      </c>
      <c r="D1355" t="s">
        <v>9</v>
      </c>
      <c r="E1355">
        <v>1</v>
      </c>
      <c r="F1355">
        <v>6424.32</v>
      </c>
      <c r="G1355" t="str">
        <f t="shared" si="107"/>
        <v>BLUEPRINTADA108602</v>
      </c>
      <c r="H1355" t="str">
        <f t="shared" si="106"/>
        <v>05012432AA</v>
      </c>
      <c r="I1355" t="str">
        <f t="shared" si="108"/>
        <v>KUGLA</v>
      </c>
      <c r="J1355">
        <f t="shared" si="109"/>
        <v>53.535999999999994</v>
      </c>
      <c r="K1355" t="str">
        <f t="shared" si="110"/>
        <v/>
      </c>
    </row>
    <row r="1356" spans="1:11" x14ac:dyDescent="0.25">
      <c r="A1356" t="s">
        <v>2431</v>
      </c>
      <c r="B1356" s="1" t="s">
        <v>2432</v>
      </c>
      <c r="C1356" t="s">
        <v>2428</v>
      </c>
      <c r="D1356" t="s">
        <v>9</v>
      </c>
      <c r="E1356">
        <v>1</v>
      </c>
      <c r="F1356">
        <v>5612.8</v>
      </c>
      <c r="G1356" t="str">
        <f t="shared" si="107"/>
        <v>BLUEPRINTADA108603</v>
      </c>
      <c r="H1356" t="str">
        <f t="shared" si="106"/>
        <v>83500202AB</v>
      </c>
      <c r="I1356" t="str">
        <f t="shared" si="108"/>
        <v>KUGLA</v>
      </c>
      <c r="J1356">
        <f t="shared" si="109"/>
        <v>46.773333333333333</v>
      </c>
      <c r="K1356" t="str">
        <f t="shared" si="110"/>
        <v/>
      </c>
    </row>
    <row r="1357" spans="1:11" x14ac:dyDescent="0.25">
      <c r="A1357" t="s">
        <v>2433</v>
      </c>
      <c r="B1357" s="1" t="s">
        <v>2434</v>
      </c>
      <c r="C1357" t="s">
        <v>2428</v>
      </c>
      <c r="D1357" t="s">
        <v>9</v>
      </c>
      <c r="E1357">
        <v>1</v>
      </c>
      <c r="F1357">
        <v>29006.080000000002</v>
      </c>
      <c r="G1357" t="str">
        <f t="shared" si="107"/>
        <v>BLUEPRINTADA108604</v>
      </c>
      <c r="H1357" t="str">
        <f t="shared" si="106"/>
        <v>52089980AF</v>
      </c>
      <c r="I1357" t="str">
        <f t="shared" si="108"/>
        <v>KUGLA</v>
      </c>
      <c r="J1357">
        <f t="shared" si="109"/>
        <v>241.71733333333336</v>
      </c>
      <c r="K1357" t="str">
        <f t="shared" si="110"/>
        <v/>
      </c>
    </row>
    <row r="1358" spans="1:11" x14ac:dyDescent="0.25">
      <c r="A1358" t="s">
        <v>2435</v>
      </c>
      <c r="B1358" s="1" t="s">
        <v>2436</v>
      </c>
      <c r="C1358" t="s">
        <v>2428</v>
      </c>
      <c r="D1358" t="s">
        <v>9</v>
      </c>
      <c r="E1358">
        <v>1</v>
      </c>
      <c r="F1358">
        <v>27552</v>
      </c>
      <c r="G1358" t="str">
        <f t="shared" si="107"/>
        <v>BLUEPRINTADA108605</v>
      </c>
      <c r="H1358" t="str">
        <f t="shared" si="106"/>
        <v>52089981AF</v>
      </c>
      <c r="I1358" t="str">
        <f t="shared" si="108"/>
        <v>KUGLA</v>
      </c>
      <c r="J1358">
        <f t="shared" si="109"/>
        <v>229.6</v>
      </c>
      <c r="K1358" t="str">
        <f t="shared" si="110"/>
        <v/>
      </c>
    </row>
    <row r="1359" spans="1:11" x14ac:dyDescent="0.25">
      <c r="A1359" t="s">
        <v>2437</v>
      </c>
      <c r="B1359" s="1" t="s">
        <v>43025</v>
      </c>
      <c r="C1359" t="s">
        <v>2428</v>
      </c>
      <c r="D1359" t="s">
        <v>9</v>
      </c>
      <c r="E1359">
        <v>1</v>
      </c>
      <c r="F1359">
        <v>1199.3599999999999</v>
      </c>
      <c r="G1359" t="str">
        <f t="shared" si="107"/>
        <v>BLUEPRINTADA108606</v>
      </c>
      <c r="H1359" t="str">
        <f t="shared" si="106"/>
        <v>4449553</v>
      </c>
      <c r="I1359" t="str">
        <f t="shared" si="108"/>
        <v>KUGLA</v>
      </c>
      <c r="J1359">
        <f t="shared" si="109"/>
        <v>9.9946666666666655</v>
      </c>
      <c r="K1359" t="str">
        <f t="shared" si="110"/>
        <v/>
      </c>
    </row>
    <row r="1360" spans="1:11" x14ac:dyDescent="0.25">
      <c r="A1360" t="s">
        <v>2438</v>
      </c>
      <c r="B1360" s="1" t="s">
        <v>2439</v>
      </c>
      <c r="C1360" t="s">
        <v>2440</v>
      </c>
      <c r="D1360" t="s">
        <v>9</v>
      </c>
      <c r="E1360">
        <v>1</v>
      </c>
      <c r="F1360">
        <v>5082.88</v>
      </c>
      <c r="G1360" t="str">
        <f t="shared" si="107"/>
        <v>BLUEPRINTADA108607</v>
      </c>
      <c r="H1360" t="str">
        <f t="shared" si="106"/>
        <v>04656731AH</v>
      </c>
      <c r="I1360" t="str">
        <f t="shared" si="108"/>
        <v>RAME</v>
      </c>
      <c r="J1360">
        <f t="shared" si="109"/>
        <v>42.357333333333337</v>
      </c>
      <c r="K1360" t="str">
        <f t="shared" si="110"/>
        <v/>
      </c>
    </row>
    <row r="1361" spans="1:11" x14ac:dyDescent="0.25">
      <c r="A1361" t="s">
        <v>2441</v>
      </c>
      <c r="B1361" s="1" t="s">
        <v>2442</v>
      </c>
      <c r="C1361" t="s">
        <v>2440</v>
      </c>
      <c r="D1361" t="s">
        <v>9</v>
      </c>
      <c r="E1361">
        <v>1</v>
      </c>
      <c r="F1361">
        <v>4222.72</v>
      </c>
      <c r="G1361" t="str">
        <f t="shared" si="107"/>
        <v>BLUEPRINTADA108608</v>
      </c>
      <c r="H1361" t="str">
        <f t="shared" si="106"/>
        <v>04656730AH</v>
      </c>
      <c r="I1361" t="str">
        <f t="shared" si="108"/>
        <v>RAME</v>
      </c>
      <c r="J1361">
        <f t="shared" si="109"/>
        <v>35.189333333333337</v>
      </c>
      <c r="K1361" t="str">
        <f t="shared" si="110"/>
        <v/>
      </c>
    </row>
    <row r="1362" spans="1:11" x14ac:dyDescent="0.25">
      <c r="A1362" t="s">
        <v>2443</v>
      </c>
      <c r="B1362" s="1" t="s">
        <v>2444</v>
      </c>
      <c r="C1362" t="s">
        <v>2428</v>
      </c>
      <c r="D1362" t="s">
        <v>9</v>
      </c>
      <c r="E1362">
        <v>1</v>
      </c>
      <c r="F1362">
        <v>627.20000000000005</v>
      </c>
      <c r="G1362" t="str">
        <f t="shared" si="107"/>
        <v>BLUEPRINTADA108609</v>
      </c>
      <c r="H1362" t="str">
        <f t="shared" si="106"/>
        <v>04656010AB</v>
      </c>
      <c r="I1362" t="str">
        <f t="shared" si="108"/>
        <v>KUGLA</v>
      </c>
      <c r="J1362">
        <f t="shared" si="109"/>
        <v>5.2266666666666675</v>
      </c>
      <c r="K1362" t="str">
        <f t="shared" si="110"/>
        <v/>
      </c>
    </row>
    <row r="1363" spans="1:11" x14ac:dyDescent="0.25">
      <c r="A1363" t="s">
        <v>2445</v>
      </c>
      <c r="B1363" s="1" t="s">
        <v>2446</v>
      </c>
      <c r="C1363" t="s">
        <v>2447</v>
      </c>
      <c r="D1363" t="s">
        <v>9</v>
      </c>
      <c r="E1363">
        <v>1</v>
      </c>
      <c r="F1363">
        <v>4738.5600000000004</v>
      </c>
      <c r="G1363" t="str">
        <f t="shared" si="107"/>
        <v>BLUEPRINTADA108610</v>
      </c>
      <c r="H1363" t="str">
        <f t="shared" si="106"/>
        <v>04694761AC</v>
      </c>
      <c r="I1363" t="str">
        <f t="shared" si="108"/>
        <v>DONJA SPONA VEŠANJA</v>
      </c>
      <c r="J1363">
        <f t="shared" si="109"/>
        <v>39.488000000000007</v>
      </c>
      <c r="K1363" t="str">
        <f t="shared" si="110"/>
        <v/>
      </c>
    </row>
    <row r="1364" spans="1:11" x14ac:dyDescent="0.25">
      <c r="A1364" t="s">
        <v>2448</v>
      </c>
      <c r="B1364" s="1" t="s">
        <v>2449</v>
      </c>
      <c r="C1364" t="s">
        <v>2447</v>
      </c>
      <c r="D1364" t="s">
        <v>9</v>
      </c>
      <c r="E1364">
        <v>1</v>
      </c>
      <c r="F1364">
        <v>4738.5600000000004</v>
      </c>
      <c r="G1364" t="str">
        <f t="shared" si="107"/>
        <v>BLUEPRINTADA108611</v>
      </c>
      <c r="H1364" t="str">
        <f t="shared" si="106"/>
        <v>04694760AA</v>
      </c>
      <c r="I1364" t="str">
        <f t="shared" si="108"/>
        <v>DONJA SPONA VEŠANJA</v>
      </c>
      <c r="J1364">
        <f t="shared" si="109"/>
        <v>39.488000000000007</v>
      </c>
      <c r="K1364" t="str">
        <f t="shared" si="110"/>
        <v/>
      </c>
    </row>
    <row r="1365" spans="1:11" x14ac:dyDescent="0.25">
      <c r="A1365" t="s">
        <v>2450</v>
      </c>
      <c r="B1365" s="1" t="s">
        <v>2451</v>
      </c>
      <c r="C1365" t="s">
        <v>2452</v>
      </c>
      <c r="D1365" t="s">
        <v>1117</v>
      </c>
      <c r="E1365">
        <v>1</v>
      </c>
      <c r="F1365">
        <v>5031.68</v>
      </c>
      <c r="G1365" t="str">
        <f t="shared" si="107"/>
        <v>BLUEPRINTADA108612</v>
      </c>
      <c r="H1365" t="str">
        <f t="shared" si="106"/>
        <v>68004085AA</v>
      </c>
      <c r="I1365" t="str">
        <f t="shared" si="108"/>
        <v>KUGLA SET</v>
      </c>
      <c r="J1365">
        <f t="shared" si="109"/>
        <v>41.930666666666667</v>
      </c>
      <c r="K1365" t="str">
        <f t="shared" si="110"/>
        <v/>
      </c>
    </row>
    <row r="1366" spans="1:11" x14ac:dyDescent="0.25">
      <c r="A1366" t="s">
        <v>2453</v>
      </c>
      <c r="B1366" s="1" t="s">
        <v>2454</v>
      </c>
      <c r="C1366" t="s">
        <v>2440</v>
      </c>
      <c r="D1366" t="s">
        <v>9</v>
      </c>
      <c r="E1366">
        <v>1</v>
      </c>
      <c r="F1366">
        <v>4712.96</v>
      </c>
      <c r="G1366" t="str">
        <f t="shared" si="107"/>
        <v>BLUEPRINTADA108613</v>
      </c>
      <c r="H1366" t="str">
        <f t="shared" si="106"/>
        <v>52088217AB</v>
      </c>
      <c r="I1366" t="str">
        <f t="shared" si="108"/>
        <v>RAME</v>
      </c>
      <c r="J1366">
        <f t="shared" si="109"/>
        <v>39.274666666666668</v>
      </c>
      <c r="K1366" t="str">
        <f t="shared" si="110"/>
        <v/>
      </c>
    </row>
    <row r="1367" spans="1:11" x14ac:dyDescent="0.25">
      <c r="A1367" t="s">
        <v>2455</v>
      </c>
      <c r="B1367" s="1" t="s">
        <v>2456</v>
      </c>
      <c r="C1367" t="s">
        <v>2440</v>
      </c>
      <c r="D1367" t="s">
        <v>9</v>
      </c>
      <c r="E1367">
        <v>1</v>
      </c>
      <c r="F1367">
        <v>4712.96</v>
      </c>
      <c r="G1367" t="str">
        <f t="shared" si="107"/>
        <v>BLUEPRINTADA108614</v>
      </c>
      <c r="H1367" t="str">
        <f t="shared" si="106"/>
        <v>52088355AB</v>
      </c>
      <c r="I1367" t="str">
        <f t="shared" si="108"/>
        <v>RAME</v>
      </c>
      <c r="J1367">
        <f t="shared" si="109"/>
        <v>39.274666666666668</v>
      </c>
      <c r="K1367" t="str">
        <f t="shared" si="110"/>
        <v/>
      </c>
    </row>
    <row r="1368" spans="1:11" x14ac:dyDescent="0.25">
      <c r="A1368" t="s">
        <v>2457</v>
      </c>
      <c r="B1368" s="1" t="s">
        <v>43026</v>
      </c>
      <c r="C1368" t="s">
        <v>2440</v>
      </c>
      <c r="D1368" t="s">
        <v>9</v>
      </c>
      <c r="E1368">
        <v>1</v>
      </c>
      <c r="F1368">
        <v>3264</v>
      </c>
      <c r="G1368" t="str">
        <f t="shared" si="107"/>
        <v>BLUEPRINTADA108621</v>
      </c>
      <c r="H1368" t="str">
        <f t="shared" si="106"/>
        <v>52088520</v>
      </c>
      <c r="I1368" t="str">
        <f t="shared" si="108"/>
        <v>RAME</v>
      </c>
      <c r="J1368">
        <f t="shared" si="109"/>
        <v>27.2</v>
      </c>
      <c r="K1368" t="str">
        <f t="shared" si="110"/>
        <v/>
      </c>
    </row>
    <row r="1369" spans="1:11" x14ac:dyDescent="0.25">
      <c r="A1369" t="s">
        <v>2458</v>
      </c>
      <c r="B1369" s="1" t="s">
        <v>2459</v>
      </c>
      <c r="C1369" t="s">
        <v>2440</v>
      </c>
      <c r="D1369" t="s">
        <v>9</v>
      </c>
      <c r="E1369">
        <v>1</v>
      </c>
      <c r="F1369">
        <v>6791.68</v>
      </c>
      <c r="G1369" t="str">
        <f t="shared" si="107"/>
        <v>BLUEPRINTADA108622</v>
      </c>
      <c r="H1369" t="str">
        <f t="shared" si="106"/>
        <v>52088521AB</v>
      </c>
      <c r="I1369" t="str">
        <f t="shared" si="108"/>
        <v>RAME</v>
      </c>
      <c r="J1369">
        <f t="shared" si="109"/>
        <v>56.597333333333339</v>
      </c>
      <c r="K1369" t="str">
        <f t="shared" si="110"/>
        <v/>
      </c>
    </row>
    <row r="1370" spans="1:11" x14ac:dyDescent="0.25">
      <c r="A1370" t="s">
        <v>2460</v>
      </c>
      <c r="C1370" t="s">
        <v>2440</v>
      </c>
      <c r="D1370" t="s">
        <v>9</v>
      </c>
      <c r="E1370">
        <v>1</v>
      </c>
      <c r="F1370">
        <v>7023.36</v>
      </c>
      <c r="G1370" t="str">
        <f t="shared" si="107"/>
        <v>BLUEPRINTADA108623</v>
      </c>
      <c r="H1370" t="str">
        <f t="shared" si="106"/>
        <v>ADA108623</v>
      </c>
      <c r="I1370" t="str">
        <f t="shared" si="108"/>
        <v>RAME</v>
      </c>
      <c r="J1370">
        <f t="shared" si="109"/>
        <v>58.527999999999999</v>
      </c>
      <c r="K1370" t="str">
        <f t="shared" si="110"/>
        <v/>
      </c>
    </row>
    <row r="1371" spans="1:11" x14ac:dyDescent="0.25">
      <c r="A1371" t="s">
        <v>2461</v>
      </c>
      <c r="C1371" t="s">
        <v>2440</v>
      </c>
      <c r="D1371" t="s">
        <v>9</v>
      </c>
      <c r="E1371">
        <v>1</v>
      </c>
      <c r="F1371">
        <v>7023.36</v>
      </c>
      <c r="G1371" t="str">
        <f t="shared" si="107"/>
        <v>BLUEPRINTADA108624</v>
      </c>
      <c r="H1371" t="str">
        <f t="shared" si="106"/>
        <v>ADA108624</v>
      </c>
      <c r="I1371" t="str">
        <f t="shared" si="108"/>
        <v>RAME</v>
      </c>
      <c r="J1371">
        <f t="shared" si="109"/>
        <v>58.527999999999999</v>
      </c>
      <c r="K1371" t="str">
        <f t="shared" si="110"/>
        <v/>
      </c>
    </row>
    <row r="1372" spans="1:11" x14ac:dyDescent="0.25">
      <c r="A1372" t="s">
        <v>2462</v>
      </c>
      <c r="C1372" t="s">
        <v>2440</v>
      </c>
      <c r="D1372" t="s">
        <v>9</v>
      </c>
      <c r="E1372">
        <v>1</v>
      </c>
      <c r="F1372">
        <v>5457.92</v>
      </c>
      <c r="G1372" t="str">
        <f t="shared" si="107"/>
        <v>BLUEPRINTADA108625</v>
      </c>
      <c r="H1372" t="str">
        <f t="shared" si="106"/>
        <v>ADA108625</v>
      </c>
      <c r="I1372" t="str">
        <f t="shared" si="108"/>
        <v>RAME</v>
      </c>
      <c r="J1372">
        <f t="shared" si="109"/>
        <v>45.482666666666667</v>
      </c>
      <c r="K1372" t="str">
        <f t="shared" si="110"/>
        <v/>
      </c>
    </row>
    <row r="1373" spans="1:11" x14ac:dyDescent="0.25">
      <c r="A1373" t="s">
        <v>2463</v>
      </c>
      <c r="C1373" t="s">
        <v>2440</v>
      </c>
      <c r="D1373" t="s">
        <v>9</v>
      </c>
      <c r="E1373">
        <v>1</v>
      </c>
      <c r="F1373">
        <v>5457.92</v>
      </c>
      <c r="G1373" t="str">
        <f t="shared" si="107"/>
        <v>BLUEPRINTADA108626</v>
      </c>
      <c r="H1373" t="str">
        <f t="shared" si="106"/>
        <v>ADA108626</v>
      </c>
      <c r="I1373" t="str">
        <f t="shared" si="108"/>
        <v>RAME</v>
      </c>
      <c r="J1373">
        <f t="shared" si="109"/>
        <v>45.482666666666667</v>
      </c>
      <c r="K1373" t="str">
        <f t="shared" si="110"/>
        <v/>
      </c>
    </row>
    <row r="1374" spans="1:11" x14ac:dyDescent="0.25">
      <c r="A1374" t="s">
        <v>2464</v>
      </c>
      <c r="B1374" s="1" t="s">
        <v>2465</v>
      </c>
      <c r="C1374" t="s">
        <v>2428</v>
      </c>
      <c r="D1374" t="s">
        <v>9</v>
      </c>
      <c r="E1374">
        <v>1</v>
      </c>
      <c r="F1374">
        <v>1346.56</v>
      </c>
      <c r="G1374" t="str">
        <f t="shared" si="107"/>
        <v>BLUEPRINTADA108627</v>
      </c>
      <c r="H1374" t="str">
        <f t="shared" si="106"/>
        <v>05099237AA</v>
      </c>
      <c r="I1374" t="str">
        <f t="shared" si="108"/>
        <v>KUGLA</v>
      </c>
      <c r="J1374">
        <f t="shared" si="109"/>
        <v>11.221333333333332</v>
      </c>
      <c r="K1374" t="str">
        <f t="shared" si="110"/>
        <v/>
      </c>
    </row>
    <row r="1375" spans="1:11" x14ac:dyDescent="0.25">
      <c r="A1375" t="s">
        <v>2466</v>
      </c>
      <c r="B1375" s="1" t="s">
        <v>2467</v>
      </c>
      <c r="C1375" t="s">
        <v>2440</v>
      </c>
      <c r="D1375" t="s">
        <v>9</v>
      </c>
      <c r="E1375">
        <v>1</v>
      </c>
      <c r="F1375">
        <v>8024.32</v>
      </c>
      <c r="G1375" t="str">
        <f t="shared" si="107"/>
        <v>BLUEPRINTADA108628</v>
      </c>
      <c r="H1375" t="str">
        <f t="shared" si="106"/>
        <v>04766543AA</v>
      </c>
      <c r="I1375" t="str">
        <f t="shared" si="108"/>
        <v>RAME</v>
      </c>
      <c r="J1375">
        <f t="shared" si="109"/>
        <v>66.86933333333333</v>
      </c>
      <c r="K1375" t="str">
        <f t="shared" si="110"/>
        <v/>
      </c>
    </row>
    <row r="1376" spans="1:11" x14ac:dyDescent="0.25">
      <c r="A1376" t="s">
        <v>2468</v>
      </c>
      <c r="B1376" s="1" t="s">
        <v>2469</v>
      </c>
      <c r="C1376" t="s">
        <v>2440</v>
      </c>
      <c r="D1376" t="s">
        <v>9</v>
      </c>
      <c r="E1376">
        <v>1</v>
      </c>
      <c r="F1376">
        <v>8024.32</v>
      </c>
      <c r="G1376" t="str">
        <f t="shared" si="107"/>
        <v>BLUEPRINTADA108629</v>
      </c>
      <c r="H1376" t="str">
        <f t="shared" si="106"/>
        <v>04766542AA</v>
      </c>
      <c r="I1376" t="str">
        <f t="shared" si="108"/>
        <v>RAME</v>
      </c>
      <c r="J1376">
        <f t="shared" si="109"/>
        <v>66.86933333333333</v>
      </c>
      <c r="K1376" t="str">
        <f t="shared" si="110"/>
        <v/>
      </c>
    </row>
    <row r="1377" spans="1:11" x14ac:dyDescent="0.25">
      <c r="A1377" t="s">
        <v>2470</v>
      </c>
      <c r="B1377" s="1" t="s">
        <v>43027</v>
      </c>
      <c r="C1377" t="s">
        <v>2440</v>
      </c>
      <c r="D1377" t="s">
        <v>9</v>
      </c>
      <c r="E1377">
        <v>1</v>
      </c>
      <c r="F1377">
        <v>7626.24</v>
      </c>
      <c r="G1377" t="str">
        <f t="shared" si="107"/>
        <v>BLUEPRINTADA108630</v>
      </c>
      <c r="H1377" t="str">
        <f t="shared" si="106"/>
        <v>4616922</v>
      </c>
      <c r="I1377" t="str">
        <f t="shared" si="108"/>
        <v>RAME</v>
      </c>
      <c r="J1377">
        <f t="shared" si="109"/>
        <v>63.552</v>
      </c>
      <c r="K1377" t="str">
        <f t="shared" si="110"/>
        <v/>
      </c>
    </row>
    <row r="1378" spans="1:11" x14ac:dyDescent="0.25">
      <c r="A1378" t="s">
        <v>2471</v>
      </c>
      <c r="B1378" s="1" t="s">
        <v>43028</v>
      </c>
      <c r="C1378" t="s">
        <v>2428</v>
      </c>
      <c r="D1378" t="s">
        <v>9</v>
      </c>
      <c r="E1378">
        <v>1</v>
      </c>
      <c r="F1378">
        <v>1068.8</v>
      </c>
      <c r="G1378" t="str">
        <f t="shared" si="107"/>
        <v>BLUEPRINTADA108631</v>
      </c>
      <c r="H1378" t="str">
        <f t="shared" si="106"/>
        <v>4694747</v>
      </c>
      <c r="I1378" t="str">
        <f t="shared" si="108"/>
        <v>KUGLA</v>
      </c>
      <c r="J1378">
        <f t="shared" si="109"/>
        <v>8.9066666666666663</v>
      </c>
      <c r="K1378" t="str">
        <f t="shared" si="110"/>
        <v/>
      </c>
    </row>
    <row r="1379" spans="1:11" x14ac:dyDescent="0.25">
      <c r="A1379" t="s">
        <v>2472</v>
      </c>
      <c r="C1379" t="s">
        <v>2428</v>
      </c>
      <c r="D1379" t="s">
        <v>9</v>
      </c>
      <c r="E1379">
        <v>1</v>
      </c>
      <c r="F1379">
        <v>1728</v>
      </c>
      <c r="G1379" t="str">
        <f t="shared" si="107"/>
        <v>BLUEPRINTADA108632</v>
      </c>
      <c r="H1379" t="str">
        <f t="shared" si="106"/>
        <v>ADA108632</v>
      </c>
      <c r="I1379" t="str">
        <f t="shared" si="108"/>
        <v>KUGLA</v>
      </c>
      <c r="J1379">
        <f t="shared" si="109"/>
        <v>14.4</v>
      </c>
      <c r="K1379" t="str">
        <f t="shared" si="110"/>
        <v/>
      </c>
    </row>
    <row r="1380" spans="1:11" x14ac:dyDescent="0.25">
      <c r="A1380" t="s">
        <v>2473</v>
      </c>
      <c r="C1380" t="s">
        <v>2440</v>
      </c>
      <c r="D1380" t="s">
        <v>9</v>
      </c>
      <c r="E1380">
        <v>1</v>
      </c>
      <c r="F1380">
        <v>8249.6</v>
      </c>
      <c r="G1380" t="str">
        <f t="shared" si="107"/>
        <v>BLUEPRINTADA108633</v>
      </c>
      <c r="H1380" t="str">
        <f t="shared" si="106"/>
        <v>ADA108633</v>
      </c>
      <c r="I1380" t="str">
        <f t="shared" si="108"/>
        <v>RAME</v>
      </c>
      <c r="J1380">
        <f t="shared" si="109"/>
        <v>68.74666666666667</v>
      </c>
      <c r="K1380" t="str">
        <f t="shared" si="110"/>
        <v/>
      </c>
    </row>
    <row r="1381" spans="1:11" x14ac:dyDescent="0.25">
      <c r="A1381" t="s">
        <v>2474</v>
      </c>
      <c r="C1381" t="s">
        <v>2440</v>
      </c>
      <c r="D1381" t="s">
        <v>9</v>
      </c>
      <c r="E1381">
        <v>1</v>
      </c>
      <c r="F1381">
        <v>8249.6</v>
      </c>
      <c r="G1381" t="str">
        <f t="shared" si="107"/>
        <v>BLUEPRINTADA108634</v>
      </c>
      <c r="H1381" t="str">
        <f t="shared" si="106"/>
        <v>ADA108634</v>
      </c>
      <c r="I1381" t="str">
        <f t="shared" si="108"/>
        <v>RAME</v>
      </c>
      <c r="J1381">
        <f t="shared" si="109"/>
        <v>68.74666666666667</v>
      </c>
      <c r="K1381" t="str">
        <f t="shared" si="110"/>
        <v/>
      </c>
    </row>
    <row r="1382" spans="1:11" x14ac:dyDescent="0.25">
      <c r="A1382" t="s">
        <v>2475</v>
      </c>
      <c r="B1382" s="1" t="s">
        <v>43029</v>
      </c>
      <c r="C1382" t="s">
        <v>2440</v>
      </c>
      <c r="D1382" t="s">
        <v>9</v>
      </c>
      <c r="E1382">
        <v>1</v>
      </c>
      <c r="F1382">
        <v>12770.56</v>
      </c>
      <c r="G1382" t="str">
        <f t="shared" si="107"/>
        <v>BLUEPRINTADA108635</v>
      </c>
      <c r="H1382" t="str">
        <f t="shared" si="106"/>
        <v>4509775</v>
      </c>
      <c r="I1382" t="str">
        <f t="shared" si="108"/>
        <v>RAME</v>
      </c>
      <c r="J1382">
        <f t="shared" si="109"/>
        <v>106.42133333333332</v>
      </c>
      <c r="K1382" t="str">
        <f t="shared" si="110"/>
        <v/>
      </c>
    </row>
    <row r="1383" spans="1:11" x14ac:dyDescent="0.25">
      <c r="A1383" t="s">
        <v>2476</v>
      </c>
      <c r="B1383" s="1" t="s">
        <v>43030</v>
      </c>
      <c r="C1383" t="s">
        <v>2440</v>
      </c>
      <c r="D1383" t="s">
        <v>9</v>
      </c>
      <c r="E1383">
        <v>1</v>
      </c>
      <c r="F1383">
        <v>12770.56</v>
      </c>
      <c r="G1383" t="str">
        <f t="shared" si="107"/>
        <v>BLUEPRINTADA108636</v>
      </c>
      <c r="H1383" t="str">
        <f t="shared" si="106"/>
        <v>4509774</v>
      </c>
      <c r="I1383" t="str">
        <f t="shared" si="108"/>
        <v>RAME</v>
      </c>
      <c r="J1383">
        <f t="shared" si="109"/>
        <v>106.42133333333332</v>
      </c>
      <c r="K1383" t="str">
        <f t="shared" si="110"/>
        <v/>
      </c>
    </row>
    <row r="1384" spans="1:11" x14ac:dyDescent="0.25">
      <c r="A1384" t="s">
        <v>2477</v>
      </c>
      <c r="B1384" s="1" t="s">
        <v>2478</v>
      </c>
      <c r="C1384" t="s">
        <v>2428</v>
      </c>
      <c r="D1384" t="s">
        <v>9</v>
      </c>
      <c r="E1384">
        <v>1</v>
      </c>
      <c r="F1384">
        <v>1323.52</v>
      </c>
      <c r="G1384" t="str">
        <f t="shared" si="107"/>
        <v>BLUEPRINTADA108637</v>
      </c>
      <c r="H1384" t="str">
        <f t="shared" si="106"/>
        <v>05085914AB</v>
      </c>
      <c r="I1384" t="str">
        <f t="shared" si="108"/>
        <v>KUGLA</v>
      </c>
      <c r="J1384">
        <f t="shared" si="109"/>
        <v>11.029333333333334</v>
      </c>
      <c r="K1384" t="str">
        <f t="shared" si="110"/>
        <v/>
      </c>
    </row>
    <row r="1385" spans="1:11" x14ac:dyDescent="0.25">
      <c r="A1385" t="s">
        <v>2479</v>
      </c>
      <c r="B1385" s="1" t="s">
        <v>2480</v>
      </c>
      <c r="C1385" t="s">
        <v>2440</v>
      </c>
      <c r="D1385" t="s">
        <v>9</v>
      </c>
      <c r="E1385">
        <v>1</v>
      </c>
      <c r="F1385">
        <v>9597.44</v>
      </c>
      <c r="G1385" t="str">
        <f t="shared" si="107"/>
        <v>BLUEPRINTADA108638</v>
      </c>
      <c r="H1385" t="str">
        <f t="shared" si="106"/>
        <v>04782561AE</v>
      </c>
      <c r="I1385" t="str">
        <f t="shared" si="108"/>
        <v>RAME</v>
      </c>
      <c r="J1385">
        <f t="shared" si="109"/>
        <v>79.978666666666669</v>
      </c>
      <c r="K1385" t="str">
        <f t="shared" si="110"/>
        <v/>
      </c>
    </row>
    <row r="1386" spans="1:11" x14ac:dyDescent="0.25">
      <c r="A1386" t="s">
        <v>2481</v>
      </c>
      <c r="B1386" s="1" t="s">
        <v>2482</v>
      </c>
      <c r="C1386" t="s">
        <v>2440</v>
      </c>
      <c r="D1386" t="s">
        <v>9</v>
      </c>
      <c r="E1386">
        <v>1</v>
      </c>
      <c r="F1386">
        <v>14584.32</v>
      </c>
      <c r="G1386" t="str">
        <f t="shared" si="107"/>
        <v>BLUEPRINTADA108639</v>
      </c>
      <c r="H1386" t="str">
        <f t="shared" si="106"/>
        <v>04766911AE</v>
      </c>
      <c r="I1386" t="str">
        <f t="shared" si="108"/>
        <v>RAME</v>
      </c>
      <c r="J1386">
        <f t="shared" si="109"/>
        <v>121.536</v>
      </c>
      <c r="K1386" t="str">
        <f t="shared" si="110"/>
        <v/>
      </c>
    </row>
    <row r="1387" spans="1:11" x14ac:dyDescent="0.25">
      <c r="A1387" t="s">
        <v>2483</v>
      </c>
      <c r="B1387" s="1" t="s">
        <v>2484</v>
      </c>
      <c r="C1387" t="s">
        <v>2440</v>
      </c>
      <c r="D1387" t="s">
        <v>9</v>
      </c>
      <c r="E1387">
        <v>1</v>
      </c>
      <c r="F1387">
        <v>14584.32</v>
      </c>
      <c r="G1387" t="str">
        <f t="shared" si="107"/>
        <v>BLUEPRINTADA108640</v>
      </c>
      <c r="H1387" t="str">
        <f t="shared" si="106"/>
        <v>04766910AE</v>
      </c>
      <c r="I1387" t="str">
        <f t="shared" si="108"/>
        <v>RAME</v>
      </c>
      <c r="J1387">
        <f t="shared" si="109"/>
        <v>121.536</v>
      </c>
      <c r="K1387" t="str">
        <f t="shared" si="110"/>
        <v/>
      </c>
    </row>
    <row r="1388" spans="1:11" x14ac:dyDescent="0.25">
      <c r="A1388" t="s">
        <v>2485</v>
      </c>
      <c r="B1388" s="1" t="s">
        <v>2486</v>
      </c>
      <c r="C1388" t="s">
        <v>2440</v>
      </c>
      <c r="D1388" t="s">
        <v>9</v>
      </c>
      <c r="E1388">
        <v>1</v>
      </c>
      <c r="F1388">
        <v>20643.84</v>
      </c>
      <c r="G1388" t="str">
        <f t="shared" si="107"/>
        <v>BLUEPRINTADA108641</v>
      </c>
      <c r="H1388" t="str">
        <f t="shared" si="106"/>
        <v>52109987AD</v>
      </c>
      <c r="I1388" t="str">
        <f t="shared" si="108"/>
        <v>RAME</v>
      </c>
      <c r="J1388">
        <f t="shared" si="109"/>
        <v>172.03200000000001</v>
      </c>
      <c r="K1388" t="str">
        <f t="shared" si="110"/>
        <v/>
      </c>
    </row>
    <row r="1389" spans="1:11" x14ac:dyDescent="0.25">
      <c r="A1389" t="s">
        <v>2487</v>
      </c>
      <c r="B1389" s="1" t="s">
        <v>2488</v>
      </c>
      <c r="C1389" t="s">
        <v>2440</v>
      </c>
      <c r="D1389" t="s">
        <v>9</v>
      </c>
      <c r="E1389">
        <v>1</v>
      </c>
      <c r="F1389">
        <v>20643.84</v>
      </c>
      <c r="G1389" t="str">
        <f t="shared" si="107"/>
        <v>BLUEPRINTADA108642</v>
      </c>
      <c r="H1389" t="str">
        <f t="shared" ref="H1389:H1452" si="111">IF(AND(B1389&lt;&gt;"", B1389&lt;&gt;"-"),SUBSTITUTE(SUBSTITUTE(B1389,"-","")," ",""),A1389)</f>
        <v>52109986AD</v>
      </c>
      <c r="I1389" t="str">
        <f t="shared" si="108"/>
        <v>RAME</v>
      </c>
      <c r="J1389">
        <f t="shared" si="109"/>
        <v>172.03200000000001</v>
      </c>
      <c r="K1389" t="str">
        <f t="shared" si="110"/>
        <v/>
      </c>
    </row>
    <row r="1390" spans="1:11" x14ac:dyDescent="0.25">
      <c r="A1390" t="s">
        <v>2489</v>
      </c>
      <c r="B1390" s="1" t="s">
        <v>2490</v>
      </c>
      <c r="C1390" t="s">
        <v>2428</v>
      </c>
      <c r="D1390" t="s">
        <v>9</v>
      </c>
      <c r="E1390">
        <v>1</v>
      </c>
      <c r="F1390">
        <v>1186.56</v>
      </c>
      <c r="G1390" t="str">
        <f t="shared" si="107"/>
        <v>BLUEPRINTADA108643</v>
      </c>
      <c r="H1390" t="str">
        <f t="shared" si="111"/>
        <v>68159271AA</v>
      </c>
      <c r="I1390" t="str">
        <f t="shared" si="108"/>
        <v>KUGLA</v>
      </c>
      <c r="J1390">
        <f t="shared" si="109"/>
        <v>9.8879999999999999</v>
      </c>
      <c r="K1390" t="str">
        <f t="shared" si="110"/>
        <v/>
      </c>
    </row>
    <row r="1391" spans="1:11" x14ac:dyDescent="0.25">
      <c r="A1391" t="s">
        <v>2491</v>
      </c>
      <c r="B1391" s="1" t="s">
        <v>2492</v>
      </c>
      <c r="C1391" t="s">
        <v>2428</v>
      </c>
      <c r="D1391" t="s">
        <v>9</v>
      </c>
      <c r="E1391">
        <v>1</v>
      </c>
      <c r="F1391">
        <v>983.04</v>
      </c>
      <c r="G1391" t="str">
        <f t="shared" si="107"/>
        <v>BLUEPRINTADA108644</v>
      </c>
      <c r="H1391" t="str">
        <f t="shared" si="111"/>
        <v>05105041AF</v>
      </c>
      <c r="I1391" t="str">
        <f t="shared" si="108"/>
        <v>KUGLA</v>
      </c>
      <c r="J1391">
        <f t="shared" si="109"/>
        <v>8.1920000000000002</v>
      </c>
      <c r="K1391" t="str">
        <f t="shared" si="110"/>
        <v/>
      </c>
    </row>
    <row r="1392" spans="1:11" x14ac:dyDescent="0.25">
      <c r="A1392" t="s">
        <v>2493</v>
      </c>
      <c r="B1392" s="1" t="s">
        <v>43031</v>
      </c>
      <c r="C1392" t="s">
        <v>2428</v>
      </c>
      <c r="D1392" t="s">
        <v>9</v>
      </c>
      <c r="E1392">
        <v>1</v>
      </c>
      <c r="F1392">
        <v>11697.92</v>
      </c>
      <c r="G1392" t="str">
        <f t="shared" si="107"/>
        <v>BLUEPRINTADA108645</v>
      </c>
      <c r="H1392" t="str">
        <f t="shared" si="111"/>
        <v>4616923</v>
      </c>
      <c r="I1392" t="str">
        <f t="shared" si="108"/>
        <v>KUGLA</v>
      </c>
      <c r="J1392">
        <f t="shared" si="109"/>
        <v>97.482666666666674</v>
      </c>
      <c r="K1392" t="str">
        <f t="shared" si="110"/>
        <v/>
      </c>
    </row>
    <row r="1393" spans="1:11" x14ac:dyDescent="0.25">
      <c r="A1393" t="s">
        <v>2494</v>
      </c>
      <c r="B1393" s="1" t="s">
        <v>43032</v>
      </c>
      <c r="C1393" t="s">
        <v>2440</v>
      </c>
      <c r="D1393" t="s">
        <v>9</v>
      </c>
      <c r="E1393">
        <v>1</v>
      </c>
      <c r="F1393">
        <v>4188.16</v>
      </c>
      <c r="G1393" t="str">
        <f t="shared" si="107"/>
        <v>BLUEPRINTADA108646</v>
      </c>
      <c r="H1393" t="str">
        <f t="shared" si="111"/>
        <v>52088654</v>
      </c>
      <c r="I1393" t="str">
        <f t="shared" si="108"/>
        <v>RAME</v>
      </c>
      <c r="J1393">
        <f t="shared" si="109"/>
        <v>34.901333333333334</v>
      </c>
      <c r="K1393" t="str">
        <f t="shared" si="110"/>
        <v/>
      </c>
    </row>
    <row r="1394" spans="1:11" x14ac:dyDescent="0.25">
      <c r="A1394" t="s">
        <v>2495</v>
      </c>
      <c r="B1394" s="1" t="s">
        <v>2496</v>
      </c>
      <c r="C1394" t="s">
        <v>2447</v>
      </c>
      <c r="D1394" t="s">
        <v>9</v>
      </c>
      <c r="E1394">
        <v>1</v>
      </c>
      <c r="F1394">
        <v>3697.92</v>
      </c>
      <c r="G1394" t="str">
        <f t="shared" si="107"/>
        <v>BLUEPRINTADA108647</v>
      </c>
      <c r="H1394" t="str">
        <f t="shared" si="111"/>
        <v>52060021AE</v>
      </c>
      <c r="I1394" t="str">
        <f t="shared" si="108"/>
        <v>DONJA SPONA VEŠANJA</v>
      </c>
      <c r="J1394">
        <f t="shared" si="109"/>
        <v>30.815999999999999</v>
      </c>
      <c r="K1394" t="str">
        <f t="shared" si="110"/>
        <v/>
      </c>
    </row>
    <row r="1395" spans="1:11" x14ac:dyDescent="0.25">
      <c r="A1395" t="s">
        <v>2497</v>
      </c>
      <c r="B1395" s="1" t="s">
        <v>2498</v>
      </c>
      <c r="C1395" t="s">
        <v>2447</v>
      </c>
      <c r="D1395" t="s">
        <v>9</v>
      </c>
      <c r="E1395">
        <v>1</v>
      </c>
      <c r="F1395">
        <v>4888.32</v>
      </c>
      <c r="G1395" t="str">
        <f t="shared" si="107"/>
        <v>BLUEPRINTADA108648</v>
      </c>
      <c r="H1395" t="str">
        <f t="shared" si="111"/>
        <v>05105272AA</v>
      </c>
      <c r="I1395" t="str">
        <f t="shared" si="108"/>
        <v>DONJA SPONA VEŠANJA</v>
      </c>
      <c r="J1395">
        <f t="shared" si="109"/>
        <v>40.735999999999997</v>
      </c>
      <c r="K1395" t="str">
        <f t="shared" si="110"/>
        <v/>
      </c>
    </row>
    <row r="1396" spans="1:11" x14ac:dyDescent="0.25">
      <c r="A1396" t="s">
        <v>2499</v>
      </c>
      <c r="B1396" s="1" t="s">
        <v>2500</v>
      </c>
      <c r="C1396" t="s">
        <v>2447</v>
      </c>
      <c r="D1396" t="s">
        <v>9</v>
      </c>
      <c r="E1396">
        <v>1</v>
      </c>
      <c r="F1396">
        <v>5446.4</v>
      </c>
      <c r="G1396" t="str">
        <f t="shared" si="107"/>
        <v>BLUEPRINTADA108649</v>
      </c>
      <c r="H1396" t="str">
        <f t="shared" si="111"/>
        <v>52125322AB</v>
      </c>
      <c r="I1396" t="str">
        <f t="shared" si="108"/>
        <v>DONJA SPONA VEŠANJA</v>
      </c>
      <c r="J1396">
        <f t="shared" si="109"/>
        <v>45.386666666666663</v>
      </c>
      <c r="K1396" t="str">
        <f t="shared" si="110"/>
        <v/>
      </c>
    </row>
    <row r="1397" spans="1:11" x14ac:dyDescent="0.25">
      <c r="A1397" t="s">
        <v>2501</v>
      </c>
      <c r="B1397" s="1" t="s">
        <v>2502</v>
      </c>
      <c r="C1397" t="s">
        <v>2503</v>
      </c>
      <c r="D1397" t="s">
        <v>9</v>
      </c>
      <c r="E1397">
        <v>1</v>
      </c>
      <c r="F1397">
        <v>3712</v>
      </c>
      <c r="G1397" t="str">
        <f t="shared" si="107"/>
        <v>BLUEPRINTADA108701</v>
      </c>
      <c r="H1397" t="str">
        <f t="shared" si="111"/>
        <v>05072445AA</v>
      </c>
      <c r="I1397" t="str">
        <f t="shared" si="108"/>
        <v>KRAJ SPONE</v>
      </c>
      <c r="J1397">
        <f t="shared" si="109"/>
        <v>30.933333333333334</v>
      </c>
      <c r="K1397" t="str">
        <f t="shared" si="110"/>
        <v/>
      </c>
    </row>
    <row r="1398" spans="1:11" x14ac:dyDescent="0.25">
      <c r="A1398" t="s">
        <v>2504</v>
      </c>
      <c r="B1398" s="1" t="s">
        <v>2505</v>
      </c>
      <c r="C1398" t="s">
        <v>2503</v>
      </c>
      <c r="D1398" t="s">
        <v>9</v>
      </c>
      <c r="E1398">
        <v>1</v>
      </c>
      <c r="F1398">
        <v>3887.36</v>
      </c>
      <c r="G1398" t="str">
        <f t="shared" si="107"/>
        <v>BLUEPRINTADA108702</v>
      </c>
      <c r="H1398" t="str">
        <f t="shared" si="111"/>
        <v>05072444AA</v>
      </c>
      <c r="I1398" t="str">
        <f t="shared" si="108"/>
        <v>KRAJ SPONE</v>
      </c>
      <c r="J1398">
        <f t="shared" si="109"/>
        <v>32.394666666666666</v>
      </c>
      <c r="K1398" t="str">
        <f t="shared" si="110"/>
        <v/>
      </c>
    </row>
    <row r="1399" spans="1:11" x14ac:dyDescent="0.25">
      <c r="A1399" t="s">
        <v>2506</v>
      </c>
      <c r="B1399" s="1" t="s">
        <v>2507</v>
      </c>
      <c r="C1399" t="s">
        <v>2503</v>
      </c>
      <c r="D1399" t="s">
        <v>9</v>
      </c>
      <c r="E1399">
        <v>1</v>
      </c>
      <c r="F1399">
        <v>4032</v>
      </c>
      <c r="G1399" t="str">
        <f t="shared" si="107"/>
        <v>BLUEPRINTADA108705</v>
      </c>
      <c r="H1399" t="str">
        <f t="shared" si="111"/>
        <v>05143555AC</v>
      </c>
      <c r="I1399" t="str">
        <f t="shared" si="108"/>
        <v>KRAJ SPONE</v>
      </c>
      <c r="J1399">
        <f t="shared" si="109"/>
        <v>33.6</v>
      </c>
      <c r="K1399" t="str">
        <f t="shared" si="110"/>
        <v/>
      </c>
    </row>
    <row r="1400" spans="1:11" x14ac:dyDescent="0.25">
      <c r="A1400" t="s">
        <v>2508</v>
      </c>
      <c r="B1400" s="1" t="s">
        <v>2509</v>
      </c>
      <c r="C1400" t="s">
        <v>2503</v>
      </c>
      <c r="D1400" t="s">
        <v>9</v>
      </c>
      <c r="E1400">
        <v>1</v>
      </c>
      <c r="F1400">
        <v>4032</v>
      </c>
      <c r="G1400" t="str">
        <f t="shared" si="107"/>
        <v>BLUEPRINTADA108706</v>
      </c>
      <c r="H1400" t="str">
        <f t="shared" si="111"/>
        <v>05143556AC</v>
      </c>
      <c r="I1400" t="str">
        <f t="shared" si="108"/>
        <v>KRAJ SPONE</v>
      </c>
      <c r="J1400">
        <f t="shared" si="109"/>
        <v>33.6</v>
      </c>
      <c r="K1400" t="str">
        <f t="shared" si="110"/>
        <v/>
      </c>
    </row>
    <row r="1401" spans="1:11" x14ac:dyDescent="0.25">
      <c r="A1401" t="s">
        <v>2510</v>
      </c>
      <c r="B1401" s="1" t="s">
        <v>43033</v>
      </c>
      <c r="C1401" t="s">
        <v>2503</v>
      </c>
      <c r="D1401" t="s">
        <v>9</v>
      </c>
      <c r="E1401">
        <v>1</v>
      </c>
      <c r="F1401">
        <v>12499.2</v>
      </c>
      <c r="G1401" t="str">
        <f t="shared" si="107"/>
        <v>BLUEPRINTADA108707C</v>
      </c>
      <c r="H1401" t="str">
        <f t="shared" si="111"/>
        <v>52006582</v>
      </c>
      <c r="I1401" t="str">
        <f t="shared" si="108"/>
        <v>KRAJ SPONE</v>
      </c>
      <c r="J1401">
        <f t="shared" si="109"/>
        <v>104.16000000000001</v>
      </c>
      <c r="K1401" t="str">
        <f t="shared" si="110"/>
        <v/>
      </c>
    </row>
    <row r="1402" spans="1:11" x14ac:dyDescent="0.25">
      <c r="A1402" t="s">
        <v>2511</v>
      </c>
      <c r="B1402" s="1" t="s">
        <v>43034</v>
      </c>
      <c r="C1402" t="s">
        <v>2503</v>
      </c>
      <c r="D1402" t="s">
        <v>9</v>
      </c>
      <c r="E1402">
        <v>1</v>
      </c>
      <c r="F1402">
        <v>645.12</v>
      </c>
      <c r="G1402" t="str">
        <f t="shared" si="107"/>
        <v>BLUEPRINTADA108708</v>
      </c>
      <c r="H1402" t="str">
        <f t="shared" si="111"/>
        <v>52005741</v>
      </c>
      <c r="I1402" t="str">
        <f t="shared" si="108"/>
        <v>KRAJ SPONE</v>
      </c>
      <c r="J1402">
        <f t="shared" si="109"/>
        <v>5.3760000000000003</v>
      </c>
      <c r="K1402" t="str">
        <f t="shared" si="110"/>
        <v/>
      </c>
    </row>
    <row r="1403" spans="1:11" x14ac:dyDescent="0.25">
      <c r="A1403" t="s">
        <v>2512</v>
      </c>
      <c r="B1403" s="1" t="s">
        <v>43035</v>
      </c>
      <c r="C1403" t="s">
        <v>2503</v>
      </c>
      <c r="D1403" t="s">
        <v>9</v>
      </c>
      <c r="E1403">
        <v>1</v>
      </c>
      <c r="F1403">
        <v>12165.12</v>
      </c>
      <c r="G1403" t="str">
        <f t="shared" si="107"/>
        <v>BLUEPRINTADA108709C</v>
      </c>
      <c r="H1403" t="str">
        <f t="shared" si="111"/>
        <v>53054313</v>
      </c>
      <c r="I1403" t="str">
        <f t="shared" si="108"/>
        <v>KRAJ SPONE</v>
      </c>
      <c r="J1403">
        <f t="shared" si="109"/>
        <v>101.376</v>
      </c>
      <c r="K1403" t="str">
        <f t="shared" si="110"/>
        <v/>
      </c>
    </row>
    <row r="1404" spans="1:11" x14ac:dyDescent="0.25">
      <c r="A1404" t="s">
        <v>2513</v>
      </c>
      <c r="B1404" s="1" t="s">
        <v>2514</v>
      </c>
      <c r="C1404" t="s">
        <v>2503</v>
      </c>
      <c r="D1404" t="s">
        <v>9</v>
      </c>
      <c r="E1404">
        <v>1</v>
      </c>
      <c r="F1404">
        <v>2609.92</v>
      </c>
      <c r="G1404" t="str">
        <f t="shared" si="107"/>
        <v>BLUEPRINTADA108710</v>
      </c>
      <c r="H1404" t="str">
        <f t="shared" si="111"/>
        <v>52088870AA</v>
      </c>
      <c r="I1404" t="str">
        <f t="shared" si="108"/>
        <v>KRAJ SPONE</v>
      </c>
      <c r="J1404">
        <f t="shared" si="109"/>
        <v>21.749333333333333</v>
      </c>
      <c r="K1404" t="str">
        <f t="shared" si="110"/>
        <v/>
      </c>
    </row>
    <row r="1405" spans="1:11" x14ac:dyDescent="0.25">
      <c r="A1405" t="s">
        <v>2515</v>
      </c>
      <c r="B1405" s="1" t="s">
        <v>2516</v>
      </c>
      <c r="C1405" t="s">
        <v>2503</v>
      </c>
      <c r="D1405" t="s">
        <v>9</v>
      </c>
      <c r="E1405">
        <v>1</v>
      </c>
      <c r="F1405">
        <v>2609.92</v>
      </c>
      <c r="G1405" t="str">
        <f t="shared" si="107"/>
        <v>BLUEPRINTADA108711</v>
      </c>
      <c r="H1405" t="str">
        <f t="shared" si="111"/>
        <v>52088869AA</v>
      </c>
      <c r="I1405" t="str">
        <f t="shared" si="108"/>
        <v>KRAJ SPONE</v>
      </c>
      <c r="J1405">
        <f t="shared" si="109"/>
        <v>21.749333333333333</v>
      </c>
      <c r="K1405" t="str">
        <f t="shared" si="110"/>
        <v/>
      </c>
    </row>
    <row r="1406" spans="1:11" x14ac:dyDescent="0.25">
      <c r="A1406" t="s">
        <v>2517</v>
      </c>
      <c r="B1406" s="1" t="s">
        <v>43036</v>
      </c>
      <c r="C1406" t="s">
        <v>2503</v>
      </c>
      <c r="D1406" t="s">
        <v>9</v>
      </c>
      <c r="E1406">
        <v>1</v>
      </c>
      <c r="F1406">
        <v>1146.8800000000001</v>
      </c>
      <c r="G1406" t="str">
        <f t="shared" si="107"/>
        <v>BLUEPRINTADA108712</v>
      </c>
      <c r="H1406" t="str">
        <f t="shared" si="111"/>
        <v>4797706</v>
      </c>
      <c r="I1406" t="str">
        <f t="shared" si="108"/>
        <v>KRAJ SPONE</v>
      </c>
      <c r="J1406">
        <f t="shared" si="109"/>
        <v>9.5573333333333341</v>
      </c>
      <c r="K1406" t="str">
        <f t="shared" si="110"/>
        <v/>
      </c>
    </row>
    <row r="1407" spans="1:11" x14ac:dyDescent="0.25">
      <c r="A1407" t="s">
        <v>2518</v>
      </c>
      <c r="B1407" s="1" t="s">
        <v>2519</v>
      </c>
      <c r="C1407" t="s">
        <v>2503</v>
      </c>
      <c r="D1407" t="s">
        <v>9</v>
      </c>
      <c r="E1407">
        <v>1</v>
      </c>
      <c r="F1407">
        <v>929.28</v>
      </c>
      <c r="G1407" t="str">
        <f t="shared" si="107"/>
        <v>BLUEPRINTADA108713</v>
      </c>
      <c r="H1407" t="str">
        <f t="shared" si="111"/>
        <v>5066373AA</v>
      </c>
      <c r="I1407" t="str">
        <f t="shared" si="108"/>
        <v>KRAJ SPONE</v>
      </c>
      <c r="J1407">
        <f t="shared" si="109"/>
        <v>7.7439999999999998</v>
      </c>
      <c r="K1407" t="str">
        <f t="shared" si="110"/>
        <v/>
      </c>
    </row>
    <row r="1408" spans="1:11" x14ac:dyDescent="0.25">
      <c r="A1408" t="s">
        <v>2520</v>
      </c>
      <c r="B1408" s="1" t="s">
        <v>2521</v>
      </c>
      <c r="C1408" t="s">
        <v>2503</v>
      </c>
      <c r="D1408" t="s">
        <v>9</v>
      </c>
      <c r="E1408">
        <v>1</v>
      </c>
      <c r="F1408">
        <v>1077.76</v>
      </c>
      <c r="G1408" t="str">
        <f t="shared" si="107"/>
        <v>BLUEPRINTADA108714</v>
      </c>
      <c r="H1408" t="str">
        <f t="shared" si="111"/>
        <v>04762861AA</v>
      </c>
      <c r="I1408" t="str">
        <f t="shared" si="108"/>
        <v>KRAJ SPONE</v>
      </c>
      <c r="J1408">
        <f t="shared" si="109"/>
        <v>8.9813333333333336</v>
      </c>
      <c r="K1408" t="str">
        <f t="shared" si="110"/>
        <v/>
      </c>
    </row>
    <row r="1409" spans="1:11" x14ac:dyDescent="0.25">
      <c r="A1409" t="s">
        <v>2522</v>
      </c>
      <c r="B1409" s="1" t="s">
        <v>43037</v>
      </c>
      <c r="C1409" t="s">
        <v>2503</v>
      </c>
      <c r="D1409" t="s">
        <v>9</v>
      </c>
      <c r="E1409">
        <v>1</v>
      </c>
      <c r="F1409">
        <v>5863.68</v>
      </c>
      <c r="G1409" t="str">
        <f t="shared" si="107"/>
        <v>BLUEPRINTADA108718</v>
      </c>
      <c r="H1409" t="str">
        <f t="shared" si="111"/>
        <v>52005738</v>
      </c>
      <c r="I1409" t="str">
        <f t="shared" si="108"/>
        <v>KRAJ SPONE</v>
      </c>
      <c r="J1409">
        <f t="shared" si="109"/>
        <v>48.864000000000004</v>
      </c>
      <c r="K1409" t="str">
        <f t="shared" si="110"/>
        <v/>
      </c>
    </row>
    <row r="1410" spans="1:11" x14ac:dyDescent="0.25">
      <c r="A1410" t="s">
        <v>2523</v>
      </c>
      <c r="B1410" s="1" t="s">
        <v>43038</v>
      </c>
      <c r="C1410" t="s">
        <v>2503</v>
      </c>
      <c r="D1410" t="s">
        <v>9</v>
      </c>
      <c r="E1410">
        <v>1</v>
      </c>
      <c r="F1410">
        <v>5612.8</v>
      </c>
      <c r="G1410" t="str">
        <f t="shared" si="107"/>
        <v>BLUEPRINTADA108719</v>
      </c>
      <c r="H1410" t="str">
        <f t="shared" si="111"/>
        <v>52006592</v>
      </c>
      <c r="I1410" t="str">
        <f t="shared" si="108"/>
        <v>KRAJ SPONE</v>
      </c>
      <c r="J1410">
        <f t="shared" si="109"/>
        <v>46.773333333333333</v>
      </c>
      <c r="K1410" t="str">
        <f t="shared" si="110"/>
        <v/>
      </c>
    </row>
    <row r="1411" spans="1:11" x14ac:dyDescent="0.25">
      <c r="A1411" t="s">
        <v>2524</v>
      </c>
      <c r="B1411" s="1" t="s">
        <v>43039</v>
      </c>
      <c r="C1411" t="s">
        <v>2503</v>
      </c>
      <c r="D1411" t="s">
        <v>9</v>
      </c>
      <c r="E1411">
        <v>1</v>
      </c>
      <c r="F1411">
        <v>6260.48</v>
      </c>
      <c r="G1411" t="str">
        <f t="shared" ref="G1411:G1474" si="112">"BLUEPRINT"&amp;A1411</f>
        <v>BLUEPRINTADA108720</v>
      </c>
      <c r="H1411" t="str">
        <f t="shared" si="111"/>
        <v>52087887</v>
      </c>
      <c r="I1411" t="str">
        <f t="shared" ref="I1411:I1474" si="113">UPPER(C1411)</f>
        <v>KRAJ SPONE</v>
      </c>
      <c r="J1411">
        <f t="shared" ref="J1411:J1474" si="114">F1411/120</f>
        <v>52.170666666666662</v>
      </c>
      <c r="K1411" t="str">
        <f t="shared" ref="K1411:K1474" si="115">IF(E1411&gt;1,"nesto", "")</f>
        <v/>
      </c>
    </row>
    <row r="1412" spans="1:11" x14ac:dyDescent="0.25">
      <c r="A1412" t="s">
        <v>2525</v>
      </c>
      <c r="B1412" s="1" t="s">
        <v>2526</v>
      </c>
      <c r="C1412" t="s">
        <v>2503</v>
      </c>
      <c r="D1412" t="s">
        <v>9</v>
      </c>
      <c r="E1412">
        <v>1</v>
      </c>
      <c r="F1412">
        <v>1291.52</v>
      </c>
      <c r="G1412" t="str">
        <f t="shared" si="112"/>
        <v>BLUEPRINTADA108721</v>
      </c>
      <c r="H1412" t="str">
        <f t="shared" si="111"/>
        <v>68019643AB</v>
      </c>
      <c r="I1412" t="str">
        <f t="shared" si="113"/>
        <v>KRAJ SPONE</v>
      </c>
      <c r="J1412">
        <f t="shared" si="114"/>
        <v>10.762666666666666</v>
      </c>
      <c r="K1412" t="str">
        <f t="shared" si="115"/>
        <v/>
      </c>
    </row>
    <row r="1413" spans="1:11" x14ac:dyDescent="0.25">
      <c r="A1413" t="s">
        <v>2527</v>
      </c>
      <c r="B1413" s="1" t="s">
        <v>43040</v>
      </c>
      <c r="C1413" t="s">
        <v>2503</v>
      </c>
      <c r="D1413" t="s">
        <v>9</v>
      </c>
      <c r="E1413">
        <v>1</v>
      </c>
      <c r="F1413">
        <v>2909.44</v>
      </c>
      <c r="G1413" t="str">
        <f t="shared" si="112"/>
        <v>BLUEPRINTADA108722</v>
      </c>
      <c r="H1413" t="str">
        <f t="shared" si="111"/>
        <v>52005740</v>
      </c>
      <c r="I1413" t="str">
        <f t="shared" si="113"/>
        <v>KRAJ SPONE</v>
      </c>
      <c r="J1413">
        <f t="shared" si="114"/>
        <v>24.245333333333335</v>
      </c>
      <c r="K1413" t="str">
        <f t="shared" si="115"/>
        <v/>
      </c>
    </row>
    <row r="1414" spans="1:11" x14ac:dyDescent="0.25">
      <c r="A1414" t="s">
        <v>2528</v>
      </c>
      <c r="B1414" s="1" t="s">
        <v>2529</v>
      </c>
      <c r="C1414" t="s">
        <v>2503</v>
      </c>
      <c r="D1414" t="s">
        <v>9</v>
      </c>
      <c r="E1414">
        <v>1</v>
      </c>
      <c r="F1414">
        <v>2924.8</v>
      </c>
      <c r="G1414" t="str">
        <f t="shared" si="112"/>
        <v>BLUEPRINTADA108723</v>
      </c>
      <c r="H1414" t="str">
        <f t="shared" si="111"/>
        <v>05086282AA</v>
      </c>
      <c r="I1414" t="str">
        <f t="shared" si="113"/>
        <v>KRAJ SPONE</v>
      </c>
      <c r="J1414">
        <f t="shared" si="114"/>
        <v>24.373333333333335</v>
      </c>
      <c r="K1414" t="str">
        <f t="shared" si="115"/>
        <v/>
      </c>
    </row>
    <row r="1415" spans="1:11" x14ac:dyDescent="0.25">
      <c r="A1415" t="s">
        <v>2530</v>
      </c>
      <c r="B1415" s="1" t="s">
        <v>2531</v>
      </c>
      <c r="C1415" t="s">
        <v>2503</v>
      </c>
      <c r="D1415" t="s">
        <v>9</v>
      </c>
      <c r="E1415">
        <v>1</v>
      </c>
      <c r="F1415">
        <v>2231.04</v>
      </c>
      <c r="G1415" t="str">
        <f t="shared" si="112"/>
        <v>BLUEPRINTADA108724</v>
      </c>
      <c r="H1415" t="str">
        <f t="shared" si="111"/>
        <v>68033171AA</v>
      </c>
      <c r="I1415" t="str">
        <f t="shared" si="113"/>
        <v>KRAJ SPONE</v>
      </c>
      <c r="J1415">
        <f t="shared" si="114"/>
        <v>18.591999999999999</v>
      </c>
      <c r="K1415" t="str">
        <f t="shared" si="115"/>
        <v/>
      </c>
    </row>
    <row r="1416" spans="1:11" x14ac:dyDescent="0.25">
      <c r="A1416" t="s">
        <v>2532</v>
      </c>
      <c r="B1416" s="1" t="s">
        <v>2533</v>
      </c>
      <c r="C1416" t="s">
        <v>2503</v>
      </c>
      <c r="D1416" t="s">
        <v>9</v>
      </c>
      <c r="E1416">
        <v>1</v>
      </c>
      <c r="F1416">
        <v>1986.56</v>
      </c>
      <c r="G1416" t="str">
        <f t="shared" si="112"/>
        <v>BLUEPRINTADA108725</v>
      </c>
      <c r="H1416" t="str">
        <f t="shared" si="111"/>
        <v>52125367AA</v>
      </c>
      <c r="I1416" t="str">
        <f t="shared" si="113"/>
        <v>KRAJ SPONE</v>
      </c>
      <c r="J1416">
        <f t="shared" si="114"/>
        <v>16.554666666666666</v>
      </c>
      <c r="K1416" t="str">
        <f t="shared" si="115"/>
        <v/>
      </c>
    </row>
    <row r="1417" spans="1:11" x14ac:dyDescent="0.25">
      <c r="A1417" t="s">
        <v>2534</v>
      </c>
      <c r="B1417" s="1" t="s">
        <v>2535</v>
      </c>
      <c r="C1417" t="s">
        <v>2503</v>
      </c>
      <c r="D1417" t="s">
        <v>9</v>
      </c>
      <c r="E1417">
        <v>1</v>
      </c>
      <c r="F1417">
        <v>1986.56</v>
      </c>
      <c r="G1417" t="str">
        <f t="shared" si="112"/>
        <v>BLUEPRINTADA108726</v>
      </c>
      <c r="H1417" t="str">
        <f t="shared" si="111"/>
        <v>52125366AA</v>
      </c>
      <c r="I1417" t="str">
        <f t="shared" si="113"/>
        <v>KRAJ SPONE</v>
      </c>
      <c r="J1417">
        <f t="shared" si="114"/>
        <v>16.554666666666666</v>
      </c>
      <c r="K1417" t="str">
        <f t="shared" si="115"/>
        <v/>
      </c>
    </row>
    <row r="1418" spans="1:11" x14ac:dyDescent="0.25">
      <c r="A1418" t="s">
        <v>2536</v>
      </c>
      <c r="B1418" s="1" t="s">
        <v>43041</v>
      </c>
      <c r="C1418" t="s">
        <v>2503</v>
      </c>
      <c r="D1418" t="s">
        <v>9</v>
      </c>
      <c r="E1418">
        <v>1</v>
      </c>
      <c r="F1418">
        <v>1324.8</v>
      </c>
      <c r="G1418" t="str">
        <f t="shared" si="112"/>
        <v>BLUEPRINTADA108727</v>
      </c>
      <c r="H1418" t="str">
        <f t="shared" si="111"/>
        <v>52005739</v>
      </c>
      <c r="I1418" t="str">
        <f t="shared" si="113"/>
        <v>KRAJ SPONE</v>
      </c>
      <c r="J1418">
        <f t="shared" si="114"/>
        <v>11.04</v>
      </c>
      <c r="K1418" t="str">
        <f t="shared" si="115"/>
        <v/>
      </c>
    </row>
    <row r="1419" spans="1:11" x14ac:dyDescent="0.25">
      <c r="A1419" t="s">
        <v>2537</v>
      </c>
      <c r="C1419" t="s">
        <v>2503</v>
      </c>
      <c r="D1419" t="s">
        <v>9</v>
      </c>
      <c r="E1419">
        <v>1</v>
      </c>
      <c r="F1419">
        <v>1146.8800000000001</v>
      </c>
      <c r="G1419" t="str">
        <f t="shared" si="112"/>
        <v>BLUEPRINTADA108728</v>
      </c>
      <c r="H1419" t="str">
        <f t="shared" si="111"/>
        <v>ADA108728</v>
      </c>
      <c r="I1419" t="str">
        <f t="shared" si="113"/>
        <v>KRAJ SPONE</v>
      </c>
      <c r="J1419">
        <f t="shared" si="114"/>
        <v>9.5573333333333341</v>
      </c>
      <c r="K1419" t="str">
        <f t="shared" si="115"/>
        <v/>
      </c>
    </row>
    <row r="1420" spans="1:11" x14ac:dyDescent="0.25">
      <c r="A1420" t="s">
        <v>2538</v>
      </c>
      <c r="B1420" s="1" t="s">
        <v>2539</v>
      </c>
      <c r="C1420" t="s">
        <v>2503</v>
      </c>
      <c r="D1420" t="s">
        <v>9</v>
      </c>
      <c r="E1420">
        <v>1</v>
      </c>
      <c r="F1420">
        <v>1683.2</v>
      </c>
      <c r="G1420" t="str">
        <f t="shared" si="112"/>
        <v>BLUEPRINTADA108729</v>
      </c>
      <c r="H1420" t="str">
        <f t="shared" si="111"/>
        <v>05183761AA</v>
      </c>
      <c r="I1420" t="str">
        <f t="shared" si="113"/>
        <v>KRAJ SPONE</v>
      </c>
      <c r="J1420">
        <f t="shared" si="114"/>
        <v>14.026666666666667</v>
      </c>
      <c r="K1420" t="str">
        <f t="shared" si="115"/>
        <v/>
      </c>
    </row>
    <row r="1421" spans="1:11" x14ac:dyDescent="0.25">
      <c r="A1421" t="s">
        <v>2540</v>
      </c>
      <c r="B1421" s="1" t="s">
        <v>2541</v>
      </c>
      <c r="C1421" t="s">
        <v>2503</v>
      </c>
      <c r="D1421" t="s">
        <v>9</v>
      </c>
      <c r="E1421">
        <v>1</v>
      </c>
      <c r="F1421">
        <v>2245.12</v>
      </c>
      <c r="G1421" t="str">
        <f t="shared" si="112"/>
        <v>BLUEPRINTADA108730</v>
      </c>
      <c r="H1421" t="str">
        <f t="shared" si="111"/>
        <v>52125484AA</v>
      </c>
      <c r="I1421" t="str">
        <f t="shared" si="113"/>
        <v>KRAJ SPONE</v>
      </c>
      <c r="J1421">
        <f t="shared" si="114"/>
        <v>18.709333333333333</v>
      </c>
      <c r="K1421" t="str">
        <f t="shared" si="115"/>
        <v/>
      </c>
    </row>
    <row r="1422" spans="1:11" x14ac:dyDescent="0.25">
      <c r="A1422" t="s">
        <v>2542</v>
      </c>
      <c r="B1422" s="1" t="s">
        <v>2543</v>
      </c>
      <c r="C1422" t="s">
        <v>2503</v>
      </c>
      <c r="D1422" t="s">
        <v>9</v>
      </c>
      <c r="E1422">
        <v>1</v>
      </c>
      <c r="F1422">
        <v>2245.12</v>
      </c>
      <c r="G1422" t="str">
        <f t="shared" si="112"/>
        <v>BLUEPRINTADA108731</v>
      </c>
      <c r="H1422" t="str">
        <f t="shared" si="111"/>
        <v>52125483AA</v>
      </c>
      <c r="I1422" t="str">
        <f t="shared" si="113"/>
        <v>KRAJ SPONE</v>
      </c>
      <c r="J1422">
        <f t="shared" si="114"/>
        <v>18.709333333333333</v>
      </c>
      <c r="K1422" t="str">
        <f t="shared" si="115"/>
        <v/>
      </c>
    </row>
    <row r="1423" spans="1:11" x14ac:dyDescent="0.25">
      <c r="A1423" t="s">
        <v>2544</v>
      </c>
      <c r="B1423" s="1" t="s">
        <v>43042</v>
      </c>
      <c r="C1423" t="s">
        <v>2503</v>
      </c>
      <c r="D1423" t="s">
        <v>9</v>
      </c>
      <c r="E1423">
        <v>1</v>
      </c>
      <c r="F1423">
        <v>1350.4</v>
      </c>
      <c r="G1423" t="str">
        <f t="shared" si="112"/>
        <v>BLUEPRINTADA108732</v>
      </c>
      <c r="H1423" t="str">
        <f t="shared" si="111"/>
        <v>9949218</v>
      </c>
      <c r="I1423" t="str">
        <f t="shared" si="113"/>
        <v>KRAJ SPONE</v>
      </c>
      <c r="J1423">
        <f t="shared" si="114"/>
        <v>11.253333333333334</v>
      </c>
      <c r="K1423" t="str">
        <f t="shared" si="115"/>
        <v/>
      </c>
    </row>
    <row r="1424" spans="1:11" x14ac:dyDescent="0.25">
      <c r="A1424" t="s">
        <v>2545</v>
      </c>
      <c r="B1424" s="1" t="s">
        <v>2546</v>
      </c>
      <c r="C1424" t="s">
        <v>2547</v>
      </c>
      <c r="D1424" t="s">
        <v>9</v>
      </c>
      <c r="E1424">
        <v>1</v>
      </c>
      <c r="F1424">
        <v>10627.84</v>
      </c>
      <c r="G1424" t="str">
        <f t="shared" si="112"/>
        <v>BLUEPRINTADA1089501</v>
      </c>
      <c r="H1424" t="str">
        <f t="shared" si="111"/>
        <v>05085220AB</v>
      </c>
      <c r="I1424" t="str">
        <f t="shared" si="113"/>
        <v>POGONSKO VRATILO</v>
      </c>
      <c r="J1424">
        <f t="shared" si="114"/>
        <v>88.565333333333328</v>
      </c>
      <c r="K1424" t="str">
        <f t="shared" si="115"/>
        <v/>
      </c>
    </row>
    <row r="1425" spans="1:11" x14ac:dyDescent="0.25">
      <c r="A1425" t="s">
        <v>2548</v>
      </c>
      <c r="B1425" s="1" t="s">
        <v>2549</v>
      </c>
      <c r="C1425" t="s">
        <v>2547</v>
      </c>
      <c r="D1425" t="s">
        <v>9</v>
      </c>
      <c r="E1425">
        <v>1</v>
      </c>
      <c r="F1425">
        <v>7978.24</v>
      </c>
      <c r="G1425" t="str">
        <f t="shared" si="112"/>
        <v>BLUEPRINTADA1089502</v>
      </c>
      <c r="H1425" t="str">
        <f t="shared" si="111"/>
        <v>05085224AB</v>
      </c>
      <c r="I1425" t="str">
        <f t="shared" si="113"/>
        <v>POGONSKO VRATILO</v>
      </c>
      <c r="J1425">
        <f t="shared" si="114"/>
        <v>66.48533333333333</v>
      </c>
      <c r="K1425" t="str">
        <f t="shared" si="115"/>
        <v/>
      </c>
    </row>
    <row r="1426" spans="1:11" x14ac:dyDescent="0.25">
      <c r="A1426" t="s">
        <v>2550</v>
      </c>
      <c r="B1426" s="1" t="s">
        <v>2551</v>
      </c>
      <c r="C1426" t="s">
        <v>2547</v>
      </c>
      <c r="D1426" t="s">
        <v>9</v>
      </c>
      <c r="E1426">
        <v>1</v>
      </c>
      <c r="F1426">
        <v>9653.76</v>
      </c>
      <c r="G1426" t="str">
        <f t="shared" si="112"/>
        <v>BLUEPRINTADA1089503</v>
      </c>
      <c r="H1426" t="str">
        <f t="shared" si="111"/>
        <v>05105649AC</v>
      </c>
      <c r="I1426" t="str">
        <f t="shared" si="113"/>
        <v>POGONSKO VRATILO</v>
      </c>
      <c r="J1426">
        <f t="shared" si="114"/>
        <v>80.448000000000008</v>
      </c>
      <c r="K1426" t="str">
        <f t="shared" si="115"/>
        <v/>
      </c>
    </row>
    <row r="1427" spans="1:11" x14ac:dyDescent="0.25">
      <c r="A1427" t="s">
        <v>2552</v>
      </c>
      <c r="B1427" s="1" t="s">
        <v>2553</v>
      </c>
      <c r="C1427" t="s">
        <v>2547</v>
      </c>
      <c r="D1427" t="s">
        <v>9</v>
      </c>
      <c r="E1427">
        <v>1</v>
      </c>
      <c r="F1427">
        <v>9172.48</v>
      </c>
      <c r="G1427" t="str">
        <f t="shared" si="112"/>
        <v>BLUEPRINTADA1089504C</v>
      </c>
      <c r="H1427" t="str">
        <f t="shared" si="111"/>
        <v>05105660AC</v>
      </c>
      <c r="I1427" t="str">
        <f t="shared" si="113"/>
        <v>POGONSKO VRATILO</v>
      </c>
      <c r="J1427">
        <f t="shared" si="114"/>
        <v>76.437333333333328</v>
      </c>
      <c r="K1427" t="str">
        <f t="shared" si="115"/>
        <v/>
      </c>
    </row>
    <row r="1428" spans="1:11" x14ac:dyDescent="0.25">
      <c r="A1428" t="s">
        <v>2554</v>
      </c>
      <c r="B1428" s="1" t="s">
        <v>43043</v>
      </c>
      <c r="C1428" t="s">
        <v>2555</v>
      </c>
      <c r="D1428" t="s">
        <v>9</v>
      </c>
      <c r="E1428">
        <v>1</v>
      </c>
      <c r="F1428">
        <v>5386.24</v>
      </c>
      <c r="G1428" t="str">
        <f t="shared" si="112"/>
        <v>BLUEPRINTADA109101</v>
      </c>
      <c r="H1428" t="str">
        <f t="shared" si="111"/>
        <v>4626215</v>
      </c>
      <c r="I1428" t="str">
        <f t="shared" si="113"/>
        <v>PUMPA ZA VODU</v>
      </c>
      <c r="J1428">
        <f t="shared" si="114"/>
        <v>44.885333333333328</v>
      </c>
      <c r="K1428" t="str">
        <f t="shared" si="115"/>
        <v/>
      </c>
    </row>
    <row r="1429" spans="1:11" x14ac:dyDescent="0.25">
      <c r="A1429" t="s">
        <v>2556</v>
      </c>
      <c r="B1429" s="1" t="s">
        <v>2557</v>
      </c>
      <c r="C1429" t="s">
        <v>2558</v>
      </c>
      <c r="D1429" t="s">
        <v>9</v>
      </c>
      <c r="E1429">
        <v>1</v>
      </c>
      <c r="F1429">
        <v>4888.32</v>
      </c>
      <c r="G1429" t="str">
        <f t="shared" si="112"/>
        <v>BLUEPRINTADA109102</v>
      </c>
      <c r="H1429" t="str">
        <f t="shared" si="111"/>
        <v>T1461336</v>
      </c>
      <c r="I1429" t="str">
        <f t="shared" si="113"/>
        <v>VODENA PUMPA</v>
      </c>
      <c r="J1429">
        <f t="shared" si="114"/>
        <v>40.735999999999997</v>
      </c>
      <c r="K1429" t="str">
        <f t="shared" si="115"/>
        <v/>
      </c>
    </row>
    <row r="1430" spans="1:11" x14ac:dyDescent="0.25">
      <c r="A1430" t="s">
        <v>2559</v>
      </c>
      <c r="B1430" s="1" t="s">
        <v>43044</v>
      </c>
      <c r="C1430" t="s">
        <v>2555</v>
      </c>
      <c r="D1430" t="s">
        <v>9</v>
      </c>
      <c r="E1430">
        <v>1</v>
      </c>
      <c r="F1430">
        <v>5007.3599999999997</v>
      </c>
      <c r="G1430" t="str">
        <f t="shared" si="112"/>
        <v>BLUEPRINTADA109103</v>
      </c>
      <c r="H1430" t="str">
        <f t="shared" si="111"/>
        <v>24576952</v>
      </c>
      <c r="I1430" t="str">
        <f t="shared" si="113"/>
        <v>PUMPA ZA VODU</v>
      </c>
      <c r="J1430">
        <f t="shared" si="114"/>
        <v>41.727999999999994</v>
      </c>
      <c r="K1430" t="str">
        <f t="shared" si="115"/>
        <v/>
      </c>
    </row>
    <row r="1431" spans="1:11" x14ac:dyDescent="0.25">
      <c r="A1431" t="s">
        <v>2560</v>
      </c>
      <c r="B1431" s="1" t="s">
        <v>2561</v>
      </c>
      <c r="C1431" t="s">
        <v>2555</v>
      </c>
      <c r="D1431" t="s">
        <v>9</v>
      </c>
      <c r="E1431">
        <v>1</v>
      </c>
      <c r="F1431">
        <v>4975.3599999999997</v>
      </c>
      <c r="G1431" t="str">
        <f t="shared" si="112"/>
        <v>BLUEPRINTADA109104</v>
      </c>
      <c r="H1431" t="str">
        <f t="shared" si="111"/>
        <v>53021187AA</v>
      </c>
      <c r="I1431" t="str">
        <f t="shared" si="113"/>
        <v>PUMPA ZA VODU</v>
      </c>
      <c r="J1431">
        <f t="shared" si="114"/>
        <v>41.461333333333329</v>
      </c>
      <c r="K1431" t="str">
        <f t="shared" si="115"/>
        <v/>
      </c>
    </row>
    <row r="1432" spans="1:11" x14ac:dyDescent="0.25">
      <c r="A1432" t="s">
        <v>2562</v>
      </c>
      <c r="B1432" s="1" t="s">
        <v>43045</v>
      </c>
      <c r="C1432" t="s">
        <v>2555</v>
      </c>
      <c r="D1432" t="s">
        <v>9</v>
      </c>
      <c r="E1432">
        <v>1</v>
      </c>
      <c r="F1432">
        <v>8339.2000000000007</v>
      </c>
      <c r="G1432" t="str">
        <f t="shared" si="112"/>
        <v>BLUEPRINTADA109105</v>
      </c>
      <c r="H1432" t="str">
        <f t="shared" si="111"/>
        <v>4864566</v>
      </c>
      <c r="I1432" t="str">
        <f t="shared" si="113"/>
        <v>PUMPA ZA VODU</v>
      </c>
      <c r="J1432">
        <f t="shared" si="114"/>
        <v>69.493333333333339</v>
      </c>
      <c r="K1432" t="str">
        <f t="shared" si="115"/>
        <v/>
      </c>
    </row>
    <row r="1433" spans="1:11" x14ac:dyDescent="0.25">
      <c r="A1433" t="s">
        <v>2563</v>
      </c>
      <c r="B1433" s="1" t="s">
        <v>2564</v>
      </c>
      <c r="C1433" t="s">
        <v>2555</v>
      </c>
      <c r="D1433" t="s">
        <v>9</v>
      </c>
      <c r="E1433">
        <v>1</v>
      </c>
      <c r="F1433">
        <v>7464.96</v>
      </c>
      <c r="G1433" t="str">
        <f t="shared" si="112"/>
        <v>BLUEPRINTADA109106</v>
      </c>
      <c r="H1433" t="str">
        <f t="shared" si="111"/>
        <v>04694307AC</v>
      </c>
      <c r="I1433" t="str">
        <f t="shared" si="113"/>
        <v>PUMPA ZA VODU</v>
      </c>
      <c r="J1433">
        <f t="shared" si="114"/>
        <v>62.207999999999998</v>
      </c>
      <c r="K1433" t="str">
        <f t="shared" si="115"/>
        <v/>
      </c>
    </row>
    <row r="1434" spans="1:11" x14ac:dyDescent="0.25">
      <c r="A1434" t="s">
        <v>2565</v>
      </c>
      <c r="B1434" s="1" t="s">
        <v>2566</v>
      </c>
      <c r="C1434" t="s">
        <v>2555</v>
      </c>
      <c r="D1434" t="s">
        <v>9</v>
      </c>
      <c r="E1434">
        <v>1</v>
      </c>
      <c r="F1434">
        <v>6096.64</v>
      </c>
      <c r="G1434" t="str">
        <f t="shared" si="112"/>
        <v>BLUEPRINTADA109107</v>
      </c>
      <c r="H1434" t="str">
        <f t="shared" si="111"/>
        <v>04626054AB</v>
      </c>
      <c r="I1434" t="str">
        <f t="shared" si="113"/>
        <v>PUMPA ZA VODU</v>
      </c>
      <c r="J1434">
        <f t="shared" si="114"/>
        <v>50.805333333333337</v>
      </c>
      <c r="K1434" t="str">
        <f t="shared" si="115"/>
        <v/>
      </c>
    </row>
    <row r="1435" spans="1:11" x14ac:dyDescent="0.25">
      <c r="A1435" t="s">
        <v>2567</v>
      </c>
      <c r="B1435" s="1" t="s">
        <v>2568</v>
      </c>
      <c r="C1435" t="s">
        <v>2555</v>
      </c>
      <c r="D1435" t="s">
        <v>9</v>
      </c>
      <c r="E1435">
        <v>1</v>
      </c>
      <c r="F1435">
        <v>4257.28</v>
      </c>
      <c r="G1435" t="str">
        <f t="shared" si="112"/>
        <v>BLUEPRINTADA109109</v>
      </c>
      <c r="H1435" t="str">
        <f t="shared" si="111"/>
        <v>05012366AC</v>
      </c>
      <c r="I1435" t="str">
        <f t="shared" si="113"/>
        <v>PUMPA ZA VODU</v>
      </c>
      <c r="J1435">
        <f t="shared" si="114"/>
        <v>35.477333333333334</v>
      </c>
      <c r="K1435" t="str">
        <f t="shared" si="115"/>
        <v/>
      </c>
    </row>
    <row r="1436" spans="1:11" x14ac:dyDescent="0.25">
      <c r="A1436" t="s">
        <v>2569</v>
      </c>
      <c r="B1436" s="1" t="s">
        <v>43046</v>
      </c>
      <c r="C1436" t="s">
        <v>2555</v>
      </c>
      <c r="D1436" t="s">
        <v>9</v>
      </c>
      <c r="E1436">
        <v>1</v>
      </c>
      <c r="F1436">
        <v>4266.24</v>
      </c>
      <c r="G1436" t="str">
        <f t="shared" si="112"/>
        <v>BLUEPRINTADA109110</v>
      </c>
      <c r="H1436" t="str">
        <f t="shared" si="111"/>
        <v>4864688</v>
      </c>
      <c r="I1436" t="str">
        <f t="shared" si="113"/>
        <v>PUMPA ZA VODU</v>
      </c>
      <c r="J1436">
        <f t="shared" si="114"/>
        <v>35.552</v>
      </c>
      <c r="K1436" t="str">
        <f t="shared" si="115"/>
        <v/>
      </c>
    </row>
    <row r="1437" spans="1:11" x14ac:dyDescent="0.25">
      <c r="A1437" t="s">
        <v>2570</v>
      </c>
      <c r="B1437" s="1" t="s">
        <v>2571</v>
      </c>
      <c r="C1437" t="s">
        <v>2555</v>
      </c>
      <c r="D1437" t="s">
        <v>9</v>
      </c>
      <c r="E1437">
        <v>1</v>
      </c>
      <c r="F1437">
        <v>9777.92</v>
      </c>
      <c r="G1437" t="str">
        <f t="shared" si="112"/>
        <v>BLUEPRINTADA109112</v>
      </c>
      <c r="H1437" t="str">
        <f t="shared" si="111"/>
        <v>05179734AA</v>
      </c>
      <c r="I1437" t="str">
        <f t="shared" si="113"/>
        <v>PUMPA ZA VODU</v>
      </c>
      <c r="J1437">
        <f t="shared" si="114"/>
        <v>81.482666666666674</v>
      </c>
      <c r="K1437" t="str">
        <f t="shared" si="115"/>
        <v/>
      </c>
    </row>
    <row r="1438" spans="1:11" x14ac:dyDescent="0.25">
      <c r="A1438" t="s">
        <v>2572</v>
      </c>
      <c r="B1438" s="1" t="s">
        <v>2573</v>
      </c>
      <c r="C1438" t="s">
        <v>2555</v>
      </c>
      <c r="D1438" t="s">
        <v>9</v>
      </c>
      <c r="E1438">
        <v>1</v>
      </c>
      <c r="F1438">
        <v>5726.72</v>
      </c>
      <c r="G1438" t="str">
        <f t="shared" si="112"/>
        <v>BLUEPRINTADA109114</v>
      </c>
      <c r="H1438" t="str">
        <f t="shared" si="111"/>
        <v>04781157AB</v>
      </c>
      <c r="I1438" t="str">
        <f t="shared" si="113"/>
        <v>PUMPA ZA VODU</v>
      </c>
      <c r="J1438">
        <f t="shared" si="114"/>
        <v>47.722666666666669</v>
      </c>
      <c r="K1438" t="str">
        <f t="shared" si="115"/>
        <v/>
      </c>
    </row>
    <row r="1439" spans="1:11" x14ac:dyDescent="0.25">
      <c r="A1439" t="s">
        <v>2574</v>
      </c>
      <c r="B1439" s="1" t="s">
        <v>2575</v>
      </c>
      <c r="C1439" t="s">
        <v>2555</v>
      </c>
      <c r="D1439" t="s">
        <v>9</v>
      </c>
      <c r="E1439">
        <v>1</v>
      </c>
      <c r="F1439">
        <v>5408</v>
      </c>
      <c r="G1439" t="str">
        <f t="shared" si="112"/>
        <v>BLUEPRINTADA109115C</v>
      </c>
      <c r="H1439" t="str">
        <f t="shared" si="111"/>
        <v>MN187244</v>
      </c>
      <c r="I1439" t="str">
        <f t="shared" si="113"/>
        <v>PUMPA ZA VODU</v>
      </c>
      <c r="J1439">
        <f t="shared" si="114"/>
        <v>45.06666666666667</v>
      </c>
      <c r="K1439" t="str">
        <f t="shared" si="115"/>
        <v/>
      </c>
    </row>
    <row r="1440" spans="1:11" x14ac:dyDescent="0.25">
      <c r="A1440" t="s">
        <v>2576</v>
      </c>
      <c r="B1440" s="1" t="s">
        <v>2577</v>
      </c>
      <c r="C1440" t="s">
        <v>2555</v>
      </c>
      <c r="D1440" t="s">
        <v>9</v>
      </c>
      <c r="E1440">
        <v>1</v>
      </c>
      <c r="F1440">
        <v>9262.08</v>
      </c>
      <c r="G1440" t="str">
        <f t="shared" si="112"/>
        <v>BLUEPRINTADA109116C</v>
      </c>
      <c r="H1440" t="str">
        <f t="shared" si="111"/>
        <v>05086581AA</v>
      </c>
      <c r="I1440" t="str">
        <f t="shared" si="113"/>
        <v>PUMPA ZA VODU</v>
      </c>
      <c r="J1440">
        <f t="shared" si="114"/>
        <v>77.183999999999997</v>
      </c>
      <c r="K1440" t="str">
        <f t="shared" si="115"/>
        <v/>
      </c>
    </row>
    <row r="1441" spans="1:11" x14ac:dyDescent="0.25">
      <c r="A1441" t="s">
        <v>2578</v>
      </c>
      <c r="B1441" s="1" t="s">
        <v>43047</v>
      </c>
      <c r="C1441" t="s">
        <v>2555</v>
      </c>
      <c r="D1441" t="s">
        <v>9</v>
      </c>
      <c r="E1441">
        <v>1</v>
      </c>
      <c r="F1441">
        <v>5198.08</v>
      </c>
      <c r="G1441" t="str">
        <f t="shared" si="112"/>
        <v>BLUEPRINTADA109117</v>
      </c>
      <c r="H1441" t="str">
        <f t="shared" si="111"/>
        <v>53021018</v>
      </c>
      <c r="I1441" t="str">
        <f t="shared" si="113"/>
        <v>PUMPA ZA VODU</v>
      </c>
      <c r="J1441">
        <f t="shared" si="114"/>
        <v>43.31733333333333</v>
      </c>
      <c r="K1441" t="str">
        <f t="shared" si="115"/>
        <v/>
      </c>
    </row>
    <row r="1442" spans="1:11" x14ac:dyDescent="0.25">
      <c r="A1442" t="s">
        <v>2579</v>
      </c>
      <c r="B1442" s="1" t="s">
        <v>2580</v>
      </c>
      <c r="C1442" t="s">
        <v>2555</v>
      </c>
      <c r="D1442" t="s">
        <v>9</v>
      </c>
      <c r="E1442">
        <v>1</v>
      </c>
      <c r="F1442">
        <v>3801.6</v>
      </c>
      <c r="G1442" t="str">
        <f t="shared" si="112"/>
        <v>BLUEPRINTADA109118</v>
      </c>
      <c r="H1442" t="str">
        <f t="shared" si="111"/>
        <v>04667660AB</v>
      </c>
      <c r="I1442" t="str">
        <f t="shared" si="113"/>
        <v>PUMPA ZA VODU</v>
      </c>
      <c r="J1442">
        <f t="shared" si="114"/>
        <v>31.68</v>
      </c>
      <c r="K1442" t="str">
        <f t="shared" si="115"/>
        <v/>
      </c>
    </row>
    <row r="1443" spans="1:11" x14ac:dyDescent="0.25">
      <c r="A1443" t="s">
        <v>2581</v>
      </c>
      <c r="B1443" s="1" t="s">
        <v>2582</v>
      </c>
      <c r="C1443" t="s">
        <v>2555</v>
      </c>
      <c r="D1443" t="s">
        <v>9</v>
      </c>
      <c r="E1443">
        <v>1</v>
      </c>
      <c r="F1443">
        <v>3009.28</v>
      </c>
      <c r="G1443" t="str">
        <f t="shared" si="112"/>
        <v>BLUEPRINTADA109119</v>
      </c>
      <c r="H1443" t="str">
        <f t="shared" si="111"/>
        <v>05010898AA</v>
      </c>
      <c r="I1443" t="str">
        <f t="shared" si="113"/>
        <v>PUMPA ZA VODU</v>
      </c>
      <c r="J1443">
        <f t="shared" si="114"/>
        <v>25.077333333333335</v>
      </c>
      <c r="K1443" t="str">
        <f t="shared" si="115"/>
        <v/>
      </c>
    </row>
    <row r="1444" spans="1:11" x14ac:dyDescent="0.25">
      <c r="A1444" t="s">
        <v>2583</v>
      </c>
      <c r="B1444" s="1" t="s">
        <v>2584</v>
      </c>
      <c r="C1444" t="s">
        <v>2555</v>
      </c>
      <c r="D1444" t="s">
        <v>9</v>
      </c>
      <c r="E1444">
        <v>1</v>
      </c>
      <c r="F1444">
        <v>4908.8</v>
      </c>
      <c r="G1444" t="str">
        <f t="shared" si="112"/>
        <v>BLUEPRINTADA109120</v>
      </c>
      <c r="H1444" t="str">
        <f t="shared" si="111"/>
        <v>04792968AD</v>
      </c>
      <c r="I1444" t="str">
        <f t="shared" si="113"/>
        <v>PUMPA ZA VODU</v>
      </c>
      <c r="J1444">
        <f t="shared" si="114"/>
        <v>40.906666666666666</v>
      </c>
      <c r="K1444" t="str">
        <f t="shared" si="115"/>
        <v/>
      </c>
    </row>
    <row r="1445" spans="1:11" x14ac:dyDescent="0.25">
      <c r="A1445" t="s">
        <v>2585</v>
      </c>
      <c r="B1445" s="1" t="s">
        <v>2586</v>
      </c>
      <c r="C1445" t="s">
        <v>2555</v>
      </c>
      <c r="D1445" t="s">
        <v>9</v>
      </c>
      <c r="E1445">
        <v>1</v>
      </c>
      <c r="F1445">
        <v>4106.24</v>
      </c>
      <c r="G1445" t="str">
        <f t="shared" si="112"/>
        <v>BLUEPRINTADA109122</v>
      </c>
      <c r="H1445" t="str">
        <f t="shared" si="111"/>
        <v>05175580AA</v>
      </c>
      <c r="I1445" t="str">
        <f t="shared" si="113"/>
        <v>PUMPA ZA VODU</v>
      </c>
      <c r="J1445">
        <f t="shared" si="114"/>
        <v>34.218666666666664</v>
      </c>
      <c r="K1445" t="str">
        <f t="shared" si="115"/>
        <v/>
      </c>
    </row>
    <row r="1446" spans="1:11" x14ac:dyDescent="0.25">
      <c r="A1446" t="s">
        <v>2587</v>
      </c>
      <c r="B1446" s="1" t="s">
        <v>2588</v>
      </c>
      <c r="C1446" t="s">
        <v>2555</v>
      </c>
      <c r="D1446" t="s">
        <v>9</v>
      </c>
      <c r="E1446">
        <v>1</v>
      </c>
      <c r="F1446">
        <v>4066.56</v>
      </c>
      <c r="G1446" t="str">
        <f t="shared" si="112"/>
        <v>BLUEPRINTADA109123</v>
      </c>
      <c r="H1446" t="str">
        <f t="shared" si="111"/>
        <v>04663732AC</v>
      </c>
      <c r="I1446" t="str">
        <f t="shared" si="113"/>
        <v>PUMPA ZA VODU</v>
      </c>
      <c r="J1446">
        <f t="shared" si="114"/>
        <v>33.887999999999998</v>
      </c>
      <c r="K1446" t="str">
        <f t="shared" si="115"/>
        <v/>
      </c>
    </row>
    <row r="1447" spans="1:11" x14ac:dyDescent="0.25">
      <c r="A1447" t="s">
        <v>2589</v>
      </c>
      <c r="B1447" s="1" t="s">
        <v>2590</v>
      </c>
      <c r="C1447" t="s">
        <v>2555</v>
      </c>
      <c r="D1447" t="s">
        <v>9</v>
      </c>
      <c r="E1447">
        <v>1</v>
      </c>
      <c r="F1447">
        <v>8798.7199999999993</v>
      </c>
      <c r="G1447" t="str">
        <f t="shared" si="112"/>
        <v>BLUEPRINTADA109124</v>
      </c>
      <c r="H1447" t="str">
        <f t="shared" si="111"/>
        <v>05097159AC</v>
      </c>
      <c r="I1447" t="str">
        <f t="shared" si="113"/>
        <v>PUMPA ZA VODU</v>
      </c>
      <c r="J1447">
        <f t="shared" si="114"/>
        <v>73.322666666666663</v>
      </c>
      <c r="K1447" t="str">
        <f t="shared" si="115"/>
        <v/>
      </c>
    </row>
    <row r="1448" spans="1:11" x14ac:dyDescent="0.25">
      <c r="A1448" t="s">
        <v>2591</v>
      </c>
      <c r="B1448" s="1" t="s">
        <v>2592</v>
      </c>
      <c r="C1448" t="s">
        <v>2555</v>
      </c>
      <c r="D1448" t="s">
        <v>9</v>
      </c>
      <c r="E1448">
        <v>1</v>
      </c>
      <c r="F1448">
        <v>5544.96</v>
      </c>
      <c r="G1448" t="str">
        <f t="shared" si="112"/>
        <v>BLUEPRINTADA109125</v>
      </c>
      <c r="H1448" t="str">
        <f t="shared" si="111"/>
        <v>05080488AB</v>
      </c>
      <c r="I1448" t="str">
        <f t="shared" si="113"/>
        <v>PUMPA ZA VODU</v>
      </c>
      <c r="J1448">
        <f t="shared" si="114"/>
        <v>46.207999999999998</v>
      </c>
      <c r="K1448" t="str">
        <f t="shared" si="115"/>
        <v/>
      </c>
    </row>
    <row r="1449" spans="1:11" x14ac:dyDescent="0.25">
      <c r="A1449" t="s">
        <v>2593</v>
      </c>
      <c r="B1449" s="1" t="s">
        <v>2594</v>
      </c>
      <c r="C1449" t="s">
        <v>2555</v>
      </c>
      <c r="D1449" t="s">
        <v>9</v>
      </c>
      <c r="E1449">
        <v>1</v>
      </c>
      <c r="F1449">
        <v>6307.84</v>
      </c>
      <c r="G1449" t="str">
        <f t="shared" si="112"/>
        <v>BLUEPRINTADA109126</v>
      </c>
      <c r="H1449" t="str">
        <f t="shared" si="111"/>
        <v>05066809AB</v>
      </c>
      <c r="I1449" t="str">
        <f t="shared" si="113"/>
        <v>PUMPA ZA VODU</v>
      </c>
      <c r="J1449">
        <f t="shared" si="114"/>
        <v>52.565333333333335</v>
      </c>
      <c r="K1449" t="str">
        <f t="shared" si="115"/>
        <v/>
      </c>
    </row>
    <row r="1450" spans="1:11" x14ac:dyDescent="0.25">
      <c r="A1450" t="s">
        <v>2595</v>
      </c>
      <c r="B1450" s="1" t="s">
        <v>2596</v>
      </c>
      <c r="C1450" t="s">
        <v>2555</v>
      </c>
      <c r="D1450" t="s">
        <v>9</v>
      </c>
      <c r="E1450">
        <v>1</v>
      </c>
      <c r="F1450">
        <v>5108.4799999999996</v>
      </c>
      <c r="G1450" t="str">
        <f t="shared" si="112"/>
        <v>BLUEPRINTADA109127</v>
      </c>
      <c r="H1450" t="str">
        <f t="shared" si="111"/>
        <v>68027359AA</v>
      </c>
      <c r="I1450" t="str">
        <f t="shared" si="113"/>
        <v>PUMPA ZA VODU</v>
      </c>
      <c r="J1450">
        <f t="shared" si="114"/>
        <v>42.570666666666661</v>
      </c>
      <c r="K1450" t="str">
        <f t="shared" si="115"/>
        <v/>
      </c>
    </row>
    <row r="1451" spans="1:11" x14ac:dyDescent="0.25">
      <c r="A1451" t="s">
        <v>2597</v>
      </c>
      <c r="B1451" s="1" t="s">
        <v>2598</v>
      </c>
      <c r="C1451" t="s">
        <v>2555</v>
      </c>
      <c r="D1451" t="s">
        <v>9</v>
      </c>
      <c r="E1451">
        <v>1</v>
      </c>
      <c r="F1451">
        <v>4688.6400000000003</v>
      </c>
      <c r="G1451" t="str">
        <f t="shared" si="112"/>
        <v>BLUEPRINTADA109128C</v>
      </c>
      <c r="H1451" t="str">
        <f t="shared" si="111"/>
        <v>04892425AA</v>
      </c>
      <c r="I1451" t="str">
        <f t="shared" si="113"/>
        <v>PUMPA ZA VODU</v>
      </c>
      <c r="J1451">
        <f t="shared" si="114"/>
        <v>39.072000000000003</v>
      </c>
      <c r="K1451" t="str">
        <f t="shared" si="115"/>
        <v/>
      </c>
    </row>
    <row r="1452" spans="1:11" x14ac:dyDescent="0.25">
      <c r="A1452" t="s">
        <v>2599</v>
      </c>
      <c r="C1452" t="s">
        <v>2558</v>
      </c>
      <c r="D1452" t="s">
        <v>9</v>
      </c>
      <c r="E1452">
        <v>1</v>
      </c>
      <c r="F1452">
        <v>6138.88</v>
      </c>
      <c r="G1452" t="str">
        <f t="shared" si="112"/>
        <v>BLUEPRINTADA109129</v>
      </c>
      <c r="H1452" t="str">
        <f t="shared" si="111"/>
        <v>ADA109129</v>
      </c>
      <c r="I1452" t="str">
        <f t="shared" si="113"/>
        <v>VODENA PUMPA</v>
      </c>
      <c r="J1452">
        <f t="shared" si="114"/>
        <v>51.157333333333334</v>
      </c>
      <c r="K1452" t="str">
        <f t="shared" si="115"/>
        <v/>
      </c>
    </row>
    <row r="1453" spans="1:11" x14ac:dyDescent="0.25">
      <c r="A1453" t="s">
        <v>2600</v>
      </c>
      <c r="B1453" s="1" t="s">
        <v>2601</v>
      </c>
      <c r="C1453" t="s">
        <v>2555</v>
      </c>
      <c r="D1453" t="s">
        <v>9</v>
      </c>
      <c r="E1453">
        <v>1</v>
      </c>
      <c r="F1453">
        <v>3928.32</v>
      </c>
      <c r="G1453" t="str">
        <f t="shared" si="112"/>
        <v>BLUEPRINTADA109130</v>
      </c>
      <c r="H1453" t="str">
        <f t="shared" ref="H1453:H1516" si="116">IF(AND(B1453&lt;&gt;"", B1453&lt;&gt;"-"),SUBSTITUTE(SUBSTITUTE(B1453,"-","")," ",""),A1453)</f>
        <v>05142985AA</v>
      </c>
      <c r="I1453" t="str">
        <f t="shared" si="113"/>
        <v>PUMPA ZA VODU</v>
      </c>
      <c r="J1453">
        <f t="shared" si="114"/>
        <v>32.736000000000004</v>
      </c>
      <c r="K1453" t="str">
        <f t="shared" si="115"/>
        <v/>
      </c>
    </row>
    <row r="1454" spans="1:11" x14ac:dyDescent="0.25">
      <c r="A1454" t="s">
        <v>2602</v>
      </c>
      <c r="B1454" s="1" t="s">
        <v>2603</v>
      </c>
      <c r="C1454" t="s">
        <v>2558</v>
      </c>
      <c r="D1454" t="s">
        <v>9</v>
      </c>
      <c r="E1454">
        <v>1</v>
      </c>
      <c r="F1454">
        <v>5505.28</v>
      </c>
      <c r="G1454" t="str">
        <f t="shared" si="112"/>
        <v>BLUEPRINTADA109131</v>
      </c>
      <c r="H1454" t="str">
        <f t="shared" si="116"/>
        <v>04648952AE</v>
      </c>
      <c r="I1454" t="str">
        <f t="shared" si="113"/>
        <v>VODENA PUMPA</v>
      </c>
      <c r="J1454">
        <f t="shared" si="114"/>
        <v>45.877333333333333</v>
      </c>
      <c r="K1454" t="str">
        <f t="shared" si="115"/>
        <v/>
      </c>
    </row>
    <row r="1455" spans="1:11" x14ac:dyDescent="0.25">
      <c r="A1455" t="s">
        <v>2604</v>
      </c>
      <c r="B1455" s="1" t="s">
        <v>2605</v>
      </c>
      <c r="C1455" t="s">
        <v>2558</v>
      </c>
      <c r="D1455" t="s">
        <v>9</v>
      </c>
      <c r="E1455">
        <v>1</v>
      </c>
      <c r="F1455">
        <v>10997.76</v>
      </c>
      <c r="G1455" t="str">
        <f t="shared" si="112"/>
        <v>BLUEPRINTADA109132</v>
      </c>
      <c r="H1455" t="str">
        <f t="shared" si="116"/>
        <v>53021380AM</v>
      </c>
      <c r="I1455" t="str">
        <f t="shared" si="113"/>
        <v>VODENA PUMPA</v>
      </c>
      <c r="J1455">
        <f t="shared" si="114"/>
        <v>91.647999999999996</v>
      </c>
      <c r="K1455" t="str">
        <f t="shared" si="115"/>
        <v/>
      </c>
    </row>
    <row r="1456" spans="1:11" x14ac:dyDescent="0.25">
      <c r="A1456" t="s">
        <v>2606</v>
      </c>
      <c r="B1456" s="1" t="s">
        <v>2607</v>
      </c>
      <c r="C1456" t="s">
        <v>2608</v>
      </c>
      <c r="D1456" t="s">
        <v>9</v>
      </c>
      <c r="E1456">
        <v>1</v>
      </c>
      <c r="F1456">
        <v>7741.44</v>
      </c>
      <c r="G1456" t="str">
        <f t="shared" si="112"/>
        <v>BLUEPRINTADA109133</v>
      </c>
      <c r="H1456" t="str">
        <f t="shared" si="116"/>
        <v>68157161ABSK1</v>
      </c>
      <c r="I1456" t="str">
        <f t="shared" si="113"/>
        <v>PUMPA VODE</v>
      </c>
      <c r="J1456">
        <f t="shared" si="114"/>
        <v>64.512</v>
      </c>
      <c r="K1456" t="str">
        <f t="shared" si="115"/>
        <v/>
      </c>
    </row>
    <row r="1457" spans="1:11" x14ac:dyDescent="0.25">
      <c r="A1457" t="s">
        <v>2609</v>
      </c>
      <c r="B1457" s="1" t="s">
        <v>2610</v>
      </c>
      <c r="C1457" t="s">
        <v>2611</v>
      </c>
      <c r="D1457" t="s">
        <v>9</v>
      </c>
      <c r="E1457">
        <v>1</v>
      </c>
      <c r="F1457">
        <v>801.28</v>
      </c>
      <c r="G1457" t="str">
        <f t="shared" si="112"/>
        <v>BLUEPRINTADA109201</v>
      </c>
      <c r="H1457" t="str">
        <f t="shared" si="116"/>
        <v>83501426AC</v>
      </c>
      <c r="I1457" t="str">
        <f t="shared" si="113"/>
        <v>TERMOSTAT</v>
      </c>
      <c r="J1457">
        <f t="shared" si="114"/>
        <v>6.6773333333333333</v>
      </c>
      <c r="K1457" t="str">
        <f t="shared" si="115"/>
        <v/>
      </c>
    </row>
    <row r="1458" spans="1:11" x14ac:dyDescent="0.25">
      <c r="A1458" t="s">
        <v>2612</v>
      </c>
      <c r="B1458" s="1" t="s">
        <v>2613</v>
      </c>
      <c r="C1458" t="s">
        <v>2611</v>
      </c>
      <c r="D1458" t="s">
        <v>9</v>
      </c>
      <c r="E1458">
        <v>1</v>
      </c>
      <c r="F1458">
        <v>3860.48</v>
      </c>
      <c r="G1458" t="str">
        <f t="shared" si="112"/>
        <v>BLUEPRINTADA109203</v>
      </c>
      <c r="H1458" t="str">
        <f t="shared" si="116"/>
        <v>52079476AB</v>
      </c>
      <c r="I1458" t="str">
        <f t="shared" si="113"/>
        <v>TERMOSTAT</v>
      </c>
      <c r="J1458">
        <f t="shared" si="114"/>
        <v>32.170666666666669</v>
      </c>
      <c r="K1458" t="str">
        <f t="shared" si="115"/>
        <v/>
      </c>
    </row>
    <row r="1459" spans="1:11" x14ac:dyDescent="0.25">
      <c r="A1459" t="s">
        <v>2614</v>
      </c>
      <c r="B1459" s="1" t="s">
        <v>2615</v>
      </c>
      <c r="C1459" t="s">
        <v>2611</v>
      </c>
      <c r="D1459" t="s">
        <v>9</v>
      </c>
      <c r="E1459">
        <v>1</v>
      </c>
      <c r="F1459">
        <v>652.79999999999995</v>
      </c>
      <c r="G1459" t="str">
        <f t="shared" si="112"/>
        <v>BLUEPRINTADA109207</v>
      </c>
      <c r="H1459" t="str">
        <f t="shared" si="116"/>
        <v>53010552AA</v>
      </c>
      <c r="I1459" t="str">
        <f t="shared" si="113"/>
        <v>TERMOSTAT</v>
      </c>
      <c r="J1459">
        <f t="shared" si="114"/>
        <v>5.4399999999999995</v>
      </c>
      <c r="K1459" t="str">
        <f t="shared" si="115"/>
        <v/>
      </c>
    </row>
    <row r="1460" spans="1:11" x14ac:dyDescent="0.25">
      <c r="A1460" t="s">
        <v>2616</v>
      </c>
      <c r="B1460" s="1" t="s">
        <v>2617</v>
      </c>
      <c r="C1460" t="s">
        <v>2611</v>
      </c>
      <c r="D1460" t="s">
        <v>9</v>
      </c>
      <c r="E1460">
        <v>1</v>
      </c>
      <c r="F1460">
        <v>5226.24</v>
      </c>
      <c r="G1460" t="str">
        <f t="shared" si="112"/>
        <v>BLUEPRINTADA109208</v>
      </c>
      <c r="H1460" t="str">
        <f t="shared" si="116"/>
        <v>05080146AB</v>
      </c>
      <c r="I1460" t="str">
        <f t="shared" si="113"/>
        <v>TERMOSTAT</v>
      </c>
      <c r="J1460">
        <f t="shared" si="114"/>
        <v>43.552</v>
      </c>
      <c r="K1460" t="str">
        <f t="shared" si="115"/>
        <v/>
      </c>
    </row>
    <row r="1461" spans="1:11" x14ac:dyDescent="0.25">
      <c r="A1461" t="s">
        <v>2618</v>
      </c>
      <c r="B1461" s="1" t="s">
        <v>2619</v>
      </c>
      <c r="C1461" t="s">
        <v>2611</v>
      </c>
      <c r="D1461" t="s">
        <v>9</v>
      </c>
      <c r="E1461">
        <v>1</v>
      </c>
      <c r="F1461">
        <v>1021.44</v>
      </c>
      <c r="G1461" t="str">
        <f t="shared" si="112"/>
        <v>BLUEPRINTADA109209</v>
      </c>
      <c r="H1461" t="str">
        <f t="shared" si="116"/>
        <v>04573560AB</v>
      </c>
      <c r="I1461" t="str">
        <f t="shared" si="113"/>
        <v>TERMOSTAT</v>
      </c>
      <c r="J1461">
        <f t="shared" si="114"/>
        <v>8.5120000000000005</v>
      </c>
      <c r="K1461" t="str">
        <f t="shared" si="115"/>
        <v/>
      </c>
    </row>
    <row r="1462" spans="1:11" x14ac:dyDescent="0.25">
      <c r="A1462" t="s">
        <v>2620</v>
      </c>
      <c r="B1462" s="1" t="s">
        <v>2621</v>
      </c>
      <c r="C1462" t="s">
        <v>2611</v>
      </c>
      <c r="D1462" t="s">
        <v>9</v>
      </c>
      <c r="E1462">
        <v>1</v>
      </c>
      <c r="F1462">
        <v>848.64</v>
      </c>
      <c r="G1462" t="str">
        <f t="shared" si="112"/>
        <v>BLUEPRINTADA109210C</v>
      </c>
      <c r="H1462" t="str">
        <f t="shared" si="116"/>
        <v>05278144AA</v>
      </c>
      <c r="I1462" t="str">
        <f t="shared" si="113"/>
        <v>TERMOSTAT</v>
      </c>
      <c r="J1462">
        <f t="shared" si="114"/>
        <v>7.0720000000000001</v>
      </c>
      <c r="K1462" t="str">
        <f t="shared" si="115"/>
        <v/>
      </c>
    </row>
    <row r="1463" spans="1:11" x14ac:dyDescent="0.25">
      <c r="A1463" t="s">
        <v>2622</v>
      </c>
      <c r="B1463" s="1" t="s">
        <v>2623</v>
      </c>
      <c r="C1463" t="s">
        <v>2611</v>
      </c>
      <c r="D1463" t="s">
        <v>9</v>
      </c>
      <c r="E1463">
        <v>1</v>
      </c>
      <c r="F1463">
        <v>6213.12</v>
      </c>
      <c r="G1463" t="str">
        <f t="shared" si="112"/>
        <v>BLUEPRINTADA109211</v>
      </c>
      <c r="H1463" t="str">
        <f t="shared" si="116"/>
        <v>05072705AB</v>
      </c>
      <c r="I1463" t="str">
        <f t="shared" si="113"/>
        <v>TERMOSTAT</v>
      </c>
      <c r="J1463">
        <f t="shared" si="114"/>
        <v>51.775999999999996</v>
      </c>
      <c r="K1463" t="str">
        <f t="shared" si="115"/>
        <v/>
      </c>
    </row>
    <row r="1464" spans="1:11" x14ac:dyDescent="0.25">
      <c r="A1464" t="s">
        <v>2624</v>
      </c>
      <c r="B1464" s="1" t="s">
        <v>2625</v>
      </c>
      <c r="C1464" t="s">
        <v>2626</v>
      </c>
      <c r="D1464" t="s">
        <v>9</v>
      </c>
      <c r="E1464">
        <v>1</v>
      </c>
      <c r="F1464">
        <v>1655.04</v>
      </c>
      <c r="G1464" t="str">
        <f t="shared" si="112"/>
        <v>BLUEPRINTADA109212</v>
      </c>
      <c r="H1464" t="str">
        <f t="shared" si="116"/>
        <v>05278203AB</v>
      </c>
      <c r="I1464" t="str">
        <f t="shared" si="113"/>
        <v>KU?IŠTE TERMOSTATA</v>
      </c>
      <c r="J1464">
        <f t="shared" si="114"/>
        <v>13.792</v>
      </c>
      <c r="K1464" t="str">
        <f t="shared" si="115"/>
        <v/>
      </c>
    </row>
    <row r="1465" spans="1:11" x14ac:dyDescent="0.25">
      <c r="A1465" t="s">
        <v>2627</v>
      </c>
      <c r="B1465" s="1" t="s">
        <v>2628</v>
      </c>
      <c r="C1465" t="s">
        <v>2629</v>
      </c>
      <c r="D1465" t="s">
        <v>9</v>
      </c>
      <c r="E1465">
        <v>1</v>
      </c>
      <c r="F1465">
        <v>2575.36</v>
      </c>
      <c r="G1465" t="str">
        <f t="shared" si="112"/>
        <v>BLUEPRINTADA109213</v>
      </c>
      <c r="H1465" t="str">
        <f t="shared" si="116"/>
        <v>55111016AA</v>
      </c>
      <c r="I1465" t="str">
        <f t="shared" si="113"/>
        <v>TERMOSTAT</v>
      </c>
      <c r="J1465">
        <f t="shared" si="114"/>
        <v>21.461333333333336</v>
      </c>
      <c r="K1465" t="str">
        <f t="shared" si="115"/>
        <v/>
      </c>
    </row>
    <row r="1466" spans="1:11" x14ac:dyDescent="0.25">
      <c r="A1466" t="s">
        <v>2630</v>
      </c>
      <c r="B1466" s="1" t="s">
        <v>2631</v>
      </c>
      <c r="C1466" t="s">
        <v>2629</v>
      </c>
      <c r="D1466" t="s">
        <v>9</v>
      </c>
      <c r="E1466">
        <v>1</v>
      </c>
      <c r="F1466">
        <v>1472</v>
      </c>
      <c r="G1466" t="str">
        <f t="shared" si="112"/>
        <v>BLUEPRINTADA109214</v>
      </c>
      <c r="H1466" t="str">
        <f t="shared" si="116"/>
        <v>T0697157</v>
      </c>
      <c r="I1466" t="str">
        <f t="shared" si="113"/>
        <v>TERMOSTAT</v>
      </c>
      <c r="J1466">
        <f t="shared" si="114"/>
        <v>12.266666666666667</v>
      </c>
      <c r="K1466" t="str">
        <f t="shared" si="115"/>
        <v/>
      </c>
    </row>
    <row r="1467" spans="1:11" x14ac:dyDescent="0.25">
      <c r="A1467" t="s">
        <v>2632</v>
      </c>
      <c r="B1467" s="1" t="s">
        <v>2633</v>
      </c>
      <c r="C1467" t="s">
        <v>2629</v>
      </c>
      <c r="D1467" t="s">
        <v>9</v>
      </c>
      <c r="E1467">
        <v>1</v>
      </c>
      <c r="F1467">
        <v>3234.56</v>
      </c>
      <c r="G1467" t="str">
        <f t="shared" si="112"/>
        <v>BLUEPRINTADA109215</v>
      </c>
      <c r="H1467" t="str">
        <f t="shared" si="116"/>
        <v>05175583AB</v>
      </c>
      <c r="I1467" t="str">
        <f t="shared" si="113"/>
        <v>TERMOSTAT</v>
      </c>
      <c r="J1467">
        <f t="shared" si="114"/>
        <v>26.954666666666665</v>
      </c>
      <c r="K1467" t="str">
        <f t="shared" si="115"/>
        <v/>
      </c>
    </row>
    <row r="1468" spans="1:11" x14ac:dyDescent="0.25">
      <c r="A1468" t="s">
        <v>2634</v>
      </c>
      <c r="B1468" s="1" t="s">
        <v>2635</v>
      </c>
      <c r="C1468" t="s">
        <v>2629</v>
      </c>
      <c r="D1468" t="s">
        <v>9</v>
      </c>
      <c r="E1468">
        <v>1</v>
      </c>
      <c r="F1468">
        <v>856.32</v>
      </c>
      <c r="G1468" t="str">
        <f t="shared" si="112"/>
        <v>BLUEPRINTADA109216</v>
      </c>
      <c r="H1468" t="str">
        <f t="shared" si="116"/>
        <v>68000800AA</v>
      </c>
      <c r="I1468" t="str">
        <f t="shared" si="113"/>
        <v>TERMOSTAT</v>
      </c>
      <c r="J1468">
        <f t="shared" si="114"/>
        <v>7.1360000000000001</v>
      </c>
      <c r="K1468" t="str">
        <f t="shared" si="115"/>
        <v/>
      </c>
    </row>
    <row r="1469" spans="1:11" x14ac:dyDescent="0.25">
      <c r="A1469" t="s">
        <v>2636</v>
      </c>
      <c r="B1469" s="1" t="s">
        <v>43048</v>
      </c>
      <c r="C1469" t="s">
        <v>2637</v>
      </c>
      <c r="D1469" t="s">
        <v>9</v>
      </c>
      <c r="E1469">
        <v>1</v>
      </c>
      <c r="F1469">
        <v>2517.7600000000002</v>
      </c>
      <c r="G1469" t="str">
        <f t="shared" si="112"/>
        <v>BLUEPRINTADA109217</v>
      </c>
      <c r="H1469" t="str">
        <f t="shared" si="116"/>
        <v>55202371</v>
      </c>
      <c r="I1469" t="str">
        <f t="shared" si="113"/>
        <v>KUČIŠTE TERMOSTATA</v>
      </c>
      <c r="J1469">
        <f t="shared" si="114"/>
        <v>20.981333333333335</v>
      </c>
      <c r="K1469" t="str">
        <f t="shared" si="115"/>
        <v/>
      </c>
    </row>
    <row r="1470" spans="1:11" x14ac:dyDescent="0.25">
      <c r="A1470" t="s">
        <v>2638</v>
      </c>
      <c r="B1470" s="1" t="s">
        <v>43049</v>
      </c>
      <c r="C1470" t="s">
        <v>2629</v>
      </c>
      <c r="D1470" t="s">
        <v>9</v>
      </c>
      <c r="E1470">
        <v>1</v>
      </c>
      <c r="F1470">
        <v>7572.48</v>
      </c>
      <c r="G1470" t="str">
        <f t="shared" si="112"/>
        <v>BLUEPRINTADA109218</v>
      </c>
      <c r="H1470" t="str">
        <f t="shared" si="116"/>
        <v>5142601</v>
      </c>
      <c r="I1470" t="str">
        <f t="shared" si="113"/>
        <v>TERMOSTAT</v>
      </c>
      <c r="J1470">
        <f t="shared" si="114"/>
        <v>63.103999999999999</v>
      </c>
      <c r="K1470" t="str">
        <f t="shared" si="115"/>
        <v/>
      </c>
    </row>
    <row r="1471" spans="1:11" x14ac:dyDescent="0.25">
      <c r="A1471" t="s">
        <v>2639</v>
      </c>
      <c r="B1471" s="1" t="s">
        <v>2640</v>
      </c>
      <c r="C1471" t="s">
        <v>2641</v>
      </c>
      <c r="D1471" t="s">
        <v>9</v>
      </c>
      <c r="E1471">
        <v>1</v>
      </c>
      <c r="F1471">
        <v>7038.72</v>
      </c>
      <c r="G1471" t="str">
        <f t="shared" si="112"/>
        <v>BLUEPRINTADA109550</v>
      </c>
      <c r="H1471" t="str">
        <f t="shared" si="116"/>
        <v>52124317AA</v>
      </c>
      <c r="I1471" t="str">
        <f t="shared" si="113"/>
        <v>POSUDA ZA SERVO</v>
      </c>
      <c r="J1471">
        <f t="shared" si="114"/>
        <v>58.655999999999999</v>
      </c>
      <c r="K1471" t="str">
        <f t="shared" si="115"/>
        <v/>
      </c>
    </row>
    <row r="1472" spans="1:11" x14ac:dyDescent="0.25">
      <c r="A1472" t="s">
        <v>2642</v>
      </c>
      <c r="B1472" s="1" t="s">
        <v>2643</v>
      </c>
      <c r="C1472" t="s">
        <v>2641</v>
      </c>
      <c r="D1472" t="s">
        <v>9</v>
      </c>
      <c r="E1472">
        <v>1</v>
      </c>
      <c r="F1472">
        <v>2177.2800000000002</v>
      </c>
      <c r="G1472" t="str">
        <f t="shared" si="112"/>
        <v>BLUEPRINTADA109551</v>
      </c>
      <c r="H1472" t="str">
        <f t="shared" si="116"/>
        <v>04743012AA</v>
      </c>
      <c r="I1472" t="str">
        <f t="shared" si="113"/>
        <v>POSUDA ZA SERVO</v>
      </c>
      <c r="J1472">
        <f t="shared" si="114"/>
        <v>18.144000000000002</v>
      </c>
      <c r="K1472" t="str">
        <f t="shared" si="115"/>
        <v/>
      </c>
    </row>
    <row r="1473" spans="1:11" x14ac:dyDescent="0.25">
      <c r="A1473" t="s">
        <v>2644</v>
      </c>
      <c r="B1473" s="1" t="s">
        <v>2645</v>
      </c>
      <c r="C1473" t="s">
        <v>1966</v>
      </c>
      <c r="D1473" t="s">
        <v>9</v>
      </c>
      <c r="E1473">
        <v>1</v>
      </c>
      <c r="F1473">
        <v>2260.48</v>
      </c>
      <c r="G1473" t="str">
        <f t="shared" si="112"/>
        <v>BLUEPRINTADA109603</v>
      </c>
      <c r="H1473" t="str">
        <f t="shared" si="116"/>
        <v>05175589AA</v>
      </c>
      <c r="I1473" t="str">
        <f t="shared" si="113"/>
        <v>REMENICA</v>
      </c>
      <c r="J1473">
        <f t="shared" si="114"/>
        <v>18.837333333333333</v>
      </c>
      <c r="K1473" t="str">
        <f t="shared" si="115"/>
        <v/>
      </c>
    </row>
    <row r="1474" spans="1:11" x14ac:dyDescent="0.25">
      <c r="A1474" t="s">
        <v>2646</v>
      </c>
      <c r="B1474" s="1" t="s">
        <v>2647</v>
      </c>
      <c r="C1474" t="s">
        <v>2177</v>
      </c>
      <c r="D1474" t="s">
        <v>9</v>
      </c>
      <c r="E1474">
        <v>1</v>
      </c>
      <c r="F1474">
        <v>6092.8</v>
      </c>
      <c r="G1474" t="str">
        <f t="shared" si="112"/>
        <v>BLUEPRINTADA109604</v>
      </c>
      <c r="H1474" t="str">
        <f t="shared" si="116"/>
        <v>04884320AA</v>
      </c>
      <c r="I1474" t="str">
        <f t="shared" si="113"/>
        <v>ŠPANER</v>
      </c>
      <c r="J1474">
        <f t="shared" si="114"/>
        <v>50.773333333333333</v>
      </c>
      <c r="K1474" t="str">
        <f t="shared" si="115"/>
        <v/>
      </c>
    </row>
    <row r="1475" spans="1:11" x14ac:dyDescent="0.25">
      <c r="A1475" t="s">
        <v>2648</v>
      </c>
      <c r="B1475" s="1" t="s">
        <v>2649</v>
      </c>
      <c r="C1475" t="s">
        <v>2650</v>
      </c>
      <c r="D1475" t="s">
        <v>9</v>
      </c>
      <c r="E1475">
        <v>1</v>
      </c>
      <c r="F1475">
        <v>8765.44</v>
      </c>
      <c r="G1475" t="str">
        <f t="shared" ref="G1475:G1538" si="117">"BLUEPRINT"&amp;A1475</f>
        <v>BLUEPRINTADA109605</v>
      </c>
      <c r="H1475" t="str">
        <f t="shared" si="116"/>
        <v>05080312AC</v>
      </c>
      <c r="I1475" t="str">
        <f t="shared" ref="I1475:I1538" si="118">UPPER(C1475)</f>
        <v>ŠPANER REMENA</v>
      </c>
      <c r="J1475">
        <f t="shared" ref="J1475:J1538" si="119">F1475/120</f>
        <v>73.045333333333332</v>
      </c>
      <c r="K1475" t="str">
        <f t="shared" ref="K1475:K1538" si="120">IF(E1475&gt;1,"nesto", "")</f>
        <v/>
      </c>
    </row>
    <row r="1476" spans="1:11" x14ac:dyDescent="0.25">
      <c r="A1476" t="s">
        <v>2651</v>
      </c>
      <c r="B1476" s="1" t="s">
        <v>2652</v>
      </c>
      <c r="C1476" t="s">
        <v>135</v>
      </c>
      <c r="D1476" t="s">
        <v>9</v>
      </c>
      <c r="E1476">
        <v>1</v>
      </c>
      <c r="F1476">
        <v>2622.72</v>
      </c>
      <c r="G1476" t="str">
        <f t="shared" si="117"/>
        <v>BLUEPRINTADA109606</v>
      </c>
      <c r="H1476" t="str">
        <f t="shared" si="116"/>
        <v>05066938AA</v>
      </c>
      <c r="I1476" t="str">
        <f t="shared" si="118"/>
        <v>KLINASTI KAIŠ</v>
      </c>
      <c r="J1476">
        <f t="shared" si="119"/>
        <v>21.855999999999998</v>
      </c>
      <c r="K1476" t="str">
        <f t="shared" si="120"/>
        <v/>
      </c>
    </row>
    <row r="1477" spans="1:11" x14ac:dyDescent="0.25">
      <c r="A1477" t="s">
        <v>2653</v>
      </c>
      <c r="B1477" s="1" t="s">
        <v>2654</v>
      </c>
      <c r="C1477" t="s">
        <v>135</v>
      </c>
      <c r="D1477" t="s">
        <v>9</v>
      </c>
      <c r="E1477">
        <v>1</v>
      </c>
      <c r="F1477">
        <v>5665.28</v>
      </c>
      <c r="G1477" t="str">
        <f t="shared" si="117"/>
        <v>BLUEPRINTADA109607</v>
      </c>
      <c r="H1477" t="str">
        <f t="shared" si="116"/>
        <v>04861660AA</v>
      </c>
      <c r="I1477" t="str">
        <f t="shared" si="118"/>
        <v>KLINASTI KAIŠ</v>
      </c>
      <c r="J1477">
        <f t="shared" si="119"/>
        <v>47.210666666666661</v>
      </c>
      <c r="K1477" t="str">
        <f t="shared" si="120"/>
        <v/>
      </c>
    </row>
    <row r="1478" spans="1:11" x14ac:dyDescent="0.25">
      <c r="A1478" t="s">
        <v>2655</v>
      </c>
      <c r="B1478" s="1" t="s">
        <v>2656</v>
      </c>
      <c r="C1478" t="s">
        <v>135</v>
      </c>
      <c r="D1478" t="s">
        <v>9</v>
      </c>
      <c r="E1478">
        <v>1</v>
      </c>
      <c r="F1478">
        <v>4531.2</v>
      </c>
      <c r="G1478" t="str">
        <f t="shared" si="117"/>
        <v>BLUEPRINTADA109608</v>
      </c>
      <c r="H1478" t="str">
        <f t="shared" si="116"/>
        <v>04891595AD</v>
      </c>
      <c r="I1478" t="str">
        <f t="shared" si="118"/>
        <v>KLINASTI KAIŠ</v>
      </c>
      <c r="J1478">
        <f t="shared" si="119"/>
        <v>37.76</v>
      </c>
      <c r="K1478" t="str">
        <f t="shared" si="120"/>
        <v/>
      </c>
    </row>
    <row r="1479" spans="1:11" x14ac:dyDescent="0.25">
      <c r="A1479" t="s">
        <v>2657</v>
      </c>
      <c r="B1479" s="1" t="s">
        <v>2658</v>
      </c>
      <c r="C1479" t="s">
        <v>1966</v>
      </c>
      <c r="D1479" t="s">
        <v>9</v>
      </c>
      <c r="E1479">
        <v>1</v>
      </c>
      <c r="F1479">
        <v>10766.08</v>
      </c>
      <c r="G1479" t="str">
        <f t="shared" si="117"/>
        <v>BLUEPRINTADA109609</v>
      </c>
      <c r="H1479" t="str">
        <f t="shared" si="116"/>
        <v>04897159AA</v>
      </c>
      <c r="I1479" t="str">
        <f t="shared" si="118"/>
        <v>REMENICA</v>
      </c>
      <c r="J1479">
        <f t="shared" si="119"/>
        <v>89.717333333333329</v>
      </c>
      <c r="K1479" t="str">
        <f t="shared" si="120"/>
        <v/>
      </c>
    </row>
    <row r="1480" spans="1:11" x14ac:dyDescent="0.25">
      <c r="A1480" t="s">
        <v>2659</v>
      </c>
      <c r="B1480" s="1" t="s">
        <v>2660</v>
      </c>
      <c r="C1480" t="s">
        <v>135</v>
      </c>
      <c r="D1480" t="s">
        <v>9</v>
      </c>
      <c r="E1480">
        <v>1</v>
      </c>
      <c r="F1480">
        <v>1410.56</v>
      </c>
      <c r="G1480" t="str">
        <f t="shared" si="117"/>
        <v>BLUEPRINTADA109610</v>
      </c>
      <c r="H1480" t="str">
        <f t="shared" si="116"/>
        <v>05066936AA</v>
      </c>
      <c r="I1480" t="str">
        <f t="shared" si="118"/>
        <v>KLINASTI KAIŠ</v>
      </c>
      <c r="J1480">
        <f t="shared" si="119"/>
        <v>11.754666666666667</v>
      </c>
      <c r="K1480" t="str">
        <f t="shared" si="120"/>
        <v/>
      </c>
    </row>
    <row r="1481" spans="1:11" x14ac:dyDescent="0.25">
      <c r="A1481" t="s">
        <v>2661</v>
      </c>
      <c r="B1481" s="1" t="s">
        <v>2662</v>
      </c>
      <c r="C1481" t="s">
        <v>135</v>
      </c>
      <c r="D1481" t="s">
        <v>9</v>
      </c>
      <c r="E1481">
        <v>1</v>
      </c>
      <c r="F1481">
        <v>1105.92</v>
      </c>
      <c r="G1481" t="str">
        <f t="shared" si="117"/>
        <v>BLUEPRINTADA109611</v>
      </c>
      <c r="H1481" t="str">
        <f t="shared" si="116"/>
        <v>53030958AE</v>
      </c>
      <c r="I1481" t="str">
        <f t="shared" si="118"/>
        <v>KLINASTI KAIŠ</v>
      </c>
      <c r="J1481">
        <f t="shared" si="119"/>
        <v>9.2160000000000011</v>
      </c>
      <c r="K1481" t="str">
        <f t="shared" si="120"/>
        <v/>
      </c>
    </row>
    <row r="1482" spans="1:11" x14ac:dyDescent="0.25">
      <c r="A1482" t="s">
        <v>2663</v>
      </c>
      <c r="B1482" s="1" t="s">
        <v>2664</v>
      </c>
      <c r="C1482" t="s">
        <v>2665</v>
      </c>
      <c r="D1482" t="s">
        <v>9</v>
      </c>
      <c r="E1482">
        <v>1</v>
      </c>
      <c r="F1482">
        <v>1282.56</v>
      </c>
      <c r="G1482" t="str">
        <f t="shared" si="117"/>
        <v>BLUEPRINTADA109612</v>
      </c>
      <c r="H1482" t="str">
        <f t="shared" si="116"/>
        <v>53013324AA</v>
      </c>
      <c r="I1482" t="str">
        <f t="shared" si="118"/>
        <v>LEZAJ KANALISANOG KAISA</v>
      </c>
      <c r="J1482">
        <f t="shared" si="119"/>
        <v>10.687999999999999</v>
      </c>
      <c r="K1482" t="str">
        <f t="shared" si="120"/>
        <v/>
      </c>
    </row>
    <row r="1483" spans="1:11" x14ac:dyDescent="0.25">
      <c r="A1483" t="s">
        <v>2666</v>
      </c>
      <c r="B1483" s="1" t="s">
        <v>43050</v>
      </c>
      <c r="C1483" t="s">
        <v>2667</v>
      </c>
      <c r="D1483" t="s">
        <v>9</v>
      </c>
      <c r="E1483">
        <v>1</v>
      </c>
      <c r="F1483">
        <v>27283.200000000001</v>
      </c>
      <c r="G1483" t="str">
        <f t="shared" si="117"/>
        <v>BLUEPRINTADA109801</v>
      </c>
      <c r="H1483" t="str">
        <f t="shared" si="116"/>
        <v>4798013</v>
      </c>
      <c r="I1483" t="str">
        <f t="shared" si="118"/>
        <v>HLADNJAK</v>
      </c>
      <c r="J1483">
        <f t="shared" si="119"/>
        <v>227.36</v>
      </c>
      <c r="K1483" t="str">
        <f t="shared" si="120"/>
        <v/>
      </c>
    </row>
    <row r="1484" spans="1:11" x14ac:dyDescent="0.25">
      <c r="A1484" t="s">
        <v>2668</v>
      </c>
      <c r="B1484" s="1" t="s">
        <v>2669</v>
      </c>
      <c r="C1484" t="s">
        <v>2667</v>
      </c>
      <c r="D1484" t="s">
        <v>9</v>
      </c>
      <c r="E1484">
        <v>1</v>
      </c>
      <c r="F1484">
        <v>19028.48</v>
      </c>
      <c r="G1484" t="str">
        <f t="shared" si="117"/>
        <v>BLUEPRINTADA109802</v>
      </c>
      <c r="H1484" t="str">
        <f t="shared" si="116"/>
        <v>52079428AC</v>
      </c>
      <c r="I1484" t="str">
        <f t="shared" si="118"/>
        <v>HLADNJAK</v>
      </c>
      <c r="J1484">
        <f t="shared" si="119"/>
        <v>158.57066666666665</v>
      </c>
      <c r="K1484" t="str">
        <f t="shared" si="120"/>
        <v/>
      </c>
    </row>
    <row r="1485" spans="1:11" x14ac:dyDescent="0.25">
      <c r="A1485" t="s">
        <v>2670</v>
      </c>
      <c r="B1485" s="1" t="s">
        <v>2671</v>
      </c>
      <c r="C1485" t="s">
        <v>2667</v>
      </c>
      <c r="D1485" t="s">
        <v>9</v>
      </c>
      <c r="E1485">
        <v>1</v>
      </c>
      <c r="F1485">
        <v>19060.48</v>
      </c>
      <c r="G1485" t="str">
        <f t="shared" si="117"/>
        <v>BLUEPRINTADA109803</v>
      </c>
      <c r="H1485" t="str">
        <f t="shared" si="116"/>
        <v>05014581AA</v>
      </c>
      <c r="I1485" t="str">
        <f t="shared" si="118"/>
        <v>HLADNJAK</v>
      </c>
      <c r="J1485">
        <f t="shared" si="119"/>
        <v>158.83733333333333</v>
      </c>
      <c r="K1485" t="str">
        <f t="shared" si="120"/>
        <v/>
      </c>
    </row>
    <row r="1486" spans="1:11" x14ac:dyDescent="0.25">
      <c r="A1486" t="s">
        <v>2672</v>
      </c>
      <c r="B1486" s="1" t="s">
        <v>2673</v>
      </c>
      <c r="C1486" t="s">
        <v>2667</v>
      </c>
      <c r="D1486" t="s">
        <v>9</v>
      </c>
      <c r="E1486">
        <v>1</v>
      </c>
      <c r="F1486">
        <v>17410.560000000001</v>
      </c>
      <c r="G1486" t="str">
        <f t="shared" si="117"/>
        <v>BLUEPRINTADA109804</v>
      </c>
      <c r="H1486" t="str">
        <f t="shared" si="116"/>
        <v>04682785AB</v>
      </c>
      <c r="I1486" t="str">
        <f t="shared" si="118"/>
        <v>HLADNJAK</v>
      </c>
      <c r="J1486">
        <f t="shared" si="119"/>
        <v>145.08800000000002</v>
      </c>
      <c r="K1486" t="str">
        <f t="shared" si="120"/>
        <v/>
      </c>
    </row>
    <row r="1487" spans="1:11" x14ac:dyDescent="0.25">
      <c r="A1487" t="s">
        <v>2674</v>
      </c>
      <c r="B1487" s="1" t="s">
        <v>43051</v>
      </c>
      <c r="C1487" t="s">
        <v>2667</v>
      </c>
      <c r="D1487" t="s">
        <v>9</v>
      </c>
      <c r="E1487">
        <v>1</v>
      </c>
      <c r="F1487">
        <v>12769.28</v>
      </c>
      <c r="G1487" t="str">
        <f t="shared" si="117"/>
        <v>BLUEPRINTADA109805</v>
      </c>
      <c r="H1487" t="str">
        <f t="shared" si="116"/>
        <v>4740097</v>
      </c>
      <c r="I1487" t="str">
        <f t="shared" si="118"/>
        <v>HLADNJAK</v>
      </c>
      <c r="J1487">
        <f t="shared" si="119"/>
        <v>106.41066666666667</v>
      </c>
      <c r="K1487" t="str">
        <f t="shared" si="120"/>
        <v/>
      </c>
    </row>
    <row r="1488" spans="1:11" x14ac:dyDescent="0.25">
      <c r="A1488" t="s">
        <v>2675</v>
      </c>
      <c r="B1488" s="1" t="s">
        <v>43052</v>
      </c>
      <c r="C1488" t="s">
        <v>2667</v>
      </c>
      <c r="D1488" t="s">
        <v>9</v>
      </c>
      <c r="E1488">
        <v>1</v>
      </c>
      <c r="F1488">
        <v>24285.439999999999</v>
      </c>
      <c r="G1488" t="str">
        <f t="shared" si="117"/>
        <v>BLUEPRINTADA109806</v>
      </c>
      <c r="H1488" t="str">
        <f t="shared" si="116"/>
        <v>4682626</v>
      </c>
      <c r="I1488" t="str">
        <f t="shared" si="118"/>
        <v>HLADNJAK</v>
      </c>
      <c r="J1488">
        <f t="shared" si="119"/>
        <v>202.37866666666665</v>
      </c>
      <c r="K1488" t="str">
        <f t="shared" si="120"/>
        <v/>
      </c>
    </row>
    <row r="1489" spans="1:11" x14ac:dyDescent="0.25">
      <c r="A1489" t="s">
        <v>2676</v>
      </c>
      <c r="B1489" s="1" t="s">
        <v>2677</v>
      </c>
      <c r="C1489" t="s">
        <v>2667</v>
      </c>
      <c r="D1489" t="s">
        <v>9</v>
      </c>
      <c r="E1489">
        <v>1</v>
      </c>
      <c r="F1489">
        <v>20551.68</v>
      </c>
      <c r="G1489" t="str">
        <f t="shared" si="117"/>
        <v>BLUEPRINTADA109807</v>
      </c>
      <c r="H1489" t="str">
        <f t="shared" si="116"/>
        <v>05072260AA</v>
      </c>
      <c r="I1489" t="str">
        <f t="shared" si="118"/>
        <v>HLADNJAK</v>
      </c>
      <c r="J1489">
        <f t="shared" si="119"/>
        <v>171.26400000000001</v>
      </c>
      <c r="K1489" t="str">
        <f t="shared" si="120"/>
        <v/>
      </c>
    </row>
    <row r="1490" spans="1:11" x14ac:dyDescent="0.25">
      <c r="A1490" t="s">
        <v>2678</v>
      </c>
      <c r="B1490" s="1" t="s">
        <v>2679</v>
      </c>
      <c r="C1490" t="s">
        <v>2667</v>
      </c>
      <c r="D1490" t="s">
        <v>9</v>
      </c>
      <c r="E1490">
        <v>1</v>
      </c>
      <c r="F1490">
        <v>31175.68</v>
      </c>
      <c r="G1490" t="str">
        <f t="shared" si="117"/>
        <v>BLUEPRINTADA109808C</v>
      </c>
      <c r="H1490" t="str">
        <f t="shared" si="116"/>
        <v>05137692AA</v>
      </c>
      <c r="I1490" t="str">
        <f t="shared" si="118"/>
        <v>HLADNJAK</v>
      </c>
      <c r="J1490">
        <f t="shared" si="119"/>
        <v>259.79733333333331</v>
      </c>
      <c r="K1490" t="str">
        <f t="shared" si="120"/>
        <v/>
      </c>
    </row>
    <row r="1491" spans="1:11" x14ac:dyDescent="0.25">
      <c r="A1491" t="s">
        <v>2680</v>
      </c>
      <c r="B1491" s="1" t="s">
        <v>43053</v>
      </c>
      <c r="C1491" t="s">
        <v>2667</v>
      </c>
      <c r="D1491" t="s">
        <v>9</v>
      </c>
      <c r="E1491">
        <v>1</v>
      </c>
      <c r="F1491">
        <v>19187.2</v>
      </c>
      <c r="G1491" t="str">
        <f t="shared" si="117"/>
        <v>BLUEPRINTADA109809</v>
      </c>
      <c r="H1491" t="str">
        <f t="shared" si="116"/>
        <v>52027791</v>
      </c>
      <c r="I1491" t="str">
        <f t="shared" si="118"/>
        <v>HLADNJAK</v>
      </c>
      <c r="J1491">
        <f t="shared" si="119"/>
        <v>159.89333333333335</v>
      </c>
      <c r="K1491" t="str">
        <f t="shared" si="120"/>
        <v/>
      </c>
    </row>
    <row r="1492" spans="1:11" x14ac:dyDescent="0.25">
      <c r="A1492" t="s">
        <v>2681</v>
      </c>
      <c r="B1492" s="1" t="s">
        <v>2682</v>
      </c>
      <c r="C1492" t="s">
        <v>2667</v>
      </c>
      <c r="D1492" t="s">
        <v>9</v>
      </c>
      <c r="E1492">
        <v>1</v>
      </c>
      <c r="F1492">
        <v>25393.919999999998</v>
      </c>
      <c r="G1492" t="str">
        <f t="shared" si="117"/>
        <v>BLUEPRINTADA109810</v>
      </c>
      <c r="H1492" t="str">
        <f t="shared" si="116"/>
        <v>04809225AE</v>
      </c>
      <c r="I1492" t="str">
        <f t="shared" si="118"/>
        <v>HLADNJAK</v>
      </c>
      <c r="J1492">
        <f t="shared" si="119"/>
        <v>211.61599999999999</v>
      </c>
      <c r="K1492" t="str">
        <f t="shared" si="120"/>
        <v/>
      </c>
    </row>
    <row r="1493" spans="1:11" x14ac:dyDescent="0.25">
      <c r="A1493" t="s">
        <v>2683</v>
      </c>
      <c r="C1493" t="s">
        <v>2667</v>
      </c>
      <c r="D1493" t="s">
        <v>9</v>
      </c>
      <c r="E1493">
        <v>1</v>
      </c>
      <c r="F1493">
        <v>24846.080000000002</v>
      </c>
      <c r="G1493" t="str">
        <f t="shared" si="117"/>
        <v>BLUEPRINTADA109811</v>
      </c>
      <c r="H1493" t="str">
        <f t="shared" si="116"/>
        <v>ADA109811</v>
      </c>
      <c r="I1493" t="str">
        <f t="shared" si="118"/>
        <v>HLADNJAK</v>
      </c>
      <c r="J1493">
        <f t="shared" si="119"/>
        <v>207.05066666666667</v>
      </c>
      <c r="K1493" t="str">
        <f t="shared" si="120"/>
        <v/>
      </c>
    </row>
    <row r="1494" spans="1:11" x14ac:dyDescent="0.25">
      <c r="A1494" t="s">
        <v>2684</v>
      </c>
      <c r="B1494" s="1" t="s">
        <v>2685</v>
      </c>
      <c r="C1494" t="s">
        <v>2667</v>
      </c>
      <c r="D1494" t="s">
        <v>9</v>
      </c>
      <c r="E1494">
        <v>1</v>
      </c>
      <c r="F1494">
        <v>17053.439999999999</v>
      </c>
      <c r="G1494" t="str">
        <f t="shared" si="117"/>
        <v>BLUEPRINTADA109812</v>
      </c>
      <c r="H1494" t="str">
        <f t="shared" si="116"/>
        <v>05019214AA</v>
      </c>
      <c r="I1494" t="str">
        <f t="shared" si="118"/>
        <v>HLADNJAK</v>
      </c>
      <c r="J1494">
        <f t="shared" si="119"/>
        <v>142.11199999999999</v>
      </c>
      <c r="K1494" t="str">
        <f t="shared" si="120"/>
        <v/>
      </c>
    </row>
    <row r="1495" spans="1:11" x14ac:dyDescent="0.25">
      <c r="A1495" t="s">
        <v>2686</v>
      </c>
      <c r="B1495" s="1" t="s">
        <v>2687</v>
      </c>
      <c r="C1495" t="s">
        <v>2667</v>
      </c>
      <c r="D1495" t="s">
        <v>9</v>
      </c>
      <c r="E1495">
        <v>1</v>
      </c>
      <c r="F1495">
        <v>25670.400000000001</v>
      </c>
      <c r="G1495" t="str">
        <f t="shared" si="117"/>
        <v>BLUEPRINTADA109815</v>
      </c>
      <c r="H1495" t="str">
        <f t="shared" si="116"/>
        <v>05191931AA</v>
      </c>
      <c r="I1495" t="str">
        <f t="shared" si="118"/>
        <v>HLADNJAK</v>
      </c>
      <c r="J1495">
        <f t="shared" si="119"/>
        <v>213.92000000000002</v>
      </c>
      <c r="K1495" t="str">
        <f t="shared" si="120"/>
        <v/>
      </c>
    </row>
    <row r="1496" spans="1:11" x14ac:dyDescent="0.25">
      <c r="A1496" t="s">
        <v>2688</v>
      </c>
      <c r="B1496" s="1" t="s">
        <v>2689</v>
      </c>
      <c r="C1496" t="s">
        <v>2667</v>
      </c>
      <c r="D1496" t="s">
        <v>9</v>
      </c>
      <c r="E1496">
        <v>1</v>
      </c>
      <c r="F1496">
        <v>28198.400000000001</v>
      </c>
      <c r="G1496" t="str">
        <f t="shared" si="117"/>
        <v>BLUEPRINTADA109816</v>
      </c>
      <c r="H1496" t="str">
        <f t="shared" si="116"/>
        <v>52028123AB</v>
      </c>
      <c r="I1496" t="str">
        <f t="shared" si="118"/>
        <v>HLADNJAK</v>
      </c>
      <c r="J1496">
        <f t="shared" si="119"/>
        <v>234.98666666666668</v>
      </c>
      <c r="K1496" t="str">
        <f t="shared" si="120"/>
        <v/>
      </c>
    </row>
    <row r="1497" spans="1:11" x14ac:dyDescent="0.25">
      <c r="A1497" t="s">
        <v>2690</v>
      </c>
      <c r="B1497" s="1" t="s">
        <v>2691</v>
      </c>
      <c r="C1497" t="s">
        <v>2667</v>
      </c>
      <c r="D1497" t="s">
        <v>9</v>
      </c>
      <c r="E1497">
        <v>1</v>
      </c>
      <c r="F1497">
        <v>20025.599999999999</v>
      </c>
      <c r="G1497" t="str">
        <f t="shared" si="117"/>
        <v>BLUEPRINTADA109817C</v>
      </c>
      <c r="H1497" t="str">
        <f t="shared" si="116"/>
        <v>52079883AC</v>
      </c>
      <c r="I1497" t="str">
        <f t="shared" si="118"/>
        <v>HLADNJAK</v>
      </c>
      <c r="J1497">
        <f t="shared" si="119"/>
        <v>166.88</v>
      </c>
      <c r="K1497" t="str">
        <f t="shared" si="120"/>
        <v/>
      </c>
    </row>
    <row r="1498" spans="1:11" x14ac:dyDescent="0.25">
      <c r="A1498" t="s">
        <v>2692</v>
      </c>
      <c r="B1498" s="1" t="s">
        <v>2693</v>
      </c>
      <c r="C1498" t="s">
        <v>2667</v>
      </c>
      <c r="D1498" t="s">
        <v>9</v>
      </c>
      <c r="E1498">
        <v>1</v>
      </c>
      <c r="F1498">
        <v>20727.04</v>
      </c>
      <c r="G1498" t="str">
        <f t="shared" si="117"/>
        <v>BLUEPRINTADA109818</v>
      </c>
      <c r="H1498" t="str">
        <f t="shared" si="116"/>
        <v>52080118AA</v>
      </c>
      <c r="I1498" t="str">
        <f t="shared" si="118"/>
        <v>HLADNJAK</v>
      </c>
      <c r="J1498">
        <f t="shared" si="119"/>
        <v>172.72533333333334</v>
      </c>
      <c r="K1498" t="str">
        <f t="shared" si="120"/>
        <v/>
      </c>
    </row>
    <row r="1499" spans="1:11" x14ac:dyDescent="0.25">
      <c r="A1499" t="s">
        <v>2694</v>
      </c>
      <c r="B1499" s="1" t="s">
        <v>2695</v>
      </c>
      <c r="C1499" t="s">
        <v>2667</v>
      </c>
      <c r="D1499" t="s">
        <v>9</v>
      </c>
      <c r="E1499">
        <v>1</v>
      </c>
      <c r="F1499">
        <v>23964.16</v>
      </c>
      <c r="G1499" t="str">
        <f t="shared" si="117"/>
        <v>BLUEPRINTADA109819</v>
      </c>
      <c r="H1499" t="str">
        <f t="shared" si="116"/>
        <v>52080123AC</v>
      </c>
      <c r="I1499" t="str">
        <f t="shared" si="118"/>
        <v>HLADNJAK</v>
      </c>
      <c r="J1499">
        <f t="shared" si="119"/>
        <v>199.70133333333334</v>
      </c>
      <c r="K1499" t="str">
        <f t="shared" si="120"/>
        <v/>
      </c>
    </row>
    <row r="1500" spans="1:11" x14ac:dyDescent="0.25">
      <c r="A1500" t="s">
        <v>2696</v>
      </c>
      <c r="B1500" s="1" t="s">
        <v>2697</v>
      </c>
      <c r="C1500" t="s">
        <v>2667</v>
      </c>
      <c r="D1500" t="s">
        <v>9</v>
      </c>
      <c r="E1500">
        <v>1</v>
      </c>
      <c r="F1500">
        <v>17117.439999999999</v>
      </c>
      <c r="G1500" t="str">
        <f t="shared" si="117"/>
        <v>BLUEPRINTADA109821</v>
      </c>
      <c r="H1500" t="str">
        <f t="shared" si="116"/>
        <v>05086547AB</v>
      </c>
      <c r="I1500" t="str">
        <f t="shared" si="118"/>
        <v>HLADNJAK</v>
      </c>
      <c r="J1500">
        <f t="shared" si="119"/>
        <v>142.64533333333333</v>
      </c>
      <c r="K1500" t="str">
        <f t="shared" si="120"/>
        <v/>
      </c>
    </row>
    <row r="1501" spans="1:11" x14ac:dyDescent="0.25">
      <c r="A1501" t="s">
        <v>2698</v>
      </c>
      <c r="B1501" s="1" t="s">
        <v>2699</v>
      </c>
      <c r="C1501" t="s">
        <v>2667</v>
      </c>
      <c r="D1501" t="s">
        <v>9</v>
      </c>
      <c r="E1501">
        <v>1</v>
      </c>
      <c r="F1501">
        <v>30008.32</v>
      </c>
      <c r="G1501" t="str">
        <f t="shared" si="117"/>
        <v>BLUEPRINTADA109822</v>
      </c>
      <c r="H1501" t="str">
        <f t="shared" si="116"/>
        <v>55116858AA</v>
      </c>
      <c r="I1501" t="str">
        <f t="shared" si="118"/>
        <v>HLADNJAK</v>
      </c>
      <c r="J1501">
        <f t="shared" si="119"/>
        <v>250.06933333333333</v>
      </c>
      <c r="K1501" t="str">
        <f t="shared" si="120"/>
        <v/>
      </c>
    </row>
    <row r="1502" spans="1:11" x14ac:dyDescent="0.25">
      <c r="A1502" t="s">
        <v>2700</v>
      </c>
      <c r="B1502" s="1" t="s">
        <v>2701</v>
      </c>
      <c r="C1502" t="s">
        <v>2667</v>
      </c>
      <c r="D1502" t="s">
        <v>9</v>
      </c>
      <c r="E1502">
        <v>1</v>
      </c>
      <c r="F1502">
        <v>21329.919999999998</v>
      </c>
      <c r="G1502" t="str">
        <f t="shared" si="117"/>
        <v>BLUEPRINTADA109823C</v>
      </c>
      <c r="H1502" t="str">
        <f t="shared" si="116"/>
        <v>05142488AA</v>
      </c>
      <c r="I1502" t="str">
        <f t="shared" si="118"/>
        <v>HLADNJAK</v>
      </c>
      <c r="J1502">
        <f t="shared" si="119"/>
        <v>177.74933333333331</v>
      </c>
      <c r="K1502" t="str">
        <f t="shared" si="120"/>
        <v/>
      </c>
    </row>
    <row r="1503" spans="1:11" x14ac:dyDescent="0.25">
      <c r="A1503" t="s">
        <v>2702</v>
      </c>
      <c r="B1503" s="1" t="s">
        <v>2703</v>
      </c>
      <c r="C1503" t="s">
        <v>2667</v>
      </c>
      <c r="D1503" t="s">
        <v>9</v>
      </c>
      <c r="E1503">
        <v>1</v>
      </c>
      <c r="F1503">
        <v>38254.080000000002</v>
      </c>
      <c r="G1503" t="str">
        <f t="shared" si="117"/>
        <v>BLUEPRINTADA109824</v>
      </c>
      <c r="H1503" t="str">
        <f t="shared" si="116"/>
        <v>52079971AA</v>
      </c>
      <c r="I1503" t="str">
        <f t="shared" si="118"/>
        <v>HLADNJAK</v>
      </c>
      <c r="J1503">
        <f t="shared" si="119"/>
        <v>318.78399999999999</v>
      </c>
      <c r="K1503" t="str">
        <f t="shared" si="120"/>
        <v/>
      </c>
    </row>
    <row r="1504" spans="1:11" x14ac:dyDescent="0.25">
      <c r="A1504" t="s">
        <v>2704</v>
      </c>
      <c r="B1504" s="1" t="s">
        <v>2705</v>
      </c>
      <c r="C1504" t="s">
        <v>2667</v>
      </c>
      <c r="D1504" t="s">
        <v>9</v>
      </c>
      <c r="E1504">
        <v>1</v>
      </c>
      <c r="F1504">
        <v>31660.799999999999</v>
      </c>
      <c r="G1504" t="str">
        <f t="shared" si="117"/>
        <v>BLUEPRINTADA109825C</v>
      </c>
      <c r="H1504" t="str">
        <f t="shared" si="116"/>
        <v>52079747AB</v>
      </c>
      <c r="I1504" t="str">
        <f t="shared" si="118"/>
        <v>HLADNJAK</v>
      </c>
      <c r="J1504">
        <f t="shared" si="119"/>
        <v>263.83999999999997</v>
      </c>
      <c r="K1504" t="str">
        <f t="shared" si="120"/>
        <v/>
      </c>
    </row>
    <row r="1505" spans="1:11" x14ac:dyDescent="0.25">
      <c r="A1505" t="s">
        <v>2706</v>
      </c>
      <c r="B1505" s="1" t="s">
        <v>2707</v>
      </c>
      <c r="C1505" t="s">
        <v>2708</v>
      </c>
      <c r="D1505" t="s">
        <v>9</v>
      </c>
      <c r="E1505">
        <v>1</v>
      </c>
      <c r="F1505">
        <v>17674.240000000002</v>
      </c>
      <c r="G1505" t="str">
        <f t="shared" si="117"/>
        <v>BLUEPRINTADA109826</v>
      </c>
      <c r="H1505" t="str">
        <f t="shared" si="116"/>
        <v>55037654AB</v>
      </c>
      <c r="I1505" t="str">
        <f t="shared" si="118"/>
        <v>HLADNJAK MOTORA</v>
      </c>
      <c r="J1505">
        <f t="shared" si="119"/>
        <v>147.28533333333334</v>
      </c>
      <c r="K1505" t="str">
        <f t="shared" si="120"/>
        <v/>
      </c>
    </row>
    <row r="1506" spans="1:11" x14ac:dyDescent="0.25">
      <c r="A1506" t="s">
        <v>2709</v>
      </c>
      <c r="B1506" s="1" t="s">
        <v>2710</v>
      </c>
      <c r="C1506" t="s">
        <v>2708</v>
      </c>
      <c r="D1506" t="s">
        <v>9</v>
      </c>
      <c r="E1506">
        <v>1</v>
      </c>
      <c r="F1506">
        <v>17710.080000000002</v>
      </c>
      <c r="G1506" t="str">
        <f t="shared" si="117"/>
        <v>BLUEPRINTADA109827</v>
      </c>
      <c r="H1506" t="str">
        <f t="shared" si="116"/>
        <v>52079425AB</v>
      </c>
      <c r="I1506" t="str">
        <f t="shared" si="118"/>
        <v>HLADNJAK MOTORA</v>
      </c>
      <c r="J1506">
        <f t="shared" si="119"/>
        <v>147.584</v>
      </c>
      <c r="K1506" t="str">
        <f t="shared" si="120"/>
        <v/>
      </c>
    </row>
    <row r="1507" spans="1:11" x14ac:dyDescent="0.25">
      <c r="A1507" t="s">
        <v>2711</v>
      </c>
      <c r="B1507" s="1" t="s">
        <v>2712</v>
      </c>
      <c r="C1507" t="s">
        <v>2713</v>
      </c>
      <c r="D1507" t="s">
        <v>9</v>
      </c>
      <c r="E1507">
        <v>1</v>
      </c>
      <c r="F1507">
        <v>925.44</v>
      </c>
      <c r="G1507" t="str">
        <f t="shared" si="117"/>
        <v>BLUEPRINTADA109901</v>
      </c>
      <c r="H1507" t="str">
        <f t="shared" si="116"/>
        <v>55116901AA</v>
      </c>
      <c r="I1507" t="str">
        <f t="shared" si="118"/>
        <v>POKLOPAC EKSPANZIONOG SUDA</v>
      </c>
      <c r="J1507">
        <f t="shared" si="119"/>
        <v>7.7120000000000006</v>
      </c>
      <c r="K1507" t="str">
        <f t="shared" si="120"/>
        <v/>
      </c>
    </row>
    <row r="1508" spans="1:11" x14ac:dyDescent="0.25">
      <c r="A1508" t="s">
        <v>2714</v>
      </c>
      <c r="B1508" s="1" t="s">
        <v>2715</v>
      </c>
      <c r="C1508" t="s">
        <v>2716</v>
      </c>
      <c r="D1508" t="s">
        <v>9</v>
      </c>
      <c r="E1508">
        <v>1</v>
      </c>
      <c r="F1508">
        <v>815.36</v>
      </c>
      <c r="G1508" t="str">
        <f t="shared" si="117"/>
        <v>BLUEPRINTADA109904</v>
      </c>
      <c r="H1508" t="str">
        <f t="shared" si="116"/>
        <v>52079880AA</v>
      </c>
      <c r="I1508" t="str">
        <f t="shared" si="118"/>
        <v>ČEP HLADNJAKA</v>
      </c>
      <c r="J1508">
        <f t="shared" si="119"/>
        <v>6.7946666666666671</v>
      </c>
      <c r="K1508" t="str">
        <f t="shared" si="120"/>
        <v/>
      </c>
    </row>
    <row r="1509" spans="1:11" x14ac:dyDescent="0.25">
      <c r="A1509" t="s">
        <v>2717</v>
      </c>
      <c r="B1509" s="1" t="s">
        <v>43054</v>
      </c>
      <c r="C1509" t="s">
        <v>2716</v>
      </c>
      <c r="D1509" t="s">
        <v>9</v>
      </c>
      <c r="E1509">
        <v>1</v>
      </c>
      <c r="F1509">
        <v>414.72</v>
      </c>
      <c r="G1509" t="str">
        <f t="shared" si="117"/>
        <v>BLUEPRINTADA109905</v>
      </c>
      <c r="H1509" t="str">
        <f t="shared" si="116"/>
        <v>4596198</v>
      </c>
      <c r="I1509" t="str">
        <f t="shared" si="118"/>
        <v>ČEP HLADNJAKA</v>
      </c>
      <c r="J1509">
        <f t="shared" si="119"/>
        <v>3.4560000000000004</v>
      </c>
      <c r="K1509" t="str">
        <f t="shared" si="120"/>
        <v/>
      </c>
    </row>
    <row r="1510" spans="1:11" x14ac:dyDescent="0.25">
      <c r="A1510" t="s">
        <v>2718</v>
      </c>
      <c r="B1510" s="1" t="s">
        <v>2719</v>
      </c>
      <c r="C1510" t="s">
        <v>2713</v>
      </c>
      <c r="D1510" t="s">
        <v>9</v>
      </c>
      <c r="E1510">
        <v>1</v>
      </c>
      <c r="F1510">
        <v>892.16</v>
      </c>
      <c r="G1510" t="str">
        <f t="shared" si="117"/>
        <v>BLUEPRINTADA109906</v>
      </c>
      <c r="H1510" t="str">
        <f t="shared" si="116"/>
        <v>52028974AA</v>
      </c>
      <c r="I1510" t="str">
        <f t="shared" si="118"/>
        <v>POKLOPAC EKSPANZIONOG SUDA</v>
      </c>
      <c r="J1510">
        <f t="shared" si="119"/>
        <v>7.4346666666666668</v>
      </c>
      <c r="K1510" t="str">
        <f t="shared" si="120"/>
        <v/>
      </c>
    </row>
    <row r="1511" spans="1:11" x14ac:dyDescent="0.25">
      <c r="A1511" t="s">
        <v>2720</v>
      </c>
      <c r="B1511" s="1" t="s">
        <v>43055</v>
      </c>
      <c r="C1511" t="s">
        <v>2721</v>
      </c>
      <c r="D1511" t="s">
        <v>9</v>
      </c>
      <c r="E1511">
        <v>1</v>
      </c>
      <c r="F1511">
        <v>4099.84</v>
      </c>
      <c r="G1511" t="str">
        <f t="shared" si="117"/>
        <v>BLUEPRINTADB110301</v>
      </c>
      <c r="H1511" t="str">
        <f t="shared" si="116"/>
        <v>67128377428</v>
      </c>
      <c r="I1511" t="str">
        <f t="shared" si="118"/>
        <v>PUMPICA BRISAČA</v>
      </c>
      <c r="J1511">
        <f t="shared" si="119"/>
        <v>34.165333333333336</v>
      </c>
      <c r="K1511" t="str">
        <f t="shared" si="120"/>
        <v/>
      </c>
    </row>
    <row r="1512" spans="1:11" x14ac:dyDescent="0.25">
      <c r="A1512" t="s">
        <v>2722</v>
      </c>
      <c r="B1512" s="1" t="s">
        <v>43056</v>
      </c>
      <c r="C1512" t="s">
        <v>2721</v>
      </c>
      <c r="D1512" t="s">
        <v>9</v>
      </c>
      <c r="E1512">
        <v>1</v>
      </c>
      <c r="F1512">
        <v>2775.04</v>
      </c>
      <c r="G1512" t="str">
        <f t="shared" si="117"/>
        <v>BLUEPRINTADB110302</v>
      </c>
      <c r="H1512" t="str">
        <f t="shared" si="116"/>
        <v>67126963854</v>
      </c>
      <c r="I1512" t="str">
        <f t="shared" si="118"/>
        <v>PUMPICA BRISAČA</v>
      </c>
      <c r="J1512">
        <f t="shared" si="119"/>
        <v>23.125333333333334</v>
      </c>
      <c r="K1512" t="str">
        <f t="shared" si="120"/>
        <v/>
      </c>
    </row>
    <row r="1513" spans="1:11" x14ac:dyDescent="0.25">
      <c r="A1513" t="s">
        <v>2723</v>
      </c>
      <c r="B1513" s="1" t="s">
        <v>43057</v>
      </c>
      <c r="C1513" t="s">
        <v>1111</v>
      </c>
      <c r="D1513" t="s">
        <v>9</v>
      </c>
      <c r="E1513">
        <v>1</v>
      </c>
      <c r="F1513">
        <v>3636.48</v>
      </c>
      <c r="G1513" t="str">
        <f t="shared" si="117"/>
        <v>BLUEPRINTADB111401C</v>
      </c>
      <c r="H1513" t="str">
        <f t="shared" si="116"/>
        <v>12137571643</v>
      </c>
      <c r="I1513" t="str">
        <f t="shared" si="118"/>
        <v>INDUKCIONI KALEM</v>
      </c>
      <c r="J1513">
        <f t="shared" si="119"/>
        <v>30.303999999999998</v>
      </c>
      <c r="K1513" t="str">
        <f t="shared" si="120"/>
        <v/>
      </c>
    </row>
    <row r="1514" spans="1:11" x14ac:dyDescent="0.25">
      <c r="A1514" t="s">
        <v>2724</v>
      </c>
      <c r="C1514" t="s">
        <v>1081</v>
      </c>
      <c r="D1514" t="s">
        <v>9</v>
      </c>
      <c r="E1514">
        <v>1</v>
      </c>
      <c r="F1514">
        <v>4367.3599999999997</v>
      </c>
      <c r="G1514" t="str">
        <f t="shared" si="117"/>
        <v>BLUEPRINTADB111402</v>
      </c>
      <c r="H1514" t="str">
        <f t="shared" si="116"/>
        <v>ADB111402</v>
      </c>
      <c r="I1514" t="str">
        <f t="shared" si="118"/>
        <v>KAPA RAZVODNIKA</v>
      </c>
      <c r="J1514">
        <f t="shared" si="119"/>
        <v>36.394666666666666</v>
      </c>
      <c r="K1514" t="str">
        <f t="shared" si="120"/>
        <v/>
      </c>
    </row>
    <row r="1515" spans="1:11" x14ac:dyDescent="0.25">
      <c r="A1515" t="s">
        <v>2725</v>
      </c>
      <c r="B1515" s="1" t="s">
        <v>43058</v>
      </c>
      <c r="C1515" t="s">
        <v>2726</v>
      </c>
      <c r="D1515" t="s">
        <v>9</v>
      </c>
      <c r="E1515">
        <v>1</v>
      </c>
      <c r="F1515">
        <v>568.32000000000005</v>
      </c>
      <c r="G1515" t="str">
        <f t="shared" si="117"/>
        <v>BLUEPRINTADB111403</v>
      </c>
      <c r="H1515" t="str">
        <f t="shared" si="116"/>
        <v>23147524811</v>
      </c>
      <c r="I1515" t="str">
        <f t="shared" si="118"/>
        <v>PREKIDAČ RIKVERCA</v>
      </c>
      <c r="J1515">
        <f t="shared" si="119"/>
        <v>4.7360000000000007</v>
      </c>
      <c r="K1515" t="str">
        <f t="shared" si="120"/>
        <v/>
      </c>
    </row>
    <row r="1516" spans="1:11" x14ac:dyDescent="0.25">
      <c r="A1516" t="s">
        <v>2727</v>
      </c>
      <c r="B1516" s="1" t="s">
        <v>43059</v>
      </c>
      <c r="C1516" t="s">
        <v>1133</v>
      </c>
      <c r="D1516" t="s">
        <v>9</v>
      </c>
      <c r="E1516">
        <v>1</v>
      </c>
      <c r="F1516">
        <v>837.12</v>
      </c>
      <c r="G1516" t="str">
        <f t="shared" si="117"/>
        <v>BLUEPRINTADB111801</v>
      </c>
      <c r="H1516" t="str">
        <f t="shared" si="116"/>
        <v>12237786869</v>
      </c>
      <c r="I1516" t="str">
        <f t="shared" si="118"/>
        <v>GREJAČ MOTORA</v>
      </c>
      <c r="J1516">
        <f t="shared" si="119"/>
        <v>6.976</v>
      </c>
      <c r="K1516" t="str">
        <f t="shared" si="120"/>
        <v/>
      </c>
    </row>
    <row r="1517" spans="1:11" x14ac:dyDescent="0.25">
      <c r="A1517" t="s">
        <v>2728</v>
      </c>
      <c r="B1517" s="1" t="s">
        <v>43060</v>
      </c>
      <c r="C1517" t="s">
        <v>1133</v>
      </c>
      <c r="D1517" t="s">
        <v>9</v>
      </c>
      <c r="E1517">
        <v>1</v>
      </c>
      <c r="F1517">
        <v>1294.08</v>
      </c>
      <c r="G1517" t="str">
        <f t="shared" si="117"/>
        <v>BLUEPRINTADB111802</v>
      </c>
      <c r="H1517" t="str">
        <f t="shared" ref="H1517:H1580" si="121">IF(AND(B1517&lt;&gt;"", B1517&lt;&gt;"-"),SUBSTITUTE(SUBSTITUTE(B1517,"-","")," ",""),A1517)</f>
        <v>12237798001</v>
      </c>
      <c r="I1517" t="str">
        <f t="shared" si="118"/>
        <v>GREJAČ MOTORA</v>
      </c>
      <c r="J1517">
        <f t="shared" si="119"/>
        <v>10.783999999999999</v>
      </c>
      <c r="K1517" t="str">
        <f t="shared" si="120"/>
        <v/>
      </c>
    </row>
    <row r="1518" spans="1:11" x14ac:dyDescent="0.25">
      <c r="A1518" t="s">
        <v>2729</v>
      </c>
      <c r="B1518" s="1" t="s">
        <v>43061</v>
      </c>
      <c r="C1518" t="s">
        <v>1151</v>
      </c>
      <c r="D1518" t="s">
        <v>9</v>
      </c>
      <c r="E1518">
        <v>1</v>
      </c>
      <c r="F1518">
        <v>276.48</v>
      </c>
      <c r="G1518" t="str">
        <f t="shared" si="117"/>
        <v>BLUEPRINTADB112101</v>
      </c>
      <c r="H1518" t="str">
        <f t="shared" si="121"/>
        <v>11427788460</v>
      </c>
      <c r="I1518" t="str">
        <f t="shared" si="118"/>
        <v>FILTER ZA ULJE</v>
      </c>
      <c r="J1518">
        <f t="shared" si="119"/>
        <v>2.3040000000000003</v>
      </c>
      <c r="K1518" t="str">
        <f t="shared" si="120"/>
        <v/>
      </c>
    </row>
    <row r="1519" spans="1:11" x14ac:dyDescent="0.25">
      <c r="A1519" t="s">
        <v>2730</v>
      </c>
      <c r="B1519" s="1" t="s">
        <v>43062</v>
      </c>
      <c r="C1519" t="s">
        <v>1151</v>
      </c>
      <c r="D1519" t="s">
        <v>9</v>
      </c>
      <c r="E1519">
        <v>1</v>
      </c>
      <c r="F1519">
        <v>276.48</v>
      </c>
      <c r="G1519" t="str">
        <f t="shared" si="117"/>
        <v>BLUEPRINTADB112102</v>
      </c>
      <c r="H1519" t="str">
        <f t="shared" si="121"/>
        <v>11427566327</v>
      </c>
      <c r="I1519" t="str">
        <f t="shared" si="118"/>
        <v>FILTER ZA ULJE</v>
      </c>
      <c r="J1519">
        <f t="shared" si="119"/>
        <v>2.3040000000000003</v>
      </c>
      <c r="K1519" t="str">
        <f t="shared" si="120"/>
        <v/>
      </c>
    </row>
    <row r="1520" spans="1:11" x14ac:dyDescent="0.25">
      <c r="A1520" t="s">
        <v>2731</v>
      </c>
      <c r="B1520" s="1" t="s">
        <v>43063</v>
      </c>
      <c r="C1520" t="s">
        <v>1151</v>
      </c>
      <c r="D1520" t="s">
        <v>9</v>
      </c>
      <c r="E1520">
        <v>1</v>
      </c>
      <c r="F1520">
        <v>582.4</v>
      </c>
      <c r="G1520" t="str">
        <f t="shared" si="117"/>
        <v>BLUEPRINTADB112103</v>
      </c>
      <c r="H1520" t="str">
        <f t="shared" si="121"/>
        <v>11427583220</v>
      </c>
      <c r="I1520" t="str">
        <f t="shared" si="118"/>
        <v>FILTER ZA ULJE</v>
      </c>
      <c r="J1520">
        <f t="shared" si="119"/>
        <v>4.8533333333333335</v>
      </c>
      <c r="K1520" t="str">
        <f t="shared" si="120"/>
        <v/>
      </c>
    </row>
    <row r="1521" spans="1:11" x14ac:dyDescent="0.25">
      <c r="A1521" t="s">
        <v>2732</v>
      </c>
      <c r="B1521" s="1" t="s">
        <v>43064</v>
      </c>
      <c r="C1521" t="s">
        <v>1151</v>
      </c>
      <c r="D1521" t="s">
        <v>9</v>
      </c>
      <c r="E1521">
        <v>1</v>
      </c>
      <c r="F1521">
        <v>632.32000000000005</v>
      </c>
      <c r="G1521" t="str">
        <f t="shared" si="117"/>
        <v>BLUEPRINTADB112104</v>
      </c>
      <c r="H1521" t="str">
        <f t="shared" si="121"/>
        <v>11427808443</v>
      </c>
      <c r="I1521" t="str">
        <f t="shared" si="118"/>
        <v>FILTER ZA ULJE</v>
      </c>
      <c r="J1521">
        <f t="shared" si="119"/>
        <v>5.2693333333333339</v>
      </c>
      <c r="K1521" t="str">
        <f t="shared" si="120"/>
        <v/>
      </c>
    </row>
    <row r="1522" spans="1:11" x14ac:dyDescent="0.25">
      <c r="A1522" t="s">
        <v>2733</v>
      </c>
      <c r="B1522" s="1" t="s">
        <v>43065</v>
      </c>
      <c r="C1522" t="s">
        <v>1151</v>
      </c>
      <c r="D1522" t="s">
        <v>9</v>
      </c>
      <c r="E1522">
        <v>1</v>
      </c>
      <c r="F1522">
        <v>1190.4000000000001</v>
      </c>
      <c r="G1522" t="str">
        <f t="shared" si="117"/>
        <v>BLUEPRINTADB112105</v>
      </c>
      <c r="H1522" t="str">
        <f t="shared" si="121"/>
        <v>11427807177</v>
      </c>
      <c r="I1522" t="str">
        <f t="shared" si="118"/>
        <v>FILTER ZA ULJE</v>
      </c>
      <c r="J1522">
        <f t="shared" si="119"/>
        <v>9.92</v>
      </c>
      <c r="K1522" t="str">
        <f t="shared" si="120"/>
        <v/>
      </c>
    </row>
    <row r="1523" spans="1:11" x14ac:dyDescent="0.25">
      <c r="A1523" t="s">
        <v>2734</v>
      </c>
      <c r="B1523" s="1" t="s">
        <v>43066</v>
      </c>
      <c r="C1523" t="s">
        <v>1151</v>
      </c>
      <c r="D1523" t="s">
        <v>9</v>
      </c>
      <c r="E1523">
        <v>1</v>
      </c>
      <c r="F1523">
        <v>426.24</v>
      </c>
      <c r="G1523" t="str">
        <f t="shared" si="117"/>
        <v>BLUEPRINTADB112106</v>
      </c>
      <c r="H1523" t="str">
        <f t="shared" si="121"/>
        <v>11427508969</v>
      </c>
      <c r="I1523" t="str">
        <f t="shared" si="118"/>
        <v>FILTER ZA ULJE</v>
      </c>
      <c r="J1523">
        <f t="shared" si="119"/>
        <v>3.552</v>
      </c>
      <c r="K1523" t="str">
        <f t="shared" si="120"/>
        <v/>
      </c>
    </row>
    <row r="1524" spans="1:11" x14ac:dyDescent="0.25">
      <c r="A1524" t="s">
        <v>2735</v>
      </c>
      <c r="B1524" s="1" t="s">
        <v>43067</v>
      </c>
      <c r="C1524" t="s">
        <v>1151</v>
      </c>
      <c r="D1524" t="s">
        <v>9</v>
      </c>
      <c r="E1524">
        <v>1</v>
      </c>
      <c r="F1524">
        <v>1382.4</v>
      </c>
      <c r="G1524" t="str">
        <f t="shared" si="117"/>
        <v>BLUEPRINTADB112107</v>
      </c>
      <c r="H1524" t="str">
        <f t="shared" si="121"/>
        <v>11428507683</v>
      </c>
      <c r="I1524" t="str">
        <f t="shared" si="118"/>
        <v>FILTER ZA ULJE</v>
      </c>
      <c r="J1524">
        <f t="shared" si="119"/>
        <v>11.520000000000001</v>
      </c>
      <c r="K1524" t="str">
        <f t="shared" si="120"/>
        <v/>
      </c>
    </row>
    <row r="1525" spans="1:11" x14ac:dyDescent="0.25">
      <c r="A1525" t="s">
        <v>2736</v>
      </c>
      <c r="B1525" s="1" t="s">
        <v>2737</v>
      </c>
      <c r="C1525" t="s">
        <v>1171</v>
      </c>
      <c r="D1525" t="s">
        <v>9</v>
      </c>
      <c r="E1525">
        <v>1</v>
      </c>
      <c r="F1525">
        <v>421.12</v>
      </c>
      <c r="G1525" t="str">
        <f t="shared" si="117"/>
        <v>BLUEPRINTADB112108</v>
      </c>
      <c r="H1525" t="str">
        <f t="shared" si="121"/>
        <v>11428570590</v>
      </c>
      <c r="I1525" t="str">
        <f t="shared" si="118"/>
        <v>FILTER ULJA</v>
      </c>
      <c r="J1525">
        <f t="shared" si="119"/>
        <v>3.5093333333333332</v>
      </c>
      <c r="K1525" t="str">
        <f t="shared" si="120"/>
        <v/>
      </c>
    </row>
    <row r="1526" spans="1:11" x14ac:dyDescent="0.25">
      <c r="A1526" t="s">
        <v>2738</v>
      </c>
      <c r="B1526" s="1" t="s">
        <v>2739</v>
      </c>
      <c r="C1526" t="s">
        <v>1171</v>
      </c>
      <c r="D1526" t="s">
        <v>9</v>
      </c>
      <c r="E1526">
        <v>1</v>
      </c>
      <c r="F1526">
        <v>396.8</v>
      </c>
      <c r="G1526" t="str">
        <f t="shared" si="117"/>
        <v>BLUEPRINTADB112109</v>
      </c>
      <c r="H1526" t="str">
        <f t="shared" si="121"/>
        <v>11427634291</v>
      </c>
      <c r="I1526" t="str">
        <f t="shared" si="118"/>
        <v>FILTER ULJA</v>
      </c>
      <c r="J1526">
        <f t="shared" si="119"/>
        <v>3.3066666666666666</v>
      </c>
      <c r="K1526" t="str">
        <f t="shared" si="120"/>
        <v/>
      </c>
    </row>
    <row r="1527" spans="1:11" x14ac:dyDescent="0.25">
      <c r="A1527" t="s">
        <v>2740</v>
      </c>
      <c r="B1527" s="1" t="s">
        <v>2741</v>
      </c>
      <c r="C1527" t="s">
        <v>1171</v>
      </c>
      <c r="D1527" t="s">
        <v>9</v>
      </c>
      <c r="E1527">
        <v>1</v>
      </c>
      <c r="F1527">
        <v>407.04</v>
      </c>
      <c r="G1527" t="str">
        <f t="shared" si="117"/>
        <v>BLUEPRINTADB112110</v>
      </c>
      <c r="H1527" t="str">
        <f t="shared" si="121"/>
        <v>11427640862</v>
      </c>
      <c r="I1527" t="str">
        <f t="shared" si="118"/>
        <v>FILTER ULJA</v>
      </c>
      <c r="J1527">
        <f t="shared" si="119"/>
        <v>3.3920000000000003</v>
      </c>
      <c r="K1527" t="str">
        <f t="shared" si="120"/>
        <v/>
      </c>
    </row>
    <row r="1528" spans="1:11" x14ac:dyDescent="0.25">
      <c r="A1528" t="s">
        <v>2742</v>
      </c>
      <c r="B1528" s="1" t="s">
        <v>2743</v>
      </c>
      <c r="C1528" t="s">
        <v>1171</v>
      </c>
      <c r="D1528" t="s">
        <v>9</v>
      </c>
      <c r="E1528">
        <v>1</v>
      </c>
      <c r="F1528">
        <v>357.12</v>
      </c>
      <c r="G1528" t="str">
        <f t="shared" si="117"/>
        <v>BLUEPRINTADB112111</v>
      </c>
      <c r="H1528" t="str">
        <f t="shared" si="121"/>
        <v>11427512300</v>
      </c>
      <c r="I1528" t="str">
        <f t="shared" si="118"/>
        <v>FILTER ULJA</v>
      </c>
      <c r="J1528">
        <f t="shared" si="119"/>
        <v>2.976</v>
      </c>
      <c r="K1528" t="str">
        <f t="shared" si="120"/>
        <v/>
      </c>
    </row>
    <row r="1529" spans="1:11" x14ac:dyDescent="0.25">
      <c r="A1529" t="s">
        <v>2744</v>
      </c>
      <c r="B1529" s="1" t="s">
        <v>2745</v>
      </c>
      <c r="C1529" t="s">
        <v>1171</v>
      </c>
      <c r="D1529" t="s">
        <v>9</v>
      </c>
      <c r="E1529">
        <v>1</v>
      </c>
      <c r="F1529">
        <v>385.28</v>
      </c>
      <c r="G1529" t="str">
        <f t="shared" si="117"/>
        <v>BLUEPRINTADB112112</v>
      </c>
      <c r="H1529" t="str">
        <f t="shared" si="121"/>
        <v>11427511161</v>
      </c>
      <c r="I1529" t="str">
        <f t="shared" si="118"/>
        <v>FILTER ULJA</v>
      </c>
      <c r="J1529">
        <f t="shared" si="119"/>
        <v>3.2106666666666666</v>
      </c>
      <c r="K1529" t="str">
        <f t="shared" si="120"/>
        <v/>
      </c>
    </row>
    <row r="1530" spans="1:11" x14ac:dyDescent="0.25">
      <c r="A1530" t="s">
        <v>2746</v>
      </c>
      <c r="B1530" s="1" t="s">
        <v>2747</v>
      </c>
      <c r="C1530" t="s">
        <v>1171</v>
      </c>
      <c r="D1530" t="s">
        <v>9</v>
      </c>
      <c r="E1530">
        <v>1</v>
      </c>
      <c r="F1530">
        <v>314.88</v>
      </c>
      <c r="G1530" t="str">
        <f t="shared" si="117"/>
        <v>BLUEPRINTADB112113</v>
      </c>
      <c r="H1530" t="str">
        <f t="shared" si="121"/>
        <v>11421716192</v>
      </c>
      <c r="I1530" t="str">
        <f t="shared" si="118"/>
        <v>FILTER ULJA</v>
      </c>
      <c r="J1530">
        <f t="shared" si="119"/>
        <v>2.6240000000000001</v>
      </c>
      <c r="K1530" t="str">
        <f t="shared" si="120"/>
        <v/>
      </c>
    </row>
    <row r="1531" spans="1:11" x14ac:dyDescent="0.25">
      <c r="A1531" t="s">
        <v>2748</v>
      </c>
      <c r="B1531" s="1" t="s">
        <v>2749</v>
      </c>
      <c r="C1531" t="s">
        <v>1171</v>
      </c>
      <c r="D1531" t="s">
        <v>9</v>
      </c>
      <c r="E1531">
        <v>1</v>
      </c>
      <c r="F1531">
        <v>207.36</v>
      </c>
      <c r="G1531" t="str">
        <f t="shared" si="117"/>
        <v>BLUEPRINTADB112114</v>
      </c>
      <c r="H1531" t="str">
        <f t="shared" si="121"/>
        <v>11427635557</v>
      </c>
      <c r="I1531" t="str">
        <f t="shared" si="118"/>
        <v>FILTER ULJA</v>
      </c>
      <c r="J1531">
        <f t="shared" si="119"/>
        <v>1.7280000000000002</v>
      </c>
      <c r="K1531" t="str">
        <f t="shared" si="120"/>
        <v/>
      </c>
    </row>
    <row r="1532" spans="1:11" x14ac:dyDescent="0.25">
      <c r="A1532" t="s">
        <v>2750</v>
      </c>
      <c r="B1532" s="1" t="s">
        <v>2751</v>
      </c>
      <c r="C1532" t="s">
        <v>1171</v>
      </c>
      <c r="D1532" t="s">
        <v>9</v>
      </c>
      <c r="E1532">
        <v>1</v>
      </c>
      <c r="F1532">
        <v>230.4</v>
      </c>
      <c r="G1532" t="str">
        <f t="shared" si="117"/>
        <v>BLUEPRINTADB112115</v>
      </c>
      <c r="H1532" t="str">
        <f t="shared" si="121"/>
        <v>11427787697</v>
      </c>
      <c r="I1532" t="str">
        <f t="shared" si="118"/>
        <v>FILTER ULJA</v>
      </c>
      <c r="J1532">
        <f t="shared" si="119"/>
        <v>1.9200000000000002</v>
      </c>
      <c r="K1532" t="str">
        <f t="shared" si="120"/>
        <v/>
      </c>
    </row>
    <row r="1533" spans="1:11" x14ac:dyDescent="0.25">
      <c r="A1533" t="s">
        <v>2752</v>
      </c>
      <c r="B1533" s="1" t="s">
        <v>2753</v>
      </c>
      <c r="C1533" t="s">
        <v>1171</v>
      </c>
      <c r="D1533" t="s">
        <v>9</v>
      </c>
      <c r="E1533">
        <v>1</v>
      </c>
      <c r="F1533">
        <v>282.88</v>
      </c>
      <c r="G1533" t="str">
        <f t="shared" si="117"/>
        <v>BLUEPRINTADB112116</v>
      </c>
      <c r="H1533" t="str">
        <f t="shared" si="121"/>
        <v>11427542021</v>
      </c>
      <c r="I1533" t="str">
        <f t="shared" si="118"/>
        <v>FILTER ULJA</v>
      </c>
      <c r="J1533">
        <f t="shared" si="119"/>
        <v>2.3573333333333335</v>
      </c>
      <c r="K1533" t="str">
        <f t="shared" si="120"/>
        <v/>
      </c>
    </row>
    <row r="1534" spans="1:11" x14ac:dyDescent="0.25">
      <c r="A1534" t="s">
        <v>2754</v>
      </c>
      <c r="B1534" s="1" t="s">
        <v>2755</v>
      </c>
      <c r="C1534" t="s">
        <v>1171</v>
      </c>
      <c r="D1534" t="s">
        <v>9</v>
      </c>
      <c r="E1534">
        <v>1</v>
      </c>
      <c r="F1534">
        <v>276.48</v>
      </c>
      <c r="G1534" t="str">
        <f t="shared" si="117"/>
        <v>BLUEPRINTADB112117</v>
      </c>
      <c r="H1534" t="str">
        <f t="shared" si="121"/>
        <v>11428583898</v>
      </c>
      <c r="I1534" t="str">
        <f t="shared" si="118"/>
        <v>FILTER ULJA</v>
      </c>
      <c r="J1534">
        <f t="shared" si="119"/>
        <v>2.3040000000000003</v>
      </c>
      <c r="K1534" t="str">
        <f t="shared" si="120"/>
        <v/>
      </c>
    </row>
    <row r="1535" spans="1:11" x14ac:dyDescent="0.25">
      <c r="A1535" t="s">
        <v>2756</v>
      </c>
      <c r="B1535" s="1" t="s">
        <v>43068</v>
      </c>
      <c r="C1535" t="s">
        <v>1194</v>
      </c>
      <c r="D1535" t="s">
        <v>9</v>
      </c>
      <c r="E1535">
        <v>1</v>
      </c>
      <c r="F1535">
        <v>1068.8</v>
      </c>
      <c r="G1535" t="str">
        <f t="shared" si="117"/>
        <v>BLUEPRINTADB112201</v>
      </c>
      <c r="H1535" t="str">
        <f t="shared" si="121"/>
        <v>13712247444</v>
      </c>
      <c r="I1535" t="str">
        <f t="shared" si="118"/>
        <v>FILTER ZA VAZDUH</v>
      </c>
      <c r="J1535">
        <f t="shared" si="119"/>
        <v>8.9066666666666663</v>
      </c>
      <c r="K1535" t="str">
        <f t="shared" si="120"/>
        <v/>
      </c>
    </row>
    <row r="1536" spans="1:11" x14ac:dyDescent="0.25">
      <c r="A1536" t="s">
        <v>2757</v>
      </c>
      <c r="B1536" s="1" t="s">
        <v>43069</v>
      </c>
      <c r="C1536" t="s">
        <v>1194</v>
      </c>
      <c r="D1536" t="s">
        <v>9</v>
      </c>
      <c r="E1536">
        <v>1</v>
      </c>
      <c r="F1536">
        <v>980.48</v>
      </c>
      <c r="G1536" t="str">
        <f t="shared" si="117"/>
        <v>BLUEPRINTADB112202</v>
      </c>
      <c r="H1536" t="str">
        <f t="shared" si="121"/>
        <v>13717798342</v>
      </c>
      <c r="I1536" t="str">
        <f t="shared" si="118"/>
        <v>FILTER ZA VAZDUH</v>
      </c>
      <c r="J1536">
        <f t="shared" si="119"/>
        <v>8.1706666666666674</v>
      </c>
      <c r="K1536" t="str">
        <f t="shared" si="120"/>
        <v/>
      </c>
    </row>
    <row r="1537" spans="1:11" x14ac:dyDescent="0.25">
      <c r="A1537" t="s">
        <v>2758</v>
      </c>
      <c r="B1537" s="1" t="s">
        <v>43070</v>
      </c>
      <c r="C1537" t="s">
        <v>1194</v>
      </c>
      <c r="D1537" t="s">
        <v>9</v>
      </c>
      <c r="E1537">
        <v>1</v>
      </c>
      <c r="F1537">
        <v>427.52</v>
      </c>
      <c r="G1537" t="str">
        <f t="shared" si="117"/>
        <v>BLUEPRINTADB112203</v>
      </c>
      <c r="H1537" t="str">
        <f t="shared" si="121"/>
        <v>13717806046</v>
      </c>
      <c r="I1537" t="str">
        <f t="shared" si="118"/>
        <v>FILTER ZA VAZDUH</v>
      </c>
      <c r="J1537">
        <f t="shared" si="119"/>
        <v>3.5626666666666664</v>
      </c>
      <c r="K1537" t="str">
        <f t="shared" si="120"/>
        <v/>
      </c>
    </row>
    <row r="1538" spans="1:11" x14ac:dyDescent="0.25">
      <c r="A1538" t="s">
        <v>2759</v>
      </c>
      <c r="B1538" s="1" t="s">
        <v>43071</v>
      </c>
      <c r="C1538" t="s">
        <v>1194</v>
      </c>
      <c r="D1538" t="s">
        <v>9</v>
      </c>
      <c r="E1538">
        <v>1</v>
      </c>
      <c r="F1538">
        <v>519.67999999999995</v>
      </c>
      <c r="G1538" t="str">
        <f t="shared" si="117"/>
        <v>BLUEPRINTADB112204</v>
      </c>
      <c r="H1538" t="str">
        <f t="shared" si="121"/>
        <v>13717571355</v>
      </c>
      <c r="I1538" t="str">
        <f t="shared" si="118"/>
        <v>FILTER ZA VAZDUH</v>
      </c>
      <c r="J1538">
        <f t="shared" si="119"/>
        <v>4.3306666666666667</v>
      </c>
      <c r="K1538" t="str">
        <f t="shared" si="120"/>
        <v/>
      </c>
    </row>
    <row r="1539" spans="1:11" x14ac:dyDescent="0.25">
      <c r="A1539" t="s">
        <v>2760</v>
      </c>
      <c r="B1539" s="1" t="s">
        <v>2761</v>
      </c>
      <c r="C1539" t="s">
        <v>1194</v>
      </c>
      <c r="D1539" t="s">
        <v>9</v>
      </c>
      <c r="E1539">
        <v>1</v>
      </c>
      <c r="F1539">
        <v>456.96</v>
      </c>
      <c r="G1539" t="str">
        <f t="shared" ref="G1539:G1602" si="122">"BLUEPRINT"&amp;A1539</f>
        <v>BLUEPRINTADB112205</v>
      </c>
      <c r="H1539" t="str">
        <f t="shared" si="121"/>
        <v>1444RJ</v>
      </c>
      <c r="I1539" t="str">
        <f t="shared" ref="I1539:I1602" si="123">UPPER(C1539)</f>
        <v>FILTER ZA VAZDUH</v>
      </c>
      <c r="J1539">
        <f t="shared" ref="J1539:J1602" si="124">F1539/120</f>
        <v>3.8079999999999998</v>
      </c>
      <c r="K1539" t="str">
        <f t="shared" ref="K1539:K1602" si="125">IF(E1539&gt;1,"nesto", "")</f>
        <v/>
      </c>
    </row>
    <row r="1540" spans="1:11" x14ac:dyDescent="0.25">
      <c r="A1540" t="s">
        <v>2762</v>
      </c>
      <c r="B1540" s="1" t="s">
        <v>43072</v>
      </c>
      <c r="C1540" t="s">
        <v>1194</v>
      </c>
      <c r="D1540" t="s">
        <v>9</v>
      </c>
      <c r="E1540">
        <v>1</v>
      </c>
      <c r="F1540">
        <v>2109.44</v>
      </c>
      <c r="G1540" t="str">
        <f t="shared" si="122"/>
        <v>BLUEPRINTADB112206</v>
      </c>
      <c r="H1540" t="str">
        <f t="shared" si="121"/>
        <v>13717556961</v>
      </c>
      <c r="I1540" t="str">
        <f t="shared" si="123"/>
        <v>FILTER ZA VAZDUH</v>
      </c>
      <c r="J1540">
        <f t="shared" si="124"/>
        <v>17.578666666666667</v>
      </c>
      <c r="K1540" t="str">
        <f t="shared" si="125"/>
        <v/>
      </c>
    </row>
    <row r="1541" spans="1:11" x14ac:dyDescent="0.25">
      <c r="A1541" t="s">
        <v>2763</v>
      </c>
      <c r="B1541" s="1" t="s">
        <v>43073</v>
      </c>
      <c r="C1541" t="s">
        <v>1194</v>
      </c>
      <c r="D1541" t="s">
        <v>9</v>
      </c>
      <c r="E1541">
        <v>1</v>
      </c>
      <c r="F1541">
        <v>723.2</v>
      </c>
      <c r="G1541" t="str">
        <f t="shared" si="122"/>
        <v>BLUEPRINTADB112207</v>
      </c>
      <c r="H1541" t="str">
        <f t="shared" si="121"/>
        <v>13717582908</v>
      </c>
      <c r="I1541" t="str">
        <f t="shared" si="123"/>
        <v>FILTER ZA VAZDUH</v>
      </c>
      <c r="J1541">
        <f t="shared" si="124"/>
        <v>6.0266666666666673</v>
      </c>
      <c r="K1541" t="str">
        <f t="shared" si="125"/>
        <v/>
      </c>
    </row>
    <row r="1542" spans="1:11" x14ac:dyDescent="0.25">
      <c r="A1542" t="s">
        <v>2764</v>
      </c>
      <c r="B1542" s="1" t="s">
        <v>43074</v>
      </c>
      <c r="C1542" t="s">
        <v>1194</v>
      </c>
      <c r="D1542" t="s">
        <v>9</v>
      </c>
      <c r="E1542">
        <v>1</v>
      </c>
      <c r="F1542">
        <v>829.44</v>
      </c>
      <c r="G1542" t="str">
        <f t="shared" si="122"/>
        <v>BLUEPRINTADB112209</v>
      </c>
      <c r="H1542" t="str">
        <f t="shared" si="121"/>
        <v>13717797465</v>
      </c>
      <c r="I1542" t="str">
        <f t="shared" si="123"/>
        <v>FILTER ZA VAZDUH</v>
      </c>
      <c r="J1542">
        <f t="shared" si="124"/>
        <v>6.9120000000000008</v>
      </c>
      <c r="K1542" t="str">
        <f t="shared" si="125"/>
        <v/>
      </c>
    </row>
    <row r="1543" spans="1:11" x14ac:dyDescent="0.25">
      <c r="A1543" t="s">
        <v>2765</v>
      </c>
      <c r="B1543" s="1" t="s">
        <v>43075</v>
      </c>
      <c r="C1543" t="s">
        <v>1194</v>
      </c>
      <c r="D1543" t="s">
        <v>9</v>
      </c>
      <c r="E1543">
        <v>1</v>
      </c>
      <c r="F1543">
        <v>1091.8399999999999</v>
      </c>
      <c r="G1543" t="str">
        <f t="shared" si="122"/>
        <v>BLUEPRINTADB112210</v>
      </c>
      <c r="H1543" t="str">
        <f t="shared" si="121"/>
        <v>13717536006</v>
      </c>
      <c r="I1543" t="str">
        <f t="shared" si="123"/>
        <v>FILTER ZA VAZDUH</v>
      </c>
      <c r="J1543">
        <f t="shared" si="124"/>
        <v>9.0986666666666665</v>
      </c>
      <c r="K1543" t="str">
        <f t="shared" si="125"/>
        <v/>
      </c>
    </row>
    <row r="1544" spans="1:11" x14ac:dyDescent="0.25">
      <c r="A1544" t="s">
        <v>2766</v>
      </c>
      <c r="B1544" s="1" t="s">
        <v>43076</v>
      </c>
      <c r="C1544" t="s">
        <v>1194</v>
      </c>
      <c r="D1544" t="s">
        <v>9</v>
      </c>
      <c r="E1544">
        <v>1</v>
      </c>
      <c r="F1544">
        <v>1543.68</v>
      </c>
      <c r="G1544" t="str">
        <f t="shared" si="122"/>
        <v>BLUEPRINTADB112212</v>
      </c>
      <c r="H1544" t="str">
        <f t="shared" si="121"/>
        <v>13717577457</v>
      </c>
      <c r="I1544" t="str">
        <f t="shared" si="123"/>
        <v>FILTER ZA VAZDUH</v>
      </c>
      <c r="J1544">
        <f t="shared" si="124"/>
        <v>12.864000000000001</v>
      </c>
      <c r="K1544" t="str">
        <f t="shared" si="125"/>
        <v/>
      </c>
    </row>
    <row r="1545" spans="1:11" x14ac:dyDescent="0.25">
      <c r="A1545" t="s">
        <v>2767</v>
      </c>
      <c r="B1545" s="1" t="s">
        <v>43077</v>
      </c>
      <c r="C1545" t="s">
        <v>1194</v>
      </c>
      <c r="D1545" t="s">
        <v>9</v>
      </c>
      <c r="E1545">
        <v>1</v>
      </c>
      <c r="F1545">
        <v>1543.68</v>
      </c>
      <c r="G1545" t="str">
        <f t="shared" si="122"/>
        <v>BLUEPRINTADB112213</v>
      </c>
      <c r="H1545" t="str">
        <f t="shared" si="121"/>
        <v>13717577458</v>
      </c>
      <c r="I1545" t="str">
        <f t="shared" si="123"/>
        <v>FILTER ZA VAZDUH</v>
      </c>
      <c r="J1545">
        <f t="shared" si="124"/>
        <v>12.864000000000001</v>
      </c>
      <c r="K1545" t="str">
        <f t="shared" si="125"/>
        <v/>
      </c>
    </row>
    <row r="1546" spans="1:11" x14ac:dyDescent="0.25">
      <c r="A1546" t="s">
        <v>2768</v>
      </c>
      <c r="B1546" s="1" t="s">
        <v>43078</v>
      </c>
      <c r="C1546" t="s">
        <v>1194</v>
      </c>
      <c r="D1546" t="s">
        <v>9</v>
      </c>
      <c r="E1546">
        <v>1</v>
      </c>
      <c r="F1546">
        <v>744.96</v>
      </c>
      <c r="G1546" t="str">
        <f t="shared" si="122"/>
        <v>BLUEPRINTADB112214</v>
      </c>
      <c r="H1546" t="str">
        <f t="shared" si="121"/>
        <v>13717558382</v>
      </c>
      <c r="I1546" t="str">
        <f t="shared" si="123"/>
        <v>FILTER ZA VAZDUH</v>
      </c>
      <c r="J1546">
        <f t="shared" si="124"/>
        <v>6.2080000000000002</v>
      </c>
      <c r="K1546" t="str">
        <f t="shared" si="125"/>
        <v/>
      </c>
    </row>
    <row r="1547" spans="1:11" x14ac:dyDescent="0.25">
      <c r="A1547" t="s">
        <v>2769</v>
      </c>
      <c r="B1547" s="1" t="s">
        <v>43079</v>
      </c>
      <c r="C1547" t="s">
        <v>1194</v>
      </c>
      <c r="D1547" t="s">
        <v>9</v>
      </c>
      <c r="E1547">
        <v>1</v>
      </c>
      <c r="F1547">
        <v>1866.24</v>
      </c>
      <c r="G1547" t="str">
        <f t="shared" si="122"/>
        <v>BLUEPRINTADB112215</v>
      </c>
      <c r="H1547" t="str">
        <f t="shared" si="121"/>
        <v>13717800151</v>
      </c>
      <c r="I1547" t="str">
        <f t="shared" si="123"/>
        <v>FILTER ZA VAZDUH</v>
      </c>
      <c r="J1547">
        <f t="shared" si="124"/>
        <v>15.552</v>
      </c>
      <c r="K1547" t="str">
        <f t="shared" si="125"/>
        <v/>
      </c>
    </row>
    <row r="1548" spans="1:11" x14ac:dyDescent="0.25">
      <c r="A1548" t="s">
        <v>2770</v>
      </c>
      <c r="B1548" s="1" t="s">
        <v>43080</v>
      </c>
      <c r="C1548" t="s">
        <v>1194</v>
      </c>
      <c r="D1548" t="s">
        <v>9</v>
      </c>
      <c r="E1548">
        <v>1</v>
      </c>
      <c r="F1548">
        <v>899.84</v>
      </c>
      <c r="G1548" t="str">
        <f t="shared" si="122"/>
        <v>BLUEPRINTADB112216</v>
      </c>
      <c r="H1548" t="str">
        <f t="shared" si="121"/>
        <v>13717590597</v>
      </c>
      <c r="I1548" t="str">
        <f t="shared" si="123"/>
        <v>FILTER ZA VAZDUH</v>
      </c>
      <c r="J1548">
        <f t="shared" si="124"/>
        <v>7.4986666666666668</v>
      </c>
      <c r="K1548" t="str">
        <f t="shared" si="125"/>
        <v/>
      </c>
    </row>
    <row r="1549" spans="1:11" x14ac:dyDescent="0.25">
      <c r="A1549" t="s">
        <v>2771</v>
      </c>
      <c r="B1549" s="1" t="s">
        <v>43081</v>
      </c>
      <c r="C1549" t="s">
        <v>1194</v>
      </c>
      <c r="D1549" t="s">
        <v>9</v>
      </c>
      <c r="E1549">
        <v>1</v>
      </c>
      <c r="F1549">
        <v>618.24</v>
      </c>
      <c r="G1549" t="str">
        <f t="shared" si="122"/>
        <v>BLUEPRINTADB112217</v>
      </c>
      <c r="H1549" t="str">
        <f t="shared" si="121"/>
        <v>13717532754</v>
      </c>
      <c r="I1549" t="str">
        <f t="shared" si="123"/>
        <v>FILTER ZA VAZDUH</v>
      </c>
      <c r="J1549">
        <f t="shared" si="124"/>
        <v>5.1520000000000001</v>
      </c>
      <c r="K1549" t="str">
        <f t="shared" si="125"/>
        <v/>
      </c>
    </row>
    <row r="1550" spans="1:11" x14ac:dyDescent="0.25">
      <c r="A1550" t="s">
        <v>2772</v>
      </c>
      <c r="B1550" s="1" t="s">
        <v>43082</v>
      </c>
      <c r="C1550" t="s">
        <v>1274</v>
      </c>
      <c r="D1550" t="s">
        <v>9</v>
      </c>
      <c r="E1550">
        <v>1</v>
      </c>
      <c r="F1550">
        <v>645.12</v>
      </c>
      <c r="G1550" t="str">
        <f t="shared" si="122"/>
        <v>BLUEPRINTADB112218</v>
      </c>
      <c r="H1550" t="str">
        <f t="shared" si="121"/>
        <v>13718509032</v>
      </c>
      <c r="I1550" t="str">
        <f t="shared" si="123"/>
        <v>FILTER VAZDUHA</v>
      </c>
      <c r="J1550">
        <f t="shared" si="124"/>
        <v>5.3760000000000003</v>
      </c>
      <c r="K1550" t="str">
        <f t="shared" si="125"/>
        <v/>
      </c>
    </row>
    <row r="1551" spans="1:11" x14ac:dyDescent="0.25">
      <c r="A1551" t="s">
        <v>2773</v>
      </c>
      <c r="B1551" s="1" t="s">
        <v>43083</v>
      </c>
      <c r="C1551" t="s">
        <v>1279</v>
      </c>
      <c r="D1551" t="s">
        <v>9</v>
      </c>
      <c r="E1551">
        <v>1</v>
      </c>
      <c r="F1551">
        <v>829.44</v>
      </c>
      <c r="G1551" t="str">
        <f t="shared" si="122"/>
        <v>BLUEPRINTADB112219</v>
      </c>
      <c r="H1551" t="str">
        <f t="shared" si="121"/>
        <v>13717619267</v>
      </c>
      <c r="I1551" t="str">
        <f t="shared" si="123"/>
        <v>FILTER ZA VAZDUH</v>
      </c>
      <c r="J1551">
        <f t="shared" si="124"/>
        <v>6.9120000000000008</v>
      </c>
      <c r="K1551" t="str">
        <f t="shared" si="125"/>
        <v/>
      </c>
    </row>
    <row r="1552" spans="1:11" x14ac:dyDescent="0.25">
      <c r="A1552" t="s">
        <v>2774</v>
      </c>
      <c r="B1552" s="1" t="s">
        <v>43084</v>
      </c>
      <c r="C1552" t="s">
        <v>1274</v>
      </c>
      <c r="D1552" t="s">
        <v>9</v>
      </c>
      <c r="E1552">
        <v>1</v>
      </c>
      <c r="F1552">
        <v>1964.8</v>
      </c>
      <c r="G1552" t="str">
        <f t="shared" si="122"/>
        <v>BLUEPRINTADB112220</v>
      </c>
      <c r="H1552" t="str">
        <f t="shared" si="121"/>
        <v>13717811026</v>
      </c>
      <c r="I1552" t="str">
        <f t="shared" si="123"/>
        <v>FILTER VAZDUHA</v>
      </c>
      <c r="J1552">
        <f t="shared" si="124"/>
        <v>16.373333333333331</v>
      </c>
      <c r="K1552" t="str">
        <f t="shared" si="125"/>
        <v/>
      </c>
    </row>
    <row r="1553" spans="1:11" x14ac:dyDescent="0.25">
      <c r="A1553" t="s">
        <v>2775</v>
      </c>
      <c r="B1553" s="1" t="s">
        <v>2776</v>
      </c>
      <c r="C1553" t="s">
        <v>1274</v>
      </c>
      <c r="D1553" t="s">
        <v>9</v>
      </c>
      <c r="E1553">
        <v>1</v>
      </c>
      <c r="F1553">
        <v>983.04</v>
      </c>
      <c r="G1553" t="str">
        <f t="shared" si="122"/>
        <v>BLUEPRINTADB112221</v>
      </c>
      <c r="H1553" t="str">
        <f t="shared" si="121"/>
        <v>13718513944</v>
      </c>
      <c r="I1553" t="str">
        <f t="shared" si="123"/>
        <v>FILTER VAZDUHA</v>
      </c>
      <c r="J1553">
        <f t="shared" si="124"/>
        <v>8.1920000000000002</v>
      </c>
      <c r="K1553" t="str">
        <f t="shared" si="125"/>
        <v/>
      </c>
    </row>
    <row r="1554" spans="1:11" x14ac:dyDescent="0.25">
      <c r="A1554" t="s">
        <v>2777</v>
      </c>
      <c r="B1554" s="1" t="s">
        <v>43085</v>
      </c>
      <c r="C1554" t="s">
        <v>1274</v>
      </c>
      <c r="D1554" t="s">
        <v>9</v>
      </c>
      <c r="E1554">
        <v>1</v>
      </c>
      <c r="F1554">
        <v>552.96</v>
      </c>
      <c r="G1554" t="str">
        <f t="shared" si="122"/>
        <v>BLUEPRINTADB112222</v>
      </c>
      <c r="H1554" t="str">
        <f t="shared" si="121"/>
        <v>13718511668</v>
      </c>
      <c r="I1554" t="str">
        <f t="shared" si="123"/>
        <v>FILTER VAZDUHA</v>
      </c>
      <c r="J1554">
        <f t="shared" si="124"/>
        <v>4.6080000000000005</v>
      </c>
      <c r="K1554" t="str">
        <f t="shared" si="125"/>
        <v/>
      </c>
    </row>
    <row r="1555" spans="1:11" x14ac:dyDescent="0.25">
      <c r="A1555" t="s">
        <v>2778</v>
      </c>
      <c r="B1555" s="1" t="s">
        <v>2779</v>
      </c>
      <c r="C1555" t="s">
        <v>1274</v>
      </c>
      <c r="D1555" t="s">
        <v>9</v>
      </c>
      <c r="E1555">
        <v>1</v>
      </c>
      <c r="F1555">
        <v>455.68</v>
      </c>
      <c r="G1555" t="str">
        <f t="shared" si="122"/>
        <v>BLUEPRINTADB112223</v>
      </c>
      <c r="H1555" t="str">
        <f t="shared" si="121"/>
        <v>13718507320</v>
      </c>
      <c r="I1555" t="str">
        <f t="shared" si="123"/>
        <v>FILTER VAZDUHA</v>
      </c>
      <c r="J1555">
        <f t="shared" si="124"/>
        <v>3.7973333333333334</v>
      </c>
      <c r="K1555" t="str">
        <f t="shared" si="125"/>
        <v/>
      </c>
    </row>
    <row r="1556" spans="1:11" x14ac:dyDescent="0.25">
      <c r="A1556" t="s">
        <v>2780</v>
      </c>
      <c r="B1556" s="1" t="s">
        <v>2781</v>
      </c>
      <c r="C1556" t="s">
        <v>1274</v>
      </c>
      <c r="D1556" t="s">
        <v>9</v>
      </c>
      <c r="E1556">
        <v>1</v>
      </c>
      <c r="F1556">
        <v>554.24</v>
      </c>
      <c r="G1556" t="str">
        <f t="shared" si="122"/>
        <v>BLUEPRINTADB112224</v>
      </c>
      <c r="H1556" t="str">
        <f t="shared" si="121"/>
        <v>13717521033</v>
      </c>
      <c r="I1556" t="str">
        <f t="shared" si="123"/>
        <v>FILTER VAZDUHA</v>
      </c>
      <c r="J1556">
        <f t="shared" si="124"/>
        <v>4.6186666666666669</v>
      </c>
      <c r="K1556" t="str">
        <f t="shared" si="125"/>
        <v/>
      </c>
    </row>
    <row r="1557" spans="1:11" x14ac:dyDescent="0.25">
      <c r="A1557" t="s">
        <v>2782</v>
      </c>
      <c r="B1557" s="1" t="s">
        <v>2783</v>
      </c>
      <c r="C1557" t="s">
        <v>1274</v>
      </c>
      <c r="D1557" t="s">
        <v>9</v>
      </c>
      <c r="E1557">
        <v>1</v>
      </c>
      <c r="F1557">
        <v>1192.96</v>
      </c>
      <c r="G1557" t="str">
        <f t="shared" si="122"/>
        <v>BLUEPRINTADB112225</v>
      </c>
      <c r="H1557" t="str">
        <f t="shared" si="121"/>
        <v>13718518111</v>
      </c>
      <c r="I1557" t="str">
        <f t="shared" si="123"/>
        <v>FILTER VAZDUHA</v>
      </c>
      <c r="J1557">
        <f t="shared" si="124"/>
        <v>9.9413333333333345</v>
      </c>
      <c r="K1557" t="str">
        <f t="shared" si="125"/>
        <v/>
      </c>
    </row>
    <row r="1558" spans="1:11" x14ac:dyDescent="0.25">
      <c r="A1558" t="s">
        <v>2784</v>
      </c>
      <c r="B1558" s="1" t="s">
        <v>2785</v>
      </c>
      <c r="C1558" t="s">
        <v>1274</v>
      </c>
      <c r="D1558" t="s">
        <v>9</v>
      </c>
      <c r="E1558">
        <v>1</v>
      </c>
      <c r="F1558">
        <v>853.76</v>
      </c>
      <c r="G1558" t="str">
        <f t="shared" si="122"/>
        <v>BLUEPRINTADB112226</v>
      </c>
      <c r="H1558" t="str">
        <f t="shared" si="121"/>
        <v>13717521023</v>
      </c>
      <c r="I1558" t="str">
        <f t="shared" si="123"/>
        <v>FILTER VAZDUHA</v>
      </c>
      <c r="J1558">
        <f t="shared" si="124"/>
        <v>7.1146666666666665</v>
      </c>
      <c r="K1558" t="str">
        <f t="shared" si="125"/>
        <v/>
      </c>
    </row>
    <row r="1559" spans="1:11" x14ac:dyDescent="0.25">
      <c r="A1559" t="s">
        <v>2786</v>
      </c>
      <c r="B1559" s="1" t="s">
        <v>2787</v>
      </c>
      <c r="C1559" t="s">
        <v>1274</v>
      </c>
      <c r="D1559" t="s">
        <v>9</v>
      </c>
      <c r="E1559">
        <v>1</v>
      </c>
      <c r="F1559">
        <v>771.84</v>
      </c>
      <c r="G1559" t="str">
        <f t="shared" si="122"/>
        <v>BLUEPRINTADB112227</v>
      </c>
      <c r="H1559" t="str">
        <f t="shared" si="121"/>
        <v>13717542545</v>
      </c>
      <c r="I1559" t="str">
        <f t="shared" si="123"/>
        <v>FILTER VAZDUHA</v>
      </c>
      <c r="J1559">
        <f t="shared" si="124"/>
        <v>6.4320000000000004</v>
      </c>
      <c r="K1559" t="str">
        <f t="shared" si="125"/>
        <v/>
      </c>
    </row>
    <row r="1560" spans="1:11" x14ac:dyDescent="0.25">
      <c r="A1560" t="s">
        <v>2788</v>
      </c>
      <c r="B1560" s="1" t="s">
        <v>2789</v>
      </c>
      <c r="C1560" t="s">
        <v>1274</v>
      </c>
      <c r="D1560" t="s">
        <v>9</v>
      </c>
      <c r="E1560">
        <v>1</v>
      </c>
      <c r="F1560">
        <v>588.79999999999995</v>
      </c>
      <c r="G1560" t="str">
        <f t="shared" si="122"/>
        <v>BLUEPRINTADB112228</v>
      </c>
      <c r="H1560" t="str">
        <f t="shared" si="121"/>
        <v>13717602643</v>
      </c>
      <c r="I1560" t="str">
        <f t="shared" si="123"/>
        <v>FILTER VAZDUHA</v>
      </c>
      <c r="J1560">
        <f t="shared" si="124"/>
        <v>4.9066666666666663</v>
      </c>
      <c r="K1560" t="str">
        <f t="shared" si="125"/>
        <v/>
      </c>
    </row>
    <row r="1561" spans="1:11" x14ac:dyDescent="0.25">
      <c r="A1561" t="s">
        <v>2790</v>
      </c>
      <c r="B1561" s="1" t="s">
        <v>2791</v>
      </c>
      <c r="C1561" t="s">
        <v>1274</v>
      </c>
      <c r="D1561" t="s">
        <v>9</v>
      </c>
      <c r="E1561">
        <v>1</v>
      </c>
      <c r="F1561">
        <v>1052.1600000000001</v>
      </c>
      <c r="G1561" t="str">
        <f t="shared" si="122"/>
        <v>BLUEPRINTADB112229</v>
      </c>
      <c r="H1561" t="str">
        <f t="shared" si="121"/>
        <v>13717601868</v>
      </c>
      <c r="I1561" t="str">
        <f t="shared" si="123"/>
        <v>FILTER VAZDUHA</v>
      </c>
      <c r="J1561">
        <f t="shared" si="124"/>
        <v>8.7680000000000007</v>
      </c>
      <c r="K1561" t="str">
        <f t="shared" si="125"/>
        <v/>
      </c>
    </row>
    <row r="1562" spans="1:11" x14ac:dyDescent="0.25">
      <c r="A1562" t="s">
        <v>2792</v>
      </c>
      <c r="B1562" s="1" t="s">
        <v>2793</v>
      </c>
      <c r="C1562" t="s">
        <v>1274</v>
      </c>
      <c r="D1562" t="s">
        <v>9</v>
      </c>
      <c r="E1562">
        <v>1</v>
      </c>
      <c r="F1562">
        <v>408.32</v>
      </c>
      <c r="G1562" t="str">
        <f t="shared" si="122"/>
        <v>BLUEPRINTADB112230</v>
      </c>
      <c r="H1562" t="str">
        <f t="shared" si="121"/>
        <v>13721702158</v>
      </c>
      <c r="I1562" t="str">
        <f t="shared" si="123"/>
        <v>FILTER VAZDUHA</v>
      </c>
      <c r="J1562">
        <f t="shared" si="124"/>
        <v>3.4026666666666667</v>
      </c>
      <c r="K1562" t="str">
        <f t="shared" si="125"/>
        <v/>
      </c>
    </row>
    <row r="1563" spans="1:11" x14ac:dyDescent="0.25">
      <c r="A1563" t="s">
        <v>2794</v>
      </c>
      <c r="B1563" s="1" t="s">
        <v>2795</v>
      </c>
      <c r="C1563" t="s">
        <v>1274</v>
      </c>
      <c r="D1563" t="s">
        <v>9</v>
      </c>
      <c r="E1563">
        <v>1</v>
      </c>
      <c r="F1563">
        <v>702.72</v>
      </c>
      <c r="G1563" t="str">
        <f t="shared" si="122"/>
        <v>BLUEPRINTADB112231</v>
      </c>
      <c r="H1563" t="str">
        <f t="shared" si="121"/>
        <v>13727843283</v>
      </c>
      <c r="I1563" t="str">
        <f t="shared" si="123"/>
        <v>FILTER VAZDUHA</v>
      </c>
      <c r="J1563">
        <f t="shared" si="124"/>
        <v>5.8559999999999999</v>
      </c>
      <c r="K1563" t="str">
        <f t="shared" si="125"/>
        <v/>
      </c>
    </row>
    <row r="1564" spans="1:11" x14ac:dyDescent="0.25">
      <c r="A1564" t="s">
        <v>2796</v>
      </c>
      <c r="B1564" s="1" t="s">
        <v>2797</v>
      </c>
      <c r="C1564" t="s">
        <v>1274</v>
      </c>
      <c r="D1564" t="s">
        <v>9</v>
      </c>
      <c r="E1564">
        <v>1</v>
      </c>
      <c r="F1564">
        <v>702.72</v>
      </c>
      <c r="G1564" t="str">
        <f t="shared" si="122"/>
        <v>BLUEPRINTADB112232</v>
      </c>
      <c r="H1564" t="str">
        <f t="shared" si="121"/>
        <v>13727843284</v>
      </c>
      <c r="I1564" t="str">
        <f t="shared" si="123"/>
        <v>FILTER VAZDUHA</v>
      </c>
      <c r="J1564">
        <f t="shared" si="124"/>
        <v>5.8559999999999999</v>
      </c>
      <c r="K1564" t="str">
        <f t="shared" si="125"/>
        <v/>
      </c>
    </row>
    <row r="1565" spans="1:11" x14ac:dyDescent="0.25">
      <c r="A1565" t="s">
        <v>2798</v>
      </c>
      <c r="B1565" s="1" t="s">
        <v>2799</v>
      </c>
      <c r="C1565" t="s">
        <v>1274</v>
      </c>
      <c r="D1565" t="s">
        <v>9</v>
      </c>
      <c r="E1565">
        <v>1</v>
      </c>
      <c r="F1565">
        <v>771.84</v>
      </c>
      <c r="G1565" t="str">
        <f t="shared" si="122"/>
        <v>BLUEPRINTADB112233</v>
      </c>
      <c r="H1565" t="str">
        <f t="shared" si="121"/>
        <v>13718570043</v>
      </c>
      <c r="I1565" t="str">
        <f t="shared" si="123"/>
        <v>FILTER VAZDUHA</v>
      </c>
      <c r="J1565">
        <f t="shared" si="124"/>
        <v>6.4320000000000004</v>
      </c>
      <c r="K1565" t="str">
        <f t="shared" si="125"/>
        <v/>
      </c>
    </row>
    <row r="1566" spans="1:11" x14ac:dyDescent="0.25">
      <c r="A1566" t="s">
        <v>2800</v>
      </c>
      <c r="B1566" s="1" t="s">
        <v>2801</v>
      </c>
      <c r="C1566" t="s">
        <v>1274</v>
      </c>
      <c r="D1566" t="s">
        <v>9</v>
      </c>
      <c r="E1566">
        <v>1</v>
      </c>
      <c r="F1566">
        <v>645.12</v>
      </c>
      <c r="G1566" t="str">
        <f t="shared" si="122"/>
        <v>BLUEPRINTADB112234</v>
      </c>
      <c r="H1566" t="str">
        <f t="shared" si="121"/>
        <v>13717524412</v>
      </c>
      <c r="I1566" t="str">
        <f t="shared" si="123"/>
        <v>FILTER VAZDUHA</v>
      </c>
      <c r="J1566">
        <f t="shared" si="124"/>
        <v>5.3760000000000003</v>
      </c>
      <c r="K1566" t="str">
        <f t="shared" si="125"/>
        <v/>
      </c>
    </row>
    <row r="1567" spans="1:11" x14ac:dyDescent="0.25">
      <c r="A1567" t="s">
        <v>2802</v>
      </c>
      <c r="B1567" s="1" t="s">
        <v>2803</v>
      </c>
      <c r="C1567" t="s">
        <v>1274</v>
      </c>
      <c r="D1567" t="s">
        <v>9</v>
      </c>
      <c r="E1567">
        <v>1</v>
      </c>
      <c r="F1567">
        <v>464.64</v>
      </c>
      <c r="G1567" t="str">
        <f t="shared" si="122"/>
        <v>BLUEPRINTADB112235</v>
      </c>
      <c r="H1567" t="str">
        <f t="shared" si="121"/>
        <v>13717599285</v>
      </c>
      <c r="I1567" t="str">
        <f t="shared" si="123"/>
        <v>FILTER VAZDUHA</v>
      </c>
      <c r="J1567">
        <f t="shared" si="124"/>
        <v>3.8719999999999999</v>
      </c>
      <c r="K1567" t="str">
        <f t="shared" si="125"/>
        <v/>
      </c>
    </row>
    <row r="1568" spans="1:11" x14ac:dyDescent="0.25">
      <c r="A1568" t="s">
        <v>2804</v>
      </c>
      <c r="B1568" s="1" t="s">
        <v>2805</v>
      </c>
      <c r="C1568" t="s">
        <v>1274</v>
      </c>
      <c r="D1568" t="s">
        <v>9</v>
      </c>
      <c r="E1568">
        <v>1</v>
      </c>
      <c r="F1568">
        <v>448</v>
      </c>
      <c r="G1568" t="str">
        <f t="shared" si="122"/>
        <v>BLUEPRINTADB112236</v>
      </c>
      <c r="H1568" t="str">
        <f t="shared" si="121"/>
        <v>13717593250</v>
      </c>
      <c r="I1568" t="str">
        <f t="shared" si="123"/>
        <v>FILTER VAZDUHA</v>
      </c>
      <c r="J1568">
        <f t="shared" si="124"/>
        <v>3.7333333333333334</v>
      </c>
      <c r="K1568" t="str">
        <f t="shared" si="125"/>
        <v/>
      </c>
    </row>
    <row r="1569" spans="1:11" x14ac:dyDescent="0.25">
      <c r="A1569" t="s">
        <v>2806</v>
      </c>
      <c r="B1569" s="1" t="s">
        <v>2807</v>
      </c>
      <c r="C1569" t="s">
        <v>1274</v>
      </c>
      <c r="D1569" t="s">
        <v>9</v>
      </c>
      <c r="E1569">
        <v>1</v>
      </c>
      <c r="F1569">
        <v>373.76</v>
      </c>
      <c r="G1569" t="str">
        <f t="shared" si="122"/>
        <v>BLUEPRINTADB112237</v>
      </c>
      <c r="H1569" t="str">
        <f t="shared" si="121"/>
        <v>13721730449</v>
      </c>
      <c r="I1569" t="str">
        <f t="shared" si="123"/>
        <v>FILTER VAZDUHA</v>
      </c>
      <c r="J1569">
        <f t="shared" si="124"/>
        <v>3.1146666666666665</v>
      </c>
      <c r="K1569" t="str">
        <f t="shared" si="125"/>
        <v/>
      </c>
    </row>
    <row r="1570" spans="1:11" x14ac:dyDescent="0.25">
      <c r="A1570" t="s">
        <v>2808</v>
      </c>
      <c r="B1570" s="1" t="s">
        <v>2809</v>
      </c>
      <c r="C1570" t="s">
        <v>1274</v>
      </c>
      <c r="D1570" t="s">
        <v>9</v>
      </c>
      <c r="E1570">
        <v>1</v>
      </c>
      <c r="F1570">
        <v>637.44000000000005</v>
      </c>
      <c r="G1570" t="str">
        <f t="shared" si="122"/>
        <v>BLUEPRINTADB112238</v>
      </c>
      <c r="H1570" t="str">
        <f t="shared" si="121"/>
        <v>13717548888</v>
      </c>
      <c r="I1570" t="str">
        <f t="shared" si="123"/>
        <v>FILTER VAZDUHA</v>
      </c>
      <c r="J1570">
        <f t="shared" si="124"/>
        <v>5.3120000000000003</v>
      </c>
      <c r="K1570" t="str">
        <f t="shared" si="125"/>
        <v/>
      </c>
    </row>
    <row r="1571" spans="1:11" x14ac:dyDescent="0.25">
      <c r="A1571" t="s">
        <v>2810</v>
      </c>
      <c r="B1571" s="1" t="s">
        <v>2811</v>
      </c>
      <c r="C1571" t="s">
        <v>1274</v>
      </c>
      <c r="D1571" t="s">
        <v>9</v>
      </c>
      <c r="E1571">
        <v>1</v>
      </c>
      <c r="F1571">
        <v>610.55999999999995</v>
      </c>
      <c r="G1571" t="str">
        <f t="shared" si="122"/>
        <v>BLUEPRINTADB112239</v>
      </c>
      <c r="H1571" t="str">
        <f t="shared" si="121"/>
        <v>13721702908</v>
      </c>
      <c r="I1571" t="str">
        <f t="shared" si="123"/>
        <v>FILTER VAZDUHA</v>
      </c>
      <c r="J1571">
        <f t="shared" si="124"/>
        <v>5.0879999999999992</v>
      </c>
      <c r="K1571" t="str">
        <f t="shared" si="125"/>
        <v/>
      </c>
    </row>
    <row r="1572" spans="1:11" x14ac:dyDescent="0.25">
      <c r="A1572" t="s">
        <v>2812</v>
      </c>
      <c r="B1572" s="1" t="s">
        <v>2813</v>
      </c>
      <c r="C1572" t="s">
        <v>1274</v>
      </c>
      <c r="D1572" t="s">
        <v>9</v>
      </c>
      <c r="E1572">
        <v>1</v>
      </c>
      <c r="F1572">
        <v>552.96</v>
      </c>
      <c r="G1572" t="str">
        <f t="shared" si="122"/>
        <v>BLUEPRINTADB112240</v>
      </c>
      <c r="H1572" t="str">
        <f t="shared" si="121"/>
        <v>13718626739</v>
      </c>
      <c r="I1572" t="str">
        <f t="shared" si="123"/>
        <v>FILTER VAZDUHA</v>
      </c>
      <c r="J1572">
        <f t="shared" si="124"/>
        <v>4.6080000000000005</v>
      </c>
      <c r="K1572" t="str">
        <f t="shared" si="125"/>
        <v/>
      </c>
    </row>
    <row r="1573" spans="1:11" x14ac:dyDescent="0.25">
      <c r="A1573" t="s">
        <v>2814</v>
      </c>
      <c r="B1573" s="1" t="s">
        <v>2815</v>
      </c>
      <c r="C1573" t="s">
        <v>1274</v>
      </c>
      <c r="D1573" t="s">
        <v>9</v>
      </c>
      <c r="E1573">
        <v>1</v>
      </c>
      <c r="F1573">
        <v>663.04</v>
      </c>
      <c r="G1573" t="str">
        <f t="shared" si="122"/>
        <v>BLUEPRINTADB112242</v>
      </c>
      <c r="H1573" t="str">
        <f t="shared" si="121"/>
        <v>13713419934</v>
      </c>
      <c r="I1573" t="str">
        <f t="shared" si="123"/>
        <v>FILTER VAZDUHA</v>
      </c>
      <c r="J1573">
        <f t="shared" si="124"/>
        <v>5.5253333333333332</v>
      </c>
      <c r="K1573" t="str">
        <f t="shared" si="125"/>
        <v/>
      </c>
    </row>
    <row r="1574" spans="1:11" x14ac:dyDescent="0.25">
      <c r="A1574" t="s">
        <v>2816</v>
      </c>
      <c r="B1574" s="1" t="s">
        <v>2817</v>
      </c>
      <c r="C1574" t="s">
        <v>1274</v>
      </c>
      <c r="D1574" t="s">
        <v>9</v>
      </c>
      <c r="E1574">
        <v>1</v>
      </c>
      <c r="F1574">
        <v>1104.6400000000001</v>
      </c>
      <c r="G1574" t="str">
        <f t="shared" si="122"/>
        <v>BLUEPRINTADB112245</v>
      </c>
      <c r="H1574" t="str">
        <f t="shared" si="121"/>
        <v>13713428558</v>
      </c>
      <c r="I1574" t="str">
        <f t="shared" si="123"/>
        <v>FILTER VAZDUHA</v>
      </c>
      <c r="J1574">
        <f t="shared" si="124"/>
        <v>9.2053333333333338</v>
      </c>
      <c r="K1574" t="str">
        <f t="shared" si="125"/>
        <v/>
      </c>
    </row>
    <row r="1575" spans="1:11" x14ac:dyDescent="0.25">
      <c r="A1575" t="s">
        <v>2818</v>
      </c>
      <c r="B1575" s="1" t="s">
        <v>2819</v>
      </c>
      <c r="C1575" t="s">
        <v>1274</v>
      </c>
      <c r="D1575" t="s">
        <v>9</v>
      </c>
      <c r="E1575">
        <v>1</v>
      </c>
      <c r="F1575">
        <v>1036.8</v>
      </c>
      <c r="G1575" t="str">
        <f t="shared" si="122"/>
        <v>BLUEPRINTADB112247</v>
      </c>
      <c r="H1575" t="str">
        <f t="shared" si="121"/>
        <v>13718605164</v>
      </c>
      <c r="I1575" t="str">
        <f t="shared" si="123"/>
        <v>FILTER VAZDUHA</v>
      </c>
      <c r="J1575">
        <f t="shared" si="124"/>
        <v>8.6399999999999988</v>
      </c>
      <c r="K1575" t="str">
        <f t="shared" si="125"/>
        <v/>
      </c>
    </row>
    <row r="1576" spans="1:11" x14ac:dyDescent="0.25">
      <c r="A1576" t="s">
        <v>2820</v>
      </c>
      <c r="B1576" s="1" t="s">
        <v>2821</v>
      </c>
      <c r="C1576" t="s">
        <v>1274</v>
      </c>
      <c r="D1576" t="s">
        <v>9</v>
      </c>
      <c r="E1576">
        <v>1</v>
      </c>
      <c r="F1576">
        <v>1105.92</v>
      </c>
      <c r="G1576" t="str">
        <f t="shared" si="122"/>
        <v>BLUEPRINTADB112248</v>
      </c>
      <c r="H1576" t="str">
        <f t="shared" si="121"/>
        <v>13718577170</v>
      </c>
      <c r="I1576" t="str">
        <f t="shared" si="123"/>
        <v>FILTER VAZDUHA</v>
      </c>
      <c r="J1576">
        <f t="shared" si="124"/>
        <v>9.2160000000000011</v>
      </c>
      <c r="K1576" t="str">
        <f t="shared" si="125"/>
        <v/>
      </c>
    </row>
    <row r="1577" spans="1:11" x14ac:dyDescent="0.25">
      <c r="A1577" t="s">
        <v>2822</v>
      </c>
      <c r="B1577" s="1" t="s">
        <v>43086</v>
      </c>
      <c r="C1577" t="s">
        <v>1288</v>
      </c>
      <c r="D1577" t="s">
        <v>9</v>
      </c>
      <c r="E1577">
        <v>1</v>
      </c>
      <c r="F1577">
        <v>1411.84</v>
      </c>
      <c r="G1577" t="str">
        <f t="shared" si="122"/>
        <v>BLUEPRINTADB112301</v>
      </c>
      <c r="H1577" t="str">
        <f t="shared" si="121"/>
        <v>13327788700</v>
      </c>
      <c r="I1577" t="str">
        <f t="shared" si="123"/>
        <v>FILTER ZA GORIVO</v>
      </c>
      <c r="J1577">
        <f t="shared" si="124"/>
        <v>11.765333333333333</v>
      </c>
      <c r="K1577" t="str">
        <f t="shared" si="125"/>
        <v/>
      </c>
    </row>
    <row r="1578" spans="1:11" x14ac:dyDescent="0.25">
      <c r="A1578" t="s">
        <v>2823</v>
      </c>
      <c r="B1578" s="1" t="s">
        <v>2824</v>
      </c>
      <c r="C1578" t="s">
        <v>1323</v>
      </c>
      <c r="D1578" t="s">
        <v>9</v>
      </c>
      <c r="E1578">
        <v>1</v>
      </c>
      <c r="F1578">
        <v>2970.88</v>
      </c>
      <c r="G1578" t="str">
        <f t="shared" si="122"/>
        <v>BLUEPRINTADB112302</v>
      </c>
      <c r="H1578" t="str">
        <f t="shared" si="121"/>
        <v>13327823413</v>
      </c>
      <c r="I1578" t="str">
        <f t="shared" si="123"/>
        <v>FILTER GORIVA</v>
      </c>
      <c r="J1578">
        <f t="shared" si="124"/>
        <v>24.757333333333335</v>
      </c>
      <c r="K1578" t="str">
        <f t="shared" si="125"/>
        <v/>
      </c>
    </row>
    <row r="1579" spans="1:11" x14ac:dyDescent="0.25">
      <c r="A1579" t="s">
        <v>2825</v>
      </c>
      <c r="B1579" s="1" t="s">
        <v>43087</v>
      </c>
      <c r="C1579" t="s">
        <v>1323</v>
      </c>
      <c r="D1579" t="s">
        <v>9</v>
      </c>
      <c r="E1579">
        <v>1</v>
      </c>
      <c r="F1579">
        <v>691.2</v>
      </c>
      <c r="G1579" t="str">
        <f t="shared" si="122"/>
        <v>BLUEPRINTADB112303</v>
      </c>
      <c r="H1579" t="str">
        <f t="shared" si="121"/>
        <v>16146757196</v>
      </c>
      <c r="I1579" t="str">
        <f t="shared" si="123"/>
        <v>FILTER GORIVA</v>
      </c>
      <c r="J1579">
        <f t="shared" si="124"/>
        <v>5.7600000000000007</v>
      </c>
      <c r="K1579" t="str">
        <f t="shared" si="125"/>
        <v/>
      </c>
    </row>
    <row r="1580" spans="1:11" x14ac:dyDescent="0.25">
      <c r="A1580" t="s">
        <v>2826</v>
      </c>
      <c r="B1580" s="1" t="s">
        <v>43088</v>
      </c>
      <c r="C1580" t="s">
        <v>2827</v>
      </c>
      <c r="D1580" t="s">
        <v>9</v>
      </c>
      <c r="E1580">
        <v>1</v>
      </c>
      <c r="F1580">
        <v>1288.96</v>
      </c>
      <c r="G1580" t="str">
        <f t="shared" si="122"/>
        <v>BLUEPRINTADB112304</v>
      </c>
      <c r="H1580" t="str">
        <f t="shared" si="121"/>
        <v>13328572522</v>
      </c>
      <c r="I1580" t="str">
        <f t="shared" si="123"/>
        <v>FILTER ZA GORIVO</v>
      </c>
      <c r="J1580">
        <f t="shared" si="124"/>
        <v>10.741333333333333</v>
      </c>
      <c r="K1580" t="str">
        <f t="shared" si="125"/>
        <v/>
      </c>
    </row>
    <row r="1581" spans="1:11" x14ac:dyDescent="0.25">
      <c r="A1581" t="s">
        <v>2828</v>
      </c>
      <c r="B1581" s="1" t="s">
        <v>43089</v>
      </c>
      <c r="C1581" t="s">
        <v>2827</v>
      </c>
      <c r="D1581" t="s">
        <v>9</v>
      </c>
      <c r="E1581">
        <v>1</v>
      </c>
      <c r="F1581">
        <v>1492.48</v>
      </c>
      <c r="G1581" t="str">
        <f t="shared" si="122"/>
        <v>BLUEPRINTADB112305</v>
      </c>
      <c r="H1581" t="str">
        <f t="shared" ref="H1581:H1644" si="126">IF(AND(B1581&lt;&gt;"", B1581&lt;&gt;"-"),SUBSTITUTE(SUBSTITUTE(B1581,"-","")," ",""),A1581)</f>
        <v>16127233840</v>
      </c>
      <c r="I1581" t="str">
        <f t="shared" si="123"/>
        <v>FILTER ZA GORIVO</v>
      </c>
      <c r="J1581">
        <f t="shared" si="124"/>
        <v>12.437333333333333</v>
      </c>
      <c r="K1581" t="str">
        <f t="shared" si="125"/>
        <v/>
      </c>
    </row>
    <row r="1582" spans="1:11" x14ac:dyDescent="0.25">
      <c r="A1582" t="s">
        <v>2829</v>
      </c>
      <c r="B1582" s="1" t="s">
        <v>43090</v>
      </c>
      <c r="C1582" t="s">
        <v>1323</v>
      </c>
      <c r="D1582" t="s">
        <v>9</v>
      </c>
      <c r="E1582">
        <v>1</v>
      </c>
      <c r="F1582">
        <v>2455.04</v>
      </c>
      <c r="G1582" t="str">
        <f t="shared" si="122"/>
        <v>BLUEPRINTADB112306</v>
      </c>
      <c r="H1582" t="str">
        <f t="shared" si="126"/>
        <v>13327512019</v>
      </c>
      <c r="I1582" t="str">
        <f t="shared" si="123"/>
        <v>FILTER GORIVA</v>
      </c>
      <c r="J1582">
        <f t="shared" si="124"/>
        <v>20.458666666666666</v>
      </c>
      <c r="K1582" t="str">
        <f t="shared" si="125"/>
        <v/>
      </c>
    </row>
    <row r="1583" spans="1:11" x14ac:dyDescent="0.25">
      <c r="A1583" t="s">
        <v>2830</v>
      </c>
      <c r="B1583" s="1" t="s">
        <v>2831</v>
      </c>
      <c r="C1583" t="s">
        <v>1323</v>
      </c>
      <c r="D1583" t="s">
        <v>9</v>
      </c>
      <c r="E1583">
        <v>1</v>
      </c>
      <c r="F1583">
        <v>1612.8</v>
      </c>
      <c r="G1583" t="str">
        <f t="shared" si="122"/>
        <v>BLUEPRINTADB112307</v>
      </c>
      <c r="H1583" t="str">
        <f t="shared" si="126"/>
        <v>11252754870</v>
      </c>
      <c r="I1583" t="str">
        <f t="shared" si="123"/>
        <v>FILTER GORIVA</v>
      </c>
      <c r="J1583">
        <f t="shared" si="124"/>
        <v>13.44</v>
      </c>
      <c r="K1583" t="str">
        <f t="shared" si="125"/>
        <v/>
      </c>
    </row>
    <row r="1584" spans="1:11" x14ac:dyDescent="0.25">
      <c r="A1584" t="s">
        <v>2832</v>
      </c>
      <c r="B1584" s="1" t="s">
        <v>2833</v>
      </c>
      <c r="C1584" t="s">
        <v>1323</v>
      </c>
      <c r="D1584" t="s">
        <v>9</v>
      </c>
      <c r="E1584">
        <v>1</v>
      </c>
      <c r="F1584">
        <v>702.72</v>
      </c>
      <c r="G1584" t="str">
        <f t="shared" si="122"/>
        <v>BLUEPRINTADB112308</v>
      </c>
      <c r="H1584" t="str">
        <f t="shared" si="126"/>
        <v>13321702632</v>
      </c>
      <c r="I1584" t="str">
        <f t="shared" si="123"/>
        <v>FILTER GORIVA</v>
      </c>
      <c r="J1584">
        <f t="shared" si="124"/>
        <v>5.8559999999999999</v>
      </c>
      <c r="K1584" t="str">
        <f t="shared" si="125"/>
        <v/>
      </c>
    </row>
    <row r="1585" spans="1:11" x14ac:dyDescent="0.25">
      <c r="A1585" t="s">
        <v>2834</v>
      </c>
      <c r="B1585" s="1" t="s">
        <v>2835</v>
      </c>
      <c r="C1585" t="s">
        <v>1323</v>
      </c>
      <c r="D1585" t="s">
        <v>9</v>
      </c>
      <c r="E1585">
        <v>1</v>
      </c>
      <c r="F1585">
        <v>1012.48</v>
      </c>
      <c r="G1585" t="str">
        <f t="shared" si="122"/>
        <v>BLUEPRINTADB112309</v>
      </c>
      <c r="H1585" t="str">
        <f t="shared" si="126"/>
        <v>13328584868</v>
      </c>
      <c r="I1585" t="str">
        <f t="shared" si="123"/>
        <v>FILTER GORIVA</v>
      </c>
      <c r="J1585">
        <f t="shared" si="124"/>
        <v>8.4373333333333331</v>
      </c>
      <c r="K1585" t="str">
        <f t="shared" si="125"/>
        <v/>
      </c>
    </row>
    <row r="1586" spans="1:11" x14ac:dyDescent="0.25">
      <c r="A1586" t="s">
        <v>2836</v>
      </c>
      <c r="B1586" s="1" t="s">
        <v>2837</v>
      </c>
      <c r="C1586" t="s">
        <v>1323</v>
      </c>
      <c r="D1586" t="s">
        <v>9</v>
      </c>
      <c r="E1586">
        <v>1</v>
      </c>
      <c r="F1586">
        <v>2626.56</v>
      </c>
      <c r="G1586" t="str">
        <f t="shared" si="122"/>
        <v>BLUEPRINTADB112310</v>
      </c>
      <c r="H1586" t="str">
        <f t="shared" si="126"/>
        <v>16126754017</v>
      </c>
      <c r="I1586" t="str">
        <f t="shared" si="123"/>
        <v>FILTER GORIVA</v>
      </c>
      <c r="J1586">
        <f t="shared" si="124"/>
        <v>21.887999999999998</v>
      </c>
      <c r="K1586" t="str">
        <f t="shared" si="125"/>
        <v/>
      </c>
    </row>
    <row r="1587" spans="1:11" x14ac:dyDescent="0.25">
      <c r="A1587" t="s">
        <v>2838</v>
      </c>
      <c r="B1587" s="1" t="s">
        <v>43091</v>
      </c>
      <c r="C1587" t="s">
        <v>1329</v>
      </c>
      <c r="D1587" t="s">
        <v>9</v>
      </c>
      <c r="E1587">
        <v>1</v>
      </c>
      <c r="F1587">
        <v>1340.16</v>
      </c>
      <c r="G1587" t="str">
        <f t="shared" si="122"/>
        <v>BLUEPRINTADB112501</v>
      </c>
      <c r="H1587" t="str">
        <f t="shared" si="126"/>
        <v>64316945586</v>
      </c>
      <c r="I1587" t="str">
        <f t="shared" si="123"/>
        <v>FILTER U KABINI</v>
      </c>
      <c r="J1587">
        <f t="shared" si="124"/>
        <v>11.168000000000001</v>
      </c>
      <c r="K1587" t="str">
        <f t="shared" si="125"/>
        <v/>
      </c>
    </row>
    <row r="1588" spans="1:11" x14ac:dyDescent="0.25">
      <c r="A1588" t="s">
        <v>2839</v>
      </c>
      <c r="B1588" s="1" t="s">
        <v>43092</v>
      </c>
      <c r="C1588" t="s">
        <v>1329</v>
      </c>
      <c r="D1588" t="s">
        <v>9</v>
      </c>
      <c r="E1588">
        <v>1</v>
      </c>
      <c r="F1588">
        <v>884.48</v>
      </c>
      <c r="G1588" t="str">
        <f t="shared" si="122"/>
        <v>BLUEPRINTADB112502</v>
      </c>
      <c r="H1588" t="str">
        <f t="shared" si="126"/>
        <v>64316945585</v>
      </c>
      <c r="I1588" t="str">
        <f t="shared" si="123"/>
        <v>FILTER U KABINI</v>
      </c>
      <c r="J1588">
        <f t="shared" si="124"/>
        <v>7.3706666666666667</v>
      </c>
      <c r="K1588" t="str">
        <f t="shared" si="125"/>
        <v/>
      </c>
    </row>
    <row r="1589" spans="1:11" x14ac:dyDescent="0.25">
      <c r="A1589" t="s">
        <v>2840</v>
      </c>
      <c r="B1589" s="1" t="s">
        <v>43093</v>
      </c>
      <c r="C1589" t="s">
        <v>1329</v>
      </c>
      <c r="D1589" t="s">
        <v>9</v>
      </c>
      <c r="E1589">
        <v>1</v>
      </c>
      <c r="F1589">
        <v>720.64</v>
      </c>
      <c r="G1589" t="str">
        <f t="shared" si="122"/>
        <v>BLUEPRINTADB112503</v>
      </c>
      <c r="H1589" t="str">
        <f t="shared" si="126"/>
        <v>64319195194</v>
      </c>
      <c r="I1589" t="str">
        <f t="shared" si="123"/>
        <v>FILTER U KABINI</v>
      </c>
      <c r="J1589">
        <f t="shared" si="124"/>
        <v>6.0053333333333336</v>
      </c>
      <c r="K1589" t="str">
        <f t="shared" si="125"/>
        <v/>
      </c>
    </row>
    <row r="1590" spans="1:11" x14ac:dyDescent="0.25">
      <c r="A1590" t="s">
        <v>2841</v>
      </c>
      <c r="B1590" s="1" t="s">
        <v>43094</v>
      </c>
      <c r="C1590" t="s">
        <v>1329</v>
      </c>
      <c r="D1590" t="s">
        <v>9</v>
      </c>
      <c r="E1590">
        <v>1</v>
      </c>
      <c r="F1590">
        <v>490.24</v>
      </c>
      <c r="G1590" t="str">
        <f t="shared" si="122"/>
        <v>BLUEPRINTADB112504</v>
      </c>
      <c r="H1590" t="str">
        <f t="shared" si="126"/>
        <v>64319195193</v>
      </c>
      <c r="I1590" t="str">
        <f t="shared" si="123"/>
        <v>FILTER U KABINI</v>
      </c>
      <c r="J1590">
        <f t="shared" si="124"/>
        <v>4.0853333333333337</v>
      </c>
      <c r="K1590" t="str">
        <f t="shared" si="125"/>
        <v/>
      </c>
    </row>
    <row r="1591" spans="1:11" x14ac:dyDescent="0.25">
      <c r="A1591" t="s">
        <v>2842</v>
      </c>
      <c r="B1591" s="1" t="s">
        <v>43095</v>
      </c>
      <c r="C1591" t="s">
        <v>1329</v>
      </c>
      <c r="D1591" t="s">
        <v>9</v>
      </c>
      <c r="E1591">
        <v>1</v>
      </c>
      <c r="F1591">
        <v>691.2</v>
      </c>
      <c r="G1591" t="str">
        <f t="shared" si="122"/>
        <v>BLUEPRINTADB112505</v>
      </c>
      <c r="H1591" t="str">
        <f t="shared" si="126"/>
        <v>64319142115</v>
      </c>
      <c r="I1591" t="str">
        <f t="shared" si="123"/>
        <v>FILTER U KABINI</v>
      </c>
      <c r="J1591">
        <f t="shared" si="124"/>
        <v>5.7600000000000007</v>
      </c>
      <c r="K1591" t="str">
        <f t="shared" si="125"/>
        <v/>
      </c>
    </row>
    <row r="1592" spans="1:11" x14ac:dyDescent="0.25">
      <c r="A1592" t="s">
        <v>2843</v>
      </c>
      <c r="B1592" s="1" t="s">
        <v>43096</v>
      </c>
      <c r="C1592" t="s">
        <v>1329</v>
      </c>
      <c r="D1592" t="s">
        <v>9</v>
      </c>
      <c r="E1592">
        <v>1</v>
      </c>
      <c r="F1592">
        <v>719.36</v>
      </c>
      <c r="G1592" t="str">
        <f t="shared" si="122"/>
        <v>BLUEPRINTADB112506</v>
      </c>
      <c r="H1592" t="str">
        <f t="shared" si="126"/>
        <v>64319142114</v>
      </c>
      <c r="I1592" t="str">
        <f t="shared" si="123"/>
        <v>FILTER U KABINI</v>
      </c>
      <c r="J1592">
        <f t="shared" si="124"/>
        <v>5.9946666666666664</v>
      </c>
      <c r="K1592" t="str">
        <f t="shared" si="125"/>
        <v/>
      </c>
    </row>
    <row r="1593" spans="1:11" x14ac:dyDescent="0.25">
      <c r="A1593" t="s">
        <v>2844</v>
      </c>
      <c r="B1593" s="1" t="s">
        <v>43097</v>
      </c>
      <c r="C1593" t="s">
        <v>1329</v>
      </c>
      <c r="D1593" t="s">
        <v>9</v>
      </c>
      <c r="E1593">
        <v>1</v>
      </c>
      <c r="F1593">
        <v>796.16</v>
      </c>
      <c r="G1593" t="str">
        <f t="shared" si="122"/>
        <v>BLUEPRINTADB112507</v>
      </c>
      <c r="H1593" t="str">
        <f t="shared" si="126"/>
        <v>64319127516</v>
      </c>
      <c r="I1593" t="str">
        <f t="shared" si="123"/>
        <v>FILTER U KABINI</v>
      </c>
      <c r="J1593">
        <f t="shared" si="124"/>
        <v>6.634666666666666</v>
      </c>
      <c r="K1593" t="str">
        <f t="shared" si="125"/>
        <v/>
      </c>
    </row>
    <row r="1594" spans="1:11" x14ac:dyDescent="0.25">
      <c r="A1594" t="s">
        <v>2845</v>
      </c>
      <c r="B1594" s="1" t="s">
        <v>43098</v>
      </c>
      <c r="C1594" t="s">
        <v>1329</v>
      </c>
      <c r="D1594" t="s">
        <v>9</v>
      </c>
      <c r="E1594">
        <v>1</v>
      </c>
      <c r="F1594">
        <v>638.72</v>
      </c>
      <c r="G1594" t="str">
        <f t="shared" si="122"/>
        <v>BLUEPRINTADB112508</v>
      </c>
      <c r="H1594" t="str">
        <f t="shared" si="126"/>
        <v>64319127515</v>
      </c>
      <c r="I1594" t="str">
        <f t="shared" si="123"/>
        <v>FILTER U KABINI</v>
      </c>
      <c r="J1594">
        <f t="shared" si="124"/>
        <v>5.3226666666666667</v>
      </c>
      <c r="K1594" t="str">
        <f t="shared" si="125"/>
        <v/>
      </c>
    </row>
    <row r="1595" spans="1:11" x14ac:dyDescent="0.25">
      <c r="A1595" t="s">
        <v>2846</v>
      </c>
      <c r="B1595" s="1" t="s">
        <v>43099</v>
      </c>
      <c r="C1595" t="s">
        <v>1329</v>
      </c>
      <c r="D1595" t="s">
        <v>9</v>
      </c>
      <c r="E1595">
        <v>1</v>
      </c>
      <c r="F1595">
        <v>971.52</v>
      </c>
      <c r="G1595" t="str">
        <f t="shared" si="122"/>
        <v>BLUEPRINTADB112509</v>
      </c>
      <c r="H1595" t="str">
        <f t="shared" si="126"/>
        <v>64119163329</v>
      </c>
      <c r="I1595" t="str">
        <f t="shared" si="123"/>
        <v>FILTER U KABINI</v>
      </c>
      <c r="J1595">
        <f t="shared" si="124"/>
        <v>8.0960000000000001</v>
      </c>
      <c r="K1595" t="str">
        <f t="shared" si="125"/>
        <v/>
      </c>
    </row>
    <row r="1596" spans="1:11" x14ac:dyDescent="0.25">
      <c r="A1596" t="s">
        <v>2847</v>
      </c>
      <c r="B1596" s="1" t="s">
        <v>43100</v>
      </c>
      <c r="C1596" t="s">
        <v>1329</v>
      </c>
      <c r="D1596" t="s">
        <v>9</v>
      </c>
      <c r="E1596">
        <v>1</v>
      </c>
      <c r="F1596">
        <v>846.08</v>
      </c>
      <c r="G1596" t="str">
        <f t="shared" si="122"/>
        <v>BLUEPRINTADB112510</v>
      </c>
      <c r="H1596" t="str">
        <f t="shared" si="126"/>
        <v>64119163328</v>
      </c>
      <c r="I1596" t="str">
        <f t="shared" si="123"/>
        <v>FILTER U KABINI</v>
      </c>
      <c r="J1596">
        <f t="shared" si="124"/>
        <v>7.0506666666666673</v>
      </c>
      <c r="K1596" t="str">
        <f t="shared" si="125"/>
        <v/>
      </c>
    </row>
    <row r="1597" spans="1:11" x14ac:dyDescent="0.25">
      <c r="A1597" t="s">
        <v>2848</v>
      </c>
      <c r="B1597" s="1" t="s">
        <v>43101</v>
      </c>
      <c r="C1597" t="s">
        <v>1355</v>
      </c>
      <c r="D1597" t="s">
        <v>9</v>
      </c>
      <c r="E1597">
        <v>1</v>
      </c>
      <c r="F1597">
        <v>637.44000000000005</v>
      </c>
      <c r="G1597" t="str">
        <f t="shared" si="122"/>
        <v>BLUEPRINTADB112511</v>
      </c>
      <c r="H1597" t="str">
        <f t="shared" si="126"/>
        <v>64311496711</v>
      </c>
      <c r="I1597" t="str">
        <f t="shared" si="123"/>
        <v>FILTER KABINE</v>
      </c>
      <c r="J1597">
        <f t="shared" si="124"/>
        <v>5.3120000000000003</v>
      </c>
      <c r="K1597" t="str">
        <f t="shared" si="125"/>
        <v/>
      </c>
    </row>
    <row r="1598" spans="1:11" x14ac:dyDescent="0.25">
      <c r="A1598" t="s">
        <v>2849</v>
      </c>
      <c r="B1598" s="1" t="s">
        <v>43102</v>
      </c>
      <c r="C1598" t="s">
        <v>1362</v>
      </c>
      <c r="D1598" t="s">
        <v>9</v>
      </c>
      <c r="E1598">
        <v>1</v>
      </c>
      <c r="F1598">
        <v>1191.68</v>
      </c>
      <c r="G1598" t="str">
        <f t="shared" si="122"/>
        <v>BLUEPRINTADB112512</v>
      </c>
      <c r="H1598" t="str">
        <f t="shared" si="126"/>
        <v>64119321875</v>
      </c>
      <c r="I1598" t="str">
        <f t="shared" si="123"/>
        <v>FILTER KABINE</v>
      </c>
      <c r="J1598">
        <f t="shared" si="124"/>
        <v>9.9306666666666672</v>
      </c>
      <c r="K1598" t="str">
        <f t="shared" si="125"/>
        <v/>
      </c>
    </row>
    <row r="1599" spans="1:11" x14ac:dyDescent="0.25">
      <c r="A1599" t="s">
        <v>2850</v>
      </c>
      <c r="B1599" s="1" t="s">
        <v>43103</v>
      </c>
      <c r="C1599" t="s">
        <v>1362</v>
      </c>
      <c r="D1599" t="s">
        <v>9</v>
      </c>
      <c r="E1599">
        <v>1</v>
      </c>
      <c r="F1599">
        <v>593.91999999999996</v>
      </c>
      <c r="G1599" t="str">
        <f t="shared" si="122"/>
        <v>BLUEPRINTADB112513</v>
      </c>
      <c r="H1599" t="str">
        <f t="shared" si="126"/>
        <v>64119321876</v>
      </c>
      <c r="I1599" t="str">
        <f t="shared" si="123"/>
        <v>FILTER KABINE</v>
      </c>
      <c r="J1599">
        <f t="shared" si="124"/>
        <v>4.9493333333333327</v>
      </c>
      <c r="K1599" t="str">
        <f t="shared" si="125"/>
        <v/>
      </c>
    </row>
    <row r="1600" spans="1:11" x14ac:dyDescent="0.25">
      <c r="A1600" t="s">
        <v>2851</v>
      </c>
      <c r="B1600" s="1" t="s">
        <v>2852</v>
      </c>
      <c r="C1600" t="s">
        <v>1355</v>
      </c>
      <c r="D1600" t="s">
        <v>9</v>
      </c>
      <c r="E1600">
        <v>1</v>
      </c>
      <c r="F1600">
        <v>1052.1600000000001</v>
      </c>
      <c r="G1600" t="str">
        <f t="shared" si="122"/>
        <v>BLUEPRINTADB112514</v>
      </c>
      <c r="H1600" t="str">
        <f t="shared" si="126"/>
        <v>64319171858</v>
      </c>
      <c r="I1600" t="str">
        <f t="shared" si="123"/>
        <v>FILTER KABINE</v>
      </c>
      <c r="J1600">
        <f t="shared" si="124"/>
        <v>8.7680000000000007</v>
      </c>
      <c r="K1600" t="str">
        <f t="shared" si="125"/>
        <v/>
      </c>
    </row>
    <row r="1601" spans="1:11" x14ac:dyDescent="0.25">
      <c r="A1601" t="s">
        <v>2853</v>
      </c>
      <c r="B1601" s="1" t="s">
        <v>2854</v>
      </c>
      <c r="C1601" t="s">
        <v>1355</v>
      </c>
      <c r="D1601" t="s">
        <v>9</v>
      </c>
      <c r="E1601">
        <v>1</v>
      </c>
      <c r="F1601">
        <v>421.12</v>
      </c>
      <c r="G1601" t="str">
        <f t="shared" si="122"/>
        <v>BLUEPRINTADB112515</v>
      </c>
      <c r="H1601" t="str">
        <f t="shared" si="126"/>
        <v>64319194098</v>
      </c>
      <c r="I1601" t="str">
        <f t="shared" si="123"/>
        <v>FILTER KABINE</v>
      </c>
      <c r="J1601">
        <f t="shared" si="124"/>
        <v>3.5093333333333332</v>
      </c>
      <c r="K1601" t="str">
        <f t="shared" si="125"/>
        <v/>
      </c>
    </row>
    <row r="1602" spans="1:11" x14ac:dyDescent="0.25">
      <c r="A1602" t="s">
        <v>2855</v>
      </c>
      <c r="B1602" s="1" t="s">
        <v>2856</v>
      </c>
      <c r="C1602" t="s">
        <v>2857</v>
      </c>
      <c r="D1602" t="s">
        <v>1117</v>
      </c>
      <c r="E1602">
        <v>1</v>
      </c>
      <c r="F1602">
        <v>473.6</v>
      </c>
      <c r="G1602" t="str">
        <f t="shared" si="122"/>
        <v>BLUEPRINTADB112516</v>
      </c>
      <c r="H1602" t="str">
        <f t="shared" si="126"/>
        <v>64119237159</v>
      </c>
      <c r="I1602" t="str">
        <f t="shared" si="123"/>
        <v>FILTER ZA KABINU SET</v>
      </c>
      <c r="J1602">
        <f t="shared" si="124"/>
        <v>3.9466666666666668</v>
      </c>
      <c r="K1602" t="str">
        <f t="shared" si="125"/>
        <v/>
      </c>
    </row>
    <row r="1603" spans="1:11" x14ac:dyDescent="0.25">
      <c r="A1603" t="s">
        <v>2858</v>
      </c>
      <c r="B1603" s="1" t="s">
        <v>2859</v>
      </c>
      <c r="C1603" t="s">
        <v>1329</v>
      </c>
      <c r="D1603" t="s">
        <v>9</v>
      </c>
      <c r="E1603">
        <v>1</v>
      </c>
      <c r="F1603">
        <v>1388.8</v>
      </c>
      <c r="G1603" t="str">
        <f t="shared" ref="G1603:G1666" si="127">"BLUEPRINT"&amp;A1603</f>
        <v>BLUEPRINTADB112517</v>
      </c>
      <c r="H1603" t="str">
        <f t="shared" si="126"/>
        <v>64119272643</v>
      </c>
      <c r="I1603" t="str">
        <f t="shared" ref="I1603:I1666" si="128">UPPER(C1603)</f>
        <v>FILTER U KABINI</v>
      </c>
      <c r="J1603">
        <f t="shared" ref="J1603:J1666" si="129">F1603/120</f>
        <v>11.573333333333332</v>
      </c>
      <c r="K1603" t="str">
        <f t="shared" ref="K1603:K1666" si="130">IF(E1603&gt;1,"nesto", "")</f>
        <v/>
      </c>
    </row>
    <row r="1604" spans="1:11" x14ac:dyDescent="0.25">
      <c r="A1604" t="s">
        <v>2860</v>
      </c>
      <c r="B1604" s="1" t="s">
        <v>2861</v>
      </c>
      <c r="C1604" t="s">
        <v>1329</v>
      </c>
      <c r="D1604" t="s">
        <v>9</v>
      </c>
      <c r="E1604">
        <v>1</v>
      </c>
      <c r="F1604">
        <v>879.36</v>
      </c>
      <c r="G1604" t="str">
        <f t="shared" si="127"/>
        <v>BLUEPRINTADB112518</v>
      </c>
      <c r="H1604" t="str">
        <f t="shared" si="126"/>
        <v>64119237555</v>
      </c>
      <c r="I1604" t="str">
        <f t="shared" si="128"/>
        <v>FILTER U KABINI</v>
      </c>
      <c r="J1604">
        <f t="shared" si="129"/>
        <v>7.3280000000000003</v>
      </c>
      <c r="K1604" t="str">
        <f t="shared" si="130"/>
        <v/>
      </c>
    </row>
    <row r="1605" spans="1:11" x14ac:dyDescent="0.25">
      <c r="A1605" t="s">
        <v>2862</v>
      </c>
      <c r="B1605" s="1" t="s">
        <v>2863</v>
      </c>
      <c r="C1605" t="s">
        <v>1329</v>
      </c>
      <c r="D1605" t="s">
        <v>9</v>
      </c>
      <c r="E1605">
        <v>1</v>
      </c>
      <c r="F1605">
        <v>512</v>
      </c>
      <c r="G1605" t="str">
        <f t="shared" si="127"/>
        <v>BLUEPRINTADB112519</v>
      </c>
      <c r="H1605" t="str">
        <f t="shared" si="126"/>
        <v>64119237554</v>
      </c>
      <c r="I1605" t="str">
        <f t="shared" si="128"/>
        <v>FILTER U KABINI</v>
      </c>
      <c r="J1605">
        <f t="shared" si="129"/>
        <v>4.2666666666666666</v>
      </c>
      <c r="K1605" t="str">
        <f t="shared" si="130"/>
        <v/>
      </c>
    </row>
    <row r="1606" spans="1:11" x14ac:dyDescent="0.25">
      <c r="A1606" t="s">
        <v>2864</v>
      </c>
      <c r="B1606" s="1" t="s">
        <v>2865</v>
      </c>
      <c r="C1606" t="s">
        <v>1365</v>
      </c>
      <c r="D1606" t="s">
        <v>1117</v>
      </c>
      <c r="E1606">
        <v>1</v>
      </c>
      <c r="F1606">
        <v>960</v>
      </c>
      <c r="G1606" t="str">
        <f t="shared" si="127"/>
        <v>BLUEPRINTADB112520</v>
      </c>
      <c r="H1606" t="str">
        <f t="shared" si="126"/>
        <v>64119366401</v>
      </c>
      <c r="I1606" t="str">
        <f t="shared" si="128"/>
        <v>FILTER KABINE SET</v>
      </c>
      <c r="J1606">
        <f t="shared" si="129"/>
        <v>8</v>
      </c>
      <c r="K1606" t="str">
        <f t="shared" si="130"/>
        <v/>
      </c>
    </row>
    <row r="1607" spans="1:11" x14ac:dyDescent="0.25">
      <c r="A1607" t="s">
        <v>2866</v>
      </c>
      <c r="B1607" s="1" t="s">
        <v>2867</v>
      </c>
      <c r="C1607" t="s">
        <v>1365</v>
      </c>
      <c r="D1607" t="s">
        <v>1117</v>
      </c>
      <c r="E1607">
        <v>1</v>
      </c>
      <c r="F1607">
        <v>760.32</v>
      </c>
      <c r="G1607" t="str">
        <f t="shared" si="127"/>
        <v>BLUEPRINTADB112521</v>
      </c>
      <c r="H1607" t="str">
        <f t="shared" si="126"/>
        <v>64319312318</v>
      </c>
      <c r="I1607" t="str">
        <f t="shared" si="128"/>
        <v>FILTER KABINE SET</v>
      </c>
      <c r="J1607">
        <f t="shared" si="129"/>
        <v>6.3360000000000003</v>
      </c>
      <c r="K1607" t="str">
        <f t="shared" si="130"/>
        <v/>
      </c>
    </row>
    <row r="1608" spans="1:11" x14ac:dyDescent="0.25">
      <c r="A1608" t="s">
        <v>2868</v>
      </c>
      <c r="B1608" s="1" t="s">
        <v>2869</v>
      </c>
      <c r="C1608" t="s">
        <v>1355</v>
      </c>
      <c r="D1608" t="s">
        <v>9</v>
      </c>
      <c r="E1608">
        <v>1</v>
      </c>
      <c r="F1608">
        <v>622.08000000000004</v>
      </c>
      <c r="G1608" t="str">
        <f t="shared" si="127"/>
        <v>BLUEPRINTADB112522</v>
      </c>
      <c r="H1608" t="str">
        <f t="shared" si="126"/>
        <v>64319312316</v>
      </c>
      <c r="I1608" t="str">
        <f t="shared" si="128"/>
        <v>FILTER KABINE</v>
      </c>
      <c r="J1608">
        <f t="shared" si="129"/>
        <v>5.1840000000000002</v>
      </c>
      <c r="K1608" t="str">
        <f t="shared" si="130"/>
        <v/>
      </c>
    </row>
    <row r="1609" spans="1:11" x14ac:dyDescent="0.25">
      <c r="A1609" t="s">
        <v>2870</v>
      </c>
      <c r="B1609" s="1" t="s">
        <v>2871</v>
      </c>
      <c r="C1609" t="s">
        <v>1355</v>
      </c>
      <c r="D1609" t="s">
        <v>9</v>
      </c>
      <c r="E1609">
        <v>1</v>
      </c>
      <c r="F1609">
        <v>1050.8800000000001</v>
      </c>
      <c r="G1609" t="str">
        <f t="shared" si="127"/>
        <v>BLUEPRINTADB112523</v>
      </c>
      <c r="H1609" t="str">
        <f t="shared" si="126"/>
        <v>64319257504</v>
      </c>
      <c r="I1609" t="str">
        <f t="shared" si="128"/>
        <v>FILTER KABINE</v>
      </c>
      <c r="J1609">
        <f t="shared" si="129"/>
        <v>8.7573333333333334</v>
      </c>
      <c r="K1609" t="str">
        <f t="shared" si="130"/>
        <v/>
      </c>
    </row>
    <row r="1610" spans="1:11" x14ac:dyDescent="0.25">
      <c r="A1610" t="s">
        <v>2872</v>
      </c>
      <c r="B1610" s="1" t="s">
        <v>43104</v>
      </c>
      <c r="C1610" t="s">
        <v>1385</v>
      </c>
      <c r="D1610" t="s">
        <v>1117</v>
      </c>
      <c r="E1610">
        <v>1</v>
      </c>
      <c r="F1610">
        <v>23184.639999999999</v>
      </c>
      <c r="G1610" t="str">
        <f t="shared" si="127"/>
        <v>BLUEPRINTADB113001</v>
      </c>
      <c r="H1610" t="str">
        <f t="shared" si="126"/>
        <v>21208607915</v>
      </c>
      <c r="I1610" t="str">
        <f t="shared" si="128"/>
        <v>SET KVAČILA</v>
      </c>
      <c r="J1610">
        <f t="shared" si="129"/>
        <v>193.20533333333333</v>
      </c>
      <c r="K1610" t="str">
        <f t="shared" si="130"/>
        <v/>
      </c>
    </row>
    <row r="1611" spans="1:11" x14ac:dyDescent="0.25">
      <c r="A1611" t="s">
        <v>2873</v>
      </c>
      <c r="B1611" s="1" t="s">
        <v>43105</v>
      </c>
      <c r="C1611" t="s">
        <v>1385</v>
      </c>
      <c r="D1611" t="s">
        <v>1117</v>
      </c>
      <c r="E1611">
        <v>1</v>
      </c>
      <c r="F1611">
        <v>10506.24</v>
      </c>
      <c r="G1611" t="str">
        <f t="shared" si="127"/>
        <v>BLUEPRINTADB113002</v>
      </c>
      <c r="H1611" t="str">
        <f t="shared" si="126"/>
        <v>21207572842</v>
      </c>
      <c r="I1611" t="str">
        <f t="shared" si="128"/>
        <v>SET KVAČILA</v>
      </c>
      <c r="J1611">
        <f t="shared" si="129"/>
        <v>87.551999999999992</v>
      </c>
      <c r="K1611" t="str">
        <f t="shared" si="130"/>
        <v/>
      </c>
    </row>
    <row r="1612" spans="1:11" x14ac:dyDescent="0.25">
      <c r="A1612" t="s">
        <v>2874</v>
      </c>
      <c r="B1612" s="1" t="s">
        <v>43106</v>
      </c>
      <c r="C1612" t="s">
        <v>1400</v>
      </c>
      <c r="D1612" t="s">
        <v>9</v>
      </c>
      <c r="E1612">
        <v>1</v>
      </c>
      <c r="F1612">
        <v>829.44</v>
      </c>
      <c r="G1612" t="str">
        <f t="shared" si="127"/>
        <v>BLUEPRINTADB113302</v>
      </c>
      <c r="H1612" t="str">
        <f t="shared" si="126"/>
        <v>21517570228</v>
      </c>
      <c r="I1612" t="str">
        <f t="shared" si="128"/>
        <v>POTISNI LEŽAJ KVACILA</v>
      </c>
      <c r="J1612">
        <f t="shared" si="129"/>
        <v>6.9120000000000008</v>
      </c>
      <c r="K1612" t="str">
        <f t="shared" si="130"/>
        <v/>
      </c>
    </row>
    <row r="1613" spans="1:11" x14ac:dyDescent="0.25">
      <c r="A1613" t="s">
        <v>2875</v>
      </c>
      <c r="B1613" s="1" t="s">
        <v>43107</v>
      </c>
      <c r="C1613" t="s">
        <v>1402</v>
      </c>
      <c r="D1613" t="s">
        <v>9</v>
      </c>
      <c r="E1613">
        <v>1</v>
      </c>
      <c r="F1613">
        <v>5493.76</v>
      </c>
      <c r="G1613" t="str">
        <f t="shared" si="127"/>
        <v>BLUEPRINTADB113401</v>
      </c>
      <c r="H1613" t="str">
        <f t="shared" si="126"/>
        <v>21526774078</v>
      </c>
      <c r="I1613" t="str">
        <f t="shared" si="128"/>
        <v>GLAVNI CILINDAR KVAČILA</v>
      </c>
      <c r="J1613">
        <f t="shared" si="129"/>
        <v>45.781333333333336</v>
      </c>
      <c r="K1613" t="str">
        <f t="shared" si="130"/>
        <v/>
      </c>
    </row>
    <row r="1614" spans="1:11" x14ac:dyDescent="0.25">
      <c r="A1614" t="s">
        <v>2876</v>
      </c>
      <c r="B1614" s="1" t="s">
        <v>43108</v>
      </c>
      <c r="C1614" t="s">
        <v>2877</v>
      </c>
      <c r="D1614" t="s">
        <v>9</v>
      </c>
      <c r="E1614">
        <v>1</v>
      </c>
      <c r="F1614">
        <v>51800.32</v>
      </c>
      <c r="G1614" t="str">
        <f t="shared" si="127"/>
        <v>BLUEPRINTADB113501</v>
      </c>
      <c r="H1614" t="str">
        <f t="shared" si="126"/>
        <v>21207532057</v>
      </c>
      <c r="I1614" t="str">
        <f t="shared" si="128"/>
        <v>ZAMAJAC</v>
      </c>
      <c r="J1614">
        <f t="shared" si="129"/>
        <v>431.66933333333333</v>
      </c>
      <c r="K1614" t="str">
        <f t="shared" si="130"/>
        <v/>
      </c>
    </row>
    <row r="1615" spans="1:11" x14ac:dyDescent="0.25">
      <c r="A1615" t="s">
        <v>2878</v>
      </c>
      <c r="B1615" s="1" t="s">
        <v>43109</v>
      </c>
      <c r="C1615" t="s">
        <v>2877</v>
      </c>
      <c r="D1615" t="s">
        <v>9</v>
      </c>
      <c r="E1615">
        <v>1</v>
      </c>
      <c r="F1615">
        <v>74282.240000000005</v>
      </c>
      <c r="G1615" t="str">
        <f t="shared" si="127"/>
        <v>BLUEPRINTADB113502</v>
      </c>
      <c r="H1615" t="str">
        <f t="shared" si="126"/>
        <v>21217599835</v>
      </c>
      <c r="I1615" t="str">
        <f t="shared" si="128"/>
        <v>ZAMAJAC</v>
      </c>
      <c r="J1615">
        <f t="shared" si="129"/>
        <v>619.01866666666672</v>
      </c>
      <c r="K1615" t="str">
        <f t="shared" si="130"/>
        <v/>
      </c>
    </row>
    <row r="1616" spans="1:11" x14ac:dyDescent="0.25">
      <c r="A1616" t="s">
        <v>2879</v>
      </c>
      <c r="B1616" s="1" t="s">
        <v>43110</v>
      </c>
      <c r="C1616" t="s">
        <v>2877</v>
      </c>
      <c r="D1616" t="s">
        <v>9</v>
      </c>
      <c r="E1616">
        <v>1</v>
      </c>
      <c r="F1616">
        <v>58807.040000000001</v>
      </c>
      <c r="G1616" t="str">
        <f t="shared" si="127"/>
        <v>BLUEPRINTADB113503</v>
      </c>
      <c r="H1616" t="str">
        <f t="shared" si="126"/>
        <v>21207575069</v>
      </c>
      <c r="I1616" t="str">
        <f t="shared" si="128"/>
        <v>ZAMAJAC</v>
      </c>
      <c r="J1616">
        <f t="shared" si="129"/>
        <v>490.05866666666668</v>
      </c>
      <c r="K1616" t="str">
        <f t="shared" si="130"/>
        <v/>
      </c>
    </row>
    <row r="1617" spans="1:11" x14ac:dyDescent="0.25">
      <c r="A1617" t="s">
        <v>2880</v>
      </c>
      <c r="B1617" s="1" t="s">
        <v>43111</v>
      </c>
      <c r="C1617" t="s">
        <v>2877</v>
      </c>
      <c r="D1617" t="s">
        <v>9</v>
      </c>
      <c r="E1617">
        <v>1</v>
      </c>
      <c r="F1617">
        <v>104861.44</v>
      </c>
      <c r="G1617" t="str">
        <f t="shared" si="127"/>
        <v>BLUEPRINTADB113504</v>
      </c>
      <c r="H1617" t="str">
        <f t="shared" si="126"/>
        <v>21207573382</v>
      </c>
      <c r="I1617" t="str">
        <f t="shared" si="128"/>
        <v>ZAMAJAC</v>
      </c>
      <c r="J1617">
        <f t="shared" si="129"/>
        <v>873.84533333333331</v>
      </c>
      <c r="K1617" t="str">
        <f t="shared" si="130"/>
        <v/>
      </c>
    </row>
    <row r="1618" spans="1:11" x14ac:dyDescent="0.25">
      <c r="A1618" t="s">
        <v>2881</v>
      </c>
      <c r="B1618" s="1" t="s">
        <v>43112</v>
      </c>
      <c r="C1618" t="s">
        <v>1416</v>
      </c>
      <c r="D1618" t="s">
        <v>9</v>
      </c>
      <c r="E1618">
        <v>1</v>
      </c>
      <c r="F1618">
        <v>2298.88</v>
      </c>
      <c r="G1618" t="str">
        <f t="shared" si="127"/>
        <v>BLUEPRINTADB113601</v>
      </c>
      <c r="H1618" t="str">
        <f t="shared" si="126"/>
        <v>21517509243</v>
      </c>
      <c r="I1618" t="str">
        <f t="shared" si="128"/>
        <v>RADNI CILINDAR KVAČILA</v>
      </c>
      <c r="J1618">
        <f t="shared" si="129"/>
        <v>19.157333333333334</v>
      </c>
      <c r="K1618" t="str">
        <f t="shared" si="130"/>
        <v/>
      </c>
    </row>
    <row r="1619" spans="1:11" x14ac:dyDescent="0.25">
      <c r="A1619" t="s">
        <v>2882</v>
      </c>
      <c r="B1619" s="1" t="s">
        <v>43113</v>
      </c>
      <c r="C1619" t="s">
        <v>1409</v>
      </c>
      <c r="D1619" t="s">
        <v>9</v>
      </c>
      <c r="E1619">
        <v>1</v>
      </c>
      <c r="F1619">
        <v>4517.12</v>
      </c>
      <c r="G1619" t="str">
        <f t="shared" si="127"/>
        <v>BLUEPRINTADB113602</v>
      </c>
      <c r="H1619" t="str">
        <f t="shared" si="126"/>
        <v>21526798372</v>
      </c>
      <c r="I1619" t="str">
        <f t="shared" si="128"/>
        <v>CILINDAR KVAČILA</v>
      </c>
      <c r="J1619">
        <f t="shared" si="129"/>
        <v>37.642666666666663</v>
      </c>
      <c r="K1619" t="str">
        <f t="shared" si="130"/>
        <v/>
      </c>
    </row>
    <row r="1620" spans="1:11" x14ac:dyDescent="0.25">
      <c r="A1620" t="s">
        <v>2883</v>
      </c>
      <c r="B1620" s="1" t="s">
        <v>43114</v>
      </c>
      <c r="C1620" t="s">
        <v>1487</v>
      </c>
      <c r="D1620" t="s">
        <v>1117</v>
      </c>
      <c r="E1620">
        <v>1</v>
      </c>
      <c r="F1620">
        <v>2696.96</v>
      </c>
      <c r="G1620" t="str">
        <f t="shared" si="127"/>
        <v>BLUEPRINTADB114201</v>
      </c>
      <c r="H1620" t="str">
        <f t="shared" si="126"/>
        <v>34216768471</v>
      </c>
      <c r="I1620" t="str">
        <f t="shared" si="128"/>
        <v>SET KOČIONIH OBLOGA</v>
      </c>
      <c r="J1620">
        <f t="shared" si="129"/>
        <v>22.474666666666668</v>
      </c>
      <c r="K1620" t="str">
        <f t="shared" si="130"/>
        <v/>
      </c>
    </row>
    <row r="1621" spans="1:11" x14ac:dyDescent="0.25">
      <c r="A1621" t="s">
        <v>2884</v>
      </c>
      <c r="B1621" s="1" t="s">
        <v>43115</v>
      </c>
      <c r="C1621" t="s">
        <v>1487</v>
      </c>
      <c r="D1621" t="s">
        <v>1117</v>
      </c>
      <c r="E1621">
        <v>1</v>
      </c>
      <c r="F1621">
        <v>4015.36</v>
      </c>
      <c r="G1621" t="str">
        <f t="shared" si="127"/>
        <v>BLUEPRINTADB114202</v>
      </c>
      <c r="H1621" t="str">
        <f t="shared" si="126"/>
        <v>34216776937</v>
      </c>
      <c r="I1621" t="str">
        <f t="shared" si="128"/>
        <v>SET KOČIONIH OBLOGA</v>
      </c>
      <c r="J1621">
        <f t="shared" si="129"/>
        <v>33.461333333333336</v>
      </c>
      <c r="K1621" t="str">
        <f t="shared" si="130"/>
        <v/>
      </c>
    </row>
    <row r="1622" spans="1:11" x14ac:dyDescent="0.25">
      <c r="A1622" t="s">
        <v>2885</v>
      </c>
      <c r="B1622" s="1" t="s">
        <v>43116</v>
      </c>
      <c r="C1622" t="s">
        <v>1487</v>
      </c>
      <c r="D1622" t="s">
        <v>1117</v>
      </c>
      <c r="E1622">
        <v>1</v>
      </c>
      <c r="F1622">
        <v>4695.04</v>
      </c>
      <c r="G1622" t="str">
        <f t="shared" si="127"/>
        <v>BLUEPRINTADB114203</v>
      </c>
      <c r="H1622" t="str">
        <f t="shared" si="126"/>
        <v>34216783555</v>
      </c>
      <c r="I1622" t="str">
        <f t="shared" si="128"/>
        <v>SET KOČIONIH OBLOGA</v>
      </c>
      <c r="J1622">
        <f t="shared" si="129"/>
        <v>39.12533333333333</v>
      </c>
      <c r="K1622" t="str">
        <f t="shared" si="130"/>
        <v/>
      </c>
    </row>
    <row r="1623" spans="1:11" x14ac:dyDescent="0.25">
      <c r="A1623" t="s">
        <v>2886</v>
      </c>
      <c r="B1623" s="1" t="s">
        <v>43117</v>
      </c>
      <c r="C1623" t="s">
        <v>1487</v>
      </c>
      <c r="D1623" t="s">
        <v>1117</v>
      </c>
      <c r="E1623">
        <v>1</v>
      </c>
      <c r="F1623">
        <v>4286.72</v>
      </c>
      <c r="G1623" t="str">
        <f t="shared" si="127"/>
        <v>BLUEPRINTADB114204</v>
      </c>
      <c r="H1623" t="str">
        <f t="shared" si="126"/>
        <v>34216790966</v>
      </c>
      <c r="I1623" t="str">
        <f t="shared" si="128"/>
        <v>SET KOČIONIH OBLOGA</v>
      </c>
      <c r="J1623">
        <f t="shared" si="129"/>
        <v>35.722666666666669</v>
      </c>
      <c r="K1623" t="str">
        <f t="shared" si="130"/>
        <v/>
      </c>
    </row>
    <row r="1624" spans="1:11" x14ac:dyDescent="0.25">
      <c r="A1624" t="s">
        <v>2887</v>
      </c>
      <c r="B1624" s="1" t="s">
        <v>43118</v>
      </c>
      <c r="C1624" t="s">
        <v>1487</v>
      </c>
      <c r="D1624" t="s">
        <v>1117</v>
      </c>
      <c r="E1624">
        <v>1</v>
      </c>
      <c r="F1624">
        <v>2886.4</v>
      </c>
      <c r="G1624" t="str">
        <f t="shared" si="127"/>
        <v>BLUEPRINTADB114205</v>
      </c>
      <c r="H1624" t="str">
        <f t="shared" si="126"/>
        <v>34116771868</v>
      </c>
      <c r="I1624" t="str">
        <f t="shared" si="128"/>
        <v>SET KOČIONIH OBLOGA</v>
      </c>
      <c r="J1624">
        <f t="shared" si="129"/>
        <v>24.053333333333335</v>
      </c>
      <c r="K1624" t="str">
        <f t="shared" si="130"/>
        <v/>
      </c>
    </row>
    <row r="1625" spans="1:11" x14ac:dyDescent="0.25">
      <c r="A1625" t="s">
        <v>2888</v>
      </c>
      <c r="B1625" s="1" t="s">
        <v>43119</v>
      </c>
      <c r="C1625" t="s">
        <v>1487</v>
      </c>
      <c r="D1625" t="s">
        <v>1117</v>
      </c>
      <c r="E1625">
        <v>1</v>
      </c>
      <c r="F1625">
        <v>5377.28</v>
      </c>
      <c r="G1625" t="str">
        <f t="shared" si="127"/>
        <v>BLUEPRINTADB114206</v>
      </c>
      <c r="H1625" t="str">
        <f t="shared" si="126"/>
        <v>34116779293</v>
      </c>
      <c r="I1625" t="str">
        <f t="shared" si="128"/>
        <v>SET KOČIONIH OBLOGA</v>
      </c>
      <c r="J1625">
        <f t="shared" si="129"/>
        <v>44.810666666666663</v>
      </c>
      <c r="K1625" t="str">
        <f t="shared" si="130"/>
        <v/>
      </c>
    </row>
    <row r="1626" spans="1:11" x14ac:dyDescent="0.25">
      <c r="A1626" t="s">
        <v>2889</v>
      </c>
      <c r="B1626" s="1" t="s">
        <v>43120</v>
      </c>
      <c r="C1626" t="s">
        <v>1487</v>
      </c>
      <c r="D1626" t="s">
        <v>1117</v>
      </c>
      <c r="E1626">
        <v>1</v>
      </c>
      <c r="F1626">
        <v>5268.48</v>
      </c>
      <c r="G1626" t="str">
        <f t="shared" si="127"/>
        <v>BLUEPRINTADB114207</v>
      </c>
      <c r="H1626" t="str">
        <f t="shared" si="126"/>
        <v>34116783542</v>
      </c>
      <c r="I1626" t="str">
        <f t="shared" si="128"/>
        <v>SET KOČIONIH OBLOGA</v>
      </c>
      <c r="J1626">
        <f t="shared" si="129"/>
        <v>43.903999999999996</v>
      </c>
      <c r="K1626" t="str">
        <f t="shared" si="130"/>
        <v/>
      </c>
    </row>
    <row r="1627" spans="1:11" x14ac:dyDescent="0.25">
      <c r="A1627" t="s">
        <v>2890</v>
      </c>
      <c r="B1627" s="1" t="s">
        <v>43121</v>
      </c>
      <c r="C1627" t="s">
        <v>1487</v>
      </c>
      <c r="D1627" t="s">
        <v>1117</v>
      </c>
      <c r="E1627">
        <v>1</v>
      </c>
      <c r="F1627">
        <v>2716.16</v>
      </c>
      <c r="G1627" t="str">
        <f t="shared" si="127"/>
        <v>BLUEPRINTADB114208</v>
      </c>
      <c r="H1627" t="str">
        <f t="shared" si="126"/>
        <v>34116780711</v>
      </c>
      <c r="I1627" t="str">
        <f t="shared" si="128"/>
        <v>SET KOČIONIH OBLOGA</v>
      </c>
      <c r="J1627">
        <f t="shared" si="129"/>
        <v>22.634666666666664</v>
      </c>
      <c r="K1627" t="str">
        <f t="shared" si="130"/>
        <v/>
      </c>
    </row>
    <row r="1628" spans="1:11" x14ac:dyDescent="0.25">
      <c r="A1628" t="s">
        <v>2891</v>
      </c>
      <c r="B1628" s="1" t="s">
        <v>43122</v>
      </c>
      <c r="C1628" t="s">
        <v>1487</v>
      </c>
      <c r="D1628" t="s">
        <v>1117</v>
      </c>
      <c r="E1628">
        <v>1</v>
      </c>
      <c r="F1628">
        <v>2557.44</v>
      </c>
      <c r="G1628" t="str">
        <f t="shared" si="127"/>
        <v>BLUEPRINTADB114209</v>
      </c>
      <c r="H1628" t="str">
        <f t="shared" si="126"/>
        <v>34216791938</v>
      </c>
      <c r="I1628" t="str">
        <f t="shared" si="128"/>
        <v>SET KOČIONIH OBLOGA</v>
      </c>
      <c r="J1628">
        <f t="shared" si="129"/>
        <v>21.312000000000001</v>
      </c>
      <c r="K1628" t="str">
        <f t="shared" si="130"/>
        <v/>
      </c>
    </row>
    <row r="1629" spans="1:11" x14ac:dyDescent="0.25">
      <c r="A1629" t="s">
        <v>2892</v>
      </c>
      <c r="B1629" s="1" t="s">
        <v>43123</v>
      </c>
      <c r="C1629" t="s">
        <v>1487</v>
      </c>
      <c r="D1629" t="s">
        <v>1117</v>
      </c>
      <c r="E1629">
        <v>1</v>
      </c>
      <c r="F1629">
        <v>5477.12</v>
      </c>
      <c r="G1629" t="str">
        <f t="shared" si="127"/>
        <v>BLUEPRINTADB114210</v>
      </c>
      <c r="H1629" t="str">
        <f t="shared" si="126"/>
        <v>34116775314</v>
      </c>
      <c r="I1629" t="str">
        <f t="shared" si="128"/>
        <v>SET KOČIONIH OBLOGA</v>
      </c>
      <c r="J1629">
        <f t="shared" si="129"/>
        <v>45.642666666666663</v>
      </c>
      <c r="K1629" t="str">
        <f t="shared" si="130"/>
        <v/>
      </c>
    </row>
    <row r="1630" spans="1:11" x14ac:dyDescent="0.25">
      <c r="A1630" t="s">
        <v>2893</v>
      </c>
      <c r="B1630" s="1" t="s">
        <v>43124</v>
      </c>
      <c r="C1630" t="s">
        <v>1487</v>
      </c>
      <c r="D1630" t="s">
        <v>1117</v>
      </c>
      <c r="E1630">
        <v>1</v>
      </c>
      <c r="F1630">
        <v>3439.36</v>
      </c>
      <c r="G1630" t="str">
        <f t="shared" si="127"/>
        <v>BLUEPRINTADB114211</v>
      </c>
      <c r="H1630" t="str">
        <f t="shared" si="126"/>
        <v>34216796741</v>
      </c>
      <c r="I1630" t="str">
        <f t="shared" si="128"/>
        <v>SET KOČIONIH OBLOGA</v>
      </c>
      <c r="J1630">
        <f t="shared" si="129"/>
        <v>28.661333333333335</v>
      </c>
      <c r="K1630" t="str">
        <f t="shared" si="130"/>
        <v/>
      </c>
    </row>
    <row r="1631" spans="1:11" x14ac:dyDescent="0.25">
      <c r="A1631" t="s">
        <v>2894</v>
      </c>
      <c r="B1631" s="1" t="s">
        <v>43125</v>
      </c>
      <c r="C1631" t="s">
        <v>1487</v>
      </c>
      <c r="D1631" t="s">
        <v>1117</v>
      </c>
      <c r="E1631">
        <v>1</v>
      </c>
      <c r="F1631">
        <v>4273.92</v>
      </c>
      <c r="G1631" t="str">
        <f t="shared" si="127"/>
        <v>BLUEPRINTADB114212</v>
      </c>
      <c r="H1631" t="str">
        <f t="shared" si="126"/>
        <v>34216775346</v>
      </c>
      <c r="I1631" t="str">
        <f t="shared" si="128"/>
        <v>SET KOČIONIH OBLOGA</v>
      </c>
      <c r="J1631">
        <f t="shared" si="129"/>
        <v>35.616</v>
      </c>
      <c r="K1631" t="str">
        <f t="shared" si="130"/>
        <v/>
      </c>
    </row>
    <row r="1632" spans="1:11" x14ac:dyDescent="0.25">
      <c r="A1632" t="s">
        <v>2895</v>
      </c>
      <c r="B1632" s="1" t="s">
        <v>43126</v>
      </c>
      <c r="C1632" t="s">
        <v>1487</v>
      </c>
      <c r="D1632" t="s">
        <v>1117</v>
      </c>
      <c r="E1632">
        <v>1</v>
      </c>
      <c r="F1632">
        <v>10945.28</v>
      </c>
      <c r="G1632" t="str">
        <f t="shared" si="127"/>
        <v>BLUEPRINTADB114213</v>
      </c>
      <c r="H1632" t="str">
        <f t="shared" si="126"/>
        <v>34116792874</v>
      </c>
      <c r="I1632" t="str">
        <f t="shared" si="128"/>
        <v>SET KOČIONIH OBLOGA</v>
      </c>
      <c r="J1632">
        <f t="shared" si="129"/>
        <v>91.210666666666668</v>
      </c>
      <c r="K1632" t="str">
        <f t="shared" si="130"/>
        <v/>
      </c>
    </row>
    <row r="1633" spans="1:11" x14ac:dyDescent="0.25">
      <c r="A1633" t="s">
        <v>2896</v>
      </c>
      <c r="B1633" s="1" t="s">
        <v>43127</v>
      </c>
      <c r="C1633" t="s">
        <v>1579</v>
      </c>
      <c r="D1633" t="s">
        <v>1117</v>
      </c>
      <c r="E1633">
        <v>1</v>
      </c>
      <c r="F1633">
        <v>1767.68</v>
      </c>
      <c r="G1633" t="str">
        <f t="shared" si="127"/>
        <v>BLUEPRINTADB114214</v>
      </c>
      <c r="H1633" t="str">
        <f t="shared" si="126"/>
        <v>34219808172</v>
      </c>
      <c r="I1633" t="str">
        <f t="shared" si="128"/>
        <v>SET KOČIONE OBLOGE</v>
      </c>
      <c r="J1633">
        <f t="shared" si="129"/>
        <v>14.730666666666668</v>
      </c>
      <c r="K1633" t="str">
        <f t="shared" si="130"/>
        <v/>
      </c>
    </row>
    <row r="1634" spans="1:11" x14ac:dyDescent="0.25">
      <c r="A1634" t="s">
        <v>2897</v>
      </c>
      <c r="B1634" s="1" t="s">
        <v>43128</v>
      </c>
      <c r="C1634" t="s">
        <v>1487</v>
      </c>
      <c r="D1634" t="s">
        <v>1117</v>
      </c>
      <c r="E1634">
        <v>1</v>
      </c>
      <c r="F1634">
        <v>2641.92</v>
      </c>
      <c r="G1634" t="str">
        <f t="shared" si="127"/>
        <v>BLUEPRINTADB114215</v>
      </c>
      <c r="H1634" t="str">
        <f t="shared" si="126"/>
        <v>34116860017</v>
      </c>
      <c r="I1634" t="str">
        <f t="shared" si="128"/>
        <v>SET KOČIONIH OBLOGA</v>
      </c>
      <c r="J1634">
        <f t="shared" si="129"/>
        <v>22.016000000000002</v>
      </c>
      <c r="K1634" t="str">
        <f t="shared" si="130"/>
        <v/>
      </c>
    </row>
    <row r="1635" spans="1:11" x14ac:dyDescent="0.25">
      <c r="A1635" t="s">
        <v>2898</v>
      </c>
      <c r="B1635" s="1" t="s">
        <v>43129</v>
      </c>
      <c r="C1635" t="s">
        <v>1487</v>
      </c>
      <c r="D1635" t="s">
        <v>1117</v>
      </c>
      <c r="E1635">
        <v>1</v>
      </c>
      <c r="F1635">
        <v>2123.52</v>
      </c>
      <c r="G1635" t="str">
        <f t="shared" si="127"/>
        <v>BLUEPRINTADB114216</v>
      </c>
      <c r="H1635" t="str">
        <f t="shared" si="126"/>
        <v>34216861641</v>
      </c>
      <c r="I1635" t="str">
        <f t="shared" si="128"/>
        <v>SET KOČIONIH OBLOGA</v>
      </c>
      <c r="J1635">
        <f t="shared" si="129"/>
        <v>17.696000000000002</v>
      </c>
      <c r="K1635" t="str">
        <f t="shared" si="130"/>
        <v/>
      </c>
    </row>
    <row r="1636" spans="1:11" x14ac:dyDescent="0.25">
      <c r="A1636" t="s">
        <v>2899</v>
      </c>
      <c r="B1636" s="1" t="s">
        <v>2900</v>
      </c>
      <c r="C1636" t="s">
        <v>1487</v>
      </c>
      <c r="D1636" t="s">
        <v>1117</v>
      </c>
      <c r="E1636">
        <v>1</v>
      </c>
      <c r="F1636">
        <v>2799.36</v>
      </c>
      <c r="G1636" t="str">
        <f t="shared" si="127"/>
        <v>BLUEPRINTADB114217</v>
      </c>
      <c r="H1636" t="str">
        <f t="shared" si="126"/>
        <v>34106860642</v>
      </c>
      <c r="I1636" t="str">
        <f t="shared" si="128"/>
        <v>SET KOČIONIH OBLOGA</v>
      </c>
      <c r="J1636">
        <f t="shared" si="129"/>
        <v>23.327999999999999</v>
      </c>
      <c r="K1636" t="str">
        <f t="shared" si="130"/>
        <v/>
      </c>
    </row>
    <row r="1637" spans="1:11" x14ac:dyDescent="0.25">
      <c r="A1637" t="s">
        <v>2901</v>
      </c>
      <c r="B1637" s="1" t="s">
        <v>2902</v>
      </c>
      <c r="C1637" t="s">
        <v>1487</v>
      </c>
      <c r="D1637" t="s">
        <v>1117</v>
      </c>
      <c r="E1637">
        <v>1</v>
      </c>
      <c r="F1637">
        <v>1018.88</v>
      </c>
      <c r="G1637" t="str">
        <f t="shared" si="127"/>
        <v>BLUEPRINTADB114218</v>
      </c>
      <c r="H1637" t="str">
        <f t="shared" si="126"/>
        <v>34216859917</v>
      </c>
      <c r="I1637" t="str">
        <f t="shared" si="128"/>
        <v>SET KOČIONIH OBLOGA</v>
      </c>
      <c r="J1637">
        <f t="shared" si="129"/>
        <v>8.4906666666666659</v>
      </c>
      <c r="K1637" t="str">
        <f t="shared" si="130"/>
        <v/>
      </c>
    </row>
    <row r="1638" spans="1:11" x14ac:dyDescent="0.25">
      <c r="A1638" t="s">
        <v>2903</v>
      </c>
      <c r="B1638" s="1" t="s">
        <v>2904</v>
      </c>
      <c r="C1638" t="s">
        <v>1487</v>
      </c>
      <c r="D1638" t="s">
        <v>1117</v>
      </c>
      <c r="E1638">
        <v>1</v>
      </c>
      <c r="F1638">
        <v>3185.92</v>
      </c>
      <c r="G1638" t="str">
        <f t="shared" si="127"/>
        <v>BLUEPRINTADB114220</v>
      </c>
      <c r="H1638" t="str">
        <f t="shared" si="126"/>
        <v>34106860019</v>
      </c>
      <c r="I1638" t="str">
        <f t="shared" si="128"/>
        <v>SET KOČIONIH OBLOGA</v>
      </c>
      <c r="J1638">
        <f t="shared" si="129"/>
        <v>26.549333333333333</v>
      </c>
      <c r="K1638" t="str">
        <f t="shared" si="130"/>
        <v/>
      </c>
    </row>
    <row r="1639" spans="1:11" x14ac:dyDescent="0.25">
      <c r="A1639" t="s">
        <v>2905</v>
      </c>
      <c r="B1639" s="1" t="s">
        <v>43130</v>
      </c>
      <c r="C1639" t="s">
        <v>1600</v>
      </c>
      <c r="D1639" t="s">
        <v>9</v>
      </c>
      <c r="E1639">
        <v>1</v>
      </c>
      <c r="F1639">
        <v>5840.64</v>
      </c>
      <c r="G1639" t="str">
        <f t="shared" si="127"/>
        <v>BLUEPRINTADB114301</v>
      </c>
      <c r="H1639" t="str">
        <f t="shared" si="126"/>
        <v>34116771982</v>
      </c>
      <c r="I1639" t="str">
        <f t="shared" si="128"/>
        <v>KOČIONI DISK</v>
      </c>
      <c r="J1639">
        <f t="shared" si="129"/>
        <v>48.672000000000004</v>
      </c>
      <c r="K1639" t="str">
        <f t="shared" si="130"/>
        <v/>
      </c>
    </row>
    <row r="1640" spans="1:11" x14ac:dyDescent="0.25">
      <c r="A1640" t="s">
        <v>2906</v>
      </c>
      <c r="B1640" s="1" t="s">
        <v>43131</v>
      </c>
      <c r="C1640" t="s">
        <v>1600</v>
      </c>
      <c r="D1640" t="s">
        <v>9</v>
      </c>
      <c r="E1640">
        <v>1</v>
      </c>
      <c r="F1640">
        <v>5766.4</v>
      </c>
      <c r="G1640" t="str">
        <f t="shared" si="127"/>
        <v>BLUEPRINTADB114302</v>
      </c>
      <c r="H1640" t="str">
        <f t="shared" si="126"/>
        <v>34116771986</v>
      </c>
      <c r="I1640" t="str">
        <f t="shared" si="128"/>
        <v>KOČIONI DISK</v>
      </c>
      <c r="J1640">
        <f t="shared" si="129"/>
        <v>48.053333333333327</v>
      </c>
      <c r="K1640" t="str">
        <f t="shared" si="130"/>
        <v/>
      </c>
    </row>
    <row r="1641" spans="1:11" x14ac:dyDescent="0.25">
      <c r="A1641" t="s">
        <v>2907</v>
      </c>
      <c r="B1641" s="1" t="s">
        <v>43132</v>
      </c>
      <c r="C1641" t="s">
        <v>1600</v>
      </c>
      <c r="D1641" t="s">
        <v>9</v>
      </c>
      <c r="E1641">
        <v>1</v>
      </c>
      <c r="F1641">
        <v>3658.24</v>
      </c>
      <c r="G1641" t="str">
        <f t="shared" si="127"/>
        <v>BLUEPRINTADB114303</v>
      </c>
      <c r="H1641" t="str">
        <f t="shared" si="126"/>
        <v>34216771971</v>
      </c>
      <c r="I1641" t="str">
        <f t="shared" si="128"/>
        <v>KOČIONI DISK</v>
      </c>
      <c r="J1641">
        <f t="shared" si="129"/>
        <v>30.485333333333333</v>
      </c>
      <c r="K1641" t="str">
        <f t="shared" si="130"/>
        <v/>
      </c>
    </row>
    <row r="1642" spans="1:11" x14ac:dyDescent="0.25">
      <c r="A1642" t="s">
        <v>2908</v>
      </c>
      <c r="B1642" s="1" t="s">
        <v>43133</v>
      </c>
      <c r="C1642" t="s">
        <v>1600</v>
      </c>
      <c r="D1642" t="s">
        <v>9</v>
      </c>
      <c r="E1642">
        <v>1</v>
      </c>
      <c r="F1642">
        <v>3784.96</v>
      </c>
      <c r="G1642" t="str">
        <f t="shared" si="127"/>
        <v>BLUEPRINTADB114304</v>
      </c>
      <c r="H1642" t="str">
        <f t="shared" si="126"/>
        <v>34216771970</v>
      </c>
      <c r="I1642" t="str">
        <f t="shared" si="128"/>
        <v>KOČIONI DISK</v>
      </c>
      <c r="J1642">
        <f t="shared" si="129"/>
        <v>31.541333333333334</v>
      </c>
      <c r="K1642" t="str">
        <f t="shared" si="130"/>
        <v/>
      </c>
    </row>
    <row r="1643" spans="1:11" x14ac:dyDescent="0.25">
      <c r="A1643" t="s">
        <v>2909</v>
      </c>
      <c r="B1643" s="1" t="s">
        <v>43134</v>
      </c>
      <c r="C1643" t="s">
        <v>1600</v>
      </c>
      <c r="D1643" t="s">
        <v>9</v>
      </c>
      <c r="E1643">
        <v>1</v>
      </c>
      <c r="F1643">
        <v>2227.1999999999998</v>
      </c>
      <c r="G1643" t="str">
        <f t="shared" si="127"/>
        <v>BLUEPRINTADB114305</v>
      </c>
      <c r="H1643" t="str">
        <f t="shared" si="126"/>
        <v>34116772669</v>
      </c>
      <c r="I1643" t="str">
        <f t="shared" si="128"/>
        <v>KOČIONI DISK</v>
      </c>
      <c r="J1643">
        <f t="shared" si="129"/>
        <v>18.559999999999999</v>
      </c>
      <c r="K1643" t="str">
        <f t="shared" si="130"/>
        <v/>
      </c>
    </row>
    <row r="1644" spans="1:11" x14ac:dyDescent="0.25">
      <c r="A1644" t="s">
        <v>2910</v>
      </c>
      <c r="B1644" s="1" t="s">
        <v>43135</v>
      </c>
      <c r="C1644" t="s">
        <v>1600</v>
      </c>
      <c r="D1644" t="s">
        <v>9</v>
      </c>
      <c r="E1644">
        <v>1</v>
      </c>
      <c r="F1644">
        <v>3431.68</v>
      </c>
      <c r="G1644" t="str">
        <f t="shared" si="127"/>
        <v>BLUEPRINTADB114306</v>
      </c>
      <c r="H1644" t="str">
        <f t="shared" si="126"/>
        <v>34116764645</v>
      </c>
      <c r="I1644" t="str">
        <f t="shared" si="128"/>
        <v>KOČIONI DISK</v>
      </c>
      <c r="J1644">
        <f t="shared" si="129"/>
        <v>28.597333333333331</v>
      </c>
      <c r="K1644" t="str">
        <f t="shared" si="130"/>
        <v/>
      </c>
    </row>
    <row r="1645" spans="1:11" x14ac:dyDescent="0.25">
      <c r="A1645" t="s">
        <v>2911</v>
      </c>
      <c r="B1645" s="1" t="s">
        <v>43136</v>
      </c>
      <c r="C1645" t="s">
        <v>1600</v>
      </c>
      <c r="D1645" t="s">
        <v>9</v>
      </c>
      <c r="E1645">
        <v>1</v>
      </c>
      <c r="F1645">
        <v>2374.4</v>
      </c>
      <c r="G1645" t="str">
        <f t="shared" si="127"/>
        <v>BLUEPRINTADB114307</v>
      </c>
      <c r="H1645" t="str">
        <f t="shared" ref="H1645:H1708" si="131">IF(AND(B1645&lt;&gt;"", B1645&lt;&gt;"-"),SUBSTITUTE(SUBSTITUTE(B1645,"-","")," ",""),A1645)</f>
        <v>34216764655</v>
      </c>
      <c r="I1645" t="str">
        <f t="shared" si="128"/>
        <v>KOČIONI DISK</v>
      </c>
      <c r="J1645">
        <f t="shared" si="129"/>
        <v>19.786666666666669</v>
      </c>
      <c r="K1645" t="str">
        <f t="shared" si="130"/>
        <v/>
      </c>
    </row>
    <row r="1646" spans="1:11" x14ac:dyDescent="0.25">
      <c r="A1646" t="s">
        <v>2912</v>
      </c>
      <c r="B1646" s="1" t="s">
        <v>43137</v>
      </c>
      <c r="C1646" t="s">
        <v>1600</v>
      </c>
      <c r="D1646" t="s">
        <v>9</v>
      </c>
      <c r="E1646">
        <v>1</v>
      </c>
      <c r="F1646">
        <v>2419.1999999999998</v>
      </c>
      <c r="G1646" t="str">
        <f t="shared" si="127"/>
        <v>BLUEPRINTADB114308</v>
      </c>
      <c r="H1646" t="str">
        <f t="shared" si="131"/>
        <v>34116774875</v>
      </c>
      <c r="I1646" t="str">
        <f t="shared" si="128"/>
        <v>KOČIONI DISK</v>
      </c>
      <c r="J1646">
        <f t="shared" si="129"/>
        <v>20.16</v>
      </c>
      <c r="K1646" t="str">
        <f t="shared" si="130"/>
        <v/>
      </c>
    </row>
    <row r="1647" spans="1:11" x14ac:dyDescent="0.25">
      <c r="A1647" t="s">
        <v>2913</v>
      </c>
      <c r="B1647" s="1" t="s">
        <v>43138</v>
      </c>
      <c r="C1647" t="s">
        <v>1600</v>
      </c>
      <c r="D1647" t="s">
        <v>9</v>
      </c>
      <c r="E1647">
        <v>1</v>
      </c>
      <c r="F1647">
        <v>2304</v>
      </c>
      <c r="G1647" t="str">
        <f t="shared" si="127"/>
        <v>BLUEPRINTADB114309</v>
      </c>
      <c r="H1647" t="str">
        <f t="shared" si="131"/>
        <v>34216764653</v>
      </c>
      <c r="I1647" t="str">
        <f t="shared" si="128"/>
        <v>KOČIONI DISK</v>
      </c>
      <c r="J1647">
        <f t="shared" si="129"/>
        <v>19.2</v>
      </c>
      <c r="K1647" t="str">
        <f t="shared" si="130"/>
        <v/>
      </c>
    </row>
    <row r="1648" spans="1:11" x14ac:dyDescent="0.25">
      <c r="A1648" t="s">
        <v>2914</v>
      </c>
      <c r="B1648" s="1" t="s">
        <v>43139</v>
      </c>
      <c r="C1648" t="s">
        <v>1600</v>
      </c>
      <c r="D1648" t="s">
        <v>9</v>
      </c>
      <c r="E1648">
        <v>1</v>
      </c>
      <c r="F1648">
        <v>3496.96</v>
      </c>
      <c r="G1648" t="str">
        <f t="shared" si="127"/>
        <v>BLUEPRINTADB114310</v>
      </c>
      <c r="H1648" t="str">
        <f t="shared" si="131"/>
        <v>34116770729</v>
      </c>
      <c r="I1648" t="str">
        <f t="shared" si="128"/>
        <v>KOČIONI DISK</v>
      </c>
      <c r="J1648">
        <f t="shared" si="129"/>
        <v>29.141333333333332</v>
      </c>
      <c r="K1648" t="str">
        <f t="shared" si="130"/>
        <v/>
      </c>
    </row>
    <row r="1649" spans="1:11" x14ac:dyDescent="0.25">
      <c r="A1649" t="s">
        <v>2915</v>
      </c>
      <c r="B1649" s="1" t="s">
        <v>43140</v>
      </c>
      <c r="C1649" t="s">
        <v>1600</v>
      </c>
      <c r="D1649" t="s">
        <v>9</v>
      </c>
      <c r="E1649">
        <v>1</v>
      </c>
      <c r="F1649">
        <v>3445.76</v>
      </c>
      <c r="G1649" t="str">
        <f t="shared" si="127"/>
        <v>BLUEPRINTADB114311</v>
      </c>
      <c r="H1649" t="str">
        <f t="shared" si="131"/>
        <v>34119804828</v>
      </c>
      <c r="I1649" t="str">
        <f t="shared" si="128"/>
        <v>KOČIONI DISK</v>
      </c>
      <c r="J1649">
        <f t="shared" si="129"/>
        <v>28.71466666666667</v>
      </c>
      <c r="K1649" t="str">
        <f t="shared" si="130"/>
        <v/>
      </c>
    </row>
    <row r="1650" spans="1:11" x14ac:dyDescent="0.25">
      <c r="A1650" t="s">
        <v>2916</v>
      </c>
      <c r="B1650" s="1" t="s">
        <v>43141</v>
      </c>
      <c r="C1650" t="s">
        <v>1600</v>
      </c>
      <c r="D1650" t="s">
        <v>9</v>
      </c>
      <c r="E1650">
        <v>1</v>
      </c>
      <c r="F1650">
        <v>2443.52</v>
      </c>
      <c r="G1650" t="str">
        <f t="shared" si="127"/>
        <v>BLUEPRINTADB114312</v>
      </c>
      <c r="H1650" t="str">
        <f t="shared" si="131"/>
        <v>34119804829</v>
      </c>
      <c r="I1650" t="str">
        <f t="shared" si="128"/>
        <v>KOČIONI DISK</v>
      </c>
      <c r="J1650">
        <f t="shared" si="129"/>
        <v>20.362666666666666</v>
      </c>
      <c r="K1650" t="str">
        <f t="shared" si="130"/>
        <v/>
      </c>
    </row>
    <row r="1651" spans="1:11" x14ac:dyDescent="0.25">
      <c r="A1651" t="s">
        <v>2917</v>
      </c>
      <c r="B1651" s="1" t="s">
        <v>43142</v>
      </c>
      <c r="C1651" t="s">
        <v>1600</v>
      </c>
      <c r="D1651" t="s">
        <v>9</v>
      </c>
      <c r="E1651">
        <v>1</v>
      </c>
      <c r="F1651">
        <v>1825.28</v>
      </c>
      <c r="G1651" t="str">
        <f t="shared" si="127"/>
        <v>BLUEPRINTADB114313</v>
      </c>
      <c r="H1651" t="str">
        <f t="shared" si="131"/>
        <v>34209804830</v>
      </c>
      <c r="I1651" t="str">
        <f t="shared" si="128"/>
        <v>KOČIONI DISK</v>
      </c>
      <c r="J1651">
        <f t="shared" si="129"/>
        <v>15.210666666666667</v>
      </c>
      <c r="K1651" t="str">
        <f t="shared" si="130"/>
        <v/>
      </c>
    </row>
    <row r="1652" spans="1:11" x14ac:dyDescent="0.25">
      <c r="A1652" t="s">
        <v>2918</v>
      </c>
      <c r="B1652" s="1" t="s">
        <v>43143</v>
      </c>
      <c r="C1652" t="s">
        <v>1600</v>
      </c>
      <c r="D1652" t="s">
        <v>9</v>
      </c>
      <c r="E1652">
        <v>1</v>
      </c>
      <c r="F1652">
        <v>3517.44</v>
      </c>
      <c r="G1652" t="str">
        <f t="shared" si="127"/>
        <v>BLUEPRINTADB114314</v>
      </c>
      <c r="H1652" t="str">
        <f t="shared" si="131"/>
        <v>34116777826</v>
      </c>
      <c r="I1652" t="str">
        <f t="shared" si="128"/>
        <v>KOČIONI DISK</v>
      </c>
      <c r="J1652">
        <f t="shared" si="129"/>
        <v>29.312000000000001</v>
      </c>
      <c r="K1652" t="str">
        <f t="shared" si="130"/>
        <v/>
      </c>
    </row>
    <row r="1653" spans="1:11" x14ac:dyDescent="0.25">
      <c r="A1653" t="s">
        <v>2919</v>
      </c>
      <c r="B1653" s="1" t="s">
        <v>43144</v>
      </c>
      <c r="C1653" t="s">
        <v>2920</v>
      </c>
      <c r="D1653" t="s">
        <v>9</v>
      </c>
      <c r="E1653">
        <v>1</v>
      </c>
      <c r="F1653">
        <v>1761.28</v>
      </c>
      <c r="G1653" t="str">
        <f t="shared" si="127"/>
        <v>BLUEPRINTADB114315</v>
      </c>
      <c r="H1653" t="str">
        <f t="shared" si="131"/>
        <v>34116774984</v>
      </c>
      <c r="I1653" t="str">
        <f t="shared" si="128"/>
        <v>DISK PREDNJE KOCNICE</v>
      </c>
      <c r="J1653">
        <f t="shared" si="129"/>
        <v>14.677333333333333</v>
      </c>
      <c r="K1653" t="str">
        <f t="shared" si="130"/>
        <v/>
      </c>
    </row>
    <row r="1654" spans="1:11" x14ac:dyDescent="0.25">
      <c r="A1654" t="s">
        <v>2921</v>
      </c>
      <c r="B1654" s="1" t="s">
        <v>43145</v>
      </c>
      <c r="C1654" t="s">
        <v>2922</v>
      </c>
      <c r="D1654" t="s">
        <v>9</v>
      </c>
      <c r="E1654">
        <v>1</v>
      </c>
      <c r="F1654">
        <v>1761.28</v>
      </c>
      <c r="G1654" t="str">
        <f t="shared" si="127"/>
        <v>BLUEPRINTADB114316</v>
      </c>
      <c r="H1654" t="str">
        <f t="shared" si="131"/>
        <v>34216784389</v>
      </c>
      <c r="I1654" t="str">
        <f t="shared" si="128"/>
        <v>DISK ZADNJE KOCNICE</v>
      </c>
      <c r="J1654">
        <f t="shared" si="129"/>
        <v>14.677333333333333</v>
      </c>
      <c r="K1654" t="str">
        <f t="shared" si="130"/>
        <v/>
      </c>
    </row>
    <row r="1655" spans="1:11" x14ac:dyDescent="0.25">
      <c r="A1655" t="s">
        <v>2923</v>
      </c>
      <c r="B1655" s="1" t="s">
        <v>43146</v>
      </c>
      <c r="C1655" t="s">
        <v>2920</v>
      </c>
      <c r="D1655" t="s">
        <v>9</v>
      </c>
      <c r="E1655">
        <v>1</v>
      </c>
      <c r="F1655">
        <v>4399.3599999999997</v>
      </c>
      <c r="G1655" t="str">
        <f t="shared" si="127"/>
        <v>BLUEPRINTADB114317</v>
      </c>
      <c r="H1655" t="str">
        <f t="shared" si="131"/>
        <v>34116855782</v>
      </c>
      <c r="I1655" t="str">
        <f t="shared" si="128"/>
        <v>DISK PREDNJE KOCNICE</v>
      </c>
      <c r="J1655">
        <f t="shared" si="129"/>
        <v>36.661333333333332</v>
      </c>
      <c r="K1655" t="str">
        <f t="shared" si="130"/>
        <v/>
      </c>
    </row>
    <row r="1656" spans="1:11" x14ac:dyDescent="0.25">
      <c r="A1656" t="s">
        <v>2924</v>
      </c>
      <c r="B1656" s="1" t="s">
        <v>43147</v>
      </c>
      <c r="C1656" t="s">
        <v>2920</v>
      </c>
      <c r="D1656" t="s">
        <v>9</v>
      </c>
      <c r="E1656">
        <v>1</v>
      </c>
      <c r="F1656">
        <v>3523.84</v>
      </c>
      <c r="G1656" t="str">
        <f t="shared" si="127"/>
        <v>BLUEPRINTADB114318</v>
      </c>
      <c r="H1656" t="str">
        <f t="shared" si="131"/>
        <v>34106784366</v>
      </c>
      <c r="I1656" t="str">
        <f t="shared" si="128"/>
        <v>DISK PREDNJE KOCNICE</v>
      </c>
      <c r="J1656">
        <f t="shared" si="129"/>
        <v>29.365333333333336</v>
      </c>
      <c r="K1656" t="str">
        <f t="shared" si="130"/>
        <v/>
      </c>
    </row>
    <row r="1657" spans="1:11" x14ac:dyDescent="0.25">
      <c r="A1657" t="s">
        <v>2925</v>
      </c>
      <c r="B1657" s="1" t="s">
        <v>43148</v>
      </c>
      <c r="C1657" t="s">
        <v>1600</v>
      </c>
      <c r="D1657" t="s">
        <v>9</v>
      </c>
      <c r="E1657">
        <v>1</v>
      </c>
      <c r="F1657">
        <v>2992.64</v>
      </c>
      <c r="G1657" t="str">
        <f t="shared" si="127"/>
        <v>BLUEPRINTADB114319</v>
      </c>
      <c r="H1657" t="str">
        <f t="shared" si="131"/>
        <v>34116866295</v>
      </c>
      <c r="I1657" t="str">
        <f t="shared" si="128"/>
        <v>KOČIONI DISK</v>
      </c>
      <c r="J1657">
        <f t="shared" si="129"/>
        <v>24.938666666666666</v>
      </c>
      <c r="K1657" t="str">
        <f t="shared" si="130"/>
        <v/>
      </c>
    </row>
    <row r="1658" spans="1:11" x14ac:dyDescent="0.25">
      <c r="A1658" t="s">
        <v>2926</v>
      </c>
      <c r="B1658" s="1" t="s">
        <v>43149</v>
      </c>
      <c r="C1658" t="s">
        <v>1600</v>
      </c>
      <c r="D1658" t="s">
        <v>9</v>
      </c>
      <c r="E1658">
        <v>1</v>
      </c>
      <c r="F1658">
        <v>1836.8</v>
      </c>
      <c r="G1658" t="str">
        <f t="shared" si="127"/>
        <v>BLUEPRINTADB114320</v>
      </c>
      <c r="H1658" t="str">
        <f t="shared" si="131"/>
        <v>34216799383</v>
      </c>
      <c r="I1658" t="str">
        <f t="shared" si="128"/>
        <v>KOČIONI DISK</v>
      </c>
      <c r="J1658">
        <f t="shared" si="129"/>
        <v>15.306666666666667</v>
      </c>
      <c r="K1658" t="str">
        <f t="shared" si="130"/>
        <v/>
      </c>
    </row>
    <row r="1659" spans="1:11" x14ac:dyDescent="0.25">
      <c r="A1659" t="s">
        <v>2927</v>
      </c>
      <c r="B1659" s="1" t="s">
        <v>43150</v>
      </c>
      <c r="C1659" t="s">
        <v>1600</v>
      </c>
      <c r="D1659" t="s">
        <v>9</v>
      </c>
      <c r="E1659">
        <v>1</v>
      </c>
      <c r="F1659">
        <v>2263.04</v>
      </c>
      <c r="G1659" t="str">
        <f t="shared" si="127"/>
        <v>BLUEPRINTADB114321</v>
      </c>
      <c r="H1659" t="str">
        <f t="shared" si="131"/>
        <v>34219808513</v>
      </c>
      <c r="I1659" t="str">
        <f t="shared" si="128"/>
        <v>KOČIONI DISK</v>
      </c>
      <c r="J1659">
        <f t="shared" si="129"/>
        <v>18.858666666666668</v>
      </c>
      <c r="K1659" t="str">
        <f t="shared" si="130"/>
        <v/>
      </c>
    </row>
    <row r="1660" spans="1:11" x14ac:dyDescent="0.25">
      <c r="A1660" t="s">
        <v>2928</v>
      </c>
      <c r="B1660" s="1" t="s">
        <v>2929</v>
      </c>
      <c r="C1660" t="s">
        <v>1714</v>
      </c>
      <c r="D1660" t="s">
        <v>9</v>
      </c>
      <c r="E1660">
        <v>2</v>
      </c>
      <c r="F1660">
        <v>3248.64</v>
      </c>
      <c r="G1660" t="str">
        <f t="shared" si="127"/>
        <v>BLUEPRINTADB114322</v>
      </c>
      <c r="H1660" t="str">
        <f t="shared" si="131"/>
        <v>34116799351</v>
      </c>
      <c r="I1660" t="str">
        <f t="shared" si="128"/>
        <v>DISK TOČKA</v>
      </c>
      <c r="J1660">
        <f t="shared" si="129"/>
        <v>27.071999999999999</v>
      </c>
      <c r="K1660" t="str">
        <f t="shared" si="130"/>
        <v>nesto</v>
      </c>
    </row>
    <row r="1661" spans="1:11" x14ac:dyDescent="0.25">
      <c r="A1661" t="s">
        <v>2930</v>
      </c>
      <c r="B1661" s="1" t="s">
        <v>2931</v>
      </c>
      <c r="C1661" t="s">
        <v>1600</v>
      </c>
      <c r="D1661" t="s">
        <v>9</v>
      </c>
      <c r="E1661">
        <v>2</v>
      </c>
      <c r="F1661">
        <v>1880.32</v>
      </c>
      <c r="G1661" t="str">
        <f t="shared" si="127"/>
        <v>BLUEPRINTADB114324</v>
      </c>
      <c r="H1661" t="str">
        <f t="shared" si="131"/>
        <v>34216799367</v>
      </c>
      <c r="I1661" t="str">
        <f t="shared" si="128"/>
        <v>KOČIONI DISK</v>
      </c>
      <c r="J1661">
        <f t="shared" si="129"/>
        <v>15.669333333333332</v>
      </c>
      <c r="K1661" t="str">
        <f t="shared" si="130"/>
        <v>nesto</v>
      </c>
    </row>
    <row r="1662" spans="1:11" x14ac:dyDescent="0.25">
      <c r="A1662" t="s">
        <v>2932</v>
      </c>
      <c r="B1662" s="1" t="s">
        <v>2933</v>
      </c>
      <c r="C1662" t="s">
        <v>1600</v>
      </c>
      <c r="D1662" t="s">
        <v>9</v>
      </c>
      <c r="E1662">
        <v>1</v>
      </c>
      <c r="F1662">
        <v>5391.36</v>
      </c>
      <c r="G1662" t="str">
        <f t="shared" si="127"/>
        <v>BLUEPRINTADB114367</v>
      </c>
      <c r="H1662" t="str">
        <f t="shared" si="131"/>
        <v>34216775289</v>
      </c>
      <c r="I1662" t="str">
        <f t="shared" si="128"/>
        <v>KOČIONI DISK</v>
      </c>
      <c r="J1662">
        <f t="shared" si="129"/>
        <v>44.927999999999997</v>
      </c>
      <c r="K1662" t="str">
        <f t="shared" si="130"/>
        <v/>
      </c>
    </row>
    <row r="1663" spans="1:11" x14ac:dyDescent="0.25">
      <c r="A1663" t="s">
        <v>2934</v>
      </c>
      <c r="B1663" s="1" t="s">
        <v>43151</v>
      </c>
      <c r="C1663" t="s">
        <v>1734</v>
      </c>
      <c r="D1663" t="s">
        <v>9</v>
      </c>
      <c r="E1663">
        <v>1</v>
      </c>
      <c r="F1663">
        <v>1468.16</v>
      </c>
      <c r="G1663" t="str">
        <f t="shared" si="127"/>
        <v>BLUEPRINTADB114601</v>
      </c>
      <c r="H1663" t="str">
        <f t="shared" si="131"/>
        <v>34411514215</v>
      </c>
      <c r="I1663" t="str">
        <f t="shared" si="128"/>
        <v>SAJLA RUČNE KOČNICE</v>
      </c>
      <c r="J1663">
        <f t="shared" si="129"/>
        <v>12.234666666666667</v>
      </c>
      <c r="K1663" t="str">
        <f t="shared" si="130"/>
        <v/>
      </c>
    </row>
    <row r="1664" spans="1:11" x14ac:dyDescent="0.25">
      <c r="A1664" t="s">
        <v>2935</v>
      </c>
      <c r="B1664" s="1" t="s">
        <v>43152</v>
      </c>
      <c r="C1664" t="s">
        <v>1734</v>
      </c>
      <c r="D1664" t="s">
        <v>9</v>
      </c>
      <c r="E1664">
        <v>1</v>
      </c>
      <c r="F1664">
        <v>1792</v>
      </c>
      <c r="G1664" t="str">
        <f t="shared" si="127"/>
        <v>BLUEPRINTADB114602</v>
      </c>
      <c r="H1664" t="str">
        <f t="shared" si="131"/>
        <v>34411514214</v>
      </c>
      <c r="I1664" t="str">
        <f t="shared" si="128"/>
        <v>SAJLA RUČNE KOČNICE</v>
      </c>
      <c r="J1664">
        <f t="shared" si="129"/>
        <v>14.933333333333334</v>
      </c>
      <c r="K1664" t="str">
        <f t="shared" si="130"/>
        <v/>
      </c>
    </row>
    <row r="1665" spans="1:11" x14ac:dyDescent="0.25">
      <c r="A1665" t="s">
        <v>2936</v>
      </c>
      <c r="B1665" s="1" t="s">
        <v>43153</v>
      </c>
      <c r="C1665" t="s">
        <v>1734</v>
      </c>
      <c r="D1665" t="s">
        <v>9</v>
      </c>
      <c r="E1665">
        <v>1</v>
      </c>
      <c r="F1665">
        <v>1679.36</v>
      </c>
      <c r="G1665" t="str">
        <f t="shared" si="127"/>
        <v>BLUEPRINTADB114603</v>
      </c>
      <c r="H1665" t="str">
        <f t="shared" si="131"/>
        <v>34406770869</v>
      </c>
      <c r="I1665" t="str">
        <f t="shared" si="128"/>
        <v>SAJLA RUČNE KOČNICE</v>
      </c>
      <c r="J1665">
        <f t="shared" si="129"/>
        <v>13.994666666666665</v>
      </c>
      <c r="K1665" t="str">
        <f t="shared" si="130"/>
        <v/>
      </c>
    </row>
    <row r="1666" spans="1:11" x14ac:dyDescent="0.25">
      <c r="A1666" t="s">
        <v>2937</v>
      </c>
      <c r="B1666" s="1" t="s">
        <v>43154</v>
      </c>
      <c r="C1666" t="s">
        <v>1734</v>
      </c>
      <c r="D1666" t="s">
        <v>9</v>
      </c>
      <c r="E1666">
        <v>1</v>
      </c>
      <c r="F1666">
        <v>1635.84</v>
      </c>
      <c r="G1666" t="str">
        <f t="shared" si="127"/>
        <v>BLUEPRINTADB114604</v>
      </c>
      <c r="H1666" t="str">
        <f t="shared" si="131"/>
        <v>34406770868</v>
      </c>
      <c r="I1666" t="str">
        <f t="shared" si="128"/>
        <v>SAJLA RUČNE KOČNICE</v>
      </c>
      <c r="J1666">
        <f t="shared" si="129"/>
        <v>13.632</v>
      </c>
      <c r="K1666" t="str">
        <f t="shared" si="130"/>
        <v/>
      </c>
    </row>
    <row r="1667" spans="1:11" x14ac:dyDescent="0.25">
      <c r="A1667" t="s">
        <v>2938</v>
      </c>
      <c r="B1667" s="1" t="s">
        <v>43155</v>
      </c>
      <c r="C1667" t="s">
        <v>1734</v>
      </c>
      <c r="D1667" t="s">
        <v>9</v>
      </c>
      <c r="E1667">
        <v>1</v>
      </c>
      <c r="F1667">
        <v>1592.32</v>
      </c>
      <c r="G1667" t="str">
        <f t="shared" ref="G1667:G1730" si="132">"BLUEPRINT"&amp;A1667</f>
        <v>BLUEPRINTADB114605C</v>
      </c>
      <c r="H1667" t="str">
        <f t="shared" si="131"/>
        <v>34406769955</v>
      </c>
      <c r="I1667" t="str">
        <f t="shared" ref="I1667:I1730" si="133">UPPER(C1667)</f>
        <v>SAJLA RUČNE KOČNICE</v>
      </c>
      <c r="J1667">
        <f t="shared" ref="J1667:J1730" si="134">F1667/120</f>
        <v>13.269333333333332</v>
      </c>
      <c r="K1667" t="str">
        <f t="shared" ref="K1667:K1730" si="135">IF(E1667&gt;1,"nesto", "")</f>
        <v/>
      </c>
    </row>
    <row r="1668" spans="1:11" x14ac:dyDescent="0.25">
      <c r="A1668" t="s">
        <v>2939</v>
      </c>
      <c r="B1668" s="1" t="s">
        <v>43156</v>
      </c>
      <c r="C1668" t="s">
        <v>1734</v>
      </c>
      <c r="D1668" t="s">
        <v>9</v>
      </c>
      <c r="E1668">
        <v>1</v>
      </c>
      <c r="F1668">
        <v>1592.32</v>
      </c>
      <c r="G1668" t="str">
        <f t="shared" si="132"/>
        <v>BLUEPRINTADB114606C</v>
      </c>
      <c r="H1668" t="str">
        <f t="shared" si="131"/>
        <v>34406769954</v>
      </c>
      <c r="I1668" t="str">
        <f t="shared" si="133"/>
        <v>SAJLA RUČNE KOČNICE</v>
      </c>
      <c r="J1668">
        <f t="shared" si="134"/>
        <v>13.269333333333332</v>
      </c>
      <c r="K1668" t="str">
        <f t="shared" si="135"/>
        <v/>
      </c>
    </row>
    <row r="1669" spans="1:11" x14ac:dyDescent="0.25">
      <c r="A1669" t="s">
        <v>2940</v>
      </c>
      <c r="B1669" s="1" t="s">
        <v>2941</v>
      </c>
      <c r="C1669" t="s">
        <v>1797</v>
      </c>
      <c r="D1669" t="s">
        <v>9</v>
      </c>
      <c r="E1669">
        <v>1</v>
      </c>
      <c r="F1669">
        <v>904.96</v>
      </c>
      <c r="G1669" t="str">
        <f t="shared" si="132"/>
        <v>BLUEPRINTADB115301</v>
      </c>
      <c r="H1669" t="str">
        <f t="shared" si="131"/>
        <v>34306788442</v>
      </c>
      <c r="I1669" t="str">
        <f t="shared" si="133"/>
        <v>CREVO KOČNICE</v>
      </c>
      <c r="J1669">
        <f t="shared" si="134"/>
        <v>7.5413333333333332</v>
      </c>
      <c r="K1669" t="str">
        <f t="shared" si="135"/>
        <v/>
      </c>
    </row>
    <row r="1670" spans="1:11" x14ac:dyDescent="0.25">
      <c r="A1670" t="s">
        <v>2942</v>
      </c>
      <c r="B1670" s="1" t="s">
        <v>43157</v>
      </c>
      <c r="C1670" t="s">
        <v>1909</v>
      </c>
      <c r="D1670" t="s">
        <v>9</v>
      </c>
      <c r="E1670">
        <v>1</v>
      </c>
      <c r="F1670">
        <v>1319.68</v>
      </c>
      <c r="G1670" t="str">
        <f t="shared" si="132"/>
        <v>BLUEPRINTADB115801</v>
      </c>
      <c r="H1670" t="str">
        <f t="shared" si="131"/>
        <v>31327064485</v>
      </c>
      <c r="I1670" t="str">
        <f t="shared" si="133"/>
        <v>GASNA OPRUGA</v>
      </c>
      <c r="J1670">
        <f t="shared" si="134"/>
        <v>10.997333333333334</v>
      </c>
      <c r="K1670" t="str">
        <f t="shared" si="135"/>
        <v/>
      </c>
    </row>
    <row r="1671" spans="1:11" x14ac:dyDescent="0.25">
      <c r="A1671" t="s">
        <v>2943</v>
      </c>
      <c r="B1671" s="1" t="s">
        <v>43158</v>
      </c>
      <c r="C1671" t="s">
        <v>1909</v>
      </c>
      <c r="D1671" t="s">
        <v>9</v>
      </c>
      <c r="E1671">
        <v>1</v>
      </c>
      <c r="F1671">
        <v>1409.28</v>
      </c>
      <c r="G1671" t="str">
        <f t="shared" si="132"/>
        <v>BLUEPRINTADB115802</v>
      </c>
      <c r="H1671" t="str">
        <f t="shared" si="131"/>
        <v>41626801258</v>
      </c>
      <c r="I1671" t="str">
        <f t="shared" si="133"/>
        <v>GASNA OPRUGA</v>
      </c>
      <c r="J1671">
        <f t="shared" si="134"/>
        <v>11.744</v>
      </c>
      <c r="K1671" t="str">
        <f t="shared" si="135"/>
        <v/>
      </c>
    </row>
    <row r="1672" spans="1:11" x14ac:dyDescent="0.25">
      <c r="A1672" t="s">
        <v>2944</v>
      </c>
      <c r="B1672" s="1" t="s">
        <v>43159</v>
      </c>
      <c r="C1672" t="s">
        <v>1909</v>
      </c>
      <c r="D1672" t="s">
        <v>9</v>
      </c>
      <c r="E1672">
        <v>1</v>
      </c>
      <c r="F1672">
        <v>2661.12</v>
      </c>
      <c r="G1672" t="str">
        <f t="shared" si="132"/>
        <v>BLUEPRINTADB115803</v>
      </c>
      <c r="H1672" t="str">
        <f t="shared" si="131"/>
        <v>51237148864</v>
      </c>
      <c r="I1672" t="str">
        <f t="shared" si="133"/>
        <v>GASNA OPRUGA</v>
      </c>
      <c r="J1672">
        <f t="shared" si="134"/>
        <v>22.175999999999998</v>
      </c>
      <c r="K1672" t="str">
        <f t="shared" si="135"/>
        <v/>
      </c>
    </row>
    <row r="1673" spans="1:11" x14ac:dyDescent="0.25">
      <c r="A1673" t="s">
        <v>2945</v>
      </c>
      <c r="B1673" s="1" t="s">
        <v>43160</v>
      </c>
      <c r="C1673" t="s">
        <v>1909</v>
      </c>
      <c r="D1673" t="s">
        <v>9</v>
      </c>
      <c r="E1673">
        <v>1</v>
      </c>
      <c r="F1673">
        <v>2429.44</v>
      </c>
      <c r="G1673" t="str">
        <f t="shared" si="132"/>
        <v>BLUEPRINTADB115804</v>
      </c>
      <c r="H1673" t="str">
        <f t="shared" si="131"/>
        <v>51247148902</v>
      </c>
      <c r="I1673" t="str">
        <f t="shared" si="133"/>
        <v>GASNA OPRUGA</v>
      </c>
      <c r="J1673">
        <f t="shared" si="134"/>
        <v>20.245333333333335</v>
      </c>
      <c r="K1673" t="str">
        <f t="shared" si="135"/>
        <v/>
      </c>
    </row>
    <row r="1674" spans="1:11" x14ac:dyDescent="0.25">
      <c r="A1674" t="s">
        <v>2946</v>
      </c>
      <c r="B1674" s="1" t="s">
        <v>43161</v>
      </c>
      <c r="C1674" t="s">
        <v>1959</v>
      </c>
      <c r="D1674" t="s">
        <v>9</v>
      </c>
      <c r="E1674">
        <v>1</v>
      </c>
      <c r="F1674">
        <v>40934.400000000001</v>
      </c>
      <c r="G1674" t="str">
        <f t="shared" si="132"/>
        <v>BLUEPRINTADB1160501</v>
      </c>
      <c r="H1674" t="str">
        <f t="shared" si="131"/>
        <v>18307806011</v>
      </c>
      <c r="I1674" t="str">
        <f t="shared" si="133"/>
        <v>PARTIKULARNI FILTER</v>
      </c>
      <c r="J1674">
        <f t="shared" si="134"/>
        <v>341.12</v>
      </c>
      <c r="K1674" t="str">
        <f t="shared" si="135"/>
        <v/>
      </c>
    </row>
    <row r="1675" spans="1:11" x14ac:dyDescent="0.25">
      <c r="A1675" t="s">
        <v>2947</v>
      </c>
      <c r="B1675" s="1" t="s">
        <v>43162</v>
      </c>
      <c r="C1675" t="s">
        <v>1972</v>
      </c>
      <c r="D1675" t="s">
        <v>9</v>
      </c>
      <c r="E1675">
        <v>1</v>
      </c>
      <c r="F1675">
        <v>4830.72</v>
      </c>
      <c r="G1675" t="str">
        <f t="shared" si="132"/>
        <v>BLUEPRINTADB116101</v>
      </c>
      <c r="H1675" t="str">
        <f t="shared" si="131"/>
        <v>12317576515</v>
      </c>
      <c r="I1675" t="str">
        <f t="shared" si="133"/>
        <v>REMENICA KOLENASTOG VRATILA</v>
      </c>
      <c r="J1675">
        <f t="shared" si="134"/>
        <v>40.256</v>
      </c>
      <c r="K1675" t="str">
        <f t="shared" si="135"/>
        <v/>
      </c>
    </row>
    <row r="1676" spans="1:11" x14ac:dyDescent="0.25">
      <c r="A1676" t="s">
        <v>2948</v>
      </c>
      <c r="B1676" s="1" t="s">
        <v>43163</v>
      </c>
      <c r="C1676" t="s">
        <v>1972</v>
      </c>
      <c r="D1676" t="s">
        <v>9</v>
      </c>
      <c r="E1676">
        <v>1</v>
      </c>
      <c r="F1676">
        <v>6789.12</v>
      </c>
      <c r="G1676" t="str">
        <f t="shared" si="132"/>
        <v>BLUEPRINTADB116102</v>
      </c>
      <c r="H1676" t="str">
        <f t="shared" si="131"/>
        <v>11237562801</v>
      </c>
      <c r="I1676" t="str">
        <f t="shared" si="133"/>
        <v>REMENICA KOLENASTOG VRATILA</v>
      </c>
      <c r="J1676">
        <f t="shared" si="134"/>
        <v>56.576000000000001</v>
      </c>
      <c r="K1676" t="str">
        <f t="shared" si="135"/>
        <v/>
      </c>
    </row>
    <row r="1677" spans="1:11" x14ac:dyDescent="0.25">
      <c r="A1677" t="s">
        <v>2949</v>
      </c>
      <c r="B1677" s="1" t="s">
        <v>43164</v>
      </c>
      <c r="C1677" t="s">
        <v>1972</v>
      </c>
      <c r="D1677" t="s">
        <v>9</v>
      </c>
      <c r="E1677">
        <v>1</v>
      </c>
      <c r="F1677">
        <v>16037.12</v>
      </c>
      <c r="G1677" t="str">
        <f t="shared" si="132"/>
        <v>BLUEPRINTADB116103</v>
      </c>
      <c r="H1677" t="str">
        <f t="shared" si="131"/>
        <v>11237801979</v>
      </c>
      <c r="I1677" t="str">
        <f t="shared" si="133"/>
        <v>REMENICA KOLENASTOG VRATILA</v>
      </c>
      <c r="J1677">
        <f t="shared" si="134"/>
        <v>133.64266666666668</v>
      </c>
      <c r="K1677" t="str">
        <f t="shared" si="135"/>
        <v/>
      </c>
    </row>
    <row r="1678" spans="1:11" x14ac:dyDescent="0.25">
      <c r="A1678" t="s">
        <v>2950</v>
      </c>
      <c r="B1678" s="1" t="s">
        <v>43165</v>
      </c>
      <c r="C1678" t="s">
        <v>1972</v>
      </c>
      <c r="D1678" t="s">
        <v>9</v>
      </c>
      <c r="E1678">
        <v>1</v>
      </c>
      <c r="F1678">
        <v>5936.64</v>
      </c>
      <c r="G1678" t="str">
        <f t="shared" si="132"/>
        <v>BLUEPRINTADB116104</v>
      </c>
      <c r="H1678" t="str">
        <f t="shared" si="131"/>
        <v>12317575518</v>
      </c>
      <c r="I1678" t="str">
        <f t="shared" si="133"/>
        <v>REMENICA KOLENASTOG VRATILA</v>
      </c>
      <c r="J1678">
        <f t="shared" si="134"/>
        <v>49.472000000000001</v>
      </c>
      <c r="K1678" t="str">
        <f t="shared" si="135"/>
        <v/>
      </c>
    </row>
    <row r="1679" spans="1:11" x14ac:dyDescent="0.25">
      <c r="A1679" t="s">
        <v>2951</v>
      </c>
      <c r="B1679" s="1" t="s">
        <v>43166</v>
      </c>
      <c r="C1679" t="s">
        <v>2952</v>
      </c>
      <c r="D1679" t="s">
        <v>9</v>
      </c>
      <c r="E1679">
        <v>1</v>
      </c>
      <c r="F1679">
        <v>3138.56</v>
      </c>
      <c r="G1679" t="str">
        <f t="shared" si="132"/>
        <v>BLUEPRINTADB116105</v>
      </c>
      <c r="H1679" t="str">
        <f t="shared" si="131"/>
        <v>11217805949</v>
      </c>
      <c r="I1679" t="str">
        <f t="shared" si="133"/>
        <v>ZUPČANIK RADILICE</v>
      </c>
      <c r="J1679">
        <f t="shared" si="134"/>
        <v>26.154666666666667</v>
      </c>
      <c r="K1679" t="str">
        <f t="shared" si="135"/>
        <v/>
      </c>
    </row>
    <row r="1680" spans="1:11" x14ac:dyDescent="0.25">
      <c r="A1680" t="s">
        <v>2953</v>
      </c>
      <c r="B1680" s="1" t="s">
        <v>43167</v>
      </c>
      <c r="C1680" t="s">
        <v>2954</v>
      </c>
      <c r="D1680" t="s">
        <v>1117</v>
      </c>
      <c r="E1680">
        <v>1</v>
      </c>
      <c r="F1680">
        <v>18476.8</v>
      </c>
      <c r="G1680" t="str">
        <f t="shared" si="132"/>
        <v>BLUEPRINTADB116201</v>
      </c>
      <c r="H1680" t="str">
        <f t="shared" si="131"/>
        <v>11120427690</v>
      </c>
      <c r="I1680" t="str">
        <f t="shared" si="133"/>
        <v>SET ZAPTIVAČA MOTORA</v>
      </c>
      <c r="J1680">
        <f t="shared" si="134"/>
        <v>153.97333333333333</v>
      </c>
      <c r="K1680" t="str">
        <f t="shared" si="135"/>
        <v/>
      </c>
    </row>
    <row r="1681" spans="1:11" x14ac:dyDescent="0.25">
      <c r="A1681" t="s">
        <v>2955</v>
      </c>
      <c r="B1681" s="1" t="s">
        <v>43168</v>
      </c>
      <c r="C1681" t="s">
        <v>2954</v>
      </c>
      <c r="D1681" t="s">
        <v>1117</v>
      </c>
      <c r="E1681">
        <v>1</v>
      </c>
      <c r="F1681">
        <v>16814.080000000002</v>
      </c>
      <c r="G1681" t="str">
        <f t="shared" si="132"/>
        <v>BLUEPRINTADB116202</v>
      </c>
      <c r="H1681" t="str">
        <f t="shared" si="131"/>
        <v>11120427689</v>
      </c>
      <c r="I1681" t="str">
        <f t="shared" si="133"/>
        <v>SET ZAPTIVAČA MOTORA</v>
      </c>
      <c r="J1681">
        <f t="shared" si="134"/>
        <v>140.11733333333333</v>
      </c>
      <c r="K1681" t="str">
        <f t="shared" si="135"/>
        <v/>
      </c>
    </row>
    <row r="1682" spans="1:11" x14ac:dyDescent="0.25">
      <c r="A1682" t="s">
        <v>2956</v>
      </c>
      <c r="B1682" s="1" t="s">
        <v>43169</v>
      </c>
      <c r="C1682" t="s">
        <v>1997</v>
      </c>
      <c r="D1682" t="s">
        <v>9</v>
      </c>
      <c r="E1682">
        <v>1</v>
      </c>
      <c r="F1682">
        <v>800</v>
      </c>
      <c r="G1682" t="str">
        <f t="shared" si="132"/>
        <v>BLUEPRINTADB116701</v>
      </c>
      <c r="H1682" t="str">
        <f t="shared" si="131"/>
        <v>11121485838</v>
      </c>
      <c r="I1682" t="str">
        <f t="shared" si="133"/>
        <v>ZAPTIVKA POKLOPCA VENTILA</v>
      </c>
      <c r="J1682">
        <f t="shared" si="134"/>
        <v>6.666666666666667</v>
      </c>
      <c r="K1682" t="str">
        <f t="shared" si="135"/>
        <v/>
      </c>
    </row>
    <row r="1683" spans="1:11" x14ac:dyDescent="0.25">
      <c r="A1683" t="s">
        <v>2957</v>
      </c>
      <c r="B1683" s="1" t="s">
        <v>43170</v>
      </c>
      <c r="C1683" t="s">
        <v>1997</v>
      </c>
      <c r="D1683" t="s">
        <v>9</v>
      </c>
      <c r="E1683">
        <v>1</v>
      </c>
      <c r="F1683">
        <v>1278.72</v>
      </c>
      <c r="G1683" t="str">
        <f t="shared" si="132"/>
        <v>BLUEPRINTADB116702</v>
      </c>
      <c r="H1683" t="str">
        <f t="shared" si="131"/>
        <v>11127572851</v>
      </c>
      <c r="I1683" t="str">
        <f t="shared" si="133"/>
        <v>ZAPTIVKA POKLOPCA VENTILA</v>
      </c>
      <c r="J1683">
        <f t="shared" si="134"/>
        <v>10.656000000000001</v>
      </c>
      <c r="K1683" t="str">
        <f t="shared" si="135"/>
        <v/>
      </c>
    </row>
    <row r="1684" spans="1:11" x14ac:dyDescent="0.25">
      <c r="A1684" t="s">
        <v>2958</v>
      </c>
      <c r="B1684" s="1" t="s">
        <v>43171</v>
      </c>
      <c r="C1684" t="s">
        <v>1997</v>
      </c>
      <c r="D1684" t="s">
        <v>9</v>
      </c>
      <c r="E1684">
        <v>1</v>
      </c>
      <c r="F1684">
        <v>1561.6</v>
      </c>
      <c r="G1684" t="str">
        <f t="shared" si="132"/>
        <v>BLUEPRINTADB116703</v>
      </c>
      <c r="H1684" t="str">
        <f t="shared" si="131"/>
        <v>11127567877</v>
      </c>
      <c r="I1684" t="str">
        <f t="shared" si="133"/>
        <v>ZAPTIVKA POKLOPCA VENTILA</v>
      </c>
      <c r="J1684">
        <f t="shared" si="134"/>
        <v>13.013333333333332</v>
      </c>
      <c r="K1684" t="str">
        <f t="shared" si="135"/>
        <v/>
      </c>
    </row>
    <row r="1685" spans="1:11" x14ac:dyDescent="0.25">
      <c r="A1685" t="s">
        <v>2959</v>
      </c>
      <c r="B1685" s="1" t="s">
        <v>43172</v>
      </c>
      <c r="C1685" t="s">
        <v>1997</v>
      </c>
      <c r="D1685" t="s">
        <v>9</v>
      </c>
      <c r="E1685">
        <v>1</v>
      </c>
      <c r="F1685">
        <v>721.92</v>
      </c>
      <c r="G1685" t="str">
        <f t="shared" si="132"/>
        <v>BLUEPRINTADB116704</v>
      </c>
      <c r="H1685" t="str">
        <f t="shared" si="131"/>
        <v>11127805927</v>
      </c>
      <c r="I1685" t="str">
        <f t="shared" si="133"/>
        <v>ZAPTIVKA POKLOPCA VENTILA</v>
      </c>
      <c r="J1685">
        <f t="shared" si="134"/>
        <v>6.016</v>
      </c>
      <c r="K1685" t="str">
        <f t="shared" si="135"/>
        <v/>
      </c>
    </row>
    <row r="1686" spans="1:11" x14ac:dyDescent="0.25">
      <c r="A1686" t="s">
        <v>2960</v>
      </c>
      <c r="B1686" s="1" t="s">
        <v>43173</v>
      </c>
      <c r="C1686" t="s">
        <v>2019</v>
      </c>
      <c r="D1686" t="s">
        <v>9</v>
      </c>
      <c r="E1686">
        <v>1</v>
      </c>
      <c r="F1686">
        <v>10298.879999999999</v>
      </c>
      <c r="G1686" t="str">
        <f t="shared" si="132"/>
        <v>BLUEPRINTADB117001</v>
      </c>
      <c r="H1686" t="str">
        <f t="shared" si="131"/>
        <v>11780872674</v>
      </c>
      <c r="I1686" t="str">
        <f t="shared" si="133"/>
        <v>SENZOR KISEONIKA</v>
      </c>
      <c r="J1686">
        <f t="shared" si="134"/>
        <v>85.823999999999998</v>
      </c>
      <c r="K1686" t="str">
        <f t="shared" si="135"/>
        <v/>
      </c>
    </row>
    <row r="1687" spans="1:11" x14ac:dyDescent="0.25">
      <c r="A1687" t="s">
        <v>2961</v>
      </c>
      <c r="B1687" s="1" t="s">
        <v>43174</v>
      </c>
      <c r="C1687" t="s">
        <v>2019</v>
      </c>
      <c r="D1687" t="s">
        <v>9</v>
      </c>
      <c r="E1687">
        <v>1</v>
      </c>
      <c r="F1687">
        <v>7783.68</v>
      </c>
      <c r="G1687" t="str">
        <f t="shared" si="132"/>
        <v>BLUEPRINTADB117002</v>
      </c>
      <c r="H1687" t="str">
        <f t="shared" si="131"/>
        <v>11787577667</v>
      </c>
      <c r="I1687" t="str">
        <f t="shared" si="133"/>
        <v>SENZOR KISEONIKA</v>
      </c>
      <c r="J1687">
        <f t="shared" si="134"/>
        <v>64.864000000000004</v>
      </c>
      <c r="K1687" t="str">
        <f t="shared" si="135"/>
        <v/>
      </c>
    </row>
    <row r="1688" spans="1:11" x14ac:dyDescent="0.25">
      <c r="A1688" t="s">
        <v>2962</v>
      </c>
      <c r="B1688" s="1" t="s">
        <v>43175</v>
      </c>
      <c r="C1688" t="s">
        <v>2019</v>
      </c>
      <c r="D1688" t="s">
        <v>9</v>
      </c>
      <c r="E1688">
        <v>1</v>
      </c>
      <c r="F1688">
        <v>7900.16</v>
      </c>
      <c r="G1688" t="str">
        <f t="shared" si="132"/>
        <v>BLUEPRINTADB117003</v>
      </c>
      <c r="H1688" t="str">
        <f t="shared" si="131"/>
        <v>11787526262</v>
      </c>
      <c r="I1688" t="str">
        <f t="shared" si="133"/>
        <v>SENZOR KISEONIKA</v>
      </c>
      <c r="J1688">
        <f t="shared" si="134"/>
        <v>65.834666666666664</v>
      </c>
      <c r="K1688" t="str">
        <f t="shared" si="135"/>
        <v/>
      </c>
    </row>
    <row r="1689" spans="1:11" x14ac:dyDescent="0.25">
      <c r="A1689" t="s">
        <v>2963</v>
      </c>
      <c r="B1689" s="1" t="s">
        <v>43176</v>
      </c>
      <c r="C1689" t="s">
        <v>2019</v>
      </c>
      <c r="D1689" t="s">
        <v>9</v>
      </c>
      <c r="E1689">
        <v>1</v>
      </c>
      <c r="F1689">
        <v>4645.12</v>
      </c>
      <c r="G1689" t="str">
        <f t="shared" si="132"/>
        <v>BLUEPRINTADB117004</v>
      </c>
      <c r="H1689" t="str">
        <f t="shared" si="131"/>
        <v>11787548961</v>
      </c>
      <c r="I1689" t="str">
        <f t="shared" si="133"/>
        <v>SENZOR KISEONIKA</v>
      </c>
      <c r="J1689">
        <f t="shared" si="134"/>
        <v>38.709333333333333</v>
      </c>
      <c r="K1689" t="str">
        <f t="shared" si="135"/>
        <v/>
      </c>
    </row>
    <row r="1690" spans="1:11" x14ac:dyDescent="0.25">
      <c r="A1690" t="s">
        <v>2964</v>
      </c>
      <c r="B1690" s="1" t="s">
        <v>43177</v>
      </c>
      <c r="C1690" t="s">
        <v>2110</v>
      </c>
      <c r="D1690" t="s">
        <v>9</v>
      </c>
      <c r="E1690">
        <v>1</v>
      </c>
      <c r="F1690">
        <v>1528.32</v>
      </c>
      <c r="G1690" t="str">
        <f t="shared" si="132"/>
        <v>BLUEPRINTADB117101</v>
      </c>
      <c r="H1690" t="str">
        <f t="shared" si="131"/>
        <v>34526851500</v>
      </c>
      <c r="I1690" t="str">
        <f t="shared" si="133"/>
        <v>ABS SENZOR</v>
      </c>
      <c r="J1690">
        <f t="shared" si="134"/>
        <v>12.735999999999999</v>
      </c>
      <c r="K1690" t="str">
        <f t="shared" si="135"/>
        <v/>
      </c>
    </row>
    <row r="1691" spans="1:11" x14ac:dyDescent="0.25">
      <c r="A1691" t="s">
        <v>2965</v>
      </c>
      <c r="B1691" s="1" t="s">
        <v>43178</v>
      </c>
      <c r="C1691" t="s">
        <v>2110</v>
      </c>
      <c r="D1691" t="s">
        <v>9</v>
      </c>
      <c r="E1691">
        <v>1</v>
      </c>
      <c r="F1691">
        <v>1775.36</v>
      </c>
      <c r="G1691" t="str">
        <f t="shared" si="132"/>
        <v>BLUEPRINTADB117102</v>
      </c>
      <c r="H1691" t="str">
        <f t="shared" si="131"/>
        <v>34526851501</v>
      </c>
      <c r="I1691" t="str">
        <f t="shared" si="133"/>
        <v>ABS SENZOR</v>
      </c>
      <c r="J1691">
        <f t="shared" si="134"/>
        <v>14.794666666666666</v>
      </c>
      <c r="K1691" t="str">
        <f t="shared" si="135"/>
        <v/>
      </c>
    </row>
    <row r="1692" spans="1:11" x14ac:dyDescent="0.25">
      <c r="A1692" t="s">
        <v>2966</v>
      </c>
      <c r="B1692" s="1" t="s">
        <v>43179</v>
      </c>
      <c r="C1692" t="s">
        <v>2110</v>
      </c>
      <c r="D1692" t="s">
        <v>9</v>
      </c>
      <c r="E1692">
        <v>1</v>
      </c>
      <c r="F1692">
        <v>4931.84</v>
      </c>
      <c r="G1692" t="str">
        <f t="shared" si="132"/>
        <v>BLUEPRINTADB117103</v>
      </c>
      <c r="H1692" t="str">
        <f t="shared" si="131"/>
        <v>34526756384</v>
      </c>
      <c r="I1692" t="str">
        <f t="shared" si="133"/>
        <v>ABS SENZOR</v>
      </c>
      <c r="J1692">
        <f t="shared" si="134"/>
        <v>41.098666666666666</v>
      </c>
      <c r="K1692" t="str">
        <f t="shared" si="135"/>
        <v/>
      </c>
    </row>
    <row r="1693" spans="1:11" x14ac:dyDescent="0.25">
      <c r="A1693" t="s">
        <v>2967</v>
      </c>
      <c r="B1693" s="1" t="s">
        <v>43180</v>
      </c>
      <c r="C1693" t="s">
        <v>2110</v>
      </c>
      <c r="D1693" t="s">
        <v>9</v>
      </c>
      <c r="E1693">
        <v>1</v>
      </c>
      <c r="F1693">
        <v>2903.04</v>
      </c>
      <c r="G1693" t="str">
        <f t="shared" si="132"/>
        <v>BLUEPRINTADB117104</v>
      </c>
      <c r="H1693" t="str">
        <f t="shared" si="131"/>
        <v>34526756385</v>
      </c>
      <c r="I1693" t="str">
        <f t="shared" si="133"/>
        <v>ABS SENZOR</v>
      </c>
      <c r="J1693">
        <f t="shared" si="134"/>
        <v>24.192</v>
      </c>
      <c r="K1693" t="str">
        <f t="shared" si="135"/>
        <v/>
      </c>
    </row>
    <row r="1694" spans="1:11" x14ac:dyDescent="0.25">
      <c r="A1694" t="s">
        <v>2968</v>
      </c>
      <c r="B1694" s="1" t="s">
        <v>2969</v>
      </c>
      <c r="C1694" t="s">
        <v>2091</v>
      </c>
      <c r="D1694" t="s">
        <v>9</v>
      </c>
      <c r="E1694">
        <v>1</v>
      </c>
      <c r="F1694">
        <v>3354.88</v>
      </c>
      <c r="G1694" t="str">
        <f t="shared" si="132"/>
        <v>BLUEPRINTADB117105</v>
      </c>
      <c r="H1694" t="str">
        <f t="shared" si="131"/>
        <v>34529808193</v>
      </c>
      <c r="I1694" t="str">
        <f t="shared" si="133"/>
        <v>ABS SENZOR</v>
      </c>
      <c r="J1694">
        <f t="shared" si="134"/>
        <v>27.957333333333334</v>
      </c>
      <c r="K1694" t="str">
        <f t="shared" si="135"/>
        <v/>
      </c>
    </row>
    <row r="1695" spans="1:11" x14ac:dyDescent="0.25">
      <c r="A1695" t="s">
        <v>2970</v>
      </c>
      <c r="B1695" s="1" t="s">
        <v>2971</v>
      </c>
      <c r="C1695" t="s">
        <v>2091</v>
      </c>
      <c r="D1695" t="s">
        <v>9</v>
      </c>
      <c r="E1695">
        <v>1</v>
      </c>
      <c r="F1695">
        <v>3354.88</v>
      </c>
      <c r="G1695" t="str">
        <f t="shared" si="132"/>
        <v>BLUEPRINTADB117106</v>
      </c>
      <c r="H1695" t="str">
        <f t="shared" si="131"/>
        <v>34529808194</v>
      </c>
      <c r="I1695" t="str">
        <f t="shared" si="133"/>
        <v>ABS SENZOR</v>
      </c>
      <c r="J1695">
        <f t="shared" si="134"/>
        <v>27.957333333333334</v>
      </c>
      <c r="K1695" t="str">
        <f t="shared" si="135"/>
        <v/>
      </c>
    </row>
    <row r="1696" spans="1:11" x14ac:dyDescent="0.25">
      <c r="A1696" t="s">
        <v>2972</v>
      </c>
      <c r="B1696" s="1" t="s">
        <v>43181</v>
      </c>
      <c r="C1696" t="s">
        <v>2116</v>
      </c>
      <c r="D1696" t="s">
        <v>9</v>
      </c>
      <c r="E1696">
        <v>1</v>
      </c>
      <c r="F1696">
        <v>925.44</v>
      </c>
      <c r="G1696" t="str">
        <f t="shared" si="132"/>
        <v>BLUEPRINTADB117201</v>
      </c>
      <c r="H1696" t="str">
        <f t="shared" si="131"/>
        <v>34356761447</v>
      </c>
      <c r="I1696" t="str">
        <f t="shared" si="133"/>
        <v>SENZOR RADILICE</v>
      </c>
      <c r="J1696">
        <f t="shared" si="134"/>
        <v>7.7120000000000006</v>
      </c>
      <c r="K1696" t="str">
        <f t="shared" si="135"/>
        <v/>
      </c>
    </row>
    <row r="1697" spans="1:11" x14ac:dyDescent="0.25">
      <c r="A1697" t="s">
        <v>2973</v>
      </c>
      <c r="B1697" s="1" t="s">
        <v>43182</v>
      </c>
      <c r="C1697" t="s">
        <v>2116</v>
      </c>
      <c r="D1697" t="s">
        <v>9</v>
      </c>
      <c r="E1697">
        <v>1</v>
      </c>
      <c r="F1697">
        <v>925.44</v>
      </c>
      <c r="G1697" t="str">
        <f t="shared" si="132"/>
        <v>BLUEPRINTADB117202</v>
      </c>
      <c r="H1697" t="str">
        <f t="shared" si="131"/>
        <v>34356761448</v>
      </c>
      <c r="I1697" t="str">
        <f t="shared" si="133"/>
        <v>SENZOR RADILICE</v>
      </c>
      <c r="J1697">
        <f t="shared" si="134"/>
        <v>7.7120000000000006</v>
      </c>
      <c r="K1697" t="str">
        <f t="shared" si="135"/>
        <v/>
      </c>
    </row>
    <row r="1698" spans="1:11" x14ac:dyDescent="0.25">
      <c r="A1698" t="s">
        <v>2974</v>
      </c>
      <c r="B1698" s="1" t="s">
        <v>43183</v>
      </c>
      <c r="C1698" t="s">
        <v>2116</v>
      </c>
      <c r="D1698" t="s">
        <v>9</v>
      </c>
      <c r="E1698">
        <v>1</v>
      </c>
      <c r="F1698">
        <v>1185.28</v>
      </c>
      <c r="G1698" t="str">
        <f t="shared" si="132"/>
        <v>BLUEPRINTADB117203</v>
      </c>
      <c r="H1698" t="str">
        <f t="shared" si="131"/>
        <v>34356789329</v>
      </c>
      <c r="I1698" t="str">
        <f t="shared" si="133"/>
        <v>SENZOR RADILICE</v>
      </c>
      <c r="J1698">
        <f t="shared" si="134"/>
        <v>9.8773333333333326</v>
      </c>
      <c r="K1698" t="str">
        <f t="shared" si="135"/>
        <v/>
      </c>
    </row>
    <row r="1699" spans="1:11" x14ac:dyDescent="0.25">
      <c r="A1699" t="s">
        <v>2975</v>
      </c>
      <c r="B1699" s="1" t="s">
        <v>43184</v>
      </c>
      <c r="C1699" t="s">
        <v>2116</v>
      </c>
      <c r="D1699" t="s">
        <v>9</v>
      </c>
      <c r="E1699">
        <v>1</v>
      </c>
      <c r="F1699">
        <v>1185.28</v>
      </c>
      <c r="G1699" t="str">
        <f t="shared" si="132"/>
        <v>BLUEPRINTADB117204</v>
      </c>
      <c r="H1699" t="str">
        <f t="shared" si="131"/>
        <v>34356789330</v>
      </c>
      <c r="I1699" t="str">
        <f t="shared" si="133"/>
        <v>SENZOR RADILICE</v>
      </c>
      <c r="J1699">
        <f t="shared" si="134"/>
        <v>9.8773333333333326</v>
      </c>
      <c r="K1699" t="str">
        <f t="shared" si="135"/>
        <v/>
      </c>
    </row>
    <row r="1700" spans="1:11" x14ac:dyDescent="0.25">
      <c r="A1700" t="s">
        <v>2976</v>
      </c>
      <c r="B1700" s="1" t="s">
        <v>43185</v>
      </c>
      <c r="C1700" t="s">
        <v>2116</v>
      </c>
      <c r="D1700" t="s">
        <v>9</v>
      </c>
      <c r="E1700">
        <v>1</v>
      </c>
      <c r="F1700">
        <v>4524.8</v>
      </c>
      <c r="G1700" t="str">
        <f t="shared" si="132"/>
        <v>BLUEPRINTADB117205</v>
      </c>
      <c r="H1700" t="str">
        <f t="shared" si="131"/>
        <v>12141485845</v>
      </c>
      <c r="I1700" t="str">
        <f t="shared" si="133"/>
        <v>SENZOR RADILICE</v>
      </c>
      <c r="J1700">
        <f t="shared" si="134"/>
        <v>37.706666666666671</v>
      </c>
      <c r="K1700" t="str">
        <f t="shared" si="135"/>
        <v/>
      </c>
    </row>
    <row r="1701" spans="1:11" x14ac:dyDescent="0.25">
      <c r="A1701" t="s">
        <v>2977</v>
      </c>
      <c r="B1701" s="1" t="s">
        <v>43186</v>
      </c>
      <c r="C1701" t="s">
        <v>2116</v>
      </c>
      <c r="D1701" t="s">
        <v>9</v>
      </c>
      <c r="E1701">
        <v>1</v>
      </c>
      <c r="F1701">
        <v>2634.24</v>
      </c>
      <c r="G1701" t="str">
        <f t="shared" si="132"/>
        <v>BLUEPRINTADB117206</v>
      </c>
      <c r="H1701" t="str">
        <f t="shared" si="131"/>
        <v>13627561753</v>
      </c>
      <c r="I1701" t="str">
        <f t="shared" si="133"/>
        <v>SENZOR RADILICE</v>
      </c>
      <c r="J1701">
        <f t="shared" si="134"/>
        <v>21.951999999999998</v>
      </c>
      <c r="K1701" t="str">
        <f t="shared" si="135"/>
        <v/>
      </c>
    </row>
    <row r="1702" spans="1:11" x14ac:dyDescent="0.25">
      <c r="A1702" t="s">
        <v>2978</v>
      </c>
      <c r="B1702" s="1" t="s">
        <v>43187</v>
      </c>
      <c r="C1702" t="s">
        <v>2116</v>
      </c>
      <c r="D1702" t="s">
        <v>9</v>
      </c>
      <c r="E1702">
        <v>1</v>
      </c>
      <c r="F1702">
        <v>2510.08</v>
      </c>
      <c r="G1702" t="str">
        <f t="shared" si="132"/>
        <v>BLUEPRINTADB117207</v>
      </c>
      <c r="H1702" t="str">
        <f t="shared" si="131"/>
        <v>13627808449</v>
      </c>
      <c r="I1702" t="str">
        <f t="shared" si="133"/>
        <v>SENZOR RADILICE</v>
      </c>
      <c r="J1702">
        <f t="shared" si="134"/>
        <v>20.917333333333332</v>
      </c>
      <c r="K1702" t="str">
        <f t="shared" si="135"/>
        <v/>
      </c>
    </row>
    <row r="1703" spans="1:11" x14ac:dyDescent="0.25">
      <c r="A1703" t="s">
        <v>2979</v>
      </c>
      <c r="B1703" s="1" t="s">
        <v>43188</v>
      </c>
      <c r="C1703" t="s">
        <v>2116</v>
      </c>
      <c r="D1703" t="s">
        <v>9</v>
      </c>
      <c r="E1703">
        <v>1</v>
      </c>
      <c r="F1703">
        <v>1402.88</v>
      </c>
      <c r="G1703" t="str">
        <f t="shared" si="132"/>
        <v>BLUEPRINTADB117208</v>
      </c>
      <c r="H1703" t="str">
        <f t="shared" si="131"/>
        <v>34359804833</v>
      </c>
      <c r="I1703" t="str">
        <f t="shared" si="133"/>
        <v>SENZOR RADILICE</v>
      </c>
      <c r="J1703">
        <f t="shared" si="134"/>
        <v>11.690666666666667</v>
      </c>
      <c r="K1703" t="str">
        <f t="shared" si="135"/>
        <v/>
      </c>
    </row>
    <row r="1704" spans="1:11" x14ac:dyDescent="0.25">
      <c r="A1704" t="s">
        <v>2980</v>
      </c>
      <c r="B1704" s="1" t="s">
        <v>43189</v>
      </c>
      <c r="C1704" t="s">
        <v>2116</v>
      </c>
      <c r="D1704" t="s">
        <v>9</v>
      </c>
      <c r="E1704">
        <v>1</v>
      </c>
      <c r="F1704">
        <v>1388.8</v>
      </c>
      <c r="G1704" t="str">
        <f t="shared" si="132"/>
        <v>BLUEPRINTADB117209</v>
      </c>
      <c r="H1704" t="str">
        <f t="shared" si="131"/>
        <v>34359804834</v>
      </c>
      <c r="I1704" t="str">
        <f t="shared" si="133"/>
        <v>SENZOR RADILICE</v>
      </c>
      <c r="J1704">
        <f t="shared" si="134"/>
        <v>11.573333333333332</v>
      </c>
      <c r="K1704" t="str">
        <f t="shared" si="135"/>
        <v/>
      </c>
    </row>
    <row r="1705" spans="1:11" x14ac:dyDescent="0.25">
      <c r="A1705" t="s">
        <v>2981</v>
      </c>
      <c r="B1705" s="1" t="s">
        <v>43190</v>
      </c>
      <c r="C1705" t="s">
        <v>2116</v>
      </c>
      <c r="D1705" t="s">
        <v>9</v>
      </c>
      <c r="E1705">
        <v>1</v>
      </c>
      <c r="F1705">
        <v>1372.16</v>
      </c>
      <c r="G1705" t="str">
        <f t="shared" si="132"/>
        <v>BLUEPRINTADB117210</v>
      </c>
      <c r="H1705" t="str">
        <f t="shared" si="131"/>
        <v>34356858080</v>
      </c>
      <c r="I1705" t="str">
        <f t="shared" si="133"/>
        <v>SENZOR RADILICE</v>
      </c>
      <c r="J1705">
        <f t="shared" si="134"/>
        <v>11.434666666666667</v>
      </c>
      <c r="K1705" t="str">
        <f t="shared" si="135"/>
        <v/>
      </c>
    </row>
    <row r="1706" spans="1:11" x14ac:dyDescent="0.25">
      <c r="A1706" t="s">
        <v>2982</v>
      </c>
      <c r="B1706" s="1" t="s">
        <v>43191</v>
      </c>
      <c r="C1706" t="s">
        <v>2116</v>
      </c>
      <c r="D1706" t="s">
        <v>9</v>
      </c>
      <c r="E1706">
        <v>1</v>
      </c>
      <c r="F1706">
        <v>1480.96</v>
      </c>
      <c r="G1706" t="str">
        <f t="shared" si="132"/>
        <v>BLUEPRINTADB117211</v>
      </c>
      <c r="H1706" t="str">
        <f t="shared" si="131"/>
        <v>34356859135</v>
      </c>
      <c r="I1706" t="str">
        <f t="shared" si="133"/>
        <v>SENZOR RADILICE</v>
      </c>
      <c r="J1706">
        <f t="shared" si="134"/>
        <v>12.341333333333333</v>
      </c>
      <c r="K1706" t="str">
        <f t="shared" si="135"/>
        <v/>
      </c>
    </row>
    <row r="1707" spans="1:11" x14ac:dyDescent="0.25">
      <c r="A1707" t="s">
        <v>2983</v>
      </c>
      <c r="B1707" s="1" t="s">
        <v>43192</v>
      </c>
      <c r="C1707" t="s">
        <v>2116</v>
      </c>
      <c r="D1707" t="s">
        <v>9</v>
      </c>
      <c r="E1707">
        <v>1</v>
      </c>
      <c r="F1707">
        <v>6983.68</v>
      </c>
      <c r="G1707" t="str">
        <f t="shared" si="132"/>
        <v>BLUEPRINTADB117212</v>
      </c>
      <c r="H1707" t="str">
        <f t="shared" si="131"/>
        <v>13627805472</v>
      </c>
      <c r="I1707" t="str">
        <f t="shared" si="133"/>
        <v>SENZOR RADILICE</v>
      </c>
      <c r="J1707">
        <f t="shared" si="134"/>
        <v>58.197333333333333</v>
      </c>
      <c r="K1707" t="str">
        <f t="shared" si="135"/>
        <v/>
      </c>
    </row>
    <row r="1708" spans="1:11" x14ac:dyDescent="0.25">
      <c r="A1708" t="s">
        <v>2984</v>
      </c>
      <c r="B1708" s="1" t="s">
        <v>43193</v>
      </c>
      <c r="C1708" t="s">
        <v>2116</v>
      </c>
      <c r="D1708" t="s">
        <v>9</v>
      </c>
      <c r="E1708">
        <v>1</v>
      </c>
      <c r="F1708">
        <v>1281.28</v>
      </c>
      <c r="G1708" t="str">
        <f t="shared" si="132"/>
        <v>BLUEPRINTADB117214</v>
      </c>
      <c r="H1708" t="str">
        <f t="shared" si="131"/>
        <v>65816905133</v>
      </c>
      <c r="I1708" t="str">
        <f t="shared" si="133"/>
        <v>SENZOR RADILICE</v>
      </c>
      <c r="J1708">
        <f t="shared" si="134"/>
        <v>10.677333333333333</v>
      </c>
      <c r="K1708" t="str">
        <f t="shared" si="135"/>
        <v/>
      </c>
    </row>
    <row r="1709" spans="1:11" x14ac:dyDescent="0.25">
      <c r="A1709" t="s">
        <v>2985</v>
      </c>
      <c r="B1709" s="1" t="s">
        <v>43194</v>
      </c>
      <c r="C1709" t="s">
        <v>2116</v>
      </c>
      <c r="D1709" t="s">
        <v>9</v>
      </c>
      <c r="E1709">
        <v>1</v>
      </c>
      <c r="F1709">
        <v>2083.84</v>
      </c>
      <c r="G1709" t="str">
        <f t="shared" si="132"/>
        <v>BLUEPRINTADB117215</v>
      </c>
      <c r="H1709" t="str">
        <f t="shared" ref="H1709:H1772" si="136">IF(AND(B1709&lt;&gt;"", B1709&lt;&gt;"-"),SUBSTITUTE(SUBSTITUTE(B1709,"-","")," ",""),A1709)</f>
        <v>13627797957</v>
      </c>
      <c r="I1709" t="str">
        <f t="shared" si="133"/>
        <v>SENZOR RADILICE</v>
      </c>
      <c r="J1709">
        <f t="shared" si="134"/>
        <v>17.365333333333336</v>
      </c>
      <c r="K1709" t="str">
        <f t="shared" si="135"/>
        <v/>
      </c>
    </row>
    <row r="1710" spans="1:11" x14ac:dyDescent="0.25">
      <c r="A1710" t="s">
        <v>2986</v>
      </c>
      <c r="B1710" s="1" t="s">
        <v>43195</v>
      </c>
      <c r="C1710" t="s">
        <v>2987</v>
      </c>
      <c r="D1710" t="s">
        <v>9</v>
      </c>
      <c r="E1710">
        <v>1</v>
      </c>
      <c r="F1710">
        <v>483.84</v>
      </c>
      <c r="G1710" t="str">
        <f t="shared" si="132"/>
        <v>BLUEPRINTADB117216</v>
      </c>
      <c r="H1710" t="str">
        <f t="shared" si="136"/>
        <v>13627805003</v>
      </c>
      <c r="I1710" t="str">
        <f t="shared" si="133"/>
        <v>SENZOR TEMPERATURE</v>
      </c>
      <c r="J1710">
        <f t="shared" si="134"/>
        <v>4.032</v>
      </c>
      <c r="K1710" t="str">
        <f t="shared" si="135"/>
        <v/>
      </c>
    </row>
    <row r="1711" spans="1:11" x14ac:dyDescent="0.25">
      <c r="A1711" t="s">
        <v>2988</v>
      </c>
      <c r="B1711" s="1" t="s">
        <v>43196</v>
      </c>
      <c r="C1711" t="s">
        <v>2987</v>
      </c>
      <c r="D1711" t="s">
        <v>9</v>
      </c>
      <c r="E1711">
        <v>1</v>
      </c>
      <c r="F1711">
        <v>1466.88</v>
      </c>
      <c r="G1711" t="str">
        <f t="shared" si="132"/>
        <v>BLUEPRINTADB117217</v>
      </c>
      <c r="H1711" t="str">
        <f t="shared" si="136"/>
        <v>13627535068</v>
      </c>
      <c r="I1711" t="str">
        <f t="shared" si="133"/>
        <v>SENZOR TEMPERATURE</v>
      </c>
      <c r="J1711">
        <f t="shared" si="134"/>
        <v>12.224</v>
      </c>
      <c r="K1711" t="str">
        <f t="shared" si="135"/>
        <v/>
      </c>
    </row>
    <row r="1712" spans="1:11" x14ac:dyDescent="0.25">
      <c r="A1712" t="s">
        <v>2989</v>
      </c>
      <c r="B1712" s="1" t="s">
        <v>2990</v>
      </c>
      <c r="C1712" t="s">
        <v>2116</v>
      </c>
      <c r="D1712" t="s">
        <v>9</v>
      </c>
      <c r="E1712">
        <v>1</v>
      </c>
      <c r="F1712">
        <v>4419.84</v>
      </c>
      <c r="G1712" t="str">
        <f t="shared" si="132"/>
        <v>BLUEPRINTADB117218</v>
      </c>
      <c r="H1712" t="str">
        <f t="shared" si="136"/>
        <v>12141485844</v>
      </c>
      <c r="I1712" t="str">
        <f t="shared" si="133"/>
        <v>SENZOR RADILICE</v>
      </c>
      <c r="J1712">
        <f t="shared" si="134"/>
        <v>36.832000000000001</v>
      </c>
      <c r="K1712" t="str">
        <f t="shared" si="135"/>
        <v/>
      </c>
    </row>
    <row r="1713" spans="1:11" x14ac:dyDescent="0.25">
      <c r="A1713" t="s">
        <v>2991</v>
      </c>
      <c r="B1713" s="1" t="s">
        <v>2992</v>
      </c>
      <c r="C1713" t="s">
        <v>2987</v>
      </c>
      <c r="D1713" t="s">
        <v>9</v>
      </c>
      <c r="E1713">
        <v>1</v>
      </c>
      <c r="F1713">
        <v>1291.52</v>
      </c>
      <c r="G1713" t="str">
        <f t="shared" si="132"/>
        <v>BLUEPRINTADB117219</v>
      </c>
      <c r="H1713" t="str">
        <f t="shared" si="136"/>
        <v>5269870AB</v>
      </c>
      <c r="I1713" t="str">
        <f t="shared" si="133"/>
        <v>SENZOR TEMPERATURE</v>
      </c>
      <c r="J1713">
        <f t="shared" si="134"/>
        <v>10.762666666666666</v>
      </c>
      <c r="K1713" t="str">
        <f t="shared" si="135"/>
        <v/>
      </c>
    </row>
    <row r="1714" spans="1:11" x14ac:dyDescent="0.25">
      <c r="A1714" t="s">
        <v>2993</v>
      </c>
      <c r="B1714" s="1" t="s">
        <v>2994</v>
      </c>
      <c r="C1714" t="s">
        <v>2131</v>
      </c>
      <c r="D1714" t="s">
        <v>9</v>
      </c>
      <c r="E1714">
        <v>1</v>
      </c>
      <c r="F1714">
        <v>2105.6</v>
      </c>
      <c r="G1714" t="str">
        <f t="shared" si="132"/>
        <v>BLUEPRINTADB117220</v>
      </c>
      <c r="H1714" t="str">
        <f t="shared" si="136"/>
        <v>13627803093</v>
      </c>
      <c r="I1714" t="str">
        <f t="shared" si="133"/>
        <v>SENZOR BREGASTE</v>
      </c>
      <c r="J1714">
        <f t="shared" si="134"/>
        <v>17.546666666666667</v>
      </c>
      <c r="K1714" t="str">
        <f t="shared" si="135"/>
        <v/>
      </c>
    </row>
    <row r="1715" spans="1:11" x14ac:dyDescent="0.25">
      <c r="A1715" t="s">
        <v>2995</v>
      </c>
      <c r="B1715" s="1" t="s">
        <v>43197</v>
      </c>
      <c r="C1715" t="s">
        <v>2996</v>
      </c>
      <c r="D1715" t="s">
        <v>1117</v>
      </c>
      <c r="E1715">
        <v>1</v>
      </c>
      <c r="F1715">
        <v>8619.52</v>
      </c>
      <c r="G1715" t="str">
        <f t="shared" si="132"/>
        <v>BLUEPRINTADB117301</v>
      </c>
      <c r="H1715" t="str">
        <f t="shared" si="136"/>
        <v>11317805967</v>
      </c>
      <c r="I1715" t="str">
        <f t="shared" si="133"/>
        <v>SET BREGASTE OSOVINE</v>
      </c>
      <c r="J1715">
        <f t="shared" si="134"/>
        <v>71.829333333333338</v>
      </c>
      <c r="K1715" t="str">
        <f t="shared" si="135"/>
        <v/>
      </c>
    </row>
    <row r="1716" spans="1:11" x14ac:dyDescent="0.25">
      <c r="A1716" t="s">
        <v>2997</v>
      </c>
      <c r="B1716" s="1" t="s">
        <v>43198</v>
      </c>
      <c r="C1716" t="s">
        <v>2998</v>
      </c>
      <c r="D1716" t="s">
        <v>9</v>
      </c>
      <c r="E1716">
        <v>1</v>
      </c>
      <c r="F1716">
        <v>9747.2000000000007</v>
      </c>
      <c r="G1716" t="str">
        <f t="shared" si="132"/>
        <v>BLUEPRINTADB117302</v>
      </c>
      <c r="H1716" t="str">
        <f t="shared" si="136"/>
        <v>11311439853</v>
      </c>
      <c r="I1716" t="str">
        <f t="shared" si="133"/>
        <v>KOMPLET POGONSKOG LANCA  BREGASTE OSOVINE</v>
      </c>
      <c r="J1716">
        <f t="shared" si="134"/>
        <v>81.226666666666674</v>
      </c>
      <c r="K1716" t="str">
        <f t="shared" si="135"/>
        <v/>
      </c>
    </row>
    <row r="1717" spans="1:11" x14ac:dyDescent="0.25">
      <c r="A1717" t="s">
        <v>2999</v>
      </c>
      <c r="B1717" s="1" t="s">
        <v>43199</v>
      </c>
      <c r="C1717" t="s">
        <v>2998</v>
      </c>
      <c r="D1717" t="s">
        <v>1117</v>
      </c>
      <c r="E1717">
        <v>1</v>
      </c>
      <c r="F1717">
        <v>9137.92</v>
      </c>
      <c r="G1717" t="str">
        <f t="shared" si="132"/>
        <v>BLUEPRINTADB117303</v>
      </c>
      <c r="H1717" t="str">
        <f t="shared" si="136"/>
        <v>11318618317</v>
      </c>
      <c r="I1717" t="str">
        <f t="shared" si="133"/>
        <v>KOMPLET POGONSKOG LANCA  BREGASTE OSOVINE</v>
      </c>
      <c r="J1717">
        <f t="shared" si="134"/>
        <v>76.149333333333331</v>
      </c>
      <c r="K1717" t="str">
        <f t="shared" si="135"/>
        <v/>
      </c>
    </row>
    <row r="1718" spans="1:11" x14ac:dyDescent="0.25">
      <c r="A1718" t="s">
        <v>3000</v>
      </c>
      <c r="B1718" s="1" t="s">
        <v>43200</v>
      </c>
      <c r="C1718" t="s">
        <v>2998</v>
      </c>
      <c r="D1718" t="s">
        <v>1117</v>
      </c>
      <c r="E1718">
        <v>1</v>
      </c>
      <c r="F1718">
        <v>5843.2</v>
      </c>
      <c r="G1718" t="str">
        <f t="shared" si="132"/>
        <v>BLUEPRINTADB117304</v>
      </c>
      <c r="H1718" t="str">
        <f t="shared" si="136"/>
        <v>13528575471</v>
      </c>
      <c r="I1718" t="str">
        <f t="shared" si="133"/>
        <v>KOMPLET POGONSKOG LANCA  BREGASTE OSOVINE</v>
      </c>
      <c r="J1718">
        <f t="shared" si="134"/>
        <v>48.693333333333335</v>
      </c>
      <c r="K1718" t="str">
        <f t="shared" si="135"/>
        <v/>
      </c>
    </row>
    <row r="1719" spans="1:11" x14ac:dyDescent="0.25">
      <c r="A1719" t="s">
        <v>3001</v>
      </c>
      <c r="B1719" s="1" t="s">
        <v>43201</v>
      </c>
      <c r="C1719" t="s">
        <v>3002</v>
      </c>
      <c r="D1719" t="s">
        <v>9</v>
      </c>
      <c r="E1719">
        <v>1</v>
      </c>
      <c r="F1719">
        <v>14986.24</v>
      </c>
      <c r="G1719" t="str">
        <f t="shared" si="132"/>
        <v>BLUEPRINTADB117401</v>
      </c>
      <c r="H1719" t="str">
        <f t="shared" si="136"/>
        <v>13627794972</v>
      </c>
      <c r="I1719" t="str">
        <f t="shared" si="133"/>
        <v>PROTOKOMER</v>
      </c>
      <c r="J1719">
        <f t="shared" si="134"/>
        <v>124.88533333333334</v>
      </c>
      <c r="K1719" t="str">
        <f t="shared" si="135"/>
        <v/>
      </c>
    </row>
    <row r="1720" spans="1:11" x14ac:dyDescent="0.25">
      <c r="A1720" t="s">
        <v>3003</v>
      </c>
      <c r="B1720" s="1" t="s">
        <v>3004</v>
      </c>
      <c r="C1720" t="s">
        <v>3005</v>
      </c>
      <c r="D1720" t="s">
        <v>9</v>
      </c>
      <c r="E1720">
        <v>1</v>
      </c>
      <c r="F1720">
        <v>3288.32</v>
      </c>
      <c r="G1720" t="str">
        <f t="shared" si="132"/>
        <v>BLUEPRINTADB117402</v>
      </c>
      <c r="H1720" t="str">
        <f t="shared" si="136"/>
        <v>MHK100820L</v>
      </c>
      <c r="I1720" t="str">
        <f t="shared" si="133"/>
        <v>MERAČ PROTOKA VAZDUHA</v>
      </c>
      <c r="J1720">
        <f t="shared" si="134"/>
        <v>27.402666666666669</v>
      </c>
      <c r="K1720" t="str">
        <f t="shared" si="135"/>
        <v/>
      </c>
    </row>
    <row r="1721" spans="1:11" x14ac:dyDescent="0.25">
      <c r="A1721" t="s">
        <v>3006</v>
      </c>
      <c r="B1721" s="1" t="s">
        <v>43202</v>
      </c>
      <c r="C1721" t="s">
        <v>3005</v>
      </c>
      <c r="D1721" t="s">
        <v>9</v>
      </c>
      <c r="E1721">
        <v>1</v>
      </c>
      <c r="F1721">
        <v>2128.64</v>
      </c>
      <c r="G1721" t="str">
        <f t="shared" si="132"/>
        <v>BLUEPRINTADB117403</v>
      </c>
      <c r="H1721" t="str">
        <f t="shared" si="136"/>
        <v>13627794981</v>
      </c>
      <c r="I1721" t="str">
        <f t="shared" si="133"/>
        <v>MERAČ PROTOKA VAZDUHA</v>
      </c>
      <c r="J1721">
        <f t="shared" si="134"/>
        <v>17.738666666666667</v>
      </c>
      <c r="K1721" t="str">
        <f t="shared" si="135"/>
        <v/>
      </c>
    </row>
    <row r="1722" spans="1:11" x14ac:dyDescent="0.25">
      <c r="A1722" t="s">
        <v>3007</v>
      </c>
      <c r="B1722" s="1" t="s">
        <v>43203</v>
      </c>
      <c r="C1722" t="s">
        <v>2194</v>
      </c>
      <c r="D1722" t="s">
        <v>9</v>
      </c>
      <c r="E1722">
        <v>1</v>
      </c>
      <c r="F1722">
        <v>5177.6000000000004</v>
      </c>
      <c r="G1722" t="str">
        <f t="shared" si="132"/>
        <v>BLUEPRINTADB117801</v>
      </c>
      <c r="H1722" t="str">
        <f t="shared" si="136"/>
        <v>11128513128</v>
      </c>
      <c r="I1722" t="str">
        <f t="shared" si="133"/>
        <v>SET VIJAKA GL. MOTORA</v>
      </c>
      <c r="J1722">
        <f t="shared" si="134"/>
        <v>43.146666666666668</v>
      </c>
      <c r="K1722" t="str">
        <f t="shared" si="135"/>
        <v/>
      </c>
    </row>
    <row r="1723" spans="1:11" x14ac:dyDescent="0.25">
      <c r="A1723" t="s">
        <v>3008</v>
      </c>
      <c r="C1723" t="s">
        <v>3009</v>
      </c>
      <c r="D1723" t="s">
        <v>9</v>
      </c>
      <c r="E1723">
        <v>1</v>
      </c>
      <c r="F1723">
        <v>2376.96</v>
      </c>
      <c r="G1723" t="str">
        <f t="shared" si="132"/>
        <v>BLUEPRINTADB117802</v>
      </c>
      <c r="H1723" t="str">
        <f t="shared" si="136"/>
        <v>ADB117802</v>
      </c>
      <c r="I1723" t="str">
        <f t="shared" si="133"/>
        <v>KOMPLET VIJAKA CILINDARSKE  GLAVE</v>
      </c>
      <c r="J1723">
        <f t="shared" si="134"/>
        <v>19.808</v>
      </c>
      <c r="K1723" t="str">
        <f t="shared" si="135"/>
        <v/>
      </c>
    </row>
    <row r="1724" spans="1:11" x14ac:dyDescent="0.25">
      <c r="A1724" t="s">
        <v>3010</v>
      </c>
      <c r="B1724" s="1" t="s">
        <v>43204</v>
      </c>
      <c r="C1724" t="s">
        <v>2207</v>
      </c>
      <c r="D1724" t="s">
        <v>9</v>
      </c>
      <c r="E1724">
        <v>1</v>
      </c>
      <c r="F1724">
        <v>299.52</v>
      </c>
      <c r="G1724" t="str">
        <f t="shared" si="132"/>
        <v>BLUEPRINTADB118001</v>
      </c>
      <c r="H1724" t="str">
        <f t="shared" si="136"/>
        <v>31356757146</v>
      </c>
      <c r="I1724" t="str">
        <f t="shared" si="133"/>
        <v>SILEN BLOK</v>
      </c>
      <c r="J1724">
        <f t="shared" si="134"/>
        <v>2.496</v>
      </c>
      <c r="K1724" t="str">
        <f t="shared" si="135"/>
        <v/>
      </c>
    </row>
    <row r="1725" spans="1:11" x14ac:dyDescent="0.25">
      <c r="A1725" t="s">
        <v>3011</v>
      </c>
      <c r="B1725" s="1" t="s">
        <v>43205</v>
      </c>
      <c r="C1725" t="s">
        <v>2207</v>
      </c>
      <c r="D1725" t="s">
        <v>9</v>
      </c>
      <c r="E1725">
        <v>1</v>
      </c>
      <c r="F1725">
        <v>312.32</v>
      </c>
      <c r="G1725" t="str">
        <f t="shared" si="132"/>
        <v>BLUEPRINTADB118002</v>
      </c>
      <c r="H1725" t="str">
        <f t="shared" si="136"/>
        <v>31356772843</v>
      </c>
      <c r="I1725" t="str">
        <f t="shared" si="133"/>
        <v>SILEN BLOK</v>
      </c>
      <c r="J1725">
        <f t="shared" si="134"/>
        <v>2.6026666666666665</v>
      </c>
      <c r="K1725" t="str">
        <f t="shared" si="135"/>
        <v/>
      </c>
    </row>
    <row r="1726" spans="1:11" x14ac:dyDescent="0.25">
      <c r="A1726" t="s">
        <v>3012</v>
      </c>
      <c r="B1726" s="1" t="s">
        <v>43206</v>
      </c>
      <c r="C1726" t="s">
        <v>2207</v>
      </c>
      <c r="D1726" t="s">
        <v>9</v>
      </c>
      <c r="E1726">
        <v>1</v>
      </c>
      <c r="F1726">
        <v>323.83999999999997</v>
      </c>
      <c r="G1726" t="str">
        <f t="shared" si="132"/>
        <v>BLUEPRINTADB118003</v>
      </c>
      <c r="H1726" t="str">
        <f t="shared" si="136"/>
        <v>33556756151</v>
      </c>
      <c r="I1726" t="str">
        <f t="shared" si="133"/>
        <v>SILEN BLOK</v>
      </c>
      <c r="J1726">
        <f t="shared" si="134"/>
        <v>2.6986666666666665</v>
      </c>
      <c r="K1726" t="str">
        <f t="shared" si="135"/>
        <v/>
      </c>
    </row>
    <row r="1727" spans="1:11" x14ac:dyDescent="0.25">
      <c r="A1727" t="s">
        <v>3013</v>
      </c>
      <c r="B1727" s="1" t="s">
        <v>43207</v>
      </c>
      <c r="C1727" t="s">
        <v>2207</v>
      </c>
      <c r="D1727" t="s">
        <v>9</v>
      </c>
      <c r="E1727">
        <v>1</v>
      </c>
      <c r="F1727">
        <v>272.64</v>
      </c>
      <c r="G1727" t="str">
        <f t="shared" si="132"/>
        <v>BLUEPRINTADB118004</v>
      </c>
      <c r="H1727" t="str">
        <f t="shared" si="136"/>
        <v>31356758302</v>
      </c>
      <c r="I1727" t="str">
        <f t="shared" si="133"/>
        <v>SILEN BLOK</v>
      </c>
      <c r="J1727">
        <f t="shared" si="134"/>
        <v>2.2719999999999998</v>
      </c>
      <c r="K1727" t="str">
        <f t="shared" si="135"/>
        <v/>
      </c>
    </row>
    <row r="1728" spans="1:11" x14ac:dyDescent="0.25">
      <c r="A1728" t="s">
        <v>3014</v>
      </c>
      <c r="B1728" s="1" t="s">
        <v>43208</v>
      </c>
      <c r="C1728" t="s">
        <v>2207</v>
      </c>
      <c r="D1728" t="s">
        <v>9</v>
      </c>
      <c r="E1728">
        <v>1</v>
      </c>
      <c r="F1728">
        <v>427.52</v>
      </c>
      <c r="G1728" t="str">
        <f t="shared" si="132"/>
        <v>BLUEPRINTADB118005</v>
      </c>
      <c r="H1728" t="str">
        <f t="shared" si="136"/>
        <v>31356757069</v>
      </c>
      <c r="I1728" t="str">
        <f t="shared" si="133"/>
        <v>SILEN BLOK</v>
      </c>
      <c r="J1728">
        <f t="shared" si="134"/>
        <v>3.5626666666666664</v>
      </c>
      <c r="K1728" t="str">
        <f t="shared" si="135"/>
        <v/>
      </c>
    </row>
    <row r="1729" spans="1:11" x14ac:dyDescent="0.25">
      <c r="A1729" t="s">
        <v>3015</v>
      </c>
      <c r="B1729" s="1" t="s">
        <v>43209</v>
      </c>
      <c r="C1729" t="s">
        <v>2207</v>
      </c>
      <c r="D1729" t="s">
        <v>9</v>
      </c>
      <c r="E1729">
        <v>1</v>
      </c>
      <c r="F1729">
        <v>303.36</v>
      </c>
      <c r="G1729" t="str">
        <f t="shared" si="132"/>
        <v>BLUEPRINTADB118006</v>
      </c>
      <c r="H1729" t="str">
        <f t="shared" si="136"/>
        <v>33556772788</v>
      </c>
      <c r="I1729" t="str">
        <f t="shared" si="133"/>
        <v>SILEN BLOK</v>
      </c>
      <c r="J1729">
        <f t="shared" si="134"/>
        <v>2.528</v>
      </c>
      <c r="K1729" t="str">
        <f t="shared" si="135"/>
        <v/>
      </c>
    </row>
    <row r="1730" spans="1:11" x14ac:dyDescent="0.25">
      <c r="A1730" t="s">
        <v>3016</v>
      </c>
      <c r="B1730" s="1" t="s">
        <v>43210</v>
      </c>
      <c r="C1730" t="s">
        <v>2197</v>
      </c>
      <c r="D1730" t="s">
        <v>9</v>
      </c>
      <c r="E1730">
        <v>1</v>
      </c>
      <c r="F1730">
        <v>4007.68</v>
      </c>
      <c r="G1730" t="str">
        <f t="shared" si="132"/>
        <v>BLUEPRINTADB118007</v>
      </c>
      <c r="H1730" t="str">
        <f t="shared" si="136"/>
        <v>31306778833</v>
      </c>
      <c r="I1730" t="str">
        <f t="shared" si="133"/>
        <v>ČAURA STABILIZATORSKE ŠIPKE</v>
      </c>
      <c r="J1730">
        <f t="shared" si="134"/>
        <v>33.397333333333329</v>
      </c>
      <c r="K1730" t="str">
        <f t="shared" si="135"/>
        <v/>
      </c>
    </row>
    <row r="1731" spans="1:11" x14ac:dyDescent="0.25">
      <c r="A1731" t="s">
        <v>3017</v>
      </c>
      <c r="B1731" s="1" t="s">
        <v>43211</v>
      </c>
      <c r="C1731" t="s">
        <v>2197</v>
      </c>
      <c r="D1731" t="s">
        <v>9</v>
      </c>
      <c r="E1731">
        <v>1</v>
      </c>
      <c r="F1731">
        <v>3278.08</v>
      </c>
      <c r="G1731" t="str">
        <f t="shared" ref="G1731:G1794" si="137">"BLUEPRINT"&amp;A1731</f>
        <v>BLUEPRINTADB118008</v>
      </c>
      <c r="H1731" t="str">
        <f t="shared" si="136"/>
        <v>31306772749</v>
      </c>
      <c r="I1731" t="str">
        <f t="shared" ref="I1731:I1794" si="138">UPPER(C1731)</f>
        <v>ČAURA STABILIZATORSKE ŠIPKE</v>
      </c>
      <c r="J1731">
        <f t="shared" ref="J1731:J1794" si="139">F1731/120</f>
        <v>27.317333333333334</v>
      </c>
      <c r="K1731" t="str">
        <f t="shared" ref="K1731:K1794" si="140">IF(E1731&gt;1,"nesto", "")</f>
        <v/>
      </c>
    </row>
    <row r="1732" spans="1:11" x14ac:dyDescent="0.25">
      <c r="A1732" t="s">
        <v>3018</v>
      </c>
      <c r="B1732" s="1" t="s">
        <v>43212</v>
      </c>
      <c r="C1732" t="s">
        <v>2240</v>
      </c>
      <c r="D1732" t="s">
        <v>9</v>
      </c>
      <c r="E1732">
        <v>1</v>
      </c>
      <c r="F1732">
        <v>8102.4</v>
      </c>
      <c r="G1732" t="str">
        <f t="shared" si="137"/>
        <v>BLUEPRINTADB118009</v>
      </c>
      <c r="H1732" t="str">
        <f t="shared" si="136"/>
        <v>22116778610</v>
      </c>
      <c r="I1732" t="str">
        <f t="shared" si="138"/>
        <v>NOSAČ MOTORA</v>
      </c>
      <c r="J1732">
        <f t="shared" si="139"/>
        <v>67.52</v>
      </c>
      <c r="K1732" t="str">
        <f t="shared" si="140"/>
        <v/>
      </c>
    </row>
    <row r="1733" spans="1:11" x14ac:dyDescent="0.25">
      <c r="A1733" t="s">
        <v>3019</v>
      </c>
      <c r="B1733" s="1" t="s">
        <v>43213</v>
      </c>
      <c r="C1733" t="s">
        <v>2240</v>
      </c>
      <c r="D1733" t="s">
        <v>9</v>
      </c>
      <c r="E1733">
        <v>1</v>
      </c>
      <c r="F1733">
        <v>4007.68</v>
      </c>
      <c r="G1733" t="str">
        <f t="shared" si="137"/>
        <v>BLUEPRINTADB118010</v>
      </c>
      <c r="H1733" t="str">
        <f t="shared" si="136"/>
        <v>22116756406</v>
      </c>
      <c r="I1733" t="str">
        <f t="shared" si="138"/>
        <v>NOSAČ MOTORA</v>
      </c>
      <c r="J1733">
        <f t="shared" si="139"/>
        <v>33.397333333333329</v>
      </c>
      <c r="K1733" t="str">
        <f t="shared" si="140"/>
        <v/>
      </c>
    </row>
    <row r="1734" spans="1:11" x14ac:dyDescent="0.25">
      <c r="A1734" t="s">
        <v>3020</v>
      </c>
      <c r="B1734" s="1" t="s">
        <v>43214</v>
      </c>
      <c r="C1734" t="s">
        <v>2240</v>
      </c>
      <c r="D1734" t="s">
        <v>9</v>
      </c>
      <c r="E1734">
        <v>1</v>
      </c>
      <c r="F1734">
        <v>6958.08</v>
      </c>
      <c r="G1734" t="str">
        <f t="shared" si="137"/>
        <v>BLUEPRINTADB118011</v>
      </c>
      <c r="H1734" t="str">
        <f t="shared" si="136"/>
        <v>22116779805</v>
      </c>
      <c r="I1734" t="str">
        <f t="shared" si="138"/>
        <v>NOSAČ MOTORA</v>
      </c>
      <c r="J1734">
        <f t="shared" si="139"/>
        <v>57.984000000000002</v>
      </c>
      <c r="K1734" t="str">
        <f t="shared" si="140"/>
        <v/>
      </c>
    </row>
    <row r="1735" spans="1:11" x14ac:dyDescent="0.25">
      <c r="A1735" t="s">
        <v>3021</v>
      </c>
      <c r="B1735" s="1" t="s">
        <v>43215</v>
      </c>
      <c r="C1735" t="s">
        <v>2240</v>
      </c>
      <c r="D1735" t="s">
        <v>9</v>
      </c>
      <c r="E1735">
        <v>1</v>
      </c>
      <c r="F1735">
        <v>8017.92</v>
      </c>
      <c r="G1735" t="str">
        <f t="shared" si="137"/>
        <v>BLUEPRINTADB118012</v>
      </c>
      <c r="H1735" t="str">
        <f t="shared" si="136"/>
        <v>22116778612</v>
      </c>
      <c r="I1735" t="str">
        <f t="shared" si="138"/>
        <v>NOSAČ MOTORA</v>
      </c>
      <c r="J1735">
        <f t="shared" si="139"/>
        <v>66.816000000000003</v>
      </c>
      <c r="K1735" t="str">
        <f t="shared" si="140"/>
        <v/>
      </c>
    </row>
    <row r="1736" spans="1:11" x14ac:dyDescent="0.25">
      <c r="A1736" t="s">
        <v>3022</v>
      </c>
      <c r="B1736" s="1" t="s">
        <v>43216</v>
      </c>
      <c r="C1736" t="s">
        <v>2240</v>
      </c>
      <c r="D1736" t="s">
        <v>9</v>
      </c>
      <c r="E1736">
        <v>1</v>
      </c>
      <c r="F1736">
        <v>6818.56</v>
      </c>
      <c r="G1736" t="str">
        <f t="shared" si="137"/>
        <v>BLUEPRINTADB118013</v>
      </c>
      <c r="H1736" t="str">
        <f t="shared" si="136"/>
        <v>22116778645</v>
      </c>
      <c r="I1736" t="str">
        <f t="shared" si="138"/>
        <v>NOSAČ MOTORA</v>
      </c>
      <c r="J1736">
        <f t="shared" si="139"/>
        <v>56.821333333333335</v>
      </c>
      <c r="K1736" t="str">
        <f t="shared" si="140"/>
        <v/>
      </c>
    </row>
    <row r="1737" spans="1:11" x14ac:dyDescent="0.25">
      <c r="A1737" t="s">
        <v>3023</v>
      </c>
      <c r="B1737" s="1" t="s">
        <v>43217</v>
      </c>
      <c r="C1737" t="s">
        <v>2240</v>
      </c>
      <c r="D1737" t="s">
        <v>9</v>
      </c>
      <c r="E1737">
        <v>1</v>
      </c>
      <c r="F1737">
        <v>6963.2</v>
      </c>
      <c r="G1737" t="str">
        <f t="shared" si="137"/>
        <v>BLUEPRINTADB118014</v>
      </c>
      <c r="H1737" t="str">
        <f t="shared" si="136"/>
        <v>22116782374</v>
      </c>
      <c r="I1737" t="str">
        <f t="shared" si="138"/>
        <v>NOSAČ MOTORA</v>
      </c>
      <c r="J1737">
        <f t="shared" si="139"/>
        <v>58.026666666666664</v>
      </c>
      <c r="K1737" t="str">
        <f t="shared" si="140"/>
        <v/>
      </c>
    </row>
    <row r="1738" spans="1:11" x14ac:dyDescent="0.25">
      <c r="A1738" t="s">
        <v>3024</v>
      </c>
      <c r="B1738" s="1" t="s">
        <v>43218</v>
      </c>
      <c r="C1738" t="s">
        <v>2240</v>
      </c>
      <c r="D1738" t="s">
        <v>9</v>
      </c>
      <c r="E1738">
        <v>1</v>
      </c>
      <c r="F1738">
        <v>3893.76</v>
      </c>
      <c r="G1738" t="str">
        <f t="shared" si="137"/>
        <v>BLUEPRINTADB118015</v>
      </c>
      <c r="H1738" t="str">
        <f t="shared" si="136"/>
        <v>22116783094</v>
      </c>
      <c r="I1738" t="str">
        <f t="shared" si="138"/>
        <v>NOSAČ MOTORA</v>
      </c>
      <c r="J1738">
        <f t="shared" si="139"/>
        <v>32.448</v>
      </c>
      <c r="K1738" t="str">
        <f t="shared" si="140"/>
        <v/>
      </c>
    </row>
    <row r="1739" spans="1:11" x14ac:dyDescent="0.25">
      <c r="A1739" t="s">
        <v>3025</v>
      </c>
      <c r="B1739" s="1" t="s">
        <v>43219</v>
      </c>
      <c r="C1739" t="s">
        <v>2197</v>
      </c>
      <c r="D1739" t="s">
        <v>9</v>
      </c>
      <c r="E1739">
        <v>1</v>
      </c>
      <c r="F1739">
        <v>8224</v>
      </c>
      <c r="G1739" t="str">
        <f t="shared" si="137"/>
        <v>BLUEPRINTADB118016</v>
      </c>
      <c r="H1739" t="str">
        <f t="shared" si="136"/>
        <v>22316754426</v>
      </c>
      <c r="I1739" t="str">
        <f t="shared" si="138"/>
        <v>ČAURA STABILIZATORSKE ŠIPKE</v>
      </c>
      <c r="J1739">
        <f t="shared" si="139"/>
        <v>68.533333333333331</v>
      </c>
      <c r="K1739" t="str">
        <f t="shared" si="140"/>
        <v/>
      </c>
    </row>
    <row r="1740" spans="1:11" x14ac:dyDescent="0.25">
      <c r="A1740" t="s">
        <v>3026</v>
      </c>
      <c r="B1740" s="1" t="s">
        <v>43220</v>
      </c>
      <c r="C1740" t="s">
        <v>2197</v>
      </c>
      <c r="D1740" t="s">
        <v>9</v>
      </c>
      <c r="E1740">
        <v>1</v>
      </c>
      <c r="F1740">
        <v>5258.24</v>
      </c>
      <c r="G1740" t="str">
        <f t="shared" si="137"/>
        <v>BLUEPRINTADB118018</v>
      </c>
      <c r="H1740" t="str">
        <f t="shared" si="136"/>
        <v>22316779806</v>
      </c>
      <c r="I1740" t="str">
        <f t="shared" si="138"/>
        <v>ČAURA STABILIZATORSKE ŠIPKE</v>
      </c>
      <c r="J1740">
        <f t="shared" si="139"/>
        <v>43.818666666666665</v>
      </c>
      <c r="K1740" t="str">
        <f t="shared" si="140"/>
        <v/>
      </c>
    </row>
    <row r="1741" spans="1:11" x14ac:dyDescent="0.25">
      <c r="A1741" t="s">
        <v>3027</v>
      </c>
      <c r="B1741" s="1" t="s">
        <v>43221</v>
      </c>
      <c r="C1741" t="s">
        <v>2197</v>
      </c>
      <c r="D1741" t="s">
        <v>9</v>
      </c>
      <c r="E1741">
        <v>1</v>
      </c>
      <c r="F1741">
        <v>7494.4</v>
      </c>
      <c r="G1741" t="str">
        <f t="shared" si="137"/>
        <v>BLUEPRINTADB118019</v>
      </c>
      <c r="H1741" t="str">
        <f t="shared" si="136"/>
        <v>22316784355</v>
      </c>
      <c r="I1741" t="str">
        <f t="shared" si="138"/>
        <v>ČAURA STABILIZATORSKE ŠIPKE</v>
      </c>
      <c r="J1741">
        <f t="shared" si="139"/>
        <v>62.453333333333333</v>
      </c>
      <c r="K1741" t="str">
        <f t="shared" si="140"/>
        <v/>
      </c>
    </row>
    <row r="1742" spans="1:11" x14ac:dyDescent="0.25">
      <c r="A1742" t="s">
        <v>3028</v>
      </c>
      <c r="B1742" s="1" t="s">
        <v>43222</v>
      </c>
      <c r="C1742" t="s">
        <v>2197</v>
      </c>
      <c r="D1742" t="s">
        <v>9</v>
      </c>
      <c r="E1742">
        <v>1</v>
      </c>
      <c r="F1742">
        <v>6794.24</v>
      </c>
      <c r="G1742" t="str">
        <f t="shared" si="137"/>
        <v>BLUEPRINTADB118020</v>
      </c>
      <c r="H1742" t="str">
        <f t="shared" si="136"/>
        <v>22316784359</v>
      </c>
      <c r="I1742" t="str">
        <f t="shared" si="138"/>
        <v>ČAURA STABILIZATORSKE ŠIPKE</v>
      </c>
      <c r="J1742">
        <f t="shared" si="139"/>
        <v>56.618666666666662</v>
      </c>
      <c r="K1742" t="str">
        <f t="shared" si="140"/>
        <v/>
      </c>
    </row>
    <row r="1743" spans="1:11" x14ac:dyDescent="0.25">
      <c r="A1743" t="s">
        <v>3029</v>
      </c>
      <c r="B1743" s="1" t="s">
        <v>43223</v>
      </c>
      <c r="C1743" t="s">
        <v>2266</v>
      </c>
      <c r="D1743" t="s">
        <v>9</v>
      </c>
      <c r="E1743">
        <v>1</v>
      </c>
      <c r="F1743">
        <v>4887.04</v>
      </c>
      <c r="G1743" t="str">
        <f t="shared" si="137"/>
        <v>BLUEPRINTADB118021</v>
      </c>
      <c r="H1743" t="str">
        <f t="shared" si="136"/>
        <v>31126772235</v>
      </c>
      <c r="I1743" t="str">
        <f t="shared" si="138"/>
        <v>CAURA PREDNJE DONJE SPONE  VEŠANJA</v>
      </c>
      <c r="J1743">
        <f t="shared" si="139"/>
        <v>40.725333333333332</v>
      </c>
      <c r="K1743" t="str">
        <f t="shared" si="140"/>
        <v/>
      </c>
    </row>
    <row r="1744" spans="1:11" x14ac:dyDescent="0.25">
      <c r="A1744" t="s">
        <v>3030</v>
      </c>
      <c r="B1744" s="1" t="s">
        <v>43224</v>
      </c>
      <c r="C1744" t="s">
        <v>2207</v>
      </c>
      <c r="D1744" t="s">
        <v>9</v>
      </c>
      <c r="E1744">
        <v>1</v>
      </c>
      <c r="F1744">
        <v>4887.04</v>
      </c>
      <c r="G1744" t="str">
        <f t="shared" si="137"/>
        <v>BLUEPRINTADB118022</v>
      </c>
      <c r="H1744" t="str">
        <f t="shared" si="136"/>
        <v>31126772236</v>
      </c>
      <c r="I1744" t="str">
        <f t="shared" si="138"/>
        <v>SILEN BLOK</v>
      </c>
      <c r="J1744">
        <f t="shared" si="139"/>
        <v>40.725333333333332</v>
      </c>
      <c r="K1744" t="str">
        <f t="shared" si="140"/>
        <v/>
      </c>
    </row>
    <row r="1745" spans="1:11" x14ac:dyDescent="0.25">
      <c r="A1745" t="s">
        <v>3031</v>
      </c>
      <c r="B1745" s="1" t="s">
        <v>43225</v>
      </c>
      <c r="C1745" t="s">
        <v>2262</v>
      </c>
      <c r="D1745" t="s">
        <v>9</v>
      </c>
      <c r="E1745">
        <v>1</v>
      </c>
      <c r="F1745">
        <v>138.24</v>
      </c>
      <c r="G1745" t="str">
        <f t="shared" si="137"/>
        <v>BLUEPRINTADB118023</v>
      </c>
      <c r="H1745" t="str">
        <f t="shared" si="136"/>
        <v>33556754823</v>
      </c>
      <c r="I1745" t="str">
        <f t="shared" si="138"/>
        <v>CAURA STABILIZATORSKE ŠIPKE</v>
      </c>
      <c r="J1745">
        <f t="shared" si="139"/>
        <v>1.1520000000000001</v>
      </c>
      <c r="K1745" t="str">
        <f t="shared" si="140"/>
        <v/>
      </c>
    </row>
    <row r="1746" spans="1:11" x14ac:dyDescent="0.25">
      <c r="A1746" t="s">
        <v>3032</v>
      </c>
      <c r="B1746" s="1" t="s">
        <v>43226</v>
      </c>
      <c r="C1746" t="s">
        <v>2207</v>
      </c>
      <c r="D1746" t="s">
        <v>9</v>
      </c>
      <c r="E1746">
        <v>1</v>
      </c>
      <c r="F1746">
        <v>2869.76</v>
      </c>
      <c r="G1746" t="str">
        <f t="shared" si="137"/>
        <v>BLUEPRINTADB118024</v>
      </c>
      <c r="H1746" t="str">
        <f t="shared" si="136"/>
        <v>31129803788</v>
      </c>
      <c r="I1746" t="str">
        <f t="shared" si="138"/>
        <v>SILEN BLOK</v>
      </c>
      <c r="J1746">
        <f t="shared" si="139"/>
        <v>23.914666666666669</v>
      </c>
      <c r="K1746" t="str">
        <f t="shared" si="140"/>
        <v/>
      </c>
    </row>
    <row r="1747" spans="1:11" x14ac:dyDescent="0.25">
      <c r="A1747" t="s">
        <v>3033</v>
      </c>
      <c r="B1747" s="1" t="s">
        <v>43227</v>
      </c>
      <c r="C1747" t="s">
        <v>2266</v>
      </c>
      <c r="D1747" t="s">
        <v>9</v>
      </c>
      <c r="E1747">
        <v>1</v>
      </c>
      <c r="F1747">
        <v>1945.6</v>
      </c>
      <c r="G1747" t="str">
        <f t="shared" si="137"/>
        <v>BLUEPRINTADB118025</v>
      </c>
      <c r="H1747" t="str">
        <f t="shared" si="136"/>
        <v>31126767530</v>
      </c>
      <c r="I1747" t="str">
        <f t="shared" si="138"/>
        <v>CAURA PREDNJE DONJE SPONE  VEŠANJA</v>
      </c>
      <c r="J1747">
        <f t="shared" si="139"/>
        <v>16.213333333333331</v>
      </c>
      <c r="K1747" t="str">
        <f t="shared" si="140"/>
        <v/>
      </c>
    </row>
    <row r="1748" spans="1:11" x14ac:dyDescent="0.25">
      <c r="A1748" t="s">
        <v>3034</v>
      </c>
      <c r="B1748" s="1" t="s">
        <v>43228</v>
      </c>
      <c r="C1748" t="s">
        <v>3035</v>
      </c>
      <c r="D1748" t="s">
        <v>9</v>
      </c>
      <c r="E1748">
        <v>1</v>
      </c>
      <c r="F1748">
        <v>4917.76</v>
      </c>
      <c r="G1748" t="str">
        <f t="shared" si="137"/>
        <v>BLUEPRINTADB118026</v>
      </c>
      <c r="H1748" t="str">
        <f t="shared" si="136"/>
        <v>22316784357</v>
      </c>
      <c r="I1748" t="str">
        <f t="shared" si="138"/>
        <v>NOSAČ MENJAČA</v>
      </c>
      <c r="J1748">
        <f t="shared" si="139"/>
        <v>40.981333333333332</v>
      </c>
      <c r="K1748" t="str">
        <f t="shared" si="140"/>
        <v/>
      </c>
    </row>
    <row r="1749" spans="1:11" x14ac:dyDescent="0.25">
      <c r="A1749" t="s">
        <v>3036</v>
      </c>
      <c r="B1749" s="1" t="s">
        <v>43229</v>
      </c>
      <c r="C1749" t="s">
        <v>3035</v>
      </c>
      <c r="D1749" t="s">
        <v>9</v>
      </c>
      <c r="E1749">
        <v>1</v>
      </c>
      <c r="F1749">
        <v>4716.8</v>
      </c>
      <c r="G1749" t="str">
        <f t="shared" si="137"/>
        <v>BLUEPRINTADB118027</v>
      </c>
      <c r="H1749" t="str">
        <f t="shared" si="136"/>
        <v>22316754424</v>
      </c>
      <c r="I1749" t="str">
        <f t="shared" si="138"/>
        <v>NOSAČ MENJAČA</v>
      </c>
      <c r="J1749">
        <f t="shared" si="139"/>
        <v>39.306666666666665</v>
      </c>
      <c r="K1749" t="str">
        <f t="shared" si="140"/>
        <v/>
      </c>
    </row>
    <row r="1750" spans="1:11" x14ac:dyDescent="0.25">
      <c r="A1750" t="s">
        <v>3037</v>
      </c>
      <c r="B1750" s="1" t="s">
        <v>43230</v>
      </c>
      <c r="C1750" t="s">
        <v>2207</v>
      </c>
      <c r="D1750" t="s">
        <v>9</v>
      </c>
      <c r="E1750">
        <v>1</v>
      </c>
      <c r="F1750">
        <v>528.64</v>
      </c>
      <c r="G1750" t="str">
        <f t="shared" si="137"/>
        <v>BLUEPRINTADB118028</v>
      </c>
      <c r="H1750" t="str">
        <f t="shared" si="136"/>
        <v>33326768726</v>
      </c>
      <c r="I1750" t="str">
        <f t="shared" si="138"/>
        <v>SILEN BLOK</v>
      </c>
      <c r="J1750">
        <f t="shared" si="139"/>
        <v>4.4053333333333331</v>
      </c>
      <c r="K1750" t="str">
        <f t="shared" si="140"/>
        <v/>
      </c>
    </row>
    <row r="1751" spans="1:11" x14ac:dyDescent="0.25">
      <c r="A1751" t="s">
        <v>3038</v>
      </c>
      <c r="B1751" s="1" t="s">
        <v>43231</v>
      </c>
      <c r="C1751" t="s">
        <v>3039</v>
      </c>
      <c r="D1751" t="s">
        <v>1117</v>
      </c>
      <c r="E1751">
        <v>1</v>
      </c>
      <c r="F1751">
        <v>947.2</v>
      </c>
      <c r="G1751" t="str">
        <f t="shared" si="137"/>
        <v>BLUEPRINTADB118102</v>
      </c>
      <c r="H1751" t="str">
        <f t="shared" si="136"/>
        <v>31607591694</v>
      </c>
      <c r="I1751" t="str">
        <f t="shared" si="138"/>
        <v>UNUTRAŠNJE ZAŠTITNE NAVLAKE  HOMOKINETICKOG ZGLOBA</v>
      </c>
      <c r="J1751">
        <f t="shared" si="139"/>
        <v>7.8933333333333335</v>
      </c>
      <c r="K1751" t="str">
        <f t="shared" si="140"/>
        <v/>
      </c>
    </row>
    <row r="1752" spans="1:11" x14ac:dyDescent="0.25">
      <c r="A1752" t="s">
        <v>3040</v>
      </c>
      <c r="B1752" s="1" t="s">
        <v>43232</v>
      </c>
      <c r="C1752" t="s">
        <v>2273</v>
      </c>
      <c r="D1752" t="s">
        <v>1117</v>
      </c>
      <c r="E1752">
        <v>1</v>
      </c>
      <c r="F1752">
        <v>844.8</v>
      </c>
      <c r="G1752" t="str">
        <f t="shared" si="137"/>
        <v>BLUEPRINTADB1181501</v>
      </c>
      <c r="H1752" t="str">
        <f t="shared" si="136"/>
        <v>32106778560</v>
      </c>
      <c r="I1752" t="str">
        <f t="shared" si="138"/>
        <v>SET MANŽETNA ZGLOBA</v>
      </c>
      <c r="J1752">
        <f t="shared" si="139"/>
        <v>7.04</v>
      </c>
      <c r="K1752" t="str">
        <f t="shared" si="140"/>
        <v/>
      </c>
    </row>
    <row r="1753" spans="1:11" x14ac:dyDescent="0.25">
      <c r="A1753" t="s">
        <v>3041</v>
      </c>
      <c r="B1753" s="1" t="s">
        <v>43233</v>
      </c>
      <c r="C1753" t="s">
        <v>2273</v>
      </c>
      <c r="D1753" t="s">
        <v>9</v>
      </c>
      <c r="E1753">
        <v>1</v>
      </c>
      <c r="F1753">
        <v>1441.28</v>
      </c>
      <c r="G1753" t="str">
        <f t="shared" si="137"/>
        <v>BLUEPRINTADB1181502</v>
      </c>
      <c r="H1753" t="str">
        <f t="shared" si="136"/>
        <v>32136756757</v>
      </c>
      <c r="I1753" t="str">
        <f t="shared" si="138"/>
        <v>SET MANŽETNA ZGLOBA</v>
      </c>
      <c r="J1753">
        <f t="shared" si="139"/>
        <v>12.010666666666667</v>
      </c>
      <c r="K1753" t="str">
        <f t="shared" si="140"/>
        <v/>
      </c>
    </row>
    <row r="1754" spans="1:11" x14ac:dyDescent="0.25">
      <c r="A1754" t="s">
        <v>3042</v>
      </c>
      <c r="B1754" s="1" t="s">
        <v>43234</v>
      </c>
      <c r="C1754" t="s">
        <v>2288</v>
      </c>
      <c r="D1754" t="s">
        <v>9</v>
      </c>
      <c r="E1754">
        <v>1</v>
      </c>
      <c r="F1754">
        <v>5253.12</v>
      </c>
      <c r="G1754" t="str">
        <f t="shared" si="137"/>
        <v>BLUEPRINTADB118201</v>
      </c>
      <c r="H1754" t="str">
        <f t="shared" si="136"/>
        <v>31226756889</v>
      </c>
      <c r="I1754" t="str">
        <f t="shared" si="138"/>
        <v>KOMPLET LEŽAJA PREDNJEG TOČKA</v>
      </c>
      <c r="J1754">
        <f t="shared" si="139"/>
        <v>43.775999999999996</v>
      </c>
      <c r="K1754" t="str">
        <f t="shared" si="140"/>
        <v/>
      </c>
    </row>
    <row r="1755" spans="1:11" x14ac:dyDescent="0.25">
      <c r="A1755" t="s">
        <v>3043</v>
      </c>
      <c r="B1755" s="1" t="s">
        <v>43235</v>
      </c>
      <c r="C1755" t="s">
        <v>2288</v>
      </c>
      <c r="D1755" t="s">
        <v>9</v>
      </c>
      <c r="E1755">
        <v>1</v>
      </c>
      <c r="F1755">
        <v>14337.28</v>
      </c>
      <c r="G1755" t="str">
        <f t="shared" si="137"/>
        <v>BLUEPRINTADB118202C</v>
      </c>
      <c r="H1755" t="str">
        <f t="shared" si="136"/>
        <v>31226776671</v>
      </c>
      <c r="I1755" t="str">
        <f t="shared" si="138"/>
        <v>KOMPLET LEŽAJA PREDNJEG TOČKA</v>
      </c>
      <c r="J1755">
        <f t="shared" si="139"/>
        <v>119.47733333333333</v>
      </c>
      <c r="K1755" t="str">
        <f t="shared" si="140"/>
        <v/>
      </c>
    </row>
    <row r="1756" spans="1:11" x14ac:dyDescent="0.25">
      <c r="A1756" t="s">
        <v>3044</v>
      </c>
      <c r="B1756" s="1" t="s">
        <v>43236</v>
      </c>
      <c r="C1756" t="s">
        <v>2320</v>
      </c>
      <c r="D1756" t="s">
        <v>9</v>
      </c>
      <c r="E1756">
        <v>1</v>
      </c>
      <c r="F1756">
        <v>5114.88</v>
      </c>
      <c r="G1756" t="str">
        <f t="shared" si="137"/>
        <v>BLUEPRINTADB118301</v>
      </c>
      <c r="H1756" t="str">
        <f t="shared" si="136"/>
        <v>33416756830</v>
      </c>
      <c r="I1756" t="str">
        <f t="shared" si="138"/>
        <v>KOMPLET LEŽAJA ZADNJEG TOČKA</v>
      </c>
      <c r="J1756">
        <f t="shared" si="139"/>
        <v>42.624000000000002</v>
      </c>
      <c r="K1756" t="str">
        <f t="shared" si="140"/>
        <v/>
      </c>
    </row>
    <row r="1757" spans="1:11" x14ac:dyDescent="0.25">
      <c r="A1757" t="s">
        <v>3045</v>
      </c>
      <c r="B1757" s="1" t="s">
        <v>43237</v>
      </c>
      <c r="C1757" t="s">
        <v>2320</v>
      </c>
      <c r="D1757" t="s">
        <v>9</v>
      </c>
      <c r="E1757">
        <v>1</v>
      </c>
      <c r="F1757">
        <v>7138.56</v>
      </c>
      <c r="G1757" t="str">
        <f t="shared" si="137"/>
        <v>BLUEPRINTADB118302</v>
      </c>
      <c r="H1757" t="str">
        <f t="shared" si="136"/>
        <v>33416786620</v>
      </c>
      <c r="I1757" t="str">
        <f t="shared" si="138"/>
        <v>KOMPLET LEŽAJA ZADNJEG TOČKA</v>
      </c>
      <c r="J1757">
        <f t="shared" si="139"/>
        <v>59.488000000000007</v>
      </c>
      <c r="K1757" t="str">
        <f t="shared" si="140"/>
        <v/>
      </c>
    </row>
    <row r="1758" spans="1:11" x14ac:dyDescent="0.25">
      <c r="A1758" t="s">
        <v>3046</v>
      </c>
      <c r="B1758" s="1" t="s">
        <v>3047</v>
      </c>
      <c r="C1758" t="s">
        <v>2337</v>
      </c>
      <c r="D1758" t="s">
        <v>1117</v>
      </c>
      <c r="E1758">
        <v>1</v>
      </c>
      <c r="F1758">
        <v>7879.68</v>
      </c>
      <c r="G1758" t="str">
        <f t="shared" si="137"/>
        <v>BLUEPRINTADB118303</v>
      </c>
      <c r="H1758" t="str">
        <f t="shared" si="136"/>
        <v>33416867927</v>
      </c>
      <c r="I1758" t="str">
        <f t="shared" si="138"/>
        <v>SET LEŽAJA TOČKA</v>
      </c>
      <c r="J1758">
        <f t="shared" si="139"/>
        <v>65.664000000000001</v>
      </c>
      <c r="K1758" t="str">
        <f t="shared" si="140"/>
        <v/>
      </c>
    </row>
    <row r="1759" spans="1:11" x14ac:dyDescent="0.25">
      <c r="A1759" t="s">
        <v>3048</v>
      </c>
      <c r="B1759" s="1" t="s">
        <v>43238</v>
      </c>
      <c r="C1759" t="s">
        <v>2359</v>
      </c>
      <c r="D1759" t="s">
        <v>9</v>
      </c>
      <c r="E1759">
        <v>1</v>
      </c>
      <c r="F1759">
        <v>1761.28</v>
      </c>
      <c r="G1759" t="str">
        <f t="shared" si="137"/>
        <v>BLUEPRINTADB118501</v>
      </c>
      <c r="H1759" t="str">
        <f t="shared" si="136"/>
        <v>31359806351</v>
      </c>
      <c r="I1759" t="str">
        <f t="shared" si="138"/>
        <v>VEZA STABILIZATORA</v>
      </c>
      <c r="J1759">
        <f t="shared" si="139"/>
        <v>14.677333333333333</v>
      </c>
      <c r="K1759" t="str">
        <f t="shared" si="140"/>
        <v/>
      </c>
    </row>
    <row r="1760" spans="1:11" x14ac:dyDescent="0.25">
      <c r="A1760" t="s">
        <v>3049</v>
      </c>
      <c r="B1760" s="1" t="s">
        <v>43239</v>
      </c>
      <c r="C1760" t="s">
        <v>2359</v>
      </c>
      <c r="D1760" t="s">
        <v>9</v>
      </c>
      <c r="E1760">
        <v>1</v>
      </c>
      <c r="F1760">
        <v>1761.28</v>
      </c>
      <c r="G1760" t="str">
        <f t="shared" si="137"/>
        <v>BLUEPRINTADB118502</v>
      </c>
      <c r="H1760" t="str">
        <f t="shared" si="136"/>
        <v>31359806352</v>
      </c>
      <c r="I1760" t="str">
        <f t="shared" si="138"/>
        <v>VEZA STABILIZATORA</v>
      </c>
      <c r="J1760">
        <f t="shared" si="139"/>
        <v>14.677333333333333</v>
      </c>
      <c r="K1760" t="str">
        <f t="shared" si="140"/>
        <v/>
      </c>
    </row>
    <row r="1761" spans="1:11" x14ac:dyDescent="0.25">
      <c r="A1761" t="s">
        <v>3050</v>
      </c>
      <c r="B1761" s="1" t="s">
        <v>43240</v>
      </c>
      <c r="C1761" t="s">
        <v>2359</v>
      </c>
      <c r="D1761" t="s">
        <v>9</v>
      </c>
      <c r="E1761">
        <v>1</v>
      </c>
      <c r="F1761">
        <v>1423.36</v>
      </c>
      <c r="G1761" t="str">
        <f t="shared" si="137"/>
        <v>BLUEPRINTADB118503</v>
      </c>
      <c r="H1761" t="str">
        <f t="shared" si="136"/>
        <v>33509803515</v>
      </c>
      <c r="I1761" t="str">
        <f t="shared" si="138"/>
        <v>VEZA STABILIZATORA</v>
      </c>
      <c r="J1761">
        <f t="shared" si="139"/>
        <v>11.861333333333333</v>
      </c>
      <c r="K1761" t="str">
        <f t="shared" si="140"/>
        <v/>
      </c>
    </row>
    <row r="1762" spans="1:11" x14ac:dyDescent="0.25">
      <c r="A1762" t="s">
        <v>3051</v>
      </c>
      <c r="B1762" s="1" t="s">
        <v>43241</v>
      </c>
      <c r="C1762" t="s">
        <v>2359</v>
      </c>
      <c r="D1762" t="s">
        <v>9</v>
      </c>
      <c r="E1762">
        <v>1</v>
      </c>
      <c r="F1762">
        <v>1423.36</v>
      </c>
      <c r="G1762" t="str">
        <f t="shared" si="137"/>
        <v>BLUEPRINTADB118504</v>
      </c>
      <c r="H1762" t="str">
        <f t="shared" si="136"/>
        <v>33509803516</v>
      </c>
      <c r="I1762" t="str">
        <f t="shared" si="138"/>
        <v>VEZA STABILIZATORA</v>
      </c>
      <c r="J1762">
        <f t="shared" si="139"/>
        <v>11.861333333333333</v>
      </c>
      <c r="K1762" t="str">
        <f t="shared" si="140"/>
        <v/>
      </c>
    </row>
    <row r="1763" spans="1:11" x14ac:dyDescent="0.25">
      <c r="A1763" t="s">
        <v>3052</v>
      </c>
      <c r="B1763" s="1" t="s">
        <v>3053</v>
      </c>
      <c r="C1763" t="s">
        <v>3054</v>
      </c>
      <c r="D1763" t="s">
        <v>9</v>
      </c>
      <c r="E1763">
        <v>1</v>
      </c>
      <c r="F1763">
        <v>829.44</v>
      </c>
      <c r="G1763" t="str">
        <f t="shared" si="137"/>
        <v>BLUEPRINTADB118507</v>
      </c>
      <c r="H1763" t="str">
        <f t="shared" si="136"/>
        <v>31306862864</v>
      </c>
      <c r="I1763" t="str">
        <f t="shared" si="138"/>
        <v>STABILIZATOR</v>
      </c>
      <c r="J1763">
        <f t="shared" si="139"/>
        <v>6.9120000000000008</v>
      </c>
      <c r="K1763" t="str">
        <f t="shared" si="140"/>
        <v/>
      </c>
    </row>
    <row r="1764" spans="1:11" x14ac:dyDescent="0.25">
      <c r="A1764" t="s">
        <v>3055</v>
      </c>
      <c r="B1764" s="1" t="s">
        <v>43242</v>
      </c>
      <c r="C1764" t="s">
        <v>2428</v>
      </c>
      <c r="D1764" t="s">
        <v>9</v>
      </c>
      <c r="E1764">
        <v>1</v>
      </c>
      <c r="F1764">
        <v>3111.68</v>
      </c>
      <c r="G1764" t="str">
        <f t="shared" si="137"/>
        <v>BLUEPRINTADB118601</v>
      </c>
      <c r="H1764" t="str">
        <f t="shared" si="136"/>
        <v>31126772303</v>
      </c>
      <c r="I1764" t="str">
        <f t="shared" si="138"/>
        <v>KUGLA</v>
      </c>
      <c r="J1764">
        <f t="shared" si="139"/>
        <v>25.930666666666664</v>
      </c>
      <c r="K1764" t="str">
        <f t="shared" si="140"/>
        <v/>
      </c>
    </row>
    <row r="1765" spans="1:11" x14ac:dyDescent="0.25">
      <c r="A1765" t="s">
        <v>3056</v>
      </c>
      <c r="B1765" s="1" t="s">
        <v>43243</v>
      </c>
      <c r="C1765" t="s">
        <v>2428</v>
      </c>
      <c r="D1765" t="s">
        <v>9</v>
      </c>
      <c r="E1765">
        <v>1</v>
      </c>
      <c r="F1765">
        <v>3111.68</v>
      </c>
      <c r="G1765" t="str">
        <f t="shared" si="137"/>
        <v>BLUEPRINTADB118602</v>
      </c>
      <c r="H1765" t="str">
        <f t="shared" si="136"/>
        <v>31126772304</v>
      </c>
      <c r="I1765" t="str">
        <f t="shared" si="138"/>
        <v>KUGLA</v>
      </c>
      <c r="J1765">
        <f t="shared" si="139"/>
        <v>25.930666666666664</v>
      </c>
      <c r="K1765" t="str">
        <f t="shared" si="140"/>
        <v/>
      </c>
    </row>
    <row r="1766" spans="1:11" x14ac:dyDescent="0.25">
      <c r="A1766" t="s">
        <v>3057</v>
      </c>
      <c r="B1766" s="1" t="s">
        <v>43244</v>
      </c>
      <c r="C1766" t="s">
        <v>2428</v>
      </c>
      <c r="D1766" t="s">
        <v>9</v>
      </c>
      <c r="E1766">
        <v>1</v>
      </c>
      <c r="F1766">
        <v>8066.56</v>
      </c>
      <c r="G1766" t="str">
        <f t="shared" si="137"/>
        <v>BLUEPRINTADB118603</v>
      </c>
      <c r="H1766" t="str">
        <f t="shared" si="136"/>
        <v>31126772301</v>
      </c>
      <c r="I1766" t="str">
        <f t="shared" si="138"/>
        <v>KUGLA</v>
      </c>
      <c r="J1766">
        <f t="shared" si="139"/>
        <v>67.221333333333334</v>
      </c>
      <c r="K1766" t="str">
        <f t="shared" si="140"/>
        <v/>
      </c>
    </row>
    <row r="1767" spans="1:11" x14ac:dyDescent="0.25">
      <c r="A1767" t="s">
        <v>3058</v>
      </c>
      <c r="B1767" s="1" t="s">
        <v>43245</v>
      </c>
      <c r="C1767" t="s">
        <v>2428</v>
      </c>
      <c r="D1767" t="s">
        <v>9</v>
      </c>
      <c r="E1767">
        <v>1</v>
      </c>
      <c r="F1767">
        <v>8066.56</v>
      </c>
      <c r="G1767" t="str">
        <f t="shared" si="137"/>
        <v>BLUEPRINTADB118604</v>
      </c>
      <c r="H1767" t="str">
        <f t="shared" si="136"/>
        <v>31126772302</v>
      </c>
      <c r="I1767" t="str">
        <f t="shared" si="138"/>
        <v>KUGLA</v>
      </c>
      <c r="J1767">
        <f t="shared" si="139"/>
        <v>67.221333333333334</v>
      </c>
      <c r="K1767" t="str">
        <f t="shared" si="140"/>
        <v/>
      </c>
    </row>
    <row r="1768" spans="1:11" x14ac:dyDescent="0.25">
      <c r="A1768" t="s">
        <v>3059</v>
      </c>
      <c r="B1768" s="1" t="s">
        <v>43230</v>
      </c>
      <c r="C1768" t="s">
        <v>2428</v>
      </c>
      <c r="D1768" t="s">
        <v>9</v>
      </c>
      <c r="E1768">
        <v>1</v>
      </c>
      <c r="F1768">
        <v>5352.96</v>
      </c>
      <c r="G1768" t="str">
        <f t="shared" si="137"/>
        <v>BLUEPRINTADB118605</v>
      </c>
      <c r="H1768" t="str">
        <f t="shared" si="136"/>
        <v>33326768726</v>
      </c>
      <c r="I1768" t="str">
        <f t="shared" si="138"/>
        <v>KUGLA</v>
      </c>
      <c r="J1768">
        <f t="shared" si="139"/>
        <v>44.607999999999997</v>
      </c>
      <c r="K1768" t="str">
        <f t="shared" si="140"/>
        <v/>
      </c>
    </row>
    <row r="1769" spans="1:11" x14ac:dyDescent="0.25">
      <c r="A1769" t="s">
        <v>3060</v>
      </c>
      <c r="B1769" s="1" t="s">
        <v>43246</v>
      </c>
      <c r="C1769" t="s">
        <v>1966</v>
      </c>
      <c r="D1769" t="s">
        <v>9</v>
      </c>
      <c r="E1769">
        <v>1</v>
      </c>
      <c r="F1769">
        <v>1323.52</v>
      </c>
      <c r="G1769" t="str">
        <f t="shared" si="137"/>
        <v>BLUEPRINTADB118701</v>
      </c>
      <c r="H1769" t="str">
        <f t="shared" si="136"/>
        <v>32106778437</v>
      </c>
      <c r="I1769" t="str">
        <f t="shared" si="138"/>
        <v>REMENICA</v>
      </c>
      <c r="J1769">
        <f t="shared" si="139"/>
        <v>11.029333333333334</v>
      </c>
      <c r="K1769" t="str">
        <f t="shared" si="140"/>
        <v/>
      </c>
    </row>
    <row r="1770" spans="1:11" x14ac:dyDescent="0.25">
      <c r="A1770" t="s">
        <v>3061</v>
      </c>
      <c r="B1770" s="1" t="s">
        <v>43247</v>
      </c>
      <c r="C1770" t="s">
        <v>1966</v>
      </c>
      <c r="D1770" t="s">
        <v>9</v>
      </c>
      <c r="E1770">
        <v>1</v>
      </c>
      <c r="F1770">
        <v>1333.76</v>
      </c>
      <c r="G1770" t="str">
        <f t="shared" si="137"/>
        <v>BLUEPRINTADB118702</v>
      </c>
      <c r="H1770" t="str">
        <f t="shared" si="136"/>
        <v>32106778438</v>
      </c>
      <c r="I1770" t="str">
        <f t="shared" si="138"/>
        <v>REMENICA</v>
      </c>
      <c r="J1770">
        <f t="shared" si="139"/>
        <v>11.114666666666666</v>
      </c>
      <c r="K1770" t="str">
        <f t="shared" si="140"/>
        <v/>
      </c>
    </row>
    <row r="1771" spans="1:11" x14ac:dyDescent="0.25">
      <c r="A1771" t="s">
        <v>3062</v>
      </c>
      <c r="B1771" s="1" t="s">
        <v>43248</v>
      </c>
      <c r="C1771" t="s">
        <v>1966</v>
      </c>
      <c r="D1771" t="s">
        <v>9</v>
      </c>
      <c r="E1771">
        <v>1</v>
      </c>
      <c r="F1771">
        <v>1054.72</v>
      </c>
      <c r="G1771" t="str">
        <f t="shared" si="137"/>
        <v>BLUEPRINTADB118703</v>
      </c>
      <c r="H1771" t="str">
        <f t="shared" si="136"/>
        <v>32136761559</v>
      </c>
      <c r="I1771" t="str">
        <f t="shared" si="138"/>
        <v>REMENICA</v>
      </c>
      <c r="J1771">
        <f t="shared" si="139"/>
        <v>8.7893333333333334</v>
      </c>
      <c r="K1771" t="str">
        <f t="shared" si="140"/>
        <v/>
      </c>
    </row>
    <row r="1772" spans="1:11" x14ac:dyDescent="0.25">
      <c r="A1772" t="s">
        <v>3063</v>
      </c>
      <c r="B1772" s="1" t="s">
        <v>43249</v>
      </c>
      <c r="C1772" t="s">
        <v>1966</v>
      </c>
      <c r="D1772" t="s">
        <v>9</v>
      </c>
      <c r="E1772">
        <v>1</v>
      </c>
      <c r="F1772">
        <v>1054.72</v>
      </c>
      <c r="G1772" t="str">
        <f t="shared" si="137"/>
        <v>BLUEPRINTADB118704</v>
      </c>
      <c r="H1772" t="str">
        <f t="shared" si="136"/>
        <v>32116761560</v>
      </c>
      <c r="I1772" t="str">
        <f t="shared" si="138"/>
        <v>REMENICA</v>
      </c>
      <c r="J1772">
        <f t="shared" si="139"/>
        <v>8.7893333333333334</v>
      </c>
      <c r="K1772" t="str">
        <f t="shared" si="140"/>
        <v/>
      </c>
    </row>
    <row r="1773" spans="1:11" x14ac:dyDescent="0.25">
      <c r="A1773" t="s">
        <v>3064</v>
      </c>
      <c r="B1773" s="1" t="s">
        <v>43250</v>
      </c>
      <c r="C1773" t="s">
        <v>3065</v>
      </c>
      <c r="D1773" t="s">
        <v>9</v>
      </c>
      <c r="E1773">
        <v>1</v>
      </c>
      <c r="F1773">
        <v>1516.8</v>
      </c>
      <c r="G1773" t="str">
        <f t="shared" si="137"/>
        <v>BLUEPRINTADB118705</v>
      </c>
      <c r="H1773" t="str">
        <f t="shared" ref="H1773:H1836" si="141">IF(AND(B1773&lt;&gt;"", B1773&lt;&gt;"-"),SUBSTITUTE(SUBSTITUTE(B1773,"-","")," ",""),A1773)</f>
        <v>32106778547</v>
      </c>
      <c r="I1773" t="str">
        <f t="shared" si="138"/>
        <v>UNUTRAŠNJI KRAJ VEZNE POLUGA</v>
      </c>
      <c r="J1773">
        <f t="shared" si="139"/>
        <v>12.639999999999999</v>
      </c>
      <c r="K1773" t="str">
        <f t="shared" si="140"/>
        <v/>
      </c>
    </row>
    <row r="1774" spans="1:11" x14ac:dyDescent="0.25">
      <c r="A1774" t="s">
        <v>3066</v>
      </c>
      <c r="B1774" s="1" t="s">
        <v>43251</v>
      </c>
      <c r="C1774" t="s">
        <v>3067</v>
      </c>
      <c r="D1774" t="s">
        <v>9</v>
      </c>
      <c r="E1774">
        <v>1</v>
      </c>
      <c r="F1774">
        <v>4317.4399999999996</v>
      </c>
      <c r="G1774" t="str">
        <f t="shared" si="137"/>
        <v>BLUEPRINTADB118801</v>
      </c>
      <c r="H1774" t="str">
        <f t="shared" si="141"/>
        <v>31336756641</v>
      </c>
      <c r="I1774" t="str">
        <f t="shared" si="138"/>
        <v>OPRUGA AMORTIZERA</v>
      </c>
      <c r="J1774">
        <f t="shared" si="139"/>
        <v>35.978666666666662</v>
      </c>
      <c r="K1774" t="str">
        <f t="shared" si="140"/>
        <v/>
      </c>
    </row>
    <row r="1775" spans="1:11" x14ac:dyDescent="0.25">
      <c r="A1775" t="s">
        <v>3068</v>
      </c>
      <c r="B1775" s="1" t="s">
        <v>43252</v>
      </c>
      <c r="C1775" t="s">
        <v>3067</v>
      </c>
      <c r="D1775" t="s">
        <v>9</v>
      </c>
      <c r="E1775">
        <v>1</v>
      </c>
      <c r="F1775">
        <v>3210.24</v>
      </c>
      <c r="G1775" t="str">
        <f t="shared" si="137"/>
        <v>BLUEPRINTADB118802</v>
      </c>
      <c r="H1775" t="str">
        <f t="shared" si="141"/>
        <v>33536756654</v>
      </c>
      <c r="I1775" t="str">
        <f t="shared" si="138"/>
        <v>OPRUGA AMORTIZERA</v>
      </c>
      <c r="J1775">
        <f t="shared" si="139"/>
        <v>26.751999999999999</v>
      </c>
      <c r="K1775" t="str">
        <f t="shared" si="140"/>
        <v/>
      </c>
    </row>
    <row r="1776" spans="1:11" x14ac:dyDescent="0.25">
      <c r="A1776" t="s">
        <v>3069</v>
      </c>
      <c r="B1776" s="1" t="s">
        <v>43253</v>
      </c>
      <c r="C1776" t="s">
        <v>3067</v>
      </c>
      <c r="D1776" t="s">
        <v>9</v>
      </c>
      <c r="E1776">
        <v>1</v>
      </c>
      <c r="F1776">
        <v>5109.76</v>
      </c>
      <c r="G1776" t="str">
        <f t="shared" si="137"/>
        <v>BLUEPRINTADB118803</v>
      </c>
      <c r="H1776" t="str">
        <f t="shared" si="141"/>
        <v>31336756646</v>
      </c>
      <c r="I1776" t="str">
        <f t="shared" si="138"/>
        <v>OPRUGA AMORTIZERA</v>
      </c>
      <c r="J1776">
        <f t="shared" si="139"/>
        <v>42.581333333333333</v>
      </c>
      <c r="K1776" t="str">
        <f t="shared" si="140"/>
        <v/>
      </c>
    </row>
    <row r="1777" spans="1:11" x14ac:dyDescent="0.25">
      <c r="A1777" t="s">
        <v>3070</v>
      </c>
      <c r="B1777" s="1" t="s">
        <v>43254</v>
      </c>
      <c r="C1777" t="s">
        <v>3067</v>
      </c>
      <c r="D1777" t="s">
        <v>9</v>
      </c>
      <c r="E1777">
        <v>1</v>
      </c>
      <c r="F1777">
        <v>3208.96</v>
      </c>
      <c r="G1777" t="str">
        <f t="shared" si="137"/>
        <v>BLUEPRINTADB118804</v>
      </c>
      <c r="H1777" t="str">
        <f t="shared" si="141"/>
        <v>31336759383</v>
      </c>
      <c r="I1777" t="str">
        <f t="shared" si="138"/>
        <v>OPRUGA AMORTIZERA</v>
      </c>
      <c r="J1777">
        <f t="shared" si="139"/>
        <v>26.741333333333333</v>
      </c>
      <c r="K1777" t="str">
        <f t="shared" si="140"/>
        <v/>
      </c>
    </row>
    <row r="1778" spans="1:11" x14ac:dyDescent="0.25">
      <c r="A1778" t="s">
        <v>3071</v>
      </c>
      <c r="B1778" s="1" t="s">
        <v>43255</v>
      </c>
      <c r="C1778" t="s">
        <v>3067</v>
      </c>
      <c r="D1778" t="s">
        <v>9</v>
      </c>
      <c r="E1778">
        <v>1</v>
      </c>
      <c r="F1778">
        <v>3180.8</v>
      </c>
      <c r="G1778" t="str">
        <f t="shared" si="137"/>
        <v>BLUEPRINTADB118805</v>
      </c>
      <c r="H1778" t="str">
        <f t="shared" si="141"/>
        <v>31336759382</v>
      </c>
      <c r="I1778" t="str">
        <f t="shared" si="138"/>
        <v>OPRUGA AMORTIZERA</v>
      </c>
      <c r="J1778">
        <f t="shared" si="139"/>
        <v>26.506666666666668</v>
      </c>
      <c r="K1778" t="str">
        <f t="shared" si="140"/>
        <v/>
      </c>
    </row>
    <row r="1779" spans="1:11" x14ac:dyDescent="0.25">
      <c r="A1779" t="s">
        <v>3072</v>
      </c>
      <c r="B1779" s="1" t="s">
        <v>43256</v>
      </c>
      <c r="C1779" t="s">
        <v>3073</v>
      </c>
      <c r="D1779" t="s">
        <v>9</v>
      </c>
      <c r="E1779">
        <v>1</v>
      </c>
      <c r="F1779">
        <v>2597.12</v>
      </c>
      <c r="G1779" t="str">
        <f t="shared" si="137"/>
        <v>BLUEPRINTADB118806</v>
      </c>
      <c r="H1779" t="str">
        <f t="shared" si="141"/>
        <v>31336756640</v>
      </c>
      <c r="I1779" t="str">
        <f t="shared" si="138"/>
        <v>PREDNJA SPIRALNA OPRUGA</v>
      </c>
      <c r="J1779">
        <f t="shared" si="139"/>
        <v>21.642666666666667</v>
      </c>
      <c r="K1779" t="str">
        <f t="shared" si="140"/>
        <v/>
      </c>
    </row>
    <row r="1780" spans="1:11" x14ac:dyDescent="0.25">
      <c r="A1780" t="s">
        <v>3074</v>
      </c>
      <c r="B1780" s="1" t="s">
        <v>43257</v>
      </c>
      <c r="C1780" t="s">
        <v>3073</v>
      </c>
      <c r="D1780" t="s">
        <v>9</v>
      </c>
      <c r="E1780">
        <v>1</v>
      </c>
      <c r="F1780">
        <v>2387.1999999999998</v>
      </c>
      <c r="G1780" t="str">
        <f t="shared" si="137"/>
        <v>BLUEPRINTADB118807</v>
      </c>
      <c r="H1780" t="str">
        <f t="shared" si="141"/>
        <v>31336756645</v>
      </c>
      <c r="I1780" t="str">
        <f t="shared" si="138"/>
        <v>PREDNJA SPIRALNA OPRUGA</v>
      </c>
      <c r="J1780">
        <f t="shared" si="139"/>
        <v>19.893333333333331</v>
      </c>
      <c r="K1780" t="str">
        <f t="shared" si="140"/>
        <v/>
      </c>
    </row>
    <row r="1781" spans="1:11" x14ac:dyDescent="0.25">
      <c r="A1781" t="s">
        <v>3075</v>
      </c>
      <c r="B1781" s="1" t="s">
        <v>43258</v>
      </c>
      <c r="C1781" t="s">
        <v>3073</v>
      </c>
      <c r="D1781" t="s">
        <v>9</v>
      </c>
      <c r="E1781">
        <v>1</v>
      </c>
      <c r="F1781">
        <v>2487.04</v>
      </c>
      <c r="G1781" t="str">
        <f t="shared" si="137"/>
        <v>BLUEPRINTADB118808</v>
      </c>
      <c r="H1781" t="str">
        <f t="shared" si="141"/>
        <v>31336759377</v>
      </c>
      <c r="I1781" t="str">
        <f t="shared" si="138"/>
        <v>PREDNJA SPIRALNA OPRUGA</v>
      </c>
      <c r="J1781">
        <f t="shared" si="139"/>
        <v>20.725333333333332</v>
      </c>
      <c r="K1781" t="str">
        <f t="shared" si="140"/>
        <v/>
      </c>
    </row>
    <row r="1782" spans="1:11" x14ac:dyDescent="0.25">
      <c r="A1782" t="s">
        <v>3076</v>
      </c>
      <c r="B1782" s="1" t="s">
        <v>43259</v>
      </c>
      <c r="C1782" t="s">
        <v>3073</v>
      </c>
      <c r="D1782" t="s">
        <v>9</v>
      </c>
      <c r="E1782">
        <v>1</v>
      </c>
      <c r="F1782">
        <v>2487.04</v>
      </c>
      <c r="G1782" t="str">
        <f t="shared" si="137"/>
        <v>BLUEPRINTADB118809</v>
      </c>
      <c r="H1782" t="str">
        <f t="shared" si="141"/>
        <v>31336759378</v>
      </c>
      <c r="I1782" t="str">
        <f t="shared" si="138"/>
        <v>PREDNJA SPIRALNA OPRUGA</v>
      </c>
      <c r="J1782">
        <f t="shared" si="139"/>
        <v>20.725333333333332</v>
      </c>
      <c r="K1782" t="str">
        <f t="shared" si="140"/>
        <v/>
      </c>
    </row>
    <row r="1783" spans="1:11" x14ac:dyDescent="0.25">
      <c r="A1783" t="s">
        <v>3077</v>
      </c>
      <c r="B1783" s="1" t="s">
        <v>43260</v>
      </c>
      <c r="C1783" t="s">
        <v>3073</v>
      </c>
      <c r="D1783" t="s">
        <v>9</v>
      </c>
      <c r="E1783">
        <v>1</v>
      </c>
      <c r="F1783">
        <v>2561.2800000000002</v>
      </c>
      <c r="G1783" t="str">
        <f t="shared" si="137"/>
        <v>BLUEPRINTADB118810</v>
      </c>
      <c r="H1783" t="str">
        <f t="shared" si="141"/>
        <v>31336763143</v>
      </c>
      <c r="I1783" t="str">
        <f t="shared" si="138"/>
        <v>PREDNJA SPIRALNA OPRUGA</v>
      </c>
      <c r="J1783">
        <f t="shared" si="139"/>
        <v>21.344000000000001</v>
      </c>
      <c r="K1783" t="str">
        <f t="shared" si="140"/>
        <v/>
      </c>
    </row>
    <row r="1784" spans="1:11" x14ac:dyDescent="0.25">
      <c r="A1784" t="s">
        <v>3078</v>
      </c>
      <c r="B1784" s="1" t="s">
        <v>43261</v>
      </c>
      <c r="C1784" t="s">
        <v>3073</v>
      </c>
      <c r="D1784" t="s">
        <v>9</v>
      </c>
      <c r="E1784">
        <v>1</v>
      </c>
      <c r="F1784">
        <v>2792.96</v>
      </c>
      <c r="G1784" t="str">
        <f t="shared" si="137"/>
        <v>BLUEPRINTADB118811</v>
      </c>
      <c r="H1784" t="str">
        <f t="shared" si="141"/>
        <v>31336763148</v>
      </c>
      <c r="I1784" t="str">
        <f t="shared" si="138"/>
        <v>PREDNJA SPIRALNA OPRUGA</v>
      </c>
      <c r="J1784">
        <f t="shared" si="139"/>
        <v>23.274666666666668</v>
      </c>
      <c r="K1784" t="str">
        <f t="shared" si="140"/>
        <v/>
      </c>
    </row>
    <row r="1785" spans="1:11" x14ac:dyDescent="0.25">
      <c r="A1785" t="s">
        <v>3079</v>
      </c>
      <c r="B1785" s="1" t="s">
        <v>3080</v>
      </c>
      <c r="C1785" t="s">
        <v>3073</v>
      </c>
      <c r="D1785" t="s">
        <v>9</v>
      </c>
      <c r="E1785">
        <v>1</v>
      </c>
      <c r="F1785">
        <v>3840</v>
      </c>
      <c r="G1785" t="str">
        <f t="shared" si="137"/>
        <v>BLUEPRINTADB118812</v>
      </c>
      <c r="H1785" t="str">
        <f t="shared" si="141"/>
        <v>546301H050</v>
      </c>
      <c r="I1785" t="str">
        <f t="shared" si="138"/>
        <v>PREDNJA SPIRALNA OPRUGA</v>
      </c>
      <c r="J1785">
        <f t="shared" si="139"/>
        <v>32</v>
      </c>
      <c r="K1785" t="str">
        <f t="shared" si="140"/>
        <v/>
      </c>
    </row>
    <row r="1786" spans="1:11" x14ac:dyDescent="0.25">
      <c r="A1786" t="s">
        <v>3081</v>
      </c>
      <c r="B1786" s="1" t="s">
        <v>3082</v>
      </c>
      <c r="C1786" t="s">
        <v>3067</v>
      </c>
      <c r="D1786" t="s">
        <v>9</v>
      </c>
      <c r="E1786">
        <v>1</v>
      </c>
      <c r="F1786">
        <v>2245.12</v>
      </c>
      <c r="G1786" t="str">
        <f t="shared" si="137"/>
        <v>BLUEPRINTADB118813</v>
      </c>
      <c r="H1786" t="str">
        <f t="shared" si="141"/>
        <v>33536756657</v>
      </c>
      <c r="I1786" t="str">
        <f t="shared" si="138"/>
        <v>OPRUGA AMORTIZERA</v>
      </c>
      <c r="J1786">
        <f t="shared" si="139"/>
        <v>18.709333333333333</v>
      </c>
      <c r="K1786" t="str">
        <f t="shared" si="140"/>
        <v/>
      </c>
    </row>
    <row r="1787" spans="1:11" x14ac:dyDescent="0.25">
      <c r="A1787" t="s">
        <v>3083</v>
      </c>
      <c r="B1787" s="1" t="s">
        <v>43262</v>
      </c>
      <c r="C1787" t="s">
        <v>3084</v>
      </c>
      <c r="D1787" t="s">
        <v>1117</v>
      </c>
      <c r="E1787">
        <v>1</v>
      </c>
      <c r="F1787">
        <v>1652.48</v>
      </c>
      <c r="G1787" t="str">
        <f t="shared" si="137"/>
        <v>BLUEPRINTADB118901</v>
      </c>
      <c r="H1787" t="str">
        <f t="shared" si="141"/>
        <v>31607518247</v>
      </c>
      <c r="I1787" t="str">
        <f t="shared" si="138"/>
        <v>HOMOKINETIČKI ZGLOB SET</v>
      </c>
      <c r="J1787">
        <f t="shared" si="139"/>
        <v>13.770666666666667</v>
      </c>
      <c r="K1787" t="str">
        <f t="shared" si="140"/>
        <v/>
      </c>
    </row>
    <row r="1788" spans="1:11" x14ac:dyDescent="0.25">
      <c r="A1788" t="s">
        <v>3085</v>
      </c>
      <c r="B1788" s="1" t="s">
        <v>43263</v>
      </c>
      <c r="C1788" t="s">
        <v>3084</v>
      </c>
      <c r="D1788" t="s">
        <v>1117</v>
      </c>
      <c r="E1788">
        <v>1</v>
      </c>
      <c r="F1788">
        <v>3018.24</v>
      </c>
      <c r="G1788" t="str">
        <f t="shared" si="137"/>
        <v>BLUEPRINTADB118902</v>
      </c>
      <c r="H1788" t="str">
        <f t="shared" si="141"/>
        <v>31607518260</v>
      </c>
      <c r="I1788" t="str">
        <f t="shared" si="138"/>
        <v>HOMOKINETIČKI ZGLOB SET</v>
      </c>
      <c r="J1788">
        <f t="shared" si="139"/>
        <v>25.151999999999997</v>
      </c>
      <c r="K1788" t="str">
        <f t="shared" si="140"/>
        <v/>
      </c>
    </row>
    <row r="1789" spans="1:11" x14ac:dyDescent="0.25">
      <c r="A1789" t="s">
        <v>3086</v>
      </c>
      <c r="B1789" s="1" t="s">
        <v>43264</v>
      </c>
      <c r="C1789" t="s">
        <v>2558</v>
      </c>
      <c r="D1789" t="s">
        <v>9</v>
      </c>
      <c r="E1789">
        <v>1</v>
      </c>
      <c r="F1789">
        <v>4465.92</v>
      </c>
      <c r="G1789" t="str">
        <f t="shared" si="137"/>
        <v>BLUEPRINTADB119101</v>
      </c>
      <c r="H1789" t="str">
        <f t="shared" si="141"/>
        <v>11517550484</v>
      </c>
      <c r="I1789" t="str">
        <f t="shared" si="138"/>
        <v>VODENA PUMPA</v>
      </c>
      <c r="J1789">
        <f t="shared" si="139"/>
        <v>37.216000000000001</v>
      </c>
      <c r="K1789" t="str">
        <f t="shared" si="140"/>
        <v/>
      </c>
    </row>
    <row r="1790" spans="1:11" x14ac:dyDescent="0.25">
      <c r="A1790" t="s">
        <v>3087</v>
      </c>
      <c r="B1790" s="1" t="s">
        <v>43265</v>
      </c>
      <c r="C1790" t="s">
        <v>2558</v>
      </c>
      <c r="D1790" t="s">
        <v>9</v>
      </c>
      <c r="E1790">
        <v>1</v>
      </c>
      <c r="F1790">
        <v>3041.28</v>
      </c>
      <c r="G1790" t="str">
        <f t="shared" si="137"/>
        <v>BLUEPRINTADB119102</v>
      </c>
      <c r="H1790" t="str">
        <f t="shared" si="141"/>
        <v>11517520123</v>
      </c>
      <c r="I1790" t="str">
        <f t="shared" si="138"/>
        <v>VODENA PUMPA</v>
      </c>
      <c r="J1790">
        <f t="shared" si="139"/>
        <v>25.344000000000001</v>
      </c>
      <c r="K1790" t="str">
        <f t="shared" si="140"/>
        <v/>
      </c>
    </row>
    <row r="1791" spans="1:11" x14ac:dyDescent="0.25">
      <c r="A1791" t="s">
        <v>3088</v>
      </c>
      <c r="B1791" s="1" t="s">
        <v>43266</v>
      </c>
      <c r="C1791" t="s">
        <v>2558</v>
      </c>
      <c r="D1791" t="s">
        <v>9</v>
      </c>
      <c r="E1791">
        <v>1</v>
      </c>
      <c r="F1791">
        <v>6352.64</v>
      </c>
      <c r="G1791" t="str">
        <f t="shared" si="137"/>
        <v>BLUEPRINTADB119103</v>
      </c>
      <c r="H1791" t="str">
        <f t="shared" si="141"/>
        <v>11517513062</v>
      </c>
      <c r="I1791" t="str">
        <f t="shared" si="138"/>
        <v>VODENA PUMPA</v>
      </c>
      <c r="J1791">
        <f t="shared" si="139"/>
        <v>52.93866666666667</v>
      </c>
      <c r="K1791" t="str">
        <f t="shared" si="140"/>
        <v/>
      </c>
    </row>
    <row r="1792" spans="1:11" x14ac:dyDescent="0.25">
      <c r="A1792" t="s">
        <v>3089</v>
      </c>
      <c r="B1792" s="1" t="s">
        <v>3090</v>
      </c>
      <c r="C1792" t="s">
        <v>2558</v>
      </c>
      <c r="D1792" t="s">
        <v>9</v>
      </c>
      <c r="E1792">
        <v>1</v>
      </c>
      <c r="F1792">
        <v>4401.92</v>
      </c>
      <c r="G1792" t="str">
        <f t="shared" si="137"/>
        <v>BLUEPRINTADB119104</v>
      </c>
      <c r="H1792" t="str">
        <f t="shared" si="141"/>
        <v>11518512443</v>
      </c>
      <c r="I1792" t="str">
        <f t="shared" si="138"/>
        <v>VODENA PUMPA</v>
      </c>
      <c r="J1792">
        <f t="shared" si="139"/>
        <v>36.68266666666667</v>
      </c>
      <c r="K1792" t="str">
        <f t="shared" si="140"/>
        <v/>
      </c>
    </row>
    <row r="1793" spans="1:11" x14ac:dyDescent="0.25">
      <c r="A1793" t="s">
        <v>3091</v>
      </c>
      <c r="B1793" s="1" t="s">
        <v>43267</v>
      </c>
      <c r="C1793" t="s">
        <v>2611</v>
      </c>
      <c r="D1793" t="s">
        <v>9</v>
      </c>
      <c r="E1793">
        <v>1</v>
      </c>
      <c r="F1793">
        <v>5085.4399999999996</v>
      </c>
      <c r="G1793" t="str">
        <f t="shared" si="137"/>
        <v>BLUEPRINTADB119201</v>
      </c>
      <c r="H1793" t="str">
        <f t="shared" si="141"/>
        <v>11517809191</v>
      </c>
      <c r="I1793" t="str">
        <f t="shared" si="138"/>
        <v>TERMOSTAT</v>
      </c>
      <c r="J1793">
        <f t="shared" si="139"/>
        <v>42.37866666666666</v>
      </c>
      <c r="K1793" t="str">
        <f t="shared" si="140"/>
        <v/>
      </c>
    </row>
    <row r="1794" spans="1:11" x14ac:dyDescent="0.25">
      <c r="A1794" t="s">
        <v>3092</v>
      </c>
      <c r="B1794" s="1" t="s">
        <v>43268</v>
      </c>
      <c r="C1794" t="s">
        <v>2629</v>
      </c>
      <c r="D1794" t="s">
        <v>9</v>
      </c>
      <c r="E1794">
        <v>1</v>
      </c>
      <c r="F1794">
        <v>2958.08</v>
      </c>
      <c r="G1794" t="str">
        <f t="shared" si="137"/>
        <v>BLUEPRINTADB119202</v>
      </c>
      <c r="H1794" t="str">
        <f t="shared" si="141"/>
        <v>11517805998</v>
      </c>
      <c r="I1794" t="str">
        <f t="shared" si="138"/>
        <v>TERMOSTAT</v>
      </c>
      <c r="J1794">
        <f t="shared" si="139"/>
        <v>24.650666666666666</v>
      </c>
      <c r="K1794" t="str">
        <f t="shared" si="140"/>
        <v/>
      </c>
    </row>
    <row r="1795" spans="1:11" x14ac:dyDescent="0.25">
      <c r="A1795" t="s">
        <v>3093</v>
      </c>
      <c r="B1795" s="1" t="s">
        <v>43269</v>
      </c>
      <c r="C1795" t="s">
        <v>2667</v>
      </c>
      <c r="D1795" t="s">
        <v>9</v>
      </c>
      <c r="E1795">
        <v>1</v>
      </c>
      <c r="F1795">
        <v>2035.2</v>
      </c>
      <c r="G1795" t="str">
        <f t="shared" ref="G1795:G1858" si="142">"BLUEPRINT"&amp;A1795</f>
        <v>BLUEPRINTADB119301</v>
      </c>
      <c r="H1795" t="str">
        <f t="shared" si="141"/>
        <v>17127515989</v>
      </c>
      <c r="I1795" t="str">
        <f t="shared" ref="I1795:I1858" si="143">UPPER(C1795)</f>
        <v>HLADNJAK</v>
      </c>
      <c r="J1795">
        <f t="shared" ref="J1795:J1858" si="144">F1795/120</f>
        <v>16.96</v>
      </c>
      <c r="K1795" t="str">
        <f t="shared" ref="K1795:K1858" si="145">IF(E1795&gt;1,"nesto", "")</f>
        <v/>
      </c>
    </row>
    <row r="1796" spans="1:11" x14ac:dyDescent="0.25">
      <c r="A1796" t="s">
        <v>3094</v>
      </c>
      <c r="B1796" s="1" t="s">
        <v>43270</v>
      </c>
      <c r="C1796" t="s">
        <v>135</v>
      </c>
      <c r="D1796" t="s">
        <v>9</v>
      </c>
      <c r="E1796">
        <v>1</v>
      </c>
      <c r="F1796">
        <v>7859.2</v>
      </c>
      <c r="G1796" t="str">
        <f t="shared" si="142"/>
        <v>BLUEPRINTADB119601</v>
      </c>
      <c r="H1796" t="str">
        <f t="shared" si="141"/>
        <v>11281482199</v>
      </c>
      <c r="I1796" t="str">
        <f t="shared" si="143"/>
        <v>KLINASTI KAIŠ</v>
      </c>
      <c r="J1796">
        <f t="shared" si="144"/>
        <v>65.493333333333325</v>
      </c>
      <c r="K1796" t="str">
        <f t="shared" si="145"/>
        <v/>
      </c>
    </row>
    <row r="1797" spans="1:11" x14ac:dyDescent="0.25">
      <c r="A1797" t="s">
        <v>3095</v>
      </c>
      <c r="B1797" s="1" t="s">
        <v>43271</v>
      </c>
      <c r="C1797" t="s">
        <v>135</v>
      </c>
      <c r="D1797" t="s">
        <v>9</v>
      </c>
      <c r="E1797">
        <v>1</v>
      </c>
      <c r="F1797">
        <v>6234.88</v>
      </c>
      <c r="G1797" t="str">
        <f t="shared" si="142"/>
        <v>BLUEPRINTADB119602</v>
      </c>
      <c r="H1797" t="str">
        <f t="shared" si="141"/>
        <v>11287571015</v>
      </c>
      <c r="I1797" t="str">
        <f t="shared" si="143"/>
        <v>KLINASTI KAIŠ</v>
      </c>
      <c r="J1797">
        <f t="shared" si="144"/>
        <v>51.957333333333331</v>
      </c>
      <c r="K1797" t="str">
        <f t="shared" si="145"/>
        <v/>
      </c>
    </row>
    <row r="1798" spans="1:11" x14ac:dyDescent="0.25">
      <c r="A1798" t="s">
        <v>3096</v>
      </c>
      <c r="B1798" s="1" t="s">
        <v>43272</v>
      </c>
      <c r="C1798" t="s">
        <v>2716</v>
      </c>
      <c r="D1798" t="s">
        <v>9</v>
      </c>
      <c r="E1798">
        <v>1</v>
      </c>
      <c r="F1798">
        <v>532.48</v>
      </c>
      <c r="G1798" t="str">
        <f t="shared" si="142"/>
        <v>BLUEPRINTADB119901</v>
      </c>
      <c r="H1798" t="str">
        <f t="shared" si="141"/>
        <v>17132754264</v>
      </c>
      <c r="I1798" t="str">
        <f t="shared" si="143"/>
        <v>ČEP HLADNJAKA</v>
      </c>
      <c r="J1798">
        <f t="shared" si="144"/>
        <v>4.4373333333333331</v>
      </c>
      <c r="K1798" t="str">
        <f t="shared" si="145"/>
        <v/>
      </c>
    </row>
    <row r="1799" spans="1:11" x14ac:dyDescent="0.25">
      <c r="A1799" t="s">
        <v>3097</v>
      </c>
      <c r="B1799" s="1" t="s">
        <v>43273</v>
      </c>
      <c r="C1799" t="s">
        <v>2713</v>
      </c>
      <c r="D1799" t="s">
        <v>9</v>
      </c>
      <c r="E1799">
        <v>1</v>
      </c>
      <c r="F1799">
        <v>471.04</v>
      </c>
      <c r="G1799" t="str">
        <f t="shared" si="142"/>
        <v>BLUEPRINTADB119902</v>
      </c>
      <c r="H1799" t="str">
        <f t="shared" si="141"/>
        <v>17107515499</v>
      </c>
      <c r="I1799" t="str">
        <f t="shared" si="143"/>
        <v>POKLOPAC EKSPANZIONOG SUDA</v>
      </c>
      <c r="J1799">
        <f t="shared" si="144"/>
        <v>3.9253333333333336</v>
      </c>
      <c r="K1799" t="str">
        <f t="shared" si="145"/>
        <v/>
      </c>
    </row>
    <row r="1800" spans="1:11" x14ac:dyDescent="0.25">
      <c r="A1800" t="s">
        <v>3098</v>
      </c>
      <c r="B1800" s="1" t="s">
        <v>3099</v>
      </c>
      <c r="C1800" t="s">
        <v>3100</v>
      </c>
      <c r="D1800" t="s">
        <v>9</v>
      </c>
      <c r="E1800">
        <v>1</v>
      </c>
      <c r="F1800">
        <v>1049.5999999999999</v>
      </c>
      <c r="G1800" t="str">
        <f t="shared" si="142"/>
        <v>BLUEPRINTADB119903</v>
      </c>
      <c r="H1800" t="str">
        <f t="shared" si="141"/>
        <v>16117222392</v>
      </c>
      <c r="I1800" t="str">
        <f t="shared" si="143"/>
        <v>ČEP REZERVOARA</v>
      </c>
      <c r="J1800">
        <f t="shared" si="144"/>
        <v>8.7466666666666661</v>
      </c>
      <c r="K1800" t="str">
        <f t="shared" si="145"/>
        <v/>
      </c>
    </row>
    <row r="1801" spans="1:11" x14ac:dyDescent="0.25">
      <c r="A1801" t="s">
        <v>3101</v>
      </c>
      <c r="C1801" t="s">
        <v>2721</v>
      </c>
      <c r="D1801" t="s">
        <v>9</v>
      </c>
      <c r="E1801">
        <v>1</v>
      </c>
      <c r="F1801">
        <v>2726.4</v>
      </c>
      <c r="G1801" t="str">
        <f t="shared" si="142"/>
        <v>BLUEPRINTADC40301</v>
      </c>
      <c r="H1801" t="str">
        <f t="shared" si="141"/>
        <v>ADC40301</v>
      </c>
      <c r="I1801" t="str">
        <f t="shared" si="143"/>
        <v>PUMPICA BRISAČA</v>
      </c>
      <c r="J1801">
        <f t="shared" si="144"/>
        <v>22.720000000000002</v>
      </c>
      <c r="K1801" t="str">
        <f t="shared" si="145"/>
        <v/>
      </c>
    </row>
    <row r="1802" spans="1:11" x14ac:dyDescent="0.25">
      <c r="A1802" t="s">
        <v>3102</v>
      </c>
      <c r="C1802" t="s">
        <v>2721</v>
      </c>
      <c r="D1802" t="s">
        <v>9</v>
      </c>
      <c r="E1802">
        <v>1</v>
      </c>
      <c r="F1802">
        <v>2780.16</v>
      </c>
      <c r="G1802" t="str">
        <f t="shared" si="142"/>
        <v>BLUEPRINTADC40302</v>
      </c>
      <c r="H1802" t="str">
        <f t="shared" si="141"/>
        <v>ADC40302</v>
      </c>
      <c r="I1802" t="str">
        <f t="shared" si="143"/>
        <v>PUMPICA BRISAČA</v>
      </c>
      <c r="J1802">
        <f t="shared" si="144"/>
        <v>23.167999999999999</v>
      </c>
      <c r="K1802" t="str">
        <f t="shared" si="145"/>
        <v/>
      </c>
    </row>
    <row r="1803" spans="1:11" x14ac:dyDescent="0.25">
      <c r="A1803" t="s">
        <v>3103</v>
      </c>
      <c r="B1803" s="1" t="s">
        <v>43274</v>
      </c>
      <c r="C1803" t="s">
        <v>2721</v>
      </c>
      <c r="D1803" t="s">
        <v>9</v>
      </c>
      <c r="E1803">
        <v>1</v>
      </c>
      <c r="F1803">
        <v>2411.52</v>
      </c>
      <c r="G1803" t="str">
        <f t="shared" si="142"/>
        <v>BLUEPRINTADC40303</v>
      </c>
      <c r="H1803" t="str">
        <f t="shared" si="141"/>
        <v>67128377987</v>
      </c>
      <c r="I1803" t="str">
        <f t="shared" si="143"/>
        <v>PUMPICA BRISAČA</v>
      </c>
      <c r="J1803">
        <f t="shared" si="144"/>
        <v>20.096</v>
      </c>
      <c r="K1803" t="str">
        <f t="shared" si="145"/>
        <v/>
      </c>
    </row>
    <row r="1804" spans="1:11" x14ac:dyDescent="0.25">
      <c r="A1804" t="s">
        <v>3104</v>
      </c>
      <c r="B1804" s="1" t="s">
        <v>3105</v>
      </c>
      <c r="C1804" t="s">
        <v>1051</v>
      </c>
      <c r="D1804" t="s">
        <v>9</v>
      </c>
      <c r="E1804">
        <v>1</v>
      </c>
      <c r="F1804">
        <v>4147.2</v>
      </c>
      <c r="G1804" t="str">
        <f t="shared" si="142"/>
        <v>BLUEPRINTADC40350</v>
      </c>
      <c r="H1804" t="str">
        <f t="shared" si="141"/>
        <v>MR570436</v>
      </c>
      <c r="I1804" t="str">
        <f t="shared" si="143"/>
        <v>POSUDA ZA PRANJE STAKALA</v>
      </c>
      <c r="J1804">
        <f t="shared" si="144"/>
        <v>34.559999999999995</v>
      </c>
      <c r="K1804" t="str">
        <f t="shared" si="145"/>
        <v/>
      </c>
    </row>
    <row r="1805" spans="1:11" x14ac:dyDescent="0.25">
      <c r="A1805" t="s">
        <v>3106</v>
      </c>
      <c r="B1805" s="1" t="s">
        <v>43275</v>
      </c>
      <c r="C1805" t="s">
        <v>3107</v>
      </c>
      <c r="D1805" t="s">
        <v>9</v>
      </c>
      <c r="E1805">
        <v>1</v>
      </c>
      <c r="F1805">
        <v>4702.72</v>
      </c>
      <c r="G1805" t="str">
        <f t="shared" si="142"/>
        <v>BLUEPRINTADC41303</v>
      </c>
      <c r="H1805" t="str">
        <f t="shared" si="141"/>
        <v>3686042050</v>
      </c>
      <c r="I1805" t="str">
        <f t="shared" si="143"/>
        <v>RELEJ GREJAČA</v>
      </c>
      <c r="J1805">
        <f t="shared" si="144"/>
        <v>39.189333333333337</v>
      </c>
      <c r="K1805" t="str">
        <f t="shared" si="145"/>
        <v/>
      </c>
    </row>
    <row r="1806" spans="1:11" x14ac:dyDescent="0.25">
      <c r="A1806" t="s">
        <v>3108</v>
      </c>
      <c r="B1806" s="1" t="s">
        <v>3109</v>
      </c>
      <c r="C1806" t="s">
        <v>3107</v>
      </c>
      <c r="D1806" t="s">
        <v>9</v>
      </c>
      <c r="E1806">
        <v>1</v>
      </c>
      <c r="F1806">
        <v>5505.28</v>
      </c>
      <c r="G1806" t="str">
        <f t="shared" si="142"/>
        <v>BLUEPRINTADC41304</v>
      </c>
      <c r="H1806" t="str">
        <f t="shared" si="141"/>
        <v>MD337888</v>
      </c>
      <c r="I1806" t="str">
        <f t="shared" si="143"/>
        <v>RELEJ GREJAČA</v>
      </c>
      <c r="J1806">
        <f t="shared" si="144"/>
        <v>45.877333333333333</v>
      </c>
      <c r="K1806" t="str">
        <f t="shared" si="145"/>
        <v/>
      </c>
    </row>
    <row r="1807" spans="1:11" x14ac:dyDescent="0.25">
      <c r="A1807" t="s">
        <v>3110</v>
      </c>
      <c r="B1807" s="1" t="s">
        <v>3111</v>
      </c>
      <c r="C1807" t="s">
        <v>3107</v>
      </c>
      <c r="D1807" t="s">
        <v>9</v>
      </c>
      <c r="E1807">
        <v>1</v>
      </c>
      <c r="F1807">
        <v>5180.16</v>
      </c>
      <c r="G1807" t="str">
        <f t="shared" si="142"/>
        <v>BLUEPRINTADC41306</v>
      </c>
      <c r="H1807" t="str">
        <f t="shared" si="141"/>
        <v>MD169402</v>
      </c>
      <c r="I1807" t="str">
        <f t="shared" si="143"/>
        <v>RELEJ GREJAČA</v>
      </c>
      <c r="J1807">
        <f t="shared" si="144"/>
        <v>43.167999999999999</v>
      </c>
      <c r="K1807" t="str">
        <f t="shared" si="145"/>
        <v/>
      </c>
    </row>
    <row r="1808" spans="1:11" x14ac:dyDescent="0.25">
      <c r="A1808" t="s">
        <v>3112</v>
      </c>
      <c r="C1808" t="s">
        <v>3107</v>
      </c>
      <c r="D1808" t="s">
        <v>9</v>
      </c>
      <c r="E1808">
        <v>1</v>
      </c>
      <c r="F1808">
        <v>14547.2</v>
      </c>
      <c r="G1808" t="str">
        <f t="shared" si="142"/>
        <v>BLUEPRINTADC41351</v>
      </c>
      <c r="H1808" t="str">
        <f t="shared" si="141"/>
        <v>ADC41351</v>
      </c>
      <c r="I1808" t="str">
        <f t="shared" si="143"/>
        <v>RELEJ GREJAČA</v>
      </c>
      <c r="J1808">
        <f t="shared" si="144"/>
        <v>121.22666666666667</v>
      </c>
      <c r="K1808" t="str">
        <f t="shared" si="145"/>
        <v/>
      </c>
    </row>
    <row r="1809" spans="1:11" x14ac:dyDescent="0.25">
      <c r="A1809" t="s">
        <v>3113</v>
      </c>
      <c r="B1809" s="1" t="s">
        <v>3114</v>
      </c>
      <c r="C1809" t="s">
        <v>1059</v>
      </c>
      <c r="D1809" t="s">
        <v>9</v>
      </c>
      <c r="E1809">
        <v>1</v>
      </c>
      <c r="F1809">
        <v>9336.32</v>
      </c>
      <c r="G1809" t="str">
        <f t="shared" si="142"/>
        <v>BLUEPRINTADC41355</v>
      </c>
      <c r="H1809" t="str">
        <f t="shared" si="141"/>
        <v>MN125813</v>
      </c>
      <c r="I1809" t="str">
        <f t="shared" si="143"/>
        <v>PODIZAČ STAKLA</v>
      </c>
      <c r="J1809">
        <f t="shared" si="144"/>
        <v>77.802666666666667</v>
      </c>
      <c r="K1809" t="str">
        <f t="shared" si="145"/>
        <v/>
      </c>
    </row>
    <row r="1810" spans="1:11" x14ac:dyDescent="0.25">
      <c r="A1810" t="s">
        <v>3115</v>
      </c>
      <c r="B1810" s="1" t="s">
        <v>3116</v>
      </c>
      <c r="C1810" t="s">
        <v>1059</v>
      </c>
      <c r="D1810" t="s">
        <v>9</v>
      </c>
      <c r="E1810">
        <v>1</v>
      </c>
      <c r="F1810">
        <v>9336.32</v>
      </c>
      <c r="G1810" t="str">
        <f t="shared" si="142"/>
        <v>BLUEPRINTADC41356</v>
      </c>
      <c r="H1810" t="str">
        <f t="shared" si="141"/>
        <v>MN125812</v>
      </c>
      <c r="I1810" t="str">
        <f t="shared" si="143"/>
        <v>PODIZAČ STAKLA</v>
      </c>
      <c r="J1810">
        <f t="shared" si="144"/>
        <v>77.802666666666667</v>
      </c>
      <c r="K1810" t="str">
        <f t="shared" si="145"/>
        <v/>
      </c>
    </row>
    <row r="1811" spans="1:11" x14ac:dyDescent="0.25">
      <c r="A1811" t="s">
        <v>3117</v>
      </c>
      <c r="B1811" s="1" t="s">
        <v>3118</v>
      </c>
      <c r="C1811" t="s">
        <v>1081</v>
      </c>
      <c r="D1811" t="s">
        <v>9</v>
      </c>
      <c r="E1811">
        <v>1</v>
      </c>
      <c r="F1811">
        <v>322.56</v>
      </c>
      <c r="G1811" t="str">
        <f t="shared" si="142"/>
        <v>BLUEPRINTADC41421</v>
      </c>
      <c r="H1811" t="str">
        <f t="shared" si="141"/>
        <v>MD602949</v>
      </c>
      <c r="I1811" t="str">
        <f t="shared" si="143"/>
        <v>KAPA RAZVODNIKA</v>
      </c>
      <c r="J1811">
        <f t="shared" si="144"/>
        <v>2.6880000000000002</v>
      </c>
      <c r="K1811" t="str">
        <f t="shared" si="145"/>
        <v/>
      </c>
    </row>
    <row r="1812" spans="1:11" x14ac:dyDescent="0.25">
      <c r="A1812" t="s">
        <v>3119</v>
      </c>
      <c r="B1812" s="1" t="s">
        <v>3120</v>
      </c>
      <c r="C1812" t="s">
        <v>1081</v>
      </c>
      <c r="D1812" t="s">
        <v>9</v>
      </c>
      <c r="E1812">
        <v>1</v>
      </c>
      <c r="F1812">
        <v>904.96</v>
      </c>
      <c r="G1812" t="str">
        <f t="shared" si="142"/>
        <v>BLUEPRINTADC414210</v>
      </c>
      <c r="H1812" t="str">
        <f t="shared" si="141"/>
        <v>MD618555</v>
      </c>
      <c r="I1812" t="str">
        <f t="shared" si="143"/>
        <v>KAPA RAZVODNIKA</v>
      </c>
      <c r="J1812">
        <f t="shared" si="144"/>
        <v>7.5413333333333332</v>
      </c>
      <c r="K1812" t="str">
        <f t="shared" si="145"/>
        <v/>
      </c>
    </row>
    <row r="1813" spans="1:11" x14ac:dyDescent="0.25">
      <c r="A1813" t="s">
        <v>3121</v>
      </c>
      <c r="B1813" s="1" t="s">
        <v>3122</v>
      </c>
      <c r="C1813" t="s">
        <v>1081</v>
      </c>
      <c r="D1813" t="s">
        <v>9</v>
      </c>
      <c r="E1813">
        <v>1</v>
      </c>
      <c r="F1813">
        <v>651.52</v>
      </c>
      <c r="G1813" t="str">
        <f t="shared" si="142"/>
        <v>BLUEPRINTADC414212</v>
      </c>
      <c r="H1813" t="str">
        <f t="shared" si="141"/>
        <v>MD618297</v>
      </c>
      <c r="I1813" t="str">
        <f t="shared" si="143"/>
        <v>KAPA RAZVODNIKA</v>
      </c>
      <c r="J1813">
        <f t="shared" si="144"/>
        <v>5.4293333333333331</v>
      </c>
      <c r="K1813" t="str">
        <f t="shared" si="145"/>
        <v/>
      </c>
    </row>
    <row r="1814" spans="1:11" x14ac:dyDescent="0.25">
      <c r="A1814" t="s">
        <v>3123</v>
      </c>
      <c r="B1814" s="1" t="s">
        <v>3124</v>
      </c>
      <c r="C1814" t="s">
        <v>1081</v>
      </c>
      <c r="D1814" t="s">
        <v>9</v>
      </c>
      <c r="E1814">
        <v>1</v>
      </c>
      <c r="F1814">
        <v>960</v>
      </c>
      <c r="G1814" t="str">
        <f t="shared" si="142"/>
        <v>BLUEPRINTADC414214</v>
      </c>
      <c r="H1814" t="str">
        <f t="shared" si="141"/>
        <v>MD618979</v>
      </c>
      <c r="I1814" t="str">
        <f t="shared" si="143"/>
        <v>KAPA RAZVODNIKA</v>
      </c>
      <c r="J1814">
        <f t="shared" si="144"/>
        <v>8</v>
      </c>
      <c r="K1814" t="str">
        <f t="shared" si="145"/>
        <v/>
      </c>
    </row>
    <row r="1815" spans="1:11" x14ac:dyDescent="0.25">
      <c r="A1815" t="s">
        <v>3125</v>
      </c>
      <c r="B1815" s="1" t="s">
        <v>3126</v>
      </c>
      <c r="C1815" t="s">
        <v>1081</v>
      </c>
      <c r="D1815" t="s">
        <v>9</v>
      </c>
      <c r="E1815">
        <v>1</v>
      </c>
      <c r="F1815">
        <v>4144.6400000000003</v>
      </c>
      <c r="G1815" t="str">
        <f t="shared" si="142"/>
        <v>BLUEPRINTADC414215</v>
      </c>
      <c r="H1815" t="str">
        <f t="shared" si="141"/>
        <v>MD619092</v>
      </c>
      <c r="I1815" t="str">
        <f t="shared" si="143"/>
        <v>KAPA RAZVODNIKA</v>
      </c>
      <c r="J1815">
        <f t="shared" si="144"/>
        <v>34.538666666666671</v>
      </c>
      <c r="K1815" t="str">
        <f t="shared" si="145"/>
        <v/>
      </c>
    </row>
    <row r="1816" spans="1:11" x14ac:dyDescent="0.25">
      <c r="A1816" t="s">
        <v>3127</v>
      </c>
      <c r="B1816" s="1" t="s">
        <v>3128</v>
      </c>
      <c r="C1816" t="s">
        <v>1081</v>
      </c>
      <c r="D1816" t="s">
        <v>9</v>
      </c>
      <c r="E1816">
        <v>1</v>
      </c>
      <c r="F1816">
        <v>833.28</v>
      </c>
      <c r="G1816" t="str">
        <f t="shared" si="142"/>
        <v>BLUEPRINTADC414216</v>
      </c>
      <c r="H1816" t="str">
        <f t="shared" si="141"/>
        <v>MD618374</v>
      </c>
      <c r="I1816" t="str">
        <f t="shared" si="143"/>
        <v>KAPA RAZVODNIKA</v>
      </c>
      <c r="J1816">
        <f t="shared" si="144"/>
        <v>6.944</v>
      </c>
      <c r="K1816" t="str">
        <f t="shared" si="145"/>
        <v/>
      </c>
    </row>
    <row r="1817" spans="1:11" x14ac:dyDescent="0.25">
      <c r="A1817" t="s">
        <v>3129</v>
      </c>
      <c r="B1817" s="1" t="s">
        <v>3130</v>
      </c>
      <c r="C1817" t="s">
        <v>1081</v>
      </c>
      <c r="D1817" t="s">
        <v>9</v>
      </c>
      <c r="E1817">
        <v>1</v>
      </c>
      <c r="F1817">
        <v>1086.72</v>
      </c>
      <c r="G1817" t="str">
        <f t="shared" si="142"/>
        <v>BLUEPRINTADC414217</v>
      </c>
      <c r="H1817" t="str">
        <f t="shared" si="141"/>
        <v>221620M811</v>
      </c>
      <c r="I1817" t="str">
        <f t="shared" si="143"/>
        <v>KAPA RAZVODNIKA</v>
      </c>
      <c r="J1817">
        <f t="shared" si="144"/>
        <v>9.0560000000000009</v>
      </c>
      <c r="K1817" t="str">
        <f t="shared" si="145"/>
        <v/>
      </c>
    </row>
    <row r="1818" spans="1:11" x14ac:dyDescent="0.25">
      <c r="A1818" t="s">
        <v>3131</v>
      </c>
      <c r="B1818" s="1" t="s">
        <v>3132</v>
      </c>
      <c r="C1818" t="s">
        <v>1081</v>
      </c>
      <c r="D1818" t="s">
        <v>9</v>
      </c>
      <c r="E1818">
        <v>1</v>
      </c>
      <c r="F1818">
        <v>3283.2</v>
      </c>
      <c r="G1818" t="str">
        <f t="shared" si="142"/>
        <v>BLUEPRINTADC414218</v>
      </c>
      <c r="H1818" t="str">
        <f t="shared" si="141"/>
        <v>MD619215</v>
      </c>
      <c r="I1818" t="str">
        <f t="shared" si="143"/>
        <v>KAPA RAZVODNIKA</v>
      </c>
      <c r="J1818">
        <f t="shared" si="144"/>
        <v>27.36</v>
      </c>
      <c r="K1818" t="str">
        <f t="shared" si="145"/>
        <v/>
      </c>
    </row>
    <row r="1819" spans="1:11" x14ac:dyDescent="0.25">
      <c r="A1819" t="s">
        <v>3133</v>
      </c>
      <c r="B1819" s="1" t="s">
        <v>3134</v>
      </c>
      <c r="C1819" t="s">
        <v>1081</v>
      </c>
      <c r="D1819" t="s">
        <v>9</v>
      </c>
      <c r="E1819">
        <v>1</v>
      </c>
      <c r="F1819">
        <v>2334.7199999999998</v>
      </c>
      <c r="G1819" t="str">
        <f t="shared" si="142"/>
        <v>BLUEPRINTADC414219</v>
      </c>
      <c r="H1819" t="str">
        <f t="shared" si="141"/>
        <v>MD619388</v>
      </c>
      <c r="I1819" t="str">
        <f t="shared" si="143"/>
        <v>KAPA RAZVODNIKA</v>
      </c>
      <c r="J1819">
        <f t="shared" si="144"/>
        <v>19.456</v>
      </c>
      <c r="K1819" t="str">
        <f t="shared" si="145"/>
        <v/>
      </c>
    </row>
    <row r="1820" spans="1:11" x14ac:dyDescent="0.25">
      <c r="A1820" t="s">
        <v>3135</v>
      </c>
      <c r="B1820" s="1" t="s">
        <v>3136</v>
      </c>
      <c r="C1820" t="s">
        <v>1081</v>
      </c>
      <c r="D1820" t="s">
        <v>9</v>
      </c>
      <c r="E1820">
        <v>1</v>
      </c>
      <c r="F1820">
        <v>1506.56</v>
      </c>
      <c r="G1820" t="str">
        <f t="shared" si="142"/>
        <v>BLUEPRINTADC414220</v>
      </c>
      <c r="H1820" t="str">
        <f t="shared" si="141"/>
        <v>MD618980</v>
      </c>
      <c r="I1820" t="str">
        <f t="shared" si="143"/>
        <v>KAPA RAZVODNIKA</v>
      </c>
      <c r="J1820">
        <f t="shared" si="144"/>
        <v>12.554666666666666</v>
      </c>
      <c r="K1820" t="str">
        <f t="shared" si="145"/>
        <v/>
      </c>
    </row>
    <row r="1821" spans="1:11" x14ac:dyDescent="0.25">
      <c r="A1821" t="s">
        <v>3137</v>
      </c>
      <c r="B1821" s="1" t="s">
        <v>3138</v>
      </c>
      <c r="C1821" t="s">
        <v>1081</v>
      </c>
      <c r="D1821" t="s">
        <v>9</v>
      </c>
      <c r="E1821">
        <v>1</v>
      </c>
      <c r="F1821">
        <v>984.32</v>
      </c>
      <c r="G1821" t="str">
        <f t="shared" si="142"/>
        <v>BLUEPRINTADC414221</v>
      </c>
      <c r="H1821" t="str">
        <f t="shared" si="141"/>
        <v>MD619468</v>
      </c>
      <c r="I1821" t="str">
        <f t="shared" si="143"/>
        <v>KAPA RAZVODNIKA</v>
      </c>
      <c r="J1821">
        <f t="shared" si="144"/>
        <v>8.2026666666666674</v>
      </c>
      <c r="K1821" t="str">
        <f t="shared" si="145"/>
        <v/>
      </c>
    </row>
    <row r="1822" spans="1:11" x14ac:dyDescent="0.25">
      <c r="A1822" t="s">
        <v>3139</v>
      </c>
      <c r="B1822" s="1" t="s">
        <v>3140</v>
      </c>
      <c r="C1822" t="s">
        <v>1081</v>
      </c>
      <c r="D1822" t="s">
        <v>9</v>
      </c>
      <c r="E1822">
        <v>1</v>
      </c>
      <c r="F1822">
        <v>3144.96</v>
      </c>
      <c r="G1822" t="str">
        <f t="shared" si="142"/>
        <v>BLUEPRINTADC414222</v>
      </c>
      <c r="H1822" t="str">
        <f t="shared" si="141"/>
        <v>MD619511</v>
      </c>
      <c r="I1822" t="str">
        <f t="shared" si="143"/>
        <v>KAPA RAZVODNIKA</v>
      </c>
      <c r="J1822">
        <f t="shared" si="144"/>
        <v>26.208000000000002</v>
      </c>
      <c r="K1822" t="str">
        <f t="shared" si="145"/>
        <v/>
      </c>
    </row>
    <row r="1823" spans="1:11" x14ac:dyDescent="0.25">
      <c r="A1823" t="s">
        <v>3141</v>
      </c>
      <c r="B1823" s="1" t="s">
        <v>3142</v>
      </c>
      <c r="C1823" t="s">
        <v>1081</v>
      </c>
      <c r="D1823" t="s">
        <v>9</v>
      </c>
      <c r="E1823">
        <v>1</v>
      </c>
      <c r="F1823">
        <v>350.72</v>
      </c>
      <c r="G1823" t="str">
        <f t="shared" si="142"/>
        <v>BLUEPRINTADC41423</v>
      </c>
      <c r="H1823" t="str">
        <f t="shared" si="141"/>
        <v>MD607597</v>
      </c>
      <c r="I1823" t="str">
        <f t="shared" si="143"/>
        <v>KAPA RAZVODNIKA</v>
      </c>
      <c r="J1823">
        <f t="shared" si="144"/>
        <v>2.9226666666666667</v>
      </c>
      <c r="K1823" t="str">
        <f t="shared" si="145"/>
        <v/>
      </c>
    </row>
    <row r="1824" spans="1:11" x14ac:dyDescent="0.25">
      <c r="A1824" t="s">
        <v>3143</v>
      </c>
      <c r="B1824" s="1" t="s">
        <v>3144</v>
      </c>
      <c r="C1824" t="s">
        <v>1081</v>
      </c>
      <c r="D1824" t="s">
        <v>9</v>
      </c>
      <c r="E1824">
        <v>1</v>
      </c>
      <c r="F1824">
        <v>683.52</v>
      </c>
      <c r="G1824" t="str">
        <f t="shared" si="142"/>
        <v>BLUEPRINTADC41425</v>
      </c>
      <c r="H1824" t="str">
        <f t="shared" si="141"/>
        <v>MD618283</v>
      </c>
      <c r="I1824" t="str">
        <f t="shared" si="143"/>
        <v>KAPA RAZVODNIKA</v>
      </c>
      <c r="J1824">
        <f t="shared" si="144"/>
        <v>5.6959999999999997</v>
      </c>
      <c r="K1824" t="str">
        <f t="shared" si="145"/>
        <v/>
      </c>
    </row>
    <row r="1825" spans="1:11" x14ac:dyDescent="0.25">
      <c r="A1825" t="s">
        <v>3145</v>
      </c>
      <c r="B1825" s="1" t="s">
        <v>3146</v>
      </c>
      <c r="C1825" t="s">
        <v>1081</v>
      </c>
      <c r="D1825" t="s">
        <v>9</v>
      </c>
      <c r="E1825">
        <v>1</v>
      </c>
      <c r="F1825">
        <v>391.68</v>
      </c>
      <c r="G1825" t="str">
        <f t="shared" si="142"/>
        <v>BLUEPRINTADC41426</v>
      </c>
      <c r="H1825" t="str">
        <f t="shared" si="141"/>
        <v>MD604337</v>
      </c>
      <c r="I1825" t="str">
        <f t="shared" si="143"/>
        <v>KAPA RAZVODNIKA</v>
      </c>
      <c r="J1825">
        <f t="shared" si="144"/>
        <v>3.2640000000000002</v>
      </c>
      <c r="K1825" t="str">
        <f t="shared" si="145"/>
        <v/>
      </c>
    </row>
    <row r="1826" spans="1:11" x14ac:dyDescent="0.25">
      <c r="A1826" t="s">
        <v>3147</v>
      </c>
      <c r="B1826" s="1" t="s">
        <v>3148</v>
      </c>
      <c r="C1826" t="s">
        <v>1081</v>
      </c>
      <c r="D1826" t="s">
        <v>9</v>
      </c>
      <c r="E1826">
        <v>1</v>
      </c>
      <c r="F1826">
        <v>238.08</v>
      </c>
      <c r="G1826" t="str">
        <f t="shared" si="142"/>
        <v>BLUEPRINTADC41427</v>
      </c>
      <c r="H1826" t="str">
        <f t="shared" si="141"/>
        <v>MD604411</v>
      </c>
      <c r="I1826" t="str">
        <f t="shared" si="143"/>
        <v>KAPA RAZVODNIKA</v>
      </c>
      <c r="J1826">
        <f t="shared" si="144"/>
        <v>1.9840000000000002</v>
      </c>
      <c r="K1826" t="str">
        <f t="shared" si="145"/>
        <v/>
      </c>
    </row>
    <row r="1827" spans="1:11" x14ac:dyDescent="0.25">
      <c r="A1827" t="s">
        <v>3149</v>
      </c>
      <c r="B1827" s="1" t="s">
        <v>3150</v>
      </c>
      <c r="C1827" t="s">
        <v>1081</v>
      </c>
      <c r="D1827" t="s">
        <v>9</v>
      </c>
      <c r="E1827">
        <v>1</v>
      </c>
      <c r="F1827">
        <v>972.8</v>
      </c>
      <c r="G1827" t="str">
        <f t="shared" si="142"/>
        <v>BLUEPRINTADC41428</v>
      </c>
      <c r="H1827" t="str">
        <f t="shared" si="141"/>
        <v>MD611526</v>
      </c>
      <c r="I1827" t="str">
        <f t="shared" si="143"/>
        <v>KAPA RAZVODNIKA</v>
      </c>
      <c r="J1827">
        <f t="shared" si="144"/>
        <v>8.1066666666666656</v>
      </c>
      <c r="K1827" t="str">
        <f t="shared" si="145"/>
        <v/>
      </c>
    </row>
    <row r="1828" spans="1:11" x14ac:dyDescent="0.25">
      <c r="A1828" t="s">
        <v>3151</v>
      </c>
      <c r="B1828" s="1" t="s">
        <v>3152</v>
      </c>
      <c r="C1828" t="s">
        <v>1081</v>
      </c>
      <c r="D1828" t="s">
        <v>9</v>
      </c>
      <c r="E1828">
        <v>1</v>
      </c>
      <c r="F1828">
        <v>1688.32</v>
      </c>
      <c r="G1828" t="str">
        <f t="shared" si="142"/>
        <v>BLUEPRINTADC41430</v>
      </c>
      <c r="H1828" t="str">
        <f t="shared" si="141"/>
        <v>MD619126</v>
      </c>
      <c r="I1828" t="str">
        <f t="shared" si="143"/>
        <v>KAPA RAZVODNIKA</v>
      </c>
      <c r="J1828">
        <f t="shared" si="144"/>
        <v>14.069333333333333</v>
      </c>
      <c r="K1828" t="str">
        <f t="shared" si="145"/>
        <v/>
      </c>
    </row>
    <row r="1829" spans="1:11" x14ac:dyDescent="0.25">
      <c r="A1829" t="s">
        <v>3153</v>
      </c>
      <c r="B1829" s="1" t="s">
        <v>3154</v>
      </c>
      <c r="C1829" t="s">
        <v>1088</v>
      </c>
      <c r="D1829" t="s">
        <v>9</v>
      </c>
      <c r="E1829">
        <v>1</v>
      </c>
      <c r="F1829">
        <v>180.48</v>
      </c>
      <c r="G1829" t="str">
        <f t="shared" si="142"/>
        <v>BLUEPRINTADC41431</v>
      </c>
      <c r="H1829" t="str">
        <f t="shared" si="141"/>
        <v>MD611850</v>
      </c>
      <c r="I1829" t="str">
        <f t="shared" si="143"/>
        <v>RAZVODNA RUKA</v>
      </c>
      <c r="J1829">
        <f t="shared" si="144"/>
        <v>1.504</v>
      </c>
      <c r="K1829" t="str">
        <f t="shared" si="145"/>
        <v/>
      </c>
    </row>
    <row r="1830" spans="1:11" x14ac:dyDescent="0.25">
      <c r="A1830" t="s">
        <v>3155</v>
      </c>
      <c r="B1830" s="1" t="s">
        <v>3156</v>
      </c>
      <c r="C1830" t="s">
        <v>1088</v>
      </c>
      <c r="D1830" t="s">
        <v>9</v>
      </c>
      <c r="E1830">
        <v>1</v>
      </c>
      <c r="F1830">
        <v>1493.76</v>
      </c>
      <c r="G1830" t="str">
        <f t="shared" si="142"/>
        <v>BLUEPRINTADC414312</v>
      </c>
      <c r="H1830" t="str">
        <f t="shared" si="141"/>
        <v>MD619354</v>
      </c>
      <c r="I1830" t="str">
        <f t="shared" si="143"/>
        <v>RAZVODNA RUKA</v>
      </c>
      <c r="J1830">
        <f t="shared" si="144"/>
        <v>12.448</v>
      </c>
      <c r="K1830" t="str">
        <f t="shared" si="145"/>
        <v/>
      </c>
    </row>
    <row r="1831" spans="1:11" x14ac:dyDescent="0.25">
      <c r="A1831" t="s">
        <v>3157</v>
      </c>
      <c r="B1831" s="1" t="s">
        <v>3158</v>
      </c>
      <c r="C1831" t="s">
        <v>1088</v>
      </c>
      <c r="D1831" t="s">
        <v>9</v>
      </c>
      <c r="E1831">
        <v>1</v>
      </c>
      <c r="F1831">
        <v>961.28</v>
      </c>
      <c r="G1831" t="str">
        <f t="shared" si="142"/>
        <v>BLUEPRINTADC414313</v>
      </c>
      <c r="H1831" t="str">
        <f t="shared" si="141"/>
        <v>MD619637</v>
      </c>
      <c r="I1831" t="str">
        <f t="shared" si="143"/>
        <v>RAZVODNA RUKA</v>
      </c>
      <c r="J1831">
        <f t="shared" si="144"/>
        <v>8.0106666666666673</v>
      </c>
      <c r="K1831" t="str">
        <f t="shared" si="145"/>
        <v/>
      </c>
    </row>
    <row r="1832" spans="1:11" x14ac:dyDescent="0.25">
      <c r="A1832" t="s">
        <v>3159</v>
      </c>
      <c r="B1832" s="1" t="s">
        <v>3160</v>
      </c>
      <c r="C1832" t="s">
        <v>1088</v>
      </c>
      <c r="D1832" t="s">
        <v>9</v>
      </c>
      <c r="E1832">
        <v>1</v>
      </c>
      <c r="F1832">
        <v>1781.76</v>
      </c>
      <c r="G1832" t="str">
        <f t="shared" si="142"/>
        <v>BLUEPRINTADC414314</v>
      </c>
      <c r="H1832" t="str">
        <f t="shared" si="141"/>
        <v>MD619512</v>
      </c>
      <c r="I1832" t="str">
        <f t="shared" si="143"/>
        <v>RAZVODNA RUKA</v>
      </c>
      <c r="J1832">
        <f t="shared" si="144"/>
        <v>14.848000000000001</v>
      </c>
      <c r="K1832" t="str">
        <f t="shared" si="145"/>
        <v/>
      </c>
    </row>
    <row r="1833" spans="1:11" x14ac:dyDescent="0.25">
      <c r="A1833" t="s">
        <v>3161</v>
      </c>
      <c r="B1833" s="1" t="s">
        <v>3162</v>
      </c>
      <c r="C1833" t="s">
        <v>1088</v>
      </c>
      <c r="D1833" t="s">
        <v>9</v>
      </c>
      <c r="E1833">
        <v>1</v>
      </c>
      <c r="F1833">
        <v>326.39999999999998</v>
      </c>
      <c r="G1833" t="str">
        <f t="shared" si="142"/>
        <v>BLUEPRINTADC41433</v>
      </c>
      <c r="H1833" t="str">
        <f t="shared" si="141"/>
        <v>MD611151</v>
      </c>
      <c r="I1833" t="str">
        <f t="shared" si="143"/>
        <v>RAZVODNA RUKA</v>
      </c>
      <c r="J1833">
        <f t="shared" si="144"/>
        <v>2.7199999999999998</v>
      </c>
      <c r="K1833" t="str">
        <f t="shared" si="145"/>
        <v/>
      </c>
    </row>
    <row r="1834" spans="1:11" x14ac:dyDescent="0.25">
      <c r="A1834" t="s">
        <v>3163</v>
      </c>
      <c r="B1834" s="1" t="s">
        <v>3164</v>
      </c>
      <c r="C1834" t="s">
        <v>1088</v>
      </c>
      <c r="D1834" t="s">
        <v>9</v>
      </c>
      <c r="E1834">
        <v>1</v>
      </c>
      <c r="F1834">
        <v>288</v>
      </c>
      <c r="G1834" t="str">
        <f t="shared" si="142"/>
        <v>BLUEPRINTADC41434</v>
      </c>
      <c r="H1834" t="str">
        <f t="shared" si="141"/>
        <v>MD611788</v>
      </c>
      <c r="I1834" t="str">
        <f t="shared" si="143"/>
        <v>RAZVODNA RUKA</v>
      </c>
      <c r="J1834">
        <f t="shared" si="144"/>
        <v>2.4</v>
      </c>
      <c r="K1834" t="str">
        <f t="shared" si="145"/>
        <v/>
      </c>
    </row>
    <row r="1835" spans="1:11" x14ac:dyDescent="0.25">
      <c r="A1835" t="s">
        <v>3165</v>
      </c>
      <c r="B1835" s="1" t="s">
        <v>3166</v>
      </c>
      <c r="C1835" t="s">
        <v>1088</v>
      </c>
      <c r="D1835" t="s">
        <v>9</v>
      </c>
      <c r="E1835">
        <v>1</v>
      </c>
      <c r="F1835">
        <v>360.96</v>
      </c>
      <c r="G1835" t="str">
        <f t="shared" si="142"/>
        <v>BLUEPRINTADC41435</v>
      </c>
      <c r="H1835" t="str">
        <f t="shared" si="141"/>
        <v>MD611757</v>
      </c>
      <c r="I1835" t="str">
        <f t="shared" si="143"/>
        <v>RAZVODNA RUKA</v>
      </c>
      <c r="J1835">
        <f t="shared" si="144"/>
        <v>3.008</v>
      </c>
      <c r="K1835" t="str">
        <f t="shared" si="145"/>
        <v/>
      </c>
    </row>
    <row r="1836" spans="1:11" x14ac:dyDescent="0.25">
      <c r="A1836" t="s">
        <v>3167</v>
      </c>
      <c r="B1836" s="1" t="s">
        <v>3168</v>
      </c>
      <c r="C1836" t="s">
        <v>1088</v>
      </c>
      <c r="D1836" t="s">
        <v>9</v>
      </c>
      <c r="E1836">
        <v>1</v>
      </c>
      <c r="F1836">
        <v>376.32</v>
      </c>
      <c r="G1836" t="str">
        <f t="shared" si="142"/>
        <v>BLUEPRINTADC41436</v>
      </c>
      <c r="H1836" t="str">
        <f t="shared" si="141"/>
        <v>MD618284</v>
      </c>
      <c r="I1836" t="str">
        <f t="shared" si="143"/>
        <v>RAZVODNA RUKA</v>
      </c>
      <c r="J1836">
        <f t="shared" si="144"/>
        <v>3.1360000000000001</v>
      </c>
      <c r="K1836" t="str">
        <f t="shared" si="145"/>
        <v/>
      </c>
    </row>
    <row r="1837" spans="1:11" x14ac:dyDescent="0.25">
      <c r="A1837" t="s">
        <v>3169</v>
      </c>
      <c r="B1837" s="1" t="s">
        <v>3170</v>
      </c>
      <c r="C1837" t="s">
        <v>1088</v>
      </c>
      <c r="D1837" t="s">
        <v>9</v>
      </c>
      <c r="E1837">
        <v>1</v>
      </c>
      <c r="F1837">
        <v>303.36</v>
      </c>
      <c r="G1837" t="str">
        <f t="shared" si="142"/>
        <v>BLUEPRINTADC41437</v>
      </c>
      <c r="H1837" t="str">
        <f t="shared" ref="H1837:H1900" si="146">IF(AND(B1837&lt;&gt;"", B1837&lt;&gt;"-"),SUBSTITUTE(SUBSTITUTE(B1837,"-","")," ",""),A1837)</f>
        <v>MD618556</v>
      </c>
      <c r="I1837" t="str">
        <f t="shared" si="143"/>
        <v>RAZVODNA RUKA</v>
      </c>
      <c r="J1837">
        <f t="shared" si="144"/>
        <v>2.528</v>
      </c>
      <c r="K1837" t="str">
        <f t="shared" si="145"/>
        <v/>
      </c>
    </row>
    <row r="1838" spans="1:11" x14ac:dyDescent="0.25">
      <c r="A1838" t="s">
        <v>3171</v>
      </c>
      <c r="B1838" s="1" t="s">
        <v>3172</v>
      </c>
      <c r="C1838" t="s">
        <v>1088</v>
      </c>
      <c r="D1838" t="s">
        <v>9</v>
      </c>
      <c r="E1838">
        <v>1</v>
      </c>
      <c r="F1838">
        <v>213.76</v>
      </c>
      <c r="G1838" t="str">
        <f t="shared" si="142"/>
        <v>BLUEPRINTADC41438</v>
      </c>
      <c r="H1838" t="str">
        <f t="shared" si="146"/>
        <v>MD618187</v>
      </c>
      <c r="I1838" t="str">
        <f t="shared" si="143"/>
        <v>RAZVODNA RUKA</v>
      </c>
      <c r="J1838">
        <f t="shared" si="144"/>
        <v>1.7813333333333332</v>
      </c>
      <c r="K1838" t="str">
        <f t="shared" si="145"/>
        <v/>
      </c>
    </row>
    <row r="1839" spans="1:11" x14ac:dyDescent="0.25">
      <c r="A1839" t="s">
        <v>3173</v>
      </c>
      <c r="B1839" s="1" t="s">
        <v>3174</v>
      </c>
      <c r="C1839" t="s">
        <v>1088</v>
      </c>
      <c r="D1839" t="s">
        <v>9</v>
      </c>
      <c r="E1839">
        <v>1</v>
      </c>
      <c r="F1839">
        <v>426.24</v>
      </c>
      <c r="G1839" t="str">
        <f t="shared" si="142"/>
        <v>BLUEPRINTADC41439</v>
      </c>
      <c r="H1839" t="str">
        <f t="shared" si="146"/>
        <v>MD619272</v>
      </c>
      <c r="I1839" t="str">
        <f t="shared" si="143"/>
        <v>RAZVODNA RUKA</v>
      </c>
      <c r="J1839">
        <f t="shared" si="144"/>
        <v>3.552</v>
      </c>
      <c r="K1839" t="str">
        <f t="shared" si="145"/>
        <v/>
      </c>
    </row>
    <row r="1840" spans="1:11" x14ac:dyDescent="0.25">
      <c r="A1840" t="s">
        <v>3175</v>
      </c>
      <c r="B1840" s="1" t="s">
        <v>3176</v>
      </c>
      <c r="C1840" t="s">
        <v>1088</v>
      </c>
      <c r="D1840" t="s">
        <v>9</v>
      </c>
      <c r="E1840">
        <v>1</v>
      </c>
      <c r="F1840">
        <v>608</v>
      </c>
      <c r="G1840" t="str">
        <f t="shared" si="142"/>
        <v>BLUEPRINTADC41440</v>
      </c>
      <c r="H1840" t="str">
        <f t="shared" si="146"/>
        <v>MD619689</v>
      </c>
      <c r="I1840" t="str">
        <f t="shared" si="143"/>
        <v>RAZVODNA RUKA</v>
      </c>
      <c r="J1840">
        <f t="shared" si="144"/>
        <v>5.0666666666666664</v>
      </c>
      <c r="K1840" t="str">
        <f t="shared" si="145"/>
        <v/>
      </c>
    </row>
    <row r="1841" spans="1:11" x14ac:dyDescent="0.25">
      <c r="A1841" t="s">
        <v>3177</v>
      </c>
      <c r="B1841" s="1" t="s">
        <v>3178</v>
      </c>
      <c r="C1841" t="s">
        <v>1085</v>
      </c>
      <c r="D1841" t="s">
        <v>9</v>
      </c>
      <c r="E1841">
        <v>1</v>
      </c>
      <c r="F1841">
        <v>1547.52</v>
      </c>
      <c r="G1841" t="str">
        <f t="shared" si="142"/>
        <v>BLUEPRINTADC41450</v>
      </c>
      <c r="H1841" t="str">
        <f t="shared" si="146"/>
        <v>MD120167</v>
      </c>
      <c r="I1841" t="str">
        <f t="shared" si="143"/>
        <v>INDUKCIONI KALEM</v>
      </c>
      <c r="J1841">
        <f t="shared" si="144"/>
        <v>12.895999999999999</v>
      </c>
      <c r="K1841" t="str">
        <f t="shared" si="145"/>
        <v/>
      </c>
    </row>
    <row r="1842" spans="1:11" x14ac:dyDescent="0.25">
      <c r="A1842" t="s">
        <v>3179</v>
      </c>
      <c r="B1842" s="1" t="s">
        <v>3180</v>
      </c>
      <c r="C1842" t="s">
        <v>1085</v>
      </c>
      <c r="D1842" t="s">
        <v>9</v>
      </c>
      <c r="E1842">
        <v>1</v>
      </c>
      <c r="F1842">
        <v>6144</v>
      </c>
      <c r="G1842" t="str">
        <f t="shared" si="142"/>
        <v>BLUEPRINTADC41451</v>
      </c>
      <c r="H1842" t="str">
        <f t="shared" si="146"/>
        <v>MD131711</v>
      </c>
      <c r="I1842" t="str">
        <f t="shared" si="143"/>
        <v>INDUKCIONI KALEM</v>
      </c>
      <c r="J1842">
        <f t="shared" si="144"/>
        <v>51.2</v>
      </c>
      <c r="K1842" t="str">
        <f t="shared" si="145"/>
        <v/>
      </c>
    </row>
    <row r="1843" spans="1:11" x14ac:dyDescent="0.25">
      <c r="A1843" t="s">
        <v>3181</v>
      </c>
      <c r="B1843" s="1" t="s">
        <v>3182</v>
      </c>
      <c r="C1843" t="s">
        <v>1085</v>
      </c>
      <c r="D1843" t="s">
        <v>9</v>
      </c>
      <c r="E1843">
        <v>1</v>
      </c>
      <c r="F1843">
        <v>1568</v>
      </c>
      <c r="G1843" t="str">
        <f t="shared" si="142"/>
        <v>BLUEPRINTADC41452</v>
      </c>
      <c r="H1843" t="str">
        <f t="shared" si="146"/>
        <v>MD152648</v>
      </c>
      <c r="I1843" t="str">
        <f t="shared" si="143"/>
        <v>INDUKCIONI KALEM</v>
      </c>
      <c r="J1843">
        <f t="shared" si="144"/>
        <v>13.066666666666666</v>
      </c>
      <c r="K1843" t="str">
        <f t="shared" si="145"/>
        <v/>
      </c>
    </row>
    <row r="1844" spans="1:11" x14ac:dyDescent="0.25">
      <c r="A1844" t="s">
        <v>3183</v>
      </c>
      <c r="B1844" s="1" t="s">
        <v>3184</v>
      </c>
      <c r="C1844" t="s">
        <v>1085</v>
      </c>
      <c r="D1844" t="s">
        <v>9</v>
      </c>
      <c r="E1844">
        <v>1</v>
      </c>
      <c r="F1844">
        <v>4878.08</v>
      </c>
      <c r="G1844" t="str">
        <f t="shared" si="142"/>
        <v>BLUEPRINTADC41454</v>
      </c>
      <c r="H1844" t="str">
        <f t="shared" si="146"/>
        <v>MD314583</v>
      </c>
      <c r="I1844" t="str">
        <f t="shared" si="143"/>
        <v>INDUKCIONI KALEM</v>
      </c>
      <c r="J1844">
        <f t="shared" si="144"/>
        <v>40.650666666666666</v>
      </c>
      <c r="K1844" t="str">
        <f t="shared" si="145"/>
        <v/>
      </c>
    </row>
    <row r="1845" spans="1:11" x14ac:dyDescent="0.25">
      <c r="A1845" t="s">
        <v>3185</v>
      </c>
      <c r="B1845" s="1" t="s">
        <v>3186</v>
      </c>
      <c r="C1845" t="s">
        <v>1107</v>
      </c>
      <c r="D1845" t="s">
        <v>9</v>
      </c>
      <c r="E1845">
        <v>1</v>
      </c>
      <c r="F1845">
        <v>3210.24</v>
      </c>
      <c r="G1845" t="str">
        <f t="shared" si="142"/>
        <v>BLUEPRINTADC41473</v>
      </c>
      <c r="H1845" t="str">
        <f t="shared" si="146"/>
        <v>MD362907</v>
      </c>
      <c r="I1845" t="str">
        <f t="shared" si="143"/>
        <v>BOBINA</v>
      </c>
      <c r="J1845">
        <f t="shared" si="144"/>
        <v>26.751999999999999</v>
      </c>
      <c r="K1845" t="str">
        <f t="shared" si="145"/>
        <v/>
      </c>
    </row>
    <row r="1846" spans="1:11" x14ac:dyDescent="0.25">
      <c r="A1846" t="s">
        <v>3187</v>
      </c>
      <c r="B1846" s="1" t="s">
        <v>3188</v>
      </c>
      <c r="C1846" t="s">
        <v>1107</v>
      </c>
      <c r="D1846" t="s">
        <v>9</v>
      </c>
      <c r="E1846">
        <v>1</v>
      </c>
      <c r="F1846">
        <v>3087.36</v>
      </c>
      <c r="G1846" t="str">
        <f t="shared" si="142"/>
        <v>BLUEPRINTADC41474</v>
      </c>
      <c r="H1846" t="str">
        <f t="shared" si="146"/>
        <v>MD366821</v>
      </c>
      <c r="I1846" t="str">
        <f t="shared" si="143"/>
        <v>BOBINA</v>
      </c>
      <c r="J1846">
        <f t="shared" si="144"/>
        <v>25.728000000000002</v>
      </c>
      <c r="K1846" t="str">
        <f t="shared" si="145"/>
        <v/>
      </c>
    </row>
    <row r="1847" spans="1:11" x14ac:dyDescent="0.25">
      <c r="A1847" t="s">
        <v>3189</v>
      </c>
      <c r="B1847" s="1" t="s">
        <v>3190</v>
      </c>
      <c r="C1847" t="s">
        <v>1107</v>
      </c>
      <c r="D1847" t="s">
        <v>9</v>
      </c>
      <c r="E1847">
        <v>1</v>
      </c>
      <c r="F1847">
        <v>9617.92</v>
      </c>
      <c r="G1847" t="str">
        <f t="shared" si="142"/>
        <v>BLUEPRINTADC41475</v>
      </c>
      <c r="H1847" t="str">
        <f t="shared" si="146"/>
        <v>MD362915</v>
      </c>
      <c r="I1847" t="str">
        <f t="shared" si="143"/>
        <v>BOBINA</v>
      </c>
      <c r="J1847">
        <f t="shared" si="144"/>
        <v>80.149333333333331</v>
      </c>
      <c r="K1847" t="str">
        <f t="shared" si="145"/>
        <v/>
      </c>
    </row>
    <row r="1848" spans="1:11" x14ac:dyDescent="0.25">
      <c r="A1848" t="s">
        <v>3191</v>
      </c>
      <c r="B1848" s="1" t="s">
        <v>3192</v>
      </c>
      <c r="C1848" t="s">
        <v>1107</v>
      </c>
      <c r="D1848" t="s">
        <v>9</v>
      </c>
      <c r="E1848">
        <v>1</v>
      </c>
      <c r="F1848">
        <v>8456.9599999999991</v>
      </c>
      <c r="G1848" t="str">
        <f t="shared" si="142"/>
        <v>BLUEPRINTADC41476</v>
      </c>
      <c r="H1848" t="str">
        <f t="shared" si="146"/>
        <v>MD303922</v>
      </c>
      <c r="I1848" t="str">
        <f t="shared" si="143"/>
        <v>BOBINA</v>
      </c>
      <c r="J1848">
        <f t="shared" si="144"/>
        <v>70.474666666666664</v>
      </c>
      <c r="K1848" t="str">
        <f t="shared" si="145"/>
        <v/>
      </c>
    </row>
    <row r="1849" spans="1:11" x14ac:dyDescent="0.25">
      <c r="A1849" t="s">
        <v>3193</v>
      </c>
      <c r="B1849" s="1" t="s">
        <v>3194</v>
      </c>
      <c r="C1849" t="s">
        <v>1107</v>
      </c>
      <c r="D1849" t="s">
        <v>9</v>
      </c>
      <c r="E1849">
        <v>1</v>
      </c>
      <c r="F1849">
        <v>15365.12</v>
      </c>
      <c r="G1849" t="str">
        <f t="shared" si="142"/>
        <v>BLUEPRINTADC41478C</v>
      </c>
      <c r="H1849" t="str">
        <f t="shared" si="146"/>
        <v>MD363552</v>
      </c>
      <c r="I1849" t="str">
        <f t="shared" si="143"/>
        <v>BOBINA</v>
      </c>
      <c r="J1849">
        <f t="shared" si="144"/>
        <v>128.04266666666666</v>
      </c>
      <c r="K1849" t="str">
        <f t="shared" si="145"/>
        <v/>
      </c>
    </row>
    <row r="1850" spans="1:11" x14ac:dyDescent="0.25">
      <c r="A1850" t="s">
        <v>3195</v>
      </c>
      <c r="B1850" s="1" t="s">
        <v>3196</v>
      </c>
      <c r="C1850" t="s">
        <v>1107</v>
      </c>
      <c r="D1850" t="s">
        <v>9</v>
      </c>
      <c r="E1850">
        <v>1</v>
      </c>
      <c r="F1850">
        <v>17381.12</v>
      </c>
      <c r="G1850" t="str">
        <f t="shared" si="142"/>
        <v>BLUEPRINTADC41479C</v>
      </c>
      <c r="H1850" t="str">
        <f t="shared" si="146"/>
        <v>MD363547</v>
      </c>
      <c r="I1850" t="str">
        <f t="shared" si="143"/>
        <v>BOBINA</v>
      </c>
      <c r="J1850">
        <f t="shared" si="144"/>
        <v>144.84266666666664</v>
      </c>
      <c r="K1850" t="str">
        <f t="shared" si="145"/>
        <v/>
      </c>
    </row>
    <row r="1851" spans="1:11" x14ac:dyDescent="0.25">
      <c r="A1851" t="s">
        <v>3197</v>
      </c>
      <c r="B1851" s="1" t="s">
        <v>3198</v>
      </c>
      <c r="C1851" t="s">
        <v>1085</v>
      </c>
      <c r="D1851" t="s">
        <v>9</v>
      </c>
      <c r="E1851">
        <v>1</v>
      </c>
      <c r="F1851">
        <v>7239.68</v>
      </c>
      <c r="G1851" t="str">
        <f t="shared" si="142"/>
        <v>BLUEPRINTADC41493</v>
      </c>
      <c r="H1851" t="str">
        <f t="shared" si="146"/>
        <v>MD365101</v>
      </c>
      <c r="I1851" t="str">
        <f t="shared" si="143"/>
        <v>INDUKCIONI KALEM</v>
      </c>
      <c r="J1851">
        <f t="shared" si="144"/>
        <v>60.330666666666666</v>
      </c>
      <c r="K1851" t="str">
        <f t="shared" si="145"/>
        <v/>
      </c>
    </row>
    <row r="1852" spans="1:11" x14ac:dyDescent="0.25">
      <c r="A1852" t="s">
        <v>3199</v>
      </c>
      <c r="B1852" s="1" t="s">
        <v>3200</v>
      </c>
      <c r="C1852" t="s">
        <v>1085</v>
      </c>
      <c r="D1852" t="s">
        <v>9</v>
      </c>
      <c r="E1852">
        <v>1</v>
      </c>
      <c r="F1852">
        <v>4625.92</v>
      </c>
      <c r="G1852" t="str">
        <f t="shared" si="142"/>
        <v>BLUEPRINTADC41494</v>
      </c>
      <c r="H1852" t="str">
        <f t="shared" si="146"/>
        <v>MD362903</v>
      </c>
      <c r="I1852" t="str">
        <f t="shared" si="143"/>
        <v>INDUKCIONI KALEM</v>
      </c>
      <c r="J1852">
        <f t="shared" si="144"/>
        <v>38.549333333333337</v>
      </c>
      <c r="K1852" t="str">
        <f t="shared" si="145"/>
        <v/>
      </c>
    </row>
    <row r="1853" spans="1:11" x14ac:dyDescent="0.25">
      <c r="A1853" t="s">
        <v>3201</v>
      </c>
      <c r="B1853" s="1" t="s">
        <v>3202</v>
      </c>
      <c r="C1853" t="s">
        <v>3203</v>
      </c>
      <c r="D1853" t="s">
        <v>9</v>
      </c>
      <c r="E1853">
        <v>1</v>
      </c>
      <c r="F1853">
        <v>9241.6</v>
      </c>
      <c r="G1853" t="str">
        <f t="shared" si="142"/>
        <v>BLUEPRINTADC41495</v>
      </c>
      <c r="H1853" t="str">
        <f t="shared" si="146"/>
        <v>MD152999</v>
      </c>
      <c r="I1853" t="str">
        <f t="shared" si="143"/>
        <v>MODUL PALJENJA</v>
      </c>
      <c r="J1853">
        <f t="shared" si="144"/>
        <v>77.013333333333335</v>
      </c>
      <c r="K1853" t="str">
        <f t="shared" si="145"/>
        <v/>
      </c>
    </row>
    <row r="1854" spans="1:11" x14ac:dyDescent="0.25">
      <c r="A1854" t="s">
        <v>3204</v>
      </c>
      <c r="B1854" s="1" t="s">
        <v>43276</v>
      </c>
      <c r="C1854" t="s">
        <v>1107</v>
      </c>
      <c r="D1854" t="s">
        <v>9</v>
      </c>
      <c r="E1854">
        <v>1</v>
      </c>
      <c r="F1854">
        <v>3456</v>
      </c>
      <c r="G1854" t="str">
        <f t="shared" si="142"/>
        <v>BLUEPRINTADC41496</v>
      </c>
      <c r="H1854" t="str">
        <f t="shared" si="146"/>
        <v>597096</v>
      </c>
      <c r="I1854" t="str">
        <f t="shared" si="143"/>
        <v>BOBINA</v>
      </c>
      <c r="J1854">
        <f t="shared" si="144"/>
        <v>28.8</v>
      </c>
      <c r="K1854" t="str">
        <f t="shared" si="145"/>
        <v/>
      </c>
    </row>
    <row r="1855" spans="1:11" x14ac:dyDescent="0.25">
      <c r="A1855" t="s">
        <v>3205</v>
      </c>
      <c r="B1855" s="1" t="s">
        <v>3206</v>
      </c>
      <c r="C1855" t="s">
        <v>1107</v>
      </c>
      <c r="D1855" t="s">
        <v>9</v>
      </c>
      <c r="E1855">
        <v>1</v>
      </c>
      <c r="F1855">
        <v>2087.6799999999998</v>
      </c>
      <c r="G1855" t="str">
        <f t="shared" si="142"/>
        <v>BLUEPRINTADC41497</v>
      </c>
      <c r="H1855" t="str">
        <f t="shared" si="146"/>
        <v>MN195616</v>
      </c>
      <c r="I1855" t="str">
        <f t="shared" si="143"/>
        <v>BOBINA</v>
      </c>
      <c r="J1855">
        <f t="shared" si="144"/>
        <v>17.397333333333332</v>
      </c>
      <c r="K1855" t="str">
        <f t="shared" si="145"/>
        <v/>
      </c>
    </row>
    <row r="1856" spans="1:11" x14ac:dyDescent="0.25">
      <c r="A1856" t="s">
        <v>3207</v>
      </c>
      <c r="B1856" s="1" t="s">
        <v>3208</v>
      </c>
      <c r="C1856" t="s">
        <v>1116</v>
      </c>
      <c r="D1856" t="s">
        <v>1117</v>
      </c>
      <c r="E1856">
        <v>1</v>
      </c>
      <c r="F1856">
        <v>3283.2</v>
      </c>
      <c r="G1856" t="str">
        <f t="shared" si="142"/>
        <v>BLUEPRINTADC41601</v>
      </c>
      <c r="H1856" t="str">
        <f t="shared" si="146"/>
        <v>MD317039</v>
      </c>
      <c r="I1856" t="str">
        <f t="shared" si="143"/>
        <v>KABLOVI ZA SVE?ICE</v>
      </c>
      <c r="J1856">
        <f t="shared" si="144"/>
        <v>27.36</v>
      </c>
      <c r="K1856" t="str">
        <f t="shared" si="145"/>
        <v/>
      </c>
    </row>
    <row r="1857" spans="1:11" x14ac:dyDescent="0.25">
      <c r="A1857" t="s">
        <v>3209</v>
      </c>
      <c r="B1857" s="1" t="s">
        <v>3210</v>
      </c>
      <c r="C1857" t="s">
        <v>1116</v>
      </c>
      <c r="D1857" t="s">
        <v>1117</v>
      </c>
      <c r="E1857">
        <v>1</v>
      </c>
      <c r="F1857">
        <v>1340.16</v>
      </c>
      <c r="G1857" t="str">
        <f t="shared" si="142"/>
        <v>BLUEPRINTADC41602</v>
      </c>
      <c r="H1857" t="str">
        <f t="shared" si="146"/>
        <v>MD997313</v>
      </c>
      <c r="I1857" t="str">
        <f t="shared" si="143"/>
        <v>KABLOVI ZA SVE?ICE</v>
      </c>
      <c r="J1857">
        <f t="shared" si="144"/>
        <v>11.168000000000001</v>
      </c>
      <c r="K1857" t="str">
        <f t="shared" si="145"/>
        <v/>
      </c>
    </row>
    <row r="1858" spans="1:11" x14ac:dyDescent="0.25">
      <c r="A1858" t="s">
        <v>3211</v>
      </c>
      <c r="B1858" s="1" t="s">
        <v>3212</v>
      </c>
      <c r="C1858" t="s">
        <v>1116</v>
      </c>
      <c r="D1858" t="s">
        <v>1117</v>
      </c>
      <c r="E1858">
        <v>1</v>
      </c>
      <c r="F1858">
        <v>1369.6</v>
      </c>
      <c r="G1858" t="str">
        <f t="shared" si="142"/>
        <v>BLUEPRINTADC41603</v>
      </c>
      <c r="H1858" t="str">
        <f t="shared" si="146"/>
        <v>MD143880</v>
      </c>
      <c r="I1858" t="str">
        <f t="shared" si="143"/>
        <v>KABLOVI ZA SVE?ICE</v>
      </c>
      <c r="J1858">
        <f t="shared" si="144"/>
        <v>11.413333333333332</v>
      </c>
      <c r="K1858" t="str">
        <f t="shared" si="145"/>
        <v/>
      </c>
    </row>
    <row r="1859" spans="1:11" x14ac:dyDescent="0.25">
      <c r="A1859" t="s">
        <v>3213</v>
      </c>
      <c r="B1859" s="1" t="s">
        <v>3214</v>
      </c>
      <c r="C1859" t="s">
        <v>1116</v>
      </c>
      <c r="D1859" t="s">
        <v>1117</v>
      </c>
      <c r="E1859">
        <v>1</v>
      </c>
      <c r="F1859">
        <v>2260.48</v>
      </c>
      <c r="G1859" t="str">
        <f t="shared" ref="G1859:G1922" si="147">"BLUEPRINT"&amp;A1859</f>
        <v>BLUEPRINTADC41606</v>
      </c>
      <c r="H1859" t="str">
        <f t="shared" si="146"/>
        <v>MD134754</v>
      </c>
      <c r="I1859" t="str">
        <f t="shared" ref="I1859:I1922" si="148">UPPER(C1859)</f>
        <v>KABLOVI ZA SVE?ICE</v>
      </c>
      <c r="J1859">
        <f t="shared" ref="J1859:J1922" si="149">F1859/120</f>
        <v>18.837333333333333</v>
      </c>
      <c r="K1859" t="str">
        <f t="shared" ref="K1859:K1922" si="150">IF(E1859&gt;1,"nesto", "")</f>
        <v/>
      </c>
    </row>
    <row r="1860" spans="1:11" x14ac:dyDescent="0.25">
      <c r="A1860" t="s">
        <v>3215</v>
      </c>
      <c r="B1860" s="1" t="s">
        <v>3216</v>
      </c>
      <c r="C1860" t="s">
        <v>1116</v>
      </c>
      <c r="D1860" t="s">
        <v>1117</v>
      </c>
      <c r="E1860">
        <v>1</v>
      </c>
      <c r="F1860">
        <v>1607.68</v>
      </c>
      <c r="G1860" t="str">
        <f t="shared" si="147"/>
        <v>BLUEPRINTADC41608</v>
      </c>
      <c r="H1860" t="str">
        <f t="shared" si="146"/>
        <v>MD338624</v>
      </c>
      <c r="I1860" t="str">
        <f t="shared" si="148"/>
        <v>KABLOVI ZA SVE?ICE</v>
      </c>
      <c r="J1860">
        <f t="shared" si="149"/>
        <v>13.397333333333334</v>
      </c>
      <c r="K1860" t="str">
        <f t="shared" si="150"/>
        <v/>
      </c>
    </row>
    <row r="1861" spans="1:11" x14ac:dyDescent="0.25">
      <c r="A1861" t="s">
        <v>3217</v>
      </c>
      <c r="B1861" s="1" t="s">
        <v>3218</v>
      </c>
      <c r="C1861" t="s">
        <v>1116</v>
      </c>
      <c r="D1861" t="s">
        <v>1117</v>
      </c>
      <c r="E1861">
        <v>1</v>
      </c>
      <c r="F1861">
        <v>3095.04</v>
      </c>
      <c r="G1861" t="str">
        <f t="shared" si="147"/>
        <v>BLUEPRINTADC41609</v>
      </c>
      <c r="H1861" t="str">
        <f t="shared" si="146"/>
        <v>MD193980</v>
      </c>
      <c r="I1861" t="str">
        <f t="shared" si="148"/>
        <v>KABLOVI ZA SVE?ICE</v>
      </c>
      <c r="J1861">
        <f t="shared" si="149"/>
        <v>25.791999999999998</v>
      </c>
      <c r="K1861" t="str">
        <f t="shared" si="150"/>
        <v/>
      </c>
    </row>
    <row r="1862" spans="1:11" x14ac:dyDescent="0.25">
      <c r="A1862" t="s">
        <v>3219</v>
      </c>
      <c r="B1862" s="1" t="s">
        <v>3220</v>
      </c>
      <c r="C1862" t="s">
        <v>1116</v>
      </c>
      <c r="D1862" t="s">
        <v>1117</v>
      </c>
      <c r="E1862">
        <v>1</v>
      </c>
      <c r="F1862">
        <v>2901.76</v>
      </c>
      <c r="G1862" t="str">
        <f t="shared" si="147"/>
        <v>BLUEPRINTADC41610</v>
      </c>
      <c r="H1862" t="str">
        <f t="shared" si="146"/>
        <v>MD973163</v>
      </c>
      <c r="I1862" t="str">
        <f t="shared" si="148"/>
        <v>KABLOVI ZA SVE?ICE</v>
      </c>
      <c r="J1862">
        <f t="shared" si="149"/>
        <v>24.181333333333335</v>
      </c>
      <c r="K1862" t="str">
        <f t="shared" si="150"/>
        <v/>
      </c>
    </row>
    <row r="1863" spans="1:11" x14ac:dyDescent="0.25">
      <c r="A1863" t="s">
        <v>3221</v>
      </c>
      <c r="B1863" s="1" t="s">
        <v>3222</v>
      </c>
      <c r="C1863" t="s">
        <v>1116</v>
      </c>
      <c r="D1863" t="s">
        <v>1117</v>
      </c>
      <c r="E1863">
        <v>1</v>
      </c>
      <c r="F1863">
        <v>3150.08</v>
      </c>
      <c r="G1863" t="str">
        <f t="shared" si="147"/>
        <v>BLUEPRINTADC41611</v>
      </c>
      <c r="H1863" t="str">
        <f t="shared" si="146"/>
        <v>MD176915</v>
      </c>
      <c r="I1863" t="str">
        <f t="shared" si="148"/>
        <v>KABLOVI ZA SVE?ICE</v>
      </c>
      <c r="J1863">
        <f t="shared" si="149"/>
        <v>26.250666666666667</v>
      </c>
      <c r="K1863" t="str">
        <f t="shared" si="150"/>
        <v/>
      </c>
    </row>
    <row r="1864" spans="1:11" x14ac:dyDescent="0.25">
      <c r="A1864" t="s">
        <v>3223</v>
      </c>
      <c r="B1864" s="1" t="s">
        <v>3224</v>
      </c>
      <c r="C1864" t="s">
        <v>1116</v>
      </c>
      <c r="D1864" t="s">
        <v>1117</v>
      </c>
      <c r="E1864">
        <v>1</v>
      </c>
      <c r="F1864">
        <v>2080</v>
      </c>
      <c r="G1864" t="str">
        <f t="shared" si="147"/>
        <v>BLUEPRINTADC41612</v>
      </c>
      <c r="H1864" t="str">
        <f t="shared" si="146"/>
        <v>MD997506</v>
      </c>
      <c r="I1864" t="str">
        <f t="shared" si="148"/>
        <v>KABLOVI ZA SVE?ICE</v>
      </c>
      <c r="J1864">
        <f t="shared" si="149"/>
        <v>17.333333333333332</v>
      </c>
      <c r="K1864" t="str">
        <f t="shared" si="150"/>
        <v/>
      </c>
    </row>
    <row r="1865" spans="1:11" x14ac:dyDescent="0.25">
      <c r="A1865" t="s">
        <v>3225</v>
      </c>
      <c r="B1865" s="1" t="s">
        <v>3226</v>
      </c>
      <c r="C1865" t="s">
        <v>1116</v>
      </c>
      <c r="D1865" t="s">
        <v>1117</v>
      </c>
      <c r="E1865">
        <v>1</v>
      </c>
      <c r="F1865">
        <v>4371.2</v>
      </c>
      <c r="G1865" t="str">
        <f t="shared" si="147"/>
        <v>BLUEPRINTADC41614</v>
      </c>
      <c r="H1865" t="str">
        <f t="shared" si="146"/>
        <v>MD173402</v>
      </c>
      <c r="I1865" t="str">
        <f t="shared" si="148"/>
        <v>KABLOVI ZA SVE?ICE</v>
      </c>
      <c r="J1865">
        <f t="shared" si="149"/>
        <v>36.426666666666662</v>
      </c>
      <c r="K1865" t="str">
        <f t="shared" si="150"/>
        <v/>
      </c>
    </row>
    <row r="1866" spans="1:11" x14ac:dyDescent="0.25">
      <c r="A1866" t="s">
        <v>3227</v>
      </c>
      <c r="B1866" s="1" t="s">
        <v>3228</v>
      </c>
      <c r="C1866" t="s">
        <v>1116</v>
      </c>
      <c r="D1866" t="s">
        <v>1117</v>
      </c>
      <c r="E1866">
        <v>1</v>
      </c>
      <c r="F1866">
        <v>2050.56</v>
      </c>
      <c r="G1866" t="str">
        <f t="shared" si="147"/>
        <v>BLUEPRINTADC41616</v>
      </c>
      <c r="H1866" t="str">
        <f t="shared" si="146"/>
        <v>MD365102</v>
      </c>
      <c r="I1866" t="str">
        <f t="shared" si="148"/>
        <v>KABLOVI ZA SVE?ICE</v>
      </c>
      <c r="J1866">
        <f t="shared" si="149"/>
        <v>17.088000000000001</v>
      </c>
      <c r="K1866" t="str">
        <f t="shared" si="150"/>
        <v/>
      </c>
    </row>
    <row r="1867" spans="1:11" x14ac:dyDescent="0.25">
      <c r="A1867" t="s">
        <v>3229</v>
      </c>
      <c r="B1867" s="1" t="s">
        <v>3230</v>
      </c>
      <c r="C1867" t="s">
        <v>1116</v>
      </c>
      <c r="D1867" t="s">
        <v>1117</v>
      </c>
      <c r="E1867">
        <v>1</v>
      </c>
      <c r="F1867">
        <v>7520</v>
      </c>
      <c r="G1867" t="str">
        <f t="shared" si="147"/>
        <v>BLUEPRINTADC41617</v>
      </c>
      <c r="H1867" t="str">
        <f t="shared" si="146"/>
        <v>MD371980</v>
      </c>
      <c r="I1867" t="str">
        <f t="shared" si="148"/>
        <v>KABLOVI ZA SVE?ICE</v>
      </c>
      <c r="J1867">
        <f t="shared" si="149"/>
        <v>62.666666666666664</v>
      </c>
      <c r="K1867" t="str">
        <f t="shared" si="150"/>
        <v/>
      </c>
    </row>
    <row r="1868" spans="1:11" x14ac:dyDescent="0.25">
      <c r="A1868" t="s">
        <v>3231</v>
      </c>
      <c r="B1868" s="1" t="s">
        <v>3232</v>
      </c>
      <c r="C1868" t="s">
        <v>1116</v>
      </c>
      <c r="D1868" t="s">
        <v>1117</v>
      </c>
      <c r="E1868">
        <v>1</v>
      </c>
      <c r="F1868">
        <v>4097.28</v>
      </c>
      <c r="G1868" t="str">
        <f t="shared" si="147"/>
        <v>BLUEPRINTADC41618</v>
      </c>
      <c r="H1868" t="str">
        <f t="shared" si="146"/>
        <v>MD308908</v>
      </c>
      <c r="I1868" t="str">
        <f t="shared" si="148"/>
        <v>KABLOVI ZA SVE?ICE</v>
      </c>
      <c r="J1868">
        <f t="shared" si="149"/>
        <v>34.143999999999998</v>
      </c>
      <c r="K1868" t="str">
        <f t="shared" si="150"/>
        <v/>
      </c>
    </row>
    <row r="1869" spans="1:11" x14ac:dyDescent="0.25">
      <c r="A1869" t="s">
        <v>3233</v>
      </c>
      <c r="B1869" s="1" t="s">
        <v>3234</v>
      </c>
      <c r="C1869" t="s">
        <v>1116</v>
      </c>
      <c r="D1869" t="s">
        <v>1117</v>
      </c>
      <c r="E1869">
        <v>1</v>
      </c>
      <c r="F1869">
        <v>1692.16</v>
      </c>
      <c r="G1869" t="str">
        <f t="shared" si="147"/>
        <v>BLUEPRINTADC41620</v>
      </c>
      <c r="H1869" t="str">
        <f t="shared" si="146"/>
        <v>MD343245</v>
      </c>
      <c r="I1869" t="str">
        <f t="shared" si="148"/>
        <v>KABLOVI ZA SVE?ICE</v>
      </c>
      <c r="J1869">
        <f t="shared" si="149"/>
        <v>14.101333333333335</v>
      </c>
      <c r="K1869" t="str">
        <f t="shared" si="150"/>
        <v/>
      </c>
    </row>
    <row r="1870" spans="1:11" x14ac:dyDescent="0.25">
      <c r="A1870" t="s">
        <v>3235</v>
      </c>
      <c r="B1870" s="1" t="s">
        <v>3236</v>
      </c>
      <c r="C1870" t="s">
        <v>1116</v>
      </c>
      <c r="D1870" t="s">
        <v>1117</v>
      </c>
      <c r="E1870">
        <v>1</v>
      </c>
      <c r="F1870">
        <v>4682.24</v>
      </c>
      <c r="G1870" t="str">
        <f t="shared" si="147"/>
        <v>BLUEPRINTADC41622</v>
      </c>
      <c r="H1870" t="str">
        <f t="shared" si="146"/>
        <v>MD332110</v>
      </c>
      <c r="I1870" t="str">
        <f t="shared" si="148"/>
        <v>KABLOVI ZA SVE?ICE</v>
      </c>
      <c r="J1870">
        <f t="shared" si="149"/>
        <v>39.018666666666668</v>
      </c>
      <c r="K1870" t="str">
        <f t="shared" si="150"/>
        <v/>
      </c>
    </row>
    <row r="1871" spans="1:11" x14ac:dyDescent="0.25">
      <c r="A1871" t="s">
        <v>3237</v>
      </c>
      <c r="B1871" s="1" t="s">
        <v>3238</v>
      </c>
      <c r="C1871" t="s">
        <v>1116</v>
      </c>
      <c r="D1871" t="s">
        <v>1117</v>
      </c>
      <c r="E1871">
        <v>1</v>
      </c>
      <c r="F1871">
        <v>7763.2</v>
      </c>
      <c r="G1871" t="str">
        <f t="shared" si="147"/>
        <v>BLUEPRINTADC41623</v>
      </c>
      <c r="H1871" t="str">
        <f t="shared" si="146"/>
        <v>MD338249</v>
      </c>
      <c r="I1871" t="str">
        <f t="shared" si="148"/>
        <v>KABLOVI ZA SVE?ICE</v>
      </c>
      <c r="J1871">
        <f t="shared" si="149"/>
        <v>64.693333333333328</v>
      </c>
      <c r="K1871" t="str">
        <f t="shared" si="150"/>
        <v/>
      </c>
    </row>
    <row r="1872" spans="1:11" x14ac:dyDescent="0.25">
      <c r="A1872" t="s">
        <v>3239</v>
      </c>
      <c r="B1872" s="1" t="s">
        <v>3240</v>
      </c>
      <c r="C1872" t="s">
        <v>1116</v>
      </c>
      <c r="D1872" t="s">
        <v>1117</v>
      </c>
      <c r="E1872">
        <v>1</v>
      </c>
      <c r="F1872">
        <v>3424</v>
      </c>
      <c r="G1872" t="str">
        <f t="shared" si="147"/>
        <v>BLUEPRINTADC41624</v>
      </c>
      <c r="H1872" t="str">
        <f t="shared" si="146"/>
        <v>MD362276</v>
      </c>
      <c r="I1872" t="str">
        <f t="shared" si="148"/>
        <v>KABLOVI ZA SVE?ICE</v>
      </c>
      <c r="J1872">
        <f t="shared" si="149"/>
        <v>28.533333333333335</v>
      </c>
      <c r="K1872" t="str">
        <f t="shared" si="150"/>
        <v/>
      </c>
    </row>
    <row r="1873" spans="1:11" x14ac:dyDescent="0.25">
      <c r="A1873" t="s">
        <v>3241</v>
      </c>
      <c r="B1873" s="1" t="s">
        <v>3242</v>
      </c>
      <c r="C1873" t="s">
        <v>1116</v>
      </c>
      <c r="D1873" t="s">
        <v>1117</v>
      </c>
      <c r="E1873">
        <v>1</v>
      </c>
      <c r="F1873">
        <v>2757.12</v>
      </c>
      <c r="G1873" t="str">
        <f t="shared" si="147"/>
        <v>BLUEPRINTADC41625</v>
      </c>
      <c r="H1873" t="str">
        <f t="shared" si="146"/>
        <v>MD195229</v>
      </c>
      <c r="I1873" t="str">
        <f t="shared" si="148"/>
        <v>KABLOVI ZA SVE?ICE</v>
      </c>
      <c r="J1873">
        <f t="shared" si="149"/>
        <v>22.975999999999999</v>
      </c>
      <c r="K1873" t="str">
        <f t="shared" si="150"/>
        <v/>
      </c>
    </row>
    <row r="1874" spans="1:11" x14ac:dyDescent="0.25">
      <c r="A1874" t="s">
        <v>3243</v>
      </c>
      <c r="B1874" s="1" t="s">
        <v>3244</v>
      </c>
      <c r="C1874" t="s">
        <v>1116</v>
      </c>
      <c r="D1874" t="s">
        <v>1117</v>
      </c>
      <c r="E1874">
        <v>1</v>
      </c>
      <c r="F1874">
        <v>3386.88</v>
      </c>
      <c r="G1874" t="str">
        <f t="shared" si="147"/>
        <v>BLUEPRINTADC41626</v>
      </c>
      <c r="H1874" t="str">
        <f t="shared" si="146"/>
        <v>MD195228</v>
      </c>
      <c r="I1874" t="str">
        <f t="shared" si="148"/>
        <v>KABLOVI ZA SVE?ICE</v>
      </c>
      <c r="J1874">
        <f t="shared" si="149"/>
        <v>28.224</v>
      </c>
      <c r="K1874" t="str">
        <f t="shared" si="150"/>
        <v/>
      </c>
    </row>
    <row r="1875" spans="1:11" x14ac:dyDescent="0.25">
      <c r="A1875" t="s">
        <v>3245</v>
      </c>
      <c r="C1875" t="s">
        <v>3246</v>
      </c>
      <c r="D1875" t="s">
        <v>1117</v>
      </c>
      <c r="E1875">
        <v>1</v>
      </c>
      <c r="F1875">
        <v>4099.84</v>
      </c>
      <c r="G1875" t="str">
        <f t="shared" si="147"/>
        <v>BLUEPRINTADC41627</v>
      </c>
      <c r="H1875" t="str">
        <f t="shared" si="146"/>
        <v>ADC41627</v>
      </c>
      <c r="I1875" t="str">
        <f t="shared" si="148"/>
        <v>SET KABLOVA</v>
      </c>
      <c r="J1875">
        <f t="shared" si="149"/>
        <v>34.165333333333336</v>
      </c>
      <c r="K1875" t="str">
        <f t="shared" si="150"/>
        <v/>
      </c>
    </row>
    <row r="1876" spans="1:11" x14ac:dyDescent="0.25">
      <c r="A1876" t="s">
        <v>3247</v>
      </c>
      <c r="B1876" s="1" t="s">
        <v>3248</v>
      </c>
      <c r="C1876" t="s">
        <v>1133</v>
      </c>
      <c r="D1876" t="s">
        <v>9</v>
      </c>
      <c r="E1876">
        <v>1</v>
      </c>
      <c r="F1876">
        <v>643.84</v>
      </c>
      <c r="G1876" t="str">
        <f t="shared" si="147"/>
        <v>BLUEPRINTADC41801</v>
      </c>
      <c r="H1876" t="str">
        <f t="shared" si="146"/>
        <v>MD092392</v>
      </c>
      <c r="I1876" t="str">
        <f t="shared" si="148"/>
        <v>GREJAČ MOTORA</v>
      </c>
      <c r="J1876">
        <f t="shared" si="149"/>
        <v>5.365333333333334</v>
      </c>
      <c r="K1876" t="str">
        <f t="shared" si="150"/>
        <v/>
      </c>
    </row>
    <row r="1877" spans="1:11" x14ac:dyDescent="0.25">
      <c r="A1877" t="s">
        <v>3249</v>
      </c>
      <c r="B1877" s="1" t="s">
        <v>3250</v>
      </c>
      <c r="C1877" t="s">
        <v>1133</v>
      </c>
      <c r="D1877" t="s">
        <v>9</v>
      </c>
      <c r="E1877">
        <v>1</v>
      </c>
      <c r="F1877">
        <v>403.2</v>
      </c>
      <c r="G1877" t="str">
        <f t="shared" si="147"/>
        <v>BLUEPRINTADC41802</v>
      </c>
      <c r="H1877" t="str">
        <f t="shared" si="146"/>
        <v>MD050212</v>
      </c>
      <c r="I1877" t="str">
        <f t="shared" si="148"/>
        <v>GREJAČ MOTORA</v>
      </c>
      <c r="J1877">
        <f t="shared" si="149"/>
        <v>3.36</v>
      </c>
      <c r="K1877" t="str">
        <f t="shared" si="150"/>
        <v/>
      </c>
    </row>
    <row r="1878" spans="1:11" x14ac:dyDescent="0.25">
      <c r="A1878" t="s">
        <v>3251</v>
      </c>
      <c r="B1878" s="1" t="s">
        <v>3252</v>
      </c>
      <c r="C1878" t="s">
        <v>3253</v>
      </c>
      <c r="D1878" t="s">
        <v>9</v>
      </c>
      <c r="E1878">
        <v>1</v>
      </c>
      <c r="F1878">
        <v>780.8</v>
      </c>
      <c r="G1878" t="str">
        <f t="shared" si="147"/>
        <v>BLUEPRINTADC41803</v>
      </c>
      <c r="H1878" t="str">
        <f t="shared" si="146"/>
        <v>ME201638</v>
      </c>
      <c r="I1878" t="str">
        <f t="shared" si="148"/>
        <v>GREJAC</v>
      </c>
      <c r="J1878">
        <f t="shared" si="149"/>
        <v>6.5066666666666659</v>
      </c>
      <c r="K1878" t="str">
        <f t="shared" si="150"/>
        <v/>
      </c>
    </row>
    <row r="1879" spans="1:11" x14ac:dyDescent="0.25">
      <c r="A1879" t="s">
        <v>3254</v>
      </c>
      <c r="B1879" s="1" t="s">
        <v>3255</v>
      </c>
      <c r="C1879" t="s">
        <v>1133</v>
      </c>
      <c r="D1879" t="s">
        <v>9</v>
      </c>
      <c r="E1879">
        <v>1</v>
      </c>
      <c r="F1879">
        <v>788.48</v>
      </c>
      <c r="G1879" t="str">
        <f t="shared" si="147"/>
        <v>BLUEPRINTADC41804</v>
      </c>
      <c r="H1879" t="str">
        <f t="shared" si="146"/>
        <v>MD197511</v>
      </c>
      <c r="I1879" t="str">
        <f t="shared" si="148"/>
        <v>GREJAČ MOTORA</v>
      </c>
      <c r="J1879">
        <f t="shared" si="149"/>
        <v>6.5706666666666669</v>
      </c>
      <c r="K1879" t="str">
        <f t="shared" si="150"/>
        <v/>
      </c>
    </row>
    <row r="1880" spans="1:11" x14ac:dyDescent="0.25">
      <c r="A1880" t="s">
        <v>3256</v>
      </c>
      <c r="B1880" s="1" t="s">
        <v>43277</v>
      </c>
      <c r="C1880" t="s">
        <v>1133</v>
      </c>
      <c r="D1880" t="s">
        <v>9</v>
      </c>
      <c r="E1880">
        <v>1</v>
      </c>
      <c r="F1880">
        <v>428.8</v>
      </c>
      <c r="G1880" t="str">
        <f t="shared" si="147"/>
        <v>BLUEPRINTADC41807</v>
      </c>
      <c r="H1880" t="str">
        <f t="shared" si="146"/>
        <v>39034170</v>
      </c>
      <c r="I1880" t="str">
        <f t="shared" si="148"/>
        <v>GREJAČ MOTORA</v>
      </c>
      <c r="J1880">
        <f t="shared" si="149"/>
        <v>3.5733333333333333</v>
      </c>
      <c r="K1880" t="str">
        <f t="shared" si="150"/>
        <v/>
      </c>
    </row>
    <row r="1881" spans="1:11" x14ac:dyDescent="0.25">
      <c r="A1881" t="s">
        <v>3257</v>
      </c>
      <c r="B1881" s="1" t="s">
        <v>3258</v>
      </c>
      <c r="C1881" t="s">
        <v>1133</v>
      </c>
      <c r="D1881" t="s">
        <v>9</v>
      </c>
      <c r="E1881">
        <v>1</v>
      </c>
      <c r="F1881">
        <v>615.67999999999995</v>
      </c>
      <c r="G1881" t="str">
        <f t="shared" si="147"/>
        <v>BLUEPRINTADC41808</v>
      </c>
      <c r="H1881" t="str">
        <f t="shared" si="146"/>
        <v>Y733J</v>
      </c>
      <c r="I1881" t="str">
        <f t="shared" si="148"/>
        <v>GREJAČ MOTORA</v>
      </c>
      <c r="J1881">
        <f t="shared" si="149"/>
        <v>5.1306666666666665</v>
      </c>
      <c r="K1881" t="str">
        <f t="shared" si="150"/>
        <v/>
      </c>
    </row>
    <row r="1882" spans="1:11" x14ac:dyDescent="0.25">
      <c r="A1882" t="s">
        <v>3259</v>
      </c>
      <c r="B1882" s="1" t="s">
        <v>3260</v>
      </c>
      <c r="C1882" t="s">
        <v>1133</v>
      </c>
      <c r="D1882" t="s">
        <v>9</v>
      </c>
      <c r="E1882">
        <v>1</v>
      </c>
      <c r="F1882">
        <v>807.68</v>
      </c>
      <c r="G1882" t="str">
        <f t="shared" si="147"/>
        <v>BLUEPRINTADC41809</v>
      </c>
      <c r="H1882" t="str">
        <f t="shared" si="146"/>
        <v>ME007649</v>
      </c>
      <c r="I1882" t="str">
        <f t="shared" si="148"/>
        <v>GREJAČ MOTORA</v>
      </c>
      <c r="J1882">
        <f t="shared" si="149"/>
        <v>6.7306666666666661</v>
      </c>
      <c r="K1882" t="str">
        <f t="shared" si="150"/>
        <v/>
      </c>
    </row>
    <row r="1883" spans="1:11" x14ac:dyDescent="0.25">
      <c r="A1883" t="s">
        <v>3261</v>
      </c>
      <c r="B1883" s="1" t="s">
        <v>3262</v>
      </c>
      <c r="C1883" t="s">
        <v>1133</v>
      </c>
      <c r="D1883" t="s">
        <v>9</v>
      </c>
      <c r="E1883">
        <v>1</v>
      </c>
      <c r="F1883">
        <v>1323.52</v>
      </c>
      <c r="G1883" t="str">
        <f t="shared" si="147"/>
        <v>BLUEPRINTADC41810</v>
      </c>
      <c r="H1883" t="str">
        <f t="shared" si="146"/>
        <v>ME203539</v>
      </c>
      <c r="I1883" t="str">
        <f t="shared" si="148"/>
        <v>GREJAČ MOTORA</v>
      </c>
      <c r="J1883">
        <f t="shared" si="149"/>
        <v>11.029333333333334</v>
      </c>
      <c r="K1883" t="str">
        <f t="shared" si="150"/>
        <v/>
      </c>
    </row>
    <row r="1884" spans="1:11" x14ac:dyDescent="0.25">
      <c r="A1884" t="s">
        <v>3263</v>
      </c>
      <c r="B1884" s="1" t="s">
        <v>3264</v>
      </c>
      <c r="C1884" t="s">
        <v>1133</v>
      </c>
      <c r="D1884" t="s">
        <v>9</v>
      </c>
      <c r="E1884">
        <v>1</v>
      </c>
      <c r="F1884">
        <v>537.6</v>
      </c>
      <c r="G1884" t="str">
        <f t="shared" si="147"/>
        <v>BLUEPRINTADC41811</v>
      </c>
      <c r="H1884" t="str">
        <f t="shared" si="146"/>
        <v>MD354500</v>
      </c>
      <c r="I1884" t="str">
        <f t="shared" si="148"/>
        <v>GREJAČ MOTORA</v>
      </c>
      <c r="J1884">
        <f t="shared" si="149"/>
        <v>4.4800000000000004</v>
      </c>
      <c r="K1884" t="str">
        <f t="shared" si="150"/>
        <v/>
      </c>
    </row>
    <row r="1885" spans="1:11" x14ac:dyDescent="0.25">
      <c r="A1885" t="s">
        <v>3265</v>
      </c>
      <c r="B1885" s="1" t="s">
        <v>3266</v>
      </c>
      <c r="C1885" t="s">
        <v>1133</v>
      </c>
      <c r="D1885" t="s">
        <v>9</v>
      </c>
      <c r="E1885">
        <v>1</v>
      </c>
      <c r="F1885">
        <v>789.76</v>
      </c>
      <c r="G1885" t="str">
        <f t="shared" si="147"/>
        <v>BLUEPRINTADC41812</v>
      </c>
      <c r="H1885" t="str">
        <f t="shared" si="146"/>
        <v>ME201632</v>
      </c>
      <c r="I1885" t="str">
        <f t="shared" si="148"/>
        <v>GREJAČ MOTORA</v>
      </c>
      <c r="J1885">
        <f t="shared" si="149"/>
        <v>6.5813333333333333</v>
      </c>
      <c r="K1885" t="str">
        <f t="shared" si="150"/>
        <v/>
      </c>
    </row>
    <row r="1886" spans="1:11" x14ac:dyDescent="0.25">
      <c r="A1886" t="s">
        <v>3267</v>
      </c>
      <c r="B1886" s="1" t="s">
        <v>3268</v>
      </c>
      <c r="C1886" t="s">
        <v>1133</v>
      </c>
      <c r="D1886" t="s">
        <v>9</v>
      </c>
      <c r="E1886">
        <v>1</v>
      </c>
      <c r="F1886">
        <v>954.88</v>
      </c>
      <c r="G1886" t="str">
        <f t="shared" si="147"/>
        <v>BLUEPRINTADC41815</v>
      </c>
      <c r="H1886" t="str">
        <f t="shared" si="146"/>
        <v>MN980234</v>
      </c>
      <c r="I1886" t="str">
        <f t="shared" si="148"/>
        <v>GREJAČ MOTORA</v>
      </c>
      <c r="J1886">
        <f t="shared" si="149"/>
        <v>7.9573333333333336</v>
      </c>
      <c r="K1886" t="str">
        <f t="shared" si="150"/>
        <v/>
      </c>
    </row>
    <row r="1887" spans="1:11" x14ac:dyDescent="0.25">
      <c r="A1887" t="s">
        <v>3269</v>
      </c>
      <c r="B1887" s="1" t="s">
        <v>3270</v>
      </c>
      <c r="C1887" t="s">
        <v>1133</v>
      </c>
      <c r="D1887" t="s">
        <v>9</v>
      </c>
      <c r="E1887">
        <v>1</v>
      </c>
      <c r="F1887">
        <v>1203.2</v>
      </c>
      <c r="G1887" t="str">
        <f t="shared" si="147"/>
        <v>BLUEPRINTADC41816</v>
      </c>
      <c r="H1887" t="str">
        <f t="shared" si="146"/>
        <v>MD364515</v>
      </c>
      <c r="I1887" t="str">
        <f t="shared" si="148"/>
        <v>GREJAČ MOTORA</v>
      </c>
      <c r="J1887">
        <f t="shared" si="149"/>
        <v>10.026666666666667</v>
      </c>
      <c r="K1887" t="str">
        <f t="shared" si="150"/>
        <v/>
      </c>
    </row>
    <row r="1888" spans="1:11" x14ac:dyDescent="0.25">
      <c r="A1888" t="s">
        <v>3271</v>
      </c>
      <c r="B1888" s="1" t="s">
        <v>3272</v>
      </c>
      <c r="C1888" t="s">
        <v>1133</v>
      </c>
      <c r="D1888" t="s">
        <v>9</v>
      </c>
      <c r="E1888">
        <v>1</v>
      </c>
      <c r="F1888">
        <v>2663.68</v>
      </c>
      <c r="G1888" t="str">
        <f t="shared" si="147"/>
        <v>BLUEPRINTADC41817</v>
      </c>
      <c r="H1888" t="str">
        <f t="shared" si="146"/>
        <v>ME240253</v>
      </c>
      <c r="I1888" t="str">
        <f t="shared" si="148"/>
        <v>GREJAČ MOTORA</v>
      </c>
      <c r="J1888">
        <f t="shared" si="149"/>
        <v>22.197333333333333</v>
      </c>
      <c r="K1888" t="str">
        <f t="shared" si="150"/>
        <v/>
      </c>
    </row>
    <row r="1889" spans="1:11" x14ac:dyDescent="0.25">
      <c r="A1889" t="s">
        <v>3273</v>
      </c>
      <c r="B1889" s="1" t="s">
        <v>3274</v>
      </c>
      <c r="C1889" t="s">
        <v>1133</v>
      </c>
      <c r="D1889" t="s">
        <v>9</v>
      </c>
      <c r="E1889">
        <v>1</v>
      </c>
      <c r="F1889">
        <v>1515.52</v>
      </c>
      <c r="G1889" t="str">
        <f t="shared" si="147"/>
        <v>BLUEPRINTADC41818</v>
      </c>
      <c r="H1889" t="str">
        <f t="shared" si="146"/>
        <v>MN960296</v>
      </c>
      <c r="I1889" t="str">
        <f t="shared" si="148"/>
        <v>GREJAČ MOTORA</v>
      </c>
      <c r="J1889">
        <f t="shared" si="149"/>
        <v>12.629333333333333</v>
      </c>
      <c r="K1889" t="str">
        <f t="shared" si="150"/>
        <v/>
      </c>
    </row>
    <row r="1890" spans="1:11" x14ac:dyDescent="0.25">
      <c r="A1890" t="s">
        <v>3275</v>
      </c>
      <c r="B1890" s="1" t="s">
        <v>3276</v>
      </c>
      <c r="C1890" t="s">
        <v>1133</v>
      </c>
      <c r="D1890" t="s">
        <v>9</v>
      </c>
      <c r="E1890">
        <v>1</v>
      </c>
      <c r="F1890">
        <v>1189.1199999999999</v>
      </c>
      <c r="G1890" t="str">
        <f t="shared" si="147"/>
        <v>BLUEPRINTADC41819</v>
      </c>
      <c r="H1890" t="str">
        <f t="shared" si="146"/>
        <v>1820A009</v>
      </c>
      <c r="I1890" t="str">
        <f t="shared" si="148"/>
        <v>GREJAČ MOTORA</v>
      </c>
      <c r="J1890">
        <f t="shared" si="149"/>
        <v>9.9093333333333327</v>
      </c>
      <c r="K1890" t="str">
        <f t="shared" si="150"/>
        <v/>
      </c>
    </row>
    <row r="1891" spans="1:11" x14ac:dyDescent="0.25">
      <c r="A1891" t="s">
        <v>3277</v>
      </c>
      <c r="B1891" s="1" t="s">
        <v>3278</v>
      </c>
      <c r="C1891" t="s">
        <v>3279</v>
      </c>
      <c r="D1891" t="s">
        <v>9</v>
      </c>
      <c r="E1891">
        <v>1</v>
      </c>
      <c r="F1891">
        <v>1036.8</v>
      </c>
      <c r="G1891" t="str">
        <f t="shared" si="147"/>
        <v>BLUEPRINTADC41820C</v>
      </c>
      <c r="H1891" t="str">
        <f t="shared" si="146"/>
        <v>MN982294</v>
      </c>
      <c r="I1891" t="str">
        <f t="shared" si="148"/>
        <v>GREJAČ</v>
      </c>
      <c r="J1891">
        <f t="shared" si="149"/>
        <v>8.6399999999999988</v>
      </c>
      <c r="K1891" t="str">
        <f t="shared" si="150"/>
        <v/>
      </c>
    </row>
    <row r="1892" spans="1:11" x14ac:dyDescent="0.25">
      <c r="A1892" t="s">
        <v>3280</v>
      </c>
      <c r="B1892" s="1" t="s">
        <v>3281</v>
      </c>
      <c r="C1892" t="s">
        <v>1133</v>
      </c>
      <c r="D1892" t="s">
        <v>9</v>
      </c>
      <c r="E1892">
        <v>1</v>
      </c>
      <c r="F1892">
        <v>1152</v>
      </c>
      <c r="G1892" t="str">
        <f t="shared" si="147"/>
        <v>BLUEPRINTADC41821</v>
      </c>
      <c r="H1892" t="str">
        <f t="shared" si="146"/>
        <v>ME007546</v>
      </c>
      <c r="I1892" t="str">
        <f t="shared" si="148"/>
        <v>GREJAČ MOTORA</v>
      </c>
      <c r="J1892">
        <f t="shared" si="149"/>
        <v>9.6</v>
      </c>
      <c r="K1892" t="str">
        <f t="shared" si="150"/>
        <v/>
      </c>
    </row>
    <row r="1893" spans="1:11" x14ac:dyDescent="0.25">
      <c r="A1893" t="s">
        <v>3282</v>
      </c>
      <c r="B1893" s="1" t="s">
        <v>3283</v>
      </c>
      <c r="C1893" t="s">
        <v>1133</v>
      </c>
      <c r="D1893" t="s">
        <v>9</v>
      </c>
      <c r="E1893">
        <v>1</v>
      </c>
      <c r="F1893">
        <v>1644.8</v>
      </c>
      <c r="G1893" t="str">
        <f t="shared" si="147"/>
        <v>BLUEPRINTADC41822</v>
      </c>
      <c r="H1893" t="str">
        <f t="shared" si="146"/>
        <v>MK667112</v>
      </c>
      <c r="I1893" t="str">
        <f t="shared" si="148"/>
        <v>GREJAČ MOTORA</v>
      </c>
      <c r="J1893">
        <f t="shared" si="149"/>
        <v>13.706666666666667</v>
      </c>
      <c r="K1893" t="str">
        <f t="shared" si="150"/>
        <v/>
      </c>
    </row>
    <row r="1894" spans="1:11" x14ac:dyDescent="0.25">
      <c r="A1894" t="s">
        <v>3284</v>
      </c>
      <c r="B1894" s="1" t="s">
        <v>3285</v>
      </c>
      <c r="C1894" t="s">
        <v>1133</v>
      </c>
      <c r="D1894" t="s">
        <v>9</v>
      </c>
      <c r="E1894">
        <v>1</v>
      </c>
      <c r="F1894">
        <v>1760</v>
      </c>
      <c r="G1894" t="str">
        <f t="shared" si="147"/>
        <v>BLUEPRINTADC41823</v>
      </c>
      <c r="H1894" t="str">
        <f t="shared" si="146"/>
        <v>1820A019</v>
      </c>
      <c r="I1894" t="str">
        <f t="shared" si="148"/>
        <v>GREJAČ MOTORA</v>
      </c>
      <c r="J1894">
        <f t="shared" si="149"/>
        <v>14.666666666666666</v>
      </c>
      <c r="K1894" t="str">
        <f t="shared" si="150"/>
        <v/>
      </c>
    </row>
    <row r="1895" spans="1:11" x14ac:dyDescent="0.25">
      <c r="A1895" t="s">
        <v>3286</v>
      </c>
      <c r="B1895" s="1" t="s">
        <v>3287</v>
      </c>
      <c r="C1895" t="s">
        <v>3253</v>
      </c>
      <c r="D1895" t="s">
        <v>9</v>
      </c>
      <c r="E1895">
        <v>1</v>
      </c>
      <c r="F1895">
        <v>1457.92</v>
      </c>
      <c r="G1895" t="str">
        <f t="shared" si="147"/>
        <v>BLUEPRINTADC41824</v>
      </c>
      <c r="H1895" t="str">
        <f t="shared" si="146"/>
        <v>MN980406</v>
      </c>
      <c r="I1895" t="str">
        <f t="shared" si="148"/>
        <v>GREJAC</v>
      </c>
      <c r="J1895">
        <f t="shared" si="149"/>
        <v>12.149333333333335</v>
      </c>
      <c r="K1895" t="str">
        <f t="shared" si="150"/>
        <v/>
      </c>
    </row>
    <row r="1896" spans="1:11" x14ac:dyDescent="0.25">
      <c r="A1896" t="s">
        <v>3288</v>
      </c>
      <c r="B1896" s="1" t="s">
        <v>3289</v>
      </c>
      <c r="C1896" t="s">
        <v>1151</v>
      </c>
      <c r="D1896" t="s">
        <v>9</v>
      </c>
      <c r="E1896">
        <v>1</v>
      </c>
      <c r="F1896">
        <v>296.95999999999998</v>
      </c>
      <c r="G1896" t="str">
        <f t="shared" si="147"/>
        <v>BLUEPRINTADC42103</v>
      </c>
      <c r="H1896" t="str">
        <f t="shared" si="146"/>
        <v>0K01623802A</v>
      </c>
      <c r="I1896" t="str">
        <f t="shared" si="148"/>
        <v>FILTER ZA ULJE</v>
      </c>
      <c r="J1896">
        <f t="shared" si="149"/>
        <v>2.4746666666666663</v>
      </c>
      <c r="K1896" t="str">
        <f t="shared" si="150"/>
        <v/>
      </c>
    </row>
    <row r="1897" spans="1:11" x14ac:dyDescent="0.25">
      <c r="A1897" t="s">
        <v>3290</v>
      </c>
      <c r="B1897" s="1" t="s">
        <v>3291</v>
      </c>
      <c r="C1897" t="s">
        <v>1151</v>
      </c>
      <c r="D1897" t="s">
        <v>9</v>
      </c>
      <c r="E1897">
        <v>1</v>
      </c>
      <c r="F1897">
        <v>350.72</v>
      </c>
      <c r="G1897" t="str">
        <f t="shared" si="147"/>
        <v>BLUEPRINTADC42104</v>
      </c>
      <c r="H1897" t="str">
        <f t="shared" si="146"/>
        <v>MD013661</v>
      </c>
      <c r="I1897" t="str">
        <f t="shared" si="148"/>
        <v>FILTER ZA ULJE</v>
      </c>
      <c r="J1897">
        <f t="shared" si="149"/>
        <v>2.9226666666666667</v>
      </c>
      <c r="K1897" t="str">
        <f t="shared" si="150"/>
        <v/>
      </c>
    </row>
    <row r="1898" spans="1:11" x14ac:dyDescent="0.25">
      <c r="A1898" t="s">
        <v>3292</v>
      </c>
      <c r="B1898" s="1" t="s">
        <v>3293</v>
      </c>
      <c r="C1898" t="s">
        <v>3294</v>
      </c>
      <c r="D1898" t="s">
        <v>9</v>
      </c>
      <c r="E1898">
        <v>1</v>
      </c>
      <c r="F1898">
        <v>436.48</v>
      </c>
      <c r="G1898" t="str">
        <f t="shared" si="147"/>
        <v>BLUEPRINTADC42105</v>
      </c>
      <c r="H1898" t="str">
        <f t="shared" si="146"/>
        <v>1230A045C</v>
      </c>
      <c r="I1898" t="str">
        <f t="shared" si="148"/>
        <v>FILTER ZA ULJE 02 11 07 04 01/P7C</v>
      </c>
      <c r="J1898">
        <f t="shared" si="149"/>
        <v>3.6373333333333333</v>
      </c>
      <c r="K1898" t="str">
        <f t="shared" si="150"/>
        <v/>
      </c>
    </row>
    <row r="1899" spans="1:11" x14ac:dyDescent="0.25">
      <c r="A1899" t="s">
        <v>3295</v>
      </c>
      <c r="B1899" s="1" t="s">
        <v>3296</v>
      </c>
      <c r="C1899" t="s">
        <v>1151</v>
      </c>
      <c r="D1899" t="s">
        <v>9</v>
      </c>
      <c r="E1899">
        <v>1</v>
      </c>
      <c r="F1899">
        <v>1902.08</v>
      </c>
      <c r="G1899" t="str">
        <f t="shared" si="147"/>
        <v>BLUEPRINTADC42109</v>
      </c>
      <c r="H1899" t="str">
        <f t="shared" si="146"/>
        <v>1132401602</v>
      </c>
      <c r="I1899" t="str">
        <f t="shared" si="148"/>
        <v>FILTER ZA ULJE</v>
      </c>
      <c r="J1899">
        <f t="shared" si="149"/>
        <v>15.850666666666665</v>
      </c>
      <c r="K1899" t="str">
        <f t="shared" si="150"/>
        <v/>
      </c>
    </row>
    <row r="1900" spans="1:11" x14ac:dyDescent="0.25">
      <c r="A1900" t="s">
        <v>3297</v>
      </c>
      <c r="B1900" s="1" t="s">
        <v>3298</v>
      </c>
      <c r="C1900" t="s">
        <v>1151</v>
      </c>
      <c r="D1900" t="s">
        <v>9</v>
      </c>
      <c r="E1900">
        <v>1</v>
      </c>
      <c r="F1900">
        <v>477.44</v>
      </c>
      <c r="G1900" t="str">
        <f t="shared" si="147"/>
        <v>BLUEPRINTADC42110</v>
      </c>
      <c r="H1900" t="str">
        <f t="shared" si="146"/>
        <v>ME013307</v>
      </c>
      <c r="I1900" t="str">
        <f t="shared" si="148"/>
        <v>FILTER ZA ULJE</v>
      </c>
      <c r="J1900">
        <f t="shared" si="149"/>
        <v>3.9786666666666668</v>
      </c>
      <c r="K1900" t="str">
        <f t="shared" si="150"/>
        <v/>
      </c>
    </row>
    <row r="1901" spans="1:11" x14ac:dyDescent="0.25">
      <c r="A1901" t="s">
        <v>3299</v>
      </c>
      <c r="B1901" s="1" t="s">
        <v>3300</v>
      </c>
      <c r="C1901" t="s">
        <v>1171</v>
      </c>
      <c r="D1901" t="s">
        <v>9</v>
      </c>
      <c r="E1901">
        <v>1</v>
      </c>
      <c r="F1901">
        <v>778.24</v>
      </c>
      <c r="G1901" t="str">
        <f t="shared" si="147"/>
        <v>BLUEPRINTADC42111</v>
      </c>
      <c r="H1901" t="str">
        <f t="shared" ref="H1901:H1964" si="151">IF(AND(B1901&lt;&gt;"", B1901&lt;&gt;"-"),SUBSTITUTE(SUBSTITUTE(B1901,"-","")," ",""),A1901)</f>
        <v>ME014838</v>
      </c>
      <c r="I1901" t="str">
        <f t="shared" si="148"/>
        <v>FILTER ULJA</v>
      </c>
      <c r="J1901">
        <f t="shared" si="149"/>
        <v>6.4853333333333332</v>
      </c>
      <c r="K1901" t="str">
        <f t="shared" si="150"/>
        <v/>
      </c>
    </row>
    <row r="1902" spans="1:11" x14ac:dyDescent="0.25">
      <c r="A1902" t="s">
        <v>3301</v>
      </c>
      <c r="B1902" s="1" t="s">
        <v>3302</v>
      </c>
      <c r="C1902" t="s">
        <v>1151</v>
      </c>
      <c r="D1902" t="s">
        <v>9</v>
      </c>
      <c r="E1902">
        <v>1</v>
      </c>
      <c r="F1902">
        <v>218.88</v>
      </c>
      <c r="G1902" t="str">
        <f t="shared" si="147"/>
        <v>BLUEPRINTADC42112</v>
      </c>
      <c r="H1902" t="str">
        <f t="shared" si="151"/>
        <v>MD322508</v>
      </c>
      <c r="I1902" t="str">
        <f t="shared" si="148"/>
        <v>FILTER ZA ULJE</v>
      </c>
      <c r="J1902">
        <f t="shared" si="149"/>
        <v>1.8240000000000001</v>
      </c>
      <c r="K1902" t="str">
        <f t="shared" si="150"/>
        <v/>
      </c>
    </row>
    <row r="1903" spans="1:11" x14ac:dyDescent="0.25">
      <c r="A1903" t="s">
        <v>3303</v>
      </c>
      <c r="B1903" s="1" t="s">
        <v>3304</v>
      </c>
      <c r="C1903" t="s">
        <v>1151</v>
      </c>
      <c r="D1903" t="s">
        <v>9</v>
      </c>
      <c r="E1903">
        <v>1</v>
      </c>
      <c r="F1903">
        <v>3517.44</v>
      </c>
      <c r="G1903" t="str">
        <f t="shared" si="147"/>
        <v>BLUEPRINTADC42113</v>
      </c>
      <c r="H1903" t="str">
        <f t="shared" si="151"/>
        <v>ME074013</v>
      </c>
      <c r="I1903" t="str">
        <f t="shared" si="148"/>
        <v>FILTER ZA ULJE</v>
      </c>
      <c r="J1903">
        <f t="shared" si="149"/>
        <v>29.312000000000001</v>
      </c>
      <c r="K1903" t="str">
        <f t="shared" si="150"/>
        <v/>
      </c>
    </row>
    <row r="1904" spans="1:11" x14ac:dyDescent="0.25">
      <c r="A1904" t="s">
        <v>3305</v>
      </c>
      <c r="B1904" s="1" t="s">
        <v>3306</v>
      </c>
      <c r="C1904" t="s">
        <v>1151</v>
      </c>
      <c r="D1904" t="s">
        <v>9</v>
      </c>
      <c r="E1904">
        <v>1</v>
      </c>
      <c r="F1904">
        <v>213.76</v>
      </c>
      <c r="G1904" t="str">
        <f t="shared" si="147"/>
        <v>BLUEPRINTADC42115</v>
      </c>
      <c r="H1904" t="str">
        <f t="shared" si="151"/>
        <v>1651084A10</v>
      </c>
      <c r="I1904" t="str">
        <f t="shared" si="148"/>
        <v>FILTER ZA ULJE</v>
      </c>
      <c r="J1904">
        <f t="shared" si="149"/>
        <v>1.7813333333333332</v>
      </c>
      <c r="K1904" t="str">
        <f t="shared" si="150"/>
        <v/>
      </c>
    </row>
    <row r="1905" spans="1:11" x14ac:dyDescent="0.25">
      <c r="A1905" t="s">
        <v>3307</v>
      </c>
      <c r="B1905" s="1" t="s">
        <v>3308</v>
      </c>
      <c r="C1905" t="s">
        <v>1151</v>
      </c>
      <c r="D1905" t="s">
        <v>9</v>
      </c>
      <c r="E1905">
        <v>1</v>
      </c>
      <c r="F1905">
        <v>360.96</v>
      </c>
      <c r="G1905" t="str">
        <f t="shared" si="147"/>
        <v>BLUEPRINTADC42116</v>
      </c>
      <c r="H1905" t="str">
        <f t="shared" si="151"/>
        <v>MD752072</v>
      </c>
      <c r="I1905" t="str">
        <f t="shared" si="148"/>
        <v>FILTER ZA ULJE</v>
      </c>
      <c r="J1905">
        <f t="shared" si="149"/>
        <v>3.008</v>
      </c>
      <c r="K1905" t="str">
        <f t="shared" si="150"/>
        <v/>
      </c>
    </row>
    <row r="1906" spans="1:11" x14ac:dyDescent="0.25">
      <c r="A1906" t="s">
        <v>3309</v>
      </c>
      <c r="B1906" s="1" t="s">
        <v>3310</v>
      </c>
      <c r="C1906" t="s">
        <v>1151</v>
      </c>
      <c r="D1906" t="s">
        <v>9</v>
      </c>
      <c r="E1906">
        <v>1</v>
      </c>
      <c r="F1906">
        <v>1501.44</v>
      </c>
      <c r="G1906" t="str">
        <f t="shared" si="147"/>
        <v>BLUEPRINTADC42117</v>
      </c>
      <c r="H1906" t="str">
        <f t="shared" si="151"/>
        <v>ME088532</v>
      </c>
      <c r="I1906" t="str">
        <f t="shared" si="148"/>
        <v>FILTER ZA ULJE</v>
      </c>
      <c r="J1906">
        <f t="shared" si="149"/>
        <v>12.512</v>
      </c>
      <c r="K1906" t="str">
        <f t="shared" si="150"/>
        <v/>
      </c>
    </row>
    <row r="1907" spans="1:11" x14ac:dyDescent="0.25">
      <c r="A1907" t="s">
        <v>3311</v>
      </c>
      <c r="B1907" s="1" t="s">
        <v>3312</v>
      </c>
      <c r="C1907" t="s">
        <v>1151</v>
      </c>
      <c r="D1907" t="s">
        <v>9</v>
      </c>
      <c r="E1907">
        <v>1</v>
      </c>
      <c r="F1907">
        <v>256</v>
      </c>
      <c r="G1907" t="str">
        <f t="shared" si="147"/>
        <v>BLUEPRINTADC42119</v>
      </c>
      <c r="H1907" t="str">
        <f t="shared" si="151"/>
        <v>MN960320</v>
      </c>
      <c r="I1907" t="str">
        <f t="shared" si="148"/>
        <v>FILTER ZA ULJE</v>
      </c>
      <c r="J1907">
        <f t="shared" si="149"/>
        <v>2.1333333333333333</v>
      </c>
      <c r="K1907" t="str">
        <f t="shared" si="150"/>
        <v/>
      </c>
    </row>
    <row r="1908" spans="1:11" x14ac:dyDescent="0.25">
      <c r="A1908" t="s">
        <v>3313</v>
      </c>
      <c r="B1908" s="1" t="s">
        <v>3314</v>
      </c>
      <c r="C1908" t="s">
        <v>1151</v>
      </c>
      <c r="D1908" t="s">
        <v>9</v>
      </c>
      <c r="E1908">
        <v>1</v>
      </c>
      <c r="F1908">
        <v>449.28</v>
      </c>
      <c r="G1908" t="str">
        <f t="shared" si="147"/>
        <v>BLUEPRINTADC42121</v>
      </c>
      <c r="H1908" t="str">
        <f t="shared" si="151"/>
        <v>1230A040</v>
      </c>
      <c r="I1908" t="str">
        <f t="shared" si="148"/>
        <v>FILTER ZA ULJE</v>
      </c>
      <c r="J1908">
        <f t="shared" si="149"/>
        <v>3.7439999999999998</v>
      </c>
      <c r="K1908" t="str">
        <f t="shared" si="150"/>
        <v/>
      </c>
    </row>
    <row r="1909" spans="1:11" x14ac:dyDescent="0.25">
      <c r="A1909" t="s">
        <v>3315</v>
      </c>
      <c r="B1909" s="1" t="s">
        <v>3316</v>
      </c>
      <c r="C1909" t="s">
        <v>1151</v>
      </c>
      <c r="D1909" t="s">
        <v>9</v>
      </c>
      <c r="E1909">
        <v>1</v>
      </c>
      <c r="F1909">
        <v>358.4</v>
      </c>
      <c r="G1909" t="str">
        <f t="shared" si="147"/>
        <v>BLUEPRINTADC42122</v>
      </c>
      <c r="H1909" t="str">
        <f t="shared" si="151"/>
        <v>MN982159</v>
      </c>
      <c r="I1909" t="str">
        <f t="shared" si="148"/>
        <v>FILTER ZA ULJE</v>
      </c>
      <c r="J1909">
        <f t="shared" si="149"/>
        <v>2.9866666666666664</v>
      </c>
      <c r="K1909" t="str">
        <f t="shared" si="150"/>
        <v/>
      </c>
    </row>
    <row r="1910" spans="1:11" x14ac:dyDescent="0.25">
      <c r="A1910" t="s">
        <v>3317</v>
      </c>
      <c r="B1910" s="1" t="s">
        <v>43278</v>
      </c>
      <c r="C1910" t="s">
        <v>1151</v>
      </c>
      <c r="D1910" t="s">
        <v>9</v>
      </c>
      <c r="E1910">
        <v>1</v>
      </c>
      <c r="F1910">
        <v>152.32</v>
      </c>
      <c r="G1910" t="str">
        <f t="shared" si="147"/>
        <v>BLUEPRINTADC42123</v>
      </c>
      <c r="H1910" t="str">
        <f t="shared" si="151"/>
        <v>1601840225</v>
      </c>
      <c r="I1910" t="str">
        <f t="shared" si="148"/>
        <v>FILTER ZA ULJE</v>
      </c>
      <c r="J1910">
        <f t="shared" si="149"/>
        <v>1.2693333333333332</v>
      </c>
      <c r="K1910" t="str">
        <f t="shared" si="150"/>
        <v/>
      </c>
    </row>
    <row r="1911" spans="1:11" x14ac:dyDescent="0.25">
      <c r="A1911" t="s">
        <v>3318</v>
      </c>
      <c r="B1911" s="1" t="s">
        <v>3319</v>
      </c>
      <c r="C1911" t="s">
        <v>1151</v>
      </c>
      <c r="D1911" t="s">
        <v>9</v>
      </c>
      <c r="E1911">
        <v>1</v>
      </c>
      <c r="F1911">
        <v>972.8</v>
      </c>
      <c r="G1911" t="str">
        <f t="shared" si="147"/>
        <v>BLUEPRINTADC42124</v>
      </c>
      <c r="H1911" t="str">
        <f t="shared" si="151"/>
        <v>MK666096</v>
      </c>
      <c r="I1911" t="str">
        <f t="shared" si="148"/>
        <v>FILTER ZA ULJE</v>
      </c>
      <c r="J1911">
        <f t="shared" si="149"/>
        <v>8.1066666666666656</v>
      </c>
      <c r="K1911" t="str">
        <f t="shared" si="150"/>
        <v/>
      </c>
    </row>
    <row r="1912" spans="1:11" x14ac:dyDescent="0.25">
      <c r="A1912" t="s">
        <v>3320</v>
      </c>
      <c r="B1912" s="1" t="s">
        <v>3321</v>
      </c>
      <c r="C1912" t="s">
        <v>1171</v>
      </c>
      <c r="D1912" t="s">
        <v>9</v>
      </c>
      <c r="E1912">
        <v>1</v>
      </c>
      <c r="F1912">
        <v>407.04</v>
      </c>
      <c r="G1912" t="str">
        <f t="shared" si="147"/>
        <v>BLUEPRINTADC42125</v>
      </c>
      <c r="H1912" t="str">
        <f t="shared" si="151"/>
        <v>1230A114</v>
      </c>
      <c r="I1912" t="str">
        <f t="shared" si="148"/>
        <v>FILTER ULJA</v>
      </c>
      <c r="J1912">
        <f t="shared" si="149"/>
        <v>3.3920000000000003</v>
      </c>
      <c r="K1912" t="str">
        <f t="shared" si="150"/>
        <v/>
      </c>
    </row>
    <row r="1913" spans="1:11" x14ac:dyDescent="0.25">
      <c r="A1913" t="s">
        <v>3322</v>
      </c>
      <c r="B1913" s="1" t="s">
        <v>3323</v>
      </c>
      <c r="C1913" t="s">
        <v>1171</v>
      </c>
      <c r="D1913" t="s">
        <v>9</v>
      </c>
      <c r="E1913">
        <v>1</v>
      </c>
      <c r="F1913">
        <v>221.44</v>
      </c>
      <c r="G1913" t="str">
        <f t="shared" si="147"/>
        <v>BLUEPRINTADC42126</v>
      </c>
      <c r="H1913" t="str">
        <f t="shared" si="151"/>
        <v>1230A182</v>
      </c>
      <c r="I1913" t="str">
        <f t="shared" si="148"/>
        <v>FILTER ULJA</v>
      </c>
      <c r="J1913">
        <f t="shared" si="149"/>
        <v>1.8453333333333333</v>
      </c>
      <c r="K1913" t="str">
        <f t="shared" si="150"/>
        <v/>
      </c>
    </row>
    <row r="1914" spans="1:11" x14ac:dyDescent="0.25">
      <c r="A1914" t="s">
        <v>3324</v>
      </c>
      <c r="B1914" s="1" t="s">
        <v>3325</v>
      </c>
      <c r="C1914" t="s">
        <v>1194</v>
      </c>
      <c r="D1914" t="s">
        <v>9</v>
      </c>
      <c r="E1914">
        <v>1</v>
      </c>
      <c r="F1914">
        <v>582.4</v>
      </c>
      <c r="G1914" t="str">
        <f t="shared" si="147"/>
        <v>BLUEPRINTADC42204</v>
      </c>
      <c r="H1914" t="str">
        <f t="shared" si="151"/>
        <v>MD603330</v>
      </c>
      <c r="I1914" t="str">
        <f t="shared" si="148"/>
        <v>FILTER ZA VAZDUH</v>
      </c>
      <c r="J1914">
        <f t="shared" si="149"/>
        <v>4.8533333333333335</v>
      </c>
      <c r="K1914" t="str">
        <f t="shared" si="150"/>
        <v/>
      </c>
    </row>
    <row r="1915" spans="1:11" x14ac:dyDescent="0.25">
      <c r="A1915" t="s">
        <v>3326</v>
      </c>
      <c r="B1915" s="1" t="s">
        <v>3327</v>
      </c>
      <c r="C1915" t="s">
        <v>1194</v>
      </c>
      <c r="D1915" t="s">
        <v>9</v>
      </c>
      <c r="E1915">
        <v>1</v>
      </c>
      <c r="F1915">
        <v>830.72</v>
      </c>
      <c r="G1915" t="str">
        <f t="shared" si="147"/>
        <v>BLUEPRINTADC42207</v>
      </c>
      <c r="H1915" t="str">
        <f t="shared" si="151"/>
        <v>MD320277</v>
      </c>
      <c r="I1915" t="str">
        <f t="shared" si="148"/>
        <v>FILTER ZA VAZDUH</v>
      </c>
      <c r="J1915">
        <f t="shared" si="149"/>
        <v>6.9226666666666672</v>
      </c>
      <c r="K1915" t="str">
        <f t="shared" si="150"/>
        <v/>
      </c>
    </row>
    <row r="1916" spans="1:11" x14ac:dyDescent="0.25">
      <c r="A1916" t="s">
        <v>3328</v>
      </c>
      <c r="B1916" s="1" t="s">
        <v>3329</v>
      </c>
      <c r="C1916" t="s">
        <v>1194</v>
      </c>
      <c r="D1916" t="s">
        <v>9</v>
      </c>
      <c r="E1916">
        <v>1</v>
      </c>
      <c r="F1916">
        <v>720.64</v>
      </c>
      <c r="G1916" t="str">
        <f t="shared" si="147"/>
        <v>BLUEPRINTADC42210</v>
      </c>
      <c r="H1916" t="str">
        <f t="shared" si="151"/>
        <v>MZ311785</v>
      </c>
      <c r="I1916" t="str">
        <f t="shared" si="148"/>
        <v>FILTER ZA VAZDUH</v>
      </c>
      <c r="J1916">
        <f t="shared" si="149"/>
        <v>6.0053333333333336</v>
      </c>
      <c r="K1916" t="str">
        <f t="shared" si="150"/>
        <v/>
      </c>
    </row>
    <row r="1917" spans="1:11" x14ac:dyDescent="0.25">
      <c r="A1917" t="s">
        <v>3330</v>
      </c>
      <c r="B1917" s="1" t="s">
        <v>3331</v>
      </c>
      <c r="C1917" t="s">
        <v>1194</v>
      </c>
      <c r="D1917" t="s">
        <v>9</v>
      </c>
      <c r="E1917">
        <v>1</v>
      </c>
      <c r="F1917">
        <v>1288.96</v>
      </c>
      <c r="G1917" t="str">
        <f t="shared" si="147"/>
        <v>BLUEPRINTADC42212</v>
      </c>
      <c r="H1917" t="str">
        <f t="shared" si="151"/>
        <v>MZ311780</v>
      </c>
      <c r="I1917" t="str">
        <f t="shared" si="148"/>
        <v>FILTER ZA VAZDUH</v>
      </c>
      <c r="J1917">
        <f t="shared" si="149"/>
        <v>10.741333333333333</v>
      </c>
      <c r="K1917" t="str">
        <f t="shared" si="150"/>
        <v/>
      </c>
    </row>
    <row r="1918" spans="1:11" x14ac:dyDescent="0.25">
      <c r="A1918" t="s">
        <v>3332</v>
      </c>
      <c r="B1918" s="1" t="s">
        <v>3333</v>
      </c>
      <c r="C1918" t="s">
        <v>1194</v>
      </c>
      <c r="D1918" t="s">
        <v>9</v>
      </c>
      <c r="E1918">
        <v>1</v>
      </c>
      <c r="F1918">
        <v>1185.28</v>
      </c>
      <c r="G1918" t="str">
        <f t="shared" si="147"/>
        <v>BLUEPRINTADC42213</v>
      </c>
      <c r="H1918" t="str">
        <f t="shared" si="151"/>
        <v>MD603803</v>
      </c>
      <c r="I1918" t="str">
        <f t="shared" si="148"/>
        <v>FILTER ZA VAZDUH</v>
      </c>
      <c r="J1918">
        <f t="shared" si="149"/>
        <v>9.8773333333333326</v>
      </c>
      <c r="K1918" t="str">
        <f t="shared" si="150"/>
        <v/>
      </c>
    </row>
    <row r="1919" spans="1:11" x14ac:dyDescent="0.25">
      <c r="A1919" t="s">
        <v>3334</v>
      </c>
      <c r="B1919" s="1" t="s">
        <v>3335</v>
      </c>
      <c r="C1919" t="s">
        <v>1194</v>
      </c>
      <c r="D1919" t="s">
        <v>9</v>
      </c>
      <c r="E1919">
        <v>1</v>
      </c>
      <c r="F1919">
        <v>508.16</v>
      </c>
      <c r="G1919" t="str">
        <f t="shared" si="147"/>
        <v>BLUEPRINTADC42215</v>
      </c>
      <c r="H1919" t="str">
        <f t="shared" si="151"/>
        <v>MZ311790</v>
      </c>
      <c r="I1919" t="str">
        <f t="shared" si="148"/>
        <v>FILTER ZA VAZDUH</v>
      </c>
      <c r="J1919">
        <f t="shared" si="149"/>
        <v>4.2346666666666666</v>
      </c>
      <c r="K1919" t="str">
        <f t="shared" si="150"/>
        <v/>
      </c>
    </row>
    <row r="1920" spans="1:11" x14ac:dyDescent="0.25">
      <c r="A1920" t="s">
        <v>3336</v>
      </c>
      <c r="B1920" s="1" t="s">
        <v>3337</v>
      </c>
      <c r="C1920" t="s">
        <v>1194</v>
      </c>
      <c r="D1920" t="s">
        <v>9</v>
      </c>
      <c r="E1920">
        <v>1</v>
      </c>
      <c r="F1920">
        <v>2455.04</v>
      </c>
      <c r="G1920" t="str">
        <f t="shared" si="147"/>
        <v>BLUEPRINTADC42216</v>
      </c>
      <c r="H1920" t="str">
        <f t="shared" si="151"/>
        <v>MB120389</v>
      </c>
      <c r="I1920" t="str">
        <f t="shared" si="148"/>
        <v>FILTER ZA VAZDUH</v>
      </c>
      <c r="J1920">
        <f t="shared" si="149"/>
        <v>20.458666666666666</v>
      </c>
      <c r="K1920" t="str">
        <f t="shared" si="150"/>
        <v/>
      </c>
    </row>
    <row r="1921" spans="1:11" x14ac:dyDescent="0.25">
      <c r="A1921" t="s">
        <v>3338</v>
      </c>
      <c r="B1921" s="1" t="s">
        <v>3339</v>
      </c>
      <c r="C1921" t="s">
        <v>1194</v>
      </c>
      <c r="D1921" t="s">
        <v>9</v>
      </c>
      <c r="E1921">
        <v>1</v>
      </c>
      <c r="F1921">
        <v>592.64</v>
      </c>
      <c r="G1921" t="str">
        <f t="shared" si="147"/>
        <v>BLUEPRINTADC42217</v>
      </c>
      <c r="H1921" t="str">
        <f t="shared" si="151"/>
        <v>MZ311788</v>
      </c>
      <c r="I1921" t="str">
        <f t="shared" si="148"/>
        <v>FILTER ZA VAZDUH</v>
      </c>
      <c r="J1921">
        <f t="shared" si="149"/>
        <v>4.9386666666666663</v>
      </c>
      <c r="K1921" t="str">
        <f t="shared" si="150"/>
        <v/>
      </c>
    </row>
    <row r="1922" spans="1:11" x14ac:dyDescent="0.25">
      <c r="A1922" t="s">
        <v>3340</v>
      </c>
      <c r="B1922" s="1" t="s">
        <v>3341</v>
      </c>
      <c r="C1922" t="s">
        <v>1194</v>
      </c>
      <c r="D1922" t="s">
        <v>9</v>
      </c>
      <c r="E1922">
        <v>1</v>
      </c>
      <c r="F1922">
        <v>1153.28</v>
      </c>
      <c r="G1922" t="str">
        <f t="shared" si="147"/>
        <v>BLUEPRINTADC42218</v>
      </c>
      <c r="H1922" t="str">
        <f t="shared" si="151"/>
        <v>MR571478</v>
      </c>
      <c r="I1922" t="str">
        <f t="shared" si="148"/>
        <v>FILTER ZA VAZDUH</v>
      </c>
      <c r="J1922">
        <f t="shared" si="149"/>
        <v>9.6106666666666669</v>
      </c>
      <c r="K1922" t="str">
        <f t="shared" si="150"/>
        <v/>
      </c>
    </row>
    <row r="1923" spans="1:11" x14ac:dyDescent="0.25">
      <c r="A1923" t="s">
        <v>3342</v>
      </c>
      <c r="B1923" s="1" t="s">
        <v>3343</v>
      </c>
      <c r="C1923" t="s">
        <v>1194</v>
      </c>
      <c r="D1923" t="s">
        <v>9</v>
      </c>
      <c r="E1923">
        <v>1</v>
      </c>
      <c r="F1923">
        <v>1401.6</v>
      </c>
      <c r="G1923" t="str">
        <f t="shared" ref="G1923:G1986" si="152">"BLUEPRINT"&amp;A1923</f>
        <v>BLUEPRINTADC42219</v>
      </c>
      <c r="H1923" t="str">
        <f t="shared" si="151"/>
        <v>MD620109</v>
      </c>
      <c r="I1923" t="str">
        <f t="shared" ref="I1923:I1986" si="153">UPPER(C1923)</f>
        <v>FILTER ZA VAZDUH</v>
      </c>
      <c r="J1923">
        <f t="shared" ref="J1923:J1986" si="154">F1923/120</f>
        <v>11.68</v>
      </c>
      <c r="K1923" t="str">
        <f t="shared" ref="K1923:K1986" si="155">IF(E1923&gt;1,"nesto", "")</f>
        <v/>
      </c>
    </row>
    <row r="1924" spans="1:11" x14ac:dyDescent="0.25">
      <c r="A1924" t="s">
        <v>3344</v>
      </c>
      <c r="B1924" s="1" t="s">
        <v>3345</v>
      </c>
      <c r="C1924" t="s">
        <v>1194</v>
      </c>
      <c r="D1924" t="s">
        <v>9</v>
      </c>
      <c r="E1924">
        <v>1</v>
      </c>
      <c r="F1924">
        <v>352</v>
      </c>
      <c r="G1924" t="str">
        <f t="shared" si="152"/>
        <v>BLUEPRINTADC42221</v>
      </c>
      <c r="H1924" t="str">
        <f t="shared" si="151"/>
        <v>MD620508</v>
      </c>
      <c r="I1924" t="str">
        <f t="shared" si="153"/>
        <v>FILTER ZA VAZDUH</v>
      </c>
      <c r="J1924">
        <f t="shared" si="154"/>
        <v>2.9333333333333331</v>
      </c>
      <c r="K1924" t="str">
        <f t="shared" si="155"/>
        <v/>
      </c>
    </row>
    <row r="1925" spans="1:11" x14ac:dyDescent="0.25">
      <c r="A1925" t="s">
        <v>3346</v>
      </c>
      <c r="B1925" s="1" t="s">
        <v>3347</v>
      </c>
      <c r="C1925" t="s">
        <v>1194</v>
      </c>
      <c r="D1925" t="s">
        <v>9</v>
      </c>
      <c r="E1925">
        <v>1</v>
      </c>
      <c r="F1925">
        <v>304.64</v>
      </c>
      <c r="G1925" t="str">
        <f t="shared" si="152"/>
        <v>BLUEPRINTADC42222</v>
      </c>
      <c r="H1925" t="str">
        <f t="shared" si="151"/>
        <v>MR571471</v>
      </c>
      <c r="I1925" t="str">
        <f t="shared" si="153"/>
        <v>FILTER ZA VAZDUH</v>
      </c>
      <c r="J1925">
        <f t="shared" si="154"/>
        <v>2.5386666666666664</v>
      </c>
      <c r="K1925" t="str">
        <f t="shared" si="155"/>
        <v/>
      </c>
    </row>
    <row r="1926" spans="1:11" x14ac:dyDescent="0.25">
      <c r="A1926" t="s">
        <v>3348</v>
      </c>
      <c r="B1926" s="1" t="s">
        <v>3349</v>
      </c>
      <c r="C1926" t="s">
        <v>1194</v>
      </c>
      <c r="D1926" t="s">
        <v>9</v>
      </c>
      <c r="E1926">
        <v>1</v>
      </c>
      <c r="F1926">
        <v>345.6</v>
      </c>
      <c r="G1926" t="str">
        <f t="shared" si="152"/>
        <v>BLUEPRINTADC42224</v>
      </c>
      <c r="H1926" t="str">
        <f t="shared" si="151"/>
        <v>MR571472</v>
      </c>
      <c r="I1926" t="str">
        <f t="shared" si="153"/>
        <v>FILTER ZA VAZDUH</v>
      </c>
      <c r="J1926">
        <f t="shared" si="154"/>
        <v>2.8800000000000003</v>
      </c>
      <c r="K1926" t="str">
        <f t="shared" si="155"/>
        <v/>
      </c>
    </row>
    <row r="1927" spans="1:11" x14ac:dyDescent="0.25">
      <c r="A1927" t="s">
        <v>3350</v>
      </c>
      <c r="B1927" s="1" t="s">
        <v>3351</v>
      </c>
      <c r="C1927" t="s">
        <v>1194</v>
      </c>
      <c r="D1927" t="s">
        <v>9</v>
      </c>
      <c r="E1927">
        <v>1</v>
      </c>
      <c r="F1927">
        <v>414.72</v>
      </c>
      <c r="G1927" t="str">
        <f t="shared" si="152"/>
        <v>BLUEPRINTADC42225</v>
      </c>
      <c r="H1927" t="str">
        <f t="shared" si="151"/>
        <v>KL4713Z409A</v>
      </c>
      <c r="I1927" t="str">
        <f t="shared" si="153"/>
        <v>FILTER ZA VAZDUH</v>
      </c>
      <c r="J1927">
        <f t="shared" si="154"/>
        <v>3.4560000000000004</v>
      </c>
      <c r="K1927" t="str">
        <f t="shared" si="155"/>
        <v/>
      </c>
    </row>
    <row r="1928" spans="1:11" x14ac:dyDescent="0.25">
      <c r="A1928" t="s">
        <v>3352</v>
      </c>
      <c r="B1928" s="1" t="s">
        <v>3353</v>
      </c>
      <c r="C1928" t="s">
        <v>1194</v>
      </c>
      <c r="D1928" t="s">
        <v>9</v>
      </c>
      <c r="E1928">
        <v>1</v>
      </c>
      <c r="F1928">
        <v>2227.1999999999998</v>
      </c>
      <c r="G1928" t="str">
        <f t="shared" si="152"/>
        <v>BLUEPRINTADC42226</v>
      </c>
      <c r="H1928" t="str">
        <f t="shared" si="151"/>
        <v>ME033717</v>
      </c>
      <c r="I1928" t="str">
        <f t="shared" si="153"/>
        <v>FILTER ZA VAZDUH</v>
      </c>
      <c r="J1928">
        <f t="shared" si="154"/>
        <v>18.559999999999999</v>
      </c>
      <c r="K1928" t="str">
        <f t="shared" si="155"/>
        <v/>
      </c>
    </row>
    <row r="1929" spans="1:11" x14ac:dyDescent="0.25">
      <c r="A1929" t="s">
        <v>3354</v>
      </c>
      <c r="B1929" s="1" t="s">
        <v>3355</v>
      </c>
      <c r="C1929" t="s">
        <v>1194</v>
      </c>
      <c r="D1929" t="s">
        <v>9</v>
      </c>
      <c r="E1929">
        <v>1</v>
      </c>
      <c r="F1929">
        <v>382.72</v>
      </c>
      <c r="G1929" t="str">
        <f t="shared" si="152"/>
        <v>BLUEPRINTADC42227</v>
      </c>
      <c r="H1929" t="str">
        <f t="shared" si="151"/>
        <v>MR571473</v>
      </c>
      <c r="I1929" t="str">
        <f t="shared" si="153"/>
        <v>FILTER ZA VAZDUH</v>
      </c>
      <c r="J1929">
        <f t="shared" si="154"/>
        <v>3.1893333333333334</v>
      </c>
      <c r="K1929" t="str">
        <f t="shared" si="155"/>
        <v/>
      </c>
    </row>
    <row r="1930" spans="1:11" x14ac:dyDescent="0.25">
      <c r="A1930" t="s">
        <v>3356</v>
      </c>
      <c r="B1930" s="1" t="s">
        <v>3357</v>
      </c>
      <c r="C1930" t="s">
        <v>1194</v>
      </c>
      <c r="D1930" t="s">
        <v>9</v>
      </c>
      <c r="E1930">
        <v>1</v>
      </c>
      <c r="F1930">
        <v>746.24</v>
      </c>
      <c r="G1930" t="str">
        <f t="shared" si="152"/>
        <v>BLUEPRINTADC42228</v>
      </c>
      <c r="H1930" t="str">
        <f t="shared" si="151"/>
        <v>MZ311786</v>
      </c>
      <c r="I1930" t="str">
        <f t="shared" si="153"/>
        <v>FILTER ZA VAZDUH</v>
      </c>
      <c r="J1930">
        <f t="shared" si="154"/>
        <v>6.2186666666666666</v>
      </c>
      <c r="K1930" t="str">
        <f t="shared" si="155"/>
        <v/>
      </c>
    </row>
    <row r="1931" spans="1:11" x14ac:dyDescent="0.25">
      <c r="A1931" t="s">
        <v>3358</v>
      </c>
      <c r="B1931" s="1" t="s">
        <v>3359</v>
      </c>
      <c r="C1931" t="s">
        <v>1194</v>
      </c>
      <c r="D1931" t="s">
        <v>9</v>
      </c>
      <c r="E1931">
        <v>1</v>
      </c>
      <c r="F1931">
        <v>1272.32</v>
      </c>
      <c r="G1931" t="str">
        <f t="shared" si="152"/>
        <v>BLUEPRINTADC42229</v>
      </c>
      <c r="H1931" t="str">
        <f t="shared" si="151"/>
        <v>MD620610</v>
      </c>
      <c r="I1931" t="str">
        <f t="shared" si="153"/>
        <v>FILTER ZA VAZDUH</v>
      </c>
      <c r="J1931">
        <f t="shared" si="154"/>
        <v>10.602666666666666</v>
      </c>
      <c r="K1931" t="str">
        <f t="shared" si="155"/>
        <v/>
      </c>
    </row>
    <row r="1932" spans="1:11" x14ac:dyDescent="0.25">
      <c r="A1932" t="s">
        <v>3360</v>
      </c>
      <c r="B1932" s="1" t="s">
        <v>3361</v>
      </c>
      <c r="C1932" t="s">
        <v>1194</v>
      </c>
      <c r="D1932" t="s">
        <v>9</v>
      </c>
      <c r="E1932">
        <v>1</v>
      </c>
      <c r="F1932">
        <v>345.6</v>
      </c>
      <c r="G1932" t="str">
        <f t="shared" si="152"/>
        <v>BLUEPRINTADC42230</v>
      </c>
      <c r="H1932" t="str">
        <f t="shared" si="151"/>
        <v>MR552951</v>
      </c>
      <c r="I1932" t="str">
        <f t="shared" si="153"/>
        <v>FILTER ZA VAZDUH</v>
      </c>
      <c r="J1932">
        <f t="shared" si="154"/>
        <v>2.8800000000000003</v>
      </c>
      <c r="K1932" t="str">
        <f t="shared" si="155"/>
        <v/>
      </c>
    </row>
    <row r="1933" spans="1:11" x14ac:dyDescent="0.25">
      <c r="A1933" t="s">
        <v>3362</v>
      </c>
      <c r="B1933" s="1" t="s">
        <v>3363</v>
      </c>
      <c r="C1933" t="s">
        <v>1194</v>
      </c>
      <c r="D1933" t="s">
        <v>9</v>
      </c>
      <c r="E1933">
        <v>1</v>
      </c>
      <c r="F1933">
        <v>1451.52</v>
      </c>
      <c r="G1933" t="str">
        <f t="shared" si="152"/>
        <v>BLUEPRINTADC42232</v>
      </c>
      <c r="H1933" t="str">
        <f t="shared" si="151"/>
        <v>MR204842</v>
      </c>
      <c r="I1933" t="str">
        <f t="shared" si="153"/>
        <v>FILTER ZA VAZDUH</v>
      </c>
      <c r="J1933">
        <f t="shared" si="154"/>
        <v>12.096</v>
      </c>
      <c r="K1933" t="str">
        <f t="shared" si="155"/>
        <v/>
      </c>
    </row>
    <row r="1934" spans="1:11" x14ac:dyDescent="0.25">
      <c r="A1934" t="s">
        <v>3364</v>
      </c>
      <c r="B1934" s="1" t="s">
        <v>3365</v>
      </c>
      <c r="C1934" t="s">
        <v>1194</v>
      </c>
      <c r="D1934" t="s">
        <v>9</v>
      </c>
      <c r="E1934">
        <v>1</v>
      </c>
      <c r="F1934">
        <v>331.52</v>
      </c>
      <c r="G1934" t="str">
        <f t="shared" si="152"/>
        <v>BLUEPRINTADC42233</v>
      </c>
      <c r="H1934" t="str">
        <f t="shared" si="151"/>
        <v>MR127077</v>
      </c>
      <c r="I1934" t="str">
        <f t="shared" si="153"/>
        <v>FILTER ZA VAZDUH</v>
      </c>
      <c r="J1934">
        <f t="shared" si="154"/>
        <v>2.7626666666666666</v>
      </c>
      <c r="K1934" t="str">
        <f t="shared" si="155"/>
        <v/>
      </c>
    </row>
    <row r="1935" spans="1:11" x14ac:dyDescent="0.25">
      <c r="A1935" t="s">
        <v>3366</v>
      </c>
      <c r="B1935" s="1" t="s">
        <v>3367</v>
      </c>
      <c r="C1935" t="s">
        <v>1194</v>
      </c>
      <c r="D1935" t="s">
        <v>9</v>
      </c>
      <c r="E1935">
        <v>1</v>
      </c>
      <c r="F1935">
        <v>449.28</v>
      </c>
      <c r="G1935" t="str">
        <f t="shared" si="152"/>
        <v>BLUEPRINTADC42234</v>
      </c>
      <c r="H1935" t="str">
        <f t="shared" si="151"/>
        <v>MR127078</v>
      </c>
      <c r="I1935" t="str">
        <f t="shared" si="153"/>
        <v>FILTER ZA VAZDUH</v>
      </c>
      <c r="J1935">
        <f t="shared" si="154"/>
        <v>3.7439999999999998</v>
      </c>
      <c r="K1935" t="str">
        <f t="shared" si="155"/>
        <v/>
      </c>
    </row>
    <row r="1936" spans="1:11" x14ac:dyDescent="0.25">
      <c r="A1936" t="s">
        <v>3368</v>
      </c>
      <c r="B1936" s="1" t="s">
        <v>3369</v>
      </c>
      <c r="C1936" t="s">
        <v>1194</v>
      </c>
      <c r="D1936" t="s">
        <v>9</v>
      </c>
      <c r="E1936">
        <v>1</v>
      </c>
      <c r="F1936">
        <v>373.76</v>
      </c>
      <c r="G1936" t="str">
        <f t="shared" si="152"/>
        <v>BLUEPRINTADC42235</v>
      </c>
      <c r="H1936" t="str">
        <f t="shared" si="151"/>
        <v>MR529773</v>
      </c>
      <c r="I1936" t="str">
        <f t="shared" si="153"/>
        <v>FILTER ZA VAZDUH</v>
      </c>
      <c r="J1936">
        <f t="shared" si="154"/>
        <v>3.1146666666666665</v>
      </c>
      <c r="K1936" t="str">
        <f t="shared" si="155"/>
        <v/>
      </c>
    </row>
    <row r="1937" spans="1:11" x14ac:dyDescent="0.25">
      <c r="A1937" t="s">
        <v>3370</v>
      </c>
      <c r="B1937" s="1" t="s">
        <v>3371</v>
      </c>
      <c r="C1937" t="s">
        <v>1194</v>
      </c>
      <c r="D1937" t="s">
        <v>9</v>
      </c>
      <c r="E1937">
        <v>1</v>
      </c>
      <c r="F1937">
        <v>1492.48</v>
      </c>
      <c r="G1937" t="str">
        <f t="shared" si="152"/>
        <v>BLUEPRINTADC42236</v>
      </c>
      <c r="H1937" t="str">
        <f t="shared" si="151"/>
        <v>ME017246</v>
      </c>
      <c r="I1937" t="str">
        <f t="shared" si="153"/>
        <v>FILTER ZA VAZDUH</v>
      </c>
      <c r="J1937">
        <f t="shared" si="154"/>
        <v>12.437333333333333</v>
      </c>
      <c r="K1937" t="str">
        <f t="shared" si="155"/>
        <v/>
      </c>
    </row>
    <row r="1938" spans="1:11" x14ac:dyDescent="0.25">
      <c r="A1938" t="s">
        <v>3372</v>
      </c>
      <c r="B1938" s="1" t="s">
        <v>3373</v>
      </c>
      <c r="C1938" t="s">
        <v>1194</v>
      </c>
      <c r="D1938" t="s">
        <v>9</v>
      </c>
      <c r="E1938">
        <v>1</v>
      </c>
      <c r="F1938">
        <v>1716.48</v>
      </c>
      <c r="G1938" t="str">
        <f t="shared" si="152"/>
        <v>BLUEPRINTADC42237</v>
      </c>
      <c r="H1938" t="str">
        <f t="shared" si="151"/>
        <v>MD620584</v>
      </c>
      <c r="I1938" t="str">
        <f t="shared" si="153"/>
        <v>FILTER ZA VAZDUH</v>
      </c>
      <c r="J1938">
        <f t="shared" si="154"/>
        <v>14.304</v>
      </c>
      <c r="K1938" t="str">
        <f t="shared" si="155"/>
        <v/>
      </c>
    </row>
    <row r="1939" spans="1:11" x14ac:dyDescent="0.25">
      <c r="A1939" t="s">
        <v>3374</v>
      </c>
      <c r="B1939" s="1" t="s">
        <v>3375</v>
      </c>
      <c r="C1939" t="s">
        <v>1194</v>
      </c>
      <c r="D1939" t="s">
        <v>9</v>
      </c>
      <c r="E1939">
        <v>1</v>
      </c>
      <c r="F1939">
        <v>444.16</v>
      </c>
      <c r="G1939" t="str">
        <f t="shared" si="152"/>
        <v>BLUEPRINTADC42238</v>
      </c>
      <c r="H1939" t="str">
        <f t="shared" si="151"/>
        <v>XR404847</v>
      </c>
      <c r="I1939" t="str">
        <f t="shared" si="153"/>
        <v>FILTER ZA VAZDUH</v>
      </c>
      <c r="J1939">
        <f t="shared" si="154"/>
        <v>3.7013333333333334</v>
      </c>
      <c r="K1939" t="str">
        <f t="shared" si="155"/>
        <v/>
      </c>
    </row>
    <row r="1940" spans="1:11" x14ac:dyDescent="0.25">
      <c r="A1940" t="s">
        <v>3376</v>
      </c>
      <c r="C1940" t="s">
        <v>1274</v>
      </c>
      <c r="D1940" t="s">
        <v>9</v>
      </c>
      <c r="E1940">
        <v>1</v>
      </c>
      <c r="F1940">
        <v>1294.08</v>
      </c>
      <c r="G1940" t="str">
        <f t="shared" si="152"/>
        <v>BLUEPRINTADC42245</v>
      </c>
      <c r="H1940" t="str">
        <f t="shared" si="151"/>
        <v>ADC42245</v>
      </c>
      <c r="I1940" t="str">
        <f t="shared" si="153"/>
        <v>FILTER VAZDUHA</v>
      </c>
      <c r="J1940">
        <f t="shared" si="154"/>
        <v>10.783999999999999</v>
      </c>
      <c r="K1940" t="str">
        <f t="shared" si="155"/>
        <v/>
      </c>
    </row>
    <row r="1941" spans="1:11" x14ac:dyDescent="0.25">
      <c r="A1941" t="s">
        <v>3377</v>
      </c>
      <c r="B1941" s="1" t="s">
        <v>3378</v>
      </c>
      <c r="C1941" t="s">
        <v>1194</v>
      </c>
      <c r="D1941" t="s">
        <v>9</v>
      </c>
      <c r="E1941">
        <v>1</v>
      </c>
      <c r="F1941">
        <v>1835.52</v>
      </c>
      <c r="G1941" t="str">
        <f t="shared" si="152"/>
        <v>BLUEPRINTADC42246</v>
      </c>
      <c r="H1941" t="str">
        <f t="shared" si="151"/>
        <v>MR968274</v>
      </c>
      <c r="I1941" t="str">
        <f t="shared" si="153"/>
        <v>FILTER ZA VAZDUH</v>
      </c>
      <c r="J1941">
        <f t="shared" si="154"/>
        <v>15.295999999999999</v>
      </c>
      <c r="K1941" t="str">
        <f t="shared" si="155"/>
        <v/>
      </c>
    </row>
    <row r="1942" spans="1:11" x14ac:dyDescent="0.25">
      <c r="A1942" t="s">
        <v>3379</v>
      </c>
      <c r="B1942" s="1" t="s">
        <v>3380</v>
      </c>
      <c r="C1942" t="s">
        <v>1194</v>
      </c>
      <c r="D1942" t="s">
        <v>9</v>
      </c>
      <c r="E1942">
        <v>1</v>
      </c>
      <c r="F1942">
        <v>328.96</v>
      </c>
      <c r="G1942" t="str">
        <f t="shared" si="152"/>
        <v>BLUEPRINTADC42247</v>
      </c>
      <c r="H1942" t="str">
        <f t="shared" si="151"/>
        <v>1500A045</v>
      </c>
      <c r="I1942" t="str">
        <f t="shared" si="153"/>
        <v>FILTER ZA VAZDUH</v>
      </c>
      <c r="J1942">
        <f t="shared" si="154"/>
        <v>2.741333333333333</v>
      </c>
      <c r="K1942" t="str">
        <f t="shared" si="155"/>
        <v/>
      </c>
    </row>
    <row r="1943" spans="1:11" x14ac:dyDescent="0.25">
      <c r="A1943" t="s">
        <v>3381</v>
      </c>
      <c r="B1943" s="1" t="s">
        <v>3382</v>
      </c>
      <c r="C1943" t="s">
        <v>1194</v>
      </c>
      <c r="D1943" t="s">
        <v>9</v>
      </c>
      <c r="E1943">
        <v>1</v>
      </c>
      <c r="F1943">
        <v>522.24</v>
      </c>
      <c r="G1943" t="str">
        <f t="shared" si="152"/>
        <v>BLUEPRINTADC42249</v>
      </c>
      <c r="H1943" t="str">
        <f t="shared" si="151"/>
        <v>1500A098</v>
      </c>
      <c r="I1943" t="str">
        <f t="shared" si="153"/>
        <v>FILTER ZA VAZDUH</v>
      </c>
      <c r="J1943">
        <f t="shared" si="154"/>
        <v>4.3520000000000003</v>
      </c>
      <c r="K1943" t="str">
        <f t="shared" si="155"/>
        <v/>
      </c>
    </row>
    <row r="1944" spans="1:11" x14ac:dyDescent="0.25">
      <c r="A1944" t="s">
        <v>3383</v>
      </c>
      <c r="B1944" s="1" t="s">
        <v>3384</v>
      </c>
      <c r="C1944" t="s">
        <v>1194</v>
      </c>
      <c r="D1944" t="s">
        <v>9</v>
      </c>
      <c r="E1944">
        <v>1</v>
      </c>
      <c r="F1944">
        <v>541.44000000000005</v>
      </c>
      <c r="G1944" t="str">
        <f t="shared" si="152"/>
        <v>BLUEPRINTADC42250</v>
      </c>
      <c r="H1944" t="str">
        <f t="shared" si="151"/>
        <v>1500A086</v>
      </c>
      <c r="I1944" t="str">
        <f t="shared" si="153"/>
        <v>FILTER ZA VAZDUH</v>
      </c>
      <c r="J1944">
        <f t="shared" si="154"/>
        <v>4.5120000000000005</v>
      </c>
      <c r="K1944" t="str">
        <f t="shared" si="155"/>
        <v/>
      </c>
    </row>
    <row r="1945" spans="1:11" x14ac:dyDescent="0.25">
      <c r="A1945" t="s">
        <v>3385</v>
      </c>
      <c r="B1945" s="1" t="s">
        <v>3386</v>
      </c>
      <c r="C1945" t="s">
        <v>1194</v>
      </c>
      <c r="D1945" t="s">
        <v>9</v>
      </c>
      <c r="E1945">
        <v>1</v>
      </c>
      <c r="F1945">
        <v>391.68</v>
      </c>
      <c r="G1945" t="str">
        <f t="shared" si="152"/>
        <v>BLUEPRINTADC42251</v>
      </c>
      <c r="H1945" t="str">
        <f t="shared" si="151"/>
        <v>MN135269</v>
      </c>
      <c r="I1945" t="str">
        <f t="shared" si="153"/>
        <v>FILTER ZA VAZDUH</v>
      </c>
      <c r="J1945">
        <f t="shared" si="154"/>
        <v>3.2640000000000002</v>
      </c>
      <c r="K1945" t="str">
        <f t="shared" si="155"/>
        <v/>
      </c>
    </row>
    <row r="1946" spans="1:11" x14ac:dyDescent="0.25">
      <c r="A1946" t="s">
        <v>3387</v>
      </c>
      <c r="B1946" s="1" t="s">
        <v>3388</v>
      </c>
      <c r="C1946" t="s">
        <v>1194</v>
      </c>
      <c r="D1946" t="s">
        <v>9</v>
      </c>
      <c r="E1946">
        <v>1</v>
      </c>
      <c r="F1946">
        <v>1441.28</v>
      </c>
      <c r="G1946" t="str">
        <f t="shared" si="152"/>
        <v>BLUEPRINTADC42252</v>
      </c>
      <c r="H1946" t="str">
        <f t="shared" si="151"/>
        <v>1500A113</v>
      </c>
      <c r="I1946" t="str">
        <f t="shared" si="153"/>
        <v>FILTER ZA VAZDUH</v>
      </c>
      <c r="J1946">
        <f t="shared" si="154"/>
        <v>12.010666666666667</v>
      </c>
      <c r="K1946" t="str">
        <f t="shared" si="155"/>
        <v/>
      </c>
    </row>
    <row r="1947" spans="1:11" x14ac:dyDescent="0.25">
      <c r="A1947" t="s">
        <v>3389</v>
      </c>
      <c r="B1947" s="1" t="s">
        <v>3390</v>
      </c>
      <c r="C1947" t="s">
        <v>1194</v>
      </c>
      <c r="D1947" t="s">
        <v>9</v>
      </c>
      <c r="E1947">
        <v>1</v>
      </c>
      <c r="F1947">
        <v>602.88</v>
      </c>
      <c r="G1947" t="str">
        <f t="shared" si="152"/>
        <v>BLUEPRINTADC42253</v>
      </c>
      <c r="H1947" t="str">
        <f t="shared" si="151"/>
        <v>PW811941</v>
      </c>
      <c r="I1947" t="str">
        <f t="shared" si="153"/>
        <v>FILTER ZA VAZDUH</v>
      </c>
      <c r="J1947">
        <f t="shared" si="154"/>
        <v>5.024</v>
      </c>
      <c r="K1947" t="str">
        <f t="shared" si="155"/>
        <v/>
      </c>
    </row>
    <row r="1948" spans="1:11" x14ac:dyDescent="0.25">
      <c r="A1948" t="s">
        <v>3391</v>
      </c>
      <c r="B1948" s="1" t="s">
        <v>3392</v>
      </c>
      <c r="C1948" t="s">
        <v>1194</v>
      </c>
      <c r="D1948" t="s">
        <v>9</v>
      </c>
      <c r="E1948">
        <v>1</v>
      </c>
      <c r="F1948">
        <v>536.32000000000005</v>
      </c>
      <c r="G1948" t="str">
        <f t="shared" si="152"/>
        <v>BLUEPRINTADC42255</v>
      </c>
      <c r="H1948" t="str">
        <f t="shared" si="151"/>
        <v>1500A190</v>
      </c>
      <c r="I1948" t="str">
        <f t="shared" si="153"/>
        <v>FILTER ZA VAZDUH</v>
      </c>
      <c r="J1948">
        <f t="shared" si="154"/>
        <v>4.469333333333334</v>
      </c>
      <c r="K1948" t="str">
        <f t="shared" si="155"/>
        <v/>
      </c>
    </row>
    <row r="1949" spans="1:11" x14ac:dyDescent="0.25">
      <c r="A1949" t="s">
        <v>3393</v>
      </c>
      <c r="C1949" t="s">
        <v>1194</v>
      </c>
      <c r="D1949" t="s">
        <v>9</v>
      </c>
      <c r="E1949">
        <v>1</v>
      </c>
      <c r="F1949">
        <v>805.12</v>
      </c>
      <c r="G1949" t="str">
        <f t="shared" si="152"/>
        <v>BLUEPRINTADC42256</v>
      </c>
      <c r="H1949" t="str">
        <f t="shared" si="151"/>
        <v>ADC42256</v>
      </c>
      <c r="I1949" t="str">
        <f t="shared" si="153"/>
        <v>FILTER ZA VAZDUH</v>
      </c>
      <c r="J1949">
        <f t="shared" si="154"/>
        <v>6.7093333333333334</v>
      </c>
      <c r="K1949" t="str">
        <f t="shared" si="155"/>
        <v/>
      </c>
    </row>
    <row r="1950" spans="1:11" x14ac:dyDescent="0.25">
      <c r="A1950" t="s">
        <v>3394</v>
      </c>
      <c r="B1950" s="1" t="s">
        <v>3395</v>
      </c>
      <c r="C1950" t="s">
        <v>1274</v>
      </c>
      <c r="D1950" t="s">
        <v>9</v>
      </c>
      <c r="E1950">
        <v>1</v>
      </c>
      <c r="F1950">
        <v>490.24</v>
      </c>
      <c r="G1950" t="str">
        <f t="shared" si="152"/>
        <v>BLUEPRINTADC42257</v>
      </c>
      <c r="H1950" t="str">
        <f t="shared" si="151"/>
        <v>MR373756</v>
      </c>
      <c r="I1950" t="str">
        <f t="shared" si="153"/>
        <v>FILTER VAZDUHA</v>
      </c>
      <c r="J1950">
        <f t="shared" si="154"/>
        <v>4.0853333333333337</v>
      </c>
      <c r="K1950" t="str">
        <f t="shared" si="155"/>
        <v/>
      </c>
    </row>
    <row r="1951" spans="1:11" x14ac:dyDescent="0.25">
      <c r="A1951" t="s">
        <v>3396</v>
      </c>
      <c r="B1951" s="1" t="s">
        <v>3397</v>
      </c>
      <c r="C1951" t="s">
        <v>1274</v>
      </c>
      <c r="D1951" t="s">
        <v>9</v>
      </c>
      <c r="E1951">
        <v>1</v>
      </c>
      <c r="F1951">
        <v>1030.4000000000001</v>
      </c>
      <c r="G1951" t="str">
        <f t="shared" si="152"/>
        <v>BLUEPRINTADC42258</v>
      </c>
      <c r="H1951" t="str">
        <f t="shared" si="151"/>
        <v>1500A050</v>
      </c>
      <c r="I1951" t="str">
        <f t="shared" si="153"/>
        <v>FILTER VAZDUHA</v>
      </c>
      <c r="J1951">
        <f t="shared" si="154"/>
        <v>8.5866666666666678</v>
      </c>
      <c r="K1951" t="str">
        <f t="shared" si="155"/>
        <v/>
      </c>
    </row>
    <row r="1952" spans="1:11" x14ac:dyDescent="0.25">
      <c r="A1952" t="s">
        <v>3398</v>
      </c>
      <c r="B1952" s="1" t="s">
        <v>3399</v>
      </c>
      <c r="C1952" t="s">
        <v>1274</v>
      </c>
      <c r="D1952" t="s">
        <v>9</v>
      </c>
      <c r="E1952">
        <v>1</v>
      </c>
      <c r="F1952">
        <v>518.4</v>
      </c>
      <c r="G1952" t="str">
        <f t="shared" si="152"/>
        <v>BLUEPRINTADC42259</v>
      </c>
      <c r="H1952" t="str">
        <f t="shared" si="151"/>
        <v>MR571396</v>
      </c>
      <c r="I1952" t="str">
        <f t="shared" si="153"/>
        <v>FILTER VAZDUHA</v>
      </c>
      <c r="J1952">
        <f t="shared" si="154"/>
        <v>4.3199999999999994</v>
      </c>
      <c r="K1952" t="str">
        <f t="shared" si="155"/>
        <v/>
      </c>
    </row>
    <row r="1953" spans="1:11" x14ac:dyDescent="0.25">
      <c r="A1953" t="s">
        <v>3400</v>
      </c>
      <c r="B1953" s="1" t="s">
        <v>3401</v>
      </c>
      <c r="C1953" t="s">
        <v>1279</v>
      </c>
      <c r="D1953" t="s">
        <v>9</v>
      </c>
      <c r="E1953">
        <v>1</v>
      </c>
      <c r="F1953">
        <v>1077.76</v>
      </c>
      <c r="G1953" t="str">
        <f t="shared" si="152"/>
        <v>BLUEPRINTADC42260</v>
      </c>
      <c r="H1953" t="str">
        <f t="shared" si="151"/>
        <v>MR993226</v>
      </c>
      <c r="I1953" t="str">
        <f t="shared" si="153"/>
        <v>FILTER ZA VAZDUH</v>
      </c>
      <c r="J1953">
        <f t="shared" si="154"/>
        <v>8.9813333333333336</v>
      </c>
      <c r="K1953" t="str">
        <f t="shared" si="155"/>
        <v/>
      </c>
    </row>
    <row r="1954" spans="1:11" x14ac:dyDescent="0.25">
      <c r="A1954" t="s">
        <v>3402</v>
      </c>
      <c r="B1954" s="1" t="s">
        <v>3403</v>
      </c>
      <c r="C1954" t="s">
        <v>1279</v>
      </c>
      <c r="D1954" t="s">
        <v>9</v>
      </c>
      <c r="E1954">
        <v>1</v>
      </c>
      <c r="F1954">
        <v>990.72</v>
      </c>
      <c r="G1954" t="str">
        <f t="shared" si="152"/>
        <v>BLUEPRINTADC42261</v>
      </c>
      <c r="H1954" t="str">
        <f t="shared" si="151"/>
        <v>MN171132</v>
      </c>
      <c r="I1954" t="str">
        <f t="shared" si="153"/>
        <v>FILTER ZA VAZDUH</v>
      </c>
      <c r="J1954">
        <f t="shared" si="154"/>
        <v>8.2560000000000002</v>
      </c>
      <c r="K1954" t="str">
        <f t="shared" si="155"/>
        <v/>
      </c>
    </row>
    <row r="1955" spans="1:11" x14ac:dyDescent="0.25">
      <c r="A1955" t="s">
        <v>3404</v>
      </c>
      <c r="B1955" s="1" t="s">
        <v>3405</v>
      </c>
      <c r="C1955" t="s">
        <v>1274</v>
      </c>
      <c r="D1955" t="s">
        <v>9</v>
      </c>
      <c r="E1955">
        <v>1</v>
      </c>
      <c r="F1955">
        <v>1068.8</v>
      </c>
      <c r="G1955" t="str">
        <f t="shared" si="152"/>
        <v>BLUEPRINTADC42262</v>
      </c>
      <c r="H1955" t="str">
        <f t="shared" si="151"/>
        <v>1500A537</v>
      </c>
      <c r="I1955" t="str">
        <f t="shared" si="153"/>
        <v>FILTER VAZDUHA</v>
      </c>
      <c r="J1955">
        <f t="shared" si="154"/>
        <v>8.9066666666666663</v>
      </c>
      <c r="K1955" t="str">
        <f t="shared" si="155"/>
        <v/>
      </c>
    </row>
    <row r="1956" spans="1:11" x14ac:dyDescent="0.25">
      <c r="A1956" t="s">
        <v>3406</v>
      </c>
      <c r="B1956" s="1" t="s">
        <v>3407</v>
      </c>
      <c r="C1956" t="s">
        <v>1274</v>
      </c>
      <c r="D1956" t="s">
        <v>9</v>
      </c>
      <c r="E1956">
        <v>1</v>
      </c>
      <c r="F1956">
        <v>456.96</v>
      </c>
      <c r="G1956" t="str">
        <f t="shared" si="152"/>
        <v>BLUEPRINTADC42263</v>
      </c>
      <c r="H1956" t="str">
        <f t="shared" si="151"/>
        <v>1500A617</v>
      </c>
      <c r="I1956" t="str">
        <f t="shared" si="153"/>
        <v>FILTER VAZDUHA</v>
      </c>
      <c r="J1956">
        <f t="shared" si="154"/>
        <v>3.8079999999999998</v>
      </c>
      <c r="K1956" t="str">
        <f t="shared" si="155"/>
        <v/>
      </c>
    </row>
    <row r="1957" spans="1:11" x14ac:dyDescent="0.25">
      <c r="A1957" t="s">
        <v>3408</v>
      </c>
      <c r="B1957" s="1" t="s">
        <v>43279</v>
      </c>
      <c r="C1957" t="s">
        <v>1274</v>
      </c>
      <c r="D1957" t="s">
        <v>9</v>
      </c>
      <c r="E1957">
        <v>1</v>
      </c>
      <c r="F1957">
        <v>1313.28</v>
      </c>
      <c r="G1957" t="str">
        <f t="shared" si="152"/>
        <v>BLUEPRINTADC42264</v>
      </c>
      <c r="H1957" t="str">
        <f t="shared" si="151"/>
        <v>6000608368</v>
      </c>
      <c r="I1957" t="str">
        <f t="shared" si="153"/>
        <v>FILTER VAZDUHA</v>
      </c>
      <c r="J1957">
        <f t="shared" si="154"/>
        <v>10.943999999999999</v>
      </c>
      <c r="K1957" t="str">
        <f t="shared" si="155"/>
        <v/>
      </c>
    </row>
    <row r="1958" spans="1:11" x14ac:dyDescent="0.25">
      <c r="A1958" t="s">
        <v>3409</v>
      </c>
      <c r="B1958" s="1" t="s">
        <v>3410</v>
      </c>
      <c r="C1958" t="s">
        <v>1288</v>
      </c>
      <c r="D1958" t="s">
        <v>9</v>
      </c>
      <c r="E1958">
        <v>1</v>
      </c>
      <c r="F1958">
        <v>171.52</v>
      </c>
      <c r="G1958" t="str">
        <f t="shared" si="152"/>
        <v>BLUEPRINTADC42302</v>
      </c>
      <c r="H1958" t="str">
        <f t="shared" si="151"/>
        <v>MB052676</v>
      </c>
      <c r="I1958" t="str">
        <f t="shared" si="153"/>
        <v>FILTER ZA GORIVO</v>
      </c>
      <c r="J1958">
        <f t="shared" si="154"/>
        <v>1.4293333333333333</v>
      </c>
      <c r="K1958" t="str">
        <f t="shared" si="155"/>
        <v/>
      </c>
    </row>
    <row r="1959" spans="1:11" x14ac:dyDescent="0.25">
      <c r="A1959" t="s">
        <v>3411</v>
      </c>
      <c r="B1959" s="1" t="s">
        <v>3412</v>
      </c>
      <c r="C1959" t="s">
        <v>1288</v>
      </c>
      <c r="D1959" t="s">
        <v>9</v>
      </c>
      <c r="E1959">
        <v>1</v>
      </c>
      <c r="F1959">
        <v>935.68</v>
      </c>
      <c r="G1959" t="str">
        <f t="shared" si="152"/>
        <v>BLUEPRINTADC42305</v>
      </c>
      <c r="H1959" t="str">
        <f t="shared" si="151"/>
        <v>MB433425</v>
      </c>
      <c r="I1959" t="str">
        <f t="shared" si="153"/>
        <v>FILTER ZA GORIVO</v>
      </c>
      <c r="J1959">
        <f t="shared" si="154"/>
        <v>7.7973333333333326</v>
      </c>
      <c r="K1959" t="str">
        <f t="shared" si="155"/>
        <v/>
      </c>
    </row>
    <row r="1960" spans="1:11" x14ac:dyDescent="0.25">
      <c r="A1960" t="s">
        <v>3413</v>
      </c>
      <c r="B1960" s="1" t="s">
        <v>3414</v>
      </c>
      <c r="C1960" t="s">
        <v>1288</v>
      </c>
      <c r="D1960" t="s">
        <v>9</v>
      </c>
      <c r="E1960">
        <v>1</v>
      </c>
      <c r="F1960">
        <v>513.28</v>
      </c>
      <c r="G1960" t="str">
        <f t="shared" si="152"/>
        <v>BLUEPRINTADC42307</v>
      </c>
      <c r="H1960" t="str">
        <f t="shared" si="151"/>
        <v>MB433774</v>
      </c>
      <c r="I1960" t="str">
        <f t="shared" si="153"/>
        <v>FILTER ZA GORIVO</v>
      </c>
      <c r="J1960">
        <f t="shared" si="154"/>
        <v>4.277333333333333</v>
      </c>
      <c r="K1960" t="str">
        <f t="shared" si="155"/>
        <v/>
      </c>
    </row>
    <row r="1961" spans="1:11" x14ac:dyDescent="0.25">
      <c r="A1961" t="s">
        <v>3415</v>
      </c>
      <c r="B1961" s="1" t="s">
        <v>3416</v>
      </c>
      <c r="C1961" t="s">
        <v>1288</v>
      </c>
      <c r="D1961" t="s">
        <v>9</v>
      </c>
      <c r="E1961">
        <v>1</v>
      </c>
      <c r="F1961">
        <v>1396.48</v>
      </c>
      <c r="G1961" t="str">
        <f t="shared" si="152"/>
        <v>BLUEPRINTADC42309</v>
      </c>
      <c r="H1961" t="str">
        <f t="shared" si="151"/>
        <v>MB348127</v>
      </c>
      <c r="I1961" t="str">
        <f t="shared" si="153"/>
        <v>FILTER ZA GORIVO</v>
      </c>
      <c r="J1961">
        <f t="shared" si="154"/>
        <v>11.637333333333334</v>
      </c>
      <c r="K1961" t="str">
        <f t="shared" si="155"/>
        <v/>
      </c>
    </row>
    <row r="1962" spans="1:11" x14ac:dyDescent="0.25">
      <c r="A1962" t="s">
        <v>3417</v>
      </c>
      <c r="B1962" s="1" t="s">
        <v>3418</v>
      </c>
      <c r="C1962" t="s">
        <v>1288</v>
      </c>
      <c r="D1962" t="s">
        <v>9</v>
      </c>
      <c r="E1962">
        <v>1</v>
      </c>
      <c r="F1962">
        <v>1437.44</v>
      </c>
      <c r="G1962" t="str">
        <f t="shared" si="152"/>
        <v>BLUEPRINTADC42312</v>
      </c>
      <c r="H1962" t="str">
        <f t="shared" si="151"/>
        <v>MB504746</v>
      </c>
      <c r="I1962" t="str">
        <f t="shared" si="153"/>
        <v>FILTER ZA GORIVO</v>
      </c>
      <c r="J1962">
        <f t="shared" si="154"/>
        <v>11.978666666666667</v>
      </c>
      <c r="K1962" t="str">
        <f t="shared" si="155"/>
        <v/>
      </c>
    </row>
    <row r="1963" spans="1:11" x14ac:dyDescent="0.25">
      <c r="A1963" t="s">
        <v>3419</v>
      </c>
      <c r="B1963" s="1" t="s">
        <v>3420</v>
      </c>
      <c r="C1963" t="s">
        <v>1288</v>
      </c>
      <c r="D1963" t="s">
        <v>9</v>
      </c>
      <c r="E1963">
        <v>1</v>
      </c>
      <c r="F1963">
        <v>382.72</v>
      </c>
      <c r="G1963" t="str">
        <f t="shared" si="152"/>
        <v>BLUEPRINTADC42315</v>
      </c>
      <c r="H1963" t="str">
        <f t="shared" si="151"/>
        <v>ME006066</v>
      </c>
      <c r="I1963" t="str">
        <f t="shared" si="153"/>
        <v>FILTER ZA GORIVO</v>
      </c>
      <c r="J1963">
        <f t="shared" si="154"/>
        <v>3.1893333333333334</v>
      </c>
      <c r="K1963" t="str">
        <f t="shared" si="155"/>
        <v/>
      </c>
    </row>
    <row r="1964" spans="1:11" x14ac:dyDescent="0.25">
      <c r="A1964" t="s">
        <v>3421</v>
      </c>
      <c r="B1964" s="1" t="s">
        <v>3422</v>
      </c>
      <c r="C1964" t="s">
        <v>1288</v>
      </c>
      <c r="D1964" t="s">
        <v>9</v>
      </c>
      <c r="E1964">
        <v>1</v>
      </c>
      <c r="F1964">
        <v>2085.12</v>
      </c>
      <c r="G1964" t="str">
        <f t="shared" si="152"/>
        <v>BLUEPRINTADC42318</v>
      </c>
      <c r="H1964" t="str">
        <f t="shared" si="151"/>
        <v>MB504760</v>
      </c>
      <c r="I1964" t="str">
        <f t="shared" si="153"/>
        <v>FILTER ZA GORIVO</v>
      </c>
      <c r="J1964">
        <f t="shared" si="154"/>
        <v>17.375999999999998</v>
      </c>
      <c r="K1964" t="str">
        <f t="shared" si="155"/>
        <v/>
      </c>
    </row>
    <row r="1965" spans="1:11" x14ac:dyDescent="0.25">
      <c r="A1965" t="s">
        <v>3423</v>
      </c>
      <c r="B1965" s="1" t="s">
        <v>3424</v>
      </c>
      <c r="C1965" t="s">
        <v>1288</v>
      </c>
      <c r="D1965" t="s">
        <v>9</v>
      </c>
      <c r="E1965">
        <v>1</v>
      </c>
      <c r="F1965">
        <v>2274.56</v>
      </c>
      <c r="G1965" t="str">
        <f t="shared" si="152"/>
        <v>BLUEPRINTADC42319</v>
      </c>
      <c r="H1965" t="str">
        <f t="shared" ref="H1965:H2028" si="156">IF(AND(B1965&lt;&gt;"", B1965&lt;&gt;"-"),SUBSTITUTE(SUBSTITUTE(B1965,"-","")," ",""),A1965)</f>
        <v>MB504758</v>
      </c>
      <c r="I1965" t="str">
        <f t="shared" si="153"/>
        <v>FILTER ZA GORIVO</v>
      </c>
      <c r="J1965">
        <f t="shared" si="154"/>
        <v>18.954666666666665</v>
      </c>
      <c r="K1965" t="str">
        <f t="shared" si="155"/>
        <v/>
      </c>
    </row>
    <row r="1966" spans="1:11" x14ac:dyDescent="0.25">
      <c r="A1966" t="s">
        <v>3425</v>
      </c>
      <c r="B1966" s="1" t="s">
        <v>3426</v>
      </c>
      <c r="C1966" t="s">
        <v>1288</v>
      </c>
      <c r="D1966" t="s">
        <v>9</v>
      </c>
      <c r="E1966">
        <v>1</v>
      </c>
      <c r="F1966">
        <v>1578.24</v>
      </c>
      <c r="G1966" t="str">
        <f t="shared" si="152"/>
        <v>BLUEPRINTADC42320</v>
      </c>
      <c r="H1966" t="str">
        <f t="shared" si="156"/>
        <v>MR312536</v>
      </c>
      <c r="I1966" t="str">
        <f t="shared" si="153"/>
        <v>FILTER ZA GORIVO</v>
      </c>
      <c r="J1966">
        <f t="shared" si="154"/>
        <v>13.151999999999999</v>
      </c>
      <c r="K1966" t="str">
        <f t="shared" si="155"/>
        <v/>
      </c>
    </row>
    <row r="1967" spans="1:11" x14ac:dyDescent="0.25">
      <c r="A1967" t="s">
        <v>3427</v>
      </c>
      <c r="B1967" s="1" t="s">
        <v>3428</v>
      </c>
      <c r="C1967" t="s">
        <v>1288</v>
      </c>
      <c r="D1967" t="s">
        <v>9</v>
      </c>
      <c r="E1967">
        <v>1</v>
      </c>
      <c r="F1967">
        <v>2369.2800000000002</v>
      </c>
      <c r="G1967" t="str">
        <f t="shared" si="152"/>
        <v>BLUEPRINTADC42321</v>
      </c>
      <c r="H1967" t="str">
        <f t="shared" si="156"/>
        <v>MB658136</v>
      </c>
      <c r="I1967" t="str">
        <f t="shared" si="153"/>
        <v>FILTER ZA GORIVO</v>
      </c>
      <c r="J1967">
        <f t="shared" si="154"/>
        <v>19.744000000000003</v>
      </c>
      <c r="K1967" t="str">
        <f t="shared" si="155"/>
        <v/>
      </c>
    </row>
    <row r="1968" spans="1:11" x14ac:dyDescent="0.25">
      <c r="A1968" t="s">
        <v>3429</v>
      </c>
      <c r="B1968" s="1" t="s">
        <v>3430</v>
      </c>
      <c r="C1968" t="s">
        <v>1288</v>
      </c>
      <c r="D1968" t="s">
        <v>9</v>
      </c>
      <c r="E1968">
        <v>1</v>
      </c>
      <c r="F1968">
        <v>1994.24</v>
      </c>
      <c r="G1968" t="str">
        <f t="shared" si="152"/>
        <v>BLUEPRINTADC42322</v>
      </c>
      <c r="H1968" t="str">
        <f t="shared" si="156"/>
        <v>MB868451</v>
      </c>
      <c r="I1968" t="str">
        <f t="shared" si="153"/>
        <v>FILTER ZA GORIVO</v>
      </c>
      <c r="J1968">
        <f t="shared" si="154"/>
        <v>16.618666666666666</v>
      </c>
      <c r="K1968" t="str">
        <f t="shared" si="155"/>
        <v/>
      </c>
    </row>
    <row r="1969" spans="1:11" x14ac:dyDescent="0.25">
      <c r="A1969" t="s">
        <v>3431</v>
      </c>
      <c r="B1969" s="1" t="s">
        <v>3432</v>
      </c>
      <c r="C1969" t="s">
        <v>1288</v>
      </c>
      <c r="D1969" t="s">
        <v>9</v>
      </c>
      <c r="E1969">
        <v>1</v>
      </c>
      <c r="F1969">
        <v>1493.76</v>
      </c>
      <c r="G1969" t="str">
        <f t="shared" si="152"/>
        <v>BLUEPRINTADC42323</v>
      </c>
      <c r="H1969" t="str">
        <f t="shared" si="156"/>
        <v>MB868452</v>
      </c>
      <c r="I1969" t="str">
        <f t="shared" si="153"/>
        <v>FILTER ZA GORIVO</v>
      </c>
      <c r="J1969">
        <f t="shared" si="154"/>
        <v>12.448</v>
      </c>
      <c r="K1969" t="str">
        <f t="shared" si="155"/>
        <v/>
      </c>
    </row>
    <row r="1970" spans="1:11" x14ac:dyDescent="0.25">
      <c r="A1970" t="s">
        <v>3433</v>
      </c>
      <c r="B1970" s="1" t="s">
        <v>3434</v>
      </c>
      <c r="C1970" t="s">
        <v>1288</v>
      </c>
      <c r="D1970" t="s">
        <v>9</v>
      </c>
      <c r="E1970">
        <v>1</v>
      </c>
      <c r="F1970">
        <v>2132.48</v>
      </c>
      <c r="G1970" t="str">
        <f t="shared" si="152"/>
        <v>BLUEPRINTADC42325</v>
      </c>
      <c r="H1970" t="str">
        <f t="shared" si="156"/>
        <v>MB504738</v>
      </c>
      <c r="I1970" t="str">
        <f t="shared" si="153"/>
        <v>FILTER ZA GORIVO</v>
      </c>
      <c r="J1970">
        <f t="shared" si="154"/>
        <v>17.770666666666667</v>
      </c>
      <c r="K1970" t="str">
        <f t="shared" si="155"/>
        <v/>
      </c>
    </row>
    <row r="1971" spans="1:11" x14ac:dyDescent="0.25">
      <c r="A1971" t="s">
        <v>3435</v>
      </c>
      <c r="B1971" s="1" t="s">
        <v>3436</v>
      </c>
      <c r="C1971" t="s">
        <v>1288</v>
      </c>
      <c r="D1971" t="s">
        <v>9</v>
      </c>
      <c r="E1971">
        <v>1</v>
      </c>
      <c r="F1971">
        <v>684.8</v>
      </c>
      <c r="G1971" t="str">
        <f t="shared" si="152"/>
        <v>BLUEPRINTADC42326</v>
      </c>
      <c r="H1971" t="str">
        <f t="shared" si="156"/>
        <v>3191023500</v>
      </c>
      <c r="I1971" t="str">
        <f t="shared" si="153"/>
        <v>FILTER ZA GORIVO</v>
      </c>
      <c r="J1971">
        <f t="shared" si="154"/>
        <v>5.7066666666666661</v>
      </c>
      <c r="K1971" t="str">
        <f t="shared" si="155"/>
        <v/>
      </c>
    </row>
    <row r="1972" spans="1:11" x14ac:dyDescent="0.25">
      <c r="A1972" t="s">
        <v>3437</v>
      </c>
      <c r="B1972" s="1" t="s">
        <v>3438</v>
      </c>
      <c r="C1972" t="s">
        <v>1288</v>
      </c>
      <c r="D1972" t="s">
        <v>9</v>
      </c>
      <c r="E1972">
        <v>1</v>
      </c>
      <c r="F1972">
        <v>546.55999999999995</v>
      </c>
      <c r="G1972" t="str">
        <f t="shared" si="152"/>
        <v>BLUEPRINTADC42327</v>
      </c>
      <c r="H1972" t="str">
        <f t="shared" si="156"/>
        <v>3191133300</v>
      </c>
      <c r="I1972" t="str">
        <f t="shared" si="153"/>
        <v>FILTER ZA GORIVO</v>
      </c>
      <c r="J1972">
        <f t="shared" si="154"/>
        <v>4.554666666666666</v>
      </c>
      <c r="K1972" t="str">
        <f t="shared" si="155"/>
        <v/>
      </c>
    </row>
    <row r="1973" spans="1:11" x14ac:dyDescent="0.25">
      <c r="A1973" t="s">
        <v>3439</v>
      </c>
      <c r="B1973" s="1" t="s">
        <v>3440</v>
      </c>
      <c r="C1973" t="s">
        <v>1288</v>
      </c>
      <c r="D1973" t="s">
        <v>9</v>
      </c>
      <c r="E1973">
        <v>1</v>
      </c>
      <c r="F1973">
        <v>2080</v>
      </c>
      <c r="G1973" t="str">
        <f t="shared" si="152"/>
        <v>BLUEPRINTADC42329</v>
      </c>
      <c r="H1973" t="str">
        <f t="shared" si="156"/>
        <v>MB504763</v>
      </c>
      <c r="I1973" t="str">
        <f t="shared" si="153"/>
        <v>FILTER ZA GORIVO</v>
      </c>
      <c r="J1973">
        <f t="shared" si="154"/>
        <v>17.333333333333332</v>
      </c>
      <c r="K1973" t="str">
        <f t="shared" si="155"/>
        <v/>
      </c>
    </row>
    <row r="1974" spans="1:11" x14ac:dyDescent="0.25">
      <c r="A1974" t="s">
        <v>3441</v>
      </c>
      <c r="B1974" s="1" t="s">
        <v>3442</v>
      </c>
      <c r="C1974" t="s">
        <v>1288</v>
      </c>
      <c r="D1974" t="s">
        <v>9</v>
      </c>
      <c r="E1974">
        <v>1</v>
      </c>
      <c r="F1974">
        <v>1977.6</v>
      </c>
      <c r="G1974" t="str">
        <f t="shared" si="152"/>
        <v>BLUEPRINTADC42330</v>
      </c>
      <c r="H1974" t="str">
        <f t="shared" si="156"/>
        <v>MR204132</v>
      </c>
      <c r="I1974" t="str">
        <f t="shared" si="153"/>
        <v>FILTER ZA GORIVO</v>
      </c>
      <c r="J1974">
        <f t="shared" si="154"/>
        <v>16.48</v>
      </c>
      <c r="K1974" t="str">
        <f t="shared" si="155"/>
        <v/>
      </c>
    </row>
    <row r="1975" spans="1:11" x14ac:dyDescent="0.25">
      <c r="A1975" t="s">
        <v>3443</v>
      </c>
      <c r="B1975" s="1" t="s">
        <v>3444</v>
      </c>
      <c r="C1975" t="s">
        <v>1288</v>
      </c>
      <c r="D1975" t="s">
        <v>9</v>
      </c>
      <c r="E1975">
        <v>1</v>
      </c>
      <c r="F1975">
        <v>1999.36</v>
      </c>
      <c r="G1975" t="str">
        <f t="shared" si="152"/>
        <v>BLUEPRINTADC42331</v>
      </c>
      <c r="H1975" t="str">
        <f t="shared" si="156"/>
        <v>MB958348</v>
      </c>
      <c r="I1975" t="str">
        <f t="shared" si="153"/>
        <v>FILTER ZA GORIVO</v>
      </c>
      <c r="J1975">
        <f t="shared" si="154"/>
        <v>16.661333333333332</v>
      </c>
      <c r="K1975" t="str">
        <f t="shared" si="155"/>
        <v/>
      </c>
    </row>
    <row r="1976" spans="1:11" x14ac:dyDescent="0.25">
      <c r="A1976" t="s">
        <v>3445</v>
      </c>
      <c r="B1976" s="1" t="s">
        <v>3446</v>
      </c>
      <c r="C1976" t="s">
        <v>1288</v>
      </c>
      <c r="D1976" t="s">
        <v>9</v>
      </c>
      <c r="E1976">
        <v>1</v>
      </c>
      <c r="F1976">
        <v>2507.52</v>
      </c>
      <c r="G1976" t="str">
        <f t="shared" si="152"/>
        <v>BLUEPRINTADC42333</v>
      </c>
      <c r="H1976" t="str">
        <f t="shared" si="156"/>
        <v>MB504749</v>
      </c>
      <c r="I1976" t="str">
        <f t="shared" si="153"/>
        <v>FILTER ZA GORIVO</v>
      </c>
      <c r="J1976">
        <f t="shared" si="154"/>
        <v>20.896000000000001</v>
      </c>
      <c r="K1976" t="str">
        <f t="shared" si="155"/>
        <v/>
      </c>
    </row>
    <row r="1977" spans="1:11" x14ac:dyDescent="0.25">
      <c r="A1977" t="s">
        <v>3447</v>
      </c>
      <c r="B1977" s="1" t="s">
        <v>3448</v>
      </c>
      <c r="C1977" t="s">
        <v>1288</v>
      </c>
      <c r="D1977" t="s">
        <v>9</v>
      </c>
      <c r="E1977">
        <v>1</v>
      </c>
      <c r="F1977">
        <v>573.44000000000005</v>
      </c>
      <c r="G1977" t="str">
        <f t="shared" si="152"/>
        <v>BLUEPRINTADC42335</v>
      </c>
      <c r="H1977" t="str">
        <f t="shared" si="156"/>
        <v>MR355233</v>
      </c>
      <c r="I1977" t="str">
        <f t="shared" si="153"/>
        <v>FILTER ZA GORIVO</v>
      </c>
      <c r="J1977">
        <f t="shared" si="154"/>
        <v>4.7786666666666671</v>
      </c>
      <c r="K1977" t="str">
        <f t="shared" si="155"/>
        <v/>
      </c>
    </row>
    <row r="1978" spans="1:11" x14ac:dyDescent="0.25">
      <c r="A1978" t="s">
        <v>3449</v>
      </c>
      <c r="B1978" s="1" t="s">
        <v>3450</v>
      </c>
      <c r="C1978" t="s">
        <v>1288</v>
      </c>
      <c r="D1978" t="s">
        <v>9</v>
      </c>
      <c r="E1978">
        <v>1</v>
      </c>
      <c r="F1978">
        <v>1100.8</v>
      </c>
      <c r="G1978" t="str">
        <f t="shared" si="152"/>
        <v>BLUEPRINTADC42336</v>
      </c>
      <c r="H1978" t="str">
        <f t="shared" si="156"/>
        <v>MR212200</v>
      </c>
      <c r="I1978" t="str">
        <f t="shared" si="153"/>
        <v>FILTER ZA GORIVO</v>
      </c>
      <c r="J1978">
        <f t="shared" si="154"/>
        <v>9.1733333333333338</v>
      </c>
      <c r="K1978" t="str">
        <f t="shared" si="155"/>
        <v/>
      </c>
    </row>
    <row r="1979" spans="1:11" x14ac:dyDescent="0.25">
      <c r="A1979" t="s">
        <v>3451</v>
      </c>
      <c r="B1979" s="1" t="s">
        <v>3452</v>
      </c>
      <c r="C1979" t="s">
        <v>1288</v>
      </c>
      <c r="D1979" t="s">
        <v>9</v>
      </c>
      <c r="E1979">
        <v>1</v>
      </c>
      <c r="F1979">
        <v>801.28</v>
      </c>
      <c r="G1979" t="str">
        <f t="shared" si="152"/>
        <v>BLUEPRINTADC42337</v>
      </c>
      <c r="H1979" t="str">
        <f t="shared" si="156"/>
        <v>MB129895</v>
      </c>
      <c r="I1979" t="str">
        <f t="shared" si="153"/>
        <v>FILTER ZA GORIVO</v>
      </c>
      <c r="J1979">
        <f t="shared" si="154"/>
        <v>6.6773333333333333</v>
      </c>
      <c r="K1979" t="str">
        <f t="shared" si="155"/>
        <v/>
      </c>
    </row>
    <row r="1980" spans="1:11" x14ac:dyDescent="0.25">
      <c r="A1980" t="s">
        <v>3453</v>
      </c>
      <c r="B1980" s="1" t="s">
        <v>3454</v>
      </c>
      <c r="C1980" t="s">
        <v>1288</v>
      </c>
      <c r="D1980" t="s">
        <v>9</v>
      </c>
      <c r="E1980">
        <v>1</v>
      </c>
      <c r="F1980">
        <v>2776.32</v>
      </c>
      <c r="G1980" t="str">
        <f t="shared" si="152"/>
        <v>BLUEPRINTADC42338</v>
      </c>
      <c r="H1980" t="str">
        <f t="shared" si="156"/>
        <v>DFF053021</v>
      </c>
      <c r="I1980" t="str">
        <f t="shared" si="153"/>
        <v>FILTER ZA GORIVO</v>
      </c>
      <c r="J1980">
        <f t="shared" si="154"/>
        <v>23.136000000000003</v>
      </c>
      <c r="K1980" t="str">
        <f t="shared" si="155"/>
        <v/>
      </c>
    </row>
    <row r="1981" spans="1:11" x14ac:dyDescent="0.25">
      <c r="A1981" t="s">
        <v>3455</v>
      </c>
      <c r="B1981" s="1" t="s">
        <v>3456</v>
      </c>
      <c r="C1981" t="s">
        <v>1288</v>
      </c>
      <c r="D1981" t="s">
        <v>9</v>
      </c>
      <c r="E1981">
        <v>1</v>
      </c>
      <c r="F1981">
        <v>505.6</v>
      </c>
      <c r="G1981" t="str">
        <f t="shared" si="152"/>
        <v>BLUEPRINTADC42339</v>
      </c>
      <c r="H1981" t="str">
        <f t="shared" si="156"/>
        <v>ME016823</v>
      </c>
      <c r="I1981" t="str">
        <f t="shared" si="153"/>
        <v>FILTER ZA GORIVO</v>
      </c>
      <c r="J1981">
        <f t="shared" si="154"/>
        <v>4.2133333333333338</v>
      </c>
      <c r="K1981" t="str">
        <f t="shared" si="155"/>
        <v/>
      </c>
    </row>
    <row r="1982" spans="1:11" x14ac:dyDescent="0.25">
      <c r="A1982" t="s">
        <v>3457</v>
      </c>
      <c r="B1982" s="1" t="s">
        <v>3458</v>
      </c>
      <c r="C1982" t="s">
        <v>1288</v>
      </c>
      <c r="D1982" t="s">
        <v>9</v>
      </c>
      <c r="E1982">
        <v>1</v>
      </c>
      <c r="F1982">
        <v>3147.52</v>
      </c>
      <c r="G1982" t="str">
        <f t="shared" si="152"/>
        <v>BLUEPRINTADC42340</v>
      </c>
      <c r="H1982" t="str">
        <f t="shared" si="156"/>
        <v>MR266494</v>
      </c>
      <c r="I1982" t="str">
        <f t="shared" si="153"/>
        <v>FILTER ZA GORIVO</v>
      </c>
      <c r="J1982">
        <f t="shared" si="154"/>
        <v>26.229333333333333</v>
      </c>
      <c r="K1982" t="str">
        <f t="shared" si="155"/>
        <v/>
      </c>
    </row>
    <row r="1983" spans="1:11" x14ac:dyDescent="0.25">
      <c r="A1983" t="s">
        <v>3459</v>
      </c>
      <c r="B1983" s="1" t="s">
        <v>3460</v>
      </c>
      <c r="C1983" t="s">
        <v>1288</v>
      </c>
      <c r="D1983" t="s">
        <v>9</v>
      </c>
      <c r="E1983">
        <v>1</v>
      </c>
      <c r="F1983">
        <v>7829.76</v>
      </c>
      <c r="G1983" t="str">
        <f t="shared" si="152"/>
        <v>BLUEPRINTADC42341</v>
      </c>
      <c r="H1983" t="str">
        <f t="shared" si="156"/>
        <v>MB868453</v>
      </c>
      <c r="I1983" t="str">
        <f t="shared" si="153"/>
        <v>FILTER ZA GORIVO</v>
      </c>
      <c r="J1983">
        <f t="shared" si="154"/>
        <v>65.248000000000005</v>
      </c>
      <c r="K1983" t="str">
        <f t="shared" si="155"/>
        <v/>
      </c>
    </row>
    <row r="1984" spans="1:11" x14ac:dyDescent="0.25">
      <c r="A1984" t="s">
        <v>3461</v>
      </c>
      <c r="B1984" s="1" t="s">
        <v>3462</v>
      </c>
      <c r="C1984" t="s">
        <v>1288</v>
      </c>
      <c r="D1984" t="s">
        <v>9</v>
      </c>
      <c r="E1984">
        <v>1</v>
      </c>
      <c r="F1984">
        <v>8481.2800000000007</v>
      </c>
      <c r="G1984" t="str">
        <f t="shared" si="152"/>
        <v>BLUEPRINTADC42342</v>
      </c>
      <c r="H1984" t="str">
        <f t="shared" si="156"/>
        <v>MR224485</v>
      </c>
      <c r="I1984" t="str">
        <f t="shared" si="153"/>
        <v>FILTER ZA GORIVO</v>
      </c>
      <c r="J1984">
        <f t="shared" si="154"/>
        <v>70.677333333333337</v>
      </c>
      <c r="K1984" t="str">
        <f t="shared" si="155"/>
        <v/>
      </c>
    </row>
    <row r="1985" spans="1:11" x14ac:dyDescent="0.25">
      <c r="A1985" t="s">
        <v>3463</v>
      </c>
      <c r="B1985" s="1" t="s">
        <v>3464</v>
      </c>
      <c r="C1985" t="s">
        <v>1323</v>
      </c>
      <c r="D1985" t="s">
        <v>9</v>
      </c>
      <c r="E1985">
        <v>1</v>
      </c>
      <c r="F1985">
        <v>2067.1999999999998</v>
      </c>
      <c r="G1985" t="str">
        <f t="shared" si="152"/>
        <v>BLUEPRINTADC42346</v>
      </c>
      <c r="H1985" t="str">
        <f t="shared" si="156"/>
        <v>MB868460</v>
      </c>
      <c r="I1985" t="str">
        <f t="shared" si="153"/>
        <v>FILTER GORIVA</v>
      </c>
      <c r="J1985">
        <f t="shared" si="154"/>
        <v>17.226666666666667</v>
      </c>
      <c r="K1985" t="str">
        <f t="shared" si="155"/>
        <v/>
      </c>
    </row>
    <row r="1986" spans="1:11" x14ac:dyDescent="0.25">
      <c r="A1986" t="s">
        <v>3465</v>
      </c>
      <c r="B1986" s="1" t="s">
        <v>3466</v>
      </c>
      <c r="C1986" t="s">
        <v>1288</v>
      </c>
      <c r="D1986" t="s">
        <v>9</v>
      </c>
      <c r="E1986">
        <v>1</v>
      </c>
      <c r="F1986">
        <v>2640.64</v>
      </c>
      <c r="G1986" t="str">
        <f t="shared" si="152"/>
        <v>BLUEPRINTADC42347</v>
      </c>
      <c r="H1986" t="str">
        <f t="shared" si="156"/>
        <v>MB868457</v>
      </c>
      <c r="I1986" t="str">
        <f t="shared" si="153"/>
        <v>FILTER ZA GORIVO</v>
      </c>
      <c r="J1986">
        <f t="shared" si="154"/>
        <v>22.005333333333333</v>
      </c>
      <c r="K1986" t="str">
        <f t="shared" si="155"/>
        <v/>
      </c>
    </row>
    <row r="1987" spans="1:11" x14ac:dyDescent="0.25">
      <c r="A1987" t="s">
        <v>3467</v>
      </c>
      <c r="B1987" s="1" t="s">
        <v>3468</v>
      </c>
      <c r="C1987" t="s">
        <v>1288</v>
      </c>
      <c r="D1987" t="s">
        <v>9</v>
      </c>
      <c r="E1987">
        <v>1</v>
      </c>
      <c r="F1987">
        <v>524.79999999999995</v>
      </c>
      <c r="G1987" t="str">
        <f t="shared" ref="G1987:G2050" si="157">"BLUEPRINT"&amp;A1987</f>
        <v>BLUEPRINTADC42348</v>
      </c>
      <c r="H1987" t="str">
        <f t="shared" si="156"/>
        <v>ME132525</v>
      </c>
      <c r="I1987" t="str">
        <f t="shared" ref="I1987:I2050" si="158">UPPER(C1987)</f>
        <v>FILTER ZA GORIVO</v>
      </c>
      <c r="J1987">
        <f t="shared" ref="J1987:J2050" si="159">F1987/120</f>
        <v>4.3733333333333331</v>
      </c>
      <c r="K1987" t="str">
        <f t="shared" ref="K1987:K2050" si="160">IF(E1987&gt;1,"nesto", "")</f>
        <v/>
      </c>
    </row>
    <row r="1988" spans="1:11" x14ac:dyDescent="0.25">
      <c r="A1988" t="s">
        <v>3469</v>
      </c>
      <c r="B1988" s="1" t="s">
        <v>3470</v>
      </c>
      <c r="C1988" t="s">
        <v>1288</v>
      </c>
      <c r="D1988" t="s">
        <v>9</v>
      </c>
      <c r="E1988">
        <v>1</v>
      </c>
      <c r="F1988">
        <v>2625.28</v>
      </c>
      <c r="G1988" t="str">
        <f t="shared" si="157"/>
        <v>BLUEPRINTADC42350</v>
      </c>
      <c r="H1988" t="str">
        <f t="shared" si="156"/>
        <v>MR312413</v>
      </c>
      <c r="I1988" t="str">
        <f t="shared" si="158"/>
        <v>FILTER ZA GORIVO</v>
      </c>
      <c r="J1988">
        <f t="shared" si="159"/>
        <v>21.877333333333336</v>
      </c>
      <c r="K1988" t="str">
        <f t="shared" si="160"/>
        <v/>
      </c>
    </row>
    <row r="1989" spans="1:11" x14ac:dyDescent="0.25">
      <c r="A1989" t="s">
        <v>3471</v>
      </c>
      <c r="B1989" s="1" t="s">
        <v>3472</v>
      </c>
      <c r="C1989" t="s">
        <v>1288</v>
      </c>
      <c r="D1989" t="s">
        <v>9</v>
      </c>
      <c r="E1989">
        <v>1</v>
      </c>
      <c r="F1989">
        <v>1249.28</v>
      </c>
      <c r="G1989" t="str">
        <f t="shared" si="157"/>
        <v>BLUEPRINTADC42351</v>
      </c>
      <c r="H1989" t="str">
        <f t="shared" si="156"/>
        <v>MR529135</v>
      </c>
      <c r="I1989" t="str">
        <f t="shared" si="158"/>
        <v>FILTER ZA GORIVO</v>
      </c>
      <c r="J1989">
        <f t="shared" si="159"/>
        <v>10.410666666666666</v>
      </c>
      <c r="K1989" t="str">
        <f t="shared" si="160"/>
        <v/>
      </c>
    </row>
    <row r="1990" spans="1:11" x14ac:dyDescent="0.25">
      <c r="A1990" t="s">
        <v>3473</v>
      </c>
      <c r="B1990" s="1" t="s">
        <v>3474</v>
      </c>
      <c r="C1990" t="s">
        <v>1288</v>
      </c>
      <c r="D1990" t="s">
        <v>9</v>
      </c>
      <c r="E1990">
        <v>1</v>
      </c>
      <c r="F1990">
        <v>8161.28</v>
      </c>
      <c r="G1990" t="str">
        <f t="shared" si="157"/>
        <v>BLUEPRINTADC42352</v>
      </c>
      <c r="H1990" t="str">
        <f t="shared" si="156"/>
        <v>MR431453</v>
      </c>
      <c r="I1990" t="str">
        <f t="shared" si="158"/>
        <v>FILTER ZA GORIVO</v>
      </c>
      <c r="J1990">
        <f t="shared" si="159"/>
        <v>68.010666666666665</v>
      </c>
      <c r="K1990" t="str">
        <f t="shared" si="160"/>
        <v/>
      </c>
    </row>
    <row r="1991" spans="1:11" x14ac:dyDescent="0.25">
      <c r="A1991" t="s">
        <v>3475</v>
      </c>
      <c r="B1991" s="1" t="s">
        <v>3476</v>
      </c>
      <c r="C1991" t="s">
        <v>1288</v>
      </c>
      <c r="D1991" t="s">
        <v>9</v>
      </c>
      <c r="E1991">
        <v>1</v>
      </c>
      <c r="F1991">
        <v>2353.92</v>
      </c>
      <c r="G1991" t="str">
        <f t="shared" si="157"/>
        <v>BLUEPRINTADC42354</v>
      </c>
      <c r="H1991" t="str">
        <f t="shared" si="156"/>
        <v>MB868456</v>
      </c>
      <c r="I1991" t="str">
        <f t="shared" si="158"/>
        <v>FILTER ZA GORIVO</v>
      </c>
      <c r="J1991">
        <f t="shared" si="159"/>
        <v>19.616</v>
      </c>
      <c r="K1991" t="str">
        <f t="shared" si="160"/>
        <v/>
      </c>
    </row>
    <row r="1992" spans="1:11" x14ac:dyDescent="0.25">
      <c r="A1992" t="s">
        <v>3477</v>
      </c>
      <c r="B1992" s="1" t="s">
        <v>3478</v>
      </c>
      <c r="C1992" t="s">
        <v>1288</v>
      </c>
      <c r="D1992" t="s">
        <v>9</v>
      </c>
      <c r="E1992">
        <v>1</v>
      </c>
      <c r="F1992">
        <v>7476.48</v>
      </c>
      <c r="G1992" t="str">
        <f t="shared" si="157"/>
        <v>BLUEPRINTADC42356C</v>
      </c>
      <c r="H1992" t="str">
        <f t="shared" si="156"/>
        <v>MR161986</v>
      </c>
      <c r="I1992" t="str">
        <f t="shared" si="158"/>
        <v>FILTER ZA GORIVO</v>
      </c>
      <c r="J1992">
        <f t="shared" si="159"/>
        <v>62.303999999999995</v>
      </c>
      <c r="K1992" t="str">
        <f t="shared" si="160"/>
        <v/>
      </c>
    </row>
    <row r="1993" spans="1:11" x14ac:dyDescent="0.25">
      <c r="A1993" t="s">
        <v>3479</v>
      </c>
      <c r="B1993" s="1" t="s">
        <v>3480</v>
      </c>
      <c r="C1993" t="s">
        <v>1323</v>
      </c>
      <c r="D1993" t="s">
        <v>9</v>
      </c>
      <c r="E1993">
        <v>1</v>
      </c>
      <c r="F1993">
        <v>983.04</v>
      </c>
      <c r="G1993" t="str">
        <f t="shared" si="157"/>
        <v>BLUEPRINTADC42357</v>
      </c>
      <c r="H1993" t="str">
        <f t="shared" si="156"/>
        <v>MR514676</v>
      </c>
      <c r="I1993" t="str">
        <f t="shared" si="158"/>
        <v>FILTER GORIVA</v>
      </c>
      <c r="J1993">
        <f t="shared" si="159"/>
        <v>8.1920000000000002</v>
      </c>
      <c r="K1993" t="str">
        <f t="shared" si="160"/>
        <v/>
      </c>
    </row>
    <row r="1994" spans="1:11" x14ac:dyDescent="0.25">
      <c r="A1994" t="s">
        <v>3481</v>
      </c>
      <c r="B1994" s="1" t="s">
        <v>43280</v>
      </c>
      <c r="C1994" t="s">
        <v>1288</v>
      </c>
      <c r="D1994" t="s">
        <v>9</v>
      </c>
      <c r="E1994">
        <v>1</v>
      </c>
      <c r="F1994">
        <v>641.28</v>
      </c>
      <c r="G1994" t="str">
        <f t="shared" si="157"/>
        <v>BLUEPRINTADC42358</v>
      </c>
      <c r="H1994" t="str">
        <f t="shared" si="156"/>
        <v>6460920301</v>
      </c>
      <c r="I1994" t="str">
        <f t="shared" si="158"/>
        <v>FILTER ZA GORIVO</v>
      </c>
      <c r="J1994">
        <f t="shared" si="159"/>
        <v>5.3439999999999994</v>
      </c>
      <c r="K1994" t="str">
        <f t="shared" si="160"/>
        <v/>
      </c>
    </row>
    <row r="1995" spans="1:11" x14ac:dyDescent="0.25">
      <c r="A1995" t="s">
        <v>3482</v>
      </c>
      <c r="B1995" s="1" t="s">
        <v>3483</v>
      </c>
      <c r="C1995" t="s">
        <v>1288</v>
      </c>
      <c r="D1995" t="s">
        <v>9</v>
      </c>
      <c r="E1995">
        <v>1</v>
      </c>
      <c r="F1995">
        <v>602.88</v>
      </c>
      <c r="G1995" t="str">
        <f t="shared" si="157"/>
        <v>BLUEPRINTADC42359</v>
      </c>
      <c r="H1995" t="str">
        <f t="shared" si="156"/>
        <v>1770A012</v>
      </c>
      <c r="I1995" t="str">
        <f t="shared" si="158"/>
        <v>FILTER ZA GORIVO</v>
      </c>
      <c r="J1995">
        <f t="shared" si="159"/>
        <v>5.024</v>
      </c>
      <c r="K1995" t="str">
        <f t="shared" si="160"/>
        <v/>
      </c>
    </row>
    <row r="1996" spans="1:11" x14ac:dyDescent="0.25">
      <c r="A1996" t="s">
        <v>3484</v>
      </c>
      <c r="B1996" s="1" t="s">
        <v>3485</v>
      </c>
      <c r="C1996" t="s">
        <v>1288</v>
      </c>
      <c r="D1996" t="s">
        <v>9</v>
      </c>
      <c r="E1996">
        <v>1</v>
      </c>
      <c r="F1996">
        <v>591.36</v>
      </c>
      <c r="G1996" t="str">
        <f t="shared" si="157"/>
        <v>BLUEPRINTADC42360</v>
      </c>
      <c r="H1996" t="str">
        <f t="shared" si="156"/>
        <v>ME222135</v>
      </c>
      <c r="I1996" t="str">
        <f t="shared" si="158"/>
        <v>FILTER ZA GORIVO</v>
      </c>
      <c r="J1996">
        <f t="shared" si="159"/>
        <v>4.9279999999999999</v>
      </c>
      <c r="K1996" t="str">
        <f t="shared" si="160"/>
        <v/>
      </c>
    </row>
    <row r="1997" spans="1:11" x14ac:dyDescent="0.25">
      <c r="A1997" t="s">
        <v>3486</v>
      </c>
      <c r="B1997" s="1" t="s">
        <v>3487</v>
      </c>
      <c r="C1997" t="s">
        <v>1288</v>
      </c>
      <c r="D1997" t="s">
        <v>9</v>
      </c>
      <c r="E1997">
        <v>1</v>
      </c>
      <c r="F1997">
        <v>3403.52</v>
      </c>
      <c r="G1997" t="str">
        <f t="shared" si="157"/>
        <v>BLUEPRINTADC42361</v>
      </c>
      <c r="H1997" t="str">
        <f t="shared" si="156"/>
        <v>1770A040</v>
      </c>
      <c r="I1997" t="str">
        <f t="shared" si="158"/>
        <v>FILTER ZA GORIVO</v>
      </c>
      <c r="J1997">
        <f t="shared" si="159"/>
        <v>28.362666666666666</v>
      </c>
      <c r="K1997" t="str">
        <f t="shared" si="160"/>
        <v/>
      </c>
    </row>
    <row r="1998" spans="1:11" x14ac:dyDescent="0.25">
      <c r="A1998" t="s">
        <v>3488</v>
      </c>
      <c r="B1998" s="1" t="s">
        <v>3489</v>
      </c>
      <c r="C1998" t="s">
        <v>1288</v>
      </c>
      <c r="D1998" t="s">
        <v>9</v>
      </c>
      <c r="E1998">
        <v>1</v>
      </c>
      <c r="F1998">
        <v>939.52</v>
      </c>
      <c r="G1998" t="str">
        <f t="shared" si="157"/>
        <v>BLUEPRINTADC42362</v>
      </c>
      <c r="H1998" t="str">
        <f t="shared" si="156"/>
        <v>1770A024</v>
      </c>
      <c r="I1998" t="str">
        <f t="shared" si="158"/>
        <v>FILTER ZA GORIVO</v>
      </c>
      <c r="J1998">
        <f t="shared" si="159"/>
        <v>7.8293333333333335</v>
      </c>
      <c r="K1998" t="str">
        <f t="shared" si="160"/>
        <v/>
      </c>
    </row>
    <row r="1999" spans="1:11" x14ac:dyDescent="0.25">
      <c r="A1999" t="s">
        <v>3490</v>
      </c>
      <c r="C1999" t="s">
        <v>1323</v>
      </c>
      <c r="D1999" t="s">
        <v>9</v>
      </c>
      <c r="E1999">
        <v>1</v>
      </c>
      <c r="F1999">
        <v>7546.88</v>
      </c>
      <c r="G1999" t="str">
        <f t="shared" si="157"/>
        <v>BLUEPRINTADC42363</v>
      </c>
      <c r="H1999" t="str">
        <f t="shared" si="156"/>
        <v>ADC42363</v>
      </c>
      <c r="I1999" t="str">
        <f t="shared" si="158"/>
        <v>FILTER GORIVA</v>
      </c>
      <c r="J1999">
        <f t="shared" si="159"/>
        <v>62.890666666666668</v>
      </c>
      <c r="K1999" t="str">
        <f t="shared" si="160"/>
        <v/>
      </c>
    </row>
    <row r="2000" spans="1:11" x14ac:dyDescent="0.25">
      <c r="A2000" t="s">
        <v>3491</v>
      </c>
      <c r="B2000" s="1" t="s">
        <v>3492</v>
      </c>
      <c r="C2000" t="s">
        <v>1323</v>
      </c>
      <c r="D2000" t="s">
        <v>9</v>
      </c>
      <c r="E2000">
        <v>1</v>
      </c>
      <c r="F2000">
        <v>1105.92</v>
      </c>
      <c r="G2000" t="str">
        <f t="shared" si="157"/>
        <v>BLUEPRINTADC42364</v>
      </c>
      <c r="H2000" t="str">
        <f t="shared" si="156"/>
        <v>1770A172</v>
      </c>
      <c r="I2000" t="str">
        <f t="shared" si="158"/>
        <v>FILTER GORIVA</v>
      </c>
      <c r="J2000">
        <f t="shared" si="159"/>
        <v>9.2160000000000011</v>
      </c>
      <c r="K2000" t="str">
        <f t="shared" si="160"/>
        <v/>
      </c>
    </row>
    <row r="2001" spans="1:11" x14ac:dyDescent="0.25">
      <c r="A2001" t="s">
        <v>3493</v>
      </c>
      <c r="B2001" s="1" t="s">
        <v>3494</v>
      </c>
      <c r="C2001" t="s">
        <v>1288</v>
      </c>
      <c r="D2001" t="s">
        <v>9</v>
      </c>
      <c r="E2001">
        <v>1</v>
      </c>
      <c r="F2001">
        <v>1320.96</v>
      </c>
      <c r="G2001" t="str">
        <f t="shared" si="157"/>
        <v>BLUEPRINTADC42365</v>
      </c>
      <c r="H2001" t="str">
        <f t="shared" si="156"/>
        <v>MR552781</v>
      </c>
      <c r="I2001" t="str">
        <f t="shared" si="158"/>
        <v>FILTER ZA GORIVO</v>
      </c>
      <c r="J2001">
        <f t="shared" si="159"/>
        <v>11.008000000000001</v>
      </c>
      <c r="K2001" t="str">
        <f t="shared" si="160"/>
        <v/>
      </c>
    </row>
    <row r="2002" spans="1:11" x14ac:dyDescent="0.25">
      <c r="A2002" t="s">
        <v>3495</v>
      </c>
      <c r="B2002" s="1" t="s">
        <v>3496</v>
      </c>
      <c r="C2002" t="s">
        <v>1288</v>
      </c>
      <c r="D2002" t="s">
        <v>9</v>
      </c>
      <c r="E2002">
        <v>1</v>
      </c>
      <c r="F2002">
        <v>1141.76</v>
      </c>
      <c r="G2002" t="str">
        <f t="shared" si="157"/>
        <v>BLUEPRINTADC42366</v>
      </c>
      <c r="H2002" t="str">
        <f t="shared" si="156"/>
        <v>MR911602</v>
      </c>
      <c r="I2002" t="str">
        <f t="shared" si="158"/>
        <v>FILTER ZA GORIVO</v>
      </c>
      <c r="J2002">
        <f t="shared" si="159"/>
        <v>9.5146666666666668</v>
      </c>
      <c r="K2002" t="str">
        <f t="shared" si="160"/>
        <v/>
      </c>
    </row>
    <row r="2003" spans="1:11" x14ac:dyDescent="0.25">
      <c r="A2003" t="s">
        <v>3497</v>
      </c>
      <c r="B2003" s="1" t="s">
        <v>3498</v>
      </c>
      <c r="C2003" t="s">
        <v>3499</v>
      </c>
      <c r="D2003" t="s">
        <v>9</v>
      </c>
      <c r="E2003">
        <v>1</v>
      </c>
      <c r="F2003">
        <v>1267.2</v>
      </c>
      <c r="G2003" t="str">
        <f t="shared" si="157"/>
        <v>BLUEPRINTADC42367</v>
      </c>
      <c r="H2003" t="str">
        <f t="shared" si="156"/>
        <v>MR450542</v>
      </c>
      <c r="I2003" t="str">
        <f t="shared" si="158"/>
        <v>IN TANK FUEL FILTER</v>
      </c>
      <c r="J2003">
        <f t="shared" si="159"/>
        <v>10.56</v>
      </c>
      <c r="K2003" t="str">
        <f t="shared" si="160"/>
        <v/>
      </c>
    </row>
    <row r="2004" spans="1:11" x14ac:dyDescent="0.25">
      <c r="A2004" t="s">
        <v>3500</v>
      </c>
      <c r="B2004" s="1" t="s">
        <v>3501</v>
      </c>
      <c r="C2004" t="s">
        <v>1323</v>
      </c>
      <c r="D2004" t="s">
        <v>9</v>
      </c>
      <c r="E2004">
        <v>1</v>
      </c>
      <c r="F2004">
        <v>2105.6</v>
      </c>
      <c r="G2004" t="str">
        <f t="shared" si="157"/>
        <v>BLUEPRINTADC42368</v>
      </c>
      <c r="H2004" t="str">
        <f t="shared" si="156"/>
        <v>1770A118</v>
      </c>
      <c r="I2004" t="str">
        <f t="shared" si="158"/>
        <v>FILTER GORIVA</v>
      </c>
      <c r="J2004">
        <f t="shared" si="159"/>
        <v>17.546666666666667</v>
      </c>
      <c r="K2004" t="str">
        <f t="shared" si="160"/>
        <v/>
      </c>
    </row>
    <row r="2005" spans="1:11" x14ac:dyDescent="0.25">
      <c r="A2005" t="s">
        <v>3502</v>
      </c>
      <c r="B2005" s="1" t="s">
        <v>3503</v>
      </c>
      <c r="C2005" t="s">
        <v>1323</v>
      </c>
      <c r="D2005" t="s">
        <v>9</v>
      </c>
      <c r="E2005">
        <v>1</v>
      </c>
      <c r="F2005">
        <v>2955.52</v>
      </c>
      <c r="G2005" t="str">
        <f t="shared" si="157"/>
        <v>BLUEPRINTADC42369</v>
      </c>
      <c r="H2005" t="str">
        <f t="shared" si="156"/>
        <v>MN158345</v>
      </c>
      <c r="I2005" t="str">
        <f t="shared" si="158"/>
        <v>FILTER GORIVA</v>
      </c>
      <c r="J2005">
        <f t="shared" si="159"/>
        <v>24.629333333333332</v>
      </c>
      <c r="K2005" t="str">
        <f t="shared" si="160"/>
        <v/>
      </c>
    </row>
    <row r="2006" spans="1:11" x14ac:dyDescent="0.25">
      <c r="A2006" t="s">
        <v>3504</v>
      </c>
      <c r="B2006" s="1" t="s">
        <v>3505</v>
      </c>
      <c r="C2006" t="s">
        <v>3506</v>
      </c>
      <c r="D2006" t="s">
        <v>9</v>
      </c>
      <c r="E2006">
        <v>1</v>
      </c>
      <c r="F2006">
        <v>1868.8</v>
      </c>
      <c r="G2006" t="str">
        <f t="shared" si="157"/>
        <v>BLUEPRINTADC42401</v>
      </c>
      <c r="H2006" t="str">
        <f t="shared" si="156"/>
        <v>MR204495</v>
      </c>
      <c r="I2006" t="str">
        <f t="shared" si="158"/>
        <v>FILTER PUMPE ZA GORIVO</v>
      </c>
      <c r="J2006">
        <f t="shared" si="159"/>
        <v>15.573333333333332</v>
      </c>
      <c r="K2006" t="str">
        <f t="shared" si="160"/>
        <v/>
      </c>
    </row>
    <row r="2007" spans="1:11" x14ac:dyDescent="0.25">
      <c r="A2007" t="s">
        <v>3507</v>
      </c>
      <c r="B2007" s="1" t="s">
        <v>3508</v>
      </c>
      <c r="C2007" t="s">
        <v>1329</v>
      </c>
      <c r="D2007" t="s">
        <v>9</v>
      </c>
      <c r="E2007">
        <v>1</v>
      </c>
      <c r="F2007">
        <v>442.88</v>
      </c>
      <c r="G2007" t="str">
        <f t="shared" si="157"/>
        <v>BLUEPRINTADC42502</v>
      </c>
      <c r="H2007" t="str">
        <f t="shared" si="156"/>
        <v>XZ311917</v>
      </c>
      <c r="I2007" t="str">
        <f t="shared" si="158"/>
        <v>FILTER U KABINI</v>
      </c>
      <c r="J2007">
        <f t="shared" si="159"/>
        <v>3.6906666666666665</v>
      </c>
      <c r="K2007" t="str">
        <f t="shared" si="160"/>
        <v/>
      </c>
    </row>
    <row r="2008" spans="1:11" x14ac:dyDescent="0.25">
      <c r="A2008" t="s">
        <v>3509</v>
      </c>
      <c r="B2008" s="1" t="s">
        <v>3510</v>
      </c>
      <c r="C2008" t="s">
        <v>1329</v>
      </c>
      <c r="D2008" t="s">
        <v>9</v>
      </c>
      <c r="E2008">
        <v>1</v>
      </c>
      <c r="F2008">
        <v>702.72</v>
      </c>
      <c r="G2008" t="str">
        <f t="shared" si="157"/>
        <v>BLUEPRINTADC42503</v>
      </c>
      <c r="H2008" t="str">
        <f t="shared" si="156"/>
        <v>MR315172</v>
      </c>
      <c r="I2008" t="str">
        <f t="shared" si="158"/>
        <v>FILTER U KABINI</v>
      </c>
      <c r="J2008">
        <f t="shared" si="159"/>
        <v>5.8559999999999999</v>
      </c>
      <c r="K2008" t="str">
        <f t="shared" si="160"/>
        <v/>
      </c>
    </row>
    <row r="2009" spans="1:11" x14ac:dyDescent="0.25">
      <c r="A2009" t="s">
        <v>3511</v>
      </c>
      <c r="B2009" s="1" t="s">
        <v>3512</v>
      </c>
      <c r="C2009" t="s">
        <v>1329</v>
      </c>
      <c r="D2009" t="s">
        <v>9</v>
      </c>
      <c r="E2009">
        <v>1</v>
      </c>
      <c r="F2009">
        <v>449.28</v>
      </c>
      <c r="G2009" t="str">
        <f t="shared" si="157"/>
        <v>BLUEPRINTADC42504</v>
      </c>
      <c r="H2009" t="str">
        <f t="shared" si="156"/>
        <v>MR360889</v>
      </c>
      <c r="I2009" t="str">
        <f t="shared" si="158"/>
        <v>FILTER U KABINI</v>
      </c>
      <c r="J2009">
        <f t="shared" si="159"/>
        <v>3.7439999999999998</v>
      </c>
      <c r="K2009" t="str">
        <f t="shared" si="160"/>
        <v/>
      </c>
    </row>
    <row r="2010" spans="1:11" x14ac:dyDescent="0.25">
      <c r="A2010" t="s">
        <v>3513</v>
      </c>
      <c r="B2010" s="1" t="s">
        <v>3514</v>
      </c>
      <c r="C2010" t="s">
        <v>1329</v>
      </c>
      <c r="D2010" t="s">
        <v>9</v>
      </c>
      <c r="E2010">
        <v>1</v>
      </c>
      <c r="F2010">
        <v>614.4</v>
      </c>
      <c r="G2010" t="str">
        <f t="shared" si="157"/>
        <v>BLUEPRINTADC42505</v>
      </c>
      <c r="H2010" t="str">
        <f t="shared" si="156"/>
        <v>MR315876</v>
      </c>
      <c r="I2010" t="str">
        <f t="shared" si="158"/>
        <v>FILTER U KABINI</v>
      </c>
      <c r="J2010">
        <f t="shared" si="159"/>
        <v>5.12</v>
      </c>
      <c r="K2010" t="str">
        <f t="shared" si="160"/>
        <v/>
      </c>
    </row>
    <row r="2011" spans="1:11" x14ac:dyDescent="0.25">
      <c r="A2011" t="s">
        <v>3515</v>
      </c>
      <c r="B2011" s="1" t="s">
        <v>3516</v>
      </c>
      <c r="C2011" t="s">
        <v>1329</v>
      </c>
      <c r="D2011" t="s">
        <v>9</v>
      </c>
      <c r="E2011">
        <v>1</v>
      </c>
      <c r="F2011">
        <v>669.44</v>
      </c>
      <c r="G2011" t="str">
        <f t="shared" si="157"/>
        <v>BLUEPRINTADC42506</v>
      </c>
      <c r="H2011" t="str">
        <f t="shared" si="156"/>
        <v>MR500058</v>
      </c>
      <c r="I2011" t="str">
        <f t="shared" si="158"/>
        <v>FILTER U KABINI</v>
      </c>
      <c r="J2011">
        <f t="shared" si="159"/>
        <v>5.5786666666666669</v>
      </c>
      <c r="K2011" t="str">
        <f t="shared" si="160"/>
        <v/>
      </c>
    </row>
    <row r="2012" spans="1:11" x14ac:dyDescent="0.25">
      <c r="A2012" t="s">
        <v>3517</v>
      </c>
      <c r="B2012" s="1" t="s">
        <v>3518</v>
      </c>
      <c r="C2012" t="s">
        <v>1329</v>
      </c>
      <c r="D2012" t="s">
        <v>9</v>
      </c>
      <c r="E2012">
        <v>1</v>
      </c>
      <c r="F2012">
        <v>463.36</v>
      </c>
      <c r="G2012" t="str">
        <f t="shared" si="157"/>
        <v>BLUEPRINTADC42507</v>
      </c>
      <c r="H2012" t="str">
        <f t="shared" si="156"/>
        <v>MN185231</v>
      </c>
      <c r="I2012" t="str">
        <f t="shared" si="158"/>
        <v>FILTER U KABINI</v>
      </c>
      <c r="J2012">
        <f t="shared" si="159"/>
        <v>3.8613333333333335</v>
      </c>
      <c r="K2012" t="str">
        <f t="shared" si="160"/>
        <v/>
      </c>
    </row>
    <row r="2013" spans="1:11" x14ac:dyDescent="0.25">
      <c r="A2013" t="s">
        <v>3519</v>
      </c>
      <c r="B2013" s="1" t="s">
        <v>43281</v>
      </c>
      <c r="C2013" t="s">
        <v>1329</v>
      </c>
      <c r="D2013" t="s">
        <v>9</v>
      </c>
      <c r="E2013">
        <v>1</v>
      </c>
      <c r="F2013">
        <v>444.16</v>
      </c>
      <c r="G2013" t="str">
        <f t="shared" si="157"/>
        <v>BLUEPRINTADC42508</v>
      </c>
      <c r="H2013" t="str">
        <f t="shared" si="156"/>
        <v>4548300018</v>
      </c>
      <c r="I2013" t="str">
        <f t="shared" si="158"/>
        <v>FILTER U KABINI</v>
      </c>
      <c r="J2013">
        <f t="shared" si="159"/>
        <v>3.7013333333333334</v>
      </c>
      <c r="K2013" t="str">
        <f t="shared" si="160"/>
        <v/>
      </c>
    </row>
    <row r="2014" spans="1:11" x14ac:dyDescent="0.25">
      <c r="A2014" t="s">
        <v>3520</v>
      </c>
      <c r="B2014" s="1" t="s">
        <v>3521</v>
      </c>
      <c r="C2014" t="s">
        <v>1329</v>
      </c>
      <c r="D2014" t="s">
        <v>9</v>
      </c>
      <c r="E2014">
        <v>1</v>
      </c>
      <c r="F2014">
        <v>628.48</v>
      </c>
      <c r="G2014" t="str">
        <f t="shared" si="157"/>
        <v>BLUEPRINTADC42509</v>
      </c>
      <c r="H2014" t="str">
        <f t="shared" si="156"/>
        <v>MR262425</v>
      </c>
      <c r="I2014" t="str">
        <f t="shared" si="158"/>
        <v>FILTER U KABINI</v>
      </c>
      <c r="J2014">
        <f t="shared" si="159"/>
        <v>5.2373333333333338</v>
      </c>
      <c r="K2014" t="str">
        <f t="shared" si="160"/>
        <v/>
      </c>
    </row>
    <row r="2015" spans="1:11" x14ac:dyDescent="0.25">
      <c r="A2015" t="s">
        <v>3522</v>
      </c>
      <c r="B2015" s="1" t="s">
        <v>3523</v>
      </c>
      <c r="C2015" t="s">
        <v>1329</v>
      </c>
      <c r="D2015" t="s">
        <v>9</v>
      </c>
      <c r="E2015">
        <v>1</v>
      </c>
      <c r="F2015">
        <v>666.88</v>
      </c>
      <c r="G2015" t="str">
        <f t="shared" si="157"/>
        <v>BLUEPRINTADC42510</v>
      </c>
      <c r="H2015" t="str">
        <f t="shared" si="156"/>
        <v>7803A027</v>
      </c>
      <c r="I2015" t="str">
        <f t="shared" si="158"/>
        <v>FILTER U KABINI</v>
      </c>
      <c r="J2015">
        <f t="shared" si="159"/>
        <v>5.5573333333333332</v>
      </c>
      <c r="K2015" t="str">
        <f t="shared" si="160"/>
        <v/>
      </c>
    </row>
    <row r="2016" spans="1:11" x14ac:dyDescent="0.25">
      <c r="A2016" t="s">
        <v>3524</v>
      </c>
      <c r="B2016" s="1" t="s">
        <v>3525</v>
      </c>
      <c r="C2016" t="s">
        <v>1329</v>
      </c>
      <c r="D2016" t="s">
        <v>9</v>
      </c>
      <c r="E2016">
        <v>1</v>
      </c>
      <c r="F2016">
        <v>263.68</v>
      </c>
      <c r="G2016" t="str">
        <f t="shared" si="157"/>
        <v>BLUEPRINTADC42511</v>
      </c>
      <c r="H2016" t="str">
        <f t="shared" si="156"/>
        <v>7803A004</v>
      </c>
      <c r="I2016" t="str">
        <f t="shared" si="158"/>
        <v>FILTER U KABINI</v>
      </c>
      <c r="J2016">
        <f t="shared" si="159"/>
        <v>2.1973333333333334</v>
      </c>
      <c r="K2016" t="str">
        <f t="shared" si="160"/>
        <v/>
      </c>
    </row>
    <row r="2017" spans="1:11" x14ac:dyDescent="0.25">
      <c r="A2017" t="s">
        <v>3526</v>
      </c>
      <c r="B2017" s="1" t="s">
        <v>3527</v>
      </c>
      <c r="C2017" t="s">
        <v>1329</v>
      </c>
      <c r="D2017" t="s">
        <v>9</v>
      </c>
      <c r="E2017">
        <v>1</v>
      </c>
      <c r="F2017">
        <v>766.72</v>
      </c>
      <c r="G2017" t="str">
        <f t="shared" si="157"/>
        <v>BLUEPRINTADC42513</v>
      </c>
      <c r="H2017" t="str">
        <f t="shared" si="156"/>
        <v>MR500057</v>
      </c>
      <c r="I2017" t="str">
        <f t="shared" si="158"/>
        <v>FILTER U KABINI</v>
      </c>
      <c r="J2017">
        <f t="shared" si="159"/>
        <v>6.389333333333334</v>
      </c>
      <c r="K2017" t="str">
        <f t="shared" si="160"/>
        <v/>
      </c>
    </row>
    <row r="2018" spans="1:11" x14ac:dyDescent="0.25">
      <c r="A2018" t="s">
        <v>3528</v>
      </c>
      <c r="B2018" s="1" t="s">
        <v>3529</v>
      </c>
      <c r="C2018" t="s">
        <v>1329</v>
      </c>
      <c r="D2018" t="s">
        <v>9</v>
      </c>
      <c r="E2018">
        <v>1</v>
      </c>
      <c r="F2018">
        <v>538.88</v>
      </c>
      <c r="G2018" t="str">
        <f t="shared" si="157"/>
        <v>BLUEPRINTADC42514</v>
      </c>
      <c r="H2018" t="str">
        <f t="shared" si="156"/>
        <v>7803A028</v>
      </c>
      <c r="I2018" t="str">
        <f t="shared" si="158"/>
        <v>FILTER U KABINI</v>
      </c>
      <c r="J2018">
        <f t="shared" si="159"/>
        <v>4.4906666666666668</v>
      </c>
      <c r="K2018" t="str">
        <f t="shared" si="160"/>
        <v/>
      </c>
    </row>
    <row r="2019" spans="1:11" x14ac:dyDescent="0.25">
      <c r="A2019" t="s">
        <v>3530</v>
      </c>
      <c r="B2019" s="1" t="s">
        <v>3531</v>
      </c>
      <c r="C2019" t="s">
        <v>1329</v>
      </c>
      <c r="D2019" t="s">
        <v>9</v>
      </c>
      <c r="E2019">
        <v>1</v>
      </c>
      <c r="F2019">
        <v>517.12</v>
      </c>
      <c r="G2019" t="str">
        <f t="shared" si="157"/>
        <v>BLUEPRINTADC42515</v>
      </c>
      <c r="H2019" t="str">
        <f t="shared" si="156"/>
        <v>7803A012</v>
      </c>
      <c r="I2019" t="str">
        <f t="shared" si="158"/>
        <v>FILTER U KABINI</v>
      </c>
      <c r="J2019">
        <f t="shared" si="159"/>
        <v>4.309333333333333</v>
      </c>
      <c r="K2019" t="str">
        <f t="shared" si="160"/>
        <v/>
      </c>
    </row>
    <row r="2020" spans="1:11" x14ac:dyDescent="0.25">
      <c r="A2020" t="s">
        <v>3532</v>
      </c>
      <c r="B2020" s="1" t="s">
        <v>3533</v>
      </c>
      <c r="C2020" t="s">
        <v>1355</v>
      </c>
      <c r="D2020" t="s">
        <v>9</v>
      </c>
      <c r="E2020">
        <v>1</v>
      </c>
      <c r="F2020">
        <v>902.4</v>
      </c>
      <c r="G2020" t="str">
        <f t="shared" si="157"/>
        <v>BLUEPRINTADC42516</v>
      </c>
      <c r="H2020" t="str">
        <f t="shared" si="156"/>
        <v>MN164403</v>
      </c>
      <c r="I2020" t="str">
        <f t="shared" si="158"/>
        <v>FILTER KABINE</v>
      </c>
      <c r="J2020">
        <f t="shared" si="159"/>
        <v>7.52</v>
      </c>
      <c r="K2020" t="str">
        <f t="shared" si="160"/>
        <v/>
      </c>
    </row>
    <row r="2021" spans="1:11" x14ac:dyDescent="0.25">
      <c r="A2021" t="s">
        <v>3534</v>
      </c>
      <c r="B2021" s="1" t="s">
        <v>3535</v>
      </c>
      <c r="C2021" t="s">
        <v>1362</v>
      </c>
      <c r="D2021" t="s">
        <v>9</v>
      </c>
      <c r="E2021">
        <v>1</v>
      </c>
      <c r="F2021">
        <v>363.52</v>
      </c>
      <c r="G2021" t="str">
        <f t="shared" si="157"/>
        <v>BLUEPRINTADC42517</v>
      </c>
      <c r="H2021" t="str">
        <f t="shared" si="156"/>
        <v>7803A026</v>
      </c>
      <c r="I2021" t="str">
        <f t="shared" si="158"/>
        <v>FILTER KABINE</v>
      </c>
      <c r="J2021">
        <f t="shared" si="159"/>
        <v>3.0293333333333332</v>
      </c>
      <c r="K2021" t="str">
        <f t="shared" si="160"/>
        <v/>
      </c>
    </row>
    <row r="2022" spans="1:11" x14ac:dyDescent="0.25">
      <c r="A2022" t="s">
        <v>3536</v>
      </c>
      <c r="B2022" s="1" t="s">
        <v>3537</v>
      </c>
      <c r="C2022" t="s">
        <v>1355</v>
      </c>
      <c r="D2022" t="s">
        <v>9</v>
      </c>
      <c r="E2022">
        <v>1</v>
      </c>
      <c r="F2022">
        <v>547.84</v>
      </c>
      <c r="G2022" t="str">
        <f t="shared" si="157"/>
        <v>BLUEPRINTADC42518</v>
      </c>
      <c r="H2022" t="str">
        <f t="shared" si="156"/>
        <v>7850A002</v>
      </c>
      <c r="I2022" t="str">
        <f t="shared" si="158"/>
        <v>FILTER KABINE</v>
      </c>
      <c r="J2022">
        <f t="shared" si="159"/>
        <v>4.5653333333333332</v>
      </c>
      <c r="K2022" t="str">
        <f t="shared" si="160"/>
        <v/>
      </c>
    </row>
    <row r="2023" spans="1:11" x14ac:dyDescent="0.25">
      <c r="A2023" t="s">
        <v>3538</v>
      </c>
      <c r="B2023" s="1" t="s">
        <v>3539</v>
      </c>
      <c r="C2023" t="s">
        <v>1355</v>
      </c>
      <c r="D2023" t="s">
        <v>9</v>
      </c>
      <c r="E2023">
        <v>1</v>
      </c>
      <c r="F2023">
        <v>373.76</v>
      </c>
      <c r="G2023" t="str">
        <f t="shared" si="157"/>
        <v>BLUEPRINTADC42519</v>
      </c>
      <c r="H2023" t="str">
        <f t="shared" si="156"/>
        <v>7803A112</v>
      </c>
      <c r="I2023" t="str">
        <f t="shared" si="158"/>
        <v>FILTER KABINE</v>
      </c>
      <c r="J2023">
        <f t="shared" si="159"/>
        <v>3.1146666666666665</v>
      </c>
      <c r="K2023" t="str">
        <f t="shared" si="160"/>
        <v/>
      </c>
    </row>
    <row r="2024" spans="1:11" x14ac:dyDescent="0.25">
      <c r="A2024" t="s">
        <v>3540</v>
      </c>
      <c r="B2024" s="1" t="s">
        <v>3541</v>
      </c>
      <c r="C2024" t="s">
        <v>3542</v>
      </c>
      <c r="D2024" t="s">
        <v>9</v>
      </c>
      <c r="E2024">
        <v>1</v>
      </c>
      <c r="F2024">
        <v>14019.84</v>
      </c>
      <c r="G2024" t="str">
        <f t="shared" si="157"/>
        <v>BLUEPRINTADC42802</v>
      </c>
      <c r="H2024" t="str">
        <f t="shared" si="156"/>
        <v>ME200204</v>
      </c>
      <c r="I2024" t="str">
        <f t="shared" si="158"/>
        <v>DIZNA</v>
      </c>
      <c r="J2024">
        <f t="shared" si="159"/>
        <v>116.83200000000001</v>
      </c>
      <c r="K2024" t="str">
        <f t="shared" si="160"/>
        <v/>
      </c>
    </row>
    <row r="2025" spans="1:11" x14ac:dyDescent="0.25">
      <c r="A2025" t="s">
        <v>3543</v>
      </c>
      <c r="C2025" t="s">
        <v>1385</v>
      </c>
      <c r="D2025" t="s">
        <v>1117</v>
      </c>
      <c r="E2025">
        <v>1</v>
      </c>
      <c r="F2025">
        <v>6718.72</v>
      </c>
      <c r="G2025" t="str">
        <f t="shared" si="157"/>
        <v>BLUEPRINTADC43006</v>
      </c>
      <c r="H2025" t="str">
        <f t="shared" si="156"/>
        <v>ADC43006</v>
      </c>
      <c r="I2025" t="str">
        <f t="shared" si="158"/>
        <v>SET KVAČILA</v>
      </c>
      <c r="J2025">
        <f t="shared" si="159"/>
        <v>55.989333333333335</v>
      </c>
      <c r="K2025" t="str">
        <f t="shared" si="160"/>
        <v/>
      </c>
    </row>
    <row r="2026" spans="1:11" x14ac:dyDescent="0.25">
      <c r="A2026" t="s">
        <v>3544</v>
      </c>
      <c r="B2026" s="1" t="s">
        <v>3545</v>
      </c>
      <c r="C2026" t="s">
        <v>1371</v>
      </c>
      <c r="D2026" t="s">
        <v>1117</v>
      </c>
      <c r="E2026">
        <v>1</v>
      </c>
      <c r="F2026">
        <v>5475.84</v>
      </c>
      <c r="G2026" t="str">
        <f t="shared" si="157"/>
        <v>BLUEPRINTADC43007</v>
      </c>
      <c r="H2026" t="str">
        <f t="shared" si="156"/>
        <v>LESS30%</v>
      </c>
      <c r="I2026" t="str">
        <f t="shared" si="158"/>
        <v>KOMPLET KVAČILA</v>
      </c>
      <c r="J2026">
        <f t="shared" si="159"/>
        <v>45.631999999999998</v>
      </c>
      <c r="K2026" t="str">
        <f t="shared" si="160"/>
        <v/>
      </c>
    </row>
    <row r="2027" spans="1:11" x14ac:dyDescent="0.25">
      <c r="A2027" t="s">
        <v>3546</v>
      </c>
      <c r="C2027" t="s">
        <v>1371</v>
      </c>
      <c r="D2027" t="s">
        <v>1117</v>
      </c>
      <c r="E2027">
        <v>1</v>
      </c>
      <c r="F2027">
        <v>7914.24</v>
      </c>
      <c r="G2027" t="str">
        <f t="shared" si="157"/>
        <v>BLUEPRINTADC43008</v>
      </c>
      <c r="H2027" t="str">
        <f t="shared" si="156"/>
        <v>ADC43008</v>
      </c>
      <c r="I2027" t="str">
        <f t="shared" si="158"/>
        <v>KOMPLET KVAČILA</v>
      </c>
      <c r="J2027">
        <f t="shared" si="159"/>
        <v>65.951999999999998</v>
      </c>
      <c r="K2027" t="str">
        <f t="shared" si="160"/>
        <v/>
      </c>
    </row>
    <row r="2028" spans="1:11" x14ac:dyDescent="0.25">
      <c r="A2028" t="s">
        <v>3547</v>
      </c>
      <c r="C2028" t="s">
        <v>1371</v>
      </c>
      <c r="D2028" t="s">
        <v>1117</v>
      </c>
      <c r="E2028">
        <v>1</v>
      </c>
      <c r="F2028">
        <v>19580.16</v>
      </c>
      <c r="G2028" t="str">
        <f t="shared" si="157"/>
        <v>BLUEPRINTADC430100</v>
      </c>
      <c r="H2028" t="str">
        <f t="shared" si="156"/>
        <v>ADC430100</v>
      </c>
      <c r="I2028" t="str">
        <f t="shared" si="158"/>
        <v>KOMPLET KVAČILA</v>
      </c>
      <c r="J2028">
        <f t="shared" si="159"/>
        <v>163.16800000000001</v>
      </c>
      <c r="K2028" t="str">
        <f t="shared" si="160"/>
        <v/>
      </c>
    </row>
    <row r="2029" spans="1:11" x14ac:dyDescent="0.25">
      <c r="A2029" t="s">
        <v>3548</v>
      </c>
      <c r="C2029" t="s">
        <v>1371</v>
      </c>
      <c r="D2029" t="s">
        <v>1117</v>
      </c>
      <c r="E2029">
        <v>1</v>
      </c>
      <c r="F2029">
        <v>22373.119999999999</v>
      </c>
      <c r="G2029" t="str">
        <f t="shared" si="157"/>
        <v>BLUEPRINTADC430101</v>
      </c>
      <c r="H2029" t="str">
        <f t="shared" ref="H2029:H2092" si="161">IF(AND(B2029&lt;&gt;"", B2029&lt;&gt;"-"),SUBSTITUTE(SUBSTITUTE(B2029,"-","")," ",""),A2029)</f>
        <v>ADC430101</v>
      </c>
      <c r="I2029" t="str">
        <f t="shared" si="158"/>
        <v>KOMPLET KVAČILA</v>
      </c>
      <c r="J2029">
        <f t="shared" si="159"/>
        <v>186.44266666666667</v>
      </c>
      <c r="K2029" t="str">
        <f t="shared" si="160"/>
        <v/>
      </c>
    </row>
    <row r="2030" spans="1:11" x14ac:dyDescent="0.25">
      <c r="A2030" t="s">
        <v>3549</v>
      </c>
      <c r="C2030" t="s">
        <v>1371</v>
      </c>
      <c r="D2030" t="s">
        <v>1117</v>
      </c>
      <c r="E2030">
        <v>1</v>
      </c>
      <c r="F2030">
        <v>42588.160000000003</v>
      </c>
      <c r="G2030" t="str">
        <f t="shared" si="157"/>
        <v>BLUEPRINTADC430103</v>
      </c>
      <c r="H2030" t="str">
        <f t="shared" si="161"/>
        <v>ADC430103</v>
      </c>
      <c r="I2030" t="str">
        <f t="shared" si="158"/>
        <v>KOMPLET KVAČILA</v>
      </c>
      <c r="J2030">
        <f t="shared" si="159"/>
        <v>354.90133333333335</v>
      </c>
      <c r="K2030" t="str">
        <f t="shared" si="160"/>
        <v/>
      </c>
    </row>
    <row r="2031" spans="1:11" x14ac:dyDescent="0.25">
      <c r="A2031" t="s">
        <v>3550</v>
      </c>
      <c r="C2031" t="s">
        <v>1371</v>
      </c>
      <c r="D2031" t="s">
        <v>1117</v>
      </c>
      <c r="E2031">
        <v>1</v>
      </c>
      <c r="F2031">
        <v>28843.52</v>
      </c>
      <c r="G2031" t="str">
        <f t="shared" si="157"/>
        <v>BLUEPRINTADC430106</v>
      </c>
      <c r="H2031" t="str">
        <f t="shared" si="161"/>
        <v>ADC430106</v>
      </c>
      <c r="I2031" t="str">
        <f t="shared" si="158"/>
        <v>KOMPLET KVAČILA</v>
      </c>
      <c r="J2031">
        <f t="shared" si="159"/>
        <v>240.36266666666668</v>
      </c>
      <c r="K2031" t="str">
        <f t="shared" si="160"/>
        <v/>
      </c>
    </row>
    <row r="2032" spans="1:11" x14ac:dyDescent="0.25">
      <c r="A2032" t="s">
        <v>3551</v>
      </c>
      <c r="C2032" t="s">
        <v>1371</v>
      </c>
      <c r="D2032" t="s">
        <v>1117</v>
      </c>
      <c r="E2032">
        <v>1</v>
      </c>
      <c r="F2032">
        <v>14515.2</v>
      </c>
      <c r="G2032" t="str">
        <f t="shared" si="157"/>
        <v>BLUEPRINTADC430109</v>
      </c>
      <c r="H2032" t="str">
        <f t="shared" si="161"/>
        <v>ADC430109</v>
      </c>
      <c r="I2032" t="str">
        <f t="shared" si="158"/>
        <v>KOMPLET KVAČILA</v>
      </c>
      <c r="J2032">
        <f t="shared" si="159"/>
        <v>120.96000000000001</v>
      </c>
      <c r="K2032" t="str">
        <f t="shared" si="160"/>
        <v/>
      </c>
    </row>
    <row r="2033" spans="1:11" x14ac:dyDescent="0.25">
      <c r="A2033" t="s">
        <v>3552</v>
      </c>
      <c r="C2033" t="s">
        <v>1371</v>
      </c>
      <c r="D2033" t="s">
        <v>1117</v>
      </c>
      <c r="E2033">
        <v>1</v>
      </c>
      <c r="F2033">
        <v>9368.32</v>
      </c>
      <c r="G2033" t="str">
        <f t="shared" si="157"/>
        <v>BLUEPRINTADC430110</v>
      </c>
      <c r="H2033" t="str">
        <f t="shared" si="161"/>
        <v>ADC430110</v>
      </c>
      <c r="I2033" t="str">
        <f t="shared" si="158"/>
        <v>KOMPLET KVAČILA</v>
      </c>
      <c r="J2033">
        <f t="shared" si="159"/>
        <v>78.069333333333333</v>
      </c>
      <c r="K2033" t="str">
        <f t="shared" si="160"/>
        <v/>
      </c>
    </row>
    <row r="2034" spans="1:11" x14ac:dyDescent="0.25">
      <c r="A2034" t="s">
        <v>3553</v>
      </c>
      <c r="C2034" t="s">
        <v>1371</v>
      </c>
      <c r="D2034" t="s">
        <v>1117</v>
      </c>
      <c r="E2034">
        <v>1</v>
      </c>
      <c r="F2034">
        <v>25511.68</v>
      </c>
      <c r="G2034" t="str">
        <f t="shared" si="157"/>
        <v>BLUEPRINTADC430112</v>
      </c>
      <c r="H2034" t="str">
        <f t="shared" si="161"/>
        <v>ADC430112</v>
      </c>
      <c r="I2034" t="str">
        <f t="shared" si="158"/>
        <v>KOMPLET KVAČILA</v>
      </c>
      <c r="J2034">
        <f t="shared" si="159"/>
        <v>212.59733333333332</v>
      </c>
      <c r="K2034" t="str">
        <f t="shared" si="160"/>
        <v/>
      </c>
    </row>
    <row r="2035" spans="1:11" x14ac:dyDescent="0.25">
      <c r="A2035" t="s">
        <v>3554</v>
      </c>
      <c r="C2035" t="s">
        <v>1371</v>
      </c>
      <c r="D2035" t="s">
        <v>1117</v>
      </c>
      <c r="E2035">
        <v>1</v>
      </c>
      <c r="F2035">
        <v>13863.68</v>
      </c>
      <c r="G2035" t="str">
        <f t="shared" si="157"/>
        <v>BLUEPRINTADC430113</v>
      </c>
      <c r="H2035" t="str">
        <f t="shared" si="161"/>
        <v>ADC430113</v>
      </c>
      <c r="I2035" t="str">
        <f t="shared" si="158"/>
        <v>KOMPLET KVAČILA</v>
      </c>
      <c r="J2035">
        <f t="shared" si="159"/>
        <v>115.53066666666668</v>
      </c>
      <c r="K2035" t="str">
        <f t="shared" si="160"/>
        <v/>
      </c>
    </row>
    <row r="2036" spans="1:11" x14ac:dyDescent="0.25">
      <c r="A2036" t="s">
        <v>3555</v>
      </c>
      <c r="C2036" t="s">
        <v>1371</v>
      </c>
      <c r="D2036" t="s">
        <v>1117</v>
      </c>
      <c r="E2036">
        <v>1</v>
      </c>
      <c r="F2036">
        <v>8737.2800000000007</v>
      </c>
      <c r="G2036" t="str">
        <f t="shared" si="157"/>
        <v>BLUEPRINTADC430115</v>
      </c>
      <c r="H2036" t="str">
        <f t="shared" si="161"/>
        <v>ADC430115</v>
      </c>
      <c r="I2036" t="str">
        <f t="shared" si="158"/>
        <v>KOMPLET KVAČILA</v>
      </c>
      <c r="J2036">
        <f t="shared" si="159"/>
        <v>72.810666666666677</v>
      </c>
      <c r="K2036" t="str">
        <f t="shared" si="160"/>
        <v/>
      </c>
    </row>
    <row r="2037" spans="1:11" x14ac:dyDescent="0.25">
      <c r="A2037" t="s">
        <v>3556</v>
      </c>
      <c r="B2037" s="1" t="s">
        <v>3557</v>
      </c>
      <c r="C2037" t="s">
        <v>1371</v>
      </c>
      <c r="D2037" t="s">
        <v>1117</v>
      </c>
      <c r="E2037">
        <v>1</v>
      </c>
      <c r="F2037">
        <v>26688</v>
      </c>
      <c r="G2037" t="str">
        <f t="shared" si="157"/>
        <v>BLUEPRINTADC430116</v>
      </c>
      <c r="H2037" t="str">
        <f t="shared" si="161"/>
        <v>M345241</v>
      </c>
      <c r="I2037" t="str">
        <f t="shared" si="158"/>
        <v>KOMPLET KVAČILA</v>
      </c>
      <c r="J2037">
        <f t="shared" si="159"/>
        <v>222.4</v>
      </c>
      <c r="K2037" t="str">
        <f t="shared" si="160"/>
        <v/>
      </c>
    </row>
    <row r="2038" spans="1:11" x14ac:dyDescent="0.25">
      <c r="A2038" t="s">
        <v>3558</v>
      </c>
      <c r="B2038" s="1" t="s">
        <v>3559</v>
      </c>
      <c r="C2038" t="s">
        <v>1371</v>
      </c>
      <c r="D2038" t="s">
        <v>1117</v>
      </c>
      <c r="E2038">
        <v>1</v>
      </c>
      <c r="F2038">
        <v>5612.8</v>
      </c>
      <c r="G2038" t="str">
        <f t="shared" si="157"/>
        <v>BLUEPRINTADC430117</v>
      </c>
      <c r="H2038" t="str">
        <f t="shared" si="161"/>
        <v>MR276659</v>
      </c>
      <c r="I2038" t="str">
        <f t="shared" si="158"/>
        <v>KOMPLET KVAČILA</v>
      </c>
      <c r="J2038">
        <f t="shared" si="159"/>
        <v>46.773333333333333</v>
      </c>
      <c r="K2038" t="str">
        <f t="shared" si="160"/>
        <v/>
      </c>
    </row>
    <row r="2039" spans="1:11" x14ac:dyDescent="0.25">
      <c r="A2039" t="s">
        <v>3560</v>
      </c>
      <c r="B2039" s="1" t="s">
        <v>3561</v>
      </c>
      <c r="C2039" t="s">
        <v>1371</v>
      </c>
      <c r="D2039" t="s">
        <v>1117</v>
      </c>
      <c r="E2039">
        <v>1</v>
      </c>
      <c r="F2039">
        <v>8418.56</v>
      </c>
      <c r="G2039" t="str">
        <f t="shared" si="157"/>
        <v>BLUEPRINTADC430118</v>
      </c>
      <c r="H2039" t="str">
        <f t="shared" si="161"/>
        <v>PW550244</v>
      </c>
      <c r="I2039" t="str">
        <f t="shared" si="158"/>
        <v>KOMPLET KVAČILA</v>
      </c>
      <c r="J2039">
        <f t="shared" si="159"/>
        <v>70.154666666666657</v>
      </c>
      <c r="K2039" t="str">
        <f t="shared" si="160"/>
        <v/>
      </c>
    </row>
    <row r="2040" spans="1:11" x14ac:dyDescent="0.25">
      <c r="A2040" t="s">
        <v>3562</v>
      </c>
      <c r="C2040" t="s">
        <v>1371</v>
      </c>
      <c r="D2040" t="s">
        <v>1117</v>
      </c>
      <c r="E2040">
        <v>1</v>
      </c>
      <c r="F2040">
        <v>8768</v>
      </c>
      <c r="G2040" t="str">
        <f t="shared" si="157"/>
        <v>BLUEPRINTADC43012</v>
      </c>
      <c r="H2040" t="str">
        <f t="shared" si="161"/>
        <v>ADC43012</v>
      </c>
      <c r="I2040" t="str">
        <f t="shared" si="158"/>
        <v>KOMPLET KVAČILA</v>
      </c>
      <c r="J2040">
        <f t="shared" si="159"/>
        <v>73.066666666666663</v>
      </c>
      <c r="K2040" t="str">
        <f t="shared" si="160"/>
        <v/>
      </c>
    </row>
    <row r="2041" spans="1:11" x14ac:dyDescent="0.25">
      <c r="A2041" t="s">
        <v>3563</v>
      </c>
      <c r="C2041" t="s">
        <v>1371</v>
      </c>
      <c r="D2041" t="s">
        <v>1117</v>
      </c>
      <c r="E2041">
        <v>1</v>
      </c>
      <c r="F2041">
        <v>24796.16</v>
      </c>
      <c r="G2041" t="str">
        <f t="shared" si="157"/>
        <v>BLUEPRINTADC430121</v>
      </c>
      <c r="H2041" t="str">
        <f t="shared" si="161"/>
        <v>ADC430121</v>
      </c>
      <c r="I2041" t="str">
        <f t="shared" si="158"/>
        <v>KOMPLET KVAČILA</v>
      </c>
      <c r="J2041">
        <f t="shared" si="159"/>
        <v>206.63466666666667</v>
      </c>
      <c r="K2041" t="str">
        <f t="shared" si="160"/>
        <v/>
      </c>
    </row>
    <row r="2042" spans="1:11" x14ac:dyDescent="0.25">
      <c r="A2042" t="s">
        <v>3564</v>
      </c>
      <c r="C2042" t="s">
        <v>1371</v>
      </c>
      <c r="D2042" t="s">
        <v>1117</v>
      </c>
      <c r="E2042">
        <v>1</v>
      </c>
      <c r="F2042">
        <v>33433.599999999999</v>
      </c>
      <c r="G2042" t="str">
        <f t="shared" si="157"/>
        <v>BLUEPRINTADC430122C</v>
      </c>
      <c r="H2042" t="str">
        <f t="shared" si="161"/>
        <v>ADC430122C</v>
      </c>
      <c r="I2042" t="str">
        <f t="shared" si="158"/>
        <v>KOMPLET KVAČILA</v>
      </c>
      <c r="J2042">
        <f t="shared" si="159"/>
        <v>278.61333333333334</v>
      </c>
      <c r="K2042" t="str">
        <f t="shared" si="160"/>
        <v/>
      </c>
    </row>
    <row r="2043" spans="1:11" x14ac:dyDescent="0.25">
      <c r="A2043" t="s">
        <v>3565</v>
      </c>
      <c r="C2043" t="s">
        <v>1371</v>
      </c>
      <c r="D2043" t="s">
        <v>1117</v>
      </c>
      <c r="E2043">
        <v>1</v>
      </c>
      <c r="F2043">
        <v>33265.919999999998</v>
      </c>
      <c r="G2043" t="str">
        <f t="shared" si="157"/>
        <v>BLUEPRINTADC430123</v>
      </c>
      <c r="H2043" t="str">
        <f t="shared" si="161"/>
        <v>ADC430123</v>
      </c>
      <c r="I2043" t="str">
        <f t="shared" si="158"/>
        <v>KOMPLET KVAČILA</v>
      </c>
      <c r="J2043">
        <f t="shared" si="159"/>
        <v>277.21600000000001</v>
      </c>
      <c r="K2043" t="str">
        <f t="shared" si="160"/>
        <v/>
      </c>
    </row>
    <row r="2044" spans="1:11" x14ac:dyDescent="0.25">
      <c r="A2044" t="s">
        <v>3566</v>
      </c>
      <c r="B2044" s="1" t="s">
        <v>3567</v>
      </c>
      <c r="C2044" t="s">
        <v>1371</v>
      </c>
      <c r="D2044" t="s">
        <v>1117</v>
      </c>
      <c r="E2044">
        <v>1</v>
      </c>
      <c r="F2044">
        <v>19185.919999999998</v>
      </c>
      <c r="G2044" t="str">
        <f t="shared" si="157"/>
        <v>BLUEPRINTADC430124</v>
      </c>
      <c r="H2044" t="str">
        <f t="shared" si="161"/>
        <v>MD742210</v>
      </c>
      <c r="I2044" t="str">
        <f t="shared" si="158"/>
        <v>KOMPLET KVAČILA</v>
      </c>
      <c r="J2044">
        <f t="shared" si="159"/>
        <v>159.88266666666667</v>
      </c>
      <c r="K2044" t="str">
        <f t="shared" si="160"/>
        <v/>
      </c>
    </row>
    <row r="2045" spans="1:11" x14ac:dyDescent="0.25">
      <c r="A2045" t="s">
        <v>3568</v>
      </c>
      <c r="C2045" t="s">
        <v>1371</v>
      </c>
      <c r="D2045" t="s">
        <v>1117</v>
      </c>
      <c r="E2045">
        <v>1</v>
      </c>
      <c r="F2045">
        <v>11225.6</v>
      </c>
      <c r="G2045" t="str">
        <f t="shared" si="157"/>
        <v>BLUEPRINTADC430125</v>
      </c>
      <c r="H2045" t="str">
        <f t="shared" si="161"/>
        <v>ADC430125</v>
      </c>
      <c r="I2045" t="str">
        <f t="shared" si="158"/>
        <v>KOMPLET KVAČILA</v>
      </c>
      <c r="J2045">
        <f t="shared" si="159"/>
        <v>93.546666666666667</v>
      </c>
      <c r="K2045" t="str">
        <f t="shared" si="160"/>
        <v/>
      </c>
    </row>
    <row r="2046" spans="1:11" x14ac:dyDescent="0.25">
      <c r="A2046" t="s">
        <v>3569</v>
      </c>
      <c r="C2046" t="s">
        <v>1371</v>
      </c>
      <c r="D2046" t="s">
        <v>1117</v>
      </c>
      <c r="E2046">
        <v>1</v>
      </c>
      <c r="F2046">
        <v>24761.599999999999</v>
      </c>
      <c r="G2046" t="str">
        <f t="shared" si="157"/>
        <v>BLUEPRINTADC430126</v>
      </c>
      <c r="H2046" t="str">
        <f t="shared" si="161"/>
        <v>ADC430126</v>
      </c>
      <c r="I2046" t="str">
        <f t="shared" si="158"/>
        <v>KOMPLET KVAČILA</v>
      </c>
      <c r="J2046">
        <f t="shared" si="159"/>
        <v>206.34666666666666</v>
      </c>
      <c r="K2046" t="str">
        <f t="shared" si="160"/>
        <v/>
      </c>
    </row>
    <row r="2047" spans="1:11" x14ac:dyDescent="0.25">
      <c r="A2047" t="s">
        <v>3570</v>
      </c>
      <c r="C2047" t="s">
        <v>1385</v>
      </c>
      <c r="D2047" t="s">
        <v>1117</v>
      </c>
      <c r="E2047">
        <v>1</v>
      </c>
      <c r="F2047">
        <v>17971.2</v>
      </c>
      <c r="G2047" t="str">
        <f t="shared" si="157"/>
        <v>BLUEPRINTADC430128</v>
      </c>
      <c r="H2047" t="str">
        <f t="shared" si="161"/>
        <v>ADC430128</v>
      </c>
      <c r="I2047" t="str">
        <f t="shared" si="158"/>
        <v>SET KVAČILA</v>
      </c>
      <c r="J2047">
        <f t="shared" si="159"/>
        <v>149.76000000000002</v>
      </c>
      <c r="K2047" t="str">
        <f t="shared" si="160"/>
        <v/>
      </c>
    </row>
    <row r="2048" spans="1:11" x14ac:dyDescent="0.25">
      <c r="A2048" t="s">
        <v>3571</v>
      </c>
      <c r="B2048" s="1" t="s">
        <v>3572</v>
      </c>
      <c r="C2048" t="s">
        <v>1371</v>
      </c>
      <c r="D2048" t="s">
        <v>9</v>
      </c>
      <c r="E2048">
        <v>1</v>
      </c>
      <c r="F2048">
        <v>26837.759999999998</v>
      </c>
      <c r="G2048" t="str">
        <f t="shared" si="157"/>
        <v>BLUEPRINTADC430129</v>
      </c>
      <c r="H2048" t="str">
        <f t="shared" si="161"/>
        <v>MN130493</v>
      </c>
      <c r="I2048" t="str">
        <f t="shared" si="158"/>
        <v>KOMPLET KVAČILA</v>
      </c>
      <c r="J2048">
        <f t="shared" si="159"/>
        <v>223.648</v>
      </c>
      <c r="K2048" t="str">
        <f t="shared" si="160"/>
        <v/>
      </c>
    </row>
    <row r="2049" spans="1:11" x14ac:dyDescent="0.25">
      <c r="A2049" t="s">
        <v>3573</v>
      </c>
      <c r="B2049" s="1" t="s">
        <v>3574</v>
      </c>
      <c r="C2049" t="s">
        <v>1371</v>
      </c>
      <c r="D2049" t="s">
        <v>9</v>
      </c>
      <c r="E2049">
        <v>1</v>
      </c>
      <c r="F2049">
        <v>20736</v>
      </c>
      <c r="G2049" t="str">
        <f t="shared" si="157"/>
        <v>BLUEPRINTADC430130</v>
      </c>
      <c r="H2049" t="str">
        <f t="shared" si="161"/>
        <v>MN900942</v>
      </c>
      <c r="I2049" t="str">
        <f t="shared" si="158"/>
        <v>KOMPLET KVAČILA</v>
      </c>
      <c r="J2049">
        <f t="shared" si="159"/>
        <v>172.8</v>
      </c>
      <c r="K2049" t="str">
        <f t="shared" si="160"/>
        <v/>
      </c>
    </row>
    <row r="2050" spans="1:11" x14ac:dyDescent="0.25">
      <c r="A2050" t="s">
        <v>3575</v>
      </c>
      <c r="C2050" t="s">
        <v>1385</v>
      </c>
      <c r="D2050" t="s">
        <v>1117</v>
      </c>
      <c r="E2050">
        <v>1</v>
      </c>
      <c r="F2050">
        <v>24568.32</v>
      </c>
      <c r="G2050" t="str">
        <f t="shared" si="157"/>
        <v>BLUEPRINTADC430131</v>
      </c>
      <c r="H2050" t="str">
        <f t="shared" si="161"/>
        <v>ADC430131</v>
      </c>
      <c r="I2050" t="str">
        <f t="shared" si="158"/>
        <v>SET KVAČILA</v>
      </c>
      <c r="J2050">
        <f t="shared" si="159"/>
        <v>204.73599999999999</v>
      </c>
      <c r="K2050" t="str">
        <f t="shared" si="160"/>
        <v/>
      </c>
    </row>
    <row r="2051" spans="1:11" x14ac:dyDescent="0.25">
      <c r="A2051" t="s">
        <v>3576</v>
      </c>
      <c r="C2051" t="s">
        <v>1385</v>
      </c>
      <c r="D2051" t="s">
        <v>1117</v>
      </c>
      <c r="E2051">
        <v>1</v>
      </c>
      <c r="F2051">
        <v>26236.16</v>
      </c>
      <c r="G2051" t="str">
        <f t="shared" ref="G2051:G2114" si="162">"BLUEPRINT"&amp;A2051</f>
        <v>BLUEPRINTADC430132</v>
      </c>
      <c r="H2051" t="str">
        <f t="shared" si="161"/>
        <v>ADC430132</v>
      </c>
      <c r="I2051" t="str">
        <f t="shared" ref="I2051:I2114" si="163">UPPER(C2051)</f>
        <v>SET KVAČILA</v>
      </c>
      <c r="J2051">
        <f t="shared" ref="J2051:J2114" si="164">F2051/120</f>
        <v>218.63466666666667</v>
      </c>
      <c r="K2051" t="str">
        <f t="shared" ref="K2051:K2114" si="165">IF(E2051&gt;1,"nesto", "")</f>
        <v/>
      </c>
    </row>
    <row r="2052" spans="1:11" x14ac:dyDescent="0.25">
      <c r="A2052" t="s">
        <v>3577</v>
      </c>
      <c r="B2052" s="1" t="s">
        <v>2336</v>
      </c>
      <c r="C2052" t="s">
        <v>1385</v>
      </c>
      <c r="D2052" t="s">
        <v>1117</v>
      </c>
      <c r="E2052">
        <v>1</v>
      </c>
      <c r="F2052">
        <v>35281.919999999998</v>
      </c>
      <c r="G2052" t="str">
        <f t="shared" si="162"/>
        <v>BLUEPRINTADC430133</v>
      </c>
      <c r="H2052" t="str">
        <f t="shared" si="161"/>
        <v>KITTEDPRODUCT</v>
      </c>
      <c r="I2052" t="str">
        <f t="shared" si="163"/>
        <v>SET KVAČILA</v>
      </c>
      <c r="J2052">
        <f t="shared" si="164"/>
        <v>294.01599999999996</v>
      </c>
      <c r="K2052" t="str">
        <f t="shared" si="165"/>
        <v/>
      </c>
    </row>
    <row r="2053" spans="1:11" x14ac:dyDescent="0.25">
      <c r="A2053" t="s">
        <v>3578</v>
      </c>
      <c r="C2053" t="s">
        <v>1385</v>
      </c>
      <c r="D2053" t="s">
        <v>1117</v>
      </c>
      <c r="E2053">
        <v>1</v>
      </c>
      <c r="F2053">
        <v>14908.16</v>
      </c>
      <c r="G2053" t="str">
        <f t="shared" si="162"/>
        <v>BLUEPRINTADC430134</v>
      </c>
      <c r="H2053" t="str">
        <f t="shared" si="161"/>
        <v>ADC430134</v>
      </c>
      <c r="I2053" t="str">
        <f t="shared" si="163"/>
        <v>SET KVAČILA</v>
      </c>
      <c r="J2053">
        <f t="shared" si="164"/>
        <v>124.23466666666667</v>
      </c>
      <c r="K2053" t="str">
        <f t="shared" si="165"/>
        <v/>
      </c>
    </row>
    <row r="2054" spans="1:11" x14ac:dyDescent="0.25">
      <c r="A2054" t="s">
        <v>3579</v>
      </c>
      <c r="C2054" t="s">
        <v>1385</v>
      </c>
      <c r="D2054" t="s">
        <v>1117</v>
      </c>
      <c r="E2054">
        <v>1</v>
      </c>
      <c r="F2054">
        <v>13775.36</v>
      </c>
      <c r="G2054" t="str">
        <f t="shared" si="162"/>
        <v>BLUEPRINTADC430135</v>
      </c>
      <c r="H2054" t="str">
        <f t="shared" si="161"/>
        <v>ADC430135</v>
      </c>
      <c r="I2054" t="str">
        <f t="shared" si="163"/>
        <v>SET KVAČILA</v>
      </c>
      <c r="J2054">
        <f t="shared" si="164"/>
        <v>114.79466666666667</v>
      </c>
      <c r="K2054" t="str">
        <f t="shared" si="165"/>
        <v/>
      </c>
    </row>
    <row r="2055" spans="1:11" x14ac:dyDescent="0.25">
      <c r="A2055" t="s">
        <v>3580</v>
      </c>
      <c r="B2055" s="1" t="s">
        <v>3581</v>
      </c>
      <c r="C2055" t="s">
        <v>1385</v>
      </c>
      <c r="D2055" t="s">
        <v>1117</v>
      </c>
      <c r="E2055">
        <v>1</v>
      </c>
      <c r="F2055">
        <v>22771.200000000001</v>
      </c>
      <c r="G2055" t="str">
        <f t="shared" si="162"/>
        <v>BLUEPRINTADC430136</v>
      </c>
      <c r="H2055" t="str">
        <f t="shared" si="161"/>
        <v>2300A036</v>
      </c>
      <c r="I2055" t="str">
        <f t="shared" si="163"/>
        <v>SET KVAČILA</v>
      </c>
      <c r="J2055">
        <f t="shared" si="164"/>
        <v>189.76000000000002</v>
      </c>
      <c r="K2055" t="str">
        <f t="shared" si="165"/>
        <v/>
      </c>
    </row>
    <row r="2056" spans="1:11" x14ac:dyDescent="0.25">
      <c r="A2056" t="s">
        <v>3582</v>
      </c>
      <c r="C2056" t="s">
        <v>1371</v>
      </c>
      <c r="D2056" t="s">
        <v>1117</v>
      </c>
      <c r="E2056">
        <v>1</v>
      </c>
      <c r="F2056">
        <v>8060.16</v>
      </c>
      <c r="G2056" t="str">
        <f t="shared" si="162"/>
        <v>BLUEPRINTADC43017</v>
      </c>
      <c r="H2056" t="str">
        <f t="shared" si="161"/>
        <v>ADC43017</v>
      </c>
      <c r="I2056" t="str">
        <f t="shared" si="163"/>
        <v>KOMPLET KVAČILA</v>
      </c>
      <c r="J2056">
        <f t="shared" si="164"/>
        <v>67.167999999999992</v>
      </c>
      <c r="K2056" t="str">
        <f t="shared" si="165"/>
        <v/>
      </c>
    </row>
    <row r="2057" spans="1:11" x14ac:dyDescent="0.25">
      <c r="A2057" t="s">
        <v>3583</v>
      </c>
      <c r="C2057" t="s">
        <v>1371</v>
      </c>
      <c r="D2057" t="s">
        <v>1117</v>
      </c>
      <c r="E2057">
        <v>1</v>
      </c>
      <c r="F2057">
        <v>8897.2800000000007</v>
      </c>
      <c r="G2057" t="str">
        <f t="shared" si="162"/>
        <v>BLUEPRINTADC43019</v>
      </c>
      <c r="H2057" t="str">
        <f t="shared" si="161"/>
        <v>ADC43019</v>
      </c>
      <c r="I2057" t="str">
        <f t="shared" si="163"/>
        <v>KOMPLET KVAČILA</v>
      </c>
      <c r="J2057">
        <f t="shared" si="164"/>
        <v>74.144000000000005</v>
      </c>
      <c r="K2057" t="str">
        <f t="shared" si="165"/>
        <v/>
      </c>
    </row>
    <row r="2058" spans="1:11" x14ac:dyDescent="0.25">
      <c r="A2058" t="s">
        <v>3584</v>
      </c>
      <c r="B2058" s="1" t="s">
        <v>3545</v>
      </c>
      <c r="C2058" t="s">
        <v>1371</v>
      </c>
      <c r="D2058" t="s">
        <v>1117</v>
      </c>
      <c r="E2058">
        <v>1</v>
      </c>
      <c r="F2058">
        <v>7718.4</v>
      </c>
      <c r="G2058" t="str">
        <f t="shared" si="162"/>
        <v>BLUEPRINTADC43026</v>
      </c>
      <c r="H2058" t="str">
        <f t="shared" si="161"/>
        <v>LESS30%</v>
      </c>
      <c r="I2058" t="str">
        <f t="shared" si="163"/>
        <v>KOMPLET KVAČILA</v>
      </c>
      <c r="J2058">
        <f t="shared" si="164"/>
        <v>64.319999999999993</v>
      </c>
      <c r="K2058" t="str">
        <f t="shared" si="165"/>
        <v/>
      </c>
    </row>
    <row r="2059" spans="1:11" x14ac:dyDescent="0.25">
      <c r="A2059" t="s">
        <v>3585</v>
      </c>
      <c r="C2059" t="s">
        <v>1371</v>
      </c>
      <c r="D2059" t="s">
        <v>1117</v>
      </c>
      <c r="E2059">
        <v>1</v>
      </c>
      <c r="F2059">
        <v>7791.36</v>
      </c>
      <c r="G2059" t="str">
        <f t="shared" si="162"/>
        <v>BLUEPRINTADC43030</v>
      </c>
      <c r="H2059" t="str">
        <f t="shared" si="161"/>
        <v>ADC43030</v>
      </c>
      <c r="I2059" t="str">
        <f t="shared" si="163"/>
        <v>KOMPLET KVAČILA</v>
      </c>
      <c r="J2059">
        <f t="shared" si="164"/>
        <v>64.927999999999997</v>
      </c>
      <c r="K2059" t="str">
        <f t="shared" si="165"/>
        <v/>
      </c>
    </row>
    <row r="2060" spans="1:11" x14ac:dyDescent="0.25">
      <c r="A2060" t="s">
        <v>3586</v>
      </c>
      <c r="C2060" t="s">
        <v>1371</v>
      </c>
      <c r="D2060" t="s">
        <v>1117</v>
      </c>
      <c r="E2060">
        <v>1</v>
      </c>
      <c r="F2060">
        <v>8595.2000000000007</v>
      </c>
      <c r="G2060" t="str">
        <f t="shared" si="162"/>
        <v>BLUEPRINTADC43037</v>
      </c>
      <c r="H2060" t="str">
        <f t="shared" si="161"/>
        <v>ADC43037</v>
      </c>
      <c r="I2060" t="str">
        <f t="shared" si="163"/>
        <v>KOMPLET KVAČILA</v>
      </c>
      <c r="J2060">
        <f t="shared" si="164"/>
        <v>71.626666666666679</v>
      </c>
      <c r="K2060" t="str">
        <f t="shared" si="165"/>
        <v/>
      </c>
    </row>
    <row r="2061" spans="1:11" x14ac:dyDescent="0.25">
      <c r="A2061" t="s">
        <v>3587</v>
      </c>
      <c r="C2061" t="s">
        <v>1371</v>
      </c>
      <c r="D2061" t="s">
        <v>1117</v>
      </c>
      <c r="E2061">
        <v>1</v>
      </c>
      <c r="F2061">
        <v>11225.6</v>
      </c>
      <c r="G2061" t="str">
        <f t="shared" si="162"/>
        <v>BLUEPRINTADC43042</v>
      </c>
      <c r="H2061" t="str">
        <f t="shared" si="161"/>
        <v>ADC43042</v>
      </c>
      <c r="I2061" t="str">
        <f t="shared" si="163"/>
        <v>KOMPLET KVAČILA</v>
      </c>
      <c r="J2061">
        <f t="shared" si="164"/>
        <v>93.546666666666667</v>
      </c>
      <c r="K2061" t="str">
        <f t="shared" si="165"/>
        <v/>
      </c>
    </row>
    <row r="2062" spans="1:11" x14ac:dyDescent="0.25">
      <c r="A2062" t="s">
        <v>3588</v>
      </c>
      <c r="C2062" t="s">
        <v>1371</v>
      </c>
      <c r="D2062" t="s">
        <v>1117</v>
      </c>
      <c r="E2062">
        <v>1</v>
      </c>
      <c r="F2062">
        <v>15073.28</v>
      </c>
      <c r="G2062" t="str">
        <f t="shared" si="162"/>
        <v>BLUEPRINTADC43046</v>
      </c>
      <c r="H2062" t="str">
        <f t="shared" si="161"/>
        <v>ADC43046</v>
      </c>
      <c r="I2062" t="str">
        <f t="shared" si="163"/>
        <v>KOMPLET KVAČILA</v>
      </c>
      <c r="J2062">
        <f t="shared" si="164"/>
        <v>125.61066666666667</v>
      </c>
      <c r="K2062" t="str">
        <f t="shared" si="165"/>
        <v/>
      </c>
    </row>
    <row r="2063" spans="1:11" x14ac:dyDescent="0.25">
      <c r="A2063" t="s">
        <v>3589</v>
      </c>
      <c r="C2063" t="s">
        <v>1371</v>
      </c>
      <c r="D2063" t="s">
        <v>1117</v>
      </c>
      <c r="E2063">
        <v>1</v>
      </c>
      <c r="F2063">
        <v>25004.799999999999</v>
      </c>
      <c r="G2063" t="str">
        <f t="shared" si="162"/>
        <v>BLUEPRINTADC43048</v>
      </c>
      <c r="H2063" t="str">
        <f t="shared" si="161"/>
        <v>ADC43048</v>
      </c>
      <c r="I2063" t="str">
        <f t="shared" si="163"/>
        <v>KOMPLET KVAČILA</v>
      </c>
      <c r="J2063">
        <f t="shared" si="164"/>
        <v>208.37333333333333</v>
      </c>
      <c r="K2063" t="str">
        <f t="shared" si="165"/>
        <v/>
      </c>
    </row>
    <row r="2064" spans="1:11" x14ac:dyDescent="0.25">
      <c r="A2064" t="s">
        <v>3590</v>
      </c>
      <c r="C2064" t="s">
        <v>1371</v>
      </c>
      <c r="D2064" t="s">
        <v>1117</v>
      </c>
      <c r="E2064">
        <v>1</v>
      </c>
      <c r="F2064">
        <v>19796.48</v>
      </c>
      <c r="G2064" t="str">
        <f t="shared" si="162"/>
        <v>BLUEPRINTADC43050</v>
      </c>
      <c r="H2064" t="str">
        <f t="shared" si="161"/>
        <v>ADC43050</v>
      </c>
      <c r="I2064" t="str">
        <f t="shared" si="163"/>
        <v>KOMPLET KVAČILA</v>
      </c>
      <c r="J2064">
        <f t="shared" si="164"/>
        <v>164.97066666666666</v>
      </c>
      <c r="K2064" t="str">
        <f t="shared" si="165"/>
        <v/>
      </c>
    </row>
    <row r="2065" spans="1:11" x14ac:dyDescent="0.25">
      <c r="A2065" t="s">
        <v>3591</v>
      </c>
      <c r="C2065" t="s">
        <v>1371</v>
      </c>
      <c r="D2065" t="s">
        <v>1117</v>
      </c>
      <c r="E2065">
        <v>1</v>
      </c>
      <c r="F2065">
        <v>22118.400000000001</v>
      </c>
      <c r="G2065" t="str">
        <f t="shared" si="162"/>
        <v>BLUEPRINTADC43051</v>
      </c>
      <c r="H2065" t="str">
        <f t="shared" si="161"/>
        <v>ADC43051</v>
      </c>
      <c r="I2065" t="str">
        <f t="shared" si="163"/>
        <v>KOMPLET KVAČILA</v>
      </c>
      <c r="J2065">
        <f t="shared" si="164"/>
        <v>184.32000000000002</v>
      </c>
      <c r="K2065" t="str">
        <f t="shared" si="165"/>
        <v/>
      </c>
    </row>
    <row r="2066" spans="1:11" x14ac:dyDescent="0.25">
      <c r="A2066" t="s">
        <v>3592</v>
      </c>
      <c r="C2066" t="s">
        <v>1371</v>
      </c>
      <c r="D2066" t="s">
        <v>1117</v>
      </c>
      <c r="E2066">
        <v>1</v>
      </c>
      <c r="F2066">
        <v>17122.560000000001</v>
      </c>
      <c r="G2066" t="str">
        <f t="shared" si="162"/>
        <v>BLUEPRINTADC43052</v>
      </c>
      <c r="H2066" t="str">
        <f t="shared" si="161"/>
        <v>ADC43052</v>
      </c>
      <c r="I2066" t="str">
        <f t="shared" si="163"/>
        <v>KOMPLET KVAČILA</v>
      </c>
      <c r="J2066">
        <f t="shared" si="164"/>
        <v>142.68800000000002</v>
      </c>
      <c r="K2066" t="str">
        <f t="shared" si="165"/>
        <v/>
      </c>
    </row>
    <row r="2067" spans="1:11" x14ac:dyDescent="0.25">
      <c r="A2067" t="s">
        <v>3593</v>
      </c>
      <c r="C2067" t="s">
        <v>1371</v>
      </c>
      <c r="D2067" t="s">
        <v>1117</v>
      </c>
      <c r="E2067">
        <v>1</v>
      </c>
      <c r="F2067">
        <v>6033.92</v>
      </c>
      <c r="G2067" t="str">
        <f t="shared" si="162"/>
        <v>BLUEPRINTADC43053</v>
      </c>
      <c r="H2067" t="str">
        <f t="shared" si="161"/>
        <v>ADC43053</v>
      </c>
      <c r="I2067" t="str">
        <f t="shared" si="163"/>
        <v>KOMPLET KVAČILA</v>
      </c>
      <c r="J2067">
        <f t="shared" si="164"/>
        <v>50.282666666666664</v>
      </c>
      <c r="K2067" t="str">
        <f t="shared" si="165"/>
        <v/>
      </c>
    </row>
    <row r="2068" spans="1:11" x14ac:dyDescent="0.25">
      <c r="A2068" t="s">
        <v>3594</v>
      </c>
      <c r="C2068" t="s">
        <v>1371</v>
      </c>
      <c r="D2068" t="s">
        <v>1117</v>
      </c>
      <c r="E2068">
        <v>1</v>
      </c>
      <c r="F2068">
        <v>8732.16</v>
      </c>
      <c r="G2068" t="str">
        <f t="shared" si="162"/>
        <v>BLUEPRINTADC43059</v>
      </c>
      <c r="H2068" t="str">
        <f t="shared" si="161"/>
        <v>ADC43059</v>
      </c>
      <c r="I2068" t="str">
        <f t="shared" si="163"/>
        <v>KOMPLET KVAČILA</v>
      </c>
      <c r="J2068">
        <f t="shared" si="164"/>
        <v>72.768000000000001</v>
      </c>
      <c r="K2068" t="str">
        <f t="shared" si="165"/>
        <v/>
      </c>
    </row>
    <row r="2069" spans="1:11" x14ac:dyDescent="0.25">
      <c r="A2069" t="s">
        <v>3595</v>
      </c>
      <c r="C2069" t="s">
        <v>1371</v>
      </c>
      <c r="D2069" t="s">
        <v>1117</v>
      </c>
      <c r="E2069">
        <v>1</v>
      </c>
      <c r="F2069">
        <v>8343.0400000000009</v>
      </c>
      <c r="G2069" t="str">
        <f t="shared" si="162"/>
        <v>BLUEPRINTADC43061</v>
      </c>
      <c r="H2069" t="str">
        <f t="shared" si="161"/>
        <v>ADC43061</v>
      </c>
      <c r="I2069" t="str">
        <f t="shared" si="163"/>
        <v>KOMPLET KVAČILA</v>
      </c>
      <c r="J2069">
        <f t="shared" si="164"/>
        <v>69.525333333333336</v>
      </c>
      <c r="K2069" t="str">
        <f t="shared" si="165"/>
        <v/>
      </c>
    </row>
    <row r="2070" spans="1:11" x14ac:dyDescent="0.25">
      <c r="A2070" t="s">
        <v>3596</v>
      </c>
      <c r="C2070" t="s">
        <v>1371</v>
      </c>
      <c r="D2070" t="s">
        <v>1117</v>
      </c>
      <c r="E2070">
        <v>1</v>
      </c>
      <c r="F2070">
        <v>12267.52</v>
      </c>
      <c r="G2070" t="str">
        <f t="shared" si="162"/>
        <v>BLUEPRINTADC43062</v>
      </c>
      <c r="H2070" t="str">
        <f t="shared" si="161"/>
        <v>ADC43062</v>
      </c>
      <c r="I2070" t="str">
        <f t="shared" si="163"/>
        <v>KOMPLET KVAČILA</v>
      </c>
      <c r="J2070">
        <f t="shared" si="164"/>
        <v>102.22933333333334</v>
      </c>
      <c r="K2070" t="str">
        <f t="shared" si="165"/>
        <v/>
      </c>
    </row>
    <row r="2071" spans="1:11" x14ac:dyDescent="0.25">
      <c r="A2071" t="s">
        <v>3597</v>
      </c>
      <c r="C2071" t="s">
        <v>1371</v>
      </c>
      <c r="D2071" t="s">
        <v>1117</v>
      </c>
      <c r="E2071">
        <v>1</v>
      </c>
      <c r="F2071">
        <v>8707.84</v>
      </c>
      <c r="G2071" t="str">
        <f t="shared" si="162"/>
        <v>BLUEPRINTADC43066</v>
      </c>
      <c r="H2071" t="str">
        <f t="shared" si="161"/>
        <v>ADC43066</v>
      </c>
      <c r="I2071" t="str">
        <f t="shared" si="163"/>
        <v>KOMPLET KVAČILA</v>
      </c>
      <c r="J2071">
        <f t="shared" si="164"/>
        <v>72.565333333333328</v>
      </c>
      <c r="K2071" t="str">
        <f t="shared" si="165"/>
        <v/>
      </c>
    </row>
    <row r="2072" spans="1:11" x14ac:dyDescent="0.25">
      <c r="A2072" t="s">
        <v>3598</v>
      </c>
      <c r="C2072" t="s">
        <v>1371</v>
      </c>
      <c r="D2072" t="s">
        <v>1117</v>
      </c>
      <c r="E2072">
        <v>1</v>
      </c>
      <c r="F2072">
        <v>10279.68</v>
      </c>
      <c r="G2072" t="str">
        <f t="shared" si="162"/>
        <v>BLUEPRINTADC43070</v>
      </c>
      <c r="H2072" t="str">
        <f t="shared" si="161"/>
        <v>ADC43070</v>
      </c>
      <c r="I2072" t="str">
        <f t="shared" si="163"/>
        <v>KOMPLET KVAČILA</v>
      </c>
      <c r="J2072">
        <f t="shared" si="164"/>
        <v>85.664000000000001</v>
      </c>
      <c r="K2072" t="str">
        <f t="shared" si="165"/>
        <v/>
      </c>
    </row>
    <row r="2073" spans="1:11" x14ac:dyDescent="0.25">
      <c r="A2073" t="s">
        <v>3599</v>
      </c>
      <c r="C2073" t="s">
        <v>1371</v>
      </c>
      <c r="D2073" t="s">
        <v>1117</v>
      </c>
      <c r="E2073">
        <v>1</v>
      </c>
      <c r="F2073">
        <v>21437.439999999999</v>
      </c>
      <c r="G2073" t="str">
        <f t="shared" si="162"/>
        <v>BLUEPRINTADC43072</v>
      </c>
      <c r="H2073" t="str">
        <f t="shared" si="161"/>
        <v>ADC43072</v>
      </c>
      <c r="I2073" t="str">
        <f t="shared" si="163"/>
        <v>KOMPLET KVAČILA</v>
      </c>
      <c r="J2073">
        <f t="shared" si="164"/>
        <v>178.64533333333333</v>
      </c>
      <c r="K2073" t="str">
        <f t="shared" si="165"/>
        <v/>
      </c>
    </row>
    <row r="2074" spans="1:11" x14ac:dyDescent="0.25">
      <c r="A2074" t="s">
        <v>3600</v>
      </c>
      <c r="C2074" t="s">
        <v>1371</v>
      </c>
      <c r="D2074" t="s">
        <v>1117</v>
      </c>
      <c r="E2074">
        <v>1</v>
      </c>
      <c r="F2074">
        <v>18599.68</v>
      </c>
      <c r="G2074" t="str">
        <f t="shared" si="162"/>
        <v>BLUEPRINTADC43073</v>
      </c>
      <c r="H2074" t="str">
        <f t="shared" si="161"/>
        <v>ADC43073</v>
      </c>
      <c r="I2074" t="str">
        <f t="shared" si="163"/>
        <v>KOMPLET KVAČILA</v>
      </c>
      <c r="J2074">
        <f t="shared" si="164"/>
        <v>154.99733333333333</v>
      </c>
      <c r="K2074" t="str">
        <f t="shared" si="165"/>
        <v/>
      </c>
    </row>
    <row r="2075" spans="1:11" x14ac:dyDescent="0.25">
      <c r="A2075" t="s">
        <v>3601</v>
      </c>
      <c r="C2075" t="s">
        <v>1371</v>
      </c>
      <c r="D2075" t="s">
        <v>1117</v>
      </c>
      <c r="E2075">
        <v>1</v>
      </c>
      <c r="F2075">
        <v>36145.919999999998</v>
      </c>
      <c r="G2075" t="str">
        <f t="shared" si="162"/>
        <v>BLUEPRINTADC43074</v>
      </c>
      <c r="H2075" t="str">
        <f t="shared" si="161"/>
        <v>ADC43074</v>
      </c>
      <c r="I2075" t="str">
        <f t="shared" si="163"/>
        <v>KOMPLET KVAČILA</v>
      </c>
      <c r="J2075">
        <f t="shared" si="164"/>
        <v>301.21600000000001</v>
      </c>
      <c r="K2075" t="str">
        <f t="shared" si="165"/>
        <v/>
      </c>
    </row>
    <row r="2076" spans="1:11" x14ac:dyDescent="0.25">
      <c r="A2076" t="s">
        <v>3602</v>
      </c>
      <c r="C2076" t="s">
        <v>1371</v>
      </c>
      <c r="D2076" t="s">
        <v>1117</v>
      </c>
      <c r="E2076">
        <v>1</v>
      </c>
      <c r="F2076">
        <v>29306.880000000001</v>
      </c>
      <c r="G2076" t="str">
        <f t="shared" si="162"/>
        <v>BLUEPRINTADC43076</v>
      </c>
      <c r="H2076" t="str">
        <f t="shared" si="161"/>
        <v>ADC43076</v>
      </c>
      <c r="I2076" t="str">
        <f t="shared" si="163"/>
        <v>KOMPLET KVAČILA</v>
      </c>
      <c r="J2076">
        <f t="shared" si="164"/>
        <v>244.22400000000002</v>
      </c>
      <c r="K2076" t="str">
        <f t="shared" si="165"/>
        <v/>
      </c>
    </row>
    <row r="2077" spans="1:11" x14ac:dyDescent="0.25">
      <c r="A2077" t="s">
        <v>3603</v>
      </c>
      <c r="C2077" t="s">
        <v>1371</v>
      </c>
      <c r="D2077" t="s">
        <v>1117</v>
      </c>
      <c r="E2077">
        <v>1</v>
      </c>
      <c r="F2077">
        <v>26964.48</v>
      </c>
      <c r="G2077" t="str">
        <f t="shared" si="162"/>
        <v>BLUEPRINTADC43078</v>
      </c>
      <c r="H2077" t="str">
        <f t="shared" si="161"/>
        <v>ADC43078</v>
      </c>
      <c r="I2077" t="str">
        <f t="shared" si="163"/>
        <v>KOMPLET KVAČILA</v>
      </c>
      <c r="J2077">
        <f t="shared" si="164"/>
        <v>224.70400000000001</v>
      </c>
      <c r="K2077" t="str">
        <f t="shared" si="165"/>
        <v/>
      </c>
    </row>
    <row r="2078" spans="1:11" x14ac:dyDescent="0.25">
      <c r="A2078" t="s">
        <v>3604</v>
      </c>
      <c r="C2078" t="s">
        <v>1371</v>
      </c>
      <c r="D2078" t="s">
        <v>1117</v>
      </c>
      <c r="E2078">
        <v>1</v>
      </c>
      <c r="F2078">
        <v>24998.400000000001</v>
      </c>
      <c r="G2078" t="str">
        <f t="shared" si="162"/>
        <v>BLUEPRINTADC43080</v>
      </c>
      <c r="H2078" t="str">
        <f t="shared" si="161"/>
        <v>ADC43080</v>
      </c>
      <c r="I2078" t="str">
        <f t="shared" si="163"/>
        <v>KOMPLET KVAČILA</v>
      </c>
      <c r="J2078">
        <f t="shared" si="164"/>
        <v>208.32000000000002</v>
      </c>
      <c r="K2078" t="str">
        <f t="shared" si="165"/>
        <v/>
      </c>
    </row>
    <row r="2079" spans="1:11" x14ac:dyDescent="0.25">
      <c r="A2079" t="s">
        <v>3605</v>
      </c>
      <c r="B2079" s="1" t="s">
        <v>3606</v>
      </c>
      <c r="C2079" t="s">
        <v>1371</v>
      </c>
      <c r="D2079" t="s">
        <v>1117</v>
      </c>
      <c r="E2079">
        <v>1</v>
      </c>
      <c r="F2079">
        <v>19549.439999999999</v>
      </c>
      <c r="G2079" t="str">
        <f t="shared" si="162"/>
        <v>BLUEPRINTADC43083</v>
      </c>
      <c r="H2079" t="str">
        <f t="shared" si="161"/>
        <v>MW30618658</v>
      </c>
      <c r="I2079" t="str">
        <f t="shared" si="163"/>
        <v>KOMPLET KVAČILA</v>
      </c>
      <c r="J2079">
        <f t="shared" si="164"/>
        <v>162.91199999999998</v>
      </c>
      <c r="K2079" t="str">
        <f t="shared" si="165"/>
        <v/>
      </c>
    </row>
    <row r="2080" spans="1:11" x14ac:dyDescent="0.25">
      <c r="A2080" t="s">
        <v>3607</v>
      </c>
      <c r="B2080" s="1" t="s">
        <v>3608</v>
      </c>
      <c r="C2080" t="s">
        <v>1371</v>
      </c>
      <c r="D2080" t="s">
        <v>1117</v>
      </c>
      <c r="E2080">
        <v>1</v>
      </c>
      <c r="F2080">
        <v>21758.720000000001</v>
      </c>
      <c r="G2080" t="str">
        <f t="shared" si="162"/>
        <v>BLUEPRINTADC43084</v>
      </c>
      <c r="H2080" t="str">
        <f t="shared" si="161"/>
        <v>MR477387</v>
      </c>
      <c r="I2080" t="str">
        <f t="shared" si="163"/>
        <v>KOMPLET KVAČILA</v>
      </c>
      <c r="J2080">
        <f t="shared" si="164"/>
        <v>181.32266666666666</v>
      </c>
      <c r="K2080" t="str">
        <f t="shared" si="165"/>
        <v/>
      </c>
    </row>
    <row r="2081" spans="1:11" x14ac:dyDescent="0.25">
      <c r="A2081" t="s">
        <v>3609</v>
      </c>
      <c r="C2081" t="s">
        <v>1371</v>
      </c>
      <c r="D2081" t="s">
        <v>1117</v>
      </c>
      <c r="E2081">
        <v>1</v>
      </c>
      <c r="F2081">
        <v>19004.16</v>
      </c>
      <c r="G2081" t="str">
        <f t="shared" si="162"/>
        <v>BLUEPRINTADC43086</v>
      </c>
      <c r="H2081" t="str">
        <f t="shared" si="161"/>
        <v>ADC43086</v>
      </c>
      <c r="I2081" t="str">
        <f t="shared" si="163"/>
        <v>KOMPLET KVAČILA</v>
      </c>
      <c r="J2081">
        <f t="shared" si="164"/>
        <v>158.36799999999999</v>
      </c>
      <c r="K2081" t="str">
        <f t="shared" si="165"/>
        <v/>
      </c>
    </row>
    <row r="2082" spans="1:11" x14ac:dyDescent="0.25">
      <c r="A2082" t="s">
        <v>3610</v>
      </c>
      <c r="C2082" t="s">
        <v>1371</v>
      </c>
      <c r="D2082" t="s">
        <v>1117</v>
      </c>
      <c r="E2082">
        <v>1</v>
      </c>
      <c r="F2082">
        <v>31599.360000000001</v>
      </c>
      <c r="G2082" t="str">
        <f t="shared" si="162"/>
        <v>BLUEPRINTADC43087</v>
      </c>
      <c r="H2082" t="str">
        <f t="shared" si="161"/>
        <v>ADC43087</v>
      </c>
      <c r="I2082" t="str">
        <f t="shared" si="163"/>
        <v>KOMPLET KVAČILA</v>
      </c>
      <c r="J2082">
        <f t="shared" si="164"/>
        <v>263.32800000000003</v>
      </c>
      <c r="K2082" t="str">
        <f t="shared" si="165"/>
        <v/>
      </c>
    </row>
    <row r="2083" spans="1:11" x14ac:dyDescent="0.25">
      <c r="A2083" t="s">
        <v>3611</v>
      </c>
      <c r="C2083" t="s">
        <v>1371</v>
      </c>
      <c r="D2083" t="s">
        <v>1117</v>
      </c>
      <c r="E2083">
        <v>1</v>
      </c>
      <c r="F2083">
        <v>14412.8</v>
      </c>
      <c r="G2083" t="str">
        <f t="shared" si="162"/>
        <v>BLUEPRINTADC43089</v>
      </c>
      <c r="H2083" t="str">
        <f t="shared" si="161"/>
        <v>ADC43089</v>
      </c>
      <c r="I2083" t="str">
        <f t="shared" si="163"/>
        <v>KOMPLET KVAČILA</v>
      </c>
      <c r="J2083">
        <f t="shared" si="164"/>
        <v>120.10666666666665</v>
      </c>
      <c r="K2083" t="str">
        <f t="shared" si="165"/>
        <v/>
      </c>
    </row>
    <row r="2084" spans="1:11" x14ac:dyDescent="0.25">
      <c r="A2084" t="s">
        <v>3612</v>
      </c>
      <c r="C2084" t="s">
        <v>1371</v>
      </c>
      <c r="D2084" t="s">
        <v>1117</v>
      </c>
      <c r="E2084">
        <v>1</v>
      </c>
      <c r="F2084">
        <v>19801.599999999999</v>
      </c>
      <c r="G2084" t="str">
        <f t="shared" si="162"/>
        <v>BLUEPRINTADC43093</v>
      </c>
      <c r="H2084" t="str">
        <f t="shared" si="161"/>
        <v>ADC43093</v>
      </c>
      <c r="I2084" t="str">
        <f t="shared" si="163"/>
        <v>KOMPLET KVAČILA</v>
      </c>
      <c r="J2084">
        <f t="shared" si="164"/>
        <v>165.01333333333332</v>
      </c>
      <c r="K2084" t="str">
        <f t="shared" si="165"/>
        <v/>
      </c>
    </row>
    <row r="2085" spans="1:11" x14ac:dyDescent="0.25">
      <c r="A2085" t="s">
        <v>3613</v>
      </c>
      <c r="C2085" t="s">
        <v>1371</v>
      </c>
      <c r="D2085" t="s">
        <v>1117</v>
      </c>
      <c r="E2085">
        <v>1</v>
      </c>
      <c r="F2085">
        <v>7872</v>
      </c>
      <c r="G2085" t="str">
        <f t="shared" si="162"/>
        <v>BLUEPRINTADC43094</v>
      </c>
      <c r="H2085" t="str">
        <f t="shared" si="161"/>
        <v>ADC43094</v>
      </c>
      <c r="I2085" t="str">
        <f t="shared" si="163"/>
        <v>KOMPLET KVAČILA</v>
      </c>
      <c r="J2085">
        <f t="shared" si="164"/>
        <v>65.599999999999994</v>
      </c>
      <c r="K2085" t="str">
        <f t="shared" si="165"/>
        <v/>
      </c>
    </row>
    <row r="2086" spans="1:11" x14ac:dyDescent="0.25">
      <c r="A2086" t="s">
        <v>3614</v>
      </c>
      <c r="B2086" s="1" t="s">
        <v>3615</v>
      </c>
      <c r="C2086" t="s">
        <v>1371</v>
      </c>
      <c r="D2086" t="s">
        <v>1117</v>
      </c>
      <c r="E2086">
        <v>1</v>
      </c>
      <c r="F2086">
        <v>17218.560000000001</v>
      </c>
      <c r="G2086" t="str">
        <f t="shared" si="162"/>
        <v>BLUEPRINTADC43096</v>
      </c>
      <c r="H2086" t="str">
        <f t="shared" si="161"/>
        <v>MR453754</v>
      </c>
      <c r="I2086" t="str">
        <f t="shared" si="163"/>
        <v>KOMPLET KVAČILA</v>
      </c>
      <c r="J2086">
        <f t="shared" si="164"/>
        <v>143.488</v>
      </c>
      <c r="K2086" t="str">
        <f t="shared" si="165"/>
        <v/>
      </c>
    </row>
    <row r="2087" spans="1:11" x14ac:dyDescent="0.25">
      <c r="A2087" t="s">
        <v>3616</v>
      </c>
      <c r="C2087" t="s">
        <v>1371</v>
      </c>
      <c r="D2087" t="s">
        <v>1117</v>
      </c>
      <c r="E2087">
        <v>1</v>
      </c>
      <c r="F2087">
        <v>22449.919999999998</v>
      </c>
      <c r="G2087" t="str">
        <f t="shared" si="162"/>
        <v>BLUEPRINTADC43097</v>
      </c>
      <c r="H2087" t="str">
        <f t="shared" si="161"/>
        <v>ADC43097</v>
      </c>
      <c r="I2087" t="str">
        <f t="shared" si="163"/>
        <v>KOMPLET KVAČILA</v>
      </c>
      <c r="J2087">
        <f t="shared" si="164"/>
        <v>187.08266666666665</v>
      </c>
      <c r="K2087" t="str">
        <f t="shared" si="165"/>
        <v/>
      </c>
    </row>
    <row r="2088" spans="1:11" x14ac:dyDescent="0.25">
      <c r="A2088" t="s">
        <v>3617</v>
      </c>
      <c r="C2088" t="s">
        <v>1371</v>
      </c>
      <c r="D2088" t="s">
        <v>1117</v>
      </c>
      <c r="E2088">
        <v>1</v>
      </c>
      <c r="F2088">
        <v>14031.36</v>
      </c>
      <c r="G2088" t="str">
        <f t="shared" si="162"/>
        <v>BLUEPRINTADC43098</v>
      </c>
      <c r="H2088" t="str">
        <f t="shared" si="161"/>
        <v>ADC43098</v>
      </c>
      <c r="I2088" t="str">
        <f t="shared" si="163"/>
        <v>KOMPLET KVAČILA</v>
      </c>
      <c r="J2088">
        <f t="shared" si="164"/>
        <v>116.92800000000001</v>
      </c>
      <c r="K2088" t="str">
        <f t="shared" si="165"/>
        <v/>
      </c>
    </row>
    <row r="2089" spans="1:11" x14ac:dyDescent="0.25">
      <c r="A2089" t="s">
        <v>3618</v>
      </c>
      <c r="B2089" s="1" t="s">
        <v>3619</v>
      </c>
      <c r="C2089" t="s">
        <v>1391</v>
      </c>
      <c r="D2089" t="s">
        <v>9</v>
      </c>
      <c r="E2089">
        <v>1</v>
      </c>
      <c r="F2089">
        <v>3709.44</v>
      </c>
      <c r="G2089" t="str">
        <f t="shared" si="162"/>
        <v>BLUEPRINTADC43103</v>
      </c>
      <c r="H2089" t="str">
        <f t="shared" si="161"/>
        <v>MD703150</v>
      </c>
      <c r="I2089" t="str">
        <f t="shared" si="163"/>
        <v>DISK KVAČILA</v>
      </c>
      <c r="J2089">
        <f t="shared" si="164"/>
        <v>30.911999999999999</v>
      </c>
      <c r="K2089" t="str">
        <f t="shared" si="165"/>
        <v/>
      </c>
    </row>
    <row r="2090" spans="1:11" x14ac:dyDescent="0.25">
      <c r="A2090" t="s">
        <v>3620</v>
      </c>
      <c r="B2090" s="1" t="s">
        <v>3621</v>
      </c>
      <c r="C2090" t="s">
        <v>1391</v>
      </c>
      <c r="D2090" t="s">
        <v>9</v>
      </c>
      <c r="E2090">
        <v>1</v>
      </c>
      <c r="F2090">
        <v>2293.7600000000002</v>
      </c>
      <c r="G2090" t="str">
        <f t="shared" si="162"/>
        <v>BLUEPRINTADC43105</v>
      </c>
      <c r="H2090" t="str">
        <f t="shared" si="161"/>
        <v>MD802201</v>
      </c>
      <c r="I2090" t="str">
        <f t="shared" si="163"/>
        <v>DISK KVAČILA</v>
      </c>
      <c r="J2090">
        <f t="shared" si="164"/>
        <v>19.114666666666668</v>
      </c>
      <c r="K2090" t="str">
        <f t="shared" si="165"/>
        <v/>
      </c>
    </row>
    <row r="2091" spans="1:11" x14ac:dyDescent="0.25">
      <c r="A2091" t="s">
        <v>3622</v>
      </c>
      <c r="B2091" s="1" t="s">
        <v>3623</v>
      </c>
      <c r="C2091" t="s">
        <v>1391</v>
      </c>
      <c r="D2091" t="s">
        <v>9</v>
      </c>
      <c r="E2091">
        <v>1</v>
      </c>
      <c r="F2091">
        <v>3014.4</v>
      </c>
      <c r="G2091" t="str">
        <f t="shared" si="162"/>
        <v>BLUEPRINTADC43112</v>
      </c>
      <c r="H2091" t="str">
        <f t="shared" si="161"/>
        <v>MD710118</v>
      </c>
      <c r="I2091" t="str">
        <f t="shared" si="163"/>
        <v>DISK KVAČILA</v>
      </c>
      <c r="J2091">
        <f t="shared" si="164"/>
        <v>25.12</v>
      </c>
      <c r="K2091" t="str">
        <f t="shared" si="165"/>
        <v/>
      </c>
    </row>
    <row r="2092" spans="1:11" x14ac:dyDescent="0.25">
      <c r="A2092" t="s">
        <v>3624</v>
      </c>
      <c r="B2092" s="1" t="s">
        <v>3625</v>
      </c>
      <c r="C2092" t="s">
        <v>1391</v>
      </c>
      <c r="D2092" t="s">
        <v>9</v>
      </c>
      <c r="E2092">
        <v>1</v>
      </c>
      <c r="F2092">
        <v>1935.36</v>
      </c>
      <c r="G2092" t="str">
        <f t="shared" si="162"/>
        <v>BLUEPRINTADC43130</v>
      </c>
      <c r="H2092" t="str">
        <f t="shared" si="161"/>
        <v>MD724311</v>
      </c>
      <c r="I2092" t="str">
        <f t="shared" si="163"/>
        <v>DISK KVAČILA</v>
      </c>
      <c r="J2092">
        <f t="shared" si="164"/>
        <v>16.128</v>
      </c>
      <c r="K2092" t="str">
        <f t="shared" si="165"/>
        <v/>
      </c>
    </row>
    <row r="2093" spans="1:11" x14ac:dyDescent="0.25">
      <c r="A2093" t="s">
        <v>3626</v>
      </c>
      <c r="B2093" s="1" t="s">
        <v>3627</v>
      </c>
      <c r="C2093" t="s">
        <v>1391</v>
      </c>
      <c r="D2093" t="s">
        <v>9</v>
      </c>
      <c r="E2093">
        <v>1</v>
      </c>
      <c r="F2093">
        <v>3738.88</v>
      </c>
      <c r="G2093" t="str">
        <f t="shared" si="162"/>
        <v>BLUEPRINTADC43135</v>
      </c>
      <c r="H2093" t="str">
        <f t="shared" ref="H2093:H2156" si="166">IF(AND(B2093&lt;&gt;"", B2093&lt;&gt;"-"),SUBSTITUTE(SUBSTITUTE(B2093,"-","")," ",""),A2093)</f>
        <v>MD733246</v>
      </c>
      <c r="I2093" t="str">
        <f t="shared" si="163"/>
        <v>DISK KVAČILA</v>
      </c>
      <c r="J2093">
        <f t="shared" si="164"/>
        <v>31.157333333333334</v>
      </c>
      <c r="K2093" t="str">
        <f t="shared" si="165"/>
        <v/>
      </c>
    </row>
    <row r="2094" spans="1:11" x14ac:dyDescent="0.25">
      <c r="A2094" t="s">
        <v>3628</v>
      </c>
      <c r="B2094" s="1" t="s">
        <v>3629</v>
      </c>
      <c r="C2094" t="s">
        <v>1391</v>
      </c>
      <c r="D2094" t="s">
        <v>9</v>
      </c>
      <c r="E2094">
        <v>1</v>
      </c>
      <c r="F2094">
        <v>4239.3599999999997</v>
      </c>
      <c r="G2094" t="str">
        <f t="shared" si="162"/>
        <v>BLUEPRINTADC43137</v>
      </c>
      <c r="H2094" t="str">
        <f t="shared" si="166"/>
        <v>MR317025</v>
      </c>
      <c r="I2094" t="str">
        <f t="shared" si="163"/>
        <v>DISK KVAČILA</v>
      </c>
      <c r="J2094">
        <f t="shared" si="164"/>
        <v>35.327999999999996</v>
      </c>
      <c r="K2094" t="str">
        <f t="shared" si="165"/>
        <v/>
      </c>
    </row>
    <row r="2095" spans="1:11" x14ac:dyDescent="0.25">
      <c r="A2095" t="s">
        <v>3630</v>
      </c>
      <c r="B2095" s="1" t="s">
        <v>3631</v>
      </c>
      <c r="C2095" t="s">
        <v>1391</v>
      </c>
      <c r="D2095" t="s">
        <v>9</v>
      </c>
      <c r="E2095">
        <v>1</v>
      </c>
      <c r="F2095">
        <v>4579.84</v>
      </c>
      <c r="G2095" t="str">
        <f t="shared" si="162"/>
        <v>BLUEPRINTADC43138</v>
      </c>
      <c r="H2095" t="str">
        <f t="shared" si="166"/>
        <v>MD741290</v>
      </c>
      <c r="I2095" t="str">
        <f t="shared" si="163"/>
        <v>DISK KVAČILA</v>
      </c>
      <c r="J2095">
        <f t="shared" si="164"/>
        <v>38.165333333333336</v>
      </c>
      <c r="K2095" t="str">
        <f t="shared" si="165"/>
        <v/>
      </c>
    </row>
    <row r="2096" spans="1:11" x14ac:dyDescent="0.25">
      <c r="A2096" t="s">
        <v>3632</v>
      </c>
      <c r="B2096" s="1" t="s">
        <v>3633</v>
      </c>
      <c r="C2096" t="s">
        <v>1391</v>
      </c>
      <c r="D2096" t="s">
        <v>9</v>
      </c>
      <c r="E2096">
        <v>1</v>
      </c>
      <c r="F2096">
        <v>4250.88</v>
      </c>
      <c r="G2096" t="str">
        <f t="shared" si="162"/>
        <v>BLUEPRINTADC43139</v>
      </c>
      <c r="H2096" t="str">
        <f t="shared" si="166"/>
        <v>MR446226</v>
      </c>
      <c r="I2096" t="str">
        <f t="shared" si="163"/>
        <v>DISK KVAČILA</v>
      </c>
      <c r="J2096">
        <f t="shared" si="164"/>
        <v>35.423999999999999</v>
      </c>
      <c r="K2096" t="str">
        <f t="shared" si="165"/>
        <v/>
      </c>
    </row>
    <row r="2097" spans="1:11" x14ac:dyDescent="0.25">
      <c r="A2097" t="s">
        <v>3634</v>
      </c>
      <c r="B2097" s="1" t="s">
        <v>3635</v>
      </c>
      <c r="C2097" t="s">
        <v>1391</v>
      </c>
      <c r="D2097" t="s">
        <v>9</v>
      </c>
      <c r="E2097">
        <v>1</v>
      </c>
      <c r="F2097">
        <v>9606.4</v>
      </c>
      <c r="G2097" t="str">
        <f t="shared" si="162"/>
        <v>BLUEPRINTADC43140</v>
      </c>
      <c r="H2097" t="str">
        <f t="shared" si="166"/>
        <v>MD741324</v>
      </c>
      <c r="I2097" t="str">
        <f t="shared" si="163"/>
        <v>DISK KVAČILA</v>
      </c>
      <c r="J2097">
        <f t="shared" si="164"/>
        <v>80.053333333333327</v>
      </c>
      <c r="K2097" t="str">
        <f t="shared" si="165"/>
        <v/>
      </c>
    </row>
    <row r="2098" spans="1:11" x14ac:dyDescent="0.25">
      <c r="A2098" t="s">
        <v>3636</v>
      </c>
      <c r="B2098" s="1" t="s">
        <v>3637</v>
      </c>
      <c r="C2098" t="s">
        <v>1391</v>
      </c>
      <c r="D2098" t="s">
        <v>9</v>
      </c>
      <c r="E2098">
        <v>1</v>
      </c>
      <c r="F2098">
        <v>6503.68</v>
      </c>
      <c r="G2098" t="str">
        <f t="shared" si="162"/>
        <v>BLUEPRINTADC43141</v>
      </c>
      <c r="H2098" t="str">
        <f t="shared" si="166"/>
        <v>MR165659</v>
      </c>
      <c r="I2098" t="str">
        <f t="shared" si="163"/>
        <v>DISK KVAČILA</v>
      </c>
      <c r="J2098">
        <f t="shared" si="164"/>
        <v>54.197333333333333</v>
      </c>
      <c r="K2098" t="str">
        <f t="shared" si="165"/>
        <v/>
      </c>
    </row>
    <row r="2099" spans="1:11" x14ac:dyDescent="0.25">
      <c r="A2099" t="s">
        <v>3638</v>
      </c>
      <c r="B2099" s="1" t="s">
        <v>3639</v>
      </c>
      <c r="C2099" t="s">
        <v>1391</v>
      </c>
      <c r="D2099" t="s">
        <v>9</v>
      </c>
      <c r="E2099">
        <v>1</v>
      </c>
      <c r="F2099">
        <v>6082.56</v>
      </c>
      <c r="G2099" t="str">
        <f t="shared" si="162"/>
        <v>BLUEPRINTADC43142</v>
      </c>
      <c r="H2099" t="str">
        <f t="shared" si="166"/>
        <v>MR195311</v>
      </c>
      <c r="I2099" t="str">
        <f t="shared" si="163"/>
        <v>DISK KVAČILA</v>
      </c>
      <c r="J2099">
        <f t="shared" si="164"/>
        <v>50.688000000000002</v>
      </c>
      <c r="K2099" t="str">
        <f t="shared" si="165"/>
        <v/>
      </c>
    </row>
    <row r="2100" spans="1:11" x14ac:dyDescent="0.25">
      <c r="A2100" t="s">
        <v>3640</v>
      </c>
      <c r="B2100" s="1" t="s">
        <v>3641</v>
      </c>
      <c r="C2100" t="s">
        <v>1391</v>
      </c>
      <c r="D2100" t="s">
        <v>9</v>
      </c>
      <c r="E2100">
        <v>1</v>
      </c>
      <c r="F2100">
        <v>5821.44</v>
      </c>
      <c r="G2100" t="str">
        <f t="shared" si="162"/>
        <v>BLUEPRINTADC43143</v>
      </c>
      <c r="H2100" t="str">
        <f t="shared" si="166"/>
        <v>MB937568</v>
      </c>
      <c r="I2100" t="str">
        <f t="shared" si="163"/>
        <v>DISK KVAČILA</v>
      </c>
      <c r="J2100">
        <f t="shared" si="164"/>
        <v>48.511999999999993</v>
      </c>
      <c r="K2100" t="str">
        <f t="shared" si="165"/>
        <v/>
      </c>
    </row>
    <row r="2101" spans="1:11" x14ac:dyDescent="0.25">
      <c r="A2101" t="s">
        <v>3642</v>
      </c>
      <c r="B2101" s="1" t="s">
        <v>3643</v>
      </c>
      <c r="C2101" t="s">
        <v>1391</v>
      </c>
      <c r="D2101" t="s">
        <v>9</v>
      </c>
      <c r="E2101">
        <v>1</v>
      </c>
      <c r="F2101">
        <v>7344.64</v>
      </c>
      <c r="G2101" t="str">
        <f t="shared" si="162"/>
        <v>BLUEPRINTADC43144</v>
      </c>
      <c r="H2101" t="str">
        <f t="shared" si="166"/>
        <v>ME500394</v>
      </c>
      <c r="I2101" t="str">
        <f t="shared" si="163"/>
        <v>DISK KVAČILA</v>
      </c>
      <c r="J2101">
        <f t="shared" si="164"/>
        <v>61.205333333333336</v>
      </c>
      <c r="K2101" t="str">
        <f t="shared" si="165"/>
        <v/>
      </c>
    </row>
    <row r="2102" spans="1:11" x14ac:dyDescent="0.25">
      <c r="A2102" t="s">
        <v>3644</v>
      </c>
      <c r="B2102" s="1" t="s">
        <v>3645</v>
      </c>
      <c r="C2102" t="s">
        <v>1391</v>
      </c>
      <c r="D2102" t="s">
        <v>9</v>
      </c>
      <c r="E2102">
        <v>1</v>
      </c>
      <c r="F2102">
        <v>7601.92</v>
      </c>
      <c r="G2102" t="str">
        <f t="shared" si="162"/>
        <v>BLUEPRINTADC43147</v>
      </c>
      <c r="H2102" t="str">
        <f t="shared" si="166"/>
        <v>MR176525</v>
      </c>
      <c r="I2102" t="str">
        <f t="shared" si="163"/>
        <v>DISK KVAČILA</v>
      </c>
      <c r="J2102">
        <f t="shared" si="164"/>
        <v>63.349333333333334</v>
      </c>
      <c r="K2102" t="str">
        <f t="shared" si="165"/>
        <v/>
      </c>
    </row>
    <row r="2103" spans="1:11" x14ac:dyDescent="0.25">
      <c r="A2103" t="s">
        <v>3646</v>
      </c>
      <c r="B2103" s="1" t="s">
        <v>3647</v>
      </c>
      <c r="C2103" t="s">
        <v>1391</v>
      </c>
      <c r="D2103" t="s">
        <v>9</v>
      </c>
      <c r="E2103">
        <v>1</v>
      </c>
      <c r="F2103">
        <v>4838.3999999999996</v>
      </c>
      <c r="G2103" t="str">
        <f t="shared" si="162"/>
        <v>BLUEPRINTADC43148</v>
      </c>
      <c r="H2103" t="str">
        <f t="shared" si="166"/>
        <v>MD745530</v>
      </c>
      <c r="I2103" t="str">
        <f t="shared" si="163"/>
        <v>DISK KVAČILA</v>
      </c>
      <c r="J2103">
        <f t="shared" si="164"/>
        <v>40.32</v>
      </c>
      <c r="K2103" t="str">
        <f t="shared" si="165"/>
        <v/>
      </c>
    </row>
    <row r="2104" spans="1:11" x14ac:dyDescent="0.25">
      <c r="A2104" t="s">
        <v>3648</v>
      </c>
      <c r="B2104" s="1" t="s">
        <v>3649</v>
      </c>
      <c r="C2104" t="s">
        <v>1391</v>
      </c>
      <c r="D2104" t="s">
        <v>9</v>
      </c>
      <c r="E2104">
        <v>1</v>
      </c>
      <c r="F2104">
        <v>11462.4</v>
      </c>
      <c r="G2104" t="str">
        <f t="shared" si="162"/>
        <v>BLUEPRINTADC43149</v>
      </c>
      <c r="H2104" t="str">
        <f t="shared" si="166"/>
        <v>ME500707</v>
      </c>
      <c r="I2104" t="str">
        <f t="shared" si="163"/>
        <v>DISK KVAČILA</v>
      </c>
      <c r="J2104">
        <f t="shared" si="164"/>
        <v>95.52</v>
      </c>
      <c r="K2104" t="str">
        <f t="shared" si="165"/>
        <v/>
      </c>
    </row>
    <row r="2105" spans="1:11" x14ac:dyDescent="0.25">
      <c r="A2105" t="s">
        <v>3650</v>
      </c>
      <c r="B2105" s="1" t="s">
        <v>3651</v>
      </c>
      <c r="C2105" t="s">
        <v>1391</v>
      </c>
      <c r="D2105" t="s">
        <v>9</v>
      </c>
      <c r="E2105">
        <v>1</v>
      </c>
      <c r="F2105">
        <v>13619.2</v>
      </c>
      <c r="G2105" t="str">
        <f t="shared" si="162"/>
        <v>BLUEPRINTADC43150</v>
      </c>
      <c r="H2105" t="str">
        <f t="shared" si="166"/>
        <v>ME521813</v>
      </c>
      <c r="I2105" t="str">
        <f t="shared" si="163"/>
        <v>DISK KVAČILA</v>
      </c>
      <c r="J2105">
        <f t="shared" si="164"/>
        <v>113.49333333333334</v>
      </c>
      <c r="K2105" t="str">
        <f t="shared" si="165"/>
        <v/>
      </c>
    </row>
    <row r="2106" spans="1:11" x14ac:dyDescent="0.25">
      <c r="A2106" t="s">
        <v>3652</v>
      </c>
      <c r="B2106" s="1" t="s">
        <v>3653</v>
      </c>
      <c r="C2106" t="s">
        <v>1391</v>
      </c>
      <c r="D2106" t="s">
        <v>9</v>
      </c>
      <c r="E2106">
        <v>1</v>
      </c>
      <c r="F2106">
        <v>14478.08</v>
      </c>
      <c r="G2106" t="str">
        <f t="shared" si="162"/>
        <v>BLUEPRINTADC43151</v>
      </c>
      <c r="H2106" t="str">
        <f t="shared" si="166"/>
        <v>MD749921</v>
      </c>
      <c r="I2106" t="str">
        <f t="shared" si="163"/>
        <v>DISK KVAČILA</v>
      </c>
      <c r="J2106">
        <f t="shared" si="164"/>
        <v>120.65066666666667</v>
      </c>
      <c r="K2106" t="str">
        <f t="shared" si="165"/>
        <v/>
      </c>
    </row>
    <row r="2107" spans="1:11" x14ac:dyDescent="0.25">
      <c r="A2107" t="s">
        <v>3654</v>
      </c>
      <c r="B2107" s="1" t="s">
        <v>3655</v>
      </c>
      <c r="C2107" t="s">
        <v>1391</v>
      </c>
      <c r="D2107" t="s">
        <v>9</v>
      </c>
      <c r="E2107">
        <v>1</v>
      </c>
      <c r="F2107">
        <v>5061.12</v>
      </c>
      <c r="G2107" t="str">
        <f t="shared" si="162"/>
        <v>BLUEPRINTADC43152</v>
      </c>
      <c r="H2107" t="str">
        <f t="shared" si="166"/>
        <v>MB937354</v>
      </c>
      <c r="I2107" t="str">
        <f t="shared" si="163"/>
        <v>DISK KVAČILA</v>
      </c>
      <c r="J2107">
        <f t="shared" si="164"/>
        <v>42.176000000000002</v>
      </c>
      <c r="K2107" t="str">
        <f t="shared" si="165"/>
        <v/>
      </c>
    </row>
    <row r="2108" spans="1:11" x14ac:dyDescent="0.25">
      <c r="A2108" t="s">
        <v>3656</v>
      </c>
      <c r="B2108" s="1" t="s">
        <v>3657</v>
      </c>
      <c r="C2108" t="s">
        <v>1391</v>
      </c>
      <c r="D2108" t="s">
        <v>9</v>
      </c>
      <c r="E2108">
        <v>1</v>
      </c>
      <c r="F2108">
        <v>9696</v>
      </c>
      <c r="G2108" t="str">
        <f t="shared" si="162"/>
        <v>BLUEPRINTADC43154</v>
      </c>
      <c r="H2108" t="str">
        <f t="shared" si="166"/>
        <v>MB886333</v>
      </c>
      <c r="I2108" t="str">
        <f t="shared" si="163"/>
        <v>DISK KVAČILA</v>
      </c>
      <c r="J2108">
        <f t="shared" si="164"/>
        <v>80.8</v>
      </c>
      <c r="K2108" t="str">
        <f t="shared" si="165"/>
        <v/>
      </c>
    </row>
    <row r="2109" spans="1:11" x14ac:dyDescent="0.25">
      <c r="A2109" t="s">
        <v>3658</v>
      </c>
      <c r="B2109" s="1" t="s">
        <v>3659</v>
      </c>
      <c r="C2109" t="s">
        <v>1391</v>
      </c>
      <c r="D2109" t="s">
        <v>9</v>
      </c>
      <c r="E2109">
        <v>1</v>
      </c>
      <c r="F2109">
        <v>13376</v>
      </c>
      <c r="G2109" t="str">
        <f t="shared" si="162"/>
        <v>BLUEPRINTADC43155</v>
      </c>
      <c r="H2109" t="str">
        <f t="shared" si="166"/>
        <v>MR567361</v>
      </c>
      <c r="I2109" t="str">
        <f t="shared" si="163"/>
        <v>DISK KVAČILA</v>
      </c>
      <c r="J2109">
        <f t="shared" si="164"/>
        <v>111.46666666666667</v>
      </c>
      <c r="K2109" t="str">
        <f t="shared" si="165"/>
        <v/>
      </c>
    </row>
    <row r="2110" spans="1:11" x14ac:dyDescent="0.25">
      <c r="A2110" t="s">
        <v>3660</v>
      </c>
      <c r="B2110" s="1" t="s">
        <v>3661</v>
      </c>
      <c r="C2110" t="s">
        <v>1391</v>
      </c>
      <c r="D2110" t="s">
        <v>9</v>
      </c>
      <c r="E2110">
        <v>1</v>
      </c>
      <c r="F2110">
        <v>2055.6799999999998</v>
      </c>
      <c r="G2110" t="str">
        <f t="shared" si="162"/>
        <v>BLUEPRINTADC43157</v>
      </c>
      <c r="H2110" t="str">
        <f t="shared" si="166"/>
        <v>MR477059</v>
      </c>
      <c r="I2110" t="str">
        <f t="shared" si="163"/>
        <v>DISK KVAČILA</v>
      </c>
      <c r="J2110">
        <f t="shared" si="164"/>
        <v>17.130666666666666</v>
      </c>
      <c r="K2110" t="str">
        <f t="shared" si="165"/>
        <v/>
      </c>
    </row>
    <row r="2111" spans="1:11" x14ac:dyDescent="0.25">
      <c r="A2111" t="s">
        <v>3662</v>
      </c>
      <c r="B2111" s="1" t="s">
        <v>3663</v>
      </c>
      <c r="C2111" t="s">
        <v>1391</v>
      </c>
      <c r="D2111" t="s">
        <v>9</v>
      </c>
      <c r="E2111">
        <v>1</v>
      </c>
      <c r="F2111">
        <v>8206.08</v>
      </c>
      <c r="G2111" t="str">
        <f t="shared" si="162"/>
        <v>BLUEPRINTADC43159</v>
      </c>
      <c r="H2111" t="str">
        <f t="shared" si="166"/>
        <v>MR232484</v>
      </c>
      <c r="I2111" t="str">
        <f t="shared" si="163"/>
        <v>DISK KVAČILA</v>
      </c>
      <c r="J2111">
        <f t="shared" si="164"/>
        <v>68.384</v>
      </c>
      <c r="K2111" t="str">
        <f t="shared" si="165"/>
        <v/>
      </c>
    </row>
    <row r="2112" spans="1:11" x14ac:dyDescent="0.25">
      <c r="A2112" t="s">
        <v>3664</v>
      </c>
      <c r="B2112" s="1" t="s">
        <v>3665</v>
      </c>
      <c r="C2112" t="s">
        <v>1391</v>
      </c>
      <c r="D2112" t="s">
        <v>9</v>
      </c>
      <c r="E2112">
        <v>1</v>
      </c>
      <c r="F2112">
        <v>8844.7999999999993</v>
      </c>
      <c r="G2112" t="str">
        <f t="shared" si="162"/>
        <v>BLUEPRINTADC43160</v>
      </c>
      <c r="H2112" t="str">
        <f t="shared" si="166"/>
        <v>MR246673</v>
      </c>
      <c r="I2112" t="str">
        <f t="shared" si="163"/>
        <v>DISK KVAČILA</v>
      </c>
      <c r="J2112">
        <f t="shared" si="164"/>
        <v>73.706666666666663</v>
      </c>
      <c r="K2112" t="str">
        <f t="shared" si="165"/>
        <v/>
      </c>
    </row>
    <row r="2113" spans="1:11" x14ac:dyDescent="0.25">
      <c r="A2113" t="s">
        <v>3666</v>
      </c>
      <c r="B2113" s="1" t="s">
        <v>3667</v>
      </c>
      <c r="C2113" t="s">
        <v>1391</v>
      </c>
      <c r="D2113" t="s">
        <v>9</v>
      </c>
      <c r="E2113">
        <v>1</v>
      </c>
      <c r="F2113">
        <v>21992.959999999999</v>
      </c>
      <c r="G2113" t="str">
        <f t="shared" si="162"/>
        <v>BLUEPRINTADC43164</v>
      </c>
      <c r="H2113" t="str">
        <f t="shared" si="166"/>
        <v>ME510682</v>
      </c>
      <c r="I2113" t="str">
        <f t="shared" si="163"/>
        <v>DISK KVAČILA</v>
      </c>
      <c r="J2113">
        <f t="shared" si="164"/>
        <v>183.27466666666666</v>
      </c>
      <c r="K2113" t="str">
        <f t="shared" si="165"/>
        <v/>
      </c>
    </row>
    <row r="2114" spans="1:11" x14ac:dyDescent="0.25">
      <c r="A2114" t="s">
        <v>3668</v>
      </c>
      <c r="B2114" s="1" t="s">
        <v>3669</v>
      </c>
      <c r="C2114" t="s">
        <v>1391</v>
      </c>
      <c r="D2114" t="s">
        <v>9</v>
      </c>
      <c r="E2114">
        <v>1</v>
      </c>
      <c r="F2114">
        <v>16389.12</v>
      </c>
      <c r="G2114" t="str">
        <f t="shared" si="162"/>
        <v>BLUEPRINTADC43166</v>
      </c>
      <c r="H2114" t="str">
        <f t="shared" si="166"/>
        <v>MN168046</v>
      </c>
      <c r="I2114" t="str">
        <f t="shared" si="163"/>
        <v>DISK KVAČILA</v>
      </c>
      <c r="J2114">
        <f t="shared" si="164"/>
        <v>136.57599999999999</v>
      </c>
      <c r="K2114" t="str">
        <f t="shared" si="165"/>
        <v/>
      </c>
    </row>
    <row r="2115" spans="1:11" x14ac:dyDescent="0.25">
      <c r="A2115" t="s">
        <v>3670</v>
      </c>
      <c r="B2115" s="1" t="s">
        <v>3671</v>
      </c>
      <c r="C2115" t="s">
        <v>1391</v>
      </c>
      <c r="D2115" t="s">
        <v>9</v>
      </c>
      <c r="E2115">
        <v>1</v>
      </c>
      <c r="F2115">
        <v>3921.92</v>
      </c>
      <c r="G2115" t="str">
        <f t="shared" ref="G2115:G2178" si="167">"BLUEPRINT"&amp;A2115</f>
        <v>BLUEPRINTADC43167</v>
      </c>
      <c r="H2115" t="str">
        <f t="shared" si="166"/>
        <v>2301A084</v>
      </c>
      <c r="I2115" t="str">
        <f t="shared" ref="I2115:I2178" si="168">UPPER(C2115)</f>
        <v>DISK KVAČILA</v>
      </c>
      <c r="J2115">
        <f t="shared" ref="J2115:J2178" si="169">F2115/120</f>
        <v>32.68266666666667</v>
      </c>
      <c r="K2115" t="str">
        <f t="shared" ref="K2115:K2178" si="170">IF(E2115&gt;1,"nesto", "")</f>
        <v/>
      </c>
    </row>
    <row r="2116" spans="1:11" x14ac:dyDescent="0.25">
      <c r="A2116" t="s">
        <v>3672</v>
      </c>
      <c r="B2116" s="1" t="s">
        <v>3673</v>
      </c>
      <c r="C2116" t="s">
        <v>1391</v>
      </c>
      <c r="D2116" t="s">
        <v>9</v>
      </c>
      <c r="E2116">
        <v>1</v>
      </c>
      <c r="F2116">
        <v>7863.04</v>
      </c>
      <c r="G2116" t="str">
        <f t="shared" si="167"/>
        <v>BLUEPRINTADC43168</v>
      </c>
      <c r="H2116" t="str">
        <f t="shared" si="166"/>
        <v>ME538047</v>
      </c>
      <c r="I2116" t="str">
        <f t="shared" si="168"/>
        <v>DISK KVAČILA</v>
      </c>
      <c r="J2116">
        <f t="shared" si="169"/>
        <v>65.525333333333336</v>
      </c>
      <c r="K2116" t="str">
        <f t="shared" si="170"/>
        <v/>
      </c>
    </row>
    <row r="2117" spans="1:11" x14ac:dyDescent="0.25">
      <c r="A2117" t="s">
        <v>3674</v>
      </c>
      <c r="B2117" s="1" t="s">
        <v>3675</v>
      </c>
      <c r="C2117" t="s">
        <v>1600</v>
      </c>
      <c r="D2117" t="s">
        <v>9</v>
      </c>
      <c r="E2117">
        <v>1</v>
      </c>
      <c r="F2117">
        <v>3306.24</v>
      </c>
      <c r="G2117" t="str">
        <f t="shared" si="167"/>
        <v>BLUEPRINTADC43169</v>
      </c>
      <c r="H2117" t="str">
        <f t="shared" si="166"/>
        <v>2301A029</v>
      </c>
      <c r="I2117" t="str">
        <f t="shared" si="168"/>
        <v>KOČIONI DISK</v>
      </c>
      <c r="J2117">
        <f t="shared" si="169"/>
        <v>27.552</v>
      </c>
      <c r="K2117" t="str">
        <f t="shared" si="170"/>
        <v/>
      </c>
    </row>
    <row r="2118" spans="1:11" x14ac:dyDescent="0.25">
      <c r="A2118" t="s">
        <v>3676</v>
      </c>
      <c r="B2118" s="1" t="s">
        <v>3677</v>
      </c>
      <c r="C2118" t="s">
        <v>3678</v>
      </c>
      <c r="D2118" t="s">
        <v>9</v>
      </c>
      <c r="E2118">
        <v>1</v>
      </c>
      <c r="F2118">
        <v>12565.76</v>
      </c>
      <c r="G2118" t="str">
        <f t="shared" si="167"/>
        <v>BLUEPRINTADC43170</v>
      </c>
      <c r="H2118" t="str">
        <f t="shared" si="166"/>
        <v>2301A049</v>
      </c>
      <c r="I2118" t="str">
        <f t="shared" si="168"/>
        <v>DISK KVACILA</v>
      </c>
      <c r="J2118">
        <f t="shared" si="169"/>
        <v>104.71466666666667</v>
      </c>
      <c r="K2118" t="str">
        <f t="shared" si="170"/>
        <v/>
      </c>
    </row>
    <row r="2119" spans="1:11" x14ac:dyDescent="0.25">
      <c r="A2119" t="s">
        <v>3679</v>
      </c>
      <c r="B2119" s="1" t="s">
        <v>3680</v>
      </c>
      <c r="C2119" t="s">
        <v>3678</v>
      </c>
      <c r="D2119" t="s">
        <v>9</v>
      </c>
      <c r="E2119">
        <v>1</v>
      </c>
      <c r="F2119">
        <v>11517.44</v>
      </c>
      <c r="G2119" t="str">
        <f t="shared" si="167"/>
        <v>BLUEPRINTADC43171</v>
      </c>
      <c r="H2119" t="str">
        <f t="shared" si="166"/>
        <v>MR196312</v>
      </c>
      <c r="I2119" t="str">
        <f t="shared" si="168"/>
        <v>DISK KVACILA</v>
      </c>
      <c r="J2119">
        <f t="shared" si="169"/>
        <v>95.978666666666669</v>
      </c>
      <c r="K2119" t="str">
        <f t="shared" si="170"/>
        <v/>
      </c>
    </row>
    <row r="2120" spans="1:11" x14ac:dyDescent="0.25">
      <c r="A2120" t="s">
        <v>3681</v>
      </c>
      <c r="B2120" s="1" t="s">
        <v>3682</v>
      </c>
      <c r="C2120" t="s">
        <v>1393</v>
      </c>
      <c r="D2120" t="s">
        <v>9</v>
      </c>
      <c r="E2120">
        <v>1</v>
      </c>
      <c r="F2120">
        <v>5128.96</v>
      </c>
      <c r="G2120" t="str">
        <f t="shared" si="167"/>
        <v>BLUEPRINTADC43202N</v>
      </c>
      <c r="H2120" t="str">
        <f t="shared" si="166"/>
        <v>PW550249</v>
      </c>
      <c r="I2120" t="str">
        <f t="shared" si="168"/>
        <v>POKLOPAC KVAČILA</v>
      </c>
      <c r="J2120">
        <f t="shared" si="169"/>
        <v>42.741333333333337</v>
      </c>
      <c r="K2120" t="str">
        <f t="shared" si="170"/>
        <v/>
      </c>
    </row>
    <row r="2121" spans="1:11" x14ac:dyDescent="0.25">
      <c r="A2121" t="s">
        <v>3683</v>
      </c>
      <c r="B2121" s="1" t="s">
        <v>3684</v>
      </c>
      <c r="C2121" t="s">
        <v>1393</v>
      </c>
      <c r="D2121" t="s">
        <v>9</v>
      </c>
      <c r="E2121">
        <v>1</v>
      </c>
      <c r="F2121">
        <v>4793.6000000000004</v>
      </c>
      <c r="G2121" t="str">
        <f t="shared" si="167"/>
        <v>BLUEPRINTADC43207N</v>
      </c>
      <c r="H2121" t="str">
        <f t="shared" si="166"/>
        <v>MD735733</v>
      </c>
      <c r="I2121" t="str">
        <f t="shared" si="168"/>
        <v>POKLOPAC KVAČILA</v>
      </c>
      <c r="J2121">
        <f t="shared" si="169"/>
        <v>39.946666666666673</v>
      </c>
      <c r="K2121" t="str">
        <f t="shared" si="170"/>
        <v/>
      </c>
    </row>
    <row r="2122" spans="1:11" x14ac:dyDescent="0.25">
      <c r="A2122" t="s">
        <v>3685</v>
      </c>
      <c r="B2122" s="1" t="s">
        <v>3686</v>
      </c>
      <c r="C2122" t="s">
        <v>1393</v>
      </c>
      <c r="D2122" t="s">
        <v>9</v>
      </c>
      <c r="E2122">
        <v>1</v>
      </c>
      <c r="F2122">
        <v>6266.88</v>
      </c>
      <c r="G2122" t="str">
        <f t="shared" si="167"/>
        <v>BLUEPRINTADC43209N</v>
      </c>
      <c r="H2122" t="str">
        <f t="shared" si="166"/>
        <v>MD714709</v>
      </c>
      <c r="I2122" t="str">
        <f t="shared" si="168"/>
        <v>POKLOPAC KVAČILA</v>
      </c>
      <c r="J2122">
        <f t="shared" si="169"/>
        <v>52.224000000000004</v>
      </c>
      <c r="K2122" t="str">
        <f t="shared" si="170"/>
        <v/>
      </c>
    </row>
    <row r="2123" spans="1:11" x14ac:dyDescent="0.25">
      <c r="A2123" t="s">
        <v>3687</v>
      </c>
      <c r="B2123" s="1" t="s">
        <v>3688</v>
      </c>
      <c r="C2123" t="s">
        <v>1393</v>
      </c>
      <c r="D2123" t="s">
        <v>9</v>
      </c>
      <c r="E2123">
        <v>1</v>
      </c>
      <c r="F2123">
        <v>7696.64</v>
      </c>
      <c r="G2123" t="str">
        <f t="shared" si="167"/>
        <v>BLUEPRINTADC43213N</v>
      </c>
      <c r="H2123" t="str">
        <f t="shared" si="166"/>
        <v>MD717017</v>
      </c>
      <c r="I2123" t="str">
        <f t="shared" si="168"/>
        <v>POKLOPAC KVAČILA</v>
      </c>
      <c r="J2123">
        <f t="shared" si="169"/>
        <v>64.138666666666666</v>
      </c>
      <c r="K2123" t="str">
        <f t="shared" si="170"/>
        <v/>
      </c>
    </row>
    <row r="2124" spans="1:11" x14ac:dyDescent="0.25">
      <c r="A2124" t="s">
        <v>3689</v>
      </c>
      <c r="B2124" s="1" t="s">
        <v>3690</v>
      </c>
      <c r="C2124" t="s">
        <v>1393</v>
      </c>
      <c r="D2124" t="s">
        <v>9</v>
      </c>
      <c r="E2124">
        <v>1</v>
      </c>
      <c r="F2124">
        <v>4793.6000000000004</v>
      </c>
      <c r="G2124" t="str">
        <f t="shared" si="167"/>
        <v>BLUEPRINTADC43214N</v>
      </c>
      <c r="H2124" t="str">
        <f t="shared" si="166"/>
        <v>MR453070</v>
      </c>
      <c r="I2124" t="str">
        <f t="shared" si="168"/>
        <v>POKLOPAC KVAČILA</v>
      </c>
      <c r="J2124">
        <f t="shared" si="169"/>
        <v>39.946666666666673</v>
      </c>
      <c r="K2124" t="str">
        <f t="shared" si="170"/>
        <v/>
      </c>
    </row>
    <row r="2125" spans="1:11" x14ac:dyDescent="0.25">
      <c r="A2125" t="s">
        <v>3691</v>
      </c>
      <c r="B2125" s="1" t="s">
        <v>3692</v>
      </c>
      <c r="C2125" t="s">
        <v>1393</v>
      </c>
      <c r="D2125" t="s">
        <v>9</v>
      </c>
      <c r="E2125">
        <v>1</v>
      </c>
      <c r="F2125">
        <v>6813.44</v>
      </c>
      <c r="G2125" t="str">
        <f t="shared" si="167"/>
        <v>BLUEPRINTADC43231N</v>
      </c>
      <c r="H2125" t="str">
        <f t="shared" si="166"/>
        <v>MD732685</v>
      </c>
      <c r="I2125" t="str">
        <f t="shared" si="168"/>
        <v>POKLOPAC KVAČILA</v>
      </c>
      <c r="J2125">
        <f t="shared" si="169"/>
        <v>56.778666666666666</v>
      </c>
      <c r="K2125" t="str">
        <f t="shared" si="170"/>
        <v/>
      </c>
    </row>
    <row r="2126" spans="1:11" x14ac:dyDescent="0.25">
      <c r="A2126" t="s">
        <v>3693</v>
      </c>
      <c r="B2126" s="1" t="s">
        <v>3694</v>
      </c>
      <c r="C2126" t="s">
        <v>1393</v>
      </c>
      <c r="D2126" t="s">
        <v>9</v>
      </c>
      <c r="E2126">
        <v>1</v>
      </c>
      <c r="F2126">
        <v>7628.8</v>
      </c>
      <c r="G2126" t="str">
        <f t="shared" si="167"/>
        <v>BLUEPRINTADC43233N</v>
      </c>
      <c r="H2126" t="str">
        <f t="shared" si="166"/>
        <v>MD764041</v>
      </c>
      <c r="I2126" t="str">
        <f t="shared" si="168"/>
        <v>POKLOPAC KVAČILA</v>
      </c>
      <c r="J2126">
        <f t="shared" si="169"/>
        <v>63.573333333333338</v>
      </c>
      <c r="K2126" t="str">
        <f t="shared" si="170"/>
        <v/>
      </c>
    </row>
    <row r="2127" spans="1:11" x14ac:dyDescent="0.25">
      <c r="A2127" t="s">
        <v>3695</v>
      </c>
      <c r="B2127" s="1" t="s">
        <v>3696</v>
      </c>
      <c r="C2127" t="s">
        <v>1393</v>
      </c>
      <c r="D2127" t="s">
        <v>9</v>
      </c>
      <c r="E2127">
        <v>1</v>
      </c>
      <c r="F2127">
        <v>8911.36</v>
      </c>
      <c r="G2127" t="str">
        <f t="shared" si="167"/>
        <v>BLUEPRINTADC43234N</v>
      </c>
      <c r="H2127" t="str">
        <f t="shared" si="166"/>
        <v>MD749762</v>
      </c>
      <c r="I2127" t="str">
        <f t="shared" si="168"/>
        <v>POKLOPAC KVAČILA</v>
      </c>
      <c r="J2127">
        <f t="shared" si="169"/>
        <v>74.26133333333334</v>
      </c>
      <c r="K2127" t="str">
        <f t="shared" si="170"/>
        <v/>
      </c>
    </row>
    <row r="2128" spans="1:11" x14ac:dyDescent="0.25">
      <c r="A2128" t="s">
        <v>3697</v>
      </c>
      <c r="B2128" s="1" t="s">
        <v>3698</v>
      </c>
      <c r="C2128" t="s">
        <v>1393</v>
      </c>
      <c r="D2128" t="s">
        <v>9</v>
      </c>
      <c r="E2128">
        <v>1</v>
      </c>
      <c r="F2128">
        <v>18332.16</v>
      </c>
      <c r="G2128" t="str">
        <f t="shared" si="167"/>
        <v>BLUEPRINTADC43235N</v>
      </c>
      <c r="H2128" t="str">
        <f t="shared" si="166"/>
        <v>MD742801</v>
      </c>
      <c r="I2128" t="str">
        <f t="shared" si="168"/>
        <v>POKLOPAC KVAČILA</v>
      </c>
      <c r="J2128">
        <f t="shared" si="169"/>
        <v>152.768</v>
      </c>
      <c r="K2128" t="str">
        <f t="shared" si="170"/>
        <v/>
      </c>
    </row>
    <row r="2129" spans="1:11" x14ac:dyDescent="0.25">
      <c r="A2129" t="s">
        <v>3699</v>
      </c>
      <c r="B2129" s="1" t="s">
        <v>3700</v>
      </c>
      <c r="C2129" t="s">
        <v>1393</v>
      </c>
      <c r="D2129" t="s">
        <v>9</v>
      </c>
      <c r="E2129">
        <v>1</v>
      </c>
      <c r="F2129">
        <v>17175.04</v>
      </c>
      <c r="G2129" t="str">
        <f t="shared" si="167"/>
        <v>BLUEPRINTADC43236N</v>
      </c>
      <c r="H2129" t="str">
        <f t="shared" si="166"/>
        <v>MR111571</v>
      </c>
      <c r="I2129" t="str">
        <f t="shared" si="168"/>
        <v>POKLOPAC KVAČILA</v>
      </c>
      <c r="J2129">
        <f t="shared" si="169"/>
        <v>143.12533333333334</v>
      </c>
      <c r="K2129" t="str">
        <f t="shared" si="170"/>
        <v/>
      </c>
    </row>
    <row r="2130" spans="1:11" x14ac:dyDescent="0.25">
      <c r="A2130" t="s">
        <v>3701</v>
      </c>
      <c r="B2130" s="1" t="s">
        <v>3702</v>
      </c>
      <c r="C2130" t="s">
        <v>1393</v>
      </c>
      <c r="D2130" t="s">
        <v>9</v>
      </c>
      <c r="E2130">
        <v>1</v>
      </c>
      <c r="F2130">
        <v>15874.56</v>
      </c>
      <c r="G2130" t="str">
        <f t="shared" si="167"/>
        <v>BLUEPRINTADC43237N</v>
      </c>
      <c r="H2130" t="str">
        <f t="shared" si="166"/>
        <v>MR317684</v>
      </c>
      <c r="I2130" t="str">
        <f t="shared" si="168"/>
        <v>POKLOPAC KVAČILA</v>
      </c>
      <c r="J2130">
        <f t="shared" si="169"/>
        <v>132.28799999999998</v>
      </c>
      <c r="K2130" t="str">
        <f t="shared" si="170"/>
        <v/>
      </c>
    </row>
    <row r="2131" spans="1:11" x14ac:dyDescent="0.25">
      <c r="A2131" t="s">
        <v>3703</v>
      </c>
      <c r="B2131" s="1" t="s">
        <v>3704</v>
      </c>
      <c r="C2131" t="s">
        <v>1393</v>
      </c>
      <c r="D2131" t="s">
        <v>9</v>
      </c>
      <c r="E2131">
        <v>1</v>
      </c>
      <c r="F2131">
        <v>10388.48</v>
      </c>
      <c r="G2131" t="str">
        <f t="shared" si="167"/>
        <v>BLUEPRINTADC43238N</v>
      </c>
      <c r="H2131" t="str">
        <f t="shared" si="166"/>
        <v>MB937567</v>
      </c>
      <c r="I2131" t="str">
        <f t="shared" si="168"/>
        <v>POKLOPAC KVAČILA</v>
      </c>
      <c r="J2131">
        <f t="shared" si="169"/>
        <v>86.570666666666668</v>
      </c>
      <c r="K2131" t="str">
        <f t="shared" si="170"/>
        <v/>
      </c>
    </row>
    <row r="2132" spans="1:11" x14ac:dyDescent="0.25">
      <c r="A2132" t="s">
        <v>3705</v>
      </c>
      <c r="B2132" s="1" t="s">
        <v>3706</v>
      </c>
      <c r="C2132" t="s">
        <v>1393</v>
      </c>
      <c r="D2132" t="s">
        <v>9</v>
      </c>
      <c r="E2132">
        <v>1</v>
      </c>
      <c r="F2132">
        <v>17666.560000000001</v>
      </c>
      <c r="G2132" t="str">
        <f t="shared" si="167"/>
        <v>BLUEPRINTADC43239N</v>
      </c>
      <c r="H2132" t="str">
        <f t="shared" si="166"/>
        <v>MB837231</v>
      </c>
      <c r="I2132" t="str">
        <f t="shared" si="168"/>
        <v>POKLOPAC KVAČILA</v>
      </c>
      <c r="J2132">
        <f t="shared" si="169"/>
        <v>147.22133333333335</v>
      </c>
      <c r="K2132" t="str">
        <f t="shared" si="170"/>
        <v/>
      </c>
    </row>
    <row r="2133" spans="1:11" x14ac:dyDescent="0.25">
      <c r="A2133" t="s">
        <v>3707</v>
      </c>
      <c r="B2133" s="1" t="s">
        <v>3708</v>
      </c>
      <c r="C2133" t="s">
        <v>1393</v>
      </c>
      <c r="D2133" t="s">
        <v>9</v>
      </c>
      <c r="E2133">
        <v>1</v>
      </c>
      <c r="F2133">
        <v>15454.72</v>
      </c>
      <c r="G2133" t="str">
        <f t="shared" si="167"/>
        <v>BLUEPRINTADC43240N</v>
      </c>
      <c r="H2133" t="str">
        <f t="shared" si="166"/>
        <v>ME500800</v>
      </c>
      <c r="I2133" t="str">
        <f t="shared" si="168"/>
        <v>POKLOPAC KVAČILA</v>
      </c>
      <c r="J2133">
        <f t="shared" si="169"/>
        <v>128.78933333333333</v>
      </c>
      <c r="K2133" t="str">
        <f t="shared" si="170"/>
        <v/>
      </c>
    </row>
    <row r="2134" spans="1:11" x14ac:dyDescent="0.25">
      <c r="A2134" t="s">
        <v>3709</v>
      </c>
      <c r="B2134" s="1" t="s">
        <v>3710</v>
      </c>
      <c r="C2134" t="s">
        <v>1393</v>
      </c>
      <c r="D2134" t="s">
        <v>9</v>
      </c>
      <c r="E2134">
        <v>1</v>
      </c>
      <c r="F2134">
        <v>20774.400000000001</v>
      </c>
      <c r="G2134" t="str">
        <f t="shared" si="167"/>
        <v>BLUEPRINTADC43242N</v>
      </c>
      <c r="H2134" t="str">
        <f t="shared" si="166"/>
        <v>ME521103</v>
      </c>
      <c r="I2134" t="str">
        <f t="shared" si="168"/>
        <v>POKLOPAC KVAČILA</v>
      </c>
      <c r="J2134">
        <f t="shared" si="169"/>
        <v>173.12</v>
      </c>
      <c r="K2134" t="str">
        <f t="shared" si="170"/>
        <v/>
      </c>
    </row>
    <row r="2135" spans="1:11" x14ac:dyDescent="0.25">
      <c r="A2135" t="s">
        <v>3711</v>
      </c>
      <c r="B2135" s="1" t="s">
        <v>3712</v>
      </c>
      <c r="C2135" t="s">
        <v>1393</v>
      </c>
      <c r="D2135" t="s">
        <v>9</v>
      </c>
      <c r="E2135">
        <v>1</v>
      </c>
      <c r="F2135">
        <v>23988.48</v>
      </c>
      <c r="G2135" t="str">
        <f t="shared" si="167"/>
        <v>BLUEPRINTADC43245N</v>
      </c>
      <c r="H2135" t="str">
        <f t="shared" si="166"/>
        <v>MD771852</v>
      </c>
      <c r="I2135" t="str">
        <f t="shared" si="168"/>
        <v>POKLOPAC KVAČILA</v>
      </c>
      <c r="J2135">
        <f t="shared" si="169"/>
        <v>199.904</v>
      </c>
      <c r="K2135" t="str">
        <f t="shared" si="170"/>
        <v/>
      </c>
    </row>
    <row r="2136" spans="1:11" x14ac:dyDescent="0.25">
      <c r="A2136" t="s">
        <v>3713</v>
      </c>
      <c r="B2136" s="1" t="s">
        <v>3714</v>
      </c>
      <c r="C2136" t="s">
        <v>1393</v>
      </c>
      <c r="D2136" t="s">
        <v>9</v>
      </c>
      <c r="E2136">
        <v>1</v>
      </c>
      <c r="F2136">
        <v>12386.56</v>
      </c>
      <c r="G2136" t="str">
        <f t="shared" si="167"/>
        <v>BLUEPRINTADC43246N</v>
      </c>
      <c r="H2136" t="str">
        <f t="shared" si="166"/>
        <v>MD746698</v>
      </c>
      <c r="I2136" t="str">
        <f t="shared" si="168"/>
        <v>POKLOPAC KVAČILA</v>
      </c>
      <c r="J2136">
        <f t="shared" si="169"/>
        <v>103.22133333333333</v>
      </c>
      <c r="K2136" t="str">
        <f t="shared" si="170"/>
        <v/>
      </c>
    </row>
    <row r="2137" spans="1:11" x14ac:dyDescent="0.25">
      <c r="A2137" t="s">
        <v>3715</v>
      </c>
      <c r="B2137" s="1" t="s">
        <v>3716</v>
      </c>
      <c r="C2137" t="s">
        <v>1393</v>
      </c>
      <c r="D2137" t="s">
        <v>9</v>
      </c>
      <c r="E2137">
        <v>1</v>
      </c>
      <c r="F2137">
        <v>25542.400000000001</v>
      </c>
      <c r="G2137" t="str">
        <f t="shared" si="167"/>
        <v>BLUEPRINTADC43247N</v>
      </c>
      <c r="H2137" t="str">
        <f t="shared" si="166"/>
        <v>MR567360</v>
      </c>
      <c r="I2137" t="str">
        <f t="shared" si="168"/>
        <v>POKLOPAC KVAČILA</v>
      </c>
      <c r="J2137">
        <f t="shared" si="169"/>
        <v>212.85333333333335</v>
      </c>
      <c r="K2137" t="str">
        <f t="shared" si="170"/>
        <v/>
      </c>
    </row>
    <row r="2138" spans="1:11" x14ac:dyDescent="0.25">
      <c r="A2138" t="s">
        <v>3717</v>
      </c>
      <c r="B2138" s="1" t="s">
        <v>3718</v>
      </c>
      <c r="C2138" t="s">
        <v>1393</v>
      </c>
      <c r="D2138" t="s">
        <v>9</v>
      </c>
      <c r="E2138">
        <v>1</v>
      </c>
      <c r="F2138">
        <v>8092.16</v>
      </c>
      <c r="G2138" t="str">
        <f t="shared" si="167"/>
        <v>BLUEPRINTADC43248N</v>
      </c>
      <c r="H2138" t="str">
        <f t="shared" si="166"/>
        <v>MR477060</v>
      </c>
      <c r="I2138" t="str">
        <f t="shared" si="168"/>
        <v>POKLOPAC KVAČILA</v>
      </c>
      <c r="J2138">
        <f t="shared" si="169"/>
        <v>67.434666666666672</v>
      </c>
      <c r="K2138" t="str">
        <f t="shared" si="170"/>
        <v/>
      </c>
    </row>
    <row r="2139" spans="1:11" x14ac:dyDescent="0.25">
      <c r="A2139" t="s">
        <v>3719</v>
      </c>
      <c r="B2139" s="1" t="s">
        <v>3720</v>
      </c>
      <c r="C2139" t="s">
        <v>1393</v>
      </c>
      <c r="D2139" t="s">
        <v>9</v>
      </c>
      <c r="E2139">
        <v>1</v>
      </c>
      <c r="F2139">
        <v>10457.6</v>
      </c>
      <c r="G2139" t="str">
        <f t="shared" si="167"/>
        <v>BLUEPRINTADC43250N</v>
      </c>
      <c r="H2139" t="str">
        <f t="shared" si="166"/>
        <v>MR232483</v>
      </c>
      <c r="I2139" t="str">
        <f t="shared" si="168"/>
        <v>POKLOPAC KVAČILA</v>
      </c>
      <c r="J2139">
        <f t="shared" si="169"/>
        <v>87.146666666666675</v>
      </c>
      <c r="K2139" t="str">
        <f t="shared" si="170"/>
        <v/>
      </c>
    </row>
    <row r="2140" spans="1:11" x14ac:dyDescent="0.25">
      <c r="A2140" t="s">
        <v>3721</v>
      </c>
      <c r="B2140" s="1" t="s">
        <v>3722</v>
      </c>
      <c r="C2140" t="s">
        <v>1393</v>
      </c>
      <c r="D2140" t="s">
        <v>9</v>
      </c>
      <c r="E2140">
        <v>1</v>
      </c>
      <c r="F2140">
        <v>8570.8799999999992</v>
      </c>
      <c r="G2140" t="str">
        <f t="shared" si="167"/>
        <v>BLUEPRINTADC43251N</v>
      </c>
      <c r="H2140" t="str">
        <f t="shared" si="166"/>
        <v>MR980846</v>
      </c>
      <c r="I2140" t="str">
        <f t="shared" si="168"/>
        <v>POKLOPAC KVAČILA</v>
      </c>
      <c r="J2140">
        <f t="shared" si="169"/>
        <v>71.423999999999992</v>
      </c>
      <c r="K2140" t="str">
        <f t="shared" si="170"/>
        <v/>
      </c>
    </row>
    <row r="2141" spans="1:11" x14ac:dyDescent="0.25">
      <c r="A2141" t="s">
        <v>3723</v>
      </c>
      <c r="B2141" s="1" t="s">
        <v>3724</v>
      </c>
      <c r="C2141" t="s">
        <v>1393</v>
      </c>
      <c r="D2141" t="s">
        <v>9</v>
      </c>
      <c r="E2141">
        <v>1</v>
      </c>
      <c r="F2141">
        <v>15569.92</v>
      </c>
      <c r="G2141" t="str">
        <f t="shared" si="167"/>
        <v>BLUEPRINTADC43253N</v>
      </c>
      <c r="H2141" t="str">
        <f t="shared" si="166"/>
        <v>MR331659</v>
      </c>
      <c r="I2141" t="str">
        <f t="shared" si="168"/>
        <v>POKLOPAC KVAČILA</v>
      </c>
      <c r="J2141">
        <f t="shared" si="169"/>
        <v>129.74933333333334</v>
      </c>
      <c r="K2141" t="str">
        <f t="shared" si="170"/>
        <v/>
      </c>
    </row>
    <row r="2142" spans="1:11" x14ac:dyDescent="0.25">
      <c r="A2142" t="s">
        <v>3725</v>
      </c>
      <c r="B2142" s="1" t="s">
        <v>3726</v>
      </c>
      <c r="C2142" t="s">
        <v>1393</v>
      </c>
      <c r="D2142" t="s">
        <v>9</v>
      </c>
      <c r="E2142">
        <v>1</v>
      </c>
      <c r="F2142">
        <v>20922.88</v>
      </c>
      <c r="G2142" t="str">
        <f t="shared" si="167"/>
        <v>BLUEPRINTADC43254N</v>
      </c>
      <c r="H2142" t="str">
        <f t="shared" si="166"/>
        <v>ME500850</v>
      </c>
      <c r="I2142" t="str">
        <f t="shared" si="168"/>
        <v>POKLOPAC KVAČILA</v>
      </c>
      <c r="J2142">
        <f t="shared" si="169"/>
        <v>174.35733333333334</v>
      </c>
      <c r="K2142" t="str">
        <f t="shared" si="170"/>
        <v/>
      </c>
    </row>
    <row r="2143" spans="1:11" x14ac:dyDescent="0.25">
      <c r="A2143" t="s">
        <v>3727</v>
      </c>
      <c r="B2143" s="1" t="s">
        <v>3728</v>
      </c>
      <c r="C2143" t="s">
        <v>1393</v>
      </c>
      <c r="D2143" t="s">
        <v>9</v>
      </c>
      <c r="E2143">
        <v>1</v>
      </c>
      <c r="F2143">
        <v>38868.480000000003</v>
      </c>
      <c r="G2143" t="str">
        <f t="shared" si="167"/>
        <v>BLUEPRINTADC43255N</v>
      </c>
      <c r="H2143" t="str">
        <f t="shared" si="166"/>
        <v>ML133004</v>
      </c>
      <c r="I2143" t="str">
        <f t="shared" si="168"/>
        <v>POKLOPAC KVAČILA</v>
      </c>
      <c r="J2143">
        <f t="shared" si="169"/>
        <v>323.90400000000005</v>
      </c>
      <c r="K2143" t="str">
        <f t="shared" si="170"/>
        <v/>
      </c>
    </row>
    <row r="2144" spans="1:11" x14ac:dyDescent="0.25">
      <c r="A2144" t="s">
        <v>3729</v>
      </c>
      <c r="B2144" s="1" t="s">
        <v>3730</v>
      </c>
      <c r="C2144" t="s">
        <v>3731</v>
      </c>
      <c r="D2144" t="s">
        <v>9</v>
      </c>
      <c r="E2144">
        <v>1</v>
      </c>
      <c r="F2144">
        <v>11304.96</v>
      </c>
      <c r="G2144" t="str">
        <f t="shared" si="167"/>
        <v>BLUEPRINTADC43257N</v>
      </c>
      <c r="H2144" t="str">
        <f t="shared" si="166"/>
        <v>ME500508</v>
      </c>
      <c r="I2144" t="str">
        <f t="shared" si="168"/>
        <v>KORPA KVAČILA</v>
      </c>
      <c r="J2144">
        <f t="shared" si="169"/>
        <v>94.207999999999998</v>
      </c>
      <c r="K2144" t="str">
        <f t="shared" si="170"/>
        <v/>
      </c>
    </row>
    <row r="2145" spans="1:11" x14ac:dyDescent="0.25">
      <c r="A2145" t="s">
        <v>3732</v>
      </c>
      <c r="B2145" s="1" t="s">
        <v>3733</v>
      </c>
      <c r="C2145" t="s">
        <v>1393</v>
      </c>
      <c r="D2145" t="s">
        <v>9</v>
      </c>
      <c r="E2145">
        <v>1</v>
      </c>
      <c r="F2145">
        <v>30277.119999999999</v>
      </c>
      <c r="G2145" t="str">
        <f t="shared" si="167"/>
        <v>BLUEPRINTADC43259N</v>
      </c>
      <c r="H2145" t="str">
        <f t="shared" si="166"/>
        <v>MR980571</v>
      </c>
      <c r="I2145" t="str">
        <f t="shared" si="168"/>
        <v>POKLOPAC KVAČILA</v>
      </c>
      <c r="J2145">
        <f t="shared" si="169"/>
        <v>252.30933333333331</v>
      </c>
      <c r="K2145" t="str">
        <f t="shared" si="170"/>
        <v/>
      </c>
    </row>
    <row r="2146" spans="1:11" x14ac:dyDescent="0.25">
      <c r="A2146" t="s">
        <v>3734</v>
      </c>
      <c r="B2146" s="1" t="s">
        <v>3735</v>
      </c>
      <c r="C2146" t="s">
        <v>1393</v>
      </c>
      <c r="D2146" t="s">
        <v>9</v>
      </c>
      <c r="E2146">
        <v>1</v>
      </c>
      <c r="F2146">
        <v>11435.52</v>
      </c>
      <c r="G2146" t="str">
        <f t="shared" si="167"/>
        <v>BLUEPRINTADC43260N</v>
      </c>
      <c r="H2146" t="str">
        <f t="shared" si="166"/>
        <v>MN107773</v>
      </c>
      <c r="I2146" t="str">
        <f t="shared" si="168"/>
        <v>POKLOPAC KVAČILA</v>
      </c>
      <c r="J2146">
        <f t="shared" si="169"/>
        <v>95.296000000000006</v>
      </c>
      <c r="K2146" t="str">
        <f t="shared" si="170"/>
        <v/>
      </c>
    </row>
    <row r="2147" spans="1:11" x14ac:dyDescent="0.25">
      <c r="A2147" t="s">
        <v>3736</v>
      </c>
      <c r="B2147" s="1" t="s">
        <v>3737</v>
      </c>
      <c r="C2147" t="s">
        <v>1393</v>
      </c>
      <c r="D2147" t="s">
        <v>9</v>
      </c>
      <c r="E2147">
        <v>1</v>
      </c>
      <c r="F2147">
        <v>5326.08</v>
      </c>
      <c r="G2147" t="str">
        <f t="shared" si="167"/>
        <v>BLUEPRINTADC43261N</v>
      </c>
      <c r="H2147" t="str">
        <f t="shared" si="166"/>
        <v>MN171120</v>
      </c>
      <c r="I2147" t="str">
        <f t="shared" si="168"/>
        <v>POKLOPAC KVAČILA</v>
      </c>
      <c r="J2147">
        <f t="shared" si="169"/>
        <v>44.384</v>
      </c>
      <c r="K2147" t="str">
        <f t="shared" si="170"/>
        <v/>
      </c>
    </row>
    <row r="2148" spans="1:11" x14ac:dyDescent="0.25">
      <c r="A2148" t="s">
        <v>3738</v>
      </c>
      <c r="B2148" s="1" t="s">
        <v>3739</v>
      </c>
      <c r="C2148" t="s">
        <v>1393</v>
      </c>
      <c r="D2148" t="s">
        <v>9</v>
      </c>
      <c r="E2148">
        <v>1</v>
      </c>
      <c r="F2148">
        <v>17977.599999999999</v>
      </c>
      <c r="G2148" t="str">
        <f t="shared" si="167"/>
        <v>BLUEPRINTADC43262N</v>
      </c>
      <c r="H2148" t="str">
        <f t="shared" si="166"/>
        <v>ME538048</v>
      </c>
      <c r="I2148" t="str">
        <f t="shared" si="168"/>
        <v>POKLOPAC KVAČILA</v>
      </c>
      <c r="J2148">
        <f t="shared" si="169"/>
        <v>149.81333333333333</v>
      </c>
      <c r="K2148" t="str">
        <f t="shared" si="170"/>
        <v/>
      </c>
    </row>
    <row r="2149" spans="1:11" x14ac:dyDescent="0.25">
      <c r="A2149" t="s">
        <v>3740</v>
      </c>
      <c r="B2149" s="1" t="s">
        <v>3741</v>
      </c>
      <c r="C2149" t="s">
        <v>1393</v>
      </c>
      <c r="D2149" t="s">
        <v>9</v>
      </c>
      <c r="E2149">
        <v>1</v>
      </c>
      <c r="F2149">
        <v>19032.32</v>
      </c>
      <c r="G2149" t="str">
        <f t="shared" si="167"/>
        <v>BLUEPRINTADC43263N</v>
      </c>
      <c r="H2149" t="str">
        <f t="shared" si="166"/>
        <v>ME538556</v>
      </c>
      <c r="I2149" t="str">
        <f t="shared" si="168"/>
        <v>POKLOPAC KVAČILA</v>
      </c>
      <c r="J2149">
        <f t="shared" si="169"/>
        <v>158.60266666666666</v>
      </c>
      <c r="K2149" t="str">
        <f t="shared" si="170"/>
        <v/>
      </c>
    </row>
    <row r="2150" spans="1:11" x14ac:dyDescent="0.25">
      <c r="A2150" t="s">
        <v>3742</v>
      </c>
      <c r="B2150" s="1" t="s">
        <v>3743</v>
      </c>
      <c r="C2150" t="s">
        <v>3731</v>
      </c>
      <c r="D2150" t="s">
        <v>9</v>
      </c>
      <c r="E2150">
        <v>1</v>
      </c>
      <c r="F2150">
        <v>6964.48</v>
      </c>
      <c r="G2150" t="str">
        <f t="shared" si="167"/>
        <v>BLUEPRINTADC43264N</v>
      </c>
      <c r="H2150" t="str">
        <f t="shared" si="166"/>
        <v>2304A025</v>
      </c>
      <c r="I2150" t="str">
        <f t="shared" si="168"/>
        <v>KORPA KVAČILA</v>
      </c>
      <c r="J2150">
        <f t="shared" si="169"/>
        <v>58.037333333333329</v>
      </c>
      <c r="K2150" t="str">
        <f t="shared" si="170"/>
        <v/>
      </c>
    </row>
    <row r="2151" spans="1:11" x14ac:dyDescent="0.25">
      <c r="A2151" t="s">
        <v>3744</v>
      </c>
      <c r="B2151" s="1" t="s">
        <v>3745</v>
      </c>
      <c r="C2151" t="s">
        <v>3746</v>
      </c>
      <c r="D2151" t="s">
        <v>9</v>
      </c>
      <c r="E2151">
        <v>1</v>
      </c>
      <c r="F2151">
        <v>13838.08</v>
      </c>
      <c r="G2151" t="str">
        <f t="shared" si="167"/>
        <v>BLUEPRINTADC43265N</v>
      </c>
      <c r="H2151" t="str">
        <f t="shared" si="166"/>
        <v>MR980023</v>
      </c>
      <c r="I2151" t="str">
        <f t="shared" si="168"/>
        <v>POKLOPAC KVACILA</v>
      </c>
      <c r="J2151">
        <f t="shared" si="169"/>
        <v>115.31733333333334</v>
      </c>
      <c r="K2151" t="str">
        <f t="shared" si="170"/>
        <v/>
      </c>
    </row>
    <row r="2152" spans="1:11" x14ac:dyDescent="0.25">
      <c r="A2152" t="s">
        <v>3747</v>
      </c>
      <c r="B2152" s="1" t="s">
        <v>3748</v>
      </c>
      <c r="C2152" t="s">
        <v>1395</v>
      </c>
      <c r="D2152" t="s">
        <v>9</v>
      </c>
      <c r="E2152">
        <v>1</v>
      </c>
      <c r="F2152">
        <v>764.16</v>
      </c>
      <c r="G2152" t="str">
        <f t="shared" si="167"/>
        <v>BLUEPRINTADC43302</v>
      </c>
      <c r="H2152" t="str">
        <f t="shared" si="166"/>
        <v>MD701283</v>
      </c>
      <c r="I2152" t="str">
        <f t="shared" si="168"/>
        <v>POTISNI LEŽAJ KVAČILA</v>
      </c>
      <c r="J2152">
        <f t="shared" si="169"/>
        <v>6.3679999999999994</v>
      </c>
      <c r="K2152" t="str">
        <f t="shared" si="170"/>
        <v/>
      </c>
    </row>
    <row r="2153" spans="1:11" x14ac:dyDescent="0.25">
      <c r="A2153" t="s">
        <v>3749</v>
      </c>
      <c r="B2153" s="1" t="s">
        <v>3750</v>
      </c>
      <c r="C2153" t="s">
        <v>1395</v>
      </c>
      <c r="D2153" t="s">
        <v>9</v>
      </c>
      <c r="E2153">
        <v>1</v>
      </c>
      <c r="F2153">
        <v>1285.1199999999999</v>
      </c>
      <c r="G2153" t="str">
        <f t="shared" si="167"/>
        <v>BLUEPRINTADC43303</v>
      </c>
      <c r="H2153" t="str">
        <f t="shared" si="166"/>
        <v>MD770241</v>
      </c>
      <c r="I2153" t="str">
        <f t="shared" si="168"/>
        <v>POTISNI LEŽAJ KVAČILA</v>
      </c>
      <c r="J2153">
        <f t="shared" si="169"/>
        <v>10.709333333333332</v>
      </c>
      <c r="K2153" t="str">
        <f t="shared" si="170"/>
        <v/>
      </c>
    </row>
    <row r="2154" spans="1:11" x14ac:dyDescent="0.25">
      <c r="A2154" t="s">
        <v>3751</v>
      </c>
      <c r="B2154" s="1" t="s">
        <v>3752</v>
      </c>
      <c r="C2154" t="s">
        <v>1395</v>
      </c>
      <c r="D2154" t="s">
        <v>9</v>
      </c>
      <c r="E2154">
        <v>1</v>
      </c>
      <c r="F2154">
        <v>1905.92</v>
      </c>
      <c r="G2154" t="str">
        <f t="shared" si="167"/>
        <v>BLUEPRINTADC43304</v>
      </c>
      <c r="H2154" t="str">
        <f t="shared" si="166"/>
        <v>MD700257</v>
      </c>
      <c r="I2154" t="str">
        <f t="shared" si="168"/>
        <v>POTISNI LEŽAJ KVAČILA</v>
      </c>
      <c r="J2154">
        <f t="shared" si="169"/>
        <v>15.882666666666667</v>
      </c>
      <c r="K2154" t="str">
        <f t="shared" si="170"/>
        <v/>
      </c>
    </row>
    <row r="2155" spans="1:11" x14ac:dyDescent="0.25">
      <c r="A2155" t="s">
        <v>3753</v>
      </c>
      <c r="B2155" s="1" t="s">
        <v>3754</v>
      </c>
      <c r="C2155" t="s">
        <v>1395</v>
      </c>
      <c r="D2155" t="s">
        <v>9</v>
      </c>
      <c r="E2155">
        <v>1</v>
      </c>
      <c r="F2155">
        <v>1767.68</v>
      </c>
      <c r="G2155" t="str">
        <f t="shared" si="167"/>
        <v>BLUEPRINTADC43305</v>
      </c>
      <c r="H2155" t="str">
        <f t="shared" si="166"/>
        <v>MD703270</v>
      </c>
      <c r="I2155" t="str">
        <f t="shared" si="168"/>
        <v>POTISNI LEŽAJ KVAČILA</v>
      </c>
      <c r="J2155">
        <f t="shared" si="169"/>
        <v>14.730666666666668</v>
      </c>
      <c r="K2155" t="str">
        <f t="shared" si="170"/>
        <v/>
      </c>
    </row>
    <row r="2156" spans="1:11" x14ac:dyDescent="0.25">
      <c r="A2156" t="s">
        <v>3755</v>
      </c>
      <c r="B2156" s="1" t="s">
        <v>3756</v>
      </c>
      <c r="C2156" t="s">
        <v>1395</v>
      </c>
      <c r="D2156" t="s">
        <v>9</v>
      </c>
      <c r="E2156">
        <v>1</v>
      </c>
      <c r="F2156">
        <v>1515.52</v>
      </c>
      <c r="G2156" t="str">
        <f t="shared" si="167"/>
        <v>BLUEPRINTADC43307</v>
      </c>
      <c r="H2156" t="str">
        <f t="shared" si="166"/>
        <v>ME600576</v>
      </c>
      <c r="I2156" t="str">
        <f t="shared" si="168"/>
        <v>POTISNI LEŽAJ KVAČILA</v>
      </c>
      <c r="J2156">
        <f t="shared" si="169"/>
        <v>12.629333333333333</v>
      </c>
      <c r="K2156" t="str">
        <f t="shared" si="170"/>
        <v/>
      </c>
    </row>
    <row r="2157" spans="1:11" x14ac:dyDescent="0.25">
      <c r="A2157" t="s">
        <v>3757</v>
      </c>
      <c r="B2157" s="1" t="s">
        <v>3758</v>
      </c>
      <c r="C2157" t="s">
        <v>1395</v>
      </c>
      <c r="D2157" t="s">
        <v>9</v>
      </c>
      <c r="E2157">
        <v>1</v>
      </c>
      <c r="F2157">
        <v>3400.96</v>
      </c>
      <c r="G2157" t="str">
        <f t="shared" si="167"/>
        <v>BLUEPRINTADC43312</v>
      </c>
      <c r="H2157" t="str">
        <f t="shared" ref="H2157:H2220" si="171">IF(AND(B2157&lt;&gt;"", B2157&lt;&gt;"-"),SUBSTITUTE(SUBSTITUTE(B2157,"-","")," ",""),A2157)</f>
        <v>MB837549</v>
      </c>
      <c r="I2157" t="str">
        <f t="shared" si="168"/>
        <v>POTISNI LEŽAJ KVAČILA</v>
      </c>
      <c r="J2157">
        <f t="shared" si="169"/>
        <v>28.341333333333335</v>
      </c>
      <c r="K2157" t="str">
        <f t="shared" si="170"/>
        <v/>
      </c>
    </row>
    <row r="2158" spans="1:11" x14ac:dyDescent="0.25">
      <c r="A2158" t="s">
        <v>3759</v>
      </c>
      <c r="B2158" s="1" t="s">
        <v>3760</v>
      </c>
      <c r="C2158" t="s">
        <v>1395</v>
      </c>
      <c r="D2158" t="s">
        <v>9</v>
      </c>
      <c r="E2158">
        <v>1</v>
      </c>
      <c r="F2158">
        <v>3317.76</v>
      </c>
      <c r="G2158" t="str">
        <f t="shared" si="167"/>
        <v>BLUEPRINTADC43319</v>
      </c>
      <c r="H2158" t="str">
        <f t="shared" si="171"/>
        <v>ME609370</v>
      </c>
      <c r="I2158" t="str">
        <f t="shared" si="168"/>
        <v>POTISNI LEŽAJ KVAČILA</v>
      </c>
      <c r="J2158">
        <f t="shared" si="169"/>
        <v>27.648000000000003</v>
      </c>
      <c r="K2158" t="str">
        <f t="shared" si="170"/>
        <v/>
      </c>
    </row>
    <row r="2159" spans="1:11" x14ac:dyDescent="0.25">
      <c r="A2159" t="s">
        <v>3761</v>
      </c>
      <c r="B2159" s="1" t="s">
        <v>3762</v>
      </c>
      <c r="C2159" t="s">
        <v>1395</v>
      </c>
      <c r="D2159" t="s">
        <v>9</v>
      </c>
      <c r="E2159">
        <v>1</v>
      </c>
      <c r="F2159">
        <v>2890.24</v>
      </c>
      <c r="G2159" t="str">
        <f t="shared" si="167"/>
        <v>BLUEPRINTADC43320</v>
      </c>
      <c r="H2159" t="str">
        <f t="shared" si="171"/>
        <v>MR446959</v>
      </c>
      <c r="I2159" t="str">
        <f t="shared" si="168"/>
        <v>POTISNI LEŽAJ KVAČILA</v>
      </c>
      <c r="J2159">
        <f t="shared" si="169"/>
        <v>24.085333333333331</v>
      </c>
      <c r="K2159" t="str">
        <f t="shared" si="170"/>
        <v/>
      </c>
    </row>
    <row r="2160" spans="1:11" x14ac:dyDescent="0.25">
      <c r="A2160" t="s">
        <v>3763</v>
      </c>
      <c r="B2160" s="1" t="s">
        <v>3764</v>
      </c>
      <c r="C2160" t="s">
        <v>1395</v>
      </c>
      <c r="D2160" t="s">
        <v>9</v>
      </c>
      <c r="E2160">
        <v>1</v>
      </c>
      <c r="F2160">
        <v>1902.08</v>
      </c>
      <c r="G2160" t="str">
        <f t="shared" si="167"/>
        <v>BLUEPRINTADC43322</v>
      </c>
      <c r="H2160" t="str">
        <f t="shared" si="171"/>
        <v>MR388557</v>
      </c>
      <c r="I2160" t="str">
        <f t="shared" si="168"/>
        <v>POTISNI LEŽAJ KVAČILA</v>
      </c>
      <c r="J2160">
        <f t="shared" si="169"/>
        <v>15.850666666666665</v>
      </c>
      <c r="K2160" t="str">
        <f t="shared" si="170"/>
        <v/>
      </c>
    </row>
    <row r="2161" spans="1:11" x14ac:dyDescent="0.25">
      <c r="A2161" t="s">
        <v>3765</v>
      </c>
      <c r="B2161" s="1" t="s">
        <v>3766</v>
      </c>
      <c r="C2161" t="s">
        <v>1395</v>
      </c>
      <c r="D2161" t="s">
        <v>9</v>
      </c>
      <c r="E2161">
        <v>1</v>
      </c>
      <c r="F2161">
        <v>1886.72</v>
      </c>
      <c r="G2161" t="str">
        <f t="shared" si="167"/>
        <v>BLUEPRINTADC43323</v>
      </c>
      <c r="H2161" t="str">
        <f t="shared" si="171"/>
        <v>MN171419</v>
      </c>
      <c r="I2161" t="str">
        <f t="shared" si="168"/>
        <v>POTISNI LEŽAJ KVAČILA</v>
      </c>
      <c r="J2161">
        <f t="shared" si="169"/>
        <v>15.722666666666667</v>
      </c>
      <c r="K2161" t="str">
        <f t="shared" si="170"/>
        <v/>
      </c>
    </row>
    <row r="2162" spans="1:11" x14ac:dyDescent="0.25">
      <c r="A2162" t="s">
        <v>3767</v>
      </c>
      <c r="B2162" s="1" t="s">
        <v>3768</v>
      </c>
      <c r="C2162" t="s">
        <v>3769</v>
      </c>
      <c r="D2162" t="s">
        <v>9</v>
      </c>
      <c r="E2162">
        <v>1</v>
      </c>
      <c r="F2162">
        <v>793.6</v>
      </c>
      <c r="G2162" t="str">
        <f t="shared" si="167"/>
        <v>BLUEPRINTADC43397</v>
      </c>
      <c r="H2162" t="str">
        <f t="shared" si="171"/>
        <v>MD335444</v>
      </c>
      <c r="I2162" t="str">
        <f t="shared" si="168"/>
        <v>LEŽAJ SPOJNIČKE OSOVINE</v>
      </c>
      <c r="J2162">
        <f t="shared" si="169"/>
        <v>6.6133333333333333</v>
      </c>
      <c r="K2162" t="str">
        <f t="shared" si="170"/>
        <v/>
      </c>
    </row>
    <row r="2163" spans="1:11" x14ac:dyDescent="0.25">
      <c r="A2163" t="s">
        <v>3770</v>
      </c>
      <c r="B2163" s="1" t="s">
        <v>3771</v>
      </c>
      <c r="C2163" t="s">
        <v>3769</v>
      </c>
      <c r="D2163" t="s">
        <v>9</v>
      </c>
      <c r="E2163">
        <v>1</v>
      </c>
      <c r="F2163">
        <v>893.44</v>
      </c>
      <c r="G2163" t="str">
        <f t="shared" si="167"/>
        <v>BLUEPRINTADC43398</v>
      </c>
      <c r="H2163" t="str">
        <f t="shared" si="171"/>
        <v>MD343636</v>
      </c>
      <c r="I2163" t="str">
        <f t="shared" si="168"/>
        <v>LEŽAJ SPOJNIČKE OSOVINE</v>
      </c>
      <c r="J2163">
        <f t="shared" si="169"/>
        <v>7.445333333333334</v>
      </c>
      <c r="K2163" t="str">
        <f t="shared" si="170"/>
        <v/>
      </c>
    </row>
    <row r="2164" spans="1:11" x14ac:dyDescent="0.25">
      <c r="A2164" t="s">
        <v>3772</v>
      </c>
      <c r="B2164" s="1" t="s">
        <v>3773</v>
      </c>
      <c r="C2164" t="s">
        <v>3769</v>
      </c>
      <c r="D2164" t="s">
        <v>9</v>
      </c>
      <c r="E2164">
        <v>1</v>
      </c>
      <c r="F2164">
        <v>526.08000000000004</v>
      </c>
      <c r="G2164" t="str">
        <f t="shared" si="167"/>
        <v>BLUEPRINTADC43399</v>
      </c>
      <c r="H2164" t="str">
        <f t="shared" si="171"/>
        <v>MH040024</v>
      </c>
      <c r="I2164" t="str">
        <f t="shared" si="168"/>
        <v>LEŽAJ SPOJNIČKE OSOVINE</v>
      </c>
      <c r="J2164">
        <f t="shared" si="169"/>
        <v>4.3840000000000003</v>
      </c>
      <c r="K2164" t="str">
        <f t="shared" si="170"/>
        <v/>
      </c>
    </row>
    <row r="2165" spans="1:11" x14ac:dyDescent="0.25">
      <c r="A2165" t="s">
        <v>3774</v>
      </c>
      <c r="B2165" s="1" t="s">
        <v>3775</v>
      </c>
      <c r="C2165" t="s">
        <v>1402</v>
      </c>
      <c r="D2165" t="s">
        <v>9</v>
      </c>
      <c r="E2165">
        <v>1</v>
      </c>
      <c r="F2165">
        <v>1990.4</v>
      </c>
      <c r="G2165" t="str">
        <f t="shared" si="167"/>
        <v>BLUEPRINTADC43401</v>
      </c>
      <c r="H2165" t="str">
        <f t="shared" si="171"/>
        <v>MB012542</v>
      </c>
      <c r="I2165" t="str">
        <f t="shared" si="168"/>
        <v>GLAVNI CILINDAR KVAČILA</v>
      </c>
      <c r="J2165">
        <f t="shared" si="169"/>
        <v>16.586666666666666</v>
      </c>
      <c r="K2165" t="str">
        <f t="shared" si="170"/>
        <v/>
      </c>
    </row>
    <row r="2166" spans="1:11" x14ac:dyDescent="0.25">
      <c r="A2166" t="s">
        <v>3776</v>
      </c>
      <c r="B2166" s="1" t="s">
        <v>3777</v>
      </c>
      <c r="C2166" t="s">
        <v>1402</v>
      </c>
      <c r="D2166" t="s">
        <v>9</v>
      </c>
      <c r="E2166">
        <v>1</v>
      </c>
      <c r="F2166">
        <v>2301.44</v>
      </c>
      <c r="G2166" t="str">
        <f t="shared" si="167"/>
        <v>BLUEPRINTADC43403</v>
      </c>
      <c r="H2166" t="str">
        <f t="shared" si="171"/>
        <v>MB012261</v>
      </c>
      <c r="I2166" t="str">
        <f t="shared" si="168"/>
        <v>GLAVNI CILINDAR KVAČILA</v>
      </c>
      <c r="J2166">
        <f t="shared" si="169"/>
        <v>19.178666666666668</v>
      </c>
      <c r="K2166" t="str">
        <f t="shared" si="170"/>
        <v/>
      </c>
    </row>
    <row r="2167" spans="1:11" x14ac:dyDescent="0.25">
      <c r="A2167" t="s">
        <v>3778</v>
      </c>
      <c r="B2167" s="1" t="s">
        <v>3779</v>
      </c>
      <c r="C2167" t="s">
        <v>1402</v>
      </c>
      <c r="D2167" t="s">
        <v>9</v>
      </c>
      <c r="E2167">
        <v>1</v>
      </c>
      <c r="F2167">
        <v>5859.84</v>
      </c>
      <c r="G2167" t="str">
        <f t="shared" si="167"/>
        <v>BLUEPRINTADC43405</v>
      </c>
      <c r="H2167" t="str">
        <f t="shared" si="171"/>
        <v>MB012276</v>
      </c>
      <c r="I2167" t="str">
        <f t="shared" si="168"/>
        <v>GLAVNI CILINDAR KVAČILA</v>
      </c>
      <c r="J2167">
        <f t="shared" si="169"/>
        <v>48.832000000000001</v>
      </c>
      <c r="K2167" t="str">
        <f t="shared" si="170"/>
        <v/>
      </c>
    </row>
    <row r="2168" spans="1:11" x14ac:dyDescent="0.25">
      <c r="A2168" t="s">
        <v>3780</v>
      </c>
      <c r="B2168" s="1" t="s">
        <v>3781</v>
      </c>
      <c r="C2168" t="s">
        <v>1402</v>
      </c>
      <c r="D2168" t="s">
        <v>9</v>
      </c>
      <c r="E2168">
        <v>1</v>
      </c>
      <c r="F2168">
        <v>8481.2800000000007</v>
      </c>
      <c r="G2168" t="str">
        <f t="shared" si="167"/>
        <v>BLUEPRINTADC43407</v>
      </c>
      <c r="H2168" t="str">
        <f t="shared" si="171"/>
        <v>MB555114</v>
      </c>
      <c r="I2168" t="str">
        <f t="shared" si="168"/>
        <v>GLAVNI CILINDAR KVAČILA</v>
      </c>
      <c r="J2168">
        <f t="shared" si="169"/>
        <v>70.677333333333337</v>
      </c>
      <c r="K2168" t="str">
        <f t="shared" si="170"/>
        <v/>
      </c>
    </row>
    <row r="2169" spans="1:11" x14ac:dyDescent="0.25">
      <c r="A2169" t="s">
        <v>3782</v>
      </c>
      <c r="B2169" s="1" t="s">
        <v>3783</v>
      </c>
      <c r="C2169" t="s">
        <v>1402</v>
      </c>
      <c r="D2169" t="s">
        <v>9</v>
      </c>
      <c r="E2169">
        <v>1</v>
      </c>
      <c r="F2169">
        <v>3124.48</v>
      </c>
      <c r="G2169" t="str">
        <f t="shared" si="167"/>
        <v>BLUEPRINTADC43408</v>
      </c>
      <c r="H2169" t="str">
        <f t="shared" si="171"/>
        <v>MB555145</v>
      </c>
      <c r="I2169" t="str">
        <f t="shared" si="168"/>
        <v>GLAVNI CILINDAR KVAČILA</v>
      </c>
      <c r="J2169">
        <f t="shared" si="169"/>
        <v>26.037333333333333</v>
      </c>
      <c r="K2169" t="str">
        <f t="shared" si="170"/>
        <v/>
      </c>
    </row>
    <row r="2170" spans="1:11" x14ac:dyDescent="0.25">
      <c r="A2170" t="s">
        <v>3784</v>
      </c>
      <c r="B2170" s="1" t="s">
        <v>3785</v>
      </c>
      <c r="C2170" t="s">
        <v>1402</v>
      </c>
      <c r="D2170" t="s">
        <v>9</v>
      </c>
      <c r="E2170">
        <v>1</v>
      </c>
      <c r="F2170">
        <v>9006.08</v>
      </c>
      <c r="G2170" t="str">
        <f t="shared" si="167"/>
        <v>BLUEPRINTADC43410</v>
      </c>
      <c r="H2170" t="str">
        <f t="shared" si="171"/>
        <v>MB555295</v>
      </c>
      <c r="I2170" t="str">
        <f t="shared" si="168"/>
        <v>GLAVNI CILINDAR KVAČILA</v>
      </c>
      <c r="J2170">
        <f t="shared" si="169"/>
        <v>75.050666666666672</v>
      </c>
      <c r="K2170" t="str">
        <f t="shared" si="170"/>
        <v/>
      </c>
    </row>
    <row r="2171" spans="1:11" x14ac:dyDescent="0.25">
      <c r="A2171" t="s">
        <v>3786</v>
      </c>
      <c r="B2171" s="1" t="s">
        <v>3787</v>
      </c>
      <c r="C2171" t="s">
        <v>1402</v>
      </c>
      <c r="D2171" t="s">
        <v>9</v>
      </c>
      <c r="E2171">
        <v>1</v>
      </c>
      <c r="F2171">
        <v>6567.68</v>
      </c>
      <c r="G2171" t="str">
        <f t="shared" si="167"/>
        <v>BLUEPRINTADC43411</v>
      </c>
      <c r="H2171" t="str">
        <f t="shared" si="171"/>
        <v>MB555383</v>
      </c>
      <c r="I2171" t="str">
        <f t="shared" si="168"/>
        <v>GLAVNI CILINDAR KVAČILA</v>
      </c>
      <c r="J2171">
        <f t="shared" si="169"/>
        <v>54.730666666666671</v>
      </c>
      <c r="K2171" t="str">
        <f t="shared" si="170"/>
        <v/>
      </c>
    </row>
    <row r="2172" spans="1:11" x14ac:dyDescent="0.25">
      <c r="A2172" t="s">
        <v>3788</v>
      </c>
      <c r="B2172" s="1" t="s">
        <v>3789</v>
      </c>
      <c r="C2172" t="s">
        <v>1402</v>
      </c>
      <c r="D2172" t="s">
        <v>9</v>
      </c>
      <c r="E2172">
        <v>1</v>
      </c>
      <c r="F2172">
        <v>10392.32</v>
      </c>
      <c r="G2172" t="str">
        <f t="shared" si="167"/>
        <v>BLUEPRINTADC43412</v>
      </c>
      <c r="H2172" t="str">
        <f t="shared" si="171"/>
        <v>MB555386</v>
      </c>
      <c r="I2172" t="str">
        <f t="shared" si="168"/>
        <v>GLAVNI CILINDAR KVAČILA</v>
      </c>
      <c r="J2172">
        <f t="shared" si="169"/>
        <v>86.602666666666664</v>
      </c>
      <c r="K2172" t="str">
        <f t="shared" si="170"/>
        <v/>
      </c>
    </row>
    <row r="2173" spans="1:11" x14ac:dyDescent="0.25">
      <c r="A2173" t="s">
        <v>3790</v>
      </c>
      <c r="B2173" s="1" t="s">
        <v>3791</v>
      </c>
      <c r="C2173" t="s">
        <v>1402</v>
      </c>
      <c r="D2173" t="s">
        <v>9</v>
      </c>
      <c r="E2173">
        <v>1</v>
      </c>
      <c r="F2173">
        <v>3770.88</v>
      </c>
      <c r="G2173" t="str">
        <f t="shared" si="167"/>
        <v>BLUEPRINTADC43413</v>
      </c>
      <c r="H2173" t="str">
        <f t="shared" si="171"/>
        <v>MB555413</v>
      </c>
      <c r="I2173" t="str">
        <f t="shared" si="168"/>
        <v>GLAVNI CILINDAR KVAČILA</v>
      </c>
      <c r="J2173">
        <f t="shared" si="169"/>
        <v>31.423999999999999</v>
      </c>
      <c r="K2173" t="str">
        <f t="shared" si="170"/>
        <v/>
      </c>
    </row>
    <row r="2174" spans="1:11" x14ac:dyDescent="0.25">
      <c r="A2174" t="s">
        <v>3792</v>
      </c>
      <c r="B2174" s="1" t="s">
        <v>3793</v>
      </c>
      <c r="C2174" t="s">
        <v>1402</v>
      </c>
      <c r="D2174" t="s">
        <v>9</v>
      </c>
      <c r="E2174">
        <v>1</v>
      </c>
      <c r="F2174">
        <v>9792</v>
      </c>
      <c r="G2174" t="str">
        <f t="shared" si="167"/>
        <v>BLUEPRINTADC43414</v>
      </c>
      <c r="H2174" t="str">
        <f t="shared" si="171"/>
        <v>MB871579</v>
      </c>
      <c r="I2174" t="str">
        <f t="shared" si="168"/>
        <v>GLAVNI CILINDAR KVAČILA</v>
      </c>
      <c r="J2174">
        <f t="shared" si="169"/>
        <v>81.599999999999994</v>
      </c>
      <c r="K2174" t="str">
        <f t="shared" si="170"/>
        <v/>
      </c>
    </row>
    <row r="2175" spans="1:11" x14ac:dyDescent="0.25">
      <c r="A2175" t="s">
        <v>3794</v>
      </c>
      <c r="B2175" s="1" t="s">
        <v>3795</v>
      </c>
      <c r="C2175" t="s">
        <v>1402</v>
      </c>
      <c r="D2175" t="s">
        <v>9</v>
      </c>
      <c r="E2175">
        <v>1</v>
      </c>
      <c r="F2175">
        <v>6940.16</v>
      </c>
      <c r="G2175" t="str">
        <f t="shared" si="167"/>
        <v>BLUEPRINTADC43415</v>
      </c>
      <c r="H2175" t="str">
        <f t="shared" si="171"/>
        <v>MB891394</v>
      </c>
      <c r="I2175" t="str">
        <f t="shared" si="168"/>
        <v>GLAVNI CILINDAR KVAČILA</v>
      </c>
      <c r="J2175">
        <f t="shared" si="169"/>
        <v>57.834666666666664</v>
      </c>
      <c r="K2175" t="str">
        <f t="shared" si="170"/>
        <v/>
      </c>
    </row>
    <row r="2176" spans="1:11" x14ac:dyDescent="0.25">
      <c r="A2176" t="s">
        <v>3796</v>
      </c>
      <c r="B2176" s="1" t="s">
        <v>3797</v>
      </c>
      <c r="C2176" t="s">
        <v>1402</v>
      </c>
      <c r="D2176" t="s">
        <v>9</v>
      </c>
      <c r="E2176">
        <v>1</v>
      </c>
      <c r="F2176">
        <v>8286.7199999999993</v>
      </c>
      <c r="G2176" t="str">
        <f t="shared" si="167"/>
        <v>BLUEPRINTADC43417</v>
      </c>
      <c r="H2176" t="str">
        <f t="shared" si="171"/>
        <v>MB948029</v>
      </c>
      <c r="I2176" t="str">
        <f t="shared" si="168"/>
        <v>GLAVNI CILINDAR KVAČILA</v>
      </c>
      <c r="J2176">
        <f t="shared" si="169"/>
        <v>69.055999999999997</v>
      </c>
      <c r="K2176" t="str">
        <f t="shared" si="170"/>
        <v/>
      </c>
    </row>
    <row r="2177" spans="1:11" x14ac:dyDescent="0.25">
      <c r="A2177" t="s">
        <v>3798</v>
      </c>
      <c r="B2177" s="1" t="s">
        <v>3799</v>
      </c>
      <c r="C2177" t="s">
        <v>1402</v>
      </c>
      <c r="D2177" t="s">
        <v>9</v>
      </c>
      <c r="E2177">
        <v>1</v>
      </c>
      <c r="F2177">
        <v>2037.76</v>
      </c>
      <c r="G2177" t="str">
        <f t="shared" si="167"/>
        <v>BLUEPRINTADC43418</v>
      </c>
      <c r="H2177" t="str">
        <f t="shared" si="171"/>
        <v>MR132298</v>
      </c>
      <c r="I2177" t="str">
        <f t="shared" si="168"/>
        <v>GLAVNI CILINDAR KVAČILA</v>
      </c>
      <c r="J2177">
        <f t="shared" si="169"/>
        <v>16.981333333333332</v>
      </c>
      <c r="K2177" t="str">
        <f t="shared" si="170"/>
        <v/>
      </c>
    </row>
    <row r="2178" spans="1:11" x14ac:dyDescent="0.25">
      <c r="A2178" t="s">
        <v>3800</v>
      </c>
      <c r="B2178" s="1" t="s">
        <v>3801</v>
      </c>
      <c r="C2178" t="s">
        <v>1402</v>
      </c>
      <c r="D2178" t="s">
        <v>9</v>
      </c>
      <c r="E2178">
        <v>1</v>
      </c>
      <c r="F2178">
        <v>2059.52</v>
      </c>
      <c r="G2178" t="str">
        <f t="shared" si="167"/>
        <v>BLUEPRINTADC43419</v>
      </c>
      <c r="H2178" t="str">
        <f t="shared" si="171"/>
        <v>MR197825</v>
      </c>
      <c r="I2178" t="str">
        <f t="shared" si="168"/>
        <v>GLAVNI CILINDAR KVAČILA</v>
      </c>
      <c r="J2178">
        <f t="shared" si="169"/>
        <v>17.162666666666667</v>
      </c>
      <c r="K2178" t="str">
        <f t="shared" si="170"/>
        <v/>
      </c>
    </row>
    <row r="2179" spans="1:11" x14ac:dyDescent="0.25">
      <c r="A2179" t="s">
        <v>3802</v>
      </c>
      <c r="B2179" s="1" t="s">
        <v>3803</v>
      </c>
      <c r="C2179" t="s">
        <v>1402</v>
      </c>
      <c r="D2179" t="s">
        <v>9</v>
      </c>
      <c r="E2179">
        <v>1</v>
      </c>
      <c r="F2179">
        <v>2845.44</v>
      </c>
      <c r="G2179" t="str">
        <f t="shared" ref="G2179:G2242" si="172">"BLUEPRINT"&amp;A2179</f>
        <v>BLUEPRINTADC43420</v>
      </c>
      <c r="H2179" t="str">
        <f t="shared" si="171"/>
        <v>MR244839</v>
      </c>
      <c r="I2179" t="str">
        <f t="shared" ref="I2179:I2242" si="173">UPPER(C2179)</f>
        <v>GLAVNI CILINDAR KVAČILA</v>
      </c>
      <c r="J2179">
        <f t="shared" ref="J2179:J2242" si="174">F2179/120</f>
        <v>23.712</v>
      </c>
      <c r="K2179" t="str">
        <f t="shared" ref="K2179:K2242" si="175">IF(E2179&gt;1,"nesto", "")</f>
        <v/>
      </c>
    </row>
    <row r="2180" spans="1:11" x14ac:dyDescent="0.25">
      <c r="A2180" t="s">
        <v>3804</v>
      </c>
      <c r="B2180" s="1" t="s">
        <v>3805</v>
      </c>
      <c r="C2180" t="s">
        <v>1402</v>
      </c>
      <c r="D2180" t="s">
        <v>9</v>
      </c>
      <c r="E2180">
        <v>1</v>
      </c>
      <c r="F2180">
        <v>6314.24</v>
      </c>
      <c r="G2180" t="str">
        <f t="shared" si="172"/>
        <v>BLUEPRINTADC43421</v>
      </c>
      <c r="H2180" t="str">
        <f t="shared" si="171"/>
        <v>MR267829</v>
      </c>
      <c r="I2180" t="str">
        <f t="shared" si="173"/>
        <v>GLAVNI CILINDAR KVAČILA</v>
      </c>
      <c r="J2180">
        <f t="shared" si="174"/>
        <v>52.618666666666662</v>
      </c>
      <c r="K2180" t="str">
        <f t="shared" si="175"/>
        <v/>
      </c>
    </row>
    <row r="2181" spans="1:11" x14ac:dyDescent="0.25">
      <c r="A2181" t="s">
        <v>3806</v>
      </c>
      <c r="B2181" s="1" t="s">
        <v>3807</v>
      </c>
      <c r="C2181" t="s">
        <v>1402</v>
      </c>
      <c r="D2181" t="s">
        <v>9</v>
      </c>
      <c r="E2181">
        <v>1</v>
      </c>
      <c r="F2181">
        <v>7673.6</v>
      </c>
      <c r="G2181" t="str">
        <f t="shared" si="172"/>
        <v>BLUEPRINTADC43425</v>
      </c>
      <c r="H2181" t="str">
        <f t="shared" si="171"/>
        <v>MR297526</v>
      </c>
      <c r="I2181" t="str">
        <f t="shared" si="173"/>
        <v>GLAVNI CILINDAR KVAČILA</v>
      </c>
      <c r="J2181">
        <f t="shared" si="174"/>
        <v>63.946666666666673</v>
      </c>
      <c r="K2181" t="str">
        <f t="shared" si="175"/>
        <v/>
      </c>
    </row>
    <row r="2182" spans="1:11" x14ac:dyDescent="0.25">
      <c r="A2182" t="s">
        <v>3808</v>
      </c>
      <c r="B2182" s="1" t="s">
        <v>3809</v>
      </c>
      <c r="C2182" t="s">
        <v>1402</v>
      </c>
      <c r="D2182" t="s">
        <v>9</v>
      </c>
      <c r="E2182">
        <v>1</v>
      </c>
      <c r="F2182">
        <v>5952</v>
      </c>
      <c r="G2182" t="str">
        <f t="shared" si="172"/>
        <v>BLUEPRINTADC43426</v>
      </c>
      <c r="H2182" t="str">
        <f t="shared" si="171"/>
        <v>MR151615</v>
      </c>
      <c r="I2182" t="str">
        <f t="shared" si="173"/>
        <v>GLAVNI CILINDAR KVAČILA</v>
      </c>
      <c r="J2182">
        <f t="shared" si="174"/>
        <v>49.6</v>
      </c>
      <c r="K2182" t="str">
        <f t="shared" si="175"/>
        <v/>
      </c>
    </row>
    <row r="2183" spans="1:11" x14ac:dyDescent="0.25">
      <c r="A2183" t="s">
        <v>3810</v>
      </c>
      <c r="B2183" s="1" t="s">
        <v>3811</v>
      </c>
      <c r="C2183" t="s">
        <v>1402</v>
      </c>
      <c r="D2183" t="s">
        <v>9</v>
      </c>
      <c r="E2183">
        <v>1</v>
      </c>
      <c r="F2183">
        <v>6790.4</v>
      </c>
      <c r="G2183" t="str">
        <f t="shared" si="172"/>
        <v>BLUEPRINTADC43427</v>
      </c>
      <c r="H2183" t="str">
        <f t="shared" si="171"/>
        <v>MR151616</v>
      </c>
      <c r="I2183" t="str">
        <f t="shared" si="173"/>
        <v>GLAVNI CILINDAR KVAČILA</v>
      </c>
      <c r="J2183">
        <f t="shared" si="174"/>
        <v>56.586666666666666</v>
      </c>
      <c r="K2183" t="str">
        <f t="shared" si="175"/>
        <v/>
      </c>
    </row>
    <row r="2184" spans="1:11" x14ac:dyDescent="0.25">
      <c r="A2184" t="s">
        <v>3812</v>
      </c>
      <c r="B2184" s="1" t="s">
        <v>3813</v>
      </c>
      <c r="C2184" t="s">
        <v>1402</v>
      </c>
      <c r="D2184" t="s">
        <v>9</v>
      </c>
      <c r="E2184">
        <v>1</v>
      </c>
      <c r="F2184">
        <v>2094.08</v>
      </c>
      <c r="G2184" t="str">
        <f t="shared" si="172"/>
        <v>BLUEPRINTADC43428</v>
      </c>
      <c r="H2184" t="str">
        <f t="shared" si="171"/>
        <v>MB555391</v>
      </c>
      <c r="I2184" t="str">
        <f t="shared" si="173"/>
        <v>GLAVNI CILINDAR KVAČILA</v>
      </c>
      <c r="J2184">
        <f t="shared" si="174"/>
        <v>17.450666666666667</v>
      </c>
      <c r="K2184" t="str">
        <f t="shared" si="175"/>
        <v/>
      </c>
    </row>
    <row r="2185" spans="1:11" x14ac:dyDescent="0.25">
      <c r="A2185" t="s">
        <v>3814</v>
      </c>
      <c r="B2185" s="1" t="s">
        <v>3815</v>
      </c>
      <c r="C2185" t="s">
        <v>1402</v>
      </c>
      <c r="D2185" t="s">
        <v>9</v>
      </c>
      <c r="E2185">
        <v>1</v>
      </c>
      <c r="F2185">
        <v>1547.52</v>
      </c>
      <c r="G2185" t="str">
        <f t="shared" si="172"/>
        <v>BLUEPRINTADC43429</v>
      </c>
      <c r="H2185" t="str">
        <f t="shared" si="171"/>
        <v>ME607347</v>
      </c>
      <c r="I2185" t="str">
        <f t="shared" si="173"/>
        <v>GLAVNI CILINDAR KVAČILA</v>
      </c>
      <c r="J2185">
        <f t="shared" si="174"/>
        <v>12.895999999999999</v>
      </c>
      <c r="K2185" t="str">
        <f t="shared" si="175"/>
        <v/>
      </c>
    </row>
    <row r="2186" spans="1:11" x14ac:dyDescent="0.25">
      <c r="A2186" t="s">
        <v>3816</v>
      </c>
      <c r="B2186" s="1" t="s">
        <v>3817</v>
      </c>
      <c r="C2186" t="s">
        <v>1402</v>
      </c>
      <c r="D2186" t="s">
        <v>9</v>
      </c>
      <c r="E2186">
        <v>1</v>
      </c>
      <c r="F2186">
        <v>4262.3999999999996</v>
      </c>
      <c r="G2186" t="str">
        <f t="shared" si="172"/>
        <v>BLUEPRINTADC43430</v>
      </c>
      <c r="H2186" t="str">
        <f t="shared" si="171"/>
        <v>MB555133</v>
      </c>
      <c r="I2186" t="str">
        <f t="shared" si="173"/>
        <v>GLAVNI CILINDAR KVAČILA</v>
      </c>
      <c r="J2186">
        <f t="shared" si="174"/>
        <v>35.519999999999996</v>
      </c>
      <c r="K2186" t="str">
        <f t="shared" si="175"/>
        <v/>
      </c>
    </row>
    <row r="2187" spans="1:11" x14ac:dyDescent="0.25">
      <c r="A2187" t="s">
        <v>3818</v>
      </c>
      <c r="B2187" s="1" t="s">
        <v>3819</v>
      </c>
      <c r="C2187" t="s">
        <v>1402</v>
      </c>
      <c r="D2187" t="s">
        <v>9</v>
      </c>
      <c r="E2187">
        <v>1</v>
      </c>
      <c r="F2187">
        <v>7644.16</v>
      </c>
      <c r="G2187" t="str">
        <f t="shared" si="172"/>
        <v>BLUEPRINTADC43431</v>
      </c>
      <c r="H2187" t="str">
        <f t="shared" si="171"/>
        <v>MR112220</v>
      </c>
      <c r="I2187" t="str">
        <f t="shared" si="173"/>
        <v>GLAVNI CILINDAR KVAČILA</v>
      </c>
      <c r="J2187">
        <f t="shared" si="174"/>
        <v>63.701333333333331</v>
      </c>
      <c r="K2187" t="str">
        <f t="shared" si="175"/>
        <v/>
      </c>
    </row>
    <row r="2188" spans="1:11" x14ac:dyDescent="0.25">
      <c r="A2188" t="s">
        <v>3820</v>
      </c>
      <c r="B2188" s="1" t="s">
        <v>3821</v>
      </c>
      <c r="C2188" t="s">
        <v>1402</v>
      </c>
      <c r="D2188" t="s">
        <v>9</v>
      </c>
      <c r="E2188">
        <v>1</v>
      </c>
      <c r="F2188">
        <v>3732.48</v>
      </c>
      <c r="G2188" t="str">
        <f t="shared" si="172"/>
        <v>BLUEPRINTADC43432</v>
      </c>
      <c r="H2188" t="str">
        <f t="shared" si="171"/>
        <v>MR198621</v>
      </c>
      <c r="I2188" t="str">
        <f t="shared" si="173"/>
        <v>GLAVNI CILINDAR KVAČILA</v>
      </c>
      <c r="J2188">
        <f t="shared" si="174"/>
        <v>31.103999999999999</v>
      </c>
      <c r="K2188" t="str">
        <f t="shared" si="175"/>
        <v/>
      </c>
    </row>
    <row r="2189" spans="1:11" x14ac:dyDescent="0.25">
      <c r="A2189" t="s">
        <v>3822</v>
      </c>
      <c r="B2189" s="1" t="s">
        <v>3823</v>
      </c>
      <c r="C2189" t="s">
        <v>1402</v>
      </c>
      <c r="D2189" t="s">
        <v>9</v>
      </c>
      <c r="E2189">
        <v>1</v>
      </c>
      <c r="F2189">
        <v>4382.72</v>
      </c>
      <c r="G2189" t="str">
        <f t="shared" si="172"/>
        <v>BLUEPRINTADC43433</v>
      </c>
      <c r="H2189" t="str">
        <f t="shared" si="171"/>
        <v>MB555192</v>
      </c>
      <c r="I2189" t="str">
        <f t="shared" si="173"/>
        <v>GLAVNI CILINDAR KVAČILA</v>
      </c>
      <c r="J2189">
        <f t="shared" si="174"/>
        <v>36.522666666666666</v>
      </c>
      <c r="K2189" t="str">
        <f t="shared" si="175"/>
        <v/>
      </c>
    </row>
    <row r="2190" spans="1:11" x14ac:dyDescent="0.25">
      <c r="A2190" t="s">
        <v>3824</v>
      </c>
      <c r="B2190" s="1" t="s">
        <v>3825</v>
      </c>
      <c r="C2190" t="s">
        <v>1402</v>
      </c>
      <c r="D2190" t="s">
        <v>9</v>
      </c>
      <c r="E2190">
        <v>1</v>
      </c>
      <c r="F2190">
        <v>7996.16</v>
      </c>
      <c r="G2190" t="str">
        <f t="shared" si="172"/>
        <v>BLUEPRINTADC43434</v>
      </c>
      <c r="H2190" t="str">
        <f t="shared" si="171"/>
        <v>MR198603</v>
      </c>
      <c r="I2190" t="str">
        <f t="shared" si="173"/>
        <v>GLAVNI CILINDAR KVAČILA</v>
      </c>
      <c r="J2190">
        <f t="shared" si="174"/>
        <v>66.634666666666661</v>
      </c>
      <c r="K2190" t="str">
        <f t="shared" si="175"/>
        <v/>
      </c>
    </row>
    <row r="2191" spans="1:11" x14ac:dyDescent="0.25">
      <c r="A2191" t="s">
        <v>3826</v>
      </c>
      <c r="B2191" s="1" t="s">
        <v>3827</v>
      </c>
      <c r="C2191" t="s">
        <v>1402</v>
      </c>
      <c r="D2191" t="s">
        <v>9</v>
      </c>
      <c r="E2191">
        <v>1</v>
      </c>
      <c r="F2191">
        <v>4147.2</v>
      </c>
      <c r="G2191" t="str">
        <f t="shared" si="172"/>
        <v>BLUEPRINTADC43436</v>
      </c>
      <c r="H2191" t="str">
        <f t="shared" si="171"/>
        <v>ME607348</v>
      </c>
      <c r="I2191" t="str">
        <f t="shared" si="173"/>
        <v>GLAVNI CILINDAR KVAČILA</v>
      </c>
      <c r="J2191">
        <f t="shared" si="174"/>
        <v>34.559999999999995</v>
      </c>
      <c r="K2191" t="str">
        <f t="shared" si="175"/>
        <v/>
      </c>
    </row>
    <row r="2192" spans="1:11" x14ac:dyDescent="0.25">
      <c r="A2192" t="s">
        <v>3828</v>
      </c>
      <c r="B2192" s="1" t="s">
        <v>3829</v>
      </c>
      <c r="C2192" t="s">
        <v>1402</v>
      </c>
      <c r="D2192" t="s">
        <v>9</v>
      </c>
      <c r="E2192">
        <v>1</v>
      </c>
      <c r="F2192">
        <v>12440.32</v>
      </c>
      <c r="G2192" t="str">
        <f t="shared" si="172"/>
        <v>BLUEPRINTADC43437</v>
      </c>
      <c r="H2192" t="str">
        <f t="shared" si="171"/>
        <v>MR374859</v>
      </c>
      <c r="I2192" t="str">
        <f t="shared" si="173"/>
        <v>GLAVNI CILINDAR KVAČILA</v>
      </c>
      <c r="J2192">
        <f t="shared" si="174"/>
        <v>103.66933333333333</v>
      </c>
      <c r="K2192" t="str">
        <f t="shared" si="175"/>
        <v/>
      </c>
    </row>
    <row r="2193" spans="1:11" x14ac:dyDescent="0.25">
      <c r="A2193" t="s">
        <v>3830</v>
      </c>
      <c r="B2193" s="1" t="s">
        <v>3831</v>
      </c>
      <c r="C2193" t="s">
        <v>1402</v>
      </c>
      <c r="D2193" t="s">
        <v>9</v>
      </c>
      <c r="E2193">
        <v>1</v>
      </c>
      <c r="F2193">
        <v>13588.48</v>
      </c>
      <c r="G2193" t="str">
        <f t="shared" si="172"/>
        <v>BLUEPRINTADC43438</v>
      </c>
      <c r="H2193" t="str">
        <f t="shared" si="171"/>
        <v>MR374862</v>
      </c>
      <c r="I2193" t="str">
        <f t="shared" si="173"/>
        <v>GLAVNI CILINDAR KVAČILA</v>
      </c>
      <c r="J2193">
        <f t="shared" si="174"/>
        <v>113.23733333333332</v>
      </c>
      <c r="K2193" t="str">
        <f t="shared" si="175"/>
        <v/>
      </c>
    </row>
    <row r="2194" spans="1:11" x14ac:dyDescent="0.25">
      <c r="A2194" t="s">
        <v>3832</v>
      </c>
      <c r="B2194" s="1" t="s">
        <v>3833</v>
      </c>
      <c r="C2194" t="s">
        <v>1402</v>
      </c>
      <c r="D2194" t="s">
        <v>9</v>
      </c>
      <c r="E2194">
        <v>1</v>
      </c>
      <c r="F2194">
        <v>11202.56</v>
      </c>
      <c r="G2194" t="str">
        <f t="shared" si="172"/>
        <v>BLUEPRINTADC43440</v>
      </c>
      <c r="H2194" t="str">
        <f t="shared" si="171"/>
        <v>MR319787</v>
      </c>
      <c r="I2194" t="str">
        <f t="shared" si="173"/>
        <v>GLAVNI CILINDAR KVAČILA</v>
      </c>
      <c r="J2194">
        <f t="shared" si="174"/>
        <v>93.35466666666666</v>
      </c>
      <c r="K2194" t="str">
        <f t="shared" si="175"/>
        <v/>
      </c>
    </row>
    <row r="2195" spans="1:11" x14ac:dyDescent="0.25">
      <c r="A2195" t="s">
        <v>3834</v>
      </c>
      <c r="B2195" s="1" t="s">
        <v>3835</v>
      </c>
      <c r="C2195" t="s">
        <v>1402</v>
      </c>
      <c r="D2195" t="s">
        <v>9</v>
      </c>
      <c r="E2195">
        <v>1</v>
      </c>
      <c r="F2195">
        <v>7701.76</v>
      </c>
      <c r="G2195" t="str">
        <f t="shared" si="172"/>
        <v>BLUEPRINTADC43441</v>
      </c>
      <c r="H2195" t="str">
        <f t="shared" si="171"/>
        <v>MR374330</v>
      </c>
      <c r="I2195" t="str">
        <f t="shared" si="173"/>
        <v>GLAVNI CILINDAR KVAČILA</v>
      </c>
      <c r="J2195">
        <f t="shared" si="174"/>
        <v>64.181333333333342</v>
      </c>
      <c r="K2195" t="str">
        <f t="shared" si="175"/>
        <v/>
      </c>
    </row>
    <row r="2196" spans="1:11" x14ac:dyDescent="0.25">
      <c r="A2196" t="s">
        <v>3836</v>
      </c>
      <c r="B2196" s="1" t="s">
        <v>3837</v>
      </c>
      <c r="C2196" t="s">
        <v>1402</v>
      </c>
      <c r="D2196" t="s">
        <v>9</v>
      </c>
      <c r="E2196">
        <v>1</v>
      </c>
      <c r="F2196">
        <v>2597.12</v>
      </c>
      <c r="G2196" t="str">
        <f t="shared" si="172"/>
        <v>BLUEPRINTADC43442</v>
      </c>
      <c r="H2196" t="str">
        <f t="shared" si="171"/>
        <v>MR374499</v>
      </c>
      <c r="I2196" t="str">
        <f t="shared" si="173"/>
        <v>GLAVNI CILINDAR KVAČILA</v>
      </c>
      <c r="J2196">
        <f t="shared" si="174"/>
        <v>21.642666666666667</v>
      </c>
      <c r="K2196" t="str">
        <f t="shared" si="175"/>
        <v/>
      </c>
    </row>
    <row r="2197" spans="1:11" x14ac:dyDescent="0.25">
      <c r="A2197" t="s">
        <v>3838</v>
      </c>
      <c r="B2197" s="1" t="s">
        <v>3839</v>
      </c>
      <c r="C2197" t="s">
        <v>1402</v>
      </c>
      <c r="D2197" t="s">
        <v>9</v>
      </c>
      <c r="E2197">
        <v>1</v>
      </c>
      <c r="F2197">
        <v>8369.92</v>
      </c>
      <c r="G2197" t="str">
        <f t="shared" si="172"/>
        <v>BLUEPRINTADC43443</v>
      </c>
      <c r="H2197" t="str">
        <f t="shared" si="171"/>
        <v>MR198607</v>
      </c>
      <c r="I2197" t="str">
        <f t="shared" si="173"/>
        <v>GLAVNI CILINDAR KVAČILA</v>
      </c>
      <c r="J2197">
        <f t="shared" si="174"/>
        <v>69.74933333333334</v>
      </c>
      <c r="K2197" t="str">
        <f t="shared" si="175"/>
        <v/>
      </c>
    </row>
    <row r="2198" spans="1:11" x14ac:dyDescent="0.25">
      <c r="A2198" t="s">
        <v>3840</v>
      </c>
      <c r="B2198" s="1" t="s">
        <v>3841</v>
      </c>
      <c r="C2198" t="s">
        <v>1402</v>
      </c>
      <c r="D2198" t="s">
        <v>9</v>
      </c>
      <c r="E2198">
        <v>1</v>
      </c>
      <c r="F2198">
        <v>9820.16</v>
      </c>
      <c r="G2198" t="str">
        <f t="shared" si="172"/>
        <v>BLUEPRINTADC43444</v>
      </c>
      <c r="H2198" t="str">
        <f t="shared" si="171"/>
        <v>MR374861</v>
      </c>
      <c r="I2198" t="str">
        <f t="shared" si="173"/>
        <v>GLAVNI CILINDAR KVAČILA</v>
      </c>
      <c r="J2198">
        <f t="shared" si="174"/>
        <v>81.834666666666664</v>
      </c>
      <c r="K2198" t="str">
        <f t="shared" si="175"/>
        <v/>
      </c>
    </row>
    <row r="2199" spans="1:11" x14ac:dyDescent="0.25">
      <c r="A2199" t="s">
        <v>3842</v>
      </c>
      <c r="B2199" s="1" t="s">
        <v>3843</v>
      </c>
      <c r="C2199" t="s">
        <v>1402</v>
      </c>
      <c r="D2199" t="s">
        <v>9</v>
      </c>
      <c r="E2199">
        <v>1</v>
      </c>
      <c r="F2199">
        <v>9856</v>
      </c>
      <c r="G2199" t="str">
        <f t="shared" si="172"/>
        <v>BLUEPRINTADC43445</v>
      </c>
      <c r="H2199" t="str">
        <f t="shared" si="171"/>
        <v>MR113005</v>
      </c>
      <c r="I2199" t="str">
        <f t="shared" si="173"/>
        <v>GLAVNI CILINDAR KVAČILA</v>
      </c>
      <c r="J2199">
        <f t="shared" si="174"/>
        <v>82.13333333333334</v>
      </c>
      <c r="K2199" t="str">
        <f t="shared" si="175"/>
        <v/>
      </c>
    </row>
    <row r="2200" spans="1:11" x14ac:dyDescent="0.25">
      <c r="A2200" t="s">
        <v>3844</v>
      </c>
      <c r="B2200" s="1" t="s">
        <v>3845</v>
      </c>
      <c r="C2200" t="s">
        <v>1402</v>
      </c>
      <c r="D2200" t="s">
        <v>9</v>
      </c>
      <c r="E2200">
        <v>1</v>
      </c>
      <c r="F2200">
        <v>7811.84</v>
      </c>
      <c r="G2200" t="str">
        <f t="shared" si="172"/>
        <v>BLUEPRINTADC43446</v>
      </c>
      <c r="H2200" t="str">
        <f t="shared" si="171"/>
        <v>MR113006</v>
      </c>
      <c r="I2200" t="str">
        <f t="shared" si="173"/>
        <v>GLAVNI CILINDAR KVAČILA</v>
      </c>
      <c r="J2200">
        <f t="shared" si="174"/>
        <v>65.098666666666674</v>
      </c>
      <c r="K2200" t="str">
        <f t="shared" si="175"/>
        <v/>
      </c>
    </row>
    <row r="2201" spans="1:11" x14ac:dyDescent="0.25">
      <c r="A2201" t="s">
        <v>3846</v>
      </c>
      <c r="B2201" s="1" t="s">
        <v>3847</v>
      </c>
      <c r="C2201" t="s">
        <v>1402</v>
      </c>
      <c r="D2201" t="s">
        <v>9</v>
      </c>
      <c r="E2201">
        <v>1</v>
      </c>
      <c r="F2201">
        <v>5245.44</v>
      </c>
      <c r="G2201" t="str">
        <f t="shared" si="172"/>
        <v>BLUEPRINTADC43447</v>
      </c>
      <c r="H2201" t="str">
        <f t="shared" si="171"/>
        <v>MR198618</v>
      </c>
      <c r="I2201" t="str">
        <f t="shared" si="173"/>
        <v>GLAVNI CILINDAR KVAČILA</v>
      </c>
      <c r="J2201">
        <f t="shared" si="174"/>
        <v>43.711999999999996</v>
      </c>
      <c r="K2201" t="str">
        <f t="shared" si="175"/>
        <v/>
      </c>
    </row>
    <row r="2202" spans="1:11" x14ac:dyDescent="0.25">
      <c r="A2202" t="s">
        <v>3848</v>
      </c>
      <c r="B2202" s="1" t="s">
        <v>3849</v>
      </c>
      <c r="C2202" t="s">
        <v>1402</v>
      </c>
      <c r="D2202" t="s">
        <v>9</v>
      </c>
      <c r="E2202">
        <v>1</v>
      </c>
      <c r="F2202">
        <v>4899.84</v>
      </c>
      <c r="G2202" t="str">
        <f t="shared" si="172"/>
        <v>BLUEPRINTADC43448</v>
      </c>
      <c r="H2202" t="str">
        <f t="shared" si="171"/>
        <v>MR272488</v>
      </c>
      <c r="I2202" t="str">
        <f t="shared" si="173"/>
        <v>GLAVNI CILINDAR KVAČILA</v>
      </c>
      <c r="J2202">
        <f t="shared" si="174"/>
        <v>40.832000000000001</v>
      </c>
      <c r="K2202" t="str">
        <f t="shared" si="175"/>
        <v/>
      </c>
    </row>
    <row r="2203" spans="1:11" x14ac:dyDescent="0.25">
      <c r="A2203" t="s">
        <v>3850</v>
      </c>
      <c r="B2203" s="1" t="s">
        <v>3851</v>
      </c>
      <c r="C2203" t="s">
        <v>1402</v>
      </c>
      <c r="D2203" t="s">
        <v>9</v>
      </c>
      <c r="E2203">
        <v>1</v>
      </c>
      <c r="F2203">
        <v>5822.72</v>
      </c>
      <c r="G2203" t="str">
        <f t="shared" si="172"/>
        <v>BLUEPRINTADC43449</v>
      </c>
      <c r="H2203" t="str">
        <f t="shared" si="171"/>
        <v>MR374858</v>
      </c>
      <c r="I2203" t="str">
        <f t="shared" si="173"/>
        <v>GLAVNI CILINDAR KVAČILA</v>
      </c>
      <c r="J2203">
        <f t="shared" si="174"/>
        <v>48.522666666666666</v>
      </c>
      <c r="K2203" t="str">
        <f t="shared" si="175"/>
        <v/>
      </c>
    </row>
    <row r="2204" spans="1:11" x14ac:dyDescent="0.25">
      <c r="A2204" t="s">
        <v>3852</v>
      </c>
      <c r="B2204" s="1" t="s">
        <v>3853</v>
      </c>
      <c r="C2204" t="s">
        <v>1402</v>
      </c>
      <c r="D2204" t="s">
        <v>9</v>
      </c>
      <c r="E2204">
        <v>1</v>
      </c>
      <c r="F2204">
        <v>3456</v>
      </c>
      <c r="G2204" t="str">
        <f t="shared" si="172"/>
        <v>BLUEPRINTADC43450</v>
      </c>
      <c r="H2204" t="str">
        <f t="shared" si="171"/>
        <v>ME507832</v>
      </c>
      <c r="I2204" t="str">
        <f t="shared" si="173"/>
        <v>GLAVNI CILINDAR KVAČILA</v>
      </c>
      <c r="J2204">
        <f t="shared" si="174"/>
        <v>28.8</v>
      </c>
      <c r="K2204" t="str">
        <f t="shared" si="175"/>
        <v/>
      </c>
    </row>
    <row r="2205" spans="1:11" x14ac:dyDescent="0.25">
      <c r="A2205" t="s">
        <v>3854</v>
      </c>
      <c r="B2205" s="1" t="s">
        <v>3855</v>
      </c>
      <c r="C2205" t="s">
        <v>1402</v>
      </c>
      <c r="D2205" t="s">
        <v>9</v>
      </c>
      <c r="E2205">
        <v>1</v>
      </c>
      <c r="F2205">
        <v>5114.88</v>
      </c>
      <c r="G2205" t="str">
        <f t="shared" si="172"/>
        <v>BLUEPRINTADC43451</v>
      </c>
      <c r="H2205" t="str">
        <f t="shared" si="171"/>
        <v>MB891409</v>
      </c>
      <c r="I2205" t="str">
        <f t="shared" si="173"/>
        <v>GLAVNI CILINDAR KVAČILA</v>
      </c>
      <c r="J2205">
        <f t="shared" si="174"/>
        <v>42.624000000000002</v>
      </c>
      <c r="K2205" t="str">
        <f t="shared" si="175"/>
        <v/>
      </c>
    </row>
    <row r="2206" spans="1:11" x14ac:dyDescent="0.25">
      <c r="A2206" t="s">
        <v>3856</v>
      </c>
      <c r="B2206" s="1" t="s">
        <v>3857</v>
      </c>
      <c r="C2206" t="s">
        <v>1402</v>
      </c>
      <c r="D2206" t="s">
        <v>9</v>
      </c>
      <c r="E2206">
        <v>1</v>
      </c>
      <c r="F2206">
        <v>12792.32</v>
      </c>
      <c r="G2206" t="str">
        <f t="shared" si="172"/>
        <v>BLUEPRINTADC43452</v>
      </c>
      <c r="H2206" t="str">
        <f t="shared" si="171"/>
        <v>MR316280</v>
      </c>
      <c r="I2206" t="str">
        <f t="shared" si="173"/>
        <v>GLAVNI CILINDAR KVAČILA</v>
      </c>
      <c r="J2206">
        <f t="shared" si="174"/>
        <v>106.60266666666666</v>
      </c>
      <c r="K2206" t="str">
        <f t="shared" si="175"/>
        <v/>
      </c>
    </row>
    <row r="2207" spans="1:11" x14ac:dyDescent="0.25">
      <c r="A2207" t="s">
        <v>3858</v>
      </c>
      <c r="B2207" s="1" t="s">
        <v>3859</v>
      </c>
      <c r="C2207" t="s">
        <v>1402</v>
      </c>
      <c r="D2207" t="s">
        <v>9</v>
      </c>
      <c r="E2207">
        <v>1</v>
      </c>
      <c r="F2207">
        <v>10214.4</v>
      </c>
      <c r="G2207" t="str">
        <f t="shared" si="172"/>
        <v>BLUEPRINTADC43453</v>
      </c>
      <c r="H2207" t="str">
        <f t="shared" si="171"/>
        <v>MR995034</v>
      </c>
      <c r="I2207" t="str">
        <f t="shared" si="173"/>
        <v>GLAVNI CILINDAR KVAČILA</v>
      </c>
      <c r="J2207">
        <f t="shared" si="174"/>
        <v>85.11999999999999</v>
      </c>
      <c r="K2207" t="str">
        <f t="shared" si="175"/>
        <v/>
      </c>
    </row>
    <row r="2208" spans="1:11" x14ac:dyDescent="0.25">
      <c r="A2208" t="s">
        <v>3860</v>
      </c>
      <c r="B2208" s="1" t="s">
        <v>3861</v>
      </c>
      <c r="C2208" t="s">
        <v>1402</v>
      </c>
      <c r="D2208" t="s">
        <v>9</v>
      </c>
      <c r="E2208">
        <v>1</v>
      </c>
      <c r="F2208">
        <v>18656</v>
      </c>
      <c r="G2208" t="str">
        <f t="shared" si="172"/>
        <v>BLUEPRINTADC43454</v>
      </c>
      <c r="H2208" t="str">
        <f t="shared" si="171"/>
        <v>MN100486</v>
      </c>
      <c r="I2208" t="str">
        <f t="shared" si="173"/>
        <v>GLAVNI CILINDAR KVAČILA</v>
      </c>
      <c r="J2208">
        <f t="shared" si="174"/>
        <v>155.46666666666667</v>
      </c>
      <c r="K2208" t="str">
        <f t="shared" si="175"/>
        <v/>
      </c>
    </row>
    <row r="2209" spans="1:11" x14ac:dyDescent="0.25">
      <c r="A2209" t="s">
        <v>3862</v>
      </c>
      <c r="B2209" s="1" t="s">
        <v>3863</v>
      </c>
      <c r="C2209" t="s">
        <v>1402</v>
      </c>
      <c r="D2209" t="s">
        <v>9</v>
      </c>
      <c r="E2209">
        <v>1</v>
      </c>
      <c r="F2209">
        <v>2342.4</v>
      </c>
      <c r="G2209" t="str">
        <f t="shared" si="172"/>
        <v>BLUEPRINTADC43455</v>
      </c>
      <c r="H2209" t="str">
        <f t="shared" si="171"/>
        <v>MN101605</v>
      </c>
      <c r="I2209" t="str">
        <f t="shared" si="173"/>
        <v>GLAVNI CILINDAR KVAČILA</v>
      </c>
      <c r="J2209">
        <f t="shared" si="174"/>
        <v>19.52</v>
      </c>
      <c r="K2209" t="str">
        <f t="shared" si="175"/>
        <v/>
      </c>
    </row>
    <row r="2210" spans="1:11" x14ac:dyDescent="0.25">
      <c r="A2210" t="s">
        <v>3864</v>
      </c>
      <c r="B2210" s="1" t="s">
        <v>3865</v>
      </c>
      <c r="C2210" t="s">
        <v>1402</v>
      </c>
      <c r="D2210" t="s">
        <v>9</v>
      </c>
      <c r="E2210">
        <v>1</v>
      </c>
      <c r="F2210">
        <v>2060.8000000000002</v>
      </c>
      <c r="G2210" t="str">
        <f t="shared" si="172"/>
        <v>BLUEPRINTADC43456</v>
      </c>
      <c r="H2210" t="str">
        <f t="shared" si="171"/>
        <v>MR491945</v>
      </c>
      <c r="I2210" t="str">
        <f t="shared" si="173"/>
        <v>GLAVNI CILINDAR KVAČILA</v>
      </c>
      <c r="J2210">
        <f t="shared" si="174"/>
        <v>17.173333333333336</v>
      </c>
      <c r="K2210" t="str">
        <f t="shared" si="175"/>
        <v/>
      </c>
    </row>
    <row r="2211" spans="1:11" x14ac:dyDescent="0.25">
      <c r="A2211" t="s">
        <v>3866</v>
      </c>
      <c r="B2211" s="1" t="s">
        <v>3867</v>
      </c>
      <c r="C2211" t="s">
        <v>1402</v>
      </c>
      <c r="D2211" t="s">
        <v>9</v>
      </c>
      <c r="E2211">
        <v>1</v>
      </c>
      <c r="F2211">
        <v>6457.6</v>
      </c>
      <c r="G2211" t="str">
        <f t="shared" si="172"/>
        <v>BLUEPRINTADC43457</v>
      </c>
      <c r="H2211" t="str">
        <f t="shared" si="171"/>
        <v>MR519378</v>
      </c>
      <c r="I2211" t="str">
        <f t="shared" si="173"/>
        <v>GLAVNI CILINDAR KVAČILA</v>
      </c>
      <c r="J2211">
        <f t="shared" si="174"/>
        <v>53.81333333333334</v>
      </c>
      <c r="K2211" t="str">
        <f t="shared" si="175"/>
        <v/>
      </c>
    </row>
    <row r="2212" spans="1:11" x14ac:dyDescent="0.25">
      <c r="A2212" t="s">
        <v>3868</v>
      </c>
      <c r="C2212" t="s">
        <v>1402</v>
      </c>
      <c r="D2212" t="s">
        <v>9</v>
      </c>
      <c r="E2212">
        <v>1</v>
      </c>
      <c r="F2212">
        <v>10410.24</v>
      </c>
      <c r="G2212" t="str">
        <f t="shared" si="172"/>
        <v>BLUEPRINTADC43458</v>
      </c>
      <c r="H2212" t="str">
        <f t="shared" si="171"/>
        <v>ADC43458</v>
      </c>
      <c r="I2212" t="str">
        <f t="shared" si="173"/>
        <v>GLAVNI CILINDAR KVAČILA</v>
      </c>
      <c r="J2212">
        <f t="shared" si="174"/>
        <v>86.751999999999995</v>
      </c>
      <c r="K2212" t="str">
        <f t="shared" si="175"/>
        <v/>
      </c>
    </row>
    <row r="2213" spans="1:11" x14ac:dyDescent="0.25">
      <c r="A2213" t="s">
        <v>3869</v>
      </c>
      <c r="C2213" t="s">
        <v>1402</v>
      </c>
      <c r="D2213" t="s">
        <v>9</v>
      </c>
      <c r="E2213">
        <v>1</v>
      </c>
      <c r="F2213">
        <v>12702.72</v>
      </c>
      <c r="G2213" t="str">
        <f t="shared" si="172"/>
        <v>BLUEPRINTADC43459</v>
      </c>
      <c r="H2213" t="str">
        <f t="shared" si="171"/>
        <v>ADC43459</v>
      </c>
      <c r="I2213" t="str">
        <f t="shared" si="173"/>
        <v>GLAVNI CILINDAR KVAČILA</v>
      </c>
      <c r="J2213">
        <f t="shared" si="174"/>
        <v>105.85599999999999</v>
      </c>
      <c r="K2213" t="str">
        <f t="shared" si="175"/>
        <v/>
      </c>
    </row>
    <row r="2214" spans="1:11" x14ac:dyDescent="0.25">
      <c r="A2214" t="s">
        <v>3870</v>
      </c>
      <c r="B2214" s="1" t="s">
        <v>3871</v>
      </c>
      <c r="C2214" t="s">
        <v>1402</v>
      </c>
      <c r="D2214" t="s">
        <v>9</v>
      </c>
      <c r="E2214">
        <v>1</v>
      </c>
      <c r="F2214">
        <v>10214.4</v>
      </c>
      <c r="G2214" t="str">
        <f t="shared" si="172"/>
        <v>BLUEPRINTADC43460</v>
      </c>
      <c r="H2214" t="str">
        <f t="shared" si="171"/>
        <v>2345A006</v>
      </c>
      <c r="I2214" t="str">
        <f t="shared" si="173"/>
        <v>GLAVNI CILINDAR KVAČILA</v>
      </c>
      <c r="J2214">
        <f t="shared" si="174"/>
        <v>85.11999999999999</v>
      </c>
      <c r="K2214" t="str">
        <f t="shared" si="175"/>
        <v/>
      </c>
    </row>
    <row r="2215" spans="1:11" x14ac:dyDescent="0.25">
      <c r="A2215" t="s">
        <v>3872</v>
      </c>
      <c r="B2215" s="1" t="s">
        <v>3873</v>
      </c>
      <c r="C2215" t="s">
        <v>1402</v>
      </c>
      <c r="D2215" t="s">
        <v>9</v>
      </c>
      <c r="E2215">
        <v>1</v>
      </c>
      <c r="F2215">
        <v>8825.6</v>
      </c>
      <c r="G2215" t="str">
        <f t="shared" si="172"/>
        <v>BLUEPRINTADC43461</v>
      </c>
      <c r="H2215" t="str">
        <f t="shared" si="171"/>
        <v>MR272928</v>
      </c>
      <c r="I2215" t="str">
        <f t="shared" si="173"/>
        <v>GLAVNI CILINDAR KVAČILA</v>
      </c>
      <c r="J2215">
        <f t="shared" si="174"/>
        <v>73.546666666666667</v>
      </c>
      <c r="K2215" t="str">
        <f t="shared" si="175"/>
        <v/>
      </c>
    </row>
    <row r="2216" spans="1:11" x14ac:dyDescent="0.25">
      <c r="A2216" t="s">
        <v>3874</v>
      </c>
      <c r="B2216" s="1" t="s">
        <v>3875</v>
      </c>
      <c r="C2216" t="s">
        <v>2877</v>
      </c>
      <c r="D2216" t="s">
        <v>9</v>
      </c>
      <c r="E2216">
        <v>1</v>
      </c>
      <c r="F2216">
        <v>30337.279999999999</v>
      </c>
      <c r="G2216" t="str">
        <f t="shared" si="172"/>
        <v>BLUEPRINTADC43501C</v>
      </c>
      <c r="H2216" t="str">
        <f t="shared" si="171"/>
        <v>MD338536</v>
      </c>
      <c r="I2216" t="str">
        <f t="shared" si="173"/>
        <v>ZAMAJAC</v>
      </c>
      <c r="J2216">
        <f t="shared" si="174"/>
        <v>252.81066666666666</v>
      </c>
      <c r="K2216" t="str">
        <f t="shared" si="175"/>
        <v/>
      </c>
    </row>
    <row r="2217" spans="1:11" x14ac:dyDescent="0.25">
      <c r="A2217" t="s">
        <v>3876</v>
      </c>
      <c r="B2217" s="1" t="s">
        <v>3877</v>
      </c>
      <c r="C2217" t="s">
        <v>2877</v>
      </c>
      <c r="D2217" t="s">
        <v>9</v>
      </c>
      <c r="E2217">
        <v>1</v>
      </c>
      <c r="F2217">
        <v>33373.440000000002</v>
      </c>
      <c r="G2217" t="str">
        <f t="shared" si="172"/>
        <v>BLUEPRINTADC43502</v>
      </c>
      <c r="H2217" t="str">
        <f t="shared" si="171"/>
        <v>MD373136</v>
      </c>
      <c r="I2217" t="str">
        <f t="shared" si="173"/>
        <v>ZAMAJAC</v>
      </c>
      <c r="J2217">
        <f t="shared" si="174"/>
        <v>278.11200000000002</v>
      </c>
      <c r="K2217" t="str">
        <f t="shared" si="175"/>
        <v/>
      </c>
    </row>
    <row r="2218" spans="1:11" x14ac:dyDescent="0.25">
      <c r="A2218" t="s">
        <v>3878</v>
      </c>
      <c r="B2218" s="1" t="s">
        <v>3879</v>
      </c>
      <c r="C2218" t="s">
        <v>2877</v>
      </c>
      <c r="D2218" t="s">
        <v>9</v>
      </c>
      <c r="E2218">
        <v>1</v>
      </c>
      <c r="F2218">
        <v>150371.84</v>
      </c>
      <c r="G2218" t="str">
        <f t="shared" si="172"/>
        <v>BLUEPRINTADC43503C</v>
      </c>
      <c r="H2218" t="str">
        <f t="shared" si="171"/>
        <v>2355A004</v>
      </c>
      <c r="I2218" t="str">
        <f t="shared" si="173"/>
        <v>ZAMAJAC</v>
      </c>
      <c r="J2218">
        <f t="shared" si="174"/>
        <v>1253.0986666666665</v>
      </c>
      <c r="K2218" t="str">
        <f t="shared" si="175"/>
        <v/>
      </c>
    </row>
    <row r="2219" spans="1:11" x14ac:dyDescent="0.25">
      <c r="A2219" t="s">
        <v>3880</v>
      </c>
      <c r="B2219" s="1" t="s">
        <v>3881</v>
      </c>
      <c r="C2219" t="s">
        <v>2877</v>
      </c>
      <c r="D2219" t="s">
        <v>9</v>
      </c>
      <c r="E2219">
        <v>1</v>
      </c>
      <c r="F2219">
        <v>34755.839999999997</v>
      </c>
      <c r="G2219" t="str">
        <f t="shared" si="172"/>
        <v>BLUEPRINTADC43504</v>
      </c>
      <c r="H2219" t="str">
        <f t="shared" si="171"/>
        <v>ME200232</v>
      </c>
      <c r="I2219" t="str">
        <f t="shared" si="173"/>
        <v>ZAMAJAC</v>
      </c>
      <c r="J2219">
        <f t="shared" si="174"/>
        <v>289.63199999999995</v>
      </c>
      <c r="K2219" t="str">
        <f t="shared" si="175"/>
        <v/>
      </c>
    </row>
    <row r="2220" spans="1:11" x14ac:dyDescent="0.25">
      <c r="A2220" t="s">
        <v>3882</v>
      </c>
      <c r="B2220" s="1" t="s">
        <v>3883</v>
      </c>
      <c r="C2220" t="s">
        <v>2877</v>
      </c>
      <c r="D2220" t="s">
        <v>9</v>
      </c>
      <c r="E2220">
        <v>1</v>
      </c>
      <c r="F2220">
        <v>38228.480000000003</v>
      </c>
      <c r="G2220" t="str">
        <f t="shared" si="172"/>
        <v>BLUEPRINTADC43505</v>
      </c>
      <c r="H2220" t="str">
        <f t="shared" si="171"/>
        <v>MD137727</v>
      </c>
      <c r="I2220" t="str">
        <f t="shared" si="173"/>
        <v>ZAMAJAC</v>
      </c>
      <c r="J2220">
        <f t="shared" si="174"/>
        <v>318.57066666666668</v>
      </c>
      <c r="K2220" t="str">
        <f t="shared" si="175"/>
        <v/>
      </c>
    </row>
    <row r="2221" spans="1:11" x14ac:dyDescent="0.25">
      <c r="A2221" t="s">
        <v>3884</v>
      </c>
      <c r="B2221" s="1" t="s">
        <v>3885</v>
      </c>
      <c r="C2221" t="s">
        <v>2877</v>
      </c>
      <c r="D2221" t="s">
        <v>9</v>
      </c>
      <c r="E2221">
        <v>1</v>
      </c>
      <c r="F2221">
        <v>38676.480000000003</v>
      </c>
      <c r="G2221" t="str">
        <f t="shared" si="172"/>
        <v>BLUEPRINTADC43506C</v>
      </c>
      <c r="H2221" t="str">
        <f t="shared" ref="H2221:H2284" si="176">IF(AND(B2221&lt;&gt;"", B2221&lt;&gt;"-"),SUBSTITUTE(SUBSTITUTE(B2221,"-","")," ",""),A2221)</f>
        <v>MD374117</v>
      </c>
      <c r="I2221" t="str">
        <f t="shared" si="173"/>
        <v>ZAMAJAC</v>
      </c>
      <c r="J2221">
        <f t="shared" si="174"/>
        <v>322.30400000000003</v>
      </c>
      <c r="K2221" t="str">
        <f t="shared" si="175"/>
        <v/>
      </c>
    </row>
    <row r="2222" spans="1:11" x14ac:dyDescent="0.25">
      <c r="A2222" t="s">
        <v>3886</v>
      </c>
      <c r="B2222" s="1" t="s">
        <v>3887</v>
      </c>
      <c r="C2222" t="s">
        <v>3888</v>
      </c>
      <c r="D2222" t="s">
        <v>9</v>
      </c>
      <c r="E2222">
        <v>1</v>
      </c>
      <c r="F2222">
        <v>17054.72</v>
      </c>
      <c r="G2222" t="str">
        <f t="shared" si="172"/>
        <v>BLUEPRINTADC43507</v>
      </c>
      <c r="H2222" t="str">
        <f t="shared" si="176"/>
        <v>1120A130</v>
      </c>
      <c r="I2222" t="str">
        <f t="shared" si="173"/>
        <v>ZAMAJAC</v>
      </c>
      <c r="J2222">
        <f t="shared" si="174"/>
        <v>142.12266666666667</v>
      </c>
      <c r="K2222" t="str">
        <f t="shared" si="175"/>
        <v/>
      </c>
    </row>
    <row r="2223" spans="1:11" x14ac:dyDescent="0.25">
      <c r="A2223" t="s">
        <v>3889</v>
      </c>
      <c r="B2223" s="1" t="s">
        <v>3890</v>
      </c>
      <c r="C2223" t="s">
        <v>1416</v>
      </c>
      <c r="D2223" t="s">
        <v>9</v>
      </c>
      <c r="E2223">
        <v>1</v>
      </c>
      <c r="F2223">
        <v>1774.08</v>
      </c>
      <c r="G2223" t="str">
        <f t="shared" si="172"/>
        <v>BLUEPRINTADC43605</v>
      </c>
      <c r="H2223" t="str">
        <f t="shared" si="176"/>
        <v>MD722656</v>
      </c>
      <c r="I2223" t="str">
        <f t="shared" si="173"/>
        <v>RADNI CILINDAR KVAČILA</v>
      </c>
      <c r="J2223">
        <f t="shared" si="174"/>
        <v>14.783999999999999</v>
      </c>
      <c r="K2223" t="str">
        <f t="shared" si="175"/>
        <v/>
      </c>
    </row>
    <row r="2224" spans="1:11" x14ac:dyDescent="0.25">
      <c r="A2224" t="s">
        <v>3891</v>
      </c>
      <c r="B2224" s="1" t="s">
        <v>3892</v>
      </c>
      <c r="C2224" t="s">
        <v>1416</v>
      </c>
      <c r="D2224" t="s">
        <v>9</v>
      </c>
      <c r="E2224">
        <v>1</v>
      </c>
      <c r="F2224">
        <v>1255.68</v>
      </c>
      <c r="G2224" t="str">
        <f t="shared" si="172"/>
        <v>BLUEPRINTADC43607</v>
      </c>
      <c r="H2224" t="str">
        <f t="shared" si="176"/>
        <v>MB670211</v>
      </c>
      <c r="I2224" t="str">
        <f t="shared" si="173"/>
        <v>RADNI CILINDAR KVAČILA</v>
      </c>
      <c r="J2224">
        <f t="shared" si="174"/>
        <v>10.464</v>
      </c>
      <c r="K2224" t="str">
        <f t="shared" si="175"/>
        <v/>
      </c>
    </row>
    <row r="2225" spans="1:11" x14ac:dyDescent="0.25">
      <c r="A2225" t="s">
        <v>3893</v>
      </c>
      <c r="B2225" s="1" t="s">
        <v>3894</v>
      </c>
      <c r="C2225" t="s">
        <v>1416</v>
      </c>
      <c r="D2225" t="s">
        <v>9</v>
      </c>
      <c r="E2225">
        <v>1</v>
      </c>
      <c r="F2225">
        <v>4618.24</v>
      </c>
      <c r="G2225" t="str">
        <f t="shared" si="172"/>
        <v>BLUEPRINTADC43608</v>
      </c>
      <c r="H2225" t="str">
        <f t="shared" si="176"/>
        <v>MB670290</v>
      </c>
      <c r="I2225" t="str">
        <f t="shared" si="173"/>
        <v>RADNI CILINDAR KVAČILA</v>
      </c>
      <c r="J2225">
        <f t="shared" si="174"/>
        <v>38.48533333333333</v>
      </c>
      <c r="K2225" t="str">
        <f t="shared" si="175"/>
        <v/>
      </c>
    </row>
    <row r="2226" spans="1:11" x14ac:dyDescent="0.25">
      <c r="A2226" t="s">
        <v>3895</v>
      </c>
      <c r="B2226" s="1" t="s">
        <v>3896</v>
      </c>
      <c r="C2226" t="s">
        <v>1416</v>
      </c>
      <c r="D2226" t="s">
        <v>9</v>
      </c>
      <c r="E2226">
        <v>1</v>
      </c>
      <c r="F2226">
        <v>1251.8399999999999</v>
      </c>
      <c r="G2226" t="str">
        <f t="shared" si="172"/>
        <v>BLUEPRINTADC43609</v>
      </c>
      <c r="H2226" t="str">
        <f t="shared" si="176"/>
        <v>MD712383</v>
      </c>
      <c r="I2226" t="str">
        <f t="shared" si="173"/>
        <v>RADNI CILINDAR KVAČILA</v>
      </c>
      <c r="J2226">
        <f t="shared" si="174"/>
        <v>10.431999999999999</v>
      </c>
      <c r="K2226" t="str">
        <f t="shared" si="175"/>
        <v/>
      </c>
    </row>
    <row r="2227" spans="1:11" x14ac:dyDescent="0.25">
      <c r="A2227" t="s">
        <v>3897</v>
      </c>
      <c r="B2227" s="1" t="s">
        <v>3898</v>
      </c>
      <c r="C2227" t="s">
        <v>1416</v>
      </c>
      <c r="D2227" t="s">
        <v>9</v>
      </c>
      <c r="E2227">
        <v>1</v>
      </c>
      <c r="F2227">
        <v>4295.68</v>
      </c>
      <c r="G2227" t="str">
        <f t="shared" si="172"/>
        <v>BLUEPRINTADC43611</v>
      </c>
      <c r="H2227" t="str">
        <f t="shared" si="176"/>
        <v>MD728992</v>
      </c>
      <c r="I2227" t="str">
        <f t="shared" si="173"/>
        <v>RADNI CILINDAR KVAČILA</v>
      </c>
      <c r="J2227">
        <f t="shared" si="174"/>
        <v>35.797333333333334</v>
      </c>
      <c r="K2227" t="str">
        <f t="shared" si="175"/>
        <v/>
      </c>
    </row>
    <row r="2228" spans="1:11" x14ac:dyDescent="0.25">
      <c r="A2228" t="s">
        <v>3899</v>
      </c>
      <c r="B2228" s="1" t="s">
        <v>3900</v>
      </c>
      <c r="C2228" t="s">
        <v>1416</v>
      </c>
      <c r="D2228" t="s">
        <v>9</v>
      </c>
      <c r="E2228">
        <v>1</v>
      </c>
      <c r="F2228">
        <v>2042.88</v>
      </c>
      <c r="G2228" t="str">
        <f t="shared" si="172"/>
        <v>BLUEPRINTADC43612</v>
      </c>
      <c r="H2228" t="str">
        <f t="shared" si="176"/>
        <v>MD730108</v>
      </c>
      <c r="I2228" t="str">
        <f t="shared" si="173"/>
        <v>RADNI CILINDAR KVAČILA</v>
      </c>
      <c r="J2228">
        <f t="shared" si="174"/>
        <v>17.024000000000001</v>
      </c>
      <c r="K2228" t="str">
        <f t="shared" si="175"/>
        <v/>
      </c>
    </row>
    <row r="2229" spans="1:11" x14ac:dyDescent="0.25">
      <c r="A2229" t="s">
        <v>3901</v>
      </c>
      <c r="B2229" s="1" t="s">
        <v>3902</v>
      </c>
      <c r="C2229" t="s">
        <v>1416</v>
      </c>
      <c r="D2229" t="s">
        <v>9</v>
      </c>
      <c r="E2229">
        <v>1</v>
      </c>
      <c r="F2229">
        <v>4636.16</v>
      </c>
      <c r="G2229" t="str">
        <f t="shared" si="172"/>
        <v>BLUEPRINTADC43614</v>
      </c>
      <c r="H2229" t="str">
        <f t="shared" si="176"/>
        <v>MD741575</v>
      </c>
      <c r="I2229" t="str">
        <f t="shared" si="173"/>
        <v>RADNI CILINDAR KVAČILA</v>
      </c>
      <c r="J2229">
        <f t="shared" si="174"/>
        <v>38.634666666666668</v>
      </c>
      <c r="K2229" t="str">
        <f t="shared" si="175"/>
        <v/>
      </c>
    </row>
    <row r="2230" spans="1:11" x14ac:dyDescent="0.25">
      <c r="A2230" t="s">
        <v>3903</v>
      </c>
      <c r="B2230" s="1" t="s">
        <v>3904</v>
      </c>
      <c r="C2230" t="s">
        <v>1416</v>
      </c>
      <c r="D2230" t="s">
        <v>9</v>
      </c>
      <c r="E2230">
        <v>1</v>
      </c>
      <c r="F2230">
        <v>897.28</v>
      </c>
      <c r="G2230" t="str">
        <f t="shared" si="172"/>
        <v>BLUEPRINTADC43615</v>
      </c>
      <c r="H2230" t="str">
        <f t="shared" si="176"/>
        <v>MD742157</v>
      </c>
      <c r="I2230" t="str">
        <f t="shared" si="173"/>
        <v>RADNI CILINDAR KVAČILA</v>
      </c>
      <c r="J2230">
        <f t="shared" si="174"/>
        <v>7.4773333333333332</v>
      </c>
      <c r="K2230" t="str">
        <f t="shared" si="175"/>
        <v/>
      </c>
    </row>
    <row r="2231" spans="1:11" x14ac:dyDescent="0.25">
      <c r="A2231" t="s">
        <v>3905</v>
      </c>
      <c r="B2231" s="1" t="s">
        <v>3906</v>
      </c>
      <c r="C2231" t="s">
        <v>1416</v>
      </c>
      <c r="D2231" t="s">
        <v>9</v>
      </c>
      <c r="E2231">
        <v>1</v>
      </c>
      <c r="F2231">
        <v>1996.8</v>
      </c>
      <c r="G2231" t="str">
        <f t="shared" si="172"/>
        <v>BLUEPRINTADC43617</v>
      </c>
      <c r="H2231" t="str">
        <f t="shared" si="176"/>
        <v>MR111585</v>
      </c>
      <c r="I2231" t="str">
        <f t="shared" si="173"/>
        <v>RADNI CILINDAR KVAČILA</v>
      </c>
      <c r="J2231">
        <f t="shared" si="174"/>
        <v>16.64</v>
      </c>
      <c r="K2231" t="str">
        <f t="shared" si="175"/>
        <v/>
      </c>
    </row>
    <row r="2232" spans="1:11" x14ac:dyDescent="0.25">
      <c r="A2232" t="s">
        <v>3907</v>
      </c>
      <c r="B2232" s="1" t="s">
        <v>3908</v>
      </c>
      <c r="C2232" t="s">
        <v>1416</v>
      </c>
      <c r="D2232" t="s">
        <v>9</v>
      </c>
      <c r="E2232">
        <v>1</v>
      </c>
      <c r="F2232">
        <v>1949.44</v>
      </c>
      <c r="G2232" t="str">
        <f t="shared" si="172"/>
        <v>BLUEPRINTADC43619</v>
      </c>
      <c r="H2232" t="str">
        <f t="shared" si="176"/>
        <v>MR176895</v>
      </c>
      <c r="I2232" t="str">
        <f t="shared" si="173"/>
        <v>RADNI CILINDAR KVAČILA</v>
      </c>
      <c r="J2232">
        <f t="shared" si="174"/>
        <v>16.245333333333335</v>
      </c>
      <c r="K2232" t="str">
        <f t="shared" si="175"/>
        <v/>
      </c>
    </row>
    <row r="2233" spans="1:11" x14ac:dyDescent="0.25">
      <c r="A2233" t="s">
        <v>3909</v>
      </c>
      <c r="B2233" s="1" t="s">
        <v>3910</v>
      </c>
      <c r="C2233" t="s">
        <v>1416</v>
      </c>
      <c r="D2233" t="s">
        <v>9</v>
      </c>
      <c r="E2233">
        <v>1</v>
      </c>
      <c r="F2233">
        <v>2525.44</v>
      </c>
      <c r="G2233" t="str">
        <f t="shared" si="172"/>
        <v>BLUEPRINTADC43620</v>
      </c>
      <c r="H2233" t="str">
        <f t="shared" si="176"/>
        <v>MR176324</v>
      </c>
      <c r="I2233" t="str">
        <f t="shared" si="173"/>
        <v>RADNI CILINDAR KVAČILA</v>
      </c>
      <c r="J2233">
        <f t="shared" si="174"/>
        <v>21.045333333333335</v>
      </c>
      <c r="K2233" t="str">
        <f t="shared" si="175"/>
        <v/>
      </c>
    </row>
    <row r="2234" spans="1:11" x14ac:dyDescent="0.25">
      <c r="A2234" t="s">
        <v>3911</v>
      </c>
      <c r="B2234" s="1" t="s">
        <v>3912</v>
      </c>
      <c r="C2234" t="s">
        <v>1416</v>
      </c>
      <c r="D2234" t="s">
        <v>9</v>
      </c>
      <c r="E2234">
        <v>1</v>
      </c>
      <c r="F2234">
        <v>954.88</v>
      </c>
      <c r="G2234" t="str">
        <f t="shared" si="172"/>
        <v>BLUEPRINTADC43621</v>
      </c>
      <c r="H2234" t="str">
        <f t="shared" si="176"/>
        <v>MR165177</v>
      </c>
      <c r="I2234" t="str">
        <f t="shared" si="173"/>
        <v>RADNI CILINDAR KVAČILA</v>
      </c>
      <c r="J2234">
        <f t="shared" si="174"/>
        <v>7.9573333333333336</v>
      </c>
      <c r="K2234" t="str">
        <f t="shared" si="175"/>
        <v/>
      </c>
    </row>
    <row r="2235" spans="1:11" x14ac:dyDescent="0.25">
      <c r="A2235" t="s">
        <v>3913</v>
      </c>
      <c r="B2235" s="1" t="s">
        <v>3914</v>
      </c>
      <c r="C2235" t="s">
        <v>1416</v>
      </c>
      <c r="D2235" t="s">
        <v>9</v>
      </c>
      <c r="E2235">
        <v>1</v>
      </c>
      <c r="F2235">
        <v>1557.76</v>
      </c>
      <c r="G2235" t="str">
        <f t="shared" si="172"/>
        <v>BLUEPRINTADC43622</v>
      </c>
      <c r="H2235" t="str">
        <f t="shared" si="176"/>
        <v>MD770676</v>
      </c>
      <c r="I2235" t="str">
        <f t="shared" si="173"/>
        <v>RADNI CILINDAR KVAČILA</v>
      </c>
      <c r="J2235">
        <f t="shared" si="174"/>
        <v>12.981333333333334</v>
      </c>
      <c r="K2235" t="str">
        <f t="shared" si="175"/>
        <v/>
      </c>
    </row>
    <row r="2236" spans="1:11" x14ac:dyDescent="0.25">
      <c r="A2236" t="s">
        <v>3915</v>
      </c>
      <c r="B2236" s="1" t="s">
        <v>3916</v>
      </c>
      <c r="C2236" t="s">
        <v>1416</v>
      </c>
      <c r="D2236" t="s">
        <v>9</v>
      </c>
      <c r="E2236">
        <v>1</v>
      </c>
      <c r="F2236">
        <v>1285.1199999999999</v>
      </c>
      <c r="G2236" t="str">
        <f t="shared" si="172"/>
        <v>BLUEPRINTADC43623</v>
      </c>
      <c r="H2236" t="str">
        <f t="shared" si="176"/>
        <v>MD733339</v>
      </c>
      <c r="I2236" t="str">
        <f t="shared" si="173"/>
        <v>RADNI CILINDAR KVAČILA</v>
      </c>
      <c r="J2236">
        <f t="shared" si="174"/>
        <v>10.709333333333332</v>
      </c>
      <c r="K2236" t="str">
        <f t="shared" si="175"/>
        <v/>
      </c>
    </row>
    <row r="2237" spans="1:11" x14ac:dyDescent="0.25">
      <c r="A2237" t="s">
        <v>3917</v>
      </c>
      <c r="B2237" s="1" t="s">
        <v>3918</v>
      </c>
      <c r="C2237" t="s">
        <v>1416</v>
      </c>
      <c r="D2237" t="s">
        <v>9</v>
      </c>
      <c r="E2237">
        <v>1</v>
      </c>
      <c r="F2237">
        <v>2784</v>
      </c>
      <c r="G2237" t="str">
        <f t="shared" si="172"/>
        <v>BLUEPRINTADC43625</v>
      </c>
      <c r="H2237" t="str">
        <f t="shared" si="176"/>
        <v>MD748617</v>
      </c>
      <c r="I2237" t="str">
        <f t="shared" si="173"/>
        <v>RADNI CILINDAR KVAČILA</v>
      </c>
      <c r="J2237">
        <f t="shared" si="174"/>
        <v>23.2</v>
      </c>
      <c r="K2237" t="str">
        <f t="shared" si="175"/>
        <v/>
      </c>
    </row>
    <row r="2238" spans="1:11" x14ac:dyDescent="0.25">
      <c r="A2238" t="s">
        <v>3919</v>
      </c>
      <c r="B2238" s="1" t="s">
        <v>3920</v>
      </c>
      <c r="C2238" t="s">
        <v>1416</v>
      </c>
      <c r="D2238" t="s">
        <v>9</v>
      </c>
      <c r="E2238">
        <v>1</v>
      </c>
      <c r="F2238">
        <v>7883.52</v>
      </c>
      <c r="G2238" t="str">
        <f t="shared" si="172"/>
        <v>BLUEPRINTADC43626</v>
      </c>
      <c r="H2238" t="str">
        <f t="shared" si="176"/>
        <v>MR196146</v>
      </c>
      <c r="I2238" t="str">
        <f t="shared" si="173"/>
        <v>RADNI CILINDAR KVAČILA</v>
      </c>
      <c r="J2238">
        <f t="shared" si="174"/>
        <v>65.695999999999998</v>
      </c>
      <c r="K2238" t="str">
        <f t="shared" si="175"/>
        <v/>
      </c>
    </row>
    <row r="2239" spans="1:11" x14ac:dyDescent="0.25">
      <c r="A2239" t="s">
        <v>3921</v>
      </c>
      <c r="B2239" s="1" t="s">
        <v>3922</v>
      </c>
      <c r="C2239" t="s">
        <v>1416</v>
      </c>
      <c r="D2239" t="s">
        <v>9</v>
      </c>
      <c r="E2239">
        <v>1</v>
      </c>
      <c r="F2239">
        <v>5804.8</v>
      </c>
      <c r="G2239" t="str">
        <f t="shared" si="172"/>
        <v>BLUEPRINTADC43627</v>
      </c>
      <c r="H2239" t="str">
        <f t="shared" si="176"/>
        <v>ME609072</v>
      </c>
      <c r="I2239" t="str">
        <f t="shared" si="173"/>
        <v>RADNI CILINDAR KVAČILA</v>
      </c>
      <c r="J2239">
        <f t="shared" si="174"/>
        <v>48.373333333333335</v>
      </c>
      <c r="K2239" t="str">
        <f t="shared" si="175"/>
        <v/>
      </c>
    </row>
    <row r="2240" spans="1:11" x14ac:dyDescent="0.25">
      <c r="A2240" t="s">
        <v>3923</v>
      </c>
      <c r="B2240" s="1" t="s">
        <v>3924</v>
      </c>
      <c r="C2240" t="s">
        <v>1416</v>
      </c>
      <c r="D2240" t="s">
        <v>9</v>
      </c>
      <c r="E2240">
        <v>1</v>
      </c>
      <c r="F2240">
        <v>5431.04</v>
      </c>
      <c r="G2240" t="str">
        <f t="shared" si="172"/>
        <v>BLUEPRINTADC43628</v>
      </c>
      <c r="H2240" t="str">
        <f t="shared" si="176"/>
        <v>ME609067</v>
      </c>
      <c r="I2240" t="str">
        <f t="shared" si="173"/>
        <v>RADNI CILINDAR KVAČILA</v>
      </c>
      <c r="J2240">
        <f t="shared" si="174"/>
        <v>45.258666666666663</v>
      </c>
      <c r="K2240" t="str">
        <f t="shared" si="175"/>
        <v/>
      </c>
    </row>
    <row r="2241" spans="1:11" x14ac:dyDescent="0.25">
      <c r="A2241" t="s">
        <v>3925</v>
      </c>
      <c r="B2241" s="1" t="s">
        <v>3926</v>
      </c>
      <c r="C2241" t="s">
        <v>1416</v>
      </c>
      <c r="D2241" t="s">
        <v>9</v>
      </c>
      <c r="E2241">
        <v>1</v>
      </c>
      <c r="F2241">
        <v>1102.08</v>
      </c>
      <c r="G2241" t="str">
        <f t="shared" si="172"/>
        <v>BLUEPRINTADC43629</v>
      </c>
      <c r="H2241" t="str">
        <f t="shared" si="176"/>
        <v>MR410188</v>
      </c>
      <c r="I2241" t="str">
        <f t="shared" si="173"/>
        <v>RADNI CILINDAR KVAČILA</v>
      </c>
      <c r="J2241">
        <f t="shared" si="174"/>
        <v>9.1839999999999993</v>
      </c>
      <c r="K2241" t="str">
        <f t="shared" si="175"/>
        <v/>
      </c>
    </row>
    <row r="2242" spans="1:11" x14ac:dyDescent="0.25">
      <c r="A2242" t="s">
        <v>3927</v>
      </c>
      <c r="B2242" s="1" t="s">
        <v>3928</v>
      </c>
      <c r="C2242" t="s">
        <v>3929</v>
      </c>
      <c r="D2242" t="s">
        <v>9</v>
      </c>
      <c r="E2242">
        <v>1</v>
      </c>
      <c r="F2242">
        <v>5232.6400000000003</v>
      </c>
      <c r="G2242" t="str">
        <f t="shared" si="172"/>
        <v>BLUEPRINTADC43630</v>
      </c>
      <c r="H2242" t="str">
        <f t="shared" si="176"/>
        <v>MW3129445</v>
      </c>
      <c r="I2242" t="str">
        <f t="shared" si="173"/>
        <v>CENTRALNI POTISKIVAČ</v>
      </c>
      <c r="J2242">
        <f t="shared" si="174"/>
        <v>43.605333333333334</v>
      </c>
      <c r="K2242" t="str">
        <f t="shared" si="175"/>
        <v/>
      </c>
    </row>
    <row r="2243" spans="1:11" x14ac:dyDescent="0.25">
      <c r="A2243" t="s">
        <v>3930</v>
      </c>
      <c r="B2243" s="1" t="s">
        <v>3931</v>
      </c>
      <c r="C2243" t="s">
        <v>1426</v>
      </c>
      <c r="D2243" t="s">
        <v>9</v>
      </c>
      <c r="E2243">
        <v>1</v>
      </c>
      <c r="F2243">
        <v>5820.16</v>
      </c>
      <c r="G2243" t="str">
        <f t="shared" ref="G2243:G2306" si="177">"BLUEPRINT"&amp;A2243</f>
        <v>BLUEPRINTADC43630C</v>
      </c>
      <c r="H2243" t="str">
        <f t="shared" si="176"/>
        <v>MW8667661</v>
      </c>
      <c r="I2243" t="str">
        <f t="shared" ref="I2243:I2306" si="178">UPPER(C2243)</f>
        <v>KONCENTRIČNI RADNI CILINDAR</v>
      </c>
      <c r="J2243">
        <f t="shared" ref="J2243:J2306" si="179">F2243/120</f>
        <v>48.501333333333335</v>
      </c>
      <c r="K2243" t="str">
        <f t="shared" ref="K2243:K2306" si="180">IF(E2243&gt;1,"nesto", "")</f>
        <v/>
      </c>
    </row>
    <row r="2244" spans="1:11" x14ac:dyDescent="0.25">
      <c r="A2244" t="s">
        <v>3932</v>
      </c>
      <c r="B2244" s="1" t="s">
        <v>3933</v>
      </c>
      <c r="C2244" t="s">
        <v>1416</v>
      </c>
      <c r="D2244" t="s">
        <v>9</v>
      </c>
      <c r="E2244">
        <v>1</v>
      </c>
      <c r="F2244">
        <v>4074.24</v>
      </c>
      <c r="G2244" t="str">
        <f t="shared" si="177"/>
        <v>BLUEPRINTADC43631</v>
      </c>
      <c r="H2244" t="str">
        <f t="shared" si="176"/>
        <v>MR145150</v>
      </c>
      <c r="I2244" t="str">
        <f t="shared" si="178"/>
        <v>RADNI CILINDAR KVAČILA</v>
      </c>
      <c r="J2244">
        <f t="shared" si="179"/>
        <v>33.951999999999998</v>
      </c>
      <c r="K2244" t="str">
        <f t="shared" si="180"/>
        <v/>
      </c>
    </row>
    <row r="2245" spans="1:11" x14ac:dyDescent="0.25">
      <c r="A2245" t="s">
        <v>3934</v>
      </c>
      <c r="B2245" s="1" t="s">
        <v>3935</v>
      </c>
      <c r="C2245" t="s">
        <v>1416</v>
      </c>
      <c r="D2245" t="s">
        <v>9</v>
      </c>
      <c r="E2245">
        <v>1</v>
      </c>
      <c r="F2245">
        <v>2822.4</v>
      </c>
      <c r="G2245" t="str">
        <f t="shared" si="177"/>
        <v>BLUEPRINTADC43632</v>
      </c>
      <c r="H2245" t="str">
        <f t="shared" si="176"/>
        <v>MR980563</v>
      </c>
      <c r="I2245" t="str">
        <f t="shared" si="178"/>
        <v>RADNI CILINDAR KVAČILA</v>
      </c>
      <c r="J2245">
        <f t="shared" si="179"/>
        <v>23.52</v>
      </c>
      <c r="K2245" t="str">
        <f t="shared" si="180"/>
        <v/>
      </c>
    </row>
    <row r="2246" spans="1:11" x14ac:dyDescent="0.25">
      <c r="A2246" t="s">
        <v>3936</v>
      </c>
      <c r="B2246" s="1" t="s">
        <v>3937</v>
      </c>
      <c r="C2246" t="s">
        <v>1416</v>
      </c>
      <c r="D2246" t="s">
        <v>9</v>
      </c>
      <c r="E2246">
        <v>1</v>
      </c>
      <c r="F2246">
        <v>5477.12</v>
      </c>
      <c r="G2246" t="str">
        <f t="shared" si="177"/>
        <v>BLUEPRINTADC43633</v>
      </c>
      <c r="H2246" t="str">
        <f t="shared" si="176"/>
        <v>MD770488</v>
      </c>
      <c r="I2246" t="str">
        <f t="shared" si="178"/>
        <v>RADNI CILINDAR KVAČILA</v>
      </c>
      <c r="J2246">
        <f t="shared" si="179"/>
        <v>45.642666666666663</v>
      </c>
      <c r="K2246" t="str">
        <f t="shared" si="180"/>
        <v/>
      </c>
    </row>
    <row r="2247" spans="1:11" x14ac:dyDescent="0.25">
      <c r="A2247" t="s">
        <v>3938</v>
      </c>
      <c r="B2247" s="1" t="s">
        <v>3939</v>
      </c>
      <c r="C2247" t="s">
        <v>1416</v>
      </c>
      <c r="D2247" t="s">
        <v>9</v>
      </c>
      <c r="E2247">
        <v>1</v>
      </c>
      <c r="F2247">
        <v>3916.8</v>
      </c>
      <c r="G2247" t="str">
        <f t="shared" si="177"/>
        <v>BLUEPRINTADC43634</v>
      </c>
      <c r="H2247" t="str">
        <f t="shared" si="176"/>
        <v>ME609070</v>
      </c>
      <c r="I2247" t="str">
        <f t="shared" si="178"/>
        <v>RADNI CILINDAR KVAČILA</v>
      </c>
      <c r="J2247">
        <f t="shared" si="179"/>
        <v>32.64</v>
      </c>
      <c r="K2247" t="str">
        <f t="shared" si="180"/>
        <v/>
      </c>
    </row>
    <row r="2248" spans="1:11" x14ac:dyDescent="0.25">
      <c r="A2248" t="s">
        <v>3940</v>
      </c>
      <c r="B2248" s="1" t="s">
        <v>3941</v>
      </c>
      <c r="C2248" t="s">
        <v>1416</v>
      </c>
      <c r="D2248" t="s">
        <v>9</v>
      </c>
      <c r="E2248">
        <v>1</v>
      </c>
      <c r="F2248">
        <v>1603.84</v>
      </c>
      <c r="G2248" t="str">
        <f t="shared" si="177"/>
        <v>BLUEPRINTADC43635</v>
      </c>
      <c r="H2248" t="str">
        <f t="shared" si="176"/>
        <v>MR553469</v>
      </c>
      <c r="I2248" t="str">
        <f t="shared" si="178"/>
        <v>RADNI CILINDAR KVAČILA</v>
      </c>
      <c r="J2248">
        <f t="shared" si="179"/>
        <v>13.365333333333332</v>
      </c>
      <c r="K2248" t="str">
        <f t="shared" si="180"/>
        <v/>
      </c>
    </row>
    <row r="2249" spans="1:11" x14ac:dyDescent="0.25">
      <c r="A2249" t="s">
        <v>3942</v>
      </c>
      <c r="B2249" s="1" t="s">
        <v>3943</v>
      </c>
      <c r="C2249" t="s">
        <v>1416</v>
      </c>
      <c r="D2249" t="s">
        <v>9</v>
      </c>
      <c r="E2249">
        <v>1</v>
      </c>
      <c r="F2249">
        <v>10327.040000000001</v>
      </c>
      <c r="G2249" t="str">
        <f t="shared" si="177"/>
        <v>BLUEPRINTADC43636</v>
      </c>
      <c r="H2249" t="str">
        <f t="shared" si="176"/>
        <v>MR176566</v>
      </c>
      <c r="I2249" t="str">
        <f t="shared" si="178"/>
        <v>RADNI CILINDAR KVAČILA</v>
      </c>
      <c r="J2249">
        <f t="shared" si="179"/>
        <v>86.058666666666667</v>
      </c>
      <c r="K2249" t="str">
        <f t="shared" si="180"/>
        <v/>
      </c>
    </row>
    <row r="2250" spans="1:11" x14ac:dyDescent="0.25">
      <c r="A2250" t="s">
        <v>3944</v>
      </c>
      <c r="B2250" s="1" t="s">
        <v>3945</v>
      </c>
      <c r="C2250" t="s">
        <v>1416</v>
      </c>
      <c r="D2250" t="s">
        <v>9</v>
      </c>
      <c r="E2250">
        <v>1</v>
      </c>
      <c r="F2250">
        <v>3966.72</v>
      </c>
      <c r="G2250" t="str">
        <f t="shared" si="177"/>
        <v>BLUEPRINTADC43637</v>
      </c>
      <c r="H2250" t="str">
        <f t="shared" si="176"/>
        <v>MR470768</v>
      </c>
      <c r="I2250" t="str">
        <f t="shared" si="178"/>
        <v>RADNI CILINDAR KVAČILA</v>
      </c>
      <c r="J2250">
        <f t="shared" si="179"/>
        <v>33.055999999999997</v>
      </c>
      <c r="K2250" t="str">
        <f t="shared" si="180"/>
        <v/>
      </c>
    </row>
    <row r="2251" spans="1:11" x14ac:dyDescent="0.25">
      <c r="A2251" t="s">
        <v>3946</v>
      </c>
      <c r="B2251" s="1" t="s">
        <v>3947</v>
      </c>
      <c r="C2251" t="s">
        <v>1416</v>
      </c>
      <c r="D2251" t="s">
        <v>9</v>
      </c>
      <c r="E2251">
        <v>1</v>
      </c>
      <c r="F2251">
        <v>8958.7199999999993</v>
      </c>
      <c r="G2251" t="str">
        <f t="shared" si="177"/>
        <v>BLUEPRINTADC43638C</v>
      </c>
      <c r="H2251" t="str">
        <f t="shared" si="176"/>
        <v>MR980799</v>
      </c>
      <c r="I2251" t="str">
        <f t="shared" si="178"/>
        <v>RADNI CILINDAR KVAČILA</v>
      </c>
      <c r="J2251">
        <f t="shared" si="179"/>
        <v>74.655999999999992</v>
      </c>
      <c r="K2251" t="str">
        <f t="shared" si="180"/>
        <v/>
      </c>
    </row>
    <row r="2252" spans="1:11" x14ac:dyDescent="0.25">
      <c r="A2252" t="s">
        <v>3948</v>
      </c>
      <c r="B2252" s="1" t="s">
        <v>3949</v>
      </c>
      <c r="C2252" t="s">
        <v>3950</v>
      </c>
      <c r="D2252" t="s">
        <v>9</v>
      </c>
      <c r="E2252">
        <v>1</v>
      </c>
      <c r="F2252">
        <v>10865.92</v>
      </c>
      <c r="G2252" t="str">
        <f t="shared" si="177"/>
        <v>BLUEPRINTADC43640</v>
      </c>
      <c r="H2252" t="str">
        <f t="shared" si="176"/>
        <v>2324A015</v>
      </c>
      <c r="I2252" t="str">
        <f t="shared" si="178"/>
        <v>RADNI CILINDAR KVAČILA</v>
      </c>
      <c r="J2252">
        <f t="shared" si="179"/>
        <v>90.549333333333337</v>
      </c>
      <c r="K2252" t="str">
        <f t="shared" si="180"/>
        <v/>
      </c>
    </row>
    <row r="2253" spans="1:11" x14ac:dyDescent="0.25">
      <c r="A2253" t="s">
        <v>3951</v>
      </c>
      <c r="B2253" s="1" t="s">
        <v>3952</v>
      </c>
      <c r="C2253" t="s">
        <v>3953</v>
      </c>
      <c r="D2253" t="s">
        <v>9</v>
      </c>
      <c r="E2253">
        <v>1</v>
      </c>
      <c r="F2253">
        <v>103786.24000000001</v>
      </c>
      <c r="G2253" t="str">
        <f t="shared" si="177"/>
        <v>BLUEPRINTADC43641C</v>
      </c>
      <c r="H2253" t="str">
        <f t="shared" si="176"/>
        <v>ME538049</v>
      </c>
      <c r="I2253" t="str">
        <f t="shared" si="178"/>
        <v>RADNI CILINDAR</v>
      </c>
      <c r="J2253">
        <f t="shared" si="179"/>
        <v>864.88533333333339</v>
      </c>
      <c r="K2253" t="str">
        <f t="shared" si="180"/>
        <v/>
      </c>
    </row>
    <row r="2254" spans="1:11" x14ac:dyDescent="0.25">
      <c r="A2254" t="s">
        <v>3954</v>
      </c>
      <c r="B2254" s="1" t="s">
        <v>3955</v>
      </c>
      <c r="C2254" t="s">
        <v>3956</v>
      </c>
      <c r="D2254" t="s">
        <v>9</v>
      </c>
      <c r="E2254">
        <v>1</v>
      </c>
      <c r="F2254">
        <v>6768.64</v>
      </c>
      <c r="G2254" t="str">
        <f t="shared" si="177"/>
        <v>BLUEPRINTADC43816</v>
      </c>
      <c r="H2254" t="str">
        <f t="shared" si="176"/>
        <v>MB527126</v>
      </c>
      <c r="I2254" t="str">
        <f t="shared" si="178"/>
        <v>SAJLA KVAČILA</v>
      </c>
      <c r="J2254">
        <f t="shared" si="179"/>
        <v>56.405333333333338</v>
      </c>
      <c r="K2254" t="str">
        <f t="shared" si="180"/>
        <v/>
      </c>
    </row>
    <row r="2255" spans="1:11" x14ac:dyDescent="0.25">
      <c r="A2255" t="s">
        <v>3957</v>
      </c>
      <c r="B2255" s="1" t="s">
        <v>3958</v>
      </c>
      <c r="C2255" t="s">
        <v>3956</v>
      </c>
      <c r="D2255" t="s">
        <v>9</v>
      </c>
      <c r="E2255">
        <v>1</v>
      </c>
      <c r="F2255">
        <v>2205.44</v>
      </c>
      <c r="G2255" t="str">
        <f t="shared" si="177"/>
        <v>BLUEPRINTADC43828</v>
      </c>
      <c r="H2255" t="str">
        <f t="shared" si="176"/>
        <v>MB527462</v>
      </c>
      <c r="I2255" t="str">
        <f t="shared" si="178"/>
        <v>SAJLA KVAČILA</v>
      </c>
      <c r="J2255">
        <f t="shared" si="179"/>
        <v>18.378666666666668</v>
      </c>
      <c r="K2255" t="str">
        <f t="shared" si="180"/>
        <v/>
      </c>
    </row>
    <row r="2256" spans="1:11" x14ac:dyDescent="0.25">
      <c r="A2256" t="s">
        <v>3959</v>
      </c>
      <c r="B2256" s="1" t="s">
        <v>3960</v>
      </c>
      <c r="C2256" t="s">
        <v>3956</v>
      </c>
      <c r="D2256" t="s">
        <v>9</v>
      </c>
      <c r="E2256">
        <v>1</v>
      </c>
      <c r="F2256">
        <v>1770.24</v>
      </c>
      <c r="G2256" t="str">
        <f t="shared" si="177"/>
        <v>BLUEPRINTADC43829</v>
      </c>
      <c r="H2256" t="str">
        <f t="shared" si="176"/>
        <v>MR162913</v>
      </c>
      <c r="I2256" t="str">
        <f t="shared" si="178"/>
        <v>SAJLA KVAČILA</v>
      </c>
      <c r="J2256">
        <f t="shared" si="179"/>
        <v>14.752000000000001</v>
      </c>
      <c r="K2256" t="str">
        <f t="shared" si="180"/>
        <v/>
      </c>
    </row>
    <row r="2257" spans="1:11" x14ac:dyDescent="0.25">
      <c r="A2257" t="s">
        <v>3961</v>
      </c>
      <c r="B2257" s="1" t="s">
        <v>3962</v>
      </c>
      <c r="C2257" t="s">
        <v>3956</v>
      </c>
      <c r="D2257" t="s">
        <v>9</v>
      </c>
      <c r="E2257">
        <v>1</v>
      </c>
      <c r="F2257">
        <v>1934.08</v>
      </c>
      <c r="G2257" t="str">
        <f t="shared" si="177"/>
        <v>BLUEPRINTADC43831</v>
      </c>
      <c r="H2257" t="str">
        <f t="shared" si="176"/>
        <v>MR162712</v>
      </c>
      <c r="I2257" t="str">
        <f t="shared" si="178"/>
        <v>SAJLA KVAČILA</v>
      </c>
      <c r="J2257">
        <f t="shared" si="179"/>
        <v>16.117333333333331</v>
      </c>
      <c r="K2257" t="str">
        <f t="shared" si="180"/>
        <v/>
      </c>
    </row>
    <row r="2258" spans="1:11" x14ac:dyDescent="0.25">
      <c r="A2258" t="s">
        <v>3963</v>
      </c>
      <c r="B2258" s="1" t="s">
        <v>3964</v>
      </c>
      <c r="C2258" t="s">
        <v>3956</v>
      </c>
      <c r="D2258" t="s">
        <v>9</v>
      </c>
      <c r="E2258">
        <v>1</v>
      </c>
      <c r="F2258">
        <v>1992.96</v>
      </c>
      <c r="G2258" t="str">
        <f t="shared" si="177"/>
        <v>BLUEPRINTADC43835</v>
      </c>
      <c r="H2258" t="str">
        <f t="shared" si="176"/>
        <v>MB912305</v>
      </c>
      <c r="I2258" t="str">
        <f t="shared" si="178"/>
        <v>SAJLA KVAČILA</v>
      </c>
      <c r="J2258">
        <f t="shared" si="179"/>
        <v>16.608000000000001</v>
      </c>
      <c r="K2258" t="str">
        <f t="shared" si="180"/>
        <v/>
      </c>
    </row>
    <row r="2259" spans="1:11" x14ac:dyDescent="0.25">
      <c r="A2259" t="s">
        <v>3965</v>
      </c>
      <c r="B2259" s="1" t="s">
        <v>3966</v>
      </c>
      <c r="C2259" t="s">
        <v>1436</v>
      </c>
      <c r="D2259" t="s">
        <v>1117</v>
      </c>
      <c r="E2259">
        <v>1</v>
      </c>
      <c r="F2259">
        <v>560.64</v>
      </c>
      <c r="G2259" t="str">
        <f t="shared" si="177"/>
        <v>BLUEPRINTADC43901</v>
      </c>
      <c r="H2259" t="str">
        <f t="shared" si="176"/>
        <v>MR196837</v>
      </c>
      <c r="I2259" t="str">
        <f t="shared" si="178"/>
        <v>KRST KARDANA</v>
      </c>
      <c r="J2259">
        <f t="shared" si="179"/>
        <v>4.6719999999999997</v>
      </c>
      <c r="K2259" t="str">
        <f t="shared" si="180"/>
        <v/>
      </c>
    </row>
    <row r="2260" spans="1:11" x14ac:dyDescent="0.25">
      <c r="A2260" t="s">
        <v>3967</v>
      </c>
      <c r="B2260" s="1" t="s">
        <v>3968</v>
      </c>
      <c r="C2260" t="s">
        <v>1436</v>
      </c>
      <c r="D2260" t="s">
        <v>1117</v>
      </c>
      <c r="E2260">
        <v>1</v>
      </c>
      <c r="F2260">
        <v>1109.76</v>
      </c>
      <c r="G2260" t="str">
        <f t="shared" si="177"/>
        <v>BLUEPRINTADC43902</v>
      </c>
      <c r="H2260" t="str">
        <f t="shared" si="176"/>
        <v>MC834855</v>
      </c>
      <c r="I2260" t="str">
        <f t="shared" si="178"/>
        <v>KRST KARDANA</v>
      </c>
      <c r="J2260">
        <f t="shared" si="179"/>
        <v>9.2479999999999993</v>
      </c>
      <c r="K2260" t="str">
        <f t="shared" si="180"/>
        <v/>
      </c>
    </row>
    <row r="2261" spans="1:11" x14ac:dyDescent="0.25">
      <c r="A2261" t="s">
        <v>3969</v>
      </c>
      <c r="B2261" s="1" t="s">
        <v>3970</v>
      </c>
      <c r="C2261" t="s">
        <v>1436</v>
      </c>
      <c r="D2261" t="s">
        <v>1117</v>
      </c>
      <c r="E2261">
        <v>1</v>
      </c>
      <c r="F2261">
        <v>954.88</v>
      </c>
      <c r="G2261" t="str">
        <f t="shared" si="177"/>
        <v>BLUEPRINTADC43903</v>
      </c>
      <c r="H2261" t="str">
        <f t="shared" si="176"/>
        <v>MB000948</v>
      </c>
      <c r="I2261" t="str">
        <f t="shared" si="178"/>
        <v>KRST KARDANA</v>
      </c>
      <c r="J2261">
        <f t="shared" si="179"/>
        <v>7.9573333333333336</v>
      </c>
      <c r="K2261" t="str">
        <f t="shared" si="180"/>
        <v/>
      </c>
    </row>
    <row r="2262" spans="1:11" x14ac:dyDescent="0.25">
      <c r="A2262" t="s">
        <v>3971</v>
      </c>
      <c r="B2262" s="1" t="s">
        <v>3972</v>
      </c>
      <c r="C2262" t="s">
        <v>1436</v>
      </c>
      <c r="D2262" t="s">
        <v>1117</v>
      </c>
      <c r="E2262">
        <v>1</v>
      </c>
      <c r="F2262">
        <v>1395.2</v>
      </c>
      <c r="G2262" t="str">
        <f t="shared" si="177"/>
        <v>BLUEPRINTADC43905</v>
      </c>
      <c r="H2262" t="str">
        <f t="shared" si="176"/>
        <v>MR377128</v>
      </c>
      <c r="I2262" t="str">
        <f t="shared" si="178"/>
        <v>KRST KARDANA</v>
      </c>
      <c r="J2262">
        <f t="shared" si="179"/>
        <v>11.626666666666667</v>
      </c>
      <c r="K2262" t="str">
        <f t="shared" si="180"/>
        <v/>
      </c>
    </row>
    <row r="2263" spans="1:11" x14ac:dyDescent="0.25">
      <c r="A2263" t="s">
        <v>3973</v>
      </c>
      <c r="B2263" s="1" t="s">
        <v>3974</v>
      </c>
      <c r="C2263" t="s">
        <v>1436</v>
      </c>
      <c r="D2263" t="s">
        <v>1117</v>
      </c>
      <c r="E2263">
        <v>1</v>
      </c>
      <c r="F2263">
        <v>1507.84</v>
      </c>
      <c r="G2263" t="str">
        <f t="shared" si="177"/>
        <v>BLUEPRINTADC43906</v>
      </c>
      <c r="H2263" t="str">
        <f t="shared" si="176"/>
        <v>MK996631</v>
      </c>
      <c r="I2263" t="str">
        <f t="shared" si="178"/>
        <v>KRST KARDANA</v>
      </c>
      <c r="J2263">
        <f t="shared" si="179"/>
        <v>12.565333333333333</v>
      </c>
      <c r="K2263" t="str">
        <f t="shared" si="180"/>
        <v/>
      </c>
    </row>
    <row r="2264" spans="1:11" x14ac:dyDescent="0.25">
      <c r="A2264" t="s">
        <v>3975</v>
      </c>
      <c r="C2264" t="s">
        <v>1436</v>
      </c>
      <c r="D2264" t="s">
        <v>9</v>
      </c>
      <c r="E2264">
        <v>1</v>
      </c>
      <c r="F2264">
        <v>1006.08</v>
      </c>
      <c r="G2264" t="str">
        <f t="shared" si="177"/>
        <v>BLUEPRINTADC43907</v>
      </c>
      <c r="H2264" t="str">
        <f t="shared" si="176"/>
        <v>ADC43907</v>
      </c>
      <c r="I2264" t="str">
        <f t="shared" si="178"/>
        <v>KRST KARDANA</v>
      </c>
      <c r="J2264">
        <f t="shared" si="179"/>
        <v>8.3840000000000003</v>
      </c>
      <c r="K2264" t="str">
        <f t="shared" si="180"/>
        <v/>
      </c>
    </row>
    <row r="2265" spans="1:11" x14ac:dyDescent="0.25">
      <c r="A2265" t="s">
        <v>3976</v>
      </c>
      <c r="B2265" s="1" t="s">
        <v>3977</v>
      </c>
      <c r="C2265" t="s">
        <v>1436</v>
      </c>
      <c r="D2265" t="s">
        <v>9</v>
      </c>
      <c r="E2265">
        <v>1</v>
      </c>
      <c r="F2265">
        <v>2458.88</v>
      </c>
      <c r="G2265" t="str">
        <f t="shared" si="177"/>
        <v>BLUEPRINTADC43908</v>
      </c>
      <c r="H2265" t="str">
        <f t="shared" si="176"/>
        <v>MB154554</v>
      </c>
      <c r="I2265" t="str">
        <f t="shared" si="178"/>
        <v>KRST KARDANA</v>
      </c>
      <c r="J2265">
        <f t="shared" si="179"/>
        <v>20.490666666666666</v>
      </c>
      <c r="K2265" t="str">
        <f t="shared" si="180"/>
        <v/>
      </c>
    </row>
    <row r="2266" spans="1:11" x14ac:dyDescent="0.25">
      <c r="A2266" t="s">
        <v>3978</v>
      </c>
      <c r="B2266" s="1" t="s">
        <v>3979</v>
      </c>
      <c r="C2266" t="s">
        <v>1436</v>
      </c>
      <c r="D2266" t="s">
        <v>1117</v>
      </c>
      <c r="E2266">
        <v>1</v>
      </c>
      <c r="F2266">
        <v>1585.92</v>
      </c>
      <c r="G2266" t="str">
        <f t="shared" si="177"/>
        <v>BLUEPRINTADC43909</v>
      </c>
      <c r="H2266" t="str">
        <f t="shared" si="176"/>
        <v>ML130225</v>
      </c>
      <c r="I2266" t="str">
        <f t="shared" si="178"/>
        <v>KRST KARDANA</v>
      </c>
      <c r="J2266">
        <f t="shared" si="179"/>
        <v>13.216000000000001</v>
      </c>
      <c r="K2266" t="str">
        <f t="shared" si="180"/>
        <v/>
      </c>
    </row>
    <row r="2267" spans="1:11" x14ac:dyDescent="0.25">
      <c r="A2267" t="s">
        <v>3980</v>
      </c>
      <c r="B2267" s="1" t="s">
        <v>3981</v>
      </c>
      <c r="C2267" t="s">
        <v>1436</v>
      </c>
      <c r="D2267" t="s">
        <v>1117</v>
      </c>
      <c r="E2267">
        <v>1</v>
      </c>
      <c r="F2267">
        <v>1849.6</v>
      </c>
      <c r="G2267" t="str">
        <f t="shared" si="177"/>
        <v>BLUEPRINTADC43910</v>
      </c>
      <c r="H2267" t="str">
        <f t="shared" si="176"/>
        <v>ML130224</v>
      </c>
      <c r="I2267" t="str">
        <f t="shared" si="178"/>
        <v>KRST KARDANA</v>
      </c>
      <c r="J2267">
        <f t="shared" si="179"/>
        <v>15.413333333333332</v>
      </c>
      <c r="K2267" t="str">
        <f t="shared" si="180"/>
        <v/>
      </c>
    </row>
    <row r="2268" spans="1:11" x14ac:dyDescent="0.25">
      <c r="A2268" t="s">
        <v>3982</v>
      </c>
      <c r="B2268" s="1" t="s">
        <v>3983</v>
      </c>
      <c r="C2268" t="s">
        <v>1436</v>
      </c>
      <c r="D2268" t="s">
        <v>1117</v>
      </c>
      <c r="E2268">
        <v>1</v>
      </c>
      <c r="F2268">
        <v>851.2</v>
      </c>
      <c r="G2268" t="str">
        <f t="shared" si="177"/>
        <v>BLUEPRINTADC43911</v>
      </c>
      <c r="H2268" t="str">
        <f t="shared" si="176"/>
        <v>MB505372</v>
      </c>
      <c r="I2268" t="str">
        <f t="shared" si="178"/>
        <v>KRST KARDANA</v>
      </c>
      <c r="J2268">
        <f t="shared" si="179"/>
        <v>7.0933333333333337</v>
      </c>
      <c r="K2268" t="str">
        <f t="shared" si="180"/>
        <v/>
      </c>
    </row>
    <row r="2269" spans="1:11" x14ac:dyDescent="0.25">
      <c r="A2269" t="s">
        <v>3984</v>
      </c>
      <c r="B2269" s="1" t="s">
        <v>3985</v>
      </c>
      <c r="C2269" t="s">
        <v>1449</v>
      </c>
      <c r="D2269" t="s">
        <v>1117</v>
      </c>
      <c r="E2269">
        <v>1</v>
      </c>
      <c r="F2269">
        <v>1327.36</v>
      </c>
      <c r="G2269" t="str">
        <f t="shared" si="177"/>
        <v>BLUEPRINTADC44107</v>
      </c>
      <c r="H2269" t="str">
        <f t="shared" si="176"/>
        <v>COLT</v>
      </c>
      <c r="I2269" t="str">
        <f t="shared" si="178"/>
        <v>KOČIONE PAPUČE</v>
      </c>
      <c r="J2269">
        <f t="shared" si="179"/>
        <v>11.061333333333332</v>
      </c>
      <c r="K2269" t="str">
        <f t="shared" si="180"/>
        <v/>
      </c>
    </row>
    <row r="2270" spans="1:11" x14ac:dyDescent="0.25">
      <c r="A2270" t="s">
        <v>3986</v>
      </c>
      <c r="B2270" s="1" t="s">
        <v>3987</v>
      </c>
      <c r="C2270" t="s">
        <v>1449</v>
      </c>
      <c r="D2270" t="s">
        <v>1117</v>
      </c>
      <c r="E2270">
        <v>1</v>
      </c>
      <c r="F2270">
        <v>4286.72</v>
      </c>
      <c r="G2270" t="str">
        <f t="shared" si="177"/>
        <v>BLUEPRINTADC44110</v>
      </c>
      <c r="H2270" t="str">
        <f t="shared" si="176"/>
        <v>MB162110</v>
      </c>
      <c r="I2270" t="str">
        <f t="shared" si="178"/>
        <v>KOČIONE PAPUČE</v>
      </c>
      <c r="J2270">
        <f t="shared" si="179"/>
        <v>35.722666666666669</v>
      </c>
      <c r="K2270" t="str">
        <f t="shared" si="180"/>
        <v/>
      </c>
    </row>
    <row r="2271" spans="1:11" x14ac:dyDescent="0.25">
      <c r="A2271" t="s">
        <v>3988</v>
      </c>
      <c r="B2271" s="1" t="s">
        <v>3989</v>
      </c>
      <c r="C2271" t="s">
        <v>1449</v>
      </c>
      <c r="D2271" t="s">
        <v>9</v>
      </c>
      <c r="E2271">
        <v>1</v>
      </c>
      <c r="F2271">
        <v>2124.8000000000002</v>
      </c>
      <c r="G2271" t="str">
        <f t="shared" si="177"/>
        <v>BLUEPRINTADC44116</v>
      </c>
      <c r="H2271" t="str">
        <f t="shared" si="176"/>
        <v>5830523A00</v>
      </c>
      <c r="I2271" t="str">
        <f t="shared" si="178"/>
        <v>KOČIONE PAPUČE</v>
      </c>
      <c r="J2271">
        <f t="shared" si="179"/>
        <v>17.706666666666667</v>
      </c>
      <c r="K2271" t="str">
        <f t="shared" si="180"/>
        <v/>
      </c>
    </row>
    <row r="2272" spans="1:11" x14ac:dyDescent="0.25">
      <c r="A2272" t="s">
        <v>3990</v>
      </c>
      <c r="B2272" s="1" t="s">
        <v>3991</v>
      </c>
      <c r="C2272" t="s">
        <v>1449</v>
      </c>
      <c r="D2272" t="s">
        <v>1117</v>
      </c>
      <c r="E2272">
        <v>1</v>
      </c>
      <c r="F2272">
        <v>1071.3599999999999</v>
      </c>
      <c r="G2272" t="str">
        <f t="shared" si="177"/>
        <v>BLUEPRINTADC44122</v>
      </c>
      <c r="H2272" t="str">
        <f t="shared" si="176"/>
        <v>MB618192</v>
      </c>
      <c r="I2272" t="str">
        <f t="shared" si="178"/>
        <v>KOČIONE PAPUČE</v>
      </c>
      <c r="J2272">
        <f t="shared" si="179"/>
        <v>8.927999999999999</v>
      </c>
      <c r="K2272" t="str">
        <f t="shared" si="180"/>
        <v/>
      </c>
    </row>
    <row r="2273" spans="1:11" x14ac:dyDescent="0.25">
      <c r="A2273" t="s">
        <v>3992</v>
      </c>
      <c r="B2273" s="1" t="s">
        <v>3993</v>
      </c>
      <c r="C2273" t="s">
        <v>1449</v>
      </c>
      <c r="D2273" t="s">
        <v>1117</v>
      </c>
      <c r="E2273">
        <v>1</v>
      </c>
      <c r="F2273">
        <v>1957.12</v>
      </c>
      <c r="G2273" t="str">
        <f t="shared" si="177"/>
        <v>BLUEPRINTADC44123</v>
      </c>
      <c r="H2273" t="str">
        <f t="shared" si="176"/>
        <v>MB950065</v>
      </c>
      <c r="I2273" t="str">
        <f t="shared" si="178"/>
        <v>KOČIONE PAPUČE</v>
      </c>
      <c r="J2273">
        <f t="shared" si="179"/>
        <v>16.309333333333331</v>
      </c>
      <c r="K2273" t="str">
        <f t="shared" si="180"/>
        <v/>
      </c>
    </row>
    <row r="2274" spans="1:11" x14ac:dyDescent="0.25">
      <c r="A2274" t="s">
        <v>3994</v>
      </c>
      <c r="B2274" s="1" t="s">
        <v>3995</v>
      </c>
      <c r="C2274" t="s">
        <v>1449</v>
      </c>
      <c r="D2274" t="s">
        <v>1117</v>
      </c>
      <c r="E2274">
        <v>1</v>
      </c>
      <c r="F2274">
        <v>2003.2</v>
      </c>
      <c r="G2274" t="str">
        <f t="shared" si="177"/>
        <v>BLUEPRINTADC44124</v>
      </c>
      <c r="H2274" t="str">
        <f t="shared" si="176"/>
        <v>MR485638</v>
      </c>
      <c r="I2274" t="str">
        <f t="shared" si="178"/>
        <v>KOČIONE PAPUČE</v>
      </c>
      <c r="J2274">
        <f t="shared" si="179"/>
        <v>16.693333333333335</v>
      </c>
      <c r="K2274" t="str">
        <f t="shared" si="180"/>
        <v/>
      </c>
    </row>
    <row r="2275" spans="1:11" x14ac:dyDescent="0.25">
      <c r="A2275" t="s">
        <v>3996</v>
      </c>
      <c r="B2275" s="1" t="s">
        <v>3997</v>
      </c>
      <c r="C2275" t="s">
        <v>1449</v>
      </c>
      <c r="D2275" t="s">
        <v>1117</v>
      </c>
      <c r="E2275">
        <v>1</v>
      </c>
      <c r="F2275">
        <v>1789.44</v>
      </c>
      <c r="G2275" t="str">
        <f t="shared" si="177"/>
        <v>BLUEPRINTADC44125</v>
      </c>
      <c r="H2275" t="str">
        <f t="shared" si="176"/>
        <v>MB238114</v>
      </c>
      <c r="I2275" t="str">
        <f t="shared" si="178"/>
        <v>KOČIONE PAPUČE</v>
      </c>
      <c r="J2275">
        <f t="shared" si="179"/>
        <v>14.912000000000001</v>
      </c>
      <c r="K2275" t="str">
        <f t="shared" si="180"/>
        <v/>
      </c>
    </row>
    <row r="2276" spans="1:11" x14ac:dyDescent="0.25">
      <c r="A2276" t="s">
        <v>3998</v>
      </c>
      <c r="B2276" s="1" t="s">
        <v>3999</v>
      </c>
      <c r="C2276" t="s">
        <v>1449</v>
      </c>
      <c r="D2276" t="s">
        <v>1117</v>
      </c>
      <c r="E2276">
        <v>1</v>
      </c>
      <c r="F2276">
        <v>1410.56</v>
      </c>
      <c r="G2276" t="str">
        <f t="shared" si="177"/>
        <v>BLUEPRINTADC44126</v>
      </c>
      <c r="H2276" t="str">
        <f t="shared" si="176"/>
        <v>MB668740</v>
      </c>
      <c r="I2276" t="str">
        <f t="shared" si="178"/>
        <v>KOČIONE PAPUČE</v>
      </c>
      <c r="J2276">
        <f t="shared" si="179"/>
        <v>11.754666666666667</v>
      </c>
      <c r="K2276" t="str">
        <f t="shared" si="180"/>
        <v/>
      </c>
    </row>
    <row r="2277" spans="1:11" x14ac:dyDescent="0.25">
      <c r="A2277" t="s">
        <v>4000</v>
      </c>
      <c r="B2277" s="1" t="s">
        <v>4001</v>
      </c>
      <c r="C2277" t="s">
        <v>1449</v>
      </c>
      <c r="D2277" t="s">
        <v>1117</v>
      </c>
      <c r="E2277">
        <v>1</v>
      </c>
      <c r="F2277">
        <v>3596.8</v>
      </c>
      <c r="G2277" t="str">
        <f t="shared" si="177"/>
        <v>BLUEPRINTADC44127</v>
      </c>
      <c r="H2277" t="str">
        <f t="shared" si="176"/>
        <v>MN102637</v>
      </c>
      <c r="I2277" t="str">
        <f t="shared" si="178"/>
        <v>KOČIONE PAPUČE</v>
      </c>
      <c r="J2277">
        <f t="shared" si="179"/>
        <v>29.973333333333336</v>
      </c>
      <c r="K2277" t="str">
        <f t="shared" si="180"/>
        <v/>
      </c>
    </row>
    <row r="2278" spans="1:11" x14ac:dyDescent="0.25">
      <c r="A2278" t="s">
        <v>4002</v>
      </c>
      <c r="B2278" s="1" t="s">
        <v>4003</v>
      </c>
      <c r="C2278" t="s">
        <v>1449</v>
      </c>
      <c r="D2278" t="s">
        <v>1117</v>
      </c>
      <c r="E2278">
        <v>1</v>
      </c>
      <c r="F2278">
        <v>2557.44</v>
      </c>
      <c r="G2278" t="str">
        <f t="shared" si="177"/>
        <v>BLUEPRINTADC44129</v>
      </c>
      <c r="H2278" t="str">
        <f t="shared" si="176"/>
        <v>MB500822</v>
      </c>
      <c r="I2278" t="str">
        <f t="shared" si="178"/>
        <v>KOČIONE PAPUČE</v>
      </c>
      <c r="J2278">
        <f t="shared" si="179"/>
        <v>21.312000000000001</v>
      </c>
      <c r="K2278" t="str">
        <f t="shared" si="180"/>
        <v/>
      </c>
    </row>
    <row r="2279" spans="1:11" x14ac:dyDescent="0.25">
      <c r="A2279" t="s">
        <v>4004</v>
      </c>
      <c r="B2279" s="1" t="s">
        <v>4005</v>
      </c>
      <c r="C2279" t="s">
        <v>1449</v>
      </c>
      <c r="D2279" t="s">
        <v>1117</v>
      </c>
      <c r="E2279">
        <v>1</v>
      </c>
      <c r="F2279">
        <v>2027.52</v>
      </c>
      <c r="G2279" t="str">
        <f t="shared" si="177"/>
        <v>BLUEPRINTADC44130</v>
      </c>
      <c r="H2279" t="str">
        <f t="shared" si="176"/>
        <v>MB895475</v>
      </c>
      <c r="I2279" t="str">
        <f t="shared" si="178"/>
        <v>KOČIONE PAPUČE</v>
      </c>
      <c r="J2279">
        <f t="shared" si="179"/>
        <v>16.896000000000001</v>
      </c>
      <c r="K2279" t="str">
        <f t="shared" si="180"/>
        <v/>
      </c>
    </row>
    <row r="2280" spans="1:11" x14ac:dyDescent="0.25">
      <c r="A2280" t="s">
        <v>4006</v>
      </c>
      <c r="B2280" s="1" t="s">
        <v>4007</v>
      </c>
      <c r="C2280" t="s">
        <v>1449</v>
      </c>
      <c r="D2280" t="s">
        <v>1117</v>
      </c>
      <c r="E2280">
        <v>1</v>
      </c>
      <c r="F2280">
        <v>1004.8</v>
      </c>
      <c r="G2280" t="str">
        <f t="shared" si="177"/>
        <v>BLUEPRINTADC44131</v>
      </c>
      <c r="H2280" t="str">
        <f t="shared" si="176"/>
        <v>MC894263</v>
      </c>
      <c r="I2280" t="str">
        <f t="shared" si="178"/>
        <v>KOČIONE PAPUČE</v>
      </c>
      <c r="J2280">
        <f t="shared" si="179"/>
        <v>8.3733333333333331</v>
      </c>
      <c r="K2280" t="str">
        <f t="shared" si="180"/>
        <v/>
      </c>
    </row>
    <row r="2281" spans="1:11" x14ac:dyDescent="0.25">
      <c r="A2281" t="s">
        <v>4008</v>
      </c>
      <c r="B2281" s="1" t="s">
        <v>4009</v>
      </c>
      <c r="C2281" t="s">
        <v>1449</v>
      </c>
      <c r="D2281" t="s">
        <v>1117</v>
      </c>
      <c r="E2281">
        <v>1</v>
      </c>
      <c r="F2281">
        <v>1913.6</v>
      </c>
      <c r="G2281" t="str">
        <f t="shared" si="177"/>
        <v>BLUEPRINTADC44132</v>
      </c>
      <c r="H2281" t="str">
        <f t="shared" si="176"/>
        <v>MR307762</v>
      </c>
      <c r="I2281" t="str">
        <f t="shared" si="178"/>
        <v>KOČIONE PAPUČE</v>
      </c>
      <c r="J2281">
        <f t="shared" si="179"/>
        <v>15.946666666666665</v>
      </c>
      <c r="K2281" t="str">
        <f t="shared" si="180"/>
        <v/>
      </c>
    </row>
    <row r="2282" spans="1:11" x14ac:dyDescent="0.25">
      <c r="A2282" t="s">
        <v>4010</v>
      </c>
      <c r="B2282" s="1" t="s">
        <v>4011</v>
      </c>
      <c r="C2282" t="s">
        <v>1449</v>
      </c>
      <c r="D2282" t="s">
        <v>1117</v>
      </c>
      <c r="E2282">
        <v>1</v>
      </c>
      <c r="F2282">
        <v>2763.52</v>
      </c>
      <c r="G2282" t="str">
        <f t="shared" si="177"/>
        <v>BLUEPRINTADC44133</v>
      </c>
      <c r="H2282" t="str">
        <f t="shared" si="176"/>
        <v>MB618916</v>
      </c>
      <c r="I2282" t="str">
        <f t="shared" si="178"/>
        <v>KOČIONE PAPUČE</v>
      </c>
      <c r="J2282">
        <f t="shared" si="179"/>
        <v>23.029333333333334</v>
      </c>
      <c r="K2282" t="str">
        <f t="shared" si="180"/>
        <v/>
      </c>
    </row>
    <row r="2283" spans="1:11" x14ac:dyDescent="0.25">
      <c r="A2283" t="s">
        <v>4012</v>
      </c>
      <c r="B2283" s="1" t="s">
        <v>4013</v>
      </c>
      <c r="C2283" t="s">
        <v>1449</v>
      </c>
      <c r="D2283" t="s">
        <v>1117</v>
      </c>
      <c r="E2283">
        <v>1</v>
      </c>
      <c r="F2283">
        <v>2318.08</v>
      </c>
      <c r="G2283" t="str">
        <f t="shared" si="177"/>
        <v>BLUEPRINTADC44134</v>
      </c>
      <c r="H2283" t="str">
        <f t="shared" si="176"/>
        <v>MN102634</v>
      </c>
      <c r="I2283" t="str">
        <f t="shared" si="178"/>
        <v>KOČIONE PAPUČE</v>
      </c>
      <c r="J2283">
        <f t="shared" si="179"/>
        <v>19.317333333333334</v>
      </c>
      <c r="K2283" t="str">
        <f t="shared" si="180"/>
        <v/>
      </c>
    </row>
    <row r="2284" spans="1:11" x14ac:dyDescent="0.25">
      <c r="A2284" t="s">
        <v>4014</v>
      </c>
      <c r="B2284" s="1" t="s">
        <v>4015</v>
      </c>
      <c r="C2284" t="s">
        <v>1449</v>
      </c>
      <c r="D2284" t="s">
        <v>1117</v>
      </c>
      <c r="E2284">
        <v>1</v>
      </c>
      <c r="F2284">
        <v>1935.36</v>
      </c>
      <c r="G2284" t="str">
        <f t="shared" si="177"/>
        <v>BLUEPRINTADC44136</v>
      </c>
      <c r="H2284" t="str">
        <f t="shared" si="176"/>
        <v>MR476000</v>
      </c>
      <c r="I2284" t="str">
        <f t="shared" si="178"/>
        <v>KOČIONE PAPUČE</v>
      </c>
      <c r="J2284">
        <f t="shared" si="179"/>
        <v>16.128</v>
      </c>
      <c r="K2284" t="str">
        <f t="shared" si="180"/>
        <v/>
      </c>
    </row>
    <row r="2285" spans="1:11" x14ac:dyDescent="0.25">
      <c r="A2285" t="s">
        <v>4016</v>
      </c>
      <c r="B2285" s="1" t="s">
        <v>4017</v>
      </c>
      <c r="C2285" t="s">
        <v>1449</v>
      </c>
      <c r="D2285" t="s">
        <v>1117</v>
      </c>
      <c r="E2285">
        <v>1</v>
      </c>
      <c r="F2285">
        <v>7078.4</v>
      </c>
      <c r="G2285" t="str">
        <f t="shared" si="177"/>
        <v>BLUEPRINTADC44137</v>
      </c>
      <c r="H2285" t="str">
        <f t="shared" ref="H2285:H2348" si="181">IF(AND(B2285&lt;&gt;"", B2285&lt;&gt;"-"),SUBSTITUTE(SUBSTITUTE(B2285,"-","")," ",""),A2285)</f>
        <v>MB162665</v>
      </c>
      <c r="I2285" t="str">
        <f t="shared" si="178"/>
        <v>KOČIONE PAPUČE</v>
      </c>
      <c r="J2285">
        <f t="shared" si="179"/>
        <v>58.986666666666665</v>
      </c>
      <c r="K2285" t="str">
        <f t="shared" si="180"/>
        <v/>
      </c>
    </row>
    <row r="2286" spans="1:11" x14ac:dyDescent="0.25">
      <c r="A2286" t="s">
        <v>4018</v>
      </c>
      <c r="B2286" s="1" t="s">
        <v>4019</v>
      </c>
      <c r="C2286" t="s">
        <v>1449</v>
      </c>
      <c r="D2286" t="s">
        <v>1117</v>
      </c>
      <c r="E2286">
        <v>1</v>
      </c>
      <c r="F2286">
        <v>1902.08</v>
      </c>
      <c r="G2286" t="str">
        <f t="shared" si="177"/>
        <v>BLUEPRINTADC44139</v>
      </c>
      <c r="H2286" t="str">
        <f t="shared" si="181"/>
        <v>4800A001</v>
      </c>
      <c r="I2286" t="str">
        <f t="shared" si="178"/>
        <v>KOČIONE PAPUČE</v>
      </c>
      <c r="J2286">
        <f t="shared" si="179"/>
        <v>15.850666666666665</v>
      </c>
      <c r="K2286" t="str">
        <f t="shared" si="180"/>
        <v/>
      </c>
    </row>
    <row r="2287" spans="1:11" x14ac:dyDescent="0.25">
      <c r="A2287" t="s">
        <v>4020</v>
      </c>
      <c r="B2287" s="1" t="s">
        <v>4021</v>
      </c>
      <c r="C2287" t="s">
        <v>1449</v>
      </c>
      <c r="D2287" t="s">
        <v>1117</v>
      </c>
      <c r="E2287">
        <v>1</v>
      </c>
      <c r="F2287">
        <v>1818.88</v>
      </c>
      <c r="G2287" t="str">
        <f t="shared" si="177"/>
        <v>BLUEPRINTADC44141</v>
      </c>
      <c r="H2287" t="str">
        <f t="shared" si="181"/>
        <v>MR535718</v>
      </c>
      <c r="I2287" t="str">
        <f t="shared" si="178"/>
        <v>KOČIONE PAPUČE</v>
      </c>
      <c r="J2287">
        <f t="shared" si="179"/>
        <v>15.157333333333334</v>
      </c>
      <c r="K2287" t="str">
        <f t="shared" si="180"/>
        <v/>
      </c>
    </row>
    <row r="2288" spans="1:11" x14ac:dyDescent="0.25">
      <c r="A2288" t="s">
        <v>4022</v>
      </c>
      <c r="B2288" s="1" t="s">
        <v>4023</v>
      </c>
      <c r="C2288" t="s">
        <v>1449</v>
      </c>
      <c r="D2288" t="s">
        <v>1117</v>
      </c>
      <c r="E2288">
        <v>1</v>
      </c>
      <c r="F2288">
        <v>4061.44</v>
      </c>
      <c r="G2288" t="str">
        <f t="shared" si="177"/>
        <v>BLUEPRINTADC44142</v>
      </c>
      <c r="H2288" t="str">
        <f t="shared" si="181"/>
        <v>MR178824</v>
      </c>
      <c r="I2288" t="str">
        <f t="shared" si="178"/>
        <v>KOČIONE PAPUČE</v>
      </c>
      <c r="J2288">
        <f t="shared" si="179"/>
        <v>33.845333333333336</v>
      </c>
      <c r="K2288" t="str">
        <f t="shared" si="180"/>
        <v/>
      </c>
    </row>
    <row r="2289" spans="1:11" x14ac:dyDescent="0.25">
      <c r="A2289" t="s">
        <v>4024</v>
      </c>
      <c r="B2289" s="1" t="s">
        <v>4025</v>
      </c>
      <c r="C2289" t="s">
        <v>1449</v>
      </c>
      <c r="D2289" t="s">
        <v>1117</v>
      </c>
      <c r="E2289">
        <v>1</v>
      </c>
      <c r="F2289">
        <v>2105.6</v>
      </c>
      <c r="G2289" t="str">
        <f t="shared" si="177"/>
        <v>BLUEPRINTADC44143</v>
      </c>
      <c r="H2289" t="str">
        <f t="shared" si="181"/>
        <v>4600A106</v>
      </c>
      <c r="I2289" t="str">
        <f t="shared" si="178"/>
        <v>KOČIONE PAPUČE</v>
      </c>
      <c r="J2289">
        <f t="shared" si="179"/>
        <v>17.546666666666667</v>
      </c>
      <c r="K2289" t="str">
        <f t="shared" si="180"/>
        <v/>
      </c>
    </row>
    <row r="2290" spans="1:11" x14ac:dyDescent="0.25">
      <c r="A2290" t="s">
        <v>4026</v>
      </c>
      <c r="B2290" s="1" t="s">
        <v>4027</v>
      </c>
      <c r="C2290" t="s">
        <v>1449</v>
      </c>
      <c r="D2290" t="s">
        <v>1117</v>
      </c>
      <c r="E2290">
        <v>1</v>
      </c>
      <c r="F2290">
        <v>3434.24</v>
      </c>
      <c r="G2290" t="str">
        <f t="shared" si="177"/>
        <v>BLUEPRINTADC44145</v>
      </c>
      <c r="H2290" t="str">
        <f t="shared" si="181"/>
        <v>4600A028</v>
      </c>
      <c r="I2290" t="str">
        <f t="shared" si="178"/>
        <v>KOČIONE PAPUČE</v>
      </c>
      <c r="J2290">
        <f t="shared" si="179"/>
        <v>28.618666666666666</v>
      </c>
      <c r="K2290" t="str">
        <f t="shared" si="180"/>
        <v/>
      </c>
    </row>
    <row r="2291" spans="1:11" x14ac:dyDescent="0.25">
      <c r="A2291" t="s">
        <v>4028</v>
      </c>
      <c r="B2291" s="1" t="s">
        <v>4029</v>
      </c>
      <c r="C2291" t="s">
        <v>1449</v>
      </c>
      <c r="D2291" t="s">
        <v>1117</v>
      </c>
      <c r="E2291">
        <v>1</v>
      </c>
      <c r="F2291">
        <v>2188.8000000000002</v>
      </c>
      <c r="G2291" t="str">
        <f t="shared" si="177"/>
        <v>BLUEPRINTADC44146</v>
      </c>
      <c r="H2291" t="str">
        <f t="shared" si="181"/>
        <v>MN186120</v>
      </c>
      <c r="I2291" t="str">
        <f t="shared" si="178"/>
        <v>KOČIONE PAPUČE</v>
      </c>
      <c r="J2291">
        <f t="shared" si="179"/>
        <v>18.240000000000002</v>
      </c>
      <c r="K2291" t="str">
        <f t="shared" si="180"/>
        <v/>
      </c>
    </row>
    <row r="2292" spans="1:11" x14ac:dyDescent="0.25">
      <c r="A2292" t="s">
        <v>4030</v>
      </c>
      <c r="B2292" s="1" t="s">
        <v>4031</v>
      </c>
      <c r="C2292" t="s">
        <v>1449</v>
      </c>
      <c r="D2292" t="s">
        <v>1117</v>
      </c>
      <c r="E2292">
        <v>1</v>
      </c>
      <c r="F2292">
        <v>2716.16</v>
      </c>
      <c r="G2292" t="str">
        <f t="shared" si="177"/>
        <v>BLUEPRINTADC44147</v>
      </c>
      <c r="H2292" t="str">
        <f t="shared" si="181"/>
        <v>PC351625</v>
      </c>
      <c r="I2292" t="str">
        <f t="shared" si="178"/>
        <v>KOČIONE PAPUČE</v>
      </c>
      <c r="J2292">
        <f t="shared" si="179"/>
        <v>22.634666666666664</v>
      </c>
      <c r="K2292" t="str">
        <f t="shared" si="180"/>
        <v/>
      </c>
    </row>
    <row r="2293" spans="1:11" x14ac:dyDescent="0.25">
      <c r="A2293" t="s">
        <v>4032</v>
      </c>
      <c r="B2293" s="1" t="s">
        <v>4033</v>
      </c>
      <c r="C2293" t="s">
        <v>4034</v>
      </c>
      <c r="D2293" t="s">
        <v>1117</v>
      </c>
      <c r="E2293">
        <v>1</v>
      </c>
      <c r="F2293">
        <v>1907.2</v>
      </c>
      <c r="G2293" t="str">
        <f t="shared" si="177"/>
        <v>BLUEPRINTADC44148</v>
      </c>
      <c r="H2293" t="str">
        <f t="shared" si="181"/>
        <v>MC837950</v>
      </c>
      <c r="I2293" t="str">
        <f t="shared" si="178"/>
        <v>SET KOČIONIH PAPUČA</v>
      </c>
      <c r="J2293">
        <f t="shared" si="179"/>
        <v>15.893333333333334</v>
      </c>
      <c r="K2293" t="str">
        <f t="shared" si="180"/>
        <v/>
      </c>
    </row>
    <row r="2294" spans="1:11" x14ac:dyDescent="0.25">
      <c r="A2294" t="s">
        <v>4035</v>
      </c>
      <c r="B2294" s="1" t="s">
        <v>4036</v>
      </c>
      <c r="C2294" t="s">
        <v>4034</v>
      </c>
      <c r="D2294" t="s">
        <v>1117</v>
      </c>
      <c r="E2294">
        <v>1</v>
      </c>
      <c r="F2294">
        <v>3610.88</v>
      </c>
      <c r="G2294" t="str">
        <f t="shared" si="177"/>
        <v>BLUEPRINTADC44149</v>
      </c>
      <c r="H2294" t="str">
        <f t="shared" si="181"/>
        <v>MK499598</v>
      </c>
      <c r="I2294" t="str">
        <f t="shared" si="178"/>
        <v>SET KOČIONIH PAPUČA</v>
      </c>
      <c r="J2294">
        <f t="shared" si="179"/>
        <v>30.090666666666667</v>
      </c>
      <c r="K2294" t="str">
        <f t="shared" si="180"/>
        <v/>
      </c>
    </row>
    <row r="2295" spans="1:11" x14ac:dyDescent="0.25">
      <c r="A2295" t="s">
        <v>4037</v>
      </c>
      <c r="B2295" s="1" t="s">
        <v>3985</v>
      </c>
      <c r="C2295" t="s">
        <v>1487</v>
      </c>
      <c r="D2295" t="s">
        <v>1117</v>
      </c>
      <c r="E2295">
        <v>1</v>
      </c>
      <c r="F2295">
        <v>1512.96</v>
      </c>
      <c r="G2295" t="str">
        <f t="shared" si="177"/>
        <v>BLUEPRINTADC44211</v>
      </c>
      <c r="H2295" t="str">
        <f t="shared" si="181"/>
        <v>COLT</v>
      </c>
      <c r="I2295" t="str">
        <f t="shared" si="178"/>
        <v>SET KOČIONIH OBLOGA</v>
      </c>
      <c r="J2295">
        <f t="shared" si="179"/>
        <v>12.608000000000001</v>
      </c>
      <c r="K2295" t="str">
        <f t="shared" si="180"/>
        <v/>
      </c>
    </row>
    <row r="2296" spans="1:11" x14ac:dyDescent="0.25">
      <c r="A2296" t="s">
        <v>4038</v>
      </c>
      <c r="B2296" s="1" t="s">
        <v>4039</v>
      </c>
      <c r="C2296" t="s">
        <v>1487</v>
      </c>
      <c r="D2296" t="s">
        <v>1117</v>
      </c>
      <c r="E2296">
        <v>1</v>
      </c>
      <c r="F2296">
        <v>1107.2</v>
      </c>
      <c r="G2296" t="str">
        <f t="shared" si="177"/>
        <v>BLUEPRINTADC44212</v>
      </c>
      <c r="H2296" t="str">
        <f t="shared" si="181"/>
        <v>MR162521</v>
      </c>
      <c r="I2296" t="str">
        <f t="shared" si="178"/>
        <v>SET KOČIONIH OBLOGA</v>
      </c>
      <c r="J2296">
        <f t="shared" si="179"/>
        <v>9.2266666666666666</v>
      </c>
      <c r="K2296" t="str">
        <f t="shared" si="180"/>
        <v/>
      </c>
    </row>
    <row r="2297" spans="1:11" x14ac:dyDescent="0.25">
      <c r="A2297" t="s">
        <v>4040</v>
      </c>
      <c r="B2297" s="1" t="s">
        <v>4041</v>
      </c>
      <c r="C2297" t="s">
        <v>1487</v>
      </c>
      <c r="D2297" t="s">
        <v>1117</v>
      </c>
      <c r="E2297">
        <v>1</v>
      </c>
      <c r="F2297">
        <v>990.72</v>
      </c>
      <c r="G2297" t="str">
        <f t="shared" si="177"/>
        <v>BLUEPRINTADC44213</v>
      </c>
      <c r="H2297" t="str">
        <f t="shared" si="181"/>
        <v>CA277192</v>
      </c>
      <c r="I2297" t="str">
        <f t="shared" si="178"/>
        <v>SET KOČIONIH OBLOGA</v>
      </c>
      <c r="J2297">
        <f t="shared" si="179"/>
        <v>8.2560000000000002</v>
      </c>
      <c r="K2297" t="str">
        <f t="shared" si="180"/>
        <v/>
      </c>
    </row>
    <row r="2298" spans="1:11" x14ac:dyDescent="0.25">
      <c r="A2298" t="s">
        <v>4042</v>
      </c>
      <c r="B2298" s="1" t="s">
        <v>4043</v>
      </c>
      <c r="C2298" t="s">
        <v>1487</v>
      </c>
      <c r="D2298" t="s">
        <v>1117</v>
      </c>
      <c r="E2298">
        <v>1</v>
      </c>
      <c r="F2298">
        <v>2362.88</v>
      </c>
      <c r="G2298" t="str">
        <f t="shared" si="177"/>
        <v>BLUEPRINTADC44214</v>
      </c>
      <c r="H2298" t="str">
        <f t="shared" si="181"/>
        <v>MB295690</v>
      </c>
      <c r="I2298" t="str">
        <f t="shared" si="178"/>
        <v>SET KOČIONIH OBLOGA</v>
      </c>
      <c r="J2298">
        <f t="shared" si="179"/>
        <v>19.690666666666669</v>
      </c>
      <c r="K2298" t="str">
        <f t="shared" si="180"/>
        <v/>
      </c>
    </row>
    <row r="2299" spans="1:11" x14ac:dyDescent="0.25">
      <c r="A2299" t="s">
        <v>4044</v>
      </c>
      <c r="B2299" s="1" t="s">
        <v>4045</v>
      </c>
      <c r="C2299" t="s">
        <v>1487</v>
      </c>
      <c r="D2299" t="s">
        <v>1117</v>
      </c>
      <c r="E2299">
        <v>1</v>
      </c>
      <c r="F2299">
        <v>1041.92</v>
      </c>
      <c r="G2299" t="str">
        <f t="shared" si="177"/>
        <v>BLUEPRINTADC44216</v>
      </c>
      <c r="H2299" t="str">
        <f t="shared" si="181"/>
        <v>MB377823</v>
      </c>
      <c r="I2299" t="str">
        <f t="shared" si="178"/>
        <v>SET KOČIONIH OBLOGA</v>
      </c>
      <c r="J2299">
        <f t="shared" si="179"/>
        <v>8.6826666666666679</v>
      </c>
      <c r="K2299" t="str">
        <f t="shared" si="180"/>
        <v/>
      </c>
    </row>
    <row r="2300" spans="1:11" x14ac:dyDescent="0.25">
      <c r="A2300" t="s">
        <v>4046</v>
      </c>
      <c r="B2300" s="1" t="s">
        <v>4047</v>
      </c>
      <c r="C2300" t="s">
        <v>1487</v>
      </c>
      <c r="D2300" t="s">
        <v>1117</v>
      </c>
      <c r="E2300">
        <v>1</v>
      </c>
      <c r="F2300">
        <v>1890.56</v>
      </c>
      <c r="G2300" t="str">
        <f t="shared" si="177"/>
        <v>BLUEPRINTADC44234</v>
      </c>
      <c r="H2300" t="str">
        <f t="shared" si="181"/>
        <v>R389570</v>
      </c>
      <c r="I2300" t="str">
        <f t="shared" si="178"/>
        <v>SET KOČIONIH OBLOGA</v>
      </c>
      <c r="J2300">
        <f t="shared" si="179"/>
        <v>15.754666666666667</v>
      </c>
      <c r="K2300" t="str">
        <f t="shared" si="180"/>
        <v/>
      </c>
    </row>
    <row r="2301" spans="1:11" x14ac:dyDescent="0.25">
      <c r="A2301" t="s">
        <v>4048</v>
      </c>
      <c r="B2301" s="1" t="s">
        <v>4049</v>
      </c>
      <c r="C2301" t="s">
        <v>1579</v>
      </c>
      <c r="D2301" t="s">
        <v>1117</v>
      </c>
      <c r="E2301">
        <v>1</v>
      </c>
      <c r="F2301">
        <v>9428.48</v>
      </c>
      <c r="G2301" t="str">
        <f t="shared" si="177"/>
        <v>BLUEPRINTADC44238P</v>
      </c>
      <c r="H2301" t="str">
        <f t="shared" si="181"/>
        <v>MR407376</v>
      </c>
      <c r="I2301" t="str">
        <f t="shared" si="178"/>
        <v>SET KOČIONE OBLOGE</v>
      </c>
      <c r="J2301">
        <f t="shared" si="179"/>
        <v>78.570666666666668</v>
      </c>
      <c r="K2301" t="str">
        <f t="shared" si="180"/>
        <v/>
      </c>
    </row>
    <row r="2302" spans="1:11" x14ac:dyDescent="0.25">
      <c r="A2302" t="s">
        <v>4050</v>
      </c>
      <c r="B2302" s="1" t="s">
        <v>4051</v>
      </c>
      <c r="C2302" t="s">
        <v>1487</v>
      </c>
      <c r="D2302" t="s">
        <v>1117</v>
      </c>
      <c r="E2302">
        <v>1</v>
      </c>
      <c r="F2302">
        <v>3445.76</v>
      </c>
      <c r="G2302" t="str">
        <f t="shared" si="177"/>
        <v>BLUEPRINTADC44239</v>
      </c>
      <c r="H2302" t="str">
        <f t="shared" si="181"/>
        <v>AY040MT009</v>
      </c>
      <c r="I2302" t="str">
        <f t="shared" si="178"/>
        <v>SET KOČIONIH OBLOGA</v>
      </c>
      <c r="J2302">
        <f t="shared" si="179"/>
        <v>28.71466666666667</v>
      </c>
      <c r="K2302" t="str">
        <f t="shared" si="180"/>
        <v/>
      </c>
    </row>
    <row r="2303" spans="1:11" x14ac:dyDescent="0.25">
      <c r="A2303" t="s">
        <v>4052</v>
      </c>
      <c r="B2303" s="1" t="s">
        <v>4053</v>
      </c>
      <c r="C2303" t="s">
        <v>1487</v>
      </c>
      <c r="D2303" t="s">
        <v>1117</v>
      </c>
      <c r="E2303">
        <v>1</v>
      </c>
      <c r="F2303">
        <v>1135.3599999999999</v>
      </c>
      <c r="G2303" t="str">
        <f t="shared" si="177"/>
        <v>BLUEPRINTADC44240</v>
      </c>
      <c r="H2303" t="str">
        <f t="shared" si="181"/>
        <v>MB500812</v>
      </c>
      <c r="I2303" t="str">
        <f t="shared" si="178"/>
        <v>SET KOČIONIH OBLOGA</v>
      </c>
      <c r="J2303">
        <f t="shared" si="179"/>
        <v>9.4613333333333323</v>
      </c>
      <c r="K2303" t="str">
        <f t="shared" si="180"/>
        <v/>
      </c>
    </row>
    <row r="2304" spans="1:11" x14ac:dyDescent="0.25">
      <c r="A2304" t="s">
        <v>4054</v>
      </c>
      <c r="B2304" s="1" t="s">
        <v>4055</v>
      </c>
      <c r="C2304" t="s">
        <v>1487</v>
      </c>
      <c r="D2304" t="s">
        <v>1117</v>
      </c>
      <c r="E2304">
        <v>1</v>
      </c>
      <c r="F2304">
        <v>947.2</v>
      </c>
      <c r="G2304" t="str">
        <f t="shared" si="177"/>
        <v>BLUEPRINTADC44241</v>
      </c>
      <c r="H2304" t="str">
        <f t="shared" si="181"/>
        <v>MR569780</v>
      </c>
      <c r="I2304" t="str">
        <f t="shared" si="178"/>
        <v>SET KOČIONIH OBLOGA</v>
      </c>
      <c r="J2304">
        <f t="shared" si="179"/>
        <v>7.8933333333333335</v>
      </c>
      <c r="K2304" t="str">
        <f t="shared" si="180"/>
        <v/>
      </c>
    </row>
    <row r="2305" spans="1:11" x14ac:dyDescent="0.25">
      <c r="A2305" t="s">
        <v>4056</v>
      </c>
      <c r="B2305" s="1" t="s">
        <v>4057</v>
      </c>
      <c r="C2305" t="s">
        <v>1487</v>
      </c>
      <c r="D2305" t="s">
        <v>1117</v>
      </c>
      <c r="E2305">
        <v>1</v>
      </c>
      <c r="F2305">
        <v>961.28</v>
      </c>
      <c r="G2305" t="str">
        <f t="shared" si="177"/>
        <v>BLUEPRINTADC44242</v>
      </c>
      <c r="H2305" t="str">
        <f t="shared" si="181"/>
        <v>MN102607</v>
      </c>
      <c r="I2305" t="str">
        <f t="shared" si="178"/>
        <v>SET KOČIONIH OBLOGA</v>
      </c>
      <c r="J2305">
        <f t="shared" si="179"/>
        <v>8.0106666666666673</v>
      </c>
      <c r="K2305" t="str">
        <f t="shared" si="180"/>
        <v/>
      </c>
    </row>
    <row r="2306" spans="1:11" x14ac:dyDescent="0.25">
      <c r="A2306" t="s">
        <v>4058</v>
      </c>
      <c r="B2306" s="1" t="s">
        <v>4059</v>
      </c>
      <c r="C2306" t="s">
        <v>1487</v>
      </c>
      <c r="D2306" t="s">
        <v>1117</v>
      </c>
      <c r="E2306">
        <v>1</v>
      </c>
      <c r="F2306">
        <v>828.16</v>
      </c>
      <c r="G2306" t="str">
        <f t="shared" si="177"/>
        <v>BLUEPRINTADC44243</v>
      </c>
      <c r="H2306" t="str">
        <f t="shared" si="181"/>
        <v>MB858463</v>
      </c>
      <c r="I2306" t="str">
        <f t="shared" si="178"/>
        <v>SET KOČIONIH OBLOGA</v>
      </c>
      <c r="J2306">
        <f t="shared" si="179"/>
        <v>6.9013333333333327</v>
      </c>
      <c r="K2306" t="str">
        <f t="shared" si="180"/>
        <v/>
      </c>
    </row>
    <row r="2307" spans="1:11" x14ac:dyDescent="0.25">
      <c r="A2307" t="s">
        <v>4060</v>
      </c>
      <c r="B2307" s="1" t="s">
        <v>4061</v>
      </c>
      <c r="C2307" t="s">
        <v>1487</v>
      </c>
      <c r="D2307" t="s">
        <v>1117</v>
      </c>
      <c r="E2307">
        <v>1</v>
      </c>
      <c r="F2307">
        <v>1093.1199999999999</v>
      </c>
      <c r="G2307" t="str">
        <f t="shared" ref="G2307:G2370" si="182">"BLUEPRINT"&amp;A2307</f>
        <v>BLUEPRINTADC44244</v>
      </c>
      <c r="H2307" t="str">
        <f t="shared" si="181"/>
        <v>MB928314</v>
      </c>
      <c r="I2307" t="str">
        <f t="shared" ref="I2307:I2370" si="183">UPPER(C2307)</f>
        <v>SET KOČIONIH OBLOGA</v>
      </c>
      <c r="J2307">
        <f t="shared" ref="J2307:J2370" si="184">F2307/120</f>
        <v>9.109333333333332</v>
      </c>
      <c r="K2307" t="str">
        <f t="shared" ref="K2307:K2370" si="185">IF(E2307&gt;1,"nesto", "")</f>
        <v/>
      </c>
    </row>
    <row r="2308" spans="1:11" x14ac:dyDescent="0.25">
      <c r="A2308" t="s">
        <v>4062</v>
      </c>
      <c r="B2308" s="1" t="s">
        <v>4063</v>
      </c>
      <c r="C2308" t="s">
        <v>1487</v>
      </c>
      <c r="D2308" t="s">
        <v>1117</v>
      </c>
      <c r="E2308">
        <v>1</v>
      </c>
      <c r="F2308">
        <v>829.44</v>
      </c>
      <c r="G2308" t="str">
        <f t="shared" si="182"/>
        <v>BLUEPRINTADC44245</v>
      </c>
      <c r="H2308" t="str">
        <f t="shared" si="181"/>
        <v>MN102605</v>
      </c>
      <c r="I2308" t="str">
        <f t="shared" si="183"/>
        <v>SET KOČIONIH OBLOGA</v>
      </c>
      <c r="J2308">
        <f t="shared" si="184"/>
        <v>6.9120000000000008</v>
      </c>
      <c r="K2308" t="str">
        <f t="shared" si="185"/>
        <v/>
      </c>
    </row>
    <row r="2309" spans="1:11" x14ac:dyDescent="0.25">
      <c r="A2309" t="s">
        <v>4064</v>
      </c>
      <c r="B2309" s="1" t="s">
        <v>4065</v>
      </c>
      <c r="C2309" t="s">
        <v>1487</v>
      </c>
      <c r="D2309" t="s">
        <v>1117</v>
      </c>
      <c r="E2309">
        <v>1</v>
      </c>
      <c r="F2309">
        <v>3219.2</v>
      </c>
      <c r="G2309" t="str">
        <f t="shared" si="182"/>
        <v>BLUEPRINTADC44246</v>
      </c>
      <c r="H2309" t="str">
        <f t="shared" si="181"/>
        <v>MB895303</v>
      </c>
      <c r="I2309" t="str">
        <f t="shared" si="183"/>
        <v>SET KOČIONIH OBLOGA</v>
      </c>
      <c r="J2309">
        <f t="shared" si="184"/>
        <v>26.826666666666664</v>
      </c>
      <c r="K2309" t="str">
        <f t="shared" si="185"/>
        <v/>
      </c>
    </row>
    <row r="2310" spans="1:11" x14ac:dyDescent="0.25">
      <c r="A2310" t="s">
        <v>4066</v>
      </c>
      <c r="B2310" s="1" t="s">
        <v>4067</v>
      </c>
      <c r="C2310" t="s">
        <v>1487</v>
      </c>
      <c r="D2310" t="s">
        <v>1117</v>
      </c>
      <c r="E2310">
        <v>1</v>
      </c>
      <c r="F2310">
        <v>2929.92</v>
      </c>
      <c r="G2310" t="str">
        <f t="shared" si="182"/>
        <v>BLUEPRINTADC44247</v>
      </c>
      <c r="H2310" t="str">
        <f t="shared" si="181"/>
        <v>MB928035</v>
      </c>
      <c r="I2310" t="str">
        <f t="shared" si="183"/>
        <v>SET KOČIONIH OBLOGA</v>
      </c>
      <c r="J2310">
        <f t="shared" si="184"/>
        <v>24.416</v>
      </c>
      <c r="K2310" t="str">
        <f t="shared" si="185"/>
        <v/>
      </c>
    </row>
    <row r="2311" spans="1:11" x14ac:dyDescent="0.25">
      <c r="A2311" t="s">
        <v>4068</v>
      </c>
      <c r="B2311" s="1" t="s">
        <v>4069</v>
      </c>
      <c r="C2311" t="s">
        <v>1487</v>
      </c>
      <c r="D2311" t="s">
        <v>1117</v>
      </c>
      <c r="E2311">
        <v>1</v>
      </c>
      <c r="F2311">
        <v>733.44</v>
      </c>
      <c r="G2311" t="str">
        <f t="shared" si="182"/>
        <v>BLUEPRINTADC44248</v>
      </c>
      <c r="H2311" t="str">
        <f t="shared" si="181"/>
        <v>MN102626</v>
      </c>
      <c r="I2311" t="str">
        <f t="shared" si="183"/>
        <v>SET KOČIONIH OBLOGA</v>
      </c>
      <c r="J2311">
        <f t="shared" si="184"/>
        <v>6.1120000000000001</v>
      </c>
      <c r="K2311" t="str">
        <f t="shared" si="185"/>
        <v/>
      </c>
    </row>
    <row r="2312" spans="1:11" x14ac:dyDescent="0.25">
      <c r="A2312" t="s">
        <v>4070</v>
      </c>
      <c r="B2312" s="1" t="s">
        <v>4071</v>
      </c>
      <c r="C2312" t="s">
        <v>1487</v>
      </c>
      <c r="D2312" t="s">
        <v>1117</v>
      </c>
      <c r="E2312">
        <v>1</v>
      </c>
      <c r="F2312">
        <v>1052.1600000000001</v>
      </c>
      <c r="G2312" t="str">
        <f t="shared" si="182"/>
        <v>BLUEPRINTADC44250</v>
      </c>
      <c r="H2312" t="str">
        <f t="shared" si="181"/>
        <v>X3511003</v>
      </c>
      <c r="I2312" t="str">
        <f t="shared" si="183"/>
        <v>SET KOČIONIH OBLOGA</v>
      </c>
      <c r="J2312">
        <f t="shared" si="184"/>
        <v>8.7680000000000007</v>
      </c>
      <c r="K2312" t="str">
        <f t="shared" si="185"/>
        <v/>
      </c>
    </row>
    <row r="2313" spans="1:11" x14ac:dyDescent="0.25">
      <c r="A2313" t="s">
        <v>4072</v>
      </c>
      <c r="B2313" s="1" t="s">
        <v>4073</v>
      </c>
      <c r="C2313" t="s">
        <v>1487</v>
      </c>
      <c r="D2313" t="s">
        <v>1117</v>
      </c>
      <c r="E2313">
        <v>1</v>
      </c>
      <c r="F2313">
        <v>1214.72</v>
      </c>
      <c r="G2313" t="str">
        <f t="shared" si="182"/>
        <v>BLUEPRINTADC44251</v>
      </c>
      <c r="H2313" t="str">
        <f t="shared" si="181"/>
        <v>MR249241</v>
      </c>
      <c r="I2313" t="str">
        <f t="shared" si="183"/>
        <v>SET KOČIONIH OBLOGA</v>
      </c>
      <c r="J2313">
        <f t="shared" si="184"/>
        <v>10.122666666666667</v>
      </c>
      <c r="K2313" t="str">
        <f t="shared" si="185"/>
        <v/>
      </c>
    </row>
    <row r="2314" spans="1:11" x14ac:dyDescent="0.25">
      <c r="A2314" t="s">
        <v>4074</v>
      </c>
      <c r="B2314" s="1" t="s">
        <v>4075</v>
      </c>
      <c r="C2314" t="s">
        <v>1487</v>
      </c>
      <c r="D2314" t="s">
        <v>1117</v>
      </c>
      <c r="E2314">
        <v>1</v>
      </c>
      <c r="F2314">
        <v>1725.44</v>
      </c>
      <c r="G2314" t="str">
        <f t="shared" si="182"/>
        <v>BLUEPRINTADC44254</v>
      </c>
      <c r="H2314" t="str">
        <f t="shared" si="181"/>
        <v>MN102615</v>
      </c>
      <c r="I2314" t="str">
        <f t="shared" si="183"/>
        <v>SET KOČIONIH OBLOGA</v>
      </c>
      <c r="J2314">
        <f t="shared" si="184"/>
        <v>14.378666666666668</v>
      </c>
      <c r="K2314" t="str">
        <f t="shared" si="185"/>
        <v/>
      </c>
    </row>
    <row r="2315" spans="1:11" x14ac:dyDescent="0.25">
      <c r="A2315" t="s">
        <v>4076</v>
      </c>
      <c r="B2315" s="1" t="s">
        <v>4077</v>
      </c>
      <c r="C2315" t="s">
        <v>1487</v>
      </c>
      <c r="D2315" t="s">
        <v>1117</v>
      </c>
      <c r="E2315">
        <v>1</v>
      </c>
      <c r="F2315">
        <v>1189.1199999999999</v>
      </c>
      <c r="G2315" t="str">
        <f t="shared" si="182"/>
        <v>BLUEPRINTADC44255</v>
      </c>
      <c r="H2315" t="str">
        <f t="shared" si="181"/>
        <v>MR389581</v>
      </c>
      <c r="I2315" t="str">
        <f t="shared" si="183"/>
        <v>SET KOČIONIH OBLOGA</v>
      </c>
      <c r="J2315">
        <f t="shared" si="184"/>
        <v>9.9093333333333327</v>
      </c>
      <c r="K2315" t="str">
        <f t="shared" si="185"/>
        <v/>
      </c>
    </row>
    <row r="2316" spans="1:11" x14ac:dyDescent="0.25">
      <c r="A2316" t="s">
        <v>4078</v>
      </c>
      <c r="B2316" s="1" t="s">
        <v>4079</v>
      </c>
      <c r="C2316" t="s">
        <v>1487</v>
      </c>
      <c r="D2316" t="s">
        <v>1117</v>
      </c>
      <c r="E2316">
        <v>1</v>
      </c>
      <c r="F2316">
        <v>1017.6</v>
      </c>
      <c r="G2316" t="str">
        <f t="shared" si="182"/>
        <v>BLUEPRINTADC44256</v>
      </c>
      <c r="H2316" t="str">
        <f t="shared" si="181"/>
        <v>MR407944</v>
      </c>
      <c r="I2316" t="str">
        <f t="shared" si="183"/>
        <v>SET KOČIONIH OBLOGA</v>
      </c>
      <c r="J2316">
        <f t="shared" si="184"/>
        <v>8.48</v>
      </c>
      <c r="K2316" t="str">
        <f t="shared" si="185"/>
        <v/>
      </c>
    </row>
    <row r="2317" spans="1:11" x14ac:dyDescent="0.25">
      <c r="A2317" t="s">
        <v>4080</v>
      </c>
      <c r="B2317" s="1" t="s">
        <v>4081</v>
      </c>
      <c r="C2317" t="s">
        <v>1487</v>
      </c>
      <c r="D2317" t="s">
        <v>1117</v>
      </c>
      <c r="E2317">
        <v>1</v>
      </c>
      <c r="F2317">
        <v>1210.8800000000001</v>
      </c>
      <c r="G2317" t="str">
        <f t="shared" si="182"/>
        <v>BLUEPRINTADC44257</v>
      </c>
      <c r="H2317" t="str">
        <f t="shared" si="181"/>
        <v>X3511009</v>
      </c>
      <c r="I2317" t="str">
        <f t="shared" si="183"/>
        <v>SET KOČIONIH OBLOGA</v>
      </c>
      <c r="J2317">
        <f t="shared" si="184"/>
        <v>10.090666666666667</v>
      </c>
      <c r="K2317" t="str">
        <f t="shared" si="185"/>
        <v/>
      </c>
    </row>
    <row r="2318" spans="1:11" x14ac:dyDescent="0.25">
      <c r="A2318" t="s">
        <v>4082</v>
      </c>
      <c r="B2318" s="1" t="s">
        <v>4083</v>
      </c>
      <c r="C2318" t="s">
        <v>1487</v>
      </c>
      <c r="D2318" t="s">
        <v>1117</v>
      </c>
      <c r="E2318">
        <v>1</v>
      </c>
      <c r="F2318">
        <v>1848.32</v>
      </c>
      <c r="G2318" t="str">
        <f t="shared" si="182"/>
        <v>BLUEPRINTADC44258</v>
      </c>
      <c r="H2318" t="str">
        <f t="shared" si="181"/>
        <v>MR389505</v>
      </c>
      <c r="I2318" t="str">
        <f t="shared" si="183"/>
        <v>SET KOČIONIH OBLOGA</v>
      </c>
      <c r="J2318">
        <f t="shared" si="184"/>
        <v>15.402666666666667</v>
      </c>
      <c r="K2318" t="str">
        <f t="shared" si="185"/>
        <v/>
      </c>
    </row>
    <row r="2319" spans="1:11" x14ac:dyDescent="0.25">
      <c r="A2319" t="s">
        <v>4084</v>
      </c>
      <c r="B2319" s="1" t="s">
        <v>4085</v>
      </c>
      <c r="C2319" t="s">
        <v>1487</v>
      </c>
      <c r="D2319" t="s">
        <v>1117</v>
      </c>
      <c r="E2319">
        <v>1</v>
      </c>
      <c r="F2319">
        <v>975.36</v>
      </c>
      <c r="G2319" t="str">
        <f t="shared" si="182"/>
        <v>BLUEPRINTADC44259</v>
      </c>
      <c r="H2319" t="str">
        <f t="shared" si="181"/>
        <v>MR510544</v>
      </c>
      <c r="I2319" t="str">
        <f t="shared" si="183"/>
        <v>SET KOČIONIH OBLOGA</v>
      </c>
      <c r="J2319">
        <f t="shared" si="184"/>
        <v>8.1280000000000001</v>
      </c>
      <c r="K2319" t="str">
        <f t="shared" si="185"/>
        <v/>
      </c>
    </row>
    <row r="2320" spans="1:11" x14ac:dyDescent="0.25">
      <c r="A2320" t="s">
        <v>4086</v>
      </c>
      <c r="B2320" s="1" t="s">
        <v>4087</v>
      </c>
      <c r="C2320" t="s">
        <v>1487</v>
      </c>
      <c r="D2320" t="s">
        <v>1117</v>
      </c>
      <c r="E2320">
        <v>1</v>
      </c>
      <c r="F2320">
        <v>1652.48</v>
      </c>
      <c r="G2320" t="str">
        <f t="shared" si="182"/>
        <v>BLUEPRINTADC44260</v>
      </c>
      <c r="H2320" t="str">
        <f t="shared" si="181"/>
        <v>MC894589</v>
      </c>
      <c r="I2320" t="str">
        <f t="shared" si="183"/>
        <v>SET KOČIONIH OBLOGA</v>
      </c>
      <c r="J2320">
        <f t="shared" si="184"/>
        <v>13.770666666666667</v>
      </c>
      <c r="K2320" t="str">
        <f t="shared" si="185"/>
        <v/>
      </c>
    </row>
    <row r="2321" spans="1:11" x14ac:dyDescent="0.25">
      <c r="A2321" t="s">
        <v>4088</v>
      </c>
      <c r="B2321" s="1" t="s">
        <v>4089</v>
      </c>
      <c r="C2321" t="s">
        <v>1487</v>
      </c>
      <c r="D2321" t="s">
        <v>1117</v>
      </c>
      <c r="E2321">
        <v>1</v>
      </c>
      <c r="F2321">
        <v>1167.3599999999999</v>
      </c>
      <c r="G2321" t="str">
        <f t="shared" si="182"/>
        <v>BLUEPRINTADC44261</v>
      </c>
      <c r="H2321" t="str">
        <f t="shared" si="181"/>
        <v>MN116445</v>
      </c>
      <c r="I2321" t="str">
        <f t="shared" si="183"/>
        <v>SET KOČIONIH OBLOGA</v>
      </c>
      <c r="J2321">
        <f t="shared" si="184"/>
        <v>9.7279999999999998</v>
      </c>
      <c r="K2321" t="str">
        <f t="shared" si="185"/>
        <v/>
      </c>
    </row>
    <row r="2322" spans="1:11" x14ac:dyDescent="0.25">
      <c r="A2322" t="s">
        <v>4090</v>
      </c>
      <c r="B2322" s="1" t="s">
        <v>4091</v>
      </c>
      <c r="C2322" t="s">
        <v>1487</v>
      </c>
      <c r="D2322" t="s">
        <v>1117</v>
      </c>
      <c r="E2322">
        <v>1</v>
      </c>
      <c r="F2322">
        <v>3121.92</v>
      </c>
      <c r="G2322" t="str">
        <f t="shared" si="182"/>
        <v>BLUEPRINTADC44262</v>
      </c>
      <c r="H2322" t="str">
        <f t="shared" si="181"/>
        <v>MC894601</v>
      </c>
      <c r="I2322" t="str">
        <f t="shared" si="183"/>
        <v>SET KOČIONIH OBLOGA</v>
      </c>
      <c r="J2322">
        <f t="shared" si="184"/>
        <v>26.016000000000002</v>
      </c>
      <c r="K2322" t="str">
        <f t="shared" si="185"/>
        <v/>
      </c>
    </row>
    <row r="2323" spans="1:11" x14ac:dyDescent="0.25">
      <c r="A2323" t="s">
        <v>4092</v>
      </c>
      <c r="B2323" s="1" t="s">
        <v>4093</v>
      </c>
      <c r="C2323" t="s">
        <v>1487</v>
      </c>
      <c r="D2323" t="s">
        <v>1117</v>
      </c>
      <c r="E2323">
        <v>1</v>
      </c>
      <c r="F2323">
        <v>1272.32</v>
      </c>
      <c r="G2323" t="str">
        <f t="shared" si="182"/>
        <v>BLUEPRINTADC44263</v>
      </c>
      <c r="H2323" t="str">
        <f t="shared" si="181"/>
        <v>MR527550</v>
      </c>
      <c r="I2323" t="str">
        <f t="shared" si="183"/>
        <v>SET KOČIONIH OBLOGA</v>
      </c>
      <c r="J2323">
        <f t="shared" si="184"/>
        <v>10.602666666666666</v>
      </c>
      <c r="K2323" t="str">
        <f t="shared" si="185"/>
        <v/>
      </c>
    </row>
    <row r="2324" spans="1:11" x14ac:dyDescent="0.25">
      <c r="A2324" t="s">
        <v>4094</v>
      </c>
      <c r="B2324" s="1" t="s">
        <v>4095</v>
      </c>
      <c r="C2324" t="s">
        <v>1487</v>
      </c>
      <c r="D2324" t="s">
        <v>1117</v>
      </c>
      <c r="E2324">
        <v>1</v>
      </c>
      <c r="F2324">
        <v>1050.8800000000001</v>
      </c>
      <c r="G2324" t="str">
        <f t="shared" si="182"/>
        <v>BLUEPRINTADC44264</v>
      </c>
      <c r="H2324" t="str">
        <f t="shared" si="181"/>
        <v>MN102618</v>
      </c>
      <c r="I2324" t="str">
        <f t="shared" si="183"/>
        <v>SET KOČIONIH OBLOGA</v>
      </c>
      <c r="J2324">
        <f t="shared" si="184"/>
        <v>8.7573333333333334</v>
      </c>
      <c r="K2324" t="str">
        <f t="shared" si="185"/>
        <v/>
      </c>
    </row>
    <row r="2325" spans="1:11" x14ac:dyDescent="0.25">
      <c r="A2325" t="s">
        <v>4096</v>
      </c>
      <c r="B2325" s="1" t="s">
        <v>4097</v>
      </c>
      <c r="C2325" t="s">
        <v>1487</v>
      </c>
      <c r="D2325" t="s">
        <v>1117</v>
      </c>
      <c r="E2325">
        <v>1</v>
      </c>
      <c r="F2325">
        <v>2694.4</v>
      </c>
      <c r="G2325" t="str">
        <f t="shared" si="182"/>
        <v>BLUEPRINTADC44265</v>
      </c>
      <c r="H2325" t="str">
        <f t="shared" si="181"/>
        <v>MR407127</v>
      </c>
      <c r="I2325" t="str">
        <f t="shared" si="183"/>
        <v>SET KOČIONIH OBLOGA</v>
      </c>
      <c r="J2325">
        <f t="shared" si="184"/>
        <v>22.453333333333333</v>
      </c>
      <c r="K2325" t="str">
        <f t="shared" si="185"/>
        <v/>
      </c>
    </row>
    <row r="2326" spans="1:11" x14ac:dyDescent="0.25">
      <c r="A2326" t="s">
        <v>4098</v>
      </c>
      <c r="B2326" s="1" t="s">
        <v>4099</v>
      </c>
      <c r="C2326" t="s">
        <v>1487</v>
      </c>
      <c r="D2326" t="s">
        <v>1117</v>
      </c>
      <c r="E2326">
        <v>1</v>
      </c>
      <c r="F2326">
        <v>692.48</v>
      </c>
      <c r="G2326" t="str">
        <f t="shared" si="182"/>
        <v>BLUEPRINTADC44266</v>
      </c>
      <c r="H2326" t="str">
        <f t="shared" si="181"/>
        <v>M850978</v>
      </c>
      <c r="I2326" t="str">
        <f t="shared" si="183"/>
        <v>SET KOČIONIH OBLOGA</v>
      </c>
      <c r="J2326">
        <f t="shared" si="184"/>
        <v>5.7706666666666671</v>
      </c>
      <c r="K2326" t="str">
        <f t="shared" si="185"/>
        <v/>
      </c>
    </row>
    <row r="2327" spans="1:11" x14ac:dyDescent="0.25">
      <c r="A2327" t="s">
        <v>4100</v>
      </c>
      <c r="B2327" s="1" t="s">
        <v>4101</v>
      </c>
      <c r="C2327" t="s">
        <v>1487</v>
      </c>
      <c r="D2327" t="s">
        <v>1117</v>
      </c>
      <c r="E2327">
        <v>1</v>
      </c>
      <c r="F2327">
        <v>1285.1199999999999</v>
      </c>
      <c r="G2327" t="str">
        <f t="shared" si="182"/>
        <v>BLUEPRINTADC44267</v>
      </c>
      <c r="H2327" t="str">
        <f t="shared" si="181"/>
        <v>MR527656</v>
      </c>
      <c r="I2327" t="str">
        <f t="shared" si="183"/>
        <v>SET KOČIONIH OBLOGA</v>
      </c>
      <c r="J2327">
        <f t="shared" si="184"/>
        <v>10.709333333333332</v>
      </c>
      <c r="K2327" t="str">
        <f t="shared" si="185"/>
        <v/>
      </c>
    </row>
    <row r="2328" spans="1:11" x14ac:dyDescent="0.25">
      <c r="A2328" t="s">
        <v>4102</v>
      </c>
      <c r="B2328" s="1" t="s">
        <v>4103</v>
      </c>
      <c r="C2328" t="s">
        <v>1487</v>
      </c>
      <c r="D2328" t="s">
        <v>1117</v>
      </c>
      <c r="E2328">
        <v>1</v>
      </c>
      <c r="F2328">
        <v>1296.6400000000001</v>
      </c>
      <c r="G2328" t="str">
        <f t="shared" si="182"/>
        <v>BLUEPRINTADC44268</v>
      </c>
      <c r="H2328" t="str">
        <f t="shared" si="181"/>
        <v>MR527564</v>
      </c>
      <c r="I2328" t="str">
        <f t="shared" si="183"/>
        <v>SET KOČIONIH OBLOGA</v>
      </c>
      <c r="J2328">
        <f t="shared" si="184"/>
        <v>10.805333333333333</v>
      </c>
      <c r="K2328" t="str">
        <f t="shared" si="185"/>
        <v/>
      </c>
    </row>
    <row r="2329" spans="1:11" x14ac:dyDescent="0.25">
      <c r="A2329" t="s">
        <v>4104</v>
      </c>
      <c r="B2329" s="1" t="s">
        <v>4105</v>
      </c>
      <c r="C2329" t="s">
        <v>1487</v>
      </c>
      <c r="D2329" t="s">
        <v>1117</v>
      </c>
      <c r="E2329">
        <v>1</v>
      </c>
      <c r="F2329">
        <v>614.4</v>
      </c>
      <c r="G2329" t="str">
        <f t="shared" si="182"/>
        <v>BLUEPRINTADC44270</v>
      </c>
      <c r="H2329" t="str">
        <f t="shared" si="181"/>
        <v>MN116929</v>
      </c>
      <c r="I2329" t="str">
        <f t="shared" si="183"/>
        <v>SET KOČIONIH OBLOGA</v>
      </c>
      <c r="J2329">
        <f t="shared" si="184"/>
        <v>5.12</v>
      </c>
      <c r="K2329" t="str">
        <f t="shared" si="185"/>
        <v/>
      </c>
    </row>
    <row r="2330" spans="1:11" x14ac:dyDescent="0.25">
      <c r="A2330" t="s">
        <v>4106</v>
      </c>
      <c r="B2330" s="1" t="s">
        <v>4107</v>
      </c>
      <c r="C2330" t="s">
        <v>1487</v>
      </c>
      <c r="D2330" t="s">
        <v>1117</v>
      </c>
      <c r="E2330">
        <v>1</v>
      </c>
      <c r="F2330">
        <v>1085.44</v>
      </c>
      <c r="G2330" t="str">
        <f t="shared" si="182"/>
        <v>BLUEPRINTADC44272</v>
      </c>
      <c r="H2330" t="str">
        <f t="shared" si="181"/>
        <v>4605A198</v>
      </c>
      <c r="I2330" t="str">
        <f t="shared" si="183"/>
        <v>SET KOČIONIH OBLOGA</v>
      </c>
      <c r="J2330">
        <f t="shared" si="184"/>
        <v>9.0453333333333337</v>
      </c>
      <c r="K2330" t="str">
        <f t="shared" si="185"/>
        <v/>
      </c>
    </row>
    <row r="2331" spans="1:11" x14ac:dyDescent="0.25">
      <c r="A2331" t="s">
        <v>4108</v>
      </c>
      <c r="B2331" s="1" t="s">
        <v>4109</v>
      </c>
      <c r="C2331" t="s">
        <v>1487</v>
      </c>
      <c r="D2331" t="s">
        <v>1117</v>
      </c>
      <c r="E2331">
        <v>1</v>
      </c>
      <c r="F2331">
        <v>2568.96</v>
      </c>
      <c r="G2331" t="str">
        <f t="shared" si="182"/>
        <v>BLUEPRINTADC44273C</v>
      </c>
      <c r="H2331" t="str">
        <f t="shared" si="181"/>
        <v>MN116151</v>
      </c>
      <c r="I2331" t="str">
        <f t="shared" si="183"/>
        <v>SET KOČIONIH OBLOGA</v>
      </c>
      <c r="J2331">
        <f t="shared" si="184"/>
        <v>21.408000000000001</v>
      </c>
      <c r="K2331" t="str">
        <f t="shared" si="185"/>
        <v/>
      </c>
    </row>
    <row r="2332" spans="1:11" x14ac:dyDescent="0.25">
      <c r="A2332" t="s">
        <v>4110</v>
      </c>
      <c r="B2332" s="1" t="s">
        <v>4111</v>
      </c>
      <c r="C2332" t="s">
        <v>1487</v>
      </c>
      <c r="D2332" t="s">
        <v>1117</v>
      </c>
      <c r="E2332">
        <v>1</v>
      </c>
      <c r="F2332">
        <v>3298.56</v>
      </c>
      <c r="G2332" t="str">
        <f t="shared" si="182"/>
        <v>BLUEPRINTADC44274</v>
      </c>
      <c r="H2332" t="str">
        <f t="shared" si="181"/>
        <v>MK528946</v>
      </c>
      <c r="I2332" t="str">
        <f t="shared" si="183"/>
        <v>SET KOČIONIH OBLOGA</v>
      </c>
      <c r="J2332">
        <f t="shared" si="184"/>
        <v>27.488</v>
      </c>
      <c r="K2332" t="str">
        <f t="shared" si="185"/>
        <v/>
      </c>
    </row>
    <row r="2333" spans="1:11" x14ac:dyDescent="0.25">
      <c r="A2333" t="s">
        <v>4112</v>
      </c>
      <c r="B2333" s="1" t="s">
        <v>4113</v>
      </c>
      <c r="C2333" t="s">
        <v>1487</v>
      </c>
      <c r="D2333" t="s">
        <v>1117</v>
      </c>
      <c r="E2333">
        <v>1</v>
      </c>
      <c r="F2333">
        <v>929.28</v>
      </c>
      <c r="G2333" t="str">
        <f t="shared" si="182"/>
        <v>BLUEPRINTADC44275</v>
      </c>
      <c r="H2333" t="str">
        <f t="shared" si="181"/>
        <v>4605A458</v>
      </c>
      <c r="I2333" t="str">
        <f t="shared" si="183"/>
        <v>SET KOČIONIH OBLOGA</v>
      </c>
      <c r="J2333">
        <f t="shared" si="184"/>
        <v>7.7439999999999998</v>
      </c>
      <c r="K2333" t="str">
        <f t="shared" si="185"/>
        <v/>
      </c>
    </row>
    <row r="2334" spans="1:11" x14ac:dyDescent="0.25">
      <c r="A2334" t="s">
        <v>4114</v>
      </c>
      <c r="B2334" s="1" t="s">
        <v>4115</v>
      </c>
      <c r="C2334" t="s">
        <v>1487</v>
      </c>
      <c r="D2334" t="s">
        <v>1117</v>
      </c>
      <c r="E2334">
        <v>1</v>
      </c>
      <c r="F2334">
        <v>3144.96</v>
      </c>
      <c r="G2334" t="str">
        <f t="shared" si="182"/>
        <v>BLUEPRINTADC44276</v>
      </c>
      <c r="H2334" t="str">
        <f t="shared" si="181"/>
        <v>4605A584</v>
      </c>
      <c r="I2334" t="str">
        <f t="shared" si="183"/>
        <v>SET KOČIONIH OBLOGA</v>
      </c>
      <c r="J2334">
        <f t="shared" si="184"/>
        <v>26.208000000000002</v>
      </c>
      <c r="K2334" t="str">
        <f t="shared" si="185"/>
        <v/>
      </c>
    </row>
    <row r="2335" spans="1:11" x14ac:dyDescent="0.25">
      <c r="A2335" t="s">
        <v>4116</v>
      </c>
      <c r="B2335" s="1" t="s">
        <v>4117</v>
      </c>
      <c r="C2335" t="s">
        <v>1487</v>
      </c>
      <c r="D2335" t="s">
        <v>1117</v>
      </c>
      <c r="E2335">
        <v>1</v>
      </c>
      <c r="F2335">
        <v>2233.6</v>
      </c>
      <c r="G2335" t="str">
        <f t="shared" si="182"/>
        <v>BLUEPRINTADC44277</v>
      </c>
      <c r="H2335" t="str">
        <f t="shared" si="181"/>
        <v>MR389562</v>
      </c>
      <c r="I2335" t="str">
        <f t="shared" si="183"/>
        <v>SET KOČIONIH OBLOGA</v>
      </c>
      <c r="J2335">
        <f t="shared" si="184"/>
        <v>18.613333333333333</v>
      </c>
      <c r="K2335" t="str">
        <f t="shared" si="185"/>
        <v/>
      </c>
    </row>
    <row r="2336" spans="1:11" x14ac:dyDescent="0.25">
      <c r="A2336" t="s">
        <v>4118</v>
      </c>
      <c r="B2336" s="1" t="s">
        <v>4119</v>
      </c>
      <c r="C2336" t="s">
        <v>1487</v>
      </c>
      <c r="D2336" t="s">
        <v>1117</v>
      </c>
      <c r="E2336">
        <v>1</v>
      </c>
      <c r="F2336">
        <v>1701.12</v>
      </c>
      <c r="G2336" t="str">
        <f t="shared" si="182"/>
        <v>BLUEPRINTADC44278</v>
      </c>
      <c r="H2336" t="str">
        <f t="shared" si="181"/>
        <v>MR389504</v>
      </c>
      <c r="I2336" t="str">
        <f t="shared" si="183"/>
        <v>SET KOČIONIH OBLOGA</v>
      </c>
      <c r="J2336">
        <f t="shared" si="184"/>
        <v>14.175999999999998</v>
      </c>
      <c r="K2336" t="str">
        <f t="shared" si="185"/>
        <v/>
      </c>
    </row>
    <row r="2337" spans="1:11" x14ac:dyDescent="0.25">
      <c r="A2337" t="s">
        <v>4120</v>
      </c>
      <c r="B2337" s="1" t="s">
        <v>4121</v>
      </c>
      <c r="C2337" t="s">
        <v>1487</v>
      </c>
      <c r="D2337" t="s">
        <v>1117</v>
      </c>
      <c r="E2337">
        <v>1</v>
      </c>
      <c r="F2337">
        <v>1547.52</v>
      </c>
      <c r="G2337" t="str">
        <f t="shared" si="182"/>
        <v>BLUEPRINTADC44280</v>
      </c>
      <c r="H2337" t="str">
        <f t="shared" si="181"/>
        <v>MK528943</v>
      </c>
      <c r="I2337" t="str">
        <f t="shared" si="183"/>
        <v>SET KOČIONIH OBLOGA</v>
      </c>
      <c r="J2337">
        <f t="shared" si="184"/>
        <v>12.895999999999999</v>
      </c>
      <c r="K2337" t="str">
        <f t="shared" si="185"/>
        <v/>
      </c>
    </row>
    <row r="2338" spans="1:11" x14ac:dyDescent="0.25">
      <c r="A2338" t="s">
        <v>4122</v>
      </c>
      <c r="B2338" s="1" t="s">
        <v>4123</v>
      </c>
      <c r="C2338" t="s">
        <v>1487</v>
      </c>
      <c r="D2338" t="s">
        <v>1117</v>
      </c>
      <c r="E2338">
        <v>1</v>
      </c>
      <c r="F2338">
        <v>4746.24</v>
      </c>
      <c r="G2338" t="str">
        <f t="shared" si="182"/>
        <v>BLUEPRINTADC44282</v>
      </c>
      <c r="H2338" t="str">
        <f t="shared" si="181"/>
        <v>MK528944</v>
      </c>
      <c r="I2338" t="str">
        <f t="shared" si="183"/>
        <v>SET KOČIONIH OBLOGA</v>
      </c>
      <c r="J2338">
        <f t="shared" si="184"/>
        <v>39.552</v>
      </c>
      <c r="K2338" t="str">
        <f t="shared" si="185"/>
        <v/>
      </c>
    </row>
    <row r="2339" spans="1:11" x14ac:dyDescent="0.25">
      <c r="A2339" t="s">
        <v>4124</v>
      </c>
      <c r="C2339" t="s">
        <v>1487</v>
      </c>
      <c r="D2339" t="s">
        <v>1117</v>
      </c>
      <c r="E2339">
        <v>1</v>
      </c>
      <c r="F2339">
        <v>2675.2</v>
      </c>
      <c r="G2339" t="str">
        <f t="shared" si="182"/>
        <v>BLUEPRINTADC44283</v>
      </c>
      <c r="H2339" t="str">
        <f t="shared" si="181"/>
        <v>ADC44283</v>
      </c>
      <c r="I2339" t="str">
        <f t="shared" si="183"/>
        <v>SET KOČIONIH OBLOGA</v>
      </c>
      <c r="J2339">
        <f t="shared" si="184"/>
        <v>22.293333333333333</v>
      </c>
      <c r="K2339" t="str">
        <f t="shared" si="185"/>
        <v/>
      </c>
    </row>
    <row r="2340" spans="1:11" x14ac:dyDescent="0.25">
      <c r="A2340" t="s">
        <v>4125</v>
      </c>
      <c r="B2340" s="1" t="s">
        <v>4126</v>
      </c>
      <c r="C2340" t="s">
        <v>1487</v>
      </c>
      <c r="D2340" t="s">
        <v>1117</v>
      </c>
      <c r="E2340">
        <v>1</v>
      </c>
      <c r="F2340">
        <v>8194.56</v>
      </c>
      <c r="G2340" t="str">
        <f t="shared" si="182"/>
        <v>BLUEPRINTADC44284</v>
      </c>
      <c r="H2340" t="str">
        <f t="shared" si="181"/>
        <v>MK385473</v>
      </c>
      <c r="I2340" t="str">
        <f t="shared" si="183"/>
        <v>SET KOČIONIH OBLOGA</v>
      </c>
      <c r="J2340">
        <f t="shared" si="184"/>
        <v>68.287999999999997</v>
      </c>
      <c r="K2340" t="str">
        <f t="shared" si="185"/>
        <v/>
      </c>
    </row>
    <row r="2341" spans="1:11" x14ac:dyDescent="0.25">
      <c r="A2341" t="s">
        <v>4127</v>
      </c>
      <c r="B2341" s="1" t="s">
        <v>4128</v>
      </c>
      <c r="C2341" t="s">
        <v>1571</v>
      </c>
      <c r="D2341" t="s">
        <v>9</v>
      </c>
      <c r="E2341">
        <v>1</v>
      </c>
      <c r="F2341">
        <v>5507.84</v>
      </c>
      <c r="G2341" t="str">
        <f t="shared" si="182"/>
        <v>BLUEPRINTADC44285</v>
      </c>
      <c r="H2341" t="str">
        <f t="shared" si="181"/>
        <v>MK530890</v>
      </c>
      <c r="I2341" t="str">
        <f t="shared" si="183"/>
        <v>SET KOČIOIH OBLOGA</v>
      </c>
      <c r="J2341">
        <f t="shared" si="184"/>
        <v>45.898666666666671</v>
      </c>
      <c r="K2341" t="str">
        <f t="shared" si="185"/>
        <v/>
      </c>
    </row>
    <row r="2342" spans="1:11" x14ac:dyDescent="0.25">
      <c r="A2342" t="s">
        <v>4129</v>
      </c>
      <c r="B2342" s="1" t="s">
        <v>4130</v>
      </c>
      <c r="C2342" t="s">
        <v>1571</v>
      </c>
      <c r="D2342" t="s">
        <v>9</v>
      </c>
      <c r="E2342">
        <v>1</v>
      </c>
      <c r="F2342">
        <v>1854.72</v>
      </c>
      <c r="G2342" t="str">
        <f t="shared" si="182"/>
        <v>BLUEPRINTADC44286</v>
      </c>
      <c r="H2342" t="str">
        <f t="shared" si="181"/>
        <v>MZ690185</v>
      </c>
      <c r="I2342" t="str">
        <f t="shared" si="183"/>
        <v>SET KOČIOIH OBLOGA</v>
      </c>
      <c r="J2342">
        <f t="shared" si="184"/>
        <v>15.456</v>
      </c>
      <c r="K2342" t="str">
        <f t="shared" si="185"/>
        <v/>
      </c>
    </row>
    <row r="2343" spans="1:11" x14ac:dyDescent="0.25">
      <c r="A2343" t="s">
        <v>4131</v>
      </c>
      <c r="B2343" s="1" t="s">
        <v>4132</v>
      </c>
      <c r="C2343" t="s">
        <v>1571</v>
      </c>
      <c r="D2343" t="s">
        <v>9</v>
      </c>
      <c r="E2343">
        <v>1</v>
      </c>
      <c r="F2343">
        <v>2161.92</v>
      </c>
      <c r="G2343" t="str">
        <f t="shared" si="182"/>
        <v>BLUEPRINTADC44287</v>
      </c>
      <c r="H2343" t="str">
        <f t="shared" si="181"/>
        <v>MN116764</v>
      </c>
      <c r="I2343" t="str">
        <f t="shared" si="183"/>
        <v>SET KOČIOIH OBLOGA</v>
      </c>
      <c r="J2343">
        <f t="shared" si="184"/>
        <v>18.016000000000002</v>
      </c>
      <c r="K2343" t="str">
        <f t="shared" si="185"/>
        <v/>
      </c>
    </row>
    <row r="2344" spans="1:11" x14ac:dyDescent="0.25">
      <c r="A2344" t="s">
        <v>4133</v>
      </c>
      <c r="B2344" s="1" t="s">
        <v>4134</v>
      </c>
      <c r="C2344" t="s">
        <v>1487</v>
      </c>
      <c r="D2344" t="s">
        <v>1117</v>
      </c>
      <c r="E2344">
        <v>1</v>
      </c>
      <c r="F2344">
        <v>1825.28</v>
      </c>
      <c r="G2344" t="str">
        <f t="shared" si="182"/>
        <v>BLUEPRINTADC44288</v>
      </c>
      <c r="H2344" t="str">
        <f t="shared" si="181"/>
        <v>4605A998</v>
      </c>
      <c r="I2344" t="str">
        <f t="shared" si="183"/>
        <v>SET KOČIONIH OBLOGA</v>
      </c>
      <c r="J2344">
        <f t="shared" si="184"/>
        <v>15.210666666666667</v>
      </c>
      <c r="K2344" t="str">
        <f t="shared" si="185"/>
        <v/>
      </c>
    </row>
    <row r="2345" spans="1:11" x14ac:dyDescent="0.25">
      <c r="A2345" t="s">
        <v>4135</v>
      </c>
      <c r="B2345" s="1" t="s">
        <v>4136</v>
      </c>
      <c r="C2345" t="s">
        <v>1600</v>
      </c>
      <c r="D2345" t="s">
        <v>9</v>
      </c>
      <c r="E2345">
        <v>1</v>
      </c>
      <c r="F2345">
        <v>1940.48</v>
      </c>
      <c r="G2345" t="str">
        <f t="shared" si="182"/>
        <v>BLUEPRINTADC44307</v>
      </c>
      <c r="H2345" t="str">
        <f t="shared" si="181"/>
        <v>MB316676</v>
      </c>
      <c r="I2345" t="str">
        <f t="shared" si="183"/>
        <v>KOČIONI DISK</v>
      </c>
      <c r="J2345">
        <f t="shared" si="184"/>
        <v>16.170666666666666</v>
      </c>
      <c r="K2345" t="str">
        <f t="shared" si="185"/>
        <v/>
      </c>
    </row>
    <row r="2346" spans="1:11" x14ac:dyDescent="0.25">
      <c r="A2346" t="s">
        <v>4137</v>
      </c>
      <c r="B2346" s="1" t="s">
        <v>4138</v>
      </c>
      <c r="C2346" t="s">
        <v>1600</v>
      </c>
      <c r="D2346" t="s">
        <v>9</v>
      </c>
      <c r="E2346">
        <v>1</v>
      </c>
      <c r="F2346">
        <v>2310.4</v>
      </c>
      <c r="G2346" t="str">
        <f t="shared" si="182"/>
        <v>BLUEPRINTADC443100</v>
      </c>
      <c r="H2346" t="str">
        <f t="shared" si="181"/>
        <v>MN116981</v>
      </c>
      <c r="I2346" t="str">
        <f t="shared" si="183"/>
        <v>KOČIONI DISK</v>
      </c>
      <c r="J2346">
        <f t="shared" si="184"/>
        <v>19.253333333333334</v>
      </c>
      <c r="K2346" t="str">
        <f t="shared" si="185"/>
        <v/>
      </c>
    </row>
    <row r="2347" spans="1:11" x14ac:dyDescent="0.25">
      <c r="A2347" t="s">
        <v>4139</v>
      </c>
      <c r="B2347" s="1" t="s">
        <v>4140</v>
      </c>
      <c r="C2347" t="s">
        <v>1600</v>
      </c>
      <c r="D2347" t="s">
        <v>9</v>
      </c>
      <c r="E2347">
        <v>1</v>
      </c>
      <c r="F2347">
        <v>1751.04</v>
      </c>
      <c r="G2347" t="str">
        <f t="shared" si="182"/>
        <v>BLUEPRINTADC443101</v>
      </c>
      <c r="H2347" t="str">
        <f t="shared" si="181"/>
        <v>MR955407</v>
      </c>
      <c r="I2347" t="str">
        <f t="shared" si="183"/>
        <v>KOČIONI DISK</v>
      </c>
      <c r="J2347">
        <f t="shared" si="184"/>
        <v>14.592000000000001</v>
      </c>
      <c r="K2347" t="str">
        <f t="shared" si="185"/>
        <v/>
      </c>
    </row>
    <row r="2348" spans="1:11" x14ac:dyDescent="0.25">
      <c r="A2348" t="s">
        <v>4141</v>
      </c>
      <c r="B2348" s="1" t="s">
        <v>43282</v>
      </c>
      <c r="C2348" t="s">
        <v>1600</v>
      </c>
      <c r="D2348" t="s">
        <v>9</v>
      </c>
      <c r="E2348">
        <v>1</v>
      </c>
      <c r="F2348">
        <v>1507.84</v>
      </c>
      <c r="G2348" t="str">
        <f t="shared" si="182"/>
        <v>BLUEPRINTADC443102</v>
      </c>
      <c r="H2348" t="str">
        <f t="shared" si="181"/>
        <v>4544200001</v>
      </c>
      <c r="I2348" t="str">
        <f t="shared" si="183"/>
        <v>KOČIONI DISK</v>
      </c>
      <c r="J2348">
        <f t="shared" si="184"/>
        <v>12.565333333333333</v>
      </c>
      <c r="K2348" t="str">
        <f t="shared" si="185"/>
        <v/>
      </c>
    </row>
    <row r="2349" spans="1:11" x14ac:dyDescent="0.25">
      <c r="A2349" t="s">
        <v>4142</v>
      </c>
      <c r="B2349" s="1" t="s">
        <v>43283</v>
      </c>
      <c r="C2349" t="s">
        <v>1600</v>
      </c>
      <c r="D2349" t="s">
        <v>9</v>
      </c>
      <c r="E2349">
        <v>1</v>
      </c>
      <c r="F2349">
        <v>840.96</v>
      </c>
      <c r="G2349" t="str">
        <f t="shared" si="182"/>
        <v>BLUEPRINTADC443103</v>
      </c>
      <c r="H2349" t="str">
        <f t="shared" ref="H2349:H2412" si="186">IF(AND(B2349&lt;&gt;"", B2349&lt;&gt;"-"),SUBSTITUTE(SUBSTITUTE(B2349,"-","")," ",""),A2349)</f>
        <v>4544200072</v>
      </c>
      <c r="I2349" t="str">
        <f t="shared" si="183"/>
        <v>KOČIONI DISK</v>
      </c>
      <c r="J2349">
        <f t="shared" si="184"/>
        <v>7.008</v>
      </c>
      <c r="K2349" t="str">
        <f t="shared" si="185"/>
        <v/>
      </c>
    </row>
    <row r="2350" spans="1:11" x14ac:dyDescent="0.25">
      <c r="A2350" t="s">
        <v>4143</v>
      </c>
      <c r="B2350" s="1" t="s">
        <v>4144</v>
      </c>
      <c r="C2350" t="s">
        <v>1600</v>
      </c>
      <c r="D2350" t="s">
        <v>9</v>
      </c>
      <c r="E2350">
        <v>1</v>
      </c>
      <c r="F2350">
        <v>1770.24</v>
      </c>
      <c r="G2350" t="str">
        <f t="shared" si="182"/>
        <v>BLUEPRINTADC443104</v>
      </c>
      <c r="H2350" t="str">
        <f t="shared" si="186"/>
        <v>MR510966</v>
      </c>
      <c r="I2350" t="str">
        <f t="shared" si="183"/>
        <v>KOČIONI DISK</v>
      </c>
      <c r="J2350">
        <f t="shared" si="184"/>
        <v>14.752000000000001</v>
      </c>
      <c r="K2350" t="str">
        <f t="shared" si="185"/>
        <v/>
      </c>
    </row>
    <row r="2351" spans="1:11" x14ac:dyDescent="0.25">
      <c r="A2351" t="s">
        <v>4145</v>
      </c>
      <c r="B2351" s="1" t="s">
        <v>4146</v>
      </c>
      <c r="C2351" t="s">
        <v>1600</v>
      </c>
      <c r="D2351" t="s">
        <v>9</v>
      </c>
      <c r="E2351">
        <v>1</v>
      </c>
      <c r="F2351">
        <v>22137.599999999999</v>
      </c>
      <c r="G2351" t="str">
        <f t="shared" si="182"/>
        <v>BLUEPRINTADC443105C</v>
      </c>
      <c r="H2351" t="str">
        <f t="shared" si="186"/>
        <v>MR334761</v>
      </c>
      <c r="I2351" t="str">
        <f t="shared" si="183"/>
        <v>KOČIONI DISK</v>
      </c>
      <c r="J2351">
        <f t="shared" si="184"/>
        <v>184.48</v>
      </c>
      <c r="K2351" t="str">
        <f t="shared" si="185"/>
        <v/>
      </c>
    </row>
    <row r="2352" spans="1:11" x14ac:dyDescent="0.25">
      <c r="A2352" t="s">
        <v>4147</v>
      </c>
      <c r="B2352" s="1" t="s">
        <v>4148</v>
      </c>
      <c r="C2352" t="s">
        <v>1600</v>
      </c>
      <c r="D2352" t="s">
        <v>9</v>
      </c>
      <c r="E2352">
        <v>1</v>
      </c>
      <c r="F2352">
        <v>22280.959999999999</v>
      </c>
      <c r="G2352" t="str">
        <f t="shared" si="182"/>
        <v>BLUEPRINTADC443106C</v>
      </c>
      <c r="H2352" t="str">
        <f t="shared" si="186"/>
        <v>MR334998</v>
      </c>
      <c r="I2352" t="str">
        <f t="shared" si="183"/>
        <v>KOČIONI DISK</v>
      </c>
      <c r="J2352">
        <f t="shared" si="184"/>
        <v>185.67466666666667</v>
      </c>
      <c r="K2352" t="str">
        <f t="shared" si="185"/>
        <v/>
      </c>
    </row>
    <row r="2353" spans="1:11" x14ac:dyDescent="0.25">
      <c r="A2353" t="s">
        <v>4149</v>
      </c>
      <c r="B2353" s="1" t="s">
        <v>4150</v>
      </c>
      <c r="C2353" t="s">
        <v>1600</v>
      </c>
      <c r="D2353" t="s">
        <v>9</v>
      </c>
      <c r="E2353">
        <v>1</v>
      </c>
      <c r="F2353">
        <v>1937.92</v>
      </c>
      <c r="G2353" t="str">
        <f t="shared" si="182"/>
        <v>BLUEPRINTADC443107</v>
      </c>
      <c r="H2353" t="str">
        <f t="shared" si="186"/>
        <v>MN102276</v>
      </c>
      <c r="I2353" t="str">
        <f t="shared" si="183"/>
        <v>KOČIONI DISK</v>
      </c>
      <c r="J2353">
        <f t="shared" si="184"/>
        <v>16.149333333333335</v>
      </c>
      <c r="K2353" t="str">
        <f t="shared" si="185"/>
        <v/>
      </c>
    </row>
    <row r="2354" spans="1:11" x14ac:dyDescent="0.25">
      <c r="A2354" t="s">
        <v>4151</v>
      </c>
      <c r="B2354" s="1" t="s">
        <v>4152</v>
      </c>
      <c r="C2354" t="s">
        <v>1600</v>
      </c>
      <c r="D2354" t="s">
        <v>9</v>
      </c>
      <c r="E2354">
        <v>1</v>
      </c>
      <c r="F2354">
        <v>2415.36</v>
      </c>
      <c r="G2354" t="str">
        <f t="shared" si="182"/>
        <v>BLUEPRINTADC443108</v>
      </c>
      <c r="H2354" t="str">
        <f t="shared" si="186"/>
        <v>4605A180</v>
      </c>
      <c r="I2354" t="str">
        <f t="shared" si="183"/>
        <v>KOČIONI DISK</v>
      </c>
      <c r="J2354">
        <f t="shared" si="184"/>
        <v>20.128</v>
      </c>
      <c r="K2354" t="str">
        <f t="shared" si="185"/>
        <v/>
      </c>
    </row>
    <row r="2355" spans="1:11" x14ac:dyDescent="0.25">
      <c r="A2355" t="s">
        <v>4153</v>
      </c>
      <c r="B2355" s="1" t="s">
        <v>4154</v>
      </c>
      <c r="C2355" t="s">
        <v>1600</v>
      </c>
      <c r="D2355" t="s">
        <v>9</v>
      </c>
      <c r="E2355">
        <v>1</v>
      </c>
      <c r="F2355">
        <v>1779.2</v>
      </c>
      <c r="G2355" t="str">
        <f t="shared" si="182"/>
        <v>BLUEPRINTADC443109</v>
      </c>
      <c r="H2355" t="str">
        <f t="shared" si="186"/>
        <v>4615A035</v>
      </c>
      <c r="I2355" t="str">
        <f t="shared" si="183"/>
        <v>KOČIONI DISK</v>
      </c>
      <c r="J2355">
        <f t="shared" si="184"/>
        <v>14.826666666666666</v>
      </c>
      <c r="K2355" t="str">
        <f t="shared" si="185"/>
        <v/>
      </c>
    </row>
    <row r="2356" spans="1:11" x14ac:dyDescent="0.25">
      <c r="A2356" t="s">
        <v>4155</v>
      </c>
      <c r="B2356" s="1" t="s">
        <v>4156</v>
      </c>
      <c r="C2356" t="s">
        <v>1600</v>
      </c>
      <c r="D2356" t="s">
        <v>9</v>
      </c>
      <c r="E2356">
        <v>1</v>
      </c>
      <c r="F2356">
        <v>1728</v>
      </c>
      <c r="G2356" t="str">
        <f t="shared" si="182"/>
        <v>BLUEPRINTADC443110</v>
      </c>
      <c r="H2356" t="str">
        <f t="shared" si="186"/>
        <v>4615A061</v>
      </c>
      <c r="I2356" t="str">
        <f t="shared" si="183"/>
        <v>KOČIONI DISK</v>
      </c>
      <c r="J2356">
        <f t="shared" si="184"/>
        <v>14.4</v>
      </c>
      <c r="K2356" t="str">
        <f t="shared" si="185"/>
        <v/>
      </c>
    </row>
    <row r="2357" spans="1:11" x14ac:dyDescent="0.25">
      <c r="A2357" t="s">
        <v>4157</v>
      </c>
      <c r="B2357" s="1" t="s">
        <v>4158</v>
      </c>
      <c r="C2357" t="s">
        <v>1600</v>
      </c>
      <c r="D2357" t="s">
        <v>9</v>
      </c>
      <c r="E2357">
        <v>1</v>
      </c>
      <c r="F2357">
        <v>1258.24</v>
      </c>
      <c r="G2357" t="str">
        <f t="shared" si="182"/>
        <v>BLUEPRINTADC443111</v>
      </c>
      <c r="H2357" t="str">
        <f t="shared" si="186"/>
        <v>MN113684</v>
      </c>
      <c r="I2357" t="str">
        <f t="shared" si="183"/>
        <v>KOČIONI DISK</v>
      </c>
      <c r="J2357">
        <f t="shared" si="184"/>
        <v>10.485333333333333</v>
      </c>
      <c r="K2357" t="str">
        <f t="shared" si="185"/>
        <v/>
      </c>
    </row>
    <row r="2358" spans="1:11" x14ac:dyDescent="0.25">
      <c r="A2358" t="s">
        <v>4159</v>
      </c>
      <c r="B2358" s="1" t="s">
        <v>4160</v>
      </c>
      <c r="C2358" t="s">
        <v>1600</v>
      </c>
      <c r="D2358" t="s">
        <v>9</v>
      </c>
      <c r="E2358">
        <v>1</v>
      </c>
      <c r="F2358">
        <v>29666.560000000001</v>
      </c>
      <c r="G2358" t="str">
        <f t="shared" si="182"/>
        <v>BLUEPRINTADC443112C</v>
      </c>
      <c r="H2358" t="str">
        <f t="shared" si="186"/>
        <v>4615A031</v>
      </c>
      <c r="I2358" t="str">
        <f t="shared" si="183"/>
        <v>KOČIONI DISK</v>
      </c>
      <c r="J2358">
        <f t="shared" si="184"/>
        <v>247.22133333333335</v>
      </c>
      <c r="K2358" t="str">
        <f t="shared" si="185"/>
        <v/>
      </c>
    </row>
    <row r="2359" spans="1:11" x14ac:dyDescent="0.25">
      <c r="A2359" t="s">
        <v>4161</v>
      </c>
      <c r="B2359" s="1" t="s">
        <v>4162</v>
      </c>
      <c r="C2359" t="s">
        <v>1600</v>
      </c>
      <c r="D2359" t="s">
        <v>9</v>
      </c>
      <c r="E2359">
        <v>1</v>
      </c>
      <c r="F2359">
        <v>3175.68</v>
      </c>
      <c r="G2359" t="str">
        <f t="shared" si="182"/>
        <v>BLUEPRINTADC443114</v>
      </c>
      <c r="H2359" t="str">
        <f t="shared" si="186"/>
        <v>4615A038</v>
      </c>
      <c r="I2359" t="str">
        <f t="shared" si="183"/>
        <v>KOČIONI DISK</v>
      </c>
      <c r="J2359">
        <f t="shared" si="184"/>
        <v>26.463999999999999</v>
      </c>
      <c r="K2359" t="str">
        <f t="shared" si="185"/>
        <v/>
      </c>
    </row>
    <row r="2360" spans="1:11" x14ac:dyDescent="0.25">
      <c r="A2360" t="s">
        <v>4163</v>
      </c>
      <c r="B2360" s="1" t="s">
        <v>4164</v>
      </c>
      <c r="C2360" t="s">
        <v>1600</v>
      </c>
      <c r="D2360" t="s">
        <v>9</v>
      </c>
      <c r="E2360">
        <v>1</v>
      </c>
      <c r="F2360">
        <v>2844.16</v>
      </c>
      <c r="G2360" t="str">
        <f t="shared" si="182"/>
        <v>BLUEPRINTADC443115</v>
      </c>
      <c r="H2360" t="str">
        <f t="shared" si="186"/>
        <v>4615A037</v>
      </c>
      <c r="I2360" t="str">
        <f t="shared" si="183"/>
        <v>KOČIONI DISK</v>
      </c>
      <c r="J2360">
        <f t="shared" si="184"/>
        <v>23.701333333333331</v>
      </c>
      <c r="K2360" t="str">
        <f t="shared" si="185"/>
        <v/>
      </c>
    </row>
    <row r="2361" spans="1:11" x14ac:dyDescent="0.25">
      <c r="A2361" t="s">
        <v>4165</v>
      </c>
      <c r="B2361" s="1" t="s">
        <v>4166</v>
      </c>
      <c r="C2361" t="s">
        <v>1600</v>
      </c>
      <c r="D2361" t="s">
        <v>9</v>
      </c>
      <c r="E2361">
        <v>1</v>
      </c>
      <c r="F2361">
        <v>3513.6</v>
      </c>
      <c r="G2361" t="str">
        <f t="shared" si="182"/>
        <v>BLUEPRINTADC443116</v>
      </c>
      <c r="H2361" t="str">
        <f t="shared" si="186"/>
        <v>MK449352</v>
      </c>
      <c r="I2361" t="str">
        <f t="shared" si="183"/>
        <v>KOČIONI DISK</v>
      </c>
      <c r="J2361">
        <f t="shared" si="184"/>
        <v>29.279999999999998</v>
      </c>
      <c r="K2361" t="str">
        <f t="shared" si="185"/>
        <v/>
      </c>
    </row>
    <row r="2362" spans="1:11" x14ac:dyDescent="0.25">
      <c r="A2362" t="s">
        <v>4167</v>
      </c>
      <c r="B2362" s="1" t="s">
        <v>4168</v>
      </c>
      <c r="C2362" t="s">
        <v>1600</v>
      </c>
      <c r="D2362" t="s">
        <v>9</v>
      </c>
      <c r="E2362">
        <v>1</v>
      </c>
      <c r="F2362">
        <v>3580.16</v>
      </c>
      <c r="G2362" t="str">
        <f t="shared" si="182"/>
        <v>BLUEPRINTADC443117</v>
      </c>
      <c r="H2362" t="str">
        <f t="shared" si="186"/>
        <v>MK356572</v>
      </c>
      <c r="I2362" t="str">
        <f t="shared" si="183"/>
        <v>KOČIONI DISK</v>
      </c>
      <c r="J2362">
        <f t="shared" si="184"/>
        <v>29.834666666666667</v>
      </c>
      <c r="K2362" t="str">
        <f t="shared" si="185"/>
        <v/>
      </c>
    </row>
    <row r="2363" spans="1:11" x14ac:dyDescent="0.25">
      <c r="A2363" t="s">
        <v>4169</v>
      </c>
      <c r="B2363" s="1" t="s">
        <v>4170</v>
      </c>
      <c r="C2363" t="s">
        <v>1600</v>
      </c>
      <c r="D2363" t="s">
        <v>9</v>
      </c>
      <c r="E2363">
        <v>1</v>
      </c>
      <c r="F2363">
        <v>3788.8</v>
      </c>
      <c r="G2363" t="str">
        <f t="shared" si="182"/>
        <v>BLUEPRINTADC443118</v>
      </c>
      <c r="H2363" t="str">
        <f t="shared" si="186"/>
        <v>4615A025</v>
      </c>
      <c r="I2363" t="str">
        <f t="shared" si="183"/>
        <v>KOČIONI DISK</v>
      </c>
      <c r="J2363">
        <f t="shared" si="184"/>
        <v>31.573333333333334</v>
      </c>
      <c r="K2363" t="str">
        <f t="shared" si="185"/>
        <v/>
      </c>
    </row>
    <row r="2364" spans="1:11" x14ac:dyDescent="0.25">
      <c r="A2364" t="s">
        <v>4171</v>
      </c>
      <c r="B2364" s="1" t="s">
        <v>4172</v>
      </c>
      <c r="C2364" t="s">
        <v>1600</v>
      </c>
      <c r="D2364" t="s">
        <v>9</v>
      </c>
      <c r="E2364">
        <v>1</v>
      </c>
      <c r="F2364">
        <v>2260.48</v>
      </c>
      <c r="G2364" t="str">
        <f t="shared" si="182"/>
        <v>BLUEPRINTADC443119</v>
      </c>
      <c r="H2364" t="str">
        <f t="shared" si="186"/>
        <v>MN116329</v>
      </c>
      <c r="I2364" t="str">
        <f t="shared" si="183"/>
        <v>KOČIONI DISK</v>
      </c>
      <c r="J2364">
        <f t="shared" si="184"/>
        <v>18.837333333333333</v>
      </c>
      <c r="K2364" t="str">
        <f t="shared" si="185"/>
        <v/>
      </c>
    </row>
    <row r="2365" spans="1:11" x14ac:dyDescent="0.25">
      <c r="A2365" t="s">
        <v>4173</v>
      </c>
      <c r="B2365" s="1" t="s">
        <v>4174</v>
      </c>
      <c r="C2365" t="s">
        <v>1600</v>
      </c>
      <c r="D2365" t="s">
        <v>9</v>
      </c>
      <c r="E2365">
        <v>1</v>
      </c>
      <c r="F2365">
        <v>1745.92</v>
      </c>
      <c r="G2365" t="str">
        <f t="shared" si="182"/>
        <v>BLUEPRINTADC443120</v>
      </c>
      <c r="H2365" t="str">
        <f t="shared" si="186"/>
        <v>MN116332</v>
      </c>
      <c r="I2365" t="str">
        <f t="shared" si="183"/>
        <v>KOČIONI DISK</v>
      </c>
      <c r="J2365">
        <f t="shared" si="184"/>
        <v>14.549333333333333</v>
      </c>
      <c r="K2365" t="str">
        <f t="shared" si="185"/>
        <v/>
      </c>
    </row>
    <row r="2366" spans="1:11" x14ac:dyDescent="0.25">
      <c r="A2366" t="s">
        <v>4175</v>
      </c>
      <c r="B2366" s="1" t="s">
        <v>4176</v>
      </c>
      <c r="C2366" t="s">
        <v>1600</v>
      </c>
      <c r="D2366" t="s">
        <v>9</v>
      </c>
      <c r="E2366">
        <v>1</v>
      </c>
      <c r="F2366">
        <v>2529.2800000000002</v>
      </c>
      <c r="G2366" t="str">
        <f t="shared" si="182"/>
        <v>BLUEPRINTADC443122</v>
      </c>
      <c r="H2366" t="str">
        <f t="shared" si="186"/>
        <v>PW861584</v>
      </c>
      <c r="I2366" t="str">
        <f t="shared" si="183"/>
        <v>KOČIONI DISK</v>
      </c>
      <c r="J2366">
        <f t="shared" si="184"/>
        <v>21.077333333333335</v>
      </c>
      <c r="K2366" t="str">
        <f t="shared" si="185"/>
        <v/>
      </c>
    </row>
    <row r="2367" spans="1:11" x14ac:dyDescent="0.25">
      <c r="A2367" t="s">
        <v>4177</v>
      </c>
      <c r="B2367" s="1" t="s">
        <v>4178</v>
      </c>
      <c r="C2367" t="s">
        <v>1600</v>
      </c>
      <c r="D2367" t="s">
        <v>9</v>
      </c>
      <c r="E2367">
        <v>1</v>
      </c>
      <c r="F2367">
        <v>1923.84</v>
      </c>
      <c r="G2367" t="str">
        <f t="shared" si="182"/>
        <v>BLUEPRINTADC443123</v>
      </c>
      <c r="H2367" t="str">
        <f t="shared" si="186"/>
        <v>4615A117</v>
      </c>
      <c r="I2367" t="str">
        <f t="shared" si="183"/>
        <v>KOČIONI DISK</v>
      </c>
      <c r="J2367">
        <f t="shared" si="184"/>
        <v>16.032</v>
      </c>
      <c r="K2367" t="str">
        <f t="shared" si="185"/>
        <v/>
      </c>
    </row>
    <row r="2368" spans="1:11" x14ac:dyDescent="0.25">
      <c r="A2368" t="s">
        <v>4179</v>
      </c>
      <c r="B2368" s="1" t="s">
        <v>4180</v>
      </c>
      <c r="C2368" t="s">
        <v>1600</v>
      </c>
      <c r="D2368" t="s">
        <v>9</v>
      </c>
      <c r="E2368">
        <v>1</v>
      </c>
      <c r="F2368">
        <v>2528</v>
      </c>
      <c r="G2368" t="str">
        <f t="shared" si="182"/>
        <v>BLUEPRINTADC443124</v>
      </c>
      <c r="H2368" t="str">
        <f t="shared" si="186"/>
        <v>MR289617</v>
      </c>
      <c r="I2368" t="str">
        <f t="shared" si="183"/>
        <v>KOČIONI DISK</v>
      </c>
      <c r="J2368">
        <f t="shared" si="184"/>
        <v>21.066666666666666</v>
      </c>
      <c r="K2368" t="str">
        <f t="shared" si="185"/>
        <v/>
      </c>
    </row>
    <row r="2369" spans="1:11" x14ac:dyDescent="0.25">
      <c r="A2369" t="s">
        <v>4181</v>
      </c>
      <c r="B2369" s="1" t="s">
        <v>4182</v>
      </c>
      <c r="C2369" t="s">
        <v>1600</v>
      </c>
      <c r="D2369" t="s">
        <v>9</v>
      </c>
      <c r="E2369">
        <v>1</v>
      </c>
      <c r="F2369">
        <v>2465.2800000000002</v>
      </c>
      <c r="G2369" t="str">
        <f t="shared" si="182"/>
        <v>BLUEPRINTADC443125</v>
      </c>
      <c r="H2369" t="str">
        <f t="shared" si="186"/>
        <v>4615A121</v>
      </c>
      <c r="I2369" t="str">
        <f t="shared" si="183"/>
        <v>KOČIONI DISK</v>
      </c>
      <c r="J2369">
        <f t="shared" si="184"/>
        <v>20.544</v>
      </c>
      <c r="K2369" t="str">
        <f t="shared" si="185"/>
        <v/>
      </c>
    </row>
    <row r="2370" spans="1:11" x14ac:dyDescent="0.25">
      <c r="A2370" t="s">
        <v>4183</v>
      </c>
      <c r="B2370" s="1" t="s">
        <v>4184</v>
      </c>
      <c r="C2370" t="s">
        <v>1600</v>
      </c>
      <c r="D2370" t="s">
        <v>9</v>
      </c>
      <c r="E2370">
        <v>1</v>
      </c>
      <c r="F2370">
        <v>6479.36</v>
      </c>
      <c r="G2370" t="str">
        <f t="shared" si="182"/>
        <v>BLUEPRINTADC443126</v>
      </c>
      <c r="H2370" t="str">
        <f t="shared" si="186"/>
        <v>MK529729</v>
      </c>
      <c r="I2370" t="str">
        <f t="shared" si="183"/>
        <v>KOČIONI DISK</v>
      </c>
      <c r="J2370">
        <f t="shared" si="184"/>
        <v>53.994666666666667</v>
      </c>
      <c r="K2370" t="str">
        <f t="shared" si="185"/>
        <v/>
      </c>
    </row>
    <row r="2371" spans="1:11" x14ac:dyDescent="0.25">
      <c r="A2371" t="s">
        <v>4185</v>
      </c>
      <c r="B2371" s="1" t="s">
        <v>4186</v>
      </c>
      <c r="C2371" t="s">
        <v>1600</v>
      </c>
      <c r="D2371" t="s">
        <v>9</v>
      </c>
      <c r="E2371">
        <v>1</v>
      </c>
      <c r="F2371">
        <v>5443.84</v>
      </c>
      <c r="G2371" t="str">
        <f t="shared" ref="G2371:G2434" si="187">"BLUEPRINT"&amp;A2371</f>
        <v>BLUEPRINTADC443127</v>
      </c>
      <c r="H2371" t="str">
        <f t="shared" si="186"/>
        <v>MB334308</v>
      </c>
      <c r="I2371" t="str">
        <f t="shared" ref="I2371:I2434" si="188">UPPER(C2371)</f>
        <v>KOČIONI DISK</v>
      </c>
      <c r="J2371">
        <f t="shared" ref="J2371:J2434" si="189">F2371/120</f>
        <v>45.365333333333332</v>
      </c>
      <c r="K2371" t="str">
        <f t="shared" ref="K2371:K2434" si="190">IF(E2371&gt;1,"nesto", "")</f>
        <v/>
      </c>
    </row>
    <row r="2372" spans="1:11" x14ac:dyDescent="0.25">
      <c r="A2372" t="s">
        <v>4187</v>
      </c>
      <c r="B2372" s="1" t="s">
        <v>4188</v>
      </c>
      <c r="C2372" t="s">
        <v>1600</v>
      </c>
      <c r="D2372" t="s">
        <v>9</v>
      </c>
      <c r="E2372">
        <v>1</v>
      </c>
      <c r="F2372">
        <v>2338.56</v>
      </c>
      <c r="G2372" t="str">
        <f t="shared" si="187"/>
        <v>BLUEPRINTADC443128</v>
      </c>
      <c r="H2372" t="str">
        <f t="shared" si="186"/>
        <v>4615A093</v>
      </c>
      <c r="I2372" t="str">
        <f t="shared" si="188"/>
        <v>KOČIONI DISK</v>
      </c>
      <c r="J2372">
        <f t="shared" si="189"/>
        <v>19.488</v>
      </c>
      <c r="K2372" t="str">
        <f t="shared" si="190"/>
        <v/>
      </c>
    </row>
    <row r="2373" spans="1:11" x14ac:dyDescent="0.25">
      <c r="A2373" t="s">
        <v>4189</v>
      </c>
      <c r="B2373" s="1" t="s">
        <v>4190</v>
      </c>
      <c r="C2373" t="s">
        <v>1600</v>
      </c>
      <c r="D2373" t="s">
        <v>9</v>
      </c>
      <c r="E2373">
        <v>1</v>
      </c>
      <c r="F2373">
        <v>3124.48</v>
      </c>
      <c r="G2373" t="str">
        <f t="shared" si="187"/>
        <v>BLUEPRINTADC443129</v>
      </c>
      <c r="H2373" t="str">
        <f t="shared" si="186"/>
        <v>MN116736</v>
      </c>
      <c r="I2373" t="str">
        <f t="shared" si="188"/>
        <v>KOČIONI DISK</v>
      </c>
      <c r="J2373">
        <f t="shared" si="189"/>
        <v>26.037333333333333</v>
      </c>
      <c r="K2373" t="str">
        <f t="shared" si="190"/>
        <v/>
      </c>
    </row>
    <row r="2374" spans="1:11" x14ac:dyDescent="0.25">
      <c r="A2374" t="s">
        <v>4191</v>
      </c>
      <c r="B2374" s="1" t="s">
        <v>4192</v>
      </c>
      <c r="C2374" t="s">
        <v>1600</v>
      </c>
      <c r="D2374" t="s">
        <v>9</v>
      </c>
      <c r="E2374">
        <v>1</v>
      </c>
      <c r="F2374">
        <v>3729.92</v>
      </c>
      <c r="G2374" t="str">
        <f t="shared" si="187"/>
        <v>BLUEPRINTADC443130</v>
      </c>
      <c r="H2374" t="str">
        <f t="shared" si="186"/>
        <v>4615A097</v>
      </c>
      <c r="I2374" t="str">
        <f t="shared" si="188"/>
        <v>KOČIONI DISK</v>
      </c>
      <c r="J2374">
        <f t="shared" si="189"/>
        <v>31.082666666666668</v>
      </c>
      <c r="K2374" t="str">
        <f t="shared" si="190"/>
        <v/>
      </c>
    </row>
    <row r="2375" spans="1:11" x14ac:dyDescent="0.25">
      <c r="A2375" t="s">
        <v>4193</v>
      </c>
      <c r="B2375" s="1" t="s">
        <v>4194</v>
      </c>
      <c r="C2375" t="s">
        <v>1600</v>
      </c>
      <c r="D2375" t="s">
        <v>9</v>
      </c>
      <c r="E2375">
        <v>1</v>
      </c>
      <c r="F2375">
        <v>2094.08</v>
      </c>
      <c r="G2375" t="str">
        <f t="shared" si="187"/>
        <v>BLUEPRINTADC443131</v>
      </c>
      <c r="H2375" t="str">
        <f t="shared" si="186"/>
        <v>4615A125</v>
      </c>
      <c r="I2375" t="str">
        <f t="shared" si="188"/>
        <v>KOČIONI DISK</v>
      </c>
      <c r="J2375">
        <f t="shared" si="189"/>
        <v>17.450666666666667</v>
      </c>
      <c r="K2375" t="str">
        <f t="shared" si="190"/>
        <v/>
      </c>
    </row>
    <row r="2376" spans="1:11" x14ac:dyDescent="0.25">
      <c r="A2376" t="s">
        <v>4195</v>
      </c>
      <c r="B2376" s="1" t="s">
        <v>4196</v>
      </c>
      <c r="C2376" t="s">
        <v>1600</v>
      </c>
      <c r="D2376" t="s">
        <v>9</v>
      </c>
      <c r="E2376">
        <v>1</v>
      </c>
      <c r="F2376">
        <v>1862.4</v>
      </c>
      <c r="G2376" t="str">
        <f t="shared" si="187"/>
        <v>BLUEPRINTADC443132</v>
      </c>
      <c r="H2376" t="str">
        <f t="shared" si="186"/>
        <v>4615A129</v>
      </c>
      <c r="I2376" t="str">
        <f t="shared" si="188"/>
        <v>KOČIONI DISK</v>
      </c>
      <c r="J2376">
        <f t="shared" si="189"/>
        <v>15.520000000000001</v>
      </c>
      <c r="K2376" t="str">
        <f t="shared" si="190"/>
        <v/>
      </c>
    </row>
    <row r="2377" spans="1:11" x14ac:dyDescent="0.25">
      <c r="A2377" t="s">
        <v>4197</v>
      </c>
      <c r="B2377" s="1" t="s">
        <v>4198</v>
      </c>
      <c r="C2377" t="s">
        <v>1600</v>
      </c>
      <c r="D2377" t="s">
        <v>9</v>
      </c>
      <c r="E2377">
        <v>1</v>
      </c>
      <c r="F2377">
        <v>1393.92</v>
      </c>
      <c r="G2377" t="str">
        <f t="shared" si="187"/>
        <v>BLUEPRINTADC44315</v>
      </c>
      <c r="H2377" t="str">
        <f t="shared" si="186"/>
        <v>MB238495</v>
      </c>
      <c r="I2377" t="str">
        <f t="shared" si="188"/>
        <v>KOČIONI DISK</v>
      </c>
      <c r="J2377">
        <f t="shared" si="189"/>
        <v>11.616000000000001</v>
      </c>
      <c r="K2377" t="str">
        <f t="shared" si="190"/>
        <v/>
      </c>
    </row>
    <row r="2378" spans="1:11" x14ac:dyDescent="0.25">
      <c r="A2378" t="s">
        <v>4199</v>
      </c>
      <c r="B2378" s="1" t="s">
        <v>4200</v>
      </c>
      <c r="C2378" t="s">
        <v>1600</v>
      </c>
      <c r="D2378" t="s">
        <v>9</v>
      </c>
      <c r="E2378">
        <v>1</v>
      </c>
      <c r="F2378">
        <v>1662.72</v>
      </c>
      <c r="G2378" t="str">
        <f t="shared" si="187"/>
        <v>BLUEPRINTADC44316</v>
      </c>
      <c r="H2378" t="str">
        <f t="shared" si="186"/>
        <v>MB407030</v>
      </c>
      <c r="I2378" t="str">
        <f t="shared" si="188"/>
        <v>KOČIONI DISK</v>
      </c>
      <c r="J2378">
        <f t="shared" si="189"/>
        <v>13.856</v>
      </c>
      <c r="K2378" t="str">
        <f t="shared" si="190"/>
        <v/>
      </c>
    </row>
    <row r="2379" spans="1:11" x14ac:dyDescent="0.25">
      <c r="A2379" t="s">
        <v>4201</v>
      </c>
      <c r="B2379" s="1" t="s">
        <v>4202</v>
      </c>
      <c r="C2379" t="s">
        <v>1600</v>
      </c>
      <c r="D2379" t="s">
        <v>9</v>
      </c>
      <c r="E2379">
        <v>1</v>
      </c>
      <c r="F2379">
        <v>1925.12</v>
      </c>
      <c r="G2379" t="str">
        <f t="shared" si="187"/>
        <v>BLUEPRINTADC44318</v>
      </c>
      <c r="H2379" t="str">
        <f t="shared" si="186"/>
        <v>MB407038</v>
      </c>
      <c r="I2379" t="str">
        <f t="shared" si="188"/>
        <v>KOČIONI DISK</v>
      </c>
      <c r="J2379">
        <f t="shared" si="189"/>
        <v>16.042666666666666</v>
      </c>
      <c r="K2379" t="str">
        <f t="shared" si="190"/>
        <v/>
      </c>
    </row>
    <row r="2380" spans="1:11" x14ac:dyDescent="0.25">
      <c r="A2380" t="s">
        <v>4203</v>
      </c>
      <c r="B2380" s="1" t="s">
        <v>4204</v>
      </c>
      <c r="C2380" t="s">
        <v>1600</v>
      </c>
      <c r="D2380" t="s">
        <v>9</v>
      </c>
      <c r="E2380">
        <v>1</v>
      </c>
      <c r="F2380">
        <v>1592.32</v>
      </c>
      <c r="G2380" t="str">
        <f t="shared" si="187"/>
        <v>BLUEPRINTADC44320</v>
      </c>
      <c r="H2380" t="str">
        <f t="shared" si="186"/>
        <v>MB407036</v>
      </c>
      <c r="I2380" t="str">
        <f t="shared" si="188"/>
        <v>KOČIONI DISK</v>
      </c>
      <c r="J2380">
        <f t="shared" si="189"/>
        <v>13.269333333333332</v>
      </c>
      <c r="K2380" t="str">
        <f t="shared" si="190"/>
        <v/>
      </c>
    </row>
    <row r="2381" spans="1:11" x14ac:dyDescent="0.25">
      <c r="A2381" t="s">
        <v>4205</v>
      </c>
      <c r="B2381" s="1" t="s">
        <v>4206</v>
      </c>
      <c r="C2381" t="s">
        <v>1600</v>
      </c>
      <c r="D2381" t="s">
        <v>9</v>
      </c>
      <c r="E2381">
        <v>1</v>
      </c>
      <c r="F2381">
        <v>1547.52</v>
      </c>
      <c r="G2381" t="str">
        <f t="shared" si="187"/>
        <v>BLUEPRINTADC44321</v>
      </c>
      <c r="H2381" t="str">
        <f t="shared" si="186"/>
        <v>MB668107</v>
      </c>
      <c r="I2381" t="str">
        <f t="shared" si="188"/>
        <v>KOČIONI DISK</v>
      </c>
      <c r="J2381">
        <f t="shared" si="189"/>
        <v>12.895999999999999</v>
      </c>
      <c r="K2381" t="str">
        <f t="shared" si="190"/>
        <v/>
      </c>
    </row>
    <row r="2382" spans="1:11" x14ac:dyDescent="0.25">
      <c r="A2382" t="s">
        <v>4207</v>
      </c>
      <c r="B2382" s="1" t="s">
        <v>4208</v>
      </c>
      <c r="C2382" t="s">
        <v>1600</v>
      </c>
      <c r="D2382" t="s">
        <v>9</v>
      </c>
      <c r="E2382">
        <v>1</v>
      </c>
      <c r="F2382">
        <v>1998.08</v>
      </c>
      <c r="G2382" t="str">
        <f t="shared" si="187"/>
        <v>BLUEPRINTADC44322</v>
      </c>
      <c r="H2382" t="str">
        <f t="shared" si="186"/>
        <v>MB407031</v>
      </c>
      <c r="I2382" t="str">
        <f t="shared" si="188"/>
        <v>KOČIONI DISK</v>
      </c>
      <c r="J2382">
        <f t="shared" si="189"/>
        <v>16.650666666666666</v>
      </c>
      <c r="K2382" t="str">
        <f t="shared" si="190"/>
        <v/>
      </c>
    </row>
    <row r="2383" spans="1:11" x14ac:dyDescent="0.25">
      <c r="A2383" t="s">
        <v>4209</v>
      </c>
      <c r="B2383" s="1" t="s">
        <v>4210</v>
      </c>
      <c r="C2383" t="s">
        <v>1600</v>
      </c>
      <c r="D2383" t="s">
        <v>9</v>
      </c>
      <c r="E2383">
        <v>1</v>
      </c>
      <c r="F2383">
        <v>1877.76</v>
      </c>
      <c r="G2383" t="str">
        <f t="shared" si="187"/>
        <v>BLUEPRINTADC44330</v>
      </c>
      <c r="H2383" t="str">
        <f t="shared" si="186"/>
        <v>MB500555</v>
      </c>
      <c r="I2383" t="str">
        <f t="shared" si="188"/>
        <v>KOČIONI DISK</v>
      </c>
      <c r="J2383">
        <f t="shared" si="189"/>
        <v>15.648</v>
      </c>
      <c r="K2383" t="str">
        <f t="shared" si="190"/>
        <v/>
      </c>
    </row>
    <row r="2384" spans="1:11" x14ac:dyDescent="0.25">
      <c r="A2384" t="s">
        <v>4211</v>
      </c>
      <c r="B2384" s="1" t="s">
        <v>4212</v>
      </c>
      <c r="C2384" t="s">
        <v>1600</v>
      </c>
      <c r="D2384" t="s">
        <v>9</v>
      </c>
      <c r="E2384">
        <v>1</v>
      </c>
      <c r="F2384">
        <v>1849.6</v>
      </c>
      <c r="G2384" t="str">
        <f t="shared" si="187"/>
        <v>BLUEPRINTADC44333</v>
      </c>
      <c r="H2384" t="str">
        <f t="shared" si="186"/>
        <v>MR475331</v>
      </c>
      <c r="I2384" t="str">
        <f t="shared" si="188"/>
        <v>KOČIONI DISK</v>
      </c>
      <c r="J2384">
        <f t="shared" si="189"/>
        <v>15.413333333333332</v>
      </c>
      <c r="K2384" t="str">
        <f t="shared" si="190"/>
        <v/>
      </c>
    </row>
    <row r="2385" spans="1:11" x14ac:dyDescent="0.25">
      <c r="A2385" t="s">
        <v>4213</v>
      </c>
      <c r="B2385" s="1" t="s">
        <v>4214</v>
      </c>
      <c r="C2385" t="s">
        <v>1600</v>
      </c>
      <c r="D2385" t="s">
        <v>9</v>
      </c>
      <c r="E2385">
        <v>1</v>
      </c>
      <c r="F2385">
        <v>2666.24</v>
      </c>
      <c r="G2385" t="str">
        <f t="shared" si="187"/>
        <v>BLUEPRINTADC44335</v>
      </c>
      <c r="H2385" t="str">
        <f t="shared" si="186"/>
        <v>MB618797</v>
      </c>
      <c r="I2385" t="str">
        <f t="shared" si="188"/>
        <v>KOČIONI DISK</v>
      </c>
      <c r="J2385">
        <f t="shared" si="189"/>
        <v>22.218666666666664</v>
      </c>
      <c r="K2385" t="str">
        <f t="shared" si="190"/>
        <v/>
      </c>
    </row>
    <row r="2386" spans="1:11" x14ac:dyDescent="0.25">
      <c r="A2386" t="s">
        <v>4215</v>
      </c>
      <c r="B2386" s="1" t="s">
        <v>4216</v>
      </c>
      <c r="C2386" t="s">
        <v>1600</v>
      </c>
      <c r="D2386" t="s">
        <v>9</v>
      </c>
      <c r="E2386">
        <v>1</v>
      </c>
      <c r="F2386">
        <v>4896</v>
      </c>
      <c r="G2386" t="str">
        <f t="shared" si="187"/>
        <v>BLUEPRINTADC44336</v>
      </c>
      <c r="H2386" t="str">
        <f t="shared" si="186"/>
        <v>5171233001</v>
      </c>
      <c r="I2386" t="str">
        <f t="shared" si="188"/>
        <v>KOČIONI DISK</v>
      </c>
      <c r="J2386">
        <f t="shared" si="189"/>
        <v>40.799999999999997</v>
      </c>
      <c r="K2386" t="str">
        <f t="shared" si="190"/>
        <v/>
      </c>
    </row>
    <row r="2387" spans="1:11" x14ac:dyDescent="0.25">
      <c r="A2387" t="s">
        <v>4217</v>
      </c>
      <c r="B2387" s="1" t="s">
        <v>4218</v>
      </c>
      <c r="C2387" t="s">
        <v>1600</v>
      </c>
      <c r="D2387" t="s">
        <v>9</v>
      </c>
      <c r="E2387">
        <v>1</v>
      </c>
      <c r="F2387">
        <v>1913.6</v>
      </c>
      <c r="G2387" t="str">
        <f t="shared" si="187"/>
        <v>BLUEPRINTADC44338</v>
      </c>
      <c r="H2387" t="str">
        <f t="shared" si="186"/>
        <v>MB858799</v>
      </c>
      <c r="I2387" t="str">
        <f t="shared" si="188"/>
        <v>KOČIONI DISK</v>
      </c>
      <c r="J2387">
        <f t="shared" si="189"/>
        <v>15.946666666666665</v>
      </c>
      <c r="K2387" t="str">
        <f t="shared" si="190"/>
        <v/>
      </c>
    </row>
    <row r="2388" spans="1:11" x14ac:dyDescent="0.25">
      <c r="A2388" t="s">
        <v>4219</v>
      </c>
      <c r="B2388" s="1" t="s">
        <v>4220</v>
      </c>
      <c r="C2388" t="s">
        <v>1600</v>
      </c>
      <c r="D2388" t="s">
        <v>9</v>
      </c>
      <c r="E2388">
        <v>1</v>
      </c>
      <c r="F2388">
        <v>2101.7600000000002</v>
      </c>
      <c r="G2388" t="str">
        <f t="shared" si="187"/>
        <v>BLUEPRINTADC44339</v>
      </c>
      <c r="H2388" t="str">
        <f t="shared" si="186"/>
        <v>MB618736</v>
      </c>
      <c r="I2388" t="str">
        <f t="shared" si="188"/>
        <v>KOČIONI DISK</v>
      </c>
      <c r="J2388">
        <f t="shared" si="189"/>
        <v>17.514666666666667</v>
      </c>
      <c r="K2388" t="str">
        <f t="shared" si="190"/>
        <v/>
      </c>
    </row>
    <row r="2389" spans="1:11" x14ac:dyDescent="0.25">
      <c r="A2389" t="s">
        <v>4221</v>
      </c>
      <c r="B2389" s="1" t="s">
        <v>4222</v>
      </c>
      <c r="C2389" t="s">
        <v>1600</v>
      </c>
      <c r="D2389" t="s">
        <v>9</v>
      </c>
      <c r="E2389">
        <v>1</v>
      </c>
      <c r="F2389">
        <v>2135.04</v>
      </c>
      <c r="G2389" t="str">
        <f t="shared" si="187"/>
        <v>BLUEPRINTADC44340</v>
      </c>
      <c r="H2389" t="str">
        <f t="shared" si="186"/>
        <v>MB618735</v>
      </c>
      <c r="I2389" t="str">
        <f t="shared" si="188"/>
        <v>KOČIONI DISK</v>
      </c>
      <c r="J2389">
        <f t="shared" si="189"/>
        <v>17.791999999999998</v>
      </c>
      <c r="K2389" t="str">
        <f t="shared" si="190"/>
        <v/>
      </c>
    </row>
    <row r="2390" spans="1:11" x14ac:dyDescent="0.25">
      <c r="A2390" t="s">
        <v>4223</v>
      </c>
      <c r="B2390" s="1" t="s">
        <v>4224</v>
      </c>
      <c r="C2390" t="s">
        <v>1600</v>
      </c>
      <c r="D2390" t="s">
        <v>9</v>
      </c>
      <c r="E2390">
        <v>1</v>
      </c>
      <c r="F2390">
        <v>1329.92</v>
      </c>
      <c r="G2390" t="str">
        <f t="shared" si="187"/>
        <v>BLUEPRINTADC44341</v>
      </c>
      <c r="H2390" t="str">
        <f t="shared" si="186"/>
        <v>MB699280</v>
      </c>
      <c r="I2390" t="str">
        <f t="shared" si="188"/>
        <v>KOČIONI DISK</v>
      </c>
      <c r="J2390">
        <f t="shared" si="189"/>
        <v>11.082666666666666</v>
      </c>
      <c r="K2390" t="str">
        <f t="shared" si="190"/>
        <v/>
      </c>
    </row>
    <row r="2391" spans="1:11" x14ac:dyDescent="0.25">
      <c r="A2391" t="s">
        <v>4225</v>
      </c>
      <c r="B2391" s="1" t="s">
        <v>4226</v>
      </c>
      <c r="C2391" t="s">
        <v>1600</v>
      </c>
      <c r="D2391" t="s">
        <v>9</v>
      </c>
      <c r="E2391">
        <v>1</v>
      </c>
      <c r="F2391">
        <v>1118.72</v>
      </c>
      <c r="G2391" t="str">
        <f t="shared" si="187"/>
        <v>BLUEPRINTADC44342</v>
      </c>
      <c r="H2391" t="str">
        <f t="shared" si="186"/>
        <v>MB699283</v>
      </c>
      <c r="I2391" t="str">
        <f t="shared" si="188"/>
        <v>KOČIONI DISK</v>
      </c>
      <c r="J2391">
        <f t="shared" si="189"/>
        <v>9.3226666666666667</v>
      </c>
      <c r="K2391" t="str">
        <f t="shared" si="190"/>
        <v/>
      </c>
    </row>
    <row r="2392" spans="1:11" x14ac:dyDescent="0.25">
      <c r="A2392" t="s">
        <v>4227</v>
      </c>
      <c r="B2392" s="1" t="s">
        <v>4228</v>
      </c>
      <c r="C2392" t="s">
        <v>1600</v>
      </c>
      <c r="D2392" t="s">
        <v>9</v>
      </c>
      <c r="E2392">
        <v>1</v>
      </c>
      <c r="F2392">
        <v>1683.2</v>
      </c>
      <c r="G2392" t="str">
        <f t="shared" si="187"/>
        <v>BLUEPRINTADC44343</v>
      </c>
      <c r="H2392" t="str">
        <f t="shared" si="186"/>
        <v>MB857763</v>
      </c>
      <c r="I2392" t="str">
        <f t="shared" si="188"/>
        <v>KOČIONI DISK</v>
      </c>
      <c r="J2392">
        <f t="shared" si="189"/>
        <v>14.026666666666667</v>
      </c>
      <c r="K2392" t="str">
        <f t="shared" si="190"/>
        <v/>
      </c>
    </row>
    <row r="2393" spans="1:11" x14ac:dyDescent="0.25">
      <c r="A2393" t="s">
        <v>4229</v>
      </c>
      <c r="B2393" s="1" t="s">
        <v>4230</v>
      </c>
      <c r="C2393" t="s">
        <v>1600</v>
      </c>
      <c r="D2393" t="s">
        <v>9</v>
      </c>
      <c r="E2393">
        <v>1</v>
      </c>
      <c r="F2393">
        <v>2961.92</v>
      </c>
      <c r="G2393" t="str">
        <f t="shared" si="187"/>
        <v>BLUEPRINTADC44346</v>
      </c>
      <c r="H2393" t="str">
        <f t="shared" si="186"/>
        <v>MB618629</v>
      </c>
      <c r="I2393" t="str">
        <f t="shared" si="188"/>
        <v>KOČIONI DISK</v>
      </c>
      <c r="J2393">
        <f t="shared" si="189"/>
        <v>24.682666666666666</v>
      </c>
      <c r="K2393" t="str">
        <f t="shared" si="190"/>
        <v/>
      </c>
    </row>
    <row r="2394" spans="1:11" x14ac:dyDescent="0.25">
      <c r="A2394" t="s">
        <v>4231</v>
      </c>
      <c r="B2394" s="1" t="s">
        <v>4232</v>
      </c>
      <c r="C2394" t="s">
        <v>1600</v>
      </c>
      <c r="D2394" t="s">
        <v>9</v>
      </c>
      <c r="E2394">
        <v>1</v>
      </c>
      <c r="F2394">
        <v>1623.04</v>
      </c>
      <c r="G2394" t="str">
        <f t="shared" si="187"/>
        <v>BLUEPRINTADC44348</v>
      </c>
      <c r="H2394" t="str">
        <f t="shared" si="186"/>
        <v>MB618716</v>
      </c>
      <c r="I2394" t="str">
        <f t="shared" si="188"/>
        <v>KOČIONI DISK</v>
      </c>
      <c r="J2394">
        <f t="shared" si="189"/>
        <v>13.525333333333332</v>
      </c>
      <c r="K2394" t="str">
        <f t="shared" si="190"/>
        <v/>
      </c>
    </row>
    <row r="2395" spans="1:11" x14ac:dyDescent="0.25">
      <c r="A2395" t="s">
        <v>4233</v>
      </c>
      <c r="B2395" s="1" t="s">
        <v>4234</v>
      </c>
      <c r="C2395" t="s">
        <v>1600</v>
      </c>
      <c r="D2395" t="s">
        <v>9</v>
      </c>
      <c r="E2395">
        <v>1</v>
      </c>
      <c r="F2395">
        <v>1263.3599999999999</v>
      </c>
      <c r="G2395" t="str">
        <f t="shared" si="187"/>
        <v>BLUEPRINTADC44350</v>
      </c>
      <c r="H2395" t="str">
        <f t="shared" si="186"/>
        <v>MB668886</v>
      </c>
      <c r="I2395" t="str">
        <f t="shared" si="188"/>
        <v>KOČIONI DISK</v>
      </c>
      <c r="J2395">
        <f t="shared" si="189"/>
        <v>10.527999999999999</v>
      </c>
      <c r="K2395" t="str">
        <f t="shared" si="190"/>
        <v/>
      </c>
    </row>
    <row r="2396" spans="1:11" x14ac:dyDescent="0.25">
      <c r="A2396" t="s">
        <v>4235</v>
      </c>
      <c r="B2396" s="1" t="s">
        <v>4236</v>
      </c>
      <c r="C2396" t="s">
        <v>1600</v>
      </c>
      <c r="D2396" t="s">
        <v>9</v>
      </c>
      <c r="E2396">
        <v>1</v>
      </c>
      <c r="F2396">
        <v>1634.56</v>
      </c>
      <c r="G2396" t="str">
        <f t="shared" si="187"/>
        <v>BLUEPRINTADC44351</v>
      </c>
      <c r="H2396" t="str">
        <f t="shared" si="186"/>
        <v>MB950874</v>
      </c>
      <c r="I2396" t="str">
        <f t="shared" si="188"/>
        <v>KOČIONI DISK</v>
      </c>
      <c r="J2396">
        <f t="shared" si="189"/>
        <v>13.621333333333332</v>
      </c>
      <c r="K2396" t="str">
        <f t="shared" si="190"/>
        <v/>
      </c>
    </row>
    <row r="2397" spans="1:11" x14ac:dyDescent="0.25">
      <c r="A2397" t="s">
        <v>4237</v>
      </c>
      <c r="B2397" s="1" t="s">
        <v>4238</v>
      </c>
      <c r="C2397" t="s">
        <v>1600</v>
      </c>
      <c r="D2397" t="s">
        <v>9</v>
      </c>
      <c r="E2397">
        <v>1</v>
      </c>
      <c r="F2397">
        <v>6722.56</v>
      </c>
      <c r="G2397" t="str">
        <f t="shared" si="187"/>
        <v>BLUEPRINTADC44352</v>
      </c>
      <c r="H2397" t="str">
        <f t="shared" si="186"/>
        <v>MB950886</v>
      </c>
      <c r="I2397" t="str">
        <f t="shared" si="188"/>
        <v>KOČIONI DISK</v>
      </c>
      <c r="J2397">
        <f t="shared" si="189"/>
        <v>56.021333333333338</v>
      </c>
      <c r="K2397" t="str">
        <f t="shared" si="190"/>
        <v/>
      </c>
    </row>
    <row r="2398" spans="1:11" x14ac:dyDescent="0.25">
      <c r="A2398" t="s">
        <v>4239</v>
      </c>
      <c r="B2398" s="1" t="s">
        <v>4240</v>
      </c>
      <c r="C2398" t="s">
        <v>1600</v>
      </c>
      <c r="D2398" t="s">
        <v>9</v>
      </c>
      <c r="E2398">
        <v>1</v>
      </c>
      <c r="F2398">
        <v>1226.24</v>
      </c>
      <c r="G2398" t="str">
        <f t="shared" si="187"/>
        <v>BLUEPRINTADC44353</v>
      </c>
      <c r="H2398" t="str">
        <f t="shared" si="186"/>
        <v>MB668083</v>
      </c>
      <c r="I2398" t="str">
        <f t="shared" si="188"/>
        <v>KOČIONI DISK</v>
      </c>
      <c r="J2398">
        <f t="shared" si="189"/>
        <v>10.218666666666667</v>
      </c>
      <c r="K2398" t="str">
        <f t="shared" si="190"/>
        <v/>
      </c>
    </row>
    <row r="2399" spans="1:11" x14ac:dyDescent="0.25">
      <c r="A2399" t="s">
        <v>4241</v>
      </c>
      <c r="B2399" s="1" t="s">
        <v>4242</v>
      </c>
      <c r="C2399" t="s">
        <v>1600</v>
      </c>
      <c r="D2399" t="s">
        <v>9</v>
      </c>
      <c r="E2399">
        <v>1</v>
      </c>
      <c r="F2399">
        <v>1733.12</v>
      </c>
      <c r="G2399" t="str">
        <f t="shared" si="187"/>
        <v>BLUEPRINTADC44355</v>
      </c>
      <c r="H2399" t="str">
        <f t="shared" si="186"/>
        <v>MB895363</v>
      </c>
      <c r="I2399" t="str">
        <f t="shared" si="188"/>
        <v>KOČIONI DISK</v>
      </c>
      <c r="J2399">
        <f t="shared" si="189"/>
        <v>14.442666666666666</v>
      </c>
      <c r="K2399" t="str">
        <f t="shared" si="190"/>
        <v/>
      </c>
    </row>
    <row r="2400" spans="1:11" x14ac:dyDescent="0.25">
      <c r="A2400" t="s">
        <v>4243</v>
      </c>
      <c r="B2400" s="1" t="s">
        <v>4244</v>
      </c>
      <c r="C2400" t="s">
        <v>1600</v>
      </c>
      <c r="D2400" t="s">
        <v>9</v>
      </c>
      <c r="E2400">
        <v>1</v>
      </c>
      <c r="F2400">
        <v>1048.32</v>
      </c>
      <c r="G2400" t="str">
        <f t="shared" si="187"/>
        <v>BLUEPRINTADC44359</v>
      </c>
      <c r="H2400" t="str">
        <f t="shared" si="186"/>
        <v>MR128734</v>
      </c>
      <c r="I2400" t="str">
        <f t="shared" si="188"/>
        <v>KOČIONI DISK</v>
      </c>
      <c r="J2400">
        <f t="shared" si="189"/>
        <v>8.7359999999999989</v>
      </c>
      <c r="K2400" t="str">
        <f t="shared" si="190"/>
        <v/>
      </c>
    </row>
    <row r="2401" spans="1:11" x14ac:dyDescent="0.25">
      <c r="A2401" t="s">
        <v>4245</v>
      </c>
      <c r="B2401" s="1" t="s">
        <v>4246</v>
      </c>
      <c r="C2401" t="s">
        <v>1600</v>
      </c>
      <c r="D2401" t="s">
        <v>9</v>
      </c>
      <c r="E2401">
        <v>1</v>
      </c>
      <c r="F2401">
        <v>2286.08</v>
      </c>
      <c r="G2401" t="str">
        <f t="shared" si="187"/>
        <v>BLUEPRINTADC44360</v>
      </c>
      <c r="H2401" t="str">
        <f t="shared" si="186"/>
        <v>MB895962</v>
      </c>
      <c r="I2401" t="str">
        <f t="shared" si="188"/>
        <v>KOČIONI DISK</v>
      </c>
      <c r="J2401">
        <f t="shared" si="189"/>
        <v>19.050666666666665</v>
      </c>
      <c r="K2401" t="str">
        <f t="shared" si="190"/>
        <v/>
      </c>
    </row>
    <row r="2402" spans="1:11" x14ac:dyDescent="0.25">
      <c r="A2402" t="s">
        <v>4247</v>
      </c>
      <c r="B2402" s="1" t="s">
        <v>4248</v>
      </c>
      <c r="C2402" t="s">
        <v>1600</v>
      </c>
      <c r="D2402" t="s">
        <v>9</v>
      </c>
      <c r="E2402">
        <v>1</v>
      </c>
      <c r="F2402">
        <v>7440.64</v>
      </c>
      <c r="G2402" t="str">
        <f t="shared" si="187"/>
        <v>BLUEPRINTADC44362</v>
      </c>
      <c r="H2402" t="str">
        <f t="shared" si="186"/>
        <v>MB618828</v>
      </c>
      <c r="I2402" t="str">
        <f t="shared" si="188"/>
        <v>KOČIONI DISK</v>
      </c>
      <c r="J2402">
        <f t="shared" si="189"/>
        <v>62.005333333333333</v>
      </c>
      <c r="K2402" t="str">
        <f t="shared" si="190"/>
        <v/>
      </c>
    </row>
    <row r="2403" spans="1:11" x14ac:dyDescent="0.25">
      <c r="A2403" t="s">
        <v>4249</v>
      </c>
      <c r="B2403" s="1" t="s">
        <v>4250</v>
      </c>
      <c r="C2403" t="s">
        <v>1600</v>
      </c>
      <c r="D2403" t="s">
        <v>9</v>
      </c>
      <c r="E2403">
        <v>1</v>
      </c>
      <c r="F2403">
        <v>5108.4799999999996</v>
      </c>
      <c r="G2403" t="str">
        <f t="shared" si="187"/>
        <v>BLUEPRINTADC44363</v>
      </c>
      <c r="H2403" t="str">
        <f t="shared" si="186"/>
        <v>MB366590</v>
      </c>
      <c r="I2403" t="str">
        <f t="shared" si="188"/>
        <v>KOČIONI DISK</v>
      </c>
      <c r="J2403">
        <f t="shared" si="189"/>
        <v>42.570666666666661</v>
      </c>
      <c r="K2403" t="str">
        <f t="shared" si="190"/>
        <v/>
      </c>
    </row>
    <row r="2404" spans="1:11" x14ac:dyDescent="0.25">
      <c r="A2404" t="s">
        <v>4251</v>
      </c>
      <c r="B2404" s="1" t="s">
        <v>4252</v>
      </c>
      <c r="C2404" t="s">
        <v>1600</v>
      </c>
      <c r="D2404" t="s">
        <v>9</v>
      </c>
      <c r="E2404">
        <v>1</v>
      </c>
      <c r="F2404">
        <v>2215.6799999999998</v>
      </c>
      <c r="G2404" t="str">
        <f t="shared" si="187"/>
        <v>BLUEPRINTADC44365</v>
      </c>
      <c r="H2404" t="str">
        <f t="shared" si="186"/>
        <v>MB699716</v>
      </c>
      <c r="I2404" t="str">
        <f t="shared" si="188"/>
        <v>KOČIONI DISK</v>
      </c>
      <c r="J2404">
        <f t="shared" si="189"/>
        <v>18.463999999999999</v>
      </c>
      <c r="K2404" t="str">
        <f t="shared" si="190"/>
        <v/>
      </c>
    </row>
    <row r="2405" spans="1:11" x14ac:dyDescent="0.25">
      <c r="A2405" t="s">
        <v>4253</v>
      </c>
      <c r="B2405" s="1" t="s">
        <v>4254</v>
      </c>
      <c r="C2405" t="s">
        <v>1600</v>
      </c>
      <c r="D2405" t="s">
        <v>9</v>
      </c>
      <c r="E2405">
        <v>1</v>
      </c>
      <c r="F2405">
        <v>1656.32</v>
      </c>
      <c r="G2405" t="str">
        <f t="shared" si="187"/>
        <v>BLUEPRINTADC44366</v>
      </c>
      <c r="H2405" t="str">
        <f t="shared" si="186"/>
        <v>MR128661</v>
      </c>
      <c r="I2405" t="str">
        <f t="shared" si="188"/>
        <v>KOČIONI DISK</v>
      </c>
      <c r="J2405">
        <f t="shared" si="189"/>
        <v>13.802666666666665</v>
      </c>
      <c r="K2405" t="str">
        <f t="shared" si="190"/>
        <v/>
      </c>
    </row>
    <row r="2406" spans="1:11" x14ac:dyDescent="0.25">
      <c r="A2406" t="s">
        <v>4255</v>
      </c>
      <c r="B2406" s="1" t="s">
        <v>4256</v>
      </c>
      <c r="C2406" t="s">
        <v>1600</v>
      </c>
      <c r="D2406" t="s">
        <v>9</v>
      </c>
      <c r="E2406">
        <v>1</v>
      </c>
      <c r="F2406">
        <v>1991.68</v>
      </c>
      <c r="G2406" t="str">
        <f t="shared" si="187"/>
        <v>BLUEPRINTADC44367</v>
      </c>
      <c r="H2406" t="str">
        <f t="shared" si="186"/>
        <v>MR307376</v>
      </c>
      <c r="I2406" t="str">
        <f t="shared" si="188"/>
        <v>KOČIONI DISK</v>
      </c>
      <c r="J2406">
        <f t="shared" si="189"/>
        <v>16.597333333333335</v>
      </c>
      <c r="K2406" t="str">
        <f t="shared" si="190"/>
        <v/>
      </c>
    </row>
    <row r="2407" spans="1:11" x14ac:dyDescent="0.25">
      <c r="A2407" t="s">
        <v>4257</v>
      </c>
      <c r="B2407" s="1" t="s">
        <v>4258</v>
      </c>
      <c r="C2407" t="s">
        <v>1600</v>
      </c>
      <c r="D2407" t="s">
        <v>9</v>
      </c>
      <c r="E2407">
        <v>1</v>
      </c>
      <c r="F2407">
        <v>18016</v>
      </c>
      <c r="G2407" t="str">
        <f t="shared" si="187"/>
        <v>BLUEPRINTADC44370</v>
      </c>
      <c r="H2407" t="str">
        <f t="shared" si="186"/>
        <v>MR307375</v>
      </c>
      <c r="I2407" t="str">
        <f t="shared" si="188"/>
        <v>KOČIONI DISK</v>
      </c>
      <c r="J2407">
        <f t="shared" si="189"/>
        <v>150.13333333333333</v>
      </c>
      <c r="K2407" t="str">
        <f t="shared" si="190"/>
        <v/>
      </c>
    </row>
    <row r="2408" spans="1:11" x14ac:dyDescent="0.25">
      <c r="A2408" t="s">
        <v>4259</v>
      </c>
      <c r="B2408" s="1" t="s">
        <v>4260</v>
      </c>
      <c r="C2408" t="s">
        <v>1600</v>
      </c>
      <c r="D2408" t="s">
        <v>9</v>
      </c>
      <c r="E2408">
        <v>1</v>
      </c>
      <c r="F2408">
        <v>3317.76</v>
      </c>
      <c r="G2408" t="str">
        <f t="shared" si="187"/>
        <v>BLUEPRINTADC44371</v>
      </c>
      <c r="H2408" t="str">
        <f t="shared" si="186"/>
        <v>MR370723</v>
      </c>
      <c r="I2408" t="str">
        <f t="shared" si="188"/>
        <v>KOČIONI DISK</v>
      </c>
      <c r="J2408">
        <f t="shared" si="189"/>
        <v>27.648000000000003</v>
      </c>
      <c r="K2408" t="str">
        <f t="shared" si="190"/>
        <v/>
      </c>
    </row>
    <row r="2409" spans="1:11" x14ac:dyDescent="0.25">
      <c r="A2409" t="s">
        <v>4261</v>
      </c>
      <c r="B2409" s="1" t="s">
        <v>4262</v>
      </c>
      <c r="C2409" t="s">
        <v>1600</v>
      </c>
      <c r="D2409" t="s">
        <v>9</v>
      </c>
      <c r="E2409">
        <v>1</v>
      </c>
      <c r="F2409">
        <v>1939.2</v>
      </c>
      <c r="G2409" t="str">
        <f t="shared" si="187"/>
        <v>BLUEPRINTADC44374</v>
      </c>
      <c r="H2409" t="str">
        <f t="shared" si="186"/>
        <v>MR449818</v>
      </c>
      <c r="I2409" t="str">
        <f t="shared" si="188"/>
        <v>KOČIONI DISK</v>
      </c>
      <c r="J2409">
        <f t="shared" si="189"/>
        <v>16.16</v>
      </c>
      <c r="K2409" t="str">
        <f t="shared" si="190"/>
        <v/>
      </c>
    </row>
    <row r="2410" spans="1:11" x14ac:dyDescent="0.25">
      <c r="A2410" t="s">
        <v>4263</v>
      </c>
      <c r="B2410" s="1" t="s">
        <v>4264</v>
      </c>
      <c r="C2410" t="s">
        <v>1600</v>
      </c>
      <c r="D2410" t="s">
        <v>9</v>
      </c>
      <c r="E2410">
        <v>1</v>
      </c>
      <c r="F2410">
        <v>1808.64</v>
      </c>
      <c r="G2410" t="str">
        <f t="shared" si="187"/>
        <v>BLUEPRINTADC44377</v>
      </c>
      <c r="H2410" t="str">
        <f t="shared" si="186"/>
        <v>MR334996</v>
      </c>
      <c r="I2410" t="str">
        <f t="shared" si="188"/>
        <v>KOČIONI DISK</v>
      </c>
      <c r="J2410">
        <f t="shared" si="189"/>
        <v>15.072000000000001</v>
      </c>
      <c r="K2410" t="str">
        <f t="shared" si="190"/>
        <v/>
      </c>
    </row>
    <row r="2411" spans="1:11" x14ac:dyDescent="0.25">
      <c r="A2411" t="s">
        <v>4265</v>
      </c>
      <c r="B2411" s="1" t="s">
        <v>4266</v>
      </c>
      <c r="C2411" t="s">
        <v>1600</v>
      </c>
      <c r="D2411" t="s">
        <v>9</v>
      </c>
      <c r="E2411">
        <v>1</v>
      </c>
      <c r="F2411">
        <v>1955.84</v>
      </c>
      <c r="G2411" t="str">
        <f t="shared" si="187"/>
        <v>BLUEPRINTADC44378</v>
      </c>
      <c r="H2411" t="str">
        <f t="shared" si="186"/>
        <v>MR407289</v>
      </c>
      <c r="I2411" t="str">
        <f t="shared" si="188"/>
        <v>KOČIONI DISK</v>
      </c>
      <c r="J2411">
        <f t="shared" si="189"/>
        <v>16.298666666666666</v>
      </c>
      <c r="K2411" t="str">
        <f t="shared" si="190"/>
        <v/>
      </c>
    </row>
    <row r="2412" spans="1:11" x14ac:dyDescent="0.25">
      <c r="A2412" t="s">
        <v>4267</v>
      </c>
      <c r="B2412" s="1" t="s">
        <v>4268</v>
      </c>
      <c r="C2412" t="s">
        <v>1600</v>
      </c>
      <c r="D2412" t="s">
        <v>9</v>
      </c>
      <c r="E2412">
        <v>1</v>
      </c>
      <c r="F2412">
        <v>1635.84</v>
      </c>
      <c r="G2412" t="str">
        <f t="shared" si="187"/>
        <v>BLUEPRINTADC44379</v>
      </c>
      <c r="H2412" t="str">
        <f t="shared" si="186"/>
        <v>MR418067</v>
      </c>
      <c r="I2412" t="str">
        <f t="shared" si="188"/>
        <v>KOČIONI DISK</v>
      </c>
      <c r="J2412">
        <f t="shared" si="189"/>
        <v>13.632</v>
      </c>
      <c r="K2412" t="str">
        <f t="shared" si="190"/>
        <v/>
      </c>
    </row>
    <row r="2413" spans="1:11" x14ac:dyDescent="0.25">
      <c r="A2413" t="s">
        <v>4269</v>
      </c>
      <c r="B2413" s="1" t="s">
        <v>4270</v>
      </c>
      <c r="C2413" t="s">
        <v>1600</v>
      </c>
      <c r="D2413" t="s">
        <v>9</v>
      </c>
      <c r="E2413">
        <v>1</v>
      </c>
      <c r="F2413">
        <v>2484.48</v>
      </c>
      <c r="G2413" t="str">
        <f t="shared" si="187"/>
        <v>BLUEPRINTADC44381</v>
      </c>
      <c r="H2413" t="str">
        <f t="shared" ref="H2413:H2476" si="191">IF(AND(B2413&lt;&gt;"", B2413&lt;&gt;"-"),SUBSTITUTE(SUBSTITUTE(B2413,"-","")," ",""),A2413)</f>
        <v>MB895730</v>
      </c>
      <c r="I2413" t="str">
        <f t="shared" si="188"/>
        <v>KOČIONI DISK</v>
      </c>
      <c r="J2413">
        <f t="shared" si="189"/>
        <v>20.704000000000001</v>
      </c>
      <c r="K2413" t="str">
        <f t="shared" si="190"/>
        <v/>
      </c>
    </row>
    <row r="2414" spans="1:11" x14ac:dyDescent="0.25">
      <c r="A2414" t="s">
        <v>4271</v>
      </c>
      <c r="B2414" s="1" t="s">
        <v>4272</v>
      </c>
      <c r="C2414" t="s">
        <v>1600</v>
      </c>
      <c r="D2414" t="s">
        <v>9</v>
      </c>
      <c r="E2414">
        <v>1</v>
      </c>
      <c r="F2414">
        <v>1118.72</v>
      </c>
      <c r="G2414" t="str">
        <f t="shared" si="187"/>
        <v>BLUEPRINTADC44382</v>
      </c>
      <c r="H2414" t="str">
        <f t="shared" si="191"/>
        <v>MR249356</v>
      </c>
      <c r="I2414" t="str">
        <f t="shared" si="188"/>
        <v>KOČIONI DISK</v>
      </c>
      <c r="J2414">
        <f t="shared" si="189"/>
        <v>9.3226666666666667</v>
      </c>
      <c r="K2414" t="str">
        <f t="shared" si="190"/>
        <v/>
      </c>
    </row>
    <row r="2415" spans="1:11" x14ac:dyDescent="0.25">
      <c r="A2415" t="s">
        <v>4273</v>
      </c>
      <c r="B2415" s="1" t="s">
        <v>4274</v>
      </c>
      <c r="C2415" t="s">
        <v>1600</v>
      </c>
      <c r="D2415" t="s">
        <v>9</v>
      </c>
      <c r="E2415">
        <v>1</v>
      </c>
      <c r="F2415">
        <v>9530.8799999999992</v>
      </c>
      <c r="G2415" t="str">
        <f t="shared" si="187"/>
        <v>BLUEPRINTADC44383</v>
      </c>
      <c r="H2415" t="str">
        <f t="shared" si="191"/>
        <v>MC894846</v>
      </c>
      <c r="I2415" t="str">
        <f t="shared" si="188"/>
        <v>KOČIONI DISK</v>
      </c>
      <c r="J2415">
        <f t="shared" si="189"/>
        <v>79.423999999999992</v>
      </c>
      <c r="K2415" t="str">
        <f t="shared" si="190"/>
        <v/>
      </c>
    </row>
    <row r="2416" spans="1:11" x14ac:dyDescent="0.25">
      <c r="A2416" t="s">
        <v>4275</v>
      </c>
      <c r="B2416" s="1" t="s">
        <v>4276</v>
      </c>
      <c r="C2416" t="s">
        <v>1600</v>
      </c>
      <c r="D2416" t="s">
        <v>9</v>
      </c>
      <c r="E2416">
        <v>1</v>
      </c>
      <c r="F2416">
        <v>2561.2800000000002</v>
      </c>
      <c r="G2416" t="str">
        <f t="shared" si="187"/>
        <v>BLUEPRINTADC44385</v>
      </c>
      <c r="H2416" t="str">
        <f t="shared" si="191"/>
        <v>MR370724</v>
      </c>
      <c r="I2416" t="str">
        <f t="shared" si="188"/>
        <v>KOČIONI DISK</v>
      </c>
      <c r="J2416">
        <f t="shared" si="189"/>
        <v>21.344000000000001</v>
      </c>
      <c r="K2416" t="str">
        <f t="shared" si="190"/>
        <v/>
      </c>
    </row>
    <row r="2417" spans="1:11" x14ac:dyDescent="0.25">
      <c r="A2417" t="s">
        <v>4277</v>
      </c>
      <c r="B2417" s="1" t="s">
        <v>4278</v>
      </c>
      <c r="C2417" t="s">
        <v>1600</v>
      </c>
      <c r="D2417" t="s">
        <v>9</v>
      </c>
      <c r="E2417">
        <v>1</v>
      </c>
      <c r="F2417">
        <v>2528</v>
      </c>
      <c r="G2417" t="str">
        <f t="shared" si="187"/>
        <v>BLUEPRINTADC44386</v>
      </c>
      <c r="H2417" t="str">
        <f t="shared" si="191"/>
        <v>MR235802</v>
      </c>
      <c r="I2417" t="str">
        <f t="shared" si="188"/>
        <v>KOČIONI DISK</v>
      </c>
      <c r="J2417">
        <f t="shared" si="189"/>
        <v>21.066666666666666</v>
      </c>
      <c r="K2417" t="str">
        <f t="shared" si="190"/>
        <v/>
      </c>
    </row>
    <row r="2418" spans="1:11" x14ac:dyDescent="0.25">
      <c r="A2418" t="s">
        <v>4279</v>
      </c>
      <c r="B2418" s="1" t="s">
        <v>4280</v>
      </c>
      <c r="C2418" t="s">
        <v>1600</v>
      </c>
      <c r="D2418" t="s">
        <v>9</v>
      </c>
      <c r="E2418">
        <v>1</v>
      </c>
      <c r="F2418">
        <v>3456</v>
      </c>
      <c r="G2418" t="str">
        <f t="shared" si="187"/>
        <v>BLUEPRINTADC44387</v>
      </c>
      <c r="H2418" t="str">
        <f t="shared" si="191"/>
        <v>MB928120</v>
      </c>
      <c r="I2418" t="str">
        <f t="shared" si="188"/>
        <v>KOČIONI DISK</v>
      </c>
      <c r="J2418">
        <f t="shared" si="189"/>
        <v>28.8</v>
      </c>
      <c r="K2418" t="str">
        <f t="shared" si="190"/>
        <v/>
      </c>
    </row>
    <row r="2419" spans="1:11" x14ac:dyDescent="0.25">
      <c r="A2419" t="s">
        <v>4281</v>
      </c>
      <c r="B2419" s="1" t="s">
        <v>4282</v>
      </c>
      <c r="C2419" t="s">
        <v>1600</v>
      </c>
      <c r="D2419" t="s">
        <v>9</v>
      </c>
      <c r="E2419">
        <v>1</v>
      </c>
      <c r="F2419">
        <v>1800.96</v>
      </c>
      <c r="G2419" t="str">
        <f t="shared" si="187"/>
        <v>BLUEPRINTADC44388</v>
      </c>
      <c r="H2419" t="str">
        <f t="shared" si="191"/>
        <v>MR493489</v>
      </c>
      <c r="I2419" t="str">
        <f t="shared" si="188"/>
        <v>KOČIONI DISK</v>
      </c>
      <c r="J2419">
        <f t="shared" si="189"/>
        <v>15.008000000000001</v>
      </c>
      <c r="K2419" t="str">
        <f t="shared" si="190"/>
        <v/>
      </c>
    </row>
    <row r="2420" spans="1:11" x14ac:dyDescent="0.25">
      <c r="A2420" t="s">
        <v>4283</v>
      </c>
      <c r="B2420" s="1" t="s">
        <v>4284</v>
      </c>
      <c r="C2420" t="s">
        <v>1600</v>
      </c>
      <c r="D2420" t="s">
        <v>9</v>
      </c>
      <c r="E2420">
        <v>1</v>
      </c>
      <c r="F2420">
        <v>1838.08</v>
      </c>
      <c r="G2420" t="str">
        <f t="shared" si="187"/>
        <v>BLUEPRINTADC44389</v>
      </c>
      <c r="H2420" t="str">
        <f t="shared" si="191"/>
        <v>M818027</v>
      </c>
      <c r="I2420" t="str">
        <f t="shared" si="188"/>
        <v>KOČIONI DISK</v>
      </c>
      <c r="J2420">
        <f t="shared" si="189"/>
        <v>15.317333333333332</v>
      </c>
      <c r="K2420" t="str">
        <f t="shared" si="190"/>
        <v/>
      </c>
    </row>
    <row r="2421" spans="1:11" x14ac:dyDescent="0.25">
      <c r="A2421" t="s">
        <v>4285</v>
      </c>
      <c r="B2421" s="1" t="s">
        <v>4286</v>
      </c>
      <c r="C2421" t="s">
        <v>1600</v>
      </c>
      <c r="D2421" t="s">
        <v>9</v>
      </c>
      <c r="E2421">
        <v>1</v>
      </c>
      <c r="F2421">
        <v>1903.36</v>
      </c>
      <c r="G2421" t="str">
        <f t="shared" si="187"/>
        <v>BLUEPRINTADC44390</v>
      </c>
      <c r="H2421" t="str">
        <f t="shared" si="191"/>
        <v>MR510742</v>
      </c>
      <c r="I2421" t="str">
        <f t="shared" si="188"/>
        <v>KOČIONI DISK</v>
      </c>
      <c r="J2421">
        <f t="shared" si="189"/>
        <v>15.861333333333333</v>
      </c>
      <c r="K2421" t="str">
        <f t="shared" si="190"/>
        <v/>
      </c>
    </row>
    <row r="2422" spans="1:11" x14ac:dyDescent="0.25">
      <c r="A2422" t="s">
        <v>4287</v>
      </c>
      <c r="B2422" s="1" t="s">
        <v>4288</v>
      </c>
      <c r="C2422" t="s">
        <v>1600</v>
      </c>
      <c r="D2422" t="s">
        <v>9</v>
      </c>
      <c r="E2422">
        <v>1</v>
      </c>
      <c r="F2422">
        <v>1475.84</v>
      </c>
      <c r="G2422" t="str">
        <f t="shared" si="187"/>
        <v>BLUEPRINTADC44391</v>
      </c>
      <c r="H2422" t="str">
        <f t="shared" si="191"/>
        <v>MB950958</v>
      </c>
      <c r="I2422" t="str">
        <f t="shared" si="188"/>
        <v>KOČIONI DISK</v>
      </c>
      <c r="J2422">
        <f t="shared" si="189"/>
        <v>12.298666666666666</v>
      </c>
      <c r="K2422" t="str">
        <f t="shared" si="190"/>
        <v/>
      </c>
    </row>
    <row r="2423" spans="1:11" x14ac:dyDescent="0.25">
      <c r="A2423" t="s">
        <v>4289</v>
      </c>
      <c r="B2423" s="1" t="s">
        <v>4290</v>
      </c>
      <c r="C2423" t="s">
        <v>1600</v>
      </c>
      <c r="D2423" t="s">
        <v>9</v>
      </c>
      <c r="E2423">
        <v>1</v>
      </c>
      <c r="F2423">
        <v>2040.32</v>
      </c>
      <c r="G2423" t="str">
        <f t="shared" si="187"/>
        <v>BLUEPRINTADC44392</v>
      </c>
      <c r="H2423" t="str">
        <f t="shared" si="191"/>
        <v>MR205215</v>
      </c>
      <c r="I2423" t="str">
        <f t="shared" si="188"/>
        <v>KOČIONI DISK</v>
      </c>
      <c r="J2423">
        <f t="shared" si="189"/>
        <v>17.002666666666666</v>
      </c>
      <c r="K2423" t="str">
        <f t="shared" si="190"/>
        <v/>
      </c>
    </row>
    <row r="2424" spans="1:11" x14ac:dyDescent="0.25">
      <c r="A2424" t="s">
        <v>4291</v>
      </c>
      <c r="B2424" s="1" t="s">
        <v>4292</v>
      </c>
      <c r="C2424" t="s">
        <v>1600</v>
      </c>
      <c r="D2424" t="s">
        <v>9</v>
      </c>
      <c r="E2424">
        <v>1</v>
      </c>
      <c r="F2424">
        <v>6641.92</v>
      </c>
      <c r="G2424" t="str">
        <f t="shared" si="187"/>
        <v>BLUEPRINTADC44393</v>
      </c>
      <c r="H2424" t="str">
        <f t="shared" si="191"/>
        <v>MK326334</v>
      </c>
      <c r="I2424" t="str">
        <f t="shared" si="188"/>
        <v>KOČIONI DISK</v>
      </c>
      <c r="J2424">
        <f t="shared" si="189"/>
        <v>55.349333333333334</v>
      </c>
      <c r="K2424" t="str">
        <f t="shared" si="190"/>
        <v/>
      </c>
    </row>
    <row r="2425" spans="1:11" x14ac:dyDescent="0.25">
      <c r="A2425" t="s">
        <v>4293</v>
      </c>
      <c r="B2425" s="1" t="s">
        <v>4294</v>
      </c>
      <c r="C2425" t="s">
        <v>1600</v>
      </c>
      <c r="D2425" t="s">
        <v>9</v>
      </c>
      <c r="E2425">
        <v>1</v>
      </c>
      <c r="F2425">
        <v>4805.12</v>
      </c>
      <c r="G2425" t="str">
        <f t="shared" si="187"/>
        <v>BLUEPRINTADC44395</v>
      </c>
      <c r="H2425" t="str">
        <f t="shared" si="191"/>
        <v>MK374048</v>
      </c>
      <c r="I2425" t="str">
        <f t="shared" si="188"/>
        <v>KOČIONI DISK</v>
      </c>
      <c r="J2425">
        <f t="shared" si="189"/>
        <v>40.042666666666669</v>
      </c>
      <c r="K2425" t="str">
        <f t="shared" si="190"/>
        <v/>
      </c>
    </row>
    <row r="2426" spans="1:11" x14ac:dyDescent="0.25">
      <c r="A2426" t="s">
        <v>4295</v>
      </c>
      <c r="B2426" s="1" t="s">
        <v>4296</v>
      </c>
      <c r="C2426" t="s">
        <v>1600</v>
      </c>
      <c r="D2426" t="s">
        <v>9</v>
      </c>
      <c r="E2426">
        <v>1</v>
      </c>
      <c r="F2426">
        <v>1532.16</v>
      </c>
      <c r="G2426" t="str">
        <f t="shared" si="187"/>
        <v>BLUEPRINTADC44396</v>
      </c>
      <c r="H2426" t="str">
        <f t="shared" si="191"/>
        <v>MB928716</v>
      </c>
      <c r="I2426" t="str">
        <f t="shared" si="188"/>
        <v>KOČIONI DISK</v>
      </c>
      <c r="J2426">
        <f t="shared" si="189"/>
        <v>12.768000000000001</v>
      </c>
      <c r="K2426" t="str">
        <f t="shared" si="190"/>
        <v/>
      </c>
    </row>
    <row r="2427" spans="1:11" x14ac:dyDescent="0.25">
      <c r="A2427" t="s">
        <v>4297</v>
      </c>
      <c r="B2427" s="1" t="s">
        <v>4298</v>
      </c>
      <c r="C2427" t="s">
        <v>1600</v>
      </c>
      <c r="D2427" t="s">
        <v>9</v>
      </c>
      <c r="E2427">
        <v>1</v>
      </c>
      <c r="F2427">
        <v>4723.2</v>
      </c>
      <c r="G2427" t="str">
        <f t="shared" si="187"/>
        <v>BLUEPRINTADC44398</v>
      </c>
      <c r="H2427" t="str">
        <f t="shared" si="191"/>
        <v>MC894848</v>
      </c>
      <c r="I2427" t="str">
        <f t="shared" si="188"/>
        <v>KOČIONI DISK</v>
      </c>
      <c r="J2427">
        <f t="shared" si="189"/>
        <v>39.36</v>
      </c>
      <c r="K2427" t="str">
        <f t="shared" si="190"/>
        <v/>
      </c>
    </row>
    <row r="2428" spans="1:11" x14ac:dyDescent="0.25">
      <c r="A2428" t="s">
        <v>4299</v>
      </c>
      <c r="B2428" s="1" t="s">
        <v>4300</v>
      </c>
      <c r="C2428" t="s">
        <v>1600</v>
      </c>
      <c r="D2428" t="s">
        <v>9</v>
      </c>
      <c r="E2428">
        <v>1</v>
      </c>
      <c r="F2428">
        <v>5917.44</v>
      </c>
      <c r="G2428" t="str">
        <f t="shared" si="187"/>
        <v>BLUEPRINTADC44399</v>
      </c>
      <c r="H2428" t="str">
        <f t="shared" si="191"/>
        <v>ML107005</v>
      </c>
      <c r="I2428" t="str">
        <f t="shared" si="188"/>
        <v>KOČIONI DISK</v>
      </c>
      <c r="J2428">
        <f t="shared" si="189"/>
        <v>49.311999999999998</v>
      </c>
      <c r="K2428" t="str">
        <f t="shared" si="190"/>
        <v/>
      </c>
    </row>
    <row r="2429" spans="1:11" x14ac:dyDescent="0.25">
      <c r="A2429" t="s">
        <v>4301</v>
      </c>
      <c r="B2429" s="1" t="s">
        <v>4302</v>
      </c>
      <c r="C2429" t="s">
        <v>1716</v>
      </c>
      <c r="D2429" t="s">
        <v>9</v>
      </c>
      <c r="E2429">
        <v>1</v>
      </c>
      <c r="F2429">
        <v>1434.88</v>
      </c>
      <c r="G2429" t="str">
        <f t="shared" si="187"/>
        <v>BLUEPRINTADC44410</v>
      </c>
      <c r="H2429" t="str">
        <f t="shared" si="191"/>
        <v>MB193411</v>
      </c>
      <c r="I2429" t="str">
        <f t="shared" si="188"/>
        <v>KOČIONI CILINDAR TOČKA</v>
      </c>
      <c r="J2429">
        <f t="shared" si="189"/>
        <v>11.957333333333334</v>
      </c>
      <c r="K2429" t="str">
        <f t="shared" si="190"/>
        <v/>
      </c>
    </row>
    <row r="2430" spans="1:11" x14ac:dyDescent="0.25">
      <c r="A2430" t="s">
        <v>4303</v>
      </c>
      <c r="B2430" s="1" t="s">
        <v>4304</v>
      </c>
      <c r="C2430" t="s">
        <v>1716</v>
      </c>
      <c r="D2430" t="s">
        <v>9</v>
      </c>
      <c r="E2430">
        <v>1</v>
      </c>
      <c r="F2430">
        <v>985.6</v>
      </c>
      <c r="G2430" t="str">
        <f t="shared" si="187"/>
        <v>BLUEPRINTADC44414</v>
      </c>
      <c r="H2430" t="str">
        <f t="shared" si="191"/>
        <v>MB500484</v>
      </c>
      <c r="I2430" t="str">
        <f t="shared" si="188"/>
        <v>KOČIONI CILINDAR TOČKA</v>
      </c>
      <c r="J2430">
        <f t="shared" si="189"/>
        <v>8.2133333333333329</v>
      </c>
      <c r="K2430" t="str">
        <f t="shared" si="190"/>
        <v/>
      </c>
    </row>
    <row r="2431" spans="1:11" x14ac:dyDescent="0.25">
      <c r="A2431" t="s">
        <v>4305</v>
      </c>
      <c r="B2431" s="1" t="s">
        <v>4306</v>
      </c>
      <c r="C2431" t="s">
        <v>1716</v>
      </c>
      <c r="D2431" t="s">
        <v>9</v>
      </c>
      <c r="E2431">
        <v>1</v>
      </c>
      <c r="F2431">
        <v>476.16</v>
      </c>
      <c r="G2431" t="str">
        <f t="shared" si="187"/>
        <v>BLUEPRINTADC44417</v>
      </c>
      <c r="H2431" t="str">
        <f t="shared" si="191"/>
        <v>MB238828</v>
      </c>
      <c r="I2431" t="str">
        <f t="shared" si="188"/>
        <v>KOČIONI CILINDAR TOČKA</v>
      </c>
      <c r="J2431">
        <f t="shared" si="189"/>
        <v>3.9680000000000004</v>
      </c>
      <c r="K2431" t="str">
        <f t="shared" si="190"/>
        <v/>
      </c>
    </row>
    <row r="2432" spans="1:11" x14ac:dyDescent="0.25">
      <c r="A2432" t="s">
        <v>4307</v>
      </c>
      <c r="B2432" s="1" t="s">
        <v>4308</v>
      </c>
      <c r="C2432" t="s">
        <v>1716</v>
      </c>
      <c r="D2432" t="s">
        <v>9</v>
      </c>
      <c r="E2432">
        <v>1</v>
      </c>
      <c r="F2432">
        <v>476.16</v>
      </c>
      <c r="G2432" t="str">
        <f t="shared" si="187"/>
        <v>BLUEPRINTADC44418</v>
      </c>
      <c r="H2432" t="str">
        <f t="shared" si="191"/>
        <v>MB238829</v>
      </c>
      <c r="I2432" t="str">
        <f t="shared" si="188"/>
        <v>KOČIONI CILINDAR TOČKA</v>
      </c>
      <c r="J2432">
        <f t="shared" si="189"/>
        <v>3.9680000000000004</v>
      </c>
      <c r="K2432" t="str">
        <f t="shared" si="190"/>
        <v/>
      </c>
    </row>
    <row r="2433" spans="1:11" x14ac:dyDescent="0.25">
      <c r="A2433" t="s">
        <v>4309</v>
      </c>
      <c r="B2433" s="1" t="s">
        <v>4310</v>
      </c>
      <c r="C2433" t="s">
        <v>1716</v>
      </c>
      <c r="D2433" t="s">
        <v>9</v>
      </c>
      <c r="E2433">
        <v>1</v>
      </c>
      <c r="F2433">
        <v>2512.64</v>
      </c>
      <c r="G2433" t="str">
        <f t="shared" si="187"/>
        <v>BLUEPRINTADC44420</v>
      </c>
      <c r="H2433" t="str">
        <f t="shared" si="191"/>
        <v>MB366326</v>
      </c>
      <c r="I2433" t="str">
        <f t="shared" si="188"/>
        <v>KOČIONI CILINDAR TOČKA</v>
      </c>
      <c r="J2433">
        <f t="shared" si="189"/>
        <v>20.938666666666666</v>
      </c>
      <c r="K2433" t="str">
        <f t="shared" si="190"/>
        <v/>
      </c>
    </row>
    <row r="2434" spans="1:11" x14ac:dyDescent="0.25">
      <c r="A2434" t="s">
        <v>4311</v>
      </c>
      <c r="B2434" s="1" t="s">
        <v>4312</v>
      </c>
      <c r="C2434" t="s">
        <v>1716</v>
      </c>
      <c r="D2434" t="s">
        <v>9</v>
      </c>
      <c r="E2434">
        <v>1</v>
      </c>
      <c r="F2434">
        <v>577.28</v>
      </c>
      <c r="G2434" t="str">
        <f t="shared" si="187"/>
        <v>BLUEPRINTADC44421</v>
      </c>
      <c r="H2434" t="str">
        <f t="shared" si="191"/>
        <v>MB500739</v>
      </c>
      <c r="I2434" t="str">
        <f t="shared" si="188"/>
        <v>KOČIONI CILINDAR TOČKA</v>
      </c>
      <c r="J2434">
        <f t="shared" si="189"/>
        <v>4.8106666666666662</v>
      </c>
      <c r="K2434" t="str">
        <f t="shared" si="190"/>
        <v/>
      </c>
    </row>
    <row r="2435" spans="1:11" x14ac:dyDescent="0.25">
      <c r="A2435" t="s">
        <v>4313</v>
      </c>
      <c r="B2435" s="1" t="s">
        <v>4314</v>
      </c>
      <c r="C2435" t="s">
        <v>1716</v>
      </c>
      <c r="D2435" t="s">
        <v>9</v>
      </c>
      <c r="E2435">
        <v>1</v>
      </c>
      <c r="F2435">
        <v>577.28</v>
      </c>
      <c r="G2435" t="str">
        <f t="shared" ref="G2435:G2498" si="192">"BLUEPRINT"&amp;A2435</f>
        <v>BLUEPRINTADC44422</v>
      </c>
      <c r="H2435" t="str">
        <f t="shared" si="191"/>
        <v>MB500738</v>
      </c>
      <c r="I2435" t="str">
        <f t="shared" ref="I2435:I2498" si="193">UPPER(C2435)</f>
        <v>KOČIONI CILINDAR TOČKA</v>
      </c>
      <c r="J2435">
        <f t="shared" ref="J2435:J2498" si="194">F2435/120</f>
        <v>4.8106666666666662</v>
      </c>
      <c r="K2435" t="str">
        <f t="shared" ref="K2435:K2498" si="195">IF(E2435&gt;1,"nesto", "")</f>
        <v/>
      </c>
    </row>
    <row r="2436" spans="1:11" x14ac:dyDescent="0.25">
      <c r="A2436" t="s">
        <v>4315</v>
      </c>
      <c r="B2436" s="1" t="s">
        <v>4316</v>
      </c>
      <c r="C2436" t="s">
        <v>1716</v>
      </c>
      <c r="D2436" t="s">
        <v>9</v>
      </c>
      <c r="E2436">
        <v>1</v>
      </c>
      <c r="F2436">
        <v>3124.48</v>
      </c>
      <c r="G2436" t="str">
        <f t="shared" si="192"/>
        <v>BLUEPRINTADC44423</v>
      </c>
      <c r="H2436" t="str">
        <f t="shared" si="191"/>
        <v>MB618188</v>
      </c>
      <c r="I2436" t="str">
        <f t="shared" si="193"/>
        <v>KOČIONI CILINDAR TOČKA</v>
      </c>
      <c r="J2436">
        <f t="shared" si="194"/>
        <v>26.037333333333333</v>
      </c>
      <c r="K2436" t="str">
        <f t="shared" si="195"/>
        <v/>
      </c>
    </row>
    <row r="2437" spans="1:11" x14ac:dyDescent="0.25">
      <c r="A2437" t="s">
        <v>4317</v>
      </c>
      <c r="B2437" s="1" t="s">
        <v>4318</v>
      </c>
      <c r="C2437" t="s">
        <v>1716</v>
      </c>
      <c r="D2437" t="s">
        <v>9</v>
      </c>
      <c r="E2437">
        <v>1</v>
      </c>
      <c r="F2437">
        <v>577.28</v>
      </c>
      <c r="G2437" t="str">
        <f t="shared" si="192"/>
        <v>BLUEPRINTADC44424</v>
      </c>
      <c r="H2437" t="str">
        <f t="shared" si="191"/>
        <v>MB618981</v>
      </c>
      <c r="I2437" t="str">
        <f t="shared" si="193"/>
        <v>KOČIONI CILINDAR TOČKA</v>
      </c>
      <c r="J2437">
        <f t="shared" si="194"/>
        <v>4.8106666666666662</v>
      </c>
      <c r="K2437" t="str">
        <f t="shared" si="195"/>
        <v/>
      </c>
    </row>
    <row r="2438" spans="1:11" x14ac:dyDescent="0.25">
      <c r="A2438" t="s">
        <v>4319</v>
      </c>
      <c r="B2438" s="1" t="s">
        <v>4320</v>
      </c>
      <c r="C2438" t="s">
        <v>1716</v>
      </c>
      <c r="D2438" t="s">
        <v>9</v>
      </c>
      <c r="E2438">
        <v>1</v>
      </c>
      <c r="F2438">
        <v>486.4</v>
      </c>
      <c r="G2438" t="str">
        <f t="shared" si="192"/>
        <v>BLUEPRINTADC44425</v>
      </c>
      <c r="H2438" t="str">
        <f t="shared" si="191"/>
        <v>MR129595</v>
      </c>
      <c r="I2438" t="str">
        <f t="shared" si="193"/>
        <v>KOČIONI CILINDAR TOČKA</v>
      </c>
      <c r="J2438">
        <f t="shared" si="194"/>
        <v>4.0533333333333328</v>
      </c>
      <c r="K2438" t="str">
        <f t="shared" si="195"/>
        <v/>
      </c>
    </row>
    <row r="2439" spans="1:11" x14ac:dyDescent="0.25">
      <c r="A2439" t="s">
        <v>4321</v>
      </c>
      <c r="B2439" s="1" t="s">
        <v>4322</v>
      </c>
      <c r="C2439" t="s">
        <v>1716</v>
      </c>
      <c r="D2439" t="s">
        <v>9</v>
      </c>
      <c r="E2439">
        <v>1</v>
      </c>
      <c r="F2439">
        <v>560.64</v>
      </c>
      <c r="G2439" t="str">
        <f t="shared" si="192"/>
        <v>BLUEPRINTADC44426</v>
      </c>
      <c r="H2439" t="str">
        <f t="shared" si="191"/>
        <v>MR407141</v>
      </c>
      <c r="I2439" t="str">
        <f t="shared" si="193"/>
        <v>KOČIONI CILINDAR TOČKA</v>
      </c>
      <c r="J2439">
        <f t="shared" si="194"/>
        <v>4.6719999999999997</v>
      </c>
      <c r="K2439" t="str">
        <f t="shared" si="195"/>
        <v/>
      </c>
    </row>
    <row r="2440" spans="1:11" x14ac:dyDescent="0.25">
      <c r="A2440" t="s">
        <v>4323</v>
      </c>
      <c r="B2440" s="1" t="s">
        <v>4324</v>
      </c>
      <c r="C2440" t="s">
        <v>1716</v>
      </c>
      <c r="D2440" t="s">
        <v>9</v>
      </c>
      <c r="E2440">
        <v>1</v>
      </c>
      <c r="F2440">
        <v>619.52</v>
      </c>
      <c r="G2440" t="str">
        <f t="shared" si="192"/>
        <v>BLUEPRINTADC44427</v>
      </c>
      <c r="H2440" t="str">
        <f t="shared" si="191"/>
        <v>MR307779</v>
      </c>
      <c r="I2440" t="str">
        <f t="shared" si="193"/>
        <v>KOČIONI CILINDAR TOČKA</v>
      </c>
      <c r="J2440">
        <f t="shared" si="194"/>
        <v>5.1626666666666665</v>
      </c>
      <c r="K2440" t="str">
        <f t="shared" si="195"/>
        <v/>
      </c>
    </row>
    <row r="2441" spans="1:11" x14ac:dyDescent="0.25">
      <c r="A2441" t="s">
        <v>4325</v>
      </c>
      <c r="B2441" s="1" t="s">
        <v>4326</v>
      </c>
      <c r="C2441" t="s">
        <v>1716</v>
      </c>
      <c r="D2441" t="s">
        <v>9</v>
      </c>
      <c r="E2441">
        <v>1</v>
      </c>
      <c r="F2441">
        <v>801.28</v>
      </c>
      <c r="G2441" t="str">
        <f t="shared" si="192"/>
        <v>BLUEPRINTADC44428</v>
      </c>
      <c r="H2441" t="str">
        <f t="shared" si="191"/>
        <v>MB162102</v>
      </c>
      <c r="I2441" t="str">
        <f t="shared" si="193"/>
        <v>KOČIONI CILINDAR TOČKA</v>
      </c>
      <c r="J2441">
        <f t="shared" si="194"/>
        <v>6.6773333333333333</v>
      </c>
      <c r="K2441" t="str">
        <f t="shared" si="195"/>
        <v/>
      </c>
    </row>
    <row r="2442" spans="1:11" x14ac:dyDescent="0.25">
      <c r="A2442" t="s">
        <v>4327</v>
      </c>
      <c r="B2442" s="1" t="s">
        <v>4328</v>
      </c>
      <c r="C2442" t="s">
        <v>1716</v>
      </c>
      <c r="D2442" t="s">
        <v>9</v>
      </c>
      <c r="E2442">
        <v>1</v>
      </c>
      <c r="F2442">
        <v>10801.92</v>
      </c>
      <c r="G2442" t="str">
        <f t="shared" si="192"/>
        <v>BLUEPRINTADC44429C</v>
      </c>
      <c r="H2442" t="str">
        <f t="shared" si="191"/>
        <v>MC112210</v>
      </c>
      <c r="I2442" t="str">
        <f t="shared" si="193"/>
        <v>KOČIONI CILINDAR TOČKA</v>
      </c>
      <c r="J2442">
        <f t="shared" si="194"/>
        <v>90.016000000000005</v>
      </c>
      <c r="K2442" t="str">
        <f t="shared" si="195"/>
        <v/>
      </c>
    </row>
    <row r="2443" spans="1:11" x14ac:dyDescent="0.25">
      <c r="A2443" t="s">
        <v>4329</v>
      </c>
      <c r="B2443" s="1" t="s">
        <v>4330</v>
      </c>
      <c r="C2443" t="s">
        <v>1716</v>
      </c>
      <c r="D2443" t="s">
        <v>9</v>
      </c>
      <c r="E2443">
        <v>1</v>
      </c>
      <c r="F2443">
        <v>11475.2</v>
      </c>
      <c r="G2443" t="str">
        <f t="shared" si="192"/>
        <v>BLUEPRINTADC44430C</v>
      </c>
      <c r="H2443" t="str">
        <f t="shared" si="191"/>
        <v>MC112211</v>
      </c>
      <c r="I2443" t="str">
        <f t="shared" si="193"/>
        <v>KOČIONI CILINDAR TOČKA</v>
      </c>
      <c r="J2443">
        <f t="shared" si="194"/>
        <v>95.626666666666679</v>
      </c>
      <c r="K2443" t="str">
        <f t="shared" si="195"/>
        <v/>
      </c>
    </row>
    <row r="2444" spans="1:11" x14ac:dyDescent="0.25">
      <c r="A2444" t="s">
        <v>4331</v>
      </c>
      <c r="B2444" s="1" t="s">
        <v>4332</v>
      </c>
      <c r="C2444" t="s">
        <v>1716</v>
      </c>
      <c r="D2444" t="s">
        <v>9</v>
      </c>
      <c r="E2444">
        <v>1</v>
      </c>
      <c r="F2444">
        <v>848.64</v>
      </c>
      <c r="G2444" t="str">
        <f t="shared" si="192"/>
        <v>BLUEPRINTADC44431</v>
      </c>
      <c r="H2444" t="str">
        <f t="shared" si="191"/>
        <v>MB950181</v>
      </c>
      <c r="I2444" t="str">
        <f t="shared" si="193"/>
        <v>KOČIONI CILINDAR TOČKA</v>
      </c>
      <c r="J2444">
        <f t="shared" si="194"/>
        <v>7.0720000000000001</v>
      </c>
      <c r="K2444" t="str">
        <f t="shared" si="195"/>
        <v/>
      </c>
    </row>
    <row r="2445" spans="1:11" x14ac:dyDescent="0.25">
      <c r="A2445" t="s">
        <v>4333</v>
      </c>
      <c r="B2445" s="1" t="s">
        <v>4334</v>
      </c>
      <c r="C2445" t="s">
        <v>1716</v>
      </c>
      <c r="D2445" t="s">
        <v>9</v>
      </c>
      <c r="E2445">
        <v>1</v>
      </c>
      <c r="F2445">
        <v>1136.6400000000001</v>
      </c>
      <c r="G2445" t="str">
        <f t="shared" si="192"/>
        <v>BLUEPRINTADC44432</v>
      </c>
      <c r="H2445" t="str">
        <f t="shared" si="191"/>
        <v>4610A009</v>
      </c>
      <c r="I2445" t="str">
        <f t="shared" si="193"/>
        <v>KOČIONI CILINDAR TOČKA</v>
      </c>
      <c r="J2445">
        <f t="shared" si="194"/>
        <v>9.4720000000000013</v>
      </c>
      <c r="K2445" t="str">
        <f t="shared" si="195"/>
        <v/>
      </c>
    </row>
    <row r="2446" spans="1:11" x14ac:dyDescent="0.25">
      <c r="A2446" t="s">
        <v>4335</v>
      </c>
      <c r="B2446" s="1" t="s">
        <v>4336</v>
      </c>
      <c r="C2446" t="s">
        <v>1716</v>
      </c>
      <c r="D2446" t="s">
        <v>9</v>
      </c>
      <c r="E2446">
        <v>1</v>
      </c>
      <c r="F2446">
        <v>2192.64</v>
      </c>
      <c r="G2446" t="str">
        <f t="shared" si="192"/>
        <v>BLUEPRINTADC44433</v>
      </c>
      <c r="H2446" t="str">
        <f t="shared" si="191"/>
        <v>MK326973</v>
      </c>
      <c r="I2446" t="str">
        <f t="shared" si="193"/>
        <v>KOČIONI CILINDAR TOČKA</v>
      </c>
      <c r="J2446">
        <f t="shared" si="194"/>
        <v>18.271999999999998</v>
      </c>
      <c r="K2446" t="str">
        <f t="shared" si="195"/>
        <v/>
      </c>
    </row>
    <row r="2447" spans="1:11" x14ac:dyDescent="0.25">
      <c r="A2447" t="s">
        <v>4337</v>
      </c>
      <c r="B2447" s="1" t="s">
        <v>4338</v>
      </c>
      <c r="C2447" t="s">
        <v>1716</v>
      </c>
      <c r="D2447" t="s">
        <v>9</v>
      </c>
      <c r="E2447">
        <v>1</v>
      </c>
      <c r="F2447">
        <v>902.4</v>
      </c>
      <c r="G2447" t="str">
        <f t="shared" si="192"/>
        <v>BLUEPRINTADC44434</v>
      </c>
      <c r="H2447" t="str">
        <f t="shared" si="191"/>
        <v>MB193410</v>
      </c>
      <c r="I2447" t="str">
        <f t="shared" si="193"/>
        <v>KOČIONI CILINDAR TOČKA</v>
      </c>
      <c r="J2447">
        <f t="shared" si="194"/>
        <v>7.52</v>
      </c>
      <c r="K2447" t="str">
        <f t="shared" si="195"/>
        <v/>
      </c>
    </row>
    <row r="2448" spans="1:11" x14ac:dyDescent="0.25">
      <c r="A2448" t="s">
        <v>4339</v>
      </c>
      <c r="B2448" s="1" t="s">
        <v>4340</v>
      </c>
      <c r="C2448" t="s">
        <v>1716</v>
      </c>
      <c r="D2448" t="s">
        <v>9</v>
      </c>
      <c r="E2448">
        <v>1</v>
      </c>
      <c r="F2448">
        <v>1082.8800000000001</v>
      </c>
      <c r="G2448" t="str">
        <f t="shared" si="192"/>
        <v>BLUEPRINTADC44435</v>
      </c>
      <c r="H2448" t="str">
        <f t="shared" si="191"/>
        <v>MR407140</v>
      </c>
      <c r="I2448" t="str">
        <f t="shared" si="193"/>
        <v>KOČIONI CILINDAR TOČKA</v>
      </c>
      <c r="J2448">
        <f t="shared" si="194"/>
        <v>9.0240000000000009</v>
      </c>
      <c r="K2448" t="str">
        <f t="shared" si="195"/>
        <v/>
      </c>
    </row>
    <row r="2449" spans="1:11" x14ac:dyDescent="0.25">
      <c r="A2449" t="s">
        <v>4341</v>
      </c>
      <c r="B2449" s="1" t="s">
        <v>4342</v>
      </c>
      <c r="C2449" t="s">
        <v>1716</v>
      </c>
      <c r="D2449" t="s">
        <v>9</v>
      </c>
      <c r="E2449">
        <v>1</v>
      </c>
      <c r="F2449">
        <v>3175.68</v>
      </c>
      <c r="G2449" t="str">
        <f t="shared" si="192"/>
        <v>BLUEPRINTADC44436</v>
      </c>
      <c r="H2449" t="str">
        <f t="shared" si="191"/>
        <v>MB668452</v>
      </c>
      <c r="I2449" t="str">
        <f t="shared" si="193"/>
        <v>KOČIONI CILINDAR TOČKA</v>
      </c>
      <c r="J2449">
        <f t="shared" si="194"/>
        <v>26.463999999999999</v>
      </c>
      <c r="K2449" t="str">
        <f t="shared" si="195"/>
        <v/>
      </c>
    </row>
    <row r="2450" spans="1:11" x14ac:dyDescent="0.25">
      <c r="A2450" t="s">
        <v>4343</v>
      </c>
      <c r="B2450" s="1" t="s">
        <v>4344</v>
      </c>
      <c r="C2450" t="s">
        <v>1716</v>
      </c>
      <c r="D2450" t="s">
        <v>9</v>
      </c>
      <c r="E2450">
        <v>1</v>
      </c>
      <c r="F2450">
        <v>856.32</v>
      </c>
      <c r="G2450" t="str">
        <f t="shared" si="192"/>
        <v>BLUEPRINTADC44437</v>
      </c>
      <c r="H2450" t="str">
        <f t="shared" si="191"/>
        <v>MB333468</v>
      </c>
      <c r="I2450" t="str">
        <f t="shared" si="193"/>
        <v>KOČIONI CILINDAR TOČKA</v>
      </c>
      <c r="J2450">
        <f t="shared" si="194"/>
        <v>7.1360000000000001</v>
      </c>
      <c r="K2450" t="str">
        <f t="shared" si="195"/>
        <v/>
      </c>
    </row>
    <row r="2451" spans="1:11" x14ac:dyDescent="0.25">
      <c r="A2451" t="s">
        <v>4345</v>
      </c>
      <c r="B2451" s="1" t="s">
        <v>4346</v>
      </c>
      <c r="C2451" t="s">
        <v>1716</v>
      </c>
      <c r="D2451" t="s">
        <v>9</v>
      </c>
      <c r="E2451">
        <v>1</v>
      </c>
      <c r="F2451">
        <v>1405.44</v>
      </c>
      <c r="G2451" t="str">
        <f t="shared" si="192"/>
        <v>BLUEPRINTADC44438</v>
      </c>
      <c r="H2451" t="str">
        <f t="shared" si="191"/>
        <v>MR493392</v>
      </c>
      <c r="I2451" t="str">
        <f t="shared" si="193"/>
        <v>KOČIONI CILINDAR TOČKA</v>
      </c>
      <c r="J2451">
        <f t="shared" si="194"/>
        <v>11.712</v>
      </c>
      <c r="K2451" t="str">
        <f t="shared" si="195"/>
        <v/>
      </c>
    </row>
    <row r="2452" spans="1:11" x14ac:dyDescent="0.25">
      <c r="A2452" t="s">
        <v>4347</v>
      </c>
      <c r="B2452" s="1" t="s">
        <v>4348</v>
      </c>
      <c r="C2452" t="s">
        <v>1716</v>
      </c>
      <c r="D2452" t="s">
        <v>9</v>
      </c>
      <c r="E2452">
        <v>1</v>
      </c>
      <c r="F2452">
        <v>1405.44</v>
      </c>
      <c r="G2452" t="str">
        <f t="shared" si="192"/>
        <v>BLUEPRINTADC44439</v>
      </c>
      <c r="H2452" t="str">
        <f t="shared" si="191"/>
        <v>MR493393</v>
      </c>
      <c r="I2452" t="str">
        <f t="shared" si="193"/>
        <v>KOČIONI CILINDAR TOČKA</v>
      </c>
      <c r="J2452">
        <f t="shared" si="194"/>
        <v>11.712</v>
      </c>
      <c r="K2452" t="str">
        <f t="shared" si="195"/>
        <v/>
      </c>
    </row>
    <row r="2453" spans="1:11" x14ac:dyDescent="0.25">
      <c r="A2453" t="s">
        <v>4349</v>
      </c>
      <c r="B2453" s="1" t="s">
        <v>4350</v>
      </c>
      <c r="C2453" t="s">
        <v>1716</v>
      </c>
      <c r="D2453" t="s">
        <v>9</v>
      </c>
      <c r="E2453">
        <v>1</v>
      </c>
      <c r="F2453">
        <v>2132.48</v>
      </c>
      <c r="G2453" t="str">
        <f t="shared" si="192"/>
        <v>BLUEPRINTADC44440</v>
      </c>
      <c r="H2453" t="str">
        <f t="shared" si="191"/>
        <v>MB060580</v>
      </c>
      <c r="I2453" t="str">
        <f t="shared" si="193"/>
        <v>KOČIONI CILINDAR TOČKA</v>
      </c>
      <c r="J2453">
        <f t="shared" si="194"/>
        <v>17.770666666666667</v>
      </c>
      <c r="K2453" t="str">
        <f t="shared" si="195"/>
        <v/>
      </c>
    </row>
    <row r="2454" spans="1:11" x14ac:dyDescent="0.25">
      <c r="A2454" t="s">
        <v>4351</v>
      </c>
      <c r="B2454" s="1" t="s">
        <v>4352</v>
      </c>
      <c r="C2454" t="s">
        <v>1716</v>
      </c>
      <c r="D2454" t="s">
        <v>9</v>
      </c>
      <c r="E2454">
        <v>1</v>
      </c>
      <c r="F2454">
        <v>2132.48</v>
      </c>
      <c r="G2454" t="str">
        <f t="shared" si="192"/>
        <v>BLUEPRINTADC44441</v>
      </c>
      <c r="H2454" t="str">
        <f t="shared" si="191"/>
        <v>MB060582</v>
      </c>
      <c r="I2454" t="str">
        <f t="shared" si="193"/>
        <v>KOČIONI CILINDAR TOČKA</v>
      </c>
      <c r="J2454">
        <f t="shared" si="194"/>
        <v>17.770666666666667</v>
      </c>
      <c r="K2454" t="str">
        <f t="shared" si="195"/>
        <v/>
      </c>
    </row>
    <row r="2455" spans="1:11" x14ac:dyDescent="0.25">
      <c r="A2455" t="s">
        <v>4353</v>
      </c>
      <c r="B2455" s="1" t="s">
        <v>4354</v>
      </c>
      <c r="C2455" t="s">
        <v>1716</v>
      </c>
      <c r="D2455" t="s">
        <v>9</v>
      </c>
      <c r="E2455">
        <v>1</v>
      </c>
      <c r="F2455">
        <v>2132.48</v>
      </c>
      <c r="G2455" t="str">
        <f t="shared" si="192"/>
        <v>BLUEPRINTADC44442</v>
      </c>
      <c r="H2455" t="str">
        <f t="shared" si="191"/>
        <v>MB060581</v>
      </c>
      <c r="I2455" t="str">
        <f t="shared" si="193"/>
        <v>KOČIONI CILINDAR TOČKA</v>
      </c>
      <c r="J2455">
        <f t="shared" si="194"/>
        <v>17.770666666666667</v>
      </c>
      <c r="K2455" t="str">
        <f t="shared" si="195"/>
        <v/>
      </c>
    </row>
    <row r="2456" spans="1:11" x14ac:dyDescent="0.25">
      <c r="A2456" t="s">
        <v>4355</v>
      </c>
      <c r="B2456" s="1" t="s">
        <v>4356</v>
      </c>
      <c r="C2456" t="s">
        <v>1716</v>
      </c>
      <c r="D2456" t="s">
        <v>9</v>
      </c>
      <c r="E2456">
        <v>1</v>
      </c>
      <c r="F2456">
        <v>2132.48</v>
      </c>
      <c r="G2456" t="str">
        <f t="shared" si="192"/>
        <v>BLUEPRINTADC44443</v>
      </c>
      <c r="H2456" t="str">
        <f t="shared" si="191"/>
        <v>MB060583</v>
      </c>
      <c r="I2456" t="str">
        <f t="shared" si="193"/>
        <v>KOČIONI CILINDAR TOČKA</v>
      </c>
      <c r="J2456">
        <f t="shared" si="194"/>
        <v>17.770666666666667</v>
      </c>
      <c r="K2456" t="str">
        <f t="shared" si="195"/>
        <v/>
      </c>
    </row>
    <row r="2457" spans="1:11" x14ac:dyDescent="0.25">
      <c r="A2457" t="s">
        <v>4357</v>
      </c>
      <c r="B2457" s="1" t="s">
        <v>4358</v>
      </c>
      <c r="C2457" t="s">
        <v>1716</v>
      </c>
      <c r="D2457" t="s">
        <v>9</v>
      </c>
      <c r="E2457">
        <v>1</v>
      </c>
      <c r="F2457">
        <v>645.12</v>
      </c>
      <c r="G2457" t="str">
        <f t="shared" si="192"/>
        <v>BLUEPRINTADC44444</v>
      </c>
      <c r="H2457" t="str">
        <f t="shared" si="191"/>
        <v>4600A015</v>
      </c>
      <c r="I2457" t="str">
        <f t="shared" si="193"/>
        <v>KOČIONI CILINDAR TOČKA</v>
      </c>
      <c r="J2457">
        <f t="shared" si="194"/>
        <v>5.3760000000000003</v>
      </c>
      <c r="K2457" t="str">
        <f t="shared" si="195"/>
        <v/>
      </c>
    </row>
    <row r="2458" spans="1:11" x14ac:dyDescent="0.25">
      <c r="A2458" t="s">
        <v>4359</v>
      </c>
      <c r="B2458" s="1" t="s">
        <v>4360</v>
      </c>
      <c r="C2458" t="s">
        <v>1716</v>
      </c>
      <c r="D2458" t="s">
        <v>9</v>
      </c>
      <c r="E2458">
        <v>1</v>
      </c>
      <c r="F2458">
        <v>4446.72</v>
      </c>
      <c r="G2458" t="str">
        <f t="shared" si="192"/>
        <v>BLUEPRINTADC44445</v>
      </c>
      <c r="H2458" t="str">
        <f t="shared" si="191"/>
        <v>MR475439</v>
      </c>
      <c r="I2458" t="str">
        <f t="shared" si="193"/>
        <v>KOČIONI CILINDAR TOČKA</v>
      </c>
      <c r="J2458">
        <f t="shared" si="194"/>
        <v>37.056000000000004</v>
      </c>
      <c r="K2458" t="str">
        <f t="shared" si="195"/>
        <v/>
      </c>
    </row>
    <row r="2459" spans="1:11" x14ac:dyDescent="0.25">
      <c r="A2459" t="s">
        <v>4361</v>
      </c>
      <c r="B2459" s="1" t="s">
        <v>4362</v>
      </c>
      <c r="C2459" t="s">
        <v>1728</v>
      </c>
      <c r="D2459" t="s">
        <v>9</v>
      </c>
      <c r="E2459">
        <v>1</v>
      </c>
      <c r="F2459">
        <v>4695.04</v>
      </c>
      <c r="G2459" t="str">
        <f t="shared" si="192"/>
        <v>BLUEPRINTADC44446</v>
      </c>
      <c r="H2459" t="str">
        <f t="shared" si="191"/>
        <v>4610A008</v>
      </c>
      <c r="I2459" t="str">
        <f t="shared" si="193"/>
        <v>KOČIONI CILINDAR</v>
      </c>
      <c r="J2459">
        <f t="shared" si="194"/>
        <v>39.12533333333333</v>
      </c>
      <c r="K2459" t="str">
        <f t="shared" si="195"/>
        <v/>
      </c>
    </row>
    <row r="2460" spans="1:11" x14ac:dyDescent="0.25">
      <c r="A2460" t="s">
        <v>4363</v>
      </c>
      <c r="C2460" t="s">
        <v>1728</v>
      </c>
      <c r="D2460" t="s">
        <v>9</v>
      </c>
      <c r="E2460">
        <v>1</v>
      </c>
      <c r="F2460">
        <v>4404.4799999999996</v>
      </c>
      <c r="G2460" t="str">
        <f t="shared" si="192"/>
        <v>BLUEPRINTADC44447</v>
      </c>
      <c r="H2460" t="str">
        <f t="shared" si="191"/>
        <v>ADC44447</v>
      </c>
      <c r="I2460" t="str">
        <f t="shared" si="193"/>
        <v>KOČIONI CILINDAR</v>
      </c>
      <c r="J2460">
        <f t="shared" si="194"/>
        <v>36.703999999999994</v>
      </c>
      <c r="K2460" t="str">
        <f t="shared" si="195"/>
        <v/>
      </c>
    </row>
    <row r="2461" spans="1:11" x14ac:dyDescent="0.25">
      <c r="A2461" t="s">
        <v>4364</v>
      </c>
      <c r="C2461" t="s">
        <v>1728</v>
      </c>
      <c r="D2461" t="s">
        <v>9</v>
      </c>
      <c r="E2461">
        <v>1</v>
      </c>
      <c r="F2461">
        <v>4404.4799999999996</v>
      </c>
      <c r="G2461" t="str">
        <f t="shared" si="192"/>
        <v>BLUEPRINTADC44448</v>
      </c>
      <c r="H2461" t="str">
        <f t="shared" si="191"/>
        <v>ADC44448</v>
      </c>
      <c r="I2461" t="str">
        <f t="shared" si="193"/>
        <v>KOČIONI CILINDAR</v>
      </c>
      <c r="J2461">
        <f t="shared" si="194"/>
        <v>36.703999999999994</v>
      </c>
      <c r="K2461" t="str">
        <f t="shared" si="195"/>
        <v/>
      </c>
    </row>
    <row r="2462" spans="1:11" x14ac:dyDescent="0.25">
      <c r="A2462" t="s">
        <v>4365</v>
      </c>
      <c r="B2462" s="1" t="s">
        <v>4366</v>
      </c>
      <c r="C2462" t="s">
        <v>1734</v>
      </c>
      <c r="D2462" t="s">
        <v>9</v>
      </c>
      <c r="E2462">
        <v>1</v>
      </c>
      <c r="F2462">
        <v>1509.12</v>
      </c>
      <c r="G2462" t="str">
        <f t="shared" si="192"/>
        <v>BLUEPRINTADC44607</v>
      </c>
      <c r="H2462" t="str">
        <f t="shared" si="191"/>
        <v>MB256862</v>
      </c>
      <c r="I2462" t="str">
        <f t="shared" si="193"/>
        <v>SAJLA RUČNE KOČNICE</v>
      </c>
      <c r="J2462">
        <f t="shared" si="194"/>
        <v>12.575999999999999</v>
      </c>
      <c r="K2462" t="str">
        <f t="shared" si="195"/>
        <v/>
      </c>
    </row>
    <row r="2463" spans="1:11" x14ac:dyDescent="0.25">
      <c r="A2463" t="s">
        <v>4367</v>
      </c>
      <c r="B2463" s="1" t="s">
        <v>4368</v>
      </c>
      <c r="C2463" t="s">
        <v>1734</v>
      </c>
      <c r="D2463" t="s">
        <v>9</v>
      </c>
      <c r="E2463">
        <v>1</v>
      </c>
      <c r="F2463">
        <v>1864.96</v>
      </c>
      <c r="G2463" t="str">
        <f t="shared" si="192"/>
        <v>BLUEPRINTADC446101</v>
      </c>
      <c r="H2463" t="str">
        <f t="shared" si="191"/>
        <v>MB520632</v>
      </c>
      <c r="I2463" t="str">
        <f t="shared" si="193"/>
        <v>SAJLA RUČNE KOČNICE</v>
      </c>
      <c r="J2463">
        <f t="shared" si="194"/>
        <v>15.541333333333334</v>
      </c>
      <c r="K2463" t="str">
        <f t="shared" si="195"/>
        <v/>
      </c>
    </row>
    <row r="2464" spans="1:11" x14ac:dyDescent="0.25">
      <c r="A2464" t="s">
        <v>4369</v>
      </c>
      <c r="B2464" s="1" t="s">
        <v>4370</v>
      </c>
      <c r="C2464" t="s">
        <v>1734</v>
      </c>
      <c r="D2464" t="s">
        <v>9</v>
      </c>
      <c r="E2464">
        <v>1</v>
      </c>
      <c r="F2464">
        <v>1864.96</v>
      </c>
      <c r="G2464" t="str">
        <f t="shared" si="192"/>
        <v>BLUEPRINTADC446102</v>
      </c>
      <c r="H2464" t="str">
        <f t="shared" si="191"/>
        <v>MB520633</v>
      </c>
      <c r="I2464" t="str">
        <f t="shared" si="193"/>
        <v>SAJLA RUČNE KOČNICE</v>
      </c>
      <c r="J2464">
        <f t="shared" si="194"/>
        <v>15.541333333333334</v>
      </c>
      <c r="K2464" t="str">
        <f t="shared" si="195"/>
        <v/>
      </c>
    </row>
    <row r="2465" spans="1:11" x14ac:dyDescent="0.25">
      <c r="A2465" t="s">
        <v>4371</v>
      </c>
      <c r="B2465" s="1" t="s">
        <v>4372</v>
      </c>
      <c r="C2465" t="s">
        <v>1734</v>
      </c>
      <c r="D2465" t="s">
        <v>9</v>
      </c>
      <c r="E2465">
        <v>1</v>
      </c>
      <c r="F2465">
        <v>5009.92</v>
      </c>
      <c r="G2465" t="str">
        <f t="shared" si="192"/>
        <v>BLUEPRINTADC446103</v>
      </c>
      <c r="H2465" t="str">
        <f t="shared" si="191"/>
        <v>MB520802</v>
      </c>
      <c r="I2465" t="str">
        <f t="shared" si="193"/>
        <v>SAJLA RUČNE KOČNICE</v>
      </c>
      <c r="J2465">
        <f t="shared" si="194"/>
        <v>41.749333333333333</v>
      </c>
      <c r="K2465" t="str">
        <f t="shared" si="195"/>
        <v/>
      </c>
    </row>
    <row r="2466" spans="1:11" x14ac:dyDescent="0.25">
      <c r="A2466" t="s">
        <v>4373</v>
      </c>
      <c r="B2466" s="1" t="s">
        <v>4374</v>
      </c>
      <c r="C2466" t="s">
        <v>1734</v>
      </c>
      <c r="D2466" t="s">
        <v>9</v>
      </c>
      <c r="E2466">
        <v>1</v>
      </c>
      <c r="F2466">
        <v>2507.52</v>
      </c>
      <c r="G2466" t="str">
        <f t="shared" si="192"/>
        <v>BLUEPRINTADC446104</v>
      </c>
      <c r="H2466" t="str">
        <f t="shared" si="191"/>
        <v>MB520803</v>
      </c>
      <c r="I2466" t="str">
        <f t="shared" si="193"/>
        <v>SAJLA RUČNE KOČNICE</v>
      </c>
      <c r="J2466">
        <f t="shared" si="194"/>
        <v>20.896000000000001</v>
      </c>
      <c r="K2466" t="str">
        <f t="shared" si="195"/>
        <v/>
      </c>
    </row>
    <row r="2467" spans="1:11" x14ac:dyDescent="0.25">
      <c r="A2467" t="s">
        <v>4375</v>
      </c>
      <c r="B2467" s="1" t="s">
        <v>4376</v>
      </c>
      <c r="C2467" t="s">
        <v>1734</v>
      </c>
      <c r="D2467" t="s">
        <v>9</v>
      </c>
      <c r="E2467">
        <v>1</v>
      </c>
      <c r="F2467">
        <v>2000.64</v>
      </c>
      <c r="G2467" t="str">
        <f t="shared" si="192"/>
        <v>BLUEPRINTADC446105</v>
      </c>
      <c r="H2467" t="str">
        <f t="shared" si="191"/>
        <v>MB857804</v>
      </c>
      <c r="I2467" t="str">
        <f t="shared" si="193"/>
        <v>SAJLA RUČNE KOČNICE</v>
      </c>
      <c r="J2467">
        <f t="shared" si="194"/>
        <v>16.672000000000001</v>
      </c>
      <c r="K2467" t="str">
        <f t="shared" si="195"/>
        <v/>
      </c>
    </row>
    <row r="2468" spans="1:11" x14ac:dyDescent="0.25">
      <c r="A2468" t="s">
        <v>4377</v>
      </c>
      <c r="B2468" s="1" t="s">
        <v>4378</v>
      </c>
      <c r="C2468" t="s">
        <v>1734</v>
      </c>
      <c r="D2468" t="s">
        <v>9</v>
      </c>
      <c r="E2468">
        <v>1</v>
      </c>
      <c r="F2468">
        <v>1301.76</v>
      </c>
      <c r="G2468" t="str">
        <f t="shared" si="192"/>
        <v>BLUEPRINTADC446107</v>
      </c>
      <c r="H2468" t="str">
        <f t="shared" si="191"/>
        <v>MB858044</v>
      </c>
      <c r="I2468" t="str">
        <f t="shared" si="193"/>
        <v>SAJLA RUČNE KOČNICE</v>
      </c>
      <c r="J2468">
        <f t="shared" si="194"/>
        <v>10.848000000000001</v>
      </c>
      <c r="K2468" t="str">
        <f t="shared" si="195"/>
        <v/>
      </c>
    </row>
    <row r="2469" spans="1:11" x14ac:dyDescent="0.25">
      <c r="A2469" t="s">
        <v>4379</v>
      </c>
      <c r="B2469" s="1" t="s">
        <v>4380</v>
      </c>
      <c r="C2469" t="s">
        <v>1734</v>
      </c>
      <c r="D2469" t="s">
        <v>9</v>
      </c>
      <c r="E2469">
        <v>1</v>
      </c>
      <c r="F2469">
        <v>1327.36</v>
      </c>
      <c r="G2469" t="str">
        <f t="shared" si="192"/>
        <v>BLUEPRINTADC446108</v>
      </c>
      <c r="H2469" t="str">
        <f t="shared" si="191"/>
        <v>MB858045</v>
      </c>
      <c r="I2469" t="str">
        <f t="shared" si="193"/>
        <v>SAJLA RUČNE KOČNICE</v>
      </c>
      <c r="J2469">
        <f t="shared" si="194"/>
        <v>11.061333333333332</v>
      </c>
      <c r="K2469" t="str">
        <f t="shared" si="195"/>
        <v/>
      </c>
    </row>
    <row r="2470" spans="1:11" x14ac:dyDescent="0.25">
      <c r="A2470" t="s">
        <v>4381</v>
      </c>
      <c r="B2470" s="1" t="s">
        <v>4382</v>
      </c>
      <c r="C2470" t="s">
        <v>1734</v>
      </c>
      <c r="D2470" t="s">
        <v>9</v>
      </c>
      <c r="E2470">
        <v>1</v>
      </c>
      <c r="F2470">
        <v>1862.4</v>
      </c>
      <c r="G2470" t="str">
        <f t="shared" si="192"/>
        <v>BLUEPRINTADC446111</v>
      </c>
      <c r="H2470" t="str">
        <f t="shared" si="191"/>
        <v>MB928188</v>
      </c>
      <c r="I2470" t="str">
        <f t="shared" si="193"/>
        <v>SAJLA RUČNE KOČNICE</v>
      </c>
      <c r="J2470">
        <f t="shared" si="194"/>
        <v>15.520000000000001</v>
      </c>
      <c r="K2470" t="str">
        <f t="shared" si="195"/>
        <v/>
      </c>
    </row>
    <row r="2471" spans="1:11" x14ac:dyDescent="0.25">
      <c r="A2471" t="s">
        <v>4383</v>
      </c>
      <c r="B2471" s="1" t="s">
        <v>4384</v>
      </c>
      <c r="C2471" t="s">
        <v>1734</v>
      </c>
      <c r="D2471" t="s">
        <v>9</v>
      </c>
      <c r="E2471">
        <v>1</v>
      </c>
      <c r="F2471">
        <v>2019.84</v>
      </c>
      <c r="G2471" t="str">
        <f t="shared" si="192"/>
        <v>BLUEPRINTADC446112</v>
      </c>
      <c r="H2471" t="str">
        <f t="shared" si="191"/>
        <v>MB928189</v>
      </c>
      <c r="I2471" t="str">
        <f t="shared" si="193"/>
        <v>SAJLA RUČNE KOČNICE</v>
      </c>
      <c r="J2471">
        <f t="shared" si="194"/>
        <v>16.832000000000001</v>
      </c>
      <c r="K2471" t="str">
        <f t="shared" si="195"/>
        <v/>
      </c>
    </row>
    <row r="2472" spans="1:11" x14ac:dyDescent="0.25">
      <c r="A2472" t="s">
        <v>4385</v>
      </c>
      <c r="B2472" s="1" t="s">
        <v>4386</v>
      </c>
      <c r="C2472" t="s">
        <v>1734</v>
      </c>
      <c r="D2472" t="s">
        <v>9</v>
      </c>
      <c r="E2472">
        <v>1</v>
      </c>
      <c r="F2472">
        <v>2577.92</v>
      </c>
      <c r="G2472" t="str">
        <f t="shared" si="192"/>
        <v>BLUEPRINTADC446113</v>
      </c>
      <c r="H2472" t="str">
        <f t="shared" si="191"/>
        <v>MB928190</v>
      </c>
      <c r="I2472" t="str">
        <f t="shared" si="193"/>
        <v>SAJLA RUČNE KOČNICE</v>
      </c>
      <c r="J2472">
        <f t="shared" si="194"/>
        <v>21.482666666666667</v>
      </c>
      <c r="K2472" t="str">
        <f t="shared" si="195"/>
        <v/>
      </c>
    </row>
    <row r="2473" spans="1:11" x14ac:dyDescent="0.25">
      <c r="A2473" t="s">
        <v>4387</v>
      </c>
      <c r="B2473" s="1" t="s">
        <v>4388</v>
      </c>
      <c r="C2473" t="s">
        <v>1734</v>
      </c>
      <c r="D2473" t="s">
        <v>9</v>
      </c>
      <c r="E2473">
        <v>1</v>
      </c>
      <c r="F2473">
        <v>2225.92</v>
      </c>
      <c r="G2473" t="str">
        <f t="shared" si="192"/>
        <v>BLUEPRINTADC446114</v>
      </c>
      <c r="H2473" t="str">
        <f t="shared" si="191"/>
        <v>MB928191</v>
      </c>
      <c r="I2473" t="str">
        <f t="shared" si="193"/>
        <v>SAJLA RUČNE KOČNICE</v>
      </c>
      <c r="J2473">
        <f t="shared" si="194"/>
        <v>18.549333333333333</v>
      </c>
      <c r="K2473" t="str">
        <f t="shared" si="195"/>
        <v/>
      </c>
    </row>
    <row r="2474" spans="1:11" x14ac:dyDescent="0.25">
      <c r="A2474" t="s">
        <v>4389</v>
      </c>
      <c r="B2474" s="1" t="s">
        <v>4390</v>
      </c>
      <c r="C2474" t="s">
        <v>1734</v>
      </c>
      <c r="D2474" t="s">
        <v>9</v>
      </c>
      <c r="E2474">
        <v>1</v>
      </c>
      <c r="F2474">
        <v>1292.8</v>
      </c>
      <c r="G2474" t="str">
        <f t="shared" si="192"/>
        <v>BLUEPRINTADC446115</v>
      </c>
      <c r="H2474" t="str">
        <f t="shared" si="191"/>
        <v>MB950335</v>
      </c>
      <c r="I2474" t="str">
        <f t="shared" si="193"/>
        <v>SAJLA RUČNE KOČNICE</v>
      </c>
      <c r="J2474">
        <f t="shared" si="194"/>
        <v>10.773333333333333</v>
      </c>
      <c r="K2474" t="str">
        <f t="shared" si="195"/>
        <v/>
      </c>
    </row>
    <row r="2475" spans="1:11" x14ac:dyDescent="0.25">
      <c r="A2475" t="s">
        <v>4391</v>
      </c>
      <c r="B2475" s="1" t="s">
        <v>4392</v>
      </c>
      <c r="C2475" t="s">
        <v>1734</v>
      </c>
      <c r="D2475" t="s">
        <v>9</v>
      </c>
      <c r="E2475">
        <v>1</v>
      </c>
      <c r="F2475">
        <v>1292.8</v>
      </c>
      <c r="G2475" t="str">
        <f t="shared" si="192"/>
        <v>BLUEPRINTADC446116</v>
      </c>
      <c r="H2475" t="str">
        <f t="shared" si="191"/>
        <v>MB950336</v>
      </c>
      <c r="I2475" t="str">
        <f t="shared" si="193"/>
        <v>SAJLA RUČNE KOČNICE</v>
      </c>
      <c r="J2475">
        <f t="shared" si="194"/>
        <v>10.773333333333333</v>
      </c>
      <c r="K2475" t="str">
        <f t="shared" si="195"/>
        <v/>
      </c>
    </row>
    <row r="2476" spans="1:11" x14ac:dyDescent="0.25">
      <c r="A2476" t="s">
        <v>4393</v>
      </c>
      <c r="B2476" s="1" t="s">
        <v>4394</v>
      </c>
      <c r="C2476" t="s">
        <v>1734</v>
      </c>
      <c r="D2476" t="s">
        <v>9</v>
      </c>
      <c r="E2476">
        <v>1</v>
      </c>
      <c r="F2476">
        <v>2268.16</v>
      </c>
      <c r="G2476" t="str">
        <f t="shared" si="192"/>
        <v>BLUEPRINTADC446117</v>
      </c>
      <c r="H2476" t="str">
        <f t="shared" si="191"/>
        <v>MR128203</v>
      </c>
      <c r="I2476" t="str">
        <f t="shared" si="193"/>
        <v>SAJLA RUČNE KOČNICE</v>
      </c>
      <c r="J2476">
        <f t="shared" si="194"/>
        <v>18.901333333333334</v>
      </c>
      <c r="K2476" t="str">
        <f t="shared" si="195"/>
        <v/>
      </c>
    </row>
    <row r="2477" spans="1:11" x14ac:dyDescent="0.25">
      <c r="A2477" t="s">
        <v>4395</v>
      </c>
      <c r="B2477" s="1" t="s">
        <v>4396</v>
      </c>
      <c r="C2477" t="s">
        <v>1734</v>
      </c>
      <c r="D2477" t="s">
        <v>9</v>
      </c>
      <c r="E2477">
        <v>1</v>
      </c>
      <c r="F2477">
        <v>2268.16</v>
      </c>
      <c r="G2477" t="str">
        <f t="shared" si="192"/>
        <v>BLUEPRINTADC446118</v>
      </c>
      <c r="H2477" t="str">
        <f t="shared" ref="H2477:H2540" si="196">IF(AND(B2477&lt;&gt;"", B2477&lt;&gt;"-"),SUBSTITUTE(SUBSTITUTE(B2477,"-","")," ",""),A2477)</f>
        <v>MR128204</v>
      </c>
      <c r="I2477" t="str">
        <f t="shared" si="193"/>
        <v>SAJLA RUČNE KOČNICE</v>
      </c>
      <c r="J2477">
        <f t="shared" si="194"/>
        <v>18.901333333333334</v>
      </c>
      <c r="K2477" t="str">
        <f t="shared" si="195"/>
        <v/>
      </c>
    </row>
    <row r="2478" spans="1:11" x14ac:dyDescent="0.25">
      <c r="A2478" t="s">
        <v>4397</v>
      </c>
      <c r="B2478" s="1" t="s">
        <v>4398</v>
      </c>
      <c r="C2478" t="s">
        <v>1734</v>
      </c>
      <c r="D2478" t="s">
        <v>9</v>
      </c>
      <c r="E2478">
        <v>1</v>
      </c>
      <c r="F2478">
        <v>1559.04</v>
      </c>
      <c r="G2478" t="str">
        <f t="shared" si="192"/>
        <v>BLUEPRINTADC446119</v>
      </c>
      <c r="H2478" t="str">
        <f t="shared" si="196"/>
        <v>MR129919</v>
      </c>
      <c r="I2478" t="str">
        <f t="shared" si="193"/>
        <v>SAJLA RUČNE KOČNICE</v>
      </c>
      <c r="J2478">
        <f t="shared" si="194"/>
        <v>12.991999999999999</v>
      </c>
      <c r="K2478" t="str">
        <f t="shared" si="195"/>
        <v/>
      </c>
    </row>
    <row r="2479" spans="1:11" x14ac:dyDescent="0.25">
      <c r="A2479" t="s">
        <v>4399</v>
      </c>
      <c r="B2479" s="1" t="s">
        <v>4400</v>
      </c>
      <c r="C2479" t="s">
        <v>1734</v>
      </c>
      <c r="D2479" t="s">
        <v>9</v>
      </c>
      <c r="E2479">
        <v>1</v>
      </c>
      <c r="F2479">
        <v>1559.04</v>
      </c>
      <c r="G2479" t="str">
        <f t="shared" si="192"/>
        <v>BLUEPRINTADC446120</v>
      </c>
      <c r="H2479" t="str">
        <f t="shared" si="196"/>
        <v>MR129920</v>
      </c>
      <c r="I2479" t="str">
        <f t="shared" si="193"/>
        <v>SAJLA RUČNE KOČNICE</v>
      </c>
      <c r="J2479">
        <f t="shared" si="194"/>
        <v>12.991999999999999</v>
      </c>
      <c r="K2479" t="str">
        <f t="shared" si="195"/>
        <v/>
      </c>
    </row>
    <row r="2480" spans="1:11" x14ac:dyDescent="0.25">
      <c r="A2480" t="s">
        <v>4401</v>
      </c>
      <c r="B2480" s="1" t="s">
        <v>4402</v>
      </c>
      <c r="C2480" t="s">
        <v>1734</v>
      </c>
      <c r="D2480" t="s">
        <v>9</v>
      </c>
      <c r="E2480">
        <v>1</v>
      </c>
      <c r="F2480">
        <v>1383.68</v>
      </c>
      <c r="G2480" t="str">
        <f t="shared" si="192"/>
        <v>BLUEPRINTADC446121</v>
      </c>
      <c r="H2480" t="str">
        <f t="shared" si="196"/>
        <v>MR205491</v>
      </c>
      <c r="I2480" t="str">
        <f t="shared" si="193"/>
        <v>SAJLA RUČNE KOČNICE</v>
      </c>
      <c r="J2480">
        <f t="shared" si="194"/>
        <v>11.530666666666667</v>
      </c>
      <c r="K2480" t="str">
        <f t="shared" si="195"/>
        <v/>
      </c>
    </row>
    <row r="2481" spans="1:11" x14ac:dyDescent="0.25">
      <c r="A2481" t="s">
        <v>4403</v>
      </c>
      <c r="B2481" s="1" t="s">
        <v>4404</v>
      </c>
      <c r="C2481" t="s">
        <v>1734</v>
      </c>
      <c r="D2481" t="s">
        <v>9</v>
      </c>
      <c r="E2481">
        <v>1</v>
      </c>
      <c r="F2481">
        <v>1383.68</v>
      </c>
      <c r="G2481" t="str">
        <f t="shared" si="192"/>
        <v>BLUEPRINTADC446122</v>
      </c>
      <c r="H2481" t="str">
        <f t="shared" si="196"/>
        <v>MR205492</v>
      </c>
      <c r="I2481" t="str">
        <f t="shared" si="193"/>
        <v>SAJLA RUČNE KOČNICE</v>
      </c>
      <c r="J2481">
        <f t="shared" si="194"/>
        <v>11.530666666666667</v>
      </c>
      <c r="K2481" t="str">
        <f t="shared" si="195"/>
        <v/>
      </c>
    </row>
    <row r="2482" spans="1:11" x14ac:dyDescent="0.25">
      <c r="A2482" t="s">
        <v>4405</v>
      </c>
      <c r="B2482" s="1" t="s">
        <v>4406</v>
      </c>
      <c r="C2482" t="s">
        <v>1734</v>
      </c>
      <c r="D2482" t="s">
        <v>9</v>
      </c>
      <c r="E2482">
        <v>1</v>
      </c>
      <c r="F2482">
        <v>3029.76</v>
      </c>
      <c r="G2482" t="str">
        <f t="shared" si="192"/>
        <v>BLUEPRINTADC446123</v>
      </c>
      <c r="H2482" t="str">
        <f t="shared" si="196"/>
        <v>MB520607</v>
      </c>
      <c r="I2482" t="str">
        <f t="shared" si="193"/>
        <v>SAJLA RUČNE KOČNICE</v>
      </c>
      <c r="J2482">
        <f t="shared" si="194"/>
        <v>25.248000000000001</v>
      </c>
      <c r="K2482" t="str">
        <f t="shared" si="195"/>
        <v/>
      </c>
    </row>
    <row r="2483" spans="1:11" x14ac:dyDescent="0.25">
      <c r="A2483" t="s">
        <v>4407</v>
      </c>
      <c r="B2483" s="1" t="s">
        <v>4408</v>
      </c>
      <c r="C2483" t="s">
        <v>1734</v>
      </c>
      <c r="D2483" t="s">
        <v>9</v>
      </c>
      <c r="E2483">
        <v>1</v>
      </c>
      <c r="F2483">
        <v>1963.52</v>
      </c>
      <c r="G2483" t="str">
        <f t="shared" si="192"/>
        <v>BLUEPRINTADC446124</v>
      </c>
      <c r="H2483" t="str">
        <f t="shared" si="196"/>
        <v>MB520606</v>
      </c>
      <c r="I2483" t="str">
        <f t="shared" si="193"/>
        <v>SAJLA RUČNE KOČNICE</v>
      </c>
      <c r="J2483">
        <f t="shared" si="194"/>
        <v>16.362666666666666</v>
      </c>
      <c r="K2483" t="str">
        <f t="shared" si="195"/>
        <v/>
      </c>
    </row>
    <row r="2484" spans="1:11" x14ac:dyDescent="0.25">
      <c r="A2484" t="s">
        <v>4409</v>
      </c>
      <c r="B2484" s="1" t="s">
        <v>4410</v>
      </c>
      <c r="C2484" t="s">
        <v>1734</v>
      </c>
      <c r="D2484" t="s">
        <v>9</v>
      </c>
      <c r="E2484">
        <v>1</v>
      </c>
      <c r="F2484">
        <v>1524.48</v>
      </c>
      <c r="G2484" t="str">
        <f t="shared" si="192"/>
        <v>BLUEPRINTADC446127</v>
      </c>
      <c r="H2484" t="str">
        <f t="shared" si="196"/>
        <v>MB806028</v>
      </c>
      <c r="I2484" t="str">
        <f t="shared" si="193"/>
        <v>SAJLA RUČNE KOČNICE</v>
      </c>
      <c r="J2484">
        <f t="shared" si="194"/>
        <v>12.704000000000001</v>
      </c>
      <c r="K2484" t="str">
        <f t="shared" si="195"/>
        <v/>
      </c>
    </row>
    <row r="2485" spans="1:11" x14ac:dyDescent="0.25">
      <c r="A2485" t="s">
        <v>4411</v>
      </c>
      <c r="B2485" s="1" t="s">
        <v>4412</v>
      </c>
      <c r="C2485" t="s">
        <v>1734</v>
      </c>
      <c r="D2485" t="s">
        <v>9</v>
      </c>
      <c r="E2485">
        <v>1</v>
      </c>
      <c r="F2485">
        <v>1524.48</v>
      </c>
      <c r="G2485" t="str">
        <f t="shared" si="192"/>
        <v>BLUEPRINTADC446128</v>
      </c>
      <c r="H2485" t="str">
        <f t="shared" si="196"/>
        <v>MR475598</v>
      </c>
      <c r="I2485" t="str">
        <f t="shared" si="193"/>
        <v>SAJLA RUČNE KOČNICE</v>
      </c>
      <c r="J2485">
        <f t="shared" si="194"/>
        <v>12.704000000000001</v>
      </c>
      <c r="K2485" t="str">
        <f t="shared" si="195"/>
        <v/>
      </c>
    </row>
    <row r="2486" spans="1:11" x14ac:dyDescent="0.25">
      <c r="A2486" t="s">
        <v>4413</v>
      </c>
      <c r="B2486" s="1" t="s">
        <v>4414</v>
      </c>
      <c r="C2486" t="s">
        <v>1734</v>
      </c>
      <c r="D2486" t="s">
        <v>9</v>
      </c>
      <c r="E2486">
        <v>1</v>
      </c>
      <c r="F2486">
        <v>1496.32</v>
      </c>
      <c r="G2486" t="str">
        <f t="shared" si="192"/>
        <v>BLUEPRINTADC446129</v>
      </c>
      <c r="H2486" t="str">
        <f t="shared" si="196"/>
        <v>MR475597</v>
      </c>
      <c r="I2486" t="str">
        <f t="shared" si="193"/>
        <v>SAJLA RUČNE KOČNICE</v>
      </c>
      <c r="J2486">
        <f t="shared" si="194"/>
        <v>12.469333333333333</v>
      </c>
      <c r="K2486" t="str">
        <f t="shared" si="195"/>
        <v/>
      </c>
    </row>
    <row r="2487" spans="1:11" x14ac:dyDescent="0.25">
      <c r="A2487" t="s">
        <v>4415</v>
      </c>
      <c r="B2487" s="1" t="s">
        <v>4416</v>
      </c>
      <c r="C2487" t="s">
        <v>1734</v>
      </c>
      <c r="D2487" t="s">
        <v>9</v>
      </c>
      <c r="E2487">
        <v>1</v>
      </c>
      <c r="F2487">
        <v>1320.96</v>
      </c>
      <c r="G2487" t="str">
        <f t="shared" si="192"/>
        <v>BLUEPRINTADC446130</v>
      </c>
      <c r="H2487" t="str">
        <f t="shared" si="196"/>
        <v>MR407984</v>
      </c>
      <c r="I2487" t="str">
        <f t="shared" si="193"/>
        <v>SAJLA RUČNE KOČNICE</v>
      </c>
      <c r="J2487">
        <f t="shared" si="194"/>
        <v>11.008000000000001</v>
      </c>
      <c r="K2487" t="str">
        <f t="shared" si="195"/>
        <v/>
      </c>
    </row>
    <row r="2488" spans="1:11" x14ac:dyDescent="0.25">
      <c r="A2488" t="s">
        <v>4417</v>
      </c>
      <c r="B2488" s="1" t="s">
        <v>4418</v>
      </c>
      <c r="C2488" t="s">
        <v>1734</v>
      </c>
      <c r="D2488" t="s">
        <v>9</v>
      </c>
      <c r="E2488">
        <v>1</v>
      </c>
      <c r="F2488">
        <v>1441.28</v>
      </c>
      <c r="G2488" t="str">
        <f t="shared" si="192"/>
        <v>BLUEPRINTADC446131</v>
      </c>
      <c r="H2488" t="str">
        <f t="shared" si="196"/>
        <v>MR407983</v>
      </c>
      <c r="I2488" t="str">
        <f t="shared" si="193"/>
        <v>SAJLA RUČNE KOČNICE</v>
      </c>
      <c r="J2488">
        <f t="shared" si="194"/>
        <v>12.010666666666667</v>
      </c>
      <c r="K2488" t="str">
        <f t="shared" si="195"/>
        <v/>
      </c>
    </row>
    <row r="2489" spans="1:11" x14ac:dyDescent="0.25">
      <c r="A2489" t="s">
        <v>4419</v>
      </c>
      <c r="B2489" s="1" t="s">
        <v>4420</v>
      </c>
      <c r="C2489" t="s">
        <v>1734</v>
      </c>
      <c r="D2489" t="s">
        <v>9</v>
      </c>
      <c r="E2489">
        <v>1</v>
      </c>
      <c r="F2489">
        <v>1470.72</v>
      </c>
      <c r="G2489" t="str">
        <f t="shared" si="192"/>
        <v>BLUEPRINTADC446132</v>
      </c>
      <c r="H2489" t="str">
        <f t="shared" si="196"/>
        <v>MB520979</v>
      </c>
      <c r="I2489" t="str">
        <f t="shared" si="193"/>
        <v>SAJLA RUČNE KOČNICE</v>
      </c>
      <c r="J2489">
        <f t="shared" si="194"/>
        <v>12.256</v>
      </c>
      <c r="K2489" t="str">
        <f t="shared" si="195"/>
        <v/>
      </c>
    </row>
    <row r="2490" spans="1:11" x14ac:dyDescent="0.25">
      <c r="A2490" t="s">
        <v>4421</v>
      </c>
      <c r="B2490" s="1" t="s">
        <v>4422</v>
      </c>
      <c r="C2490" t="s">
        <v>1734</v>
      </c>
      <c r="D2490" t="s">
        <v>9</v>
      </c>
      <c r="E2490">
        <v>1</v>
      </c>
      <c r="F2490">
        <v>1537.28</v>
      </c>
      <c r="G2490" t="str">
        <f t="shared" si="192"/>
        <v>BLUEPRINTADC446133</v>
      </c>
      <c r="H2490" t="str">
        <f t="shared" si="196"/>
        <v>MR475603</v>
      </c>
      <c r="I2490" t="str">
        <f t="shared" si="193"/>
        <v>SAJLA RUČNE KOČNICE</v>
      </c>
      <c r="J2490">
        <f t="shared" si="194"/>
        <v>12.810666666666666</v>
      </c>
      <c r="K2490" t="str">
        <f t="shared" si="195"/>
        <v/>
      </c>
    </row>
    <row r="2491" spans="1:11" x14ac:dyDescent="0.25">
      <c r="A2491" t="s">
        <v>4423</v>
      </c>
      <c r="B2491" s="1" t="s">
        <v>4424</v>
      </c>
      <c r="C2491" t="s">
        <v>1734</v>
      </c>
      <c r="D2491" t="s">
        <v>9</v>
      </c>
      <c r="E2491">
        <v>1</v>
      </c>
      <c r="F2491">
        <v>1678.08</v>
      </c>
      <c r="G2491" t="str">
        <f t="shared" si="192"/>
        <v>BLUEPRINTADC446134</v>
      </c>
      <c r="H2491" t="str">
        <f t="shared" si="196"/>
        <v>MR475604</v>
      </c>
      <c r="I2491" t="str">
        <f t="shared" si="193"/>
        <v>SAJLA RUČNE KOČNICE</v>
      </c>
      <c r="J2491">
        <f t="shared" si="194"/>
        <v>13.984</v>
      </c>
      <c r="K2491" t="str">
        <f t="shared" si="195"/>
        <v/>
      </c>
    </row>
    <row r="2492" spans="1:11" x14ac:dyDescent="0.25">
      <c r="A2492" t="s">
        <v>4425</v>
      </c>
      <c r="B2492" s="1" t="s">
        <v>4426</v>
      </c>
      <c r="C2492" t="s">
        <v>1734</v>
      </c>
      <c r="D2492" t="s">
        <v>9</v>
      </c>
      <c r="E2492">
        <v>1</v>
      </c>
      <c r="F2492">
        <v>2140.16</v>
      </c>
      <c r="G2492" t="str">
        <f t="shared" si="192"/>
        <v>BLUEPRINTADC446136</v>
      </c>
      <c r="H2492" t="str">
        <f t="shared" si="196"/>
        <v>MR235307</v>
      </c>
      <c r="I2492" t="str">
        <f t="shared" si="193"/>
        <v>SAJLA RUČNE KOČNICE</v>
      </c>
      <c r="J2492">
        <f t="shared" si="194"/>
        <v>17.834666666666667</v>
      </c>
      <c r="K2492" t="str">
        <f t="shared" si="195"/>
        <v/>
      </c>
    </row>
    <row r="2493" spans="1:11" x14ac:dyDescent="0.25">
      <c r="A2493" t="s">
        <v>4427</v>
      </c>
      <c r="B2493" s="1" t="s">
        <v>4428</v>
      </c>
      <c r="C2493" t="s">
        <v>1734</v>
      </c>
      <c r="D2493" t="s">
        <v>9</v>
      </c>
      <c r="E2493">
        <v>1</v>
      </c>
      <c r="F2493">
        <v>2140.16</v>
      </c>
      <c r="G2493" t="str">
        <f t="shared" si="192"/>
        <v>BLUEPRINTADC446137</v>
      </c>
      <c r="H2493" t="str">
        <f t="shared" si="196"/>
        <v>MR235306</v>
      </c>
      <c r="I2493" t="str">
        <f t="shared" si="193"/>
        <v>SAJLA RUČNE KOČNICE</v>
      </c>
      <c r="J2493">
        <f t="shared" si="194"/>
        <v>17.834666666666667</v>
      </c>
      <c r="K2493" t="str">
        <f t="shared" si="195"/>
        <v/>
      </c>
    </row>
    <row r="2494" spans="1:11" x14ac:dyDescent="0.25">
      <c r="A2494" t="s">
        <v>4429</v>
      </c>
      <c r="B2494" s="1" t="s">
        <v>4430</v>
      </c>
      <c r="C2494" t="s">
        <v>1734</v>
      </c>
      <c r="D2494" t="s">
        <v>9</v>
      </c>
      <c r="E2494">
        <v>1</v>
      </c>
      <c r="F2494">
        <v>2370.56</v>
      </c>
      <c r="G2494" t="str">
        <f t="shared" si="192"/>
        <v>BLUEPRINTADC446139</v>
      </c>
      <c r="H2494" t="str">
        <f t="shared" si="196"/>
        <v>MR407183</v>
      </c>
      <c r="I2494" t="str">
        <f t="shared" si="193"/>
        <v>SAJLA RUČNE KOČNICE</v>
      </c>
      <c r="J2494">
        <f t="shared" si="194"/>
        <v>19.754666666666665</v>
      </c>
      <c r="K2494" t="str">
        <f t="shared" si="195"/>
        <v/>
      </c>
    </row>
    <row r="2495" spans="1:11" x14ac:dyDescent="0.25">
      <c r="A2495" t="s">
        <v>4431</v>
      </c>
      <c r="B2495" s="1" t="s">
        <v>4432</v>
      </c>
      <c r="C2495" t="s">
        <v>1734</v>
      </c>
      <c r="D2495" t="s">
        <v>9</v>
      </c>
      <c r="E2495">
        <v>1</v>
      </c>
      <c r="F2495">
        <v>1832.96</v>
      </c>
      <c r="G2495" t="str">
        <f t="shared" si="192"/>
        <v>BLUEPRINTADC446140</v>
      </c>
      <c r="H2495" t="str">
        <f t="shared" si="196"/>
        <v>MR407184</v>
      </c>
      <c r="I2495" t="str">
        <f t="shared" si="193"/>
        <v>SAJLA RUČNE KOČNICE</v>
      </c>
      <c r="J2495">
        <f t="shared" si="194"/>
        <v>15.274666666666667</v>
      </c>
      <c r="K2495" t="str">
        <f t="shared" si="195"/>
        <v/>
      </c>
    </row>
    <row r="2496" spans="1:11" x14ac:dyDescent="0.25">
      <c r="A2496" t="s">
        <v>4433</v>
      </c>
      <c r="B2496" s="1" t="s">
        <v>4434</v>
      </c>
      <c r="C2496" t="s">
        <v>1734</v>
      </c>
      <c r="D2496" t="s">
        <v>9</v>
      </c>
      <c r="E2496">
        <v>1</v>
      </c>
      <c r="F2496">
        <v>2008.32</v>
      </c>
      <c r="G2496" t="str">
        <f t="shared" si="192"/>
        <v>BLUEPRINTADC446141</v>
      </c>
      <c r="H2496" t="str">
        <f t="shared" si="196"/>
        <v>MR407185</v>
      </c>
      <c r="I2496" t="str">
        <f t="shared" si="193"/>
        <v>SAJLA RUČNE KOČNICE</v>
      </c>
      <c r="J2496">
        <f t="shared" si="194"/>
        <v>16.736000000000001</v>
      </c>
      <c r="K2496" t="str">
        <f t="shared" si="195"/>
        <v/>
      </c>
    </row>
    <row r="2497" spans="1:11" x14ac:dyDescent="0.25">
      <c r="A2497" t="s">
        <v>4435</v>
      </c>
      <c r="B2497" s="1" t="s">
        <v>4436</v>
      </c>
      <c r="C2497" t="s">
        <v>1734</v>
      </c>
      <c r="D2497" t="s">
        <v>9</v>
      </c>
      <c r="E2497">
        <v>1</v>
      </c>
      <c r="F2497">
        <v>2063.36</v>
      </c>
      <c r="G2497" t="str">
        <f t="shared" si="192"/>
        <v>BLUEPRINTADC446142</v>
      </c>
      <c r="H2497" t="str">
        <f t="shared" si="196"/>
        <v>MR407186</v>
      </c>
      <c r="I2497" t="str">
        <f t="shared" si="193"/>
        <v>SAJLA RUČNE KOČNICE</v>
      </c>
      <c r="J2497">
        <f t="shared" si="194"/>
        <v>17.194666666666667</v>
      </c>
      <c r="K2497" t="str">
        <f t="shared" si="195"/>
        <v/>
      </c>
    </row>
    <row r="2498" spans="1:11" x14ac:dyDescent="0.25">
      <c r="A2498" t="s">
        <v>4437</v>
      </c>
      <c r="B2498" s="1" t="s">
        <v>4438</v>
      </c>
      <c r="C2498" t="s">
        <v>1734</v>
      </c>
      <c r="D2498" t="s">
        <v>9</v>
      </c>
      <c r="E2498">
        <v>1</v>
      </c>
      <c r="F2498">
        <v>2003.2</v>
      </c>
      <c r="G2498" t="str">
        <f t="shared" si="192"/>
        <v>BLUEPRINTADC446143</v>
      </c>
      <c r="H2498" t="str">
        <f t="shared" si="196"/>
        <v>MB256602</v>
      </c>
      <c r="I2498" t="str">
        <f t="shared" si="193"/>
        <v>SAJLA RUČNE KOČNICE</v>
      </c>
      <c r="J2498">
        <f t="shared" si="194"/>
        <v>16.693333333333335</v>
      </c>
      <c r="K2498" t="str">
        <f t="shared" si="195"/>
        <v/>
      </c>
    </row>
    <row r="2499" spans="1:11" x14ac:dyDescent="0.25">
      <c r="A2499" t="s">
        <v>4439</v>
      </c>
      <c r="B2499" s="1" t="s">
        <v>4440</v>
      </c>
      <c r="C2499" t="s">
        <v>1734</v>
      </c>
      <c r="D2499" t="s">
        <v>9</v>
      </c>
      <c r="E2499">
        <v>1</v>
      </c>
      <c r="F2499">
        <v>2191.36</v>
      </c>
      <c r="G2499" t="str">
        <f t="shared" ref="G2499:G2562" si="197">"BLUEPRINT"&amp;A2499</f>
        <v>BLUEPRINTADC446145</v>
      </c>
      <c r="H2499" t="str">
        <f t="shared" si="196"/>
        <v>MB256605</v>
      </c>
      <c r="I2499" t="str">
        <f t="shared" ref="I2499:I2562" si="198">UPPER(C2499)</f>
        <v>SAJLA RUČNE KOČNICE</v>
      </c>
      <c r="J2499">
        <f t="shared" ref="J2499:J2562" si="199">F2499/120</f>
        <v>18.261333333333333</v>
      </c>
      <c r="K2499" t="str">
        <f t="shared" ref="K2499:K2562" si="200">IF(E2499&gt;1,"nesto", "")</f>
        <v/>
      </c>
    </row>
    <row r="2500" spans="1:11" x14ac:dyDescent="0.25">
      <c r="A2500" t="s">
        <v>4441</v>
      </c>
      <c r="B2500" s="1" t="s">
        <v>4442</v>
      </c>
      <c r="C2500" t="s">
        <v>1734</v>
      </c>
      <c r="D2500" t="s">
        <v>9</v>
      </c>
      <c r="E2500">
        <v>1</v>
      </c>
      <c r="F2500">
        <v>2215.6799999999998</v>
      </c>
      <c r="G2500" t="str">
        <f t="shared" si="197"/>
        <v>BLUEPRINTADC446146</v>
      </c>
      <c r="H2500" t="str">
        <f t="shared" si="196"/>
        <v>MB520604</v>
      </c>
      <c r="I2500" t="str">
        <f t="shared" si="198"/>
        <v>SAJLA RUČNE KOČNICE</v>
      </c>
      <c r="J2500">
        <f t="shared" si="199"/>
        <v>18.463999999999999</v>
      </c>
      <c r="K2500" t="str">
        <f t="shared" si="200"/>
        <v/>
      </c>
    </row>
    <row r="2501" spans="1:11" x14ac:dyDescent="0.25">
      <c r="A2501" t="s">
        <v>4443</v>
      </c>
      <c r="B2501" s="1" t="s">
        <v>4444</v>
      </c>
      <c r="C2501" t="s">
        <v>1734</v>
      </c>
      <c r="D2501" t="s">
        <v>9</v>
      </c>
      <c r="E2501">
        <v>1</v>
      </c>
      <c r="F2501">
        <v>2105.6</v>
      </c>
      <c r="G2501" t="str">
        <f t="shared" si="197"/>
        <v>BLUEPRINTADC446147</v>
      </c>
      <c r="H2501" t="str">
        <f t="shared" si="196"/>
        <v>MB520605</v>
      </c>
      <c r="I2501" t="str">
        <f t="shared" si="198"/>
        <v>SAJLA RUČNE KOČNICE</v>
      </c>
      <c r="J2501">
        <f t="shared" si="199"/>
        <v>17.546666666666667</v>
      </c>
      <c r="K2501" t="str">
        <f t="shared" si="200"/>
        <v/>
      </c>
    </row>
    <row r="2502" spans="1:11" x14ac:dyDescent="0.25">
      <c r="A2502" t="s">
        <v>4445</v>
      </c>
      <c r="B2502" s="1" t="s">
        <v>4446</v>
      </c>
      <c r="C2502" t="s">
        <v>1734</v>
      </c>
      <c r="D2502" t="s">
        <v>9</v>
      </c>
      <c r="E2502">
        <v>1</v>
      </c>
      <c r="F2502">
        <v>1888</v>
      </c>
      <c r="G2502" t="str">
        <f t="shared" si="197"/>
        <v>BLUEPRINTADC446148</v>
      </c>
      <c r="H2502" t="str">
        <f t="shared" si="196"/>
        <v>MR128756</v>
      </c>
      <c r="I2502" t="str">
        <f t="shared" si="198"/>
        <v>SAJLA RUČNE KOČNICE</v>
      </c>
      <c r="J2502">
        <f t="shared" si="199"/>
        <v>15.733333333333333</v>
      </c>
      <c r="K2502" t="str">
        <f t="shared" si="200"/>
        <v/>
      </c>
    </row>
    <row r="2503" spans="1:11" x14ac:dyDescent="0.25">
      <c r="A2503" t="s">
        <v>4447</v>
      </c>
      <c r="B2503" s="1" t="s">
        <v>4448</v>
      </c>
      <c r="C2503" t="s">
        <v>1734</v>
      </c>
      <c r="D2503" t="s">
        <v>9</v>
      </c>
      <c r="E2503">
        <v>1</v>
      </c>
      <c r="F2503">
        <v>1888</v>
      </c>
      <c r="G2503" t="str">
        <f t="shared" si="197"/>
        <v>BLUEPRINTADC446149</v>
      </c>
      <c r="H2503" t="str">
        <f t="shared" si="196"/>
        <v>MR128757</v>
      </c>
      <c r="I2503" t="str">
        <f t="shared" si="198"/>
        <v>SAJLA RUČNE KOČNICE</v>
      </c>
      <c r="J2503">
        <f t="shared" si="199"/>
        <v>15.733333333333333</v>
      </c>
      <c r="K2503" t="str">
        <f t="shared" si="200"/>
        <v/>
      </c>
    </row>
    <row r="2504" spans="1:11" x14ac:dyDescent="0.25">
      <c r="A2504" t="s">
        <v>4449</v>
      </c>
      <c r="B2504" s="1" t="s">
        <v>4450</v>
      </c>
      <c r="C2504" t="s">
        <v>1734</v>
      </c>
      <c r="D2504" t="s">
        <v>9</v>
      </c>
      <c r="E2504">
        <v>1</v>
      </c>
      <c r="F2504">
        <v>2535.6799999999998</v>
      </c>
      <c r="G2504" t="str">
        <f t="shared" si="197"/>
        <v>BLUEPRINTADC446155</v>
      </c>
      <c r="H2504" t="str">
        <f t="shared" si="196"/>
        <v>MB950090</v>
      </c>
      <c r="I2504" t="str">
        <f t="shared" si="198"/>
        <v>SAJLA RUČNE KOČNICE</v>
      </c>
      <c r="J2504">
        <f t="shared" si="199"/>
        <v>21.130666666666666</v>
      </c>
      <c r="K2504" t="str">
        <f t="shared" si="200"/>
        <v/>
      </c>
    </row>
    <row r="2505" spans="1:11" x14ac:dyDescent="0.25">
      <c r="A2505" t="s">
        <v>4451</v>
      </c>
      <c r="B2505" s="1" t="s">
        <v>4452</v>
      </c>
      <c r="C2505" t="s">
        <v>1734</v>
      </c>
      <c r="D2505" t="s">
        <v>9</v>
      </c>
      <c r="E2505">
        <v>1</v>
      </c>
      <c r="F2505">
        <v>2256.64</v>
      </c>
      <c r="G2505" t="str">
        <f t="shared" si="197"/>
        <v>BLUEPRINTADC446156</v>
      </c>
      <c r="H2505" t="str">
        <f t="shared" si="196"/>
        <v>MB950093</v>
      </c>
      <c r="I2505" t="str">
        <f t="shared" si="198"/>
        <v>SAJLA RUČNE KOČNICE</v>
      </c>
      <c r="J2505">
        <f t="shared" si="199"/>
        <v>18.805333333333333</v>
      </c>
      <c r="K2505" t="str">
        <f t="shared" si="200"/>
        <v/>
      </c>
    </row>
    <row r="2506" spans="1:11" x14ac:dyDescent="0.25">
      <c r="A2506" t="s">
        <v>4453</v>
      </c>
      <c r="B2506" s="1" t="s">
        <v>4454</v>
      </c>
      <c r="C2506" t="s">
        <v>1734</v>
      </c>
      <c r="D2506" t="s">
        <v>9</v>
      </c>
      <c r="E2506">
        <v>1</v>
      </c>
      <c r="F2506">
        <v>2191.36</v>
      </c>
      <c r="G2506" t="str">
        <f t="shared" si="197"/>
        <v>BLUEPRINTADC446161</v>
      </c>
      <c r="H2506" t="str">
        <f t="shared" si="196"/>
        <v>MB256604</v>
      </c>
      <c r="I2506" t="str">
        <f t="shared" si="198"/>
        <v>SAJLA RUČNE KOČNICE</v>
      </c>
      <c r="J2506">
        <f t="shared" si="199"/>
        <v>18.261333333333333</v>
      </c>
      <c r="K2506" t="str">
        <f t="shared" si="200"/>
        <v/>
      </c>
    </row>
    <row r="2507" spans="1:11" x14ac:dyDescent="0.25">
      <c r="A2507" t="s">
        <v>4455</v>
      </c>
      <c r="B2507" s="1" t="s">
        <v>4456</v>
      </c>
      <c r="C2507" t="s">
        <v>1734</v>
      </c>
      <c r="D2507" t="s">
        <v>9</v>
      </c>
      <c r="E2507">
        <v>1</v>
      </c>
      <c r="F2507">
        <v>5913.6</v>
      </c>
      <c r="G2507" t="str">
        <f t="shared" si="197"/>
        <v>BLUEPRINTADC446162</v>
      </c>
      <c r="H2507" t="str">
        <f t="shared" si="196"/>
        <v>MB950727</v>
      </c>
      <c r="I2507" t="str">
        <f t="shared" si="198"/>
        <v>SAJLA RUČNE KOČNICE</v>
      </c>
      <c r="J2507">
        <f t="shared" si="199"/>
        <v>49.28</v>
      </c>
      <c r="K2507" t="str">
        <f t="shared" si="200"/>
        <v/>
      </c>
    </row>
    <row r="2508" spans="1:11" x14ac:dyDescent="0.25">
      <c r="A2508" t="s">
        <v>4457</v>
      </c>
      <c r="B2508" s="1" t="s">
        <v>4458</v>
      </c>
      <c r="C2508" t="s">
        <v>1734</v>
      </c>
      <c r="D2508" t="s">
        <v>9</v>
      </c>
      <c r="E2508">
        <v>1</v>
      </c>
      <c r="F2508">
        <v>2280.96</v>
      </c>
      <c r="G2508" t="str">
        <f t="shared" si="197"/>
        <v>BLUEPRINTADC446163</v>
      </c>
      <c r="H2508" t="str">
        <f t="shared" si="196"/>
        <v>MB256750</v>
      </c>
      <c r="I2508" t="str">
        <f t="shared" si="198"/>
        <v>SAJLA RUČNE KOČNICE</v>
      </c>
      <c r="J2508">
        <f t="shared" si="199"/>
        <v>19.007999999999999</v>
      </c>
      <c r="K2508" t="str">
        <f t="shared" si="200"/>
        <v/>
      </c>
    </row>
    <row r="2509" spans="1:11" x14ac:dyDescent="0.25">
      <c r="A2509" t="s">
        <v>4459</v>
      </c>
      <c r="B2509" s="1" t="s">
        <v>4460</v>
      </c>
      <c r="C2509" t="s">
        <v>1734</v>
      </c>
      <c r="D2509" t="s">
        <v>9</v>
      </c>
      <c r="E2509">
        <v>1</v>
      </c>
      <c r="F2509">
        <v>2437.12</v>
      </c>
      <c r="G2509" t="str">
        <f t="shared" si="197"/>
        <v>BLUEPRINTADC446164</v>
      </c>
      <c r="H2509" t="str">
        <f t="shared" si="196"/>
        <v>MB256751</v>
      </c>
      <c r="I2509" t="str">
        <f t="shared" si="198"/>
        <v>SAJLA RUČNE KOČNICE</v>
      </c>
      <c r="J2509">
        <f t="shared" si="199"/>
        <v>20.309333333333331</v>
      </c>
      <c r="K2509" t="str">
        <f t="shared" si="200"/>
        <v/>
      </c>
    </row>
    <row r="2510" spans="1:11" x14ac:dyDescent="0.25">
      <c r="A2510" t="s">
        <v>4461</v>
      </c>
      <c r="B2510" s="1" t="s">
        <v>4462</v>
      </c>
      <c r="C2510" t="s">
        <v>1734</v>
      </c>
      <c r="D2510" t="s">
        <v>9</v>
      </c>
      <c r="E2510">
        <v>1</v>
      </c>
      <c r="F2510">
        <v>2018.56</v>
      </c>
      <c r="G2510" t="str">
        <f t="shared" si="197"/>
        <v>BLUEPRINTADC446165</v>
      </c>
      <c r="H2510" t="str">
        <f t="shared" si="196"/>
        <v>MC081951</v>
      </c>
      <c r="I2510" t="str">
        <f t="shared" si="198"/>
        <v>SAJLA RUČNE KOČNICE</v>
      </c>
      <c r="J2510">
        <f t="shared" si="199"/>
        <v>16.821333333333332</v>
      </c>
      <c r="K2510" t="str">
        <f t="shared" si="200"/>
        <v/>
      </c>
    </row>
    <row r="2511" spans="1:11" x14ac:dyDescent="0.25">
      <c r="A2511" t="s">
        <v>4463</v>
      </c>
      <c r="B2511" s="1" t="s">
        <v>4464</v>
      </c>
      <c r="C2511" t="s">
        <v>1734</v>
      </c>
      <c r="D2511" t="s">
        <v>9</v>
      </c>
      <c r="E2511">
        <v>1</v>
      </c>
      <c r="F2511">
        <v>2019.84</v>
      </c>
      <c r="G2511" t="str">
        <f t="shared" si="197"/>
        <v>BLUEPRINTADC446166</v>
      </c>
      <c r="H2511" t="str">
        <f t="shared" si="196"/>
        <v>MC081952</v>
      </c>
      <c r="I2511" t="str">
        <f t="shared" si="198"/>
        <v>SAJLA RUČNE KOČNICE</v>
      </c>
      <c r="J2511">
        <f t="shared" si="199"/>
        <v>16.832000000000001</v>
      </c>
      <c r="K2511" t="str">
        <f t="shared" si="200"/>
        <v/>
      </c>
    </row>
    <row r="2512" spans="1:11" x14ac:dyDescent="0.25">
      <c r="A2512" t="s">
        <v>4465</v>
      </c>
      <c r="B2512" s="1" t="s">
        <v>4466</v>
      </c>
      <c r="C2512" t="s">
        <v>1734</v>
      </c>
      <c r="D2512" t="s">
        <v>9</v>
      </c>
      <c r="E2512">
        <v>1</v>
      </c>
      <c r="F2512">
        <v>2076.16</v>
      </c>
      <c r="G2512" t="str">
        <f t="shared" si="197"/>
        <v>BLUEPRINTADC446167</v>
      </c>
      <c r="H2512" t="str">
        <f t="shared" si="196"/>
        <v>MC081956</v>
      </c>
      <c r="I2512" t="str">
        <f t="shared" si="198"/>
        <v>SAJLA RUČNE KOČNICE</v>
      </c>
      <c r="J2512">
        <f t="shared" si="199"/>
        <v>17.301333333333332</v>
      </c>
      <c r="K2512" t="str">
        <f t="shared" si="200"/>
        <v/>
      </c>
    </row>
    <row r="2513" spans="1:11" x14ac:dyDescent="0.25">
      <c r="A2513" t="s">
        <v>4467</v>
      </c>
      <c r="B2513" s="1" t="s">
        <v>4468</v>
      </c>
      <c r="C2513" t="s">
        <v>1734</v>
      </c>
      <c r="D2513" t="s">
        <v>9</v>
      </c>
      <c r="E2513">
        <v>1</v>
      </c>
      <c r="F2513">
        <v>2076.16</v>
      </c>
      <c r="G2513" t="str">
        <f t="shared" si="197"/>
        <v>BLUEPRINTADC446168</v>
      </c>
      <c r="H2513" t="str">
        <f t="shared" si="196"/>
        <v>MC081957</v>
      </c>
      <c r="I2513" t="str">
        <f t="shared" si="198"/>
        <v>SAJLA RUČNE KOČNICE</v>
      </c>
      <c r="J2513">
        <f t="shared" si="199"/>
        <v>17.301333333333332</v>
      </c>
      <c r="K2513" t="str">
        <f t="shared" si="200"/>
        <v/>
      </c>
    </row>
    <row r="2514" spans="1:11" x14ac:dyDescent="0.25">
      <c r="A2514" t="s">
        <v>4469</v>
      </c>
      <c r="B2514" s="1" t="s">
        <v>4470</v>
      </c>
      <c r="C2514" t="s">
        <v>1734</v>
      </c>
      <c r="D2514" t="s">
        <v>9</v>
      </c>
      <c r="E2514">
        <v>1</v>
      </c>
      <c r="F2514">
        <v>1347.84</v>
      </c>
      <c r="G2514" t="str">
        <f t="shared" si="197"/>
        <v>BLUEPRINTADC446171</v>
      </c>
      <c r="H2514" t="str">
        <f t="shared" si="196"/>
        <v>MR493973</v>
      </c>
      <c r="I2514" t="str">
        <f t="shared" si="198"/>
        <v>SAJLA RUČNE KOČNICE</v>
      </c>
      <c r="J2514">
        <f t="shared" si="199"/>
        <v>11.231999999999999</v>
      </c>
      <c r="K2514" t="str">
        <f t="shared" si="200"/>
        <v/>
      </c>
    </row>
    <row r="2515" spans="1:11" x14ac:dyDescent="0.25">
      <c r="A2515" t="s">
        <v>4471</v>
      </c>
      <c r="B2515" s="1" t="s">
        <v>4472</v>
      </c>
      <c r="C2515" t="s">
        <v>1734</v>
      </c>
      <c r="D2515" t="s">
        <v>9</v>
      </c>
      <c r="E2515">
        <v>1</v>
      </c>
      <c r="F2515">
        <v>1341.44</v>
      </c>
      <c r="G2515" t="str">
        <f t="shared" si="197"/>
        <v>BLUEPRINTADC446172</v>
      </c>
      <c r="H2515" t="str">
        <f t="shared" si="196"/>
        <v>MR370242</v>
      </c>
      <c r="I2515" t="str">
        <f t="shared" si="198"/>
        <v>SAJLA RUČNE KOČNICE</v>
      </c>
      <c r="J2515">
        <f t="shared" si="199"/>
        <v>11.178666666666667</v>
      </c>
      <c r="K2515" t="str">
        <f t="shared" si="200"/>
        <v/>
      </c>
    </row>
    <row r="2516" spans="1:11" x14ac:dyDescent="0.25">
      <c r="A2516" t="s">
        <v>4473</v>
      </c>
      <c r="B2516" s="1" t="s">
        <v>4474</v>
      </c>
      <c r="C2516" t="s">
        <v>1734</v>
      </c>
      <c r="D2516" t="s">
        <v>9</v>
      </c>
      <c r="E2516">
        <v>1</v>
      </c>
      <c r="F2516">
        <v>2067.1999999999998</v>
      </c>
      <c r="G2516" t="str">
        <f t="shared" si="197"/>
        <v>BLUEPRINTADC446173</v>
      </c>
      <c r="H2516" t="str">
        <f t="shared" si="196"/>
        <v>MC124170</v>
      </c>
      <c r="I2516" t="str">
        <f t="shared" si="198"/>
        <v>SAJLA RUČNE KOČNICE</v>
      </c>
      <c r="J2516">
        <f t="shared" si="199"/>
        <v>17.226666666666667</v>
      </c>
      <c r="K2516" t="str">
        <f t="shared" si="200"/>
        <v/>
      </c>
    </row>
    <row r="2517" spans="1:11" x14ac:dyDescent="0.25">
      <c r="A2517" t="s">
        <v>4475</v>
      </c>
      <c r="B2517" s="1" t="s">
        <v>4476</v>
      </c>
      <c r="C2517" t="s">
        <v>1734</v>
      </c>
      <c r="D2517" t="s">
        <v>9</v>
      </c>
      <c r="E2517">
        <v>1</v>
      </c>
      <c r="F2517">
        <v>2067.1999999999998</v>
      </c>
      <c r="G2517" t="str">
        <f t="shared" si="197"/>
        <v>BLUEPRINTADC446174</v>
      </c>
      <c r="H2517" t="str">
        <f t="shared" si="196"/>
        <v>MC124171</v>
      </c>
      <c r="I2517" t="str">
        <f t="shared" si="198"/>
        <v>SAJLA RUČNE KOČNICE</v>
      </c>
      <c r="J2517">
        <f t="shared" si="199"/>
        <v>17.226666666666667</v>
      </c>
      <c r="K2517" t="str">
        <f t="shared" si="200"/>
        <v/>
      </c>
    </row>
    <row r="2518" spans="1:11" x14ac:dyDescent="0.25">
      <c r="A2518" t="s">
        <v>4477</v>
      </c>
      <c r="B2518" s="1" t="s">
        <v>4478</v>
      </c>
      <c r="C2518" t="s">
        <v>1734</v>
      </c>
      <c r="D2518" t="s">
        <v>9</v>
      </c>
      <c r="E2518">
        <v>1</v>
      </c>
      <c r="F2518">
        <v>1570.56</v>
      </c>
      <c r="G2518" t="str">
        <f t="shared" si="197"/>
        <v>BLUEPRINTADC446175</v>
      </c>
      <c r="H2518" t="str">
        <f t="shared" si="196"/>
        <v>MN102247</v>
      </c>
      <c r="I2518" t="str">
        <f t="shared" si="198"/>
        <v>SAJLA RUČNE KOČNICE</v>
      </c>
      <c r="J2518">
        <f t="shared" si="199"/>
        <v>13.087999999999999</v>
      </c>
      <c r="K2518" t="str">
        <f t="shared" si="200"/>
        <v/>
      </c>
    </row>
    <row r="2519" spans="1:11" x14ac:dyDescent="0.25">
      <c r="A2519" t="s">
        <v>4479</v>
      </c>
      <c r="B2519" s="1" t="s">
        <v>4480</v>
      </c>
      <c r="C2519" t="s">
        <v>1734</v>
      </c>
      <c r="D2519" t="s">
        <v>9</v>
      </c>
      <c r="E2519">
        <v>1</v>
      </c>
      <c r="F2519">
        <v>1570.56</v>
      </c>
      <c r="G2519" t="str">
        <f t="shared" si="197"/>
        <v>BLUEPRINTADC446176</v>
      </c>
      <c r="H2519" t="str">
        <f t="shared" si="196"/>
        <v>MN102248</v>
      </c>
      <c r="I2519" t="str">
        <f t="shared" si="198"/>
        <v>SAJLA RUČNE KOČNICE</v>
      </c>
      <c r="J2519">
        <f t="shared" si="199"/>
        <v>13.087999999999999</v>
      </c>
      <c r="K2519" t="str">
        <f t="shared" si="200"/>
        <v/>
      </c>
    </row>
    <row r="2520" spans="1:11" x14ac:dyDescent="0.25">
      <c r="A2520" t="s">
        <v>4481</v>
      </c>
      <c r="B2520" s="1" t="s">
        <v>4482</v>
      </c>
      <c r="C2520" t="s">
        <v>1734</v>
      </c>
      <c r="D2520" t="s">
        <v>9</v>
      </c>
      <c r="E2520">
        <v>1</v>
      </c>
      <c r="F2520">
        <v>1310.72</v>
      </c>
      <c r="G2520" t="str">
        <f t="shared" si="197"/>
        <v>BLUEPRINTADC446177</v>
      </c>
      <c r="H2520" t="str">
        <f t="shared" si="196"/>
        <v>MN102171</v>
      </c>
      <c r="I2520" t="str">
        <f t="shared" si="198"/>
        <v>SAJLA RUČNE KOČNICE</v>
      </c>
      <c r="J2520">
        <f t="shared" si="199"/>
        <v>10.922666666666666</v>
      </c>
      <c r="K2520" t="str">
        <f t="shared" si="200"/>
        <v/>
      </c>
    </row>
    <row r="2521" spans="1:11" x14ac:dyDescent="0.25">
      <c r="A2521" t="s">
        <v>4483</v>
      </c>
      <c r="B2521" s="1" t="s">
        <v>4484</v>
      </c>
      <c r="C2521" t="s">
        <v>1734</v>
      </c>
      <c r="D2521" t="s">
        <v>9</v>
      </c>
      <c r="E2521">
        <v>1</v>
      </c>
      <c r="F2521">
        <v>1308.1600000000001</v>
      </c>
      <c r="G2521" t="str">
        <f t="shared" si="197"/>
        <v>BLUEPRINTADC446178</v>
      </c>
      <c r="H2521" t="str">
        <f t="shared" si="196"/>
        <v>MN102172</v>
      </c>
      <c r="I2521" t="str">
        <f t="shared" si="198"/>
        <v>SAJLA RUČNE KOČNICE</v>
      </c>
      <c r="J2521">
        <f t="shared" si="199"/>
        <v>10.901333333333334</v>
      </c>
      <c r="K2521" t="str">
        <f t="shared" si="200"/>
        <v/>
      </c>
    </row>
    <row r="2522" spans="1:11" x14ac:dyDescent="0.25">
      <c r="A2522" t="s">
        <v>4485</v>
      </c>
      <c r="B2522" s="1" t="s">
        <v>4486</v>
      </c>
      <c r="C2522" t="s">
        <v>1734</v>
      </c>
      <c r="D2522" t="s">
        <v>9</v>
      </c>
      <c r="E2522">
        <v>1</v>
      </c>
      <c r="F2522">
        <v>2506.2399999999998</v>
      </c>
      <c r="G2522" t="str">
        <f t="shared" si="197"/>
        <v>BLUEPRINTADC446179</v>
      </c>
      <c r="H2522" t="str">
        <f t="shared" si="196"/>
        <v>MR955255</v>
      </c>
      <c r="I2522" t="str">
        <f t="shared" si="198"/>
        <v>SAJLA RUČNE KOČNICE</v>
      </c>
      <c r="J2522">
        <f t="shared" si="199"/>
        <v>20.885333333333332</v>
      </c>
      <c r="K2522" t="str">
        <f t="shared" si="200"/>
        <v/>
      </c>
    </row>
    <row r="2523" spans="1:11" x14ac:dyDescent="0.25">
      <c r="A2523" t="s">
        <v>4487</v>
      </c>
      <c r="B2523" s="1" t="s">
        <v>4488</v>
      </c>
      <c r="C2523" t="s">
        <v>1734</v>
      </c>
      <c r="D2523" t="s">
        <v>9</v>
      </c>
      <c r="E2523">
        <v>1</v>
      </c>
      <c r="F2523">
        <v>1871.36</v>
      </c>
      <c r="G2523" t="str">
        <f t="shared" si="197"/>
        <v>BLUEPRINTADC446180</v>
      </c>
      <c r="H2523" t="str">
        <f t="shared" si="196"/>
        <v>MR955256</v>
      </c>
      <c r="I2523" t="str">
        <f t="shared" si="198"/>
        <v>SAJLA RUČNE KOČNICE</v>
      </c>
      <c r="J2523">
        <f t="shared" si="199"/>
        <v>15.594666666666665</v>
      </c>
      <c r="K2523" t="str">
        <f t="shared" si="200"/>
        <v/>
      </c>
    </row>
    <row r="2524" spans="1:11" x14ac:dyDescent="0.25">
      <c r="A2524" t="s">
        <v>4489</v>
      </c>
      <c r="B2524" s="1" t="s">
        <v>4490</v>
      </c>
      <c r="C2524" t="s">
        <v>1734</v>
      </c>
      <c r="D2524" t="s">
        <v>9</v>
      </c>
      <c r="E2524">
        <v>1</v>
      </c>
      <c r="F2524">
        <v>2146.56</v>
      </c>
      <c r="G2524" t="str">
        <f t="shared" si="197"/>
        <v>BLUEPRINTADC446181</v>
      </c>
      <c r="H2524" t="str">
        <f t="shared" si="196"/>
        <v>MR955259</v>
      </c>
      <c r="I2524" t="str">
        <f t="shared" si="198"/>
        <v>SAJLA RUČNE KOČNICE</v>
      </c>
      <c r="J2524">
        <f t="shared" si="199"/>
        <v>17.887999999999998</v>
      </c>
      <c r="K2524" t="str">
        <f t="shared" si="200"/>
        <v/>
      </c>
    </row>
    <row r="2525" spans="1:11" x14ac:dyDescent="0.25">
      <c r="A2525" t="s">
        <v>4491</v>
      </c>
      <c r="B2525" s="1" t="s">
        <v>4492</v>
      </c>
      <c r="C2525" t="s">
        <v>1734</v>
      </c>
      <c r="D2525" t="s">
        <v>9</v>
      </c>
      <c r="E2525">
        <v>1</v>
      </c>
      <c r="F2525">
        <v>2146.56</v>
      </c>
      <c r="G2525" t="str">
        <f t="shared" si="197"/>
        <v>BLUEPRINTADC446182</v>
      </c>
      <c r="H2525" t="str">
        <f t="shared" si="196"/>
        <v>MR955260</v>
      </c>
      <c r="I2525" t="str">
        <f t="shared" si="198"/>
        <v>SAJLA RUČNE KOČNICE</v>
      </c>
      <c r="J2525">
        <f t="shared" si="199"/>
        <v>17.887999999999998</v>
      </c>
      <c r="K2525" t="str">
        <f t="shared" si="200"/>
        <v/>
      </c>
    </row>
    <row r="2526" spans="1:11" x14ac:dyDescent="0.25">
      <c r="A2526" t="s">
        <v>4493</v>
      </c>
      <c r="B2526" s="1" t="s">
        <v>4494</v>
      </c>
      <c r="C2526" t="s">
        <v>1734</v>
      </c>
      <c r="D2526" t="s">
        <v>9</v>
      </c>
      <c r="E2526">
        <v>1</v>
      </c>
      <c r="F2526">
        <v>1790.72</v>
      </c>
      <c r="G2526" t="str">
        <f t="shared" si="197"/>
        <v>BLUEPRINTADC446183</v>
      </c>
      <c r="H2526" t="str">
        <f t="shared" si="196"/>
        <v>4820A103</v>
      </c>
      <c r="I2526" t="str">
        <f t="shared" si="198"/>
        <v>SAJLA RUČNE KOČNICE</v>
      </c>
      <c r="J2526">
        <f t="shared" si="199"/>
        <v>14.922666666666666</v>
      </c>
      <c r="K2526" t="str">
        <f t="shared" si="200"/>
        <v/>
      </c>
    </row>
    <row r="2527" spans="1:11" x14ac:dyDescent="0.25">
      <c r="A2527" t="s">
        <v>4495</v>
      </c>
      <c r="B2527" s="1" t="s">
        <v>4496</v>
      </c>
      <c r="C2527" t="s">
        <v>1734</v>
      </c>
      <c r="D2527" t="s">
        <v>9</v>
      </c>
      <c r="E2527">
        <v>1</v>
      </c>
      <c r="F2527">
        <v>1790.72</v>
      </c>
      <c r="G2527" t="str">
        <f t="shared" si="197"/>
        <v>BLUEPRINTADC446184</v>
      </c>
      <c r="H2527" t="str">
        <f t="shared" si="196"/>
        <v>4820A104</v>
      </c>
      <c r="I2527" t="str">
        <f t="shared" si="198"/>
        <v>SAJLA RUČNE KOČNICE</v>
      </c>
      <c r="J2527">
        <f t="shared" si="199"/>
        <v>14.922666666666666</v>
      </c>
      <c r="K2527" t="str">
        <f t="shared" si="200"/>
        <v/>
      </c>
    </row>
    <row r="2528" spans="1:11" x14ac:dyDescent="0.25">
      <c r="A2528" t="s">
        <v>4497</v>
      </c>
      <c r="B2528" s="1" t="s">
        <v>4498</v>
      </c>
      <c r="C2528" t="s">
        <v>1734</v>
      </c>
      <c r="D2528" t="s">
        <v>9</v>
      </c>
      <c r="E2528">
        <v>1</v>
      </c>
      <c r="F2528">
        <v>1882.88</v>
      </c>
      <c r="G2528" t="str">
        <f t="shared" si="197"/>
        <v>BLUEPRINTADC446185</v>
      </c>
      <c r="H2528" t="str">
        <f t="shared" si="196"/>
        <v>MR915063</v>
      </c>
      <c r="I2528" t="str">
        <f t="shared" si="198"/>
        <v>SAJLA RUČNE KOČNICE</v>
      </c>
      <c r="J2528">
        <f t="shared" si="199"/>
        <v>15.690666666666667</v>
      </c>
      <c r="K2528" t="str">
        <f t="shared" si="200"/>
        <v/>
      </c>
    </row>
    <row r="2529" spans="1:11" x14ac:dyDescent="0.25">
      <c r="A2529" t="s">
        <v>4499</v>
      </c>
      <c r="B2529" s="1" t="s">
        <v>4500</v>
      </c>
      <c r="C2529" t="s">
        <v>1734</v>
      </c>
      <c r="D2529" t="s">
        <v>9</v>
      </c>
      <c r="E2529">
        <v>1</v>
      </c>
      <c r="F2529">
        <v>1882.88</v>
      </c>
      <c r="G2529" t="str">
        <f t="shared" si="197"/>
        <v>BLUEPRINTADC446186</v>
      </c>
      <c r="H2529" t="str">
        <f t="shared" si="196"/>
        <v>MR915064</v>
      </c>
      <c r="I2529" t="str">
        <f t="shared" si="198"/>
        <v>SAJLA RUČNE KOČNICE</v>
      </c>
      <c r="J2529">
        <f t="shared" si="199"/>
        <v>15.690666666666667</v>
      </c>
      <c r="K2529" t="str">
        <f t="shared" si="200"/>
        <v/>
      </c>
    </row>
    <row r="2530" spans="1:11" x14ac:dyDescent="0.25">
      <c r="A2530" t="s">
        <v>4501</v>
      </c>
      <c r="C2530" t="s">
        <v>4502</v>
      </c>
      <c r="D2530" t="s">
        <v>9</v>
      </c>
      <c r="E2530">
        <v>1</v>
      </c>
      <c r="F2530">
        <v>2008.32</v>
      </c>
      <c r="G2530" t="str">
        <f t="shared" si="197"/>
        <v>BLUEPRINTADC446187</v>
      </c>
      <c r="H2530" t="str">
        <f t="shared" si="196"/>
        <v>ADC446187</v>
      </c>
      <c r="I2530" t="str">
        <f t="shared" si="198"/>
        <v>SAJLA KOČNICE</v>
      </c>
      <c r="J2530">
        <f t="shared" si="199"/>
        <v>16.736000000000001</v>
      </c>
      <c r="K2530" t="str">
        <f t="shared" si="200"/>
        <v/>
      </c>
    </row>
    <row r="2531" spans="1:11" x14ac:dyDescent="0.25">
      <c r="A2531" t="s">
        <v>4503</v>
      </c>
      <c r="B2531" s="1" t="s">
        <v>4504</v>
      </c>
      <c r="C2531" t="s">
        <v>4502</v>
      </c>
      <c r="D2531" t="s">
        <v>9</v>
      </c>
      <c r="E2531">
        <v>1</v>
      </c>
      <c r="F2531">
        <v>2938.88</v>
      </c>
      <c r="G2531" t="str">
        <f t="shared" si="197"/>
        <v>BLUEPRINTADC446189</v>
      </c>
      <c r="H2531" t="str">
        <f t="shared" si="196"/>
        <v>MB256743</v>
      </c>
      <c r="I2531" t="str">
        <f t="shared" si="198"/>
        <v>SAJLA KOČNICE</v>
      </c>
      <c r="J2531">
        <f t="shared" si="199"/>
        <v>24.490666666666666</v>
      </c>
      <c r="K2531" t="str">
        <f t="shared" si="200"/>
        <v/>
      </c>
    </row>
    <row r="2532" spans="1:11" x14ac:dyDescent="0.25">
      <c r="A2532" t="s">
        <v>4505</v>
      </c>
      <c r="B2532" s="1" t="s">
        <v>4506</v>
      </c>
      <c r="C2532" t="s">
        <v>4502</v>
      </c>
      <c r="D2532" t="s">
        <v>9</v>
      </c>
      <c r="E2532">
        <v>1</v>
      </c>
      <c r="F2532">
        <v>3955.2</v>
      </c>
      <c r="G2532" t="str">
        <f t="shared" si="197"/>
        <v>BLUEPRINTADC446190</v>
      </c>
      <c r="H2532" t="str">
        <f t="shared" si="196"/>
        <v>MB895690</v>
      </c>
      <c r="I2532" t="str">
        <f t="shared" si="198"/>
        <v>SAJLA KOČNICE</v>
      </c>
      <c r="J2532">
        <f t="shared" si="199"/>
        <v>32.96</v>
      </c>
      <c r="K2532" t="str">
        <f t="shared" si="200"/>
        <v/>
      </c>
    </row>
    <row r="2533" spans="1:11" x14ac:dyDescent="0.25">
      <c r="A2533" t="s">
        <v>4507</v>
      </c>
      <c r="B2533" s="1" t="s">
        <v>4508</v>
      </c>
      <c r="C2533" t="s">
        <v>4502</v>
      </c>
      <c r="D2533" t="s">
        <v>9</v>
      </c>
      <c r="E2533">
        <v>1</v>
      </c>
      <c r="F2533">
        <v>3955.2</v>
      </c>
      <c r="G2533" t="str">
        <f t="shared" si="197"/>
        <v>BLUEPRINTADC446191</v>
      </c>
      <c r="H2533" t="str">
        <f t="shared" si="196"/>
        <v>MB895691</v>
      </c>
      <c r="I2533" t="str">
        <f t="shared" si="198"/>
        <v>SAJLA KOČNICE</v>
      </c>
      <c r="J2533">
        <f t="shared" si="199"/>
        <v>32.96</v>
      </c>
      <c r="K2533" t="str">
        <f t="shared" si="200"/>
        <v/>
      </c>
    </row>
    <row r="2534" spans="1:11" x14ac:dyDescent="0.25">
      <c r="A2534" t="s">
        <v>4509</v>
      </c>
      <c r="B2534" s="1" t="s">
        <v>4510</v>
      </c>
      <c r="C2534" t="s">
        <v>4502</v>
      </c>
      <c r="D2534" t="s">
        <v>9</v>
      </c>
      <c r="E2534">
        <v>1</v>
      </c>
      <c r="F2534">
        <v>1829.12</v>
      </c>
      <c r="G2534" t="str">
        <f t="shared" si="197"/>
        <v>BLUEPRINTADC446192</v>
      </c>
      <c r="H2534" t="str">
        <f t="shared" si="196"/>
        <v>MN102297</v>
      </c>
      <c r="I2534" t="str">
        <f t="shared" si="198"/>
        <v>SAJLA KOČNICE</v>
      </c>
      <c r="J2534">
        <f t="shared" si="199"/>
        <v>15.242666666666667</v>
      </c>
      <c r="K2534" t="str">
        <f t="shared" si="200"/>
        <v/>
      </c>
    </row>
    <row r="2535" spans="1:11" x14ac:dyDescent="0.25">
      <c r="A2535" t="s">
        <v>4511</v>
      </c>
      <c r="B2535" s="1" t="s">
        <v>4512</v>
      </c>
      <c r="C2535" t="s">
        <v>4502</v>
      </c>
      <c r="D2535" t="s">
        <v>9</v>
      </c>
      <c r="E2535">
        <v>1</v>
      </c>
      <c r="F2535">
        <v>1642.24</v>
      </c>
      <c r="G2535" t="str">
        <f t="shared" si="197"/>
        <v>BLUEPRINTADC446193</v>
      </c>
      <c r="H2535" t="str">
        <f t="shared" si="196"/>
        <v>MN102298</v>
      </c>
      <c r="I2535" t="str">
        <f t="shared" si="198"/>
        <v>SAJLA KOČNICE</v>
      </c>
      <c r="J2535">
        <f t="shared" si="199"/>
        <v>13.685333333333334</v>
      </c>
      <c r="K2535" t="str">
        <f t="shared" si="200"/>
        <v/>
      </c>
    </row>
    <row r="2536" spans="1:11" x14ac:dyDescent="0.25">
      <c r="A2536" t="s">
        <v>4513</v>
      </c>
      <c r="B2536" s="1" t="s">
        <v>4514</v>
      </c>
      <c r="C2536" t="s">
        <v>4502</v>
      </c>
      <c r="D2536" t="s">
        <v>9</v>
      </c>
      <c r="E2536">
        <v>1</v>
      </c>
      <c r="F2536">
        <v>2748.16</v>
      </c>
      <c r="G2536" t="str">
        <f t="shared" si="197"/>
        <v>BLUEPRINTADC446194</v>
      </c>
      <c r="H2536" t="str">
        <f t="shared" si="196"/>
        <v>MB895698</v>
      </c>
      <c r="I2536" t="str">
        <f t="shared" si="198"/>
        <v>SAJLA KOČNICE</v>
      </c>
      <c r="J2536">
        <f t="shared" si="199"/>
        <v>22.901333333333334</v>
      </c>
      <c r="K2536" t="str">
        <f t="shared" si="200"/>
        <v/>
      </c>
    </row>
    <row r="2537" spans="1:11" x14ac:dyDescent="0.25">
      <c r="A2537" t="s">
        <v>4515</v>
      </c>
      <c r="B2537" s="1" t="s">
        <v>4516</v>
      </c>
      <c r="C2537" t="s">
        <v>4502</v>
      </c>
      <c r="D2537" t="s">
        <v>9</v>
      </c>
      <c r="E2537">
        <v>1</v>
      </c>
      <c r="F2537">
        <v>3088.64</v>
      </c>
      <c r="G2537" t="str">
        <f t="shared" si="197"/>
        <v>BLUEPRINTADC446195</v>
      </c>
      <c r="H2537" t="str">
        <f t="shared" si="196"/>
        <v>MB895699</v>
      </c>
      <c r="I2537" t="str">
        <f t="shared" si="198"/>
        <v>SAJLA KOČNICE</v>
      </c>
      <c r="J2537">
        <f t="shared" si="199"/>
        <v>25.738666666666667</v>
      </c>
      <c r="K2537" t="str">
        <f t="shared" si="200"/>
        <v/>
      </c>
    </row>
    <row r="2538" spans="1:11" x14ac:dyDescent="0.25">
      <c r="A2538" t="s">
        <v>4517</v>
      </c>
      <c r="C2538" t="s">
        <v>4502</v>
      </c>
      <c r="D2538" t="s">
        <v>9</v>
      </c>
      <c r="E2538">
        <v>1</v>
      </c>
      <c r="F2538">
        <v>1715.2</v>
      </c>
      <c r="G2538" t="str">
        <f t="shared" si="197"/>
        <v>BLUEPRINTADC446196</v>
      </c>
      <c r="H2538" t="str">
        <f t="shared" si="196"/>
        <v>ADC446196</v>
      </c>
      <c r="I2538" t="str">
        <f t="shared" si="198"/>
        <v>SAJLA KOČNICE</v>
      </c>
      <c r="J2538">
        <f t="shared" si="199"/>
        <v>14.293333333333333</v>
      </c>
      <c r="K2538" t="str">
        <f t="shared" si="200"/>
        <v/>
      </c>
    </row>
    <row r="2539" spans="1:11" x14ac:dyDescent="0.25">
      <c r="A2539" t="s">
        <v>4518</v>
      </c>
      <c r="C2539" t="s">
        <v>4502</v>
      </c>
      <c r="D2539" t="s">
        <v>9</v>
      </c>
      <c r="E2539">
        <v>1</v>
      </c>
      <c r="F2539">
        <v>1715.2</v>
      </c>
      <c r="G2539" t="str">
        <f t="shared" si="197"/>
        <v>BLUEPRINTADC446197</v>
      </c>
      <c r="H2539" t="str">
        <f t="shared" si="196"/>
        <v>ADC446197</v>
      </c>
      <c r="I2539" t="str">
        <f t="shared" si="198"/>
        <v>SAJLA KOČNICE</v>
      </c>
      <c r="J2539">
        <f t="shared" si="199"/>
        <v>14.293333333333333</v>
      </c>
      <c r="K2539" t="str">
        <f t="shared" si="200"/>
        <v/>
      </c>
    </row>
    <row r="2540" spans="1:11" x14ac:dyDescent="0.25">
      <c r="A2540" t="s">
        <v>4519</v>
      </c>
      <c r="B2540" s="1" t="s">
        <v>4520</v>
      </c>
      <c r="C2540" t="s">
        <v>4502</v>
      </c>
      <c r="D2540" t="s">
        <v>9</v>
      </c>
      <c r="E2540">
        <v>1</v>
      </c>
      <c r="F2540">
        <v>1889.28</v>
      </c>
      <c r="G2540" t="str">
        <f t="shared" si="197"/>
        <v>BLUEPRINTADC446198</v>
      </c>
      <c r="H2540" t="str">
        <f t="shared" si="196"/>
        <v>MR129921</v>
      </c>
      <c r="I2540" t="str">
        <f t="shared" si="198"/>
        <v>SAJLA KOČNICE</v>
      </c>
      <c r="J2540">
        <f t="shared" si="199"/>
        <v>15.744</v>
      </c>
      <c r="K2540" t="str">
        <f t="shared" si="200"/>
        <v/>
      </c>
    </row>
    <row r="2541" spans="1:11" x14ac:dyDescent="0.25">
      <c r="A2541" t="s">
        <v>4521</v>
      </c>
      <c r="B2541" s="1" t="s">
        <v>4522</v>
      </c>
      <c r="C2541" t="s">
        <v>4502</v>
      </c>
      <c r="D2541" t="s">
        <v>9</v>
      </c>
      <c r="E2541">
        <v>1</v>
      </c>
      <c r="F2541">
        <v>1862.4</v>
      </c>
      <c r="G2541" t="str">
        <f t="shared" si="197"/>
        <v>BLUEPRINTADC446199</v>
      </c>
      <c r="H2541" t="str">
        <f t="shared" ref="H2541:H2604" si="201">IF(AND(B2541&lt;&gt;"", B2541&lt;&gt;"-"),SUBSTITUTE(SUBSTITUTE(B2541,"-","")," ",""),A2541)</f>
        <v>MR129922</v>
      </c>
      <c r="I2541" t="str">
        <f t="shared" si="198"/>
        <v>SAJLA KOČNICE</v>
      </c>
      <c r="J2541">
        <f t="shared" si="199"/>
        <v>15.520000000000001</v>
      </c>
      <c r="K2541" t="str">
        <f t="shared" si="200"/>
        <v/>
      </c>
    </row>
    <row r="2542" spans="1:11" x14ac:dyDescent="0.25">
      <c r="A2542" t="s">
        <v>4523</v>
      </c>
      <c r="B2542" s="1" t="s">
        <v>4524</v>
      </c>
      <c r="C2542" t="s">
        <v>4502</v>
      </c>
      <c r="D2542" t="s">
        <v>9</v>
      </c>
      <c r="E2542">
        <v>1</v>
      </c>
      <c r="F2542">
        <v>2757.12</v>
      </c>
      <c r="G2542" t="str">
        <f t="shared" si="197"/>
        <v>BLUEPRINTADC446200</v>
      </c>
      <c r="H2542" t="str">
        <f t="shared" si="201"/>
        <v>4820A087</v>
      </c>
      <c r="I2542" t="str">
        <f t="shared" si="198"/>
        <v>SAJLA KOČNICE</v>
      </c>
      <c r="J2542">
        <f t="shared" si="199"/>
        <v>22.975999999999999</v>
      </c>
      <c r="K2542" t="str">
        <f t="shared" si="200"/>
        <v/>
      </c>
    </row>
    <row r="2543" spans="1:11" x14ac:dyDescent="0.25">
      <c r="A2543" t="s">
        <v>4525</v>
      </c>
      <c r="B2543" s="1" t="s">
        <v>4526</v>
      </c>
      <c r="C2543" t="s">
        <v>4502</v>
      </c>
      <c r="D2543" t="s">
        <v>9</v>
      </c>
      <c r="E2543">
        <v>1</v>
      </c>
      <c r="F2543">
        <v>2757.12</v>
      </c>
      <c r="G2543" t="str">
        <f t="shared" si="197"/>
        <v>BLUEPRINTADC446201</v>
      </c>
      <c r="H2543" t="str">
        <f t="shared" si="201"/>
        <v>4820A088</v>
      </c>
      <c r="I2543" t="str">
        <f t="shared" si="198"/>
        <v>SAJLA KOČNICE</v>
      </c>
      <c r="J2543">
        <f t="shared" si="199"/>
        <v>22.975999999999999</v>
      </c>
      <c r="K2543" t="str">
        <f t="shared" si="200"/>
        <v/>
      </c>
    </row>
    <row r="2544" spans="1:11" x14ac:dyDescent="0.25">
      <c r="A2544" t="s">
        <v>4527</v>
      </c>
      <c r="B2544" s="1" t="s">
        <v>4528</v>
      </c>
      <c r="C2544" t="s">
        <v>4502</v>
      </c>
      <c r="D2544" t="s">
        <v>9</v>
      </c>
      <c r="E2544">
        <v>1</v>
      </c>
      <c r="F2544">
        <v>1605.12</v>
      </c>
      <c r="G2544" t="str">
        <f t="shared" si="197"/>
        <v>BLUEPRINTADC446202</v>
      </c>
      <c r="H2544" t="str">
        <f t="shared" si="201"/>
        <v>MB950337</v>
      </c>
      <c r="I2544" t="str">
        <f t="shared" si="198"/>
        <v>SAJLA KOČNICE</v>
      </c>
      <c r="J2544">
        <f t="shared" si="199"/>
        <v>13.375999999999999</v>
      </c>
      <c r="K2544" t="str">
        <f t="shared" si="200"/>
        <v/>
      </c>
    </row>
    <row r="2545" spans="1:11" x14ac:dyDescent="0.25">
      <c r="A2545" t="s">
        <v>4529</v>
      </c>
      <c r="B2545" s="1" t="s">
        <v>4530</v>
      </c>
      <c r="C2545" t="s">
        <v>4502</v>
      </c>
      <c r="D2545" t="s">
        <v>9</v>
      </c>
      <c r="E2545">
        <v>1</v>
      </c>
      <c r="F2545">
        <v>1605.12</v>
      </c>
      <c r="G2545" t="str">
        <f t="shared" si="197"/>
        <v>BLUEPRINTADC446203</v>
      </c>
      <c r="H2545" t="str">
        <f t="shared" si="201"/>
        <v>MB950338</v>
      </c>
      <c r="I2545" t="str">
        <f t="shared" si="198"/>
        <v>SAJLA KOČNICE</v>
      </c>
      <c r="J2545">
        <f t="shared" si="199"/>
        <v>13.375999999999999</v>
      </c>
      <c r="K2545" t="str">
        <f t="shared" si="200"/>
        <v/>
      </c>
    </row>
    <row r="2546" spans="1:11" x14ac:dyDescent="0.25">
      <c r="A2546" t="s">
        <v>4531</v>
      </c>
      <c r="B2546" s="1" t="s">
        <v>4532</v>
      </c>
      <c r="C2546" t="s">
        <v>4502</v>
      </c>
      <c r="D2546" t="s">
        <v>9</v>
      </c>
      <c r="E2546">
        <v>1</v>
      </c>
      <c r="F2546">
        <v>2045.44</v>
      </c>
      <c r="G2546" t="str">
        <f t="shared" si="197"/>
        <v>BLUEPRINTADC446204</v>
      </c>
      <c r="H2546" t="str">
        <f t="shared" si="201"/>
        <v>MR128199</v>
      </c>
      <c r="I2546" t="str">
        <f t="shared" si="198"/>
        <v>SAJLA KOČNICE</v>
      </c>
      <c r="J2546">
        <f t="shared" si="199"/>
        <v>17.045333333333335</v>
      </c>
      <c r="K2546" t="str">
        <f t="shared" si="200"/>
        <v/>
      </c>
    </row>
    <row r="2547" spans="1:11" x14ac:dyDescent="0.25">
      <c r="A2547" t="s">
        <v>4533</v>
      </c>
      <c r="B2547" s="1" t="s">
        <v>4534</v>
      </c>
      <c r="C2547" t="s">
        <v>4502</v>
      </c>
      <c r="D2547" t="s">
        <v>9</v>
      </c>
      <c r="E2547">
        <v>1</v>
      </c>
      <c r="F2547">
        <v>2278.4</v>
      </c>
      <c r="G2547" t="str">
        <f t="shared" si="197"/>
        <v>BLUEPRINTADC446205</v>
      </c>
      <c r="H2547" t="str">
        <f t="shared" si="201"/>
        <v>MR128200</v>
      </c>
      <c r="I2547" t="str">
        <f t="shared" si="198"/>
        <v>SAJLA KOČNICE</v>
      </c>
      <c r="J2547">
        <f t="shared" si="199"/>
        <v>18.986666666666668</v>
      </c>
      <c r="K2547" t="str">
        <f t="shared" si="200"/>
        <v/>
      </c>
    </row>
    <row r="2548" spans="1:11" x14ac:dyDescent="0.25">
      <c r="A2548" t="s">
        <v>4535</v>
      </c>
      <c r="B2548" s="1" t="s">
        <v>4536</v>
      </c>
      <c r="C2548" t="s">
        <v>4502</v>
      </c>
      <c r="D2548" t="s">
        <v>9</v>
      </c>
      <c r="E2548">
        <v>1</v>
      </c>
      <c r="F2548">
        <v>2159.36</v>
      </c>
      <c r="G2548" t="str">
        <f t="shared" si="197"/>
        <v>BLUEPRINTADC446206</v>
      </c>
      <c r="H2548" t="str">
        <f t="shared" si="201"/>
        <v>MR128197</v>
      </c>
      <c r="I2548" t="str">
        <f t="shared" si="198"/>
        <v>SAJLA KOČNICE</v>
      </c>
      <c r="J2548">
        <f t="shared" si="199"/>
        <v>17.994666666666667</v>
      </c>
      <c r="K2548" t="str">
        <f t="shared" si="200"/>
        <v/>
      </c>
    </row>
    <row r="2549" spans="1:11" x14ac:dyDescent="0.25">
      <c r="A2549" t="s">
        <v>4537</v>
      </c>
      <c r="B2549" s="1" t="s">
        <v>4538</v>
      </c>
      <c r="C2549" t="s">
        <v>4502</v>
      </c>
      <c r="D2549" t="s">
        <v>9</v>
      </c>
      <c r="E2549">
        <v>1</v>
      </c>
      <c r="F2549">
        <v>2152.96</v>
      </c>
      <c r="G2549" t="str">
        <f t="shared" si="197"/>
        <v>BLUEPRINTADC446207</v>
      </c>
      <c r="H2549" t="str">
        <f t="shared" si="201"/>
        <v>MR128198</v>
      </c>
      <c r="I2549" t="str">
        <f t="shared" si="198"/>
        <v>SAJLA KOČNICE</v>
      </c>
      <c r="J2549">
        <f t="shared" si="199"/>
        <v>17.941333333333333</v>
      </c>
      <c r="K2549" t="str">
        <f t="shared" si="200"/>
        <v/>
      </c>
    </row>
    <row r="2550" spans="1:11" x14ac:dyDescent="0.25">
      <c r="A2550" t="s">
        <v>4539</v>
      </c>
      <c r="B2550" s="1" t="s">
        <v>4540</v>
      </c>
      <c r="C2550" t="s">
        <v>1734</v>
      </c>
      <c r="D2550" t="s">
        <v>9</v>
      </c>
      <c r="E2550">
        <v>1</v>
      </c>
      <c r="F2550">
        <v>1940.48</v>
      </c>
      <c r="G2550" t="str">
        <f t="shared" si="197"/>
        <v>BLUEPRINTADC446208</v>
      </c>
      <c r="H2550" t="str">
        <f t="shared" si="201"/>
        <v>MR249713</v>
      </c>
      <c r="I2550" t="str">
        <f t="shared" si="198"/>
        <v>SAJLA RUČNE KOČNICE</v>
      </c>
      <c r="J2550">
        <f t="shared" si="199"/>
        <v>16.170666666666666</v>
      </c>
      <c r="K2550" t="str">
        <f t="shared" si="200"/>
        <v/>
      </c>
    </row>
    <row r="2551" spans="1:11" x14ac:dyDescent="0.25">
      <c r="A2551" t="s">
        <v>4541</v>
      </c>
      <c r="B2551" s="1" t="s">
        <v>4542</v>
      </c>
      <c r="C2551" t="s">
        <v>1734</v>
      </c>
      <c r="D2551" t="s">
        <v>9</v>
      </c>
      <c r="E2551">
        <v>1</v>
      </c>
      <c r="F2551">
        <v>1940.48</v>
      </c>
      <c r="G2551" t="str">
        <f t="shared" si="197"/>
        <v>BLUEPRINTADC446209</v>
      </c>
      <c r="H2551" t="str">
        <f t="shared" si="201"/>
        <v>MR249714</v>
      </c>
      <c r="I2551" t="str">
        <f t="shared" si="198"/>
        <v>SAJLA RUČNE KOČNICE</v>
      </c>
      <c r="J2551">
        <f t="shared" si="199"/>
        <v>16.170666666666666</v>
      </c>
      <c r="K2551" t="str">
        <f t="shared" si="200"/>
        <v/>
      </c>
    </row>
    <row r="2552" spans="1:11" x14ac:dyDescent="0.25">
      <c r="A2552" t="s">
        <v>4543</v>
      </c>
      <c r="B2552" s="1" t="s">
        <v>4544</v>
      </c>
      <c r="C2552" t="s">
        <v>1734</v>
      </c>
      <c r="D2552" t="s">
        <v>9</v>
      </c>
      <c r="E2552">
        <v>1</v>
      </c>
      <c r="F2552">
        <v>1940.48</v>
      </c>
      <c r="G2552" t="str">
        <f t="shared" si="197"/>
        <v>BLUEPRINTADC446210</v>
      </c>
      <c r="H2552" t="str">
        <f t="shared" si="201"/>
        <v>MR475555</v>
      </c>
      <c r="I2552" t="str">
        <f t="shared" si="198"/>
        <v>SAJLA RUČNE KOČNICE</v>
      </c>
      <c r="J2552">
        <f t="shared" si="199"/>
        <v>16.170666666666666</v>
      </c>
      <c r="K2552" t="str">
        <f t="shared" si="200"/>
        <v/>
      </c>
    </row>
    <row r="2553" spans="1:11" x14ac:dyDescent="0.25">
      <c r="A2553" t="s">
        <v>4545</v>
      </c>
      <c r="B2553" s="1" t="s">
        <v>4546</v>
      </c>
      <c r="C2553" t="s">
        <v>1734</v>
      </c>
      <c r="D2553" t="s">
        <v>9</v>
      </c>
      <c r="E2553">
        <v>1</v>
      </c>
      <c r="F2553">
        <v>1940.48</v>
      </c>
      <c r="G2553" t="str">
        <f t="shared" si="197"/>
        <v>BLUEPRINTADC446211</v>
      </c>
      <c r="H2553" t="str">
        <f t="shared" si="201"/>
        <v>MR475556</v>
      </c>
      <c r="I2553" t="str">
        <f t="shared" si="198"/>
        <v>SAJLA RUČNE KOČNICE</v>
      </c>
      <c r="J2553">
        <f t="shared" si="199"/>
        <v>16.170666666666666</v>
      </c>
      <c r="K2553" t="str">
        <f t="shared" si="200"/>
        <v/>
      </c>
    </row>
    <row r="2554" spans="1:11" x14ac:dyDescent="0.25">
      <c r="A2554" t="s">
        <v>4547</v>
      </c>
      <c r="B2554" s="1" t="s">
        <v>4548</v>
      </c>
      <c r="C2554" t="s">
        <v>1734</v>
      </c>
      <c r="D2554" t="s">
        <v>9</v>
      </c>
      <c r="E2554">
        <v>1</v>
      </c>
      <c r="F2554">
        <v>1816.32</v>
      </c>
      <c r="G2554" t="str">
        <f t="shared" si="197"/>
        <v>BLUEPRINTADC446212</v>
      </c>
      <c r="H2554" t="str">
        <f t="shared" si="201"/>
        <v>4820A165</v>
      </c>
      <c r="I2554" t="str">
        <f t="shared" si="198"/>
        <v>SAJLA RUČNE KOČNICE</v>
      </c>
      <c r="J2554">
        <f t="shared" si="199"/>
        <v>15.135999999999999</v>
      </c>
      <c r="K2554" t="str">
        <f t="shared" si="200"/>
        <v/>
      </c>
    </row>
    <row r="2555" spans="1:11" x14ac:dyDescent="0.25">
      <c r="A2555" t="s">
        <v>4549</v>
      </c>
      <c r="B2555" s="1" t="s">
        <v>4550</v>
      </c>
      <c r="C2555" t="s">
        <v>1734</v>
      </c>
      <c r="D2555" t="s">
        <v>9</v>
      </c>
      <c r="E2555">
        <v>1</v>
      </c>
      <c r="F2555">
        <v>1803.52</v>
      </c>
      <c r="G2555" t="str">
        <f t="shared" si="197"/>
        <v>BLUEPRINTADC446213</v>
      </c>
      <c r="H2555" t="str">
        <f t="shared" si="201"/>
        <v>4820A166</v>
      </c>
      <c r="I2555" t="str">
        <f t="shared" si="198"/>
        <v>SAJLA RUČNE KOČNICE</v>
      </c>
      <c r="J2555">
        <f t="shared" si="199"/>
        <v>15.029333333333334</v>
      </c>
      <c r="K2555" t="str">
        <f t="shared" si="200"/>
        <v/>
      </c>
    </row>
    <row r="2556" spans="1:11" x14ac:dyDescent="0.25">
      <c r="A2556" t="s">
        <v>4551</v>
      </c>
      <c r="B2556" s="1" t="s">
        <v>4552</v>
      </c>
      <c r="C2556" t="s">
        <v>1734</v>
      </c>
      <c r="D2556" t="s">
        <v>9</v>
      </c>
      <c r="E2556">
        <v>1</v>
      </c>
      <c r="F2556">
        <v>2767.36</v>
      </c>
      <c r="G2556" t="str">
        <f t="shared" si="197"/>
        <v>BLUEPRINTADC446214</v>
      </c>
      <c r="H2556" t="str">
        <f t="shared" si="201"/>
        <v>4820A025</v>
      </c>
      <c r="I2556" t="str">
        <f t="shared" si="198"/>
        <v>SAJLA RUČNE KOČNICE</v>
      </c>
      <c r="J2556">
        <f t="shared" si="199"/>
        <v>23.061333333333334</v>
      </c>
      <c r="K2556" t="str">
        <f t="shared" si="200"/>
        <v/>
      </c>
    </row>
    <row r="2557" spans="1:11" x14ac:dyDescent="0.25">
      <c r="A2557" t="s">
        <v>4553</v>
      </c>
      <c r="B2557" s="1" t="s">
        <v>4554</v>
      </c>
      <c r="C2557" t="s">
        <v>1734</v>
      </c>
      <c r="D2557" t="s">
        <v>9</v>
      </c>
      <c r="E2557">
        <v>1</v>
      </c>
      <c r="F2557">
        <v>1872.64</v>
      </c>
      <c r="G2557" t="str">
        <f t="shared" si="197"/>
        <v>BLUEPRINTADC446215</v>
      </c>
      <c r="H2557" t="str">
        <f t="shared" si="201"/>
        <v>4820A038</v>
      </c>
      <c r="I2557" t="str">
        <f t="shared" si="198"/>
        <v>SAJLA RUČNE KOČNICE</v>
      </c>
      <c r="J2557">
        <f t="shared" si="199"/>
        <v>15.605333333333334</v>
      </c>
      <c r="K2557" t="str">
        <f t="shared" si="200"/>
        <v/>
      </c>
    </row>
    <row r="2558" spans="1:11" x14ac:dyDescent="0.25">
      <c r="A2558" t="s">
        <v>4555</v>
      </c>
      <c r="B2558" s="1" t="s">
        <v>4556</v>
      </c>
      <c r="C2558" t="s">
        <v>1734</v>
      </c>
      <c r="D2558" t="s">
        <v>9</v>
      </c>
      <c r="E2558">
        <v>1</v>
      </c>
      <c r="F2558">
        <v>2597.12</v>
      </c>
      <c r="G2558" t="str">
        <f t="shared" si="197"/>
        <v>BLUEPRINTADC446216</v>
      </c>
      <c r="H2558" t="str">
        <f t="shared" si="201"/>
        <v>MR128201</v>
      </c>
      <c r="I2558" t="str">
        <f t="shared" si="198"/>
        <v>SAJLA RUČNE KOČNICE</v>
      </c>
      <c r="J2558">
        <f t="shared" si="199"/>
        <v>21.642666666666667</v>
      </c>
      <c r="K2558" t="str">
        <f t="shared" si="200"/>
        <v/>
      </c>
    </row>
    <row r="2559" spans="1:11" x14ac:dyDescent="0.25">
      <c r="A2559" t="s">
        <v>4557</v>
      </c>
      <c r="B2559" s="1" t="s">
        <v>4558</v>
      </c>
      <c r="C2559" t="s">
        <v>1734</v>
      </c>
      <c r="D2559" t="s">
        <v>9</v>
      </c>
      <c r="E2559">
        <v>1</v>
      </c>
      <c r="F2559">
        <v>3816.96</v>
      </c>
      <c r="G2559" t="str">
        <f t="shared" si="197"/>
        <v>BLUEPRINTADC446217</v>
      </c>
      <c r="H2559" t="str">
        <f t="shared" si="201"/>
        <v>MN102394</v>
      </c>
      <c r="I2559" t="str">
        <f t="shared" si="198"/>
        <v>SAJLA RUČNE KOČNICE</v>
      </c>
      <c r="J2559">
        <f t="shared" si="199"/>
        <v>31.808</v>
      </c>
      <c r="K2559" t="str">
        <f t="shared" si="200"/>
        <v/>
      </c>
    </row>
    <row r="2560" spans="1:11" x14ac:dyDescent="0.25">
      <c r="A2560" t="s">
        <v>4559</v>
      </c>
      <c r="B2560" s="1" t="s">
        <v>4560</v>
      </c>
      <c r="C2560" t="s">
        <v>1734</v>
      </c>
      <c r="D2560" t="s">
        <v>9</v>
      </c>
      <c r="E2560">
        <v>1</v>
      </c>
      <c r="F2560">
        <v>3816.96</v>
      </c>
      <c r="G2560" t="str">
        <f t="shared" si="197"/>
        <v>BLUEPRINTADC446218</v>
      </c>
      <c r="H2560" t="str">
        <f t="shared" si="201"/>
        <v>MN102395</v>
      </c>
      <c r="I2560" t="str">
        <f t="shared" si="198"/>
        <v>SAJLA RUČNE KOČNICE</v>
      </c>
      <c r="J2560">
        <f t="shared" si="199"/>
        <v>31.808</v>
      </c>
      <c r="K2560" t="str">
        <f t="shared" si="200"/>
        <v/>
      </c>
    </row>
    <row r="2561" spans="1:11" x14ac:dyDescent="0.25">
      <c r="A2561" t="s">
        <v>4561</v>
      </c>
      <c r="B2561" s="1" t="s">
        <v>4562</v>
      </c>
      <c r="C2561" t="s">
        <v>1734</v>
      </c>
      <c r="D2561" t="s">
        <v>9</v>
      </c>
      <c r="E2561">
        <v>1</v>
      </c>
      <c r="F2561">
        <v>1327.36</v>
      </c>
      <c r="G2561" t="str">
        <f t="shared" si="197"/>
        <v>BLUEPRINTADC446219</v>
      </c>
      <c r="H2561" t="str">
        <f t="shared" si="201"/>
        <v>4820A026</v>
      </c>
      <c r="I2561" t="str">
        <f t="shared" si="198"/>
        <v>SAJLA RUČNE KOČNICE</v>
      </c>
      <c r="J2561">
        <f t="shared" si="199"/>
        <v>11.061333333333332</v>
      </c>
      <c r="K2561" t="str">
        <f t="shared" si="200"/>
        <v/>
      </c>
    </row>
    <row r="2562" spans="1:11" x14ac:dyDescent="0.25">
      <c r="A2562" t="s">
        <v>4563</v>
      </c>
      <c r="B2562" s="1" t="s">
        <v>4564</v>
      </c>
      <c r="C2562" t="s">
        <v>1734</v>
      </c>
      <c r="D2562" t="s">
        <v>9</v>
      </c>
      <c r="E2562">
        <v>1</v>
      </c>
      <c r="F2562">
        <v>1720.32</v>
      </c>
      <c r="G2562" t="str">
        <f t="shared" si="197"/>
        <v>BLUEPRINTADC44622</v>
      </c>
      <c r="H2562" t="str">
        <f t="shared" si="201"/>
        <v>MB140463</v>
      </c>
      <c r="I2562" t="str">
        <f t="shared" si="198"/>
        <v>SAJLA RUČNE KOČNICE</v>
      </c>
      <c r="J2562">
        <f t="shared" si="199"/>
        <v>14.336</v>
      </c>
      <c r="K2562" t="str">
        <f t="shared" si="200"/>
        <v/>
      </c>
    </row>
    <row r="2563" spans="1:11" x14ac:dyDescent="0.25">
      <c r="A2563" t="s">
        <v>4565</v>
      </c>
      <c r="B2563" s="1" t="s">
        <v>4566</v>
      </c>
      <c r="C2563" t="s">
        <v>1734</v>
      </c>
      <c r="D2563" t="s">
        <v>9</v>
      </c>
      <c r="E2563">
        <v>1</v>
      </c>
      <c r="F2563">
        <v>2219.52</v>
      </c>
      <c r="G2563" t="str">
        <f t="shared" ref="G2563:G2626" si="202">"BLUEPRINT"&amp;A2563</f>
        <v>BLUEPRINTADC446220</v>
      </c>
      <c r="H2563" t="str">
        <f t="shared" si="201"/>
        <v>MN102416</v>
      </c>
      <c r="I2563" t="str">
        <f t="shared" ref="I2563:I2626" si="203">UPPER(C2563)</f>
        <v>SAJLA RUČNE KOČNICE</v>
      </c>
      <c r="J2563">
        <f t="shared" ref="J2563:J2626" si="204">F2563/120</f>
        <v>18.495999999999999</v>
      </c>
      <c r="K2563" t="str">
        <f t="shared" ref="K2563:K2626" si="205">IF(E2563&gt;1,"nesto", "")</f>
        <v/>
      </c>
    </row>
    <row r="2564" spans="1:11" x14ac:dyDescent="0.25">
      <c r="A2564" t="s">
        <v>4567</v>
      </c>
      <c r="B2564" s="1" t="s">
        <v>4568</v>
      </c>
      <c r="C2564" t="s">
        <v>1734</v>
      </c>
      <c r="D2564" t="s">
        <v>9</v>
      </c>
      <c r="E2564">
        <v>1</v>
      </c>
      <c r="F2564">
        <v>2219.52</v>
      </c>
      <c r="G2564" t="str">
        <f t="shared" si="202"/>
        <v>BLUEPRINTADC446221</v>
      </c>
      <c r="H2564" t="str">
        <f t="shared" si="201"/>
        <v>MN102417</v>
      </c>
      <c r="I2564" t="str">
        <f t="shared" si="203"/>
        <v>SAJLA RUČNE KOČNICE</v>
      </c>
      <c r="J2564">
        <f t="shared" si="204"/>
        <v>18.495999999999999</v>
      </c>
      <c r="K2564" t="str">
        <f t="shared" si="205"/>
        <v/>
      </c>
    </row>
    <row r="2565" spans="1:11" x14ac:dyDescent="0.25">
      <c r="A2565" t="s">
        <v>4569</v>
      </c>
      <c r="B2565" s="1" t="s">
        <v>4570</v>
      </c>
      <c r="C2565" t="s">
        <v>1734</v>
      </c>
      <c r="D2565" t="s">
        <v>9</v>
      </c>
      <c r="E2565">
        <v>1</v>
      </c>
      <c r="F2565">
        <v>1889.28</v>
      </c>
      <c r="G2565" t="str">
        <f t="shared" si="202"/>
        <v>BLUEPRINTADC44623</v>
      </c>
      <c r="H2565" t="str">
        <f t="shared" si="201"/>
        <v>MB256372</v>
      </c>
      <c r="I2565" t="str">
        <f t="shared" si="203"/>
        <v>SAJLA RUČNE KOČNICE</v>
      </c>
      <c r="J2565">
        <f t="shared" si="204"/>
        <v>15.744</v>
      </c>
      <c r="K2565" t="str">
        <f t="shared" si="205"/>
        <v/>
      </c>
    </row>
    <row r="2566" spans="1:11" x14ac:dyDescent="0.25">
      <c r="A2566" t="s">
        <v>4571</v>
      </c>
      <c r="B2566" s="1" t="s">
        <v>4572</v>
      </c>
      <c r="C2566" t="s">
        <v>1734</v>
      </c>
      <c r="D2566" t="s">
        <v>9</v>
      </c>
      <c r="E2566">
        <v>1</v>
      </c>
      <c r="F2566">
        <v>2805.76</v>
      </c>
      <c r="G2566" t="str">
        <f t="shared" si="202"/>
        <v>BLUEPRINTADC44628</v>
      </c>
      <c r="H2566" t="str">
        <f t="shared" si="201"/>
        <v>MB256869</v>
      </c>
      <c r="I2566" t="str">
        <f t="shared" si="203"/>
        <v>SAJLA RUČNE KOČNICE</v>
      </c>
      <c r="J2566">
        <f t="shared" si="204"/>
        <v>23.381333333333334</v>
      </c>
      <c r="K2566" t="str">
        <f t="shared" si="205"/>
        <v/>
      </c>
    </row>
    <row r="2567" spans="1:11" x14ac:dyDescent="0.25">
      <c r="A2567" t="s">
        <v>4573</v>
      </c>
      <c r="B2567" s="1" t="s">
        <v>4574</v>
      </c>
      <c r="C2567" t="s">
        <v>1734</v>
      </c>
      <c r="D2567" t="s">
        <v>9</v>
      </c>
      <c r="E2567">
        <v>1</v>
      </c>
      <c r="F2567">
        <v>1754.88</v>
      </c>
      <c r="G2567" t="str">
        <f t="shared" si="202"/>
        <v>BLUEPRINTADC44639</v>
      </c>
      <c r="H2567" t="str">
        <f t="shared" si="201"/>
        <v>MB140462</v>
      </c>
      <c r="I2567" t="str">
        <f t="shared" si="203"/>
        <v>SAJLA RUČNE KOČNICE</v>
      </c>
      <c r="J2567">
        <f t="shared" si="204"/>
        <v>14.624000000000001</v>
      </c>
      <c r="K2567" t="str">
        <f t="shared" si="205"/>
        <v/>
      </c>
    </row>
    <row r="2568" spans="1:11" x14ac:dyDescent="0.25">
      <c r="A2568" t="s">
        <v>4575</v>
      </c>
      <c r="B2568" s="1" t="s">
        <v>4576</v>
      </c>
      <c r="C2568" t="s">
        <v>1734</v>
      </c>
      <c r="D2568" t="s">
        <v>9</v>
      </c>
      <c r="E2568">
        <v>1</v>
      </c>
      <c r="F2568">
        <v>1853.44</v>
      </c>
      <c r="G2568" t="str">
        <f t="shared" si="202"/>
        <v>BLUEPRINTADC44640</v>
      </c>
      <c r="H2568" t="str">
        <f t="shared" si="201"/>
        <v>MB256371</v>
      </c>
      <c r="I2568" t="str">
        <f t="shared" si="203"/>
        <v>SAJLA RUČNE KOČNICE</v>
      </c>
      <c r="J2568">
        <f t="shared" si="204"/>
        <v>15.445333333333334</v>
      </c>
      <c r="K2568" t="str">
        <f t="shared" si="205"/>
        <v/>
      </c>
    </row>
    <row r="2569" spans="1:11" x14ac:dyDescent="0.25">
      <c r="A2569" t="s">
        <v>4577</v>
      </c>
      <c r="B2569" s="1" t="s">
        <v>4578</v>
      </c>
      <c r="C2569" t="s">
        <v>1734</v>
      </c>
      <c r="D2569" t="s">
        <v>9</v>
      </c>
      <c r="E2569">
        <v>1</v>
      </c>
      <c r="F2569">
        <v>2136.3200000000002</v>
      </c>
      <c r="G2569" t="str">
        <f t="shared" si="202"/>
        <v>BLUEPRINTADC44642</v>
      </c>
      <c r="H2569" t="str">
        <f t="shared" si="201"/>
        <v>MB256875</v>
      </c>
      <c r="I2569" t="str">
        <f t="shared" si="203"/>
        <v>SAJLA RUČNE KOČNICE</v>
      </c>
      <c r="J2569">
        <f t="shared" si="204"/>
        <v>17.802666666666667</v>
      </c>
      <c r="K2569" t="str">
        <f t="shared" si="205"/>
        <v/>
      </c>
    </row>
    <row r="2570" spans="1:11" x14ac:dyDescent="0.25">
      <c r="A2570" t="s">
        <v>4579</v>
      </c>
      <c r="B2570" s="1" t="s">
        <v>4580</v>
      </c>
      <c r="C2570" t="s">
        <v>1734</v>
      </c>
      <c r="D2570" t="s">
        <v>9</v>
      </c>
      <c r="E2570">
        <v>1</v>
      </c>
      <c r="F2570">
        <v>2028.8</v>
      </c>
      <c r="G2570" t="str">
        <f t="shared" si="202"/>
        <v>BLUEPRINTADC44643</v>
      </c>
      <c r="H2570" t="str">
        <f t="shared" si="201"/>
        <v>MB256877</v>
      </c>
      <c r="I2570" t="str">
        <f t="shared" si="203"/>
        <v>SAJLA RUČNE KOČNICE</v>
      </c>
      <c r="J2570">
        <f t="shared" si="204"/>
        <v>16.906666666666666</v>
      </c>
      <c r="K2570" t="str">
        <f t="shared" si="205"/>
        <v/>
      </c>
    </row>
    <row r="2571" spans="1:11" x14ac:dyDescent="0.25">
      <c r="A2571" t="s">
        <v>4581</v>
      </c>
      <c r="B2571" s="1" t="s">
        <v>4582</v>
      </c>
      <c r="C2571" t="s">
        <v>1734</v>
      </c>
      <c r="D2571" t="s">
        <v>9</v>
      </c>
      <c r="E2571">
        <v>1</v>
      </c>
      <c r="F2571">
        <v>266.24</v>
      </c>
      <c r="G2571" t="str">
        <f t="shared" si="202"/>
        <v>BLUEPRINTADC44654</v>
      </c>
      <c r="H2571" t="str">
        <f t="shared" si="201"/>
        <v>MB140309</v>
      </c>
      <c r="I2571" t="str">
        <f t="shared" si="203"/>
        <v>SAJLA RUČNE KOČNICE</v>
      </c>
      <c r="J2571">
        <f t="shared" si="204"/>
        <v>2.2186666666666666</v>
      </c>
      <c r="K2571" t="str">
        <f t="shared" si="205"/>
        <v/>
      </c>
    </row>
    <row r="2572" spans="1:11" x14ac:dyDescent="0.25">
      <c r="A2572" t="s">
        <v>4583</v>
      </c>
      <c r="B2572" s="1" t="s">
        <v>4584</v>
      </c>
      <c r="C2572" t="s">
        <v>1734</v>
      </c>
      <c r="D2572" t="s">
        <v>9</v>
      </c>
      <c r="E2572">
        <v>1</v>
      </c>
      <c r="F2572">
        <v>2163.1999999999998</v>
      </c>
      <c r="G2572" t="str">
        <f t="shared" si="202"/>
        <v>BLUEPRINTADC44659</v>
      </c>
      <c r="H2572" t="str">
        <f t="shared" si="201"/>
        <v>MB256740</v>
      </c>
      <c r="I2572" t="str">
        <f t="shared" si="203"/>
        <v>SAJLA RUČNE KOČNICE</v>
      </c>
      <c r="J2572">
        <f t="shared" si="204"/>
        <v>18.026666666666664</v>
      </c>
      <c r="K2572" t="str">
        <f t="shared" si="205"/>
        <v/>
      </c>
    </row>
    <row r="2573" spans="1:11" x14ac:dyDescent="0.25">
      <c r="A2573" t="s">
        <v>4585</v>
      </c>
      <c r="B2573" s="1" t="s">
        <v>4586</v>
      </c>
      <c r="C2573" t="s">
        <v>1734</v>
      </c>
      <c r="D2573" t="s">
        <v>9</v>
      </c>
      <c r="E2573">
        <v>1</v>
      </c>
      <c r="F2573">
        <v>1900.8</v>
      </c>
      <c r="G2573" t="str">
        <f t="shared" si="202"/>
        <v>BLUEPRINTADC44660</v>
      </c>
      <c r="H2573" t="str">
        <f t="shared" si="201"/>
        <v>MB256741</v>
      </c>
      <c r="I2573" t="str">
        <f t="shared" si="203"/>
        <v>SAJLA RUČNE KOČNICE</v>
      </c>
      <c r="J2573">
        <f t="shared" si="204"/>
        <v>15.84</v>
      </c>
      <c r="K2573" t="str">
        <f t="shared" si="205"/>
        <v/>
      </c>
    </row>
    <row r="2574" spans="1:11" x14ac:dyDescent="0.25">
      <c r="A2574" t="s">
        <v>4587</v>
      </c>
      <c r="B2574" s="1" t="s">
        <v>4588</v>
      </c>
      <c r="C2574" t="s">
        <v>1734</v>
      </c>
      <c r="D2574" t="s">
        <v>9</v>
      </c>
      <c r="E2574">
        <v>1</v>
      </c>
      <c r="F2574">
        <v>3080.96</v>
      </c>
      <c r="G2574" t="str">
        <f t="shared" si="202"/>
        <v>BLUEPRINTADC44661</v>
      </c>
      <c r="H2574" t="str">
        <f t="shared" si="201"/>
        <v>MB256748</v>
      </c>
      <c r="I2574" t="str">
        <f t="shared" si="203"/>
        <v>SAJLA RUČNE KOČNICE</v>
      </c>
      <c r="J2574">
        <f t="shared" si="204"/>
        <v>25.674666666666667</v>
      </c>
      <c r="K2574" t="str">
        <f t="shared" si="205"/>
        <v/>
      </c>
    </row>
    <row r="2575" spans="1:11" x14ac:dyDescent="0.25">
      <c r="A2575" t="s">
        <v>4589</v>
      </c>
      <c r="B2575" s="1" t="s">
        <v>4590</v>
      </c>
      <c r="C2575" t="s">
        <v>1734</v>
      </c>
      <c r="D2575" t="s">
        <v>9</v>
      </c>
      <c r="E2575">
        <v>1</v>
      </c>
      <c r="F2575">
        <v>1783.04</v>
      </c>
      <c r="G2575" t="str">
        <f t="shared" si="202"/>
        <v>BLUEPRINTADC44665</v>
      </c>
      <c r="H2575" t="str">
        <f t="shared" si="201"/>
        <v>MB520342</v>
      </c>
      <c r="I2575" t="str">
        <f t="shared" si="203"/>
        <v>SAJLA RUČNE KOČNICE</v>
      </c>
      <c r="J2575">
        <f t="shared" si="204"/>
        <v>14.858666666666666</v>
      </c>
      <c r="K2575" t="str">
        <f t="shared" si="205"/>
        <v/>
      </c>
    </row>
    <row r="2576" spans="1:11" x14ac:dyDescent="0.25">
      <c r="A2576" t="s">
        <v>4591</v>
      </c>
      <c r="B2576" s="1" t="s">
        <v>4592</v>
      </c>
      <c r="C2576" t="s">
        <v>1734</v>
      </c>
      <c r="D2576" t="s">
        <v>9</v>
      </c>
      <c r="E2576">
        <v>1</v>
      </c>
      <c r="F2576">
        <v>2344.96</v>
      </c>
      <c r="G2576" t="str">
        <f t="shared" si="202"/>
        <v>BLUEPRINTADC44670</v>
      </c>
      <c r="H2576" t="str">
        <f t="shared" si="201"/>
        <v>MB520347</v>
      </c>
      <c r="I2576" t="str">
        <f t="shared" si="203"/>
        <v>SAJLA RUČNE KOČNICE</v>
      </c>
      <c r="J2576">
        <f t="shared" si="204"/>
        <v>19.541333333333334</v>
      </c>
      <c r="K2576" t="str">
        <f t="shared" si="205"/>
        <v/>
      </c>
    </row>
    <row r="2577" spans="1:11" x14ac:dyDescent="0.25">
      <c r="A2577" t="s">
        <v>4593</v>
      </c>
      <c r="B2577" s="1" t="s">
        <v>4594</v>
      </c>
      <c r="C2577" t="s">
        <v>1734</v>
      </c>
      <c r="D2577" t="s">
        <v>9</v>
      </c>
      <c r="E2577">
        <v>1</v>
      </c>
      <c r="F2577">
        <v>2113.2800000000002</v>
      </c>
      <c r="G2577" t="str">
        <f t="shared" si="202"/>
        <v>BLUEPRINTADC44671</v>
      </c>
      <c r="H2577" t="str">
        <f t="shared" si="201"/>
        <v>MB520348</v>
      </c>
      <c r="I2577" t="str">
        <f t="shared" si="203"/>
        <v>SAJLA RUČNE KOČNICE</v>
      </c>
      <c r="J2577">
        <f t="shared" si="204"/>
        <v>17.610666666666667</v>
      </c>
      <c r="K2577" t="str">
        <f t="shared" si="205"/>
        <v/>
      </c>
    </row>
    <row r="2578" spans="1:11" x14ac:dyDescent="0.25">
      <c r="A2578" t="s">
        <v>4595</v>
      </c>
      <c r="B2578" s="1" t="s">
        <v>4596</v>
      </c>
      <c r="C2578" t="s">
        <v>1734</v>
      </c>
      <c r="D2578" t="s">
        <v>9</v>
      </c>
      <c r="E2578">
        <v>1</v>
      </c>
      <c r="F2578">
        <v>1692.16</v>
      </c>
      <c r="G2578" t="str">
        <f t="shared" si="202"/>
        <v>BLUEPRINTADC44674</v>
      </c>
      <c r="H2578" t="str">
        <f t="shared" si="201"/>
        <v>MB520362</v>
      </c>
      <c r="I2578" t="str">
        <f t="shared" si="203"/>
        <v>SAJLA RUČNE KOČNICE</v>
      </c>
      <c r="J2578">
        <f t="shared" si="204"/>
        <v>14.101333333333335</v>
      </c>
      <c r="K2578" t="str">
        <f t="shared" si="205"/>
        <v/>
      </c>
    </row>
    <row r="2579" spans="1:11" x14ac:dyDescent="0.25">
      <c r="A2579" t="s">
        <v>4597</v>
      </c>
      <c r="B2579" s="1" t="s">
        <v>4598</v>
      </c>
      <c r="C2579" t="s">
        <v>1734</v>
      </c>
      <c r="D2579" t="s">
        <v>9</v>
      </c>
      <c r="E2579">
        <v>1</v>
      </c>
      <c r="F2579">
        <v>1724.16</v>
      </c>
      <c r="G2579" t="str">
        <f t="shared" si="202"/>
        <v>BLUEPRINTADC44675</v>
      </c>
      <c r="H2579" t="str">
        <f t="shared" si="201"/>
        <v>MB520363</v>
      </c>
      <c r="I2579" t="str">
        <f t="shared" si="203"/>
        <v>SAJLA RUČNE KOČNICE</v>
      </c>
      <c r="J2579">
        <f t="shared" si="204"/>
        <v>14.368</v>
      </c>
      <c r="K2579" t="str">
        <f t="shared" si="205"/>
        <v/>
      </c>
    </row>
    <row r="2580" spans="1:11" x14ac:dyDescent="0.25">
      <c r="A2580" t="s">
        <v>4599</v>
      </c>
      <c r="B2580" s="1" t="s">
        <v>4600</v>
      </c>
      <c r="C2580" t="s">
        <v>1734</v>
      </c>
      <c r="D2580" t="s">
        <v>9</v>
      </c>
      <c r="E2580">
        <v>1</v>
      </c>
      <c r="F2580">
        <v>2933.76</v>
      </c>
      <c r="G2580" t="str">
        <f t="shared" si="202"/>
        <v>BLUEPRINTADC44678</v>
      </c>
      <c r="H2580" t="str">
        <f t="shared" si="201"/>
        <v>MB520602</v>
      </c>
      <c r="I2580" t="str">
        <f t="shared" si="203"/>
        <v>SAJLA RUČNE KOČNICE</v>
      </c>
      <c r="J2580">
        <f t="shared" si="204"/>
        <v>24.448</v>
      </c>
      <c r="K2580" t="str">
        <f t="shared" si="205"/>
        <v/>
      </c>
    </row>
    <row r="2581" spans="1:11" x14ac:dyDescent="0.25">
      <c r="A2581" t="s">
        <v>4601</v>
      </c>
      <c r="B2581" s="1" t="s">
        <v>4602</v>
      </c>
      <c r="C2581" t="s">
        <v>1734</v>
      </c>
      <c r="D2581" t="s">
        <v>9</v>
      </c>
      <c r="E2581">
        <v>1</v>
      </c>
      <c r="F2581">
        <v>1895.68</v>
      </c>
      <c r="G2581" t="str">
        <f t="shared" si="202"/>
        <v>BLUEPRINTADC44679</v>
      </c>
      <c r="H2581" t="str">
        <f t="shared" si="201"/>
        <v>MB520608</v>
      </c>
      <c r="I2581" t="str">
        <f t="shared" si="203"/>
        <v>SAJLA RUČNE KOČNICE</v>
      </c>
      <c r="J2581">
        <f t="shared" si="204"/>
        <v>15.797333333333334</v>
      </c>
      <c r="K2581" t="str">
        <f t="shared" si="205"/>
        <v/>
      </c>
    </row>
    <row r="2582" spans="1:11" x14ac:dyDescent="0.25">
      <c r="A2582" t="s">
        <v>4603</v>
      </c>
      <c r="B2582" s="1" t="s">
        <v>4604</v>
      </c>
      <c r="C2582" t="s">
        <v>1734</v>
      </c>
      <c r="D2582" t="s">
        <v>9</v>
      </c>
      <c r="E2582">
        <v>1</v>
      </c>
      <c r="F2582">
        <v>1624.32</v>
      </c>
      <c r="G2582" t="str">
        <f t="shared" si="202"/>
        <v>BLUEPRINTADC44682</v>
      </c>
      <c r="H2582" t="str">
        <f t="shared" si="201"/>
        <v>MB520643</v>
      </c>
      <c r="I2582" t="str">
        <f t="shared" si="203"/>
        <v>SAJLA RUČNE KOČNICE</v>
      </c>
      <c r="J2582">
        <f t="shared" si="204"/>
        <v>13.536</v>
      </c>
      <c r="K2582" t="str">
        <f t="shared" si="205"/>
        <v/>
      </c>
    </row>
    <row r="2583" spans="1:11" x14ac:dyDescent="0.25">
      <c r="A2583" t="s">
        <v>4605</v>
      </c>
      <c r="B2583" s="1" t="s">
        <v>4606</v>
      </c>
      <c r="C2583" t="s">
        <v>1734</v>
      </c>
      <c r="D2583" t="s">
        <v>9</v>
      </c>
      <c r="E2583">
        <v>1</v>
      </c>
      <c r="F2583">
        <v>1493.76</v>
      </c>
      <c r="G2583" t="str">
        <f t="shared" si="202"/>
        <v>BLUEPRINTADC44685</v>
      </c>
      <c r="H2583" t="str">
        <f t="shared" si="201"/>
        <v>MB520890</v>
      </c>
      <c r="I2583" t="str">
        <f t="shared" si="203"/>
        <v>SAJLA RUČNE KOČNICE</v>
      </c>
      <c r="J2583">
        <f t="shared" si="204"/>
        <v>12.448</v>
      </c>
      <c r="K2583" t="str">
        <f t="shared" si="205"/>
        <v/>
      </c>
    </row>
    <row r="2584" spans="1:11" x14ac:dyDescent="0.25">
      <c r="A2584" t="s">
        <v>4607</v>
      </c>
      <c r="B2584" s="1" t="s">
        <v>4608</v>
      </c>
      <c r="C2584" t="s">
        <v>1734</v>
      </c>
      <c r="D2584" t="s">
        <v>9</v>
      </c>
      <c r="E2584">
        <v>1</v>
      </c>
      <c r="F2584">
        <v>2156.8000000000002</v>
      </c>
      <c r="G2584" t="str">
        <f t="shared" si="202"/>
        <v>BLUEPRINTADC44686</v>
      </c>
      <c r="H2584" t="str">
        <f t="shared" si="201"/>
        <v>MB520891</v>
      </c>
      <c r="I2584" t="str">
        <f t="shared" si="203"/>
        <v>SAJLA RUČNE KOČNICE</v>
      </c>
      <c r="J2584">
        <f t="shared" si="204"/>
        <v>17.973333333333336</v>
      </c>
      <c r="K2584" t="str">
        <f t="shared" si="205"/>
        <v/>
      </c>
    </row>
    <row r="2585" spans="1:11" x14ac:dyDescent="0.25">
      <c r="A2585" t="s">
        <v>4609</v>
      </c>
      <c r="B2585" s="1" t="s">
        <v>4610</v>
      </c>
      <c r="C2585" t="s">
        <v>1734</v>
      </c>
      <c r="D2585" t="s">
        <v>9</v>
      </c>
      <c r="E2585">
        <v>1</v>
      </c>
      <c r="F2585">
        <v>1297.92</v>
      </c>
      <c r="G2585" t="str">
        <f t="shared" si="202"/>
        <v>BLUEPRINTADC44687</v>
      </c>
      <c r="H2585" t="str">
        <f t="shared" si="201"/>
        <v>MB520892</v>
      </c>
      <c r="I2585" t="str">
        <f t="shared" si="203"/>
        <v>SAJLA RUČNE KOČNICE</v>
      </c>
      <c r="J2585">
        <f t="shared" si="204"/>
        <v>10.816000000000001</v>
      </c>
      <c r="K2585" t="str">
        <f t="shared" si="205"/>
        <v/>
      </c>
    </row>
    <row r="2586" spans="1:11" x14ac:dyDescent="0.25">
      <c r="A2586" t="s">
        <v>4611</v>
      </c>
      <c r="B2586" s="1" t="s">
        <v>4612</v>
      </c>
      <c r="C2586" t="s">
        <v>1734</v>
      </c>
      <c r="D2586" t="s">
        <v>9</v>
      </c>
      <c r="E2586">
        <v>1</v>
      </c>
      <c r="F2586">
        <v>3025.92</v>
      </c>
      <c r="G2586" t="str">
        <f t="shared" si="202"/>
        <v>BLUEPRINTADC44688</v>
      </c>
      <c r="H2586" t="str">
        <f t="shared" si="201"/>
        <v>MB520893</v>
      </c>
      <c r="I2586" t="str">
        <f t="shared" si="203"/>
        <v>SAJLA RUČNE KOČNICE</v>
      </c>
      <c r="J2586">
        <f t="shared" si="204"/>
        <v>25.216000000000001</v>
      </c>
      <c r="K2586" t="str">
        <f t="shared" si="205"/>
        <v/>
      </c>
    </row>
    <row r="2587" spans="1:11" x14ac:dyDescent="0.25">
      <c r="A2587" t="s">
        <v>4613</v>
      </c>
      <c r="B2587" s="1" t="s">
        <v>4614</v>
      </c>
      <c r="C2587" t="s">
        <v>1734</v>
      </c>
      <c r="D2587" t="s">
        <v>9</v>
      </c>
      <c r="E2587">
        <v>1</v>
      </c>
      <c r="F2587">
        <v>1381.12</v>
      </c>
      <c r="G2587" t="str">
        <f t="shared" si="202"/>
        <v>BLUEPRINTADC44689</v>
      </c>
      <c r="H2587" t="str">
        <f t="shared" si="201"/>
        <v>MB520918</v>
      </c>
      <c r="I2587" t="str">
        <f t="shared" si="203"/>
        <v>SAJLA RUČNE KOČNICE</v>
      </c>
      <c r="J2587">
        <f t="shared" si="204"/>
        <v>11.509333333333332</v>
      </c>
      <c r="K2587" t="str">
        <f t="shared" si="205"/>
        <v/>
      </c>
    </row>
    <row r="2588" spans="1:11" x14ac:dyDescent="0.25">
      <c r="A2588" t="s">
        <v>4615</v>
      </c>
      <c r="B2588" s="1" t="s">
        <v>4616</v>
      </c>
      <c r="C2588" t="s">
        <v>1734</v>
      </c>
      <c r="D2588" t="s">
        <v>9</v>
      </c>
      <c r="E2588">
        <v>1</v>
      </c>
      <c r="F2588">
        <v>1907.2</v>
      </c>
      <c r="G2588" t="str">
        <f t="shared" si="202"/>
        <v>BLUEPRINTADC44695</v>
      </c>
      <c r="H2588" t="str">
        <f t="shared" si="201"/>
        <v>MB806056</v>
      </c>
      <c r="I2588" t="str">
        <f t="shared" si="203"/>
        <v>SAJLA RUČNE KOČNICE</v>
      </c>
      <c r="J2588">
        <f t="shared" si="204"/>
        <v>15.893333333333334</v>
      </c>
      <c r="K2588" t="str">
        <f t="shared" si="205"/>
        <v/>
      </c>
    </row>
    <row r="2589" spans="1:11" x14ac:dyDescent="0.25">
      <c r="A2589" t="s">
        <v>4617</v>
      </c>
      <c r="B2589" s="1" t="s">
        <v>4618</v>
      </c>
      <c r="C2589" t="s">
        <v>1734</v>
      </c>
      <c r="D2589" t="s">
        <v>9</v>
      </c>
      <c r="E2589">
        <v>1</v>
      </c>
      <c r="F2589">
        <v>1907.2</v>
      </c>
      <c r="G2589" t="str">
        <f t="shared" si="202"/>
        <v>BLUEPRINTADC44696</v>
      </c>
      <c r="H2589" t="str">
        <f t="shared" si="201"/>
        <v>MB806057</v>
      </c>
      <c r="I2589" t="str">
        <f t="shared" si="203"/>
        <v>SAJLA RUČNE KOČNICE</v>
      </c>
      <c r="J2589">
        <f t="shared" si="204"/>
        <v>15.893333333333334</v>
      </c>
      <c r="K2589" t="str">
        <f t="shared" si="205"/>
        <v/>
      </c>
    </row>
    <row r="2590" spans="1:11" x14ac:dyDescent="0.25">
      <c r="A2590" t="s">
        <v>4619</v>
      </c>
      <c r="B2590" s="1" t="s">
        <v>4620</v>
      </c>
      <c r="C2590" t="s">
        <v>1783</v>
      </c>
      <c r="D2590" t="s">
        <v>9</v>
      </c>
      <c r="E2590">
        <v>1</v>
      </c>
      <c r="F2590">
        <v>2539.52</v>
      </c>
      <c r="G2590" t="str">
        <f t="shared" si="202"/>
        <v>BLUEPRINTADC44704</v>
      </c>
      <c r="H2590" t="str">
        <f t="shared" si="201"/>
        <v>MB193596</v>
      </c>
      <c r="I2590" t="str">
        <f t="shared" si="203"/>
        <v>KOCIONI DOBOŠ</v>
      </c>
      <c r="J2590">
        <f t="shared" si="204"/>
        <v>21.162666666666667</v>
      </c>
      <c r="K2590" t="str">
        <f t="shared" si="205"/>
        <v/>
      </c>
    </row>
    <row r="2591" spans="1:11" x14ac:dyDescent="0.25">
      <c r="A2591" t="s">
        <v>4621</v>
      </c>
      <c r="B2591" s="1" t="s">
        <v>4622</v>
      </c>
      <c r="C2591" t="s">
        <v>1783</v>
      </c>
      <c r="D2591" t="s">
        <v>9</v>
      </c>
      <c r="E2591">
        <v>1</v>
      </c>
      <c r="F2591">
        <v>17131.52</v>
      </c>
      <c r="G2591" t="str">
        <f t="shared" si="202"/>
        <v>BLUEPRINTADC44705</v>
      </c>
      <c r="H2591" t="str">
        <f t="shared" si="201"/>
        <v>MR307746</v>
      </c>
      <c r="I2591" t="str">
        <f t="shared" si="203"/>
        <v>KOCIONI DOBOŠ</v>
      </c>
      <c r="J2591">
        <f t="shared" si="204"/>
        <v>142.76266666666666</v>
      </c>
      <c r="K2591" t="str">
        <f t="shared" si="205"/>
        <v/>
      </c>
    </row>
    <row r="2592" spans="1:11" x14ac:dyDescent="0.25">
      <c r="A2592" t="s">
        <v>4623</v>
      </c>
      <c r="B2592" s="1" t="s">
        <v>4624</v>
      </c>
      <c r="C2592" t="s">
        <v>1783</v>
      </c>
      <c r="D2592" t="s">
        <v>9</v>
      </c>
      <c r="E2592">
        <v>1</v>
      </c>
      <c r="F2592">
        <v>3699.2</v>
      </c>
      <c r="G2592" t="str">
        <f t="shared" si="202"/>
        <v>BLUEPRINTADC44708</v>
      </c>
      <c r="H2592" t="str">
        <f t="shared" si="201"/>
        <v>MB895470</v>
      </c>
      <c r="I2592" t="str">
        <f t="shared" si="203"/>
        <v>KOCIONI DOBOŠ</v>
      </c>
      <c r="J2592">
        <f t="shared" si="204"/>
        <v>30.826666666666664</v>
      </c>
      <c r="K2592" t="str">
        <f t="shared" si="205"/>
        <v/>
      </c>
    </row>
    <row r="2593" spans="1:11" x14ac:dyDescent="0.25">
      <c r="A2593" t="s">
        <v>4625</v>
      </c>
      <c r="B2593" s="1" t="s">
        <v>4626</v>
      </c>
      <c r="C2593" t="s">
        <v>1783</v>
      </c>
      <c r="D2593" t="s">
        <v>9</v>
      </c>
      <c r="E2593">
        <v>1</v>
      </c>
      <c r="F2593">
        <v>5870.08</v>
      </c>
      <c r="G2593" t="str">
        <f t="shared" si="202"/>
        <v>BLUEPRINTADC44711</v>
      </c>
      <c r="H2593" t="str">
        <f t="shared" si="201"/>
        <v>MN102439</v>
      </c>
      <c r="I2593" t="str">
        <f t="shared" si="203"/>
        <v>KOCIONI DOBOŠ</v>
      </c>
      <c r="J2593">
        <f t="shared" si="204"/>
        <v>48.917333333333332</v>
      </c>
      <c r="K2593" t="str">
        <f t="shared" si="205"/>
        <v/>
      </c>
    </row>
    <row r="2594" spans="1:11" x14ac:dyDescent="0.25">
      <c r="A2594" t="s">
        <v>4627</v>
      </c>
      <c r="B2594" s="1" t="s">
        <v>4628</v>
      </c>
      <c r="C2594" t="s">
        <v>1783</v>
      </c>
      <c r="D2594" t="s">
        <v>9</v>
      </c>
      <c r="E2594">
        <v>1</v>
      </c>
      <c r="F2594">
        <v>5665.28</v>
      </c>
      <c r="G2594" t="str">
        <f t="shared" si="202"/>
        <v>BLUEPRINTADC44712</v>
      </c>
      <c r="H2594" t="str">
        <f t="shared" si="201"/>
        <v>MK321866</v>
      </c>
      <c r="I2594" t="str">
        <f t="shared" si="203"/>
        <v>KOCIONI DOBOŠ</v>
      </c>
      <c r="J2594">
        <f t="shared" si="204"/>
        <v>47.210666666666661</v>
      </c>
      <c r="K2594" t="str">
        <f t="shared" si="205"/>
        <v/>
      </c>
    </row>
    <row r="2595" spans="1:11" x14ac:dyDescent="0.25">
      <c r="A2595" t="s">
        <v>4629</v>
      </c>
      <c r="B2595" s="1" t="s">
        <v>4630</v>
      </c>
      <c r="C2595" t="s">
        <v>1783</v>
      </c>
      <c r="D2595" t="s">
        <v>9</v>
      </c>
      <c r="E2595">
        <v>1</v>
      </c>
      <c r="F2595">
        <v>5047.04</v>
      </c>
      <c r="G2595" t="str">
        <f t="shared" si="202"/>
        <v>BLUEPRINTADC44713</v>
      </c>
      <c r="H2595" t="str">
        <f t="shared" si="201"/>
        <v>MC838287</v>
      </c>
      <c r="I2595" t="str">
        <f t="shared" si="203"/>
        <v>KOCIONI DOBOŠ</v>
      </c>
      <c r="J2595">
        <f t="shared" si="204"/>
        <v>42.058666666666667</v>
      </c>
      <c r="K2595" t="str">
        <f t="shared" si="205"/>
        <v/>
      </c>
    </row>
    <row r="2596" spans="1:11" x14ac:dyDescent="0.25">
      <c r="A2596" t="s">
        <v>4631</v>
      </c>
      <c r="C2596" t="s">
        <v>1783</v>
      </c>
      <c r="D2596" t="s">
        <v>9</v>
      </c>
      <c r="E2596">
        <v>1</v>
      </c>
      <c r="F2596">
        <v>1967.36</v>
      </c>
      <c r="G2596" t="str">
        <f t="shared" si="202"/>
        <v>BLUEPRINTADC44714</v>
      </c>
      <c r="H2596" t="str">
        <f t="shared" si="201"/>
        <v>ADC44714</v>
      </c>
      <c r="I2596" t="str">
        <f t="shared" si="203"/>
        <v>KOCIONI DOBOŠ</v>
      </c>
      <c r="J2596">
        <f t="shared" si="204"/>
        <v>16.394666666666666</v>
      </c>
      <c r="K2596" t="str">
        <f t="shared" si="205"/>
        <v/>
      </c>
    </row>
    <row r="2597" spans="1:11" x14ac:dyDescent="0.25">
      <c r="A2597" t="s">
        <v>4632</v>
      </c>
      <c r="B2597" s="1" t="s">
        <v>4633</v>
      </c>
      <c r="C2597" t="s">
        <v>1783</v>
      </c>
      <c r="D2597" t="s">
        <v>9</v>
      </c>
      <c r="E2597">
        <v>1</v>
      </c>
      <c r="F2597">
        <v>3668.48</v>
      </c>
      <c r="G2597" t="str">
        <f t="shared" si="202"/>
        <v>BLUEPRINTADC44715</v>
      </c>
      <c r="H2597" t="str">
        <f t="shared" si="201"/>
        <v>4615A012</v>
      </c>
      <c r="I2597" t="str">
        <f t="shared" si="203"/>
        <v>KOCIONI DOBOŠ</v>
      </c>
      <c r="J2597">
        <f t="shared" si="204"/>
        <v>30.570666666666668</v>
      </c>
      <c r="K2597" t="str">
        <f t="shared" si="205"/>
        <v/>
      </c>
    </row>
    <row r="2598" spans="1:11" x14ac:dyDescent="0.25">
      <c r="A2598" t="s">
        <v>4634</v>
      </c>
      <c r="B2598" s="1" t="s">
        <v>4635</v>
      </c>
      <c r="C2598" t="s">
        <v>1787</v>
      </c>
      <c r="D2598" t="s">
        <v>9</v>
      </c>
      <c r="E2598">
        <v>1</v>
      </c>
      <c r="F2598">
        <v>9436.16</v>
      </c>
      <c r="G2598" t="str">
        <f t="shared" si="202"/>
        <v>BLUEPRINTADC44716</v>
      </c>
      <c r="H2598" t="str">
        <f t="shared" si="201"/>
        <v>MC894186</v>
      </c>
      <c r="I2598" t="str">
        <f t="shared" si="203"/>
        <v>KOČIONI DOBOŠ</v>
      </c>
      <c r="J2598">
        <f t="shared" si="204"/>
        <v>78.634666666666661</v>
      </c>
      <c r="K2598" t="str">
        <f t="shared" si="205"/>
        <v/>
      </c>
    </row>
    <row r="2599" spans="1:11" x14ac:dyDescent="0.25">
      <c r="A2599" t="s">
        <v>4636</v>
      </c>
      <c r="B2599" s="1" t="s">
        <v>4637</v>
      </c>
      <c r="C2599" t="s">
        <v>1787</v>
      </c>
      <c r="D2599" t="s">
        <v>9</v>
      </c>
      <c r="E2599">
        <v>1</v>
      </c>
      <c r="F2599">
        <v>7656.96</v>
      </c>
      <c r="G2599" t="str">
        <f t="shared" si="202"/>
        <v>BLUEPRINTADC44717</v>
      </c>
      <c r="H2599" t="str">
        <f t="shared" si="201"/>
        <v>MK321855</v>
      </c>
      <c r="I2599" t="str">
        <f t="shared" si="203"/>
        <v>KOČIONI DOBOŠ</v>
      </c>
      <c r="J2599">
        <f t="shared" si="204"/>
        <v>63.808</v>
      </c>
      <c r="K2599" t="str">
        <f t="shared" si="205"/>
        <v/>
      </c>
    </row>
    <row r="2600" spans="1:11" x14ac:dyDescent="0.25">
      <c r="A2600" t="s">
        <v>4638</v>
      </c>
      <c r="B2600" s="1" t="s">
        <v>4639</v>
      </c>
      <c r="C2600" t="s">
        <v>1787</v>
      </c>
      <c r="D2600" t="s">
        <v>9</v>
      </c>
      <c r="E2600">
        <v>1</v>
      </c>
      <c r="F2600">
        <v>5273.6</v>
      </c>
      <c r="G2600" t="str">
        <f t="shared" si="202"/>
        <v>BLUEPRINTADC44718</v>
      </c>
      <c r="H2600" t="str">
        <f t="shared" si="201"/>
        <v>MC894967</v>
      </c>
      <c r="I2600" t="str">
        <f t="shared" si="203"/>
        <v>KOČIONI DOBOŠ</v>
      </c>
      <c r="J2600">
        <f t="shared" si="204"/>
        <v>43.946666666666673</v>
      </c>
      <c r="K2600" t="str">
        <f t="shared" si="205"/>
        <v/>
      </c>
    </row>
    <row r="2601" spans="1:11" x14ac:dyDescent="0.25">
      <c r="A2601" t="s">
        <v>4640</v>
      </c>
      <c r="B2601" s="1" t="s">
        <v>4641</v>
      </c>
      <c r="C2601" t="s">
        <v>4642</v>
      </c>
      <c r="D2601" t="s">
        <v>1117</v>
      </c>
      <c r="E2601">
        <v>1</v>
      </c>
      <c r="F2601">
        <v>218.88</v>
      </c>
      <c r="G2601" t="str">
        <f t="shared" si="202"/>
        <v>BLUEPRINTADC448600</v>
      </c>
      <c r="H2601" t="str">
        <f t="shared" si="201"/>
        <v>KITTEDITEM</v>
      </c>
      <c r="I2601" t="str">
        <f t="shared" si="203"/>
        <v>SET ZA UGRADNJU KOČNICA</v>
      </c>
      <c r="J2601">
        <f t="shared" si="204"/>
        <v>1.8240000000000001</v>
      </c>
      <c r="K2601" t="str">
        <f t="shared" si="205"/>
        <v/>
      </c>
    </row>
    <row r="2602" spans="1:11" x14ac:dyDescent="0.25">
      <c r="A2602" t="s">
        <v>4643</v>
      </c>
      <c r="B2602" s="1" t="s">
        <v>4641</v>
      </c>
      <c r="C2602" t="s">
        <v>4642</v>
      </c>
      <c r="D2602" t="s">
        <v>1117</v>
      </c>
      <c r="E2602">
        <v>1</v>
      </c>
      <c r="F2602">
        <v>435.2</v>
      </c>
      <c r="G2602" t="str">
        <f t="shared" si="202"/>
        <v>BLUEPRINTADC448601</v>
      </c>
      <c r="H2602" t="str">
        <f t="shared" si="201"/>
        <v>KITTEDITEM</v>
      </c>
      <c r="I2602" t="str">
        <f t="shared" si="203"/>
        <v>SET ZA UGRADNJU KOČNICA</v>
      </c>
      <c r="J2602">
        <f t="shared" si="204"/>
        <v>3.6266666666666665</v>
      </c>
      <c r="K2602" t="str">
        <f t="shared" si="205"/>
        <v/>
      </c>
    </row>
    <row r="2603" spans="1:11" x14ac:dyDescent="0.25">
      <c r="A2603" t="s">
        <v>4644</v>
      </c>
      <c r="B2603" s="1" t="s">
        <v>4641</v>
      </c>
      <c r="C2603" t="s">
        <v>4642</v>
      </c>
      <c r="D2603" t="s">
        <v>1117</v>
      </c>
      <c r="E2603">
        <v>1</v>
      </c>
      <c r="F2603">
        <v>619.52</v>
      </c>
      <c r="G2603" t="str">
        <f t="shared" si="202"/>
        <v>BLUEPRINTADC448602</v>
      </c>
      <c r="H2603" t="str">
        <f t="shared" si="201"/>
        <v>KITTEDITEM</v>
      </c>
      <c r="I2603" t="str">
        <f t="shared" si="203"/>
        <v>SET ZA UGRADNJU KOČNICA</v>
      </c>
      <c r="J2603">
        <f t="shared" si="204"/>
        <v>5.1626666666666665</v>
      </c>
      <c r="K2603" t="str">
        <f t="shared" si="205"/>
        <v/>
      </c>
    </row>
    <row r="2604" spans="1:11" x14ac:dyDescent="0.25">
      <c r="A2604" t="s">
        <v>4645</v>
      </c>
      <c r="B2604" s="1" t="s">
        <v>4641</v>
      </c>
      <c r="C2604" t="s">
        <v>4642</v>
      </c>
      <c r="D2604" t="s">
        <v>1117</v>
      </c>
      <c r="E2604">
        <v>1</v>
      </c>
      <c r="F2604">
        <v>220.16</v>
      </c>
      <c r="G2604" t="str">
        <f t="shared" si="202"/>
        <v>BLUEPRINTADC448603</v>
      </c>
      <c r="H2604" t="str">
        <f t="shared" si="201"/>
        <v>KITTEDITEM</v>
      </c>
      <c r="I2604" t="str">
        <f t="shared" si="203"/>
        <v>SET ZA UGRADNJU KOČNICA</v>
      </c>
      <c r="J2604">
        <f t="shared" si="204"/>
        <v>1.8346666666666667</v>
      </c>
      <c r="K2604" t="str">
        <f t="shared" si="205"/>
        <v/>
      </c>
    </row>
    <row r="2605" spans="1:11" x14ac:dyDescent="0.25">
      <c r="A2605" t="s">
        <v>4646</v>
      </c>
      <c r="C2605" t="s">
        <v>4647</v>
      </c>
      <c r="D2605" t="s">
        <v>9</v>
      </c>
      <c r="E2605">
        <v>1</v>
      </c>
      <c r="F2605">
        <v>462.08</v>
      </c>
      <c r="G2605" t="str">
        <f t="shared" si="202"/>
        <v>BLUEPRINTADC448604</v>
      </c>
      <c r="H2605" t="str">
        <f t="shared" ref="H2605:H2668" si="206">IF(AND(B2605&lt;&gt;"", B2605&lt;&gt;"-"),SUBSTITUTE(SUBSTITUTE(B2605,"-","")," ",""),A2605)</f>
        <v>ADC448604</v>
      </c>
      <c r="I2605" t="str">
        <f t="shared" si="203"/>
        <v>SET ZA KOCIONE PLOCICE</v>
      </c>
      <c r="J2605">
        <f t="shared" si="204"/>
        <v>3.8506666666666667</v>
      </c>
      <c r="K2605" t="str">
        <f t="shared" si="205"/>
        <v/>
      </c>
    </row>
    <row r="2606" spans="1:11" x14ac:dyDescent="0.25">
      <c r="A2606" t="s">
        <v>4648</v>
      </c>
      <c r="C2606" t="s">
        <v>4649</v>
      </c>
      <c r="D2606" t="s">
        <v>9</v>
      </c>
      <c r="E2606">
        <v>1</v>
      </c>
      <c r="F2606">
        <v>3353.6</v>
      </c>
      <c r="G2606" t="str">
        <f t="shared" si="202"/>
        <v>BLUEPRINTADC44888</v>
      </c>
      <c r="H2606" t="str">
        <f t="shared" si="206"/>
        <v>ADC44888</v>
      </c>
      <c r="I2606" t="str">
        <f t="shared" si="203"/>
        <v>SET ZA POPRAVKU KOČIONIH KLJEŠTA</v>
      </c>
      <c r="J2606">
        <f t="shared" si="204"/>
        <v>27.946666666666665</v>
      </c>
      <c r="K2606" t="str">
        <f t="shared" si="205"/>
        <v/>
      </c>
    </row>
    <row r="2607" spans="1:11" x14ac:dyDescent="0.25">
      <c r="A2607" t="s">
        <v>4650</v>
      </c>
      <c r="B2607" s="1" t="s">
        <v>4651</v>
      </c>
      <c r="C2607" t="s">
        <v>1792</v>
      </c>
      <c r="D2607" t="s">
        <v>9</v>
      </c>
      <c r="E2607">
        <v>1</v>
      </c>
      <c r="F2607">
        <v>4422.3999999999996</v>
      </c>
      <c r="G2607" t="str">
        <f t="shared" si="202"/>
        <v>BLUEPRINTADC45101</v>
      </c>
      <c r="H2607" t="str">
        <f t="shared" si="206"/>
        <v>MB618717</v>
      </c>
      <c r="I2607" t="str">
        <f t="shared" si="203"/>
        <v>GLAVNI CILINDAR KOČNICE</v>
      </c>
      <c r="J2607">
        <f t="shared" si="204"/>
        <v>36.853333333333332</v>
      </c>
      <c r="K2607" t="str">
        <f t="shared" si="205"/>
        <v/>
      </c>
    </row>
    <row r="2608" spans="1:11" x14ac:dyDescent="0.25">
      <c r="A2608" t="s">
        <v>4652</v>
      </c>
      <c r="B2608" s="1" t="s">
        <v>4653</v>
      </c>
      <c r="C2608" t="s">
        <v>1792</v>
      </c>
      <c r="D2608" t="s">
        <v>9</v>
      </c>
      <c r="E2608">
        <v>1</v>
      </c>
      <c r="F2608">
        <v>4161.28</v>
      </c>
      <c r="G2608" t="str">
        <f t="shared" si="202"/>
        <v>BLUEPRINTADC45102</v>
      </c>
      <c r="H2608" t="str">
        <f t="shared" si="206"/>
        <v>MB699830</v>
      </c>
      <c r="I2608" t="str">
        <f t="shared" si="203"/>
        <v>GLAVNI CILINDAR KOČNICE</v>
      </c>
      <c r="J2608">
        <f t="shared" si="204"/>
        <v>34.67733333333333</v>
      </c>
      <c r="K2608" t="str">
        <f t="shared" si="205"/>
        <v/>
      </c>
    </row>
    <row r="2609" spans="1:11" x14ac:dyDescent="0.25">
      <c r="A2609" t="s">
        <v>4654</v>
      </c>
      <c r="B2609" s="1" t="s">
        <v>4655</v>
      </c>
      <c r="C2609" t="s">
        <v>1792</v>
      </c>
      <c r="D2609" t="s">
        <v>9</v>
      </c>
      <c r="E2609">
        <v>1</v>
      </c>
      <c r="F2609">
        <v>22612.48</v>
      </c>
      <c r="G2609" t="str">
        <f t="shared" si="202"/>
        <v>BLUEPRINTADC45104</v>
      </c>
      <c r="H2609" t="str">
        <f t="shared" si="206"/>
        <v>MB534480</v>
      </c>
      <c r="I2609" t="str">
        <f t="shared" si="203"/>
        <v>GLAVNI CILINDAR KOČNICE</v>
      </c>
      <c r="J2609">
        <f t="shared" si="204"/>
        <v>188.43733333333333</v>
      </c>
      <c r="K2609" t="str">
        <f t="shared" si="205"/>
        <v/>
      </c>
    </row>
    <row r="2610" spans="1:11" x14ac:dyDescent="0.25">
      <c r="A2610" t="s">
        <v>4656</v>
      </c>
      <c r="B2610" s="1" t="s">
        <v>4657</v>
      </c>
      <c r="C2610" t="s">
        <v>1792</v>
      </c>
      <c r="D2610" t="s">
        <v>9</v>
      </c>
      <c r="E2610">
        <v>1</v>
      </c>
      <c r="F2610">
        <v>27992.32</v>
      </c>
      <c r="G2610" t="str">
        <f t="shared" si="202"/>
        <v>BLUEPRINTADC45110</v>
      </c>
      <c r="H2610" t="str">
        <f t="shared" si="206"/>
        <v>MR370247</v>
      </c>
      <c r="I2610" t="str">
        <f t="shared" si="203"/>
        <v>GLAVNI CILINDAR KOČNICE</v>
      </c>
      <c r="J2610">
        <f t="shared" si="204"/>
        <v>233.26933333333332</v>
      </c>
      <c r="K2610" t="str">
        <f t="shared" si="205"/>
        <v/>
      </c>
    </row>
    <row r="2611" spans="1:11" x14ac:dyDescent="0.25">
      <c r="A2611" t="s">
        <v>4658</v>
      </c>
      <c r="B2611" s="1" t="s">
        <v>4659</v>
      </c>
      <c r="C2611" t="s">
        <v>1792</v>
      </c>
      <c r="D2611" t="s">
        <v>9</v>
      </c>
      <c r="E2611">
        <v>1</v>
      </c>
      <c r="F2611">
        <v>4481.28</v>
      </c>
      <c r="G2611" t="str">
        <f t="shared" si="202"/>
        <v>BLUEPRINTADC45113</v>
      </c>
      <c r="H2611" t="str">
        <f t="shared" si="206"/>
        <v>MR129910</v>
      </c>
      <c r="I2611" t="str">
        <f t="shared" si="203"/>
        <v>GLAVNI CILINDAR KOČNICE</v>
      </c>
      <c r="J2611">
        <f t="shared" si="204"/>
        <v>37.344000000000001</v>
      </c>
      <c r="K2611" t="str">
        <f t="shared" si="205"/>
        <v/>
      </c>
    </row>
    <row r="2612" spans="1:11" x14ac:dyDescent="0.25">
      <c r="A2612" t="s">
        <v>4660</v>
      </c>
      <c r="B2612" s="1" t="s">
        <v>4661</v>
      </c>
      <c r="C2612" t="s">
        <v>1792</v>
      </c>
      <c r="D2612" t="s">
        <v>9</v>
      </c>
      <c r="E2612">
        <v>1</v>
      </c>
      <c r="F2612">
        <v>5578.24</v>
      </c>
      <c r="G2612" t="str">
        <f t="shared" si="202"/>
        <v>BLUEPRINTADC45114</v>
      </c>
      <c r="H2612" t="str">
        <f t="shared" si="206"/>
        <v>MR129915</v>
      </c>
      <c r="I2612" t="str">
        <f t="shared" si="203"/>
        <v>GLAVNI CILINDAR KOČNICE</v>
      </c>
      <c r="J2612">
        <f t="shared" si="204"/>
        <v>46.48533333333333</v>
      </c>
      <c r="K2612" t="str">
        <f t="shared" si="205"/>
        <v/>
      </c>
    </row>
    <row r="2613" spans="1:11" x14ac:dyDescent="0.25">
      <c r="A2613" t="s">
        <v>4662</v>
      </c>
      <c r="B2613" s="1" t="s">
        <v>4663</v>
      </c>
      <c r="C2613" t="s">
        <v>1792</v>
      </c>
      <c r="D2613" t="s">
        <v>9</v>
      </c>
      <c r="E2613">
        <v>1</v>
      </c>
      <c r="F2613">
        <v>3594.24</v>
      </c>
      <c r="G2613" t="str">
        <f t="shared" si="202"/>
        <v>BLUEPRINTADC45115</v>
      </c>
      <c r="H2613" t="str">
        <f t="shared" si="206"/>
        <v>MC894211</v>
      </c>
      <c r="I2613" t="str">
        <f t="shared" si="203"/>
        <v>GLAVNI CILINDAR KOČNICE</v>
      </c>
      <c r="J2613">
        <f t="shared" si="204"/>
        <v>29.951999999999998</v>
      </c>
      <c r="K2613" t="str">
        <f t="shared" si="205"/>
        <v/>
      </c>
    </row>
    <row r="2614" spans="1:11" x14ac:dyDescent="0.25">
      <c r="A2614" t="s">
        <v>4664</v>
      </c>
      <c r="B2614" s="1" t="s">
        <v>4665</v>
      </c>
      <c r="C2614" t="s">
        <v>1792</v>
      </c>
      <c r="D2614" t="s">
        <v>9</v>
      </c>
      <c r="E2614">
        <v>1</v>
      </c>
      <c r="F2614">
        <v>23866.880000000001</v>
      </c>
      <c r="G2614" t="str">
        <f t="shared" si="202"/>
        <v>BLUEPRINTADC45116</v>
      </c>
      <c r="H2614" t="str">
        <f t="shared" si="206"/>
        <v>MR307246</v>
      </c>
      <c r="I2614" t="str">
        <f t="shared" si="203"/>
        <v>GLAVNI CILINDAR KOČNICE</v>
      </c>
      <c r="J2614">
        <f t="shared" si="204"/>
        <v>198.89066666666668</v>
      </c>
      <c r="K2614" t="str">
        <f t="shared" si="205"/>
        <v/>
      </c>
    </row>
    <row r="2615" spans="1:11" x14ac:dyDescent="0.25">
      <c r="A2615" t="s">
        <v>4666</v>
      </c>
      <c r="B2615" s="1" t="s">
        <v>4667</v>
      </c>
      <c r="C2615" t="s">
        <v>1792</v>
      </c>
      <c r="D2615" t="s">
        <v>9</v>
      </c>
      <c r="E2615">
        <v>1</v>
      </c>
      <c r="F2615">
        <v>16442.88</v>
      </c>
      <c r="G2615" t="str">
        <f t="shared" si="202"/>
        <v>BLUEPRINTADC45117</v>
      </c>
      <c r="H2615" t="str">
        <f t="shared" si="206"/>
        <v>MK429255</v>
      </c>
      <c r="I2615" t="str">
        <f t="shared" si="203"/>
        <v>GLAVNI CILINDAR KOČNICE</v>
      </c>
      <c r="J2615">
        <f t="shared" si="204"/>
        <v>137.024</v>
      </c>
      <c r="K2615" t="str">
        <f t="shared" si="205"/>
        <v/>
      </c>
    </row>
    <row r="2616" spans="1:11" x14ac:dyDescent="0.25">
      <c r="A2616" t="s">
        <v>4668</v>
      </c>
      <c r="B2616" s="1" t="s">
        <v>4669</v>
      </c>
      <c r="C2616" t="s">
        <v>1792</v>
      </c>
      <c r="D2616" t="s">
        <v>9</v>
      </c>
      <c r="E2616">
        <v>1</v>
      </c>
      <c r="F2616">
        <v>15393.28</v>
      </c>
      <c r="G2616" t="str">
        <f t="shared" si="202"/>
        <v>BLUEPRINTADC45118</v>
      </c>
      <c r="H2616" t="str">
        <f t="shared" si="206"/>
        <v>MR307359</v>
      </c>
      <c r="I2616" t="str">
        <f t="shared" si="203"/>
        <v>GLAVNI CILINDAR KOČNICE</v>
      </c>
      <c r="J2616">
        <f t="shared" si="204"/>
        <v>128.27733333333333</v>
      </c>
      <c r="K2616" t="str">
        <f t="shared" si="205"/>
        <v/>
      </c>
    </row>
    <row r="2617" spans="1:11" x14ac:dyDescent="0.25">
      <c r="A2617" t="s">
        <v>4670</v>
      </c>
      <c r="B2617" s="1" t="s">
        <v>4671</v>
      </c>
      <c r="C2617" t="s">
        <v>1795</v>
      </c>
      <c r="D2617" t="s">
        <v>9</v>
      </c>
      <c r="E2617">
        <v>1</v>
      </c>
      <c r="F2617">
        <v>5406.72</v>
      </c>
      <c r="G2617" t="str">
        <f t="shared" si="202"/>
        <v>BLUEPRINTADC45119</v>
      </c>
      <c r="H2617" t="str">
        <f t="shared" si="206"/>
        <v>MR407299</v>
      </c>
      <c r="I2617" t="str">
        <f t="shared" si="203"/>
        <v>GLAVNI KOČIONI CILINDAR</v>
      </c>
      <c r="J2617">
        <f t="shared" si="204"/>
        <v>45.056000000000004</v>
      </c>
      <c r="K2617" t="str">
        <f t="shared" si="205"/>
        <v/>
      </c>
    </row>
    <row r="2618" spans="1:11" x14ac:dyDescent="0.25">
      <c r="A2618" t="s">
        <v>4672</v>
      </c>
      <c r="B2618" s="1" t="s">
        <v>4673</v>
      </c>
      <c r="C2618" t="s">
        <v>1795</v>
      </c>
      <c r="D2618" t="s">
        <v>9</v>
      </c>
      <c r="E2618">
        <v>1</v>
      </c>
      <c r="F2618">
        <v>8128</v>
      </c>
      <c r="G2618" t="str">
        <f t="shared" si="202"/>
        <v>BLUEPRINTADC45120</v>
      </c>
      <c r="H2618" t="str">
        <f t="shared" si="206"/>
        <v>MR129144</v>
      </c>
      <c r="I2618" t="str">
        <f t="shared" si="203"/>
        <v>GLAVNI KOČIONI CILINDAR</v>
      </c>
      <c r="J2618">
        <f t="shared" si="204"/>
        <v>67.733333333333334</v>
      </c>
      <c r="K2618" t="str">
        <f t="shared" si="205"/>
        <v/>
      </c>
    </row>
    <row r="2619" spans="1:11" x14ac:dyDescent="0.25">
      <c r="A2619" t="s">
        <v>4674</v>
      </c>
      <c r="C2619" t="s">
        <v>1795</v>
      </c>
      <c r="D2619" t="s">
        <v>9</v>
      </c>
      <c r="E2619">
        <v>1</v>
      </c>
      <c r="F2619">
        <v>6109.44</v>
      </c>
      <c r="G2619" t="str">
        <f t="shared" si="202"/>
        <v>BLUEPRINTADC45121</v>
      </c>
      <c r="H2619" t="str">
        <f t="shared" si="206"/>
        <v>ADC45121</v>
      </c>
      <c r="I2619" t="str">
        <f t="shared" si="203"/>
        <v>GLAVNI KOČIONI CILINDAR</v>
      </c>
      <c r="J2619">
        <f t="shared" si="204"/>
        <v>50.911999999999999</v>
      </c>
      <c r="K2619" t="str">
        <f t="shared" si="205"/>
        <v/>
      </c>
    </row>
    <row r="2620" spans="1:11" x14ac:dyDescent="0.25">
      <c r="A2620" t="s">
        <v>4675</v>
      </c>
      <c r="B2620" s="1" t="s">
        <v>4676</v>
      </c>
      <c r="C2620" t="s">
        <v>1795</v>
      </c>
      <c r="D2620" t="s">
        <v>9</v>
      </c>
      <c r="E2620">
        <v>1</v>
      </c>
      <c r="F2620">
        <v>13399.04</v>
      </c>
      <c r="G2620" t="str">
        <f t="shared" si="202"/>
        <v>BLUEPRINTADC45122</v>
      </c>
      <c r="H2620" t="str">
        <f t="shared" si="206"/>
        <v>MC894212</v>
      </c>
      <c r="I2620" t="str">
        <f t="shared" si="203"/>
        <v>GLAVNI KOČIONI CILINDAR</v>
      </c>
      <c r="J2620">
        <f t="shared" si="204"/>
        <v>111.65866666666668</v>
      </c>
      <c r="K2620" t="str">
        <f t="shared" si="205"/>
        <v/>
      </c>
    </row>
    <row r="2621" spans="1:11" x14ac:dyDescent="0.25">
      <c r="A2621" t="s">
        <v>4677</v>
      </c>
      <c r="B2621" s="1" t="s">
        <v>4678</v>
      </c>
      <c r="C2621" t="s">
        <v>1797</v>
      </c>
      <c r="D2621" t="s">
        <v>9</v>
      </c>
      <c r="E2621">
        <v>1</v>
      </c>
      <c r="F2621">
        <v>610.55999999999995</v>
      </c>
      <c r="G2621" t="str">
        <f t="shared" si="202"/>
        <v>BLUEPRINTADC45305</v>
      </c>
      <c r="H2621" t="str">
        <f t="shared" si="206"/>
        <v>MB857573</v>
      </c>
      <c r="I2621" t="str">
        <f t="shared" si="203"/>
        <v>CREVO KOČNICE</v>
      </c>
      <c r="J2621">
        <f t="shared" si="204"/>
        <v>5.0879999999999992</v>
      </c>
      <c r="K2621" t="str">
        <f t="shared" si="205"/>
        <v/>
      </c>
    </row>
    <row r="2622" spans="1:11" x14ac:dyDescent="0.25">
      <c r="A2622" t="s">
        <v>4679</v>
      </c>
      <c r="B2622" s="1" t="s">
        <v>4680</v>
      </c>
      <c r="C2622" t="s">
        <v>1797</v>
      </c>
      <c r="D2622" t="s">
        <v>9</v>
      </c>
      <c r="E2622">
        <v>1</v>
      </c>
      <c r="F2622">
        <v>940.8</v>
      </c>
      <c r="G2622" t="str">
        <f t="shared" si="202"/>
        <v>BLUEPRINTADC45306</v>
      </c>
      <c r="H2622" t="str">
        <f t="shared" si="206"/>
        <v>MB150761</v>
      </c>
      <c r="I2622" t="str">
        <f t="shared" si="203"/>
        <v>CREVO KOČNICE</v>
      </c>
      <c r="J2622">
        <f t="shared" si="204"/>
        <v>7.84</v>
      </c>
      <c r="K2622" t="str">
        <f t="shared" si="205"/>
        <v/>
      </c>
    </row>
    <row r="2623" spans="1:11" x14ac:dyDescent="0.25">
      <c r="A2623" t="s">
        <v>4681</v>
      </c>
      <c r="B2623" s="1" t="s">
        <v>4682</v>
      </c>
      <c r="C2623" t="s">
        <v>1797</v>
      </c>
      <c r="D2623" t="s">
        <v>9</v>
      </c>
      <c r="E2623">
        <v>1</v>
      </c>
      <c r="F2623">
        <v>512</v>
      </c>
      <c r="G2623" t="str">
        <f t="shared" si="202"/>
        <v>BLUEPRINTADC45307</v>
      </c>
      <c r="H2623" t="str">
        <f t="shared" si="206"/>
        <v>MB587750</v>
      </c>
      <c r="I2623" t="str">
        <f t="shared" si="203"/>
        <v>CREVO KOČNICE</v>
      </c>
      <c r="J2623">
        <f t="shared" si="204"/>
        <v>4.2666666666666666</v>
      </c>
      <c r="K2623" t="str">
        <f t="shared" si="205"/>
        <v/>
      </c>
    </row>
    <row r="2624" spans="1:11" x14ac:dyDescent="0.25">
      <c r="A2624" t="s">
        <v>4683</v>
      </c>
      <c r="B2624" s="1" t="s">
        <v>4684</v>
      </c>
      <c r="C2624" t="s">
        <v>1797</v>
      </c>
      <c r="D2624" t="s">
        <v>9</v>
      </c>
      <c r="E2624">
        <v>1</v>
      </c>
      <c r="F2624">
        <v>444.16</v>
      </c>
      <c r="G2624" t="str">
        <f t="shared" si="202"/>
        <v>BLUEPRINTADC45309</v>
      </c>
      <c r="H2624" t="str">
        <f t="shared" si="206"/>
        <v>MB857524</v>
      </c>
      <c r="I2624" t="str">
        <f t="shared" si="203"/>
        <v>CREVO KOČNICE</v>
      </c>
      <c r="J2624">
        <f t="shared" si="204"/>
        <v>3.7013333333333334</v>
      </c>
      <c r="K2624" t="str">
        <f t="shared" si="205"/>
        <v/>
      </c>
    </row>
    <row r="2625" spans="1:11" x14ac:dyDescent="0.25">
      <c r="A2625" t="s">
        <v>4685</v>
      </c>
      <c r="B2625" s="1" t="s">
        <v>4686</v>
      </c>
      <c r="C2625" t="s">
        <v>1797</v>
      </c>
      <c r="D2625" t="s">
        <v>9</v>
      </c>
      <c r="E2625">
        <v>1</v>
      </c>
      <c r="F2625">
        <v>510.72</v>
      </c>
      <c r="G2625" t="str">
        <f t="shared" si="202"/>
        <v>BLUEPRINTADC45310</v>
      </c>
      <c r="H2625" t="str">
        <f t="shared" si="206"/>
        <v>MR129777</v>
      </c>
      <c r="I2625" t="str">
        <f t="shared" si="203"/>
        <v>CREVO KOČNICE</v>
      </c>
      <c r="J2625">
        <f t="shared" si="204"/>
        <v>4.2560000000000002</v>
      </c>
      <c r="K2625" t="str">
        <f t="shared" si="205"/>
        <v/>
      </c>
    </row>
    <row r="2626" spans="1:11" x14ac:dyDescent="0.25">
      <c r="A2626" t="s">
        <v>4687</v>
      </c>
      <c r="B2626" s="1" t="s">
        <v>4688</v>
      </c>
      <c r="C2626" t="s">
        <v>1797</v>
      </c>
      <c r="D2626" t="s">
        <v>9</v>
      </c>
      <c r="E2626">
        <v>1</v>
      </c>
      <c r="F2626">
        <v>814.08</v>
      </c>
      <c r="G2626" t="str">
        <f t="shared" si="202"/>
        <v>BLUEPRINTADC453100</v>
      </c>
      <c r="H2626" t="str">
        <f t="shared" si="206"/>
        <v>MN116235</v>
      </c>
      <c r="I2626" t="str">
        <f t="shared" si="203"/>
        <v>CREVO KOČNICE</v>
      </c>
      <c r="J2626">
        <f t="shared" si="204"/>
        <v>6.7840000000000007</v>
      </c>
      <c r="K2626" t="str">
        <f t="shared" si="205"/>
        <v/>
      </c>
    </row>
    <row r="2627" spans="1:11" x14ac:dyDescent="0.25">
      <c r="A2627" t="s">
        <v>4689</v>
      </c>
      <c r="B2627" s="1" t="s">
        <v>4690</v>
      </c>
      <c r="C2627" t="s">
        <v>1797</v>
      </c>
      <c r="D2627" t="s">
        <v>9</v>
      </c>
      <c r="E2627">
        <v>1</v>
      </c>
      <c r="F2627">
        <v>814.08</v>
      </c>
      <c r="G2627" t="str">
        <f t="shared" ref="G2627:G2690" si="207">"BLUEPRINT"&amp;A2627</f>
        <v>BLUEPRINTADC453101</v>
      </c>
      <c r="H2627" t="str">
        <f t="shared" si="206"/>
        <v>MN116236</v>
      </c>
      <c r="I2627" t="str">
        <f t="shared" ref="I2627:I2690" si="208">UPPER(C2627)</f>
        <v>CREVO KOČNICE</v>
      </c>
      <c r="J2627">
        <f t="shared" ref="J2627:J2690" si="209">F2627/120</f>
        <v>6.7840000000000007</v>
      </c>
      <c r="K2627" t="str">
        <f t="shared" ref="K2627:K2690" si="210">IF(E2627&gt;1,"nesto", "")</f>
        <v/>
      </c>
    </row>
    <row r="2628" spans="1:11" x14ac:dyDescent="0.25">
      <c r="A2628" t="s">
        <v>4691</v>
      </c>
      <c r="B2628" s="1" t="s">
        <v>4692</v>
      </c>
      <c r="C2628" t="s">
        <v>1797</v>
      </c>
      <c r="D2628" t="s">
        <v>9</v>
      </c>
      <c r="E2628">
        <v>1</v>
      </c>
      <c r="F2628">
        <v>915.2</v>
      </c>
      <c r="G2628" t="str">
        <f t="shared" si="207"/>
        <v>BLUEPRINTADC453102</v>
      </c>
      <c r="H2628" t="str">
        <f t="shared" si="206"/>
        <v>4650A243</v>
      </c>
      <c r="I2628" t="str">
        <f t="shared" si="208"/>
        <v>CREVO KOČNICE</v>
      </c>
      <c r="J2628">
        <f t="shared" si="209"/>
        <v>7.6266666666666669</v>
      </c>
      <c r="K2628" t="str">
        <f t="shared" si="210"/>
        <v/>
      </c>
    </row>
    <row r="2629" spans="1:11" x14ac:dyDescent="0.25">
      <c r="A2629" t="s">
        <v>4693</v>
      </c>
      <c r="B2629" s="1" t="s">
        <v>4694</v>
      </c>
      <c r="C2629" t="s">
        <v>1797</v>
      </c>
      <c r="D2629" t="s">
        <v>9</v>
      </c>
      <c r="E2629">
        <v>1</v>
      </c>
      <c r="F2629">
        <v>915.2</v>
      </c>
      <c r="G2629" t="str">
        <f t="shared" si="207"/>
        <v>BLUEPRINTADC453103</v>
      </c>
      <c r="H2629" t="str">
        <f t="shared" si="206"/>
        <v>4650A244</v>
      </c>
      <c r="I2629" t="str">
        <f t="shared" si="208"/>
        <v>CREVO KOČNICE</v>
      </c>
      <c r="J2629">
        <f t="shared" si="209"/>
        <v>7.6266666666666669</v>
      </c>
      <c r="K2629" t="str">
        <f t="shared" si="210"/>
        <v/>
      </c>
    </row>
    <row r="2630" spans="1:11" x14ac:dyDescent="0.25">
      <c r="A2630" t="s">
        <v>4695</v>
      </c>
      <c r="B2630" s="1" t="s">
        <v>4696</v>
      </c>
      <c r="C2630" t="s">
        <v>1797</v>
      </c>
      <c r="D2630" t="s">
        <v>9</v>
      </c>
      <c r="E2630">
        <v>1</v>
      </c>
      <c r="F2630">
        <v>1411.84</v>
      </c>
      <c r="G2630" t="str">
        <f t="shared" si="207"/>
        <v>BLUEPRINTADC453104</v>
      </c>
      <c r="H2630" t="str">
        <f t="shared" si="206"/>
        <v>4650B159</v>
      </c>
      <c r="I2630" t="str">
        <f t="shared" si="208"/>
        <v>CREVO KOČNICE</v>
      </c>
      <c r="J2630">
        <f t="shared" si="209"/>
        <v>11.765333333333333</v>
      </c>
      <c r="K2630" t="str">
        <f t="shared" si="210"/>
        <v/>
      </c>
    </row>
    <row r="2631" spans="1:11" x14ac:dyDescent="0.25">
      <c r="A2631" t="s">
        <v>4697</v>
      </c>
      <c r="B2631" s="1" t="s">
        <v>4698</v>
      </c>
      <c r="C2631" t="s">
        <v>1797</v>
      </c>
      <c r="D2631" t="s">
        <v>9</v>
      </c>
      <c r="E2631">
        <v>1</v>
      </c>
      <c r="F2631">
        <v>1411.84</v>
      </c>
      <c r="G2631" t="str">
        <f t="shared" si="207"/>
        <v>BLUEPRINTADC453105</v>
      </c>
      <c r="H2631" t="str">
        <f t="shared" si="206"/>
        <v>4650B160</v>
      </c>
      <c r="I2631" t="str">
        <f t="shared" si="208"/>
        <v>CREVO KOČNICE</v>
      </c>
      <c r="J2631">
        <f t="shared" si="209"/>
        <v>11.765333333333333</v>
      </c>
      <c r="K2631" t="str">
        <f t="shared" si="210"/>
        <v/>
      </c>
    </row>
    <row r="2632" spans="1:11" x14ac:dyDescent="0.25">
      <c r="A2632" t="s">
        <v>4699</v>
      </c>
      <c r="B2632" s="1" t="s">
        <v>4700</v>
      </c>
      <c r="C2632" t="s">
        <v>1797</v>
      </c>
      <c r="D2632" t="s">
        <v>9</v>
      </c>
      <c r="E2632">
        <v>1</v>
      </c>
      <c r="F2632">
        <v>1050.8800000000001</v>
      </c>
      <c r="G2632" t="str">
        <f t="shared" si="207"/>
        <v>BLUEPRINTADC453106</v>
      </c>
      <c r="H2632" t="str">
        <f t="shared" si="206"/>
        <v>MR129883</v>
      </c>
      <c r="I2632" t="str">
        <f t="shared" si="208"/>
        <v>CREVO KOČNICE</v>
      </c>
      <c r="J2632">
        <f t="shared" si="209"/>
        <v>8.7573333333333334</v>
      </c>
      <c r="K2632" t="str">
        <f t="shared" si="210"/>
        <v/>
      </c>
    </row>
    <row r="2633" spans="1:11" x14ac:dyDescent="0.25">
      <c r="A2633" t="s">
        <v>4701</v>
      </c>
      <c r="B2633" s="1" t="s">
        <v>4702</v>
      </c>
      <c r="C2633" t="s">
        <v>1797</v>
      </c>
      <c r="D2633" t="s">
        <v>9</v>
      </c>
      <c r="E2633">
        <v>1</v>
      </c>
      <c r="F2633">
        <v>1173.76</v>
      </c>
      <c r="G2633" t="str">
        <f t="shared" si="207"/>
        <v>BLUEPRINTADC453107</v>
      </c>
      <c r="H2633" t="str">
        <f t="shared" si="206"/>
        <v>4650A645</v>
      </c>
      <c r="I2633" t="str">
        <f t="shared" si="208"/>
        <v>CREVO KOČNICE</v>
      </c>
      <c r="J2633">
        <f t="shared" si="209"/>
        <v>9.7813333333333325</v>
      </c>
      <c r="K2633" t="str">
        <f t="shared" si="210"/>
        <v/>
      </c>
    </row>
    <row r="2634" spans="1:11" x14ac:dyDescent="0.25">
      <c r="A2634" t="s">
        <v>4703</v>
      </c>
      <c r="B2634" s="1" t="s">
        <v>4704</v>
      </c>
      <c r="C2634" t="s">
        <v>1797</v>
      </c>
      <c r="D2634" t="s">
        <v>9</v>
      </c>
      <c r="E2634">
        <v>1</v>
      </c>
      <c r="F2634">
        <v>1173.76</v>
      </c>
      <c r="G2634" t="str">
        <f t="shared" si="207"/>
        <v>BLUEPRINTADC453108</v>
      </c>
      <c r="H2634" t="str">
        <f t="shared" si="206"/>
        <v>4650A646</v>
      </c>
      <c r="I2634" t="str">
        <f t="shared" si="208"/>
        <v>CREVO KOČNICE</v>
      </c>
      <c r="J2634">
        <f t="shared" si="209"/>
        <v>9.7813333333333325</v>
      </c>
      <c r="K2634" t="str">
        <f t="shared" si="210"/>
        <v/>
      </c>
    </row>
    <row r="2635" spans="1:11" x14ac:dyDescent="0.25">
      <c r="A2635" t="s">
        <v>4705</v>
      </c>
      <c r="B2635" s="1" t="s">
        <v>4706</v>
      </c>
      <c r="C2635" t="s">
        <v>1797</v>
      </c>
      <c r="D2635" t="s">
        <v>9</v>
      </c>
      <c r="E2635">
        <v>1</v>
      </c>
      <c r="F2635">
        <v>1388.8</v>
      </c>
      <c r="G2635" t="str">
        <f t="shared" si="207"/>
        <v>BLUEPRINTADC453109</v>
      </c>
      <c r="H2635" t="str">
        <f t="shared" si="206"/>
        <v>4650A307</v>
      </c>
      <c r="I2635" t="str">
        <f t="shared" si="208"/>
        <v>CREVO KOČNICE</v>
      </c>
      <c r="J2635">
        <f t="shared" si="209"/>
        <v>11.573333333333332</v>
      </c>
      <c r="K2635" t="str">
        <f t="shared" si="210"/>
        <v/>
      </c>
    </row>
    <row r="2636" spans="1:11" x14ac:dyDescent="0.25">
      <c r="A2636" t="s">
        <v>4707</v>
      </c>
      <c r="B2636" s="1" t="s">
        <v>4708</v>
      </c>
      <c r="C2636" t="s">
        <v>1797</v>
      </c>
      <c r="D2636" t="s">
        <v>9</v>
      </c>
      <c r="E2636">
        <v>1</v>
      </c>
      <c r="F2636">
        <v>664.32</v>
      </c>
      <c r="G2636" t="str">
        <f t="shared" si="207"/>
        <v>BLUEPRINTADC453110</v>
      </c>
      <c r="H2636" t="str">
        <f t="shared" si="206"/>
        <v>ML107001</v>
      </c>
      <c r="I2636" t="str">
        <f t="shared" si="208"/>
        <v>CREVO KOČNICE</v>
      </c>
      <c r="J2636">
        <f t="shared" si="209"/>
        <v>5.5360000000000005</v>
      </c>
      <c r="K2636" t="str">
        <f t="shared" si="210"/>
        <v/>
      </c>
    </row>
    <row r="2637" spans="1:11" x14ac:dyDescent="0.25">
      <c r="A2637" t="s">
        <v>4709</v>
      </c>
      <c r="B2637" s="1" t="s">
        <v>4710</v>
      </c>
      <c r="C2637" t="s">
        <v>1797</v>
      </c>
      <c r="D2637" t="s">
        <v>9</v>
      </c>
      <c r="E2637">
        <v>1</v>
      </c>
      <c r="F2637">
        <v>610.55999999999995</v>
      </c>
      <c r="G2637" t="str">
        <f t="shared" si="207"/>
        <v>BLUEPRINTADC453111</v>
      </c>
      <c r="H2637" t="str">
        <f t="shared" si="206"/>
        <v>ML107002</v>
      </c>
      <c r="I2637" t="str">
        <f t="shared" si="208"/>
        <v>CREVO KOČNICE</v>
      </c>
      <c r="J2637">
        <f t="shared" si="209"/>
        <v>5.0879999999999992</v>
      </c>
      <c r="K2637" t="str">
        <f t="shared" si="210"/>
        <v/>
      </c>
    </row>
    <row r="2638" spans="1:11" x14ac:dyDescent="0.25">
      <c r="A2638" t="s">
        <v>4711</v>
      </c>
      <c r="B2638" s="1" t="s">
        <v>4712</v>
      </c>
      <c r="C2638" t="s">
        <v>1797</v>
      </c>
      <c r="D2638" t="s">
        <v>9</v>
      </c>
      <c r="E2638">
        <v>1</v>
      </c>
      <c r="F2638">
        <v>1472</v>
      </c>
      <c r="G2638" t="str">
        <f t="shared" si="207"/>
        <v>BLUEPRINTADC453112</v>
      </c>
      <c r="H2638" t="str">
        <f t="shared" si="206"/>
        <v>4650A309</v>
      </c>
      <c r="I2638" t="str">
        <f t="shared" si="208"/>
        <v>CREVO KOČNICE</v>
      </c>
      <c r="J2638">
        <f t="shared" si="209"/>
        <v>12.266666666666667</v>
      </c>
      <c r="K2638" t="str">
        <f t="shared" si="210"/>
        <v/>
      </c>
    </row>
    <row r="2639" spans="1:11" x14ac:dyDescent="0.25">
      <c r="A2639" t="s">
        <v>4713</v>
      </c>
      <c r="B2639" s="1" t="s">
        <v>4714</v>
      </c>
      <c r="C2639" t="s">
        <v>1797</v>
      </c>
      <c r="D2639" t="s">
        <v>9</v>
      </c>
      <c r="E2639">
        <v>1</v>
      </c>
      <c r="F2639">
        <v>1415.68</v>
      </c>
      <c r="G2639" t="str">
        <f t="shared" si="207"/>
        <v>BLUEPRINTADC453113</v>
      </c>
      <c r="H2639" t="str">
        <f t="shared" si="206"/>
        <v>4650B129</v>
      </c>
      <c r="I2639" t="str">
        <f t="shared" si="208"/>
        <v>CREVO KOČNICE</v>
      </c>
      <c r="J2639">
        <f t="shared" si="209"/>
        <v>11.797333333333334</v>
      </c>
      <c r="K2639" t="str">
        <f t="shared" si="210"/>
        <v/>
      </c>
    </row>
    <row r="2640" spans="1:11" x14ac:dyDescent="0.25">
      <c r="A2640" t="s">
        <v>4715</v>
      </c>
      <c r="B2640" s="1" t="s">
        <v>4716</v>
      </c>
      <c r="C2640" t="s">
        <v>1797</v>
      </c>
      <c r="D2640" t="s">
        <v>9</v>
      </c>
      <c r="E2640">
        <v>1</v>
      </c>
      <c r="F2640">
        <v>1241.5999999999999</v>
      </c>
      <c r="G2640" t="str">
        <f t="shared" si="207"/>
        <v>BLUEPRINTADC453114</v>
      </c>
      <c r="H2640" t="str">
        <f t="shared" si="206"/>
        <v>4650B130</v>
      </c>
      <c r="I2640" t="str">
        <f t="shared" si="208"/>
        <v>CREVO KOČNICE</v>
      </c>
      <c r="J2640">
        <f t="shared" si="209"/>
        <v>10.346666666666666</v>
      </c>
      <c r="K2640" t="str">
        <f t="shared" si="210"/>
        <v/>
      </c>
    </row>
    <row r="2641" spans="1:11" x14ac:dyDescent="0.25">
      <c r="A2641" t="s">
        <v>4717</v>
      </c>
      <c r="B2641" s="1" t="s">
        <v>4718</v>
      </c>
      <c r="C2641" t="s">
        <v>1797</v>
      </c>
      <c r="D2641" t="s">
        <v>9</v>
      </c>
      <c r="E2641">
        <v>1</v>
      </c>
      <c r="F2641">
        <v>2772.48</v>
      </c>
      <c r="G2641" t="str">
        <f t="shared" si="207"/>
        <v>BLUEPRINTADC453115</v>
      </c>
      <c r="H2641" t="str">
        <f t="shared" si="206"/>
        <v>MK384582</v>
      </c>
      <c r="I2641" t="str">
        <f t="shared" si="208"/>
        <v>CREVO KOČNICE</v>
      </c>
      <c r="J2641">
        <f t="shared" si="209"/>
        <v>23.103999999999999</v>
      </c>
      <c r="K2641" t="str">
        <f t="shared" si="210"/>
        <v/>
      </c>
    </row>
    <row r="2642" spans="1:11" x14ac:dyDescent="0.25">
      <c r="A2642" t="s">
        <v>4719</v>
      </c>
      <c r="B2642" s="1" t="s">
        <v>4720</v>
      </c>
      <c r="C2642" t="s">
        <v>1797</v>
      </c>
      <c r="D2642" t="s">
        <v>9</v>
      </c>
      <c r="E2642">
        <v>1</v>
      </c>
      <c r="F2642">
        <v>2772.48</v>
      </c>
      <c r="G2642" t="str">
        <f t="shared" si="207"/>
        <v>BLUEPRINTADC453116</v>
      </c>
      <c r="H2642" t="str">
        <f t="shared" si="206"/>
        <v>MK384583</v>
      </c>
      <c r="I2642" t="str">
        <f t="shared" si="208"/>
        <v>CREVO KOČNICE</v>
      </c>
      <c r="J2642">
        <f t="shared" si="209"/>
        <v>23.103999999999999</v>
      </c>
      <c r="K2642" t="str">
        <f t="shared" si="210"/>
        <v/>
      </c>
    </row>
    <row r="2643" spans="1:11" x14ac:dyDescent="0.25">
      <c r="A2643" t="s">
        <v>4721</v>
      </c>
      <c r="B2643" s="1" t="s">
        <v>4722</v>
      </c>
      <c r="C2643" t="s">
        <v>1797</v>
      </c>
      <c r="D2643" t="s">
        <v>9</v>
      </c>
      <c r="E2643">
        <v>1</v>
      </c>
      <c r="F2643">
        <v>904.96</v>
      </c>
      <c r="G2643" t="str">
        <f t="shared" si="207"/>
        <v>BLUEPRINTADC453117</v>
      </c>
      <c r="H2643" t="str">
        <f t="shared" si="206"/>
        <v>M862413</v>
      </c>
      <c r="I2643" t="str">
        <f t="shared" si="208"/>
        <v>CREVO KOČNICE</v>
      </c>
      <c r="J2643">
        <f t="shared" si="209"/>
        <v>7.5413333333333332</v>
      </c>
      <c r="K2643" t="str">
        <f t="shared" si="210"/>
        <v/>
      </c>
    </row>
    <row r="2644" spans="1:11" x14ac:dyDescent="0.25">
      <c r="A2644" t="s">
        <v>4723</v>
      </c>
      <c r="B2644" s="1" t="s">
        <v>4724</v>
      </c>
      <c r="C2644" t="s">
        <v>1797</v>
      </c>
      <c r="D2644" t="s">
        <v>9</v>
      </c>
      <c r="E2644">
        <v>1</v>
      </c>
      <c r="F2644">
        <v>1159.68</v>
      </c>
      <c r="G2644" t="str">
        <f t="shared" si="207"/>
        <v>BLUEPRINTADC453118</v>
      </c>
      <c r="H2644" t="str">
        <f t="shared" si="206"/>
        <v>MK326381</v>
      </c>
      <c r="I2644" t="str">
        <f t="shared" si="208"/>
        <v>CREVO KOČNICE</v>
      </c>
      <c r="J2644">
        <f t="shared" si="209"/>
        <v>9.6639999999999997</v>
      </c>
      <c r="K2644" t="str">
        <f t="shared" si="210"/>
        <v/>
      </c>
    </row>
    <row r="2645" spans="1:11" x14ac:dyDescent="0.25">
      <c r="A2645" t="s">
        <v>4725</v>
      </c>
      <c r="B2645" s="1" t="s">
        <v>4726</v>
      </c>
      <c r="C2645" t="s">
        <v>1797</v>
      </c>
      <c r="D2645" t="s">
        <v>9</v>
      </c>
      <c r="E2645">
        <v>1</v>
      </c>
      <c r="F2645">
        <v>1216</v>
      </c>
      <c r="G2645" t="str">
        <f t="shared" si="207"/>
        <v>BLUEPRINTADC453119</v>
      </c>
      <c r="H2645" t="str">
        <f t="shared" si="206"/>
        <v>MK384486</v>
      </c>
      <c r="I2645" t="str">
        <f t="shared" si="208"/>
        <v>CREVO KOČNICE</v>
      </c>
      <c r="J2645">
        <f t="shared" si="209"/>
        <v>10.133333333333333</v>
      </c>
      <c r="K2645" t="str">
        <f t="shared" si="210"/>
        <v/>
      </c>
    </row>
    <row r="2646" spans="1:11" x14ac:dyDescent="0.25">
      <c r="A2646" t="s">
        <v>4727</v>
      </c>
      <c r="B2646" s="1" t="s">
        <v>4728</v>
      </c>
      <c r="C2646" t="s">
        <v>1797</v>
      </c>
      <c r="D2646" t="s">
        <v>9</v>
      </c>
      <c r="E2646">
        <v>1</v>
      </c>
      <c r="F2646">
        <v>1216</v>
      </c>
      <c r="G2646" t="str">
        <f t="shared" si="207"/>
        <v>BLUEPRINTADC453120</v>
      </c>
      <c r="H2646" t="str">
        <f t="shared" si="206"/>
        <v>MK384487</v>
      </c>
      <c r="I2646" t="str">
        <f t="shared" si="208"/>
        <v>CREVO KOČNICE</v>
      </c>
      <c r="J2646">
        <f t="shared" si="209"/>
        <v>10.133333333333333</v>
      </c>
      <c r="K2646" t="str">
        <f t="shared" si="210"/>
        <v/>
      </c>
    </row>
    <row r="2647" spans="1:11" x14ac:dyDescent="0.25">
      <c r="A2647" t="s">
        <v>4729</v>
      </c>
      <c r="B2647" s="1" t="s">
        <v>4730</v>
      </c>
      <c r="C2647" t="s">
        <v>1797</v>
      </c>
      <c r="D2647" t="s">
        <v>9</v>
      </c>
      <c r="E2647">
        <v>1</v>
      </c>
      <c r="F2647">
        <v>1488.64</v>
      </c>
      <c r="G2647" t="str">
        <f t="shared" si="207"/>
        <v>BLUEPRINTADC453121</v>
      </c>
      <c r="H2647" t="str">
        <f t="shared" si="206"/>
        <v>4650B161</v>
      </c>
      <c r="I2647" t="str">
        <f t="shared" si="208"/>
        <v>CREVO KOČNICE</v>
      </c>
      <c r="J2647">
        <f t="shared" si="209"/>
        <v>12.405333333333335</v>
      </c>
      <c r="K2647" t="str">
        <f t="shared" si="210"/>
        <v/>
      </c>
    </row>
    <row r="2648" spans="1:11" x14ac:dyDescent="0.25">
      <c r="A2648" t="s">
        <v>4731</v>
      </c>
      <c r="B2648" s="1" t="s">
        <v>4732</v>
      </c>
      <c r="C2648" t="s">
        <v>1797</v>
      </c>
      <c r="D2648" t="s">
        <v>9</v>
      </c>
      <c r="E2648">
        <v>1</v>
      </c>
      <c r="F2648">
        <v>1488.64</v>
      </c>
      <c r="G2648" t="str">
        <f t="shared" si="207"/>
        <v>BLUEPRINTADC453122</v>
      </c>
      <c r="H2648" t="str">
        <f t="shared" si="206"/>
        <v>4650B131</v>
      </c>
      <c r="I2648" t="str">
        <f t="shared" si="208"/>
        <v>CREVO KOČNICE</v>
      </c>
      <c r="J2648">
        <f t="shared" si="209"/>
        <v>12.405333333333335</v>
      </c>
      <c r="K2648" t="str">
        <f t="shared" si="210"/>
        <v/>
      </c>
    </row>
    <row r="2649" spans="1:11" x14ac:dyDescent="0.25">
      <c r="A2649" t="s">
        <v>4733</v>
      </c>
      <c r="B2649" s="1" t="s">
        <v>4734</v>
      </c>
      <c r="C2649" t="s">
        <v>1797</v>
      </c>
      <c r="D2649" t="s">
        <v>9</v>
      </c>
      <c r="E2649">
        <v>1</v>
      </c>
      <c r="F2649">
        <v>1488.64</v>
      </c>
      <c r="G2649" t="str">
        <f t="shared" si="207"/>
        <v>BLUEPRINTADC453123</v>
      </c>
      <c r="H2649" t="str">
        <f t="shared" si="206"/>
        <v>4650B132</v>
      </c>
      <c r="I2649" t="str">
        <f t="shared" si="208"/>
        <v>CREVO KOČNICE</v>
      </c>
      <c r="J2649">
        <f t="shared" si="209"/>
        <v>12.405333333333335</v>
      </c>
      <c r="K2649" t="str">
        <f t="shared" si="210"/>
        <v/>
      </c>
    </row>
    <row r="2650" spans="1:11" x14ac:dyDescent="0.25">
      <c r="A2650" t="s">
        <v>4735</v>
      </c>
      <c r="B2650" s="1" t="s">
        <v>4736</v>
      </c>
      <c r="C2650" t="s">
        <v>1797</v>
      </c>
      <c r="D2650" t="s">
        <v>9</v>
      </c>
      <c r="E2650">
        <v>1</v>
      </c>
      <c r="F2650">
        <v>1488.64</v>
      </c>
      <c r="G2650" t="str">
        <f t="shared" si="207"/>
        <v>BLUEPRINTADC453124</v>
      </c>
      <c r="H2650" t="str">
        <f t="shared" si="206"/>
        <v>4650B133</v>
      </c>
      <c r="I2650" t="str">
        <f t="shared" si="208"/>
        <v>CREVO KOČNICE</v>
      </c>
      <c r="J2650">
        <f t="shared" si="209"/>
        <v>12.405333333333335</v>
      </c>
      <c r="K2650" t="str">
        <f t="shared" si="210"/>
        <v/>
      </c>
    </row>
    <row r="2651" spans="1:11" x14ac:dyDescent="0.25">
      <c r="A2651" t="s">
        <v>4737</v>
      </c>
      <c r="B2651" s="1" t="s">
        <v>4738</v>
      </c>
      <c r="C2651" t="s">
        <v>1797</v>
      </c>
      <c r="D2651" t="s">
        <v>9</v>
      </c>
      <c r="E2651">
        <v>1</v>
      </c>
      <c r="F2651">
        <v>1021.44</v>
      </c>
      <c r="G2651" t="str">
        <f t="shared" si="207"/>
        <v>BLUEPRINTADC45314</v>
      </c>
      <c r="H2651" t="str">
        <f t="shared" si="206"/>
        <v>MB857565</v>
      </c>
      <c r="I2651" t="str">
        <f t="shared" si="208"/>
        <v>CREVO KOČNICE</v>
      </c>
      <c r="J2651">
        <f t="shared" si="209"/>
        <v>8.5120000000000005</v>
      </c>
      <c r="K2651" t="str">
        <f t="shared" si="210"/>
        <v/>
      </c>
    </row>
    <row r="2652" spans="1:11" x14ac:dyDescent="0.25">
      <c r="A2652" t="s">
        <v>4739</v>
      </c>
      <c r="B2652" s="1" t="s">
        <v>4740</v>
      </c>
      <c r="C2652" t="s">
        <v>1797</v>
      </c>
      <c r="D2652" t="s">
        <v>9</v>
      </c>
      <c r="E2652">
        <v>1</v>
      </c>
      <c r="F2652">
        <v>385.28</v>
      </c>
      <c r="G2652" t="str">
        <f t="shared" si="207"/>
        <v>BLUEPRINTADC45315</v>
      </c>
      <c r="H2652" t="str">
        <f t="shared" si="206"/>
        <v>MR129742</v>
      </c>
      <c r="I2652" t="str">
        <f t="shared" si="208"/>
        <v>CREVO KOČNICE</v>
      </c>
      <c r="J2652">
        <f t="shared" si="209"/>
        <v>3.2106666666666666</v>
      </c>
      <c r="K2652" t="str">
        <f t="shared" si="210"/>
        <v/>
      </c>
    </row>
    <row r="2653" spans="1:11" x14ac:dyDescent="0.25">
      <c r="A2653" t="s">
        <v>4741</v>
      </c>
      <c r="B2653" s="1" t="s">
        <v>4742</v>
      </c>
      <c r="C2653" t="s">
        <v>1797</v>
      </c>
      <c r="D2653" t="s">
        <v>9</v>
      </c>
      <c r="E2653">
        <v>1</v>
      </c>
      <c r="F2653">
        <v>460.8</v>
      </c>
      <c r="G2653" t="str">
        <f t="shared" si="207"/>
        <v>BLUEPRINTADC45316</v>
      </c>
      <c r="H2653" t="str">
        <f t="shared" si="206"/>
        <v>MB238425</v>
      </c>
      <c r="I2653" t="str">
        <f t="shared" si="208"/>
        <v>CREVO KOČNICE</v>
      </c>
      <c r="J2653">
        <f t="shared" si="209"/>
        <v>3.8400000000000003</v>
      </c>
      <c r="K2653" t="str">
        <f t="shared" si="210"/>
        <v/>
      </c>
    </row>
    <row r="2654" spans="1:11" x14ac:dyDescent="0.25">
      <c r="A2654" t="s">
        <v>4743</v>
      </c>
      <c r="B2654" s="1" t="s">
        <v>4744</v>
      </c>
      <c r="C2654" t="s">
        <v>1797</v>
      </c>
      <c r="D2654" t="s">
        <v>9</v>
      </c>
      <c r="E2654">
        <v>1</v>
      </c>
      <c r="F2654">
        <v>800</v>
      </c>
      <c r="G2654" t="str">
        <f t="shared" si="207"/>
        <v>BLUEPRINTADC45317</v>
      </c>
      <c r="H2654" t="str">
        <f t="shared" si="206"/>
        <v>MB277096</v>
      </c>
      <c r="I2654" t="str">
        <f t="shared" si="208"/>
        <v>CREVO KOČNICE</v>
      </c>
      <c r="J2654">
        <f t="shared" si="209"/>
        <v>6.666666666666667</v>
      </c>
      <c r="K2654" t="str">
        <f t="shared" si="210"/>
        <v/>
      </c>
    </row>
    <row r="2655" spans="1:11" x14ac:dyDescent="0.25">
      <c r="A2655" t="s">
        <v>4745</v>
      </c>
      <c r="B2655" s="1" t="s">
        <v>4746</v>
      </c>
      <c r="C2655" t="s">
        <v>1797</v>
      </c>
      <c r="D2655" t="s">
        <v>9</v>
      </c>
      <c r="E2655">
        <v>1</v>
      </c>
      <c r="F2655">
        <v>444.16</v>
      </c>
      <c r="G2655" t="str">
        <f t="shared" si="207"/>
        <v>BLUEPRINTADC45318</v>
      </c>
      <c r="H2655" t="str">
        <f t="shared" si="206"/>
        <v>MB857541</v>
      </c>
      <c r="I2655" t="str">
        <f t="shared" si="208"/>
        <v>CREVO KOČNICE</v>
      </c>
      <c r="J2655">
        <f t="shared" si="209"/>
        <v>3.7013333333333334</v>
      </c>
      <c r="K2655" t="str">
        <f t="shared" si="210"/>
        <v/>
      </c>
    </row>
    <row r="2656" spans="1:11" x14ac:dyDescent="0.25">
      <c r="A2656" t="s">
        <v>4747</v>
      </c>
      <c r="B2656" s="1" t="s">
        <v>4748</v>
      </c>
      <c r="C2656" t="s">
        <v>1797</v>
      </c>
      <c r="D2656" t="s">
        <v>9</v>
      </c>
      <c r="E2656">
        <v>1</v>
      </c>
      <c r="F2656">
        <v>871.68</v>
      </c>
      <c r="G2656" t="str">
        <f t="shared" si="207"/>
        <v>BLUEPRINTADC45321</v>
      </c>
      <c r="H2656" t="str">
        <f t="shared" si="206"/>
        <v>MR129773</v>
      </c>
      <c r="I2656" t="str">
        <f t="shared" si="208"/>
        <v>CREVO KOČNICE</v>
      </c>
      <c r="J2656">
        <f t="shared" si="209"/>
        <v>7.2639999999999993</v>
      </c>
      <c r="K2656" t="str">
        <f t="shared" si="210"/>
        <v/>
      </c>
    </row>
    <row r="2657" spans="1:11" x14ac:dyDescent="0.25">
      <c r="A2657" t="s">
        <v>4749</v>
      </c>
      <c r="B2657" s="1" t="s">
        <v>4750</v>
      </c>
      <c r="C2657" t="s">
        <v>1797</v>
      </c>
      <c r="D2657" t="s">
        <v>9</v>
      </c>
      <c r="E2657">
        <v>1</v>
      </c>
      <c r="F2657">
        <v>1219.8399999999999</v>
      </c>
      <c r="G2657" t="str">
        <f t="shared" si="207"/>
        <v>BLUEPRINTADC45322</v>
      </c>
      <c r="H2657" t="str">
        <f t="shared" si="206"/>
        <v>MB150765</v>
      </c>
      <c r="I2657" t="str">
        <f t="shared" si="208"/>
        <v>CREVO KOČNICE</v>
      </c>
      <c r="J2657">
        <f t="shared" si="209"/>
        <v>10.165333333333333</v>
      </c>
      <c r="K2657" t="str">
        <f t="shared" si="210"/>
        <v/>
      </c>
    </row>
    <row r="2658" spans="1:11" x14ac:dyDescent="0.25">
      <c r="A2658" t="s">
        <v>4751</v>
      </c>
      <c r="B2658" s="1" t="s">
        <v>4752</v>
      </c>
      <c r="C2658" t="s">
        <v>1797</v>
      </c>
      <c r="D2658" t="s">
        <v>9</v>
      </c>
      <c r="E2658">
        <v>1</v>
      </c>
      <c r="F2658">
        <v>508.16</v>
      </c>
      <c r="G2658" t="str">
        <f t="shared" si="207"/>
        <v>BLUEPRINTADC45324</v>
      </c>
      <c r="H2658" t="str">
        <f t="shared" si="206"/>
        <v>MB587742</v>
      </c>
      <c r="I2658" t="str">
        <f t="shared" si="208"/>
        <v>CREVO KOČNICE</v>
      </c>
      <c r="J2658">
        <f t="shared" si="209"/>
        <v>4.2346666666666666</v>
      </c>
      <c r="K2658" t="str">
        <f t="shared" si="210"/>
        <v/>
      </c>
    </row>
    <row r="2659" spans="1:11" x14ac:dyDescent="0.25">
      <c r="A2659" t="s">
        <v>4753</v>
      </c>
      <c r="B2659" s="1" t="s">
        <v>4754</v>
      </c>
      <c r="C2659" t="s">
        <v>1797</v>
      </c>
      <c r="D2659" t="s">
        <v>9</v>
      </c>
      <c r="E2659">
        <v>1</v>
      </c>
      <c r="F2659">
        <v>398.08</v>
      </c>
      <c r="G2659" t="str">
        <f t="shared" si="207"/>
        <v>BLUEPRINTADC45325</v>
      </c>
      <c r="H2659" t="str">
        <f t="shared" si="206"/>
        <v>MB587751</v>
      </c>
      <c r="I2659" t="str">
        <f t="shared" si="208"/>
        <v>CREVO KOČNICE</v>
      </c>
      <c r="J2659">
        <f t="shared" si="209"/>
        <v>3.317333333333333</v>
      </c>
      <c r="K2659" t="str">
        <f t="shared" si="210"/>
        <v/>
      </c>
    </row>
    <row r="2660" spans="1:11" x14ac:dyDescent="0.25">
      <c r="A2660" t="s">
        <v>4755</v>
      </c>
      <c r="B2660" s="1" t="s">
        <v>4756</v>
      </c>
      <c r="C2660" t="s">
        <v>1797</v>
      </c>
      <c r="D2660" t="s">
        <v>9</v>
      </c>
      <c r="E2660">
        <v>1</v>
      </c>
      <c r="F2660">
        <v>355.84</v>
      </c>
      <c r="G2660" t="str">
        <f t="shared" si="207"/>
        <v>BLUEPRINTADC45326</v>
      </c>
      <c r="H2660" t="str">
        <f t="shared" si="206"/>
        <v>MB857527</v>
      </c>
      <c r="I2660" t="str">
        <f t="shared" si="208"/>
        <v>CREVO KOČNICE</v>
      </c>
      <c r="J2660">
        <f t="shared" si="209"/>
        <v>2.9653333333333332</v>
      </c>
      <c r="K2660" t="str">
        <f t="shared" si="210"/>
        <v/>
      </c>
    </row>
    <row r="2661" spans="1:11" x14ac:dyDescent="0.25">
      <c r="A2661" t="s">
        <v>4757</v>
      </c>
      <c r="B2661" s="1" t="s">
        <v>4758</v>
      </c>
      <c r="C2661" t="s">
        <v>1797</v>
      </c>
      <c r="D2661" t="s">
        <v>9</v>
      </c>
      <c r="E2661">
        <v>1</v>
      </c>
      <c r="F2661">
        <v>407.04</v>
      </c>
      <c r="G2661" t="str">
        <f t="shared" si="207"/>
        <v>BLUEPRINTADC45327</v>
      </c>
      <c r="H2661" t="str">
        <f t="shared" si="206"/>
        <v>MB857531</v>
      </c>
      <c r="I2661" t="str">
        <f t="shared" si="208"/>
        <v>CREVO KOČNICE</v>
      </c>
      <c r="J2661">
        <f t="shared" si="209"/>
        <v>3.3920000000000003</v>
      </c>
      <c r="K2661" t="str">
        <f t="shared" si="210"/>
        <v/>
      </c>
    </row>
    <row r="2662" spans="1:11" x14ac:dyDescent="0.25">
      <c r="A2662" t="s">
        <v>4759</v>
      </c>
      <c r="B2662" s="1" t="s">
        <v>4760</v>
      </c>
      <c r="C2662" t="s">
        <v>1797</v>
      </c>
      <c r="D2662" t="s">
        <v>9</v>
      </c>
      <c r="E2662">
        <v>1</v>
      </c>
      <c r="F2662">
        <v>480</v>
      </c>
      <c r="G2662" t="str">
        <f t="shared" si="207"/>
        <v>BLUEPRINTADC45328</v>
      </c>
      <c r="H2662" t="str">
        <f t="shared" si="206"/>
        <v>MB857550</v>
      </c>
      <c r="I2662" t="str">
        <f t="shared" si="208"/>
        <v>CREVO KOČNICE</v>
      </c>
      <c r="J2662">
        <f t="shared" si="209"/>
        <v>4</v>
      </c>
      <c r="K2662" t="str">
        <f t="shared" si="210"/>
        <v/>
      </c>
    </row>
    <row r="2663" spans="1:11" x14ac:dyDescent="0.25">
      <c r="A2663" t="s">
        <v>4761</v>
      </c>
      <c r="B2663" s="1" t="s">
        <v>4762</v>
      </c>
      <c r="C2663" t="s">
        <v>1797</v>
      </c>
      <c r="D2663" t="s">
        <v>9</v>
      </c>
      <c r="E2663">
        <v>1</v>
      </c>
      <c r="F2663">
        <v>853.76</v>
      </c>
      <c r="G2663" t="str">
        <f t="shared" si="207"/>
        <v>BLUEPRINTADC45330</v>
      </c>
      <c r="H2663" t="str">
        <f t="shared" si="206"/>
        <v>MR129799</v>
      </c>
      <c r="I2663" t="str">
        <f t="shared" si="208"/>
        <v>CREVO KOČNICE</v>
      </c>
      <c r="J2663">
        <f t="shared" si="209"/>
        <v>7.1146666666666665</v>
      </c>
      <c r="K2663" t="str">
        <f t="shared" si="210"/>
        <v/>
      </c>
    </row>
    <row r="2664" spans="1:11" x14ac:dyDescent="0.25">
      <c r="A2664" t="s">
        <v>4763</v>
      </c>
      <c r="B2664" s="1" t="s">
        <v>4764</v>
      </c>
      <c r="C2664" t="s">
        <v>1797</v>
      </c>
      <c r="D2664" t="s">
        <v>9</v>
      </c>
      <c r="E2664">
        <v>1</v>
      </c>
      <c r="F2664">
        <v>526.08000000000004</v>
      </c>
      <c r="G2664" t="str">
        <f t="shared" si="207"/>
        <v>BLUEPRINTADC45331</v>
      </c>
      <c r="H2664" t="str">
        <f t="shared" si="206"/>
        <v>MR129787</v>
      </c>
      <c r="I2664" t="str">
        <f t="shared" si="208"/>
        <v>CREVO KOČNICE</v>
      </c>
      <c r="J2664">
        <f t="shared" si="209"/>
        <v>4.3840000000000003</v>
      </c>
      <c r="K2664" t="str">
        <f t="shared" si="210"/>
        <v/>
      </c>
    </row>
    <row r="2665" spans="1:11" x14ac:dyDescent="0.25">
      <c r="A2665" t="s">
        <v>4765</v>
      </c>
      <c r="B2665" s="1" t="s">
        <v>4766</v>
      </c>
      <c r="C2665" t="s">
        <v>1797</v>
      </c>
      <c r="D2665" t="s">
        <v>9</v>
      </c>
      <c r="E2665">
        <v>1</v>
      </c>
      <c r="F2665">
        <v>1665.28</v>
      </c>
      <c r="G2665" t="str">
        <f t="shared" si="207"/>
        <v>BLUEPRINTADC45332</v>
      </c>
      <c r="H2665" t="str">
        <f t="shared" si="206"/>
        <v>MR129805</v>
      </c>
      <c r="I2665" t="str">
        <f t="shared" si="208"/>
        <v>CREVO KOČNICE</v>
      </c>
      <c r="J2665">
        <f t="shared" si="209"/>
        <v>13.877333333333333</v>
      </c>
      <c r="K2665" t="str">
        <f t="shared" si="210"/>
        <v/>
      </c>
    </row>
    <row r="2666" spans="1:11" x14ac:dyDescent="0.25">
      <c r="A2666" t="s">
        <v>4767</v>
      </c>
      <c r="B2666" s="1" t="s">
        <v>4768</v>
      </c>
      <c r="C2666" t="s">
        <v>1797</v>
      </c>
      <c r="D2666" t="s">
        <v>9</v>
      </c>
      <c r="E2666">
        <v>1</v>
      </c>
      <c r="F2666">
        <v>344.32</v>
      </c>
      <c r="G2666" t="str">
        <f t="shared" si="207"/>
        <v>BLUEPRINTADC45333</v>
      </c>
      <c r="H2666" t="str">
        <f t="shared" si="206"/>
        <v>MB950626</v>
      </c>
      <c r="I2666" t="str">
        <f t="shared" si="208"/>
        <v>CREVO KOČNICE</v>
      </c>
      <c r="J2666">
        <f t="shared" si="209"/>
        <v>2.8693333333333331</v>
      </c>
      <c r="K2666" t="str">
        <f t="shared" si="210"/>
        <v/>
      </c>
    </row>
    <row r="2667" spans="1:11" x14ac:dyDescent="0.25">
      <c r="A2667" t="s">
        <v>4769</v>
      </c>
      <c r="B2667" s="1" t="s">
        <v>4770</v>
      </c>
      <c r="C2667" t="s">
        <v>1797</v>
      </c>
      <c r="D2667" t="s">
        <v>9</v>
      </c>
      <c r="E2667">
        <v>1</v>
      </c>
      <c r="F2667">
        <v>1063.68</v>
      </c>
      <c r="G2667" t="str">
        <f t="shared" si="207"/>
        <v>BLUEPRINTADC45343</v>
      </c>
      <c r="H2667" t="str">
        <f t="shared" si="206"/>
        <v>MR129802</v>
      </c>
      <c r="I2667" t="str">
        <f t="shared" si="208"/>
        <v>CREVO KOČNICE</v>
      </c>
      <c r="J2667">
        <f t="shared" si="209"/>
        <v>8.8640000000000008</v>
      </c>
      <c r="K2667" t="str">
        <f t="shared" si="210"/>
        <v/>
      </c>
    </row>
    <row r="2668" spans="1:11" x14ac:dyDescent="0.25">
      <c r="A2668" t="s">
        <v>4771</v>
      </c>
      <c r="B2668" s="1" t="s">
        <v>4772</v>
      </c>
      <c r="C2668" t="s">
        <v>1797</v>
      </c>
      <c r="D2668" t="s">
        <v>9</v>
      </c>
      <c r="E2668">
        <v>1</v>
      </c>
      <c r="F2668">
        <v>1424.64</v>
      </c>
      <c r="G2668" t="str">
        <f t="shared" si="207"/>
        <v>BLUEPRINTADC45344</v>
      </c>
      <c r="H2668" t="str">
        <f t="shared" si="206"/>
        <v>MR129723</v>
      </c>
      <c r="I2668" t="str">
        <f t="shared" si="208"/>
        <v>CREVO KOČNICE</v>
      </c>
      <c r="J2668">
        <f t="shared" si="209"/>
        <v>11.872000000000002</v>
      </c>
      <c r="K2668" t="str">
        <f t="shared" si="210"/>
        <v/>
      </c>
    </row>
    <row r="2669" spans="1:11" x14ac:dyDescent="0.25">
      <c r="A2669" t="s">
        <v>4773</v>
      </c>
      <c r="B2669" s="1" t="s">
        <v>4774</v>
      </c>
      <c r="C2669" t="s">
        <v>1797</v>
      </c>
      <c r="D2669" t="s">
        <v>9</v>
      </c>
      <c r="E2669">
        <v>1</v>
      </c>
      <c r="F2669">
        <v>1175.04</v>
      </c>
      <c r="G2669" t="str">
        <f t="shared" si="207"/>
        <v>BLUEPRINTADC45345</v>
      </c>
      <c r="H2669" t="str">
        <f t="shared" ref="H2669:H2732" si="211">IF(AND(B2669&lt;&gt;"", B2669&lt;&gt;"-"),SUBSTITUTE(SUBSTITUTE(B2669,"-","")," ",""),A2669)</f>
        <v>MR129728</v>
      </c>
      <c r="I2669" t="str">
        <f t="shared" si="208"/>
        <v>CREVO KOČNICE</v>
      </c>
      <c r="J2669">
        <f t="shared" si="209"/>
        <v>9.7919999999999998</v>
      </c>
      <c r="K2669" t="str">
        <f t="shared" si="210"/>
        <v/>
      </c>
    </row>
    <row r="2670" spans="1:11" x14ac:dyDescent="0.25">
      <c r="A2670" t="s">
        <v>4775</v>
      </c>
      <c r="B2670" s="1" t="s">
        <v>4776</v>
      </c>
      <c r="C2670" t="s">
        <v>1797</v>
      </c>
      <c r="D2670" t="s">
        <v>9</v>
      </c>
      <c r="E2670">
        <v>1</v>
      </c>
      <c r="F2670">
        <v>638.72</v>
      </c>
      <c r="G2670" t="str">
        <f t="shared" si="207"/>
        <v>BLUEPRINTADC45346</v>
      </c>
      <c r="H2670" t="str">
        <f t="shared" si="211"/>
        <v>MR249392</v>
      </c>
      <c r="I2670" t="str">
        <f t="shared" si="208"/>
        <v>CREVO KOČNICE</v>
      </c>
      <c r="J2670">
        <f t="shared" si="209"/>
        <v>5.3226666666666667</v>
      </c>
      <c r="K2670" t="str">
        <f t="shared" si="210"/>
        <v/>
      </c>
    </row>
    <row r="2671" spans="1:11" x14ac:dyDescent="0.25">
      <c r="A2671" t="s">
        <v>4777</v>
      </c>
      <c r="B2671" s="1" t="s">
        <v>4778</v>
      </c>
      <c r="C2671" t="s">
        <v>1797</v>
      </c>
      <c r="D2671" t="s">
        <v>9</v>
      </c>
      <c r="E2671">
        <v>1</v>
      </c>
      <c r="F2671">
        <v>884.48</v>
      </c>
      <c r="G2671" t="str">
        <f t="shared" si="207"/>
        <v>BLUEPRINTADC45348</v>
      </c>
      <c r="H2671" t="str">
        <f t="shared" si="211"/>
        <v>M862414</v>
      </c>
      <c r="I2671" t="str">
        <f t="shared" si="208"/>
        <v>CREVO KOČNICE</v>
      </c>
      <c r="J2671">
        <f t="shared" si="209"/>
        <v>7.3706666666666667</v>
      </c>
      <c r="K2671" t="str">
        <f t="shared" si="210"/>
        <v/>
      </c>
    </row>
    <row r="2672" spans="1:11" x14ac:dyDescent="0.25">
      <c r="A2672" t="s">
        <v>4779</v>
      </c>
      <c r="B2672" s="1" t="s">
        <v>4780</v>
      </c>
      <c r="C2672" t="s">
        <v>1797</v>
      </c>
      <c r="D2672" t="s">
        <v>9</v>
      </c>
      <c r="E2672">
        <v>1</v>
      </c>
      <c r="F2672">
        <v>1265.92</v>
      </c>
      <c r="G2672" t="str">
        <f t="shared" si="207"/>
        <v>BLUEPRINTADC45349</v>
      </c>
      <c r="H2672" t="str">
        <f t="shared" si="211"/>
        <v>MB950627</v>
      </c>
      <c r="I2672" t="str">
        <f t="shared" si="208"/>
        <v>CREVO KOČNICE</v>
      </c>
      <c r="J2672">
        <f t="shared" si="209"/>
        <v>10.549333333333333</v>
      </c>
      <c r="K2672" t="str">
        <f t="shared" si="210"/>
        <v/>
      </c>
    </row>
    <row r="2673" spans="1:11" x14ac:dyDescent="0.25">
      <c r="A2673" t="s">
        <v>4781</v>
      </c>
      <c r="B2673" s="1" t="s">
        <v>4782</v>
      </c>
      <c r="C2673" t="s">
        <v>1797</v>
      </c>
      <c r="D2673" t="s">
        <v>9</v>
      </c>
      <c r="E2673">
        <v>1</v>
      </c>
      <c r="F2673">
        <v>1359.36</v>
      </c>
      <c r="G2673" t="str">
        <f t="shared" si="207"/>
        <v>BLUEPRINTADC45350</v>
      </c>
      <c r="H2673" t="str">
        <f t="shared" si="211"/>
        <v>MR370252</v>
      </c>
      <c r="I2673" t="str">
        <f t="shared" si="208"/>
        <v>CREVO KOČNICE</v>
      </c>
      <c r="J2673">
        <f t="shared" si="209"/>
        <v>11.327999999999999</v>
      </c>
      <c r="K2673" t="str">
        <f t="shared" si="210"/>
        <v/>
      </c>
    </row>
    <row r="2674" spans="1:11" x14ac:dyDescent="0.25">
      <c r="A2674" t="s">
        <v>4783</v>
      </c>
      <c r="B2674" s="1" t="s">
        <v>4784</v>
      </c>
      <c r="C2674" t="s">
        <v>1797</v>
      </c>
      <c r="D2674" t="s">
        <v>9</v>
      </c>
      <c r="E2674">
        <v>1</v>
      </c>
      <c r="F2674">
        <v>741.12</v>
      </c>
      <c r="G2674" t="str">
        <f t="shared" si="207"/>
        <v>BLUEPRINTADC45351</v>
      </c>
      <c r="H2674" t="str">
        <f t="shared" si="211"/>
        <v>MR475178</v>
      </c>
      <c r="I2674" t="str">
        <f t="shared" si="208"/>
        <v>CREVO KOČNICE</v>
      </c>
      <c r="J2674">
        <f t="shared" si="209"/>
        <v>6.1760000000000002</v>
      </c>
      <c r="K2674" t="str">
        <f t="shared" si="210"/>
        <v/>
      </c>
    </row>
    <row r="2675" spans="1:11" x14ac:dyDescent="0.25">
      <c r="A2675" t="s">
        <v>4785</v>
      </c>
      <c r="B2675" s="1" t="s">
        <v>4786</v>
      </c>
      <c r="C2675" t="s">
        <v>1797</v>
      </c>
      <c r="D2675" t="s">
        <v>9</v>
      </c>
      <c r="E2675">
        <v>1</v>
      </c>
      <c r="F2675">
        <v>1122.56</v>
      </c>
      <c r="G2675" t="str">
        <f t="shared" si="207"/>
        <v>BLUEPRINTADC45352</v>
      </c>
      <c r="H2675" t="str">
        <f t="shared" si="211"/>
        <v>MR449276</v>
      </c>
      <c r="I2675" t="str">
        <f t="shared" si="208"/>
        <v>CREVO KOČNICE</v>
      </c>
      <c r="J2675">
        <f t="shared" si="209"/>
        <v>9.3546666666666667</v>
      </c>
      <c r="K2675" t="str">
        <f t="shared" si="210"/>
        <v/>
      </c>
    </row>
    <row r="2676" spans="1:11" x14ac:dyDescent="0.25">
      <c r="A2676" t="s">
        <v>4787</v>
      </c>
      <c r="B2676" s="1" t="s">
        <v>4788</v>
      </c>
      <c r="C2676" t="s">
        <v>1797</v>
      </c>
      <c r="D2676" t="s">
        <v>9</v>
      </c>
      <c r="E2676">
        <v>1</v>
      </c>
      <c r="F2676">
        <v>1249.28</v>
      </c>
      <c r="G2676" t="str">
        <f t="shared" si="207"/>
        <v>BLUEPRINTADC45353</v>
      </c>
      <c r="H2676" t="str">
        <f t="shared" si="211"/>
        <v>MR569890</v>
      </c>
      <c r="I2676" t="str">
        <f t="shared" si="208"/>
        <v>CREVO KOČNICE</v>
      </c>
      <c r="J2676">
        <f t="shared" si="209"/>
        <v>10.410666666666666</v>
      </c>
      <c r="K2676" t="str">
        <f t="shared" si="210"/>
        <v/>
      </c>
    </row>
    <row r="2677" spans="1:11" x14ac:dyDescent="0.25">
      <c r="A2677" t="s">
        <v>4789</v>
      </c>
      <c r="B2677" s="1" t="s">
        <v>4790</v>
      </c>
      <c r="C2677" t="s">
        <v>1797</v>
      </c>
      <c r="D2677" t="s">
        <v>9</v>
      </c>
      <c r="E2677">
        <v>1</v>
      </c>
      <c r="F2677">
        <v>1186.56</v>
      </c>
      <c r="G2677" t="str">
        <f t="shared" si="207"/>
        <v>BLUEPRINTADC45354</v>
      </c>
      <c r="H2677" t="str">
        <f t="shared" si="211"/>
        <v>MR235912</v>
      </c>
      <c r="I2677" t="str">
        <f t="shared" si="208"/>
        <v>CREVO KOČNICE</v>
      </c>
      <c r="J2677">
        <f t="shared" si="209"/>
        <v>9.8879999999999999</v>
      </c>
      <c r="K2677" t="str">
        <f t="shared" si="210"/>
        <v/>
      </c>
    </row>
    <row r="2678" spans="1:11" x14ac:dyDescent="0.25">
      <c r="A2678" t="s">
        <v>4791</v>
      </c>
      <c r="B2678" s="1" t="s">
        <v>4792</v>
      </c>
      <c r="C2678" t="s">
        <v>1797</v>
      </c>
      <c r="D2678" t="s">
        <v>9</v>
      </c>
      <c r="E2678">
        <v>1</v>
      </c>
      <c r="F2678">
        <v>1249.28</v>
      </c>
      <c r="G2678" t="str">
        <f t="shared" si="207"/>
        <v>BLUEPRINTADC45355</v>
      </c>
      <c r="H2678" t="str">
        <f t="shared" si="211"/>
        <v>MR955461</v>
      </c>
      <c r="I2678" t="str">
        <f t="shared" si="208"/>
        <v>CREVO KOČNICE</v>
      </c>
      <c r="J2678">
        <f t="shared" si="209"/>
        <v>10.410666666666666</v>
      </c>
      <c r="K2678" t="str">
        <f t="shared" si="210"/>
        <v/>
      </c>
    </row>
    <row r="2679" spans="1:11" x14ac:dyDescent="0.25">
      <c r="A2679" t="s">
        <v>4793</v>
      </c>
      <c r="B2679" s="1" t="s">
        <v>4794</v>
      </c>
      <c r="C2679" t="s">
        <v>1797</v>
      </c>
      <c r="D2679" t="s">
        <v>9</v>
      </c>
      <c r="E2679">
        <v>1</v>
      </c>
      <c r="F2679">
        <v>556.79999999999995</v>
      </c>
      <c r="G2679" t="str">
        <f t="shared" si="207"/>
        <v>BLUEPRINTADC45356</v>
      </c>
      <c r="H2679" t="str">
        <f t="shared" si="211"/>
        <v>MR955468</v>
      </c>
      <c r="I2679" t="str">
        <f t="shared" si="208"/>
        <v>CREVO KOČNICE</v>
      </c>
      <c r="J2679">
        <f t="shared" si="209"/>
        <v>4.6399999999999997</v>
      </c>
      <c r="K2679" t="str">
        <f t="shared" si="210"/>
        <v/>
      </c>
    </row>
    <row r="2680" spans="1:11" x14ac:dyDescent="0.25">
      <c r="A2680" t="s">
        <v>4795</v>
      </c>
      <c r="B2680" s="1" t="s">
        <v>4796</v>
      </c>
      <c r="C2680" t="s">
        <v>1797</v>
      </c>
      <c r="D2680" t="s">
        <v>9</v>
      </c>
      <c r="E2680">
        <v>1</v>
      </c>
      <c r="F2680">
        <v>837.12</v>
      </c>
      <c r="G2680" t="str">
        <f t="shared" si="207"/>
        <v>BLUEPRINTADC45357</v>
      </c>
      <c r="H2680" t="str">
        <f t="shared" si="211"/>
        <v>MR955329</v>
      </c>
      <c r="I2680" t="str">
        <f t="shared" si="208"/>
        <v>CREVO KOČNICE</v>
      </c>
      <c r="J2680">
        <f t="shared" si="209"/>
        <v>6.976</v>
      </c>
      <c r="K2680" t="str">
        <f t="shared" si="210"/>
        <v/>
      </c>
    </row>
    <row r="2681" spans="1:11" x14ac:dyDescent="0.25">
      <c r="A2681" t="s">
        <v>4797</v>
      </c>
      <c r="B2681" s="1" t="s">
        <v>4798</v>
      </c>
      <c r="C2681" t="s">
        <v>1797</v>
      </c>
      <c r="D2681" t="s">
        <v>9</v>
      </c>
      <c r="E2681">
        <v>1</v>
      </c>
      <c r="F2681">
        <v>620.79999999999995</v>
      </c>
      <c r="G2681" t="str">
        <f t="shared" si="207"/>
        <v>BLUEPRINTADC45358</v>
      </c>
      <c r="H2681" t="str">
        <f t="shared" si="211"/>
        <v>MR955330</v>
      </c>
      <c r="I2681" t="str">
        <f t="shared" si="208"/>
        <v>CREVO KOČNICE</v>
      </c>
      <c r="J2681">
        <f t="shared" si="209"/>
        <v>5.1733333333333329</v>
      </c>
      <c r="K2681" t="str">
        <f t="shared" si="210"/>
        <v/>
      </c>
    </row>
    <row r="2682" spans="1:11" x14ac:dyDescent="0.25">
      <c r="A2682" t="s">
        <v>4799</v>
      </c>
      <c r="B2682" s="1" t="s">
        <v>4800</v>
      </c>
      <c r="C2682" t="s">
        <v>1797</v>
      </c>
      <c r="D2682" t="s">
        <v>9</v>
      </c>
      <c r="E2682">
        <v>1</v>
      </c>
      <c r="F2682">
        <v>1016.32</v>
      </c>
      <c r="G2682" t="str">
        <f t="shared" si="207"/>
        <v>BLUEPRINTADC45359</v>
      </c>
      <c r="H2682" t="str">
        <f t="shared" si="211"/>
        <v>4605A071</v>
      </c>
      <c r="I2682" t="str">
        <f t="shared" si="208"/>
        <v>CREVO KOČNICE</v>
      </c>
      <c r="J2682">
        <f t="shared" si="209"/>
        <v>8.4693333333333332</v>
      </c>
      <c r="K2682" t="str">
        <f t="shared" si="210"/>
        <v/>
      </c>
    </row>
    <row r="2683" spans="1:11" x14ac:dyDescent="0.25">
      <c r="A2683" t="s">
        <v>4801</v>
      </c>
      <c r="B2683" s="1" t="s">
        <v>4802</v>
      </c>
      <c r="C2683" t="s">
        <v>1797</v>
      </c>
      <c r="D2683" t="s">
        <v>9</v>
      </c>
      <c r="E2683">
        <v>1</v>
      </c>
      <c r="F2683">
        <v>517.12</v>
      </c>
      <c r="G2683" t="str">
        <f t="shared" si="207"/>
        <v>BLUEPRINTADC45360</v>
      </c>
      <c r="H2683" t="str">
        <f t="shared" si="211"/>
        <v>MR493450</v>
      </c>
      <c r="I2683" t="str">
        <f t="shared" si="208"/>
        <v>CREVO KOČNICE</v>
      </c>
      <c r="J2683">
        <f t="shared" si="209"/>
        <v>4.309333333333333</v>
      </c>
      <c r="K2683" t="str">
        <f t="shared" si="210"/>
        <v/>
      </c>
    </row>
    <row r="2684" spans="1:11" x14ac:dyDescent="0.25">
      <c r="A2684" t="s">
        <v>4803</v>
      </c>
      <c r="B2684" s="1" t="s">
        <v>4804</v>
      </c>
      <c r="C2684" t="s">
        <v>1797</v>
      </c>
      <c r="D2684" t="s">
        <v>9</v>
      </c>
      <c r="E2684">
        <v>1</v>
      </c>
      <c r="F2684">
        <v>1231.3599999999999</v>
      </c>
      <c r="G2684" t="str">
        <f t="shared" si="207"/>
        <v>BLUEPRINTADC45361</v>
      </c>
      <c r="H2684" t="str">
        <f t="shared" si="211"/>
        <v>MN116147</v>
      </c>
      <c r="I2684" t="str">
        <f t="shared" si="208"/>
        <v>CREVO KOČNICE</v>
      </c>
      <c r="J2684">
        <f t="shared" si="209"/>
        <v>10.261333333333333</v>
      </c>
      <c r="K2684" t="str">
        <f t="shared" si="210"/>
        <v/>
      </c>
    </row>
    <row r="2685" spans="1:11" x14ac:dyDescent="0.25">
      <c r="A2685" t="s">
        <v>4805</v>
      </c>
      <c r="B2685" s="1" t="s">
        <v>4806</v>
      </c>
      <c r="C2685" t="s">
        <v>1797</v>
      </c>
      <c r="D2685" t="s">
        <v>9</v>
      </c>
      <c r="E2685">
        <v>1</v>
      </c>
      <c r="F2685">
        <v>1301.76</v>
      </c>
      <c r="G2685" t="str">
        <f t="shared" si="207"/>
        <v>BLUEPRINTADC45362</v>
      </c>
      <c r="H2685" t="str">
        <f t="shared" si="211"/>
        <v>MR407225</v>
      </c>
      <c r="I2685" t="str">
        <f t="shared" si="208"/>
        <v>CREVO KOČNICE</v>
      </c>
      <c r="J2685">
        <f t="shared" si="209"/>
        <v>10.848000000000001</v>
      </c>
      <c r="K2685" t="str">
        <f t="shared" si="210"/>
        <v/>
      </c>
    </row>
    <row r="2686" spans="1:11" x14ac:dyDescent="0.25">
      <c r="A2686" t="s">
        <v>4807</v>
      </c>
      <c r="B2686" s="1" t="s">
        <v>4808</v>
      </c>
      <c r="C2686" t="s">
        <v>1797</v>
      </c>
      <c r="D2686" t="s">
        <v>9</v>
      </c>
      <c r="E2686">
        <v>1</v>
      </c>
      <c r="F2686">
        <v>582.4</v>
      </c>
      <c r="G2686" t="str">
        <f t="shared" si="207"/>
        <v>BLUEPRINTADC45363</v>
      </c>
      <c r="H2686" t="str">
        <f t="shared" si="211"/>
        <v>MR129775</v>
      </c>
      <c r="I2686" t="str">
        <f t="shared" si="208"/>
        <v>CREVO KOČNICE</v>
      </c>
      <c r="J2686">
        <f t="shared" si="209"/>
        <v>4.8533333333333335</v>
      </c>
      <c r="K2686" t="str">
        <f t="shared" si="210"/>
        <v/>
      </c>
    </row>
    <row r="2687" spans="1:11" x14ac:dyDescent="0.25">
      <c r="A2687" t="s">
        <v>4809</v>
      </c>
      <c r="B2687" s="1" t="s">
        <v>4810</v>
      </c>
      <c r="C2687" t="s">
        <v>1797</v>
      </c>
      <c r="D2687" t="s">
        <v>9</v>
      </c>
      <c r="E2687">
        <v>1</v>
      </c>
      <c r="F2687">
        <v>1250.56</v>
      </c>
      <c r="G2687" t="str">
        <f t="shared" si="207"/>
        <v>BLUEPRINTADC45364</v>
      </c>
      <c r="H2687" t="str">
        <f t="shared" si="211"/>
        <v>MR407251</v>
      </c>
      <c r="I2687" t="str">
        <f t="shared" si="208"/>
        <v>CREVO KOČNICE</v>
      </c>
      <c r="J2687">
        <f t="shared" si="209"/>
        <v>10.421333333333333</v>
      </c>
      <c r="K2687" t="str">
        <f t="shared" si="210"/>
        <v/>
      </c>
    </row>
    <row r="2688" spans="1:11" x14ac:dyDescent="0.25">
      <c r="A2688" t="s">
        <v>4811</v>
      </c>
      <c r="B2688" s="1" t="s">
        <v>4812</v>
      </c>
      <c r="C2688" t="s">
        <v>1797</v>
      </c>
      <c r="D2688" t="s">
        <v>9</v>
      </c>
      <c r="E2688">
        <v>1</v>
      </c>
      <c r="F2688">
        <v>705.28</v>
      </c>
      <c r="G2688" t="str">
        <f t="shared" si="207"/>
        <v>BLUEPRINTADC45365</v>
      </c>
      <c r="H2688" t="str">
        <f t="shared" si="211"/>
        <v>MR129755</v>
      </c>
      <c r="I2688" t="str">
        <f t="shared" si="208"/>
        <v>CREVO KOČNICE</v>
      </c>
      <c r="J2688">
        <f t="shared" si="209"/>
        <v>5.8773333333333335</v>
      </c>
      <c r="K2688" t="str">
        <f t="shared" si="210"/>
        <v/>
      </c>
    </row>
    <row r="2689" spans="1:11" x14ac:dyDescent="0.25">
      <c r="A2689" t="s">
        <v>4813</v>
      </c>
      <c r="B2689" s="1" t="s">
        <v>4814</v>
      </c>
      <c r="C2689" t="s">
        <v>1797</v>
      </c>
      <c r="D2689" t="s">
        <v>9</v>
      </c>
      <c r="E2689">
        <v>1</v>
      </c>
      <c r="F2689">
        <v>592.64</v>
      </c>
      <c r="G2689" t="str">
        <f t="shared" si="207"/>
        <v>BLUEPRINTADC45366</v>
      </c>
      <c r="H2689" t="str">
        <f t="shared" si="211"/>
        <v>MR449101</v>
      </c>
      <c r="I2689" t="str">
        <f t="shared" si="208"/>
        <v>CREVO KOČNICE</v>
      </c>
      <c r="J2689">
        <f t="shared" si="209"/>
        <v>4.9386666666666663</v>
      </c>
      <c r="K2689" t="str">
        <f t="shared" si="210"/>
        <v/>
      </c>
    </row>
    <row r="2690" spans="1:11" x14ac:dyDescent="0.25">
      <c r="A2690" t="s">
        <v>4815</v>
      </c>
      <c r="B2690" s="1" t="s">
        <v>4816</v>
      </c>
      <c r="C2690" t="s">
        <v>1797</v>
      </c>
      <c r="D2690" t="s">
        <v>9</v>
      </c>
      <c r="E2690">
        <v>1</v>
      </c>
      <c r="F2690">
        <v>1154.56</v>
      </c>
      <c r="G2690" t="str">
        <f t="shared" si="207"/>
        <v>BLUEPRINTADC45367</v>
      </c>
      <c r="H2690" t="str">
        <f t="shared" si="211"/>
        <v>MR129882</v>
      </c>
      <c r="I2690" t="str">
        <f t="shared" si="208"/>
        <v>CREVO KOČNICE</v>
      </c>
      <c r="J2690">
        <f t="shared" si="209"/>
        <v>9.6213333333333324</v>
      </c>
      <c r="K2690" t="str">
        <f t="shared" si="210"/>
        <v/>
      </c>
    </row>
    <row r="2691" spans="1:11" x14ac:dyDescent="0.25">
      <c r="A2691" t="s">
        <v>4817</v>
      </c>
      <c r="B2691" s="1" t="s">
        <v>4818</v>
      </c>
      <c r="C2691" t="s">
        <v>1797</v>
      </c>
      <c r="D2691" t="s">
        <v>9</v>
      </c>
      <c r="E2691">
        <v>1</v>
      </c>
      <c r="F2691">
        <v>654.08000000000004</v>
      </c>
      <c r="G2691" t="str">
        <f t="shared" ref="G2691:G2754" si="212">"BLUEPRINT"&amp;A2691</f>
        <v>BLUEPRINTADC45368</v>
      </c>
      <c r="H2691" t="str">
        <f t="shared" si="211"/>
        <v>MR475599</v>
      </c>
      <c r="I2691" t="str">
        <f t="shared" ref="I2691:I2754" si="213">UPPER(C2691)</f>
        <v>CREVO KOČNICE</v>
      </c>
      <c r="J2691">
        <f t="shared" ref="J2691:J2754" si="214">F2691/120</f>
        <v>5.4506666666666668</v>
      </c>
      <c r="K2691" t="str">
        <f t="shared" ref="K2691:K2754" si="215">IF(E2691&gt;1,"nesto", "")</f>
        <v/>
      </c>
    </row>
    <row r="2692" spans="1:11" x14ac:dyDescent="0.25">
      <c r="A2692" t="s">
        <v>4819</v>
      </c>
      <c r="B2692" s="1" t="s">
        <v>4820</v>
      </c>
      <c r="C2692" t="s">
        <v>1797</v>
      </c>
      <c r="D2692" t="s">
        <v>9</v>
      </c>
      <c r="E2692">
        <v>1</v>
      </c>
      <c r="F2692">
        <v>1246.72</v>
      </c>
      <c r="G2692" t="str">
        <f t="shared" si="212"/>
        <v>BLUEPRINTADC45369</v>
      </c>
      <c r="H2692" t="str">
        <f t="shared" si="211"/>
        <v>MR407889</v>
      </c>
      <c r="I2692" t="str">
        <f t="shared" si="213"/>
        <v>CREVO KOČNICE</v>
      </c>
      <c r="J2692">
        <f t="shared" si="214"/>
        <v>10.389333333333333</v>
      </c>
      <c r="K2692" t="str">
        <f t="shared" si="215"/>
        <v/>
      </c>
    </row>
    <row r="2693" spans="1:11" x14ac:dyDescent="0.25">
      <c r="A2693" t="s">
        <v>4821</v>
      </c>
      <c r="B2693" s="1" t="s">
        <v>4822</v>
      </c>
      <c r="C2693" t="s">
        <v>1797</v>
      </c>
      <c r="D2693" t="s">
        <v>9</v>
      </c>
      <c r="E2693">
        <v>1</v>
      </c>
      <c r="F2693">
        <v>2512.64</v>
      </c>
      <c r="G2693" t="str">
        <f t="shared" si="212"/>
        <v>BLUEPRINTADC45370</v>
      </c>
      <c r="H2693" t="str">
        <f t="shared" si="211"/>
        <v>MN102534</v>
      </c>
      <c r="I2693" t="str">
        <f t="shared" si="213"/>
        <v>CREVO KOČNICE</v>
      </c>
      <c r="J2693">
        <f t="shared" si="214"/>
        <v>20.938666666666666</v>
      </c>
      <c r="K2693" t="str">
        <f t="shared" si="215"/>
        <v/>
      </c>
    </row>
    <row r="2694" spans="1:11" x14ac:dyDescent="0.25">
      <c r="A2694" t="s">
        <v>4823</v>
      </c>
      <c r="B2694" s="1" t="s">
        <v>4824</v>
      </c>
      <c r="C2694" t="s">
        <v>1797</v>
      </c>
      <c r="D2694" t="s">
        <v>9</v>
      </c>
      <c r="E2694">
        <v>1</v>
      </c>
      <c r="F2694">
        <v>2512.64</v>
      </c>
      <c r="G2694" t="str">
        <f t="shared" si="212"/>
        <v>BLUEPRINTADC45371</v>
      </c>
      <c r="H2694" t="str">
        <f t="shared" si="211"/>
        <v>MN102533</v>
      </c>
      <c r="I2694" t="str">
        <f t="shared" si="213"/>
        <v>CREVO KOČNICE</v>
      </c>
      <c r="J2694">
        <f t="shared" si="214"/>
        <v>20.938666666666666</v>
      </c>
      <c r="K2694" t="str">
        <f t="shared" si="215"/>
        <v/>
      </c>
    </row>
    <row r="2695" spans="1:11" x14ac:dyDescent="0.25">
      <c r="A2695" t="s">
        <v>4825</v>
      </c>
      <c r="B2695" s="1" t="s">
        <v>4826</v>
      </c>
      <c r="C2695" t="s">
        <v>1797</v>
      </c>
      <c r="D2695" t="s">
        <v>9</v>
      </c>
      <c r="E2695">
        <v>1</v>
      </c>
      <c r="F2695">
        <v>430.08</v>
      </c>
      <c r="G2695" t="str">
        <f t="shared" si="212"/>
        <v>BLUEPRINTADC45372</v>
      </c>
      <c r="H2695" t="str">
        <f t="shared" si="211"/>
        <v>MN102554</v>
      </c>
      <c r="I2695" t="str">
        <f t="shared" si="213"/>
        <v>CREVO KOČNICE</v>
      </c>
      <c r="J2695">
        <f t="shared" si="214"/>
        <v>3.5840000000000001</v>
      </c>
      <c r="K2695" t="str">
        <f t="shared" si="215"/>
        <v/>
      </c>
    </row>
    <row r="2696" spans="1:11" x14ac:dyDescent="0.25">
      <c r="A2696" t="s">
        <v>4827</v>
      </c>
      <c r="B2696" s="1" t="s">
        <v>4828</v>
      </c>
      <c r="C2696" t="s">
        <v>1797</v>
      </c>
      <c r="D2696" t="s">
        <v>9</v>
      </c>
      <c r="E2696">
        <v>1</v>
      </c>
      <c r="F2696">
        <v>862.72</v>
      </c>
      <c r="G2696" t="str">
        <f t="shared" si="212"/>
        <v>BLUEPRINTADC45373</v>
      </c>
      <c r="H2696" t="str">
        <f t="shared" si="211"/>
        <v>MR334054</v>
      </c>
      <c r="I2696" t="str">
        <f t="shared" si="213"/>
        <v>CREVO KOČNICE</v>
      </c>
      <c r="J2696">
        <f t="shared" si="214"/>
        <v>7.1893333333333338</v>
      </c>
      <c r="K2696" t="str">
        <f t="shared" si="215"/>
        <v/>
      </c>
    </row>
    <row r="2697" spans="1:11" x14ac:dyDescent="0.25">
      <c r="A2697" t="s">
        <v>4829</v>
      </c>
      <c r="B2697" s="1" t="s">
        <v>4830</v>
      </c>
      <c r="C2697" t="s">
        <v>1797</v>
      </c>
      <c r="D2697" t="s">
        <v>9</v>
      </c>
      <c r="E2697">
        <v>1</v>
      </c>
      <c r="F2697">
        <v>499.2</v>
      </c>
      <c r="G2697" t="str">
        <f t="shared" si="212"/>
        <v>BLUEPRINTADC45374</v>
      </c>
      <c r="H2697" t="str">
        <f t="shared" si="211"/>
        <v>MR129796</v>
      </c>
      <c r="I2697" t="str">
        <f t="shared" si="213"/>
        <v>CREVO KOČNICE</v>
      </c>
      <c r="J2697">
        <f t="shared" si="214"/>
        <v>4.16</v>
      </c>
      <c r="K2697" t="str">
        <f t="shared" si="215"/>
        <v/>
      </c>
    </row>
    <row r="2698" spans="1:11" x14ac:dyDescent="0.25">
      <c r="A2698" t="s">
        <v>4831</v>
      </c>
      <c r="B2698" s="1" t="s">
        <v>4832</v>
      </c>
      <c r="C2698" t="s">
        <v>1797</v>
      </c>
      <c r="D2698" t="s">
        <v>9</v>
      </c>
      <c r="E2698">
        <v>1</v>
      </c>
      <c r="F2698">
        <v>980.48</v>
      </c>
      <c r="G2698" t="str">
        <f t="shared" si="212"/>
        <v>BLUEPRINTADC45375</v>
      </c>
      <c r="H2698" t="str">
        <f t="shared" si="211"/>
        <v>MR129844</v>
      </c>
      <c r="I2698" t="str">
        <f t="shared" si="213"/>
        <v>CREVO KOČNICE</v>
      </c>
      <c r="J2698">
        <f t="shared" si="214"/>
        <v>8.1706666666666674</v>
      </c>
      <c r="K2698" t="str">
        <f t="shared" si="215"/>
        <v/>
      </c>
    </row>
    <row r="2699" spans="1:11" x14ac:dyDescent="0.25">
      <c r="A2699" t="s">
        <v>4833</v>
      </c>
      <c r="B2699" s="1" t="s">
        <v>4834</v>
      </c>
      <c r="C2699" t="s">
        <v>1797</v>
      </c>
      <c r="D2699" t="s">
        <v>9</v>
      </c>
      <c r="E2699">
        <v>1</v>
      </c>
      <c r="F2699">
        <v>757.76</v>
      </c>
      <c r="G2699" t="str">
        <f t="shared" si="212"/>
        <v>BLUEPRINTADC45376</v>
      </c>
      <c r="H2699" t="str">
        <f t="shared" si="211"/>
        <v>MR129784</v>
      </c>
      <c r="I2699" t="str">
        <f t="shared" si="213"/>
        <v>CREVO KOČNICE</v>
      </c>
      <c r="J2699">
        <f t="shared" si="214"/>
        <v>6.3146666666666667</v>
      </c>
      <c r="K2699" t="str">
        <f t="shared" si="215"/>
        <v/>
      </c>
    </row>
    <row r="2700" spans="1:11" x14ac:dyDescent="0.25">
      <c r="A2700" t="s">
        <v>4835</v>
      </c>
      <c r="B2700" s="1" t="s">
        <v>4836</v>
      </c>
      <c r="C2700" t="s">
        <v>1797</v>
      </c>
      <c r="D2700" t="s">
        <v>9</v>
      </c>
      <c r="E2700">
        <v>1</v>
      </c>
      <c r="F2700">
        <v>663.04</v>
      </c>
      <c r="G2700" t="str">
        <f t="shared" si="212"/>
        <v>BLUEPRINTADC45377</v>
      </c>
      <c r="H2700" t="str">
        <f t="shared" si="211"/>
        <v>MR129771</v>
      </c>
      <c r="I2700" t="str">
        <f t="shared" si="213"/>
        <v>CREVO KOČNICE</v>
      </c>
      <c r="J2700">
        <f t="shared" si="214"/>
        <v>5.5253333333333332</v>
      </c>
      <c r="K2700" t="str">
        <f t="shared" si="215"/>
        <v/>
      </c>
    </row>
    <row r="2701" spans="1:11" x14ac:dyDescent="0.25">
      <c r="A2701" t="s">
        <v>4837</v>
      </c>
      <c r="B2701" s="1" t="s">
        <v>4838</v>
      </c>
      <c r="C2701" t="s">
        <v>1797</v>
      </c>
      <c r="D2701" t="s">
        <v>9</v>
      </c>
      <c r="E2701">
        <v>1</v>
      </c>
      <c r="F2701">
        <v>686.08</v>
      </c>
      <c r="G2701" t="str">
        <f t="shared" si="212"/>
        <v>BLUEPRINTADC45378</v>
      </c>
      <c r="H2701" t="str">
        <f t="shared" si="211"/>
        <v>MR289286</v>
      </c>
      <c r="I2701" t="str">
        <f t="shared" si="213"/>
        <v>CREVO KOČNICE</v>
      </c>
      <c r="J2701">
        <f t="shared" si="214"/>
        <v>5.7173333333333334</v>
      </c>
      <c r="K2701" t="str">
        <f t="shared" si="215"/>
        <v/>
      </c>
    </row>
    <row r="2702" spans="1:11" x14ac:dyDescent="0.25">
      <c r="A2702" t="s">
        <v>4839</v>
      </c>
      <c r="B2702" s="1" t="s">
        <v>4840</v>
      </c>
      <c r="C2702" t="s">
        <v>1797</v>
      </c>
      <c r="D2702" t="s">
        <v>9</v>
      </c>
      <c r="E2702">
        <v>1</v>
      </c>
      <c r="F2702">
        <v>1360.64</v>
      </c>
      <c r="G2702" t="str">
        <f t="shared" si="212"/>
        <v>BLUEPRINTADC45379</v>
      </c>
      <c r="H2702" t="str">
        <f t="shared" si="211"/>
        <v>MH033225</v>
      </c>
      <c r="I2702" t="str">
        <f t="shared" si="213"/>
        <v>CREVO KOČNICE</v>
      </c>
      <c r="J2702">
        <f t="shared" si="214"/>
        <v>11.338666666666667</v>
      </c>
      <c r="K2702" t="str">
        <f t="shared" si="215"/>
        <v/>
      </c>
    </row>
    <row r="2703" spans="1:11" x14ac:dyDescent="0.25">
      <c r="A2703" t="s">
        <v>4841</v>
      </c>
      <c r="B2703" s="1" t="s">
        <v>4842</v>
      </c>
      <c r="C2703" t="s">
        <v>1797</v>
      </c>
      <c r="D2703" t="s">
        <v>9</v>
      </c>
      <c r="E2703">
        <v>1</v>
      </c>
      <c r="F2703">
        <v>668.16</v>
      </c>
      <c r="G2703" t="str">
        <f t="shared" si="212"/>
        <v>BLUEPRINTADC45380</v>
      </c>
      <c r="H2703" t="str">
        <f t="shared" si="211"/>
        <v>MH033211</v>
      </c>
      <c r="I2703" t="str">
        <f t="shared" si="213"/>
        <v>CREVO KOČNICE</v>
      </c>
      <c r="J2703">
        <f t="shared" si="214"/>
        <v>5.5679999999999996</v>
      </c>
      <c r="K2703" t="str">
        <f t="shared" si="215"/>
        <v/>
      </c>
    </row>
    <row r="2704" spans="1:11" x14ac:dyDescent="0.25">
      <c r="A2704" t="s">
        <v>4843</v>
      </c>
      <c r="B2704" s="1" t="s">
        <v>4844</v>
      </c>
      <c r="C2704" t="s">
        <v>1797</v>
      </c>
      <c r="D2704" t="s">
        <v>9</v>
      </c>
      <c r="E2704">
        <v>1</v>
      </c>
      <c r="F2704">
        <v>833.28</v>
      </c>
      <c r="G2704" t="str">
        <f t="shared" si="212"/>
        <v>BLUEPRINTADC45381</v>
      </c>
      <c r="H2704" t="str">
        <f t="shared" si="211"/>
        <v>MH033227</v>
      </c>
      <c r="I2704" t="str">
        <f t="shared" si="213"/>
        <v>CREVO KOČNICE</v>
      </c>
      <c r="J2704">
        <f t="shared" si="214"/>
        <v>6.944</v>
      </c>
      <c r="K2704" t="str">
        <f t="shared" si="215"/>
        <v/>
      </c>
    </row>
    <row r="2705" spans="1:11" x14ac:dyDescent="0.25">
      <c r="A2705" t="s">
        <v>4845</v>
      </c>
      <c r="B2705" s="1" t="s">
        <v>4846</v>
      </c>
      <c r="C2705" t="s">
        <v>1797</v>
      </c>
      <c r="D2705" t="s">
        <v>9</v>
      </c>
      <c r="E2705">
        <v>1</v>
      </c>
      <c r="F2705">
        <v>1210.8800000000001</v>
      </c>
      <c r="G2705" t="str">
        <f t="shared" si="212"/>
        <v>BLUEPRINTADC45382</v>
      </c>
      <c r="H2705" t="str">
        <f t="shared" si="211"/>
        <v>PW530540</v>
      </c>
      <c r="I2705" t="str">
        <f t="shared" si="213"/>
        <v>CREVO KOČNICE</v>
      </c>
      <c r="J2705">
        <f t="shared" si="214"/>
        <v>10.090666666666667</v>
      </c>
      <c r="K2705" t="str">
        <f t="shared" si="215"/>
        <v/>
      </c>
    </row>
    <row r="2706" spans="1:11" x14ac:dyDescent="0.25">
      <c r="A2706" t="s">
        <v>4847</v>
      </c>
      <c r="B2706" s="1" t="s">
        <v>4848</v>
      </c>
      <c r="C2706" t="s">
        <v>1797</v>
      </c>
      <c r="D2706" t="s">
        <v>9</v>
      </c>
      <c r="E2706">
        <v>1</v>
      </c>
      <c r="F2706">
        <v>705.28</v>
      </c>
      <c r="G2706" t="str">
        <f t="shared" si="212"/>
        <v>BLUEPRINTADC45384</v>
      </c>
      <c r="H2706" t="str">
        <f t="shared" si="211"/>
        <v>MR1129755</v>
      </c>
      <c r="I2706" t="str">
        <f t="shared" si="213"/>
        <v>CREVO KOČNICE</v>
      </c>
      <c r="J2706">
        <f t="shared" si="214"/>
        <v>5.8773333333333335</v>
      </c>
      <c r="K2706" t="str">
        <f t="shared" si="215"/>
        <v/>
      </c>
    </row>
    <row r="2707" spans="1:11" x14ac:dyDescent="0.25">
      <c r="A2707" t="s">
        <v>4849</v>
      </c>
      <c r="B2707" s="1" t="s">
        <v>4850</v>
      </c>
      <c r="C2707" t="s">
        <v>1797</v>
      </c>
      <c r="D2707" t="s">
        <v>9</v>
      </c>
      <c r="E2707">
        <v>1</v>
      </c>
      <c r="F2707">
        <v>1489.92</v>
      </c>
      <c r="G2707" t="str">
        <f t="shared" si="212"/>
        <v>BLUEPRINTADC45385</v>
      </c>
      <c r="H2707" t="str">
        <f t="shared" si="211"/>
        <v>MR129793</v>
      </c>
      <c r="I2707" t="str">
        <f t="shared" si="213"/>
        <v>CREVO KOČNICE</v>
      </c>
      <c r="J2707">
        <f t="shared" si="214"/>
        <v>12.416</v>
      </c>
      <c r="K2707" t="str">
        <f t="shared" si="215"/>
        <v/>
      </c>
    </row>
    <row r="2708" spans="1:11" x14ac:dyDescent="0.25">
      <c r="A2708" t="s">
        <v>4851</v>
      </c>
      <c r="B2708" s="1" t="s">
        <v>4852</v>
      </c>
      <c r="C2708" t="s">
        <v>1797</v>
      </c>
      <c r="D2708" t="s">
        <v>9</v>
      </c>
      <c r="E2708">
        <v>1</v>
      </c>
      <c r="F2708">
        <v>1433.6</v>
      </c>
      <c r="G2708" t="str">
        <f t="shared" si="212"/>
        <v>BLUEPRINTADC45386</v>
      </c>
      <c r="H2708" t="str">
        <f t="shared" si="211"/>
        <v>MR129730</v>
      </c>
      <c r="I2708" t="str">
        <f t="shared" si="213"/>
        <v>CREVO KOČNICE</v>
      </c>
      <c r="J2708">
        <f t="shared" si="214"/>
        <v>11.946666666666665</v>
      </c>
      <c r="K2708" t="str">
        <f t="shared" si="215"/>
        <v/>
      </c>
    </row>
    <row r="2709" spans="1:11" x14ac:dyDescent="0.25">
      <c r="A2709" t="s">
        <v>4853</v>
      </c>
      <c r="B2709" s="1" t="s">
        <v>4854</v>
      </c>
      <c r="C2709" t="s">
        <v>1797</v>
      </c>
      <c r="D2709" t="s">
        <v>9</v>
      </c>
      <c r="E2709">
        <v>1</v>
      </c>
      <c r="F2709">
        <v>910.08</v>
      </c>
      <c r="G2709" t="str">
        <f t="shared" si="212"/>
        <v>BLUEPRINTADC45387</v>
      </c>
      <c r="H2709" t="str">
        <f t="shared" si="211"/>
        <v>MR129794</v>
      </c>
      <c r="I2709" t="str">
        <f t="shared" si="213"/>
        <v>CREVO KOČNICE</v>
      </c>
      <c r="J2709">
        <f t="shared" si="214"/>
        <v>7.5840000000000005</v>
      </c>
      <c r="K2709" t="str">
        <f t="shared" si="215"/>
        <v/>
      </c>
    </row>
    <row r="2710" spans="1:11" x14ac:dyDescent="0.25">
      <c r="A2710" t="s">
        <v>4855</v>
      </c>
      <c r="B2710" s="1" t="s">
        <v>4856</v>
      </c>
      <c r="C2710" t="s">
        <v>1797</v>
      </c>
      <c r="D2710" t="s">
        <v>9</v>
      </c>
      <c r="E2710">
        <v>1</v>
      </c>
      <c r="F2710">
        <v>1021.44</v>
      </c>
      <c r="G2710" t="str">
        <f t="shared" si="212"/>
        <v>BLUEPRINTADC45388</v>
      </c>
      <c r="H2710" t="str">
        <f t="shared" si="211"/>
        <v>MR955467</v>
      </c>
      <c r="I2710" t="str">
        <f t="shared" si="213"/>
        <v>CREVO KOČNICE</v>
      </c>
      <c r="J2710">
        <f t="shared" si="214"/>
        <v>8.5120000000000005</v>
      </c>
      <c r="K2710" t="str">
        <f t="shared" si="215"/>
        <v/>
      </c>
    </row>
    <row r="2711" spans="1:11" x14ac:dyDescent="0.25">
      <c r="A2711" t="s">
        <v>4857</v>
      </c>
      <c r="B2711" s="1" t="s">
        <v>4858</v>
      </c>
      <c r="C2711" t="s">
        <v>1797</v>
      </c>
      <c r="D2711" t="s">
        <v>9</v>
      </c>
      <c r="E2711">
        <v>1</v>
      </c>
      <c r="F2711">
        <v>931.84</v>
      </c>
      <c r="G2711" t="str">
        <f t="shared" si="212"/>
        <v>BLUEPRINTADC45389</v>
      </c>
      <c r="H2711" t="str">
        <f t="shared" si="211"/>
        <v>MR289287</v>
      </c>
      <c r="I2711" t="str">
        <f t="shared" si="213"/>
        <v>CREVO KOČNICE</v>
      </c>
      <c r="J2711">
        <f t="shared" si="214"/>
        <v>7.7653333333333334</v>
      </c>
      <c r="K2711" t="str">
        <f t="shared" si="215"/>
        <v/>
      </c>
    </row>
    <row r="2712" spans="1:11" x14ac:dyDescent="0.25">
      <c r="A2712" t="s">
        <v>4859</v>
      </c>
      <c r="B2712" s="1" t="s">
        <v>4860</v>
      </c>
      <c r="C2712" t="s">
        <v>1797</v>
      </c>
      <c r="D2712" t="s">
        <v>9</v>
      </c>
      <c r="E2712">
        <v>1</v>
      </c>
      <c r="F2712">
        <v>1760</v>
      </c>
      <c r="G2712" t="str">
        <f t="shared" si="212"/>
        <v>BLUEPRINTADC45390</v>
      </c>
      <c r="H2712" t="str">
        <f t="shared" si="211"/>
        <v>MN116821</v>
      </c>
      <c r="I2712" t="str">
        <f t="shared" si="213"/>
        <v>CREVO KOČNICE</v>
      </c>
      <c r="J2712">
        <f t="shared" si="214"/>
        <v>14.666666666666666</v>
      </c>
      <c r="K2712" t="str">
        <f t="shared" si="215"/>
        <v/>
      </c>
    </row>
    <row r="2713" spans="1:11" x14ac:dyDescent="0.25">
      <c r="A2713" t="s">
        <v>4861</v>
      </c>
      <c r="B2713" s="1" t="s">
        <v>4862</v>
      </c>
      <c r="C2713" t="s">
        <v>1797</v>
      </c>
      <c r="D2713" t="s">
        <v>9</v>
      </c>
      <c r="E2713">
        <v>1</v>
      </c>
      <c r="F2713">
        <v>1030.4000000000001</v>
      </c>
      <c r="G2713" t="str">
        <f t="shared" si="212"/>
        <v>BLUEPRINTADC45391</v>
      </c>
      <c r="H2713" t="str">
        <f t="shared" si="211"/>
        <v>PW530423</v>
      </c>
      <c r="I2713" t="str">
        <f t="shared" si="213"/>
        <v>CREVO KOČNICE</v>
      </c>
      <c r="J2713">
        <f t="shared" si="214"/>
        <v>8.5866666666666678</v>
      </c>
      <c r="K2713" t="str">
        <f t="shared" si="215"/>
        <v/>
      </c>
    </row>
    <row r="2714" spans="1:11" x14ac:dyDescent="0.25">
      <c r="A2714" t="s">
        <v>4863</v>
      </c>
      <c r="C2714" t="s">
        <v>1797</v>
      </c>
      <c r="D2714" t="s">
        <v>9</v>
      </c>
      <c r="E2714">
        <v>1</v>
      </c>
      <c r="F2714">
        <v>552.96</v>
      </c>
      <c r="G2714" t="str">
        <f t="shared" si="212"/>
        <v>BLUEPRINTADC45392</v>
      </c>
      <c r="H2714" t="str">
        <f t="shared" si="211"/>
        <v>ADC45392</v>
      </c>
      <c r="I2714" t="str">
        <f t="shared" si="213"/>
        <v>CREVO KOČNICE</v>
      </c>
      <c r="J2714">
        <f t="shared" si="214"/>
        <v>4.6080000000000005</v>
      </c>
      <c r="K2714" t="str">
        <f t="shared" si="215"/>
        <v/>
      </c>
    </row>
    <row r="2715" spans="1:11" x14ac:dyDescent="0.25">
      <c r="A2715" t="s">
        <v>4864</v>
      </c>
      <c r="B2715" s="1" t="s">
        <v>4865</v>
      </c>
      <c r="C2715" t="s">
        <v>1797</v>
      </c>
      <c r="D2715" t="s">
        <v>9</v>
      </c>
      <c r="E2715">
        <v>1</v>
      </c>
      <c r="F2715">
        <v>517.12</v>
      </c>
      <c r="G2715" t="str">
        <f t="shared" si="212"/>
        <v>BLUEPRINTADC45392C</v>
      </c>
      <c r="H2715" t="str">
        <f t="shared" si="211"/>
        <v>MR449931</v>
      </c>
      <c r="I2715" t="str">
        <f t="shared" si="213"/>
        <v>CREVO KOČNICE</v>
      </c>
      <c r="J2715">
        <f t="shared" si="214"/>
        <v>4.309333333333333</v>
      </c>
      <c r="K2715" t="str">
        <f t="shared" si="215"/>
        <v/>
      </c>
    </row>
    <row r="2716" spans="1:11" x14ac:dyDescent="0.25">
      <c r="A2716" t="s">
        <v>4866</v>
      </c>
      <c r="B2716" s="1" t="s">
        <v>4867</v>
      </c>
      <c r="C2716" t="s">
        <v>1797</v>
      </c>
      <c r="D2716" t="s">
        <v>9</v>
      </c>
      <c r="E2716">
        <v>1</v>
      </c>
      <c r="F2716">
        <v>2443.52</v>
      </c>
      <c r="G2716" t="str">
        <f t="shared" si="212"/>
        <v>BLUEPRINTADC45393</v>
      </c>
      <c r="H2716" t="str">
        <f t="shared" si="211"/>
        <v>HB407505</v>
      </c>
      <c r="I2716" t="str">
        <f t="shared" si="213"/>
        <v>CREVO KOČNICE</v>
      </c>
      <c r="J2716">
        <f t="shared" si="214"/>
        <v>20.362666666666666</v>
      </c>
      <c r="K2716" t="str">
        <f t="shared" si="215"/>
        <v/>
      </c>
    </row>
    <row r="2717" spans="1:11" x14ac:dyDescent="0.25">
      <c r="A2717" t="s">
        <v>4868</v>
      </c>
      <c r="B2717" s="1" t="s">
        <v>4869</v>
      </c>
      <c r="C2717" t="s">
        <v>1797</v>
      </c>
      <c r="D2717" t="s">
        <v>9</v>
      </c>
      <c r="E2717">
        <v>1</v>
      </c>
      <c r="F2717">
        <v>2481.92</v>
      </c>
      <c r="G2717" t="str">
        <f t="shared" si="212"/>
        <v>BLUEPRINTADC45394</v>
      </c>
      <c r="H2717" t="str">
        <f t="shared" si="211"/>
        <v>HB407506</v>
      </c>
      <c r="I2717" t="str">
        <f t="shared" si="213"/>
        <v>CREVO KOČNICE</v>
      </c>
      <c r="J2717">
        <f t="shared" si="214"/>
        <v>20.682666666666666</v>
      </c>
      <c r="K2717" t="str">
        <f t="shared" si="215"/>
        <v/>
      </c>
    </row>
    <row r="2718" spans="1:11" x14ac:dyDescent="0.25">
      <c r="A2718" t="s">
        <v>4870</v>
      </c>
      <c r="B2718" s="1" t="s">
        <v>4871</v>
      </c>
      <c r="C2718" t="s">
        <v>1797</v>
      </c>
      <c r="D2718" t="s">
        <v>9</v>
      </c>
      <c r="E2718">
        <v>1</v>
      </c>
      <c r="F2718">
        <v>902.4</v>
      </c>
      <c r="G2718" t="str">
        <f t="shared" si="212"/>
        <v>BLUEPRINTADC45395</v>
      </c>
      <c r="H2718" t="str">
        <f t="shared" si="211"/>
        <v>MB699992</v>
      </c>
      <c r="I2718" t="str">
        <f t="shared" si="213"/>
        <v>CREVO KOČNICE</v>
      </c>
      <c r="J2718">
        <f t="shared" si="214"/>
        <v>7.52</v>
      </c>
      <c r="K2718" t="str">
        <f t="shared" si="215"/>
        <v/>
      </c>
    </row>
    <row r="2719" spans="1:11" x14ac:dyDescent="0.25">
      <c r="A2719" t="s">
        <v>4872</v>
      </c>
      <c r="C2719" t="s">
        <v>1797</v>
      </c>
      <c r="D2719" t="s">
        <v>9</v>
      </c>
      <c r="E2719">
        <v>1</v>
      </c>
      <c r="F2719">
        <v>1309.44</v>
      </c>
      <c r="G2719" t="str">
        <f t="shared" si="212"/>
        <v>BLUEPRINTADC45396</v>
      </c>
      <c r="H2719" t="str">
        <f t="shared" si="211"/>
        <v>ADC45396</v>
      </c>
      <c r="I2719" t="str">
        <f t="shared" si="213"/>
        <v>CREVO KOČNICE</v>
      </c>
      <c r="J2719">
        <f t="shared" si="214"/>
        <v>10.912000000000001</v>
      </c>
      <c r="K2719" t="str">
        <f t="shared" si="215"/>
        <v/>
      </c>
    </row>
    <row r="2720" spans="1:11" x14ac:dyDescent="0.25">
      <c r="A2720" t="s">
        <v>4873</v>
      </c>
      <c r="C2720" t="s">
        <v>1797</v>
      </c>
      <c r="D2720" t="s">
        <v>9</v>
      </c>
      <c r="E2720">
        <v>1</v>
      </c>
      <c r="F2720">
        <v>1248</v>
      </c>
      <c r="G2720" t="str">
        <f t="shared" si="212"/>
        <v>BLUEPRINTADC45397</v>
      </c>
      <c r="H2720" t="str">
        <f t="shared" si="211"/>
        <v>ADC45397</v>
      </c>
      <c r="I2720" t="str">
        <f t="shared" si="213"/>
        <v>CREVO KOČNICE</v>
      </c>
      <c r="J2720">
        <f t="shared" si="214"/>
        <v>10.4</v>
      </c>
      <c r="K2720" t="str">
        <f t="shared" si="215"/>
        <v/>
      </c>
    </row>
    <row r="2721" spans="1:11" x14ac:dyDescent="0.25">
      <c r="A2721" t="s">
        <v>4874</v>
      </c>
      <c r="B2721" s="1" t="s">
        <v>4875</v>
      </c>
      <c r="C2721" t="s">
        <v>1797</v>
      </c>
      <c r="D2721" t="s">
        <v>9</v>
      </c>
      <c r="E2721">
        <v>1</v>
      </c>
      <c r="F2721">
        <v>542.72</v>
      </c>
      <c r="G2721" t="str">
        <f t="shared" si="212"/>
        <v>BLUEPRINTADC45398</v>
      </c>
      <c r="H2721" t="str">
        <f t="shared" si="211"/>
        <v>4806J0</v>
      </c>
      <c r="I2721" t="str">
        <f t="shared" si="213"/>
        <v>CREVO KOČNICE</v>
      </c>
      <c r="J2721">
        <f t="shared" si="214"/>
        <v>4.5226666666666668</v>
      </c>
      <c r="K2721" t="str">
        <f t="shared" si="215"/>
        <v/>
      </c>
    </row>
    <row r="2722" spans="1:11" x14ac:dyDescent="0.25">
      <c r="A2722" t="s">
        <v>4876</v>
      </c>
      <c r="B2722" s="1" t="s">
        <v>4877</v>
      </c>
      <c r="C2722" t="s">
        <v>1797</v>
      </c>
      <c r="D2722" t="s">
        <v>9</v>
      </c>
      <c r="E2722">
        <v>1</v>
      </c>
      <c r="F2722">
        <v>648.96</v>
      </c>
      <c r="G2722" t="str">
        <f t="shared" si="212"/>
        <v>BLUEPRINTADC45399</v>
      </c>
      <c r="H2722" t="str">
        <f t="shared" si="211"/>
        <v>4650A083</v>
      </c>
      <c r="I2722" t="str">
        <f t="shared" si="213"/>
        <v>CREVO KOČNICE</v>
      </c>
      <c r="J2722">
        <f t="shared" si="214"/>
        <v>5.4080000000000004</v>
      </c>
      <c r="K2722" t="str">
        <f t="shared" si="215"/>
        <v/>
      </c>
    </row>
    <row r="2723" spans="1:11" x14ac:dyDescent="0.25">
      <c r="A2723" t="s">
        <v>4878</v>
      </c>
      <c r="C2723" t="s">
        <v>4879</v>
      </c>
      <c r="D2723" t="s">
        <v>9</v>
      </c>
      <c r="E2723">
        <v>1</v>
      </c>
      <c r="F2723">
        <v>2028.8</v>
      </c>
      <c r="G2723" t="str">
        <f t="shared" si="212"/>
        <v>BLUEPRINTADC45501</v>
      </c>
      <c r="H2723" t="str">
        <f t="shared" si="211"/>
        <v>ADC45501</v>
      </c>
      <c r="I2723" t="str">
        <f t="shared" si="213"/>
        <v>VIJAK I KLJUČ ZATEZAČA</v>
      </c>
      <c r="J2723">
        <f t="shared" si="214"/>
        <v>16.906666666666666</v>
      </c>
      <c r="K2723" t="str">
        <f t="shared" si="215"/>
        <v/>
      </c>
    </row>
    <row r="2724" spans="1:11" x14ac:dyDescent="0.25">
      <c r="A2724" t="s">
        <v>4880</v>
      </c>
      <c r="C2724" t="s">
        <v>4879</v>
      </c>
      <c r="D2724" t="s">
        <v>9</v>
      </c>
      <c r="E2724">
        <v>1</v>
      </c>
      <c r="F2724">
        <v>32885.760000000002</v>
      </c>
      <c r="G2724" t="str">
        <f t="shared" si="212"/>
        <v>BLUEPRINTADC45502</v>
      </c>
      <c r="H2724" t="str">
        <f t="shared" si="211"/>
        <v>ADC45502</v>
      </c>
      <c r="I2724" t="str">
        <f t="shared" si="213"/>
        <v>VIJAK I KLJUČ ZATEZAČA</v>
      </c>
      <c r="J2724">
        <f t="shared" si="214"/>
        <v>274.048</v>
      </c>
      <c r="K2724" t="str">
        <f t="shared" si="215"/>
        <v/>
      </c>
    </row>
    <row r="2725" spans="1:11" x14ac:dyDescent="0.25">
      <c r="A2725" t="s">
        <v>4881</v>
      </c>
      <c r="C2725" t="s">
        <v>1909</v>
      </c>
      <c r="D2725" t="s">
        <v>9</v>
      </c>
      <c r="E2725">
        <v>1</v>
      </c>
      <c r="F2725">
        <v>3244.8</v>
      </c>
      <c r="G2725" t="str">
        <f t="shared" si="212"/>
        <v>BLUEPRINTADC45801</v>
      </c>
      <c r="H2725" t="str">
        <f t="shared" si="211"/>
        <v>ADC45801</v>
      </c>
      <c r="I2725" t="str">
        <f t="shared" si="213"/>
        <v>GASNA OPRUGA</v>
      </c>
      <c r="J2725">
        <f t="shared" si="214"/>
        <v>27.040000000000003</v>
      </c>
      <c r="K2725" t="str">
        <f t="shared" si="215"/>
        <v/>
      </c>
    </row>
    <row r="2726" spans="1:11" x14ac:dyDescent="0.25">
      <c r="A2726" t="s">
        <v>4882</v>
      </c>
      <c r="C2726" t="s">
        <v>1909</v>
      </c>
      <c r="D2726" t="s">
        <v>9</v>
      </c>
      <c r="E2726">
        <v>1</v>
      </c>
      <c r="F2726">
        <v>2081.2800000000002</v>
      </c>
      <c r="G2726" t="str">
        <f t="shared" si="212"/>
        <v>BLUEPRINTADC45802</v>
      </c>
      <c r="H2726" t="str">
        <f t="shared" si="211"/>
        <v>ADC45802</v>
      </c>
      <c r="I2726" t="str">
        <f t="shared" si="213"/>
        <v>GASNA OPRUGA</v>
      </c>
      <c r="J2726">
        <f t="shared" si="214"/>
        <v>17.344000000000001</v>
      </c>
      <c r="K2726" t="str">
        <f t="shared" si="215"/>
        <v/>
      </c>
    </row>
    <row r="2727" spans="1:11" x14ac:dyDescent="0.25">
      <c r="A2727" t="s">
        <v>4883</v>
      </c>
      <c r="B2727" s="1" t="s">
        <v>4884</v>
      </c>
      <c r="C2727" t="s">
        <v>1909</v>
      </c>
      <c r="D2727" t="s">
        <v>9</v>
      </c>
      <c r="E2727">
        <v>1</v>
      </c>
      <c r="F2727">
        <v>1452.8</v>
      </c>
      <c r="G2727" t="str">
        <f t="shared" si="212"/>
        <v>BLUEPRINTADC45803</v>
      </c>
      <c r="H2727" t="str">
        <f t="shared" si="211"/>
        <v>MR959243</v>
      </c>
      <c r="I2727" t="str">
        <f t="shared" si="213"/>
        <v>GASNA OPRUGA</v>
      </c>
      <c r="J2727">
        <f t="shared" si="214"/>
        <v>12.106666666666666</v>
      </c>
      <c r="K2727" t="str">
        <f t="shared" si="215"/>
        <v/>
      </c>
    </row>
    <row r="2728" spans="1:11" x14ac:dyDescent="0.25">
      <c r="A2728" t="s">
        <v>4885</v>
      </c>
      <c r="B2728" s="1" t="s">
        <v>4886</v>
      </c>
      <c r="C2728" t="s">
        <v>1909</v>
      </c>
      <c r="D2728" t="s">
        <v>9</v>
      </c>
      <c r="E2728">
        <v>1</v>
      </c>
      <c r="F2728">
        <v>1738.24</v>
      </c>
      <c r="G2728" t="str">
        <f t="shared" si="212"/>
        <v>BLUEPRINTADC45804</v>
      </c>
      <c r="H2728" t="str">
        <f t="shared" si="211"/>
        <v>MR101967</v>
      </c>
      <c r="I2728" t="str">
        <f t="shared" si="213"/>
        <v>GASNA OPRUGA</v>
      </c>
      <c r="J2728">
        <f t="shared" si="214"/>
        <v>14.485333333333333</v>
      </c>
      <c r="K2728" t="str">
        <f t="shared" si="215"/>
        <v/>
      </c>
    </row>
    <row r="2729" spans="1:11" x14ac:dyDescent="0.25">
      <c r="A2729" t="s">
        <v>4887</v>
      </c>
      <c r="B2729" s="1" t="s">
        <v>4888</v>
      </c>
      <c r="C2729" t="s">
        <v>1909</v>
      </c>
      <c r="D2729" t="s">
        <v>9</v>
      </c>
      <c r="E2729">
        <v>1</v>
      </c>
      <c r="F2729">
        <v>2018.56</v>
      </c>
      <c r="G2729" t="str">
        <f t="shared" si="212"/>
        <v>BLUEPRINTADC45805</v>
      </c>
      <c r="H2729" t="str">
        <f t="shared" si="211"/>
        <v>MR991807</v>
      </c>
      <c r="I2729" t="str">
        <f t="shared" si="213"/>
        <v>GASNA OPRUGA</v>
      </c>
      <c r="J2729">
        <f t="shared" si="214"/>
        <v>16.821333333333332</v>
      </c>
      <c r="K2729" t="str">
        <f t="shared" si="215"/>
        <v/>
      </c>
    </row>
    <row r="2730" spans="1:11" x14ac:dyDescent="0.25">
      <c r="A2730" t="s">
        <v>4889</v>
      </c>
      <c r="B2730" s="1" t="s">
        <v>4890</v>
      </c>
      <c r="C2730" t="s">
        <v>1959</v>
      </c>
      <c r="D2730" t="s">
        <v>9</v>
      </c>
      <c r="E2730">
        <v>1</v>
      </c>
      <c r="F2730">
        <v>72211.199999999997</v>
      </c>
      <c r="G2730" t="str">
        <f t="shared" si="212"/>
        <v>BLUEPRINTADC460501</v>
      </c>
      <c r="H2730" t="str">
        <f t="shared" si="211"/>
        <v>1583A006</v>
      </c>
      <c r="I2730" t="str">
        <f t="shared" si="213"/>
        <v>PARTIKULARNI FILTER</v>
      </c>
      <c r="J2730">
        <f t="shared" si="214"/>
        <v>601.76</v>
      </c>
      <c r="K2730" t="str">
        <f t="shared" si="215"/>
        <v/>
      </c>
    </row>
    <row r="2731" spans="1:11" x14ac:dyDescent="0.25">
      <c r="A2731" t="s">
        <v>4891</v>
      </c>
      <c r="B2731" s="1" t="s">
        <v>4892</v>
      </c>
      <c r="C2731" t="s">
        <v>1959</v>
      </c>
      <c r="D2731" t="s">
        <v>9</v>
      </c>
      <c r="E2731">
        <v>1</v>
      </c>
      <c r="F2731">
        <v>46545.919999999998</v>
      </c>
      <c r="G2731" t="str">
        <f t="shared" si="212"/>
        <v>BLUEPRINTADC460502</v>
      </c>
      <c r="H2731" t="str">
        <f t="shared" si="211"/>
        <v>1583A016</v>
      </c>
      <c r="I2731" t="str">
        <f t="shared" si="213"/>
        <v>PARTIKULARNI FILTER</v>
      </c>
      <c r="J2731">
        <f t="shared" si="214"/>
        <v>387.88266666666664</v>
      </c>
      <c r="K2731" t="str">
        <f t="shared" si="215"/>
        <v/>
      </c>
    </row>
    <row r="2732" spans="1:11" x14ac:dyDescent="0.25">
      <c r="A2732" t="s">
        <v>4893</v>
      </c>
      <c r="B2732" s="1" t="s">
        <v>4894</v>
      </c>
      <c r="C2732" t="s">
        <v>1972</v>
      </c>
      <c r="D2732" t="s">
        <v>9</v>
      </c>
      <c r="E2732">
        <v>1</v>
      </c>
      <c r="F2732">
        <v>17520.64</v>
      </c>
      <c r="G2732" t="str">
        <f t="shared" si="212"/>
        <v>BLUEPRINTADC46104C</v>
      </c>
      <c r="H2732" t="str">
        <f t="shared" si="211"/>
        <v>MD316782</v>
      </c>
      <c r="I2732" t="str">
        <f t="shared" si="213"/>
        <v>REMENICA KOLENASTOG VRATILA</v>
      </c>
      <c r="J2732">
        <f t="shared" si="214"/>
        <v>146.00533333333334</v>
      </c>
      <c r="K2732" t="str">
        <f t="shared" si="215"/>
        <v/>
      </c>
    </row>
    <row r="2733" spans="1:11" x14ac:dyDescent="0.25">
      <c r="A2733" t="s">
        <v>4895</v>
      </c>
      <c r="B2733" s="1" t="s">
        <v>4896</v>
      </c>
      <c r="C2733" t="s">
        <v>1972</v>
      </c>
      <c r="D2733" t="s">
        <v>9</v>
      </c>
      <c r="E2733">
        <v>1</v>
      </c>
      <c r="F2733">
        <v>18566.400000000001</v>
      </c>
      <c r="G2733" t="str">
        <f t="shared" si="212"/>
        <v>BLUEPRINTADC46105C</v>
      </c>
      <c r="H2733" t="str">
        <f t="shared" ref="H2733:H2796" si="216">IF(AND(B2733&lt;&gt;"", B2733&lt;&gt;"-"),SUBSTITUTE(SUBSTITUTE(B2733,"-","")," ",""),A2733)</f>
        <v>MD377605</v>
      </c>
      <c r="I2733" t="str">
        <f t="shared" si="213"/>
        <v>REMENICA KOLENASTOG VRATILA</v>
      </c>
      <c r="J2733">
        <f t="shared" si="214"/>
        <v>154.72</v>
      </c>
      <c r="K2733" t="str">
        <f t="shared" si="215"/>
        <v/>
      </c>
    </row>
    <row r="2734" spans="1:11" x14ac:dyDescent="0.25">
      <c r="A2734" t="s">
        <v>4897</v>
      </c>
      <c r="B2734" s="1" t="s">
        <v>4898</v>
      </c>
      <c r="C2734" t="s">
        <v>1972</v>
      </c>
      <c r="D2734" t="s">
        <v>9</v>
      </c>
      <c r="E2734">
        <v>1</v>
      </c>
      <c r="F2734">
        <v>31473.919999999998</v>
      </c>
      <c r="G2734" t="str">
        <f t="shared" si="212"/>
        <v>BLUEPRINTADC46106C</v>
      </c>
      <c r="H2734" t="str">
        <f t="shared" si="216"/>
        <v>MD177199</v>
      </c>
      <c r="I2734" t="str">
        <f t="shared" si="213"/>
        <v>REMENICA KOLENASTOG VRATILA</v>
      </c>
      <c r="J2734">
        <f t="shared" si="214"/>
        <v>262.28266666666667</v>
      </c>
      <c r="K2734" t="str">
        <f t="shared" si="215"/>
        <v/>
      </c>
    </row>
    <row r="2735" spans="1:11" x14ac:dyDescent="0.25">
      <c r="A2735" t="s">
        <v>4899</v>
      </c>
      <c r="B2735" s="1" t="s">
        <v>4900</v>
      </c>
      <c r="C2735" t="s">
        <v>1972</v>
      </c>
      <c r="D2735" t="s">
        <v>9</v>
      </c>
      <c r="E2735">
        <v>1</v>
      </c>
      <c r="F2735">
        <v>13847.04</v>
      </c>
      <c r="G2735" t="str">
        <f t="shared" si="212"/>
        <v>BLUEPRINTADC46107C</v>
      </c>
      <c r="H2735" t="str">
        <f t="shared" si="216"/>
        <v>MD376609</v>
      </c>
      <c r="I2735" t="str">
        <f t="shared" si="213"/>
        <v>REMENICA KOLENASTOG VRATILA</v>
      </c>
      <c r="J2735">
        <f t="shared" si="214"/>
        <v>115.39200000000001</v>
      </c>
      <c r="K2735" t="str">
        <f t="shared" si="215"/>
        <v/>
      </c>
    </row>
    <row r="2736" spans="1:11" x14ac:dyDescent="0.25">
      <c r="A2736" t="s">
        <v>4901</v>
      </c>
      <c r="B2736" s="1" t="s">
        <v>4902</v>
      </c>
      <c r="C2736" t="s">
        <v>1972</v>
      </c>
      <c r="D2736" t="s">
        <v>9</v>
      </c>
      <c r="E2736">
        <v>1</v>
      </c>
      <c r="F2736">
        <v>4742.3999999999996</v>
      </c>
      <c r="G2736" t="str">
        <f t="shared" si="212"/>
        <v>BLUEPRINTADC46109</v>
      </c>
      <c r="H2736" t="str">
        <f t="shared" si="216"/>
        <v>MD110165</v>
      </c>
      <c r="I2736" t="str">
        <f t="shared" si="213"/>
        <v>REMENICA KOLENASTOG VRATILA</v>
      </c>
      <c r="J2736">
        <f t="shared" si="214"/>
        <v>39.519999999999996</v>
      </c>
      <c r="K2736" t="str">
        <f t="shared" si="215"/>
        <v/>
      </c>
    </row>
    <row r="2737" spans="1:11" x14ac:dyDescent="0.25">
      <c r="A2737" t="s">
        <v>4903</v>
      </c>
      <c r="B2737" s="1" t="s">
        <v>4904</v>
      </c>
      <c r="C2737" t="s">
        <v>1972</v>
      </c>
      <c r="D2737" t="s">
        <v>9</v>
      </c>
      <c r="E2737">
        <v>1</v>
      </c>
      <c r="F2737">
        <v>5542.4</v>
      </c>
      <c r="G2737" t="str">
        <f t="shared" si="212"/>
        <v>BLUEPRINTADC46111</v>
      </c>
      <c r="H2737" t="str">
        <f t="shared" si="216"/>
        <v>MD374223</v>
      </c>
      <c r="I2737" t="str">
        <f t="shared" si="213"/>
        <v>REMENICA KOLENASTOG VRATILA</v>
      </c>
      <c r="J2737">
        <f t="shared" si="214"/>
        <v>46.18666666666666</v>
      </c>
      <c r="K2737" t="str">
        <f t="shared" si="215"/>
        <v/>
      </c>
    </row>
    <row r="2738" spans="1:11" x14ac:dyDescent="0.25">
      <c r="A2738" t="s">
        <v>4905</v>
      </c>
      <c r="B2738" s="1" t="s">
        <v>4906</v>
      </c>
      <c r="C2738" t="s">
        <v>4907</v>
      </c>
      <c r="D2738" t="s">
        <v>9</v>
      </c>
      <c r="E2738">
        <v>1</v>
      </c>
      <c r="F2738">
        <v>26432</v>
      </c>
      <c r="G2738" t="str">
        <f t="shared" si="212"/>
        <v>BLUEPRINTADC46112</v>
      </c>
      <c r="H2738" t="str">
        <f t="shared" si="216"/>
        <v>MD364254</v>
      </c>
      <c r="I2738" t="str">
        <f t="shared" si="213"/>
        <v>PUMPA ZA ULJE</v>
      </c>
      <c r="J2738">
        <f t="shared" si="214"/>
        <v>220.26666666666668</v>
      </c>
      <c r="K2738" t="str">
        <f t="shared" si="215"/>
        <v/>
      </c>
    </row>
    <row r="2739" spans="1:11" x14ac:dyDescent="0.25">
      <c r="A2739" t="s">
        <v>4908</v>
      </c>
      <c r="B2739" s="1" t="s">
        <v>4909</v>
      </c>
      <c r="C2739" t="s">
        <v>1972</v>
      </c>
      <c r="D2739" t="s">
        <v>9</v>
      </c>
      <c r="E2739">
        <v>1</v>
      </c>
      <c r="F2739">
        <v>6744.32</v>
      </c>
      <c r="G2739" t="str">
        <f t="shared" si="212"/>
        <v>BLUEPRINTADC46113</v>
      </c>
      <c r="H2739" t="str">
        <f t="shared" si="216"/>
        <v>1104A013</v>
      </c>
      <c r="I2739" t="str">
        <f t="shared" si="213"/>
        <v>REMENICA KOLENASTOG VRATILA</v>
      </c>
      <c r="J2739">
        <f t="shared" si="214"/>
        <v>56.202666666666666</v>
      </c>
      <c r="K2739" t="str">
        <f t="shared" si="215"/>
        <v/>
      </c>
    </row>
    <row r="2740" spans="1:11" x14ac:dyDescent="0.25">
      <c r="A2740" t="s">
        <v>4910</v>
      </c>
      <c r="B2740" s="1" t="s">
        <v>4911</v>
      </c>
      <c r="C2740" t="s">
        <v>1972</v>
      </c>
      <c r="D2740" t="s">
        <v>9</v>
      </c>
      <c r="E2740">
        <v>1</v>
      </c>
      <c r="F2740">
        <v>7029.76</v>
      </c>
      <c r="G2740" t="str">
        <f t="shared" si="212"/>
        <v>BLUEPRINTADC46114</v>
      </c>
      <c r="H2740" t="str">
        <f t="shared" si="216"/>
        <v>1104A024</v>
      </c>
      <c r="I2740" t="str">
        <f t="shared" si="213"/>
        <v>REMENICA KOLENASTOG VRATILA</v>
      </c>
      <c r="J2740">
        <f t="shared" si="214"/>
        <v>58.581333333333333</v>
      </c>
      <c r="K2740" t="str">
        <f t="shared" si="215"/>
        <v/>
      </c>
    </row>
    <row r="2741" spans="1:11" x14ac:dyDescent="0.25">
      <c r="A2741" t="s">
        <v>4912</v>
      </c>
      <c r="B2741" s="1" t="s">
        <v>4913</v>
      </c>
      <c r="C2741" t="s">
        <v>1972</v>
      </c>
      <c r="D2741" t="s">
        <v>9</v>
      </c>
      <c r="E2741">
        <v>1</v>
      </c>
      <c r="F2741">
        <v>8691.2000000000007</v>
      </c>
      <c r="G2741" t="str">
        <f t="shared" si="212"/>
        <v>BLUEPRINTADC46115</v>
      </c>
      <c r="H2741" t="str">
        <f t="shared" si="216"/>
        <v>ME204075</v>
      </c>
      <c r="I2741" t="str">
        <f t="shared" si="213"/>
        <v>REMENICA KOLENASTOG VRATILA</v>
      </c>
      <c r="J2741">
        <f t="shared" si="214"/>
        <v>72.426666666666677</v>
      </c>
      <c r="K2741" t="str">
        <f t="shared" si="215"/>
        <v/>
      </c>
    </row>
    <row r="2742" spans="1:11" x14ac:dyDescent="0.25">
      <c r="A2742" t="s">
        <v>4914</v>
      </c>
      <c r="B2742" s="1" t="s">
        <v>4915</v>
      </c>
      <c r="C2742" t="s">
        <v>1972</v>
      </c>
      <c r="D2742" t="s">
        <v>9</v>
      </c>
      <c r="E2742">
        <v>1</v>
      </c>
      <c r="F2742">
        <v>10033.92</v>
      </c>
      <c r="G2742" t="str">
        <f t="shared" si="212"/>
        <v>BLUEPRINTADC46116</v>
      </c>
      <c r="H2742" t="str">
        <f t="shared" si="216"/>
        <v>ME202490</v>
      </c>
      <c r="I2742" t="str">
        <f t="shared" si="213"/>
        <v>REMENICA KOLENASTOG VRATILA</v>
      </c>
      <c r="J2742">
        <f t="shared" si="214"/>
        <v>83.616</v>
      </c>
      <c r="K2742" t="str">
        <f t="shared" si="215"/>
        <v/>
      </c>
    </row>
    <row r="2743" spans="1:11" x14ac:dyDescent="0.25">
      <c r="A2743" t="s">
        <v>4916</v>
      </c>
      <c r="C2743" t="s">
        <v>1969</v>
      </c>
      <c r="D2743" t="s">
        <v>9</v>
      </c>
      <c r="E2743">
        <v>1</v>
      </c>
      <c r="F2743">
        <v>9657.6</v>
      </c>
      <c r="G2743" t="str">
        <f t="shared" si="212"/>
        <v>BLUEPRINTADC46117</v>
      </c>
      <c r="H2743" t="str">
        <f t="shared" si="216"/>
        <v>ADC46117</v>
      </c>
      <c r="I2743" t="str">
        <f t="shared" si="213"/>
        <v>REMENICA RADILICE</v>
      </c>
      <c r="J2743">
        <f t="shared" si="214"/>
        <v>80.48</v>
      </c>
      <c r="K2743" t="str">
        <f t="shared" si="215"/>
        <v/>
      </c>
    </row>
    <row r="2744" spans="1:11" x14ac:dyDescent="0.25">
      <c r="A2744" t="s">
        <v>4917</v>
      </c>
      <c r="B2744" s="1" t="s">
        <v>4918</v>
      </c>
      <c r="C2744" t="s">
        <v>4919</v>
      </c>
      <c r="D2744" t="s">
        <v>9</v>
      </c>
      <c r="E2744">
        <v>1</v>
      </c>
      <c r="F2744">
        <v>972.8</v>
      </c>
      <c r="G2744" t="str">
        <f t="shared" si="212"/>
        <v>BLUEPRINTADC46118</v>
      </c>
      <c r="H2744" t="str">
        <f t="shared" si="216"/>
        <v>038115230A</v>
      </c>
      <c r="I2744" t="str">
        <f t="shared" si="213"/>
        <v>LANAC MOTORA</v>
      </c>
      <c r="J2744">
        <f t="shared" si="214"/>
        <v>8.1066666666666656</v>
      </c>
      <c r="K2744" t="str">
        <f t="shared" si="215"/>
        <v/>
      </c>
    </row>
    <row r="2745" spans="1:11" x14ac:dyDescent="0.25">
      <c r="A2745" t="s">
        <v>4920</v>
      </c>
      <c r="B2745" s="1" t="s">
        <v>4921</v>
      </c>
      <c r="C2745" t="s">
        <v>4922</v>
      </c>
      <c r="D2745" t="s">
        <v>1117</v>
      </c>
      <c r="E2745">
        <v>1</v>
      </c>
      <c r="F2745">
        <v>1364.48</v>
      </c>
      <c r="G2745" t="str">
        <f t="shared" si="212"/>
        <v>BLUEPRINTADC46119</v>
      </c>
      <c r="H2745" t="str">
        <f t="shared" si="216"/>
        <v>038115230AS1</v>
      </c>
      <c r="I2745" t="str">
        <f t="shared" si="213"/>
        <v>SET LANACA ZA ULJNU PUMPU</v>
      </c>
      <c r="J2745">
        <f t="shared" si="214"/>
        <v>11.370666666666667</v>
      </c>
      <c r="K2745" t="str">
        <f t="shared" si="215"/>
        <v/>
      </c>
    </row>
    <row r="2746" spans="1:11" x14ac:dyDescent="0.25">
      <c r="A2746" t="s">
        <v>4923</v>
      </c>
      <c r="C2746" t="s">
        <v>1966</v>
      </c>
      <c r="D2746" t="s">
        <v>9</v>
      </c>
      <c r="E2746">
        <v>1</v>
      </c>
      <c r="F2746">
        <v>6448.64</v>
      </c>
      <c r="G2746" t="str">
        <f t="shared" si="212"/>
        <v>BLUEPRINTADC461301</v>
      </c>
      <c r="H2746" t="str">
        <f t="shared" si="216"/>
        <v>ADC461301</v>
      </c>
      <c r="I2746" t="str">
        <f t="shared" si="213"/>
        <v>REMENICA</v>
      </c>
      <c r="J2746">
        <f t="shared" si="214"/>
        <v>53.738666666666667</v>
      </c>
      <c r="K2746" t="str">
        <f t="shared" si="215"/>
        <v/>
      </c>
    </row>
    <row r="2747" spans="1:11" x14ac:dyDescent="0.25">
      <c r="A2747" t="s">
        <v>4924</v>
      </c>
      <c r="B2747" s="1" t="s">
        <v>4925</v>
      </c>
      <c r="C2747" t="s">
        <v>1977</v>
      </c>
      <c r="D2747" t="s">
        <v>1117</v>
      </c>
      <c r="E2747">
        <v>1</v>
      </c>
      <c r="F2747">
        <v>4226.5600000000004</v>
      </c>
      <c r="G2747" t="str">
        <f t="shared" si="212"/>
        <v>BLUEPRINTADC46225</v>
      </c>
      <c r="H2747" t="str">
        <f t="shared" si="216"/>
        <v>MD997290</v>
      </c>
      <c r="I2747" t="str">
        <f t="shared" si="213"/>
        <v>KOMPLET ZAPTIVKE GLAVE MOTORA</v>
      </c>
      <c r="J2747">
        <f t="shared" si="214"/>
        <v>35.221333333333334</v>
      </c>
      <c r="K2747" t="str">
        <f t="shared" si="215"/>
        <v/>
      </c>
    </row>
    <row r="2748" spans="1:11" x14ac:dyDescent="0.25">
      <c r="A2748" t="s">
        <v>4926</v>
      </c>
      <c r="B2748" s="1" t="s">
        <v>4927</v>
      </c>
      <c r="C2748" t="s">
        <v>1977</v>
      </c>
      <c r="D2748" t="s">
        <v>1117</v>
      </c>
      <c r="E2748">
        <v>1</v>
      </c>
      <c r="F2748">
        <v>5135.3599999999997</v>
      </c>
      <c r="G2748" t="str">
        <f t="shared" si="212"/>
        <v>BLUEPRINTADC46227</v>
      </c>
      <c r="H2748" t="str">
        <f t="shared" si="216"/>
        <v>MD997248</v>
      </c>
      <c r="I2748" t="str">
        <f t="shared" si="213"/>
        <v>KOMPLET ZAPTIVKE GLAVE MOTORA</v>
      </c>
      <c r="J2748">
        <f t="shared" si="214"/>
        <v>42.794666666666664</v>
      </c>
      <c r="K2748" t="str">
        <f t="shared" si="215"/>
        <v/>
      </c>
    </row>
    <row r="2749" spans="1:11" x14ac:dyDescent="0.25">
      <c r="A2749" t="s">
        <v>4928</v>
      </c>
      <c r="B2749" s="1" t="s">
        <v>4929</v>
      </c>
      <c r="C2749" t="s">
        <v>1977</v>
      </c>
      <c r="D2749" t="s">
        <v>1117</v>
      </c>
      <c r="E2749">
        <v>1</v>
      </c>
      <c r="F2749">
        <v>3444.48</v>
      </c>
      <c r="G2749" t="str">
        <f t="shared" si="212"/>
        <v>BLUEPRINTADC46229</v>
      </c>
      <c r="H2749" t="str">
        <f t="shared" si="216"/>
        <v>MD997254</v>
      </c>
      <c r="I2749" t="str">
        <f t="shared" si="213"/>
        <v>KOMPLET ZAPTIVKE GLAVE MOTORA</v>
      </c>
      <c r="J2749">
        <f t="shared" si="214"/>
        <v>28.704000000000001</v>
      </c>
      <c r="K2749" t="str">
        <f t="shared" si="215"/>
        <v/>
      </c>
    </row>
    <row r="2750" spans="1:11" x14ac:dyDescent="0.25">
      <c r="A2750" t="s">
        <v>4930</v>
      </c>
      <c r="B2750" s="1" t="s">
        <v>4931</v>
      </c>
      <c r="C2750" t="s">
        <v>1977</v>
      </c>
      <c r="D2750" t="s">
        <v>1117</v>
      </c>
      <c r="E2750">
        <v>1</v>
      </c>
      <c r="F2750">
        <v>7567.36</v>
      </c>
      <c r="G2750" t="str">
        <f t="shared" si="212"/>
        <v>BLUEPRINTADC46230</v>
      </c>
      <c r="H2750" t="str">
        <f t="shared" si="216"/>
        <v>JHS30163N</v>
      </c>
      <c r="I2750" t="str">
        <f t="shared" si="213"/>
        <v>KOMPLET ZAPTIVKE GLAVE MOTORA</v>
      </c>
      <c r="J2750">
        <f t="shared" si="214"/>
        <v>63.06133333333333</v>
      </c>
      <c r="K2750" t="str">
        <f t="shared" si="215"/>
        <v/>
      </c>
    </row>
    <row r="2751" spans="1:11" x14ac:dyDescent="0.25">
      <c r="A2751" t="s">
        <v>4932</v>
      </c>
      <c r="B2751" s="1" t="s">
        <v>4933</v>
      </c>
      <c r="C2751" t="s">
        <v>1977</v>
      </c>
      <c r="D2751" t="s">
        <v>1117</v>
      </c>
      <c r="E2751">
        <v>1</v>
      </c>
      <c r="F2751">
        <v>5011.2</v>
      </c>
      <c r="G2751" t="str">
        <f t="shared" si="212"/>
        <v>BLUEPRINTADC46235</v>
      </c>
      <c r="H2751" t="str">
        <f t="shared" si="216"/>
        <v>MD970441</v>
      </c>
      <c r="I2751" t="str">
        <f t="shared" si="213"/>
        <v>KOMPLET ZAPTIVKE GLAVE MOTORA</v>
      </c>
      <c r="J2751">
        <f t="shared" si="214"/>
        <v>41.76</v>
      </c>
      <c r="K2751" t="str">
        <f t="shared" si="215"/>
        <v/>
      </c>
    </row>
    <row r="2752" spans="1:11" x14ac:dyDescent="0.25">
      <c r="A2752" t="s">
        <v>4934</v>
      </c>
      <c r="B2752" s="1" t="s">
        <v>4935</v>
      </c>
      <c r="C2752" t="s">
        <v>1977</v>
      </c>
      <c r="D2752" t="s">
        <v>1117</v>
      </c>
      <c r="E2752">
        <v>1</v>
      </c>
      <c r="F2752">
        <v>13992.96</v>
      </c>
      <c r="G2752" t="str">
        <f t="shared" si="212"/>
        <v>BLUEPRINTADC46238</v>
      </c>
      <c r="H2752" t="str">
        <f t="shared" si="216"/>
        <v>MD997640</v>
      </c>
      <c r="I2752" t="str">
        <f t="shared" si="213"/>
        <v>KOMPLET ZAPTIVKE GLAVE MOTORA</v>
      </c>
      <c r="J2752">
        <f t="shared" si="214"/>
        <v>116.60799999999999</v>
      </c>
      <c r="K2752" t="str">
        <f t="shared" si="215"/>
        <v/>
      </c>
    </row>
    <row r="2753" spans="1:11" x14ac:dyDescent="0.25">
      <c r="A2753" t="s">
        <v>4936</v>
      </c>
      <c r="B2753" s="1" t="s">
        <v>4937</v>
      </c>
      <c r="C2753" t="s">
        <v>1977</v>
      </c>
      <c r="D2753" t="s">
        <v>1117</v>
      </c>
      <c r="E2753">
        <v>1</v>
      </c>
      <c r="F2753">
        <v>28488.959999999999</v>
      </c>
      <c r="G2753" t="str">
        <f t="shared" si="212"/>
        <v>BLUEPRINTADC46240</v>
      </c>
      <c r="H2753" t="str">
        <f t="shared" si="216"/>
        <v>MD997669</v>
      </c>
      <c r="I2753" t="str">
        <f t="shared" si="213"/>
        <v>KOMPLET ZAPTIVKE GLAVE MOTORA</v>
      </c>
      <c r="J2753">
        <f t="shared" si="214"/>
        <v>237.40799999999999</v>
      </c>
      <c r="K2753" t="str">
        <f t="shared" si="215"/>
        <v/>
      </c>
    </row>
    <row r="2754" spans="1:11" x14ac:dyDescent="0.25">
      <c r="A2754" t="s">
        <v>4938</v>
      </c>
      <c r="B2754" s="1" t="s">
        <v>4939</v>
      </c>
      <c r="C2754" t="s">
        <v>1977</v>
      </c>
      <c r="D2754" t="s">
        <v>1117</v>
      </c>
      <c r="E2754">
        <v>1</v>
      </c>
      <c r="F2754">
        <v>3353.6</v>
      </c>
      <c r="G2754" t="str">
        <f t="shared" si="212"/>
        <v>BLUEPRINTADC46244</v>
      </c>
      <c r="H2754" t="str">
        <f t="shared" si="216"/>
        <v>MD997671</v>
      </c>
      <c r="I2754" t="str">
        <f t="shared" si="213"/>
        <v>KOMPLET ZAPTIVKE GLAVE MOTORA</v>
      </c>
      <c r="J2754">
        <f t="shared" si="214"/>
        <v>27.946666666666665</v>
      </c>
      <c r="K2754" t="str">
        <f t="shared" si="215"/>
        <v/>
      </c>
    </row>
    <row r="2755" spans="1:11" x14ac:dyDescent="0.25">
      <c r="A2755" t="s">
        <v>4940</v>
      </c>
      <c r="B2755" s="1" t="s">
        <v>4941</v>
      </c>
      <c r="C2755" t="s">
        <v>1977</v>
      </c>
      <c r="D2755" t="s">
        <v>1117</v>
      </c>
      <c r="E2755">
        <v>1</v>
      </c>
      <c r="F2755">
        <v>10648.32</v>
      </c>
      <c r="G2755" t="str">
        <f t="shared" ref="G2755:G2818" si="217">"BLUEPRINT"&amp;A2755</f>
        <v>BLUEPRINTADC46245</v>
      </c>
      <c r="H2755" t="str">
        <f t="shared" si="216"/>
        <v>MD970668</v>
      </c>
      <c r="I2755" t="str">
        <f t="shared" ref="I2755:I2818" si="218">UPPER(C2755)</f>
        <v>KOMPLET ZAPTIVKE GLAVE MOTORA</v>
      </c>
      <c r="J2755">
        <f t="shared" ref="J2755:J2818" si="219">F2755/120</f>
        <v>88.736000000000004</v>
      </c>
      <c r="K2755" t="str">
        <f t="shared" ref="K2755:K2818" si="220">IF(E2755&gt;1,"nesto", "")</f>
        <v/>
      </c>
    </row>
    <row r="2756" spans="1:11" x14ac:dyDescent="0.25">
      <c r="A2756" t="s">
        <v>4942</v>
      </c>
      <c r="B2756" s="1" t="s">
        <v>4943</v>
      </c>
      <c r="C2756" t="s">
        <v>1977</v>
      </c>
      <c r="D2756" t="s">
        <v>1117</v>
      </c>
      <c r="E2756">
        <v>1</v>
      </c>
      <c r="F2756">
        <v>8020.48</v>
      </c>
      <c r="G2756" t="str">
        <f t="shared" si="217"/>
        <v>BLUEPRINTADC46246</v>
      </c>
      <c r="H2756" t="str">
        <f t="shared" si="216"/>
        <v>MD971621</v>
      </c>
      <c r="I2756" t="str">
        <f t="shared" si="218"/>
        <v>KOMPLET ZAPTIVKE GLAVE MOTORA</v>
      </c>
      <c r="J2756">
        <f t="shared" si="219"/>
        <v>66.837333333333333</v>
      </c>
      <c r="K2756" t="str">
        <f t="shared" si="220"/>
        <v/>
      </c>
    </row>
    <row r="2757" spans="1:11" x14ac:dyDescent="0.25">
      <c r="A2757" t="s">
        <v>4944</v>
      </c>
      <c r="B2757" s="1" t="s">
        <v>4945</v>
      </c>
      <c r="C2757" t="s">
        <v>1977</v>
      </c>
      <c r="D2757" t="s">
        <v>1117</v>
      </c>
      <c r="E2757">
        <v>1</v>
      </c>
      <c r="F2757">
        <v>31338.240000000002</v>
      </c>
      <c r="G2757" t="str">
        <f t="shared" si="217"/>
        <v>BLUEPRINTADC46249</v>
      </c>
      <c r="H2757" t="str">
        <f t="shared" si="216"/>
        <v>MD972340</v>
      </c>
      <c r="I2757" t="str">
        <f t="shared" si="218"/>
        <v>KOMPLET ZAPTIVKE GLAVE MOTORA</v>
      </c>
      <c r="J2757">
        <f t="shared" si="219"/>
        <v>261.15199999999999</v>
      </c>
      <c r="K2757" t="str">
        <f t="shared" si="220"/>
        <v/>
      </c>
    </row>
    <row r="2758" spans="1:11" x14ac:dyDescent="0.25">
      <c r="A2758" t="s">
        <v>4946</v>
      </c>
      <c r="C2758" t="s">
        <v>1977</v>
      </c>
      <c r="D2758" t="s">
        <v>1117</v>
      </c>
      <c r="E2758">
        <v>1</v>
      </c>
      <c r="F2758">
        <v>8704</v>
      </c>
      <c r="G2758" t="str">
        <f t="shared" si="217"/>
        <v>BLUEPRINTADC46251</v>
      </c>
      <c r="H2758" t="str">
        <f t="shared" si="216"/>
        <v>ADC46251</v>
      </c>
      <c r="I2758" t="str">
        <f t="shared" si="218"/>
        <v>KOMPLET ZAPTIVKE GLAVE MOTORA</v>
      </c>
      <c r="J2758">
        <f t="shared" si="219"/>
        <v>72.533333333333331</v>
      </c>
      <c r="K2758" t="str">
        <f t="shared" si="220"/>
        <v/>
      </c>
    </row>
    <row r="2759" spans="1:11" x14ac:dyDescent="0.25">
      <c r="A2759" t="s">
        <v>4947</v>
      </c>
      <c r="B2759" s="1" t="s">
        <v>4948</v>
      </c>
      <c r="C2759" t="s">
        <v>1977</v>
      </c>
      <c r="D2759" t="s">
        <v>1117</v>
      </c>
      <c r="E2759">
        <v>1</v>
      </c>
      <c r="F2759">
        <v>10056.959999999999</v>
      </c>
      <c r="G2759" t="str">
        <f t="shared" si="217"/>
        <v>BLUEPRINTADC46254</v>
      </c>
      <c r="H2759" t="str">
        <f t="shared" si="216"/>
        <v>MD997632</v>
      </c>
      <c r="I2759" t="str">
        <f t="shared" si="218"/>
        <v>KOMPLET ZAPTIVKE GLAVE MOTORA</v>
      </c>
      <c r="J2759">
        <f t="shared" si="219"/>
        <v>83.807999999999993</v>
      </c>
      <c r="K2759" t="str">
        <f t="shared" si="220"/>
        <v/>
      </c>
    </row>
    <row r="2760" spans="1:11" x14ac:dyDescent="0.25">
      <c r="A2760" t="s">
        <v>4949</v>
      </c>
      <c r="B2760" s="1" t="s">
        <v>4950</v>
      </c>
      <c r="C2760" t="s">
        <v>1977</v>
      </c>
      <c r="D2760" t="s">
        <v>1117</v>
      </c>
      <c r="E2760">
        <v>1</v>
      </c>
      <c r="F2760">
        <v>7014.4</v>
      </c>
      <c r="G2760" t="str">
        <f t="shared" si="217"/>
        <v>BLUEPRINTADC46255</v>
      </c>
      <c r="H2760" t="str">
        <f t="shared" si="216"/>
        <v>MD972999</v>
      </c>
      <c r="I2760" t="str">
        <f t="shared" si="218"/>
        <v>KOMPLET ZAPTIVKE GLAVE MOTORA</v>
      </c>
      <c r="J2760">
        <f t="shared" si="219"/>
        <v>58.453333333333333</v>
      </c>
      <c r="K2760" t="str">
        <f t="shared" si="220"/>
        <v/>
      </c>
    </row>
    <row r="2761" spans="1:11" x14ac:dyDescent="0.25">
      <c r="A2761" t="s">
        <v>4951</v>
      </c>
      <c r="B2761" s="1" t="s">
        <v>4952</v>
      </c>
      <c r="C2761" t="s">
        <v>1977</v>
      </c>
      <c r="D2761" t="s">
        <v>1117</v>
      </c>
      <c r="E2761">
        <v>1</v>
      </c>
      <c r="F2761">
        <v>12352</v>
      </c>
      <c r="G2761" t="str">
        <f t="shared" si="217"/>
        <v>BLUEPRINTADC46256</v>
      </c>
      <c r="H2761" t="str">
        <f t="shared" si="216"/>
        <v>MD971653</v>
      </c>
      <c r="I2761" t="str">
        <f t="shared" si="218"/>
        <v>KOMPLET ZAPTIVKE GLAVE MOTORA</v>
      </c>
      <c r="J2761">
        <f t="shared" si="219"/>
        <v>102.93333333333334</v>
      </c>
      <c r="K2761" t="str">
        <f t="shared" si="220"/>
        <v/>
      </c>
    </row>
    <row r="2762" spans="1:11" x14ac:dyDescent="0.25">
      <c r="A2762" t="s">
        <v>4953</v>
      </c>
      <c r="B2762" s="1" t="s">
        <v>4954</v>
      </c>
      <c r="C2762" t="s">
        <v>1977</v>
      </c>
      <c r="D2762" t="s">
        <v>1117</v>
      </c>
      <c r="E2762">
        <v>1</v>
      </c>
      <c r="F2762">
        <v>20215.04</v>
      </c>
      <c r="G2762" t="str">
        <f t="shared" si="217"/>
        <v>BLUEPRINTADC46257</v>
      </c>
      <c r="H2762" t="str">
        <f t="shared" si="216"/>
        <v>MD973443</v>
      </c>
      <c r="I2762" t="str">
        <f t="shared" si="218"/>
        <v>KOMPLET ZAPTIVKE GLAVE MOTORA</v>
      </c>
      <c r="J2762">
        <f t="shared" si="219"/>
        <v>168.45866666666669</v>
      </c>
      <c r="K2762" t="str">
        <f t="shared" si="220"/>
        <v/>
      </c>
    </row>
    <row r="2763" spans="1:11" x14ac:dyDescent="0.25">
      <c r="A2763" t="s">
        <v>4955</v>
      </c>
      <c r="B2763" s="1" t="s">
        <v>4956</v>
      </c>
      <c r="C2763" t="s">
        <v>1977</v>
      </c>
      <c r="D2763" t="s">
        <v>1117</v>
      </c>
      <c r="E2763">
        <v>1</v>
      </c>
      <c r="F2763">
        <v>7877.12</v>
      </c>
      <c r="G2763" t="str">
        <f t="shared" si="217"/>
        <v>BLUEPRINTADC46258</v>
      </c>
      <c r="H2763" t="str">
        <f t="shared" si="216"/>
        <v>MD976861</v>
      </c>
      <c r="I2763" t="str">
        <f t="shared" si="218"/>
        <v>KOMPLET ZAPTIVKE GLAVE MOTORA</v>
      </c>
      <c r="J2763">
        <f t="shared" si="219"/>
        <v>65.64266666666667</v>
      </c>
      <c r="K2763" t="str">
        <f t="shared" si="220"/>
        <v/>
      </c>
    </row>
    <row r="2764" spans="1:11" x14ac:dyDescent="0.25">
      <c r="A2764" t="s">
        <v>4957</v>
      </c>
      <c r="B2764" s="1" t="s">
        <v>4958</v>
      </c>
      <c r="C2764" t="s">
        <v>1977</v>
      </c>
      <c r="D2764" t="s">
        <v>1117</v>
      </c>
      <c r="E2764">
        <v>1</v>
      </c>
      <c r="F2764">
        <v>11027.2</v>
      </c>
      <c r="G2764" t="str">
        <f t="shared" si="217"/>
        <v>BLUEPRINTADC46259</v>
      </c>
      <c r="H2764" t="str">
        <f t="shared" si="216"/>
        <v>MD978114</v>
      </c>
      <c r="I2764" t="str">
        <f t="shared" si="218"/>
        <v>KOMPLET ZAPTIVKE GLAVE MOTORA</v>
      </c>
      <c r="J2764">
        <f t="shared" si="219"/>
        <v>91.893333333333345</v>
      </c>
      <c r="K2764" t="str">
        <f t="shared" si="220"/>
        <v/>
      </c>
    </row>
    <row r="2765" spans="1:11" x14ac:dyDescent="0.25">
      <c r="A2765" t="s">
        <v>4959</v>
      </c>
      <c r="B2765" s="1" t="s">
        <v>4960</v>
      </c>
      <c r="C2765" t="s">
        <v>1977</v>
      </c>
      <c r="D2765" t="s">
        <v>1117</v>
      </c>
      <c r="E2765">
        <v>1</v>
      </c>
      <c r="F2765">
        <v>11659.52</v>
      </c>
      <c r="G2765" t="str">
        <f t="shared" si="217"/>
        <v>BLUEPRINTADC46260</v>
      </c>
      <c r="H2765" t="str">
        <f t="shared" si="216"/>
        <v>MD977792</v>
      </c>
      <c r="I2765" t="str">
        <f t="shared" si="218"/>
        <v>KOMPLET ZAPTIVKE GLAVE MOTORA</v>
      </c>
      <c r="J2765">
        <f t="shared" si="219"/>
        <v>97.162666666666667</v>
      </c>
      <c r="K2765" t="str">
        <f t="shared" si="220"/>
        <v/>
      </c>
    </row>
    <row r="2766" spans="1:11" x14ac:dyDescent="0.25">
      <c r="A2766" t="s">
        <v>4961</v>
      </c>
      <c r="B2766" s="1" t="s">
        <v>4962</v>
      </c>
      <c r="C2766" t="s">
        <v>1977</v>
      </c>
      <c r="D2766" t="s">
        <v>1117</v>
      </c>
      <c r="E2766">
        <v>1</v>
      </c>
      <c r="F2766">
        <v>8491.52</v>
      </c>
      <c r="G2766" t="str">
        <f t="shared" si="217"/>
        <v>BLUEPRINTADC46261</v>
      </c>
      <c r="H2766" t="str">
        <f t="shared" si="216"/>
        <v>MD973221</v>
      </c>
      <c r="I2766" t="str">
        <f t="shared" si="218"/>
        <v>KOMPLET ZAPTIVKE GLAVE MOTORA</v>
      </c>
      <c r="J2766">
        <f t="shared" si="219"/>
        <v>70.762666666666675</v>
      </c>
      <c r="K2766" t="str">
        <f t="shared" si="220"/>
        <v/>
      </c>
    </row>
    <row r="2767" spans="1:11" x14ac:dyDescent="0.25">
      <c r="A2767" t="s">
        <v>4963</v>
      </c>
      <c r="B2767" s="1" t="s">
        <v>4964</v>
      </c>
      <c r="C2767" t="s">
        <v>1977</v>
      </c>
      <c r="D2767" t="s">
        <v>1117</v>
      </c>
      <c r="E2767">
        <v>1</v>
      </c>
      <c r="F2767">
        <v>9946.8799999999992</v>
      </c>
      <c r="G2767" t="str">
        <f t="shared" si="217"/>
        <v>BLUEPRINTADC46262</v>
      </c>
      <c r="H2767" t="str">
        <f t="shared" si="216"/>
        <v>MD978195</v>
      </c>
      <c r="I2767" t="str">
        <f t="shared" si="218"/>
        <v>KOMPLET ZAPTIVKE GLAVE MOTORA</v>
      </c>
      <c r="J2767">
        <f t="shared" si="219"/>
        <v>82.890666666666661</v>
      </c>
      <c r="K2767" t="str">
        <f t="shared" si="220"/>
        <v/>
      </c>
    </row>
    <row r="2768" spans="1:11" x14ac:dyDescent="0.25">
      <c r="A2768" t="s">
        <v>4965</v>
      </c>
      <c r="B2768" s="1" t="s">
        <v>4966</v>
      </c>
      <c r="C2768" t="s">
        <v>1977</v>
      </c>
      <c r="D2768" t="s">
        <v>1117</v>
      </c>
      <c r="E2768">
        <v>1</v>
      </c>
      <c r="F2768">
        <v>14529.28</v>
      </c>
      <c r="G2768" t="str">
        <f t="shared" si="217"/>
        <v>BLUEPRINTADC46263</v>
      </c>
      <c r="H2768" t="str">
        <f t="shared" si="216"/>
        <v>MD976462</v>
      </c>
      <c r="I2768" t="str">
        <f t="shared" si="218"/>
        <v>KOMPLET ZAPTIVKE GLAVE MOTORA</v>
      </c>
      <c r="J2768">
        <f t="shared" si="219"/>
        <v>121.07733333333334</v>
      </c>
      <c r="K2768" t="str">
        <f t="shared" si="220"/>
        <v/>
      </c>
    </row>
    <row r="2769" spans="1:11" x14ac:dyDescent="0.25">
      <c r="A2769" t="s">
        <v>4967</v>
      </c>
      <c r="B2769" s="1" t="s">
        <v>4968</v>
      </c>
      <c r="C2769" t="s">
        <v>1977</v>
      </c>
      <c r="D2769" t="s">
        <v>1117</v>
      </c>
      <c r="E2769">
        <v>1</v>
      </c>
      <c r="F2769">
        <v>23169.279999999999</v>
      </c>
      <c r="G2769" t="str">
        <f t="shared" si="217"/>
        <v>BLUEPRINTADC46264</v>
      </c>
      <c r="H2769" t="str">
        <f t="shared" si="216"/>
        <v>MD976844</v>
      </c>
      <c r="I2769" t="str">
        <f t="shared" si="218"/>
        <v>KOMPLET ZAPTIVKE GLAVE MOTORA</v>
      </c>
      <c r="J2769">
        <f t="shared" si="219"/>
        <v>193.07733333333331</v>
      </c>
      <c r="K2769" t="str">
        <f t="shared" si="220"/>
        <v/>
      </c>
    </row>
    <row r="2770" spans="1:11" x14ac:dyDescent="0.25">
      <c r="A2770" t="s">
        <v>4969</v>
      </c>
      <c r="B2770" s="1" t="s">
        <v>4970</v>
      </c>
      <c r="C2770" t="s">
        <v>1977</v>
      </c>
      <c r="D2770" t="s">
        <v>1117</v>
      </c>
      <c r="E2770">
        <v>1</v>
      </c>
      <c r="F2770">
        <v>11601.92</v>
      </c>
      <c r="G2770" t="str">
        <f t="shared" si="217"/>
        <v>BLUEPRINTADC46265</v>
      </c>
      <c r="H2770" t="str">
        <f t="shared" si="216"/>
        <v>MD976071</v>
      </c>
      <c r="I2770" t="str">
        <f t="shared" si="218"/>
        <v>KOMPLET ZAPTIVKE GLAVE MOTORA</v>
      </c>
      <c r="J2770">
        <f t="shared" si="219"/>
        <v>96.682666666666663</v>
      </c>
      <c r="K2770" t="str">
        <f t="shared" si="220"/>
        <v/>
      </c>
    </row>
    <row r="2771" spans="1:11" x14ac:dyDescent="0.25">
      <c r="A2771" t="s">
        <v>4971</v>
      </c>
      <c r="B2771" s="1" t="s">
        <v>4972</v>
      </c>
      <c r="C2771" t="s">
        <v>1977</v>
      </c>
      <c r="D2771" t="s">
        <v>1117</v>
      </c>
      <c r="E2771">
        <v>1</v>
      </c>
      <c r="F2771">
        <v>10174.719999999999</v>
      </c>
      <c r="G2771" t="str">
        <f t="shared" si="217"/>
        <v>BLUEPRINTADC46266</v>
      </c>
      <c r="H2771" t="str">
        <f t="shared" si="216"/>
        <v>MD974945</v>
      </c>
      <c r="I2771" t="str">
        <f t="shared" si="218"/>
        <v>KOMPLET ZAPTIVKE GLAVE MOTORA</v>
      </c>
      <c r="J2771">
        <f t="shared" si="219"/>
        <v>84.789333333333332</v>
      </c>
      <c r="K2771" t="str">
        <f t="shared" si="220"/>
        <v/>
      </c>
    </row>
    <row r="2772" spans="1:11" x14ac:dyDescent="0.25">
      <c r="A2772" t="s">
        <v>4973</v>
      </c>
      <c r="B2772" s="1" t="s">
        <v>4974</v>
      </c>
      <c r="C2772" t="s">
        <v>1977</v>
      </c>
      <c r="D2772" t="s">
        <v>1117</v>
      </c>
      <c r="E2772">
        <v>1</v>
      </c>
      <c r="F2772">
        <v>10736.64</v>
      </c>
      <c r="G2772" t="str">
        <f t="shared" si="217"/>
        <v>BLUEPRINTADC46267</v>
      </c>
      <c r="H2772" t="str">
        <f t="shared" si="216"/>
        <v>MD973158</v>
      </c>
      <c r="I2772" t="str">
        <f t="shared" si="218"/>
        <v>KOMPLET ZAPTIVKE GLAVE MOTORA</v>
      </c>
      <c r="J2772">
        <f t="shared" si="219"/>
        <v>89.471999999999994</v>
      </c>
      <c r="K2772" t="str">
        <f t="shared" si="220"/>
        <v/>
      </c>
    </row>
    <row r="2773" spans="1:11" x14ac:dyDescent="0.25">
      <c r="A2773" t="s">
        <v>4975</v>
      </c>
      <c r="B2773" s="1" t="s">
        <v>4976</v>
      </c>
      <c r="C2773" t="s">
        <v>1977</v>
      </c>
      <c r="D2773" t="s">
        <v>1117</v>
      </c>
      <c r="E2773">
        <v>1</v>
      </c>
      <c r="F2773">
        <v>19971.84</v>
      </c>
      <c r="G2773" t="str">
        <f t="shared" si="217"/>
        <v>BLUEPRINTADC46268</v>
      </c>
      <c r="H2773" t="str">
        <f t="shared" si="216"/>
        <v>MD974018</v>
      </c>
      <c r="I2773" t="str">
        <f t="shared" si="218"/>
        <v>KOMPLET ZAPTIVKE GLAVE MOTORA</v>
      </c>
      <c r="J2773">
        <f t="shared" si="219"/>
        <v>166.43199999999999</v>
      </c>
      <c r="K2773" t="str">
        <f t="shared" si="220"/>
        <v/>
      </c>
    </row>
    <row r="2774" spans="1:11" x14ac:dyDescent="0.25">
      <c r="A2774" t="s">
        <v>4977</v>
      </c>
      <c r="B2774" s="1" t="s">
        <v>4978</v>
      </c>
      <c r="C2774" t="s">
        <v>1977</v>
      </c>
      <c r="D2774" t="s">
        <v>1117</v>
      </c>
      <c r="E2774">
        <v>1</v>
      </c>
      <c r="F2774">
        <v>24450.560000000001</v>
      </c>
      <c r="G2774" t="str">
        <f t="shared" si="217"/>
        <v>BLUEPRINTADC46269</v>
      </c>
      <c r="H2774" t="str">
        <f t="shared" si="216"/>
        <v>MD975643</v>
      </c>
      <c r="I2774" t="str">
        <f t="shared" si="218"/>
        <v>KOMPLET ZAPTIVKE GLAVE MOTORA</v>
      </c>
      <c r="J2774">
        <f t="shared" si="219"/>
        <v>203.75466666666668</v>
      </c>
      <c r="K2774" t="str">
        <f t="shared" si="220"/>
        <v/>
      </c>
    </row>
    <row r="2775" spans="1:11" x14ac:dyDescent="0.25">
      <c r="A2775" t="s">
        <v>4979</v>
      </c>
      <c r="B2775" s="1" t="s">
        <v>4980</v>
      </c>
      <c r="C2775" t="s">
        <v>1977</v>
      </c>
      <c r="D2775" t="s">
        <v>1117</v>
      </c>
      <c r="E2775">
        <v>1</v>
      </c>
      <c r="F2775">
        <v>22392.32</v>
      </c>
      <c r="G2775" t="str">
        <f t="shared" si="217"/>
        <v>BLUEPRINTADC46270</v>
      </c>
      <c r="H2775" t="str">
        <f t="shared" si="216"/>
        <v>MD974020</v>
      </c>
      <c r="I2775" t="str">
        <f t="shared" si="218"/>
        <v>KOMPLET ZAPTIVKE GLAVE MOTORA</v>
      </c>
      <c r="J2775">
        <f t="shared" si="219"/>
        <v>186.60266666666666</v>
      </c>
      <c r="K2775" t="str">
        <f t="shared" si="220"/>
        <v/>
      </c>
    </row>
    <row r="2776" spans="1:11" x14ac:dyDescent="0.25">
      <c r="A2776" t="s">
        <v>4981</v>
      </c>
      <c r="B2776" s="1" t="s">
        <v>4982</v>
      </c>
      <c r="C2776" t="s">
        <v>1977</v>
      </c>
      <c r="D2776" t="s">
        <v>1117</v>
      </c>
      <c r="E2776">
        <v>1</v>
      </c>
      <c r="F2776">
        <v>18086.400000000001</v>
      </c>
      <c r="G2776" t="str">
        <f t="shared" si="217"/>
        <v>BLUEPRINTADC46271</v>
      </c>
      <c r="H2776" t="str">
        <f t="shared" si="216"/>
        <v>MD974019</v>
      </c>
      <c r="I2776" t="str">
        <f t="shared" si="218"/>
        <v>KOMPLET ZAPTIVKE GLAVE MOTORA</v>
      </c>
      <c r="J2776">
        <f t="shared" si="219"/>
        <v>150.72</v>
      </c>
      <c r="K2776" t="str">
        <f t="shared" si="220"/>
        <v/>
      </c>
    </row>
    <row r="2777" spans="1:11" x14ac:dyDescent="0.25">
      <c r="A2777" t="s">
        <v>4983</v>
      </c>
      <c r="B2777" s="1" t="s">
        <v>4984</v>
      </c>
      <c r="C2777" t="s">
        <v>2954</v>
      </c>
      <c r="D2777" t="s">
        <v>1117</v>
      </c>
      <c r="E2777">
        <v>1</v>
      </c>
      <c r="F2777">
        <v>14552.32</v>
      </c>
      <c r="G2777" t="str">
        <f t="shared" si="217"/>
        <v>BLUEPRINTADC46272</v>
      </c>
      <c r="H2777" t="str">
        <f t="shared" si="216"/>
        <v>MD971914</v>
      </c>
      <c r="I2777" t="str">
        <f t="shared" si="218"/>
        <v>SET ZAPTIVAČA MOTORA</v>
      </c>
      <c r="J2777">
        <f t="shared" si="219"/>
        <v>121.26933333333334</v>
      </c>
      <c r="K2777" t="str">
        <f t="shared" si="220"/>
        <v/>
      </c>
    </row>
    <row r="2778" spans="1:11" x14ac:dyDescent="0.25">
      <c r="A2778" t="s">
        <v>4985</v>
      </c>
      <c r="B2778" s="1" t="s">
        <v>4986</v>
      </c>
      <c r="C2778" t="s">
        <v>1977</v>
      </c>
      <c r="D2778" t="s">
        <v>1117</v>
      </c>
      <c r="E2778">
        <v>1</v>
      </c>
      <c r="F2778">
        <v>24975.360000000001</v>
      </c>
      <c r="G2778" t="str">
        <f t="shared" si="217"/>
        <v>BLUEPRINTADC46273C</v>
      </c>
      <c r="H2778" t="str">
        <f t="shared" si="216"/>
        <v>MD978661</v>
      </c>
      <c r="I2778" t="str">
        <f t="shared" si="218"/>
        <v>KOMPLET ZAPTIVKE GLAVE MOTORA</v>
      </c>
      <c r="J2778">
        <f t="shared" si="219"/>
        <v>208.12800000000001</v>
      </c>
      <c r="K2778" t="str">
        <f t="shared" si="220"/>
        <v/>
      </c>
    </row>
    <row r="2779" spans="1:11" x14ac:dyDescent="0.25">
      <c r="A2779" t="s">
        <v>4987</v>
      </c>
      <c r="B2779" s="1" t="s">
        <v>4988</v>
      </c>
      <c r="C2779" t="s">
        <v>1977</v>
      </c>
      <c r="D2779" t="s">
        <v>1117</v>
      </c>
      <c r="E2779">
        <v>1</v>
      </c>
      <c r="F2779">
        <v>21671.68</v>
      </c>
      <c r="G2779" t="str">
        <f t="shared" si="217"/>
        <v>BLUEPRINTADC46274</v>
      </c>
      <c r="H2779" t="str">
        <f t="shared" si="216"/>
        <v>MD976576</v>
      </c>
      <c r="I2779" t="str">
        <f t="shared" si="218"/>
        <v>KOMPLET ZAPTIVKE GLAVE MOTORA</v>
      </c>
      <c r="J2779">
        <f t="shared" si="219"/>
        <v>180.59733333333332</v>
      </c>
      <c r="K2779" t="str">
        <f t="shared" si="220"/>
        <v/>
      </c>
    </row>
    <row r="2780" spans="1:11" x14ac:dyDescent="0.25">
      <c r="A2780" t="s">
        <v>4989</v>
      </c>
      <c r="B2780" s="1" t="s">
        <v>4990</v>
      </c>
      <c r="C2780" t="s">
        <v>1977</v>
      </c>
      <c r="D2780" t="s">
        <v>1117</v>
      </c>
      <c r="E2780">
        <v>1</v>
      </c>
      <c r="F2780">
        <v>8666.8799999999992</v>
      </c>
      <c r="G2780" t="str">
        <f t="shared" si="217"/>
        <v>BLUEPRINTADC46275</v>
      </c>
      <c r="H2780" t="str">
        <f t="shared" si="216"/>
        <v>MD978641</v>
      </c>
      <c r="I2780" t="str">
        <f t="shared" si="218"/>
        <v>KOMPLET ZAPTIVKE GLAVE MOTORA</v>
      </c>
      <c r="J2780">
        <f t="shared" si="219"/>
        <v>72.22399999999999</v>
      </c>
      <c r="K2780" t="str">
        <f t="shared" si="220"/>
        <v/>
      </c>
    </row>
    <row r="2781" spans="1:11" x14ac:dyDescent="0.25">
      <c r="A2781" t="s">
        <v>4991</v>
      </c>
      <c r="B2781" s="1" t="s">
        <v>4992</v>
      </c>
      <c r="C2781" t="s">
        <v>1977</v>
      </c>
      <c r="D2781" t="s">
        <v>1117</v>
      </c>
      <c r="E2781">
        <v>1</v>
      </c>
      <c r="F2781">
        <v>16784.64</v>
      </c>
      <c r="G2781" t="str">
        <f t="shared" si="217"/>
        <v>BLUEPRINTADC46278</v>
      </c>
      <c r="H2781" t="str">
        <f t="shared" si="216"/>
        <v>ME993319</v>
      </c>
      <c r="I2781" t="str">
        <f t="shared" si="218"/>
        <v>KOMPLET ZAPTIVKE GLAVE MOTORA</v>
      </c>
      <c r="J2781">
        <f t="shared" si="219"/>
        <v>139.87199999999999</v>
      </c>
      <c r="K2781" t="str">
        <f t="shared" si="220"/>
        <v/>
      </c>
    </row>
    <row r="2782" spans="1:11" x14ac:dyDescent="0.25">
      <c r="A2782" t="s">
        <v>4993</v>
      </c>
      <c r="B2782" s="1" t="s">
        <v>4994</v>
      </c>
      <c r="C2782" t="s">
        <v>1977</v>
      </c>
      <c r="D2782" t="s">
        <v>1117</v>
      </c>
      <c r="E2782">
        <v>1</v>
      </c>
      <c r="F2782">
        <v>6374.4</v>
      </c>
      <c r="G2782" t="str">
        <f t="shared" si="217"/>
        <v>BLUEPRINTADC46279</v>
      </c>
      <c r="H2782" t="str">
        <f t="shared" si="216"/>
        <v>MD978012</v>
      </c>
      <c r="I2782" t="str">
        <f t="shared" si="218"/>
        <v>KOMPLET ZAPTIVKE GLAVE MOTORA</v>
      </c>
      <c r="J2782">
        <f t="shared" si="219"/>
        <v>53.12</v>
      </c>
      <c r="K2782" t="str">
        <f t="shared" si="220"/>
        <v/>
      </c>
    </row>
    <row r="2783" spans="1:11" x14ac:dyDescent="0.25">
      <c r="A2783" t="s">
        <v>4995</v>
      </c>
      <c r="B2783" s="1" t="s">
        <v>4996</v>
      </c>
      <c r="C2783" t="s">
        <v>1977</v>
      </c>
      <c r="D2783" t="s">
        <v>1117</v>
      </c>
      <c r="E2783">
        <v>1</v>
      </c>
      <c r="F2783">
        <v>6786.56</v>
      </c>
      <c r="G2783" t="str">
        <f t="shared" si="217"/>
        <v>BLUEPRINTADC46280</v>
      </c>
      <c r="H2783" t="str">
        <f t="shared" si="216"/>
        <v>MD978240</v>
      </c>
      <c r="I2783" t="str">
        <f t="shared" si="218"/>
        <v>KOMPLET ZAPTIVKE GLAVE MOTORA</v>
      </c>
      <c r="J2783">
        <f t="shared" si="219"/>
        <v>56.55466666666667</v>
      </c>
      <c r="K2783" t="str">
        <f t="shared" si="220"/>
        <v/>
      </c>
    </row>
    <row r="2784" spans="1:11" x14ac:dyDescent="0.25">
      <c r="A2784" t="s">
        <v>4997</v>
      </c>
      <c r="B2784" s="1" t="s">
        <v>4998</v>
      </c>
      <c r="C2784" t="s">
        <v>1977</v>
      </c>
      <c r="D2784" t="s">
        <v>1117</v>
      </c>
      <c r="E2784">
        <v>1</v>
      </c>
      <c r="F2784">
        <v>10094.08</v>
      </c>
      <c r="G2784" t="str">
        <f t="shared" si="217"/>
        <v>BLUEPRINTADC46281</v>
      </c>
      <c r="H2784" t="str">
        <f t="shared" si="216"/>
        <v>MD978077</v>
      </c>
      <c r="I2784" t="str">
        <f t="shared" si="218"/>
        <v>KOMPLET ZAPTIVKE GLAVE MOTORA</v>
      </c>
      <c r="J2784">
        <f t="shared" si="219"/>
        <v>84.117333333333335</v>
      </c>
      <c r="K2784" t="str">
        <f t="shared" si="220"/>
        <v/>
      </c>
    </row>
    <row r="2785" spans="1:11" x14ac:dyDescent="0.25">
      <c r="A2785" t="s">
        <v>4999</v>
      </c>
      <c r="B2785" s="1" t="s">
        <v>5000</v>
      </c>
      <c r="C2785" t="s">
        <v>1977</v>
      </c>
      <c r="D2785" t="s">
        <v>1117</v>
      </c>
      <c r="E2785">
        <v>1</v>
      </c>
      <c r="F2785">
        <v>12647.68</v>
      </c>
      <c r="G2785" t="str">
        <f t="shared" si="217"/>
        <v>BLUEPRINTADC46282</v>
      </c>
      <c r="H2785" t="str">
        <f t="shared" si="216"/>
        <v>MD978150</v>
      </c>
      <c r="I2785" t="str">
        <f t="shared" si="218"/>
        <v>KOMPLET ZAPTIVKE GLAVE MOTORA</v>
      </c>
      <c r="J2785">
        <f t="shared" si="219"/>
        <v>105.39733333333334</v>
      </c>
      <c r="K2785" t="str">
        <f t="shared" si="220"/>
        <v/>
      </c>
    </row>
    <row r="2786" spans="1:11" x14ac:dyDescent="0.25">
      <c r="A2786" t="s">
        <v>5001</v>
      </c>
      <c r="B2786" s="1" t="s">
        <v>5002</v>
      </c>
      <c r="C2786" t="s">
        <v>1977</v>
      </c>
      <c r="D2786" t="s">
        <v>1117</v>
      </c>
      <c r="E2786">
        <v>1</v>
      </c>
      <c r="F2786">
        <v>14214.4</v>
      </c>
      <c r="G2786" t="str">
        <f t="shared" si="217"/>
        <v>BLUEPRINTADC46283</v>
      </c>
      <c r="H2786" t="str">
        <f t="shared" si="216"/>
        <v>ME993370</v>
      </c>
      <c r="I2786" t="str">
        <f t="shared" si="218"/>
        <v>KOMPLET ZAPTIVKE GLAVE MOTORA</v>
      </c>
      <c r="J2786">
        <f t="shared" si="219"/>
        <v>118.45333333333333</v>
      </c>
      <c r="K2786" t="str">
        <f t="shared" si="220"/>
        <v/>
      </c>
    </row>
    <row r="2787" spans="1:11" x14ac:dyDescent="0.25">
      <c r="A2787" t="s">
        <v>5003</v>
      </c>
      <c r="B2787" s="1" t="s">
        <v>5004</v>
      </c>
      <c r="C2787" t="s">
        <v>1977</v>
      </c>
      <c r="D2787" t="s">
        <v>1117</v>
      </c>
      <c r="E2787">
        <v>1</v>
      </c>
      <c r="F2787">
        <v>14694.4</v>
      </c>
      <c r="G2787" t="str">
        <f t="shared" si="217"/>
        <v>BLUEPRINTADC46284</v>
      </c>
      <c r="H2787" t="str">
        <f t="shared" si="216"/>
        <v>ME993373</v>
      </c>
      <c r="I2787" t="str">
        <f t="shared" si="218"/>
        <v>KOMPLET ZAPTIVKE GLAVE MOTORA</v>
      </c>
      <c r="J2787">
        <f t="shared" si="219"/>
        <v>122.45333333333333</v>
      </c>
      <c r="K2787" t="str">
        <f t="shared" si="220"/>
        <v/>
      </c>
    </row>
    <row r="2788" spans="1:11" x14ac:dyDescent="0.25">
      <c r="A2788" t="s">
        <v>5005</v>
      </c>
      <c r="B2788" s="1" t="s">
        <v>5006</v>
      </c>
      <c r="C2788" t="s">
        <v>1977</v>
      </c>
      <c r="D2788" t="s">
        <v>1117</v>
      </c>
      <c r="E2788">
        <v>1</v>
      </c>
      <c r="F2788">
        <v>11274.24</v>
      </c>
      <c r="G2788" t="str">
        <f t="shared" si="217"/>
        <v>BLUEPRINTADC46285</v>
      </c>
      <c r="H2788" t="str">
        <f t="shared" si="216"/>
        <v>MD975829</v>
      </c>
      <c r="I2788" t="str">
        <f t="shared" si="218"/>
        <v>KOMPLET ZAPTIVKE GLAVE MOTORA</v>
      </c>
      <c r="J2788">
        <f t="shared" si="219"/>
        <v>93.951999999999998</v>
      </c>
      <c r="K2788" t="str">
        <f t="shared" si="220"/>
        <v/>
      </c>
    </row>
    <row r="2789" spans="1:11" x14ac:dyDescent="0.25">
      <c r="A2789" t="s">
        <v>5007</v>
      </c>
      <c r="B2789" s="1" t="s">
        <v>5008</v>
      </c>
      <c r="C2789" t="s">
        <v>1977</v>
      </c>
      <c r="D2789" t="s">
        <v>1117</v>
      </c>
      <c r="E2789">
        <v>1</v>
      </c>
      <c r="F2789">
        <v>14631.68</v>
      </c>
      <c r="G2789" t="str">
        <f t="shared" si="217"/>
        <v>BLUEPRINTADC46286</v>
      </c>
      <c r="H2789" t="str">
        <f t="shared" si="216"/>
        <v>MD975562</v>
      </c>
      <c r="I2789" t="str">
        <f t="shared" si="218"/>
        <v>KOMPLET ZAPTIVKE GLAVE MOTORA</v>
      </c>
      <c r="J2789">
        <f t="shared" si="219"/>
        <v>121.93066666666667</v>
      </c>
      <c r="K2789" t="str">
        <f t="shared" si="220"/>
        <v/>
      </c>
    </row>
    <row r="2790" spans="1:11" x14ac:dyDescent="0.25">
      <c r="A2790" t="s">
        <v>5009</v>
      </c>
      <c r="B2790" s="1" t="s">
        <v>5010</v>
      </c>
      <c r="C2790" t="s">
        <v>1977</v>
      </c>
      <c r="D2790" t="s">
        <v>1117</v>
      </c>
      <c r="E2790">
        <v>1</v>
      </c>
      <c r="F2790">
        <v>24725.759999999998</v>
      </c>
      <c r="G2790" t="str">
        <f t="shared" si="217"/>
        <v>BLUEPRINTADC46287</v>
      </c>
      <c r="H2790" t="str">
        <f t="shared" si="216"/>
        <v>MD977501</v>
      </c>
      <c r="I2790" t="str">
        <f t="shared" si="218"/>
        <v>KOMPLET ZAPTIVKE GLAVE MOTORA</v>
      </c>
      <c r="J2790">
        <f t="shared" si="219"/>
        <v>206.04799999999997</v>
      </c>
      <c r="K2790" t="str">
        <f t="shared" si="220"/>
        <v/>
      </c>
    </row>
    <row r="2791" spans="1:11" x14ac:dyDescent="0.25">
      <c r="A2791" t="s">
        <v>5011</v>
      </c>
      <c r="B2791" s="1" t="s">
        <v>5012</v>
      </c>
      <c r="C2791" t="s">
        <v>1977</v>
      </c>
      <c r="D2791" t="s">
        <v>1117</v>
      </c>
      <c r="E2791">
        <v>1</v>
      </c>
      <c r="F2791">
        <v>11260.16</v>
      </c>
      <c r="G2791" t="str">
        <f t="shared" si="217"/>
        <v>BLUEPRINTADC46288</v>
      </c>
      <c r="H2791" t="str">
        <f t="shared" si="216"/>
        <v>MD976640</v>
      </c>
      <c r="I2791" t="str">
        <f t="shared" si="218"/>
        <v>KOMPLET ZAPTIVKE GLAVE MOTORA</v>
      </c>
      <c r="J2791">
        <f t="shared" si="219"/>
        <v>93.834666666666664</v>
      </c>
      <c r="K2791" t="str">
        <f t="shared" si="220"/>
        <v/>
      </c>
    </row>
    <row r="2792" spans="1:11" x14ac:dyDescent="0.25">
      <c r="A2792" t="s">
        <v>5013</v>
      </c>
      <c r="B2792" s="1" t="s">
        <v>5014</v>
      </c>
      <c r="C2792" t="s">
        <v>1977</v>
      </c>
      <c r="D2792" t="s">
        <v>1117</v>
      </c>
      <c r="E2792">
        <v>1</v>
      </c>
      <c r="F2792">
        <v>8805.1200000000008</v>
      </c>
      <c r="G2792" t="str">
        <f t="shared" si="217"/>
        <v>BLUEPRINTADC46289</v>
      </c>
      <c r="H2792" t="str">
        <f t="shared" si="216"/>
        <v>MD977139</v>
      </c>
      <c r="I2792" t="str">
        <f t="shared" si="218"/>
        <v>KOMPLET ZAPTIVKE GLAVE MOTORA</v>
      </c>
      <c r="J2792">
        <f t="shared" si="219"/>
        <v>73.376000000000005</v>
      </c>
      <c r="K2792" t="str">
        <f t="shared" si="220"/>
        <v/>
      </c>
    </row>
    <row r="2793" spans="1:11" x14ac:dyDescent="0.25">
      <c r="A2793" t="s">
        <v>5015</v>
      </c>
      <c r="B2793" s="1" t="s">
        <v>5016</v>
      </c>
      <c r="C2793" t="s">
        <v>2954</v>
      </c>
      <c r="D2793" t="s">
        <v>1117</v>
      </c>
      <c r="E2793">
        <v>1</v>
      </c>
      <c r="F2793">
        <v>20794.88</v>
      </c>
      <c r="G2793" t="str">
        <f t="shared" si="217"/>
        <v>BLUEPRINTADC46290</v>
      </c>
      <c r="H2793" t="str">
        <f t="shared" si="216"/>
        <v>MD973160</v>
      </c>
      <c r="I2793" t="str">
        <f t="shared" si="218"/>
        <v>SET ZAPTIVAČA MOTORA</v>
      </c>
      <c r="J2793">
        <f t="shared" si="219"/>
        <v>173.29066666666668</v>
      </c>
      <c r="K2793" t="str">
        <f t="shared" si="220"/>
        <v/>
      </c>
    </row>
    <row r="2794" spans="1:11" x14ac:dyDescent="0.25">
      <c r="A2794" t="s">
        <v>5017</v>
      </c>
      <c r="B2794" s="1" t="s">
        <v>5018</v>
      </c>
      <c r="C2794" t="s">
        <v>1977</v>
      </c>
      <c r="D2794" t="s">
        <v>1117</v>
      </c>
      <c r="E2794">
        <v>1</v>
      </c>
      <c r="F2794">
        <v>12363.52</v>
      </c>
      <c r="G2794" t="str">
        <f t="shared" si="217"/>
        <v>BLUEPRINTADC46291</v>
      </c>
      <c r="H2794" t="str">
        <f t="shared" si="216"/>
        <v>MD978045</v>
      </c>
      <c r="I2794" t="str">
        <f t="shared" si="218"/>
        <v>KOMPLET ZAPTIVKE GLAVE MOTORA</v>
      </c>
      <c r="J2794">
        <f t="shared" si="219"/>
        <v>103.02933333333334</v>
      </c>
      <c r="K2794" t="str">
        <f t="shared" si="220"/>
        <v/>
      </c>
    </row>
    <row r="2795" spans="1:11" x14ac:dyDescent="0.25">
      <c r="A2795" t="s">
        <v>5019</v>
      </c>
      <c r="B2795" s="1" t="s">
        <v>5020</v>
      </c>
      <c r="C2795" t="s">
        <v>1977</v>
      </c>
      <c r="D2795" t="s">
        <v>1117</v>
      </c>
      <c r="E2795">
        <v>1</v>
      </c>
      <c r="F2795">
        <v>12718.08</v>
      </c>
      <c r="G2795" t="str">
        <f t="shared" si="217"/>
        <v>BLUEPRINTADC46292</v>
      </c>
      <c r="H2795" t="str">
        <f t="shared" si="216"/>
        <v>MD979393</v>
      </c>
      <c r="I2795" t="str">
        <f t="shared" si="218"/>
        <v>KOMPLET ZAPTIVKE GLAVE MOTORA</v>
      </c>
      <c r="J2795">
        <f t="shared" si="219"/>
        <v>105.98399999999999</v>
      </c>
      <c r="K2795" t="str">
        <f t="shared" si="220"/>
        <v/>
      </c>
    </row>
    <row r="2796" spans="1:11" x14ac:dyDescent="0.25">
      <c r="A2796" t="s">
        <v>5021</v>
      </c>
      <c r="B2796" s="1" t="s">
        <v>5022</v>
      </c>
      <c r="C2796" t="s">
        <v>1977</v>
      </c>
      <c r="D2796" t="s">
        <v>1117</v>
      </c>
      <c r="E2796">
        <v>1</v>
      </c>
      <c r="F2796">
        <v>17944.32</v>
      </c>
      <c r="G2796" t="str">
        <f t="shared" si="217"/>
        <v>BLUEPRINTADC46293</v>
      </c>
      <c r="H2796" t="str">
        <f t="shared" si="216"/>
        <v>ME993335</v>
      </c>
      <c r="I2796" t="str">
        <f t="shared" si="218"/>
        <v>KOMPLET ZAPTIVKE GLAVE MOTORA</v>
      </c>
      <c r="J2796">
        <f t="shared" si="219"/>
        <v>149.536</v>
      </c>
      <c r="K2796" t="str">
        <f t="shared" si="220"/>
        <v/>
      </c>
    </row>
    <row r="2797" spans="1:11" x14ac:dyDescent="0.25">
      <c r="A2797" t="s">
        <v>5023</v>
      </c>
      <c r="B2797" s="1" t="s">
        <v>5024</v>
      </c>
      <c r="C2797" t="s">
        <v>1977</v>
      </c>
      <c r="D2797" t="s">
        <v>1117</v>
      </c>
      <c r="E2797">
        <v>1</v>
      </c>
      <c r="F2797">
        <v>17957.12</v>
      </c>
      <c r="G2797" t="str">
        <f t="shared" si="217"/>
        <v>BLUEPRINTADC46294</v>
      </c>
      <c r="H2797" t="str">
        <f t="shared" ref="H2797:H2860" si="221">IF(AND(B2797&lt;&gt;"", B2797&lt;&gt;"-"),SUBSTITUTE(SUBSTITUTE(B2797,"-","")," ",""),A2797)</f>
        <v>MD975369</v>
      </c>
      <c r="I2797" t="str">
        <f t="shared" si="218"/>
        <v>KOMPLET ZAPTIVKE GLAVE MOTORA</v>
      </c>
      <c r="J2797">
        <f t="shared" si="219"/>
        <v>149.64266666666666</v>
      </c>
      <c r="K2797" t="str">
        <f t="shared" si="220"/>
        <v/>
      </c>
    </row>
    <row r="2798" spans="1:11" x14ac:dyDescent="0.25">
      <c r="A2798" t="s">
        <v>5025</v>
      </c>
      <c r="B2798" s="1" t="s">
        <v>5026</v>
      </c>
      <c r="C2798" t="s">
        <v>1977</v>
      </c>
      <c r="D2798" t="s">
        <v>1117</v>
      </c>
      <c r="E2798">
        <v>1</v>
      </c>
      <c r="F2798">
        <v>12326.4</v>
      </c>
      <c r="G2798" t="str">
        <f t="shared" si="217"/>
        <v>BLUEPRINTADC46295C</v>
      </c>
      <c r="H2798" t="str">
        <f t="shared" si="221"/>
        <v>MD974017</v>
      </c>
      <c r="I2798" t="str">
        <f t="shared" si="218"/>
        <v>KOMPLET ZAPTIVKE GLAVE MOTORA</v>
      </c>
      <c r="J2798">
        <f t="shared" si="219"/>
        <v>102.72</v>
      </c>
      <c r="K2798" t="str">
        <f t="shared" si="220"/>
        <v/>
      </c>
    </row>
    <row r="2799" spans="1:11" x14ac:dyDescent="0.25">
      <c r="A2799" t="s">
        <v>5027</v>
      </c>
      <c r="B2799" s="1" t="s">
        <v>5028</v>
      </c>
      <c r="C2799" t="s">
        <v>1977</v>
      </c>
      <c r="D2799" t="s">
        <v>9</v>
      </c>
      <c r="E2799">
        <v>1</v>
      </c>
      <c r="F2799">
        <v>12197.12</v>
      </c>
      <c r="G2799" t="str">
        <f t="shared" si="217"/>
        <v>BLUEPRINTADC46296</v>
      </c>
      <c r="H2799" t="str">
        <f t="shared" si="221"/>
        <v>MD974672</v>
      </c>
      <c r="I2799" t="str">
        <f t="shared" si="218"/>
        <v>KOMPLET ZAPTIVKE GLAVE MOTORA</v>
      </c>
      <c r="J2799">
        <f t="shared" si="219"/>
        <v>101.64266666666667</v>
      </c>
      <c r="K2799" t="str">
        <f t="shared" si="220"/>
        <v/>
      </c>
    </row>
    <row r="2800" spans="1:11" x14ac:dyDescent="0.25">
      <c r="A2800" t="s">
        <v>5029</v>
      </c>
      <c r="B2800" s="1" t="s">
        <v>5030</v>
      </c>
      <c r="C2800" t="s">
        <v>1977</v>
      </c>
      <c r="D2800" t="s">
        <v>9</v>
      </c>
      <c r="E2800">
        <v>1</v>
      </c>
      <c r="F2800">
        <v>9655.0400000000009</v>
      </c>
      <c r="G2800" t="str">
        <f t="shared" si="217"/>
        <v>BLUEPRINTADC46297</v>
      </c>
      <c r="H2800" t="str">
        <f t="shared" si="221"/>
        <v>MD974929</v>
      </c>
      <c r="I2800" t="str">
        <f t="shared" si="218"/>
        <v>KOMPLET ZAPTIVKE GLAVE MOTORA</v>
      </c>
      <c r="J2800">
        <f t="shared" si="219"/>
        <v>80.458666666666673</v>
      </c>
      <c r="K2800" t="str">
        <f t="shared" si="220"/>
        <v/>
      </c>
    </row>
    <row r="2801" spans="1:11" x14ac:dyDescent="0.25">
      <c r="A2801" t="s">
        <v>5031</v>
      </c>
      <c r="B2801" s="1" t="s">
        <v>5032</v>
      </c>
      <c r="C2801" t="s">
        <v>1977</v>
      </c>
      <c r="D2801" t="s">
        <v>9</v>
      </c>
      <c r="E2801">
        <v>1</v>
      </c>
      <c r="F2801">
        <v>10045.44</v>
      </c>
      <c r="G2801" t="str">
        <f t="shared" si="217"/>
        <v>BLUEPRINTADC46298</v>
      </c>
      <c r="H2801" t="str">
        <f t="shared" si="221"/>
        <v>1000A406</v>
      </c>
      <c r="I2801" t="str">
        <f t="shared" si="218"/>
        <v>KOMPLET ZAPTIVKE GLAVE MOTORA</v>
      </c>
      <c r="J2801">
        <f t="shared" si="219"/>
        <v>83.712000000000003</v>
      </c>
      <c r="K2801" t="str">
        <f t="shared" si="220"/>
        <v/>
      </c>
    </row>
    <row r="2802" spans="1:11" x14ac:dyDescent="0.25">
      <c r="A2802" t="s">
        <v>5033</v>
      </c>
      <c r="B2802" s="1" t="s">
        <v>5034</v>
      </c>
      <c r="C2802" t="s">
        <v>1977</v>
      </c>
      <c r="D2802" t="s">
        <v>9</v>
      </c>
      <c r="E2802">
        <v>1</v>
      </c>
      <c r="F2802">
        <v>16893.439999999999</v>
      </c>
      <c r="G2802" t="str">
        <f t="shared" si="217"/>
        <v>BLUEPRINTADC46299</v>
      </c>
      <c r="H2802" t="str">
        <f t="shared" si="221"/>
        <v>ME993864</v>
      </c>
      <c r="I2802" t="str">
        <f t="shared" si="218"/>
        <v>KOMPLET ZAPTIVKE GLAVE MOTORA</v>
      </c>
      <c r="J2802">
        <f t="shared" si="219"/>
        <v>140.77866666666665</v>
      </c>
      <c r="K2802" t="str">
        <f t="shared" si="220"/>
        <v/>
      </c>
    </row>
    <row r="2803" spans="1:11" x14ac:dyDescent="0.25">
      <c r="A2803" t="s">
        <v>5035</v>
      </c>
      <c r="B2803" s="1" t="s">
        <v>5036</v>
      </c>
      <c r="C2803" t="s">
        <v>1987</v>
      </c>
      <c r="D2803" t="s">
        <v>9</v>
      </c>
      <c r="E2803">
        <v>1</v>
      </c>
      <c r="F2803">
        <v>4268.8</v>
      </c>
      <c r="G2803" t="str">
        <f t="shared" si="217"/>
        <v>BLUEPRINTADC46603C</v>
      </c>
      <c r="H2803" t="str">
        <f t="shared" si="221"/>
        <v>MC859062</v>
      </c>
      <c r="I2803" t="str">
        <f t="shared" si="218"/>
        <v>PREKIDAČ ZA PRITISAK ULJA</v>
      </c>
      <c r="J2803">
        <f t="shared" si="219"/>
        <v>35.573333333333338</v>
      </c>
      <c r="K2803" t="str">
        <f t="shared" si="220"/>
        <v/>
      </c>
    </row>
    <row r="2804" spans="1:11" x14ac:dyDescent="0.25">
      <c r="A2804" t="s">
        <v>5037</v>
      </c>
      <c r="B2804" s="1" t="s">
        <v>43284</v>
      </c>
      <c r="C2804" t="s">
        <v>1987</v>
      </c>
      <c r="D2804" t="s">
        <v>9</v>
      </c>
      <c r="E2804">
        <v>1</v>
      </c>
      <c r="F2804">
        <v>576</v>
      </c>
      <c r="G2804" t="str">
        <f t="shared" si="217"/>
        <v>BLUEPRINTADC46604</v>
      </c>
      <c r="H2804" t="str">
        <f t="shared" si="221"/>
        <v>8200062452</v>
      </c>
      <c r="I2804" t="str">
        <f t="shared" si="218"/>
        <v>PREKIDAČ ZA PRITISAK ULJA</v>
      </c>
      <c r="J2804">
        <f t="shared" si="219"/>
        <v>4.8</v>
      </c>
      <c r="K2804" t="str">
        <f t="shared" si="220"/>
        <v/>
      </c>
    </row>
    <row r="2805" spans="1:11" x14ac:dyDescent="0.25">
      <c r="A2805" t="s">
        <v>5038</v>
      </c>
      <c r="B2805" s="1" t="s">
        <v>5039</v>
      </c>
      <c r="C2805" t="s">
        <v>1987</v>
      </c>
      <c r="D2805" t="s">
        <v>9</v>
      </c>
      <c r="E2805">
        <v>1</v>
      </c>
      <c r="F2805">
        <v>761.6</v>
      </c>
      <c r="G2805" t="str">
        <f t="shared" si="217"/>
        <v>BLUEPRINTADC46605</v>
      </c>
      <c r="H2805" t="str">
        <f t="shared" si="221"/>
        <v>M882369</v>
      </c>
      <c r="I2805" t="str">
        <f t="shared" si="218"/>
        <v>PREKIDAČ ZA PRITISAK ULJA</v>
      </c>
      <c r="J2805">
        <f t="shared" si="219"/>
        <v>6.3466666666666667</v>
      </c>
      <c r="K2805" t="str">
        <f t="shared" si="220"/>
        <v/>
      </c>
    </row>
    <row r="2806" spans="1:11" x14ac:dyDescent="0.25">
      <c r="A2806" t="s">
        <v>5040</v>
      </c>
      <c r="B2806" s="1" t="s">
        <v>5041</v>
      </c>
      <c r="C2806" t="s">
        <v>1987</v>
      </c>
      <c r="D2806" t="s">
        <v>9</v>
      </c>
      <c r="E2806">
        <v>1</v>
      </c>
      <c r="F2806">
        <v>471.04</v>
      </c>
      <c r="G2806" t="str">
        <f t="shared" si="217"/>
        <v>BLUEPRINTADC46606</v>
      </c>
      <c r="H2806" t="str">
        <f t="shared" si="221"/>
        <v>MD355645</v>
      </c>
      <c r="I2806" t="str">
        <f t="shared" si="218"/>
        <v>PREKIDAČ ZA PRITISAK ULJA</v>
      </c>
      <c r="J2806">
        <f t="shared" si="219"/>
        <v>3.9253333333333336</v>
      </c>
      <c r="K2806" t="str">
        <f t="shared" si="220"/>
        <v/>
      </c>
    </row>
    <row r="2807" spans="1:11" x14ac:dyDescent="0.25">
      <c r="A2807" t="s">
        <v>5042</v>
      </c>
      <c r="B2807" s="1" t="s">
        <v>5043</v>
      </c>
      <c r="C2807" t="s">
        <v>1987</v>
      </c>
      <c r="D2807" t="s">
        <v>9</v>
      </c>
      <c r="E2807">
        <v>1</v>
      </c>
      <c r="F2807">
        <v>541.44000000000005</v>
      </c>
      <c r="G2807" t="str">
        <f t="shared" si="217"/>
        <v>BLUEPRINTADC46607</v>
      </c>
      <c r="H2807" t="str">
        <f t="shared" si="221"/>
        <v>MB851148</v>
      </c>
      <c r="I2807" t="str">
        <f t="shared" si="218"/>
        <v>PREKIDAČ ZA PRITISAK ULJA</v>
      </c>
      <c r="J2807">
        <f t="shared" si="219"/>
        <v>4.5120000000000005</v>
      </c>
      <c r="K2807" t="str">
        <f t="shared" si="220"/>
        <v/>
      </c>
    </row>
    <row r="2808" spans="1:11" x14ac:dyDescent="0.25">
      <c r="A2808" t="s">
        <v>5044</v>
      </c>
      <c r="B2808" s="1" t="s">
        <v>5045</v>
      </c>
      <c r="C2808" t="s">
        <v>1997</v>
      </c>
      <c r="D2808" t="s">
        <v>9</v>
      </c>
      <c r="E2808">
        <v>1</v>
      </c>
      <c r="F2808">
        <v>384</v>
      </c>
      <c r="G2808" t="str">
        <f t="shared" si="217"/>
        <v>BLUEPRINTADC46702</v>
      </c>
      <c r="H2808" t="str">
        <f t="shared" si="221"/>
        <v>MD130494</v>
      </c>
      <c r="I2808" t="str">
        <f t="shared" si="218"/>
        <v>ZAPTIVKA POKLOPCA VENTILA</v>
      </c>
      <c r="J2808">
        <f t="shared" si="219"/>
        <v>3.2</v>
      </c>
      <c r="K2808" t="str">
        <f t="shared" si="220"/>
        <v/>
      </c>
    </row>
    <row r="2809" spans="1:11" x14ac:dyDescent="0.25">
      <c r="A2809" t="s">
        <v>5046</v>
      </c>
      <c r="B2809" s="1" t="s">
        <v>5047</v>
      </c>
      <c r="C2809" t="s">
        <v>1997</v>
      </c>
      <c r="D2809" t="s">
        <v>9</v>
      </c>
      <c r="E2809">
        <v>1</v>
      </c>
      <c r="F2809">
        <v>670.72</v>
      </c>
      <c r="G2809" t="str">
        <f t="shared" si="217"/>
        <v>BLUEPRINTADC46705</v>
      </c>
      <c r="H2809" t="str">
        <f t="shared" si="221"/>
        <v>MD012908</v>
      </c>
      <c r="I2809" t="str">
        <f t="shared" si="218"/>
        <v>ZAPTIVKA POKLOPCA VENTILA</v>
      </c>
      <c r="J2809">
        <f t="shared" si="219"/>
        <v>5.5893333333333333</v>
      </c>
      <c r="K2809" t="str">
        <f t="shared" si="220"/>
        <v/>
      </c>
    </row>
    <row r="2810" spans="1:11" x14ac:dyDescent="0.25">
      <c r="A2810" t="s">
        <v>5048</v>
      </c>
      <c r="B2810" s="1" t="s">
        <v>5049</v>
      </c>
      <c r="C2810" t="s">
        <v>1997</v>
      </c>
      <c r="D2810" t="s">
        <v>9</v>
      </c>
      <c r="E2810">
        <v>1</v>
      </c>
      <c r="F2810">
        <v>590.08000000000004</v>
      </c>
      <c r="G2810" t="str">
        <f t="shared" si="217"/>
        <v>BLUEPRINTADC46707</v>
      </c>
      <c r="H2810" t="str">
        <f t="shared" si="221"/>
        <v>MD024682</v>
      </c>
      <c r="I2810" t="str">
        <f t="shared" si="218"/>
        <v>ZAPTIVKA POKLOPCA VENTILA</v>
      </c>
      <c r="J2810">
        <f t="shared" si="219"/>
        <v>4.9173333333333336</v>
      </c>
      <c r="K2810" t="str">
        <f t="shared" si="220"/>
        <v/>
      </c>
    </row>
    <row r="2811" spans="1:11" x14ac:dyDescent="0.25">
      <c r="A2811" t="s">
        <v>5050</v>
      </c>
      <c r="B2811" s="1" t="s">
        <v>5051</v>
      </c>
      <c r="C2811" t="s">
        <v>1997</v>
      </c>
      <c r="D2811" t="s">
        <v>9</v>
      </c>
      <c r="E2811">
        <v>1</v>
      </c>
      <c r="F2811">
        <v>340.48</v>
      </c>
      <c r="G2811" t="str">
        <f t="shared" si="217"/>
        <v>BLUEPRINTADC46708</v>
      </c>
      <c r="H2811" t="str">
        <f t="shared" si="221"/>
        <v>MD050312</v>
      </c>
      <c r="I2811" t="str">
        <f t="shared" si="218"/>
        <v>ZAPTIVKA POKLOPCA VENTILA</v>
      </c>
      <c r="J2811">
        <f t="shared" si="219"/>
        <v>2.8373333333333335</v>
      </c>
      <c r="K2811" t="str">
        <f t="shared" si="220"/>
        <v/>
      </c>
    </row>
    <row r="2812" spans="1:11" x14ac:dyDescent="0.25">
      <c r="A2812" t="s">
        <v>5052</v>
      </c>
      <c r="B2812" s="1" t="s">
        <v>5053</v>
      </c>
      <c r="C2812" t="s">
        <v>1997</v>
      </c>
      <c r="D2812" t="s">
        <v>9</v>
      </c>
      <c r="E2812">
        <v>1</v>
      </c>
      <c r="F2812">
        <v>840.96</v>
      </c>
      <c r="G2812" t="str">
        <f t="shared" si="217"/>
        <v>BLUEPRINTADC46709</v>
      </c>
      <c r="H2812" t="str">
        <f t="shared" si="221"/>
        <v>MD307705</v>
      </c>
      <c r="I2812" t="str">
        <f t="shared" si="218"/>
        <v>ZAPTIVKA POKLOPCA VENTILA</v>
      </c>
      <c r="J2812">
        <f t="shared" si="219"/>
        <v>7.008</v>
      </c>
      <c r="K2812" t="str">
        <f t="shared" si="220"/>
        <v/>
      </c>
    </row>
    <row r="2813" spans="1:11" x14ac:dyDescent="0.25">
      <c r="A2813" t="s">
        <v>5054</v>
      </c>
      <c r="B2813" s="1" t="s">
        <v>5055</v>
      </c>
      <c r="C2813" t="s">
        <v>1997</v>
      </c>
      <c r="D2813" t="s">
        <v>9</v>
      </c>
      <c r="E2813">
        <v>1</v>
      </c>
      <c r="F2813">
        <v>610.55999999999995</v>
      </c>
      <c r="G2813" t="str">
        <f t="shared" si="217"/>
        <v>BLUEPRINTADC46710</v>
      </c>
      <c r="H2813" t="str">
        <f t="shared" si="221"/>
        <v>MD312914</v>
      </c>
      <c r="I2813" t="str">
        <f t="shared" si="218"/>
        <v>ZAPTIVKA POKLOPCA VENTILA</v>
      </c>
      <c r="J2813">
        <f t="shared" si="219"/>
        <v>5.0879999999999992</v>
      </c>
      <c r="K2813" t="str">
        <f t="shared" si="220"/>
        <v/>
      </c>
    </row>
    <row r="2814" spans="1:11" x14ac:dyDescent="0.25">
      <c r="A2814" t="s">
        <v>5056</v>
      </c>
      <c r="B2814" s="1" t="s">
        <v>5057</v>
      </c>
      <c r="C2814" t="s">
        <v>1997</v>
      </c>
      <c r="D2814" t="s">
        <v>9</v>
      </c>
      <c r="E2814">
        <v>1</v>
      </c>
      <c r="F2814">
        <v>1349.12</v>
      </c>
      <c r="G2814" t="str">
        <f t="shared" si="217"/>
        <v>BLUEPRINTADC46711</v>
      </c>
      <c r="H2814" t="str">
        <f t="shared" si="221"/>
        <v>MD330989</v>
      </c>
      <c r="I2814" t="str">
        <f t="shared" si="218"/>
        <v>ZAPTIVKA POKLOPCA VENTILA</v>
      </c>
      <c r="J2814">
        <f t="shared" si="219"/>
        <v>11.242666666666667</v>
      </c>
      <c r="K2814" t="str">
        <f t="shared" si="220"/>
        <v/>
      </c>
    </row>
    <row r="2815" spans="1:11" x14ac:dyDescent="0.25">
      <c r="A2815" t="s">
        <v>5058</v>
      </c>
      <c r="B2815" s="1" t="s">
        <v>5059</v>
      </c>
      <c r="C2815" t="s">
        <v>1997</v>
      </c>
      <c r="D2815" t="s">
        <v>9</v>
      </c>
      <c r="E2815">
        <v>1</v>
      </c>
      <c r="F2815">
        <v>554.24</v>
      </c>
      <c r="G2815" t="str">
        <f t="shared" si="217"/>
        <v>BLUEPRINTADC46712</v>
      </c>
      <c r="H2815" t="str">
        <f t="shared" si="221"/>
        <v>MD186786</v>
      </c>
      <c r="I2815" t="str">
        <f t="shared" si="218"/>
        <v>ZAPTIVKA POKLOPCA VENTILA</v>
      </c>
      <c r="J2815">
        <f t="shared" si="219"/>
        <v>4.6186666666666669</v>
      </c>
      <c r="K2815" t="str">
        <f t="shared" si="220"/>
        <v/>
      </c>
    </row>
    <row r="2816" spans="1:11" x14ac:dyDescent="0.25">
      <c r="A2816" t="s">
        <v>5060</v>
      </c>
      <c r="B2816" s="1" t="s">
        <v>5061</v>
      </c>
      <c r="C2816" t="s">
        <v>1997</v>
      </c>
      <c r="D2816" t="s">
        <v>9</v>
      </c>
      <c r="E2816">
        <v>1</v>
      </c>
      <c r="F2816">
        <v>1382.4</v>
      </c>
      <c r="G2816" t="str">
        <f t="shared" si="217"/>
        <v>BLUEPRINTADC46713</v>
      </c>
      <c r="H2816" t="str">
        <f t="shared" si="221"/>
        <v>MD174560</v>
      </c>
      <c r="I2816" t="str">
        <f t="shared" si="218"/>
        <v>ZAPTIVKA POKLOPCA VENTILA</v>
      </c>
      <c r="J2816">
        <f t="shared" si="219"/>
        <v>11.520000000000001</v>
      </c>
      <c r="K2816" t="str">
        <f t="shared" si="220"/>
        <v/>
      </c>
    </row>
    <row r="2817" spans="1:11" x14ac:dyDescent="0.25">
      <c r="A2817" t="s">
        <v>5062</v>
      </c>
      <c r="B2817" s="1" t="s">
        <v>5063</v>
      </c>
      <c r="C2817" t="s">
        <v>1997</v>
      </c>
      <c r="D2817" t="s">
        <v>9</v>
      </c>
      <c r="E2817">
        <v>1</v>
      </c>
      <c r="F2817">
        <v>625.91999999999996</v>
      </c>
      <c r="G2817" t="str">
        <f t="shared" si="217"/>
        <v>BLUEPRINTADC46714</v>
      </c>
      <c r="H2817" t="str">
        <f t="shared" si="221"/>
        <v>ME200403</v>
      </c>
      <c r="I2817" t="str">
        <f t="shared" si="218"/>
        <v>ZAPTIVKA POKLOPCA VENTILA</v>
      </c>
      <c r="J2817">
        <f t="shared" si="219"/>
        <v>5.2159999999999993</v>
      </c>
      <c r="K2817" t="str">
        <f t="shared" si="220"/>
        <v/>
      </c>
    </row>
    <row r="2818" spans="1:11" x14ac:dyDescent="0.25">
      <c r="A2818" t="s">
        <v>5064</v>
      </c>
      <c r="B2818" s="1" t="s">
        <v>5065</v>
      </c>
      <c r="C2818" t="s">
        <v>1997</v>
      </c>
      <c r="D2818" t="s">
        <v>9</v>
      </c>
      <c r="E2818">
        <v>1</v>
      </c>
      <c r="F2818">
        <v>1980.16</v>
      </c>
      <c r="G2818" t="str">
        <f t="shared" si="217"/>
        <v>BLUEPRINTADC46715</v>
      </c>
      <c r="H2818" t="str">
        <f t="shared" si="221"/>
        <v>MD349844</v>
      </c>
      <c r="I2818" t="str">
        <f t="shared" si="218"/>
        <v>ZAPTIVKA POKLOPCA VENTILA</v>
      </c>
      <c r="J2818">
        <f t="shared" si="219"/>
        <v>16.501333333333335</v>
      </c>
      <c r="K2818" t="str">
        <f t="shared" si="220"/>
        <v/>
      </c>
    </row>
    <row r="2819" spans="1:11" x14ac:dyDescent="0.25">
      <c r="A2819" t="s">
        <v>5066</v>
      </c>
      <c r="B2819" s="1" t="s">
        <v>5067</v>
      </c>
      <c r="C2819" t="s">
        <v>1997</v>
      </c>
      <c r="D2819" t="s">
        <v>9</v>
      </c>
      <c r="E2819">
        <v>1</v>
      </c>
      <c r="F2819">
        <v>523.52</v>
      </c>
      <c r="G2819" t="str">
        <f t="shared" ref="G2819:G2882" si="222">"BLUEPRINT"&amp;A2819</f>
        <v>BLUEPRINTADC46716</v>
      </c>
      <c r="H2819" t="str">
        <f t="shared" si="221"/>
        <v>MD143995</v>
      </c>
      <c r="I2819" t="str">
        <f t="shared" ref="I2819:I2882" si="223">UPPER(C2819)</f>
        <v>ZAPTIVKA POKLOPCA VENTILA</v>
      </c>
      <c r="J2819">
        <f t="shared" ref="J2819:J2882" si="224">F2819/120</f>
        <v>4.3626666666666667</v>
      </c>
      <c r="K2819" t="str">
        <f t="shared" ref="K2819:K2882" si="225">IF(E2819&gt;1,"nesto", "")</f>
        <v/>
      </c>
    </row>
    <row r="2820" spans="1:11" x14ac:dyDescent="0.25">
      <c r="A2820" t="s">
        <v>5068</v>
      </c>
      <c r="B2820" s="1" t="s">
        <v>5069</v>
      </c>
      <c r="C2820" t="s">
        <v>1997</v>
      </c>
      <c r="D2820" t="s">
        <v>9</v>
      </c>
      <c r="E2820">
        <v>1</v>
      </c>
      <c r="F2820">
        <v>1411.84</v>
      </c>
      <c r="G2820" t="str">
        <f t="shared" si="222"/>
        <v>BLUEPRINTADC46717</v>
      </c>
      <c r="H2820" t="str">
        <f t="shared" si="221"/>
        <v>MD167815</v>
      </c>
      <c r="I2820" t="str">
        <f t="shared" si="223"/>
        <v>ZAPTIVKA POKLOPCA VENTILA</v>
      </c>
      <c r="J2820">
        <f t="shared" si="224"/>
        <v>11.765333333333333</v>
      </c>
      <c r="K2820" t="str">
        <f t="shared" si="225"/>
        <v/>
      </c>
    </row>
    <row r="2821" spans="1:11" x14ac:dyDescent="0.25">
      <c r="A2821" t="s">
        <v>5070</v>
      </c>
      <c r="B2821" s="1" t="s">
        <v>5071</v>
      </c>
      <c r="C2821" t="s">
        <v>1997</v>
      </c>
      <c r="D2821" t="s">
        <v>9</v>
      </c>
      <c r="E2821">
        <v>1</v>
      </c>
      <c r="F2821">
        <v>517.12</v>
      </c>
      <c r="G2821" t="str">
        <f t="shared" si="222"/>
        <v>BLUEPRINTADC46718</v>
      </c>
      <c r="H2821" t="str">
        <f t="shared" si="221"/>
        <v>MD188435</v>
      </c>
      <c r="I2821" t="str">
        <f t="shared" si="223"/>
        <v>ZAPTIVKA POKLOPCA VENTILA</v>
      </c>
      <c r="J2821">
        <f t="shared" si="224"/>
        <v>4.309333333333333</v>
      </c>
      <c r="K2821" t="str">
        <f t="shared" si="225"/>
        <v/>
      </c>
    </row>
    <row r="2822" spans="1:11" x14ac:dyDescent="0.25">
      <c r="A2822" t="s">
        <v>5072</v>
      </c>
      <c r="B2822" s="1" t="s">
        <v>5073</v>
      </c>
      <c r="C2822" t="s">
        <v>1997</v>
      </c>
      <c r="D2822" t="s">
        <v>9</v>
      </c>
      <c r="E2822">
        <v>1</v>
      </c>
      <c r="F2822">
        <v>1469.44</v>
      </c>
      <c r="G2822" t="str">
        <f t="shared" si="222"/>
        <v>BLUEPRINTADC46719</v>
      </c>
      <c r="H2822" t="str">
        <f t="shared" si="221"/>
        <v>MD194294</v>
      </c>
      <c r="I2822" t="str">
        <f t="shared" si="223"/>
        <v>ZAPTIVKA POKLOPCA VENTILA</v>
      </c>
      <c r="J2822">
        <f t="shared" si="224"/>
        <v>12.245333333333333</v>
      </c>
      <c r="K2822" t="str">
        <f t="shared" si="225"/>
        <v/>
      </c>
    </row>
    <row r="2823" spans="1:11" x14ac:dyDescent="0.25">
      <c r="A2823" t="s">
        <v>5074</v>
      </c>
      <c r="B2823" s="1" t="s">
        <v>5075</v>
      </c>
      <c r="C2823" t="s">
        <v>1997</v>
      </c>
      <c r="D2823" t="s">
        <v>9</v>
      </c>
      <c r="E2823">
        <v>1</v>
      </c>
      <c r="F2823">
        <v>840.96</v>
      </c>
      <c r="G2823" t="str">
        <f t="shared" si="222"/>
        <v>BLUEPRINTADC46720</v>
      </c>
      <c r="H2823" t="str">
        <f t="shared" si="221"/>
        <v>MD173371</v>
      </c>
      <c r="I2823" t="str">
        <f t="shared" si="223"/>
        <v>ZAPTIVKA POKLOPCA VENTILA</v>
      </c>
      <c r="J2823">
        <f t="shared" si="224"/>
        <v>7.008</v>
      </c>
      <c r="K2823" t="str">
        <f t="shared" si="225"/>
        <v/>
      </c>
    </row>
    <row r="2824" spans="1:11" x14ac:dyDescent="0.25">
      <c r="A2824" t="s">
        <v>5076</v>
      </c>
      <c r="B2824" s="1" t="s">
        <v>5077</v>
      </c>
      <c r="C2824" t="s">
        <v>1997</v>
      </c>
      <c r="D2824" t="s">
        <v>9</v>
      </c>
      <c r="E2824">
        <v>1</v>
      </c>
      <c r="F2824">
        <v>655.36</v>
      </c>
      <c r="G2824" t="str">
        <f t="shared" si="222"/>
        <v>BLUEPRINTADC46721</v>
      </c>
      <c r="H2824" t="str">
        <f t="shared" si="221"/>
        <v>MD303148</v>
      </c>
      <c r="I2824" t="str">
        <f t="shared" si="223"/>
        <v>ZAPTIVKA POKLOPCA VENTILA</v>
      </c>
      <c r="J2824">
        <f t="shared" si="224"/>
        <v>5.4613333333333332</v>
      </c>
      <c r="K2824" t="str">
        <f t="shared" si="225"/>
        <v/>
      </c>
    </row>
    <row r="2825" spans="1:11" x14ac:dyDescent="0.25">
      <c r="A2825" t="s">
        <v>5078</v>
      </c>
      <c r="B2825" s="1" t="s">
        <v>5079</v>
      </c>
      <c r="C2825" t="s">
        <v>1997</v>
      </c>
      <c r="D2825" t="s">
        <v>9</v>
      </c>
      <c r="E2825">
        <v>1</v>
      </c>
      <c r="F2825">
        <v>533.76</v>
      </c>
      <c r="G2825" t="str">
        <f t="shared" si="222"/>
        <v>BLUEPRINTADC46722</v>
      </c>
      <c r="H2825" t="str">
        <f t="shared" si="221"/>
        <v>MD342281</v>
      </c>
      <c r="I2825" t="str">
        <f t="shared" si="223"/>
        <v>ZAPTIVKA POKLOPCA VENTILA</v>
      </c>
      <c r="J2825">
        <f t="shared" si="224"/>
        <v>4.4479999999999995</v>
      </c>
      <c r="K2825" t="str">
        <f t="shared" si="225"/>
        <v/>
      </c>
    </row>
    <row r="2826" spans="1:11" x14ac:dyDescent="0.25">
      <c r="A2826" t="s">
        <v>5080</v>
      </c>
      <c r="B2826" s="1" t="s">
        <v>5081</v>
      </c>
      <c r="C2826" t="s">
        <v>1997</v>
      </c>
      <c r="D2826" t="s">
        <v>9</v>
      </c>
      <c r="E2826">
        <v>1</v>
      </c>
      <c r="F2826">
        <v>1016.32</v>
      </c>
      <c r="G2826" t="str">
        <f t="shared" si="222"/>
        <v>BLUEPRINTADC46723</v>
      </c>
      <c r="H2826" t="str">
        <f t="shared" si="221"/>
        <v>MD309002</v>
      </c>
      <c r="I2826" t="str">
        <f t="shared" si="223"/>
        <v>ZAPTIVKA POKLOPCA VENTILA</v>
      </c>
      <c r="J2826">
        <f t="shared" si="224"/>
        <v>8.4693333333333332</v>
      </c>
      <c r="K2826" t="str">
        <f t="shared" si="225"/>
        <v/>
      </c>
    </row>
    <row r="2827" spans="1:11" x14ac:dyDescent="0.25">
      <c r="A2827" t="s">
        <v>5082</v>
      </c>
      <c r="B2827" s="1" t="s">
        <v>5083</v>
      </c>
      <c r="C2827" t="s">
        <v>1997</v>
      </c>
      <c r="D2827" t="s">
        <v>9</v>
      </c>
      <c r="E2827">
        <v>1</v>
      </c>
      <c r="F2827">
        <v>1048.32</v>
      </c>
      <c r="G2827" t="str">
        <f t="shared" si="222"/>
        <v>BLUEPRINTADC46725</v>
      </c>
      <c r="H2827" t="str">
        <f t="shared" si="221"/>
        <v>MD310913</v>
      </c>
      <c r="I2827" t="str">
        <f t="shared" si="223"/>
        <v>ZAPTIVKA POKLOPCA VENTILA</v>
      </c>
      <c r="J2827">
        <f t="shared" si="224"/>
        <v>8.7359999999999989</v>
      </c>
      <c r="K2827" t="str">
        <f t="shared" si="225"/>
        <v/>
      </c>
    </row>
    <row r="2828" spans="1:11" x14ac:dyDescent="0.25">
      <c r="A2828" t="s">
        <v>5084</v>
      </c>
      <c r="B2828" s="1" t="s">
        <v>5085</v>
      </c>
      <c r="C2828" t="s">
        <v>1997</v>
      </c>
      <c r="D2828" t="s">
        <v>9</v>
      </c>
      <c r="E2828">
        <v>1</v>
      </c>
      <c r="F2828">
        <v>1312</v>
      </c>
      <c r="G2828" t="str">
        <f t="shared" si="222"/>
        <v>BLUEPRINTADC46726</v>
      </c>
      <c r="H2828" t="str">
        <f t="shared" si="221"/>
        <v>M343793</v>
      </c>
      <c r="I2828" t="str">
        <f t="shared" si="223"/>
        <v>ZAPTIVKA POKLOPCA VENTILA</v>
      </c>
      <c r="J2828">
        <f t="shared" si="224"/>
        <v>10.933333333333334</v>
      </c>
      <c r="K2828" t="str">
        <f t="shared" si="225"/>
        <v/>
      </c>
    </row>
    <row r="2829" spans="1:11" x14ac:dyDescent="0.25">
      <c r="A2829" t="s">
        <v>5086</v>
      </c>
      <c r="B2829" s="1" t="s">
        <v>5087</v>
      </c>
      <c r="C2829" t="s">
        <v>1997</v>
      </c>
      <c r="D2829" t="s">
        <v>9</v>
      </c>
      <c r="E2829">
        <v>1</v>
      </c>
      <c r="F2829">
        <v>981.76</v>
      </c>
      <c r="G2829" t="str">
        <f t="shared" si="222"/>
        <v>BLUEPRINTADC46727</v>
      </c>
      <c r="H2829" t="str">
        <f t="shared" si="221"/>
        <v>ME203686</v>
      </c>
      <c r="I2829" t="str">
        <f t="shared" si="223"/>
        <v>ZAPTIVKA POKLOPCA VENTILA</v>
      </c>
      <c r="J2829">
        <f t="shared" si="224"/>
        <v>8.1813333333333329</v>
      </c>
      <c r="K2829" t="str">
        <f t="shared" si="225"/>
        <v/>
      </c>
    </row>
    <row r="2830" spans="1:11" x14ac:dyDescent="0.25">
      <c r="A2830" t="s">
        <v>5088</v>
      </c>
      <c r="B2830" s="1" t="s">
        <v>5089</v>
      </c>
      <c r="C2830" t="s">
        <v>1997</v>
      </c>
      <c r="D2830" t="s">
        <v>9</v>
      </c>
      <c r="E2830">
        <v>1</v>
      </c>
      <c r="F2830">
        <v>947.2</v>
      </c>
      <c r="G2830" t="str">
        <f t="shared" si="222"/>
        <v>BLUEPRINTADC46728</v>
      </c>
      <c r="H2830" t="str">
        <f t="shared" si="221"/>
        <v>ME192209</v>
      </c>
      <c r="I2830" t="str">
        <f t="shared" si="223"/>
        <v>ZAPTIVKA POKLOPCA VENTILA</v>
      </c>
      <c r="J2830">
        <f t="shared" si="224"/>
        <v>7.8933333333333335</v>
      </c>
      <c r="K2830" t="str">
        <f t="shared" si="225"/>
        <v/>
      </c>
    </row>
    <row r="2831" spans="1:11" x14ac:dyDescent="0.25">
      <c r="A2831" t="s">
        <v>5090</v>
      </c>
      <c r="B2831" s="1" t="s">
        <v>5091</v>
      </c>
      <c r="C2831" t="s">
        <v>1997</v>
      </c>
      <c r="D2831" t="s">
        <v>9</v>
      </c>
      <c r="E2831">
        <v>1</v>
      </c>
      <c r="F2831">
        <v>533.76</v>
      </c>
      <c r="G2831" t="str">
        <f t="shared" si="222"/>
        <v>BLUEPRINTADC46729</v>
      </c>
      <c r="H2831" t="str">
        <f t="shared" si="221"/>
        <v>ME011279</v>
      </c>
      <c r="I2831" t="str">
        <f t="shared" si="223"/>
        <v>ZAPTIVKA POKLOPCA VENTILA</v>
      </c>
      <c r="J2831">
        <f t="shared" si="224"/>
        <v>4.4479999999999995</v>
      </c>
      <c r="K2831" t="str">
        <f t="shared" si="225"/>
        <v/>
      </c>
    </row>
    <row r="2832" spans="1:11" x14ac:dyDescent="0.25">
      <c r="A2832" t="s">
        <v>5092</v>
      </c>
      <c r="B2832" s="1" t="s">
        <v>5093</v>
      </c>
      <c r="C2832" t="s">
        <v>1997</v>
      </c>
      <c r="D2832" t="s">
        <v>9</v>
      </c>
      <c r="E2832">
        <v>1</v>
      </c>
      <c r="F2832">
        <v>453.12</v>
      </c>
      <c r="G2832" t="str">
        <f t="shared" si="222"/>
        <v>BLUEPRINTADC46730</v>
      </c>
      <c r="H2832" t="str">
        <f t="shared" si="221"/>
        <v>MD186784</v>
      </c>
      <c r="I2832" t="str">
        <f t="shared" si="223"/>
        <v>ZAPTIVKA POKLOPCA VENTILA</v>
      </c>
      <c r="J2832">
        <f t="shared" si="224"/>
        <v>3.7760000000000002</v>
      </c>
      <c r="K2832" t="str">
        <f t="shared" si="225"/>
        <v/>
      </c>
    </row>
    <row r="2833" spans="1:11" x14ac:dyDescent="0.25">
      <c r="A2833" t="s">
        <v>5094</v>
      </c>
      <c r="B2833" s="1" t="s">
        <v>5095</v>
      </c>
      <c r="C2833" t="s">
        <v>1997</v>
      </c>
      <c r="D2833" t="s">
        <v>9</v>
      </c>
      <c r="E2833">
        <v>1</v>
      </c>
      <c r="F2833">
        <v>1063.68</v>
      </c>
      <c r="G2833" t="str">
        <f t="shared" si="222"/>
        <v>BLUEPRINTADC46731</v>
      </c>
      <c r="H2833" t="str">
        <f t="shared" si="221"/>
        <v>MD340535</v>
      </c>
      <c r="I2833" t="str">
        <f t="shared" si="223"/>
        <v>ZAPTIVKA POKLOPCA VENTILA</v>
      </c>
      <c r="J2833">
        <f t="shared" si="224"/>
        <v>8.8640000000000008</v>
      </c>
      <c r="K2833" t="str">
        <f t="shared" si="225"/>
        <v/>
      </c>
    </row>
    <row r="2834" spans="1:11" x14ac:dyDescent="0.25">
      <c r="A2834" t="s">
        <v>5096</v>
      </c>
      <c r="B2834" s="1" t="s">
        <v>5097</v>
      </c>
      <c r="C2834" t="s">
        <v>1997</v>
      </c>
      <c r="D2834" t="s">
        <v>9</v>
      </c>
      <c r="E2834">
        <v>1</v>
      </c>
      <c r="F2834">
        <v>1877.76</v>
      </c>
      <c r="G2834" t="str">
        <f t="shared" si="222"/>
        <v>BLUEPRINTADC46732C</v>
      </c>
      <c r="H2834" t="str">
        <f t="shared" si="221"/>
        <v>MD346750</v>
      </c>
      <c r="I2834" t="str">
        <f t="shared" si="223"/>
        <v>ZAPTIVKA POKLOPCA VENTILA</v>
      </c>
      <c r="J2834">
        <f t="shared" si="224"/>
        <v>15.648</v>
      </c>
      <c r="K2834" t="str">
        <f t="shared" si="225"/>
        <v/>
      </c>
    </row>
    <row r="2835" spans="1:11" x14ac:dyDescent="0.25">
      <c r="A2835" t="s">
        <v>5098</v>
      </c>
      <c r="C2835" t="s">
        <v>1997</v>
      </c>
      <c r="D2835" t="s">
        <v>9</v>
      </c>
      <c r="E2835">
        <v>1</v>
      </c>
      <c r="F2835">
        <v>1455.36</v>
      </c>
      <c r="G2835" t="str">
        <f t="shared" si="222"/>
        <v>BLUEPRINTADC46733C</v>
      </c>
      <c r="H2835" t="str">
        <f t="shared" si="221"/>
        <v>ADC46733C</v>
      </c>
      <c r="I2835" t="str">
        <f t="shared" si="223"/>
        <v>ZAPTIVKA POKLOPCA VENTILA</v>
      </c>
      <c r="J2835">
        <f t="shared" si="224"/>
        <v>12.127999999999998</v>
      </c>
      <c r="K2835" t="str">
        <f t="shared" si="225"/>
        <v/>
      </c>
    </row>
    <row r="2836" spans="1:11" x14ac:dyDescent="0.25">
      <c r="A2836" t="s">
        <v>5099</v>
      </c>
      <c r="B2836" s="1" t="s">
        <v>5100</v>
      </c>
      <c r="C2836" t="s">
        <v>1997</v>
      </c>
      <c r="D2836" t="s">
        <v>9</v>
      </c>
      <c r="E2836">
        <v>1</v>
      </c>
      <c r="F2836">
        <v>1911.04</v>
      </c>
      <c r="G2836" t="str">
        <f t="shared" si="222"/>
        <v>BLUEPRINTADC46735C</v>
      </c>
      <c r="H2836" t="str">
        <f t="shared" si="221"/>
        <v>MD350570</v>
      </c>
      <c r="I2836" t="str">
        <f t="shared" si="223"/>
        <v>ZAPTIVKA POKLOPCA VENTILA</v>
      </c>
      <c r="J2836">
        <f t="shared" si="224"/>
        <v>15.925333333333333</v>
      </c>
      <c r="K2836" t="str">
        <f t="shared" si="225"/>
        <v/>
      </c>
    </row>
    <row r="2837" spans="1:11" x14ac:dyDescent="0.25">
      <c r="A2837" t="s">
        <v>5101</v>
      </c>
      <c r="B2837" s="1" t="s">
        <v>5102</v>
      </c>
      <c r="C2837" t="s">
        <v>1997</v>
      </c>
      <c r="D2837" t="s">
        <v>9</v>
      </c>
      <c r="E2837">
        <v>1</v>
      </c>
      <c r="F2837">
        <v>1020.16</v>
      </c>
      <c r="G2837" t="str">
        <f t="shared" si="222"/>
        <v>BLUEPRINTADC46736</v>
      </c>
      <c r="H2837" t="str">
        <f t="shared" si="221"/>
        <v>MD348283</v>
      </c>
      <c r="I2837" t="str">
        <f t="shared" si="223"/>
        <v>ZAPTIVKA POKLOPCA VENTILA</v>
      </c>
      <c r="J2837">
        <f t="shared" si="224"/>
        <v>8.5013333333333332</v>
      </c>
      <c r="K2837" t="str">
        <f t="shared" si="225"/>
        <v/>
      </c>
    </row>
    <row r="2838" spans="1:11" x14ac:dyDescent="0.25">
      <c r="A2838" t="s">
        <v>5103</v>
      </c>
      <c r="B2838" s="1" t="s">
        <v>5104</v>
      </c>
      <c r="C2838" t="s">
        <v>1997</v>
      </c>
      <c r="D2838" t="s">
        <v>9</v>
      </c>
      <c r="E2838">
        <v>1</v>
      </c>
      <c r="F2838">
        <v>940.8</v>
      </c>
      <c r="G2838" t="str">
        <f t="shared" si="222"/>
        <v>BLUEPRINTADC46737</v>
      </c>
      <c r="H2838" t="str">
        <f t="shared" si="221"/>
        <v>MN137117</v>
      </c>
      <c r="I2838" t="str">
        <f t="shared" si="223"/>
        <v>ZAPTIVKA POKLOPCA VENTILA</v>
      </c>
      <c r="J2838">
        <f t="shared" si="224"/>
        <v>7.84</v>
      </c>
      <c r="K2838" t="str">
        <f t="shared" si="225"/>
        <v/>
      </c>
    </row>
    <row r="2839" spans="1:11" x14ac:dyDescent="0.25">
      <c r="A2839" t="s">
        <v>5105</v>
      </c>
      <c r="B2839" s="1" t="s">
        <v>5106</v>
      </c>
      <c r="C2839" t="s">
        <v>5107</v>
      </c>
      <c r="D2839" t="s">
        <v>9</v>
      </c>
      <c r="E2839">
        <v>1</v>
      </c>
      <c r="F2839">
        <v>1256.96</v>
      </c>
      <c r="G2839" t="str">
        <f t="shared" si="222"/>
        <v>BLUEPRINTADC46738</v>
      </c>
      <c r="H2839" t="str">
        <f t="shared" si="221"/>
        <v>1035A583</v>
      </c>
      <c r="I2839" t="str">
        <f t="shared" si="223"/>
        <v>ZAPTIVAČ POKLOPCA VENTILA</v>
      </c>
      <c r="J2839">
        <f t="shared" si="224"/>
        <v>10.474666666666668</v>
      </c>
      <c r="K2839" t="str">
        <f t="shared" si="225"/>
        <v/>
      </c>
    </row>
    <row r="2840" spans="1:11" x14ac:dyDescent="0.25">
      <c r="A2840" t="s">
        <v>5108</v>
      </c>
      <c r="B2840" s="1" t="s">
        <v>5109</v>
      </c>
      <c r="C2840" t="s">
        <v>1997</v>
      </c>
      <c r="D2840" t="s">
        <v>9</v>
      </c>
      <c r="E2840">
        <v>1</v>
      </c>
      <c r="F2840">
        <v>1483.52</v>
      </c>
      <c r="G2840" t="str">
        <f t="shared" si="222"/>
        <v>BLUEPRINTADC46739</v>
      </c>
      <c r="H2840" t="str">
        <f t="shared" si="221"/>
        <v>ME192288</v>
      </c>
      <c r="I2840" t="str">
        <f t="shared" si="223"/>
        <v>ZAPTIVKA POKLOPCA VENTILA</v>
      </c>
      <c r="J2840">
        <f t="shared" si="224"/>
        <v>12.362666666666666</v>
      </c>
      <c r="K2840" t="str">
        <f t="shared" si="225"/>
        <v/>
      </c>
    </row>
    <row r="2841" spans="1:11" x14ac:dyDescent="0.25">
      <c r="A2841" t="s">
        <v>5110</v>
      </c>
      <c r="B2841" s="1" t="s">
        <v>5111</v>
      </c>
      <c r="C2841" t="s">
        <v>1997</v>
      </c>
      <c r="D2841" t="s">
        <v>9</v>
      </c>
      <c r="E2841">
        <v>1</v>
      </c>
      <c r="F2841">
        <v>1185.28</v>
      </c>
      <c r="G2841" t="str">
        <f t="shared" si="222"/>
        <v>BLUEPRINTADC46740</v>
      </c>
      <c r="H2841" t="str">
        <f t="shared" si="221"/>
        <v>ME222553</v>
      </c>
      <c r="I2841" t="str">
        <f t="shared" si="223"/>
        <v>ZAPTIVKA POKLOPCA VENTILA</v>
      </c>
      <c r="J2841">
        <f t="shared" si="224"/>
        <v>9.8773333333333326</v>
      </c>
      <c r="K2841" t="str">
        <f t="shared" si="225"/>
        <v/>
      </c>
    </row>
    <row r="2842" spans="1:11" x14ac:dyDescent="0.25">
      <c r="A2842" t="s">
        <v>5112</v>
      </c>
      <c r="B2842" s="1" t="s">
        <v>5113</v>
      </c>
      <c r="C2842" t="s">
        <v>5107</v>
      </c>
      <c r="D2842" t="s">
        <v>9</v>
      </c>
      <c r="E2842">
        <v>1</v>
      </c>
      <c r="F2842">
        <v>648.96</v>
      </c>
      <c r="G2842" t="str">
        <f t="shared" si="222"/>
        <v>BLUEPRINTADC46741</v>
      </c>
      <c r="H2842" t="str">
        <f t="shared" si="221"/>
        <v>1035A108</v>
      </c>
      <c r="I2842" t="str">
        <f t="shared" si="223"/>
        <v>ZAPTIVAČ POKLOPCA VENTILA</v>
      </c>
      <c r="J2842">
        <f t="shared" si="224"/>
        <v>5.4080000000000004</v>
      </c>
      <c r="K2842" t="str">
        <f t="shared" si="225"/>
        <v/>
      </c>
    </row>
    <row r="2843" spans="1:11" x14ac:dyDescent="0.25">
      <c r="A2843" t="s">
        <v>5114</v>
      </c>
      <c r="B2843" s="1" t="s">
        <v>5115</v>
      </c>
      <c r="C2843" t="s">
        <v>5116</v>
      </c>
      <c r="D2843" t="s">
        <v>9</v>
      </c>
      <c r="E2843">
        <v>1</v>
      </c>
      <c r="F2843">
        <v>4481.28</v>
      </c>
      <c r="G2843" t="str">
        <f t="shared" si="222"/>
        <v>BLUEPRINTADC46805</v>
      </c>
      <c r="H2843" t="str">
        <f t="shared" si="221"/>
        <v>MD997695</v>
      </c>
      <c r="I2843" t="str">
        <f t="shared" si="223"/>
        <v>PUMPA ZA GORIVO</v>
      </c>
      <c r="J2843">
        <f t="shared" si="224"/>
        <v>37.344000000000001</v>
      </c>
      <c r="K2843" t="str">
        <f t="shared" si="225"/>
        <v/>
      </c>
    </row>
    <row r="2844" spans="1:11" x14ac:dyDescent="0.25">
      <c r="A2844" t="s">
        <v>5117</v>
      </c>
      <c r="B2844" s="1" t="s">
        <v>5118</v>
      </c>
      <c r="C2844" t="s">
        <v>5116</v>
      </c>
      <c r="D2844" t="s">
        <v>9</v>
      </c>
      <c r="E2844">
        <v>1</v>
      </c>
      <c r="F2844">
        <v>5698.56</v>
      </c>
      <c r="G2844" t="str">
        <f t="shared" si="222"/>
        <v>BLUEPRINTADC46814</v>
      </c>
      <c r="H2844" t="str">
        <f t="shared" si="221"/>
        <v>MD027080</v>
      </c>
      <c r="I2844" t="str">
        <f t="shared" si="223"/>
        <v>PUMPA ZA GORIVO</v>
      </c>
      <c r="J2844">
        <f t="shared" si="224"/>
        <v>47.488000000000007</v>
      </c>
      <c r="K2844" t="str">
        <f t="shared" si="225"/>
        <v/>
      </c>
    </row>
    <row r="2845" spans="1:11" x14ac:dyDescent="0.25">
      <c r="A2845" t="s">
        <v>5119</v>
      </c>
      <c r="B2845" s="1" t="s">
        <v>5120</v>
      </c>
      <c r="C2845" t="s">
        <v>5116</v>
      </c>
      <c r="D2845" t="s">
        <v>9</v>
      </c>
      <c r="E2845">
        <v>1</v>
      </c>
      <c r="F2845">
        <v>15845.12</v>
      </c>
      <c r="G2845" t="str">
        <f t="shared" si="222"/>
        <v>BLUEPRINTADC46825</v>
      </c>
      <c r="H2845" t="str">
        <f t="shared" si="221"/>
        <v>8950104020</v>
      </c>
      <c r="I2845" t="str">
        <f t="shared" si="223"/>
        <v>PUMPA ZA GORIVO</v>
      </c>
      <c r="J2845">
        <f t="shared" si="224"/>
        <v>132.04266666666666</v>
      </c>
      <c r="K2845" t="str">
        <f t="shared" si="225"/>
        <v/>
      </c>
    </row>
    <row r="2846" spans="1:11" x14ac:dyDescent="0.25">
      <c r="A2846" t="s">
        <v>5121</v>
      </c>
      <c r="B2846" s="1" t="s">
        <v>5122</v>
      </c>
      <c r="C2846" t="s">
        <v>2014</v>
      </c>
      <c r="D2846" t="s">
        <v>9</v>
      </c>
      <c r="E2846">
        <v>1</v>
      </c>
      <c r="F2846">
        <v>15564.8</v>
      </c>
      <c r="G2846" t="str">
        <f t="shared" si="222"/>
        <v>BLUEPRINTADC46826</v>
      </c>
      <c r="H2846" t="str">
        <f t="shared" si="221"/>
        <v>MN135000</v>
      </c>
      <c r="I2846" t="str">
        <f t="shared" si="223"/>
        <v>PUMPA GORIVA</v>
      </c>
      <c r="J2846">
        <f t="shared" si="224"/>
        <v>129.70666666666665</v>
      </c>
      <c r="K2846" t="str">
        <f t="shared" si="225"/>
        <v/>
      </c>
    </row>
    <row r="2847" spans="1:11" x14ac:dyDescent="0.25">
      <c r="A2847" t="s">
        <v>5123</v>
      </c>
      <c r="B2847" s="1" t="s">
        <v>5124</v>
      </c>
      <c r="C2847" t="s">
        <v>2019</v>
      </c>
      <c r="D2847" t="s">
        <v>9</v>
      </c>
      <c r="E2847">
        <v>1</v>
      </c>
      <c r="F2847">
        <v>39546.879999999997</v>
      </c>
      <c r="G2847" t="str">
        <f t="shared" si="222"/>
        <v>BLUEPRINTADC47001</v>
      </c>
      <c r="H2847" t="str">
        <f t="shared" si="221"/>
        <v>MD312191</v>
      </c>
      <c r="I2847" t="str">
        <f t="shared" si="223"/>
        <v>SENZOR KISEONIKA</v>
      </c>
      <c r="J2847">
        <f t="shared" si="224"/>
        <v>329.5573333333333</v>
      </c>
      <c r="K2847" t="str">
        <f t="shared" si="225"/>
        <v/>
      </c>
    </row>
    <row r="2848" spans="1:11" x14ac:dyDescent="0.25">
      <c r="A2848" t="s">
        <v>5125</v>
      </c>
      <c r="B2848" s="1" t="s">
        <v>5126</v>
      </c>
      <c r="C2848" t="s">
        <v>2019</v>
      </c>
      <c r="D2848" t="s">
        <v>9</v>
      </c>
      <c r="E2848">
        <v>1</v>
      </c>
      <c r="F2848">
        <v>10455.040000000001</v>
      </c>
      <c r="G2848" t="str">
        <f t="shared" si="222"/>
        <v>BLUEPRINTADC47002</v>
      </c>
      <c r="H2848" t="str">
        <f t="shared" si="221"/>
        <v>MD351752</v>
      </c>
      <c r="I2848" t="str">
        <f t="shared" si="223"/>
        <v>SENZOR KISEONIKA</v>
      </c>
      <c r="J2848">
        <f t="shared" si="224"/>
        <v>87.125333333333344</v>
      </c>
      <c r="K2848" t="str">
        <f t="shared" si="225"/>
        <v/>
      </c>
    </row>
    <row r="2849" spans="1:11" x14ac:dyDescent="0.25">
      <c r="A2849" t="s">
        <v>5127</v>
      </c>
      <c r="B2849" s="1" t="s">
        <v>5128</v>
      </c>
      <c r="C2849" t="s">
        <v>2019</v>
      </c>
      <c r="D2849" t="s">
        <v>9</v>
      </c>
      <c r="E2849">
        <v>1</v>
      </c>
      <c r="F2849">
        <v>6759.68</v>
      </c>
      <c r="G2849" t="str">
        <f t="shared" si="222"/>
        <v>BLUEPRINTADC47006</v>
      </c>
      <c r="H2849" t="str">
        <f t="shared" si="221"/>
        <v>MD327611</v>
      </c>
      <c r="I2849" t="str">
        <f t="shared" si="223"/>
        <v>SENZOR KISEONIKA</v>
      </c>
      <c r="J2849">
        <f t="shared" si="224"/>
        <v>56.330666666666666</v>
      </c>
      <c r="K2849" t="str">
        <f t="shared" si="225"/>
        <v/>
      </c>
    </row>
    <row r="2850" spans="1:11" x14ac:dyDescent="0.25">
      <c r="A2850" t="s">
        <v>5129</v>
      </c>
      <c r="B2850" s="1" t="s">
        <v>5130</v>
      </c>
      <c r="C2850" t="s">
        <v>2019</v>
      </c>
      <c r="D2850" t="s">
        <v>9</v>
      </c>
      <c r="E2850">
        <v>1</v>
      </c>
      <c r="F2850">
        <v>2259.1999999999998</v>
      </c>
      <c r="G2850" t="str">
        <f t="shared" si="222"/>
        <v>BLUEPRINTADC47009</v>
      </c>
      <c r="H2850" t="str">
        <f t="shared" si="221"/>
        <v>1588A020</v>
      </c>
      <c r="I2850" t="str">
        <f t="shared" si="223"/>
        <v>SENZOR KISEONIKA</v>
      </c>
      <c r="J2850">
        <f t="shared" si="224"/>
        <v>18.826666666666664</v>
      </c>
      <c r="K2850" t="str">
        <f t="shared" si="225"/>
        <v/>
      </c>
    </row>
    <row r="2851" spans="1:11" x14ac:dyDescent="0.25">
      <c r="A2851" t="s">
        <v>5131</v>
      </c>
      <c r="B2851" s="1" t="s">
        <v>5132</v>
      </c>
      <c r="C2851" t="s">
        <v>2019</v>
      </c>
      <c r="D2851" t="s">
        <v>9</v>
      </c>
      <c r="E2851">
        <v>1</v>
      </c>
      <c r="F2851">
        <v>13877.76</v>
      </c>
      <c r="G2851" t="str">
        <f t="shared" si="222"/>
        <v>BLUEPRINTADC47011</v>
      </c>
      <c r="H2851" t="str">
        <f t="shared" si="221"/>
        <v>MD306893</v>
      </c>
      <c r="I2851" t="str">
        <f t="shared" si="223"/>
        <v>SENZOR KISEONIKA</v>
      </c>
      <c r="J2851">
        <f t="shared" si="224"/>
        <v>115.648</v>
      </c>
      <c r="K2851" t="str">
        <f t="shared" si="225"/>
        <v/>
      </c>
    </row>
    <row r="2852" spans="1:11" x14ac:dyDescent="0.25">
      <c r="A2852" t="s">
        <v>5133</v>
      </c>
      <c r="B2852" s="1" t="s">
        <v>5134</v>
      </c>
      <c r="C2852" t="s">
        <v>2019</v>
      </c>
      <c r="D2852" t="s">
        <v>9</v>
      </c>
      <c r="E2852">
        <v>1</v>
      </c>
      <c r="F2852">
        <v>8104.96</v>
      </c>
      <c r="G2852" t="str">
        <f t="shared" si="222"/>
        <v>BLUEPRINTADC47012</v>
      </c>
      <c r="H2852" t="str">
        <f t="shared" si="221"/>
        <v>MR560271</v>
      </c>
      <c r="I2852" t="str">
        <f t="shared" si="223"/>
        <v>SENZOR KISEONIKA</v>
      </c>
      <c r="J2852">
        <f t="shared" si="224"/>
        <v>67.541333333333327</v>
      </c>
      <c r="K2852" t="str">
        <f t="shared" si="225"/>
        <v/>
      </c>
    </row>
    <row r="2853" spans="1:11" x14ac:dyDescent="0.25">
      <c r="A2853" t="s">
        <v>5135</v>
      </c>
      <c r="B2853" s="1" t="s">
        <v>5136</v>
      </c>
      <c r="C2853" t="s">
        <v>2019</v>
      </c>
      <c r="D2853" t="s">
        <v>9</v>
      </c>
      <c r="E2853">
        <v>1</v>
      </c>
      <c r="F2853">
        <v>12517.12</v>
      </c>
      <c r="G2853" t="str">
        <f t="shared" si="222"/>
        <v>BLUEPRINTADC47013</v>
      </c>
      <c r="H2853" t="str">
        <f t="shared" si="221"/>
        <v>MD348512</v>
      </c>
      <c r="I2853" t="str">
        <f t="shared" si="223"/>
        <v>SENZOR KISEONIKA</v>
      </c>
      <c r="J2853">
        <f t="shared" si="224"/>
        <v>104.30933333333334</v>
      </c>
      <c r="K2853" t="str">
        <f t="shared" si="225"/>
        <v/>
      </c>
    </row>
    <row r="2854" spans="1:11" x14ac:dyDescent="0.25">
      <c r="A2854" t="s">
        <v>5137</v>
      </c>
      <c r="B2854" s="1" t="s">
        <v>5138</v>
      </c>
      <c r="C2854" t="s">
        <v>2019</v>
      </c>
      <c r="D2854" t="s">
        <v>9</v>
      </c>
      <c r="E2854">
        <v>1</v>
      </c>
      <c r="F2854">
        <v>10716.16</v>
      </c>
      <c r="G2854" t="str">
        <f t="shared" si="222"/>
        <v>BLUEPRINTADC47014</v>
      </c>
      <c r="H2854" t="str">
        <f t="shared" si="221"/>
        <v>MD182691</v>
      </c>
      <c r="I2854" t="str">
        <f t="shared" si="223"/>
        <v>SENZOR KISEONIKA</v>
      </c>
      <c r="J2854">
        <f t="shared" si="224"/>
        <v>89.301333333333332</v>
      </c>
      <c r="K2854" t="str">
        <f t="shared" si="225"/>
        <v/>
      </c>
    </row>
    <row r="2855" spans="1:11" x14ac:dyDescent="0.25">
      <c r="A2855" t="s">
        <v>5139</v>
      </c>
      <c r="B2855" s="1" t="s">
        <v>5140</v>
      </c>
      <c r="C2855" t="s">
        <v>2019</v>
      </c>
      <c r="D2855" t="s">
        <v>9</v>
      </c>
      <c r="E2855">
        <v>1</v>
      </c>
      <c r="F2855">
        <v>10671.36</v>
      </c>
      <c r="G2855" t="str">
        <f t="shared" si="222"/>
        <v>BLUEPRINTADC47015</v>
      </c>
      <c r="H2855" t="str">
        <f t="shared" si="221"/>
        <v>MD348460</v>
      </c>
      <c r="I2855" t="str">
        <f t="shared" si="223"/>
        <v>SENZOR KISEONIKA</v>
      </c>
      <c r="J2855">
        <f t="shared" si="224"/>
        <v>88.928000000000011</v>
      </c>
      <c r="K2855" t="str">
        <f t="shared" si="225"/>
        <v/>
      </c>
    </row>
    <row r="2856" spans="1:11" x14ac:dyDescent="0.25">
      <c r="A2856" t="s">
        <v>5141</v>
      </c>
      <c r="B2856" s="1" t="s">
        <v>5142</v>
      </c>
      <c r="C2856" t="s">
        <v>2019</v>
      </c>
      <c r="D2856" t="s">
        <v>9</v>
      </c>
      <c r="E2856">
        <v>1</v>
      </c>
      <c r="F2856">
        <v>7246.08</v>
      </c>
      <c r="G2856" t="str">
        <f t="shared" si="222"/>
        <v>BLUEPRINTADC47016</v>
      </c>
      <c r="H2856" t="str">
        <f t="shared" si="221"/>
        <v>MR507848</v>
      </c>
      <c r="I2856" t="str">
        <f t="shared" si="223"/>
        <v>SENZOR KISEONIKA</v>
      </c>
      <c r="J2856">
        <f t="shared" si="224"/>
        <v>60.384</v>
      </c>
      <c r="K2856" t="str">
        <f t="shared" si="225"/>
        <v/>
      </c>
    </row>
    <row r="2857" spans="1:11" x14ac:dyDescent="0.25">
      <c r="A2857" t="s">
        <v>5143</v>
      </c>
      <c r="B2857" s="1" t="s">
        <v>5144</v>
      </c>
      <c r="C2857" t="s">
        <v>2019</v>
      </c>
      <c r="D2857" t="s">
        <v>9</v>
      </c>
      <c r="E2857">
        <v>1</v>
      </c>
      <c r="F2857">
        <v>7852.8</v>
      </c>
      <c r="G2857" t="str">
        <f t="shared" si="222"/>
        <v>BLUEPRINTADC47017</v>
      </c>
      <c r="H2857" t="str">
        <f t="shared" si="221"/>
        <v>MN153156</v>
      </c>
      <c r="I2857" t="str">
        <f t="shared" si="223"/>
        <v>SENZOR KISEONIKA</v>
      </c>
      <c r="J2857">
        <f t="shared" si="224"/>
        <v>65.44</v>
      </c>
      <c r="K2857" t="str">
        <f t="shared" si="225"/>
        <v/>
      </c>
    </row>
    <row r="2858" spans="1:11" x14ac:dyDescent="0.25">
      <c r="A2858" t="s">
        <v>5145</v>
      </c>
      <c r="B2858" s="1" t="s">
        <v>5146</v>
      </c>
      <c r="C2858" t="s">
        <v>2019</v>
      </c>
      <c r="D2858" t="s">
        <v>9</v>
      </c>
      <c r="E2858">
        <v>1</v>
      </c>
      <c r="F2858">
        <v>6959.36</v>
      </c>
      <c r="G2858" t="str">
        <f t="shared" si="222"/>
        <v>BLUEPRINTADC47018</v>
      </c>
      <c r="H2858" t="str">
        <f t="shared" si="221"/>
        <v>MD369189</v>
      </c>
      <c r="I2858" t="str">
        <f t="shared" si="223"/>
        <v>SENZOR KISEONIKA</v>
      </c>
      <c r="J2858">
        <f t="shared" si="224"/>
        <v>57.994666666666667</v>
      </c>
      <c r="K2858" t="str">
        <f t="shared" si="225"/>
        <v/>
      </c>
    </row>
    <row r="2859" spans="1:11" x14ac:dyDescent="0.25">
      <c r="A2859" t="s">
        <v>5147</v>
      </c>
      <c r="B2859" s="1" t="s">
        <v>5148</v>
      </c>
      <c r="C2859" t="s">
        <v>2019</v>
      </c>
      <c r="D2859" t="s">
        <v>9</v>
      </c>
      <c r="E2859">
        <v>1</v>
      </c>
      <c r="F2859">
        <v>9656.32</v>
      </c>
      <c r="G2859" t="str">
        <f t="shared" si="222"/>
        <v>BLUEPRINTADC47019</v>
      </c>
      <c r="H2859" t="str">
        <f t="shared" si="221"/>
        <v>MD369610</v>
      </c>
      <c r="I2859" t="str">
        <f t="shared" si="223"/>
        <v>SENZOR KISEONIKA</v>
      </c>
      <c r="J2859">
        <f t="shared" si="224"/>
        <v>80.469333333333324</v>
      </c>
      <c r="K2859" t="str">
        <f t="shared" si="225"/>
        <v/>
      </c>
    </row>
    <row r="2860" spans="1:11" x14ac:dyDescent="0.25">
      <c r="A2860" t="s">
        <v>5149</v>
      </c>
      <c r="B2860" s="1" t="s">
        <v>5150</v>
      </c>
      <c r="C2860" t="s">
        <v>2019</v>
      </c>
      <c r="D2860" t="s">
        <v>9</v>
      </c>
      <c r="E2860">
        <v>1</v>
      </c>
      <c r="F2860">
        <v>9706.24</v>
      </c>
      <c r="G2860" t="str">
        <f t="shared" si="222"/>
        <v>BLUEPRINTADC47020</v>
      </c>
      <c r="H2860" t="str">
        <f t="shared" si="221"/>
        <v>MR507849</v>
      </c>
      <c r="I2860" t="str">
        <f t="shared" si="223"/>
        <v>SENZOR KISEONIKA</v>
      </c>
      <c r="J2860">
        <f t="shared" si="224"/>
        <v>80.885333333333335</v>
      </c>
      <c r="K2860" t="str">
        <f t="shared" si="225"/>
        <v/>
      </c>
    </row>
    <row r="2861" spans="1:11" x14ac:dyDescent="0.25">
      <c r="A2861" t="s">
        <v>5151</v>
      </c>
      <c r="B2861" s="1" t="s">
        <v>5152</v>
      </c>
      <c r="C2861" t="s">
        <v>2019</v>
      </c>
      <c r="D2861" t="s">
        <v>9</v>
      </c>
      <c r="E2861">
        <v>1</v>
      </c>
      <c r="F2861">
        <v>9706.24</v>
      </c>
      <c r="G2861" t="str">
        <f t="shared" si="222"/>
        <v>BLUEPRINTADC47021</v>
      </c>
      <c r="H2861" t="str">
        <f t="shared" ref="H2861:H2924" si="226">IF(AND(B2861&lt;&gt;"", B2861&lt;&gt;"-"),SUBSTITUTE(SUBSTITUTE(B2861,"-","")," ",""),A2861)</f>
        <v>MD348431</v>
      </c>
      <c r="I2861" t="str">
        <f t="shared" si="223"/>
        <v>SENZOR KISEONIKA</v>
      </c>
      <c r="J2861">
        <f t="shared" si="224"/>
        <v>80.885333333333335</v>
      </c>
      <c r="K2861" t="str">
        <f t="shared" si="225"/>
        <v/>
      </c>
    </row>
    <row r="2862" spans="1:11" x14ac:dyDescent="0.25">
      <c r="A2862" t="s">
        <v>5153</v>
      </c>
      <c r="B2862" s="1" t="s">
        <v>5154</v>
      </c>
      <c r="C2862" t="s">
        <v>2019</v>
      </c>
      <c r="D2862" t="s">
        <v>9</v>
      </c>
      <c r="E2862">
        <v>1</v>
      </c>
      <c r="F2862">
        <v>9653.76</v>
      </c>
      <c r="G2862" t="str">
        <f t="shared" si="222"/>
        <v>BLUEPRINTADC47023</v>
      </c>
      <c r="H2862" t="str">
        <f t="shared" si="226"/>
        <v>MR507138</v>
      </c>
      <c r="I2862" t="str">
        <f t="shared" si="223"/>
        <v>SENZOR KISEONIKA</v>
      </c>
      <c r="J2862">
        <f t="shared" si="224"/>
        <v>80.448000000000008</v>
      </c>
      <c r="K2862" t="str">
        <f t="shared" si="225"/>
        <v/>
      </c>
    </row>
    <row r="2863" spans="1:11" x14ac:dyDescent="0.25">
      <c r="A2863" t="s">
        <v>5155</v>
      </c>
      <c r="B2863" s="1" t="s">
        <v>5156</v>
      </c>
      <c r="C2863" t="s">
        <v>2019</v>
      </c>
      <c r="D2863" t="s">
        <v>9</v>
      </c>
      <c r="E2863">
        <v>1</v>
      </c>
      <c r="F2863">
        <v>7710.72</v>
      </c>
      <c r="G2863" t="str">
        <f t="shared" si="222"/>
        <v>BLUEPRINTADC47025</v>
      </c>
      <c r="H2863" t="str">
        <f t="shared" si="226"/>
        <v>MR514374</v>
      </c>
      <c r="I2863" t="str">
        <f t="shared" si="223"/>
        <v>SENZOR KISEONIKA</v>
      </c>
      <c r="J2863">
        <f t="shared" si="224"/>
        <v>64.256</v>
      </c>
      <c r="K2863" t="str">
        <f t="shared" si="225"/>
        <v/>
      </c>
    </row>
    <row r="2864" spans="1:11" x14ac:dyDescent="0.25">
      <c r="A2864" t="s">
        <v>5157</v>
      </c>
      <c r="B2864" s="1" t="s">
        <v>5158</v>
      </c>
      <c r="C2864" t="s">
        <v>2019</v>
      </c>
      <c r="D2864" t="s">
        <v>9</v>
      </c>
      <c r="E2864">
        <v>1</v>
      </c>
      <c r="F2864">
        <v>7763.2</v>
      </c>
      <c r="G2864" t="str">
        <f t="shared" si="222"/>
        <v>BLUEPRINTADC47026</v>
      </c>
      <c r="H2864" t="str">
        <f t="shared" si="226"/>
        <v>MN153035</v>
      </c>
      <c r="I2864" t="str">
        <f t="shared" si="223"/>
        <v>SENZOR KISEONIKA</v>
      </c>
      <c r="J2864">
        <f t="shared" si="224"/>
        <v>64.693333333333328</v>
      </c>
      <c r="K2864" t="str">
        <f t="shared" si="225"/>
        <v/>
      </c>
    </row>
    <row r="2865" spans="1:11" x14ac:dyDescent="0.25">
      <c r="A2865" t="s">
        <v>5159</v>
      </c>
      <c r="B2865" s="1" t="s">
        <v>5160</v>
      </c>
      <c r="C2865" t="s">
        <v>2019</v>
      </c>
      <c r="D2865" t="s">
        <v>9</v>
      </c>
      <c r="E2865">
        <v>1</v>
      </c>
      <c r="F2865">
        <v>7985.92</v>
      </c>
      <c r="G2865" t="str">
        <f t="shared" si="222"/>
        <v>BLUEPRINTADC47027</v>
      </c>
      <c r="H2865" t="str">
        <f t="shared" si="226"/>
        <v>MD328152</v>
      </c>
      <c r="I2865" t="str">
        <f t="shared" si="223"/>
        <v>SENZOR KISEONIKA</v>
      </c>
      <c r="J2865">
        <f t="shared" si="224"/>
        <v>66.549333333333337</v>
      </c>
      <c r="K2865" t="str">
        <f t="shared" si="225"/>
        <v/>
      </c>
    </row>
    <row r="2866" spans="1:11" x14ac:dyDescent="0.25">
      <c r="A2866" t="s">
        <v>5161</v>
      </c>
      <c r="B2866" s="1" t="s">
        <v>5162</v>
      </c>
      <c r="C2866" t="s">
        <v>2019</v>
      </c>
      <c r="D2866" t="s">
        <v>9</v>
      </c>
      <c r="E2866">
        <v>1</v>
      </c>
      <c r="F2866">
        <v>8202.24</v>
      </c>
      <c r="G2866" t="str">
        <f t="shared" si="222"/>
        <v>BLUEPRINTADC47028</v>
      </c>
      <c r="H2866" t="str">
        <f t="shared" si="226"/>
        <v>MN158773</v>
      </c>
      <c r="I2866" t="str">
        <f t="shared" si="223"/>
        <v>SENZOR KISEONIKA</v>
      </c>
      <c r="J2866">
        <f t="shared" si="224"/>
        <v>68.352000000000004</v>
      </c>
      <c r="K2866" t="str">
        <f t="shared" si="225"/>
        <v/>
      </c>
    </row>
    <row r="2867" spans="1:11" x14ac:dyDescent="0.25">
      <c r="A2867" t="s">
        <v>5163</v>
      </c>
      <c r="B2867" s="1" t="s">
        <v>5164</v>
      </c>
      <c r="C2867" t="s">
        <v>2019</v>
      </c>
      <c r="D2867" t="s">
        <v>9</v>
      </c>
      <c r="E2867">
        <v>1</v>
      </c>
      <c r="F2867">
        <v>7841.28</v>
      </c>
      <c r="G2867" t="str">
        <f t="shared" si="222"/>
        <v>BLUEPRINTADC47029</v>
      </c>
      <c r="H2867" t="str">
        <f t="shared" si="226"/>
        <v>MD183145</v>
      </c>
      <c r="I2867" t="str">
        <f t="shared" si="223"/>
        <v>SENZOR KISEONIKA</v>
      </c>
      <c r="J2867">
        <f t="shared" si="224"/>
        <v>65.343999999999994</v>
      </c>
      <c r="K2867" t="str">
        <f t="shared" si="225"/>
        <v/>
      </c>
    </row>
    <row r="2868" spans="1:11" x14ac:dyDescent="0.25">
      <c r="A2868" t="s">
        <v>5165</v>
      </c>
      <c r="B2868" s="1" t="s">
        <v>5166</v>
      </c>
      <c r="C2868" t="s">
        <v>2019</v>
      </c>
      <c r="D2868" t="s">
        <v>9</v>
      </c>
      <c r="E2868">
        <v>1</v>
      </c>
      <c r="F2868">
        <v>7324.16</v>
      </c>
      <c r="G2868" t="str">
        <f t="shared" si="222"/>
        <v>BLUEPRINTADC47030</v>
      </c>
      <c r="H2868" t="str">
        <f t="shared" si="226"/>
        <v>MD197852</v>
      </c>
      <c r="I2868" t="str">
        <f t="shared" si="223"/>
        <v>SENZOR KISEONIKA</v>
      </c>
      <c r="J2868">
        <f t="shared" si="224"/>
        <v>61.034666666666666</v>
      </c>
      <c r="K2868" t="str">
        <f t="shared" si="225"/>
        <v/>
      </c>
    </row>
    <row r="2869" spans="1:11" x14ac:dyDescent="0.25">
      <c r="A2869" t="s">
        <v>5167</v>
      </c>
      <c r="B2869" s="1" t="s">
        <v>5168</v>
      </c>
      <c r="C2869" t="s">
        <v>2019</v>
      </c>
      <c r="D2869" t="s">
        <v>9</v>
      </c>
      <c r="E2869">
        <v>1</v>
      </c>
      <c r="F2869">
        <v>8175.36</v>
      </c>
      <c r="G2869" t="str">
        <f t="shared" si="222"/>
        <v>BLUEPRINTADC47031</v>
      </c>
      <c r="H2869" t="str">
        <f t="shared" si="226"/>
        <v>MD182692</v>
      </c>
      <c r="I2869" t="str">
        <f t="shared" si="223"/>
        <v>SENZOR KISEONIKA</v>
      </c>
      <c r="J2869">
        <f t="shared" si="224"/>
        <v>68.128</v>
      </c>
      <c r="K2869" t="str">
        <f t="shared" si="225"/>
        <v/>
      </c>
    </row>
    <row r="2870" spans="1:11" x14ac:dyDescent="0.25">
      <c r="A2870" t="s">
        <v>5169</v>
      </c>
      <c r="B2870" s="1" t="s">
        <v>5170</v>
      </c>
      <c r="C2870" t="s">
        <v>2019</v>
      </c>
      <c r="D2870" t="s">
        <v>9</v>
      </c>
      <c r="E2870">
        <v>1</v>
      </c>
      <c r="F2870">
        <v>3664.64</v>
      </c>
      <c r="G2870" t="str">
        <f t="shared" si="222"/>
        <v>BLUEPRINTADC47032</v>
      </c>
      <c r="H2870" t="str">
        <f t="shared" si="226"/>
        <v>MD189008</v>
      </c>
      <c r="I2870" t="str">
        <f t="shared" si="223"/>
        <v>SENZOR KISEONIKA</v>
      </c>
      <c r="J2870">
        <f t="shared" si="224"/>
        <v>30.538666666666664</v>
      </c>
      <c r="K2870" t="str">
        <f t="shared" si="225"/>
        <v/>
      </c>
    </row>
    <row r="2871" spans="1:11" x14ac:dyDescent="0.25">
      <c r="A2871" t="s">
        <v>5171</v>
      </c>
      <c r="B2871" s="1" t="s">
        <v>5172</v>
      </c>
      <c r="C2871" t="s">
        <v>2019</v>
      </c>
      <c r="D2871" t="s">
        <v>9</v>
      </c>
      <c r="E2871">
        <v>1</v>
      </c>
      <c r="F2871">
        <v>5408</v>
      </c>
      <c r="G2871" t="str">
        <f t="shared" si="222"/>
        <v>BLUEPRINTADC47033</v>
      </c>
      <c r="H2871" t="str">
        <f t="shared" si="226"/>
        <v>MR507750</v>
      </c>
      <c r="I2871" t="str">
        <f t="shared" si="223"/>
        <v>SENZOR KISEONIKA</v>
      </c>
      <c r="J2871">
        <f t="shared" si="224"/>
        <v>45.06666666666667</v>
      </c>
      <c r="K2871" t="str">
        <f t="shared" si="225"/>
        <v/>
      </c>
    </row>
    <row r="2872" spans="1:11" x14ac:dyDescent="0.25">
      <c r="A2872" t="s">
        <v>5173</v>
      </c>
      <c r="B2872" s="1" t="s">
        <v>5174</v>
      </c>
      <c r="C2872" t="s">
        <v>2019</v>
      </c>
      <c r="D2872" t="s">
        <v>9</v>
      </c>
      <c r="E2872">
        <v>1</v>
      </c>
      <c r="F2872">
        <v>8135.68</v>
      </c>
      <c r="G2872" t="str">
        <f t="shared" si="222"/>
        <v>BLUEPRINTADC47034</v>
      </c>
      <c r="H2872" t="str">
        <f t="shared" si="226"/>
        <v>MN153036</v>
      </c>
      <c r="I2872" t="str">
        <f t="shared" si="223"/>
        <v>SENZOR KISEONIKA</v>
      </c>
      <c r="J2872">
        <f t="shared" si="224"/>
        <v>67.797333333333341</v>
      </c>
      <c r="K2872" t="str">
        <f t="shared" si="225"/>
        <v/>
      </c>
    </row>
    <row r="2873" spans="1:11" x14ac:dyDescent="0.25">
      <c r="A2873" t="s">
        <v>5175</v>
      </c>
      <c r="B2873" s="1" t="s">
        <v>5176</v>
      </c>
      <c r="C2873" t="s">
        <v>2019</v>
      </c>
      <c r="D2873" t="s">
        <v>9</v>
      </c>
      <c r="E2873">
        <v>1</v>
      </c>
      <c r="F2873">
        <v>7906.56</v>
      </c>
      <c r="G2873" t="str">
        <f t="shared" si="222"/>
        <v>BLUEPRINTADC47035</v>
      </c>
      <c r="H2873" t="str">
        <f t="shared" si="226"/>
        <v>1588A141</v>
      </c>
      <c r="I2873" t="str">
        <f t="shared" si="223"/>
        <v>SENZOR KISEONIKA</v>
      </c>
      <c r="J2873">
        <f t="shared" si="224"/>
        <v>65.888000000000005</v>
      </c>
      <c r="K2873" t="str">
        <f t="shared" si="225"/>
        <v/>
      </c>
    </row>
    <row r="2874" spans="1:11" x14ac:dyDescent="0.25">
      <c r="A2874" t="s">
        <v>5177</v>
      </c>
      <c r="B2874" s="1" t="s">
        <v>5178</v>
      </c>
      <c r="C2874" t="s">
        <v>2019</v>
      </c>
      <c r="D2874" t="s">
        <v>9</v>
      </c>
      <c r="E2874">
        <v>1</v>
      </c>
      <c r="F2874">
        <v>7571.2</v>
      </c>
      <c r="G2874" t="str">
        <f t="shared" si="222"/>
        <v>BLUEPRINTADC47036</v>
      </c>
      <c r="H2874" t="str">
        <f t="shared" si="226"/>
        <v>1588A064</v>
      </c>
      <c r="I2874" t="str">
        <f t="shared" si="223"/>
        <v>SENZOR KISEONIKA</v>
      </c>
      <c r="J2874">
        <f t="shared" si="224"/>
        <v>63.093333333333334</v>
      </c>
      <c r="K2874" t="str">
        <f t="shared" si="225"/>
        <v/>
      </c>
    </row>
    <row r="2875" spans="1:11" x14ac:dyDescent="0.25">
      <c r="A2875" t="s">
        <v>5179</v>
      </c>
      <c r="B2875" s="1" t="s">
        <v>5180</v>
      </c>
      <c r="C2875" t="s">
        <v>2019</v>
      </c>
      <c r="D2875" t="s">
        <v>9</v>
      </c>
      <c r="E2875">
        <v>1</v>
      </c>
      <c r="F2875">
        <v>7536.64</v>
      </c>
      <c r="G2875" t="str">
        <f t="shared" si="222"/>
        <v>BLUEPRINTADC47037</v>
      </c>
      <c r="H2875" t="str">
        <f t="shared" si="226"/>
        <v>MR507379</v>
      </c>
      <c r="I2875" t="str">
        <f t="shared" si="223"/>
        <v>SENZOR KISEONIKA</v>
      </c>
      <c r="J2875">
        <f t="shared" si="224"/>
        <v>62.805333333333337</v>
      </c>
      <c r="K2875" t="str">
        <f t="shared" si="225"/>
        <v/>
      </c>
    </row>
    <row r="2876" spans="1:11" x14ac:dyDescent="0.25">
      <c r="A2876" t="s">
        <v>5181</v>
      </c>
      <c r="B2876" s="1" t="s">
        <v>43285</v>
      </c>
      <c r="C2876" t="s">
        <v>2019</v>
      </c>
      <c r="D2876" t="s">
        <v>9</v>
      </c>
      <c r="E2876">
        <v>1</v>
      </c>
      <c r="F2876">
        <v>5551.36</v>
      </c>
      <c r="G2876" t="str">
        <f t="shared" si="222"/>
        <v>BLUEPRINTADC47038</v>
      </c>
      <c r="H2876" t="str">
        <f t="shared" si="226"/>
        <v>8200052063</v>
      </c>
      <c r="I2876" t="str">
        <f t="shared" si="223"/>
        <v>SENZOR KISEONIKA</v>
      </c>
      <c r="J2876">
        <f t="shared" si="224"/>
        <v>46.261333333333333</v>
      </c>
      <c r="K2876" t="str">
        <f t="shared" si="225"/>
        <v/>
      </c>
    </row>
    <row r="2877" spans="1:11" x14ac:dyDescent="0.25">
      <c r="A2877" t="s">
        <v>5182</v>
      </c>
      <c r="B2877" s="1" t="s">
        <v>5183</v>
      </c>
      <c r="C2877" t="s">
        <v>2019</v>
      </c>
      <c r="D2877" t="s">
        <v>9</v>
      </c>
      <c r="E2877">
        <v>1</v>
      </c>
      <c r="F2877">
        <v>7280.64</v>
      </c>
      <c r="G2877" t="str">
        <f t="shared" si="222"/>
        <v>BLUEPRINTADC47039</v>
      </c>
      <c r="H2877" t="str">
        <f t="shared" si="226"/>
        <v>MD312083</v>
      </c>
      <c r="I2877" t="str">
        <f t="shared" si="223"/>
        <v>SENZOR KISEONIKA</v>
      </c>
      <c r="J2877">
        <f t="shared" si="224"/>
        <v>60.672000000000004</v>
      </c>
      <c r="K2877" t="str">
        <f t="shared" si="225"/>
        <v/>
      </c>
    </row>
    <row r="2878" spans="1:11" x14ac:dyDescent="0.25">
      <c r="A2878" t="s">
        <v>5184</v>
      </c>
      <c r="B2878" s="1" t="s">
        <v>5185</v>
      </c>
      <c r="C2878" t="s">
        <v>2019</v>
      </c>
      <c r="D2878" t="s">
        <v>9</v>
      </c>
      <c r="E2878">
        <v>1</v>
      </c>
      <c r="F2878">
        <v>9085.44</v>
      </c>
      <c r="G2878" t="str">
        <f t="shared" si="222"/>
        <v>BLUEPRINTADC47040</v>
      </c>
      <c r="H2878" t="str">
        <f t="shared" si="226"/>
        <v>MR578493</v>
      </c>
      <c r="I2878" t="str">
        <f t="shared" si="223"/>
        <v>SENZOR KISEONIKA</v>
      </c>
      <c r="J2878">
        <f t="shared" si="224"/>
        <v>75.712000000000003</v>
      </c>
      <c r="K2878" t="str">
        <f t="shared" si="225"/>
        <v/>
      </c>
    </row>
    <row r="2879" spans="1:11" x14ac:dyDescent="0.25">
      <c r="A2879" t="s">
        <v>5186</v>
      </c>
      <c r="B2879" s="1" t="s">
        <v>5187</v>
      </c>
      <c r="C2879" t="s">
        <v>2019</v>
      </c>
      <c r="D2879" t="s">
        <v>9</v>
      </c>
      <c r="E2879">
        <v>1</v>
      </c>
      <c r="F2879">
        <v>10214.4</v>
      </c>
      <c r="G2879" t="str">
        <f t="shared" si="222"/>
        <v>BLUEPRINTADC47041</v>
      </c>
      <c r="H2879" t="str">
        <f t="shared" si="226"/>
        <v>MN191125</v>
      </c>
      <c r="I2879" t="str">
        <f t="shared" si="223"/>
        <v>SENZOR KISEONIKA</v>
      </c>
      <c r="J2879">
        <f t="shared" si="224"/>
        <v>85.11999999999999</v>
      </c>
      <c r="K2879" t="str">
        <f t="shared" si="225"/>
        <v/>
      </c>
    </row>
    <row r="2880" spans="1:11" x14ac:dyDescent="0.25">
      <c r="A2880" t="s">
        <v>5188</v>
      </c>
      <c r="C2880" t="s">
        <v>2047</v>
      </c>
      <c r="D2880" t="s">
        <v>9</v>
      </c>
      <c r="E2880">
        <v>1</v>
      </c>
      <c r="F2880">
        <v>2519.04</v>
      </c>
      <c r="G2880" t="str">
        <f t="shared" si="222"/>
        <v>BLUEPRINTADC47043</v>
      </c>
      <c r="H2880" t="str">
        <f t="shared" si="226"/>
        <v>ADC47043</v>
      </c>
      <c r="I2880" t="str">
        <f t="shared" si="223"/>
        <v>SENZOR KISEONIKA</v>
      </c>
      <c r="J2880">
        <f t="shared" si="224"/>
        <v>20.992000000000001</v>
      </c>
      <c r="K2880" t="str">
        <f t="shared" si="225"/>
        <v/>
      </c>
    </row>
    <row r="2881" spans="1:11" x14ac:dyDescent="0.25">
      <c r="A2881" t="s">
        <v>5189</v>
      </c>
      <c r="C2881" t="s">
        <v>2047</v>
      </c>
      <c r="D2881" t="s">
        <v>9</v>
      </c>
      <c r="E2881">
        <v>1</v>
      </c>
      <c r="F2881">
        <v>2519.04</v>
      </c>
      <c r="G2881" t="str">
        <f t="shared" si="222"/>
        <v>BLUEPRINTADC47044</v>
      </c>
      <c r="H2881" t="str">
        <f t="shared" si="226"/>
        <v>ADC47044</v>
      </c>
      <c r="I2881" t="str">
        <f t="shared" si="223"/>
        <v>SENZOR KISEONIKA</v>
      </c>
      <c r="J2881">
        <f t="shared" si="224"/>
        <v>20.992000000000001</v>
      </c>
      <c r="K2881" t="str">
        <f t="shared" si="225"/>
        <v/>
      </c>
    </row>
    <row r="2882" spans="1:11" x14ac:dyDescent="0.25">
      <c r="A2882" t="s">
        <v>5190</v>
      </c>
      <c r="C2882" t="s">
        <v>2047</v>
      </c>
      <c r="D2882" t="s">
        <v>9</v>
      </c>
      <c r="E2882">
        <v>1</v>
      </c>
      <c r="F2882">
        <v>6129.92</v>
      </c>
      <c r="G2882" t="str">
        <f t="shared" si="222"/>
        <v>BLUEPRINTADC47045</v>
      </c>
      <c r="H2882" t="str">
        <f t="shared" si="226"/>
        <v>ADC47045</v>
      </c>
      <c r="I2882" t="str">
        <f t="shared" si="223"/>
        <v>SENZOR KISEONIKA</v>
      </c>
      <c r="J2882">
        <f t="shared" si="224"/>
        <v>51.082666666666668</v>
      </c>
      <c r="K2882" t="str">
        <f t="shared" si="225"/>
        <v/>
      </c>
    </row>
    <row r="2883" spans="1:11" x14ac:dyDescent="0.25">
      <c r="A2883" t="s">
        <v>5191</v>
      </c>
      <c r="C2883" t="s">
        <v>2047</v>
      </c>
      <c r="D2883" t="s">
        <v>9</v>
      </c>
      <c r="E2883">
        <v>1</v>
      </c>
      <c r="F2883">
        <v>9866.24</v>
      </c>
      <c r="G2883" t="str">
        <f t="shared" ref="G2883:G2946" si="227">"BLUEPRINT"&amp;A2883</f>
        <v>BLUEPRINTADC47046</v>
      </c>
      <c r="H2883" t="str">
        <f t="shared" si="226"/>
        <v>ADC47046</v>
      </c>
      <c r="I2883" t="str">
        <f t="shared" ref="I2883:I2946" si="228">UPPER(C2883)</f>
        <v>SENZOR KISEONIKA</v>
      </c>
      <c r="J2883">
        <f t="shared" ref="J2883:J2946" si="229">F2883/120</f>
        <v>82.218666666666664</v>
      </c>
      <c r="K2883" t="str">
        <f t="shared" ref="K2883:K2946" si="230">IF(E2883&gt;1,"nesto", "")</f>
        <v/>
      </c>
    </row>
    <row r="2884" spans="1:11" x14ac:dyDescent="0.25">
      <c r="A2884" t="s">
        <v>5192</v>
      </c>
      <c r="C2884" t="s">
        <v>2047</v>
      </c>
      <c r="D2884" t="s">
        <v>9</v>
      </c>
      <c r="E2884">
        <v>1</v>
      </c>
      <c r="F2884">
        <v>7329.28</v>
      </c>
      <c r="G2884" t="str">
        <f t="shared" si="227"/>
        <v>BLUEPRINTADC47047</v>
      </c>
      <c r="H2884" t="str">
        <f t="shared" si="226"/>
        <v>ADC47047</v>
      </c>
      <c r="I2884" t="str">
        <f t="shared" si="228"/>
        <v>SENZOR KISEONIKA</v>
      </c>
      <c r="J2884">
        <f t="shared" si="229"/>
        <v>61.077333333333328</v>
      </c>
      <c r="K2884" t="str">
        <f t="shared" si="230"/>
        <v/>
      </c>
    </row>
    <row r="2885" spans="1:11" x14ac:dyDescent="0.25">
      <c r="A2885" t="s">
        <v>5193</v>
      </c>
      <c r="C2885" t="s">
        <v>2047</v>
      </c>
      <c r="D2885" t="s">
        <v>9</v>
      </c>
      <c r="E2885">
        <v>1</v>
      </c>
      <c r="F2885">
        <v>2466.56</v>
      </c>
      <c r="G2885" t="str">
        <f t="shared" si="227"/>
        <v>BLUEPRINTADC47048</v>
      </c>
      <c r="H2885" t="str">
        <f t="shared" si="226"/>
        <v>ADC47048</v>
      </c>
      <c r="I2885" t="str">
        <f t="shared" si="228"/>
        <v>SENZOR KISEONIKA</v>
      </c>
      <c r="J2885">
        <f t="shared" si="229"/>
        <v>20.554666666666666</v>
      </c>
      <c r="K2885" t="str">
        <f t="shared" si="230"/>
        <v/>
      </c>
    </row>
    <row r="2886" spans="1:11" x14ac:dyDescent="0.25">
      <c r="A2886" t="s">
        <v>5194</v>
      </c>
      <c r="B2886" s="1" t="s">
        <v>5195</v>
      </c>
      <c r="C2886" t="s">
        <v>2047</v>
      </c>
      <c r="D2886" t="s">
        <v>9</v>
      </c>
      <c r="E2886">
        <v>1</v>
      </c>
      <c r="F2886">
        <v>9134.08</v>
      </c>
      <c r="G2886" t="str">
        <f t="shared" si="227"/>
        <v>BLUEPRINTADC47049</v>
      </c>
      <c r="H2886" t="str">
        <f t="shared" si="226"/>
        <v>MD339641</v>
      </c>
      <c r="I2886" t="str">
        <f t="shared" si="228"/>
        <v>SENZOR KISEONIKA</v>
      </c>
      <c r="J2886">
        <f t="shared" si="229"/>
        <v>76.117333333333335</v>
      </c>
      <c r="K2886" t="str">
        <f t="shared" si="230"/>
        <v/>
      </c>
    </row>
    <row r="2887" spans="1:11" x14ac:dyDescent="0.25">
      <c r="A2887" t="s">
        <v>5196</v>
      </c>
      <c r="C2887" t="s">
        <v>2047</v>
      </c>
      <c r="D2887" t="s">
        <v>9</v>
      </c>
      <c r="E2887">
        <v>1</v>
      </c>
      <c r="F2887">
        <v>8207.36</v>
      </c>
      <c r="G2887" t="str">
        <f t="shared" si="227"/>
        <v>BLUEPRINTADC47050</v>
      </c>
      <c r="H2887" t="str">
        <f t="shared" si="226"/>
        <v>ADC47050</v>
      </c>
      <c r="I2887" t="str">
        <f t="shared" si="228"/>
        <v>SENZOR KISEONIKA</v>
      </c>
      <c r="J2887">
        <f t="shared" si="229"/>
        <v>68.394666666666666</v>
      </c>
      <c r="K2887" t="str">
        <f t="shared" si="230"/>
        <v/>
      </c>
    </row>
    <row r="2888" spans="1:11" x14ac:dyDescent="0.25">
      <c r="A2888" t="s">
        <v>5197</v>
      </c>
      <c r="B2888" s="1" t="s">
        <v>5198</v>
      </c>
      <c r="C2888" t="s">
        <v>2047</v>
      </c>
      <c r="D2888" t="s">
        <v>9</v>
      </c>
      <c r="E2888">
        <v>1</v>
      </c>
      <c r="F2888">
        <v>3974.4</v>
      </c>
      <c r="G2888" t="str">
        <f t="shared" si="227"/>
        <v>BLUEPRINTADC47052</v>
      </c>
      <c r="H2888" t="str">
        <f t="shared" si="226"/>
        <v>MN137490</v>
      </c>
      <c r="I2888" t="str">
        <f t="shared" si="228"/>
        <v>SENZOR KISEONIKA</v>
      </c>
      <c r="J2888">
        <f t="shared" si="229"/>
        <v>33.119999999999997</v>
      </c>
      <c r="K2888" t="str">
        <f t="shared" si="230"/>
        <v/>
      </c>
    </row>
    <row r="2889" spans="1:11" x14ac:dyDescent="0.25">
      <c r="A2889" t="s">
        <v>5199</v>
      </c>
      <c r="B2889" s="1" t="s">
        <v>5200</v>
      </c>
      <c r="C2889" t="s">
        <v>2019</v>
      </c>
      <c r="D2889" t="s">
        <v>9</v>
      </c>
      <c r="E2889">
        <v>1</v>
      </c>
      <c r="F2889">
        <v>9111.0400000000009</v>
      </c>
      <c r="G2889" t="str">
        <f t="shared" si="227"/>
        <v>BLUEPRINTADC47053</v>
      </c>
      <c r="H2889" t="str">
        <f t="shared" si="226"/>
        <v>MR507752</v>
      </c>
      <c r="I2889" t="str">
        <f t="shared" si="228"/>
        <v>SENZOR KISEONIKA</v>
      </c>
      <c r="J2889">
        <f t="shared" si="229"/>
        <v>75.925333333333342</v>
      </c>
      <c r="K2889" t="str">
        <f t="shared" si="230"/>
        <v/>
      </c>
    </row>
    <row r="2890" spans="1:11" x14ac:dyDescent="0.25">
      <c r="A2890" t="s">
        <v>5201</v>
      </c>
      <c r="B2890" s="1" t="s">
        <v>5202</v>
      </c>
      <c r="C2890" t="s">
        <v>2019</v>
      </c>
      <c r="D2890" t="s">
        <v>9</v>
      </c>
      <c r="E2890">
        <v>1</v>
      </c>
      <c r="F2890">
        <v>10088.959999999999</v>
      </c>
      <c r="G2890" t="str">
        <f t="shared" si="227"/>
        <v>BLUEPRINTADC47054</v>
      </c>
      <c r="H2890" t="str">
        <f t="shared" si="226"/>
        <v>MN176515</v>
      </c>
      <c r="I2890" t="str">
        <f t="shared" si="228"/>
        <v>SENZOR KISEONIKA</v>
      </c>
      <c r="J2890">
        <f t="shared" si="229"/>
        <v>84.074666666666658</v>
      </c>
      <c r="K2890" t="str">
        <f t="shared" si="230"/>
        <v/>
      </c>
    </row>
    <row r="2891" spans="1:11" x14ac:dyDescent="0.25">
      <c r="A2891" t="s">
        <v>5203</v>
      </c>
      <c r="B2891" s="1" t="s">
        <v>5204</v>
      </c>
      <c r="C2891" t="s">
        <v>2047</v>
      </c>
      <c r="D2891" t="s">
        <v>9</v>
      </c>
      <c r="E2891">
        <v>1</v>
      </c>
      <c r="F2891">
        <v>6722.56</v>
      </c>
      <c r="G2891" t="str">
        <f t="shared" si="227"/>
        <v>BLUEPRINTADC47055</v>
      </c>
      <c r="H2891" t="str">
        <f t="shared" si="226"/>
        <v>MN153038</v>
      </c>
      <c r="I2891" t="str">
        <f t="shared" si="228"/>
        <v>SENZOR KISEONIKA</v>
      </c>
      <c r="J2891">
        <f t="shared" si="229"/>
        <v>56.021333333333338</v>
      </c>
      <c r="K2891" t="str">
        <f t="shared" si="230"/>
        <v/>
      </c>
    </row>
    <row r="2892" spans="1:11" x14ac:dyDescent="0.25">
      <c r="A2892" t="s">
        <v>5205</v>
      </c>
      <c r="B2892" s="1" t="s">
        <v>5206</v>
      </c>
      <c r="C2892" t="s">
        <v>2019</v>
      </c>
      <c r="D2892" t="s">
        <v>9</v>
      </c>
      <c r="E2892">
        <v>1</v>
      </c>
      <c r="F2892">
        <v>9203.2000000000007</v>
      </c>
      <c r="G2892" t="str">
        <f t="shared" si="227"/>
        <v>BLUEPRINTADC47056</v>
      </c>
      <c r="H2892" t="str">
        <f t="shared" si="226"/>
        <v>1588A129</v>
      </c>
      <c r="I2892" t="str">
        <f t="shared" si="228"/>
        <v>SENZOR KISEONIKA</v>
      </c>
      <c r="J2892">
        <f t="shared" si="229"/>
        <v>76.693333333333342</v>
      </c>
      <c r="K2892" t="str">
        <f t="shared" si="230"/>
        <v/>
      </c>
    </row>
    <row r="2893" spans="1:11" x14ac:dyDescent="0.25">
      <c r="A2893" t="s">
        <v>5207</v>
      </c>
      <c r="B2893" s="1" t="s">
        <v>5208</v>
      </c>
      <c r="C2893" t="s">
        <v>2047</v>
      </c>
      <c r="D2893" t="s">
        <v>9</v>
      </c>
      <c r="E2893">
        <v>1</v>
      </c>
      <c r="F2893">
        <v>7262.72</v>
      </c>
      <c r="G2893" t="str">
        <f t="shared" si="227"/>
        <v>BLUEPRINTADC47058</v>
      </c>
      <c r="H2893" t="str">
        <f t="shared" si="226"/>
        <v>MR507769</v>
      </c>
      <c r="I2893" t="str">
        <f t="shared" si="228"/>
        <v>SENZOR KISEONIKA</v>
      </c>
      <c r="J2893">
        <f t="shared" si="229"/>
        <v>60.522666666666666</v>
      </c>
      <c r="K2893" t="str">
        <f t="shared" si="230"/>
        <v/>
      </c>
    </row>
    <row r="2894" spans="1:11" x14ac:dyDescent="0.25">
      <c r="A2894" t="s">
        <v>5209</v>
      </c>
      <c r="B2894" s="1" t="s">
        <v>5210</v>
      </c>
      <c r="C2894" t="s">
        <v>2047</v>
      </c>
      <c r="D2894" t="s">
        <v>9</v>
      </c>
      <c r="E2894">
        <v>1</v>
      </c>
      <c r="F2894">
        <v>6791.68</v>
      </c>
      <c r="G2894" t="str">
        <f t="shared" si="227"/>
        <v>BLUEPRINTADC47059</v>
      </c>
      <c r="H2894" t="str">
        <f t="shared" si="226"/>
        <v>1588A005</v>
      </c>
      <c r="I2894" t="str">
        <f t="shared" si="228"/>
        <v>SENZOR KISEONIKA</v>
      </c>
      <c r="J2894">
        <f t="shared" si="229"/>
        <v>56.597333333333339</v>
      </c>
      <c r="K2894" t="str">
        <f t="shared" si="230"/>
        <v/>
      </c>
    </row>
    <row r="2895" spans="1:11" x14ac:dyDescent="0.25">
      <c r="A2895" t="s">
        <v>5211</v>
      </c>
      <c r="B2895" s="1" t="s">
        <v>5212</v>
      </c>
      <c r="C2895" t="s">
        <v>2047</v>
      </c>
      <c r="D2895" t="s">
        <v>9</v>
      </c>
      <c r="E2895">
        <v>1</v>
      </c>
      <c r="F2895">
        <v>6839.04</v>
      </c>
      <c r="G2895" t="str">
        <f t="shared" si="227"/>
        <v>BLUEPRINTADC47060</v>
      </c>
      <c r="H2895" t="str">
        <f t="shared" si="226"/>
        <v>1588A192</v>
      </c>
      <c r="I2895" t="str">
        <f t="shared" si="228"/>
        <v>SENZOR KISEONIKA</v>
      </c>
      <c r="J2895">
        <f t="shared" si="229"/>
        <v>56.991999999999997</v>
      </c>
      <c r="K2895" t="str">
        <f t="shared" si="230"/>
        <v/>
      </c>
    </row>
    <row r="2896" spans="1:11" x14ac:dyDescent="0.25">
      <c r="A2896" t="s">
        <v>5213</v>
      </c>
      <c r="B2896" s="1" t="s">
        <v>5214</v>
      </c>
      <c r="C2896" t="s">
        <v>2047</v>
      </c>
      <c r="D2896" t="s">
        <v>9</v>
      </c>
      <c r="E2896">
        <v>1</v>
      </c>
      <c r="F2896">
        <v>6274.56</v>
      </c>
      <c r="G2896" t="str">
        <f t="shared" si="227"/>
        <v>BLUEPRINTADC47061</v>
      </c>
      <c r="H2896" t="str">
        <f t="shared" si="226"/>
        <v>1588A195</v>
      </c>
      <c r="I2896" t="str">
        <f t="shared" si="228"/>
        <v>SENZOR KISEONIKA</v>
      </c>
      <c r="J2896">
        <f t="shared" si="229"/>
        <v>52.288000000000004</v>
      </c>
      <c r="K2896" t="str">
        <f t="shared" si="230"/>
        <v/>
      </c>
    </row>
    <row r="2897" spans="1:11" x14ac:dyDescent="0.25">
      <c r="A2897" t="s">
        <v>5215</v>
      </c>
      <c r="B2897" s="1" t="s">
        <v>5216</v>
      </c>
      <c r="C2897" t="s">
        <v>2019</v>
      </c>
      <c r="D2897" t="s">
        <v>9</v>
      </c>
      <c r="E2897">
        <v>1</v>
      </c>
      <c r="F2897">
        <v>2063.36</v>
      </c>
      <c r="G2897" t="str">
        <f t="shared" si="227"/>
        <v>BLUEPRINTADC47062</v>
      </c>
      <c r="H2897" t="str">
        <f t="shared" si="226"/>
        <v>MD148738</v>
      </c>
      <c r="I2897" t="str">
        <f t="shared" si="228"/>
        <v>SENZOR KISEONIKA</v>
      </c>
      <c r="J2897">
        <f t="shared" si="229"/>
        <v>17.194666666666667</v>
      </c>
      <c r="K2897" t="str">
        <f t="shared" si="230"/>
        <v/>
      </c>
    </row>
    <row r="2898" spans="1:11" x14ac:dyDescent="0.25">
      <c r="A2898" t="s">
        <v>5217</v>
      </c>
      <c r="B2898" s="1" t="s">
        <v>5218</v>
      </c>
      <c r="C2898" t="s">
        <v>2019</v>
      </c>
      <c r="D2898" t="s">
        <v>9</v>
      </c>
      <c r="E2898">
        <v>1</v>
      </c>
      <c r="F2898">
        <v>4934.3999999999996</v>
      </c>
      <c r="G2898" t="str">
        <f t="shared" si="227"/>
        <v>BLUEPRINTADC47063</v>
      </c>
      <c r="H2898" t="str">
        <f t="shared" si="226"/>
        <v>1588A233</v>
      </c>
      <c r="I2898" t="str">
        <f t="shared" si="228"/>
        <v>SENZOR KISEONIKA</v>
      </c>
      <c r="J2898">
        <f t="shared" si="229"/>
        <v>41.12</v>
      </c>
      <c r="K2898" t="str">
        <f t="shared" si="230"/>
        <v/>
      </c>
    </row>
    <row r="2899" spans="1:11" x14ac:dyDescent="0.25">
      <c r="A2899" t="s">
        <v>5219</v>
      </c>
      <c r="B2899" s="1" t="s">
        <v>5220</v>
      </c>
      <c r="C2899" t="s">
        <v>2019</v>
      </c>
      <c r="D2899" t="s">
        <v>9</v>
      </c>
      <c r="E2899">
        <v>1</v>
      </c>
      <c r="F2899">
        <v>4948.4799999999996</v>
      </c>
      <c r="G2899" t="str">
        <f t="shared" si="227"/>
        <v>BLUEPRINTADC47064</v>
      </c>
      <c r="H2899" t="str">
        <f t="shared" si="226"/>
        <v>MD343421</v>
      </c>
      <c r="I2899" t="str">
        <f t="shared" si="228"/>
        <v>SENZOR KISEONIKA</v>
      </c>
      <c r="J2899">
        <f t="shared" si="229"/>
        <v>41.237333333333332</v>
      </c>
      <c r="K2899" t="str">
        <f t="shared" si="230"/>
        <v/>
      </c>
    </row>
    <row r="2900" spans="1:11" x14ac:dyDescent="0.25">
      <c r="A2900" t="s">
        <v>5221</v>
      </c>
      <c r="B2900" s="1" t="s">
        <v>5222</v>
      </c>
      <c r="C2900" t="s">
        <v>2019</v>
      </c>
      <c r="D2900" t="s">
        <v>9</v>
      </c>
      <c r="E2900">
        <v>1</v>
      </c>
      <c r="F2900">
        <v>3653.12</v>
      </c>
      <c r="G2900" t="str">
        <f t="shared" si="227"/>
        <v>BLUEPRINTADC47065</v>
      </c>
      <c r="H2900" t="str">
        <f t="shared" si="226"/>
        <v>1588A171</v>
      </c>
      <c r="I2900" t="str">
        <f t="shared" si="228"/>
        <v>SENZOR KISEONIKA</v>
      </c>
      <c r="J2900">
        <f t="shared" si="229"/>
        <v>30.442666666666664</v>
      </c>
      <c r="K2900" t="str">
        <f t="shared" si="230"/>
        <v/>
      </c>
    </row>
    <row r="2901" spans="1:11" x14ac:dyDescent="0.25">
      <c r="A2901" t="s">
        <v>5223</v>
      </c>
      <c r="B2901" s="1" t="s">
        <v>5224</v>
      </c>
      <c r="C2901" t="s">
        <v>2091</v>
      </c>
      <c r="D2901" t="s">
        <v>9</v>
      </c>
      <c r="E2901">
        <v>1</v>
      </c>
      <c r="F2901">
        <v>25752.32</v>
      </c>
      <c r="G2901" t="str">
        <f t="shared" si="227"/>
        <v>BLUEPRINTADC47101C</v>
      </c>
      <c r="H2901" t="str">
        <f t="shared" si="226"/>
        <v>MR249447</v>
      </c>
      <c r="I2901" t="str">
        <f t="shared" si="228"/>
        <v>ABS SENZOR</v>
      </c>
      <c r="J2901">
        <f t="shared" si="229"/>
        <v>214.60266666666666</v>
      </c>
      <c r="K2901" t="str">
        <f t="shared" si="230"/>
        <v/>
      </c>
    </row>
    <row r="2902" spans="1:11" x14ac:dyDescent="0.25">
      <c r="A2902" t="s">
        <v>5225</v>
      </c>
      <c r="B2902" s="1" t="s">
        <v>5226</v>
      </c>
      <c r="C2902" t="s">
        <v>2091</v>
      </c>
      <c r="D2902" t="s">
        <v>9</v>
      </c>
      <c r="E2902">
        <v>1</v>
      </c>
      <c r="F2902">
        <v>29441.279999999999</v>
      </c>
      <c r="G2902" t="str">
        <f t="shared" si="227"/>
        <v>BLUEPRINTADC47102C</v>
      </c>
      <c r="H2902" t="str">
        <f t="shared" si="226"/>
        <v>MR249448</v>
      </c>
      <c r="I2902" t="str">
        <f t="shared" si="228"/>
        <v>ABS SENZOR</v>
      </c>
      <c r="J2902">
        <f t="shared" si="229"/>
        <v>245.34399999999999</v>
      </c>
      <c r="K2902" t="str">
        <f t="shared" si="230"/>
        <v/>
      </c>
    </row>
    <row r="2903" spans="1:11" x14ac:dyDescent="0.25">
      <c r="A2903" t="s">
        <v>5227</v>
      </c>
      <c r="B2903" s="1" t="s">
        <v>5228</v>
      </c>
      <c r="C2903" t="s">
        <v>2091</v>
      </c>
      <c r="D2903" t="s">
        <v>9</v>
      </c>
      <c r="E2903">
        <v>1</v>
      </c>
      <c r="F2903">
        <v>26391.040000000001</v>
      </c>
      <c r="G2903" t="str">
        <f t="shared" si="227"/>
        <v>BLUEPRINTADC47103C</v>
      </c>
      <c r="H2903" t="str">
        <f t="shared" si="226"/>
        <v>MR249526</v>
      </c>
      <c r="I2903" t="str">
        <f t="shared" si="228"/>
        <v>ABS SENZOR</v>
      </c>
      <c r="J2903">
        <f t="shared" si="229"/>
        <v>219.92533333333333</v>
      </c>
      <c r="K2903" t="str">
        <f t="shared" si="230"/>
        <v/>
      </c>
    </row>
    <row r="2904" spans="1:11" x14ac:dyDescent="0.25">
      <c r="A2904" t="s">
        <v>5229</v>
      </c>
      <c r="B2904" s="1" t="s">
        <v>5230</v>
      </c>
      <c r="C2904" t="s">
        <v>2091</v>
      </c>
      <c r="D2904" t="s">
        <v>9</v>
      </c>
      <c r="E2904">
        <v>1</v>
      </c>
      <c r="F2904">
        <v>29952</v>
      </c>
      <c r="G2904" t="str">
        <f t="shared" si="227"/>
        <v>BLUEPRINTADC47104C</v>
      </c>
      <c r="H2904" t="str">
        <f t="shared" si="226"/>
        <v>MR249527</v>
      </c>
      <c r="I2904" t="str">
        <f t="shared" si="228"/>
        <v>ABS SENZOR</v>
      </c>
      <c r="J2904">
        <f t="shared" si="229"/>
        <v>249.6</v>
      </c>
      <c r="K2904" t="str">
        <f t="shared" si="230"/>
        <v/>
      </c>
    </row>
    <row r="2905" spans="1:11" x14ac:dyDescent="0.25">
      <c r="A2905" t="s">
        <v>5231</v>
      </c>
      <c r="B2905" s="1" t="s">
        <v>5232</v>
      </c>
      <c r="C2905" t="s">
        <v>2091</v>
      </c>
      <c r="D2905" t="s">
        <v>9</v>
      </c>
      <c r="E2905">
        <v>1</v>
      </c>
      <c r="F2905">
        <v>24780.799999999999</v>
      </c>
      <c r="G2905" t="str">
        <f t="shared" si="227"/>
        <v>BLUEPRINTADC47107</v>
      </c>
      <c r="H2905" t="str">
        <f t="shared" si="226"/>
        <v>MR407270</v>
      </c>
      <c r="I2905" t="str">
        <f t="shared" si="228"/>
        <v>ABS SENZOR</v>
      </c>
      <c r="J2905">
        <f t="shared" si="229"/>
        <v>206.50666666666666</v>
      </c>
      <c r="K2905" t="str">
        <f t="shared" si="230"/>
        <v/>
      </c>
    </row>
    <row r="2906" spans="1:11" x14ac:dyDescent="0.25">
      <c r="A2906" t="s">
        <v>5233</v>
      </c>
      <c r="B2906" s="1" t="s">
        <v>5234</v>
      </c>
      <c r="C2906" t="s">
        <v>2091</v>
      </c>
      <c r="D2906" t="s">
        <v>9</v>
      </c>
      <c r="E2906">
        <v>1</v>
      </c>
      <c r="F2906">
        <v>24780.799999999999</v>
      </c>
      <c r="G2906" t="str">
        <f t="shared" si="227"/>
        <v>BLUEPRINTADC47108</v>
      </c>
      <c r="H2906" t="str">
        <f t="shared" si="226"/>
        <v>MR407271</v>
      </c>
      <c r="I2906" t="str">
        <f t="shared" si="228"/>
        <v>ABS SENZOR</v>
      </c>
      <c r="J2906">
        <f t="shared" si="229"/>
        <v>206.50666666666666</v>
      </c>
      <c r="K2906" t="str">
        <f t="shared" si="230"/>
        <v/>
      </c>
    </row>
    <row r="2907" spans="1:11" x14ac:dyDescent="0.25">
      <c r="A2907" t="s">
        <v>5235</v>
      </c>
      <c r="B2907" s="1" t="s">
        <v>5236</v>
      </c>
      <c r="C2907" t="s">
        <v>2091</v>
      </c>
      <c r="D2907" t="s">
        <v>9</v>
      </c>
      <c r="E2907">
        <v>1</v>
      </c>
      <c r="F2907">
        <v>25043.200000000001</v>
      </c>
      <c r="G2907" t="str">
        <f t="shared" si="227"/>
        <v>BLUEPRINTADC47109</v>
      </c>
      <c r="H2907" t="str">
        <f t="shared" si="226"/>
        <v>MR569411</v>
      </c>
      <c r="I2907" t="str">
        <f t="shared" si="228"/>
        <v>ABS SENZOR</v>
      </c>
      <c r="J2907">
        <f t="shared" si="229"/>
        <v>208.69333333333333</v>
      </c>
      <c r="K2907" t="str">
        <f t="shared" si="230"/>
        <v/>
      </c>
    </row>
    <row r="2908" spans="1:11" x14ac:dyDescent="0.25">
      <c r="A2908" t="s">
        <v>5237</v>
      </c>
      <c r="B2908" s="1" t="s">
        <v>5238</v>
      </c>
      <c r="C2908" t="s">
        <v>2091</v>
      </c>
      <c r="D2908" t="s">
        <v>9</v>
      </c>
      <c r="E2908">
        <v>1</v>
      </c>
      <c r="F2908">
        <v>2356.48</v>
      </c>
      <c r="G2908" t="str">
        <f t="shared" si="227"/>
        <v>BLUEPRINTADC47110</v>
      </c>
      <c r="H2908" t="str">
        <f t="shared" si="226"/>
        <v>MR569412</v>
      </c>
      <c r="I2908" t="str">
        <f t="shared" si="228"/>
        <v>ABS SENZOR</v>
      </c>
      <c r="J2908">
        <f t="shared" si="229"/>
        <v>19.637333333333334</v>
      </c>
      <c r="K2908" t="str">
        <f t="shared" si="230"/>
        <v/>
      </c>
    </row>
    <row r="2909" spans="1:11" x14ac:dyDescent="0.25">
      <c r="A2909" t="s">
        <v>5239</v>
      </c>
      <c r="B2909" s="1" t="s">
        <v>5240</v>
      </c>
      <c r="C2909" t="s">
        <v>2091</v>
      </c>
      <c r="D2909" t="s">
        <v>9</v>
      </c>
      <c r="E2909">
        <v>1</v>
      </c>
      <c r="F2909">
        <v>12040.96</v>
      </c>
      <c r="G2909" t="str">
        <f t="shared" si="227"/>
        <v>BLUEPRINTADC47111C</v>
      </c>
      <c r="H2909" t="str">
        <f t="shared" si="226"/>
        <v>MB950343</v>
      </c>
      <c r="I2909" t="str">
        <f t="shared" si="228"/>
        <v>ABS SENZOR</v>
      </c>
      <c r="J2909">
        <f t="shared" si="229"/>
        <v>100.34133333333332</v>
      </c>
      <c r="K2909" t="str">
        <f t="shared" si="230"/>
        <v/>
      </c>
    </row>
    <row r="2910" spans="1:11" x14ac:dyDescent="0.25">
      <c r="A2910" t="s">
        <v>5241</v>
      </c>
      <c r="B2910" s="1" t="s">
        <v>5242</v>
      </c>
      <c r="C2910" t="s">
        <v>2091</v>
      </c>
      <c r="D2910" t="s">
        <v>9</v>
      </c>
      <c r="E2910">
        <v>1</v>
      </c>
      <c r="F2910">
        <v>12040.96</v>
      </c>
      <c r="G2910" t="str">
        <f t="shared" si="227"/>
        <v>BLUEPRINTADC47112C</v>
      </c>
      <c r="H2910" t="str">
        <f t="shared" si="226"/>
        <v>MB950344</v>
      </c>
      <c r="I2910" t="str">
        <f t="shared" si="228"/>
        <v>ABS SENZOR</v>
      </c>
      <c r="J2910">
        <f t="shared" si="229"/>
        <v>100.34133333333332</v>
      </c>
      <c r="K2910" t="str">
        <f t="shared" si="230"/>
        <v/>
      </c>
    </row>
    <row r="2911" spans="1:11" x14ac:dyDescent="0.25">
      <c r="A2911" t="s">
        <v>5243</v>
      </c>
      <c r="B2911" s="1" t="s">
        <v>5244</v>
      </c>
      <c r="C2911" t="s">
        <v>2091</v>
      </c>
      <c r="D2911" t="s">
        <v>9</v>
      </c>
      <c r="E2911">
        <v>1</v>
      </c>
      <c r="F2911">
        <v>32624.639999999999</v>
      </c>
      <c r="G2911" t="str">
        <f t="shared" si="227"/>
        <v>BLUEPRINTADC47113C</v>
      </c>
      <c r="H2911" t="str">
        <f t="shared" si="226"/>
        <v>MB928200</v>
      </c>
      <c r="I2911" t="str">
        <f t="shared" si="228"/>
        <v>ABS SENZOR</v>
      </c>
      <c r="J2911">
        <f t="shared" si="229"/>
        <v>271.87200000000001</v>
      </c>
      <c r="K2911" t="str">
        <f t="shared" si="230"/>
        <v/>
      </c>
    </row>
    <row r="2912" spans="1:11" x14ac:dyDescent="0.25">
      <c r="A2912" t="s">
        <v>5245</v>
      </c>
      <c r="B2912" s="1" t="s">
        <v>5246</v>
      </c>
      <c r="C2912" t="s">
        <v>2091</v>
      </c>
      <c r="D2912" t="s">
        <v>9</v>
      </c>
      <c r="E2912">
        <v>1</v>
      </c>
      <c r="F2912">
        <v>31997.439999999999</v>
      </c>
      <c r="G2912" t="str">
        <f t="shared" si="227"/>
        <v>BLUEPRINTADC47114C</v>
      </c>
      <c r="H2912" t="str">
        <f t="shared" si="226"/>
        <v>MB668261</v>
      </c>
      <c r="I2912" t="str">
        <f t="shared" si="228"/>
        <v>ABS SENZOR</v>
      </c>
      <c r="J2912">
        <f t="shared" si="229"/>
        <v>266.64533333333333</v>
      </c>
      <c r="K2912" t="str">
        <f t="shared" si="230"/>
        <v/>
      </c>
    </row>
    <row r="2913" spans="1:11" x14ac:dyDescent="0.25">
      <c r="A2913" t="s">
        <v>5247</v>
      </c>
      <c r="B2913" s="1" t="s">
        <v>5248</v>
      </c>
      <c r="C2913" t="s">
        <v>5249</v>
      </c>
      <c r="D2913" t="s">
        <v>9</v>
      </c>
      <c r="E2913">
        <v>1</v>
      </c>
      <c r="F2913">
        <v>2890.24</v>
      </c>
      <c r="G2913" t="str">
        <f t="shared" si="227"/>
        <v>BLUEPRINTADC47118</v>
      </c>
      <c r="H2913" t="str">
        <f t="shared" si="226"/>
        <v>3715A113</v>
      </c>
      <c r="I2913" t="str">
        <f t="shared" si="228"/>
        <v>ABS PRSTEN</v>
      </c>
      <c r="J2913">
        <f t="shared" si="229"/>
        <v>24.085333333333331</v>
      </c>
      <c r="K2913" t="str">
        <f t="shared" si="230"/>
        <v/>
      </c>
    </row>
    <row r="2914" spans="1:11" x14ac:dyDescent="0.25">
      <c r="A2914" t="s">
        <v>5250</v>
      </c>
      <c r="C2914" t="s">
        <v>5249</v>
      </c>
      <c r="D2914" t="s">
        <v>9</v>
      </c>
      <c r="E2914">
        <v>1</v>
      </c>
      <c r="F2914">
        <v>1483.52</v>
      </c>
      <c r="G2914" t="str">
        <f t="shared" si="227"/>
        <v>BLUEPRINTADC47119</v>
      </c>
      <c r="H2914" t="str">
        <f t="shared" si="226"/>
        <v>ADC47119</v>
      </c>
      <c r="I2914" t="str">
        <f t="shared" si="228"/>
        <v>ABS PRSTEN</v>
      </c>
      <c r="J2914">
        <f t="shared" si="229"/>
        <v>12.362666666666666</v>
      </c>
      <c r="K2914" t="str">
        <f t="shared" si="230"/>
        <v/>
      </c>
    </row>
    <row r="2915" spans="1:11" x14ac:dyDescent="0.25">
      <c r="A2915" t="s">
        <v>5251</v>
      </c>
      <c r="B2915" s="1" t="s">
        <v>5252</v>
      </c>
      <c r="C2915" t="s">
        <v>2091</v>
      </c>
      <c r="D2915" t="s">
        <v>9</v>
      </c>
      <c r="E2915">
        <v>1</v>
      </c>
      <c r="F2915">
        <v>1383.68</v>
      </c>
      <c r="G2915" t="str">
        <f t="shared" si="227"/>
        <v>BLUEPRINTADC47120</v>
      </c>
      <c r="H2915" t="str">
        <f t="shared" si="226"/>
        <v>MR493460</v>
      </c>
      <c r="I2915" t="str">
        <f t="shared" si="228"/>
        <v>ABS SENZOR</v>
      </c>
      <c r="J2915">
        <f t="shared" si="229"/>
        <v>11.530666666666667</v>
      </c>
      <c r="K2915" t="str">
        <f t="shared" si="230"/>
        <v/>
      </c>
    </row>
    <row r="2916" spans="1:11" x14ac:dyDescent="0.25">
      <c r="A2916" t="s">
        <v>5253</v>
      </c>
      <c r="B2916" s="1" t="s">
        <v>5254</v>
      </c>
      <c r="C2916" t="s">
        <v>2110</v>
      </c>
      <c r="D2916" t="s">
        <v>9</v>
      </c>
      <c r="E2916">
        <v>1</v>
      </c>
      <c r="F2916">
        <v>2042.88</v>
      </c>
      <c r="G2916" t="str">
        <f t="shared" si="227"/>
        <v>BLUEPRINTADC47121</v>
      </c>
      <c r="H2916" t="str">
        <f t="shared" si="226"/>
        <v>MN102577</v>
      </c>
      <c r="I2916" t="str">
        <f t="shared" si="228"/>
        <v>ABS SENZOR</v>
      </c>
      <c r="J2916">
        <f t="shared" si="229"/>
        <v>17.024000000000001</v>
      </c>
      <c r="K2916" t="str">
        <f t="shared" si="230"/>
        <v/>
      </c>
    </row>
    <row r="2917" spans="1:11" x14ac:dyDescent="0.25">
      <c r="A2917" t="s">
        <v>5255</v>
      </c>
      <c r="B2917" s="1" t="s">
        <v>5256</v>
      </c>
      <c r="C2917" t="s">
        <v>2110</v>
      </c>
      <c r="D2917" t="s">
        <v>9</v>
      </c>
      <c r="E2917">
        <v>1</v>
      </c>
      <c r="F2917">
        <v>2042.88</v>
      </c>
      <c r="G2917" t="str">
        <f t="shared" si="227"/>
        <v>BLUEPRINTADC47122</v>
      </c>
      <c r="H2917" t="str">
        <f t="shared" si="226"/>
        <v>MN102578</v>
      </c>
      <c r="I2917" t="str">
        <f t="shared" si="228"/>
        <v>ABS SENZOR</v>
      </c>
      <c r="J2917">
        <f t="shared" si="229"/>
        <v>17.024000000000001</v>
      </c>
      <c r="K2917" t="str">
        <f t="shared" si="230"/>
        <v/>
      </c>
    </row>
    <row r="2918" spans="1:11" x14ac:dyDescent="0.25">
      <c r="A2918" t="s">
        <v>5257</v>
      </c>
      <c r="B2918" s="1" t="s">
        <v>5258</v>
      </c>
      <c r="C2918" t="s">
        <v>2110</v>
      </c>
      <c r="D2918" t="s">
        <v>9</v>
      </c>
      <c r="E2918">
        <v>1</v>
      </c>
      <c r="F2918">
        <v>2323.1999999999998</v>
      </c>
      <c r="G2918" t="str">
        <f t="shared" si="227"/>
        <v>BLUEPRINTADC47123</v>
      </c>
      <c r="H2918" t="str">
        <f t="shared" si="226"/>
        <v>MN102573</v>
      </c>
      <c r="I2918" t="str">
        <f t="shared" si="228"/>
        <v>ABS SENZOR</v>
      </c>
      <c r="J2918">
        <f t="shared" si="229"/>
        <v>19.36</v>
      </c>
      <c r="K2918" t="str">
        <f t="shared" si="230"/>
        <v/>
      </c>
    </row>
    <row r="2919" spans="1:11" x14ac:dyDescent="0.25">
      <c r="A2919" t="s">
        <v>5259</v>
      </c>
      <c r="B2919" s="1" t="s">
        <v>5260</v>
      </c>
      <c r="C2919" t="s">
        <v>2110</v>
      </c>
      <c r="D2919" t="s">
        <v>9</v>
      </c>
      <c r="E2919">
        <v>1</v>
      </c>
      <c r="F2919">
        <v>2323.1999999999998</v>
      </c>
      <c r="G2919" t="str">
        <f t="shared" si="227"/>
        <v>BLUEPRINTADC47124</v>
      </c>
      <c r="H2919" t="str">
        <f t="shared" si="226"/>
        <v>MN102574</v>
      </c>
      <c r="I2919" t="str">
        <f t="shared" si="228"/>
        <v>ABS SENZOR</v>
      </c>
      <c r="J2919">
        <f t="shared" si="229"/>
        <v>19.36</v>
      </c>
      <c r="K2919" t="str">
        <f t="shared" si="230"/>
        <v/>
      </c>
    </row>
    <row r="2920" spans="1:11" x14ac:dyDescent="0.25">
      <c r="A2920" t="s">
        <v>5261</v>
      </c>
      <c r="B2920" s="1" t="s">
        <v>5262</v>
      </c>
      <c r="C2920" t="s">
        <v>2110</v>
      </c>
      <c r="D2920" t="s">
        <v>9</v>
      </c>
      <c r="E2920">
        <v>1</v>
      </c>
      <c r="F2920">
        <v>1927.68</v>
      </c>
      <c r="G2920" t="str">
        <f t="shared" si="227"/>
        <v>BLUEPRINTADC47125</v>
      </c>
      <c r="H2920" t="str">
        <f t="shared" si="226"/>
        <v>MR569782</v>
      </c>
      <c r="I2920" t="str">
        <f t="shared" si="228"/>
        <v>ABS SENZOR</v>
      </c>
      <c r="J2920">
        <f t="shared" si="229"/>
        <v>16.064</v>
      </c>
      <c r="K2920" t="str">
        <f t="shared" si="230"/>
        <v/>
      </c>
    </row>
    <row r="2921" spans="1:11" x14ac:dyDescent="0.25">
      <c r="A2921" t="s">
        <v>5263</v>
      </c>
      <c r="B2921" s="1" t="s">
        <v>5264</v>
      </c>
      <c r="C2921" t="s">
        <v>2110</v>
      </c>
      <c r="D2921" t="s">
        <v>9</v>
      </c>
      <c r="E2921">
        <v>1</v>
      </c>
      <c r="F2921">
        <v>1927.68</v>
      </c>
      <c r="G2921" t="str">
        <f t="shared" si="227"/>
        <v>BLUEPRINTADC47126</v>
      </c>
      <c r="H2921" t="str">
        <f t="shared" si="226"/>
        <v>MR961238</v>
      </c>
      <c r="I2921" t="str">
        <f t="shared" si="228"/>
        <v>ABS SENZOR</v>
      </c>
      <c r="J2921">
        <f t="shared" si="229"/>
        <v>16.064</v>
      </c>
      <c r="K2921" t="str">
        <f t="shared" si="230"/>
        <v/>
      </c>
    </row>
    <row r="2922" spans="1:11" x14ac:dyDescent="0.25">
      <c r="A2922" t="s">
        <v>5265</v>
      </c>
      <c r="B2922" s="1" t="s">
        <v>5266</v>
      </c>
      <c r="C2922" t="s">
        <v>2091</v>
      </c>
      <c r="D2922" t="s">
        <v>9</v>
      </c>
      <c r="E2922">
        <v>1</v>
      </c>
      <c r="F2922">
        <v>1437.44</v>
      </c>
      <c r="G2922" t="str">
        <f t="shared" si="227"/>
        <v>BLUEPRINTADC47127</v>
      </c>
      <c r="H2922" t="str">
        <f t="shared" si="226"/>
        <v>MR307049</v>
      </c>
      <c r="I2922" t="str">
        <f t="shared" si="228"/>
        <v>ABS SENZOR</v>
      </c>
      <c r="J2922">
        <f t="shared" si="229"/>
        <v>11.978666666666667</v>
      </c>
      <c r="K2922" t="str">
        <f t="shared" si="230"/>
        <v/>
      </c>
    </row>
    <row r="2923" spans="1:11" x14ac:dyDescent="0.25">
      <c r="A2923" t="s">
        <v>5267</v>
      </c>
      <c r="B2923" s="1" t="s">
        <v>5268</v>
      </c>
      <c r="C2923" t="s">
        <v>2116</v>
      </c>
      <c r="D2923" t="s">
        <v>9</v>
      </c>
      <c r="E2923">
        <v>1</v>
      </c>
      <c r="F2923">
        <v>6055.68</v>
      </c>
      <c r="G2923" t="str">
        <f t="shared" si="227"/>
        <v>BLUEPRINTADC47201</v>
      </c>
      <c r="H2923" t="str">
        <f t="shared" si="226"/>
        <v>MD303088</v>
      </c>
      <c r="I2923" t="str">
        <f t="shared" si="228"/>
        <v>SENZOR RADILICE</v>
      </c>
      <c r="J2923">
        <f t="shared" si="229"/>
        <v>50.464000000000006</v>
      </c>
      <c r="K2923" t="str">
        <f t="shared" si="230"/>
        <v/>
      </c>
    </row>
    <row r="2924" spans="1:11" x14ac:dyDescent="0.25">
      <c r="A2924" t="s">
        <v>5269</v>
      </c>
      <c r="B2924" s="1" t="s">
        <v>5270</v>
      </c>
      <c r="C2924" t="s">
        <v>5271</v>
      </c>
      <c r="D2924" t="s">
        <v>9</v>
      </c>
      <c r="E2924">
        <v>1</v>
      </c>
      <c r="F2924">
        <v>1931.52</v>
      </c>
      <c r="G2924" t="str">
        <f t="shared" si="227"/>
        <v>BLUEPRINTADC47202</v>
      </c>
      <c r="H2924" t="str">
        <f t="shared" si="226"/>
        <v>MR567292</v>
      </c>
      <c r="I2924" t="str">
        <f t="shared" si="228"/>
        <v>SENZOR BROJA OBRTAJA</v>
      </c>
      <c r="J2924">
        <f t="shared" si="229"/>
        <v>16.096</v>
      </c>
      <c r="K2924" t="str">
        <f t="shared" si="230"/>
        <v/>
      </c>
    </row>
    <row r="2925" spans="1:11" x14ac:dyDescent="0.25">
      <c r="A2925" t="s">
        <v>5272</v>
      </c>
      <c r="B2925" s="1" t="s">
        <v>5273</v>
      </c>
      <c r="C2925" t="s">
        <v>5274</v>
      </c>
      <c r="D2925" t="s">
        <v>9</v>
      </c>
      <c r="E2925">
        <v>1</v>
      </c>
      <c r="F2925">
        <v>3180.8</v>
      </c>
      <c r="G2925" t="str">
        <f t="shared" si="227"/>
        <v>BLUEPRINTADC47203</v>
      </c>
      <c r="H2925" t="str">
        <f t="shared" ref="H2925:H2988" si="231">IF(AND(B2925&lt;&gt;"", B2925&lt;&gt;"-"),SUBSTITUTE(SUBSTITUTE(B2925,"-","")," ",""),A2925)</f>
        <v>MD374437</v>
      </c>
      <c r="I2925" t="str">
        <f t="shared" si="228"/>
        <v>SENZOR PALJENJA</v>
      </c>
      <c r="J2925">
        <f t="shared" si="229"/>
        <v>26.506666666666668</v>
      </c>
      <c r="K2925" t="str">
        <f t="shared" si="230"/>
        <v/>
      </c>
    </row>
    <row r="2926" spans="1:11" x14ac:dyDescent="0.25">
      <c r="A2926" t="s">
        <v>5275</v>
      </c>
      <c r="B2926" s="1" t="s">
        <v>5276</v>
      </c>
      <c r="C2926" t="s">
        <v>2131</v>
      </c>
      <c r="D2926" t="s">
        <v>9</v>
      </c>
      <c r="E2926">
        <v>1</v>
      </c>
      <c r="F2926">
        <v>2890.24</v>
      </c>
      <c r="G2926" t="str">
        <f t="shared" si="227"/>
        <v>BLUEPRINTADC47204</v>
      </c>
      <c r="H2926" t="str">
        <f t="shared" si="231"/>
        <v>MD327107</v>
      </c>
      <c r="I2926" t="str">
        <f t="shared" si="228"/>
        <v>SENZOR BREGASTE</v>
      </c>
      <c r="J2926">
        <f t="shared" si="229"/>
        <v>24.085333333333331</v>
      </c>
      <c r="K2926" t="str">
        <f t="shared" si="230"/>
        <v/>
      </c>
    </row>
    <row r="2927" spans="1:11" x14ac:dyDescent="0.25">
      <c r="A2927" t="s">
        <v>5277</v>
      </c>
      <c r="B2927" s="1" t="s">
        <v>5278</v>
      </c>
      <c r="C2927" t="s">
        <v>2116</v>
      </c>
      <c r="D2927" t="s">
        <v>9</v>
      </c>
      <c r="E2927">
        <v>1</v>
      </c>
      <c r="F2927">
        <v>4666.88</v>
      </c>
      <c r="G2927" t="str">
        <f t="shared" si="227"/>
        <v>BLUEPRINTADC47205</v>
      </c>
      <c r="H2927" t="str">
        <f t="shared" si="231"/>
        <v>MD342826</v>
      </c>
      <c r="I2927" t="str">
        <f t="shared" si="228"/>
        <v>SENZOR RADILICE</v>
      </c>
      <c r="J2927">
        <f t="shared" si="229"/>
        <v>38.890666666666668</v>
      </c>
      <c r="K2927" t="str">
        <f t="shared" si="230"/>
        <v/>
      </c>
    </row>
    <row r="2928" spans="1:11" x14ac:dyDescent="0.25">
      <c r="A2928" t="s">
        <v>5279</v>
      </c>
      <c r="B2928" s="1" t="s">
        <v>5280</v>
      </c>
      <c r="C2928" t="s">
        <v>5281</v>
      </c>
      <c r="D2928" t="s">
        <v>9</v>
      </c>
      <c r="E2928">
        <v>1</v>
      </c>
      <c r="F2928">
        <v>1191.68</v>
      </c>
      <c r="G2928" t="str">
        <f t="shared" si="227"/>
        <v>BLUEPRINTADC47206</v>
      </c>
      <c r="H2928" t="str">
        <f t="shared" si="231"/>
        <v>MD050214</v>
      </c>
      <c r="I2928" t="str">
        <f t="shared" si="228"/>
        <v>SENZOR TEMPERATURE VODE</v>
      </c>
      <c r="J2928">
        <f t="shared" si="229"/>
        <v>9.9306666666666672</v>
      </c>
      <c r="K2928" t="str">
        <f t="shared" si="230"/>
        <v/>
      </c>
    </row>
    <row r="2929" spans="1:11" x14ac:dyDescent="0.25">
      <c r="A2929" t="s">
        <v>5282</v>
      </c>
      <c r="B2929" s="1" t="s">
        <v>5283</v>
      </c>
      <c r="C2929" t="s">
        <v>5281</v>
      </c>
      <c r="D2929" t="s">
        <v>9</v>
      </c>
      <c r="E2929">
        <v>1</v>
      </c>
      <c r="F2929">
        <v>624.64</v>
      </c>
      <c r="G2929" t="str">
        <f t="shared" si="227"/>
        <v>BLUEPRINTADC47207</v>
      </c>
      <c r="H2929" t="str">
        <f t="shared" si="231"/>
        <v>MD091056</v>
      </c>
      <c r="I2929" t="str">
        <f t="shared" si="228"/>
        <v>SENZOR TEMPERATURE VODE</v>
      </c>
      <c r="J2929">
        <f t="shared" si="229"/>
        <v>5.2053333333333329</v>
      </c>
      <c r="K2929" t="str">
        <f t="shared" si="230"/>
        <v/>
      </c>
    </row>
    <row r="2930" spans="1:11" x14ac:dyDescent="0.25">
      <c r="A2930" t="s">
        <v>5284</v>
      </c>
      <c r="B2930" s="1" t="s">
        <v>5285</v>
      </c>
      <c r="C2930" t="s">
        <v>5286</v>
      </c>
      <c r="D2930" t="s">
        <v>9</v>
      </c>
      <c r="E2930">
        <v>1</v>
      </c>
      <c r="F2930">
        <v>4896</v>
      </c>
      <c r="G2930" t="str">
        <f t="shared" si="227"/>
        <v>BLUEPRINTADC47208</v>
      </c>
      <c r="H2930" t="str">
        <f t="shared" si="231"/>
        <v>M883794</v>
      </c>
      <c r="I2930" t="str">
        <f t="shared" si="228"/>
        <v>SENZOR POLOŽAJA BREGASTE OSOVINE</v>
      </c>
      <c r="J2930">
        <f t="shared" si="229"/>
        <v>40.799999999999997</v>
      </c>
      <c r="K2930" t="str">
        <f t="shared" si="230"/>
        <v/>
      </c>
    </row>
    <row r="2931" spans="1:11" x14ac:dyDescent="0.25">
      <c r="A2931" t="s">
        <v>5287</v>
      </c>
      <c r="B2931" s="1" t="s">
        <v>5288</v>
      </c>
      <c r="C2931" t="s">
        <v>2123</v>
      </c>
      <c r="D2931" t="s">
        <v>9</v>
      </c>
      <c r="E2931">
        <v>1</v>
      </c>
      <c r="F2931">
        <v>4038.4</v>
      </c>
      <c r="G2931" t="str">
        <f t="shared" si="227"/>
        <v>BLUEPRINTADC47209</v>
      </c>
      <c r="H2931" t="str">
        <f t="shared" si="231"/>
        <v>MR560132</v>
      </c>
      <c r="I2931" t="str">
        <f t="shared" si="228"/>
        <v>SENZOR UGLA KOLENASTOG VRATILA</v>
      </c>
      <c r="J2931">
        <f t="shared" si="229"/>
        <v>33.653333333333336</v>
      </c>
      <c r="K2931" t="str">
        <f t="shared" si="230"/>
        <v/>
      </c>
    </row>
    <row r="2932" spans="1:11" x14ac:dyDescent="0.25">
      <c r="A2932" t="s">
        <v>5289</v>
      </c>
      <c r="B2932" s="1" t="s">
        <v>5290</v>
      </c>
      <c r="C2932" t="s">
        <v>2123</v>
      </c>
      <c r="D2932" t="s">
        <v>9</v>
      </c>
      <c r="E2932">
        <v>1</v>
      </c>
      <c r="F2932">
        <v>4606.72</v>
      </c>
      <c r="G2932" t="str">
        <f t="shared" si="227"/>
        <v>BLUEPRINTADC47210</v>
      </c>
      <c r="H2932" t="str">
        <f t="shared" si="231"/>
        <v>MD329924</v>
      </c>
      <c r="I2932" t="str">
        <f t="shared" si="228"/>
        <v>SENZOR UGLA KOLENASTOG VRATILA</v>
      </c>
      <c r="J2932">
        <f t="shared" si="229"/>
        <v>38.389333333333333</v>
      </c>
      <c r="K2932" t="str">
        <f t="shared" si="230"/>
        <v/>
      </c>
    </row>
    <row r="2933" spans="1:11" x14ac:dyDescent="0.25">
      <c r="A2933" t="s">
        <v>5291</v>
      </c>
      <c r="B2933" s="1" t="s">
        <v>5292</v>
      </c>
      <c r="C2933" t="s">
        <v>2123</v>
      </c>
      <c r="D2933" t="s">
        <v>9</v>
      </c>
      <c r="E2933">
        <v>1</v>
      </c>
      <c r="F2933">
        <v>7397.12</v>
      </c>
      <c r="G2933" t="str">
        <f t="shared" si="227"/>
        <v>BLUEPRINTADC47211</v>
      </c>
      <c r="H2933" t="str">
        <f t="shared" si="231"/>
        <v>MR560276</v>
      </c>
      <c r="I2933" t="str">
        <f t="shared" si="228"/>
        <v>SENZOR UGLA KOLENASTOG VRATILA</v>
      </c>
      <c r="J2933">
        <f t="shared" si="229"/>
        <v>61.642666666666663</v>
      </c>
      <c r="K2933" t="str">
        <f t="shared" si="230"/>
        <v/>
      </c>
    </row>
    <row r="2934" spans="1:11" x14ac:dyDescent="0.25">
      <c r="A2934" t="s">
        <v>5293</v>
      </c>
      <c r="B2934" s="1" t="s">
        <v>5294</v>
      </c>
      <c r="C2934" t="s">
        <v>2123</v>
      </c>
      <c r="D2934" t="s">
        <v>9</v>
      </c>
      <c r="E2934">
        <v>1</v>
      </c>
      <c r="F2934">
        <v>5103.3599999999997</v>
      </c>
      <c r="G2934" t="str">
        <f t="shared" si="227"/>
        <v>BLUEPRINTADC47212</v>
      </c>
      <c r="H2934" t="str">
        <f t="shared" si="231"/>
        <v>MD330853</v>
      </c>
      <c r="I2934" t="str">
        <f t="shared" si="228"/>
        <v>SENZOR UGLA KOLENASTOG VRATILA</v>
      </c>
      <c r="J2934">
        <f t="shared" si="229"/>
        <v>42.527999999999999</v>
      </c>
      <c r="K2934" t="str">
        <f t="shared" si="230"/>
        <v/>
      </c>
    </row>
    <row r="2935" spans="1:11" x14ac:dyDescent="0.25">
      <c r="A2935" t="s">
        <v>5295</v>
      </c>
      <c r="B2935" s="1" t="s">
        <v>5296</v>
      </c>
      <c r="C2935" t="s">
        <v>2141</v>
      </c>
      <c r="D2935" t="s">
        <v>9</v>
      </c>
      <c r="E2935">
        <v>1</v>
      </c>
      <c r="F2935">
        <v>2350.08</v>
      </c>
      <c r="G2935" t="str">
        <f t="shared" si="227"/>
        <v>BLUEPRINTADC47213</v>
      </c>
      <c r="H2935" t="str">
        <f t="shared" si="231"/>
        <v>1865A066</v>
      </c>
      <c r="I2935" t="str">
        <f t="shared" si="228"/>
        <v>SENZOR POLOŽAJA BREGASTE  OSOVINE</v>
      </c>
      <c r="J2935">
        <f t="shared" si="229"/>
        <v>19.584</v>
      </c>
      <c r="K2935" t="str">
        <f t="shared" si="230"/>
        <v/>
      </c>
    </row>
    <row r="2936" spans="1:11" x14ac:dyDescent="0.25">
      <c r="A2936" t="s">
        <v>5297</v>
      </c>
      <c r="B2936" s="1" t="s">
        <v>5298</v>
      </c>
      <c r="C2936" t="s">
        <v>5286</v>
      </c>
      <c r="D2936" t="s">
        <v>9</v>
      </c>
      <c r="E2936">
        <v>1</v>
      </c>
      <c r="F2936">
        <v>2732.8</v>
      </c>
      <c r="G2936" t="str">
        <f t="shared" si="227"/>
        <v>BLUEPRINTADC47214C</v>
      </c>
      <c r="H2936" t="str">
        <f t="shared" si="231"/>
        <v>MR985041</v>
      </c>
      <c r="I2936" t="str">
        <f t="shared" si="228"/>
        <v>SENZOR POLOŽAJA BREGASTE OSOVINE</v>
      </c>
      <c r="J2936">
        <f t="shared" si="229"/>
        <v>22.773333333333333</v>
      </c>
      <c r="K2936" t="str">
        <f t="shared" si="230"/>
        <v/>
      </c>
    </row>
    <row r="2937" spans="1:11" x14ac:dyDescent="0.25">
      <c r="A2937" t="s">
        <v>5299</v>
      </c>
      <c r="B2937" s="1" t="s">
        <v>5300</v>
      </c>
      <c r="C2937" t="s">
        <v>2123</v>
      </c>
      <c r="D2937" t="s">
        <v>9</v>
      </c>
      <c r="E2937">
        <v>1</v>
      </c>
      <c r="F2937">
        <v>9072.64</v>
      </c>
      <c r="G2937" t="str">
        <f t="shared" si="227"/>
        <v>BLUEPRINTADC47215C</v>
      </c>
      <c r="H2937" t="str">
        <f t="shared" si="231"/>
        <v>MD303649</v>
      </c>
      <c r="I2937" t="str">
        <f t="shared" si="228"/>
        <v>SENZOR UGLA KOLENASTOG VRATILA</v>
      </c>
      <c r="J2937">
        <f t="shared" si="229"/>
        <v>75.605333333333334</v>
      </c>
      <c r="K2937" t="str">
        <f t="shared" si="230"/>
        <v/>
      </c>
    </row>
    <row r="2938" spans="1:11" x14ac:dyDescent="0.25">
      <c r="A2938" t="s">
        <v>5301</v>
      </c>
      <c r="B2938" s="1" t="s">
        <v>5302</v>
      </c>
      <c r="C2938" t="s">
        <v>5286</v>
      </c>
      <c r="D2938" t="s">
        <v>9</v>
      </c>
      <c r="E2938">
        <v>1</v>
      </c>
      <c r="F2938">
        <v>6167.04</v>
      </c>
      <c r="G2938" t="str">
        <f t="shared" si="227"/>
        <v>BLUEPRINTADC47216C</v>
      </c>
      <c r="H2938" t="str">
        <f t="shared" si="231"/>
        <v>MN980233</v>
      </c>
      <c r="I2938" t="str">
        <f t="shared" si="228"/>
        <v>SENZOR POLOŽAJA BREGASTE OSOVINE</v>
      </c>
      <c r="J2938">
        <f t="shared" si="229"/>
        <v>51.392000000000003</v>
      </c>
      <c r="K2938" t="str">
        <f t="shared" si="230"/>
        <v/>
      </c>
    </row>
    <row r="2939" spans="1:11" x14ac:dyDescent="0.25">
      <c r="A2939" t="s">
        <v>5303</v>
      </c>
      <c r="B2939" s="1" t="s">
        <v>5304</v>
      </c>
      <c r="C2939" t="s">
        <v>2123</v>
      </c>
      <c r="D2939" t="s">
        <v>9</v>
      </c>
      <c r="E2939">
        <v>1</v>
      </c>
      <c r="F2939">
        <v>6964.48</v>
      </c>
      <c r="G2939" t="str">
        <f t="shared" si="227"/>
        <v>BLUEPRINTADC47217</v>
      </c>
      <c r="H2939" t="str">
        <f t="shared" si="231"/>
        <v>MR420734</v>
      </c>
      <c r="I2939" t="str">
        <f t="shared" si="228"/>
        <v>SENZOR UGLA KOLENASTOG VRATILA</v>
      </c>
      <c r="J2939">
        <f t="shared" si="229"/>
        <v>58.037333333333329</v>
      </c>
      <c r="K2939" t="str">
        <f t="shared" si="230"/>
        <v/>
      </c>
    </row>
    <row r="2940" spans="1:11" x14ac:dyDescent="0.25">
      <c r="A2940" t="s">
        <v>5305</v>
      </c>
      <c r="B2940" s="1" t="s">
        <v>5306</v>
      </c>
      <c r="C2940" t="s">
        <v>5307</v>
      </c>
      <c r="D2940" t="s">
        <v>9</v>
      </c>
      <c r="E2940">
        <v>1</v>
      </c>
      <c r="F2940">
        <v>762.88</v>
      </c>
      <c r="G2940" t="str">
        <f t="shared" si="227"/>
        <v>BLUEPRINTADC47218</v>
      </c>
      <c r="H2940" t="str">
        <f t="shared" si="231"/>
        <v>MD177572</v>
      </c>
      <c r="I2940" t="str">
        <f t="shared" si="228"/>
        <v>DAVAČ TEMPERATURE VODE</v>
      </c>
      <c r="J2940">
        <f t="shared" si="229"/>
        <v>6.3573333333333331</v>
      </c>
      <c r="K2940" t="str">
        <f t="shared" si="230"/>
        <v/>
      </c>
    </row>
    <row r="2941" spans="1:11" x14ac:dyDescent="0.25">
      <c r="A2941" t="s">
        <v>5308</v>
      </c>
      <c r="B2941" s="1" t="s">
        <v>5309</v>
      </c>
      <c r="C2941" t="s">
        <v>5310</v>
      </c>
      <c r="D2941" t="s">
        <v>9</v>
      </c>
      <c r="E2941">
        <v>1</v>
      </c>
      <c r="F2941">
        <v>18673.919999999998</v>
      </c>
      <c r="G2941" t="str">
        <f t="shared" si="227"/>
        <v>BLUEPRINTADC47219</v>
      </c>
      <c r="H2941" t="str">
        <f t="shared" si="231"/>
        <v>ME191047</v>
      </c>
      <c r="I2941" t="str">
        <f t="shared" si="228"/>
        <v>EGR VENTIL</v>
      </c>
      <c r="J2941">
        <f t="shared" si="229"/>
        <v>155.61599999999999</v>
      </c>
      <c r="K2941" t="str">
        <f t="shared" si="230"/>
        <v/>
      </c>
    </row>
    <row r="2942" spans="1:11" x14ac:dyDescent="0.25">
      <c r="A2942" t="s">
        <v>5311</v>
      </c>
      <c r="B2942" s="1" t="s">
        <v>5312</v>
      </c>
      <c r="C2942" t="s">
        <v>2116</v>
      </c>
      <c r="D2942" t="s">
        <v>9</v>
      </c>
      <c r="E2942">
        <v>1</v>
      </c>
      <c r="F2942">
        <v>8501.76</v>
      </c>
      <c r="G2942" t="str">
        <f t="shared" si="227"/>
        <v>BLUEPRINTADC47220</v>
      </c>
      <c r="H2942" t="str">
        <f t="shared" si="231"/>
        <v>MR577099</v>
      </c>
      <c r="I2942" t="str">
        <f t="shared" si="228"/>
        <v>SENZOR RADILICE</v>
      </c>
      <c r="J2942">
        <f t="shared" si="229"/>
        <v>70.847999999999999</v>
      </c>
      <c r="K2942" t="str">
        <f t="shared" si="230"/>
        <v/>
      </c>
    </row>
    <row r="2943" spans="1:11" x14ac:dyDescent="0.25">
      <c r="A2943" t="s">
        <v>5313</v>
      </c>
      <c r="B2943" s="1" t="s">
        <v>5314</v>
      </c>
      <c r="C2943" t="s">
        <v>2131</v>
      </c>
      <c r="D2943" t="s">
        <v>9</v>
      </c>
      <c r="E2943">
        <v>1</v>
      </c>
      <c r="F2943">
        <v>2995.2</v>
      </c>
      <c r="G2943" t="str">
        <f t="shared" si="227"/>
        <v>BLUEPRINTADC47221</v>
      </c>
      <c r="H2943" t="str">
        <f t="shared" si="231"/>
        <v>MR578768</v>
      </c>
      <c r="I2943" t="str">
        <f t="shared" si="228"/>
        <v>SENZOR BREGASTE</v>
      </c>
      <c r="J2943">
        <f t="shared" si="229"/>
        <v>24.959999999999997</v>
      </c>
      <c r="K2943" t="str">
        <f t="shared" si="230"/>
        <v/>
      </c>
    </row>
    <row r="2944" spans="1:11" x14ac:dyDescent="0.25">
      <c r="A2944" t="s">
        <v>5315</v>
      </c>
      <c r="B2944" s="1" t="s">
        <v>5316</v>
      </c>
      <c r="C2944" t="s">
        <v>2116</v>
      </c>
      <c r="D2944" t="s">
        <v>9</v>
      </c>
      <c r="E2944">
        <v>1</v>
      </c>
      <c r="F2944">
        <v>2947.84</v>
      </c>
      <c r="G2944" t="str">
        <f t="shared" si="227"/>
        <v>BLUEPRINTADC47222</v>
      </c>
      <c r="H2944" t="str">
        <f t="shared" si="231"/>
        <v>MR985119</v>
      </c>
      <c r="I2944" t="str">
        <f t="shared" si="228"/>
        <v>SENZOR RADILICE</v>
      </c>
      <c r="J2944">
        <f t="shared" si="229"/>
        <v>24.565333333333335</v>
      </c>
      <c r="K2944" t="str">
        <f t="shared" si="230"/>
        <v/>
      </c>
    </row>
    <row r="2945" spans="1:11" x14ac:dyDescent="0.25">
      <c r="A2945" t="s">
        <v>5317</v>
      </c>
      <c r="B2945" s="1" t="s">
        <v>5318</v>
      </c>
      <c r="C2945" t="s">
        <v>2116</v>
      </c>
      <c r="D2945" t="s">
        <v>9</v>
      </c>
      <c r="E2945">
        <v>1</v>
      </c>
      <c r="F2945">
        <v>2903.04</v>
      </c>
      <c r="G2945" t="str">
        <f t="shared" si="227"/>
        <v>BLUEPRINTADC47223</v>
      </c>
      <c r="H2945" t="str">
        <f t="shared" si="231"/>
        <v>1865A126</v>
      </c>
      <c r="I2945" t="str">
        <f t="shared" si="228"/>
        <v>SENZOR RADILICE</v>
      </c>
      <c r="J2945">
        <f t="shared" si="229"/>
        <v>24.192</v>
      </c>
      <c r="K2945" t="str">
        <f t="shared" si="230"/>
        <v/>
      </c>
    </row>
    <row r="2946" spans="1:11" x14ac:dyDescent="0.25">
      <c r="A2946" t="s">
        <v>5319</v>
      </c>
      <c r="C2946" t="s">
        <v>2157</v>
      </c>
      <c r="D2946" t="s">
        <v>1117</v>
      </c>
      <c r="E2946">
        <v>1</v>
      </c>
      <c r="F2946">
        <v>5466.88</v>
      </c>
      <c r="G2946" t="str">
        <f t="shared" si="227"/>
        <v>BLUEPRINTADC47302</v>
      </c>
      <c r="H2946" t="str">
        <f t="shared" si="231"/>
        <v>ADC47302</v>
      </c>
      <c r="I2946" t="str">
        <f t="shared" si="228"/>
        <v>SET ZUPČASTOG KAIŠA</v>
      </c>
      <c r="J2946">
        <f t="shared" si="229"/>
        <v>45.557333333333332</v>
      </c>
      <c r="K2946" t="str">
        <f t="shared" si="230"/>
        <v/>
      </c>
    </row>
    <row r="2947" spans="1:11" x14ac:dyDescent="0.25">
      <c r="A2947" t="s">
        <v>5320</v>
      </c>
      <c r="C2947" t="s">
        <v>2157</v>
      </c>
      <c r="D2947" t="s">
        <v>1117</v>
      </c>
      <c r="E2947">
        <v>1</v>
      </c>
      <c r="F2947">
        <v>4517.12</v>
      </c>
      <c r="G2947" t="str">
        <f t="shared" ref="G2947:G3010" si="232">"BLUEPRINT"&amp;A2947</f>
        <v>BLUEPRINTADC47303</v>
      </c>
      <c r="H2947" t="str">
        <f t="shared" si="231"/>
        <v>ADC47303</v>
      </c>
      <c r="I2947" t="str">
        <f t="shared" ref="I2947:I3010" si="233">UPPER(C2947)</f>
        <v>SET ZUPČASTOG KAIŠA</v>
      </c>
      <c r="J2947">
        <f t="shared" ref="J2947:J3010" si="234">F2947/120</f>
        <v>37.642666666666663</v>
      </c>
      <c r="K2947" t="str">
        <f t="shared" ref="K2947:K3010" si="235">IF(E2947&gt;1,"nesto", "")</f>
        <v/>
      </c>
    </row>
    <row r="2948" spans="1:11" x14ac:dyDescent="0.25">
      <c r="A2948" t="s">
        <v>5321</v>
      </c>
      <c r="C2948" t="s">
        <v>2157</v>
      </c>
      <c r="D2948" t="s">
        <v>1117</v>
      </c>
      <c r="E2948">
        <v>1</v>
      </c>
      <c r="F2948">
        <v>3970.56</v>
      </c>
      <c r="G2948" t="str">
        <f t="shared" si="232"/>
        <v>BLUEPRINTADC47304</v>
      </c>
      <c r="H2948" t="str">
        <f t="shared" si="231"/>
        <v>ADC47304</v>
      </c>
      <c r="I2948" t="str">
        <f t="shared" si="233"/>
        <v>SET ZUPČASTOG KAIŠA</v>
      </c>
      <c r="J2948">
        <f t="shared" si="234"/>
        <v>33.088000000000001</v>
      </c>
      <c r="K2948" t="str">
        <f t="shared" si="235"/>
        <v/>
      </c>
    </row>
    <row r="2949" spans="1:11" x14ac:dyDescent="0.25">
      <c r="A2949" t="s">
        <v>5322</v>
      </c>
      <c r="C2949" t="s">
        <v>2157</v>
      </c>
      <c r="D2949" t="s">
        <v>1117</v>
      </c>
      <c r="E2949">
        <v>1</v>
      </c>
      <c r="F2949">
        <v>5030.3999999999996</v>
      </c>
      <c r="G2949" t="str">
        <f t="shared" si="232"/>
        <v>BLUEPRINTADC47305</v>
      </c>
      <c r="H2949" t="str">
        <f t="shared" si="231"/>
        <v>ADC47305</v>
      </c>
      <c r="I2949" t="str">
        <f t="shared" si="233"/>
        <v>SET ZUPČASTOG KAIŠA</v>
      </c>
      <c r="J2949">
        <f t="shared" si="234"/>
        <v>41.919999999999995</v>
      </c>
      <c r="K2949" t="str">
        <f t="shared" si="235"/>
        <v/>
      </c>
    </row>
    <row r="2950" spans="1:11" x14ac:dyDescent="0.25">
      <c r="A2950" t="s">
        <v>5323</v>
      </c>
      <c r="C2950" t="s">
        <v>2157</v>
      </c>
      <c r="D2950" t="s">
        <v>1117</v>
      </c>
      <c r="E2950">
        <v>1</v>
      </c>
      <c r="F2950">
        <v>6461.44</v>
      </c>
      <c r="G2950" t="str">
        <f t="shared" si="232"/>
        <v>BLUEPRINTADC47306</v>
      </c>
      <c r="H2950" t="str">
        <f t="shared" si="231"/>
        <v>ADC47306</v>
      </c>
      <c r="I2950" t="str">
        <f t="shared" si="233"/>
        <v>SET ZUPČASTOG KAIŠA</v>
      </c>
      <c r="J2950">
        <f t="shared" si="234"/>
        <v>53.845333333333329</v>
      </c>
      <c r="K2950" t="str">
        <f t="shared" si="235"/>
        <v/>
      </c>
    </row>
    <row r="2951" spans="1:11" x14ac:dyDescent="0.25">
      <c r="A2951" t="s">
        <v>5324</v>
      </c>
      <c r="C2951" t="s">
        <v>2157</v>
      </c>
      <c r="D2951" t="s">
        <v>1117</v>
      </c>
      <c r="E2951">
        <v>1</v>
      </c>
      <c r="F2951">
        <v>6682.88</v>
      </c>
      <c r="G2951" t="str">
        <f t="shared" si="232"/>
        <v>BLUEPRINTADC47308</v>
      </c>
      <c r="H2951" t="str">
        <f t="shared" si="231"/>
        <v>ADC47308</v>
      </c>
      <c r="I2951" t="str">
        <f t="shared" si="233"/>
        <v>SET ZUPČASTOG KAIŠA</v>
      </c>
      <c r="J2951">
        <f t="shared" si="234"/>
        <v>55.690666666666665</v>
      </c>
      <c r="K2951" t="str">
        <f t="shared" si="235"/>
        <v/>
      </c>
    </row>
    <row r="2952" spans="1:11" x14ac:dyDescent="0.25">
      <c r="A2952" t="s">
        <v>5325</v>
      </c>
      <c r="C2952" t="s">
        <v>2157</v>
      </c>
      <c r="D2952" t="s">
        <v>1117</v>
      </c>
      <c r="E2952">
        <v>1</v>
      </c>
      <c r="F2952">
        <v>5977.6</v>
      </c>
      <c r="G2952" t="str">
        <f t="shared" si="232"/>
        <v>BLUEPRINTADC47309</v>
      </c>
      <c r="H2952" t="str">
        <f t="shared" si="231"/>
        <v>ADC47309</v>
      </c>
      <c r="I2952" t="str">
        <f t="shared" si="233"/>
        <v>SET ZUPČASTOG KAIŠA</v>
      </c>
      <c r="J2952">
        <f t="shared" si="234"/>
        <v>49.81333333333334</v>
      </c>
      <c r="K2952" t="str">
        <f t="shared" si="235"/>
        <v/>
      </c>
    </row>
    <row r="2953" spans="1:11" x14ac:dyDescent="0.25">
      <c r="A2953" t="s">
        <v>5326</v>
      </c>
      <c r="C2953" t="s">
        <v>2157</v>
      </c>
      <c r="D2953" t="s">
        <v>1117</v>
      </c>
      <c r="E2953">
        <v>1</v>
      </c>
      <c r="F2953">
        <v>2903.04</v>
      </c>
      <c r="G2953" t="str">
        <f t="shared" si="232"/>
        <v>BLUEPRINTADC47310</v>
      </c>
      <c r="H2953" t="str">
        <f t="shared" si="231"/>
        <v>ADC47310</v>
      </c>
      <c r="I2953" t="str">
        <f t="shared" si="233"/>
        <v>SET ZUPČASTOG KAIŠA</v>
      </c>
      <c r="J2953">
        <f t="shared" si="234"/>
        <v>24.192</v>
      </c>
      <c r="K2953" t="str">
        <f t="shared" si="235"/>
        <v/>
      </c>
    </row>
    <row r="2954" spans="1:11" x14ac:dyDescent="0.25">
      <c r="A2954" t="s">
        <v>5327</v>
      </c>
      <c r="C2954" t="s">
        <v>2157</v>
      </c>
      <c r="D2954" t="s">
        <v>1117</v>
      </c>
      <c r="E2954">
        <v>1</v>
      </c>
      <c r="F2954">
        <v>3973.12</v>
      </c>
      <c r="G2954" t="str">
        <f t="shared" si="232"/>
        <v>BLUEPRINTADC47311</v>
      </c>
      <c r="H2954" t="str">
        <f t="shared" si="231"/>
        <v>ADC47311</v>
      </c>
      <c r="I2954" t="str">
        <f t="shared" si="233"/>
        <v>SET ZUPČASTOG KAIŠA</v>
      </c>
      <c r="J2954">
        <f t="shared" si="234"/>
        <v>33.109333333333332</v>
      </c>
      <c r="K2954" t="str">
        <f t="shared" si="235"/>
        <v/>
      </c>
    </row>
    <row r="2955" spans="1:11" x14ac:dyDescent="0.25">
      <c r="A2955" t="s">
        <v>5328</v>
      </c>
      <c r="C2955" t="s">
        <v>2157</v>
      </c>
      <c r="D2955" t="s">
        <v>1117</v>
      </c>
      <c r="E2955">
        <v>1</v>
      </c>
      <c r="F2955">
        <v>6076.16</v>
      </c>
      <c r="G2955" t="str">
        <f t="shared" si="232"/>
        <v>BLUEPRINTADC47313</v>
      </c>
      <c r="H2955" t="str">
        <f t="shared" si="231"/>
        <v>ADC47313</v>
      </c>
      <c r="I2955" t="str">
        <f t="shared" si="233"/>
        <v>SET ZUPČASTOG KAIŠA</v>
      </c>
      <c r="J2955">
        <f t="shared" si="234"/>
        <v>50.634666666666668</v>
      </c>
      <c r="K2955" t="str">
        <f t="shared" si="235"/>
        <v/>
      </c>
    </row>
    <row r="2956" spans="1:11" x14ac:dyDescent="0.25">
      <c r="A2956" t="s">
        <v>5329</v>
      </c>
      <c r="C2956" t="s">
        <v>2157</v>
      </c>
      <c r="D2956" t="s">
        <v>1117</v>
      </c>
      <c r="E2956">
        <v>1</v>
      </c>
      <c r="F2956">
        <v>9954.56</v>
      </c>
      <c r="G2956" t="str">
        <f t="shared" si="232"/>
        <v>BLUEPRINTADC47314</v>
      </c>
      <c r="H2956" t="str">
        <f t="shared" si="231"/>
        <v>ADC47314</v>
      </c>
      <c r="I2956" t="str">
        <f t="shared" si="233"/>
        <v>SET ZUPČASTOG KAIŠA</v>
      </c>
      <c r="J2956">
        <f t="shared" si="234"/>
        <v>82.954666666666668</v>
      </c>
      <c r="K2956" t="str">
        <f t="shared" si="235"/>
        <v/>
      </c>
    </row>
    <row r="2957" spans="1:11" x14ac:dyDescent="0.25">
      <c r="A2957" t="s">
        <v>5330</v>
      </c>
      <c r="C2957" t="s">
        <v>2157</v>
      </c>
      <c r="D2957" t="s">
        <v>1117</v>
      </c>
      <c r="E2957">
        <v>1</v>
      </c>
      <c r="F2957">
        <v>10894.08</v>
      </c>
      <c r="G2957" t="str">
        <f t="shared" si="232"/>
        <v>BLUEPRINTADC47316</v>
      </c>
      <c r="H2957" t="str">
        <f t="shared" si="231"/>
        <v>ADC47316</v>
      </c>
      <c r="I2957" t="str">
        <f t="shared" si="233"/>
        <v>SET ZUPČASTOG KAIŠA</v>
      </c>
      <c r="J2957">
        <f t="shared" si="234"/>
        <v>90.784000000000006</v>
      </c>
      <c r="K2957" t="str">
        <f t="shared" si="235"/>
        <v/>
      </c>
    </row>
    <row r="2958" spans="1:11" x14ac:dyDescent="0.25">
      <c r="A2958" t="s">
        <v>5331</v>
      </c>
      <c r="C2958" t="s">
        <v>2157</v>
      </c>
      <c r="D2958" t="s">
        <v>1117</v>
      </c>
      <c r="E2958">
        <v>1</v>
      </c>
      <c r="F2958">
        <v>4016.64</v>
      </c>
      <c r="G2958" t="str">
        <f t="shared" si="232"/>
        <v>BLUEPRINTADC47317</v>
      </c>
      <c r="H2958" t="str">
        <f t="shared" si="231"/>
        <v>ADC47317</v>
      </c>
      <c r="I2958" t="str">
        <f t="shared" si="233"/>
        <v>SET ZUPČASTOG KAIŠA</v>
      </c>
      <c r="J2958">
        <f t="shared" si="234"/>
        <v>33.472000000000001</v>
      </c>
      <c r="K2958" t="str">
        <f t="shared" si="235"/>
        <v/>
      </c>
    </row>
    <row r="2959" spans="1:11" x14ac:dyDescent="0.25">
      <c r="A2959" t="s">
        <v>5332</v>
      </c>
      <c r="C2959" t="s">
        <v>2157</v>
      </c>
      <c r="D2959" t="s">
        <v>1117</v>
      </c>
      <c r="E2959">
        <v>1</v>
      </c>
      <c r="F2959">
        <v>4392.96</v>
      </c>
      <c r="G2959" t="str">
        <f t="shared" si="232"/>
        <v>BLUEPRINTADC47318</v>
      </c>
      <c r="H2959" t="str">
        <f t="shared" si="231"/>
        <v>ADC47318</v>
      </c>
      <c r="I2959" t="str">
        <f t="shared" si="233"/>
        <v>SET ZUPČASTOG KAIŠA</v>
      </c>
      <c r="J2959">
        <f t="shared" si="234"/>
        <v>36.607999999999997</v>
      </c>
      <c r="K2959" t="str">
        <f t="shared" si="235"/>
        <v/>
      </c>
    </row>
    <row r="2960" spans="1:11" x14ac:dyDescent="0.25">
      <c r="A2960" t="s">
        <v>5333</v>
      </c>
      <c r="C2960" t="s">
        <v>2157</v>
      </c>
      <c r="D2960" t="s">
        <v>1117</v>
      </c>
      <c r="E2960">
        <v>1</v>
      </c>
      <c r="F2960">
        <v>3353.6</v>
      </c>
      <c r="G2960" t="str">
        <f t="shared" si="232"/>
        <v>BLUEPRINTADC47319</v>
      </c>
      <c r="H2960" t="str">
        <f t="shared" si="231"/>
        <v>ADC47319</v>
      </c>
      <c r="I2960" t="str">
        <f t="shared" si="233"/>
        <v>SET ZUPČASTOG KAIŠA</v>
      </c>
      <c r="J2960">
        <f t="shared" si="234"/>
        <v>27.946666666666665</v>
      </c>
      <c r="K2960" t="str">
        <f t="shared" si="235"/>
        <v/>
      </c>
    </row>
    <row r="2961" spans="1:11" x14ac:dyDescent="0.25">
      <c r="A2961" t="s">
        <v>5334</v>
      </c>
      <c r="C2961" t="s">
        <v>2157</v>
      </c>
      <c r="D2961" t="s">
        <v>1117</v>
      </c>
      <c r="E2961">
        <v>1</v>
      </c>
      <c r="F2961">
        <v>4423.68</v>
      </c>
      <c r="G2961" t="str">
        <f t="shared" si="232"/>
        <v>BLUEPRINTADC47320</v>
      </c>
      <c r="H2961" t="str">
        <f t="shared" si="231"/>
        <v>ADC47320</v>
      </c>
      <c r="I2961" t="str">
        <f t="shared" si="233"/>
        <v>SET ZUPČASTOG KAIŠA</v>
      </c>
      <c r="J2961">
        <f t="shared" si="234"/>
        <v>36.864000000000004</v>
      </c>
      <c r="K2961" t="str">
        <f t="shared" si="235"/>
        <v/>
      </c>
    </row>
    <row r="2962" spans="1:11" x14ac:dyDescent="0.25">
      <c r="A2962" t="s">
        <v>5335</v>
      </c>
      <c r="C2962" t="s">
        <v>2157</v>
      </c>
      <c r="D2962" t="s">
        <v>1117</v>
      </c>
      <c r="E2962">
        <v>1</v>
      </c>
      <c r="F2962">
        <v>5075.2</v>
      </c>
      <c r="G2962" t="str">
        <f t="shared" si="232"/>
        <v>BLUEPRINTADC47321</v>
      </c>
      <c r="H2962" t="str">
        <f t="shared" si="231"/>
        <v>ADC47321</v>
      </c>
      <c r="I2962" t="str">
        <f t="shared" si="233"/>
        <v>SET ZUPČASTOG KAIŠA</v>
      </c>
      <c r="J2962">
        <f t="shared" si="234"/>
        <v>42.293333333333329</v>
      </c>
      <c r="K2962" t="str">
        <f t="shared" si="235"/>
        <v/>
      </c>
    </row>
    <row r="2963" spans="1:11" x14ac:dyDescent="0.25">
      <c r="A2963" t="s">
        <v>5336</v>
      </c>
      <c r="C2963" t="s">
        <v>2157</v>
      </c>
      <c r="D2963" t="s">
        <v>1117</v>
      </c>
      <c r="E2963">
        <v>1</v>
      </c>
      <c r="F2963">
        <v>7118.08</v>
      </c>
      <c r="G2963" t="str">
        <f t="shared" si="232"/>
        <v>BLUEPRINTADC47322</v>
      </c>
      <c r="H2963" t="str">
        <f t="shared" si="231"/>
        <v>ADC47322</v>
      </c>
      <c r="I2963" t="str">
        <f t="shared" si="233"/>
        <v>SET ZUPČASTOG KAIŠA</v>
      </c>
      <c r="J2963">
        <f t="shared" si="234"/>
        <v>59.31733333333333</v>
      </c>
      <c r="K2963" t="str">
        <f t="shared" si="235"/>
        <v/>
      </c>
    </row>
    <row r="2964" spans="1:11" x14ac:dyDescent="0.25">
      <c r="A2964" t="s">
        <v>5337</v>
      </c>
      <c r="C2964" t="s">
        <v>2157</v>
      </c>
      <c r="D2964" t="s">
        <v>1117</v>
      </c>
      <c r="E2964">
        <v>1</v>
      </c>
      <c r="F2964">
        <v>4110.08</v>
      </c>
      <c r="G2964" t="str">
        <f t="shared" si="232"/>
        <v>BLUEPRINTADC47326</v>
      </c>
      <c r="H2964" t="str">
        <f t="shared" si="231"/>
        <v>ADC47326</v>
      </c>
      <c r="I2964" t="str">
        <f t="shared" si="233"/>
        <v>SET ZUPČASTOG KAIŠA</v>
      </c>
      <c r="J2964">
        <f t="shared" si="234"/>
        <v>34.250666666666667</v>
      </c>
      <c r="K2964" t="str">
        <f t="shared" si="235"/>
        <v/>
      </c>
    </row>
    <row r="2965" spans="1:11" x14ac:dyDescent="0.25">
      <c r="A2965" t="s">
        <v>5338</v>
      </c>
      <c r="C2965" t="s">
        <v>2157</v>
      </c>
      <c r="D2965" t="s">
        <v>1117</v>
      </c>
      <c r="E2965">
        <v>1</v>
      </c>
      <c r="F2965">
        <v>17958.400000000001</v>
      </c>
      <c r="G2965" t="str">
        <f t="shared" si="232"/>
        <v>BLUEPRINTADC47327</v>
      </c>
      <c r="H2965" t="str">
        <f t="shared" si="231"/>
        <v>ADC47327</v>
      </c>
      <c r="I2965" t="str">
        <f t="shared" si="233"/>
        <v>SET ZUPČASTOG KAIŠA</v>
      </c>
      <c r="J2965">
        <f t="shared" si="234"/>
        <v>149.65333333333334</v>
      </c>
      <c r="K2965" t="str">
        <f t="shared" si="235"/>
        <v/>
      </c>
    </row>
    <row r="2966" spans="1:11" x14ac:dyDescent="0.25">
      <c r="A2966" t="s">
        <v>5339</v>
      </c>
      <c r="C2966" t="s">
        <v>2157</v>
      </c>
      <c r="D2966" t="s">
        <v>1117</v>
      </c>
      <c r="E2966">
        <v>1</v>
      </c>
      <c r="F2966">
        <v>12693.76</v>
      </c>
      <c r="G2966" t="str">
        <f t="shared" si="232"/>
        <v>BLUEPRINTADC47328</v>
      </c>
      <c r="H2966" t="str">
        <f t="shared" si="231"/>
        <v>ADC47328</v>
      </c>
      <c r="I2966" t="str">
        <f t="shared" si="233"/>
        <v>SET ZUPČASTOG KAIŠA</v>
      </c>
      <c r="J2966">
        <f t="shared" si="234"/>
        <v>105.78133333333334</v>
      </c>
      <c r="K2966" t="str">
        <f t="shared" si="235"/>
        <v/>
      </c>
    </row>
    <row r="2967" spans="1:11" x14ac:dyDescent="0.25">
      <c r="A2967" t="s">
        <v>5340</v>
      </c>
      <c r="C2967" t="s">
        <v>2157</v>
      </c>
      <c r="D2967" t="s">
        <v>1117</v>
      </c>
      <c r="E2967">
        <v>1</v>
      </c>
      <c r="F2967">
        <v>8380.16</v>
      </c>
      <c r="G2967" t="str">
        <f t="shared" si="232"/>
        <v>BLUEPRINTADC47329</v>
      </c>
      <c r="H2967" t="str">
        <f t="shared" si="231"/>
        <v>ADC47329</v>
      </c>
      <c r="I2967" t="str">
        <f t="shared" si="233"/>
        <v>SET ZUPČASTOG KAIŠA</v>
      </c>
      <c r="J2967">
        <f t="shared" si="234"/>
        <v>69.834666666666664</v>
      </c>
      <c r="K2967" t="str">
        <f t="shared" si="235"/>
        <v/>
      </c>
    </row>
    <row r="2968" spans="1:11" x14ac:dyDescent="0.25">
      <c r="A2968" t="s">
        <v>5341</v>
      </c>
      <c r="C2968" t="s">
        <v>2157</v>
      </c>
      <c r="D2968" t="s">
        <v>1117</v>
      </c>
      <c r="E2968">
        <v>1</v>
      </c>
      <c r="F2968">
        <v>3953.92</v>
      </c>
      <c r="G2968" t="str">
        <f t="shared" si="232"/>
        <v>BLUEPRINTADC47330</v>
      </c>
      <c r="H2968" t="str">
        <f t="shared" si="231"/>
        <v>ADC47330</v>
      </c>
      <c r="I2968" t="str">
        <f t="shared" si="233"/>
        <v>SET ZUPČASTOG KAIŠA</v>
      </c>
      <c r="J2968">
        <f t="shared" si="234"/>
        <v>32.949333333333335</v>
      </c>
      <c r="K2968" t="str">
        <f t="shared" si="235"/>
        <v/>
      </c>
    </row>
    <row r="2969" spans="1:11" x14ac:dyDescent="0.25">
      <c r="A2969" t="s">
        <v>5342</v>
      </c>
      <c r="C2969" t="s">
        <v>2157</v>
      </c>
      <c r="D2969" t="s">
        <v>1117</v>
      </c>
      <c r="E2969">
        <v>1</v>
      </c>
      <c r="F2969">
        <v>9566.7199999999993</v>
      </c>
      <c r="G2969" t="str">
        <f t="shared" si="232"/>
        <v>BLUEPRINTADC47331</v>
      </c>
      <c r="H2969" t="str">
        <f t="shared" si="231"/>
        <v>ADC47331</v>
      </c>
      <c r="I2969" t="str">
        <f t="shared" si="233"/>
        <v>SET ZUPČASTOG KAIŠA</v>
      </c>
      <c r="J2969">
        <f t="shared" si="234"/>
        <v>79.722666666666655</v>
      </c>
      <c r="K2969" t="str">
        <f t="shared" si="235"/>
        <v/>
      </c>
    </row>
    <row r="2970" spans="1:11" x14ac:dyDescent="0.25">
      <c r="A2970" t="s">
        <v>5343</v>
      </c>
      <c r="C2970" t="s">
        <v>2157</v>
      </c>
      <c r="D2970" t="s">
        <v>1117</v>
      </c>
      <c r="E2970">
        <v>1</v>
      </c>
      <c r="F2970">
        <v>10574.08</v>
      </c>
      <c r="G2970" t="str">
        <f t="shared" si="232"/>
        <v>BLUEPRINTADC47332</v>
      </c>
      <c r="H2970" t="str">
        <f t="shared" si="231"/>
        <v>ADC47332</v>
      </c>
      <c r="I2970" t="str">
        <f t="shared" si="233"/>
        <v>SET ZUPČASTOG KAIŠA</v>
      </c>
      <c r="J2970">
        <f t="shared" si="234"/>
        <v>88.117333333333335</v>
      </c>
      <c r="K2970" t="str">
        <f t="shared" si="235"/>
        <v/>
      </c>
    </row>
    <row r="2971" spans="1:11" x14ac:dyDescent="0.25">
      <c r="A2971" t="s">
        <v>5344</v>
      </c>
      <c r="C2971" t="s">
        <v>2157</v>
      </c>
      <c r="D2971" t="s">
        <v>1117</v>
      </c>
      <c r="E2971">
        <v>1</v>
      </c>
      <c r="F2971">
        <v>6766.08</v>
      </c>
      <c r="G2971" t="str">
        <f t="shared" si="232"/>
        <v>BLUEPRINTADC47334</v>
      </c>
      <c r="H2971" t="str">
        <f t="shared" si="231"/>
        <v>ADC47334</v>
      </c>
      <c r="I2971" t="str">
        <f t="shared" si="233"/>
        <v>SET ZUPČASTOG KAIŠA</v>
      </c>
      <c r="J2971">
        <f t="shared" si="234"/>
        <v>56.384</v>
      </c>
      <c r="K2971" t="str">
        <f t="shared" si="235"/>
        <v/>
      </c>
    </row>
    <row r="2972" spans="1:11" x14ac:dyDescent="0.25">
      <c r="A2972" t="s">
        <v>5345</v>
      </c>
      <c r="C2972" t="s">
        <v>2157</v>
      </c>
      <c r="D2972" t="s">
        <v>1117</v>
      </c>
      <c r="E2972">
        <v>1</v>
      </c>
      <c r="F2972">
        <v>16657.919999999998</v>
      </c>
      <c r="G2972" t="str">
        <f t="shared" si="232"/>
        <v>BLUEPRINTADC47335C</v>
      </c>
      <c r="H2972" t="str">
        <f t="shared" si="231"/>
        <v>ADC47335C</v>
      </c>
      <c r="I2972" t="str">
        <f t="shared" si="233"/>
        <v>SET ZUPČASTOG KAIŠA</v>
      </c>
      <c r="J2972">
        <f t="shared" si="234"/>
        <v>138.81599999999997</v>
      </c>
      <c r="K2972" t="str">
        <f t="shared" si="235"/>
        <v/>
      </c>
    </row>
    <row r="2973" spans="1:11" x14ac:dyDescent="0.25">
      <c r="A2973" t="s">
        <v>5346</v>
      </c>
      <c r="C2973" t="s">
        <v>2157</v>
      </c>
      <c r="D2973" t="s">
        <v>1117</v>
      </c>
      <c r="E2973">
        <v>1</v>
      </c>
      <c r="F2973">
        <v>7192.32</v>
      </c>
      <c r="G2973" t="str">
        <f t="shared" si="232"/>
        <v>BLUEPRINTADC47336</v>
      </c>
      <c r="H2973" t="str">
        <f t="shared" si="231"/>
        <v>ADC47336</v>
      </c>
      <c r="I2973" t="str">
        <f t="shared" si="233"/>
        <v>SET ZUPČASTOG KAIŠA</v>
      </c>
      <c r="J2973">
        <f t="shared" si="234"/>
        <v>59.936</v>
      </c>
      <c r="K2973" t="str">
        <f t="shared" si="235"/>
        <v/>
      </c>
    </row>
    <row r="2974" spans="1:11" x14ac:dyDescent="0.25">
      <c r="A2974" t="s">
        <v>5347</v>
      </c>
      <c r="C2974" t="s">
        <v>2157</v>
      </c>
      <c r="D2974" t="s">
        <v>1117</v>
      </c>
      <c r="E2974">
        <v>1</v>
      </c>
      <c r="F2974">
        <v>9809.92</v>
      </c>
      <c r="G2974" t="str">
        <f t="shared" si="232"/>
        <v>BLUEPRINTADC47337</v>
      </c>
      <c r="H2974" t="str">
        <f t="shared" si="231"/>
        <v>ADC47337</v>
      </c>
      <c r="I2974" t="str">
        <f t="shared" si="233"/>
        <v>SET ZUPČASTOG KAIŠA</v>
      </c>
      <c r="J2974">
        <f t="shared" si="234"/>
        <v>81.74933333333334</v>
      </c>
      <c r="K2974" t="str">
        <f t="shared" si="235"/>
        <v/>
      </c>
    </row>
    <row r="2975" spans="1:11" x14ac:dyDescent="0.25">
      <c r="A2975" t="s">
        <v>5348</v>
      </c>
      <c r="C2975" t="s">
        <v>2157</v>
      </c>
      <c r="D2975" t="s">
        <v>1117</v>
      </c>
      <c r="E2975">
        <v>1</v>
      </c>
      <c r="F2975">
        <v>5039.3599999999997</v>
      </c>
      <c r="G2975" t="str">
        <f t="shared" si="232"/>
        <v>BLUEPRINTADC47338</v>
      </c>
      <c r="H2975" t="str">
        <f t="shared" si="231"/>
        <v>ADC47338</v>
      </c>
      <c r="I2975" t="str">
        <f t="shared" si="233"/>
        <v>SET ZUPČASTOG KAIŠA</v>
      </c>
      <c r="J2975">
        <f t="shared" si="234"/>
        <v>41.994666666666667</v>
      </c>
      <c r="K2975" t="str">
        <f t="shared" si="235"/>
        <v/>
      </c>
    </row>
    <row r="2976" spans="1:11" x14ac:dyDescent="0.25">
      <c r="A2976" t="s">
        <v>5349</v>
      </c>
      <c r="C2976" t="s">
        <v>2157</v>
      </c>
      <c r="D2976" t="s">
        <v>1117</v>
      </c>
      <c r="E2976">
        <v>1</v>
      </c>
      <c r="F2976">
        <v>12784.64</v>
      </c>
      <c r="G2976" t="str">
        <f t="shared" si="232"/>
        <v>BLUEPRINTADC47339C</v>
      </c>
      <c r="H2976" t="str">
        <f t="shared" si="231"/>
        <v>ADC47339C</v>
      </c>
      <c r="I2976" t="str">
        <f t="shared" si="233"/>
        <v>SET ZUPČASTOG KAIŠA</v>
      </c>
      <c r="J2976">
        <f t="shared" si="234"/>
        <v>106.53866666666666</v>
      </c>
      <c r="K2976" t="str">
        <f t="shared" si="235"/>
        <v/>
      </c>
    </row>
    <row r="2977" spans="1:11" x14ac:dyDescent="0.25">
      <c r="A2977" t="s">
        <v>5350</v>
      </c>
      <c r="C2977" t="s">
        <v>2157</v>
      </c>
      <c r="D2977" t="s">
        <v>1117</v>
      </c>
      <c r="E2977">
        <v>1</v>
      </c>
      <c r="F2977">
        <v>5515.52</v>
      </c>
      <c r="G2977" t="str">
        <f t="shared" si="232"/>
        <v>BLUEPRINTADC47340</v>
      </c>
      <c r="H2977" t="str">
        <f t="shared" si="231"/>
        <v>ADC47340</v>
      </c>
      <c r="I2977" t="str">
        <f t="shared" si="233"/>
        <v>SET ZUPČASTOG KAIŠA</v>
      </c>
      <c r="J2977">
        <f t="shared" si="234"/>
        <v>45.962666666666671</v>
      </c>
      <c r="K2977" t="str">
        <f t="shared" si="235"/>
        <v/>
      </c>
    </row>
    <row r="2978" spans="1:11" x14ac:dyDescent="0.25">
      <c r="A2978" t="s">
        <v>5351</v>
      </c>
      <c r="B2978" s="1" t="s">
        <v>2336</v>
      </c>
      <c r="C2978" t="s">
        <v>2157</v>
      </c>
      <c r="D2978" t="s">
        <v>1117</v>
      </c>
      <c r="E2978">
        <v>1</v>
      </c>
      <c r="F2978">
        <v>9617.92</v>
      </c>
      <c r="G2978" t="str">
        <f t="shared" si="232"/>
        <v>BLUEPRINTADC47341</v>
      </c>
      <c r="H2978" t="str">
        <f t="shared" si="231"/>
        <v>KITTEDPRODUCT</v>
      </c>
      <c r="I2978" t="str">
        <f t="shared" si="233"/>
        <v>SET ZUPČASTOG KAIŠA</v>
      </c>
      <c r="J2978">
        <f t="shared" si="234"/>
        <v>80.149333333333331</v>
      </c>
      <c r="K2978" t="str">
        <f t="shared" si="235"/>
        <v/>
      </c>
    </row>
    <row r="2979" spans="1:11" x14ac:dyDescent="0.25">
      <c r="A2979" t="s">
        <v>5352</v>
      </c>
      <c r="B2979" s="1" t="s">
        <v>2336</v>
      </c>
      <c r="C2979" t="s">
        <v>2157</v>
      </c>
      <c r="D2979" t="s">
        <v>1117</v>
      </c>
      <c r="E2979">
        <v>1</v>
      </c>
      <c r="F2979">
        <v>18095.36</v>
      </c>
      <c r="G2979" t="str">
        <f t="shared" si="232"/>
        <v>BLUEPRINTADC47342</v>
      </c>
      <c r="H2979" t="str">
        <f t="shared" si="231"/>
        <v>KITTEDPRODUCT</v>
      </c>
      <c r="I2979" t="str">
        <f t="shared" si="233"/>
        <v>SET ZUPČASTOG KAIŠA</v>
      </c>
      <c r="J2979">
        <f t="shared" si="234"/>
        <v>150.79466666666667</v>
      </c>
      <c r="K2979" t="str">
        <f t="shared" si="235"/>
        <v/>
      </c>
    </row>
    <row r="2980" spans="1:11" x14ac:dyDescent="0.25">
      <c r="A2980" t="s">
        <v>5353</v>
      </c>
      <c r="C2980" t="s">
        <v>5354</v>
      </c>
      <c r="D2980" t="s">
        <v>1117</v>
      </c>
      <c r="E2980">
        <v>1</v>
      </c>
      <c r="F2980">
        <v>10988.8</v>
      </c>
      <c r="G2980" t="str">
        <f t="shared" si="232"/>
        <v>BLUEPRINTADC47343</v>
      </c>
      <c r="H2980" t="str">
        <f t="shared" si="231"/>
        <v>ADC47343</v>
      </c>
      <c r="I2980" t="str">
        <f t="shared" si="233"/>
        <v>SET ŠANERA + VOD PUMPA</v>
      </c>
      <c r="J2980">
        <f t="shared" si="234"/>
        <v>91.573333333333323</v>
      </c>
      <c r="K2980" t="str">
        <f t="shared" si="235"/>
        <v/>
      </c>
    </row>
    <row r="2981" spans="1:11" x14ac:dyDescent="0.25">
      <c r="A2981" t="s">
        <v>5355</v>
      </c>
      <c r="C2981" t="s">
        <v>5354</v>
      </c>
      <c r="D2981" t="s">
        <v>1117</v>
      </c>
      <c r="E2981">
        <v>1</v>
      </c>
      <c r="F2981">
        <v>14007.04</v>
      </c>
      <c r="G2981" t="str">
        <f t="shared" si="232"/>
        <v>BLUEPRINTADC47344</v>
      </c>
      <c r="H2981" t="str">
        <f t="shared" si="231"/>
        <v>ADC47344</v>
      </c>
      <c r="I2981" t="str">
        <f t="shared" si="233"/>
        <v>SET ŠANERA + VOD PUMPA</v>
      </c>
      <c r="J2981">
        <f t="shared" si="234"/>
        <v>116.72533333333334</v>
      </c>
      <c r="K2981" t="str">
        <f t="shared" si="235"/>
        <v/>
      </c>
    </row>
    <row r="2982" spans="1:11" x14ac:dyDescent="0.25">
      <c r="A2982" t="s">
        <v>5356</v>
      </c>
      <c r="C2982" t="s">
        <v>2157</v>
      </c>
      <c r="D2982" t="s">
        <v>9</v>
      </c>
      <c r="E2982">
        <v>1</v>
      </c>
      <c r="F2982">
        <v>7028.48</v>
      </c>
      <c r="G2982" t="str">
        <f t="shared" si="232"/>
        <v>BLUEPRINTADC47345</v>
      </c>
      <c r="H2982" t="str">
        <f t="shared" si="231"/>
        <v>ADC47345</v>
      </c>
      <c r="I2982" t="str">
        <f t="shared" si="233"/>
        <v>SET ZUPČASTOG KAIŠA</v>
      </c>
      <c r="J2982">
        <f t="shared" si="234"/>
        <v>58.570666666666661</v>
      </c>
      <c r="K2982" t="str">
        <f t="shared" si="235"/>
        <v/>
      </c>
    </row>
    <row r="2983" spans="1:11" x14ac:dyDescent="0.25">
      <c r="A2983" t="s">
        <v>5357</v>
      </c>
      <c r="B2983" s="1" t="s">
        <v>5358</v>
      </c>
      <c r="C2983" t="s">
        <v>5359</v>
      </c>
      <c r="D2983" t="s">
        <v>1117</v>
      </c>
      <c r="E2983">
        <v>1</v>
      </c>
      <c r="F2983">
        <v>8985.6</v>
      </c>
      <c r="G2983" t="str">
        <f t="shared" si="232"/>
        <v>BLUEPRINTADC47347</v>
      </c>
      <c r="H2983" t="str">
        <f t="shared" si="231"/>
        <v>ME194698</v>
      </c>
      <c r="I2983" t="str">
        <f t="shared" si="233"/>
        <v>SET LANACA MOTORA</v>
      </c>
      <c r="J2983">
        <f t="shared" si="234"/>
        <v>74.88000000000001</v>
      </c>
      <c r="K2983" t="str">
        <f t="shared" si="235"/>
        <v/>
      </c>
    </row>
    <row r="2984" spans="1:11" x14ac:dyDescent="0.25">
      <c r="A2984" t="s">
        <v>5360</v>
      </c>
      <c r="B2984" s="1" t="s">
        <v>5361</v>
      </c>
      <c r="C2984" t="s">
        <v>4919</v>
      </c>
      <c r="D2984" t="s">
        <v>9</v>
      </c>
      <c r="E2984">
        <v>1</v>
      </c>
      <c r="F2984">
        <v>2376.96</v>
      </c>
      <c r="G2984" t="str">
        <f t="shared" si="232"/>
        <v>BLUEPRINTADC47348</v>
      </c>
      <c r="H2984" t="str">
        <f t="shared" si="231"/>
        <v>ME200244</v>
      </c>
      <c r="I2984" t="str">
        <f t="shared" si="233"/>
        <v>LANAC MOTORA</v>
      </c>
      <c r="J2984">
        <f t="shared" si="234"/>
        <v>19.808</v>
      </c>
      <c r="K2984" t="str">
        <f t="shared" si="235"/>
        <v/>
      </c>
    </row>
    <row r="2985" spans="1:11" x14ac:dyDescent="0.25">
      <c r="A2985" t="s">
        <v>5362</v>
      </c>
      <c r="B2985" s="1" t="s">
        <v>5363</v>
      </c>
      <c r="C2985" t="s">
        <v>4919</v>
      </c>
      <c r="D2985" t="s">
        <v>9</v>
      </c>
      <c r="E2985">
        <v>1</v>
      </c>
      <c r="F2985">
        <v>2007.04</v>
      </c>
      <c r="G2985" t="str">
        <f t="shared" si="232"/>
        <v>BLUEPRINTADC47349</v>
      </c>
      <c r="H2985" t="str">
        <f t="shared" si="231"/>
        <v>0009936876</v>
      </c>
      <c r="I2985" t="str">
        <f t="shared" si="233"/>
        <v>LANAC MOTORA</v>
      </c>
      <c r="J2985">
        <f t="shared" si="234"/>
        <v>16.725333333333332</v>
      </c>
      <c r="K2985" t="str">
        <f t="shared" si="235"/>
        <v/>
      </c>
    </row>
    <row r="2986" spans="1:11" x14ac:dyDescent="0.25">
      <c r="A2986" t="s">
        <v>5364</v>
      </c>
      <c r="B2986" s="1" t="s">
        <v>5365</v>
      </c>
      <c r="C2986" t="s">
        <v>4919</v>
      </c>
      <c r="D2986" t="s">
        <v>9</v>
      </c>
      <c r="E2986">
        <v>1</v>
      </c>
      <c r="F2986">
        <v>3068.16</v>
      </c>
      <c r="G2986" t="str">
        <f t="shared" si="232"/>
        <v>BLUEPRINTADC47350</v>
      </c>
      <c r="H2986" t="str">
        <f t="shared" si="231"/>
        <v>0009936876S1</v>
      </c>
      <c r="I2986" t="str">
        <f t="shared" si="233"/>
        <v>LANAC MOTORA</v>
      </c>
      <c r="J2986">
        <f t="shared" si="234"/>
        <v>25.567999999999998</v>
      </c>
      <c r="K2986" t="str">
        <f t="shared" si="235"/>
        <v/>
      </c>
    </row>
    <row r="2987" spans="1:11" x14ac:dyDescent="0.25">
      <c r="A2987" t="s">
        <v>5366</v>
      </c>
      <c r="B2987" s="1" t="s">
        <v>5367</v>
      </c>
      <c r="C2987" t="s">
        <v>4919</v>
      </c>
      <c r="D2987" t="s">
        <v>9</v>
      </c>
      <c r="E2987">
        <v>1</v>
      </c>
      <c r="F2987">
        <v>3772.16</v>
      </c>
      <c r="G2987" t="str">
        <f t="shared" si="232"/>
        <v>BLUEPRINTADC47351</v>
      </c>
      <c r="H2987" t="str">
        <f t="shared" si="231"/>
        <v>1607580880</v>
      </c>
      <c r="I2987" t="str">
        <f t="shared" si="233"/>
        <v>LANAC MOTORA</v>
      </c>
      <c r="J2987">
        <f t="shared" si="234"/>
        <v>31.434666666666665</v>
      </c>
      <c r="K2987" t="str">
        <f t="shared" si="235"/>
        <v/>
      </c>
    </row>
    <row r="2988" spans="1:11" x14ac:dyDescent="0.25">
      <c r="A2988" t="s">
        <v>5368</v>
      </c>
      <c r="B2988" s="1" t="s">
        <v>5369</v>
      </c>
      <c r="C2988" t="s">
        <v>4919</v>
      </c>
      <c r="D2988" t="s">
        <v>9</v>
      </c>
      <c r="E2988">
        <v>1</v>
      </c>
      <c r="F2988">
        <v>5903.36</v>
      </c>
      <c r="G2988" t="str">
        <f t="shared" si="232"/>
        <v>BLUEPRINTADC47352</v>
      </c>
      <c r="H2988" t="str">
        <f t="shared" si="231"/>
        <v>1607580780</v>
      </c>
      <c r="I2988" t="str">
        <f t="shared" si="233"/>
        <v>LANAC MOTORA</v>
      </c>
      <c r="J2988">
        <f t="shared" si="234"/>
        <v>49.194666666666663</v>
      </c>
      <c r="K2988" t="str">
        <f t="shared" si="235"/>
        <v/>
      </c>
    </row>
    <row r="2989" spans="1:11" x14ac:dyDescent="0.25">
      <c r="A2989" t="s">
        <v>5370</v>
      </c>
      <c r="B2989" s="1" t="s">
        <v>5371</v>
      </c>
      <c r="C2989" t="s">
        <v>3005</v>
      </c>
      <c r="D2989" t="s">
        <v>9</v>
      </c>
      <c r="E2989">
        <v>1</v>
      </c>
      <c r="F2989">
        <v>32134.400000000001</v>
      </c>
      <c r="G2989" t="str">
        <f t="shared" si="232"/>
        <v>BLUEPRINTADC474201</v>
      </c>
      <c r="H2989" t="str">
        <f t="shared" ref="H2989:H3052" si="236">IF(AND(B2989&lt;&gt;"", B2989&lt;&gt;"-"),SUBSTITUTE(SUBSTITUTE(B2989,"-","")," ",""),A2989)</f>
        <v>MD357335</v>
      </c>
      <c r="I2989" t="str">
        <f t="shared" si="233"/>
        <v>MERAČ PROTOKA VAZDUHA</v>
      </c>
      <c r="J2989">
        <f t="shared" si="234"/>
        <v>267.78666666666669</v>
      </c>
      <c r="K2989" t="str">
        <f t="shared" si="235"/>
        <v/>
      </c>
    </row>
    <row r="2990" spans="1:11" x14ac:dyDescent="0.25">
      <c r="A2990" t="s">
        <v>5372</v>
      </c>
      <c r="B2990" s="1" t="s">
        <v>5373</v>
      </c>
      <c r="C2990" t="s">
        <v>3005</v>
      </c>
      <c r="D2990" t="s">
        <v>9</v>
      </c>
      <c r="E2990">
        <v>1</v>
      </c>
      <c r="F2990">
        <v>33384.959999999999</v>
      </c>
      <c r="G2990" t="str">
        <f t="shared" si="232"/>
        <v>BLUEPRINTADC474202</v>
      </c>
      <c r="H2990" t="str">
        <f t="shared" si="236"/>
        <v>MD336501</v>
      </c>
      <c r="I2990" t="str">
        <f t="shared" si="233"/>
        <v>MERAČ PROTOKA VAZDUHA</v>
      </c>
      <c r="J2990">
        <f t="shared" si="234"/>
        <v>278.20799999999997</v>
      </c>
      <c r="K2990" t="str">
        <f t="shared" si="235"/>
        <v/>
      </c>
    </row>
    <row r="2991" spans="1:11" x14ac:dyDescent="0.25">
      <c r="A2991" t="s">
        <v>5374</v>
      </c>
      <c r="B2991" s="1" t="s">
        <v>5375</v>
      </c>
      <c r="C2991" t="s">
        <v>3005</v>
      </c>
      <c r="D2991" t="s">
        <v>9</v>
      </c>
      <c r="E2991">
        <v>1</v>
      </c>
      <c r="F2991">
        <v>32134.400000000001</v>
      </c>
      <c r="G2991" t="str">
        <f t="shared" si="232"/>
        <v>BLUEPRINTADC474203</v>
      </c>
      <c r="H2991" t="str">
        <f t="shared" si="236"/>
        <v>MD336481</v>
      </c>
      <c r="I2991" t="str">
        <f t="shared" si="233"/>
        <v>MERAČ PROTOKA VAZDUHA</v>
      </c>
      <c r="J2991">
        <f t="shared" si="234"/>
        <v>267.78666666666669</v>
      </c>
      <c r="K2991" t="str">
        <f t="shared" si="235"/>
        <v/>
      </c>
    </row>
    <row r="2992" spans="1:11" x14ac:dyDescent="0.25">
      <c r="A2992" t="s">
        <v>5376</v>
      </c>
      <c r="B2992" s="1" t="s">
        <v>5377</v>
      </c>
      <c r="C2992" t="s">
        <v>3005</v>
      </c>
      <c r="D2992" t="s">
        <v>9</v>
      </c>
      <c r="E2992">
        <v>1</v>
      </c>
      <c r="F2992">
        <v>33822.720000000001</v>
      </c>
      <c r="G2992" t="str">
        <f t="shared" si="232"/>
        <v>BLUEPRINTADC474204</v>
      </c>
      <c r="H2992" t="str">
        <f t="shared" si="236"/>
        <v>MD343605</v>
      </c>
      <c r="I2992" t="str">
        <f t="shared" si="233"/>
        <v>MERAČ PROTOKA VAZDUHA</v>
      </c>
      <c r="J2992">
        <f t="shared" si="234"/>
        <v>281.85599999999999</v>
      </c>
      <c r="K2992" t="str">
        <f t="shared" si="235"/>
        <v/>
      </c>
    </row>
    <row r="2993" spans="1:11" x14ac:dyDescent="0.25">
      <c r="A2993" t="s">
        <v>5378</v>
      </c>
      <c r="B2993" s="1" t="s">
        <v>5379</v>
      </c>
      <c r="C2993" t="s">
        <v>3005</v>
      </c>
      <c r="D2993" t="s">
        <v>9</v>
      </c>
      <c r="E2993">
        <v>1</v>
      </c>
      <c r="F2993">
        <v>25332.48</v>
      </c>
      <c r="G2993" t="str">
        <f t="shared" si="232"/>
        <v>BLUEPRINTADC474207</v>
      </c>
      <c r="H2993" t="str">
        <f t="shared" si="236"/>
        <v>MD183609</v>
      </c>
      <c r="I2993" t="str">
        <f t="shared" si="233"/>
        <v>MERAČ PROTOKA VAZDUHA</v>
      </c>
      <c r="J2993">
        <f t="shared" si="234"/>
        <v>211.10399999999998</v>
      </c>
      <c r="K2993" t="str">
        <f t="shared" si="235"/>
        <v/>
      </c>
    </row>
    <row r="2994" spans="1:11" x14ac:dyDescent="0.25">
      <c r="A2994" t="s">
        <v>5380</v>
      </c>
      <c r="B2994" s="1" t="s">
        <v>5381</v>
      </c>
      <c r="C2994" t="s">
        <v>3005</v>
      </c>
      <c r="D2994" t="s">
        <v>9</v>
      </c>
      <c r="E2994">
        <v>1</v>
      </c>
      <c r="F2994">
        <v>20227.84</v>
      </c>
      <c r="G2994" t="str">
        <f t="shared" si="232"/>
        <v>BLUEPRINTADC474209</v>
      </c>
      <c r="H2994" t="str">
        <f t="shared" si="236"/>
        <v>MD357332</v>
      </c>
      <c r="I2994" t="str">
        <f t="shared" si="233"/>
        <v>MERAČ PROTOKA VAZDUHA</v>
      </c>
      <c r="J2994">
        <f t="shared" si="234"/>
        <v>168.56533333333334</v>
      </c>
      <c r="K2994" t="str">
        <f t="shared" si="235"/>
        <v/>
      </c>
    </row>
    <row r="2995" spans="1:11" x14ac:dyDescent="0.25">
      <c r="A2995" t="s">
        <v>5382</v>
      </c>
      <c r="B2995" s="1" t="s">
        <v>5383</v>
      </c>
      <c r="C2995" t="s">
        <v>5384</v>
      </c>
      <c r="D2995" t="s">
        <v>9</v>
      </c>
      <c r="E2995">
        <v>1</v>
      </c>
      <c r="F2995">
        <v>17674.240000000002</v>
      </c>
      <c r="G2995" t="str">
        <f t="shared" si="232"/>
        <v>BLUEPRINTADC47430</v>
      </c>
      <c r="H2995" t="str">
        <f t="shared" si="236"/>
        <v>MD628054</v>
      </c>
      <c r="I2995" t="str">
        <f t="shared" si="233"/>
        <v>SERVO-MOTOR ZA KONTROLU BRZINE PRAZNOG HODA</v>
      </c>
      <c r="J2995">
        <f t="shared" si="234"/>
        <v>147.28533333333334</v>
      </c>
      <c r="K2995" t="str">
        <f t="shared" si="235"/>
        <v/>
      </c>
    </row>
    <row r="2996" spans="1:11" x14ac:dyDescent="0.25">
      <c r="A2996" t="s">
        <v>5385</v>
      </c>
      <c r="C2996" t="s">
        <v>5386</v>
      </c>
      <c r="D2996" t="s">
        <v>9</v>
      </c>
      <c r="E2996">
        <v>1</v>
      </c>
      <c r="F2996">
        <v>91813.119999999995</v>
      </c>
      <c r="G2996" t="str">
        <f t="shared" si="232"/>
        <v>BLUEPRINTADC47431C</v>
      </c>
      <c r="H2996" t="str">
        <f t="shared" si="236"/>
        <v>ADC47431C</v>
      </c>
      <c r="I2996" t="str">
        <f t="shared" si="233"/>
        <v>TELO LEPTIRA GASA</v>
      </c>
      <c r="J2996">
        <f t="shared" si="234"/>
        <v>765.10933333333332</v>
      </c>
      <c r="K2996" t="str">
        <f t="shared" si="235"/>
        <v/>
      </c>
    </row>
    <row r="2997" spans="1:11" x14ac:dyDescent="0.25">
      <c r="A2997" t="s">
        <v>5387</v>
      </c>
      <c r="B2997" s="1" t="s">
        <v>5388</v>
      </c>
      <c r="C2997" t="s">
        <v>5384</v>
      </c>
      <c r="D2997" t="s">
        <v>9</v>
      </c>
      <c r="E2997">
        <v>1</v>
      </c>
      <c r="F2997">
        <v>25059.84</v>
      </c>
      <c r="G2997" t="str">
        <f t="shared" si="232"/>
        <v>BLUEPRINTADC47432</v>
      </c>
      <c r="H2997" t="str">
        <f t="shared" si="236"/>
        <v>MD628059</v>
      </c>
      <c r="I2997" t="str">
        <f t="shared" si="233"/>
        <v>SERVO-MOTOR ZA KONTROLU BRZINE PRAZNOG HODA</v>
      </c>
      <c r="J2997">
        <f t="shared" si="234"/>
        <v>208.83199999999999</v>
      </c>
      <c r="K2997" t="str">
        <f t="shared" si="235"/>
        <v/>
      </c>
    </row>
    <row r="2998" spans="1:11" x14ac:dyDescent="0.25">
      <c r="A2998" t="s">
        <v>5389</v>
      </c>
      <c r="B2998" s="1" t="s">
        <v>5390</v>
      </c>
      <c r="C2998" t="s">
        <v>5391</v>
      </c>
      <c r="D2998" t="s">
        <v>9</v>
      </c>
      <c r="E2998">
        <v>1</v>
      </c>
      <c r="F2998">
        <v>8647.68</v>
      </c>
      <c r="G2998" t="str">
        <f t="shared" si="232"/>
        <v>BLUEPRINTADC47434</v>
      </c>
      <c r="H2998" t="str">
        <f t="shared" si="236"/>
        <v>MR985187</v>
      </c>
      <c r="I2998" t="str">
        <f t="shared" si="233"/>
        <v>MERAČ PROTOKA VAZDUHA</v>
      </c>
      <c r="J2998">
        <f t="shared" si="234"/>
        <v>72.064000000000007</v>
      </c>
      <c r="K2998" t="str">
        <f t="shared" si="235"/>
        <v/>
      </c>
    </row>
    <row r="2999" spans="1:11" x14ac:dyDescent="0.25">
      <c r="A2999" t="s">
        <v>5392</v>
      </c>
      <c r="B2999" s="1" t="s">
        <v>5393</v>
      </c>
      <c r="C2999" t="s">
        <v>2164</v>
      </c>
      <c r="D2999" t="s">
        <v>9</v>
      </c>
      <c r="E2999">
        <v>1</v>
      </c>
      <c r="F2999">
        <v>1034.24</v>
      </c>
      <c r="G2999" t="str">
        <f t="shared" si="232"/>
        <v>BLUEPRINTADC47502</v>
      </c>
      <c r="H2999" t="str">
        <f t="shared" si="236"/>
        <v>MD095866</v>
      </c>
      <c r="I2999" t="str">
        <f t="shared" si="233"/>
        <v>POGONSKI KAIŠ BREGASTE OSOVINE</v>
      </c>
      <c r="J2999">
        <f t="shared" si="234"/>
        <v>8.618666666666666</v>
      </c>
      <c r="K2999" t="str">
        <f t="shared" si="235"/>
        <v/>
      </c>
    </row>
    <row r="3000" spans="1:11" x14ac:dyDescent="0.25">
      <c r="A3000" t="s">
        <v>5394</v>
      </c>
      <c r="B3000" s="1" t="s">
        <v>5395</v>
      </c>
      <c r="C3000" t="s">
        <v>2164</v>
      </c>
      <c r="D3000" t="s">
        <v>9</v>
      </c>
      <c r="E3000">
        <v>1</v>
      </c>
      <c r="F3000">
        <v>1020.16</v>
      </c>
      <c r="G3000" t="str">
        <f t="shared" si="232"/>
        <v>BLUEPRINTADC47503</v>
      </c>
      <c r="H3000" t="str">
        <f t="shared" si="236"/>
        <v>MD098491</v>
      </c>
      <c r="I3000" t="str">
        <f t="shared" si="233"/>
        <v>POGONSKI KAIŠ BREGASTE OSOVINE</v>
      </c>
      <c r="J3000">
        <f t="shared" si="234"/>
        <v>8.5013333333333332</v>
      </c>
      <c r="K3000" t="str">
        <f t="shared" si="235"/>
        <v/>
      </c>
    </row>
    <row r="3001" spans="1:11" x14ac:dyDescent="0.25">
      <c r="A3001" t="s">
        <v>5396</v>
      </c>
      <c r="B3001" s="1" t="s">
        <v>5397</v>
      </c>
      <c r="C3001" t="s">
        <v>2164</v>
      </c>
      <c r="D3001" t="s">
        <v>9</v>
      </c>
      <c r="E3001">
        <v>1</v>
      </c>
      <c r="F3001">
        <v>698.88</v>
      </c>
      <c r="G3001" t="str">
        <f t="shared" si="232"/>
        <v>BLUEPRINTADC47504</v>
      </c>
      <c r="H3001" t="str">
        <f t="shared" si="236"/>
        <v>MD099706</v>
      </c>
      <c r="I3001" t="str">
        <f t="shared" si="233"/>
        <v>POGONSKI KAIŠ BREGASTE OSOVINE</v>
      </c>
      <c r="J3001">
        <f t="shared" si="234"/>
        <v>5.8239999999999998</v>
      </c>
      <c r="K3001" t="str">
        <f t="shared" si="235"/>
        <v/>
      </c>
    </row>
    <row r="3002" spans="1:11" x14ac:dyDescent="0.25">
      <c r="A3002" t="s">
        <v>5398</v>
      </c>
      <c r="B3002" s="1" t="s">
        <v>5399</v>
      </c>
      <c r="C3002" t="s">
        <v>2164</v>
      </c>
      <c r="D3002" t="s">
        <v>9</v>
      </c>
      <c r="E3002">
        <v>1</v>
      </c>
      <c r="F3002">
        <v>408.32</v>
      </c>
      <c r="G3002" t="str">
        <f t="shared" si="232"/>
        <v>BLUEPRINTADC47506</v>
      </c>
      <c r="H3002" t="str">
        <f t="shared" si="236"/>
        <v>MD015311</v>
      </c>
      <c r="I3002" t="str">
        <f t="shared" si="233"/>
        <v>POGONSKI KAIŠ BREGASTE OSOVINE</v>
      </c>
      <c r="J3002">
        <f t="shared" si="234"/>
        <v>3.4026666666666667</v>
      </c>
      <c r="K3002" t="str">
        <f t="shared" si="235"/>
        <v/>
      </c>
    </row>
    <row r="3003" spans="1:11" x14ac:dyDescent="0.25">
      <c r="A3003" t="s">
        <v>5400</v>
      </c>
      <c r="B3003" s="1" t="s">
        <v>5401</v>
      </c>
      <c r="C3003" t="s">
        <v>2164</v>
      </c>
      <c r="D3003" t="s">
        <v>9</v>
      </c>
      <c r="E3003">
        <v>1</v>
      </c>
      <c r="F3003">
        <v>453.12</v>
      </c>
      <c r="G3003" t="str">
        <f t="shared" si="232"/>
        <v>BLUEPRINTADC47507</v>
      </c>
      <c r="H3003" t="str">
        <f t="shared" si="236"/>
        <v>MD040797</v>
      </c>
      <c r="I3003" t="str">
        <f t="shared" si="233"/>
        <v>POGONSKI KAIŠ BREGASTE OSOVINE</v>
      </c>
      <c r="J3003">
        <f t="shared" si="234"/>
        <v>3.7760000000000002</v>
      </c>
      <c r="K3003" t="str">
        <f t="shared" si="235"/>
        <v/>
      </c>
    </row>
    <row r="3004" spans="1:11" x14ac:dyDescent="0.25">
      <c r="A3004" t="s">
        <v>5402</v>
      </c>
      <c r="B3004" s="1" t="s">
        <v>5403</v>
      </c>
      <c r="C3004" t="s">
        <v>2164</v>
      </c>
      <c r="D3004" t="s">
        <v>9</v>
      </c>
      <c r="E3004">
        <v>1</v>
      </c>
      <c r="F3004">
        <v>620.79999999999995</v>
      </c>
      <c r="G3004" t="str">
        <f t="shared" si="232"/>
        <v>BLUEPRINTADC47508</v>
      </c>
      <c r="H3004" t="str">
        <f t="shared" si="236"/>
        <v>MD050119</v>
      </c>
      <c r="I3004" t="str">
        <f t="shared" si="233"/>
        <v>POGONSKI KAIŠ BREGASTE OSOVINE</v>
      </c>
      <c r="J3004">
        <f t="shared" si="234"/>
        <v>5.1733333333333329</v>
      </c>
      <c r="K3004" t="str">
        <f t="shared" si="235"/>
        <v/>
      </c>
    </row>
    <row r="3005" spans="1:11" x14ac:dyDescent="0.25">
      <c r="A3005" t="s">
        <v>5404</v>
      </c>
      <c r="B3005" s="1" t="s">
        <v>5405</v>
      </c>
      <c r="C3005" t="s">
        <v>2164</v>
      </c>
      <c r="D3005" t="s">
        <v>9</v>
      </c>
      <c r="E3005">
        <v>1</v>
      </c>
      <c r="F3005">
        <v>614.4</v>
      </c>
      <c r="G3005" t="str">
        <f t="shared" si="232"/>
        <v>BLUEPRINTADC47509</v>
      </c>
      <c r="H3005" t="str">
        <f t="shared" si="236"/>
        <v>MD115977</v>
      </c>
      <c r="I3005" t="str">
        <f t="shared" si="233"/>
        <v>POGONSKI KAIŠ BREGASTE OSOVINE</v>
      </c>
      <c r="J3005">
        <f t="shared" si="234"/>
        <v>5.12</v>
      </c>
      <c r="K3005" t="str">
        <f t="shared" si="235"/>
        <v/>
      </c>
    </row>
    <row r="3006" spans="1:11" x14ac:dyDescent="0.25">
      <c r="A3006" t="s">
        <v>5406</v>
      </c>
      <c r="B3006" s="1" t="s">
        <v>5407</v>
      </c>
      <c r="C3006" t="s">
        <v>2164</v>
      </c>
      <c r="D3006" t="s">
        <v>9</v>
      </c>
      <c r="E3006">
        <v>1</v>
      </c>
      <c r="F3006">
        <v>843.52</v>
      </c>
      <c r="G3006" t="str">
        <f t="shared" si="232"/>
        <v>BLUEPRINTADC47510</v>
      </c>
      <c r="H3006" t="str">
        <f t="shared" si="236"/>
        <v>MD116786</v>
      </c>
      <c r="I3006" t="str">
        <f t="shared" si="233"/>
        <v>POGONSKI KAIŠ BREGASTE OSOVINE</v>
      </c>
      <c r="J3006">
        <f t="shared" si="234"/>
        <v>7.0293333333333328</v>
      </c>
      <c r="K3006" t="str">
        <f t="shared" si="235"/>
        <v/>
      </c>
    </row>
    <row r="3007" spans="1:11" x14ac:dyDescent="0.25">
      <c r="A3007" t="s">
        <v>5408</v>
      </c>
      <c r="B3007" s="1" t="s">
        <v>5409</v>
      </c>
      <c r="C3007" t="s">
        <v>2164</v>
      </c>
      <c r="D3007" t="s">
        <v>9</v>
      </c>
      <c r="E3007">
        <v>1</v>
      </c>
      <c r="F3007">
        <v>2522.88</v>
      </c>
      <c r="G3007" t="str">
        <f t="shared" si="232"/>
        <v>BLUEPRINTADC47511</v>
      </c>
      <c r="H3007" t="str">
        <f t="shared" si="236"/>
        <v>MD110709</v>
      </c>
      <c r="I3007" t="str">
        <f t="shared" si="233"/>
        <v>POGONSKI KAIŠ BREGASTE OSOVINE</v>
      </c>
      <c r="J3007">
        <f t="shared" si="234"/>
        <v>21.024000000000001</v>
      </c>
      <c r="K3007" t="str">
        <f t="shared" si="235"/>
        <v/>
      </c>
    </row>
    <row r="3008" spans="1:11" x14ac:dyDescent="0.25">
      <c r="A3008" t="s">
        <v>5410</v>
      </c>
      <c r="B3008" s="1" t="s">
        <v>5411</v>
      </c>
      <c r="C3008" t="s">
        <v>2164</v>
      </c>
      <c r="D3008" t="s">
        <v>9</v>
      </c>
      <c r="E3008">
        <v>1</v>
      </c>
      <c r="F3008">
        <v>1368.32</v>
      </c>
      <c r="G3008" t="str">
        <f t="shared" si="232"/>
        <v>BLUEPRINTADC47512</v>
      </c>
      <c r="H3008" t="str">
        <f t="shared" si="236"/>
        <v>MD133115</v>
      </c>
      <c r="I3008" t="str">
        <f t="shared" si="233"/>
        <v>POGONSKI KAIŠ BREGASTE OSOVINE</v>
      </c>
      <c r="J3008">
        <f t="shared" si="234"/>
        <v>11.402666666666667</v>
      </c>
      <c r="K3008" t="str">
        <f t="shared" si="235"/>
        <v/>
      </c>
    </row>
    <row r="3009" spans="1:11" x14ac:dyDescent="0.25">
      <c r="A3009" t="s">
        <v>5412</v>
      </c>
      <c r="B3009" s="1" t="s">
        <v>5413</v>
      </c>
      <c r="C3009" t="s">
        <v>2164</v>
      </c>
      <c r="D3009" t="s">
        <v>9</v>
      </c>
      <c r="E3009">
        <v>1</v>
      </c>
      <c r="F3009">
        <v>1523.2</v>
      </c>
      <c r="G3009" t="str">
        <f t="shared" si="232"/>
        <v>BLUEPRINTADC47513</v>
      </c>
      <c r="H3009" t="str">
        <f t="shared" si="236"/>
        <v>MD102250</v>
      </c>
      <c r="I3009" t="str">
        <f t="shared" si="233"/>
        <v>POGONSKI KAIŠ BREGASTE OSOVINE</v>
      </c>
      <c r="J3009">
        <f t="shared" si="234"/>
        <v>12.693333333333333</v>
      </c>
      <c r="K3009" t="str">
        <f t="shared" si="235"/>
        <v/>
      </c>
    </row>
    <row r="3010" spans="1:11" x14ac:dyDescent="0.25">
      <c r="A3010" t="s">
        <v>5414</v>
      </c>
      <c r="B3010" s="1" t="s">
        <v>5415</v>
      </c>
      <c r="C3010" t="s">
        <v>2164</v>
      </c>
      <c r="D3010" t="s">
        <v>9</v>
      </c>
      <c r="E3010">
        <v>1</v>
      </c>
      <c r="F3010">
        <v>2520.3200000000002</v>
      </c>
      <c r="G3010" t="str">
        <f t="shared" si="232"/>
        <v>BLUEPRINTADC47514</v>
      </c>
      <c r="H3010" t="str">
        <f t="shared" si="236"/>
        <v>2431233040</v>
      </c>
      <c r="I3010" t="str">
        <f t="shared" si="233"/>
        <v>POGONSKI KAIŠ BREGASTE OSOVINE</v>
      </c>
      <c r="J3010">
        <f t="shared" si="234"/>
        <v>21.002666666666666</v>
      </c>
      <c r="K3010" t="str">
        <f t="shared" si="235"/>
        <v/>
      </c>
    </row>
    <row r="3011" spans="1:11" x14ac:dyDescent="0.25">
      <c r="A3011" t="s">
        <v>5416</v>
      </c>
      <c r="B3011" s="1" t="s">
        <v>5417</v>
      </c>
      <c r="C3011" t="s">
        <v>2164</v>
      </c>
      <c r="D3011" t="s">
        <v>9</v>
      </c>
      <c r="E3011">
        <v>1</v>
      </c>
      <c r="F3011">
        <v>2662.4</v>
      </c>
      <c r="G3011" t="str">
        <f t="shared" ref="G3011:G3074" si="237">"BLUEPRINT"&amp;A3011</f>
        <v>BLUEPRINTADC47515</v>
      </c>
      <c r="H3011" t="str">
        <f t="shared" si="236"/>
        <v>MD140227</v>
      </c>
      <c r="I3011" t="str">
        <f t="shared" ref="I3011:I3074" si="238">UPPER(C3011)</f>
        <v>POGONSKI KAIŠ BREGASTE OSOVINE</v>
      </c>
      <c r="J3011">
        <f t="shared" ref="J3011:J3074" si="239">F3011/120</f>
        <v>22.186666666666667</v>
      </c>
      <c r="K3011" t="str">
        <f t="shared" ref="K3011:K3074" si="240">IF(E3011&gt;1,"nesto", "")</f>
        <v/>
      </c>
    </row>
    <row r="3012" spans="1:11" x14ac:dyDescent="0.25">
      <c r="A3012" t="s">
        <v>5418</v>
      </c>
      <c r="B3012" s="1" t="s">
        <v>5419</v>
      </c>
      <c r="C3012" t="s">
        <v>2164</v>
      </c>
      <c r="D3012" t="s">
        <v>9</v>
      </c>
      <c r="E3012">
        <v>1</v>
      </c>
      <c r="F3012">
        <v>2137.6</v>
      </c>
      <c r="G3012" t="str">
        <f t="shared" si="237"/>
        <v>BLUEPRINTADC47517</v>
      </c>
      <c r="H3012" t="str">
        <f t="shared" si="236"/>
        <v>MD111427</v>
      </c>
      <c r="I3012" t="str">
        <f t="shared" si="238"/>
        <v>POGONSKI KAIŠ BREGASTE OSOVINE</v>
      </c>
      <c r="J3012">
        <f t="shared" si="239"/>
        <v>17.813333333333333</v>
      </c>
      <c r="K3012" t="str">
        <f t="shared" si="240"/>
        <v/>
      </c>
    </row>
    <row r="3013" spans="1:11" x14ac:dyDescent="0.25">
      <c r="A3013" t="s">
        <v>5420</v>
      </c>
      <c r="B3013" s="1" t="s">
        <v>5421</v>
      </c>
      <c r="C3013" t="s">
        <v>2164</v>
      </c>
      <c r="D3013" t="s">
        <v>9</v>
      </c>
      <c r="E3013">
        <v>1</v>
      </c>
      <c r="F3013">
        <v>834.56</v>
      </c>
      <c r="G3013" t="str">
        <f t="shared" si="237"/>
        <v>BLUEPRINTADC47518</v>
      </c>
      <c r="H3013" t="str">
        <f t="shared" si="236"/>
        <v>MD134377</v>
      </c>
      <c r="I3013" t="str">
        <f t="shared" si="238"/>
        <v>POGONSKI KAIŠ BREGASTE OSOVINE</v>
      </c>
      <c r="J3013">
        <f t="shared" si="239"/>
        <v>6.9546666666666663</v>
      </c>
      <c r="K3013" t="str">
        <f t="shared" si="240"/>
        <v/>
      </c>
    </row>
    <row r="3014" spans="1:11" x14ac:dyDescent="0.25">
      <c r="A3014" t="s">
        <v>5422</v>
      </c>
      <c r="B3014" s="1" t="s">
        <v>5423</v>
      </c>
      <c r="C3014" t="s">
        <v>2164</v>
      </c>
      <c r="D3014" t="s">
        <v>9</v>
      </c>
      <c r="E3014">
        <v>1</v>
      </c>
      <c r="F3014">
        <v>1382.4</v>
      </c>
      <c r="G3014" t="str">
        <f t="shared" si="237"/>
        <v>BLUEPRINTADC47519</v>
      </c>
      <c r="H3014" t="str">
        <f t="shared" si="236"/>
        <v>MD145813</v>
      </c>
      <c r="I3014" t="str">
        <f t="shared" si="238"/>
        <v>POGONSKI KAIŠ BREGASTE OSOVINE</v>
      </c>
      <c r="J3014">
        <f t="shared" si="239"/>
        <v>11.520000000000001</v>
      </c>
      <c r="K3014" t="str">
        <f t="shared" si="240"/>
        <v/>
      </c>
    </row>
    <row r="3015" spans="1:11" x14ac:dyDescent="0.25">
      <c r="A3015" t="s">
        <v>5424</v>
      </c>
      <c r="B3015" s="1" t="s">
        <v>5425</v>
      </c>
      <c r="C3015" t="s">
        <v>2164</v>
      </c>
      <c r="D3015" t="s">
        <v>9</v>
      </c>
      <c r="E3015">
        <v>1</v>
      </c>
      <c r="F3015">
        <v>1821.44</v>
      </c>
      <c r="G3015" t="str">
        <f t="shared" si="237"/>
        <v>BLUEPRINTADC47520</v>
      </c>
      <c r="H3015" t="str">
        <f t="shared" si="236"/>
        <v>MD176387</v>
      </c>
      <c r="I3015" t="str">
        <f t="shared" si="238"/>
        <v>POGONSKI KAIŠ BREGASTE OSOVINE</v>
      </c>
      <c r="J3015">
        <f t="shared" si="239"/>
        <v>15.178666666666667</v>
      </c>
      <c r="K3015" t="str">
        <f t="shared" si="240"/>
        <v/>
      </c>
    </row>
    <row r="3016" spans="1:11" x14ac:dyDescent="0.25">
      <c r="A3016" t="s">
        <v>5426</v>
      </c>
      <c r="B3016" s="1" t="s">
        <v>5427</v>
      </c>
      <c r="C3016" t="s">
        <v>2164</v>
      </c>
      <c r="D3016" t="s">
        <v>9</v>
      </c>
      <c r="E3016">
        <v>1</v>
      </c>
      <c r="F3016">
        <v>2301.44</v>
      </c>
      <c r="G3016" t="str">
        <f t="shared" si="237"/>
        <v>BLUEPRINTADC47521</v>
      </c>
      <c r="H3016" t="str">
        <f t="shared" si="236"/>
        <v>MD176386</v>
      </c>
      <c r="I3016" t="str">
        <f t="shared" si="238"/>
        <v>POGONSKI KAIŠ BREGASTE OSOVINE</v>
      </c>
      <c r="J3016">
        <f t="shared" si="239"/>
        <v>19.178666666666668</v>
      </c>
      <c r="K3016" t="str">
        <f t="shared" si="240"/>
        <v/>
      </c>
    </row>
    <row r="3017" spans="1:11" x14ac:dyDescent="0.25">
      <c r="A3017" t="s">
        <v>5428</v>
      </c>
      <c r="B3017" s="1" t="s">
        <v>5429</v>
      </c>
      <c r="C3017" t="s">
        <v>2164</v>
      </c>
      <c r="D3017" t="s">
        <v>9</v>
      </c>
      <c r="E3017">
        <v>1</v>
      </c>
      <c r="F3017">
        <v>4215.04</v>
      </c>
      <c r="G3017" t="str">
        <f t="shared" si="237"/>
        <v>BLUEPRINTADC47522</v>
      </c>
      <c r="H3017" t="str">
        <f t="shared" si="236"/>
        <v>MD161427</v>
      </c>
      <c r="I3017" t="str">
        <f t="shared" si="238"/>
        <v>POGONSKI KAIŠ BREGASTE OSOVINE</v>
      </c>
      <c r="J3017">
        <f t="shared" si="239"/>
        <v>35.12533333333333</v>
      </c>
      <c r="K3017" t="str">
        <f t="shared" si="240"/>
        <v/>
      </c>
    </row>
    <row r="3018" spans="1:11" x14ac:dyDescent="0.25">
      <c r="A3018" t="s">
        <v>5430</v>
      </c>
      <c r="B3018" s="1" t="s">
        <v>5431</v>
      </c>
      <c r="C3018" t="s">
        <v>2164</v>
      </c>
      <c r="D3018" t="s">
        <v>9</v>
      </c>
      <c r="E3018">
        <v>1</v>
      </c>
      <c r="F3018">
        <v>810.24</v>
      </c>
      <c r="G3018" t="str">
        <f t="shared" si="237"/>
        <v>BLUEPRINTADC47523</v>
      </c>
      <c r="H3018" t="str">
        <f t="shared" si="236"/>
        <v>MD300473</v>
      </c>
      <c r="I3018" t="str">
        <f t="shared" si="238"/>
        <v>POGONSKI KAIŠ BREGASTE OSOVINE</v>
      </c>
      <c r="J3018">
        <f t="shared" si="239"/>
        <v>6.7519999999999998</v>
      </c>
      <c r="K3018" t="str">
        <f t="shared" si="240"/>
        <v/>
      </c>
    </row>
    <row r="3019" spans="1:11" x14ac:dyDescent="0.25">
      <c r="A3019" t="s">
        <v>5432</v>
      </c>
      <c r="B3019" s="1" t="s">
        <v>5433</v>
      </c>
      <c r="C3019" t="s">
        <v>2164</v>
      </c>
      <c r="D3019" t="s">
        <v>9</v>
      </c>
      <c r="E3019">
        <v>1</v>
      </c>
      <c r="F3019">
        <v>1093.1199999999999</v>
      </c>
      <c r="G3019" t="str">
        <f t="shared" si="237"/>
        <v>BLUEPRINTADC47524</v>
      </c>
      <c r="H3019" t="str">
        <f t="shared" si="236"/>
        <v>MD300470</v>
      </c>
      <c r="I3019" t="str">
        <f t="shared" si="238"/>
        <v>POGONSKI KAIŠ BREGASTE OSOVINE</v>
      </c>
      <c r="J3019">
        <f t="shared" si="239"/>
        <v>9.109333333333332</v>
      </c>
      <c r="K3019" t="str">
        <f t="shared" si="240"/>
        <v/>
      </c>
    </row>
    <row r="3020" spans="1:11" x14ac:dyDescent="0.25">
      <c r="A3020" t="s">
        <v>5434</v>
      </c>
      <c r="B3020" s="1" t="s">
        <v>5435</v>
      </c>
      <c r="C3020" t="s">
        <v>2164</v>
      </c>
      <c r="D3020" t="s">
        <v>9</v>
      </c>
      <c r="E3020">
        <v>1</v>
      </c>
      <c r="F3020">
        <v>1868.8</v>
      </c>
      <c r="G3020" t="str">
        <f t="shared" si="237"/>
        <v>BLUEPRINTADC47525</v>
      </c>
      <c r="H3020" t="str">
        <f t="shared" si="236"/>
        <v>MD182293</v>
      </c>
      <c r="I3020" t="str">
        <f t="shared" si="238"/>
        <v>POGONSKI KAIŠ BREGASTE OSOVINE</v>
      </c>
      <c r="J3020">
        <f t="shared" si="239"/>
        <v>15.573333333333332</v>
      </c>
      <c r="K3020" t="str">
        <f t="shared" si="240"/>
        <v/>
      </c>
    </row>
    <row r="3021" spans="1:11" x14ac:dyDescent="0.25">
      <c r="A3021" t="s">
        <v>5436</v>
      </c>
      <c r="B3021" s="1" t="s">
        <v>5437</v>
      </c>
      <c r="C3021" t="s">
        <v>2164</v>
      </c>
      <c r="D3021" t="s">
        <v>9</v>
      </c>
      <c r="E3021">
        <v>1</v>
      </c>
      <c r="F3021">
        <v>2634.24</v>
      </c>
      <c r="G3021" t="str">
        <f t="shared" si="237"/>
        <v>BLUEPRINTADC47526</v>
      </c>
      <c r="H3021" t="str">
        <f t="shared" si="236"/>
        <v>DDB191982</v>
      </c>
      <c r="I3021" t="str">
        <f t="shared" si="238"/>
        <v>POGONSKI KAIŠ BREGASTE OSOVINE</v>
      </c>
      <c r="J3021">
        <f t="shared" si="239"/>
        <v>21.951999999999998</v>
      </c>
      <c r="K3021" t="str">
        <f t="shared" si="240"/>
        <v/>
      </c>
    </row>
    <row r="3022" spans="1:11" x14ac:dyDescent="0.25">
      <c r="A3022" t="s">
        <v>5438</v>
      </c>
      <c r="B3022" s="1" t="s">
        <v>5439</v>
      </c>
      <c r="C3022" t="s">
        <v>2164</v>
      </c>
      <c r="D3022" t="s">
        <v>9</v>
      </c>
      <c r="E3022">
        <v>1</v>
      </c>
      <c r="F3022">
        <v>1244.1600000000001</v>
      </c>
      <c r="G3022" t="str">
        <f t="shared" si="237"/>
        <v>BLUEPRINTADC47527</v>
      </c>
      <c r="H3022" t="str">
        <f t="shared" si="236"/>
        <v>MD314456</v>
      </c>
      <c r="I3022" t="str">
        <f t="shared" si="238"/>
        <v>POGONSKI KAIŠ BREGASTE OSOVINE</v>
      </c>
      <c r="J3022">
        <f t="shared" si="239"/>
        <v>10.368</v>
      </c>
      <c r="K3022" t="str">
        <f t="shared" si="240"/>
        <v/>
      </c>
    </row>
    <row r="3023" spans="1:11" x14ac:dyDescent="0.25">
      <c r="A3023" t="s">
        <v>5440</v>
      </c>
      <c r="B3023" s="1" t="s">
        <v>5441</v>
      </c>
      <c r="C3023" t="s">
        <v>2164</v>
      </c>
      <c r="D3023" t="s">
        <v>9</v>
      </c>
      <c r="E3023">
        <v>1</v>
      </c>
      <c r="F3023">
        <v>2712.32</v>
      </c>
      <c r="G3023" t="str">
        <f t="shared" si="237"/>
        <v>BLUEPRINTADC47528</v>
      </c>
      <c r="H3023" t="str">
        <f t="shared" si="236"/>
        <v>MD192319</v>
      </c>
      <c r="I3023" t="str">
        <f t="shared" si="238"/>
        <v>POGONSKI KAIŠ BREGASTE OSOVINE</v>
      </c>
      <c r="J3023">
        <f t="shared" si="239"/>
        <v>22.602666666666668</v>
      </c>
      <c r="K3023" t="str">
        <f t="shared" si="240"/>
        <v/>
      </c>
    </row>
    <row r="3024" spans="1:11" x14ac:dyDescent="0.25">
      <c r="A3024" t="s">
        <v>5442</v>
      </c>
      <c r="B3024" s="1" t="s">
        <v>5443</v>
      </c>
      <c r="C3024" t="s">
        <v>2164</v>
      </c>
      <c r="D3024" t="s">
        <v>9</v>
      </c>
      <c r="E3024">
        <v>1</v>
      </c>
      <c r="F3024">
        <v>3532.8</v>
      </c>
      <c r="G3024" t="str">
        <f t="shared" si="237"/>
        <v>BLUEPRINTADC47529</v>
      </c>
      <c r="H3024" t="str">
        <f t="shared" si="236"/>
        <v>MD329639</v>
      </c>
      <c r="I3024" t="str">
        <f t="shared" si="238"/>
        <v>POGONSKI KAIŠ BREGASTE OSOVINE</v>
      </c>
      <c r="J3024">
        <f t="shared" si="239"/>
        <v>29.44</v>
      </c>
      <c r="K3024" t="str">
        <f t="shared" si="240"/>
        <v/>
      </c>
    </row>
    <row r="3025" spans="1:11" x14ac:dyDescent="0.25">
      <c r="A3025" t="s">
        <v>5444</v>
      </c>
      <c r="B3025" s="1" t="s">
        <v>5445</v>
      </c>
      <c r="C3025" t="s">
        <v>2164</v>
      </c>
      <c r="D3025" t="s">
        <v>9</v>
      </c>
      <c r="E3025">
        <v>1</v>
      </c>
      <c r="F3025">
        <v>3271.68</v>
      </c>
      <c r="G3025" t="str">
        <f t="shared" si="237"/>
        <v>BLUEPRINTADC47530</v>
      </c>
      <c r="H3025" t="str">
        <f t="shared" si="236"/>
        <v>MD307487</v>
      </c>
      <c r="I3025" t="str">
        <f t="shared" si="238"/>
        <v>POGONSKI KAIŠ BREGASTE OSOVINE</v>
      </c>
      <c r="J3025">
        <f t="shared" si="239"/>
        <v>27.263999999999999</v>
      </c>
      <c r="K3025" t="str">
        <f t="shared" si="240"/>
        <v/>
      </c>
    </row>
    <row r="3026" spans="1:11" x14ac:dyDescent="0.25">
      <c r="A3026" t="s">
        <v>5446</v>
      </c>
      <c r="B3026" s="1" t="s">
        <v>5447</v>
      </c>
      <c r="C3026" t="s">
        <v>2164</v>
      </c>
      <c r="D3026" t="s">
        <v>9</v>
      </c>
      <c r="E3026">
        <v>1</v>
      </c>
      <c r="F3026">
        <v>4252.16</v>
      </c>
      <c r="G3026" t="str">
        <f t="shared" si="237"/>
        <v>BLUEPRINTADC47531</v>
      </c>
      <c r="H3026" t="str">
        <f t="shared" si="236"/>
        <v>MD179620</v>
      </c>
      <c r="I3026" t="str">
        <f t="shared" si="238"/>
        <v>POGONSKI KAIŠ BREGASTE OSOVINE</v>
      </c>
      <c r="J3026">
        <f t="shared" si="239"/>
        <v>35.434666666666665</v>
      </c>
      <c r="K3026" t="str">
        <f t="shared" si="240"/>
        <v/>
      </c>
    </row>
    <row r="3027" spans="1:11" x14ac:dyDescent="0.25">
      <c r="A3027" t="s">
        <v>5448</v>
      </c>
      <c r="B3027" s="1" t="s">
        <v>5449</v>
      </c>
      <c r="C3027" t="s">
        <v>2164</v>
      </c>
      <c r="D3027" t="s">
        <v>9</v>
      </c>
      <c r="E3027">
        <v>1</v>
      </c>
      <c r="F3027">
        <v>1219.8399999999999</v>
      </c>
      <c r="G3027" t="str">
        <f t="shared" si="237"/>
        <v>BLUEPRINTADC47532</v>
      </c>
      <c r="H3027" t="str">
        <f t="shared" si="236"/>
        <v>MD325854</v>
      </c>
      <c r="I3027" t="str">
        <f t="shared" si="238"/>
        <v>POGONSKI KAIŠ BREGASTE OSOVINE</v>
      </c>
      <c r="J3027">
        <f t="shared" si="239"/>
        <v>10.165333333333333</v>
      </c>
      <c r="K3027" t="str">
        <f t="shared" si="240"/>
        <v/>
      </c>
    </row>
    <row r="3028" spans="1:11" x14ac:dyDescent="0.25">
      <c r="A3028" t="s">
        <v>5450</v>
      </c>
      <c r="B3028" s="1" t="s">
        <v>5451</v>
      </c>
      <c r="C3028" t="s">
        <v>2164</v>
      </c>
      <c r="D3028" t="s">
        <v>9</v>
      </c>
      <c r="E3028">
        <v>1</v>
      </c>
      <c r="F3028">
        <v>2553.6</v>
      </c>
      <c r="G3028" t="str">
        <f t="shared" si="237"/>
        <v>BLUEPRINTADC47533</v>
      </c>
      <c r="H3028" t="str">
        <f t="shared" si="236"/>
        <v>MD197134</v>
      </c>
      <c r="I3028" t="str">
        <f t="shared" si="238"/>
        <v>POGONSKI KAIŠ BREGASTE OSOVINE</v>
      </c>
      <c r="J3028">
        <f t="shared" si="239"/>
        <v>21.279999999999998</v>
      </c>
      <c r="K3028" t="str">
        <f t="shared" si="240"/>
        <v/>
      </c>
    </row>
    <row r="3029" spans="1:11" x14ac:dyDescent="0.25">
      <c r="A3029" t="s">
        <v>5452</v>
      </c>
      <c r="B3029" s="1" t="s">
        <v>5453</v>
      </c>
      <c r="C3029" t="s">
        <v>2164</v>
      </c>
      <c r="D3029" t="s">
        <v>9</v>
      </c>
      <c r="E3029">
        <v>1</v>
      </c>
      <c r="F3029">
        <v>2929.92</v>
      </c>
      <c r="G3029" t="str">
        <f t="shared" si="237"/>
        <v>BLUEPRINTADC47534</v>
      </c>
      <c r="H3029" t="str">
        <f t="shared" si="236"/>
        <v>MD343234</v>
      </c>
      <c r="I3029" t="str">
        <f t="shared" si="238"/>
        <v>POGONSKI KAIŠ BREGASTE OSOVINE</v>
      </c>
      <c r="J3029">
        <f t="shared" si="239"/>
        <v>24.416</v>
      </c>
      <c r="K3029" t="str">
        <f t="shared" si="240"/>
        <v/>
      </c>
    </row>
    <row r="3030" spans="1:11" x14ac:dyDescent="0.25">
      <c r="A3030" t="s">
        <v>5454</v>
      </c>
      <c r="B3030" s="1" t="s">
        <v>5455</v>
      </c>
      <c r="C3030" t="s">
        <v>2164</v>
      </c>
      <c r="D3030" t="s">
        <v>9</v>
      </c>
      <c r="E3030">
        <v>1</v>
      </c>
      <c r="F3030">
        <v>2659.84</v>
      </c>
      <c r="G3030" t="str">
        <f t="shared" si="237"/>
        <v>BLUEPRINTADC47535</v>
      </c>
      <c r="H3030" t="str">
        <f t="shared" si="236"/>
        <v>MD322641</v>
      </c>
      <c r="I3030" t="str">
        <f t="shared" si="238"/>
        <v>POGONSKI KAIŠ BREGASTE OSOVINE</v>
      </c>
      <c r="J3030">
        <f t="shared" si="239"/>
        <v>22.165333333333333</v>
      </c>
      <c r="K3030" t="str">
        <f t="shared" si="240"/>
        <v/>
      </c>
    </row>
    <row r="3031" spans="1:11" x14ac:dyDescent="0.25">
      <c r="A3031" t="s">
        <v>5456</v>
      </c>
      <c r="B3031" s="1" t="s">
        <v>5457</v>
      </c>
      <c r="C3031" t="s">
        <v>2164</v>
      </c>
      <c r="D3031" t="s">
        <v>9</v>
      </c>
      <c r="E3031">
        <v>1</v>
      </c>
      <c r="F3031">
        <v>8983.0400000000009</v>
      </c>
      <c r="G3031" t="str">
        <f t="shared" si="237"/>
        <v>BLUEPRINTADC47536</v>
      </c>
      <c r="H3031" t="str">
        <f t="shared" si="236"/>
        <v>MD193875</v>
      </c>
      <c r="I3031" t="str">
        <f t="shared" si="238"/>
        <v>POGONSKI KAIŠ BREGASTE OSOVINE</v>
      </c>
      <c r="J3031">
        <f t="shared" si="239"/>
        <v>74.858666666666679</v>
      </c>
      <c r="K3031" t="str">
        <f t="shared" si="240"/>
        <v/>
      </c>
    </row>
    <row r="3032" spans="1:11" x14ac:dyDescent="0.25">
      <c r="A3032" t="s">
        <v>5458</v>
      </c>
      <c r="B3032" s="1" t="s">
        <v>5459</v>
      </c>
      <c r="C3032" t="s">
        <v>2164</v>
      </c>
      <c r="D3032" t="s">
        <v>9</v>
      </c>
      <c r="E3032">
        <v>1</v>
      </c>
      <c r="F3032">
        <v>2364.16</v>
      </c>
      <c r="G3032" t="str">
        <f t="shared" si="237"/>
        <v>BLUEPRINTADC47537</v>
      </c>
      <c r="H3032" t="str">
        <f t="shared" si="236"/>
        <v>MD342154</v>
      </c>
      <c r="I3032" t="str">
        <f t="shared" si="238"/>
        <v>POGONSKI KAIŠ BREGASTE OSOVINE</v>
      </c>
      <c r="J3032">
        <f t="shared" si="239"/>
        <v>19.701333333333331</v>
      </c>
      <c r="K3032" t="str">
        <f t="shared" si="240"/>
        <v/>
      </c>
    </row>
    <row r="3033" spans="1:11" x14ac:dyDescent="0.25">
      <c r="A3033" t="s">
        <v>5460</v>
      </c>
      <c r="B3033" s="1" t="s">
        <v>5461</v>
      </c>
      <c r="C3033" t="s">
        <v>2164</v>
      </c>
      <c r="D3033" t="s">
        <v>9</v>
      </c>
      <c r="E3033">
        <v>1</v>
      </c>
      <c r="F3033">
        <v>7051.52</v>
      </c>
      <c r="G3033" t="str">
        <f t="shared" si="237"/>
        <v>BLUEPRINTADC47538</v>
      </c>
      <c r="H3033" t="str">
        <f t="shared" si="236"/>
        <v>MD211195</v>
      </c>
      <c r="I3033" t="str">
        <f t="shared" si="238"/>
        <v>POGONSKI KAIŠ BREGASTE OSOVINE</v>
      </c>
      <c r="J3033">
        <f t="shared" si="239"/>
        <v>58.762666666666668</v>
      </c>
      <c r="K3033" t="str">
        <f t="shared" si="240"/>
        <v/>
      </c>
    </row>
    <row r="3034" spans="1:11" x14ac:dyDescent="0.25">
      <c r="A3034" t="s">
        <v>5462</v>
      </c>
      <c r="B3034" s="1" t="s">
        <v>5463</v>
      </c>
      <c r="C3034" t="s">
        <v>2164</v>
      </c>
      <c r="D3034" t="s">
        <v>9</v>
      </c>
      <c r="E3034">
        <v>1</v>
      </c>
      <c r="F3034">
        <v>3650.56</v>
      </c>
      <c r="G3034" t="str">
        <f t="shared" si="237"/>
        <v>BLUEPRINTADC47539</v>
      </c>
      <c r="H3034" t="str">
        <f t="shared" si="236"/>
        <v>MD319266</v>
      </c>
      <c r="I3034" t="str">
        <f t="shared" si="238"/>
        <v>POGONSKI KAIŠ BREGASTE OSOVINE</v>
      </c>
      <c r="J3034">
        <f t="shared" si="239"/>
        <v>30.421333333333333</v>
      </c>
      <c r="K3034" t="str">
        <f t="shared" si="240"/>
        <v/>
      </c>
    </row>
    <row r="3035" spans="1:11" x14ac:dyDescent="0.25">
      <c r="A3035" t="s">
        <v>5464</v>
      </c>
      <c r="B3035" s="1" t="s">
        <v>5465</v>
      </c>
      <c r="C3035" t="s">
        <v>2164</v>
      </c>
      <c r="D3035" t="s">
        <v>9</v>
      </c>
      <c r="E3035">
        <v>1</v>
      </c>
      <c r="F3035">
        <v>3692.8</v>
      </c>
      <c r="G3035" t="str">
        <f t="shared" si="237"/>
        <v>BLUEPRINTADC47540</v>
      </c>
      <c r="H3035" t="str">
        <f t="shared" si="236"/>
        <v>MD331076</v>
      </c>
      <c r="I3035" t="str">
        <f t="shared" si="238"/>
        <v>POGONSKI KAIŠ BREGASTE OSOVINE</v>
      </c>
      <c r="J3035">
        <f t="shared" si="239"/>
        <v>30.773333333333333</v>
      </c>
      <c r="K3035" t="str">
        <f t="shared" si="240"/>
        <v/>
      </c>
    </row>
    <row r="3036" spans="1:11" x14ac:dyDescent="0.25">
      <c r="A3036" t="s">
        <v>5466</v>
      </c>
      <c r="B3036" s="1" t="s">
        <v>5467</v>
      </c>
      <c r="C3036" t="s">
        <v>2164</v>
      </c>
      <c r="D3036" t="s">
        <v>9</v>
      </c>
      <c r="E3036">
        <v>1</v>
      </c>
      <c r="F3036">
        <v>3161.6</v>
      </c>
      <c r="G3036" t="str">
        <f t="shared" si="237"/>
        <v>BLUEPRINTADC47541</v>
      </c>
      <c r="H3036" t="str">
        <f t="shared" si="236"/>
        <v>MD334207</v>
      </c>
      <c r="I3036" t="str">
        <f t="shared" si="238"/>
        <v>POGONSKI KAIŠ BREGASTE OSOVINE</v>
      </c>
      <c r="J3036">
        <f t="shared" si="239"/>
        <v>26.346666666666668</v>
      </c>
      <c r="K3036" t="str">
        <f t="shared" si="240"/>
        <v/>
      </c>
    </row>
    <row r="3037" spans="1:11" x14ac:dyDescent="0.25">
      <c r="A3037" t="s">
        <v>5468</v>
      </c>
      <c r="B3037" s="1" t="s">
        <v>5469</v>
      </c>
      <c r="C3037" t="s">
        <v>2164</v>
      </c>
      <c r="D3037" t="s">
        <v>9</v>
      </c>
      <c r="E3037">
        <v>1</v>
      </c>
      <c r="F3037">
        <v>2036.48</v>
      </c>
      <c r="G3037" t="str">
        <f t="shared" si="237"/>
        <v>BLUEPRINTADC47542</v>
      </c>
      <c r="H3037" t="str">
        <f t="shared" si="236"/>
        <v>MD182294</v>
      </c>
      <c r="I3037" t="str">
        <f t="shared" si="238"/>
        <v>POGONSKI KAIŠ BREGASTE OSOVINE</v>
      </c>
      <c r="J3037">
        <f t="shared" si="239"/>
        <v>16.970666666666666</v>
      </c>
      <c r="K3037" t="str">
        <f t="shared" si="240"/>
        <v/>
      </c>
    </row>
    <row r="3038" spans="1:11" x14ac:dyDescent="0.25">
      <c r="A3038" t="s">
        <v>5470</v>
      </c>
      <c r="B3038" s="1" t="s">
        <v>5471</v>
      </c>
      <c r="C3038" t="s">
        <v>2164</v>
      </c>
      <c r="D3038" t="s">
        <v>9</v>
      </c>
      <c r="E3038">
        <v>1</v>
      </c>
      <c r="F3038">
        <v>3841.28</v>
      </c>
      <c r="G3038" t="str">
        <f t="shared" si="237"/>
        <v>BLUEPRINTADC47543</v>
      </c>
      <c r="H3038" t="str">
        <f t="shared" si="236"/>
        <v>MD369960</v>
      </c>
      <c r="I3038" t="str">
        <f t="shared" si="238"/>
        <v>POGONSKI KAIŠ BREGASTE OSOVINE</v>
      </c>
      <c r="J3038">
        <f t="shared" si="239"/>
        <v>32.010666666666665</v>
      </c>
      <c r="K3038" t="str">
        <f t="shared" si="240"/>
        <v/>
      </c>
    </row>
    <row r="3039" spans="1:11" x14ac:dyDescent="0.25">
      <c r="A3039" t="s">
        <v>5472</v>
      </c>
      <c r="B3039" s="1" t="s">
        <v>5473</v>
      </c>
      <c r="C3039" t="s">
        <v>2164</v>
      </c>
      <c r="D3039" t="s">
        <v>9</v>
      </c>
      <c r="E3039">
        <v>1</v>
      </c>
      <c r="F3039">
        <v>7567.36</v>
      </c>
      <c r="G3039" t="str">
        <f t="shared" si="237"/>
        <v>BLUEPRINTADC47544</v>
      </c>
      <c r="H3039" t="str">
        <f t="shared" si="236"/>
        <v>MD338287</v>
      </c>
      <c r="I3039" t="str">
        <f t="shared" si="238"/>
        <v>POGONSKI KAIŠ BREGASTE OSOVINE</v>
      </c>
      <c r="J3039">
        <f t="shared" si="239"/>
        <v>63.06133333333333</v>
      </c>
      <c r="K3039" t="str">
        <f t="shared" si="240"/>
        <v/>
      </c>
    </row>
    <row r="3040" spans="1:11" x14ac:dyDescent="0.25">
      <c r="A3040" t="s">
        <v>5474</v>
      </c>
      <c r="B3040" s="1" t="s">
        <v>5475</v>
      </c>
      <c r="C3040" t="s">
        <v>2164</v>
      </c>
      <c r="D3040" t="s">
        <v>9</v>
      </c>
      <c r="E3040">
        <v>1</v>
      </c>
      <c r="F3040">
        <v>2053.12</v>
      </c>
      <c r="G3040" t="str">
        <f t="shared" si="237"/>
        <v>BLUEPRINTADC47546</v>
      </c>
      <c r="H3040" t="str">
        <f t="shared" si="236"/>
        <v>M864046</v>
      </c>
      <c r="I3040" t="str">
        <f t="shared" si="238"/>
        <v>POGONSKI KAIŠ BREGASTE OSOVINE</v>
      </c>
      <c r="J3040">
        <f t="shared" si="239"/>
        <v>17.109333333333332</v>
      </c>
      <c r="K3040" t="str">
        <f t="shared" si="240"/>
        <v/>
      </c>
    </row>
    <row r="3041" spans="1:11" x14ac:dyDescent="0.25">
      <c r="A3041" t="s">
        <v>5476</v>
      </c>
      <c r="B3041" s="1" t="s">
        <v>5477</v>
      </c>
      <c r="C3041" t="s">
        <v>2164</v>
      </c>
      <c r="D3041" t="s">
        <v>9</v>
      </c>
      <c r="E3041">
        <v>1</v>
      </c>
      <c r="F3041">
        <v>2618.88</v>
      </c>
      <c r="G3041" t="str">
        <f t="shared" si="237"/>
        <v>BLUEPRINTADC47547</v>
      </c>
      <c r="H3041" t="str">
        <f t="shared" si="236"/>
        <v>MR994968</v>
      </c>
      <c r="I3041" t="str">
        <f t="shared" si="238"/>
        <v>POGONSKI KAIŠ BREGASTE OSOVINE</v>
      </c>
      <c r="J3041">
        <f t="shared" si="239"/>
        <v>21.824000000000002</v>
      </c>
      <c r="K3041" t="str">
        <f t="shared" si="240"/>
        <v/>
      </c>
    </row>
    <row r="3042" spans="1:11" x14ac:dyDescent="0.25">
      <c r="A3042" t="s">
        <v>5478</v>
      </c>
      <c r="B3042" s="1" t="s">
        <v>5479</v>
      </c>
      <c r="C3042" t="s">
        <v>2164</v>
      </c>
      <c r="D3042" t="s">
        <v>9</v>
      </c>
      <c r="E3042">
        <v>1</v>
      </c>
      <c r="F3042">
        <v>5113.6000000000004</v>
      </c>
      <c r="G3042" t="str">
        <f t="shared" si="237"/>
        <v>BLUEPRINTADC47548</v>
      </c>
      <c r="H3042" t="str">
        <f t="shared" si="236"/>
        <v>2431239800</v>
      </c>
      <c r="I3042" t="str">
        <f t="shared" si="238"/>
        <v>POGONSKI KAIŠ BREGASTE OSOVINE</v>
      </c>
      <c r="J3042">
        <f t="shared" si="239"/>
        <v>42.613333333333337</v>
      </c>
      <c r="K3042" t="str">
        <f t="shared" si="240"/>
        <v/>
      </c>
    </row>
    <row r="3043" spans="1:11" x14ac:dyDescent="0.25">
      <c r="A3043" t="s">
        <v>5480</v>
      </c>
      <c r="B3043" s="1" t="s">
        <v>5481</v>
      </c>
      <c r="C3043" t="s">
        <v>2164</v>
      </c>
      <c r="D3043" t="s">
        <v>9</v>
      </c>
      <c r="E3043">
        <v>1</v>
      </c>
      <c r="F3043">
        <v>1443.84</v>
      </c>
      <c r="G3043" t="str">
        <f t="shared" si="237"/>
        <v>BLUEPRINTADC47549</v>
      </c>
      <c r="H3043" t="str">
        <f t="shared" si="236"/>
        <v>1680600QAC</v>
      </c>
      <c r="I3043" t="str">
        <f t="shared" si="238"/>
        <v>POGONSKI KAIŠ BREGASTE OSOVINE</v>
      </c>
      <c r="J3043">
        <f t="shared" si="239"/>
        <v>12.032</v>
      </c>
      <c r="K3043" t="str">
        <f t="shared" si="240"/>
        <v/>
      </c>
    </row>
    <row r="3044" spans="1:11" x14ac:dyDescent="0.25">
      <c r="A3044" t="s">
        <v>5482</v>
      </c>
      <c r="B3044" s="1" t="s">
        <v>5483</v>
      </c>
      <c r="C3044" t="s">
        <v>2164</v>
      </c>
      <c r="D3044" t="s">
        <v>9</v>
      </c>
      <c r="E3044">
        <v>1</v>
      </c>
      <c r="F3044">
        <v>6645.76</v>
      </c>
      <c r="G3044" t="str">
        <f t="shared" si="237"/>
        <v>BLUEPRINTADC47552</v>
      </c>
      <c r="H3044" t="str">
        <f t="shared" si="236"/>
        <v>MN119379</v>
      </c>
      <c r="I3044" t="str">
        <f t="shared" si="238"/>
        <v>POGONSKI KAIŠ BREGASTE OSOVINE</v>
      </c>
      <c r="J3044">
        <f t="shared" si="239"/>
        <v>55.381333333333338</v>
      </c>
      <c r="K3044" t="str">
        <f t="shared" si="240"/>
        <v/>
      </c>
    </row>
    <row r="3045" spans="1:11" x14ac:dyDescent="0.25">
      <c r="A3045" t="s">
        <v>5484</v>
      </c>
      <c r="B3045" s="1" t="s">
        <v>5485</v>
      </c>
      <c r="C3045" t="s">
        <v>2164</v>
      </c>
      <c r="D3045" t="s">
        <v>9</v>
      </c>
      <c r="E3045">
        <v>1</v>
      </c>
      <c r="F3045">
        <v>9959.68</v>
      </c>
      <c r="G3045" t="str">
        <f t="shared" si="237"/>
        <v>BLUEPRINTADC47553C</v>
      </c>
      <c r="H3045" t="str">
        <f t="shared" si="236"/>
        <v>1145A038</v>
      </c>
      <c r="I3045" t="str">
        <f t="shared" si="238"/>
        <v>POGONSKI KAIŠ BREGASTE OSOVINE</v>
      </c>
      <c r="J3045">
        <f t="shared" si="239"/>
        <v>82.99733333333333</v>
      </c>
      <c r="K3045" t="str">
        <f t="shared" si="240"/>
        <v/>
      </c>
    </row>
    <row r="3046" spans="1:11" x14ac:dyDescent="0.25">
      <c r="A3046" t="s">
        <v>5486</v>
      </c>
      <c r="B3046" s="1" t="s">
        <v>5487</v>
      </c>
      <c r="C3046" t="s">
        <v>2164</v>
      </c>
      <c r="D3046" t="s">
        <v>9</v>
      </c>
      <c r="E3046">
        <v>1</v>
      </c>
      <c r="F3046">
        <v>1711.36</v>
      </c>
      <c r="G3046" t="str">
        <f t="shared" si="237"/>
        <v>BLUEPRINTADC47554</v>
      </c>
      <c r="H3046" t="str">
        <f t="shared" si="236"/>
        <v>MN982125</v>
      </c>
      <c r="I3046" t="str">
        <f t="shared" si="238"/>
        <v>POGONSKI KAIŠ BREGASTE OSOVINE</v>
      </c>
      <c r="J3046">
        <f t="shared" si="239"/>
        <v>14.261333333333333</v>
      </c>
      <c r="K3046" t="str">
        <f t="shared" si="240"/>
        <v/>
      </c>
    </row>
    <row r="3047" spans="1:11" x14ac:dyDescent="0.25">
      <c r="A3047" t="s">
        <v>5488</v>
      </c>
      <c r="C3047" t="s">
        <v>2174</v>
      </c>
      <c r="D3047" t="s">
        <v>9</v>
      </c>
      <c r="E3047">
        <v>1</v>
      </c>
      <c r="F3047">
        <v>5657.6</v>
      </c>
      <c r="G3047" t="str">
        <f t="shared" si="237"/>
        <v>BLUEPRINTADC47555</v>
      </c>
      <c r="H3047" t="str">
        <f t="shared" si="236"/>
        <v>ADC47555</v>
      </c>
      <c r="I3047" t="str">
        <f t="shared" si="238"/>
        <v>ZUPČASTI KAIŠ</v>
      </c>
      <c r="J3047">
        <f t="shared" si="239"/>
        <v>47.146666666666668</v>
      </c>
      <c r="K3047" t="str">
        <f t="shared" si="240"/>
        <v/>
      </c>
    </row>
    <row r="3048" spans="1:11" x14ac:dyDescent="0.25">
      <c r="A3048" t="s">
        <v>5489</v>
      </c>
      <c r="B3048" s="1" t="s">
        <v>5490</v>
      </c>
      <c r="C3048" t="s">
        <v>2174</v>
      </c>
      <c r="D3048" t="s">
        <v>9</v>
      </c>
      <c r="E3048">
        <v>1</v>
      </c>
      <c r="F3048">
        <v>3398.4</v>
      </c>
      <c r="G3048" t="str">
        <f t="shared" si="237"/>
        <v>BLUEPRINTADC47556</v>
      </c>
      <c r="H3048" t="str">
        <f t="shared" si="236"/>
        <v>1145A019</v>
      </c>
      <c r="I3048" t="str">
        <f t="shared" si="238"/>
        <v>ZUPČASTI KAIŠ</v>
      </c>
      <c r="J3048">
        <f t="shared" si="239"/>
        <v>28.32</v>
      </c>
      <c r="K3048" t="str">
        <f t="shared" si="240"/>
        <v/>
      </c>
    </row>
    <row r="3049" spans="1:11" x14ac:dyDescent="0.25">
      <c r="A3049" t="s">
        <v>5491</v>
      </c>
      <c r="B3049" s="1" t="s">
        <v>5492</v>
      </c>
      <c r="C3049" t="s">
        <v>2177</v>
      </c>
      <c r="D3049" t="s">
        <v>9</v>
      </c>
      <c r="E3049">
        <v>1</v>
      </c>
      <c r="F3049">
        <v>1748.48</v>
      </c>
      <c r="G3049" t="str">
        <f t="shared" si="237"/>
        <v>BLUEPRINTADC47601</v>
      </c>
      <c r="H3049" t="str">
        <f t="shared" si="236"/>
        <v>MD320174</v>
      </c>
      <c r="I3049" t="str">
        <f t="shared" si="238"/>
        <v>ŠPANER</v>
      </c>
      <c r="J3049">
        <f t="shared" si="239"/>
        <v>14.570666666666666</v>
      </c>
      <c r="K3049" t="str">
        <f t="shared" si="240"/>
        <v/>
      </c>
    </row>
    <row r="3050" spans="1:11" x14ac:dyDescent="0.25">
      <c r="A3050" t="s">
        <v>5493</v>
      </c>
      <c r="B3050" s="1" t="s">
        <v>5494</v>
      </c>
      <c r="C3050" t="s">
        <v>2177</v>
      </c>
      <c r="D3050" t="s">
        <v>9</v>
      </c>
      <c r="E3050">
        <v>1</v>
      </c>
      <c r="F3050">
        <v>1879.04</v>
      </c>
      <c r="G3050" t="str">
        <f t="shared" si="237"/>
        <v>BLUEPRINTADC47602</v>
      </c>
      <c r="H3050" t="str">
        <f t="shared" si="236"/>
        <v>MD329976</v>
      </c>
      <c r="I3050" t="str">
        <f t="shared" si="238"/>
        <v>ŠPANER</v>
      </c>
      <c r="J3050">
        <f t="shared" si="239"/>
        <v>15.658666666666667</v>
      </c>
      <c r="K3050" t="str">
        <f t="shared" si="240"/>
        <v/>
      </c>
    </row>
    <row r="3051" spans="1:11" x14ac:dyDescent="0.25">
      <c r="A3051" t="s">
        <v>5495</v>
      </c>
      <c r="B3051" s="1" t="s">
        <v>5496</v>
      </c>
      <c r="C3051" t="s">
        <v>2177</v>
      </c>
      <c r="D3051" t="s">
        <v>9</v>
      </c>
      <c r="E3051">
        <v>1</v>
      </c>
      <c r="F3051">
        <v>1130.24</v>
      </c>
      <c r="G3051" t="str">
        <f t="shared" si="237"/>
        <v>BLUEPRINTADC47603</v>
      </c>
      <c r="H3051" t="str">
        <f t="shared" si="236"/>
        <v>MD129033</v>
      </c>
      <c r="I3051" t="str">
        <f t="shared" si="238"/>
        <v>ŠPANER</v>
      </c>
      <c r="J3051">
        <f t="shared" si="239"/>
        <v>9.4186666666666667</v>
      </c>
      <c r="K3051" t="str">
        <f t="shared" si="240"/>
        <v/>
      </c>
    </row>
    <row r="3052" spans="1:11" x14ac:dyDescent="0.25">
      <c r="A3052" t="s">
        <v>5497</v>
      </c>
      <c r="B3052" s="1" t="s">
        <v>5498</v>
      </c>
      <c r="C3052" t="s">
        <v>2177</v>
      </c>
      <c r="D3052" t="s">
        <v>9</v>
      </c>
      <c r="E3052">
        <v>1</v>
      </c>
      <c r="F3052">
        <v>1016.32</v>
      </c>
      <c r="G3052" t="str">
        <f t="shared" si="237"/>
        <v>BLUEPRINTADC47605</v>
      </c>
      <c r="H3052" t="str">
        <f t="shared" si="236"/>
        <v>MD316826</v>
      </c>
      <c r="I3052" t="str">
        <f t="shared" si="238"/>
        <v>ŠPANER</v>
      </c>
      <c r="J3052">
        <f t="shared" si="239"/>
        <v>8.4693333333333332</v>
      </c>
      <c r="K3052" t="str">
        <f t="shared" si="240"/>
        <v/>
      </c>
    </row>
    <row r="3053" spans="1:11" x14ac:dyDescent="0.25">
      <c r="A3053" t="s">
        <v>5499</v>
      </c>
      <c r="B3053" s="1" t="s">
        <v>5500</v>
      </c>
      <c r="C3053" t="s">
        <v>2177</v>
      </c>
      <c r="D3053" t="s">
        <v>9</v>
      </c>
      <c r="E3053">
        <v>1</v>
      </c>
      <c r="F3053">
        <v>1809.92</v>
      </c>
      <c r="G3053" t="str">
        <f t="shared" si="237"/>
        <v>BLUEPRINTADC47606</v>
      </c>
      <c r="H3053" t="str">
        <f t="shared" ref="H3053:H3116" si="241">IF(AND(B3053&lt;&gt;"", B3053&lt;&gt;"-"),SUBSTITUTE(SUBSTITUTE(B3053,"-","")," ",""),A3053)</f>
        <v>MD315265</v>
      </c>
      <c r="I3053" t="str">
        <f t="shared" si="238"/>
        <v>ŠPANER</v>
      </c>
      <c r="J3053">
        <f t="shared" si="239"/>
        <v>15.082666666666666</v>
      </c>
      <c r="K3053" t="str">
        <f t="shared" si="240"/>
        <v/>
      </c>
    </row>
    <row r="3054" spans="1:11" x14ac:dyDescent="0.25">
      <c r="A3054" t="s">
        <v>5501</v>
      </c>
      <c r="B3054" s="1" t="s">
        <v>5502</v>
      </c>
      <c r="C3054" t="s">
        <v>2177</v>
      </c>
      <c r="D3054" t="s">
        <v>9</v>
      </c>
      <c r="E3054">
        <v>1</v>
      </c>
      <c r="F3054">
        <v>1008.64</v>
      </c>
      <c r="G3054" t="str">
        <f t="shared" si="237"/>
        <v>BLUEPRINTADC47607</v>
      </c>
      <c r="H3054" t="str">
        <f t="shared" si="241"/>
        <v>MD008965</v>
      </c>
      <c r="I3054" t="str">
        <f t="shared" si="238"/>
        <v>ŠPANER</v>
      </c>
      <c r="J3054">
        <f t="shared" si="239"/>
        <v>8.4053333333333331</v>
      </c>
      <c r="K3054" t="str">
        <f t="shared" si="240"/>
        <v/>
      </c>
    </row>
    <row r="3055" spans="1:11" x14ac:dyDescent="0.25">
      <c r="A3055" t="s">
        <v>5503</v>
      </c>
      <c r="B3055" s="1" t="s">
        <v>5504</v>
      </c>
      <c r="C3055" t="s">
        <v>2177</v>
      </c>
      <c r="D3055" t="s">
        <v>9</v>
      </c>
      <c r="E3055">
        <v>1</v>
      </c>
      <c r="F3055">
        <v>906.24</v>
      </c>
      <c r="G3055" t="str">
        <f t="shared" si="237"/>
        <v>BLUEPRINTADC47608</v>
      </c>
      <c r="H3055" t="str">
        <f t="shared" si="241"/>
        <v>MD129355</v>
      </c>
      <c r="I3055" t="str">
        <f t="shared" si="238"/>
        <v>ŠPANER</v>
      </c>
      <c r="J3055">
        <f t="shared" si="239"/>
        <v>7.5520000000000005</v>
      </c>
      <c r="K3055" t="str">
        <f t="shared" si="240"/>
        <v/>
      </c>
    </row>
    <row r="3056" spans="1:11" x14ac:dyDescent="0.25">
      <c r="A3056" t="s">
        <v>5505</v>
      </c>
      <c r="B3056" s="1" t="s">
        <v>5506</v>
      </c>
      <c r="C3056" t="s">
        <v>2177</v>
      </c>
      <c r="D3056" t="s">
        <v>9</v>
      </c>
      <c r="E3056">
        <v>1</v>
      </c>
      <c r="F3056">
        <v>807.68</v>
      </c>
      <c r="G3056" t="str">
        <f t="shared" si="237"/>
        <v>BLUEPRINTADC47609</v>
      </c>
      <c r="H3056" t="str">
        <f t="shared" si="241"/>
        <v>MD109958</v>
      </c>
      <c r="I3056" t="str">
        <f t="shared" si="238"/>
        <v>ŠPANER</v>
      </c>
      <c r="J3056">
        <f t="shared" si="239"/>
        <v>6.7306666666666661</v>
      </c>
      <c r="K3056" t="str">
        <f t="shared" si="240"/>
        <v/>
      </c>
    </row>
    <row r="3057" spans="1:11" x14ac:dyDescent="0.25">
      <c r="A3057" t="s">
        <v>5507</v>
      </c>
      <c r="B3057" s="1" t="s">
        <v>5508</v>
      </c>
      <c r="C3057" t="s">
        <v>2177</v>
      </c>
      <c r="D3057" t="s">
        <v>9</v>
      </c>
      <c r="E3057">
        <v>1</v>
      </c>
      <c r="F3057">
        <v>2351.36</v>
      </c>
      <c r="G3057" t="str">
        <f t="shared" si="237"/>
        <v>BLUEPRINTADC47610</v>
      </c>
      <c r="H3057" t="str">
        <f t="shared" si="241"/>
        <v>MD064641</v>
      </c>
      <c r="I3057" t="str">
        <f t="shared" si="238"/>
        <v>ŠPANER</v>
      </c>
      <c r="J3057">
        <f t="shared" si="239"/>
        <v>19.594666666666669</v>
      </c>
      <c r="K3057" t="str">
        <f t="shared" si="240"/>
        <v/>
      </c>
    </row>
    <row r="3058" spans="1:11" x14ac:dyDescent="0.25">
      <c r="A3058" t="s">
        <v>5509</v>
      </c>
      <c r="B3058" s="1" t="s">
        <v>5510</v>
      </c>
      <c r="C3058" t="s">
        <v>2177</v>
      </c>
      <c r="D3058" t="s">
        <v>9</v>
      </c>
      <c r="E3058">
        <v>1</v>
      </c>
      <c r="F3058">
        <v>1098.24</v>
      </c>
      <c r="G3058" t="str">
        <f t="shared" si="237"/>
        <v>BLUEPRINTADC47611</v>
      </c>
      <c r="H3058" t="str">
        <f t="shared" si="241"/>
        <v>MD011536</v>
      </c>
      <c r="I3058" t="str">
        <f t="shared" si="238"/>
        <v>ŠPANER</v>
      </c>
      <c r="J3058">
        <f t="shared" si="239"/>
        <v>9.1519999999999992</v>
      </c>
      <c r="K3058" t="str">
        <f t="shared" si="240"/>
        <v/>
      </c>
    </row>
    <row r="3059" spans="1:11" x14ac:dyDescent="0.25">
      <c r="A3059" t="s">
        <v>5511</v>
      </c>
      <c r="B3059" s="1" t="s">
        <v>5512</v>
      </c>
      <c r="C3059" t="s">
        <v>2177</v>
      </c>
      <c r="D3059" t="s">
        <v>9</v>
      </c>
      <c r="E3059">
        <v>1</v>
      </c>
      <c r="F3059">
        <v>1594.88</v>
      </c>
      <c r="G3059" t="str">
        <f t="shared" si="237"/>
        <v>BLUEPRINTADC47612</v>
      </c>
      <c r="H3059" t="str">
        <f t="shared" si="241"/>
        <v>MD050135</v>
      </c>
      <c r="I3059" t="str">
        <f t="shared" si="238"/>
        <v>ŠPANER</v>
      </c>
      <c r="J3059">
        <f t="shared" si="239"/>
        <v>13.290666666666668</v>
      </c>
      <c r="K3059" t="str">
        <f t="shared" si="240"/>
        <v/>
      </c>
    </row>
    <row r="3060" spans="1:11" x14ac:dyDescent="0.25">
      <c r="A3060" t="s">
        <v>5513</v>
      </c>
      <c r="B3060" s="1" t="s">
        <v>5514</v>
      </c>
      <c r="C3060" t="s">
        <v>2177</v>
      </c>
      <c r="D3060" t="s">
        <v>9</v>
      </c>
      <c r="E3060">
        <v>1</v>
      </c>
      <c r="F3060">
        <v>1135.3599999999999</v>
      </c>
      <c r="G3060" t="str">
        <f t="shared" si="237"/>
        <v>BLUEPRINTADC47613</v>
      </c>
      <c r="H3060" t="str">
        <f t="shared" si="241"/>
        <v>MD140071</v>
      </c>
      <c r="I3060" t="str">
        <f t="shared" si="238"/>
        <v>ŠPANER</v>
      </c>
      <c r="J3060">
        <f t="shared" si="239"/>
        <v>9.4613333333333323</v>
      </c>
      <c r="K3060" t="str">
        <f t="shared" si="240"/>
        <v/>
      </c>
    </row>
    <row r="3061" spans="1:11" x14ac:dyDescent="0.25">
      <c r="A3061" t="s">
        <v>5515</v>
      </c>
      <c r="B3061" s="1" t="s">
        <v>5516</v>
      </c>
      <c r="C3061" t="s">
        <v>2177</v>
      </c>
      <c r="D3061" t="s">
        <v>9</v>
      </c>
      <c r="E3061">
        <v>1</v>
      </c>
      <c r="F3061">
        <v>2204.16</v>
      </c>
      <c r="G3061" t="str">
        <f t="shared" si="237"/>
        <v>BLUEPRINTADC47614</v>
      </c>
      <c r="H3061" t="str">
        <f t="shared" si="241"/>
        <v>MD174352</v>
      </c>
      <c r="I3061" t="str">
        <f t="shared" si="238"/>
        <v>ŠPANER</v>
      </c>
      <c r="J3061">
        <f t="shared" si="239"/>
        <v>18.367999999999999</v>
      </c>
      <c r="K3061" t="str">
        <f t="shared" si="240"/>
        <v/>
      </c>
    </row>
    <row r="3062" spans="1:11" x14ac:dyDescent="0.25">
      <c r="A3062" t="s">
        <v>5517</v>
      </c>
      <c r="B3062" s="1" t="s">
        <v>5518</v>
      </c>
      <c r="C3062" t="s">
        <v>2177</v>
      </c>
      <c r="D3062" t="s">
        <v>9</v>
      </c>
      <c r="E3062">
        <v>1</v>
      </c>
      <c r="F3062">
        <v>1064.96</v>
      </c>
      <c r="G3062" t="str">
        <f t="shared" si="237"/>
        <v>BLUEPRINTADC47615</v>
      </c>
      <c r="H3062" t="str">
        <f t="shared" si="241"/>
        <v>MD182537</v>
      </c>
      <c r="I3062" t="str">
        <f t="shared" si="238"/>
        <v>ŠPANER</v>
      </c>
      <c r="J3062">
        <f t="shared" si="239"/>
        <v>8.8746666666666663</v>
      </c>
      <c r="K3062" t="str">
        <f t="shared" si="240"/>
        <v/>
      </c>
    </row>
    <row r="3063" spans="1:11" x14ac:dyDescent="0.25">
      <c r="A3063" t="s">
        <v>5519</v>
      </c>
      <c r="B3063" s="1" t="s">
        <v>5520</v>
      </c>
      <c r="C3063" t="s">
        <v>2177</v>
      </c>
      <c r="D3063" t="s">
        <v>9</v>
      </c>
      <c r="E3063">
        <v>1</v>
      </c>
      <c r="F3063">
        <v>1146.8800000000001</v>
      </c>
      <c r="G3063" t="str">
        <f t="shared" si="237"/>
        <v>BLUEPRINTADC47616</v>
      </c>
      <c r="H3063" t="str">
        <f t="shared" si="241"/>
        <v>MD050125</v>
      </c>
      <c r="I3063" t="str">
        <f t="shared" si="238"/>
        <v>ŠPANER</v>
      </c>
      <c r="J3063">
        <f t="shared" si="239"/>
        <v>9.5573333333333341</v>
      </c>
      <c r="K3063" t="str">
        <f t="shared" si="240"/>
        <v/>
      </c>
    </row>
    <row r="3064" spans="1:11" x14ac:dyDescent="0.25">
      <c r="A3064" t="s">
        <v>5521</v>
      </c>
      <c r="B3064" s="1" t="s">
        <v>5522</v>
      </c>
      <c r="C3064" t="s">
        <v>5523</v>
      </c>
      <c r="D3064" t="s">
        <v>9</v>
      </c>
      <c r="E3064">
        <v>1</v>
      </c>
      <c r="F3064">
        <v>1091.8399999999999</v>
      </c>
      <c r="G3064" t="str">
        <f t="shared" si="237"/>
        <v>BLUEPRINTADC47617</v>
      </c>
      <c r="H3064" t="str">
        <f t="shared" si="241"/>
        <v>MD012587</v>
      </c>
      <c r="I3064" t="str">
        <f t="shared" si="238"/>
        <v>LEŽAJ MEŃUTOČKA POGONSKOG KAIŠA BREGASTE OSOVINE</v>
      </c>
      <c r="J3064">
        <f t="shared" si="239"/>
        <v>9.0986666666666665</v>
      </c>
      <c r="K3064" t="str">
        <f t="shared" si="240"/>
        <v/>
      </c>
    </row>
    <row r="3065" spans="1:11" x14ac:dyDescent="0.25">
      <c r="A3065" t="s">
        <v>5524</v>
      </c>
      <c r="B3065" s="1" t="s">
        <v>5525</v>
      </c>
      <c r="C3065" t="s">
        <v>2177</v>
      </c>
      <c r="D3065" t="s">
        <v>9</v>
      </c>
      <c r="E3065">
        <v>1</v>
      </c>
      <c r="F3065">
        <v>1152</v>
      </c>
      <c r="G3065" t="str">
        <f t="shared" si="237"/>
        <v>BLUEPRINTADC47618</v>
      </c>
      <c r="H3065" t="str">
        <f t="shared" si="241"/>
        <v>MD040754</v>
      </c>
      <c r="I3065" t="str">
        <f t="shared" si="238"/>
        <v>ŠPANER</v>
      </c>
      <c r="J3065">
        <f t="shared" si="239"/>
        <v>9.6</v>
      </c>
      <c r="K3065" t="str">
        <f t="shared" si="240"/>
        <v/>
      </c>
    </row>
    <row r="3066" spans="1:11" x14ac:dyDescent="0.25">
      <c r="A3066" t="s">
        <v>5526</v>
      </c>
      <c r="B3066" s="1" t="s">
        <v>5527</v>
      </c>
      <c r="C3066" t="s">
        <v>2177</v>
      </c>
      <c r="D3066" t="s">
        <v>9</v>
      </c>
      <c r="E3066">
        <v>1</v>
      </c>
      <c r="F3066">
        <v>947.2</v>
      </c>
      <c r="G3066" t="str">
        <f t="shared" si="237"/>
        <v>BLUEPRINTADC47619</v>
      </c>
      <c r="H3066" t="str">
        <f t="shared" si="241"/>
        <v>MD009650</v>
      </c>
      <c r="I3066" t="str">
        <f t="shared" si="238"/>
        <v>ŠPANER</v>
      </c>
      <c r="J3066">
        <f t="shared" si="239"/>
        <v>7.8933333333333335</v>
      </c>
      <c r="K3066" t="str">
        <f t="shared" si="240"/>
        <v/>
      </c>
    </row>
    <row r="3067" spans="1:11" x14ac:dyDescent="0.25">
      <c r="A3067" t="s">
        <v>5528</v>
      </c>
      <c r="B3067" s="1" t="s">
        <v>5529</v>
      </c>
      <c r="C3067" t="s">
        <v>2177</v>
      </c>
      <c r="D3067" t="s">
        <v>9</v>
      </c>
      <c r="E3067">
        <v>1</v>
      </c>
      <c r="F3067">
        <v>648.96</v>
      </c>
      <c r="G3067" t="str">
        <f t="shared" si="237"/>
        <v>BLUEPRINTADC47620</v>
      </c>
      <c r="H3067" t="str">
        <f t="shared" si="241"/>
        <v>2335732000</v>
      </c>
      <c r="I3067" t="str">
        <f t="shared" si="238"/>
        <v>ŠPANER</v>
      </c>
      <c r="J3067">
        <f t="shared" si="239"/>
        <v>5.4080000000000004</v>
      </c>
      <c r="K3067" t="str">
        <f t="shared" si="240"/>
        <v/>
      </c>
    </row>
    <row r="3068" spans="1:11" x14ac:dyDescent="0.25">
      <c r="A3068" t="s">
        <v>5530</v>
      </c>
      <c r="B3068" s="1" t="s">
        <v>5531</v>
      </c>
      <c r="C3068" t="s">
        <v>2177</v>
      </c>
      <c r="D3068" t="s">
        <v>9</v>
      </c>
      <c r="E3068">
        <v>1</v>
      </c>
      <c r="F3068">
        <v>1368.32</v>
      </c>
      <c r="G3068" t="str">
        <f t="shared" si="237"/>
        <v>BLUEPRINTADC47623</v>
      </c>
      <c r="H3068" t="str">
        <f t="shared" si="241"/>
        <v>MD179597</v>
      </c>
      <c r="I3068" t="str">
        <f t="shared" si="238"/>
        <v>ŠPANER</v>
      </c>
      <c r="J3068">
        <f t="shared" si="239"/>
        <v>11.402666666666667</v>
      </c>
      <c r="K3068" t="str">
        <f t="shared" si="240"/>
        <v/>
      </c>
    </row>
    <row r="3069" spans="1:11" x14ac:dyDescent="0.25">
      <c r="A3069" t="s">
        <v>5532</v>
      </c>
      <c r="B3069" s="1" t="s">
        <v>5533</v>
      </c>
      <c r="C3069" t="s">
        <v>2177</v>
      </c>
      <c r="D3069" t="s">
        <v>9</v>
      </c>
      <c r="E3069">
        <v>1</v>
      </c>
      <c r="F3069">
        <v>1561.6</v>
      </c>
      <c r="G3069" t="str">
        <f t="shared" si="237"/>
        <v>BLUEPRINTADC47625</v>
      </c>
      <c r="H3069" t="str">
        <f t="shared" si="241"/>
        <v>MD325568</v>
      </c>
      <c r="I3069" t="str">
        <f t="shared" si="238"/>
        <v>ŠPANER</v>
      </c>
      <c r="J3069">
        <f t="shared" si="239"/>
        <v>13.013333333333332</v>
      </c>
      <c r="K3069" t="str">
        <f t="shared" si="240"/>
        <v/>
      </c>
    </row>
    <row r="3070" spans="1:11" x14ac:dyDescent="0.25">
      <c r="A3070" t="s">
        <v>5534</v>
      </c>
      <c r="B3070" s="1" t="s">
        <v>5535</v>
      </c>
      <c r="C3070" t="s">
        <v>2177</v>
      </c>
      <c r="D3070" t="s">
        <v>9</v>
      </c>
      <c r="E3070">
        <v>1</v>
      </c>
      <c r="F3070">
        <v>1282.56</v>
      </c>
      <c r="G3070" t="str">
        <f t="shared" si="237"/>
        <v>BLUEPRINTADC47626</v>
      </c>
      <c r="H3070" t="str">
        <f t="shared" si="241"/>
        <v>MD319022</v>
      </c>
      <c r="I3070" t="str">
        <f t="shared" si="238"/>
        <v>ŠPANER</v>
      </c>
      <c r="J3070">
        <f t="shared" si="239"/>
        <v>10.687999999999999</v>
      </c>
      <c r="K3070" t="str">
        <f t="shared" si="240"/>
        <v/>
      </c>
    </row>
    <row r="3071" spans="1:11" x14ac:dyDescent="0.25">
      <c r="A3071" t="s">
        <v>5536</v>
      </c>
      <c r="B3071" s="1" t="s">
        <v>5537</v>
      </c>
      <c r="C3071" t="s">
        <v>2177</v>
      </c>
      <c r="D3071" t="s">
        <v>9</v>
      </c>
      <c r="E3071">
        <v>1</v>
      </c>
      <c r="F3071">
        <v>1621.76</v>
      </c>
      <c r="G3071" t="str">
        <f t="shared" si="237"/>
        <v>BLUEPRINTADC47627</v>
      </c>
      <c r="H3071" t="str">
        <f t="shared" si="241"/>
        <v>MD334548</v>
      </c>
      <c r="I3071" t="str">
        <f t="shared" si="238"/>
        <v>ŠPANER</v>
      </c>
      <c r="J3071">
        <f t="shared" si="239"/>
        <v>13.514666666666667</v>
      </c>
      <c r="K3071" t="str">
        <f t="shared" si="240"/>
        <v/>
      </c>
    </row>
    <row r="3072" spans="1:11" x14ac:dyDescent="0.25">
      <c r="A3072" t="s">
        <v>5538</v>
      </c>
      <c r="B3072" s="1" t="s">
        <v>5539</v>
      </c>
      <c r="C3072" t="s">
        <v>2177</v>
      </c>
      <c r="D3072" t="s">
        <v>9</v>
      </c>
      <c r="E3072">
        <v>1</v>
      </c>
      <c r="F3072">
        <v>2091.52</v>
      </c>
      <c r="G3072" t="str">
        <f t="shared" si="237"/>
        <v>BLUEPRINTADC47628</v>
      </c>
      <c r="H3072" t="str">
        <f t="shared" si="241"/>
        <v>MD356509</v>
      </c>
      <c r="I3072" t="str">
        <f t="shared" si="238"/>
        <v>ŠPANER</v>
      </c>
      <c r="J3072">
        <f t="shared" si="239"/>
        <v>17.429333333333332</v>
      </c>
      <c r="K3072" t="str">
        <f t="shared" si="240"/>
        <v/>
      </c>
    </row>
    <row r="3073" spans="1:11" x14ac:dyDescent="0.25">
      <c r="A3073" t="s">
        <v>5540</v>
      </c>
      <c r="B3073" s="1" t="s">
        <v>5541</v>
      </c>
      <c r="C3073" t="s">
        <v>2177</v>
      </c>
      <c r="D3073" t="s">
        <v>9</v>
      </c>
      <c r="E3073">
        <v>1</v>
      </c>
      <c r="F3073">
        <v>4878.08</v>
      </c>
      <c r="G3073" t="str">
        <f t="shared" si="237"/>
        <v>BLUEPRINTADC47629</v>
      </c>
      <c r="H3073" t="str">
        <f t="shared" si="241"/>
        <v>MD377198</v>
      </c>
      <c r="I3073" t="str">
        <f t="shared" si="238"/>
        <v>ŠPANER</v>
      </c>
      <c r="J3073">
        <f t="shared" si="239"/>
        <v>40.650666666666666</v>
      </c>
      <c r="K3073" t="str">
        <f t="shared" si="240"/>
        <v/>
      </c>
    </row>
    <row r="3074" spans="1:11" x14ac:dyDescent="0.25">
      <c r="A3074" t="s">
        <v>5542</v>
      </c>
      <c r="B3074" s="1" t="s">
        <v>5543</v>
      </c>
      <c r="C3074" t="s">
        <v>2177</v>
      </c>
      <c r="D3074" t="s">
        <v>9</v>
      </c>
      <c r="E3074">
        <v>1</v>
      </c>
      <c r="F3074">
        <v>9957.1200000000008</v>
      </c>
      <c r="G3074" t="str">
        <f t="shared" si="237"/>
        <v>BLUEPRINTADC47630</v>
      </c>
      <c r="H3074" t="str">
        <f t="shared" si="241"/>
        <v>MD309999</v>
      </c>
      <c r="I3074" t="str">
        <f t="shared" si="238"/>
        <v>ŠPANER</v>
      </c>
      <c r="J3074">
        <f t="shared" si="239"/>
        <v>82.976000000000013</v>
      </c>
      <c r="K3074" t="str">
        <f t="shared" si="240"/>
        <v/>
      </c>
    </row>
    <row r="3075" spans="1:11" x14ac:dyDescent="0.25">
      <c r="A3075" t="s">
        <v>5544</v>
      </c>
      <c r="B3075" s="1" t="s">
        <v>5545</v>
      </c>
      <c r="C3075" t="s">
        <v>2177</v>
      </c>
      <c r="D3075" t="s">
        <v>9</v>
      </c>
      <c r="E3075">
        <v>1</v>
      </c>
      <c r="F3075">
        <v>1763.84</v>
      </c>
      <c r="G3075" t="str">
        <f t="shared" ref="G3075:G3138" si="242">"BLUEPRINT"&amp;A3075</f>
        <v>BLUEPRINTADC47631</v>
      </c>
      <c r="H3075" t="str">
        <f t="shared" si="241"/>
        <v>MN119741</v>
      </c>
      <c r="I3075" t="str">
        <f t="shared" ref="I3075:I3138" si="243">UPPER(C3075)</f>
        <v>ŠPANER</v>
      </c>
      <c r="J3075">
        <f t="shared" ref="J3075:J3138" si="244">F3075/120</f>
        <v>14.698666666666666</v>
      </c>
      <c r="K3075" t="str">
        <f t="shared" ref="K3075:K3138" si="245">IF(E3075&gt;1,"nesto", "")</f>
        <v/>
      </c>
    </row>
    <row r="3076" spans="1:11" x14ac:dyDescent="0.25">
      <c r="A3076" t="s">
        <v>5546</v>
      </c>
      <c r="B3076" s="1" t="s">
        <v>5547</v>
      </c>
      <c r="C3076" t="s">
        <v>2177</v>
      </c>
      <c r="D3076" t="s">
        <v>9</v>
      </c>
      <c r="E3076">
        <v>1</v>
      </c>
      <c r="F3076">
        <v>1809.92</v>
      </c>
      <c r="G3076" t="str">
        <f t="shared" si="242"/>
        <v>BLUEPRINTADC47632</v>
      </c>
      <c r="H3076" t="str">
        <f t="shared" si="241"/>
        <v>MR984714</v>
      </c>
      <c r="I3076" t="str">
        <f t="shared" si="243"/>
        <v>ŠPANER</v>
      </c>
      <c r="J3076">
        <f t="shared" si="244"/>
        <v>15.082666666666666</v>
      </c>
      <c r="K3076" t="str">
        <f t="shared" si="245"/>
        <v/>
      </c>
    </row>
    <row r="3077" spans="1:11" x14ac:dyDescent="0.25">
      <c r="A3077" t="s">
        <v>5548</v>
      </c>
      <c r="C3077" t="s">
        <v>2177</v>
      </c>
      <c r="D3077" t="s">
        <v>9</v>
      </c>
      <c r="E3077">
        <v>1</v>
      </c>
      <c r="F3077">
        <v>7188.48</v>
      </c>
      <c r="G3077" t="str">
        <f t="shared" si="242"/>
        <v>BLUEPRINTADC47634</v>
      </c>
      <c r="H3077" t="str">
        <f t="shared" si="241"/>
        <v>ADC47634</v>
      </c>
      <c r="I3077" t="str">
        <f t="shared" si="243"/>
        <v>ŠPANER</v>
      </c>
      <c r="J3077">
        <f t="shared" si="244"/>
        <v>59.903999999999996</v>
      </c>
      <c r="K3077" t="str">
        <f t="shared" si="245"/>
        <v/>
      </c>
    </row>
    <row r="3078" spans="1:11" x14ac:dyDescent="0.25">
      <c r="A3078" t="s">
        <v>5549</v>
      </c>
      <c r="B3078" s="1" t="s">
        <v>5550</v>
      </c>
      <c r="C3078" t="s">
        <v>2177</v>
      </c>
      <c r="D3078" t="s">
        <v>9</v>
      </c>
      <c r="E3078">
        <v>1</v>
      </c>
      <c r="F3078">
        <v>12752.64</v>
      </c>
      <c r="G3078" t="str">
        <f t="shared" si="242"/>
        <v>BLUEPRINTADC47634C</v>
      </c>
      <c r="H3078" t="str">
        <f t="shared" si="241"/>
        <v>MR984375</v>
      </c>
      <c r="I3078" t="str">
        <f t="shared" si="243"/>
        <v>ŠPANER</v>
      </c>
      <c r="J3078">
        <f t="shared" si="244"/>
        <v>106.27199999999999</v>
      </c>
      <c r="K3078" t="str">
        <f t="shared" si="245"/>
        <v/>
      </c>
    </row>
    <row r="3079" spans="1:11" x14ac:dyDescent="0.25">
      <c r="A3079" t="s">
        <v>5551</v>
      </c>
      <c r="B3079" s="1" t="s">
        <v>5552</v>
      </c>
      <c r="C3079" t="s">
        <v>2177</v>
      </c>
      <c r="D3079" t="s">
        <v>9</v>
      </c>
      <c r="E3079">
        <v>1</v>
      </c>
      <c r="F3079">
        <v>11345.92</v>
      </c>
      <c r="G3079" t="str">
        <f t="shared" si="242"/>
        <v>BLUEPRINTADC47635C</v>
      </c>
      <c r="H3079" t="str">
        <f t="shared" si="241"/>
        <v>MD308086</v>
      </c>
      <c r="I3079" t="str">
        <f t="shared" si="243"/>
        <v>ŠPANER</v>
      </c>
      <c r="J3079">
        <f t="shared" si="244"/>
        <v>94.549333333333337</v>
      </c>
      <c r="K3079" t="str">
        <f t="shared" si="245"/>
        <v/>
      </c>
    </row>
    <row r="3080" spans="1:11" x14ac:dyDescent="0.25">
      <c r="A3080" t="s">
        <v>5553</v>
      </c>
      <c r="B3080" s="1" t="s">
        <v>5554</v>
      </c>
      <c r="C3080" t="s">
        <v>2177</v>
      </c>
      <c r="D3080" t="s">
        <v>9</v>
      </c>
      <c r="E3080">
        <v>1</v>
      </c>
      <c r="F3080">
        <v>10460.16</v>
      </c>
      <c r="G3080" t="str">
        <f t="shared" si="242"/>
        <v>BLUEPRINTADC47636</v>
      </c>
      <c r="H3080" t="str">
        <f t="shared" si="241"/>
        <v>MD308587</v>
      </c>
      <c r="I3080" t="str">
        <f t="shared" si="243"/>
        <v>ŠPANER</v>
      </c>
      <c r="J3080">
        <f t="shared" si="244"/>
        <v>87.167999999999992</v>
      </c>
      <c r="K3080" t="str">
        <f t="shared" si="245"/>
        <v/>
      </c>
    </row>
    <row r="3081" spans="1:11" x14ac:dyDescent="0.25">
      <c r="A3081" t="s">
        <v>5555</v>
      </c>
      <c r="B3081" s="1" t="s">
        <v>5556</v>
      </c>
      <c r="C3081" t="s">
        <v>2177</v>
      </c>
      <c r="D3081" t="s">
        <v>9</v>
      </c>
      <c r="E3081">
        <v>1</v>
      </c>
      <c r="F3081">
        <v>10352.64</v>
      </c>
      <c r="G3081" t="str">
        <f t="shared" si="242"/>
        <v>BLUEPRINTADC47637</v>
      </c>
      <c r="H3081" t="str">
        <f t="shared" si="241"/>
        <v>MD319040</v>
      </c>
      <c r="I3081" t="str">
        <f t="shared" si="243"/>
        <v>ŠPANER</v>
      </c>
      <c r="J3081">
        <f t="shared" si="244"/>
        <v>86.271999999999991</v>
      </c>
      <c r="K3081" t="str">
        <f t="shared" si="245"/>
        <v/>
      </c>
    </row>
    <row r="3082" spans="1:11" x14ac:dyDescent="0.25">
      <c r="A3082" t="s">
        <v>5557</v>
      </c>
      <c r="B3082" s="1" t="s">
        <v>5558</v>
      </c>
      <c r="C3082" t="s">
        <v>5559</v>
      </c>
      <c r="D3082" t="s">
        <v>9</v>
      </c>
      <c r="E3082">
        <v>1</v>
      </c>
      <c r="F3082">
        <v>4043.52</v>
      </c>
      <c r="G3082" t="str">
        <f t="shared" si="242"/>
        <v>BLUEPRINTADC47638</v>
      </c>
      <c r="H3082" t="str">
        <f t="shared" si="241"/>
        <v>MD318474</v>
      </c>
      <c r="I3082" t="str">
        <f t="shared" si="243"/>
        <v>REMENICA ALTERNATORA</v>
      </c>
      <c r="J3082">
        <f t="shared" si="244"/>
        <v>33.695999999999998</v>
      </c>
      <c r="K3082" t="str">
        <f t="shared" si="245"/>
        <v/>
      </c>
    </row>
    <row r="3083" spans="1:11" x14ac:dyDescent="0.25">
      <c r="A3083" t="s">
        <v>5560</v>
      </c>
      <c r="B3083" s="1" t="s">
        <v>5561</v>
      </c>
      <c r="C3083" t="s">
        <v>2177</v>
      </c>
      <c r="D3083" t="s">
        <v>9</v>
      </c>
      <c r="E3083">
        <v>1</v>
      </c>
      <c r="F3083">
        <v>10396.16</v>
      </c>
      <c r="G3083" t="str">
        <f t="shared" si="242"/>
        <v>BLUEPRINTADC47639C</v>
      </c>
      <c r="H3083" t="str">
        <f t="shared" si="241"/>
        <v>MD308593</v>
      </c>
      <c r="I3083" t="str">
        <f t="shared" si="243"/>
        <v>ŠPANER</v>
      </c>
      <c r="J3083">
        <f t="shared" si="244"/>
        <v>86.634666666666661</v>
      </c>
      <c r="K3083" t="str">
        <f t="shared" si="245"/>
        <v/>
      </c>
    </row>
    <row r="3084" spans="1:11" x14ac:dyDescent="0.25">
      <c r="A3084" t="s">
        <v>5562</v>
      </c>
      <c r="B3084" s="1" t="s">
        <v>5563</v>
      </c>
      <c r="C3084" t="s">
        <v>2177</v>
      </c>
      <c r="D3084" t="s">
        <v>9</v>
      </c>
      <c r="E3084">
        <v>1</v>
      </c>
      <c r="F3084">
        <v>15125.76</v>
      </c>
      <c r="G3084" t="str">
        <f t="shared" si="242"/>
        <v>BLUEPRINTADC47642C</v>
      </c>
      <c r="H3084" t="str">
        <f t="shared" si="241"/>
        <v>MD172379</v>
      </c>
      <c r="I3084" t="str">
        <f t="shared" si="243"/>
        <v>ŠPANER</v>
      </c>
      <c r="J3084">
        <f t="shared" si="244"/>
        <v>126.048</v>
      </c>
      <c r="K3084" t="str">
        <f t="shared" si="245"/>
        <v/>
      </c>
    </row>
    <row r="3085" spans="1:11" x14ac:dyDescent="0.25">
      <c r="A3085" t="s">
        <v>5564</v>
      </c>
      <c r="B3085" s="1" t="s">
        <v>5565</v>
      </c>
      <c r="C3085" t="s">
        <v>2177</v>
      </c>
      <c r="D3085" t="s">
        <v>9</v>
      </c>
      <c r="E3085">
        <v>1</v>
      </c>
      <c r="F3085">
        <v>12890.88</v>
      </c>
      <c r="G3085" t="str">
        <f t="shared" si="242"/>
        <v>BLUEPRINTADC47643</v>
      </c>
      <c r="H3085" t="str">
        <f t="shared" si="241"/>
        <v>MB636737</v>
      </c>
      <c r="I3085" t="str">
        <f t="shared" si="243"/>
        <v>ŠPANER</v>
      </c>
      <c r="J3085">
        <f t="shared" si="244"/>
        <v>107.42399999999999</v>
      </c>
      <c r="K3085" t="str">
        <f t="shared" si="245"/>
        <v/>
      </c>
    </row>
    <row r="3086" spans="1:11" x14ac:dyDescent="0.25">
      <c r="A3086" t="s">
        <v>5566</v>
      </c>
      <c r="B3086" s="1" t="s">
        <v>5567</v>
      </c>
      <c r="C3086" t="s">
        <v>5568</v>
      </c>
      <c r="D3086" t="s">
        <v>9</v>
      </c>
      <c r="E3086">
        <v>1</v>
      </c>
      <c r="F3086">
        <v>5967.36</v>
      </c>
      <c r="G3086" t="str">
        <f t="shared" si="242"/>
        <v>BLUEPRINTADC47645</v>
      </c>
      <c r="H3086" t="str">
        <f t="shared" si="241"/>
        <v>MB878242</v>
      </c>
      <c r="I3086" t="str">
        <f t="shared" si="243"/>
        <v>REMENICA KLIME</v>
      </c>
      <c r="J3086">
        <f t="shared" si="244"/>
        <v>49.727999999999994</v>
      </c>
      <c r="K3086" t="str">
        <f t="shared" si="245"/>
        <v/>
      </c>
    </row>
    <row r="3087" spans="1:11" x14ac:dyDescent="0.25">
      <c r="A3087" t="s">
        <v>5569</v>
      </c>
      <c r="B3087" s="1" t="s">
        <v>5570</v>
      </c>
      <c r="C3087" t="s">
        <v>2177</v>
      </c>
      <c r="D3087" t="s">
        <v>9</v>
      </c>
      <c r="E3087">
        <v>1</v>
      </c>
      <c r="F3087">
        <v>14112</v>
      </c>
      <c r="G3087" t="str">
        <f t="shared" si="242"/>
        <v>BLUEPRINTADC47646</v>
      </c>
      <c r="H3087" t="str">
        <f t="shared" si="241"/>
        <v>MD197622</v>
      </c>
      <c r="I3087" t="str">
        <f t="shared" si="243"/>
        <v>ŠPANER</v>
      </c>
      <c r="J3087">
        <f t="shared" si="244"/>
        <v>117.6</v>
      </c>
      <c r="K3087" t="str">
        <f t="shared" si="245"/>
        <v/>
      </c>
    </row>
    <row r="3088" spans="1:11" x14ac:dyDescent="0.25">
      <c r="A3088" t="s">
        <v>5571</v>
      </c>
      <c r="B3088" s="1" t="s">
        <v>5572</v>
      </c>
      <c r="C3088" t="s">
        <v>2177</v>
      </c>
      <c r="D3088" t="s">
        <v>9</v>
      </c>
      <c r="E3088">
        <v>1</v>
      </c>
      <c r="F3088">
        <v>13429.76</v>
      </c>
      <c r="G3088" t="str">
        <f t="shared" si="242"/>
        <v>BLUEPRINTADC47647</v>
      </c>
      <c r="H3088" t="str">
        <f t="shared" si="241"/>
        <v>MR398079</v>
      </c>
      <c r="I3088" t="str">
        <f t="shared" si="243"/>
        <v>ŠPANER</v>
      </c>
      <c r="J3088">
        <f t="shared" si="244"/>
        <v>111.91466666666666</v>
      </c>
      <c r="K3088" t="str">
        <f t="shared" si="245"/>
        <v/>
      </c>
    </row>
    <row r="3089" spans="1:11" x14ac:dyDescent="0.25">
      <c r="A3089" t="s">
        <v>5573</v>
      </c>
      <c r="B3089" s="1" t="s">
        <v>5574</v>
      </c>
      <c r="C3089" t="s">
        <v>2177</v>
      </c>
      <c r="D3089" t="s">
        <v>9</v>
      </c>
      <c r="E3089">
        <v>1</v>
      </c>
      <c r="F3089">
        <v>2009.6</v>
      </c>
      <c r="G3089" t="str">
        <f t="shared" si="242"/>
        <v>BLUEPRINTADC47648</v>
      </c>
      <c r="H3089" t="str">
        <f t="shared" si="241"/>
        <v>MN137248</v>
      </c>
      <c r="I3089" t="str">
        <f t="shared" si="243"/>
        <v>ŠPANER</v>
      </c>
      <c r="J3089">
        <f t="shared" si="244"/>
        <v>16.746666666666666</v>
      </c>
      <c r="K3089" t="str">
        <f t="shared" si="245"/>
        <v/>
      </c>
    </row>
    <row r="3090" spans="1:11" x14ac:dyDescent="0.25">
      <c r="A3090" t="s">
        <v>5575</v>
      </c>
      <c r="B3090" s="1" t="s">
        <v>5576</v>
      </c>
      <c r="C3090" t="s">
        <v>2177</v>
      </c>
      <c r="D3090" t="s">
        <v>9</v>
      </c>
      <c r="E3090">
        <v>1</v>
      </c>
      <c r="F3090">
        <v>4002.56</v>
      </c>
      <c r="G3090" t="str">
        <f t="shared" si="242"/>
        <v>BLUEPRINTADC47649C</v>
      </c>
      <c r="H3090" t="str">
        <f t="shared" si="241"/>
        <v>M855992</v>
      </c>
      <c r="I3090" t="str">
        <f t="shared" si="243"/>
        <v>ŠPANER</v>
      </c>
      <c r="J3090">
        <f t="shared" si="244"/>
        <v>33.354666666666667</v>
      </c>
      <c r="K3090" t="str">
        <f t="shared" si="245"/>
        <v/>
      </c>
    </row>
    <row r="3091" spans="1:11" x14ac:dyDescent="0.25">
      <c r="A3091" t="s">
        <v>5577</v>
      </c>
      <c r="B3091" s="1" t="s">
        <v>5578</v>
      </c>
      <c r="C3091" t="s">
        <v>2177</v>
      </c>
      <c r="D3091" t="s">
        <v>9</v>
      </c>
      <c r="E3091">
        <v>1</v>
      </c>
      <c r="F3091">
        <v>4720.6400000000003</v>
      </c>
      <c r="G3091" t="str">
        <f t="shared" si="242"/>
        <v>BLUEPRINTADC47650</v>
      </c>
      <c r="H3091" t="str">
        <f t="shared" si="241"/>
        <v>M343741</v>
      </c>
      <c r="I3091" t="str">
        <f t="shared" si="243"/>
        <v>ŠPANER</v>
      </c>
      <c r="J3091">
        <f t="shared" si="244"/>
        <v>39.338666666666668</v>
      </c>
      <c r="K3091" t="str">
        <f t="shared" si="245"/>
        <v/>
      </c>
    </row>
    <row r="3092" spans="1:11" x14ac:dyDescent="0.25">
      <c r="A3092" t="s">
        <v>5579</v>
      </c>
      <c r="B3092" s="1" t="s">
        <v>5580</v>
      </c>
      <c r="C3092" t="s">
        <v>2177</v>
      </c>
      <c r="D3092" t="s">
        <v>9</v>
      </c>
      <c r="E3092">
        <v>1</v>
      </c>
      <c r="F3092">
        <v>1528.32</v>
      </c>
      <c r="G3092" t="str">
        <f t="shared" si="242"/>
        <v>BLUEPRINTADC47651</v>
      </c>
      <c r="H3092" t="str">
        <f t="shared" si="241"/>
        <v>MN176844</v>
      </c>
      <c r="I3092" t="str">
        <f t="shared" si="243"/>
        <v>ŠPANER</v>
      </c>
      <c r="J3092">
        <f t="shared" si="244"/>
        <v>12.735999999999999</v>
      </c>
      <c r="K3092" t="str">
        <f t="shared" si="245"/>
        <v/>
      </c>
    </row>
    <row r="3093" spans="1:11" x14ac:dyDescent="0.25">
      <c r="A3093" t="s">
        <v>5581</v>
      </c>
      <c r="B3093" s="1" t="s">
        <v>5582</v>
      </c>
      <c r="C3093" t="s">
        <v>5583</v>
      </c>
      <c r="D3093" t="s">
        <v>9</v>
      </c>
      <c r="E3093">
        <v>1</v>
      </c>
      <c r="F3093">
        <v>3485.44</v>
      </c>
      <c r="G3093" t="str">
        <f t="shared" si="242"/>
        <v>BLUEPRINTADC47652</v>
      </c>
      <c r="H3093" t="str">
        <f t="shared" si="241"/>
        <v>1145A031</v>
      </c>
      <c r="I3093" t="str">
        <f t="shared" si="243"/>
        <v>SKLOP ZATEZAČA POGONSKOG KAIŠA BREGASTE OSOVINE</v>
      </c>
      <c r="J3093">
        <f t="shared" si="244"/>
        <v>29.045333333333335</v>
      </c>
      <c r="K3093" t="str">
        <f t="shared" si="245"/>
        <v/>
      </c>
    </row>
    <row r="3094" spans="1:11" x14ac:dyDescent="0.25">
      <c r="A3094" t="s">
        <v>5584</v>
      </c>
      <c r="B3094" s="1" t="s">
        <v>5585</v>
      </c>
      <c r="C3094" t="s">
        <v>2183</v>
      </c>
      <c r="D3094" t="s">
        <v>9</v>
      </c>
      <c r="E3094">
        <v>1</v>
      </c>
      <c r="F3094">
        <v>1516.8</v>
      </c>
      <c r="G3094" t="str">
        <f t="shared" si="242"/>
        <v>BLUEPRINTADC47653</v>
      </c>
      <c r="H3094" t="str">
        <f t="shared" si="241"/>
        <v>MN137247</v>
      </c>
      <c r="I3094" t="str">
        <f t="shared" si="243"/>
        <v>LEŽAJ ZATEZAČA POGONSKOG KAIŠA BREGASTE OSOVINE</v>
      </c>
      <c r="J3094">
        <f t="shared" si="244"/>
        <v>12.639999999999999</v>
      </c>
      <c r="K3094" t="str">
        <f t="shared" si="245"/>
        <v/>
      </c>
    </row>
    <row r="3095" spans="1:11" x14ac:dyDescent="0.25">
      <c r="A3095" t="s">
        <v>5586</v>
      </c>
      <c r="B3095" s="1" t="s">
        <v>5587</v>
      </c>
      <c r="C3095" t="s">
        <v>2177</v>
      </c>
      <c r="D3095" t="s">
        <v>9</v>
      </c>
      <c r="E3095">
        <v>1</v>
      </c>
      <c r="F3095">
        <v>2821.12</v>
      </c>
      <c r="G3095" t="str">
        <f t="shared" si="242"/>
        <v>BLUEPRINTADC47654</v>
      </c>
      <c r="H3095" t="str">
        <f t="shared" si="241"/>
        <v>MD374877</v>
      </c>
      <c r="I3095" t="str">
        <f t="shared" si="243"/>
        <v>ŠPANER</v>
      </c>
      <c r="J3095">
        <f t="shared" si="244"/>
        <v>23.509333333333334</v>
      </c>
      <c r="K3095" t="str">
        <f t="shared" si="245"/>
        <v/>
      </c>
    </row>
    <row r="3096" spans="1:11" x14ac:dyDescent="0.25">
      <c r="A3096" t="s">
        <v>5588</v>
      </c>
      <c r="C3096" t="s">
        <v>2177</v>
      </c>
      <c r="D3096" t="s">
        <v>9</v>
      </c>
      <c r="E3096">
        <v>1</v>
      </c>
      <c r="F3096">
        <v>7485.44</v>
      </c>
      <c r="G3096" t="str">
        <f t="shared" si="242"/>
        <v>BLUEPRINTADC47655</v>
      </c>
      <c r="H3096" t="str">
        <f t="shared" si="241"/>
        <v>ADC47655</v>
      </c>
      <c r="I3096" t="str">
        <f t="shared" si="243"/>
        <v>ŠPANER</v>
      </c>
      <c r="J3096">
        <f t="shared" si="244"/>
        <v>62.37866666666666</v>
      </c>
      <c r="K3096" t="str">
        <f t="shared" si="245"/>
        <v/>
      </c>
    </row>
    <row r="3097" spans="1:11" x14ac:dyDescent="0.25">
      <c r="A3097" t="s">
        <v>5589</v>
      </c>
      <c r="C3097" t="s">
        <v>1966</v>
      </c>
      <c r="D3097" t="s">
        <v>9</v>
      </c>
      <c r="E3097">
        <v>1</v>
      </c>
      <c r="F3097">
        <v>5681.92</v>
      </c>
      <c r="G3097" t="str">
        <f t="shared" si="242"/>
        <v>BLUEPRINTADC47656</v>
      </c>
      <c r="H3097" t="str">
        <f t="shared" si="241"/>
        <v>ADC47656</v>
      </c>
      <c r="I3097" t="str">
        <f t="shared" si="243"/>
        <v>REMENICA</v>
      </c>
      <c r="J3097">
        <f t="shared" si="244"/>
        <v>47.349333333333334</v>
      </c>
      <c r="K3097" t="str">
        <f t="shared" si="245"/>
        <v/>
      </c>
    </row>
    <row r="3098" spans="1:11" x14ac:dyDescent="0.25">
      <c r="A3098" t="s">
        <v>5590</v>
      </c>
      <c r="C3098" t="s">
        <v>1966</v>
      </c>
      <c r="D3098" t="s">
        <v>9</v>
      </c>
      <c r="E3098">
        <v>1</v>
      </c>
      <c r="F3098">
        <v>3671.04</v>
      </c>
      <c r="G3098" t="str">
        <f t="shared" si="242"/>
        <v>BLUEPRINTADC47657</v>
      </c>
      <c r="H3098" t="str">
        <f t="shared" si="241"/>
        <v>ADC47657</v>
      </c>
      <c r="I3098" t="str">
        <f t="shared" si="243"/>
        <v>REMENICA</v>
      </c>
      <c r="J3098">
        <f t="shared" si="244"/>
        <v>30.591999999999999</v>
      </c>
      <c r="K3098" t="str">
        <f t="shared" si="245"/>
        <v/>
      </c>
    </row>
    <row r="3099" spans="1:11" x14ac:dyDescent="0.25">
      <c r="A3099" t="s">
        <v>5591</v>
      </c>
      <c r="B3099" s="1" t="s">
        <v>5592</v>
      </c>
      <c r="C3099" t="s">
        <v>2177</v>
      </c>
      <c r="D3099" t="s">
        <v>9</v>
      </c>
      <c r="E3099">
        <v>1</v>
      </c>
      <c r="F3099">
        <v>12199.68</v>
      </c>
      <c r="G3099" t="str">
        <f t="shared" si="242"/>
        <v>BLUEPRINTADC47658</v>
      </c>
      <c r="H3099" t="str">
        <f t="shared" si="241"/>
        <v>MD373097</v>
      </c>
      <c r="I3099" t="str">
        <f t="shared" si="243"/>
        <v>ŠPANER</v>
      </c>
      <c r="J3099">
        <f t="shared" si="244"/>
        <v>101.664</v>
      </c>
      <c r="K3099" t="str">
        <f t="shared" si="245"/>
        <v/>
      </c>
    </row>
    <row r="3100" spans="1:11" x14ac:dyDescent="0.25">
      <c r="A3100" t="s">
        <v>5593</v>
      </c>
      <c r="B3100" s="1" t="s">
        <v>5594</v>
      </c>
      <c r="C3100" t="s">
        <v>5595</v>
      </c>
      <c r="D3100" t="s">
        <v>9</v>
      </c>
      <c r="E3100">
        <v>1</v>
      </c>
      <c r="F3100">
        <v>1752.32</v>
      </c>
      <c r="G3100" t="str">
        <f t="shared" si="242"/>
        <v>BLUEPRINTADC47660</v>
      </c>
      <c r="H3100" t="str">
        <f t="shared" si="241"/>
        <v>MN982127</v>
      </c>
      <c r="I3100" t="str">
        <f t="shared" si="243"/>
        <v>LEŽAJ MEDUTOCKA POGONSKOG  KAIŠA BREGASTE OSOVINE</v>
      </c>
      <c r="J3100">
        <f t="shared" si="244"/>
        <v>14.602666666666666</v>
      </c>
      <c r="K3100" t="str">
        <f t="shared" si="245"/>
        <v/>
      </c>
    </row>
    <row r="3101" spans="1:11" x14ac:dyDescent="0.25">
      <c r="A3101" t="s">
        <v>5596</v>
      </c>
      <c r="B3101" s="1" t="s">
        <v>5597</v>
      </c>
      <c r="C3101" t="s">
        <v>5598</v>
      </c>
      <c r="D3101" t="s">
        <v>9</v>
      </c>
      <c r="E3101">
        <v>1</v>
      </c>
      <c r="F3101">
        <v>106213.12</v>
      </c>
      <c r="G3101" t="str">
        <f t="shared" si="242"/>
        <v>BLUEPRINTADC47704C</v>
      </c>
      <c r="H3101" t="str">
        <f t="shared" si="241"/>
        <v>ME202620</v>
      </c>
      <c r="I3101" t="str">
        <f t="shared" si="243"/>
        <v>CILINDARSKA GLAVA</v>
      </c>
      <c r="J3101">
        <f t="shared" si="244"/>
        <v>885.10933333333332</v>
      </c>
      <c r="K3101" t="str">
        <f t="shared" si="245"/>
        <v/>
      </c>
    </row>
    <row r="3102" spans="1:11" x14ac:dyDescent="0.25">
      <c r="A3102" t="s">
        <v>5599</v>
      </c>
      <c r="B3102" s="1" t="s">
        <v>5600</v>
      </c>
      <c r="C3102" t="s">
        <v>5598</v>
      </c>
      <c r="D3102" t="s">
        <v>9</v>
      </c>
      <c r="E3102">
        <v>1</v>
      </c>
      <c r="F3102">
        <v>70323.199999999997</v>
      </c>
      <c r="G3102" t="str">
        <f t="shared" si="242"/>
        <v>BLUEPRINTADC47705</v>
      </c>
      <c r="H3102" t="str">
        <f t="shared" si="241"/>
        <v>MD303750</v>
      </c>
      <c r="I3102" t="str">
        <f t="shared" si="243"/>
        <v>CILINDARSKA GLAVA</v>
      </c>
      <c r="J3102">
        <f t="shared" si="244"/>
        <v>586.02666666666664</v>
      </c>
      <c r="K3102" t="str">
        <f t="shared" si="245"/>
        <v/>
      </c>
    </row>
    <row r="3103" spans="1:11" x14ac:dyDescent="0.25">
      <c r="A3103" t="s">
        <v>5601</v>
      </c>
      <c r="B3103" s="1" t="s">
        <v>5602</v>
      </c>
      <c r="C3103" t="s">
        <v>2194</v>
      </c>
      <c r="D3103" t="s">
        <v>1117</v>
      </c>
      <c r="E3103">
        <v>1</v>
      </c>
      <c r="F3103">
        <v>8760.32</v>
      </c>
      <c r="G3103" t="str">
        <f t="shared" si="242"/>
        <v>BLUEPRINTADC47802C</v>
      </c>
      <c r="H3103" t="str">
        <f t="shared" si="241"/>
        <v>MD065959</v>
      </c>
      <c r="I3103" t="str">
        <f t="shared" si="243"/>
        <v>SET VIJAKA GL. MOTORA</v>
      </c>
      <c r="J3103">
        <f t="shared" si="244"/>
        <v>73.00266666666667</v>
      </c>
      <c r="K3103" t="str">
        <f t="shared" si="245"/>
        <v/>
      </c>
    </row>
    <row r="3104" spans="1:11" x14ac:dyDescent="0.25">
      <c r="A3104" t="s">
        <v>5603</v>
      </c>
      <c r="B3104" s="1" t="s">
        <v>5604</v>
      </c>
      <c r="C3104" t="s">
        <v>2194</v>
      </c>
      <c r="D3104" t="s">
        <v>1117</v>
      </c>
      <c r="E3104">
        <v>1</v>
      </c>
      <c r="F3104">
        <v>5075.2</v>
      </c>
      <c r="G3104" t="str">
        <f t="shared" si="242"/>
        <v>BLUEPRINTADC47803C</v>
      </c>
      <c r="H3104" t="str">
        <f t="shared" si="241"/>
        <v>MD191470</v>
      </c>
      <c r="I3104" t="str">
        <f t="shared" si="243"/>
        <v>SET VIJAKA GL. MOTORA</v>
      </c>
      <c r="J3104">
        <f t="shared" si="244"/>
        <v>42.293333333333329</v>
      </c>
      <c r="K3104" t="str">
        <f t="shared" si="245"/>
        <v/>
      </c>
    </row>
    <row r="3105" spans="1:11" x14ac:dyDescent="0.25">
      <c r="A3105" t="s">
        <v>5605</v>
      </c>
      <c r="B3105" s="1" t="s">
        <v>5606</v>
      </c>
      <c r="C3105" t="s">
        <v>2194</v>
      </c>
      <c r="D3105" t="s">
        <v>1117</v>
      </c>
      <c r="E3105">
        <v>1</v>
      </c>
      <c r="F3105">
        <v>5369.6</v>
      </c>
      <c r="G3105" t="str">
        <f t="shared" si="242"/>
        <v>BLUEPRINTADC47804C</v>
      </c>
      <c r="H3105" t="str">
        <f t="shared" si="241"/>
        <v>MD355550</v>
      </c>
      <c r="I3105" t="str">
        <f t="shared" si="243"/>
        <v>SET VIJAKA GL. MOTORA</v>
      </c>
      <c r="J3105">
        <f t="shared" si="244"/>
        <v>44.74666666666667</v>
      </c>
      <c r="K3105" t="str">
        <f t="shared" si="245"/>
        <v/>
      </c>
    </row>
    <row r="3106" spans="1:11" x14ac:dyDescent="0.25">
      <c r="A3106" t="s">
        <v>5607</v>
      </c>
      <c r="C3106" t="s">
        <v>2194</v>
      </c>
      <c r="D3106" t="s">
        <v>9</v>
      </c>
      <c r="E3106">
        <v>1</v>
      </c>
      <c r="F3106">
        <v>7687.68</v>
      </c>
      <c r="G3106" t="str">
        <f t="shared" si="242"/>
        <v>BLUEPRINTADC47805</v>
      </c>
      <c r="H3106" t="str">
        <f t="shared" si="241"/>
        <v>ADC47805</v>
      </c>
      <c r="I3106" t="str">
        <f t="shared" si="243"/>
        <v>SET VIJAKA GL. MOTORA</v>
      </c>
      <c r="J3106">
        <f t="shared" si="244"/>
        <v>64.064000000000007</v>
      </c>
      <c r="K3106" t="str">
        <f t="shared" si="245"/>
        <v/>
      </c>
    </row>
    <row r="3107" spans="1:11" x14ac:dyDescent="0.25">
      <c r="A3107" t="s">
        <v>5608</v>
      </c>
      <c r="B3107" s="1" t="s">
        <v>5609</v>
      </c>
      <c r="C3107" t="s">
        <v>2194</v>
      </c>
      <c r="D3107" t="s">
        <v>1117</v>
      </c>
      <c r="E3107">
        <v>1</v>
      </c>
      <c r="F3107">
        <v>6849.28</v>
      </c>
      <c r="G3107" t="str">
        <f t="shared" si="242"/>
        <v>BLUEPRINTADC47806C</v>
      </c>
      <c r="H3107" t="str">
        <f t="shared" si="241"/>
        <v>MD164738</v>
      </c>
      <c r="I3107" t="str">
        <f t="shared" si="243"/>
        <v>SET VIJAKA GL. MOTORA</v>
      </c>
      <c r="J3107">
        <f t="shared" si="244"/>
        <v>57.077333333333328</v>
      </c>
      <c r="K3107" t="str">
        <f t="shared" si="245"/>
        <v/>
      </c>
    </row>
    <row r="3108" spans="1:11" x14ac:dyDescent="0.25">
      <c r="A3108" t="s">
        <v>5610</v>
      </c>
      <c r="B3108" s="1" t="s">
        <v>5609</v>
      </c>
      <c r="C3108" t="s">
        <v>2194</v>
      </c>
      <c r="D3108" t="s">
        <v>1117</v>
      </c>
      <c r="E3108">
        <v>1</v>
      </c>
      <c r="F3108">
        <v>8760.32</v>
      </c>
      <c r="G3108" t="str">
        <f t="shared" si="242"/>
        <v>BLUEPRINTADC47807C</v>
      </c>
      <c r="H3108" t="str">
        <f t="shared" si="241"/>
        <v>MD164738</v>
      </c>
      <c r="I3108" t="str">
        <f t="shared" si="243"/>
        <v>SET VIJAKA GL. MOTORA</v>
      </c>
      <c r="J3108">
        <f t="shared" si="244"/>
        <v>73.00266666666667</v>
      </c>
      <c r="K3108" t="str">
        <f t="shared" si="245"/>
        <v/>
      </c>
    </row>
    <row r="3109" spans="1:11" x14ac:dyDescent="0.25">
      <c r="A3109" t="s">
        <v>5611</v>
      </c>
      <c r="B3109" s="1" t="s">
        <v>5612</v>
      </c>
      <c r="C3109" t="s">
        <v>2194</v>
      </c>
      <c r="D3109" t="s">
        <v>1117</v>
      </c>
      <c r="E3109">
        <v>1</v>
      </c>
      <c r="F3109">
        <v>5127.68</v>
      </c>
      <c r="G3109" t="str">
        <f t="shared" si="242"/>
        <v>BLUEPRINTADC47808C</v>
      </c>
      <c r="H3109" t="str">
        <f t="shared" si="241"/>
        <v>MD312939</v>
      </c>
      <c r="I3109" t="str">
        <f t="shared" si="243"/>
        <v>SET VIJAKA GL. MOTORA</v>
      </c>
      <c r="J3109">
        <f t="shared" si="244"/>
        <v>42.730666666666671</v>
      </c>
      <c r="K3109" t="str">
        <f t="shared" si="245"/>
        <v/>
      </c>
    </row>
    <row r="3110" spans="1:11" x14ac:dyDescent="0.25">
      <c r="A3110" t="s">
        <v>5613</v>
      </c>
      <c r="B3110" s="1" t="s">
        <v>5614</v>
      </c>
      <c r="C3110" t="s">
        <v>2240</v>
      </c>
      <c r="D3110" t="s">
        <v>9</v>
      </c>
      <c r="E3110">
        <v>1</v>
      </c>
      <c r="F3110">
        <v>2521.6</v>
      </c>
      <c r="G3110" t="str">
        <f t="shared" si="242"/>
        <v>BLUEPRINTADC48005</v>
      </c>
      <c r="H3110" t="str">
        <f t="shared" si="241"/>
        <v>MB260676</v>
      </c>
      <c r="I3110" t="str">
        <f t="shared" si="243"/>
        <v>NOSAČ MOTORA</v>
      </c>
      <c r="J3110">
        <f t="shared" si="244"/>
        <v>21.013333333333332</v>
      </c>
      <c r="K3110" t="str">
        <f t="shared" si="245"/>
        <v/>
      </c>
    </row>
    <row r="3111" spans="1:11" x14ac:dyDescent="0.25">
      <c r="A3111" t="s">
        <v>5615</v>
      </c>
      <c r="B3111" s="1" t="s">
        <v>5616</v>
      </c>
      <c r="C3111" t="s">
        <v>2207</v>
      </c>
      <c r="D3111" t="s">
        <v>9</v>
      </c>
      <c r="E3111">
        <v>1</v>
      </c>
      <c r="F3111">
        <v>69.12</v>
      </c>
      <c r="G3111" t="str">
        <f t="shared" si="242"/>
        <v>BLUEPRINTADC48007</v>
      </c>
      <c r="H3111" t="str">
        <f t="shared" si="241"/>
        <v>MB111071</v>
      </c>
      <c r="I3111" t="str">
        <f t="shared" si="243"/>
        <v>SILEN BLOK</v>
      </c>
      <c r="J3111">
        <f t="shared" si="244"/>
        <v>0.57600000000000007</v>
      </c>
      <c r="K3111" t="str">
        <f t="shared" si="245"/>
        <v/>
      </c>
    </row>
    <row r="3112" spans="1:11" x14ac:dyDescent="0.25">
      <c r="A3112" t="s">
        <v>5617</v>
      </c>
      <c r="B3112" s="1" t="s">
        <v>5618</v>
      </c>
      <c r="C3112" t="s">
        <v>2207</v>
      </c>
      <c r="D3112" t="s">
        <v>9</v>
      </c>
      <c r="E3112">
        <v>1</v>
      </c>
      <c r="F3112">
        <v>56.32</v>
      </c>
      <c r="G3112" t="str">
        <f t="shared" si="242"/>
        <v>BLUEPRINTADC48008</v>
      </c>
      <c r="H3112" t="str">
        <f t="shared" si="241"/>
        <v>MB111203</v>
      </c>
      <c r="I3112" t="str">
        <f t="shared" si="243"/>
        <v>SILEN BLOK</v>
      </c>
      <c r="J3112">
        <f t="shared" si="244"/>
        <v>0.46933333333333332</v>
      </c>
      <c r="K3112" t="str">
        <f t="shared" si="245"/>
        <v/>
      </c>
    </row>
    <row r="3113" spans="1:11" x14ac:dyDescent="0.25">
      <c r="A3113" t="s">
        <v>5619</v>
      </c>
      <c r="B3113" s="1" t="s">
        <v>5620</v>
      </c>
      <c r="C3113" t="s">
        <v>5621</v>
      </c>
      <c r="D3113" t="s">
        <v>9</v>
      </c>
      <c r="E3113">
        <v>1</v>
      </c>
      <c r="F3113">
        <v>1532.16</v>
      </c>
      <c r="G3113" t="str">
        <f t="shared" si="242"/>
        <v>BLUEPRINTADC48009</v>
      </c>
      <c r="H3113" t="str">
        <f t="shared" si="241"/>
        <v>MB154199</v>
      </c>
      <c r="I3113" t="str">
        <f t="shared" si="243"/>
        <v>LEŽAJ KARDANSKOG VRATILA</v>
      </c>
      <c r="J3113">
        <f t="shared" si="244"/>
        <v>12.768000000000001</v>
      </c>
      <c r="K3113" t="str">
        <f t="shared" si="245"/>
        <v/>
      </c>
    </row>
    <row r="3114" spans="1:11" x14ac:dyDescent="0.25">
      <c r="A3114" t="s">
        <v>5622</v>
      </c>
      <c r="B3114" s="1" t="s">
        <v>5623</v>
      </c>
      <c r="C3114" t="s">
        <v>2207</v>
      </c>
      <c r="D3114" t="s">
        <v>9</v>
      </c>
      <c r="E3114">
        <v>1</v>
      </c>
      <c r="F3114">
        <v>58.88</v>
      </c>
      <c r="G3114" t="str">
        <f t="shared" si="242"/>
        <v>BLUEPRINTADC48010</v>
      </c>
      <c r="H3114" t="str">
        <f t="shared" si="241"/>
        <v>MB584530</v>
      </c>
      <c r="I3114" t="str">
        <f t="shared" si="243"/>
        <v>SILEN BLOK</v>
      </c>
      <c r="J3114">
        <f t="shared" si="244"/>
        <v>0.4906666666666667</v>
      </c>
      <c r="K3114" t="str">
        <f t="shared" si="245"/>
        <v/>
      </c>
    </row>
    <row r="3115" spans="1:11" x14ac:dyDescent="0.25">
      <c r="A3115" t="s">
        <v>5624</v>
      </c>
      <c r="B3115" s="1" t="s">
        <v>5625</v>
      </c>
      <c r="C3115" t="s">
        <v>2207</v>
      </c>
      <c r="D3115" t="s">
        <v>9</v>
      </c>
      <c r="E3115">
        <v>1</v>
      </c>
      <c r="F3115">
        <v>122.88</v>
      </c>
      <c r="G3115" t="str">
        <f t="shared" si="242"/>
        <v>BLUEPRINTADC480100</v>
      </c>
      <c r="H3115" t="str">
        <f t="shared" si="241"/>
        <v>MB584146</v>
      </c>
      <c r="I3115" t="str">
        <f t="shared" si="243"/>
        <v>SILEN BLOK</v>
      </c>
      <c r="J3115">
        <f t="shared" si="244"/>
        <v>1.024</v>
      </c>
      <c r="K3115" t="str">
        <f t="shared" si="245"/>
        <v/>
      </c>
    </row>
    <row r="3116" spans="1:11" x14ac:dyDescent="0.25">
      <c r="A3116" t="s">
        <v>5626</v>
      </c>
      <c r="C3116" t="s">
        <v>2197</v>
      </c>
      <c r="D3116" t="s">
        <v>1117</v>
      </c>
      <c r="E3116">
        <v>1</v>
      </c>
      <c r="F3116">
        <v>1582.08</v>
      </c>
      <c r="G3116" t="str">
        <f t="shared" si="242"/>
        <v>BLUEPRINTADC480102</v>
      </c>
      <c r="H3116" t="str">
        <f t="shared" si="241"/>
        <v>ADC480102</v>
      </c>
      <c r="I3116" t="str">
        <f t="shared" si="243"/>
        <v>ČAURA STABILIZATORSKE ŠIPKE</v>
      </c>
      <c r="J3116">
        <f t="shared" si="244"/>
        <v>13.183999999999999</v>
      </c>
      <c r="K3116" t="str">
        <f t="shared" si="245"/>
        <v/>
      </c>
    </row>
    <row r="3117" spans="1:11" x14ac:dyDescent="0.25">
      <c r="A3117" t="s">
        <v>5627</v>
      </c>
      <c r="B3117" s="1" t="s">
        <v>5628</v>
      </c>
      <c r="C3117" t="s">
        <v>2197</v>
      </c>
      <c r="D3117" t="s">
        <v>1117</v>
      </c>
      <c r="E3117">
        <v>1</v>
      </c>
      <c r="F3117">
        <v>1557.76</v>
      </c>
      <c r="G3117" t="str">
        <f t="shared" si="242"/>
        <v>BLUEPRINTADC480103</v>
      </c>
      <c r="H3117" t="str">
        <f t="shared" ref="H3117:H3180" si="246">IF(AND(B3117&lt;&gt;"", B3117&lt;&gt;"-"),SUBSTITUTE(SUBSTITUTE(B3117,"-","")," ",""),A3117)</f>
        <v>MR353450</v>
      </c>
      <c r="I3117" t="str">
        <f t="shared" si="243"/>
        <v>ČAURA STABILIZATORSKE ŠIPKE</v>
      </c>
      <c r="J3117">
        <f t="shared" si="244"/>
        <v>12.981333333333334</v>
      </c>
      <c r="K3117" t="str">
        <f t="shared" si="245"/>
        <v/>
      </c>
    </row>
    <row r="3118" spans="1:11" x14ac:dyDescent="0.25">
      <c r="A3118" t="s">
        <v>5629</v>
      </c>
      <c r="C3118" t="s">
        <v>2207</v>
      </c>
      <c r="D3118" t="s">
        <v>9</v>
      </c>
      <c r="E3118">
        <v>1</v>
      </c>
      <c r="F3118">
        <v>2481.92</v>
      </c>
      <c r="G3118" t="str">
        <f t="shared" si="242"/>
        <v>BLUEPRINTADC480104</v>
      </c>
      <c r="H3118" t="str">
        <f t="shared" si="246"/>
        <v>ADC480104</v>
      </c>
      <c r="I3118" t="str">
        <f t="shared" si="243"/>
        <v>SILEN BLOK</v>
      </c>
      <c r="J3118">
        <f t="shared" si="244"/>
        <v>20.682666666666666</v>
      </c>
      <c r="K3118" t="str">
        <f t="shared" si="245"/>
        <v/>
      </c>
    </row>
    <row r="3119" spans="1:11" x14ac:dyDescent="0.25">
      <c r="A3119" t="s">
        <v>5630</v>
      </c>
      <c r="B3119" s="1" t="s">
        <v>43286</v>
      </c>
      <c r="C3119" t="s">
        <v>5631</v>
      </c>
      <c r="D3119" t="s">
        <v>9</v>
      </c>
      <c r="E3119">
        <v>1</v>
      </c>
      <c r="F3119">
        <v>161.28</v>
      </c>
      <c r="G3119" t="str">
        <f t="shared" si="242"/>
        <v>BLUEPRINTADC480105</v>
      </c>
      <c r="H3119" t="str">
        <f t="shared" si="246"/>
        <v>517258</v>
      </c>
      <c r="I3119" t="str">
        <f t="shared" si="243"/>
        <v>NOSAČ STABILIZATORA</v>
      </c>
      <c r="J3119">
        <f t="shared" si="244"/>
        <v>1.3440000000000001</v>
      </c>
      <c r="K3119" t="str">
        <f t="shared" si="245"/>
        <v/>
      </c>
    </row>
    <row r="3120" spans="1:11" x14ac:dyDescent="0.25">
      <c r="A3120" t="s">
        <v>5632</v>
      </c>
      <c r="B3120" s="1" t="s">
        <v>5633</v>
      </c>
      <c r="C3120" t="s">
        <v>2207</v>
      </c>
      <c r="D3120" t="s">
        <v>9</v>
      </c>
      <c r="E3120">
        <v>1</v>
      </c>
      <c r="F3120">
        <v>122.88</v>
      </c>
      <c r="G3120" t="str">
        <f t="shared" si="242"/>
        <v>BLUEPRINTADC48011</v>
      </c>
      <c r="H3120" t="str">
        <f t="shared" si="246"/>
        <v>MB573783</v>
      </c>
      <c r="I3120" t="str">
        <f t="shared" si="243"/>
        <v>SILEN BLOK</v>
      </c>
      <c r="J3120">
        <f t="shared" si="244"/>
        <v>1.024</v>
      </c>
      <c r="K3120" t="str">
        <f t="shared" si="245"/>
        <v/>
      </c>
    </row>
    <row r="3121" spans="1:11" x14ac:dyDescent="0.25">
      <c r="A3121" t="s">
        <v>5634</v>
      </c>
      <c r="B3121" s="1" t="s">
        <v>5635</v>
      </c>
      <c r="C3121" t="s">
        <v>5636</v>
      </c>
      <c r="D3121" t="s">
        <v>9</v>
      </c>
      <c r="E3121">
        <v>1</v>
      </c>
      <c r="F3121">
        <v>4659.2</v>
      </c>
      <c r="G3121" t="str">
        <f t="shared" si="242"/>
        <v>BLUEPRINTADC48012</v>
      </c>
      <c r="H3121" t="str">
        <f t="shared" si="246"/>
        <v>MB430694</v>
      </c>
      <c r="I3121" t="str">
        <f t="shared" si="243"/>
        <v>NOSAČ DIFERENCIJALA</v>
      </c>
      <c r="J3121">
        <f t="shared" si="244"/>
        <v>38.826666666666668</v>
      </c>
      <c r="K3121" t="str">
        <f t="shared" si="245"/>
        <v/>
      </c>
    </row>
    <row r="3122" spans="1:11" x14ac:dyDescent="0.25">
      <c r="A3122" t="s">
        <v>5637</v>
      </c>
      <c r="B3122" s="1" t="s">
        <v>5638</v>
      </c>
      <c r="C3122" t="s">
        <v>2207</v>
      </c>
      <c r="D3122" t="s">
        <v>9</v>
      </c>
      <c r="E3122">
        <v>1</v>
      </c>
      <c r="F3122">
        <v>591.36</v>
      </c>
      <c r="G3122" t="str">
        <f t="shared" si="242"/>
        <v>BLUEPRINTADC48013</v>
      </c>
      <c r="H3122" t="str">
        <f t="shared" si="246"/>
        <v>MR102063</v>
      </c>
      <c r="I3122" t="str">
        <f t="shared" si="243"/>
        <v>SILEN BLOK</v>
      </c>
      <c r="J3122">
        <f t="shared" si="244"/>
        <v>4.9279999999999999</v>
      </c>
      <c r="K3122" t="str">
        <f t="shared" si="245"/>
        <v/>
      </c>
    </row>
    <row r="3123" spans="1:11" x14ac:dyDescent="0.25">
      <c r="A3123" t="s">
        <v>5639</v>
      </c>
      <c r="B3123" s="1" t="s">
        <v>5640</v>
      </c>
      <c r="C3123" t="s">
        <v>5631</v>
      </c>
      <c r="D3123" t="s">
        <v>9</v>
      </c>
      <c r="E3123">
        <v>1</v>
      </c>
      <c r="F3123">
        <v>299.52</v>
      </c>
      <c r="G3123" t="str">
        <f t="shared" si="242"/>
        <v>BLUEPRINTADC48014</v>
      </c>
      <c r="H3123" t="str">
        <f t="shared" si="246"/>
        <v>MR150091</v>
      </c>
      <c r="I3123" t="str">
        <f t="shared" si="243"/>
        <v>NOSAČ STABILIZATORA</v>
      </c>
      <c r="J3123">
        <f t="shared" si="244"/>
        <v>2.496</v>
      </c>
      <c r="K3123" t="str">
        <f t="shared" si="245"/>
        <v/>
      </c>
    </row>
    <row r="3124" spans="1:11" x14ac:dyDescent="0.25">
      <c r="A3124" t="s">
        <v>5641</v>
      </c>
      <c r="B3124" s="1" t="s">
        <v>5642</v>
      </c>
      <c r="C3124" t="s">
        <v>5631</v>
      </c>
      <c r="D3124" t="s">
        <v>9</v>
      </c>
      <c r="E3124">
        <v>1</v>
      </c>
      <c r="F3124">
        <v>524.79999999999995</v>
      </c>
      <c r="G3124" t="str">
        <f t="shared" si="242"/>
        <v>BLUEPRINTADC48015</v>
      </c>
      <c r="H3124" t="str">
        <f t="shared" si="246"/>
        <v>MR112709</v>
      </c>
      <c r="I3124" t="str">
        <f t="shared" si="243"/>
        <v>NOSAČ STABILIZATORA</v>
      </c>
      <c r="J3124">
        <f t="shared" si="244"/>
        <v>4.3733333333333331</v>
      </c>
      <c r="K3124" t="str">
        <f t="shared" si="245"/>
        <v/>
      </c>
    </row>
    <row r="3125" spans="1:11" x14ac:dyDescent="0.25">
      <c r="A3125" t="s">
        <v>5643</v>
      </c>
      <c r="B3125" s="1" t="s">
        <v>5644</v>
      </c>
      <c r="C3125" t="s">
        <v>2207</v>
      </c>
      <c r="D3125" t="s">
        <v>9</v>
      </c>
      <c r="E3125">
        <v>1</v>
      </c>
      <c r="F3125">
        <v>615.67999999999995</v>
      </c>
      <c r="G3125" t="str">
        <f t="shared" si="242"/>
        <v>BLUEPRINTADC48019</v>
      </c>
      <c r="H3125" t="str">
        <f t="shared" si="246"/>
        <v>MH024000</v>
      </c>
      <c r="I3125" t="str">
        <f t="shared" si="243"/>
        <v>SILEN BLOK</v>
      </c>
      <c r="J3125">
        <f t="shared" si="244"/>
        <v>5.1306666666666665</v>
      </c>
      <c r="K3125" t="str">
        <f t="shared" si="245"/>
        <v/>
      </c>
    </row>
    <row r="3126" spans="1:11" x14ac:dyDescent="0.25">
      <c r="A3126" t="s">
        <v>5645</v>
      </c>
      <c r="B3126" s="1" t="s">
        <v>5646</v>
      </c>
      <c r="C3126" t="s">
        <v>2207</v>
      </c>
      <c r="D3126" t="s">
        <v>9</v>
      </c>
      <c r="E3126">
        <v>1</v>
      </c>
      <c r="F3126">
        <v>122.88</v>
      </c>
      <c r="G3126" t="str">
        <f t="shared" si="242"/>
        <v>BLUEPRINTADC48020</v>
      </c>
      <c r="H3126" t="str">
        <f t="shared" si="246"/>
        <v>MB025185</v>
      </c>
      <c r="I3126" t="str">
        <f t="shared" si="243"/>
        <v>SILEN BLOK</v>
      </c>
      <c r="J3126">
        <f t="shared" si="244"/>
        <v>1.024</v>
      </c>
      <c r="K3126" t="str">
        <f t="shared" si="245"/>
        <v/>
      </c>
    </row>
    <row r="3127" spans="1:11" x14ac:dyDescent="0.25">
      <c r="A3127" t="s">
        <v>5647</v>
      </c>
      <c r="B3127" s="1" t="s">
        <v>5648</v>
      </c>
      <c r="C3127" t="s">
        <v>2207</v>
      </c>
      <c r="D3127" t="s">
        <v>9</v>
      </c>
      <c r="E3127">
        <v>1</v>
      </c>
      <c r="F3127">
        <v>101.12</v>
      </c>
      <c r="G3127" t="str">
        <f t="shared" si="242"/>
        <v>BLUEPRINTADC48021</v>
      </c>
      <c r="H3127" t="str">
        <f t="shared" si="246"/>
        <v>MB025153</v>
      </c>
      <c r="I3127" t="str">
        <f t="shared" si="243"/>
        <v>SILEN BLOK</v>
      </c>
      <c r="J3127">
        <f t="shared" si="244"/>
        <v>0.84266666666666667</v>
      </c>
      <c r="K3127" t="str">
        <f t="shared" si="245"/>
        <v/>
      </c>
    </row>
    <row r="3128" spans="1:11" x14ac:dyDescent="0.25">
      <c r="A3128" t="s">
        <v>5649</v>
      </c>
      <c r="B3128" s="1" t="s">
        <v>5650</v>
      </c>
      <c r="C3128" t="s">
        <v>2207</v>
      </c>
      <c r="D3128" t="s">
        <v>9</v>
      </c>
      <c r="E3128">
        <v>1</v>
      </c>
      <c r="F3128">
        <v>149.76</v>
      </c>
      <c r="G3128" t="str">
        <f t="shared" si="242"/>
        <v>BLUEPRINTADC48022</v>
      </c>
      <c r="H3128" t="str">
        <f t="shared" si="246"/>
        <v>MR594282</v>
      </c>
      <c r="I3128" t="str">
        <f t="shared" si="243"/>
        <v>SILEN BLOK</v>
      </c>
      <c r="J3128">
        <f t="shared" si="244"/>
        <v>1.248</v>
      </c>
      <c r="K3128" t="str">
        <f t="shared" si="245"/>
        <v/>
      </c>
    </row>
    <row r="3129" spans="1:11" x14ac:dyDescent="0.25">
      <c r="A3129" t="s">
        <v>5651</v>
      </c>
      <c r="B3129" s="1" t="s">
        <v>5652</v>
      </c>
      <c r="C3129" t="s">
        <v>2207</v>
      </c>
      <c r="D3129" t="s">
        <v>9</v>
      </c>
      <c r="E3129">
        <v>1</v>
      </c>
      <c r="F3129">
        <v>158.72</v>
      </c>
      <c r="G3129" t="str">
        <f t="shared" si="242"/>
        <v>BLUEPRINTADC48023</v>
      </c>
      <c r="H3129" t="str">
        <f t="shared" si="246"/>
        <v>MR554271</v>
      </c>
      <c r="I3129" t="str">
        <f t="shared" si="243"/>
        <v>SILEN BLOK</v>
      </c>
      <c r="J3129">
        <f t="shared" si="244"/>
        <v>1.3226666666666667</v>
      </c>
      <c r="K3129" t="str">
        <f t="shared" si="245"/>
        <v/>
      </c>
    </row>
    <row r="3130" spans="1:11" x14ac:dyDescent="0.25">
      <c r="A3130" t="s">
        <v>5653</v>
      </c>
      <c r="B3130" s="1" t="s">
        <v>5654</v>
      </c>
      <c r="C3130" t="s">
        <v>2207</v>
      </c>
      <c r="D3130" t="s">
        <v>9</v>
      </c>
      <c r="E3130">
        <v>1</v>
      </c>
      <c r="F3130">
        <v>167.68</v>
      </c>
      <c r="G3130" t="str">
        <f t="shared" si="242"/>
        <v>BLUEPRINTADC48024</v>
      </c>
      <c r="H3130" t="str">
        <f t="shared" si="246"/>
        <v>MR418547</v>
      </c>
      <c r="I3130" t="str">
        <f t="shared" si="243"/>
        <v>SILEN BLOK</v>
      </c>
      <c r="J3130">
        <f t="shared" si="244"/>
        <v>1.3973333333333333</v>
      </c>
      <c r="K3130" t="str">
        <f t="shared" si="245"/>
        <v/>
      </c>
    </row>
    <row r="3131" spans="1:11" x14ac:dyDescent="0.25">
      <c r="A3131" t="s">
        <v>5655</v>
      </c>
      <c r="B3131" s="1" t="s">
        <v>5656</v>
      </c>
      <c r="C3131" t="s">
        <v>2207</v>
      </c>
      <c r="D3131" t="s">
        <v>9</v>
      </c>
      <c r="E3131">
        <v>1</v>
      </c>
      <c r="F3131">
        <v>133.12</v>
      </c>
      <c r="G3131" t="str">
        <f t="shared" si="242"/>
        <v>BLUEPRINTADC48025</v>
      </c>
      <c r="H3131" t="str">
        <f t="shared" si="246"/>
        <v>MR150095</v>
      </c>
      <c r="I3131" t="str">
        <f t="shared" si="243"/>
        <v>SILEN BLOK</v>
      </c>
      <c r="J3131">
        <f t="shared" si="244"/>
        <v>1.1093333333333333</v>
      </c>
      <c r="K3131" t="str">
        <f t="shared" si="245"/>
        <v/>
      </c>
    </row>
    <row r="3132" spans="1:11" x14ac:dyDescent="0.25">
      <c r="A3132" t="s">
        <v>5657</v>
      </c>
      <c r="B3132" s="1" t="s">
        <v>5658</v>
      </c>
      <c r="C3132" t="s">
        <v>2202</v>
      </c>
      <c r="D3132" t="s">
        <v>9</v>
      </c>
      <c r="E3132">
        <v>1</v>
      </c>
      <c r="F3132">
        <v>468.48</v>
      </c>
      <c r="G3132" t="str">
        <f t="shared" si="242"/>
        <v>BLUEPRINTADC48028</v>
      </c>
      <c r="H3132" t="str">
        <f t="shared" si="246"/>
        <v>MR554820</v>
      </c>
      <c r="I3132" t="str">
        <f t="shared" si="243"/>
        <v>¬AURA STABILIZATORSKE ŠIPKE</v>
      </c>
      <c r="J3132">
        <f t="shared" si="244"/>
        <v>3.9040000000000004</v>
      </c>
      <c r="K3132" t="str">
        <f t="shared" si="245"/>
        <v/>
      </c>
    </row>
    <row r="3133" spans="1:11" x14ac:dyDescent="0.25">
      <c r="A3133" t="s">
        <v>5659</v>
      </c>
      <c r="B3133" s="1" t="s">
        <v>5660</v>
      </c>
      <c r="C3133" t="s">
        <v>2202</v>
      </c>
      <c r="D3133" t="s">
        <v>9</v>
      </c>
      <c r="E3133">
        <v>1</v>
      </c>
      <c r="F3133">
        <v>189.44</v>
      </c>
      <c r="G3133" t="str">
        <f t="shared" si="242"/>
        <v>BLUEPRINTADC48029</v>
      </c>
      <c r="H3133" t="str">
        <f t="shared" si="246"/>
        <v>MR150093</v>
      </c>
      <c r="I3133" t="str">
        <f t="shared" si="243"/>
        <v>¬AURA STABILIZATORSKE ŠIPKE</v>
      </c>
      <c r="J3133">
        <f t="shared" si="244"/>
        <v>1.5786666666666667</v>
      </c>
      <c r="K3133" t="str">
        <f t="shared" si="245"/>
        <v/>
      </c>
    </row>
    <row r="3134" spans="1:11" x14ac:dyDescent="0.25">
      <c r="A3134" t="s">
        <v>5661</v>
      </c>
      <c r="B3134" s="1" t="s">
        <v>5662</v>
      </c>
      <c r="C3134" t="s">
        <v>5621</v>
      </c>
      <c r="D3134" t="s">
        <v>9</v>
      </c>
      <c r="E3134">
        <v>1</v>
      </c>
      <c r="F3134">
        <v>8533.76</v>
      </c>
      <c r="G3134" t="str">
        <f t="shared" si="242"/>
        <v>BLUEPRINTADC48030C</v>
      </c>
      <c r="H3134" t="str">
        <f t="shared" si="246"/>
        <v>MB505495</v>
      </c>
      <c r="I3134" t="str">
        <f t="shared" si="243"/>
        <v>LEŽAJ KARDANSKOG VRATILA</v>
      </c>
      <c r="J3134">
        <f t="shared" si="244"/>
        <v>71.114666666666665</v>
      </c>
      <c r="K3134" t="str">
        <f t="shared" si="245"/>
        <v/>
      </c>
    </row>
    <row r="3135" spans="1:11" x14ac:dyDescent="0.25">
      <c r="A3135" t="s">
        <v>5663</v>
      </c>
      <c r="B3135" s="1" t="s">
        <v>5664</v>
      </c>
      <c r="C3135" t="s">
        <v>5665</v>
      </c>
      <c r="D3135" t="s">
        <v>9</v>
      </c>
      <c r="E3135">
        <v>1</v>
      </c>
      <c r="F3135">
        <v>6668.8</v>
      </c>
      <c r="G3135" t="str">
        <f t="shared" si="242"/>
        <v>BLUEPRINTADC48032C</v>
      </c>
      <c r="H3135" t="str">
        <f t="shared" si="246"/>
        <v>MR403282</v>
      </c>
      <c r="I3135" t="str">
        <f t="shared" si="243"/>
        <v>NOSAČ AMORTIZERA</v>
      </c>
      <c r="J3135">
        <f t="shared" si="244"/>
        <v>55.573333333333338</v>
      </c>
      <c r="K3135" t="str">
        <f t="shared" si="245"/>
        <v/>
      </c>
    </row>
    <row r="3136" spans="1:11" x14ac:dyDescent="0.25">
      <c r="A3136" t="s">
        <v>5666</v>
      </c>
      <c r="B3136" s="1" t="s">
        <v>5667</v>
      </c>
      <c r="C3136" t="s">
        <v>2207</v>
      </c>
      <c r="D3136" t="s">
        <v>9</v>
      </c>
      <c r="E3136">
        <v>1</v>
      </c>
      <c r="F3136">
        <v>1258.24</v>
      </c>
      <c r="G3136" t="str">
        <f t="shared" si="242"/>
        <v>BLUEPRINTADC48033C</v>
      </c>
      <c r="H3136" t="str">
        <f t="shared" si="246"/>
        <v>MR197915</v>
      </c>
      <c r="I3136" t="str">
        <f t="shared" si="243"/>
        <v>SILEN BLOK</v>
      </c>
      <c r="J3136">
        <f t="shared" si="244"/>
        <v>10.485333333333333</v>
      </c>
      <c r="K3136" t="str">
        <f t="shared" si="245"/>
        <v/>
      </c>
    </row>
    <row r="3137" spans="1:11" x14ac:dyDescent="0.25">
      <c r="A3137" t="s">
        <v>5668</v>
      </c>
      <c r="B3137" s="1" t="s">
        <v>5669</v>
      </c>
      <c r="C3137" t="s">
        <v>2202</v>
      </c>
      <c r="D3137" t="s">
        <v>9</v>
      </c>
      <c r="E3137">
        <v>1</v>
      </c>
      <c r="F3137">
        <v>92.16</v>
      </c>
      <c r="G3137" t="str">
        <f t="shared" si="242"/>
        <v>BLUEPRINTADC48034</v>
      </c>
      <c r="H3137" t="str">
        <f t="shared" si="246"/>
        <v>MR151326</v>
      </c>
      <c r="I3137" t="str">
        <f t="shared" si="243"/>
        <v>¬AURA STABILIZATORSKE ŠIPKE</v>
      </c>
      <c r="J3137">
        <f t="shared" si="244"/>
        <v>0.76800000000000002</v>
      </c>
      <c r="K3137" t="str">
        <f t="shared" si="245"/>
        <v/>
      </c>
    </row>
    <row r="3138" spans="1:11" x14ac:dyDescent="0.25">
      <c r="A3138" t="s">
        <v>5670</v>
      </c>
      <c r="B3138" s="1" t="s">
        <v>5671</v>
      </c>
      <c r="C3138" t="s">
        <v>2207</v>
      </c>
      <c r="D3138" t="s">
        <v>9</v>
      </c>
      <c r="E3138">
        <v>1</v>
      </c>
      <c r="F3138">
        <v>729.6</v>
      </c>
      <c r="G3138" t="str">
        <f t="shared" si="242"/>
        <v>BLUEPRINTADC48035</v>
      </c>
      <c r="H3138" t="str">
        <f t="shared" si="246"/>
        <v>MB633870</v>
      </c>
      <c r="I3138" t="str">
        <f t="shared" si="243"/>
        <v>SILEN BLOK</v>
      </c>
      <c r="J3138">
        <f t="shared" si="244"/>
        <v>6.08</v>
      </c>
      <c r="K3138" t="str">
        <f t="shared" si="245"/>
        <v/>
      </c>
    </row>
    <row r="3139" spans="1:11" x14ac:dyDescent="0.25">
      <c r="A3139" t="s">
        <v>5672</v>
      </c>
      <c r="B3139" s="1" t="s">
        <v>5673</v>
      </c>
      <c r="C3139" t="s">
        <v>2202</v>
      </c>
      <c r="D3139" t="s">
        <v>9</v>
      </c>
      <c r="E3139">
        <v>1</v>
      </c>
      <c r="F3139">
        <v>108.8</v>
      </c>
      <c r="G3139" t="str">
        <f t="shared" ref="G3139:G3202" si="247">"BLUEPRINT"&amp;A3139</f>
        <v>BLUEPRINTADC48036</v>
      </c>
      <c r="H3139" t="str">
        <f t="shared" si="246"/>
        <v>MR150767</v>
      </c>
      <c r="I3139" t="str">
        <f t="shared" ref="I3139:I3202" si="248">UPPER(C3139)</f>
        <v>¬AURA STABILIZATORSKE ŠIPKE</v>
      </c>
      <c r="J3139">
        <f t="shared" ref="J3139:J3202" si="249">F3139/120</f>
        <v>0.90666666666666662</v>
      </c>
      <c r="K3139" t="str">
        <f t="shared" ref="K3139:K3202" si="250">IF(E3139&gt;1,"nesto", "")</f>
        <v/>
      </c>
    </row>
    <row r="3140" spans="1:11" x14ac:dyDescent="0.25">
      <c r="A3140" t="s">
        <v>5674</v>
      </c>
      <c r="B3140" s="1" t="s">
        <v>5675</v>
      </c>
      <c r="C3140" t="s">
        <v>2202</v>
      </c>
      <c r="D3140" t="s">
        <v>9</v>
      </c>
      <c r="E3140">
        <v>1</v>
      </c>
      <c r="F3140">
        <v>189.44</v>
      </c>
      <c r="G3140" t="str">
        <f t="shared" si="247"/>
        <v>BLUEPRINTADC48037</v>
      </c>
      <c r="H3140" t="str">
        <f t="shared" si="246"/>
        <v>MR267649</v>
      </c>
      <c r="I3140" t="str">
        <f t="shared" si="248"/>
        <v>¬AURA STABILIZATORSKE ŠIPKE</v>
      </c>
      <c r="J3140">
        <f t="shared" si="249"/>
        <v>1.5786666666666667</v>
      </c>
      <c r="K3140" t="str">
        <f t="shared" si="250"/>
        <v/>
      </c>
    </row>
    <row r="3141" spans="1:11" x14ac:dyDescent="0.25">
      <c r="A3141" t="s">
        <v>5676</v>
      </c>
      <c r="B3141" s="1" t="s">
        <v>5677</v>
      </c>
      <c r="C3141" t="s">
        <v>2202</v>
      </c>
      <c r="D3141" t="s">
        <v>9</v>
      </c>
      <c r="E3141">
        <v>1</v>
      </c>
      <c r="F3141">
        <v>185.6</v>
      </c>
      <c r="G3141" t="str">
        <f t="shared" si="247"/>
        <v>BLUEPRINTADC48038</v>
      </c>
      <c r="H3141" t="str">
        <f t="shared" si="246"/>
        <v>MB338594</v>
      </c>
      <c r="I3141" t="str">
        <f t="shared" si="248"/>
        <v>¬AURA STABILIZATORSKE ŠIPKE</v>
      </c>
      <c r="J3141">
        <f t="shared" si="249"/>
        <v>1.5466666666666666</v>
      </c>
      <c r="K3141" t="str">
        <f t="shared" si="250"/>
        <v/>
      </c>
    </row>
    <row r="3142" spans="1:11" x14ac:dyDescent="0.25">
      <c r="A3142" t="s">
        <v>5678</v>
      </c>
      <c r="B3142" s="1" t="s">
        <v>5679</v>
      </c>
      <c r="C3142" t="s">
        <v>2202</v>
      </c>
      <c r="D3142" t="s">
        <v>9</v>
      </c>
      <c r="E3142">
        <v>1</v>
      </c>
      <c r="F3142">
        <v>134.4</v>
      </c>
      <c r="G3142" t="str">
        <f t="shared" si="247"/>
        <v>BLUEPRINTADC48040</v>
      </c>
      <c r="H3142" t="str">
        <f t="shared" si="246"/>
        <v>MR150094</v>
      </c>
      <c r="I3142" t="str">
        <f t="shared" si="248"/>
        <v>¬AURA STABILIZATORSKE ŠIPKE</v>
      </c>
      <c r="J3142">
        <f t="shared" si="249"/>
        <v>1.1200000000000001</v>
      </c>
      <c r="K3142" t="str">
        <f t="shared" si="250"/>
        <v/>
      </c>
    </row>
    <row r="3143" spans="1:11" x14ac:dyDescent="0.25">
      <c r="A3143" t="s">
        <v>5680</v>
      </c>
      <c r="B3143" s="1" t="s">
        <v>5681</v>
      </c>
      <c r="C3143" t="s">
        <v>2202</v>
      </c>
      <c r="D3143" t="s">
        <v>9</v>
      </c>
      <c r="E3143">
        <v>1</v>
      </c>
      <c r="F3143">
        <v>168.96</v>
      </c>
      <c r="G3143" t="str">
        <f t="shared" si="247"/>
        <v>BLUEPRINTADC48041</v>
      </c>
      <c r="H3143" t="str">
        <f t="shared" si="246"/>
        <v>MR151327</v>
      </c>
      <c r="I3143" t="str">
        <f t="shared" si="248"/>
        <v>¬AURA STABILIZATORSKE ŠIPKE</v>
      </c>
      <c r="J3143">
        <f t="shared" si="249"/>
        <v>1.4080000000000001</v>
      </c>
      <c r="K3143" t="str">
        <f t="shared" si="250"/>
        <v/>
      </c>
    </row>
    <row r="3144" spans="1:11" x14ac:dyDescent="0.25">
      <c r="A3144" t="s">
        <v>5682</v>
      </c>
      <c r="B3144" s="1" t="s">
        <v>5683</v>
      </c>
      <c r="C3144" t="s">
        <v>2207</v>
      </c>
      <c r="D3144" t="s">
        <v>9</v>
      </c>
      <c r="E3144">
        <v>1</v>
      </c>
      <c r="F3144">
        <v>592.64</v>
      </c>
      <c r="G3144" t="str">
        <f t="shared" si="247"/>
        <v>BLUEPRINTADC48042</v>
      </c>
      <c r="H3144" t="str">
        <f t="shared" si="246"/>
        <v>MR403464</v>
      </c>
      <c r="I3144" t="str">
        <f t="shared" si="248"/>
        <v>SILEN BLOK</v>
      </c>
      <c r="J3144">
        <f t="shared" si="249"/>
        <v>4.9386666666666663</v>
      </c>
      <c r="K3144" t="str">
        <f t="shared" si="250"/>
        <v/>
      </c>
    </row>
    <row r="3145" spans="1:11" x14ac:dyDescent="0.25">
      <c r="A3145" t="s">
        <v>5684</v>
      </c>
      <c r="B3145" s="1" t="s">
        <v>5685</v>
      </c>
      <c r="C3145" t="s">
        <v>2207</v>
      </c>
      <c r="D3145" t="s">
        <v>9</v>
      </c>
      <c r="E3145">
        <v>1</v>
      </c>
      <c r="F3145">
        <v>552.96</v>
      </c>
      <c r="G3145" t="str">
        <f t="shared" si="247"/>
        <v>BLUEPRINTADC48043</v>
      </c>
      <c r="H3145" t="str">
        <f t="shared" si="246"/>
        <v>MR403441</v>
      </c>
      <c r="I3145" t="str">
        <f t="shared" si="248"/>
        <v>SILEN BLOK</v>
      </c>
      <c r="J3145">
        <f t="shared" si="249"/>
        <v>4.6080000000000005</v>
      </c>
      <c r="K3145" t="str">
        <f t="shared" si="250"/>
        <v/>
      </c>
    </row>
    <row r="3146" spans="1:11" x14ac:dyDescent="0.25">
      <c r="A3146" t="s">
        <v>5686</v>
      </c>
      <c r="B3146" s="1" t="s">
        <v>5687</v>
      </c>
      <c r="C3146" t="s">
        <v>2207</v>
      </c>
      <c r="D3146" t="s">
        <v>9</v>
      </c>
      <c r="E3146">
        <v>1</v>
      </c>
      <c r="F3146">
        <v>727.04</v>
      </c>
      <c r="G3146" t="str">
        <f t="shared" si="247"/>
        <v>BLUEPRINTADC48044</v>
      </c>
      <c r="H3146" t="str">
        <f t="shared" si="246"/>
        <v>MN100110</v>
      </c>
      <c r="I3146" t="str">
        <f t="shared" si="248"/>
        <v>SILEN BLOK</v>
      </c>
      <c r="J3146">
        <f t="shared" si="249"/>
        <v>6.0586666666666664</v>
      </c>
      <c r="K3146" t="str">
        <f t="shared" si="250"/>
        <v/>
      </c>
    </row>
    <row r="3147" spans="1:11" x14ac:dyDescent="0.25">
      <c r="A3147" t="s">
        <v>5688</v>
      </c>
      <c r="B3147" s="1" t="s">
        <v>5689</v>
      </c>
      <c r="C3147" t="s">
        <v>2207</v>
      </c>
      <c r="D3147" t="s">
        <v>9</v>
      </c>
      <c r="E3147">
        <v>1</v>
      </c>
      <c r="F3147">
        <v>1776.64</v>
      </c>
      <c r="G3147" t="str">
        <f t="shared" si="247"/>
        <v>BLUEPRINTADC48046</v>
      </c>
      <c r="H3147" t="str">
        <f t="shared" si="246"/>
        <v>MN184133</v>
      </c>
      <c r="I3147" t="str">
        <f t="shared" si="248"/>
        <v>SILEN BLOK</v>
      </c>
      <c r="J3147">
        <f t="shared" si="249"/>
        <v>14.805333333333333</v>
      </c>
      <c r="K3147" t="str">
        <f t="shared" si="250"/>
        <v/>
      </c>
    </row>
    <row r="3148" spans="1:11" x14ac:dyDescent="0.25">
      <c r="A3148" t="s">
        <v>5690</v>
      </c>
      <c r="B3148" s="1" t="s">
        <v>5691</v>
      </c>
      <c r="C3148" t="s">
        <v>2207</v>
      </c>
      <c r="D3148" t="s">
        <v>9</v>
      </c>
      <c r="E3148">
        <v>1</v>
      </c>
      <c r="F3148">
        <v>1093.1199999999999</v>
      </c>
      <c r="G3148" t="str">
        <f t="shared" si="247"/>
        <v>BLUEPRINTADC48047</v>
      </c>
      <c r="H3148" t="str">
        <f t="shared" si="246"/>
        <v>MR374672</v>
      </c>
      <c r="I3148" t="str">
        <f t="shared" si="248"/>
        <v>SILEN BLOK</v>
      </c>
      <c r="J3148">
        <f t="shared" si="249"/>
        <v>9.109333333333332</v>
      </c>
      <c r="K3148" t="str">
        <f t="shared" si="250"/>
        <v/>
      </c>
    </row>
    <row r="3149" spans="1:11" x14ac:dyDescent="0.25">
      <c r="A3149" t="s">
        <v>5692</v>
      </c>
      <c r="B3149" s="1" t="s">
        <v>5693</v>
      </c>
      <c r="C3149" t="s">
        <v>2207</v>
      </c>
      <c r="D3149" t="s">
        <v>9</v>
      </c>
      <c r="E3149">
        <v>1</v>
      </c>
      <c r="F3149">
        <v>538.88</v>
      </c>
      <c r="G3149" t="str">
        <f t="shared" si="247"/>
        <v>BLUEPRINTADC48048</v>
      </c>
      <c r="H3149" t="str">
        <f t="shared" si="246"/>
        <v>MR353951</v>
      </c>
      <c r="I3149" t="str">
        <f t="shared" si="248"/>
        <v>SILEN BLOK</v>
      </c>
      <c r="J3149">
        <f t="shared" si="249"/>
        <v>4.4906666666666668</v>
      </c>
      <c r="K3149" t="str">
        <f t="shared" si="250"/>
        <v/>
      </c>
    </row>
    <row r="3150" spans="1:11" x14ac:dyDescent="0.25">
      <c r="A3150" t="s">
        <v>5694</v>
      </c>
      <c r="B3150" s="1" t="s">
        <v>5695</v>
      </c>
      <c r="C3150" t="s">
        <v>2207</v>
      </c>
      <c r="D3150" t="s">
        <v>9</v>
      </c>
      <c r="E3150">
        <v>1</v>
      </c>
      <c r="F3150">
        <v>1361.92</v>
      </c>
      <c r="G3150" t="str">
        <f t="shared" si="247"/>
        <v>BLUEPRINTADC48049</v>
      </c>
      <c r="H3150" t="str">
        <f t="shared" si="246"/>
        <v>MR316074</v>
      </c>
      <c r="I3150" t="str">
        <f t="shared" si="248"/>
        <v>SILEN BLOK</v>
      </c>
      <c r="J3150">
        <f t="shared" si="249"/>
        <v>11.349333333333334</v>
      </c>
      <c r="K3150" t="str">
        <f t="shared" si="250"/>
        <v/>
      </c>
    </row>
    <row r="3151" spans="1:11" x14ac:dyDescent="0.25">
      <c r="A3151" t="s">
        <v>5696</v>
      </c>
      <c r="B3151" s="1" t="s">
        <v>5697</v>
      </c>
      <c r="C3151" t="s">
        <v>5698</v>
      </c>
      <c r="D3151" t="s">
        <v>9</v>
      </c>
      <c r="E3151">
        <v>1</v>
      </c>
      <c r="F3151">
        <v>1248</v>
      </c>
      <c r="G3151" t="str">
        <f t="shared" si="247"/>
        <v>BLUEPRINTADC48050</v>
      </c>
      <c r="H3151" t="str">
        <f t="shared" si="246"/>
        <v>MB581845</v>
      </c>
      <c r="I3151" t="str">
        <f t="shared" si="248"/>
        <v>NOSAČ MOTORA</v>
      </c>
      <c r="J3151">
        <f t="shared" si="249"/>
        <v>10.4</v>
      </c>
      <c r="K3151" t="str">
        <f t="shared" si="250"/>
        <v/>
      </c>
    </row>
    <row r="3152" spans="1:11" x14ac:dyDescent="0.25">
      <c r="A3152" t="s">
        <v>5699</v>
      </c>
      <c r="B3152" s="1" t="s">
        <v>5700</v>
      </c>
      <c r="C3152" t="s">
        <v>2207</v>
      </c>
      <c r="D3152" t="s">
        <v>9</v>
      </c>
      <c r="E3152">
        <v>1</v>
      </c>
      <c r="F3152">
        <v>1160.96</v>
      </c>
      <c r="G3152" t="str">
        <f t="shared" si="247"/>
        <v>BLUEPRINTADC48051</v>
      </c>
      <c r="H3152" t="str">
        <f t="shared" si="246"/>
        <v>MR911439</v>
      </c>
      <c r="I3152" t="str">
        <f t="shared" si="248"/>
        <v>SILEN BLOK</v>
      </c>
      <c r="J3152">
        <f t="shared" si="249"/>
        <v>9.674666666666667</v>
      </c>
      <c r="K3152" t="str">
        <f t="shared" si="250"/>
        <v/>
      </c>
    </row>
    <row r="3153" spans="1:11" x14ac:dyDescent="0.25">
      <c r="A3153" t="s">
        <v>5701</v>
      </c>
      <c r="B3153" s="1" t="s">
        <v>5702</v>
      </c>
      <c r="C3153" t="s">
        <v>2207</v>
      </c>
      <c r="D3153" t="s">
        <v>9</v>
      </c>
      <c r="E3153">
        <v>1</v>
      </c>
      <c r="F3153">
        <v>373.76</v>
      </c>
      <c r="G3153" t="str">
        <f t="shared" si="247"/>
        <v>BLUEPRINTADC48052</v>
      </c>
      <c r="H3153" t="str">
        <f t="shared" si="246"/>
        <v>MR171441</v>
      </c>
      <c r="I3153" t="str">
        <f t="shared" si="248"/>
        <v>SILEN BLOK</v>
      </c>
      <c r="J3153">
        <f t="shared" si="249"/>
        <v>3.1146666666666665</v>
      </c>
      <c r="K3153" t="str">
        <f t="shared" si="250"/>
        <v/>
      </c>
    </row>
    <row r="3154" spans="1:11" x14ac:dyDescent="0.25">
      <c r="A3154" t="s">
        <v>5703</v>
      </c>
      <c r="B3154" s="1" t="s">
        <v>5704</v>
      </c>
      <c r="C3154" t="s">
        <v>2202</v>
      </c>
      <c r="D3154" t="s">
        <v>9</v>
      </c>
      <c r="E3154">
        <v>1</v>
      </c>
      <c r="F3154">
        <v>395.52</v>
      </c>
      <c r="G3154" t="str">
        <f t="shared" si="247"/>
        <v>BLUEPRINTADC48053</v>
      </c>
      <c r="H3154" t="str">
        <f t="shared" si="246"/>
        <v>MR455699</v>
      </c>
      <c r="I3154" t="str">
        <f t="shared" si="248"/>
        <v>¬AURA STABILIZATORSKE ŠIPKE</v>
      </c>
      <c r="J3154">
        <f t="shared" si="249"/>
        <v>3.2959999999999998</v>
      </c>
      <c r="K3154" t="str">
        <f t="shared" si="250"/>
        <v/>
      </c>
    </row>
    <row r="3155" spans="1:11" x14ac:dyDescent="0.25">
      <c r="A3155" t="s">
        <v>5705</v>
      </c>
      <c r="B3155" s="1" t="s">
        <v>5706</v>
      </c>
      <c r="C3155" t="s">
        <v>2202</v>
      </c>
      <c r="D3155" t="s">
        <v>9</v>
      </c>
      <c r="E3155">
        <v>1</v>
      </c>
      <c r="F3155">
        <v>829.44</v>
      </c>
      <c r="G3155" t="str">
        <f t="shared" si="247"/>
        <v>BLUEPRINTADC48054</v>
      </c>
      <c r="H3155" t="str">
        <f t="shared" si="246"/>
        <v>MR992317</v>
      </c>
      <c r="I3155" t="str">
        <f t="shared" si="248"/>
        <v>¬AURA STABILIZATORSKE ŠIPKE</v>
      </c>
      <c r="J3155">
        <f t="shared" si="249"/>
        <v>6.9120000000000008</v>
      </c>
      <c r="K3155" t="str">
        <f t="shared" si="250"/>
        <v/>
      </c>
    </row>
    <row r="3156" spans="1:11" x14ac:dyDescent="0.25">
      <c r="A3156" t="s">
        <v>5707</v>
      </c>
      <c r="B3156" s="1" t="s">
        <v>5708</v>
      </c>
      <c r="C3156" t="s">
        <v>2207</v>
      </c>
      <c r="D3156" t="s">
        <v>9</v>
      </c>
      <c r="E3156">
        <v>1</v>
      </c>
      <c r="F3156">
        <v>125.44</v>
      </c>
      <c r="G3156" t="str">
        <f t="shared" si="247"/>
        <v>BLUEPRINTADC48055</v>
      </c>
      <c r="H3156" t="str">
        <f t="shared" si="246"/>
        <v>MB809357</v>
      </c>
      <c r="I3156" t="str">
        <f t="shared" si="248"/>
        <v>SILEN BLOK</v>
      </c>
      <c r="J3156">
        <f t="shared" si="249"/>
        <v>1.0453333333333332</v>
      </c>
      <c r="K3156" t="str">
        <f t="shared" si="250"/>
        <v/>
      </c>
    </row>
    <row r="3157" spans="1:11" x14ac:dyDescent="0.25">
      <c r="A3157" t="s">
        <v>5709</v>
      </c>
      <c r="B3157" s="1" t="s">
        <v>5710</v>
      </c>
      <c r="C3157" t="s">
        <v>2207</v>
      </c>
      <c r="D3157" t="s">
        <v>9</v>
      </c>
      <c r="E3157">
        <v>1</v>
      </c>
      <c r="F3157">
        <v>111.36</v>
      </c>
      <c r="G3157" t="str">
        <f t="shared" si="247"/>
        <v>BLUEPRINTADC48056</v>
      </c>
      <c r="H3157" t="str">
        <f t="shared" si="246"/>
        <v>MB844456</v>
      </c>
      <c r="I3157" t="str">
        <f t="shared" si="248"/>
        <v>SILEN BLOK</v>
      </c>
      <c r="J3157">
        <f t="shared" si="249"/>
        <v>0.92800000000000005</v>
      </c>
      <c r="K3157" t="str">
        <f t="shared" si="250"/>
        <v/>
      </c>
    </row>
    <row r="3158" spans="1:11" x14ac:dyDescent="0.25">
      <c r="A3158" t="s">
        <v>5711</v>
      </c>
      <c r="B3158" s="1" t="s">
        <v>5712</v>
      </c>
      <c r="C3158" t="s">
        <v>2207</v>
      </c>
      <c r="D3158" t="s">
        <v>9</v>
      </c>
      <c r="E3158">
        <v>1</v>
      </c>
      <c r="F3158">
        <v>538.88</v>
      </c>
      <c r="G3158" t="str">
        <f t="shared" si="247"/>
        <v>BLUEPRINTADC48057</v>
      </c>
      <c r="H3158" t="str">
        <f t="shared" si="246"/>
        <v>MR297500</v>
      </c>
      <c r="I3158" t="str">
        <f t="shared" si="248"/>
        <v>SILEN BLOK</v>
      </c>
      <c r="J3158">
        <f t="shared" si="249"/>
        <v>4.4906666666666668</v>
      </c>
      <c r="K3158" t="str">
        <f t="shared" si="250"/>
        <v/>
      </c>
    </row>
    <row r="3159" spans="1:11" x14ac:dyDescent="0.25">
      <c r="A3159" t="s">
        <v>5713</v>
      </c>
      <c r="B3159" s="1" t="s">
        <v>5714</v>
      </c>
      <c r="C3159" t="s">
        <v>2207</v>
      </c>
      <c r="D3159" t="s">
        <v>9</v>
      </c>
      <c r="E3159">
        <v>1</v>
      </c>
      <c r="F3159">
        <v>417.28</v>
      </c>
      <c r="G3159" t="str">
        <f t="shared" si="247"/>
        <v>BLUEPRINTADC48058</v>
      </c>
      <c r="H3159" t="str">
        <f t="shared" si="246"/>
        <v>MB673524</v>
      </c>
      <c r="I3159" t="str">
        <f t="shared" si="248"/>
        <v>SILEN BLOK</v>
      </c>
      <c r="J3159">
        <f t="shared" si="249"/>
        <v>3.4773333333333332</v>
      </c>
      <c r="K3159" t="str">
        <f t="shared" si="250"/>
        <v/>
      </c>
    </row>
    <row r="3160" spans="1:11" x14ac:dyDescent="0.25">
      <c r="A3160" t="s">
        <v>5715</v>
      </c>
      <c r="B3160" s="1" t="s">
        <v>5716</v>
      </c>
      <c r="C3160" t="s">
        <v>2207</v>
      </c>
      <c r="D3160" t="s">
        <v>9</v>
      </c>
      <c r="E3160">
        <v>1</v>
      </c>
      <c r="F3160">
        <v>560.64</v>
      </c>
      <c r="G3160" t="str">
        <f t="shared" si="247"/>
        <v>BLUEPRINTADC48059</v>
      </c>
      <c r="H3160" t="str">
        <f t="shared" si="246"/>
        <v>MB809388</v>
      </c>
      <c r="I3160" t="str">
        <f t="shared" si="248"/>
        <v>SILEN BLOK</v>
      </c>
      <c r="J3160">
        <f t="shared" si="249"/>
        <v>4.6719999999999997</v>
      </c>
      <c r="K3160" t="str">
        <f t="shared" si="250"/>
        <v/>
      </c>
    </row>
    <row r="3161" spans="1:11" x14ac:dyDescent="0.25">
      <c r="A3161" t="s">
        <v>5717</v>
      </c>
      <c r="B3161" s="1" t="s">
        <v>5718</v>
      </c>
      <c r="C3161" t="s">
        <v>2207</v>
      </c>
      <c r="D3161" t="s">
        <v>9</v>
      </c>
      <c r="E3161">
        <v>1</v>
      </c>
      <c r="F3161">
        <v>312.32</v>
      </c>
      <c r="G3161" t="str">
        <f t="shared" si="247"/>
        <v>BLUEPRINTADC48060</v>
      </c>
      <c r="H3161" t="str">
        <f t="shared" si="246"/>
        <v>MB633820</v>
      </c>
      <c r="I3161" t="str">
        <f t="shared" si="248"/>
        <v>SILEN BLOK</v>
      </c>
      <c r="J3161">
        <f t="shared" si="249"/>
        <v>2.6026666666666665</v>
      </c>
      <c r="K3161" t="str">
        <f t="shared" si="250"/>
        <v/>
      </c>
    </row>
    <row r="3162" spans="1:11" x14ac:dyDescent="0.25">
      <c r="A3162" t="s">
        <v>5719</v>
      </c>
      <c r="B3162" s="1" t="s">
        <v>5720</v>
      </c>
      <c r="C3162" t="s">
        <v>5621</v>
      </c>
      <c r="D3162" t="s">
        <v>9</v>
      </c>
      <c r="E3162">
        <v>1</v>
      </c>
      <c r="F3162">
        <v>4942.08</v>
      </c>
      <c r="G3162" t="str">
        <f t="shared" si="247"/>
        <v>BLUEPRINTADC48061</v>
      </c>
      <c r="H3162" t="str">
        <f t="shared" si="246"/>
        <v>MR165252</v>
      </c>
      <c r="I3162" t="str">
        <f t="shared" si="248"/>
        <v>LEŽAJ KARDANSKOG VRATILA</v>
      </c>
      <c r="J3162">
        <f t="shared" si="249"/>
        <v>41.183999999999997</v>
      </c>
      <c r="K3162" t="str">
        <f t="shared" si="250"/>
        <v/>
      </c>
    </row>
    <row r="3163" spans="1:11" x14ac:dyDescent="0.25">
      <c r="A3163" t="s">
        <v>5721</v>
      </c>
      <c r="B3163" s="1" t="s">
        <v>5722</v>
      </c>
      <c r="C3163" t="s">
        <v>5665</v>
      </c>
      <c r="D3163" t="s">
        <v>9</v>
      </c>
      <c r="E3163">
        <v>1</v>
      </c>
      <c r="F3163">
        <v>2772.48</v>
      </c>
      <c r="G3163" t="str">
        <f t="shared" si="247"/>
        <v>BLUEPRINTADC48062</v>
      </c>
      <c r="H3163" t="str">
        <f t="shared" si="246"/>
        <v>MR131420</v>
      </c>
      <c r="I3163" t="str">
        <f t="shared" si="248"/>
        <v>NOSAČ AMORTIZERA</v>
      </c>
      <c r="J3163">
        <f t="shared" si="249"/>
        <v>23.103999999999999</v>
      </c>
      <c r="K3163" t="str">
        <f t="shared" si="250"/>
        <v/>
      </c>
    </row>
    <row r="3164" spans="1:11" x14ac:dyDescent="0.25">
      <c r="A3164" t="s">
        <v>5723</v>
      </c>
      <c r="B3164" s="1" t="s">
        <v>5724</v>
      </c>
      <c r="C3164" t="s">
        <v>2207</v>
      </c>
      <c r="D3164" t="s">
        <v>9</v>
      </c>
      <c r="E3164">
        <v>1</v>
      </c>
      <c r="F3164">
        <v>424.96</v>
      </c>
      <c r="G3164" t="str">
        <f t="shared" si="247"/>
        <v>BLUEPRINTADC48063</v>
      </c>
      <c r="H3164" t="str">
        <f t="shared" si="246"/>
        <v>MR244116</v>
      </c>
      <c r="I3164" t="str">
        <f t="shared" si="248"/>
        <v>SILEN BLOK</v>
      </c>
      <c r="J3164">
        <f t="shared" si="249"/>
        <v>3.5413333333333332</v>
      </c>
      <c r="K3164" t="str">
        <f t="shared" si="250"/>
        <v/>
      </c>
    </row>
    <row r="3165" spans="1:11" x14ac:dyDescent="0.25">
      <c r="A3165" t="s">
        <v>5725</v>
      </c>
      <c r="B3165" s="1" t="s">
        <v>5726</v>
      </c>
      <c r="C3165" t="s">
        <v>2207</v>
      </c>
      <c r="D3165" t="s">
        <v>9</v>
      </c>
      <c r="E3165">
        <v>1</v>
      </c>
      <c r="F3165">
        <v>816.64</v>
      </c>
      <c r="G3165" t="str">
        <f t="shared" si="247"/>
        <v>BLUEPRINTADC48064</v>
      </c>
      <c r="H3165" t="str">
        <f t="shared" si="246"/>
        <v>MR272646</v>
      </c>
      <c r="I3165" t="str">
        <f t="shared" si="248"/>
        <v>SILEN BLOK</v>
      </c>
      <c r="J3165">
        <f t="shared" si="249"/>
        <v>6.8053333333333335</v>
      </c>
      <c r="K3165" t="str">
        <f t="shared" si="250"/>
        <v/>
      </c>
    </row>
    <row r="3166" spans="1:11" x14ac:dyDescent="0.25">
      <c r="A3166" t="s">
        <v>5727</v>
      </c>
      <c r="B3166" s="1" t="s">
        <v>5728</v>
      </c>
      <c r="C3166" t="s">
        <v>2207</v>
      </c>
      <c r="D3166" t="s">
        <v>9</v>
      </c>
      <c r="E3166">
        <v>1</v>
      </c>
      <c r="F3166">
        <v>469.76</v>
      </c>
      <c r="G3166" t="str">
        <f t="shared" si="247"/>
        <v>BLUEPRINTADC48065C</v>
      </c>
      <c r="H3166" t="str">
        <f t="shared" si="246"/>
        <v>MR272717</v>
      </c>
      <c r="I3166" t="str">
        <f t="shared" si="248"/>
        <v>SILEN BLOK</v>
      </c>
      <c r="J3166">
        <f t="shared" si="249"/>
        <v>3.9146666666666667</v>
      </c>
      <c r="K3166" t="str">
        <f t="shared" si="250"/>
        <v/>
      </c>
    </row>
    <row r="3167" spans="1:11" x14ac:dyDescent="0.25">
      <c r="A3167" t="s">
        <v>5729</v>
      </c>
      <c r="B3167" s="1" t="s">
        <v>5730</v>
      </c>
      <c r="C3167" t="s">
        <v>2207</v>
      </c>
      <c r="D3167" t="s">
        <v>9</v>
      </c>
      <c r="E3167">
        <v>1</v>
      </c>
      <c r="F3167">
        <v>138.24</v>
      </c>
      <c r="G3167" t="str">
        <f t="shared" si="247"/>
        <v>BLUEPRINTADC48067</v>
      </c>
      <c r="H3167" t="str">
        <f t="shared" si="246"/>
        <v>MR403082</v>
      </c>
      <c r="I3167" t="str">
        <f t="shared" si="248"/>
        <v>SILEN BLOK</v>
      </c>
      <c r="J3167">
        <f t="shared" si="249"/>
        <v>1.1520000000000001</v>
      </c>
      <c r="K3167" t="str">
        <f t="shared" si="250"/>
        <v/>
      </c>
    </row>
    <row r="3168" spans="1:11" x14ac:dyDescent="0.25">
      <c r="A3168" t="s">
        <v>5731</v>
      </c>
      <c r="B3168" s="1" t="s">
        <v>5732</v>
      </c>
      <c r="C3168" t="s">
        <v>2207</v>
      </c>
      <c r="D3168" t="s">
        <v>9</v>
      </c>
      <c r="E3168">
        <v>1</v>
      </c>
      <c r="F3168">
        <v>1240.32</v>
      </c>
      <c r="G3168" t="str">
        <f t="shared" si="247"/>
        <v>BLUEPRINTADC48068C</v>
      </c>
      <c r="H3168" t="str">
        <f t="shared" si="246"/>
        <v>MB631492</v>
      </c>
      <c r="I3168" t="str">
        <f t="shared" si="248"/>
        <v>SILEN BLOK</v>
      </c>
      <c r="J3168">
        <f t="shared" si="249"/>
        <v>10.336</v>
      </c>
      <c r="K3168" t="str">
        <f t="shared" si="250"/>
        <v/>
      </c>
    </row>
    <row r="3169" spans="1:11" x14ac:dyDescent="0.25">
      <c r="A3169" t="s">
        <v>5733</v>
      </c>
      <c r="B3169" s="1" t="s">
        <v>5734</v>
      </c>
      <c r="C3169" t="s">
        <v>2207</v>
      </c>
      <c r="D3169" t="s">
        <v>9</v>
      </c>
      <c r="E3169">
        <v>1</v>
      </c>
      <c r="F3169">
        <v>1291.52</v>
      </c>
      <c r="G3169" t="str">
        <f t="shared" si="247"/>
        <v>BLUEPRINTADC48069</v>
      </c>
      <c r="H3169" t="str">
        <f t="shared" si="246"/>
        <v>MR112891</v>
      </c>
      <c r="I3169" t="str">
        <f t="shared" si="248"/>
        <v>SILEN BLOK</v>
      </c>
      <c r="J3169">
        <f t="shared" si="249"/>
        <v>10.762666666666666</v>
      </c>
      <c r="K3169" t="str">
        <f t="shared" si="250"/>
        <v/>
      </c>
    </row>
    <row r="3170" spans="1:11" x14ac:dyDescent="0.25">
      <c r="A3170" t="s">
        <v>5735</v>
      </c>
      <c r="B3170" s="1" t="s">
        <v>5736</v>
      </c>
      <c r="C3170" t="s">
        <v>5621</v>
      </c>
      <c r="D3170" t="s">
        <v>9</v>
      </c>
      <c r="E3170">
        <v>1</v>
      </c>
      <c r="F3170">
        <v>4510.72</v>
      </c>
      <c r="G3170" t="str">
        <f t="shared" si="247"/>
        <v>BLUEPRINTADC48070C</v>
      </c>
      <c r="H3170" t="str">
        <f t="shared" si="246"/>
        <v>MR223119</v>
      </c>
      <c r="I3170" t="str">
        <f t="shared" si="248"/>
        <v>LEŽAJ KARDANSKOG VRATILA</v>
      </c>
      <c r="J3170">
        <f t="shared" si="249"/>
        <v>37.589333333333336</v>
      </c>
      <c r="K3170" t="str">
        <f t="shared" si="250"/>
        <v/>
      </c>
    </row>
    <row r="3171" spans="1:11" x14ac:dyDescent="0.25">
      <c r="A3171" t="s">
        <v>5737</v>
      </c>
      <c r="B3171" s="1" t="s">
        <v>5738</v>
      </c>
      <c r="C3171" t="s">
        <v>2202</v>
      </c>
      <c r="D3171" t="s">
        <v>9</v>
      </c>
      <c r="E3171">
        <v>1</v>
      </c>
      <c r="F3171">
        <v>138.24</v>
      </c>
      <c r="G3171" t="str">
        <f t="shared" si="247"/>
        <v>BLUEPRINTADC48071</v>
      </c>
      <c r="H3171" t="str">
        <f t="shared" si="246"/>
        <v>MB633239</v>
      </c>
      <c r="I3171" t="str">
        <f t="shared" si="248"/>
        <v>¬AURA STABILIZATORSKE ŠIPKE</v>
      </c>
      <c r="J3171">
        <f t="shared" si="249"/>
        <v>1.1520000000000001</v>
      </c>
      <c r="K3171" t="str">
        <f t="shared" si="250"/>
        <v/>
      </c>
    </row>
    <row r="3172" spans="1:11" x14ac:dyDescent="0.25">
      <c r="A3172" t="s">
        <v>5739</v>
      </c>
      <c r="B3172" s="1" t="s">
        <v>5740</v>
      </c>
      <c r="C3172" t="s">
        <v>2207</v>
      </c>
      <c r="D3172" t="s">
        <v>9</v>
      </c>
      <c r="E3172">
        <v>1</v>
      </c>
      <c r="F3172">
        <v>801.28</v>
      </c>
      <c r="G3172" t="str">
        <f t="shared" si="247"/>
        <v>BLUEPRINTADC48072</v>
      </c>
      <c r="H3172" t="str">
        <f t="shared" si="246"/>
        <v>MR319537</v>
      </c>
      <c r="I3172" t="str">
        <f t="shared" si="248"/>
        <v>SILEN BLOK</v>
      </c>
      <c r="J3172">
        <f t="shared" si="249"/>
        <v>6.6773333333333333</v>
      </c>
      <c r="K3172" t="str">
        <f t="shared" si="250"/>
        <v/>
      </c>
    </row>
    <row r="3173" spans="1:11" x14ac:dyDescent="0.25">
      <c r="A3173" t="s">
        <v>5741</v>
      </c>
      <c r="B3173" s="1" t="s">
        <v>5742</v>
      </c>
      <c r="C3173" t="s">
        <v>2202</v>
      </c>
      <c r="D3173" t="s">
        <v>9</v>
      </c>
      <c r="E3173">
        <v>1</v>
      </c>
      <c r="F3173">
        <v>138.24</v>
      </c>
      <c r="G3173" t="str">
        <f t="shared" si="247"/>
        <v>BLUEPRINTADC48073</v>
      </c>
      <c r="H3173" t="str">
        <f t="shared" si="246"/>
        <v>MB844455</v>
      </c>
      <c r="I3173" t="str">
        <f t="shared" si="248"/>
        <v>¬AURA STABILIZATORSKE ŠIPKE</v>
      </c>
      <c r="J3173">
        <f t="shared" si="249"/>
        <v>1.1520000000000001</v>
      </c>
      <c r="K3173" t="str">
        <f t="shared" si="250"/>
        <v/>
      </c>
    </row>
    <row r="3174" spans="1:11" x14ac:dyDescent="0.25">
      <c r="A3174" t="s">
        <v>5743</v>
      </c>
      <c r="B3174" s="1" t="s">
        <v>5744</v>
      </c>
      <c r="C3174" t="s">
        <v>2202</v>
      </c>
      <c r="D3174" t="s">
        <v>9</v>
      </c>
      <c r="E3174">
        <v>1</v>
      </c>
      <c r="F3174">
        <v>83.2</v>
      </c>
      <c r="G3174" t="str">
        <f t="shared" si="247"/>
        <v>BLUEPRINTADC48074</v>
      </c>
      <c r="H3174" t="str">
        <f t="shared" si="246"/>
        <v>MR197475</v>
      </c>
      <c r="I3174" t="str">
        <f t="shared" si="248"/>
        <v>¬AURA STABILIZATORSKE ŠIPKE</v>
      </c>
      <c r="J3174">
        <f t="shared" si="249"/>
        <v>0.69333333333333336</v>
      </c>
      <c r="K3174" t="str">
        <f t="shared" si="250"/>
        <v/>
      </c>
    </row>
    <row r="3175" spans="1:11" x14ac:dyDescent="0.25">
      <c r="A3175" t="s">
        <v>5745</v>
      </c>
      <c r="B3175" s="1" t="s">
        <v>5746</v>
      </c>
      <c r="C3175" t="s">
        <v>5665</v>
      </c>
      <c r="D3175" t="s">
        <v>9</v>
      </c>
      <c r="E3175">
        <v>1</v>
      </c>
      <c r="F3175">
        <v>2996.48</v>
      </c>
      <c r="G3175" t="str">
        <f t="shared" si="247"/>
        <v>BLUEPRINTADC48075C</v>
      </c>
      <c r="H3175" t="str">
        <f t="shared" si="246"/>
        <v>MB910847</v>
      </c>
      <c r="I3175" t="str">
        <f t="shared" si="248"/>
        <v>NOSAČ AMORTIZERA</v>
      </c>
      <c r="J3175">
        <f t="shared" si="249"/>
        <v>24.970666666666666</v>
      </c>
      <c r="K3175" t="str">
        <f t="shared" si="250"/>
        <v/>
      </c>
    </row>
    <row r="3176" spans="1:11" x14ac:dyDescent="0.25">
      <c r="A3176" t="s">
        <v>5747</v>
      </c>
      <c r="B3176" s="1" t="s">
        <v>5748</v>
      </c>
      <c r="C3176" t="s">
        <v>2207</v>
      </c>
      <c r="D3176" t="s">
        <v>9</v>
      </c>
      <c r="E3176">
        <v>1</v>
      </c>
      <c r="F3176">
        <v>629.76</v>
      </c>
      <c r="G3176" t="str">
        <f t="shared" si="247"/>
        <v>BLUEPRINTADC48076</v>
      </c>
      <c r="H3176" t="str">
        <f t="shared" si="246"/>
        <v>MR102012</v>
      </c>
      <c r="I3176" t="str">
        <f t="shared" si="248"/>
        <v>SILEN BLOK</v>
      </c>
      <c r="J3176">
        <f t="shared" si="249"/>
        <v>5.2480000000000002</v>
      </c>
      <c r="K3176" t="str">
        <f t="shared" si="250"/>
        <v/>
      </c>
    </row>
    <row r="3177" spans="1:11" x14ac:dyDescent="0.25">
      <c r="A3177" t="s">
        <v>5749</v>
      </c>
      <c r="B3177" s="1" t="s">
        <v>5750</v>
      </c>
      <c r="C3177" t="s">
        <v>2207</v>
      </c>
      <c r="D3177" t="s">
        <v>9</v>
      </c>
      <c r="E3177">
        <v>1</v>
      </c>
      <c r="F3177">
        <v>765.44</v>
      </c>
      <c r="G3177" t="str">
        <f t="shared" si="247"/>
        <v>BLUEPRINTADC48077</v>
      </c>
      <c r="H3177" t="str">
        <f t="shared" si="246"/>
        <v>MR992256</v>
      </c>
      <c r="I3177" t="str">
        <f t="shared" si="248"/>
        <v>SILEN BLOK</v>
      </c>
      <c r="J3177">
        <f t="shared" si="249"/>
        <v>6.3786666666666667</v>
      </c>
      <c r="K3177" t="str">
        <f t="shared" si="250"/>
        <v/>
      </c>
    </row>
    <row r="3178" spans="1:11" x14ac:dyDescent="0.25">
      <c r="A3178" t="s">
        <v>5751</v>
      </c>
      <c r="B3178" s="1" t="s">
        <v>5752</v>
      </c>
      <c r="C3178" t="s">
        <v>2202</v>
      </c>
      <c r="D3178" t="s">
        <v>9</v>
      </c>
      <c r="E3178">
        <v>1</v>
      </c>
      <c r="F3178">
        <v>401.92</v>
      </c>
      <c r="G3178" t="str">
        <f t="shared" si="247"/>
        <v>BLUEPRINTADC48078</v>
      </c>
      <c r="H3178" t="str">
        <f t="shared" si="246"/>
        <v>4571206000</v>
      </c>
      <c r="I3178" t="str">
        <f t="shared" si="248"/>
        <v>¬AURA STABILIZATORSKE ŠIPKE</v>
      </c>
      <c r="J3178">
        <f t="shared" si="249"/>
        <v>3.3493333333333335</v>
      </c>
      <c r="K3178" t="str">
        <f t="shared" si="250"/>
        <v/>
      </c>
    </row>
    <row r="3179" spans="1:11" x14ac:dyDescent="0.25">
      <c r="A3179" t="s">
        <v>5753</v>
      </c>
      <c r="B3179" s="1" t="s">
        <v>5754</v>
      </c>
      <c r="C3179" t="s">
        <v>2202</v>
      </c>
      <c r="D3179" t="s">
        <v>9</v>
      </c>
      <c r="E3179">
        <v>1</v>
      </c>
      <c r="F3179">
        <v>403.2</v>
      </c>
      <c r="G3179" t="str">
        <f t="shared" si="247"/>
        <v>BLUEPRINTADC48079</v>
      </c>
      <c r="H3179" t="str">
        <f t="shared" si="246"/>
        <v>MN100250</v>
      </c>
      <c r="I3179" t="str">
        <f t="shared" si="248"/>
        <v>¬AURA STABILIZATORSKE ŠIPKE</v>
      </c>
      <c r="J3179">
        <f t="shared" si="249"/>
        <v>3.36</v>
      </c>
      <c r="K3179" t="str">
        <f t="shared" si="250"/>
        <v/>
      </c>
    </row>
    <row r="3180" spans="1:11" x14ac:dyDescent="0.25">
      <c r="A3180" t="s">
        <v>5755</v>
      </c>
      <c r="B3180" s="1" t="s">
        <v>5756</v>
      </c>
      <c r="C3180" t="s">
        <v>2202</v>
      </c>
      <c r="D3180" t="s">
        <v>9</v>
      </c>
      <c r="E3180">
        <v>1</v>
      </c>
      <c r="F3180">
        <v>170.24</v>
      </c>
      <c r="G3180" t="str">
        <f t="shared" si="247"/>
        <v>BLUEPRINTADC48080</v>
      </c>
      <c r="H3180" t="str">
        <f t="shared" si="246"/>
        <v>MR589637</v>
      </c>
      <c r="I3180" t="str">
        <f t="shared" si="248"/>
        <v>¬AURA STABILIZATORSKE ŠIPKE</v>
      </c>
      <c r="J3180">
        <f t="shared" si="249"/>
        <v>1.4186666666666667</v>
      </c>
      <c r="K3180" t="str">
        <f t="shared" si="250"/>
        <v/>
      </c>
    </row>
    <row r="3181" spans="1:11" x14ac:dyDescent="0.25">
      <c r="A3181" t="s">
        <v>5757</v>
      </c>
      <c r="B3181" s="1" t="s">
        <v>5758</v>
      </c>
      <c r="C3181" t="s">
        <v>2202</v>
      </c>
      <c r="D3181" t="s">
        <v>9</v>
      </c>
      <c r="E3181">
        <v>1</v>
      </c>
      <c r="F3181">
        <v>241.92</v>
      </c>
      <c r="G3181" t="str">
        <f t="shared" si="247"/>
        <v>BLUEPRINTADC48081</v>
      </c>
      <c r="H3181" t="str">
        <f t="shared" ref="H3181:H3244" si="251">IF(AND(B3181&lt;&gt;"", B3181&lt;&gt;"-"),SUBSTITUTE(SUBSTITUTE(B3181,"-","")," ",""),A3181)</f>
        <v>MR594335</v>
      </c>
      <c r="I3181" t="str">
        <f t="shared" si="248"/>
        <v>¬AURA STABILIZATORSKE ŠIPKE</v>
      </c>
      <c r="J3181">
        <f t="shared" si="249"/>
        <v>2.016</v>
      </c>
      <c r="K3181" t="str">
        <f t="shared" si="250"/>
        <v/>
      </c>
    </row>
    <row r="3182" spans="1:11" x14ac:dyDescent="0.25">
      <c r="A3182" t="s">
        <v>5759</v>
      </c>
      <c r="B3182" s="1" t="s">
        <v>5760</v>
      </c>
      <c r="C3182" t="s">
        <v>2262</v>
      </c>
      <c r="D3182" t="s">
        <v>9</v>
      </c>
      <c r="E3182">
        <v>1</v>
      </c>
      <c r="F3182">
        <v>165.12</v>
      </c>
      <c r="G3182" t="str">
        <f t="shared" si="247"/>
        <v>BLUEPRINTADC48082</v>
      </c>
      <c r="H3182" t="str">
        <f t="shared" si="251"/>
        <v>4056A079</v>
      </c>
      <c r="I3182" t="str">
        <f t="shared" si="248"/>
        <v>CAURA STABILIZATORSKE ŠIPKE</v>
      </c>
      <c r="J3182">
        <f t="shared" si="249"/>
        <v>1.3760000000000001</v>
      </c>
      <c r="K3182" t="str">
        <f t="shared" si="250"/>
        <v/>
      </c>
    </row>
    <row r="3183" spans="1:11" x14ac:dyDescent="0.25">
      <c r="A3183" t="s">
        <v>5761</v>
      </c>
      <c r="B3183" s="1" t="s">
        <v>5762</v>
      </c>
      <c r="C3183" t="s">
        <v>5631</v>
      </c>
      <c r="D3183" t="s">
        <v>9</v>
      </c>
      <c r="E3183">
        <v>1</v>
      </c>
      <c r="F3183">
        <v>140.80000000000001</v>
      </c>
      <c r="G3183" t="str">
        <f t="shared" si="247"/>
        <v>BLUEPRINTADC48083</v>
      </c>
      <c r="H3183" t="str">
        <f t="shared" si="251"/>
        <v>MR491192</v>
      </c>
      <c r="I3183" t="str">
        <f t="shared" si="248"/>
        <v>NOSAČ STABILIZATORA</v>
      </c>
      <c r="J3183">
        <f t="shared" si="249"/>
        <v>1.1733333333333333</v>
      </c>
      <c r="K3183" t="str">
        <f t="shared" si="250"/>
        <v/>
      </c>
    </row>
    <row r="3184" spans="1:11" x14ac:dyDescent="0.25">
      <c r="A3184" t="s">
        <v>5763</v>
      </c>
      <c r="C3184" t="s">
        <v>5631</v>
      </c>
      <c r="D3184" t="s">
        <v>9</v>
      </c>
      <c r="E3184">
        <v>1</v>
      </c>
      <c r="F3184">
        <v>305.92</v>
      </c>
      <c r="G3184" t="str">
        <f t="shared" si="247"/>
        <v>BLUEPRINTADC48084</v>
      </c>
      <c r="H3184" t="str">
        <f t="shared" si="251"/>
        <v>ADC48084</v>
      </c>
      <c r="I3184" t="str">
        <f t="shared" si="248"/>
        <v>NOSAČ STABILIZATORA</v>
      </c>
      <c r="J3184">
        <f t="shared" si="249"/>
        <v>2.5493333333333337</v>
      </c>
      <c r="K3184" t="str">
        <f t="shared" si="250"/>
        <v/>
      </c>
    </row>
    <row r="3185" spans="1:11" x14ac:dyDescent="0.25">
      <c r="A3185" t="s">
        <v>5764</v>
      </c>
      <c r="B3185" s="1" t="s">
        <v>5765</v>
      </c>
      <c r="C3185" t="s">
        <v>5631</v>
      </c>
      <c r="D3185" t="s">
        <v>9</v>
      </c>
      <c r="E3185">
        <v>1</v>
      </c>
      <c r="F3185">
        <v>313.60000000000002</v>
      </c>
      <c r="G3185" t="str">
        <f t="shared" si="247"/>
        <v>BLUEPRINTADC48085</v>
      </c>
      <c r="H3185" t="str">
        <f t="shared" si="251"/>
        <v>MB109219</v>
      </c>
      <c r="I3185" t="str">
        <f t="shared" si="248"/>
        <v>NOSAČ STABILIZATORA</v>
      </c>
      <c r="J3185">
        <f t="shared" si="249"/>
        <v>2.6133333333333337</v>
      </c>
      <c r="K3185" t="str">
        <f t="shared" si="250"/>
        <v/>
      </c>
    </row>
    <row r="3186" spans="1:11" x14ac:dyDescent="0.25">
      <c r="A3186" t="s">
        <v>5766</v>
      </c>
      <c r="B3186" s="1" t="s">
        <v>5767</v>
      </c>
      <c r="C3186" t="s">
        <v>5631</v>
      </c>
      <c r="D3186" t="s">
        <v>9</v>
      </c>
      <c r="E3186">
        <v>1</v>
      </c>
      <c r="F3186">
        <v>193.28</v>
      </c>
      <c r="G3186" t="str">
        <f t="shared" si="247"/>
        <v>BLUEPRINTADC48086</v>
      </c>
      <c r="H3186" t="str">
        <f t="shared" si="251"/>
        <v>MB809356</v>
      </c>
      <c r="I3186" t="str">
        <f t="shared" si="248"/>
        <v>NOSAČ STABILIZATORA</v>
      </c>
      <c r="J3186">
        <f t="shared" si="249"/>
        <v>1.6106666666666667</v>
      </c>
      <c r="K3186" t="str">
        <f t="shared" si="250"/>
        <v/>
      </c>
    </row>
    <row r="3187" spans="1:11" x14ac:dyDescent="0.25">
      <c r="A3187" t="s">
        <v>5768</v>
      </c>
      <c r="C3187" t="s">
        <v>2207</v>
      </c>
      <c r="D3187" t="s">
        <v>9</v>
      </c>
      <c r="E3187">
        <v>1</v>
      </c>
      <c r="F3187">
        <v>710.4</v>
      </c>
      <c r="G3187" t="str">
        <f t="shared" si="247"/>
        <v>BLUEPRINTADC48087</v>
      </c>
      <c r="H3187" t="str">
        <f t="shared" si="251"/>
        <v>ADC48087</v>
      </c>
      <c r="I3187" t="str">
        <f t="shared" si="248"/>
        <v>SILEN BLOK</v>
      </c>
      <c r="J3187">
        <f t="shared" si="249"/>
        <v>5.92</v>
      </c>
      <c r="K3187" t="str">
        <f t="shared" si="250"/>
        <v/>
      </c>
    </row>
    <row r="3188" spans="1:11" x14ac:dyDescent="0.25">
      <c r="A3188" t="s">
        <v>5769</v>
      </c>
      <c r="C3188" t="s">
        <v>2207</v>
      </c>
      <c r="D3188" t="s">
        <v>9</v>
      </c>
      <c r="E3188">
        <v>1</v>
      </c>
      <c r="F3188">
        <v>611.84</v>
      </c>
      <c r="G3188" t="str">
        <f t="shared" si="247"/>
        <v>BLUEPRINTADC48088</v>
      </c>
      <c r="H3188" t="str">
        <f t="shared" si="251"/>
        <v>ADC48088</v>
      </c>
      <c r="I3188" t="str">
        <f t="shared" si="248"/>
        <v>SILEN BLOK</v>
      </c>
      <c r="J3188">
        <f t="shared" si="249"/>
        <v>5.0986666666666673</v>
      </c>
      <c r="K3188" t="str">
        <f t="shared" si="250"/>
        <v/>
      </c>
    </row>
    <row r="3189" spans="1:11" x14ac:dyDescent="0.25">
      <c r="A3189" t="s">
        <v>5770</v>
      </c>
      <c r="C3189" t="s">
        <v>5631</v>
      </c>
      <c r="D3189" t="s">
        <v>9</v>
      </c>
      <c r="E3189">
        <v>1</v>
      </c>
      <c r="F3189">
        <v>348.16</v>
      </c>
      <c r="G3189" t="str">
        <f t="shared" si="247"/>
        <v>BLUEPRINTADC48089</v>
      </c>
      <c r="H3189" t="str">
        <f t="shared" si="251"/>
        <v>ADC48089</v>
      </c>
      <c r="I3189" t="str">
        <f t="shared" si="248"/>
        <v>NOSAČ STABILIZATORA</v>
      </c>
      <c r="J3189">
        <f t="shared" si="249"/>
        <v>2.9013333333333335</v>
      </c>
      <c r="K3189" t="str">
        <f t="shared" si="250"/>
        <v/>
      </c>
    </row>
    <row r="3190" spans="1:11" x14ac:dyDescent="0.25">
      <c r="A3190" t="s">
        <v>5771</v>
      </c>
      <c r="C3190" t="s">
        <v>5631</v>
      </c>
      <c r="D3190" t="s">
        <v>9</v>
      </c>
      <c r="E3190">
        <v>1</v>
      </c>
      <c r="F3190">
        <v>386.56</v>
      </c>
      <c r="G3190" t="str">
        <f t="shared" si="247"/>
        <v>BLUEPRINTADC48090</v>
      </c>
      <c r="H3190" t="str">
        <f t="shared" si="251"/>
        <v>ADC48090</v>
      </c>
      <c r="I3190" t="str">
        <f t="shared" si="248"/>
        <v>NOSAČ STABILIZATORA</v>
      </c>
      <c r="J3190">
        <f t="shared" si="249"/>
        <v>3.2213333333333334</v>
      </c>
      <c r="K3190" t="str">
        <f t="shared" si="250"/>
        <v/>
      </c>
    </row>
    <row r="3191" spans="1:11" x14ac:dyDescent="0.25">
      <c r="A3191" t="s">
        <v>5772</v>
      </c>
      <c r="B3191" s="1" t="s">
        <v>5773</v>
      </c>
      <c r="C3191" t="s">
        <v>2207</v>
      </c>
      <c r="D3191" t="s">
        <v>9</v>
      </c>
      <c r="E3191">
        <v>1</v>
      </c>
      <c r="F3191">
        <v>657.92</v>
      </c>
      <c r="G3191" t="str">
        <f t="shared" si="247"/>
        <v>BLUEPRINTADC48091</v>
      </c>
      <c r="H3191" t="str">
        <f t="shared" si="251"/>
        <v>MB515925</v>
      </c>
      <c r="I3191" t="str">
        <f t="shared" si="248"/>
        <v>SILEN BLOK</v>
      </c>
      <c r="J3191">
        <f t="shared" si="249"/>
        <v>5.4826666666666659</v>
      </c>
      <c r="K3191" t="str">
        <f t="shared" si="250"/>
        <v/>
      </c>
    </row>
    <row r="3192" spans="1:11" x14ac:dyDescent="0.25">
      <c r="A3192" t="s">
        <v>5774</v>
      </c>
      <c r="B3192" s="1" t="s">
        <v>5775</v>
      </c>
      <c r="C3192" t="s">
        <v>2240</v>
      </c>
      <c r="D3192" t="s">
        <v>9</v>
      </c>
      <c r="E3192">
        <v>1</v>
      </c>
      <c r="F3192">
        <v>4563.2</v>
      </c>
      <c r="G3192" t="str">
        <f t="shared" si="247"/>
        <v>BLUEPRINTADC48093</v>
      </c>
      <c r="H3192" t="str">
        <f t="shared" si="251"/>
        <v>MR131004</v>
      </c>
      <c r="I3192" t="str">
        <f t="shared" si="248"/>
        <v>NOSAČ MOTORA</v>
      </c>
      <c r="J3192">
        <f t="shared" si="249"/>
        <v>38.026666666666664</v>
      </c>
      <c r="K3192" t="str">
        <f t="shared" si="250"/>
        <v/>
      </c>
    </row>
    <row r="3193" spans="1:11" x14ac:dyDescent="0.25">
      <c r="A3193" t="s">
        <v>5776</v>
      </c>
      <c r="B3193" s="1" t="s">
        <v>5777</v>
      </c>
      <c r="C3193" t="s">
        <v>2207</v>
      </c>
      <c r="D3193" t="s">
        <v>9</v>
      </c>
      <c r="E3193">
        <v>1</v>
      </c>
      <c r="F3193">
        <v>456.96</v>
      </c>
      <c r="G3193" t="str">
        <f t="shared" si="247"/>
        <v>BLUEPRINTADC48094</v>
      </c>
      <c r="H3193" t="str">
        <f t="shared" si="251"/>
        <v>ML103508</v>
      </c>
      <c r="I3193" t="str">
        <f t="shared" si="248"/>
        <v>SILEN BLOK</v>
      </c>
      <c r="J3193">
        <f t="shared" si="249"/>
        <v>3.8079999999999998</v>
      </c>
      <c r="K3193" t="str">
        <f t="shared" si="250"/>
        <v/>
      </c>
    </row>
    <row r="3194" spans="1:11" x14ac:dyDescent="0.25">
      <c r="A3194" t="s">
        <v>5778</v>
      </c>
      <c r="B3194" s="1" t="s">
        <v>5779</v>
      </c>
      <c r="C3194" t="s">
        <v>2207</v>
      </c>
      <c r="D3194" t="s">
        <v>9</v>
      </c>
      <c r="E3194">
        <v>1</v>
      </c>
      <c r="F3194">
        <v>418.56</v>
      </c>
      <c r="G3194" t="str">
        <f t="shared" si="247"/>
        <v>BLUEPRINTADC48095</v>
      </c>
      <c r="H3194" t="str">
        <f t="shared" si="251"/>
        <v>ML103800</v>
      </c>
      <c r="I3194" t="str">
        <f t="shared" si="248"/>
        <v>SILEN BLOK</v>
      </c>
      <c r="J3194">
        <f t="shared" si="249"/>
        <v>3.488</v>
      </c>
      <c r="K3194" t="str">
        <f t="shared" si="250"/>
        <v/>
      </c>
    </row>
    <row r="3195" spans="1:11" x14ac:dyDescent="0.25">
      <c r="A3195" t="s">
        <v>5780</v>
      </c>
      <c r="B3195" s="1" t="s">
        <v>5781</v>
      </c>
      <c r="C3195" t="s">
        <v>2207</v>
      </c>
      <c r="D3195" t="s">
        <v>9</v>
      </c>
      <c r="E3195">
        <v>1</v>
      </c>
      <c r="F3195">
        <v>669.44</v>
      </c>
      <c r="G3195" t="str">
        <f t="shared" si="247"/>
        <v>BLUEPRINTADC48096</v>
      </c>
      <c r="H3195" t="str">
        <f t="shared" si="251"/>
        <v>MK382570</v>
      </c>
      <c r="I3195" t="str">
        <f t="shared" si="248"/>
        <v>SILEN BLOK</v>
      </c>
      <c r="J3195">
        <f t="shared" si="249"/>
        <v>5.5786666666666669</v>
      </c>
      <c r="K3195" t="str">
        <f t="shared" si="250"/>
        <v/>
      </c>
    </row>
    <row r="3196" spans="1:11" x14ac:dyDescent="0.25">
      <c r="A3196" t="s">
        <v>5782</v>
      </c>
      <c r="B3196" s="1" t="s">
        <v>5783</v>
      </c>
      <c r="C3196" t="s">
        <v>2207</v>
      </c>
      <c r="D3196" t="s">
        <v>9</v>
      </c>
      <c r="E3196">
        <v>1</v>
      </c>
      <c r="F3196">
        <v>1888</v>
      </c>
      <c r="G3196" t="str">
        <f t="shared" si="247"/>
        <v>BLUEPRINTADC48097</v>
      </c>
      <c r="H3196" t="str">
        <f t="shared" si="251"/>
        <v>MC093019</v>
      </c>
      <c r="I3196" t="str">
        <f t="shared" si="248"/>
        <v>SILEN BLOK</v>
      </c>
      <c r="J3196">
        <f t="shared" si="249"/>
        <v>15.733333333333333</v>
      </c>
      <c r="K3196" t="str">
        <f t="shared" si="250"/>
        <v/>
      </c>
    </row>
    <row r="3197" spans="1:11" x14ac:dyDescent="0.25">
      <c r="A3197" t="s">
        <v>5784</v>
      </c>
      <c r="B3197" s="1" t="s">
        <v>5785</v>
      </c>
      <c r="C3197" t="s">
        <v>2207</v>
      </c>
      <c r="D3197" t="s">
        <v>9</v>
      </c>
      <c r="E3197">
        <v>1</v>
      </c>
      <c r="F3197">
        <v>743.68</v>
      </c>
      <c r="G3197" t="str">
        <f t="shared" si="247"/>
        <v>BLUEPRINTADC48098</v>
      </c>
      <c r="H3197" t="str">
        <f t="shared" si="251"/>
        <v>MB808909</v>
      </c>
      <c r="I3197" t="str">
        <f t="shared" si="248"/>
        <v>SILEN BLOK</v>
      </c>
      <c r="J3197">
        <f t="shared" si="249"/>
        <v>6.1973333333333329</v>
      </c>
      <c r="K3197" t="str">
        <f t="shared" si="250"/>
        <v/>
      </c>
    </row>
    <row r="3198" spans="1:11" x14ac:dyDescent="0.25">
      <c r="A3198" t="s">
        <v>5786</v>
      </c>
      <c r="B3198" s="1" t="s">
        <v>5787</v>
      </c>
      <c r="C3198" t="s">
        <v>2207</v>
      </c>
      <c r="D3198" t="s">
        <v>9</v>
      </c>
      <c r="E3198">
        <v>1</v>
      </c>
      <c r="F3198">
        <v>852.48</v>
      </c>
      <c r="G3198" t="str">
        <f t="shared" si="247"/>
        <v>BLUEPRINTADC48099</v>
      </c>
      <c r="H3198" t="str">
        <f t="shared" si="251"/>
        <v>MB808910</v>
      </c>
      <c r="I3198" t="str">
        <f t="shared" si="248"/>
        <v>SILEN BLOK</v>
      </c>
      <c r="J3198">
        <f t="shared" si="249"/>
        <v>7.1040000000000001</v>
      </c>
      <c r="K3198" t="str">
        <f t="shared" si="250"/>
        <v/>
      </c>
    </row>
    <row r="3199" spans="1:11" x14ac:dyDescent="0.25">
      <c r="A3199" t="s">
        <v>5788</v>
      </c>
      <c r="B3199" s="1" t="s">
        <v>5789</v>
      </c>
      <c r="C3199" t="s">
        <v>2273</v>
      </c>
      <c r="D3199" t="s">
        <v>1117</v>
      </c>
      <c r="E3199">
        <v>1</v>
      </c>
      <c r="F3199">
        <v>732.16</v>
      </c>
      <c r="G3199" t="str">
        <f t="shared" si="247"/>
        <v>BLUEPRINTADC48103</v>
      </c>
      <c r="H3199" t="str">
        <f t="shared" si="251"/>
        <v>MB526776</v>
      </c>
      <c r="I3199" t="str">
        <f t="shared" si="248"/>
        <v>SET MANŽETNA ZGLOBA</v>
      </c>
      <c r="J3199">
        <f t="shared" si="249"/>
        <v>6.1013333333333328</v>
      </c>
      <c r="K3199" t="str">
        <f t="shared" si="250"/>
        <v/>
      </c>
    </row>
    <row r="3200" spans="1:11" x14ac:dyDescent="0.25">
      <c r="A3200" t="s">
        <v>5790</v>
      </c>
      <c r="B3200" s="1" t="s">
        <v>5791</v>
      </c>
      <c r="C3200" t="s">
        <v>2273</v>
      </c>
      <c r="D3200" t="s">
        <v>1117</v>
      </c>
      <c r="E3200">
        <v>1</v>
      </c>
      <c r="F3200">
        <v>988.16</v>
      </c>
      <c r="G3200" t="str">
        <f t="shared" si="247"/>
        <v>BLUEPRINTADC48104</v>
      </c>
      <c r="H3200" t="str">
        <f t="shared" si="251"/>
        <v>MB160657</v>
      </c>
      <c r="I3200" t="str">
        <f t="shared" si="248"/>
        <v>SET MANŽETNA ZGLOBA</v>
      </c>
      <c r="J3200">
        <f t="shared" si="249"/>
        <v>8.2346666666666657</v>
      </c>
      <c r="K3200" t="str">
        <f t="shared" si="250"/>
        <v/>
      </c>
    </row>
    <row r="3201" spans="1:11" x14ac:dyDescent="0.25">
      <c r="A3201" t="s">
        <v>5792</v>
      </c>
      <c r="B3201" s="1" t="s">
        <v>5793</v>
      </c>
      <c r="C3201" t="s">
        <v>2273</v>
      </c>
      <c r="D3201" t="s">
        <v>1117</v>
      </c>
      <c r="E3201">
        <v>1</v>
      </c>
      <c r="F3201">
        <v>938.24</v>
      </c>
      <c r="G3201" t="str">
        <f t="shared" si="247"/>
        <v>BLUEPRINTADC48105</v>
      </c>
      <c r="H3201" t="str">
        <f t="shared" si="251"/>
        <v>MR110859</v>
      </c>
      <c r="I3201" t="str">
        <f t="shared" si="248"/>
        <v>SET MANŽETNA ZGLOBA</v>
      </c>
      <c r="J3201">
        <f t="shared" si="249"/>
        <v>7.8186666666666671</v>
      </c>
      <c r="K3201" t="str">
        <f t="shared" si="250"/>
        <v/>
      </c>
    </row>
    <row r="3202" spans="1:11" x14ac:dyDescent="0.25">
      <c r="A3202" t="s">
        <v>5794</v>
      </c>
      <c r="B3202" s="1" t="s">
        <v>5795</v>
      </c>
      <c r="C3202" t="s">
        <v>2273</v>
      </c>
      <c r="D3202" t="s">
        <v>1117</v>
      </c>
      <c r="E3202">
        <v>1</v>
      </c>
      <c r="F3202">
        <v>912.64</v>
      </c>
      <c r="G3202" t="str">
        <f t="shared" si="247"/>
        <v>BLUEPRINTADC48106</v>
      </c>
      <c r="H3202" t="str">
        <f t="shared" si="251"/>
        <v>MR350588</v>
      </c>
      <c r="I3202" t="str">
        <f t="shared" si="248"/>
        <v>SET MANŽETNA ZGLOBA</v>
      </c>
      <c r="J3202">
        <f t="shared" si="249"/>
        <v>7.6053333333333333</v>
      </c>
      <c r="K3202" t="str">
        <f t="shared" si="250"/>
        <v/>
      </c>
    </row>
    <row r="3203" spans="1:11" x14ac:dyDescent="0.25">
      <c r="A3203" t="s">
        <v>5796</v>
      </c>
      <c r="C3203" t="s">
        <v>2273</v>
      </c>
      <c r="D3203" t="s">
        <v>1117</v>
      </c>
      <c r="E3203">
        <v>1</v>
      </c>
      <c r="F3203">
        <v>1070.08</v>
      </c>
      <c r="G3203" t="str">
        <f t="shared" ref="G3203:G3266" si="252">"BLUEPRINT"&amp;A3203</f>
        <v>BLUEPRINTADC48109</v>
      </c>
      <c r="H3203" t="str">
        <f t="shared" si="251"/>
        <v>ADC48109</v>
      </c>
      <c r="I3203" t="str">
        <f t="shared" ref="I3203:I3266" si="253">UPPER(C3203)</f>
        <v>SET MANŽETNA ZGLOBA</v>
      </c>
      <c r="J3203">
        <f t="shared" ref="J3203:J3266" si="254">F3203/120</f>
        <v>8.9173333333333336</v>
      </c>
      <c r="K3203" t="str">
        <f t="shared" ref="K3203:K3266" si="255">IF(E3203&gt;1,"nesto", "")</f>
        <v/>
      </c>
    </row>
    <row r="3204" spans="1:11" x14ac:dyDescent="0.25">
      <c r="A3204" t="s">
        <v>5797</v>
      </c>
      <c r="C3204" t="s">
        <v>2273</v>
      </c>
      <c r="D3204" t="s">
        <v>1117</v>
      </c>
      <c r="E3204">
        <v>1</v>
      </c>
      <c r="F3204">
        <v>1130.24</v>
      </c>
      <c r="G3204" t="str">
        <f t="shared" si="252"/>
        <v>BLUEPRINTADC48110</v>
      </c>
      <c r="H3204" t="str">
        <f t="shared" si="251"/>
        <v>ADC48110</v>
      </c>
      <c r="I3204" t="str">
        <f t="shared" si="253"/>
        <v>SET MANŽETNA ZGLOBA</v>
      </c>
      <c r="J3204">
        <f t="shared" si="254"/>
        <v>9.4186666666666667</v>
      </c>
      <c r="K3204" t="str">
        <f t="shared" si="255"/>
        <v/>
      </c>
    </row>
    <row r="3205" spans="1:11" x14ac:dyDescent="0.25">
      <c r="A3205" t="s">
        <v>5798</v>
      </c>
      <c r="C3205" t="s">
        <v>2273</v>
      </c>
      <c r="D3205" t="s">
        <v>1117</v>
      </c>
      <c r="E3205">
        <v>1</v>
      </c>
      <c r="F3205">
        <v>1015.04</v>
      </c>
      <c r="G3205" t="str">
        <f t="shared" si="252"/>
        <v>BLUEPRINTADC48111</v>
      </c>
      <c r="H3205" t="str">
        <f t="shared" si="251"/>
        <v>ADC48111</v>
      </c>
      <c r="I3205" t="str">
        <f t="shared" si="253"/>
        <v>SET MANŽETNA ZGLOBA</v>
      </c>
      <c r="J3205">
        <f t="shared" si="254"/>
        <v>8.4586666666666659</v>
      </c>
      <c r="K3205" t="str">
        <f t="shared" si="255"/>
        <v/>
      </c>
    </row>
    <row r="3206" spans="1:11" x14ac:dyDescent="0.25">
      <c r="A3206" t="s">
        <v>5799</v>
      </c>
      <c r="C3206" t="s">
        <v>2273</v>
      </c>
      <c r="D3206" t="s">
        <v>1117</v>
      </c>
      <c r="E3206">
        <v>1</v>
      </c>
      <c r="F3206">
        <v>1029.1199999999999</v>
      </c>
      <c r="G3206" t="str">
        <f t="shared" si="252"/>
        <v>BLUEPRINTADC48112</v>
      </c>
      <c r="H3206" t="str">
        <f t="shared" si="251"/>
        <v>ADC48112</v>
      </c>
      <c r="I3206" t="str">
        <f t="shared" si="253"/>
        <v>SET MANŽETNA ZGLOBA</v>
      </c>
      <c r="J3206">
        <f t="shared" si="254"/>
        <v>8.5759999999999987</v>
      </c>
      <c r="K3206" t="str">
        <f t="shared" si="255"/>
        <v/>
      </c>
    </row>
    <row r="3207" spans="1:11" x14ac:dyDescent="0.25">
      <c r="A3207" t="s">
        <v>5800</v>
      </c>
      <c r="C3207" t="s">
        <v>2273</v>
      </c>
      <c r="D3207" t="s">
        <v>1117</v>
      </c>
      <c r="E3207">
        <v>1</v>
      </c>
      <c r="F3207">
        <v>944.64</v>
      </c>
      <c r="G3207" t="str">
        <f t="shared" si="252"/>
        <v>BLUEPRINTADC48114</v>
      </c>
      <c r="H3207" t="str">
        <f t="shared" si="251"/>
        <v>ADC48114</v>
      </c>
      <c r="I3207" t="str">
        <f t="shared" si="253"/>
        <v>SET MANŽETNA ZGLOBA</v>
      </c>
      <c r="J3207">
        <f t="shared" si="254"/>
        <v>7.8719999999999999</v>
      </c>
      <c r="K3207" t="str">
        <f t="shared" si="255"/>
        <v/>
      </c>
    </row>
    <row r="3208" spans="1:11" x14ac:dyDescent="0.25">
      <c r="A3208" t="s">
        <v>5801</v>
      </c>
      <c r="C3208" t="s">
        <v>2273</v>
      </c>
      <c r="D3208" t="s">
        <v>1117</v>
      </c>
      <c r="E3208">
        <v>1</v>
      </c>
      <c r="F3208">
        <v>738.56</v>
      </c>
      <c r="G3208" t="str">
        <f t="shared" si="252"/>
        <v>BLUEPRINTADC48115</v>
      </c>
      <c r="H3208" t="str">
        <f t="shared" si="251"/>
        <v>ADC48115</v>
      </c>
      <c r="I3208" t="str">
        <f t="shared" si="253"/>
        <v>SET MANŽETNA ZGLOBA</v>
      </c>
      <c r="J3208">
        <f t="shared" si="254"/>
        <v>6.1546666666666665</v>
      </c>
      <c r="K3208" t="str">
        <f t="shared" si="255"/>
        <v/>
      </c>
    </row>
    <row r="3209" spans="1:11" x14ac:dyDescent="0.25">
      <c r="A3209" t="s">
        <v>5802</v>
      </c>
      <c r="C3209" t="s">
        <v>2273</v>
      </c>
      <c r="D3209" t="s">
        <v>1117</v>
      </c>
      <c r="E3209">
        <v>1</v>
      </c>
      <c r="F3209">
        <v>721.92</v>
      </c>
      <c r="G3209" t="str">
        <f t="shared" si="252"/>
        <v>BLUEPRINTADC48117</v>
      </c>
      <c r="H3209" t="str">
        <f t="shared" si="251"/>
        <v>ADC48117</v>
      </c>
      <c r="I3209" t="str">
        <f t="shared" si="253"/>
        <v>SET MANŽETNA ZGLOBA</v>
      </c>
      <c r="J3209">
        <f t="shared" si="254"/>
        <v>6.016</v>
      </c>
      <c r="K3209" t="str">
        <f t="shared" si="255"/>
        <v/>
      </c>
    </row>
    <row r="3210" spans="1:11" x14ac:dyDescent="0.25">
      <c r="A3210" t="s">
        <v>5803</v>
      </c>
      <c r="C3210" t="s">
        <v>2273</v>
      </c>
      <c r="D3210" t="s">
        <v>1117</v>
      </c>
      <c r="E3210">
        <v>1</v>
      </c>
      <c r="F3210">
        <v>761.6</v>
      </c>
      <c r="G3210" t="str">
        <f t="shared" si="252"/>
        <v>BLUEPRINTADC48118</v>
      </c>
      <c r="H3210" t="str">
        <f t="shared" si="251"/>
        <v>ADC48118</v>
      </c>
      <c r="I3210" t="str">
        <f t="shared" si="253"/>
        <v>SET MANŽETNA ZGLOBA</v>
      </c>
      <c r="J3210">
        <f t="shared" si="254"/>
        <v>6.3466666666666667</v>
      </c>
      <c r="K3210" t="str">
        <f t="shared" si="255"/>
        <v/>
      </c>
    </row>
    <row r="3211" spans="1:11" x14ac:dyDescent="0.25">
      <c r="A3211" t="s">
        <v>5804</v>
      </c>
      <c r="C3211" t="s">
        <v>2273</v>
      </c>
      <c r="D3211" t="s">
        <v>1117</v>
      </c>
      <c r="E3211">
        <v>1</v>
      </c>
      <c r="F3211">
        <v>1108.48</v>
      </c>
      <c r="G3211" t="str">
        <f t="shared" si="252"/>
        <v>BLUEPRINTADC48120</v>
      </c>
      <c r="H3211" t="str">
        <f t="shared" si="251"/>
        <v>ADC48120</v>
      </c>
      <c r="I3211" t="str">
        <f t="shared" si="253"/>
        <v>SET MANŽETNA ZGLOBA</v>
      </c>
      <c r="J3211">
        <f t="shared" si="254"/>
        <v>9.2373333333333338</v>
      </c>
      <c r="K3211" t="str">
        <f t="shared" si="255"/>
        <v/>
      </c>
    </row>
    <row r="3212" spans="1:11" x14ac:dyDescent="0.25">
      <c r="A3212" t="s">
        <v>5805</v>
      </c>
      <c r="B3212" s="1" t="s">
        <v>5806</v>
      </c>
      <c r="C3212" t="s">
        <v>2273</v>
      </c>
      <c r="D3212" t="s">
        <v>1117</v>
      </c>
      <c r="E3212">
        <v>1</v>
      </c>
      <c r="F3212">
        <v>869.12</v>
      </c>
      <c r="G3212" t="str">
        <f t="shared" si="252"/>
        <v>BLUEPRINTADC48121</v>
      </c>
      <c r="H3212" t="str">
        <f t="shared" si="251"/>
        <v>MR528648</v>
      </c>
      <c r="I3212" t="str">
        <f t="shared" si="253"/>
        <v>SET MANŽETNA ZGLOBA</v>
      </c>
      <c r="J3212">
        <f t="shared" si="254"/>
        <v>7.2426666666666666</v>
      </c>
      <c r="K3212" t="str">
        <f t="shared" si="255"/>
        <v/>
      </c>
    </row>
    <row r="3213" spans="1:11" x14ac:dyDescent="0.25">
      <c r="A3213" t="s">
        <v>5807</v>
      </c>
      <c r="B3213" s="1" t="s">
        <v>5808</v>
      </c>
      <c r="C3213" t="s">
        <v>2273</v>
      </c>
      <c r="D3213" t="s">
        <v>1117</v>
      </c>
      <c r="E3213">
        <v>1</v>
      </c>
      <c r="F3213">
        <v>730.88</v>
      </c>
      <c r="G3213" t="str">
        <f t="shared" si="252"/>
        <v>BLUEPRINTADC48122</v>
      </c>
      <c r="H3213" t="str">
        <f t="shared" si="251"/>
        <v>8971389811</v>
      </c>
      <c r="I3213" t="str">
        <f t="shared" si="253"/>
        <v>SET MANŽETNA ZGLOBA</v>
      </c>
      <c r="J3213">
        <f t="shared" si="254"/>
        <v>6.0906666666666665</v>
      </c>
      <c r="K3213" t="str">
        <f t="shared" si="255"/>
        <v/>
      </c>
    </row>
    <row r="3214" spans="1:11" x14ac:dyDescent="0.25">
      <c r="A3214" t="s">
        <v>5809</v>
      </c>
      <c r="C3214" t="s">
        <v>2273</v>
      </c>
      <c r="D3214" t="s">
        <v>1117</v>
      </c>
      <c r="E3214">
        <v>1</v>
      </c>
      <c r="F3214">
        <v>857.6</v>
      </c>
      <c r="G3214" t="str">
        <f t="shared" si="252"/>
        <v>BLUEPRINTADC48125</v>
      </c>
      <c r="H3214" t="str">
        <f t="shared" si="251"/>
        <v>ADC48125</v>
      </c>
      <c r="I3214" t="str">
        <f t="shared" si="253"/>
        <v>SET MANŽETNA ZGLOBA</v>
      </c>
      <c r="J3214">
        <f t="shared" si="254"/>
        <v>7.1466666666666665</v>
      </c>
      <c r="K3214" t="str">
        <f t="shared" si="255"/>
        <v/>
      </c>
    </row>
    <row r="3215" spans="1:11" x14ac:dyDescent="0.25">
      <c r="A3215" t="s">
        <v>5810</v>
      </c>
      <c r="C3215" t="s">
        <v>2273</v>
      </c>
      <c r="D3215" t="s">
        <v>1117</v>
      </c>
      <c r="E3215">
        <v>1</v>
      </c>
      <c r="F3215">
        <v>943.36</v>
      </c>
      <c r="G3215" t="str">
        <f t="shared" si="252"/>
        <v>BLUEPRINTADC48126</v>
      </c>
      <c r="H3215" t="str">
        <f t="shared" si="251"/>
        <v>ADC48126</v>
      </c>
      <c r="I3215" t="str">
        <f t="shared" si="253"/>
        <v>SET MANŽETNA ZGLOBA</v>
      </c>
      <c r="J3215">
        <f t="shared" si="254"/>
        <v>7.8613333333333335</v>
      </c>
      <c r="K3215" t="str">
        <f t="shared" si="255"/>
        <v/>
      </c>
    </row>
    <row r="3216" spans="1:11" x14ac:dyDescent="0.25">
      <c r="A3216" t="s">
        <v>5811</v>
      </c>
      <c r="C3216" t="s">
        <v>2273</v>
      </c>
      <c r="D3216" t="s">
        <v>1117</v>
      </c>
      <c r="E3216">
        <v>1</v>
      </c>
      <c r="F3216">
        <v>849.92</v>
      </c>
      <c r="G3216" t="str">
        <f t="shared" si="252"/>
        <v>BLUEPRINTADC48128</v>
      </c>
      <c r="H3216" t="str">
        <f t="shared" si="251"/>
        <v>ADC48128</v>
      </c>
      <c r="I3216" t="str">
        <f t="shared" si="253"/>
        <v>SET MANŽETNA ZGLOBA</v>
      </c>
      <c r="J3216">
        <f t="shared" si="254"/>
        <v>7.0826666666666664</v>
      </c>
      <c r="K3216" t="str">
        <f t="shared" si="255"/>
        <v/>
      </c>
    </row>
    <row r="3217" spans="1:11" x14ac:dyDescent="0.25">
      <c r="A3217" t="s">
        <v>5812</v>
      </c>
      <c r="C3217" t="s">
        <v>2273</v>
      </c>
      <c r="D3217" t="s">
        <v>1117</v>
      </c>
      <c r="E3217">
        <v>1</v>
      </c>
      <c r="F3217">
        <v>931.84</v>
      </c>
      <c r="G3217" t="str">
        <f t="shared" si="252"/>
        <v>BLUEPRINTADC48129</v>
      </c>
      <c r="H3217" t="str">
        <f t="shared" si="251"/>
        <v>ADC48129</v>
      </c>
      <c r="I3217" t="str">
        <f t="shared" si="253"/>
        <v>SET MANŽETNA ZGLOBA</v>
      </c>
      <c r="J3217">
        <f t="shared" si="254"/>
        <v>7.7653333333333334</v>
      </c>
      <c r="K3217" t="str">
        <f t="shared" si="255"/>
        <v/>
      </c>
    </row>
    <row r="3218" spans="1:11" x14ac:dyDescent="0.25">
      <c r="A3218" t="s">
        <v>5813</v>
      </c>
      <c r="C3218" t="s">
        <v>2273</v>
      </c>
      <c r="D3218" t="s">
        <v>1117</v>
      </c>
      <c r="E3218">
        <v>1</v>
      </c>
      <c r="F3218">
        <v>1140.48</v>
      </c>
      <c r="G3218" t="str">
        <f t="shared" si="252"/>
        <v>BLUEPRINTADC48130</v>
      </c>
      <c r="H3218" t="str">
        <f t="shared" si="251"/>
        <v>ADC48130</v>
      </c>
      <c r="I3218" t="str">
        <f t="shared" si="253"/>
        <v>SET MANŽETNA ZGLOBA</v>
      </c>
      <c r="J3218">
        <f t="shared" si="254"/>
        <v>9.5039999999999996</v>
      </c>
      <c r="K3218" t="str">
        <f t="shared" si="255"/>
        <v/>
      </c>
    </row>
    <row r="3219" spans="1:11" x14ac:dyDescent="0.25">
      <c r="A3219" t="s">
        <v>5814</v>
      </c>
      <c r="C3219" t="s">
        <v>2273</v>
      </c>
      <c r="D3219" t="s">
        <v>1117</v>
      </c>
      <c r="E3219">
        <v>1</v>
      </c>
      <c r="F3219">
        <v>642.55999999999995</v>
      </c>
      <c r="G3219" t="str">
        <f t="shared" si="252"/>
        <v>BLUEPRINTADC48133</v>
      </c>
      <c r="H3219" t="str">
        <f t="shared" si="251"/>
        <v>ADC48133</v>
      </c>
      <c r="I3219" t="str">
        <f t="shared" si="253"/>
        <v>SET MANŽETNA ZGLOBA</v>
      </c>
      <c r="J3219">
        <f t="shared" si="254"/>
        <v>5.3546666666666658</v>
      </c>
      <c r="K3219" t="str">
        <f t="shared" si="255"/>
        <v/>
      </c>
    </row>
    <row r="3220" spans="1:11" x14ac:dyDescent="0.25">
      <c r="A3220" t="s">
        <v>5815</v>
      </c>
      <c r="C3220" t="s">
        <v>2273</v>
      </c>
      <c r="D3220" t="s">
        <v>1117</v>
      </c>
      <c r="E3220">
        <v>1</v>
      </c>
      <c r="F3220">
        <v>698.88</v>
      </c>
      <c r="G3220" t="str">
        <f t="shared" si="252"/>
        <v>BLUEPRINTADC48134</v>
      </c>
      <c r="H3220" t="str">
        <f t="shared" si="251"/>
        <v>ADC48134</v>
      </c>
      <c r="I3220" t="str">
        <f t="shared" si="253"/>
        <v>SET MANŽETNA ZGLOBA</v>
      </c>
      <c r="J3220">
        <f t="shared" si="254"/>
        <v>5.8239999999999998</v>
      </c>
      <c r="K3220" t="str">
        <f t="shared" si="255"/>
        <v/>
      </c>
    </row>
    <row r="3221" spans="1:11" x14ac:dyDescent="0.25">
      <c r="A3221" t="s">
        <v>5816</v>
      </c>
      <c r="B3221" s="1" t="s">
        <v>5817</v>
      </c>
      <c r="C3221" t="s">
        <v>2273</v>
      </c>
      <c r="D3221" t="s">
        <v>1117</v>
      </c>
      <c r="E3221">
        <v>1</v>
      </c>
      <c r="F3221">
        <v>692.48</v>
      </c>
      <c r="G3221" t="str">
        <f t="shared" si="252"/>
        <v>BLUEPRINTADC48136</v>
      </c>
      <c r="H3221" t="str">
        <f t="shared" si="251"/>
        <v>MR581873</v>
      </c>
      <c r="I3221" t="str">
        <f t="shared" si="253"/>
        <v>SET MANŽETNA ZGLOBA</v>
      </c>
      <c r="J3221">
        <f t="shared" si="254"/>
        <v>5.7706666666666671</v>
      </c>
      <c r="K3221" t="str">
        <f t="shared" si="255"/>
        <v/>
      </c>
    </row>
    <row r="3222" spans="1:11" x14ac:dyDescent="0.25">
      <c r="A3222" t="s">
        <v>5818</v>
      </c>
      <c r="C3222" t="s">
        <v>2273</v>
      </c>
      <c r="D3222" t="s">
        <v>1117</v>
      </c>
      <c r="E3222">
        <v>1</v>
      </c>
      <c r="F3222">
        <v>661.76</v>
      </c>
      <c r="G3222" t="str">
        <f t="shared" si="252"/>
        <v>BLUEPRINTADC48139</v>
      </c>
      <c r="H3222" t="str">
        <f t="shared" si="251"/>
        <v>ADC48139</v>
      </c>
      <c r="I3222" t="str">
        <f t="shared" si="253"/>
        <v>SET MANŽETNA ZGLOBA</v>
      </c>
      <c r="J3222">
        <f t="shared" si="254"/>
        <v>5.5146666666666668</v>
      </c>
      <c r="K3222" t="str">
        <f t="shared" si="255"/>
        <v/>
      </c>
    </row>
    <row r="3223" spans="1:11" x14ac:dyDescent="0.25">
      <c r="A3223" t="s">
        <v>5819</v>
      </c>
      <c r="C3223" t="s">
        <v>2273</v>
      </c>
      <c r="D3223" t="s">
        <v>1117</v>
      </c>
      <c r="E3223">
        <v>1</v>
      </c>
      <c r="F3223">
        <v>541.44000000000005</v>
      </c>
      <c r="G3223" t="str">
        <f t="shared" si="252"/>
        <v>BLUEPRINTADC48140</v>
      </c>
      <c r="H3223" t="str">
        <f t="shared" si="251"/>
        <v>ADC48140</v>
      </c>
      <c r="I3223" t="str">
        <f t="shared" si="253"/>
        <v>SET MANŽETNA ZGLOBA</v>
      </c>
      <c r="J3223">
        <f t="shared" si="254"/>
        <v>4.5120000000000005</v>
      </c>
      <c r="K3223" t="str">
        <f t="shared" si="255"/>
        <v/>
      </c>
    </row>
    <row r="3224" spans="1:11" x14ac:dyDescent="0.25">
      <c r="A3224" t="s">
        <v>5820</v>
      </c>
      <c r="C3224" t="s">
        <v>2273</v>
      </c>
      <c r="D3224" t="s">
        <v>1117</v>
      </c>
      <c r="E3224">
        <v>1</v>
      </c>
      <c r="F3224">
        <v>581.12</v>
      </c>
      <c r="G3224" t="str">
        <f t="shared" si="252"/>
        <v>BLUEPRINTADC48141</v>
      </c>
      <c r="H3224" t="str">
        <f t="shared" si="251"/>
        <v>ADC48141</v>
      </c>
      <c r="I3224" t="str">
        <f t="shared" si="253"/>
        <v>SET MANŽETNA ZGLOBA</v>
      </c>
      <c r="J3224">
        <f t="shared" si="254"/>
        <v>4.8426666666666671</v>
      </c>
      <c r="K3224" t="str">
        <f t="shared" si="255"/>
        <v/>
      </c>
    </row>
    <row r="3225" spans="1:11" x14ac:dyDescent="0.25">
      <c r="A3225" t="s">
        <v>5821</v>
      </c>
      <c r="B3225" s="1" t="s">
        <v>5822</v>
      </c>
      <c r="C3225" t="s">
        <v>5823</v>
      </c>
      <c r="D3225" t="s">
        <v>1117</v>
      </c>
      <c r="E3225">
        <v>1</v>
      </c>
      <c r="F3225">
        <v>633.6</v>
      </c>
      <c r="G3225" t="str">
        <f t="shared" si="252"/>
        <v>BLUEPRINTADC481501</v>
      </c>
      <c r="H3225" t="str">
        <f t="shared" si="251"/>
        <v>MB501711</v>
      </c>
      <c r="I3225" t="str">
        <f t="shared" si="253"/>
        <v>SET MANŽETNA UPRAVLJAČA</v>
      </c>
      <c r="J3225">
        <f t="shared" si="254"/>
        <v>5.28</v>
      </c>
      <c r="K3225" t="str">
        <f t="shared" si="255"/>
        <v/>
      </c>
    </row>
    <row r="3226" spans="1:11" x14ac:dyDescent="0.25">
      <c r="A3226" t="s">
        <v>5824</v>
      </c>
      <c r="B3226" s="1" t="s">
        <v>5825</v>
      </c>
      <c r="C3226" t="s">
        <v>5823</v>
      </c>
      <c r="D3226" t="s">
        <v>1117</v>
      </c>
      <c r="E3226">
        <v>1</v>
      </c>
      <c r="F3226">
        <v>1004.8</v>
      </c>
      <c r="G3226" t="str">
        <f t="shared" si="252"/>
        <v>BLUEPRINTADC481502</v>
      </c>
      <c r="H3226" t="str">
        <f t="shared" si="251"/>
        <v>MR455093</v>
      </c>
      <c r="I3226" t="str">
        <f t="shared" si="253"/>
        <v>SET MANŽETNA UPRAVLJAČA</v>
      </c>
      <c r="J3226">
        <f t="shared" si="254"/>
        <v>8.3733333333333331</v>
      </c>
      <c r="K3226" t="str">
        <f t="shared" si="255"/>
        <v/>
      </c>
    </row>
    <row r="3227" spans="1:11" x14ac:dyDescent="0.25">
      <c r="A3227" t="s">
        <v>5826</v>
      </c>
      <c r="B3227" s="1" t="s">
        <v>5827</v>
      </c>
      <c r="C3227" t="s">
        <v>5828</v>
      </c>
      <c r="D3227" t="s">
        <v>9</v>
      </c>
      <c r="E3227">
        <v>1</v>
      </c>
      <c r="F3227">
        <v>704</v>
      </c>
      <c r="G3227" t="str">
        <f t="shared" si="252"/>
        <v>BLUEPRINTADC481503</v>
      </c>
      <c r="H3227" t="str">
        <f t="shared" si="251"/>
        <v>MR297971</v>
      </c>
      <c r="I3227" t="str">
        <f t="shared" si="253"/>
        <v>MANŽETNA UPRAVLJAČA</v>
      </c>
      <c r="J3227">
        <f t="shared" si="254"/>
        <v>5.8666666666666663</v>
      </c>
      <c r="K3227" t="str">
        <f t="shared" si="255"/>
        <v/>
      </c>
    </row>
    <row r="3228" spans="1:11" x14ac:dyDescent="0.25">
      <c r="A3228" t="s">
        <v>5829</v>
      </c>
      <c r="B3228" s="1" t="s">
        <v>5830</v>
      </c>
      <c r="C3228" t="s">
        <v>5828</v>
      </c>
      <c r="D3228" t="s">
        <v>9</v>
      </c>
      <c r="E3228">
        <v>1</v>
      </c>
      <c r="F3228">
        <v>852.48</v>
      </c>
      <c r="G3228" t="str">
        <f t="shared" si="252"/>
        <v>BLUEPRINTADC481504</v>
      </c>
      <c r="H3228" t="str">
        <f t="shared" si="251"/>
        <v>4410A180</v>
      </c>
      <c r="I3228" t="str">
        <f t="shared" si="253"/>
        <v>MANŽETNA UPRAVLJAČA</v>
      </c>
      <c r="J3228">
        <f t="shared" si="254"/>
        <v>7.1040000000000001</v>
      </c>
      <c r="K3228" t="str">
        <f t="shared" si="255"/>
        <v/>
      </c>
    </row>
    <row r="3229" spans="1:11" x14ac:dyDescent="0.25">
      <c r="A3229" t="s">
        <v>5831</v>
      </c>
      <c r="B3229" s="1" t="s">
        <v>5832</v>
      </c>
      <c r="C3229" t="s">
        <v>5828</v>
      </c>
      <c r="D3229" t="s">
        <v>9</v>
      </c>
      <c r="E3229">
        <v>1</v>
      </c>
      <c r="F3229">
        <v>928</v>
      </c>
      <c r="G3229" t="str">
        <f t="shared" si="252"/>
        <v>BLUEPRINTADC481505</v>
      </c>
      <c r="H3229" t="str">
        <f t="shared" si="251"/>
        <v>4410A125</v>
      </c>
      <c r="I3229" t="str">
        <f t="shared" si="253"/>
        <v>MANŽETNA UPRAVLJAČA</v>
      </c>
      <c r="J3229">
        <f t="shared" si="254"/>
        <v>7.7333333333333334</v>
      </c>
      <c r="K3229" t="str">
        <f t="shared" si="255"/>
        <v/>
      </c>
    </row>
    <row r="3230" spans="1:11" x14ac:dyDescent="0.25">
      <c r="A3230" t="s">
        <v>5833</v>
      </c>
      <c r="B3230" s="1" t="s">
        <v>5834</v>
      </c>
      <c r="C3230" t="s">
        <v>5828</v>
      </c>
      <c r="D3230" t="s">
        <v>9</v>
      </c>
      <c r="E3230">
        <v>1</v>
      </c>
      <c r="F3230">
        <v>668.16</v>
      </c>
      <c r="G3230" t="str">
        <f t="shared" si="252"/>
        <v>BLUEPRINTADC481506</v>
      </c>
      <c r="H3230" t="str">
        <f t="shared" si="251"/>
        <v>MR244902</v>
      </c>
      <c r="I3230" t="str">
        <f t="shared" si="253"/>
        <v>MANŽETNA UPRAVLJAČA</v>
      </c>
      <c r="J3230">
        <f t="shared" si="254"/>
        <v>5.5679999999999996</v>
      </c>
      <c r="K3230" t="str">
        <f t="shared" si="255"/>
        <v/>
      </c>
    </row>
    <row r="3231" spans="1:11" x14ac:dyDescent="0.25">
      <c r="A3231" t="s">
        <v>5835</v>
      </c>
      <c r="B3231" s="1" t="s">
        <v>5836</v>
      </c>
      <c r="C3231" t="s">
        <v>5828</v>
      </c>
      <c r="D3231" t="s">
        <v>9</v>
      </c>
      <c r="E3231">
        <v>1</v>
      </c>
      <c r="F3231">
        <v>842.24</v>
      </c>
      <c r="G3231" t="str">
        <f t="shared" si="252"/>
        <v>BLUEPRINTADC481507</v>
      </c>
      <c r="H3231" t="str">
        <f t="shared" si="251"/>
        <v>MR510271</v>
      </c>
      <c r="I3231" t="str">
        <f t="shared" si="253"/>
        <v>MANŽETNA UPRAVLJAČA</v>
      </c>
      <c r="J3231">
        <f t="shared" si="254"/>
        <v>7.0186666666666664</v>
      </c>
      <c r="K3231" t="str">
        <f t="shared" si="255"/>
        <v/>
      </c>
    </row>
    <row r="3232" spans="1:11" x14ac:dyDescent="0.25">
      <c r="A3232" t="s">
        <v>5837</v>
      </c>
      <c r="B3232" s="1" t="s">
        <v>5838</v>
      </c>
      <c r="C3232" t="s">
        <v>5828</v>
      </c>
      <c r="D3232" t="s">
        <v>9</v>
      </c>
      <c r="E3232">
        <v>1</v>
      </c>
      <c r="F3232">
        <v>842.24</v>
      </c>
      <c r="G3232" t="str">
        <f t="shared" si="252"/>
        <v>BLUEPRINTADC481508</v>
      </c>
      <c r="H3232" t="str">
        <f t="shared" si="251"/>
        <v>MR510272</v>
      </c>
      <c r="I3232" t="str">
        <f t="shared" si="253"/>
        <v>MANŽETNA UPRAVLJAČA</v>
      </c>
      <c r="J3232">
        <f t="shared" si="254"/>
        <v>7.0186666666666664</v>
      </c>
      <c r="K3232" t="str">
        <f t="shared" si="255"/>
        <v/>
      </c>
    </row>
    <row r="3233" spans="1:11" x14ac:dyDescent="0.25">
      <c r="A3233" t="s">
        <v>5839</v>
      </c>
      <c r="B3233" s="1" t="s">
        <v>5840</v>
      </c>
      <c r="C3233" t="s">
        <v>2273</v>
      </c>
      <c r="D3233" t="s">
        <v>1117</v>
      </c>
      <c r="E3233">
        <v>1</v>
      </c>
      <c r="F3233">
        <v>664.32</v>
      </c>
      <c r="G3233" t="str">
        <f t="shared" si="252"/>
        <v>BLUEPRINTADC48151</v>
      </c>
      <c r="H3233" t="str">
        <f t="shared" si="251"/>
        <v>MB176861</v>
      </c>
      <c r="I3233" t="str">
        <f t="shared" si="253"/>
        <v>SET MANŽETNA ZGLOBA</v>
      </c>
      <c r="J3233">
        <f t="shared" si="254"/>
        <v>5.5360000000000005</v>
      </c>
      <c r="K3233" t="str">
        <f t="shared" si="255"/>
        <v/>
      </c>
    </row>
    <row r="3234" spans="1:11" x14ac:dyDescent="0.25">
      <c r="A3234" t="s">
        <v>5841</v>
      </c>
      <c r="B3234" s="1" t="s">
        <v>5842</v>
      </c>
      <c r="C3234" t="s">
        <v>2273</v>
      </c>
      <c r="D3234" t="s">
        <v>1117</v>
      </c>
      <c r="E3234">
        <v>1</v>
      </c>
      <c r="F3234">
        <v>693.76</v>
      </c>
      <c r="G3234" t="str">
        <f t="shared" si="252"/>
        <v>BLUEPRINTADC48152</v>
      </c>
      <c r="H3234" t="str">
        <f t="shared" si="251"/>
        <v>MB176871</v>
      </c>
      <c r="I3234" t="str">
        <f t="shared" si="253"/>
        <v>SET MANŽETNA ZGLOBA</v>
      </c>
      <c r="J3234">
        <f t="shared" si="254"/>
        <v>5.7813333333333334</v>
      </c>
      <c r="K3234" t="str">
        <f t="shared" si="255"/>
        <v/>
      </c>
    </row>
    <row r="3235" spans="1:11" x14ac:dyDescent="0.25">
      <c r="A3235" t="s">
        <v>5843</v>
      </c>
      <c r="B3235" s="1" t="s">
        <v>5844</v>
      </c>
      <c r="C3235" t="s">
        <v>2273</v>
      </c>
      <c r="D3235" t="s">
        <v>1117</v>
      </c>
      <c r="E3235">
        <v>1</v>
      </c>
      <c r="F3235">
        <v>811.52</v>
      </c>
      <c r="G3235" t="str">
        <f t="shared" si="252"/>
        <v>BLUEPRINTADC48155</v>
      </c>
      <c r="H3235" t="str">
        <f t="shared" si="251"/>
        <v>MR196877</v>
      </c>
      <c r="I3235" t="str">
        <f t="shared" si="253"/>
        <v>SET MANŽETNA ZGLOBA</v>
      </c>
      <c r="J3235">
        <f t="shared" si="254"/>
        <v>6.7626666666666662</v>
      </c>
      <c r="K3235" t="str">
        <f t="shared" si="255"/>
        <v/>
      </c>
    </row>
    <row r="3236" spans="1:11" x14ac:dyDescent="0.25">
      <c r="A3236" t="s">
        <v>5845</v>
      </c>
      <c r="B3236" s="1" t="s">
        <v>5846</v>
      </c>
      <c r="C3236" t="s">
        <v>2273</v>
      </c>
      <c r="D3236" t="s">
        <v>1117</v>
      </c>
      <c r="E3236">
        <v>1</v>
      </c>
      <c r="F3236">
        <v>732.16</v>
      </c>
      <c r="G3236" t="str">
        <f t="shared" si="252"/>
        <v>BLUEPRINTADC48156</v>
      </c>
      <c r="H3236" t="str">
        <f t="shared" si="251"/>
        <v>MB936895</v>
      </c>
      <c r="I3236" t="str">
        <f t="shared" si="253"/>
        <v>SET MANŽETNA ZGLOBA</v>
      </c>
      <c r="J3236">
        <f t="shared" si="254"/>
        <v>6.1013333333333328</v>
      </c>
      <c r="K3236" t="str">
        <f t="shared" si="255"/>
        <v/>
      </c>
    </row>
    <row r="3237" spans="1:11" x14ac:dyDescent="0.25">
      <c r="A3237" t="s">
        <v>5847</v>
      </c>
      <c r="B3237" s="1" t="s">
        <v>5848</v>
      </c>
      <c r="C3237" t="s">
        <v>2273</v>
      </c>
      <c r="D3237" t="s">
        <v>1117</v>
      </c>
      <c r="E3237">
        <v>1</v>
      </c>
      <c r="F3237">
        <v>677.12</v>
      </c>
      <c r="G3237" t="str">
        <f t="shared" si="252"/>
        <v>BLUEPRINTADC48157</v>
      </c>
      <c r="H3237" t="str">
        <f t="shared" si="251"/>
        <v>MB620330</v>
      </c>
      <c r="I3237" t="str">
        <f t="shared" si="253"/>
        <v>SET MANŽETNA ZGLOBA</v>
      </c>
      <c r="J3237">
        <f t="shared" si="254"/>
        <v>5.6426666666666669</v>
      </c>
      <c r="K3237" t="str">
        <f t="shared" si="255"/>
        <v/>
      </c>
    </row>
    <row r="3238" spans="1:11" x14ac:dyDescent="0.25">
      <c r="A3238" t="s">
        <v>5849</v>
      </c>
      <c r="B3238" s="1" t="s">
        <v>5850</v>
      </c>
      <c r="C3238" t="s">
        <v>2273</v>
      </c>
      <c r="D3238" t="s">
        <v>1117</v>
      </c>
      <c r="E3238">
        <v>1</v>
      </c>
      <c r="F3238">
        <v>750.08</v>
      </c>
      <c r="G3238" t="str">
        <f t="shared" si="252"/>
        <v>BLUEPRINTADC48160</v>
      </c>
      <c r="H3238" t="str">
        <f t="shared" si="251"/>
        <v>MB526275</v>
      </c>
      <c r="I3238" t="str">
        <f t="shared" si="253"/>
        <v>SET MANŽETNA ZGLOBA</v>
      </c>
      <c r="J3238">
        <f t="shared" si="254"/>
        <v>6.2506666666666666</v>
      </c>
      <c r="K3238" t="str">
        <f t="shared" si="255"/>
        <v/>
      </c>
    </row>
    <row r="3239" spans="1:11" x14ac:dyDescent="0.25">
      <c r="A3239" t="s">
        <v>5851</v>
      </c>
      <c r="B3239" s="1" t="s">
        <v>5852</v>
      </c>
      <c r="C3239" t="s">
        <v>2273</v>
      </c>
      <c r="D3239" t="s">
        <v>1117</v>
      </c>
      <c r="E3239">
        <v>1</v>
      </c>
      <c r="F3239">
        <v>1534.72</v>
      </c>
      <c r="G3239" t="str">
        <f t="shared" si="252"/>
        <v>BLUEPRINTADC48161</v>
      </c>
      <c r="H3239" t="str">
        <f t="shared" si="251"/>
        <v>MR331261</v>
      </c>
      <c r="I3239" t="str">
        <f t="shared" si="253"/>
        <v>SET MANŽETNA ZGLOBA</v>
      </c>
      <c r="J3239">
        <f t="shared" si="254"/>
        <v>12.789333333333333</v>
      </c>
      <c r="K3239" t="str">
        <f t="shared" si="255"/>
        <v/>
      </c>
    </row>
    <row r="3240" spans="1:11" x14ac:dyDescent="0.25">
      <c r="A3240" t="s">
        <v>5853</v>
      </c>
      <c r="B3240" s="1" t="s">
        <v>5854</v>
      </c>
      <c r="C3240" t="s">
        <v>2273</v>
      </c>
      <c r="D3240" t="s">
        <v>1117</v>
      </c>
      <c r="E3240">
        <v>1</v>
      </c>
      <c r="F3240">
        <v>1102.08</v>
      </c>
      <c r="G3240" t="str">
        <f t="shared" si="252"/>
        <v>BLUEPRINTADC48162</v>
      </c>
      <c r="H3240" t="str">
        <f t="shared" si="251"/>
        <v>MR911571</v>
      </c>
      <c r="I3240" t="str">
        <f t="shared" si="253"/>
        <v>SET MANŽETNA ZGLOBA</v>
      </c>
      <c r="J3240">
        <f t="shared" si="254"/>
        <v>9.1839999999999993</v>
      </c>
      <c r="K3240" t="str">
        <f t="shared" si="255"/>
        <v/>
      </c>
    </row>
    <row r="3241" spans="1:11" x14ac:dyDescent="0.25">
      <c r="A3241" t="s">
        <v>5855</v>
      </c>
      <c r="B3241" s="1" t="s">
        <v>5856</v>
      </c>
      <c r="C3241" t="s">
        <v>2273</v>
      </c>
      <c r="D3241" t="s">
        <v>1117</v>
      </c>
      <c r="E3241">
        <v>1</v>
      </c>
      <c r="F3241">
        <v>1233.92</v>
      </c>
      <c r="G3241" t="str">
        <f t="shared" si="252"/>
        <v>BLUEPRINTADC48163</v>
      </c>
      <c r="H3241" t="str">
        <f t="shared" si="251"/>
        <v>3817A126</v>
      </c>
      <c r="I3241" t="str">
        <f t="shared" si="253"/>
        <v>SET MANŽETNA ZGLOBA</v>
      </c>
      <c r="J3241">
        <f t="shared" si="254"/>
        <v>10.282666666666668</v>
      </c>
      <c r="K3241" t="str">
        <f t="shared" si="255"/>
        <v/>
      </c>
    </row>
    <row r="3242" spans="1:11" x14ac:dyDescent="0.25">
      <c r="A3242" t="s">
        <v>5857</v>
      </c>
      <c r="B3242" s="1" t="s">
        <v>5858</v>
      </c>
      <c r="C3242" t="s">
        <v>5859</v>
      </c>
      <c r="D3242" t="s">
        <v>1117</v>
      </c>
      <c r="E3242">
        <v>1</v>
      </c>
      <c r="F3242">
        <v>948.48</v>
      </c>
      <c r="G3242" t="str">
        <f t="shared" si="252"/>
        <v>BLUEPRINTADC48165</v>
      </c>
      <c r="H3242" t="str">
        <f t="shared" si="251"/>
        <v>3717A015</v>
      </c>
      <c r="I3242" t="str">
        <f t="shared" si="253"/>
        <v>SET MANŽETNE ZGLOBA</v>
      </c>
      <c r="J3242">
        <f t="shared" si="254"/>
        <v>7.9039999999999999</v>
      </c>
      <c r="K3242" t="str">
        <f t="shared" si="255"/>
        <v/>
      </c>
    </row>
    <row r="3243" spans="1:11" x14ac:dyDescent="0.25">
      <c r="A3243" t="s">
        <v>5860</v>
      </c>
      <c r="C3243" t="s">
        <v>2288</v>
      </c>
      <c r="D3243" t="s">
        <v>1117</v>
      </c>
      <c r="E3243">
        <v>1</v>
      </c>
      <c r="F3243">
        <v>1281.28</v>
      </c>
      <c r="G3243" t="str">
        <f t="shared" si="252"/>
        <v>BLUEPRINTADC48202</v>
      </c>
      <c r="H3243" t="str">
        <f t="shared" si="251"/>
        <v>ADC48202</v>
      </c>
      <c r="I3243" t="str">
        <f t="shared" si="253"/>
        <v>KOMPLET LEŽAJA PREDNJEG TOČKA</v>
      </c>
      <c r="J3243">
        <f t="shared" si="254"/>
        <v>10.677333333333333</v>
      </c>
      <c r="K3243" t="str">
        <f t="shared" si="255"/>
        <v/>
      </c>
    </row>
    <row r="3244" spans="1:11" x14ac:dyDescent="0.25">
      <c r="A3244" t="s">
        <v>5861</v>
      </c>
      <c r="C3244" t="s">
        <v>2288</v>
      </c>
      <c r="D3244" t="s">
        <v>1117</v>
      </c>
      <c r="E3244">
        <v>1</v>
      </c>
      <c r="F3244">
        <v>1168.6400000000001</v>
      </c>
      <c r="G3244" t="str">
        <f t="shared" si="252"/>
        <v>BLUEPRINTADC48203</v>
      </c>
      <c r="H3244" t="str">
        <f t="shared" si="251"/>
        <v>ADC48203</v>
      </c>
      <c r="I3244" t="str">
        <f t="shared" si="253"/>
        <v>KOMPLET LEŽAJA PREDNJEG TOČKA</v>
      </c>
      <c r="J3244">
        <f t="shared" si="254"/>
        <v>9.738666666666667</v>
      </c>
      <c r="K3244" t="str">
        <f t="shared" si="255"/>
        <v/>
      </c>
    </row>
    <row r="3245" spans="1:11" x14ac:dyDescent="0.25">
      <c r="A3245" t="s">
        <v>5862</v>
      </c>
      <c r="C3245" t="s">
        <v>2288</v>
      </c>
      <c r="D3245" t="s">
        <v>1117</v>
      </c>
      <c r="E3245">
        <v>1</v>
      </c>
      <c r="F3245">
        <v>5457.92</v>
      </c>
      <c r="G3245" t="str">
        <f t="shared" si="252"/>
        <v>BLUEPRINTADC48209</v>
      </c>
      <c r="H3245" t="str">
        <f t="shared" ref="H3245:H3308" si="256">IF(AND(B3245&lt;&gt;"", B3245&lt;&gt;"-"),SUBSTITUTE(SUBSTITUTE(B3245,"-","")," ",""),A3245)</f>
        <v>ADC48209</v>
      </c>
      <c r="I3245" t="str">
        <f t="shared" si="253"/>
        <v>KOMPLET LEŽAJA PREDNJEG TOČKA</v>
      </c>
      <c r="J3245">
        <f t="shared" si="254"/>
        <v>45.482666666666667</v>
      </c>
      <c r="K3245" t="str">
        <f t="shared" si="255"/>
        <v/>
      </c>
    </row>
    <row r="3246" spans="1:11" x14ac:dyDescent="0.25">
      <c r="A3246" t="s">
        <v>5863</v>
      </c>
      <c r="C3246" t="s">
        <v>2288</v>
      </c>
      <c r="D3246" t="s">
        <v>1117</v>
      </c>
      <c r="E3246">
        <v>1</v>
      </c>
      <c r="F3246">
        <v>4702.72</v>
      </c>
      <c r="G3246" t="str">
        <f t="shared" si="252"/>
        <v>BLUEPRINTADC48215</v>
      </c>
      <c r="H3246" t="str">
        <f t="shared" si="256"/>
        <v>ADC48215</v>
      </c>
      <c r="I3246" t="str">
        <f t="shared" si="253"/>
        <v>KOMPLET LEŽAJA PREDNJEG TOČKA</v>
      </c>
      <c r="J3246">
        <f t="shared" si="254"/>
        <v>39.189333333333337</v>
      </c>
      <c r="K3246" t="str">
        <f t="shared" si="255"/>
        <v/>
      </c>
    </row>
    <row r="3247" spans="1:11" x14ac:dyDescent="0.25">
      <c r="A3247" t="s">
        <v>5864</v>
      </c>
      <c r="C3247" t="s">
        <v>2288</v>
      </c>
      <c r="D3247" t="s">
        <v>1117</v>
      </c>
      <c r="E3247">
        <v>1</v>
      </c>
      <c r="F3247">
        <v>1405.44</v>
      </c>
      <c r="G3247" t="str">
        <f t="shared" si="252"/>
        <v>BLUEPRINTADC48216</v>
      </c>
      <c r="H3247" t="str">
        <f t="shared" si="256"/>
        <v>ADC48216</v>
      </c>
      <c r="I3247" t="str">
        <f t="shared" si="253"/>
        <v>KOMPLET LEŽAJA PREDNJEG TOČKA</v>
      </c>
      <c r="J3247">
        <f t="shared" si="254"/>
        <v>11.712</v>
      </c>
      <c r="K3247" t="str">
        <f t="shared" si="255"/>
        <v/>
      </c>
    </row>
    <row r="3248" spans="1:11" x14ac:dyDescent="0.25">
      <c r="A3248" t="s">
        <v>5865</v>
      </c>
      <c r="C3248" t="s">
        <v>2288</v>
      </c>
      <c r="D3248" t="s">
        <v>1117</v>
      </c>
      <c r="E3248">
        <v>1</v>
      </c>
      <c r="F3248">
        <v>1620.48</v>
      </c>
      <c r="G3248" t="str">
        <f t="shared" si="252"/>
        <v>BLUEPRINTADC48217</v>
      </c>
      <c r="H3248" t="str">
        <f t="shared" si="256"/>
        <v>ADC48217</v>
      </c>
      <c r="I3248" t="str">
        <f t="shared" si="253"/>
        <v>KOMPLET LEŽAJA PREDNJEG TOČKA</v>
      </c>
      <c r="J3248">
        <f t="shared" si="254"/>
        <v>13.504</v>
      </c>
      <c r="K3248" t="str">
        <f t="shared" si="255"/>
        <v/>
      </c>
    </row>
    <row r="3249" spans="1:11" x14ac:dyDescent="0.25">
      <c r="A3249" t="s">
        <v>5866</v>
      </c>
      <c r="C3249" t="s">
        <v>2288</v>
      </c>
      <c r="D3249" t="s">
        <v>1117</v>
      </c>
      <c r="E3249">
        <v>1</v>
      </c>
      <c r="F3249">
        <v>2204.16</v>
      </c>
      <c r="G3249" t="str">
        <f t="shared" si="252"/>
        <v>BLUEPRINTADC48219</v>
      </c>
      <c r="H3249" t="str">
        <f t="shared" si="256"/>
        <v>ADC48219</v>
      </c>
      <c r="I3249" t="str">
        <f t="shared" si="253"/>
        <v>KOMPLET LEŽAJA PREDNJEG TOČKA</v>
      </c>
      <c r="J3249">
        <f t="shared" si="254"/>
        <v>18.367999999999999</v>
      </c>
      <c r="K3249" t="str">
        <f t="shared" si="255"/>
        <v/>
      </c>
    </row>
    <row r="3250" spans="1:11" x14ac:dyDescent="0.25">
      <c r="A3250" t="s">
        <v>5867</v>
      </c>
      <c r="C3250" t="s">
        <v>2288</v>
      </c>
      <c r="D3250" t="s">
        <v>1117</v>
      </c>
      <c r="E3250">
        <v>1</v>
      </c>
      <c r="F3250">
        <v>1900.8</v>
      </c>
      <c r="G3250" t="str">
        <f t="shared" si="252"/>
        <v>BLUEPRINTADC48220</v>
      </c>
      <c r="H3250" t="str">
        <f t="shared" si="256"/>
        <v>ADC48220</v>
      </c>
      <c r="I3250" t="str">
        <f t="shared" si="253"/>
        <v>KOMPLET LEŽAJA PREDNJEG TOČKA</v>
      </c>
      <c r="J3250">
        <f t="shared" si="254"/>
        <v>15.84</v>
      </c>
      <c r="K3250" t="str">
        <f t="shared" si="255"/>
        <v/>
      </c>
    </row>
    <row r="3251" spans="1:11" x14ac:dyDescent="0.25">
      <c r="A3251" t="s">
        <v>5868</v>
      </c>
      <c r="C3251" t="s">
        <v>2288</v>
      </c>
      <c r="D3251" t="s">
        <v>1117</v>
      </c>
      <c r="E3251">
        <v>1</v>
      </c>
      <c r="F3251">
        <v>4464.6400000000003</v>
      </c>
      <c r="G3251" t="str">
        <f t="shared" si="252"/>
        <v>BLUEPRINTADC48221</v>
      </c>
      <c r="H3251" t="str">
        <f t="shared" si="256"/>
        <v>ADC48221</v>
      </c>
      <c r="I3251" t="str">
        <f t="shared" si="253"/>
        <v>KOMPLET LEŽAJA PREDNJEG TOČKA</v>
      </c>
      <c r="J3251">
        <f t="shared" si="254"/>
        <v>37.205333333333336</v>
      </c>
      <c r="K3251" t="str">
        <f t="shared" si="255"/>
        <v/>
      </c>
    </row>
    <row r="3252" spans="1:11" x14ac:dyDescent="0.25">
      <c r="A3252" t="s">
        <v>5869</v>
      </c>
      <c r="C3252" t="s">
        <v>2288</v>
      </c>
      <c r="D3252" t="s">
        <v>1117</v>
      </c>
      <c r="E3252">
        <v>1</v>
      </c>
      <c r="F3252">
        <v>2127.36</v>
      </c>
      <c r="G3252" t="str">
        <f t="shared" si="252"/>
        <v>BLUEPRINTADC48222</v>
      </c>
      <c r="H3252" t="str">
        <f t="shared" si="256"/>
        <v>ADC48222</v>
      </c>
      <c r="I3252" t="str">
        <f t="shared" si="253"/>
        <v>KOMPLET LEŽAJA PREDNJEG TOČKA</v>
      </c>
      <c r="J3252">
        <f t="shared" si="254"/>
        <v>17.728000000000002</v>
      </c>
      <c r="K3252" t="str">
        <f t="shared" si="255"/>
        <v/>
      </c>
    </row>
    <row r="3253" spans="1:11" x14ac:dyDescent="0.25">
      <c r="A3253" t="s">
        <v>5870</v>
      </c>
      <c r="C3253" t="s">
        <v>2288</v>
      </c>
      <c r="D3253" t="s">
        <v>1117</v>
      </c>
      <c r="E3253">
        <v>1</v>
      </c>
      <c r="F3253">
        <v>3933.44</v>
      </c>
      <c r="G3253" t="str">
        <f t="shared" si="252"/>
        <v>BLUEPRINTADC48224</v>
      </c>
      <c r="H3253" t="str">
        <f t="shared" si="256"/>
        <v>ADC48224</v>
      </c>
      <c r="I3253" t="str">
        <f t="shared" si="253"/>
        <v>KOMPLET LEŽAJA PREDNJEG TOČKA</v>
      </c>
      <c r="J3253">
        <f t="shared" si="254"/>
        <v>32.778666666666666</v>
      </c>
      <c r="K3253" t="str">
        <f t="shared" si="255"/>
        <v/>
      </c>
    </row>
    <row r="3254" spans="1:11" x14ac:dyDescent="0.25">
      <c r="A3254" t="s">
        <v>5871</v>
      </c>
      <c r="C3254" t="s">
        <v>2288</v>
      </c>
      <c r="D3254" t="s">
        <v>1117</v>
      </c>
      <c r="E3254">
        <v>1</v>
      </c>
      <c r="F3254">
        <v>6263.04</v>
      </c>
      <c r="G3254" t="str">
        <f t="shared" si="252"/>
        <v>BLUEPRINTADC48226</v>
      </c>
      <c r="H3254" t="str">
        <f t="shared" si="256"/>
        <v>ADC48226</v>
      </c>
      <c r="I3254" t="str">
        <f t="shared" si="253"/>
        <v>KOMPLET LEŽAJA PREDNJEG TOČKA</v>
      </c>
      <c r="J3254">
        <f t="shared" si="254"/>
        <v>52.192</v>
      </c>
      <c r="K3254" t="str">
        <f t="shared" si="255"/>
        <v/>
      </c>
    </row>
    <row r="3255" spans="1:11" x14ac:dyDescent="0.25">
      <c r="A3255" t="s">
        <v>5872</v>
      </c>
      <c r="B3255" s="1" t="s">
        <v>5873</v>
      </c>
      <c r="C3255" t="s">
        <v>2288</v>
      </c>
      <c r="D3255" t="s">
        <v>1117</v>
      </c>
      <c r="E3255">
        <v>1</v>
      </c>
      <c r="F3255">
        <v>17984</v>
      </c>
      <c r="G3255" t="str">
        <f t="shared" si="252"/>
        <v>BLUEPRINTADC48230</v>
      </c>
      <c r="H3255" t="str">
        <f t="shared" si="256"/>
        <v>MR223993</v>
      </c>
      <c r="I3255" t="str">
        <f t="shared" si="253"/>
        <v>KOMPLET LEŽAJA PREDNJEG TOČKA</v>
      </c>
      <c r="J3255">
        <f t="shared" si="254"/>
        <v>149.86666666666667</v>
      </c>
      <c r="K3255" t="str">
        <f t="shared" si="255"/>
        <v/>
      </c>
    </row>
    <row r="3256" spans="1:11" x14ac:dyDescent="0.25">
      <c r="A3256" t="s">
        <v>5874</v>
      </c>
      <c r="B3256" s="1" t="s">
        <v>5875</v>
      </c>
      <c r="C3256" t="s">
        <v>2288</v>
      </c>
      <c r="D3256" t="s">
        <v>1117</v>
      </c>
      <c r="E3256">
        <v>1</v>
      </c>
      <c r="F3256">
        <v>4606.72</v>
      </c>
      <c r="G3256" t="str">
        <f t="shared" si="252"/>
        <v>BLUEPRINTADC48232</v>
      </c>
      <c r="H3256" t="str">
        <f t="shared" si="256"/>
        <v>MR403970</v>
      </c>
      <c r="I3256" t="str">
        <f t="shared" si="253"/>
        <v>KOMPLET LEŽAJA PREDNJEG TOČKA</v>
      </c>
      <c r="J3256">
        <f t="shared" si="254"/>
        <v>38.389333333333333</v>
      </c>
      <c r="K3256" t="str">
        <f t="shared" si="255"/>
        <v/>
      </c>
    </row>
    <row r="3257" spans="1:11" x14ac:dyDescent="0.25">
      <c r="A3257" t="s">
        <v>5876</v>
      </c>
      <c r="B3257" s="1" t="s">
        <v>5877</v>
      </c>
      <c r="C3257" t="s">
        <v>2288</v>
      </c>
      <c r="D3257" t="s">
        <v>1117</v>
      </c>
      <c r="E3257">
        <v>1</v>
      </c>
      <c r="F3257">
        <v>19495.68</v>
      </c>
      <c r="G3257" t="str">
        <f t="shared" si="252"/>
        <v>BLUEPRINTADC48233</v>
      </c>
      <c r="H3257" t="str">
        <f t="shared" si="256"/>
        <v>MR475333</v>
      </c>
      <c r="I3257" t="str">
        <f t="shared" si="253"/>
        <v>KOMPLET LEŽAJA PREDNJEG TOČKA</v>
      </c>
      <c r="J3257">
        <f t="shared" si="254"/>
        <v>162.464</v>
      </c>
      <c r="K3257" t="str">
        <f t="shared" si="255"/>
        <v/>
      </c>
    </row>
    <row r="3258" spans="1:11" x14ac:dyDescent="0.25">
      <c r="A3258" t="s">
        <v>5878</v>
      </c>
      <c r="C3258" t="s">
        <v>2288</v>
      </c>
      <c r="D3258" t="s">
        <v>1117</v>
      </c>
      <c r="E3258">
        <v>1</v>
      </c>
      <c r="F3258">
        <v>4577.28</v>
      </c>
      <c r="G3258" t="str">
        <f t="shared" si="252"/>
        <v>BLUEPRINTADC48234</v>
      </c>
      <c r="H3258" t="str">
        <f t="shared" si="256"/>
        <v>ADC48234</v>
      </c>
      <c r="I3258" t="str">
        <f t="shared" si="253"/>
        <v>KOMPLET LEŽAJA PREDNJEG TOČKA</v>
      </c>
      <c r="J3258">
        <f t="shared" si="254"/>
        <v>38.143999999999998</v>
      </c>
      <c r="K3258" t="str">
        <f t="shared" si="255"/>
        <v/>
      </c>
    </row>
    <row r="3259" spans="1:11" x14ac:dyDescent="0.25">
      <c r="A3259" t="s">
        <v>5879</v>
      </c>
      <c r="C3259" t="s">
        <v>2288</v>
      </c>
      <c r="D3259" t="s">
        <v>1117</v>
      </c>
      <c r="E3259">
        <v>1</v>
      </c>
      <c r="F3259">
        <v>3900.16</v>
      </c>
      <c r="G3259" t="str">
        <f t="shared" si="252"/>
        <v>BLUEPRINTADC48237</v>
      </c>
      <c r="H3259" t="str">
        <f t="shared" si="256"/>
        <v>ADC48237</v>
      </c>
      <c r="I3259" t="str">
        <f t="shared" si="253"/>
        <v>KOMPLET LEŽAJA PREDNJEG TOČKA</v>
      </c>
      <c r="J3259">
        <f t="shared" si="254"/>
        <v>32.501333333333335</v>
      </c>
      <c r="K3259" t="str">
        <f t="shared" si="255"/>
        <v/>
      </c>
    </row>
    <row r="3260" spans="1:11" x14ac:dyDescent="0.25">
      <c r="A3260" t="s">
        <v>5880</v>
      </c>
      <c r="C3260" t="s">
        <v>2288</v>
      </c>
      <c r="D3260" t="s">
        <v>1117</v>
      </c>
      <c r="E3260">
        <v>1</v>
      </c>
      <c r="F3260">
        <v>3144.96</v>
      </c>
      <c r="G3260" t="str">
        <f t="shared" si="252"/>
        <v>BLUEPRINTADC48238</v>
      </c>
      <c r="H3260" t="str">
        <f t="shared" si="256"/>
        <v>ADC48238</v>
      </c>
      <c r="I3260" t="str">
        <f t="shared" si="253"/>
        <v>KOMPLET LEŽAJA PREDNJEG TOČKA</v>
      </c>
      <c r="J3260">
        <f t="shared" si="254"/>
        <v>26.208000000000002</v>
      </c>
      <c r="K3260" t="str">
        <f t="shared" si="255"/>
        <v/>
      </c>
    </row>
    <row r="3261" spans="1:11" x14ac:dyDescent="0.25">
      <c r="A3261" t="s">
        <v>5881</v>
      </c>
      <c r="C3261" t="s">
        <v>2288</v>
      </c>
      <c r="D3261" t="s">
        <v>1117</v>
      </c>
      <c r="E3261">
        <v>1</v>
      </c>
      <c r="F3261">
        <v>10120.959999999999</v>
      </c>
      <c r="G3261" t="str">
        <f t="shared" si="252"/>
        <v>BLUEPRINTADC48239C</v>
      </c>
      <c r="H3261" t="str">
        <f t="shared" si="256"/>
        <v>ADC48239C</v>
      </c>
      <c r="I3261" t="str">
        <f t="shared" si="253"/>
        <v>KOMPLET LEŽAJA PREDNJEG TOČKA</v>
      </c>
      <c r="J3261">
        <f t="shared" si="254"/>
        <v>84.341333333333324</v>
      </c>
      <c r="K3261" t="str">
        <f t="shared" si="255"/>
        <v/>
      </c>
    </row>
    <row r="3262" spans="1:11" x14ac:dyDescent="0.25">
      <c r="A3262" t="s">
        <v>5882</v>
      </c>
      <c r="C3262" t="s">
        <v>2288</v>
      </c>
      <c r="D3262" t="s">
        <v>1117</v>
      </c>
      <c r="E3262">
        <v>1</v>
      </c>
      <c r="F3262">
        <v>4015.36</v>
      </c>
      <c r="G3262" t="str">
        <f t="shared" si="252"/>
        <v>BLUEPRINTADC48241</v>
      </c>
      <c r="H3262" t="str">
        <f t="shared" si="256"/>
        <v>ADC48241</v>
      </c>
      <c r="I3262" t="str">
        <f t="shared" si="253"/>
        <v>KOMPLET LEŽAJA PREDNJEG TOČKA</v>
      </c>
      <c r="J3262">
        <f t="shared" si="254"/>
        <v>33.461333333333336</v>
      </c>
      <c r="K3262" t="str">
        <f t="shared" si="255"/>
        <v/>
      </c>
    </row>
    <row r="3263" spans="1:11" x14ac:dyDescent="0.25">
      <c r="A3263" t="s">
        <v>5883</v>
      </c>
      <c r="C3263" t="s">
        <v>2288</v>
      </c>
      <c r="D3263" t="s">
        <v>1117</v>
      </c>
      <c r="E3263">
        <v>1</v>
      </c>
      <c r="F3263">
        <v>1448.96</v>
      </c>
      <c r="G3263" t="str">
        <f t="shared" si="252"/>
        <v>BLUEPRINTADC48242</v>
      </c>
      <c r="H3263" t="str">
        <f t="shared" si="256"/>
        <v>ADC48242</v>
      </c>
      <c r="I3263" t="str">
        <f t="shared" si="253"/>
        <v>KOMPLET LEŽAJA PREDNJEG TOČKA</v>
      </c>
      <c r="J3263">
        <f t="shared" si="254"/>
        <v>12.074666666666667</v>
      </c>
      <c r="K3263" t="str">
        <f t="shared" si="255"/>
        <v/>
      </c>
    </row>
    <row r="3264" spans="1:11" x14ac:dyDescent="0.25">
      <c r="A3264" t="s">
        <v>5884</v>
      </c>
      <c r="C3264" t="s">
        <v>2288</v>
      </c>
      <c r="D3264" t="s">
        <v>1117</v>
      </c>
      <c r="E3264">
        <v>1</v>
      </c>
      <c r="F3264">
        <v>11340.8</v>
      </c>
      <c r="G3264" t="str">
        <f t="shared" si="252"/>
        <v>BLUEPRINTADC48244</v>
      </c>
      <c r="H3264" t="str">
        <f t="shared" si="256"/>
        <v>ADC48244</v>
      </c>
      <c r="I3264" t="str">
        <f t="shared" si="253"/>
        <v>KOMPLET LEŽAJA PREDNJEG TOČKA</v>
      </c>
      <c r="J3264">
        <f t="shared" si="254"/>
        <v>94.506666666666661</v>
      </c>
      <c r="K3264" t="str">
        <f t="shared" si="255"/>
        <v/>
      </c>
    </row>
    <row r="3265" spans="1:11" x14ac:dyDescent="0.25">
      <c r="A3265" t="s">
        <v>5885</v>
      </c>
      <c r="C3265" t="s">
        <v>2288</v>
      </c>
      <c r="D3265" t="s">
        <v>1117</v>
      </c>
      <c r="E3265">
        <v>1</v>
      </c>
      <c r="F3265">
        <v>8531.2000000000007</v>
      </c>
      <c r="G3265" t="str">
        <f t="shared" si="252"/>
        <v>BLUEPRINTADC48245</v>
      </c>
      <c r="H3265" t="str">
        <f t="shared" si="256"/>
        <v>ADC48245</v>
      </c>
      <c r="I3265" t="str">
        <f t="shared" si="253"/>
        <v>KOMPLET LEŽAJA PREDNJEG TOČKA</v>
      </c>
      <c r="J3265">
        <f t="shared" si="254"/>
        <v>71.093333333333334</v>
      </c>
      <c r="K3265" t="str">
        <f t="shared" si="255"/>
        <v/>
      </c>
    </row>
    <row r="3266" spans="1:11" x14ac:dyDescent="0.25">
      <c r="A3266" t="s">
        <v>5886</v>
      </c>
      <c r="C3266" t="s">
        <v>2288</v>
      </c>
      <c r="D3266" t="s">
        <v>1117</v>
      </c>
      <c r="E3266">
        <v>1</v>
      </c>
      <c r="F3266">
        <v>4878.08</v>
      </c>
      <c r="G3266" t="str">
        <f t="shared" si="252"/>
        <v>BLUEPRINTADC48246</v>
      </c>
      <c r="H3266" t="str">
        <f t="shared" si="256"/>
        <v>ADC48246</v>
      </c>
      <c r="I3266" t="str">
        <f t="shared" si="253"/>
        <v>KOMPLET LEŽAJA PREDNJEG TOČKA</v>
      </c>
      <c r="J3266">
        <f t="shared" si="254"/>
        <v>40.650666666666666</v>
      </c>
      <c r="K3266" t="str">
        <f t="shared" si="255"/>
        <v/>
      </c>
    </row>
    <row r="3267" spans="1:11" x14ac:dyDescent="0.25">
      <c r="A3267" t="s">
        <v>5887</v>
      </c>
      <c r="C3267" t="s">
        <v>2288</v>
      </c>
      <c r="D3267" t="s">
        <v>1117</v>
      </c>
      <c r="E3267">
        <v>1</v>
      </c>
      <c r="F3267">
        <v>8023.04</v>
      </c>
      <c r="G3267" t="str">
        <f t="shared" ref="G3267:G3330" si="257">"BLUEPRINT"&amp;A3267</f>
        <v>BLUEPRINTADC48247</v>
      </c>
      <c r="H3267" t="str">
        <f t="shared" si="256"/>
        <v>ADC48247</v>
      </c>
      <c r="I3267" t="str">
        <f t="shared" ref="I3267:I3330" si="258">UPPER(C3267)</f>
        <v>KOMPLET LEŽAJA PREDNJEG TOČKA</v>
      </c>
      <c r="J3267">
        <f t="shared" ref="J3267:J3330" si="259">F3267/120</f>
        <v>66.858666666666664</v>
      </c>
      <c r="K3267" t="str">
        <f t="shared" ref="K3267:K3330" si="260">IF(E3267&gt;1,"nesto", "")</f>
        <v/>
      </c>
    </row>
    <row r="3268" spans="1:11" x14ac:dyDescent="0.25">
      <c r="A3268" t="s">
        <v>5888</v>
      </c>
      <c r="C3268" t="s">
        <v>2288</v>
      </c>
      <c r="D3268" t="s">
        <v>1117</v>
      </c>
      <c r="E3268">
        <v>1</v>
      </c>
      <c r="F3268">
        <v>6223.36</v>
      </c>
      <c r="G3268" t="str">
        <f t="shared" si="257"/>
        <v>BLUEPRINTADC48248</v>
      </c>
      <c r="H3268" t="str">
        <f t="shared" si="256"/>
        <v>ADC48248</v>
      </c>
      <c r="I3268" t="str">
        <f t="shared" si="258"/>
        <v>KOMPLET LEŽAJA PREDNJEG TOČKA</v>
      </c>
      <c r="J3268">
        <f t="shared" si="259"/>
        <v>51.861333333333327</v>
      </c>
      <c r="K3268" t="str">
        <f t="shared" si="260"/>
        <v/>
      </c>
    </row>
    <row r="3269" spans="1:11" x14ac:dyDescent="0.25">
      <c r="A3269" t="s">
        <v>5889</v>
      </c>
      <c r="C3269" t="s">
        <v>2288</v>
      </c>
      <c r="D3269" t="s">
        <v>1117</v>
      </c>
      <c r="E3269">
        <v>1</v>
      </c>
      <c r="F3269">
        <v>6136.32</v>
      </c>
      <c r="G3269" t="str">
        <f t="shared" si="257"/>
        <v>BLUEPRINTADC48249</v>
      </c>
      <c r="H3269" t="str">
        <f t="shared" si="256"/>
        <v>ADC48249</v>
      </c>
      <c r="I3269" t="str">
        <f t="shared" si="258"/>
        <v>KOMPLET LEŽAJA PREDNJEG TOČKA</v>
      </c>
      <c r="J3269">
        <f t="shared" si="259"/>
        <v>51.135999999999996</v>
      </c>
      <c r="K3269" t="str">
        <f t="shared" si="260"/>
        <v/>
      </c>
    </row>
    <row r="3270" spans="1:11" x14ac:dyDescent="0.25">
      <c r="A3270" t="s">
        <v>5890</v>
      </c>
      <c r="C3270" t="s">
        <v>2288</v>
      </c>
      <c r="D3270" t="s">
        <v>1117</v>
      </c>
      <c r="E3270">
        <v>1</v>
      </c>
      <c r="F3270">
        <v>12894.72</v>
      </c>
      <c r="G3270" t="str">
        <f t="shared" si="257"/>
        <v>BLUEPRINTADC48250</v>
      </c>
      <c r="H3270" t="str">
        <f t="shared" si="256"/>
        <v>ADC48250</v>
      </c>
      <c r="I3270" t="str">
        <f t="shared" si="258"/>
        <v>KOMPLET LEŽAJA PREDNJEG TOČKA</v>
      </c>
      <c r="J3270">
        <f t="shared" si="259"/>
        <v>107.45599999999999</v>
      </c>
      <c r="K3270" t="str">
        <f t="shared" si="260"/>
        <v/>
      </c>
    </row>
    <row r="3271" spans="1:11" x14ac:dyDescent="0.25">
      <c r="A3271" t="s">
        <v>5891</v>
      </c>
      <c r="C3271" t="s">
        <v>2288</v>
      </c>
      <c r="D3271" t="s">
        <v>1117</v>
      </c>
      <c r="E3271">
        <v>1</v>
      </c>
      <c r="F3271">
        <v>5876.48</v>
      </c>
      <c r="G3271" t="str">
        <f t="shared" si="257"/>
        <v>BLUEPRINTADC48251</v>
      </c>
      <c r="H3271" t="str">
        <f t="shared" si="256"/>
        <v>ADC48251</v>
      </c>
      <c r="I3271" t="str">
        <f t="shared" si="258"/>
        <v>KOMPLET LEŽAJA PREDNJEG TOČKA</v>
      </c>
      <c r="J3271">
        <f t="shared" si="259"/>
        <v>48.970666666666666</v>
      </c>
      <c r="K3271" t="str">
        <f t="shared" si="260"/>
        <v/>
      </c>
    </row>
    <row r="3272" spans="1:11" x14ac:dyDescent="0.25">
      <c r="A3272" t="s">
        <v>5892</v>
      </c>
      <c r="C3272" t="s">
        <v>2337</v>
      </c>
      <c r="D3272" t="s">
        <v>1117</v>
      </c>
      <c r="E3272">
        <v>1</v>
      </c>
      <c r="F3272">
        <v>3522.56</v>
      </c>
      <c r="G3272" t="str">
        <f t="shared" si="257"/>
        <v>BLUEPRINTADC48252</v>
      </c>
      <c r="H3272" t="str">
        <f t="shared" si="256"/>
        <v>ADC48252</v>
      </c>
      <c r="I3272" t="str">
        <f t="shared" si="258"/>
        <v>SET LEŽAJA TOČKA</v>
      </c>
      <c r="J3272">
        <f t="shared" si="259"/>
        <v>29.354666666666667</v>
      </c>
      <c r="K3272" t="str">
        <f t="shared" si="260"/>
        <v/>
      </c>
    </row>
    <row r="3273" spans="1:11" x14ac:dyDescent="0.25">
      <c r="A3273" t="s">
        <v>5893</v>
      </c>
      <c r="B3273" s="1" t="s">
        <v>5894</v>
      </c>
      <c r="C3273" t="s">
        <v>2337</v>
      </c>
      <c r="D3273" t="s">
        <v>1117</v>
      </c>
      <c r="E3273">
        <v>1</v>
      </c>
      <c r="F3273">
        <v>8426.24</v>
      </c>
      <c r="G3273" t="str">
        <f t="shared" si="257"/>
        <v>BLUEPRINTADC48253</v>
      </c>
      <c r="H3273" t="str">
        <f t="shared" si="256"/>
        <v>3880A012</v>
      </c>
      <c r="I3273" t="str">
        <f t="shared" si="258"/>
        <v>SET LEŽAJA TOČKA</v>
      </c>
      <c r="J3273">
        <f t="shared" si="259"/>
        <v>70.218666666666664</v>
      </c>
      <c r="K3273" t="str">
        <f t="shared" si="260"/>
        <v/>
      </c>
    </row>
    <row r="3274" spans="1:11" x14ac:dyDescent="0.25">
      <c r="A3274" t="s">
        <v>5895</v>
      </c>
      <c r="B3274" s="1" t="s">
        <v>5896</v>
      </c>
      <c r="C3274" t="s">
        <v>2337</v>
      </c>
      <c r="D3274" t="s">
        <v>1117</v>
      </c>
      <c r="E3274">
        <v>1</v>
      </c>
      <c r="F3274">
        <v>7718.4</v>
      </c>
      <c r="G3274" t="str">
        <f t="shared" si="257"/>
        <v>BLUEPRINTADC48254</v>
      </c>
      <c r="H3274" t="str">
        <f t="shared" si="256"/>
        <v>3880A015</v>
      </c>
      <c r="I3274" t="str">
        <f t="shared" si="258"/>
        <v>SET LEŽAJA TOČKA</v>
      </c>
      <c r="J3274">
        <f t="shared" si="259"/>
        <v>64.319999999999993</v>
      </c>
      <c r="K3274" t="str">
        <f t="shared" si="260"/>
        <v/>
      </c>
    </row>
    <row r="3275" spans="1:11" x14ac:dyDescent="0.25">
      <c r="A3275" t="s">
        <v>5897</v>
      </c>
      <c r="B3275" s="1" t="s">
        <v>4641</v>
      </c>
      <c r="C3275" t="s">
        <v>2337</v>
      </c>
      <c r="D3275" t="s">
        <v>1117</v>
      </c>
      <c r="E3275">
        <v>1</v>
      </c>
      <c r="F3275">
        <v>7000.32</v>
      </c>
      <c r="G3275" t="str">
        <f t="shared" si="257"/>
        <v>BLUEPRINTADC48256</v>
      </c>
      <c r="H3275" t="str">
        <f t="shared" si="256"/>
        <v>KITTEDITEM</v>
      </c>
      <c r="I3275" t="str">
        <f t="shared" si="258"/>
        <v>SET LEŽAJA TOČKA</v>
      </c>
      <c r="J3275">
        <f t="shared" si="259"/>
        <v>58.335999999999999</v>
      </c>
      <c r="K3275" t="str">
        <f t="shared" si="260"/>
        <v/>
      </c>
    </row>
    <row r="3276" spans="1:11" x14ac:dyDescent="0.25">
      <c r="A3276" t="s">
        <v>5898</v>
      </c>
      <c r="B3276" s="1" t="s">
        <v>2336</v>
      </c>
      <c r="C3276" t="s">
        <v>2337</v>
      </c>
      <c r="D3276" t="s">
        <v>1117</v>
      </c>
      <c r="E3276">
        <v>1</v>
      </c>
      <c r="F3276">
        <v>14511.36</v>
      </c>
      <c r="G3276" t="str">
        <f t="shared" si="257"/>
        <v>BLUEPRINTADC48257</v>
      </c>
      <c r="H3276" t="str">
        <f t="shared" si="256"/>
        <v>KITTEDPRODUCT</v>
      </c>
      <c r="I3276" t="str">
        <f t="shared" si="258"/>
        <v>SET LEŽAJA TOČKA</v>
      </c>
      <c r="J3276">
        <f t="shared" si="259"/>
        <v>120.92800000000001</v>
      </c>
      <c r="K3276" t="str">
        <f t="shared" si="260"/>
        <v/>
      </c>
    </row>
    <row r="3277" spans="1:11" x14ac:dyDescent="0.25">
      <c r="A3277" t="s">
        <v>5899</v>
      </c>
      <c r="B3277" s="1" t="s">
        <v>2336</v>
      </c>
      <c r="C3277" t="s">
        <v>2337</v>
      </c>
      <c r="D3277" t="s">
        <v>1117</v>
      </c>
      <c r="E3277">
        <v>1</v>
      </c>
      <c r="F3277">
        <v>14273.28</v>
      </c>
      <c r="G3277" t="str">
        <f t="shared" si="257"/>
        <v>BLUEPRINTADC48258</v>
      </c>
      <c r="H3277" t="str">
        <f t="shared" si="256"/>
        <v>KITTEDPRODUCT</v>
      </c>
      <c r="I3277" t="str">
        <f t="shared" si="258"/>
        <v>SET LEŽAJA TOČKA</v>
      </c>
      <c r="J3277">
        <f t="shared" si="259"/>
        <v>118.944</v>
      </c>
      <c r="K3277" t="str">
        <f t="shared" si="260"/>
        <v/>
      </c>
    </row>
    <row r="3278" spans="1:11" x14ac:dyDescent="0.25">
      <c r="A3278" t="s">
        <v>5900</v>
      </c>
      <c r="C3278" t="s">
        <v>2337</v>
      </c>
      <c r="D3278" t="s">
        <v>1117</v>
      </c>
      <c r="E3278">
        <v>1</v>
      </c>
      <c r="F3278">
        <v>5310.72</v>
      </c>
      <c r="G3278" t="str">
        <f t="shared" si="257"/>
        <v>BLUEPRINTADC48261</v>
      </c>
      <c r="H3278" t="str">
        <f t="shared" si="256"/>
        <v>ADC48261</v>
      </c>
      <c r="I3278" t="str">
        <f t="shared" si="258"/>
        <v>SET LEŽAJA TOČKA</v>
      </c>
      <c r="J3278">
        <f t="shared" si="259"/>
        <v>44.256</v>
      </c>
      <c r="K3278" t="str">
        <f t="shared" si="260"/>
        <v/>
      </c>
    </row>
    <row r="3279" spans="1:11" x14ac:dyDescent="0.25">
      <c r="A3279" t="s">
        <v>5901</v>
      </c>
      <c r="C3279" t="s">
        <v>2320</v>
      </c>
      <c r="D3279" t="s">
        <v>1117</v>
      </c>
      <c r="E3279">
        <v>1</v>
      </c>
      <c r="F3279">
        <v>2968.32</v>
      </c>
      <c r="G3279" t="str">
        <f t="shared" si="257"/>
        <v>BLUEPRINTADC48303</v>
      </c>
      <c r="H3279" t="str">
        <f t="shared" si="256"/>
        <v>ADC48303</v>
      </c>
      <c r="I3279" t="str">
        <f t="shared" si="258"/>
        <v>KOMPLET LEŽAJA ZADNJEG TOČKA</v>
      </c>
      <c r="J3279">
        <f t="shared" si="259"/>
        <v>24.736000000000001</v>
      </c>
      <c r="K3279" t="str">
        <f t="shared" si="260"/>
        <v/>
      </c>
    </row>
    <row r="3280" spans="1:11" x14ac:dyDescent="0.25">
      <c r="A3280" t="s">
        <v>5902</v>
      </c>
      <c r="C3280" t="s">
        <v>2320</v>
      </c>
      <c r="D3280" t="s">
        <v>1117</v>
      </c>
      <c r="E3280">
        <v>1</v>
      </c>
      <c r="F3280">
        <v>3988.48</v>
      </c>
      <c r="G3280" t="str">
        <f t="shared" si="257"/>
        <v>BLUEPRINTADC48304</v>
      </c>
      <c r="H3280" t="str">
        <f t="shared" si="256"/>
        <v>ADC48304</v>
      </c>
      <c r="I3280" t="str">
        <f t="shared" si="258"/>
        <v>KOMPLET LEŽAJA ZADNJEG TOČKA</v>
      </c>
      <c r="J3280">
        <f t="shared" si="259"/>
        <v>33.237333333333332</v>
      </c>
      <c r="K3280" t="str">
        <f t="shared" si="260"/>
        <v/>
      </c>
    </row>
    <row r="3281" spans="1:11" x14ac:dyDescent="0.25">
      <c r="A3281" t="s">
        <v>5903</v>
      </c>
      <c r="C3281" t="s">
        <v>2320</v>
      </c>
      <c r="D3281" t="s">
        <v>1117</v>
      </c>
      <c r="E3281">
        <v>1</v>
      </c>
      <c r="F3281">
        <v>3084.8</v>
      </c>
      <c r="G3281" t="str">
        <f t="shared" si="257"/>
        <v>BLUEPRINTADC48305</v>
      </c>
      <c r="H3281" t="str">
        <f t="shared" si="256"/>
        <v>ADC48305</v>
      </c>
      <c r="I3281" t="str">
        <f t="shared" si="258"/>
        <v>KOMPLET LEŽAJA ZADNJEG TOČKA</v>
      </c>
      <c r="J3281">
        <f t="shared" si="259"/>
        <v>25.706666666666667</v>
      </c>
      <c r="K3281" t="str">
        <f t="shared" si="260"/>
        <v/>
      </c>
    </row>
    <row r="3282" spans="1:11" x14ac:dyDescent="0.25">
      <c r="A3282" t="s">
        <v>5904</v>
      </c>
      <c r="C3282" t="s">
        <v>2320</v>
      </c>
      <c r="D3282" t="s">
        <v>1117</v>
      </c>
      <c r="E3282">
        <v>1</v>
      </c>
      <c r="F3282">
        <v>2056.96</v>
      </c>
      <c r="G3282" t="str">
        <f t="shared" si="257"/>
        <v>BLUEPRINTADC48307</v>
      </c>
      <c r="H3282" t="str">
        <f t="shared" si="256"/>
        <v>ADC48307</v>
      </c>
      <c r="I3282" t="str">
        <f t="shared" si="258"/>
        <v>KOMPLET LEŽAJA ZADNJEG TOČKA</v>
      </c>
      <c r="J3282">
        <f t="shared" si="259"/>
        <v>17.141333333333332</v>
      </c>
      <c r="K3282" t="str">
        <f t="shared" si="260"/>
        <v/>
      </c>
    </row>
    <row r="3283" spans="1:11" x14ac:dyDescent="0.25">
      <c r="A3283" t="s">
        <v>5905</v>
      </c>
      <c r="C3283" t="s">
        <v>2320</v>
      </c>
      <c r="D3283" t="s">
        <v>1117</v>
      </c>
      <c r="E3283">
        <v>1</v>
      </c>
      <c r="F3283">
        <v>2955.52</v>
      </c>
      <c r="G3283" t="str">
        <f t="shared" si="257"/>
        <v>BLUEPRINTADC48308</v>
      </c>
      <c r="H3283" t="str">
        <f t="shared" si="256"/>
        <v>ADC48308</v>
      </c>
      <c r="I3283" t="str">
        <f t="shared" si="258"/>
        <v>KOMPLET LEŽAJA ZADNJEG TOČKA</v>
      </c>
      <c r="J3283">
        <f t="shared" si="259"/>
        <v>24.629333333333332</v>
      </c>
      <c r="K3283" t="str">
        <f t="shared" si="260"/>
        <v/>
      </c>
    </row>
    <row r="3284" spans="1:11" x14ac:dyDescent="0.25">
      <c r="A3284" t="s">
        <v>5906</v>
      </c>
      <c r="C3284" t="s">
        <v>2320</v>
      </c>
      <c r="D3284" t="s">
        <v>1117</v>
      </c>
      <c r="E3284">
        <v>1</v>
      </c>
      <c r="F3284">
        <v>2307.84</v>
      </c>
      <c r="G3284" t="str">
        <f t="shared" si="257"/>
        <v>BLUEPRINTADC48311</v>
      </c>
      <c r="H3284" t="str">
        <f t="shared" si="256"/>
        <v>ADC48311</v>
      </c>
      <c r="I3284" t="str">
        <f t="shared" si="258"/>
        <v>KOMPLET LEŽAJA ZADNJEG TOČKA</v>
      </c>
      <c r="J3284">
        <f t="shared" si="259"/>
        <v>19.232000000000003</v>
      </c>
      <c r="K3284" t="str">
        <f t="shared" si="260"/>
        <v/>
      </c>
    </row>
    <row r="3285" spans="1:11" x14ac:dyDescent="0.25">
      <c r="A3285" t="s">
        <v>5907</v>
      </c>
      <c r="C3285" t="s">
        <v>2320</v>
      </c>
      <c r="D3285" t="s">
        <v>1117</v>
      </c>
      <c r="E3285">
        <v>1</v>
      </c>
      <c r="F3285">
        <v>1885.44</v>
      </c>
      <c r="G3285" t="str">
        <f t="shared" si="257"/>
        <v>BLUEPRINTADC48315</v>
      </c>
      <c r="H3285" t="str">
        <f t="shared" si="256"/>
        <v>ADC48315</v>
      </c>
      <c r="I3285" t="str">
        <f t="shared" si="258"/>
        <v>KOMPLET LEŽAJA ZADNJEG TOČKA</v>
      </c>
      <c r="J3285">
        <f t="shared" si="259"/>
        <v>15.712</v>
      </c>
      <c r="K3285" t="str">
        <f t="shared" si="260"/>
        <v/>
      </c>
    </row>
    <row r="3286" spans="1:11" x14ac:dyDescent="0.25">
      <c r="A3286" t="s">
        <v>5908</v>
      </c>
      <c r="C3286" t="s">
        <v>2320</v>
      </c>
      <c r="D3286" t="s">
        <v>1117</v>
      </c>
      <c r="E3286">
        <v>1</v>
      </c>
      <c r="F3286">
        <v>7170.56</v>
      </c>
      <c r="G3286" t="str">
        <f t="shared" si="257"/>
        <v>BLUEPRINTADC48318</v>
      </c>
      <c r="H3286" t="str">
        <f t="shared" si="256"/>
        <v>ADC48318</v>
      </c>
      <c r="I3286" t="str">
        <f t="shared" si="258"/>
        <v>KOMPLET LEŽAJA ZADNJEG TOČKA</v>
      </c>
      <c r="J3286">
        <f t="shared" si="259"/>
        <v>59.754666666666672</v>
      </c>
      <c r="K3286" t="str">
        <f t="shared" si="260"/>
        <v/>
      </c>
    </row>
    <row r="3287" spans="1:11" x14ac:dyDescent="0.25">
      <c r="A3287" t="s">
        <v>5909</v>
      </c>
      <c r="C3287" t="s">
        <v>2320</v>
      </c>
      <c r="D3287" t="s">
        <v>1117</v>
      </c>
      <c r="E3287">
        <v>1</v>
      </c>
      <c r="F3287">
        <v>7050.24</v>
      </c>
      <c r="G3287" t="str">
        <f t="shared" si="257"/>
        <v>BLUEPRINTADC48319</v>
      </c>
      <c r="H3287" t="str">
        <f t="shared" si="256"/>
        <v>ADC48319</v>
      </c>
      <c r="I3287" t="str">
        <f t="shared" si="258"/>
        <v>KOMPLET LEŽAJA ZADNJEG TOČKA</v>
      </c>
      <c r="J3287">
        <f t="shared" si="259"/>
        <v>58.751999999999995</v>
      </c>
      <c r="K3287" t="str">
        <f t="shared" si="260"/>
        <v/>
      </c>
    </row>
    <row r="3288" spans="1:11" x14ac:dyDescent="0.25">
      <c r="A3288" t="s">
        <v>5910</v>
      </c>
      <c r="C3288" t="s">
        <v>2320</v>
      </c>
      <c r="D3288" t="s">
        <v>1117</v>
      </c>
      <c r="E3288">
        <v>1</v>
      </c>
      <c r="F3288">
        <v>6556.16</v>
      </c>
      <c r="G3288" t="str">
        <f t="shared" si="257"/>
        <v>BLUEPRINTADC48320</v>
      </c>
      <c r="H3288" t="str">
        <f t="shared" si="256"/>
        <v>ADC48320</v>
      </c>
      <c r="I3288" t="str">
        <f t="shared" si="258"/>
        <v>KOMPLET LEŽAJA ZADNJEG TOČKA</v>
      </c>
      <c r="J3288">
        <f t="shared" si="259"/>
        <v>54.634666666666668</v>
      </c>
      <c r="K3288" t="str">
        <f t="shared" si="260"/>
        <v/>
      </c>
    </row>
    <row r="3289" spans="1:11" x14ac:dyDescent="0.25">
      <c r="A3289" t="s">
        <v>5911</v>
      </c>
      <c r="C3289" t="s">
        <v>2320</v>
      </c>
      <c r="D3289" t="s">
        <v>1117</v>
      </c>
      <c r="E3289">
        <v>1</v>
      </c>
      <c r="F3289">
        <v>3093.76</v>
      </c>
      <c r="G3289" t="str">
        <f t="shared" si="257"/>
        <v>BLUEPRINTADC48321</v>
      </c>
      <c r="H3289" t="str">
        <f t="shared" si="256"/>
        <v>ADC48321</v>
      </c>
      <c r="I3289" t="str">
        <f t="shared" si="258"/>
        <v>KOMPLET LEŽAJA ZADNJEG TOČKA</v>
      </c>
      <c r="J3289">
        <f t="shared" si="259"/>
        <v>25.781333333333336</v>
      </c>
      <c r="K3289" t="str">
        <f t="shared" si="260"/>
        <v/>
      </c>
    </row>
    <row r="3290" spans="1:11" x14ac:dyDescent="0.25">
      <c r="A3290" t="s">
        <v>5912</v>
      </c>
      <c r="C3290" t="s">
        <v>2320</v>
      </c>
      <c r="D3290" t="s">
        <v>1117</v>
      </c>
      <c r="E3290">
        <v>1</v>
      </c>
      <c r="F3290">
        <v>7057.92</v>
      </c>
      <c r="G3290" t="str">
        <f t="shared" si="257"/>
        <v>BLUEPRINTADC48323</v>
      </c>
      <c r="H3290" t="str">
        <f t="shared" si="256"/>
        <v>ADC48323</v>
      </c>
      <c r="I3290" t="str">
        <f t="shared" si="258"/>
        <v>KOMPLET LEŽAJA ZADNJEG TOČKA</v>
      </c>
      <c r="J3290">
        <f t="shared" si="259"/>
        <v>58.816000000000003</v>
      </c>
      <c r="K3290" t="str">
        <f t="shared" si="260"/>
        <v/>
      </c>
    </row>
    <row r="3291" spans="1:11" x14ac:dyDescent="0.25">
      <c r="A3291" t="s">
        <v>5913</v>
      </c>
      <c r="C3291" t="s">
        <v>5914</v>
      </c>
      <c r="D3291" t="s">
        <v>1117</v>
      </c>
      <c r="E3291">
        <v>1</v>
      </c>
      <c r="F3291">
        <v>8232.9599999999991</v>
      </c>
      <c r="G3291" t="str">
        <f t="shared" si="257"/>
        <v>BLUEPRINTADC48326</v>
      </c>
      <c r="H3291" t="str">
        <f t="shared" si="256"/>
        <v>ADC48326</v>
      </c>
      <c r="I3291" t="str">
        <f t="shared" si="258"/>
        <v>KOMPLET LEŽAJA ZADNJEG TOCKA</v>
      </c>
      <c r="J3291">
        <f t="shared" si="259"/>
        <v>68.60799999999999</v>
      </c>
      <c r="K3291" t="str">
        <f t="shared" si="260"/>
        <v/>
      </c>
    </row>
    <row r="3292" spans="1:11" x14ac:dyDescent="0.25">
      <c r="A3292" t="s">
        <v>5915</v>
      </c>
      <c r="B3292" s="1" t="s">
        <v>5916</v>
      </c>
      <c r="C3292" t="s">
        <v>5914</v>
      </c>
      <c r="D3292" t="s">
        <v>1117</v>
      </c>
      <c r="E3292">
        <v>1</v>
      </c>
      <c r="F3292">
        <v>6161.92</v>
      </c>
      <c r="G3292" t="str">
        <f t="shared" si="257"/>
        <v>BLUEPRINTADC48327</v>
      </c>
      <c r="H3292" t="str">
        <f t="shared" si="256"/>
        <v>MR223285</v>
      </c>
      <c r="I3292" t="str">
        <f t="shared" si="258"/>
        <v>KOMPLET LEŽAJA ZADNJEG TOCKA</v>
      </c>
      <c r="J3292">
        <f t="shared" si="259"/>
        <v>51.349333333333334</v>
      </c>
      <c r="K3292" t="str">
        <f t="shared" si="260"/>
        <v/>
      </c>
    </row>
    <row r="3293" spans="1:11" x14ac:dyDescent="0.25">
      <c r="A3293" t="s">
        <v>5917</v>
      </c>
      <c r="C3293" t="s">
        <v>2329</v>
      </c>
      <c r="D3293" t="s">
        <v>9</v>
      </c>
      <c r="E3293">
        <v>1</v>
      </c>
      <c r="F3293">
        <v>8559.36</v>
      </c>
      <c r="G3293" t="str">
        <f t="shared" si="257"/>
        <v>BLUEPRINTADC48328</v>
      </c>
      <c r="H3293" t="str">
        <f t="shared" si="256"/>
        <v>ADC48328</v>
      </c>
      <c r="I3293" t="str">
        <f t="shared" si="258"/>
        <v>KOMPLET LEŽAJA ZADNJEG TOČKA</v>
      </c>
      <c r="J3293">
        <f t="shared" si="259"/>
        <v>71.328000000000003</v>
      </c>
      <c r="K3293" t="str">
        <f t="shared" si="260"/>
        <v/>
      </c>
    </row>
    <row r="3294" spans="1:11" x14ac:dyDescent="0.25">
      <c r="A3294" t="s">
        <v>5918</v>
      </c>
      <c r="C3294" t="s">
        <v>2320</v>
      </c>
      <c r="D3294" t="s">
        <v>1117</v>
      </c>
      <c r="E3294">
        <v>1</v>
      </c>
      <c r="F3294">
        <v>36783.360000000001</v>
      </c>
      <c r="G3294" t="str">
        <f t="shared" si="257"/>
        <v>BLUEPRINTADC48329</v>
      </c>
      <c r="H3294" t="str">
        <f t="shared" si="256"/>
        <v>ADC48329</v>
      </c>
      <c r="I3294" t="str">
        <f t="shared" si="258"/>
        <v>KOMPLET LEŽAJA ZADNJEG TOČKA</v>
      </c>
      <c r="J3294">
        <f t="shared" si="259"/>
        <v>306.52800000000002</v>
      </c>
      <c r="K3294" t="str">
        <f t="shared" si="260"/>
        <v/>
      </c>
    </row>
    <row r="3295" spans="1:11" x14ac:dyDescent="0.25">
      <c r="A3295" t="s">
        <v>5919</v>
      </c>
      <c r="C3295" t="s">
        <v>2320</v>
      </c>
      <c r="D3295" t="s">
        <v>1117</v>
      </c>
      <c r="E3295">
        <v>1</v>
      </c>
      <c r="F3295">
        <v>5025.28</v>
      </c>
      <c r="G3295" t="str">
        <f t="shared" si="257"/>
        <v>BLUEPRINTADC48331</v>
      </c>
      <c r="H3295" t="str">
        <f t="shared" si="256"/>
        <v>ADC48331</v>
      </c>
      <c r="I3295" t="str">
        <f t="shared" si="258"/>
        <v>KOMPLET LEŽAJA ZADNJEG TOČKA</v>
      </c>
      <c r="J3295">
        <f t="shared" si="259"/>
        <v>41.877333333333333</v>
      </c>
      <c r="K3295" t="str">
        <f t="shared" si="260"/>
        <v/>
      </c>
    </row>
    <row r="3296" spans="1:11" x14ac:dyDescent="0.25">
      <c r="A3296" t="s">
        <v>5920</v>
      </c>
      <c r="C3296" t="s">
        <v>2320</v>
      </c>
      <c r="D3296" t="s">
        <v>1117</v>
      </c>
      <c r="E3296">
        <v>1</v>
      </c>
      <c r="F3296">
        <v>7032.32</v>
      </c>
      <c r="G3296" t="str">
        <f t="shared" si="257"/>
        <v>BLUEPRINTADC48332</v>
      </c>
      <c r="H3296" t="str">
        <f t="shared" si="256"/>
        <v>ADC48332</v>
      </c>
      <c r="I3296" t="str">
        <f t="shared" si="258"/>
        <v>KOMPLET LEŽAJA ZADNJEG TOČKA</v>
      </c>
      <c r="J3296">
        <f t="shared" si="259"/>
        <v>58.602666666666664</v>
      </c>
      <c r="K3296" t="str">
        <f t="shared" si="260"/>
        <v/>
      </c>
    </row>
    <row r="3297" spans="1:11" x14ac:dyDescent="0.25">
      <c r="A3297" t="s">
        <v>5921</v>
      </c>
      <c r="C3297" t="s">
        <v>2320</v>
      </c>
      <c r="D3297" t="s">
        <v>1117</v>
      </c>
      <c r="E3297">
        <v>1</v>
      </c>
      <c r="F3297">
        <v>9891.84</v>
      </c>
      <c r="G3297" t="str">
        <f t="shared" si="257"/>
        <v>BLUEPRINTADC48333</v>
      </c>
      <c r="H3297" t="str">
        <f t="shared" si="256"/>
        <v>ADC48333</v>
      </c>
      <c r="I3297" t="str">
        <f t="shared" si="258"/>
        <v>KOMPLET LEŽAJA ZADNJEG TOČKA</v>
      </c>
      <c r="J3297">
        <f t="shared" si="259"/>
        <v>82.432000000000002</v>
      </c>
      <c r="K3297" t="str">
        <f t="shared" si="260"/>
        <v/>
      </c>
    </row>
    <row r="3298" spans="1:11" x14ac:dyDescent="0.25">
      <c r="A3298" t="s">
        <v>5922</v>
      </c>
      <c r="C3298" t="s">
        <v>2320</v>
      </c>
      <c r="D3298" t="s">
        <v>1117</v>
      </c>
      <c r="E3298">
        <v>1</v>
      </c>
      <c r="F3298">
        <v>4838.3999999999996</v>
      </c>
      <c r="G3298" t="str">
        <f t="shared" si="257"/>
        <v>BLUEPRINTADC48337</v>
      </c>
      <c r="H3298" t="str">
        <f t="shared" si="256"/>
        <v>ADC48337</v>
      </c>
      <c r="I3298" t="str">
        <f t="shared" si="258"/>
        <v>KOMPLET LEŽAJA ZADNJEG TOČKA</v>
      </c>
      <c r="J3298">
        <f t="shared" si="259"/>
        <v>40.32</v>
      </c>
      <c r="K3298" t="str">
        <f t="shared" si="260"/>
        <v/>
      </c>
    </row>
    <row r="3299" spans="1:11" x14ac:dyDescent="0.25">
      <c r="A3299" t="s">
        <v>5923</v>
      </c>
      <c r="C3299" t="s">
        <v>2320</v>
      </c>
      <c r="D3299" t="s">
        <v>1117</v>
      </c>
      <c r="E3299">
        <v>1</v>
      </c>
      <c r="F3299">
        <v>5816.32</v>
      </c>
      <c r="G3299" t="str">
        <f t="shared" si="257"/>
        <v>BLUEPRINTADC48338</v>
      </c>
      <c r="H3299" t="str">
        <f t="shared" si="256"/>
        <v>ADC48338</v>
      </c>
      <c r="I3299" t="str">
        <f t="shared" si="258"/>
        <v>KOMPLET LEŽAJA ZADNJEG TOČKA</v>
      </c>
      <c r="J3299">
        <f t="shared" si="259"/>
        <v>48.469333333333331</v>
      </c>
      <c r="K3299" t="str">
        <f t="shared" si="260"/>
        <v/>
      </c>
    </row>
    <row r="3300" spans="1:11" x14ac:dyDescent="0.25">
      <c r="A3300" t="s">
        <v>5924</v>
      </c>
      <c r="C3300" t="s">
        <v>2320</v>
      </c>
      <c r="D3300" t="s">
        <v>1117</v>
      </c>
      <c r="E3300">
        <v>1</v>
      </c>
      <c r="F3300">
        <v>3416.32</v>
      </c>
      <c r="G3300" t="str">
        <f t="shared" si="257"/>
        <v>BLUEPRINTADC48339</v>
      </c>
      <c r="H3300" t="str">
        <f t="shared" si="256"/>
        <v>ADC48339</v>
      </c>
      <c r="I3300" t="str">
        <f t="shared" si="258"/>
        <v>KOMPLET LEŽAJA ZADNJEG TOČKA</v>
      </c>
      <c r="J3300">
        <f t="shared" si="259"/>
        <v>28.469333333333335</v>
      </c>
      <c r="K3300" t="str">
        <f t="shared" si="260"/>
        <v/>
      </c>
    </row>
    <row r="3301" spans="1:11" x14ac:dyDescent="0.25">
      <c r="A3301" t="s">
        <v>5925</v>
      </c>
      <c r="C3301" t="s">
        <v>2320</v>
      </c>
      <c r="D3301" t="s">
        <v>1117</v>
      </c>
      <c r="E3301">
        <v>1</v>
      </c>
      <c r="F3301">
        <v>4271.3599999999997</v>
      </c>
      <c r="G3301" t="str">
        <f t="shared" si="257"/>
        <v>BLUEPRINTADC48341</v>
      </c>
      <c r="H3301" t="str">
        <f t="shared" si="256"/>
        <v>ADC48341</v>
      </c>
      <c r="I3301" t="str">
        <f t="shared" si="258"/>
        <v>KOMPLET LEŽAJA ZADNJEG TOČKA</v>
      </c>
      <c r="J3301">
        <f t="shared" si="259"/>
        <v>35.594666666666662</v>
      </c>
      <c r="K3301" t="str">
        <f t="shared" si="260"/>
        <v/>
      </c>
    </row>
    <row r="3302" spans="1:11" x14ac:dyDescent="0.25">
      <c r="A3302" t="s">
        <v>5926</v>
      </c>
      <c r="C3302" t="s">
        <v>2320</v>
      </c>
      <c r="D3302" t="s">
        <v>1117</v>
      </c>
      <c r="E3302">
        <v>1</v>
      </c>
      <c r="F3302">
        <v>7014.4</v>
      </c>
      <c r="G3302" t="str">
        <f t="shared" si="257"/>
        <v>BLUEPRINTADC48342</v>
      </c>
      <c r="H3302" t="str">
        <f t="shared" si="256"/>
        <v>ADC48342</v>
      </c>
      <c r="I3302" t="str">
        <f t="shared" si="258"/>
        <v>KOMPLET LEŽAJA ZADNJEG TOČKA</v>
      </c>
      <c r="J3302">
        <f t="shared" si="259"/>
        <v>58.453333333333333</v>
      </c>
      <c r="K3302" t="str">
        <f t="shared" si="260"/>
        <v/>
      </c>
    </row>
    <row r="3303" spans="1:11" x14ac:dyDescent="0.25">
      <c r="A3303" t="s">
        <v>5927</v>
      </c>
      <c r="C3303" t="s">
        <v>2320</v>
      </c>
      <c r="D3303" t="s">
        <v>1117</v>
      </c>
      <c r="E3303">
        <v>1</v>
      </c>
      <c r="F3303">
        <v>4904.96</v>
      </c>
      <c r="G3303" t="str">
        <f t="shared" si="257"/>
        <v>BLUEPRINTADC48344</v>
      </c>
      <c r="H3303" t="str">
        <f t="shared" si="256"/>
        <v>ADC48344</v>
      </c>
      <c r="I3303" t="str">
        <f t="shared" si="258"/>
        <v>KOMPLET LEŽAJA ZADNJEG TOČKA</v>
      </c>
      <c r="J3303">
        <f t="shared" si="259"/>
        <v>40.87466666666667</v>
      </c>
      <c r="K3303" t="str">
        <f t="shared" si="260"/>
        <v/>
      </c>
    </row>
    <row r="3304" spans="1:11" x14ac:dyDescent="0.25">
      <c r="A3304" t="s">
        <v>5928</v>
      </c>
      <c r="B3304" s="1" t="s">
        <v>5929</v>
      </c>
      <c r="C3304" t="s">
        <v>2320</v>
      </c>
      <c r="D3304" t="s">
        <v>1117</v>
      </c>
      <c r="E3304">
        <v>1</v>
      </c>
      <c r="F3304">
        <v>9049.6</v>
      </c>
      <c r="G3304" t="str">
        <f t="shared" si="257"/>
        <v>BLUEPRINTADC48345</v>
      </c>
      <c r="H3304" t="str">
        <f t="shared" si="256"/>
        <v>MR316631</v>
      </c>
      <c r="I3304" t="str">
        <f t="shared" si="258"/>
        <v>KOMPLET LEŽAJA ZADNJEG TOČKA</v>
      </c>
      <c r="J3304">
        <f t="shared" si="259"/>
        <v>75.413333333333341</v>
      </c>
      <c r="K3304" t="str">
        <f t="shared" si="260"/>
        <v/>
      </c>
    </row>
    <row r="3305" spans="1:11" x14ac:dyDescent="0.25">
      <c r="A3305" t="s">
        <v>5930</v>
      </c>
      <c r="B3305" s="1" t="s">
        <v>5931</v>
      </c>
      <c r="C3305" t="s">
        <v>2320</v>
      </c>
      <c r="D3305" t="s">
        <v>1117</v>
      </c>
      <c r="E3305">
        <v>1</v>
      </c>
      <c r="F3305">
        <v>11883.52</v>
      </c>
      <c r="G3305" t="str">
        <f t="shared" si="257"/>
        <v>BLUEPRINTADC48346</v>
      </c>
      <c r="H3305" t="str">
        <f t="shared" si="256"/>
        <v>3785A019</v>
      </c>
      <c r="I3305" t="str">
        <f t="shared" si="258"/>
        <v>KOMPLET LEŽAJA ZADNJEG TOČKA</v>
      </c>
      <c r="J3305">
        <f t="shared" si="259"/>
        <v>99.029333333333341</v>
      </c>
      <c r="K3305" t="str">
        <f t="shared" si="260"/>
        <v/>
      </c>
    </row>
    <row r="3306" spans="1:11" x14ac:dyDescent="0.25">
      <c r="A3306" t="s">
        <v>5932</v>
      </c>
      <c r="B3306" s="1" t="s">
        <v>5933</v>
      </c>
      <c r="C3306" t="s">
        <v>2320</v>
      </c>
      <c r="D3306" t="s">
        <v>1117</v>
      </c>
      <c r="E3306">
        <v>1</v>
      </c>
      <c r="F3306">
        <v>13281.28</v>
      </c>
      <c r="G3306" t="str">
        <f t="shared" si="257"/>
        <v>BLUEPRINTADC48347</v>
      </c>
      <c r="H3306" t="str">
        <f t="shared" si="256"/>
        <v>MB864967</v>
      </c>
      <c r="I3306" t="str">
        <f t="shared" si="258"/>
        <v>KOMPLET LEŽAJA ZADNJEG TOČKA</v>
      </c>
      <c r="J3306">
        <f t="shared" si="259"/>
        <v>110.67733333333334</v>
      </c>
      <c r="K3306" t="str">
        <f t="shared" si="260"/>
        <v/>
      </c>
    </row>
    <row r="3307" spans="1:11" x14ac:dyDescent="0.25">
      <c r="A3307" t="s">
        <v>5934</v>
      </c>
      <c r="B3307" s="1" t="s">
        <v>5935</v>
      </c>
      <c r="C3307" t="s">
        <v>2320</v>
      </c>
      <c r="D3307" t="s">
        <v>1117</v>
      </c>
      <c r="E3307">
        <v>1</v>
      </c>
      <c r="F3307">
        <v>4376.32</v>
      </c>
      <c r="G3307" t="str">
        <f t="shared" si="257"/>
        <v>BLUEPRINTADC48348C</v>
      </c>
      <c r="H3307" t="str">
        <f t="shared" si="256"/>
        <v>MB663547</v>
      </c>
      <c r="I3307" t="str">
        <f t="shared" si="258"/>
        <v>KOMPLET LEŽAJA ZADNJEG TOČKA</v>
      </c>
      <c r="J3307">
        <f t="shared" si="259"/>
        <v>36.469333333333331</v>
      </c>
      <c r="K3307" t="str">
        <f t="shared" si="260"/>
        <v/>
      </c>
    </row>
    <row r="3308" spans="1:11" x14ac:dyDescent="0.25">
      <c r="A3308" t="s">
        <v>5936</v>
      </c>
      <c r="C3308" t="s">
        <v>2320</v>
      </c>
      <c r="D3308" t="s">
        <v>1117</v>
      </c>
      <c r="E3308">
        <v>1</v>
      </c>
      <c r="F3308">
        <v>12851.2</v>
      </c>
      <c r="G3308" t="str">
        <f t="shared" si="257"/>
        <v>BLUEPRINTADC48349C</v>
      </c>
      <c r="H3308" t="str">
        <f t="shared" si="256"/>
        <v>ADC48349C</v>
      </c>
      <c r="I3308" t="str">
        <f t="shared" si="258"/>
        <v>KOMPLET LEŽAJA ZADNJEG TOČKA</v>
      </c>
      <c r="J3308">
        <f t="shared" si="259"/>
        <v>107.09333333333333</v>
      </c>
      <c r="K3308" t="str">
        <f t="shared" si="260"/>
        <v/>
      </c>
    </row>
    <row r="3309" spans="1:11" x14ac:dyDescent="0.25">
      <c r="A3309" t="s">
        <v>5937</v>
      </c>
      <c r="B3309" s="1" t="s">
        <v>5938</v>
      </c>
      <c r="C3309" t="s">
        <v>2320</v>
      </c>
      <c r="D3309" t="s">
        <v>1117</v>
      </c>
      <c r="E3309">
        <v>1</v>
      </c>
      <c r="F3309">
        <v>4561.92</v>
      </c>
      <c r="G3309" t="str">
        <f t="shared" si="257"/>
        <v>BLUEPRINTADC48350</v>
      </c>
      <c r="H3309" t="str">
        <f t="shared" ref="H3309:H3372" si="261">IF(AND(B3309&lt;&gt;"", B3309&lt;&gt;"-"),SUBSTITUTE(SUBSTITUTE(B3309,"-","")," ",""),A3309)</f>
        <v>MR594142</v>
      </c>
      <c r="I3309" t="str">
        <f t="shared" si="258"/>
        <v>KOMPLET LEŽAJA ZADNJEG TOČKA</v>
      </c>
      <c r="J3309">
        <f t="shared" si="259"/>
        <v>38.015999999999998</v>
      </c>
      <c r="K3309" t="str">
        <f t="shared" si="260"/>
        <v/>
      </c>
    </row>
    <row r="3310" spans="1:11" x14ac:dyDescent="0.25">
      <c r="A3310" t="s">
        <v>5939</v>
      </c>
      <c r="C3310" t="s">
        <v>2320</v>
      </c>
      <c r="D3310" t="s">
        <v>1117</v>
      </c>
      <c r="E3310">
        <v>1</v>
      </c>
      <c r="F3310">
        <v>9241.6</v>
      </c>
      <c r="G3310" t="str">
        <f t="shared" si="257"/>
        <v>BLUEPRINTADC48351</v>
      </c>
      <c r="H3310" t="str">
        <f t="shared" si="261"/>
        <v>ADC48351</v>
      </c>
      <c r="I3310" t="str">
        <f t="shared" si="258"/>
        <v>KOMPLET LEŽAJA ZADNJEG TOČKA</v>
      </c>
      <c r="J3310">
        <f t="shared" si="259"/>
        <v>77.013333333333335</v>
      </c>
      <c r="K3310" t="str">
        <f t="shared" si="260"/>
        <v/>
      </c>
    </row>
    <row r="3311" spans="1:11" x14ac:dyDescent="0.25">
      <c r="A3311" t="s">
        <v>5940</v>
      </c>
      <c r="C3311" t="s">
        <v>2337</v>
      </c>
      <c r="D3311" t="s">
        <v>1117</v>
      </c>
      <c r="E3311">
        <v>1</v>
      </c>
      <c r="F3311">
        <v>4085.76</v>
      </c>
      <c r="G3311" t="str">
        <f t="shared" si="257"/>
        <v>BLUEPRINTADC48352</v>
      </c>
      <c r="H3311" t="str">
        <f t="shared" si="261"/>
        <v>ADC48352</v>
      </c>
      <c r="I3311" t="str">
        <f t="shared" si="258"/>
        <v>SET LEŽAJA TOČKA</v>
      </c>
      <c r="J3311">
        <f t="shared" si="259"/>
        <v>34.048000000000002</v>
      </c>
      <c r="K3311" t="str">
        <f t="shared" si="260"/>
        <v/>
      </c>
    </row>
    <row r="3312" spans="1:11" x14ac:dyDescent="0.25">
      <c r="A3312" t="s">
        <v>5941</v>
      </c>
      <c r="B3312" s="1" t="s">
        <v>5942</v>
      </c>
      <c r="C3312" t="s">
        <v>2337</v>
      </c>
      <c r="D3312" t="s">
        <v>1117</v>
      </c>
      <c r="E3312">
        <v>1</v>
      </c>
      <c r="F3312">
        <v>4161.28</v>
      </c>
      <c r="G3312" t="str">
        <f t="shared" si="257"/>
        <v>BLUEPRINTADC48353</v>
      </c>
      <c r="H3312" t="str">
        <f t="shared" si="261"/>
        <v>MR403968</v>
      </c>
      <c r="I3312" t="str">
        <f t="shared" si="258"/>
        <v>SET LEŽAJA TOČKA</v>
      </c>
      <c r="J3312">
        <f t="shared" si="259"/>
        <v>34.67733333333333</v>
      </c>
      <c r="K3312" t="str">
        <f t="shared" si="260"/>
        <v/>
      </c>
    </row>
    <row r="3313" spans="1:11" x14ac:dyDescent="0.25">
      <c r="A3313" t="s">
        <v>5943</v>
      </c>
      <c r="B3313" s="1" t="s">
        <v>2336</v>
      </c>
      <c r="C3313" t="s">
        <v>2337</v>
      </c>
      <c r="D3313" t="s">
        <v>1117</v>
      </c>
      <c r="E3313">
        <v>1</v>
      </c>
      <c r="F3313">
        <v>9638.4</v>
      </c>
      <c r="G3313" t="str">
        <f t="shared" si="257"/>
        <v>BLUEPRINTADC48355</v>
      </c>
      <c r="H3313" t="str">
        <f t="shared" si="261"/>
        <v>KITTEDPRODUCT</v>
      </c>
      <c r="I3313" t="str">
        <f t="shared" si="258"/>
        <v>SET LEŽAJA TOČKA</v>
      </c>
      <c r="J3313">
        <f t="shared" si="259"/>
        <v>80.319999999999993</v>
      </c>
      <c r="K3313" t="str">
        <f t="shared" si="260"/>
        <v/>
      </c>
    </row>
    <row r="3314" spans="1:11" x14ac:dyDescent="0.25">
      <c r="A3314" t="s">
        <v>5944</v>
      </c>
      <c r="B3314" s="1" t="s">
        <v>5945</v>
      </c>
      <c r="C3314" t="s">
        <v>2337</v>
      </c>
      <c r="D3314" t="s">
        <v>1117</v>
      </c>
      <c r="E3314">
        <v>1</v>
      </c>
      <c r="F3314">
        <v>5027.84</v>
      </c>
      <c r="G3314" t="str">
        <f t="shared" si="257"/>
        <v>BLUEPRINTADC48356</v>
      </c>
      <c r="H3314" t="str">
        <f t="shared" si="261"/>
        <v>MR594443</v>
      </c>
      <c r="I3314" t="str">
        <f t="shared" si="258"/>
        <v>SET LEŽAJA TOČKA</v>
      </c>
      <c r="J3314">
        <f t="shared" si="259"/>
        <v>41.898666666666671</v>
      </c>
      <c r="K3314" t="str">
        <f t="shared" si="260"/>
        <v/>
      </c>
    </row>
    <row r="3315" spans="1:11" x14ac:dyDescent="0.25">
      <c r="A3315" t="s">
        <v>5946</v>
      </c>
      <c r="B3315" s="1" t="s">
        <v>5947</v>
      </c>
      <c r="C3315" t="s">
        <v>2337</v>
      </c>
      <c r="D3315" t="s">
        <v>1117</v>
      </c>
      <c r="E3315">
        <v>1</v>
      </c>
      <c r="F3315">
        <v>9204.48</v>
      </c>
      <c r="G3315" t="str">
        <f t="shared" si="257"/>
        <v>BLUEPRINTADC48357</v>
      </c>
      <c r="H3315" t="str">
        <f t="shared" si="261"/>
        <v>3780A011</v>
      </c>
      <c r="I3315" t="str">
        <f t="shared" si="258"/>
        <v>SET LEŽAJA TOČKA</v>
      </c>
      <c r="J3315">
        <f t="shared" si="259"/>
        <v>76.703999999999994</v>
      </c>
      <c r="K3315" t="str">
        <f t="shared" si="260"/>
        <v/>
      </c>
    </row>
    <row r="3316" spans="1:11" x14ac:dyDescent="0.25">
      <c r="A3316" t="s">
        <v>5948</v>
      </c>
      <c r="B3316" s="1" t="s">
        <v>5949</v>
      </c>
      <c r="C3316" t="s">
        <v>2337</v>
      </c>
      <c r="D3316" t="s">
        <v>1117</v>
      </c>
      <c r="E3316">
        <v>1</v>
      </c>
      <c r="F3316">
        <v>4408.32</v>
      </c>
      <c r="G3316" t="str">
        <f t="shared" si="257"/>
        <v>BLUEPRINTADC48358</v>
      </c>
      <c r="H3316" t="str">
        <f t="shared" si="261"/>
        <v>3785A008</v>
      </c>
      <c r="I3316" t="str">
        <f t="shared" si="258"/>
        <v>SET LEŽAJA TOČKA</v>
      </c>
      <c r="J3316">
        <f t="shared" si="259"/>
        <v>36.735999999999997</v>
      </c>
      <c r="K3316" t="str">
        <f t="shared" si="260"/>
        <v/>
      </c>
    </row>
    <row r="3317" spans="1:11" x14ac:dyDescent="0.25">
      <c r="A3317" t="s">
        <v>5950</v>
      </c>
      <c r="C3317" t="s">
        <v>2337</v>
      </c>
      <c r="D3317" t="s">
        <v>1117</v>
      </c>
      <c r="E3317">
        <v>1</v>
      </c>
      <c r="F3317">
        <v>6238.72</v>
      </c>
      <c r="G3317" t="str">
        <f t="shared" si="257"/>
        <v>BLUEPRINTADC48359</v>
      </c>
      <c r="H3317" t="str">
        <f t="shared" si="261"/>
        <v>ADC48359</v>
      </c>
      <c r="I3317" t="str">
        <f t="shared" si="258"/>
        <v>SET LEŽAJA TOČKA</v>
      </c>
      <c r="J3317">
        <f t="shared" si="259"/>
        <v>51.989333333333335</v>
      </c>
      <c r="K3317" t="str">
        <f t="shared" si="260"/>
        <v/>
      </c>
    </row>
    <row r="3318" spans="1:11" x14ac:dyDescent="0.25">
      <c r="A3318" t="s">
        <v>5951</v>
      </c>
      <c r="B3318" s="1" t="s">
        <v>5952</v>
      </c>
      <c r="C3318" t="s">
        <v>2329</v>
      </c>
      <c r="D3318" t="s">
        <v>9</v>
      </c>
      <c r="E3318">
        <v>1</v>
      </c>
      <c r="F3318">
        <v>7872</v>
      </c>
      <c r="G3318" t="str">
        <f t="shared" si="257"/>
        <v>BLUEPRINTADC48360</v>
      </c>
      <c r="H3318" t="str">
        <f t="shared" si="261"/>
        <v>Z179A#1</v>
      </c>
      <c r="I3318" t="str">
        <f t="shared" si="258"/>
        <v>KOMPLET LEŽAJA ZADNJEG TOČKA</v>
      </c>
      <c r="J3318">
        <f t="shared" si="259"/>
        <v>65.599999999999994</v>
      </c>
      <c r="K3318" t="str">
        <f t="shared" si="260"/>
        <v/>
      </c>
    </row>
    <row r="3319" spans="1:11" x14ac:dyDescent="0.25">
      <c r="A3319" t="s">
        <v>5953</v>
      </c>
      <c r="B3319" s="1" t="s">
        <v>5954</v>
      </c>
      <c r="C3319" t="s">
        <v>2329</v>
      </c>
      <c r="D3319" t="s">
        <v>9</v>
      </c>
      <c r="E3319">
        <v>1</v>
      </c>
      <c r="F3319">
        <v>3996.16</v>
      </c>
      <c r="G3319" t="str">
        <f t="shared" si="257"/>
        <v>BLUEPRINTADC48361</v>
      </c>
      <c r="H3319" t="str">
        <f t="shared" si="261"/>
        <v>L29A#1</v>
      </c>
      <c r="I3319" t="str">
        <f t="shared" si="258"/>
        <v>KOMPLET LEŽAJA ZADNJEG TOČKA</v>
      </c>
      <c r="J3319">
        <f t="shared" si="259"/>
        <v>33.301333333333332</v>
      </c>
      <c r="K3319" t="str">
        <f t="shared" si="260"/>
        <v/>
      </c>
    </row>
    <row r="3320" spans="1:11" x14ac:dyDescent="0.25">
      <c r="A3320" t="s">
        <v>5955</v>
      </c>
      <c r="C3320" t="s">
        <v>2329</v>
      </c>
      <c r="D3320" t="s">
        <v>9</v>
      </c>
      <c r="E3320">
        <v>1</v>
      </c>
      <c r="F3320">
        <v>3978.24</v>
      </c>
      <c r="G3320" t="str">
        <f t="shared" si="257"/>
        <v>BLUEPRINTADC48362</v>
      </c>
      <c r="H3320" t="str">
        <f t="shared" si="261"/>
        <v>ADC48362</v>
      </c>
      <c r="I3320" t="str">
        <f t="shared" si="258"/>
        <v>KOMPLET LEŽAJA ZADNJEG TOČKA</v>
      </c>
      <c r="J3320">
        <f t="shared" si="259"/>
        <v>33.152000000000001</v>
      </c>
      <c r="K3320" t="str">
        <f t="shared" si="260"/>
        <v/>
      </c>
    </row>
    <row r="3321" spans="1:11" x14ac:dyDescent="0.25">
      <c r="A3321" t="s">
        <v>5956</v>
      </c>
      <c r="C3321" t="s">
        <v>2320</v>
      </c>
      <c r="D3321" t="s">
        <v>9</v>
      </c>
      <c r="E3321">
        <v>1</v>
      </c>
      <c r="F3321">
        <v>3321.6</v>
      </c>
      <c r="G3321" t="str">
        <f t="shared" si="257"/>
        <v>BLUEPRINTADC48363</v>
      </c>
      <c r="H3321" t="str">
        <f t="shared" si="261"/>
        <v>ADC48363</v>
      </c>
      <c r="I3321" t="str">
        <f t="shared" si="258"/>
        <v>KOMPLET LEŽAJA ZADNJEG TOČKA</v>
      </c>
      <c r="J3321">
        <f t="shared" si="259"/>
        <v>27.68</v>
      </c>
      <c r="K3321" t="str">
        <f t="shared" si="260"/>
        <v/>
      </c>
    </row>
    <row r="3322" spans="1:11" x14ac:dyDescent="0.25">
      <c r="A3322" t="s">
        <v>5957</v>
      </c>
      <c r="C3322" t="s">
        <v>5914</v>
      </c>
      <c r="D3322" t="s">
        <v>1117</v>
      </c>
      <c r="E3322">
        <v>1</v>
      </c>
      <c r="F3322">
        <v>5795.84</v>
      </c>
      <c r="G3322" t="str">
        <f t="shared" si="257"/>
        <v>BLUEPRINTADC48364</v>
      </c>
      <c r="H3322" t="str">
        <f t="shared" si="261"/>
        <v>ADC48364</v>
      </c>
      <c r="I3322" t="str">
        <f t="shared" si="258"/>
        <v>KOMPLET LEŽAJA ZADNJEG TOCKA</v>
      </c>
      <c r="J3322">
        <f t="shared" si="259"/>
        <v>48.298666666666669</v>
      </c>
      <c r="K3322" t="str">
        <f t="shared" si="260"/>
        <v/>
      </c>
    </row>
    <row r="3323" spans="1:11" x14ac:dyDescent="0.25">
      <c r="A3323" t="s">
        <v>5958</v>
      </c>
      <c r="C3323" t="s">
        <v>5914</v>
      </c>
      <c r="D3323" t="s">
        <v>9</v>
      </c>
      <c r="E3323">
        <v>1</v>
      </c>
      <c r="F3323">
        <v>2949.12</v>
      </c>
      <c r="G3323" t="str">
        <f t="shared" si="257"/>
        <v>BLUEPRINTADC48365</v>
      </c>
      <c r="H3323" t="str">
        <f t="shared" si="261"/>
        <v>ADC48365</v>
      </c>
      <c r="I3323" t="str">
        <f t="shared" si="258"/>
        <v>KOMPLET LEŽAJA ZADNJEG TOCKA</v>
      </c>
      <c r="J3323">
        <f t="shared" si="259"/>
        <v>24.576000000000001</v>
      </c>
      <c r="K3323" t="str">
        <f t="shared" si="260"/>
        <v/>
      </c>
    </row>
    <row r="3324" spans="1:11" x14ac:dyDescent="0.25">
      <c r="A3324" t="s">
        <v>5959</v>
      </c>
      <c r="B3324" s="1" t="s">
        <v>5960</v>
      </c>
      <c r="C3324" t="s">
        <v>3054</v>
      </c>
      <c r="D3324" t="s">
        <v>9</v>
      </c>
      <c r="E3324">
        <v>1</v>
      </c>
      <c r="F3324">
        <v>638.72</v>
      </c>
      <c r="G3324" t="str">
        <f t="shared" si="257"/>
        <v>BLUEPRINTADC48501</v>
      </c>
      <c r="H3324" t="str">
        <f t="shared" si="261"/>
        <v>MB672370</v>
      </c>
      <c r="I3324" t="str">
        <f t="shared" si="258"/>
        <v>STABILIZATOR</v>
      </c>
      <c r="J3324">
        <f t="shared" si="259"/>
        <v>5.3226666666666667</v>
      </c>
      <c r="K3324" t="str">
        <f t="shared" si="260"/>
        <v/>
      </c>
    </row>
    <row r="3325" spans="1:11" x14ac:dyDescent="0.25">
      <c r="A3325" t="s">
        <v>5961</v>
      </c>
      <c r="B3325" s="1" t="s">
        <v>5962</v>
      </c>
      <c r="C3325" t="s">
        <v>3054</v>
      </c>
      <c r="D3325" t="s">
        <v>9</v>
      </c>
      <c r="E3325">
        <v>1</v>
      </c>
      <c r="F3325">
        <v>742.4</v>
      </c>
      <c r="G3325" t="str">
        <f t="shared" si="257"/>
        <v>BLUEPRINTADC48502</v>
      </c>
      <c r="H3325" t="str">
        <f t="shared" si="261"/>
        <v>MB808076</v>
      </c>
      <c r="I3325" t="str">
        <f t="shared" si="258"/>
        <v>STABILIZATOR</v>
      </c>
      <c r="J3325">
        <f t="shared" si="259"/>
        <v>6.1866666666666665</v>
      </c>
      <c r="K3325" t="str">
        <f t="shared" si="260"/>
        <v/>
      </c>
    </row>
    <row r="3326" spans="1:11" x14ac:dyDescent="0.25">
      <c r="A3326" t="s">
        <v>5963</v>
      </c>
      <c r="B3326" s="1" t="s">
        <v>5964</v>
      </c>
      <c r="C3326" t="s">
        <v>1487</v>
      </c>
      <c r="D3326" t="s">
        <v>1117</v>
      </c>
      <c r="E3326">
        <v>1</v>
      </c>
      <c r="F3326">
        <v>704</v>
      </c>
      <c r="G3326" t="str">
        <f t="shared" si="257"/>
        <v>BLUEPRINTADC48503</v>
      </c>
      <c r="H3326" t="str">
        <f t="shared" si="261"/>
        <v>MB518892</v>
      </c>
      <c r="I3326" t="str">
        <f t="shared" si="258"/>
        <v>SET KOČIONIH OBLOGA</v>
      </c>
      <c r="J3326">
        <f t="shared" si="259"/>
        <v>5.8666666666666663</v>
      </c>
      <c r="K3326" t="str">
        <f t="shared" si="260"/>
        <v/>
      </c>
    </row>
    <row r="3327" spans="1:11" x14ac:dyDescent="0.25">
      <c r="A3327" t="s">
        <v>5965</v>
      </c>
      <c r="B3327" s="1" t="s">
        <v>5966</v>
      </c>
      <c r="C3327" t="s">
        <v>3054</v>
      </c>
      <c r="D3327" t="s">
        <v>9</v>
      </c>
      <c r="E3327">
        <v>1</v>
      </c>
      <c r="F3327">
        <v>920.32</v>
      </c>
      <c r="G3327" t="str">
        <f t="shared" si="257"/>
        <v>BLUEPRINTADC48504</v>
      </c>
      <c r="H3327" t="str">
        <f t="shared" si="261"/>
        <v>MB892982</v>
      </c>
      <c r="I3327" t="str">
        <f t="shared" si="258"/>
        <v>STABILIZATOR</v>
      </c>
      <c r="J3327">
        <f t="shared" si="259"/>
        <v>7.6693333333333333</v>
      </c>
      <c r="K3327" t="str">
        <f t="shared" si="260"/>
        <v/>
      </c>
    </row>
    <row r="3328" spans="1:11" x14ac:dyDescent="0.25">
      <c r="A3328" t="s">
        <v>5967</v>
      </c>
      <c r="B3328" s="1" t="s">
        <v>5968</v>
      </c>
      <c r="C3328" t="s">
        <v>3054</v>
      </c>
      <c r="D3328" t="s">
        <v>9</v>
      </c>
      <c r="E3328">
        <v>1</v>
      </c>
      <c r="F3328">
        <v>985.6</v>
      </c>
      <c r="G3328" t="str">
        <f t="shared" si="257"/>
        <v>BLUEPRINTADC48505</v>
      </c>
      <c r="H3328" t="str">
        <f t="shared" si="261"/>
        <v>MR131680</v>
      </c>
      <c r="I3328" t="str">
        <f t="shared" si="258"/>
        <v>STABILIZATOR</v>
      </c>
      <c r="J3328">
        <f t="shared" si="259"/>
        <v>8.2133333333333329</v>
      </c>
      <c r="K3328" t="str">
        <f t="shared" si="260"/>
        <v/>
      </c>
    </row>
    <row r="3329" spans="1:11" x14ac:dyDescent="0.25">
      <c r="A3329" t="s">
        <v>5969</v>
      </c>
      <c r="B3329" s="1" t="s">
        <v>5970</v>
      </c>
      <c r="C3329" t="s">
        <v>3054</v>
      </c>
      <c r="D3329" t="s">
        <v>9</v>
      </c>
      <c r="E3329">
        <v>1</v>
      </c>
      <c r="F3329">
        <v>659.2</v>
      </c>
      <c r="G3329" t="str">
        <f t="shared" si="257"/>
        <v>BLUEPRINTADC48506</v>
      </c>
      <c r="H3329" t="str">
        <f t="shared" si="261"/>
        <v>MB809354</v>
      </c>
      <c r="I3329" t="str">
        <f t="shared" si="258"/>
        <v>STABILIZATOR</v>
      </c>
      <c r="J3329">
        <f t="shared" si="259"/>
        <v>5.4933333333333341</v>
      </c>
      <c r="K3329" t="str">
        <f t="shared" si="260"/>
        <v/>
      </c>
    </row>
    <row r="3330" spans="1:11" x14ac:dyDescent="0.25">
      <c r="A3330" t="s">
        <v>5971</v>
      </c>
      <c r="B3330" s="1" t="s">
        <v>5972</v>
      </c>
      <c r="C3330" t="s">
        <v>3054</v>
      </c>
      <c r="D3330" t="s">
        <v>9</v>
      </c>
      <c r="E3330">
        <v>1</v>
      </c>
      <c r="F3330">
        <v>637.44000000000005</v>
      </c>
      <c r="G3330" t="str">
        <f t="shared" si="257"/>
        <v>BLUEPRINTADC48507</v>
      </c>
      <c r="H3330" t="str">
        <f t="shared" si="261"/>
        <v>MB892981</v>
      </c>
      <c r="I3330" t="str">
        <f t="shared" si="258"/>
        <v>STABILIZATOR</v>
      </c>
      <c r="J3330">
        <f t="shared" si="259"/>
        <v>5.3120000000000003</v>
      </c>
      <c r="K3330" t="str">
        <f t="shared" si="260"/>
        <v/>
      </c>
    </row>
    <row r="3331" spans="1:11" x14ac:dyDescent="0.25">
      <c r="A3331" t="s">
        <v>5973</v>
      </c>
      <c r="B3331" s="1" t="s">
        <v>5974</v>
      </c>
      <c r="C3331" t="s">
        <v>3054</v>
      </c>
      <c r="D3331" t="s">
        <v>9</v>
      </c>
      <c r="E3331">
        <v>1</v>
      </c>
      <c r="F3331">
        <v>823.04</v>
      </c>
      <c r="G3331" t="str">
        <f t="shared" ref="G3331:G3394" si="262">"BLUEPRINT"&amp;A3331</f>
        <v>BLUEPRINTADC48508</v>
      </c>
      <c r="H3331" t="str">
        <f t="shared" si="261"/>
        <v>MR267877</v>
      </c>
      <c r="I3331" t="str">
        <f t="shared" ref="I3331:I3394" si="263">UPPER(C3331)</f>
        <v>STABILIZATOR</v>
      </c>
      <c r="J3331">
        <f t="shared" ref="J3331:J3394" si="264">F3331/120</f>
        <v>6.8586666666666662</v>
      </c>
      <c r="K3331" t="str">
        <f t="shared" ref="K3331:K3394" si="265">IF(E3331&gt;1,"nesto", "")</f>
        <v/>
      </c>
    </row>
    <row r="3332" spans="1:11" x14ac:dyDescent="0.25">
      <c r="A3332" t="s">
        <v>5975</v>
      </c>
      <c r="B3332" s="1" t="s">
        <v>5976</v>
      </c>
      <c r="C3332" t="s">
        <v>3054</v>
      </c>
      <c r="D3332" t="s">
        <v>9</v>
      </c>
      <c r="E3332">
        <v>1</v>
      </c>
      <c r="F3332">
        <v>823.04</v>
      </c>
      <c r="G3332" t="str">
        <f t="shared" si="262"/>
        <v>BLUEPRINTADC48509</v>
      </c>
      <c r="H3332" t="str">
        <f t="shared" si="261"/>
        <v>MR267876</v>
      </c>
      <c r="I3332" t="str">
        <f t="shared" si="263"/>
        <v>STABILIZATOR</v>
      </c>
      <c r="J3332">
        <f t="shared" si="264"/>
        <v>6.8586666666666662</v>
      </c>
      <c r="K3332" t="str">
        <f t="shared" si="265"/>
        <v/>
      </c>
    </row>
    <row r="3333" spans="1:11" x14ac:dyDescent="0.25">
      <c r="A3333" t="s">
        <v>5977</v>
      </c>
      <c r="B3333" s="1" t="s">
        <v>5978</v>
      </c>
      <c r="C3333" t="s">
        <v>3054</v>
      </c>
      <c r="D3333" t="s">
        <v>9</v>
      </c>
      <c r="E3333">
        <v>1</v>
      </c>
      <c r="F3333">
        <v>806.4</v>
      </c>
      <c r="G3333" t="str">
        <f t="shared" si="262"/>
        <v>BLUEPRINTADC48510</v>
      </c>
      <c r="H3333" t="str">
        <f t="shared" si="261"/>
        <v>MR374522</v>
      </c>
      <c r="I3333" t="str">
        <f t="shared" si="263"/>
        <v>STABILIZATOR</v>
      </c>
      <c r="J3333">
        <f t="shared" si="264"/>
        <v>6.72</v>
      </c>
      <c r="K3333" t="str">
        <f t="shared" si="265"/>
        <v/>
      </c>
    </row>
    <row r="3334" spans="1:11" x14ac:dyDescent="0.25">
      <c r="A3334" t="s">
        <v>5979</v>
      </c>
      <c r="B3334" s="1" t="s">
        <v>5980</v>
      </c>
      <c r="C3334" t="s">
        <v>3054</v>
      </c>
      <c r="D3334" t="s">
        <v>9</v>
      </c>
      <c r="E3334">
        <v>1</v>
      </c>
      <c r="F3334">
        <v>806.4</v>
      </c>
      <c r="G3334" t="str">
        <f t="shared" si="262"/>
        <v>BLUEPRINTADC48511</v>
      </c>
      <c r="H3334" t="str">
        <f t="shared" si="261"/>
        <v>MR374521</v>
      </c>
      <c r="I3334" t="str">
        <f t="shared" si="263"/>
        <v>STABILIZATOR</v>
      </c>
      <c r="J3334">
        <f t="shared" si="264"/>
        <v>6.72</v>
      </c>
      <c r="K3334" t="str">
        <f t="shared" si="265"/>
        <v/>
      </c>
    </row>
    <row r="3335" spans="1:11" x14ac:dyDescent="0.25">
      <c r="A3335" t="s">
        <v>5981</v>
      </c>
      <c r="B3335" s="1" t="s">
        <v>5982</v>
      </c>
      <c r="C3335" t="s">
        <v>3054</v>
      </c>
      <c r="D3335" t="s">
        <v>9</v>
      </c>
      <c r="E3335">
        <v>1</v>
      </c>
      <c r="F3335">
        <v>806.4</v>
      </c>
      <c r="G3335" t="str">
        <f t="shared" si="262"/>
        <v>BLUEPRINTADC48512</v>
      </c>
      <c r="H3335" t="str">
        <f t="shared" si="261"/>
        <v>MR418053</v>
      </c>
      <c r="I3335" t="str">
        <f t="shared" si="263"/>
        <v>STABILIZATOR</v>
      </c>
      <c r="J3335">
        <f t="shared" si="264"/>
        <v>6.72</v>
      </c>
      <c r="K3335" t="str">
        <f t="shared" si="265"/>
        <v/>
      </c>
    </row>
    <row r="3336" spans="1:11" x14ac:dyDescent="0.25">
      <c r="A3336" t="s">
        <v>5983</v>
      </c>
      <c r="B3336" s="1" t="s">
        <v>5984</v>
      </c>
      <c r="C3336" t="s">
        <v>3054</v>
      </c>
      <c r="D3336" t="s">
        <v>9</v>
      </c>
      <c r="E3336">
        <v>1</v>
      </c>
      <c r="F3336">
        <v>806.4</v>
      </c>
      <c r="G3336" t="str">
        <f t="shared" si="262"/>
        <v>BLUEPRINTADC48513</v>
      </c>
      <c r="H3336" t="str">
        <f t="shared" si="261"/>
        <v>MR418052</v>
      </c>
      <c r="I3336" t="str">
        <f t="shared" si="263"/>
        <v>STABILIZATOR</v>
      </c>
      <c r="J3336">
        <f t="shared" si="264"/>
        <v>6.72</v>
      </c>
      <c r="K3336" t="str">
        <f t="shared" si="265"/>
        <v/>
      </c>
    </row>
    <row r="3337" spans="1:11" x14ac:dyDescent="0.25">
      <c r="A3337" t="s">
        <v>5985</v>
      </c>
      <c r="B3337" s="1" t="s">
        <v>5986</v>
      </c>
      <c r="C3337" t="s">
        <v>5631</v>
      </c>
      <c r="D3337" t="s">
        <v>9</v>
      </c>
      <c r="E3337">
        <v>1</v>
      </c>
      <c r="F3337">
        <v>456.96</v>
      </c>
      <c r="G3337" t="str">
        <f t="shared" si="262"/>
        <v>BLUEPRINTADC48514</v>
      </c>
      <c r="H3337" t="str">
        <f t="shared" si="261"/>
        <v>MB831039</v>
      </c>
      <c r="I3337" t="str">
        <f t="shared" si="263"/>
        <v>NOSAČ STABILIZATORA</v>
      </c>
      <c r="J3337">
        <f t="shared" si="264"/>
        <v>3.8079999999999998</v>
      </c>
      <c r="K3337" t="str">
        <f t="shared" si="265"/>
        <v/>
      </c>
    </row>
    <row r="3338" spans="1:11" x14ac:dyDescent="0.25">
      <c r="A3338" t="s">
        <v>5987</v>
      </c>
      <c r="B3338" s="1" t="s">
        <v>5988</v>
      </c>
      <c r="C3338" t="s">
        <v>3054</v>
      </c>
      <c r="D3338" t="s">
        <v>9</v>
      </c>
      <c r="E3338">
        <v>1</v>
      </c>
      <c r="F3338">
        <v>870.4</v>
      </c>
      <c r="G3338" t="str">
        <f t="shared" si="262"/>
        <v>BLUEPRINTADC48516</v>
      </c>
      <c r="H3338" t="str">
        <f t="shared" si="261"/>
        <v>MB109712</v>
      </c>
      <c r="I3338" t="str">
        <f t="shared" si="263"/>
        <v>STABILIZATOR</v>
      </c>
      <c r="J3338">
        <f t="shared" si="264"/>
        <v>7.253333333333333</v>
      </c>
      <c r="K3338" t="str">
        <f t="shared" si="265"/>
        <v/>
      </c>
    </row>
    <row r="3339" spans="1:11" x14ac:dyDescent="0.25">
      <c r="A3339" t="s">
        <v>5989</v>
      </c>
      <c r="B3339" s="1" t="s">
        <v>5990</v>
      </c>
      <c r="C3339" t="s">
        <v>3054</v>
      </c>
      <c r="D3339" t="s">
        <v>9</v>
      </c>
      <c r="E3339">
        <v>1</v>
      </c>
      <c r="F3339">
        <v>706.56</v>
      </c>
      <c r="G3339" t="str">
        <f t="shared" si="262"/>
        <v>BLUEPRINTADC48517</v>
      </c>
      <c r="H3339" t="str">
        <f t="shared" si="261"/>
        <v>MR131732</v>
      </c>
      <c r="I3339" t="str">
        <f t="shared" si="263"/>
        <v>STABILIZATOR</v>
      </c>
      <c r="J3339">
        <f t="shared" si="264"/>
        <v>5.8879999999999999</v>
      </c>
      <c r="K3339" t="str">
        <f t="shared" si="265"/>
        <v/>
      </c>
    </row>
    <row r="3340" spans="1:11" x14ac:dyDescent="0.25">
      <c r="A3340" t="s">
        <v>5991</v>
      </c>
      <c r="B3340" s="1" t="s">
        <v>5992</v>
      </c>
      <c r="C3340" t="s">
        <v>3054</v>
      </c>
      <c r="D3340" t="s">
        <v>9</v>
      </c>
      <c r="E3340">
        <v>1</v>
      </c>
      <c r="F3340">
        <v>400.64</v>
      </c>
      <c r="G3340" t="str">
        <f t="shared" si="262"/>
        <v>BLUEPRINTADC48518</v>
      </c>
      <c r="H3340" t="str">
        <f t="shared" si="261"/>
        <v>MB598098</v>
      </c>
      <c r="I3340" t="str">
        <f t="shared" si="263"/>
        <v>STABILIZATOR</v>
      </c>
      <c r="J3340">
        <f t="shared" si="264"/>
        <v>3.3386666666666667</v>
      </c>
      <c r="K3340" t="str">
        <f t="shared" si="265"/>
        <v/>
      </c>
    </row>
    <row r="3341" spans="1:11" x14ac:dyDescent="0.25">
      <c r="A3341" t="s">
        <v>5993</v>
      </c>
      <c r="B3341" s="1" t="s">
        <v>5994</v>
      </c>
      <c r="C3341" t="s">
        <v>3054</v>
      </c>
      <c r="D3341" t="s">
        <v>9</v>
      </c>
      <c r="E3341">
        <v>1</v>
      </c>
      <c r="F3341">
        <v>739.84</v>
      </c>
      <c r="G3341" t="str">
        <f t="shared" si="262"/>
        <v>BLUEPRINTADC48519</v>
      </c>
      <c r="H3341" t="str">
        <f t="shared" si="261"/>
        <v>MR316368</v>
      </c>
      <c r="I3341" t="str">
        <f t="shared" si="263"/>
        <v>STABILIZATOR</v>
      </c>
      <c r="J3341">
        <f t="shared" si="264"/>
        <v>6.1653333333333338</v>
      </c>
      <c r="K3341" t="str">
        <f t="shared" si="265"/>
        <v/>
      </c>
    </row>
    <row r="3342" spans="1:11" x14ac:dyDescent="0.25">
      <c r="A3342" t="s">
        <v>5995</v>
      </c>
      <c r="B3342" s="1" t="s">
        <v>5996</v>
      </c>
      <c r="C3342" t="s">
        <v>3054</v>
      </c>
      <c r="D3342" t="s">
        <v>9</v>
      </c>
      <c r="E3342">
        <v>1</v>
      </c>
      <c r="F3342">
        <v>1127.68</v>
      </c>
      <c r="G3342" t="str">
        <f t="shared" si="262"/>
        <v>BLUEPRINTADC48520</v>
      </c>
      <c r="H3342" t="str">
        <f t="shared" si="261"/>
        <v>MR267873</v>
      </c>
      <c r="I3342" t="str">
        <f t="shared" si="263"/>
        <v>STABILIZATOR</v>
      </c>
      <c r="J3342">
        <f t="shared" si="264"/>
        <v>9.397333333333334</v>
      </c>
      <c r="K3342" t="str">
        <f t="shared" si="265"/>
        <v/>
      </c>
    </row>
    <row r="3343" spans="1:11" x14ac:dyDescent="0.25">
      <c r="A3343" t="s">
        <v>5997</v>
      </c>
      <c r="C3343" t="s">
        <v>2359</v>
      </c>
      <c r="D3343" t="s">
        <v>9</v>
      </c>
      <c r="E3343">
        <v>1</v>
      </c>
      <c r="F3343">
        <v>1772.8</v>
      </c>
      <c r="G3343" t="str">
        <f t="shared" si="262"/>
        <v>BLUEPRINTADC48522</v>
      </c>
      <c r="H3343" t="str">
        <f t="shared" si="261"/>
        <v>ADC48522</v>
      </c>
      <c r="I3343" t="str">
        <f t="shared" si="263"/>
        <v>VEZA STABILIZATORA</v>
      </c>
      <c r="J3343">
        <f t="shared" si="264"/>
        <v>14.773333333333333</v>
      </c>
      <c r="K3343" t="str">
        <f t="shared" si="265"/>
        <v/>
      </c>
    </row>
    <row r="3344" spans="1:11" x14ac:dyDescent="0.25">
      <c r="A3344" t="s">
        <v>5998</v>
      </c>
      <c r="C3344" t="s">
        <v>2359</v>
      </c>
      <c r="D3344" t="s">
        <v>9</v>
      </c>
      <c r="E3344">
        <v>1</v>
      </c>
      <c r="F3344">
        <v>829.44</v>
      </c>
      <c r="G3344" t="str">
        <f t="shared" si="262"/>
        <v>BLUEPRINTADC48523</v>
      </c>
      <c r="H3344" t="str">
        <f t="shared" si="261"/>
        <v>ADC48523</v>
      </c>
      <c r="I3344" t="str">
        <f t="shared" si="263"/>
        <v>VEZA STABILIZATORA</v>
      </c>
      <c r="J3344">
        <f t="shared" si="264"/>
        <v>6.9120000000000008</v>
      </c>
      <c r="K3344" t="str">
        <f t="shared" si="265"/>
        <v/>
      </c>
    </row>
    <row r="3345" spans="1:11" x14ac:dyDescent="0.25">
      <c r="A3345" t="s">
        <v>5999</v>
      </c>
      <c r="C3345" t="s">
        <v>2359</v>
      </c>
      <c r="D3345" t="s">
        <v>9</v>
      </c>
      <c r="E3345">
        <v>1</v>
      </c>
      <c r="F3345">
        <v>1772.8</v>
      </c>
      <c r="G3345" t="str">
        <f t="shared" si="262"/>
        <v>BLUEPRINTADC48524</v>
      </c>
      <c r="H3345" t="str">
        <f t="shared" si="261"/>
        <v>ADC48524</v>
      </c>
      <c r="I3345" t="str">
        <f t="shared" si="263"/>
        <v>VEZA STABILIZATORA</v>
      </c>
      <c r="J3345">
        <f t="shared" si="264"/>
        <v>14.773333333333333</v>
      </c>
      <c r="K3345" t="str">
        <f t="shared" si="265"/>
        <v/>
      </c>
    </row>
    <row r="3346" spans="1:11" x14ac:dyDescent="0.25">
      <c r="A3346" t="s">
        <v>6000</v>
      </c>
      <c r="B3346" s="1" t="s">
        <v>6001</v>
      </c>
      <c r="C3346" t="s">
        <v>3054</v>
      </c>
      <c r="D3346" t="s">
        <v>9</v>
      </c>
      <c r="E3346">
        <v>1</v>
      </c>
      <c r="F3346">
        <v>4636.16</v>
      </c>
      <c r="G3346" t="str">
        <f t="shared" si="262"/>
        <v>BLUEPRINTADC48525C</v>
      </c>
      <c r="H3346" t="str">
        <f t="shared" si="261"/>
        <v>MR131733</v>
      </c>
      <c r="I3346" t="str">
        <f t="shared" si="263"/>
        <v>STABILIZATOR</v>
      </c>
      <c r="J3346">
        <f t="shared" si="264"/>
        <v>38.634666666666668</v>
      </c>
      <c r="K3346" t="str">
        <f t="shared" si="265"/>
        <v/>
      </c>
    </row>
    <row r="3347" spans="1:11" x14ac:dyDescent="0.25">
      <c r="A3347" t="s">
        <v>6002</v>
      </c>
      <c r="C3347" t="s">
        <v>2359</v>
      </c>
      <c r="D3347" t="s">
        <v>9</v>
      </c>
      <c r="E3347">
        <v>1</v>
      </c>
      <c r="F3347">
        <v>7749.12</v>
      </c>
      <c r="G3347" t="str">
        <f t="shared" si="262"/>
        <v>BLUEPRINTADC48526</v>
      </c>
      <c r="H3347" t="str">
        <f t="shared" si="261"/>
        <v>ADC48526</v>
      </c>
      <c r="I3347" t="str">
        <f t="shared" si="263"/>
        <v>VEZA STABILIZATORA</v>
      </c>
      <c r="J3347">
        <f t="shared" si="264"/>
        <v>64.575999999999993</v>
      </c>
      <c r="K3347" t="str">
        <f t="shared" si="265"/>
        <v/>
      </c>
    </row>
    <row r="3348" spans="1:11" x14ac:dyDescent="0.25">
      <c r="A3348" t="s">
        <v>6003</v>
      </c>
      <c r="B3348" s="1" t="s">
        <v>6004</v>
      </c>
      <c r="C3348" t="s">
        <v>2359</v>
      </c>
      <c r="D3348" t="s">
        <v>9</v>
      </c>
      <c r="E3348">
        <v>1</v>
      </c>
      <c r="F3348">
        <v>7749.12</v>
      </c>
      <c r="G3348" t="str">
        <f t="shared" si="262"/>
        <v>BLUEPRINTADC48527C</v>
      </c>
      <c r="H3348" t="str">
        <f t="shared" si="261"/>
        <v>MR197124</v>
      </c>
      <c r="I3348" t="str">
        <f t="shared" si="263"/>
        <v>VEZA STABILIZATORA</v>
      </c>
      <c r="J3348">
        <f t="shared" si="264"/>
        <v>64.575999999999993</v>
      </c>
      <c r="K3348" t="str">
        <f t="shared" si="265"/>
        <v/>
      </c>
    </row>
    <row r="3349" spans="1:11" x14ac:dyDescent="0.25">
      <c r="A3349" t="s">
        <v>6005</v>
      </c>
      <c r="C3349" t="s">
        <v>2359</v>
      </c>
      <c r="D3349" t="s">
        <v>9</v>
      </c>
      <c r="E3349">
        <v>1</v>
      </c>
      <c r="F3349">
        <v>967.68</v>
      </c>
      <c r="G3349" t="str">
        <f t="shared" si="262"/>
        <v>BLUEPRINTADC48528</v>
      </c>
      <c r="H3349" t="str">
        <f t="shared" si="261"/>
        <v>ADC48528</v>
      </c>
      <c r="I3349" t="str">
        <f t="shared" si="263"/>
        <v>VEZA STABILIZATORA</v>
      </c>
      <c r="J3349">
        <f t="shared" si="264"/>
        <v>8.0640000000000001</v>
      </c>
      <c r="K3349" t="str">
        <f t="shared" si="265"/>
        <v/>
      </c>
    </row>
    <row r="3350" spans="1:11" x14ac:dyDescent="0.25">
      <c r="A3350" t="s">
        <v>6006</v>
      </c>
      <c r="B3350" s="1" t="s">
        <v>6007</v>
      </c>
      <c r="C3350" t="s">
        <v>2359</v>
      </c>
      <c r="D3350" t="s">
        <v>9</v>
      </c>
      <c r="E3350">
        <v>1</v>
      </c>
      <c r="F3350">
        <v>971.52</v>
      </c>
      <c r="G3350" t="str">
        <f t="shared" si="262"/>
        <v>BLUEPRINTADC48528C</v>
      </c>
      <c r="H3350" t="str">
        <f t="shared" si="261"/>
        <v>MR267874</v>
      </c>
      <c r="I3350" t="str">
        <f t="shared" si="263"/>
        <v>VEZA STABILIZATORA</v>
      </c>
      <c r="J3350">
        <f t="shared" si="264"/>
        <v>8.0960000000000001</v>
      </c>
      <c r="K3350" t="str">
        <f t="shared" si="265"/>
        <v/>
      </c>
    </row>
    <row r="3351" spans="1:11" x14ac:dyDescent="0.25">
      <c r="A3351" t="s">
        <v>6008</v>
      </c>
      <c r="B3351" s="1" t="s">
        <v>6009</v>
      </c>
      <c r="C3351" t="s">
        <v>3054</v>
      </c>
      <c r="D3351" t="s">
        <v>9</v>
      </c>
      <c r="E3351">
        <v>1</v>
      </c>
      <c r="F3351">
        <v>6910.72</v>
      </c>
      <c r="G3351" t="str">
        <f t="shared" si="262"/>
        <v>BLUEPRINTADC48530</v>
      </c>
      <c r="H3351" t="str">
        <f t="shared" si="261"/>
        <v>MR353185</v>
      </c>
      <c r="I3351" t="str">
        <f t="shared" si="263"/>
        <v>STABILIZATOR</v>
      </c>
      <c r="J3351">
        <f t="shared" si="264"/>
        <v>57.589333333333336</v>
      </c>
      <c r="K3351" t="str">
        <f t="shared" si="265"/>
        <v/>
      </c>
    </row>
    <row r="3352" spans="1:11" x14ac:dyDescent="0.25">
      <c r="A3352" t="s">
        <v>6010</v>
      </c>
      <c r="B3352" s="1" t="s">
        <v>6011</v>
      </c>
      <c r="C3352" t="s">
        <v>2359</v>
      </c>
      <c r="D3352" t="s">
        <v>9</v>
      </c>
      <c r="E3352">
        <v>1</v>
      </c>
      <c r="F3352">
        <v>6910.72</v>
      </c>
      <c r="G3352" t="str">
        <f t="shared" si="262"/>
        <v>BLUEPRINTADC48531</v>
      </c>
      <c r="H3352" t="str">
        <f t="shared" si="261"/>
        <v>MR353186</v>
      </c>
      <c r="I3352" t="str">
        <f t="shared" si="263"/>
        <v>VEZA STABILIZATORA</v>
      </c>
      <c r="J3352">
        <f t="shared" si="264"/>
        <v>57.589333333333336</v>
      </c>
      <c r="K3352" t="str">
        <f t="shared" si="265"/>
        <v/>
      </c>
    </row>
    <row r="3353" spans="1:11" x14ac:dyDescent="0.25">
      <c r="A3353" t="s">
        <v>6012</v>
      </c>
      <c r="B3353" s="1" t="s">
        <v>6013</v>
      </c>
      <c r="C3353" t="s">
        <v>2359</v>
      </c>
      <c r="D3353" t="s">
        <v>9</v>
      </c>
      <c r="E3353">
        <v>1</v>
      </c>
      <c r="F3353">
        <v>312.32</v>
      </c>
      <c r="G3353" t="str">
        <f t="shared" si="262"/>
        <v>BLUEPRINTADC48532</v>
      </c>
      <c r="H3353" t="str">
        <f t="shared" si="261"/>
        <v>MB241429</v>
      </c>
      <c r="I3353" t="str">
        <f t="shared" si="263"/>
        <v>VEZA STABILIZATORA</v>
      </c>
      <c r="J3353">
        <f t="shared" si="264"/>
        <v>2.6026666666666665</v>
      </c>
      <c r="K3353" t="str">
        <f t="shared" si="265"/>
        <v/>
      </c>
    </row>
    <row r="3354" spans="1:11" x14ac:dyDescent="0.25">
      <c r="A3354" t="s">
        <v>6014</v>
      </c>
      <c r="B3354" s="1" t="s">
        <v>6015</v>
      </c>
      <c r="C3354" t="s">
        <v>2359</v>
      </c>
      <c r="D3354" t="s">
        <v>9</v>
      </c>
      <c r="E3354">
        <v>1</v>
      </c>
      <c r="F3354">
        <v>702.72</v>
      </c>
      <c r="G3354" t="str">
        <f t="shared" si="262"/>
        <v>BLUEPRINTADC48533</v>
      </c>
      <c r="H3354" t="str">
        <f t="shared" si="261"/>
        <v>MR316435</v>
      </c>
      <c r="I3354" t="str">
        <f t="shared" si="263"/>
        <v>VEZA STABILIZATORA</v>
      </c>
      <c r="J3354">
        <f t="shared" si="264"/>
        <v>5.8559999999999999</v>
      </c>
      <c r="K3354" t="str">
        <f t="shared" si="265"/>
        <v/>
      </c>
    </row>
    <row r="3355" spans="1:11" x14ac:dyDescent="0.25">
      <c r="A3355" t="s">
        <v>6016</v>
      </c>
      <c r="B3355" s="1" t="s">
        <v>6017</v>
      </c>
      <c r="C3355" t="s">
        <v>2359</v>
      </c>
      <c r="D3355" t="s">
        <v>9</v>
      </c>
      <c r="E3355">
        <v>1</v>
      </c>
      <c r="F3355">
        <v>702.72</v>
      </c>
      <c r="G3355" t="str">
        <f t="shared" si="262"/>
        <v>BLUEPRINTADC48534</v>
      </c>
      <c r="H3355" t="str">
        <f t="shared" si="261"/>
        <v>MR316436</v>
      </c>
      <c r="I3355" t="str">
        <f t="shared" si="263"/>
        <v>VEZA STABILIZATORA</v>
      </c>
      <c r="J3355">
        <f t="shared" si="264"/>
        <v>5.8559999999999999</v>
      </c>
      <c r="K3355" t="str">
        <f t="shared" si="265"/>
        <v/>
      </c>
    </row>
    <row r="3356" spans="1:11" x14ac:dyDescent="0.25">
      <c r="A3356" t="s">
        <v>6018</v>
      </c>
      <c r="B3356" s="1" t="s">
        <v>6019</v>
      </c>
      <c r="C3356" t="s">
        <v>2359</v>
      </c>
      <c r="D3356" t="s">
        <v>9</v>
      </c>
      <c r="E3356">
        <v>1</v>
      </c>
      <c r="F3356">
        <v>842.24</v>
      </c>
      <c r="G3356" t="str">
        <f t="shared" si="262"/>
        <v>BLUEPRINTADC48535</v>
      </c>
      <c r="H3356" t="str">
        <f t="shared" si="261"/>
        <v>MB633926</v>
      </c>
      <c r="I3356" t="str">
        <f t="shared" si="263"/>
        <v>VEZA STABILIZATORA</v>
      </c>
      <c r="J3356">
        <f t="shared" si="264"/>
        <v>7.0186666666666664</v>
      </c>
      <c r="K3356" t="str">
        <f t="shared" si="265"/>
        <v/>
      </c>
    </row>
    <row r="3357" spans="1:11" x14ac:dyDescent="0.25">
      <c r="A3357" t="s">
        <v>6020</v>
      </c>
      <c r="C3357" t="s">
        <v>2359</v>
      </c>
      <c r="D3357" t="s">
        <v>9</v>
      </c>
      <c r="E3357">
        <v>1</v>
      </c>
      <c r="F3357">
        <v>1068.8</v>
      </c>
      <c r="G3357" t="str">
        <f t="shared" si="262"/>
        <v>BLUEPRINTADC48536</v>
      </c>
      <c r="H3357" t="str">
        <f t="shared" si="261"/>
        <v>ADC48536</v>
      </c>
      <c r="I3357" t="str">
        <f t="shared" si="263"/>
        <v>VEZA STABILIZATORA</v>
      </c>
      <c r="J3357">
        <f t="shared" si="264"/>
        <v>8.9066666666666663</v>
      </c>
      <c r="K3357" t="str">
        <f t="shared" si="265"/>
        <v/>
      </c>
    </row>
    <row r="3358" spans="1:11" x14ac:dyDescent="0.25">
      <c r="A3358" t="s">
        <v>6021</v>
      </c>
      <c r="C3358" t="s">
        <v>2359</v>
      </c>
      <c r="D3358" t="s">
        <v>9</v>
      </c>
      <c r="E3358">
        <v>1</v>
      </c>
      <c r="F3358">
        <v>1070.08</v>
      </c>
      <c r="G3358" t="str">
        <f t="shared" si="262"/>
        <v>BLUEPRINTADC48537</v>
      </c>
      <c r="H3358" t="str">
        <f t="shared" si="261"/>
        <v>ADC48537</v>
      </c>
      <c r="I3358" t="str">
        <f t="shared" si="263"/>
        <v>VEZA STABILIZATORA</v>
      </c>
      <c r="J3358">
        <f t="shared" si="264"/>
        <v>8.9173333333333336</v>
      </c>
      <c r="K3358" t="str">
        <f t="shared" si="265"/>
        <v/>
      </c>
    </row>
    <row r="3359" spans="1:11" x14ac:dyDescent="0.25">
      <c r="A3359" t="s">
        <v>6022</v>
      </c>
      <c r="B3359" s="1" t="s">
        <v>6023</v>
      </c>
      <c r="C3359" t="s">
        <v>2359</v>
      </c>
      <c r="D3359" t="s">
        <v>9</v>
      </c>
      <c r="E3359">
        <v>1</v>
      </c>
      <c r="F3359">
        <v>901.12</v>
      </c>
      <c r="G3359" t="str">
        <f t="shared" si="262"/>
        <v>BLUEPRINTADC48538</v>
      </c>
      <c r="H3359" t="str">
        <f t="shared" si="261"/>
        <v>MR319147</v>
      </c>
      <c r="I3359" t="str">
        <f t="shared" si="263"/>
        <v>VEZA STABILIZATORA</v>
      </c>
      <c r="J3359">
        <f t="shared" si="264"/>
        <v>7.5093333333333332</v>
      </c>
      <c r="K3359" t="str">
        <f t="shared" si="265"/>
        <v/>
      </c>
    </row>
    <row r="3360" spans="1:11" x14ac:dyDescent="0.25">
      <c r="A3360" t="s">
        <v>6024</v>
      </c>
      <c r="B3360" s="1" t="s">
        <v>6025</v>
      </c>
      <c r="C3360" t="s">
        <v>2359</v>
      </c>
      <c r="D3360" t="s">
        <v>9</v>
      </c>
      <c r="E3360">
        <v>1</v>
      </c>
      <c r="F3360">
        <v>865.28</v>
      </c>
      <c r="G3360" t="str">
        <f t="shared" si="262"/>
        <v>BLUEPRINTADC48539</v>
      </c>
      <c r="H3360" t="str">
        <f t="shared" si="261"/>
        <v>MR992309</v>
      </c>
      <c r="I3360" t="str">
        <f t="shared" si="263"/>
        <v>VEZA STABILIZATORA</v>
      </c>
      <c r="J3360">
        <f t="shared" si="264"/>
        <v>7.2106666666666666</v>
      </c>
      <c r="K3360" t="str">
        <f t="shared" si="265"/>
        <v/>
      </c>
    </row>
    <row r="3361" spans="1:11" x14ac:dyDescent="0.25">
      <c r="A3361" t="s">
        <v>6026</v>
      </c>
      <c r="B3361" s="1" t="s">
        <v>6027</v>
      </c>
      <c r="C3361" t="s">
        <v>2359</v>
      </c>
      <c r="D3361" t="s">
        <v>9</v>
      </c>
      <c r="E3361">
        <v>1</v>
      </c>
      <c r="F3361">
        <v>865.28</v>
      </c>
      <c r="G3361" t="str">
        <f t="shared" si="262"/>
        <v>BLUEPRINTADC48540</v>
      </c>
      <c r="H3361" t="str">
        <f t="shared" si="261"/>
        <v>MR992310</v>
      </c>
      <c r="I3361" t="str">
        <f t="shared" si="263"/>
        <v>VEZA STABILIZATORA</v>
      </c>
      <c r="J3361">
        <f t="shared" si="264"/>
        <v>7.2106666666666666</v>
      </c>
      <c r="K3361" t="str">
        <f t="shared" si="265"/>
        <v/>
      </c>
    </row>
    <row r="3362" spans="1:11" x14ac:dyDescent="0.25">
      <c r="A3362" t="s">
        <v>6028</v>
      </c>
      <c r="B3362" s="1" t="s">
        <v>6029</v>
      </c>
      <c r="C3362" t="s">
        <v>2359</v>
      </c>
      <c r="D3362" t="s">
        <v>9</v>
      </c>
      <c r="E3362">
        <v>1</v>
      </c>
      <c r="F3362">
        <v>674.56</v>
      </c>
      <c r="G3362" t="str">
        <f t="shared" si="262"/>
        <v>BLUEPRINTADC48541</v>
      </c>
      <c r="H3362" t="str">
        <f t="shared" si="261"/>
        <v>MR272117</v>
      </c>
      <c r="I3362" t="str">
        <f t="shared" si="263"/>
        <v>VEZA STABILIZATORA</v>
      </c>
      <c r="J3362">
        <f t="shared" si="264"/>
        <v>5.6213333333333333</v>
      </c>
      <c r="K3362" t="str">
        <f t="shared" si="265"/>
        <v/>
      </c>
    </row>
    <row r="3363" spans="1:11" x14ac:dyDescent="0.25">
      <c r="A3363" t="s">
        <v>6030</v>
      </c>
      <c r="B3363" s="1" t="s">
        <v>6031</v>
      </c>
      <c r="C3363" t="s">
        <v>2359</v>
      </c>
      <c r="D3363" t="s">
        <v>9</v>
      </c>
      <c r="E3363">
        <v>1</v>
      </c>
      <c r="F3363">
        <v>400.64</v>
      </c>
      <c r="G3363" t="str">
        <f t="shared" si="262"/>
        <v>BLUEPRINTADC48542</v>
      </c>
      <c r="H3363" t="str">
        <f t="shared" si="261"/>
        <v>4056A052</v>
      </c>
      <c r="I3363" t="str">
        <f t="shared" si="263"/>
        <v>VEZA STABILIZATORA</v>
      </c>
      <c r="J3363">
        <f t="shared" si="264"/>
        <v>3.3386666666666667</v>
      </c>
      <c r="K3363" t="str">
        <f t="shared" si="265"/>
        <v/>
      </c>
    </row>
    <row r="3364" spans="1:11" x14ac:dyDescent="0.25">
      <c r="A3364" t="s">
        <v>6032</v>
      </c>
      <c r="B3364" s="1" t="s">
        <v>6033</v>
      </c>
      <c r="C3364" t="s">
        <v>2359</v>
      </c>
      <c r="D3364" t="s">
        <v>9</v>
      </c>
      <c r="E3364">
        <v>1</v>
      </c>
      <c r="F3364">
        <v>298.24</v>
      </c>
      <c r="G3364" t="str">
        <f t="shared" si="262"/>
        <v>BLUEPRINTADC48543</v>
      </c>
      <c r="H3364" t="str">
        <f t="shared" si="261"/>
        <v>MB598097</v>
      </c>
      <c r="I3364" t="str">
        <f t="shared" si="263"/>
        <v>VEZA STABILIZATORA</v>
      </c>
      <c r="J3364">
        <f t="shared" si="264"/>
        <v>2.4853333333333336</v>
      </c>
      <c r="K3364" t="str">
        <f t="shared" si="265"/>
        <v/>
      </c>
    </row>
    <row r="3365" spans="1:11" x14ac:dyDescent="0.25">
      <c r="A3365" t="s">
        <v>6034</v>
      </c>
      <c r="B3365" s="1" t="s">
        <v>6035</v>
      </c>
      <c r="C3365" t="s">
        <v>2359</v>
      </c>
      <c r="D3365" t="s">
        <v>9</v>
      </c>
      <c r="E3365">
        <v>1</v>
      </c>
      <c r="F3365">
        <v>240.64</v>
      </c>
      <c r="G3365" t="str">
        <f t="shared" si="262"/>
        <v>BLUEPRINTADC48544</v>
      </c>
      <c r="H3365" t="str">
        <f t="shared" si="261"/>
        <v>MR954888</v>
      </c>
      <c r="I3365" t="str">
        <f t="shared" si="263"/>
        <v>VEZA STABILIZATORA</v>
      </c>
      <c r="J3365">
        <f t="shared" si="264"/>
        <v>2.0053333333333332</v>
      </c>
      <c r="K3365" t="str">
        <f t="shared" si="265"/>
        <v/>
      </c>
    </row>
    <row r="3366" spans="1:11" x14ac:dyDescent="0.25">
      <c r="A3366" t="s">
        <v>6036</v>
      </c>
      <c r="B3366" s="1" t="s">
        <v>6037</v>
      </c>
      <c r="C3366" t="s">
        <v>2359</v>
      </c>
      <c r="D3366" t="s">
        <v>9</v>
      </c>
      <c r="E3366">
        <v>1</v>
      </c>
      <c r="F3366">
        <v>345.6</v>
      </c>
      <c r="G3366" t="str">
        <f t="shared" si="262"/>
        <v>BLUEPRINTADC48545</v>
      </c>
      <c r="H3366" t="str">
        <f t="shared" si="261"/>
        <v>MB527385</v>
      </c>
      <c r="I3366" t="str">
        <f t="shared" si="263"/>
        <v>VEZA STABILIZATORA</v>
      </c>
      <c r="J3366">
        <f t="shared" si="264"/>
        <v>2.8800000000000003</v>
      </c>
      <c r="K3366" t="str">
        <f t="shared" si="265"/>
        <v/>
      </c>
    </row>
    <row r="3367" spans="1:11" x14ac:dyDescent="0.25">
      <c r="A3367" t="s">
        <v>6038</v>
      </c>
      <c r="B3367" s="1" t="s">
        <v>6039</v>
      </c>
      <c r="C3367" t="s">
        <v>2359</v>
      </c>
      <c r="D3367" t="s">
        <v>9</v>
      </c>
      <c r="E3367">
        <v>1</v>
      </c>
      <c r="F3367">
        <v>928</v>
      </c>
      <c r="G3367" t="str">
        <f t="shared" si="262"/>
        <v>BLUEPRINTADC48546</v>
      </c>
      <c r="H3367" t="str">
        <f t="shared" si="261"/>
        <v>MR267875</v>
      </c>
      <c r="I3367" t="str">
        <f t="shared" si="263"/>
        <v>VEZA STABILIZATORA</v>
      </c>
      <c r="J3367">
        <f t="shared" si="264"/>
        <v>7.7333333333333334</v>
      </c>
      <c r="K3367" t="str">
        <f t="shared" si="265"/>
        <v/>
      </c>
    </row>
    <row r="3368" spans="1:11" x14ac:dyDescent="0.25">
      <c r="A3368" t="s">
        <v>6040</v>
      </c>
      <c r="B3368" s="1" t="s">
        <v>6041</v>
      </c>
      <c r="C3368" t="s">
        <v>2359</v>
      </c>
      <c r="D3368" t="s">
        <v>9</v>
      </c>
      <c r="E3368">
        <v>1</v>
      </c>
      <c r="F3368">
        <v>350.72</v>
      </c>
      <c r="G3368" t="str">
        <f t="shared" si="262"/>
        <v>BLUEPRINTADC48547</v>
      </c>
      <c r="H3368" t="str">
        <f t="shared" si="261"/>
        <v>MR954887</v>
      </c>
      <c r="I3368" t="str">
        <f t="shared" si="263"/>
        <v>VEZA STABILIZATORA</v>
      </c>
      <c r="J3368">
        <f t="shared" si="264"/>
        <v>2.9226666666666667</v>
      </c>
      <c r="K3368" t="str">
        <f t="shared" si="265"/>
        <v/>
      </c>
    </row>
    <row r="3369" spans="1:11" x14ac:dyDescent="0.25">
      <c r="A3369" t="s">
        <v>6042</v>
      </c>
      <c r="B3369" s="1" t="s">
        <v>6043</v>
      </c>
      <c r="C3369" t="s">
        <v>2359</v>
      </c>
      <c r="D3369" t="s">
        <v>9</v>
      </c>
      <c r="E3369">
        <v>1</v>
      </c>
      <c r="F3369">
        <v>618.24</v>
      </c>
      <c r="G3369" t="str">
        <f t="shared" si="262"/>
        <v>BLUEPRINTADC48548</v>
      </c>
      <c r="H3369" t="str">
        <f t="shared" si="261"/>
        <v>M884359</v>
      </c>
      <c r="I3369" t="str">
        <f t="shared" si="263"/>
        <v>VEZA STABILIZATORA</v>
      </c>
      <c r="J3369">
        <f t="shared" si="264"/>
        <v>5.1520000000000001</v>
      </c>
      <c r="K3369" t="str">
        <f t="shared" si="265"/>
        <v/>
      </c>
    </row>
    <row r="3370" spans="1:11" x14ac:dyDescent="0.25">
      <c r="A3370" t="s">
        <v>6044</v>
      </c>
      <c r="B3370" s="1" t="s">
        <v>6045</v>
      </c>
      <c r="C3370" t="s">
        <v>2359</v>
      </c>
      <c r="D3370" t="s">
        <v>9</v>
      </c>
      <c r="E3370">
        <v>1</v>
      </c>
      <c r="F3370">
        <v>1443.84</v>
      </c>
      <c r="G3370" t="str">
        <f t="shared" si="262"/>
        <v>BLUEPRINTADC48551</v>
      </c>
      <c r="H3370" t="str">
        <f t="shared" si="261"/>
        <v>MB910841</v>
      </c>
      <c r="I3370" t="str">
        <f t="shared" si="263"/>
        <v>VEZA STABILIZATORA</v>
      </c>
      <c r="J3370">
        <f t="shared" si="264"/>
        <v>12.032</v>
      </c>
      <c r="K3370" t="str">
        <f t="shared" si="265"/>
        <v/>
      </c>
    </row>
    <row r="3371" spans="1:11" x14ac:dyDescent="0.25">
      <c r="A3371" t="s">
        <v>6046</v>
      </c>
      <c r="B3371" s="1" t="s">
        <v>6047</v>
      </c>
      <c r="C3371" t="s">
        <v>2359</v>
      </c>
      <c r="D3371" t="s">
        <v>9</v>
      </c>
      <c r="E3371">
        <v>1</v>
      </c>
      <c r="F3371">
        <v>1443.84</v>
      </c>
      <c r="G3371" t="str">
        <f t="shared" si="262"/>
        <v>BLUEPRINTADC48552</v>
      </c>
      <c r="H3371" t="str">
        <f t="shared" si="261"/>
        <v>MB910842</v>
      </c>
      <c r="I3371" t="str">
        <f t="shared" si="263"/>
        <v>VEZA STABILIZATORA</v>
      </c>
      <c r="J3371">
        <f t="shared" si="264"/>
        <v>12.032</v>
      </c>
      <c r="K3371" t="str">
        <f t="shared" si="265"/>
        <v/>
      </c>
    </row>
    <row r="3372" spans="1:11" x14ac:dyDescent="0.25">
      <c r="A3372" t="s">
        <v>6048</v>
      </c>
      <c r="B3372" s="1" t="s">
        <v>6049</v>
      </c>
      <c r="C3372" t="s">
        <v>2359</v>
      </c>
      <c r="D3372" t="s">
        <v>9</v>
      </c>
      <c r="E3372">
        <v>1</v>
      </c>
      <c r="F3372">
        <v>657.92</v>
      </c>
      <c r="G3372" t="str">
        <f t="shared" si="262"/>
        <v>BLUEPRINTADC48553</v>
      </c>
      <c r="H3372" t="str">
        <f t="shared" si="261"/>
        <v>4056A016</v>
      </c>
      <c r="I3372" t="str">
        <f t="shared" si="263"/>
        <v>VEZA STABILIZATORA</v>
      </c>
      <c r="J3372">
        <f t="shared" si="264"/>
        <v>5.4826666666666659</v>
      </c>
      <c r="K3372" t="str">
        <f t="shared" si="265"/>
        <v/>
      </c>
    </row>
    <row r="3373" spans="1:11" x14ac:dyDescent="0.25">
      <c r="A3373" t="s">
        <v>6050</v>
      </c>
      <c r="B3373" s="1" t="s">
        <v>6051</v>
      </c>
      <c r="C3373" t="s">
        <v>2359</v>
      </c>
      <c r="D3373" t="s">
        <v>9</v>
      </c>
      <c r="E3373">
        <v>1</v>
      </c>
      <c r="F3373">
        <v>340.48</v>
      </c>
      <c r="G3373" t="str">
        <f t="shared" si="262"/>
        <v>BLUEPRINTADC48554</v>
      </c>
      <c r="H3373" t="str">
        <f t="shared" ref="H3373:H3436" si="266">IF(AND(B3373&lt;&gt;"", B3373&lt;&gt;"-"),SUBSTITUTE(SUBSTITUTE(B3373,"-","")," ",""),A3373)</f>
        <v>MR586053</v>
      </c>
      <c r="I3373" t="str">
        <f t="shared" si="263"/>
        <v>VEZA STABILIZATORA</v>
      </c>
      <c r="J3373">
        <f t="shared" si="264"/>
        <v>2.8373333333333335</v>
      </c>
      <c r="K3373" t="str">
        <f t="shared" si="265"/>
        <v/>
      </c>
    </row>
    <row r="3374" spans="1:11" x14ac:dyDescent="0.25">
      <c r="A3374" t="s">
        <v>6052</v>
      </c>
      <c r="B3374" s="1" t="s">
        <v>6053</v>
      </c>
      <c r="C3374" t="s">
        <v>2359</v>
      </c>
      <c r="D3374" t="s">
        <v>9</v>
      </c>
      <c r="E3374">
        <v>1</v>
      </c>
      <c r="F3374">
        <v>898.56</v>
      </c>
      <c r="G3374" t="str">
        <f t="shared" si="262"/>
        <v>BLUEPRINTADC48555</v>
      </c>
      <c r="H3374" t="str">
        <f t="shared" si="266"/>
        <v>MN101368</v>
      </c>
      <c r="I3374" t="str">
        <f t="shared" si="263"/>
        <v>VEZA STABILIZATORA</v>
      </c>
      <c r="J3374">
        <f t="shared" si="264"/>
        <v>7.4879999999999995</v>
      </c>
      <c r="K3374" t="str">
        <f t="shared" si="265"/>
        <v/>
      </c>
    </row>
    <row r="3375" spans="1:11" x14ac:dyDescent="0.25">
      <c r="A3375" t="s">
        <v>6054</v>
      </c>
      <c r="B3375" s="1" t="s">
        <v>6055</v>
      </c>
      <c r="C3375" t="s">
        <v>2359</v>
      </c>
      <c r="D3375" t="s">
        <v>9</v>
      </c>
      <c r="E3375">
        <v>1</v>
      </c>
      <c r="F3375">
        <v>823.04</v>
      </c>
      <c r="G3375" t="str">
        <f t="shared" si="262"/>
        <v>BLUEPRINTADC48556</v>
      </c>
      <c r="H3375" t="str">
        <f t="shared" si="266"/>
        <v>MN184194</v>
      </c>
      <c r="I3375" t="str">
        <f t="shared" si="263"/>
        <v>VEZA STABILIZATORA</v>
      </c>
      <c r="J3375">
        <f t="shared" si="264"/>
        <v>6.8586666666666662</v>
      </c>
      <c r="K3375" t="str">
        <f t="shared" si="265"/>
        <v/>
      </c>
    </row>
    <row r="3376" spans="1:11" x14ac:dyDescent="0.25">
      <c r="A3376" t="s">
        <v>6056</v>
      </c>
      <c r="B3376" s="1" t="s">
        <v>6057</v>
      </c>
      <c r="C3376" t="s">
        <v>2359</v>
      </c>
      <c r="D3376" t="s">
        <v>9</v>
      </c>
      <c r="E3376">
        <v>1</v>
      </c>
      <c r="F3376">
        <v>536.32000000000005</v>
      </c>
      <c r="G3376" t="str">
        <f t="shared" si="262"/>
        <v>BLUEPRINTADC48557</v>
      </c>
      <c r="H3376" t="str">
        <f t="shared" si="266"/>
        <v>PW521020</v>
      </c>
      <c r="I3376" t="str">
        <f t="shared" si="263"/>
        <v>VEZA STABILIZATORA</v>
      </c>
      <c r="J3376">
        <f t="shared" si="264"/>
        <v>4.469333333333334</v>
      </c>
      <c r="K3376" t="str">
        <f t="shared" si="265"/>
        <v/>
      </c>
    </row>
    <row r="3377" spans="1:11" x14ac:dyDescent="0.25">
      <c r="A3377" t="s">
        <v>6058</v>
      </c>
      <c r="B3377" s="1" t="s">
        <v>6059</v>
      </c>
      <c r="C3377" t="s">
        <v>2359</v>
      </c>
      <c r="D3377" t="s">
        <v>9</v>
      </c>
      <c r="E3377">
        <v>1</v>
      </c>
      <c r="F3377">
        <v>494.08</v>
      </c>
      <c r="G3377" t="str">
        <f t="shared" si="262"/>
        <v>BLUEPRINTADC48558</v>
      </c>
      <c r="H3377" t="str">
        <f t="shared" si="266"/>
        <v>4056A053</v>
      </c>
      <c r="I3377" t="str">
        <f t="shared" si="263"/>
        <v>VEZA STABILIZATORA</v>
      </c>
      <c r="J3377">
        <f t="shared" si="264"/>
        <v>4.1173333333333328</v>
      </c>
      <c r="K3377" t="str">
        <f t="shared" si="265"/>
        <v/>
      </c>
    </row>
    <row r="3378" spans="1:11" x14ac:dyDescent="0.25">
      <c r="A3378" t="s">
        <v>6060</v>
      </c>
      <c r="B3378" s="1" t="s">
        <v>6061</v>
      </c>
      <c r="C3378" t="s">
        <v>2359</v>
      </c>
      <c r="D3378" t="s">
        <v>9</v>
      </c>
      <c r="E3378">
        <v>1</v>
      </c>
      <c r="F3378">
        <v>736</v>
      </c>
      <c r="G3378" t="str">
        <f t="shared" si="262"/>
        <v>BLUEPRINTADC48559</v>
      </c>
      <c r="H3378" t="str">
        <f t="shared" si="266"/>
        <v>4156A014</v>
      </c>
      <c r="I3378" t="str">
        <f t="shared" si="263"/>
        <v>VEZA STABILIZATORA</v>
      </c>
      <c r="J3378">
        <f t="shared" si="264"/>
        <v>6.1333333333333337</v>
      </c>
      <c r="K3378" t="str">
        <f t="shared" si="265"/>
        <v/>
      </c>
    </row>
    <row r="3379" spans="1:11" x14ac:dyDescent="0.25">
      <c r="A3379" t="s">
        <v>6062</v>
      </c>
      <c r="B3379" s="1" t="s">
        <v>6063</v>
      </c>
      <c r="C3379" t="s">
        <v>2359</v>
      </c>
      <c r="D3379" t="s">
        <v>9</v>
      </c>
      <c r="E3379">
        <v>1</v>
      </c>
      <c r="F3379">
        <v>853.76</v>
      </c>
      <c r="G3379" t="str">
        <f t="shared" si="262"/>
        <v>BLUEPRINTADC48560</v>
      </c>
      <c r="H3379" t="str">
        <f t="shared" si="266"/>
        <v>MR992191</v>
      </c>
      <c r="I3379" t="str">
        <f t="shared" si="263"/>
        <v>VEZA STABILIZATORA</v>
      </c>
      <c r="J3379">
        <f t="shared" si="264"/>
        <v>7.1146666666666665</v>
      </c>
      <c r="K3379" t="str">
        <f t="shared" si="265"/>
        <v/>
      </c>
    </row>
    <row r="3380" spans="1:11" x14ac:dyDescent="0.25">
      <c r="A3380" t="s">
        <v>6064</v>
      </c>
      <c r="B3380" s="1" t="s">
        <v>6065</v>
      </c>
      <c r="C3380" t="s">
        <v>2359</v>
      </c>
      <c r="D3380" t="s">
        <v>9</v>
      </c>
      <c r="E3380">
        <v>1</v>
      </c>
      <c r="F3380">
        <v>853.76</v>
      </c>
      <c r="G3380" t="str">
        <f t="shared" si="262"/>
        <v>BLUEPRINTADC48561</v>
      </c>
      <c r="H3380" t="str">
        <f t="shared" si="266"/>
        <v>MR992192</v>
      </c>
      <c r="I3380" t="str">
        <f t="shared" si="263"/>
        <v>VEZA STABILIZATORA</v>
      </c>
      <c r="J3380">
        <f t="shared" si="264"/>
        <v>7.1146666666666665</v>
      </c>
      <c r="K3380" t="str">
        <f t="shared" si="265"/>
        <v/>
      </c>
    </row>
    <row r="3381" spans="1:11" x14ac:dyDescent="0.25">
      <c r="A3381" t="s">
        <v>6066</v>
      </c>
      <c r="B3381" s="1" t="s">
        <v>43287</v>
      </c>
      <c r="C3381" t="s">
        <v>2359</v>
      </c>
      <c r="D3381" t="s">
        <v>9</v>
      </c>
      <c r="E3381">
        <v>1</v>
      </c>
      <c r="F3381">
        <v>975.36</v>
      </c>
      <c r="G3381" t="str">
        <f t="shared" si="262"/>
        <v>BLUEPRINTADC48562</v>
      </c>
      <c r="H3381" t="str">
        <f t="shared" si="266"/>
        <v>4543200010</v>
      </c>
      <c r="I3381" t="str">
        <f t="shared" si="263"/>
        <v>VEZA STABILIZATORA</v>
      </c>
      <c r="J3381">
        <f t="shared" si="264"/>
        <v>8.1280000000000001</v>
      </c>
      <c r="K3381" t="str">
        <f t="shared" si="265"/>
        <v/>
      </c>
    </row>
    <row r="3382" spans="1:11" x14ac:dyDescent="0.25">
      <c r="A3382" t="s">
        <v>6067</v>
      </c>
      <c r="B3382" s="1" t="s">
        <v>6068</v>
      </c>
      <c r="C3382" t="s">
        <v>3054</v>
      </c>
      <c r="D3382" t="s">
        <v>9</v>
      </c>
      <c r="E3382">
        <v>1</v>
      </c>
      <c r="F3382">
        <v>2321.92</v>
      </c>
      <c r="G3382" t="str">
        <f t="shared" si="262"/>
        <v>BLUEPRINTADC48563</v>
      </c>
      <c r="H3382" t="str">
        <f t="shared" si="266"/>
        <v>MK472818</v>
      </c>
      <c r="I3382" t="str">
        <f t="shared" si="263"/>
        <v>STABILIZATOR</v>
      </c>
      <c r="J3382">
        <f t="shared" si="264"/>
        <v>19.349333333333334</v>
      </c>
      <c r="K3382" t="str">
        <f t="shared" si="265"/>
        <v/>
      </c>
    </row>
    <row r="3383" spans="1:11" x14ac:dyDescent="0.25">
      <c r="A3383" t="s">
        <v>6069</v>
      </c>
      <c r="B3383" s="1" t="s">
        <v>6070</v>
      </c>
      <c r="C3383" t="s">
        <v>3054</v>
      </c>
      <c r="D3383" t="s">
        <v>9</v>
      </c>
      <c r="E3383">
        <v>1</v>
      </c>
      <c r="F3383">
        <v>2525.44</v>
      </c>
      <c r="G3383" t="str">
        <f t="shared" si="262"/>
        <v>BLUEPRINTADC48564</v>
      </c>
      <c r="H3383" t="str">
        <f t="shared" si="266"/>
        <v>MK631114</v>
      </c>
      <c r="I3383" t="str">
        <f t="shared" si="263"/>
        <v>STABILIZATOR</v>
      </c>
      <c r="J3383">
        <f t="shared" si="264"/>
        <v>21.045333333333335</v>
      </c>
      <c r="K3383" t="str">
        <f t="shared" si="265"/>
        <v/>
      </c>
    </row>
    <row r="3384" spans="1:11" x14ac:dyDescent="0.25">
      <c r="A3384" t="s">
        <v>6071</v>
      </c>
      <c r="B3384" s="1" t="s">
        <v>6072</v>
      </c>
      <c r="C3384" t="s">
        <v>2407</v>
      </c>
      <c r="D3384" t="s">
        <v>9</v>
      </c>
      <c r="E3384">
        <v>1</v>
      </c>
      <c r="F3384">
        <v>1653.76</v>
      </c>
      <c r="G3384" t="str">
        <f t="shared" si="262"/>
        <v>BLUEPRINTADC48565</v>
      </c>
      <c r="H3384" t="str">
        <f t="shared" si="266"/>
        <v>4156A031</v>
      </c>
      <c r="I3384" t="str">
        <f t="shared" si="263"/>
        <v>VEZA STABILIZATORA</v>
      </c>
      <c r="J3384">
        <f t="shared" si="264"/>
        <v>13.781333333333333</v>
      </c>
      <c r="K3384" t="str">
        <f t="shared" si="265"/>
        <v/>
      </c>
    </row>
    <row r="3385" spans="1:11" x14ac:dyDescent="0.25">
      <c r="A3385" t="s">
        <v>6073</v>
      </c>
      <c r="B3385" s="1" t="s">
        <v>6074</v>
      </c>
      <c r="C3385" t="s">
        <v>2407</v>
      </c>
      <c r="D3385" t="s">
        <v>9</v>
      </c>
      <c r="E3385">
        <v>1</v>
      </c>
      <c r="F3385">
        <v>2080</v>
      </c>
      <c r="G3385" t="str">
        <f t="shared" si="262"/>
        <v>BLUEPRINTADC48566</v>
      </c>
      <c r="H3385" t="str">
        <f t="shared" si="266"/>
        <v>4056A065</v>
      </c>
      <c r="I3385" t="str">
        <f t="shared" si="263"/>
        <v>VEZA STABILIZATORA</v>
      </c>
      <c r="J3385">
        <f t="shared" si="264"/>
        <v>17.333333333333332</v>
      </c>
      <c r="K3385" t="str">
        <f t="shared" si="265"/>
        <v/>
      </c>
    </row>
    <row r="3386" spans="1:11" x14ac:dyDescent="0.25">
      <c r="A3386" t="s">
        <v>6075</v>
      </c>
      <c r="B3386" s="1" t="s">
        <v>6076</v>
      </c>
      <c r="C3386" t="s">
        <v>2407</v>
      </c>
      <c r="D3386" t="s">
        <v>9</v>
      </c>
      <c r="E3386">
        <v>1</v>
      </c>
      <c r="F3386">
        <v>2080</v>
      </c>
      <c r="G3386" t="str">
        <f t="shared" si="262"/>
        <v>BLUEPRINTADC48567</v>
      </c>
      <c r="H3386" t="str">
        <f t="shared" si="266"/>
        <v>4056A066</v>
      </c>
      <c r="I3386" t="str">
        <f t="shared" si="263"/>
        <v>VEZA STABILIZATORA</v>
      </c>
      <c r="J3386">
        <f t="shared" si="264"/>
        <v>17.333333333333332</v>
      </c>
      <c r="K3386" t="str">
        <f t="shared" si="265"/>
        <v/>
      </c>
    </row>
    <row r="3387" spans="1:11" x14ac:dyDescent="0.25">
      <c r="A3387" t="s">
        <v>6077</v>
      </c>
      <c r="B3387" s="1" t="s">
        <v>6078</v>
      </c>
      <c r="C3387" t="s">
        <v>2407</v>
      </c>
      <c r="D3387" t="s">
        <v>9</v>
      </c>
      <c r="E3387">
        <v>1</v>
      </c>
      <c r="F3387">
        <v>1689.6</v>
      </c>
      <c r="G3387" t="str">
        <f t="shared" si="262"/>
        <v>BLUEPRINTADC48568</v>
      </c>
      <c r="H3387" t="str">
        <f t="shared" si="266"/>
        <v>MN125838</v>
      </c>
      <c r="I3387" t="str">
        <f t="shared" si="263"/>
        <v>VEZA STABILIZATORA</v>
      </c>
      <c r="J3387">
        <f t="shared" si="264"/>
        <v>14.08</v>
      </c>
      <c r="K3387" t="str">
        <f t="shared" si="265"/>
        <v/>
      </c>
    </row>
    <row r="3388" spans="1:11" x14ac:dyDescent="0.25">
      <c r="A3388" t="s">
        <v>6079</v>
      </c>
      <c r="B3388" s="1" t="s">
        <v>6080</v>
      </c>
      <c r="C3388" t="s">
        <v>2428</v>
      </c>
      <c r="D3388" t="s">
        <v>9</v>
      </c>
      <c r="E3388">
        <v>1</v>
      </c>
      <c r="F3388">
        <v>828.16</v>
      </c>
      <c r="G3388" t="str">
        <f t="shared" si="262"/>
        <v>BLUEPRINTADC48605</v>
      </c>
      <c r="H3388" t="str">
        <f t="shared" si="266"/>
        <v>MB891788</v>
      </c>
      <c r="I3388" t="str">
        <f t="shared" si="263"/>
        <v>KUGLA</v>
      </c>
      <c r="J3388">
        <f t="shared" si="264"/>
        <v>6.9013333333333327</v>
      </c>
      <c r="K3388" t="str">
        <f t="shared" si="265"/>
        <v/>
      </c>
    </row>
    <row r="3389" spans="1:11" x14ac:dyDescent="0.25">
      <c r="A3389" t="s">
        <v>6081</v>
      </c>
      <c r="B3389" s="1" t="s">
        <v>6082</v>
      </c>
      <c r="C3389" t="s">
        <v>2428</v>
      </c>
      <c r="D3389" t="s">
        <v>9</v>
      </c>
      <c r="E3389">
        <v>1</v>
      </c>
      <c r="F3389">
        <v>1674.24</v>
      </c>
      <c r="G3389" t="str">
        <f t="shared" si="262"/>
        <v>BLUEPRINTADC48606</v>
      </c>
      <c r="H3389" t="str">
        <f t="shared" si="266"/>
        <v>MB241156</v>
      </c>
      <c r="I3389" t="str">
        <f t="shared" si="263"/>
        <v>KUGLA</v>
      </c>
      <c r="J3389">
        <f t="shared" si="264"/>
        <v>13.952</v>
      </c>
      <c r="K3389" t="str">
        <f t="shared" si="265"/>
        <v/>
      </c>
    </row>
    <row r="3390" spans="1:11" x14ac:dyDescent="0.25">
      <c r="A3390" t="s">
        <v>6083</v>
      </c>
      <c r="B3390" s="1" t="s">
        <v>6084</v>
      </c>
      <c r="C3390" t="s">
        <v>2428</v>
      </c>
      <c r="D3390" t="s">
        <v>9</v>
      </c>
      <c r="E3390">
        <v>1</v>
      </c>
      <c r="F3390">
        <v>1192.96</v>
      </c>
      <c r="G3390" t="str">
        <f t="shared" si="262"/>
        <v>BLUEPRINTADC48607</v>
      </c>
      <c r="H3390" t="str">
        <f t="shared" si="266"/>
        <v>MB176308</v>
      </c>
      <c r="I3390" t="str">
        <f t="shared" si="263"/>
        <v>KUGLA</v>
      </c>
      <c r="J3390">
        <f t="shared" si="264"/>
        <v>9.9413333333333345</v>
      </c>
      <c r="K3390" t="str">
        <f t="shared" si="265"/>
        <v/>
      </c>
    </row>
    <row r="3391" spans="1:11" x14ac:dyDescent="0.25">
      <c r="A3391" t="s">
        <v>6085</v>
      </c>
      <c r="B3391" s="1" t="s">
        <v>6086</v>
      </c>
      <c r="C3391" t="s">
        <v>2428</v>
      </c>
      <c r="D3391" t="s">
        <v>9</v>
      </c>
      <c r="E3391">
        <v>1</v>
      </c>
      <c r="F3391">
        <v>1012.48</v>
      </c>
      <c r="G3391" t="str">
        <f t="shared" si="262"/>
        <v>BLUEPRINTADC48608</v>
      </c>
      <c r="H3391" t="str">
        <f t="shared" si="266"/>
        <v>MB860829</v>
      </c>
      <c r="I3391" t="str">
        <f t="shared" si="263"/>
        <v>KUGLA</v>
      </c>
      <c r="J3391">
        <f t="shared" si="264"/>
        <v>8.4373333333333331</v>
      </c>
      <c r="K3391" t="str">
        <f t="shared" si="265"/>
        <v/>
      </c>
    </row>
    <row r="3392" spans="1:11" x14ac:dyDescent="0.25">
      <c r="A3392" t="s">
        <v>6087</v>
      </c>
      <c r="B3392" s="1" t="s">
        <v>6088</v>
      </c>
      <c r="C3392" t="s">
        <v>2428</v>
      </c>
      <c r="D3392" t="s">
        <v>9</v>
      </c>
      <c r="E3392">
        <v>1</v>
      </c>
      <c r="F3392">
        <v>925.44</v>
      </c>
      <c r="G3392" t="str">
        <f t="shared" si="262"/>
        <v>BLUEPRINTADC48609</v>
      </c>
      <c r="H3392" t="str">
        <f t="shared" si="266"/>
        <v>MB831037</v>
      </c>
      <c r="I3392" t="str">
        <f t="shared" si="263"/>
        <v>KUGLA</v>
      </c>
      <c r="J3392">
        <f t="shared" si="264"/>
        <v>7.7120000000000006</v>
      </c>
      <c r="K3392" t="str">
        <f t="shared" si="265"/>
        <v/>
      </c>
    </row>
    <row r="3393" spans="1:11" x14ac:dyDescent="0.25">
      <c r="A3393" t="s">
        <v>6089</v>
      </c>
      <c r="B3393" s="1" t="s">
        <v>6090</v>
      </c>
      <c r="C3393" t="s">
        <v>2428</v>
      </c>
      <c r="D3393" t="s">
        <v>9</v>
      </c>
      <c r="E3393">
        <v>1</v>
      </c>
      <c r="F3393">
        <v>925.44</v>
      </c>
      <c r="G3393" t="str">
        <f t="shared" si="262"/>
        <v>BLUEPRINTADC48610</v>
      </c>
      <c r="H3393" t="str">
        <f t="shared" si="266"/>
        <v>MB831038</v>
      </c>
      <c r="I3393" t="str">
        <f t="shared" si="263"/>
        <v>KUGLA</v>
      </c>
      <c r="J3393">
        <f t="shared" si="264"/>
        <v>7.7120000000000006</v>
      </c>
      <c r="K3393" t="str">
        <f t="shared" si="265"/>
        <v/>
      </c>
    </row>
    <row r="3394" spans="1:11" x14ac:dyDescent="0.25">
      <c r="A3394" t="s">
        <v>6091</v>
      </c>
      <c r="B3394" s="1" t="s">
        <v>6092</v>
      </c>
      <c r="C3394" t="s">
        <v>2440</v>
      </c>
      <c r="D3394" t="s">
        <v>9</v>
      </c>
      <c r="E3394">
        <v>1</v>
      </c>
      <c r="F3394">
        <v>21427.200000000001</v>
      </c>
      <c r="G3394" t="str">
        <f t="shared" si="262"/>
        <v>BLUEPRINTADC486100C</v>
      </c>
      <c r="H3394" t="str">
        <f t="shared" si="266"/>
        <v>MR439702</v>
      </c>
      <c r="I3394" t="str">
        <f t="shared" si="263"/>
        <v>RAME</v>
      </c>
      <c r="J3394">
        <f t="shared" si="264"/>
        <v>178.56</v>
      </c>
      <c r="K3394" t="str">
        <f t="shared" si="265"/>
        <v/>
      </c>
    </row>
    <row r="3395" spans="1:11" x14ac:dyDescent="0.25">
      <c r="A3395" t="s">
        <v>6093</v>
      </c>
      <c r="B3395" s="1" t="s">
        <v>6094</v>
      </c>
      <c r="C3395" t="s">
        <v>2440</v>
      </c>
      <c r="D3395" t="s">
        <v>9</v>
      </c>
      <c r="E3395">
        <v>1</v>
      </c>
      <c r="F3395">
        <v>23083.52</v>
      </c>
      <c r="G3395" t="str">
        <f t="shared" ref="G3395:G3458" si="267">"BLUEPRINT"&amp;A3395</f>
        <v>BLUEPRINTADC486103C</v>
      </c>
      <c r="H3395" t="str">
        <f t="shared" si="266"/>
        <v>MR296292</v>
      </c>
      <c r="I3395" t="str">
        <f t="shared" ref="I3395:I3458" si="268">UPPER(C3395)</f>
        <v>RAME</v>
      </c>
      <c r="J3395">
        <f t="shared" ref="J3395:J3458" si="269">F3395/120</f>
        <v>192.36266666666668</v>
      </c>
      <c r="K3395" t="str">
        <f t="shared" ref="K3395:K3458" si="270">IF(E3395&gt;1,"nesto", "")</f>
        <v/>
      </c>
    </row>
    <row r="3396" spans="1:11" x14ac:dyDescent="0.25">
      <c r="A3396" t="s">
        <v>6095</v>
      </c>
      <c r="B3396" s="1" t="s">
        <v>6096</v>
      </c>
      <c r="C3396" t="s">
        <v>2440</v>
      </c>
      <c r="D3396" t="s">
        <v>9</v>
      </c>
      <c r="E3396">
        <v>1</v>
      </c>
      <c r="F3396">
        <v>18261.759999999998</v>
      </c>
      <c r="G3396" t="str">
        <f t="shared" si="267"/>
        <v>BLUEPRINTADC486104C</v>
      </c>
      <c r="H3396" t="str">
        <f t="shared" si="266"/>
        <v>MR296293</v>
      </c>
      <c r="I3396" t="str">
        <f t="shared" si="268"/>
        <v>RAME</v>
      </c>
      <c r="J3396">
        <f t="shared" si="269"/>
        <v>152.18133333333333</v>
      </c>
      <c r="K3396" t="str">
        <f t="shared" si="270"/>
        <v/>
      </c>
    </row>
    <row r="3397" spans="1:11" x14ac:dyDescent="0.25">
      <c r="A3397" t="s">
        <v>6097</v>
      </c>
      <c r="B3397" s="1" t="s">
        <v>6098</v>
      </c>
      <c r="C3397" t="s">
        <v>2440</v>
      </c>
      <c r="D3397" t="s">
        <v>9</v>
      </c>
      <c r="E3397">
        <v>1</v>
      </c>
      <c r="F3397">
        <v>3998.72</v>
      </c>
      <c r="G3397" t="str">
        <f t="shared" si="267"/>
        <v>BLUEPRINTADC486105</v>
      </c>
      <c r="H3397" t="str">
        <f t="shared" si="266"/>
        <v>MN186217</v>
      </c>
      <c r="I3397" t="str">
        <f t="shared" si="268"/>
        <v>RAME</v>
      </c>
      <c r="J3397">
        <f t="shared" si="269"/>
        <v>33.322666666666663</v>
      </c>
      <c r="K3397" t="str">
        <f t="shared" si="270"/>
        <v/>
      </c>
    </row>
    <row r="3398" spans="1:11" x14ac:dyDescent="0.25">
      <c r="A3398" t="s">
        <v>6099</v>
      </c>
      <c r="B3398" s="1" t="s">
        <v>6100</v>
      </c>
      <c r="C3398" t="s">
        <v>2440</v>
      </c>
      <c r="D3398" t="s">
        <v>9</v>
      </c>
      <c r="E3398">
        <v>1</v>
      </c>
      <c r="F3398">
        <v>3998.72</v>
      </c>
      <c r="G3398" t="str">
        <f t="shared" si="267"/>
        <v>BLUEPRINTADC486106</v>
      </c>
      <c r="H3398" t="str">
        <f t="shared" si="266"/>
        <v>MN186218</v>
      </c>
      <c r="I3398" t="str">
        <f t="shared" si="268"/>
        <v>RAME</v>
      </c>
      <c r="J3398">
        <f t="shared" si="269"/>
        <v>33.322666666666663</v>
      </c>
      <c r="K3398" t="str">
        <f t="shared" si="270"/>
        <v/>
      </c>
    </row>
    <row r="3399" spans="1:11" x14ac:dyDescent="0.25">
      <c r="A3399" t="s">
        <v>6101</v>
      </c>
      <c r="B3399" s="1" t="s">
        <v>6102</v>
      </c>
      <c r="C3399" t="s">
        <v>2440</v>
      </c>
      <c r="D3399" t="s">
        <v>9</v>
      </c>
      <c r="E3399">
        <v>1</v>
      </c>
      <c r="F3399">
        <v>1594.88</v>
      </c>
      <c r="G3399" t="str">
        <f t="shared" si="267"/>
        <v>BLUEPRINTADC486107</v>
      </c>
      <c r="H3399" t="str">
        <f t="shared" si="266"/>
        <v>MB809221</v>
      </c>
      <c r="I3399" t="str">
        <f t="shared" si="268"/>
        <v>RAME</v>
      </c>
      <c r="J3399">
        <f t="shared" si="269"/>
        <v>13.290666666666668</v>
      </c>
      <c r="K3399" t="str">
        <f t="shared" si="270"/>
        <v/>
      </c>
    </row>
    <row r="3400" spans="1:11" x14ac:dyDescent="0.25">
      <c r="A3400" t="s">
        <v>6103</v>
      </c>
      <c r="B3400" s="1" t="s">
        <v>6104</v>
      </c>
      <c r="C3400" t="s">
        <v>2440</v>
      </c>
      <c r="D3400" t="s">
        <v>9</v>
      </c>
      <c r="E3400">
        <v>1</v>
      </c>
      <c r="F3400">
        <v>1603.84</v>
      </c>
      <c r="G3400" t="str">
        <f t="shared" si="267"/>
        <v>BLUEPRINTADC486108</v>
      </c>
      <c r="H3400" t="str">
        <f t="shared" si="266"/>
        <v>MB809220</v>
      </c>
      <c r="I3400" t="str">
        <f t="shared" si="268"/>
        <v>RAME</v>
      </c>
      <c r="J3400">
        <f t="shared" si="269"/>
        <v>13.365333333333332</v>
      </c>
      <c r="K3400" t="str">
        <f t="shared" si="270"/>
        <v/>
      </c>
    </row>
    <row r="3401" spans="1:11" x14ac:dyDescent="0.25">
      <c r="A3401" t="s">
        <v>6105</v>
      </c>
      <c r="C3401" t="s">
        <v>2440</v>
      </c>
      <c r="D3401" t="s">
        <v>9</v>
      </c>
      <c r="E3401">
        <v>1</v>
      </c>
      <c r="F3401">
        <v>10030.08</v>
      </c>
      <c r="G3401" t="str">
        <f t="shared" si="267"/>
        <v>BLUEPRINTADC486109</v>
      </c>
      <c r="H3401" t="str">
        <f t="shared" si="266"/>
        <v>ADC486109</v>
      </c>
      <c r="I3401" t="str">
        <f t="shared" si="268"/>
        <v>RAME</v>
      </c>
      <c r="J3401">
        <f t="shared" si="269"/>
        <v>83.584000000000003</v>
      </c>
      <c r="K3401" t="str">
        <f t="shared" si="270"/>
        <v/>
      </c>
    </row>
    <row r="3402" spans="1:11" x14ac:dyDescent="0.25">
      <c r="A3402" t="s">
        <v>6106</v>
      </c>
      <c r="C3402" t="s">
        <v>2440</v>
      </c>
      <c r="D3402" t="s">
        <v>9</v>
      </c>
      <c r="E3402">
        <v>1</v>
      </c>
      <c r="F3402">
        <v>8784.64</v>
      </c>
      <c r="G3402" t="str">
        <f t="shared" si="267"/>
        <v>BLUEPRINTADC486110</v>
      </c>
      <c r="H3402" t="str">
        <f t="shared" si="266"/>
        <v>ADC486110</v>
      </c>
      <c r="I3402" t="str">
        <f t="shared" si="268"/>
        <v>RAME</v>
      </c>
      <c r="J3402">
        <f t="shared" si="269"/>
        <v>73.205333333333328</v>
      </c>
      <c r="K3402" t="str">
        <f t="shared" si="270"/>
        <v/>
      </c>
    </row>
    <row r="3403" spans="1:11" x14ac:dyDescent="0.25">
      <c r="A3403" t="s">
        <v>6107</v>
      </c>
      <c r="B3403" s="1" t="s">
        <v>6108</v>
      </c>
      <c r="C3403" t="s">
        <v>2440</v>
      </c>
      <c r="D3403" t="s">
        <v>9</v>
      </c>
      <c r="E3403">
        <v>1</v>
      </c>
      <c r="F3403">
        <v>18044.16</v>
      </c>
      <c r="G3403" t="str">
        <f t="shared" si="267"/>
        <v>BLUEPRINTADC486113</v>
      </c>
      <c r="H3403" t="str">
        <f t="shared" si="266"/>
        <v>4113A037</v>
      </c>
      <c r="I3403" t="str">
        <f t="shared" si="268"/>
        <v>RAME</v>
      </c>
      <c r="J3403">
        <f t="shared" si="269"/>
        <v>150.36799999999999</v>
      </c>
      <c r="K3403" t="str">
        <f t="shared" si="270"/>
        <v/>
      </c>
    </row>
    <row r="3404" spans="1:11" x14ac:dyDescent="0.25">
      <c r="A3404" t="s">
        <v>6109</v>
      </c>
      <c r="B3404" s="1" t="s">
        <v>6110</v>
      </c>
      <c r="C3404" t="s">
        <v>2440</v>
      </c>
      <c r="D3404" t="s">
        <v>9</v>
      </c>
      <c r="E3404">
        <v>1</v>
      </c>
      <c r="F3404">
        <v>18044.16</v>
      </c>
      <c r="G3404" t="str">
        <f t="shared" si="267"/>
        <v>BLUEPRINTADC486114</v>
      </c>
      <c r="H3404" t="str">
        <f t="shared" si="266"/>
        <v>4113A038</v>
      </c>
      <c r="I3404" t="str">
        <f t="shared" si="268"/>
        <v>RAME</v>
      </c>
      <c r="J3404">
        <f t="shared" si="269"/>
        <v>150.36799999999999</v>
      </c>
      <c r="K3404" t="str">
        <f t="shared" si="270"/>
        <v/>
      </c>
    </row>
    <row r="3405" spans="1:11" x14ac:dyDescent="0.25">
      <c r="A3405" t="s">
        <v>6111</v>
      </c>
      <c r="B3405" s="1" t="s">
        <v>6112</v>
      </c>
      <c r="C3405" t="s">
        <v>2440</v>
      </c>
      <c r="D3405" t="s">
        <v>9</v>
      </c>
      <c r="E3405">
        <v>1</v>
      </c>
      <c r="F3405">
        <v>9655.0400000000009</v>
      </c>
      <c r="G3405" t="str">
        <f t="shared" si="267"/>
        <v>BLUEPRINTADC486115</v>
      </c>
      <c r="H3405" t="str">
        <f t="shared" si="266"/>
        <v>4013A009</v>
      </c>
      <c r="I3405" t="str">
        <f t="shared" si="268"/>
        <v>RAME</v>
      </c>
      <c r="J3405">
        <f t="shared" si="269"/>
        <v>80.458666666666673</v>
      </c>
      <c r="K3405" t="str">
        <f t="shared" si="270"/>
        <v/>
      </c>
    </row>
    <row r="3406" spans="1:11" x14ac:dyDescent="0.25">
      <c r="A3406" t="s">
        <v>6113</v>
      </c>
      <c r="B3406" s="1" t="s">
        <v>6114</v>
      </c>
      <c r="C3406" t="s">
        <v>2440</v>
      </c>
      <c r="D3406" t="s">
        <v>9</v>
      </c>
      <c r="E3406">
        <v>1</v>
      </c>
      <c r="F3406">
        <v>9655.0400000000009</v>
      </c>
      <c r="G3406" t="str">
        <f t="shared" si="267"/>
        <v>BLUEPRINTADC486116</v>
      </c>
      <c r="H3406" t="str">
        <f t="shared" si="266"/>
        <v>4013A010</v>
      </c>
      <c r="I3406" t="str">
        <f t="shared" si="268"/>
        <v>RAME</v>
      </c>
      <c r="J3406">
        <f t="shared" si="269"/>
        <v>80.458666666666673</v>
      </c>
      <c r="K3406" t="str">
        <f t="shared" si="270"/>
        <v/>
      </c>
    </row>
    <row r="3407" spans="1:11" x14ac:dyDescent="0.25">
      <c r="A3407" t="s">
        <v>6115</v>
      </c>
      <c r="B3407" s="1" t="s">
        <v>6116</v>
      </c>
      <c r="C3407" t="s">
        <v>2440</v>
      </c>
      <c r="D3407" t="s">
        <v>9</v>
      </c>
      <c r="E3407">
        <v>1</v>
      </c>
      <c r="F3407">
        <v>6791.68</v>
      </c>
      <c r="G3407" t="str">
        <f t="shared" si="267"/>
        <v>BLUEPRINTADC486117</v>
      </c>
      <c r="H3407" t="str">
        <f t="shared" si="266"/>
        <v>MN101741</v>
      </c>
      <c r="I3407" t="str">
        <f t="shared" si="268"/>
        <v>RAME</v>
      </c>
      <c r="J3407">
        <f t="shared" si="269"/>
        <v>56.597333333333339</v>
      </c>
      <c r="K3407" t="str">
        <f t="shared" si="270"/>
        <v/>
      </c>
    </row>
    <row r="3408" spans="1:11" x14ac:dyDescent="0.25">
      <c r="A3408" t="s">
        <v>6117</v>
      </c>
      <c r="B3408" s="1" t="s">
        <v>6118</v>
      </c>
      <c r="C3408" t="s">
        <v>2440</v>
      </c>
      <c r="D3408" t="s">
        <v>9</v>
      </c>
      <c r="E3408">
        <v>1</v>
      </c>
      <c r="F3408">
        <v>6791.68</v>
      </c>
      <c r="G3408" t="str">
        <f t="shared" si="267"/>
        <v>BLUEPRINTADC486118</v>
      </c>
      <c r="H3408" t="str">
        <f t="shared" si="266"/>
        <v>MN101742</v>
      </c>
      <c r="I3408" t="str">
        <f t="shared" si="268"/>
        <v>RAME</v>
      </c>
      <c r="J3408">
        <f t="shared" si="269"/>
        <v>56.597333333333339</v>
      </c>
      <c r="K3408" t="str">
        <f t="shared" si="270"/>
        <v/>
      </c>
    </row>
    <row r="3409" spans="1:11" x14ac:dyDescent="0.25">
      <c r="A3409" t="s">
        <v>6119</v>
      </c>
      <c r="B3409" s="1" t="s">
        <v>6120</v>
      </c>
      <c r="C3409" t="s">
        <v>2428</v>
      </c>
      <c r="D3409" t="s">
        <v>9</v>
      </c>
      <c r="E3409">
        <v>1</v>
      </c>
      <c r="F3409">
        <v>817.92</v>
      </c>
      <c r="G3409" t="str">
        <f t="shared" si="267"/>
        <v>BLUEPRINTADC48612</v>
      </c>
      <c r="H3409" t="str">
        <f t="shared" si="266"/>
        <v>MB176283</v>
      </c>
      <c r="I3409" t="str">
        <f t="shared" si="268"/>
        <v>KUGLA</v>
      </c>
      <c r="J3409">
        <f t="shared" si="269"/>
        <v>6.8159999999999998</v>
      </c>
      <c r="K3409" t="str">
        <f t="shared" si="270"/>
        <v/>
      </c>
    </row>
    <row r="3410" spans="1:11" x14ac:dyDescent="0.25">
      <c r="A3410" t="s">
        <v>6121</v>
      </c>
      <c r="B3410" s="1" t="s">
        <v>6122</v>
      </c>
      <c r="C3410" t="s">
        <v>2428</v>
      </c>
      <c r="D3410" t="s">
        <v>9</v>
      </c>
      <c r="E3410">
        <v>1</v>
      </c>
      <c r="F3410">
        <v>1063.68</v>
      </c>
      <c r="G3410" t="str">
        <f t="shared" si="267"/>
        <v>BLUEPRINTADC486121</v>
      </c>
      <c r="H3410" t="str">
        <f t="shared" si="266"/>
        <v>MR916134</v>
      </c>
      <c r="I3410" t="str">
        <f t="shared" si="268"/>
        <v>KUGLA</v>
      </c>
      <c r="J3410">
        <f t="shared" si="269"/>
        <v>8.8640000000000008</v>
      </c>
      <c r="K3410" t="str">
        <f t="shared" si="270"/>
        <v/>
      </c>
    </row>
    <row r="3411" spans="1:11" x14ac:dyDescent="0.25">
      <c r="A3411" t="s">
        <v>6123</v>
      </c>
      <c r="B3411" s="1" t="s">
        <v>6124</v>
      </c>
      <c r="C3411" t="s">
        <v>2428</v>
      </c>
      <c r="D3411" t="s">
        <v>9</v>
      </c>
      <c r="E3411">
        <v>1</v>
      </c>
      <c r="F3411">
        <v>1209.5999999999999</v>
      </c>
      <c r="G3411" t="str">
        <f t="shared" si="267"/>
        <v>BLUEPRINTADC486122</v>
      </c>
      <c r="H3411" t="str">
        <f t="shared" si="266"/>
        <v>MR241342</v>
      </c>
      <c r="I3411" t="str">
        <f t="shared" si="268"/>
        <v>KUGLA</v>
      </c>
      <c r="J3411">
        <f t="shared" si="269"/>
        <v>10.08</v>
      </c>
      <c r="K3411" t="str">
        <f t="shared" si="270"/>
        <v/>
      </c>
    </row>
    <row r="3412" spans="1:11" x14ac:dyDescent="0.25">
      <c r="A3412" t="s">
        <v>6125</v>
      </c>
      <c r="B3412" s="1" t="s">
        <v>6126</v>
      </c>
      <c r="C3412" t="s">
        <v>2428</v>
      </c>
      <c r="D3412" t="s">
        <v>9</v>
      </c>
      <c r="E3412">
        <v>1</v>
      </c>
      <c r="F3412">
        <v>2040.32</v>
      </c>
      <c r="G3412" t="str">
        <f t="shared" si="267"/>
        <v>BLUEPRINTADC48613</v>
      </c>
      <c r="H3412" t="str">
        <f t="shared" si="266"/>
        <v>MB527157</v>
      </c>
      <c r="I3412" t="str">
        <f t="shared" si="268"/>
        <v>KUGLA</v>
      </c>
      <c r="J3412">
        <f t="shared" si="269"/>
        <v>17.002666666666666</v>
      </c>
      <c r="K3412" t="str">
        <f t="shared" si="270"/>
        <v/>
      </c>
    </row>
    <row r="3413" spans="1:11" x14ac:dyDescent="0.25">
      <c r="A3413" t="s">
        <v>6127</v>
      </c>
      <c r="B3413" s="1" t="s">
        <v>6128</v>
      </c>
      <c r="C3413" t="s">
        <v>2428</v>
      </c>
      <c r="D3413" t="s">
        <v>9</v>
      </c>
      <c r="E3413">
        <v>1</v>
      </c>
      <c r="F3413">
        <v>2284.8000000000002</v>
      </c>
      <c r="G3413" t="str">
        <f t="shared" si="267"/>
        <v>BLUEPRINTADC48614</v>
      </c>
      <c r="H3413" t="str">
        <f t="shared" si="266"/>
        <v>544174BA00</v>
      </c>
      <c r="I3413" t="str">
        <f t="shared" si="268"/>
        <v>KUGLA</v>
      </c>
      <c r="J3413">
        <f t="shared" si="269"/>
        <v>19.040000000000003</v>
      </c>
      <c r="K3413" t="str">
        <f t="shared" si="270"/>
        <v/>
      </c>
    </row>
    <row r="3414" spans="1:11" x14ac:dyDescent="0.25">
      <c r="A3414" t="s">
        <v>6129</v>
      </c>
      <c r="B3414" s="1" t="s">
        <v>6130</v>
      </c>
      <c r="C3414" t="s">
        <v>2428</v>
      </c>
      <c r="D3414" t="s">
        <v>9</v>
      </c>
      <c r="E3414">
        <v>1</v>
      </c>
      <c r="F3414">
        <v>802.56</v>
      </c>
      <c r="G3414" t="str">
        <f t="shared" si="267"/>
        <v>BLUEPRINTADC48615</v>
      </c>
      <c r="H3414" t="str">
        <f t="shared" si="266"/>
        <v>5451043152</v>
      </c>
      <c r="I3414" t="str">
        <f t="shared" si="268"/>
        <v>KUGLA</v>
      </c>
      <c r="J3414">
        <f t="shared" si="269"/>
        <v>6.6879999999999997</v>
      </c>
      <c r="K3414" t="str">
        <f t="shared" si="270"/>
        <v/>
      </c>
    </row>
    <row r="3415" spans="1:11" x14ac:dyDescent="0.25">
      <c r="A3415" t="s">
        <v>6131</v>
      </c>
      <c r="B3415" s="1" t="s">
        <v>6132</v>
      </c>
      <c r="C3415" t="s">
        <v>2440</v>
      </c>
      <c r="D3415" t="s">
        <v>9</v>
      </c>
      <c r="E3415">
        <v>1</v>
      </c>
      <c r="F3415">
        <v>15153.92</v>
      </c>
      <c r="G3415" t="str">
        <f t="shared" si="267"/>
        <v>BLUEPRINTADC48619</v>
      </c>
      <c r="H3415" t="str">
        <f t="shared" si="266"/>
        <v>MB349405</v>
      </c>
      <c r="I3415" t="str">
        <f t="shared" si="268"/>
        <v>RAME</v>
      </c>
      <c r="J3415">
        <f t="shared" si="269"/>
        <v>126.28266666666667</v>
      </c>
      <c r="K3415" t="str">
        <f t="shared" si="270"/>
        <v/>
      </c>
    </row>
    <row r="3416" spans="1:11" x14ac:dyDescent="0.25">
      <c r="A3416" t="s">
        <v>6133</v>
      </c>
      <c r="B3416" s="1" t="s">
        <v>6134</v>
      </c>
      <c r="C3416" t="s">
        <v>2440</v>
      </c>
      <c r="D3416" t="s">
        <v>9</v>
      </c>
      <c r="E3416">
        <v>1</v>
      </c>
      <c r="F3416">
        <v>41994.239999999998</v>
      </c>
      <c r="G3416" t="str">
        <f t="shared" si="267"/>
        <v>BLUEPRINTADC48625</v>
      </c>
      <c r="H3416" t="str">
        <f t="shared" si="266"/>
        <v>MB573095</v>
      </c>
      <c r="I3416" t="str">
        <f t="shared" si="268"/>
        <v>RAME</v>
      </c>
      <c r="J3416">
        <f t="shared" si="269"/>
        <v>349.952</v>
      </c>
      <c r="K3416" t="str">
        <f t="shared" si="270"/>
        <v/>
      </c>
    </row>
    <row r="3417" spans="1:11" x14ac:dyDescent="0.25">
      <c r="A3417" t="s">
        <v>6135</v>
      </c>
      <c r="B3417" s="1" t="s">
        <v>6136</v>
      </c>
      <c r="C3417" t="s">
        <v>2440</v>
      </c>
      <c r="D3417" t="s">
        <v>9</v>
      </c>
      <c r="E3417">
        <v>1</v>
      </c>
      <c r="F3417">
        <v>40378.879999999997</v>
      </c>
      <c r="G3417" t="str">
        <f t="shared" si="267"/>
        <v>BLUEPRINTADC48626</v>
      </c>
      <c r="H3417" t="str">
        <f t="shared" si="266"/>
        <v>MB573096</v>
      </c>
      <c r="I3417" t="str">
        <f t="shared" si="268"/>
        <v>RAME</v>
      </c>
      <c r="J3417">
        <f t="shared" si="269"/>
        <v>336.49066666666664</v>
      </c>
      <c r="K3417" t="str">
        <f t="shared" si="270"/>
        <v/>
      </c>
    </row>
    <row r="3418" spans="1:11" x14ac:dyDescent="0.25">
      <c r="A3418" t="s">
        <v>6137</v>
      </c>
      <c r="B3418" s="1" t="s">
        <v>6138</v>
      </c>
      <c r="C3418" t="s">
        <v>2440</v>
      </c>
      <c r="D3418" t="s">
        <v>9</v>
      </c>
      <c r="E3418">
        <v>1</v>
      </c>
      <c r="F3418">
        <v>7528.96</v>
      </c>
      <c r="G3418" t="str">
        <f t="shared" si="267"/>
        <v>BLUEPRINTADC48627</v>
      </c>
      <c r="H3418" t="str">
        <f t="shared" si="266"/>
        <v>MR162581</v>
      </c>
      <c r="I3418" t="str">
        <f t="shared" si="268"/>
        <v>RAME</v>
      </c>
      <c r="J3418">
        <f t="shared" si="269"/>
        <v>62.741333333333337</v>
      </c>
      <c r="K3418" t="str">
        <f t="shared" si="270"/>
        <v/>
      </c>
    </row>
    <row r="3419" spans="1:11" x14ac:dyDescent="0.25">
      <c r="A3419" t="s">
        <v>6139</v>
      </c>
      <c r="B3419" s="1" t="s">
        <v>6140</v>
      </c>
      <c r="C3419" t="s">
        <v>2440</v>
      </c>
      <c r="D3419" t="s">
        <v>9</v>
      </c>
      <c r="E3419">
        <v>1</v>
      </c>
      <c r="F3419">
        <v>7528.96</v>
      </c>
      <c r="G3419" t="str">
        <f t="shared" si="267"/>
        <v>BLUEPRINTADC48628</v>
      </c>
      <c r="H3419" t="str">
        <f t="shared" si="266"/>
        <v>MR162582</v>
      </c>
      <c r="I3419" t="str">
        <f t="shared" si="268"/>
        <v>RAME</v>
      </c>
      <c r="J3419">
        <f t="shared" si="269"/>
        <v>62.741333333333337</v>
      </c>
      <c r="K3419" t="str">
        <f t="shared" si="270"/>
        <v/>
      </c>
    </row>
    <row r="3420" spans="1:11" x14ac:dyDescent="0.25">
      <c r="A3420" t="s">
        <v>6141</v>
      </c>
      <c r="B3420" s="1" t="s">
        <v>6142</v>
      </c>
      <c r="C3420" t="s">
        <v>2440</v>
      </c>
      <c r="D3420" t="s">
        <v>9</v>
      </c>
      <c r="E3420">
        <v>1</v>
      </c>
      <c r="F3420">
        <v>4008.96</v>
      </c>
      <c r="G3420" t="str">
        <f t="shared" si="267"/>
        <v>BLUEPRINTADC48633</v>
      </c>
      <c r="H3420" t="str">
        <f t="shared" si="266"/>
        <v>MB598017</v>
      </c>
      <c r="I3420" t="str">
        <f t="shared" si="268"/>
        <v>RAME</v>
      </c>
      <c r="J3420">
        <f t="shared" si="269"/>
        <v>33.408000000000001</v>
      </c>
      <c r="K3420" t="str">
        <f t="shared" si="270"/>
        <v/>
      </c>
    </row>
    <row r="3421" spans="1:11" x14ac:dyDescent="0.25">
      <c r="A3421" t="s">
        <v>6143</v>
      </c>
      <c r="B3421" s="1" t="s">
        <v>6144</v>
      </c>
      <c r="C3421" t="s">
        <v>2440</v>
      </c>
      <c r="D3421" t="s">
        <v>9</v>
      </c>
      <c r="E3421">
        <v>1</v>
      </c>
      <c r="F3421">
        <v>4008.96</v>
      </c>
      <c r="G3421" t="str">
        <f t="shared" si="267"/>
        <v>BLUEPRINTADC48634</v>
      </c>
      <c r="H3421" t="str">
        <f t="shared" si="266"/>
        <v>MB598018</v>
      </c>
      <c r="I3421" t="str">
        <f t="shared" si="268"/>
        <v>RAME</v>
      </c>
      <c r="J3421">
        <f t="shared" si="269"/>
        <v>33.408000000000001</v>
      </c>
      <c r="K3421" t="str">
        <f t="shared" si="270"/>
        <v/>
      </c>
    </row>
    <row r="3422" spans="1:11" x14ac:dyDescent="0.25">
      <c r="A3422" t="s">
        <v>6145</v>
      </c>
      <c r="B3422" s="1" t="s">
        <v>6146</v>
      </c>
      <c r="C3422" t="s">
        <v>2440</v>
      </c>
      <c r="D3422" t="s">
        <v>9</v>
      </c>
      <c r="E3422">
        <v>1</v>
      </c>
      <c r="F3422">
        <v>45544.959999999999</v>
      </c>
      <c r="G3422" t="str">
        <f t="shared" si="267"/>
        <v>BLUEPRINTADC48635</v>
      </c>
      <c r="H3422" t="str">
        <f t="shared" si="266"/>
        <v>MR162781</v>
      </c>
      <c r="I3422" t="str">
        <f t="shared" si="268"/>
        <v>RAME</v>
      </c>
      <c r="J3422">
        <f t="shared" si="269"/>
        <v>379.54133333333334</v>
      </c>
      <c r="K3422" t="str">
        <f t="shared" si="270"/>
        <v/>
      </c>
    </row>
    <row r="3423" spans="1:11" x14ac:dyDescent="0.25">
      <c r="A3423" t="s">
        <v>6147</v>
      </c>
      <c r="B3423" s="1" t="s">
        <v>6148</v>
      </c>
      <c r="C3423" t="s">
        <v>2440</v>
      </c>
      <c r="D3423" t="s">
        <v>9</v>
      </c>
      <c r="E3423">
        <v>1</v>
      </c>
      <c r="F3423">
        <v>44967.68</v>
      </c>
      <c r="G3423" t="str">
        <f t="shared" si="267"/>
        <v>BLUEPRINTADC48636</v>
      </c>
      <c r="H3423" t="str">
        <f t="shared" si="266"/>
        <v>MR162782</v>
      </c>
      <c r="I3423" t="str">
        <f t="shared" si="268"/>
        <v>RAME</v>
      </c>
      <c r="J3423">
        <f t="shared" si="269"/>
        <v>374.73066666666665</v>
      </c>
      <c r="K3423" t="str">
        <f t="shared" si="270"/>
        <v/>
      </c>
    </row>
    <row r="3424" spans="1:11" x14ac:dyDescent="0.25">
      <c r="A3424" t="s">
        <v>6149</v>
      </c>
      <c r="B3424" s="1" t="s">
        <v>6150</v>
      </c>
      <c r="C3424" t="s">
        <v>2428</v>
      </c>
      <c r="D3424" t="s">
        <v>9</v>
      </c>
      <c r="E3424">
        <v>1</v>
      </c>
      <c r="F3424">
        <v>1884.16</v>
      </c>
      <c r="G3424" t="str">
        <f t="shared" si="267"/>
        <v>BLUEPRINTADC48639</v>
      </c>
      <c r="H3424" t="str">
        <f t="shared" si="266"/>
        <v>MB912506</v>
      </c>
      <c r="I3424" t="str">
        <f t="shared" si="268"/>
        <v>KUGLA</v>
      </c>
      <c r="J3424">
        <f t="shared" si="269"/>
        <v>15.701333333333334</v>
      </c>
      <c r="K3424" t="str">
        <f t="shared" si="270"/>
        <v/>
      </c>
    </row>
    <row r="3425" spans="1:11" x14ac:dyDescent="0.25">
      <c r="A3425" t="s">
        <v>6151</v>
      </c>
      <c r="B3425" s="1" t="s">
        <v>6152</v>
      </c>
      <c r="C3425" t="s">
        <v>2440</v>
      </c>
      <c r="D3425" t="s">
        <v>9</v>
      </c>
      <c r="E3425">
        <v>1</v>
      </c>
      <c r="F3425">
        <v>3171.84</v>
      </c>
      <c r="G3425" t="str">
        <f t="shared" si="267"/>
        <v>BLUEPRINTADC48641</v>
      </c>
      <c r="H3425" t="str">
        <f t="shared" si="266"/>
        <v>MB912077</v>
      </c>
      <c r="I3425" t="str">
        <f t="shared" si="268"/>
        <v>RAME</v>
      </c>
      <c r="J3425">
        <f t="shared" si="269"/>
        <v>26.432000000000002</v>
      </c>
      <c r="K3425" t="str">
        <f t="shared" si="270"/>
        <v/>
      </c>
    </row>
    <row r="3426" spans="1:11" x14ac:dyDescent="0.25">
      <c r="A3426" t="s">
        <v>6153</v>
      </c>
      <c r="B3426" s="1" t="s">
        <v>6154</v>
      </c>
      <c r="C3426" t="s">
        <v>2440</v>
      </c>
      <c r="D3426" t="s">
        <v>9</v>
      </c>
      <c r="E3426">
        <v>1</v>
      </c>
      <c r="F3426">
        <v>3176.96</v>
      </c>
      <c r="G3426" t="str">
        <f t="shared" si="267"/>
        <v>BLUEPRINTADC48642</v>
      </c>
      <c r="H3426" t="str">
        <f t="shared" si="266"/>
        <v>MB912078</v>
      </c>
      <c r="I3426" t="str">
        <f t="shared" si="268"/>
        <v>RAME</v>
      </c>
      <c r="J3426">
        <f t="shared" si="269"/>
        <v>26.474666666666668</v>
      </c>
      <c r="K3426" t="str">
        <f t="shared" si="270"/>
        <v/>
      </c>
    </row>
    <row r="3427" spans="1:11" x14ac:dyDescent="0.25">
      <c r="A3427" t="s">
        <v>6155</v>
      </c>
      <c r="B3427" s="1" t="s">
        <v>6156</v>
      </c>
      <c r="C3427" t="s">
        <v>2440</v>
      </c>
      <c r="D3427" t="s">
        <v>9</v>
      </c>
      <c r="E3427">
        <v>1</v>
      </c>
      <c r="F3427">
        <v>4317.4399999999996</v>
      </c>
      <c r="G3427" t="str">
        <f t="shared" si="267"/>
        <v>BLUEPRINTADC48643</v>
      </c>
      <c r="H3427" t="str">
        <f t="shared" si="266"/>
        <v>MB912505</v>
      </c>
      <c r="I3427" t="str">
        <f t="shared" si="268"/>
        <v>RAME</v>
      </c>
      <c r="J3427">
        <f t="shared" si="269"/>
        <v>35.978666666666662</v>
      </c>
      <c r="K3427" t="str">
        <f t="shared" si="270"/>
        <v/>
      </c>
    </row>
    <row r="3428" spans="1:11" x14ac:dyDescent="0.25">
      <c r="A3428" t="s">
        <v>6157</v>
      </c>
      <c r="B3428" s="1" t="s">
        <v>6150</v>
      </c>
      <c r="C3428" t="s">
        <v>2440</v>
      </c>
      <c r="D3428" t="s">
        <v>9</v>
      </c>
      <c r="E3428">
        <v>1</v>
      </c>
      <c r="F3428">
        <v>4317.4399999999996</v>
      </c>
      <c r="G3428" t="str">
        <f t="shared" si="267"/>
        <v>BLUEPRINTADC48644</v>
      </c>
      <c r="H3428" t="str">
        <f t="shared" si="266"/>
        <v>MB912506</v>
      </c>
      <c r="I3428" t="str">
        <f t="shared" si="268"/>
        <v>RAME</v>
      </c>
      <c r="J3428">
        <f t="shared" si="269"/>
        <v>35.978666666666662</v>
      </c>
      <c r="K3428" t="str">
        <f t="shared" si="270"/>
        <v/>
      </c>
    </row>
    <row r="3429" spans="1:11" x14ac:dyDescent="0.25">
      <c r="A3429" t="s">
        <v>6158</v>
      </c>
      <c r="B3429" s="1" t="s">
        <v>6159</v>
      </c>
      <c r="C3429" t="s">
        <v>2440</v>
      </c>
      <c r="D3429" t="s">
        <v>9</v>
      </c>
      <c r="E3429">
        <v>1</v>
      </c>
      <c r="F3429">
        <v>4160</v>
      </c>
      <c r="G3429" t="str">
        <f t="shared" si="267"/>
        <v>BLUEPRINTADC48645</v>
      </c>
      <c r="H3429" t="str">
        <f t="shared" si="266"/>
        <v>MR972465</v>
      </c>
      <c r="I3429" t="str">
        <f t="shared" si="268"/>
        <v>RAME</v>
      </c>
      <c r="J3429">
        <f t="shared" si="269"/>
        <v>34.666666666666664</v>
      </c>
      <c r="K3429" t="str">
        <f t="shared" si="270"/>
        <v/>
      </c>
    </row>
    <row r="3430" spans="1:11" x14ac:dyDescent="0.25">
      <c r="A3430" t="s">
        <v>6160</v>
      </c>
      <c r="B3430" s="1" t="s">
        <v>6161</v>
      </c>
      <c r="C3430" t="s">
        <v>2440</v>
      </c>
      <c r="D3430" t="s">
        <v>9</v>
      </c>
      <c r="E3430">
        <v>1</v>
      </c>
      <c r="F3430">
        <v>4148.4799999999996</v>
      </c>
      <c r="G3430" t="str">
        <f t="shared" si="267"/>
        <v>BLUEPRINTADC48646</v>
      </c>
      <c r="H3430" t="str">
        <f t="shared" si="266"/>
        <v>MR972466</v>
      </c>
      <c r="I3430" t="str">
        <f t="shared" si="268"/>
        <v>RAME</v>
      </c>
      <c r="J3430">
        <f t="shared" si="269"/>
        <v>34.570666666666661</v>
      </c>
      <c r="K3430" t="str">
        <f t="shared" si="270"/>
        <v/>
      </c>
    </row>
    <row r="3431" spans="1:11" x14ac:dyDescent="0.25">
      <c r="A3431" t="s">
        <v>6162</v>
      </c>
      <c r="B3431" s="1" t="s">
        <v>6163</v>
      </c>
      <c r="C3431" t="s">
        <v>2440</v>
      </c>
      <c r="D3431" t="s">
        <v>9</v>
      </c>
      <c r="E3431">
        <v>1</v>
      </c>
      <c r="F3431">
        <v>3322.88</v>
      </c>
      <c r="G3431" t="str">
        <f t="shared" si="267"/>
        <v>BLUEPRINTADC48647</v>
      </c>
      <c r="H3431" t="str">
        <f t="shared" si="266"/>
        <v>MR241341</v>
      </c>
      <c r="I3431" t="str">
        <f t="shared" si="268"/>
        <v>RAME</v>
      </c>
      <c r="J3431">
        <f t="shared" si="269"/>
        <v>27.690666666666669</v>
      </c>
      <c r="K3431" t="str">
        <f t="shared" si="270"/>
        <v/>
      </c>
    </row>
    <row r="3432" spans="1:11" x14ac:dyDescent="0.25">
      <c r="A3432" t="s">
        <v>6164</v>
      </c>
      <c r="B3432" s="1" t="s">
        <v>6124</v>
      </c>
      <c r="C3432" t="s">
        <v>2440</v>
      </c>
      <c r="D3432" t="s">
        <v>9</v>
      </c>
      <c r="E3432">
        <v>1</v>
      </c>
      <c r="F3432">
        <v>4134.3999999999996</v>
      </c>
      <c r="G3432" t="str">
        <f t="shared" si="267"/>
        <v>BLUEPRINTADC48648</v>
      </c>
      <c r="H3432" t="str">
        <f t="shared" si="266"/>
        <v>MR241342</v>
      </c>
      <c r="I3432" t="str">
        <f t="shared" si="268"/>
        <v>RAME</v>
      </c>
      <c r="J3432">
        <f t="shared" si="269"/>
        <v>34.453333333333333</v>
      </c>
      <c r="K3432" t="str">
        <f t="shared" si="270"/>
        <v/>
      </c>
    </row>
    <row r="3433" spans="1:11" x14ac:dyDescent="0.25">
      <c r="A3433" t="s">
        <v>6165</v>
      </c>
      <c r="B3433" s="1" t="s">
        <v>6166</v>
      </c>
      <c r="C3433" t="s">
        <v>2440</v>
      </c>
      <c r="D3433" t="s">
        <v>9</v>
      </c>
      <c r="E3433">
        <v>1</v>
      </c>
      <c r="F3433">
        <v>6069.76</v>
      </c>
      <c r="G3433" t="str">
        <f t="shared" si="267"/>
        <v>BLUEPRINTADC48650</v>
      </c>
      <c r="H3433" t="str">
        <f t="shared" si="266"/>
        <v>MR325576</v>
      </c>
      <c r="I3433" t="str">
        <f t="shared" si="268"/>
        <v>RAME</v>
      </c>
      <c r="J3433">
        <f t="shared" si="269"/>
        <v>50.581333333333333</v>
      </c>
      <c r="K3433" t="str">
        <f t="shared" si="270"/>
        <v/>
      </c>
    </row>
    <row r="3434" spans="1:11" x14ac:dyDescent="0.25">
      <c r="A3434" t="s">
        <v>6167</v>
      </c>
      <c r="B3434" s="1" t="s">
        <v>6168</v>
      </c>
      <c r="C3434" t="s">
        <v>2428</v>
      </c>
      <c r="D3434" t="s">
        <v>9</v>
      </c>
      <c r="E3434">
        <v>1</v>
      </c>
      <c r="F3434">
        <v>2727.68</v>
      </c>
      <c r="G3434" t="str">
        <f t="shared" si="267"/>
        <v>BLUEPRINTADC48651</v>
      </c>
      <c r="H3434" t="str">
        <f t="shared" si="266"/>
        <v>MB527351</v>
      </c>
      <c r="I3434" t="str">
        <f t="shared" si="268"/>
        <v>KUGLA</v>
      </c>
      <c r="J3434">
        <f t="shared" si="269"/>
        <v>22.730666666666664</v>
      </c>
      <c r="K3434" t="str">
        <f t="shared" si="270"/>
        <v/>
      </c>
    </row>
    <row r="3435" spans="1:11" x14ac:dyDescent="0.25">
      <c r="A3435" t="s">
        <v>6169</v>
      </c>
      <c r="B3435" s="1" t="s">
        <v>6170</v>
      </c>
      <c r="C3435" t="s">
        <v>2428</v>
      </c>
      <c r="D3435" t="s">
        <v>9</v>
      </c>
      <c r="E3435">
        <v>1</v>
      </c>
      <c r="F3435">
        <v>2727.68</v>
      </c>
      <c r="G3435" t="str">
        <f t="shared" si="267"/>
        <v>BLUEPRINTADC48652</v>
      </c>
      <c r="H3435" t="str">
        <f t="shared" si="266"/>
        <v>MB527352</v>
      </c>
      <c r="I3435" t="str">
        <f t="shared" si="268"/>
        <v>KUGLA</v>
      </c>
      <c r="J3435">
        <f t="shared" si="269"/>
        <v>22.730666666666664</v>
      </c>
      <c r="K3435" t="str">
        <f t="shared" si="270"/>
        <v/>
      </c>
    </row>
    <row r="3436" spans="1:11" x14ac:dyDescent="0.25">
      <c r="A3436" t="s">
        <v>6171</v>
      </c>
      <c r="B3436" s="1" t="s">
        <v>6172</v>
      </c>
      <c r="C3436" t="s">
        <v>2440</v>
      </c>
      <c r="D3436" t="s">
        <v>9</v>
      </c>
      <c r="E3436">
        <v>1</v>
      </c>
      <c r="F3436">
        <v>3704.32</v>
      </c>
      <c r="G3436" t="str">
        <f t="shared" si="267"/>
        <v>BLUEPRINTADC48653</v>
      </c>
      <c r="H3436" t="str">
        <f t="shared" si="266"/>
        <v>MR179479</v>
      </c>
      <c r="I3436" t="str">
        <f t="shared" si="268"/>
        <v>RAME</v>
      </c>
      <c r="J3436">
        <f t="shared" si="269"/>
        <v>30.869333333333334</v>
      </c>
      <c r="K3436" t="str">
        <f t="shared" si="270"/>
        <v/>
      </c>
    </row>
    <row r="3437" spans="1:11" x14ac:dyDescent="0.25">
      <c r="A3437" t="s">
        <v>6173</v>
      </c>
      <c r="B3437" s="1" t="s">
        <v>6174</v>
      </c>
      <c r="C3437" t="s">
        <v>2440</v>
      </c>
      <c r="D3437" t="s">
        <v>9</v>
      </c>
      <c r="E3437">
        <v>1</v>
      </c>
      <c r="F3437">
        <v>4887.04</v>
      </c>
      <c r="G3437" t="str">
        <f t="shared" si="267"/>
        <v>BLUEPRINTADC48654</v>
      </c>
      <c r="H3437" t="str">
        <f t="shared" ref="H3437:H3500" si="271">IF(AND(B3437&lt;&gt;"", B3437&lt;&gt;"-"),SUBSTITUTE(SUBSTITUTE(B3437,"-","")," ",""),A3437)</f>
        <v>MR915770</v>
      </c>
      <c r="I3437" t="str">
        <f t="shared" si="268"/>
        <v>RAME</v>
      </c>
      <c r="J3437">
        <f t="shared" si="269"/>
        <v>40.725333333333332</v>
      </c>
      <c r="K3437" t="str">
        <f t="shared" si="270"/>
        <v/>
      </c>
    </row>
    <row r="3438" spans="1:11" x14ac:dyDescent="0.25">
      <c r="A3438" t="s">
        <v>6175</v>
      </c>
      <c r="B3438" s="1" t="s">
        <v>6176</v>
      </c>
      <c r="C3438" t="s">
        <v>2428</v>
      </c>
      <c r="D3438" t="s">
        <v>9</v>
      </c>
      <c r="E3438">
        <v>1</v>
      </c>
      <c r="F3438">
        <v>2872.32</v>
      </c>
      <c r="G3438" t="str">
        <f t="shared" si="267"/>
        <v>BLUEPRINTADC48655</v>
      </c>
      <c r="H3438" t="str">
        <f t="shared" si="271"/>
        <v>MR162699</v>
      </c>
      <c r="I3438" t="str">
        <f t="shared" si="268"/>
        <v>KUGLA</v>
      </c>
      <c r="J3438">
        <f t="shared" si="269"/>
        <v>23.936</v>
      </c>
      <c r="K3438" t="str">
        <f t="shared" si="270"/>
        <v/>
      </c>
    </row>
    <row r="3439" spans="1:11" x14ac:dyDescent="0.25">
      <c r="A3439" t="s">
        <v>6177</v>
      </c>
      <c r="B3439" s="1" t="s">
        <v>6178</v>
      </c>
      <c r="C3439" t="s">
        <v>2440</v>
      </c>
      <c r="D3439" t="s">
        <v>9</v>
      </c>
      <c r="E3439">
        <v>1</v>
      </c>
      <c r="F3439">
        <v>9681.92</v>
      </c>
      <c r="G3439" t="str">
        <f t="shared" si="267"/>
        <v>BLUEPRINTADC48658</v>
      </c>
      <c r="H3439" t="str">
        <f t="shared" si="271"/>
        <v>MR296096</v>
      </c>
      <c r="I3439" t="str">
        <f t="shared" si="268"/>
        <v>RAME</v>
      </c>
      <c r="J3439">
        <f t="shared" si="269"/>
        <v>80.682666666666663</v>
      </c>
      <c r="K3439" t="str">
        <f t="shared" si="270"/>
        <v/>
      </c>
    </row>
    <row r="3440" spans="1:11" x14ac:dyDescent="0.25">
      <c r="A3440" t="s">
        <v>6179</v>
      </c>
      <c r="B3440" s="1" t="s">
        <v>6180</v>
      </c>
      <c r="C3440" t="s">
        <v>2440</v>
      </c>
      <c r="D3440" t="s">
        <v>9</v>
      </c>
      <c r="E3440">
        <v>1</v>
      </c>
      <c r="F3440">
        <v>3901.44</v>
      </c>
      <c r="G3440" t="str">
        <f t="shared" si="267"/>
        <v>BLUEPRINTADC48659</v>
      </c>
      <c r="H3440" t="str">
        <f t="shared" si="271"/>
        <v>MR911570</v>
      </c>
      <c r="I3440" t="str">
        <f t="shared" si="268"/>
        <v>RAME</v>
      </c>
      <c r="J3440">
        <f t="shared" si="269"/>
        <v>32.512</v>
      </c>
      <c r="K3440" t="str">
        <f t="shared" si="270"/>
        <v/>
      </c>
    </row>
    <row r="3441" spans="1:11" x14ac:dyDescent="0.25">
      <c r="A3441" t="s">
        <v>6181</v>
      </c>
      <c r="B3441" s="1" t="s">
        <v>6182</v>
      </c>
      <c r="C3441" t="s">
        <v>2440</v>
      </c>
      <c r="D3441" t="s">
        <v>9</v>
      </c>
      <c r="E3441">
        <v>1</v>
      </c>
      <c r="F3441">
        <v>3901.44</v>
      </c>
      <c r="G3441" t="str">
        <f t="shared" si="267"/>
        <v>BLUEPRINTADC48660</v>
      </c>
      <c r="H3441" t="str">
        <f t="shared" si="271"/>
        <v>MR911569</v>
      </c>
      <c r="I3441" t="str">
        <f t="shared" si="268"/>
        <v>RAME</v>
      </c>
      <c r="J3441">
        <f t="shared" si="269"/>
        <v>32.512</v>
      </c>
      <c r="K3441" t="str">
        <f t="shared" si="270"/>
        <v/>
      </c>
    </row>
    <row r="3442" spans="1:11" x14ac:dyDescent="0.25">
      <c r="A3442" t="s">
        <v>6183</v>
      </c>
      <c r="B3442" s="1" t="s">
        <v>6184</v>
      </c>
      <c r="C3442" t="s">
        <v>2440</v>
      </c>
      <c r="D3442" t="s">
        <v>9</v>
      </c>
      <c r="E3442">
        <v>1</v>
      </c>
      <c r="F3442">
        <v>13397.76</v>
      </c>
      <c r="G3442" t="str">
        <f t="shared" si="267"/>
        <v>BLUEPRINTADC48661</v>
      </c>
      <c r="H3442" t="str">
        <f t="shared" si="271"/>
        <v>MR566555</v>
      </c>
      <c r="I3442" t="str">
        <f t="shared" si="268"/>
        <v>RAME</v>
      </c>
      <c r="J3442">
        <f t="shared" si="269"/>
        <v>111.648</v>
      </c>
      <c r="K3442" t="str">
        <f t="shared" si="270"/>
        <v/>
      </c>
    </row>
    <row r="3443" spans="1:11" x14ac:dyDescent="0.25">
      <c r="A3443" t="s">
        <v>6185</v>
      </c>
      <c r="B3443" s="1" t="s">
        <v>6186</v>
      </c>
      <c r="C3443" t="s">
        <v>2440</v>
      </c>
      <c r="D3443" t="s">
        <v>9</v>
      </c>
      <c r="E3443">
        <v>1</v>
      </c>
      <c r="F3443">
        <v>13661.44</v>
      </c>
      <c r="G3443" t="str">
        <f t="shared" si="267"/>
        <v>BLUEPRINTADC48662</v>
      </c>
      <c r="H3443" t="str">
        <f t="shared" si="271"/>
        <v>MR566556</v>
      </c>
      <c r="I3443" t="str">
        <f t="shared" si="268"/>
        <v>RAME</v>
      </c>
      <c r="J3443">
        <f t="shared" si="269"/>
        <v>113.84533333333334</v>
      </c>
      <c r="K3443" t="str">
        <f t="shared" si="270"/>
        <v/>
      </c>
    </row>
    <row r="3444" spans="1:11" x14ac:dyDescent="0.25">
      <c r="A3444" t="s">
        <v>6187</v>
      </c>
      <c r="B3444" s="1" t="s">
        <v>6188</v>
      </c>
      <c r="C3444" t="s">
        <v>2440</v>
      </c>
      <c r="D3444" t="s">
        <v>9</v>
      </c>
      <c r="E3444">
        <v>1</v>
      </c>
      <c r="F3444">
        <v>54740.480000000003</v>
      </c>
      <c r="G3444" t="str">
        <f t="shared" si="267"/>
        <v>BLUEPRINTADC48663C</v>
      </c>
      <c r="H3444" t="str">
        <f t="shared" si="271"/>
        <v>MB959619</v>
      </c>
      <c r="I3444" t="str">
        <f t="shared" si="268"/>
        <v>RAME</v>
      </c>
      <c r="J3444">
        <f t="shared" si="269"/>
        <v>456.1706666666667</v>
      </c>
      <c r="K3444" t="str">
        <f t="shared" si="270"/>
        <v/>
      </c>
    </row>
    <row r="3445" spans="1:11" x14ac:dyDescent="0.25">
      <c r="A3445" t="s">
        <v>6189</v>
      </c>
      <c r="B3445" s="1" t="s">
        <v>6190</v>
      </c>
      <c r="C3445" t="s">
        <v>2440</v>
      </c>
      <c r="D3445" t="s">
        <v>9</v>
      </c>
      <c r="E3445">
        <v>1</v>
      </c>
      <c r="F3445">
        <v>3847.68</v>
      </c>
      <c r="G3445" t="str">
        <f t="shared" si="267"/>
        <v>BLUEPRINTADC48665</v>
      </c>
      <c r="H3445" t="str">
        <f t="shared" si="271"/>
        <v>MR414939</v>
      </c>
      <c r="I3445" t="str">
        <f t="shared" si="268"/>
        <v>RAME</v>
      </c>
      <c r="J3445">
        <f t="shared" si="269"/>
        <v>32.064</v>
      </c>
      <c r="K3445" t="str">
        <f t="shared" si="270"/>
        <v/>
      </c>
    </row>
    <row r="3446" spans="1:11" x14ac:dyDescent="0.25">
      <c r="A3446" t="s">
        <v>6191</v>
      </c>
      <c r="B3446" s="1" t="s">
        <v>6192</v>
      </c>
      <c r="C3446" t="s">
        <v>2440</v>
      </c>
      <c r="D3446" t="s">
        <v>9</v>
      </c>
      <c r="E3446">
        <v>1</v>
      </c>
      <c r="F3446">
        <v>4714.24</v>
      </c>
      <c r="G3446" t="str">
        <f t="shared" si="267"/>
        <v>BLUEPRINTADC48666</v>
      </c>
      <c r="H3446" t="str">
        <f t="shared" si="271"/>
        <v>MR414940</v>
      </c>
      <c r="I3446" t="str">
        <f t="shared" si="268"/>
        <v>RAME</v>
      </c>
      <c r="J3446">
        <f t="shared" si="269"/>
        <v>39.285333333333334</v>
      </c>
      <c r="K3446" t="str">
        <f t="shared" si="270"/>
        <v/>
      </c>
    </row>
    <row r="3447" spans="1:11" x14ac:dyDescent="0.25">
      <c r="A3447" t="s">
        <v>6193</v>
      </c>
      <c r="B3447" s="1" t="s">
        <v>6194</v>
      </c>
      <c r="C3447" t="s">
        <v>2428</v>
      </c>
      <c r="D3447" t="s">
        <v>9</v>
      </c>
      <c r="E3447">
        <v>1</v>
      </c>
      <c r="F3447">
        <v>1030.4000000000001</v>
      </c>
      <c r="G3447" t="str">
        <f t="shared" si="267"/>
        <v>BLUEPRINTADC48667</v>
      </c>
      <c r="H3447" t="str">
        <f t="shared" si="271"/>
        <v>MR496792</v>
      </c>
      <c r="I3447" t="str">
        <f t="shared" si="268"/>
        <v>KUGLA</v>
      </c>
      <c r="J3447">
        <f t="shared" si="269"/>
        <v>8.5866666666666678</v>
      </c>
      <c r="K3447" t="str">
        <f t="shared" si="270"/>
        <v/>
      </c>
    </row>
    <row r="3448" spans="1:11" x14ac:dyDescent="0.25">
      <c r="A3448" t="s">
        <v>6195</v>
      </c>
      <c r="B3448" s="1" t="s">
        <v>6196</v>
      </c>
      <c r="C3448" t="s">
        <v>2440</v>
      </c>
      <c r="D3448" t="s">
        <v>9</v>
      </c>
      <c r="E3448">
        <v>1</v>
      </c>
      <c r="F3448">
        <v>3737.6</v>
      </c>
      <c r="G3448" t="str">
        <f t="shared" si="267"/>
        <v>BLUEPRINTADC48668</v>
      </c>
      <c r="H3448" t="str">
        <f t="shared" si="271"/>
        <v>MB809231</v>
      </c>
      <c r="I3448" t="str">
        <f t="shared" si="268"/>
        <v>RAME</v>
      </c>
      <c r="J3448">
        <f t="shared" si="269"/>
        <v>31.146666666666665</v>
      </c>
      <c r="K3448" t="str">
        <f t="shared" si="270"/>
        <v/>
      </c>
    </row>
    <row r="3449" spans="1:11" x14ac:dyDescent="0.25">
      <c r="A3449" t="s">
        <v>6197</v>
      </c>
      <c r="B3449" s="1" t="s">
        <v>6198</v>
      </c>
      <c r="C3449" t="s">
        <v>2440</v>
      </c>
      <c r="D3449" t="s">
        <v>9</v>
      </c>
      <c r="E3449">
        <v>1</v>
      </c>
      <c r="F3449">
        <v>3737.6</v>
      </c>
      <c r="G3449" t="str">
        <f t="shared" si="267"/>
        <v>BLUEPRINTADC48669</v>
      </c>
      <c r="H3449" t="str">
        <f t="shared" si="271"/>
        <v>MB809230</v>
      </c>
      <c r="I3449" t="str">
        <f t="shared" si="268"/>
        <v>RAME</v>
      </c>
      <c r="J3449">
        <f t="shared" si="269"/>
        <v>31.146666666666665</v>
      </c>
      <c r="K3449" t="str">
        <f t="shared" si="270"/>
        <v/>
      </c>
    </row>
    <row r="3450" spans="1:11" x14ac:dyDescent="0.25">
      <c r="A3450" t="s">
        <v>6199</v>
      </c>
      <c r="B3450" s="1" t="s">
        <v>6200</v>
      </c>
      <c r="C3450" t="s">
        <v>2428</v>
      </c>
      <c r="D3450" t="s">
        <v>9</v>
      </c>
      <c r="E3450">
        <v>1</v>
      </c>
      <c r="F3450">
        <v>2146.56</v>
      </c>
      <c r="G3450" t="str">
        <f t="shared" si="267"/>
        <v>BLUEPRINTADC48670</v>
      </c>
      <c r="H3450" t="str">
        <f t="shared" si="271"/>
        <v>MR496799</v>
      </c>
      <c r="I3450" t="str">
        <f t="shared" si="268"/>
        <v>KUGLA</v>
      </c>
      <c r="J3450">
        <f t="shared" si="269"/>
        <v>17.887999999999998</v>
      </c>
      <c r="K3450" t="str">
        <f t="shared" si="270"/>
        <v/>
      </c>
    </row>
    <row r="3451" spans="1:11" x14ac:dyDescent="0.25">
      <c r="A3451" t="s">
        <v>6201</v>
      </c>
      <c r="B3451" s="1" t="s">
        <v>6202</v>
      </c>
      <c r="C3451" t="s">
        <v>2428</v>
      </c>
      <c r="D3451" t="s">
        <v>9</v>
      </c>
      <c r="E3451">
        <v>1</v>
      </c>
      <c r="F3451">
        <v>2666.24</v>
      </c>
      <c r="G3451" t="str">
        <f t="shared" si="267"/>
        <v>BLUEPRINTADC48671</v>
      </c>
      <c r="H3451" t="str">
        <f t="shared" si="271"/>
        <v>MR508130</v>
      </c>
      <c r="I3451" t="str">
        <f t="shared" si="268"/>
        <v>KUGLA</v>
      </c>
      <c r="J3451">
        <f t="shared" si="269"/>
        <v>22.218666666666664</v>
      </c>
      <c r="K3451" t="str">
        <f t="shared" si="270"/>
        <v/>
      </c>
    </row>
    <row r="3452" spans="1:11" x14ac:dyDescent="0.25">
      <c r="A3452" t="s">
        <v>6203</v>
      </c>
      <c r="B3452" s="1" t="s">
        <v>6204</v>
      </c>
      <c r="C3452" t="s">
        <v>2428</v>
      </c>
      <c r="D3452" t="s">
        <v>9</v>
      </c>
      <c r="E3452">
        <v>1</v>
      </c>
      <c r="F3452">
        <v>22652.16</v>
      </c>
      <c r="G3452" t="str">
        <f t="shared" si="267"/>
        <v>BLUEPRINTADC48672</v>
      </c>
      <c r="H3452" t="str">
        <f t="shared" si="271"/>
        <v>MR496794</v>
      </c>
      <c r="I3452" t="str">
        <f t="shared" si="268"/>
        <v>KUGLA</v>
      </c>
      <c r="J3452">
        <f t="shared" si="269"/>
        <v>188.768</v>
      </c>
      <c r="K3452" t="str">
        <f t="shared" si="270"/>
        <v/>
      </c>
    </row>
    <row r="3453" spans="1:11" x14ac:dyDescent="0.25">
      <c r="A3453" t="s">
        <v>6205</v>
      </c>
      <c r="B3453" s="1" t="s">
        <v>6206</v>
      </c>
      <c r="C3453" t="s">
        <v>6207</v>
      </c>
      <c r="D3453" t="s">
        <v>9</v>
      </c>
      <c r="E3453">
        <v>1</v>
      </c>
      <c r="F3453">
        <v>22652.16</v>
      </c>
      <c r="G3453" t="str">
        <f t="shared" si="267"/>
        <v>BLUEPRINTADC48673</v>
      </c>
      <c r="H3453" t="str">
        <f t="shared" si="271"/>
        <v>MR496793</v>
      </c>
      <c r="I3453" t="str">
        <f t="shared" si="268"/>
        <v>GORNJA SPONA VEŠANJA</v>
      </c>
      <c r="J3453">
        <f t="shared" si="269"/>
        <v>188.768</v>
      </c>
      <c r="K3453" t="str">
        <f t="shared" si="270"/>
        <v/>
      </c>
    </row>
    <row r="3454" spans="1:11" x14ac:dyDescent="0.25">
      <c r="A3454" t="s">
        <v>6208</v>
      </c>
      <c r="B3454" s="1" t="s">
        <v>6209</v>
      </c>
      <c r="C3454" t="s">
        <v>2428</v>
      </c>
      <c r="D3454" t="s">
        <v>9</v>
      </c>
      <c r="E3454">
        <v>1</v>
      </c>
      <c r="F3454">
        <v>9967.36</v>
      </c>
      <c r="G3454" t="str">
        <f t="shared" si="267"/>
        <v>BLUEPRINTADC48675C</v>
      </c>
      <c r="H3454" t="str">
        <f t="shared" si="271"/>
        <v>MR162697</v>
      </c>
      <c r="I3454" t="str">
        <f t="shared" si="268"/>
        <v>KUGLA</v>
      </c>
      <c r="J3454">
        <f t="shared" si="269"/>
        <v>83.061333333333337</v>
      </c>
      <c r="K3454" t="str">
        <f t="shared" si="270"/>
        <v/>
      </c>
    </row>
    <row r="3455" spans="1:11" x14ac:dyDescent="0.25">
      <c r="A3455" t="s">
        <v>6210</v>
      </c>
      <c r="B3455" s="1" t="s">
        <v>6211</v>
      </c>
      <c r="C3455" t="s">
        <v>2428</v>
      </c>
      <c r="D3455" t="s">
        <v>9</v>
      </c>
      <c r="E3455">
        <v>1</v>
      </c>
      <c r="F3455">
        <v>9967.36</v>
      </c>
      <c r="G3455" t="str">
        <f t="shared" si="267"/>
        <v>BLUEPRINTADC48676C</v>
      </c>
      <c r="H3455" t="str">
        <f t="shared" si="271"/>
        <v>MR162698</v>
      </c>
      <c r="I3455" t="str">
        <f t="shared" si="268"/>
        <v>KUGLA</v>
      </c>
      <c r="J3455">
        <f t="shared" si="269"/>
        <v>83.061333333333337</v>
      </c>
      <c r="K3455" t="str">
        <f t="shared" si="270"/>
        <v/>
      </c>
    </row>
    <row r="3456" spans="1:11" x14ac:dyDescent="0.25">
      <c r="A3456" t="s">
        <v>6212</v>
      </c>
      <c r="B3456" s="1" t="s">
        <v>6213</v>
      </c>
      <c r="C3456" t="s">
        <v>2428</v>
      </c>
      <c r="D3456" t="s">
        <v>9</v>
      </c>
      <c r="E3456">
        <v>1</v>
      </c>
      <c r="F3456">
        <v>7996.16</v>
      </c>
      <c r="G3456" t="str">
        <f t="shared" si="267"/>
        <v>BLUEPRINTADC48677C</v>
      </c>
      <c r="H3456" t="str">
        <f t="shared" si="271"/>
        <v>MR208663</v>
      </c>
      <c r="I3456" t="str">
        <f t="shared" si="268"/>
        <v>KUGLA</v>
      </c>
      <c r="J3456">
        <f t="shared" si="269"/>
        <v>66.634666666666661</v>
      </c>
      <c r="K3456" t="str">
        <f t="shared" si="270"/>
        <v/>
      </c>
    </row>
    <row r="3457" spans="1:11" x14ac:dyDescent="0.25">
      <c r="A3457" t="s">
        <v>6214</v>
      </c>
      <c r="B3457" s="1" t="s">
        <v>6215</v>
      </c>
      <c r="C3457" t="s">
        <v>2428</v>
      </c>
      <c r="D3457" t="s">
        <v>9</v>
      </c>
      <c r="E3457">
        <v>1</v>
      </c>
      <c r="F3457">
        <v>1361.92</v>
      </c>
      <c r="G3457" t="str">
        <f t="shared" si="267"/>
        <v>BLUEPRINTADC48679</v>
      </c>
      <c r="H3457" t="str">
        <f t="shared" si="271"/>
        <v>MR4034201</v>
      </c>
      <c r="I3457" t="str">
        <f t="shared" si="268"/>
        <v>KUGLA</v>
      </c>
      <c r="J3457">
        <f t="shared" si="269"/>
        <v>11.349333333333334</v>
      </c>
      <c r="K3457" t="str">
        <f t="shared" si="270"/>
        <v/>
      </c>
    </row>
    <row r="3458" spans="1:11" x14ac:dyDescent="0.25">
      <c r="A3458" t="s">
        <v>6216</v>
      </c>
      <c r="B3458" s="1" t="s">
        <v>6217</v>
      </c>
      <c r="C3458" t="s">
        <v>2428</v>
      </c>
      <c r="D3458" t="s">
        <v>9</v>
      </c>
      <c r="E3458">
        <v>1</v>
      </c>
      <c r="F3458">
        <v>6574.08</v>
      </c>
      <c r="G3458" t="str">
        <f t="shared" si="267"/>
        <v>BLUEPRINTADC48680</v>
      </c>
      <c r="H3458" t="str">
        <f t="shared" si="271"/>
        <v>MR197604</v>
      </c>
      <c r="I3458" t="str">
        <f t="shared" si="268"/>
        <v>KUGLA</v>
      </c>
      <c r="J3458">
        <f t="shared" si="269"/>
        <v>54.783999999999999</v>
      </c>
      <c r="K3458" t="str">
        <f t="shared" si="270"/>
        <v/>
      </c>
    </row>
    <row r="3459" spans="1:11" x14ac:dyDescent="0.25">
      <c r="A3459" t="s">
        <v>6218</v>
      </c>
      <c r="B3459" s="1" t="s">
        <v>6219</v>
      </c>
      <c r="C3459" t="s">
        <v>2447</v>
      </c>
      <c r="D3459" t="s">
        <v>9</v>
      </c>
      <c r="E3459">
        <v>1</v>
      </c>
      <c r="F3459">
        <v>12124.16</v>
      </c>
      <c r="G3459" t="str">
        <f t="shared" ref="G3459:G3522" si="272">"BLUEPRINT"&amp;A3459</f>
        <v>BLUEPRINTADC48681C</v>
      </c>
      <c r="H3459" t="str">
        <f t="shared" si="271"/>
        <v>MR197605</v>
      </c>
      <c r="I3459" t="str">
        <f t="shared" ref="I3459:I3522" si="273">UPPER(C3459)</f>
        <v>DONJA SPONA VEŠANJA</v>
      </c>
      <c r="J3459">
        <f t="shared" ref="J3459:J3522" si="274">F3459/120</f>
        <v>101.03466666666667</v>
      </c>
      <c r="K3459" t="str">
        <f t="shared" ref="K3459:K3522" si="275">IF(E3459&gt;1,"nesto", "")</f>
        <v/>
      </c>
    </row>
    <row r="3460" spans="1:11" x14ac:dyDescent="0.25">
      <c r="A3460" t="s">
        <v>6220</v>
      </c>
      <c r="B3460" s="1" t="s">
        <v>6221</v>
      </c>
      <c r="C3460" t="s">
        <v>2447</v>
      </c>
      <c r="D3460" t="s">
        <v>9</v>
      </c>
      <c r="E3460">
        <v>1</v>
      </c>
      <c r="F3460">
        <v>11889.92</v>
      </c>
      <c r="G3460" t="str">
        <f t="shared" si="272"/>
        <v>BLUEPRINTADC48682C</v>
      </c>
      <c r="H3460" t="str">
        <f t="shared" si="271"/>
        <v>MR197606</v>
      </c>
      <c r="I3460" t="str">
        <f t="shared" si="273"/>
        <v>DONJA SPONA VEŠANJA</v>
      </c>
      <c r="J3460">
        <f t="shared" si="274"/>
        <v>99.082666666666668</v>
      </c>
      <c r="K3460" t="str">
        <f t="shared" si="275"/>
        <v/>
      </c>
    </row>
    <row r="3461" spans="1:11" x14ac:dyDescent="0.25">
      <c r="A3461" t="s">
        <v>6222</v>
      </c>
      <c r="B3461" s="1" t="s">
        <v>6223</v>
      </c>
      <c r="C3461" t="s">
        <v>2440</v>
      </c>
      <c r="D3461" t="s">
        <v>9</v>
      </c>
      <c r="E3461">
        <v>1</v>
      </c>
      <c r="F3461">
        <v>18703.36</v>
      </c>
      <c r="G3461" t="str">
        <f t="shared" si="272"/>
        <v>BLUEPRINTADC48683</v>
      </c>
      <c r="H3461" t="str">
        <f t="shared" si="271"/>
        <v>MR418670</v>
      </c>
      <c r="I3461" t="str">
        <f t="shared" si="273"/>
        <v>RAME</v>
      </c>
      <c r="J3461">
        <f t="shared" si="274"/>
        <v>155.86133333333333</v>
      </c>
      <c r="K3461" t="str">
        <f t="shared" si="275"/>
        <v/>
      </c>
    </row>
    <row r="3462" spans="1:11" x14ac:dyDescent="0.25">
      <c r="A3462" t="s">
        <v>6224</v>
      </c>
      <c r="B3462" s="1" t="s">
        <v>6225</v>
      </c>
      <c r="C3462" t="s">
        <v>2428</v>
      </c>
      <c r="D3462" t="s">
        <v>9</v>
      </c>
      <c r="E3462">
        <v>1</v>
      </c>
      <c r="F3462">
        <v>2218.2399999999998</v>
      </c>
      <c r="G3462" t="str">
        <f t="shared" si="272"/>
        <v>BLUEPRINTADC48685</v>
      </c>
      <c r="H3462" t="str">
        <f t="shared" si="271"/>
        <v>4010A015</v>
      </c>
      <c r="I3462" t="str">
        <f t="shared" si="273"/>
        <v>KUGLA</v>
      </c>
      <c r="J3462">
        <f t="shared" si="274"/>
        <v>18.485333333333333</v>
      </c>
      <c r="K3462" t="str">
        <f t="shared" si="275"/>
        <v/>
      </c>
    </row>
    <row r="3463" spans="1:11" x14ac:dyDescent="0.25">
      <c r="A3463" t="s">
        <v>6226</v>
      </c>
      <c r="B3463" s="1" t="s">
        <v>6227</v>
      </c>
      <c r="C3463" t="s">
        <v>2428</v>
      </c>
      <c r="D3463" t="s">
        <v>9</v>
      </c>
      <c r="E3463">
        <v>1</v>
      </c>
      <c r="F3463">
        <v>5136.6400000000003</v>
      </c>
      <c r="G3463" t="str">
        <f t="shared" si="272"/>
        <v>BLUEPRINTADC48688</v>
      </c>
      <c r="H3463" t="str">
        <f t="shared" si="271"/>
        <v>4110A072</v>
      </c>
      <c r="I3463" t="str">
        <f t="shared" si="273"/>
        <v>KUGLA</v>
      </c>
      <c r="J3463">
        <f t="shared" si="274"/>
        <v>42.805333333333337</v>
      </c>
      <c r="K3463" t="str">
        <f t="shared" si="275"/>
        <v/>
      </c>
    </row>
    <row r="3464" spans="1:11" x14ac:dyDescent="0.25">
      <c r="A3464" t="s">
        <v>6228</v>
      </c>
      <c r="B3464" s="1" t="s">
        <v>6229</v>
      </c>
      <c r="C3464" t="s">
        <v>2428</v>
      </c>
      <c r="D3464" t="s">
        <v>9</v>
      </c>
      <c r="E3464">
        <v>1</v>
      </c>
      <c r="F3464">
        <v>4377.6000000000004</v>
      </c>
      <c r="G3464" t="str">
        <f t="shared" si="272"/>
        <v>BLUEPRINTADC48689</v>
      </c>
      <c r="H3464" t="str">
        <f t="shared" si="271"/>
        <v>4110A073</v>
      </c>
      <c r="I3464" t="str">
        <f t="shared" si="273"/>
        <v>KUGLA</v>
      </c>
      <c r="J3464">
        <f t="shared" si="274"/>
        <v>36.480000000000004</v>
      </c>
      <c r="K3464" t="str">
        <f t="shared" si="275"/>
        <v/>
      </c>
    </row>
    <row r="3465" spans="1:11" x14ac:dyDescent="0.25">
      <c r="A3465" t="s">
        <v>6230</v>
      </c>
      <c r="B3465" s="1" t="s">
        <v>6231</v>
      </c>
      <c r="C3465" t="s">
        <v>2440</v>
      </c>
      <c r="D3465" t="s">
        <v>9</v>
      </c>
      <c r="E3465">
        <v>1</v>
      </c>
      <c r="F3465">
        <v>23040</v>
      </c>
      <c r="G3465" t="str">
        <f t="shared" si="272"/>
        <v>BLUEPRINTADC48690</v>
      </c>
      <c r="H3465" t="str">
        <f t="shared" si="271"/>
        <v>MR961392</v>
      </c>
      <c r="I3465" t="str">
        <f t="shared" si="273"/>
        <v>RAME</v>
      </c>
      <c r="J3465">
        <f t="shared" si="274"/>
        <v>192</v>
      </c>
      <c r="K3465" t="str">
        <f t="shared" si="275"/>
        <v/>
      </c>
    </row>
    <row r="3466" spans="1:11" x14ac:dyDescent="0.25">
      <c r="A3466" t="s">
        <v>6232</v>
      </c>
      <c r="B3466" s="1" t="s">
        <v>6233</v>
      </c>
      <c r="C3466" t="s">
        <v>2440</v>
      </c>
      <c r="D3466" t="s">
        <v>9</v>
      </c>
      <c r="E3466">
        <v>1</v>
      </c>
      <c r="F3466">
        <v>22699.52</v>
      </c>
      <c r="G3466" t="str">
        <f t="shared" si="272"/>
        <v>BLUEPRINTADC48691</v>
      </c>
      <c r="H3466" t="str">
        <f t="shared" si="271"/>
        <v>MR961391</v>
      </c>
      <c r="I3466" t="str">
        <f t="shared" si="273"/>
        <v>RAME</v>
      </c>
      <c r="J3466">
        <f t="shared" si="274"/>
        <v>189.16266666666667</v>
      </c>
      <c r="K3466" t="str">
        <f t="shared" si="275"/>
        <v/>
      </c>
    </row>
    <row r="3467" spans="1:11" x14ac:dyDescent="0.25">
      <c r="A3467" t="s">
        <v>6234</v>
      </c>
      <c r="B3467" s="1" t="s">
        <v>6235</v>
      </c>
      <c r="C3467" t="s">
        <v>2440</v>
      </c>
      <c r="D3467" t="s">
        <v>9</v>
      </c>
      <c r="E3467">
        <v>1</v>
      </c>
      <c r="F3467">
        <v>20038.400000000001</v>
      </c>
      <c r="G3467" t="str">
        <f t="shared" si="272"/>
        <v>BLUEPRINTADC48692</v>
      </c>
      <c r="H3467" t="str">
        <f t="shared" si="271"/>
        <v>MR178778</v>
      </c>
      <c r="I3467" t="str">
        <f t="shared" si="273"/>
        <v>RAME</v>
      </c>
      <c r="J3467">
        <f t="shared" si="274"/>
        <v>166.98666666666668</v>
      </c>
      <c r="K3467" t="str">
        <f t="shared" si="275"/>
        <v/>
      </c>
    </row>
    <row r="3468" spans="1:11" x14ac:dyDescent="0.25">
      <c r="A3468" t="s">
        <v>6236</v>
      </c>
      <c r="B3468" s="1" t="s">
        <v>6237</v>
      </c>
      <c r="C3468" t="s">
        <v>2440</v>
      </c>
      <c r="D3468" t="s">
        <v>9</v>
      </c>
      <c r="E3468">
        <v>1</v>
      </c>
      <c r="F3468">
        <v>21061.119999999999</v>
      </c>
      <c r="G3468" t="str">
        <f t="shared" si="272"/>
        <v>BLUEPRINTADC48693</v>
      </c>
      <c r="H3468" t="str">
        <f t="shared" si="271"/>
        <v>MR178777</v>
      </c>
      <c r="I3468" t="str">
        <f t="shared" si="273"/>
        <v>RAME</v>
      </c>
      <c r="J3468">
        <f t="shared" si="274"/>
        <v>175.50933333333333</v>
      </c>
      <c r="K3468" t="str">
        <f t="shared" si="275"/>
        <v/>
      </c>
    </row>
    <row r="3469" spans="1:11" x14ac:dyDescent="0.25">
      <c r="A3469" t="s">
        <v>6238</v>
      </c>
      <c r="B3469" s="1" t="s">
        <v>6239</v>
      </c>
      <c r="C3469" t="s">
        <v>2440</v>
      </c>
      <c r="D3469" t="s">
        <v>9</v>
      </c>
      <c r="E3469">
        <v>1</v>
      </c>
      <c r="F3469">
        <v>5264.64</v>
      </c>
      <c r="G3469" t="str">
        <f t="shared" si="272"/>
        <v>BLUEPRINTADC48694</v>
      </c>
      <c r="H3469" t="str">
        <f t="shared" si="271"/>
        <v>MR403420</v>
      </c>
      <c r="I3469" t="str">
        <f t="shared" si="273"/>
        <v>RAME</v>
      </c>
      <c r="J3469">
        <f t="shared" si="274"/>
        <v>43.872</v>
      </c>
      <c r="K3469" t="str">
        <f t="shared" si="275"/>
        <v/>
      </c>
    </row>
    <row r="3470" spans="1:11" x14ac:dyDescent="0.25">
      <c r="A3470" t="s">
        <v>6240</v>
      </c>
      <c r="B3470" s="1" t="s">
        <v>6241</v>
      </c>
      <c r="C3470" t="s">
        <v>2440</v>
      </c>
      <c r="D3470" t="s">
        <v>9</v>
      </c>
      <c r="E3470">
        <v>1</v>
      </c>
      <c r="F3470">
        <v>5264.64</v>
      </c>
      <c r="G3470" t="str">
        <f t="shared" si="272"/>
        <v>BLUEPRINTADC48695</v>
      </c>
      <c r="H3470" t="str">
        <f t="shared" si="271"/>
        <v>MR403419</v>
      </c>
      <c r="I3470" t="str">
        <f t="shared" si="273"/>
        <v>RAME</v>
      </c>
      <c r="J3470">
        <f t="shared" si="274"/>
        <v>43.872</v>
      </c>
      <c r="K3470" t="str">
        <f t="shared" si="275"/>
        <v/>
      </c>
    </row>
    <row r="3471" spans="1:11" x14ac:dyDescent="0.25">
      <c r="A3471" t="s">
        <v>6242</v>
      </c>
      <c r="B3471" s="1" t="s">
        <v>6243</v>
      </c>
      <c r="C3471" t="s">
        <v>2440</v>
      </c>
      <c r="D3471" t="s">
        <v>9</v>
      </c>
      <c r="E3471">
        <v>1</v>
      </c>
      <c r="F3471">
        <v>9694.7199999999993</v>
      </c>
      <c r="G3471" t="str">
        <f t="shared" si="272"/>
        <v>BLUEPRINTADC48696</v>
      </c>
      <c r="H3471" t="str">
        <f t="shared" si="271"/>
        <v>MR296093</v>
      </c>
      <c r="I3471" t="str">
        <f t="shared" si="273"/>
        <v>RAME</v>
      </c>
      <c r="J3471">
        <f t="shared" si="274"/>
        <v>80.789333333333332</v>
      </c>
      <c r="K3471" t="str">
        <f t="shared" si="275"/>
        <v/>
      </c>
    </row>
    <row r="3472" spans="1:11" x14ac:dyDescent="0.25">
      <c r="A3472" t="s">
        <v>6244</v>
      </c>
      <c r="B3472" s="1" t="s">
        <v>6245</v>
      </c>
      <c r="C3472" t="s">
        <v>2447</v>
      </c>
      <c r="D3472" t="s">
        <v>9</v>
      </c>
      <c r="E3472">
        <v>1</v>
      </c>
      <c r="F3472">
        <v>17372.16</v>
      </c>
      <c r="G3472" t="str">
        <f t="shared" si="272"/>
        <v>BLUEPRINTADC48697C</v>
      </c>
      <c r="H3472" t="str">
        <f t="shared" si="271"/>
        <v>MB831555</v>
      </c>
      <c r="I3472" t="str">
        <f t="shared" si="273"/>
        <v>DONJA SPONA VEŠANJA</v>
      </c>
      <c r="J3472">
        <f t="shared" si="274"/>
        <v>144.768</v>
      </c>
      <c r="K3472" t="str">
        <f t="shared" si="275"/>
        <v/>
      </c>
    </row>
    <row r="3473" spans="1:11" x14ac:dyDescent="0.25">
      <c r="A3473" t="s">
        <v>6246</v>
      </c>
      <c r="B3473" s="1" t="s">
        <v>6247</v>
      </c>
      <c r="C3473" t="s">
        <v>2447</v>
      </c>
      <c r="D3473" t="s">
        <v>9</v>
      </c>
      <c r="E3473">
        <v>1</v>
      </c>
      <c r="F3473">
        <v>17372.16</v>
      </c>
      <c r="G3473" t="str">
        <f t="shared" si="272"/>
        <v>BLUEPRINTADC48698C</v>
      </c>
      <c r="H3473" t="str">
        <f t="shared" si="271"/>
        <v>MB831556</v>
      </c>
      <c r="I3473" t="str">
        <f t="shared" si="273"/>
        <v>DONJA SPONA VEŠANJA</v>
      </c>
      <c r="J3473">
        <f t="shared" si="274"/>
        <v>144.768</v>
      </c>
      <c r="K3473" t="str">
        <f t="shared" si="275"/>
        <v/>
      </c>
    </row>
    <row r="3474" spans="1:11" x14ac:dyDescent="0.25">
      <c r="A3474" t="s">
        <v>6248</v>
      </c>
      <c r="B3474" s="1" t="s">
        <v>6249</v>
      </c>
      <c r="C3474" t="s">
        <v>2440</v>
      </c>
      <c r="D3474" t="s">
        <v>9</v>
      </c>
      <c r="E3474">
        <v>1</v>
      </c>
      <c r="F3474">
        <v>21427.200000000001</v>
      </c>
      <c r="G3474" t="str">
        <f t="shared" si="272"/>
        <v>BLUEPRINTADC48699C</v>
      </c>
      <c r="H3474" t="str">
        <f t="shared" si="271"/>
        <v>MR439701</v>
      </c>
      <c r="I3474" t="str">
        <f t="shared" si="273"/>
        <v>RAME</v>
      </c>
      <c r="J3474">
        <f t="shared" si="274"/>
        <v>178.56</v>
      </c>
      <c r="K3474" t="str">
        <f t="shared" si="275"/>
        <v/>
      </c>
    </row>
    <row r="3475" spans="1:11" x14ac:dyDescent="0.25">
      <c r="A3475" t="s">
        <v>6250</v>
      </c>
      <c r="B3475" s="1" t="s">
        <v>6251</v>
      </c>
      <c r="C3475" t="s">
        <v>2503</v>
      </c>
      <c r="D3475" t="s">
        <v>9</v>
      </c>
      <c r="E3475">
        <v>1</v>
      </c>
      <c r="F3475">
        <v>513.28</v>
      </c>
      <c r="G3475" t="str">
        <f t="shared" si="272"/>
        <v>BLUEPRINTADC48702</v>
      </c>
      <c r="H3475" t="str">
        <f t="shared" si="271"/>
        <v>MB489434</v>
      </c>
      <c r="I3475" t="str">
        <f t="shared" si="273"/>
        <v>KRAJ SPONE</v>
      </c>
      <c r="J3475">
        <f t="shared" si="274"/>
        <v>4.277333333333333</v>
      </c>
      <c r="K3475" t="str">
        <f t="shared" si="275"/>
        <v/>
      </c>
    </row>
    <row r="3476" spans="1:11" x14ac:dyDescent="0.25">
      <c r="A3476" t="s">
        <v>6252</v>
      </c>
      <c r="B3476" s="1" t="s">
        <v>6253</v>
      </c>
      <c r="C3476" t="s">
        <v>2503</v>
      </c>
      <c r="D3476" t="s">
        <v>9</v>
      </c>
      <c r="E3476">
        <v>1</v>
      </c>
      <c r="F3476">
        <v>513.28</v>
      </c>
      <c r="G3476" t="str">
        <f t="shared" si="272"/>
        <v>BLUEPRINTADC48703</v>
      </c>
      <c r="H3476" t="str">
        <f t="shared" si="271"/>
        <v>MR535996</v>
      </c>
      <c r="I3476" t="str">
        <f t="shared" si="273"/>
        <v>KRAJ SPONE</v>
      </c>
      <c r="J3476">
        <f t="shared" si="274"/>
        <v>4.277333333333333</v>
      </c>
      <c r="K3476" t="str">
        <f t="shared" si="275"/>
        <v/>
      </c>
    </row>
    <row r="3477" spans="1:11" x14ac:dyDescent="0.25">
      <c r="A3477" t="s">
        <v>6254</v>
      </c>
      <c r="B3477" s="1" t="s">
        <v>6255</v>
      </c>
      <c r="C3477" t="s">
        <v>2503</v>
      </c>
      <c r="D3477" t="s">
        <v>9</v>
      </c>
      <c r="E3477">
        <v>1</v>
      </c>
      <c r="F3477">
        <v>520.96</v>
      </c>
      <c r="G3477" t="str">
        <f t="shared" si="272"/>
        <v>BLUEPRINTADC48704</v>
      </c>
      <c r="H3477" t="str">
        <f t="shared" si="271"/>
        <v>MB241171</v>
      </c>
      <c r="I3477" t="str">
        <f t="shared" si="273"/>
        <v>KRAJ SPONE</v>
      </c>
      <c r="J3477">
        <f t="shared" si="274"/>
        <v>4.3413333333333339</v>
      </c>
      <c r="K3477" t="str">
        <f t="shared" si="275"/>
        <v/>
      </c>
    </row>
    <row r="3478" spans="1:11" x14ac:dyDescent="0.25">
      <c r="A3478" t="s">
        <v>6256</v>
      </c>
      <c r="B3478" s="1" t="s">
        <v>6257</v>
      </c>
      <c r="C3478" t="s">
        <v>2503</v>
      </c>
      <c r="D3478" t="s">
        <v>9</v>
      </c>
      <c r="E3478">
        <v>1</v>
      </c>
      <c r="F3478">
        <v>755.2</v>
      </c>
      <c r="G3478" t="str">
        <f t="shared" si="272"/>
        <v>BLUEPRINTADC48705</v>
      </c>
      <c r="H3478" t="str">
        <f t="shared" si="271"/>
        <v>MB315776</v>
      </c>
      <c r="I3478" t="str">
        <f t="shared" si="273"/>
        <v>KRAJ SPONE</v>
      </c>
      <c r="J3478">
        <f t="shared" si="274"/>
        <v>6.2933333333333339</v>
      </c>
      <c r="K3478" t="str">
        <f t="shared" si="275"/>
        <v/>
      </c>
    </row>
    <row r="3479" spans="1:11" x14ac:dyDescent="0.25">
      <c r="A3479" t="s">
        <v>6258</v>
      </c>
      <c r="B3479" s="1" t="s">
        <v>6259</v>
      </c>
      <c r="C3479" t="s">
        <v>2503</v>
      </c>
      <c r="D3479" t="s">
        <v>9</v>
      </c>
      <c r="E3479">
        <v>1</v>
      </c>
      <c r="F3479">
        <v>1145.5999999999999</v>
      </c>
      <c r="G3479" t="str">
        <f t="shared" si="272"/>
        <v>BLUEPRINTADC48706</v>
      </c>
      <c r="H3479" t="str">
        <f t="shared" si="271"/>
        <v>MA159984</v>
      </c>
      <c r="I3479" t="str">
        <f t="shared" si="273"/>
        <v>KRAJ SPONE</v>
      </c>
      <c r="J3479">
        <f t="shared" si="274"/>
        <v>9.5466666666666651</v>
      </c>
      <c r="K3479" t="str">
        <f t="shared" si="275"/>
        <v/>
      </c>
    </row>
    <row r="3480" spans="1:11" x14ac:dyDescent="0.25">
      <c r="A3480" t="s">
        <v>6260</v>
      </c>
      <c r="C3480" t="s">
        <v>2503</v>
      </c>
      <c r="D3480" t="s">
        <v>9</v>
      </c>
      <c r="E3480">
        <v>1</v>
      </c>
      <c r="F3480">
        <v>1367.04</v>
      </c>
      <c r="G3480" t="str">
        <f t="shared" si="272"/>
        <v>BLUEPRINTADC48708</v>
      </c>
      <c r="H3480" t="str">
        <f t="shared" si="271"/>
        <v>ADC48708</v>
      </c>
      <c r="I3480" t="str">
        <f t="shared" si="273"/>
        <v>KRAJ SPONE</v>
      </c>
      <c r="J3480">
        <f t="shared" si="274"/>
        <v>11.391999999999999</v>
      </c>
      <c r="K3480" t="str">
        <f t="shared" si="275"/>
        <v/>
      </c>
    </row>
    <row r="3481" spans="1:11" x14ac:dyDescent="0.25">
      <c r="A3481" t="s">
        <v>6261</v>
      </c>
      <c r="B3481" s="1" t="s">
        <v>6262</v>
      </c>
      <c r="C3481" t="s">
        <v>1966</v>
      </c>
      <c r="D3481" t="s">
        <v>9</v>
      </c>
      <c r="E3481">
        <v>1</v>
      </c>
      <c r="F3481">
        <v>2371.84</v>
      </c>
      <c r="G3481" t="str">
        <f t="shared" si="272"/>
        <v>BLUEPRINTADC48709</v>
      </c>
      <c r="H3481" t="str">
        <f t="shared" si="271"/>
        <v>MB166981</v>
      </c>
      <c r="I3481" t="str">
        <f t="shared" si="273"/>
        <v>REMENICA</v>
      </c>
      <c r="J3481">
        <f t="shared" si="274"/>
        <v>19.765333333333334</v>
      </c>
      <c r="K3481" t="str">
        <f t="shared" si="275"/>
        <v/>
      </c>
    </row>
    <row r="3482" spans="1:11" x14ac:dyDescent="0.25">
      <c r="A3482" t="s">
        <v>6263</v>
      </c>
      <c r="B3482" s="1" t="s">
        <v>6264</v>
      </c>
      <c r="C3482" t="s">
        <v>6265</v>
      </c>
      <c r="D3482" t="s">
        <v>9</v>
      </c>
      <c r="E3482">
        <v>1</v>
      </c>
      <c r="F3482">
        <v>1230.08</v>
      </c>
      <c r="G3482" t="str">
        <f t="shared" si="272"/>
        <v>BLUEPRINTADC487100</v>
      </c>
      <c r="H3482" t="str">
        <f t="shared" si="271"/>
        <v>4422A058</v>
      </c>
      <c r="I3482" t="str">
        <f t="shared" si="273"/>
        <v>TELO SPONE</v>
      </c>
      <c r="J3482">
        <f t="shared" si="274"/>
        <v>10.250666666666666</v>
      </c>
      <c r="K3482" t="str">
        <f t="shared" si="275"/>
        <v/>
      </c>
    </row>
    <row r="3483" spans="1:11" x14ac:dyDescent="0.25">
      <c r="A3483" t="s">
        <v>6266</v>
      </c>
      <c r="B3483" s="1" t="s">
        <v>6267</v>
      </c>
      <c r="C3483" t="s">
        <v>6265</v>
      </c>
      <c r="D3483" t="s">
        <v>9</v>
      </c>
      <c r="E3483">
        <v>1</v>
      </c>
      <c r="F3483">
        <v>1076.48</v>
      </c>
      <c r="G3483" t="str">
        <f t="shared" si="272"/>
        <v>BLUEPRINTADC487101</v>
      </c>
      <c r="H3483" t="str">
        <f t="shared" si="271"/>
        <v>MR455090</v>
      </c>
      <c r="I3483" t="str">
        <f t="shared" si="273"/>
        <v>TELO SPONE</v>
      </c>
      <c r="J3483">
        <f t="shared" si="274"/>
        <v>8.9706666666666663</v>
      </c>
      <c r="K3483" t="str">
        <f t="shared" si="275"/>
        <v/>
      </c>
    </row>
    <row r="3484" spans="1:11" x14ac:dyDescent="0.25">
      <c r="A3484" t="s">
        <v>6268</v>
      </c>
      <c r="B3484" s="1" t="s">
        <v>6269</v>
      </c>
      <c r="C3484" t="s">
        <v>6265</v>
      </c>
      <c r="D3484" t="s">
        <v>9</v>
      </c>
      <c r="E3484">
        <v>1</v>
      </c>
      <c r="F3484">
        <v>1500.16</v>
      </c>
      <c r="G3484" t="str">
        <f t="shared" si="272"/>
        <v>BLUEPRINTADC487102</v>
      </c>
      <c r="H3484" t="str">
        <f t="shared" si="271"/>
        <v>MR455089</v>
      </c>
      <c r="I3484" t="str">
        <f t="shared" si="273"/>
        <v>TELO SPONE</v>
      </c>
      <c r="J3484">
        <f t="shared" si="274"/>
        <v>12.501333333333333</v>
      </c>
      <c r="K3484" t="str">
        <f t="shared" si="275"/>
        <v/>
      </c>
    </row>
    <row r="3485" spans="1:11" x14ac:dyDescent="0.25">
      <c r="A3485" t="s">
        <v>6270</v>
      </c>
      <c r="B3485" s="1" t="s">
        <v>6271</v>
      </c>
      <c r="C3485" t="s">
        <v>6265</v>
      </c>
      <c r="D3485" t="s">
        <v>9</v>
      </c>
      <c r="E3485">
        <v>1</v>
      </c>
      <c r="F3485">
        <v>1507.84</v>
      </c>
      <c r="G3485" t="str">
        <f t="shared" si="272"/>
        <v>BLUEPRINTADC487103</v>
      </c>
      <c r="H3485" t="str">
        <f t="shared" si="271"/>
        <v>MR455092</v>
      </c>
      <c r="I3485" t="str">
        <f t="shared" si="273"/>
        <v>TELO SPONE</v>
      </c>
      <c r="J3485">
        <f t="shared" si="274"/>
        <v>12.565333333333333</v>
      </c>
      <c r="K3485" t="str">
        <f t="shared" si="275"/>
        <v/>
      </c>
    </row>
    <row r="3486" spans="1:11" x14ac:dyDescent="0.25">
      <c r="A3486" t="s">
        <v>6272</v>
      </c>
      <c r="B3486" s="1" t="s">
        <v>6273</v>
      </c>
      <c r="C3486" t="s">
        <v>6265</v>
      </c>
      <c r="D3486" t="s">
        <v>9</v>
      </c>
      <c r="E3486">
        <v>1</v>
      </c>
      <c r="F3486">
        <v>1507.84</v>
      </c>
      <c r="G3486" t="str">
        <f t="shared" si="272"/>
        <v>BLUEPRINTADC487104</v>
      </c>
      <c r="H3486" t="str">
        <f t="shared" si="271"/>
        <v>MR455091</v>
      </c>
      <c r="I3486" t="str">
        <f t="shared" si="273"/>
        <v>TELO SPONE</v>
      </c>
      <c r="J3486">
        <f t="shared" si="274"/>
        <v>12.565333333333333</v>
      </c>
      <c r="K3486" t="str">
        <f t="shared" si="275"/>
        <v/>
      </c>
    </row>
    <row r="3487" spans="1:11" x14ac:dyDescent="0.25">
      <c r="A3487" t="s">
        <v>6274</v>
      </c>
      <c r="B3487" s="1" t="s">
        <v>6275</v>
      </c>
      <c r="C3487" t="s">
        <v>2503</v>
      </c>
      <c r="D3487" t="s">
        <v>9</v>
      </c>
      <c r="E3487">
        <v>1</v>
      </c>
      <c r="F3487">
        <v>974.08</v>
      </c>
      <c r="G3487" t="str">
        <f t="shared" si="272"/>
        <v>BLUEPRINTADC487105</v>
      </c>
      <c r="H3487" t="str">
        <f t="shared" si="271"/>
        <v>4410A172</v>
      </c>
      <c r="I3487" t="str">
        <f t="shared" si="273"/>
        <v>KRAJ SPONE</v>
      </c>
      <c r="J3487">
        <f t="shared" si="274"/>
        <v>8.1173333333333328</v>
      </c>
      <c r="K3487" t="str">
        <f t="shared" si="275"/>
        <v/>
      </c>
    </row>
    <row r="3488" spans="1:11" x14ac:dyDescent="0.25">
      <c r="A3488" t="s">
        <v>6276</v>
      </c>
      <c r="B3488" s="1" t="s">
        <v>6277</v>
      </c>
      <c r="C3488" t="s">
        <v>2503</v>
      </c>
      <c r="D3488" t="s">
        <v>9</v>
      </c>
      <c r="E3488">
        <v>1</v>
      </c>
      <c r="F3488">
        <v>1274.8800000000001</v>
      </c>
      <c r="G3488" t="str">
        <f t="shared" si="272"/>
        <v>BLUEPRINTADC48713</v>
      </c>
      <c r="H3488" t="str">
        <f t="shared" si="271"/>
        <v>MB288119</v>
      </c>
      <c r="I3488" t="str">
        <f t="shared" si="273"/>
        <v>KRAJ SPONE</v>
      </c>
      <c r="J3488">
        <f t="shared" si="274"/>
        <v>10.624000000000001</v>
      </c>
      <c r="K3488" t="str">
        <f t="shared" si="275"/>
        <v/>
      </c>
    </row>
    <row r="3489" spans="1:11" x14ac:dyDescent="0.25">
      <c r="A3489" t="s">
        <v>6278</v>
      </c>
      <c r="B3489" s="1" t="s">
        <v>6279</v>
      </c>
      <c r="C3489" t="s">
        <v>2503</v>
      </c>
      <c r="D3489" t="s">
        <v>9</v>
      </c>
      <c r="E3489">
        <v>1</v>
      </c>
      <c r="F3489">
        <v>628.48</v>
      </c>
      <c r="G3489" t="str">
        <f t="shared" si="272"/>
        <v>BLUEPRINTADC48714</v>
      </c>
      <c r="H3489" t="str">
        <f t="shared" si="271"/>
        <v>5687243010</v>
      </c>
      <c r="I3489" t="str">
        <f t="shared" si="273"/>
        <v>KRAJ SPONE</v>
      </c>
      <c r="J3489">
        <f t="shared" si="274"/>
        <v>5.2373333333333338</v>
      </c>
      <c r="K3489" t="str">
        <f t="shared" si="275"/>
        <v/>
      </c>
    </row>
    <row r="3490" spans="1:11" x14ac:dyDescent="0.25">
      <c r="A3490" t="s">
        <v>6280</v>
      </c>
      <c r="B3490" s="1" t="s">
        <v>6281</v>
      </c>
      <c r="C3490" t="s">
        <v>2503</v>
      </c>
      <c r="D3490" t="s">
        <v>9</v>
      </c>
      <c r="E3490">
        <v>1</v>
      </c>
      <c r="F3490">
        <v>1210.8800000000001</v>
      </c>
      <c r="G3490" t="str">
        <f t="shared" si="272"/>
        <v>BLUEPRINTADC48715</v>
      </c>
      <c r="H3490" t="str">
        <f t="shared" si="271"/>
        <v>MB489407</v>
      </c>
      <c r="I3490" t="str">
        <f t="shared" si="273"/>
        <v>KRAJ SPONE</v>
      </c>
      <c r="J3490">
        <f t="shared" si="274"/>
        <v>10.090666666666667</v>
      </c>
      <c r="K3490" t="str">
        <f t="shared" si="275"/>
        <v/>
      </c>
    </row>
    <row r="3491" spans="1:11" x14ac:dyDescent="0.25">
      <c r="A3491" t="s">
        <v>6282</v>
      </c>
      <c r="B3491" s="1" t="s">
        <v>6283</v>
      </c>
      <c r="C3491" t="s">
        <v>2503</v>
      </c>
      <c r="D3491" t="s">
        <v>9</v>
      </c>
      <c r="E3491">
        <v>1</v>
      </c>
      <c r="F3491">
        <v>720.64</v>
      </c>
      <c r="G3491" t="str">
        <f t="shared" si="272"/>
        <v>BLUEPRINTADC48717</v>
      </c>
      <c r="H3491" t="str">
        <f t="shared" si="271"/>
        <v>MB315629</v>
      </c>
      <c r="I3491" t="str">
        <f t="shared" si="273"/>
        <v>KRAJ SPONE</v>
      </c>
      <c r="J3491">
        <f t="shared" si="274"/>
        <v>6.0053333333333336</v>
      </c>
      <c r="K3491" t="str">
        <f t="shared" si="275"/>
        <v/>
      </c>
    </row>
    <row r="3492" spans="1:11" x14ac:dyDescent="0.25">
      <c r="A3492" t="s">
        <v>6284</v>
      </c>
      <c r="B3492" s="1" t="s">
        <v>6285</v>
      </c>
      <c r="C3492" t="s">
        <v>2503</v>
      </c>
      <c r="D3492" t="s">
        <v>9</v>
      </c>
      <c r="E3492">
        <v>1</v>
      </c>
      <c r="F3492">
        <v>632.32000000000005</v>
      </c>
      <c r="G3492" t="str">
        <f t="shared" si="272"/>
        <v>BLUEPRINTADC48718</v>
      </c>
      <c r="H3492" t="str">
        <f t="shared" si="271"/>
        <v>MB831043</v>
      </c>
      <c r="I3492" t="str">
        <f t="shared" si="273"/>
        <v>KRAJ SPONE</v>
      </c>
      <c r="J3492">
        <f t="shared" si="274"/>
        <v>5.2693333333333339</v>
      </c>
      <c r="K3492" t="str">
        <f t="shared" si="275"/>
        <v/>
      </c>
    </row>
    <row r="3493" spans="1:11" x14ac:dyDescent="0.25">
      <c r="A3493" t="s">
        <v>6286</v>
      </c>
      <c r="B3493" s="1" t="s">
        <v>6287</v>
      </c>
      <c r="C3493" t="s">
        <v>2503</v>
      </c>
      <c r="D3493" t="s">
        <v>9</v>
      </c>
      <c r="E3493">
        <v>1</v>
      </c>
      <c r="F3493">
        <v>683.52</v>
      </c>
      <c r="G3493" t="str">
        <f t="shared" si="272"/>
        <v>BLUEPRINTADC48719</v>
      </c>
      <c r="H3493" t="str">
        <f t="shared" si="271"/>
        <v>MB831044</v>
      </c>
      <c r="I3493" t="str">
        <f t="shared" si="273"/>
        <v>KRAJ SPONE</v>
      </c>
      <c r="J3493">
        <f t="shared" si="274"/>
        <v>5.6959999999999997</v>
      </c>
      <c r="K3493" t="str">
        <f t="shared" si="275"/>
        <v/>
      </c>
    </row>
    <row r="3494" spans="1:11" x14ac:dyDescent="0.25">
      <c r="A3494" t="s">
        <v>6288</v>
      </c>
      <c r="B3494" s="1" t="s">
        <v>6289</v>
      </c>
      <c r="C3494" t="s">
        <v>6290</v>
      </c>
      <c r="D3494" t="s">
        <v>9</v>
      </c>
      <c r="E3494">
        <v>1</v>
      </c>
      <c r="F3494">
        <v>1506.56</v>
      </c>
      <c r="G3494" t="str">
        <f t="shared" si="272"/>
        <v>BLUEPRINTADC48722</v>
      </c>
      <c r="H3494" t="str">
        <f t="shared" si="271"/>
        <v>MB241973</v>
      </c>
      <c r="I3494" t="str">
        <f t="shared" si="273"/>
        <v>UPRAVLJAČKA SPONA</v>
      </c>
      <c r="J3494">
        <f t="shared" si="274"/>
        <v>12.554666666666666</v>
      </c>
      <c r="K3494" t="str">
        <f t="shared" si="275"/>
        <v/>
      </c>
    </row>
    <row r="3495" spans="1:11" x14ac:dyDescent="0.25">
      <c r="A3495" t="s">
        <v>6291</v>
      </c>
      <c r="B3495" s="1" t="s">
        <v>6292</v>
      </c>
      <c r="C3495" t="s">
        <v>6290</v>
      </c>
      <c r="D3495" t="s">
        <v>9</v>
      </c>
      <c r="E3495">
        <v>1</v>
      </c>
      <c r="F3495">
        <v>3380.48</v>
      </c>
      <c r="G3495" t="str">
        <f t="shared" si="272"/>
        <v>BLUEPRINTADC48723</v>
      </c>
      <c r="H3495" t="str">
        <f t="shared" si="271"/>
        <v>MB241166</v>
      </c>
      <c r="I3495" t="str">
        <f t="shared" si="273"/>
        <v>UPRAVLJAČKA SPONA</v>
      </c>
      <c r="J3495">
        <f t="shared" si="274"/>
        <v>28.170666666666666</v>
      </c>
      <c r="K3495" t="str">
        <f t="shared" si="275"/>
        <v/>
      </c>
    </row>
    <row r="3496" spans="1:11" x14ac:dyDescent="0.25">
      <c r="A3496" t="s">
        <v>6293</v>
      </c>
      <c r="B3496" s="1" t="s">
        <v>6294</v>
      </c>
      <c r="C3496" t="s">
        <v>6290</v>
      </c>
      <c r="D3496" t="s">
        <v>9</v>
      </c>
      <c r="E3496">
        <v>1</v>
      </c>
      <c r="F3496">
        <v>2928.64</v>
      </c>
      <c r="G3496" t="str">
        <f t="shared" si="272"/>
        <v>BLUEPRINTADC48724</v>
      </c>
      <c r="H3496" t="str">
        <f t="shared" si="271"/>
        <v>MB527227</v>
      </c>
      <c r="I3496" t="str">
        <f t="shared" si="273"/>
        <v>UPRAVLJAČKA SPONA</v>
      </c>
      <c r="J3496">
        <f t="shared" si="274"/>
        <v>24.405333333333331</v>
      </c>
      <c r="K3496" t="str">
        <f t="shared" si="275"/>
        <v/>
      </c>
    </row>
    <row r="3497" spans="1:11" x14ac:dyDescent="0.25">
      <c r="A3497" t="s">
        <v>6295</v>
      </c>
      <c r="B3497" s="1" t="s">
        <v>6296</v>
      </c>
      <c r="C3497" t="s">
        <v>6290</v>
      </c>
      <c r="D3497" t="s">
        <v>9</v>
      </c>
      <c r="E3497">
        <v>1</v>
      </c>
      <c r="F3497">
        <v>2689.28</v>
      </c>
      <c r="G3497" t="str">
        <f t="shared" si="272"/>
        <v>BLUEPRINTADC48725</v>
      </c>
      <c r="H3497" t="str">
        <f t="shared" si="271"/>
        <v>MB907272</v>
      </c>
      <c r="I3497" t="str">
        <f t="shared" si="273"/>
        <v>UPRAVLJAČKA SPONA</v>
      </c>
      <c r="J3497">
        <f t="shared" si="274"/>
        <v>22.410666666666668</v>
      </c>
      <c r="K3497" t="str">
        <f t="shared" si="275"/>
        <v/>
      </c>
    </row>
    <row r="3498" spans="1:11" x14ac:dyDescent="0.25">
      <c r="A3498" t="s">
        <v>6297</v>
      </c>
      <c r="B3498" s="1" t="s">
        <v>6298</v>
      </c>
      <c r="C3498" t="s">
        <v>6290</v>
      </c>
      <c r="D3498" t="s">
        <v>9</v>
      </c>
      <c r="E3498">
        <v>1</v>
      </c>
      <c r="F3498">
        <v>3242.24</v>
      </c>
      <c r="G3498" t="str">
        <f t="shared" si="272"/>
        <v>BLUEPRINTADC48726</v>
      </c>
      <c r="H3498" t="str">
        <f t="shared" si="271"/>
        <v>MR241029</v>
      </c>
      <c r="I3498" t="str">
        <f t="shared" si="273"/>
        <v>UPRAVLJAČKA SPONA</v>
      </c>
      <c r="J3498">
        <f t="shared" si="274"/>
        <v>27.018666666666665</v>
      </c>
      <c r="K3498" t="str">
        <f t="shared" si="275"/>
        <v/>
      </c>
    </row>
    <row r="3499" spans="1:11" x14ac:dyDescent="0.25">
      <c r="A3499" t="s">
        <v>6299</v>
      </c>
      <c r="B3499" s="1" t="s">
        <v>6300</v>
      </c>
      <c r="C3499" t="s">
        <v>6290</v>
      </c>
      <c r="D3499" t="s">
        <v>9</v>
      </c>
      <c r="E3499">
        <v>1</v>
      </c>
      <c r="F3499">
        <v>3392</v>
      </c>
      <c r="G3499" t="str">
        <f t="shared" si="272"/>
        <v>BLUEPRINTADC48730</v>
      </c>
      <c r="H3499" t="str">
        <f t="shared" si="271"/>
        <v>MB598489</v>
      </c>
      <c r="I3499" t="str">
        <f t="shared" si="273"/>
        <v>UPRAVLJAČKA SPONA</v>
      </c>
      <c r="J3499">
        <f t="shared" si="274"/>
        <v>28.266666666666666</v>
      </c>
      <c r="K3499" t="str">
        <f t="shared" si="275"/>
        <v/>
      </c>
    </row>
    <row r="3500" spans="1:11" x14ac:dyDescent="0.25">
      <c r="A3500" t="s">
        <v>6301</v>
      </c>
      <c r="B3500" s="1" t="s">
        <v>6302</v>
      </c>
      <c r="C3500" t="s">
        <v>6290</v>
      </c>
      <c r="D3500" t="s">
        <v>9</v>
      </c>
      <c r="E3500">
        <v>1</v>
      </c>
      <c r="F3500">
        <v>1794.56</v>
      </c>
      <c r="G3500" t="str">
        <f t="shared" si="272"/>
        <v>BLUEPRINTADC48731</v>
      </c>
      <c r="H3500" t="str">
        <f t="shared" si="271"/>
        <v>MR592811</v>
      </c>
      <c r="I3500" t="str">
        <f t="shared" si="273"/>
        <v>UPRAVLJAČKA SPONA</v>
      </c>
      <c r="J3500">
        <f t="shared" si="274"/>
        <v>14.954666666666666</v>
      </c>
      <c r="K3500" t="str">
        <f t="shared" si="275"/>
        <v/>
      </c>
    </row>
    <row r="3501" spans="1:11" x14ac:dyDescent="0.25">
      <c r="A3501" t="s">
        <v>6303</v>
      </c>
      <c r="B3501" s="1" t="s">
        <v>6304</v>
      </c>
      <c r="C3501" t="s">
        <v>6305</v>
      </c>
      <c r="D3501" t="s">
        <v>9</v>
      </c>
      <c r="E3501">
        <v>1</v>
      </c>
      <c r="F3501">
        <v>5802.24</v>
      </c>
      <c r="G3501" t="str">
        <f t="shared" si="272"/>
        <v>BLUEPRINTADC48732</v>
      </c>
      <c r="H3501" t="str">
        <f t="shared" ref="H3501:H3564" si="276">IF(AND(B3501&lt;&gt;"", B3501&lt;&gt;"-"),SUBSTITUTE(SUBSTITUTE(B3501,"-","")," ",""),A3501)</f>
        <v>MB241425</v>
      </c>
      <c r="I3501" t="str">
        <f t="shared" si="273"/>
        <v>SPONA PRAZNOG HODA</v>
      </c>
      <c r="J3501">
        <f t="shared" si="274"/>
        <v>48.351999999999997</v>
      </c>
      <c r="K3501" t="str">
        <f t="shared" si="275"/>
        <v/>
      </c>
    </row>
    <row r="3502" spans="1:11" x14ac:dyDescent="0.25">
      <c r="A3502" t="s">
        <v>6306</v>
      </c>
      <c r="B3502" s="1" t="s">
        <v>6307</v>
      </c>
      <c r="C3502" t="s">
        <v>6305</v>
      </c>
      <c r="D3502" t="s">
        <v>9</v>
      </c>
      <c r="E3502">
        <v>1</v>
      </c>
      <c r="F3502">
        <v>3473.92</v>
      </c>
      <c r="G3502" t="str">
        <f t="shared" si="272"/>
        <v>BLUEPRINTADC48733</v>
      </c>
      <c r="H3502" t="str">
        <f t="shared" si="276"/>
        <v>MB527228</v>
      </c>
      <c r="I3502" t="str">
        <f t="shared" si="273"/>
        <v>SPONA PRAZNOG HODA</v>
      </c>
      <c r="J3502">
        <f t="shared" si="274"/>
        <v>28.949333333333335</v>
      </c>
      <c r="K3502" t="str">
        <f t="shared" si="275"/>
        <v/>
      </c>
    </row>
    <row r="3503" spans="1:11" x14ac:dyDescent="0.25">
      <c r="A3503" t="s">
        <v>6308</v>
      </c>
      <c r="B3503" s="1" t="s">
        <v>6309</v>
      </c>
      <c r="C3503" t="s">
        <v>2503</v>
      </c>
      <c r="D3503" t="s">
        <v>9</v>
      </c>
      <c r="E3503">
        <v>1</v>
      </c>
      <c r="F3503">
        <v>1282.56</v>
      </c>
      <c r="G3503" t="str">
        <f t="shared" si="272"/>
        <v>BLUEPRINTADC48735</v>
      </c>
      <c r="H3503" t="str">
        <f t="shared" si="276"/>
        <v>MR241031</v>
      </c>
      <c r="I3503" t="str">
        <f t="shared" si="273"/>
        <v>KRAJ SPONE</v>
      </c>
      <c r="J3503">
        <f t="shared" si="274"/>
        <v>10.687999999999999</v>
      </c>
      <c r="K3503" t="str">
        <f t="shared" si="275"/>
        <v/>
      </c>
    </row>
    <row r="3504" spans="1:11" x14ac:dyDescent="0.25">
      <c r="A3504" t="s">
        <v>6310</v>
      </c>
      <c r="B3504" s="1" t="s">
        <v>6311</v>
      </c>
      <c r="C3504" t="s">
        <v>6305</v>
      </c>
      <c r="D3504" t="s">
        <v>9</v>
      </c>
      <c r="E3504">
        <v>1</v>
      </c>
      <c r="F3504">
        <v>3187.2</v>
      </c>
      <c r="G3504" t="str">
        <f t="shared" si="272"/>
        <v>BLUEPRINTADC48736</v>
      </c>
      <c r="H3504" t="str">
        <f t="shared" si="276"/>
        <v>MB698532</v>
      </c>
      <c r="I3504" t="str">
        <f t="shared" si="273"/>
        <v>SPONA PRAZNOG HODA</v>
      </c>
      <c r="J3504">
        <f t="shared" si="274"/>
        <v>26.56</v>
      </c>
      <c r="K3504" t="str">
        <f t="shared" si="275"/>
        <v/>
      </c>
    </row>
    <row r="3505" spans="1:11" x14ac:dyDescent="0.25">
      <c r="A3505" t="s">
        <v>6312</v>
      </c>
      <c r="B3505" s="1" t="s">
        <v>6313</v>
      </c>
      <c r="C3505" t="s">
        <v>6314</v>
      </c>
      <c r="D3505" t="s">
        <v>9</v>
      </c>
      <c r="E3505">
        <v>1</v>
      </c>
      <c r="F3505">
        <v>4499.2</v>
      </c>
      <c r="G3505" t="str">
        <f t="shared" si="272"/>
        <v>BLUEPRINTADC48738</v>
      </c>
      <c r="H3505" t="str">
        <f t="shared" si="276"/>
        <v>MB241423</v>
      </c>
      <c r="I3505" t="str">
        <f t="shared" si="273"/>
        <v>LEŽAJ UPRAVLJAČA</v>
      </c>
      <c r="J3505">
        <f t="shared" si="274"/>
        <v>37.493333333333332</v>
      </c>
      <c r="K3505" t="str">
        <f t="shared" si="275"/>
        <v/>
      </c>
    </row>
    <row r="3506" spans="1:11" x14ac:dyDescent="0.25">
      <c r="A3506" t="s">
        <v>6315</v>
      </c>
      <c r="B3506" s="1" t="s">
        <v>6316</v>
      </c>
      <c r="C3506" t="s">
        <v>2503</v>
      </c>
      <c r="D3506" t="s">
        <v>9</v>
      </c>
      <c r="E3506">
        <v>1</v>
      </c>
      <c r="F3506">
        <v>1050.8800000000001</v>
      </c>
      <c r="G3506" t="str">
        <f t="shared" si="272"/>
        <v>BLUEPRINTADC48739</v>
      </c>
      <c r="H3506" t="str">
        <f t="shared" si="276"/>
        <v>MR162710</v>
      </c>
      <c r="I3506" t="str">
        <f t="shared" si="273"/>
        <v>KRAJ SPONE</v>
      </c>
      <c r="J3506">
        <f t="shared" si="274"/>
        <v>8.7573333333333334</v>
      </c>
      <c r="K3506" t="str">
        <f t="shared" si="275"/>
        <v/>
      </c>
    </row>
    <row r="3507" spans="1:11" x14ac:dyDescent="0.25">
      <c r="A3507" t="s">
        <v>6317</v>
      </c>
      <c r="B3507" s="1" t="s">
        <v>6318</v>
      </c>
      <c r="C3507" t="s">
        <v>6305</v>
      </c>
      <c r="D3507" t="s">
        <v>9</v>
      </c>
      <c r="E3507">
        <v>1</v>
      </c>
      <c r="F3507">
        <v>4770.5600000000004</v>
      </c>
      <c r="G3507" t="str">
        <f t="shared" si="272"/>
        <v>BLUEPRINTADC48740</v>
      </c>
      <c r="H3507" t="str">
        <f t="shared" si="276"/>
        <v>MB831042</v>
      </c>
      <c r="I3507" t="str">
        <f t="shared" si="273"/>
        <v>SPONA PRAZNOG HODA</v>
      </c>
      <c r="J3507">
        <f t="shared" si="274"/>
        <v>39.754666666666672</v>
      </c>
      <c r="K3507" t="str">
        <f t="shared" si="275"/>
        <v/>
      </c>
    </row>
    <row r="3508" spans="1:11" x14ac:dyDescent="0.25">
      <c r="A3508" t="s">
        <v>6319</v>
      </c>
      <c r="B3508" s="1" t="s">
        <v>6320</v>
      </c>
      <c r="C3508" t="s">
        <v>2503</v>
      </c>
      <c r="D3508" t="s">
        <v>9</v>
      </c>
      <c r="E3508">
        <v>1</v>
      </c>
      <c r="F3508">
        <v>2009.6</v>
      </c>
      <c r="G3508" t="str">
        <f t="shared" si="272"/>
        <v>BLUEPRINTADC48741</v>
      </c>
      <c r="H3508" t="str">
        <f t="shared" si="276"/>
        <v>MB501017</v>
      </c>
      <c r="I3508" t="str">
        <f t="shared" si="273"/>
        <v>KRAJ SPONE</v>
      </c>
      <c r="J3508">
        <f t="shared" si="274"/>
        <v>16.746666666666666</v>
      </c>
      <c r="K3508" t="str">
        <f t="shared" si="275"/>
        <v/>
      </c>
    </row>
    <row r="3509" spans="1:11" x14ac:dyDescent="0.25">
      <c r="A3509" t="s">
        <v>6321</v>
      </c>
      <c r="B3509" s="1" t="s">
        <v>6322</v>
      </c>
      <c r="C3509" t="s">
        <v>2503</v>
      </c>
      <c r="D3509" t="s">
        <v>9</v>
      </c>
      <c r="E3509">
        <v>1</v>
      </c>
      <c r="F3509">
        <v>806.4</v>
      </c>
      <c r="G3509" t="str">
        <f t="shared" si="272"/>
        <v>BLUEPRINTADC48742</v>
      </c>
      <c r="H3509" t="str">
        <f t="shared" si="276"/>
        <v>PW530031</v>
      </c>
      <c r="I3509" t="str">
        <f t="shared" si="273"/>
        <v>KRAJ SPONE</v>
      </c>
      <c r="J3509">
        <f t="shared" si="274"/>
        <v>6.72</v>
      </c>
      <c r="K3509" t="str">
        <f t="shared" si="275"/>
        <v/>
      </c>
    </row>
    <row r="3510" spans="1:11" x14ac:dyDescent="0.25">
      <c r="A3510" t="s">
        <v>6323</v>
      </c>
      <c r="B3510" s="1" t="s">
        <v>6324</v>
      </c>
      <c r="C3510" t="s">
        <v>2503</v>
      </c>
      <c r="D3510" t="s">
        <v>9</v>
      </c>
      <c r="E3510">
        <v>1</v>
      </c>
      <c r="F3510">
        <v>912.64</v>
      </c>
      <c r="G3510" t="str">
        <f t="shared" si="272"/>
        <v>BLUEPRINTADC48743</v>
      </c>
      <c r="H3510" t="str">
        <f t="shared" si="276"/>
        <v>MB350577</v>
      </c>
      <c r="I3510" t="str">
        <f t="shared" si="273"/>
        <v>KRAJ SPONE</v>
      </c>
      <c r="J3510">
        <f t="shared" si="274"/>
        <v>7.6053333333333333</v>
      </c>
      <c r="K3510" t="str">
        <f t="shared" si="275"/>
        <v/>
      </c>
    </row>
    <row r="3511" spans="1:11" x14ac:dyDescent="0.25">
      <c r="A3511" t="s">
        <v>6325</v>
      </c>
      <c r="B3511" s="1" t="s">
        <v>6326</v>
      </c>
      <c r="C3511" t="s">
        <v>2503</v>
      </c>
      <c r="D3511" t="s">
        <v>9</v>
      </c>
      <c r="E3511">
        <v>1</v>
      </c>
      <c r="F3511">
        <v>1205.76</v>
      </c>
      <c r="G3511" t="str">
        <f t="shared" si="272"/>
        <v>BLUEPRINTADC48744</v>
      </c>
      <c r="H3511" t="str">
        <f t="shared" si="276"/>
        <v>MB553249</v>
      </c>
      <c r="I3511" t="str">
        <f t="shared" si="273"/>
        <v>KRAJ SPONE</v>
      </c>
      <c r="J3511">
        <f t="shared" si="274"/>
        <v>10.048</v>
      </c>
      <c r="K3511" t="str">
        <f t="shared" si="275"/>
        <v/>
      </c>
    </row>
    <row r="3512" spans="1:11" x14ac:dyDescent="0.25">
      <c r="A3512" t="s">
        <v>6327</v>
      </c>
      <c r="B3512" s="1" t="s">
        <v>6328</v>
      </c>
      <c r="C3512" t="s">
        <v>2503</v>
      </c>
      <c r="D3512" t="s">
        <v>9</v>
      </c>
      <c r="E3512">
        <v>1</v>
      </c>
      <c r="F3512">
        <v>1057.28</v>
      </c>
      <c r="G3512" t="str">
        <f t="shared" si="272"/>
        <v>BLUEPRINTADC48745</v>
      </c>
      <c r="H3512" t="str">
        <f t="shared" si="276"/>
        <v>MR130807</v>
      </c>
      <c r="I3512" t="str">
        <f t="shared" si="273"/>
        <v>KRAJ SPONE</v>
      </c>
      <c r="J3512">
        <f t="shared" si="274"/>
        <v>8.8106666666666662</v>
      </c>
      <c r="K3512" t="str">
        <f t="shared" si="275"/>
        <v/>
      </c>
    </row>
    <row r="3513" spans="1:11" x14ac:dyDescent="0.25">
      <c r="A3513" t="s">
        <v>6329</v>
      </c>
      <c r="B3513" s="1" t="s">
        <v>6330</v>
      </c>
      <c r="C3513" t="s">
        <v>3065</v>
      </c>
      <c r="D3513" t="s">
        <v>9</v>
      </c>
      <c r="E3513">
        <v>1</v>
      </c>
      <c r="F3513">
        <v>883.2</v>
      </c>
      <c r="G3513" t="str">
        <f t="shared" si="272"/>
        <v>BLUEPRINTADC48746</v>
      </c>
      <c r="H3513" t="str">
        <f t="shared" si="276"/>
        <v>MB949343</v>
      </c>
      <c r="I3513" t="str">
        <f t="shared" si="273"/>
        <v>UNUTRAŠNJI KRAJ VEZNE POLUGA</v>
      </c>
      <c r="J3513">
        <f t="shared" si="274"/>
        <v>7.36</v>
      </c>
      <c r="K3513" t="str">
        <f t="shared" si="275"/>
        <v/>
      </c>
    </row>
    <row r="3514" spans="1:11" x14ac:dyDescent="0.25">
      <c r="A3514" t="s">
        <v>6331</v>
      </c>
      <c r="B3514" s="1" t="s">
        <v>6332</v>
      </c>
      <c r="C3514" t="s">
        <v>2503</v>
      </c>
      <c r="D3514" t="s">
        <v>9</v>
      </c>
      <c r="E3514">
        <v>1</v>
      </c>
      <c r="F3514">
        <v>1320.96</v>
      </c>
      <c r="G3514" t="str">
        <f t="shared" si="272"/>
        <v>BLUEPRINTADC48747</v>
      </c>
      <c r="H3514" t="str">
        <f t="shared" si="276"/>
        <v>MR131830</v>
      </c>
      <c r="I3514" t="str">
        <f t="shared" si="273"/>
        <v>KRAJ SPONE</v>
      </c>
      <c r="J3514">
        <f t="shared" si="274"/>
        <v>11.008000000000001</v>
      </c>
      <c r="K3514" t="str">
        <f t="shared" si="275"/>
        <v/>
      </c>
    </row>
    <row r="3515" spans="1:11" x14ac:dyDescent="0.25">
      <c r="A3515" t="s">
        <v>6333</v>
      </c>
      <c r="B3515" s="1" t="s">
        <v>6334</v>
      </c>
      <c r="C3515" t="s">
        <v>6305</v>
      </c>
      <c r="D3515" t="s">
        <v>9</v>
      </c>
      <c r="E3515">
        <v>1</v>
      </c>
      <c r="F3515">
        <v>6352.64</v>
      </c>
      <c r="G3515" t="str">
        <f t="shared" si="272"/>
        <v>BLUEPRINTADC48750</v>
      </c>
      <c r="H3515" t="str">
        <f t="shared" si="276"/>
        <v>MR296273</v>
      </c>
      <c r="I3515" t="str">
        <f t="shared" si="273"/>
        <v>SPONA PRAZNOG HODA</v>
      </c>
      <c r="J3515">
        <f t="shared" si="274"/>
        <v>52.93866666666667</v>
      </c>
      <c r="K3515" t="str">
        <f t="shared" si="275"/>
        <v/>
      </c>
    </row>
    <row r="3516" spans="1:11" x14ac:dyDescent="0.25">
      <c r="A3516" t="s">
        <v>6335</v>
      </c>
      <c r="B3516" s="1" t="s">
        <v>6336</v>
      </c>
      <c r="C3516" t="s">
        <v>6290</v>
      </c>
      <c r="D3516" t="s">
        <v>9</v>
      </c>
      <c r="E3516">
        <v>1</v>
      </c>
      <c r="F3516">
        <v>2056.96</v>
      </c>
      <c r="G3516" t="str">
        <f t="shared" si="272"/>
        <v>BLUEPRINTADC48751</v>
      </c>
      <c r="H3516" t="str">
        <f t="shared" si="276"/>
        <v>MR592134</v>
      </c>
      <c r="I3516" t="str">
        <f t="shared" si="273"/>
        <v>UPRAVLJAČKA SPONA</v>
      </c>
      <c r="J3516">
        <f t="shared" si="274"/>
        <v>17.141333333333332</v>
      </c>
      <c r="K3516" t="str">
        <f t="shared" si="275"/>
        <v/>
      </c>
    </row>
    <row r="3517" spans="1:11" x14ac:dyDescent="0.25">
      <c r="A3517" t="s">
        <v>6337</v>
      </c>
      <c r="B3517" s="1" t="s">
        <v>6338</v>
      </c>
      <c r="C3517" t="s">
        <v>6339</v>
      </c>
      <c r="D3517" t="s">
        <v>9</v>
      </c>
      <c r="E3517">
        <v>1</v>
      </c>
      <c r="F3517">
        <v>15610.88</v>
      </c>
      <c r="G3517" t="str">
        <f t="shared" si="272"/>
        <v>BLUEPRINTADC48752</v>
      </c>
      <c r="H3517" t="str">
        <f t="shared" si="276"/>
        <v>MR133560</v>
      </c>
      <c r="I3517" t="str">
        <f t="shared" si="273"/>
        <v>CENTRALNA VEZA RELEJA</v>
      </c>
      <c r="J3517">
        <f t="shared" si="274"/>
        <v>130.09066666666666</v>
      </c>
      <c r="K3517" t="str">
        <f t="shared" si="275"/>
        <v/>
      </c>
    </row>
    <row r="3518" spans="1:11" x14ac:dyDescent="0.25">
      <c r="A3518" t="s">
        <v>6340</v>
      </c>
      <c r="B3518" s="1" t="s">
        <v>6341</v>
      </c>
      <c r="C3518" t="s">
        <v>6305</v>
      </c>
      <c r="D3518" t="s">
        <v>9</v>
      </c>
      <c r="E3518">
        <v>1</v>
      </c>
      <c r="F3518">
        <v>4669.4399999999996</v>
      </c>
      <c r="G3518" t="str">
        <f t="shared" si="272"/>
        <v>BLUEPRINTADC48753</v>
      </c>
      <c r="H3518" t="str">
        <f t="shared" si="276"/>
        <v>MR344654</v>
      </c>
      <c r="I3518" t="str">
        <f t="shared" si="273"/>
        <v>SPONA PRAZNOG HODA</v>
      </c>
      <c r="J3518">
        <f t="shared" si="274"/>
        <v>38.911999999999999</v>
      </c>
      <c r="K3518" t="str">
        <f t="shared" si="275"/>
        <v/>
      </c>
    </row>
    <row r="3519" spans="1:11" x14ac:dyDescent="0.25">
      <c r="A3519" t="s">
        <v>6342</v>
      </c>
      <c r="B3519" s="1" t="s">
        <v>6343</v>
      </c>
      <c r="C3519" t="s">
        <v>2503</v>
      </c>
      <c r="D3519" t="s">
        <v>9</v>
      </c>
      <c r="E3519">
        <v>1</v>
      </c>
      <c r="F3519">
        <v>1431.04</v>
      </c>
      <c r="G3519" t="str">
        <f t="shared" si="272"/>
        <v>BLUEPRINTADC48754</v>
      </c>
      <c r="H3519" t="str">
        <f t="shared" si="276"/>
        <v>MK309712</v>
      </c>
      <c r="I3519" t="str">
        <f t="shared" si="273"/>
        <v>KRAJ SPONE</v>
      </c>
      <c r="J3519">
        <f t="shared" si="274"/>
        <v>11.925333333333333</v>
      </c>
      <c r="K3519" t="str">
        <f t="shared" si="275"/>
        <v/>
      </c>
    </row>
    <row r="3520" spans="1:11" x14ac:dyDescent="0.25">
      <c r="A3520" t="s">
        <v>6344</v>
      </c>
      <c r="B3520" s="1" t="s">
        <v>6345</v>
      </c>
      <c r="C3520" t="s">
        <v>2503</v>
      </c>
      <c r="D3520" t="s">
        <v>9</v>
      </c>
      <c r="E3520">
        <v>1</v>
      </c>
      <c r="F3520">
        <v>1431.04</v>
      </c>
      <c r="G3520" t="str">
        <f t="shared" si="272"/>
        <v>BLUEPRINTADC48755</v>
      </c>
      <c r="H3520" t="str">
        <f t="shared" si="276"/>
        <v>MK309711</v>
      </c>
      <c r="I3520" t="str">
        <f t="shared" si="273"/>
        <v>KRAJ SPONE</v>
      </c>
      <c r="J3520">
        <f t="shared" si="274"/>
        <v>11.925333333333333</v>
      </c>
      <c r="K3520" t="str">
        <f t="shared" si="275"/>
        <v/>
      </c>
    </row>
    <row r="3521" spans="1:11" x14ac:dyDescent="0.25">
      <c r="A3521" t="s">
        <v>6346</v>
      </c>
      <c r="C3521" t="s">
        <v>6265</v>
      </c>
      <c r="D3521" t="s">
        <v>9</v>
      </c>
      <c r="E3521">
        <v>1</v>
      </c>
      <c r="F3521">
        <v>1003.52</v>
      </c>
      <c r="G3521" t="str">
        <f t="shared" si="272"/>
        <v>BLUEPRINTADC48756</v>
      </c>
      <c r="H3521" t="str">
        <f t="shared" si="276"/>
        <v>ADC48756</v>
      </c>
      <c r="I3521" t="str">
        <f t="shared" si="273"/>
        <v>TELO SPONE</v>
      </c>
      <c r="J3521">
        <f t="shared" si="274"/>
        <v>8.3626666666666658</v>
      </c>
      <c r="K3521" t="str">
        <f t="shared" si="275"/>
        <v/>
      </c>
    </row>
    <row r="3522" spans="1:11" x14ac:dyDescent="0.25">
      <c r="A3522" t="s">
        <v>6347</v>
      </c>
      <c r="B3522" s="1" t="s">
        <v>6348</v>
      </c>
      <c r="C3522" t="s">
        <v>2503</v>
      </c>
      <c r="D3522" t="s">
        <v>9</v>
      </c>
      <c r="E3522">
        <v>1</v>
      </c>
      <c r="F3522">
        <v>1029.1199999999999</v>
      </c>
      <c r="G3522" t="str">
        <f t="shared" si="272"/>
        <v>BLUEPRINTADC48760</v>
      </c>
      <c r="H3522" t="str">
        <f t="shared" si="276"/>
        <v>MR510267</v>
      </c>
      <c r="I3522" t="str">
        <f t="shared" si="273"/>
        <v>KRAJ SPONE</v>
      </c>
      <c r="J3522">
        <f t="shared" si="274"/>
        <v>8.5759999999999987</v>
      </c>
      <c r="K3522" t="str">
        <f t="shared" si="275"/>
        <v/>
      </c>
    </row>
    <row r="3523" spans="1:11" x14ac:dyDescent="0.25">
      <c r="A3523" t="s">
        <v>6349</v>
      </c>
      <c r="B3523" s="1" t="s">
        <v>6350</v>
      </c>
      <c r="C3523" t="s">
        <v>2503</v>
      </c>
      <c r="D3523" t="s">
        <v>9</v>
      </c>
      <c r="E3523">
        <v>1</v>
      </c>
      <c r="F3523">
        <v>1053.44</v>
      </c>
      <c r="G3523" t="str">
        <f t="shared" ref="G3523:G3586" si="277">"BLUEPRINT"&amp;A3523</f>
        <v>BLUEPRINTADC48761</v>
      </c>
      <c r="H3523" t="str">
        <f t="shared" si="276"/>
        <v>MR508135</v>
      </c>
      <c r="I3523" t="str">
        <f t="shared" ref="I3523:I3586" si="278">UPPER(C3523)</f>
        <v>KRAJ SPONE</v>
      </c>
      <c r="J3523">
        <f t="shared" ref="J3523:J3586" si="279">F3523/120</f>
        <v>8.778666666666668</v>
      </c>
      <c r="K3523" t="str">
        <f t="shared" ref="K3523:K3586" si="280">IF(E3523&gt;1,"nesto", "")</f>
        <v/>
      </c>
    </row>
    <row r="3524" spans="1:11" x14ac:dyDescent="0.25">
      <c r="A3524" t="s">
        <v>6351</v>
      </c>
      <c r="B3524" s="1" t="s">
        <v>6352</v>
      </c>
      <c r="C3524" t="s">
        <v>2503</v>
      </c>
      <c r="D3524" t="s">
        <v>9</v>
      </c>
      <c r="E3524">
        <v>1</v>
      </c>
      <c r="F3524">
        <v>1053.44</v>
      </c>
      <c r="G3524" t="str">
        <f t="shared" si="277"/>
        <v>BLUEPRINTADC48762</v>
      </c>
      <c r="H3524" t="str">
        <f t="shared" si="276"/>
        <v>MR508136</v>
      </c>
      <c r="I3524" t="str">
        <f t="shared" si="278"/>
        <v>KRAJ SPONE</v>
      </c>
      <c r="J3524">
        <f t="shared" si="279"/>
        <v>8.778666666666668</v>
      </c>
      <c r="K3524" t="str">
        <f t="shared" si="280"/>
        <v/>
      </c>
    </row>
    <row r="3525" spans="1:11" x14ac:dyDescent="0.25">
      <c r="A3525" t="s">
        <v>6353</v>
      </c>
      <c r="B3525" s="1" t="s">
        <v>6354</v>
      </c>
      <c r="C3525" t="s">
        <v>6290</v>
      </c>
      <c r="D3525" t="s">
        <v>9</v>
      </c>
      <c r="E3525">
        <v>1</v>
      </c>
      <c r="F3525">
        <v>13625.6</v>
      </c>
      <c r="G3525" t="str">
        <f t="shared" si="277"/>
        <v>BLUEPRINTADC48763C</v>
      </c>
      <c r="H3525" t="str">
        <f t="shared" si="276"/>
        <v>MC117945</v>
      </c>
      <c r="I3525" t="str">
        <f t="shared" si="278"/>
        <v>UPRAVLJAČKA SPONA</v>
      </c>
      <c r="J3525">
        <f t="shared" si="279"/>
        <v>113.54666666666667</v>
      </c>
      <c r="K3525" t="str">
        <f t="shared" si="280"/>
        <v/>
      </c>
    </row>
    <row r="3526" spans="1:11" x14ac:dyDescent="0.25">
      <c r="A3526" t="s">
        <v>6355</v>
      </c>
      <c r="B3526" s="1" t="s">
        <v>6356</v>
      </c>
      <c r="C3526" t="s">
        <v>6357</v>
      </c>
      <c r="D3526" t="s">
        <v>9</v>
      </c>
      <c r="E3526">
        <v>1</v>
      </c>
      <c r="F3526">
        <v>20147.2</v>
      </c>
      <c r="G3526" t="str">
        <f t="shared" si="277"/>
        <v>BLUEPRINTADC48764</v>
      </c>
      <c r="H3526" t="str">
        <f t="shared" si="276"/>
        <v>MC121967</v>
      </c>
      <c r="I3526" t="str">
        <f t="shared" si="278"/>
        <v>VUČNA SPONA</v>
      </c>
      <c r="J3526">
        <f t="shared" si="279"/>
        <v>167.89333333333335</v>
      </c>
      <c r="K3526" t="str">
        <f t="shared" si="280"/>
        <v/>
      </c>
    </row>
    <row r="3527" spans="1:11" x14ac:dyDescent="0.25">
      <c r="A3527" t="s">
        <v>6358</v>
      </c>
      <c r="B3527" s="1" t="s">
        <v>6359</v>
      </c>
      <c r="C3527" t="s">
        <v>2503</v>
      </c>
      <c r="D3527" t="s">
        <v>9</v>
      </c>
      <c r="E3527">
        <v>1</v>
      </c>
      <c r="F3527">
        <v>829.44</v>
      </c>
      <c r="G3527" t="str">
        <f t="shared" si="277"/>
        <v>BLUEPRINTADC48768</v>
      </c>
      <c r="H3527" t="str">
        <f t="shared" si="276"/>
        <v>MR548285</v>
      </c>
      <c r="I3527" t="str">
        <f t="shared" si="278"/>
        <v>KRAJ SPONE</v>
      </c>
      <c r="J3527">
        <f t="shared" si="279"/>
        <v>6.9120000000000008</v>
      </c>
      <c r="K3527" t="str">
        <f t="shared" si="280"/>
        <v/>
      </c>
    </row>
    <row r="3528" spans="1:11" x14ac:dyDescent="0.25">
      <c r="A3528" t="s">
        <v>6360</v>
      </c>
      <c r="B3528" s="1" t="s">
        <v>6361</v>
      </c>
      <c r="C3528" t="s">
        <v>2503</v>
      </c>
      <c r="D3528" t="s">
        <v>9</v>
      </c>
      <c r="E3528">
        <v>1</v>
      </c>
      <c r="F3528">
        <v>2106.88</v>
      </c>
      <c r="G3528" t="str">
        <f t="shared" si="277"/>
        <v>BLUEPRINTADC48769</v>
      </c>
      <c r="H3528" t="str">
        <f t="shared" si="276"/>
        <v>MK997508</v>
      </c>
      <c r="I3528" t="str">
        <f t="shared" si="278"/>
        <v>KRAJ SPONE</v>
      </c>
      <c r="J3528">
        <f t="shared" si="279"/>
        <v>17.557333333333336</v>
      </c>
      <c r="K3528" t="str">
        <f t="shared" si="280"/>
        <v/>
      </c>
    </row>
    <row r="3529" spans="1:11" x14ac:dyDescent="0.25">
      <c r="A3529" t="s">
        <v>6362</v>
      </c>
      <c r="B3529" s="1" t="s">
        <v>6363</v>
      </c>
      <c r="C3529" t="s">
        <v>2503</v>
      </c>
      <c r="D3529" t="s">
        <v>9</v>
      </c>
      <c r="E3529">
        <v>1</v>
      </c>
      <c r="F3529">
        <v>2554.88</v>
      </c>
      <c r="G3529" t="str">
        <f t="shared" si="277"/>
        <v>BLUEPRINTADC48770</v>
      </c>
      <c r="H3529" t="str">
        <f t="shared" si="276"/>
        <v>MK997509</v>
      </c>
      <c r="I3529" t="str">
        <f t="shared" si="278"/>
        <v>KRAJ SPONE</v>
      </c>
      <c r="J3529">
        <f t="shared" si="279"/>
        <v>21.290666666666667</v>
      </c>
      <c r="K3529" t="str">
        <f t="shared" si="280"/>
        <v/>
      </c>
    </row>
    <row r="3530" spans="1:11" x14ac:dyDescent="0.25">
      <c r="A3530" t="s">
        <v>6364</v>
      </c>
      <c r="B3530" s="1" t="s">
        <v>6365</v>
      </c>
      <c r="C3530" t="s">
        <v>2503</v>
      </c>
      <c r="D3530" t="s">
        <v>9</v>
      </c>
      <c r="E3530">
        <v>1</v>
      </c>
      <c r="F3530">
        <v>2964.48</v>
      </c>
      <c r="G3530" t="str">
        <f t="shared" si="277"/>
        <v>BLUEPRINTADC48771</v>
      </c>
      <c r="H3530" t="str">
        <f t="shared" si="276"/>
        <v>MC309711</v>
      </c>
      <c r="I3530" t="str">
        <f t="shared" si="278"/>
        <v>KRAJ SPONE</v>
      </c>
      <c r="J3530">
        <f t="shared" si="279"/>
        <v>24.704000000000001</v>
      </c>
      <c r="K3530" t="str">
        <f t="shared" si="280"/>
        <v/>
      </c>
    </row>
    <row r="3531" spans="1:11" x14ac:dyDescent="0.25">
      <c r="A3531" t="s">
        <v>6366</v>
      </c>
      <c r="B3531" s="1" t="s">
        <v>6367</v>
      </c>
      <c r="C3531" t="s">
        <v>2503</v>
      </c>
      <c r="D3531" t="s">
        <v>9</v>
      </c>
      <c r="E3531">
        <v>1</v>
      </c>
      <c r="F3531">
        <v>2964.48</v>
      </c>
      <c r="G3531" t="str">
        <f t="shared" si="277"/>
        <v>BLUEPRINTADC48772</v>
      </c>
      <c r="H3531" t="str">
        <f t="shared" si="276"/>
        <v>MC891913</v>
      </c>
      <c r="I3531" t="str">
        <f t="shared" si="278"/>
        <v>KRAJ SPONE</v>
      </c>
      <c r="J3531">
        <f t="shared" si="279"/>
        <v>24.704000000000001</v>
      </c>
      <c r="K3531" t="str">
        <f t="shared" si="280"/>
        <v/>
      </c>
    </row>
    <row r="3532" spans="1:11" x14ac:dyDescent="0.25">
      <c r="A3532" t="s">
        <v>6368</v>
      </c>
      <c r="B3532" s="1" t="s">
        <v>6369</v>
      </c>
      <c r="C3532" t="s">
        <v>6305</v>
      </c>
      <c r="D3532" t="s">
        <v>9</v>
      </c>
      <c r="E3532">
        <v>1</v>
      </c>
      <c r="F3532">
        <v>8358.4</v>
      </c>
      <c r="G3532" t="str">
        <f t="shared" si="277"/>
        <v>BLUEPRINTADC48773</v>
      </c>
      <c r="H3532" t="str">
        <f t="shared" si="276"/>
        <v>MR241030</v>
      </c>
      <c r="I3532" t="str">
        <f t="shared" si="278"/>
        <v>SPONA PRAZNOG HODA</v>
      </c>
      <c r="J3532">
        <f t="shared" si="279"/>
        <v>69.653333333333336</v>
      </c>
      <c r="K3532" t="str">
        <f t="shared" si="280"/>
        <v/>
      </c>
    </row>
    <row r="3533" spans="1:11" x14ac:dyDescent="0.25">
      <c r="A3533" t="s">
        <v>6370</v>
      </c>
      <c r="B3533" s="1" t="s">
        <v>6371</v>
      </c>
      <c r="C3533" t="s">
        <v>2503</v>
      </c>
      <c r="D3533" t="s">
        <v>9</v>
      </c>
      <c r="E3533">
        <v>1</v>
      </c>
      <c r="F3533">
        <v>968.96</v>
      </c>
      <c r="G3533" t="str">
        <f t="shared" si="277"/>
        <v>BLUEPRINTADC48774</v>
      </c>
      <c r="H3533" t="str">
        <f t="shared" si="276"/>
        <v>MR491358</v>
      </c>
      <c r="I3533" t="str">
        <f t="shared" si="278"/>
        <v>KRAJ SPONE</v>
      </c>
      <c r="J3533">
        <f t="shared" si="279"/>
        <v>8.0746666666666673</v>
      </c>
      <c r="K3533" t="str">
        <f t="shared" si="280"/>
        <v/>
      </c>
    </row>
    <row r="3534" spans="1:11" x14ac:dyDescent="0.25">
      <c r="A3534" t="s">
        <v>6372</v>
      </c>
      <c r="B3534" s="1" t="s">
        <v>6373</v>
      </c>
      <c r="C3534" t="s">
        <v>2503</v>
      </c>
      <c r="D3534" t="s">
        <v>9</v>
      </c>
      <c r="E3534">
        <v>1</v>
      </c>
      <c r="F3534">
        <v>983.04</v>
      </c>
      <c r="G3534" t="str">
        <f t="shared" si="277"/>
        <v>BLUEPRINTADC48775</v>
      </c>
      <c r="H3534" t="str">
        <f t="shared" si="276"/>
        <v>MR403100</v>
      </c>
      <c r="I3534" t="str">
        <f t="shared" si="278"/>
        <v>KRAJ SPONE</v>
      </c>
      <c r="J3534">
        <f t="shared" si="279"/>
        <v>8.1920000000000002</v>
      </c>
      <c r="K3534" t="str">
        <f t="shared" si="280"/>
        <v/>
      </c>
    </row>
    <row r="3535" spans="1:11" x14ac:dyDescent="0.25">
      <c r="A3535" t="s">
        <v>6374</v>
      </c>
      <c r="B3535" s="1" t="s">
        <v>6375</v>
      </c>
      <c r="C3535" t="s">
        <v>2503</v>
      </c>
      <c r="D3535" t="s">
        <v>9</v>
      </c>
      <c r="E3535">
        <v>1</v>
      </c>
      <c r="F3535">
        <v>819.2</v>
      </c>
      <c r="G3535" t="str">
        <f t="shared" si="277"/>
        <v>BLUEPRINTADC48779</v>
      </c>
      <c r="H3535" t="str">
        <f t="shared" si="276"/>
        <v>MR244901</v>
      </c>
      <c r="I3535" t="str">
        <f t="shared" si="278"/>
        <v>KRAJ SPONE</v>
      </c>
      <c r="J3535">
        <f t="shared" si="279"/>
        <v>6.8266666666666671</v>
      </c>
      <c r="K3535" t="str">
        <f t="shared" si="280"/>
        <v/>
      </c>
    </row>
    <row r="3536" spans="1:11" x14ac:dyDescent="0.25">
      <c r="A3536" t="s">
        <v>6376</v>
      </c>
      <c r="B3536" s="1" t="s">
        <v>6377</v>
      </c>
      <c r="C3536" t="s">
        <v>2503</v>
      </c>
      <c r="D3536" t="s">
        <v>9</v>
      </c>
      <c r="E3536">
        <v>1</v>
      </c>
      <c r="F3536">
        <v>628.48</v>
      </c>
      <c r="G3536" t="str">
        <f t="shared" si="277"/>
        <v>BLUEPRINTADC48780</v>
      </c>
      <c r="H3536" t="str">
        <f t="shared" si="276"/>
        <v>4422A018</v>
      </c>
      <c r="I3536" t="str">
        <f t="shared" si="278"/>
        <v>KRAJ SPONE</v>
      </c>
      <c r="J3536">
        <f t="shared" si="279"/>
        <v>5.2373333333333338</v>
      </c>
      <c r="K3536" t="str">
        <f t="shared" si="280"/>
        <v/>
      </c>
    </row>
    <row r="3537" spans="1:11" x14ac:dyDescent="0.25">
      <c r="A3537" t="s">
        <v>6378</v>
      </c>
      <c r="B3537" s="1" t="s">
        <v>6379</v>
      </c>
      <c r="C3537" t="s">
        <v>2503</v>
      </c>
      <c r="D3537" t="s">
        <v>9</v>
      </c>
      <c r="E3537">
        <v>1</v>
      </c>
      <c r="F3537">
        <v>729.6</v>
      </c>
      <c r="G3537" t="str">
        <f t="shared" si="277"/>
        <v>BLUEPRINTADC48781</v>
      </c>
      <c r="H3537" t="str">
        <f t="shared" si="276"/>
        <v>MR151970</v>
      </c>
      <c r="I3537" t="str">
        <f t="shared" si="278"/>
        <v>KRAJ SPONE</v>
      </c>
      <c r="J3537">
        <f t="shared" si="279"/>
        <v>6.08</v>
      </c>
      <c r="K3537" t="str">
        <f t="shared" si="280"/>
        <v/>
      </c>
    </row>
    <row r="3538" spans="1:11" x14ac:dyDescent="0.25">
      <c r="A3538" t="s">
        <v>6380</v>
      </c>
      <c r="B3538" s="1" t="s">
        <v>6381</v>
      </c>
      <c r="C3538" t="s">
        <v>2503</v>
      </c>
      <c r="D3538" t="s">
        <v>9</v>
      </c>
      <c r="E3538">
        <v>1</v>
      </c>
      <c r="F3538">
        <v>715.52</v>
      </c>
      <c r="G3538" t="str">
        <f t="shared" si="277"/>
        <v>BLUEPRINTADC48782</v>
      </c>
      <c r="H3538" t="str">
        <f t="shared" si="276"/>
        <v>MR151971</v>
      </c>
      <c r="I3538" t="str">
        <f t="shared" si="278"/>
        <v>KRAJ SPONE</v>
      </c>
      <c r="J3538">
        <f t="shared" si="279"/>
        <v>5.9626666666666663</v>
      </c>
      <c r="K3538" t="str">
        <f t="shared" si="280"/>
        <v/>
      </c>
    </row>
    <row r="3539" spans="1:11" x14ac:dyDescent="0.25">
      <c r="A3539" t="s">
        <v>6382</v>
      </c>
      <c r="B3539" s="1" t="s">
        <v>6383</v>
      </c>
      <c r="C3539" t="s">
        <v>2503</v>
      </c>
      <c r="D3539" t="s">
        <v>9</v>
      </c>
      <c r="E3539">
        <v>1</v>
      </c>
      <c r="F3539">
        <v>840.96</v>
      </c>
      <c r="G3539" t="str">
        <f t="shared" si="277"/>
        <v>BLUEPRINTADC48783</v>
      </c>
      <c r="H3539" t="str">
        <f t="shared" si="276"/>
        <v>MR403027</v>
      </c>
      <c r="I3539" t="str">
        <f t="shared" si="278"/>
        <v>KRAJ SPONE</v>
      </c>
      <c r="J3539">
        <f t="shared" si="279"/>
        <v>7.008</v>
      </c>
      <c r="K3539" t="str">
        <f t="shared" si="280"/>
        <v/>
      </c>
    </row>
    <row r="3540" spans="1:11" x14ac:dyDescent="0.25">
      <c r="A3540" t="s">
        <v>6384</v>
      </c>
      <c r="B3540" s="1" t="s">
        <v>6385</v>
      </c>
      <c r="C3540" t="s">
        <v>2503</v>
      </c>
      <c r="D3540" t="s">
        <v>9</v>
      </c>
      <c r="E3540">
        <v>1</v>
      </c>
      <c r="F3540">
        <v>10083.84</v>
      </c>
      <c r="G3540" t="str">
        <f t="shared" si="277"/>
        <v>BLUEPRINTADC48784C</v>
      </c>
      <c r="H3540" t="str">
        <f t="shared" si="276"/>
        <v>MR455058</v>
      </c>
      <c r="I3540" t="str">
        <f t="shared" si="278"/>
        <v>KRAJ SPONE</v>
      </c>
      <c r="J3540">
        <f t="shared" si="279"/>
        <v>84.031999999999996</v>
      </c>
      <c r="K3540" t="str">
        <f t="shared" si="280"/>
        <v/>
      </c>
    </row>
    <row r="3541" spans="1:11" x14ac:dyDescent="0.25">
      <c r="A3541" t="s">
        <v>6386</v>
      </c>
      <c r="B3541" s="1" t="s">
        <v>6387</v>
      </c>
      <c r="C3541" t="s">
        <v>6305</v>
      </c>
      <c r="D3541" t="s">
        <v>9</v>
      </c>
      <c r="E3541">
        <v>1</v>
      </c>
      <c r="F3541">
        <v>2913.28</v>
      </c>
      <c r="G3541" t="str">
        <f t="shared" si="277"/>
        <v>BLUEPRINTADC48785</v>
      </c>
      <c r="H3541" t="str">
        <f t="shared" si="276"/>
        <v>MR296271</v>
      </c>
      <c r="I3541" t="str">
        <f t="shared" si="278"/>
        <v>SPONA PRAZNOG HODA</v>
      </c>
      <c r="J3541">
        <f t="shared" si="279"/>
        <v>24.277333333333335</v>
      </c>
      <c r="K3541" t="str">
        <f t="shared" si="280"/>
        <v/>
      </c>
    </row>
    <row r="3542" spans="1:11" x14ac:dyDescent="0.25">
      <c r="A3542" t="s">
        <v>6388</v>
      </c>
      <c r="B3542" s="1" t="s">
        <v>6389</v>
      </c>
      <c r="C3542" t="s">
        <v>2503</v>
      </c>
      <c r="D3542" t="s">
        <v>9</v>
      </c>
      <c r="E3542">
        <v>1</v>
      </c>
      <c r="F3542">
        <v>1260.8</v>
      </c>
      <c r="G3542" t="str">
        <f t="shared" si="277"/>
        <v>BLUEPRINTADC48786</v>
      </c>
      <c r="H3542" t="str">
        <f t="shared" si="276"/>
        <v>MR448255</v>
      </c>
      <c r="I3542" t="str">
        <f t="shared" si="278"/>
        <v>KRAJ SPONE</v>
      </c>
      <c r="J3542">
        <f t="shared" si="279"/>
        <v>10.506666666666666</v>
      </c>
      <c r="K3542" t="str">
        <f t="shared" si="280"/>
        <v/>
      </c>
    </row>
    <row r="3543" spans="1:11" x14ac:dyDescent="0.25">
      <c r="A3543" t="s">
        <v>6390</v>
      </c>
      <c r="B3543" s="1" t="s">
        <v>6391</v>
      </c>
      <c r="C3543" t="s">
        <v>2503</v>
      </c>
      <c r="D3543" t="s">
        <v>9</v>
      </c>
      <c r="E3543">
        <v>1</v>
      </c>
      <c r="F3543">
        <v>1283.8399999999999</v>
      </c>
      <c r="G3543" t="str">
        <f t="shared" si="277"/>
        <v>BLUEPRINTADC48787</v>
      </c>
      <c r="H3543" t="str">
        <f t="shared" si="276"/>
        <v>4410A173</v>
      </c>
      <c r="I3543" t="str">
        <f t="shared" si="278"/>
        <v>KRAJ SPONE</v>
      </c>
      <c r="J3543">
        <f t="shared" si="279"/>
        <v>10.698666666666666</v>
      </c>
      <c r="K3543" t="str">
        <f t="shared" si="280"/>
        <v/>
      </c>
    </row>
    <row r="3544" spans="1:11" x14ac:dyDescent="0.25">
      <c r="A3544" t="s">
        <v>6392</v>
      </c>
      <c r="C3544" t="s">
        <v>6265</v>
      </c>
      <c r="D3544" t="s">
        <v>9</v>
      </c>
      <c r="E3544">
        <v>1</v>
      </c>
      <c r="F3544">
        <v>3696.64</v>
      </c>
      <c r="G3544" t="str">
        <f t="shared" si="277"/>
        <v>BLUEPRINTADC48788</v>
      </c>
      <c r="H3544" t="str">
        <f t="shared" si="276"/>
        <v>ADC48788</v>
      </c>
      <c r="I3544" t="str">
        <f t="shared" si="278"/>
        <v>TELO SPONE</v>
      </c>
      <c r="J3544">
        <f t="shared" si="279"/>
        <v>30.805333333333333</v>
      </c>
      <c r="K3544" t="str">
        <f t="shared" si="280"/>
        <v/>
      </c>
    </row>
    <row r="3545" spans="1:11" x14ac:dyDescent="0.25">
      <c r="A3545" t="s">
        <v>6393</v>
      </c>
      <c r="C3545" t="s">
        <v>2503</v>
      </c>
      <c r="D3545" t="s">
        <v>9</v>
      </c>
      <c r="E3545">
        <v>1</v>
      </c>
      <c r="F3545">
        <v>1612.8</v>
      </c>
      <c r="G3545" t="str">
        <f t="shared" si="277"/>
        <v>BLUEPRINTADC48789</v>
      </c>
      <c r="H3545" t="str">
        <f t="shared" si="276"/>
        <v>ADC48789</v>
      </c>
      <c r="I3545" t="str">
        <f t="shared" si="278"/>
        <v>KRAJ SPONE</v>
      </c>
      <c r="J3545">
        <f t="shared" si="279"/>
        <v>13.44</v>
      </c>
      <c r="K3545" t="str">
        <f t="shared" si="280"/>
        <v/>
      </c>
    </row>
    <row r="3546" spans="1:11" x14ac:dyDescent="0.25">
      <c r="A3546" t="s">
        <v>6394</v>
      </c>
      <c r="C3546" t="s">
        <v>2503</v>
      </c>
      <c r="D3546" t="s">
        <v>9</v>
      </c>
      <c r="E3546">
        <v>1</v>
      </c>
      <c r="F3546">
        <v>1612.8</v>
      </c>
      <c r="G3546" t="str">
        <f t="shared" si="277"/>
        <v>BLUEPRINTADC48790</v>
      </c>
      <c r="H3546" t="str">
        <f t="shared" si="276"/>
        <v>ADC48790</v>
      </c>
      <c r="I3546" t="str">
        <f t="shared" si="278"/>
        <v>KRAJ SPONE</v>
      </c>
      <c r="J3546">
        <f t="shared" si="279"/>
        <v>13.44</v>
      </c>
      <c r="K3546" t="str">
        <f t="shared" si="280"/>
        <v/>
      </c>
    </row>
    <row r="3547" spans="1:11" x14ac:dyDescent="0.25">
      <c r="A3547" t="s">
        <v>6395</v>
      </c>
      <c r="C3547" t="s">
        <v>6265</v>
      </c>
      <c r="D3547" t="s">
        <v>9</v>
      </c>
      <c r="E3547">
        <v>1</v>
      </c>
      <c r="F3547">
        <v>1168.6400000000001</v>
      </c>
      <c r="G3547" t="str">
        <f t="shared" si="277"/>
        <v>BLUEPRINTADC48792</v>
      </c>
      <c r="H3547" t="str">
        <f t="shared" si="276"/>
        <v>ADC48792</v>
      </c>
      <c r="I3547" t="str">
        <f t="shared" si="278"/>
        <v>TELO SPONE</v>
      </c>
      <c r="J3547">
        <f t="shared" si="279"/>
        <v>9.738666666666667</v>
      </c>
      <c r="K3547" t="str">
        <f t="shared" si="280"/>
        <v/>
      </c>
    </row>
    <row r="3548" spans="1:11" x14ac:dyDescent="0.25">
      <c r="A3548" t="s">
        <v>6396</v>
      </c>
      <c r="B3548" s="1" t="s">
        <v>6397</v>
      </c>
      <c r="C3548" t="s">
        <v>1966</v>
      </c>
      <c r="D3548" t="s">
        <v>9</v>
      </c>
      <c r="E3548">
        <v>1</v>
      </c>
      <c r="F3548">
        <v>3169.28</v>
      </c>
      <c r="G3548" t="str">
        <f t="shared" si="277"/>
        <v>BLUEPRINTADC48793</v>
      </c>
      <c r="H3548" t="str">
        <f t="shared" si="276"/>
        <v>MR131856</v>
      </c>
      <c r="I3548" t="str">
        <f t="shared" si="278"/>
        <v>REMENICA</v>
      </c>
      <c r="J3548">
        <f t="shared" si="279"/>
        <v>26.410666666666668</v>
      </c>
      <c r="K3548" t="str">
        <f t="shared" si="280"/>
        <v/>
      </c>
    </row>
    <row r="3549" spans="1:11" x14ac:dyDescent="0.25">
      <c r="A3549" t="s">
        <v>6398</v>
      </c>
      <c r="C3549" t="s">
        <v>2503</v>
      </c>
      <c r="D3549" t="s">
        <v>9</v>
      </c>
      <c r="E3549">
        <v>1</v>
      </c>
      <c r="F3549">
        <v>2675.2</v>
      </c>
      <c r="G3549" t="str">
        <f t="shared" si="277"/>
        <v>BLUEPRINTADC48794</v>
      </c>
      <c r="H3549" t="str">
        <f t="shared" si="276"/>
        <v>ADC48794</v>
      </c>
      <c r="I3549" t="str">
        <f t="shared" si="278"/>
        <v>KRAJ SPONE</v>
      </c>
      <c r="J3549">
        <f t="shared" si="279"/>
        <v>22.293333333333333</v>
      </c>
      <c r="K3549" t="str">
        <f t="shared" si="280"/>
        <v/>
      </c>
    </row>
    <row r="3550" spans="1:11" x14ac:dyDescent="0.25">
      <c r="A3550" t="s">
        <v>6399</v>
      </c>
      <c r="B3550" s="1" t="s">
        <v>6400</v>
      </c>
      <c r="C3550" t="s">
        <v>6265</v>
      </c>
      <c r="D3550" t="s">
        <v>9</v>
      </c>
      <c r="E3550">
        <v>1</v>
      </c>
      <c r="F3550">
        <v>1094.4000000000001</v>
      </c>
      <c r="G3550" t="str">
        <f t="shared" si="277"/>
        <v>BLUEPRINTADC48795</v>
      </c>
      <c r="H3550" t="str">
        <f t="shared" si="276"/>
        <v>MN103259</v>
      </c>
      <c r="I3550" t="str">
        <f t="shared" si="278"/>
        <v>TELO SPONE</v>
      </c>
      <c r="J3550">
        <f t="shared" si="279"/>
        <v>9.120000000000001</v>
      </c>
      <c r="K3550" t="str">
        <f t="shared" si="280"/>
        <v/>
      </c>
    </row>
    <row r="3551" spans="1:11" x14ac:dyDescent="0.25">
      <c r="A3551" t="s">
        <v>6401</v>
      </c>
      <c r="B3551" s="1" t="s">
        <v>6402</v>
      </c>
      <c r="C3551" t="s">
        <v>6265</v>
      </c>
      <c r="D3551" t="s">
        <v>9</v>
      </c>
      <c r="E3551">
        <v>1</v>
      </c>
      <c r="F3551">
        <v>1711.36</v>
      </c>
      <c r="G3551" t="str">
        <f t="shared" si="277"/>
        <v>BLUEPRINTADC48796</v>
      </c>
      <c r="H3551" t="str">
        <f t="shared" si="276"/>
        <v>MR403099</v>
      </c>
      <c r="I3551" t="str">
        <f t="shared" si="278"/>
        <v>TELO SPONE</v>
      </c>
      <c r="J3551">
        <f t="shared" si="279"/>
        <v>14.261333333333333</v>
      </c>
      <c r="K3551" t="str">
        <f t="shared" si="280"/>
        <v/>
      </c>
    </row>
    <row r="3552" spans="1:11" x14ac:dyDescent="0.25">
      <c r="A3552" t="s">
        <v>6403</v>
      </c>
      <c r="B3552" s="1" t="s">
        <v>6404</v>
      </c>
      <c r="C3552" t="s">
        <v>2503</v>
      </c>
      <c r="D3552" t="s">
        <v>9</v>
      </c>
      <c r="E3552">
        <v>1</v>
      </c>
      <c r="F3552">
        <v>1038.08</v>
      </c>
      <c r="G3552" t="str">
        <f t="shared" si="277"/>
        <v>BLUEPRINTADC48797</v>
      </c>
      <c r="H3552" t="str">
        <f t="shared" si="276"/>
        <v>MR977606</v>
      </c>
      <c r="I3552" t="str">
        <f t="shared" si="278"/>
        <v>KRAJ SPONE</v>
      </c>
      <c r="J3552">
        <f t="shared" si="279"/>
        <v>8.6506666666666661</v>
      </c>
      <c r="K3552" t="str">
        <f t="shared" si="280"/>
        <v/>
      </c>
    </row>
    <row r="3553" spans="1:11" x14ac:dyDescent="0.25">
      <c r="A3553" t="s">
        <v>6405</v>
      </c>
      <c r="B3553" s="1" t="s">
        <v>6406</v>
      </c>
      <c r="C3553" t="s">
        <v>6265</v>
      </c>
      <c r="D3553" t="s">
        <v>9</v>
      </c>
      <c r="E3553">
        <v>1</v>
      </c>
      <c r="F3553">
        <v>2085.12</v>
      </c>
      <c r="G3553" t="str">
        <f t="shared" si="277"/>
        <v>BLUEPRINTADC48798</v>
      </c>
      <c r="H3553" t="str">
        <f t="shared" si="276"/>
        <v>MR210221</v>
      </c>
      <c r="I3553" t="str">
        <f t="shared" si="278"/>
        <v>TELO SPONE</v>
      </c>
      <c r="J3553">
        <f t="shared" si="279"/>
        <v>17.375999999999998</v>
      </c>
      <c r="K3553" t="str">
        <f t="shared" si="280"/>
        <v/>
      </c>
    </row>
    <row r="3554" spans="1:11" x14ac:dyDescent="0.25">
      <c r="A3554" t="s">
        <v>6407</v>
      </c>
      <c r="B3554" s="1" t="s">
        <v>6408</v>
      </c>
      <c r="C3554" t="s">
        <v>2503</v>
      </c>
      <c r="D3554" t="s">
        <v>9</v>
      </c>
      <c r="E3554">
        <v>1</v>
      </c>
      <c r="F3554">
        <v>746.24</v>
      </c>
      <c r="G3554" t="str">
        <f t="shared" si="277"/>
        <v>BLUEPRINTADC48799</v>
      </c>
      <c r="H3554" t="str">
        <f t="shared" si="276"/>
        <v>4422A052</v>
      </c>
      <c r="I3554" t="str">
        <f t="shared" si="278"/>
        <v>KRAJ SPONE</v>
      </c>
      <c r="J3554">
        <f t="shared" si="279"/>
        <v>6.2186666666666666</v>
      </c>
      <c r="K3554" t="str">
        <f t="shared" si="280"/>
        <v/>
      </c>
    </row>
    <row r="3555" spans="1:11" x14ac:dyDescent="0.25">
      <c r="A3555" t="s">
        <v>6409</v>
      </c>
      <c r="B3555" s="1" t="s">
        <v>6410</v>
      </c>
      <c r="C3555" t="s">
        <v>6411</v>
      </c>
      <c r="D3555" t="s">
        <v>9</v>
      </c>
      <c r="E3555">
        <v>1</v>
      </c>
      <c r="F3555">
        <v>12314.88</v>
      </c>
      <c r="G3555" t="str">
        <f t="shared" si="277"/>
        <v>BLUEPRINTADC48801</v>
      </c>
      <c r="H3555" t="str">
        <f t="shared" si="276"/>
        <v>MB339051</v>
      </c>
      <c r="I3555" t="str">
        <f t="shared" si="278"/>
        <v>LISNATA OPRUGA</v>
      </c>
      <c r="J3555">
        <f t="shared" si="279"/>
        <v>102.624</v>
      </c>
      <c r="K3555" t="str">
        <f t="shared" si="280"/>
        <v/>
      </c>
    </row>
    <row r="3556" spans="1:11" x14ac:dyDescent="0.25">
      <c r="A3556" t="s">
        <v>6412</v>
      </c>
      <c r="B3556" s="1" t="s">
        <v>6413</v>
      </c>
      <c r="C3556" t="s">
        <v>6411</v>
      </c>
      <c r="D3556" t="s">
        <v>9</v>
      </c>
      <c r="E3556">
        <v>1</v>
      </c>
      <c r="F3556">
        <v>14694.4</v>
      </c>
      <c r="G3556" t="str">
        <f t="shared" si="277"/>
        <v>BLUEPRINTADC48802</v>
      </c>
      <c r="H3556" t="str">
        <f t="shared" si="276"/>
        <v>MB515307</v>
      </c>
      <c r="I3556" t="str">
        <f t="shared" si="278"/>
        <v>LISNATA OPRUGA</v>
      </c>
      <c r="J3556">
        <f t="shared" si="279"/>
        <v>122.45333333333333</v>
      </c>
      <c r="K3556" t="str">
        <f t="shared" si="280"/>
        <v/>
      </c>
    </row>
    <row r="3557" spans="1:11" x14ac:dyDescent="0.25">
      <c r="A3557" t="s">
        <v>6414</v>
      </c>
      <c r="B3557" s="1" t="s">
        <v>6415</v>
      </c>
      <c r="C3557" t="s">
        <v>6411</v>
      </c>
      <c r="D3557" t="s">
        <v>9</v>
      </c>
      <c r="E3557">
        <v>1</v>
      </c>
      <c r="F3557">
        <v>13762.56</v>
      </c>
      <c r="G3557" t="str">
        <f t="shared" si="277"/>
        <v>BLUEPRINTADC48803</v>
      </c>
      <c r="H3557" t="str">
        <f t="shared" si="276"/>
        <v>MB584026</v>
      </c>
      <c r="I3557" t="str">
        <f t="shared" si="278"/>
        <v>LISNATA OPRUGA</v>
      </c>
      <c r="J3557">
        <f t="shared" si="279"/>
        <v>114.688</v>
      </c>
      <c r="K3557" t="str">
        <f t="shared" si="280"/>
        <v/>
      </c>
    </row>
    <row r="3558" spans="1:11" x14ac:dyDescent="0.25">
      <c r="A3558" t="s">
        <v>6416</v>
      </c>
      <c r="B3558" s="1" t="s">
        <v>6417</v>
      </c>
      <c r="C3558" t="s">
        <v>6411</v>
      </c>
      <c r="D3558" t="s">
        <v>9</v>
      </c>
      <c r="E3558">
        <v>1</v>
      </c>
      <c r="F3558">
        <v>15834.88</v>
      </c>
      <c r="G3558" t="str">
        <f t="shared" si="277"/>
        <v>BLUEPRINTADC48804</v>
      </c>
      <c r="H3558" t="str">
        <f t="shared" si="276"/>
        <v>MR448147</v>
      </c>
      <c r="I3558" t="str">
        <f t="shared" si="278"/>
        <v>LISNATA OPRUGA</v>
      </c>
      <c r="J3558">
        <f t="shared" si="279"/>
        <v>131.95733333333334</v>
      </c>
      <c r="K3558" t="str">
        <f t="shared" si="280"/>
        <v/>
      </c>
    </row>
    <row r="3559" spans="1:11" x14ac:dyDescent="0.25">
      <c r="A3559" t="s">
        <v>6418</v>
      </c>
      <c r="B3559" s="1" t="s">
        <v>6419</v>
      </c>
      <c r="C3559" t="s">
        <v>6411</v>
      </c>
      <c r="D3559" t="s">
        <v>9</v>
      </c>
      <c r="E3559">
        <v>1</v>
      </c>
      <c r="F3559">
        <v>13269.76</v>
      </c>
      <c r="G3559" t="str">
        <f t="shared" si="277"/>
        <v>BLUEPRINTADC48806</v>
      </c>
      <c r="H3559" t="str">
        <f t="shared" si="276"/>
        <v>MB584028</v>
      </c>
      <c r="I3559" t="str">
        <f t="shared" si="278"/>
        <v>LISNATA OPRUGA</v>
      </c>
      <c r="J3559">
        <f t="shared" si="279"/>
        <v>110.58133333333333</v>
      </c>
      <c r="K3559" t="str">
        <f t="shared" si="280"/>
        <v/>
      </c>
    </row>
    <row r="3560" spans="1:11" x14ac:dyDescent="0.25">
      <c r="A3560" t="s">
        <v>6420</v>
      </c>
      <c r="B3560" s="1" t="s">
        <v>6421</v>
      </c>
      <c r="C3560" t="s">
        <v>6411</v>
      </c>
      <c r="D3560" t="s">
        <v>9</v>
      </c>
      <c r="E3560">
        <v>1</v>
      </c>
      <c r="F3560">
        <v>11040</v>
      </c>
      <c r="G3560" t="str">
        <f t="shared" si="277"/>
        <v>BLUEPRINTADC48807</v>
      </c>
      <c r="H3560" t="str">
        <f t="shared" si="276"/>
        <v>MR992595</v>
      </c>
      <c r="I3560" t="str">
        <f t="shared" si="278"/>
        <v>LISNATA OPRUGA</v>
      </c>
      <c r="J3560">
        <f t="shared" si="279"/>
        <v>92</v>
      </c>
      <c r="K3560" t="str">
        <f t="shared" si="280"/>
        <v/>
      </c>
    </row>
    <row r="3561" spans="1:11" x14ac:dyDescent="0.25">
      <c r="A3561" t="s">
        <v>6422</v>
      </c>
      <c r="B3561" s="1" t="s">
        <v>6423</v>
      </c>
      <c r="C3561" t="s">
        <v>6411</v>
      </c>
      <c r="D3561" t="s">
        <v>9</v>
      </c>
      <c r="E3561">
        <v>1</v>
      </c>
      <c r="F3561">
        <v>9242.8799999999992</v>
      </c>
      <c r="G3561" t="str">
        <f t="shared" si="277"/>
        <v>BLUEPRINTADC48808</v>
      </c>
      <c r="H3561" t="str">
        <f t="shared" si="276"/>
        <v>MR353452</v>
      </c>
      <c r="I3561" t="str">
        <f t="shared" si="278"/>
        <v>LISNATA OPRUGA</v>
      </c>
      <c r="J3561">
        <f t="shared" si="279"/>
        <v>77.023999999999987</v>
      </c>
      <c r="K3561" t="str">
        <f t="shared" si="280"/>
        <v/>
      </c>
    </row>
    <row r="3562" spans="1:11" x14ac:dyDescent="0.25">
      <c r="A3562" t="s">
        <v>6424</v>
      </c>
      <c r="B3562" s="1" t="s">
        <v>5628</v>
      </c>
      <c r="C3562" t="s">
        <v>2207</v>
      </c>
      <c r="D3562" t="s">
        <v>9</v>
      </c>
      <c r="E3562">
        <v>1</v>
      </c>
      <c r="F3562">
        <v>15645.44</v>
      </c>
      <c r="G3562" t="str">
        <f t="shared" si="277"/>
        <v>BLUEPRINTADC48809</v>
      </c>
      <c r="H3562" t="str">
        <f t="shared" si="276"/>
        <v>MR353450</v>
      </c>
      <c r="I3562" t="str">
        <f t="shared" si="278"/>
        <v>SILEN BLOK</v>
      </c>
      <c r="J3562">
        <f t="shared" si="279"/>
        <v>130.37866666666667</v>
      </c>
      <c r="K3562" t="str">
        <f t="shared" si="280"/>
        <v/>
      </c>
    </row>
    <row r="3563" spans="1:11" x14ac:dyDescent="0.25">
      <c r="A3563" t="s">
        <v>6425</v>
      </c>
      <c r="B3563" s="1" t="s">
        <v>6426</v>
      </c>
      <c r="C3563" t="s">
        <v>2207</v>
      </c>
      <c r="D3563" t="s">
        <v>9</v>
      </c>
      <c r="E3563">
        <v>1</v>
      </c>
      <c r="F3563">
        <v>17932.8</v>
      </c>
      <c r="G3563" t="str">
        <f t="shared" si="277"/>
        <v>BLUEPRINTADC48810</v>
      </c>
      <c r="H3563" t="str">
        <f t="shared" si="276"/>
        <v>MR353453</v>
      </c>
      <c r="I3563" t="str">
        <f t="shared" si="278"/>
        <v>SILEN BLOK</v>
      </c>
      <c r="J3563">
        <f t="shared" si="279"/>
        <v>149.44</v>
      </c>
      <c r="K3563" t="str">
        <f t="shared" si="280"/>
        <v/>
      </c>
    </row>
    <row r="3564" spans="1:11" x14ac:dyDescent="0.25">
      <c r="A3564" t="s">
        <v>6427</v>
      </c>
      <c r="B3564" s="1" t="s">
        <v>6428</v>
      </c>
      <c r="C3564" t="s">
        <v>2207</v>
      </c>
      <c r="D3564" t="s">
        <v>9</v>
      </c>
      <c r="E3564">
        <v>1</v>
      </c>
      <c r="F3564">
        <v>11667.2</v>
      </c>
      <c r="G3564" t="str">
        <f t="shared" si="277"/>
        <v>BLUEPRINTADC48811</v>
      </c>
      <c r="H3564" t="str">
        <f t="shared" si="276"/>
        <v>MR353081</v>
      </c>
      <c r="I3564" t="str">
        <f t="shared" si="278"/>
        <v>SILEN BLOK</v>
      </c>
      <c r="J3564">
        <f t="shared" si="279"/>
        <v>97.226666666666674</v>
      </c>
      <c r="K3564" t="str">
        <f t="shared" si="280"/>
        <v/>
      </c>
    </row>
    <row r="3565" spans="1:11" x14ac:dyDescent="0.25">
      <c r="A3565" t="s">
        <v>6429</v>
      </c>
      <c r="B3565" s="1" t="s">
        <v>6430</v>
      </c>
      <c r="C3565" t="s">
        <v>6431</v>
      </c>
      <c r="D3565" t="s">
        <v>9</v>
      </c>
      <c r="E3565">
        <v>1</v>
      </c>
      <c r="F3565">
        <v>28309.759999999998</v>
      </c>
      <c r="G3565" t="str">
        <f t="shared" si="277"/>
        <v>BLUEPRINTADC48812</v>
      </c>
      <c r="H3565" t="str">
        <f t="shared" ref="H3565:H3628" si="281">IF(AND(B3565&lt;&gt;"", B3565&lt;&gt;"-"),SUBSTITUTE(SUBSTITUTE(B3565,"-","")," ",""),A3565)</f>
        <v>MK310032</v>
      </c>
      <c r="I3565" t="str">
        <f t="shared" si="278"/>
        <v>GIBANJ</v>
      </c>
      <c r="J3565">
        <f t="shared" si="279"/>
        <v>235.91466666666665</v>
      </c>
      <c r="K3565" t="str">
        <f t="shared" si="280"/>
        <v/>
      </c>
    </row>
    <row r="3566" spans="1:11" x14ac:dyDescent="0.25">
      <c r="A3566" t="s">
        <v>6432</v>
      </c>
      <c r="B3566" s="1" t="s">
        <v>6433</v>
      </c>
      <c r="C3566" t="s">
        <v>6431</v>
      </c>
      <c r="D3566" t="s">
        <v>9</v>
      </c>
      <c r="E3566">
        <v>1</v>
      </c>
      <c r="F3566">
        <v>36285.440000000002</v>
      </c>
      <c r="G3566" t="str">
        <f t="shared" si="277"/>
        <v>BLUEPRINTADC48813</v>
      </c>
      <c r="H3566" t="str">
        <f t="shared" si="281"/>
        <v>MC114880</v>
      </c>
      <c r="I3566" t="str">
        <f t="shared" si="278"/>
        <v>GIBANJ</v>
      </c>
      <c r="J3566">
        <f t="shared" si="279"/>
        <v>302.37866666666667</v>
      </c>
      <c r="K3566" t="str">
        <f t="shared" si="280"/>
        <v/>
      </c>
    </row>
    <row r="3567" spans="1:11" x14ac:dyDescent="0.25">
      <c r="A3567" t="s">
        <v>6434</v>
      </c>
      <c r="B3567" s="1" t="s">
        <v>6435</v>
      </c>
      <c r="C3567" t="s">
        <v>6431</v>
      </c>
      <c r="D3567" t="s">
        <v>9</v>
      </c>
      <c r="E3567">
        <v>1</v>
      </c>
      <c r="F3567">
        <v>28309.759999999998</v>
      </c>
      <c r="G3567" t="str">
        <f t="shared" si="277"/>
        <v>BLUEPRINTADC48814</v>
      </c>
      <c r="H3567" t="str">
        <f t="shared" si="281"/>
        <v>MK310031</v>
      </c>
      <c r="I3567" t="str">
        <f t="shared" si="278"/>
        <v>GIBANJ</v>
      </c>
      <c r="J3567">
        <f t="shared" si="279"/>
        <v>235.91466666666665</v>
      </c>
      <c r="K3567" t="str">
        <f t="shared" si="280"/>
        <v/>
      </c>
    </row>
    <row r="3568" spans="1:11" x14ac:dyDescent="0.25">
      <c r="A3568" t="s">
        <v>6436</v>
      </c>
      <c r="B3568" s="1" t="s">
        <v>6437</v>
      </c>
      <c r="C3568" t="s">
        <v>3073</v>
      </c>
      <c r="D3568" t="s">
        <v>9</v>
      </c>
      <c r="E3568">
        <v>1</v>
      </c>
      <c r="F3568">
        <v>3260.16</v>
      </c>
      <c r="G3568" t="str">
        <f t="shared" si="277"/>
        <v>BLUEPRINTADC488301</v>
      </c>
      <c r="H3568" t="str">
        <f t="shared" si="281"/>
        <v>MR197451</v>
      </c>
      <c r="I3568" t="str">
        <f t="shared" si="278"/>
        <v>PREDNJA SPIRALNA OPRUGA</v>
      </c>
      <c r="J3568">
        <f t="shared" si="279"/>
        <v>27.167999999999999</v>
      </c>
      <c r="K3568" t="str">
        <f t="shared" si="280"/>
        <v/>
      </c>
    </row>
    <row r="3569" spans="1:11" x14ac:dyDescent="0.25">
      <c r="A3569" t="s">
        <v>6438</v>
      </c>
      <c r="B3569" s="1" t="s">
        <v>6439</v>
      </c>
      <c r="C3569" t="s">
        <v>6440</v>
      </c>
      <c r="D3569" t="s">
        <v>9</v>
      </c>
      <c r="E3569">
        <v>1</v>
      </c>
      <c r="F3569">
        <v>2592</v>
      </c>
      <c r="G3569" t="str">
        <f t="shared" si="277"/>
        <v>BLUEPRINTADC488302</v>
      </c>
      <c r="H3569" t="str">
        <f t="shared" si="281"/>
        <v>MB871085</v>
      </c>
      <c r="I3569" t="str">
        <f t="shared" si="278"/>
        <v>ZADNJA SPIRALNA OPRUGA</v>
      </c>
      <c r="J3569">
        <f t="shared" si="279"/>
        <v>21.6</v>
      </c>
      <c r="K3569" t="str">
        <f t="shared" si="280"/>
        <v/>
      </c>
    </row>
    <row r="3570" spans="1:11" x14ac:dyDescent="0.25">
      <c r="A3570" t="s">
        <v>6441</v>
      </c>
      <c r="B3570" s="1" t="s">
        <v>6442</v>
      </c>
      <c r="C3570" t="s">
        <v>3073</v>
      </c>
      <c r="D3570" t="s">
        <v>9</v>
      </c>
      <c r="E3570">
        <v>1</v>
      </c>
      <c r="F3570">
        <v>3260.16</v>
      </c>
      <c r="G3570" t="str">
        <f t="shared" si="277"/>
        <v>BLUEPRINTADC488303</v>
      </c>
      <c r="H3570" t="str">
        <f t="shared" si="281"/>
        <v>MR197452T</v>
      </c>
      <c r="I3570" t="str">
        <f t="shared" si="278"/>
        <v>PREDNJA SPIRALNA OPRUGA</v>
      </c>
      <c r="J3570">
        <f t="shared" si="279"/>
        <v>27.167999999999999</v>
      </c>
      <c r="K3570" t="str">
        <f t="shared" si="280"/>
        <v/>
      </c>
    </row>
    <row r="3571" spans="1:11" x14ac:dyDescent="0.25">
      <c r="A3571" t="s">
        <v>6443</v>
      </c>
      <c r="B3571" s="1" t="s">
        <v>6444</v>
      </c>
      <c r="C3571" t="s">
        <v>6440</v>
      </c>
      <c r="D3571" t="s">
        <v>9</v>
      </c>
      <c r="E3571">
        <v>1</v>
      </c>
      <c r="F3571">
        <v>2188.8000000000002</v>
      </c>
      <c r="G3571" t="str">
        <f t="shared" si="277"/>
        <v>BLUEPRINTADC488304</v>
      </c>
      <c r="H3571" t="str">
        <f t="shared" si="281"/>
        <v>MR977617</v>
      </c>
      <c r="I3571" t="str">
        <f t="shared" si="278"/>
        <v>ZADNJA SPIRALNA OPRUGA</v>
      </c>
      <c r="J3571">
        <f t="shared" si="279"/>
        <v>18.240000000000002</v>
      </c>
      <c r="K3571" t="str">
        <f t="shared" si="280"/>
        <v/>
      </c>
    </row>
    <row r="3572" spans="1:11" x14ac:dyDescent="0.25">
      <c r="A3572" t="s">
        <v>6445</v>
      </c>
      <c r="B3572" s="1" t="s">
        <v>6446</v>
      </c>
      <c r="C3572" t="s">
        <v>3073</v>
      </c>
      <c r="D3572" t="s">
        <v>9</v>
      </c>
      <c r="E3572">
        <v>1</v>
      </c>
      <c r="F3572">
        <v>3521.28</v>
      </c>
      <c r="G3572" t="str">
        <f t="shared" si="277"/>
        <v>BLUEPRINTADC488305</v>
      </c>
      <c r="H3572" t="str">
        <f t="shared" si="281"/>
        <v>4040A041</v>
      </c>
      <c r="I3572" t="str">
        <f t="shared" si="278"/>
        <v>PREDNJA SPIRALNA OPRUGA</v>
      </c>
      <c r="J3572">
        <f t="shared" si="279"/>
        <v>29.344000000000001</v>
      </c>
      <c r="K3572" t="str">
        <f t="shared" si="280"/>
        <v/>
      </c>
    </row>
    <row r="3573" spans="1:11" x14ac:dyDescent="0.25">
      <c r="A3573" t="s">
        <v>6447</v>
      </c>
      <c r="B3573" s="1" t="s">
        <v>6448</v>
      </c>
      <c r="C3573" t="s">
        <v>6440</v>
      </c>
      <c r="D3573" t="s">
        <v>9</v>
      </c>
      <c r="E3573">
        <v>1</v>
      </c>
      <c r="F3573">
        <v>4386.5600000000004</v>
      </c>
      <c r="G3573" t="str">
        <f t="shared" si="277"/>
        <v>BLUEPRINTADC488306</v>
      </c>
      <c r="H3573" t="str">
        <f t="shared" si="281"/>
        <v>MR594434</v>
      </c>
      <c r="I3573" t="str">
        <f t="shared" si="278"/>
        <v>ZADNJA SPIRALNA OPRUGA</v>
      </c>
      <c r="J3573">
        <f t="shared" si="279"/>
        <v>36.55466666666667</v>
      </c>
      <c r="K3573" t="str">
        <f t="shared" si="280"/>
        <v/>
      </c>
    </row>
    <row r="3574" spans="1:11" x14ac:dyDescent="0.25">
      <c r="A3574" t="s">
        <v>6449</v>
      </c>
      <c r="B3574" s="1" t="s">
        <v>6450</v>
      </c>
      <c r="C3574" t="s">
        <v>6440</v>
      </c>
      <c r="D3574" t="s">
        <v>9</v>
      </c>
      <c r="E3574">
        <v>1</v>
      </c>
      <c r="F3574">
        <v>3751.68</v>
      </c>
      <c r="G3574" t="str">
        <f t="shared" si="277"/>
        <v>BLUEPRINTADC488307</v>
      </c>
      <c r="H3574" t="str">
        <f t="shared" si="281"/>
        <v>MR594435</v>
      </c>
      <c r="I3574" t="str">
        <f t="shared" si="278"/>
        <v>ZADNJA SPIRALNA OPRUGA</v>
      </c>
      <c r="J3574">
        <f t="shared" si="279"/>
        <v>31.263999999999999</v>
      </c>
      <c r="K3574" t="str">
        <f t="shared" si="280"/>
        <v/>
      </c>
    </row>
    <row r="3575" spans="1:11" x14ac:dyDescent="0.25">
      <c r="A3575" t="s">
        <v>6451</v>
      </c>
      <c r="B3575" s="1" t="s">
        <v>6452</v>
      </c>
      <c r="C3575" t="s">
        <v>3073</v>
      </c>
      <c r="D3575" t="s">
        <v>9</v>
      </c>
      <c r="E3575">
        <v>1</v>
      </c>
      <c r="F3575">
        <v>3820.8</v>
      </c>
      <c r="G3575" t="str">
        <f t="shared" si="277"/>
        <v>BLUEPRINTADC488308</v>
      </c>
      <c r="H3575" t="str">
        <f t="shared" si="281"/>
        <v>MR150816</v>
      </c>
      <c r="I3575" t="str">
        <f t="shared" si="278"/>
        <v>PREDNJA SPIRALNA OPRUGA</v>
      </c>
      <c r="J3575">
        <f t="shared" si="279"/>
        <v>31.84</v>
      </c>
      <c r="K3575" t="str">
        <f t="shared" si="280"/>
        <v/>
      </c>
    </row>
    <row r="3576" spans="1:11" x14ac:dyDescent="0.25">
      <c r="A3576" t="s">
        <v>6453</v>
      </c>
      <c r="B3576" s="1" t="s">
        <v>6454</v>
      </c>
      <c r="C3576" t="s">
        <v>3073</v>
      </c>
      <c r="D3576" t="s">
        <v>9</v>
      </c>
      <c r="E3576">
        <v>1</v>
      </c>
      <c r="F3576">
        <v>4972.8</v>
      </c>
      <c r="G3576" t="str">
        <f t="shared" si="277"/>
        <v>BLUEPRINTADC488309</v>
      </c>
      <c r="H3576" t="str">
        <f t="shared" si="281"/>
        <v>MR150813</v>
      </c>
      <c r="I3576" t="str">
        <f t="shared" si="278"/>
        <v>PREDNJA SPIRALNA OPRUGA</v>
      </c>
      <c r="J3576">
        <f t="shared" si="279"/>
        <v>41.440000000000005</v>
      </c>
      <c r="K3576" t="str">
        <f t="shared" si="280"/>
        <v/>
      </c>
    </row>
    <row r="3577" spans="1:11" x14ac:dyDescent="0.25">
      <c r="A3577" t="s">
        <v>6455</v>
      </c>
      <c r="B3577" s="1" t="s">
        <v>6456</v>
      </c>
      <c r="C3577" t="s">
        <v>3073</v>
      </c>
      <c r="D3577" t="s">
        <v>9</v>
      </c>
      <c r="E3577">
        <v>1</v>
      </c>
      <c r="F3577">
        <v>4386.5600000000004</v>
      </c>
      <c r="G3577" t="str">
        <f t="shared" si="277"/>
        <v>BLUEPRINTADC488310</v>
      </c>
      <c r="H3577" t="str">
        <f t="shared" si="281"/>
        <v>MR992336</v>
      </c>
      <c r="I3577" t="str">
        <f t="shared" si="278"/>
        <v>PREDNJA SPIRALNA OPRUGA</v>
      </c>
      <c r="J3577">
        <f t="shared" si="279"/>
        <v>36.55466666666667</v>
      </c>
      <c r="K3577" t="str">
        <f t="shared" si="280"/>
        <v/>
      </c>
    </row>
    <row r="3578" spans="1:11" x14ac:dyDescent="0.25">
      <c r="A3578" t="s">
        <v>6457</v>
      </c>
      <c r="B3578" s="1" t="s">
        <v>6458</v>
      </c>
      <c r="C3578" t="s">
        <v>6440</v>
      </c>
      <c r="D3578" t="s">
        <v>9</v>
      </c>
      <c r="E3578">
        <v>1</v>
      </c>
      <c r="F3578">
        <v>2630.4</v>
      </c>
      <c r="G3578" t="str">
        <f t="shared" si="277"/>
        <v>BLUEPRINTADC488311</v>
      </c>
      <c r="H3578" t="str">
        <f t="shared" si="281"/>
        <v>MN101522</v>
      </c>
      <c r="I3578" t="str">
        <f t="shared" si="278"/>
        <v>ZADNJA SPIRALNA OPRUGA</v>
      </c>
      <c r="J3578">
        <f t="shared" si="279"/>
        <v>21.92</v>
      </c>
      <c r="K3578" t="str">
        <f t="shared" si="280"/>
        <v/>
      </c>
    </row>
    <row r="3579" spans="1:11" x14ac:dyDescent="0.25">
      <c r="A3579" t="s">
        <v>6459</v>
      </c>
      <c r="B3579" s="1" t="s">
        <v>6460</v>
      </c>
      <c r="C3579" t="s">
        <v>3073</v>
      </c>
      <c r="D3579" t="s">
        <v>9</v>
      </c>
      <c r="E3579">
        <v>1</v>
      </c>
      <c r="F3579">
        <v>3443.2</v>
      </c>
      <c r="G3579" t="str">
        <f t="shared" si="277"/>
        <v>BLUEPRINTADC488312</v>
      </c>
      <c r="H3579" t="str">
        <f t="shared" si="281"/>
        <v>MN101531</v>
      </c>
      <c r="I3579" t="str">
        <f t="shared" si="278"/>
        <v>PREDNJA SPIRALNA OPRUGA</v>
      </c>
      <c r="J3579">
        <f t="shared" si="279"/>
        <v>28.693333333333332</v>
      </c>
      <c r="K3579" t="str">
        <f t="shared" si="280"/>
        <v/>
      </c>
    </row>
    <row r="3580" spans="1:11" x14ac:dyDescent="0.25">
      <c r="A3580" t="s">
        <v>6461</v>
      </c>
      <c r="B3580" s="1" t="s">
        <v>6462</v>
      </c>
      <c r="C3580" t="s">
        <v>3073</v>
      </c>
      <c r="D3580" t="s">
        <v>9</v>
      </c>
      <c r="E3580">
        <v>1</v>
      </c>
      <c r="F3580">
        <v>3733.76</v>
      </c>
      <c r="G3580" t="str">
        <f t="shared" si="277"/>
        <v>BLUEPRINTADC488313</v>
      </c>
      <c r="H3580" t="str">
        <f t="shared" si="281"/>
        <v>4040A040</v>
      </c>
      <c r="I3580" t="str">
        <f t="shared" si="278"/>
        <v>PREDNJA SPIRALNA OPRUGA</v>
      </c>
      <c r="J3580">
        <f t="shared" si="279"/>
        <v>31.114666666666668</v>
      </c>
      <c r="K3580" t="str">
        <f t="shared" si="280"/>
        <v/>
      </c>
    </row>
    <row r="3581" spans="1:11" x14ac:dyDescent="0.25">
      <c r="A3581" t="s">
        <v>6463</v>
      </c>
      <c r="B3581" s="1" t="s">
        <v>6464</v>
      </c>
      <c r="C3581" t="s">
        <v>3073</v>
      </c>
      <c r="D3581" t="s">
        <v>9</v>
      </c>
      <c r="E3581">
        <v>1</v>
      </c>
      <c r="F3581">
        <v>3841.28</v>
      </c>
      <c r="G3581" t="str">
        <f t="shared" si="277"/>
        <v>BLUEPRINTADC488314</v>
      </c>
      <c r="H3581" t="str">
        <f t="shared" si="281"/>
        <v>4040A097</v>
      </c>
      <c r="I3581" t="str">
        <f t="shared" si="278"/>
        <v>PREDNJA SPIRALNA OPRUGA</v>
      </c>
      <c r="J3581">
        <f t="shared" si="279"/>
        <v>32.010666666666665</v>
      </c>
      <c r="K3581" t="str">
        <f t="shared" si="280"/>
        <v/>
      </c>
    </row>
    <row r="3582" spans="1:11" x14ac:dyDescent="0.25">
      <c r="A3582" t="s">
        <v>6465</v>
      </c>
      <c r="B3582" s="1" t="s">
        <v>6466</v>
      </c>
      <c r="C3582" t="s">
        <v>6440</v>
      </c>
      <c r="D3582" t="s">
        <v>9</v>
      </c>
      <c r="E3582">
        <v>1</v>
      </c>
      <c r="F3582">
        <v>3180.8</v>
      </c>
      <c r="G3582" t="str">
        <f t="shared" si="277"/>
        <v>BLUEPRINTADC488315</v>
      </c>
      <c r="H3582" t="str">
        <f t="shared" si="281"/>
        <v>4140A040</v>
      </c>
      <c r="I3582" t="str">
        <f t="shared" si="278"/>
        <v>ZADNJA SPIRALNA OPRUGA</v>
      </c>
      <c r="J3582">
        <f t="shared" si="279"/>
        <v>26.506666666666668</v>
      </c>
      <c r="K3582" t="str">
        <f t="shared" si="280"/>
        <v/>
      </c>
    </row>
    <row r="3583" spans="1:11" x14ac:dyDescent="0.25">
      <c r="A3583" t="s">
        <v>6467</v>
      </c>
      <c r="B3583" s="1" t="s">
        <v>6468</v>
      </c>
      <c r="C3583" t="s">
        <v>6440</v>
      </c>
      <c r="D3583" t="s">
        <v>9</v>
      </c>
      <c r="E3583">
        <v>1</v>
      </c>
      <c r="F3583">
        <v>2630.4</v>
      </c>
      <c r="G3583" t="str">
        <f t="shared" si="277"/>
        <v>BLUEPRINTADC488316</v>
      </c>
      <c r="H3583" t="str">
        <f t="shared" si="281"/>
        <v>MR374285</v>
      </c>
      <c r="I3583" t="str">
        <f t="shared" si="278"/>
        <v>ZADNJA SPIRALNA OPRUGA</v>
      </c>
      <c r="J3583">
        <f t="shared" si="279"/>
        <v>21.92</v>
      </c>
      <c r="K3583" t="str">
        <f t="shared" si="280"/>
        <v/>
      </c>
    </row>
    <row r="3584" spans="1:11" x14ac:dyDescent="0.25">
      <c r="A3584" t="s">
        <v>6469</v>
      </c>
      <c r="B3584" s="1" t="s">
        <v>6470</v>
      </c>
      <c r="C3584" t="s">
        <v>3073</v>
      </c>
      <c r="D3584" t="s">
        <v>9</v>
      </c>
      <c r="E3584">
        <v>1</v>
      </c>
      <c r="F3584">
        <v>3751.68</v>
      </c>
      <c r="G3584" t="str">
        <f t="shared" si="277"/>
        <v>BLUEPRINTADC488317</v>
      </c>
      <c r="H3584" t="str">
        <f t="shared" si="281"/>
        <v>MR353741</v>
      </c>
      <c r="I3584" t="str">
        <f t="shared" si="278"/>
        <v>PREDNJA SPIRALNA OPRUGA</v>
      </c>
      <c r="J3584">
        <f t="shared" si="279"/>
        <v>31.263999999999999</v>
      </c>
      <c r="K3584" t="str">
        <f t="shared" si="280"/>
        <v/>
      </c>
    </row>
    <row r="3585" spans="1:11" x14ac:dyDescent="0.25">
      <c r="A3585" t="s">
        <v>6471</v>
      </c>
      <c r="B3585" s="1" t="s">
        <v>6472</v>
      </c>
      <c r="C3585" t="s">
        <v>6440</v>
      </c>
      <c r="D3585" t="s">
        <v>9</v>
      </c>
      <c r="E3585">
        <v>1</v>
      </c>
      <c r="F3585">
        <v>3260.16</v>
      </c>
      <c r="G3585" t="str">
        <f t="shared" si="277"/>
        <v>BLUEPRINTADC488318</v>
      </c>
      <c r="H3585" t="str">
        <f t="shared" si="281"/>
        <v>MR510347</v>
      </c>
      <c r="I3585" t="str">
        <f t="shared" si="278"/>
        <v>ZADNJA SPIRALNA OPRUGA</v>
      </c>
      <c r="J3585">
        <f t="shared" si="279"/>
        <v>27.167999999999999</v>
      </c>
      <c r="K3585" t="str">
        <f t="shared" si="280"/>
        <v/>
      </c>
    </row>
    <row r="3586" spans="1:11" x14ac:dyDescent="0.25">
      <c r="A3586" t="s">
        <v>6473</v>
      </c>
      <c r="B3586" s="1" t="s">
        <v>6474</v>
      </c>
      <c r="C3586" t="s">
        <v>3073</v>
      </c>
      <c r="D3586" t="s">
        <v>9</v>
      </c>
      <c r="E3586">
        <v>1</v>
      </c>
      <c r="F3586">
        <v>4972.8</v>
      </c>
      <c r="G3586" t="str">
        <f t="shared" si="277"/>
        <v>BLUEPRINTADC488319</v>
      </c>
      <c r="H3586" t="str">
        <f t="shared" si="281"/>
        <v>MR510337</v>
      </c>
      <c r="I3586" t="str">
        <f t="shared" si="278"/>
        <v>PREDNJA SPIRALNA OPRUGA</v>
      </c>
      <c r="J3586">
        <f t="shared" si="279"/>
        <v>41.440000000000005</v>
      </c>
      <c r="K3586" t="str">
        <f t="shared" si="280"/>
        <v/>
      </c>
    </row>
    <row r="3587" spans="1:11" x14ac:dyDescent="0.25">
      <c r="A3587" t="s">
        <v>6475</v>
      </c>
      <c r="B3587" s="1" t="s">
        <v>6476</v>
      </c>
      <c r="C3587" t="s">
        <v>3073</v>
      </c>
      <c r="D3587" t="s">
        <v>9</v>
      </c>
      <c r="E3587">
        <v>1</v>
      </c>
      <c r="F3587">
        <v>2525.44</v>
      </c>
      <c r="G3587" t="str">
        <f t="shared" ref="G3587:G3650" si="282">"BLUEPRINT"&amp;A3587</f>
        <v>BLUEPRINTADC488320</v>
      </c>
      <c r="H3587" t="str">
        <f t="shared" si="281"/>
        <v>MR316590</v>
      </c>
      <c r="I3587" t="str">
        <f t="shared" ref="I3587:I3650" si="283">UPPER(C3587)</f>
        <v>PREDNJA SPIRALNA OPRUGA</v>
      </c>
      <c r="J3587">
        <f t="shared" ref="J3587:J3650" si="284">F3587/120</f>
        <v>21.045333333333335</v>
      </c>
      <c r="K3587" t="str">
        <f t="shared" ref="K3587:K3650" si="285">IF(E3587&gt;1,"nesto", "")</f>
        <v/>
      </c>
    </row>
    <row r="3588" spans="1:11" x14ac:dyDescent="0.25">
      <c r="A3588" t="s">
        <v>6477</v>
      </c>
      <c r="B3588" s="1" t="s">
        <v>6478</v>
      </c>
      <c r="C3588" t="s">
        <v>3073</v>
      </c>
      <c r="D3588" t="s">
        <v>9</v>
      </c>
      <c r="E3588">
        <v>1</v>
      </c>
      <c r="F3588">
        <v>3104</v>
      </c>
      <c r="G3588" t="str">
        <f t="shared" si="282"/>
        <v>BLUEPRINTADC488321</v>
      </c>
      <c r="H3588" t="str">
        <f t="shared" si="281"/>
        <v>MR403320</v>
      </c>
      <c r="I3588" t="str">
        <f t="shared" si="283"/>
        <v>PREDNJA SPIRALNA OPRUGA</v>
      </c>
      <c r="J3588">
        <f t="shared" si="284"/>
        <v>25.866666666666667</v>
      </c>
      <c r="K3588" t="str">
        <f t="shared" si="285"/>
        <v/>
      </c>
    </row>
    <row r="3589" spans="1:11" x14ac:dyDescent="0.25">
      <c r="A3589" t="s">
        <v>6479</v>
      </c>
      <c r="B3589" s="1" t="s">
        <v>6480</v>
      </c>
      <c r="C3589" t="s">
        <v>6440</v>
      </c>
      <c r="D3589" t="s">
        <v>9</v>
      </c>
      <c r="E3589">
        <v>1</v>
      </c>
      <c r="F3589">
        <v>2259.1999999999998</v>
      </c>
      <c r="G3589" t="str">
        <f t="shared" si="282"/>
        <v>BLUEPRINTADC488322</v>
      </c>
      <c r="H3589" t="str">
        <f t="shared" si="281"/>
        <v>M818685</v>
      </c>
      <c r="I3589" t="str">
        <f t="shared" si="283"/>
        <v>ZADNJA SPIRALNA OPRUGA</v>
      </c>
      <c r="J3589">
        <f t="shared" si="284"/>
        <v>18.826666666666664</v>
      </c>
      <c r="K3589" t="str">
        <f t="shared" si="285"/>
        <v/>
      </c>
    </row>
    <row r="3590" spans="1:11" x14ac:dyDescent="0.25">
      <c r="A3590" t="s">
        <v>6481</v>
      </c>
      <c r="B3590" s="1" t="s">
        <v>6482</v>
      </c>
      <c r="C3590" t="s">
        <v>6440</v>
      </c>
      <c r="D3590" t="s">
        <v>9</v>
      </c>
      <c r="E3590">
        <v>1</v>
      </c>
      <c r="F3590">
        <v>2630.4</v>
      </c>
      <c r="G3590" t="str">
        <f t="shared" si="282"/>
        <v>BLUEPRINTADC488323</v>
      </c>
      <c r="H3590" t="str">
        <f t="shared" si="281"/>
        <v>MR333557</v>
      </c>
      <c r="I3590" t="str">
        <f t="shared" si="283"/>
        <v>ZADNJA SPIRALNA OPRUGA</v>
      </c>
      <c r="J3590">
        <f t="shared" si="284"/>
        <v>21.92</v>
      </c>
      <c r="K3590" t="str">
        <f t="shared" si="285"/>
        <v/>
      </c>
    </row>
    <row r="3591" spans="1:11" x14ac:dyDescent="0.25">
      <c r="A3591" t="s">
        <v>6483</v>
      </c>
      <c r="B3591" s="1" t="s">
        <v>6484</v>
      </c>
      <c r="C3591" t="s">
        <v>3073</v>
      </c>
      <c r="D3591" t="s">
        <v>9</v>
      </c>
      <c r="E3591">
        <v>1</v>
      </c>
      <c r="F3591">
        <v>3142.4</v>
      </c>
      <c r="G3591" t="str">
        <f t="shared" si="282"/>
        <v>BLUEPRINTADC488324</v>
      </c>
      <c r="H3591" t="str">
        <f t="shared" si="281"/>
        <v>MR333344</v>
      </c>
      <c r="I3591" t="str">
        <f t="shared" si="283"/>
        <v>PREDNJA SPIRALNA OPRUGA</v>
      </c>
      <c r="J3591">
        <f t="shared" si="284"/>
        <v>26.186666666666667</v>
      </c>
      <c r="K3591" t="str">
        <f t="shared" si="285"/>
        <v/>
      </c>
    </row>
    <row r="3592" spans="1:11" x14ac:dyDescent="0.25">
      <c r="A3592" t="s">
        <v>6485</v>
      </c>
      <c r="B3592" s="1" t="s">
        <v>6486</v>
      </c>
      <c r="C3592" t="s">
        <v>3073</v>
      </c>
      <c r="D3592" t="s">
        <v>9</v>
      </c>
      <c r="E3592">
        <v>1</v>
      </c>
      <c r="F3592">
        <v>3018.24</v>
      </c>
      <c r="G3592" t="str">
        <f t="shared" si="282"/>
        <v>BLUEPRINTADC488325</v>
      </c>
      <c r="H3592" t="str">
        <f t="shared" si="281"/>
        <v>MR913502</v>
      </c>
      <c r="I3592" t="str">
        <f t="shared" si="283"/>
        <v>PREDNJA SPIRALNA OPRUGA</v>
      </c>
      <c r="J3592">
        <f t="shared" si="284"/>
        <v>25.151999999999997</v>
      </c>
      <c r="K3592" t="str">
        <f t="shared" si="285"/>
        <v/>
      </c>
    </row>
    <row r="3593" spans="1:11" x14ac:dyDescent="0.25">
      <c r="A3593" t="s">
        <v>6487</v>
      </c>
      <c r="B3593" s="1" t="s">
        <v>6488</v>
      </c>
      <c r="C3593" t="s">
        <v>3073</v>
      </c>
      <c r="D3593" t="s">
        <v>9</v>
      </c>
      <c r="E3593">
        <v>1</v>
      </c>
      <c r="F3593">
        <v>3260.16</v>
      </c>
      <c r="G3593" t="str">
        <f t="shared" si="282"/>
        <v>BLUEPRINTADC488326</v>
      </c>
      <c r="H3593" t="str">
        <f t="shared" si="281"/>
        <v>MR913024</v>
      </c>
      <c r="I3593" t="str">
        <f t="shared" si="283"/>
        <v>PREDNJA SPIRALNA OPRUGA</v>
      </c>
      <c r="J3593">
        <f t="shared" si="284"/>
        <v>27.167999999999999</v>
      </c>
      <c r="K3593" t="str">
        <f t="shared" si="285"/>
        <v/>
      </c>
    </row>
    <row r="3594" spans="1:11" x14ac:dyDescent="0.25">
      <c r="A3594" t="s">
        <v>6489</v>
      </c>
      <c r="B3594" s="1" t="s">
        <v>6490</v>
      </c>
      <c r="C3594" t="s">
        <v>3073</v>
      </c>
      <c r="D3594" t="s">
        <v>9</v>
      </c>
      <c r="E3594">
        <v>1</v>
      </c>
      <c r="F3594">
        <v>3296</v>
      </c>
      <c r="G3594" t="str">
        <f t="shared" si="282"/>
        <v>BLUEPRINTADC488327</v>
      </c>
      <c r="H3594" t="str">
        <f t="shared" si="281"/>
        <v>MR913390</v>
      </c>
      <c r="I3594" t="str">
        <f t="shared" si="283"/>
        <v>PREDNJA SPIRALNA OPRUGA</v>
      </c>
      <c r="J3594">
        <f t="shared" si="284"/>
        <v>27.466666666666665</v>
      </c>
      <c r="K3594" t="str">
        <f t="shared" si="285"/>
        <v/>
      </c>
    </row>
    <row r="3595" spans="1:11" x14ac:dyDescent="0.25">
      <c r="A3595" t="s">
        <v>6491</v>
      </c>
      <c r="B3595" s="1" t="s">
        <v>6492</v>
      </c>
      <c r="C3595" t="s">
        <v>3073</v>
      </c>
      <c r="D3595" t="s">
        <v>9</v>
      </c>
      <c r="E3595">
        <v>1</v>
      </c>
      <c r="F3595">
        <v>3018.24</v>
      </c>
      <c r="G3595" t="str">
        <f t="shared" si="282"/>
        <v>BLUEPRINTADC488328</v>
      </c>
      <c r="H3595" t="str">
        <f t="shared" si="281"/>
        <v>MR914713</v>
      </c>
      <c r="I3595" t="str">
        <f t="shared" si="283"/>
        <v>PREDNJA SPIRALNA OPRUGA</v>
      </c>
      <c r="J3595">
        <f t="shared" si="284"/>
        <v>25.151999999999997</v>
      </c>
      <c r="K3595" t="str">
        <f t="shared" si="285"/>
        <v/>
      </c>
    </row>
    <row r="3596" spans="1:11" x14ac:dyDescent="0.25">
      <c r="A3596" t="s">
        <v>6493</v>
      </c>
      <c r="B3596" s="1" t="s">
        <v>6494</v>
      </c>
      <c r="C3596" t="s">
        <v>3073</v>
      </c>
      <c r="D3596" t="s">
        <v>9</v>
      </c>
      <c r="E3596">
        <v>1</v>
      </c>
      <c r="F3596">
        <v>2630.4</v>
      </c>
      <c r="G3596" t="str">
        <f t="shared" si="282"/>
        <v>BLUEPRINTADC488329</v>
      </c>
      <c r="H3596" t="str">
        <f t="shared" si="281"/>
        <v>MB891714</v>
      </c>
      <c r="I3596" t="str">
        <f t="shared" si="283"/>
        <v>PREDNJA SPIRALNA OPRUGA</v>
      </c>
      <c r="J3596">
        <f t="shared" si="284"/>
        <v>21.92</v>
      </c>
      <c r="K3596" t="str">
        <f t="shared" si="285"/>
        <v/>
      </c>
    </row>
    <row r="3597" spans="1:11" x14ac:dyDescent="0.25">
      <c r="A3597" t="s">
        <v>6495</v>
      </c>
      <c r="B3597" s="1" t="s">
        <v>6496</v>
      </c>
      <c r="C3597" t="s">
        <v>6440</v>
      </c>
      <c r="D3597" t="s">
        <v>9</v>
      </c>
      <c r="E3597">
        <v>1</v>
      </c>
      <c r="F3597">
        <v>2592</v>
      </c>
      <c r="G3597" t="str">
        <f t="shared" si="282"/>
        <v>BLUEPRINTADC488330</v>
      </c>
      <c r="H3597" t="str">
        <f t="shared" si="281"/>
        <v>MB910872</v>
      </c>
      <c r="I3597" t="str">
        <f t="shared" si="283"/>
        <v>ZADNJA SPIRALNA OPRUGA</v>
      </c>
      <c r="J3597">
        <f t="shared" si="284"/>
        <v>21.6</v>
      </c>
      <c r="K3597" t="str">
        <f t="shared" si="285"/>
        <v/>
      </c>
    </row>
    <row r="3598" spans="1:11" x14ac:dyDescent="0.25">
      <c r="A3598" t="s">
        <v>6497</v>
      </c>
      <c r="B3598" s="1" t="s">
        <v>6498</v>
      </c>
      <c r="C3598" t="s">
        <v>6440</v>
      </c>
      <c r="D3598" t="s">
        <v>9</v>
      </c>
      <c r="E3598">
        <v>1</v>
      </c>
      <c r="F3598">
        <v>2592</v>
      </c>
      <c r="G3598" t="str">
        <f t="shared" si="282"/>
        <v>BLUEPRINTADC488331</v>
      </c>
      <c r="H3598" t="str">
        <f t="shared" si="281"/>
        <v>MB910873</v>
      </c>
      <c r="I3598" t="str">
        <f t="shared" si="283"/>
        <v>ZADNJA SPIRALNA OPRUGA</v>
      </c>
      <c r="J3598">
        <f t="shared" si="284"/>
        <v>21.6</v>
      </c>
      <c r="K3598" t="str">
        <f t="shared" si="285"/>
        <v/>
      </c>
    </row>
    <row r="3599" spans="1:11" x14ac:dyDescent="0.25">
      <c r="A3599" t="s">
        <v>6499</v>
      </c>
      <c r="B3599" s="1" t="s">
        <v>6500</v>
      </c>
      <c r="C3599" t="s">
        <v>3073</v>
      </c>
      <c r="D3599" t="s">
        <v>9</v>
      </c>
      <c r="E3599">
        <v>1</v>
      </c>
      <c r="F3599">
        <v>2590.7199999999998</v>
      </c>
      <c r="G3599" t="str">
        <f t="shared" si="282"/>
        <v>BLUEPRINTADC488332</v>
      </c>
      <c r="H3599" t="str">
        <f t="shared" si="281"/>
        <v>MB891717</v>
      </c>
      <c r="I3599" t="str">
        <f t="shared" si="283"/>
        <v>PREDNJA SPIRALNA OPRUGA</v>
      </c>
      <c r="J3599">
        <f t="shared" si="284"/>
        <v>21.589333333333332</v>
      </c>
      <c r="K3599" t="str">
        <f t="shared" si="285"/>
        <v/>
      </c>
    </row>
    <row r="3600" spans="1:11" x14ac:dyDescent="0.25">
      <c r="A3600" t="s">
        <v>6501</v>
      </c>
      <c r="B3600" s="1" t="s">
        <v>6502</v>
      </c>
      <c r="C3600" t="s">
        <v>3073</v>
      </c>
      <c r="D3600" t="s">
        <v>9</v>
      </c>
      <c r="E3600">
        <v>1</v>
      </c>
      <c r="F3600">
        <v>2901.76</v>
      </c>
      <c r="G3600" t="str">
        <f t="shared" si="282"/>
        <v>BLUEPRINTADC488333</v>
      </c>
      <c r="H3600" t="str">
        <f t="shared" si="281"/>
        <v>MB808295</v>
      </c>
      <c r="I3600" t="str">
        <f t="shared" si="283"/>
        <v>PREDNJA SPIRALNA OPRUGA</v>
      </c>
      <c r="J3600">
        <f t="shared" si="284"/>
        <v>24.181333333333335</v>
      </c>
      <c r="K3600" t="str">
        <f t="shared" si="285"/>
        <v/>
      </c>
    </row>
    <row r="3601" spans="1:11" x14ac:dyDescent="0.25">
      <c r="A3601" t="s">
        <v>6503</v>
      </c>
      <c r="B3601" s="1" t="s">
        <v>6504</v>
      </c>
      <c r="C3601" t="s">
        <v>3073</v>
      </c>
      <c r="D3601" t="s">
        <v>9</v>
      </c>
      <c r="E3601">
        <v>1</v>
      </c>
      <c r="F3601">
        <v>2807.04</v>
      </c>
      <c r="G3601" t="str">
        <f t="shared" si="282"/>
        <v>BLUEPRINTADC488334</v>
      </c>
      <c r="H3601" t="str">
        <f t="shared" si="281"/>
        <v>MB808296</v>
      </c>
      <c r="I3601" t="str">
        <f t="shared" si="283"/>
        <v>PREDNJA SPIRALNA OPRUGA</v>
      </c>
      <c r="J3601">
        <f t="shared" si="284"/>
        <v>23.391999999999999</v>
      </c>
      <c r="K3601" t="str">
        <f t="shared" si="285"/>
        <v/>
      </c>
    </row>
    <row r="3602" spans="1:11" x14ac:dyDescent="0.25">
      <c r="A3602" t="s">
        <v>6505</v>
      </c>
      <c r="B3602" s="1" t="s">
        <v>6506</v>
      </c>
      <c r="C3602" t="s">
        <v>6440</v>
      </c>
      <c r="D3602" t="s">
        <v>9</v>
      </c>
      <c r="E3602">
        <v>1</v>
      </c>
      <c r="F3602">
        <v>2592</v>
      </c>
      <c r="G3602" t="str">
        <f t="shared" si="282"/>
        <v>BLUEPRINTADC488335</v>
      </c>
      <c r="H3602" t="str">
        <f t="shared" si="281"/>
        <v>MB910874</v>
      </c>
      <c r="I3602" t="str">
        <f t="shared" si="283"/>
        <v>ZADNJA SPIRALNA OPRUGA</v>
      </c>
      <c r="J3602">
        <f t="shared" si="284"/>
        <v>21.6</v>
      </c>
      <c r="K3602" t="str">
        <f t="shared" si="285"/>
        <v/>
      </c>
    </row>
    <row r="3603" spans="1:11" x14ac:dyDescent="0.25">
      <c r="A3603" t="s">
        <v>6507</v>
      </c>
      <c r="B3603" s="1" t="s">
        <v>6508</v>
      </c>
      <c r="C3603" t="s">
        <v>3073</v>
      </c>
      <c r="D3603" t="s">
        <v>9</v>
      </c>
      <c r="E3603">
        <v>1</v>
      </c>
      <c r="F3603">
        <v>2848</v>
      </c>
      <c r="G3603" t="str">
        <f t="shared" si="282"/>
        <v>BLUEPRINTADC488336</v>
      </c>
      <c r="H3603" t="str">
        <f t="shared" si="281"/>
        <v>PW531330</v>
      </c>
      <c r="I3603" t="str">
        <f t="shared" si="283"/>
        <v>PREDNJA SPIRALNA OPRUGA</v>
      </c>
      <c r="J3603">
        <f t="shared" si="284"/>
        <v>23.733333333333334</v>
      </c>
      <c r="K3603" t="str">
        <f t="shared" si="285"/>
        <v/>
      </c>
    </row>
    <row r="3604" spans="1:11" x14ac:dyDescent="0.25">
      <c r="A3604" t="s">
        <v>6509</v>
      </c>
      <c r="B3604" s="1" t="s">
        <v>43288</v>
      </c>
      <c r="C3604" t="s">
        <v>3073</v>
      </c>
      <c r="D3604" t="s">
        <v>9</v>
      </c>
      <c r="E3604">
        <v>1</v>
      </c>
      <c r="F3604">
        <v>1710.08</v>
      </c>
      <c r="G3604" t="str">
        <f t="shared" si="282"/>
        <v>BLUEPRINTADC488337</v>
      </c>
      <c r="H3604" t="str">
        <f t="shared" si="281"/>
        <v>4543210804</v>
      </c>
      <c r="I3604" t="str">
        <f t="shared" si="283"/>
        <v>PREDNJA SPIRALNA OPRUGA</v>
      </c>
      <c r="J3604">
        <f t="shared" si="284"/>
        <v>14.250666666666666</v>
      </c>
      <c r="K3604" t="str">
        <f t="shared" si="285"/>
        <v/>
      </c>
    </row>
    <row r="3605" spans="1:11" x14ac:dyDescent="0.25">
      <c r="A3605" t="s">
        <v>6510</v>
      </c>
      <c r="B3605" s="1" t="s">
        <v>43289</v>
      </c>
      <c r="C3605" t="s">
        <v>3073</v>
      </c>
      <c r="D3605" t="s">
        <v>9</v>
      </c>
      <c r="E3605">
        <v>1</v>
      </c>
      <c r="F3605">
        <v>1939.2</v>
      </c>
      <c r="G3605" t="str">
        <f t="shared" si="282"/>
        <v>BLUEPRINTADC488338</v>
      </c>
      <c r="H3605" t="str">
        <f t="shared" si="281"/>
        <v>4543211104</v>
      </c>
      <c r="I3605" t="str">
        <f t="shared" si="283"/>
        <v>PREDNJA SPIRALNA OPRUGA</v>
      </c>
      <c r="J3605">
        <f t="shared" si="284"/>
        <v>16.16</v>
      </c>
      <c r="K3605" t="str">
        <f t="shared" si="285"/>
        <v/>
      </c>
    </row>
    <row r="3606" spans="1:11" x14ac:dyDescent="0.25">
      <c r="A3606" t="s">
        <v>6511</v>
      </c>
      <c r="B3606" s="1" t="s">
        <v>43290</v>
      </c>
      <c r="C3606" t="s">
        <v>6440</v>
      </c>
      <c r="D3606" t="s">
        <v>9</v>
      </c>
      <c r="E3606">
        <v>1</v>
      </c>
      <c r="F3606">
        <v>1939.2</v>
      </c>
      <c r="G3606" t="str">
        <f t="shared" si="282"/>
        <v>BLUEPRINTADC488339</v>
      </c>
      <c r="H3606" t="str">
        <f t="shared" si="281"/>
        <v>4543240704</v>
      </c>
      <c r="I3606" t="str">
        <f t="shared" si="283"/>
        <v>ZADNJA SPIRALNA OPRUGA</v>
      </c>
      <c r="J3606">
        <f t="shared" si="284"/>
        <v>16.16</v>
      </c>
      <c r="K3606" t="str">
        <f t="shared" si="285"/>
        <v/>
      </c>
    </row>
    <row r="3607" spans="1:11" x14ac:dyDescent="0.25">
      <c r="A3607" t="s">
        <v>6512</v>
      </c>
      <c r="B3607" s="1" t="s">
        <v>43291</v>
      </c>
      <c r="C3607" t="s">
        <v>3073</v>
      </c>
      <c r="D3607" t="s">
        <v>9</v>
      </c>
      <c r="E3607">
        <v>1</v>
      </c>
      <c r="F3607">
        <v>1830.4</v>
      </c>
      <c r="G3607" t="str">
        <f t="shared" si="282"/>
        <v>BLUEPRINTADC488340</v>
      </c>
      <c r="H3607" t="str">
        <f t="shared" si="281"/>
        <v>4543211304</v>
      </c>
      <c r="I3607" t="str">
        <f t="shared" si="283"/>
        <v>PREDNJA SPIRALNA OPRUGA</v>
      </c>
      <c r="J3607">
        <f t="shared" si="284"/>
        <v>15.253333333333334</v>
      </c>
      <c r="K3607" t="str">
        <f t="shared" si="285"/>
        <v/>
      </c>
    </row>
    <row r="3608" spans="1:11" x14ac:dyDescent="0.25">
      <c r="A3608" t="s">
        <v>6513</v>
      </c>
      <c r="B3608" s="1" t="s">
        <v>43292</v>
      </c>
      <c r="C3608" t="s">
        <v>3073</v>
      </c>
      <c r="D3608" t="s">
        <v>9</v>
      </c>
      <c r="E3608">
        <v>1</v>
      </c>
      <c r="F3608">
        <v>1830.4</v>
      </c>
      <c r="G3608" t="str">
        <f t="shared" si="282"/>
        <v>BLUEPRINTADC488341</v>
      </c>
      <c r="H3608" t="str">
        <f t="shared" si="281"/>
        <v>4543211004</v>
      </c>
      <c r="I3608" t="str">
        <f t="shared" si="283"/>
        <v>PREDNJA SPIRALNA OPRUGA</v>
      </c>
      <c r="J3608">
        <f t="shared" si="284"/>
        <v>15.253333333333334</v>
      </c>
      <c r="K3608" t="str">
        <f t="shared" si="285"/>
        <v/>
      </c>
    </row>
    <row r="3609" spans="1:11" x14ac:dyDescent="0.25">
      <c r="A3609" t="s">
        <v>6514</v>
      </c>
      <c r="B3609" s="1" t="s">
        <v>43293</v>
      </c>
      <c r="C3609" t="s">
        <v>6440</v>
      </c>
      <c r="D3609" t="s">
        <v>9</v>
      </c>
      <c r="E3609">
        <v>1</v>
      </c>
      <c r="F3609">
        <v>2040.32</v>
      </c>
      <c r="G3609" t="str">
        <f t="shared" si="282"/>
        <v>BLUEPRINTADC488342</v>
      </c>
      <c r="H3609" t="str">
        <f t="shared" si="281"/>
        <v>4543240804</v>
      </c>
      <c r="I3609" t="str">
        <f t="shared" si="283"/>
        <v>ZADNJA SPIRALNA OPRUGA</v>
      </c>
      <c r="J3609">
        <f t="shared" si="284"/>
        <v>17.002666666666666</v>
      </c>
      <c r="K3609" t="str">
        <f t="shared" si="285"/>
        <v/>
      </c>
    </row>
    <row r="3610" spans="1:11" x14ac:dyDescent="0.25">
      <c r="A3610" t="s">
        <v>6515</v>
      </c>
      <c r="C3610" t="s">
        <v>6516</v>
      </c>
      <c r="D3610" t="s">
        <v>9</v>
      </c>
      <c r="E3610">
        <v>1</v>
      </c>
      <c r="F3610">
        <v>6100.48</v>
      </c>
      <c r="G3610" t="str">
        <f t="shared" si="282"/>
        <v>BLUEPRINTADC488343</v>
      </c>
      <c r="H3610" t="str">
        <f t="shared" si="281"/>
        <v>ADC488343</v>
      </c>
      <c r="I3610" t="str">
        <f t="shared" si="283"/>
        <v>OPRUGA PREDNJA</v>
      </c>
      <c r="J3610">
        <f t="shared" si="284"/>
        <v>50.837333333333326</v>
      </c>
      <c r="K3610" t="str">
        <f t="shared" si="285"/>
        <v/>
      </c>
    </row>
    <row r="3611" spans="1:11" x14ac:dyDescent="0.25">
      <c r="A3611" t="s">
        <v>6517</v>
      </c>
      <c r="C3611" t="s">
        <v>6518</v>
      </c>
      <c r="D3611" t="s">
        <v>9</v>
      </c>
      <c r="E3611">
        <v>1</v>
      </c>
      <c r="F3611">
        <v>6918.4</v>
      </c>
      <c r="G3611" t="str">
        <f t="shared" si="282"/>
        <v>BLUEPRINTADC488344</v>
      </c>
      <c r="H3611" t="str">
        <f t="shared" si="281"/>
        <v>ADC488344</v>
      </c>
      <c r="I3611" t="str">
        <f t="shared" si="283"/>
        <v>OPRUGE ZADNJE</v>
      </c>
      <c r="J3611">
        <f t="shared" si="284"/>
        <v>57.653333333333329</v>
      </c>
      <c r="K3611" t="str">
        <f t="shared" si="285"/>
        <v/>
      </c>
    </row>
    <row r="3612" spans="1:11" x14ac:dyDescent="0.25">
      <c r="A3612" t="s">
        <v>6519</v>
      </c>
      <c r="C3612" t="s">
        <v>6518</v>
      </c>
      <c r="D3612" t="s">
        <v>9</v>
      </c>
      <c r="E3612">
        <v>1</v>
      </c>
      <c r="F3612">
        <v>8771.84</v>
      </c>
      <c r="G3612" t="str">
        <f t="shared" si="282"/>
        <v>BLUEPRINTADC488345</v>
      </c>
      <c r="H3612" t="str">
        <f t="shared" si="281"/>
        <v>ADC488345</v>
      </c>
      <c r="I3612" t="str">
        <f t="shared" si="283"/>
        <v>OPRUGE ZADNJE</v>
      </c>
      <c r="J3612">
        <f t="shared" si="284"/>
        <v>73.098666666666674</v>
      </c>
      <c r="K3612" t="str">
        <f t="shared" si="285"/>
        <v/>
      </c>
    </row>
    <row r="3613" spans="1:11" x14ac:dyDescent="0.25">
      <c r="A3613" t="s">
        <v>6520</v>
      </c>
      <c r="C3613" t="s">
        <v>6518</v>
      </c>
      <c r="D3613" t="s">
        <v>9</v>
      </c>
      <c r="E3613">
        <v>1</v>
      </c>
      <c r="F3613">
        <v>5221.12</v>
      </c>
      <c r="G3613" t="str">
        <f t="shared" si="282"/>
        <v>BLUEPRINTADC488346</v>
      </c>
      <c r="H3613" t="str">
        <f t="shared" si="281"/>
        <v>ADC488346</v>
      </c>
      <c r="I3613" t="str">
        <f t="shared" si="283"/>
        <v>OPRUGE ZADNJE</v>
      </c>
      <c r="J3613">
        <f t="shared" si="284"/>
        <v>43.509333333333331</v>
      </c>
      <c r="K3613" t="str">
        <f t="shared" si="285"/>
        <v/>
      </c>
    </row>
    <row r="3614" spans="1:11" x14ac:dyDescent="0.25">
      <c r="A3614" t="s">
        <v>6521</v>
      </c>
      <c r="C3614" t="s">
        <v>6518</v>
      </c>
      <c r="D3614" t="s">
        <v>9</v>
      </c>
      <c r="E3614">
        <v>1</v>
      </c>
      <c r="F3614">
        <v>5221.12</v>
      </c>
      <c r="G3614" t="str">
        <f t="shared" si="282"/>
        <v>BLUEPRINTADC488347</v>
      </c>
      <c r="H3614" t="str">
        <f t="shared" si="281"/>
        <v>ADC488347</v>
      </c>
      <c r="I3614" t="str">
        <f t="shared" si="283"/>
        <v>OPRUGE ZADNJE</v>
      </c>
      <c r="J3614">
        <f t="shared" si="284"/>
        <v>43.509333333333331</v>
      </c>
      <c r="K3614" t="str">
        <f t="shared" si="285"/>
        <v/>
      </c>
    </row>
    <row r="3615" spans="1:11" x14ac:dyDescent="0.25">
      <c r="A3615" t="s">
        <v>6522</v>
      </c>
      <c r="C3615" t="s">
        <v>6516</v>
      </c>
      <c r="D3615" t="s">
        <v>9</v>
      </c>
      <c r="E3615">
        <v>1</v>
      </c>
      <c r="F3615">
        <v>4040.96</v>
      </c>
      <c r="G3615" t="str">
        <f t="shared" si="282"/>
        <v>BLUEPRINTADC488348</v>
      </c>
      <c r="H3615" t="str">
        <f t="shared" si="281"/>
        <v>ADC488348</v>
      </c>
      <c r="I3615" t="str">
        <f t="shared" si="283"/>
        <v>OPRUGA PREDNJA</v>
      </c>
      <c r="J3615">
        <f t="shared" si="284"/>
        <v>33.674666666666667</v>
      </c>
      <c r="K3615" t="str">
        <f t="shared" si="285"/>
        <v/>
      </c>
    </row>
    <row r="3616" spans="1:11" x14ac:dyDescent="0.25">
      <c r="A3616" t="s">
        <v>6523</v>
      </c>
      <c r="C3616" t="s">
        <v>6516</v>
      </c>
      <c r="D3616" t="s">
        <v>9</v>
      </c>
      <c r="E3616">
        <v>1</v>
      </c>
      <c r="F3616">
        <v>5221.12</v>
      </c>
      <c r="G3616" t="str">
        <f t="shared" si="282"/>
        <v>BLUEPRINTADC488349</v>
      </c>
      <c r="H3616" t="str">
        <f t="shared" si="281"/>
        <v>ADC488349</v>
      </c>
      <c r="I3616" t="str">
        <f t="shared" si="283"/>
        <v>OPRUGA PREDNJA</v>
      </c>
      <c r="J3616">
        <f t="shared" si="284"/>
        <v>43.509333333333331</v>
      </c>
      <c r="K3616" t="str">
        <f t="shared" si="285"/>
        <v/>
      </c>
    </row>
    <row r="3617" spans="1:11" x14ac:dyDescent="0.25">
      <c r="A3617" t="s">
        <v>6524</v>
      </c>
      <c r="C3617" t="s">
        <v>6518</v>
      </c>
      <c r="D3617" t="s">
        <v>9</v>
      </c>
      <c r="E3617">
        <v>1</v>
      </c>
      <c r="F3617">
        <v>4533.76</v>
      </c>
      <c r="G3617" t="str">
        <f t="shared" si="282"/>
        <v>BLUEPRINTADC488350</v>
      </c>
      <c r="H3617" t="str">
        <f t="shared" si="281"/>
        <v>ADC488350</v>
      </c>
      <c r="I3617" t="str">
        <f t="shared" si="283"/>
        <v>OPRUGE ZADNJE</v>
      </c>
      <c r="J3617">
        <f t="shared" si="284"/>
        <v>37.781333333333336</v>
      </c>
      <c r="K3617" t="str">
        <f t="shared" si="285"/>
        <v/>
      </c>
    </row>
    <row r="3618" spans="1:11" x14ac:dyDescent="0.25">
      <c r="A3618" t="s">
        <v>6525</v>
      </c>
      <c r="B3618" s="1" t="s">
        <v>6526</v>
      </c>
      <c r="C3618" t="s">
        <v>3067</v>
      </c>
      <c r="D3618" t="s">
        <v>9</v>
      </c>
      <c r="E3618">
        <v>1</v>
      </c>
      <c r="F3618">
        <v>2757.12</v>
      </c>
      <c r="G3618" t="str">
        <f t="shared" si="282"/>
        <v>BLUEPRINTADC488351</v>
      </c>
      <c r="H3618" t="str">
        <f t="shared" si="281"/>
        <v>MB891723</v>
      </c>
      <c r="I3618" t="str">
        <f t="shared" si="283"/>
        <v>OPRUGA AMORTIZERA</v>
      </c>
      <c r="J3618">
        <f t="shared" si="284"/>
        <v>22.975999999999999</v>
      </c>
      <c r="K3618" t="str">
        <f t="shared" si="285"/>
        <v/>
      </c>
    </row>
    <row r="3619" spans="1:11" x14ac:dyDescent="0.25">
      <c r="A3619" t="s">
        <v>6527</v>
      </c>
      <c r="B3619" s="1" t="s">
        <v>6528</v>
      </c>
      <c r="C3619" t="s">
        <v>3067</v>
      </c>
      <c r="D3619" t="s">
        <v>9</v>
      </c>
      <c r="E3619">
        <v>1</v>
      </c>
      <c r="F3619">
        <v>2732.8</v>
      </c>
      <c r="G3619" t="str">
        <f t="shared" si="282"/>
        <v>BLUEPRINTADC488352</v>
      </c>
      <c r="H3619" t="str">
        <f t="shared" si="281"/>
        <v>MB891722</v>
      </c>
      <c r="I3619" t="str">
        <f t="shared" si="283"/>
        <v>OPRUGA AMORTIZERA</v>
      </c>
      <c r="J3619">
        <f t="shared" si="284"/>
        <v>22.773333333333333</v>
      </c>
      <c r="K3619" t="str">
        <f t="shared" si="285"/>
        <v/>
      </c>
    </row>
    <row r="3620" spans="1:11" x14ac:dyDescent="0.25">
      <c r="A3620" t="s">
        <v>6529</v>
      </c>
      <c r="B3620" s="1" t="s">
        <v>6530</v>
      </c>
      <c r="C3620" t="s">
        <v>3067</v>
      </c>
      <c r="D3620" t="s">
        <v>9</v>
      </c>
      <c r="E3620">
        <v>1</v>
      </c>
      <c r="F3620">
        <v>2452.48</v>
      </c>
      <c r="G3620" t="str">
        <f t="shared" si="282"/>
        <v>BLUEPRINTADC488353</v>
      </c>
      <c r="H3620" t="str">
        <f t="shared" si="281"/>
        <v>MB809273</v>
      </c>
      <c r="I3620" t="str">
        <f t="shared" si="283"/>
        <v>OPRUGA AMORTIZERA</v>
      </c>
      <c r="J3620">
        <f t="shared" si="284"/>
        <v>20.437333333333335</v>
      </c>
      <c r="K3620" t="str">
        <f t="shared" si="285"/>
        <v/>
      </c>
    </row>
    <row r="3621" spans="1:11" x14ac:dyDescent="0.25">
      <c r="A3621" t="s">
        <v>6531</v>
      </c>
      <c r="B3621" s="1" t="s">
        <v>6532</v>
      </c>
      <c r="C3621" t="s">
        <v>3067</v>
      </c>
      <c r="D3621" t="s">
        <v>9</v>
      </c>
      <c r="E3621">
        <v>1</v>
      </c>
      <c r="F3621">
        <v>6711.04</v>
      </c>
      <c r="G3621" t="str">
        <f t="shared" si="282"/>
        <v>BLUEPRINTADC488354</v>
      </c>
      <c r="H3621" t="str">
        <f t="shared" si="281"/>
        <v>MB932860</v>
      </c>
      <c r="I3621" t="str">
        <f t="shared" si="283"/>
        <v>OPRUGA AMORTIZERA</v>
      </c>
      <c r="J3621">
        <f t="shared" si="284"/>
        <v>55.925333333333334</v>
      </c>
      <c r="K3621" t="str">
        <f t="shared" si="285"/>
        <v/>
      </c>
    </row>
    <row r="3622" spans="1:11" x14ac:dyDescent="0.25">
      <c r="A3622" t="s">
        <v>6533</v>
      </c>
      <c r="B3622" s="1" t="s">
        <v>6534</v>
      </c>
      <c r="C3622" t="s">
        <v>3067</v>
      </c>
      <c r="D3622" t="s">
        <v>9</v>
      </c>
      <c r="E3622">
        <v>1</v>
      </c>
      <c r="F3622">
        <v>6711.04</v>
      </c>
      <c r="G3622" t="str">
        <f t="shared" si="282"/>
        <v>BLUEPRINTADC488355</v>
      </c>
      <c r="H3622" t="str">
        <f t="shared" si="281"/>
        <v>MB809044</v>
      </c>
      <c r="I3622" t="str">
        <f t="shared" si="283"/>
        <v>OPRUGA AMORTIZERA</v>
      </c>
      <c r="J3622">
        <f t="shared" si="284"/>
        <v>55.925333333333334</v>
      </c>
      <c r="K3622" t="str">
        <f t="shared" si="285"/>
        <v/>
      </c>
    </row>
    <row r="3623" spans="1:11" x14ac:dyDescent="0.25">
      <c r="A3623" t="s">
        <v>6535</v>
      </c>
      <c r="B3623" s="1" t="s">
        <v>6536</v>
      </c>
      <c r="C3623" t="s">
        <v>3067</v>
      </c>
      <c r="D3623" t="s">
        <v>9</v>
      </c>
      <c r="E3623">
        <v>1</v>
      </c>
      <c r="F3623">
        <v>4540.16</v>
      </c>
      <c r="G3623" t="str">
        <f t="shared" si="282"/>
        <v>BLUEPRINTADC488356</v>
      </c>
      <c r="H3623" t="str">
        <f t="shared" si="281"/>
        <v>MR554260</v>
      </c>
      <c r="I3623" t="str">
        <f t="shared" si="283"/>
        <v>OPRUGA AMORTIZERA</v>
      </c>
      <c r="J3623">
        <f t="shared" si="284"/>
        <v>37.834666666666664</v>
      </c>
      <c r="K3623" t="str">
        <f t="shared" si="285"/>
        <v/>
      </c>
    </row>
    <row r="3624" spans="1:11" x14ac:dyDescent="0.25">
      <c r="A3624" t="s">
        <v>6537</v>
      </c>
      <c r="B3624" s="1" t="s">
        <v>6538</v>
      </c>
      <c r="C3624" t="s">
        <v>3067</v>
      </c>
      <c r="D3624" t="s">
        <v>9</v>
      </c>
      <c r="E3624">
        <v>1</v>
      </c>
      <c r="F3624">
        <v>6480.64</v>
      </c>
      <c r="G3624" t="str">
        <f t="shared" si="282"/>
        <v>BLUEPRINTADC488357</v>
      </c>
      <c r="H3624" t="str">
        <f t="shared" si="281"/>
        <v>MR554261</v>
      </c>
      <c r="I3624" t="str">
        <f t="shared" si="283"/>
        <v>OPRUGA AMORTIZERA</v>
      </c>
      <c r="J3624">
        <f t="shared" si="284"/>
        <v>54.005333333333333</v>
      </c>
      <c r="K3624" t="str">
        <f t="shared" si="285"/>
        <v/>
      </c>
    </row>
    <row r="3625" spans="1:11" x14ac:dyDescent="0.25">
      <c r="A3625" t="s">
        <v>6539</v>
      </c>
      <c r="B3625" s="1" t="s">
        <v>6540</v>
      </c>
      <c r="C3625" t="s">
        <v>3067</v>
      </c>
      <c r="D3625" t="s">
        <v>9</v>
      </c>
      <c r="E3625">
        <v>1</v>
      </c>
      <c r="F3625">
        <v>6571.52</v>
      </c>
      <c r="G3625" t="str">
        <f t="shared" si="282"/>
        <v>BLUEPRINTADC488358</v>
      </c>
      <c r="H3625" t="str">
        <f t="shared" si="281"/>
        <v>MR554086</v>
      </c>
      <c r="I3625" t="str">
        <f t="shared" si="283"/>
        <v>OPRUGA AMORTIZERA</v>
      </c>
      <c r="J3625">
        <f t="shared" si="284"/>
        <v>54.762666666666668</v>
      </c>
      <c r="K3625" t="str">
        <f t="shared" si="285"/>
        <v/>
      </c>
    </row>
    <row r="3626" spans="1:11" x14ac:dyDescent="0.25">
      <c r="A3626" t="s">
        <v>6541</v>
      </c>
      <c r="B3626" s="1" t="s">
        <v>6542</v>
      </c>
      <c r="C3626" t="s">
        <v>3067</v>
      </c>
      <c r="D3626" t="s">
        <v>9</v>
      </c>
      <c r="E3626">
        <v>1</v>
      </c>
      <c r="F3626">
        <v>7192.32</v>
      </c>
      <c r="G3626" t="str">
        <f t="shared" si="282"/>
        <v>BLUEPRINTADC488359</v>
      </c>
      <c r="H3626" t="str">
        <f t="shared" si="281"/>
        <v>MR554087</v>
      </c>
      <c r="I3626" t="str">
        <f t="shared" si="283"/>
        <v>OPRUGA AMORTIZERA</v>
      </c>
      <c r="J3626">
        <f t="shared" si="284"/>
        <v>59.936</v>
      </c>
      <c r="K3626" t="str">
        <f t="shared" si="285"/>
        <v/>
      </c>
    </row>
    <row r="3627" spans="1:11" x14ac:dyDescent="0.25">
      <c r="A3627" t="s">
        <v>6543</v>
      </c>
      <c r="B3627" s="1" t="s">
        <v>6544</v>
      </c>
      <c r="C3627" t="s">
        <v>3067</v>
      </c>
      <c r="D3627" t="s">
        <v>9</v>
      </c>
      <c r="E3627">
        <v>1</v>
      </c>
      <c r="F3627">
        <v>5187.84</v>
      </c>
      <c r="G3627" t="str">
        <f t="shared" si="282"/>
        <v>BLUEPRINTADC488360</v>
      </c>
      <c r="H3627" t="str">
        <f t="shared" si="281"/>
        <v>MB932851</v>
      </c>
      <c r="I3627" t="str">
        <f t="shared" si="283"/>
        <v>OPRUGA AMORTIZERA</v>
      </c>
      <c r="J3627">
        <f t="shared" si="284"/>
        <v>43.231999999999999</v>
      </c>
      <c r="K3627" t="str">
        <f t="shared" si="285"/>
        <v/>
      </c>
    </row>
    <row r="3628" spans="1:11" x14ac:dyDescent="0.25">
      <c r="A3628" t="s">
        <v>6545</v>
      </c>
      <c r="B3628" s="1" t="s">
        <v>6546</v>
      </c>
      <c r="C3628" t="s">
        <v>3067</v>
      </c>
      <c r="D3628" t="s">
        <v>9</v>
      </c>
      <c r="E3628">
        <v>1</v>
      </c>
      <c r="F3628">
        <v>6577.92</v>
      </c>
      <c r="G3628" t="str">
        <f t="shared" si="282"/>
        <v>BLUEPRINTADC488361</v>
      </c>
      <c r="H3628" t="str">
        <f t="shared" si="281"/>
        <v>MB932858</v>
      </c>
      <c r="I3628" t="str">
        <f t="shared" si="283"/>
        <v>OPRUGA AMORTIZERA</v>
      </c>
      <c r="J3628">
        <f t="shared" si="284"/>
        <v>54.816000000000003</v>
      </c>
      <c r="K3628" t="str">
        <f t="shared" si="285"/>
        <v/>
      </c>
    </row>
    <row r="3629" spans="1:11" x14ac:dyDescent="0.25">
      <c r="A3629" t="s">
        <v>6547</v>
      </c>
      <c r="B3629" s="1" t="s">
        <v>6548</v>
      </c>
      <c r="C3629" t="s">
        <v>3067</v>
      </c>
      <c r="D3629" t="s">
        <v>9</v>
      </c>
      <c r="E3629">
        <v>1</v>
      </c>
      <c r="F3629">
        <v>5187.84</v>
      </c>
      <c r="G3629" t="str">
        <f t="shared" si="282"/>
        <v>BLUEPRINTADC488362</v>
      </c>
      <c r="H3629" t="str">
        <f t="shared" ref="H3629:H3692" si="286">IF(AND(B3629&lt;&gt;"", B3629&lt;&gt;"-"),SUBSTITUTE(SUBSTITUTE(B3629,"-","")," ",""),A3629)</f>
        <v>MB951187</v>
      </c>
      <c r="I3629" t="str">
        <f t="shared" si="283"/>
        <v>OPRUGA AMORTIZERA</v>
      </c>
      <c r="J3629">
        <f t="shared" si="284"/>
        <v>43.231999999999999</v>
      </c>
      <c r="K3629" t="str">
        <f t="shared" si="285"/>
        <v/>
      </c>
    </row>
    <row r="3630" spans="1:11" x14ac:dyDescent="0.25">
      <c r="A3630" t="s">
        <v>6549</v>
      </c>
      <c r="B3630" s="1" t="s">
        <v>6550</v>
      </c>
      <c r="C3630" t="s">
        <v>3067</v>
      </c>
      <c r="D3630" t="s">
        <v>9</v>
      </c>
      <c r="E3630">
        <v>1</v>
      </c>
      <c r="F3630">
        <v>7892.48</v>
      </c>
      <c r="G3630" t="str">
        <f t="shared" si="282"/>
        <v>BLUEPRINTADC488363</v>
      </c>
      <c r="H3630" t="str">
        <f t="shared" si="286"/>
        <v>MB951188</v>
      </c>
      <c r="I3630" t="str">
        <f t="shared" si="283"/>
        <v>OPRUGA AMORTIZERA</v>
      </c>
      <c r="J3630">
        <f t="shared" si="284"/>
        <v>65.770666666666656</v>
      </c>
      <c r="K3630" t="str">
        <f t="shared" si="285"/>
        <v/>
      </c>
    </row>
    <row r="3631" spans="1:11" x14ac:dyDescent="0.25">
      <c r="A3631" t="s">
        <v>6551</v>
      </c>
      <c r="B3631" s="1" t="s">
        <v>6552</v>
      </c>
      <c r="C3631" t="s">
        <v>3067</v>
      </c>
      <c r="D3631" t="s">
        <v>9</v>
      </c>
      <c r="E3631">
        <v>1</v>
      </c>
      <c r="F3631">
        <v>3400.96</v>
      </c>
      <c r="G3631" t="str">
        <f t="shared" si="282"/>
        <v>BLUEPRINTADC488364</v>
      </c>
      <c r="H3631" t="str">
        <f t="shared" si="286"/>
        <v>MR913023</v>
      </c>
      <c r="I3631" t="str">
        <f t="shared" si="283"/>
        <v>OPRUGA AMORTIZERA</v>
      </c>
      <c r="J3631">
        <f t="shared" si="284"/>
        <v>28.341333333333335</v>
      </c>
      <c r="K3631" t="str">
        <f t="shared" si="285"/>
        <v/>
      </c>
    </row>
    <row r="3632" spans="1:11" x14ac:dyDescent="0.25">
      <c r="A3632" t="s">
        <v>6553</v>
      </c>
      <c r="B3632" s="1" t="s">
        <v>6554</v>
      </c>
      <c r="C3632" t="s">
        <v>3067</v>
      </c>
      <c r="D3632" t="s">
        <v>9</v>
      </c>
      <c r="E3632">
        <v>1</v>
      </c>
      <c r="F3632">
        <v>2743.04</v>
      </c>
      <c r="G3632" t="str">
        <f t="shared" si="282"/>
        <v>BLUEPRINTADC488365</v>
      </c>
      <c r="H3632" t="str">
        <f t="shared" si="286"/>
        <v>M818683</v>
      </c>
      <c r="I3632" t="str">
        <f t="shared" si="283"/>
        <v>OPRUGA AMORTIZERA</v>
      </c>
      <c r="J3632">
        <f t="shared" si="284"/>
        <v>22.858666666666668</v>
      </c>
      <c r="K3632" t="str">
        <f t="shared" si="285"/>
        <v/>
      </c>
    </row>
    <row r="3633" spans="1:11" x14ac:dyDescent="0.25">
      <c r="A3633" t="s">
        <v>6555</v>
      </c>
      <c r="B3633" s="1" t="s">
        <v>6556</v>
      </c>
      <c r="C3633" t="s">
        <v>3067</v>
      </c>
      <c r="D3633" t="s">
        <v>9</v>
      </c>
      <c r="E3633">
        <v>1</v>
      </c>
      <c r="F3633">
        <v>2703.36</v>
      </c>
      <c r="G3633" t="str">
        <f t="shared" si="282"/>
        <v>BLUEPRINTADC488366</v>
      </c>
      <c r="H3633" t="str">
        <f t="shared" si="286"/>
        <v>MR333556</v>
      </c>
      <c r="I3633" t="str">
        <f t="shared" si="283"/>
        <v>OPRUGA AMORTIZERA</v>
      </c>
      <c r="J3633">
        <f t="shared" si="284"/>
        <v>22.528000000000002</v>
      </c>
      <c r="K3633" t="str">
        <f t="shared" si="285"/>
        <v/>
      </c>
    </row>
    <row r="3634" spans="1:11" x14ac:dyDescent="0.25">
      <c r="A3634" t="s">
        <v>6557</v>
      </c>
      <c r="B3634" s="1" t="s">
        <v>6558</v>
      </c>
      <c r="C3634" t="s">
        <v>3067</v>
      </c>
      <c r="D3634" t="s">
        <v>9</v>
      </c>
      <c r="E3634">
        <v>1</v>
      </c>
      <c r="F3634">
        <v>2580.48</v>
      </c>
      <c r="G3634" t="str">
        <f t="shared" si="282"/>
        <v>BLUEPRINTADC488367</v>
      </c>
      <c r="H3634" t="str">
        <f t="shared" si="286"/>
        <v>MR130324</v>
      </c>
      <c r="I3634" t="str">
        <f t="shared" si="283"/>
        <v>OPRUGA AMORTIZERA</v>
      </c>
      <c r="J3634">
        <f t="shared" si="284"/>
        <v>21.504000000000001</v>
      </c>
      <c r="K3634" t="str">
        <f t="shared" si="285"/>
        <v/>
      </c>
    </row>
    <row r="3635" spans="1:11" x14ac:dyDescent="0.25">
      <c r="A3635" t="s">
        <v>6559</v>
      </c>
      <c r="B3635" s="1" t="s">
        <v>6560</v>
      </c>
      <c r="C3635" t="s">
        <v>3067</v>
      </c>
      <c r="D3635" t="s">
        <v>9</v>
      </c>
      <c r="E3635">
        <v>1</v>
      </c>
      <c r="F3635">
        <v>2123.52</v>
      </c>
      <c r="G3635" t="str">
        <f t="shared" si="282"/>
        <v>BLUEPRINTADC488368</v>
      </c>
      <c r="H3635" t="str">
        <f t="shared" si="286"/>
        <v>MR197090</v>
      </c>
      <c r="I3635" t="str">
        <f t="shared" si="283"/>
        <v>OPRUGA AMORTIZERA</v>
      </c>
      <c r="J3635">
        <f t="shared" si="284"/>
        <v>17.696000000000002</v>
      </c>
      <c r="K3635" t="str">
        <f t="shared" si="285"/>
        <v/>
      </c>
    </row>
    <row r="3636" spans="1:11" x14ac:dyDescent="0.25">
      <c r="A3636" t="s">
        <v>6561</v>
      </c>
      <c r="B3636" s="1" t="s">
        <v>6562</v>
      </c>
      <c r="C3636" t="s">
        <v>3067</v>
      </c>
      <c r="D3636" t="s">
        <v>9</v>
      </c>
      <c r="E3636">
        <v>1</v>
      </c>
      <c r="F3636">
        <v>2123.52</v>
      </c>
      <c r="G3636" t="str">
        <f t="shared" si="282"/>
        <v>BLUEPRINTADC488369</v>
      </c>
      <c r="H3636" t="str">
        <f t="shared" si="286"/>
        <v>MR197091</v>
      </c>
      <c r="I3636" t="str">
        <f t="shared" si="283"/>
        <v>OPRUGA AMORTIZERA</v>
      </c>
      <c r="J3636">
        <f t="shared" si="284"/>
        <v>17.696000000000002</v>
      </c>
      <c r="K3636" t="str">
        <f t="shared" si="285"/>
        <v/>
      </c>
    </row>
    <row r="3637" spans="1:11" x14ac:dyDescent="0.25">
      <c r="A3637" t="s">
        <v>6563</v>
      </c>
      <c r="B3637" s="1" t="s">
        <v>6564</v>
      </c>
      <c r="C3637" t="s">
        <v>6516</v>
      </c>
      <c r="D3637" t="s">
        <v>9</v>
      </c>
      <c r="E3637">
        <v>1</v>
      </c>
      <c r="F3637">
        <v>2630.4</v>
      </c>
      <c r="G3637" t="str">
        <f t="shared" si="282"/>
        <v>BLUEPRINTADC488370</v>
      </c>
      <c r="H3637" t="str">
        <f t="shared" si="286"/>
        <v>MR235554</v>
      </c>
      <c r="I3637" t="str">
        <f t="shared" si="283"/>
        <v>OPRUGA PREDNJA</v>
      </c>
      <c r="J3637">
        <f t="shared" si="284"/>
        <v>21.92</v>
      </c>
      <c r="K3637" t="str">
        <f t="shared" si="285"/>
        <v/>
      </c>
    </row>
    <row r="3638" spans="1:11" x14ac:dyDescent="0.25">
      <c r="A3638" t="s">
        <v>6565</v>
      </c>
      <c r="B3638" s="1" t="s">
        <v>6566</v>
      </c>
      <c r="C3638" t="s">
        <v>6516</v>
      </c>
      <c r="D3638" t="s">
        <v>9</v>
      </c>
      <c r="E3638">
        <v>1</v>
      </c>
      <c r="F3638">
        <v>3918.08</v>
      </c>
      <c r="G3638" t="str">
        <f t="shared" si="282"/>
        <v>BLUEPRINTADC488371</v>
      </c>
      <c r="H3638" t="str">
        <f t="shared" si="286"/>
        <v>MR235552</v>
      </c>
      <c r="I3638" t="str">
        <f t="shared" si="283"/>
        <v>OPRUGA PREDNJA</v>
      </c>
      <c r="J3638">
        <f t="shared" si="284"/>
        <v>32.650666666666666</v>
      </c>
      <c r="K3638" t="str">
        <f t="shared" si="285"/>
        <v/>
      </c>
    </row>
    <row r="3639" spans="1:11" x14ac:dyDescent="0.25">
      <c r="A3639" t="s">
        <v>6567</v>
      </c>
      <c r="B3639" s="1" t="s">
        <v>6568</v>
      </c>
      <c r="C3639" t="s">
        <v>6518</v>
      </c>
      <c r="D3639" t="s">
        <v>9</v>
      </c>
      <c r="E3639">
        <v>1</v>
      </c>
      <c r="F3639">
        <v>2511.36</v>
      </c>
      <c r="G3639" t="str">
        <f t="shared" si="282"/>
        <v>BLUEPRINTADC488372</v>
      </c>
      <c r="H3639" t="str">
        <f t="shared" si="286"/>
        <v>MR272082</v>
      </c>
      <c r="I3639" t="str">
        <f t="shared" si="283"/>
        <v>OPRUGE ZADNJE</v>
      </c>
      <c r="J3639">
        <f t="shared" si="284"/>
        <v>20.928000000000001</v>
      </c>
      <c r="K3639" t="str">
        <f t="shared" si="285"/>
        <v/>
      </c>
    </row>
    <row r="3640" spans="1:11" x14ac:dyDescent="0.25">
      <c r="A3640" t="s">
        <v>6569</v>
      </c>
      <c r="B3640" s="1" t="s">
        <v>6570</v>
      </c>
      <c r="C3640" t="s">
        <v>6518</v>
      </c>
      <c r="D3640" t="s">
        <v>9</v>
      </c>
      <c r="E3640">
        <v>1</v>
      </c>
      <c r="F3640">
        <v>4147.2</v>
      </c>
      <c r="G3640" t="str">
        <f t="shared" si="282"/>
        <v>BLUEPRINTADC488373</v>
      </c>
      <c r="H3640" t="str">
        <f t="shared" si="286"/>
        <v>MR403002</v>
      </c>
      <c r="I3640" t="str">
        <f t="shared" si="283"/>
        <v>OPRUGE ZADNJE</v>
      </c>
      <c r="J3640">
        <f t="shared" si="284"/>
        <v>34.559999999999995</v>
      </c>
      <c r="K3640" t="str">
        <f t="shared" si="285"/>
        <v/>
      </c>
    </row>
    <row r="3641" spans="1:11" x14ac:dyDescent="0.25">
      <c r="A3641" t="s">
        <v>6571</v>
      </c>
      <c r="B3641" s="1" t="s">
        <v>6572</v>
      </c>
      <c r="C3641" t="s">
        <v>6518</v>
      </c>
      <c r="D3641" t="s">
        <v>9</v>
      </c>
      <c r="E3641">
        <v>1</v>
      </c>
      <c r="F3641">
        <v>1872.64</v>
      </c>
      <c r="G3641" t="str">
        <f t="shared" si="282"/>
        <v>BLUEPRINTADC488374</v>
      </c>
      <c r="H3641" t="str">
        <f t="shared" si="286"/>
        <v>MR235563</v>
      </c>
      <c r="I3641" t="str">
        <f t="shared" si="283"/>
        <v>OPRUGE ZADNJE</v>
      </c>
      <c r="J3641">
        <f t="shared" si="284"/>
        <v>15.605333333333334</v>
      </c>
      <c r="K3641" t="str">
        <f t="shared" si="285"/>
        <v/>
      </c>
    </row>
    <row r="3642" spans="1:11" x14ac:dyDescent="0.25">
      <c r="A3642" t="s">
        <v>6573</v>
      </c>
      <c r="B3642" s="1" t="s">
        <v>6574</v>
      </c>
      <c r="C3642" t="s">
        <v>6518</v>
      </c>
      <c r="D3642" t="s">
        <v>9</v>
      </c>
      <c r="E3642">
        <v>1</v>
      </c>
      <c r="F3642">
        <v>5291.52</v>
      </c>
      <c r="G3642" t="str">
        <f t="shared" si="282"/>
        <v>BLUEPRINTADC488375</v>
      </c>
      <c r="H3642" t="str">
        <f t="shared" si="286"/>
        <v>MR235574</v>
      </c>
      <c r="I3642" t="str">
        <f t="shared" si="283"/>
        <v>OPRUGE ZADNJE</v>
      </c>
      <c r="J3642">
        <f t="shared" si="284"/>
        <v>44.096000000000004</v>
      </c>
      <c r="K3642" t="str">
        <f t="shared" si="285"/>
        <v/>
      </c>
    </row>
    <row r="3643" spans="1:11" x14ac:dyDescent="0.25">
      <c r="A3643" t="s">
        <v>6575</v>
      </c>
      <c r="B3643" s="1" t="s">
        <v>6576</v>
      </c>
      <c r="C3643" t="s">
        <v>6518</v>
      </c>
      <c r="D3643" t="s">
        <v>9</v>
      </c>
      <c r="E3643">
        <v>1</v>
      </c>
      <c r="F3643">
        <v>5241.6000000000004</v>
      </c>
      <c r="G3643" t="str">
        <f t="shared" si="282"/>
        <v>BLUEPRINTADC488376</v>
      </c>
      <c r="H3643" t="str">
        <f t="shared" si="286"/>
        <v>MR235571</v>
      </c>
      <c r="I3643" t="str">
        <f t="shared" si="283"/>
        <v>OPRUGE ZADNJE</v>
      </c>
      <c r="J3643">
        <f t="shared" si="284"/>
        <v>43.68</v>
      </c>
      <c r="K3643" t="str">
        <f t="shared" si="285"/>
        <v/>
      </c>
    </row>
    <row r="3644" spans="1:11" x14ac:dyDescent="0.25">
      <c r="A3644" t="s">
        <v>6577</v>
      </c>
      <c r="B3644" s="1" t="s">
        <v>6578</v>
      </c>
      <c r="C3644" t="s">
        <v>3067</v>
      </c>
      <c r="D3644" t="s">
        <v>9</v>
      </c>
      <c r="E3644">
        <v>1</v>
      </c>
      <c r="F3644">
        <v>4908.8</v>
      </c>
      <c r="G3644" t="str">
        <f t="shared" si="282"/>
        <v>BLUEPRINTADC488377</v>
      </c>
      <c r="H3644" t="str">
        <f t="shared" si="286"/>
        <v>MR403198</v>
      </c>
      <c r="I3644" t="str">
        <f t="shared" si="283"/>
        <v>OPRUGA AMORTIZERA</v>
      </c>
      <c r="J3644">
        <f t="shared" si="284"/>
        <v>40.906666666666666</v>
      </c>
      <c r="K3644" t="str">
        <f t="shared" si="285"/>
        <v/>
      </c>
    </row>
    <row r="3645" spans="1:11" x14ac:dyDescent="0.25">
      <c r="A3645" t="s">
        <v>6579</v>
      </c>
      <c r="B3645" s="1" t="s">
        <v>6580</v>
      </c>
      <c r="C3645" t="s">
        <v>6518</v>
      </c>
      <c r="D3645" t="s">
        <v>9</v>
      </c>
      <c r="E3645">
        <v>1</v>
      </c>
      <c r="F3645">
        <v>5479.68</v>
      </c>
      <c r="G3645" t="str">
        <f t="shared" si="282"/>
        <v>BLUEPRINTADC488378</v>
      </c>
      <c r="H3645" t="str">
        <f t="shared" si="286"/>
        <v>MR235575</v>
      </c>
      <c r="I3645" t="str">
        <f t="shared" si="283"/>
        <v>OPRUGE ZADNJE</v>
      </c>
      <c r="J3645">
        <f t="shared" si="284"/>
        <v>45.664000000000001</v>
      </c>
      <c r="K3645" t="str">
        <f t="shared" si="285"/>
        <v/>
      </c>
    </row>
    <row r="3646" spans="1:11" x14ac:dyDescent="0.25">
      <c r="A3646" t="s">
        <v>6581</v>
      </c>
      <c r="B3646" s="1" t="s">
        <v>6582</v>
      </c>
      <c r="C3646" t="s">
        <v>6516</v>
      </c>
      <c r="D3646" t="s">
        <v>9</v>
      </c>
      <c r="E3646">
        <v>1</v>
      </c>
      <c r="F3646">
        <v>3778.56</v>
      </c>
      <c r="G3646" t="str">
        <f t="shared" si="282"/>
        <v>BLUEPRINTADC488379</v>
      </c>
      <c r="H3646" t="str">
        <f t="shared" si="286"/>
        <v>MB870980</v>
      </c>
      <c r="I3646" t="str">
        <f t="shared" si="283"/>
        <v>OPRUGA PREDNJA</v>
      </c>
      <c r="J3646">
        <f t="shared" si="284"/>
        <v>31.488</v>
      </c>
      <c r="K3646" t="str">
        <f t="shared" si="285"/>
        <v/>
      </c>
    </row>
    <row r="3647" spans="1:11" x14ac:dyDescent="0.25">
      <c r="A3647" t="s">
        <v>6583</v>
      </c>
      <c r="B3647" s="1" t="s">
        <v>6584</v>
      </c>
      <c r="C3647" t="s">
        <v>6518</v>
      </c>
      <c r="D3647" t="s">
        <v>9</v>
      </c>
      <c r="E3647">
        <v>1</v>
      </c>
      <c r="F3647">
        <v>2437.12</v>
      </c>
      <c r="G3647" t="str">
        <f t="shared" si="282"/>
        <v>BLUEPRINTADC488380</v>
      </c>
      <c r="H3647" t="str">
        <f t="shared" si="286"/>
        <v>MB663827</v>
      </c>
      <c r="I3647" t="str">
        <f t="shared" si="283"/>
        <v>OPRUGE ZADNJE</v>
      </c>
      <c r="J3647">
        <f t="shared" si="284"/>
        <v>20.309333333333331</v>
      </c>
      <c r="K3647" t="str">
        <f t="shared" si="285"/>
        <v/>
      </c>
    </row>
    <row r="3648" spans="1:11" x14ac:dyDescent="0.25">
      <c r="A3648" t="s">
        <v>6585</v>
      </c>
      <c r="B3648" s="1" t="s">
        <v>6586</v>
      </c>
      <c r="C3648" t="s">
        <v>6518</v>
      </c>
      <c r="D3648" t="s">
        <v>9</v>
      </c>
      <c r="E3648">
        <v>1</v>
      </c>
      <c r="F3648">
        <v>3354.88</v>
      </c>
      <c r="G3648" t="str">
        <f t="shared" si="282"/>
        <v>BLUEPRINTADC488381</v>
      </c>
      <c r="H3648" t="str">
        <f t="shared" si="286"/>
        <v>MR272879</v>
      </c>
      <c r="I3648" t="str">
        <f t="shared" si="283"/>
        <v>OPRUGE ZADNJE</v>
      </c>
      <c r="J3648">
        <f t="shared" si="284"/>
        <v>27.957333333333334</v>
      </c>
      <c r="K3648" t="str">
        <f t="shared" si="285"/>
        <v/>
      </c>
    </row>
    <row r="3649" spans="1:11" x14ac:dyDescent="0.25">
      <c r="A3649" t="s">
        <v>6587</v>
      </c>
      <c r="B3649" s="1" t="s">
        <v>6588</v>
      </c>
      <c r="C3649" t="s">
        <v>6518</v>
      </c>
      <c r="D3649" t="s">
        <v>9</v>
      </c>
      <c r="E3649">
        <v>1</v>
      </c>
      <c r="F3649">
        <v>6649.6</v>
      </c>
      <c r="G3649" t="str">
        <f t="shared" si="282"/>
        <v>BLUEPRINTADC488382</v>
      </c>
      <c r="H3649" t="str">
        <f t="shared" si="286"/>
        <v>MB663555</v>
      </c>
      <c r="I3649" t="str">
        <f t="shared" si="283"/>
        <v>OPRUGE ZADNJE</v>
      </c>
      <c r="J3649">
        <f t="shared" si="284"/>
        <v>55.413333333333334</v>
      </c>
      <c r="K3649" t="str">
        <f t="shared" si="285"/>
        <v/>
      </c>
    </row>
    <row r="3650" spans="1:11" x14ac:dyDescent="0.25">
      <c r="A3650" t="s">
        <v>6589</v>
      </c>
      <c r="B3650" s="1" t="s">
        <v>6590</v>
      </c>
      <c r="C3650" t="s">
        <v>6516</v>
      </c>
      <c r="D3650" t="s">
        <v>9</v>
      </c>
      <c r="E3650">
        <v>1</v>
      </c>
      <c r="F3650">
        <v>4618.24</v>
      </c>
      <c r="G3650" t="str">
        <f t="shared" si="282"/>
        <v>BLUEPRINTADC488383</v>
      </c>
      <c r="H3650" t="str">
        <f t="shared" si="286"/>
        <v>MB870982</v>
      </c>
      <c r="I3650" t="str">
        <f t="shared" si="283"/>
        <v>OPRUGA PREDNJA</v>
      </c>
      <c r="J3650">
        <f t="shared" si="284"/>
        <v>38.48533333333333</v>
      </c>
      <c r="K3650" t="str">
        <f t="shared" si="285"/>
        <v/>
      </c>
    </row>
    <row r="3651" spans="1:11" x14ac:dyDescent="0.25">
      <c r="A3651" t="s">
        <v>6591</v>
      </c>
      <c r="B3651" s="1" t="s">
        <v>6592</v>
      </c>
      <c r="C3651" t="s">
        <v>6516</v>
      </c>
      <c r="D3651" t="s">
        <v>9</v>
      </c>
      <c r="E3651">
        <v>1</v>
      </c>
      <c r="F3651">
        <v>5277.44</v>
      </c>
      <c r="G3651" t="str">
        <f t="shared" ref="G3651:G3714" si="287">"BLUEPRINT"&amp;A3651</f>
        <v>BLUEPRINTADC488384</v>
      </c>
      <c r="H3651" t="str">
        <f t="shared" si="286"/>
        <v>MB870981</v>
      </c>
      <c r="I3651" t="str">
        <f t="shared" ref="I3651:I3714" si="288">UPPER(C3651)</f>
        <v>OPRUGA PREDNJA</v>
      </c>
      <c r="J3651">
        <f t="shared" ref="J3651:J3714" si="289">F3651/120</f>
        <v>43.978666666666662</v>
      </c>
      <c r="K3651" t="str">
        <f t="shared" ref="K3651:K3714" si="290">IF(E3651&gt;1,"nesto", "")</f>
        <v/>
      </c>
    </row>
    <row r="3652" spans="1:11" x14ac:dyDescent="0.25">
      <c r="A3652" t="s">
        <v>6593</v>
      </c>
      <c r="B3652" s="1" t="s">
        <v>6594</v>
      </c>
      <c r="C3652" t="s">
        <v>6516</v>
      </c>
      <c r="D3652" t="s">
        <v>9</v>
      </c>
      <c r="E3652">
        <v>1</v>
      </c>
      <c r="F3652">
        <v>4615.68</v>
      </c>
      <c r="G3652" t="str">
        <f t="shared" si="287"/>
        <v>BLUEPRINTADC488385</v>
      </c>
      <c r="H3652" t="str">
        <f t="shared" si="286"/>
        <v>4040A090</v>
      </c>
      <c r="I3652" t="str">
        <f t="shared" si="288"/>
        <v>OPRUGA PREDNJA</v>
      </c>
      <c r="J3652">
        <f t="shared" si="289"/>
        <v>38.464000000000006</v>
      </c>
      <c r="K3652" t="str">
        <f t="shared" si="290"/>
        <v/>
      </c>
    </row>
    <row r="3653" spans="1:11" x14ac:dyDescent="0.25">
      <c r="A3653" t="s">
        <v>6595</v>
      </c>
      <c r="B3653" s="1" t="s">
        <v>6596</v>
      </c>
      <c r="C3653" t="s">
        <v>6516</v>
      </c>
      <c r="D3653" t="s">
        <v>9</v>
      </c>
      <c r="E3653">
        <v>1</v>
      </c>
      <c r="F3653">
        <v>4774.3999999999996</v>
      </c>
      <c r="G3653" t="str">
        <f t="shared" si="287"/>
        <v>BLUEPRINTADC488386</v>
      </c>
      <c r="H3653" t="str">
        <f t="shared" si="286"/>
        <v>MR961115</v>
      </c>
      <c r="I3653" t="str">
        <f t="shared" si="288"/>
        <v>OPRUGA PREDNJA</v>
      </c>
      <c r="J3653">
        <f t="shared" si="289"/>
        <v>39.786666666666662</v>
      </c>
      <c r="K3653" t="str">
        <f t="shared" si="290"/>
        <v/>
      </c>
    </row>
    <row r="3654" spans="1:11" x14ac:dyDescent="0.25">
      <c r="A3654" t="s">
        <v>6597</v>
      </c>
      <c r="B3654" s="1" t="s">
        <v>6598</v>
      </c>
      <c r="C3654" t="s">
        <v>6518</v>
      </c>
      <c r="D3654" t="s">
        <v>9</v>
      </c>
      <c r="E3654">
        <v>1</v>
      </c>
      <c r="F3654">
        <v>3800.32</v>
      </c>
      <c r="G3654" t="str">
        <f t="shared" si="287"/>
        <v>BLUEPRINTADC488387</v>
      </c>
      <c r="H3654" t="str">
        <f t="shared" si="286"/>
        <v>MR554273</v>
      </c>
      <c r="I3654" t="str">
        <f t="shared" si="288"/>
        <v>OPRUGE ZADNJE</v>
      </c>
      <c r="J3654">
        <f t="shared" si="289"/>
        <v>31.669333333333334</v>
      </c>
      <c r="K3654" t="str">
        <f t="shared" si="290"/>
        <v/>
      </c>
    </row>
    <row r="3655" spans="1:11" x14ac:dyDescent="0.25">
      <c r="A3655" t="s">
        <v>6599</v>
      </c>
      <c r="B3655" s="1" t="s">
        <v>6600</v>
      </c>
      <c r="C3655" t="s">
        <v>6518</v>
      </c>
      <c r="D3655" t="s">
        <v>9</v>
      </c>
      <c r="E3655">
        <v>1</v>
      </c>
      <c r="F3655">
        <v>3704.32</v>
      </c>
      <c r="G3655" t="str">
        <f t="shared" si="287"/>
        <v>BLUEPRINTADC488388</v>
      </c>
      <c r="H3655" t="str">
        <f t="shared" si="286"/>
        <v>MR594980</v>
      </c>
      <c r="I3655" t="str">
        <f t="shared" si="288"/>
        <v>OPRUGE ZADNJE</v>
      </c>
      <c r="J3655">
        <f t="shared" si="289"/>
        <v>30.869333333333334</v>
      </c>
      <c r="K3655" t="str">
        <f t="shared" si="290"/>
        <v/>
      </c>
    </row>
    <row r="3656" spans="1:11" x14ac:dyDescent="0.25">
      <c r="A3656" t="s">
        <v>6601</v>
      </c>
      <c r="B3656" s="1" t="s">
        <v>6602</v>
      </c>
      <c r="C3656" t="s">
        <v>6516</v>
      </c>
      <c r="D3656" t="s">
        <v>9</v>
      </c>
      <c r="E3656">
        <v>1</v>
      </c>
      <c r="F3656">
        <v>2844.16</v>
      </c>
      <c r="G3656" t="str">
        <f t="shared" si="287"/>
        <v>BLUEPRINTADC488389</v>
      </c>
      <c r="H3656" t="str">
        <f t="shared" si="286"/>
        <v>MN300167</v>
      </c>
      <c r="I3656" t="str">
        <f t="shared" si="288"/>
        <v>OPRUGA PREDNJA</v>
      </c>
      <c r="J3656">
        <f t="shared" si="289"/>
        <v>23.701333333333331</v>
      </c>
      <c r="K3656" t="str">
        <f t="shared" si="290"/>
        <v/>
      </c>
    </row>
    <row r="3657" spans="1:11" x14ac:dyDescent="0.25">
      <c r="A3657" t="s">
        <v>6603</v>
      </c>
      <c r="B3657" s="1" t="s">
        <v>6604</v>
      </c>
      <c r="C3657" t="s">
        <v>6518</v>
      </c>
      <c r="D3657" t="s">
        <v>9</v>
      </c>
      <c r="E3657">
        <v>1</v>
      </c>
      <c r="F3657">
        <v>3252.48</v>
      </c>
      <c r="G3657" t="str">
        <f t="shared" si="287"/>
        <v>BLUEPRINTADC488390</v>
      </c>
      <c r="H3657" t="str">
        <f t="shared" si="286"/>
        <v>MN300165</v>
      </c>
      <c r="I3657" t="str">
        <f t="shared" si="288"/>
        <v>OPRUGE ZADNJE</v>
      </c>
      <c r="J3657">
        <f t="shared" si="289"/>
        <v>27.103999999999999</v>
      </c>
      <c r="K3657" t="str">
        <f t="shared" si="290"/>
        <v/>
      </c>
    </row>
    <row r="3658" spans="1:11" x14ac:dyDescent="0.25">
      <c r="A3658" t="s">
        <v>6605</v>
      </c>
      <c r="B3658" s="1" t="s">
        <v>6606</v>
      </c>
      <c r="C3658" t="s">
        <v>3067</v>
      </c>
      <c r="D3658" t="s">
        <v>9</v>
      </c>
      <c r="E3658">
        <v>1</v>
      </c>
      <c r="F3658">
        <v>4497.92</v>
      </c>
      <c r="G3658" t="str">
        <f t="shared" si="287"/>
        <v>BLUEPRINTADC488391</v>
      </c>
      <c r="H3658" t="str">
        <f t="shared" si="286"/>
        <v>4140A175</v>
      </c>
      <c r="I3658" t="str">
        <f t="shared" si="288"/>
        <v>OPRUGA AMORTIZERA</v>
      </c>
      <c r="J3658">
        <f t="shared" si="289"/>
        <v>37.482666666666667</v>
      </c>
      <c r="K3658" t="str">
        <f t="shared" si="290"/>
        <v/>
      </c>
    </row>
    <row r="3659" spans="1:11" x14ac:dyDescent="0.25">
      <c r="A3659" t="s">
        <v>6607</v>
      </c>
      <c r="B3659" s="1" t="s">
        <v>6608</v>
      </c>
      <c r="C3659" t="s">
        <v>3067</v>
      </c>
      <c r="D3659" t="s">
        <v>9</v>
      </c>
      <c r="E3659">
        <v>1</v>
      </c>
      <c r="F3659">
        <v>4089.6</v>
      </c>
      <c r="G3659" t="str">
        <f t="shared" si="287"/>
        <v>BLUEPRINTADC488392</v>
      </c>
      <c r="H3659" t="str">
        <f t="shared" si="286"/>
        <v>4140A172</v>
      </c>
      <c r="I3659" t="str">
        <f t="shared" si="288"/>
        <v>OPRUGA AMORTIZERA</v>
      </c>
      <c r="J3659">
        <f t="shared" si="289"/>
        <v>34.08</v>
      </c>
      <c r="K3659" t="str">
        <f t="shared" si="290"/>
        <v/>
      </c>
    </row>
    <row r="3660" spans="1:11" x14ac:dyDescent="0.25">
      <c r="A3660" t="s">
        <v>6609</v>
      </c>
      <c r="B3660" s="1" t="s">
        <v>6610</v>
      </c>
      <c r="C3660" t="s">
        <v>3067</v>
      </c>
      <c r="D3660" t="s">
        <v>9</v>
      </c>
      <c r="E3660">
        <v>1</v>
      </c>
      <c r="F3660">
        <v>5528.32</v>
      </c>
      <c r="G3660" t="str">
        <f t="shared" si="287"/>
        <v>BLUEPRINTADC488393</v>
      </c>
      <c r="H3660" t="str">
        <f t="shared" si="286"/>
        <v>MR554259</v>
      </c>
      <c r="I3660" t="str">
        <f t="shared" si="288"/>
        <v>OPRUGA AMORTIZERA</v>
      </c>
      <c r="J3660">
        <f t="shared" si="289"/>
        <v>46.069333333333333</v>
      </c>
      <c r="K3660" t="str">
        <f t="shared" si="290"/>
        <v/>
      </c>
    </row>
    <row r="3661" spans="1:11" x14ac:dyDescent="0.25">
      <c r="A3661" t="s">
        <v>6611</v>
      </c>
      <c r="B3661" s="1" t="s">
        <v>6612</v>
      </c>
      <c r="C3661" t="s">
        <v>6518</v>
      </c>
      <c r="D3661" t="s">
        <v>9</v>
      </c>
      <c r="E3661">
        <v>1</v>
      </c>
      <c r="F3661">
        <v>2887.68</v>
      </c>
      <c r="G3661" t="str">
        <f t="shared" si="287"/>
        <v>BLUEPRINTADC488394</v>
      </c>
      <c r="H3661" t="str">
        <f t="shared" si="286"/>
        <v>MR977616</v>
      </c>
      <c r="I3661" t="str">
        <f t="shared" si="288"/>
        <v>OPRUGE ZADNJE</v>
      </c>
      <c r="J3661">
        <f t="shared" si="289"/>
        <v>24.064</v>
      </c>
      <c r="K3661" t="str">
        <f t="shared" si="290"/>
        <v/>
      </c>
    </row>
    <row r="3662" spans="1:11" x14ac:dyDescent="0.25">
      <c r="A3662" t="s">
        <v>6613</v>
      </c>
      <c r="B3662" s="1" t="s">
        <v>6614</v>
      </c>
      <c r="C3662" t="s">
        <v>6516</v>
      </c>
      <c r="D3662" t="s">
        <v>9</v>
      </c>
      <c r="E3662">
        <v>1</v>
      </c>
      <c r="F3662">
        <v>4115.2</v>
      </c>
      <c r="G3662" t="str">
        <f t="shared" si="287"/>
        <v>BLUEPRINTADC488395</v>
      </c>
      <c r="H3662" t="str">
        <f t="shared" si="286"/>
        <v>4040A174</v>
      </c>
      <c r="I3662" t="str">
        <f t="shared" si="288"/>
        <v>OPRUGA PREDNJA</v>
      </c>
      <c r="J3662">
        <f t="shared" si="289"/>
        <v>34.293333333333329</v>
      </c>
      <c r="K3662" t="str">
        <f t="shared" si="290"/>
        <v/>
      </c>
    </row>
    <row r="3663" spans="1:11" x14ac:dyDescent="0.25">
      <c r="A3663" t="s">
        <v>6615</v>
      </c>
      <c r="B3663" s="1" t="s">
        <v>6616</v>
      </c>
      <c r="C3663" t="s">
        <v>6518</v>
      </c>
      <c r="D3663" t="s">
        <v>9</v>
      </c>
      <c r="E3663">
        <v>1</v>
      </c>
      <c r="F3663">
        <v>2944</v>
      </c>
      <c r="G3663" t="str">
        <f t="shared" si="287"/>
        <v>BLUEPRINTADC488396</v>
      </c>
      <c r="H3663" t="str">
        <f t="shared" si="286"/>
        <v>4140A165</v>
      </c>
      <c r="I3663" t="str">
        <f t="shared" si="288"/>
        <v>OPRUGE ZADNJE</v>
      </c>
      <c r="J3663">
        <f t="shared" si="289"/>
        <v>24.533333333333335</v>
      </c>
      <c r="K3663" t="str">
        <f t="shared" si="290"/>
        <v/>
      </c>
    </row>
    <row r="3664" spans="1:11" x14ac:dyDescent="0.25">
      <c r="A3664" t="s">
        <v>6617</v>
      </c>
      <c r="B3664" s="1" t="s">
        <v>6618</v>
      </c>
      <c r="C3664" t="s">
        <v>3067</v>
      </c>
      <c r="D3664" t="s">
        <v>9</v>
      </c>
      <c r="E3664">
        <v>1</v>
      </c>
      <c r="F3664">
        <v>11443.2</v>
      </c>
      <c r="G3664" t="str">
        <f t="shared" si="287"/>
        <v>BLUEPRINTADC488397</v>
      </c>
      <c r="H3664" t="str">
        <f t="shared" si="286"/>
        <v>MN125358</v>
      </c>
      <c r="I3664" t="str">
        <f t="shared" si="288"/>
        <v>OPRUGA AMORTIZERA</v>
      </c>
      <c r="J3664">
        <f t="shared" si="289"/>
        <v>95.36</v>
      </c>
      <c r="K3664" t="str">
        <f t="shared" si="290"/>
        <v/>
      </c>
    </row>
    <row r="3665" spans="1:11" x14ac:dyDescent="0.25">
      <c r="A3665" t="s">
        <v>6619</v>
      </c>
      <c r="B3665" s="1" t="s">
        <v>6620</v>
      </c>
      <c r="C3665" t="s">
        <v>3067</v>
      </c>
      <c r="D3665" t="s">
        <v>9</v>
      </c>
      <c r="E3665">
        <v>1</v>
      </c>
      <c r="F3665">
        <v>2977.28</v>
      </c>
      <c r="G3665" t="str">
        <f t="shared" si="287"/>
        <v>BLUEPRINTADC488398</v>
      </c>
      <c r="H3665" t="str">
        <f t="shared" si="286"/>
        <v>4140A022</v>
      </c>
      <c r="I3665" t="str">
        <f t="shared" si="288"/>
        <v>OPRUGA AMORTIZERA</v>
      </c>
      <c r="J3665">
        <f t="shared" si="289"/>
        <v>24.81066666666667</v>
      </c>
      <c r="K3665" t="str">
        <f t="shared" si="290"/>
        <v/>
      </c>
    </row>
    <row r="3666" spans="1:11" x14ac:dyDescent="0.25">
      <c r="A3666" t="s">
        <v>6621</v>
      </c>
      <c r="B3666" s="1" t="s">
        <v>6622</v>
      </c>
      <c r="C3666" t="s">
        <v>3067</v>
      </c>
      <c r="D3666" t="s">
        <v>9</v>
      </c>
      <c r="E3666">
        <v>1</v>
      </c>
      <c r="F3666">
        <v>5195.5200000000004</v>
      </c>
      <c r="G3666" t="str">
        <f t="shared" si="287"/>
        <v>BLUEPRINTADC488399</v>
      </c>
      <c r="H3666" t="str">
        <f t="shared" si="286"/>
        <v>MR150814</v>
      </c>
      <c r="I3666" t="str">
        <f t="shared" si="288"/>
        <v>OPRUGA AMORTIZERA</v>
      </c>
      <c r="J3666">
        <f t="shared" si="289"/>
        <v>43.296000000000006</v>
      </c>
      <c r="K3666" t="str">
        <f t="shared" si="290"/>
        <v/>
      </c>
    </row>
    <row r="3667" spans="1:11" x14ac:dyDescent="0.25">
      <c r="A3667" t="s">
        <v>6623</v>
      </c>
      <c r="B3667" s="1" t="s">
        <v>6624</v>
      </c>
      <c r="C3667" t="s">
        <v>3067</v>
      </c>
      <c r="D3667" t="s">
        <v>9</v>
      </c>
      <c r="E3667">
        <v>1</v>
      </c>
      <c r="F3667">
        <v>4934.3999999999996</v>
      </c>
      <c r="G3667" t="str">
        <f t="shared" si="287"/>
        <v>BLUEPRINTADC488400</v>
      </c>
      <c r="H3667" t="str">
        <f t="shared" si="286"/>
        <v>MR150817</v>
      </c>
      <c r="I3667" t="str">
        <f t="shared" si="288"/>
        <v>OPRUGA AMORTIZERA</v>
      </c>
      <c r="J3667">
        <f t="shared" si="289"/>
        <v>41.12</v>
      </c>
      <c r="K3667" t="str">
        <f t="shared" si="290"/>
        <v/>
      </c>
    </row>
    <row r="3668" spans="1:11" x14ac:dyDescent="0.25">
      <c r="A3668" t="s">
        <v>6625</v>
      </c>
      <c r="B3668" s="1" t="s">
        <v>6626</v>
      </c>
      <c r="C3668" t="s">
        <v>3067</v>
      </c>
      <c r="D3668" t="s">
        <v>9</v>
      </c>
      <c r="E3668">
        <v>1</v>
      </c>
      <c r="F3668">
        <v>5146.88</v>
      </c>
      <c r="G3668" t="str">
        <f t="shared" si="287"/>
        <v>BLUEPRINTADC488401</v>
      </c>
      <c r="H3668" t="str">
        <f t="shared" si="286"/>
        <v>MR992345</v>
      </c>
      <c r="I3668" t="str">
        <f t="shared" si="288"/>
        <v>OPRUGA AMORTIZERA</v>
      </c>
      <c r="J3668">
        <f t="shared" si="289"/>
        <v>42.890666666666668</v>
      </c>
      <c r="K3668" t="str">
        <f t="shared" si="290"/>
        <v/>
      </c>
    </row>
    <row r="3669" spans="1:11" x14ac:dyDescent="0.25">
      <c r="A3669" t="s">
        <v>6627</v>
      </c>
      <c r="B3669" s="1" t="s">
        <v>6628</v>
      </c>
      <c r="C3669" t="s">
        <v>3067</v>
      </c>
      <c r="D3669" t="s">
        <v>9</v>
      </c>
      <c r="E3669">
        <v>1</v>
      </c>
      <c r="F3669">
        <v>5141.76</v>
      </c>
      <c r="G3669" t="str">
        <f t="shared" si="287"/>
        <v>BLUEPRINTADC488402</v>
      </c>
      <c r="H3669" t="str">
        <f t="shared" si="286"/>
        <v>MR992346</v>
      </c>
      <c r="I3669" t="str">
        <f t="shared" si="288"/>
        <v>OPRUGA AMORTIZERA</v>
      </c>
      <c r="J3669">
        <f t="shared" si="289"/>
        <v>42.847999999999999</v>
      </c>
      <c r="K3669" t="str">
        <f t="shared" si="290"/>
        <v/>
      </c>
    </row>
    <row r="3670" spans="1:11" x14ac:dyDescent="0.25">
      <c r="A3670" t="s">
        <v>6629</v>
      </c>
      <c r="B3670" s="1" t="s">
        <v>6630</v>
      </c>
      <c r="C3670" t="s">
        <v>6631</v>
      </c>
      <c r="D3670" t="s">
        <v>9</v>
      </c>
      <c r="E3670">
        <v>1</v>
      </c>
      <c r="F3670">
        <v>2752</v>
      </c>
      <c r="G3670" t="str">
        <f t="shared" si="287"/>
        <v>BLUEPRINTADC488403</v>
      </c>
      <c r="H3670" t="str">
        <f t="shared" si="286"/>
        <v>MR130325</v>
      </c>
      <c r="I3670" t="str">
        <f t="shared" si="288"/>
        <v>OPRUGA TRAPA</v>
      </c>
      <c r="J3670">
        <f t="shared" si="289"/>
        <v>22.933333333333334</v>
      </c>
      <c r="K3670" t="str">
        <f t="shared" si="290"/>
        <v/>
      </c>
    </row>
    <row r="3671" spans="1:11" x14ac:dyDescent="0.25">
      <c r="A3671" t="s">
        <v>6632</v>
      </c>
      <c r="B3671" s="1" t="s">
        <v>6633</v>
      </c>
      <c r="C3671" t="s">
        <v>6631</v>
      </c>
      <c r="D3671" t="s">
        <v>9</v>
      </c>
      <c r="E3671">
        <v>1</v>
      </c>
      <c r="F3671">
        <v>2922.24</v>
      </c>
      <c r="G3671" t="str">
        <f t="shared" si="287"/>
        <v>BLUEPRINTADC488404</v>
      </c>
      <c r="H3671" t="str">
        <f t="shared" si="286"/>
        <v>MR333341</v>
      </c>
      <c r="I3671" t="str">
        <f t="shared" si="288"/>
        <v>OPRUGA TRAPA</v>
      </c>
      <c r="J3671">
        <f t="shared" si="289"/>
        <v>24.351999999999997</v>
      </c>
      <c r="K3671" t="str">
        <f t="shared" si="290"/>
        <v/>
      </c>
    </row>
    <row r="3672" spans="1:11" x14ac:dyDescent="0.25">
      <c r="A3672" t="s">
        <v>6634</v>
      </c>
      <c r="B3672" s="1" t="s">
        <v>6635</v>
      </c>
      <c r="C3672" t="s">
        <v>6631</v>
      </c>
      <c r="D3672" t="s">
        <v>9</v>
      </c>
      <c r="E3672">
        <v>1</v>
      </c>
      <c r="F3672">
        <v>2809.6</v>
      </c>
      <c r="G3672" t="str">
        <f t="shared" si="287"/>
        <v>BLUEPRINTADC488405</v>
      </c>
      <c r="H3672" t="str">
        <f t="shared" si="286"/>
        <v>MR333342</v>
      </c>
      <c r="I3672" t="str">
        <f t="shared" si="288"/>
        <v>OPRUGA TRAPA</v>
      </c>
      <c r="J3672">
        <f t="shared" si="289"/>
        <v>23.413333333333334</v>
      </c>
      <c r="K3672" t="str">
        <f t="shared" si="290"/>
        <v/>
      </c>
    </row>
    <row r="3673" spans="1:11" x14ac:dyDescent="0.25">
      <c r="A3673" t="s">
        <v>6636</v>
      </c>
      <c r="B3673" s="1" t="s">
        <v>6637</v>
      </c>
      <c r="C3673" t="s">
        <v>6631</v>
      </c>
      <c r="D3673" t="s">
        <v>9</v>
      </c>
      <c r="E3673">
        <v>1</v>
      </c>
      <c r="F3673">
        <v>3736.32</v>
      </c>
      <c r="G3673" t="str">
        <f t="shared" si="287"/>
        <v>BLUEPRINTADC488406</v>
      </c>
      <c r="H3673" t="str">
        <f t="shared" si="286"/>
        <v>MR369117</v>
      </c>
      <c r="I3673" t="str">
        <f t="shared" si="288"/>
        <v>OPRUGA TRAPA</v>
      </c>
      <c r="J3673">
        <f t="shared" si="289"/>
        <v>31.136000000000003</v>
      </c>
      <c r="K3673" t="str">
        <f t="shared" si="290"/>
        <v/>
      </c>
    </row>
    <row r="3674" spans="1:11" x14ac:dyDescent="0.25">
      <c r="A3674" t="s">
        <v>6638</v>
      </c>
      <c r="B3674" s="1" t="s">
        <v>6639</v>
      </c>
      <c r="C3674" t="s">
        <v>6631</v>
      </c>
      <c r="D3674" t="s">
        <v>9</v>
      </c>
      <c r="E3674">
        <v>1</v>
      </c>
      <c r="F3674">
        <v>3746.56</v>
      </c>
      <c r="G3674" t="str">
        <f t="shared" si="287"/>
        <v>BLUEPRINTADC488407</v>
      </c>
      <c r="H3674" t="str">
        <f t="shared" si="286"/>
        <v>MR333345</v>
      </c>
      <c r="I3674" t="str">
        <f t="shared" si="288"/>
        <v>OPRUGA TRAPA</v>
      </c>
      <c r="J3674">
        <f t="shared" si="289"/>
        <v>31.221333333333334</v>
      </c>
      <c r="K3674" t="str">
        <f t="shared" si="290"/>
        <v/>
      </c>
    </row>
    <row r="3675" spans="1:11" x14ac:dyDescent="0.25">
      <c r="A3675" t="s">
        <v>6640</v>
      </c>
      <c r="B3675" s="1" t="s">
        <v>6641</v>
      </c>
      <c r="C3675" t="s">
        <v>6631</v>
      </c>
      <c r="D3675" t="s">
        <v>9</v>
      </c>
      <c r="E3675">
        <v>1</v>
      </c>
      <c r="F3675">
        <v>3586.56</v>
      </c>
      <c r="G3675" t="str">
        <f t="shared" si="287"/>
        <v>BLUEPRINTADC488408</v>
      </c>
      <c r="H3675" t="str">
        <f t="shared" si="286"/>
        <v>MR333346</v>
      </c>
      <c r="I3675" t="str">
        <f t="shared" si="288"/>
        <v>OPRUGA TRAPA</v>
      </c>
      <c r="J3675">
        <f t="shared" si="289"/>
        <v>29.887999999999998</v>
      </c>
      <c r="K3675" t="str">
        <f t="shared" si="290"/>
        <v/>
      </c>
    </row>
    <row r="3676" spans="1:11" x14ac:dyDescent="0.25">
      <c r="A3676" t="s">
        <v>6642</v>
      </c>
      <c r="B3676" s="1" t="s">
        <v>6643</v>
      </c>
      <c r="C3676" t="s">
        <v>6631</v>
      </c>
      <c r="D3676" t="s">
        <v>9</v>
      </c>
      <c r="E3676">
        <v>1</v>
      </c>
      <c r="F3676">
        <v>9649.92</v>
      </c>
      <c r="G3676" t="str">
        <f t="shared" si="287"/>
        <v>BLUEPRINTADC488409</v>
      </c>
      <c r="H3676" t="str">
        <f t="shared" si="286"/>
        <v>MR133627</v>
      </c>
      <c r="I3676" t="str">
        <f t="shared" si="288"/>
        <v>OPRUGA TRAPA</v>
      </c>
      <c r="J3676">
        <f t="shared" si="289"/>
        <v>80.415999999999997</v>
      </c>
      <c r="K3676" t="str">
        <f t="shared" si="290"/>
        <v/>
      </c>
    </row>
    <row r="3677" spans="1:11" x14ac:dyDescent="0.25">
      <c r="A3677" t="s">
        <v>6644</v>
      </c>
      <c r="B3677" s="1" t="s">
        <v>6645</v>
      </c>
      <c r="C3677" t="s">
        <v>6631</v>
      </c>
      <c r="D3677" t="s">
        <v>9</v>
      </c>
      <c r="E3677">
        <v>1</v>
      </c>
      <c r="F3677">
        <v>4085.76</v>
      </c>
      <c r="G3677" t="str">
        <f t="shared" si="287"/>
        <v>BLUEPRINTADC488410</v>
      </c>
      <c r="H3677" t="str">
        <f t="shared" si="286"/>
        <v>MB809276T</v>
      </c>
      <c r="I3677" t="str">
        <f t="shared" si="288"/>
        <v>OPRUGA TRAPA</v>
      </c>
      <c r="J3677">
        <f t="shared" si="289"/>
        <v>34.048000000000002</v>
      </c>
      <c r="K3677" t="str">
        <f t="shared" si="290"/>
        <v/>
      </c>
    </row>
    <row r="3678" spans="1:11" x14ac:dyDescent="0.25">
      <c r="A3678" t="s">
        <v>6646</v>
      </c>
      <c r="B3678" s="1" t="s">
        <v>6647</v>
      </c>
      <c r="C3678" t="s">
        <v>6631</v>
      </c>
      <c r="D3678" t="s">
        <v>9</v>
      </c>
      <c r="E3678">
        <v>1</v>
      </c>
      <c r="F3678">
        <v>3797.76</v>
      </c>
      <c r="G3678" t="str">
        <f t="shared" si="287"/>
        <v>BLUEPRINTADC488411</v>
      </c>
      <c r="H3678" t="str">
        <f t="shared" si="286"/>
        <v>MR272830</v>
      </c>
      <c r="I3678" t="str">
        <f t="shared" si="288"/>
        <v>OPRUGA TRAPA</v>
      </c>
      <c r="J3678">
        <f t="shared" si="289"/>
        <v>31.648000000000003</v>
      </c>
      <c r="K3678" t="str">
        <f t="shared" si="290"/>
        <v/>
      </c>
    </row>
    <row r="3679" spans="1:11" x14ac:dyDescent="0.25">
      <c r="A3679" t="s">
        <v>6648</v>
      </c>
      <c r="B3679" s="1" t="s">
        <v>6649</v>
      </c>
      <c r="C3679" t="s">
        <v>6631</v>
      </c>
      <c r="D3679" t="s">
        <v>9</v>
      </c>
      <c r="E3679">
        <v>1</v>
      </c>
      <c r="F3679">
        <v>6099.2</v>
      </c>
      <c r="G3679" t="str">
        <f t="shared" si="287"/>
        <v>BLUEPRINTADC488412</v>
      </c>
      <c r="H3679" t="str">
        <f t="shared" si="286"/>
        <v>MR272841</v>
      </c>
      <c r="I3679" t="str">
        <f t="shared" si="288"/>
        <v>OPRUGA TRAPA</v>
      </c>
      <c r="J3679">
        <f t="shared" si="289"/>
        <v>50.826666666666668</v>
      </c>
      <c r="K3679" t="str">
        <f t="shared" si="290"/>
        <v/>
      </c>
    </row>
    <row r="3680" spans="1:11" x14ac:dyDescent="0.25">
      <c r="A3680" t="s">
        <v>6650</v>
      </c>
      <c r="B3680" s="1" t="s">
        <v>6651</v>
      </c>
      <c r="C3680" t="s">
        <v>6652</v>
      </c>
      <c r="D3680" t="s">
        <v>9</v>
      </c>
      <c r="E3680">
        <v>1</v>
      </c>
      <c r="F3680">
        <v>3761.92</v>
      </c>
      <c r="G3680" t="str">
        <f t="shared" si="287"/>
        <v>BLUEPRINTADC48903</v>
      </c>
      <c r="H3680" t="str">
        <f t="shared" si="286"/>
        <v>MB176160</v>
      </c>
      <c r="I3680" t="str">
        <f t="shared" si="288"/>
        <v>ZGLOB DO TOČKA</v>
      </c>
      <c r="J3680">
        <f t="shared" si="289"/>
        <v>31.349333333333334</v>
      </c>
      <c r="K3680" t="str">
        <f t="shared" si="290"/>
        <v/>
      </c>
    </row>
    <row r="3681" spans="1:11" x14ac:dyDescent="0.25">
      <c r="A3681" t="s">
        <v>6653</v>
      </c>
      <c r="B3681" s="1" t="s">
        <v>6654</v>
      </c>
      <c r="C3681" t="s">
        <v>6652</v>
      </c>
      <c r="D3681" t="s">
        <v>9</v>
      </c>
      <c r="E3681">
        <v>1</v>
      </c>
      <c r="F3681">
        <v>3128.32</v>
      </c>
      <c r="G3681" t="str">
        <f t="shared" si="287"/>
        <v>BLUEPRINTADC48904</v>
      </c>
      <c r="H3681" t="str">
        <f t="shared" si="286"/>
        <v>MB176872</v>
      </c>
      <c r="I3681" t="str">
        <f t="shared" si="288"/>
        <v>ZGLOB DO TOČKA</v>
      </c>
      <c r="J3681">
        <f t="shared" si="289"/>
        <v>26.069333333333336</v>
      </c>
      <c r="K3681" t="str">
        <f t="shared" si="290"/>
        <v/>
      </c>
    </row>
    <row r="3682" spans="1:11" x14ac:dyDescent="0.25">
      <c r="A3682" t="s">
        <v>6655</v>
      </c>
      <c r="B3682" s="1" t="s">
        <v>6656</v>
      </c>
      <c r="C3682" t="s">
        <v>6652</v>
      </c>
      <c r="D3682" t="s">
        <v>9</v>
      </c>
      <c r="E3682">
        <v>1</v>
      </c>
      <c r="F3682">
        <v>6161.92</v>
      </c>
      <c r="G3682" t="str">
        <f t="shared" si="287"/>
        <v>BLUEPRINTADC48912</v>
      </c>
      <c r="H3682" t="str">
        <f t="shared" si="286"/>
        <v>MB526972</v>
      </c>
      <c r="I3682" t="str">
        <f t="shared" si="288"/>
        <v>ZGLOB DO TOČKA</v>
      </c>
      <c r="J3682">
        <f t="shared" si="289"/>
        <v>51.349333333333334</v>
      </c>
      <c r="K3682" t="str">
        <f t="shared" si="290"/>
        <v/>
      </c>
    </row>
    <row r="3683" spans="1:11" x14ac:dyDescent="0.25">
      <c r="A3683" t="s">
        <v>6657</v>
      </c>
      <c r="B3683" s="1" t="s">
        <v>6658</v>
      </c>
      <c r="C3683" t="s">
        <v>6652</v>
      </c>
      <c r="D3683" t="s">
        <v>9</v>
      </c>
      <c r="E3683">
        <v>1</v>
      </c>
      <c r="F3683">
        <v>6149.12</v>
      </c>
      <c r="G3683" t="str">
        <f t="shared" si="287"/>
        <v>BLUEPRINTADC48915</v>
      </c>
      <c r="H3683" t="str">
        <f t="shared" si="286"/>
        <v>MB526908</v>
      </c>
      <c r="I3683" t="str">
        <f t="shared" si="288"/>
        <v>ZGLOB DO TOČKA</v>
      </c>
      <c r="J3683">
        <f t="shared" si="289"/>
        <v>51.242666666666665</v>
      </c>
      <c r="K3683" t="str">
        <f t="shared" si="290"/>
        <v/>
      </c>
    </row>
    <row r="3684" spans="1:11" x14ac:dyDescent="0.25">
      <c r="A3684" t="s">
        <v>6659</v>
      </c>
      <c r="B3684" s="1" t="s">
        <v>6660</v>
      </c>
      <c r="C3684" t="s">
        <v>6652</v>
      </c>
      <c r="D3684" t="s">
        <v>9</v>
      </c>
      <c r="E3684">
        <v>1</v>
      </c>
      <c r="F3684">
        <v>6265.6</v>
      </c>
      <c r="G3684" t="str">
        <f t="shared" si="287"/>
        <v>BLUEPRINTADC48916</v>
      </c>
      <c r="H3684" t="str">
        <f t="shared" si="286"/>
        <v>MB837399</v>
      </c>
      <c r="I3684" t="str">
        <f t="shared" si="288"/>
        <v>ZGLOB DO TOČKA</v>
      </c>
      <c r="J3684">
        <f t="shared" si="289"/>
        <v>52.213333333333338</v>
      </c>
      <c r="K3684" t="str">
        <f t="shared" si="290"/>
        <v/>
      </c>
    </row>
    <row r="3685" spans="1:11" x14ac:dyDescent="0.25">
      <c r="A3685" t="s">
        <v>6661</v>
      </c>
      <c r="B3685" s="1" t="s">
        <v>6662</v>
      </c>
      <c r="C3685" t="s">
        <v>6652</v>
      </c>
      <c r="D3685" t="s">
        <v>9</v>
      </c>
      <c r="E3685">
        <v>1</v>
      </c>
      <c r="F3685">
        <v>7188.48</v>
      </c>
      <c r="G3685" t="str">
        <f t="shared" si="287"/>
        <v>BLUEPRINTADC48917</v>
      </c>
      <c r="H3685" t="str">
        <f t="shared" si="286"/>
        <v>MB837263</v>
      </c>
      <c r="I3685" t="str">
        <f t="shared" si="288"/>
        <v>ZGLOB DO TOČKA</v>
      </c>
      <c r="J3685">
        <f t="shared" si="289"/>
        <v>59.903999999999996</v>
      </c>
      <c r="K3685" t="str">
        <f t="shared" si="290"/>
        <v/>
      </c>
    </row>
    <row r="3686" spans="1:11" x14ac:dyDescent="0.25">
      <c r="A3686" t="s">
        <v>6663</v>
      </c>
      <c r="B3686" s="1" t="s">
        <v>6664</v>
      </c>
      <c r="C3686" t="s">
        <v>3084</v>
      </c>
      <c r="D3686" t="s">
        <v>1117</v>
      </c>
      <c r="E3686">
        <v>1</v>
      </c>
      <c r="F3686">
        <v>5998.08</v>
      </c>
      <c r="G3686" t="str">
        <f t="shared" si="287"/>
        <v>BLUEPRINTADC48918</v>
      </c>
      <c r="H3686" t="str">
        <f t="shared" si="286"/>
        <v>MB526464</v>
      </c>
      <c r="I3686" t="str">
        <f t="shared" si="288"/>
        <v>HOMOKINETIČKI ZGLOB SET</v>
      </c>
      <c r="J3686">
        <f t="shared" si="289"/>
        <v>49.984000000000002</v>
      </c>
      <c r="K3686" t="str">
        <f t="shared" si="290"/>
        <v/>
      </c>
    </row>
    <row r="3687" spans="1:11" x14ac:dyDescent="0.25">
      <c r="A3687" t="s">
        <v>6665</v>
      </c>
      <c r="B3687" s="1" t="s">
        <v>6666</v>
      </c>
      <c r="C3687" t="s">
        <v>3084</v>
      </c>
      <c r="D3687" t="s">
        <v>1117</v>
      </c>
      <c r="E3687">
        <v>1</v>
      </c>
      <c r="F3687">
        <v>5491.2</v>
      </c>
      <c r="G3687" t="str">
        <f t="shared" si="287"/>
        <v>BLUEPRINTADC48920</v>
      </c>
      <c r="H3687" t="str">
        <f t="shared" si="286"/>
        <v>MB526890</v>
      </c>
      <c r="I3687" t="str">
        <f t="shared" si="288"/>
        <v>HOMOKINETIČKI ZGLOB SET</v>
      </c>
      <c r="J3687">
        <f t="shared" si="289"/>
        <v>45.76</v>
      </c>
      <c r="K3687" t="str">
        <f t="shared" si="290"/>
        <v/>
      </c>
    </row>
    <row r="3688" spans="1:11" x14ac:dyDescent="0.25">
      <c r="A3688" t="s">
        <v>6667</v>
      </c>
      <c r="B3688" s="1" t="s">
        <v>6668</v>
      </c>
      <c r="C3688" t="s">
        <v>6652</v>
      </c>
      <c r="D3688" t="s">
        <v>9</v>
      </c>
      <c r="E3688">
        <v>1</v>
      </c>
      <c r="F3688">
        <v>2321.92</v>
      </c>
      <c r="G3688" t="str">
        <f t="shared" si="287"/>
        <v>BLUEPRINTADC48924</v>
      </c>
      <c r="H3688" t="str">
        <f t="shared" si="286"/>
        <v>S2261102B</v>
      </c>
      <c r="I3688" t="str">
        <f t="shared" si="288"/>
        <v>ZGLOB DO TOČKA</v>
      </c>
      <c r="J3688">
        <f t="shared" si="289"/>
        <v>19.349333333333334</v>
      </c>
      <c r="K3688" t="str">
        <f t="shared" si="290"/>
        <v/>
      </c>
    </row>
    <row r="3689" spans="1:11" x14ac:dyDescent="0.25">
      <c r="A3689" t="s">
        <v>6669</v>
      </c>
      <c r="B3689" s="1" t="s">
        <v>6670</v>
      </c>
      <c r="C3689" t="s">
        <v>6652</v>
      </c>
      <c r="D3689" t="s">
        <v>9</v>
      </c>
      <c r="E3689">
        <v>1</v>
      </c>
      <c r="F3689">
        <v>6233.6</v>
      </c>
      <c r="G3689" t="str">
        <f t="shared" si="287"/>
        <v>BLUEPRINTADC48926</v>
      </c>
      <c r="H3689" t="str">
        <f t="shared" si="286"/>
        <v>MB620899</v>
      </c>
      <c r="I3689" t="str">
        <f t="shared" si="288"/>
        <v>ZGLOB DO TOČKA</v>
      </c>
      <c r="J3689">
        <f t="shared" si="289"/>
        <v>51.946666666666673</v>
      </c>
      <c r="K3689" t="str">
        <f t="shared" si="290"/>
        <v/>
      </c>
    </row>
    <row r="3690" spans="1:11" x14ac:dyDescent="0.25">
      <c r="A3690" t="s">
        <v>6671</v>
      </c>
      <c r="B3690" s="1" t="s">
        <v>6672</v>
      </c>
      <c r="C3690" t="s">
        <v>6673</v>
      </c>
      <c r="D3690" t="s">
        <v>1117</v>
      </c>
      <c r="E3690">
        <v>1</v>
      </c>
      <c r="F3690">
        <v>9143.0400000000009</v>
      </c>
      <c r="G3690" t="str">
        <f t="shared" si="287"/>
        <v>BLUEPRINTADC48928</v>
      </c>
      <c r="H3690" t="str">
        <f t="shared" si="286"/>
        <v>MR110031</v>
      </c>
      <c r="I3690" t="str">
        <f t="shared" si="288"/>
        <v>SET ZGLOBA DO TOČKA</v>
      </c>
      <c r="J3690">
        <f t="shared" si="289"/>
        <v>76.192000000000007</v>
      </c>
      <c r="K3690" t="str">
        <f t="shared" si="290"/>
        <v/>
      </c>
    </row>
    <row r="3691" spans="1:11" x14ac:dyDescent="0.25">
      <c r="A3691" t="s">
        <v>6674</v>
      </c>
      <c r="B3691" s="1" t="s">
        <v>6675</v>
      </c>
      <c r="C3691" t="s">
        <v>6673</v>
      </c>
      <c r="D3691" t="s">
        <v>1117</v>
      </c>
      <c r="E3691">
        <v>1</v>
      </c>
      <c r="F3691">
        <v>9376</v>
      </c>
      <c r="G3691" t="str">
        <f t="shared" si="287"/>
        <v>BLUEPRINTADC48929</v>
      </c>
      <c r="H3691" t="str">
        <f t="shared" si="286"/>
        <v>MR912135</v>
      </c>
      <c r="I3691" t="str">
        <f t="shared" si="288"/>
        <v>SET ZGLOBA DO TOČKA</v>
      </c>
      <c r="J3691">
        <f t="shared" si="289"/>
        <v>78.13333333333334</v>
      </c>
      <c r="K3691" t="str">
        <f t="shared" si="290"/>
        <v/>
      </c>
    </row>
    <row r="3692" spans="1:11" x14ac:dyDescent="0.25">
      <c r="A3692" t="s">
        <v>6676</v>
      </c>
      <c r="C3692" t="s">
        <v>3084</v>
      </c>
      <c r="D3692" t="s">
        <v>1117</v>
      </c>
      <c r="E3692">
        <v>1</v>
      </c>
      <c r="F3692">
        <v>2023.68</v>
      </c>
      <c r="G3692" t="str">
        <f t="shared" si="287"/>
        <v>BLUEPRINTADC48930</v>
      </c>
      <c r="H3692" t="str">
        <f t="shared" si="286"/>
        <v>ADC48930</v>
      </c>
      <c r="I3692" t="str">
        <f t="shared" si="288"/>
        <v>HOMOKINETIČKI ZGLOB SET</v>
      </c>
      <c r="J3692">
        <f t="shared" si="289"/>
        <v>16.864000000000001</v>
      </c>
      <c r="K3692" t="str">
        <f t="shared" si="290"/>
        <v/>
      </c>
    </row>
    <row r="3693" spans="1:11" x14ac:dyDescent="0.25">
      <c r="A3693" t="s">
        <v>6677</v>
      </c>
      <c r="C3693" t="s">
        <v>3084</v>
      </c>
      <c r="D3693" t="s">
        <v>1117</v>
      </c>
      <c r="E3693">
        <v>1</v>
      </c>
      <c r="F3693">
        <v>2680.32</v>
      </c>
      <c r="G3693" t="str">
        <f t="shared" si="287"/>
        <v>BLUEPRINTADC48931</v>
      </c>
      <c r="H3693" t="str">
        <f t="shared" ref="H3693:H3756" si="291">IF(AND(B3693&lt;&gt;"", B3693&lt;&gt;"-"),SUBSTITUTE(SUBSTITUTE(B3693,"-","")," ",""),A3693)</f>
        <v>ADC48931</v>
      </c>
      <c r="I3693" t="str">
        <f t="shared" si="288"/>
        <v>HOMOKINETIČKI ZGLOB SET</v>
      </c>
      <c r="J3693">
        <f t="shared" si="289"/>
        <v>22.336000000000002</v>
      </c>
      <c r="K3693" t="str">
        <f t="shared" si="290"/>
        <v/>
      </c>
    </row>
    <row r="3694" spans="1:11" x14ac:dyDescent="0.25">
      <c r="A3694" t="s">
        <v>6678</v>
      </c>
      <c r="B3694" s="1" t="s">
        <v>6679</v>
      </c>
      <c r="C3694" t="s">
        <v>6680</v>
      </c>
      <c r="D3694" t="s">
        <v>9</v>
      </c>
      <c r="E3694">
        <v>1</v>
      </c>
      <c r="F3694">
        <v>2408.96</v>
      </c>
      <c r="G3694" t="str">
        <f t="shared" si="287"/>
        <v>BLUEPRINTADC48934</v>
      </c>
      <c r="H3694" t="str">
        <f t="shared" si="291"/>
        <v>MR910297</v>
      </c>
      <c r="I3694" t="str">
        <f t="shared" si="288"/>
        <v>HOMOKINETIČKI ZGLOB</v>
      </c>
      <c r="J3694">
        <f t="shared" si="289"/>
        <v>20.074666666666666</v>
      </c>
      <c r="K3694" t="str">
        <f t="shared" si="290"/>
        <v/>
      </c>
    </row>
    <row r="3695" spans="1:11" x14ac:dyDescent="0.25">
      <c r="A3695" t="s">
        <v>6681</v>
      </c>
      <c r="B3695" s="1" t="s">
        <v>6682</v>
      </c>
      <c r="C3695" t="s">
        <v>3084</v>
      </c>
      <c r="D3695" t="s">
        <v>1117</v>
      </c>
      <c r="E3695">
        <v>1</v>
      </c>
      <c r="F3695">
        <v>2805.76</v>
      </c>
      <c r="G3695" t="str">
        <f t="shared" si="287"/>
        <v>BLUEPRINTADC48935</v>
      </c>
      <c r="H3695" t="str">
        <f t="shared" si="291"/>
        <v>3815A181</v>
      </c>
      <c r="I3695" t="str">
        <f t="shared" si="288"/>
        <v>HOMOKINETIČKI ZGLOB SET</v>
      </c>
      <c r="J3695">
        <f t="shared" si="289"/>
        <v>23.381333333333334</v>
      </c>
      <c r="K3695" t="str">
        <f t="shared" si="290"/>
        <v/>
      </c>
    </row>
    <row r="3696" spans="1:11" x14ac:dyDescent="0.25">
      <c r="A3696" t="s">
        <v>6683</v>
      </c>
      <c r="B3696" s="1" t="s">
        <v>6684</v>
      </c>
      <c r="C3696" t="s">
        <v>3084</v>
      </c>
      <c r="D3696" t="s">
        <v>1117</v>
      </c>
      <c r="E3696">
        <v>1</v>
      </c>
      <c r="F3696">
        <v>3246.08</v>
      </c>
      <c r="G3696" t="str">
        <f t="shared" si="287"/>
        <v>BLUEPRINTADC48936</v>
      </c>
      <c r="H3696" t="str">
        <f t="shared" si="291"/>
        <v>MR528643</v>
      </c>
      <c r="I3696" t="str">
        <f t="shared" si="288"/>
        <v>HOMOKINETIČKI ZGLOB SET</v>
      </c>
      <c r="J3696">
        <f t="shared" si="289"/>
        <v>27.050666666666665</v>
      </c>
      <c r="K3696" t="str">
        <f t="shared" si="290"/>
        <v/>
      </c>
    </row>
    <row r="3697" spans="1:11" x14ac:dyDescent="0.25">
      <c r="A3697" t="s">
        <v>6685</v>
      </c>
      <c r="B3697" s="1" t="s">
        <v>6686</v>
      </c>
      <c r="C3697" t="s">
        <v>6687</v>
      </c>
      <c r="D3697" t="s">
        <v>9</v>
      </c>
      <c r="E3697">
        <v>1</v>
      </c>
      <c r="F3697">
        <v>3635.2</v>
      </c>
      <c r="G3697" t="str">
        <f t="shared" si="287"/>
        <v>BLUEPRINTADC48937</v>
      </c>
      <c r="H3697" t="str">
        <f t="shared" si="291"/>
        <v>MN156271</v>
      </c>
      <c r="I3697" t="str">
        <f t="shared" si="288"/>
        <v>HOMO KINETIČKI ZGLOB</v>
      </c>
      <c r="J3697">
        <f t="shared" si="289"/>
        <v>30.293333333333333</v>
      </c>
      <c r="K3697" t="str">
        <f t="shared" si="290"/>
        <v/>
      </c>
    </row>
    <row r="3698" spans="1:11" x14ac:dyDescent="0.25">
      <c r="A3698" t="s">
        <v>6688</v>
      </c>
      <c r="B3698" s="1" t="s">
        <v>6689</v>
      </c>
      <c r="C3698" t="s">
        <v>3084</v>
      </c>
      <c r="D3698" t="s">
        <v>1117</v>
      </c>
      <c r="E3698">
        <v>1</v>
      </c>
      <c r="F3698">
        <v>3125.76</v>
      </c>
      <c r="G3698" t="str">
        <f t="shared" si="287"/>
        <v>BLUEPRINTADC48938</v>
      </c>
      <c r="H3698" t="str">
        <f t="shared" si="291"/>
        <v>MR377575</v>
      </c>
      <c r="I3698" t="str">
        <f t="shared" si="288"/>
        <v>HOMOKINETIČKI ZGLOB SET</v>
      </c>
      <c r="J3698">
        <f t="shared" si="289"/>
        <v>26.048000000000002</v>
      </c>
      <c r="K3698" t="str">
        <f t="shared" si="290"/>
        <v/>
      </c>
    </row>
    <row r="3699" spans="1:11" x14ac:dyDescent="0.25">
      <c r="A3699" t="s">
        <v>6690</v>
      </c>
      <c r="B3699" s="1" t="s">
        <v>6691</v>
      </c>
      <c r="C3699" t="s">
        <v>3084</v>
      </c>
      <c r="D3699" t="s">
        <v>1117</v>
      </c>
      <c r="E3699">
        <v>1</v>
      </c>
      <c r="F3699">
        <v>3166.72</v>
      </c>
      <c r="G3699" t="str">
        <f t="shared" si="287"/>
        <v>BLUEPRINTADC48939</v>
      </c>
      <c r="H3699" t="str">
        <f t="shared" si="291"/>
        <v>MR580561</v>
      </c>
      <c r="I3699" t="str">
        <f t="shared" si="288"/>
        <v>HOMOKINETIČKI ZGLOB SET</v>
      </c>
      <c r="J3699">
        <f t="shared" si="289"/>
        <v>26.389333333333333</v>
      </c>
      <c r="K3699" t="str">
        <f t="shared" si="290"/>
        <v/>
      </c>
    </row>
    <row r="3700" spans="1:11" x14ac:dyDescent="0.25">
      <c r="A3700" t="s">
        <v>6692</v>
      </c>
      <c r="B3700" s="1" t="s">
        <v>6686</v>
      </c>
      <c r="C3700" t="s">
        <v>3084</v>
      </c>
      <c r="D3700" t="s">
        <v>1117</v>
      </c>
      <c r="E3700">
        <v>1</v>
      </c>
      <c r="F3700">
        <v>3635.2</v>
      </c>
      <c r="G3700" t="str">
        <f t="shared" si="287"/>
        <v>BLUEPRINTADC48940</v>
      </c>
      <c r="H3700" t="str">
        <f t="shared" si="291"/>
        <v>MN156271</v>
      </c>
      <c r="I3700" t="str">
        <f t="shared" si="288"/>
        <v>HOMOKINETIČKI ZGLOB SET</v>
      </c>
      <c r="J3700">
        <f t="shared" si="289"/>
        <v>30.293333333333333</v>
      </c>
      <c r="K3700" t="str">
        <f t="shared" si="290"/>
        <v/>
      </c>
    </row>
    <row r="3701" spans="1:11" x14ac:dyDescent="0.25">
      <c r="A3701" t="s">
        <v>6693</v>
      </c>
      <c r="B3701" s="1" t="s">
        <v>6694</v>
      </c>
      <c r="C3701" t="s">
        <v>6680</v>
      </c>
      <c r="D3701" t="s">
        <v>9</v>
      </c>
      <c r="E3701">
        <v>1</v>
      </c>
      <c r="F3701">
        <v>3525.12</v>
      </c>
      <c r="G3701" t="str">
        <f t="shared" si="287"/>
        <v>BLUEPRINTADC48941</v>
      </c>
      <c r="H3701" t="str">
        <f t="shared" si="291"/>
        <v>MR377293</v>
      </c>
      <c r="I3701" t="str">
        <f t="shared" si="288"/>
        <v>HOMOKINETIČKI ZGLOB</v>
      </c>
      <c r="J3701">
        <f t="shared" si="289"/>
        <v>29.375999999999998</v>
      </c>
      <c r="K3701" t="str">
        <f t="shared" si="290"/>
        <v/>
      </c>
    </row>
    <row r="3702" spans="1:11" x14ac:dyDescent="0.25">
      <c r="A3702" t="s">
        <v>6695</v>
      </c>
      <c r="B3702" s="1" t="s">
        <v>6696</v>
      </c>
      <c r="C3702" t="s">
        <v>6680</v>
      </c>
      <c r="D3702" t="s">
        <v>9</v>
      </c>
      <c r="E3702">
        <v>1</v>
      </c>
      <c r="F3702">
        <v>2210.56</v>
      </c>
      <c r="G3702" t="str">
        <f t="shared" si="287"/>
        <v>BLUEPRINTADC48942</v>
      </c>
      <c r="H3702" t="str">
        <f t="shared" si="291"/>
        <v>3815A167</v>
      </c>
      <c r="I3702" t="str">
        <f t="shared" si="288"/>
        <v>HOMOKINETIČKI ZGLOB</v>
      </c>
      <c r="J3702">
        <f t="shared" si="289"/>
        <v>18.421333333333333</v>
      </c>
      <c r="K3702" t="str">
        <f t="shared" si="290"/>
        <v/>
      </c>
    </row>
    <row r="3703" spans="1:11" x14ac:dyDescent="0.25">
      <c r="A3703" t="s">
        <v>6697</v>
      </c>
      <c r="B3703" s="1" t="s">
        <v>6698</v>
      </c>
      <c r="C3703" t="s">
        <v>6680</v>
      </c>
      <c r="D3703" t="s">
        <v>9</v>
      </c>
      <c r="E3703">
        <v>1</v>
      </c>
      <c r="F3703">
        <v>3311.36</v>
      </c>
      <c r="G3703" t="str">
        <f t="shared" si="287"/>
        <v>BLUEPRINTADC48943</v>
      </c>
      <c r="H3703" t="str">
        <f t="shared" si="291"/>
        <v>3815A107</v>
      </c>
      <c r="I3703" t="str">
        <f t="shared" si="288"/>
        <v>HOMOKINETIČKI ZGLOB</v>
      </c>
      <c r="J3703">
        <f t="shared" si="289"/>
        <v>27.594666666666669</v>
      </c>
      <c r="K3703" t="str">
        <f t="shared" si="290"/>
        <v/>
      </c>
    </row>
    <row r="3704" spans="1:11" x14ac:dyDescent="0.25">
      <c r="A3704" t="s">
        <v>6699</v>
      </c>
      <c r="B3704" s="1" t="s">
        <v>6700</v>
      </c>
      <c r="C3704" t="s">
        <v>6680</v>
      </c>
      <c r="D3704" t="s">
        <v>9</v>
      </c>
      <c r="E3704">
        <v>1</v>
      </c>
      <c r="F3704">
        <v>2206.7199999999998</v>
      </c>
      <c r="G3704" t="str">
        <f t="shared" si="287"/>
        <v>BLUEPRINTADC48944</v>
      </c>
      <c r="H3704" t="str">
        <f t="shared" si="291"/>
        <v>MR580861</v>
      </c>
      <c r="I3704" t="str">
        <f t="shared" si="288"/>
        <v>HOMOKINETIČKI ZGLOB</v>
      </c>
      <c r="J3704">
        <f t="shared" si="289"/>
        <v>18.389333333333333</v>
      </c>
      <c r="K3704" t="str">
        <f t="shared" si="290"/>
        <v/>
      </c>
    </row>
    <row r="3705" spans="1:11" x14ac:dyDescent="0.25">
      <c r="A3705" t="s">
        <v>6701</v>
      </c>
      <c r="B3705" s="1" t="s">
        <v>6702</v>
      </c>
      <c r="C3705" t="s">
        <v>6680</v>
      </c>
      <c r="D3705" t="s">
        <v>9</v>
      </c>
      <c r="E3705">
        <v>1</v>
      </c>
      <c r="F3705">
        <v>3422.72</v>
      </c>
      <c r="G3705" t="str">
        <f t="shared" si="287"/>
        <v>BLUEPRINTADC48945</v>
      </c>
      <c r="H3705" t="str">
        <f t="shared" si="291"/>
        <v>3815A065</v>
      </c>
      <c r="I3705" t="str">
        <f t="shared" si="288"/>
        <v>HOMOKINETIČKI ZGLOB</v>
      </c>
      <c r="J3705">
        <f t="shared" si="289"/>
        <v>28.522666666666666</v>
      </c>
      <c r="K3705" t="str">
        <f t="shared" si="290"/>
        <v/>
      </c>
    </row>
    <row r="3706" spans="1:11" x14ac:dyDescent="0.25">
      <c r="A3706" t="s">
        <v>6703</v>
      </c>
      <c r="B3706" s="1" t="s">
        <v>6704</v>
      </c>
      <c r="C3706" t="s">
        <v>6680</v>
      </c>
      <c r="D3706" t="s">
        <v>9</v>
      </c>
      <c r="E3706">
        <v>1</v>
      </c>
      <c r="F3706">
        <v>3435.52</v>
      </c>
      <c r="G3706" t="str">
        <f t="shared" si="287"/>
        <v>BLUEPRINTADC48946</v>
      </c>
      <c r="H3706" t="str">
        <f t="shared" si="291"/>
        <v>MR912134</v>
      </c>
      <c r="I3706" t="str">
        <f t="shared" si="288"/>
        <v>HOMOKINETIČKI ZGLOB</v>
      </c>
      <c r="J3706">
        <f t="shared" si="289"/>
        <v>28.629333333333332</v>
      </c>
      <c r="K3706" t="str">
        <f t="shared" si="290"/>
        <v/>
      </c>
    </row>
    <row r="3707" spans="1:11" x14ac:dyDescent="0.25">
      <c r="A3707" t="s">
        <v>6705</v>
      </c>
      <c r="B3707" s="1" t="s">
        <v>6706</v>
      </c>
      <c r="C3707" t="s">
        <v>3084</v>
      </c>
      <c r="D3707" t="s">
        <v>1117</v>
      </c>
      <c r="E3707">
        <v>1</v>
      </c>
      <c r="F3707">
        <v>3701.76</v>
      </c>
      <c r="G3707" t="str">
        <f t="shared" si="287"/>
        <v>BLUEPRINTADC48947</v>
      </c>
      <c r="H3707" t="str">
        <f t="shared" si="291"/>
        <v>MR165859</v>
      </c>
      <c r="I3707" t="str">
        <f t="shared" si="288"/>
        <v>HOMOKINETIČKI ZGLOB SET</v>
      </c>
      <c r="J3707">
        <f t="shared" si="289"/>
        <v>30.848000000000003</v>
      </c>
      <c r="K3707" t="str">
        <f t="shared" si="290"/>
        <v/>
      </c>
    </row>
    <row r="3708" spans="1:11" x14ac:dyDescent="0.25">
      <c r="A3708" t="s">
        <v>6707</v>
      </c>
      <c r="B3708" s="1" t="s">
        <v>6708</v>
      </c>
      <c r="C3708" t="s">
        <v>3084</v>
      </c>
      <c r="D3708" t="s">
        <v>1117</v>
      </c>
      <c r="E3708">
        <v>1</v>
      </c>
      <c r="F3708">
        <v>3701.76</v>
      </c>
      <c r="G3708" t="str">
        <f t="shared" si="287"/>
        <v>BLUEPRINTADC48948</v>
      </c>
      <c r="H3708" t="str">
        <f t="shared" si="291"/>
        <v>MB886679</v>
      </c>
      <c r="I3708" t="str">
        <f t="shared" si="288"/>
        <v>HOMOKINETIČKI ZGLOB SET</v>
      </c>
      <c r="J3708">
        <f t="shared" si="289"/>
        <v>30.848000000000003</v>
      </c>
      <c r="K3708" t="str">
        <f t="shared" si="290"/>
        <v/>
      </c>
    </row>
    <row r="3709" spans="1:11" x14ac:dyDescent="0.25">
      <c r="A3709" t="s">
        <v>6709</v>
      </c>
      <c r="B3709" s="1" t="s">
        <v>6710</v>
      </c>
      <c r="C3709" t="s">
        <v>3084</v>
      </c>
      <c r="D3709" t="s">
        <v>1117</v>
      </c>
      <c r="E3709">
        <v>1</v>
      </c>
      <c r="F3709">
        <v>2105.6</v>
      </c>
      <c r="G3709" t="str">
        <f t="shared" si="287"/>
        <v>BLUEPRINTADC48949</v>
      </c>
      <c r="H3709" t="str">
        <f t="shared" si="291"/>
        <v>MR336527</v>
      </c>
      <c r="I3709" t="str">
        <f t="shared" si="288"/>
        <v>HOMOKINETIČKI ZGLOB SET</v>
      </c>
      <c r="J3709">
        <f t="shared" si="289"/>
        <v>17.546666666666667</v>
      </c>
      <c r="K3709" t="str">
        <f t="shared" si="290"/>
        <v/>
      </c>
    </row>
    <row r="3710" spans="1:11" x14ac:dyDescent="0.25">
      <c r="A3710" t="s">
        <v>6711</v>
      </c>
      <c r="B3710" s="1" t="s">
        <v>6712</v>
      </c>
      <c r="C3710" t="s">
        <v>3084</v>
      </c>
      <c r="D3710" t="s">
        <v>1117</v>
      </c>
      <c r="E3710">
        <v>1</v>
      </c>
      <c r="F3710">
        <v>7069.44</v>
      </c>
      <c r="G3710" t="str">
        <f t="shared" si="287"/>
        <v>BLUEPRINTADC48950</v>
      </c>
      <c r="H3710" t="str">
        <f t="shared" si="291"/>
        <v>3815A200</v>
      </c>
      <c r="I3710" t="str">
        <f t="shared" si="288"/>
        <v>HOMOKINETIČKI ZGLOB SET</v>
      </c>
      <c r="J3710">
        <f t="shared" si="289"/>
        <v>58.911999999999999</v>
      </c>
      <c r="K3710" t="str">
        <f t="shared" si="290"/>
        <v/>
      </c>
    </row>
    <row r="3711" spans="1:11" x14ac:dyDescent="0.25">
      <c r="A3711" t="s">
        <v>6713</v>
      </c>
      <c r="B3711" s="1" t="s">
        <v>6714</v>
      </c>
      <c r="C3711" t="s">
        <v>2547</v>
      </c>
      <c r="D3711" t="s">
        <v>9</v>
      </c>
      <c r="E3711">
        <v>1</v>
      </c>
      <c r="F3711">
        <v>9221.1200000000008</v>
      </c>
      <c r="G3711" t="str">
        <f t="shared" si="287"/>
        <v>BLUEPRINTADC489501</v>
      </c>
      <c r="H3711" t="str">
        <f t="shared" si="291"/>
        <v>3815A133</v>
      </c>
      <c r="I3711" t="str">
        <f t="shared" si="288"/>
        <v>POGONSKO VRATILO</v>
      </c>
      <c r="J3711">
        <f t="shared" si="289"/>
        <v>76.842666666666673</v>
      </c>
      <c r="K3711" t="str">
        <f t="shared" si="290"/>
        <v/>
      </c>
    </row>
    <row r="3712" spans="1:11" x14ac:dyDescent="0.25">
      <c r="A3712" t="s">
        <v>6715</v>
      </c>
      <c r="B3712" s="1" t="s">
        <v>6679</v>
      </c>
      <c r="C3712" t="s">
        <v>2547</v>
      </c>
      <c r="D3712" t="s">
        <v>9</v>
      </c>
      <c r="E3712">
        <v>1</v>
      </c>
      <c r="F3712">
        <v>5455.36</v>
      </c>
      <c r="G3712" t="str">
        <f t="shared" si="287"/>
        <v>BLUEPRINTADC489502</v>
      </c>
      <c r="H3712" t="str">
        <f t="shared" si="291"/>
        <v>MR910297</v>
      </c>
      <c r="I3712" t="str">
        <f t="shared" si="288"/>
        <v>POGONSKO VRATILO</v>
      </c>
      <c r="J3712">
        <f t="shared" si="289"/>
        <v>45.461333333333329</v>
      </c>
      <c r="K3712" t="str">
        <f t="shared" si="290"/>
        <v/>
      </c>
    </row>
    <row r="3713" spans="1:11" x14ac:dyDescent="0.25">
      <c r="A3713" t="s">
        <v>6716</v>
      </c>
      <c r="B3713" s="1" t="s">
        <v>6717</v>
      </c>
      <c r="C3713" t="s">
        <v>2555</v>
      </c>
      <c r="D3713" t="s">
        <v>9</v>
      </c>
      <c r="E3713">
        <v>1</v>
      </c>
      <c r="F3713">
        <v>2700.8</v>
      </c>
      <c r="G3713" t="str">
        <f t="shared" si="287"/>
        <v>BLUEPRINTADC49101</v>
      </c>
      <c r="H3713" t="str">
        <f t="shared" si="291"/>
        <v>MD009019</v>
      </c>
      <c r="I3713" t="str">
        <f t="shared" si="288"/>
        <v>PUMPA ZA VODU</v>
      </c>
      <c r="J3713">
        <f t="shared" si="289"/>
        <v>22.506666666666668</v>
      </c>
      <c r="K3713" t="str">
        <f t="shared" si="290"/>
        <v/>
      </c>
    </row>
    <row r="3714" spans="1:11" x14ac:dyDescent="0.25">
      <c r="A3714" t="s">
        <v>6718</v>
      </c>
      <c r="B3714" s="1" t="s">
        <v>6719</v>
      </c>
      <c r="C3714" t="s">
        <v>2555</v>
      </c>
      <c r="D3714" t="s">
        <v>9</v>
      </c>
      <c r="E3714">
        <v>1</v>
      </c>
      <c r="F3714">
        <v>3165.44</v>
      </c>
      <c r="G3714" t="str">
        <f t="shared" si="287"/>
        <v>BLUEPRINTADC49107</v>
      </c>
      <c r="H3714" t="str">
        <f t="shared" si="291"/>
        <v>MD997079</v>
      </c>
      <c r="I3714" t="str">
        <f t="shared" si="288"/>
        <v>PUMPA ZA VODU</v>
      </c>
      <c r="J3714">
        <f t="shared" si="289"/>
        <v>26.378666666666668</v>
      </c>
      <c r="K3714" t="str">
        <f t="shared" si="290"/>
        <v/>
      </c>
    </row>
    <row r="3715" spans="1:11" x14ac:dyDescent="0.25">
      <c r="A3715" t="s">
        <v>6720</v>
      </c>
      <c r="B3715" s="1" t="s">
        <v>6721</v>
      </c>
      <c r="C3715" t="s">
        <v>2555</v>
      </c>
      <c r="D3715" t="s">
        <v>9</v>
      </c>
      <c r="E3715">
        <v>1</v>
      </c>
      <c r="F3715">
        <v>1520.64</v>
      </c>
      <c r="G3715" t="str">
        <f t="shared" ref="G3715:G3778" si="292">"BLUEPRINT"&amp;A3715</f>
        <v>BLUEPRINTADC49109</v>
      </c>
      <c r="H3715" t="str">
        <f t="shared" si="291"/>
        <v>MD997076</v>
      </c>
      <c r="I3715" t="str">
        <f t="shared" ref="I3715:I3778" si="293">UPPER(C3715)</f>
        <v>PUMPA ZA VODU</v>
      </c>
      <c r="J3715">
        <f t="shared" ref="J3715:J3778" si="294">F3715/120</f>
        <v>12.672000000000001</v>
      </c>
      <c r="K3715" t="str">
        <f t="shared" ref="K3715:K3778" si="295">IF(E3715&gt;1,"nesto", "")</f>
        <v/>
      </c>
    </row>
    <row r="3716" spans="1:11" x14ac:dyDescent="0.25">
      <c r="A3716" t="s">
        <v>6722</v>
      </c>
      <c r="B3716" s="1" t="s">
        <v>6723</v>
      </c>
      <c r="C3716" t="s">
        <v>2555</v>
      </c>
      <c r="D3716" t="s">
        <v>9</v>
      </c>
      <c r="E3716">
        <v>1</v>
      </c>
      <c r="F3716">
        <v>2749.44</v>
      </c>
      <c r="G3716" t="str">
        <f t="shared" si="292"/>
        <v>BLUEPRINTADC49112</v>
      </c>
      <c r="H3716" t="str">
        <f t="shared" si="291"/>
        <v>MD997150</v>
      </c>
      <c r="I3716" t="str">
        <f t="shared" si="293"/>
        <v>PUMPA ZA VODU</v>
      </c>
      <c r="J3716">
        <f t="shared" si="294"/>
        <v>22.911999999999999</v>
      </c>
      <c r="K3716" t="str">
        <f t="shared" si="295"/>
        <v/>
      </c>
    </row>
    <row r="3717" spans="1:11" x14ac:dyDescent="0.25">
      <c r="A3717" t="s">
        <v>6724</v>
      </c>
      <c r="B3717" s="1" t="s">
        <v>6725</v>
      </c>
      <c r="C3717" t="s">
        <v>2555</v>
      </c>
      <c r="D3717" t="s">
        <v>9</v>
      </c>
      <c r="E3717">
        <v>1</v>
      </c>
      <c r="F3717">
        <v>4655.3599999999997</v>
      </c>
      <c r="G3717" t="str">
        <f t="shared" si="292"/>
        <v>BLUEPRINTADC49113</v>
      </c>
      <c r="H3717" t="str">
        <f t="shared" si="291"/>
        <v>ME013406</v>
      </c>
      <c r="I3717" t="str">
        <f t="shared" si="293"/>
        <v>PUMPA ZA VODU</v>
      </c>
      <c r="J3717">
        <f t="shared" si="294"/>
        <v>38.794666666666664</v>
      </c>
      <c r="K3717" t="str">
        <f t="shared" si="295"/>
        <v/>
      </c>
    </row>
    <row r="3718" spans="1:11" x14ac:dyDescent="0.25">
      <c r="A3718" t="s">
        <v>6726</v>
      </c>
      <c r="B3718" s="1" t="s">
        <v>6727</v>
      </c>
      <c r="C3718" t="s">
        <v>2555</v>
      </c>
      <c r="D3718" t="s">
        <v>9</v>
      </c>
      <c r="E3718">
        <v>1</v>
      </c>
      <c r="F3718">
        <v>5107.2</v>
      </c>
      <c r="G3718" t="str">
        <f t="shared" si="292"/>
        <v>BLUEPRINTADC49114</v>
      </c>
      <c r="H3718" t="str">
        <f t="shared" si="291"/>
        <v>MD997128</v>
      </c>
      <c r="I3718" t="str">
        <f t="shared" si="293"/>
        <v>PUMPA ZA VODU</v>
      </c>
      <c r="J3718">
        <f t="shared" si="294"/>
        <v>42.559999999999995</v>
      </c>
      <c r="K3718" t="str">
        <f t="shared" si="295"/>
        <v/>
      </c>
    </row>
    <row r="3719" spans="1:11" x14ac:dyDescent="0.25">
      <c r="A3719" t="s">
        <v>6728</v>
      </c>
      <c r="B3719" s="1" t="s">
        <v>6729</v>
      </c>
      <c r="C3719" t="s">
        <v>2555</v>
      </c>
      <c r="D3719" t="s">
        <v>9</v>
      </c>
      <c r="E3719">
        <v>1</v>
      </c>
      <c r="F3719">
        <v>2725.12</v>
      </c>
      <c r="G3719" t="str">
        <f t="shared" si="292"/>
        <v>BLUEPRINTADC49117</v>
      </c>
      <c r="H3719" t="str">
        <f t="shared" si="291"/>
        <v>MD997417</v>
      </c>
      <c r="I3719" t="str">
        <f t="shared" si="293"/>
        <v>PUMPA ZA VODU</v>
      </c>
      <c r="J3719">
        <f t="shared" si="294"/>
        <v>22.709333333333333</v>
      </c>
      <c r="K3719" t="str">
        <f t="shared" si="295"/>
        <v/>
      </c>
    </row>
    <row r="3720" spans="1:11" x14ac:dyDescent="0.25">
      <c r="A3720" t="s">
        <v>6730</v>
      </c>
      <c r="B3720" s="1" t="s">
        <v>6731</v>
      </c>
      <c r="C3720" t="s">
        <v>2555</v>
      </c>
      <c r="D3720" t="s">
        <v>9</v>
      </c>
      <c r="E3720">
        <v>1</v>
      </c>
      <c r="F3720">
        <v>4491.5200000000004</v>
      </c>
      <c r="G3720" t="str">
        <f t="shared" si="292"/>
        <v>BLUEPRINTADC49118</v>
      </c>
      <c r="H3720" t="str">
        <f t="shared" si="291"/>
        <v>2510035050</v>
      </c>
      <c r="I3720" t="str">
        <f t="shared" si="293"/>
        <v>PUMPA ZA VODU</v>
      </c>
      <c r="J3720">
        <f t="shared" si="294"/>
        <v>37.429333333333339</v>
      </c>
      <c r="K3720" t="str">
        <f t="shared" si="295"/>
        <v/>
      </c>
    </row>
    <row r="3721" spans="1:11" x14ac:dyDescent="0.25">
      <c r="A3721" t="s">
        <v>6732</v>
      </c>
      <c r="B3721" s="1" t="s">
        <v>6733</v>
      </c>
      <c r="C3721" t="s">
        <v>2555</v>
      </c>
      <c r="D3721" t="s">
        <v>9</v>
      </c>
      <c r="E3721">
        <v>1</v>
      </c>
      <c r="F3721">
        <v>3020.8</v>
      </c>
      <c r="G3721" t="str">
        <f t="shared" si="292"/>
        <v>BLUEPRINTADC49121</v>
      </c>
      <c r="H3721" t="str">
        <f t="shared" si="291"/>
        <v>MD997178</v>
      </c>
      <c r="I3721" t="str">
        <f t="shared" si="293"/>
        <v>PUMPA ZA VODU</v>
      </c>
      <c r="J3721">
        <f t="shared" si="294"/>
        <v>25.173333333333336</v>
      </c>
      <c r="K3721" t="str">
        <f t="shared" si="295"/>
        <v/>
      </c>
    </row>
    <row r="3722" spans="1:11" x14ac:dyDescent="0.25">
      <c r="A3722" t="s">
        <v>6734</v>
      </c>
      <c r="B3722" s="1" t="s">
        <v>6735</v>
      </c>
      <c r="C3722" t="s">
        <v>2555</v>
      </c>
      <c r="D3722" t="s">
        <v>9</v>
      </c>
      <c r="E3722">
        <v>1</v>
      </c>
      <c r="F3722">
        <v>3923.2</v>
      </c>
      <c r="G3722" t="str">
        <f t="shared" si="292"/>
        <v>BLUEPRINTADC49122</v>
      </c>
      <c r="H3722" t="str">
        <f t="shared" si="291"/>
        <v>MD997619</v>
      </c>
      <c r="I3722" t="str">
        <f t="shared" si="293"/>
        <v>PUMPA ZA VODU</v>
      </c>
      <c r="J3722">
        <f t="shared" si="294"/>
        <v>32.693333333333335</v>
      </c>
      <c r="K3722" t="str">
        <f t="shared" si="295"/>
        <v/>
      </c>
    </row>
    <row r="3723" spans="1:11" x14ac:dyDescent="0.25">
      <c r="A3723" t="s">
        <v>6736</v>
      </c>
      <c r="B3723" s="1" t="s">
        <v>6737</v>
      </c>
      <c r="C3723" t="s">
        <v>2555</v>
      </c>
      <c r="D3723" t="s">
        <v>9</v>
      </c>
      <c r="E3723">
        <v>1</v>
      </c>
      <c r="F3723">
        <v>4823.04</v>
      </c>
      <c r="G3723" t="str">
        <f t="shared" si="292"/>
        <v>BLUEPRINTADC49123</v>
      </c>
      <c r="H3723" t="str">
        <f t="shared" si="291"/>
        <v>MD997622</v>
      </c>
      <c r="I3723" t="str">
        <f t="shared" si="293"/>
        <v>PUMPA ZA VODU</v>
      </c>
      <c r="J3723">
        <f t="shared" si="294"/>
        <v>40.192</v>
      </c>
      <c r="K3723" t="str">
        <f t="shared" si="295"/>
        <v/>
      </c>
    </row>
    <row r="3724" spans="1:11" x14ac:dyDescent="0.25">
      <c r="A3724" t="s">
        <v>6738</v>
      </c>
      <c r="B3724" s="1" t="s">
        <v>6739</v>
      </c>
      <c r="C3724" t="s">
        <v>2555</v>
      </c>
      <c r="D3724" t="s">
        <v>9</v>
      </c>
      <c r="E3724">
        <v>1</v>
      </c>
      <c r="F3724">
        <v>4439.04</v>
      </c>
      <c r="G3724" t="str">
        <f t="shared" si="292"/>
        <v>BLUEPRINTADC49124</v>
      </c>
      <c r="H3724" t="str">
        <f t="shared" si="291"/>
        <v>MD997418</v>
      </c>
      <c r="I3724" t="str">
        <f t="shared" si="293"/>
        <v>PUMPA ZA VODU</v>
      </c>
      <c r="J3724">
        <f t="shared" si="294"/>
        <v>36.991999999999997</v>
      </c>
      <c r="K3724" t="str">
        <f t="shared" si="295"/>
        <v/>
      </c>
    </row>
    <row r="3725" spans="1:11" x14ac:dyDescent="0.25">
      <c r="A3725" t="s">
        <v>6740</v>
      </c>
      <c r="B3725" s="1" t="s">
        <v>6741</v>
      </c>
      <c r="C3725" t="s">
        <v>2555</v>
      </c>
      <c r="D3725" t="s">
        <v>9</v>
      </c>
      <c r="E3725">
        <v>1</v>
      </c>
      <c r="F3725">
        <v>2266.88</v>
      </c>
      <c r="G3725" t="str">
        <f t="shared" si="292"/>
        <v>BLUEPRINTADC49126</v>
      </c>
      <c r="H3725" t="str">
        <f t="shared" si="291"/>
        <v>MD179030</v>
      </c>
      <c r="I3725" t="str">
        <f t="shared" si="293"/>
        <v>PUMPA ZA VODU</v>
      </c>
      <c r="J3725">
        <f t="shared" si="294"/>
        <v>18.890666666666668</v>
      </c>
      <c r="K3725" t="str">
        <f t="shared" si="295"/>
        <v/>
      </c>
    </row>
    <row r="3726" spans="1:11" x14ac:dyDescent="0.25">
      <c r="A3726" t="s">
        <v>6742</v>
      </c>
      <c r="B3726" s="1" t="s">
        <v>6743</v>
      </c>
      <c r="C3726" t="s">
        <v>2555</v>
      </c>
      <c r="D3726" t="s">
        <v>9</v>
      </c>
      <c r="E3726">
        <v>1</v>
      </c>
      <c r="F3726">
        <v>2585.6</v>
      </c>
      <c r="G3726" t="str">
        <f t="shared" si="292"/>
        <v>BLUEPRINTADC49128</v>
      </c>
      <c r="H3726" t="str">
        <f t="shared" si="291"/>
        <v>MD971538</v>
      </c>
      <c r="I3726" t="str">
        <f t="shared" si="293"/>
        <v>PUMPA ZA VODU</v>
      </c>
      <c r="J3726">
        <f t="shared" si="294"/>
        <v>21.546666666666667</v>
      </c>
      <c r="K3726" t="str">
        <f t="shared" si="295"/>
        <v/>
      </c>
    </row>
    <row r="3727" spans="1:11" x14ac:dyDescent="0.25">
      <c r="A3727" t="s">
        <v>6744</v>
      </c>
      <c r="B3727" s="1" t="s">
        <v>6745</v>
      </c>
      <c r="C3727" t="s">
        <v>2555</v>
      </c>
      <c r="D3727" t="s">
        <v>9</v>
      </c>
      <c r="E3727">
        <v>1</v>
      </c>
      <c r="F3727">
        <v>3457.28</v>
      </c>
      <c r="G3727" t="str">
        <f t="shared" si="292"/>
        <v>BLUEPRINTADC49129</v>
      </c>
      <c r="H3727" t="str">
        <f t="shared" si="291"/>
        <v>MD972005</v>
      </c>
      <c r="I3727" t="str">
        <f t="shared" si="293"/>
        <v>PUMPA ZA VODU</v>
      </c>
      <c r="J3727">
        <f t="shared" si="294"/>
        <v>28.81066666666667</v>
      </c>
      <c r="K3727" t="str">
        <f t="shared" si="295"/>
        <v/>
      </c>
    </row>
    <row r="3728" spans="1:11" x14ac:dyDescent="0.25">
      <c r="A3728" t="s">
        <v>6746</v>
      </c>
      <c r="B3728" s="1" t="s">
        <v>6747</v>
      </c>
      <c r="C3728" t="s">
        <v>2555</v>
      </c>
      <c r="D3728" t="s">
        <v>9</v>
      </c>
      <c r="E3728">
        <v>1</v>
      </c>
      <c r="F3728">
        <v>3504.64</v>
      </c>
      <c r="G3728" t="str">
        <f t="shared" si="292"/>
        <v>BLUEPRINTADC49130</v>
      </c>
      <c r="H3728" t="str">
        <f t="shared" si="291"/>
        <v>MD997686</v>
      </c>
      <c r="I3728" t="str">
        <f t="shared" si="293"/>
        <v>PUMPA ZA VODU</v>
      </c>
      <c r="J3728">
        <f t="shared" si="294"/>
        <v>29.205333333333332</v>
      </c>
      <c r="K3728" t="str">
        <f t="shared" si="295"/>
        <v/>
      </c>
    </row>
    <row r="3729" spans="1:11" x14ac:dyDescent="0.25">
      <c r="A3729" t="s">
        <v>6748</v>
      </c>
      <c r="B3729" s="1" t="s">
        <v>6749</v>
      </c>
      <c r="C3729" t="s">
        <v>2555</v>
      </c>
      <c r="D3729" t="s">
        <v>9</v>
      </c>
      <c r="E3729">
        <v>1</v>
      </c>
      <c r="F3729">
        <v>2362.88</v>
      </c>
      <c r="G3729" t="str">
        <f t="shared" si="292"/>
        <v>BLUEPRINTADC49131</v>
      </c>
      <c r="H3729" t="str">
        <f t="shared" si="291"/>
        <v>MD309756</v>
      </c>
      <c r="I3729" t="str">
        <f t="shared" si="293"/>
        <v>PUMPA ZA VODU</v>
      </c>
      <c r="J3729">
        <f t="shared" si="294"/>
        <v>19.690666666666669</v>
      </c>
      <c r="K3729" t="str">
        <f t="shared" si="295"/>
        <v/>
      </c>
    </row>
    <row r="3730" spans="1:11" x14ac:dyDescent="0.25">
      <c r="A3730" t="s">
        <v>6750</v>
      </c>
      <c r="B3730" s="1" t="s">
        <v>6751</v>
      </c>
      <c r="C3730" t="s">
        <v>2555</v>
      </c>
      <c r="D3730" t="s">
        <v>9</v>
      </c>
      <c r="E3730">
        <v>1</v>
      </c>
      <c r="F3730">
        <v>3956.48</v>
      </c>
      <c r="G3730" t="str">
        <f t="shared" si="292"/>
        <v>BLUEPRINTADC49132</v>
      </c>
      <c r="H3730" t="str">
        <f t="shared" si="291"/>
        <v>MD972440</v>
      </c>
      <c r="I3730" t="str">
        <f t="shared" si="293"/>
        <v>PUMPA ZA VODU</v>
      </c>
      <c r="J3730">
        <f t="shared" si="294"/>
        <v>32.970666666666666</v>
      </c>
      <c r="K3730" t="str">
        <f t="shared" si="295"/>
        <v/>
      </c>
    </row>
    <row r="3731" spans="1:11" x14ac:dyDescent="0.25">
      <c r="A3731" t="s">
        <v>6752</v>
      </c>
      <c r="B3731" s="1" t="s">
        <v>6753</v>
      </c>
      <c r="C3731" t="s">
        <v>2555</v>
      </c>
      <c r="D3731" t="s">
        <v>9</v>
      </c>
      <c r="E3731">
        <v>1</v>
      </c>
      <c r="F3731">
        <v>2021.12</v>
      </c>
      <c r="G3731" t="str">
        <f t="shared" si="292"/>
        <v>BLUEPRINTADC49133</v>
      </c>
      <c r="H3731" t="str">
        <f t="shared" si="291"/>
        <v>MD323372</v>
      </c>
      <c r="I3731" t="str">
        <f t="shared" si="293"/>
        <v>PUMPA ZA VODU</v>
      </c>
      <c r="J3731">
        <f t="shared" si="294"/>
        <v>16.842666666666666</v>
      </c>
      <c r="K3731" t="str">
        <f t="shared" si="295"/>
        <v/>
      </c>
    </row>
    <row r="3732" spans="1:11" x14ac:dyDescent="0.25">
      <c r="A3732" t="s">
        <v>6754</v>
      </c>
      <c r="B3732" s="1" t="s">
        <v>6755</v>
      </c>
      <c r="C3732" t="s">
        <v>2555</v>
      </c>
      <c r="D3732" t="s">
        <v>9</v>
      </c>
      <c r="E3732">
        <v>1</v>
      </c>
      <c r="F3732">
        <v>3526.4</v>
      </c>
      <c r="G3732" t="str">
        <f t="shared" si="292"/>
        <v>BLUEPRINTADC49134</v>
      </c>
      <c r="H3732" t="str">
        <f t="shared" si="291"/>
        <v>MD302010</v>
      </c>
      <c r="I3732" t="str">
        <f t="shared" si="293"/>
        <v>PUMPA ZA VODU</v>
      </c>
      <c r="J3732">
        <f t="shared" si="294"/>
        <v>29.386666666666667</v>
      </c>
      <c r="K3732" t="str">
        <f t="shared" si="295"/>
        <v/>
      </c>
    </row>
    <row r="3733" spans="1:11" x14ac:dyDescent="0.25">
      <c r="A3733" t="s">
        <v>6756</v>
      </c>
      <c r="B3733" s="1" t="s">
        <v>6757</v>
      </c>
      <c r="C3733" t="s">
        <v>2555</v>
      </c>
      <c r="D3733" t="s">
        <v>9</v>
      </c>
      <c r="E3733">
        <v>1</v>
      </c>
      <c r="F3733">
        <v>2803.2</v>
      </c>
      <c r="G3733" t="str">
        <f t="shared" si="292"/>
        <v>BLUEPRINTADC49135</v>
      </c>
      <c r="H3733" t="str">
        <f t="shared" si="291"/>
        <v>ME993473</v>
      </c>
      <c r="I3733" t="str">
        <f t="shared" si="293"/>
        <v>PUMPA ZA VODU</v>
      </c>
      <c r="J3733">
        <f t="shared" si="294"/>
        <v>23.36</v>
      </c>
      <c r="K3733" t="str">
        <f t="shared" si="295"/>
        <v/>
      </c>
    </row>
    <row r="3734" spans="1:11" x14ac:dyDescent="0.25">
      <c r="A3734" t="s">
        <v>6758</v>
      </c>
      <c r="B3734" s="1" t="s">
        <v>6759</v>
      </c>
      <c r="C3734" t="s">
        <v>2555</v>
      </c>
      <c r="D3734" t="s">
        <v>9</v>
      </c>
      <c r="E3734">
        <v>1</v>
      </c>
      <c r="F3734">
        <v>4811.5200000000004</v>
      </c>
      <c r="G3734" t="str">
        <f t="shared" si="292"/>
        <v>BLUEPRINTADC49136</v>
      </c>
      <c r="H3734" t="str">
        <f t="shared" si="291"/>
        <v>MD972934</v>
      </c>
      <c r="I3734" t="str">
        <f t="shared" si="293"/>
        <v>PUMPA ZA VODU</v>
      </c>
      <c r="J3734">
        <f t="shared" si="294"/>
        <v>40.096000000000004</v>
      </c>
      <c r="K3734" t="str">
        <f t="shared" si="295"/>
        <v/>
      </c>
    </row>
    <row r="3735" spans="1:11" x14ac:dyDescent="0.25">
      <c r="A3735" t="s">
        <v>6760</v>
      </c>
      <c r="B3735" s="1" t="s">
        <v>6761</v>
      </c>
      <c r="C3735" t="s">
        <v>2555</v>
      </c>
      <c r="D3735" t="s">
        <v>9</v>
      </c>
      <c r="E3735">
        <v>1</v>
      </c>
      <c r="F3735">
        <v>3441.92</v>
      </c>
      <c r="G3735" t="str">
        <f t="shared" si="292"/>
        <v>BLUEPRINTADC49137</v>
      </c>
      <c r="H3735" t="str">
        <f t="shared" si="291"/>
        <v>MD974899</v>
      </c>
      <c r="I3735" t="str">
        <f t="shared" si="293"/>
        <v>PUMPA ZA VODU</v>
      </c>
      <c r="J3735">
        <f t="shared" si="294"/>
        <v>28.682666666666666</v>
      </c>
      <c r="K3735" t="str">
        <f t="shared" si="295"/>
        <v/>
      </c>
    </row>
    <row r="3736" spans="1:11" x14ac:dyDescent="0.25">
      <c r="A3736" t="s">
        <v>6762</v>
      </c>
      <c r="B3736" s="1" t="s">
        <v>6763</v>
      </c>
      <c r="C3736" t="s">
        <v>2555</v>
      </c>
      <c r="D3736" t="s">
        <v>9</v>
      </c>
      <c r="E3736">
        <v>1</v>
      </c>
      <c r="F3736">
        <v>3489.28</v>
      </c>
      <c r="G3736" t="str">
        <f t="shared" si="292"/>
        <v>BLUEPRINTADC49138</v>
      </c>
      <c r="H3736" t="str">
        <f t="shared" si="291"/>
        <v>MD973162</v>
      </c>
      <c r="I3736" t="str">
        <f t="shared" si="293"/>
        <v>PUMPA ZA VODU</v>
      </c>
      <c r="J3736">
        <f t="shared" si="294"/>
        <v>29.077333333333335</v>
      </c>
      <c r="K3736" t="str">
        <f t="shared" si="295"/>
        <v/>
      </c>
    </row>
    <row r="3737" spans="1:11" x14ac:dyDescent="0.25">
      <c r="A3737" t="s">
        <v>6764</v>
      </c>
      <c r="B3737" s="1" t="s">
        <v>6765</v>
      </c>
      <c r="C3737" t="s">
        <v>2555</v>
      </c>
      <c r="D3737" t="s">
        <v>9</v>
      </c>
      <c r="E3737">
        <v>1</v>
      </c>
      <c r="F3737">
        <v>2457.6</v>
      </c>
      <c r="G3737" t="str">
        <f t="shared" si="292"/>
        <v>BLUEPRINTADC49140</v>
      </c>
      <c r="H3737" t="str">
        <f t="shared" si="291"/>
        <v>MD313301</v>
      </c>
      <c r="I3737" t="str">
        <f t="shared" si="293"/>
        <v>PUMPA ZA VODU</v>
      </c>
      <c r="J3737">
        <f t="shared" si="294"/>
        <v>20.48</v>
      </c>
      <c r="K3737" t="str">
        <f t="shared" si="295"/>
        <v/>
      </c>
    </row>
    <row r="3738" spans="1:11" x14ac:dyDescent="0.25">
      <c r="A3738" t="s">
        <v>6766</v>
      </c>
      <c r="B3738" s="1" t="s">
        <v>6767</v>
      </c>
      <c r="C3738" t="s">
        <v>2555</v>
      </c>
      <c r="D3738" t="s">
        <v>9</v>
      </c>
      <c r="E3738">
        <v>1</v>
      </c>
      <c r="F3738">
        <v>5687.04</v>
      </c>
      <c r="G3738" t="str">
        <f t="shared" si="292"/>
        <v>BLUEPRINTADC49144</v>
      </c>
      <c r="H3738" t="str">
        <f t="shared" si="291"/>
        <v>ME995286</v>
      </c>
      <c r="I3738" t="str">
        <f t="shared" si="293"/>
        <v>PUMPA ZA VODU</v>
      </c>
      <c r="J3738">
        <f t="shared" si="294"/>
        <v>47.392000000000003</v>
      </c>
      <c r="K3738" t="str">
        <f t="shared" si="295"/>
        <v/>
      </c>
    </row>
    <row r="3739" spans="1:11" x14ac:dyDescent="0.25">
      <c r="A3739" t="s">
        <v>6768</v>
      </c>
      <c r="B3739" s="1" t="s">
        <v>6769</v>
      </c>
      <c r="C3739" t="s">
        <v>2555</v>
      </c>
      <c r="D3739" t="s">
        <v>9</v>
      </c>
      <c r="E3739">
        <v>1</v>
      </c>
      <c r="F3739">
        <v>17952</v>
      </c>
      <c r="G3739" t="str">
        <f t="shared" si="292"/>
        <v>BLUEPRINTADC49145</v>
      </c>
      <c r="H3739" t="str">
        <f t="shared" si="291"/>
        <v>ME995426</v>
      </c>
      <c r="I3739" t="str">
        <f t="shared" si="293"/>
        <v>PUMPA ZA VODU</v>
      </c>
      <c r="J3739">
        <f t="shared" si="294"/>
        <v>149.6</v>
      </c>
      <c r="K3739" t="str">
        <f t="shared" si="295"/>
        <v/>
      </c>
    </row>
    <row r="3740" spans="1:11" x14ac:dyDescent="0.25">
      <c r="A3740" t="s">
        <v>6770</v>
      </c>
      <c r="B3740" s="1" t="s">
        <v>6771</v>
      </c>
      <c r="C3740" t="s">
        <v>2555</v>
      </c>
      <c r="D3740" t="s">
        <v>9</v>
      </c>
      <c r="E3740">
        <v>1</v>
      </c>
      <c r="F3740">
        <v>3742.72</v>
      </c>
      <c r="G3740" t="str">
        <f t="shared" si="292"/>
        <v>BLUEPRINTADC49147</v>
      </c>
      <c r="H3740" t="str">
        <f t="shared" si="291"/>
        <v>MD317677</v>
      </c>
      <c r="I3740" t="str">
        <f t="shared" si="293"/>
        <v>PUMPA ZA VODU</v>
      </c>
      <c r="J3740">
        <f t="shared" si="294"/>
        <v>31.18933333333333</v>
      </c>
      <c r="K3740" t="str">
        <f t="shared" si="295"/>
        <v/>
      </c>
    </row>
    <row r="3741" spans="1:11" x14ac:dyDescent="0.25">
      <c r="A3741" t="s">
        <v>6772</v>
      </c>
      <c r="B3741" s="1" t="s">
        <v>6773</v>
      </c>
      <c r="C3741" t="s">
        <v>2555</v>
      </c>
      <c r="D3741" t="s">
        <v>9</v>
      </c>
      <c r="E3741">
        <v>1</v>
      </c>
      <c r="F3741">
        <v>4747.5200000000004</v>
      </c>
      <c r="G3741" t="str">
        <f t="shared" si="292"/>
        <v>BLUEPRINTADC49148</v>
      </c>
      <c r="H3741" t="str">
        <f t="shared" si="291"/>
        <v>MN143664</v>
      </c>
      <c r="I3741" t="str">
        <f t="shared" si="293"/>
        <v>PUMPA ZA VODU</v>
      </c>
      <c r="J3741">
        <f t="shared" si="294"/>
        <v>39.562666666666672</v>
      </c>
      <c r="K3741" t="str">
        <f t="shared" si="295"/>
        <v/>
      </c>
    </row>
    <row r="3742" spans="1:11" x14ac:dyDescent="0.25">
      <c r="A3742" t="s">
        <v>6774</v>
      </c>
      <c r="B3742" s="1" t="s">
        <v>6775</v>
      </c>
      <c r="C3742" t="s">
        <v>2558</v>
      </c>
      <c r="D3742" t="s">
        <v>9</v>
      </c>
      <c r="E3742">
        <v>1</v>
      </c>
      <c r="F3742">
        <v>3927.04</v>
      </c>
      <c r="G3742" t="str">
        <f t="shared" si="292"/>
        <v>BLUEPRINTADC49150</v>
      </c>
      <c r="H3742" t="str">
        <f t="shared" si="291"/>
        <v>MD976943</v>
      </c>
      <c r="I3742" t="str">
        <f t="shared" si="293"/>
        <v>VODENA PUMPA</v>
      </c>
      <c r="J3742">
        <f t="shared" si="294"/>
        <v>32.725333333333332</v>
      </c>
      <c r="K3742" t="str">
        <f t="shared" si="295"/>
        <v/>
      </c>
    </row>
    <row r="3743" spans="1:11" x14ac:dyDescent="0.25">
      <c r="A3743" t="s">
        <v>6776</v>
      </c>
      <c r="B3743" s="1" t="s">
        <v>6777</v>
      </c>
      <c r="C3743" t="s">
        <v>2555</v>
      </c>
      <c r="D3743" t="s">
        <v>9</v>
      </c>
      <c r="E3743">
        <v>1</v>
      </c>
      <c r="F3743">
        <v>3765.76</v>
      </c>
      <c r="G3743" t="str">
        <f t="shared" si="292"/>
        <v>BLUEPRINTADC49151</v>
      </c>
      <c r="H3743" t="str">
        <f t="shared" si="291"/>
        <v>MD979313</v>
      </c>
      <c r="I3743" t="str">
        <f t="shared" si="293"/>
        <v>PUMPA ZA VODU</v>
      </c>
      <c r="J3743">
        <f t="shared" si="294"/>
        <v>31.381333333333334</v>
      </c>
      <c r="K3743" t="str">
        <f t="shared" si="295"/>
        <v/>
      </c>
    </row>
    <row r="3744" spans="1:11" x14ac:dyDescent="0.25">
      <c r="A3744" t="s">
        <v>6778</v>
      </c>
      <c r="B3744" s="1" t="s">
        <v>6779</v>
      </c>
      <c r="C3744" t="s">
        <v>2555</v>
      </c>
      <c r="D3744" t="s">
        <v>9</v>
      </c>
      <c r="E3744">
        <v>1</v>
      </c>
      <c r="F3744">
        <v>4285.4399999999996</v>
      </c>
      <c r="G3744" t="str">
        <f t="shared" si="292"/>
        <v>BLUEPRINTADC49152</v>
      </c>
      <c r="H3744" t="str">
        <f t="shared" si="291"/>
        <v>MD977503</v>
      </c>
      <c r="I3744" t="str">
        <f t="shared" si="293"/>
        <v>PUMPA ZA VODU</v>
      </c>
      <c r="J3744">
        <f t="shared" si="294"/>
        <v>35.711999999999996</v>
      </c>
      <c r="K3744" t="str">
        <f t="shared" si="295"/>
        <v/>
      </c>
    </row>
    <row r="3745" spans="1:11" x14ac:dyDescent="0.25">
      <c r="A3745" t="s">
        <v>6780</v>
      </c>
      <c r="B3745" s="1" t="s">
        <v>6781</v>
      </c>
      <c r="C3745" t="s">
        <v>2555</v>
      </c>
      <c r="D3745" t="s">
        <v>9</v>
      </c>
      <c r="E3745">
        <v>1</v>
      </c>
      <c r="F3745">
        <v>3315.2</v>
      </c>
      <c r="G3745" t="str">
        <f t="shared" si="292"/>
        <v>BLUEPRINTADC49153</v>
      </c>
      <c r="H3745" t="str">
        <f t="shared" si="291"/>
        <v>MD978552</v>
      </c>
      <c r="I3745" t="str">
        <f t="shared" si="293"/>
        <v>PUMPA ZA VODU</v>
      </c>
      <c r="J3745">
        <f t="shared" si="294"/>
        <v>27.626666666666665</v>
      </c>
      <c r="K3745" t="str">
        <f t="shared" si="295"/>
        <v/>
      </c>
    </row>
    <row r="3746" spans="1:11" x14ac:dyDescent="0.25">
      <c r="A3746" t="s">
        <v>6782</v>
      </c>
      <c r="B3746" s="1" t="s">
        <v>6783</v>
      </c>
      <c r="C3746" t="s">
        <v>2555</v>
      </c>
      <c r="D3746" t="s">
        <v>9</v>
      </c>
      <c r="E3746">
        <v>1</v>
      </c>
      <c r="F3746">
        <v>23361.279999999999</v>
      </c>
      <c r="G3746" t="str">
        <f t="shared" si="292"/>
        <v>BLUEPRINTADC49155C</v>
      </c>
      <c r="H3746" t="str">
        <f t="shared" si="291"/>
        <v>1300A041</v>
      </c>
      <c r="I3746" t="str">
        <f t="shared" si="293"/>
        <v>PUMPA ZA VODU</v>
      </c>
      <c r="J3746">
        <f t="shared" si="294"/>
        <v>194.67733333333334</v>
      </c>
      <c r="K3746" t="str">
        <f t="shared" si="295"/>
        <v/>
      </c>
    </row>
    <row r="3747" spans="1:11" x14ac:dyDescent="0.25">
      <c r="A3747" t="s">
        <v>6784</v>
      </c>
      <c r="B3747" s="1" t="s">
        <v>6785</v>
      </c>
      <c r="C3747" t="s">
        <v>2555</v>
      </c>
      <c r="D3747" t="s">
        <v>9</v>
      </c>
      <c r="E3747">
        <v>1</v>
      </c>
      <c r="F3747">
        <v>2950.4</v>
      </c>
      <c r="G3747" t="str">
        <f t="shared" si="292"/>
        <v>BLUEPRINTADC49156</v>
      </c>
      <c r="H3747" t="str">
        <f t="shared" si="291"/>
        <v>MN155686</v>
      </c>
      <c r="I3747" t="str">
        <f t="shared" si="293"/>
        <v>PUMPA ZA VODU</v>
      </c>
      <c r="J3747">
        <f t="shared" si="294"/>
        <v>24.586666666666666</v>
      </c>
      <c r="K3747" t="str">
        <f t="shared" si="295"/>
        <v/>
      </c>
    </row>
    <row r="3748" spans="1:11" x14ac:dyDescent="0.25">
      <c r="A3748" t="s">
        <v>6786</v>
      </c>
      <c r="B3748" s="1" t="s">
        <v>6787</v>
      </c>
      <c r="C3748" t="s">
        <v>2555</v>
      </c>
      <c r="D3748" t="s">
        <v>9</v>
      </c>
      <c r="E3748">
        <v>1</v>
      </c>
      <c r="F3748">
        <v>2448.64</v>
      </c>
      <c r="G3748" t="str">
        <f t="shared" si="292"/>
        <v>BLUEPRINTADC49157</v>
      </c>
      <c r="H3748" t="str">
        <f t="shared" si="291"/>
        <v>2511129000</v>
      </c>
      <c r="I3748" t="str">
        <f t="shared" si="293"/>
        <v>PUMPA ZA VODU</v>
      </c>
      <c r="J3748">
        <f t="shared" si="294"/>
        <v>20.405333333333331</v>
      </c>
      <c r="K3748" t="str">
        <f t="shared" si="295"/>
        <v/>
      </c>
    </row>
    <row r="3749" spans="1:11" x14ac:dyDescent="0.25">
      <c r="A3749" t="s">
        <v>6788</v>
      </c>
      <c r="B3749" s="1" t="s">
        <v>6789</v>
      </c>
      <c r="C3749" t="s">
        <v>2555</v>
      </c>
      <c r="D3749" t="s">
        <v>9</v>
      </c>
      <c r="E3749">
        <v>1</v>
      </c>
      <c r="F3749">
        <v>7952.64</v>
      </c>
      <c r="G3749" t="str">
        <f t="shared" si="292"/>
        <v>BLUEPRINTADC49158</v>
      </c>
      <c r="H3749" t="str">
        <f t="shared" si="291"/>
        <v>ME993515</v>
      </c>
      <c r="I3749" t="str">
        <f t="shared" si="293"/>
        <v>PUMPA ZA VODU</v>
      </c>
      <c r="J3749">
        <f t="shared" si="294"/>
        <v>66.272000000000006</v>
      </c>
      <c r="K3749" t="str">
        <f t="shared" si="295"/>
        <v/>
      </c>
    </row>
    <row r="3750" spans="1:11" x14ac:dyDescent="0.25">
      <c r="A3750" t="s">
        <v>6790</v>
      </c>
      <c r="C3750" t="s">
        <v>2558</v>
      </c>
      <c r="D3750" t="s">
        <v>9</v>
      </c>
      <c r="E3750">
        <v>1</v>
      </c>
      <c r="F3750">
        <v>5757.44</v>
      </c>
      <c r="G3750" t="str">
        <f t="shared" si="292"/>
        <v>BLUEPRINTADC49159</v>
      </c>
      <c r="H3750" t="str">
        <f t="shared" si="291"/>
        <v>ADC49159</v>
      </c>
      <c r="I3750" t="str">
        <f t="shared" si="293"/>
        <v>VODENA PUMPA</v>
      </c>
      <c r="J3750">
        <f t="shared" si="294"/>
        <v>47.978666666666662</v>
      </c>
      <c r="K3750" t="str">
        <f t="shared" si="295"/>
        <v/>
      </c>
    </row>
    <row r="3751" spans="1:11" x14ac:dyDescent="0.25">
      <c r="A3751" t="s">
        <v>6791</v>
      </c>
      <c r="B3751" s="1" t="s">
        <v>6792</v>
      </c>
      <c r="C3751" t="s">
        <v>2555</v>
      </c>
      <c r="D3751" t="s">
        <v>9</v>
      </c>
      <c r="E3751">
        <v>1</v>
      </c>
      <c r="F3751">
        <v>5205.76</v>
      </c>
      <c r="G3751" t="str">
        <f t="shared" si="292"/>
        <v>BLUEPRINTADC49160</v>
      </c>
      <c r="H3751" t="str">
        <f t="shared" si="291"/>
        <v>ME996790</v>
      </c>
      <c r="I3751" t="str">
        <f t="shared" si="293"/>
        <v>PUMPA ZA VODU</v>
      </c>
      <c r="J3751">
        <f t="shared" si="294"/>
        <v>43.381333333333338</v>
      </c>
      <c r="K3751" t="str">
        <f t="shared" si="295"/>
        <v/>
      </c>
    </row>
    <row r="3752" spans="1:11" x14ac:dyDescent="0.25">
      <c r="A3752" t="s">
        <v>6793</v>
      </c>
      <c r="B3752" s="1" t="s">
        <v>6794</v>
      </c>
      <c r="C3752" t="s">
        <v>2555</v>
      </c>
      <c r="D3752" t="s">
        <v>9</v>
      </c>
      <c r="E3752">
        <v>1</v>
      </c>
      <c r="F3752">
        <v>3014.4</v>
      </c>
      <c r="G3752" t="str">
        <f t="shared" si="292"/>
        <v>BLUEPRINTADC49162</v>
      </c>
      <c r="H3752" t="str">
        <f t="shared" si="291"/>
        <v>MN980134</v>
      </c>
      <c r="I3752" t="str">
        <f t="shared" si="293"/>
        <v>PUMPA ZA VODU</v>
      </c>
      <c r="J3752">
        <f t="shared" si="294"/>
        <v>25.12</v>
      </c>
      <c r="K3752" t="str">
        <f t="shared" si="295"/>
        <v/>
      </c>
    </row>
    <row r="3753" spans="1:11" x14ac:dyDescent="0.25">
      <c r="A3753" t="s">
        <v>6795</v>
      </c>
      <c r="B3753" s="1" t="s">
        <v>6796</v>
      </c>
      <c r="C3753" t="s">
        <v>2555</v>
      </c>
      <c r="D3753" t="s">
        <v>9</v>
      </c>
      <c r="E3753">
        <v>1</v>
      </c>
      <c r="F3753">
        <v>3996.16</v>
      </c>
      <c r="G3753" t="str">
        <f t="shared" si="292"/>
        <v>BLUEPRINTADC49163</v>
      </c>
      <c r="H3753" t="str">
        <f t="shared" si="291"/>
        <v>MN960330</v>
      </c>
      <c r="I3753" t="str">
        <f t="shared" si="293"/>
        <v>PUMPA ZA VODU</v>
      </c>
      <c r="J3753">
        <f t="shared" si="294"/>
        <v>33.301333333333332</v>
      </c>
      <c r="K3753" t="str">
        <f t="shared" si="295"/>
        <v/>
      </c>
    </row>
    <row r="3754" spans="1:11" x14ac:dyDescent="0.25">
      <c r="A3754" t="s">
        <v>6797</v>
      </c>
      <c r="B3754" s="1" t="s">
        <v>43294</v>
      </c>
      <c r="C3754" t="s">
        <v>2555</v>
      </c>
      <c r="D3754" t="s">
        <v>9</v>
      </c>
      <c r="E3754">
        <v>1</v>
      </c>
      <c r="F3754">
        <v>5498.88</v>
      </c>
      <c r="G3754" t="str">
        <f t="shared" si="292"/>
        <v>BLUEPRINTADC49164</v>
      </c>
      <c r="H3754" t="str">
        <f t="shared" si="291"/>
        <v>8200238333</v>
      </c>
      <c r="I3754" t="str">
        <f t="shared" si="293"/>
        <v>PUMPA ZA VODU</v>
      </c>
      <c r="J3754">
        <f t="shared" si="294"/>
        <v>45.823999999999998</v>
      </c>
      <c r="K3754" t="str">
        <f t="shared" si="295"/>
        <v/>
      </c>
    </row>
    <row r="3755" spans="1:11" x14ac:dyDescent="0.25">
      <c r="A3755" t="s">
        <v>6798</v>
      </c>
      <c r="B3755" s="1" t="s">
        <v>6799</v>
      </c>
      <c r="C3755" t="s">
        <v>2555</v>
      </c>
      <c r="D3755" t="s">
        <v>9</v>
      </c>
      <c r="E3755">
        <v>1</v>
      </c>
      <c r="F3755">
        <v>10287.36</v>
      </c>
      <c r="G3755" t="str">
        <f t="shared" si="292"/>
        <v>BLUEPRINTADC49166</v>
      </c>
      <c r="H3755" t="str">
        <f t="shared" si="291"/>
        <v>ME993928</v>
      </c>
      <c r="I3755" t="str">
        <f t="shared" si="293"/>
        <v>PUMPA ZA VODU</v>
      </c>
      <c r="J3755">
        <f t="shared" si="294"/>
        <v>85.728000000000009</v>
      </c>
      <c r="K3755" t="str">
        <f t="shared" si="295"/>
        <v/>
      </c>
    </row>
    <row r="3756" spans="1:11" x14ac:dyDescent="0.25">
      <c r="A3756" t="s">
        <v>6800</v>
      </c>
      <c r="B3756" s="1" t="s">
        <v>6801</v>
      </c>
      <c r="C3756" t="s">
        <v>2555</v>
      </c>
      <c r="D3756" t="s">
        <v>9</v>
      </c>
      <c r="E3756">
        <v>1</v>
      </c>
      <c r="F3756">
        <v>13178.88</v>
      </c>
      <c r="G3756" t="str">
        <f t="shared" si="292"/>
        <v>BLUEPRINTADC49167</v>
      </c>
      <c r="H3756" t="str">
        <f t="shared" si="291"/>
        <v>ME994451</v>
      </c>
      <c r="I3756" t="str">
        <f t="shared" si="293"/>
        <v>PUMPA ZA VODU</v>
      </c>
      <c r="J3756">
        <f t="shared" si="294"/>
        <v>109.824</v>
      </c>
      <c r="K3756" t="str">
        <f t="shared" si="295"/>
        <v/>
      </c>
    </row>
    <row r="3757" spans="1:11" x14ac:dyDescent="0.25">
      <c r="A3757" t="s">
        <v>6802</v>
      </c>
      <c r="C3757" t="s">
        <v>2558</v>
      </c>
      <c r="D3757" t="s">
        <v>9</v>
      </c>
      <c r="E3757">
        <v>1</v>
      </c>
      <c r="F3757">
        <v>3952.64</v>
      </c>
      <c r="G3757" t="str">
        <f t="shared" si="292"/>
        <v>BLUEPRINTADC49168</v>
      </c>
      <c r="H3757" t="str">
        <f t="shared" ref="H3757:H3820" si="296">IF(AND(B3757&lt;&gt;"", B3757&lt;&gt;"-"),SUBSTITUTE(SUBSTITUTE(B3757,"-","")," ",""),A3757)</f>
        <v>ADC49168</v>
      </c>
      <c r="I3757" t="str">
        <f t="shared" si="293"/>
        <v>VODENA PUMPA</v>
      </c>
      <c r="J3757">
        <f t="shared" si="294"/>
        <v>32.938666666666663</v>
      </c>
      <c r="K3757" t="str">
        <f t="shared" si="295"/>
        <v/>
      </c>
    </row>
    <row r="3758" spans="1:11" x14ac:dyDescent="0.25">
      <c r="A3758" t="s">
        <v>6803</v>
      </c>
      <c r="B3758" s="1" t="s">
        <v>6804</v>
      </c>
      <c r="C3758" t="s">
        <v>2558</v>
      </c>
      <c r="D3758" t="s">
        <v>9</v>
      </c>
      <c r="E3758">
        <v>1</v>
      </c>
      <c r="F3758">
        <v>2764.8</v>
      </c>
      <c r="G3758" t="str">
        <f t="shared" si="292"/>
        <v>BLUEPRINTADC49169</v>
      </c>
      <c r="H3758" t="str">
        <f t="shared" si="296"/>
        <v>LR011694</v>
      </c>
      <c r="I3758" t="str">
        <f t="shared" si="293"/>
        <v>VODENA PUMPA</v>
      </c>
      <c r="J3758">
        <f t="shared" si="294"/>
        <v>23.040000000000003</v>
      </c>
      <c r="K3758" t="str">
        <f t="shared" si="295"/>
        <v/>
      </c>
    </row>
    <row r="3759" spans="1:11" x14ac:dyDescent="0.25">
      <c r="A3759" t="s">
        <v>6805</v>
      </c>
      <c r="C3759" t="s">
        <v>6806</v>
      </c>
      <c r="D3759" t="s">
        <v>9</v>
      </c>
      <c r="E3759">
        <v>1</v>
      </c>
      <c r="F3759">
        <v>6443.52</v>
      </c>
      <c r="G3759" t="str">
        <f t="shared" si="292"/>
        <v>BLUEPRINTADC49170</v>
      </c>
      <c r="H3759" t="str">
        <f t="shared" si="296"/>
        <v>ADC49170</v>
      </c>
      <c r="I3759" t="str">
        <f t="shared" si="293"/>
        <v>PUMPA ZA VODU</v>
      </c>
      <c r="J3759">
        <f t="shared" si="294"/>
        <v>53.696000000000005</v>
      </c>
      <c r="K3759" t="str">
        <f t="shared" si="295"/>
        <v/>
      </c>
    </row>
    <row r="3760" spans="1:11" x14ac:dyDescent="0.25">
      <c r="A3760" t="s">
        <v>6807</v>
      </c>
      <c r="B3760" s="1" t="s">
        <v>6808</v>
      </c>
      <c r="C3760" t="s">
        <v>2558</v>
      </c>
      <c r="D3760" t="s">
        <v>9</v>
      </c>
      <c r="E3760">
        <v>1</v>
      </c>
      <c r="F3760">
        <v>3857.92</v>
      </c>
      <c r="G3760" t="str">
        <f t="shared" si="292"/>
        <v>BLUEPRINTADC49171</v>
      </c>
      <c r="H3760" t="str">
        <f t="shared" si="296"/>
        <v>1300A097</v>
      </c>
      <c r="I3760" t="str">
        <f t="shared" si="293"/>
        <v>VODENA PUMPA</v>
      </c>
      <c r="J3760">
        <f t="shared" si="294"/>
        <v>32.149333333333331</v>
      </c>
      <c r="K3760" t="str">
        <f t="shared" si="295"/>
        <v/>
      </c>
    </row>
    <row r="3761" spans="1:11" x14ac:dyDescent="0.25">
      <c r="A3761" t="s">
        <v>6809</v>
      </c>
      <c r="B3761" s="1" t="s">
        <v>6810</v>
      </c>
      <c r="C3761" t="s">
        <v>6811</v>
      </c>
      <c r="D3761" t="s">
        <v>9</v>
      </c>
      <c r="E3761">
        <v>1</v>
      </c>
      <c r="F3761">
        <v>5926.4</v>
      </c>
      <c r="G3761" t="str">
        <f t="shared" si="292"/>
        <v>BLUEPRINTADC491802</v>
      </c>
      <c r="H3761" t="str">
        <f t="shared" si="296"/>
        <v>MD300964</v>
      </c>
      <c r="I3761" t="str">
        <f t="shared" si="293"/>
        <v>SPOJNICA HIDRAULIČNOG VENTILATORA</v>
      </c>
      <c r="J3761">
        <f t="shared" si="294"/>
        <v>49.386666666666663</v>
      </c>
      <c r="K3761" t="str">
        <f t="shared" si="295"/>
        <v/>
      </c>
    </row>
    <row r="3762" spans="1:11" x14ac:dyDescent="0.25">
      <c r="A3762" t="s">
        <v>6812</v>
      </c>
      <c r="B3762" s="1" t="s">
        <v>6813</v>
      </c>
      <c r="C3762" t="s">
        <v>6811</v>
      </c>
      <c r="D3762" t="s">
        <v>9</v>
      </c>
      <c r="E3762">
        <v>1</v>
      </c>
      <c r="F3762">
        <v>7987.2</v>
      </c>
      <c r="G3762" t="str">
        <f t="shared" si="292"/>
        <v>BLUEPRINTADC491803</v>
      </c>
      <c r="H3762" t="str">
        <f t="shared" si="296"/>
        <v>MD331586</v>
      </c>
      <c r="I3762" t="str">
        <f t="shared" si="293"/>
        <v>SPOJNICA HIDRAULIČNOG VENTILATORA</v>
      </c>
      <c r="J3762">
        <f t="shared" si="294"/>
        <v>66.56</v>
      </c>
      <c r="K3762" t="str">
        <f t="shared" si="295"/>
        <v/>
      </c>
    </row>
    <row r="3763" spans="1:11" x14ac:dyDescent="0.25">
      <c r="A3763" t="s">
        <v>6814</v>
      </c>
      <c r="B3763" s="1" t="s">
        <v>6815</v>
      </c>
      <c r="C3763" t="s">
        <v>6811</v>
      </c>
      <c r="D3763" t="s">
        <v>9</v>
      </c>
      <c r="E3763">
        <v>1</v>
      </c>
      <c r="F3763">
        <v>6664.96</v>
      </c>
      <c r="G3763" t="str">
        <f t="shared" si="292"/>
        <v>BLUEPRINTADC491804</v>
      </c>
      <c r="H3763" t="str">
        <f t="shared" si="296"/>
        <v>ME202155</v>
      </c>
      <c r="I3763" t="str">
        <f t="shared" si="293"/>
        <v>SPOJNICA HIDRAULIČNOG VENTILATORA</v>
      </c>
      <c r="J3763">
        <f t="shared" si="294"/>
        <v>55.541333333333334</v>
      </c>
      <c r="K3763" t="str">
        <f t="shared" si="295"/>
        <v/>
      </c>
    </row>
    <row r="3764" spans="1:11" x14ac:dyDescent="0.25">
      <c r="A3764" t="s">
        <v>6816</v>
      </c>
      <c r="B3764" s="1" t="s">
        <v>6817</v>
      </c>
      <c r="C3764" t="s">
        <v>6811</v>
      </c>
      <c r="D3764" t="s">
        <v>9</v>
      </c>
      <c r="E3764">
        <v>1</v>
      </c>
      <c r="F3764">
        <v>6273.28</v>
      </c>
      <c r="G3764" t="str">
        <f t="shared" si="292"/>
        <v>BLUEPRINTADC491805</v>
      </c>
      <c r="H3764" t="str">
        <f t="shared" si="296"/>
        <v>ME201888</v>
      </c>
      <c r="I3764" t="str">
        <f t="shared" si="293"/>
        <v>SPOJNICA HIDRAULIČNOG VENTILATORA</v>
      </c>
      <c r="J3764">
        <f t="shared" si="294"/>
        <v>52.277333333333331</v>
      </c>
      <c r="K3764" t="str">
        <f t="shared" si="295"/>
        <v/>
      </c>
    </row>
    <row r="3765" spans="1:11" x14ac:dyDescent="0.25">
      <c r="A3765" t="s">
        <v>6818</v>
      </c>
      <c r="B3765" s="1" t="s">
        <v>6819</v>
      </c>
      <c r="C3765" t="s">
        <v>6811</v>
      </c>
      <c r="D3765" t="s">
        <v>9</v>
      </c>
      <c r="E3765">
        <v>1</v>
      </c>
      <c r="F3765">
        <v>8984.32</v>
      </c>
      <c r="G3765" t="str">
        <f t="shared" si="292"/>
        <v>BLUEPRINTADC491806</v>
      </c>
      <c r="H3765" t="str">
        <f t="shared" si="296"/>
        <v>ME299217</v>
      </c>
      <c r="I3765" t="str">
        <f t="shared" si="293"/>
        <v>SPOJNICA HIDRAULIČNOG VENTILATORA</v>
      </c>
      <c r="J3765">
        <f t="shared" si="294"/>
        <v>74.86933333333333</v>
      </c>
      <c r="K3765" t="str">
        <f t="shared" si="295"/>
        <v/>
      </c>
    </row>
    <row r="3766" spans="1:11" x14ac:dyDescent="0.25">
      <c r="A3766" t="s">
        <v>6820</v>
      </c>
      <c r="B3766" s="1" t="s">
        <v>6821</v>
      </c>
      <c r="C3766" t="s">
        <v>6811</v>
      </c>
      <c r="D3766" t="s">
        <v>9</v>
      </c>
      <c r="E3766">
        <v>1</v>
      </c>
      <c r="F3766">
        <v>14086.4</v>
      </c>
      <c r="G3766" t="str">
        <f t="shared" si="292"/>
        <v>BLUEPRINTADC491807</v>
      </c>
      <c r="H3766" t="str">
        <f t="shared" si="296"/>
        <v>ME298543</v>
      </c>
      <c r="I3766" t="str">
        <f t="shared" si="293"/>
        <v>SPOJNICA HIDRAULIČNOG VENTILATORA</v>
      </c>
      <c r="J3766">
        <f t="shared" si="294"/>
        <v>117.38666666666667</v>
      </c>
      <c r="K3766" t="str">
        <f t="shared" si="295"/>
        <v/>
      </c>
    </row>
    <row r="3767" spans="1:11" x14ac:dyDescent="0.25">
      <c r="A3767" t="s">
        <v>6822</v>
      </c>
      <c r="C3767" t="s">
        <v>6823</v>
      </c>
      <c r="D3767" t="s">
        <v>9</v>
      </c>
      <c r="E3767">
        <v>1</v>
      </c>
      <c r="F3767">
        <v>11740.16</v>
      </c>
      <c r="G3767" t="str">
        <f t="shared" si="292"/>
        <v>BLUEPRINTADC491808</v>
      </c>
      <c r="H3767" t="str">
        <f t="shared" si="296"/>
        <v>ADC491808</v>
      </c>
      <c r="I3767" t="str">
        <f t="shared" si="293"/>
        <v>VISKO KVAČILO</v>
      </c>
      <c r="J3767">
        <f t="shared" si="294"/>
        <v>97.834666666666664</v>
      </c>
      <c r="K3767" t="str">
        <f t="shared" si="295"/>
        <v/>
      </c>
    </row>
    <row r="3768" spans="1:11" x14ac:dyDescent="0.25">
      <c r="A3768" t="s">
        <v>6824</v>
      </c>
      <c r="C3768" t="s">
        <v>6823</v>
      </c>
      <c r="D3768" t="s">
        <v>9</v>
      </c>
      <c r="E3768">
        <v>1</v>
      </c>
      <c r="F3768">
        <v>11740.16</v>
      </c>
      <c r="G3768" t="str">
        <f t="shared" si="292"/>
        <v>BLUEPRINTADC491809</v>
      </c>
      <c r="H3768" t="str">
        <f t="shared" si="296"/>
        <v>ADC491809</v>
      </c>
      <c r="I3768" t="str">
        <f t="shared" si="293"/>
        <v>VISKO KVAČILO</v>
      </c>
      <c r="J3768">
        <f t="shared" si="294"/>
        <v>97.834666666666664</v>
      </c>
      <c r="K3768" t="str">
        <f t="shared" si="295"/>
        <v/>
      </c>
    </row>
    <row r="3769" spans="1:11" x14ac:dyDescent="0.25">
      <c r="A3769" t="s">
        <v>6825</v>
      </c>
      <c r="C3769" t="s">
        <v>6823</v>
      </c>
      <c r="D3769" t="s">
        <v>9</v>
      </c>
      <c r="E3769">
        <v>1</v>
      </c>
      <c r="F3769">
        <v>11622.4</v>
      </c>
      <c r="G3769" t="str">
        <f t="shared" si="292"/>
        <v>BLUEPRINTADC491810</v>
      </c>
      <c r="H3769" t="str">
        <f t="shared" si="296"/>
        <v>ADC491810</v>
      </c>
      <c r="I3769" t="str">
        <f t="shared" si="293"/>
        <v>VISKO KVAČILO</v>
      </c>
      <c r="J3769">
        <f t="shared" si="294"/>
        <v>96.853333333333325</v>
      </c>
      <c r="K3769" t="str">
        <f t="shared" si="295"/>
        <v/>
      </c>
    </row>
    <row r="3770" spans="1:11" x14ac:dyDescent="0.25">
      <c r="A3770" t="s">
        <v>6826</v>
      </c>
      <c r="C3770" t="s">
        <v>6823</v>
      </c>
      <c r="D3770" t="s">
        <v>9</v>
      </c>
      <c r="E3770">
        <v>1</v>
      </c>
      <c r="F3770">
        <v>11740.16</v>
      </c>
      <c r="G3770" t="str">
        <f t="shared" si="292"/>
        <v>BLUEPRINTADC491811</v>
      </c>
      <c r="H3770" t="str">
        <f t="shared" si="296"/>
        <v>ADC491811</v>
      </c>
      <c r="I3770" t="str">
        <f t="shared" si="293"/>
        <v>VISKO KVAČILO</v>
      </c>
      <c r="J3770">
        <f t="shared" si="294"/>
        <v>97.834666666666664</v>
      </c>
      <c r="K3770" t="str">
        <f t="shared" si="295"/>
        <v/>
      </c>
    </row>
    <row r="3771" spans="1:11" x14ac:dyDescent="0.25">
      <c r="A3771" t="s">
        <v>6827</v>
      </c>
      <c r="C3771" t="s">
        <v>6823</v>
      </c>
      <c r="D3771" t="s">
        <v>9</v>
      </c>
      <c r="E3771">
        <v>1</v>
      </c>
      <c r="F3771">
        <v>11740.16</v>
      </c>
      <c r="G3771" t="str">
        <f t="shared" si="292"/>
        <v>BLUEPRINTADC491812</v>
      </c>
      <c r="H3771" t="str">
        <f t="shared" si="296"/>
        <v>ADC491812</v>
      </c>
      <c r="I3771" t="str">
        <f t="shared" si="293"/>
        <v>VISKO KVAČILO</v>
      </c>
      <c r="J3771">
        <f t="shared" si="294"/>
        <v>97.834666666666664</v>
      </c>
      <c r="K3771" t="str">
        <f t="shared" si="295"/>
        <v/>
      </c>
    </row>
    <row r="3772" spans="1:11" x14ac:dyDescent="0.25">
      <c r="A3772" t="s">
        <v>6828</v>
      </c>
      <c r="C3772" t="s">
        <v>6823</v>
      </c>
      <c r="D3772" t="s">
        <v>9</v>
      </c>
      <c r="E3772">
        <v>1</v>
      </c>
      <c r="F3772">
        <v>11740.16</v>
      </c>
      <c r="G3772" t="str">
        <f t="shared" si="292"/>
        <v>BLUEPRINTADC491813</v>
      </c>
      <c r="H3772" t="str">
        <f t="shared" si="296"/>
        <v>ADC491813</v>
      </c>
      <c r="I3772" t="str">
        <f t="shared" si="293"/>
        <v>VISKO KVAČILO</v>
      </c>
      <c r="J3772">
        <f t="shared" si="294"/>
        <v>97.834666666666664</v>
      </c>
      <c r="K3772" t="str">
        <f t="shared" si="295"/>
        <v/>
      </c>
    </row>
    <row r="3773" spans="1:11" x14ac:dyDescent="0.25">
      <c r="A3773" t="s">
        <v>6829</v>
      </c>
      <c r="C3773" t="s">
        <v>6823</v>
      </c>
      <c r="D3773" t="s">
        <v>9</v>
      </c>
      <c r="E3773">
        <v>1</v>
      </c>
      <c r="F3773">
        <v>11740.16</v>
      </c>
      <c r="G3773" t="str">
        <f t="shared" si="292"/>
        <v>BLUEPRINTADC491814</v>
      </c>
      <c r="H3773" t="str">
        <f t="shared" si="296"/>
        <v>ADC491814</v>
      </c>
      <c r="I3773" t="str">
        <f t="shared" si="293"/>
        <v>VISKO KVAČILO</v>
      </c>
      <c r="J3773">
        <f t="shared" si="294"/>
        <v>97.834666666666664</v>
      </c>
      <c r="K3773" t="str">
        <f t="shared" si="295"/>
        <v/>
      </c>
    </row>
    <row r="3774" spans="1:11" x14ac:dyDescent="0.25">
      <c r="A3774" t="s">
        <v>6830</v>
      </c>
      <c r="C3774" t="s">
        <v>6823</v>
      </c>
      <c r="D3774" t="s">
        <v>9</v>
      </c>
      <c r="E3774">
        <v>1</v>
      </c>
      <c r="F3774">
        <v>11740.16</v>
      </c>
      <c r="G3774" t="str">
        <f t="shared" si="292"/>
        <v>BLUEPRINTADC491815</v>
      </c>
      <c r="H3774" t="str">
        <f t="shared" si="296"/>
        <v>ADC491815</v>
      </c>
      <c r="I3774" t="str">
        <f t="shared" si="293"/>
        <v>VISKO KVAČILO</v>
      </c>
      <c r="J3774">
        <f t="shared" si="294"/>
        <v>97.834666666666664</v>
      </c>
      <c r="K3774" t="str">
        <f t="shared" si="295"/>
        <v/>
      </c>
    </row>
    <row r="3775" spans="1:11" x14ac:dyDescent="0.25">
      <c r="A3775" t="s">
        <v>6831</v>
      </c>
      <c r="B3775" s="1" t="s">
        <v>6832</v>
      </c>
      <c r="C3775" t="s">
        <v>2611</v>
      </c>
      <c r="D3775" t="s">
        <v>9</v>
      </c>
      <c r="E3775">
        <v>1</v>
      </c>
      <c r="F3775">
        <v>1154.56</v>
      </c>
      <c r="G3775" t="str">
        <f t="shared" si="292"/>
        <v>BLUEPRINTADC49203</v>
      </c>
      <c r="H3775" t="str">
        <f t="shared" si="296"/>
        <v>MD997222</v>
      </c>
      <c r="I3775" t="str">
        <f t="shared" si="293"/>
        <v>TERMOSTAT</v>
      </c>
      <c r="J3775">
        <f t="shared" si="294"/>
        <v>9.6213333333333324</v>
      </c>
      <c r="K3775" t="str">
        <f t="shared" si="295"/>
        <v/>
      </c>
    </row>
    <row r="3776" spans="1:11" x14ac:dyDescent="0.25">
      <c r="A3776" t="s">
        <v>6833</v>
      </c>
      <c r="B3776" s="1" t="s">
        <v>6834</v>
      </c>
      <c r="C3776" t="s">
        <v>2611</v>
      </c>
      <c r="D3776" t="s">
        <v>9</v>
      </c>
      <c r="E3776">
        <v>1</v>
      </c>
      <c r="F3776">
        <v>1250.56</v>
      </c>
      <c r="G3776" t="str">
        <f t="shared" si="292"/>
        <v>BLUEPRINTADC49204</v>
      </c>
      <c r="H3776" t="str">
        <f t="shared" si="296"/>
        <v>ME191593</v>
      </c>
      <c r="I3776" t="str">
        <f t="shared" si="293"/>
        <v>TERMOSTAT</v>
      </c>
      <c r="J3776">
        <f t="shared" si="294"/>
        <v>10.421333333333333</v>
      </c>
      <c r="K3776" t="str">
        <f t="shared" si="295"/>
        <v/>
      </c>
    </row>
    <row r="3777" spans="1:11" x14ac:dyDescent="0.25">
      <c r="A3777" t="s">
        <v>6835</v>
      </c>
      <c r="B3777" s="1" t="s">
        <v>6836</v>
      </c>
      <c r="C3777" t="s">
        <v>2611</v>
      </c>
      <c r="D3777" t="s">
        <v>9</v>
      </c>
      <c r="E3777">
        <v>1</v>
      </c>
      <c r="F3777">
        <v>1054.72</v>
      </c>
      <c r="G3777" t="str">
        <f t="shared" si="292"/>
        <v>BLUEPRINTADC49205</v>
      </c>
      <c r="H3777" t="str">
        <f t="shared" si="296"/>
        <v>MD332446</v>
      </c>
      <c r="I3777" t="str">
        <f t="shared" si="293"/>
        <v>TERMOSTAT</v>
      </c>
      <c r="J3777">
        <f t="shared" si="294"/>
        <v>8.7893333333333334</v>
      </c>
      <c r="K3777" t="str">
        <f t="shared" si="295"/>
        <v/>
      </c>
    </row>
    <row r="3778" spans="1:11" x14ac:dyDescent="0.25">
      <c r="A3778" t="s">
        <v>6837</v>
      </c>
      <c r="B3778" s="1" t="s">
        <v>6838</v>
      </c>
      <c r="C3778" t="s">
        <v>2611</v>
      </c>
      <c r="D3778" t="s">
        <v>9</v>
      </c>
      <c r="E3778">
        <v>1</v>
      </c>
      <c r="F3778">
        <v>1831.68</v>
      </c>
      <c r="G3778" t="str">
        <f t="shared" si="292"/>
        <v>BLUEPRINTADC49206</v>
      </c>
      <c r="H3778" t="str">
        <f t="shared" si="296"/>
        <v>MD174233</v>
      </c>
      <c r="I3778" t="str">
        <f t="shared" si="293"/>
        <v>TERMOSTAT</v>
      </c>
      <c r="J3778">
        <f t="shared" si="294"/>
        <v>15.264000000000001</v>
      </c>
      <c r="K3778" t="str">
        <f t="shared" si="295"/>
        <v/>
      </c>
    </row>
    <row r="3779" spans="1:11" x14ac:dyDescent="0.25">
      <c r="A3779" t="s">
        <v>6839</v>
      </c>
      <c r="B3779" s="1" t="s">
        <v>6840</v>
      </c>
      <c r="C3779" t="s">
        <v>2611</v>
      </c>
      <c r="D3779" t="s">
        <v>9</v>
      </c>
      <c r="E3779">
        <v>1</v>
      </c>
      <c r="F3779">
        <v>2346.2399999999998</v>
      </c>
      <c r="G3779" t="str">
        <f t="shared" ref="G3779:G3842" si="297">"BLUEPRINT"&amp;A3779</f>
        <v>BLUEPRINTADC49208</v>
      </c>
      <c r="H3779" t="str">
        <f t="shared" si="296"/>
        <v>ME996364</v>
      </c>
      <c r="I3779" t="str">
        <f t="shared" ref="I3779:I3842" si="298">UPPER(C3779)</f>
        <v>TERMOSTAT</v>
      </c>
      <c r="J3779">
        <f t="shared" ref="J3779:J3842" si="299">F3779/120</f>
        <v>19.552</v>
      </c>
      <c r="K3779" t="str">
        <f t="shared" ref="K3779:K3842" si="300">IF(E3779&gt;1,"nesto", "")</f>
        <v/>
      </c>
    </row>
    <row r="3780" spans="1:11" x14ac:dyDescent="0.25">
      <c r="A3780" t="s">
        <v>6841</v>
      </c>
      <c r="B3780" s="1" t="s">
        <v>6842</v>
      </c>
      <c r="C3780" t="s">
        <v>2611</v>
      </c>
      <c r="D3780" t="s">
        <v>9</v>
      </c>
      <c r="E3780">
        <v>1</v>
      </c>
      <c r="F3780">
        <v>1630.72</v>
      </c>
      <c r="G3780" t="str">
        <f t="shared" si="297"/>
        <v>BLUEPRINTADC49210</v>
      </c>
      <c r="H3780" t="str">
        <f t="shared" si="296"/>
        <v>MD346547</v>
      </c>
      <c r="I3780" t="str">
        <f t="shared" si="298"/>
        <v>TERMOSTAT</v>
      </c>
      <c r="J3780">
        <f t="shared" si="299"/>
        <v>13.589333333333334</v>
      </c>
      <c r="K3780" t="str">
        <f t="shared" si="300"/>
        <v/>
      </c>
    </row>
    <row r="3781" spans="1:11" x14ac:dyDescent="0.25">
      <c r="A3781" t="s">
        <v>6843</v>
      </c>
      <c r="B3781" s="1" t="s">
        <v>6844</v>
      </c>
      <c r="C3781" t="s">
        <v>2611</v>
      </c>
      <c r="D3781" t="s">
        <v>9</v>
      </c>
      <c r="E3781">
        <v>1</v>
      </c>
      <c r="F3781">
        <v>1881.6</v>
      </c>
      <c r="G3781" t="str">
        <f t="shared" si="297"/>
        <v>BLUEPRINTADC49211</v>
      </c>
      <c r="H3781" t="str">
        <f t="shared" si="296"/>
        <v>MD351861</v>
      </c>
      <c r="I3781" t="str">
        <f t="shared" si="298"/>
        <v>TERMOSTAT</v>
      </c>
      <c r="J3781">
        <f t="shared" si="299"/>
        <v>15.68</v>
      </c>
      <c r="K3781" t="str">
        <f t="shared" si="300"/>
        <v/>
      </c>
    </row>
    <row r="3782" spans="1:11" x14ac:dyDescent="0.25">
      <c r="A3782" t="s">
        <v>6845</v>
      </c>
      <c r="B3782" s="1" t="s">
        <v>6846</v>
      </c>
      <c r="C3782" t="s">
        <v>2611</v>
      </c>
      <c r="D3782" t="s">
        <v>9</v>
      </c>
      <c r="E3782">
        <v>1</v>
      </c>
      <c r="F3782">
        <v>2199.04</v>
      </c>
      <c r="G3782" t="str">
        <f t="shared" si="297"/>
        <v>BLUEPRINTADC49212</v>
      </c>
      <c r="H3782" t="str">
        <f t="shared" si="296"/>
        <v>MD174234</v>
      </c>
      <c r="I3782" t="str">
        <f t="shared" si="298"/>
        <v>TERMOSTAT</v>
      </c>
      <c r="J3782">
        <f t="shared" si="299"/>
        <v>18.325333333333333</v>
      </c>
      <c r="K3782" t="str">
        <f t="shared" si="300"/>
        <v/>
      </c>
    </row>
    <row r="3783" spans="1:11" x14ac:dyDescent="0.25">
      <c r="A3783" t="s">
        <v>6847</v>
      </c>
      <c r="B3783" s="1" t="s">
        <v>6848</v>
      </c>
      <c r="C3783" t="s">
        <v>2611</v>
      </c>
      <c r="D3783" t="s">
        <v>9</v>
      </c>
      <c r="E3783">
        <v>1</v>
      </c>
      <c r="F3783">
        <v>756.48</v>
      </c>
      <c r="G3783" t="str">
        <f t="shared" si="297"/>
        <v>BLUEPRINTADC49213</v>
      </c>
      <c r="H3783" t="str">
        <f t="shared" si="296"/>
        <v>MD972910</v>
      </c>
      <c r="I3783" t="str">
        <f t="shared" si="298"/>
        <v>TERMOSTAT</v>
      </c>
      <c r="J3783">
        <f t="shared" si="299"/>
        <v>6.3040000000000003</v>
      </c>
      <c r="K3783" t="str">
        <f t="shared" si="300"/>
        <v/>
      </c>
    </row>
    <row r="3784" spans="1:11" x14ac:dyDescent="0.25">
      <c r="A3784" t="s">
        <v>6849</v>
      </c>
      <c r="B3784" s="1" t="s">
        <v>6850</v>
      </c>
      <c r="C3784" t="s">
        <v>2611</v>
      </c>
      <c r="D3784" t="s">
        <v>9</v>
      </c>
      <c r="E3784">
        <v>1</v>
      </c>
      <c r="F3784">
        <v>810.24</v>
      </c>
      <c r="G3784" t="str">
        <f t="shared" si="297"/>
        <v>BLUEPRINTADC49214</v>
      </c>
      <c r="H3784" t="str">
        <f t="shared" si="296"/>
        <v>MD972911</v>
      </c>
      <c r="I3784" t="str">
        <f t="shared" si="298"/>
        <v>TERMOSTAT</v>
      </c>
      <c r="J3784">
        <f t="shared" si="299"/>
        <v>6.7519999999999998</v>
      </c>
      <c r="K3784" t="str">
        <f t="shared" si="300"/>
        <v/>
      </c>
    </row>
    <row r="3785" spans="1:11" x14ac:dyDescent="0.25">
      <c r="A3785" t="s">
        <v>6851</v>
      </c>
      <c r="B3785" s="1" t="s">
        <v>6852</v>
      </c>
      <c r="C3785" t="s">
        <v>2611</v>
      </c>
      <c r="D3785" t="s">
        <v>9</v>
      </c>
      <c r="E3785">
        <v>1</v>
      </c>
      <c r="F3785">
        <v>1332.48</v>
      </c>
      <c r="G3785" t="str">
        <f t="shared" si="297"/>
        <v>BLUEPRINTADC49215</v>
      </c>
      <c r="H3785" t="str">
        <f t="shared" si="296"/>
        <v>M863985</v>
      </c>
      <c r="I3785" t="str">
        <f t="shared" si="298"/>
        <v>TERMOSTAT</v>
      </c>
      <c r="J3785">
        <f t="shared" si="299"/>
        <v>11.104000000000001</v>
      </c>
      <c r="K3785" t="str">
        <f t="shared" si="300"/>
        <v/>
      </c>
    </row>
    <row r="3786" spans="1:11" x14ac:dyDescent="0.25">
      <c r="A3786" t="s">
        <v>6853</v>
      </c>
      <c r="B3786" s="1" t="s">
        <v>6854</v>
      </c>
      <c r="C3786" t="s">
        <v>2611</v>
      </c>
      <c r="D3786" t="s">
        <v>9</v>
      </c>
      <c r="E3786">
        <v>1</v>
      </c>
      <c r="F3786">
        <v>2522.88</v>
      </c>
      <c r="G3786" t="str">
        <f t="shared" si="297"/>
        <v>BLUEPRINTADC49216</v>
      </c>
      <c r="H3786" t="str">
        <f t="shared" si="296"/>
        <v>MN143463</v>
      </c>
      <c r="I3786" t="str">
        <f t="shared" si="298"/>
        <v>TERMOSTAT</v>
      </c>
      <c r="J3786">
        <f t="shared" si="299"/>
        <v>21.024000000000001</v>
      </c>
      <c r="K3786" t="str">
        <f t="shared" si="300"/>
        <v/>
      </c>
    </row>
    <row r="3787" spans="1:11" x14ac:dyDescent="0.25">
      <c r="A3787" t="s">
        <v>6855</v>
      </c>
      <c r="B3787" s="1" t="s">
        <v>6856</v>
      </c>
      <c r="C3787" t="s">
        <v>2611</v>
      </c>
      <c r="D3787" t="s">
        <v>9</v>
      </c>
      <c r="E3787">
        <v>1</v>
      </c>
      <c r="F3787">
        <v>1685.76</v>
      </c>
      <c r="G3787" t="str">
        <f t="shared" si="297"/>
        <v>BLUEPRINTADC49221</v>
      </c>
      <c r="H3787" t="str">
        <f t="shared" si="296"/>
        <v>MD997679</v>
      </c>
      <c r="I3787" t="str">
        <f t="shared" si="298"/>
        <v>TERMOSTAT</v>
      </c>
      <c r="J3787">
        <f t="shared" si="299"/>
        <v>14.048</v>
      </c>
      <c r="K3787" t="str">
        <f t="shared" si="300"/>
        <v/>
      </c>
    </row>
    <row r="3788" spans="1:11" x14ac:dyDescent="0.25">
      <c r="A3788" t="s">
        <v>6857</v>
      </c>
      <c r="B3788" s="1" t="s">
        <v>6858</v>
      </c>
      <c r="C3788" t="s">
        <v>2611</v>
      </c>
      <c r="D3788" t="s">
        <v>9</v>
      </c>
      <c r="E3788">
        <v>1</v>
      </c>
      <c r="F3788">
        <v>1693.44</v>
      </c>
      <c r="G3788" t="str">
        <f t="shared" si="297"/>
        <v>BLUEPRINTADC49222</v>
      </c>
      <c r="H3788" t="str">
        <f t="shared" si="296"/>
        <v>MD335171</v>
      </c>
      <c r="I3788" t="str">
        <f t="shared" si="298"/>
        <v>TERMOSTAT</v>
      </c>
      <c r="J3788">
        <f t="shared" si="299"/>
        <v>14.112</v>
      </c>
      <c r="K3788" t="str">
        <f t="shared" si="300"/>
        <v/>
      </c>
    </row>
    <row r="3789" spans="1:11" x14ac:dyDescent="0.25">
      <c r="A3789" t="s">
        <v>6859</v>
      </c>
      <c r="B3789" s="1" t="s">
        <v>6860</v>
      </c>
      <c r="C3789" t="s">
        <v>2611</v>
      </c>
      <c r="D3789" t="s">
        <v>9</v>
      </c>
      <c r="E3789">
        <v>1</v>
      </c>
      <c r="F3789">
        <v>1881.6</v>
      </c>
      <c r="G3789" t="str">
        <f t="shared" si="297"/>
        <v>BLUEPRINTADC49224</v>
      </c>
      <c r="H3789" t="str">
        <f t="shared" si="296"/>
        <v>MD350415</v>
      </c>
      <c r="I3789" t="str">
        <f t="shared" si="298"/>
        <v>TERMOSTAT</v>
      </c>
      <c r="J3789">
        <f t="shared" si="299"/>
        <v>15.68</v>
      </c>
      <c r="K3789" t="str">
        <f t="shared" si="300"/>
        <v/>
      </c>
    </row>
    <row r="3790" spans="1:11" x14ac:dyDescent="0.25">
      <c r="A3790" t="s">
        <v>6861</v>
      </c>
      <c r="B3790" s="1" t="s">
        <v>6862</v>
      </c>
      <c r="C3790" t="s">
        <v>2629</v>
      </c>
      <c r="D3790" t="s">
        <v>9</v>
      </c>
      <c r="E3790">
        <v>1</v>
      </c>
      <c r="F3790">
        <v>826.88</v>
      </c>
      <c r="G3790" t="str">
        <f t="shared" si="297"/>
        <v>BLUEPRINTADC49225</v>
      </c>
      <c r="H3790" t="str">
        <f t="shared" si="296"/>
        <v>MN980137</v>
      </c>
      <c r="I3790" t="str">
        <f t="shared" si="298"/>
        <v>TERMOSTAT</v>
      </c>
      <c r="J3790">
        <f t="shared" si="299"/>
        <v>6.8906666666666663</v>
      </c>
      <c r="K3790" t="str">
        <f t="shared" si="300"/>
        <v/>
      </c>
    </row>
    <row r="3791" spans="1:11" x14ac:dyDescent="0.25">
      <c r="A3791" t="s">
        <v>6863</v>
      </c>
      <c r="B3791" s="1" t="s">
        <v>6864</v>
      </c>
      <c r="C3791" t="s">
        <v>2611</v>
      </c>
      <c r="D3791" t="s">
        <v>9</v>
      </c>
      <c r="E3791">
        <v>1</v>
      </c>
      <c r="F3791">
        <v>1064.96</v>
      </c>
      <c r="G3791" t="str">
        <f t="shared" si="297"/>
        <v>BLUEPRINTADC49226</v>
      </c>
      <c r="H3791" t="str">
        <f t="shared" si="296"/>
        <v>1305A048</v>
      </c>
      <c r="I3791" t="str">
        <f t="shared" si="298"/>
        <v>TERMOSTAT</v>
      </c>
      <c r="J3791">
        <f t="shared" si="299"/>
        <v>8.8746666666666663</v>
      </c>
      <c r="K3791" t="str">
        <f t="shared" si="300"/>
        <v/>
      </c>
    </row>
    <row r="3792" spans="1:11" x14ac:dyDescent="0.25">
      <c r="A3792" t="s">
        <v>6865</v>
      </c>
      <c r="B3792" s="1" t="s">
        <v>6866</v>
      </c>
      <c r="C3792" t="s">
        <v>2611</v>
      </c>
      <c r="D3792" t="s">
        <v>9</v>
      </c>
      <c r="E3792">
        <v>1</v>
      </c>
      <c r="F3792">
        <v>1751.04</v>
      </c>
      <c r="G3792" t="str">
        <f t="shared" si="297"/>
        <v>BLUEPRINTADC49227</v>
      </c>
      <c r="H3792" t="str">
        <f t="shared" si="296"/>
        <v>MD363571</v>
      </c>
      <c r="I3792" t="str">
        <f t="shared" si="298"/>
        <v>TERMOSTAT</v>
      </c>
      <c r="J3792">
        <f t="shared" si="299"/>
        <v>14.592000000000001</v>
      </c>
      <c r="K3792" t="str">
        <f t="shared" si="300"/>
        <v/>
      </c>
    </row>
    <row r="3793" spans="1:11" x14ac:dyDescent="0.25">
      <c r="A3793" t="s">
        <v>6867</v>
      </c>
      <c r="B3793" s="1" t="s">
        <v>6868</v>
      </c>
      <c r="C3793" t="s">
        <v>2611</v>
      </c>
      <c r="D3793" t="s">
        <v>9</v>
      </c>
      <c r="E3793">
        <v>1</v>
      </c>
      <c r="F3793">
        <v>3310.08</v>
      </c>
      <c r="G3793" t="str">
        <f t="shared" si="297"/>
        <v>BLUEPRINTADC49228</v>
      </c>
      <c r="H3793" t="str">
        <f t="shared" si="296"/>
        <v>1305A283</v>
      </c>
      <c r="I3793" t="str">
        <f t="shared" si="298"/>
        <v>TERMOSTAT</v>
      </c>
      <c r="J3793">
        <f t="shared" si="299"/>
        <v>27.584</v>
      </c>
      <c r="K3793" t="str">
        <f t="shared" si="300"/>
        <v/>
      </c>
    </row>
    <row r="3794" spans="1:11" x14ac:dyDescent="0.25">
      <c r="A3794" t="s">
        <v>6869</v>
      </c>
      <c r="B3794" s="1" t="s">
        <v>6870</v>
      </c>
      <c r="C3794" t="s">
        <v>2629</v>
      </c>
      <c r="D3794" t="s">
        <v>9</v>
      </c>
      <c r="E3794">
        <v>1</v>
      </c>
      <c r="F3794">
        <v>4344.32</v>
      </c>
      <c r="G3794" t="str">
        <f t="shared" si="297"/>
        <v>BLUEPRINTADC49229</v>
      </c>
      <c r="H3794" t="str">
        <f t="shared" si="296"/>
        <v>1336.Z4</v>
      </c>
      <c r="I3794" t="str">
        <f t="shared" si="298"/>
        <v>TERMOSTAT</v>
      </c>
      <c r="J3794">
        <f t="shared" si="299"/>
        <v>36.202666666666666</v>
      </c>
      <c r="K3794" t="str">
        <f t="shared" si="300"/>
        <v/>
      </c>
    </row>
    <row r="3795" spans="1:11" x14ac:dyDescent="0.25">
      <c r="A3795" t="s">
        <v>6871</v>
      </c>
      <c r="B3795" s="1" t="s">
        <v>6872</v>
      </c>
      <c r="C3795" t="s">
        <v>8</v>
      </c>
      <c r="D3795" t="s">
        <v>9</v>
      </c>
      <c r="E3795">
        <v>1</v>
      </c>
      <c r="F3795">
        <v>533.76</v>
      </c>
      <c r="G3795" t="str">
        <f t="shared" si="297"/>
        <v>BLUEPRINTADC49604</v>
      </c>
      <c r="H3795" t="str">
        <f t="shared" si="296"/>
        <v>MD186122</v>
      </c>
      <c r="I3795" t="str">
        <f t="shared" si="298"/>
        <v>KANALISANI KAIŠ</v>
      </c>
      <c r="J3795">
        <f t="shared" si="299"/>
        <v>4.4479999999999995</v>
      </c>
      <c r="K3795" t="str">
        <f t="shared" si="300"/>
        <v/>
      </c>
    </row>
    <row r="3796" spans="1:11" x14ac:dyDescent="0.25">
      <c r="A3796" t="s">
        <v>6873</v>
      </c>
      <c r="B3796" s="1" t="s">
        <v>6874</v>
      </c>
      <c r="C3796" t="s">
        <v>8</v>
      </c>
      <c r="D3796" t="s">
        <v>9</v>
      </c>
      <c r="E3796">
        <v>1</v>
      </c>
      <c r="F3796">
        <v>546.55999999999995</v>
      </c>
      <c r="G3796" t="str">
        <f t="shared" si="297"/>
        <v>BLUEPRINTADC49605</v>
      </c>
      <c r="H3796" t="str">
        <f t="shared" si="296"/>
        <v>MD074251</v>
      </c>
      <c r="I3796" t="str">
        <f t="shared" si="298"/>
        <v>KANALISANI KAIŠ</v>
      </c>
      <c r="J3796">
        <f t="shared" si="299"/>
        <v>4.554666666666666</v>
      </c>
      <c r="K3796" t="str">
        <f t="shared" si="300"/>
        <v/>
      </c>
    </row>
    <row r="3797" spans="1:11" x14ac:dyDescent="0.25">
      <c r="A3797" t="s">
        <v>6875</v>
      </c>
      <c r="B3797" s="1" t="s">
        <v>6876</v>
      </c>
      <c r="C3797" t="s">
        <v>6877</v>
      </c>
      <c r="D3797" t="s">
        <v>9</v>
      </c>
      <c r="E3797">
        <v>1</v>
      </c>
      <c r="F3797">
        <v>428.8</v>
      </c>
      <c r="G3797" t="str">
        <f t="shared" si="297"/>
        <v>BLUEPRINTADC49617</v>
      </c>
      <c r="H3797" t="str">
        <f t="shared" si="296"/>
        <v>MD180574</v>
      </c>
      <c r="I3797" t="str">
        <f t="shared" si="298"/>
        <v>KAIŠ VENTILATORA</v>
      </c>
      <c r="J3797">
        <f t="shared" si="299"/>
        <v>3.5733333333333333</v>
      </c>
      <c r="K3797" t="str">
        <f t="shared" si="300"/>
        <v/>
      </c>
    </row>
    <row r="3798" spans="1:11" x14ac:dyDescent="0.25">
      <c r="A3798" t="s">
        <v>6878</v>
      </c>
      <c r="B3798" s="1" t="s">
        <v>6879</v>
      </c>
      <c r="C3798" t="s">
        <v>6877</v>
      </c>
      <c r="D3798" t="s">
        <v>9</v>
      </c>
      <c r="E3798">
        <v>1</v>
      </c>
      <c r="F3798">
        <v>683.52</v>
      </c>
      <c r="G3798" t="str">
        <f t="shared" si="297"/>
        <v>BLUEPRINTADC49619</v>
      </c>
      <c r="H3798" t="str">
        <f t="shared" si="296"/>
        <v>MD326780</v>
      </c>
      <c r="I3798" t="str">
        <f t="shared" si="298"/>
        <v>KAIŠ VENTILATORA</v>
      </c>
      <c r="J3798">
        <f t="shared" si="299"/>
        <v>5.6959999999999997</v>
      </c>
      <c r="K3798" t="str">
        <f t="shared" si="300"/>
        <v/>
      </c>
    </row>
    <row r="3799" spans="1:11" x14ac:dyDescent="0.25">
      <c r="A3799" t="s">
        <v>6880</v>
      </c>
      <c r="B3799" s="1" t="s">
        <v>6881</v>
      </c>
      <c r="C3799" t="s">
        <v>8</v>
      </c>
      <c r="D3799" t="s">
        <v>9</v>
      </c>
      <c r="E3799">
        <v>1</v>
      </c>
      <c r="F3799">
        <v>552.96</v>
      </c>
      <c r="G3799" t="str">
        <f t="shared" si="297"/>
        <v>BLUEPRINTADC49621</v>
      </c>
      <c r="H3799" t="str">
        <f t="shared" si="296"/>
        <v>MD325600</v>
      </c>
      <c r="I3799" t="str">
        <f t="shared" si="298"/>
        <v>KANALISANI KAIŠ</v>
      </c>
      <c r="J3799">
        <f t="shared" si="299"/>
        <v>4.6080000000000005</v>
      </c>
      <c r="K3799" t="str">
        <f t="shared" si="300"/>
        <v/>
      </c>
    </row>
    <row r="3800" spans="1:11" x14ac:dyDescent="0.25">
      <c r="A3800" t="s">
        <v>6882</v>
      </c>
      <c r="B3800" s="1" t="s">
        <v>6883</v>
      </c>
      <c r="C3800" t="s">
        <v>6877</v>
      </c>
      <c r="D3800" t="s">
        <v>9</v>
      </c>
      <c r="E3800">
        <v>1</v>
      </c>
      <c r="F3800">
        <v>395.52</v>
      </c>
      <c r="G3800" t="str">
        <f t="shared" si="297"/>
        <v>BLUEPRINTADC49623</v>
      </c>
      <c r="H3800" t="str">
        <f t="shared" si="296"/>
        <v>MD343575</v>
      </c>
      <c r="I3800" t="str">
        <f t="shared" si="298"/>
        <v>KAIŠ VENTILATORA</v>
      </c>
      <c r="J3800">
        <f t="shared" si="299"/>
        <v>3.2959999999999998</v>
      </c>
      <c r="K3800" t="str">
        <f t="shared" si="300"/>
        <v/>
      </c>
    </row>
    <row r="3801" spans="1:11" x14ac:dyDescent="0.25">
      <c r="A3801" t="s">
        <v>6884</v>
      </c>
      <c r="B3801" s="1" t="s">
        <v>6885</v>
      </c>
      <c r="C3801" t="s">
        <v>8</v>
      </c>
      <c r="D3801" t="s">
        <v>9</v>
      </c>
      <c r="E3801">
        <v>1</v>
      </c>
      <c r="F3801">
        <v>3225.6</v>
      </c>
      <c r="G3801" t="str">
        <f t="shared" si="297"/>
        <v>BLUEPRINTADC49627</v>
      </c>
      <c r="H3801" t="str">
        <f t="shared" si="296"/>
        <v>ME190439</v>
      </c>
      <c r="I3801" t="str">
        <f t="shared" si="298"/>
        <v>KANALISANI KAIŠ</v>
      </c>
      <c r="J3801">
        <f t="shared" si="299"/>
        <v>26.88</v>
      </c>
      <c r="K3801" t="str">
        <f t="shared" si="300"/>
        <v/>
      </c>
    </row>
    <row r="3802" spans="1:11" x14ac:dyDescent="0.25">
      <c r="A3802" t="s">
        <v>6886</v>
      </c>
      <c r="B3802" s="1" t="s">
        <v>6887</v>
      </c>
      <c r="C3802" t="s">
        <v>2177</v>
      </c>
      <c r="D3802" t="s">
        <v>9</v>
      </c>
      <c r="E3802">
        <v>1</v>
      </c>
      <c r="F3802">
        <v>9136.64</v>
      </c>
      <c r="G3802" t="str">
        <f t="shared" si="297"/>
        <v>BLUEPRINTADC49628</v>
      </c>
      <c r="H3802" t="str">
        <f t="shared" si="296"/>
        <v>MN149179</v>
      </c>
      <c r="I3802" t="str">
        <f t="shared" si="298"/>
        <v>ŠPANER</v>
      </c>
      <c r="J3802">
        <f t="shared" si="299"/>
        <v>76.138666666666666</v>
      </c>
      <c r="K3802" t="str">
        <f t="shared" si="300"/>
        <v/>
      </c>
    </row>
    <row r="3803" spans="1:11" x14ac:dyDescent="0.25">
      <c r="A3803" t="s">
        <v>6888</v>
      </c>
      <c r="B3803" s="1" t="s">
        <v>6889</v>
      </c>
      <c r="C3803" t="s">
        <v>2650</v>
      </c>
      <c r="D3803" t="s">
        <v>9</v>
      </c>
      <c r="E3803">
        <v>1</v>
      </c>
      <c r="F3803">
        <v>4157.4399999999996</v>
      </c>
      <c r="G3803" t="str">
        <f t="shared" si="297"/>
        <v>BLUEPRINTADC496501</v>
      </c>
      <c r="H3803" t="str">
        <f t="shared" si="296"/>
        <v>MD303884</v>
      </c>
      <c r="I3803" t="str">
        <f t="shared" si="298"/>
        <v>ŠPANER REMENA</v>
      </c>
      <c r="J3803">
        <f t="shared" si="299"/>
        <v>34.645333333333333</v>
      </c>
      <c r="K3803" t="str">
        <f t="shared" si="300"/>
        <v/>
      </c>
    </row>
    <row r="3804" spans="1:11" x14ac:dyDescent="0.25">
      <c r="A3804" t="s">
        <v>6890</v>
      </c>
      <c r="B3804" s="1" t="s">
        <v>6891</v>
      </c>
      <c r="C3804" t="s">
        <v>2650</v>
      </c>
      <c r="D3804" t="s">
        <v>9</v>
      </c>
      <c r="E3804">
        <v>1</v>
      </c>
      <c r="F3804">
        <v>3269.12</v>
      </c>
      <c r="G3804" t="str">
        <f t="shared" si="297"/>
        <v>BLUEPRINTADC496502</v>
      </c>
      <c r="H3804" t="str">
        <f t="shared" si="296"/>
        <v>MD366344</v>
      </c>
      <c r="I3804" t="str">
        <f t="shared" si="298"/>
        <v>ŠPANER REMENA</v>
      </c>
      <c r="J3804">
        <f t="shared" si="299"/>
        <v>27.242666666666665</v>
      </c>
      <c r="K3804" t="str">
        <f t="shared" si="300"/>
        <v/>
      </c>
    </row>
    <row r="3805" spans="1:11" x14ac:dyDescent="0.25">
      <c r="A3805" t="s">
        <v>6892</v>
      </c>
      <c r="B3805" s="1" t="s">
        <v>6893</v>
      </c>
      <c r="C3805" t="s">
        <v>2650</v>
      </c>
      <c r="D3805" t="s">
        <v>9</v>
      </c>
      <c r="E3805">
        <v>1</v>
      </c>
      <c r="F3805">
        <v>3646.72</v>
      </c>
      <c r="G3805" t="str">
        <f t="shared" si="297"/>
        <v>BLUEPRINTADC496503</v>
      </c>
      <c r="H3805" t="str">
        <f t="shared" si="296"/>
        <v>MD308882</v>
      </c>
      <c r="I3805" t="str">
        <f t="shared" si="298"/>
        <v>ŠPANER REMENA</v>
      </c>
      <c r="J3805">
        <f t="shared" si="299"/>
        <v>30.389333333333333</v>
      </c>
      <c r="K3805" t="str">
        <f t="shared" si="300"/>
        <v/>
      </c>
    </row>
    <row r="3806" spans="1:11" x14ac:dyDescent="0.25">
      <c r="A3806" t="s">
        <v>6894</v>
      </c>
      <c r="B3806" s="1" t="s">
        <v>6895</v>
      </c>
      <c r="C3806" t="s">
        <v>2650</v>
      </c>
      <c r="D3806" t="s">
        <v>9</v>
      </c>
      <c r="E3806">
        <v>1</v>
      </c>
      <c r="F3806">
        <v>5356.8</v>
      </c>
      <c r="G3806" t="str">
        <f t="shared" si="297"/>
        <v>BLUEPRINTADC496504</v>
      </c>
      <c r="H3806" t="str">
        <f t="shared" si="296"/>
        <v>MW30620661</v>
      </c>
      <c r="I3806" t="str">
        <f t="shared" si="298"/>
        <v>ŠPANER REMENA</v>
      </c>
      <c r="J3806">
        <f t="shared" si="299"/>
        <v>44.64</v>
      </c>
      <c r="K3806" t="str">
        <f t="shared" si="300"/>
        <v/>
      </c>
    </row>
    <row r="3807" spans="1:11" x14ac:dyDescent="0.25">
      <c r="A3807" t="s">
        <v>6896</v>
      </c>
      <c r="B3807" s="1" t="s">
        <v>6897</v>
      </c>
      <c r="C3807" t="s">
        <v>2650</v>
      </c>
      <c r="D3807" t="s">
        <v>9</v>
      </c>
      <c r="E3807">
        <v>1</v>
      </c>
      <c r="F3807">
        <v>2604.8000000000002</v>
      </c>
      <c r="G3807" t="str">
        <f t="shared" si="297"/>
        <v>BLUEPRINTADC496505</v>
      </c>
      <c r="H3807" t="str">
        <f t="shared" si="296"/>
        <v>MD319600</v>
      </c>
      <c r="I3807" t="str">
        <f t="shared" si="298"/>
        <v>ŠPANER REMENA</v>
      </c>
      <c r="J3807">
        <f t="shared" si="299"/>
        <v>21.706666666666667</v>
      </c>
      <c r="K3807" t="str">
        <f t="shared" si="300"/>
        <v/>
      </c>
    </row>
    <row r="3808" spans="1:11" x14ac:dyDescent="0.25">
      <c r="A3808" t="s">
        <v>6898</v>
      </c>
      <c r="B3808" s="1" t="s">
        <v>6899</v>
      </c>
      <c r="C3808" t="s">
        <v>2650</v>
      </c>
      <c r="D3808" t="s">
        <v>9</v>
      </c>
      <c r="E3808">
        <v>1</v>
      </c>
      <c r="F3808">
        <v>1935.36</v>
      </c>
      <c r="G3808" t="str">
        <f t="shared" si="297"/>
        <v>BLUEPRINTADC496506</v>
      </c>
      <c r="H3808" t="str">
        <f t="shared" si="296"/>
        <v>MD362028</v>
      </c>
      <c r="I3808" t="str">
        <f t="shared" si="298"/>
        <v>ŠPANER REMENA</v>
      </c>
      <c r="J3808">
        <f t="shared" si="299"/>
        <v>16.128</v>
      </c>
      <c r="K3808" t="str">
        <f t="shared" si="300"/>
        <v/>
      </c>
    </row>
    <row r="3809" spans="1:11" x14ac:dyDescent="0.25">
      <c r="A3809" t="s">
        <v>6900</v>
      </c>
      <c r="B3809" s="1" t="s">
        <v>6901</v>
      </c>
      <c r="C3809" t="s">
        <v>2650</v>
      </c>
      <c r="D3809" t="s">
        <v>9</v>
      </c>
      <c r="E3809">
        <v>1</v>
      </c>
      <c r="F3809">
        <v>3197.44</v>
      </c>
      <c r="G3809" t="str">
        <f t="shared" si="297"/>
        <v>BLUEPRINTADC496507</v>
      </c>
      <c r="H3809" t="str">
        <f t="shared" si="296"/>
        <v>MD165734</v>
      </c>
      <c r="I3809" t="str">
        <f t="shared" si="298"/>
        <v>ŠPANER REMENA</v>
      </c>
      <c r="J3809">
        <f t="shared" si="299"/>
        <v>26.645333333333333</v>
      </c>
      <c r="K3809" t="str">
        <f t="shared" si="300"/>
        <v/>
      </c>
    </row>
    <row r="3810" spans="1:11" x14ac:dyDescent="0.25">
      <c r="A3810" t="s">
        <v>6902</v>
      </c>
      <c r="B3810" s="1" t="s">
        <v>6903</v>
      </c>
      <c r="C3810" t="s">
        <v>1966</v>
      </c>
      <c r="D3810" t="s">
        <v>9</v>
      </c>
      <c r="E3810">
        <v>1</v>
      </c>
      <c r="F3810">
        <v>2836.48</v>
      </c>
      <c r="G3810" t="str">
        <f t="shared" si="297"/>
        <v>BLUEPRINTADC496508</v>
      </c>
      <c r="H3810" t="str">
        <f t="shared" si="296"/>
        <v>MD327653</v>
      </c>
      <c r="I3810" t="str">
        <f t="shared" si="298"/>
        <v>REMENICA</v>
      </c>
      <c r="J3810">
        <f t="shared" si="299"/>
        <v>23.637333333333334</v>
      </c>
      <c r="K3810" t="str">
        <f t="shared" si="300"/>
        <v/>
      </c>
    </row>
    <row r="3811" spans="1:11" x14ac:dyDescent="0.25">
      <c r="A3811" t="s">
        <v>6904</v>
      </c>
      <c r="B3811" s="1" t="s">
        <v>6905</v>
      </c>
      <c r="C3811" t="s">
        <v>135</v>
      </c>
      <c r="D3811" t="s">
        <v>9</v>
      </c>
      <c r="E3811">
        <v>1</v>
      </c>
      <c r="F3811">
        <v>1244.1600000000001</v>
      </c>
      <c r="G3811" t="str">
        <f t="shared" si="297"/>
        <v>BLUEPRINTADC496509</v>
      </c>
      <c r="H3811" t="str">
        <f t="shared" si="296"/>
        <v>MW30621270</v>
      </c>
      <c r="I3811" t="str">
        <f t="shared" si="298"/>
        <v>KLINASTI KAIŠ</v>
      </c>
      <c r="J3811">
        <f t="shared" si="299"/>
        <v>10.368</v>
      </c>
      <c r="K3811" t="str">
        <f t="shared" si="300"/>
        <v/>
      </c>
    </row>
    <row r="3812" spans="1:11" x14ac:dyDescent="0.25">
      <c r="A3812" t="s">
        <v>6906</v>
      </c>
      <c r="B3812" s="1" t="s">
        <v>6907</v>
      </c>
      <c r="C3812" t="s">
        <v>2667</v>
      </c>
      <c r="D3812" t="s">
        <v>9</v>
      </c>
      <c r="E3812">
        <v>1</v>
      </c>
      <c r="F3812">
        <v>16981.759999999998</v>
      </c>
      <c r="G3812" t="str">
        <f t="shared" si="297"/>
        <v>BLUEPRINTADC49801</v>
      </c>
      <c r="H3812" t="str">
        <f t="shared" si="296"/>
        <v>MB222073</v>
      </c>
      <c r="I3812" t="str">
        <f t="shared" si="298"/>
        <v>HLADNJAK</v>
      </c>
      <c r="J3812">
        <f t="shared" si="299"/>
        <v>141.51466666666664</v>
      </c>
      <c r="K3812" t="str">
        <f t="shared" si="300"/>
        <v/>
      </c>
    </row>
    <row r="3813" spans="1:11" x14ac:dyDescent="0.25">
      <c r="A3813" t="s">
        <v>6908</v>
      </c>
      <c r="B3813" s="1" t="s">
        <v>6909</v>
      </c>
      <c r="C3813" t="s">
        <v>2667</v>
      </c>
      <c r="D3813" t="s">
        <v>9</v>
      </c>
      <c r="E3813">
        <v>1</v>
      </c>
      <c r="F3813">
        <v>42451.199999999997</v>
      </c>
      <c r="G3813" t="str">
        <f t="shared" si="297"/>
        <v>BLUEPRINTADC49804</v>
      </c>
      <c r="H3813" t="str">
        <f t="shared" si="296"/>
        <v>MB356155</v>
      </c>
      <c r="I3813" t="str">
        <f t="shared" si="298"/>
        <v>HLADNJAK</v>
      </c>
      <c r="J3813">
        <f t="shared" si="299"/>
        <v>353.76</v>
      </c>
      <c r="K3813" t="str">
        <f t="shared" si="300"/>
        <v/>
      </c>
    </row>
    <row r="3814" spans="1:11" x14ac:dyDescent="0.25">
      <c r="A3814" t="s">
        <v>6910</v>
      </c>
      <c r="B3814" s="1" t="s">
        <v>6911</v>
      </c>
      <c r="C3814" t="s">
        <v>2667</v>
      </c>
      <c r="D3814" t="s">
        <v>9</v>
      </c>
      <c r="E3814">
        <v>1</v>
      </c>
      <c r="F3814">
        <v>15484.16</v>
      </c>
      <c r="G3814" t="str">
        <f t="shared" si="297"/>
        <v>BLUEPRINTADC49808</v>
      </c>
      <c r="H3814" t="str">
        <f t="shared" si="296"/>
        <v>MB660567</v>
      </c>
      <c r="I3814" t="str">
        <f t="shared" si="298"/>
        <v>HLADNJAK</v>
      </c>
      <c r="J3814">
        <f t="shared" si="299"/>
        <v>129.03466666666665</v>
      </c>
      <c r="K3814" t="str">
        <f t="shared" si="300"/>
        <v/>
      </c>
    </row>
    <row r="3815" spans="1:11" x14ac:dyDescent="0.25">
      <c r="A3815" t="s">
        <v>6912</v>
      </c>
      <c r="B3815" s="1" t="s">
        <v>6913</v>
      </c>
      <c r="C3815" t="s">
        <v>2667</v>
      </c>
      <c r="D3815" t="s">
        <v>9</v>
      </c>
      <c r="E3815">
        <v>1</v>
      </c>
      <c r="F3815">
        <v>15486.72</v>
      </c>
      <c r="G3815" t="str">
        <f t="shared" si="297"/>
        <v>BLUEPRINTADC49812</v>
      </c>
      <c r="H3815" t="str">
        <f t="shared" si="296"/>
        <v>MB538548</v>
      </c>
      <c r="I3815" t="str">
        <f t="shared" si="298"/>
        <v>HLADNJAK</v>
      </c>
      <c r="J3815">
        <f t="shared" si="299"/>
        <v>129.05599999999998</v>
      </c>
      <c r="K3815" t="str">
        <f t="shared" si="300"/>
        <v/>
      </c>
    </row>
    <row r="3816" spans="1:11" x14ac:dyDescent="0.25">
      <c r="A3816" t="s">
        <v>6914</v>
      </c>
      <c r="B3816" s="1" t="s">
        <v>6915</v>
      </c>
      <c r="C3816" t="s">
        <v>2667</v>
      </c>
      <c r="D3816" t="s">
        <v>9</v>
      </c>
      <c r="E3816">
        <v>1</v>
      </c>
      <c r="F3816">
        <v>10627.84</v>
      </c>
      <c r="G3816" t="str">
        <f t="shared" si="297"/>
        <v>BLUEPRINTADC49813</v>
      </c>
      <c r="H3816" t="str">
        <f t="shared" si="296"/>
        <v>MB660386</v>
      </c>
      <c r="I3816" t="str">
        <f t="shared" si="298"/>
        <v>HLADNJAK</v>
      </c>
      <c r="J3816">
        <f t="shared" si="299"/>
        <v>88.565333333333328</v>
      </c>
      <c r="K3816" t="str">
        <f t="shared" si="300"/>
        <v/>
      </c>
    </row>
    <row r="3817" spans="1:11" x14ac:dyDescent="0.25">
      <c r="A3817" t="s">
        <v>6916</v>
      </c>
      <c r="B3817" s="1" t="s">
        <v>6917</v>
      </c>
      <c r="C3817" t="s">
        <v>2667</v>
      </c>
      <c r="D3817" t="s">
        <v>9</v>
      </c>
      <c r="E3817">
        <v>1</v>
      </c>
      <c r="F3817">
        <v>12523.52</v>
      </c>
      <c r="G3817" t="str">
        <f t="shared" si="297"/>
        <v>BLUEPRINTADC49815</v>
      </c>
      <c r="H3817" t="str">
        <f t="shared" si="296"/>
        <v>MB660562</v>
      </c>
      <c r="I3817" t="str">
        <f t="shared" si="298"/>
        <v>HLADNJAK</v>
      </c>
      <c r="J3817">
        <f t="shared" si="299"/>
        <v>104.36266666666667</v>
      </c>
      <c r="K3817" t="str">
        <f t="shared" si="300"/>
        <v/>
      </c>
    </row>
    <row r="3818" spans="1:11" x14ac:dyDescent="0.25">
      <c r="A3818" t="s">
        <v>6918</v>
      </c>
      <c r="B3818" s="1" t="s">
        <v>6919</v>
      </c>
      <c r="C3818" t="s">
        <v>2667</v>
      </c>
      <c r="D3818" t="s">
        <v>9</v>
      </c>
      <c r="E3818">
        <v>1</v>
      </c>
      <c r="F3818">
        <v>34544.639999999999</v>
      </c>
      <c r="G3818" t="str">
        <f t="shared" si="297"/>
        <v>BLUEPRINTADC49817</v>
      </c>
      <c r="H3818" t="str">
        <f t="shared" si="296"/>
        <v>MB356018</v>
      </c>
      <c r="I3818" t="str">
        <f t="shared" si="298"/>
        <v>HLADNJAK</v>
      </c>
      <c r="J3818">
        <f t="shared" si="299"/>
        <v>287.87200000000001</v>
      </c>
      <c r="K3818" t="str">
        <f t="shared" si="300"/>
        <v/>
      </c>
    </row>
    <row r="3819" spans="1:11" x14ac:dyDescent="0.25">
      <c r="A3819" t="s">
        <v>6920</v>
      </c>
      <c r="B3819" s="1" t="s">
        <v>6921</v>
      </c>
      <c r="C3819" t="s">
        <v>2667</v>
      </c>
      <c r="D3819" t="s">
        <v>9</v>
      </c>
      <c r="E3819">
        <v>1</v>
      </c>
      <c r="F3819">
        <v>12296.96</v>
      </c>
      <c r="G3819" t="str">
        <f t="shared" si="297"/>
        <v>BLUEPRINTADC49818</v>
      </c>
      <c r="H3819" t="str">
        <f t="shared" si="296"/>
        <v>DMX102064</v>
      </c>
      <c r="I3819" t="str">
        <f t="shared" si="298"/>
        <v>HLADNJAK</v>
      </c>
      <c r="J3819">
        <f t="shared" si="299"/>
        <v>102.47466666666666</v>
      </c>
      <c r="K3819" t="str">
        <f t="shared" si="300"/>
        <v/>
      </c>
    </row>
    <row r="3820" spans="1:11" x14ac:dyDescent="0.25">
      <c r="A3820" t="s">
        <v>6922</v>
      </c>
      <c r="B3820" s="1" t="s">
        <v>6923</v>
      </c>
      <c r="C3820" t="s">
        <v>2667</v>
      </c>
      <c r="D3820" t="s">
        <v>9</v>
      </c>
      <c r="E3820">
        <v>1</v>
      </c>
      <c r="F3820">
        <v>11171.84</v>
      </c>
      <c r="G3820" t="str">
        <f t="shared" si="297"/>
        <v>BLUEPRINTADC49821</v>
      </c>
      <c r="H3820" t="str">
        <f t="shared" si="296"/>
        <v>MB925637</v>
      </c>
      <c r="I3820" t="str">
        <f t="shared" si="298"/>
        <v>HLADNJAK</v>
      </c>
      <c r="J3820">
        <f t="shared" si="299"/>
        <v>93.098666666666674</v>
      </c>
      <c r="K3820" t="str">
        <f t="shared" si="300"/>
        <v/>
      </c>
    </row>
    <row r="3821" spans="1:11" x14ac:dyDescent="0.25">
      <c r="A3821" t="s">
        <v>6924</v>
      </c>
      <c r="B3821" s="1" t="s">
        <v>6925</v>
      </c>
      <c r="C3821" t="s">
        <v>2667</v>
      </c>
      <c r="D3821" t="s">
        <v>9</v>
      </c>
      <c r="E3821">
        <v>1</v>
      </c>
      <c r="F3821">
        <v>16213.76</v>
      </c>
      <c r="G3821" t="str">
        <f t="shared" si="297"/>
        <v>BLUEPRINTADC49822</v>
      </c>
      <c r="H3821" t="str">
        <f t="shared" ref="H3821:H3884" si="301">IF(AND(B3821&lt;&gt;"", B3821&lt;&gt;"-"),SUBSTITUTE(SUBSTITUTE(B3821,"-","")," ",""),A3821)</f>
        <v>MB925638</v>
      </c>
      <c r="I3821" t="str">
        <f t="shared" si="298"/>
        <v>HLADNJAK</v>
      </c>
      <c r="J3821">
        <f t="shared" si="299"/>
        <v>135.11466666666666</v>
      </c>
      <c r="K3821" t="str">
        <f t="shared" si="300"/>
        <v/>
      </c>
    </row>
    <row r="3822" spans="1:11" x14ac:dyDescent="0.25">
      <c r="A3822" t="s">
        <v>6926</v>
      </c>
      <c r="B3822" s="1" t="s">
        <v>6927</v>
      </c>
      <c r="C3822" t="s">
        <v>2667</v>
      </c>
      <c r="D3822" t="s">
        <v>9</v>
      </c>
      <c r="E3822">
        <v>1</v>
      </c>
      <c r="F3822">
        <v>14365.44</v>
      </c>
      <c r="G3822" t="str">
        <f t="shared" si="297"/>
        <v>BLUEPRINTADC49823</v>
      </c>
      <c r="H3822" t="str">
        <f t="shared" si="301"/>
        <v>MB925662</v>
      </c>
      <c r="I3822" t="str">
        <f t="shared" si="298"/>
        <v>HLADNJAK</v>
      </c>
      <c r="J3822">
        <f t="shared" si="299"/>
        <v>119.712</v>
      </c>
      <c r="K3822" t="str">
        <f t="shared" si="300"/>
        <v/>
      </c>
    </row>
    <row r="3823" spans="1:11" x14ac:dyDescent="0.25">
      <c r="A3823" t="s">
        <v>6928</v>
      </c>
      <c r="B3823" s="1" t="s">
        <v>6929</v>
      </c>
      <c r="C3823" t="s">
        <v>2667</v>
      </c>
      <c r="D3823" t="s">
        <v>9</v>
      </c>
      <c r="E3823">
        <v>1</v>
      </c>
      <c r="F3823">
        <v>21813.759999999998</v>
      </c>
      <c r="G3823" t="str">
        <f t="shared" si="297"/>
        <v>BLUEPRINTADC49824C</v>
      </c>
      <c r="H3823" t="str">
        <f t="shared" si="301"/>
        <v>MB222054</v>
      </c>
      <c r="I3823" t="str">
        <f t="shared" si="298"/>
        <v>HLADNJAK</v>
      </c>
      <c r="J3823">
        <f t="shared" si="299"/>
        <v>181.78133333333332</v>
      </c>
      <c r="K3823" t="str">
        <f t="shared" si="300"/>
        <v/>
      </c>
    </row>
    <row r="3824" spans="1:11" x14ac:dyDescent="0.25">
      <c r="A3824" t="s">
        <v>6930</v>
      </c>
      <c r="B3824" s="1" t="s">
        <v>6931</v>
      </c>
      <c r="C3824" t="s">
        <v>2667</v>
      </c>
      <c r="D3824" t="s">
        <v>9</v>
      </c>
      <c r="E3824">
        <v>1</v>
      </c>
      <c r="F3824">
        <v>23938.560000000001</v>
      </c>
      <c r="G3824" t="str">
        <f t="shared" si="297"/>
        <v>BLUEPRINTADC49825</v>
      </c>
      <c r="H3824" t="str">
        <f t="shared" si="301"/>
        <v>MR340050</v>
      </c>
      <c r="I3824" t="str">
        <f t="shared" si="298"/>
        <v>HLADNJAK</v>
      </c>
      <c r="J3824">
        <f t="shared" si="299"/>
        <v>199.488</v>
      </c>
      <c r="K3824" t="str">
        <f t="shared" si="300"/>
        <v/>
      </c>
    </row>
    <row r="3825" spans="1:11" x14ac:dyDescent="0.25">
      <c r="A3825" t="s">
        <v>6932</v>
      </c>
      <c r="B3825" s="1" t="s">
        <v>6933</v>
      </c>
      <c r="C3825" t="s">
        <v>2667</v>
      </c>
      <c r="D3825" t="s">
        <v>9</v>
      </c>
      <c r="E3825">
        <v>1</v>
      </c>
      <c r="F3825">
        <v>16846.080000000002</v>
      </c>
      <c r="G3825" t="str">
        <f t="shared" si="297"/>
        <v>BLUEPRINTADC49826</v>
      </c>
      <c r="H3825" t="str">
        <f t="shared" si="301"/>
        <v>MR968286</v>
      </c>
      <c r="I3825" t="str">
        <f t="shared" si="298"/>
        <v>HLADNJAK</v>
      </c>
      <c r="J3825">
        <f t="shared" si="299"/>
        <v>140.38400000000001</v>
      </c>
      <c r="K3825" t="str">
        <f t="shared" si="300"/>
        <v/>
      </c>
    </row>
    <row r="3826" spans="1:11" x14ac:dyDescent="0.25">
      <c r="A3826" t="s">
        <v>6934</v>
      </c>
      <c r="B3826" s="1" t="s">
        <v>6935</v>
      </c>
      <c r="C3826" t="s">
        <v>2667</v>
      </c>
      <c r="D3826" t="s">
        <v>9</v>
      </c>
      <c r="E3826">
        <v>1</v>
      </c>
      <c r="F3826">
        <v>18698.240000000002</v>
      </c>
      <c r="G3826" t="str">
        <f t="shared" si="297"/>
        <v>BLUEPRINTADC49827</v>
      </c>
      <c r="H3826" t="str">
        <f t="shared" si="301"/>
        <v>MR464612</v>
      </c>
      <c r="I3826" t="str">
        <f t="shared" si="298"/>
        <v>HLADNJAK</v>
      </c>
      <c r="J3826">
        <f t="shared" si="299"/>
        <v>155.81866666666667</v>
      </c>
      <c r="K3826" t="str">
        <f t="shared" si="300"/>
        <v/>
      </c>
    </row>
    <row r="3827" spans="1:11" x14ac:dyDescent="0.25">
      <c r="A3827" t="s">
        <v>6936</v>
      </c>
      <c r="B3827" s="1" t="s">
        <v>6937</v>
      </c>
      <c r="C3827" t="s">
        <v>2667</v>
      </c>
      <c r="D3827" t="s">
        <v>9</v>
      </c>
      <c r="E3827">
        <v>1</v>
      </c>
      <c r="F3827">
        <v>19503.36</v>
      </c>
      <c r="G3827" t="str">
        <f t="shared" si="297"/>
        <v>BLUEPRINTADC49828</v>
      </c>
      <c r="H3827" t="str">
        <f t="shared" si="301"/>
        <v>MR187435</v>
      </c>
      <c r="I3827" t="str">
        <f t="shared" si="298"/>
        <v>HLADNJAK</v>
      </c>
      <c r="J3827">
        <f t="shared" si="299"/>
        <v>162.52799999999999</v>
      </c>
      <c r="K3827" t="str">
        <f t="shared" si="300"/>
        <v/>
      </c>
    </row>
    <row r="3828" spans="1:11" x14ac:dyDescent="0.25">
      <c r="A3828" t="s">
        <v>6938</v>
      </c>
      <c r="B3828" s="1" t="s">
        <v>6939</v>
      </c>
      <c r="C3828" t="s">
        <v>2667</v>
      </c>
      <c r="D3828" t="s">
        <v>9</v>
      </c>
      <c r="E3828">
        <v>1</v>
      </c>
      <c r="F3828">
        <v>23248.639999999999</v>
      </c>
      <c r="G3828" t="str">
        <f t="shared" si="297"/>
        <v>BLUEPRINTADC49829</v>
      </c>
      <c r="H3828" t="str">
        <f t="shared" si="301"/>
        <v>MR571147</v>
      </c>
      <c r="I3828" t="str">
        <f t="shared" si="298"/>
        <v>HLADNJAK</v>
      </c>
      <c r="J3828">
        <f t="shared" si="299"/>
        <v>193.73866666666666</v>
      </c>
      <c r="K3828" t="str">
        <f t="shared" si="300"/>
        <v/>
      </c>
    </row>
    <row r="3829" spans="1:11" x14ac:dyDescent="0.25">
      <c r="A3829" t="s">
        <v>6940</v>
      </c>
      <c r="B3829" s="1" t="s">
        <v>6941</v>
      </c>
      <c r="C3829" t="s">
        <v>2667</v>
      </c>
      <c r="D3829" t="s">
        <v>9</v>
      </c>
      <c r="E3829">
        <v>1</v>
      </c>
      <c r="F3829">
        <v>21132.799999999999</v>
      </c>
      <c r="G3829" t="str">
        <f t="shared" si="297"/>
        <v>BLUEPRINTADC49830</v>
      </c>
      <c r="H3829" t="str">
        <f t="shared" si="301"/>
        <v>MR281023</v>
      </c>
      <c r="I3829" t="str">
        <f t="shared" si="298"/>
        <v>HLADNJAK</v>
      </c>
      <c r="J3829">
        <f t="shared" si="299"/>
        <v>176.10666666666665</v>
      </c>
      <c r="K3829" t="str">
        <f t="shared" si="300"/>
        <v/>
      </c>
    </row>
    <row r="3830" spans="1:11" x14ac:dyDescent="0.25">
      <c r="A3830" t="s">
        <v>6942</v>
      </c>
      <c r="B3830" s="1" t="s">
        <v>6943</v>
      </c>
      <c r="C3830" t="s">
        <v>2667</v>
      </c>
      <c r="D3830" t="s">
        <v>9</v>
      </c>
      <c r="E3830">
        <v>1</v>
      </c>
      <c r="F3830">
        <v>19208.96</v>
      </c>
      <c r="G3830" t="str">
        <f t="shared" si="297"/>
        <v>BLUEPRINTADC49831</v>
      </c>
      <c r="H3830" t="str">
        <f t="shared" si="301"/>
        <v>MR968289</v>
      </c>
      <c r="I3830" t="str">
        <f t="shared" si="298"/>
        <v>HLADNJAK</v>
      </c>
      <c r="J3830">
        <f t="shared" si="299"/>
        <v>160.07466666666667</v>
      </c>
      <c r="K3830" t="str">
        <f t="shared" si="300"/>
        <v/>
      </c>
    </row>
    <row r="3831" spans="1:11" x14ac:dyDescent="0.25">
      <c r="A3831" t="s">
        <v>6944</v>
      </c>
      <c r="B3831" s="1" t="s">
        <v>6945</v>
      </c>
      <c r="C3831" t="s">
        <v>2667</v>
      </c>
      <c r="D3831" t="s">
        <v>9</v>
      </c>
      <c r="E3831">
        <v>1</v>
      </c>
      <c r="F3831">
        <v>10022.4</v>
      </c>
      <c r="G3831" t="str">
        <f t="shared" si="297"/>
        <v>BLUEPRINTADC49832</v>
      </c>
      <c r="H3831" t="str">
        <f t="shared" si="301"/>
        <v>MN130393</v>
      </c>
      <c r="I3831" t="str">
        <f t="shared" si="298"/>
        <v>HLADNJAK</v>
      </c>
      <c r="J3831">
        <f t="shared" si="299"/>
        <v>83.52</v>
      </c>
      <c r="K3831" t="str">
        <f t="shared" si="300"/>
        <v/>
      </c>
    </row>
    <row r="3832" spans="1:11" x14ac:dyDescent="0.25">
      <c r="A3832" t="s">
        <v>6946</v>
      </c>
      <c r="B3832" s="1" t="s">
        <v>6947</v>
      </c>
      <c r="C3832" t="s">
        <v>2667</v>
      </c>
      <c r="D3832" t="s">
        <v>9</v>
      </c>
      <c r="E3832">
        <v>1</v>
      </c>
      <c r="F3832">
        <v>13740.8</v>
      </c>
      <c r="G3832" t="str">
        <f t="shared" si="297"/>
        <v>BLUEPRINTADC49833</v>
      </c>
      <c r="H3832" t="str">
        <f t="shared" si="301"/>
        <v>MN130395</v>
      </c>
      <c r="I3832" t="str">
        <f t="shared" si="298"/>
        <v>HLADNJAK</v>
      </c>
      <c r="J3832">
        <f t="shared" si="299"/>
        <v>114.50666666666666</v>
      </c>
      <c r="K3832" t="str">
        <f t="shared" si="300"/>
        <v/>
      </c>
    </row>
    <row r="3833" spans="1:11" x14ac:dyDescent="0.25">
      <c r="A3833" t="s">
        <v>6948</v>
      </c>
      <c r="B3833" s="1" t="s">
        <v>6949</v>
      </c>
      <c r="C3833" t="s">
        <v>2667</v>
      </c>
      <c r="D3833" t="s">
        <v>9</v>
      </c>
      <c r="E3833">
        <v>1</v>
      </c>
      <c r="F3833">
        <v>14113.28</v>
      </c>
      <c r="G3833" t="str">
        <f t="shared" si="297"/>
        <v>BLUEPRINTADC49834</v>
      </c>
      <c r="H3833" t="str">
        <f t="shared" si="301"/>
        <v>MN135879</v>
      </c>
      <c r="I3833" t="str">
        <f t="shared" si="298"/>
        <v>HLADNJAK</v>
      </c>
      <c r="J3833">
        <f t="shared" si="299"/>
        <v>117.61066666666667</v>
      </c>
      <c r="K3833" t="str">
        <f t="shared" si="300"/>
        <v/>
      </c>
    </row>
    <row r="3834" spans="1:11" x14ac:dyDescent="0.25">
      <c r="A3834" t="s">
        <v>6950</v>
      </c>
      <c r="B3834" s="1" t="s">
        <v>6951</v>
      </c>
      <c r="C3834" t="s">
        <v>2667</v>
      </c>
      <c r="D3834" t="s">
        <v>9</v>
      </c>
      <c r="E3834">
        <v>1</v>
      </c>
      <c r="F3834">
        <v>20478.72</v>
      </c>
      <c r="G3834" t="str">
        <f t="shared" si="297"/>
        <v>BLUEPRINTADC49835</v>
      </c>
      <c r="H3834" t="str">
        <f t="shared" si="301"/>
        <v>MR126103</v>
      </c>
      <c r="I3834" t="str">
        <f t="shared" si="298"/>
        <v>HLADNJAK</v>
      </c>
      <c r="J3834">
        <f t="shared" si="299"/>
        <v>170.65600000000001</v>
      </c>
      <c r="K3834" t="str">
        <f t="shared" si="300"/>
        <v/>
      </c>
    </row>
    <row r="3835" spans="1:11" x14ac:dyDescent="0.25">
      <c r="A3835" t="s">
        <v>6952</v>
      </c>
      <c r="B3835" s="1" t="s">
        <v>6953</v>
      </c>
      <c r="C3835" t="s">
        <v>2667</v>
      </c>
      <c r="D3835" t="s">
        <v>9</v>
      </c>
      <c r="E3835">
        <v>1</v>
      </c>
      <c r="F3835">
        <v>17152</v>
      </c>
      <c r="G3835" t="str">
        <f t="shared" si="297"/>
        <v>BLUEPRINTADC49836</v>
      </c>
      <c r="H3835" t="str">
        <f t="shared" si="301"/>
        <v>MB906097</v>
      </c>
      <c r="I3835" t="str">
        <f t="shared" si="298"/>
        <v>HLADNJAK</v>
      </c>
      <c r="J3835">
        <f t="shared" si="299"/>
        <v>142.93333333333334</v>
      </c>
      <c r="K3835" t="str">
        <f t="shared" si="300"/>
        <v/>
      </c>
    </row>
    <row r="3836" spans="1:11" x14ac:dyDescent="0.25">
      <c r="A3836" t="s">
        <v>6954</v>
      </c>
      <c r="B3836" s="1" t="s">
        <v>6955</v>
      </c>
      <c r="C3836" t="s">
        <v>2667</v>
      </c>
      <c r="D3836" t="s">
        <v>9</v>
      </c>
      <c r="E3836">
        <v>1</v>
      </c>
      <c r="F3836">
        <v>10855.68</v>
      </c>
      <c r="G3836" t="str">
        <f t="shared" si="297"/>
        <v>BLUEPRINTADC49837</v>
      </c>
      <c r="H3836" t="str">
        <f t="shared" si="301"/>
        <v>MB924249</v>
      </c>
      <c r="I3836" t="str">
        <f t="shared" si="298"/>
        <v>HLADNJAK</v>
      </c>
      <c r="J3836">
        <f t="shared" si="299"/>
        <v>90.463999999999999</v>
      </c>
      <c r="K3836" t="str">
        <f t="shared" si="300"/>
        <v/>
      </c>
    </row>
    <row r="3837" spans="1:11" x14ac:dyDescent="0.25">
      <c r="A3837" t="s">
        <v>6956</v>
      </c>
      <c r="B3837" s="1" t="s">
        <v>6957</v>
      </c>
      <c r="C3837" t="s">
        <v>2667</v>
      </c>
      <c r="D3837" t="s">
        <v>9</v>
      </c>
      <c r="E3837">
        <v>1</v>
      </c>
      <c r="F3837">
        <v>30938.880000000001</v>
      </c>
      <c r="G3837" t="str">
        <f t="shared" si="297"/>
        <v>BLUEPRINTADC49838</v>
      </c>
      <c r="H3837" t="str">
        <f t="shared" si="301"/>
        <v>MR127853</v>
      </c>
      <c r="I3837" t="str">
        <f t="shared" si="298"/>
        <v>HLADNJAK</v>
      </c>
      <c r="J3837">
        <f t="shared" si="299"/>
        <v>257.82400000000001</v>
      </c>
      <c r="K3837" t="str">
        <f t="shared" si="300"/>
        <v/>
      </c>
    </row>
    <row r="3838" spans="1:11" x14ac:dyDescent="0.25">
      <c r="A3838" t="s">
        <v>6958</v>
      </c>
      <c r="B3838" s="1" t="s">
        <v>6959</v>
      </c>
      <c r="C3838" t="s">
        <v>2667</v>
      </c>
      <c r="D3838" t="s">
        <v>9</v>
      </c>
      <c r="E3838">
        <v>1</v>
      </c>
      <c r="F3838">
        <v>39059.199999999997</v>
      </c>
      <c r="G3838" t="str">
        <f t="shared" si="297"/>
        <v>BLUEPRINTADC49839</v>
      </c>
      <c r="H3838" t="str">
        <f t="shared" si="301"/>
        <v>MB660078</v>
      </c>
      <c r="I3838" t="str">
        <f t="shared" si="298"/>
        <v>HLADNJAK</v>
      </c>
      <c r="J3838">
        <f t="shared" si="299"/>
        <v>325.49333333333328</v>
      </c>
      <c r="K3838" t="str">
        <f t="shared" si="300"/>
        <v/>
      </c>
    </row>
    <row r="3839" spans="1:11" x14ac:dyDescent="0.25">
      <c r="A3839" t="s">
        <v>6960</v>
      </c>
      <c r="B3839" s="1" t="s">
        <v>6961</v>
      </c>
      <c r="C3839" t="s">
        <v>2667</v>
      </c>
      <c r="D3839" t="s">
        <v>9</v>
      </c>
      <c r="E3839">
        <v>1</v>
      </c>
      <c r="F3839">
        <v>28014.080000000002</v>
      </c>
      <c r="G3839" t="str">
        <f t="shared" si="297"/>
        <v>BLUEPRINTADC49840C</v>
      </c>
      <c r="H3839" t="str">
        <f t="shared" si="301"/>
        <v>MB660076</v>
      </c>
      <c r="I3839" t="str">
        <f t="shared" si="298"/>
        <v>HLADNJAK</v>
      </c>
      <c r="J3839">
        <f t="shared" si="299"/>
        <v>233.45066666666668</v>
      </c>
      <c r="K3839" t="str">
        <f t="shared" si="300"/>
        <v/>
      </c>
    </row>
    <row r="3840" spans="1:11" x14ac:dyDescent="0.25">
      <c r="A3840" t="s">
        <v>6962</v>
      </c>
      <c r="B3840" s="1" t="s">
        <v>6963</v>
      </c>
      <c r="C3840" t="s">
        <v>2667</v>
      </c>
      <c r="D3840" t="s">
        <v>9</v>
      </c>
      <c r="E3840">
        <v>1</v>
      </c>
      <c r="F3840">
        <v>15235.84</v>
      </c>
      <c r="G3840" t="str">
        <f t="shared" si="297"/>
        <v>BLUEPRINTADC49841</v>
      </c>
      <c r="H3840" t="str">
        <f t="shared" si="301"/>
        <v>MR212455</v>
      </c>
      <c r="I3840" t="str">
        <f t="shared" si="298"/>
        <v>HLADNJAK</v>
      </c>
      <c r="J3840">
        <f t="shared" si="299"/>
        <v>126.96533333333333</v>
      </c>
      <c r="K3840" t="str">
        <f t="shared" si="300"/>
        <v/>
      </c>
    </row>
    <row r="3841" spans="1:11" x14ac:dyDescent="0.25">
      <c r="A3841" t="s">
        <v>6964</v>
      </c>
      <c r="B3841" s="1" t="s">
        <v>6965</v>
      </c>
      <c r="C3841" t="s">
        <v>2667</v>
      </c>
      <c r="D3841" t="s">
        <v>9</v>
      </c>
      <c r="E3841">
        <v>1</v>
      </c>
      <c r="F3841">
        <v>45619.199999999997</v>
      </c>
      <c r="G3841" t="str">
        <f t="shared" si="297"/>
        <v>BLUEPRINTADC49842</v>
      </c>
      <c r="H3841" t="str">
        <f t="shared" si="301"/>
        <v>MR188432</v>
      </c>
      <c r="I3841" t="str">
        <f t="shared" si="298"/>
        <v>HLADNJAK</v>
      </c>
      <c r="J3841">
        <f t="shared" si="299"/>
        <v>380.15999999999997</v>
      </c>
      <c r="K3841" t="str">
        <f t="shared" si="300"/>
        <v/>
      </c>
    </row>
    <row r="3842" spans="1:11" x14ac:dyDescent="0.25">
      <c r="A3842" t="s">
        <v>6966</v>
      </c>
      <c r="B3842" s="1" t="s">
        <v>6967</v>
      </c>
      <c r="C3842" t="s">
        <v>2667</v>
      </c>
      <c r="D3842" t="s">
        <v>9</v>
      </c>
      <c r="E3842">
        <v>1</v>
      </c>
      <c r="F3842">
        <v>14554.88</v>
      </c>
      <c r="G3842" t="str">
        <f t="shared" si="297"/>
        <v>BLUEPRINTADC49843</v>
      </c>
      <c r="H3842" t="str">
        <f t="shared" si="301"/>
        <v>MB890950</v>
      </c>
      <c r="I3842" t="str">
        <f t="shared" si="298"/>
        <v>HLADNJAK</v>
      </c>
      <c r="J3842">
        <f t="shared" si="299"/>
        <v>121.29066666666667</v>
      </c>
      <c r="K3842" t="str">
        <f t="shared" si="300"/>
        <v/>
      </c>
    </row>
    <row r="3843" spans="1:11" x14ac:dyDescent="0.25">
      <c r="A3843" t="s">
        <v>6968</v>
      </c>
      <c r="B3843" s="1" t="s">
        <v>6969</v>
      </c>
      <c r="C3843" t="s">
        <v>2667</v>
      </c>
      <c r="D3843" t="s">
        <v>9</v>
      </c>
      <c r="E3843">
        <v>1</v>
      </c>
      <c r="F3843">
        <v>9561.6</v>
      </c>
      <c r="G3843" t="str">
        <f t="shared" ref="G3843:G3906" si="302">"BLUEPRINT"&amp;A3843</f>
        <v>BLUEPRINTADC49844</v>
      </c>
      <c r="H3843" t="str">
        <f t="shared" si="301"/>
        <v>MR187964</v>
      </c>
      <c r="I3843" t="str">
        <f t="shared" ref="I3843:I3906" si="303">UPPER(C3843)</f>
        <v>HLADNJAK</v>
      </c>
      <c r="J3843">
        <f t="shared" ref="J3843:J3906" si="304">F3843/120</f>
        <v>79.680000000000007</v>
      </c>
      <c r="K3843" t="str">
        <f t="shared" ref="K3843:K3906" si="305">IF(E3843&gt;1,"nesto", "")</f>
        <v/>
      </c>
    </row>
    <row r="3844" spans="1:11" x14ac:dyDescent="0.25">
      <c r="A3844" t="s">
        <v>6970</v>
      </c>
      <c r="B3844" s="1" t="s">
        <v>6971</v>
      </c>
      <c r="C3844" t="s">
        <v>2667</v>
      </c>
      <c r="D3844" t="s">
        <v>9</v>
      </c>
      <c r="E3844">
        <v>1</v>
      </c>
      <c r="F3844">
        <v>15229.44</v>
      </c>
      <c r="G3844" t="str">
        <f t="shared" si="302"/>
        <v>BLUEPRINTADC49845</v>
      </c>
      <c r="H3844" t="str">
        <f t="shared" si="301"/>
        <v>MB890506</v>
      </c>
      <c r="I3844" t="str">
        <f t="shared" si="303"/>
        <v>HLADNJAK</v>
      </c>
      <c r="J3844">
        <f t="shared" si="304"/>
        <v>126.91200000000001</v>
      </c>
      <c r="K3844" t="str">
        <f t="shared" si="305"/>
        <v/>
      </c>
    </row>
    <row r="3845" spans="1:11" x14ac:dyDescent="0.25">
      <c r="A3845" t="s">
        <v>6972</v>
      </c>
      <c r="B3845" s="1" t="s">
        <v>6973</v>
      </c>
      <c r="C3845" t="s">
        <v>2667</v>
      </c>
      <c r="D3845" t="s">
        <v>9</v>
      </c>
      <c r="E3845">
        <v>1</v>
      </c>
      <c r="F3845">
        <v>16293.12</v>
      </c>
      <c r="G3845" t="str">
        <f t="shared" si="302"/>
        <v>BLUEPRINTADC49846</v>
      </c>
      <c r="H3845" t="str">
        <f t="shared" si="301"/>
        <v>MB605252</v>
      </c>
      <c r="I3845" t="str">
        <f t="shared" si="303"/>
        <v>HLADNJAK</v>
      </c>
      <c r="J3845">
        <f t="shared" si="304"/>
        <v>135.77600000000001</v>
      </c>
      <c r="K3845" t="str">
        <f t="shared" si="305"/>
        <v/>
      </c>
    </row>
    <row r="3846" spans="1:11" x14ac:dyDescent="0.25">
      <c r="A3846" t="s">
        <v>6974</v>
      </c>
      <c r="B3846" s="1" t="s">
        <v>6975</v>
      </c>
      <c r="C3846" t="s">
        <v>2667</v>
      </c>
      <c r="D3846" t="s">
        <v>9</v>
      </c>
      <c r="E3846">
        <v>1</v>
      </c>
      <c r="F3846">
        <v>14176</v>
      </c>
      <c r="G3846" t="str">
        <f t="shared" si="302"/>
        <v>BLUEPRINTADC49847</v>
      </c>
      <c r="H3846" t="str">
        <f t="shared" si="301"/>
        <v>MR431239</v>
      </c>
      <c r="I3846" t="str">
        <f t="shared" si="303"/>
        <v>HLADNJAK</v>
      </c>
      <c r="J3846">
        <f t="shared" si="304"/>
        <v>118.13333333333334</v>
      </c>
      <c r="K3846" t="str">
        <f t="shared" si="305"/>
        <v/>
      </c>
    </row>
    <row r="3847" spans="1:11" x14ac:dyDescent="0.25">
      <c r="A3847" t="s">
        <v>6976</v>
      </c>
      <c r="B3847" s="1" t="s">
        <v>6977</v>
      </c>
      <c r="C3847" t="s">
        <v>2667</v>
      </c>
      <c r="D3847" t="s">
        <v>9</v>
      </c>
      <c r="E3847">
        <v>1</v>
      </c>
      <c r="F3847">
        <v>18421.759999999998</v>
      </c>
      <c r="G3847" t="str">
        <f t="shared" si="302"/>
        <v>BLUEPRINTADC49848</v>
      </c>
      <c r="H3847" t="str">
        <f t="shared" si="301"/>
        <v>MR340577</v>
      </c>
      <c r="I3847" t="str">
        <f t="shared" si="303"/>
        <v>HLADNJAK</v>
      </c>
      <c r="J3847">
        <f t="shared" si="304"/>
        <v>153.51466666666664</v>
      </c>
      <c r="K3847" t="str">
        <f t="shared" si="305"/>
        <v/>
      </c>
    </row>
    <row r="3848" spans="1:11" x14ac:dyDescent="0.25">
      <c r="A3848" t="s">
        <v>6978</v>
      </c>
      <c r="B3848" s="1" t="s">
        <v>6979</v>
      </c>
      <c r="C3848" t="s">
        <v>2667</v>
      </c>
      <c r="D3848" t="s">
        <v>9</v>
      </c>
      <c r="E3848">
        <v>1</v>
      </c>
      <c r="F3848">
        <v>29181.439999999999</v>
      </c>
      <c r="G3848" t="str">
        <f t="shared" si="302"/>
        <v>BLUEPRINTADC49849C</v>
      </c>
      <c r="H3848" t="str">
        <f t="shared" si="301"/>
        <v>MR160021</v>
      </c>
      <c r="I3848" t="str">
        <f t="shared" si="303"/>
        <v>HLADNJAK</v>
      </c>
      <c r="J3848">
        <f t="shared" si="304"/>
        <v>243.17866666666666</v>
      </c>
      <c r="K3848" t="str">
        <f t="shared" si="305"/>
        <v/>
      </c>
    </row>
    <row r="3849" spans="1:11" x14ac:dyDescent="0.25">
      <c r="A3849" t="s">
        <v>6980</v>
      </c>
      <c r="B3849" s="1" t="s">
        <v>6981</v>
      </c>
      <c r="C3849" t="s">
        <v>2667</v>
      </c>
      <c r="D3849" t="s">
        <v>9</v>
      </c>
      <c r="E3849">
        <v>1</v>
      </c>
      <c r="F3849">
        <v>22187.52</v>
      </c>
      <c r="G3849" t="str">
        <f t="shared" si="302"/>
        <v>BLUEPRINTADC49850</v>
      </c>
      <c r="H3849" t="str">
        <f t="shared" si="301"/>
        <v>MR968285</v>
      </c>
      <c r="I3849" t="str">
        <f t="shared" si="303"/>
        <v>HLADNJAK</v>
      </c>
      <c r="J3849">
        <f t="shared" si="304"/>
        <v>184.89600000000002</v>
      </c>
      <c r="K3849" t="str">
        <f t="shared" si="305"/>
        <v/>
      </c>
    </row>
    <row r="3850" spans="1:11" x14ac:dyDescent="0.25">
      <c r="A3850" t="s">
        <v>6982</v>
      </c>
      <c r="B3850" s="1" t="s">
        <v>6983</v>
      </c>
      <c r="C3850" t="s">
        <v>2667</v>
      </c>
      <c r="D3850" t="s">
        <v>9</v>
      </c>
      <c r="E3850">
        <v>1</v>
      </c>
      <c r="F3850">
        <v>13625.6</v>
      </c>
      <c r="G3850" t="str">
        <f t="shared" si="302"/>
        <v>BLUEPRINTADC49851</v>
      </c>
      <c r="H3850" t="str">
        <f t="shared" si="301"/>
        <v>MR385514</v>
      </c>
      <c r="I3850" t="str">
        <f t="shared" si="303"/>
        <v>HLADNJAK</v>
      </c>
      <c r="J3850">
        <f t="shared" si="304"/>
        <v>113.54666666666667</v>
      </c>
      <c r="K3850" t="str">
        <f t="shared" si="305"/>
        <v/>
      </c>
    </row>
    <row r="3851" spans="1:11" x14ac:dyDescent="0.25">
      <c r="A3851" t="s">
        <v>6984</v>
      </c>
      <c r="B3851" s="1" t="s">
        <v>6985</v>
      </c>
      <c r="C3851" t="s">
        <v>2667</v>
      </c>
      <c r="D3851" t="s">
        <v>9</v>
      </c>
      <c r="E3851">
        <v>1</v>
      </c>
      <c r="F3851">
        <v>14728.96</v>
      </c>
      <c r="G3851" t="str">
        <f t="shared" si="302"/>
        <v>BLUEPRINTADC49852</v>
      </c>
      <c r="H3851" t="str">
        <f t="shared" si="301"/>
        <v>M613907</v>
      </c>
      <c r="I3851" t="str">
        <f t="shared" si="303"/>
        <v>HLADNJAK</v>
      </c>
      <c r="J3851">
        <f t="shared" si="304"/>
        <v>122.74133333333333</v>
      </c>
      <c r="K3851" t="str">
        <f t="shared" si="305"/>
        <v/>
      </c>
    </row>
    <row r="3852" spans="1:11" x14ac:dyDescent="0.25">
      <c r="A3852" t="s">
        <v>6986</v>
      </c>
      <c r="B3852" s="1" t="s">
        <v>6987</v>
      </c>
      <c r="C3852" t="s">
        <v>2667</v>
      </c>
      <c r="D3852" t="s">
        <v>9</v>
      </c>
      <c r="E3852">
        <v>1</v>
      </c>
      <c r="F3852">
        <v>17640.96</v>
      </c>
      <c r="G3852" t="str">
        <f t="shared" si="302"/>
        <v>BLUEPRINTADC49854</v>
      </c>
      <c r="H3852" t="str">
        <f t="shared" si="301"/>
        <v>MR597192</v>
      </c>
      <c r="I3852" t="str">
        <f t="shared" si="303"/>
        <v>HLADNJAK</v>
      </c>
      <c r="J3852">
        <f t="shared" si="304"/>
        <v>147.00799999999998</v>
      </c>
      <c r="K3852" t="str">
        <f t="shared" si="305"/>
        <v/>
      </c>
    </row>
    <row r="3853" spans="1:11" x14ac:dyDescent="0.25">
      <c r="A3853" t="s">
        <v>6988</v>
      </c>
      <c r="C3853" t="s">
        <v>2667</v>
      </c>
      <c r="D3853" t="s">
        <v>9</v>
      </c>
      <c r="E3853">
        <v>1</v>
      </c>
      <c r="F3853">
        <v>19490.560000000001</v>
      </c>
      <c r="G3853" t="str">
        <f t="shared" si="302"/>
        <v>BLUEPRINTADC49855</v>
      </c>
      <c r="H3853" t="str">
        <f t="shared" si="301"/>
        <v>ADC49855</v>
      </c>
      <c r="I3853" t="str">
        <f t="shared" si="303"/>
        <v>HLADNJAK</v>
      </c>
      <c r="J3853">
        <f t="shared" si="304"/>
        <v>162.42133333333334</v>
      </c>
      <c r="K3853" t="str">
        <f t="shared" si="305"/>
        <v/>
      </c>
    </row>
    <row r="3854" spans="1:11" x14ac:dyDescent="0.25">
      <c r="A3854" t="s">
        <v>6989</v>
      </c>
      <c r="B3854" s="1" t="s">
        <v>6990</v>
      </c>
      <c r="C3854" t="s">
        <v>2667</v>
      </c>
      <c r="D3854" t="s">
        <v>9</v>
      </c>
      <c r="E3854">
        <v>1</v>
      </c>
      <c r="F3854">
        <v>14905.6</v>
      </c>
      <c r="G3854" t="str">
        <f t="shared" si="302"/>
        <v>BLUEPRINTADC49856</v>
      </c>
      <c r="H3854" t="str">
        <f t="shared" si="301"/>
        <v>PW521088</v>
      </c>
      <c r="I3854" t="str">
        <f t="shared" si="303"/>
        <v>HLADNJAK</v>
      </c>
      <c r="J3854">
        <f t="shared" si="304"/>
        <v>124.21333333333334</v>
      </c>
      <c r="K3854" t="str">
        <f t="shared" si="305"/>
        <v/>
      </c>
    </row>
    <row r="3855" spans="1:11" x14ac:dyDescent="0.25">
      <c r="A3855" t="s">
        <v>6991</v>
      </c>
      <c r="B3855" s="1" t="s">
        <v>6992</v>
      </c>
      <c r="C3855" t="s">
        <v>2667</v>
      </c>
      <c r="D3855" t="s">
        <v>9</v>
      </c>
      <c r="E3855">
        <v>1</v>
      </c>
      <c r="F3855">
        <v>13130.24</v>
      </c>
      <c r="G3855" t="str">
        <f t="shared" si="302"/>
        <v>BLUEPRINTADC49857</v>
      </c>
      <c r="H3855" t="str">
        <f t="shared" si="301"/>
        <v>PW521091</v>
      </c>
      <c r="I3855" t="str">
        <f t="shared" si="303"/>
        <v>HLADNJAK</v>
      </c>
      <c r="J3855">
        <f t="shared" si="304"/>
        <v>109.41866666666667</v>
      </c>
      <c r="K3855" t="str">
        <f t="shared" si="305"/>
        <v/>
      </c>
    </row>
    <row r="3856" spans="1:11" x14ac:dyDescent="0.25">
      <c r="A3856" t="s">
        <v>6993</v>
      </c>
      <c r="B3856" s="1" t="s">
        <v>6994</v>
      </c>
      <c r="C3856" t="s">
        <v>2667</v>
      </c>
      <c r="D3856" t="s">
        <v>9</v>
      </c>
      <c r="E3856">
        <v>1</v>
      </c>
      <c r="F3856">
        <v>14512.64</v>
      </c>
      <c r="G3856" t="str">
        <f t="shared" si="302"/>
        <v>BLUEPRINTADC49859</v>
      </c>
      <c r="H3856" t="str">
        <f t="shared" si="301"/>
        <v>MR481890</v>
      </c>
      <c r="I3856" t="str">
        <f t="shared" si="303"/>
        <v>HLADNJAK</v>
      </c>
      <c r="J3856">
        <f t="shared" si="304"/>
        <v>120.93866666666666</v>
      </c>
      <c r="K3856" t="str">
        <f t="shared" si="305"/>
        <v/>
      </c>
    </row>
    <row r="3857" spans="1:11" x14ac:dyDescent="0.25">
      <c r="A3857" t="s">
        <v>6995</v>
      </c>
      <c r="B3857" s="1" t="s">
        <v>6996</v>
      </c>
      <c r="C3857" t="s">
        <v>2667</v>
      </c>
      <c r="D3857" t="s">
        <v>9</v>
      </c>
      <c r="E3857">
        <v>1</v>
      </c>
      <c r="F3857">
        <v>15815.68</v>
      </c>
      <c r="G3857" t="str">
        <f t="shared" si="302"/>
        <v>BLUEPRINTADC49860C</v>
      </c>
      <c r="H3857" t="str">
        <f t="shared" si="301"/>
        <v>MR481891</v>
      </c>
      <c r="I3857" t="str">
        <f t="shared" si="303"/>
        <v>HLADNJAK</v>
      </c>
      <c r="J3857">
        <f t="shared" si="304"/>
        <v>131.79733333333334</v>
      </c>
      <c r="K3857" t="str">
        <f t="shared" si="305"/>
        <v/>
      </c>
    </row>
    <row r="3858" spans="1:11" x14ac:dyDescent="0.25">
      <c r="A3858" t="s">
        <v>6997</v>
      </c>
      <c r="B3858" s="1" t="s">
        <v>6998</v>
      </c>
      <c r="C3858" t="s">
        <v>2667</v>
      </c>
      <c r="D3858" t="s">
        <v>9</v>
      </c>
      <c r="E3858">
        <v>1</v>
      </c>
      <c r="F3858">
        <v>19804.16</v>
      </c>
      <c r="G3858" t="str">
        <f t="shared" si="302"/>
        <v>BLUEPRINTADC49861</v>
      </c>
      <c r="H3858" t="str">
        <f t="shared" si="301"/>
        <v>1350A349</v>
      </c>
      <c r="I3858" t="str">
        <f t="shared" si="303"/>
        <v>HLADNJAK</v>
      </c>
      <c r="J3858">
        <f t="shared" si="304"/>
        <v>165.03466666666665</v>
      </c>
      <c r="K3858" t="str">
        <f t="shared" si="305"/>
        <v/>
      </c>
    </row>
    <row r="3859" spans="1:11" x14ac:dyDescent="0.25">
      <c r="A3859" t="s">
        <v>6999</v>
      </c>
      <c r="B3859" s="1" t="s">
        <v>7000</v>
      </c>
      <c r="C3859" t="s">
        <v>2667</v>
      </c>
      <c r="D3859" t="s">
        <v>9</v>
      </c>
      <c r="E3859">
        <v>1</v>
      </c>
      <c r="F3859">
        <v>11585.28</v>
      </c>
      <c r="G3859" t="str">
        <f t="shared" si="302"/>
        <v>BLUEPRINTADC49863</v>
      </c>
      <c r="H3859" t="str">
        <f t="shared" si="301"/>
        <v>MN156092</v>
      </c>
      <c r="I3859" t="str">
        <f t="shared" si="303"/>
        <v>HLADNJAK</v>
      </c>
      <c r="J3859">
        <f t="shared" si="304"/>
        <v>96.544000000000011</v>
      </c>
      <c r="K3859" t="str">
        <f t="shared" si="305"/>
        <v/>
      </c>
    </row>
    <row r="3860" spans="1:11" x14ac:dyDescent="0.25">
      <c r="A3860" t="s">
        <v>7001</v>
      </c>
      <c r="B3860" s="1" t="s">
        <v>7002</v>
      </c>
      <c r="C3860" t="s">
        <v>2667</v>
      </c>
      <c r="D3860" t="s">
        <v>9</v>
      </c>
      <c r="E3860">
        <v>1</v>
      </c>
      <c r="F3860">
        <v>23255.040000000001</v>
      </c>
      <c r="G3860" t="str">
        <f t="shared" si="302"/>
        <v>BLUEPRINTADC49864</v>
      </c>
      <c r="H3860" t="str">
        <f t="shared" si="301"/>
        <v>MR188433</v>
      </c>
      <c r="I3860" t="str">
        <f t="shared" si="303"/>
        <v>HLADNJAK</v>
      </c>
      <c r="J3860">
        <f t="shared" si="304"/>
        <v>193.792</v>
      </c>
      <c r="K3860" t="str">
        <f t="shared" si="305"/>
        <v/>
      </c>
    </row>
    <row r="3861" spans="1:11" x14ac:dyDescent="0.25">
      <c r="A3861" t="s">
        <v>7003</v>
      </c>
      <c r="B3861" s="1" t="s">
        <v>7004</v>
      </c>
      <c r="C3861" t="s">
        <v>2667</v>
      </c>
      <c r="D3861" t="s">
        <v>9</v>
      </c>
      <c r="E3861">
        <v>1</v>
      </c>
      <c r="F3861">
        <v>28238.080000000002</v>
      </c>
      <c r="G3861" t="str">
        <f t="shared" si="302"/>
        <v>BLUEPRINTADC49865</v>
      </c>
      <c r="H3861" t="str">
        <f t="shared" si="301"/>
        <v>MN153205</v>
      </c>
      <c r="I3861" t="str">
        <f t="shared" si="303"/>
        <v>HLADNJAK</v>
      </c>
      <c r="J3861">
        <f t="shared" si="304"/>
        <v>235.31733333333335</v>
      </c>
      <c r="K3861" t="str">
        <f t="shared" si="305"/>
        <v/>
      </c>
    </row>
    <row r="3862" spans="1:11" x14ac:dyDescent="0.25">
      <c r="A3862" t="s">
        <v>7005</v>
      </c>
      <c r="B3862" s="1" t="s">
        <v>7006</v>
      </c>
      <c r="C3862" t="s">
        <v>2667</v>
      </c>
      <c r="D3862" t="s">
        <v>9</v>
      </c>
      <c r="E3862">
        <v>1</v>
      </c>
      <c r="F3862">
        <v>17168.64</v>
      </c>
      <c r="G3862" t="str">
        <f t="shared" si="302"/>
        <v>BLUEPRINTADC49866</v>
      </c>
      <c r="H3862" t="str">
        <f t="shared" si="301"/>
        <v>MR258669</v>
      </c>
      <c r="I3862" t="str">
        <f t="shared" si="303"/>
        <v>HLADNJAK</v>
      </c>
      <c r="J3862">
        <f t="shared" si="304"/>
        <v>143.072</v>
      </c>
      <c r="K3862" t="str">
        <f t="shared" si="305"/>
        <v/>
      </c>
    </row>
    <row r="3863" spans="1:11" x14ac:dyDescent="0.25">
      <c r="A3863" t="s">
        <v>7007</v>
      </c>
      <c r="B3863" s="1" t="s">
        <v>7008</v>
      </c>
      <c r="C3863" t="s">
        <v>2708</v>
      </c>
      <c r="D3863" t="s">
        <v>9</v>
      </c>
      <c r="E3863">
        <v>1</v>
      </c>
      <c r="F3863">
        <v>16455.68</v>
      </c>
      <c r="G3863" t="str">
        <f t="shared" si="302"/>
        <v>BLUEPRINTADC49867</v>
      </c>
      <c r="H3863" t="str">
        <f t="shared" si="301"/>
        <v>MR299523</v>
      </c>
      <c r="I3863" t="str">
        <f t="shared" si="303"/>
        <v>HLADNJAK MOTORA</v>
      </c>
      <c r="J3863">
        <f t="shared" si="304"/>
        <v>137.13066666666666</v>
      </c>
      <c r="K3863" t="str">
        <f t="shared" si="305"/>
        <v/>
      </c>
    </row>
    <row r="3864" spans="1:11" x14ac:dyDescent="0.25">
      <c r="A3864" t="s">
        <v>7009</v>
      </c>
      <c r="B3864" s="1" t="s">
        <v>7010</v>
      </c>
      <c r="C3864" t="s">
        <v>2708</v>
      </c>
      <c r="D3864" t="s">
        <v>9</v>
      </c>
      <c r="E3864">
        <v>1</v>
      </c>
      <c r="F3864">
        <v>14274.56</v>
      </c>
      <c r="G3864" t="str">
        <f t="shared" si="302"/>
        <v>BLUEPRINTADC49868</v>
      </c>
      <c r="H3864" t="str">
        <f t="shared" si="301"/>
        <v>MR968856</v>
      </c>
      <c r="I3864" t="str">
        <f t="shared" si="303"/>
        <v>HLADNJAK MOTORA</v>
      </c>
      <c r="J3864">
        <f t="shared" si="304"/>
        <v>118.95466666666667</v>
      </c>
      <c r="K3864" t="str">
        <f t="shared" si="305"/>
        <v/>
      </c>
    </row>
    <row r="3865" spans="1:11" x14ac:dyDescent="0.25">
      <c r="A3865" t="s">
        <v>7011</v>
      </c>
      <c r="B3865" s="1" t="s">
        <v>7012</v>
      </c>
      <c r="C3865" t="s">
        <v>2708</v>
      </c>
      <c r="D3865" t="s">
        <v>9</v>
      </c>
      <c r="E3865">
        <v>1</v>
      </c>
      <c r="F3865">
        <v>28852.48</v>
      </c>
      <c r="G3865" t="str">
        <f t="shared" si="302"/>
        <v>BLUEPRINTADC49869</v>
      </c>
      <c r="H3865" t="str">
        <f t="shared" si="301"/>
        <v>MB924243</v>
      </c>
      <c r="I3865" t="str">
        <f t="shared" si="303"/>
        <v>HLADNJAK MOTORA</v>
      </c>
      <c r="J3865">
        <f t="shared" si="304"/>
        <v>240.43733333333333</v>
      </c>
      <c r="K3865" t="str">
        <f t="shared" si="305"/>
        <v/>
      </c>
    </row>
    <row r="3866" spans="1:11" x14ac:dyDescent="0.25">
      <c r="A3866" t="s">
        <v>7013</v>
      </c>
      <c r="B3866" s="1" t="s">
        <v>7014</v>
      </c>
      <c r="C3866" t="s">
        <v>2708</v>
      </c>
      <c r="D3866" t="s">
        <v>9</v>
      </c>
      <c r="E3866">
        <v>1</v>
      </c>
      <c r="F3866">
        <v>18017.28</v>
      </c>
      <c r="G3866" t="str">
        <f t="shared" si="302"/>
        <v>BLUEPRINTADC49870</v>
      </c>
      <c r="H3866" t="str">
        <f t="shared" si="301"/>
        <v>MR993259</v>
      </c>
      <c r="I3866" t="str">
        <f t="shared" si="303"/>
        <v>HLADNJAK MOTORA</v>
      </c>
      <c r="J3866">
        <f t="shared" si="304"/>
        <v>150.14399999999998</v>
      </c>
      <c r="K3866" t="str">
        <f t="shared" si="305"/>
        <v/>
      </c>
    </row>
    <row r="3867" spans="1:11" x14ac:dyDescent="0.25">
      <c r="A3867" t="s">
        <v>7015</v>
      </c>
      <c r="B3867" s="1" t="s">
        <v>7016</v>
      </c>
      <c r="C3867" t="s">
        <v>2667</v>
      </c>
      <c r="D3867" t="s">
        <v>9</v>
      </c>
      <c r="E3867">
        <v>1</v>
      </c>
      <c r="F3867">
        <v>17551.36</v>
      </c>
      <c r="G3867" t="str">
        <f t="shared" si="302"/>
        <v>BLUEPRINTADC49871</v>
      </c>
      <c r="H3867" t="str">
        <f t="shared" si="301"/>
        <v>1350A414</v>
      </c>
      <c r="I3867" t="str">
        <f t="shared" si="303"/>
        <v>HLADNJAK</v>
      </c>
      <c r="J3867">
        <f t="shared" si="304"/>
        <v>146.26133333333334</v>
      </c>
      <c r="K3867" t="str">
        <f t="shared" si="305"/>
        <v/>
      </c>
    </row>
    <row r="3868" spans="1:11" x14ac:dyDescent="0.25">
      <c r="A3868" t="s">
        <v>7017</v>
      </c>
      <c r="B3868" s="1" t="s">
        <v>7018</v>
      </c>
      <c r="C3868" t="s">
        <v>7019</v>
      </c>
      <c r="D3868" t="s">
        <v>9</v>
      </c>
      <c r="E3868">
        <v>1</v>
      </c>
      <c r="F3868">
        <v>1280</v>
      </c>
      <c r="G3868" t="str">
        <f t="shared" si="302"/>
        <v>BLUEPRINTADC498800</v>
      </c>
      <c r="H3868" t="str">
        <f t="shared" si="301"/>
        <v>MR450237</v>
      </c>
      <c r="I3868" t="str">
        <f t="shared" si="303"/>
        <v>PRELIVNA POSUDA</v>
      </c>
      <c r="J3868">
        <f t="shared" si="304"/>
        <v>10.666666666666666</v>
      </c>
      <c r="K3868" t="str">
        <f t="shared" si="305"/>
        <v/>
      </c>
    </row>
    <row r="3869" spans="1:11" x14ac:dyDescent="0.25">
      <c r="A3869" t="s">
        <v>7020</v>
      </c>
      <c r="B3869" s="1" t="s">
        <v>7021</v>
      </c>
      <c r="C3869" t="s">
        <v>7022</v>
      </c>
      <c r="D3869" t="s">
        <v>9</v>
      </c>
      <c r="E3869">
        <v>1</v>
      </c>
      <c r="F3869">
        <v>280.32</v>
      </c>
      <c r="G3869" t="str">
        <f t="shared" si="302"/>
        <v>BLUEPRINTADC49901</v>
      </c>
      <c r="H3869" t="str">
        <f t="shared" si="301"/>
        <v>MB007570</v>
      </c>
      <c r="I3869" t="str">
        <f t="shared" si="303"/>
        <v>POKLOPAC HLADNJAKA</v>
      </c>
      <c r="J3869">
        <f t="shared" si="304"/>
        <v>2.3359999999999999</v>
      </c>
      <c r="K3869" t="str">
        <f t="shared" si="305"/>
        <v/>
      </c>
    </row>
    <row r="3870" spans="1:11" x14ac:dyDescent="0.25">
      <c r="A3870" t="s">
        <v>7023</v>
      </c>
      <c r="B3870" s="1" t="s">
        <v>7024</v>
      </c>
      <c r="C3870" t="s">
        <v>7022</v>
      </c>
      <c r="D3870" t="s">
        <v>9</v>
      </c>
      <c r="E3870">
        <v>1</v>
      </c>
      <c r="F3870">
        <v>366.08</v>
      </c>
      <c r="G3870" t="str">
        <f t="shared" si="302"/>
        <v>BLUEPRINTADC49902</v>
      </c>
      <c r="H3870" t="str">
        <f t="shared" si="301"/>
        <v>MB222066</v>
      </c>
      <c r="I3870" t="str">
        <f t="shared" si="303"/>
        <v>POKLOPAC HLADNJAKA</v>
      </c>
      <c r="J3870">
        <f t="shared" si="304"/>
        <v>3.0506666666666664</v>
      </c>
      <c r="K3870" t="str">
        <f t="shared" si="305"/>
        <v/>
      </c>
    </row>
    <row r="3871" spans="1:11" x14ac:dyDescent="0.25">
      <c r="A3871" t="s">
        <v>7025</v>
      </c>
      <c r="B3871" s="1" t="s">
        <v>7026</v>
      </c>
      <c r="C3871" t="s">
        <v>7022</v>
      </c>
      <c r="D3871" t="s">
        <v>9</v>
      </c>
      <c r="E3871">
        <v>1</v>
      </c>
      <c r="F3871">
        <v>636.16</v>
      </c>
      <c r="G3871" t="str">
        <f t="shared" si="302"/>
        <v>BLUEPRINTADC49906</v>
      </c>
      <c r="H3871" t="str">
        <f t="shared" si="301"/>
        <v>MR161523</v>
      </c>
      <c r="I3871" t="str">
        <f t="shared" si="303"/>
        <v>POKLOPAC HLADNJAKA</v>
      </c>
      <c r="J3871">
        <f t="shared" si="304"/>
        <v>5.301333333333333</v>
      </c>
      <c r="K3871" t="str">
        <f t="shared" si="305"/>
        <v/>
      </c>
    </row>
    <row r="3872" spans="1:11" x14ac:dyDescent="0.25">
      <c r="A3872" t="s">
        <v>7027</v>
      </c>
      <c r="B3872" s="1" t="s">
        <v>7028</v>
      </c>
      <c r="C3872" t="s">
        <v>2713</v>
      </c>
      <c r="D3872" t="s">
        <v>9</v>
      </c>
      <c r="E3872">
        <v>1</v>
      </c>
      <c r="F3872">
        <v>236.8</v>
      </c>
      <c r="G3872" t="str">
        <f t="shared" si="302"/>
        <v>BLUEPRINTADC49908</v>
      </c>
      <c r="H3872" t="str">
        <f t="shared" si="301"/>
        <v>1375A041</v>
      </c>
      <c r="I3872" t="str">
        <f t="shared" si="303"/>
        <v>POKLOPAC EKSPANZIONOG SUDA</v>
      </c>
      <c r="J3872">
        <f t="shared" si="304"/>
        <v>1.9733333333333334</v>
      </c>
      <c r="K3872" t="str">
        <f t="shared" si="305"/>
        <v/>
      </c>
    </row>
    <row r="3873" spans="1:11" x14ac:dyDescent="0.25">
      <c r="A3873" t="s">
        <v>7029</v>
      </c>
      <c r="B3873" s="1" t="s">
        <v>7030</v>
      </c>
      <c r="C3873" t="s">
        <v>2713</v>
      </c>
      <c r="D3873" t="s">
        <v>9</v>
      </c>
      <c r="E3873">
        <v>1</v>
      </c>
      <c r="F3873">
        <v>362.24</v>
      </c>
      <c r="G3873" t="str">
        <f t="shared" si="302"/>
        <v>BLUEPRINTADC49909</v>
      </c>
      <c r="H3873" t="str">
        <f t="shared" si="301"/>
        <v>1350A088</v>
      </c>
      <c r="I3873" t="str">
        <f t="shared" si="303"/>
        <v>POKLOPAC EKSPANZIONOG SUDA</v>
      </c>
      <c r="J3873">
        <f t="shared" si="304"/>
        <v>3.0186666666666668</v>
      </c>
      <c r="K3873" t="str">
        <f t="shared" si="305"/>
        <v/>
      </c>
    </row>
    <row r="3874" spans="1:11" x14ac:dyDescent="0.25">
      <c r="A3874" t="s">
        <v>7031</v>
      </c>
      <c r="B3874" s="1" t="s">
        <v>7032</v>
      </c>
      <c r="C3874" t="s">
        <v>2716</v>
      </c>
      <c r="D3874" t="s">
        <v>9</v>
      </c>
      <c r="E3874">
        <v>1</v>
      </c>
      <c r="F3874">
        <v>174.08</v>
      </c>
      <c r="G3874" t="str">
        <f t="shared" si="302"/>
        <v>BLUEPRINTADC49910</v>
      </c>
      <c r="H3874" t="str">
        <f t="shared" si="301"/>
        <v>MB660735</v>
      </c>
      <c r="I3874" t="str">
        <f t="shared" si="303"/>
        <v>ČEP HLADNJAKA</v>
      </c>
      <c r="J3874">
        <f t="shared" si="304"/>
        <v>1.4506666666666668</v>
      </c>
      <c r="K3874" t="str">
        <f t="shared" si="305"/>
        <v/>
      </c>
    </row>
    <row r="3875" spans="1:11" x14ac:dyDescent="0.25">
      <c r="A3875" t="s">
        <v>7033</v>
      </c>
      <c r="B3875" s="1" t="s">
        <v>7034</v>
      </c>
      <c r="C3875" t="s">
        <v>1081</v>
      </c>
      <c r="D3875" t="s">
        <v>9</v>
      </c>
      <c r="E3875">
        <v>1</v>
      </c>
      <c r="F3875">
        <v>2757.12</v>
      </c>
      <c r="G3875" t="str">
        <f t="shared" si="302"/>
        <v>BLUEPRINTADD614210</v>
      </c>
      <c r="H3875" t="str">
        <f t="shared" si="301"/>
        <v>1910187102</v>
      </c>
      <c r="I3875" t="str">
        <f t="shared" si="303"/>
        <v>KAPA RAZVODNIKA</v>
      </c>
      <c r="J3875">
        <f t="shared" si="304"/>
        <v>22.975999999999999</v>
      </c>
      <c r="K3875" t="str">
        <f t="shared" si="305"/>
        <v/>
      </c>
    </row>
    <row r="3876" spans="1:11" x14ac:dyDescent="0.25">
      <c r="A3876" t="s">
        <v>7035</v>
      </c>
      <c r="B3876" s="1" t="s">
        <v>7036</v>
      </c>
      <c r="C3876" t="s">
        <v>1081</v>
      </c>
      <c r="D3876" t="s">
        <v>9</v>
      </c>
      <c r="E3876">
        <v>1</v>
      </c>
      <c r="F3876">
        <v>2033.92</v>
      </c>
      <c r="G3876" t="str">
        <f t="shared" si="302"/>
        <v>BLUEPRINTADD614211</v>
      </c>
      <c r="H3876" t="str">
        <f t="shared" si="301"/>
        <v>1910187707</v>
      </c>
      <c r="I3876" t="str">
        <f t="shared" si="303"/>
        <v>KAPA RAZVODNIKA</v>
      </c>
      <c r="J3876">
        <f t="shared" si="304"/>
        <v>16.949333333333335</v>
      </c>
      <c r="K3876" t="str">
        <f t="shared" si="305"/>
        <v/>
      </c>
    </row>
    <row r="3877" spans="1:11" x14ac:dyDescent="0.25">
      <c r="A3877" t="s">
        <v>7037</v>
      </c>
      <c r="B3877" s="1" t="s">
        <v>7038</v>
      </c>
      <c r="C3877" t="s">
        <v>1081</v>
      </c>
      <c r="D3877" t="s">
        <v>9</v>
      </c>
      <c r="E3877">
        <v>1</v>
      </c>
      <c r="F3877">
        <v>1575.68</v>
      </c>
      <c r="G3877" t="str">
        <f t="shared" si="302"/>
        <v>BLUEPRINTADD614212</v>
      </c>
      <c r="H3877" t="str">
        <f t="shared" si="301"/>
        <v>1910187711</v>
      </c>
      <c r="I3877" t="str">
        <f t="shared" si="303"/>
        <v>KAPA RAZVODNIKA</v>
      </c>
      <c r="J3877">
        <f t="shared" si="304"/>
        <v>13.130666666666666</v>
      </c>
      <c r="K3877" t="str">
        <f t="shared" si="305"/>
        <v/>
      </c>
    </row>
    <row r="3878" spans="1:11" x14ac:dyDescent="0.25">
      <c r="A3878" t="s">
        <v>7039</v>
      </c>
      <c r="B3878" s="1" t="s">
        <v>7040</v>
      </c>
      <c r="C3878" t="s">
        <v>1081</v>
      </c>
      <c r="D3878" t="s">
        <v>9</v>
      </c>
      <c r="E3878">
        <v>1</v>
      </c>
      <c r="F3878">
        <v>3256.32</v>
      </c>
      <c r="G3878" t="str">
        <f t="shared" si="302"/>
        <v>BLUEPRINTADD614213</v>
      </c>
      <c r="H3878" t="str">
        <f t="shared" si="301"/>
        <v>1910187503</v>
      </c>
      <c r="I3878" t="str">
        <f t="shared" si="303"/>
        <v>KAPA RAZVODNIKA</v>
      </c>
      <c r="J3878">
        <f t="shared" si="304"/>
        <v>27.136000000000003</v>
      </c>
      <c r="K3878" t="str">
        <f t="shared" si="305"/>
        <v/>
      </c>
    </row>
    <row r="3879" spans="1:11" x14ac:dyDescent="0.25">
      <c r="A3879" t="s">
        <v>7041</v>
      </c>
      <c r="B3879" s="1" t="s">
        <v>7042</v>
      </c>
      <c r="C3879" t="s">
        <v>1081</v>
      </c>
      <c r="D3879" t="s">
        <v>9</v>
      </c>
      <c r="E3879">
        <v>1</v>
      </c>
      <c r="F3879">
        <v>1185.28</v>
      </c>
      <c r="G3879" t="str">
        <f t="shared" si="302"/>
        <v>BLUEPRINTADD614214</v>
      </c>
      <c r="H3879" t="str">
        <f t="shared" si="301"/>
        <v>1910187222</v>
      </c>
      <c r="I3879" t="str">
        <f t="shared" si="303"/>
        <v>KAPA RAZVODNIKA</v>
      </c>
      <c r="J3879">
        <f t="shared" si="304"/>
        <v>9.8773333333333326</v>
      </c>
      <c r="K3879" t="str">
        <f t="shared" si="305"/>
        <v/>
      </c>
    </row>
    <row r="3880" spans="1:11" x14ac:dyDescent="0.25">
      <c r="A3880" t="s">
        <v>7043</v>
      </c>
      <c r="B3880" s="1" t="s">
        <v>7044</v>
      </c>
      <c r="C3880" t="s">
        <v>1081</v>
      </c>
      <c r="D3880" t="s">
        <v>9</v>
      </c>
      <c r="E3880">
        <v>1</v>
      </c>
      <c r="F3880">
        <v>1894.4</v>
      </c>
      <c r="G3880" t="str">
        <f t="shared" si="302"/>
        <v>BLUEPRINTADD614215</v>
      </c>
      <c r="H3880" t="str">
        <f t="shared" si="301"/>
        <v>1910187709</v>
      </c>
      <c r="I3880" t="str">
        <f t="shared" si="303"/>
        <v>KAPA RAZVODNIKA</v>
      </c>
      <c r="J3880">
        <f t="shared" si="304"/>
        <v>15.786666666666667</v>
      </c>
      <c r="K3880" t="str">
        <f t="shared" si="305"/>
        <v/>
      </c>
    </row>
    <row r="3881" spans="1:11" x14ac:dyDescent="0.25">
      <c r="A3881" t="s">
        <v>7045</v>
      </c>
      <c r="B3881" s="1" t="s">
        <v>7046</v>
      </c>
      <c r="C3881" t="s">
        <v>1081</v>
      </c>
      <c r="D3881" t="s">
        <v>9</v>
      </c>
      <c r="E3881">
        <v>1</v>
      </c>
      <c r="F3881">
        <v>432.64</v>
      </c>
      <c r="G3881" t="str">
        <f t="shared" si="302"/>
        <v>BLUEPRINTADD61423</v>
      </c>
      <c r="H3881" t="str">
        <f t="shared" si="301"/>
        <v>1910187703</v>
      </c>
      <c r="I3881" t="str">
        <f t="shared" si="303"/>
        <v>KAPA RAZVODNIKA</v>
      </c>
      <c r="J3881">
        <f t="shared" si="304"/>
        <v>3.6053333333333333</v>
      </c>
      <c r="K3881" t="str">
        <f t="shared" si="305"/>
        <v/>
      </c>
    </row>
    <row r="3882" spans="1:11" x14ac:dyDescent="0.25">
      <c r="A3882" t="s">
        <v>7047</v>
      </c>
      <c r="B3882" s="1" t="s">
        <v>7048</v>
      </c>
      <c r="C3882" t="s">
        <v>1081</v>
      </c>
      <c r="D3882" t="s">
        <v>9</v>
      </c>
      <c r="E3882">
        <v>1</v>
      </c>
      <c r="F3882">
        <v>1268.48</v>
      </c>
      <c r="G3882" t="str">
        <f t="shared" si="302"/>
        <v>BLUEPRINTADD61429</v>
      </c>
      <c r="H3882" t="str">
        <f t="shared" si="301"/>
        <v>1910187601</v>
      </c>
      <c r="I3882" t="str">
        <f t="shared" si="303"/>
        <v>KAPA RAZVODNIKA</v>
      </c>
      <c r="J3882">
        <f t="shared" si="304"/>
        <v>10.570666666666666</v>
      </c>
      <c r="K3882" t="str">
        <f t="shared" si="305"/>
        <v/>
      </c>
    </row>
    <row r="3883" spans="1:11" x14ac:dyDescent="0.25">
      <c r="A3883" t="s">
        <v>7049</v>
      </c>
      <c r="B3883" s="1" t="s">
        <v>7050</v>
      </c>
      <c r="C3883" t="s">
        <v>1081</v>
      </c>
      <c r="D3883" t="s">
        <v>9</v>
      </c>
      <c r="E3883">
        <v>1</v>
      </c>
      <c r="F3883">
        <v>1103.3599999999999</v>
      </c>
      <c r="G3883" t="str">
        <f t="shared" si="302"/>
        <v>BLUEPRINTADD61430</v>
      </c>
      <c r="H3883" t="str">
        <f t="shared" si="301"/>
        <v>1910187108</v>
      </c>
      <c r="I3883" t="str">
        <f t="shared" si="303"/>
        <v>KAPA RAZVODNIKA</v>
      </c>
      <c r="J3883">
        <f t="shared" si="304"/>
        <v>9.1946666666666665</v>
      </c>
      <c r="K3883" t="str">
        <f t="shared" si="305"/>
        <v/>
      </c>
    </row>
    <row r="3884" spans="1:11" x14ac:dyDescent="0.25">
      <c r="A3884" t="s">
        <v>7051</v>
      </c>
      <c r="B3884" s="1" t="s">
        <v>7052</v>
      </c>
      <c r="C3884" t="s">
        <v>1088</v>
      </c>
      <c r="D3884" t="s">
        <v>9</v>
      </c>
      <c r="E3884">
        <v>1</v>
      </c>
      <c r="F3884">
        <v>1025.28</v>
      </c>
      <c r="G3884" t="str">
        <f t="shared" si="302"/>
        <v>BLUEPRINTADD61431</v>
      </c>
      <c r="H3884" t="str">
        <f t="shared" si="301"/>
        <v>1910287209</v>
      </c>
      <c r="I3884" t="str">
        <f t="shared" si="303"/>
        <v>RAZVODNA RUKA</v>
      </c>
      <c r="J3884">
        <f t="shared" si="304"/>
        <v>8.5440000000000005</v>
      </c>
      <c r="K3884" t="str">
        <f t="shared" si="305"/>
        <v/>
      </c>
    </row>
    <row r="3885" spans="1:11" x14ac:dyDescent="0.25">
      <c r="A3885" t="s">
        <v>7053</v>
      </c>
      <c r="B3885" s="1" t="s">
        <v>7054</v>
      </c>
      <c r="C3885" t="s">
        <v>1088</v>
      </c>
      <c r="D3885" t="s">
        <v>9</v>
      </c>
      <c r="E3885">
        <v>1</v>
      </c>
      <c r="F3885">
        <v>869.12</v>
      </c>
      <c r="G3885" t="str">
        <f t="shared" si="302"/>
        <v>BLUEPRINTADD61433</v>
      </c>
      <c r="H3885" t="str">
        <f t="shared" ref="H3885:H3948" si="306">IF(AND(B3885&lt;&gt;"", B3885&lt;&gt;"-"),SUBSTITUTE(SUBSTITUTE(B3885,"-","")," ",""),A3885)</f>
        <v>1910287707</v>
      </c>
      <c r="I3885" t="str">
        <f t="shared" si="303"/>
        <v>RAZVODNA RUKA</v>
      </c>
      <c r="J3885">
        <f t="shared" si="304"/>
        <v>7.2426666666666666</v>
      </c>
      <c r="K3885" t="str">
        <f t="shared" si="305"/>
        <v/>
      </c>
    </row>
    <row r="3886" spans="1:11" x14ac:dyDescent="0.25">
      <c r="A3886" t="s">
        <v>7055</v>
      </c>
      <c r="B3886" s="1" t="s">
        <v>7056</v>
      </c>
      <c r="C3886" t="s">
        <v>1088</v>
      </c>
      <c r="D3886" t="s">
        <v>9</v>
      </c>
      <c r="E3886">
        <v>1</v>
      </c>
      <c r="F3886">
        <v>904.96</v>
      </c>
      <c r="G3886" t="str">
        <f t="shared" si="302"/>
        <v>BLUEPRINTADD61434</v>
      </c>
      <c r="H3886" t="str">
        <f t="shared" si="306"/>
        <v>1910287708</v>
      </c>
      <c r="I3886" t="str">
        <f t="shared" si="303"/>
        <v>RAZVODNA RUKA</v>
      </c>
      <c r="J3886">
        <f t="shared" si="304"/>
        <v>7.5413333333333332</v>
      </c>
      <c r="K3886" t="str">
        <f t="shared" si="305"/>
        <v/>
      </c>
    </row>
    <row r="3887" spans="1:11" x14ac:dyDescent="0.25">
      <c r="A3887" t="s">
        <v>7057</v>
      </c>
      <c r="B3887" s="1" t="s">
        <v>7058</v>
      </c>
      <c r="C3887" t="s">
        <v>1085</v>
      </c>
      <c r="D3887" t="s">
        <v>9</v>
      </c>
      <c r="E3887">
        <v>1</v>
      </c>
      <c r="F3887">
        <v>4227.84</v>
      </c>
      <c r="G3887" t="str">
        <f t="shared" si="302"/>
        <v>BLUEPRINTADD61451</v>
      </c>
      <c r="H3887" t="str">
        <f t="shared" si="306"/>
        <v>9004852084</v>
      </c>
      <c r="I3887" t="str">
        <f t="shared" si="303"/>
        <v>INDUKCIONI KALEM</v>
      </c>
      <c r="J3887">
        <f t="shared" si="304"/>
        <v>35.231999999999999</v>
      </c>
      <c r="K3887" t="str">
        <f t="shared" si="305"/>
        <v/>
      </c>
    </row>
    <row r="3888" spans="1:11" x14ac:dyDescent="0.25">
      <c r="A3888" t="s">
        <v>7059</v>
      </c>
      <c r="B3888" s="1" t="s">
        <v>7060</v>
      </c>
      <c r="C3888" t="s">
        <v>1085</v>
      </c>
      <c r="D3888" t="s">
        <v>9</v>
      </c>
      <c r="E3888">
        <v>1</v>
      </c>
      <c r="F3888">
        <v>4463.3599999999997</v>
      </c>
      <c r="G3888" t="str">
        <f t="shared" si="302"/>
        <v>BLUEPRINTADD61475C</v>
      </c>
      <c r="H3888" t="str">
        <f t="shared" si="306"/>
        <v>19070B1020</v>
      </c>
      <c r="I3888" t="str">
        <f t="shared" si="303"/>
        <v>INDUKCIONI KALEM</v>
      </c>
      <c r="J3888">
        <f t="shared" si="304"/>
        <v>37.194666666666663</v>
      </c>
      <c r="K3888" t="str">
        <f t="shared" si="305"/>
        <v/>
      </c>
    </row>
    <row r="3889" spans="1:11" x14ac:dyDescent="0.25">
      <c r="A3889" t="s">
        <v>7061</v>
      </c>
      <c r="B3889" s="1" t="s">
        <v>7062</v>
      </c>
      <c r="C3889" t="s">
        <v>1085</v>
      </c>
      <c r="D3889" t="s">
        <v>9</v>
      </c>
      <c r="E3889">
        <v>1</v>
      </c>
      <c r="F3889">
        <v>3595.52</v>
      </c>
      <c r="G3889" t="str">
        <f t="shared" si="302"/>
        <v>BLUEPRINTADD61486</v>
      </c>
      <c r="H3889" t="str">
        <f t="shared" si="306"/>
        <v>9004852126</v>
      </c>
      <c r="I3889" t="str">
        <f t="shared" si="303"/>
        <v>INDUKCIONI KALEM</v>
      </c>
      <c r="J3889">
        <f t="shared" si="304"/>
        <v>29.962666666666667</v>
      </c>
      <c r="K3889" t="str">
        <f t="shared" si="305"/>
        <v/>
      </c>
    </row>
    <row r="3890" spans="1:11" x14ac:dyDescent="0.25">
      <c r="A3890" t="s">
        <v>7063</v>
      </c>
      <c r="B3890" s="1" t="s">
        <v>7064</v>
      </c>
      <c r="C3890" t="s">
        <v>1085</v>
      </c>
      <c r="D3890" t="s">
        <v>9</v>
      </c>
      <c r="E3890">
        <v>1</v>
      </c>
      <c r="F3890">
        <v>5057.28</v>
      </c>
      <c r="G3890" t="str">
        <f t="shared" si="302"/>
        <v>BLUEPRINTADD61487</v>
      </c>
      <c r="H3890" t="str">
        <f t="shared" si="306"/>
        <v>1950087101</v>
      </c>
      <c r="I3890" t="str">
        <f t="shared" si="303"/>
        <v>INDUKCIONI KALEM</v>
      </c>
      <c r="J3890">
        <f t="shared" si="304"/>
        <v>42.143999999999998</v>
      </c>
      <c r="K3890" t="str">
        <f t="shared" si="305"/>
        <v/>
      </c>
    </row>
    <row r="3891" spans="1:11" x14ac:dyDescent="0.25">
      <c r="A3891" t="s">
        <v>7065</v>
      </c>
      <c r="B3891" s="1" t="s">
        <v>7066</v>
      </c>
      <c r="C3891" t="s">
        <v>1130</v>
      </c>
      <c r="D3891" t="s">
        <v>9</v>
      </c>
      <c r="E3891">
        <v>1</v>
      </c>
      <c r="F3891">
        <v>2118.4</v>
      </c>
      <c r="G3891" t="str">
        <f t="shared" si="302"/>
        <v>BLUEPRINTADD61601</v>
      </c>
      <c r="H3891" t="str">
        <f t="shared" si="306"/>
        <v>1990187188</v>
      </c>
      <c r="I3891" t="str">
        <f t="shared" si="303"/>
        <v>KABLOVI ZA SVEĆICE</v>
      </c>
      <c r="J3891">
        <f t="shared" si="304"/>
        <v>17.653333333333332</v>
      </c>
      <c r="K3891" t="str">
        <f t="shared" si="305"/>
        <v/>
      </c>
    </row>
    <row r="3892" spans="1:11" x14ac:dyDescent="0.25">
      <c r="A3892" t="s">
        <v>7067</v>
      </c>
      <c r="B3892" s="1" t="s">
        <v>7068</v>
      </c>
      <c r="C3892" t="s">
        <v>1116</v>
      </c>
      <c r="D3892" t="s">
        <v>1117</v>
      </c>
      <c r="E3892">
        <v>1</v>
      </c>
      <c r="F3892">
        <v>1989.12</v>
      </c>
      <c r="G3892" t="str">
        <f t="shared" si="302"/>
        <v>BLUEPRINTADD61605</v>
      </c>
      <c r="H3892" t="str">
        <f t="shared" si="306"/>
        <v>1990187B87</v>
      </c>
      <c r="I3892" t="str">
        <f t="shared" si="303"/>
        <v>KABLOVI ZA SVE?ICE</v>
      </c>
      <c r="J3892">
        <f t="shared" si="304"/>
        <v>16.576000000000001</v>
      </c>
      <c r="K3892" t="str">
        <f t="shared" si="305"/>
        <v/>
      </c>
    </row>
    <row r="3893" spans="1:11" x14ac:dyDescent="0.25">
      <c r="A3893" t="s">
        <v>7069</v>
      </c>
      <c r="B3893" s="1" t="s">
        <v>7070</v>
      </c>
      <c r="C3893" t="s">
        <v>1116</v>
      </c>
      <c r="D3893" t="s">
        <v>1117</v>
      </c>
      <c r="E3893">
        <v>1</v>
      </c>
      <c r="F3893">
        <v>3097.6</v>
      </c>
      <c r="G3893" t="str">
        <f t="shared" si="302"/>
        <v>BLUEPRINTADD61607</v>
      </c>
      <c r="H3893" t="str">
        <f t="shared" si="306"/>
        <v>1990187186</v>
      </c>
      <c r="I3893" t="str">
        <f t="shared" si="303"/>
        <v>KABLOVI ZA SVE?ICE</v>
      </c>
      <c r="J3893">
        <f t="shared" si="304"/>
        <v>25.813333333333333</v>
      </c>
      <c r="K3893" t="str">
        <f t="shared" si="305"/>
        <v/>
      </c>
    </row>
    <row r="3894" spans="1:11" x14ac:dyDescent="0.25">
      <c r="A3894" t="s">
        <v>7071</v>
      </c>
      <c r="B3894" s="1" t="s">
        <v>7072</v>
      </c>
      <c r="C3894" t="s">
        <v>1116</v>
      </c>
      <c r="D3894" t="s">
        <v>1117</v>
      </c>
      <c r="E3894">
        <v>1</v>
      </c>
      <c r="F3894">
        <v>1163.52</v>
      </c>
      <c r="G3894" t="str">
        <f t="shared" si="302"/>
        <v>BLUEPRINTADD61612</v>
      </c>
      <c r="H3894" t="str">
        <f t="shared" si="306"/>
        <v>1990187788</v>
      </c>
      <c r="I3894" t="str">
        <f t="shared" si="303"/>
        <v>KABLOVI ZA SVE?ICE</v>
      </c>
      <c r="J3894">
        <f t="shared" si="304"/>
        <v>9.6959999999999997</v>
      </c>
      <c r="K3894" t="str">
        <f t="shared" si="305"/>
        <v/>
      </c>
    </row>
    <row r="3895" spans="1:11" x14ac:dyDescent="0.25">
      <c r="A3895" t="s">
        <v>7073</v>
      </c>
      <c r="B3895" s="1" t="s">
        <v>7074</v>
      </c>
      <c r="C3895" t="s">
        <v>1116</v>
      </c>
      <c r="D3895" t="s">
        <v>1117</v>
      </c>
      <c r="E3895">
        <v>1</v>
      </c>
      <c r="F3895">
        <v>2563.84</v>
      </c>
      <c r="G3895" t="str">
        <f t="shared" si="302"/>
        <v>BLUEPRINTADD61613</v>
      </c>
      <c r="H3895" t="str">
        <f t="shared" si="306"/>
        <v>9004858273</v>
      </c>
      <c r="I3895" t="str">
        <f t="shared" si="303"/>
        <v>KABLOVI ZA SVE?ICE</v>
      </c>
      <c r="J3895">
        <f t="shared" si="304"/>
        <v>21.365333333333336</v>
      </c>
      <c r="K3895" t="str">
        <f t="shared" si="305"/>
        <v/>
      </c>
    </row>
    <row r="3896" spans="1:11" x14ac:dyDescent="0.25">
      <c r="A3896" t="s">
        <v>7075</v>
      </c>
      <c r="B3896" s="1" t="s">
        <v>7076</v>
      </c>
      <c r="C3896" t="s">
        <v>1133</v>
      </c>
      <c r="D3896" t="s">
        <v>9</v>
      </c>
      <c r="E3896">
        <v>1</v>
      </c>
      <c r="F3896">
        <v>591.36</v>
      </c>
      <c r="G3896" t="str">
        <f t="shared" si="302"/>
        <v>BLUEPRINTADD61801</v>
      </c>
      <c r="H3896" t="str">
        <f t="shared" si="306"/>
        <v>1985087701</v>
      </c>
      <c r="I3896" t="str">
        <f t="shared" si="303"/>
        <v>GREJAČ MOTORA</v>
      </c>
      <c r="J3896">
        <f t="shared" si="304"/>
        <v>4.9279999999999999</v>
      </c>
      <c r="K3896" t="str">
        <f t="shared" si="305"/>
        <v/>
      </c>
    </row>
    <row r="3897" spans="1:11" x14ac:dyDescent="0.25">
      <c r="A3897" t="s">
        <v>7077</v>
      </c>
      <c r="B3897" s="1" t="s">
        <v>43295</v>
      </c>
      <c r="C3897" t="s">
        <v>1133</v>
      </c>
      <c r="D3897" t="s">
        <v>9</v>
      </c>
      <c r="E3897">
        <v>1</v>
      </c>
      <c r="F3897">
        <v>424.96</v>
      </c>
      <c r="G3897" t="str">
        <f t="shared" si="302"/>
        <v>BLUEPRINTADD61804</v>
      </c>
      <c r="H3897" t="str">
        <f t="shared" si="306"/>
        <v>493061</v>
      </c>
      <c r="I3897" t="str">
        <f t="shared" si="303"/>
        <v>GREJAČ MOTORA</v>
      </c>
      <c r="J3897">
        <f t="shared" si="304"/>
        <v>3.5413333333333332</v>
      </c>
      <c r="K3897" t="str">
        <f t="shared" si="305"/>
        <v/>
      </c>
    </row>
    <row r="3898" spans="1:11" x14ac:dyDescent="0.25">
      <c r="A3898" t="s">
        <v>7078</v>
      </c>
      <c r="B3898" s="1" t="s">
        <v>7079</v>
      </c>
      <c r="C3898" t="s">
        <v>1151</v>
      </c>
      <c r="D3898" t="s">
        <v>9</v>
      </c>
      <c r="E3898">
        <v>1</v>
      </c>
      <c r="F3898">
        <v>186.88</v>
      </c>
      <c r="G3898" t="str">
        <f t="shared" si="302"/>
        <v>BLUEPRINTADD62104</v>
      </c>
      <c r="H3898" t="str">
        <f t="shared" si="306"/>
        <v>1651060B01</v>
      </c>
      <c r="I3898" t="str">
        <f t="shared" si="303"/>
        <v>FILTER ZA ULJE</v>
      </c>
      <c r="J3898">
        <f t="shared" si="304"/>
        <v>1.5573333333333332</v>
      </c>
      <c r="K3898" t="str">
        <f t="shared" si="305"/>
        <v/>
      </c>
    </row>
    <row r="3899" spans="1:11" x14ac:dyDescent="0.25">
      <c r="A3899" t="s">
        <v>7080</v>
      </c>
      <c r="B3899" s="1" t="s">
        <v>7081</v>
      </c>
      <c r="C3899" t="s">
        <v>1151</v>
      </c>
      <c r="D3899" t="s">
        <v>9</v>
      </c>
      <c r="E3899">
        <v>1</v>
      </c>
      <c r="F3899">
        <v>789.76</v>
      </c>
      <c r="G3899" t="str">
        <f t="shared" si="302"/>
        <v>BLUEPRINTADD62106</v>
      </c>
      <c r="H3899" t="str">
        <f t="shared" si="306"/>
        <v>4930630000</v>
      </c>
      <c r="I3899" t="str">
        <f t="shared" si="303"/>
        <v>FILTER ZA ULJE</v>
      </c>
      <c r="J3899">
        <f t="shared" si="304"/>
        <v>6.5813333333333333</v>
      </c>
      <c r="K3899" t="str">
        <f t="shared" si="305"/>
        <v/>
      </c>
    </row>
    <row r="3900" spans="1:11" x14ac:dyDescent="0.25">
      <c r="A3900" t="s">
        <v>7082</v>
      </c>
      <c r="B3900" s="1" t="s">
        <v>7083</v>
      </c>
      <c r="C3900" t="s">
        <v>1151</v>
      </c>
      <c r="D3900" t="s">
        <v>9</v>
      </c>
      <c r="E3900">
        <v>1</v>
      </c>
      <c r="F3900">
        <v>595.20000000000005</v>
      </c>
      <c r="G3900" t="str">
        <f t="shared" si="302"/>
        <v>BLUEPRINTADD62108</v>
      </c>
      <c r="H3900" t="str">
        <f t="shared" si="306"/>
        <v>1560197201</v>
      </c>
      <c r="I3900" t="str">
        <f t="shared" si="303"/>
        <v>FILTER ZA ULJE</v>
      </c>
      <c r="J3900">
        <f t="shared" si="304"/>
        <v>4.96</v>
      </c>
      <c r="K3900" t="str">
        <f t="shared" si="305"/>
        <v/>
      </c>
    </row>
    <row r="3901" spans="1:11" x14ac:dyDescent="0.25">
      <c r="A3901" t="s">
        <v>7084</v>
      </c>
      <c r="B3901" s="1" t="s">
        <v>7085</v>
      </c>
      <c r="C3901" t="s">
        <v>1151</v>
      </c>
      <c r="D3901" t="s">
        <v>9</v>
      </c>
      <c r="E3901">
        <v>1</v>
      </c>
      <c r="F3901">
        <v>180.48</v>
      </c>
      <c r="G3901" t="str">
        <f t="shared" si="302"/>
        <v>BLUEPRINTADD62109</v>
      </c>
      <c r="H3901" t="str">
        <f t="shared" si="306"/>
        <v>04152B1010</v>
      </c>
      <c r="I3901" t="str">
        <f t="shared" si="303"/>
        <v>FILTER ZA ULJE</v>
      </c>
      <c r="J3901">
        <f t="shared" si="304"/>
        <v>1.504</v>
      </c>
      <c r="K3901" t="str">
        <f t="shared" si="305"/>
        <v/>
      </c>
    </row>
    <row r="3902" spans="1:11" x14ac:dyDescent="0.25">
      <c r="A3902" t="s">
        <v>7086</v>
      </c>
      <c r="B3902" s="1" t="s">
        <v>7087</v>
      </c>
      <c r="C3902" t="s">
        <v>1194</v>
      </c>
      <c r="D3902" t="s">
        <v>9</v>
      </c>
      <c r="E3902">
        <v>1</v>
      </c>
      <c r="F3902">
        <v>633.6</v>
      </c>
      <c r="G3902" t="str">
        <f t="shared" si="302"/>
        <v>BLUEPRINTADD62201</v>
      </c>
      <c r="H3902" t="str">
        <f t="shared" si="306"/>
        <v>1780187702</v>
      </c>
      <c r="I3902" t="str">
        <f t="shared" si="303"/>
        <v>FILTER ZA VAZDUH</v>
      </c>
      <c r="J3902">
        <f t="shared" si="304"/>
        <v>5.28</v>
      </c>
      <c r="K3902" t="str">
        <f t="shared" si="305"/>
        <v/>
      </c>
    </row>
    <row r="3903" spans="1:11" x14ac:dyDescent="0.25">
      <c r="A3903" t="s">
        <v>7088</v>
      </c>
      <c r="B3903" s="1" t="s">
        <v>7089</v>
      </c>
      <c r="C3903" t="s">
        <v>1194</v>
      </c>
      <c r="D3903" t="s">
        <v>9</v>
      </c>
      <c r="E3903">
        <v>1</v>
      </c>
      <c r="F3903">
        <v>847.36</v>
      </c>
      <c r="G3903" t="str">
        <f t="shared" si="302"/>
        <v>BLUEPRINTADD62203</v>
      </c>
      <c r="H3903" t="str">
        <f t="shared" si="306"/>
        <v>1780187710</v>
      </c>
      <c r="I3903" t="str">
        <f t="shared" si="303"/>
        <v>FILTER ZA VAZDUH</v>
      </c>
      <c r="J3903">
        <f t="shared" si="304"/>
        <v>7.0613333333333337</v>
      </c>
      <c r="K3903" t="str">
        <f t="shared" si="305"/>
        <v/>
      </c>
    </row>
    <row r="3904" spans="1:11" x14ac:dyDescent="0.25">
      <c r="A3904" t="s">
        <v>7090</v>
      </c>
      <c r="B3904" s="1" t="s">
        <v>43296</v>
      </c>
      <c r="C3904" t="s">
        <v>1194</v>
      </c>
      <c r="D3904" t="s">
        <v>9</v>
      </c>
      <c r="E3904">
        <v>1</v>
      </c>
      <c r="F3904">
        <v>764.16</v>
      </c>
      <c r="G3904" t="str">
        <f t="shared" si="302"/>
        <v>BLUEPRINTADD62204</v>
      </c>
      <c r="H3904" t="str">
        <f t="shared" si="306"/>
        <v>1780187304</v>
      </c>
      <c r="I3904" t="str">
        <f t="shared" si="303"/>
        <v>FILTER ZA VAZDUH</v>
      </c>
      <c r="J3904">
        <f t="shared" si="304"/>
        <v>6.3679999999999994</v>
      </c>
      <c r="K3904" t="str">
        <f t="shared" si="305"/>
        <v/>
      </c>
    </row>
    <row r="3905" spans="1:11" x14ac:dyDescent="0.25">
      <c r="A3905" t="s">
        <v>7091</v>
      </c>
      <c r="B3905" s="1" t="s">
        <v>7092</v>
      </c>
      <c r="C3905" t="s">
        <v>1194</v>
      </c>
      <c r="D3905" t="s">
        <v>9</v>
      </c>
      <c r="E3905">
        <v>1</v>
      </c>
      <c r="F3905">
        <v>823.04</v>
      </c>
      <c r="G3905" t="str">
        <f t="shared" si="302"/>
        <v>BLUEPRINTADD62210</v>
      </c>
      <c r="H3905" t="str">
        <f t="shared" si="306"/>
        <v>1780187601</v>
      </c>
      <c r="I3905" t="str">
        <f t="shared" si="303"/>
        <v>FILTER ZA VAZDUH</v>
      </c>
      <c r="J3905">
        <f t="shared" si="304"/>
        <v>6.8586666666666662</v>
      </c>
      <c r="K3905" t="str">
        <f t="shared" si="305"/>
        <v/>
      </c>
    </row>
    <row r="3906" spans="1:11" x14ac:dyDescent="0.25">
      <c r="A3906" t="s">
        <v>7093</v>
      </c>
      <c r="B3906" s="1" t="s">
        <v>7094</v>
      </c>
      <c r="C3906" t="s">
        <v>1194</v>
      </c>
      <c r="D3906" t="s">
        <v>9</v>
      </c>
      <c r="E3906">
        <v>1</v>
      </c>
      <c r="F3906">
        <v>1079.04</v>
      </c>
      <c r="G3906" t="str">
        <f t="shared" si="302"/>
        <v>BLUEPRINTADD62211</v>
      </c>
      <c r="H3906" t="str">
        <f t="shared" si="306"/>
        <v>1780187717</v>
      </c>
      <c r="I3906" t="str">
        <f t="shared" si="303"/>
        <v>FILTER ZA VAZDUH</v>
      </c>
      <c r="J3906">
        <f t="shared" si="304"/>
        <v>8.9919999999999991</v>
      </c>
      <c r="K3906" t="str">
        <f t="shared" si="305"/>
        <v/>
      </c>
    </row>
    <row r="3907" spans="1:11" x14ac:dyDescent="0.25">
      <c r="A3907" t="s">
        <v>7095</v>
      </c>
      <c r="B3907" s="1" t="s">
        <v>7096</v>
      </c>
      <c r="C3907" t="s">
        <v>1194</v>
      </c>
      <c r="D3907" t="s">
        <v>9</v>
      </c>
      <c r="E3907">
        <v>1</v>
      </c>
      <c r="F3907">
        <v>1190.4000000000001</v>
      </c>
      <c r="G3907" t="str">
        <f t="shared" ref="G3907:G3970" si="307">"BLUEPRINT"&amp;A3907</f>
        <v>BLUEPRINTADD62212</v>
      </c>
      <c r="H3907" t="str">
        <f t="shared" si="306"/>
        <v>1780187214</v>
      </c>
      <c r="I3907" t="str">
        <f t="shared" ref="I3907:I3970" si="308">UPPER(C3907)</f>
        <v>FILTER ZA VAZDUH</v>
      </c>
      <c r="J3907">
        <f t="shared" ref="J3907:J3970" si="309">F3907/120</f>
        <v>9.92</v>
      </c>
      <c r="K3907" t="str">
        <f t="shared" ref="K3907:K3970" si="310">IF(E3907&gt;1,"nesto", "")</f>
        <v/>
      </c>
    </row>
    <row r="3908" spans="1:11" x14ac:dyDescent="0.25">
      <c r="A3908" t="s">
        <v>7097</v>
      </c>
      <c r="B3908" s="1" t="s">
        <v>7098</v>
      </c>
      <c r="C3908" t="s">
        <v>1194</v>
      </c>
      <c r="D3908" t="s">
        <v>9</v>
      </c>
      <c r="E3908">
        <v>1</v>
      </c>
      <c r="F3908">
        <v>421.12</v>
      </c>
      <c r="G3908" t="str">
        <f t="shared" si="307"/>
        <v>BLUEPRINTADD62214</v>
      </c>
      <c r="H3908" t="str">
        <f t="shared" si="306"/>
        <v>1780187215</v>
      </c>
      <c r="I3908" t="str">
        <f t="shared" si="308"/>
        <v>FILTER ZA VAZDUH</v>
      </c>
      <c r="J3908">
        <f t="shared" si="309"/>
        <v>3.5093333333333332</v>
      </c>
      <c r="K3908" t="str">
        <f t="shared" si="310"/>
        <v/>
      </c>
    </row>
    <row r="3909" spans="1:11" x14ac:dyDescent="0.25">
      <c r="A3909" t="s">
        <v>7099</v>
      </c>
      <c r="B3909" s="1" t="s">
        <v>43297</v>
      </c>
      <c r="C3909" t="s">
        <v>1194</v>
      </c>
      <c r="D3909" t="s">
        <v>9</v>
      </c>
      <c r="E3909">
        <v>1</v>
      </c>
      <c r="F3909">
        <v>595.20000000000005</v>
      </c>
      <c r="G3909" t="str">
        <f t="shared" si="307"/>
        <v>BLUEPRINTADD62215</v>
      </c>
      <c r="H3909" t="str">
        <f t="shared" si="306"/>
        <v>263703</v>
      </c>
      <c r="I3909" t="str">
        <f t="shared" si="308"/>
        <v>FILTER ZA VAZDUH</v>
      </c>
      <c r="J3909">
        <f t="shared" si="309"/>
        <v>4.96</v>
      </c>
      <c r="K3909" t="str">
        <f t="shared" si="310"/>
        <v/>
      </c>
    </row>
    <row r="3910" spans="1:11" x14ac:dyDescent="0.25">
      <c r="A3910" t="s">
        <v>7100</v>
      </c>
      <c r="B3910" s="1" t="s">
        <v>7101</v>
      </c>
      <c r="C3910" t="s">
        <v>1194</v>
      </c>
      <c r="D3910" t="s">
        <v>9</v>
      </c>
      <c r="E3910">
        <v>1</v>
      </c>
      <c r="F3910">
        <v>362.24</v>
      </c>
      <c r="G3910" t="str">
        <f t="shared" si="307"/>
        <v>BLUEPRINTADD62216</v>
      </c>
      <c r="H3910" t="str">
        <f t="shared" si="306"/>
        <v>1780187401</v>
      </c>
      <c r="I3910" t="str">
        <f t="shared" si="308"/>
        <v>FILTER ZA VAZDUH</v>
      </c>
      <c r="J3910">
        <f t="shared" si="309"/>
        <v>3.0186666666666668</v>
      </c>
      <c r="K3910" t="str">
        <f t="shared" si="310"/>
        <v/>
      </c>
    </row>
    <row r="3911" spans="1:11" x14ac:dyDescent="0.25">
      <c r="A3911" t="s">
        <v>7102</v>
      </c>
      <c r="B3911" s="1" t="s">
        <v>7103</v>
      </c>
      <c r="C3911" t="s">
        <v>1194</v>
      </c>
      <c r="D3911" t="s">
        <v>9</v>
      </c>
      <c r="E3911">
        <v>1</v>
      </c>
      <c r="F3911">
        <v>366.08</v>
      </c>
      <c r="G3911" t="str">
        <f t="shared" si="307"/>
        <v>BLUEPRINTADD62217</v>
      </c>
      <c r="H3911" t="str">
        <f t="shared" si="306"/>
        <v>1780197201</v>
      </c>
      <c r="I3911" t="str">
        <f t="shared" si="308"/>
        <v>FILTER ZA VAZDUH</v>
      </c>
      <c r="J3911">
        <f t="shared" si="309"/>
        <v>3.0506666666666664</v>
      </c>
      <c r="K3911" t="str">
        <f t="shared" si="310"/>
        <v/>
      </c>
    </row>
    <row r="3912" spans="1:11" x14ac:dyDescent="0.25">
      <c r="A3912" t="s">
        <v>7104</v>
      </c>
      <c r="B3912" s="1" t="s">
        <v>7105</v>
      </c>
      <c r="C3912" t="s">
        <v>1194</v>
      </c>
      <c r="D3912" t="s">
        <v>9</v>
      </c>
      <c r="E3912">
        <v>1</v>
      </c>
      <c r="F3912">
        <v>442.88</v>
      </c>
      <c r="G3912" t="str">
        <f t="shared" si="307"/>
        <v>BLUEPRINTADD62218</v>
      </c>
      <c r="H3912" t="str">
        <f t="shared" si="306"/>
        <v>1780187221</v>
      </c>
      <c r="I3912" t="str">
        <f t="shared" si="308"/>
        <v>FILTER ZA VAZDUH</v>
      </c>
      <c r="J3912">
        <f t="shared" si="309"/>
        <v>3.6906666666666665</v>
      </c>
      <c r="K3912" t="str">
        <f t="shared" si="310"/>
        <v/>
      </c>
    </row>
    <row r="3913" spans="1:11" x14ac:dyDescent="0.25">
      <c r="A3913" t="s">
        <v>7106</v>
      </c>
      <c r="B3913" s="1" t="s">
        <v>7107</v>
      </c>
      <c r="C3913" t="s">
        <v>1194</v>
      </c>
      <c r="D3913" t="s">
        <v>9</v>
      </c>
      <c r="E3913">
        <v>1</v>
      </c>
      <c r="F3913">
        <v>435.2</v>
      </c>
      <c r="G3913" t="str">
        <f t="shared" si="307"/>
        <v>BLUEPRINTADD62219</v>
      </c>
      <c r="H3913" t="str">
        <f t="shared" si="306"/>
        <v>1780187Z08</v>
      </c>
      <c r="I3913" t="str">
        <f t="shared" si="308"/>
        <v>FILTER ZA VAZDUH</v>
      </c>
      <c r="J3913">
        <f t="shared" si="309"/>
        <v>3.6266666666666665</v>
      </c>
      <c r="K3913" t="str">
        <f t="shared" si="310"/>
        <v/>
      </c>
    </row>
    <row r="3914" spans="1:11" x14ac:dyDescent="0.25">
      <c r="A3914" t="s">
        <v>7108</v>
      </c>
      <c r="B3914" s="1" t="s">
        <v>7109</v>
      </c>
      <c r="C3914" t="s">
        <v>1194</v>
      </c>
      <c r="D3914" t="s">
        <v>9</v>
      </c>
      <c r="E3914">
        <v>1</v>
      </c>
      <c r="F3914">
        <v>309.76</v>
      </c>
      <c r="G3914" t="str">
        <f t="shared" si="307"/>
        <v>BLUEPRINTADD62220</v>
      </c>
      <c r="H3914" t="str">
        <f t="shared" si="306"/>
        <v>1780197402</v>
      </c>
      <c r="I3914" t="str">
        <f t="shared" si="308"/>
        <v>FILTER ZA VAZDUH</v>
      </c>
      <c r="J3914">
        <f t="shared" si="309"/>
        <v>2.5813333333333333</v>
      </c>
      <c r="K3914" t="str">
        <f t="shared" si="310"/>
        <v/>
      </c>
    </row>
    <row r="3915" spans="1:11" x14ac:dyDescent="0.25">
      <c r="A3915" t="s">
        <v>7110</v>
      </c>
      <c r="B3915" s="1" t="s">
        <v>7111</v>
      </c>
      <c r="C3915" t="s">
        <v>1194</v>
      </c>
      <c r="D3915" t="s">
        <v>9</v>
      </c>
      <c r="E3915">
        <v>1</v>
      </c>
      <c r="F3915">
        <v>296.95999999999998</v>
      </c>
      <c r="G3915" t="str">
        <f t="shared" si="307"/>
        <v>BLUEPRINTADD62221</v>
      </c>
      <c r="H3915" t="str">
        <f t="shared" si="306"/>
        <v>1780187402</v>
      </c>
      <c r="I3915" t="str">
        <f t="shared" si="308"/>
        <v>FILTER ZA VAZDUH</v>
      </c>
      <c r="J3915">
        <f t="shared" si="309"/>
        <v>2.4746666666666663</v>
      </c>
      <c r="K3915" t="str">
        <f t="shared" si="310"/>
        <v/>
      </c>
    </row>
    <row r="3916" spans="1:11" x14ac:dyDescent="0.25">
      <c r="A3916" t="s">
        <v>7112</v>
      </c>
      <c r="B3916" s="1" t="s">
        <v>7113</v>
      </c>
      <c r="C3916" t="s">
        <v>1194</v>
      </c>
      <c r="D3916" t="s">
        <v>9</v>
      </c>
      <c r="E3916">
        <v>1</v>
      </c>
      <c r="F3916">
        <v>359.68</v>
      </c>
      <c r="G3916" t="str">
        <f t="shared" si="307"/>
        <v>BLUEPRINTADD62223</v>
      </c>
      <c r="H3916" t="str">
        <f t="shared" si="306"/>
        <v>17801B2010</v>
      </c>
      <c r="I3916" t="str">
        <f t="shared" si="308"/>
        <v>FILTER ZA VAZDUH</v>
      </c>
      <c r="J3916">
        <f t="shared" si="309"/>
        <v>2.9973333333333332</v>
      </c>
      <c r="K3916" t="str">
        <f t="shared" si="310"/>
        <v/>
      </c>
    </row>
    <row r="3917" spans="1:11" x14ac:dyDescent="0.25">
      <c r="A3917" t="s">
        <v>7114</v>
      </c>
      <c r="B3917" s="1" t="s">
        <v>7115</v>
      </c>
      <c r="C3917" t="s">
        <v>1194</v>
      </c>
      <c r="D3917" t="s">
        <v>9</v>
      </c>
      <c r="E3917">
        <v>1</v>
      </c>
      <c r="F3917">
        <v>881.92</v>
      </c>
      <c r="G3917" t="str">
        <f t="shared" si="307"/>
        <v>BLUEPRINTADD62224</v>
      </c>
      <c r="H3917" t="str">
        <f t="shared" si="306"/>
        <v>1780187Z01</v>
      </c>
      <c r="I3917" t="str">
        <f t="shared" si="308"/>
        <v>FILTER ZA VAZDUH</v>
      </c>
      <c r="J3917">
        <f t="shared" si="309"/>
        <v>7.3493333333333331</v>
      </c>
      <c r="K3917" t="str">
        <f t="shared" si="310"/>
        <v/>
      </c>
    </row>
    <row r="3918" spans="1:11" x14ac:dyDescent="0.25">
      <c r="A3918" t="s">
        <v>7116</v>
      </c>
      <c r="B3918" s="1" t="s">
        <v>7117</v>
      </c>
      <c r="C3918" t="s">
        <v>1194</v>
      </c>
      <c r="D3918" t="s">
        <v>9</v>
      </c>
      <c r="E3918">
        <v>1</v>
      </c>
      <c r="F3918">
        <v>2064.64</v>
      </c>
      <c r="G3918" t="str">
        <f t="shared" si="307"/>
        <v>BLUEPRINTADD62225</v>
      </c>
      <c r="H3918" t="str">
        <f t="shared" si="306"/>
        <v>1780197206</v>
      </c>
      <c r="I3918" t="str">
        <f t="shared" si="308"/>
        <v>FILTER ZA VAZDUH</v>
      </c>
      <c r="J3918">
        <f t="shared" si="309"/>
        <v>17.205333333333332</v>
      </c>
      <c r="K3918" t="str">
        <f t="shared" si="310"/>
        <v/>
      </c>
    </row>
    <row r="3919" spans="1:11" x14ac:dyDescent="0.25">
      <c r="A3919" t="s">
        <v>7118</v>
      </c>
      <c r="B3919" s="1" t="s">
        <v>7119</v>
      </c>
      <c r="C3919" t="s">
        <v>1194</v>
      </c>
      <c r="D3919" t="s">
        <v>9</v>
      </c>
      <c r="E3919">
        <v>1</v>
      </c>
      <c r="F3919">
        <v>3194.88</v>
      </c>
      <c r="G3919" t="str">
        <f t="shared" si="307"/>
        <v>BLUEPRINTADD62226</v>
      </c>
      <c r="H3919" t="str">
        <f t="shared" si="306"/>
        <v>1780197401</v>
      </c>
      <c r="I3919" t="str">
        <f t="shared" si="308"/>
        <v>FILTER ZA VAZDUH</v>
      </c>
      <c r="J3919">
        <f t="shared" si="309"/>
        <v>26.624000000000002</v>
      </c>
      <c r="K3919" t="str">
        <f t="shared" si="310"/>
        <v/>
      </c>
    </row>
    <row r="3920" spans="1:11" x14ac:dyDescent="0.25">
      <c r="A3920" t="s">
        <v>7120</v>
      </c>
      <c r="B3920" s="1" t="s">
        <v>7121</v>
      </c>
      <c r="C3920" t="s">
        <v>1194</v>
      </c>
      <c r="D3920" t="s">
        <v>9</v>
      </c>
      <c r="E3920">
        <v>1</v>
      </c>
      <c r="F3920">
        <v>372.48</v>
      </c>
      <c r="G3920" t="str">
        <f t="shared" si="307"/>
        <v>BLUEPRINTADD62227</v>
      </c>
      <c r="H3920" t="str">
        <f t="shared" si="306"/>
        <v>17801B1010</v>
      </c>
      <c r="I3920" t="str">
        <f t="shared" si="308"/>
        <v>FILTER ZA VAZDUH</v>
      </c>
      <c r="J3920">
        <f t="shared" si="309"/>
        <v>3.1040000000000001</v>
      </c>
      <c r="K3920" t="str">
        <f t="shared" si="310"/>
        <v/>
      </c>
    </row>
    <row r="3921" spans="1:11" x14ac:dyDescent="0.25">
      <c r="A3921" t="s">
        <v>7122</v>
      </c>
      <c r="B3921" s="1" t="s">
        <v>7123</v>
      </c>
      <c r="C3921" t="s">
        <v>1194</v>
      </c>
      <c r="D3921" t="s">
        <v>9</v>
      </c>
      <c r="E3921">
        <v>1</v>
      </c>
      <c r="F3921">
        <v>282.88</v>
      </c>
      <c r="G3921" t="str">
        <f t="shared" si="307"/>
        <v>BLUEPRINTADD62228</v>
      </c>
      <c r="H3921" t="str">
        <f t="shared" si="306"/>
        <v>17801B2060</v>
      </c>
      <c r="I3921" t="str">
        <f t="shared" si="308"/>
        <v>FILTER ZA VAZDUH</v>
      </c>
      <c r="J3921">
        <f t="shared" si="309"/>
        <v>2.3573333333333335</v>
      </c>
      <c r="K3921" t="str">
        <f t="shared" si="310"/>
        <v/>
      </c>
    </row>
    <row r="3922" spans="1:11" x14ac:dyDescent="0.25">
      <c r="A3922" t="s">
        <v>7124</v>
      </c>
      <c r="B3922" s="1" t="s">
        <v>7125</v>
      </c>
      <c r="C3922" t="s">
        <v>1274</v>
      </c>
      <c r="D3922" t="s">
        <v>9</v>
      </c>
      <c r="E3922">
        <v>1</v>
      </c>
      <c r="F3922">
        <v>783.36</v>
      </c>
      <c r="G3922" t="str">
        <f t="shared" si="307"/>
        <v>BLUEPRINTADD62229</v>
      </c>
      <c r="H3922" t="str">
        <f t="shared" si="306"/>
        <v>17801B2040</v>
      </c>
      <c r="I3922" t="str">
        <f t="shared" si="308"/>
        <v>FILTER VAZDUHA</v>
      </c>
      <c r="J3922">
        <f t="shared" si="309"/>
        <v>6.5280000000000005</v>
      </c>
      <c r="K3922" t="str">
        <f t="shared" si="310"/>
        <v/>
      </c>
    </row>
    <row r="3923" spans="1:11" x14ac:dyDescent="0.25">
      <c r="A3923" t="s">
        <v>7126</v>
      </c>
      <c r="B3923" s="1" t="s">
        <v>7127</v>
      </c>
      <c r="C3923" t="s">
        <v>1323</v>
      </c>
      <c r="D3923" t="s">
        <v>9</v>
      </c>
      <c r="E3923">
        <v>1</v>
      </c>
      <c r="F3923">
        <v>651.52</v>
      </c>
      <c r="G3923" t="str">
        <f t="shared" si="307"/>
        <v>BLUEPRINTADD62303</v>
      </c>
      <c r="H3923" t="str">
        <f t="shared" si="306"/>
        <v>2330087705</v>
      </c>
      <c r="I3923" t="str">
        <f t="shared" si="308"/>
        <v>FILTER GORIVA</v>
      </c>
      <c r="J3923">
        <f t="shared" si="309"/>
        <v>5.4293333333333331</v>
      </c>
      <c r="K3923" t="str">
        <f t="shared" si="310"/>
        <v/>
      </c>
    </row>
    <row r="3924" spans="1:11" x14ac:dyDescent="0.25">
      <c r="A3924" t="s">
        <v>7128</v>
      </c>
      <c r="B3924" s="1" t="s">
        <v>7129</v>
      </c>
      <c r="C3924" t="s">
        <v>1288</v>
      </c>
      <c r="D3924" t="s">
        <v>9</v>
      </c>
      <c r="E3924">
        <v>1</v>
      </c>
      <c r="F3924">
        <v>1372.16</v>
      </c>
      <c r="G3924" t="str">
        <f t="shared" si="307"/>
        <v>BLUEPRINTADD62304</v>
      </c>
      <c r="H3924" t="str">
        <f t="shared" si="306"/>
        <v>2330387701000</v>
      </c>
      <c r="I3924" t="str">
        <f t="shared" si="308"/>
        <v>FILTER ZA GORIVO</v>
      </c>
      <c r="J3924">
        <f t="shared" si="309"/>
        <v>11.434666666666667</v>
      </c>
      <c r="K3924" t="str">
        <f t="shared" si="310"/>
        <v/>
      </c>
    </row>
    <row r="3925" spans="1:11" x14ac:dyDescent="0.25">
      <c r="A3925" t="s">
        <v>7130</v>
      </c>
      <c r="B3925" s="1" t="s">
        <v>7131</v>
      </c>
      <c r="C3925" t="s">
        <v>1288</v>
      </c>
      <c r="D3925" t="s">
        <v>9</v>
      </c>
      <c r="E3925">
        <v>1</v>
      </c>
      <c r="F3925">
        <v>508.16</v>
      </c>
      <c r="G3925" t="str">
        <f t="shared" si="307"/>
        <v>BLUEPRINTADD62305</v>
      </c>
      <c r="H3925" t="str">
        <f t="shared" si="306"/>
        <v>1520043081</v>
      </c>
      <c r="I3925" t="str">
        <f t="shared" si="308"/>
        <v>FILTER ZA GORIVO</v>
      </c>
      <c r="J3925">
        <f t="shared" si="309"/>
        <v>4.2346666666666666</v>
      </c>
      <c r="K3925" t="str">
        <f t="shared" si="310"/>
        <v/>
      </c>
    </row>
    <row r="3926" spans="1:11" x14ac:dyDescent="0.25">
      <c r="A3926" t="s">
        <v>7132</v>
      </c>
      <c r="B3926" s="1" t="s">
        <v>7133</v>
      </c>
      <c r="C3926" t="s">
        <v>1288</v>
      </c>
      <c r="D3926" t="s">
        <v>9</v>
      </c>
      <c r="E3926">
        <v>1</v>
      </c>
      <c r="F3926">
        <v>477.44</v>
      </c>
      <c r="G3926" t="str">
        <f t="shared" si="307"/>
        <v>BLUEPRINTADD62306</v>
      </c>
      <c r="H3926" t="str">
        <f t="shared" si="306"/>
        <v>RF8313ZA59A</v>
      </c>
      <c r="I3926" t="str">
        <f t="shared" si="308"/>
        <v>FILTER ZA GORIVO</v>
      </c>
      <c r="J3926">
        <f t="shared" si="309"/>
        <v>3.9786666666666668</v>
      </c>
      <c r="K3926" t="str">
        <f t="shared" si="310"/>
        <v/>
      </c>
    </row>
    <row r="3927" spans="1:11" x14ac:dyDescent="0.25">
      <c r="A3927" t="s">
        <v>7134</v>
      </c>
      <c r="B3927" s="1" t="s">
        <v>7135</v>
      </c>
      <c r="C3927" t="s">
        <v>1288</v>
      </c>
      <c r="D3927" t="s">
        <v>9</v>
      </c>
      <c r="E3927">
        <v>1</v>
      </c>
      <c r="F3927">
        <v>532.48</v>
      </c>
      <c r="G3927" t="str">
        <f t="shared" si="307"/>
        <v>BLUEPRINTADD62308</v>
      </c>
      <c r="H3927" t="str">
        <f t="shared" si="306"/>
        <v>2303087603</v>
      </c>
      <c r="I3927" t="str">
        <f t="shared" si="308"/>
        <v>FILTER ZA GORIVO</v>
      </c>
      <c r="J3927">
        <f t="shared" si="309"/>
        <v>4.4373333333333331</v>
      </c>
      <c r="K3927" t="str">
        <f t="shared" si="310"/>
        <v/>
      </c>
    </row>
    <row r="3928" spans="1:11" x14ac:dyDescent="0.25">
      <c r="A3928" t="s">
        <v>7136</v>
      </c>
      <c r="B3928" s="1" t="s">
        <v>7137</v>
      </c>
      <c r="C3928" t="s">
        <v>1288</v>
      </c>
      <c r="D3928" t="s">
        <v>9</v>
      </c>
      <c r="E3928">
        <v>1</v>
      </c>
      <c r="F3928">
        <v>1135.3599999999999</v>
      </c>
      <c r="G3928" t="str">
        <f t="shared" si="307"/>
        <v>BLUEPRINTADD62309</v>
      </c>
      <c r="H3928" t="str">
        <f t="shared" si="306"/>
        <v>2330087708</v>
      </c>
      <c r="I3928" t="str">
        <f t="shared" si="308"/>
        <v>FILTER ZA GORIVO</v>
      </c>
      <c r="J3928">
        <f t="shared" si="309"/>
        <v>9.4613333333333323</v>
      </c>
      <c r="K3928" t="str">
        <f t="shared" si="310"/>
        <v/>
      </c>
    </row>
    <row r="3929" spans="1:11" x14ac:dyDescent="0.25">
      <c r="A3929" t="s">
        <v>7138</v>
      </c>
      <c r="B3929" s="1" t="s">
        <v>7139</v>
      </c>
      <c r="C3929" t="s">
        <v>1288</v>
      </c>
      <c r="D3929" t="s">
        <v>9</v>
      </c>
      <c r="E3929">
        <v>1</v>
      </c>
      <c r="F3929">
        <v>715.52</v>
      </c>
      <c r="G3929" t="str">
        <f t="shared" si="307"/>
        <v>BLUEPRINTADD62311</v>
      </c>
      <c r="H3929" t="str">
        <f t="shared" si="306"/>
        <v>2330087719</v>
      </c>
      <c r="I3929" t="str">
        <f t="shared" si="308"/>
        <v>FILTER ZA GORIVO</v>
      </c>
      <c r="J3929">
        <f t="shared" si="309"/>
        <v>5.9626666666666663</v>
      </c>
      <c r="K3929" t="str">
        <f t="shared" si="310"/>
        <v/>
      </c>
    </row>
    <row r="3930" spans="1:11" x14ac:dyDescent="0.25">
      <c r="A3930" t="s">
        <v>7140</v>
      </c>
      <c r="B3930" s="1" t="s">
        <v>7141</v>
      </c>
      <c r="C3930" t="s">
        <v>1323</v>
      </c>
      <c r="D3930" t="s">
        <v>9</v>
      </c>
      <c r="E3930">
        <v>1</v>
      </c>
      <c r="F3930">
        <v>2466.56</v>
      </c>
      <c r="G3930" t="str">
        <f t="shared" si="307"/>
        <v>BLUEPRINTADD62312</v>
      </c>
      <c r="H3930" t="str">
        <f t="shared" si="306"/>
        <v>2330087724</v>
      </c>
      <c r="I3930" t="str">
        <f t="shared" si="308"/>
        <v>FILTER GORIVA</v>
      </c>
      <c r="J3930">
        <f t="shared" si="309"/>
        <v>20.554666666666666</v>
      </c>
      <c r="K3930" t="str">
        <f t="shared" si="310"/>
        <v/>
      </c>
    </row>
    <row r="3931" spans="1:11" x14ac:dyDescent="0.25">
      <c r="A3931" t="s">
        <v>7142</v>
      </c>
      <c r="B3931" s="1" t="s">
        <v>7143</v>
      </c>
      <c r="C3931" t="s">
        <v>1288</v>
      </c>
      <c r="D3931" t="s">
        <v>9</v>
      </c>
      <c r="E3931">
        <v>1</v>
      </c>
      <c r="F3931">
        <v>1895.68</v>
      </c>
      <c r="G3931" t="str">
        <f t="shared" si="307"/>
        <v>BLUEPRINTADD62317</v>
      </c>
      <c r="H3931" t="str">
        <f t="shared" si="306"/>
        <v>2330087614</v>
      </c>
      <c r="I3931" t="str">
        <f t="shared" si="308"/>
        <v>FILTER ZA GORIVO</v>
      </c>
      <c r="J3931">
        <f t="shared" si="309"/>
        <v>15.797333333333334</v>
      </c>
      <c r="K3931" t="str">
        <f t="shared" si="310"/>
        <v/>
      </c>
    </row>
    <row r="3932" spans="1:11" x14ac:dyDescent="0.25">
      <c r="A3932" t="s">
        <v>7144</v>
      </c>
      <c r="B3932" s="1" t="s">
        <v>43298</v>
      </c>
      <c r="C3932" t="s">
        <v>1288</v>
      </c>
      <c r="D3932" t="s">
        <v>9</v>
      </c>
      <c r="E3932">
        <v>1</v>
      </c>
      <c r="F3932">
        <v>1780.48</v>
      </c>
      <c r="G3932" t="str">
        <f t="shared" si="307"/>
        <v>BLUEPRINTADD62318</v>
      </c>
      <c r="H3932" t="str">
        <f t="shared" si="306"/>
        <v>2330087102</v>
      </c>
      <c r="I3932" t="str">
        <f t="shared" si="308"/>
        <v>FILTER ZA GORIVO</v>
      </c>
      <c r="J3932">
        <f t="shared" si="309"/>
        <v>14.837333333333333</v>
      </c>
      <c r="K3932" t="str">
        <f t="shared" si="310"/>
        <v/>
      </c>
    </row>
    <row r="3933" spans="1:11" x14ac:dyDescent="0.25">
      <c r="A3933" t="s">
        <v>7145</v>
      </c>
      <c r="B3933" s="1" t="s">
        <v>7146</v>
      </c>
      <c r="C3933" t="s">
        <v>1288</v>
      </c>
      <c r="D3933" t="s">
        <v>9</v>
      </c>
      <c r="E3933">
        <v>1</v>
      </c>
      <c r="F3933">
        <v>680.96</v>
      </c>
      <c r="G3933" t="str">
        <f t="shared" si="307"/>
        <v>BLUEPRINTADD62319</v>
      </c>
      <c r="H3933" t="str">
        <f t="shared" si="306"/>
        <v>2330087217</v>
      </c>
      <c r="I3933" t="str">
        <f t="shared" si="308"/>
        <v>FILTER ZA GORIVO</v>
      </c>
      <c r="J3933">
        <f t="shared" si="309"/>
        <v>5.674666666666667</v>
      </c>
      <c r="K3933" t="str">
        <f t="shared" si="310"/>
        <v/>
      </c>
    </row>
    <row r="3934" spans="1:11" x14ac:dyDescent="0.25">
      <c r="A3934" t="s">
        <v>7147</v>
      </c>
      <c r="B3934" s="1" t="s">
        <v>7148</v>
      </c>
      <c r="C3934" t="s">
        <v>1288</v>
      </c>
      <c r="D3934" t="s">
        <v>9</v>
      </c>
      <c r="E3934">
        <v>1</v>
      </c>
      <c r="F3934">
        <v>2743.04</v>
      </c>
      <c r="G3934" t="str">
        <f t="shared" si="307"/>
        <v>BLUEPRINTADD62322</v>
      </c>
      <c r="H3934" t="str">
        <f t="shared" si="306"/>
        <v>2330087512</v>
      </c>
      <c r="I3934" t="str">
        <f t="shared" si="308"/>
        <v>FILTER ZA GORIVO</v>
      </c>
      <c r="J3934">
        <f t="shared" si="309"/>
        <v>22.858666666666668</v>
      </c>
      <c r="K3934" t="str">
        <f t="shared" si="310"/>
        <v/>
      </c>
    </row>
    <row r="3935" spans="1:11" x14ac:dyDescent="0.25">
      <c r="A3935" t="s">
        <v>7149</v>
      </c>
      <c r="B3935" s="1" t="s">
        <v>7150</v>
      </c>
      <c r="C3935" t="s">
        <v>1288</v>
      </c>
      <c r="D3935" t="s">
        <v>9</v>
      </c>
      <c r="E3935">
        <v>1</v>
      </c>
      <c r="F3935">
        <v>2133.7600000000002</v>
      </c>
      <c r="G3935" t="str">
        <f t="shared" si="307"/>
        <v>BLUEPRINTADD62323</v>
      </c>
      <c r="H3935" t="str">
        <f t="shared" si="306"/>
        <v>2330087739</v>
      </c>
      <c r="I3935" t="str">
        <f t="shared" si="308"/>
        <v>FILTER ZA GORIVO</v>
      </c>
      <c r="J3935">
        <f t="shared" si="309"/>
        <v>17.781333333333336</v>
      </c>
      <c r="K3935" t="str">
        <f t="shared" si="310"/>
        <v/>
      </c>
    </row>
    <row r="3936" spans="1:11" x14ac:dyDescent="0.25">
      <c r="A3936" t="s">
        <v>7151</v>
      </c>
      <c r="B3936" s="1" t="s">
        <v>7152</v>
      </c>
      <c r="C3936" t="s">
        <v>1288</v>
      </c>
      <c r="D3936" t="s">
        <v>9</v>
      </c>
      <c r="E3936">
        <v>1</v>
      </c>
      <c r="F3936">
        <v>1244.1600000000001</v>
      </c>
      <c r="G3936" t="str">
        <f t="shared" si="307"/>
        <v>BLUEPRINTADD62324</v>
      </c>
      <c r="H3936" t="str">
        <f t="shared" si="306"/>
        <v>2330087507</v>
      </c>
      <c r="I3936" t="str">
        <f t="shared" si="308"/>
        <v>FILTER ZA GORIVO</v>
      </c>
      <c r="J3936">
        <f t="shared" si="309"/>
        <v>10.368</v>
      </c>
      <c r="K3936" t="str">
        <f t="shared" si="310"/>
        <v/>
      </c>
    </row>
    <row r="3937" spans="1:11" x14ac:dyDescent="0.25">
      <c r="A3937" t="s">
        <v>7153</v>
      </c>
      <c r="B3937" s="1" t="s">
        <v>7154</v>
      </c>
      <c r="C3937" t="s">
        <v>1288</v>
      </c>
      <c r="D3937" t="s">
        <v>9</v>
      </c>
      <c r="E3937">
        <v>1</v>
      </c>
      <c r="F3937">
        <v>2019.84</v>
      </c>
      <c r="G3937" t="str">
        <f t="shared" si="307"/>
        <v>BLUEPRINTADD62326</v>
      </c>
      <c r="H3937" t="str">
        <f t="shared" si="306"/>
        <v>2330087214</v>
      </c>
      <c r="I3937" t="str">
        <f t="shared" si="308"/>
        <v>FILTER ZA GORIVO</v>
      </c>
      <c r="J3937">
        <f t="shared" si="309"/>
        <v>16.832000000000001</v>
      </c>
      <c r="K3937" t="str">
        <f t="shared" si="310"/>
        <v/>
      </c>
    </row>
    <row r="3938" spans="1:11" x14ac:dyDescent="0.25">
      <c r="A3938" t="s">
        <v>7155</v>
      </c>
      <c r="B3938" s="1" t="s">
        <v>7156</v>
      </c>
      <c r="C3938" t="s">
        <v>1288</v>
      </c>
      <c r="D3938" t="s">
        <v>9</v>
      </c>
      <c r="E3938">
        <v>1</v>
      </c>
      <c r="F3938">
        <v>573.44000000000005</v>
      </c>
      <c r="G3938" t="str">
        <f t="shared" si="307"/>
        <v>BLUEPRINTADD62327</v>
      </c>
      <c r="H3938" t="str">
        <f t="shared" si="306"/>
        <v>2330087402</v>
      </c>
      <c r="I3938" t="str">
        <f t="shared" si="308"/>
        <v>FILTER ZA GORIVO</v>
      </c>
      <c r="J3938">
        <f t="shared" si="309"/>
        <v>4.7786666666666671</v>
      </c>
      <c r="K3938" t="str">
        <f t="shared" si="310"/>
        <v/>
      </c>
    </row>
    <row r="3939" spans="1:11" x14ac:dyDescent="0.25">
      <c r="A3939" t="s">
        <v>7157</v>
      </c>
      <c r="B3939" s="1" t="s">
        <v>7158</v>
      </c>
      <c r="C3939" t="s">
        <v>1288</v>
      </c>
      <c r="D3939" t="s">
        <v>9</v>
      </c>
      <c r="E3939">
        <v>1</v>
      </c>
      <c r="F3939">
        <v>2266.88</v>
      </c>
      <c r="G3939" t="str">
        <f t="shared" si="307"/>
        <v>BLUEPRINTADD62328</v>
      </c>
      <c r="H3939" t="str">
        <f t="shared" si="306"/>
        <v>2330087625</v>
      </c>
      <c r="I3939" t="str">
        <f t="shared" si="308"/>
        <v>FILTER ZA GORIVO</v>
      </c>
      <c r="J3939">
        <f t="shared" si="309"/>
        <v>18.890666666666668</v>
      </c>
      <c r="K3939" t="str">
        <f t="shared" si="310"/>
        <v/>
      </c>
    </row>
    <row r="3940" spans="1:11" x14ac:dyDescent="0.25">
      <c r="A3940" t="s">
        <v>7159</v>
      </c>
      <c r="C3940" t="s">
        <v>1371</v>
      </c>
      <c r="D3940" t="s">
        <v>1117</v>
      </c>
      <c r="E3940">
        <v>1</v>
      </c>
      <c r="F3940">
        <v>8462.08</v>
      </c>
      <c r="G3940" t="str">
        <f t="shared" si="307"/>
        <v>BLUEPRINTADD63013</v>
      </c>
      <c r="H3940" t="str">
        <f t="shared" si="306"/>
        <v>ADD63013</v>
      </c>
      <c r="I3940" t="str">
        <f t="shared" si="308"/>
        <v>KOMPLET KVAČILA</v>
      </c>
      <c r="J3940">
        <f t="shared" si="309"/>
        <v>70.517333333333326</v>
      </c>
      <c r="K3940" t="str">
        <f t="shared" si="310"/>
        <v/>
      </c>
    </row>
    <row r="3941" spans="1:11" x14ac:dyDescent="0.25">
      <c r="A3941" t="s">
        <v>7160</v>
      </c>
      <c r="C3941" t="s">
        <v>1371</v>
      </c>
      <c r="D3941" t="s">
        <v>1117</v>
      </c>
      <c r="E3941">
        <v>1</v>
      </c>
      <c r="F3941">
        <v>9082.8799999999992</v>
      </c>
      <c r="G3941" t="str">
        <f t="shared" si="307"/>
        <v>BLUEPRINTADD63014</v>
      </c>
      <c r="H3941" t="str">
        <f t="shared" si="306"/>
        <v>ADD63014</v>
      </c>
      <c r="I3941" t="str">
        <f t="shared" si="308"/>
        <v>KOMPLET KVAČILA</v>
      </c>
      <c r="J3941">
        <f t="shared" si="309"/>
        <v>75.690666666666658</v>
      </c>
      <c r="K3941" t="str">
        <f t="shared" si="310"/>
        <v/>
      </c>
    </row>
    <row r="3942" spans="1:11" x14ac:dyDescent="0.25">
      <c r="A3942" t="s">
        <v>7161</v>
      </c>
      <c r="C3942" t="s">
        <v>1371</v>
      </c>
      <c r="D3942" t="s">
        <v>1117</v>
      </c>
      <c r="E3942">
        <v>1</v>
      </c>
      <c r="F3942">
        <v>7733.76</v>
      </c>
      <c r="G3942" t="str">
        <f t="shared" si="307"/>
        <v>BLUEPRINTADD63020</v>
      </c>
      <c r="H3942" t="str">
        <f t="shared" si="306"/>
        <v>ADD63020</v>
      </c>
      <c r="I3942" t="str">
        <f t="shared" si="308"/>
        <v>KOMPLET KVAČILA</v>
      </c>
      <c r="J3942">
        <f t="shared" si="309"/>
        <v>64.448000000000008</v>
      </c>
      <c r="K3942" t="str">
        <f t="shared" si="310"/>
        <v/>
      </c>
    </row>
    <row r="3943" spans="1:11" x14ac:dyDescent="0.25">
      <c r="A3943" t="s">
        <v>7162</v>
      </c>
      <c r="C3943" t="s">
        <v>1371</v>
      </c>
      <c r="D3943" t="s">
        <v>1117</v>
      </c>
      <c r="E3943">
        <v>1</v>
      </c>
      <c r="F3943">
        <v>8515.84</v>
      </c>
      <c r="G3943" t="str">
        <f t="shared" si="307"/>
        <v>BLUEPRINTADD63026</v>
      </c>
      <c r="H3943" t="str">
        <f t="shared" si="306"/>
        <v>ADD63026</v>
      </c>
      <c r="I3943" t="str">
        <f t="shared" si="308"/>
        <v>KOMPLET KVAČILA</v>
      </c>
      <c r="J3943">
        <f t="shared" si="309"/>
        <v>70.965333333333334</v>
      </c>
      <c r="K3943" t="str">
        <f t="shared" si="310"/>
        <v/>
      </c>
    </row>
    <row r="3944" spans="1:11" x14ac:dyDescent="0.25">
      <c r="A3944" t="s">
        <v>7163</v>
      </c>
      <c r="C3944" t="s">
        <v>1371</v>
      </c>
      <c r="D3944" t="s">
        <v>1117</v>
      </c>
      <c r="E3944">
        <v>1</v>
      </c>
      <c r="F3944">
        <v>14219.52</v>
      </c>
      <c r="G3944" t="str">
        <f t="shared" si="307"/>
        <v>BLUEPRINTADD63029</v>
      </c>
      <c r="H3944" t="str">
        <f t="shared" si="306"/>
        <v>ADD63029</v>
      </c>
      <c r="I3944" t="str">
        <f t="shared" si="308"/>
        <v>KOMPLET KVAČILA</v>
      </c>
      <c r="J3944">
        <f t="shared" si="309"/>
        <v>118.49600000000001</v>
      </c>
      <c r="K3944" t="str">
        <f t="shared" si="310"/>
        <v/>
      </c>
    </row>
    <row r="3945" spans="1:11" x14ac:dyDescent="0.25">
      <c r="A3945" t="s">
        <v>7164</v>
      </c>
      <c r="C3945" t="s">
        <v>1371</v>
      </c>
      <c r="D3945" t="s">
        <v>1117</v>
      </c>
      <c r="E3945">
        <v>1</v>
      </c>
      <c r="F3945">
        <v>7759.36</v>
      </c>
      <c r="G3945" t="str">
        <f t="shared" si="307"/>
        <v>BLUEPRINTADD63030</v>
      </c>
      <c r="H3945" t="str">
        <f t="shared" si="306"/>
        <v>ADD63030</v>
      </c>
      <c r="I3945" t="str">
        <f t="shared" si="308"/>
        <v>KOMPLET KVAČILA</v>
      </c>
      <c r="J3945">
        <f t="shared" si="309"/>
        <v>64.661333333333332</v>
      </c>
      <c r="K3945" t="str">
        <f t="shared" si="310"/>
        <v/>
      </c>
    </row>
    <row r="3946" spans="1:11" x14ac:dyDescent="0.25">
      <c r="A3946" t="s">
        <v>7165</v>
      </c>
      <c r="C3946" t="s">
        <v>1371</v>
      </c>
      <c r="D3946" t="s">
        <v>1117</v>
      </c>
      <c r="E3946">
        <v>1</v>
      </c>
      <c r="F3946">
        <v>9879.0400000000009</v>
      </c>
      <c r="G3946" t="str">
        <f t="shared" si="307"/>
        <v>BLUEPRINTADD63031</v>
      </c>
      <c r="H3946" t="str">
        <f t="shared" si="306"/>
        <v>ADD63031</v>
      </c>
      <c r="I3946" t="str">
        <f t="shared" si="308"/>
        <v>KOMPLET KVAČILA</v>
      </c>
      <c r="J3946">
        <f t="shared" si="309"/>
        <v>82.325333333333347</v>
      </c>
      <c r="K3946" t="str">
        <f t="shared" si="310"/>
        <v/>
      </c>
    </row>
    <row r="3947" spans="1:11" x14ac:dyDescent="0.25">
      <c r="A3947" t="s">
        <v>7166</v>
      </c>
      <c r="C3947" t="s">
        <v>1371</v>
      </c>
      <c r="D3947" t="s">
        <v>1117</v>
      </c>
      <c r="E3947">
        <v>1</v>
      </c>
      <c r="F3947">
        <v>10040.32</v>
      </c>
      <c r="G3947" t="str">
        <f t="shared" si="307"/>
        <v>BLUEPRINTADD63032</v>
      </c>
      <c r="H3947" t="str">
        <f t="shared" si="306"/>
        <v>ADD63032</v>
      </c>
      <c r="I3947" t="str">
        <f t="shared" si="308"/>
        <v>KOMPLET KVAČILA</v>
      </c>
      <c r="J3947">
        <f t="shared" si="309"/>
        <v>83.669333333333327</v>
      </c>
      <c r="K3947" t="str">
        <f t="shared" si="310"/>
        <v/>
      </c>
    </row>
    <row r="3948" spans="1:11" x14ac:dyDescent="0.25">
      <c r="A3948" t="s">
        <v>7167</v>
      </c>
      <c r="C3948" t="s">
        <v>1371</v>
      </c>
      <c r="D3948" t="s">
        <v>1117</v>
      </c>
      <c r="E3948">
        <v>1</v>
      </c>
      <c r="F3948">
        <v>12372.48</v>
      </c>
      <c r="G3948" t="str">
        <f t="shared" si="307"/>
        <v>BLUEPRINTADD63033</v>
      </c>
      <c r="H3948" t="str">
        <f t="shared" si="306"/>
        <v>ADD63033</v>
      </c>
      <c r="I3948" t="str">
        <f t="shared" si="308"/>
        <v>KOMPLET KVAČILA</v>
      </c>
      <c r="J3948">
        <f t="shared" si="309"/>
        <v>103.104</v>
      </c>
      <c r="K3948" t="str">
        <f t="shared" si="310"/>
        <v/>
      </c>
    </row>
    <row r="3949" spans="1:11" x14ac:dyDescent="0.25">
      <c r="A3949" t="s">
        <v>7168</v>
      </c>
      <c r="C3949" t="s">
        <v>1371</v>
      </c>
      <c r="D3949" t="s">
        <v>1117</v>
      </c>
      <c r="E3949">
        <v>1</v>
      </c>
      <c r="F3949">
        <v>14222.08</v>
      </c>
      <c r="G3949" t="str">
        <f t="shared" si="307"/>
        <v>BLUEPRINTADD63035</v>
      </c>
      <c r="H3949" t="str">
        <f t="shared" ref="H3949:H4012" si="311">IF(AND(B3949&lt;&gt;"", B3949&lt;&gt;"-"),SUBSTITUTE(SUBSTITUTE(B3949,"-","")," ",""),A3949)</f>
        <v>ADD63035</v>
      </c>
      <c r="I3949" t="str">
        <f t="shared" si="308"/>
        <v>KOMPLET KVAČILA</v>
      </c>
      <c r="J3949">
        <f t="shared" si="309"/>
        <v>118.51733333333333</v>
      </c>
      <c r="K3949" t="str">
        <f t="shared" si="310"/>
        <v/>
      </c>
    </row>
    <row r="3950" spans="1:11" x14ac:dyDescent="0.25">
      <c r="A3950" t="s">
        <v>7169</v>
      </c>
      <c r="C3950" t="s">
        <v>1371</v>
      </c>
      <c r="D3950" t="s">
        <v>1117</v>
      </c>
      <c r="E3950">
        <v>1</v>
      </c>
      <c r="F3950">
        <v>12924.16</v>
      </c>
      <c r="G3950" t="str">
        <f t="shared" si="307"/>
        <v>BLUEPRINTADD63037</v>
      </c>
      <c r="H3950" t="str">
        <f t="shared" si="311"/>
        <v>ADD63037</v>
      </c>
      <c r="I3950" t="str">
        <f t="shared" si="308"/>
        <v>KOMPLET KVAČILA</v>
      </c>
      <c r="J3950">
        <f t="shared" si="309"/>
        <v>107.70133333333334</v>
      </c>
      <c r="K3950" t="str">
        <f t="shared" si="310"/>
        <v/>
      </c>
    </row>
    <row r="3951" spans="1:11" x14ac:dyDescent="0.25">
      <c r="A3951" t="s">
        <v>7170</v>
      </c>
      <c r="C3951" t="s">
        <v>1371</v>
      </c>
      <c r="D3951" t="s">
        <v>1117</v>
      </c>
      <c r="E3951">
        <v>1</v>
      </c>
      <c r="F3951">
        <v>7349.76</v>
      </c>
      <c r="G3951" t="str">
        <f t="shared" si="307"/>
        <v>BLUEPRINTADD63038</v>
      </c>
      <c r="H3951" t="str">
        <f t="shared" si="311"/>
        <v>ADD63038</v>
      </c>
      <c r="I3951" t="str">
        <f t="shared" si="308"/>
        <v>KOMPLET KVAČILA</v>
      </c>
      <c r="J3951">
        <f t="shared" si="309"/>
        <v>61.248000000000005</v>
      </c>
      <c r="K3951" t="str">
        <f t="shared" si="310"/>
        <v/>
      </c>
    </row>
    <row r="3952" spans="1:11" x14ac:dyDescent="0.25">
      <c r="A3952" t="s">
        <v>7171</v>
      </c>
      <c r="C3952" t="s">
        <v>1371</v>
      </c>
      <c r="D3952" t="s">
        <v>1117</v>
      </c>
      <c r="E3952">
        <v>1</v>
      </c>
      <c r="F3952">
        <v>11505.92</v>
      </c>
      <c r="G3952" t="str">
        <f t="shared" si="307"/>
        <v>BLUEPRINTADD63041</v>
      </c>
      <c r="H3952" t="str">
        <f t="shared" si="311"/>
        <v>ADD63041</v>
      </c>
      <c r="I3952" t="str">
        <f t="shared" si="308"/>
        <v>KOMPLET KVAČILA</v>
      </c>
      <c r="J3952">
        <f t="shared" si="309"/>
        <v>95.882666666666665</v>
      </c>
      <c r="K3952" t="str">
        <f t="shared" si="310"/>
        <v/>
      </c>
    </row>
    <row r="3953" spans="1:11" x14ac:dyDescent="0.25">
      <c r="A3953" t="s">
        <v>7172</v>
      </c>
      <c r="C3953" t="s">
        <v>1371</v>
      </c>
      <c r="D3953" t="s">
        <v>1117</v>
      </c>
      <c r="E3953">
        <v>1</v>
      </c>
      <c r="F3953">
        <v>8610.56</v>
      </c>
      <c r="G3953" t="str">
        <f t="shared" si="307"/>
        <v>BLUEPRINTADD63042</v>
      </c>
      <c r="H3953" t="str">
        <f t="shared" si="311"/>
        <v>ADD63042</v>
      </c>
      <c r="I3953" t="str">
        <f t="shared" si="308"/>
        <v>KOMPLET KVAČILA</v>
      </c>
      <c r="J3953">
        <f t="shared" si="309"/>
        <v>71.754666666666665</v>
      </c>
      <c r="K3953" t="str">
        <f t="shared" si="310"/>
        <v/>
      </c>
    </row>
    <row r="3954" spans="1:11" x14ac:dyDescent="0.25">
      <c r="A3954" t="s">
        <v>7173</v>
      </c>
      <c r="C3954" t="s">
        <v>1371</v>
      </c>
      <c r="D3954" t="s">
        <v>1117</v>
      </c>
      <c r="E3954">
        <v>1</v>
      </c>
      <c r="F3954">
        <v>11933.44</v>
      </c>
      <c r="G3954" t="str">
        <f t="shared" si="307"/>
        <v>BLUEPRINTADD63043</v>
      </c>
      <c r="H3954" t="str">
        <f t="shared" si="311"/>
        <v>ADD63043</v>
      </c>
      <c r="I3954" t="str">
        <f t="shared" si="308"/>
        <v>KOMPLET KVAČILA</v>
      </c>
      <c r="J3954">
        <f t="shared" si="309"/>
        <v>99.445333333333338</v>
      </c>
      <c r="K3954" t="str">
        <f t="shared" si="310"/>
        <v/>
      </c>
    </row>
    <row r="3955" spans="1:11" x14ac:dyDescent="0.25">
      <c r="A3955" t="s">
        <v>7174</v>
      </c>
      <c r="C3955" t="s">
        <v>1371</v>
      </c>
      <c r="D3955" t="s">
        <v>1117</v>
      </c>
      <c r="E3955">
        <v>1</v>
      </c>
      <c r="F3955">
        <v>17196.8</v>
      </c>
      <c r="G3955" t="str">
        <f t="shared" si="307"/>
        <v>BLUEPRINTADD63044</v>
      </c>
      <c r="H3955" t="str">
        <f t="shared" si="311"/>
        <v>ADD63044</v>
      </c>
      <c r="I3955" t="str">
        <f t="shared" si="308"/>
        <v>KOMPLET KVAČILA</v>
      </c>
      <c r="J3955">
        <f t="shared" si="309"/>
        <v>143.30666666666667</v>
      </c>
      <c r="K3955" t="str">
        <f t="shared" si="310"/>
        <v/>
      </c>
    </row>
    <row r="3956" spans="1:11" x14ac:dyDescent="0.25">
      <c r="A3956" t="s">
        <v>7175</v>
      </c>
      <c r="C3956" t="s">
        <v>1371</v>
      </c>
      <c r="D3956" t="s">
        <v>1117</v>
      </c>
      <c r="E3956">
        <v>1</v>
      </c>
      <c r="F3956">
        <v>12908.8</v>
      </c>
      <c r="G3956" t="str">
        <f t="shared" si="307"/>
        <v>BLUEPRINTADD63045</v>
      </c>
      <c r="H3956" t="str">
        <f t="shared" si="311"/>
        <v>ADD63045</v>
      </c>
      <c r="I3956" t="str">
        <f t="shared" si="308"/>
        <v>KOMPLET KVAČILA</v>
      </c>
      <c r="J3956">
        <f t="shared" si="309"/>
        <v>107.57333333333332</v>
      </c>
      <c r="K3956" t="str">
        <f t="shared" si="310"/>
        <v/>
      </c>
    </row>
    <row r="3957" spans="1:11" x14ac:dyDescent="0.25">
      <c r="A3957" t="s">
        <v>7176</v>
      </c>
      <c r="C3957" t="s">
        <v>1371</v>
      </c>
      <c r="D3957" t="s">
        <v>1117</v>
      </c>
      <c r="E3957">
        <v>1</v>
      </c>
      <c r="F3957">
        <v>19495.68</v>
      </c>
      <c r="G3957" t="str">
        <f t="shared" si="307"/>
        <v>BLUEPRINTADD63047</v>
      </c>
      <c r="H3957" t="str">
        <f t="shared" si="311"/>
        <v>ADD63047</v>
      </c>
      <c r="I3957" t="str">
        <f t="shared" si="308"/>
        <v>KOMPLET KVAČILA</v>
      </c>
      <c r="J3957">
        <f t="shared" si="309"/>
        <v>162.464</v>
      </c>
      <c r="K3957" t="str">
        <f t="shared" si="310"/>
        <v/>
      </c>
    </row>
    <row r="3958" spans="1:11" x14ac:dyDescent="0.25">
      <c r="A3958" t="s">
        <v>7177</v>
      </c>
      <c r="B3958" s="1" t="s">
        <v>7178</v>
      </c>
      <c r="C3958" t="s">
        <v>1371</v>
      </c>
      <c r="D3958" t="s">
        <v>1117</v>
      </c>
      <c r="E3958">
        <v>1</v>
      </c>
      <c r="F3958">
        <v>23196.16</v>
      </c>
      <c r="G3958" t="str">
        <f t="shared" si="307"/>
        <v>BLUEPRINTADD63048</v>
      </c>
      <c r="H3958" t="str">
        <f t="shared" si="311"/>
        <v>31250B1020</v>
      </c>
      <c r="I3958" t="str">
        <f t="shared" si="308"/>
        <v>KOMPLET KVAČILA</v>
      </c>
      <c r="J3958">
        <f t="shared" si="309"/>
        <v>193.30133333333333</v>
      </c>
      <c r="K3958" t="str">
        <f t="shared" si="310"/>
        <v/>
      </c>
    </row>
    <row r="3959" spans="1:11" x14ac:dyDescent="0.25">
      <c r="A3959" t="s">
        <v>7179</v>
      </c>
      <c r="C3959" t="s">
        <v>1371</v>
      </c>
      <c r="D3959" t="s">
        <v>1117</v>
      </c>
      <c r="E3959">
        <v>1</v>
      </c>
      <c r="F3959">
        <v>14571.52</v>
      </c>
      <c r="G3959" t="str">
        <f t="shared" si="307"/>
        <v>BLUEPRINTADD63049</v>
      </c>
      <c r="H3959" t="str">
        <f t="shared" si="311"/>
        <v>ADD63049</v>
      </c>
      <c r="I3959" t="str">
        <f t="shared" si="308"/>
        <v>KOMPLET KVAČILA</v>
      </c>
      <c r="J3959">
        <f t="shared" si="309"/>
        <v>121.42933333333333</v>
      </c>
      <c r="K3959" t="str">
        <f t="shared" si="310"/>
        <v/>
      </c>
    </row>
    <row r="3960" spans="1:11" x14ac:dyDescent="0.25">
      <c r="A3960" t="s">
        <v>7180</v>
      </c>
      <c r="C3960" t="s">
        <v>1371</v>
      </c>
      <c r="D3960" t="s">
        <v>1117</v>
      </c>
      <c r="E3960">
        <v>1</v>
      </c>
      <c r="F3960">
        <v>24907.52</v>
      </c>
      <c r="G3960" t="str">
        <f t="shared" si="307"/>
        <v>BLUEPRINTADD63050</v>
      </c>
      <c r="H3960" t="str">
        <f t="shared" si="311"/>
        <v>ADD63050</v>
      </c>
      <c r="I3960" t="str">
        <f t="shared" si="308"/>
        <v>KOMPLET KVAČILA</v>
      </c>
      <c r="J3960">
        <f t="shared" si="309"/>
        <v>207.56266666666667</v>
      </c>
      <c r="K3960" t="str">
        <f t="shared" si="310"/>
        <v/>
      </c>
    </row>
    <row r="3961" spans="1:11" x14ac:dyDescent="0.25">
      <c r="A3961" t="s">
        <v>7181</v>
      </c>
      <c r="C3961" t="s">
        <v>1385</v>
      </c>
      <c r="D3961" t="s">
        <v>1117</v>
      </c>
      <c r="E3961">
        <v>1</v>
      </c>
      <c r="F3961">
        <v>7787.52</v>
      </c>
      <c r="G3961" t="str">
        <f t="shared" si="307"/>
        <v>BLUEPRINTADD63051</v>
      </c>
      <c r="H3961" t="str">
        <f t="shared" si="311"/>
        <v>ADD63051</v>
      </c>
      <c r="I3961" t="str">
        <f t="shared" si="308"/>
        <v>SET KVAČILA</v>
      </c>
      <c r="J3961">
        <f t="shared" si="309"/>
        <v>64.896000000000001</v>
      </c>
      <c r="K3961" t="str">
        <f t="shared" si="310"/>
        <v/>
      </c>
    </row>
    <row r="3962" spans="1:11" x14ac:dyDescent="0.25">
      <c r="A3962" t="s">
        <v>7182</v>
      </c>
      <c r="B3962" s="1" t="s">
        <v>7183</v>
      </c>
      <c r="C3962" t="s">
        <v>1391</v>
      </c>
      <c r="D3962" t="s">
        <v>9</v>
      </c>
      <c r="E3962">
        <v>1</v>
      </c>
      <c r="F3962">
        <v>3528.96</v>
      </c>
      <c r="G3962" t="str">
        <f t="shared" si="307"/>
        <v>BLUEPRINTADD63105</v>
      </c>
      <c r="H3962" t="str">
        <f t="shared" si="311"/>
        <v>3125087703</v>
      </c>
      <c r="I3962" t="str">
        <f t="shared" si="308"/>
        <v>DISK KVAČILA</v>
      </c>
      <c r="J3962">
        <f t="shared" si="309"/>
        <v>29.408000000000001</v>
      </c>
      <c r="K3962" t="str">
        <f t="shared" si="310"/>
        <v/>
      </c>
    </row>
    <row r="3963" spans="1:11" x14ac:dyDescent="0.25">
      <c r="A3963" t="s">
        <v>7184</v>
      </c>
      <c r="B3963" s="1" t="s">
        <v>7185</v>
      </c>
      <c r="C3963" t="s">
        <v>1391</v>
      </c>
      <c r="D3963" t="s">
        <v>9</v>
      </c>
      <c r="E3963">
        <v>1</v>
      </c>
      <c r="F3963">
        <v>4842.24</v>
      </c>
      <c r="G3963" t="str">
        <f t="shared" si="307"/>
        <v>BLUEPRINTADD63107</v>
      </c>
      <c r="H3963" t="str">
        <f t="shared" si="311"/>
        <v>3125087306</v>
      </c>
      <c r="I3963" t="str">
        <f t="shared" si="308"/>
        <v>DISK KVAČILA</v>
      </c>
      <c r="J3963">
        <f t="shared" si="309"/>
        <v>40.351999999999997</v>
      </c>
      <c r="K3963" t="str">
        <f t="shared" si="310"/>
        <v/>
      </c>
    </row>
    <row r="3964" spans="1:11" x14ac:dyDescent="0.25">
      <c r="A3964" t="s">
        <v>7186</v>
      </c>
      <c r="B3964" s="1" t="s">
        <v>7187</v>
      </c>
      <c r="C3964" t="s">
        <v>1391</v>
      </c>
      <c r="D3964" t="s">
        <v>9</v>
      </c>
      <c r="E3964">
        <v>1</v>
      </c>
      <c r="F3964">
        <v>1779.2</v>
      </c>
      <c r="G3964" t="str">
        <f t="shared" si="307"/>
        <v>BLUEPRINTADD63111</v>
      </c>
      <c r="H3964" t="str">
        <f t="shared" si="311"/>
        <v>3125087708</v>
      </c>
      <c r="I3964" t="str">
        <f t="shared" si="308"/>
        <v>DISK KVAČILA</v>
      </c>
      <c r="J3964">
        <f t="shared" si="309"/>
        <v>14.826666666666666</v>
      </c>
      <c r="K3964" t="str">
        <f t="shared" si="310"/>
        <v/>
      </c>
    </row>
    <row r="3965" spans="1:11" x14ac:dyDescent="0.25">
      <c r="A3965" t="s">
        <v>7188</v>
      </c>
      <c r="B3965" s="1" t="s">
        <v>7189</v>
      </c>
      <c r="C3965" t="s">
        <v>1391</v>
      </c>
      <c r="D3965" t="s">
        <v>9</v>
      </c>
      <c r="E3965">
        <v>1</v>
      </c>
      <c r="F3965">
        <v>4387.84</v>
      </c>
      <c r="G3965" t="str">
        <f t="shared" si="307"/>
        <v>BLUEPRINTADD63114</v>
      </c>
      <c r="H3965" t="str">
        <f t="shared" si="311"/>
        <v>3125087609</v>
      </c>
      <c r="I3965" t="str">
        <f t="shared" si="308"/>
        <v>DISK KVAČILA</v>
      </c>
      <c r="J3965">
        <f t="shared" si="309"/>
        <v>36.565333333333335</v>
      </c>
      <c r="K3965" t="str">
        <f t="shared" si="310"/>
        <v/>
      </c>
    </row>
    <row r="3966" spans="1:11" x14ac:dyDescent="0.25">
      <c r="A3966" t="s">
        <v>7190</v>
      </c>
      <c r="B3966" s="1" t="s">
        <v>7191</v>
      </c>
      <c r="C3966" t="s">
        <v>1391</v>
      </c>
      <c r="D3966" t="s">
        <v>9</v>
      </c>
      <c r="E3966">
        <v>1</v>
      </c>
      <c r="F3966">
        <v>4808.96</v>
      </c>
      <c r="G3966" t="str">
        <f t="shared" si="307"/>
        <v>BLUEPRINTADD63121</v>
      </c>
      <c r="H3966" t="str">
        <f t="shared" si="311"/>
        <v>3125087721</v>
      </c>
      <c r="I3966" t="str">
        <f t="shared" si="308"/>
        <v>DISK KVAČILA</v>
      </c>
      <c r="J3966">
        <f t="shared" si="309"/>
        <v>40.074666666666666</v>
      </c>
      <c r="K3966" t="str">
        <f t="shared" si="310"/>
        <v/>
      </c>
    </row>
    <row r="3967" spans="1:11" x14ac:dyDescent="0.25">
      <c r="A3967" t="s">
        <v>7192</v>
      </c>
      <c r="B3967" s="1" t="s">
        <v>7193</v>
      </c>
      <c r="C3967" t="s">
        <v>1391</v>
      </c>
      <c r="D3967" t="s">
        <v>9</v>
      </c>
      <c r="E3967">
        <v>1</v>
      </c>
      <c r="F3967">
        <v>3078.4</v>
      </c>
      <c r="G3967" t="str">
        <f t="shared" si="307"/>
        <v>BLUEPRINTADD63122</v>
      </c>
      <c r="H3967" t="str">
        <f t="shared" si="311"/>
        <v>3125087561</v>
      </c>
      <c r="I3967" t="str">
        <f t="shared" si="308"/>
        <v>DISK KVAČILA</v>
      </c>
      <c r="J3967">
        <f t="shared" si="309"/>
        <v>25.653333333333332</v>
      </c>
      <c r="K3967" t="str">
        <f t="shared" si="310"/>
        <v/>
      </c>
    </row>
    <row r="3968" spans="1:11" x14ac:dyDescent="0.25">
      <c r="A3968" t="s">
        <v>7194</v>
      </c>
      <c r="B3968" s="1" t="s">
        <v>7195</v>
      </c>
      <c r="C3968" t="s">
        <v>1391</v>
      </c>
      <c r="D3968" t="s">
        <v>9</v>
      </c>
      <c r="E3968">
        <v>1</v>
      </c>
      <c r="F3968">
        <v>5500.16</v>
      </c>
      <c r="G3968" t="str">
        <f t="shared" si="307"/>
        <v>BLUEPRINTADD63123</v>
      </c>
      <c r="H3968" t="str">
        <f t="shared" si="311"/>
        <v>3125087401</v>
      </c>
      <c r="I3968" t="str">
        <f t="shared" si="308"/>
        <v>DISK KVAČILA</v>
      </c>
      <c r="J3968">
        <f t="shared" si="309"/>
        <v>45.834666666666664</v>
      </c>
      <c r="K3968" t="str">
        <f t="shared" si="310"/>
        <v/>
      </c>
    </row>
    <row r="3969" spans="1:11" x14ac:dyDescent="0.25">
      <c r="A3969" t="s">
        <v>7196</v>
      </c>
      <c r="B3969" s="1" t="s">
        <v>7197</v>
      </c>
      <c r="C3969" t="s">
        <v>1391</v>
      </c>
      <c r="D3969" t="s">
        <v>9</v>
      </c>
      <c r="E3969">
        <v>1</v>
      </c>
      <c r="F3969">
        <v>6607.36</v>
      </c>
      <c r="G3969" t="str">
        <f t="shared" si="307"/>
        <v>BLUEPRINTADD63125</v>
      </c>
      <c r="H3969" t="str">
        <f t="shared" si="311"/>
        <v>3125087253</v>
      </c>
      <c r="I3969" t="str">
        <f t="shared" si="308"/>
        <v>DISK KVAČILA</v>
      </c>
      <c r="J3969">
        <f t="shared" si="309"/>
        <v>55.06133333333333</v>
      </c>
      <c r="K3969" t="str">
        <f t="shared" si="310"/>
        <v/>
      </c>
    </row>
    <row r="3970" spans="1:11" x14ac:dyDescent="0.25">
      <c r="A3970" t="s">
        <v>7198</v>
      </c>
      <c r="B3970" s="1" t="s">
        <v>7199</v>
      </c>
      <c r="C3970" t="s">
        <v>1391</v>
      </c>
      <c r="D3970" t="s">
        <v>9</v>
      </c>
      <c r="E3970">
        <v>1</v>
      </c>
      <c r="F3970">
        <v>3219.2</v>
      </c>
      <c r="G3970" t="str">
        <f t="shared" si="307"/>
        <v>BLUEPRINTADD63127</v>
      </c>
      <c r="H3970" t="str">
        <f t="shared" si="311"/>
        <v>3125097401</v>
      </c>
      <c r="I3970" t="str">
        <f t="shared" si="308"/>
        <v>DISK KVAČILA</v>
      </c>
      <c r="J3970">
        <f t="shared" si="309"/>
        <v>26.826666666666664</v>
      </c>
      <c r="K3970" t="str">
        <f t="shared" si="310"/>
        <v/>
      </c>
    </row>
    <row r="3971" spans="1:11" x14ac:dyDescent="0.25">
      <c r="A3971" t="s">
        <v>7200</v>
      </c>
      <c r="B3971" s="1" t="s">
        <v>7201</v>
      </c>
      <c r="C3971" t="s">
        <v>1391</v>
      </c>
      <c r="D3971" t="s">
        <v>9</v>
      </c>
      <c r="E3971">
        <v>1</v>
      </c>
      <c r="F3971">
        <v>10182.4</v>
      </c>
      <c r="G3971" t="str">
        <f t="shared" ref="G3971:G4034" si="312">"BLUEPRINT"&amp;A3971</f>
        <v>BLUEPRINTADD63128</v>
      </c>
      <c r="H3971" t="str">
        <f t="shared" si="311"/>
        <v>3125087404</v>
      </c>
      <c r="I3971" t="str">
        <f t="shared" ref="I3971:I4034" si="313">UPPER(C3971)</f>
        <v>DISK KVAČILA</v>
      </c>
      <c r="J3971">
        <f t="shared" ref="J3971:J4034" si="314">F3971/120</f>
        <v>84.853333333333325</v>
      </c>
      <c r="K3971" t="str">
        <f t="shared" ref="K3971:K4034" si="315">IF(E3971&gt;1,"nesto", "")</f>
        <v/>
      </c>
    </row>
    <row r="3972" spans="1:11" x14ac:dyDescent="0.25">
      <c r="A3972" t="s">
        <v>7202</v>
      </c>
      <c r="B3972" s="1" t="s">
        <v>7203</v>
      </c>
      <c r="C3972" t="s">
        <v>1391</v>
      </c>
      <c r="D3972" t="s">
        <v>9</v>
      </c>
      <c r="E3972">
        <v>1</v>
      </c>
      <c r="F3972">
        <v>9991.68</v>
      </c>
      <c r="G3972" t="str">
        <f t="shared" si="312"/>
        <v>BLUEPRINTADD63129</v>
      </c>
      <c r="H3972" t="str">
        <f t="shared" si="311"/>
        <v>3125087573</v>
      </c>
      <c r="I3972" t="str">
        <f t="shared" si="313"/>
        <v>DISK KVAČILA</v>
      </c>
      <c r="J3972">
        <f t="shared" si="314"/>
        <v>83.263999999999996</v>
      </c>
      <c r="K3972" t="str">
        <f t="shared" si="315"/>
        <v/>
      </c>
    </row>
    <row r="3973" spans="1:11" x14ac:dyDescent="0.25">
      <c r="A3973" t="s">
        <v>7204</v>
      </c>
      <c r="B3973" s="1" t="s">
        <v>7205</v>
      </c>
      <c r="C3973" t="s">
        <v>1600</v>
      </c>
      <c r="D3973" t="s">
        <v>9</v>
      </c>
      <c r="E3973">
        <v>1</v>
      </c>
      <c r="F3973">
        <v>8695.0400000000009</v>
      </c>
      <c r="G3973" t="str">
        <f t="shared" si="312"/>
        <v>BLUEPRINTADD63130</v>
      </c>
      <c r="H3973" t="str">
        <f t="shared" si="311"/>
        <v>31250B4010</v>
      </c>
      <c r="I3973" t="str">
        <f t="shared" si="313"/>
        <v>KOČIONI DISK</v>
      </c>
      <c r="J3973">
        <f t="shared" si="314"/>
        <v>72.458666666666673</v>
      </c>
      <c r="K3973" t="str">
        <f t="shared" si="315"/>
        <v/>
      </c>
    </row>
    <row r="3974" spans="1:11" x14ac:dyDescent="0.25">
      <c r="A3974" t="s">
        <v>7206</v>
      </c>
      <c r="B3974" s="1" t="s">
        <v>7207</v>
      </c>
      <c r="C3974" t="s">
        <v>1391</v>
      </c>
      <c r="D3974" t="s">
        <v>9</v>
      </c>
      <c r="E3974">
        <v>1</v>
      </c>
      <c r="F3974">
        <v>8148.48</v>
      </c>
      <c r="G3974" t="str">
        <f t="shared" si="312"/>
        <v>BLUEPRINTADD63131</v>
      </c>
      <c r="H3974" t="str">
        <f t="shared" si="311"/>
        <v>3125097210</v>
      </c>
      <c r="I3974" t="str">
        <f t="shared" si="313"/>
        <v>DISK KVAČILA</v>
      </c>
      <c r="J3974">
        <f t="shared" si="314"/>
        <v>67.903999999999996</v>
      </c>
      <c r="K3974" t="str">
        <f t="shared" si="315"/>
        <v/>
      </c>
    </row>
    <row r="3975" spans="1:11" x14ac:dyDescent="0.25">
      <c r="A3975" t="s">
        <v>7208</v>
      </c>
      <c r="B3975" s="1" t="s">
        <v>7209</v>
      </c>
      <c r="C3975" t="s">
        <v>1391</v>
      </c>
      <c r="D3975" t="s">
        <v>9</v>
      </c>
      <c r="E3975">
        <v>1</v>
      </c>
      <c r="F3975">
        <v>4660.4799999999996</v>
      </c>
      <c r="G3975" t="str">
        <f t="shared" si="312"/>
        <v>BLUEPRINTADD63132</v>
      </c>
      <c r="H3975" t="str">
        <f t="shared" si="311"/>
        <v>31250B1010</v>
      </c>
      <c r="I3975" t="str">
        <f t="shared" si="313"/>
        <v>DISK KVAČILA</v>
      </c>
      <c r="J3975">
        <f t="shared" si="314"/>
        <v>38.837333333333326</v>
      </c>
      <c r="K3975" t="str">
        <f t="shared" si="315"/>
        <v/>
      </c>
    </row>
    <row r="3976" spans="1:11" x14ac:dyDescent="0.25">
      <c r="A3976" t="s">
        <v>7210</v>
      </c>
      <c r="B3976" s="1" t="s">
        <v>7211</v>
      </c>
      <c r="C3976" t="s">
        <v>3678</v>
      </c>
      <c r="D3976" t="s">
        <v>9</v>
      </c>
      <c r="E3976">
        <v>1</v>
      </c>
      <c r="F3976">
        <v>16110.08</v>
      </c>
      <c r="G3976" t="str">
        <f t="shared" si="312"/>
        <v>BLUEPRINTADD63133</v>
      </c>
      <c r="H3976" t="str">
        <f t="shared" si="311"/>
        <v>31250B1020</v>
      </c>
      <c r="I3976" t="str">
        <f t="shared" si="313"/>
        <v>DISK KVACILA</v>
      </c>
      <c r="J3976">
        <f t="shared" si="314"/>
        <v>134.25066666666666</v>
      </c>
      <c r="K3976" t="str">
        <f t="shared" si="315"/>
        <v/>
      </c>
    </row>
    <row r="3977" spans="1:11" x14ac:dyDescent="0.25">
      <c r="A3977" t="s">
        <v>7212</v>
      </c>
      <c r="B3977" s="1" t="s">
        <v>7213</v>
      </c>
      <c r="C3977" t="s">
        <v>1393</v>
      </c>
      <c r="D3977" t="s">
        <v>9</v>
      </c>
      <c r="E3977">
        <v>1</v>
      </c>
      <c r="F3977">
        <v>5516.8</v>
      </c>
      <c r="G3977" t="str">
        <f t="shared" si="312"/>
        <v>BLUEPRINTADD63204N</v>
      </c>
      <c r="H3977" t="str">
        <f t="shared" si="311"/>
        <v>3121087707</v>
      </c>
      <c r="I3977" t="str">
        <f t="shared" si="313"/>
        <v>POKLOPAC KVAČILA</v>
      </c>
      <c r="J3977">
        <f t="shared" si="314"/>
        <v>45.973333333333336</v>
      </c>
      <c r="K3977" t="str">
        <f t="shared" si="315"/>
        <v/>
      </c>
    </row>
    <row r="3978" spans="1:11" x14ac:dyDescent="0.25">
      <c r="A3978" t="s">
        <v>7214</v>
      </c>
      <c r="B3978" s="1" t="s">
        <v>7215</v>
      </c>
      <c r="C3978" t="s">
        <v>1393</v>
      </c>
      <c r="D3978" t="s">
        <v>9</v>
      </c>
      <c r="E3978">
        <v>1</v>
      </c>
      <c r="F3978">
        <v>6064.64</v>
      </c>
      <c r="G3978" t="str">
        <f t="shared" si="312"/>
        <v>BLUEPRINTADD63210N</v>
      </c>
      <c r="H3978" t="str">
        <f t="shared" si="311"/>
        <v>3121087708</v>
      </c>
      <c r="I3978" t="str">
        <f t="shared" si="313"/>
        <v>POKLOPAC KVAČILA</v>
      </c>
      <c r="J3978">
        <f t="shared" si="314"/>
        <v>50.538666666666671</v>
      </c>
      <c r="K3978" t="str">
        <f t="shared" si="315"/>
        <v/>
      </c>
    </row>
    <row r="3979" spans="1:11" x14ac:dyDescent="0.25">
      <c r="A3979" t="s">
        <v>7216</v>
      </c>
      <c r="B3979" s="1" t="s">
        <v>7217</v>
      </c>
      <c r="C3979" t="s">
        <v>1393</v>
      </c>
      <c r="D3979" t="s">
        <v>9</v>
      </c>
      <c r="E3979">
        <v>1</v>
      </c>
      <c r="F3979">
        <v>3918.08</v>
      </c>
      <c r="G3979" t="str">
        <f t="shared" si="312"/>
        <v>BLUEPRINTADD63213N</v>
      </c>
      <c r="H3979" t="str">
        <f t="shared" si="311"/>
        <v>3121087215</v>
      </c>
      <c r="I3979" t="str">
        <f t="shared" si="313"/>
        <v>POKLOPAC KVAČILA</v>
      </c>
      <c r="J3979">
        <f t="shared" si="314"/>
        <v>32.650666666666666</v>
      </c>
      <c r="K3979" t="str">
        <f t="shared" si="315"/>
        <v/>
      </c>
    </row>
    <row r="3980" spans="1:11" x14ac:dyDescent="0.25">
      <c r="A3980" t="s">
        <v>7218</v>
      </c>
      <c r="B3980" s="1" t="s">
        <v>7219</v>
      </c>
      <c r="C3980" t="s">
        <v>1393</v>
      </c>
      <c r="D3980" t="s">
        <v>9</v>
      </c>
      <c r="E3980">
        <v>1</v>
      </c>
      <c r="F3980">
        <v>4963.84</v>
      </c>
      <c r="G3980" t="str">
        <f t="shared" si="312"/>
        <v>BLUEPRINTADD63215N</v>
      </c>
      <c r="H3980" t="str">
        <f t="shared" si="311"/>
        <v>3121087609</v>
      </c>
      <c r="I3980" t="str">
        <f t="shared" si="313"/>
        <v>POKLOPAC KVAČILA</v>
      </c>
      <c r="J3980">
        <f t="shared" si="314"/>
        <v>41.365333333333332</v>
      </c>
      <c r="K3980" t="str">
        <f t="shared" si="315"/>
        <v/>
      </c>
    </row>
    <row r="3981" spans="1:11" x14ac:dyDescent="0.25">
      <c r="A3981" t="s">
        <v>7220</v>
      </c>
      <c r="B3981" s="1" t="s">
        <v>7221</v>
      </c>
      <c r="C3981" t="s">
        <v>1393</v>
      </c>
      <c r="D3981" t="s">
        <v>9</v>
      </c>
      <c r="E3981">
        <v>1</v>
      </c>
      <c r="F3981">
        <v>4963.84</v>
      </c>
      <c r="G3981" t="str">
        <f t="shared" si="312"/>
        <v>BLUEPRINTADD63218N</v>
      </c>
      <c r="H3981" t="str">
        <f t="shared" si="311"/>
        <v>3121087517</v>
      </c>
      <c r="I3981" t="str">
        <f t="shared" si="313"/>
        <v>POKLOPAC KVAČILA</v>
      </c>
      <c r="J3981">
        <f t="shared" si="314"/>
        <v>41.365333333333332</v>
      </c>
      <c r="K3981" t="str">
        <f t="shared" si="315"/>
        <v/>
      </c>
    </row>
    <row r="3982" spans="1:11" x14ac:dyDescent="0.25">
      <c r="A3982" t="s">
        <v>7222</v>
      </c>
      <c r="B3982" s="1" t="s">
        <v>7223</v>
      </c>
      <c r="C3982" t="s">
        <v>1393</v>
      </c>
      <c r="D3982" t="s">
        <v>9</v>
      </c>
      <c r="E3982">
        <v>1</v>
      </c>
      <c r="F3982">
        <v>8143.36</v>
      </c>
      <c r="G3982" t="str">
        <f t="shared" si="312"/>
        <v>BLUEPRINTADD63219N</v>
      </c>
      <c r="H3982" t="str">
        <f t="shared" si="311"/>
        <v>3121087611</v>
      </c>
      <c r="I3982" t="str">
        <f t="shared" si="313"/>
        <v>POKLOPAC KVAČILA</v>
      </c>
      <c r="J3982">
        <f t="shared" si="314"/>
        <v>67.861333333333334</v>
      </c>
      <c r="K3982" t="str">
        <f t="shared" si="315"/>
        <v/>
      </c>
    </row>
    <row r="3983" spans="1:11" x14ac:dyDescent="0.25">
      <c r="A3983" t="s">
        <v>7224</v>
      </c>
      <c r="B3983" s="1" t="s">
        <v>7225</v>
      </c>
      <c r="C3983" t="s">
        <v>1393</v>
      </c>
      <c r="D3983" t="s">
        <v>9</v>
      </c>
      <c r="E3983">
        <v>1</v>
      </c>
      <c r="F3983">
        <v>10243.84</v>
      </c>
      <c r="G3983" t="str">
        <f t="shared" si="312"/>
        <v>BLUEPRINTADD63221N</v>
      </c>
      <c r="H3983" t="str">
        <f t="shared" si="311"/>
        <v>3121087401</v>
      </c>
      <c r="I3983" t="str">
        <f t="shared" si="313"/>
        <v>POKLOPAC KVAČILA</v>
      </c>
      <c r="J3983">
        <f t="shared" si="314"/>
        <v>85.365333333333339</v>
      </c>
      <c r="K3983" t="str">
        <f t="shared" si="315"/>
        <v/>
      </c>
    </row>
    <row r="3984" spans="1:11" x14ac:dyDescent="0.25">
      <c r="A3984" t="s">
        <v>7226</v>
      </c>
      <c r="B3984" s="1" t="s">
        <v>7227</v>
      </c>
      <c r="C3984" t="s">
        <v>1393</v>
      </c>
      <c r="D3984" t="s">
        <v>9</v>
      </c>
      <c r="E3984">
        <v>1</v>
      </c>
      <c r="F3984">
        <v>5975.04</v>
      </c>
      <c r="G3984" t="str">
        <f t="shared" si="312"/>
        <v>BLUEPRINTADD63224N</v>
      </c>
      <c r="H3984" t="str">
        <f t="shared" si="311"/>
        <v>3121087237</v>
      </c>
      <c r="I3984" t="str">
        <f t="shared" si="313"/>
        <v>POKLOPAC KVAČILA</v>
      </c>
      <c r="J3984">
        <f t="shared" si="314"/>
        <v>49.792000000000002</v>
      </c>
      <c r="K3984" t="str">
        <f t="shared" si="315"/>
        <v/>
      </c>
    </row>
    <row r="3985" spans="1:11" x14ac:dyDescent="0.25">
      <c r="A3985" t="s">
        <v>7228</v>
      </c>
      <c r="B3985" s="1" t="s">
        <v>7229</v>
      </c>
      <c r="C3985" t="s">
        <v>1393</v>
      </c>
      <c r="D3985" t="s">
        <v>9</v>
      </c>
      <c r="E3985">
        <v>1</v>
      </c>
      <c r="F3985">
        <v>5872.64</v>
      </c>
      <c r="G3985" t="str">
        <f t="shared" si="312"/>
        <v>BLUEPRINTADD63225N</v>
      </c>
      <c r="H3985" t="str">
        <f t="shared" si="311"/>
        <v>3121097201</v>
      </c>
      <c r="I3985" t="str">
        <f t="shared" si="313"/>
        <v>POKLOPAC KVAČILA</v>
      </c>
      <c r="J3985">
        <f t="shared" si="314"/>
        <v>48.93866666666667</v>
      </c>
      <c r="K3985" t="str">
        <f t="shared" si="315"/>
        <v/>
      </c>
    </row>
    <row r="3986" spans="1:11" x14ac:dyDescent="0.25">
      <c r="A3986" t="s">
        <v>7230</v>
      </c>
      <c r="B3986" s="1" t="s">
        <v>7231</v>
      </c>
      <c r="C3986" t="s">
        <v>1393</v>
      </c>
      <c r="D3986" t="s">
        <v>9</v>
      </c>
      <c r="E3986">
        <v>1</v>
      </c>
      <c r="F3986">
        <v>10858.24</v>
      </c>
      <c r="G3986" t="str">
        <f t="shared" si="312"/>
        <v>BLUEPRINTADD63226N</v>
      </c>
      <c r="H3986" t="str">
        <f t="shared" si="311"/>
        <v>3121097401</v>
      </c>
      <c r="I3986" t="str">
        <f t="shared" si="313"/>
        <v>POKLOPAC KVAČILA</v>
      </c>
      <c r="J3986">
        <f t="shared" si="314"/>
        <v>90.48533333333333</v>
      </c>
      <c r="K3986" t="str">
        <f t="shared" si="315"/>
        <v/>
      </c>
    </row>
    <row r="3987" spans="1:11" x14ac:dyDescent="0.25">
      <c r="A3987" t="s">
        <v>7232</v>
      </c>
      <c r="B3987" s="1" t="s">
        <v>7233</v>
      </c>
      <c r="C3987" t="s">
        <v>1393</v>
      </c>
      <c r="D3987" t="s">
        <v>9</v>
      </c>
      <c r="E3987">
        <v>1</v>
      </c>
      <c r="F3987">
        <v>10314.24</v>
      </c>
      <c r="G3987" t="str">
        <f t="shared" si="312"/>
        <v>BLUEPRINTADD63227N</v>
      </c>
      <c r="H3987" t="str">
        <f t="shared" si="311"/>
        <v>3121087404</v>
      </c>
      <c r="I3987" t="str">
        <f t="shared" si="313"/>
        <v>POKLOPAC KVAČILA</v>
      </c>
      <c r="J3987">
        <f t="shared" si="314"/>
        <v>85.951999999999998</v>
      </c>
      <c r="K3987" t="str">
        <f t="shared" si="315"/>
        <v/>
      </c>
    </row>
    <row r="3988" spans="1:11" x14ac:dyDescent="0.25">
      <c r="A3988" t="s">
        <v>7234</v>
      </c>
      <c r="B3988" s="1" t="s">
        <v>7235</v>
      </c>
      <c r="C3988" t="s">
        <v>1393</v>
      </c>
      <c r="D3988" t="s">
        <v>9</v>
      </c>
      <c r="E3988">
        <v>1</v>
      </c>
      <c r="F3988">
        <v>11837.44</v>
      </c>
      <c r="G3988" t="str">
        <f t="shared" si="312"/>
        <v>BLUEPRINTADD63228N</v>
      </c>
      <c r="H3988" t="str">
        <f t="shared" si="311"/>
        <v>3121097501</v>
      </c>
      <c r="I3988" t="str">
        <f t="shared" si="313"/>
        <v>POKLOPAC KVAČILA</v>
      </c>
      <c r="J3988">
        <f t="shared" si="314"/>
        <v>98.64533333333334</v>
      </c>
      <c r="K3988" t="str">
        <f t="shared" si="315"/>
        <v/>
      </c>
    </row>
    <row r="3989" spans="1:11" x14ac:dyDescent="0.25">
      <c r="A3989" t="s">
        <v>7236</v>
      </c>
      <c r="B3989" s="1" t="s">
        <v>7237</v>
      </c>
      <c r="C3989" t="s">
        <v>1393</v>
      </c>
      <c r="D3989" t="s">
        <v>9</v>
      </c>
      <c r="E3989">
        <v>1</v>
      </c>
      <c r="F3989">
        <v>3891.2</v>
      </c>
      <c r="G3989" t="str">
        <f t="shared" si="312"/>
        <v>BLUEPRINTADD63229N</v>
      </c>
      <c r="H3989" t="str">
        <f t="shared" si="311"/>
        <v>3121087527</v>
      </c>
      <c r="I3989" t="str">
        <f t="shared" si="313"/>
        <v>POKLOPAC KVAČILA</v>
      </c>
      <c r="J3989">
        <f t="shared" si="314"/>
        <v>32.426666666666662</v>
      </c>
      <c r="K3989" t="str">
        <f t="shared" si="315"/>
        <v/>
      </c>
    </row>
    <row r="3990" spans="1:11" x14ac:dyDescent="0.25">
      <c r="A3990" t="s">
        <v>7238</v>
      </c>
      <c r="B3990" s="1" t="s">
        <v>7239</v>
      </c>
      <c r="C3990" t="s">
        <v>1393</v>
      </c>
      <c r="D3990" t="s">
        <v>9</v>
      </c>
      <c r="E3990">
        <v>1</v>
      </c>
      <c r="F3990">
        <v>9061.1200000000008</v>
      </c>
      <c r="G3990" t="str">
        <f t="shared" si="312"/>
        <v>BLUEPRINTADD63231N</v>
      </c>
      <c r="H3990" t="str">
        <f t="shared" si="311"/>
        <v>31210B2030</v>
      </c>
      <c r="I3990" t="str">
        <f t="shared" si="313"/>
        <v>POKLOPAC KVAČILA</v>
      </c>
      <c r="J3990">
        <f t="shared" si="314"/>
        <v>75.509333333333345</v>
      </c>
      <c r="K3990" t="str">
        <f t="shared" si="315"/>
        <v/>
      </c>
    </row>
    <row r="3991" spans="1:11" x14ac:dyDescent="0.25">
      <c r="A3991" t="s">
        <v>7240</v>
      </c>
      <c r="B3991" s="1" t="s">
        <v>7241</v>
      </c>
      <c r="C3991" t="s">
        <v>1393</v>
      </c>
      <c r="D3991" t="s">
        <v>9</v>
      </c>
      <c r="E3991">
        <v>1</v>
      </c>
      <c r="F3991">
        <v>22083.84</v>
      </c>
      <c r="G3991" t="str">
        <f t="shared" si="312"/>
        <v>BLUEPRINTADD63232N</v>
      </c>
      <c r="H3991" t="str">
        <f t="shared" si="311"/>
        <v>3121087604</v>
      </c>
      <c r="I3991" t="str">
        <f t="shared" si="313"/>
        <v>POKLOPAC KVAČILA</v>
      </c>
      <c r="J3991">
        <f t="shared" si="314"/>
        <v>184.03200000000001</v>
      </c>
      <c r="K3991" t="str">
        <f t="shared" si="315"/>
        <v/>
      </c>
    </row>
    <row r="3992" spans="1:11" x14ac:dyDescent="0.25">
      <c r="A3992" t="s">
        <v>7242</v>
      </c>
      <c r="B3992" s="1" t="s">
        <v>7243</v>
      </c>
      <c r="C3992" t="s">
        <v>1393</v>
      </c>
      <c r="D3992" t="s">
        <v>9</v>
      </c>
      <c r="E3992">
        <v>1</v>
      </c>
      <c r="F3992">
        <v>6115.84</v>
      </c>
      <c r="G3992" t="str">
        <f t="shared" si="312"/>
        <v>BLUEPRINTADD63233N</v>
      </c>
      <c r="H3992" t="str">
        <f t="shared" si="311"/>
        <v>31210B1010</v>
      </c>
      <c r="I3992" t="str">
        <f t="shared" si="313"/>
        <v>POKLOPAC KVAČILA</v>
      </c>
      <c r="J3992">
        <f t="shared" si="314"/>
        <v>50.965333333333334</v>
      </c>
      <c r="K3992" t="str">
        <f t="shared" si="315"/>
        <v/>
      </c>
    </row>
    <row r="3993" spans="1:11" x14ac:dyDescent="0.25">
      <c r="A3993" t="s">
        <v>7244</v>
      </c>
      <c r="B3993" s="1" t="s">
        <v>7245</v>
      </c>
      <c r="C3993" t="s">
        <v>3746</v>
      </c>
      <c r="D3993" t="s">
        <v>9</v>
      </c>
      <c r="E3993">
        <v>1</v>
      </c>
      <c r="F3993">
        <v>8254.7199999999993</v>
      </c>
      <c r="G3993" t="str">
        <f t="shared" si="312"/>
        <v>BLUEPRINTADD63234N</v>
      </c>
      <c r="H3993" t="str">
        <f t="shared" si="311"/>
        <v>31210B1020</v>
      </c>
      <c r="I3993" t="str">
        <f t="shared" si="313"/>
        <v>POKLOPAC KVACILA</v>
      </c>
      <c r="J3993">
        <f t="shared" si="314"/>
        <v>68.789333333333332</v>
      </c>
      <c r="K3993" t="str">
        <f t="shared" si="315"/>
        <v/>
      </c>
    </row>
    <row r="3994" spans="1:11" x14ac:dyDescent="0.25">
      <c r="A3994" t="s">
        <v>7246</v>
      </c>
      <c r="B3994" s="1" t="s">
        <v>7247</v>
      </c>
      <c r="C3994" t="s">
        <v>1395</v>
      </c>
      <c r="D3994" t="s">
        <v>9</v>
      </c>
      <c r="E3994">
        <v>1</v>
      </c>
      <c r="F3994">
        <v>627.20000000000005</v>
      </c>
      <c r="G3994" t="str">
        <f t="shared" si="312"/>
        <v>BLUEPRINTADD63301</v>
      </c>
      <c r="H3994" t="str">
        <f t="shared" si="311"/>
        <v>30502KA000</v>
      </c>
      <c r="I3994" t="str">
        <f t="shared" si="313"/>
        <v>POTISNI LEŽAJ KVAČILA</v>
      </c>
      <c r="J3994">
        <f t="shared" si="314"/>
        <v>5.2266666666666675</v>
      </c>
      <c r="K3994" t="str">
        <f t="shared" si="315"/>
        <v/>
      </c>
    </row>
    <row r="3995" spans="1:11" x14ac:dyDescent="0.25">
      <c r="A3995" t="s">
        <v>7248</v>
      </c>
      <c r="B3995" s="1" t="s">
        <v>7249</v>
      </c>
      <c r="C3995" t="s">
        <v>1395</v>
      </c>
      <c r="D3995" t="s">
        <v>9</v>
      </c>
      <c r="E3995">
        <v>1</v>
      </c>
      <c r="F3995">
        <v>2685.44</v>
      </c>
      <c r="G3995" t="str">
        <f t="shared" si="312"/>
        <v>BLUEPRINTADD63304</v>
      </c>
      <c r="H3995" t="str">
        <f t="shared" si="311"/>
        <v>3123087309</v>
      </c>
      <c r="I3995" t="str">
        <f t="shared" si="313"/>
        <v>POTISNI LEŽAJ KVAČILA</v>
      </c>
      <c r="J3995">
        <f t="shared" si="314"/>
        <v>22.378666666666668</v>
      </c>
      <c r="K3995" t="str">
        <f t="shared" si="315"/>
        <v/>
      </c>
    </row>
    <row r="3996" spans="1:11" x14ac:dyDescent="0.25">
      <c r="A3996" t="s">
        <v>7250</v>
      </c>
      <c r="B3996" s="1" t="s">
        <v>7251</v>
      </c>
      <c r="C3996" t="s">
        <v>1395</v>
      </c>
      <c r="D3996" t="s">
        <v>9</v>
      </c>
      <c r="E3996">
        <v>1</v>
      </c>
      <c r="F3996">
        <v>876.8</v>
      </c>
      <c r="G3996" t="str">
        <f t="shared" si="312"/>
        <v>BLUEPRINTADD63309</v>
      </c>
      <c r="H3996" t="str">
        <f t="shared" si="311"/>
        <v>3123087705</v>
      </c>
      <c r="I3996" t="str">
        <f t="shared" si="313"/>
        <v>POTISNI LEŽAJ KVAČILA</v>
      </c>
      <c r="J3996">
        <f t="shared" si="314"/>
        <v>7.3066666666666666</v>
      </c>
      <c r="K3996" t="str">
        <f t="shared" si="315"/>
        <v/>
      </c>
    </row>
    <row r="3997" spans="1:11" x14ac:dyDescent="0.25">
      <c r="A3997" t="s">
        <v>7252</v>
      </c>
      <c r="B3997" s="1" t="s">
        <v>7253</v>
      </c>
      <c r="C3997" t="s">
        <v>1395</v>
      </c>
      <c r="D3997" t="s">
        <v>9</v>
      </c>
      <c r="E3997">
        <v>1</v>
      </c>
      <c r="F3997">
        <v>930.56</v>
      </c>
      <c r="G3997" t="str">
        <f t="shared" si="312"/>
        <v>BLUEPRINTADD63312</v>
      </c>
      <c r="H3997" t="str">
        <f t="shared" si="311"/>
        <v>3123087280</v>
      </c>
      <c r="I3997" t="str">
        <f t="shared" si="313"/>
        <v>POTISNI LEŽAJ KVAČILA</v>
      </c>
      <c r="J3997">
        <f t="shared" si="314"/>
        <v>7.7546666666666662</v>
      </c>
      <c r="K3997" t="str">
        <f t="shared" si="315"/>
        <v/>
      </c>
    </row>
    <row r="3998" spans="1:11" x14ac:dyDescent="0.25">
      <c r="A3998" t="s">
        <v>7254</v>
      </c>
      <c r="B3998" s="1" t="s">
        <v>7255</v>
      </c>
      <c r="C3998" t="s">
        <v>1402</v>
      </c>
      <c r="D3998" t="s">
        <v>9</v>
      </c>
      <c r="E3998">
        <v>1</v>
      </c>
      <c r="F3998">
        <v>3296</v>
      </c>
      <c r="G3998" t="str">
        <f t="shared" si="312"/>
        <v>BLUEPRINTADD63401</v>
      </c>
      <c r="H3998" t="str">
        <f t="shared" si="311"/>
        <v>3142087401</v>
      </c>
      <c r="I3998" t="str">
        <f t="shared" si="313"/>
        <v>GLAVNI CILINDAR KVAČILA</v>
      </c>
      <c r="J3998">
        <f t="shared" si="314"/>
        <v>27.466666666666665</v>
      </c>
      <c r="K3998" t="str">
        <f t="shared" si="315"/>
        <v/>
      </c>
    </row>
    <row r="3999" spans="1:11" x14ac:dyDescent="0.25">
      <c r="A3999" t="s">
        <v>7256</v>
      </c>
      <c r="B3999" s="1" t="s">
        <v>7257</v>
      </c>
      <c r="C3999" t="s">
        <v>1402</v>
      </c>
      <c r="D3999" t="s">
        <v>9</v>
      </c>
      <c r="E3999">
        <v>1</v>
      </c>
      <c r="F3999">
        <v>7639.04</v>
      </c>
      <c r="G3999" t="str">
        <f t="shared" si="312"/>
        <v>BLUEPRINTADD63402</v>
      </c>
      <c r="H3999" t="str">
        <f t="shared" si="311"/>
        <v>31420B4010</v>
      </c>
      <c r="I3999" t="str">
        <f t="shared" si="313"/>
        <v>GLAVNI CILINDAR KVAČILA</v>
      </c>
      <c r="J3999">
        <f t="shared" si="314"/>
        <v>63.658666666666669</v>
      </c>
      <c r="K3999" t="str">
        <f t="shared" si="315"/>
        <v/>
      </c>
    </row>
    <row r="4000" spans="1:11" x14ac:dyDescent="0.25">
      <c r="A4000" t="s">
        <v>7258</v>
      </c>
      <c r="B4000" s="1" t="s">
        <v>7259</v>
      </c>
      <c r="C4000" t="s">
        <v>1402</v>
      </c>
      <c r="D4000" t="s">
        <v>9</v>
      </c>
      <c r="E4000">
        <v>1</v>
      </c>
      <c r="F4000">
        <v>4147.2</v>
      </c>
      <c r="G4000" t="str">
        <f t="shared" si="312"/>
        <v>BLUEPRINTADD63403</v>
      </c>
      <c r="H4000" t="str">
        <f t="shared" si="311"/>
        <v>3142087402</v>
      </c>
      <c r="I4000" t="str">
        <f t="shared" si="313"/>
        <v>GLAVNI CILINDAR KVAČILA</v>
      </c>
      <c r="J4000">
        <f t="shared" si="314"/>
        <v>34.559999999999995</v>
      </c>
      <c r="K4000" t="str">
        <f t="shared" si="315"/>
        <v/>
      </c>
    </row>
    <row r="4001" spans="1:11" x14ac:dyDescent="0.25">
      <c r="A4001" t="s">
        <v>7260</v>
      </c>
      <c r="B4001" s="1" t="s">
        <v>7261</v>
      </c>
      <c r="C4001" t="s">
        <v>1416</v>
      </c>
      <c r="D4001" t="s">
        <v>9</v>
      </c>
      <c r="E4001">
        <v>1</v>
      </c>
      <c r="F4001">
        <v>2295.04</v>
      </c>
      <c r="G4001" t="str">
        <f t="shared" si="312"/>
        <v>BLUEPRINTADD63601</v>
      </c>
      <c r="H4001" t="str">
        <f t="shared" si="311"/>
        <v>3147087401</v>
      </c>
      <c r="I4001" t="str">
        <f t="shared" si="313"/>
        <v>RADNI CILINDAR KVAČILA</v>
      </c>
      <c r="J4001">
        <f t="shared" si="314"/>
        <v>19.125333333333334</v>
      </c>
      <c r="K4001" t="str">
        <f t="shared" si="315"/>
        <v/>
      </c>
    </row>
    <row r="4002" spans="1:11" x14ac:dyDescent="0.25">
      <c r="A4002" t="s">
        <v>7262</v>
      </c>
      <c r="B4002" s="1" t="s">
        <v>7263</v>
      </c>
      <c r="C4002" t="s">
        <v>1416</v>
      </c>
      <c r="D4002" t="s">
        <v>9</v>
      </c>
      <c r="E4002">
        <v>1</v>
      </c>
      <c r="F4002">
        <v>5096.96</v>
      </c>
      <c r="G4002" t="str">
        <f t="shared" si="312"/>
        <v>BLUEPRINTADD63602</v>
      </c>
      <c r="H4002" t="str">
        <f t="shared" si="311"/>
        <v>31470B0010</v>
      </c>
      <c r="I4002" t="str">
        <f t="shared" si="313"/>
        <v>RADNI CILINDAR KVAČILA</v>
      </c>
      <c r="J4002">
        <f t="shared" si="314"/>
        <v>42.474666666666664</v>
      </c>
      <c r="K4002" t="str">
        <f t="shared" si="315"/>
        <v/>
      </c>
    </row>
    <row r="4003" spans="1:11" x14ac:dyDescent="0.25">
      <c r="A4003" t="s">
        <v>7264</v>
      </c>
      <c r="B4003" s="1" t="s">
        <v>7265</v>
      </c>
      <c r="C4003" t="s">
        <v>3956</v>
      </c>
      <c r="D4003" t="s">
        <v>9</v>
      </c>
      <c r="E4003">
        <v>1</v>
      </c>
      <c r="F4003">
        <v>1959.68</v>
      </c>
      <c r="G4003" t="str">
        <f t="shared" si="312"/>
        <v>BLUEPRINTADD63804</v>
      </c>
      <c r="H4003" t="str">
        <f t="shared" si="311"/>
        <v>3134087617</v>
      </c>
      <c r="I4003" t="str">
        <f t="shared" si="313"/>
        <v>SAJLA KVAČILA</v>
      </c>
      <c r="J4003">
        <f t="shared" si="314"/>
        <v>16.330666666666666</v>
      </c>
      <c r="K4003" t="str">
        <f t="shared" si="315"/>
        <v/>
      </c>
    </row>
    <row r="4004" spans="1:11" x14ac:dyDescent="0.25">
      <c r="A4004" t="s">
        <v>7266</v>
      </c>
      <c r="B4004" s="1" t="s">
        <v>7267</v>
      </c>
      <c r="C4004" t="s">
        <v>3956</v>
      </c>
      <c r="D4004" t="s">
        <v>9</v>
      </c>
      <c r="E4004">
        <v>1</v>
      </c>
      <c r="F4004">
        <v>2067.1999999999998</v>
      </c>
      <c r="G4004" t="str">
        <f t="shared" si="312"/>
        <v>BLUEPRINTADD63814</v>
      </c>
      <c r="H4004" t="str">
        <f t="shared" si="311"/>
        <v>3134087624</v>
      </c>
      <c r="I4004" t="str">
        <f t="shared" si="313"/>
        <v>SAJLA KVAČILA</v>
      </c>
      <c r="J4004">
        <f t="shared" si="314"/>
        <v>17.226666666666667</v>
      </c>
      <c r="K4004" t="str">
        <f t="shared" si="315"/>
        <v/>
      </c>
    </row>
    <row r="4005" spans="1:11" x14ac:dyDescent="0.25">
      <c r="A4005" t="s">
        <v>7268</v>
      </c>
      <c r="B4005" s="1" t="s">
        <v>7269</v>
      </c>
      <c r="C4005" t="s">
        <v>3956</v>
      </c>
      <c r="D4005" t="s">
        <v>9</v>
      </c>
      <c r="E4005">
        <v>1</v>
      </c>
      <c r="F4005">
        <v>2339.84</v>
      </c>
      <c r="G4005" t="str">
        <f t="shared" si="312"/>
        <v>BLUEPRINTADD63820</v>
      </c>
      <c r="H4005" t="str">
        <f t="shared" si="311"/>
        <v>3134087715</v>
      </c>
      <c r="I4005" t="str">
        <f t="shared" si="313"/>
        <v>SAJLA KVAČILA</v>
      </c>
      <c r="J4005">
        <f t="shared" si="314"/>
        <v>19.498666666666669</v>
      </c>
      <c r="K4005" t="str">
        <f t="shared" si="315"/>
        <v/>
      </c>
    </row>
    <row r="4006" spans="1:11" x14ac:dyDescent="0.25">
      <c r="A4006" t="s">
        <v>7270</v>
      </c>
      <c r="B4006" s="1" t="s">
        <v>7271</v>
      </c>
      <c r="C4006" t="s">
        <v>3956</v>
      </c>
      <c r="D4006" t="s">
        <v>9</v>
      </c>
      <c r="E4006">
        <v>1</v>
      </c>
      <c r="F4006">
        <v>1671.68</v>
      </c>
      <c r="G4006" t="str">
        <f t="shared" si="312"/>
        <v>BLUEPRINTADD63827</v>
      </c>
      <c r="H4006" t="str">
        <f t="shared" si="311"/>
        <v>3134087225</v>
      </c>
      <c r="I4006" t="str">
        <f t="shared" si="313"/>
        <v>SAJLA KVAČILA</v>
      </c>
      <c r="J4006">
        <f t="shared" si="314"/>
        <v>13.930666666666667</v>
      </c>
      <c r="K4006" t="str">
        <f t="shared" si="315"/>
        <v/>
      </c>
    </row>
    <row r="4007" spans="1:11" x14ac:dyDescent="0.25">
      <c r="A4007" t="s">
        <v>7272</v>
      </c>
      <c r="B4007" s="1" t="s">
        <v>7273</v>
      </c>
      <c r="C4007" t="s">
        <v>3956</v>
      </c>
      <c r="D4007" t="s">
        <v>9</v>
      </c>
      <c r="E4007">
        <v>1</v>
      </c>
      <c r="F4007">
        <v>2223.36</v>
      </c>
      <c r="G4007" t="str">
        <f t="shared" si="312"/>
        <v>BLUEPRINTADD63828</v>
      </c>
      <c r="H4007" t="str">
        <f t="shared" si="311"/>
        <v>3134087629</v>
      </c>
      <c r="I4007" t="str">
        <f t="shared" si="313"/>
        <v>SAJLA KVAČILA</v>
      </c>
      <c r="J4007">
        <f t="shared" si="314"/>
        <v>18.528000000000002</v>
      </c>
      <c r="K4007" t="str">
        <f t="shared" si="315"/>
        <v/>
      </c>
    </row>
    <row r="4008" spans="1:11" x14ac:dyDescent="0.25">
      <c r="A4008" t="s">
        <v>7274</v>
      </c>
      <c r="B4008" s="1" t="s">
        <v>7275</v>
      </c>
      <c r="C4008" t="s">
        <v>3956</v>
      </c>
      <c r="D4008" t="s">
        <v>9</v>
      </c>
      <c r="E4008">
        <v>1</v>
      </c>
      <c r="F4008">
        <v>2165.7600000000002</v>
      </c>
      <c r="G4008" t="str">
        <f t="shared" si="312"/>
        <v>BLUEPRINTADD63829</v>
      </c>
      <c r="H4008" t="str">
        <f t="shared" si="311"/>
        <v>3134087731</v>
      </c>
      <c r="I4008" t="str">
        <f t="shared" si="313"/>
        <v>SAJLA KVAČILA</v>
      </c>
      <c r="J4008">
        <f t="shared" si="314"/>
        <v>18.048000000000002</v>
      </c>
      <c r="K4008" t="str">
        <f t="shared" si="315"/>
        <v/>
      </c>
    </row>
    <row r="4009" spans="1:11" x14ac:dyDescent="0.25">
      <c r="A4009" t="s">
        <v>7276</v>
      </c>
      <c r="B4009" s="1" t="s">
        <v>7277</v>
      </c>
      <c r="C4009" t="s">
        <v>3956</v>
      </c>
      <c r="D4009" t="s">
        <v>9</v>
      </c>
      <c r="E4009">
        <v>1</v>
      </c>
      <c r="F4009">
        <v>2260.48</v>
      </c>
      <c r="G4009" t="str">
        <f t="shared" si="312"/>
        <v>BLUEPRINTADD63830</v>
      </c>
      <c r="H4009" t="str">
        <f t="shared" si="311"/>
        <v>3134087D38</v>
      </c>
      <c r="I4009" t="str">
        <f t="shared" si="313"/>
        <v>SAJLA KVAČILA</v>
      </c>
      <c r="J4009">
        <f t="shared" si="314"/>
        <v>18.837333333333333</v>
      </c>
      <c r="K4009" t="str">
        <f t="shared" si="315"/>
        <v/>
      </c>
    </row>
    <row r="4010" spans="1:11" x14ac:dyDescent="0.25">
      <c r="A4010" t="s">
        <v>7278</v>
      </c>
      <c r="B4010" s="1" t="s">
        <v>7279</v>
      </c>
      <c r="C4010" t="s">
        <v>3956</v>
      </c>
      <c r="D4010" t="s">
        <v>9</v>
      </c>
      <c r="E4010">
        <v>1</v>
      </c>
      <c r="F4010">
        <v>1603.84</v>
      </c>
      <c r="G4010" t="str">
        <f t="shared" si="312"/>
        <v>BLUEPRINTADD63831</v>
      </c>
      <c r="H4010" t="str">
        <f t="shared" si="311"/>
        <v>3134087230</v>
      </c>
      <c r="I4010" t="str">
        <f t="shared" si="313"/>
        <v>SAJLA KVAČILA</v>
      </c>
      <c r="J4010">
        <f t="shared" si="314"/>
        <v>13.365333333333332</v>
      </c>
      <c r="K4010" t="str">
        <f t="shared" si="315"/>
        <v/>
      </c>
    </row>
    <row r="4011" spans="1:11" x14ac:dyDescent="0.25">
      <c r="A4011" t="s">
        <v>7280</v>
      </c>
      <c r="B4011" s="1" t="s">
        <v>7281</v>
      </c>
      <c r="C4011" t="s">
        <v>3956</v>
      </c>
      <c r="D4011" t="s">
        <v>9</v>
      </c>
      <c r="E4011">
        <v>1</v>
      </c>
      <c r="F4011">
        <v>2382.08</v>
      </c>
      <c r="G4011" t="str">
        <f t="shared" si="312"/>
        <v>BLUEPRINTADD63832</v>
      </c>
      <c r="H4011" t="str">
        <f t="shared" si="311"/>
        <v>3134097201</v>
      </c>
      <c r="I4011" t="str">
        <f t="shared" si="313"/>
        <v>SAJLA KVAČILA</v>
      </c>
      <c r="J4011">
        <f t="shared" si="314"/>
        <v>19.850666666666665</v>
      </c>
      <c r="K4011" t="str">
        <f t="shared" si="315"/>
        <v/>
      </c>
    </row>
    <row r="4012" spans="1:11" x14ac:dyDescent="0.25">
      <c r="A4012" t="s">
        <v>7282</v>
      </c>
      <c r="B4012" s="1" t="s">
        <v>7283</v>
      </c>
      <c r="C4012" t="s">
        <v>3956</v>
      </c>
      <c r="D4012" t="s">
        <v>9</v>
      </c>
      <c r="E4012">
        <v>1</v>
      </c>
      <c r="F4012">
        <v>1886.72</v>
      </c>
      <c r="G4012" t="str">
        <f t="shared" si="312"/>
        <v>BLUEPRINTADD63833</v>
      </c>
      <c r="H4012" t="str">
        <f t="shared" si="311"/>
        <v>3134087D23</v>
      </c>
      <c r="I4012" t="str">
        <f t="shared" si="313"/>
        <v>SAJLA KVAČILA</v>
      </c>
      <c r="J4012">
        <f t="shared" si="314"/>
        <v>15.722666666666667</v>
      </c>
      <c r="K4012" t="str">
        <f t="shared" si="315"/>
        <v/>
      </c>
    </row>
    <row r="4013" spans="1:11" x14ac:dyDescent="0.25">
      <c r="A4013" t="s">
        <v>7284</v>
      </c>
      <c r="B4013" s="1" t="s">
        <v>7285</v>
      </c>
      <c r="C4013" t="s">
        <v>3956</v>
      </c>
      <c r="D4013" t="s">
        <v>9</v>
      </c>
      <c r="E4013">
        <v>1</v>
      </c>
      <c r="F4013">
        <v>3982.08</v>
      </c>
      <c r="G4013" t="str">
        <f t="shared" si="312"/>
        <v>BLUEPRINTADD63835</v>
      </c>
      <c r="H4013" t="str">
        <f t="shared" ref="H4013:H4076" si="316">IF(AND(B4013&lt;&gt;"", B4013&lt;&gt;"-"),SUBSTITUTE(SUBSTITUTE(B4013,"-","")," ",""),A4013)</f>
        <v>3134087401</v>
      </c>
      <c r="I4013" t="str">
        <f t="shared" si="313"/>
        <v>SAJLA KVAČILA</v>
      </c>
      <c r="J4013">
        <f t="shared" si="314"/>
        <v>33.183999999999997</v>
      </c>
      <c r="K4013" t="str">
        <f t="shared" si="315"/>
        <v/>
      </c>
    </row>
    <row r="4014" spans="1:11" x14ac:dyDescent="0.25">
      <c r="A4014" t="s">
        <v>7286</v>
      </c>
      <c r="B4014" s="1" t="s">
        <v>7287</v>
      </c>
      <c r="C4014" t="s">
        <v>3956</v>
      </c>
      <c r="D4014" t="s">
        <v>9</v>
      </c>
      <c r="E4014">
        <v>1</v>
      </c>
      <c r="F4014">
        <v>2190.08</v>
      </c>
      <c r="G4014" t="str">
        <f t="shared" si="312"/>
        <v>BLUEPRINTADD63836</v>
      </c>
      <c r="H4014" t="str">
        <f t="shared" si="316"/>
        <v>3134087227</v>
      </c>
      <c r="I4014" t="str">
        <f t="shared" si="313"/>
        <v>SAJLA KVAČILA</v>
      </c>
      <c r="J4014">
        <f t="shared" si="314"/>
        <v>18.250666666666667</v>
      </c>
      <c r="K4014" t="str">
        <f t="shared" si="315"/>
        <v/>
      </c>
    </row>
    <row r="4015" spans="1:11" x14ac:dyDescent="0.25">
      <c r="A4015" t="s">
        <v>7288</v>
      </c>
      <c r="B4015" s="1" t="s">
        <v>7289</v>
      </c>
      <c r="C4015" t="s">
        <v>3956</v>
      </c>
      <c r="D4015" t="s">
        <v>9</v>
      </c>
      <c r="E4015">
        <v>1</v>
      </c>
      <c r="F4015">
        <v>2682.88</v>
      </c>
      <c r="G4015" t="str">
        <f t="shared" si="312"/>
        <v>BLUEPRINTADD63837</v>
      </c>
      <c r="H4015" t="str">
        <f t="shared" si="316"/>
        <v>3134087614</v>
      </c>
      <c r="I4015" t="str">
        <f t="shared" si="313"/>
        <v>SAJLA KVAČILA</v>
      </c>
      <c r="J4015">
        <f t="shared" si="314"/>
        <v>22.357333333333333</v>
      </c>
      <c r="K4015" t="str">
        <f t="shared" si="315"/>
        <v/>
      </c>
    </row>
    <row r="4016" spans="1:11" x14ac:dyDescent="0.25">
      <c r="A4016" t="s">
        <v>7290</v>
      </c>
      <c r="B4016" s="1" t="s">
        <v>7291</v>
      </c>
      <c r="C4016" t="s">
        <v>3956</v>
      </c>
      <c r="D4016" t="s">
        <v>9</v>
      </c>
      <c r="E4016">
        <v>1</v>
      </c>
      <c r="F4016">
        <v>2223.36</v>
      </c>
      <c r="G4016" t="str">
        <f t="shared" si="312"/>
        <v>BLUEPRINTADD63839</v>
      </c>
      <c r="H4016" t="str">
        <f t="shared" si="316"/>
        <v>3134087625</v>
      </c>
      <c r="I4016" t="str">
        <f t="shared" si="313"/>
        <v>SAJLA KVAČILA</v>
      </c>
      <c r="J4016">
        <f t="shared" si="314"/>
        <v>18.528000000000002</v>
      </c>
      <c r="K4016" t="str">
        <f t="shared" si="315"/>
        <v/>
      </c>
    </row>
    <row r="4017" spans="1:11" x14ac:dyDescent="0.25">
      <c r="A4017" t="s">
        <v>7292</v>
      </c>
      <c r="B4017" s="1" t="s">
        <v>7293</v>
      </c>
      <c r="C4017" t="s">
        <v>3956</v>
      </c>
      <c r="D4017" t="s">
        <v>9</v>
      </c>
      <c r="E4017">
        <v>1</v>
      </c>
      <c r="F4017">
        <v>2380.8000000000002</v>
      </c>
      <c r="G4017" t="str">
        <f t="shared" si="312"/>
        <v>BLUEPRINTADD63841</v>
      </c>
      <c r="H4017" t="str">
        <f t="shared" si="316"/>
        <v>3134087232</v>
      </c>
      <c r="I4017" t="str">
        <f t="shared" si="313"/>
        <v>SAJLA KVAČILA</v>
      </c>
      <c r="J4017">
        <f t="shared" si="314"/>
        <v>19.84</v>
      </c>
      <c r="K4017" t="str">
        <f t="shared" si="315"/>
        <v/>
      </c>
    </row>
    <row r="4018" spans="1:11" x14ac:dyDescent="0.25">
      <c r="A4018" t="s">
        <v>7294</v>
      </c>
      <c r="B4018" s="1" t="s">
        <v>7295</v>
      </c>
      <c r="C4018" t="s">
        <v>3956</v>
      </c>
      <c r="D4018" t="s">
        <v>9</v>
      </c>
      <c r="E4018">
        <v>1</v>
      </c>
      <c r="F4018">
        <v>2446.08</v>
      </c>
      <c r="G4018" t="str">
        <f t="shared" si="312"/>
        <v>BLUEPRINTADD63843</v>
      </c>
      <c r="H4018" t="str">
        <f t="shared" si="316"/>
        <v>3134097202</v>
      </c>
      <c r="I4018" t="str">
        <f t="shared" si="313"/>
        <v>SAJLA KVAČILA</v>
      </c>
      <c r="J4018">
        <f t="shared" si="314"/>
        <v>20.384</v>
      </c>
      <c r="K4018" t="str">
        <f t="shared" si="315"/>
        <v/>
      </c>
    </row>
    <row r="4019" spans="1:11" x14ac:dyDescent="0.25">
      <c r="A4019" t="s">
        <v>7296</v>
      </c>
      <c r="B4019" s="1" t="s">
        <v>7297</v>
      </c>
      <c r="C4019" t="s">
        <v>3956</v>
      </c>
      <c r="D4019" t="s">
        <v>9</v>
      </c>
      <c r="E4019">
        <v>1</v>
      </c>
      <c r="F4019">
        <v>5355.52</v>
      </c>
      <c r="G4019" t="str">
        <f t="shared" si="312"/>
        <v>BLUEPRINTADD63845</v>
      </c>
      <c r="H4019" t="str">
        <f t="shared" si="316"/>
        <v>3134097403</v>
      </c>
      <c r="I4019" t="str">
        <f t="shared" si="313"/>
        <v>SAJLA KVAČILA</v>
      </c>
      <c r="J4019">
        <f t="shared" si="314"/>
        <v>44.629333333333335</v>
      </c>
      <c r="K4019" t="str">
        <f t="shared" si="315"/>
        <v/>
      </c>
    </row>
    <row r="4020" spans="1:11" x14ac:dyDescent="0.25">
      <c r="A4020" t="s">
        <v>7298</v>
      </c>
      <c r="B4020" s="1" t="s">
        <v>7299</v>
      </c>
      <c r="C4020" t="s">
        <v>3956</v>
      </c>
      <c r="D4020" t="s">
        <v>9</v>
      </c>
      <c r="E4020">
        <v>1</v>
      </c>
      <c r="F4020">
        <v>2492.16</v>
      </c>
      <c r="G4020" t="str">
        <f t="shared" si="312"/>
        <v>BLUEPRINTADD63846</v>
      </c>
      <c r="H4020" t="str">
        <f t="shared" si="316"/>
        <v>3134087D36</v>
      </c>
      <c r="I4020" t="str">
        <f t="shared" si="313"/>
        <v>SAJLA KVAČILA</v>
      </c>
      <c r="J4020">
        <f t="shared" si="314"/>
        <v>20.767999999999997</v>
      </c>
      <c r="K4020" t="str">
        <f t="shared" si="315"/>
        <v/>
      </c>
    </row>
    <row r="4021" spans="1:11" x14ac:dyDescent="0.25">
      <c r="A4021" t="s">
        <v>7300</v>
      </c>
      <c r="B4021" s="1" t="s">
        <v>7301</v>
      </c>
      <c r="C4021" t="s">
        <v>1436</v>
      </c>
      <c r="D4021" t="s">
        <v>1117</v>
      </c>
      <c r="E4021">
        <v>1</v>
      </c>
      <c r="F4021">
        <v>1157.1199999999999</v>
      </c>
      <c r="G4021" t="str">
        <f t="shared" si="312"/>
        <v>BLUEPRINTADD63901</v>
      </c>
      <c r="H4021" t="str">
        <f t="shared" si="316"/>
        <v>0437187303</v>
      </c>
      <c r="I4021" t="str">
        <f t="shared" si="313"/>
        <v>KRST KARDANA</v>
      </c>
      <c r="J4021">
        <f t="shared" si="314"/>
        <v>9.6426666666666652</v>
      </c>
      <c r="K4021" t="str">
        <f t="shared" si="315"/>
        <v/>
      </c>
    </row>
    <row r="4022" spans="1:11" x14ac:dyDescent="0.25">
      <c r="A4022" t="s">
        <v>7302</v>
      </c>
      <c r="B4022" s="1" t="s">
        <v>7303</v>
      </c>
      <c r="C4022" t="s">
        <v>1436</v>
      </c>
      <c r="D4022" t="s">
        <v>1117</v>
      </c>
      <c r="E4022">
        <v>1</v>
      </c>
      <c r="F4022">
        <v>849.92</v>
      </c>
      <c r="G4022" t="str">
        <f t="shared" si="312"/>
        <v>BLUEPRINTADD63902</v>
      </c>
      <c r="H4022" t="str">
        <f t="shared" si="316"/>
        <v>0437187503</v>
      </c>
      <c r="I4022" t="str">
        <f t="shared" si="313"/>
        <v>KRST KARDANA</v>
      </c>
      <c r="J4022">
        <f t="shared" si="314"/>
        <v>7.0826666666666664</v>
      </c>
      <c r="K4022" t="str">
        <f t="shared" si="315"/>
        <v/>
      </c>
    </row>
    <row r="4023" spans="1:11" x14ac:dyDescent="0.25">
      <c r="A4023" t="s">
        <v>7304</v>
      </c>
      <c r="B4023" s="1" t="s">
        <v>7305</v>
      </c>
      <c r="C4023" t="s">
        <v>1436</v>
      </c>
      <c r="D4023" t="s">
        <v>1117</v>
      </c>
      <c r="E4023">
        <v>1</v>
      </c>
      <c r="F4023">
        <v>1216</v>
      </c>
      <c r="G4023" t="str">
        <f t="shared" si="312"/>
        <v>BLUEPRINTADD63904</v>
      </c>
      <c r="H4023" t="str">
        <f t="shared" si="316"/>
        <v>0437187502</v>
      </c>
      <c r="I4023" t="str">
        <f t="shared" si="313"/>
        <v>KRST KARDANA</v>
      </c>
      <c r="J4023">
        <f t="shared" si="314"/>
        <v>10.133333333333333</v>
      </c>
      <c r="K4023" t="str">
        <f t="shared" si="315"/>
        <v/>
      </c>
    </row>
    <row r="4024" spans="1:11" x14ac:dyDescent="0.25">
      <c r="A4024" t="s">
        <v>7306</v>
      </c>
      <c r="B4024" s="1" t="s">
        <v>7307</v>
      </c>
      <c r="C4024" t="s">
        <v>1436</v>
      </c>
      <c r="D4024" t="s">
        <v>1117</v>
      </c>
      <c r="E4024">
        <v>1</v>
      </c>
      <c r="F4024">
        <v>1788.16</v>
      </c>
      <c r="G4024" t="str">
        <f t="shared" si="312"/>
        <v>BLUEPRINTADD63905</v>
      </c>
      <c r="H4024" t="str">
        <f t="shared" si="316"/>
        <v>04371B5030</v>
      </c>
      <c r="I4024" t="str">
        <f t="shared" si="313"/>
        <v>KRST KARDANA</v>
      </c>
      <c r="J4024">
        <f t="shared" si="314"/>
        <v>14.901333333333334</v>
      </c>
      <c r="K4024" t="str">
        <f t="shared" si="315"/>
        <v/>
      </c>
    </row>
    <row r="4025" spans="1:11" x14ac:dyDescent="0.25">
      <c r="A4025" t="s">
        <v>7308</v>
      </c>
      <c r="B4025" s="1" t="s">
        <v>43299</v>
      </c>
      <c r="C4025" t="s">
        <v>1449</v>
      </c>
      <c r="D4025" t="s">
        <v>9</v>
      </c>
      <c r="E4025">
        <v>1</v>
      </c>
      <c r="F4025">
        <v>1767.68</v>
      </c>
      <c r="G4025" t="str">
        <f t="shared" si="312"/>
        <v>BLUEPRINTADD64102</v>
      </c>
      <c r="H4025" t="str">
        <f t="shared" si="316"/>
        <v>449412011000</v>
      </c>
      <c r="I4025" t="str">
        <f t="shared" si="313"/>
        <v>KOČIONE PAPUČE</v>
      </c>
      <c r="J4025">
        <f t="shared" si="314"/>
        <v>14.730666666666668</v>
      </c>
      <c r="K4025" t="str">
        <f t="shared" si="315"/>
        <v/>
      </c>
    </row>
    <row r="4026" spans="1:11" x14ac:dyDescent="0.25">
      <c r="A4026" t="s">
        <v>7309</v>
      </c>
      <c r="B4026" s="1" t="s">
        <v>7310</v>
      </c>
      <c r="C4026" t="s">
        <v>1449</v>
      </c>
      <c r="D4026" t="s">
        <v>1117</v>
      </c>
      <c r="E4026">
        <v>1</v>
      </c>
      <c r="F4026">
        <v>2210.56</v>
      </c>
      <c r="G4026" t="str">
        <f t="shared" si="312"/>
        <v>BLUEPRINTADD64109</v>
      </c>
      <c r="H4026" t="str">
        <f t="shared" si="316"/>
        <v>0449587601</v>
      </c>
      <c r="I4026" t="str">
        <f t="shared" si="313"/>
        <v>KOČIONE PAPUČE</v>
      </c>
      <c r="J4026">
        <f t="shared" si="314"/>
        <v>18.421333333333333</v>
      </c>
      <c r="K4026" t="str">
        <f t="shared" si="315"/>
        <v/>
      </c>
    </row>
    <row r="4027" spans="1:11" x14ac:dyDescent="0.25">
      <c r="A4027" t="s">
        <v>7311</v>
      </c>
      <c r="B4027" s="1" t="s">
        <v>7312</v>
      </c>
      <c r="C4027" t="s">
        <v>1449</v>
      </c>
      <c r="D4027" t="s">
        <v>1117</v>
      </c>
      <c r="E4027">
        <v>1</v>
      </c>
      <c r="F4027">
        <v>1670.4</v>
      </c>
      <c r="G4027" t="str">
        <f t="shared" si="312"/>
        <v>BLUEPRINTADD64118</v>
      </c>
      <c r="H4027" t="str">
        <f t="shared" si="316"/>
        <v>0449587203</v>
      </c>
      <c r="I4027" t="str">
        <f t="shared" si="313"/>
        <v>KOČIONE PAPUČE</v>
      </c>
      <c r="J4027">
        <f t="shared" si="314"/>
        <v>13.92</v>
      </c>
      <c r="K4027" t="str">
        <f t="shared" si="315"/>
        <v/>
      </c>
    </row>
    <row r="4028" spans="1:11" x14ac:dyDescent="0.25">
      <c r="A4028" t="s">
        <v>7313</v>
      </c>
      <c r="B4028" s="1" t="s">
        <v>7314</v>
      </c>
      <c r="C4028" t="s">
        <v>1449</v>
      </c>
      <c r="D4028" t="s">
        <v>1117</v>
      </c>
      <c r="E4028">
        <v>1</v>
      </c>
      <c r="F4028">
        <v>1026.56</v>
      </c>
      <c r="G4028" t="str">
        <f t="shared" si="312"/>
        <v>BLUEPRINTADD64119</v>
      </c>
      <c r="H4028" t="str">
        <f t="shared" si="316"/>
        <v>0449587704</v>
      </c>
      <c r="I4028" t="str">
        <f t="shared" si="313"/>
        <v>KOČIONE PAPUČE</v>
      </c>
      <c r="J4028">
        <f t="shared" si="314"/>
        <v>8.554666666666666</v>
      </c>
      <c r="K4028" t="str">
        <f t="shared" si="315"/>
        <v/>
      </c>
    </row>
    <row r="4029" spans="1:11" x14ac:dyDescent="0.25">
      <c r="A4029" t="s">
        <v>7315</v>
      </c>
      <c r="B4029" s="1" t="s">
        <v>7316</v>
      </c>
      <c r="C4029" t="s">
        <v>1449</v>
      </c>
      <c r="D4029" t="s">
        <v>1117</v>
      </c>
      <c r="E4029">
        <v>1</v>
      </c>
      <c r="F4029">
        <v>945.92</v>
      </c>
      <c r="G4029" t="str">
        <f t="shared" si="312"/>
        <v>BLUEPRINTADD64120</v>
      </c>
      <c r="H4029" t="str">
        <f t="shared" si="316"/>
        <v>5320069G11</v>
      </c>
      <c r="I4029" t="str">
        <f t="shared" si="313"/>
        <v>KOČIONE PAPUČE</v>
      </c>
      <c r="J4029">
        <f t="shared" si="314"/>
        <v>7.8826666666666663</v>
      </c>
      <c r="K4029" t="str">
        <f t="shared" si="315"/>
        <v/>
      </c>
    </row>
    <row r="4030" spans="1:11" x14ac:dyDescent="0.25">
      <c r="A4030" t="s">
        <v>7317</v>
      </c>
      <c r="B4030" s="1" t="s">
        <v>7318</v>
      </c>
      <c r="C4030" t="s">
        <v>1449</v>
      </c>
      <c r="D4030" t="s">
        <v>1117</v>
      </c>
      <c r="E4030">
        <v>1</v>
      </c>
      <c r="F4030">
        <v>1491.2</v>
      </c>
      <c r="G4030" t="str">
        <f t="shared" si="312"/>
        <v>BLUEPRINTADD64121</v>
      </c>
      <c r="H4030" t="str">
        <f t="shared" si="316"/>
        <v>0449587215</v>
      </c>
      <c r="I4030" t="str">
        <f t="shared" si="313"/>
        <v>KOČIONE PAPUČE</v>
      </c>
      <c r="J4030">
        <f t="shared" si="314"/>
        <v>12.426666666666668</v>
      </c>
      <c r="K4030" t="str">
        <f t="shared" si="315"/>
        <v/>
      </c>
    </row>
    <row r="4031" spans="1:11" x14ac:dyDescent="0.25">
      <c r="A4031" t="s">
        <v>7319</v>
      </c>
      <c r="B4031" s="1" t="s">
        <v>7320</v>
      </c>
      <c r="C4031" t="s">
        <v>1449</v>
      </c>
      <c r="D4031" t="s">
        <v>1117</v>
      </c>
      <c r="E4031">
        <v>1</v>
      </c>
      <c r="F4031">
        <v>1446.4</v>
      </c>
      <c r="G4031" t="str">
        <f t="shared" si="312"/>
        <v>BLUEPRINTADD64123</v>
      </c>
      <c r="H4031" t="str">
        <f t="shared" si="316"/>
        <v>0449597201</v>
      </c>
      <c r="I4031" t="str">
        <f t="shared" si="313"/>
        <v>KOČIONE PAPUČE</v>
      </c>
      <c r="J4031">
        <f t="shared" si="314"/>
        <v>12.053333333333335</v>
      </c>
      <c r="K4031" t="str">
        <f t="shared" si="315"/>
        <v/>
      </c>
    </row>
    <row r="4032" spans="1:11" x14ac:dyDescent="0.25">
      <c r="A4032" t="s">
        <v>7321</v>
      </c>
      <c r="B4032" s="1" t="s">
        <v>7322</v>
      </c>
      <c r="C4032" t="s">
        <v>1449</v>
      </c>
      <c r="D4032" t="s">
        <v>1117</v>
      </c>
      <c r="E4032">
        <v>1</v>
      </c>
      <c r="F4032">
        <v>3531.52</v>
      </c>
      <c r="G4032" t="str">
        <f t="shared" si="312"/>
        <v>BLUEPRINTADD64124</v>
      </c>
      <c r="H4032" t="str">
        <f t="shared" si="316"/>
        <v>0449587609</v>
      </c>
      <c r="I4032" t="str">
        <f t="shared" si="313"/>
        <v>KOČIONE PAPUČE</v>
      </c>
      <c r="J4032">
        <f t="shared" si="314"/>
        <v>29.429333333333332</v>
      </c>
      <c r="K4032" t="str">
        <f t="shared" si="315"/>
        <v/>
      </c>
    </row>
    <row r="4033" spans="1:11" x14ac:dyDescent="0.25">
      <c r="A4033" t="s">
        <v>7323</v>
      </c>
      <c r="B4033" s="1" t="s">
        <v>7324</v>
      </c>
      <c r="C4033" t="s">
        <v>1449</v>
      </c>
      <c r="D4033" t="s">
        <v>1117</v>
      </c>
      <c r="E4033">
        <v>1</v>
      </c>
      <c r="F4033">
        <v>1340.16</v>
      </c>
      <c r="G4033" t="str">
        <f t="shared" si="312"/>
        <v>BLUEPRINTADD64126</v>
      </c>
      <c r="H4033" t="str">
        <f t="shared" si="316"/>
        <v>0449597206</v>
      </c>
      <c r="I4033" t="str">
        <f t="shared" si="313"/>
        <v>KOČIONE PAPUČE</v>
      </c>
      <c r="J4033">
        <f t="shared" si="314"/>
        <v>11.168000000000001</v>
      </c>
      <c r="K4033" t="str">
        <f t="shared" si="315"/>
        <v/>
      </c>
    </row>
    <row r="4034" spans="1:11" x14ac:dyDescent="0.25">
      <c r="A4034" t="s">
        <v>7325</v>
      </c>
      <c r="B4034" s="1" t="s">
        <v>7326</v>
      </c>
      <c r="C4034" t="s">
        <v>1449</v>
      </c>
      <c r="D4034" t="s">
        <v>1117</v>
      </c>
      <c r="E4034">
        <v>1</v>
      </c>
      <c r="F4034">
        <v>2190.08</v>
      </c>
      <c r="G4034" t="str">
        <f t="shared" si="312"/>
        <v>BLUEPRINTADD64127</v>
      </c>
      <c r="H4034" t="str">
        <f t="shared" si="316"/>
        <v>0449597502000</v>
      </c>
      <c r="I4034" t="str">
        <f t="shared" si="313"/>
        <v>KOČIONE PAPUČE</v>
      </c>
      <c r="J4034">
        <f t="shared" si="314"/>
        <v>18.250666666666667</v>
      </c>
      <c r="K4034" t="str">
        <f t="shared" si="315"/>
        <v/>
      </c>
    </row>
    <row r="4035" spans="1:11" x14ac:dyDescent="0.25">
      <c r="A4035" t="s">
        <v>7327</v>
      </c>
      <c r="C4035" t="s">
        <v>4034</v>
      </c>
      <c r="D4035" t="s">
        <v>1117</v>
      </c>
      <c r="E4035">
        <v>1</v>
      </c>
      <c r="F4035">
        <v>3329.28</v>
      </c>
      <c r="G4035" t="str">
        <f t="shared" ref="G4035:G4098" si="317">"BLUEPRINT"&amp;A4035</f>
        <v>BLUEPRINTADD64128</v>
      </c>
      <c r="H4035" t="str">
        <f t="shared" si="316"/>
        <v>ADD64128</v>
      </c>
      <c r="I4035" t="str">
        <f t="shared" ref="I4035:I4098" si="318">UPPER(C4035)</f>
        <v>SET KOČIONIH PAPUČA</v>
      </c>
      <c r="J4035">
        <f t="shared" ref="J4035:J4098" si="319">F4035/120</f>
        <v>27.744000000000003</v>
      </c>
      <c r="K4035" t="str">
        <f t="shared" ref="K4035:K4098" si="320">IF(E4035&gt;1,"nesto", "")</f>
        <v/>
      </c>
    </row>
    <row r="4036" spans="1:11" x14ac:dyDescent="0.25">
      <c r="A4036" t="s">
        <v>7328</v>
      </c>
      <c r="B4036" s="1" t="s">
        <v>7329</v>
      </c>
      <c r="C4036" t="s">
        <v>1449</v>
      </c>
      <c r="D4036" t="s">
        <v>9</v>
      </c>
      <c r="E4036">
        <v>1</v>
      </c>
      <c r="F4036">
        <v>2691.84</v>
      </c>
      <c r="G4036" t="str">
        <f t="shared" si="317"/>
        <v>BLUEPRINTADD64129</v>
      </c>
      <c r="H4036" t="str">
        <f t="shared" si="316"/>
        <v>04495B2220</v>
      </c>
      <c r="I4036" t="str">
        <f t="shared" si="318"/>
        <v>KOČIONE PAPUČE</v>
      </c>
      <c r="J4036">
        <f t="shared" si="319"/>
        <v>22.432000000000002</v>
      </c>
      <c r="K4036" t="str">
        <f t="shared" si="320"/>
        <v/>
      </c>
    </row>
    <row r="4037" spans="1:11" x14ac:dyDescent="0.25">
      <c r="A4037" t="s">
        <v>7330</v>
      </c>
      <c r="B4037" s="1" t="s">
        <v>7331</v>
      </c>
      <c r="C4037" t="s">
        <v>4034</v>
      </c>
      <c r="D4037" t="s">
        <v>1117</v>
      </c>
      <c r="E4037">
        <v>1</v>
      </c>
      <c r="F4037">
        <v>1794.56</v>
      </c>
      <c r="G4037" t="str">
        <f t="shared" si="317"/>
        <v>BLUEPRINTADD64130</v>
      </c>
      <c r="H4037" t="str">
        <f t="shared" si="316"/>
        <v>0449587Z01</v>
      </c>
      <c r="I4037" t="str">
        <f t="shared" si="318"/>
        <v>SET KOČIONIH PAPUČA</v>
      </c>
      <c r="J4037">
        <f t="shared" si="319"/>
        <v>14.954666666666666</v>
      </c>
      <c r="K4037" t="str">
        <f t="shared" si="320"/>
        <v/>
      </c>
    </row>
    <row r="4038" spans="1:11" x14ac:dyDescent="0.25">
      <c r="A4038" t="s">
        <v>7332</v>
      </c>
      <c r="B4038" s="1" t="s">
        <v>7333</v>
      </c>
      <c r="C4038" t="s">
        <v>1487</v>
      </c>
      <c r="D4038" t="s">
        <v>1117</v>
      </c>
      <c r="E4038">
        <v>1</v>
      </c>
      <c r="F4038">
        <v>1382.4</v>
      </c>
      <c r="G4038" t="str">
        <f t="shared" si="317"/>
        <v>BLUEPRINTADD64207</v>
      </c>
      <c r="H4038" t="str">
        <f t="shared" si="316"/>
        <v>0449187706</v>
      </c>
      <c r="I4038" t="str">
        <f t="shared" si="318"/>
        <v>SET KOČIONIH OBLOGA</v>
      </c>
      <c r="J4038">
        <f t="shared" si="319"/>
        <v>11.520000000000001</v>
      </c>
      <c r="K4038" t="str">
        <f t="shared" si="320"/>
        <v/>
      </c>
    </row>
    <row r="4039" spans="1:11" x14ac:dyDescent="0.25">
      <c r="A4039" t="s">
        <v>7334</v>
      </c>
      <c r="B4039" s="1" t="s">
        <v>7335</v>
      </c>
      <c r="C4039" t="s">
        <v>1487</v>
      </c>
      <c r="D4039" t="s">
        <v>1117</v>
      </c>
      <c r="E4039">
        <v>1</v>
      </c>
      <c r="F4039">
        <v>1656.32</v>
      </c>
      <c r="G4039" t="str">
        <f t="shared" si="317"/>
        <v>BLUEPRINTADD64210</v>
      </c>
      <c r="H4039" t="str">
        <f t="shared" si="316"/>
        <v>0449160060</v>
      </c>
      <c r="I4039" t="str">
        <f t="shared" si="318"/>
        <v>SET KOČIONIH OBLOGA</v>
      </c>
      <c r="J4039">
        <f t="shared" si="319"/>
        <v>13.802666666666665</v>
      </c>
      <c r="K4039" t="str">
        <f t="shared" si="320"/>
        <v/>
      </c>
    </row>
    <row r="4040" spans="1:11" x14ac:dyDescent="0.25">
      <c r="A4040" t="s">
        <v>7336</v>
      </c>
      <c r="B4040" s="1" t="s">
        <v>7337</v>
      </c>
      <c r="C4040" t="s">
        <v>1487</v>
      </c>
      <c r="D4040" t="s">
        <v>1117</v>
      </c>
      <c r="E4040">
        <v>1</v>
      </c>
      <c r="F4040">
        <v>1173.76</v>
      </c>
      <c r="G4040" t="str">
        <f t="shared" si="317"/>
        <v>BLUEPRINTADD64219</v>
      </c>
      <c r="H4040" t="str">
        <f t="shared" si="316"/>
        <v>0449187613</v>
      </c>
      <c r="I4040" t="str">
        <f t="shared" si="318"/>
        <v>SET KOČIONIH OBLOGA</v>
      </c>
      <c r="J4040">
        <f t="shared" si="319"/>
        <v>9.7813333333333325</v>
      </c>
      <c r="K4040" t="str">
        <f t="shared" si="320"/>
        <v/>
      </c>
    </row>
    <row r="4041" spans="1:11" x14ac:dyDescent="0.25">
      <c r="A4041" t="s">
        <v>7338</v>
      </c>
      <c r="B4041" s="1" t="s">
        <v>7339</v>
      </c>
      <c r="C4041" t="s">
        <v>1487</v>
      </c>
      <c r="D4041" t="s">
        <v>1117</v>
      </c>
      <c r="E4041">
        <v>1</v>
      </c>
      <c r="F4041">
        <v>1507.84</v>
      </c>
      <c r="G4041" t="str">
        <f t="shared" si="317"/>
        <v>BLUEPRINTADD64220</v>
      </c>
      <c r="H4041" t="str">
        <f t="shared" si="316"/>
        <v>0449187724</v>
      </c>
      <c r="I4041" t="str">
        <f t="shared" si="318"/>
        <v>SET KOČIONIH OBLOGA</v>
      </c>
      <c r="J4041">
        <f t="shared" si="319"/>
        <v>12.565333333333333</v>
      </c>
      <c r="K4041" t="str">
        <f t="shared" si="320"/>
        <v/>
      </c>
    </row>
    <row r="4042" spans="1:11" x14ac:dyDescent="0.25">
      <c r="A4042" t="s">
        <v>7340</v>
      </c>
      <c r="B4042" s="1" t="s">
        <v>7341</v>
      </c>
      <c r="C4042" t="s">
        <v>1487</v>
      </c>
      <c r="D4042" t="s">
        <v>1117</v>
      </c>
      <c r="E4042">
        <v>1</v>
      </c>
      <c r="F4042">
        <v>1190.4000000000001</v>
      </c>
      <c r="G4042" t="str">
        <f t="shared" si="317"/>
        <v>BLUEPRINTADD64221</v>
      </c>
      <c r="H4042" t="str">
        <f t="shared" si="316"/>
        <v>0449187226000</v>
      </c>
      <c r="I4042" t="str">
        <f t="shared" si="318"/>
        <v>SET KOČIONIH OBLOGA</v>
      </c>
      <c r="J4042">
        <f t="shared" si="319"/>
        <v>9.92</v>
      </c>
      <c r="K4042" t="str">
        <f t="shared" si="320"/>
        <v/>
      </c>
    </row>
    <row r="4043" spans="1:11" x14ac:dyDescent="0.25">
      <c r="A4043" t="s">
        <v>7342</v>
      </c>
      <c r="B4043" s="1" t="s">
        <v>7343</v>
      </c>
      <c r="C4043" t="s">
        <v>1487</v>
      </c>
      <c r="D4043" t="s">
        <v>1117</v>
      </c>
      <c r="E4043">
        <v>1</v>
      </c>
      <c r="F4043">
        <v>1293.75</v>
      </c>
      <c r="G4043" t="str">
        <f t="shared" si="317"/>
        <v>BLUEPRINTADD64222</v>
      </c>
      <c r="H4043" t="str">
        <f t="shared" si="316"/>
        <v>0449187401</v>
      </c>
      <c r="I4043" t="str">
        <f t="shared" si="318"/>
        <v>SET KOČIONIH OBLOGA</v>
      </c>
      <c r="J4043">
        <f t="shared" si="319"/>
        <v>10.78125</v>
      </c>
      <c r="K4043" t="str">
        <f t="shared" si="320"/>
        <v/>
      </c>
    </row>
    <row r="4044" spans="1:11" x14ac:dyDescent="0.25">
      <c r="A4044" t="s">
        <v>7344</v>
      </c>
      <c r="B4044" s="1" t="s">
        <v>7345</v>
      </c>
      <c r="C4044" t="s">
        <v>1487</v>
      </c>
      <c r="D4044" t="s">
        <v>1117</v>
      </c>
      <c r="E4044">
        <v>1</v>
      </c>
      <c r="F4044">
        <v>858.88</v>
      </c>
      <c r="G4044" t="str">
        <f t="shared" si="317"/>
        <v>BLUEPRINTADD64223</v>
      </c>
      <c r="H4044" t="str">
        <f t="shared" si="316"/>
        <v>04491B5050</v>
      </c>
      <c r="I4044" t="str">
        <f t="shared" si="318"/>
        <v>SET KOČIONIH OBLOGA</v>
      </c>
      <c r="J4044">
        <f t="shared" si="319"/>
        <v>7.1573333333333329</v>
      </c>
      <c r="K4044" t="str">
        <f t="shared" si="320"/>
        <v/>
      </c>
    </row>
    <row r="4045" spans="1:11" x14ac:dyDescent="0.25">
      <c r="A4045" t="s">
        <v>7346</v>
      </c>
      <c r="B4045" s="1" t="s">
        <v>7347</v>
      </c>
      <c r="C4045" t="s">
        <v>1487</v>
      </c>
      <c r="D4045" t="s">
        <v>1117</v>
      </c>
      <c r="E4045">
        <v>1</v>
      </c>
      <c r="F4045">
        <v>787.2</v>
      </c>
      <c r="G4045" t="str">
        <f t="shared" si="317"/>
        <v>BLUEPRINTADD64227</v>
      </c>
      <c r="H4045" t="str">
        <f t="shared" si="316"/>
        <v>0449187217</v>
      </c>
      <c r="I4045" t="str">
        <f t="shared" si="318"/>
        <v>SET KOČIONIH OBLOGA</v>
      </c>
      <c r="J4045">
        <f t="shared" si="319"/>
        <v>6.5600000000000005</v>
      </c>
      <c r="K4045" t="str">
        <f t="shared" si="320"/>
        <v/>
      </c>
    </row>
    <row r="4046" spans="1:11" x14ac:dyDescent="0.25">
      <c r="A4046" t="s">
        <v>7348</v>
      </c>
      <c r="B4046" s="1" t="s">
        <v>7349</v>
      </c>
      <c r="C4046" t="s">
        <v>1487</v>
      </c>
      <c r="D4046" t="s">
        <v>1117</v>
      </c>
      <c r="E4046">
        <v>1</v>
      </c>
      <c r="F4046">
        <v>1492.48</v>
      </c>
      <c r="G4046" t="str">
        <f t="shared" si="317"/>
        <v>BLUEPRINTADD64228</v>
      </c>
      <c r="H4046" t="str">
        <f t="shared" si="316"/>
        <v>AT040KE118</v>
      </c>
      <c r="I4046" t="str">
        <f t="shared" si="318"/>
        <v>SET KOČIONIH OBLOGA</v>
      </c>
      <c r="J4046">
        <f t="shared" si="319"/>
        <v>12.437333333333333</v>
      </c>
      <c r="K4046" t="str">
        <f t="shared" si="320"/>
        <v/>
      </c>
    </row>
    <row r="4047" spans="1:11" x14ac:dyDescent="0.25">
      <c r="A4047" t="s">
        <v>7350</v>
      </c>
      <c r="B4047" s="1" t="s">
        <v>7351</v>
      </c>
      <c r="C4047" t="s">
        <v>1487</v>
      </c>
      <c r="D4047" t="s">
        <v>1117</v>
      </c>
      <c r="E4047">
        <v>1</v>
      </c>
      <c r="F4047">
        <v>864</v>
      </c>
      <c r="G4047" t="str">
        <f t="shared" si="317"/>
        <v>BLUEPRINTADD64229</v>
      </c>
      <c r="H4047" t="str">
        <f t="shared" si="316"/>
        <v>0449187227</v>
      </c>
      <c r="I4047" t="str">
        <f t="shared" si="318"/>
        <v>SET KOČIONIH OBLOGA</v>
      </c>
      <c r="J4047">
        <f t="shared" si="319"/>
        <v>7.2</v>
      </c>
      <c r="K4047" t="str">
        <f t="shared" si="320"/>
        <v/>
      </c>
    </row>
    <row r="4048" spans="1:11" x14ac:dyDescent="0.25">
      <c r="A4048" t="s">
        <v>7352</v>
      </c>
      <c r="B4048" s="1" t="s">
        <v>7353</v>
      </c>
      <c r="C4048" t="s">
        <v>1487</v>
      </c>
      <c r="D4048" t="s">
        <v>1117</v>
      </c>
      <c r="E4048">
        <v>1</v>
      </c>
      <c r="F4048">
        <v>879.36</v>
      </c>
      <c r="G4048" t="str">
        <f t="shared" si="317"/>
        <v>BLUEPRINTADD64230</v>
      </c>
      <c r="H4048" t="str">
        <f t="shared" si="316"/>
        <v>0449197502</v>
      </c>
      <c r="I4048" t="str">
        <f t="shared" si="318"/>
        <v>SET KOČIONIH OBLOGA</v>
      </c>
      <c r="J4048">
        <f t="shared" si="319"/>
        <v>7.3280000000000003</v>
      </c>
      <c r="K4048" t="str">
        <f t="shared" si="320"/>
        <v/>
      </c>
    </row>
    <row r="4049" spans="1:11" x14ac:dyDescent="0.25">
      <c r="A4049" t="s">
        <v>7354</v>
      </c>
      <c r="B4049" s="1" t="s">
        <v>7355</v>
      </c>
      <c r="C4049" t="s">
        <v>1487</v>
      </c>
      <c r="D4049" t="s">
        <v>1117</v>
      </c>
      <c r="E4049">
        <v>1</v>
      </c>
      <c r="F4049">
        <v>2332.16</v>
      </c>
      <c r="G4049" t="str">
        <f t="shared" si="317"/>
        <v>BLUEPRINTADD64232</v>
      </c>
      <c r="H4049" t="str">
        <f t="shared" si="316"/>
        <v>0449197206</v>
      </c>
      <c r="I4049" t="str">
        <f t="shared" si="318"/>
        <v>SET KOČIONIH OBLOGA</v>
      </c>
      <c r="J4049">
        <f t="shared" si="319"/>
        <v>19.434666666666665</v>
      </c>
      <c r="K4049" t="str">
        <f t="shared" si="320"/>
        <v/>
      </c>
    </row>
    <row r="4050" spans="1:11" x14ac:dyDescent="0.25">
      <c r="A4050" t="s">
        <v>7356</v>
      </c>
      <c r="B4050" s="1" t="s">
        <v>7357</v>
      </c>
      <c r="C4050" t="s">
        <v>1487</v>
      </c>
      <c r="D4050" t="s">
        <v>1117</v>
      </c>
      <c r="E4050">
        <v>1</v>
      </c>
      <c r="F4050">
        <v>1443.84</v>
      </c>
      <c r="G4050" t="str">
        <f t="shared" si="317"/>
        <v>BLUEPRINTADD64233</v>
      </c>
      <c r="H4050" t="str">
        <f t="shared" si="316"/>
        <v>04491B1010</v>
      </c>
      <c r="I4050" t="str">
        <f t="shared" si="318"/>
        <v>SET KOČIONIH OBLOGA</v>
      </c>
      <c r="J4050">
        <f t="shared" si="319"/>
        <v>12.032</v>
      </c>
      <c r="K4050" t="str">
        <f t="shared" si="320"/>
        <v/>
      </c>
    </row>
    <row r="4051" spans="1:11" x14ac:dyDescent="0.25">
      <c r="A4051" t="s">
        <v>7358</v>
      </c>
      <c r="B4051" s="1" t="s">
        <v>7359</v>
      </c>
      <c r="C4051" t="s">
        <v>1487</v>
      </c>
      <c r="D4051" t="s">
        <v>1117</v>
      </c>
      <c r="E4051">
        <v>1</v>
      </c>
      <c r="F4051">
        <v>3498.24</v>
      </c>
      <c r="G4051" t="str">
        <f t="shared" si="317"/>
        <v>BLUEPRINTADD64234</v>
      </c>
      <c r="H4051" t="str">
        <f t="shared" si="316"/>
        <v>04465B1190</v>
      </c>
      <c r="I4051" t="str">
        <f t="shared" si="318"/>
        <v>SET KOČIONIH OBLOGA</v>
      </c>
      <c r="J4051">
        <f t="shared" si="319"/>
        <v>29.151999999999997</v>
      </c>
      <c r="K4051" t="str">
        <f t="shared" si="320"/>
        <v/>
      </c>
    </row>
    <row r="4052" spans="1:11" x14ac:dyDescent="0.25">
      <c r="A4052" t="s">
        <v>7360</v>
      </c>
      <c r="B4052" s="1" t="s">
        <v>7361</v>
      </c>
      <c r="C4052" t="s">
        <v>1487</v>
      </c>
      <c r="D4052" t="s">
        <v>1117</v>
      </c>
      <c r="E4052">
        <v>1</v>
      </c>
      <c r="F4052">
        <v>1168.6400000000001</v>
      </c>
      <c r="G4052" t="str">
        <f t="shared" si="317"/>
        <v>BLUEPRINTADD64235</v>
      </c>
      <c r="H4052" t="str">
        <f t="shared" si="316"/>
        <v>0449197212</v>
      </c>
      <c r="I4052" t="str">
        <f t="shared" si="318"/>
        <v>SET KOČIONIH OBLOGA</v>
      </c>
      <c r="J4052">
        <f t="shared" si="319"/>
        <v>9.738666666666667</v>
      </c>
      <c r="K4052" t="str">
        <f t="shared" si="320"/>
        <v/>
      </c>
    </row>
    <row r="4053" spans="1:11" x14ac:dyDescent="0.25">
      <c r="A4053" t="s">
        <v>7362</v>
      </c>
      <c r="B4053" s="1" t="s">
        <v>7363</v>
      </c>
      <c r="C4053" t="s">
        <v>1600</v>
      </c>
      <c r="D4053" t="s">
        <v>9</v>
      </c>
      <c r="E4053">
        <v>1</v>
      </c>
      <c r="F4053">
        <v>1908.48</v>
      </c>
      <c r="G4053" t="str">
        <f t="shared" si="317"/>
        <v>BLUEPRINTADD64305</v>
      </c>
      <c r="H4053" t="str">
        <f t="shared" si="316"/>
        <v>4351287603</v>
      </c>
      <c r="I4053" t="str">
        <f t="shared" si="318"/>
        <v>KOČIONI DISK</v>
      </c>
      <c r="J4053">
        <f t="shared" si="319"/>
        <v>15.904</v>
      </c>
      <c r="K4053" t="str">
        <f t="shared" si="320"/>
        <v/>
      </c>
    </row>
    <row r="4054" spans="1:11" x14ac:dyDescent="0.25">
      <c r="A4054" t="s">
        <v>7364</v>
      </c>
      <c r="B4054" s="1" t="s">
        <v>7365</v>
      </c>
      <c r="C4054" t="s">
        <v>1600</v>
      </c>
      <c r="D4054" t="s">
        <v>9</v>
      </c>
      <c r="E4054">
        <v>1</v>
      </c>
      <c r="F4054">
        <v>1162.24</v>
      </c>
      <c r="G4054" t="str">
        <f t="shared" si="317"/>
        <v>BLUEPRINTADD64306</v>
      </c>
      <c r="H4054" t="str">
        <f t="shared" si="316"/>
        <v>4351287216</v>
      </c>
      <c r="I4054" t="str">
        <f t="shared" si="318"/>
        <v>KOČIONI DISK</v>
      </c>
      <c r="J4054">
        <f t="shared" si="319"/>
        <v>9.6853333333333342</v>
      </c>
      <c r="K4054" t="str">
        <f t="shared" si="320"/>
        <v/>
      </c>
    </row>
    <row r="4055" spans="1:11" x14ac:dyDescent="0.25">
      <c r="A4055" t="s">
        <v>7366</v>
      </c>
      <c r="B4055" s="1" t="s">
        <v>7367</v>
      </c>
      <c r="C4055" t="s">
        <v>1600</v>
      </c>
      <c r="D4055" t="s">
        <v>9</v>
      </c>
      <c r="E4055">
        <v>1</v>
      </c>
      <c r="F4055">
        <v>1497.6</v>
      </c>
      <c r="G4055" t="str">
        <f t="shared" si="317"/>
        <v>BLUEPRINTADD64310</v>
      </c>
      <c r="H4055" t="str">
        <f t="shared" si="316"/>
        <v>4351287605</v>
      </c>
      <c r="I4055" t="str">
        <f t="shared" si="318"/>
        <v>KOČIONI DISK</v>
      </c>
      <c r="J4055">
        <f t="shared" si="319"/>
        <v>12.479999999999999</v>
      </c>
      <c r="K4055" t="str">
        <f t="shared" si="320"/>
        <v/>
      </c>
    </row>
    <row r="4056" spans="1:11" x14ac:dyDescent="0.25">
      <c r="A4056" t="s">
        <v>7368</v>
      </c>
      <c r="B4056" s="1" t="s">
        <v>7369</v>
      </c>
      <c r="C4056" t="s">
        <v>1600</v>
      </c>
      <c r="D4056" t="s">
        <v>9</v>
      </c>
      <c r="E4056">
        <v>1</v>
      </c>
      <c r="F4056">
        <v>22840.32</v>
      </c>
      <c r="G4056" t="str">
        <f t="shared" si="317"/>
        <v>BLUEPRINTADD64312</v>
      </c>
      <c r="H4056" t="str">
        <f t="shared" si="316"/>
        <v>4240387705</v>
      </c>
      <c r="I4056" t="str">
        <f t="shared" si="318"/>
        <v>KOČIONI DISK</v>
      </c>
      <c r="J4056">
        <f t="shared" si="319"/>
        <v>190.33599999999998</v>
      </c>
      <c r="K4056" t="str">
        <f t="shared" si="320"/>
        <v/>
      </c>
    </row>
    <row r="4057" spans="1:11" x14ac:dyDescent="0.25">
      <c r="A4057" t="s">
        <v>7370</v>
      </c>
      <c r="B4057" s="1" t="s">
        <v>7371</v>
      </c>
      <c r="C4057" t="s">
        <v>1600</v>
      </c>
      <c r="D4057" t="s">
        <v>9</v>
      </c>
      <c r="E4057">
        <v>1</v>
      </c>
      <c r="F4057">
        <v>1006.08</v>
      </c>
      <c r="G4057" t="str">
        <f t="shared" si="317"/>
        <v>BLUEPRINTADD64314</v>
      </c>
      <c r="H4057" t="str">
        <f t="shared" si="316"/>
        <v>4351287723</v>
      </c>
      <c r="I4057" t="str">
        <f t="shared" si="318"/>
        <v>KOČIONI DISK</v>
      </c>
      <c r="J4057">
        <f t="shared" si="319"/>
        <v>8.3840000000000003</v>
      </c>
      <c r="K4057" t="str">
        <f t="shared" si="320"/>
        <v/>
      </c>
    </row>
    <row r="4058" spans="1:11" x14ac:dyDescent="0.25">
      <c r="A4058" t="s">
        <v>7372</v>
      </c>
      <c r="B4058" s="1" t="s">
        <v>7373</v>
      </c>
      <c r="C4058" t="s">
        <v>1600</v>
      </c>
      <c r="D4058" t="s">
        <v>9</v>
      </c>
      <c r="E4058">
        <v>1</v>
      </c>
      <c r="F4058">
        <v>1063.68</v>
      </c>
      <c r="G4058" t="str">
        <f t="shared" si="317"/>
        <v>BLUEPRINTADD64315</v>
      </c>
      <c r="H4058" t="str">
        <f t="shared" si="316"/>
        <v>4351287722</v>
      </c>
      <c r="I4058" t="str">
        <f t="shared" si="318"/>
        <v>KOČIONI DISK</v>
      </c>
      <c r="J4058">
        <f t="shared" si="319"/>
        <v>8.8640000000000008</v>
      </c>
      <c r="K4058" t="str">
        <f t="shared" si="320"/>
        <v/>
      </c>
    </row>
    <row r="4059" spans="1:11" x14ac:dyDescent="0.25">
      <c r="A4059" t="s">
        <v>7374</v>
      </c>
      <c r="B4059" s="1" t="s">
        <v>7375</v>
      </c>
      <c r="C4059" t="s">
        <v>1600</v>
      </c>
      <c r="D4059" t="s">
        <v>9</v>
      </c>
      <c r="E4059">
        <v>1</v>
      </c>
      <c r="F4059">
        <v>16586.240000000002</v>
      </c>
      <c r="G4059" t="str">
        <f t="shared" si="317"/>
        <v>BLUEPRINTADD64316</v>
      </c>
      <c r="H4059" t="str">
        <f t="shared" si="316"/>
        <v>4243187717</v>
      </c>
      <c r="I4059" t="str">
        <f t="shared" si="318"/>
        <v>KOČIONI DISK</v>
      </c>
      <c r="J4059">
        <f t="shared" si="319"/>
        <v>138.21866666666668</v>
      </c>
      <c r="K4059" t="str">
        <f t="shared" si="320"/>
        <v/>
      </c>
    </row>
    <row r="4060" spans="1:11" x14ac:dyDescent="0.25">
      <c r="A4060" t="s">
        <v>7376</v>
      </c>
      <c r="B4060" s="1" t="s">
        <v>7377</v>
      </c>
      <c r="C4060" t="s">
        <v>1600</v>
      </c>
      <c r="D4060" t="s">
        <v>9</v>
      </c>
      <c r="E4060">
        <v>1</v>
      </c>
      <c r="F4060">
        <v>1015.04</v>
      </c>
      <c r="G4060" t="str">
        <f t="shared" si="317"/>
        <v>BLUEPRINTADD64320</v>
      </c>
      <c r="H4060" t="str">
        <f t="shared" si="316"/>
        <v>4351297204</v>
      </c>
      <c r="I4060" t="str">
        <f t="shared" si="318"/>
        <v>KOČIONI DISK</v>
      </c>
      <c r="J4060">
        <f t="shared" si="319"/>
        <v>8.4586666666666659</v>
      </c>
      <c r="K4060" t="str">
        <f t="shared" si="320"/>
        <v/>
      </c>
    </row>
    <row r="4061" spans="1:11" x14ac:dyDescent="0.25">
      <c r="A4061" t="s">
        <v>7378</v>
      </c>
      <c r="B4061" s="1" t="s">
        <v>7379</v>
      </c>
      <c r="C4061" t="s">
        <v>1600</v>
      </c>
      <c r="D4061" t="s">
        <v>9</v>
      </c>
      <c r="E4061">
        <v>1</v>
      </c>
      <c r="F4061">
        <v>1647.36</v>
      </c>
      <c r="G4061" t="str">
        <f t="shared" si="317"/>
        <v>BLUEPRINTADD64321</v>
      </c>
      <c r="H4061" t="str">
        <f t="shared" si="316"/>
        <v>4351287402</v>
      </c>
      <c r="I4061" t="str">
        <f t="shared" si="318"/>
        <v>KOČIONI DISK</v>
      </c>
      <c r="J4061">
        <f t="shared" si="319"/>
        <v>13.728</v>
      </c>
      <c r="K4061" t="str">
        <f t="shared" si="320"/>
        <v/>
      </c>
    </row>
    <row r="4062" spans="1:11" x14ac:dyDescent="0.25">
      <c r="A4062" t="s">
        <v>7380</v>
      </c>
      <c r="B4062" s="1" t="s">
        <v>7381</v>
      </c>
      <c r="C4062" t="s">
        <v>1600</v>
      </c>
      <c r="D4062" t="s">
        <v>9</v>
      </c>
      <c r="E4062">
        <v>1</v>
      </c>
      <c r="F4062">
        <v>1254.4000000000001</v>
      </c>
      <c r="G4062" t="str">
        <f t="shared" si="317"/>
        <v>BLUEPRINTADD64322</v>
      </c>
      <c r="H4062" t="str">
        <f t="shared" si="316"/>
        <v>4351297202</v>
      </c>
      <c r="I4062" t="str">
        <f t="shared" si="318"/>
        <v>KOČIONI DISK</v>
      </c>
      <c r="J4062">
        <f t="shared" si="319"/>
        <v>10.453333333333335</v>
      </c>
      <c r="K4062" t="str">
        <f t="shared" si="320"/>
        <v/>
      </c>
    </row>
    <row r="4063" spans="1:11" x14ac:dyDescent="0.25">
      <c r="A4063" t="s">
        <v>7382</v>
      </c>
      <c r="B4063" s="1" t="s">
        <v>7383</v>
      </c>
      <c r="C4063" t="s">
        <v>1600</v>
      </c>
      <c r="D4063" t="s">
        <v>9</v>
      </c>
      <c r="E4063">
        <v>1</v>
      </c>
      <c r="F4063">
        <v>5907.2</v>
      </c>
      <c r="G4063" t="str">
        <f t="shared" si="317"/>
        <v>BLUEPRINTADD64323</v>
      </c>
      <c r="H4063" t="str">
        <f t="shared" si="316"/>
        <v>4351287215</v>
      </c>
      <c r="I4063" t="str">
        <f t="shared" si="318"/>
        <v>KOČIONI DISK</v>
      </c>
      <c r="J4063">
        <f t="shared" si="319"/>
        <v>49.226666666666667</v>
      </c>
      <c r="K4063" t="str">
        <f t="shared" si="320"/>
        <v/>
      </c>
    </row>
    <row r="4064" spans="1:11" x14ac:dyDescent="0.25">
      <c r="A4064" t="s">
        <v>7384</v>
      </c>
      <c r="B4064" s="1" t="s">
        <v>7385</v>
      </c>
      <c r="C4064" t="s">
        <v>1600</v>
      </c>
      <c r="D4064" t="s">
        <v>9</v>
      </c>
      <c r="E4064">
        <v>1</v>
      </c>
      <c r="F4064">
        <v>1099.52</v>
      </c>
      <c r="G4064" t="str">
        <f t="shared" si="317"/>
        <v>BLUEPRINTADD64324</v>
      </c>
      <c r="H4064" t="str">
        <f t="shared" si="316"/>
        <v>4351287Z02</v>
      </c>
      <c r="I4064" t="str">
        <f t="shared" si="318"/>
        <v>KOČIONI DISK</v>
      </c>
      <c r="J4064">
        <f t="shared" si="319"/>
        <v>9.1626666666666665</v>
      </c>
      <c r="K4064" t="str">
        <f t="shared" si="320"/>
        <v/>
      </c>
    </row>
    <row r="4065" spans="1:11" x14ac:dyDescent="0.25">
      <c r="A4065" t="s">
        <v>7386</v>
      </c>
      <c r="B4065" s="1" t="s">
        <v>7387</v>
      </c>
      <c r="C4065" t="s">
        <v>1600</v>
      </c>
      <c r="D4065" t="s">
        <v>9</v>
      </c>
      <c r="E4065">
        <v>1</v>
      </c>
      <c r="F4065">
        <v>4046.08</v>
      </c>
      <c r="G4065" t="str">
        <f t="shared" si="317"/>
        <v>BLUEPRINTADD64325</v>
      </c>
      <c r="H4065" t="str">
        <f t="shared" si="316"/>
        <v>4351287712</v>
      </c>
      <c r="I4065" t="str">
        <f t="shared" si="318"/>
        <v>KOČIONI DISK</v>
      </c>
      <c r="J4065">
        <f t="shared" si="319"/>
        <v>33.717333333333336</v>
      </c>
      <c r="K4065" t="str">
        <f t="shared" si="320"/>
        <v/>
      </c>
    </row>
    <row r="4066" spans="1:11" x14ac:dyDescent="0.25">
      <c r="A4066" t="s">
        <v>7388</v>
      </c>
      <c r="B4066" s="1" t="s">
        <v>7389</v>
      </c>
      <c r="C4066" t="s">
        <v>1600</v>
      </c>
      <c r="D4066" t="s">
        <v>9</v>
      </c>
      <c r="E4066">
        <v>1</v>
      </c>
      <c r="F4066">
        <v>1454.08</v>
      </c>
      <c r="G4066" t="str">
        <f t="shared" si="317"/>
        <v>BLUEPRINTADD64326</v>
      </c>
      <c r="H4066" t="str">
        <f t="shared" si="316"/>
        <v>4351297402</v>
      </c>
      <c r="I4066" t="str">
        <f t="shared" si="318"/>
        <v>KOČIONI DISK</v>
      </c>
      <c r="J4066">
        <f t="shared" si="319"/>
        <v>12.117333333333333</v>
      </c>
      <c r="K4066" t="str">
        <f t="shared" si="320"/>
        <v/>
      </c>
    </row>
    <row r="4067" spans="1:11" x14ac:dyDescent="0.25">
      <c r="A4067" t="s">
        <v>7390</v>
      </c>
      <c r="B4067" s="1" t="s">
        <v>7391</v>
      </c>
      <c r="C4067" t="s">
        <v>1600</v>
      </c>
      <c r="D4067" t="s">
        <v>9</v>
      </c>
      <c r="E4067">
        <v>1</v>
      </c>
      <c r="F4067">
        <v>1483.52</v>
      </c>
      <c r="G4067" t="str">
        <f t="shared" si="317"/>
        <v>BLUEPRINTADD64327</v>
      </c>
      <c r="H4067" t="str">
        <f t="shared" si="316"/>
        <v>4351287220</v>
      </c>
      <c r="I4067" t="str">
        <f t="shared" si="318"/>
        <v>KOČIONI DISK</v>
      </c>
      <c r="J4067">
        <f t="shared" si="319"/>
        <v>12.362666666666666</v>
      </c>
      <c r="K4067" t="str">
        <f t="shared" si="320"/>
        <v/>
      </c>
    </row>
    <row r="4068" spans="1:11" x14ac:dyDescent="0.25">
      <c r="A4068" t="s">
        <v>7392</v>
      </c>
      <c r="B4068" s="1" t="s">
        <v>7393</v>
      </c>
      <c r="C4068" t="s">
        <v>1600</v>
      </c>
      <c r="D4068" t="s">
        <v>9</v>
      </c>
      <c r="E4068">
        <v>1</v>
      </c>
      <c r="F4068">
        <v>1583.36</v>
      </c>
      <c r="G4068" t="str">
        <f t="shared" si="317"/>
        <v>BLUEPRINTADD64328</v>
      </c>
      <c r="H4068" t="str">
        <f t="shared" si="316"/>
        <v>43512B1030</v>
      </c>
      <c r="I4068" t="str">
        <f t="shared" si="318"/>
        <v>KOČIONI DISK</v>
      </c>
      <c r="J4068">
        <f t="shared" si="319"/>
        <v>13.194666666666667</v>
      </c>
      <c r="K4068" t="str">
        <f t="shared" si="320"/>
        <v/>
      </c>
    </row>
    <row r="4069" spans="1:11" x14ac:dyDescent="0.25">
      <c r="A4069" t="s">
        <v>7394</v>
      </c>
      <c r="B4069" s="1" t="s">
        <v>7395</v>
      </c>
      <c r="C4069" t="s">
        <v>1600</v>
      </c>
      <c r="D4069" t="s">
        <v>9</v>
      </c>
      <c r="E4069">
        <v>1</v>
      </c>
      <c r="F4069">
        <v>1497.6</v>
      </c>
      <c r="G4069" t="str">
        <f t="shared" si="317"/>
        <v>BLUEPRINTADD64330</v>
      </c>
      <c r="H4069" t="str">
        <f t="shared" si="316"/>
        <v>4351297506000</v>
      </c>
      <c r="I4069" t="str">
        <f t="shared" si="318"/>
        <v>KOČIONI DISK</v>
      </c>
      <c r="J4069">
        <f t="shared" si="319"/>
        <v>12.479999999999999</v>
      </c>
      <c r="K4069" t="str">
        <f t="shared" si="320"/>
        <v/>
      </c>
    </row>
    <row r="4070" spans="1:11" x14ac:dyDescent="0.25">
      <c r="A4070" t="s">
        <v>7396</v>
      </c>
      <c r="B4070" s="1" t="s">
        <v>7397</v>
      </c>
      <c r="C4070" t="s">
        <v>1600</v>
      </c>
      <c r="D4070" t="s">
        <v>9</v>
      </c>
      <c r="E4070">
        <v>1</v>
      </c>
      <c r="F4070">
        <v>2520.3200000000002</v>
      </c>
      <c r="G4070" t="str">
        <f t="shared" si="317"/>
        <v>BLUEPRINTADD64331</v>
      </c>
      <c r="H4070" t="str">
        <f t="shared" si="316"/>
        <v>43512B4010</v>
      </c>
      <c r="I4070" t="str">
        <f t="shared" si="318"/>
        <v>KOČIONI DISK</v>
      </c>
      <c r="J4070">
        <f t="shared" si="319"/>
        <v>21.002666666666666</v>
      </c>
      <c r="K4070" t="str">
        <f t="shared" si="320"/>
        <v/>
      </c>
    </row>
    <row r="4071" spans="1:11" x14ac:dyDescent="0.25">
      <c r="A4071" t="s">
        <v>7398</v>
      </c>
      <c r="B4071" s="1" t="s">
        <v>7399</v>
      </c>
      <c r="C4071" t="s">
        <v>1600</v>
      </c>
      <c r="D4071" t="s">
        <v>9</v>
      </c>
      <c r="E4071">
        <v>1</v>
      </c>
      <c r="F4071">
        <v>2543.36</v>
      </c>
      <c r="G4071" t="str">
        <f t="shared" si="317"/>
        <v>BLUEPRINTADD64332</v>
      </c>
      <c r="H4071" t="str">
        <f t="shared" si="316"/>
        <v>43512B1020</v>
      </c>
      <c r="I4071" t="str">
        <f t="shared" si="318"/>
        <v>KOČIONI DISK</v>
      </c>
      <c r="J4071">
        <f t="shared" si="319"/>
        <v>21.194666666666667</v>
      </c>
      <c r="K4071" t="str">
        <f t="shared" si="320"/>
        <v/>
      </c>
    </row>
    <row r="4072" spans="1:11" x14ac:dyDescent="0.25">
      <c r="A4072" t="s">
        <v>7400</v>
      </c>
      <c r="B4072" s="1" t="s">
        <v>7401</v>
      </c>
      <c r="C4072" t="s">
        <v>1716</v>
      </c>
      <c r="D4072" t="s">
        <v>9</v>
      </c>
      <c r="E4072">
        <v>1</v>
      </c>
      <c r="F4072">
        <v>1585.92</v>
      </c>
      <c r="G4072" t="str">
        <f t="shared" si="317"/>
        <v>BLUEPRINTADD64414</v>
      </c>
      <c r="H4072" t="str">
        <f t="shared" si="316"/>
        <v>4755087222</v>
      </c>
      <c r="I4072" t="str">
        <f t="shared" si="318"/>
        <v>KOČIONI CILINDAR TOČKA</v>
      </c>
      <c r="J4072">
        <f t="shared" si="319"/>
        <v>13.216000000000001</v>
      </c>
      <c r="K4072" t="str">
        <f t="shared" si="320"/>
        <v/>
      </c>
    </row>
    <row r="4073" spans="1:11" x14ac:dyDescent="0.25">
      <c r="A4073" t="s">
        <v>7402</v>
      </c>
      <c r="B4073" s="1" t="s">
        <v>7403</v>
      </c>
      <c r="C4073" t="s">
        <v>1716</v>
      </c>
      <c r="D4073" t="s">
        <v>9</v>
      </c>
      <c r="E4073">
        <v>1</v>
      </c>
      <c r="F4073">
        <v>1502.72</v>
      </c>
      <c r="G4073" t="str">
        <f t="shared" si="317"/>
        <v>BLUEPRINTADD64417</v>
      </c>
      <c r="H4073" t="str">
        <f t="shared" si="316"/>
        <v>4755087608</v>
      </c>
      <c r="I4073" t="str">
        <f t="shared" si="318"/>
        <v>KOČIONI CILINDAR TOČKA</v>
      </c>
      <c r="J4073">
        <f t="shared" si="319"/>
        <v>12.522666666666668</v>
      </c>
      <c r="K4073" t="str">
        <f t="shared" si="320"/>
        <v/>
      </c>
    </row>
    <row r="4074" spans="1:11" x14ac:dyDescent="0.25">
      <c r="A4074" t="s">
        <v>7404</v>
      </c>
      <c r="B4074" s="1" t="s">
        <v>7405</v>
      </c>
      <c r="C4074" t="s">
        <v>1716</v>
      </c>
      <c r="D4074" t="s">
        <v>9</v>
      </c>
      <c r="E4074">
        <v>1</v>
      </c>
      <c r="F4074">
        <v>3432.96</v>
      </c>
      <c r="G4074" t="str">
        <f t="shared" si="317"/>
        <v>BLUEPRINTADD64419</v>
      </c>
      <c r="H4074" t="str">
        <f t="shared" si="316"/>
        <v>4756087507</v>
      </c>
      <c r="I4074" t="str">
        <f t="shared" si="318"/>
        <v>KOČIONI CILINDAR TOČKA</v>
      </c>
      <c r="J4074">
        <f t="shared" si="319"/>
        <v>28.608000000000001</v>
      </c>
      <c r="K4074" t="str">
        <f t="shared" si="320"/>
        <v/>
      </c>
    </row>
    <row r="4075" spans="1:11" x14ac:dyDescent="0.25">
      <c r="A4075" t="s">
        <v>7406</v>
      </c>
      <c r="B4075" s="1" t="s">
        <v>7407</v>
      </c>
      <c r="C4075" t="s">
        <v>1716</v>
      </c>
      <c r="D4075" t="s">
        <v>9</v>
      </c>
      <c r="E4075">
        <v>1</v>
      </c>
      <c r="F4075">
        <v>922.88</v>
      </c>
      <c r="G4075" t="str">
        <f t="shared" si="317"/>
        <v>BLUEPRINTADD64420</v>
      </c>
      <c r="H4075" t="str">
        <f t="shared" si="316"/>
        <v>4757087680</v>
      </c>
      <c r="I4075" t="str">
        <f t="shared" si="318"/>
        <v>KOČIONI CILINDAR TOČKA</v>
      </c>
      <c r="J4075">
        <f t="shared" si="319"/>
        <v>7.690666666666667</v>
      </c>
      <c r="K4075" t="str">
        <f t="shared" si="320"/>
        <v/>
      </c>
    </row>
    <row r="4076" spans="1:11" x14ac:dyDescent="0.25">
      <c r="A4076" t="s">
        <v>7408</v>
      </c>
      <c r="B4076" s="1" t="s">
        <v>7409</v>
      </c>
      <c r="C4076" t="s">
        <v>1716</v>
      </c>
      <c r="D4076" t="s">
        <v>9</v>
      </c>
      <c r="E4076">
        <v>1</v>
      </c>
      <c r="F4076">
        <v>1800.96</v>
      </c>
      <c r="G4076" t="str">
        <f t="shared" si="317"/>
        <v>BLUEPRINTADD64421</v>
      </c>
      <c r="H4076" t="str">
        <f t="shared" si="316"/>
        <v>4755087508</v>
      </c>
      <c r="I4076" t="str">
        <f t="shared" si="318"/>
        <v>KOČIONI CILINDAR TOČKA</v>
      </c>
      <c r="J4076">
        <f t="shared" si="319"/>
        <v>15.008000000000001</v>
      </c>
      <c r="K4076" t="str">
        <f t="shared" si="320"/>
        <v/>
      </c>
    </row>
    <row r="4077" spans="1:11" x14ac:dyDescent="0.25">
      <c r="A4077" t="s">
        <v>7410</v>
      </c>
      <c r="B4077" s="1" t="s">
        <v>7411</v>
      </c>
      <c r="C4077" t="s">
        <v>1716</v>
      </c>
      <c r="D4077" t="s">
        <v>9</v>
      </c>
      <c r="E4077">
        <v>1</v>
      </c>
      <c r="F4077">
        <v>1464.32</v>
      </c>
      <c r="G4077" t="str">
        <f t="shared" si="317"/>
        <v>BLUEPRINTADD64422</v>
      </c>
      <c r="H4077" t="str">
        <f t="shared" ref="H4077:H4140" si="321">IF(AND(B4077&lt;&gt;"", B4077&lt;&gt;"-"),SUBSTITUTE(SUBSTITUTE(B4077,"-","")," ",""),A4077)</f>
        <v>4756087508</v>
      </c>
      <c r="I4077" t="str">
        <f t="shared" si="318"/>
        <v>KOČIONI CILINDAR TOČKA</v>
      </c>
      <c r="J4077">
        <f t="shared" si="319"/>
        <v>12.202666666666666</v>
      </c>
      <c r="K4077" t="str">
        <f t="shared" si="320"/>
        <v/>
      </c>
    </row>
    <row r="4078" spans="1:11" x14ac:dyDescent="0.25">
      <c r="A4078" t="s">
        <v>7412</v>
      </c>
      <c r="B4078" s="1" t="s">
        <v>43300</v>
      </c>
      <c r="C4078" t="s">
        <v>1716</v>
      </c>
      <c r="D4078" t="s">
        <v>9</v>
      </c>
      <c r="E4078">
        <v>1</v>
      </c>
      <c r="F4078">
        <v>875.52</v>
      </c>
      <c r="G4078" t="str">
        <f t="shared" si="317"/>
        <v>BLUEPRINTADD64424</v>
      </c>
      <c r="H4078" t="str">
        <f t="shared" si="321"/>
        <v>4757087709</v>
      </c>
      <c r="I4078" t="str">
        <f t="shared" si="318"/>
        <v>KOČIONI CILINDAR TOČKA</v>
      </c>
      <c r="J4078">
        <f t="shared" si="319"/>
        <v>7.2960000000000003</v>
      </c>
      <c r="K4078" t="str">
        <f t="shared" si="320"/>
        <v/>
      </c>
    </row>
    <row r="4079" spans="1:11" x14ac:dyDescent="0.25">
      <c r="A4079" t="s">
        <v>7413</v>
      </c>
      <c r="B4079" s="1" t="s">
        <v>7414</v>
      </c>
      <c r="C4079" t="s">
        <v>1716</v>
      </c>
      <c r="D4079" t="s">
        <v>9</v>
      </c>
      <c r="E4079">
        <v>1</v>
      </c>
      <c r="F4079">
        <v>2520.3200000000002</v>
      </c>
      <c r="G4079" t="str">
        <f t="shared" si="317"/>
        <v>BLUEPRINTADD64425</v>
      </c>
      <c r="H4079" t="str">
        <f t="shared" si="321"/>
        <v>4755087509</v>
      </c>
      <c r="I4079" t="str">
        <f t="shared" si="318"/>
        <v>KOČIONI CILINDAR TOČKA</v>
      </c>
      <c r="J4079">
        <f t="shared" si="319"/>
        <v>21.002666666666666</v>
      </c>
      <c r="K4079" t="str">
        <f t="shared" si="320"/>
        <v/>
      </c>
    </row>
    <row r="4080" spans="1:11" x14ac:dyDescent="0.25">
      <c r="A4080" t="s">
        <v>7415</v>
      </c>
      <c r="B4080" s="1" t="s">
        <v>7416</v>
      </c>
      <c r="C4080" t="s">
        <v>1716</v>
      </c>
      <c r="D4080" t="s">
        <v>9</v>
      </c>
      <c r="E4080">
        <v>1</v>
      </c>
      <c r="F4080">
        <v>1072.6400000000001</v>
      </c>
      <c r="G4080" t="str">
        <f t="shared" si="317"/>
        <v>BLUEPRINTADD64426</v>
      </c>
      <c r="H4080" t="str">
        <f t="shared" si="321"/>
        <v>4755087611</v>
      </c>
      <c r="I4080" t="str">
        <f t="shared" si="318"/>
        <v>KOČIONI CILINDAR TOČKA</v>
      </c>
      <c r="J4080">
        <f t="shared" si="319"/>
        <v>8.9386666666666681</v>
      </c>
      <c r="K4080" t="str">
        <f t="shared" si="320"/>
        <v/>
      </c>
    </row>
    <row r="4081" spans="1:11" x14ac:dyDescent="0.25">
      <c r="A4081" t="s">
        <v>7417</v>
      </c>
      <c r="B4081" s="1" t="s">
        <v>7418</v>
      </c>
      <c r="C4081" t="s">
        <v>1716</v>
      </c>
      <c r="D4081" t="s">
        <v>9</v>
      </c>
      <c r="E4081">
        <v>1</v>
      </c>
      <c r="F4081">
        <v>1013.76</v>
      </c>
      <c r="G4081" t="str">
        <f t="shared" si="317"/>
        <v>BLUEPRINTADD64427</v>
      </c>
      <c r="H4081" t="str">
        <f t="shared" si="321"/>
        <v>4757087609</v>
      </c>
      <c r="I4081" t="str">
        <f t="shared" si="318"/>
        <v>KOČIONI CILINDAR TOČKA</v>
      </c>
      <c r="J4081">
        <f t="shared" si="319"/>
        <v>8.4480000000000004</v>
      </c>
      <c r="K4081" t="str">
        <f t="shared" si="320"/>
        <v/>
      </c>
    </row>
    <row r="4082" spans="1:11" x14ac:dyDescent="0.25">
      <c r="A4082" t="s">
        <v>7419</v>
      </c>
      <c r="B4082" s="1" t="s">
        <v>43301</v>
      </c>
      <c r="C4082" t="s">
        <v>1716</v>
      </c>
      <c r="D4082" t="s">
        <v>9</v>
      </c>
      <c r="E4082">
        <v>1</v>
      </c>
      <c r="F4082">
        <v>3225.6</v>
      </c>
      <c r="G4082" t="str">
        <f t="shared" si="317"/>
        <v>BLUEPRINTADD64428</v>
      </c>
      <c r="H4082" t="str">
        <f t="shared" si="321"/>
        <v>4755087709</v>
      </c>
      <c r="I4082" t="str">
        <f t="shared" si="318"/>
        <v>KOČIONI CILINDAR TOČKA</v>
      </c>
      <c r="J4082">
        <f t="shared" si="319"/>
        <v>26.88</v>
      </c>
      <c r="K4082" t="str">
        <f t="shared" si="320"/>
        <v/>
      </c>
    </row>
    <row r="4083" spans="1:11" x14ac:dyDescent="0.25">
      <c r="A4083" t="s">
        <v>7420</v>
      </c>
      <c r="B4083" s="1" t="s">
        <v>7421</v>
      </c>
      <c r="C4083" t="s">
        <v>1716</v>
      </c>
      <c r="D4083" t="s">
        <v>9</v>
      </c>
      <c r="E4083">
        <v>1</v>
      </c>
      <c r="F4083">
        <v>1267.2</v>
      </c>
      <c r="G4083" t="str">
        <f t="shared" si="317"/>
        <v>BLUEPRINTADD64429</v>
      </c>
      <c r="H4083" t="str">
        <f t="shared" si="321"/>
        <v>4755087710</v>
      </c>
      <c r="I4083" t="str">
        <f t="shared" si="318"/>
        <v>KOČIONI CILINDAR TOČKA</v>
      </c>
      <c r="J4083">
        <f t="shared" si="319"/>
        <v>10.56</v>
      </c>
      <c r="K4083" t="str">
        <f t="shared" si="320"/>
        <v/>
      </c>
    </row>
    <row r="4084" spans="1:11" x14ac:dyDescent="0.25">
      <c r="A4084" t="s">
        <v>7422</v>
      </c>
      <c r="B4084" s="1" t="s">
        <v>7423</v>
      </c>
      <c r="C4084" t="s">
        <v>1716</v>
      </c>
      <c r="D4084" t="s">
        <v>9</v>
      </c>
      <c r="E4084">
        <v>1</v>
      </c>
      <c r="F4084">
        <v>513.28</v>
      </c>
      <c r="G4084" t="str">
        <f t="shared" si="317"/>
        <v>BLUEPRINTADD64433</v>
      </c>
      <c r="H4084" t="str">
        <f t="shared" si="321"/>
        <v>4755087612</v>
      </c>
      <c r="I4084" t="str">
        <f t="shared" si="318"/>
        <v>KOČIONI CILINDAR TOČKA</v>
      </c>
      <c r="J4084">
        <f t="shared" si="319"/>
        <v>4.277333333333333</v>
      </c>
      <c r="K4084" t="str">
        <f t="shared" si="320"/>
        <v/>
      </c>
    </row>
    <row r="4085" spans="1:11" x14ac:dyDescent="0.25">
      <c r="A4085" t="s">
        <v>7424</v>
      </c>
      <c r="B4085" s="1" t="s">
        <v>7425</v>
      </c>
      <c r="C4085" t="s">
        <v>1716</v>
      </c>
      <c r="D4085" t="s">
        <v>9</v>
      </c>
      <c r="E4085">
        <v>1</v>
      </c>
      <c r="F4085">
        <v>2800.64</v>
      </c>
      <c r="G4085" t="str">
        <f t="shared" si="317"/>
        <v>BLUEPRINTADD64434</v>
      </c>
      <c r="H4085" t="str">
        <f t="shared" si="321"/>
        <v>4755087709</v>
      </c>
      <c r="I4085" t="str">
        <f t="shared" si="318"/>
        <v>KOČIONI CILINDAR TOČKA</v>
      </c>
      <c r="J4085">
        <f t="shared" si="319"/>
        <v>23.338666666666665</v>
      </c>
      <c r="K4085" t="str">
        <f t="shared" si="320"/>
        <v/>
      </c>
    </row>
    <row r="4086" spans="1:11" x14ac:dyDescent="0.25">
      <c r="A4086" t="s">
        <v>7426</v>
      </c>
      <c r="B4086" s="1" t="s">
        <v>7427</v>
      </c>
      <c r="C4086" t="s">
        <v>1716</v>
      </c>
      <c r="D4086" t="s">
        <v>9</v>
      </c>
      <c r="E4086">
        <v>1</v>
      </c>
      <c r="F4086">
        <v>1105.92</v>
      </c>
      <c r="G4086" t="str">
        <f t="shared" si="317"/>
        <v>BLUEPRINTADD64435</v>
      </c>
      <c r="H4086" t="str">
        <f t="shared" si="321"/>
        <v>4757087611</v>
      </c>
      <c r="I4086" t="str">
        <f t="shared" si="318"/>
        <v>KOČIONI CILINDAR TOČKA</v>
      </c>
      <c r="J4086">
        <f t="shared" si="319"/>
        <v>9.2160000000000011</v>
      </c>
      <c r="K4086" t="str">
        <f t="shared" si="320"/>
        <v/>
      </c>
    </row>
    <row r="4087" spans="1:11" x14ac:dyDescent="0.25">
      <c r="A4087" t="s">
        <v>7428</v>
      </c>
      <c r="B4087" s="1" t="s">
        <v>7429</v>
      </c>
      <c r="C4087" t="s">
        <v>1716</v>
      </c>
      <c r="D4087" t="s">
        <v>9</v>
      </c>
      <c r="E4087">
        <v>1</v>
      </c>
      <c r="F4087">
        <v>1057.28</v>
      </c>
      <c r="G4087" t="str">
        <f t="shared" si="317"/>
        <v>BLUEPRINTADD64436</v>
      </c>
      <c r="H4087" t="str">
        <f t="shared" si="321"/>
        <v>4757087710</v>
      </c>
      <c r="I4087" t="str">
        <f t="shared" si="318"/>
        <v>KOČIONI CILINDAR TOČKA</v>
      </c>
      <c r="J4087">
        <f t="shared" si="319"/>
        <v>8.8106666666666662</v>
      </c>
      <c r="K4087" t="str">
        <f t="shared" si="320"/>
        <v/>
      </c>
    </row>
    <row r="4088" spans="1:11" x14ac:dyDescent="0.25">
      <c r="A4088" t="s">
        <v>7430</v>
      </c>
      <c r="B4088" s="1" t="s">
        <v>7431</v>
      </c>
      <c r="C4088" t="s">
        <v>1716</v>
      </c>
      <c r="D4088" t="s">
        <v>9</v>
      </c>
      <c r="E4088">
        <v>1</v>
      </c>
      <c r="F4088">
        <v>962.56</v>
      </c>
      <c r="G4088" t="str">
        <f t="shared" si="317"/>
        <v>BLUEPRINTADD64437</v>
      </c>
      <c r="H4088" t="str">
        <f t="shared" si="321"/>
        <v>47550B2020</v>
      </c>
      <c r="I4088" t="str">
        <f t="shared" si="318"/>
        <v>KOČIONI CILINDAR TOČKA</v>
      </c>
      <c r="J4088">
        <f t="shared" si="319"/>
        <v>8.0213333333333328</v>
      </c>
      <c r="K4088" t="str">
        <f t="shared" si="320"/>
        <v/>
      </c>
    </row>
    <row r="4089" spans="1:11" x14ac:dyDescent="0.25">
      <c r="A4089" t="s">
        <v>7432</v>
      </c>
      <c r="B4089" s="1" t="s">
        <v>7433</v>
      </c>
      <c r="C4089" t="s">
        <v>1716</v>
      </c>
      <c r="D4089" t="s">
        <v>9</v>
      </c>
      <c r="E4089">
        <v>1</v>
      </c>
      <c r="F4089">
        <v>1652.48</v>
      </c>
      <c r="G4089" t="str">
        <f t="shared" si="317"/>
        <v>BLUEPRINTADD64439</v>
      </c>
      <c r="H4089" t="str">
        <f t="shared" si="321"/>
        <v>4755087Z01</v>
      </c>
      <c r="I4089" t="str">
        <f t="shared" si="318"/>
        <v>KOČIONI CILINDAR TOČKA</v>
      </c>
      <c r="J4089">
        <f t="shared" si="319"/>
        <v>13.770666666666667</v>
      </c>
      <c r="K4089" t="str">
        <f t="shared" si="320"/>
        <v/>
      </c>
    </row>
    <row r="4090" spans="1:11" x14ac:dyDescent="0.25">
      <c r="A4090" t="s">
        <v>7434</v>
      </c>
      <c r="B4090" s="1" t="s">
        <v>7435</v>
      </c>
      <c r="C4090" t="s">
        <v>1716</v>
      </c>
      <c r="D4090" t="s">
        <v>9</v>
      </c>
      <c r="E4090">
        <v>1</v>
      </c>
      <c r="F4090">
        <v>733.44</v>
      </c>
      <c r="G4090" t="str">
        <f t="shared" si="317"/>
        <v>BLUEPRINTADD64442</v>
      </c>
      <c r="H4090" t="str">
        <f t="shared" si="321"/>
        <v>4755087401</v>
      </c>
      <c r="I4090" t="str">
        <f t="shared" si="318"/>
        <v>KOČIONI CILINDAR TOČKA</v>
      </c>
      <c r="J4090">
        <f t="shared" si="319"/>
        <v>6.1120000000000001</v>
      </c>
      <c r="K4090" t="str">
        <f t="shared" si="320"/>
        <v/>
      </c>
    </row>
    <row r="4091" spans="1:11" x14ac:dyDescent="0.25">
      <c r="A4091" t="s">
        <v>7436</v>
      </c>
      <c r="B4091" s="1" t="s">
        <v>7437</v>
      </c>
      <c r="C4091" t="s">
        <v>1716</v>
      </c>
      <c r="D4091" t="s">
        <v>9</v>
      </c>
      <c r="E4091">
        <v>1</v>
      </c>
      <c r="F4091">
        <v>733.44</v>
      </c>
      <c r="G4091" t="str">
        <f t="shared" si="317"/>
        <v>BLUEPRINTADD64443</v>
      </c>
      <c r="H4091" t="str">
        <f t="shared" si="321"/>
        <v>4757087401</v>
      </c>
      <c r="I4091" t="str">
        <f t="shared" si="318"/>
        <v>KOČIONI CILINDAR TOČKA</v>
      </c>
      <c r="J4091">
        <f t="shared" si="319"/>
        <v>6.1120000000000001</v>
      </c>
      <c r="K4091" t="str">
        <f t="shared" si="320"/>
        <v/>
      </c>
    </row>
    <row r="4092" spans="1:11" x14ac:dyDescent="0.25">
      <c r="A4092" t="s">
        <v>7438</v>
      </c>
      <c r="B4092" s="1" t="s">
        <v>7439</v>
      </c>
      <c r="C4092" t="s">
        <v>1716</v>
      </c>
      <c r="D4092" t="s">
        <v>9</v>
      </c>
      <c r="E4092">
        <v>1</v>
      </c>
      <c r="F4092">
        <v>816.64</v>
      </c>
      <c r="G4092" t="str">
        <f t="shared" si="317"/>
        <v>BLUEPRINTADD64444</v>
      </c>
      <c r="H4092" t="str">
        <f t="shared" si="321"/>
        <v>47550B4010</v>
      </c>
      <c r="I4092" t="str">
        <f t="shared" si="318"/>
        <v>KOČIONI CILINDAR TOČKA</v>
      </c>
      <c r="J4092">
        <f t="shared" si="319"/>
        <v>6.8053333333333335</v>
      </c>
      <c r="K4092" t="str">
        <f t="shared" si="320"/>
        <v/>
      </c>
    </row>
    <row r="4093" spans="1:11" x14ac:dyDescent="0.25">
      <c r="A4093" t="s">
        <v>7440</v>
      </c>
      <c r="B4093" s="1" t="s">
        <v>7441</v>
      </c>
      <c r="C4093" t="s">
        <v>1716</v>
      </c>
      <c r="D4093" t="s">
        <v>9</v>
      </c>
      <c r="E4093">
        <v>1</v>
      </c>
      <c r="F4093">
        <v>627.20000000000005</v>
      </c>
      <c r="G4093" t="str">
        <f t="shared" si="317"/>
        <v>BLUEPRINTADD64445</v>
      </c>
      <c r="H4093" t="str">
        <f t="shared" si="321"/>
        <v>4755097204</v>
      </c>
      <c r="I4093" t="str">
        <f t="shared" si="318"/>
        <v>KOČIONI CILINDAR TOČKA</v>
      </c>
      <c r="J4093">
        <f t="shared" si="319"/>
        <v>5.2266666666666675</v>
      </c>
      <c r="K4093" t="str">
        <f t="shared" si="320"/>
        <v/>
      </c>
    </row>
    <row r="4094" spans="1:11" x14ac:dyDescent="0.25">
      <c r="A4094" t="s">
        <v>7442</v>
      </c>
      <c r="B4094" s="1" t="s">
        <v>7443</v>
      </c>
      <c r="C4094" t="s">
        <v>1716</v>
      </c>
      <c r="D4094" t="s">
        <v>9</v>
      </c>
      <c r="E4094">
        <v>1</v>
      </c>
      <c r="F4094">
        <v>2805.76</v>
      </c>
      <c r="G4094" t="str">
        <f t="shared" si="317"/>
        <v>BLUEPRINTADD64446</v>
      </c>
      <c r="H4094" t="str">
        <f t="shared" si="321"/>
        <v>47550B1010</v>
      </c>
      <c r="I4094" t="str">
        <f t="shared" si="318"/>
        <v>KOČIONI CILINDAR TOČKA</v>
      </c>
      <c r="J4094">
        <f t="shared" si="319"/>
        <v>23.381333333333334</v>
      </c>
      <c r="K4094" t="str">
        <f t="shared" si="320"/>
        <v/>
      </c>
    </row>
    <row r="4095" spans="1:11" x14ac:dyDescent="0.25">
      <c r="A4095" t="s">
        <v>7444</v>
      </c>
      <c r="B4095" s="1" t="s">
        <v>7445</v>
      </c>
      <c r="C4095" t="s">
        <v>1716</v>
      </c>
      <c r="D4095" t="s">
        <v>9</v>
      </c>
      <c r="E4095">
        <v>1</v>
      </c>
      <c r="F4095">
        <v>719.36</v>
      </c>
      <c r="G4095" t="str">
        <f t="shared" si="317"/>
        <v>BLUEPRINTADD64447</v>
      </c>
      <c r="H4095" t="str">
        <f t="shared" si="321"/>
        <v>47570B1010</v>
      </c>
      <c r="I4095" t="str">
        <f t="shared" si="318"/>
        <v>KOČIONI CILINDAR TOČKA</v>
      </c>
      <c r="J4095">
        <f t="shared" si="319"/>
        <v>5.9946666666666664</v>
      </c>
      <c r="K4095" t="str">
        <f t="shared" si="320"/>
        <v/>
      </c>
    </row>
    <row r="4096" spans="1:11" x14ac:dyDescent="0.25">
      <c r="A4096" t="s">
        <v>7446</v>
      </c>
      <c r="B4096" s="1" t="s">
        <v>7447</v>
      </c>
      <c r="C4096" t="s">
        <v>1716</v>
      </c>
      <c r="D4096" t="s">
        <v>9</v>
      </c>
      <c r="E4096">
        <v>1</v>
      </c>
      <c r="F4096">
        <v>3334.4</v>
      </c>
      <c r="G4096" t="str">
        <f t="shared" si="317"/>
        <v>BLUEPRINTADD64448</v>
      </c>
      <c r="H4096" t="str">
        <f t="shared" si="321"/>
        <v>4755097502</v>
      </c>
      <c r="I4096" t="str">
        <f t="shared" si="318"/>
        <v>KOČIONI CILINDAR TOČKA</v>
      </c>
      <c r="J4096">
        <f t="shared" si="319"/>
        <v>27.786666666666669</v>
      </c>
      <c r="K4096" t="str">
        <f t="shared" si="320"/>
        <v/>
      </c>
    </row>
    <row r="4097" spans="1:11" x14ac:dyDescent="0.25">
      <c r="A4097" t="s">
        <v>7448</v>
      </c>
      <c r="B4097" s="1" t="s">
        <v>7449</v>
      </c>
      <c r="C4097" t="s">
        <v>1716</v>
      </c>
      <c r="D4097" t="s">
        <v>9</v>
      </c>
      <c r="E4097">
        <v>1</v>
      </c>
      <c r="F4097">
        <v>1126.4000000000001</v>
      </c>
      <c r="G4097" t="str">
        <f t="shared" si="317"/>
        <v>BLUEPRINTADD64451</v>
      </c>
      <c r="H4097" t="str">
        <f t="shared" si="321"/>
        <v>4756097504</v>
      </c>
      <c r="I4097" t="str">
        <f t="shared" si="318"/>
        <v>KOČIONI CILINDAR TOČKA</v>
      </c>
      <c r="J4097">
        <f t="shared" si="319"/>
        <v>9.3866666666666667</v>
      </c>
      <c r="K4097" t="str">
        <f t="shared" si="320"/>
        <v/>
      </c>
    </row>
    <row r="4098" spans="1:11" x14ac:dyDescent="0.25">
      <c r="A4098" t="s">
        <v>7450</v>
      </c>
      <c r="B4098" s="1" t="s">
        <v>7451</v>
      </c>
      <c r="C4098" t="s">
        <v>1734</v>
      </c>
      <c r="D4098" t="s">
        <v>9</v>
      </c>
      <c r="E4098">
        <v>1</v>
      </c>
      <c r="F4098">
        <v>2401.2800000000002</v>
      </c>
      <c r="G4098" t="str">
        <f t="shared" si="317"/>
        <v>BLUEPRINTADD64608</v>
      </c>
      <c r="H4098" t="str">
        <f t="shared" si="321"/>
        <v>4641087609</v>
      </c>
      <c r="I4098" t="str">
        <f t="shared" si="318"/>
        <v>SAJLA RUČNE KOČNICE</v>
      </c>
      <c r="J4098">
        <f t="shared" si="319"/>
        <v>20.010666666666669</v>
      </c>
      <c r="K4098" t="str">
        <f t="shared" si="320"/>
        <v/>
      </c>
    </row>
    <row r="4099" spans="1:11" x14ac:dyDescent="0.25">
      <c r="A4099" t="s">
        <v>7452</v>
      </c>
      <c r="B4099" s="1" t="s">
        <v>7453</v>
      </c>
      <c r="C4099" t="s">
        <v>1734</v>
      </c>
      <c r="D4099" t="s">
        <v>9</v>
      </c>
      <c r="E4099">
        <v>1</v>
      </c>
      <c r="F4099">
        <v>2365.44</v>
      </c>
      <c r="G4099" t="str">
        <f t="shared" ref="G4099:G4162" si="322">"BLUEPRINT"&amp;A4099</f>
        <v>BLUEPRINTADD64626</v>
      </c>
      <c r="H4099" t="str">
        <f t="shared" si="321"/>
        <v>4642087601</v>
      </c>
      <c r="I4099" t="str">
        <f t="shared" ref="I4099:I4162" si="323">UPPER(C4099)</f>
        <v>SAJLA RUČNE KOČNICE</v>
      </c>
      <c r="J4099">
        <f t="shared" ref="J4099:J4162" si="324">F4099/120</f>
        <v>19.712</v>
      </c>
      <c r="K4099" t="str">
        <f t="shared" ref="K4099:K4162" si="325">IF(E4099&gt;1,"nesto", "")</f>
        <v/>
      </c>
    </row>
    <row r="4100" spans="1:11" x14ac:dyDescent="0.25">
      <c r="A4100" t="s">
        <v>7454</v>
      </c>
      <c r="B4100" s="1" t="s">
        <v>7455</v>
      </c>
      <c r="C4100" t="s">
        <v>1734</v>
      </c>
      <c r="D4100" t="s">
        <v>9</v>
      </c>
      <c r="E4100">
        <v>1</v>
      </c>
      <c r="F4100">
        <v>2334.7199999999998</v>
      </c>
      <c r="G4100" t="str">
        <f t="shared" si="322"/>
        <v>BLUEPRINTADD64628</v>
      </c>
      <c r="H4100" t="str">
        <f t="shared" si="321"/>
        <v>4641087612</v>
      </c>
      <c r="I4100" t="str">
        <f t="shared" si="323"/>
        <v>SAJLA RUČNE KOČNICE</v>
      </c>
      <c r="J4100">
        <f t="shared" si="324"/>
        <v>19.456</v>
      </c>
      <c r="K4100" t="str">
        <f t="shared" si="325"/>
        <v/>
      </c>
    </row>
    <row r="4101" spans="1:11" x14ac:dyDescent="0.25">
      <c r="A4101" t="s">
        <v>7456</v>
      </c>
      <c r="B4101" s="1" t="s">
        <v>7457</v>
      </c>
      <c r="C4101" t="s">
        <v>1734</v>
      </c>
      <c r="D4101" t="s">
        <v>9</v>
      </c>
      <c r="E4101">
        <v>1</v>
      </c>
      <c r="F4101">
        <v>1361.92</v>
      </c>
      <c r="G4101" t="str">
        <f t="shared" si="322"/>
        <v>BLUEPRINTADD64629</v>
      </c>
      <c r="H4101" t="str">
        <f t="shared" si="321"/>
        <v>4641087614</v>
      </c>
      <c r="I4101" t="str">
        <f t="shared" si="323"/>
        <v>SAJLA RUČNE KOČNICE</v>
      </c>
      <c r="J4101">
        <f t="shared" si="324"/>
        <v>11.349333333333334</v>
      </c>
      <c r="K4101" t="str">
        <f t="shared" si="325"/>
        <v/>
      </c>
    </row>
    <row r="4102" spans="1:11" x14ac:dyDescent="0.25">
      <c r="A4102" t="s">
        <v>7458</v>
      </c>
      <c r="B4102" s="1" t="s">
        <v>7459</v>
      </c>
      <c r="C4102" t="s">
        <v>1734</v>
      </c>
      <c r="D4102" t="s">
        <v>9</v>
      </c>
      <c r="E4102">
        <v>1</v>
      </c>
      <c r="F4102">
        <v>2040.32</v>
      </c>
      <c r="G4102" t="str">
        <f t="shared" si="322"/>
        <v>BLUEPRINTADD64630</v>
      </c>
      <c r="H4102" t="str">
        <f t="shared" si="321"/>
        <v>4641087616</v>
      </c>
      <c r="I4102" t="str">
        <f t="shared" si="323"/>
        <v>SAJLA RUČNE KOČNICE</v>
      </c>
      <c r="J4102">
        <f t="shared" si="324"/>
        <v>17.002666666666666</v>
      </c>
      <c r="K4102" t="str">
        <f t="shared" si="325"/>
        <v/>
      </c>
    </row>
    <row r="4103" spans="1:11" x14ac:dyDescent="0.25">
      <c r="A4103" t="s">
        <v>7460</v>
      </c>
      <c r="B4103" s="1" t="s">
        <v>7461</v>
      </c>
      <c r="C4103" t="s">
        <v>1734</v>
      </c>
      <c r="D4103" t="s">
        <v>9</v>
      </c>
      <c r="E4103">
        <v>1</v>
      </c>
      <c r="F4103">
        <v>2010.88</v>
      </c>
      <c r="G4103" t="str">
        <f t="shared" si="322"/>
        <v>BLUEPRINTADD64631</v>
      </c>
      <c r="H4103" t="str">
        <f t="shared" si="321"/>
        <v>4641087617</v>
      </c>
      <c r="I4103" t="str">
        <f t="shared" si="323"/>
        <v>SAJLA RUČNE KOČNICE</v>
      </c>
      <c r="J4103">
        <f t="shared" si="324"/>
        <v>16.757333333333335</v>
      </c>
      <c r="K4103" t="str">
        <f t="shared" si="325"/>
        <v/>
      </c>
    </row>
    <row r="4104" spans="1:11" x14ac:dyDescent="0.25">
      <c r="A4104" t="s">
        <v>7462</v>
      </c>
      <c r="B4104" s="1" t="s">
        <v>7463</v>
      </c>
      <c r="C4104" t="s">
        <v>1734</v>
      </c>
      <c r="D4104" t="s">
        <v>9</v>
      </c>
      <c r="E4104">
        <v>1</v>
      </c>
      <c r="F4104">
        <v>1387.52</v>
      </c>
      <c r="G4104" t="str">
        <f t="shared" si="322"/>
        <v>BLUEPRINTADD64633</v>
      </c>
      <c r="H4104" t="str">
        <f t="shared" si="321"/>
        <v>4642087606</v>
      </c>
      <c r="I4104" t="str">
        <f t="shared" si="323"/>
        <v>SAJLA RUČNE KOČNICE</v>
      </c>
      <c r="J4104">
        <f t="shared" si="324"/>
        <v>11.562666666666667</v>
      </c>
      <c r="K4104" t="str">
        <f t="shared" si="325"/>
        <v/>
      </c>
    </row>
    <row r="4105" spans="1:11" x14ac:dyDescent="0.25">
      <c r="A4105" t="s">
        <v>7464</v>
      </c>
      <c r="B4105" s="1" t="s">
        <v>7465</v>
      </c>
      <c r="C4105" t="s">
        <v>1734</v>
      </c>
      <c r="D4105" t="s">
        <v>9</v>
      </c>
      <c r="E4105">
        <v>1</v>
      </c>
      <c r="F4105">
        <v>2040.32</v>
      </c>
      <c r="G4105" t="str">
        <f t="shared" si="322"/>
        <v>BLUEPRINTADD64634</v>
      </c>
      <c r="H4105" t="str">
        <f t="shared" si="321"/>
        <v>4642087608</v>
      </c>
      <c r="I4105" t="str">
        <f t="shared" si="323"/>
        <v>SAJLA RUČNE KOČNICE</v>
      </c>
      <c r="J4105">
        <f t="shared" si="324"/>
        <v>17.002666666666666</v>
      </c>
      <c r="K4105" t="str">
        <f t="shared" si="325"/>
        <v/>
      </c>
    </row>
    <row r="4106" spans="1:11" x14ac:dyDescent="0.25">
      <c r="A4106" t="s">
        <v>7466</v>
      </c>
      <c r="B4106" s="1" t="s">
        <v>7467</v>
      </c>
      <c r="C4106" t="s">
        <v>1734</v>
      </c>
      <c r="D4106" t="s">
        <v>9</v>
      </c>
      <c r="E4106">
        <v>1</v>
      </c>
      <c r="F4106">
        <v>2123.52</v>
      </c>
      <c r="G4106" t="str">
        <f t="shared" si="322"/>
        <v>BLUEPRINTADD64635</v>
      </c>
      <c r="H4106" t="str">
        <f t="shared" si="321"/>
        <v>4642087609</v>
      </c>
      <c r="I4106" t="str">
        <f t="shared" si="323"/>
        <v>SAJLA RUČNE KOČNICE</v>
      </c>
      <c r="J4106">
        <f t="shared" si="324"/>
        <v>17.696000000000002</v>
      </c>
      <c r="K4106" t="str">
        <f t="shared" si="325"/>
        <v/>
      </c>
    </row>
    <row r="4107" spans="1:11" x14ac:dyDescent="0.25">
      <c r="A4107" t="s">
        <v>7468</v>
      </c>
      <c r="B4107" s="1" t="s">
        <v>7469</v>
      </c>
      <c r="C4107" t="s">
        <v>1734</v>
      </c>
      <c r="D4107" t="s">
        <v>9</v>
      </c>
      <c r="E4107">
        <v>1</v>
      </c>
      <c r="F4107">
        <v>2746.88</v>
      </c>
      <c r="G4107" t="str">
        <f t="shared" si="322"/>
        <v>BLUEPRINTADD64643</v>
      </c>
      <c r="H4107" t="str">
        <f t="shared" si="321"/>
        <v>4642087105</v>
      </c>
      <c r="I4107" t="str">
        <f t="shared" si="323"/>
        <v>SAJLA RUČNE KOČNICE</v>
      </c>
      <c r="J4107">
        <f t="shared" si="324"/>
        <v>22.890666666666668</v>
      </c>
      <c r="K4107" t="str">
        <f t="shared" si="325"/>
        <v/>
      </c>
    </row>
    <row r="4108" spans="1:11" x14ac:dyDescent="0.25">
      <c r="A4108" t="s">
        <v>7470</v>
      </c>
      <c r="B4108" s="1" t="s">
        <v>7471</v>
      </c>
      <c r="C4108" t="s">
        <v>1734</v>
      </c>
      <c r="D4108" t="s">
        <v>9</v>
      </c>
      <c r="E4108">
        <v>1</v>
      </c>
      <c r="F4108">
        <v>2353.92</v>
      </c>
      <c r="G4108" t="str">
        <f t="shared" si="322"/>
        <v>BLUEPRINTADD64644</v>
      </c>
      <c r="H4108" t="str">
        <f t="shared" si="321"/>
        <v>4643087701</v>
      </c>
      <c r="I4108" t="str">
        <f t="shared" si="323"/>
        <v>SAJLA RUČNE KOČNICE</v>
      </c>
      <c r="J4108">
        <f t="shared" si="324"/>
        <v>19.616</v>
      </c>
      <c r="K4108" t="str">
        <f t="shared" si="325"/>
        <v/>
      </c>
    </row>
    <row r="4109" spans="1:11" x14ac:dyDescent="0.25">
      <c r="A4109" t="s">
        <v>7472</v>
      </c>
      <c r="B4109" s="1" t="s">
        <v>7473</v>
      </c>
      <c r="C4109" t="s">
        <v>1734</v>
      </c>
      <c r="D4109" t="s">
        <v>9</v>
      </c>
      <c r="E4109">
        <v>1</v>
      </c>
      <c r="F4109">
        <v>1836.8</v>
      </c>
      <c r="G4109" t="str">
        <f t="shared" si="322"/>
        <v>BLUEPRINTADD64648</v>
      </c>
      <c r="H4109" t="str">
        <f t="shared" si="321"/>
        <v>4641087615</v>
      </c>
      <c r="I4109" t="str">
        <f t="shared" si="323"/>
        <v>SAJLA RUČNE KOČNICE</v>
      </c>
      <c r="J4109">
        <f t="shared" si="324"/>
        <v>15.306666666666667</v>
      </c>
      <c r="K4109" t="str">
        <f t="shared" si="325"/>
        <v/>
      </c>
    </row>
    <row r="4110" spans="1:11" x14ac:dyDescent="0.25">
      <c r="A4110" t="s">
        <v>7474</v>
      </c>
      <c r="B4110" s="1" t="s">
        <v>7475</v>
      </c>
      <c r="C4110" t="s">
        <v>1734</v>
      </c>
      <c r="D4110" t="s">
        <v>9</v>
      </c>
      <c r="E4110">
        <v>1</v>
      </c>
      <c r="F4110">
        <v>1775.36</v>
      </c>
      <c r="G4110" t="str">
        <f t="shared" si="322"/>
        <v>BLUEPRINTADD64649</v>
      </c>
      <c r="H4110" t="str">
        <f t="shared" si="321"/>
        <v>4642087607</v>
      </c>
      <c r="I4110" t="str">
        <f t="shared" si="323"/>
        <v>SAJLA RUČNE KOČNICE</v>
      </c>
      <c r="J4110">
        <f t="shared" si="324"/>
        <v>14.794666666666666</v>
      </c>
      <c r="K4110" t="str">
        <f t="shared" si="325"/>
        <v/>
      </c>
    </row>
    <row r="4111" spans="1:11" x14ac:dyDescent="0.25">
      <c r="A4111" t="s">
        <v>7476</v>
      </c>
      <c r="B4111" s="1" t="s">
        <v>7477</v>
      </c>
      <c r="C4111" t="s">
        <v>1734</v>
      </c>
      <c r="D4111" t="s">
        <v>9</v>
      </c>
      <c r="E4111">
        <v>1</v>
      </c>
      <c r="F4111">
        <v>2620.16</v>
      </c>
      <c r="G4111" t="str">
        <f t="shared" si="322"/>
        <v>BLUEPRINTADD64650</v>
      </c>
      <c r="H4111" t="str">
        <f t="shared" si="321"/>
        <v>4641087620</v>
      </c>
      <c r="I4111" t="str">
        <f t="shared" si="323"/>
        <v>SAJLA RUČNE KOČNICE</v>
      </c>
      <c r="J4111">
        <f t="shared" si="324"/>
        <v>21.834666666666667</v>
      </c>
      <c r="K4111" t="str">
        <f t="shared" si="325"/>
        <v/>
      </c>
    </row>
    <row r="4112" spans="1:11" x14ac:dyDescent="0.25">
      <c r="A4112" t="s">
        <v>7478</v>
      </c>
      <c r="B4112" s="1" t="s">
        <v>7479</v>
      </c>
      <c r="C4112" t="s">
        <v>1734</v>
      </c>
      <c r="D4112" t="s">
        <v>9</v>
      </c>
      <c r="E4112">
        <v>1</v>
      </c>
      <c r="F4112">
        <v>2732.8</v>
      </c>
      <c r="G4112" t="str">
        <f t="shared" si="322"/>
        <v>BLUEPRINTADD64651</v>
      </c>
      <c r="H4112" t="str">
        <f t="shared" si="321"/>
        <v>4641087621</v>
      </c>
      <c r="I4112" t="str">
        <f t="shared" si="323"/>
        <v>SAJLA RUČNE KOČNICE</v>
      </c>
      <c r="J4112">
        <f t="shared" si="324"/>
        <v>22.773333333333333</v>
      </c>
      <c r="K4112" t="str">
        <f t="shared" si="325"/>
        <v/>
      </c>
    </row>
    <row r="4113" spans="1:11" x14ac:dyDescent="0.25">
      <c r="A4113" t="s">
        <v>7480</v>
      </c>
      <c r="B4113" s="1" t="s">
        <v>7481</v>
      </c>
      <c r="C4113" t="s">
        <v>1734</v>
      </c>
      <c r="D4113" t="s">
        <v>9</v>
      </c>
      <c r="E4113">
        <v>1</v>
      </c>
      <c r="F4113">
        <v>2854.4</v>
      </c>
      <c r="G4113" t="str">
        <f t="shared" si="322"/>
        <v>BLUEPRINTADD64652</v>
      </c>
      <c r="H4113" t="str">
        <f t="shared" si="321"/>
        <v>4641087623</v>
      </c>
      <c r="I4113" t="str">
        <f t="shared" si="323"/>
        <v>SAJLA RUČNE KOČNICE</v>
      </c>
      <c r="J4113">
        <f t="shared" si="324"/>
        <v>23.786666666666669</v>
      </c>
      <c r="K4113" t="str">
        <f t="shared" si="325"/>
        <v/>
      </c>
    </row>
    <row r="4114" spans="1:11" x14ac:dyDescent="0.25">
      <c r="A4114" t="s">
        <v>7482</v>
      </c>
      <c r="B4114" s="1" t="s">
        <v>7483</v>
      </c>
      <c r="C4114" t="s">
        <v>1734</v>
      </c>
      <c r="D4114" t="s">
        <v>9</v>
      </c>
      <c r="E4114">
        <v>1</v>
      </c>
      <c r="F4114">
        <v>3079.68</v>
      </c>
      <c r="G4114" t="str">
        <f t="shared" si="322"/>
        <v>BLUEPRINTADD64653</v>
      </c>
      <c r="H4114" t="str">
        <f t="shared" si="321"/>
        <v>4641087624</v>
      </c>
      <c r="I4114" t="str">
        <f t="shared" si="323"/>
        <v>SAJLA RUČNE KOČNICE</v>
      </c>
      <c r="J4114">
        <f t="shared" si="324"/>
        <v>25.663999999999998</v>
      </c>
      <c r="K4114" t="str">
        <f t="shared" si="325"/>
        <v/>
      </c>
    </row>
    <row r="4115" spans="1:11" x14ac:dyDescent="0.25">
      <c r="A4115" t="s">
        <v>7484</v>
      </c>
      <c r="B4115" s="1" t="s">
        <v>7485</v>
      </c>
      <c r="C4115" t="s">
        <v>1734</v>
      </c>
      <c r="D4115" t="s">
        <v>9</v>
      </c>
      <c r="E4115">
        <v>1</v>
      </c>
      <c r="F4115">
        <v>3426.56</v>
      </c>
      <c r="G4115" t="str">
        <f t="shared" si="322"/>
        <v>BLUEPRINTADD64654</v>
      </c>
      <c r="H4115" t="str">
        <f t="shared" si="321"/>
        <v>4642087401</v>
      </c>
      <c r="I4115" t="str">
        <f t="shared" si="323"/>
        <v>SAJLA RUČNE KOČNICE</v>
      </c>
      <c r="J4115">
        <f t="shared" si="324"/>
        <v>28.554666666666666</v>
      </c>
      <c r="K4115" t="str">
        <f t="shared" si="325"/>
        <v/>
      </c>
    </row>
    <row r="4116" spans="1:11" x14ac:dyDescent="0.25">
      <c r="A4116" t="s">
        <v>7486</v>
      </c>
      <c r="B4116" s="1" t="s">
        <v>7487</v>
      </c>
      <c r="C4116" t="s">
        <v>1734</v>
      </c>
      <c r="D4116" t="s">
        <v>9</v>
      </c>
      <c r="E4116">
        <v>1</v>
      </c>
      <c r="F4116">
        <v>2620.16</v>
      </c>
      <c r="G4116" t="str">
        <f t="shared" si="322"/>
        <v>BLUEPRINTADD64657</v>
      </c>
      <c r="H4116" t="str">
        <f t="shared" si="321"/>
        <v>4642087612</v>
      </c>
      <c r="I4116" t="str">
        <f t="shared" si="323"/>
        <v>SAJLA RUČNE KOČNICE</v>
      </c>
      <c r="J4116">
        <f t="shared" si="324"/>
        <v>21.834666666666667</v>
      </c>
      <c r="K4116" t="str">
        <f t="shared" si="325"/>
        <v/>
      </c>
    </row>
    <row r="4117" spans="1:11" x14ac:dyDescent="0.25">
      <c r="A4117" t="s">
        <v>7488</v>
      </c>
      <c r="B4117" s="1" t="s">
        <v>7489</v>
      </c>
      <c r="C4117" t="s">
        <v>1734</v>
      </c>
      <c r="D4117" t="s">
        <v>9</v>
      </c>
      <c r="E4117">
        <v>1</v>
      </c>
      <c r="F4117">
        <v>2673.92</v>
      </c>
      <c r="G4117" t="str">
        <f t="shared" si="322"/>
        <v>BLUEPRINTADD64658</v>
      </c>
      <c r="H4117" t="str">
        <f t="shared" si="321"/>
        <v>4642087613</v>
      </c>
      <c r="I4117" t="str">
        <f t="shared" si="323"/>
        <v>SAJLA RUČNE KOČNICE</v>
      </c>
      <c r="J4117">
        <f t="shared" si="324"/>
        <v>22.282666666666668</v>
      </c>
      <c r="K4117" t="str">
        <f t="shared" si="325"/>
        <v/>
      </c>
    </row>
    <row r="4118" spans="1:11" x14ac:dyDescent="0.25">
      <c r="A4118" t="s">
        <v>7490</v>
      </c>
      <c r="B4118" s="1" t="s">
        <v>7491</v>
      </c>
      <c r="C4118" t="s">
        <v>1734</v>
      </c>
      <c r="D4118" t="s">
        <v>9</v>
      </c>
      <c r="E4118">
        <v>1</v>
      </c>
      <c r="F4118">
        <v>3079.68</v>
      </c>
      <c r="G4118" t="str">
        <f t="shared" si="322"/>
        <v>BLUEPRINTADD64660</v>
      </c>
      <c r="H4118" t="str">
        <f t="shared" si="321"/>
        <v>4642087616</v>
      </c>
      <c r="I4118" t="str">
        <f t="shared" si="323"/>
        <v>SAJLA RUČNE KOČNICE</v>
      </c>
      <c r="J4118">
        <f t="shared" si="324"/>
        <v>25.663999999999998</v>
      </c>
      <c r="K4118" t="str">
        <f t="shared" si="325"/>
        <v/>
      </c>
    </row>
    <row r="4119" spans="1:11" x14ac:dyDescent="0.25">
      <c r="A4119" t="s">
        <v>7492</v>
      </c>
      <c r="B4119" s="1" t="s">
        <v>7493</v>
      </c>
      <c r="C4119" t="s">
        <v>1734</v>
      </c>
      <c r="D4119" t="s">
        <v>9</v>
      </c>
      <c r="E4119">
        <v>1</v>
      </c>
      <c r="F4119">
        <v>2100.48</v>
      </c>
      <c r="G4119" t="str">
        <f t="shared" si="322"/>
        <v>BLUEPRINTADD64661</v>
      </c>
      <c r="H4119" t="str">
        <f t="shared" si="321"/>
        <v>4642087713</v>
      </c>
      <c r="I4119" t="str">
        <f t="shared" si="323"/>
        <v>SAJLA RUČNE KOČNICE</v>
      </c>
      <c r="J4119">
        <f t="shared" si="324"/>
        <v>17.504000000000001</v>
      </c>
      <c r="K4119" t="str">
        <f t="shared" si="325"/>
        <v/>
      </c>
    </row>
    <row r="4120" spans="1:11" x14ac:dyDescent="0.25">
      <c r="A4120" t="s">
        <v>7494</v>
      </c>
      <c r="B4120" s="1" t="s">
        <v>7495</v>
      </c>
      <c r="C4120" t="s">
        <v>1734</v>
      </c>
      <c r="D4120" t="s">
        <v>9</v>
      </c>
      <c r="E4120">
        <v>1</v>
      </c>
      <c r="F4120">
        <v>2077.44</v>
      </c>
      <c r="G4120" t="str">
        <f t="shared" si="322"/>
        <v>BLUEPRINTADD64662</v>
      </c>
      <c r="H4120" t="str">
        <f t="shared" si="321"/>
        <v>4642087715</v>
      </c>
      <c r="I4120" t="str">
        <f t="shared" si="323"/>
        <v>SAJLA RUČNE KOČNICE</v>
      </c>
      <c r="J4120">
        <f t="shared" si="324"/>
        <v>17.312000000000001</v>
      </c>
      <c r="K4120" t="str">
        <f t="shared" si="325"/>
        <v/>
      </c>
    </row>
    <row r="4121" spans="1:11" x14ac:dyDescent="0.25">
      <c r="A4121" t="s">
        <v>7496</v>
      </c>
      <c r="B4121" s="1" t="s">
        <v>7497</v>
      </c>
      <c r="C4121" t="s">
        <v>1734</v>
      </c>
      <c r="D4121" t="s">
        <v>9</v>
      </c>
      <c r="E4121">
        <v>1</v>
      </c>
      <c r="F4121">
        <v>1195.52</v>
      </c>
      <c r="G4121" t="str">
        <f t="shared" si="322"/>
        <v>BLUEPRINTADD64663</v>
      </c>
      <c r="H4121" t="str">
        <f t="shared" si="321"/>
        <v>4642097201</v>
      </c>
      <c r="I4121" t="str">
        <f t="shared" si="323"/>
        <v>SAJLA RUČNE KOČNICE</v>
      </c>
      <c r="J4121">
        <f t="shared" si="324"/>
        <v>9.9626666666666672</v>
      </c>
      <c r="K4121" t="str">
        <f t="shared" si="325"/>
        <v/>
      </c>
    </row>
    <row r="4122" spans="1:11" x14ac:dyDescent="0.25">
      <c r="A4122" t="s">
        <v>7498</v>
      </c>
      <c r="B4122" s="1" t="s">
        <v>7499</v>
      </c>
      <c r="C4122" t="s">
        <v>1734</v>
      </c>
      <c r="D4122" t="s">
        <v>9</v>
      </c>
      <c r="E4122">
        <v>1</v>
      </c>
      <c r="F4122">
        <v>2530.56</v>
      </c>
      <c r="G4122" t="str">
        <f t="shared" si="322"/>
        <v>BLUEPRINTADD64664</v>
      </c>
      <c r="H4122" t="str">
        <f t="shared" si="321"/>
        <v>4643087401</v>
      </c>
      <c r="I4122" t="str">
        <f t="shared" si="323"/>
        <v>SAJLA RUČNE KOČNICE</v>
      </c>
      <c r="J4122">
        <f t="shared" si="324"/>
        <v>21.088000000000001</v>
      </c>
      <c r="K4122" t="str">
        <f t="shared" si="325"/>
        <v/>
      </c>
    </row>
    <row r="4123" spans="1:11" x14ac:dyDescent="0.25">
      <c r="A4123" t="s">
        <v>7500</v>
      </c>
      <c r="B4123" s="1" t="s">
        <v>7501</v>
      </c>
      <c r="C4123" t="s">
        <v>1734</v>
      </c>
      <c r="D4123" t="s">
        <v>9</v>
      </c>
      <c r="E4123">
        <v>1</v>
      </c>
      <c r="F4123">
        <v>2100.48</v>
      </c>
      <c r="G4123" t="str">
        <f t="shared" si="322"/>
        <v>BLUEPRINTADD64666</v>
      </c>
      <c r="H4123" t="str">
        <f t="shared" si="321"/>
        <v>4643087713</v>
      </c>
      <c r="I4123" t="str">
        <f t="shared" si="323"/>
        <v>SAJLA RUČNE KOČNICE</v>
      </c>
      <c r="J4123">
        <f t="shared" si="324"/>
        <v>17.504000000000001</v>
      </c>
      <c r="K4123" t="str">
        <f t="shared" si="325"/>
        <v/>
      </c>
    </row>
    <row r="4124" spans="1:11" x14ac:dyDescent="0.25">
      <c r="A4124" t="s">
        <v>7502</v>
      </c>
      <c r="B4124" s="1" t="s">
        <v>7503</v>
      </c>
      <c r="C4124" t="s">
        <v>1734</v>
      </c>
      <c r="D4124" t="s">
        <v>9</v>
      </c>
      <c r="E4124">
        <v>1</v>
      </c>
      <c r="F4124">
        <v>2077.44</v>
      </c>
      <c r="G4124" t="str">
        <f t="shared" si="322"/>
        <v>BLUEPRINTADD64667</v>
      </c>
      <c r="H4124" t="str">
        <f t="shared" si="321"/>
        <v>4643087715</v>
      </c>
      <c r="I4124" t="str">
        <f t="shared" si="323"/>
        <v>SAJLA RUČNE KOČNICE</v>
      </c>
      <c r="J4124">
        <f t="shared" si="324"/>
        <v>17.312000000000001</v>
      </c>
      <c r="K4124" t="str">
        <f t="shared" si="325"/>
        <v/>
      </c>
    </row>
    <row r="4125" spans="1:11" x14ac:dyDescent="0.25">
      <c r="A4125" t="s">
        <v>7504</v>
      </c>
      <c r="B4125" s="1" t="s">
        <v>7505</v>
      </c>
      <c r="C4125" t="s">
        <v>1734</v>
      </c>
      <c r="D4125" t="s">
        <v>9</v>
      </c>
      <c r="E4125">
        <v>1</v>
      </c>
      <c r="F4125">
        <v>1478.4</v>
      </c>
      <c r="G4125" t="str">
        <f t="shared" si="322"/>
        <v>BLUEPRINTADD64668</v>
      </c>
      <c r="H4125" t="str">
        <f t="shared" si="321"/>
        <v>4643097201</v>
      </c>
      <c r="I4125" t="str">
        <f t="shared" si="323"/>
        <v>SAJLA RUČNE KOČNICE</v>
      </c>
      <c r="J4125">
        <f t="shared" si="324"/>
        <v>12.32</v>
      </c>
      <c r="K4125" t="str">
        <f t="shared" si="325"/>
        <v/>
      </c>
    </row>
    <row r="4126" spans="1:11" x14ac:dyDescent="0.25">
      <c r="A4126" t="s">
        <v>7506</v>
      </c>
      <c r="B4126" s="1" t="s">
        <v>7507</v>
      </c>
      <c r="C4126" t="s">
        <v>1734</v>
      </c>
      <c r="D4126" t="s">
        <v>9</v>
      </c>
      <c r="E4126">
        <v>1</v>
      </c>
      <c r="F4126">
        <v>2746.88</v>
      </c>
      <c r="G4126" t="str">
        <f t="shared" si="322"/>
        <v>BLUEPRINTADD64669</v>
      </c>
      <c r="H4126" t="str">
        <f t="shared" si="321"/>
        <v>4643087101</v>
      </c>
      <c r="I4126" t="str">
        <f t="shared" si="323"/>
        <v>SAJLA RUČNE KOČNICE</v>
      </c>
      <c r="J4126">
        <f t="shared" si="324"/>
        <v>22.890666666666668</v>
      </c>
      <c r="K4126" t="str">
        <f t="shared" si="325"/>
        <v/>
      </c>
    </row>
    <row r="4127" spans="1:11" x14ac:dyDescent="0.25">
      <c r="A4127" t="s">
        <v>7508</v>
      </c>
      <c r="B4127" s="1" t="s">
        <v>7509</v>
      </c>
      <c r="C4127" t="s">
        <v>1734</v>
      </c>
      <c r="D4127" t="s">
        <v>9</v>
      </c>
      <c r="E4127">
        <v>1</v>
      </c>
      <c r="F4127">
        <v>1415.68</v>
      </c>
      <c r="G4127" t="str">
        <f t="shared" si="322"/>
        <v>BLUEPRINTADD64671</v>
      </c>
      <c r="H4127" t="str">
        <f t="shared" si="321"/>
        <v>4643097205</v>
      </c>
      <c r="I4127" t="str">
        <f t="shared" si="323"/>
        <v>SAJLA RUČNE KOČNICE</v>
      </c>
      <c r="J4127">
        <f t="shared" si="324"/>
        <v>11.797333333333334</v>
      </c>
      <c r="K4127" t="str">
        <f t="shared" si="325"/>
        <v/>
      </c>
    </row>
    <row r="4128" spans="1:11" x14ac:dyDescent="0.25">
      <c r="A4128" t="s">
        <v>7510</v>
      </c>
      <c r="B4128" s="1" t="s">
        <v>7511</v>
      </c>
      <c r="C4128" t="s">
        <v>1734</v>
      </c>
      <c r="D4128" t="s">
        <v>9</v>
      </c>
      <c r="E4128">
        <v>1</v>
      </c>
      <c r="F4128">
        <v>1760</v>
      </c>
      <c r="G4128" t="str">
        <f t="shared" si="322"/>
        <v>BLUEPRINTADD64673</v>
      </c>
      <c r="H4128" t="str">
        <f t="shared" si="321"/>
        <v>4643087208</v>
      </c>
      <c r="I4128" t="str">
        <f t="shared" si="323"/>
        <v>SAJLA RUČNE KOČNICE</v>
      </c>
      <c r="J4128">
        <f t="shared" si="324"/>
        <v>14.666666666666666</v>
      </c>
      <c r="K4128" t="str">
        <f t="shared" si="325"/>
        <v/>
      </c>
    </row>
    <row r="4129" spans="1:11" x14ac:dyDescent="0.25">
      <c r="A4129" t="s">
        <v>7512</v>
      </c>
      <c r="B4129" s="1" t="s">
        <v>7513</v>
      </c>
      <c r="C4129" t="s">
        <v>1734</v>
      </c>
      <c r="D4129" t="s">
        <v>9</v>
      </c>
      <c r="E4129">
        <v>1</v>
      </c>
      <c r="F4129">
        <v>1415.68</v>
      </c>
      <c r="G4129" t="str">
        <f t="shared" si="322"/>
        <v>BLUEPRINTADD64674</v>
      </c>
      <c r="H4129" t="str">
        <f t="shared" si="321"/>
        <v>4642097205</v>
      </c>
      <c r="I4129" t="str">
        <f t="shared" si="323"/>
        <v>SAJLA RUČNE KOČNICE</v>
      </c>
      <c r="J4129">
        <f t="shared" si="324"/>
        <v>11.797333333333334</v>
      </c>
      <c r="K4129" t="str">
        <f t="shared" si="325"/>
        <v/>
      </c>
    </row>
    <row r="4130" spans="1:11" x14ac:dyDescent="0.25">
      <c r="A4130" t="s">
        <v>7514</v>
      </c>
      <c r="B4130" s="1" t="s">
        <v>7515</v>
      </c>
      <c r="C4130" t="s">
        <v>1734</v>
      </c>
      <c r="D4130" t="s">
        <v>9</v>
      </c>
      <c r="E4130">
        <v>1</v>
      </c>
      <c r="F4130">
        <v>1607.68</v>
      </c>
      <c r="G4130" t="str">
        <f t="shared" si="322"/>
        <v>BLUEPRINTADD64675</v>
      </c>
      <c r="H4130" t="str">
        <f t="shared" si="321"/>
        <v>4643087710</v>
      </c>
      <c r="I4130" t="str">
        <f t="shared" si="323"/>
        <v>SAJLA RUČNE KOČNICE</v>
      </c>
      <c r="J4130">
        <f t="shared" si="324"/>
        <v>13.397333333333334</v>
      </c>
      <c r="K4130" t="str">
        <f t="shared" si="325"/>
        <v/>
      </c>
    </row>
    <row r="4131" spans="1:11" x14ac:dyDescent="0.25">
      <c r="A4131" t="s">
        <v>7516</v>
      </c>
      <c r="B4131" s="1" t="s">
        <v>7517</v>
      </c>
      <c r="C4131" t="s">
        <v>1734</v>
      </c>
      <c r="D4131" t="s">
        <v>9</v>
      </c>
      <c r="E4131">
        <v>1</v>
      </c>
      <c r="F4131">
        <v>1685.76</v>
      </c>
      <c r="G4131" t="str">
        <f t="shared" si="322"/>
        <v>BLUEPRINTADD64676</v>
      </c>
      <c r="H4131" t="str">
        <f t="shared" si="321"/>
        <v>4642087217</v>
      </c>
      <c r="I4131" t="str">
        <f t="shared" si="323"/>
        <v>SAJLA RUČNE KOČNICE</v>
      </c>
      <c r="J4131">
        <f t="shared" si="324"/>
        <v>14.048</v>
      </c>
      <c r="K4131" t="str">
        <f t="shared" si="325"/>
        <v/>
      </c>
    </row>
    <row r="4132" spans="1:11" x14ac:dyDescent="0.25">
      <c r="A4132" t="s">
        <v>7518</v>
      </c>
      <c r="B4132" s="1" t="s">
        <v>7519</v>
      </c>
      <c r="C4132" t="s">
        <v>1734</v>
      </c>
      <c r="D4132" t="s">
        <v>9</v>
      </c>
      <c r="E4132">
        <v>1</v>
      </c>
      <c r="F4132">
        <v>2042.88</v>
      </c>
      <c r="G4132" t="str">
        <f t="shared" si="322"/>
        <v>BLUEPRINTADD64677</v>
      </c>
      <c r="H4132" t="str">
        <f t="shared" si="321"/>
        <v>4643087403</v>
      </c>
      <c r="I4132" t="str">
        <f t="shared" si="323"/>
        <v>SAJLA RUČNE KOČNICE</v>
      </c>
      <c r="J4132">
        <f t="shared" si="324"/>
        <v>17.024000000000001</v>
      </c>
      <c r="K4132" t="str">
        <f t="shared" si="325"/>
        <v/>
      </c>
    </row>
    <row r="4133" spans="1:11" x14ac:dyDescent="0.25">
      <c r="A4133" t="s">
        <v>7520</v>
      </c>
      <c r="B4133" s="1" t="s">
        <v>7521</v>
      </c>
      <c r="C4133" t="s">
        <v>1734</v>
      </c>
      <c r="D4133" t="s">
        <v>9</v>
      </c>
      <c r="E4133">
        <v>1</v>
      </c>
      <c r="F4133">
        <v>3124.48</v>
      </c>
      <c r="G4133" t="str">
        <f t="shared" si="322"/>
        <v>BLUEPRINTADD64679</v>
      </c>
      <c r="H4133" t="str">
        <f t="shared" si="321"/>
        <v>4642087404</v>
      </c>
      <c r="I4133" t="str">
        <f t="shared" si="323"/>
        <v>SAJLA RUČNE KOČNICE</v>
      </c>
      <c r="J4133">
        <f t="shared" si="324"/>
        <v>26.037333333333333</v>
      </c>
      <c r="K4133" t="str">
        <f t="shared" si="325"/>
        <v/>
      </c>
    </row>
    <row r="4134" spans="1:11" x14ac:dyDescent="0.25">
      <c r="A4134" t="s">
        <v>7522</v>
      </c>
      <c r="B4134" s="1" t="s">
        <v>7523</v>
      </c>
      <c r="C4134" t="s">
        <v>4502</v>
      </c>
      <c r="D4134" t="s">
        <v>9</v>
      </c>
      <c r="E4134">
        <v>1</v>
      </c>
      <c r="F4134">
        <v>2334.7199999999998</v>
      </c>
      <c r="G4134" t="str">
        <f t="shared" si="322"/>
        <v>BLUEPRINTADD64684</v>
      </c>
      <c r="H4134" t="str">
        <f t="shared" si="321"/>
        <v>46430B1041</v>
      </c>
      <c r="I4134" t="str">
        <f t="shared" si="323"/>
        <v>SAJLA KOČNICE</v>
      </c>
      <c r="J4134">
        <f t="shared" si="324"/>
        <v>19.456</v>
      </c>
      <c r="K4134" t="str">
        <f t="shared" si="325"/>
        <v/>
      </c>
    </row>
    <row r="4135" spans="1:11" x14ac:dyDescent="0.25">
      <c r="A4135" t="s">
        <v>7524</v>
      </c>
      <c r="B4135" s="1" t="s">
        <v>7525</v>
      </c>
      <c r="C4135" t="s">
        <v>4502</v>
      </c>
      <c r="D4135" t="s">
        <v>9</v>
      </c>
      <c r="E4135">
        <v>1</v>
      </c>
      <c r="F4135">
        <v>2334.7199999999998</v>
      </c>
      <c r="G4135" t="str">
        <f t="shared" si="322"/>
        <v>BLUEPRINTADD64685</v>
      </c>
      <c r="H4135" t="str">
        <f t="shared" si="321"/>
        <v>46420B1041</v>
      </c>
      <c r="I4135" t="str">
        <f t="shared" si="323"/>
        <v>SAJLA KOČNICE</v>
      </c>
      <c r="J4135">
        <f t="shared" si="324"/>
        <v>19.456</v>
      </c>
      <c r="K4135" t="str">
        <f t="shared" si="325"/>
        <v/>
      </c>
    </row>
    <row r="4136" spans="1:11" x14ac:dyDescent="0.25">
      <c r="A4136" t="s">
        <v>7526</v>
      </c>
      <c r="B4136" s="1" t="s">
        <v>7527</v>
      </c>
      <c r="C4136" t="s">
        <v>1734</v>
      </c>
      <c r="D4136" t="s">
        <v>9</v>
      </c>
      <c r="E4136">
        <v>1</v>
      </c>
      <c r="F4136">
        <v>1880.32</v>
      </c>
      <c r="G4136" t="str">
        <f t="shared" si="322"/>
        <v>BLUEPRINTADD64686</v>
      </c>
      <c r="H4136" t="str">
        <f t="shared" si="321"/>
        <v>46430B2020</v>
      </c>
      <c r="I4136" t="str">
        <f t="shared" si="323"/>
        <v>SAJLA RUČNE KOČNICE</v>
      </c>
      <c r="J4136">
        <f t="shared" si="324"/>
        <v>15.669333333333332</v>
      </c>
      <c r="K4136" t="str">
        <f t="shared" si="325"/>
        <v/>
      </c>
    </row>
    <row r="4137" spans="1:11" x14ac:dyDescent="0.25">
      <c r="A4137" t="s">
        <v>7528</v>
      </c>
      <c r="B4137" s="1" t="s">
        <v>7529</v>
      </c>
      <c r="C4137" t="s">
        <v>1734</v>
      </c>
      <c r="D4137" t="s">
        <v>9</v>
      </c>
      <c r="E4137">
        <v>1</v>
      </c>
      <c r="F4137">
        <v>1880.32</v>
      </c>
      <c r="G4137" t="str">
        <f t="shared" si="322"/>
        <v>BLUEPRINTADD64687</v>
      </c>
      <c r="H4137" t="str">
        <f t="shared" si="321"/>
        <v>46420B2020</v>
      </c>
      <c r="I4137" t="str">
        <f t="shared" si="323"/>
        <v>SAJLA RUČNE KOČNICE</v>
      </c>
      <c r="J4137">
        <f t="shared" si="324"/>
        <v>15.669333333333332</v>
      </c>
      <c r="K4137" t="str">
        <f t="shared" si="325"/>
        <v/>
      </c>
    </row>
    <row r="4138" spans="1:11" x14ac:dyDescent="0.25">
      <c r="A4138" t="s">
        <v>7530</v>
      </c>
      <c r="B4138" s="1" t="s">
        <v>7531</v>
      </c>
      <c r="C4138" t="s">
        <v>1783</v>
      </c>
      <c r="D4138" t="s">
        <v>9</v>
      </c>
      <c r="E4138">
        <v>1</v>
      </c>
      <c r="F4138">
        <v>8108.8</v>
      </c>
      <c r="G4138" t="str">
        <f t="shared" si="322"/>
        <v>BLUEPRINTADD64704</v>
      </c>
      <c r="H4138" t="str">
        <f t="shared" si="321"/>
        <v>4243187604</v>
      </c>
      <c r="I4138" t="str">
        <f t="shared" si="323"/>
        <v>KOCIONI DOBOŠ</v>
      </c>
      <c r="J4138">
        <f t="shared" si="324"/>
        <v>67.573333333333338</v>
      </c>
      <c r="K4138" t="str">
        <f t="shared" si="325"/>
        <v/>
      </c>
    </row>
    <row r="4139" spans="1:11" x14ac:dyDescent="0.25">
      <c r="A4139" t="s">
        <v>7532</v>
      </c>
      <c r="B4139" s="1" t="s">
        <v>7533</v>
      </c>
      <c r="C4139" t="s">
        <v>7534</v>
      </c>
      <c r="D4139" t="s">
        <v>9</v>
      </c>
      <c r="E4139">
        <v>1</v>
      </c>
      <c r="F4139">
        <v>15717.12</v>
      </c>
      <c r="G4139" t="str">
        <f t="shared" si="322"/>
        <v>BLUEPRINTADD64901</v>
      </c>
      <c r="H4139" t="str">
        <f t="shared" si="321"/>
        <v>4719087607</v>
      </c>
      <c r="I4139" t="str">
        <f t="shared" si="323"/>
        <v>KOČIONI VENTIL</v>
      </c>
      <c r="J4139">
        <f t="shared" si="324"/>
        <v>130.976</v>
      </c>
      <c r="K4139" t="str">
        <f t="shared" si="325"/>
        <v/>
      </c>
    </row>
    <row r="4140" spans="1:11" x14ac:dyDescent="0.25">
      <c r="A4140" t="s">
        <v>7535</v>
      </c>
      <c r="B4140" s="1" t="s">
        <v>7536</v>
      </c>
      <c r="C4140" t="s">
        <v>1792</v>
      </c>
      <c r="D4140" t="s">
        <v>9</v>
      </c>
      <c r="E4140">
        <v>1</v>
      </c>
      <c r="F4140">
        <v>13319.68</v>
      </c>
      <c r="G4140" t="str">
        <f t="shared" si="322"/>
        <v>BLUEPRINTADD65102</v>
      </c>
      <c r="H4140" t="str">
        <f t="shared" si="321"/>
        <v>4720187613</v>
      </c>
      <c r="I4140" t="str">
        <f t="shared" si="323"/>
        <v>GLAVNI CILINDAR KOČNICE</v>
      </c>
      <c r="J4140">
        <f t="shared" si="324"/>
        <v>110.99733333333333</v>
      </c>
      <c r="K4140" t="str">
        <f t="shared" si="325"/>
        <v/>
      </c>
    </row>
    <row r="4141" spans="1:11" x14ac:dyDescent="0.25">
      <c r="A4141" t="s">
        <v>7537</v>
      </c>
      <c r="B4141" s="1" t="s">
        <v>7538</v>
      </c>
      <c r="C4141" t="s">
        <v>1792</v>
      </c>
      <c r="D4141" t="s">
        <v>9</v>
      </c>
      <c r="E4141">
        <v>1</v>
      </c>
      <c r="F4141">
        <v>18103.04</v>
      </c>
      <c r="G4141" t="str">
        <f t="shared" si="322"/>
        <v>BLUEPRINTADD65103C</v>
      </c>
      <c r="H4141" t="str">
        <f t="shared" ref="H4141:H4204" si="326">IF(AND(B4141&lt;&gt;"", B4141&lt;&gt;"-"),SUBSTITUTE(SUBSTITUTE(B4141,"-","")," ",""),A4141)</f>
        <v>4720187615</v>
      </c>
      <c r="I4141" t="str">
        <f t="shared" si="323"/>
        <v>GLAVNI CILINDAR KOČNICE</v>
      </c>
      <c r="J4141">
        <f t="shared" si="324"/>
        <v>150.85866666666666</v>
      </c>
      <c r="K4141" t="str">
        <f t="shared" si="325"/>
        <v/>
      </c>
    </row>
    <row r="4142" spans="1:11" x14ac:dyDescent="0.25">
      <c r="A4142" t="s">
        <v>7539</v>
      </c>
      <c r="B4142" s="1" t="s">
        <v>7540</v>
      </c>
      <c r="C4142" t="s">
        <v>1797</v>
      </c>
      <c r="D4142" t="s">
        <v>9</v>
      </c>
      <c r="E4142">
        <v>1</v>
      </c>
      <c r="F4142">
        <v>1461.76</v>
      </c>
      <c r="G4142" t="str">
        <f t="shared" si="322"/>
        <v>BLUEPRINTADD65307</v>
      </c>
      <c r="H4142" t="str">
        <f t="shared" si="326"/>
        <v>9004922098</v>
      </c>
      <c r="I4142" t="str">
        <f t="shared" si="323"/>
        <v>CREVO KOČNICE</v>
      </c>
      <c r="J4142">
        <f t="shared" si="324"/>
        <v>12.181333333333333</v>
      </c>
      <c r="K4142" t="str">
        <f t="shared" si="325"/>
        <v/>
      </c>
    </row>
    <row r="4143" spans="1:11" x14ac:dyDescent="0.25">
      <c r="A4143" t="s">
        <v>7541</v>
      </c>
      <c r="B4143" s="1" t="s">
        <v>7542</v>
      </c>
      <c r="C4143" t="s">
        <v>1797</v>
      </c>
      <c r="D4143" t="s">
        <v>9</v>
      </c>
      <c r="E4143">
        <v>1</v>
      </c>
      <c r="F4143">
        <v>625.91999999999996</v>
      </c>
      <c r="G4143" t="str">
        <f t="shared" si="322"/>
        <v>BLUEPRINTADD65322</v>
      </c>
      <c r="H4143" t="str">
        <f t="shared" si="326"/>
        <v>9004922090</v>
      </c>
      <c r="I4143" t="str">
        <f t="shared" si="323"/>
        <v>CREVO KOČNICE</v>
      </c>
      <c r="J4143">
        <f t="shared" si="324"/>
        <v>5.2159999999999993</v>
      </c>
      <c r="K4143" t="str">
        <f t="shared" si="325"/>
        <v/>
      </c>
    </row>
    <row r="4144" spans="1:11" x14ac:dyDescent="0.25">
      <c r="A4144" t="s">
        <v>7543</v>
      </c>
      <c r="B4144" s="1" t="s">
        <v>7544</v>
      </c>
      <c r="C4144" t="s">
        <v>1797</v>
      </c>
      <c r="D4144" t="s">
        <v>9</v>
      </c>
      <c r="E4144">
        <v>1</v>
      </c>
      <c r="F4144">
        <v>2077.44</v>
      </c>
      <c r="G4144" t="str">
        <f t="shared" si="322"/>
        <v>BLUEPRINTADD65326</v>
      </c>
      <c r="H4144" t="str">
        <f t="shared" si="326"/>
        <v>9004922118</v>
      </c>
      <c r="I4144" t="str">
        <f t="shared" si="323"/>
        <v>CREVO KOČNICE</v>
      </c>
      <c r="J4144">
        <f t="shared" si="324"/>
        <v>17.312000000000001</v>
      </c>
      <c r="K4144" t="str">
        <f t="shared" si="325"/>
        <v/>
      </c>
    </row>
    <row r="4145" spans="1:11" x14ac:dyDescent="0.25">
      <c r="A4145" t="s">
        <v>7545</v>
      </c>
      <c r="B4145" s="1" t="s">
        <v>7546</v>
      </c>
      <c r="C4145" t="s">
        <v>1797</v>
      </c>
      <c r="D4145" t="s">
        <v>9</v>
      </c>
      <c r="E4145">
        <v>1</v>
      </c>
      <c r="F4145">
        <v>797.44</v>
      </c>
      <c r="G4145" t="str">
        <f t="shared" si="322"/>
        <v>BLUEPRINTADD65327</v>
      </c>
      <c r="H4145" t="str">
        <f t="shared" si="326"/>
        <v>9004922119</v>
      </c>
      <c r="I4145" t="str">
        <f t="shared" si="323"/>
        <v>CREVO KOČNICE</v>
      </c>
      <c r="J4145">
        <f t="shared" si="324"/>
        <v>6.6453333333333342</v>
      </c>
      <c r="K4145" t="str">
        <f t="shared" si="325"/>
        <v/>
      </c>
    </row>
    <row r="4146" spans="1:11" x14ac:dyDescent="0.25">
      <c r="A4146" t="s">
        <v>7547</v>
      </c>
      <c r="B4146" s="1" t="s">
        <v>7548</v>
      </c>
      <c r="C4146" t="s">
        <v>1797</v>
      </c>
      <c r="D4146" t="s">
        <v>9</v>
      </c>
      <c r="E4146">
        <v>1</v>
      </c>
      <c r="F4146">
        <v>2882.56</v>
      </c>
      <c r="G4146" t="str">
        <f t="shared" si="322"/>
        <v>BLUEPRINTADD65329</v>
      </c>
      <c r="H4146" t="str">
        <f t="shared" si="326"/>
        <v>9004447001</v>
      </c>
      <c r="I4146" t="str">
        <f t="shared" si="323"/>
        <v>CREVO KOČNICE</v>
      </c>
      <c r="J4146">
        <f t="shared" si="324"/>
        <v>24.021333333333335</v>
      </c>
      <c r="K4146" t="str">
        <f t="shared" si="325"/>
        <v/>
      </c>
    </row>
    <row r="4147" spans="1:11" x14ac:dyDescent="0.25">
      <c r="A4147" t="s">
        <v>7549</v>
      </c>
      <c r="B4147" s="1" t="s">
        <v>7550</v>
      </c>
      <c r="C4147" t="s">
        <v>1797</v>
      </c>
      <c r="D4147" t="s">
        <v>9</v>
      </c>
      <c r="E4147">
        <v>1</v>
      </c>
      <c r="F4147">
        <v>1469.44</v>
      </c>
      <c r="G4147" t="str">
        <f t="shared" si="322"/>
        <v>BLUEPRINTADD65333</v>
      </c>
      <c r="H4147" t="str">
        <f t="shared" si="326"/>
        <v>9004922127</v>
      </c>
      <c r="I4147" t="str">
        <f t="shared" si="323"/>
        <v>CREVO KOČNICE</v>
      </c>
      <c r="J4147">
        <f t="shared" si="324"/>
        <v>12.245333333333333</v>
      </c>
      <c r="K4147" t="str">
        <f t="shared" si="325"/>
        <v/>
      </c>
    </row>
    <row r="4148" spans="1:11" x14ac:dyDescent="0.25">
      <c r="A4148" t="s">
        <v>7551</v>
      </c>
      <c r="B4148" s="1" t="s">
        <v>7552</v>
      </c>
      <c r="C4148" t="s">
        <v>1797</v>
      </c>
      <c r="D4148" t="s">
        <v>9</v>
      </c>
      <c r="E4148">
        <v>1</v>
      </c>
      <c r="F4148">
        <v>1150.72</v>
      </c>
      <c r="G4148" t="str">
        <f t="shared" si="322"/>
        <v>BLUEPRINTADD65335</v>
      </c>
      <c r="H4148" t="str">
        <f t="shared" si="326"/>
        <v>9004922143000</v>
      </c>
      <c r="I4148" t="str">
        <f t="shared" si="323"/>
        <v>CREVO KOČNICE</v>
      </c>
      <c r="J4148">
        <f t="shared" si="324"/>
        <v>9.5893333333333342</v>
      </c>
      <c r="K4148" t="str">
        <f t="shared" si="325"/>
        <v/>
      </c>
    </row>
    <row r="4149" spans="1:11" x14ac:dyDescent="0.25">
      <c r="A4149" t="s">
        <v>7553</v>
      </c>
      <c r="B4149" s="1" t="s">
        <v>7554</v>
      </c>
      <c r="C4149" t="s">
        <v>1797</v>
      </c>
      <c r="D4149" t="s">
        <v>9</v>
      </c>
      <c r="E4149">
        <v>1</v>
      </c>
      <c r="F4149">
        <v>1463.04</v>
      </c>
      <c r="G4149" t="str">
        <f t="shared" si="322"/>
        <v>BLUEPRINTADD65336</v>
      </c>
      <c r="H4149" t="str">
        <f t="shared" si="326"/>
        <v>9004922144000</v>
      </c>
      <c r="I4149" t="str">
        <f t="shared" si="323"/>
        <v>CREVO KOČNICE</v>
      </c>
      <c r="J4149">
        <f t="shared" si="324"/>
        <v>12.192</v>
      </c>
      <c r="K4149" t="str">
        <f t="shared" si="325"/>
        <v/>
      </c>
    </row>
    <row r="4150" spans="1:11" x14ac:dyDescent="0.25">
      <c r="A4150" t="s">
        <v>7555</v>
      </c>
      <c r="B4150" s="1" t="s">
        <v>7556</v>
      </c>
      <c r="C4150" t="s">
        <v>1797</v>
      </c>
      <c r="D4150" t="s">
        <v>9</v>
      </c>
      <c r="E4150">
        <v>1</v>
      </c>
      <c r="F4150">
        <v>1006.08</v>
      </c>
      <c r="G4150" t="str">
        <f t="shared" si="322"/>
        <v>BLUEPRINTADD65338</v>
      </c>
      <c r="H4150" t="str">
        <f t="shared" si="326"/>
        <v>9004922146000</v>
      </c>
      <c r="I4150" t="str">
        <f t="shared" si="323"/>
        <v>CREVO KOČNICE</v>
      </c>
      <c r="J4150">
        <f t="shared" si="324"/>
        <v>8.3840000000000003</v>
      </c>
      <c r="K4150" t="str">
        <f t="shared" si="325"/>
        <v/>
      </c>
    </row>
    <row r="4151" spans="1:11" x14ac:dyDescent="0.25">
      <c r="A4151" t="s">
        <v>7557</v>
      </c>
      <c r="B4151" s="1" t="s">
        <v>7558</v>
      </c>
      <c r="C4151" t="s">
        <v>1797</v>
      </c>
      <c r="D4151" t="s">
        <v>9</v>
      </c>
      <c r="E4151">
        <v>1</v>
      </c>
      <c r="F4151">
        <v>1231.3599999999999</v>
      </c>
      <c r="G4151" t="str">
        <f t="shared" si="322"/>
        <v>BLUEPRINTADD65339</v>
      </c>
      <c r="H4151" t="str">
        <f t="shared" si="326"/>
        <v>9004922171</v>
      </c>
      <c r="I4151" t="str">
        <f t="shared" si="323"/>
        <v>CREVO KOČNICE</v>
      </c>
      <c r="J4151">
        <f t="shared" si="324"/>
        <v>10.261333333333333</v>
      </c>
      <c r="K4151" t="str">
        <f t="shared" si="325"/>
        <v/>
      </c>
    </row>
    <row r="4152" spans="1:11" x14ac:dyDescent="0.25">
      <c r="A4152" t="s">
        <v>7559</v>
      </c>
      <c r="B4152" s="1" t="s">
        <v>7560</v>
      </c>
      <c r="C4152" t="s">
        <v>1797</v>
      </c>
      <c r="D4152" t="s">
        <v>9</v>
      </c>
      <c r="E4152">
        <v>1</v>
      </c>
      <c r="F4152">
        <v>1351.68</v>
      </c>
      <c r="G4152" t="str">
        <f t="shared" si="322"/>
        <v>BLUEPRINTADD65340</v>
      </c>
      <c r="H4152" t="str">
        <f t="shared" si="326"/>
        <v>9004922174</v>
      </c>
      <c r="I4152" t="str">
        <f t="shared" si="323"/>
        <v>CREVO KOČNICE</v>
      </c>
      <c r="J4152">
        <f t="shared" si="324"/>
        <v>11.264000000000001</v>
      </c>
      <c r="K4152" t="str">
        <f t="shared" si="325"/>
        <v/>
      </c>
    </row>
    <row r="4153" spans="1:11" x14ac:dyDescent="0.25">
      <c r="A4153" t="s">
        <v>7561</v>
      </c>
      <c r="B4153" s="1" t="s">
        <v>7562</v>
      </c>
      <c r="C4153" t="s">
        <v>1797</v>
      </c>
      <c r="D4153" t="s">
        <v>9</v>
      </c>
      <c r="E4153">
        <v>1</v>
      </c>
      <c r="F4153">
        <v>743.68</v>
      </c>
      <c r="G4153" t="str">
        <f t="shared" si="322"/>
        <v>BLUEPRINTADD65341</v>
      </c>
      <c r="H4153" t="str">
        <f t="shared" si="326"/>
        <v>9004922175</v>
      </c>
      <c r="I4153" t="str">
        <f t="shared" si="323"/>
        <v>CREVO KOČNICE</v>
      </c>
      <c r="J4153">
        <f t="shared" si="324"/>
        <v>6.1973333333333329</v>
      </c>
      <c r="K4153" t="str">
        <f t="shared" si="325"/>
        <v/>
      </c>
    </row>
    <row r="4154" spans="1:11" x14ac:dyDescent="0.25">
      <c r="A4154" t="s">
        <v>7563</v>
      </c>
      <c r="B4154" s="1" t="s">
        <v>7564</v>
      </c>
      <c r="C4154" t="s">
        <v>1797</v>
      </c>
      <c r="D4154" t="s">
        <v>9</v>
      </c>
      <c r="E4154">
        <v>1</v>
      </c>
      <c r="F4154">
        <v>680.96</v>
      </c>
      <c r="G4154" t="str">
        <f t="shared" si="322"/>
        <v>BLUEPRINTADD65342</v>
      </c>
      <c r="H4154" t="str">
        <f t="shared" si="326"/>
        <v>9004922167</v>
      </c>
      <c r="I4154" t="str">
        <f t="shared" si="323"/>
        <v>CREVO KOČNICE</v>
      </c>
      <c r="J4154">
        <f t="shared" si="324"/>
        <v>5.674666666666667</v>
      </c>
      <c r="K4154" t="str">
        <f t="shared" si="325"/>
        <v/>
      </c>
    </row>
    <row r="4155" spans="1:11" x14ac:dyDescent="0.25">
      <c r="A4155" t="s">
        <v>7565</v>
      </c>
      <c r="B4155" s="1" t="s">
        <v>7566</v>
      </c>
      <c r="C4155" t="s">
        <v>1797</v>
      </c>
      <c r="D4155" t="s">
        <v>9</v>
      </c>
      <c r="E4155">
        <v>1</v>
      </c>
      <c r="F4155">
        <v>756.48</v>
      </c>
      <c r="G4155" t="str">
        <f t="shared" si="322"/>
        <v>BLUEPRINTADD65343</v>
      </c>
      <c r="H4155" t="str">
        <f t="shared" si="326"/>
        <v>9004922166</v>
      </c>
      <c r="I4155" t="str">
        <f t="shared" si="323"/>
        <v>CREVO KOČNICE</v>
      </c>
      <c r="J4155">
        <f t="shared" si="324"/>
        <v>6.3040000000000003</v>
      </c>
      <c r="K4155" t="str">
        <f t="shared" si="325"/>
        <v/>
      </c>
    </row>
    <row r="4156" spans="1:11" x14ac:dyDescent="0.25">
      <c r="A4156" t="s">
        <v>7567</v>
      </c>
      <c r="B4156" s="1" t="s">
        <v>43302</v>
      </c>
      <c r="C4156" t="s">
        <v>1797</v>
      </c>
      <c r="D4156" t="s">
        <v>9</v>
      </c>
      <c r="E4156">
        <v>1</v>
      </c>
      <c r="F4156">
        <v>1155.8399999999999</v>
      </c>
      <c r="G4156" t="str">
        <f t="shared" si="322"/>
        <v>BLUEPRINTADD65344</v>
      </c>
      <c r="H4156" t="str">
        <f t="shared" si="326"/>
        <v>264147</v>
      </c>
      <c r="I4156" t="str">
        <f t="shared" si="323"/>
        <v>CREVO KOČNICE</v>
      </c>
      <c r="J4156">
        <f t="shared" si="324"/>
        <v>9.6319999999999997</v>
      </c>
      <c r="K4156" t="str">
        <f t="shared" si="325"/>
        <v/>
      </c>
    </row>
    <row r="4157" spans="1:11" x14ac:dyDescent="0.25">
      <c r="A4157" t="s">
        <v>7568</v>
      </c>
      <c r="B4157" s="1" t="s">
        <v>7569</v>
      </c>
      <c r="C4157" t="s">
        <v>1797</v>
      </c>
      <c r="D4157" t="s">
        <v>9</v>
      </c>
      <c r="E4157">
        <v>1</v>
      </c>
      <c r="F4157">
        <v>1285.1199999999999</v>
      </c>
      <c r="G4157" t="str">
        <f t="shared" si="322"/>
        <v>BLUEPRINTADD65345</v>
      </c>
      <c r="H4157" t="str">
        <f t="shared" si="326"/>
        <v>9004922154</v>
      </c>
      <c r="I4157" t="str">
        <f t="shared" si="323"/>
        <v>CREVO KOČNICE</v>
      </c>
      <c r="J4157">
        <f t="shared" si="324"/>
        <v>10.709333333333332</v>
      </c>
      <c r="K4157" t="str">
        <f t="shared" si="325"/>
        <v/>
      </c>
    </row>
    <row r="4158" spans="1:11" x14ac:dyDescent="0.25">
      <c r="A4158" t="s">
        <v>7570</v>
      </c>
      <c r="B4158" s="1" t="s">
        <v>7571</v>
      </c>
      <c r="C4158" t="s">
        <v>1797</v>
      </c>
      <c r="D4158" t="s">
        <v>9</v>
      </c>
      <c r="E4158">
        <v>1</v>
      </c>
      <c r="F4158">
        <v>1350.4</v>
      </c>
      <c r="G4158" t="str">
        <f t="shared" si="322"/>
        <v>BLUEPRINTADD65347</v>
      </c>
      <c r="H4158" t="str">
        <f t="shared" si="326"/>
        <v>9004922168</v>
      </c>
      <c r="I4158" t="str">
        <f t="shared" si="323"/>
        <v>CREVO KOČNICE</v>
      </c>
      <c r="J4158">
        <f t="shared" si="324"/>
        <v>11.253333333333334</v>
      </c>
      <c r="K4158" t="str">
        <f t="shared" si="325"/>
        <v/>
      </c>
    </row>
    <row r="4159" spans="1:11" x14ac:dyDescent="0.25">
      <c r="A4159" t="s">
        <v>7572</v>
      </c>
      <c r="B4159" s="1" t="s">
        <v>7573</v>
      </c>
      <c r="C4159" t="s">
        <v>1797</v>
      </c>
      <c r="D4159" t="s">
        <v>9</v>
      </c>
      <c r="E4159">
        <v>1</v>
      </c>
      <c r="F4159">
        <v>1463.04</v>
      </c>
      <c r="G4159" t="str">
        <f t="shared" si="322"/>
        <v>BLUEPRINTADD65348</v>
      </c>
      <c r="H4159" t="str">
        <f t="shared" si="326"/>
        <v>9004922158</v>
      </c>
      <c r="I4159" t="str">
        <f t="shared" si="323"/>
        <v>CREVO KOČNICE</v>
      </c>
      <c r="J4159">
        <f t="shared" si="324"/>
        <v>12.192</v>
      </c>
      <c r="K4159" t="str">
        <f t="shared" si="325"/>
        <v/>
      </c>
    </row>
    <row r="4160" spans="1:11" x14ac:dyDescent="0.25">
      <c r="A4160" t="s">
        <v>7574</v>
      </c>
      <c r="B4160" s="1" t="s">
        <v>7575</v>
      </c>
      <c r="C4160" t="s">
        <v>1797</v>
      </c>
      <c r="D4160" t="s">
        <v>9</v>
      </c>
      <c r="E4160">
        <v>1</v>
      </c>
      <c r="F4160">
        <v>1117.44</v>
      </c>
      <c r="G4160" t="str">
        <f t="shared" si="322"/>
        <v>BLUEPRINTADD65349</v>
      </c>
      <c r="H4160" t="str">
        <f t="shared" si="326"/>
        <v>9004922164</v>
      </c>
      <c r="I4160" t="str">
        <f t="shared" si="323"/>
        <v>CREVO KOČNICE</v>
      </c>
      <c r="J4160">
        <f t="shared" si="324"/>
        <v>9.3120000000000012</v>
      </c>
      <c r="K4160" t="str">
        <f t="shared" si="325"/>
        <v/>
      </c>
    </row>
    <row r="4161" spans="1:11" x14ac:dyDescent="0.25">
      <c r="A4161" t="s">
        <v>7576</v>
      </c>
      <c r="B4161" s="1" t="s">
        <v>7577</v>
      </c>
      <c r="C4161" t="s">
        <v>1797</v>
      </c>
      <c r="D4161" t="s">
        <v>9</v>
      </c>
      <c r="E4161">
        <v>1</v>
      </c>
      <c r="F4161">
        <v>931.84</v>
      </c>
      <c r="G4161" t="str">
        <f t="shared" si="322"/>
        <v>BLUEPRINTADD65350</v>
      </c>
      <c r="H4161" t="str">
        <f t="shared" si="326"/>
        <v>9004922173</v>
      </c>
      <c r="I4161" t="str">
        <f t="shared" si="323"/>
        <v>CREVO KOČNICE</v>
      </c>
      <c r="J4161">
        <f t="shared" si="324"/>
        <v>7.7653333333333334</v>
      </c>
      <c r="K4161" t="str">
        <f t="shared" si="325"/>
        <v/>
      </c>
    </row>
    <row r="4162" spans="1:11" x14ac:dyDescent="0.25">
      <c r="A4162" t="s">
        <v>7578</v>
      </c>
      <c r="B4162" s="1" t="s">
        <v>7579</v>
      </c>
      <c r="C4162" t="s">
        <v>1797</v>
      </c>
      <c r="D4162" t="s">
        <v>9</v>
      </c>
      <c r="E4162">
        <v>1</v>
      </c>
      <c r="F4162">
        <v>1754.88</v>
      </c>
      <c r="G4162" t="str">
        <f t="shared" si="322"/>
        <v>BLUEPRINTADD65351</v>
      </c>
      <c r="H4162" t="str">
        <f t="shared" si="326"/>
        <v>9004922206</v>
      </c>
      <c r="I4162" t="str">
        <f t="shared" si="323"/>
        <v>CREVO KOČNICE</v>
      </c>
      <c r="J4162">
        <f t="shared" si="324"/>
        <v>14.624000000000001</v>
      </c>
      <c r="K4162" t="str">
        <f t="shared" si="325"/>
        <v/>
      </c>
    </row>
    <row r="4163" spans="1:11" x14ac:dyDescent="0.25">
      <c r="A4163" t="s">
        <v>7580</v>
      </c>
      <c r="B4163" s="1" t="s">
        <v>7581</v>
      </c>
      <c r="C4163" t="s">
        <v>1797</v>
      </c>
      <c r="D4163" t="s">
        <v>9</v>
      </c>
      <c r="E4163">
        <v>1</v>
      </c>
      <c r="F4163">
        <v>1754.88</v>
      </c>
      <c r="G4163" t="str">
        <f t="shared" ref="G4163:G4226" si="327">"BLUEPRINT"&amp;A4163</f>
        <v>BLUEPRINTADD65352</v>
      </c>
      <c r="H4163" t="str">
        <f t="shared" si="326"/>
        <v>9004922205</v>
      </c>
      <c r="I4163" t="str">
        <f t="shared" ref="I4163:I4226" si="328">UPPER(C4163)</f>
        <v>CREVO KOČNICE</v>
      </c>
      <c r="J4163">
        <f t="shared" ref="J4163:J4226" si="329">F4163/120</f>
        <v>14.624000000000001</v>
      </c>
      <c r="K4163" t="str">
        <f t="shared" ref="K4163:K4226" si="330">IF(E4163&gt;1,"nesto", "")</f>
        <v/>
      </c>
    </row>
    <row r="4164" spans="1:11" x14ac:dyDescent="0.25">
      <c r="A4164" t="s">
        <v>7582</v>
      </c>
      <c r="B4164" s="1" t="s">
        <v>7583</v>
      </c>
      <c r="C4164" t="s">
        <v>1797</v>
      </c>
      <c r="D4164" t="s">
        <v>9</v>
      </c>
      <c r="E4164">
        <v>1</v>
      </c>
      <c r="F4164">
        <v>1295.3599999999999</v>
      </c>
      <c r="G4164" t="str">
        <f t="shared" si="327"/>
        <v>BLUEPRINTADD65353</v>
      </c>
      <c r="H4164" t="str">
        <f t="shared" si="326"/>
        <v>9004922183</v>
      </c>
      <c r="I4164" t="str">
        <f t="shared" si="328"/>
        <v>CREVO KOČNICE</v>
      </c>
      <c r="J4164">
        <f t="shared" si="329"/>
        <v>10.794666666666666</v>
      </c>
      <c r="K4164" t="str">
        <f t="shared" si="330"/>
        <v/>
      </c>
    </row>
    <row r="4165" spans="1:11" x14ac:dyDescent="0.25">
      <c r="A4165" t="s">
        <v>7584</v>
      </c>
      <c r="B4165" s="1" t="s">
        <v>7585</v>
      </c>
      <c r="C4165" t="s">
        <v>1797</v>
      </c>
      <c r="D4165" t="s">
        <v>9</v>
      </c>
      <c r="E4165">
        <v>1</v>
      </c>
      <c r="F4165">
        <v>1319.68</v>
      </c>
      <c r="G4165" t="str">
        <f t="shared" si="327"/>
        <v>BLUEPRINTADD65354</v>
      </c>
      <c r="H4165" t="str">
        <f t="shared" si="326"/>
        <v>9004922185</v>
      </c>
      <c r="I4165" t="str">
        <f t="shared" si="328"/>
        <v>CREVO KOČNICE</v>
      </c>
      <c r="J4165">
        <f t="shared" si="329"/>
        <v>10.997333333333334</v>
      </c>
      <c r="K4165" t="str">
        <f t="shared" si="330"/>
        <v/>
      </c>
    </row>
    <row r="4166" spans="1:11" x14ac:dyDescent="0.25">
      <c r="A4166" t="s">
        <v>7586</v>
      </c>
      <c r="B4166" s="1" t="s">
        <v>7587</v>
      </c>
      <c r="C4166" t="s">
        <v>1797</v>
      </c>
      <c r="D4166" t="s">
        <v>9</v>
      </c>
      <c r="E4166">
        <v>1</v>
      </c>
      <c r="F4166">
        <v>1711.36</v>
      </c>
      <c r="G4166" t="str">
        <f t="shared" si="327"/>
        <v>BLUEPRINTADD65355C</v>
      </c>
      <c r="H4166" t="str">
        <f t="shared" si="326"/>
        <v>9004922193</v>
      </c>
      <c r="I4166" t="str">
        <f t="shared" si="328"/>
        <v>CREVO KOČNICE</v>
      </c>
      <c r="J4166">
        <f t="shared" si="329"/>
        <v>14.261333333333333</v>
      </c>
      <c r="K4166" t="str">
        <f t="shared" si="330"/>
        <v/>
      </c>
    </row>
    <row r="4167" spans="1:11" x14ac:dyDescent="0.25">
      <c r="A4167" t="s">
        <v>7588</v>
      </c>
      <c r="B4167" s="1" t="s">
        <v>7589</v>
      </c>
      <c r="C4167" t="s">
        <v>1797</v>
      </c>
      <c r="D4167" t="s">
        <v>9</v>
      </c>
      <c r="E4167">
        <v>1</v>
      </c>
      <c r="F4167">
        <v>1233.92</v>
      </c>
      <c r="G4167" t="str">
        <f t="shared" si="327"/>
        <v>BLUEPRINTADD65356</v>
      </c>
      <c r="H4167" t="str">
        <f t="shared" si="326"/>
        <v>9004922187</v>
      </c>
      <c r="I4167" t="str">
        <f t="shared" si="328"/>
        <v>CREVO KOČNICE</v>
      </c>
      <c r="J4167">
        <f t="shared" si="329"/>
        <v>10.282666666666668</v>
      </c>
      <c r="K4167" t="str">
        <f t="shared" si="330"/>
        <v/>
      </c>
    </row>
    <row r="4168" spans="1:11" x14ac:dyDescent="0.25">
      <c r="A4168" t="s">
        <v>7590</v>
      </c>
      <c r="B4168" s="1" t="s">
        <v>7591</v>
      </c>
      <c r="C4168" t="s">
        <v>1797</v>
      </c>
      <c r="D4168" t="s">
        <v>9</v>
      </c>
      <c r="E4168">
        <v>1</v>
      </c>
      <c r="F4168">
        <v>928</v>
      </c>
      <c r="G4168" t="str">
        <f t="shared" si="327"/>
        <v>BLUEPRINTADD65357</v>
      </c>
      <c r="H4168" t="str">
        <f t="shared" si="326"/>
        <v>9004922207</v>
      </c>
      <c r="I4168" t="str">
        <f t="shared" si="328"/>
        <v>CREVO KOČNICE</v>
      </c>
      <c r="J4168">
        <f t="shared" si="329"/>
        <v>7.7333333333333334</v>
      </c>
      <c r="K4168" t="str">
        <f t="shared" si="330"/>
        <v/>
      </c>
    </row>
    <row r="4169" spans="1:11" x14ac:dyDescent="0.25">
      <c r="A4169" t="s">
        <v>7592</v>
      </c>
      <c r="B4169" s="1" t="s">
        <v>7593</v>
      </c>
      <c r="C4169" t="s">
        <v>1797</v>
      </c>
      <c r="D4169" t="s">
        <v>9</v>
      </c>
      <c r="E4169">
        <v>1</v>
      </c>
      <c r="F4169">
        <v>1093.1199999999999</v>
      </c>
      <c r="G4169" t="str">
        <f t="shared" si="327"/>
        <v>BLUEPRINTADD65358</v>
      </c>
      <c r="H4169" t="str">
        <f t="shared" si="326"/>
        <v>9004922281</v>
      </c>
      <c r="I4169" t="str">
        <f t="shared" si="328"/>
        <v>CREVO KOČNICE</v>
      </c>
      <c r="J4169">
        <f t="shared" si="329"/>
        <v>9.109333333333332</v>
      </c>
      <c r="K4169" t="str">
        <f t="shared" si="330"/>
        <v/>
      </c>
    </row>
    <row r="4170" spans="1:11" x14ac:dyDescent="0.25">
      <c r="A4170" t="s">
        <v>7594</v>
      </c>
      <c r="B4170" s="1" t="s">
        <v>7595</v>
      </c>
      <c r="C4170" t="s">
        <v>1797</v>
      </c>
      <c r="D4170" t="s">
        <v>9</v>
      </c>
      <c r="E4170">
        <v>1</v>
      </c>
      <c r="F4170">
        <v>1721.6</v>
      </c>
      <c r="G4170" t="str">
        <f t="shared" si="327"/>
        <v>BLUEPRINTADD65359</v>
      </c>
      <c r="H4170" t="str">
        <f t="shared" si="326"/>
        <v>9004922283</v>
      </c>
      <c r="I4170" t="str">
        <f t="shared" si="328"/>
        <v>CREVO KOČNICE</v>
      </c>
      <c r="J4170">
        <f t="shared" si="329"/>
        <v>14.346666666666666</v>
      </c>
      <c r="K4170" t="str">
        <f t="shared" si="330"/>
        <v/>
      </c>
    </row>
    <row r="4171" spans="1:11" x14ac:dyDescent="0.25">
      <c r="A4171" t="s">
        <v>7596</v>
      </c>
      <c r="B4171" s="1" t="s">
        <v>7597</v>
      </c>
      <c r="C4171" t="s">
        <v>1797</v>
      </c>
      <c r="D4171" t="s">
        <v>9</v>
      </c>
      <c r="E4171">
        <v>1</v>
      </c>
      <c r="F4171">
        <v>1721.6</v>
      </c>
      <c r="G4171" t="str">
        <f t="shared" si="327"/>
        <v>BLUEPRINTADD65360</v>
      </c>
      <c r="H4171" t="str">
        <f t="shared" si="326"/>
        <v>9004922282</v>
      </c>
      <c r="I4171" t="str">
        <f t="shared" si="328"/>
        <v>CREVO KOČNICE</v>
      </c>
      <c r="J4171">
        <f t="shared" si="329"/>
        <v>14.346666666666666</v>
      </c>
      <c r="K4171" t="str">
        <f t="shared" si="330"/>
        <v/>
      </c>
    </row>
    <row r="4172" spans="1:11" x14ac:dyDescent="0.25">
      <c r="A4172" t="s">
        <v>7598</v>
      </c>
      <c r="B4172" s="1" t="s">
        <v>7599</v>
      </c>
      <c r="C4172" t="s">
        <v>1797</v>
      </c>
      <c r="D4172" t="s">
        <v>9</v>
      </c>
      <c r="E4172">
        <v>1</v>
      </c>
      <c r="F4172">
        <v>1826.56</v>
      </c>
      <c r="G4172" t="str">
        <f t="shared" si="327"/>
        <v>BLUEPRINTADD65361</v>
      </c>
      <c r="H4172" t="str">
        <f t="shared" si="326"/>
        <v>9004922190</v>
      </c>
      <c r="I4172" t="str">
        <f t="shared" si="328"/>
        <v>CREVO KOČNICE</v>
      </c>
      <c r="J4172">
        <f t="shared" si="329"/>
        <v>15.221333333333332</v>
      </c>
      <c r="K4172" t="str">
        <f t="shared" si="330"/>
        <v/>
      </c>
    </row>
    <row r="4173" spans="1:11" x14ac:dyDescent="0.25">
      <c r="A4173" t="s">
        <v>7600</v>
      </c>
      <c r="B4173" s="1" t="s">
        <v>7601</v>
      </c>
      <c r="C4173" t="s">
        <v>1797</v>
      </c>
      <c r="D4173" t="s">
        <v>9</v>
      </c>
      <c r="E4173">
        <v>1</v>
      </c>
      <c r="F4173">
        <v>1826.56</v>
      </c>
      <c r="G4173" t="str">
        <f t="shared" si="327"/>
        <v>BLUEPRINTADD65362</v>
      </c>
      <c r="H4173" t="str">
        <f t="shared" si="326"/>
        <v>9004922285</v>
      </c>
      <c r="I4173" t="str">
        <f t="shared" si="328"/>
        <v>CREVO KOČNICE</v>
      </c>
      <c r="J4173">
        <f t="shared" si="329"/>
        <v>15.221333333333332</v>
      </c>
      <c r="K4173" t="str">
        <f t="shared" si="330"/>
        <v/>
      </c>
    </row>
    <row r="4174" spans="1:11" x14ac:dyDescent="0.25">
      <c r="A4174" t="s">
        <v>7602</v>
      </c>
      <c r="B4174" s="1" t="s">
        <v>7603</v>
      </c>
      <c r="C4174" t="s">
        <v>1797</v>
      </c>
      <c r="D4174" t="s">
        <v>9</v>
      </c>
      <c r="E4174">
        <v>1</v>
      </c>
      <c r="F4174">
        <v>1826.56</v>
      </c>
      <c r="G4174" t="str">
        <f t="shared" si="327"/>
        <v>BLUEPRINTADD65363</v>
      </c>
      <c r="H4174" t="str">
        <f t="shared" si="326"/>
        <v>9004922284</v>
      </c>
      <c r="I4174" t="str">
        <f t="shared" si="328"/>
        <v>CREVO KOČNICE</v>
      </c>
      <c r="J4174">
        <f t="shared" si="329"/>
        <v>15.221333333333332</v>
      </c>
      <c r="K4174" t="str">
        <f t="shared" si="330"/>
        <v/>
      </c>
    </row>
    <row r="4175" spans="1:11" x14ac:dyDescent="0.25">
      <c r="A4175" t="s">
        <v>7604</v>
      </c>
      <c r="B4175" s="1" t="s">
        <v>7605</v>
      </c>
      <c r="C4175" t="s">
        <v>1977</v>
      </c>
      <c r="D4175" t="s">
        <v>1117</v>
      </c>
      <c r="E4175">
        <v>1</v>
      </c>
      <c r="F4175">
        <v>4785.92</v>
      </c>
      <c r="G4175" t="str">
        <f t="shared" si="327"/>
        <v>BLUEPRINTADD66214</v>
      </c>
      <c r="H4175" t="str">
        <f t="shared" si="326"/>
        <v>0411287729</v>
      </c>
      <c r="I4175" t="str">
        <f t="shared" si="328"/>
        <v>KOMPLET ZAPTIVKE GLAVE MOTORA</v>
      </c>
      <c r="J4175">
        <f t="shared" si="329"/>
        <v>39.882666666666665</v>
      </c>
      <c r="K4175" t="str">
        <f t="shared" si="330"/>
        <v/>
      </c>
    </row>
    <row r="4176" spans="1:11" x14ac:dyDescent="0.25">
      <c r="A4176" t="s">
        <v>7606</v>
      </c>
      <c r="B4176" s="1" t="s">
        <v>7607</v>
      </c>
      <c r="C4176" t="s">
        <v>1977</v>
      </c>
      <c r="D4176" t="s">
        <v>1117</v>
      </c>
      <c r="E4176">
        <v>1</v>
      </c>
      <c r="F4176">
        <v>4005.12</v>
      </c>
      <c r="G4176" t="str">
        <f t="shared" si="327"/>
        <v>BLUEPRINTADD66218</v>
      </c>
      <c r="H4176" t="str">
        <f t="shared" si="326"/>
        <v>0411272010</v>
      </c>
      <c r="I4176" t="str">
        <f t="shared" si="328"/>
        <v>KOMPLET ZAPTIVKE GLAVE MOTORA</v>
      </c>
      <c r="J4176">
        <f t="shared" si="329"/>
        <v>33.375999999999998</v>
      </c>
      <c r="K4176" t="str">
        <f t="shared" si="330"/>
        <v/>
      </c>
    </row>
    <row r="4177" spans="1:11" x14ac:dyDescent="0.25">
      <c r="A4177" t="s">
        <v>7608</v>
      </c>
      <c r="B4177" s="1" t="s">
        <v>7609</v>
      </c>
      <c r="C4177" t="s">
        <v>1977</v>
      </c>
      <c r="D4177" t="s">
        <v>1117</v>
      </c>
      <c r="E4177">
        <v>1</v>
      </c>
      <c r="F4177">
        <v>8776.9599999999991</v>
      </c>
      <c r="G4177" t="str">
        <f t="shared" si="327"/>
        <v>BLUEPRINTADD66236</v>
      </c>
      <c r="H4177" t="str">
        <f t="shared" si="326"/>
        <v>0411287148</v>
      </c>
      <c r="I4177" t="str">
        <f t="shared" si="328"/>
        <v>KOMPLET ZAPTIVKE GLAVE MOTORA</v>
      </c>
      <c r="J4177">
        <f t="shared" si="329"/>
        <v>73.141333333333321</v>
      </c>
      <c r="K4177" t="str">
        <f t="shared" si="330"/>
        <v/>
      </c>
    </row>
    <row r="4178" spans="1:11" x14ac:dyDescent="0.25">
      <c r="A4178" t="s">
        <v>7610</v>
      </c>
      <c r="B4178" s="1" t="s">
        <v>7611</v>
      </c>
      <c r="C4178" t="s">
        <v>1977</v>
      </c>
      <c r="D4178" t="s">
        <v>1117</v>
      </c>
      <c r="E4178">
        <v>1</v>
      </c>
      <c r="F4178">
        <v>10402.56</v>
      </c>
      <c r="G4178" t="str">
        <f t="shared" si="327"/>
        <v>BLUEPRINTADD66237</v>
      </c>
      <c r="H4178" t="str">
        <f t="shared" si="326"/>
        <v>0411287323</v>
      </c>
      <c r="I4178" t="str">
        <f t="shared" si="328"/>
        <v>KOMPLET ZAPTIVKE GLAVE MOTORA</v>
      </c>
      <c r="J4178">
        <f t="shared" si="329"/>
        <v>86.688000000000002</v>
      </c>
      <c r="K4178" t="str">
        <f t="shared" si="330"/>
        <v/>
      </c>
    </row>
    <row r="4179" spans="1:11" x14ac:dyDescent="0.25">
      <c r="A4179" t="s">
        <v>7612</v>
      </c>
      <c r="B4179" s="1" t="s">
        <v>7613</v>
      </c>
      <c r="C4179" t="s">
        <v>1977</v>
      </c>
      <c r="D4179" t="s">
        <v>1117</v>
      </c>
      <c r="E4179">
        <v>1</v>
      </c>
      <c r="F4179">
        <v>6860.8</v>
      </c>
      <c r="G4179" t="str">
        <f t="shared" si="327"/>
        <v>BLUEPRINTADD66239</v>
      </c>
      <c r="H4179" t="str">
        <f t="shared" si="326"/>
        <v>0411287764</v>
      </c>
      <c r="I4179" t="str">
        <f t="shared" si="328"/>
        <v>KOMPLET ZAPTIVKE GLAVE MOTORA</v>
      </c>
      <c r="J4179">
        <f t="shared" si="329"/>
        <v>57.173333333333332</v>
      </c>
      <c r="K4179" t="str">
        <f t="shared" si="330"/>
        <v/>
      </c>
    </row>
    <row r="4180" spans="1:11" x14ac:dyDescent="0.25">
      <c r="A4180" t="s">
        <v>7614</v>
      </c>
      <c r="B4180" s="1" t="s">
        <v>7615</v>
      </c>
      <c r="C4180" t="s">
        <v>1977</v>
      </c>
      <c r="D4180" t="s">
        <v>1117</v>
      </c>
      <c r="E4180">
        <v>1</v>
      </c>
      <c r="F4180">
        <v>5681.92</v>
      </c>
      <c r="G4180" t="str">
        <f t="shared" si="327"/>
        <v>BLUEPRINTADD66240</v>
      </c>
      <c r="H4180" t="str">
        <f t="shared" si="326"/>
        <v>0411287780</v>
      </c>
      <c r="I4180" t="str">
        <f t="shared" si="328"/>
        <v>KOMPLET ZAPTIVKE GLAVE MOTORA</v>
      </c>
      <c r="J4180">
        <f t="shared" si="329"/>
        <v>47.349333333333334</v>
      </c>
      <c r="K4180" t="str">
        <f t="shared" si="330"/>
        <v/>
      </c>
    </row>
    <row r="4181" spans="1:11" x14ac:dyDescent="0.25">
      <c r="A4181" t="s">
        <v>7616</v>
      </c>
      <c r="B4181" s="1" t="s">
        <v>7617</v>
      </c>
      <c r="C4181" t="s">
        <v>1977</v>
      </c>
      <c r="D4181" t="s">
        <v>1117</v>
      </c>
      <c r="E4181">
        <v>1</v>
      </c>
      <c r="F4181">
        <v>10782.72</v>
      </c>
      <c r="G4181" t="str">
        <f t="shared" si="327"/>
        <v>BLUEPRINTADD66241</v>
      </c>
      <c r="H4181" t="str">
        <f t="shared" si="326"/>
        <v>0411287144</v>
      </c>
      <c r="I4181" t="str">
        <f t="shared" si="328"/>
        <v>KOMPLET ZAPTIVKE GLAVE MOTORA</v>
      </c>
      <c r="J4181">
        <f t="shared" si="329"/>
        <v>89.855999999999995</v>
      </c>
      <c r="K4181" t="str">
        <f t="shared" si="330"/>
        <v/>
      </c>
    </row>
    <row r="4182" spans="1:11" x14ac:dyDescent="0.25">
      <c r="A4182" t="s">
        <v>7618</v>
      </c>
      <c r="B4182" s="1" t="s">
        <v>7619</v>
      </c>
      <c r="C4182" t="s">
        <v>1977</v>
      </c>
      <c r="D4182" t="s">
        <v>1117</v>
      </c>
      <c r="E4182">
        <v>1</v>
      </c>
      <c r="F4182">
        <v>3901.44</v>
      </c>
      <c r="G4182" t="str">
        <f t="shared" si="327"/>
        <v>BLUEPRINTADD66242</v>
      </c>
      <c r="H4182" t="str">
        <f t="shared" si="326"/>
        <v>0411287243</v>
      </c>
      <c r="I4182" t="str">
        <f t="shared" si="328"/>
        <v>KOMPLET ZAPTIVKE GLAVE MOTORA</v>
      </c>
      <c r="J4182">
        <f t="shared" si="329"/>
        <v>32.512</v>
      </c>
      <c r="K4182" t="str">
        <f t="shared" si="330"/>
        <v/>
      </c>
    </row>
    <row r="4183" spans="1:11" x14ac:dyDescent="0.25">
      <c r="A4183" t="s">
        <v>7620</v>
      </c>
      <c r="B4183" s="1" t="s">
        <v>7621</v>
      </c>
      <c r="C4183" t="s">
        <v>1977</v>
      </c>
      <c r="D4183" t="s">
        <v>1117</v>
      </c>
      <c r="E4183">
        <v>1</v>
      </c>
      <c r="F4183">
        <v>10159.36</v>
      </c>
      <c r="G4183" t="str">
        <f t="shared" si="327"/>
        <v>BLUEPRINTADD66243C</v>
      </c>
      <c r="H4183" t="str">
        <f t="shared" si="326"/>
        <v>0411287153</v>
      </c>
      <c r="I4183" t="str">
        <f t="shared" si="328"/>
        <v>KOMPLET ZAPTIVKE GLAVE MOTORA</v>
      </c>
      <c r="J4183">
        <f t="shared" si="329"/>
        <v>84.661333333333332</v>
      </c>
      <c r="K4183" t="str">
        <f t="shared" si="330"/>
        <v/>
      </c>
    </row>
    <row r="4184" spans="1:11" x14ac:dyDescent="0.25">
      <c r="A4184" t="s">
        <v>7622</v>
      </c>
      <c r="B4184" s="1" t="s">
        <v>43303</v>
      </c>
      <c r="C4184" t="s">
        <v>1977</v>
      </c>
      <c r="D4184" t="s">
        <v>9</v>
      </c>
      <c r="E4184">
        <v>1</v>
      </c>
      <c r="F4184">
        <v>6405.12</v>
      </c>
      <c r="G4184" t="str">
        <f t="shared" si="327"/>
        <v>BLUEPRINTADD66244</v>
      </c>
      <c r="H4184" t="str">
        <f t="shared" si="326"/>
        <v>93740205</v>
      </c>
      <c r="I4184" t="str">
        <f t="shared" si="328"/>
        <v>KOMPLET ZAPTIVKE GLAVE MOTORA</v>
      </c>
      <c r="J4184">
        <f t="shared" si="329"/>
        <v>53.375999999999998</v>
      </c>
      <c r="K4184" t="str">
        <f t="shared" si="330"/>
        <v/>
      </c>
    </row>
    <row r="4185" spans="1:11" x14ac:dyDescent="0.25">
      <c r="A4185" t="s">
        <v>7623</v>
      </c>
      <c r="B4185" s="1" t="s">
        <v>7624</v>
      </c>
      <c r="C4185" t="s">
        <v>1987</v>
      </c>
      <c r="D4185" t="s">
        <v>9</v>
      </c>
      <c r="E4185">
        <v>1</v>
      </c>
      <c r="F4185">
        <v>331.52</v>
      </c>
      <c r="G4185" t="str">
        <f t="shared" si="327"/>
        <v>BLUEPRINTADD66601</v>
      </c>
      <c r="H4185" t="str">
        <f t="shared" si="326"/>
        <v>8353087103</v>
      </c>
      <c r="I4185" t="str">
        <f t="shared" si="328"/>
        <v>PREKIDAČ ZA PRITISAK ULJA</v>
      </c>
      <c r="J4185">
        <f t="shared" si="329"/>
        <v>2.7626666666666666</v>
      </c>
      <c r="K4185" t="str">
        <f t="shared" si="330"/>
        <v/>
      </c>
    </row>
    <row r="4186" spans="1:11" x14ac:dyDescent="0.25">
      <c r="A4186" t="s">
        <v>7625</v>
      </c>
      <c r="C4186" t="s">
        <v>1987</v>
      </c>
      <c r="D4186" t="s">
        <v>9</v>
      </c>
      <c r="E4186">
        <v>1</v>
      </c>
      <c r="F4186">
        <v>439.04</v>
      </c>
      <c r="G4186" t="str">
        <f t="shared" si="327"/>
        <v>BLUEPRINTADD66602</v>
      </c>
      <c r="H4186" t="str">
        <f t="shared" si="326"/>
        <v>ADD66602</v>
      </c>
      <c r="I4186" t="str">
        <f t="shared" si="328"/>
        <v>PREKIDAČ ZA PRITISAK ULJA</v>
      </c>
      <c r="J4186">
        <f t="shared" si="329"/>
        <v>3.658666666666667</v>
      </c>
      <c r="K4186" t="str">
        <f t="shared" si="330"/>
        <v/>
      </c>
    </row>
    <row r="4187" spans="1:11" x14ac:dyDescent="0.25">
      <c r="A4187" t="s">
        <v>7626</v>
      </c>
      <c r="B4187" s="1" t="s">
        <v>7627</v>
      </c>
      <c r="C4187" t="s">
        <v>1997</v>
      </c>
      <c r="D4187" t="s">
        <v>9</v>
      </c>
      <c r="E4187">
        <v>1</v>
      </c>
      <c r="F4187">
        <v>472.32</v>
      </c>
      <c r="G4187" t="str">
        <f t="shared" si="327"/>
        <v>BLUEPRINTADD66703</v>
      </c>
      <c r="H4187" t="str">
        <f t="shared" si="326"/>
        <v>1121387705</v>
      </c>
      <c r="I4187" t="str">
        <f t="shared" si="328"/>
        <v>ZAPTIVKA POKLOPCA VENTILA</v>
      </c>
      <c r="J4187">
        <f t="shared" si="329"/>
        <v>3.9359999999999999</v>
      </c>
      <c r="K4187" t="str">
        <f t="shared" si="330"/>
        <v/>
      </c>
    </row>
    <row r="4188" spans="1:11" x14ac:dyDescent="0.25">
      <c r="A4188" t="s">
        <v>7628</v>
      </c>
      <c r="B4188" s="1" t="s">
        <v>7629</v>
      </c>
      <c r="C4188" t="s">
        <v>1997</v>
      </c>
      <c r="D4188" t="s">
        <v>9</v>
      </c>
      <c r="E4188">
        <v>1</v>
      </c>
      <c r="F4188">
        <v>432.64</v>
      </c>
      <c r="G4188" t="str">
        <f t="shared" si="327"/>
        <v>BLUEPRINTADD66705</v>
      </c>
      <c r="H4188" t="str">
        <f t="shared" si="326"/>
        <v>1121371020</v>
      </c>
      <c r="I4188" t="str">
        <f t="shared" si="328"/>
        <v>ZAPTIVKA POKLOPCA VENTILA</v>
      </c>
      <c r="J4188">
        <f t="shared" si="329"/>
        <v>3.6053333333333333</v>
      </c>
      <c r="K4188" t="str">
        <f t="shared" si="330"/>
        <v/>
      </c>
    </row>
    <row r="4189" spans="1:11" x14ac:dyDescent="0.25">
      <c r="A4189" t="s">
        <v>7630</v>
      </c>
      <c r="B4189" s="1" t="s">
        <v>7631</v>
      </c>
      <c r="C4189" t="s">
        <v>1997</v>
      </c>
      <c r="D4189" t="s">
        <v>9</v>
      </c>
      <c r="E4189">
        <v>1</v>
      </c>
      <c r="F4189">
        <v>486.4</v>
      </c>
      <c r="G4189" t="str">
        <f t="shared" si="327"/>
        <v>BLUEPRINTADD66708</v>
      </c>
      <c r="H4189" t="str">
        <f t="shared" si="326"/>
        <v>1121387201</v>
      </c>
      <c r="I4189" t="str">
        <f t="shared" si="328"/>
        <v>ZAPTIVKA POKLOPCA VENTILA</v>
      </c>
      <c r="J4189">
        <f t="shared" si="329"/>
        <v>4.0533333333333328</v>
      </c>
      <c r="K4189" t="str">
        <f t="shared" si="330"/>
        <v/>
      </c>
    </row>
    <row r="4190" spans="1:11" x14ac:dyDescent="0.25">
      <c r="A4190" t="s">
        <v>7632</v>
      </c>
      <c r="B4190" s="1" t="s">
        <v>7633</v>
      </c>
      <c r="C4190" t="s">
        <v>1997</v>
      </c>
      <c r="D4190" t="s">
        <v>9</v>
      </c>
      <c r="E4190">
        <v>1</v>
      </c>
      <c r="F4190">
        <v>762.88</v>
      </c>
      <c r="G4190" t="str">
        <f t="shared" si="327"/>
        <v>BLUEPRINTADD66709</v>
      </c>
      <c r="H4190" t="str">
        <f t="shared" si="326"/>
        <v>1121387306</v>
      </c>
      <c r="I4190" t="str">
        <f t="shared" si="328"/>
        <v>ZAPTIVKA POKLOPCA VENTILA</v>
      </c>
      <c r="J4190">
        <f t="shared" si="329"/>
        <v>6.3573333333333331</v>
      </c>
      <c r="K4190" t="str">
        <f t="shared" si="330"/>
        <v/>
      </c>
    </row>
    <row r="4191" spans="1:11" x14ac:dyDescent="0.25">
      <c r="A4191" t="s">
        <v>7634</v>
      </c>
      <c r="B4191" s="1" t="s">
        <v>7635</v>
      </c>
      <c r="C4191" t="s">
        <v>1997</v>
      </c>
      <c r="D4191" t="s">
        <v>9</v>
      </c>
      <c r="E4191">
        <v>1</v>
      </c>
      <c r="F4191">
        <v>1762.56</v>
      </c>
      <c r="G4191" t="str">
        <f t="shared" si="327"/>
        <v>BLUEPRINTADD66710</v>
      </c>
      <c r="H4191" t="str">
        <f t="shared" si="326"/>
        <v>1121387708</v>
      </c>
      <c r="I4191" t="str">
        <f t="shared" si="328"/>
        <v>ZAPTIVKA POKLOPCA VENTILA</v>
      </c>
      <c r="J4191">
        <f t="shared" si="329"/>
        <v>14.687999999999999</v>
      </c>
      <c r="K4191" t="str">
        <f t="shared" si="330"/>
        <v/>
      </c>
    </row>
    <row r="4192" spans="1:11" x14ac:dyDescent="0.25">
      <c r="A4192" t="s">
        <v>7636</v>
      </c>
      <c r="B4192" s="1" t="s">
        <v>7637</v>
      </c>
      <c r="C4192" t="s">
        <v>1997</v>
      </c>
      <c r="D4192" t="s">
        <v>9</v>
      </c>
      <c r="E4192">
        <v>1</v>
      </c>
      <c r="F4192">
        <v>468.48</v>
      </c>
      <c r="G4192" t="str">
        <f t="shared" si="327"/>
        <v>BLUEPRINTADD66711</v>
      </c>
      <c r="H4192" t="str">
        <f t="shared" si="326"/>
        <v>1121387103</v>
      </c>
      <c r="I4192" t="str">
        <f t="shared" si="328"/>
        <v>ZAPTIVKA POKLOPCA VENTILA</v>
      </c>
      <c r="J4192">
        <f t="shared" si="329"/>
        <v>3.9040000000000004</v>
      </c>
      <c r="K4192" t="str">
        <f t="shared" si="330"/>
        <v/>
      </c>
    </row>
    <row r="4193" spans="1:11" x14ac:dyDescent="0.25">
      <c r="A4193" t="s">
        <v>7638</v>
      </c>
      <c r="B4193" s="1" t="s">
        <v>7639</v>
      </c>
      <c r="C4193" t="s">
        <v>1997</v>
      </c>
      <c r="D4193" t="s">
        <v>9</v>
      </c>
      <c r="E4193">
        <v>1</v>
      </c>
      <c r="F4193">
        <v>849.92</v>
      </c>
      <c r="G4193" t="str">
        <f t="shared" si="327"/>
        <v>BLUEPRINTADD66712</v>
      </c>
      <c r="H4193" t="str">
        <f t="shared" si="326"/>
        <v>1121397202</v>
      </c>
      <c r="I4193" t="str">
        <f t="shared" si="328"/>
        <v>ZAPTIVKA POKLOPCA VENTILA</v>
      </c>
      <c r="J4193">
        <f t="shared" si="329"/>
        <v>7.0826666666666664</v>
      </c>
      <c r="K4193" t="str">
        <f t="shared" si="330"/>
        <v/>
      </c>
    </row>
    <row r="4194" spans="1:11" x14ac:dyDescent="0.25">
      <c r="A4194" t="s">
        <v>7640</v>
      </c>
      <c r="B4194" s="1" t="s">
        <v>7641</v>
      </c>
      <c r="C4194" t="s">
        <v>1997</v>
      </c>
      <c r="D4194" t="s">
        <v>9</v>
      </c>
      <c r="E4194">
        <v>1</v>
      </c>
      <c r="F4194">
        <v>1201.92</v>
      </c>
      <c r="G4194" t="str">
        <f t="shared" si="327"/>
        <v>BLUEPRINTADD66715</v>
      </c>
      <c r="H4194" t="str">
        <f t="shared" si="326"/>
        <v>1121387104</v>
      </c>
      <c r="I4194" t="str">
        <f t="shared" si="328"/>
        <v>ZAPTIVKA POKLOPCA VENTILA</v>
      </c>
      <c r="J4194">
        <f t="shared" si="329"/>
        <v>10.016</v>
      </c>
      <c r="K4194" t="str">
        <f t="shared" si="330"/>
        <v/>
      </c>
    </row>
    <row r="4195" spans="1:11" x14ac:dyDescent="0.25">
      <c r="A4195" t="s">
        <v>7642</v>
      </c>
      <c r="B4195" s="1" t="s">
        <v>7643</v>
      </c>
      <c r="C4195" t="s">
        <v>5107</v>
      </c>
      <c r="D4195" t="s">
        <v>9</v>
      </c>
      <c r="E4195">
        <v>1</v>
      </c>
      <c r="F4195">
        <v>1163.52</v>
      </c>
      <c r="G4195" t="str">
        <f t="shared" si="327"/>
        <v>BLUEPRINTADD66716</v>
      </c>
      <c r="H4195" t="str">
        <f t="shared" si="326"/>
        <v>1121397208</v>
      </c>
      <c r="I4195" t="str">
        <f t="shared" si="328"/>
        <v>ZAPTIVAČ POKLOPCA VENTILA</v>
      </c>
      <c r="J4195">
        <f t="shared" si="329"/>
        <v>9.6959999999999997</v>
      </c>
      <c r="K4195" t="str">
        <f t="shared" si="330"/>
        <v/>
      </c>
    </row>
    <row r="4196" spans="1:11" x14ac:dyDescent="0.25">
      <c r="A4196" t="s">
        <v>7644</v>
      </c>
      <c r="B4196" s="1" t="s">
        <v>7645</v>
      </c>
      <c r="C4196" t="s">
        <v>5116</v>
      </c>
      <c r="D4196" t="s">
        <v>9</v>
      </c>
      <c r="E4196">
        <v>1</v>
      </c>
      <c r="F4196">
        <v>4266.24</v>
      </c>
      <c r="G4196" t="str">
        <f t="shared" si="327"/>
        <v>BLUEPRINTADD66807</v>
      </c>
      <c r="H4196" t="str">
        <f t="shared" si="326"/>
        <v>2310079025</v>
      </c>
      <c r="I4196" t="str">
        <f t="shared" si="328"/>
        <v>PUMPA ZA GORIVO</v>
      </c>
      <c r="J4196">
        <f t="shared" si="329"/>
        <v>35.552</v>
      </c>
      <c r="K4196" t="str">
        <f t="shared" si="330"/>
        <v/>
      </c>
    </row>
    <row r="4197" spans="1:11" x14ac:dyDescent="0.25">
      <c r="A4197" t="s">
        <v>7646</v>
      </c>
      <c r="B4197" s="1" t="s">
        <v>7647</v>
      </c>
      <c r="C4197" t="s">
        <v>5116</v>
      </c>
      <c r="D4197" t="s">
        <v>9</v>
      </c>
      <c r="E4197">
        <v>1</v>
      </c>
      <c r="F4197">
        <v>20679.68</v>
      </c>
      <c r="G4197" t="str">
        <f t="shared" si="327"/>
        <v>BLUEPRINTADD66819</v>
      </c>
      <c r="H4197" t="str">
        <f t="shared" si="326"/>
        <v>2310087798</v>
      </c>
      <c r="I4197" t="str">
        <f t="shared" si="328"/>
        <v>PUMPA ZA GORIVO</v>
      </c>
      <c r="J4197">
        <f t="shared" si="329"/>
        <v>172.33066666666667</v>
      </c>
      <c r="K4197" t="str">
        <f t="shared" si="330"/>
        <v/>
      </c>
    </row>
    <row r="4198" spans="1:11" x14ac:dyDescent="0.25">
      <c r="A4198" t="s">
        <v>7648</v>
      </c>
      <c r="B4198" s="1" t="s">
        <v>7649</v>
      </c>
      <c r="C4198" t="s">
        <v>5116</v>
      </c>
      <c r="D4198" t="s">
        <v>9</v>
      </c>
      <c r="E4198">
        <v>1</v>
      </c>
      <c r="F4198">
        <v>3151.36</v>
      </c>
      <c r="G4198" t="str">
        <f t="shared" si="327"/>
        <v>BLUEPRINTADD66824</v>
      </c>
      <c r="H4198" t="str">
        <f t="shared" si="326"/>
        <v>2310087188</v>
      </c>
      <c r="I4198" t="str">
        <f t="shared" si="328"/>
        <v>PUMPA ZA GORIVO</v>
      </c>
      <c r="J4198">
        <f t="shared" si="329"/>
        <v>26.261333333333333</v>
      </c>
      <c r="K4198" t="str">
        <f t="shared" si="330"/>
        <v/>
      </c>
    </row>
    <row r="4199" spans="1:11" x14ac:dyDescent="0.25">
      <c r="A4199" t="s">
        <v>7650</v>
      </c>
      <c r="B4199" s="1" t="s">
        <v>7651</v>
      </c>
      <c r="C4199" t="s">
        <v>5116</v>
      </c>
      <c r="D4199" t="s">
        <v>9</v>
      </c>
      <c r="E4199">
        <v>1</v>
      </c>
      <c r="F4199">
        <v>62110.720000000001</v>
      </c>
      <c r="G4199" t="str">
        <f t="shared" si="327"/>
        <v>BLUEPRINTADD66825C</v>
      </c>
      <c r="H4199" t="str">
        <f t="shared" si="326"/>
        <v>2321087601</v>
      </c>
      <c r="I4199" t="str">
        <f t="shared" si="328"/>
        <v>PUMPA ZA GORIVO</v>
      </c>
      <c r="J4199">
        <f t="shared" si="329"/>
        <v>517.58933333333334</v>
      </c>
      <c r="K4199" t="str">
        <f t="shared" si="330"/>
        <v/>
      </c>
    </row>
    <row r="4200" spans="1:11" x14ac:dyDescent="0.25">
      <c r="A4200" t="s">
        <v>7652</v>
      </c>
      <c r="B4200" s="1" t="s">
        <v>7653</v>
      </c>
      <c r="C4200" t="s">
        <v>5116</v>
      </c>
      <c r="D4200" t="s">
        <v>9</v>
      </c>
      <c r="E4200">
        <v>1</v>
      </c>
      <c r="F4200">
        <v>65425.919999999998</v>
      </c>
      <c r="G4200" t="str">
        <f t="shared" si="327"/>
        <v>BLUEPRINTADD66826C</v>
      </c>
      <c r="H4200" t="str">
        <f t="shared" si="326"/>
        <v>2321087603</v>
      </c>
      <c r="I4200" t="str">
        <f t="shared" si="328"/>
        <v>PUMPA ZA GORIVO</v>
      </c>
      <c r="J4200">
        <f t="shared" si="329"/>
        <v>545.21600000000001</v>
      </c>
      <c r="K4200" t="str">
        <f t="shared" si="330"/>
        <v/>
      </c>
    </row>
    <row r="4201" spans="1:11" x14ac:dyDescent="0.25">
      <c r="A4201" t="s">
        <v>7654</v>
      </c>
      <c r="B4201" s="1" t="s">
        <v>7655</v>
      </c>
      <c r="C4201" t="s">
        <v>2019</v>
      </c>
      <c r="D4201" t="s">
        <v>9</v>
      </c>
      <c r="E4201">
        <v>1</v>
      </c>
      <c r="F4201">
        <v>4634.88</v>
      </c>
      <c r="G4201" t="str">
        <f t="shared" si="327"/>
        <v>BLUEPRINTADD67001</v>
      </c>
      <c r="H4201" t="str">
        <f t="shared" si="326"/>
        <v>8946597405</v>
      </c>
      <c r="I4201" t="str">
        <f t="shared" si="328"/>
        <v>SENZOR KISEONIKA</v>
      </c>
      <c r="J4201">
        <f t="shared" si="329"/>
        <v>38.624000000000002</v>
      </c>
      <c r="K4201" t="str">
        <f t="shared" si="330"/>
        <v/>
      </c>
    </row>
    <row r="4202" spans="1:11" x14ac:dyDescent="0.25">
      <c r="A4202" t="s">
        <v>7656</v>
      </c>
      <c r="B4202" s="1" t="s">
        <v>7657</v>
      </c>
      <c r="C4202" t="s">
        <v>2019</v>
      </c>
      <c r="D4202" t="s">
        <v>9</v>
      </c>
      <c r="E4202">
        <v>1</v>
      </c>
      <c r="F4202">
        <v>10745.6</v>
      </c>
      <c r="G4202" t="str">
        <f t="shared" si="327"/>
        <v>BLUEPRINTADD67002</v>
      </c>
      <c r="H4202" t="str">
        <f t="shared" si="326"/>
        <v>89465B1040</v>
      </c>
      <c r="I4202" t="str">
        <f t="shared" si="328"/>
        <v>SENZOR KISEONIKA</v>
      </c>
      <c r="J4202">
        <f t="shared" si="329"/>
        <v>89.546666666666667</v>
      </c>
      <c r="K4202" t="str">
        <f t="shared" si="330"/>
        <v/>
      </c>
    </row>
    <row r="4203" spans="1:11" x14ac:dyDescent="0.25">
      <c r="A4203" t="s">
        <v>7658</v>
      </c>
      <c r="C4203" t="s">
        <v>2047</v>
      </c>
      <c r="D4203" t="s">
        <v>9</v>
      </c>
      <c r="E4203">
        <v>1</v>
      </c>
      <c r="F4203">
        <v>5349.12</v>
      </c>
      <c r="G4203" t="str">
        <f t="shared" si="327"/>
        <v>BLUEPRINTADD67003</v>
      </c>
      <c r="H4203" t="str">
        <f t="shared" si="326"/>
        <v>ADD67003</v>
      </c>
      <c r="I4203" t="str">
        <f t="shared" si="328"/>
        <v>SENZOR KISEONIKA</v>
      </c>
      <c r="J4203">
        <f t="shared" si="329"/>
        <v>44.576000000000001</v>
      </c>
      <c r="K4203" t="str">
        <f t="shared" si="330"/>
        <v/>
      </c>
    </row>
    <row r="4204" spans="1:11" x14ac:dyDescent="0.25">
      <c r="A4204" t="s">
        <v>7659</v>
      </c>
      <c r="B4204" s="1" t="s">
        <v>7660</v>
      </c>
      <c r="C4204" t="s">
        <v>2019</v>
      </c>
      <c r="D4204" t="s">
        <v>9</v>
      </c>
      <c r="E4204">
        <v>1</v>
      </c>
      <c r="F4204">
        <v>8085.76</v>
      </c>
      <c r="G4204" t="str">
        <f t="shared" si="327"/>
        <v>BLUEPRINTADD67004</v>
      </c>
      <c r="H4204" t="str">
        <f t="shared" si="326"/>
        <v>8946597410</v>
      </c>
      <c r="I4204" t="str">
        <f t="shared" si="328"/>
        <v>SENZOR KISEONIKA</v>
      </c>
      <c r="J4204">
        <f t="shared" si="329"/>
        <v>67.38133333333333</v>
      </c>
      <c r="K4204" t="str">
        <f t="shared" si="330"/>
        <v/>
      </c>
    </row>
    <row r="4205" spans="1:11" x14ac:dyDescent="0.25">
      <c r="A4205" t="s">
        <v>7661</v>
      </c>
      <c r="C4205" t="s">
        <v>2047</v>
      </c>
      <c r="D4205" t="s">
        <v>9</v>
      </c>
      <c r="E4205">
        <v>1</v>
      </c>
      <c r="F4205">
        <v>2547.1999999999998</v>
      </c>
      <c r="G4205" t="str">
        <f t="shared" si="327"/>
        <v>BLUEPRINTADD67005</v>
      </c>
      <c r="H4205" t="str">
        <f t="shared" ref="H4205:H4268" si="331">IF(AND(B4205&lt;&gt;"", B4205&lt;&gt;"-"),SUBSTITUTE(SUBSTITUTE(B4205,"-","")," ",""),A4205)</f>
        <v>ADD67005</v>
      </c>
      <c r="I4205" t="str">
        <f t="shared" si="328"/>
        <v>SENZOR KISEONIKA</v>
      </c>
      <c r="J4205">
        <f t="shared" si="329"/>
        <v>21.226666666666667</v>
      </c>
      <c r="K4205" t="str">
        <f t="shared" si="330"/>
        <v/>
      </c>
    </row>
    <row r="4206" spans="1:11" x14ac:dyDescent="0.25">
      <c r="A4206" t="s">
        <v>7662</v>
      </c>
      <c r="C4206" t="s">
        <v>2047</v>
      </c>
      <c r="D4206" t="s">
        <v>9</v>
      </c>
      <c r="E4206">
        <v>1</v>
      </c>
      <c r="F4206">
        <v>4866.5600000000004</v>
      </c>
      <c r="G4206" t="str">
        <f t="shared" si="327"/>
        <v>BLUEPRINTADD67006</v>
      </c>
      <c r="H4206" t="str">
        <f t="shared" si="331"/>
        <v>ADD67006</v>
      </c>
      <c r="I4206" t="str">
        <f t="shared" si="328"/>
        <v>SENZOR KISEONIKA</v>
      </c>
      <c r="J4206">
        <f t="shared" si="329"/>
        <v>40.55466666666667</v>
      </c>
      <c r="K4206" t="str">
        <f t="shared" si="330"/>
        <v/>
      </c>
    </row>
    <row r="4207" spans="1:11" x14ac:dyDescent="0.25">
      <c r="A4207" t="s">
        <v>7663</v>
      </c>
      <c r="C4207" t="s">
        <v>2047</v>
      </c>
      <c r="D4207" t="s">
        <v>9</v>
      </c>
      <c r="E4207">
        <v>1</v>
      </c>
      <c r="F4207">
        <v>4965.12</v>
      </c>
      <c r="G4207" t="str">
        <f t="shared" si="327"/>
        <v>BLUEPRINTADD67007</v>
      </c>
      <c r="H4207" t="str">
        <f t="shared" si="331"/>
        <v>ADD67007</v>
      </c>
      <c r="I4207" t="str">
        <f t="shared" si="328"/>
        <v>SENZOR KISEONIKA</v>
      </c>
      <c r="J4207">
        <f t="shared" si="329"/>
        <v>41.375999999999998</v>
      </c>
      <c r="K4207" t="str">
        <f t="shared" si="330"/>
        <v/>
      </c>
    </row>
    <row r="4208" spans="1:11" x14ac:dyDescent="0.25">
      <c r="A4208" t="s">
        <v>7664</v>
      </c>
      <c r="C4208" t="s">
        <v>2047</v>
      </c>
      <c r="D4208" t="s">
        <v>9</v>
      </c>
      <c r="E4208">
        <v>1</v>
      </c>
      <c r="F4208">
        <v>3002.88</v>
      </c>
      <c r="G4208" t="str">
        <f t="shared" si="327"/>
        <v>BLUEPRINTADD67008</v>
      </c>
      <c r="H4208" t="str">
        <f t="shared" si="331"/>
        <v>ADD67008</v>
      </c>
      <c r="I4208" t="str">
        <f t="shared" si="328"/>
        <v>SENZOR KISEONIKA</v>
      </c>
      <c r="J4208">
        <f t="shared" si="329"/>
        <v>25.024000000000001</v>
      </c>
      <c r="K4208" t="str">
        <f t="shared" si="330"/>
        <v/>
      </c>
    </row>
    <row r="4209" spans="1:11" x14ac:dyDescent="0.25">
      <c r="A4209" t="s">
        <v>7665</v>
      </c>
      <c r="C4209" t="s">
        <v>2047</v>
      </c>
      <c r="D4209" t="s">
        <v>9</v>
      </c>
      <c r="E4209">
        <v>1</v>
      </c>
      <c r="F4209">
        <v>3610.88</v>
      </c>
      <c r="G4209" t="str">
        <f t="shared" si="327"/>
        <v>BLUEPRINTADD67009</v>
      </c>
      <c r="H4209" t="str">
        <f t="shared" si="331"/>
        <v>ADD67009</v>
      </c>
      <c r="I4209" t="str">
        <f t="shared" si="328"/>
        <v>SENZOR KISEONIKA</v>
      </c>
      <c r="J4209">
        <f t="shared" si="329"/>
        <v>30.090666666666667</v>
      </c>
      <c r="K4209" t="str">
        <f t="shared" si="330"/>
        <v/>
      </c>
    </row>
    <row r="4210" spans="1:11" x14ac:dyDescent="0.25">
      <c r="A4210" t="s">
        <v>7666</v>
      </c>
      <c r="B4210" s="1" t="s">
        <v>7667</v>
      </c>
      <c r="C4210" t="s">
        <v>2047</v>
      </c>
      <c r="D4210" t="s">
        <v>9</v>
      </c>
      <c r="E4210">
        <v>1</v>
      </c>
      <c r="F4210">
        <v>9763.84</v>
      </c>
      <c r="G4210" t="str">
        <f t="shared" si="327"/>
        <v>BLUEPRINTADD67010</v>
      </c>
      <c r="H4210" t="str">
        <f t="shared" si="331"/>
        <v>8946597407</v>
      </c>
      <c r="I4210" t="str">
        <f t="shared" si="328"/>
        <v>SENZOR KISEONIKA</v>
      </c>
      <c r="J4210">
        <f t="shared" si="329"/>
        <v>81.365333333333339</v>
      </c>
      <c r="K4210" t="str">
        <f t="shared" si="330"/>
        <v/>
      </c>
    </row>
    <row r="4211" spans="1:11" x14ac:dyDescent="0.25">
      <c r="A4211" t="s">
        <v>7668</v>
      </c>
      <c r="B4211" s="1" t="s">
        <v>7669</v>
      </c>
      <c r="C4211" t="s">
        <v>2047</v>
      </c>
      <c r="D4211" t="s">
        <v>9</v>
      </c>
      <c r="E4211">
        <v>1</v>
      </c>
      <c r="F4211">
        <v>2512.64</v>
      </c>
      <c r="G4211" t="str">
        <f t="shared" si="327"/>
        <v>BLUEPRINTADD67011</v>
      </c>
      <c r="H4211" t="str">
        <f t="shared" si="331"/>
        <v>8946587211</v>
      </c>
      <c r="I4211" t="str">
        <f t="shared" si="328"/>
        <v>SENZOR KISEONIKA</v>
      </c>
      <c r="J4211">
        <f t="shared" si="329"/>
        <v>20.938666666666666</v>
      </c>
      <c r="K4211" t="str">
        <f t="shared" si="330"/>
        <v/>
      </c>
    </row>
    <row r="4212" spans="1:11" x14ac:dyDescent="0.25">
      <c r="A4212" t="s">
        <v>7670</v>
      </c>
      <c r="B4212" s="1" t="s">
        <v>7671</v>
      </c>
      <c r="C4212" t="s">
        <v>2019</v>
      </c>
      <c r="D4212" t="s">
        <v>9</v>
      </c>
      <c r="E4212">
        <v>1</v>
      </c>
      <c r="F4212">
        <v>10164.48</v>
      </c>
      <c r="G4212" t="str">
        <f t="shared" si="327"/>
        <v>BLUEPRINTADD67012</v>
      </c>
      <c r="H4212" t="str">
        <f t="shared" si="331"/>
        <v>8946587109</v>
      </c>
      <c r="I4212" t="str">
        <f t="shared" si="328"/>
        <v>SENZOR KISEONIKA</v>
      </c>
      <c r="J4212">
        <f t="shared" si="329"/>
        <v>84.703999999999994</v>
      </c>
      <c r="K4212" t="str">
        <f t="shared" si="330"/>
        <v/>
      </c>
    </row>
    <row r="4213" spans="1:11" x14ac:dyDescent="0.25">
      <c r="A4213" t="s">
        <v>7672</v>
      </c>
      <c r="B4213" s="1" t="s">
        <v>43304</v>
      </c>
      <c r="C4213" t="s">
        <v>5286</v>
      </c>
      <c r="D4213" t="s">
        <v>9</v>
      </c>
      <c r="E4213">
        <v>1</v>
      </c>
      <c r="F4213">
        <v>3029.76</v>
      </c>
      <c r="G4213" t="str">
        <f t="shared" si="327"/>
        <v>BLUEPRINTADD67202</v>
      </c>
      <c r="H4213" t="str">
        <f t="shared" si="331"/>
        <v>96253544</v>
      </c>
      <c r="I4213" t="str">
        <f t="shared" si="328"/>
        <v>SENZOR POLOŽAJA BREGASTE OSOVINE</v>
      </c>
      <c r="J4213">
        <f t="shared" si="329"/>
        <v>25.248000000000001</v>
      </c>
      <c r="K4213" t="str">
        <f t="shared" si="330"/>
        <v/>
      </c>
    </row>
    <row r="4214" spans="1:11" x14ac:dyDescent="0.25">
      <c r="A4214" t="s">
        <v>7673</v>
      </c>
      <c r="C4214" t="s">
        <v>2116</v>
      </c>
      <c r="D4214" t="s">
        <v>9</v>
      </c>
      <c r="E4214">
        <v>1</v>
      </c>
      <c r="F4214">
        <v>5528.32</v>
      </c>
      <c r="G4214" t="str">
        <f t="shared" si="327"/>
        <v>BLUEPRINTADD67203</v>
      </c>
      <c r="H4214" t="str">
        <f t="shared" si="331"/>
        <v>ADD67203</v>
      </c>
      <c r="I4214" t="str">
        <f t="shared" si="328"/>
        <v>SENZOR RADILICE</v>
      </c>
      <c r="J4214">
        <f t="shared" si="329"/>
        <v>46.069333333333333</v>
      </c>
      <c r="K4214" t="str">
        <f t="shared" si="330"/>
        <v/>
      </c>
    </row>
    <row r="4215" spans="1:11" x14ac:dyDescent="0.25">
      <c r="A4215" t="s">
        <v>7674</v>
      </c>
      <c r="C4215" t="s">
        <v>2157</v>
      </c>
      <c r="D4215" t="s">
        <v>1117</v>
      </c>
      <c r="E4215">
        <v>1</v>
      </c>
      <c r="F4215">
        <v>3595.52</v>
      </c>
      <c r="G4215" t="str">
        <f t="shared" si="327"/>
        <v>BLUEPRINTADD67301</v>
      </c>
      <c r="H4215" t="str">
        <f t="shared" si="331"/>
        <v>ADD67301</v>
      </c>
      <c r="I4215" t="str">
        <f t="shared" si="328"/>
        <v>SET ZUPČASTOG KAIŠA</v>
      </c>
      <c r="J4215">
        <f t="shared" si="329"/>
        <v>29.962666666666667</v>
      </c>
      <c r="K4215" t="str">
        <f t="shared" si="330"/>
        <v/>
      </c>
    </row>
    <row r="4216" spans="1:11" x14ac:dyDescent="0.25">
      <c r="A4216" t="s">
        <v>7675</v>
      </c>
      <c r="C4216" t="s">
        <v>2157</v>
      </c>
      <c r="D4216" t="s">
        <v>1117</v>
      </c>
      <c r="E4216">
        <v>1</v>
      </c>
      <c r="F4216">
        <v>2849.28</v>
      </c>
      <c r="G4216" t="str">
        <f t="shared" si="327"/>
        <v>BLUEPRINTADD67302</v>
      </c>
      <c r="H4216" t="str">
        <f t="shared" si="331"/>
        <v>ADD67302</v>
      </c>
      <c r="I4216" t="str">
        <f t="shared" si="328"/>
        <v>SET ZUPČASTOG KAIŠA</v>
      </c>
      <c r="J4216">
        <f t="shared" si="329"/>
        <v>23.744000000000003</v>
      </c>
      <c r="K4216" t="str">
        <f t="shared" si="330"/>
        <v/>
      </c>
    </row>
    <row r="4217" spans="1:11" x14ac:dyDescent="0.25">
      <c r="A4217" t="s">
        <v>7676</v>
      </c>
      <c r="C4217" t="s">
        <v>2157</v>
      </c>
      <c r="D4217" t="s">
        <v>1117</v>
      </c>
      <c r="E4217">
        <v>1</v>
      </c>
      <c r="F4217">
        <v>8947.2000000000007</v>
      </c>
      <c r="G4217" t="str">
        <f t="shared" si="327"/>
        <v>BLUEPRINTADD67303</v>
      </c>
      <c r="H4217" t="str">
        <f t="shared" si="331"/>
        <v>ADD67303</v>
      </c>
      <c r="I4217" t="str">
        <f t="shared" si="328"/>
        <v>SET ZUPČASTOG KAIŠA</v>
      </c>
      <c r="J4217">
        <f t="shared" si="329"/>
        <v>74.56</v>
      </c>
      <c r="K4217" t="str">
        <f t="shared" si="330"/>
        <v/>
      </c>
    </row>
    <row r="4218" spans="1:11" x14ac:dyDescent="0.25">
      <c r="A4218" t="s">
        <v>7677</v>
      </c>
      <c r="C4218" t="s">
        <v>2157</v>
      </c>
      <c r="D4218" t="s">
        <v>1117</v>
      </c>
      <c r="E4218">
        <v>1</v>
      </c>
      <c r="F4218">
        <v>2263.04</v>
      </c>
      <c r="G4218" t="str">
        <f t="shared" si="327"/>
        <v>BLUEPRINTADD67304</v>
      </c>
      <c r="H4218" t="str">
        <f t="shared" si="331"/>
        <v>ADD67304</v>
      </c>
      <c r="I4218" t="str">
        <f t="shared" si="328"/>
        <v>SET ZUPČASTOG KAIŠA</v>
      </c>
      <c r="J4218">
        <f t="shared" si="329"/>
        <v>18.858666666666668</v>
      </c>
      <c r="K4218" t="str">
        <f t="shared" si="330"/>
        <v/>
      </c>
    </row>
    <row r="4219" spans="1:11" x14ac:dyDescent="0.25">
      <c r="A4219" t="s">
        <v>7678</v>
      </c>
      <c r="C4219" t="s">
        <v>2157</v>
      </c>
      <c r="D4219" t="s">
        <v>1117</v>
      </c>
      <c r="E4219">
        <v>1</v>
      </c>
      <c r="F4219">
        <v>4003.84</v>
      </c>
      <c r="G4219" t="str">
        <f t="shared" si="327"/>
        <v>BLUEPRINTADD67305</v>
      </c>
      <c r="H4219" t="str">
        <f t="shared" si="331"/>
        <v>ADD67305</v>
      </c>
      <c r="I4219" t="str">
        <f t="shared" si="328"/>
        <v>SET ZUPČASTOG KAIŠA</v>
      </c>
      <c r="J4219">
        <f t="shared" si="329"/>
        <v>33.365333333333332</v>
      </c>
      <c r="K4219" t="str">
        <f t="shared" si="330"/>
        <v/>
      </c>
    </row>
    <row r="4220" spans="1:11" x14ac:dyDescent="0.25">
      <c r="A4220" t="s">
        <v>7679</v>
      </c>
      <c r="B4220" s="1" t="s">
        <v>7680</v>
      </c>
      <c r="C4220" t="s">
        <v>2157</v>
      </c>
      <c r="D4220" t="s">
        <v>1117</v>
      </c>
      <c r="E4220">
        <v>1</v>
      </c>
      <c r="F4220">
        <v>2634.24</v>
      </c>
      <c r="G4220" t="str">
        <f t="shared" si="327"/>
        <v>BLUEPRINTADD67306</v>
      </c>
      <c r="H4220" t="str">
        <f t="shared" si="331"/>
        <v>1350587702</v>
      </c>
      <c r="I4220" t="str">
        <f t="shared" si="328"/>
        <v>SET ZUPČASTOG KAIŠA</v>
      </c>
      <c r="J4220">
        <f t="shared" si="329"/>
        <v>21.951999999999998</v>
      </c>
      <c r="K4220" t="str">
        <f t="shared" si="330"/>
        <v/>
      </c>
    </row>
    <row r="4221" spans="1:11" x14ac:dyDescent="0.25">
      <c r="A4221" t="s">
        <v>7681</v>
      </c>
      <c r="B4221" s="1" t="s">
        <v>7682</v>
      </c>
      <c r="C4221" t="s">
        <v>2164</v>
      </c>
      <c r="D4221" t="s">
        <v>9</v>
      </c>
      <c r="E4221">
        <v>1</v>
      </c>
      <c r="F4221">
        <v>2155.52</v>
      </c>
      <c r="G4221" t="str">
        <f t="shared" si="327"/>
        <v>BLUEPRINTADD67509</v>
      </c>
      <c r="H4221" t="str">
        <f t="shared" si="331"/>
        <v>1356887101</v>
      </c>
      <c r="I4221" t="str">
        <f t="shared" si="328"/>
        <v>POGONSKI KAIŠ BREGASTE OSOVINE</v>
      </c>
      <c r="J4221">
        <f t="shared" si="329"/>
        <v>17.962666666666667</v>
      </c>
      <c r="K4221" t="str">
        <f t="shared" si="330"/>
        <v/>
      </c>
    </row>
    <row r="4222" spans="1:11" x14ac:dyDescent="0.25">
      <c r="A4222" t="s">
        <v>7683</v>
      </c>
      <c r="B4222" s="1" t="s">
        <v>7684</v>
      </c>
      <c r="C4222" t="s">
        <v>2164</v>
      </c>
      <c r="D4222" t="s">
        <v>9</v>
      </c>
      <c r="E4222">
        <v>1</v>
      </c>
      <c r="F4222">
        <v>1420.8</v>
      </c>
      <c r="G4222" t="str">
        <f t="shared" si="327"/>
        <v>BLUEPRINTADD67511</v>
      </c>
      <c r="H4222" t="str">
        <f t="shared" si="331"/>
        <v>1356887103</v>
      </c>
      <c r="I4222" t="str">
        <f t="shared" si="328"/>
        <v>POGONSKI KAIŠ BREGASTE OSOVINE</v>
      </c>
      <c r="J4222">
        <f t="shared" si="329"/>
        <v>11.84</v>
      </c>
      <c r="K4222" t="str">
        <f t="shared" si="330"/>
        <v/>
      </c>
    </row>
    <row r="4223" spans="1:11" x14ac:dyDescent="0.25">
      <c r="A4223" t="s">
        <v>7685</v>
      </c>
      <c r="B4223" s="1" t="s">
        <v>7686</v>
      </c>
      <c r="C4223" t="s">
        <v>2164</v>
      </c>
      <c r="D4223" t="s">
        <v>9</v>
      </c>
      <c r="E4223">
        <v>1</v>
      </c>
      <c r="F4223">
        <v>2526.7199999999998</v>
      </c>
      <c r="G4223" t="str">
        <f t="shared" si="327"/>
        <v>BLUEPRINTADD67512</v>
      </c>
      <c r="H4223" t="str">
        <f t="shared" si="331"/>
        <v>1356887306</v>
      </c>
      <c r="I4223" t="str">
        <f t="shared" si="328"/>
        <v>POGONSKI KAIŠ BREGASTE OSOVINE</v>
      </c>
      <c r="J4223">
        <f t="shared" si="329"/>
        <v>21.055999999999997</v>
      </c>
      <c r="K4223" t="str">
        <f t="shared" si="330"/>
        <v/>
      </c>
    </row>
    <row r="4224" spans="1:11" x14ac:dyDescent="0.25">
      <c r="A4224" t="s">
        <v>7687</v>
      </c>
      <c r="B4224" s="1" t="s">
        <v>7688</v>
      </c>
      <c r="C4224" t="s">
        <v>2164</v>
      </c>
      <c r="D4224" t="s">
        <v>9</v>
      </c>
      <c r="E4224">
        <v>1</v>
      </c>
      <c r="F4224">
        <v>1556.48</v>
      </c>
      <c r="G4224" t="str">
        <f t="shared" si="327"/>
        <v>BLUEPRINTADD67515</v>
      </c>
      <c r="H4224" t="str">
        <f t="shared" si="331"/>
        <v>1351487211</v>
      </c>
      <c r="I4224" t="str">
        <f t="shared" si="328"/>
        <v>POGONSKI KAIŠ BREGASTE OSOVINE</v>
      </c>
      <c r="J4224">
        <f t="shared" si="329"/>
        <v>12.970666666666666</v>
      </c>
      <c r="K4224" t="str">
        <f t="shared" si="330"/>
        <v/>
      </c>
    </row>
    <row r="4225" spans="1:11" x14ac:dyDescent="0.25">
      <c r="A4225" t="s">
        <v>7689</v>
      </c>
      <c r="B4225" s="1" t="s">
        <v>7690</v>
      </c>
      <c r="C4225" t="s">
        <v>2164</v>
      </c>
      <c r="D4225" t="s">
        <v>9</v>
      </c>
      <c r="E4225">
        <v>1</v>
      </c>
      <c r="F4225">
        <v>1383.68</v>
      </c>
      <c r="G4225" t="str">
        <f t="shared" si="327"/>
        <v>BLUEPRINTADD67518</v>
      </c>
      <c r="H4225" t="str">
        <f t="shared" si="331"/>
        <v>1351497204</v>
      </c>
      <c r="I4225" t="str">
        <f t="shared" si="328"/>
        <v>POGONSKI KAIŠ BREGASTE OSOVINE</v>
      </c>
      <c r="J4225">
        <f t="shared" si="329"/>
        <v>11.530666666666667</v>
      </c>
      <c r="K4225" t="str">
        <f t="shared" si="330"/>
        <v/>
      </c>
    </row>
    <row r="4226" spans="1:11" x14ac:dyDescent="0.25">
      <c r="A4226" t="s">
        <v>7691</v>
      </c>
      <c r="B4226" s="1" t="s">
        <v>7692</v>
      </c>
      <c r="C4226" t="s">
        <v>2177</v>
      </c>
      <c r="D4226" t="s">
        <v>9</v>
      </c>
      <c r="E4226">
        <v>1</v>
      </c>
      <c r="F4226">
        <v>902.4</v>
      </c>
      <c r="G4226" t="str">
        <f t="shared" si="327"/>
        <v>BLUEPRINTADD67602</v>
      </c>
      <c r="H4226" t="str">
        <f t="shared" si="331"/>
        <v>1350587203</v>
      </c>
      <c r="I4226" t="str">
        <f t="shared" si="328"/>
        <v>ŠPANER</v>
      </c>
      <c r="J4226">
        <f t="shared" si="329"/>
        <v>7.52</v>
      </c>
      <c r="K4226" t="str">
        <f t="shared" si="330"/>
        <v/>
      </c>
    </row>
    <row r="4227" spans="1:11" x14ac:dyDescent="0.25">
      <c r="A4227" t="s">
        <v>7693</v>
      </c>
      <c r="B4227" s="1" t="s">
        <v>7694</v>
      </c>
      <c r="C4227" t="s">
        <v>2177</v>
      </c>
      <c r="D4227" t="s">
        <v>9</v>
      </c>
      <c r="E4227">
        <v>1</v>
      </c>
      <c r="F4227">
        <v>1429.76</v>
      </c>
      <c r="G4227" t="str">
        <f t="shared" ref="G4227:G4290" si="332">"BLUEPRINT"&amp;A4227</f>
        <v>BLUEPRINTADD67603</v>
      </c>
      <c r="H4227" t="str">
        <f t="shared" si="331"/>
        <v>1350587102</v>
      </c>
      <c r="I4227" t="str">
        <f t="shared" ref="I4227:I4290" si="333">UPPER(C4227)</f>
        <v>ŠPANER</v>
      </c>
      <c r="J4227">
        <f t="shared" ref="J4227:J4290" si="334">F4227/120</f>
        <v>11.914666666666667</v>
      </c>
      <c r="K4227" t="str">
        <f t="shared" ref="K4227:K4290" si="335">IF(E4227&gt;1,"nesto", "")</f>
        <v/>
      </c>
    </row>
    <row r="4228" spans="1:11" x14ac:dyDescent="0.25">
      <c r="A4228" t="s">
        <v>7695</v>
      </c>
      <c r="B4228" s="1" t="s">
        <v>7680</v>
      </c>
      <c r="C4228" t="s">
        <v>2177</v>
      </c>
      <c r="D4228" t="s">
        <v>9</v>
      </c>
      <c r="E4228">
        <v>1</v>
      </c>
      <c r="F4228">
        <v>898.56</v>
      </c>
      <c r="G4228" t="str">
        <f t="shared" si="332"/>
        <v>BLUEPRINTADD67605</v>
      </c>
      <c r="H4228" t="str">
        <f t="shared" si="331"/>
        <v>1350587702</v>
      </c>
      <c r="I4228" t="str">
        <f t="shared" si="333"/>
        <v>ŠPANER</v>
      </c>
      <c r="J4228">
        <f t="shared" si="334"/>
        <v>7.4879999999999995</v>
      </c>
      <c r="K4228" t="str">
        <f t="shared" si="335"/>
        <v/>
      </c>
    </row>
    <row r="4229" spans="1:11" x14ac:dyDescent="0.25">
      <c r="A4229" t="s">
        <v>7696</v>
      </c>
      <c r="B4229" s="1" t="s">
        <v>7697</v>
      </c>
      <c r="C4229" t="s">
        <v>2177</v>
      </c>
      <c r="D4229" t="s">
        <v>9</v>
      </c>
      <c r="E4229">
        <v>1</v>
      </c>
      <c r="F4229">
        <v>3124.48</v>
      </c>
      <c r="G4229" t="str">
        <f t="shared" si="332"/>
        <v>BLUEPRINTADD67607</v>
      </c>
      <c r="H4229" t="str">
        <f t="shared" si="331"/>
        <v>1350587303</v>
      </c>
      <c r="I4229" t="str">
        <f t="shared" si="333"/>
        <v>ŠPANER</v>
      </c>
      <c r="J4229">
        <f t="shared" si="334"/>
        <v>26.037333333333333</v>
      </c>
      <c r="K4229" t="str">
        <f t="shared" si="335"/>
        <v/>
      </c>
    </row>
    <row r="4230" spans="1:11" x14ac:dyDescent="0.25">
      <c r="A4230" t="s">
        <v>7698</v>
      </c>
      <c r="B4230" s="1" t="s">
        <v>7699</v>
      </c>
      <c r="C4230" t="s">
        <v>2177</v>
      </c>
      <c r="D4230" t="s">
        <v>9</v>
      </c>
      <c r="E4230">
        <v>1</v>
      </c>
      <c r="F4230">
        <v>1077.76</v>
      </c>
      <c r="G4230" t="str">
        <f t="shared" si="332"/>
        <v>BLUEPRINTADD67608</v>
      </c>
      <c r="H4230" t="str">
        <f t="shared" si="331"/>
        <v>1350587703</v>
      </c>
      <c r="I4230" t="str">
        <f t="shared" si="333"/>
        <v>ŠPANER</v>
      </c>
      <c r="J4230">
        <f t="shared" si="334"/>
        <v>8.9813333333333336</v>
      </c>
      <c r="K4230" t="str">
        <f t="shared" si="335"/>
        <v/>
      </c>
    </row>
    <row r="4231" spans="1:11" x14ac:dyDescent="0.25">
      <c r="A4231" t="s">
        <v>7700</v>
      </c>
      <c r="B4231" s="1" t="s">
        <v>7701</v>
      </c>
      <c r="C4231" t="s">
        <v>2177</v>
      </c>
      <c r="D4231" t="s">
        <v>9</v>
      </c>
      <c r="E4231">
        <v>1</v>
      </c>
      <c r="F4231">
        <v>4917.76</v>
      </c>
      <c r="G4231" t="str">
        <f t="shared" si="332"/>
        <v>BLUEPRINTADD67610</v>
      </c>
      <c r="H4231" t="str">
        <f t="shared" si="331"/>
        <v>1350487701</v>
      </c>
      <c r="I4231" t="str">
        <f t="shared" si="333"/>
        <v>ŠPANER</v>
      </c>
      <c r="J4231">
        <f t="shared" si="334"/>
        <v>40.981333333333332</v>
      </c>
      <c r="K4231" t="str">
        <f t="shared" si="335"/>
        <v/>
      </c>
    </row>
    <row r="4232" spans="1:11" x14ac:dyDescent="0.25">
      <c r="A4232" t="s">
        <v>7702</v>
      </c>
      <c r="B4232" s="1" t="s">
        <v>7703</v>
      </c>
      <c r="C4232" t="s">
        <v>2177</v>
      </c>
      <c r="D4232" t="s">
        <v>9</v>
      </c>
      <c r="E4232">
        <v>1</v>
      </c>
      <c r="F4232">
        <v>1871.36</v>
      </c>
      <c r="G4232" t="str">
        <f t="shared" si="332"/>
        <v>BLUEPRINTADD67611</v>
      </c>
      <c r="H4232" t="str">
        <f t="shared" si="331"/>
        <v>1350597201</v>
      </c>
      <c r="I4232" t="str">
        <f t="shared" si="333"/>
        <v>ŠPANER</v>
      </c>
      <c r="J4232">
        <f t="shared" si="334"/>
        <v>15.594666666666665</v>
      </c>
      <c r="K4232" t="str">
        <f t="shared" si="335"/>
        <v/>
      </c>
    </row>
    <row r="4233" spans="1:11" x14ac:dyDescent="0.25">
      <c r="A4233" t="s">
        <v>7704</v>
      </c>
      <c r="B4233" s="1" t="s">
        <v>7705</v>
      </c>
      <c r="C4233" t="s">
        <v>2177</v>
      </c>
      <c r="D4233" t="s">
        <v>9</v>
      </c>
      <c r="E4233">
        <v>1</v>
      </c>
      <c r="F4233">
        <v>2607.36</v>
      </c>
      <c r="G4233" t="str">
        <f t="shared" si="332"/>
        <v>BLUEPRINTADD67612</v>
      </c>
      <c r="H4233" t="str">
        <f t="shared" si="331"/>
        <v>1350487301</v>
      </c>
      <c r="I4233" t="str">
        <f t="shared" si="333"/>
        <v>ŠPANER</v>
      </c>
      <c r="J4233">
        <f t="shared" si="334"/>
        <v>21.728000000000002</v>
      </c>
      <c r="K4233" t="str">
        <f t="shared" si="335"/>
        <v/>
      </c>
    </row>
    <row r="4234" spans="1:11" x14ac:dyDescent="0.25">
      <c r="A4234" t="s">
        <v>7706</v>
      </c>
      <c r="B4234" s="1" t="s">
        <v>7707</v>
      </c>
      <c r="C4234" t="s">
        <v>2194</v>
      </c>
      <c r="D4234" t="s">
        <v>1117</v>
      </c>
      <c r="E4234">
        <v>1</v>
      </c>
      <c r="F4234">
        <v>6577.92</v>
      </c>
      <c r="G4234" t="str">
        <f t="shared" si="332"/>
        <v>BLUEPRINTADD67808</v>
      </c>
      <c r="H4234" t="str">
        <f t="shared" si="331"/>
        <v>9004801021000</v>
      </c>
      <c r="I4234" t="str">
        <f t="shared" si="333"/>
        <v>SET VIJAKA GL. MOTORA</v>
      </c>
      <c r="J4234">
        <f t="shared" si="334"/>
        <v>54.816000000000003</v>
      </c>
      <c r="K4234" t="str">
        <f t="shared" si="335"/>
        <v/>
      </c>
    </row>
    <row r="4235" spans="1:11" x14ac:dyDescent="0.25">
      <c r="A4235" t="s">
        <v>7708</v>
      </c>
      <c r="B4235" s="1" t="s">
        <v>7709</v>
      </c>
      <c r="C4235" t="s">
        <v>2194</v>
      </c>
      <c r="D4235" t="s">
        <v>1117</v>
      </c>
      <c r="E4235">
        <v>1</v>
      </c>
      <c r="F4235">
        <v>13675.52</v>
      </c>
      <c r="G4235" t="str">
        <f t="shared" si="332"/>
        <v>BLUEPRINTADD67809</v>
      </c>
      <c r="H4235" t="str">
        <f t="shared" si="331"/>
        <v>9091002046000</v>
      </c>
      <c r="I4235" t="str">
        <f t="shared" si="333"/>
        <v>SET VIJAKA GL. MOTORA</v>
      </c>
      <c r="J4235">
        <f t="shared" si="334"/>
        <v>113.96266666666666</v>
      </c>
      <c r="K4235" t="str">
        <f t="shared" si="335"/>
        <v/>
      </c>
    </row>
    <row r="4236" spans="1:11" x14ac:dyDescent="0.25">
      <c r="A4236" t="s">
        <v>7710</v>
      </c>
      <c r="C4236" t="s">
        <v>2207</v>
      </c>
      <c r="D4236" t="s">
        <v>9</v>
      </c>
      <c r="E4236">
        <v>1</v>
      </c>
      <c r="F4236">
        <v>615.67999999999995</v>
      </c>
      <c r="G4236" t="str">
        <f t="shared" si="332"/>
        <v>BLUEPRINTADD68001</v>
      </c>
      <c r="H4236" t="str">
        <f t="shared" si="331"/>
        <v>ADD68001</v>
      </c>
      <c r="I4236" t="str">
        <f t="shared" si="333"/>
        <v>SILEN BLOK</v>
      </c>
      <c r="J4236">
        <f t="shared" si="334"/>
        <v>5.1306666666666665</v>
      </c>
      <c r="K4236" t="str">
        <f t="shared" si="335"/>
        <v/>
      </c>
    </row>
    <row r="4237" spans="1:11" x14ac:dyDescent="0.25">
      <c r="A4237" t="s">
        <v>7711</v>
      </c>
      <c r="B4237" s="1" t="s">
        <v>7712</v>
      </c>
      <c r="C4237" t="s">
        <v>2207</v>
      </c>
      <c r="D4237" t="s">
        <v>9</v>
      </c>
      <c r="E4237">
        <v>1</v>
      </c>
      <c r="F4237">
        <v>551.67999999999995</v>
      </c>
      <c r="G4237" t="str">
        <f t="shared" si="332"/>
        <v>BLUEPRINTADD68002</v>
      </c>
      <c r="H4237" t="str">
        <f t="shared" si="331"/>
        <v>4865487203</v>
      </c>
      <c r="I4237" t="str">
        <f t="shared" si="333"/>
        <v>SILEN BLOK</v>
      </c>
      <c r="J4237">
        <f t="shared" si="334"/>
        <v>4.5973333333333333</v>
      </c>
      <c r="K4237" t="str">
        <f t="shared" si="335"/>
        <v/>
      </c>
    </row>
    <row r="4238" spans="1:11" x14ac:dyDescent="0.25">
      <c r="A4238" t="s">
        <v>7713</v>
      </c>
      <c r="B4238" s="1" t="s">
        <v>7714</v>
      </c>
      <c r="C4238" t="s">
        <v>2207</v>
      </c>
      <c r="D4238" t="s">
        <v>9</v>
      </c>
      <c r="E4238">
        <v>1</v>
      </c>
      <c r="F4238">
        <v>1423.36</v>
      </c>
      <c r="G4238" t="str">
        <f t="shared" si="332"/>
        <v>BLUEPRINTADD68003</v>
      </c>
      <c r="H4238" t="str">
        <f t="shared" si="331"/>
        <v>4872597203</v>
      </c>
      <c r="I4238" t="str">
        <f t="shared" si="333"/>
        <v>SILEN BLOK</v>
      </c>
      <c r="J4238">
        <f t="shared" si="334"/>
        <v>11.861333333333333</v>
      </c>
      <c r="K4238" t="str">
        <f t="shared" si="335"/>
        <v/>
      </c>
    </row>
    <row r="4239" spans="1:11" x14ac:dyDescent="0.25">
      <c r="A4239" t="s">
        <v>7715</v>
      </c>
      <c r="B4239" s="1" t="s">
        <v>7716</v>
      </c>
      <c r="C4239" t="s">
        <v>2202</v>
      </c>
      <c r="D4239" t="s">
        <v>9</v>
      </c>
      <c r="E4239">
        <v>1</v>
      </c>
      <c r="F4239">
        <v>844.8</v>
      </c>
      <c r="G4239" t="str">
        <f t="shared" si="332"/>
        <v>BLUEPRINTADD68004C</v>
      </c>
      <c r="H4239" t="str">
        <f t="shared" si="331"/>
        <v>48815B1030</v>
      </c>
      <c r="I4239" t="str">
        <f t="shared" si="333"/>
        <v>¬AURA STABILIZATORSKE ŠIPKE</v>
      </c>
      <c r="J4239">
        <f t="shared" si="334"/>
        <v>7.04</v>
      </c>
      <c r="K4239" t="str">
        <f t="shared" si="335"/>
        <v/>
      </c>
    </row>
    <row r="4240" spans="1:11" x14ac:dyDescent="0.25">
      <c r="A4240" t="s">
        <v>7717</v>
      </c>
      <c r="B4240" s="1" t="s">
        <v>7718</v>
      </c>
      <c r="C4240" t="s">
        <v>2202</v>
      </c>
      <c r="D4240" t="s">
        <v>9</v>
      </c>
      <c r="E4240">
        <v>1</v>
      </c>
      <c r="F4240">
        <v>1082.8800000000001</v>
      </c>
      <c r="G4240" t="str">
        <f t="shared" si="332"/>
        <v>BLUEPRINTADD68005</v>
      </c>
      <c r="H4240" t="str">
        <f t="shared" si="331"/>
        <v>48815B2050</v>
      </c>
      <c r="I4240" t="str">
        <f t="shared" si="333"/>
        <v>¬AURA STABILIZATORSKE ŠIPKE</v>
      </c>
      <c r="J4240">
        <f t="shared" si="334"/>
        <v>9.0240000000000009</v>
      </c>
      <c r="K4240" t="str">
        <f t="shared" si="335"/>
        <v/>
      </c>
    </row>
    <row r="4241" spans="1:11" x14ac:dyDescent="0.25">
      <c r="A4241" t="s">
        <v>7719</v>
      </c>
      <c r="C4241" t="s">
        <v>2197</v>
      </c>
      <c r="D4241" t="s">
        <v>1117</v>
      </c>
      <c r="E4241">
        <v>1</v>
      </c>
      <c r="F4241">
        <v>1996.8</v>
      </c>
      <c r="G4241" t="str">
        <f t="shared" si="332"/>
        <v>BLUEPRINTADD68006</v>
      </c>
      <c r="H4241" t="str">
        <f t="shared" si="331"/>
        <v>ADD68006</v>
      </c>
      <c r="I4241" t="str">
        <f t="shared" si="333"/>
        <v>ČAURA STABILIZATORSKE ŠIPKE</v>
      </c>
      <c r="J4241">
        <f t="shared" si="334"/>
        <v>16.64</v>
      </c>
      <c r="K4241" t="str">
        <f t="shared" si="335"/>
        <v/>
      </c>
    </row>
    <row r="4242" spans="1:11" x14ac:dyDescent="0.25">
      <c r="A4242" t="s">
        <v>7720</v>
      </c>
      <c r="B4242" s="1" t="s">
        <v>7721</v>
      </c>
      <c r="C4242" t="s">
        <v>2273</v>
      </c>
      <c r="D4242" t="s">
        <v>1117</v>
      </c>
      <c r="E4242">
        <v>1</v>
      </c>
      <c r="F4242">
        <v>680.96</v>
      </c>
      <c r="G4242" t="str">
        <f t="shared" si="332"/>
        <v>BLUEPRINTADD68105</v>
      </c>
      <c r="H4242" t="str">
        <f t="shared" si="331"/>
        <v>0443887710</v>
      </c>
      <c r="I4242" t="str">
        <f t="shared" si="333"/>
        <v>SET MANŽETNA ZGLOBA</v>
      </c>
      <c r="J4242">
        <f t="shared" si="334"/>
        <v>5.674666666666667</v>
      </c>
      <c r="K4242" t="str">
        <f t="shared" si="335"/>
        <v/>
      </c>
    </row>
    <row r="4243" spans="1:11" x14ac:dyDescent="0.25">
      <c r="A4243" t="s">
        <v>7722</v>
      </c>
      <c r="B4243" s="1" t="s">
        <v>7723</v>
      </c>
      <c r="C4243" t="s">
        <v>2273</v>
      </c>
      <c r="D4243" t="s">
        <v>1117</v>
      </c>
      <c r="E4243">
        <v>1</v>
      </c>
      <c r="F4243">
        <v>579.84</v>
      </c>
      <c r="G4243" t="str">
        <f t="shared" si="332"/>
        <v>BLUEPRINTADD68106</v>
      </c>
      <c r="H4243" t="str">
        <f t="shared" si="331"/>
        <v>0443887221</v>
      </c>
      <c r="I4243" t="str">
        <f t="shared" si="333"/>
        <v>SET MANŽETNA ZGLOBA</v>
      </c>
      <c r="J4243">
        <f t="shared" si="334"/>
        <v>4.8319999999999999</v>
      </c>
      <c r="K4243" t="str">
        <f t="shared" si="335"/>
        <v/>
      </c>
    </row>
    <row r="4244" spans="1:11" x14ac:dyDescent="0.25">
      <c r="A4244" t="s">
        <v>7724</v>
      </c>
      <c r="B4244" s="1" t="s">
        <v>7725</v>
      </c>
      <c r="C4244" t="s">
        <v>2273</v>
      </c>
      <c r="D4244" t="s">
        <v>1117</v>
      </c>
      <c r="E4244">
        <v>1</v>
      </c>
      <c r="F4244">
        <v>647.67999999999995</v>
      </c>
      <c r="G4244" t="str">
        <f t="shared" si="332"/>
        <v>BLUEPRINTADD68111</v>
      </c>
      <c r="H4244" t="str">
        <f t="shared" si="331"/>
        <v>0443887F21</v>
      </c>
      <c r="I4244" t="str">
        <f t="shared" si="333"/>
        <v>SET MANŽETNA ZGLOBA</v>
      </c>
      <c r="J4244">
        <f t="shared" si="334"/>
        <v>5.3973333333333331</v>
      </c>
      <c r="K4244" t="str">
        <f t="shared" si="335"/>
        <v/>
      </c>
    </row>
    <row r="4245" spans="1:11" x14ac:dyDescent="0.25">
      <c r="A4245" t="s">
        <v>7726</v>
      </c>
      <c r="B4245" s="1" t="s">
        <v>7727</v>
      </c>
      <c r="C4245" t="s">
        <v>2273</v>
      </c>
      <c r="D4245" t="s">
        <v>1117</v>
      </c>
      <c r="E4245">
        <v>1</v>
      </c>
      <c r="F4245">
        <v>816.64</v>
      </c>
      <c r="G4245" t="str">
        <f t="shared" si="332"/>
        <v>BLUEPRINTADD68118</v>
      </c>
      <c r="H4245" t="str">
        <f t="shared" si="331"/>
        <v>0443887401</v>
      </c>
      <c r="I4245" t="str">
        <f t="shared" si="333"/>
        <v>SET MANŽETNA ZGLOBA</v>
      </c>
      <c r="J4245">
        <f t="shared" si="334"/>
        <v>6.8053333333333335</v>
      </c>
      <c r="K4245" t="str">
        <f t="shared" si="335"/>
        <v/>
      </c>
    </row>
    <row r="4246" spans="1:11" x14ac:dyDescent="0.25">
      <c r="A4246" t="s">
        <v>7728</v>
      </c>
      <c r="C4246" t="s">
        <v>5859</v>
      </c>
      <c r="D4246" t="s">
        <v>1117</v>
      </c>
      <c r="E4246">
        <v>1</v>
      </c>
      <c r="F4246">
        <v>857.6</v>
      </c>
      <c r="G4246" t="str">
        <f t="shared" si="332"/>
        <v>BLUEPRINTADD68123</v>
      </c>
      <c r="H4246" t="str">
        <f t="shared" si="331"/>
        <v>ADD68123</v>
      </c>
      <c r="I4246" t="str">
        <f t="shared" si="333"/>
        <v>SET MANŽETNE ZGLOBA</v>
      </c>
      <c r="J4246">
        <f t="shared" si="334"/>
        <v>7.1466666666666665</v>
      </c>
      <c r="K4246" t="str">
        <f t="shared" si="335"/>
        <v/>
      </c>
    </row>
    <row r="4247" spans="1:11" x14ac:dyDescent="0.25">
      <c r="A4247" t="s">
        <v>7729</v>
      </c>
      <c r="C4247" t="s">
        <v>2273</v>
      </c>
      <c r="D4247" t="s">
        <v>1117</v>
      </c>
      <c r="E4247">
        <v>1</v>
      </c>
      <c r="F4247">
        <v>993.28</v>
      </c>
      <c r="G4247" t="str">
        <f t="shared" si="332"/>
        <v>BLUEPRINTADD68124</v>
      </c>
      <c r="H4247" t="str">
        <f t="shared" si="331"/>
        <v>ADD68124</v>
      </c>
      <c r="I4247" t="str">
        <f t="shared" si="333"/>
        <v>SET MANŽETNA ZGLOBA</v>
      </c>
      <c r="J4247">
        <f t="shared" si="334"/>
        <v>8.277333333333333</v>
      </c>
      <c r="K4247" t="str">
        <f t="shared" si="335"/>
        <v/>
      </c>
    </row>
    <row r="4248" spans="1:11" x14ac:dyDescent="0.25">
      <c r="A4248" t="s">
        <v>7730</v>
      </c>
      <c r="C4248" t="s">
        <v>2273</v>
      </c>
      <c r="D4248" t="s">
        <v>1117</v>
      </c>
      <c r="E4248">
        <v>1</v>
      </c>
      <c r="F4248">
        <v>538.88</v>
      </c>
      <c r="G4248" t="str">
        <f t="shared" si="332"/>
        <v>BLUEPRINTADD68125</v>
      </c>
      <c r="H4248" t="str">
        <f t="shared" si="331"/>
        <v>ADD68125</v>
      </c>
      <c r="I4248" t="str">
        <f t="shared" si="333"/>
        <v>SET MANŽETNA ZGLOBA</v>
      </c>
      <c r="J4248">
        <f t="shared" si="334"/>
        <v>4.4906666666666668</v>
      </c>
      <c r="K4248" t="str">
        <f t="shared" si="335"/>
        <v/>
      </c>
    </row>
    <row r="4249" spans="1:11" x14ac:dyDescent="0.25">
      <c r="A4249" t="s">
        <v>7731</v>
      </c>
      <c r="B4249" s="1" t="s">
        <v>7732</v>
      </c>
      <c r="C4249" t="s">
        <v>5823</v>
      </c>
      <c r="D4249" t="s">
        <v>1117</v>
      </c>
      <c r="E4249">
        <v>1</v>
      </c>
      <c r="F4249">
        <v>535.04</v>
      </c>
      <c r="G4249" t="str">
        <f t="shared" si="332"/>
        <v>BLUEPRINTADD681501</v>
      </c>
      <c r="H4249" t="str">
        <f t="shared" si="331"/>
        <v>4553597201</v>
      </c>
      <c r="I4249" t="str">
        <f t="shared" si="333"/>
        <v>SET MANŽETNA UPRAVLJAČA</v>
      </c>
      <c r="J4249">
        <f t="shared" si="334"/>
        <v>4.4586666666666668</v>
      </c>
      <c r="K4249" t="str">
        <f t="shared" si="335"/>
        <v/>
      </c>
    </row>
    <row r="4250" spans="1:11" x14ac:dyDescent="0.25">
      <c r="A4250" t="s">
        <v>7733</v>
      </c>
      <c r="B4250" s="1" t="s">
        <v>7734</v>
      </c>
      <c r="C4250" t="s">
        <v>5828</v>
      </c>
      <c r="D4250" t="s">
        <v>9</v>
      </c>
      <c r="E4250">
        <v>1</v>
      </c>
      <c r="F4250">
        <v>1231.3599999999999</v>
      </c>
      <c r="G4250" t="str">
        <f t="shared" si="332"/>
        <v>BLUEPRINTADD681502</v>
      </c>
      <c r="H4250" t="str">
        <f t="shared" si="331"/>
        <v>45535B2010</v>
      </c>
      <c r="I4250" t="str">
        <f t="shared" si="333"/>
        <v>MANŽETNA UPRAVLJAČA</v>
      </c>
      <c r="J4250">
        <f t="shared" si="334"/>
        <v>10.261333333333333</v>
      </c>
      <c r="K4250" t="str">
        <f t="shared" si="335"/>
        <v/>
      </c>
    </row>
    <row r="4251" spans="1:11" x14ac:dyDescent="0.25">
      <c r="A4251" t="s">
        <v>7735</v>
      </c>
      <c r="B4251" s="1" t="s">
        <v>7736</v>
      </c>
      <c r="C4251" t="s">
        <v>5828</v>
      </c>
      <c r="D4251" t="s">
        <v>9</v>
      </c>
      <c r="E4251">
        <v>1</v>
      </c>
      <c r="F4251">
        <v>761.6</v>
      </c>
      <c r="G4251" t="str">
        <f t="shared" si="332"/>
        <v>BLUEPRINTADD681503</v>
      </c>
      <c r="H4251" t="str">
        <f t="shared" si="331"/>
        <v>4553587710</v>
      </c>
      <c r="I4251" t="str">
        <f t="shared" si="333"/>
        <v>MANŽETNA UPRAVLJAČA</v>
      </c>
      <c r="J4251">
        <f t="shared" si="334"/>
        <v>6.3466666666666667</v>
      </c>
      <c r="K4251" t="str">
        <f t="shared" si="335"/>
        <v/>
      </c>
    </row>
    <row r="4252" spans="1:11" x14ac:dyDescent="0.25">
      <c r="A4252" t="s">
        <v>7737</v>
      </c>
      <c r="B4252" s="1" t="s">
        <v>7738</v>
      </c>
      <c r="C4252" t="s">
        <v>5828</v>
      </c>
      <c r="D4252" t="s">
        <v>9</v>
      </c>
      <c r="E4252">
        <v>1</v>
      </c>
      <c r="F4252">
        <v>728.32</v>
      </c>
      <c r="G4252" t="str">
        <f t="shared" si="332"/>
        <v>BLUEPRINTADD681504</v>
      </c>
      <c r="H4252" t="str">
        <f t="shared" si="331"/>
        <v>4553597202</v>
      </c>
      <c r="I4252" t="str">
        <f t="shared" si="333"/>
        <v>MANŽETNA UPRAVLJAČA</v>
      </c>
      <c r="J4252">
        <f t="shared" si="334"/>
        <v>6.0693333333333337</v>
      </c>
      <c r="K4252" t="str">
        <f t="shared" si="335"/>
        <v/>
      </c>
    </row>
    <row r="4253" spans="1:11" x14ac:dyDescent="0.25">
      <c r="A4253" t="s">
        <v>7739</v>
      </c>
      <c r="B4253" s="1" t="s">
        <v>7740</v>
      </c>
      <c r="C4253" t="s">
        <v>2273</v>
      </c>
      <c r="D4253" t="s">
        <v>1117</v>
      </c>
      <c r="E4253">
        <v>1</v>
      </c>
      <c r="F4253">
        <v>6186.24</v>
      </c>
      <c r="G4253" t="str">
        <f t="shared" si="332"/>
        <v>BLUEPRINTADD68153</v>
      </c>
      <c r="H4253" t="str">
        <f t="shared" si="331"/>
        <v>0443887605</v>
      </c>
      <c r="I4253" t="str">
        <f t="shared" si="333"/>
        <v>SET MANŽETNA ZGLOBA</v>
      </c>
      <c r="J4253">
        <f t="shared" si="334"/>
        <v>51.552</v>
      </c>
      <c r="K4253" t="str">
        <f t="shared" si="335"/>
        <v/>
      </c>
    </row>
    <row r="4254" spans="1:11" x14ac:dyDescent="0.25">
      <c r="A4254" t="s">
        <v>7741</v>
      </c>
      <c r="C4254" t="s">
        <v>2273</v>
      </c>
      <c r="D4254" t="s">
        <v>1117</v>
      </c>
      <c r="E4254">
        <v>1</v>
      </c>
      <c r="F4254">
        <v>783.36</v>
      </c>
      <c r="G4254" t="str">
        <f t="shared" si="332"/>
        <v>BLUEPRINTADD68154</v>
      </c>
      <c r="H4254" t="str">
        <f t="shared" si="331"/>
        <v>ADD68154</v>
      </c>
      <c r="I4254" t="str">
        <f t="shared" si="333"/>
        <v>SET MANŽETNA ZGLOBA</v>
      </c>
      <c r="J4254">
        <f t="shared" si="334"/>
        <v>6.5280000000000005</v>
      </c>
      <c r="K4254" t="str">
        <f t="shared" si="335"/>
        <v/>
      </c>
    </row>
    <row r="4255" spans="1:11" x14ac:dyDescent="0.25">
      <c r="A4255" t="s">
        <v>7742</v>
      </c>
      <c r="B4255" s="1" t="s">
        <v>7743</v>
      </c>
      <c r="C4255" t="s">
        <v>2273</v>
      </c>
      <c r="D4255" t="s">
        <v>1117</v>
      </c>
      <c r="E4255">
        <v>1</v>
      </c>
      <c r="F4255">
        <v>835.84</v>
      </c>
      <c r="G4255" t="str">
        <f t="shared" si="332"/>
        <v>BLUEPRINTADD68155</v>
      </c>
      <c r="H4255" t="str">
        <f t="shared" si="331"/>
        <v>0443897211</v>
      </c>
      <c r="I4255" t="str">
        <f t="shared" si="333"/>
        <v>SET MANŽETNA ZGLOBA</v>
      </c>
      <c r="J4255">
        <f t="shared" si="334"/>
        <v>6.9653333333333336</v>
      </c>
      <c r="K4255" t="str">
        <f t="shared" si="335"/>
        <v/>
      </c>
    </row>
    <row r="4256" spans="1:11" x14ac:dyDescent="0.25">
      <c r="A4256" t="s">
        <v>7744</v>
      </c>
      <c r="C4256" t="s">
        <v>2288</v>
      </c>
      <c r="D4256" t="s">
        <v>1117</v>
      </c>
      <c r="E4256">
        <v>1</v>
      </c>
      <c r="F4256">
        <v>1105.92</v>
      </c>
      <c r="G4256" t="str">
        <f t="shared" si="332"/>
        <v>BLUEPRINTADD68207</v>
      </c>
      <c r="H4256" t="str">
        <f t="shared" si="331"/>
        <v>ADD68207</v>
      </c>
      <c r="I4256" t="str">
        <f t="shared" si="333"/>
        <v>KOMPLET LEŽAJA PREDNJEG TOČKA</v>
      </c>
      <c r="J4256">
        <f t="shared" si="334"/>
        <v>9.2160000000000011</v>
      </c>
      <c r="K4256" t="str">
        <f t="shared" si="335"/>
        <v/>
      </c>
    </row>
    <row r="4257" spans="1:11" x14ac:dyDescent="0.25">
      <c r="A4257" t="s">
        <v>7745</v>
      </c>
      <c r="C4257" t="s">
        <v>2288</v>
      </c>
      <c r="D4257" t="s">
        <v>1117</v>
      </c>
      <c r="E4257">
        <v>1</v>
      </c>
      <c r="F4257">
        <v>3244.8</v>
      </c>
      <c r="G4257" t="str">
        <f t="shared" si="332"/>
        <v>BLUEPRINTADD68209</v>
      </c>
      <c r="H4257" t="str">
        <f t="shared" si="331"/>
        <v>ADD68209</v>
      </c>
      <c r="I4257" t="str">
        <f t="shared" si="333"/>
        <v>KOMPLET LEŽAJA PREDNJEG TOČKA</v>
      </c>
      <c r="J4257">
        <f t="shared" si="334"/>
        <v>27.040000000000003</v>
      </c>
      <c r="K4257" t="str">
        <f t="shared" si="335"/>
        <v/>
      </c>
    </row>
    <row r="4258" spans="1:11" x14ac:dyDescent="0.25">
      <c r="A4258" t="s">
        <v>7746</v>
      </c>
      <c r="C4258" t="s">
        <v>2288</v>
      </c>
      <c r="D4258" t="s">
        <v>1117</v>
      </c>
      <c r="E4258">
        <v>1</v>
      </c>
      <c r="F4258">
        <v>3494.4</v>
      </c>
      <c r="G4258" t="str">
        <f t="shared" si="332"/>
        <v>BLUEPRINTADD68215</v>
      </c>
      <c r="H4258" t="str">
        <f t="shared" si="331"/>
        <v>ADD68215</v>
      </c>
      <c r="I4258" t="str">
        <f t="shared" si="333"/>
        <v>KOMPLET LEŽAJA PREDNJEG TOČKA</v>
      </c>
      <c r="J4258">
        <f t="shared" si="334"/>
        <v>29.12</v>
      </c>
      <c r="K4258" t="str">
        <f t="shared" si="335"/>
        <v/>
      </c>
    </row>
    <row r="4259" spans="1:11" x14ac:dyDescent="0.25">
      <c r="A4259" t="s">
        <v>7747</v>
      </c>
      <c r="C4259" t="s">
        <v>2288</v>
      </c>
      <c r="D4259" t="s">
        <v>1117</v>
      </c>
      <c r="E4259">
        <v>1</v>
      </c>
      <c r="F4259">
        <v>2629.12</v>
      </c>
      <c r="G4259" t="str">
        <f t="shared" si="332"/>
        <v>BLUEPRINTADD68216</v>
      </c>
      <c r="H4259" t="str">
        <f t="shared" si="331"/>
        <v>ADD68216</v>
      </c>
      <c r="I4259" t="str">
        <f t="shared" si="333"/>
        <v>KOMPLET LEŽAJA PREDNJEG TOČKA</v>
      </c>
      <c r="J4259">
        <f t="shared" si="334"/>
        <v>21.909333333333333</v>
      </c>
      <c r="K4259" t="str">
        <f t="shared" si="335"/>
        <v/>
      </c>
    </row>
    <row r="4260" spans="1:11" x14ac:dyDescent="0.25">
      <c r="A4260" t="s">
        <v>7748</v>
      </c>
      <c r="C4260" t="s">
        <v>2288</v>
      </c>
      <c r="D4260" t="s">
        <v>1117</v>
      </c>
      <c r="E4260">
        <v>1</v>
      </c>
      <c r="F4260">
        <v>4925.4399999999996</v>
      </c>
      <c r="G4260" t="str">
        <f t="shared" si="332"/>
        <v>BLUEPRINTADD68219</v>
      </c>
      <c r="H4260" t="str">
        <f t="shared" si="331"/>
        <v>ADD68219</v>
      </c>
      <c r="I4260" t="str">
        <f t="shared" si="333"/>
        <v>KOMPLET LEŽAJA PREDNJEG TOČKA</v>
      </c>
      <c r="J4260">
        <f t="shared" si="334"/>
        <v>41.045333333333332</v>
      </c>
      <c r="K4260" t="str">
        <f t="shared" si="335"/>
        <v/>
      </c>
    </row>
    <row r="4261" spans="1:11" x14ac:dyDescent="0.25">
      <c r="A4261" t="s">
        <v>7749</v>
      </c>
      <c r="C4261" t="s">
        <v>2288</v>
      </c>
      <c r="D4261" t="s">
        <v>1117</v>
      </c>
      <c r="E4261">
        <v>1</v>
      </c>
      <c r="F4261">
        <v>4514.5600000000004</v>
      </c>
      <c r="G4261" t="str">
        <f t="shared" si="332"/>
        <v>BLUEPRINTADD68222</v>
      </c>
      <c r="H4261" t="str">
        <f t="shared" si="331"/>
        <v>ADD68222</v>
      </c>
      <c r="I4261" t="str">
        <f t="shared" si="333"/>
        <v>KOMPLET LEŽAJA PREDNJEG TOČKA</v>
      </c>
      <c r="J4261">
        <f t="shared" si="334"/>
        <v>37.62133333333334</v>
      </c>
      <c r="K4261" t="str">
        <f t="shared" si="335"/>
        <v/>
      </c>
    </row>
    <row r="4262" spans="1:11" x14ac:dyDescent="0.25">
      <c r="A4262" t="s">
        <v>7750</v>
      </c>
      <c r="C4262" t="s">
        <v>2288</v>
      </c>
      <c r="D4262" t="s">
        <v>1117</v>
      </c>
      <c r="E4262">
        <v>1</v>
      </c>
      <c r="F4262">
        <v>6457.6</v>
      </c>
      <c r="G4262" t="str">
        <f t="shared" si="332"/>
        <v>BLUEPRINTADD68223</v>
      </c>
      <c r="H4262" t="str">
        <f t="shared" si="331"/>
        <v>ADD68223</v>
      </c>
      <c r="I4262" t="str">
        <f t="shared" si="333"/>
        <v>KOMPLET LEŽAJA PREDNJEG TOČKA</v>
      </c>
      <c r="J4262">
        <f t="shared" si="334"/>
        <v>53.81333333333334</v>
      </c>
      <c r="K4262" t="str">
        <f t="shared" si="335"/>
        <v/>
      </c>
    </row>
    <row r="4263" spans="1:11" x14ac:dyDescent="0.25">
      <c r="A4263" t="s">
        <v>7751</v>
      </c>
      <c r="C4263" t="s">
        <v>2288</v>
      </c>
      <c r="D4263" t="s">
        <v>1117</v>
      </c>
      <c r="E4263">
        <v>1</v>
      </c>
      <c r="F4263">
        <v>3121.92</v>
      </c>
      <c r="G4263" t="str">
        <f t="shared" si="332"/>
        <v>BLUEPRINTADD68224</v>
      </c>
      <c r="H4263" t="str">
        <f t="shared" si="331"/>
        <v>ADD68224</v>
      </c>
      <c r="I4263" t="str">
        <f t="shared" si="333"/>
        <v>KOMPLET LEŽAJA PREDNJEG TOČKA</v>
      </c>
      <c r="J4263">
        <f t="shared" si="334"/>
        <v>26.016000000000002</v>
      </c>
      <c r="K4263" t="str">
        <f t="shared" si="335"/>
        <v/>
      </c>
    </row>
    <row r="4264" spans="1:11" x14ac:dyDescent="0.25">
      <c r="A4264" t="s">
        <v>7752</v>
      </c>
      <c r="C4264" t="s">
        <v>2288</v>
      </c>
      <c r="D4264" t="s">
        <v>1117</v>
      </c>
      <c r="E4264">
        <v>1</v>
      </c>
      <c r="F4264">
        <v>3558.4</v>
      </c>
      <c r="G4264" t="str">
        <f t="shared" si="332"/>
        <v>BLUEPRINTADD68225C</v>
      </c>
      <c r="H4264" t="str">
        <f t="shared" si="331"/>
        <v>ADD68225C</v>
      </c>
      <c r="I4264" t="str">
        <f t="shared" si="333"/>
        <v>KOMPLET LEŽAJA PREDNJEG TOČKA</v>
      </c>
      <c r="J4264">
        <f t="shared" si="334"/>
        <v>29.653333333333332</v>
      </c>
      <c r="K4264" t="str">
        <f t="shared" si="335"/>
        <v/>
      </c>
    </row>
    <row r="4265" spans="1:11" x14ac:dyDescent="0.25">
      <c r="A4265" t="s">
        <v>7753</v>
      </c>
      <c r="B4265" s="1" t="s">
        <v>4641</v>
      </c>
      <c r="C4265" t="s">
        <v>2337</v>
      </c>
      <c r="D4265" t="s">
        <v>1117</v>
      </c>
      <c r="E4265">
        <v>1</v>
      </c>
      <c r="F4265">
        <v>3622.4</v>
      </c>
      <c r="G4265" t="str">
        <f t="shared" si="332"/>
        <v>BLUEPRINTADD68226</v>
      </c>
      <c r="H4265" t="str">
        <f t="shared" si="331"/>
        <v>KITTEDITEM</v>
      </c>
      <c r="I4265" t="str">
        <f t="shared" si="333"/>
        <v>SET LEŽAJA TOČKA</v>
      </c>
      <c r="J4265">
        <f t="shared" si="334"/>
        <v>30.186666666666667</v>
      </c>
      <c r="K4265" t="str">
        <f t="shared" si="335"/>
        <v/>
      </c>
    </row>
    <row r="4266" spans="1:11" x14ac:dyDescent="0.25">
      <c r="A4266" t="s">
        <v>7754</v>
      </c>
      <c r="C4266" t="s">
        <v>2320</v>
      </c>
      <c r="D4266" t="s">
        <v>1117</v>
      </c>
      <c r="E4266">
        <v>1</v>
      </c>
      <c r="F4266">
        <v>1175.04</v>
      </c>
      <c r="G4266" t="str">
        <f t="shared" si="332"/>
        <v>BLUEPRINTADD68311</v>
      </c>
      <c r="H4266" t="str">
        <f t="shared" si="331"/>
        <v>ADD68311</v>
      </c>
      <c r="I4266" t="str">
        <f t="shared" si="333"/>
        <v>KOMPLET LEŽAJA ZADNJEG TOČKA</v>
      </c>
      <c r="J4266">
        <f t="shared" si="334"/>
        <v>9.7919999999999998</v>
      </c>
      <c r="K4266" t="str">
        <f t="shared" si="335"/>
        <v/>
      </c>
    </row>
    <row r="4267" spans="1:11" x14ac:dyDescent="0.25">
      <c r="A4267" t="s">
        <v>7755</v>
      </c>
      <c r="C4267" t="s">
        <v>2320</v>
      </c>
      <c r="D4267" t="s">
        <v>1117</v>
      </c>
      <c r="E4267">
        <v>1</v>
      </c>
      <c r="F4267">
        <v>1086.72</v>
      </c>
      <c r="G4267" t="str">
        <f t="shared" si="332"/>
        <v>BLUEPRINTADD68316</v>
      </c>
      <c r="H4267" t="str">
        <f t="shared" si="331"/>
        <v>ADD68316</v>
      </c>
      <c r="I4267" t="str">
        <f t="shared" si="333"/>
        <v>KOMPLET LEŽAJA ZADNJEG TOČKA</v>
      </c>
      <c r="J4267">
        <f t="shared" si="334"/>
        <v>9.0560000000000009</v>
      </c>
      <c r="K4267" t="str">
        <f t="shared" si="335"/>
        <v/>
      </c>
    </row>
    <row r="4268" spans="1:11" x14ac:dyDescent="0.25">
      <c r="A4268" t="s">
        <v>7756</v>
      </c>
      <c r="C4268" t="s">
        <v>2320</v>
      </c>
      <c r="D4268" t="s">
        <v>1117</v>
      </c>
      <c r="E4268">
        <v>1</v>
      </c>
      <c r="F4268">
        <v>2615.04</v>
      </c>
      <c r="G4268" t="str">
        <f t="shared" si="332"/>
        <v>BLUEPRINTADD68317</v>
      </c>
      <c r="H4268" t="str">
        <f t="shared" si="331"/>
        <v>ADD68317</v>
      </c>
      <c r="I4268" t="str">
        <f t="shared" si="333"/>
        <v>KOMPLET LEŽAJA ZADNJEG TOČKA</v>
      </c>
      <c r="J4268">
        <f t="shared" si="334"/>
        <v>21.791999999999998</v>
      </c>
      <c r="K4268" t="str">
        <f t="shared" si="335"/>
        <v/>
      </c>
    </row>
    <row r="4269" spans="1:11" x14ac:dyDescent="0.25">
      <c r="A4269" t="s">
        <v>7757</v>
      </c>
      <c r="C4269" t="s">
        <v>2320</v>
      </c>
      <c r="D4269" t="s">
        <v>1117</v>
      </c>
      <c r="E4269">
        <v>1</v>
      </c>
      <c r="F4269">
        <v>1473.28</v>
      </c>
      <c r="G4269" t="str">
        <f t="shared" si="332"/>
        <v>BLUEPRINTADD68318</v>
      </c>
      <c r="H4269" t="str">
        <f t="shared" ref="H4269:H4332" si="336">IF(AND(B4269&lt;&gt;"", B4269&lt;&gt;"-"),SUBSTITUTE(SUBSTITUTE(B4269,"-","")," ",""),A4269)</f>
        <v>ADD68318</v>
      </c>
      <c r="I4269" t="str">
        <f t="shared" si="333"/>
        <v>KOMPLET LEŽAJA ZADNJEG TOČKA</v>
      </c>
      <c r="J4269">
        <f t="shared" si="334"/>
        <v>12.277333333333333</v>
      </c>
      <c r="K4269" t="str">
        <f t="shared" si="335"/>
        <v/>
      </c>
    </row>
    <row r="4270" spans="1:11" x14ac:dyDescent="0.25">
      <c r="A4270" t="s">
        <v>7758</v>
      </c>
      <c r="C4270" t="s">
        <v>2320</v>
      </c>
      <c r="D4270" t="s">
        <v>1117</v>
      </c>
      <c r="E4270">
        <v>1</v>
      </c>
      <c r="F4270">
        <v>5363.2</v>
      </c>
      <c r="G4270" t="str">
        <f t="shared" si="332"/>
        <v>BLUEPRINTADD68319</v>
      </c>
      <c r="H4270" t="str">
        <f t="shared" si="336"/>
        <v>ADD68319</v>
      </c>
      <c r="I4270" t="str">
        <f t="shared" si="333"/>
        <v>KOMPLET LEŽAJA ZADNJEG TOČKA</v>
      </c>
      <c r="J4270">
        <f t="shared" si="334"/>
        <v>44.693333333333335</v>
      </c>
      <c r="K4270" t="str">
        <f t="shared" si="335"/>
        <v/>
      </c>
    </row>
    <row r="4271" spans="1:11" x14ac:dyDescent="0.25">
      <c r="A4271" t="s">
        <v>7759</v>
      </c>
      <c r="B4271" s="1" t="s">
        <v>7760</v>
      </c>
      <c r="C4271" t="s">
        <v>2320</v>
      </c>
      <c r="D4271" t="s">
        <v>1117</v>
      </c>
      <c r="E4271">
        <v>1</v>
      </c>
      <c r="F4271">
        <v>15066.88</v>
      </c>
      <c r="G4271" t="str">
        <f t="shared" si="332"/>
        <v>BLUEPRINTADD68320</v>
      </c>
      <c r="H4271" t="str">
        <f t="shared" si="336"/>
        <v>42410B1030</v>
      </c>
      <c r="I4271" t="str">
        <f t="shared" si="333"/>
        <v>KOMPLET LEŽAJA ZADNJEG TOČKA</v>
      </c>
      <c r="J4271">
        <f t="shared" si="334"/>
        <v>125.55733333333333</v>
      </c>
      <c r="K4271" t="str">
        <f t="shared" si="335"/>
        <v/>
      </c>
    </row>
    <row r="4272" spans="1:11" x14ac:dyDescent="0.25">
      <c r="A4272" t="s">
        <v>7761</v>
      </c>
      <c r="C4272" t="s">
        <v>2320</v>
      </c>
      <c r="D4272" t="s">
        <v>1117</v>
      </c>
      <c r="E4272">
        <v>1</v>
      </c>
      <c r="F4272">
        <v>4922.88</v>
      </c>
      <c r="G4272" t="str">
        <f t="shared" si="332"/>
        <v>BLUEPRINTADD68321</v>
      </c>
      <c r="H4272" t="str">
        <f t="shared" si="336"/>
        <v>ADD68321</v>
      </c>
      <c r="I4272" t="str">
        <f t="shared" si="333"/>
        <v>KOMPLET LEŽAJA ZADNJEG TOČKA</v>
      </c>
      <c r="J4272">
        <f t="shared" si="334"/>
        <v>41.024000000000001</v>
      </c>
      <c r="K4272" t="str">
        <f t="shared" si="335"/>
        <v/>
      </c>
    </row>
    <row r="4273" spans="1:11" x14ac:dyDescent="0.25">
      <c r="A4273" t="s">
        <v>7762</v>
      </c>
      <c r="B4273" s="1" t="s">
        <v>7763</v>
      </c>
      <c r="C4273" t="s">
        <v>2320</v>
      </c>
      <c r="D4273" t="s">
        <v>1117</v>
      </c>
      <c r="E4273">
        <v>1</v>
      </c>
      <c r="F4273">
        <v>13079.04</v>
      </c>
      <c r="G4273" t="str">
        <f t="shared" si="332"/>
        <v>BLUEPRINTADD68322</v>
      </c>
      <c r="H4273" t="str">
        <f t="shared" si="336"/>
        <v>42410B2050</v>
      </c>
      <c r="I4273" t="str">
        <f t="shared" si="333"/>
        <v>KOMPLET LEŽAJA ZADNJEG TOČKA</v>
      </c>
      <c r="J4273">
        <f t="shared" si="334"/>
        <v>108.992</v>
      </c>
      <c r="K4273" t="str">
        <f t="shared" si="335"/>
        <v/>
      </c>
    </row>
    <row r="4274" spans="1:11" x14ac:dyDescent="0.25">
      <c r="A4274" t="s">
        <v>7764</v>
      </c>
      <c r="C4274" t="s">
        <v>2337</v>
      </c>
      <c r="D4274" t="s">
        <v>1117</v>
      </c>
      <c r="E4274">
        <v>1</v>
      </c>
      <c r="F4274">
        <v>1845.76</v>
      </c>
      <c r="G4274" t="str">
        <f t="shared" si="332"/>
        <v>BLUEPRINTADD68323</v>
      </c>
      <c r="H4274" t="str">
        <f t="shared" si="336"/>
        <v>ADD68323</v>
      </c>
      <c r="I4274" t="str">
        <f t="shared" si="333"/>
        <v>SET LEŽAJA TOČKA</v>
      </c>
      <c r="J4274">
        <f t="shared" si="334"/>
        <v>15.381333333333334</v>
      </c>
      <c r="K4274" t="str">
        <f t="shared" si="335"/>
        <v/>
      </c>
    </row>
    <row r="4275" spans="1:11" x14ac:dyDescent="0.25">
      <c r="A4275" t="s">
        <v>7765</v>
      </c>
      <c r="B4275" s="1" t="s">
        <v>7766</v>
      </c>
      <c r="C4275" t="s">
        <v>2337</v>
      </c>
      <c r="D4275" t="s">
        <v>1117</v>
      </c>
      <c r="E4275">
        <v>1</v>
      </c>
      <c r="F4275">
        <v>8704</v>
      </c>
      <c r="G4275" t="str">
        <f t="shared" si="332"/>
        <v>BLUEPRINTADD68324</v>
      </c>
      <c r="H4275" t="str">
        <f t="shared" si="336"/>
        <v>42410B1010</v>
      </c>
      <c r="I4275" t="str">
        <f t="shared" si="333"/>
        <v>SET LEŽAJA TOČKA</v>
      </c>
      <c r="J4275">
        <f t="shared" si="334"/>
        <v>72.533333333333331</v>
      </c>
      <c r="K4275" t="str">
        <f t="shared" si="335"/>
        <v/>
      </c>
    </row>
    <row r="4276" spans="1:11" x14ac:dyDescent="0.25">
      <c r="A4276" t="s">
        <v>7767</v>
      </c>
      <c r="B4276" s="1" t="s">
        <v>7768</v>
      </c>
      <c r="C4276" t="s">
        <v>2337</v>
      </c>
      <c r="D4276" t="s">
        <v>1117</v>
      </c>
      <c r="E4276">
        <v>1</v>
      </c>
      <c r="F4276">
        <v>7914.24</v>
      </c>
      <c r="G4276" t="str">
        <f t="shared" si="332"/>
        <v>BLUEPRINTADD68326</v>
      </c>
      <c r="H4276" t="str">
        <f t="shared" si="336"/>
        <v>42410B2010</v>
      </c>
      <c r="I4276" t="str">
        <f t="shared" si="333"/>
        <v>SET LEŽAJA TOČKA</v>
      </c>
      <c r="J4276">
        <f t="shared" si="334"/>
        <v>65.951999999999998</v>
      </c>
      <c r="K4276" t="str">
        <f t="shared" si="335"/>
        <v/>
      </c>
    </row>
    <row r="4277" spans="1:11" x14ac:dyDescent="0.25">
      <c r="A4277" t="s">
        <v>7769</v>
      </c>
      <c r="C4277" t="s">
        <v>2329</v>
      </c>
      <c r="D4277" t="s">
        <v>9</v>
      </c>
      <c r="E4277">
        <v>1</v>
      </c>
      <c r="F4277">
        <v>5130.24</v>
      </c>
      <c r="G4277" t="str">
        <f t="shared" si="332"/>
        <v>BLUEPRINTADD68327</v>
      </c>
      <c r="H4277" t="str">
        <f t="shared" si="336"/>
        <v>ADD68327</v>
      </c>
      <c r="I4277" t="str">
        <f t="shared" si="333"/>
        <v>KOMPLET LEŽAJA ZADNJEG TOČKA</v>
      </c>
      <c r="J4277">
        <f t="shared" si="334"/>
        <v>42.751999999999995</v>
      </c>
      <c r="K4277" t="str">
        <f t="shared" si="335"/>
        <v/>
      </c>
    </row>
    <row r="4278" spans="1:11" x14ac:dyDescent="0.25">
      <c r="A4278" t="s">
        <v>7770</v>
      </c>
      <c r="C4278" t="s">
        <v>2329</v>
      </c>
      <c r="D4278" t="s">
        <v>9</v>
      </c>
      <c r="E4278">
        <v>1</v>
      </c>
      <c r="F4278">
        <v>2433.2800000000002</v>
      </c>
      <c r="G4278" t="str">
        <f t="shared" si="332"/>
        <v>BLUEPRINTADD68328</v>
      </c>
      <c r="H4278" t="str">
        <f t="shared" si="336"/>
        <v>ADD68328</v>
      </c>
      <c r="I4278" t="str">
        <f t="shared" si="333"/>
        <v>KOMPLET LEŽAJA ZADNJEG TOČKA</v>
      </c>
      <c r="J4278">
        <f t="shared" si="334"/>
        <v>20.277333333333335</v>
      </c>
      <c r="K4278" t="str">
        <f t="shared" si="335"/>
        <v/>
      </c>
    </row>
    <row r="4279" spans="1:11" x14ac:dyDescent="0.25">
      <c r="A4279" t="s">
        <v>7771</v>
      </c>
      <c r="C4279" t="s">
        <v>2359</v>
      </c>
      <c r="D4279" t="s">
        <v>9</v>
      </c>
      <c r="E4279">
        <v>1</v>
      </c>
      <c r="F4279">
        <v>2197.7600000000002</v>
      </c>
      <c r="G4279" t="str">
        <f t="shared" si="332"/>
        <v>BLUEPRINTADD68502</v>
      </c>
      <c r="H4279" t="str">
        <f t="shared" si="336"/>
        <v>ADD68502</v>
      </c>
      <c r="I4279" t="str">
        <f t="shared" si="333"/>
        <v>VEZA STABILIZATORA</v>
      </c>
      <c r="J4279">
        <f t="shared" si="334"/>
        <v>18.314666666666668</v>
      </c>
      <c r="K4279" t="str">
        <f t="shared" si="335"/>
        <v/>
      </c>
    </row>
    <row r="4280" spans="1:11" x14ac:dyDescent="0.25">
      <c r="A4280" t="s">
        <v>7772</v>
      </c>
      <c r="B4280" s="1" t="s">
        <v>7773</v>
      </c>
      <c r="C4280" t="s">
        <v>2359</v>
      </c>
      <c r="D4280" t="s">
        <v>9</v>
      </c>
      <c r="E4280">
        <v>1</v>
      </c>
      <c r="F4280">
        <v>832</v>
      </c>
      <c r="G4280" t="str">
        <f t="shared" si="332"/>
        <v>BLUEPRINTADD68503</v>
      </c>
      <c r="H4280" t="str">
        <f t="shared" si="336"/>
        <v>48821B2010</v>
      </c>
      <c r="I4280" t="str">
        <f t="shared" si="333"/>
        <v>VEZA STABILIZATORA</v>
      </c>
      <c r="J4280">
        <f t="shared" si="334"/>
        <v>6.9333333333333336</v>
      </c>
      <c r="K4280" t="str">
        <f t="shared" si="335"/>
        <v/>
      </c>
    </row>
    <row r="4281" spans="1:11" x14ac:dyDescent="0.25">
      <c r="A4281" t="s">
        <v>7774</v>
      </c>
      <c r="B4281" s="1" t="s">
        <v>7775</v>
      </c>
      <c r="C4281" t="s">
        <v>2359</v>
      </c>
      <c r="D4281" t="s">
        <v>9</v>
      </c>
      <c r="E4281">
        <v>1</v>
      </c>
      <c r="F4281">
        <v>961.28</v>
      </c>
      <c r="G4281" t="str">
        <f t="shared" si="332"/>
        <v>BLUEPRINTADD68504</v>
      </c>
      <c r="H4281" t="str">
        <f t="shared" si="336"/>
        <v>4882297503</v>
      </c>
      <c r="I4281" t="str">
        <f t="shared" si="333"/>
        <v>VEZA STABILIZATORA</v>
      </c>
      <c r="J4281">
        <f t="shared" si="334"/>
        <v>8.0106666666666673</v>
      </c>
      <c r="K4281" t="str">
        <f t="shared" si="335"/>
        <v/>
      </c>
    </row>
    <row r="4282" spans="1:11" x14ac:dyDescent="0.25">
      <c r="A4282" t="s">
        <v>7776</v>
      </c>
      <c r="B4282" s="1" t="s">
        <v>7777</v>
      </c>
      <c r="C4282" t="s">
        <v>2359</v>
      </c>
      <c r="D4282" t="s">
        <v>9</v>
      </c>
      <c r="E4282">
        <v>1</v>
      </c>
      <c r="F4282">
        <v>4203.5200000000004</v>
      </c>
      <c r="G4282" t="str">
        <f t="shared" si="332"/>
        <v>BLUEPRINTADD68505</v>
      </c>
      <c r="H4282" t="str">
        <f t="shared" si="336"/>
        <v>48802B4010</v>
      </c>
      <c r="I4282" t="str">
        <f t="shared" si="333"/>
        <v>VEZA STABILIZATORA</v>
      </c>
      <c r="J4282">
        <f t="shared" si="334"/>
        <v>35.029333333333334</v>
      </c>
      <c r="K4282" t="str">
        <f t="shared" si="335"/>
        <v/>
      </c>
    </row>
    <row r="4283" spans="1:11" x14ac:dyDescent="0.25">
      <c r="A4283" t="s">
        <v>7778</v>
      </c>
      <c r="B4283" s="1" t="s">
        <v>7779</v>
      </c>
      <c r="C4283" t="s">
        <v>3054</v>
      </c>
      <c r="D4283" t="s">
        <v>9</v>
      </c>
      <c r="E4283">
        <v>1</v>
      </c>
      <c r="F4283">
        <v>2346.2399999999998</v>
      </c>
      <c r="G4283" t="str">
        <f t="shared" si="332"/>
        <v>BLUEPRINTADD68506</v>
      </c>
      <c r="H4283" t="str">
        <f t="shared" si="336"/>
        <v>48820B2010</v>
      </c>
      <c r="I4283" t="str">
        <f t="shared" si="333"/>
        <v>STABILIZATOR</v>
      </c>
      <c r="J4283">
        <f t="shared" si="334"/>
        <v>19.552</v>
      </c>
      <c r="K4283" t="str">
        <f t="shared" si="335"/>
        <v/>
      </c>
    </row>
    <row r="4284" spans="1:11" x14ac:dyDescent="0.25">
      <c r="A4284" t="s">
        <v>7780</v>
      </c>
      <c r="B4284" s="1" t="s">
        <v>7781</v>
      </c>
      <c r="C4284" t="s">
        <v>2407</v>
      </c>
      <c r="D4284" t="s">
        <v>9</v>
      </c>
      <c r="E4284">
        <v>1</v>
      </c>
      <c r="F4284">
        <v>1263.3599999999999</v>
      </c>
      <c r="G4284" t="str">
        <f t="shared" si="332"/>
        <v>BLUEPRINTADD68507</v>
      </c>
      <c r="H4284" t="str">
        <f t="shared" si="336"/>
        <v>48821B1020</v>
      </c>
      <c r="I4284" t="str">
        <f t="shared" si="333"/>
        <v>VEZA STABILIZATORA</v>
      </c>
      <c r="J4284">
        <f t="shared" si="334"/>
        <v>10.527999999999999</v>
      </c>
      <c r="K4284" t="str">
        <f t="shared" si="335"/>
        <v/>
      </c>
    </row>
    <row r="4285" spans="1:11" x14ac:dyDescent="0.25">
      <c r="A4285" t="s">
        <v>7782</v>
      </c>
      <c r="B4285" s="1" t="s">
        <v>7783</v>
      </c>
      <c r="C4285" t="s">
        <v>2359</v>
      </c>
      <c r="D4285" t="s">
        <v>9</v>
      </c>
      <c r="E4285">
        <v>1</v>
      </c>
      <c r="F4285">
        <v>1263.3599999999999</v>
      </c>
      <c r="G4285" t="str">
        <f t="shared" si="332"/>
        <v>BLUEPRINTADD68508</v>
      </c>
      <c r="H4285" t="str">
        <f t="shared" si="336"/>
        <v>48820B1010</v>
      </c>
      <c r="I4285" t="str">
        <f t="shared" si="333"/>
        <v>VEZA STABILIZATORA</v>
      </c>
      <c r="J4285">
        <f t="shared" si="334"/>
        <v>10.527999999999999</v>
      </c>
      <c r="K4285" t="str">
        <f t="shared" si="335"/>
        <v/>
      </c>
    </row>
    <row r="4286" spans="1:11" x14ac:dyDescent="0.25">
      <c r="A4286" t="s">
        <v>7784</v>
      </c>
      <c r="B4286" s="1" t="s">
        <v>7785</v>
      </c>
      <c r="C4286" t="s">
        <v>2359</v>
      </c>
      <c r="D4286" t="s">
        <v>9</v>
      </c>
      <c r="E4286">
        <v>1</v>
      </c>
      <c r="F4286">
        <v>779.52</v>
      </c>
      <c r="G4286" t="str">
        <f t="shared" si="332"/>
        <v>BLUEPRINTADD68509</v>
      </c>
      <c r="H4286" t="str">
        <f t="shared" si="336"/>
        <v>4882287401</v>
      </c>
      <c r="I4286" t="str">
        <f t="shared" si="333"/>
        <v>VEZA STABILIZATORA</v>
      </c>
      <c r="J4286">
        <f t="shared" si="334"/>
        <v>6.4959999999999996</v>
      </c>
      <c r="K4286" t="str">
        <f t="shared" si="335"/>
        <v/>
      </c>
    </row>
    <row r="4287" spans="1:11" x14ac:dyDescent="0.25">
      <c r="A4287" t="s">
        <v>7786</v>
      </c>
      <c r="C4287" t="s">
        <v>7787</v>
      </c>
      <c r="D4287" t="s">
        <v>1117</v>
      </c>
      <c r="E4287">
        <v>1</v>
      </c>
      <c r="F4287">
        <v>5670.4</v>
      </c>
      <c r="G4287" t="str">
        <f t="shared" si="332"/>
        <v>BLUEPRINTADD68610</v>
      </c>
      <c r="H4287" t="str">
        <f t="shared" si="336"/>
        <v>ADD68610</v>
      </c>
      <c r="I4287" t="str">
        <f t="shared" si="333"/>
        <v>SET TRAPA</v>
      </c>
      <c r="J4287">
        <f t="shared" si="334"/>
        <v>47.25333333333333</v>
      </c>
      <c r="K4287" t="str">
        <f t="shared" si="335"/>
        <v/>
      </c>
    </row>
    <row r="4288" spans="1:11" x14ac:dyDescent="0.25">
      <c r="A4288" t="s">
        <v>7788</v>
      </c>
      <c r="B4288" s="1" t="s">
        <v>7789</v>
      </c>
      <c r="C4288" t="s">
        <v>2440</v>
      </c>
      <c r="D4288" t="s">
        <v>9</v>
      </c>
      <c r="E4288">
        <v>1</v>
      </c>
      <c r="F4288">
        <v>2268.16</v>
      </c>
      <c r="G4288" t="str">
        <f t="shared" si="332"/>
        <v>BLUEPRINTADD68613</v>
      </c>
      <c r="H4288" t="str">
        <f t="shared" si="336"/>
        <v>4806887706</v>
      </c>
      <c r="I4288" t="str">
        <f t="shared" si="333"/>
        <v>RAME</v>
      </c>
      <c r="J4288">
        <f t="shared" si="334"/>
        <v>18.901333333333334</v>
      </c>
      <c r="K4288" t="str">
        <f t="shared" si="335"/>
        <v/>
      </c>
    </row>
    <row r="4289" spans="1:11" x14ac:dyDescent="0.25">
      <c r="A4289" t="s">
        <v>7790</v>
      </c>
      <c r="B4289" s="1" t="s">
        <v>7791</v>
      </c>
      <c r="C4289" t="s">
        <v>2440</v>
      </c>
      <c r="D4289" t="s">
        <v>9</v>
      </c>
      <c r="E4289">
        <v>1</v>
      </c>
      <c r="F4289">
        <v>2268.16</v>
      </c>
      <c r="G4289" t="str">
        <f t="shared" si="332"/>
        <v>BLUEPRINTADD68614</v>
      </c>
      <c r="H4289" t="str">
        <f t="shared" si="336"/>
        <v>4806987705</v>
      </c>
      <c r="I4289" t="str">
        <f t="shared" si="333"/>
        <v>RAME</v>
      </c>
      <c r="J4289">
        <f t="shared" si="334"/>
        <v>18.901333333333334</v>
      </c>
      <c r="K4289" t="str">
        <f t="shared" si="335"/>
        <v/>
      </c>
    </row>
    <row r="4290" spans="1:11" x14ac:dyDescent="0.25">
      <c r="A4290" t="s">
        <v>7792</v>
      </c>
      <c r="B4290" s="1" t="s">
        <v>7793</v>
      </c>
      <c r="C4290" t="s">
        <v>2440</v>
      </c>
      <c r="D4290" t="s">
        <v>9</v>
      </c>
      <c r="E4290">
        <v>1</v>
      </c>
      <c r="F4290">
        <v>19201.28</v>
      </c>
      <c r="G4290" t="str">
        <f t="shared" si="332"/>
        <v>BLUEPRINTADD68619C</v>
      </c>
      <c r="H4290" t="str">
        <f t="shared" si="336"/>
        <v>4806987512</v>
      </c>
      <c r="I4290" t="str">
        <f t="shared" si="333"/>
        <v>RAME</v>
      </c>
      <c r="J4290">
        <f t="shared" si="334"/>
        <v>160.01066666666665</v>
      </c>
      <c r="K4290" t="str">
        <f t="shared" si="335"/>
        <v/>
      </c>
    </row>
    <row r="4291" spans="1:11" x14ac:dyDescent="0.25">
      <c r="A4291" t="s">
        <v>7794</v>
      </c>
      <c r="B4291" s="1" t="s">
        <v>7795</v>
      </c>
      <c r="C4291" t="s">
        <v>2440</v>
      </c>
      <c r="D4291" t="s">
        <v>9</v>
      </c>
      <c r="E4291">
        <v>1</v>
      </c>
      <c r="F4291">
        <v>19201.28</v>
      </c>
      <c r="G4291" t="str">
        <f t="shared" ref="G4291:G4354" si="337">"BLUEPRINT"&amp;A4291</f>
        <v>BLUEPRINTADD68620C</v>
      </c>
      <c r="H4291" t="str">
        <f t="shared" si="336"/>
        <v>4806887512</v>
      </c>
      <c r="I4291" t="str">
        <f t="shared" ref="I4291:I4354" si="338">UPPER(C4291)</f>
        <v>RAME</v>
      </c>
      <c r="J4291">
        <f t="shared" ref="J4291:J4354" si="339">F4291/120</f>
        <v>160.01066666666665</v>
      </c>
      <c r="K4291" t="str">
        <f t="shared" ref="K4291:K4354" si="340">IF(E4291&gt;1,"nesto", "")</f>
        <v/>
      </c>
    </row>
    <row r="4292" spans="1:11" x14ac:dyDescent="0.25">
      <c r="A4292" t="s">
        <v>7796</v>
      </c>
      <c r="B4292" s="1" t="s">
        <v>7797</v>
      </c>
      <c r="C4292" t="s">
        <v>2428</v>
      </c>
      <c r="D4292" t="s">
        <v>9</v>
      </c>
      <c r="E4292">
        <v>1</v>
      </c>
      <c r="F4292">
        <v>4204.8</v>
      </c>
      <c r="G4292" t="str">
        <f t="shared" si="337"/>
        <v>BLUEPRINTADD68621</v>
      </c>
      <c r="H4292" t="str">
        <f t="shared" si="336"/>
        <v>4333087602</v>
      </c>
      <c r="I4292" t="str">
        <f t="shared" si="338"/>
        <v>KUGLA</v>
      </c>
      <c r="J4292">
        <f t="shared" si="339"/>
        <v>35.04</v>
      </c>
      <c r="K4292" t="str">
        <f t="shared" si="340"/>
        <v/>
      </c>
    </row>
    <row r="4293" spans="1:11" x14ac:dyDescent="0.25">
      <c r="A4293" t="s">
        <v>7798</v>
      </c>
      <c r="B4293" s="1" t="s">
        <v>7799</v>
      </c>
      <c r="C4293" t="s">
        <v>2440</v>
      </c>
      <c r="D4293" t="s">
        <v>9</v>
      </c>
      <c r="E4293">
        <v>1</v>
      </c>
      <c r="F4293">
        <v>13857.28</v>
      </c>
      <c r="G4293" t="str">
        <f t="shared" si="337"/>
        <v>BLUEPRINTADD68622</v>
      </c>
      <c r="H4293" t="str">
        <f t="shared" si="336"/>
        <v>4806997201</v>
      </c>
      <c r="I4293" t="str">
        <f t="shared" si="338"/>
        <v>RAME</v>
      </c>
      <c r="J4293">
        <f t="shared" si="339"/>
        <v>115.47733333333333</v>
      </c>
      <c r="K4293" t="str">
        <f t="shared" si="340"/>
        <v/>
      </c>
    </row>
    <row r="4294" spans="1:11" x14ac:dyDescent="0.25">
      <c r="A4294" t="s">
        <v>7800</v>
      </c>
      <c r="B4294" s="1" t="s">
        <v>7801</v>
      </c>
      <c r="C4294" t="s">
        <v>2440</v>
      </c>
      <c r="D4294" t="s">
        <v>9</v>
      </c>
      <c r="E4294">
        <v>1</v>
      </c>
      <c r="F4294">
        <v>6469.12</v>
      </c>
      <c r="G4294" t="str">
        <f t="shared" si="337"/>
        <v>BLUEPRINTADD68623</v>
      </c>
      <c r="H4294" t="str">
        <f t="shared" si="336"/>
        <v>4806987403</v>
      </c>
      <c r="I4294" t="str">
        <f t="shared" si="338"/>
        <v>RAME</v>
      </c>
      <c r="J4294">
        <f t="shared" si="339"/>
        <v>53.909333333333329</v>
      </c>
      <c r="K4294" t="str">
        <f t="shared" si="340"/>
        <v/>
      </c>
    </row>
    <row r="4295" spans="1:11" x14ac:dyDescent="0.25">
      <c r="A4295" t="s">
        <v>7802</v>
      </c>
      <c r="B4295" s="1" t="s">
        <v>7803</v>
      </c>
      <c r="C4295" t="s">
        <v>2440</v>
      </c>
      <c r="D4295" t="s">
        <v>9</v>
      </c>
      <c r="E4295">
        <v>1</v>
      </c>
      <c r="F4295">
        <v>6688</v>
      </c>
      <c r="G4295" t="str">
        <f t="shared" si="337"/>
        <v>BLUEPRINTADD68624</v>
      </c>
      <c r="H4295" t="str">
        <f t="shared" si="336"/>
        <v>4806887403</v>
      </c>
      <c r="I4295" t="str">
        <f t="shared" si="338"/>
        <v>RAME</v>
      </c>
      <c r="J4295">
        <f t="shared" si="339"/>
        <v>55.733333333333334</v>
      </c>
      <c r="K4295" t="str">
        <f t="shared" si="340"/>
        <v/>
      </c>
    </row>
    <row r="4296" spans="1:11" x14ac:dyDescent="0.25">
      <c r="A4296" t="s">
        <v>7804</v>
      </c>
      <c r="C4296" t="s">
        <v>2428</v>
      </c>
      <c r="D4296" t="s">
        <v>9</v>
      </c>
      <c r="E4296">
        <v>1</v>
      </c>
      <c r="F4296">
        <v>10400</v>
      </c>
      <c r="G4296" t="str">
        <f t="shared" si="337"/>
        <v>BLUEPRINTADD68628</v>
      </c>
      <c r="H4296" t="str">
        <f t="shared" si="336"/>
        <v>ADD68628</v>
      </c>
      <c r="I4296" t="str">
        <f t="shared" si="338"/>
        <v>KUGLA</v>
      </c>
      <c r="J4296">
        <f t="shared" si="339"/>
        <v>86.666666666666671</v>
      </c>
      <c r="K4296" t="str">
        <f t="shared" si="340"/>
        <v/>
      </c>
    </row>
    <row r="4297" spans="1:11" x14ac:dyDescent="0.25">
      <c r="A4297" t="s">
        <v>7805</v>
      </c>
      <c r="C4297" t="s">
        <v>2428</v>
      </c>
      <c r="D4297" t="s">
        <v>9</v>
      </c>
      <c r="E4297">
        <v>1</v>
      </c>
      <c r="F4297">
        <v>3580.16</v>
      </c>
      <c r="G4297" t="str">
        <f t="shared" si="337"/>
        <v>BLUEPRINTADD68629</v>
      </c>
      <c r="H4297" t="str">
        <f t="shared" si="336"/>
        <v>ADD68629</v>
      </c>
      <c r="I4297" t="str">
        <f t="shared" si="338"/>
        <v>KUGLA</v>
      </c>
      <c r="J4297">
        <f t="shared" si="339"/>
        <v>29.834666666666667</v>
      </c>
      <c r="K4297" t="str">
        <f t="shared" si="340"/>
        <v/>
      </c>
    </row>
    <row r="4298" spans="1:11" x14ac:dyDescent="0.25">
      <c r="A4298" t="s">
        <v>7806</v>
      </c>
      <c r="B4298" s="1" t="s">
        <v>7807</v>
      </c>
      <c r="C4298" t="s">
        <v>2440</v>
      </c>
      <c r="D4298" t="s">
        <v>9</v>
      </c>
      <c r="E4298">
        <v>1</v>
      </c>
      <c r="F4298">
        <v>17286.400000000001</v>
      </c>
      <c r="G4298" t="str">
        <f t="shared" si="337"/>
        <v>BLUEPRINTADD68630</v>
      </c>
      <c r="H4298" t="str">
        <f t="shared" si="336"/>
        <v>48068B1020</v>
      </c>
      <c r="I4298" t="str">
        <f t="shared" si="338"/>
        <v>RAME</v>
      </c>
      <c r="J4298">
        <f t="shared" si="339"/>
        <v>144.05333333333334</v>
      </c>
      <c r="K4298" t="str">
        <f t="shared" si="340"/>
        <v/>
      </c>
    </row>
    <row r="4299" spans="1:11" x14ac:dyDescent="0.25">
      <c r="A4299" t="s">
        <v>7808</v>
      </c>
      <c r="B4299" s="1" t="s">
        <v>7809</v>
      </c>
      <c r="C4299" t="s">
        <v>2440</v>
      </c>
      <c r="D4299" t="s">
        <v>9</v>
      </c>
      <c r="E4299">
        <v>1</v>
      </c>
      <c r="F4299">
        <v>17286.400000000001</v>
      </c>
      <c r="G4299" t="str">
        <f t="shared" si="337"/>
        <v>BLUEPRINTADD68631</v>
      </c>
      <c r="H4299" t="str">
        <f t="shared" si="336"/>
        <v>48069B1020</v>
      </c>
      <c r="I4299" t="str">
        <f t="shared" si="338"/>
        <v>RAME</v>
      </c>
      <c r="J4299">
        <f t="shared" si="339"/>
        <v>144.05333333333334</v>
      </c>
      <c r="K4299" t="str">
        <f t="shared" si="340"/>
        <v/>
      </c>
    </row>
    <row r="4300" spans="1:11" x14ac:dyDescent="0.25">
      <c r="A4300" t="s">
        <v>7810</v>
      </c>
      <c r="B4300" s="1" t="s">
        <v>7811</v>
      </c>
      <c r="C4300" t="s">
        <v>2440</v>
      </c>
      <c r="D4300" t="s">
        <v>9</v>
      </c>
      <c r="E4300">
        <v>1</v>
      </c>
      <c r="F4300">
        <v>16417.28</v>
      </c>
      <c r="G4300" t="str">
        <f t="shared" si="337"/>
        <v>BLUEPRINTADD68632</v>
      </c>
      <c r="H4300" t="str">
        <f t="shared" si="336"/>
        <v>48068B2060</v>
      </c>
      <c r="I4300" t="str">
        <f t="shared" si="338"/>
        <v>RAME</v>
      </c>
      <c r="J4300">
        <f t="shared" si="339"/>
        <v>136.81066666666666</v>
      </c>
      <c r="K4300" t="str">
        <f t="shared" si="340"/>
        <v/>
      </c>
    </row>
    <row r="4301" spans="1:11" x14ac:dyDescent="0.25">
      <c r="A4301" t="s">
        <v>7812</v>
      </c>
      <c r="B4301" s="1" t="s">
        <v>7813</v>
      </c>
      <c r="C4301" t="s">
        <v>2440</v>
      </c>
      <c r="D4301" t="s">
        <v>9</v>
      </c>
      <c r="E4301">
        <v>1</v>
      </c>
      <c r="F4301">
        <v>16417.28</v>
      </c>
      <c r="G4301" t="str">
        <f t="shared" si="337"/>
        <v>BLUEPRINTADD68633</v>
      </c>
      <c r="H4301" t="str">
        <f t="shared" si="336"/>
        <v>48069B2060</v>
      </c>
      <c r="I4301" t="str">
        <f t="shared" si="338"/>
        <v>RAME</v>
      </c>
      <c r="J4301">
        <f t="shared" si="339"/>
        <v>136.81066666666666</v>
      </c>
      <c r="K4301" t="str">
        <f t="shared" si="340"/>
        <v/>
      </c>
    </row>
    <row r="4302" spans="1:11" x14ac:dyDescent="0.25">
      <c r="A4302" t="s">
        <v>7814</v>
      </c>
      <c r="C4302" t="s">
        <v>2440</v>
      </c>
      <c r="D4302" t="s">
        <v>9</v>
      </c>
      <c r="E4302">
        <v>1</v>
      </c>
      <c r="F4302">
        <v>10036.48</v>
      </c>
      <c r="G4302" t="str">
        <f t="shared" si="337"/>
        <v>BLUEPRINTADD68634</v>
      </c>
      <c r="H4302" t="str">
        <f t="shared" si="336"/>
        <v>ADD68634</v>
      </c>
      <c r="I4302" t="str">
        <f t="shared" si="338"/>
        <v>RAME</v>
      </c>
      <c r="J4302">
        <f t="shared" si="339"/>
        <v>83.637333333333331</v>
      </c>
      <c r="K4302" t="str">
        <f t="shared" si="340"/>
        <v/>
      </c>
    </row>
    <row r="4303" spans="1:11" x14ac:dyDescent="0.25">
      <c r="A4303" t="s">
        <v>7815</v>
      </c>
      <c r="C4303" t="s">
        <v>2440</v>
      </c>
      <c r="D4303" t="s">
        <v>9</v>
      </c>
      <c r="E4303">
        <v>1</v>
      </c>
      <c r="F4303">
        <v>8286.7199999999993</v>
      </c>
      <c r="G4303" t="str">
        <f t="shared" si="337"/>
        <v>BLUEPRINTADD68635</v>
      </c>
      <c r="H4303" t="str">
        <f t="shared" si="336"/>
        <v>ADD68635</v>
      </c>
      <c r="I4303" t="str">
        <f t="shared" si="338"/>
        <v>RAME</v>
      </c>
      <c r="J4303">
        <f t="shared" si="339"/>
        <v>69.055999999999997</v>
      </c>
      <c r="K4303" t="str">
        <f t="shared" si="340"/>
        <v/>
      </c>
    </row>
    <row r="4304" spans="1:11" x14ac:dyDescent="0.25">
      <c r="A4304" t="s">
        <v>7816</v>
      </c>
      <c r="B4304" s="1" t="s">
        <v>7817</v>
      </c>
      <c r="C4304" t="s">
        <v>2440</v>
      </c>
      <c r="D4304" t="s">
        <v>9</v>
      </c>
      <c r="E4304">
        <v>1</v>
      </c>
      <c r="F4304">
        <v>4168.96</v>
      </c>
      <c r="G4304" t="str">
        <f t="shared" si="337"/>
        <v>BLUEPRINTADD68636</v>
      </c>
      <c r="H4304" t="str">
        <f t="shared" si="336"/>
        <v>48068B4010</v>
      </c>
      <c r="I4304" t="str">
        <f t="shared" si="338"/>
        <v>RAME</v>
      </c>
      <c r="J4304">
        <f t="shared" si="339"/>
        <v>34.741333333333337</v>
      </c>
      <c r="K4304" t="str">
        <f t="shared" si="340"/>
        <v/>
      </c>
    </row>
    <row r="4305" spans="1:11" x14ac:dyDescent="0.25">
      <c r="A4305" t="s">
        <v>7818</v>
      </c>
      <c r="B4305" s="1" t="s">
        <v>7819</v>
      </c>
      <c r="C4305" t="s">
        <v>2440</v>
      </c>
      <c r="D4305" t="s">
        <v>9</v>
      </c>
      <c r="E4305">
        <v>1</v>
      </c>
      <c r="F4305">
        <v>6883.84</v>
      </c>
      <c r="G4305" t="str">
        <f t="shared" si="337"/>
        <v>BLUEPRINTADD68637</v>
      </c>
      <c r="H4305" t="str">
        <f t="shared" si="336"/>
        <v>48069B4010</v>
      </c>
      <c r="I4305" t="str">
        <f t="shared" si="338"/>
        <v>RAME</v>
      </c>
      <c r="J4305">
        <f t="shared" si="339"/>
        <v>57.365333333333332</v>
      </c>
      <c r="K4305" t="str">
        <f t="shared" si="340"/>
        <v/>
      </c>
    </row>
    <row r="4306" spans="1:11" x14ac:dyDescent="0.25">
      <c r="A4306" t="s">
        <v>7820</v>
      </c>
      <c r="B4306" s="1" t="s">
        <v>7821</v>
      </c>
      <c r="C4306" t="s">
        <v>2503</v>
      </c>
      <c r="D4306" t="s">
        <v>9</v>
      </c>
      <c r="E4306">
        <v>1</v>
      </c>
      <c r="F4306">
        <v>1776.64</v>
      </c>
      <c r="G4306" t="str">
        <f t="shared" si="337"/>
        <v>BLUEPRINTADD68703</v>
      </c>
      <c r="H4306" t="str">
        <f t="shared" si="336"/>
        <v>4504687780</v>
      </c>
      <c r="I4306" t="str">
        <f t="shared" si="338"/>
        <v>KRAJ SPONE</v>
      </c>
      <c r="J4306">
        <f t="shared" si="339"/>
        <v>14.805333333333333</v>
      </c>
      <c r="K4306" t="str">
        <f t="shared" si="340"/>
        <v/>
      </c>
    </row>
    <row r="4307" spans="1:11" x14ac:dyDescent="0.25">
      <c r="A4307" t="s">
        <v>7822</v>
      </c>
      <c r="B4307" s="1" t="s">
        <v>7823</v>
      </c>
      <c r="C4307" t="s">
        <v>2503</v>
      </c>
      <c r="D4307" t="s">
        <v>9</v>
      </c>
      <c r="E4307">
        <v>1</v>
      </c>
      <c r="F4307">
        <v>1776.64</v>
      </c>
      <c r="G4307" t="str">
        <f t="shared" si="337"/>
        <v>BLUEPRINTADD68704</v>
      </c>
      <c r="H4307" t="str">
        <f t="shared" si="336"/>
        <v>4504787780</v>
      </c>
      <c r="I4307" t="str">
        <f t="shared" si="338"/>
        <v>KRAJ SPONE</v>
      </c>
      <c r="J4307">
        <f t="shared" si="339"/>
        <v>14.805333333333333</v>
      </c>
      <c r="K4307" t="str">
        <f t="shared" si="340"/>
        <v/>
      </c>
    </row>
    <row r="4308" spans="1:11" x14ac:dyDescent="0.25">
      <c r="A4308" t="s">
        <v>7824</v>
      </c>
      <c r="B4308" s="1" t="s">
        <v>7825</v>
      </c>
      <c r="C4308" t="s">
        <v>2503</v>
      </c>
      <c r="D4308" t="s">
        <v>9</v>
      </c>
      <c r="E4308">
        <v>1</v>
      </c>
      <c r="F4308">
        <v>2119.6799999999998</v>
      </c>
      <c r="G4308" t="str">
        <f t="shared" si="337"/>
        <v>BLUEPRINTADD68705</v>
      </c>
      <c r="H4308" t="str">
        <f t="shared" si="336"/>
        <v>4546019125</v>
      </c>
      <c r="I4308" t="str">
        <f t="shared" si="338"/>
        <v>KRAJ SPONE</v>
      </c>
      <c r="J4308">
        <f t="shared" si="339"/>
        <v>17.663999999999998</v>
      </c>
      <c r="K4308" t="str">
        <f t="shared" si="340"/>
        <v/>
      </c>
    </row>
    <row r="4309" spans="1:11" x14ac:dyDescent="0.25">
      <c r="A4309" t="s">
        <v>7826</v>
      </c>
      <c r="B4309" s="1" t="s">
        <v>7827</v>
      </c>
      <c r="C4309" t="s">
        <v>2503</v>
      </c>
      <c r="D4309" t="s">
        <v>9</v>
      </c>
      <c r="E4309">
        <v>1</v>
      </c>
      <c r="F4309">
        <v>2730.24</v>
      </c>
      <c r="G4309" t="str">
        <f t="shared" si="337"/>
        <v>BLUEPRINTADD68707</v>
      </c>
      <c r="H4309" t="str">
        <f t="shared" si="336"/>
        <v>4504787680</v>
      </c>
      <c r="I4309" t="str">
        <f t="shared" si="338"/>
        <v>KRAJ SPONE</v>
      </c>
      <c r="J4309">
        <f t="shared" si="339"/>
        <v>22.751999999999999</v>
      </c>
      <c r="K4309" t="str">
        <f t="shared" si="340"/>
        <v/>
      </c>
    </row>
    <row r="4310" spans="1:11" x14ac:dyDescent="0.25">
      <c r="A4310" t="s">
        <v>7828</v>
      </c>
      <c r="B4310" s="1" t="s">
        <v>7829</v>
      </c>
      <c r="C4310" t="s">
        <v>7830</v>
      </c>
      <c r="D4310" t="s">
        <v>9</v>
      </c>
      <c r="E4310">
        <v>1</v>
      </c>
      <c r="F4310">
        <v>8985.6</v>
      </c>
      <c r="G4310" t="str">
        <f t="shared" si="337"/>
        <v>BLUEPRINTADD68712</v>
      </c>
      <c r="H4310" t="str">
        <f t="shared" si="336"/>
        <v>4545087682</v>
      </c>
      <c r="I4310" t="str">
        <f t="shared" si="338"/>
        <v>CENTRALNA VEZNA POLUGA</v>
      </c>
      <c r="J4310">
        <f t="shared" si="339"/>
        <v>74.88000000000001</v>
      </c>
      <c r="K4310" t="str">
        <f t="shared" si="340"/>
        <v/>
      </c>
    </row>
    <row r="4311" spans="1:11" x14ac:dyDescent="0.25">
      <c r="A4311" t="s">
        <v>7831</v>
      </c>
      <c r="B4311" s="1" t="s">
        <v>7832</v>
      </c>
      <c r="C4311" t="s">
        <v>2503</v>
      </c>
      <c r="D4311" t="s">
        <v>9</v>
      </c>
      <c r="E4311">
        <v>1</v>
      </c>
      <c r="F4311">
        <v>1844.48</v>
      </c>
      <c r="G4311" t="str">
        <f t="shared" si="337"/>
        <v>BLUEPRINTADD68713</v>
      </c>
      <c r="H4311" t="str">
        <f t="shared" si="336"/>
        <v>4504687680</v>
      </c>
      <c r="I4311" t="str">
        <f t="shared" si="338"/>
        <v>KRAJ SPONE</v>
      </c>
      <c r="J4311">
        <f t="shared" si="339"/>
        <v>15.370666666666667</v>
      </c>
      <c r="K4311" t="str">
        <f t="shared" si="340"/>
        <v/>
      </c>
    </row>
    <row r="4312" spans="1:11" x14ac:dyDescent="0.25">
      <c r="A4312" t="s">
        <v>7833</v>
      </c>
      <c r="B4312" s="1" t="s">
        <v>7834</v>
      </c>
      <c r="C4312" t="s">
        <v>2503</v>
      </c>
      <c r="D4312" t="s">
        <v>9</v>
      </c>
      <c r="E4312">
        <v>1</v>
      </c>
      <c r="F4312">
        <v>922.88</v>
      </c>
      <c r="G4312" t="str">
        <f t="shared" si="337"/>
        <v>BLUEPRINTADD68714</v>
      </c>
      <c r="H4312" t="str">
        <f t="shared" si="336"/>
        <v>4504787781</v>
      </c>
      <c r="I4312" t="str">
        <f t="shared" si="338"/>
        <v>KRAJ SPONE</v>
      </c>
      <c r="J4312">
        <f t="shared" si="339"/>
        <v>7.690666666666667</v>
      </c>
      <c r="K4312" t="str">
        <f t="shared" si="340"/>
        <v/>
      </c>
    </row>
    <row r="4313" spans="1:11" x14ac:dyDescent="0.25">
      <c r="A4313" t="s">
        <v>7835</v>
      </c>
      <c r="B4313" s="1" t="s">
        <v>43305</v>
      </c>
      <c r="C4313" t="s">
        <v>2503</v>
      </c>
      <c r="D4313" t="s">
        <v>9</v>
      </c>
      <c r="E4313">
        <v>1</v>
      </c>
      <c r="F4313">
        <v>1642.24</v>
      </c>
      <c r="G4313" t="str">
        <f t="shared" si="337"/>
        <v>BLUEPRINTADD68715</v>
      </c>
      <c r="H4313" t="str">
        <f t="shared" si="336"/>
        <v>4504687784</v>
      </c>
      <c r="I4313" t="str">
        <f t="shared" si="338"/>
        <v>KRAJ SPONE</v>
      </c>
      <c r="J4313">
        <f t="shared" si="339"/>
        <v>13.685333333333334</v>
      </c>
      <c r="K4313" t="str">
        <f t="shared" si="340"/>
        <v/>
      </c>
    </row>
    <row r="4314" spans="1:11" x14ac:dyDescent="0.25">
      <c r="A4314" t="s">
        <v>7836</v>
      </c>
      <c r="B4314" s="1" t="s">
        <v>7837</v>
      </c>
      <c r="C4314" t="s">
        <v>2503</v>
      </c>
      <c r="D4314" t="s">
        <v>9</v>
      </c>
      <c r="E4314">
        <v>1</v>
      </c>
      <c r="F4314">
        <v>2718.72</v>
      </c>
      <c r="G4314" t="str">
        <f t="shared" si="337"/>
        <v>BLUEPRINTADD68716</v>
      </c>
      <c r="H4314" t="str">
        <f t="shared" si="336"/>
        <v>4504787685</v>
      </c>
      <c r="I4314" t="str">
        <f t="shared" si="338"/>
        <v>KRAJ SPONE</v>
      </c>
      <c r="J4314">
        <f t="shared" si="339"/>
        <v>22.655999999999999</v>
      </c>
      <c r="K4314" t="str">
        <f t="shared" si="340"/>
        <v/>
      </c>
    </row>
    <row r="4315" spans="1:11" x14ac:dyDescent="0.25">
      <c r="A4315" t="s">
        <v>7838</v>
      </c>
      <c r="B4315" s="1" t="s">
        <v>7839</v>
      </c>
      <c r="C4315" t="s">
        <v>2503</v>
      </c>
      <c r="D4315" t="s">
        <v>9</v>
      </c>
      <c r="E4315">
        <v>1</v>
      </c>
      <c r="F4315">
        <v>2867.2</v>
      </c>
      <c r="G4315" t="str">
        <f t="shared" si="337"/>
        <v>BLUEPRINTADD68720</v>
      </c>
      <c r="H4315" t="str">
        <f t="shared" si="336"/>
        <v>4504687683</v>
      </c>
      <c r="I4315" t="str">
        <f t="shared" si="338"/>
        <v>KRAJ SPONE</v>
      </c>
      <c r="J4315">
        <f t="shared" si="339"/>
        <v>23.893333333333331</v>
      </c>
      <c r="K4315" t="str">
        <f t="shared" si="340"/>
        <v/>
      </c>
    </row>
    <row r="4316" spans="1:11" x14ac:dyDescent="0.25">
      <c r="A4316" t="s">
        <v>7840</v>
      </c>
      <c r="B4316" s="1" t="s">
        <v>7841</v>
      </c>
      <c r="C4316" t="s">
        <v>2503</v>
      </c>
      <c r="D4316" t="s">
        <v>9</v>
      </c>
      <c r="E4316">
        <v>1</v>
      </c>
      <c r="F4316">
        <v>2867.2</v>
      </c>
      <c r="G4316" t="str">
        <f t="shared" si="337"/>
        <v>BLUEPRINTADD68721</v>
      </c>
      <c r="H4316" t="str">
        <f t="shared" si="336"/>
        <v>4504787687</v>
      </c>
      <c r="I4316" t="str">
        <f t="shared" si="338"/>
        <v>KRAJ SPONE</v>
      </c>
      <c r="J4316">
        <f t="shared" si="339"/>
        <v>23.893333333333331</v>
      </c>
      <c r="K4316" t="str">
        <f t="shared" si="340"/>
        <v/>
      </c>
    </row>
    <row r="4317" spans="1:11" x14ac:dyDescent="0.25">
      <c r="A4317" t="s">
        <v>7842</v>
      </c>
      <c r="B4317" s="1" t="s">
        <v>7843</v>
      </c>
      <c r="C4317" t="s">
        <v>2503</v>
      </c>
      <c r="D4317" t="s">
        <v>9</v>
      </c>
      <c r="E4317">
        <v>1</v>
      </c>
      <c r="F4317">
        <v>2867.2</v>
      </c>
      <c r="G4317" t="str">
        <f t="shared" si="337"/>
        <v>BLUEPRINTADD68722</v>
      </c>
      <c r="H4317" t="str">
        <f t="shared" si="336"/>
        <v>4540687682</v>
      </c>
      <c r="I4317" t="str">
        <f t="shared" si="338"/>
        <v>KRAJ SPONE</v>
      </c>
      <c r="J4317">
        <f t="shared" si="339"/>
        <v>23.893333333333331</v>
      </c>
      <c r="K4317" t="str">
        <f t="shared" si="340"/>
        <v/>
      </c>
    </row>
    <row r="4318" spans="1:11" x14ac:dyDescent="0.25">
      <c r="A4318" t="s">
        <v>7844</v>
      </c>
      <c r="B4318" s="1" t="s">
        <v>7845</v>
      </c>
      <c r="C4318" t="s">
        <v>2503</v>
      </c>
      <c r="D4318" t="s">
        <v>9</v>
      </c>
      <c r="E4318">
        <v>1</v>
      </c>
      <c r="F4318">
        <v>2867.2</v>
      </c>
      <c r="G4318" t="str">
        <f t="shared" si="337"/>
        <v>BLUEPRINTADD68727</v>
      </c>
      <c r="H4318" t="str">
        <f t="shared" si="336"/>
        <v>4540787682</v>
      </c>
      <c r="I4318" t="str">
        <f t="shared" si="338"/>
        <v>KRAJ SPONE</v>
      </c>
      <c r="J4318">
        <f t="shared" si="339"/>
        <v>23.893333333333331</v>
      </c>
      <c r="K4318" t="str">
        <f t="shared" si="340"/>
        <v/>
      </c>
    </row>
    <row r="4319" spans="1:11" x14ac:dyDescent="0.25">
      <c r="A4319" t="s">
        <v>7846</v>
      </c>
      <c r="B4319" s="1" t="s">
        <v>7847</v>
      </c>
      <c r="C4319" t="s">
        <v>2503</v>
      </c>
      <c r="D4319" t="s">
        <v>9</v>
      </c>
      <c r="E4319">
        <v>1</v>
      </c>
      <c r="F4319">
        <v>629.76</v>
      </c>
      <c r="G4319" t="str">
        <f t="shared" si="337"/>
        <v>BLUEPRINTADD68728</v>
      </c>
      <c r="H4319" t="str">
        <f t="shared" si="336"/>
        <v>4504687402</v>
      </c>
      <c r="I4319" t="str">
        <f t="shared" si="338"/>
        <v>KRAJ SPONE</v>
      </c>
      <c r="J4319">
        <f t="shared" si="339"/>
        <v>5.2480000000000002</v>
      </c>
      <c r="K4319" t="str">
        <f t="shared" si="340"/>
        <v/>
      </c>
    </row>
    <row r="4320" spans="1:11" x14ac:dyDescent="0.25">
      <c r="A4320" t="s">
        <v>7848</v>
      </c>
      <c r="B4320" s="1" t="s">
        <v>7849</v>
      </c>
      <c r="C4320" t="s">
        <v>2503</v>
      </c>
      <c r="D4320" t="s">
        <v>9</v>
      </c>
      <c r="E4320">
        <v>1</v>
      </c>
      <c r="F4320">
        <v>1716.48</v>
      </c>
      <c r="G4320" t="str">
        <f t="shared" si="337"/>
        <v>BLUEPRINTADD68735</v>
      </c>
      <c r="H4320" t="str">
        <f t="shared" si="336"/>
        <v>4550387210</v>
      </c>
      <c r="I4320" t="str">
        <f t="shared" si="338"/>
        <v>KRAJ SPONE</v>
      </c>
      <c r="J4320">
        <f t="shared" si="339"/>
        <v>14.304</v>
      </c>
      <c r="K4320" t="str">
        <f t="shared" si="340"/>
        <v/>
      </c>
    </row>
    <row r="4321" spans="1:11" x14ac:dyDescent="0.25">
      <c r="A4321" t="s">
        <v>7850</v>
      </c>
      <c r="B4321" s="1" t="s">
        <v>7851</v>
      </c>
      <c r="C4321" t="s">
        <v>2503</v>
      </c>
      <c r="D4321" t="s">
        <v>9</v>
      </c>
      <c r="E4321">
        <v>1</v>
      </c>
      <c r="F4321">
        <v>5511.68</v>
      </c>
      <c r="G4321" t="str">
        <f t="shared" si="337"/>
        <v>BLUEPRINTADD68737</v>
      </c>
      <c r="H4321" t="str">
        <f t="shared" si="336"/>
        <v>45047B9070</v>
      </c>
      <c r="I4321" t="str">
        <f t="shared" si="338"/>
        <v>KRAJ SPONE</v>
      </c>
      <c r="J4321">
        <f t="shared" si="339"/>
        <v>45.930666666666667</v>
      </c>
      <c r="K4321" t="str">
        <f t="shared" si="340"/>
        <v/>
      </c>
    </row>
    <row r="4322" spans="1:11" x14ac:dyDescent="0.25">
      <c r="A4322" t="s">
        <v>7852</v>
      </c>
      <c r="B4322" s="1" t="s">
        <v>7853</v>
      </c>
      <c r="C4322" t="s">
        <v>2503</v>
      </c>
      <c r="D4322" t="s">
        <v>9</v>
      </c>
      <c r="E4322">
        <v>1</v>
      </c>
      <c r="F4322">
        <v>5374.72</v>
      </c>
      <c r="G4322" t="str">
        <f t="shared" si="337"/>
        <v>BLUEPRINTADD68738</v>
      </c>
      <c r="H4322" t="str">
        <f t="shared" si="336"/>
        <v>45046B9080</v>
      </c>
      <c r="I4322" t="str">
        <f t="shared" si="338"/>
        <v>KRAJ SPONE</v>
      </c>
      <c r="J4322">
        <f t="shared" si="339"/>
        <v>44.789333333333339</v>
      </c>
      <c r="K4322" t="str">
        <f t="shared" si="340"/>
        <v/>
      </c>
    </row>
    <row r="4323" spans="1:11" x14ac:dyDescent="0.25">
      <c r="A4323" t="s">
        <v>7854</v>
      </c>
      <c r="B4323" s="1" t="s">
        <v>7855</v>
      </c>
      <c r="C4323" t="s">
        <v>2503</v>
      </c>
      <c r="D4323" t="s">
        <v>9</v>
      </c>
      <c r="E4323">
        <v>1</v>
      </c>
      <c r="F4323">
        <v>801.28</v>
      </c>
      <c r="G4323" t="str">
        <f t="shared" si="337"/>
        <v>BLUEPRINTADD68741</v>
      </c>
      <c r="H4323" t="str">
        <f t="shared" si="336"/>
        <v>4546087401</v>
      </c>
      <c r="I4323" t="str">
        <f t="shared" si="338"/>
        <v>KRAJ SPONE</v>
      </c>
      <c r="J4323">
        <f t="shared" si="339"/>
        <v>6.6773333333333333</v>
      </c>
      <c r="K4323" t="str">
        <f t="shared" si="340"/>
        <v/>
      </c>
    </row>
    <row r="4324" spans="1:11" x14ac:dyDescent="0.25">
      <c r="A4324" t="s">
        <v>7856</v>
      </c>
      <c r="B4324" s="1" t="s">
        <v>7857</v>
      </c>
      <c r="C4324" t="s">
        <v>2503</v>
      </c>
      <c r="D4324" t="s">
        <v>9</v>
      </c>
      <c r="E4324">
        <v>1</v>
      </c>
      <c r="F4324">
        <v>1756.16</v>
      </c>
      <c r="G4324" t="str">
        <f t="shared" si="337"/>
        <v>BLUEPRINTADD68742</v>
      </c>
      <c r="H4324" t="str">
        <f t="shared" si="336"/>
        <v>4550397201</v>
      </c>
      <c r="I4324" t="str">
        <f t="shared" si="338"/>
        <v>KRAJ SPONE</v>
      </c>
      <c r="J4324">
        <f t="shared" si="339"/>
        <v>14.634666666666668</v>
      </c>
      <c r="K4324" t="str">
        <f t="shared" si="340"/>
        <v/>
      </c>
    </row>
    <row r="4325" spans="1:11" x14ac:dyDescent="0.25">
      <c r="A4325" t="s">
        <v>7858</v>
      </c>
      <c r="B4325" s="1" t="s">
        <v>7859</v>
      </c>
      <c r="C4325" t="s">
        <v>2503</v>
      </c>
      <c r="D4325" t="s">
        <v>9</v>
      </c>
      <c r="E4325">
        <v>1</v>
      </c>
      <c r="F4325">
        <v>1928.96</v>
      </c>
      <c r="G4325" t="str">
        <f t="shared" si="337"/>
        <v>BLUEPRINTADD68743</v>
      </c>
      <c r="H4325" t="str">
        <f t="shared" si="336"/>
        <v>4550387709</v>
      </c>
      <c r="I4325" t="str">
        <f t="shared" si="338"/>
        <v>KRAJ SPONE</v>
      </c>
      <c r="J4325">
        <f t="shared" si="339"/>
        <v>16.074666666666666</v>
      </c>
      <c r="K4325" t="str">
        <f t="shared" si="340"/>
        <v/>
      </c>
    </row>
    <row r="4326" spans="1:11" x14ac:dyDescent="0.25">
      <c r="A4326" t="s">
        <v>7860</v>
      </c>
      <c r="B4326" s="1" t="s">
        <v>7861</v>
      </c>
      <c r="C4326" t="s">
        <v>6305</v>
      </c>
      <c r="D4326" t="s">
        <v>9</v>
      </c>
      <c r="E4326">
        <v>1</v>
      </c>
      <c r="F4326">
        <v>3471.36</v>
      </c>
      <c r="G4326" t="str">
        <f t="shared" si="337"/>
        <v>BLUEPRINTADD68746</v>
      </c>
      <c r="H4326" t="str">
        <f t="shared" si="336"/>
        <v>4540887602</v>
      </c>
      <c r="I4326" t="str">
        <f t="shared" si="338"/>
        <v>SPONA PRAZNOG HODA</v>
      </c>
      <c r="J4326">
        <f t="shared" si="339"/>
        <v>28.928000000000001</v>
      </c>
      <c r="K4326" t="str">
        <f t="shared" si="340"/>
        <v/>
      </c>
    </row>
    <row r="4327" spans="1:11" x14ac:dyDescent="0.25">
      <c r="A4327" t="s">
        <v>7862</v>
      </c>
      <c r="C4327" t="s">
        <v>2503</v>
      </c>
      <c r="D4327" t="s">
        <v>9</v>
      </c>
      <c r="E4327">
        <v>1</v>
      </c>
      <c r="F4327">
        <v>943.36</v>
      </c>
      <c r="G4327" t="str">
        <f t="shared" si="337"/>
        <v>BLUEPRINTADD68747</v>
      </c>
      <c r="H4327" t="str">
        <f t="shared" si="336"/>
        <v>ADD68747</v>
      </c>
      <c r="I4327" t="str">
        <f t="shared" si="338"/>
        <v>KRAJ SPONE</v>
      </c>
      <c r="J4327">
        <f t="shared" si="339"/>
        <v>7.8613333333333335</v>
      </c>
      <c r="K4327" t="str">
        <f t="shared" si="340"/>
        <v/>
      </c>
    </row>
    <row r="4328" spans="1:11" x14ac:dyDescent="0.25">
      <c r="A4328" t="s">
        <v>7863</v>
      </c>
      <c r="B4328" s="1" t="s">
        <v>7864</v>
      </c>
      <c r="C4328" t="s">
        <v>6265</v>
      </c>
      <c r="D4328" t="s">
        <v>9</v>
      </c>
      <c r="E4328">
        <v>1</v>
      </c>
      <c r="F4328">
        <v>1826.56</v>
      </c>
      <c r="G4328" t="str">
        <f t="shared" si="337"/>
        <v>BLUEPRINTADD68748</v>
      </c>
      <c r="H4328" t="str">
        <f t="shared" si="336"/>
        <v>4550397204</v>
      </c>
      <c r="I4328" t="str">
        <f t="shared" si="338"/>
        <v>TELO SPONE</v>
      </c>
      <c r="J4328">
        <f t="shared" si="339"/>
        <v>15.221333333333332</v>
      </c>
      <c r="K4328" t="str">
        <f t="shared" si="340"/>
        <v/>
      </c>
    </row>
    <row r="4329" spans="1:11" x14ac:dyDescent="0.25">
      <c r="A4329" t="s">
        <v>7865</v>
      </c>
      <c r="B4329" s="1" t="s">
        <v>7866</v>
      </c>
      <c r="C4329" t="s">
        <v>6265</v>
      </c>
      <c r="D4329" t="s">
        <v>9</v>
      </c>
      <c r="E4329">
        <v>1</v>
      </c>
      <c r="F4329">
        <v>1139.2</v>
      </c>
      <c r="G4329" t="str">
        <f t="shared" si="337"/>
        <v>BLUEPRINTADD68749</v>
      </c>
      <c r="H4329" t="str">
        <f t="shared" si="336"/>
        <v>4550397401</v>
      </c>
      <c r="I4329" t="str">
        <f t="shared" si="338"/>
        <v>TELO SPONE</v>
      </c>
      <c r="J4329">
        <f t="shared" si="339"/>
        <v>9.4933333333333341</v>
      </c>
      <c r="K4329" t="str">
        <f t="shared" si="340"/>
        <v/>
      </c>
    </row>
    <row r="4330" spans="1:11" x14ac:dyDescent="0.25">
      <c r="A4330" t="s">
        <v>7867</v>
      </c>
      <c r="B4330" s="1" t="s">
        <v>7868</v>
      </c>
      <c r="C4330" t="s">
        <v>2503</v>
      </c>
      <c r="D4330" t="s">
        <v>9</v>
      </c>
      <c r="E4330">
        <v>1</v>
      </c>
      <c r="F4330">
        <v>1639.68</v>
      </c>
      <c r="G4330" t="str">
        <f t="shared" si="337"/>
        <v>BLUEPRINTADD68750</v>
      </c>
      <c r="H4330" t="str">
        <f t="shared" si="336"/>
        <v>45503B1020</v>
      </c>
      <c r="I4330" t="str">
        <f t="shared" si="338"/>
        <v>KRAJ SPONE</v>
      </c>
      <c r="J4330">
        <f t="shared" si="339"/>
        <v>13.664</v>
      </c>
      <c r="K4330" t="str">
        <f t="shared" si="340"/>
        <v/>
      </c>
    </row>
    <row r="4331" spans="1:11" x14ac:dyDescent="0.25">
      <c r="A4331" t="s">
        <v>7869</v>
      </c>
      <c r="B4331" s="1" t="s">
        <v>7870</v>
      </c>
      <c r="C4331" t="s">
        <v>2503</v>
      </c>
      <c r="D4331" t="s">
        <v>9</v>
      </c>
      <c r="E4331">
        <v>1</v>
      </c>
      <c r="F4331">
        <v>2083.84</v>
      </c>
      <c r="G4331" t="str">
        <f t="shared" si="337"/>
        <v>BLUEPRINTADD68751</v>
      </c>
      <c r="H4331" t="str">
        <f t="shared" si="336"/>
        <v>45046B9190</v>
      </c>
      <c r="I4331" t="str">
        <f t="shared" si="338"/>
        <v>KRAJ SPONE</v>
      </c>
      <c r="J4331">
        <f t="shared" si="339"/>
        <v>17.365333333333336</v>
      </c>
      <c r="K4331" t="str">
        <f t="shared" si="340"/>
        <v/>
      </c>
    </row>
    <row r="4332" spans="1:11" x14ac:dyDescent="0.25">
      <c r="A4332" t="s">
        <v>7871</v>
      </c>
      <c r="B4332" s="1" t="s">
        <v>7872</v>
      </c>
      <c r="C4332" t="s">
        <v>1966</v>
      </c>
      <c r="D4332" t="s">
        <v>9</v>
      </c>
      <c r="E4332">
        <v>1</v>
      </c>
      <c r="F4332">
        <v>2657.28</v>
      </c>
      <c r="G4332" t="str">
        <f t="shared" si="337"/>
        <v>BLUEPRINTADD68752</v>
      </c>
      <c r="H4332" t="str">
        <f t="shared" si="336"/>
        <v>45047B9150</v>
      </c>
      <c r="I4332" t="str">
        <f t="shared" si="338"/>
        <v>REMENICA</v>
      </c>
      <c r="J4332">
        <f t="shared" si="339"/>
        <v>22.144000000000002</v>
      </c>
      <c r="K4332" t="str">
        <f t="shared" si="340"/>
        <v/>
      </c>
    </row>
    <row r="4333" spans="1:11" x14ac:dyDescent="0.25">
      <c r="A4333" t="s">
        <v>7873</v>
      </c>
      <c r="B4333" s="1" t="s">
        <v>7874</v>
      </c>
      <c r="C4333" t="s">
        <v>1966</v>
      </c>
      <c r="D4333" t="s">
        <v>9</v>
      </c>
      <c r="E4333">
        <v>1</v>
      </c>
      <c r="F4333">
        <v>2657.28</v>
      </c>
      <c r="G4333" t="str">
        <f t="shared" si="337"/>
        <v>BLUEPRINTADD68753</v>
      </c>
      <c r="H4333" t="str">
        <f t="shared" ref="H4333:H4396" si="341">IF(AND(B4333&lt;&gt;"", B4333&lt;&gt;"-"),SUBSTITUTE(SUBSTITUTE(B4333,"-","")," ",""),A4333)</f>
        <v>45046B9210</v>
      </c>
      <c r="I4333" t="str">
        <f t="shared" si="338"/>
        <v>REMENICA</v>
      </c>
      <c r="J4333">
        <f t="shared" si="339"/>
        <v>22.144000000000002</v>
      </c>
      <c r="K4333" t="str">
        <f t="shared" si="340"/>
        <v/>
      </c>
    </row>
    <row r="4334" spans="1:11" x14ac:dyDescent="0.25">
      <c r="A4334" t="s">
        <v>7875</v>
      </c>
      <c r="B4334" s="1" t="s">
        <v>7876</v>
      </c>
      <c r="C4334" t="s">
        <v>6411</v>
      </c>
      <c r="D4334" t="s">
        <v>9</v>
      </c>
      <c r="E4334">
        <v>1</v>
      </c>
      <c r="F4334">
        <v>12161.28</v>
      </c>
      <c r="G4334" t="str">
        <f t="shared" si="337"/>
        <v>BLUEPRINTADD68801</v>
      </c>
      <c r="H4334" t="str">
        <f t="shared" si="341"/>
        <v>4821087628</v>
      </c>
      <c r="I4334" t="str">
        <f t="shared" si="338"/>
        <v>LISNATA OPRUGA</v>
      </c>
      <c r="J4334">
        <f t="shared" si="339"/>
        <v>101.34400000000001</v>
      </c>
      <c r="K4334" t="str">
        <f t="shared" si="340"/>
        <v/>
      </c>
    </row>
    <row r="4335" spans="1:11" x14ac:dyDescent="0.25">
      <c r="A4335" t="s">
        <v>7877</v>
      </c>
      <c r="B4335" s="1" t="s">
        <v>7878</v>
      </c>
      <c r="C4335" t="s">
        <v>6411</v>
      </c>
      <c r="D4335" t="s">
        <v>9</v>
      </c>
      <c r="E4335">
        <v>1</v>
      </c>
      <c r="F4335">
        <v>10220.799999999999</v>
      </c>
      <c r="G4335" t="str">
        <f t="shared" si="337"/>
        <v>BLUEPRINTADD68802</v>
      </c>
      <c r="H4335" t="str">
        <f t="shared" si="341"/>
        <v>4821087632</v>
      </c>
      <c r="I4335" t="str">
        <f t="shared" si="338"/>
        <v>LISNATA OPRUGA</v>
      </c>
      <c r="J4335">
        <f t="shared" si="339"/>
        <v>85.173333333333332</v>
      </c>
      <c r="K4335" t="str">
        <f t="shared" si="340"/>
        <v/>
      </c>
    </row>
    <row r="4336" spans="1:11" x14ac:dyDescent="0.25">
      <c r="A4336" t="s">
        <v>7879</v>
      </c>
      <c r="B4336" s="1" t="s">
        <v>7880</v>
      </c>
      <c r="C4336" t="s">
        <v>6411</v>
      </c>
      <c r="D4336" t="s">
        <v>9</v>
      </c>
      <c r="E4336">
        <v>1</v>
      </c>
      <c r="F4336">
        <v>9018.8799999999992</v>
      </c>
      <c r="G4336" t="str">
        <f t="shared" si="337"/>
        <v>BLUEPRINTADD68808</v>
      </c>
      <c r="H4336" t="str">
        <f t="shared" si="341"/>
        <v>4821087658</v>
      </c>
      <c r="I4336" t="str">
        <f t="shared" si="338"/>
        <v>LISNATA OPRUGA</v>
      </c>
      <c r="J4336">
        <f t="shared" si="339"/>
        <v>75.157333333333327</v>
      </c>
      <c r="K4336" t="str">
        <f t="shared" si="340"/>
        <v/>
      </c>
    </row>
    <row r="4337" spans="1:11" x14ac:dyDescent="0.25">
      <c r="A4337" t="s">
        <v>7881</v>
      </c>
      <c r="B4337" s="1" t="s">
        <v>7882</v>
      </c>
      <c r="C4337" t="s">
        <v>6411</v>
      </c>
      <c r="D4337" t="s">
        <v>9</v>
      </c>
      <c r="E4337">
        <v>1</v>
      </c>
      <c r="F4337">
        <v>15648</v>
      </c>
      <c r="G4337" t="str">
        <f t="shared" si="337"/>
        <v>BLUEPRINTADD68809</v>
      </c>
      <c r="H4337" t="str">
        <f t="shared" si="341"/>
        <v>4820087D02</v>
      </c>
      <c r="I4337" t="str">
        <f t="shared" si="338"/>
        <v>LISNATA OPRUGA</v>
      </c>
      <c r="J4337">
        <f t="shared" si="339"/>
        <v>130.4</v>
      </c>
      <c r="K4337" t="str">
        <f t="shared" si="340"/>
        <v/>
      </c>
    </row>
    <row r="4338" spans="1:11" x14ac:dyDescent="0.25">
      <c r="A4338" t="s">
        <v>7883</v>
      </c>
      <c r="B4338" s="1" t="s">
        <v>7884</v>
      </c>
      <c r="C4338" t="s">
        <v>6411</v>
      </c>
      <c r="D4338" t="s">
        <v>9</v>
      </c>
      <c r="E4338">
        <v>1</v>
      </c>
      <c r="F4338">
        <v>16963.84</v>
      </c>
      <c r="G4338" t="str">
        <f t="shared" si="337"/>
        <v>BLUEPRINTADD68810</v>
      </c>
      <c r="H4338" t="str">
        <f t="shared" si="341"/>
        <v>4820087D01</v>
      </c>
      <c r="I4338" t="str">
        <f t="shared" si="338"/>
        <v>LISNATA OPRUGA</v>
      </c>
      <c r="J4338">
        <f t="shared" si="339"/>
        <v>141.36533333333333</v>
      </c>
      <c r="K4338" t="str">
        <f t="shared" si="340"/>
        <v/>
      </c>
    </row>
    <row r="4339" spans="1:11" x14ac:dyDescent="0.25">
      <c r="A4339" t="s">
        <v>7885</v>
      </c>
      <c r="B4339" s="1" t="s">
        <v>7886</v>
      </c>
      <c r="C4339" t="s">
        <v>6411</v>
      </c>
      <c r="D4339" t="s">
        <v>9</v>
      </c>
      <c r="E4339">
        <v>1</v>
      </c>
      <c r="F4339">
        <v>13378.56</v>
      </c>
      <c r="G4339" t="str">
        <f t="shared" si="337"/>
        <v>BLUEPRINTADD68811</v>
      </c>
      <c r="H4339" t="str">
        <f t="shared" si="341"/>
        <v>4821087659</v>
      </c>
      <c r="I4339" t="str">
        <f t="shared" si="338"/>
        <v>LISNATA OPRUGA</v>
      </c>
      <c r="J4339">
        <f t="shared" si="339"/>
        <v>111.488</v>
      </c>
      <c r="K4339" t="str">
        <f t="shared" si="340"/>
        <v/>
      </c>
    </row>
    <row r="4340" spans="1:11" x14ac:dyDescent="0.25">
      <c r="A4340" t="s">
        <v>7887</v>
      </c>
      <c r="B4340" s="1" t="s">
        <v>7888</v>
      </c>
      <c r="C4340" t="s">
        <v>6411</v>
      </c>
      <c r="D4340" t="s">
        <v>9</v>
      </c>
      <c r="E4340">
        <v>1</v>
      </c>
      <c r="F4340">
        <v>14796.8</v>
      </c>
      <c r="G4340" t="str">
        <f t="shared" si="337"/>
        <v>BLUEPRINTADD68812C</v>
      </c>
      <c r="H4340" t="str">
        <f t="shared" si="341"/>
        <v>4820087583</v>
      </c>
      <c r="I4340" t="str">
        <f t="shared" si="338"/>
        <v>LISNATA OPRUGA</v>
      </c>
      <c r="J4340">
        <f t="shared" si="339"/>
        <v>123.30666666666666</v>
      </c>
      <c r="K4340" t="str">
        <f t="shared" si="340"/>
        <v/>
      </c>
    </row>
    <row r="4341" spans="1:11" x14ac:dyDescent="0.25">
      <c r="A4341" t="s">
        <v>7889</v>
      </c>
      <c r="B4341" s="1" t="s">
        <v>7890</v>
      </c>
      <c r="C4341" t="s">
        <v>3073</v>
      </c>
      <c r="D4341" t="s">
        <v>9</v>
      </c>
      <c r="E4341">
        <v>1</v>
      </c>
      <c r="F4341">
        <v>3211.52</v>
      </c>
      <c r="G4341" t="str">
        <f t="shared" si="337"/>
        <v>BLUEPRINTADD688301</v>
      </c>
      <c r="H4341" t="str">
        <f t="shared" si="341"/>
        <v>4813187401</v>
      </c>
      <c r="I4341" t="str">
        <f t="shared" si="338"/>
        <v>PREDNJA SPIRALNA OPRUGA</v>
      </c>
      <c r="J4341">
        <f t="shared" si="339"/>
        <v>26.762666666666668</v>
      </c>
      <c r="K4341" t="str">
        <f t="shared" si="340"/>
        <v/>
      </c>
    </row>
    <row r="4342" spans="1:11" x14ac:dyDescent="0.25">
      <c r="A4342" t="s">
        <v>7891</v>
      </c>
      <c r="B4342" s="1" t="s">
        <v>7892</v>
      </c>
      <c r="C4342" t="s">
        <v>6440</v>
      </c>
      <c r="D4342" t="s">
        <v>9</v>
      </c>
      <c r="E4342">
        <v>1</v>
      </c>
      <c r="F4342">
        <v>2630.4</v>
      </c>
      <c r="G4342" t="str">
        <f t="shared" si="337"/>
        <v>BLUEPRINTADD688302</v>
      </c>
      <c r="H4342" t="str">
        <f t="shared" si="341"/>
        <v>4823187402</v>
      </c>
      <c r="I4342" t="str">
        <f t="shared" si="338"/>
        <v>ZADNJA SPIRALNA OPRUGA</v>
      </c>
      <c r="J4342">
        <f t="shared" si="339"/>
        <v>21.92</v>
      </c>
      <c r="K4342" t="str">
        <f t="shared" si="340"/>
        <v/>
      </c>
    </row>
    <row r="4343" spans="1:11" x14ac:dyDescent="0.25">
      <c r="A4343" t="s">
        <v>7893</v>
      </c>
      <c r="B4343" s="1" t="s">
        <v>7894</v>
      </c>
      <c r="C4343" t="s">
        <v>3073</v>
      </c>
      <c r="D4343" t="s">
        <v>9</v>
      </c>
      <c r="E4343">
        <v>1</v>
      </c>
      <c r="F4343">
        <v>3260.16</v>
      </c>
      <c r="G4343" t="str">
        <f t="shared" si="337"/>
        <v>BLUEPRINTADD688303</v>
      </c>
      <c r="H4343" t="str">
        <f t="shared" si="341"/>
        <v>4813187400</v>
      </c>
      <c r="I4343" t="str">
        <f t="shared" si="338"/>
        <v>PREDNJA SPIRALNA OPRUGA</v>
      </c>
      <c r="J4343">
        <f t="shared" si="339"/>
        <v>27.167999999999999</v>
      </c>
      <c r="K4343" t="str">
        <f t="shared" si="340"/>
        <v/>
      </c>
    </row>
    <row r="4344" spans="1:11" x14ac:dyDescent="0.25">
      <c r="A4344" t="s">
        <v>7895</v>
      </c>
      <c r="B4344" s="1" t="s">
        <v>7896</v>
      </c>
      <c r="C4344" t="s">
        <v>6440</v>
      </c>
      <c r="D4344" t="s">
        <v>9</v>
      </c>
      <c r="E4344">
        <v>1</v>
      </c>
      <c r="F4344">
        <v>2630.4</v>
      </c>
      <c r="G4344" t="str">
        <f t="shared" si="337"/>
        <v>BLUEPRINTADD688304</v>
      </c>
      <c r="H4344" t="str">
        <f t="shared" si="341"/>
        <v>4823187406</v>
      </c>
      <c r="I4344" t="str">
        <f t="shared" si="338"/>
        <v>ZADNJA SPIRALNA OPRUGA</v>
      </c>
      <c r="J4344">
        <f t="shared" si="339"/>
        <v>21.92</v>
      </c>
      <c r="K4344" t="str">
        <f t="shared" si="340"/>
        <v/>
      </c>
    </row>
    <row r="4345" spans="1:11" x14ac:dyDescent="0.25">
      <c r="A4345" t="s">
        <v>7897</v>
      </c>
      <c r="C4345" t="s">
        <v>6516</v>
      </c>
      <c r="D4345" t="s">
        <v>9</v>
      </c>
      <c r="E4345">
        <v>1</v>
      </c>
      <c r="F4345">
        <v>3042.56</v>
      </c>
      <c r="G4345" t="str">
        <f t="shared" si="337"/>
        <v>BLUEPRINTADD688305</v>
      </c>
      <c r="H4345" t="str">
        <f t="shared" si="341"/>
        <v>ADD688305</v>
      </c>
      <c r="I4345" t="str">
        <f t="shared" si="338"/>
        <v>OPRUGA PREDNJA</v>
      </c>
      <c r="J4345">
        <f t="shared" si="339"/>
        <v>25.354666666666667</v>
      </c>
      <c r="K4345" t="str">
        <f t="shared" si="340"/>
        <v/>
      </c>
    </row>
    <row r="4346" spans="1:11" x14ac:dyDescent="0.25">
      <c r="A4346" t="s">
        <v>7898</v>
      </c>
      <c r="C4346" t="s">
        <v>6518</v>
      </c>
      <c r="D4346" t="s">
        <v>9</v>
      </c>
      <c r="E4346">
        <v>1</v>
      </c>
      <c r="F4346">
        <v>3042.56</v>
      </c>
      <c r="G4346" t="str">
        <f t="shared" si="337"/>
        <v>BLUEPRINTADD688306</v>
      </c>
      <c r="H4346" t="str">
        <f t="shared" si="341"/>
        <v>ADD688306</v>
      </c>
      <c r="I4346" t="str">
        <f t="shared" si="338"/>
        <v>OPRUGE ZADNJE</v>
      </c>
      <c r="J4346">
        <f t="shared" si="339"/>
        <v>25.354666666666667</v>
      </c>
      <c r="K4346" t="str">
        <f t="shared" si="340"/>
        <v/>
      </c>
    </row>
    <row r="4347" spans="1:11" x14ac:dyDescent="0.25">
      <c r="A4347" t="s">
        <v>7899</v>
      </c>
      <c r="B4347" s="1" t="s">
        <v>7900</v>
      </c>
      <c r="C4347" t="s">
        <v>6652</v>
      </c>
      <c r="D4347" t="s">
        <v>9</v>
      </c>
      <c r="E4347">
        <v>1</v>
      </c>
      <c r="F4347">
        <v>9292.7999999999993</v>
      </c>
      <c r="G4347" t="str">
        <f t="shared" si="337"/>
        <v>BLUEPRINTADD68901</v>
      </c>
      <c r="H4347" t="str">
        <f t="shared" si="341"/>
        <v>4346087780</v>
      </c>
      <c r="I4347" t="str">
        <f t="shared" si="338"/>
        <v>ZGLOB DO TOČKA</v>
      </c>
      <c r="J4347">
        <f t="shared" si="339"/>
        <v>77.44</v>
      </c>
      <c r="K4347" t="str">
        <f t="shared" si="340"/>
        <v/>
      </c>
    </row>
    <row r="4348" spans="1:11" x14ac:dyDescent="0.25">
      <c r="A4348" t="s">
        <v>7901</v>
      </c>
      <c r="B4348" s="1" t="s">
        <v>7902</v>
      </c>
      <c r="C4348" t="s">
        <v>6652</v>
      </c>
      <c r="D4348" t="s">
        <v>9</v>
      </c>
      <c r="E4348">
        <v>1</v>
      </c>
      <c r="F4348">
        <v>7430.4</v>
      </c>
      <c r="G4348" t="str">
        <f t="shared" si="337"/>
        <v>BLUEPRINTADD68905</v>
      </c>
      <c r="H4348" t="str">
        <f t="shared" si="341"/>
        <v>4346087285</v>
      </c>
      <c r="I4348" t="str">
        <f t="shared" si="338"/>
        <v>ZGLOB DO TOČKA</v>
      </c>
      <c r="J4348">
        <f t="shared" si="339"/>
        <v>61.919999999999995</v>
      </c>
      <c r="K4348" t="str">
        <f t="shared" si="340"/>
        <v/>
      </c>
    </row>
    <row r="4349" spans="1:11" x14ac:dyDescent="0.25">
      <c r="A4349" t="s">
        <v>7903</v>
      </c>
      <c r="B4349" s="1" t="s">
        <v>7904</v>
      </c>
      <c r="C4349" t="s">
        <v>6652</v>
      </c>
      <c r="D4349" t="s">
        <v>9</v>
      </c>
      <c r="E4349">
        <v>1</v>
      </c>
      <c r="F4349">
        <v>6561.28</v>
      </c>
      <c r="G4349" t="str">
        <f t="shared" si="337"/>
        <v>BLUEPRINTADD68906</v>
      </c>
      <c r="H4349" t="str">
        <f t="shared" si="341"/>
        <v>4347087F87</v>
      </c>
      <c r="I4349" t="str">
        <f t="shared" si="338"/>
        <v>ZGLOB DO TOČKA</v>
      </c>
      <c r="J4349">
        <f t="shared" si="339"/>
        <v>54.67733333333333</v>
      </c>
      <c r="K4349" t="str">
        <f t="shared" si="340"/>
        <v/>
      </c>
    </row>
    <row r="4350" spans="1:11" x14ac:dyDescent="0.25">
      <c r="A4350" t="s">
        <v>7905</v>
      </c>
      <c r="B4350" s="1" t="s">
        <v>7906</v>
      </c>
      <c r="C4350" t="s">
        <v>6652</v>
      </c>
      <c r="D4350" t="s">
        <v>9</v>
      </c>
      <c r="E4350">
        <v>1</v>
      </c>
      <c r="F4350">
        <v>6362.88</v>
      </c>
      <c r="G4350" t="str">
        <f t="shared" si="337"/>
        <v>BLUEPRINTADD68911</v>
      </c>
      <c r="H4350" t="str">
        <f t="shared" si="341"/>
        <v>4341087113</v>
      </c>
      <c r="I4350" t="str">
        <f t="shared" si="338"/>
        <v>ZGLOB DO TOČKA</v>
      </c>
      <c r="J4350">
        <f t="shared" si="339"/>
        <v>53.024000000000001</v>
      </c>
      <c r="K4350" t="str">
        <f t="shared" si="340"/>
        <v/>
      </c>
    </row>
    <row r="4351" spans="1:11" x14ac:dyDescent="0.25">
      <c r="A4351" t="s">
        <v>7907</v>
      </c>
      <c r="B4351" s="1" t="s">
        <v>7908</v>
      </c>
      <c r="C4351" t="s">
        <v>6652</v>
      </c>
      <c r="D4351" t="s">
        <v>9</v>
      </c>
      <c r="E4351">
        <v>1</v>
      </c>
      <c r="F4351">
        <v>2329.6</v>
      </c>
      <c r="G4351" t="str">
        <f t="shared" si="337"/>
        <v>BLUEPRINTADD68912</v>
      </c>
      <c r="H4351" t="str">
        <f t="shared" si="341"/>
        <v>4341087401</v>
      </c>
      <c r="I4351" t="str">
        <f t="shared" si="338"/>
        <v>ZGLOB DO TOČKA</v>
      </c>
      <c r="J4351">
        <f t="shared" si="339"/>
        <v>19.413333333333334</v>
      </c>
      <c r="K4351" t="str">
        <f t="shared" si="340"/>
        <v/>
      </c>
    </row>
    <row r="4352" spans="1:11" x14ac:dyDescent="0.25">
      <c r="A4352" t="s">
        <v>7909</v>
      </c>
      <c r="B4352" s="1" t="s">
        <v>7910</v>
      </c>
      <c r="C4352" t="s">
        <v>6652</v>
      </c>
      <c r="D4352" t="s">
        <v>9</v>
      </c>
      <c r="E4352">
        <v>1</v>
      </c>
      <c r="F4352">
        <v>2485.7600000000002</v>
      </c>
      <c r="G4352" t="str">
        <f t="shared" si="337"/>
        <v>BLUEPRINTADD68913B</v>
      </c>
      <c r="H4352" t="str">
        <f t="shared" si="341"/>
        <v>4341087402</v>
      </c>
      <c r="I4352" t="str">
        <f t="shared" si="338"/>
        <v>ZGLOB DO TOČKA</v>
      </c>
      <c r="J4352">
        <f t="shared" si="339"/>
        <v>20.71466666666667</v>
      </c>
      <c r="K4352" t="str">
        <f t="shared" si="340"/>
        <v/>
      </c>
    </row>
    <row r="4353" spans="1:11" x14ac:dyDescent="0.25">
      <c r="A4353" t="s">
        <v>7911</v>
      </c>
      <c r="B4353" s="1" t="s">
        <v>7912</v>
      </c>
      <c r="C4353" t="s">
        <v>6652</v>
      </c>
      <c r="D4353" t="s">
        <v>9</v>
      </c>
      <c r="E4353">
        <v>1</v>
      </c>
      <c r="F4353">
        <v>9264.64</v>
      </c>
      <c r="G4353" t="str">
        <f t="shared" si="337"/>
        <v>BLUEPRINTADD68917</v>
      </c>
      <c r="H4353" t="str">
        <f t="shared" si="341"/>
        <v>4342087523</v>
      </c>
      <c r="I4353" t="str">
        <f t="shared" si="338"/>
        <v>ZGLOB DO TOČKA</v>
      </c>
      <c r="J4353">
        <f t="shared" si="339"/>
        <v>77.205333333333328</v>
      </c>
      <c r="K4353" t="str">
        <f t="shared" si="340"/>
        <v/>
      </c>
    </row>
    <row r="4354" spans="1:11" x14ac:dyDescent="0.25">
      <c r="A4354" t="s">
        <v>7913</v>
      </c>
      <c r="B4354" s="1" t="s">
        <v>7914</v>
      </c>
      <c r="C4354" t="s">
        <v>3084</v>
      </c>
      <c r="D4354" t="s">
        <v>1117</v>
      </c>
      <c r="E4354">
        <v>1</v>
      </c>
      <c r="F4354">
        <v>2771.2</v>
      </c>
      <c r="G4354" t="str">
        <f t="shared" si="337"/>
        <v>BLUEPRINTADD68918</v>
      </c>
      <c r="H4354" t="str">
        <f t="shared" si="341"/>
        <v>43410B4010</v>
      </c>
      <c r="I4354" t="str">
        <f t="shared" si="338"/>
        <v>HOMOKINETIČKI ZGLOB SET</v>
      </c>
      <c r="J4354">
        <f t="shared" si="339"/>
        <v>23.09333333333333</v>
      </c>
      <c r="K4354" t="str">
        <f t="shared" si="340"/>
        <v/>
      </c>
    </row>
    <row r="4355" spans="1:11" x14ac:dyDescent="0.25">
      <c r="A4355" t="s">
        <v>7915</v>
      </c>
      <c r="B4355" s="1" t="s">
        <v>43306</v>
      </c>
      <c r="C4355" t="s">
        <v>2555</v>
      </c>
      <c r="D4355" t="s">
        <v>9</v>
      </c>
      <c r="E4355">
        <v>1</v>
      </c>
      <c r="F4355">
        <v>3075.84</v>
      </c>
      <c r="G4355" t="str">
        <f t="shared" ref="G4355:G4418" si="342">"BLUEPRINT"&amp;A4355</f>
        <v>BLUEPRINTADD69109</v>
      </c>
      <c r="H4355" t="str">
        <f t="shared" si="341"/>
        <v>1610087795</v>
      </c>
      <c r="I4355" t="str">
        <f t="shared" ref="I4355:I4418" si="343">UPPER(C4355)</f>
        <v>PUMPA ZA VODU</v>
      </c>
      <c r="J4355">
        <f t="shared" ref="J4355:J4418" si="344">F4355/120</f>
        <v>25.632000000000001</v>
      </c>
      <c r="K4355" t="str">
        <f t="shared" ref="K4355:K4418" si="345">IF(E4355&gt;1,"nesto", "")</f>
        <v/>
      </c>
    </row>
    <row r="4356" spans="1:11" x14ac:dyDescent="0.25">
      <c r="A4356" t="s">
        <v>7916</v>
      </c>
      <c r="B4356" s="1" t="s">
        <v>7917</v>
      </c>
      <c r="C4356" t="s">
        <v>2555</v>
      </c>
      <c r="D4356" t="s">
        <v>9</v>
      </c>
      <c r="E4356">
        <v>1</v>
      </c>
      <c r="F4356">
        <v>3864.32</v>
      </c>
      <c r="G4356" t="str">
        <f t="shared" si="342"/>
        <v>BLUEPRINTADD69110</v>
      </c>
      <c r="H4356" t="str">
        <f t="shared" si="341"/>
        <v>1610087281</v>
      </c>
      <c r="I4356" t="str">
        <f t="shared" si="343"/>
        <v>PUMPA ZA VODU</v>
      </c>
      <c r="J4356">
        <f t="shared" si="344"/>
        <v>32.202666666666666</v>
      </c>
      <c r="K4356" t="str">
        <f t="shared" si="345"/>
        <v/>
      </c>
    </row>
    <row r="4357" spans="1:11" x14ac:dyDescent="0.25">
      <c r="A4357" t="s">
        <v>7918</v>
      </c>
      <c r="B4357" s="1" t="s">
        <v>7919</v>
      </c>
      <c r="C4357" t="s">
        <v>2555</v>
      </c>
      <c r="D4357" t="s">
        <v>9</v>
      </c>
      <c r="E4357">
        <v>1</v>
      </c>
      <c r="F4357">
        <v>5420.8</v>
      </c>
      <c r="G4357" t="str">
        <f t="shared" si="342"/>
        <v>BLUEPRINTADD69114</v>
      </c>
      <c r="H4357" t="str">
        <f t="shared" si="341"/>
        <v>1610087390</v>
      </c>
      <c r="I4357" t="str">
        <f t="shared" si="343"/>
        <v>PUMPA ZA VODU</v>
      </c>
      <c r="J4357">
        <f t="shared" si="344"/>
        <v>45.173333333333332</v>
      </c>
      <c r="K4357" t="str">
        <f t="shared" si="345"/>
        <v/>
      </c>
    </row>
    <row r="4358" spans="1:11" x14ac:dyDescent="0.25">
      <c r="A4358" t="s">
        <v>7920</v>
      </c>
      <c r="B4358" s="1" t="s">
        <v>7921</v>
      </c>
      <c r="C4358" t="s">
        <v>2555</v>
      </c>
      <c r="D4358" t="s">
        <v>9</v>
      </c>
      <c r="E4358">
        <v>1</v>
      </c>
      <c r="F4358">
        <v>1332.48</v>
      </c>
      <c r="G4358" t="str">
        <f t="shared" si="342"/>
        <v>BLUEPRINTADD69115</v>
      </c>
      <c r="H4358" t="str">
        <f t="shared" si="341"/>
        <v>1610087184</v>
      </c>
      <c r="I4358" t="str">
        <f t="shared" si="343"/>
        <v>PUMPA ZA VODU</v>
      </c>
      <c r="J4358">
        <f t="shared" si="344"/>
        <v>11.104000000000001</v>
      </c>
      <c r="K4358" t="str">
        <f t="shared" si="345"/>
        <v/>
      </c>
    </row>
    <row r="4359" spans="1:11" x14ac:dyDescent="0.25">
      <c r="A4359" t="s">
        <v>7922</v>
      </c>
      <c r="B4359" s="1" t="s">
        <v>7923</v>
      </c>
      <c r="C4359" t="s">
        <v>2555</v>
      </c>
      <c r="D4359" t="s">
        <v>9</v>
      </c>
      <c r="E4359">
        <v>1</v>
      </c>
      <c r="F4359">
        <v>3617.28</v>
      </c>
      <c r="G4359" t="str">
        <f t="shared" si="342"/>
        <v>BLUEPRINTADD69116</v>
      </c>
      <c r="H4359" t="str">
        <f t="shared" si="341"/>
        <v>1610087109</v>
      </c>
      <c r="I4359" t="str">
        <f t="shared" si="343"/>
        <v>PUMPA ZA VODU</v>
      </c>
      <c r="J4359">
        <f t="shared" si="344"/>
        <v>30.144000000000002</v>
      </c>
      <c r="K4359" t="str">
        <f t="shared" si="345"/>
        <v/>
      </c>
    </row>
    <row r="4360" spans="1:11" x14ac:dyDescent="0.25">
      <c r="A4360" t="s">
        <v>7924</v>
      </c>
      <c r="B4360" s="1" t="s">
        <v>7925</v>
      </c>
      <c r="C4360" t="s">
        <v>2555</v>
      </c>
      <c r="D4360" t="s">
        <v>9</v>
      </c>
      <c r="E4360">
        <v>1</v>
      </c>
      <c r="F4360">
        <v>3290.88</v>
      </c>
      <c r="G4360" t="str">
        <f t="shared" si="342"/>
        <v>BLUEPRINTADD69117</v>
      </c>
      <c r="H4360" t="str">
        <f t="shared" si="341"/>
        <v>1610087283</v>
      </c>
      <c r="I4360" t="str">
        <f t="shared" si="343"/>
        <v>PUMPA ZA VODU</v>
      </c>
      <c r="J4360">
        <f t="shared" si="344"/>
        <v>27.423999999999999</v>
      </c>
      <c r="K4360" t="str">
        <f t="shared" si="345"/>
        <v/>
      </c>
    </row>
    <row r="4361" spans="1:11" x14ac:dyDescent="0.25">
      <c r="A4361" t="s">
        <v>7926</v>
      </c>
      <c r="B4361" s="1" t="s">
        <v>7927</v>
      </c>
      <c r="C4361" t="s">
        <v>2555</v>
      </c>
      <c r="D4361" t="s">
        <v>9</v>
      </c>
      <c r="E4361">
        <v>1</v>
      </c>
      <c r="F4361">
        <v>5996.8</v>
      </c>
      <c r="G4361" t="str">
        <f t="shared" si="342"/>
        <v>BLUEPRINTADD69121</v>
      </c>
      <c r="H4361" t="str">
        <f t="shared" si="341"/>
        <v>1610097205</v>
      </c>
      <c r="I4361" t="str">
        <f t="shared" si="343"/>
        <v>PUMPA ZA VODU</v>
      </c>
      <c r="J4361">
        <f t="shared" si="344"/>
        <v>49.973333333333336</v>
      </c>
      <c r="K4361" t="str">
        <f t="shared" si="345"/>
        <v/>
      </c>
    </row>
    <row r="4362" spans="1:11" x14ac:dyDescent="0.25">
      <c r="A4362" t="s">
        <v>7928</v>
      </c>
      <c r="B4362" s="1" t="s">
        <v>7929</v>
      </c>
      <c r="C4362" t="s">
        <v>2555</v>
      </c>
      <c r="D4362" t="s">
        <v>9</v>
      </c>
      <c r="E4362">
        <v>1</v>
      </c>
      <c r="F4362">
        <v>4437.76</v>
      </c>
      <c r="G4362" t="str">
        <f t="shared" si="342"/>
        <v>BLUEPRINTADD69123</v>
      </c>
      <c r="H4362" t="str">
        <f t="shared" si="341"/>
        <v>1610097412</v>
      </c>
      <c r="I4362" t="str">
        <f t="shared" si="343"/>
        <v>PUMPA ZA VODU</v>
      </c>
      <c r="J4362">
        <f t="shared" si="344"/>
        <v>36.981333333333332</v>
      </c>
      <c r="K4362" t="str">
        <f t="shared" si="345"/>
        <v/>
      </c>
    </row>
    <row r="4363" spans="1:11" x14ac:dyDescent="0.25">
      <c r="A4363" t="s">
        <v>7930</v>
      </c>
      <c r="B4363" s="1" t="s">
        <v>7931</v>
      </c>
      <c r="C4363" t="s">
        <v>2555</v>
      </c>
      <c r="D4363" t="s">
        <v>9</v>
      </c>
      <c r="E4363">
        <v>1</v>
      </c>
      <c r="F4363">
        <v>3440.64</v>
      </c>
      <c r="G4363" t="str">
        <f t="shared" si="342"/>
        <v>BLUEPRINTADD69125</v>
      </c>
      <c r="H4363" t="str">
        <f t="shared" si="341"/>
        <v>1610097405</v>
      </c>
      <c r="I4363" t="str">
        <f t="shared" si="343"/>
        <v>PUMPA ZA VODU</v>
      </c>
      <c r="J4363">
        <f t="shared" si="344"/>
        <v>28.672000000000001</v>
      </c>
      <c r="K4363" t="str">
        <f t="shared" si="345"/>
        <v/>
      </c>
    </row>
    <row r="4364" spans="1:11" x14ac:dyDescent="0.25">
      <c r="A4364" t="s">
        <v>7932</v>
      </c>
      <c r="B4364" s="1" t="s">
        <v>43307</v>
      </c>
      <c r="C4364" t="s">
        <v>2555</v>
      </c>
      <c r="D4364" t="s">
        <v>9</v>
      </c>
      <c r="E4364">
        <v>1</v>
      </c>
      <c r="F4364">
        <v>7787.52</v>
      </c>
      <c r="G4364" t="str">
        <f t="shared" si="342"/>
        <v>BLUEPRINTADD69127</v>
      </c>
      <c r="H4364" t="str">
        <f t="shared" si="341"/>
        <v>493169</v>
      </c>
      <c r="I4364" t="str">
        <f t="shared" si="343"/>
        <v>PUMPA ZA VODU</v>
      </c>
      <c r="J4364">
        <f t="shared" si="344"/>
        <v>64.896000000000001</v>
      </c>
      <c r="K4364" t="str">
        <f t="shared" si="345"/>
        <v/>
      </c>
    </row>
    <row r="4365" spans="1:11" x14ac:dyDescent="0.25">
      <c r="A4365" t="s">
        <v>7933</v>
      </c>
      <c r="B4365" s="1" t="s">
        <v>7934</v>
      </c>
      <c r="C4365" t="s">
        <v>6811</v>
      </c>
      <c r="D4365" t="s">
        <v>9</v>
      </c>
      <c r="E4365">
        <v>1</v>
      </c>
      <c r="F4365">
        <v>10097.92</v>
      </c>
      <c r="G4365" t="str">
        <f t="shared" si="342"/>
        <v>BLUEPRINTADD691801</v>
      </c>
      <c r="H4365" t="str">
        <f t="shared" si="341"/>
        <v>1621087101</v>
      </c>
      <c r="I4365" t="str">
        <f t="shared" si="343"/>
        <v>SPOJNICA HIDRAULIČNOG VENTILATORA</v>
      </c>
      <c r="J4365">
        <f t="shared" si="344"/>
        <v>84.149333333333331</v>
      </c>
      <c r="K4365" t="str">
        <f t="shared" si="345"/>
        <v/>
      </c>
    </row>
    <row r="4366" spans="1:11" x14ac:dyDescent="0.25">
      <c r="A4366" t="s">
        <v>7935</v>
      </c>
      <c r="B4366" s="1" t="s">
        <v>7936</v>
      </c>
      <c r="C4366" t="s">
        <v>6811</v>
      </c>
      <c r="D4366" t="s">
        <v>9</v>
      </c>
      <c r="E4366">
        <v>1</v>
      </c>
      <c r="F4366">
        <v>7816.96</v>
      </c>
      <c r="G4366" t="str">
        <f t="shared" si="342"/>
        <v>BLUEPRINTADD691802</v>
      </c>
      <c r="H4366" t="str">
        <f t="shared" si="341"/>
        <v>1621087602</v>
      </c>
      <c r="I4366" t="str">
        <f t="shared" si="343"/>
        <v>SPOJNICA HIDRAULIČNOG VENTILATORA</v>
      </c>
      <c r="J4366">
        <f t="shared" si="344"/>
        <v>65.141333333333336</v>
      </c>
      <c r="K4366" t="str">
        <f t="shared" si="345"/>
        <v/>
      </c>
    </row>
    <row r="4367" spans="1:11" x14ac:dyDescent="0.25">
      <c r="A4367" t="s">
        <v>7937</v>
      </c>
      <c r="B4367" s="1" t="s">
        <v>7938</v>
      </c>
      <c r="C4367" t="s">
        <v>6811</v>
      </c>
      <c r="D4367" t="s">
        <v>9</v>
      </c>
      <c r="E4367">
        <v>1</v>
      </c>
      <c r="F4367">
        <v>7816.96</v>
      </c>
      <c r="G4367" t="str">
        <f t="shared" si="342"/>
        <v>BLUEPRINTADD691803</v>
      </c>
      <c r="H4367" t="str">
        <f t="shared" si="341"/>
        <v>1621087103</v>
      </c>
      <c r="I4367" t="str">
        <f t="shared" si="343"/>
        <v>SPOJNICA HIDRAULIČNOG VENTILATORA</v>
      </c>
      <c r="J4367">
        <f t="shared" si="344"/>
        <v>65.141333333333336</v>
      </c>
      <c r="K4367" t="str">
        <f t="shared" si="345"/>
        <v/>
      </c>
    </row>
    <row r="4368" spans="1:11" x14ac:dyDescent="0.25">
      <c r="A4368" t="s">
        <v>7939</v>
      </c>
      <c r="B4368" s="1" t="s">
        <v>43308</v>
      </c>
      <c r="C4368" t="s">
        <v>2611</v>
      </c>
      <c r="D4368" t="s">
        <v>9</v>
      </c>
      <c r="E4368">
        <v>1</v>
      </c>
      <c r="F4368">
        <v>888.32</v>
      </c>
      <c r="G4368" t="str">
        <f t="shared" si="342"/>
        <v>BLUEPRINTADD69201</v>
      </c>
      <c r="H4368" t="str">
        <f t="shared" si="341"/>
        <v>1634187789</v>
      </c>
      <c r="I4368" t="str">
        <f t="shared" si="343"/>
        <v>TERMOSTAT</v>
      </c>
      <c r="J4368">
        <f t="shared" si="344"/>
        <v>7.4026666666666667</v>
      </c>
      <c r="K4368" t="str">
        <f t="shared" si="345"/>
        <v/>
      </c>
    </row>
    <row r="4369" spans="1:11" x14ac:dyDescent="0.25">
      <c r="A4369" t="s">
        <v>7940</v>
      </c>
      <c r="B4369" s="1" t="s">
        <v>7941</v>
      </c>
      <c r="C4369" t="s">
        <v>2611</v>
      </c>
      <c r="D4369" t="s">
        <v>9</v>
      </c>
      <c r="E4369">
        <v>1</v>
      </c>
      <c r="F4369">
        <v>663.04</v>
      </c>
      <c r="G4369" t="str">
        <f t="shared" si="342"/>
        <v>BLUEPRINTADD69202</v>
      </c>
      <c r="H4369" t="str">
        <f t="shared" si="341"/>
        <v>9091603040</v>
      </c>
      <c r="I4369" t="str">
        <f t="shared" si="343"/>
        <v>TERMOSTAT</v>
      </c>
      <c r="J4369">
        <f t="shared" si="344"/>
        <v>5.5253333333333332</v>
      </c>
      <c r="K4369" t="str">
        <f t="shared" si="345"/>
        <v/>
      </c>
    </row>
    <row r="4370" spans="1:11" x14ac:dyDescent="0.25">
      <c r="A4370" t="s">
        <v>7942</v>
      </c>
      <c r="B4370" s="1" t="s">
        <v>7943</v>
      </c>
      <c r="C4370" t="s">
        <v>2611</v>
      </c>
      <c r="D4370" t="s">
        <v>9</v>
      </c>
      <c r="E4370">
        <v>1</v>
      </c>
      <c r="F4370">
        <v>1009.92</v>
      </c>
      <c r="G4370" t="str">
        <f t="shared" si="342"/>
        <v>BLUEPRINTADD69203</v>
      </c>
      <c r="H4370" t="str">
        <f t="shared" si="341"/>
        <v>2120077A66</v>
      </c>
      <c r="I4370" t="str">
        <f t="shared" si="343"/>
        <v>TERMOSTAT</v>
      </c>
      <c r="J4370">
        <f t="shared" si="344"/>
        <v>8.4160000000000004</v>
      </c>
      <c r="K4370" t="str">
        <f t="shared" si="345"/>
        <v/>
      </c>
    </row>
    <row r="4371" spans="1:11" x14ac:dyDescent="0.25">
      <c r="A4371" t="s">
        <v>7944</v>
      </c>
      <c r="B4371" s="1" t="s">
        <v>7945</v>
      </c>
      <c r="C4371" t="s">
        <v>2611</v>
      </c>
      <c r="D4371" t="s">
        <v>9</v>
      </c>
      <c r="E4371">
        <v>1</v>
      </c>
      <c r="F4371">
        <v>1297.92</v>
      </c>
      <c r="G4371" t="str">
        <f t="shared" si="342"/>
        <v>BLUEPRINTADD69204</v>
      </c>
      <c r="H4371" t="str">
        <f t="shared" si="341"/>
        <v>9004833007</v>
      </c>
      <c r="I4371" t="str">
        <f t="shared" si="343"/>
        <v>TERMOSTAT</v>
      </c>
      <c r="J4371">
        <f t="shared" si="344"/>
        <v>10.816000000000001</v>
      </c>
      <c r="K4371" t="str">
        <f t="shared" si="345"/>
        <v/>
      </c>
    </row>
    <row r="4372" spans="1:11" x14ac:dyDescent="0.25">
      <c r="A4372" t="s">
        <v>7946</v>
      </c>
      <c r="B4372" s="1" t="s">
        <v>7947</v>
      </c>
      <c r="C4372" t="s">
        <v>2611</v>
      </c>
      <c r="D4372" t="s">
        <v>9</v>
      </c>
      <c r="E4372">
        <v>1</v>
      </c>
      <c r="F4372">
        <v>634.88</v>
      </c>
      <c r="G4372" t="str">
        <f t="shared" si="342"/>
        <v>BLUEPRINTADD69205</v>
      </c>
      <c r="H4372" t="str">
        <f t="shared" si="341"/>
        <v>1634187793</v>
      </c>
      <c r="I4372" t="str">
        <f t="shared" si="343"/>
        <v>TERMOSTAT</v>
      </c>
      <c r="J4372">
        <f t="shared" si="344"/>
        <v>5.2906666666666666</v>
      </c>
      <c r="K4372" t="str">
        <f t="shared" si="345"/>
        <v/>
      </c>
    </row>
    <row r="4373" spans="1:11" x14ac:dyDescent="0.25">
      <c r="A4373" t="s">
        <v>7948</v>
      </c>
      <c r="B4373" s="1" t="s">
        <v>7949</v>
      </c>
      <c r="C4373" t="s">
        <v>2611</v>
      </c>
      <c r="D4373" t="s">
        <v>9</v>
      </c>
      <c r="E4373">
        <v>1</v>
      </c>
      <c r="F4373">
        <v>1427.2</v>
      </c>
      <c r="G4373" t="str">
        <f t="shared" si="342"/>
        <v>BLUEPRINTADD69206</v>
      </c>
      <c r="H4373" t="str">
        <f t="shared" si="341"/>
        <v>1634187281</v>
      </c>
      <c r="I4373" t="str">
        <f t="shared" si="343"/>
        <v>TERMOSTAT</v>
      </c>
      <c r="J4373">
        <f t="shared" si="344"/>
        <v>11.893333333333334</v>
      </c>
      <c r="K4373" t="str">
        <f t="shared" si="345"/>
        <v/>
      </c>
    </row>
    <row r="4374" spans="1:11" x14ac:dyDescent="0.25">
      <c r="A4374" t="s">
        <v>7950</v>
      </c>
      <c r="B4374" s="1" t="s">
        <v>7951</v>
      </c>
      <c r="C4374" t="s">
        <v>2611</v>
      </c>
      <c r="D4374" t="s">
        <v>9</v>
      </c>
      <c r="E4374">
        <v>1</v>
      </c>
      <c r="F4374">
        <v>1674.24</v>
      </c>
      <c r="G4374" t="str">
        <f t="shared" si="342"/>
        <v>BLUEPRINTADD69207</v>
      </c>
      <c r="H4374" t="str">
        <f t="shared" si="341"/>
        <v>9004833041</v>
      </c>
      <c r="I4374" t="str">
        <f t="shared" si="343"/>
        <v>TERMOSTAT</v>
      </c>
      <c r="J4374">
        <f t="shared" si="344"/>
        <v>13.952</v>
      </c>
      <c r="K4374" t="str">
        <f t="shared" si="345"/>
        <v/>
      </c>
    </row>
    <row r="4375" spans="1:11" x14ac:dyDescent="0.25">
      <c r="A4375" t="s">
        <v>7952</v>
      </c>
      <c r="B4375" s="1" t="s">
        <v>43309</v>
      </c>
      <c r="C4375" t="s">
        <v>2611</v>
      </c>
      <c r="D4375" t="s">
        <v>9</v>
      </c>
      <c r="E4375">
        <v>1</v>
      </c>
      <c r="F4375">
        <v>1922.56</v>
      </c>
      <c r="G4375" t="str">
        <f t="shared" si="342"/>
        <v>BLUEPRINTADD69208</v>
      </c>
      <c r="H4375" t="str">
        <f t="shared" si="341"/>
        <v>9004833055</v>
      </c>
      <c r="I4375" t="str">
        <f t="shared" si="343"/>
        <v>TERMOSTAT</v>
      </c>
      <c r="J4375">
        <f t="shared" si="344"/>
        <v>16.021333333333335</v>
      </c>
      <c r="K4375" t="str">
        <f t="shared" si="345"/>
        <v/>
      </c>
    </row>
    <row r="4376" spans="1:11" x14ac:dyDescent="0.25">
      <c r="A4376" t="s">
        <v>7953</v>
      </c>
      <c r="B4376" s="1" t="s">
        <v>7954</v>
      </c>
      <c r="C4376" t="s">
        <v>2611</v>
      </c>
      <c r="D4376" t="s">
        <v>9</v>
      </c>
      <c r="E4376">
        <v>1</v>
      </c>
      <c r="F4376">
        <v>1500.16</v>
      </c>
      <c r="G4376" t="str">
        <f t="shared" si="342"/>
        <v>BLUEPRINTADD69209</v>
      </c>
      <c r="H4376" t="str">
        <f t="shared" si="341"/>
        <v>9094833047</v>
      </c>
      <c r="I4376" t="str">
        <f t="shared" si="343"/>
        <v>TERMOSTAT</v>
      </c>
      <c r="J4376">
        <f t="shared" si="344"/>
        <v>12.501333333333333</v>
      </c>
      <c r="K4376" t="str">
        <f t="shared" si="345"/>
        <v/>
      </c>
    </row>
    <row r="4377" spans="1:11" x14ac:dyDescent="0.25">
      <c r="A4377" t="s">
        <v>7955</v>
      </c>
      <c r="B4377" s="1" t="s">
        <v>7956</v>
      </c>
      <c r="C4377" t="s">
        <v>2611</v>
      </c>
      <c r="D4377" t="s">
        <v>9</v>
      </c>
      <c r="E4377">
        <v>1</v>
      </c>
      <c r="F4377">
        <v>1881.6</v>
      </c>
      <c r="G4377" t="str">
        <f t="shared" si="342"/>
        <v>BLUEPRINTADD69211</v>
      </c>
      <c r="H4377" t="str">
        <f t="shared" si="341"/>
        <v>9004833058</v>
      </c>
      <c r="I4377" t="str">
        <f t="shared" si="343"/>
        <v>TERMOSTAT</v>
      </c>
      <c r="J4377">
        <f t="shared" si="344"/>
        <v>15.68</v>
      </c>
      <c r="K4377" t="str">
        <f t="shared" si="345"/>
        <v/>
      </c>
    </row>
    <row r="4378" spans="1:11" x14ac:dyDescent="0.25">
      <c r="A4378" t="s">
        <v>7957</v>
      </c>
      <c r="B4378" s="1" t="s">
        <v>7958</v>
      </c>
      <c r="C4378" t="s">
        <v>2611</v>
      </c>
      <c r="D4378" t="s">
        <v>9</v>
      </c>
      <c r="E4378">
        <v>1</v>
      </c>
      <c r="F4378">
        <v>1397.76</v>
      </c>
      <c r="G4378" t="str">
        <f t="shared" si="342"/>
        <v>BLUEPRINTADD69213</v>
      </c>
      <c r="H4378" t="str">
        <f t="shared" si="341"/>
        <v>9004833092</v>
      </c>
      <c r="I4378" t="str">
        <f t="shared" si="343"/>
        <v>TERMOSTAT</v>
      </c>
      <c r="J4378">
        <f t="shared" si="344"/>
        <v>11.648</v>
      </c>
      <c r="K4378" t="str">
        <f t="shared" si="345"/>
        <v/>
      </c>
    </row>
    <row r="4379" spans="1:11" x14ac:dyDescent="0.25">
      <c r="A4379" t="s">
        <v>7959</v>
      </c>
      <c r="B4379" s="1" t="s">
        <v>7960</v>
      </c>
      <c r="C4379" t="s">
        <v>2611</v>
      </c>
      <c r="D4379" t="s">
        <v>9</v>
      </c>
      <c r="E4379">
        <v>1</v>
      </c>
      <c r="F4379">
        <v>1868.8</v>
      </c>
      <c r="G4379" t="str">
        <f t="shared" si="342"/>
        <v>BLUEPRINTADD69215</v>
      </c>
      <c r="H4379" t="str">
        <f t="shared" si="341"/>
        <v>9004833088</v>
      </c>
      <c r="I4379" t="str">
        <f t="shared" si="343"/>
        <v>TERMOSTAT</v>
      </c>
      <c r="J4379">
        <f t="shared" si="344"/>
        <v>15.573333333333332</v>
      </c>
      <c r="K4379" t="str">
        <f t="shared" si="345"/>
        <v/>
      </c>
    </row>
    <row r="4380" spans="1:11" x14ac:dyDescent="0.25">
      <c r="A4380" t="s">
        <v>7961</v>
      </c>
      <c r="B4380" s="1" t="s">
        <v>7962</v>
      </c>
      <c r="C4380" t="s">
        <v>8</v>
      </c>
      <c r="D4380" t="s">
        <v>9</v>
      </c>
      <c r="E4380">
        <v>1</v>
      </c>
      <c r="F4380">
        <v>245.76</v>
      </c>
      <c r="G4380" t="str">
        <f t="shared" si="342"/>
        <v>BLUEPRINTADD69601</v>
      </c>
      <c r="H4380" t="str">
        <f t="shared" si="341"/>
        <v>1195006E01</v>
      </c>
      <c r="I4380" t="str">
        <f t="shared" si="343"/>
        <v>KANALISANI KAIŠ</v>
      </c>
      <c r="J4380">
        <f t="shared" si="344"/>
        <v>2.048</v>
      </c>
      <c r="K4380" t="str">
        <f t="shared" si="345"/>
        <v/>
      </c>
    </row>
    <row r="4381" spans="1:11" x14ac:dyDescent="0.25">
      <c r="A4381" t="s">
        <v>7963</v>
      </c>
      <c r="B4381" s="1" t="s">
        <v>7964</v>
      </c>
      <c r="C4381" t="s">
        <v>6877</v>
      </c>
      <c r="D4381" t="s">
        <v>9</v>
      </c>
      <c r="E4381">
        <v>1</v>
      </c>
      <c r="F4381">
        <v>463.36</v>
      </c>
      <c r="G4381" t="str">
        <f t="shared" si="342"/>
        <v>BLUEPRINTADD69605</v>
      </c>
      <c r="H4381" t="str">
        <f t="shared" si="341"/>
        <v>9936450830</v>
      </c>
      <c r="I4381" t="str">
        <f t="shared" si="343"/>
        <v>KAIŠ VENTILATORA</v>
      </c>
      <c r="J4381">
        <f t="shared" si="344"/>
        <v>3.8613333333333335</v>
      </c>
      <c r="K4381" t="str">
        <f t="shared" si="345"/>
        <v/>
      </c>
    </row>
    <row r="4382" spans="1:11" x14ac:dyDescent="0.25">
      <c r="A4382" t="s">
        <v>7965</v>
      </c>
      <c r="B4382" s="1" t="s">
        <v>7966</v>
      </c>
      <c r="C4382" t="s">
        <v>8</v>
      </c>
      <c r="D4382" t="s">
        <v>9</v>
      </c>
      <c r="E4382">
        <v>1</v>
      </c>
      <c r="F4382">
        <v>202.24</v>
      </c>
      <c r="G4382" t="str">
        <f t="shared" si="342"/>
        <v>BLUEPRINTADD69606</v>
      </c>
      <c r="H4382" t="str">
        <f t="shared" si="341"/>
        <v>9932100761</v>
      </c>
      <c r="I4382" t="str">
        <f t="shared" si="343"/>
        <v>KANALISANI KAIŠ</v>
      </c>
      <c r="J4382">
        <f t="shared" si="344"/>
        <v>1.6853333333333333</v>
      </c>
      <c r="K4382" t="str">
        <f t="shared" si="345"/>
        <v/>
      </c>
    </row>
    <row r="4383" spans="1:11" x14ac:dyDescent="0.25">
      <c r="A4383" t="s">
        <v>7967</v>
      </c>
      <c r="B4383" s="1" t="s">
        <v>7968</v>
      </c>
      <c r="C4383" t="s">
        <v>1966</v>
      </c>
      <c r="D4383" t="s">
        <v>9</v>
      </c>
      <c r="E4383">
        <v>1</v>
      </c>
      <c r="F4383">
        <v>10174.719999999999</v>
      </c>
      <c r="G4383" t="str">
        <f t="shared" si="342"/>
        <v>BLUEPRINTADD696500</v>
      </c>
      <c r="H4383" t="str">
        <f t="shared" si="341"/>
        <v>1660323021</v>
      </c>
      <c r="I4383" t="str">
        <f t="shared" si="343"/>
        <v>REMENICA</v>
      </c>
      <c r="J4383">
        <f t="shared" si="344"/>
        <v>84.789333333333332</v>
      </c>
      <c r="K4383" t="str">
        <f t="shared" si="345"/>
        <v/>
      </c>
    </row>
    <row r="4384" spans="1:11" x14ac:dyDescent="0.25">
      <c r="A4384" t="s">
        <v>7969</v>
      </c>
      <c r="B4384" s="1" t="s">
        <v>7970</v>
      </c>
      <c r="C4384" t="s">
        <v>1966</v>
      </c>
      <c r="D4384" t="s">
        <v>9</v>
      </c>
      <c r="E4384">
        <v>1</v>
      </c>
      <c r="F4384">
        <v>11843.84</v>
      </c>
      <c r="G4384" t="str">
        <f t="shared" si="342"/>
        <v>BLUEPRINTADD696501</v>
      </c>
      <c r="H4384" t="str">
        <f t="shared" si="341"/>
        <v>8844087603</v>
      </c>
      <c r="I4384" t="str">
        <f t="shared" si="343"/>
        <v>REMENICA</v>
      </c>
      <c r="J4384">
        <f t="shared" si="344"/>
        <v>98.698666666666668</v>
      </c>
      <c r="K4384" t="str">
        <f t="shared" si="345"/>
        <v/>
      </c>
    </row>
    <row r="4385" spans="1:11" x14ac:dyDescent="0.25">
      <c r="A4385" t="s">
        <v>7971</v>
      </c>
      <c r="B4385" s="1" t="s">
        <v>7972</v>
      </c>
      <c r="C4385" t="s">
        <v>1966</v>
      </c>
      <c r="D4385" t="s">
        <v>9</v>
      </c>
      <c r="E4385">
        <v>1</v>
      </c>
      <c r="F4385">
        <v>4464.6400000000003</v>
      </c>
      <c r="G4385" t="str">
        <f t="shared" si="342"/>
        <v>BLUEPRINTADD696502</v>
      </c>
      <c r="H4385" t="str">
        <f t="shared" si="341"/>
        <v>1663097402</v>
      </c>
      <c r="I4385" t="str">
        <f t="shared" si="343"/>
        <v>REMENICA</v>
      </c>
      <c r="J4385">
        <f t="shared" si="344"/>
        <v>37.205333333333336</v>
      </c>
      <c r="K4385" t="str">
        <f t="shared" si="345"/>
        <v/>
      </c>
    </row>
    <row r="4386" spans="1:11" x14ac:dyDescent="0.25">
      <c r="A4386" t="s">
        <v>7973</v>
      </c>
      <c r="B4386" s="1" t="s">
        <v>7974</v>
      </c>
      <c r="C4386" t="s">
        <v>2667</v>
      </c>
      <c r="D4386" t="s">
        <v>9</v>
      </c>
      <c r="E4386">
        <v>1</v>
      </c>
      <c r="F4386">
        <v>10639.36</v>
      </c>
      <c r="G4386" t="str">
        <f t="shared" si="342"/>
        <v>BLUEPRINTADD69805</v>
      </c>
      <c r="H4386" t="str">
        <f t="shared" si="341"/>
        <v>1640087767</v>
      </c>
      <c r="I4386" t="str">
        <f t="shared" si="343"/>
        <v>HLADNJAK</v>
      </c>
      <c r="J4386">
        <f t="shared" si="344"/>
        <v>88.661333333333332</v>
      </c>
      <c r="K4386" t="str">
        <f t="shared" si="345"/>
        <v/>
      </c>
    </row>
    <row r="4387" spans="1:11" x14ac:dyDescent="0.25">
      <c r="A4387" t="s">
        <v>7975</v>
      </c>
      <c r="B4387" s="1" t="s">
        <v>7976</v>
      </c>
      <c r="C4387" t="s">
        <v>2667</v>
      </c>
      <c r="D4387" t="s">
        <v>9</v>
      </c>
      <c r="E4387">
        <v>1</v>
      </c>
      <c r="F4387">
        <v>14984.96</v>
      </c>
      <c r="G4387" t="str">
        <f t="shared" si="342"/>
        <v>BLUEPRINTADD69808</v>
      </c>
      <c r="H4387" t="str">
        <f t="shared" si="341"/>
        <v>1640087F17</v>
      </c>
      <c r="I4387" t="str">
        <f t="shared" si="343"/>
        <v>HLADNJAK</v>
      </c>
      <c r="J4387">
        <f t="shared" si="344"/>
        <v>124.87466666666666</v>
      </c>
      <c r="K4387" t="str">
        <f t="shared" si="345"/>
        <v/>
      </c>
    </row>
    <row r="4388" spans="1:11" x14ac:dyDescent="0.25">
      <c r="A4388" t="s">
        <v>7977</v>
      </c>
      <c r="B4388" s="1" t="s">
        <v>7978</v>
      </c>
      <c r="C4388" t="s">
        <v>2667</v>
      </c>
      <c r="D4388" t="s">
        <v>9</v>
      </c>
      <c r="E4388">
        <v>1</v>
      </c>
      <c r="F4388">
        <v>12970.24</v>
      </c>
      <c r="G4388" t="str">
        <f t="shared" si="342"/>
        <v>BLUEPRINTADD69809</v>
      </c>
      <c r="H4388" t="str">
        <f t="shared" si="341"/>
        <v>1640097202</v>
      </c>
      <c r="I4388" t="str">
        <f t="shared" si="343"/>
        <v>HLADNJAK</v>
      </c>
      <c r="J4388">
        <f t="shared" si="344"/>
        <v>108.08533333333334</v>
      </c>
      <c r="K4388" t="str">
        <f t="shared" si="345"/>
        <v/>
      </c>
    </row>
    <row r="4389" spans="1:11" x14ac:dyDescent="0.25">
      <c r="A4389" t="s">
        <v>7979</v>
      </c>
      <c r="B4389" s="1" t="s">
        <v>7980</v>
      </c>
      <c r="C4389" t="s">
        <v>2667</v>
      </c>
      <c r="D4389" t="s">
        <v>9</v>
      </c>
      <c r="E4389">
        <v>1</v>
      </c>
      <c r="F4389">
        <v>29753.599999999999</v>
      </c>
      <c r="G4389" t="str">
        <f t="shared" si="342"/>
        <v>BLUEPRINTADD69810C</v>
      </c>
      <c r="H4389" t="str">
        <f t="shared" si="341"/>
        <v>1640087642</v>
      </c>
      <c r="I4389" t="str">
        <f t="shared" si="343"/>
        <v>HLADNJAK</v>
      </c>
      <c r="J4389">
        <f t="shared" si="344"/>
        <v>247.94666666666666</v>
      </c>
      <c r="K4389" t="str">
        <f t="shared" si="345"/>
        <v/>
      </c>
    </row>
    <row r="4390" spans="1:11" x14ac:dyDescent="0.25">
      <c r="A4390" t="s">
        <v>7981</v>
      </c>
      <c r="B4390" s="1" t="s">
        <v>7982</v>
      </c>
      <c r="C4390" t="s">
        <v>2667</v>
      </c>
      <c r="D4390" t="s">
        <v>9</v>
      </c>
      <c r="E4390">
        <v>1</v>
      </c>
      <c r="F4390">
        <v>23832.32</v>
      </c>
      <c r="G4390" t="str">
        <f t="shared" si="342"/>
        <v>BLUEPRINTADD69811</v>
      </c>
      <c r="H4390" t="str">
        <f t="shared" si="341"/>
        <v>1640087648</v>
      </c>
      <c r="I4390" t="str">
        <f t="shared" si="343"/>
        <v>HLADNJAK</v>
      </c>
      <c r="J4390">
        <f t="shared" si="344"/>
        <v>198.60266666666666</v>
      </c>
      <c r="K4390" t="str">
        <f t="shared" si="345"/>
        <v/>
      </c>
    </row>
    <row r="4391" spans="1:11" x14ac:dyDescent="0.25">
      <c r="A4391" t="s">
        <v>7983</v>
      </c>
      <c r="B4391" s="1" t="s">
        <v>7984</v>
      </c>
      <c r="C4391" t="s">
        <v>2667</v>
      </c>
      <c r="D4391" t="s">
        <v>9</v>
      </c>
      <c r="E4391">
        <v>1</v>
      </c>
      <c r="F4391">
        <v>22129.919999999998</v>
      </c>
      <c r="G4391" t="str">
        <f t="shared" si="342"/>
        <v>BLUEPRINTADD69812</v>
      </c>
      <c r="H4391" t="str">
        <f t="shared" si="341"/>
        <v>1640087139</v>
      </c>
      <c r="I4391" t="str">
        <f t="shared" si="343"/>
        <v>HLADNJAK</v>
      </c>
      <c r="J4391">
        <f t="shared" si="344"/>
        <v>184.416</v>
      </c>
      <c r="K4391" t="str">
        <f t="shared" si="345"/>
        <v/>
      </c>
    </row>
    <row r="4392" spans="1:11" x14ac:dyDescent="0.25">
      <c r="A4392" t="s">
        <v>7985</v>
      </c>
      <c r="B4392" s="1" t="s">
        <v>7986</v>
      </c>
      <c r="C4392" t="s">
        <v>2667</v>
      </c>
      <c r="D4392" t="s">
        <v>9</v>
      </c>
      <c r="E4392">
        <v>1</v>
      </c>
      <c r="F4392">
        <v>11426.56</v>
      </c>
      <c r="G4392" t="str">
        <f t="shared" si="342"/>
        <v>BLUEPRINTADD69815</v>
      </c>
      <c r="H4392" t="str">
        <f t="shared" si="341"/>
        <v>1640087253</v>
      </c>
      <c r="I4392" t="str">
        <f t="shared" si="343"/>
        <v>HLADNJAK</v>
      </c>
      <c r="J4392">
        <f t="shared" si="344"/>
        <v>95.221333333333334</v>
      </c>
      <c r="K4392" t="str">
        <f t="shared" si="345"/>
        <v/>
      </c>
    </row>
    <row r="4393" spans="1:11" x14ac:dyDescent="0.25">
      <c r="A4393" t="s">
        <v>7987</v>
      </c>
      <c r="B4393" s="1" t="s">
        <v>7988</v>
      </c>
      <c r="C4393" t="s">
        <v>2667</v>
      </c>
      <c r="D4393" t="s">
        <v>9</v>
      </c>
      <c r="E4393">
        <v>1</v>
      </c>
      <c r="F4393">
        <v>15796.48</v>
      </c>
      <c r="G4393" t="str">
        <f t="shared" si="342"/>
        <v>BLUEPRINTADD69816</v>
      </c>
      <c r="H4393" t="str">
        <f t="shared" si="341"/>
        <v>1640087401</v>
      </c>
      <c r="I4393" t="str">
        <f t="shared" si="343"/>
        <v>HLADNJAK</v>
      </c>
      <c r="J4393">
        <f t="shared" si="344"/>
        <v>131.63733333333332</v>
      </c>
      <c r="K4393" t="str">
        <f t="shared" si="345"/>
        <v/>
      </c>
    </row>
    <row r="4394" spans="1:11" x14ac:dyDescent="0.25">
      <c r="A4394" t="s">
        <v>7989</v>
      </c>
      <c r="B4394" s="1" t="s">
        <v>7990</v>
      </c>
      <c r="C4394" t="s">
        <v>2667</v>
      </c>
      <c r="D4394" t="s">
        <v>9</v>
      </c>
      <c r="E4394">
        <v>1</v>
      </c>
      <c r="F4394">
        <v>18228.48</v>
      </c>
      <c r="G4394" t="str">
        <f t="shared" si="342"/>
        <v>BLUEPRINTADD69817C</v>
      </c>
      <c r="H4394" t="str">
        <f t="shared" si="341"/>
        <v>1640087F37</v>
      </c>
      <c r="I4394" t="str">
        <f t="shared" si="343"/>
        <v>HLADNJAK</v>
      </c>
      <c r="J4394">
        <f t="shared" si="344"/>
        <v>151.904</v>
      </c>
      <c r="K4394" t="str">
        <f t="shared" si="345"/>
        <v/>
      </c>
    </row>
    <row r="4395" spans="1:11" x14ac:dyDescent="0.25">
      <c r="A4395" t="s">
        <v>7991</v>
      </c>
      <c r="B4395" s="1" t="s">
        <v>7992</v>
      </c>
      <c r="C4395" t="s">
        <v>2667</v>
      </c>
      <c r="D4395" t="s">
        <v>9</v>
      </c>
      <c r="E4395">
        <v>1</v>
      </c>
      <c r="F4395">
        <v>14154.24</v>
      </c>
      <c r="G4395" t="str">
        <f t="shared" si="342"/>
        <v>BLUEPRINTADD69818</v>
      </c>
      <c r="H4395" t="str">
        <f t="shared" si="341"/>
        <v>1640087F42</v>
      </c>
      <c r="I4395" t="str">
        <f t="shared" si="343"/>
        <v>HLADNJAK</v>
      </c>
      <c r="J4395">
        <f t="shared" si="344"/>
        <v>117.952</v>
      </c>
      <c r="K4395" t="str">
        <f t="shared" si="345"/>
        <v/>
      </c>
    </row>
    <row r="4396" spans="1:11" x14ac:dyDescent="0.25">
      <c r="A4396" t="s">
        <v>7993</v>
      </c>
      <c r="B4396" s="1" t="s">
        <v>7994</v>
      </c>
      <c r="C4396" t="s">
        <v>2667</v>
      </c>
      <c r="D4396" t="s">
        <v>9</v>
      </c>
      <c r="E4396">
        <v>1</v>
      </c>
      <c r="F4396">
        <v>21902.080000000002</v>
      </c>
      <c r="G4396" t="str">
        <f t="shared" si="342"/>
        <v>BLUEPRINTADD69819</v>
      </c>
      <c r="H4396" t="str">
        <f t="shared" si="341"/>
        <v>1640087402</v>
      </c>
      <c r="I4396" t="str">
        <f t="shared" si="343"/>
        <v>HLADNJAK</v>
      </c>
      <c r="J4396">
        <f t="shared" si="344"/>
        <v>182.51733333333334</v>
      </c>
      <c r="K4396" t="str">
        <f t="shared" si="345"/>
        <v/>
      </c>
    </row>
    <row r="4397" spans="1:11" x14ac:dyDescent="0.25">
      <c r="A4397" t="s">
        <v>7995</v>
      </c>
      <c r="B4397" s="1" t="s">
        <v>7996</v>
      </c>
      <c r="C4397" t="s">
        <v>2667</v>
      </c>
      <c r="D4397" t="s">
        <v>9</v>
      </c>
      <c r="E4397">
        <v>1</v>
      </c>
      <c r="F4397">
        <v>24847.360000000001</v>
      </c>
      <c r="G4397" t="str">
        <f t="shared" si="342"/>
        <v>BLUEPRINTADD69820C</v>
      </c>
      <c r="H4397" t="str">
        <f t="shared" ref="H4397:H4460" si="346">IF(AND(B4397&lt;&gt;"", B4397&lt;&gt;"-"),SUBSTITUTE(SUBSTITUTE(B4397,"-","")," ",""),A4397)</f>
        <v>1640087409</v>
      </c>
      <c r="I4397" t="str">
        <f t="shared" si="343"/>
        <v>HLADNJAK</v>
      </c>
      <c r="J4397">
        <f t="shared" si="344"/>
        <v>207.06133333333335</v>
      </c>
      <c r="K4397" t="str">
        <f t="shared" si="345"/>
        <v/>
      </c>
    </row>
    <row r="4398" spans="1:11" x14ac:dyDescent="0.25">
      <c r="A4398" t="s">
        <v>7997</v>
      </c>
      <c r="B4398" s="1" t="s">
        <v>7998</v>
      </c>
      <c r="C4398" t="s">
        <v>2708</v>
      </c>
      <c r="D4398" t="s">
        <v>9</v>
      </c>
      <c r="E4398">
        <v>1</v>
      </c>
      <c r="F4398">
        <v>16446.72</v>
      </c>
      <c r="G4398" t="str">
        <f t="shared" si="342"/>
        <v>BLUEPRINTADD69821</v>
      </c>
      <c r="H4398" t="str">
        <f t="shared" si="346"/>
        <v>16400B1010</v>
      </c>
      <c r="I4398" t="str">
        <f t="shared" si="343"/>
        <v>HLADNJAK MOTORA</v>
      </c>
      <c r="J4398">
        <f t="shared" si="344"/>
        <v>137.05600000000001</v>
      </c>
      <c r="K4398" t="str">
        <f t="shared" si="345"/>
        <v/>
      </c>
    </row>
    <row r="4399" spans="1:11" x14ac:dyDescent="0.25">
      <c r="A4399" t="s">
        <v>7999</v>
      </c>
      <c r="B4399" s="1" t="s">
        <v>43310</v>
      </c>
      <c r="C4399" t="s">
        <v>1111</v>
      </c>
      <c r="D4399" t="s">
        <v>9</v>
      </c>
      <c r="E4399">
        <v>1</v>
      </c>
      <c r="F4399">
        <v>3900.16</v>
      </c>
      <c r="G4399" t="str">
        <f t="shared" si="342"/>
        <v>BLUEPRINTADF121401C</v>
      </c>
      <c r="H4399" t="str">
        <f t="shared" si="346"/>
        <v>1459278</v>
      </c>
      <c r="I4399" t="str">
        <f t="shared" si="343"/>
        <v>INDUKCIONI KALEM</v>
      </c>
      <c r="J4399">
        <f t="shared" si="344"/>
        <v>32.501333333333335</v>
      </c>
      <c r="K4399" t="str">
        <f t="shared" si="345"/>
        <v/>
      </c>
    </row>
    <row r="4400" spans="1:11" x14ac:dyDescent="0.25">
      <c r="A4400" t="s">
        <v>8000</v>
      </c>
      <c r="B4400" s="1" t="s">
        <v>43311</v>
      </c>
      <c r="C4400" t="s">
        <v>1133</v>
      </c>
      <c r="D4400" t="s">
        <v>9</v>
      </c>
      <c r="E4400">
        <v>1</v>
      </c>
      <c r="F4400">
        <v>579.84</v>
      </c>
      <c r="G4400" t="str">
        <f t="shared" si="342"/>
        <v>BLUEPRINTADF121801</v>
      </c>
      <c r="H4400" t="str">
        <f t="shared" si="346"/>
        <v>1473356</v>
      </c>
      <c r="I4400" t="str">
        <f t="shared" si="343"/>
        <v>GREJAČ MOTORA</v>
      </c>
      <c r="J4400">
        <f t="shared" si="344"/>
        <v>4.8319999999999999</v>
      </c>
      <c r="K4400" t="str">
        <f t="shared" si="345"/>
        <v/>
      </c>
    </row>
    <row r="4401" spans="1:11" x14ac:dyDescent="0.25">
      <c r="A4401" t="s">
        <v>8001</v>
      </c>
      <c r="B4401" s="1" t="s">
        <v>43312</v>
      </c>
      <c r="C4401" t="s">
        <v>1151</v>
      </c>
      <c r="D4401" t="s">
        <v>9</v>
      </c>
      <c r="E4401">
        <v>1</v>
      </c>
      <c r="F4401">
        <v>266.24</v>
      </c>
      <c r="G4401" t="str">
        <f t="shared" si="342"/>
        <v>BLUEPRINTADF122101</v>
      </c>
      <c r="H4401" t="str">
        <f t="shared" si="346"/>
        <v>1421704</v>
      </c>
      <c r="I4401" t="str">
        <f t="shared" si="343"/>
        <v>FILTER ZA ULJE</v>
      </c>
      <c r="J4401">
        <f t="shared" si="344"/>
        <v>2.2186666666666666</v>
      </c>
      <c r="K4401" t="str">
        <f t="shared" si="345"/>
        <v/>
      </c>
    </row>
    <row r="4402" spans="1:11" x14ac:dyDescent="0.25">
      <c r="A4402" t="s">
        <v>8002</v>
      </c>
      <c r="B4402" s="1" t="s">
        <v>43313</v>
      </c>
      <c r="C4402" t="s">
        <v>1151</v>
      </c>
      <c r="D4402" t="s">
        <v>9</v>
      </c>
      <c r="E4402">
        <v>1</v>
      </c>
      <c r="F4402">
        <v>230.4</v>
      </c>
      <c r="G4402" t="str">
        <f t="shared" si="342"/>
        <v>BLUEPRINTADF122102</v>
      </c>
      <c r="H4402" t="str">
        <f t="shared" si="346"/>
        <v>1303476</v>
      </c>
      <c r="I4402" t="str">
        <f t="shared" si="343"/>
        <v>FILTER ZA ULJE</v>
      </c>
      <c r="J4402">
        <f t="shared" si="344"/>
        <v>1.9200000000000002</v>
      </c>
      <c r="K4402" t="str">
        <f t="shared" si="345"/>
        <v/>
      </c>
    </row>
    <row r="4403" spans="1:11" x14ac:dyDescent="0.25">
      <c r="A4403" t="s">
        <v>8003</v>
      </c>
      <c r="B4403" s="1" t="s">
        <v>43314</v>
      </c>
      <c r="C4403" t="s">
        <v>1151</v>
      </c>
      <c r="D4403" t="s">
        <v>9</v>
      </c>
      <c r="E4403">
        <v>1</v>
      </c>
      <c r="F4403">
        <v>254.72</v>
      </c>
      <c r="G4403" t="str">
        <f t="shared" si="342"/>
        <v>BLUEPRINTADF122103</v>
      </c>
      <c r="H4403" t="str">
        <f t="shared" si="346"/>
        <v>30750013</v>
      </c>
      <c r="I4403" t="str">
        <f t="shared" si="343"/>
        <v>FILTER ZA ULJE</v>
      </c>
      <c r="J4403">
        <f t="shared" si="344"/>
        <v>2.1226666666666665</v>
      </c>
      <c r="K4403" t="str">
        <f t="shared" si="345"/>
        <v/>
      </c>
    </row>
    <row r="4404" spans="1:11" x14ac:dyDescent="0.25">
      <c r="A4404" t="s">
        <v>8004</v>
      </c>
      <c r="B4404" s="1" t="s">
        <v>43315</v>
      </c>
      <c r="C4404" t="s">
        <v>1151</v>
      </c>
      <c r="D4404" t="s">
        <v>9</v>
      </c>
      <c r="E4404">
        <v>1</v>
      </c>
      <c r="F4404">
        <v>380.16</v>
      </c>
      <c r="G4404" t="str">
        <f t="shared" si="342"/>
        <v>BLUEPRINTADF122104</v>
      </c>
      <c r="H4404" t="str">
        <f t="shared" si="346"/>
        <v>30788490</v>
      </c>
      <c r="I4404" t="str">
        <f t="shared" si="343"/>
        <v>FILTER ZA ULJE</v>
      </c>
      <c r="J4404">
        <f t="shared" si="344"/>
        <v>3.1680000000000001</v>
      </c>
      <c r="K4404" t="str">
        <f t="shared" si="345"/>
        <v/>
      </c>
    </row>
    <row r="4405" spans="1:11" x14ac:dyDescent="0.25">
      <c r="A4405" t="s">
        <v>8005</v>
      </c>
      <c r="B4405" s="1" t="s">
        <v>43316</v>
      </c>
      <c r="C4405" t="s">
        <v>1151</v>
      </c>
      <c r="D4405" t="s">
        <v>9</v>
      </c>
      <c r="E4405">
        <v>1</v>
      </c>
      <c r="F4405">
        <v>244.48</v>
      </c>
      <c r="G4405" t="str">
        <f t="shared" si="342"/>
        <v>BLUEPRINTADF122105</v>
      </c>
      <c r="H4405" t="str">
        <f t="shared" si="346"/>
        <v>31330050</v>
      </c>
      <c r="I4405" t="str">
        <f t="shared" si="343"/>
        <v>FILTER ZA ULJE</v>
      </c>
      <c r="J4405">
        <f t="shared" si="344"/>
        <v>2.0373333333333332</v>
      </c>
      <c r="K4405" t="str">
        <f t="shared" si="345"/>
        <v/>
      </c>
    </row>
    <row r="4406" spans="1:11" x14ac:dyDescent="0.25">
      <c r="A4406" t="s">
        <v>8006</v>
      </c>
      <c r="B4406" s="1" t="s">
        <v>8007</v>
      </c>
      <c r="C4406" t="s">
        <v>1171</v>
      </c>
      <c r="D4406" t="s">
        <v>9</v>
      </c>
      <c r="E4406">
        <v>1</v>
      </c>
      <c r="F4406">
        <v>314.88</v>
      </c>
      <c r="G4406" t="str">
        <f t="shared" si="342"/>
        <v>BLUEPRINTADF122107</v>
      </c>
      <c r="H4406" t="str">
        <f t="shared" si="346"/>
        <v>1807516</v>
      </c>
      <c r="I4406" t="str">
        <f t="shared" si="343"/>
        <v>FILTER ULJA</v>
      </c>
      <c r="J4406">
        <f t="shared" si="344"/>
        <v>2.6240000000000001</v>
      </c>
      <c r="K4406" t="str">
        <f t="shared" si="345"/>
        <v/>
      </c>
    </row>
    <row r="4407" spans="1:11" x14ac:dyDescent="0.25">
      <c r="A4407" t="s">
        <v>8008</v>
      </c>
      <c r="B4407" s="1" t="s">
        <v>8009</v>
      </c>
      <c r="C4407" t="s">
        <v>1171</v>
      </c>
      <c r="D4407" t="s">
        <v>9</v>
      </c>
      <c r="E4407">
        <v>1</v>
      </c>
      <c r="F4407">
        <v>328.96</v>
      </c>
      <c r="G4407" t="str">
        <f t="shared" si="342"/>
        <v>BLUEPRINTADF122108</v>
      </c>
      <c r="H4407" t="str">
        <f t="shared" si="346"/>
        <v>5147501</v>
      </c>
      <c r="I4407" t="str">
        <f t="shared" si="343"/>
        <v>FILTER ULJA</v>
      </c>
      <c r="J4407">
        <f t="shared" si="344"/>
        <v>2.741333333333333</v>
      </c>
      <c r="K4407" t="str">
        <f t="shared" si="345"/>
        <v/>
      </c>
    </row>
    <row r="4408" spans="1:11" x14ac:dyDescent="0.25">
      <c r="A4408" t="s">
        <v>8010</v>
      </c>
      <c r="B4408" s="1" t="s">
        <v>8011</v>
      </c>
      <c r="C4408" t="s">
        <v>1171</v>
      </c>
      <c r="D4408" t="s">
        <v>9</v>
      </c>
      <c r="E4408">
        <v>1</v>
      </c>
      <c r="F4408">
        <v>400.64</v>
      </c>
      <c r="G4408" t="str">
        <f t="shared" si="342"/>
        <v>BLUEPRINTADF122109</v>
      </c>
      <c r="H4408" t="str">
        <f t="shared" si="346"/>
        <v>5191626</v>
      </c>
      <c r="I4408" t="str">
        <f t="shared" si="343"/>
        <v>FILTER ULJA</v>
      </c>
      <c r="J4408">
        <f t="shared" si="344"/>
        <v>3.3386666666666667</v>
      </c>
      <c r="K4408" t="str">
        <f t="shared" si="345"/>
        <v/>
      </c>
    </row>
    <row r="4409" spans="1:11" x14ac:dyDescent="0.25">
      <c r="A4409" t="s">
        <v>8012</v>
      </c>
      <c r="B4409" s="1" t="s">
        <v>43317</v>
      </c>
      <c r="C4409" t="s">
        <v>1171</v>
      </c>
      <c r="D4409" t="s">
        <v>9</v>
      </c>
      <c r="E4409">
        <v>1</v>
      </c>
      <c r="F4409">
        <v>414.72</v>
      </c>
      <c r="G4409" t="str">
        <f t="shared" si="342"/>
        <v>BLUEPRINTADF122110</v>
      </c>
      <c r="H4409" t="str">
        <f t="shared" si="346"/>
        <v>31372212</v>
      </c>
      <c r="I4409" t="str">
        <f t="shared" si="343"/>
        <v>FILTER ULJA</v>
      </c>
      <c r="J4409">
        <f t="shared" si="344"/>
        <v>3.4560000000000004</v>
      </c>
      <c r="K4409" t="str">
        <f t="shared" si="345"/>
        <v/>
      </c>
    </row>
    <row r="4410" spans="1:11" x14ac:dyDescent="0.25">
      <c r="A4410" t="s">
        <v>8013</v>
      </c>
      <c r="B4410" s="1" t="s">
        <v>8014</v>
      </c>
      <c r="C4410" t="s">
        <v>1171</v>
      </c>
      <c r="D4410" t="s">
        <v>9</v>
      </c>
      <c r="E4410">
        <v>1</v>
      </c>
      <c r="F4410">
        <v>392.96</v>
      </c>
      <c r="G4410" t="str">
        <f t="shared" si="342"/>
        <v>BLUEPRINTADF122111</v>
      </c>
      <c r="H4410" t="str">
        <f t="shared" si="346"/>
        <v>1322152</v>
      </c>
      <c r="I4410" t="str">
        <f t="shared" si="343"/>
        <v>FILTER ULJA</v>
      </c>
      <c r="J4410">
        <f t="shared" si="344"/>
        <v>3.2746666666666666</v>
      </c>
      <c r="K4410" t="str">
        <f t="shared" si="345"/>
        <v/>
      </c>
    </row>
    <row r="4411" spans="1:11" x14ac:dyDescent="0.25">
      <c r="A4411" t="s">
        <v>8015</v>
      </c>
      <c r="B4411" s="1" t="s">
        <v>43318</v>
      </c>
      <c r="C4411" t="s">
        <v>1171</v>
      </c>
      <c r="D4411" t="s">
        <v>9</v>
      </c>
      <c r="E4411">
        <v>1</v>
      </c>
      <c r="F4411">
        <v>345.6</v>
      </c>
      <c r="G4411" t="str">
        <f t="shared" si="342"/>
        <v>BLUEPRINTADF122112</v>
      </c>
      <c r="H4411" t="str">
        <f t="shared" si="346"/>
        <v>1890364</v>
      </c>
      <c r="I4411" t="str">
        <f t="shared" si="343"/>
        <v>FILTER ULJA</v>
      </c>
      <c r="J4411">
        <f t="shared" si="344"/>
        <v>2.8800000000000003</v>
      </c>
      <c r="K4411" t="str">
        <f t="shared" si="345"/>
        <v/>
      </c>
    </row>
    <row r="4412" spans="1:11" x14ac:dyDescent="0.25">
      <c r="A4412" t="s">
        <v>8016</v>
      </c>
      <c r="B4412" s="1" t="s">
        <v>43319</v>
      </c>
      <c r="C4412" t="s">
        <v>1171</v>
      </c>
      <c r="D4412" t="s">
        <v>9</v>
      </c>
      <c r="E4412">
        <v>1</v>
      </c>
      <c r="F4412">
        <v>270.08</v>
      </c>
      <c r="G4412" t="str">
        <f t="shared" si="342"/>
        <v>BLUEPRINTADF122113</v>
      </c>
      <c r="H4412" t="str">
        <f t="shared" si="346"/>
        <v>1275810</v>
      </c>
      <c r="I4412" t="str">
        <f t="shared" si="343"/>
        <v>FILTER ULJA</v>
      </c>
      <c r="J4412">
        <f t="shared" si="344"/>
        <v>2.2506666666666666</v>
      </c>
      <c r="K4412" t="str">
        <f t="shared" si="345"/>
        <v/>
      </c>
    </row>
    <row r="4413" spans="1:11" x14ac:dyDescent="0.25">
      <c r="A4413" t="s">
        <v>8017</v>
      </c>
      <c r="B4413" s="1" t="s">
        <v>43320</v>
      </c>
      <c r="C4413" t="s">
        <v>1274</v>
      </c>
      <c r="D4413" t="s">
        <v>9</v>
      </c>
      <c r="E4413">
        <v>1</v>
      </c>
      <c r="F4413">
        <v>567.04</v>
      </c>
      <c r="G4413" t="str">
        <f t="shared" si="342"/>
        <v>BLUEPRINTADF122201</v>
      </c>
      <c r="H4413" t="str">
        <f t="shared" si="346"/>
        <v>30757155</v>
      </c>
      <c r="I4413" t="str">
        <f t="shared" si="343"/>
        <v>FILTER VAZDUHA</v>
      </c>
      <c r="J4413">
        <f t="shared" si="344"/>
        <v>4.7253333333333334</v>
      </c>
      <c r="K4413" t="str">
        <f t="shared" si="345"/>
        <v/>
      </c>
    </row>
    <row r="4414" spans="1:11" x14ac:dyDescent="0.25">
      <c r="A4414" t="s">
        <v>8018</v>
      </c>
      <c r="B4414" s="1" t="s">
        <v>43321</v>
      </c>
      <c r="C4414" t="s">
        <v>1274</v>
      </c>
      <c r="D4414" t="s">
        <v>9</v>
      </c>
      <c r="E4414">
        <v>1</v>
      </c>
      <c r="F4414">
        <v>669.44</v>
      </c>
      <c r="G4414" t="str">
        <f t="shared" si="342"/>
        <v>BLUEPRINTADF122203</v>
      </c>
      <c r="H4414" t="str">
        <f t="shared" si="346"/>
        <v>30745344</v>
      </c>
      <c r="I4414" t="str">
        <f t="shared" si="343"/>
        <v>FILTER VAZDUHA</v>
      </c>
      <c r="J4414">
        <f t="shared" si="344"/>
        <v>5.5786666666666669</v>
      </c>
      <c r="K4414" t="str">
        <f t="shared" si="345"/>
        <v/>
      </c>
    </row>
    <row r="4415" spans="1:11" x14ac:dyDescent="0.25">
      <c r="A4415" t="s">
        <v>8019</v>
      </c>
      <c r="B4415" s="1" t="s">
        <v>43322</v>
      </c>
      <c r="C4415" t="s">
        <v>1274</v>
      </c>
      <c r="D4415" t="s">
        <v>9</v>
      </c>
      <c r="E4415">
        <v>1</v>
      </c>
      <c r="F4415">
        <v>775.68</v>
      </c>
      <c r="G4415" t="str">
        <f t="shared" si="342"/>
        <v>BLUEPRINTADF122204</v>
      </c>
      <c r="H4415" t="str">
        <f t="shared" si="346"/>
        <v>30748212</v>
      </c>
      <c r="I4415" t="str">
        <f t="shared" si="343"/>
        <v>FILTER VAZDUHA</v>
      </c>
      <c r="J4415">
        <f t="shared" si="344"/>
        <v>6.4639999999999995</v>
      </c>
      <c r="K4415" t="str">
        <f t="shared" si="345"/>
        <v/>
      </c>
    </row>
    <row r="4416" spans="1:11" x14ac:dyDescent="0.25">
      <c r="A4416" t="s">
        <v>8020</v>
      </c>
      <c r="B4416" s="1" t="s">
        <v>43323</v>
      </c>
      <c r="C4416" t="s">
        <v>1274</v>
      </c>
      <c r="D4416" t="s">
        <v>9</v>
      </c>
      <c r="E4416">
        <v>1</v>
      </c>
      <c r="F4416">
        <v>756.48</v>
      </c>
      <c r="G4416" t="str">
        <f t="shared" si="342"/>
        <v>BLUEPRINTADF122205</v>
      </c>
      <c r="H4416" t="str">
        <f t="shared" si="346"/>
        <v>1479059</v>
      </c>
      <c r="I4416" t="str">
        <f t="shared" si="343"/>
        <v>FILTER VAZDUHA</v>
      </c>
      <c r="J4416">
        <f t="shared" si="344"/>
        <v>6.3040000000000003</v>
      </c>
      <c r="K4416" t="str">
        <f t="shared" si="345"/>
        <v/>
      </c>
    </row>
    <row r="4417" spans="1:11" x14ac:dyDescent="0.25">
      <c r="A4417" t="s">
        <v>8021</v>
      </c>
      <c r="B4417" s="1" t="s">
        <v>43324</v>
      </c>
      <c r="C4417" t="s">
        <v>1274</v>
      </c>
      <c r="D4417" t="s">
        <v>9</v>
      </c>
      <c r="E4417">
        <v>1</v>
      </c>
      <c r="F4417">
        <v>465.92</v>
      </c>
      <c r="G4417" t="str">
        <f t="shared" si="342"/>
        <v>BLUEPRINTADF122206</v>
      </c>
      <c r="H4417" t="str">
        <f t="shared" si="346"/>
        <v>1717235</v>
      </c>
      <c r="I4417" t="str">
        <f t="shared" si="343"/>
        <v>FILTER VAZDUHA</v>
      </c>
      <c r="J4417">
        <f t="shared" si="344"/>
        <v>3.8826666666666667</v>
      </c>
      <c r="K4417" t="str">
        <f t="shared" si="345"/>
        <v/>
      </c>
    </row>
    <row r="4418" spans="1:11" x14ac:dyDescent="0.25">
      <c r="A4418" t="s">
        <v>8022</v>
      </c>
      <c r="B4418" s="1" t="s">
        <v>8023</v>
      </c>
      <c r="C4418" t="s">
        <v>1274</v>
      </c>
      <c r="D4418" t="s">
        <v>9</v>
      </c>
      <c r="E4418">
        <v>1</v>
      </c>
      <c r="F4418">
        <v>533.76</v>
      </c>
      <c r="G4418" t="str">
        <f t="shared" si="342"/>
        <v>BLUEPRINTADF122207</v>
      </c>
      <c r="H4418" t="str">
        <f t="shared" si="346"/>
        <v>1089896</v>
      </c>
      <c r="I4418" t="str">
        <f t="shared" si="343"/>
        <v>FILTER VAZDUHA</v>
      </c>
      <c r="J4418">
        <f t="shared" si="344"/>
        <v>4.4479999999999995</v>
      </c>
      <c r="K4418" t="str">
        <f t="shared" si="345"/>
        <v/>
      </c>
    </row>
    <row r="4419" spans="1:11" x14ac:dyDescent="0.25">
      <c r="A4419" t="s">
        <v>8024</v>
      </c>
      <c r="B4419" s="1" t="s">
        <v>8025</v>
      </c>
      <c r="C4419" t="s">
        <v>1274</v>
      </c>
      <c r="D4419" t="s">
        <v>9</v>
      </c>
      <c r="E4419">
        <v>1</v>
      </c>
      <c r="F4419">
        <v>403.2</v>
      </c>
      <c r="G4419" t="str">
        <f t="shared" ref="G4419:G4482" si="347">"BLUEPRINT"&amp;A4419</f>
        <v>BLUEPRINTADF122208</v>
      </c>
      <c r="H4419" t="str">
        <f t="shared" si="346"/>
        <v>1050705</v>
      </c>
      <c r="I4419" t="str">
        <f t="shared" ref="I4419:I4482" si="348">UPPER(C4419)</f>
        <v>FILTER VAZDUHA</v>
      </c>
      <c r="J4419">
        <f t="shared" ref="J4419:J4482" si="349">F4419/120</f>
        <v>3.36</v>
      </c>
      <c r="K4419" t="str">
        <f t="shared" ref="K4419:K4482" si="350">IF(E4419&gt;1,"nesto", "")</f>
        <v/>
      </c>
    </row>
    <row r="4420" spans="1:11" x14ac:dyDescent="0.25">
      <c r="A4420" t="s">
        <v>8026</v>
      </c>
      <c r="B4420" s="1" t="s">
        <v>8027</v>
      </c>
      <c r="C4420" t="s">
        <v>1274</v>
      </c>
      <c r="D4420" t="s">
        <v>9</v>
      </c>
      <c r="E4420">
        <v>1</v>
      </c>
      <c r="F4420">
        <v>433.92</v>
      </c>
      <c r="G4420" t="str">
        <f t="shared" si="347"/>
        <v>BLUEPRINTADF122209</v>
      </c>
      <c r="H4420" t="str">
        <f t="shared" si="346"/>
        <v>1581167</v>
      </c>
      <c r="I4420" t="str">
        <f t="shared" si="348"/>
        <v>FILTER VAZDUHA</v>
      </c>
      <c r="J4420">
        <f t="shared" si="349"/>
        <v>3.6160000000000001</v>
      </c>
      <c r="K4420" t="str">
        <f t="shared" si="350"/>
        <v/>
      </c>
    </row>
    <row r="4421" spans="1:11" x14ac:dyDescent="0.25">
      <c r="A4421" t="s">
        <v>8028</v>
      </c>
      <c r="B4421" s="1" t="s">
        <v>8029</v>
      </c>
      <c r="C4421" t="s">
        <v>1274</v>
      </c>
      <c r="D4421" t="s">
        <v>9</v>
      </c>
      <c r="E4421">
        <v>1</v>
      </c>
      <c r="F4421">
        <v>373.76</v>
      </c>
      <c r="G4421" t="str">
        <f t="shared" si="347"/>
        <v>BLUEPRINTADF122210</v>
      </c>
      <c r="H4421" t="str">
        <f t="shared" si="346"/>
        <v>1072246</v>
      </c>
      <c r="I4421" t="str">
        <f t="shared" si="348"/>
        <v>FILTER VAZDUHA</v>
      </c>
      <c r="J4421">
        <f t="shared" si="349"/>
        <v>3.1146666666666665</v>
      </c>
      <c r="K4421" t="str">
        <f t="shared" si="350"/>
        <v/>
      </c>
    </row>
    <row r="4422" spans="1:11" x14ac:dyDescent="0.25">
      <c r="A4422" t="s">
        <v>8030</v>
      </c>
      <c r="B4422" s="1" t="s">
        <v>8031</v>
      </c>
      <c r="C4422" t="s">
        <v>1274</v>
      </c>
      <c r="D4422" t="s">
        <v>9</v>
      </c>
      <c r="E4422">
        <v>1</v>
      </c>
      <c r="F4422">
        <v>560.64</v>
      </c>
      <c r="G4422" t="str">
        <f t="shared" si="347"/>
        <v>BLUEPRINTADF122211</v>
      </c>
      <c r="H4422" t="str">
        <f t="shared" si="346"/>
        <v>1729416</v>
      </c>
      <c r="I4422" t="str">
        <f t="shared" si="348"/>
        <v>FILTER VAZDUHA</v>
      </c>
      <c r="J4422">
        <f t="shared" si="349"/>
        <v>4.6719999999999997</v>
      </c>
      <c r="K4422" t="str">
        <f t="shared" si="350"/>
        <v/>
      </c>
    </row>
    <row r="4423" spans="1:11" x14ac:dyDescent="0.25">
      <c r="A4423" t="s">
        <v>8032</v>
      </c>
      <c r="B4423" s="1" t="s">
        <v>8033</v>
      </c>
      <c r="C4423" t="s">
        <v>1274</v>
      </c>
      <c r="D4423" t="s">
        <v>9</v>
      </c>
      <c r="E4423">
        <v>1</v>
      </c>
      <c r="F4423">
        <v>560.64</v>
      </c>
      <c r="G4423" t="str">
        <f t="shared" si="347"/>
        <v>BLUEPRINTADF122212</v>
      </c>
      <c r="H4423" t="str">
        <f t="shared" si="346"/>
        <v>4970412</v>
      </c>
      <c r="I4423" t="str">
        <f t="shared" si="348"/>
        <v>FILTER VAZDUHA</v>
      </c>
      <c r="J4423">
        <f t="shared" si="349"/>
        <v>4.6719999999999997</v>
      </c>
      <c r="K4423" t="str">
        <f t="shared" si="350"/>
        <v/>
      </c>
    </row>
    <row r="4424" spans="1:11" x14ac:dyDescent="0.25">
      <c r="A4424" t="s">
        <v>8034</v>
      </c>
      <c r="B4424" s="1" t="s">
        <v>43325</v>
      </c>
      <c r="C4424" t="s">
        <v>1274</v>
      </c>
      <c r="D4424" t="s">
        <v>9</v>
      </c>
      <c r="E4424">
        <v>1</v>
      </c>
      <c r="F4424">
        <v>595.20000000000005</v>
      </c>
      <c r="G4424" t="str">
        <f t="shared" si="347"/>
        <v>BLUEPRINTADF122213</v>
      </c>
      <c r="H4424" t="str">
        <f t="shared" si="346"/>
        <v>9454647</v>
      </c>
      <c r="I4424" t="str">
        <f t="shared" si="348"/>
        <v>FILTER VAZDUHA</v>
      </c>
      <c r="J4424">
        <f t="shared" si="349"/>
        <v>4.96</v>
      </c>
      <c r="K4424" t="str">
        <f t="shared" si="350"/>
        <v/>
      </c>
    </row>
    <row r="4425" spans="1:11" x14ac:dyDescent="0.25">
      <c r="A4425" t="s">
        <v>8035</v>
      </c>
      <c r="B4425" s="1" t="s">
        <v>8036</v>
      </c>
      <c r="C4425" t="s">
        <v>1274</v>
      </c>
      <c r="D4425" t="s">
        <v>9</v>
      </c>
      <c r="E4425">
        <v>1</v>
      </c>
      <c r="F4425">
        <v>953.6</v>
      </c>
      <c r="G4425" t="str">
        <f t="shared" si="347"/>
        <v>BLUEPRINTADF122214</v>
      </c>
      <c r="H4425" t="str">
        <f t="shared" si="346"/>
        <v>1781215</v>
      </c>
      <c r="I4425" t="str">
        <f t="shared" si="348"/>
        <v>FILTER VAZDUHA</v>
      </c>
      <c r="J4425">
        <f t="shared" si="349"/>
        <v>7.9466666666666672</v>
      </c>
      <c r="K4425" t="str">
        <f t="shared" si="350"/>
        <v/>
      </c>
    </row>
    <row r="4426" spans="1:11" x14ac:dyDescent="0.25">
      <c r="A4426" t="s">
        <v>8037</v>
      </c>
      <c r="B4426" s="1" t="s">
        <v>8038</v>
      </c>
      <c r="C4426" t="s">
        <v>1274</v>
      </c>
      <c r="D4426" t="s">
        <v>9</v>
      </c>
      <c r="E4426">
        <v>1</v>
      </c>
      <c r="F4426">
        <v>746.24</v>
      </c>
      <c r="G4426" t="str">
        <f t="shared" si="347"/>
        <v>BLUEPRINTADF122215</v>
      </c>
      <c r="H4426" t="str">
        <f t="shared" si="346"/>
        <v>5205608</v>
      </c>
      <c r="I4426" t="str">
        <f t="shared" si="348"/>
        <v>FILTER VAZDUHA</v>
      </c>
      <c r="J4426">
        <f t="shared" si="349"/>
        <v>6.2186666666666666</v>
      </c>
      <c r="K4426" t="str">
        <f t="shared" si="350"/>
        <v/>
      </c>
    </row>
    <row r="4427" spans="1:11" x14ac:dyDescent="0.25">
      <c r="A4427" t="s">
        <v>8039</v>
      </c>
      <c r="B4427" s="1" t="s">
        <v>43326</v>
      </c>
      <c r="C4427" t="s">
        <v>1274</v>
      </c>
      <c r="D4427" t="s">
        <v>9</v>
      </c>
      <c r="E4427">
        <v>1</v>
      </c>
      <c r="F4427">
        <v>801.28</v>
      </c>
      <c r="G4427" t="str">
        <f t="shared" si="347"/>
        <v>BLUEPRINTADF122216</v>
      </c>
      <c r="H4427" t="str">
        <f t="shared" si="346"/>
        <v>9186361</v>
      </c>
      <c r="I4427" t="str">
        <f t="shared" si="348"/>
        <v>FILTER VAZDUHA</v>
      </c>
      <c r="J4427">
        <f t="shared" si="349"/>
        <v>6.6773333333333333</v>
      </c>
      <c r="K4427" t="str">
        <f t="shared" si="350"/>
        <v/>
      </c>
    </row>
    <row r="4428" spans="1:11" x14ac:dyDescent="0.25">
      <c r="A4428" t="s">
        <v>8040</v>
      </c>
      <c r="B4428" s="1" t="s">
        <v>43327</v>
      </c>
      <c r="C4428" t="s">
        <v>1274</v>
      </c>
      <c r="D4428" t="s">
        <v>9</v>
      </c>
      <c r="E4428">
        <v>1</v>
      </c>
      <c r="F4428">
        <v>834.56</v>
      </c>
      <c r="G4428" t="str">
        <f t="shared" si="347"/>
        <v>BLUEPRINTADF122217</v>
      </c>
      <c r="H4428" t="str">
        <f t="shared" si="346"/>
        <v>8638600</v>
      </c>
      <c r="I4428" t="str">
        <f t="shared" si="348"/>
        <v>FILTER VAZDUHA</v>
      </c>
      <c r="J4428">
        <f t="shared" si="349"/>
        <v>6.9546666666666663</v>
      </c>
      <c r="K4428" t="str">
        <f t="shared" si="350"/>
        <v/>
      </c>
    </row>
    <row r="4429" spans="1:11" x14ac:dyDescent="0.25">
      <c r="A4429" t="s">
        <v>8041</v>
      </c>
      <c r="B4429" s="1" t="s">
        <v>43328</v>
      </c>
      <c r="C4429" t="s">
        <v>1274</v>
      </c>
      <c r="D4429" t="s">
        <v>9</v>
      </c>
      <c r="E4429">
        <v>1</v>
      </c>
      <c r="F4429">
        <v>673.28</v>
      </c>
      <c r="G4429" t="str">
        <f t="shared" si="347"/>
        <v>BLUEPRINTADF122218</v>
      </c>
      <c r="H4429" t="str">
        <f t="shared" si="346"/>
        <v>30636833</v>
      </c>
      <c r="I4429" t="str">
        <f t="shared" si="348"/>
        <v>FILTER VAZDUHA</v>
      </c>
      <c r="J4429">
        <f t="shared" si="349"/>
        <v>5.610666666666666</v>
      </c>
      <c r="K4429" t="str">
        <f t="shared" si="350"/>
        <v/>
      </c>
    </row>
    <row r="4430" spans="1:11" x14ac:dyDescent="0.25">
      <c r="A4430" t="s">
        <v>8042</v>
      </c>
      <c r="B4430" s="1" t="s">
        <v>8043</v>
      </c>
      <c r="C4430" t="s">
        <v>1274</v>
      </c>
      <c r="D4430" t="s">
        <v>9</v>
      </c>
      <c r="E4430">
        <v>1</v>
      </c>
      <c r="F4430">
        <v>359.68</v>
      </c>
      <c r="G4430" t="str">
        <f t="shared" si="347"/>
        <v>BLUEPRINTADF122219</v>
      </c>
      <c r="H4430" t="str">
        <f t="shared" si="346"/>
        <v>1102766</v>
      </c>
      <c r="I4430" t="str">
        <f t="shared" si="348"/>
        <v>FILTER VAZDUHA</v>
      </c>
      <c r="J4430">
        <f t="shared" si="349"/>
        <v>2.9973333333333332</v>
      </c>
      <c r="K4430" t="str">
        <f t="shared" si="350"/>
        <v/>
      </c>
    </row>
    <row r="4431" spans="1:11" x14ac:dyDescent="0.25">
      <c r="A4431" t="s">
        <v>8044</v>
      </c>
      <c r="B4431" s="1" t="s">
        <v>43329</v>
      </c>
      <c r="C4431" t="s">
        <v>1274</v>
      </c>
      <c r="D4431" t="s">
        <v>9</v>
      </c>
      <c r="E4431">
        <v>1</v>
      </c>
      <c r="F4431">
        <v>881.92</v>
      </c>
      <c r="G4431" t="str">
        <f t="shared" si="347"/>
        <v>BLUEPRINTADF122220</v>
      </c>
      <c r="H4431" t="str">
        <f t="shared" si="346"/>
        <v>31370089</v>
      </c>
      <c r="I4431" t="str">
        <f t="shared" si="348"/>
        <v>FILTER VAZDUHA</v>
      </c>
      <c r="J4431">
        <f t="shared" si="349"/>
        <v>7.3493333333333331</v>
      </c>
      <c r="K4431" t="str">
        <f t="shared" si="350"/>
        <v/>
      </c>
    </row>
    <row r="4432" spans="1:11" x14ac:dyDescent="0.25">
      <c r="A4432" t="s">
        <v>8045</v>
      </c>
      <c r="B4432" s="1" t="s">
        <v>8046</v>
      </c>
      <c r="C4432" t="s">
        <v>1274</v>
      </c>
      <c r="D4432" t="s">
        <v>9</v>
      </c>
      <c r="E4432">
        <v>1</v>
      </c>
      <c r="F4432">
        <v>811.52</v>
      </c>
      <c r="G4432" t="str">
        <f t="shared" si="347"/>
        <v>BLUEPRINTADF122221</v>
      </c>
      <c r="H4432" t="str">
        <f t="shared" si="346"/>
        <v>1741459</v>
      </c>
      <c r="I4432" t="str">
        <f t="shared" si="348"/>
        <v>FILTER VAZDUHA</v>
      </c>
      <c r="J4432">
        <f t="shared" si="349"/>
        <v>6.7626666666666662</v>
      </c>
      <c r="K4432" t="str">
        <f t="shared" si="350"/>
        <v/>
      </c>
    </row>
    <row r="4433" spans="1:11" x14ac:dyDescent="0.25">
      <c r="A4433" t="s">
        <v>8047</v>
      </c>
      <c r="B4433" s="1" t="s">
        <v>43330</v>
      </c>
      <c r="C4433" t="s">
        <v>1274</v>
      </c>
      <c r="D4433" t="s">
        <v>9</v>
      </c>
      <c r="E4433">
        <v>1</v>
      </c>
      <c r="F4433">
        <v>784.64</v>
      </c>
      <c r="G4433" t="str">
        <f t="shared" si="347"/>
        <v>BLUEPRINTADF122222</v>
      </c>
      <c r="H4433" t="str">
        <f t="shared" si="346"/>
        <v>30680293</v>
      </c>
      <c r="I4433" t="str">
        <f t="shared" si="348"/>
        <v>FILTER VAZDUHA</v>
      </c>
      <c r="J4433">
        <f t="shared" si="349"/>
        <v>6.5386666666666668</v>
      </c>
      <c r="K4433" t="str">
        <f t="shared" si="350"/>
        <v/>
      </c>
    </row>
    <row r="4434" spans="1:11" x14ac:dyDescent="0.25">
      <c r="A4434" t="s">
        <v>8048</v>
      </c>
      <c r="B4434" s="1" t="s">
        <v>43331</v>
      </c>
      <c r="C4434" t="s">
        <v>1274</v>
      </c>
      <c r="D4434" t="s">
        <v>9</v>
      </c>
      <c r="E4434">
        <v>1</v>
      </c>
      <c r="F4434">
        <v>782.08</v>
      </c>
      <c r="G4434" t="str">
        <f t="shared" si="347"/>
        <v>BLUEPRINTADF122223</v>
      </c>
      <c r="H4434" t="str">
        <f t="shared" si="346"/>
        <v>30636551</v>
      </c>
      <c r="I4434" t="str">
        <f t="shared" si="348"/>
        <v>FILTER VAZDUHA</v>
      </c>
      <c r="J4434">
        <f t="shared" si="349"/>
        <v>6.5173333333333341</v>
      </c>
      <c r="K4434" t="str">
        <f t="shared" si="350"/>
        <v/>
      </c>
    </row>
    <row r="4435" spans="1:11" x14ac:dyDescent="0.25">
      <c r="A4435" t="s">
        <v>8049</v>
      </c>
      <c r="B4435" s="1" t="s">
        <v>43332</v>
      </c>
      <c r="C4435" t="s">
        <v>1274</v>
      </c>
      <c r="D4435" t="s">
        <v>9</v>
      </c>
      <c r="E4435">
        <v>1</v>
      </c>
      <c r="F4435">
        <v>488.96</v>
      </c>
      <c r="G4435" t="str">
        <f t="shared" si="347"/>
        <v>BLUEPRINTADF122224</v>
      </c>
      <c r="H4435" t="str">
        <f t="shared" si="346"/>
        <v>9186262</v>
      </c>
      <c r="I4435" t="str">
        <f t="shared" si="348"/>
        <v>FILTER VAZDUHA</v>
      </c>
      <c r="J4435">
        <f t="shared" si="349"/>
        <v>4.0746666666666664</v>
      </c>
      <c r="K4435" t="str">
        <f t="shared" si="350"/>
        <v/>
      </c>
    </row>
    <row r="4436" spans="1:11" x14ac:dyDescent="0.25">
      <c r="A4436" t="s">
        <v>8050</v>
      </c>
      <c r="B4436" s="1" t="s">
        <v>43333</v>
      </c>
      <c r="C4436" t="s">
        <v>1274</v>
      </c>
      <c r="D4436" t="s">
        <v>9</v>
      </c>
      <c r="E4436">
        <v>1</v>
      </c>
      <c r="F4436">
        <v>691.2</v>
      </c>
      <c r="G4436" t="str">
        <f t="shared" si="347"/>
        <v>BLUEPRINTADF122225</v>
      </c>
      <c r="H4436" t="str">
        <f t="shared" si="346"/>
        <v>8649788</v>
      </c>
      <c r="I4436" t="str">
        <f t="shared" si="348"/>
        <v>FILTER VAZDUHA</v>
      </c>
      <c r="J4436">
        <f t="shared" si="349"/>
        <v>5.7600000000000007</v>
      </c>
      <c r="K4436" t="str">
        <f t="shared" si="350"/>
        <v/>
      </c>
    </row>
    <row r="4437" spans="1:11" x14ac:dyDescent="0.25">
      <c r="A4437" t="s">
        <v>8051</v>
      </c>
      <c r="B4437" s="1" t="s">
        <v>8052</v>
      </c>
      <c r="C4437" t="s">
        <v>1274</v>
      </c>
      <c r="D4437" t="s">
        <v>9</v>
      </c>
      <c r="E4437">
        <v>1</v>
      </c>
      <c r="F4437">
        <v>599.04</v>
      </c>
      <c r="G4437" t="str">
        <f t="shared" si="347"/>
        <v>BLUEPRINTADF122229</v>
      </c>
      <c r="H4437" t="str">
        <f t="shared" si="346"/>
        <v>2012001</v>
      </c>
      <c r="I4437" t="str">
        <f t="shared" si="348"/>
        <v>FILTER VAZDUHA</v>
      </c>
      <c r="J4437">
        <f t="shared" si="349"/>
        <v>4.992</v>
      </c>
      <c r="K4437" t="str">
        <f t="shared" si="350"/>
        <v/>
      </c>
    </row>
    <row r="4438" spans="1:11" x14ac:dyDescent="0.25">
      <c r="A4438" t="s">
        <v>8053</v>
      </c>
      <c r="B4438" s="1" t="s">
        <v>8054</v>
      </c>
      <c r="C4438" t="s">
        <v>1274</v>
      </c>
      <c r="D4438" t="s">
        <v>9</v>
      </c>
      <c r="E4438">
        <v>1</v>
      </c>
      <c r="F4438">
        <v>711.68</v>
      </c>
      <c r="G4438" t="str">
        <f t="shared" si="347"/>
        <v>BLUEPRINTADF122230</v>
      </c>
      <c r="H4438" t="str">
        <f t="shared" si="346"/>
        <v>5243186</v>
      </c>
      <c r="I4438" t="str">
        <f t="shared" si="348"/>
        <v>FILTER VAZDUHA</v>
      </c>
      <c r="J4438">
        <f t="shared" si="349"/>
        <v>5.9306666666666663</v>
      </c>
      <c r="K4438" t="str">
        <f t="shared" si="350"/>
        <v/>
      </c>
    </row>
    <row r="4439" spans="1:11" x14ac:dyDescent="0.25">
      <c r="A4439" t="s">
        <v>8055</v>
      </c>
      <c r="B4439" s="1" t="s">
        <v>8056</v>
      </c>
      <c r="C4439" t="s">
        <v>1274</v>
      </c>
      <c r="D4439" t="s">
        <v>9</v>
      </c>
      <c r="E4439">
        <v>1</v>
      </c>
      <c r="F4439">
        <v>442.88</v>
      </c>
      <c r="G4439" t="str">
        <f t="shared" si="347"/>
        <v>BLUEPRINTADF122232</v>
      </c>
      <c r="H4439" t="str">
        <f t="shared" si="346"/>
        <v>1232496</v>
      </c>
      <c r="I4439" t="str">
        <f t="shared" si="348"/>
        <v>FILTER VAZDUHA</v>
      </c>
      <c r="J4439">
        <f t="shared" si="349"/>
        <v>3.6906666666666665</v>
      </c>
      <c r="K4439" t="str">
        <f t="shared" si="350"/>
        <v/>
      </c>
    </row>
    <row r="4440" spans="1:11" x14ac:dyDescent="0.25">
      <c r="A4440" t="s">
        <v>8057</v>
      </c>
      <c r="B4440" s="1" t="s">
        <v>43334</v>
      </c>
      <c r="C4440" t="s">
        <v>1288</v>
      </c>
      <c r="D4440" t="s">
        <v>9</v>
      </c>
      <c r="E4440">
        <v>1</v>
      </c>
      <c r="F4440">
        <v>317.44</v>
      </c>
      <c r="G4440" t="str">
        <f t="shared" si="347"/>
        <v>BLUEPRINTADF122301</v>
      </c>
      <c r="H4440" t="str">
        <f t="shared" si="346"/>
        <v>1318563</v>
      </c>
      <c r="I4440" t="str">
        <f t="shared" si="348"/>
        <v>FILTER ZA GORIVO</v>
      </c>
      <c r="J4440">
        <f t="shared" si="349"/>
        <v>2.6453333333333333</v>
      </c>
      <c r="K4440" t="str">
        <f t="shared" si="350"/>
        <v/>
      </c>
    </row>
    <row r="4441" spans="1:11" x14ac:dyDescent="0.25">
      <c r="A4441" t="s">
        <v>8058</v>
      </c>
      <c r="B4441" s="1" t="s">
        <v>43335</v>
      </c>
      <c r="C4441" t="s">
        <v>1323</v>
      </c>
      <c r="D4441" t="s">
        <v>9</v>
      </c>
      <c r="E4441">
        <v>1</v>
      </c>
      <c r="F4441">
        <v>1107.2</v>
      </c>
      <c r="G4441" t="str">
        <f t="shared" si="347"/>
        <v>BLUEPRINTADF122302</v>
      </c>
      <c r="H4441" t="str">
        <f t="shared" si="346"/>
        <v>30794824</v>
      </c>
      <c r="I4441" t="str">
        <f t="shared" si="348"/>
        <v>FILTER GORIVA</v>
      </c>
      <c r="J4441">
        <f t="shared" si="349"/>
        <v>9.2266666666666666</v>
      </c>
      <c r="K4441" t="str">
        <f t="shared" si="350"/>
        <v/>
      </c>
    </row>
    <row r="4442" spans="1:11" x14ac:dyDescent="0.25">
      <c r="A4442" t="s">
        <v>8059</v>
      </c>
      <c r="B4442" s="1" t="s">
        <v>8060</v>
      </c>
      <c r="C4442" t="s">
        <v>1323</v>
      </c>
      <c r="D4442" t="s">
        <v>9</v>
      </c>
      <c r="E4442">
        <v>1</v>
      </c>
      <c r="F4442">
        <v>300.8</v>
      </c>
      <c r="G4442" t="str">
        <f t="shared" si="347"/>
        <v>BLUEPRINTADF122303</v>
      </c>
      <c r="H4442" t="str">
        <f t="shared" si="346"/>
        <v>1785542</v>
      </c>
      <c r="I4442" t="str">
        <f t="shared" si="348"/>
        <v>FILTER GORIVA</v>
      </c>
      <c r="J4442">
        <f t="shared" si="349"/>
        <v>2.5066666666666668</v>
      </c>
      <c r="K4442" t="str">
        <f t="shared" si="350"/>
        <v/>
      </c>
    </row>
    <row r="4443" spans="1:11" x14ac:dyDescent="0.25">
      <c r="A4443" t="s">
        <v>8061</v>
      </c>
      <c r="B4443" s="1" t="s">
        <v>8062</v>
      </c>
      <c r="C4443" t="s">
        <v>1323</v>
      </c>
      <c r="D4443" t="s">
        <v>9</v>
      </c>
      <c r="E4443">
        <v>1</v>
      </c>
      <c r="F4443">
        <v>392.96</v>
      </c>
      <c r="G4443" t="str">
        <f t="shared" si="347"/>
        <v>BLUEPRINTADF122304</v>
      </c>
      <c r="H4443" t="str">
        <f t="shared" si="346"/>
        <v>4103735</v>
      </c>
      <c r="I4443" t="str">
        <f t="shared" si="348"/>
        <v>FILTER GORIVA</v>
      </c>
      <c r="J4443">
        <f t="shared" si="349"/>
        <v>3.2746666666666666</v>
      </c>
      <c r="K4443" t="str">
        <f t="shared" si="350"/>
        <v/>
      </c>
    </row>
    <row r="4444" spans="1:11" x14ac:dyDescent="0.25">
      <c r="A4444" t="s">
        <v>8063</v>
      </c>
      <c r="B4444" s="1" t="s">
        <v>8064</v>
      </c>
      <c r="C4444" t="s">
        <v>1323</v>
      </c>
      <c r="D4444" t="s">
        <v>9</v>
      </c>
      <c r="E4444">
        <v>1</v>
      </c>
      <c r="F4444">
        <v>359.68</v>
      </c>
      <c r="G4444" t="str">
        <f t="shared" si="347"/>
        <v>BLUEPRINTADF122305</v>
      </c>
      <c r="H4444" t="str">
        <f t="shared" si="346"/>
        <v>1352443</v>
      </c>
      <c r="I4444" t="str">
        <f t="shared" si="348"/>
        <v>FILTER GORIVA</v>
      </c>
      <c r="J4444">
        <f t="shared" si="349"/>
        <v>2.9973333333333332</v>
      </c>
      <c r="K4444" t="str">
        <f t="shared" si="350"/>
        <v/>
      </c>
    </row>
    <row r="4445" spans="1:11" x14ac:dyDescent="0.25">
      <c r="A4445" t="s">
        <v>8065</v>
      </c>
      <c r="B4445" s="1" t="s">
        <v>8066</v>
      </c>
      <c r="C4445" t="s">
        <v>1323</v>
      </c>
      <c r="D4445" t="s">
        <v>9</v>
      </c>
      <c r="E4445">
        <v>1</v>
      </c>
      <c r="F4445">
        <v>449.28</v>
      </c>
      <c r="G4445" t="str">
        <f t="shared" si="347"/>
        <v>BLUEPRINTADF122306</v>
      </c>
      <c r="H4445" t="str">
        <f t="shared" si="346"/>
        <v>1152242</v>
      </c>
      <c r="I4445" t="str">
        <f t="shared" si="348"/>
        <v>FILTER GORIVA</v>
      </c>
      <c r="J4445">
        <f t="shared" si="349"/>
        <v>3.7439999999999998</v>
      </c>
      <c r="K4445" t="str">
        <f t="shared" si="350"/>
        <v/>
      </c>
    </row>
    <row r="4446" spans="1:11" x14ac:dyDescent="0.25">
      <c r="A4446" t="s">
        <v>8067</v>
      </c>
      <c r="B4446" s="1" t="s">
        <v>8068</v>
      </c>
      <c r="C4446" t="s">
        <v>1323</v>
      </c>
      <c r="D4446" t="s">
        <v>9</v>
      </c>
      <c r="E4446">
        <v>1</v>
      </c>
      <c r="F4446">
        <v>367.36</v>
      </c>
      <c r="G4446" t="str">
        <f t="shared" si="347"/>
        <v>BLUEPRINTADF122307</v>
      </c>
      <c r="H4446" t="str">
        <f t="shared" si="346"/>
        <v>3723164</v>
      </c>
      <c r="I4446" t="str">
        <f t="shared" si="348"/>
        <v>FILTER GORIVA</v>
      </c>
      <c r="J4446">
        <f t="shared" si="349"/>
        <v>3.0613333333333332</v>
      </c>
      <c r="K4446" t="str">
        <f t="shared" si="350"/>
        <v/>
      </c>
    </row>
    <row r="4447" spans="1:11" x14ac:dyDescent="0.25">
      <c r="A4447" t="s">
        <v>8069</v>
      </c>
      <c r="B4447" s="1" t="s">
        <v>43336</v>
      </c>
      <c r="C4447" t="s">
        <v>1323</v>
      </c>
      <c r="D4447" t="s">
        <v>9</v>
      </c>
      <c r="E4447">
        <v>1</v>
      </c>
      <c r="F4447">
        <v>912.64</v>
      </c>
      <c r="G4447" t="str">
        <f t="shared" si="347"/>
        <v>BLUEPRINTADF122308</v>
      </c>
      <c r="H4447" t="str">
        <f t="shared" si="346"/>
        <v>31261191</v>
      </c>
      <c r="I4447" t="str">
        <f t="shared" si="348"/>
        <v>FILTER GORIVA</v>
      </c>
      <c r="J4447">
        <f t="shared" si="349"/>
        <v>7.6053333333333333</v>
      </c>
      <c r="K4447" t="str">
        <f t="shared" si="350"/>
        <v/>
      </c>
    </row>
    <row r="4448" spans="1:11" x14ac:dyDescent="0.25">
      <c r="A4448" t="s">
        <v>8070</v>
      </c>
      <c r="B4448" s="1" t="s">
        <v>43337</v>
      </c>
      <c r="C4448" t="s">
        <v>1323</v>
      </c>
      <c r="D4448" t="s">
        <v>9</v>
      </c>
      <c r="E4448">
        <v>1</v>
      </c>
      <c r="F4448">
        <v>373.76</v>
      </c>
      <c r="G4448" t="str">
        <f t="shared" si="347"/>
        <v>BLUEPRINTADF122309</v>
      </c>
      <c r="H4448" t="str">
        <f t="shared" si="346"/>
        <v>30792514</v>
      </c>
      <c r="I4448" t="str">
        <f t="shared" si="348"/>
        <v>FILTER GORIVA</v>
      </c>
      <c r="J4448">
        <f t="shared" si="349"/>
        <v>3.1146666666666665</v>
      </c>
      <c r="K4448" t="str">
        <f t="shared" si="350"/>
        <v/>
      </c>
    </row>
    <row r="4449" spans="1:11" x14ac:dyDescent="0.25">
      <c r="A4449" t="s">
        <v>8071</v>
      </c>
      <c r="B4449" s="1" t="s">
        <v>43338</v>
      </c>
      <c r="C4449" t="s">
        <v>1323</v>
      </c>
      <c r="D4449" t="s">
        <v>9</v>
      </c>
      <c r="E4449">
        <v>1</v>
      </c>
      <c r="F4449">
        <v>564.48</v>
      </c>
      <c r="G4449" t="str">
        <f t="shared" si="347"/>
        <v>BLUEPRINTADF122310</v>
      </c>
      <c r="H4449" t="str">
        <f t="shared" si="346"/>
        <v>31430629</v>
      </c>
      <c r="I4449" t="str">
        <f t="shared" si="348"/>
        <v>FILTER GORIVA</v>
      </c>
      <c r="J4449">
        <f t="shared" si="349"/>
        <v>4.7039999999999997</v>
      </c>
      <c r="K4449" t="str">
        <f t="shared" si="350"/>
        <v/>
      </c>
    </row>
    <row r="4450" spans="1:11" x14ac:dyDescent="0.25">
      <c r="A4450" t="s">
        <v>8072</v>
      </c>
      <c r="B4450" s="1" t="s">
        <v>43339</v>
      </c>
      <c r="C4450" t="s">
        <v>1323</v>
      </c>
      <c r="D4450" t="s">
        <v>9</v>
      </c>
      <c r="E4450">
        <v>1</v>
      </c>
      <c r="F4450">
        <v>552.96</v>
      </c>
      <c r="G4450" t="str">
        <f t="shared" si="347"/>
        <v>BLUEPRINTADF122311</v>
      </c>
      <c r="H4450" t="str">
        <f t="shared" si="346"/>
        <v>30620512</v>
      </c>
      <c r="I4450" t="str">
        <f t="shared" si="348"/>
        <v>FILTER GORIVA</v>
      </c>
      <c r="J4450">
        <f t="shared" si="349"/>
        <v>4.6080000000000005</v>
      </c>
      <c r="K4450" t="str">
        <f t="shared" si="350"/>
        <v/>
      </c>
    </row>
    <row r="4451" spans="1:11" x14ac:dyDescent="0.25">
      <c r="A4451" t="s">
        <v>8073</v>
      </c>
      <c r="B4451" s="1" t="s">
        <v>43340</v>
      </c>
      <c r="C4451" t="s">
        <v>1323</v>
      </c>
      <c r="D4451" t="s">
        <v>9</v>
      </c>
      <c r="E4451">
        <v>1</v>
      </c>
      <c r="F4451">
        <v>481.28</v>
      </c>
      <c r="G4451" t="str">
        <f t="shared" si="347"/>
        <v>BLUEPRINTADF122312</v>
      </c>
      <c r="H4451" t="str">
        <f t="shared" si="346"/>
        <v>30636704</v>
      </c>
      <c r="I4451" t="str">
        <f t="shared" si="348"/>
        <v>FILTER GORIVA</v>
      </c>
      <c r="J4451">
        <f t="shared" si="349"/>
        <v>4.0106666666666664</v>
      </c>
      <c r="K4451" t="str">
        <f t="shared" si="350"/>
        <v/>
      </c>
    </row>
    <row r="4452" spans="1:11" x14ac:dyDescent="0.25">
      <c r="A4452" t="s">
        <v>8074</v>
      </c>
      <c r="B4452" s="1" t="s">
        <v>43341</v>
      </c>
      <c r="C4452" t="s">
        <v>1323</v>
      </c>
      <c r="D4452" t="s">
        <v>9</v>
      </c>
      <c r="E4452">
        <v>1</v>
      </c>
      <c r="F4452">
        <v>650.24</v>
      </c>
      <c r="G4452" t="str">
        <f t="shared" si="347"/>
        <v>BLUEPRINTADF122318</v>
      </c>
      <c r="H4452" t="str">
        <f t="shared" si="346"/>
        <v>30671182</v>
      </c>
      <c r="I4452" t="str">
        <f t="shared" si="348"/>
        <v>FILTER GORIVA</v>
      </c>
      <c r="J4452">
        <f t="shared" si="349"/>
        <v>5.4186666666666667</v>
      </c>
      <c r="K4452" t="str">
        <f t="shared" si="350"/>
        <v/>
      </c>
    </row>
    <row r="4453" spans="1:11" x14ac:dyDescent="0.25">
      <c r="A4453" t="s">
        <v>8075</v>
      </c>
      <c r="B4453" s="1" t="s">
        <v>8076</v>
      </c>
      <c r="C4453" t="s">
        <v>1323</v>
      </c>
      <c r="D4453" t="s">
        <v>9</v>
      </c>
      <c r="E4453">
        <v>1</v>
      </c>
      <c r="F4453">
        <v>512</v>
      </c>
      <c r="G4453" t="str">
        <f t="shared" si="347"/>
        <v>BLUEPRINTADF122320</v>
      </c>
      <c r="H4453" t="str">
        <f t="shared" si="346"/>
        <v>1802052</v>
      </c>
      <c r="I4453" t="str">
        <f t="shared" si="348"/>
        <v>FILTER GORIVA</v>
      </c>
      <c r="J4453">
        <f t="shared" si="349"/>
        <v>4.2666666666666666</v>
      </c>
      <c r="K4453" t="str">
        <f t="shared" si="350"/>
        <v/>
      </c>
    </row>
    <row r="4454" spans="1:11" x14ac:dyDescent="0.25">
      <c r="A4454" t="s">
        <v>8077</v>
      </c>
      <c r="B4454" s="1" t="s">
        <v>43342</v>
      </c>
      <c r="C4454" t="s">
        <v>1329</v>
      </c>
      <c r="D4454" t="s">
        <v>9</v>
      </c>
      <c r="E4454">
        <v>1</v>
      </c>
      <c r="F4454">
        <v>471.04</v>
      </c>
      <c r="G4454" t="str">
        <f t="shared" si="347"/>
        <v>BLUEPRINTADF122501</v>
      </c>
      <c r="H4454" t="str">
        <f t="shared" si="346"/>
        <v>30767022</v>
      </c>
      <c r="I4454" t="str">
        <f t="shared" si="348"/>
        <v>FILTER U KABINI</v>
      </c>
      <c r="J4454">
        <f t="shared" si="349"/>
        <v>3.9253333333333336</v>
      </c>
      <c r="K4454" t="str">
        <f t="shared" si="350"/>
        <v/>
      </c>
    </row>
    <row r="4455" spans="1:11" x14ac:dyDescent="0.25">
      <c r="A4455" t="s">
        <v>8078</v>
      </c>
      <c r="B4455" s="1" t="s">
        <v>43343</v>
      </c>
      <c r="C4455" t="s">
        <v>1355</v>
      </c>
      <c r="D4455" t="s">
        <v>9</v>
      </c>
      <c r="E4455">
        <v>1</v>
      </c>
      <c r="F4455">
        <v>757.76</v>
      </c>
      <c r="G4455" t="str">
        <f t="shared" si="347"/>
        <v>BLUEPRINTADF122502</v>
      </c>
      <c r="H4455" t="str">
        <f t="shared" si="346"/>
        <v>30767024</v>
      </c>
      <c r="I4455" t="str">
        <f t="shared" si="348"/>
        <v>FILTER KABINE</v>
      </c>
      <c r="J4455">
        <f t="shared" si="349"/>
        <v>6.3146666666666667</v>
      </c>
      <c r="K4455" t="str">
        <f t="shared" si="350"/>
        <v/>
      </c>
    </row>
    <row r="4456" spans="1:11" x14ac:dyDescent="0.25">
      <c r="A4456" t="s">
        <v>8079</v>
      </c>
      <c r="B4456" s="1" t="s">
        <v>43344</v>
      </c>
      <c r="C4456" t="s">
        <v>1355</v>
      </c>
      <c r="D4456" t="s">
        <v>9</v>
      </c>
      <c r="E4456">
        <v>1</v>
      </c>
      <c r="F4456">
        <v>358.4</v>
      </c>
      <c r="G4456" t="str">
        <f t="shared" si="347"/>
        <v>BLUEPRINTADF122503</v>
      </c>
      <c r="H4456" t="str">
        <f t="shared" si="346"/>
        <v>1315686</v>
      </c>
      <c r="I4456" t="str">
        <f t="shared" si="348"/>
        <v>FILTER KABINE</v>
      </c>
      <c r="J4456">
        <f t="shared" si="349"/>
        <v>2.9866666666666664</v>
      </c>
      <c r="K4456" t="str">
        <f t="shared" si="350"/>
        <v/>
      </c>
    </row>
    <row r="4457" spans="1:11" x14ac:dyDescent="0.25">
      <c r="A4457" t="s">
        <v>8080</v>
      </c>
      <c r="B4457" s="1" t="s">
        <v>8081</v>
      </c>
      <c r="C4457" t="s">
        <v>1355</v>
      </c>
      <c r="D4457" t="s">
        <v>9</v>
      </c>
      <c r="E4457">
        <v>1</v>
      </c>
      <c r="F4457">
        <v>732.16</v>
      </c>
      <c r="G4457" t="str">
        <f t="shared" si="347"/>
        <v>BLUEPRINTADF122504</v>
      </c>
      <c r="H4457" t="str">
        <f t="shared" si="346"/>
        <v>3M5J19G244AA3M</v>
      </c>
      <c r="I4457" t="str">
        <f t="shared" si="348"/>
        <v>FILTER KABINE</v>
      </c>
      <c r="J4457">
        <f t="shared" si="349"/>
        <v>6.1013333333333328</v>
      </c>
      <c r="K4457" t="str">
        <f t="shared" si="350"/>
        <v/>
      </c>
    </row>
    <row r="4458" spans="1:11" x14ac:dyDescent="0.25">
      <c r="A4458" t="s">
        <v>8082</v>
      </c>
      <c r="B4458" s="1" t="s">
        <v>43345</v>
      </c>
      <c r="C4458" t="s">
        <v>1329</v>
      </c>
      <c r="D4458" t="s">
        <v>9</v>
      </c>
      <c r="E4458">
        <v>1</v>
      </c>
      <c r="F4458">
        <v>510.72</v>
      </c>
      <c r="G4458" t="str">
        <f t="shared" si="347"/>
        <v>BLUEPRINTADF122505</v>
      </c>
      <c r="H4458" t="str">
        <f t="shared" si="346"/>
        <v>1566997</v>
      </c>
      <c r="I4458" t="str">
        <f t="shared" si="348"/>
        <v>FILTER U KABINI</v>
      </c>
      <c r="J4458">
        <f t="shared" si="349"/>
        <v>4.2560000000000002</v>
      </c>
      <c r="K4458" t="str">
        <f t="shared" si="350"/>
        <v/>
      </c>
    </row>
    <row r="4459" spans="1:11" x14ac:dyDescent="0.25">
      <c r="A4459" t="s">
        <v>8083</v>
      </c>
      <c r="B4459" s="1" t="s">
        <v>43346</v>
      </c>
      <c r="C4459" t="s">
        <v>1355</v>
      </c>
      <c r="D4459" t="s">
        <v>9</v>
      </c>
      <c r="E4459">
        <v>1</v>
      </c>
      <c r="F4459">
        <v>588.79999999999995</v>
      </c>
      <c r="G4459" t="str">
        <f t="shared" si="347"/>
        <v>BLUEPRINTADF122506</v>
      </c>
      <c r="H4459" t="str">
        <f t="shared" si="346"/>
        <v>1315687</v>
      </c>
      <c r="I4459" t="str">
        <f t="shared" si="348"/>
        <v>FILTER KABINE</v>
      </c>
      <c r="J4459">
        <f t="shared" si="349"/>
        <v>4.9066666666666663</v>
      </c>
      <c r="K4459" t="str">
        <f t="shared" si="350"/>
        <v/>
      </c>
    </row>
    <row r="4460" spans="1:11" x14ac:dyDescent="0.25">
      <c r="A4460" t="s">
        <v>8084</v>
      </c>
      <c r="B4460" s="1" t="s">
        <v>43347</v>
      </c>
      <c r="C4460" t="s">
        <v>1355</v>
      </c>
      <c r="D4460" t="s">
        <v>9</v>
      </c>
      <c r="E4460">
        <v>1</v>
      </c>
      <c r="F4460">
        <v>547.84</v>
      </c>
      <c r="G4460" t="str">
        <f t="shared" si="347"/>
        <v>BLUEPRINTADF122507</v>
      </c>
      <c r="H4460" t="str">
        <f t="shared" si="346"/>
        <v>1812679</v>
      </c>
      <c r="I4460" t="str">
        <f t="shared" si="348"/>
        <v>FILTER KABINE</v>
      </c>
      <c r="J4460">
        <f t="shared" si="349"/>
        <v>4.5653333333333332</v>
      </c>
      <c r="K4460" t="str">
        <f t="shared" si="350"/>
        <v/>
      </c>
    </row>
    <row r="4461" spans="1:11" x14ac:dyDescent="0.25">
      <c r="A4461" t="s">
        <v>8085</v>
      </c>
      <c r="B4461" s="1" t="s">
        <v>43348</v>
      </c>
      <c r="C4461" t="s">
        <v>1355</v>
      </c>
      <c r="D4461" t="s">
        <v>9</v>
      </c>
      <c r="E4461">
        <v>1</v>
      </c>
      <c r="F4461">
        <v>588.79999999999995</v>
      </c>
      <c r="G4461" t="str">
        <f t="shared" si="347"/>
        <v>BLUEPRINTADF122508</v>
      </c>
      <c r="H4461" t="str">
        <f t="shared" ref="H4461:H4524" si="351">IF(AND(B4461&lt;&gt;"", B4461&lt;&gt;"-"),SUBSTITUTE(SUBSTITUTE(B4461,"-","")," ",""),A4461)</f>
        <v>1839688</v>
      </c>
      <c r="I4461" t="str">
        <f t="shared" si="348"/>
        <v>FILTER KABINE</v>
      </c>
      <c r="J4461">
        <f t="shared" si="349"/>
        <v>4.9066666666666663</v>
      </c>
      <c r="K4461" t="str">
        <f t="shared" si="350"/>
        <v/>
      </c>
    </row>
    <row r="4462" spans="1:11" x14ac:dyDescent="0.25">
      <c r="A4462" t="s">
        <v>8086</v>
      </c>
      <c r="B4462" s="1" t="s">
        <v>43349</v>
      </c>
      <c r="C4462" t="s">
        <v>1355</v>
      </c>
      <c r="D4462" t="s">
        <v>9</v>
      </c>
      <c r="E4462">
        <v>1</v>
      </c>
      <c r="F4462">
        <v>547.84</v>
      </c>
      <c r="G4462" t="str">
        <f t="shared" si="347"/>
        <v>BLUEPRINTADF122509</v>
      </c>
      <c r="H4462" t="str">
        <f t="shared" si="351"/>
        <v>1748479</v>
      </c>
      <c r="I4462" t="str">
        <f t="shared" si="348"/>
        <v>FILTER KABINE</v>
      </c>
      <c r="J4462">
        <f t="shared" si="349"/>
        <v>4.5653333333333332</v>
      </c>
      <c r="K4462" t="str">
        <f t="shared" si="350"/>
        <v/>
      </c>
    </row>
    <row r="4463" spans="1:11" x14ac:dyDescent="0.25">
      <c r="A4463" t="s">
        <v>8087</v>
      </c>
      <c r="B4463" s="1" t="s">
        <v>43350</v>
      </c>
      <c r="C4463" t="s">
        <v>1355</v>
      </c>
      <c r="D4463" t="s">
        <v>9</v>
      </c>
      <c r="E4463">
        <v>1</v>
      </c>
      <c r="F4463">
        <v>490.24</v>
      </c>
      <c r="G4463" t="str">
        <f t="shared" si="347"/>
        <v>BLUEPRINTADF122510</v>
      </c>
      <c r="H4463" t="str">
        <f t="shared" si="351"/>
        <v>1748480</v>
      </c>
      <c r="I4463" t="str">
        <f t="shared" si="348"/>
        <v>FILTER KABINE</v>
      </c>
      <c r="J4463">
        <f t="shared" si="349"/>
        <v>4.0853333333333337</v>
      </c>
      <c r="K4463" t="str">
        <f t="shared" si="350"/>
        <v/>
      </c>
    </row>
    <row r="4464" spans="1:11" x14ac:dyDescent="0.25">
      <c r="A4464" t="s">
        <v>8088</v>
      </c>
      <c r="B4464" s="1" t="s">
        <v>43351</v>
      </c>
      <c r="C4464" t="s">
        <v>1355</v>
      </c>
      <c r="D4464" t="s">
        <v>9</v>
      </c>
      <c r="E4464">
        <v>1</v>
      </c>
      <c r="F4464">
        <v>490.24</v>
      </c>
      <c r="G4464" t="str">
        <f t="shared" si="347"/>
        <v>BLUEPRINTADF122511</v>
      </c>
      <c r="H4464" t="str">
        <f t="shared" si="351"/>
        <v>4794283</v>
      </c>
      <c r="I4464" t="str">
        <f t="shared" si="348"/>
        <v>FILTER KABINE</v>
      </c>
      <c r="J4464">
        <f t="shared" si="349"/>
        <v>4.0853333333333337</v>
      </c>
      <c r="K4464" t="str">
        <f t="shared" si="350"/>
        <v/>
      </c>
    </row>
    <row r="4465" spans="1:11" x14ac:dyDescent="0.25">
      <c r="A4465" t="s">
        <v>8089</v>
      </c>
      <c r="B4465" s="1" t="s">
        <v>43352</v>
      </c>
      <c r="C4465" t="s">
        <v>1355</v>
      </c>
      <c r="D4465" t="s">
        <v>9</v>
      </c>
      <c r="E4465">
        <v>1</v>
      </c>
      <c r="F4465">
        <v>574.72</v>
      </c>
      <c r="G4465" t="str">
        <f t="shared" si="347"/>
        <v>BLUEPRINTADF122512</v>
      </c>
      <c r="H4465" t="str">
        <f t="shared" si="351"/>
        <v>1452349</v>
      </c>
      <c r="I4465" t="str">
        <f t="shared" si="348"/>
        <v>FILTER KABINE</v>
      </c>
      <c r="J4465">
        <f t="shared" si="349"/>
        <v>4.7893333333333334</v>
      </c>
      <c r="K4465" t="str">
        <f t="shared" si="350"/>
        <v/>
      </c>
    </row>
    <row r="4466" spans="1:11" x14ac:dyDescent="0.25">
      <c r="A4466" t="s">
        <v>8090</v>
      </c>
      <c r="B4466" s="1" t="s">
        <v>43353</v>
      </c>
      <c r="C4466" t="s">
        <v>1355</v>
      </c>
      <c r="D4466" t="s">
        <v>9</v>
      </c>
      <c r="E4466">
        <v>1</v>
      </c>
      <c r="F4466">
        <v>403.2</v>
      </c>
      <c r="G4466" t="str">
        <f t="shared" si="347"/>
        <v>BLUEPRINTADF122513</v>
      </c>
      <c r="H4466" t="str">
        <f t="shared" si="351"/>
        <v>1585195</v>
      </c>
      <c r="I4466" t="str">
        <f t="shared" si="348"/>
        <v>FILTER KABINE</v>
      </c>
      <c r="J4466">
        <f t="shared" si="349"/>
        <v>3.36</v>
      </c>
      <c r="K4466" t="str">
        <f t="shared" si="350"/>
        <v/>
      </c>
    </row>
    <row r="4467" spans="1:11" x14ac:dyDescent="0.25">
      <c r="A4467" t="s">
        <v>8091</v>
      </c>
      <c r="B4467" s="1" t="s">
        <v>43354</v>
      </c>
      <c r="C4467" t="s">
        <v>1355</v>
      </c>
      <c r="D4467" t="s">
        <v>9</v>
      </c>
      <c r="E4467">
        <v>1</v>
      </c>
      <c r="F4467">
        <v>588.79999999999995</v>
      </c>
      <c r="G4467" t="str">
        <f t="shared" si="347"/>
        <v>BLUEPRINTADF122514</v>
      </c>
      <c r="H4467" t="str">
        <f t="shared" si="351"/>
        <v>1121106</v>
      </c>
      <c r="I4467" t="str">
        <f t="shared" si="348"/>
        <v>FILTER KABINE</v>
      </c>
      <c r="J4467">
        <f t="shared" si="349"/>
        <v>4.9066666666666663</v>
      </c>
      <c r="K4467" t="str">
        <f t="shared" si="350"/>
        <v/>
      </c>
    </row>
    <row r="4468" spans="1:11" x14ac:dyDescent="0.25">
      <c r="A4468" t="s">
        <v>8092</v>
      </c>
      <c r="B4468" s="1" t="s">
        <v>8093</v>
      </c>
      <c r="C4468" t="s">
        <v>1355</v>
      </c>
      <c r="D4468" t="s">
        <v>9</v>
      </c>
      <c r="E4468">
        <v>1</v>
      </c>
      <c r="F4468">
        <v>632.32000000000005</v>
      </c>
      <c r="G4468" t="str">
        <f t="shared" si="347"/>
        <v>BLUEPRINTADF122515</v>
      </c>
      <c r="H4468" t="str">
        <f t="shared" si="351"/>
        <v>1713182</v>
      </c>
      <c r="I4468" t="str">
        <f t="shared" si="348"/>
        <v>FILTER KABINE</v>
      </c>
      <c r="J4468">
        <f t="shared" si="349"/>
        <v>5.2693333333333339</v>
      </c>
      <c r="K4468" t="str">
        <f t="shared" si="350"/>
        <v/>
      </c>
    </row>
    <row r="4469" spans="1:11" x14ac:dyDescent="0.25">
      <c r="A4469" t="s">
        <v>8094</v>
      </c>
      <c r="B4469" s="1" t="s">
        <v>8095</v>
      </c>
      <c r="C4469" t="s">
        <v>1355</v>
      </c>
      <c r="D4469" t="s">
        <v>9</v>
      </c>
      <c r="E4469">
        <v>1</v>
      </c>
      <c r="F4469">
        <v>552.96</v>
      </c>
      <c r="G4469" t="str">
        <f t="shared" si="347"/>
        <v>BLUEPRINTADF122516</v>
      </c>
      <c r="H4469" t="str">
        <f t="shared" si="351"/>
        <v>1776360</v>
      </c>
      <c r="I4469" t="str">
        <f t="shared" si="348"/>
        <v>FILTER KABINE</v>
      </c>
      <c r="J4469">
        <f t="shared" si="349"/>
        <v>4.6080000000000005</v>
      </c>
      <c r="K4469" t="str">
        <f t="shared" si="350"/>
        <v/>
      </c>
    </row>
    <row r="4470" spans="1:11" x14ac:dyDescent="0.25">
      <c r="A4470" t="s">
        <v>8096</v>
      </c>
      <c r="B4470" s="1" t="s">
        <v>8097</v>
      </c>
      <c r="C4470" t="s">
        <v>1355</v>
      </c>
      <c r="D4470" t="s">
        <v>9</v>
      </c>
      <c r="E4470">
        <v>1</v>
      </c>
      <c r="F4470">
        <v>696.32</v>
      </c>
      <c r="G4470" t="str">
        <f t="shared" si="347"/>
        <v>BLUEPRINTADF122517</v>
      </c>
      <c r="H4470" t="str">
        <f t="shared" si="351"/>
        <v>5256078</v>
      </c>
      <c r="I4470" t="str">
        <f t="shared" si="348"/>
        <v>FILTER KABINE</v>
      </c>
      <c r="J4470">
        <f t="shared" si="349"/>
        <v>5.8026666666666671</v>
      </c>
      <c r="K4470" t="str">
        <f t="shared" si="350"/>
        <v/>
      </c>
    </row>
    <row r="4471" spans="1:11" x14ac:dyDescent="0.25">
      <c r="A4471" t="s">
        <v>8098</v>
      </c>
      <c r="B4471" s="1" t="s">
        <v>43355</v>
      </c>
      <c r="C4471" t="s">
        <v>1355</v>
      </c>
      <c r="D4471" t="s">
        <v>9</v>
      </c>
      <c r="E4471">
        <v>1</v>
      </c>
      <c r="F4471">
        <v>477.44</v>
      </c>
      <c r="G4471" t="str">
        <f t="shared" si="347"/>
        <v>BLUEPRINTADF122518</v>
      </c>
      <c r="H4471" t="str">
        <f t="shared" si="351"/>
        <v>77365763</v>
      </c>
      <c r="I4471" t="str">
        <f t="shared" si="348"/>
        <v>FILTER KABINE</v>
      </c>
      <c r="J4471">
        <f t="shared" si="349"/>
        <v>3.9786666666666668</v>
      </c>
      <c r="K4471" t="str">
        <f t="shared" si="350"/>
        <v/>
      </c>
    </row>
    <row r="4472" spans="1:11" x14ac:dyDescent="0.25">
      <c r="A4472" t="s">
        <v>8099</v>
      </c>
      <c r="B4472" s="1" t="s">
        <v>8100</v>
      </c>
      <c r="C4472" t="s">
        <v>1355</v>
      </c>
      <c r="D4472" t="s">
        <v>9</v>
      </c>
      <c r="E4472">
        <v>1</v>
      </c>
      <c r="F4472">
        <v>421.12</v>
      </c>
      <c r="G4472" t="str">
        <f t="shared" si="347"/>
        <v>BLUEPRINTADF122519</v>
      </c>
      <c r="H4472" t="str">
        <f t="shared" si="351"/>
        <v>1459009</v>
      </c>
      <c r="I4472" t="str">
        <f t="shared" si="348"/>
        <v>FILTER KABINE</v>
      </c>
      <c r="J4472">
        <f t="shared" si="349"/>
        <v>3.5093333333333332</v>
      </c>
      <c r="K4472" t="str">
        <f t="shared" si="350"/>
        <v/>
      </c>
    </row>
    <row r="4473" spans="1:11" x14ac:dyDescent="0.25">
      <c r="A4473" t="s">
        <v>8101</v>
      </c>
      <c r="B4473" s="1" t="s">
        <v>8102</v>
      </c>
      <c r="C4473" t="s">
        <v>1329</v>
      </c>
      <c r="D4473" t="s">
        <v>9</v>
      </c>
      <c r="E4473">
        <v>1</v>
      </c>
      <c r="F4473">
        <v>417.28</v>
      </c>
      <c r="G4473" t="str">
        <f t="shared" si="347"/>
        <v>BLUEPRINTADF122520</v>
      </c>
      <c r="H4473" t="str">
        <f t="shared" si="351"/>
        <v>5128504</v>
      </c>
      <c r="I4473" t="str">
        <f t="shared" si="348"/>
        <v>FILTER U KABINI</v>
      </c>
      <c r="J4473">
        <f t="shared" si="349"/>
        <v>3.4773333333333332</v>
      </c>
      <c r="K4473" t="str">
        <f t="shared" si="350"/>
        <v/>
      </c>
    </row>
    <row r="4474" spans="1:11" x14ac:dyDescent="0.25">
      <c r="A4474" t="s">
        <v>8103</v>
      </c>
      <c r="B4474" s="1" t="s">
        <v>8104</v>
      </c>
      <c r="C4474" t="s">
        <v>1329</v>
      </c>
      <c r="D4474" t="s">
        <v>9</v>
      </c>
      <c r="E4474">
        <v>1</v>
      </c>
      <c r="F4474">
        <v>325.12</v>
      </c>
      <c r="G4474" t="str">
        <f t="shared" si="347"/>
        <v>BLUEPRINTADF122521</v>
      </c>
      <c r="H4474" t="str">
        <f t="shared" si="351"/>
        <v>1354952</v>
      </c>
      <c r="I4474" t="str">
        <f t="shared" si="348"/>
        <v>FILTER U KABINI</v>
      </c>
      <c r="J4474">
        <f t="shared" si="349"/>
        <v>2.7093333333333334</v>
      </c>
      <c r="K4474" t="str">
        <f t="shared" si="350"/>
        <v/>
      </c>
    </row>
    <row r="4475" spans="1:11" x14ac:dyDescent="0.25">
      <c r="A4475" t="s">
        <v>8105</v>
      </c>
      <c r="B4475" s="1" t="s">
        <v>43356</v>
      </c>
      <c r="C4475" t="s">
        <v>1329</v>
      </c>
      <c r="D4475" t="s">
        <v>9</v>
      </c>
      <c r="E4475">
        <v>1</v>
      </c>
      <c r="F4475">
        <v>564.48</v>
      </c>
      <c r="G4475" t="str">
        <f t="shared" si="347"/>
        <v>BLUEPRINTADF122522</v>
      </c>
      <c r="H4475" t="str">
        <f t="shared" si="351"/>
        <v>30630755</v>
      </c>
      <c r="I4475" t="str">
        <f t="shared" si="348"/>
        <v>FILTER U KABINI</v>
      </c>
      <c r="J4475">
        <f t="shared" si="349"/>
        <v>4.7039999999999997</v>
      </c>
      <c r="K4475" t="str">
        <f t="shared" si="350"/>
        <v/>
      </c>
    </row>
    <row r="4476" spans="1:11" x14ac:dyDescent="0.25">
      <c r="A4476" t="s">
        <v>8106</v>
      </c>
      <c r="B4476" s="1" t="s">
        <v>43357</v>
      </c>
      <c r="C4476" t="s">
        <v>1329</v>
      </c>
      <c r="D4476" t="s">
        <v>9</v>
      </c>
      <c r="E4476">
        <v>1</v>
      </c>
      <c r="F4476">
        <v>764.16</v>
      </c>
      <c r="G4476" t="str">
        <f t="shared" si="347"/>
        <v>BLUEPRINTADF122523</v>
      </c>
      <c r="H4476" t="str">
        <f t="shared" si="351"/>
        <v>30630754</v>
      </c>
      <c r="I4476" t="str">
        <f t="shared" si="348"/>
        <v>FILTER U KABINI</v>
      </c>
      <c r="J4476">
        <f t="shared" si="349"/>
        <v>6.3679999999999994</v>
      </c>
      <c r="K4476" t="str">
        <f t="shared" si="350"/>
        <v/>
      </c>
    </row>
    <row r="4477" spans="1:11" x14ac:dyDescent="0.25">
      <c r="A4477" t="s">
        <v>8107</v>
      </c>
      <c r="B4477" s="1" t="s">
        <v>43358</v>
      </c>
      <c r="C4477" t="s">
        <v>1329</v>
      </c>
      <c r="D4477" t="s">
        <v>9</v>
      </c>
      <c r="E4477">
        <v>1</v>
      </c>
      <c r="F4477">
        <v>435.2</v>
      </c>
      <c r="G4477" t="str">
        <f t="shared" si="347"/>
        <v>BLUEPRINTADF122524</v>
      </c>
      <c r="H4477" t="str">
        <f t="shared" si="351"/>
        <v>31407747</v>
      </c>
      <c r="I4477" t="str">
        <f t="shared" si="348"/>
        <v>FILTER U KABINI</v>
      </c>
      <c r="J4477">
        <f t="shared" si="349"/>
        <v>3.6266666666666665</v>
      </c>
      <c r="K4477" t="str">
        <f t="shared" si="350"/>
        <v/>
      </c>
    </row>
    <row r="4478" spans="1:11" x14ac:dyDescent="0.25">
      <c r="A4478" t="s">
        <v>8108</v>
      </c>
      <c r="B4478" s="1" t="s">
        <v>43359</v>
      </c>
      <c r="C4478" t="s">
        <v>1329</v>
      </c>
      <c r="D4478" t="s">
        <v>9</v>
      </c>
      <c r="E4478">
        <v>1</v>
      </c>
      <c r="F4478">
        <v>852.48</v>
      </c>
      <c r="G4478" t="str">
        <f t="shared" si="347"/>
        <v>BLUEPRINTADF122525</v>
      </c>
      <c r="H4478" t="str">
        <f t="shared" si="351"/>
        <v>31407748</v>
      </c>
      <c r="I4478" t="str">
        <f t="shared" si="348"/>
        <v>FILTER U KABINI</v>
      </c>
      <c r="J4478">
        <f t="shared" si="349"/>
        <v>7.1040000000000001</v>
      </c>
      <c r="K4478" t="str">
        <f t="shared" si="350"/>
        <v/>
      </c>
    </row>
    <row r="4479" spans="1:11" x14ac:dyDescent="0.25">
      <c r="A4479" t="s">
        <v>8109</v>
      </c>
      <c r="B4479" s="1" t="s">
        <v>43360</v>
      </c>
      <c r="C4479" t="s">
        <v>1579</v>
      </c>
      <c r="D4479" t="s">
        <v>1117</v>
      </c>
      <c r="E4479">
        <v>1</v>
      </c>
      <c r="F4479">
        <v>1332.48</v>
      </c>
      <c r="G4479" t="str">
        <f t="shared" si="347"/>
        <v>BLUEPRINTADF124202</v>
      </c>
      <c r="H4479" t="str">
        <f t="shared" si="351"/>
        <v>30794554</v>
      </c>
      <c r="I4479" t="str">
        <f t="shared" si="348"/>
        <v>SET KOČIONE OBLOGE</v>
      </c>
      <c r="J4479">
        <f t="shared" si="349"/>
        <v>11.104000000000001</v>
      </c>
      <c r="K4479" t="str">
        <f t="shared" si="350"/>
        <v/>
      </c>
    </row>
    <row r="4480" spans="1:11" x14ac:dyDescent="0.25">
      <c r="A4480" t="s">
        <v>8110</v>
      </c>
      <c r="B4480" s="1" t="s">
        <v>43361</v>
      </c>
      <c r="C4480" t="s">
        <v>1579</v>
      </c>
      <c r="D4480" t="s">
        <v>1117</v>
      </c>
      <c r="E4480">
        <v>1</v>
      </c>
      <c r="F4480">
        <v>2385.92</v>
      </c>
      <c r="G4480" t="str">
        <f t="shared" si="347"/>
        <v>BLUEPRINTADF124203</v>
      </c>
      <c r="H4480" t="str">
        <f t="shared" si="351"/>
        <v>30793943</v>
      </c>
      <c r="I4480" t="str">
        <f t="shared" si="348"/>
        <v>SET KOČIONE OBLOGE</v>
      </c>
      <c r="J4480">
        <f t="shared" si="349"/>
        <v>19.882666666666669</v>
      </c>
      <c r="K4480" t="str">
        <f t="shared" si="350"/>
        <v/>
      </c>
    </row>
    <row r="4481" spans="1:11" x14ac:dyDescent="0.25">
      <c r="A4481" t="s">
        <v>8111</v>
      </c>
      <c r="B4481" s="1" t="s">
        <v>43362</v>
      </c>
      <c r="C4481" t="s">
        <v>1579</v>
      </c>
      <c r="D4481" t="s">
        <v>1117</v>
      </c>
      <c r="E4481">
        <v>1</v>
      </c>
      <c r="F4481">
        <v>3971.84</v>
      </c>
      <c r="G4481" t="str">
        <f t="shared" si="347"/>
        <v>BLUEPRINTADF124204</v>
      </c>
      <c r="H4481" t="str">
        <f t="shared" si="351"/>
        <v>4717737</v>
      </c>
      <c r="I4481" t="str">
        <f t="shared" si="348"/>
        <v>SET KOČIONE OBLOGE</v>
      </c>
      <c r="J4481">
        <f t="shared" si="349"/>
        <v>33.098666666666666</v>
      </c>
      <c r="K4481" t="str">
        <f t="shared" si="350"/>
        <v/>
      </c>
    </row>
    <row r="4482" spans="1:11" x14ac:dyDescent="0.25">
      <c r="A4482" t="s">
        <v>8112</v>
      </c>
      <c r="B4482" s="1" t="s">
        <v>43363</v>
      </c>
      <c r="C4482" t="s">
        <v>1579</v>
      </c>
      <c r="D4482" t="s">
        <v>1117</v>
      </c>
      <c r="E4482">
        <v>1</v>
      </c>
      <c r="F4482">
        <v>2634.24</v>
      </c>
      <c r="G4482" t="str">
        <f t="shared" si="347"/>
        <v>BLUEPRINTADF124205</v>
      </c>
      <c r="H4482" t="str">
        <f t="shared" si="351"/>
        <v>30793941</v>
      </c>
      <c r="I4482" t="str">
        <f t="shared" si="348"/>
        <v>SET KOČIONE OBLOGE</v>
      </c>
      <c r="J4482">
        <f t="shared" si="349"/>
        <v>21.951999999999998</v>
      </c>
      <c r="K4482" t="str">
        <f t="shared" si="350"/>
        <v/>
      </c>
    </row>
    <row r="4483" spans="1:11" x14ac:dyDescent="0.25">
      <c r="A4483" t="s">
        <v>8113</v>
      </c>
      <c r="B4483" s="1" t="s">
        <v>43364</v>
      </c>
      <c r="C4483" t="s">
        <v>1579</v>
      </c>
      <c r="D4483" t="s">
        <v>1117</v>
      </c>
      <c r="E4483">
        <v>1</v>
      </c>
      <c r="F4483">
        <v>4341.76</v>
      </c>
      <c r="G4483" t="str">
        <f t="shared" ref="G4483:G4546" si="352">"BLUEPRINT"&amp;A4483</f>
        <v>BLUEPRINTADF124206</v>
      </c>
      <c r="H4483" t="str">
        <f t="shared" si="351"/>
        <v>30793857</v>
      </c>
      <c r="I4483" t="str">
        <f t="shared" ref="I4483:I4546" si="353">UPPER(C4483)</f>
        <v>SET KOČIONE OBLOGE</v>
      </c>
      <c r="J4483">
        <f t="shared" ref="J4483:J4546" si="354">F4483/120</f>
        <v>36.181333333333335</v>
      </c>
      <c r="K4483" t="str">
        <f t="shared" ref="K4483:K4546" si="355">IF(E4483&gt;1,"nesto", "")</f>
        <v/>
      </c>
    </row>
    <row r="4484" spans="1:11" x14ac:dyDescent="0.25">
      <c r="A4484" t="s">
        <v>8114</v>
      </c>
      <c r="B4484" s="1" t="s">
        <v>8115</v>
      </c>
      <c r="C4484" t="s">
        <v>1487</v>
      </c>
      <c r="D4484" t="s">
        <v>1117</v>
      </c>
      <c r="E4484">
        <v>1</v>
      </c>
      <c r="F4484">
        <v>2419.1999999999998</v>
      </c>
      <c r="G4484" t="str">
        <f t="shared" si="352"/>
        <v>BLUEPRINTADF124210</v>
      </c>
      <c r="H4484" t="str">
        <f t="shared" si="351"/>
        <v>5333798</v>
      </c>
      <c r="I4484" t="str">
        <f t="shared" si="353"/>
        <v>SET KOČIONIH OBLOGA</v>
      </c>
      <c r="J4484">
        <f t="shared" si="354"/>
        <v>20.16</v>
      </c>
      <c r="K4484" t="str">
        <f t="shared" si="355"/>
        <v/>
      </c>
    </row>
    <row r="4485" spans="1:11" x14ac:dyDescent="0.25">
      <c r="A4485" t="s">
        <v>8116</v>
      </c>
      <c r="B4485" s="1" t="s">
        <v>8117</v>
      </c>
      <c r="C4485" t="s">
        <v>1487</v>
      </c>
      <c r="D4485" t="s">
        <v>1117</v>
      </c>
      <c r="E4485">
        <v>1</v>
      </c>
      <c r="F4485">
        <v>2644.48</v>
      </c>
      <c r="G4485" t="str">
        <f t="shared" si="352"/>
        <v>BLUEPRINTADF124211</v>
      </c>
      <c r="H4485" t="str">
        <f t="shared" si="351"/>
        <v>1916326</v>
      </c>
      <c r="I4485" t="str">
        <f t="shared" si="353"/>
        <v>SET KOČIONIH OBLOGA</v>
      </c>
      <c r="J4485">
        <f t="shared" si="354"/>
        <v>22.037333333333333</v>
      </c>
      <c r="K4485" t="str">
        <f t="shared" si="355"/>
        <v/>
      </c>
    </row>
    <row r="4486" spans="1:11" x14ac:dyDescent="0.25">
      <c r="A4486" t="s">
        <v>8118</v>
      </c>
      <c r="B4486" s="1" t="s">
        <v>8119</v>
      </c>
      <c r="C4486" t="s">
        <v>1487</v>
      </c>
      <c r="D4486" t="s">
        <v>1117</v>
      </c>
      <c r="E4486">
        <v>1</v>
      </c>
      <c r="F4486">
        <v>1630.72</v>
      </c>
      <c r="G4486" t="str">
        <f t="shared" si="352"/>
        <v>BLUEPRINTADF124212</v>
      </c>
      <c r="H4486" t="str">
        <f t="shared" si="351"/>
        <v>1840037</v>
      </c>
      <c r="I4486" t="str">
        <f t="shared" si="353"/>
        <v>SET KOČIONIH OBLOGA</v>
      </c>
      <c r="J4486">
        <f t="shared" si="354"/>
        <v>13.589333333333334</v>
      </c>
      <c r="K4486" t="str">
        <f t="shared" si="355"/>
        <v/>
      </c>
    </row>
    <row r="4487" spans="1:11" x14ac:dyDescent="0.25">
      <c r="A4487" t="s">
        <v>8120</v>
      </c>
      <c r="B4487" s="1" t="s">
        <v>8121</v>
      </c>
      <c r="C4487" t="s">
        <v>1487</v>
      </c>
      <c r="D4487" t="s">
        <v>1117</v>
      </c>
      <c r="E4487">
        <v>1</v>
      </c>
      <c r="F4487">
        <v>1792</v>
      </c>
      <c r="G4487" t="str">
        <f t="shared" si="352"/>
        <v>BLUEPRINTADF124226</v>
      </c>
      <c r="H4487" t="str">
        <f t="shared" si="351"/>
        <v>1718023</v>
      </c>
      <c r="I4487" t="str">
        <f t="shared" si="353"/>
        <v>SET KOČIONIH OBLOGA</v>
      </c>
      <c r="J4487">
        <f t="shared" si="354"/>
        <v>14.933333333333334</v>
      </c>
      <c r="K4487" t="str">
        <f t="shared" si="355"/>
        <v/>
      </c>
    </row>
    <row r="4488" spans="1:11" x14ac:dyDescent="0.25">
      <c r="A4488" t="s">
        <v>8122</v>
      </c>
      <c r="B4488" s="1" t="s">
        <v>43365</v>
      </c>
      <c r="C4488" t="s">
        <v>1600</v>
      </c>
      <c r="D4488" t="s">
        <v>9</v>
      </c>
      <c r="E4488">
        <v>1</v>
      </c>
      <c r="F4488">
        <v>1562.88</v>
      </c>
      <c r="G4488" t="str">
        <f t="shared" si="352"/>
        <v>BLUEPRINTADF124301</v>
      </c>
      <c r="H4488" t="str">
        <f t="shared" si="351"/>
        <v>1405500</v>
      </c>
      <c r="I4488" t="str">
        <f t="shared" si="353"/>
        <v>KOČIONI DISK</v>
      </c>
      <c r="J4488">
        <f t="shared" si="354"/>
        <v>13.024000000000001</v>
      </c>
      <c r="K4488" t="str">
        <f t="shared" si="355"/>
        <v/>
      </c>
    </row>
    <row r="4489" spans="1:11" x14ac:dyDescent="0.25">
      <c r="A4489" t="s">
        <v>8123</v>
      </c>
      <c r="B4489" s="1" t="s">
        <v>43366</v>
      </c>
      <c r="C4489" t="s">
        <v>1600</v>
      </c>
      <c r="D4489" t="s">
        <v>9</v>
      </c>
      <c r="E4489">
        <v>1</v>
      </c>
      <c r="F4489">
        <v>3873.28</v>
      </c>
      <c r="G4489" t="str">
        <f t="shared" si="352"/>
        <v>BLUEPRINTADF124302</v>
      </c>
      <c r="H4489" t="str">
        <f t="shared" si="351"/>
        <v>31277342</v>
      </c>
      <c r="I4489" t="str">
        <f t="shared" si="353"/>
        <v>KOČIONI DISK</v>
      </c>
      <c r="J4489">
        <f t="shared" si="354"/>
        <v>32.277333333333338</v>
      </c>
      <c r="K4489" t="str">
        <f t="shared" si="355"/>
        <v/>
      </c>
    </row>
    <row r="4490" spans="1:11" x14ac:dyDescent="0.25">
      <c r="A4490" t="s">
        <v>8124</v>
      </c>
      <c r="B4490" s="1" t="s">
        <v>43367</v>
      </c>
      <c r="C4490" t="s">
        <v>1600</v>
      </c>
      <c r="D4490" t="s">
        <v>9</v>
      </c>
      <c r="E4490">
        <v>1</v>
      </c>
      <c r="F4490">
        <v>2882.56</v>
      </c>
      <c r="G4490" t="str">
        <f t="shared" si="352"/>
        <v>BLUEPRINTADF124303</v>
      </c>
      <c r="H4490" t="str">
        <f t="shared" si="351"/>
        <v>31277357</v>
      </c>
      <c r="I4490" t="str">
        <f t="shared" si="353"/>
        <v>KOČIONI DISK</v>
      </c>
      <c r="J4490">
        <f t="shared" si="354"/>
        <v>24.021333333333335</v>
      </c>
      <c r="K4490" t="str">
        <f t="shared" si="355"/>
        <v/>
      </c>
    </row>
    <row r="4491" spans="1:11" x14ac:dyDescent="0.25">
      <c r="A4491" t="s">
        <v>8125</v>
      </c>
      <c r="B4491" s="1" t="s">
        <v>43368</v>
      </c>
      <c r="C4491" t="s">
        <v>1600</v>
      </c>
      <c r="D4491" t="s">
        <v>9</v>
      </c>
      <c r="E4491">
        <v>1</v>
      </c>
      <c r="F4491">
        <v>2438.4</v>
      </c>
      <c r="G4491" t="str">
        <f t="shared" si="352"/>
        <v>BLUEPRINTADF124304</v>
      </c>
      <c r="H4491" t="str">
        <f t="shared" si="351"/>
        <v>1520297</v>
      </c>
      <c r="I4491" t="str">
        <f t="shared" si="353"/>
        <v>KOČIONI DISK</v>
      </c>
      <c r="J4491">
        <f t="shared" si="354"/>
        <v>20.32</v>
      </c>
      <c r="K4491" t="str">
        <f t="shared" si="355"/>
        <v/>
      </c>
    </row>
    <row r="4492" spans="1:11" x14ac:dyDescent="0.25">
      <c r="A4492" t="s">
        <v>8126</v>
      </c>
      <c r="B4492" s="1" t="s">
        <v>43369</v>
      </c>
      <c r="C4492" t="s">
        <v>1600</v>
      </c>
      <c r="D4492" t="s">
        <v>9</v>
      </c>
      <c r="E4492">
        <v>1</v>
      </c>
      <c r="F4492">
        <v>3677.44</v>
      </c>
      <c r="G4492" t="str">
        <f t="shared" si="352"/>
        <v>BLUEPRINTADF124305</v>
      </c>
      <c r="H4492" t="str">
        <f t="shared" si="351"/>
        <v>31202331</v>
      </c>
      <c r="I4492" t="str">
        <f t="shared" si="353"/>
        <v>KOČIONI DISK</v>
      </c>
      <c r="J4492">
        <f t="shared" si="354"/>
        <v>30.645333333333333</v>
      </c>
      <c r="K4492" t="str">
        <f t="shared" si="355"/>
        <v/>
      </c>
    </row>
    <row r="4493" spans="1:11" x14ac:dyDescent="0.25">
      <c r="A4493" t="s">
        <v>8127</v>
      </c>
      <c r="B4493" s="1" t="s">
        <v>43370</v>
      </c>
      <c r="C4493" t="s">
        <v>1600</v>
      </c>
      <c r="D4493" t="s">
        <v>9</v>
      </c>
      <c r="E4493">
        <v>1</v>
      </c>
      <c r="F4493">
        <v>1817.6</v>
      </c>
      <c r="G4493" t="str">
        <f t="shared" si="352"/>
        <v>BLUEPRINTADF124306</v>
      </c>
      <c r="H4493" t="str">
        <f t="shared" si="351"/>
        <v>30769059</v>
      </c>
      <c r="I4493" t="str">
        <f t="shared" si="353"/>
        <v>KOČIONI DISK</v>
      </c>
      <c r="J4493">
        <f t="shared" si="354"/>
        <v>15.146666666666667</v>
      </c>
      <c r="K4493" t="str">
        <f t="shared" si="355"/>
        <v/>
      </c>
    </row>
    <row r="4494" spans="1:11" x14ac:dyDescent="0.25">
      <c r="A4494" t="s">
        <v>8128</v>
      </c>
      <c r="B4494" s="1" t="s">
        <v>43371</v>
      </c>
      <c r="C4494" t="s">
        <v>1600</v>
      </c>
      <c r="D4494" t="s">
        <v>9</v>
      </c>
      <c r="E4494">
        <v>1</v>
      </c>
      <c r="F4494">
        <v>3065.6</v>
      </c>
      <c r="G4494" t="str">
        <f t="shared" si="352"/>
        <v>BLUEPRINTADF124307</v>
      </c>
      <c r="H4494" t="str">
        <f t="shared" si="351"/>
        <v>1405509</v>
      </c>
      <c r="I4494" t="str">
        <f t="shared" si="353"/>
        <v>KOČIONI DISK</v>
      </c>
      <c r="J4494">
        <f t="shared" si="354"/>
        <v>25.546666666666667</v>
      </c>
      <c r="K4494" t="str">
        <f t="shared" si="355"/>
        <v/>
      </c>
    </row>
    <row r="4495" spans="1:11" x14ac:dyDescent="0.25">
      <c r="A4495" t="s">
        <v>8129</v>
      </c>
      <c r="B4495" s="1" t="s">
        <v>43372</v>
      </c>
      <c r="C4495" t="s">
        <v>1600</v>
      </c>
      <c r="D4495" t="s">
        <v>9</v>
      </c>
      <c r="E4495">
        <v>1</v>
      </c>
      <c r="F4495">
        <v>1925.12</v>
      </c>
      <c r="G4495" t="str">
        <f t="shared" si="352"/>
        <v>BLUEPRINTADF124309</v>
      </c>
      <c r="H4495" t="str">
        <f t="shared" si="351"/>
        <v>1546835</v>
      </c>
      <c r="I4495" t="str">
        <f t="shared" si="353"/>
        <v>KOČIONI DISK</v>
      </c>
      <c r="J4495">
        <f t="shared" si="354"/>
        <v>16.042666666666666</v>
      </c>
      <c r="K4495" t="str">
        <f t="shared" si="355"/>
        <v/>
      </c>
    </row>
    <row r="4496" spans="1:11" x14ac:dyDescent="0.25">
      <c r="A4496" t="s">
        <v>8130</v>
      </c>
      <c r="B4496" s="1" t="s">
        <v>43373</v>
      </c>
      <c r="C4496" t="s">
        <v>1600</v>
      </c>
      <c r="D4496" t="s">
        <v>9</v>
      </c>
      <c r="E4496">
        <v>1</v>
      </c>
      <c r="F4496">
        <v>2364.16</v>
      </c>
      <c r="G4496" t="str">
        <f t="shared" si="352"/>
        <v>BLUEPRINTADF124310</v>
      </c>
      <c r="H4496" t="str">
        <f t="shared" si="351"/>
        <v>30769060</v>
      </c>
      <c r="I4496" t="str">
        <f t="shared" si="353"/>
        <v>KOČIONI DISK</v>
      </c>
      <c r="J4496">
        <f t="shared" si="354"/>
        <v>19.701333333333331</v>
      </c>
      <c r="K4496" t="str">
        <f t="shared" si="355"/>
        <v/>
      </c>
    </row>
    <row r="4497" spans="1:11" x14ac:dyDescent="0.25">
      <c r="A4497" t="s">
        <v>8131</v>
      </c>
      <c r="B4497" s="1" t="s">
        <v>43374</v>
      </c>
      <c r="C4497" t="s">
        <v>1600</v>
      </c>
      <c r="D4497" t="s">
        <v>9</v>
      </c>
      <c r="E4497">
        <v>1</v>
      </c>
      <c r="F4497">
        <v>2533.12</v>
      </c>
      <c r="G4497" t="str">
        <f t="shared" si="352"/>
        <v>BLUEPRINTADF124311</v>
      </c>
      <c r="H4497" t="str">
        <f t="shared" si="351"/>
        <v>1686723</v>
      </c>
      <c r="I4497" t="str">
        <f t="shared" si="353"/>
        <v>KOČIONI DISK</v>
      </c>
      <c r="J4497">
        <f t="shared" si="354"/>
        <v>21.109333333333332</v>
      </c>
      <c r="K4497" t="str">
        <f t="shared" si="355"/>
        <v/>
      </c>
    </row>
    <row r="4498" spans="1:11" x14ac:dyDescent="0.25">
      <c r="A4498" t="s">
        <v>8132</v>
      </c>
      <c r="B4498" s="1" t="s">
        <v>43375</v>
      </c>
      <c r="C4498" t="s">
        <v>1600</v>
      </c>
      <c r="D4498" t="s">
        <v>9</v>
      </c>
      <c r="E4498">
        <v>1</v>
      </c>
      <c r="F4498">
        <v>2288.64</v>
      </c>
      <c r="G4498" t="str">
        <f t="shared" si="352"/>
        <v>BLUEPRINTADF124312</v>
      </c>
      <c r="H4498" t="str">
        <f t="shared" si="351"/>
        <v>1683383</v>
      </c>
      <c r="I4498" t="str">
        <f t="shared" si="353"/>
        <v>KOČIONI DISK</v>
      </c>
      <c r="J4498">
        <f t="shared" si="354"/>
        <v>19.071999999999999</v>
      </c>
      <c r="K4498" t="str">
        <f t="shared" si="355"/>
        <v/>
      </c>
    </row>
    <row r="4499" spans="1:11" x14ac:dyDescent="0.25">
      <c r="A4499" t="s">
        <v>8133</v>
      </c>
      <c r="B4499" s="1" t="s">
        <v>43376</v>
      </c>
      <c r="C4499" t="s">
        <v>1716</v>
      </c>
      <c r="D4499" t="s">
        <v>9</v>
      </c>
      <c r="E4499">
        <v>1</v>
      </c>
      <c r="F4499">
        <v>724.48</v>
      </c>
      <c r="G4499" t="str">
        <f t="shared" si="352"/>
        <v>BLUEPRINTADF124401</v>
      </c>
      <c r="H4499" t="str">
        <f t="shared" si="351"/>
        <v>1550271</v>
      </c>
      <c r="I4499" t="str">
        <f t="shared" si="353"/>
        <v>KOČIONI CILINDAR TOČKA</v>
      </c>
      <c r="J4499">
        <f t="shared" si="354"/>
        <v>6.0373333333333337</v>
      </c>
      <c r="K4499" t="str">
        <f t="shared" si="355"/>
        <v/>
      </c>
    </row>
    <row r="4500" spans="1:11" x14ac:dyDescent="0.25">
      <c r="A4500" t="s">
        <v>8134</v>
      </c>
      <c r="B4500" s="1" t="s">
        <v>43377</v>
      </c>
      <c r="C4500" t="s">
        <v>1734</v>
      </c>
      <c r="D4500" t="s">
        <v>9</v>
      </c>
      <c r="E4500">
        <v>1</v>
      </c>
      <c r="F4500">
        <v>1105.92</v>
      </c>
      <c r="G4500" t="str">
        <f t="shared" si="352"/>
        <v>BLUEPRINTADF124601</v>
      </c>
      <c r="H4500" t="str">
        <f t="shared" si="351"/>
        <v>1517528</v>
      </c>
      <c r="I4500" t="str">
        <f t="shared" si="353"/>
        <v>SAJLA RUČNE KOČNICE</v>
      </c>
      <c r="J4500">
        <f t="shared" si="354"/>
        <v>9.2160000000000011</v>
      </c>
      <c r="K4500" t="str">
        <f t="shared" si="355"/>
        <v/>
      </c>
    </row>
    <row r="4501" spans="1:11" x14ac:dyDescent="0.25">
      <c r="A4501" t="s">
        <v>8135</v>
      </c>
      <c r="B4501" s="1" t="s">
        <v>43378</v>
      </c>
      <c r="C4501" t="s">
        <v>1734</v>
      </c>
      <c r="D4501" t="s">
        <v>9</v>
      </c>
      <c r="E4501">
        <v>1</v>
      </c>
      <c r="F4501">
        <v>2458.88</v>
      </c>
      <c r="G4501" t="str">
        <f t="shared" si="352"/>
        <v>BLUEPRINTADF124602C</v>
      </c>
      <c r="H4501" t="str">
        <f t="shared" si="351"/>
        <v>1211024</v>
      </c>
      <c r="I4501" t="str">
        <f t="shared" si="353"/>
        <v>SAJLA RUČNE KOČNICE</v>
      </c>
      <c r="J4501">
        <f t="shared" si="354"/>
        <v>20.490666666666666</v>
      </c>
      <c r="K4501" t="str">
        <f t="shared" si="355"/>
        <v/>
      </c>
    </row>
    <row r="4502" spans="1:11" x14ac:dyDescent="0.25">
      <c r="A4502" t="s">
        <v>8136</v>
      </c>
      <c r="B4502" s="1" t="s">
        <v>43379</v>
      </c>
      <c r="C4502" t="s">
        <v>1792</v>
      </c>
      <c r="D4502" t="s">
        <v>9</v>
      </c>
      <c r="E4502">
        <v>1</v>
      </c>
      <c r="F4502">
        <v>8780.7999999999993</v>
      </c>
      <c r="G4502" t="str">
        <f t="shared" si="352"/>
        <v>BLUEPRINTADF125101</v>
      </c>
      <c r="H4502" t="str">
        <f t="shared" si="351"/>
        <v>1218798</v>
      </c>
      <c r="I4502" t="str">
        <f t="shared" si="353"/>
        <v>GLAVNI CILINDAR KOČNICE</v>
      </c>
      <c r="J4502">
        <f t="shared" si="354"/>
        <v>73.173333333333332</v>
      </c>
      <c r="K4502" t="str">
        <f t="shared" si="355"/>
        <v/>
      </c>
    </row>
    <row r="4503" spans="1:11" x14ac:dyDescent="0.25">
      <c r="A4503" t="s">
        <v>8137</v>
      </c>
      <c r="B4503" s="1" t="s">
        <v>43380</v>
      </c>
      <c r="C4503" t="s">
        <v>1797</v>
      </c>
      <c r="D4503" t="s">
        <v>9</v>
      </c>
      <c r="E4503">
        <v>1</v>
      </c>
      <c r="F4503">
        <v>1250.56</v>
      </c>
      <c r="G4503" t="str">
        <f t="shared" si="352"/>
        <v>BLUEPRINTADF125301</v>
      </c>
      <c r="H4503" t="str">
        <f t="shared" si="351"/>
        <v>1437504</v>
      </c>
      <c r="I4503" t="str">
        <f t="shared" si="353"/>
        <v>CREVO KOČNICE</v>
      </c>
      <c r="J4503">
        <f t="shared" si="354"/>
        <v>10.421333333333333</v>
      </c>
      <c r="K4503" t="str">
        <f t="shared" si="355"/>
        <v/>
      </c>
    </row>
    <row r="4504" spans="1:11" x14ac:dyDescent="0.25">
      <c r="A4504" t="s">
        <v>8138</v>
      </c>
      <c r="B4504" s="1" t="s">
        <v>43381</v>
      </c>
      <c r="C4504" t="s">
        <v>1797</v>
      </c>
      <c r="D4504" t="s">
        <v>9</v>
      </c>
      <c r="E4504">
        <v>1</v>
      </c>
      <c r="F4504">
        <v>1162.24</v>
      </c>
      <c r="G4504" t="str">
        <f t="shared" si="352"/>
        <v>BLUEPRINTADF125302</v>
      </c>
      <c r="H4504" t="str">
        <f t="shared" si="351"/>
        <v>1426690</v>
      </c>
      <c r="I4504" t="str">
        <f t="shared" si="353"/>
        <v>CREVO KOČNICE</v>
      </c>
      <c r="J4504">
        <f t="shared" si="354"/>
        <v>9.6853333333333342</v>
      </c>
      <c r="K4504" t="str">
        <f t="shared" si="355"/>
        <v/>
      </c>
    </row>
    <row r="4505" spans="1:11" x14ac:dyDescent="0.25">
      <c r="A4505" t="s">
        <v>8139</v>
      </c>
      <c r="B4505" s="1" t="s">
        <v>43382</v>
      </c>
      <c r="C4505" t="s">
        <v>1797</v>
      </c>
      <c r="D4505" t="s">
        <v>9</v>
      </c>
      <c r="E4505">
        <v>1</v>
      </c>
      <c r="F4505">
        <v>903.68</v>
      </c>
      <c r="G4505" t="str">
        <f t="shared" si="352"/>
        <v>BLUEPRINTADF125303</v>
      </c>
      <c r="H4505" t="str">
        <f t="shared" si="351"/>
        <v>1426700</v>
      </c>
      <c r="I4505" t="str">
        <f t="shared" si="353"/>
        <v>CREVO KOČNICE</v>
      </c>
      <c r="J4505">
        <f t="shared" si="354"/>
        <v>7.530666666666666</v>
      </c>
      <c r="K4505" t="str">
        <f t="shared" si="355"/>
        <v/>
      </c>
    </row>
    <row r="4506" spans="1:11" x14ac:dyDescent="0.25">
      <c r="A4506" t="s">
        <v>8140</v>
      </c>
      <c r="B4506" s="1" t="s">
        <v>43383</v>
      </c>
      <c r="C4506" t="s">
        <v>1972</v>
      </c>
      <c r="D4506" t="s">
        <v>9</v>
      </c>
      <c r="E4506">
        <v>1</v>
      </c>
      <c r="F4506">
        <v>811.52</v>
      </c>
      <c r="G4506" t="str">
        <f t="shared" si="352"/>
        <v>BLUEPRINTADF126101</v>
      </c>
      <c r="H4506" t="str">
        <f t="shared" si="351"/>
        <v>1146061</v>
      </c>
      <c r="I4506" t="str">
        <f t="shared" si="353"/>
        <v>REMENICA KOLENASTOG VRATILA</v>
      </c>
      <c r="J4506">
        <f t="shared" si="354"/>
        <v>6.7626666666666662</v>
      </c>
      <c r="K4506" t="str">
        <f t="shared" si="355"/>
        <v/>
      </c>
    </row>
    <row r="4507" spans="1:11" x14ac:dyDescent="0.25">
      <c r="A4507" t="s">
        <v>8141</v>
      </c>
      <c r="B4507" s="1" t="s">
        <v>43384</v>
      </c>
      <c r="C4507" t="s">
        <v>2019</v>
      </c>
      <c r="D4507" t="s">
        <v>9</v>
      </c>
      <c r="E4507">
        <v>1</v>
      </c>
      <c r="F4507">
        <v>8098.56</v>
      </c>
      <c r="G4507" t="str">
        <f t="shared" si="352"/>
        <v>BLUEPRINTADF127001</v>
      </c>
      <c r="H4507" t="str">
        <f t="shared" si="351"/>
        <v>30756122</v>
      </c>
      <c r="I4507" t="str">
        <f t="shared" si="353"/>
        <v>SENZOR KISEONIKA</v>
      </c>
      <c r="J4507">
        <f t="shared" si="354"/>
        <v>67.488</v>
      </c>
      <c r="K4507" t="str">
        <f t="shared" si="355"/>
        <v/>
      </c>
    </row>
    <row r="4508" spans="1:11" x14ac:dyDescent="0.25">
      <c r="A4508" t="s">
        <v>8142</v>
      </c>
      <c r="B4508" s="1" t="s">
        <v>43385</v>
      </c>
      <c r="C4508" t="s">
        <v>2019</v>
      </c>
      <c r="D4508" t="s">
        <v>9</v>
      </c>
      <c r="E4508">
        <v>1</v>
      </c>
      <c r="F4508">
        <v>7543.04</v>
      </c>
      <c r="G4508" t="str">
        <f t="shared" si="352"/>
        <v>BLUEPRINTADF127002C</v>
      </c>
      <c r="H4508" t="str">
        <f t="shared" si="351"/>
        <v>1516718</v>
      </c>
      <c r="I4508" t="str">
        <f t="shared" si="353"/>
        <v>SENZOR KISEONIKA</v>
      </c>
      <c r="J4508">
        <f t="shared" si="354"/>
        <v>62.858666666666664</v>
      </c>
      <c r="K4508" t="str">
        <f t="shared" si="355"/>
        <v/>
      </c>
    </row>
    <row r="4509" spans="1:11" x14ac:dyDescent="0.25">
      <c r="A4509" t="s">
        <v>8143</v>
      </c>
      <c r="B4509" s="1" t="s">
        <v>43386</v>
      </c>
      <c r="C4509" t="s">
        <v>2019</v>
      </c>
      <c r="D4509" t="s">
        <v>9</v>
      </c>
      <c r="E4509">
        <v>1</v>
      </c>
      <c r="F4509">
        <v>10718.72</v>
      </c>
      <c r="G4509" t="str">
        <f t="shared" si="352"/>
        <v>BLUEPRINTADF127003C</v>
      </c>
      <c r="H4509" t="str">
        <f t="shared" si="351"/>
        <v>1367825</v>
      </c>
      <c r="I4509" t="str">
        <f t="shared" si="353"/>
        <v>SENZOR KISEONIKA</v>
      </c>
      <c r="J4509">
        <f t="shared" si="354"/>
        <v>89.322666666666663</v>
      </c>
      <c r="K4509" t="str">
        <f t="shared" si="355"/>
        <v/>
      </c>
    </row>
    <row r="4510" spans="1:11" x14ac:dyDescent="0.25">
      <c r="A4510" t="s">
        <v>8144</v>
      </c>
      <c r="B4510" s="1" t="s">
        <v>43387</v>
      </c>
      <c r="C4510" t="s">
        <v>2019</v>
      </c>
      <c r="D4510" t="s">
        <v>9</v>
      </c>
      <c r="E4510">
        <v>1</v>
      </c>
      <c r="F4510">
        <v>8709.1200000000008</v>
      </c>
      <c r="G4510" t="str">
        <f t="shared" si="352"/>
        <v>BLUEPRINTADF127004C</v>
      </c>
      <c r="H4510" t="str">
        <f t="shared" si="351"/>
        <v>1639714</v>
      </c>
      <c r="I4510" t="str">
        <f t="shared" si="353"/>
        <v>SENZOR KISEONIKA</v>
      </c>
      <c r="J4510">
        <f t="shared" si="354"/>
        <v>72.576000000000008</v>
      </c>
      <c r="K4510" t="str">
        <f t="shared" si="355"/>
        <v/>
      </c>
    </row>
    <row r="4511" spans="1:11" x14ac:dyDescent="0.25">
      <c r="A4511" t="s">
        <v>8145</v>
      </c>
      <c r="B4511" s="1" t="s">
        <v>43388</v>
      </c>
      <c r="C4511" t="s">
        <v>2019</v>
      </c>
      <c r="D4511" t="s">
        <v>9</v>
      </c>
      <c r="E4511">
        <v>1</v>
      </c>
      <c r="F4511">
        <v>5945.6</v>
      </c>
      <c r="G4511" t="str">
        <f t="shared" si="352"/>
        <v>BLUEPRINTADF127005C</v>
      </c>
      <c r="H4511" t="str">
        <f t="shared" si="351"/>
        <v>1527105</v>
      </c>
      <c r="I4511" t="str">
        <f t="shared" si="353"/>
        <v>SENZOR KISEONIKA</v>
      </c>
      <c r="J4511">
        <f t="shared" si="354"/>
        <v>49.546666666666667</v>
      </c>
      <c r="K4511" t="str">
        <f t="shared" si="355"/>
        <v/>
      </c>
    </row>
    <row r="4512" spans="1:11" x14ac:dyDescent="0.25">
      <c r="A4512" t="s">
        <v>8146</v>
      </c>
      <c r="B4512" s="1" t="s">
        <v>43389</v>
      </c>
      <c r="C4512" t="s">
        <v>2164</v>
      </c>
      <c r="D4512" t="s">
        <v>9</v>
      </c>
      <c r="E4512">
        <v>1</v>
      </c>
      <c r="F4512">
        <v>3525.12</v>
      </c>
      <c r="G4512" t="str">
        <f t="shared" si="352"/>
        <v>BLUEPRINTADF127501</v>
      </c>
      <c r="H4512" t="str">
        <f t="shared" si="351"/>
        <v>1231976</v>
      </c>
      <c r="I4512" t="str">
        <f t="shared" si="353"/>
        <v>POGONSKI KAIŠ BREGASTE OSOVINE</v>
      </c>
      <c r="J4512">
        <f t="shared" si="354"/>
        <v>29.375999999999998</v>
      </c>
      <c r="K4512" t="str">
        <f t="shared" si="355"/>
        <v/>
      </c>
    </row>
    <row r="4513" spans="1:11" x14ac:dyDescent="0.25">
      <c r="A4513" t="s">
        <v>8147</v>
      </c>
      <c r="B4513" s="1" t="s">
        <v>43390</v>
      </c>
      <c r="C4513" t="s">
        <v>2177</v>
      </c>
      <c r="D4513" t="s">
        <v>9</v>
      </c>
      <c r="E4513">
        <v>1</v>
      </c>
      <c r="F4513">
        <v>4303.3599999999997</v>
      </c>
      <c r="G4513" t="str">
        <f t="shared" si="352"/>
        <v>BLUEPRINTADF127601C</v>
      </c>
      <c r="H4513" t="str">
        <f t="shared" si="351"/>
        <v>1376164</v>
      </c>
      <c r="I4513" t="str">
        <f t="shared" si="353"/>
        <v>ŠPANER</v>
      </c>
      <c r="J4513">
        <f t="shared" si="354"/>
        <v>35.861333333333327</v>
      </c>
      <c r="K4513" t="str">
        <f t="shared" si="355"/>
        <v/>
      </c>
    </row>
    <row r="4514" spans="1:11" x14ac:dyDescent="0.25">
      <c r="A4514" t="s">
        <v>8148</v>
      </c>
      <c r="B4514" s="1" t="s">
        <v>43391</v>
      </c>
      <c r="C4514" t="s">
        <v>2288</v>
      </c>
      <c r="D4514" t="s">
        <v>9</v>
      </c>
      <c r="E4514">
        <v>1</v>
      </c>
      <c r="F4514">
        <v>3041.28</v>
      </c>
      <c r="G4514" t="str">
        <f t="shared" si="352"/>
        <v>BLUEPRINTADF128201C</v>
      </c>
      <c r="H4514" t="str">
        <f t="shared" si="351"/>
        <v>71745047</v>
      </c>
      <c r="I4514" t="str">
        <f t="shared" si="353"/>
        <v>KOMPLET LEŽAJA PREDNJEG TOČKA</v>
      </c>
      <c r="J4514">
        <f t="shared" si="354"/>
        <v>25.344000000000001</v>
      </c>
      <c r="K4514" t="str">
        <f t="shared" si="355"/>
        <v/>
      </c>
    </row>
    <row r="4515" spans="1:11" x14ac:dyDescent="0.25">
      <c r="A4515" t="s">
        <v>8149</v>
      </c>
      <c r="B4515" s="1" t="s">
        <v>43392</v>
      </c>
      <c r="C4515" t="s">
        <v>2320</v>
      </c>
      <c r="D4515" t="s">
        <v>9</v>
      </c>
      <c r="E4515">
        <v>1</v>
      </c>
      <c r="F4515">
        <v>6001.92</v>
      </c>
      <c r="G4515" t="str">
        <f t="shared" si="352"/>
        <v>BLUEPRINTADF128301C</v>
      </c>
      <c r="H4515" t="str">
        <f t="shared" si="351"/>
        <v>1516504</v>
      </c>
      <c r="I4515" t="str">
        <f t="shared" si="353"/>
        <v>KOMPLET LEŽAJA ZADNJEG TOČKA</v>
      </c>
      <c r="J4515">
        <f t="shared" si="354"/>
        <v>50.015999999999998</v>
      </c>
      <c r="K4515" t="str">
        <f t="shared" si="355"/>
        <v/>
      </c>
    </row>
    <row r="4516" spans="1:11" x14ac:dyDescent="0.25">
      <c r="A4516" t="s">
        <v>8150</v>
      </c>
      <c r="B4516" s="1" t="s">
        <v>43393</v>
      </c>
      <c r="C4516" t="s">
        <v>2359</v>
      </c>
      <c r="D4516" t="s">
        <v>9</v>
      </c>
      <c r="E4516">
        <v>1</v>
      </c>
      <c r="F4516">
        <v>1456.64</v>
      </c>
      <c r="G4516" t="str">
        <f t="shared" si="352"/>
        <v>BLUEPRINTADF128501</v>
      </c>
      <c r="H4516" t="str">
        <f t="shared" si="351"/>
        <v>1230909</v>
      </c>
      <c r="I4516" t="str">
        <f t="shared" si="353"/>
        <v>VEZA STABILIZATORA</v>
      </c>
      <c r="J4516">
        <f t="shared" si="354"/>
        <v>12.138666666666667</v>
      </c>
      <c r="K4516" t="str">
        <f t="shared" si="355"/>
        <v/>
      </c>
    </row>
    <row r="4517" spans="1:11" x14ac:dyDescent="0.25">
      <c r="A4517" t="s">
        <v>8151</v>
      </c>
      <c r="B4517" s="1" t="s">
        <v>43394</v>
      </c>
      <c r="C4517" t="s">
        <v>2558</v>
      </c>
      <c r="D4517" t="s">
        <v>9</v>
      </c>
      <c r="E4517">
        <v>1</v>
      </c>
      <c r="F4517">
        <v>4079.36</v>
      </c>
      <c r="G4517" t="str">
        <f t="shared" si="352"/>
        <v>BLUEPRINTADF129101</v>
      </c>
      <c r="H4517" t="str">
        <f t="shared" si="351"/>
        <v>1388504</v>
      </c>
      <c r="I4517" t="str">
        <f t="shared" si="353"/>
        <v>VODENA PUMPA</v>
      </c>
      <c r="J4517">
        <f t="shared" si="354"/>
        <v>33.994666666666667</v>
      </c>
      <c r="K4517" t="str">
        <f t="shared" si="355"/>
        <v/>
      </c>
    </row>
    <row r="4518" spans="1:11" x14ac:dyDescent="0.25">
      <c r="A4518" t="s">
        <v>8152</v>
      </c>
      <c r="B4518" s="1" t="s">
        <v>43395</v>
      </c>
      <c r="C4518" t="s">
        <v>2558</v>
      </c>
      <c r="D4518" t="s">
        <v>9</v>
      </c>
      <c r="E4518">
        <v>1</v>
      </c>
      <c r="F4518">
        <v>4122.88</v>
      </c>
      <c r="G4518" t="str">
        <f t="shared" si="352"/>
        <v>BLUEPRINTADF129102</v>
      </c>
      <c r="H4518" t="str">
        <f t="shared" si="351"/>
        <v>1432630</v>
      </c>
      <c r="I4518" t="str">
        <f t="shared" si="353"/>
        <v>VODENA PUMPA</v>
      </c>
      <c r="J4518">
        <f t="shared" si="354"/>
        <v>34.357333333333337</v>
      </c>
      <c r="K4518" t="str">
        <f t="shared" si="355"/>
        <v/>
      </c>
    </row>
    <row r="4519" spans="1:11" x14ac:dyDescent="0.25">
      <c r="A4519" t="s">
        <v>8153</v>
      </c>
      <c r="B4519" s="1" t="s">
        <v>43396</v>
      </c>
      <c r="C4519" t="s">
        <v>2558</v>
      </c>
      <c r="D4519" t="s">
        <v>9</v>
      </c>
      <c r="E4519">
        <v>1</v>
      </c>
      <c r="F4519">
        <v>5265.92</v>
      </c>
      <c r="G4519" t="str">
        <f t="shared" si="352"/>
        <v>BLUEPRINTADF129103</v>
      </c>
      <c r="H4519" t="str">
        <f t="shared" si="351"/>
        <v>1376162</v>
      </c>
      <c r="I4519" t="str">
        <f t="shared" si="353"/>
        <v>VODENA PUMPA</v>
      </c>
      <c r="J4519">
        <f t="shared" si="354"/>
        <v>43.882666666666665</v>
      </c>
      <c r="K4519" t="str">
        <f t="shared" si="355"/>
        <v/>
      </c>
    </row>
    <row r="4520" spans="1:11" x14ac:dyDescent="0.25">
      <c r="A4520" t="s">
        <v>8154</v>
      </c>
      <c r="B4520" s="1" t="s">
        <v>43397</v>
      </c>
      <c r="C4520" t="s">
        <v>2558</v>
      </c>
      <c r="D4520" t="s">
        <v>9</v>
      </c>
      <c r="E4520">
        <v>1</v>
      </c>
      <c r="F4520">
        <v>3942.4</v>
      </c>
      <c r="G4520" t="str">
        <f t="shared" si="352"/>
        <v>BLUEPRINTADF129104</v>
      </c>
      <c r="H4520" t="str">
        <f t="shared" si="351"/>
        <v>1472867</v>
      </c>
      <c r="I4520" t="str">
        <f t="shared" si="353"/>
        <v>VODENA PUMPA</v>
      </c>
      <c r="J4520">
        <f t="shared" si="354"/>
        <v>32.853333333333332</v>
      </c>
      <c r="K4520" t="str">
        <f t="shared" si="355"/>
        <v/>
      </c>
    </row>
    <row r="4521" spans="1:11" x14ac:dyDescent="0.25">
      <c r="A4521" t="s">
        <v>8155</v>
      </c>
      <c r="B4521" s="1" t="s">
        <v>43398</v>
      </c>
      <c r="C4521" t="s">
        <v>2667</v>
      </c>
      <c r="D4521" t="s">
        <v>9</v>
      </c>
      <c r="E4521">
        <v>1</v>
      </c>
      <c r="F4521">
        <v>11238.4</v>
      </c>
      <c r="G4521" t="str">
        <f t="shared" si="352"/>
        <v>BLUEPRINTADF129802C</v>
      </c>
      <c r="H4521" t="str">
        <f t="shared" si="351"/>
        <v>1430653</v>
      </c>
      <c r="I4521" t="str">
        <f t="shared" si="353"/>
        <v>HLADNJAK</v>
      </c>
      <c r="J4521">
        <f t="shared" si="354"/>
        <v>93.653333333333336</v>
      </c>
      <c r="K4521" t="str">
        <f t="shared" si="355"/>
        <v/>
      </c>
    </row>
    <row r="4522" spans="1:11" x14ac:dyDescent="0.25">
      <c r="A4522" t="s">
        <v>8156</v>
      </c>
      <c r="B4522" s="1" t="s">
        <v>8157</v>
      </c>
      <c r="C4522" t="s">
        <v>2555</v>
      </c>
      <c r="D4522" t="s">
        <v>9</v>
      </c>
      <c r="E4522">
        <v>1</v>
      </c>
      <c r="F4522">
        <v>1583.36</v>
      </c>
      <c r="G4522" t="str">
        <f t="shared" si="352"/>
        <v>BLUEPRINTADFX9701</v>
      </c>
      <c r="H4522" t="str">
        <f t="shared" si="351"/>
        <v>2106043G00</v>
      </c>
      <c r="I4522" t="str">
        <f t="shared" si="353"/>
        <v>PUMPA ZA VODU</v>
      </c>
      <c r="J4522">
        <f t="shared" si="354"/>
        <v>13.194666666666667</v>
      </c>
      <c r="K4522" t="str">
        <f t="shared" si="355"/>
        <v/>
      </c>
    </row>
    <row r="4523" spans="1:11" x14ac:dyDescent="0.25">
      <c r="A4523" t="s">
        <v>8158</v>
      </c>
      <c r="C4523" t="s">
        <v>2721</v>
      </c>
      <c r="D4523" t="s">
        <v>9</v>
      </c>
      <c r="E4523">
        <v>1</v>
      </c>
      <c r="F4523">
        <v>1041.92</v>
      </c>
      <c r="G4523" t="str">
        <f t="shared" si="352"/>
        <v>BLUEPRINTADG00301</v>
      </c>
      <c r="H4523" t="str">
        <f t="shared" si="351"/>
        <v>ADG00301</v>
      </c>
      <c r="I4523" t="str">
        <f t="shared" si="353"/>
        <v>PUMPICA BRISAČA</v>
      </c>
      <c r="J4523">
        <f t="shared" si="354"/>
        <v>8.6826666666666679</v>
      </c>
      <c r="K4523" t="str">
        <f t="shared" si="355"/>
        <v/>
      </c>
    </row>
    <row r="4524" spans="1:11" x14ac:dyDescent="0.25">
      <c r="A4524" t="s">
        <v>8159</v>
      </c>
      <c r="C4524" t="s">
        <v>2721</v>
      </c>
      <c r="D4524" t="s">
        <v>9</v>
      </c>
      <c r="E4524">
        <v>1</v>
      </c>
      <c r="F4524">
        <v>912.64</v>
      </c>
      <c r="G4524" t="str">
        <f t="shared" si="352"/>
        <v>BLUEPRINTADG00302</v>
      </c>
      <c r="H4524" t="str">
        <f t="shared" si="351"/>
        <v>ADG00302</v>
      </c>
      <c r="I4524" t="str">
        <f t="shared" si="353"/>
        <v>PUMPICA BRISAČA</v>
      </c>
      <c r="J4524">
        <f t="shared" si="354"/>
        <v>7.6053333333333333</v>
      </c>
      <c r="K4524" t="str">
        <f t="shared" si="355"/>
        <v/>
      </c>
    </row>
    <row r="4525" spans="1:11" x14ac:dyDescent="0.25">
      <c r="A4525" t="s">
        <v>8160</v>
      </c>
      <c r="B4525" s="1" t="s">
        <v>8161</v>
      </c>
      <c r="C4525" t="s">
        <v>2721</v>
      </c>
      <c r="D4525" t="s">
        <v>9</v>
      </c>
      <c r="E4525">
        <v>1</v>
      </c>
      <c r="F4525">
        <v>1738.24</v>
      </c>
      <c r="G4525" t="str">
        <f t="shared" si="352"/>
        <v>BLUEPRINTADG00303</v>
      </c>
      <c r="H4525" t="str">
        <f t="shared" ref="H4525:H4588" si="356">IF(AND(B4525&lt;&gt;"", B4525&lt;&gt;"-"),SUBSTITUTE(SUBSTITUTE(B4525,"-","")," ",""),A4525)</f>
        <v>9851025000</v>
      </c>
      <c r="I4525" t="str">
        <f t="shared" si="353"/>
        <v>PUMPICA BRISAČA</v>
      </c>
      <c r="J4525">
        <f t="shared" si="354"/>
        <v>14.485333333333333</v>
      </c>
      <c r="K4525" t="str">
        <f t="shared" si="355"/>
        <v/>
      </c>
    </row>
    <row r="4526" spans="1:11" x14ac:dyDescent="0.25">
      <c r="A4526" t="s">
        <v>8162</v>
      </c>
      <c r="B4526" s="1" t="s">
        <v>8163</v>
      </c>
      <c r="C4526" t="s">
        <v>2721</v>
      </c>
      <c r="D4526" t="s">
        <v>9</v>
      </c>
      <c r="E4526">
        <v>1</v>
      </c>
      <c r="F4526">
        <v>2780.16</v>
      </c>
      <c r="G4526" t="str">
        <f t="shared" si="352"/>
        <v>BLUEPRINTADG00304</v>
      </c>
      <c r="H4526" t="str">
        <f t="shared" si="356"/>
        <v>9851025100</v>
      </c>
      <c r="I4526" t="str">
        <f t="shared" si="353"/>
        <v>PUMPICA BRISAČA</v>
      </c>
      <c r="J4526">
        <f t="shared" si="354"/>
        <v>23.167999999999999</v>
      </c>
      <c r="K4526" t="str">
        <f t="shared" si="355"/>
        <v/>
      </c>
    </row>
    <row r="4527" spans="1:11" x14ac:dyDescent="0.25">
      <c r="A4527" t="s">
        <v>8164</v>
      </c>
      <c r="B4527" s="1" t="s">
        <v>8165</v>
      </c>
      <c r="C4527" t="s">
        <v>2721</v>
      </c>
      <c r="D4527" t="s">
        <v>9</v>
      </c>
      <c r="E4527">
        <v>1</v>
      </c>
      <c r="F4527">
        <v>1738.24</v>
      </c>
      <c r="G4527" t="str">
        <f t="shared" si="352"/>
        <v>BLUEPRINTADG00305</v>
      </c>
      <c r="H4527" t="str">
        <f t="shared" si="356"/>
        <v>985103L000</v>
      </c>
      <c r="I4527" t="str">
        <f t="shared" si="353"/>
        <v>PUMPICA BRISAČA</v>
      </c>
      <c r="J4527">
        <f t="shared" si="354"/>
        <v>14.485333333333333</v>
      </c>
      <c r="K4527" t="str">
        <f t="shared" si="355"/>
        <v/>
      </c>
    </row>
    <row r="4528" spans="1:11" x14ac:dyDescent="0.25">
      <c r="A4528" t="s">
        <v>8166</v>
      </c>
      <c r="C4528" t="s">
        <v>2721</v>
      </c>
      <c r="D4528" t="s">
        <v>9</v>
      </c>
      <c r="E4528">
        <v>1</v>
      </c>
      <c r="F4528">
        <v>1437.44</v>
      </c>
      <c r="G4528" t="str">
        <f t="shared" si="352"/>
        <v>BLUEPRINTADG00306</v>
      </c>
      <c r="H4528" t="str">
        <f t="shared" si="356"/>
        <v>ADG00306</v>
      </c>
      <c r="I4528" t="str">
        <f t="shared" si="353"/>
        <v>PUMPICA BRISAČA</v>
      </c>
      <c r="J4528">
        <f t="shared" si="354"/>
        <v>11.978666666666667</v>
      </c>
      <c r="K4528" t="str">
        <f t="shared" si="355"/>
        <v/>
      </c>
    </row>
    <row r="4529" spans="1:11" x14ac:dyDescent="0.25">
      <c r="A4529" t="s">
        <v>8167</v>
      </c>
      <c r="C4529" t="s">
        <v>2721</v>
      </c>
      <c r="D4529" t="s">
        <v>9</v>
      </c>
      <c r="E4529">
        <v>1</v>
      </c>
      <c r="F4529">
        <v>2085.12</v>
      </c>
      <c r="G4529" t="str">
        <f t="shared" si="352"/>
        <v>BLUEPRINTADG00307</v>
      </c>
      <c r="H4529" t="str">
        <f t="shared" si="356"/>
        <v>ADG00307</v>
      </c>
      <c r="I4529" t="str">
        <f t="shared" si="353"/>
        <v>PUMPICA BRISAČA</v>
      </c>
      <c r="J4529">
        <f t="shared" si="354"/>
        <v>17.375999999999998</v>
      </c>
      <c r="K4529" t="str">
        <f t="shared" si="355"/>
        <v/>
      </c>
    </row>
    <row r="4530" spans="1:11" x14ac:dyDescent="0.25">
      <c r="A4530" t="s">
        <v>8168</v>
      </c>
      <c r="C4530" t="s">
        <v>2721</v>
      </c>
      <c r="D4530" t="s">
        <v>9</v>
      </c>
      <c r="E4530">
        <v>1</v>
      </c>
      <c r="F4530">
        <v>1012.48</v>
      </c>
      <c r="G4530" t="str">
        <f t="shared" si="352"/>
        <v>BLUEPRINTADG00308</v>
      </c>
      <c r="H4530" t="str">
        <f t="shared" si="356"/>
        <v>ADG00308</v>
      </c>
      <c r="I4530" t="str">
        <f t="shared" si="353"/>
        <v>PUMPICA BRISAČA</v>
      </c>
      <c r="J4530">
        <f t="shared" si="354"/>
        <v>8.4373333333333331</v>
      </c>
      <c r="K4530" t="str">
        <f t="shared" si="355"/>
        <v/>
      </c>
    </row>
    <row r="4531" spans="1:11" x14ac:dyDescent="0.25">
      <c r="A4531" t="s">
        <v>8169</v>
      </c>
      <c r="B4531" s="1" t="s">
        <v>8170</v>
      </c>
      <c r="C4531" t="s">
        <v>2721</v>
      </c>
      <c r="D4531" t="s">
        <v>9</v>
      </c>
      <c r="E4531">
        <v>1</v>
      </c>
      <c r="F4531">
        <v>2461.44</v>
      </c>
      <c r="G4531" t="str">
        <f t="shared" si="352"/>
        <v>BLUEPRINTADG00309</v>
      </c>
      <c r="H4531" t="str">
        <f t="shared" si="356"/>
        <v>9851026100</v>
      </c>
      <c r="I4531" t="str">
        <f t="shared" si="353"/>
        <v>PUMPICA BRISAČA</v>
      </c>
      <c r="J4531">
        <f t="shared" si="354"/>
        <v>20.512</v>
      </c>
      <c r="K4531" t="str">
        <f t="shared" si="355"/>
        <v/>
      </c>
    </row>
    <row r="4532" spans="1:11" x14ac:dyDescent="0.25">
      <c r="A4532" t="s">
        <v>8171</v>
      </c>
      <c r="B4532" s="1" t="s">
        <v>8172</v>
      </c>
      <c r="C4532" t="s">
        <v>2721</v>
      </c>
      <c r="D4532" t="s">
        <v>9</v>
      </c>
      <c r="E4532">
        <v>1</v>
      </c>
      <c r="F4532">
        <v>14188.8</v>
      </c>
      <c r="G4532" t="str">
        <f t="shared" si="352"/>
        <v>BLUEPRINTADG00311</v>
      </c>
      <c r="H4532" t="str">
        <f t="shared" si="356"/>
        <v>9841033200</v>
      </c>
      <c r="I4532" t="str">
        <f t="shared" si="353"/>
        <v>PUMPICA BRISAČA</v>
      </c>
      <c r="J4532">
        <f t="shared" si="354"/>
        <v>118.24</v>
      </c>
      <c r="K4532" t="str">
        <f t="shared" si="355"/>
        <v/>
      </c>
    </row>
    <row r="4533" spans="1:11" x14ac:dyDescent="0.25">
      <c r="A4533" t="s">
        <v>8173</v>
      </c>
      <c r="B4533" s="1" t="s">
        <v>8174</v>
      </c>
      <c r="C4533" t="s">
        <v>2721</v>
      </c>
      <c r="D4533" t="s">
        <v>9</v>
      </c>
      <c r="E4533">
        <v>1</v>
      </c>
      <c r="F4533">
        <v>2777.6</v>
      </c>
      <c r="G4533" t="str">
        <f t="shared" si="352"/>
        <v>BLUEPRINTADG00312</v>
      </c>
      <c r="H4533" t="str">
        <f t="shared" si="356"/>
        <v>9851029600</v>
      </c>
      <c r="I4533" t="str">
        <f t="shared" si="353"/>
        <v>PUMPICA BRISAČA</v>
      </c>
      <c r="J4533">
        <f t="shared" si="354"/>
        <v>23.146666666666665</v>
      </c>
      <c r="K4533" t="str">
        <f t="shared" si="355"/>
        <v/>
      </c>
    </row>
    <row r="4534" spans="1:11" x14ac:dyDescent="0.25">
      <c r="A4534" t="s">
        <v>8175</v>
      </c>
      <c r="B4534" s="1" t="s">
        <v>8176</v>
      </c>
      <c r="C4534" t="s">
        <v>2721</v>
      </c>
      <c r="D4534" t="s">
        <v>9</v>
      </c>
      <c r="E4534">
        <v>1</v>
      </c>
      <c r="F4534">
        <v>1658.88</v>
      </c>
      <c r="G4534" t="str">
        <f t="shared" si="352"/>
        <v>BLUEPRINTADG00313</v>
      </c>
      <c r="H4534" t="str">
        <f t="shared" si="356"/>
        <v>985103B000</v>
      </c>
      <c r="I4534" t="str">
        <f t="shared" si="353"/>
        <v>PUMPICA BRISAČA</v>
      </c>
      <c r="J4534">
        <f t="shared" si="354"/>
        <v>13.824000000000002</v>
      </c>
      <c r="K4534" t="str">
        <f t="shared" si="355"/>
        <v/>
      </c>
    </row>
    <row r="4535" spans="1:11" x14ac:dyDescent="0.25">
      <c r="A4535" t="s">
        <v>8177</v>
      </c>
      <c r="B4535" s="1" t="s">
        <v>8178</v>
      </c>
      <c r="C4535" t="s">
        <v>2721</v>
      </c>
      <c r="D4535" t="s">
        <v>9</v>
      </c>
      <c r="E4535">
        <v>1</v>
      </c>
      <c r="F4535">
        <v>1296.6400000000001</v>
      </c>
      <c r="G4535" t="str">
        <f t="shared" si="352"/>
        <v>BLUEPRINTADG00314</v>
      </c>
      <c r="H4535" t="str">
        <f t="shared" si="356"/>
        <v>985103K000</v>
      </c>
      <c r="I4535" t="str">
        <f t="shared" si="353"/>
        <v>PUMPICA BRISAČA</v>
      </c>
      <c r="J4535">
        <f t="shared" si="354"/>
        <v>10.805333333333333</v>
      </c>
      <c r="K4535" t="str">
        <f t="shared" si="355"/>
        <v/>
      </c>
    </row>
    <row r="4536" spans="1:11" x14ac:dyDescent="0.25">
      <c r="A4536" t="s">
        <v>8179</v>
      </c>
      <c r="C4536" t="s">
        <v>8180</v>
      </c>
      <c r="D4536" t="s">
        <v>9</v>
      </c>
      <c r="E4536">
        <v>1</v>
      </c>
      <c r="F4536">
        <v>2350.08</v>
      </c>
      <c r="G4536" t="str">
        <f t="shared" si="352"/>
        <v>BLUEPRINTADG00350</v>
      </c>
      <c r="H4536" t="str">
        <f t="shared" si="356"/>
        <v>ADG00350</v>
      </c>
      <c r="I4536" t="str">
        <f t="shared" si="353"/>
        <v>POSUDA ZA VODU</v>
      </c>
      <c r="J4536">
        <f t="shared" si="354"/>
        <v>19.584</v>
      </c>
      <c r="K4536" t="str">
        <f t="shared" si="355"/>
        <v/>
      </c>
    </row>
    <row r="4537" spans="1:11" x14ac:dyDescent="0.25">
      <c r="A4537" t="s">
        <v>8181</v>
      </c>
      <c r="C4537" t="s">
        <v>8180</v>
      </c>
      <c r="D4537" t="s">
        <v>9</v>
      </c>
      <c r="E4537">
        <v>1</v>
      </c>
      <c r="F4537">
        <v>2350.08</v>
      </c>
      <c r="G4537" t="str">
        <f t="shared" si="352"/>
        <v>BLUEPRINTADG00351</v>
      </c>
      <c r="H4537" t="str">
        <f t="shared" si="356"/>
        <v>ADG00351</v>
      </c>
      <c r="I4537" t="str">
        <f t="shared" si="353"/>
        <v>POSUDA ZA VODU</v>
      </c>
      <c r="J4537">
        <f t="shared" si="354"/>
        <v>19.584</v>
      </c>
      <c r="K4537" t="str">
        <f t="shared" si="355"/>
        <v/>
      </c>
    </row>
    <row r="4538" spans="1:11" x14ac:dyDescent="0.25">
      <c r="A4538" t="s">
        <v>8182</v>
      </c>
      <c r="C4538" t="s">
        <v>8180</v>
      </c>
      <c r="D4538" t="s">
        <v>9</v>
      </c>
      <c r="E4538">
        <v>1</v>
      </c>
      <c r="F4538">
        <v>1516.8</v>
      </c>
      <c r="G4538" t="str">
        <f t="shared" si="352"/>
        <v>BLUEPRINTADG00352</v>
      </c>
      <c r="H4538" t="str">
        <f t="shared" si="356"/>
        <v>ADG00352</v>
      </c>
      <c r="I4538" t="str">
        <f t="shared" si="353"/>
        <v>POSUDA ZA VODU</v>
      </c>
      <c r="J4538">
        <f t="shared" si="354"/>
        <v>12.639999999999999</v>
      </c>
      <c r="K4538" t="str">
        <f t="shared" si="355"/>
        <v/>
      </c>
    </row>
    <row r="4539" spans="1:11" x14ac:dyDescent="0.25">
      <c r="A4539" t="s">
        <v>8183</v>
      </c>
      <c r="C4539" t="s">
        <v>8180</v>
      </c>
      <c r="D4539" t="s">
        <v>9</v>
      </c>
      <c r="E4539">
        <v>1</v>
      </c>
      <c r="F4539">
        <v>1319.68</v>
      </c>
      <c r="G4539" t="str">
        <f t="shared" si="352"/>
        <v>BLUEPRINTADG00353</v>
      </c>
      <c r="H4539" t="str">
        <f t="shared" si="356"/>
        <v>ADG00353</v>
      </c>
      <c r="I4539" t="str">
        <f t="shared" si="353"/>
        <v>POSUDA ZA VODU</v>
      </c>
      <c r="J4539">
        <f t="shared" si="354"/>
        <v>10.997333333333334</v>
      </c>
      <c r="K4539" t="str">
        <f t="shared" si="355"/>
        <v/>
      </c>
    </row>
    <row r="4540" spans="1:11" x14ac:dyDescent="0.25">
      <c r="A4540" t="s">
        <v>8184</v>
      </c>
      <c r="C4540" t="s">
        <v>8180</v>
      </c>
      <c r="D4540" t="s">
        <v>9</v>
      </c>
      <c r="E4540">
        <v>1</v>
      </c>
      <c r="F4540">
        <v>2396.16</v>
      </c>
      <c r="G4540" t="str">
        <f t="shared" si="352"/>
        <v>BLUEPRINTADG00354</v>
      </c>
      <c r="H4540" t="str">
        <f t="shared" si="356"/>
        <v>ADG00354</v>
      </c>
      <c r="I4540" t="str">
        <f t="shared" si="353"/>
        <v>POSUDA ZA VODU</v>
      </c>
      <c r="J4540">
        <f t="shared" si="354"/>
        <v>19.968</v>
      </c>
      <c r="K4540" t="str">
        <f t="shared" si="355"/>
        <v/>
      </c>
    </row>
    <row r="4541" spans="1:11" x14ac:dyDescent="0.25">
      <c r="A4541" t="s">
        <v>8185</v>
      </c>
      <c r="C4541" t="s">
        <v>8180</v>
      </c>
      <c r="D4541" t="s">
        <v>9</v>
      </c>
      <c r="E4541">
        <v>1</v>
      </c>
      <c r="F4541">
        <v>2164.48</v>
      </c>
      <c r="G4541" t="str">
        <f t="shared" si="352"/>
        <v>BLUEPRINTADG00355</v>
      </c>
      <c r="H4541" t="str">
        <f t="shared" si="356"/>
        <v>ADG00355</v>
      </c>
      <c r="I4541" t="str">
        <f t="shared" si="353"/>
        <v>POSUDA ZA VODU</v>
      </c>
      <c r="J4541">
        <f t="shared" si="354"/>
        <v>18.037333333333333</v>
      </c>
      <c r="K4541" t="str">
        <f t="shared" si="355"/>
        <v/>
      </c>
    </row>
    <row r="4542" spans="1:11" x14ac:dyDescent="0.25">
      <c r="A4542" t="s">
        <v>8186</v>
      </c>
      <c r="C4542" t="s">
        <v>8180</v>
      </c>
      <c r="D4542" t="s">
        <v>9</v>
      </c>
      <c r="E4542">
        <v>1</v>
      </c>
      <c r="F4542">
        <v>2295.04</v>
      </c>
      <c r="G4542" t="str">
        <f t="shared" si="352"/>
        <v>BLUEPRINTADG00356</v>
      </c>
      <c r="H4542" t="str">
        <f t="shared" si="356"/>
        <v>ADG00356</v>
      </c>
      <c r="I4542" t="str">
        <f t="shared" si="353"/>
        <v>POSUDA ZA VODU</v>
      </c>
      <c r="J4542">
        <f t="shared" si="354"/>
        <v>19.125333333333334</v>
      </c>
      <c r="K4542" t="str">
        <f t="shared" si="355"/>
        <v/>
      </c>
    </row>
    <row r="4543" spans="1:11" x14ac:dyDescent="0.25">
      <c r="A4543" t="s">
        <v>8187</v>
      </c>
      <c r="C4543" t="s">
        <v>8180</v>
      </c>
      <c r="D4543" t="s">
        <v>9</v>
      </c>
      <c r="E4543">
        <v>1</v>
      </c>
      <c r="F4543">
        <v>2917.12</v>
      </c>
      <c r="G4543" t="str">
        <f t="shared" si="352"/>
        <v>BLUEPRINTADG00357</v>
      </c>
      <c r="H4543" t="str">
        <f t="shared" si="356"/>
        <v>ADG00357</v>
      </c>
      <c r="I4543" t="str">
        <f t="shared" si="353"/>
        <v>POSUDA ZA VODU</v>
      </c>
      <c r="J4543">
        <f t="shared" si="354"/>
        <v>24.309333333333331</v>
      </c>
      <c r="K4543" t="str">
        <f t="shared" si="355"/>
        <v/>
      </c>
    </row>
    <row r="4544" spans="1:11" x14ac:dyDescent="0.25">
      <c r="A4544" t="s">
        <v>8188</v>
      </c>
      <c r="C4544" t="s">
        <v>8180</v>
      </c>
      <c r="D4544" t="s">
        <v>9</v>
      </c>
      <c r="E4544">
        <v>1</v>
      </c>
      <c r="F4544">
        <v>1519.36</v>
      </c>
      <c r="G4544" t="str">
        <f t="shared" si="352"/>
        <v>BLUEPRINTADG00358</v>
      </c>
      <c r="H4544" t="str">
        <f t="shared" si="356"/>
        <v>ADG00358</v>
      </c>
      <c r="I4544" t="str">
        <f t="shared" si="353"/>
        <v>POSUDA ZA VODU</v>
      </c>
      <c r="J4544">
        <f t="shared" si="354"/>
        <v>12.661333333333333</v>
      </c>
      <c r="K4544" t="str">
        <f t="shared" si="355"/>
        <v/>
      </c>
    </row>
    <row r="4545" spans="1:11" x14ac:dyDescent="0.25">
      <c r="A4545" t="s">
        <v>8189</v>
      </c>
      <c r="C4545" t="s">
        <v>8180</v>
      </c>
      <c r="D4545" t="s">
        <v>9</v>
      </c>
      <c r="E4545">
        <v>1</v>
      </c>
      <c r="F4545">
        <v>1459.2</v>
      </c>
      <c r="G4545" t="str">
        <f t="shared" si="352"/>
        <v>BLUEPRINTADG00359</v>
      </c>
      <c r="H4545" t="str">
        <f t="shared" si="356"/>
        <v>ADG00359</v>
      </c>
      <c r="I4545" t="str">
        <f t="shared" si="353"/>
        <v>POSUDA ZA VODU</v>
      </c>
      <c r="J4545">
        <f t="shared" si="354"/>
        <v>12.16</v>
      </c>
      <c r="K4545" t="str">
        <f t="shared" si="355"/>
        <v/>
      </c>
    </row>
    <row r="4546" spans="1:11" x14ac:dyDescent="0.25">
      <c r="A4546" t="s">
        <v>8190</v>
      </c>
      <c r="C4546" t="s">
        <v>8180</v>
      </c>
      <c r="D4546" t="s">
        <v>9</v>
      </c>
      <c r="E4546">
        <v>1</v>
      </c>
      <c r="F4546">
        <v>2040.32</v>
      </c>
      <c r="G4546" t="str">
        <f t="shared" si="352"/>
        <v>BLUEPRINTADG00360</v>
      </c>
      <c r="H4546" t="str">
        <f t="shared" si="356"/>
        <v>ADG00360</v>
      </c>
      <c r="I4546" t="str">
        <f t="shared" si="353"/>
        <v>POSUDA ZA VODU</v>
      </c>
      <c r="J4546">
        <f t="shared" si="354"/>
        <v>17.002666666666666</v>
      </c>
      <c r="K4546" t="str">
        <f t="shared" si="355"/>
        <v/>
      </c>
    </row>
    <row r="4547" spans="1:11" x14ac:dyDescent="0.25">
      <c r="A4547" t="s">
        <v>8191</v>
      </c>
      <c r="C4547" t="s">
        <v>8180</v>
      </c>
      <c r="D4547" t="s">
        <v>9</v>
      </c>
      <c r="E4547">
        <v>1</v>
      </c>
      <c r="F4547">
        <v>2004.48</v>
      </c>
      <c r="G4547" t="str">
        <f t="shared" ref="G4547:G4610" si="357">"BLUEPRINT"&amp;A4547</f>
        <v>BLUEPRINTADG00361</v>
      </c>
      <c r="H4547" t="str">
        <f t="shared" si="356"/>
        <v>ADG00361</v>
      </c>
      <c r="I4547" t="str">
        <f t="shared" ref="I4547:I4610" si="358">UPPER(C4547)</f>
        <v>POSUDA ZA VODU</v>
      </c>
      <c r="J4547">
        <f t="shared" ref="J4547:J4610" si="359">F4547/120</f>
        <v>16.704000000000001</v>
      </c>
      <c r="K4547" t="str">
        <f t="shared" ref="K4547:K4610" si="360">IF(E4547&gt;1,"nesto", "")</f>
        <v/>
      </c>
    </row>
    <row r="4548" spans="1:11" x14ac:dyDescent="0.25">
      <c r="A4548" t="s">
        <v>8192</v>
      </c>
      <c r="C4548" t="s">
        <v>8180</v>
      </c>
      <c r="D4548" t="s">
        <v>9</v>
      </c>
      <c r="E4548">
        <v>1</v>
      </c>
      <c r="F4548">
        <v>2260.48</v>
      </c>
      <c r="G4548" t="str">
        <f t="shared" si="357"/>
        <v>BLUEPRINTADG00362</v>
      </c>
      <c r="H4548" t="str">
        <f t="shared" si="356"/>
        <v>ADG00362</v>
      </c>
      <c r="I4548" t="str">
        <f t="shared" si="358"/>
        <v>POSUDA ZA VODU</v>
      </c>
      <c r="J4548">
        <f t="shared" si="359"/>
        <v>18.837333333333333</v>
      </c>
      <c r="K4548" t="str">
        <f t="shared" si="360"/>
        <v/>
      </c>
    </row>
    <row r="4549" spans="1:11" x14ac:dyDescent="0.25">
      <c r="A4549" t="s">
        <v>8193</v>
      </c>
      <c r="C4549" t="s">
        <v>8180</v>
      </c>
      <c r="D4549" t="s">
        <v>9</v>
      </c>
      <c r="E4549">
        <v>1</v>
      </c>
      <c r="F4549">
        <v>2743.04</v>
      </c>
      <c r="G4549" t="str">
        <f t="shared" si="357"/>
        <v>BLUEPRINTADG00364</v>
      </c>
      <c r="H4549" t="str">
        <f t="shared" si="356"/>
        <v>ADG00364</v>
      </c>
      <c r="I4549" t="str">
        <f t="shared" si="358"/>
        <v>POSUDA ZA VODU</v>
      </c>
      <c r="J4549">
        <f t="shared" si="359"/>
        <v>22.858666666666668</v>
      </c>
      <c r="K4549" t="str">
        <f t="shared" si="360"/>
        <v/>
      </c>
    </row>
    <row r="4550" spans="1:11" x14ac:dyDescent="0.25">
      <c r="A4550" t="s">
        <v>8194</v>
      </c>
      <c r="C4550" t="s">
        <v>8180</v>
      </c>
      <c r="D4550" t="s">
        <v>9</v>
      </c>
      <c r="E4550">
        <v>1</v>
      </c>
      <c r="F4550">
        <v>3438.08</v>
      </c>
      <c r="G4550" t="str">
        <f t="shared" si="357"/>
        <v>BLUEPRINTADG00365</v>
      </c>
      <c r="H4550" t="str">
        <f t="shared" si="356"/>
        <v>ADG00365</v>
      </c>
      <c r="I4550" t="str">
        <f t="shared" si="358"/>
        <v>POSUDA ZA VODU</v>
      </c>
      <c r="J4550">
        <f t="shared" si="359"/>
        <v>28.650666666666666</v>
      </c>
      <c r="K4550" t="str">
        <f t="shared" si="360"/>
        <v/>
      </c>
    </row>
    <row r="4551" spans="1:11" x14ac:dyDescent="0.25">
      <c r="A4551" t="s">
        <v>8195</v>
      </c>
      <c r="B4551" s="1" t="s">
        <v>8196</v>
      </c>
      <c r="C4551" t="s">
        <v>2721</v>
      </c>
      <c r="D4551" t="s">
        <v>9</v>
      </c>
      <c r="E4551">
        <v>1</v>
      </c>
      <c r="F4551">
        <v>2624</v>
      </c>
      <c r="G4551" t="str">
        <f t="shared" si="357"/>
        <v>BLUEPRINTADG00366</v>
      </c>
      <c r="H4551" t="str">
        <f t="shared" si="356"/>
        <v>985102C100</v>
      </c>
      <c r="I4551" t="str">
        <f t="shared" si="358"/>
        <v>PUMPICA BRISAČA</v>
      </c>
      <c r="J4551">
        <f t="shared" si="359"/>
        <v>21.866666666666667</v>
      </c>
      <c r="K4551" t="str">
        <f t="shared" si="360"/>
        <v/>
      </c>
    </row>
    <row r="4552" spans="1:11" x14ac:dyDescent="0.25">
      <c r="A4552" t="s">
        <v>8197</v>
      </c>
      <c r="B4552" s="1" t="s">
        <v>8198</v>
      </c>
      <c r="C4552" t="s">
        <v>2721</v>
      </c>
      <c r="D4552" t="s">
        <v>9</v>
      </c>
      <c r="E4552">
        <v>1</v>
      </c>
      <c r="F4552">
        <v>6095.36</v>
      </c>
      <c r="G4552" t="str">
        <f t="shared" si="357"/>
        <v>BLUEPRINTADG00367</v>
      </c>
      <c r="H4552" t="str">
        <f t="shared" si="356"/>
        <v>HK781200</v>
      </c>
      <c r="I4552" t="str">
        <f t="shared" si="358"/>
        <v>PUMPICA BRISAČA</v>
      </c>
      <c r="J4552">
        <f t="shared" si="359"/>
        <v>50.794666666666664</v>
      </c>
      <c r="K4552" t="str">
        <f t="shared" si="360"/>
        <v/>
      </c>
    </row>
    <row r="4553" spans="1:11" x14ac:dyDescent="0.25">
      <c r="A4553" t="s">
        <v>8199</v>
      </c>
      <c r="B4553" s="1" t="s">
        <v>8200</v>
      </c>
      <c r="C4553" t="s">
        <v>2721</v>
      </c>
      <c r="D4553" t="s">
        <v>9</v>
      </c>
      <c r="E4553">
        <v>1</v>
      </c>
      <c r="F4553">
        <v>2201.6</v>
      </c>
      <c r="G4553" t="str">
        <f t="shared" si="357"/>
        <v>BLUEPRINTADG00368</v>
      </c>
      <c r="H4553" t="str">
        <f t="shared" si="356"/>
        <v>985103E000</v>
      </c>
      <c r="I4553" t="str">
        <f t="shared" si="358"/>
        <v>PUMPICA BRISAČA</v>
      </c>
      <c r="J4553">
        <f t="shared" si="359"/>
        <v>18.346666666666668</v>
      </c>
      <c r="K4553" t="str">
        <f t="shared" si="360"/>
        <v/>
      </c>
    </row>
    <row r="4554" spans="1:11" x14ac:dyDescent="0.25">
      <c r="A4554" t="s">
        <v>8201</v>
      </c>
      <c r="B4554" s="1" t="s">
        <v>8202</v>
      </c>
      <c r="C4554" t="s">
        <v>2721</v>
      </c>
      <c r="D4554" t="s">
        <v>9</v>
      </c>
      <c r="E4554">
        <v>1</v>
      </c>
      <c r="F4554">
        <v>1763.84</v>
      </c>
      <c r="G4554" t="str">
        <f t="shared" si="357"/>
        <v>BLUEPRINTADG00369</v>
      </c>
      <c r="H4554" t="str">
        <f t="shared" si="356"/>
        <v>985101C500</v>
      </c>
      <c r="I4554" t="str">
        <f t="shared" si="358"/>
        <v>PUMPICA BRISAČA</v>
      </c>
      <c r="J4554">
        <f t="shared" si="359"/>
        <v>14.698666666666666</v>
      </c>
      <c r="K4554" t="str">
        <f t="shared" si="360"/>
        <v/>
      </c>
    </row>
    <row r="4555" spans="1:11" x14ac:dyDescent="0.25">
      <c r="A4555" t="s">
        <v>8203</v>
      </c>
      <c r="B4555" s="1" t="s">
        <v>8204</v>
      </c>
      <c r="C4555" t="s">
        <v>2721</v>
      </c>
      <c r="D4555" t="s">
        <v>9</v>
      </c>
      <c r="E4555">
        <v>1</v>
      </c>
      <c r="F4555">
        <v>2586.88</v>
      </c>
      <c r="G4555" t="str">
        <f t="shared" si="357"/>
        <v>BLUEPRINTADG00370</v>
      </c>
      <c r="H4555" t="str">
        <f t="shared" si="356"/>
        <v>9851014000</v>
      </c>
      <c r="I4555" t="str">
        <f t="shared" si="358"/>
        <v>PUMPICA BRISAČA</v>
      </c>
      <c r="J4555">
        <f t="shared" si="359"/>
        <v>21.557333333333336</v>
      </c>
      <c r="K4555" t="str">
        <f t="shared" si="360"/>
        <v/>
      </c>
    </row>
    <row r="4556" spans="1:11" x14ac:dyDescent="0.25">
      <c r="A4556" t="s">
        <v>8205</v>
      </c>
      <c r="B4556" s="1" t="s">
        <v>8206</v>
      </c>
      <c r="C4556" t="s">
        <v>2721</v>
      </c>
      <c r="D4556" t="s">
        <v>9</v>
      </c>
      <c r="E4556">
        <v>1</v>
      </c>
      <c r="F4556">
        <v>1717.76</v>
      </c>
      <c r="G4556" t="str">
        <f t="shared" si="357"/>
        <v>BLUEPRINTADG00371</v>
      </c>
      <c r="H4556" t="str">
        <f t="shared" si="356"/>
        <v>985104B000</v>
      </c>
      <c r="I4556" t="str">
        <f t="shared" si="358"/>
        <v>PUMPICA BRISAČA</v>
      </c>
      <c r="J4556">
        <f t="shared" si="359"/>
        <v>14.314666666666666</v>
      </c>
      <c r="K4556" t="str">
        <f t="shared" si="360"/>
        <v/>
      </c>
    </row>
    <row r="4557" spans="1:11" x14ac:dyDescent="0.25">
      <c r="A4557" t="s">
        <v>8207</v>
      </c>
      <c r="B4557" s="1" t="s">
        <v>8208</v>
      </c>
      <c r="C4557" t="s">
        <v>2721</v>
      </c>
      <c r="D4557" t="s">
        <v>9</v>
      </c>
      <c r="E4557">
        <v>1</v>
      </c>
      <c r="F4557">
        <v>1376</v>
      </c>
      <c r="G4557" t="str">
        <f t="shared" si="357"/>
        <v>BLUEPRINTADG00372</v>
      </c>
      <c r="H4557" t="str">
        <f t="shared" si="356"/>
        <v>9851026000</v>
      </c>
      <c r="I4557" t="str">
        <f t="shared" si="358"/>
        <v>PUMPICA BRISAČA</v>
      </c>
      <c r="J4557">
        <f t="shared" si="359"/>
        <v>11.466666666666667</v>
      </c>
      <c r="K4557" t="str">
        <f t="shared" si="360"/>
        <v/>
      </c>
    </row>
    <row r="4558" spans="1:11" x14ac:dyDescent="0.25">
      <c r="A4558" t="s">
        <v>8209</v>
      </c>
      <c r="B4558" s="1" t="s">
        <v>8210</v>
      </c>
      <c r="C4558" t="s">
        <v>2721</v>
      </c>
      <c r="D4558" t="s">
        <v>9</v>
      </c>
      <c r="E4558">
        <v>1</v>
      </c>
      <c r="F4558">
        <v>902.4</v>
      </c>
      <c r="G4558" t="str">
        <f t="shared" si="357"/>
        <v>BLUEPRINTADG00373</v>
      </c>
      <c r="H4558" t="str">
        <f t="shared" si="356"/>
        <v>0K20167483</v>
      </c>
      <c r="I4558" t="str">
        <f t="shared" si="358"/>
        <v>PUMPICA BRISAČA</v>
      </c>
      <c r="J4558">
        <f t="shared" si="359"/>
        <v>7.52</v>
      </c>
      <c r="K4558" t="str">
        <f t="shared" si="360"/>
        <v/>
      </c>
    </row>
    <row r="4559" spans="1:11" x14ac:dyDescent="0.25">
      <c r="A4559" t="s">
        <v>8211</v>
      </c>
      <c r="B4559" s="1" t="s">
        <v>8212</v>
      </c>
      <c r="C4559" t="s">
        <v>2721</v>
      </c>
      <c r="D4559" t="s">
        <v>9</v>
      </c>
      <c r="E4559">
        <v>1</v>
      </c>
      <c r="F4559">
        <v>2122.2399999999998</v>
      </c>
      <c r="G4559" t="str">
        <f t="shared" si="357"/>
        <v>BLUEPRINTADG00374</v>
      </c>
      <c r="H4559" t="str">
        <f t="shared" si="356"/>
        <v>98510FD100</v>
      </c>
      <c r="I4559" t="str">
        <f t="shared" si="358"/>
        <v>PUMPICA BRISAČA</v>
      </c>
      <c r="J4559">
        <f t="shared" si="359"/>
        <v>17.685333333333332</v>
      </c>
      <c r="K4559" t="str">
        <f t="shared" si="360"/>
        <v/>
      </c>
    </row>
    <row r="4560" spans="1:11" x14ac:dyDescent="0.25">
      <c r="A4560" t="s">
        <v>8213</v>
      </c>
      <c r="B4560" s="1" t="s">
        <v>8214</v>
      </c>
      <c r="C4560" t="s">
        <v>8215</v>
      </c>
      <c r="D4560" t="s">
        <v>9</v>
      </c>
      <c r="E4560">
        <v>1</v>
      </c>
      <c r="F4560">
        <v>1528.32</v>
      </c>
      <c r="G4560" t="str">
        <f t="shared" si="357"/>
        <v>BLUEPRINTADG00375</v>
      </c>
      <c r="H4560" t="str">
        <f t="shared" si="356"/>
        <v>28930AX600</v>
      </c>
      <c r="I4560" t="str">
        <f t="shared" si="358"/>
        <v>PRSKALICA PREDNJEG STAKLA</v>
      </c>
      <c r="J4560">
        <f t="shared" si="359"/>
        <v>12.735999999999999</v>
      </c>
      <c r="K4560" t="str">
        <f t="shared" si="360"/>
        <v/>
      </c>
    </row>
    <row r="4561" spans="1:11" x14ac:dyDescent="0.25">
      <c r="A4561" t="s">
        <v>8216</v>
      </c>
      <c r="B4561" s="1" t="s">
        <v>8217</v>
      </c>
      <c r="C4561" t="s">
        <v>3107</v>
      </c>
      <c r="D4561" t="s">
        <v>9</v>
      </c>
      <c r="E4561">
        <v>1</v>
      </c>
      <c r="F4561">
        <v>1013.76</v>
      </c>
      <c r="G4561" t="str">
        <f t="shared" si="357"/>
        <v>BLUEPRINTADG01303</v>
      </c>
      <c r="H4561" t="str">
        <f t="shared" si="356"/>
        <v>0K55218670</v>
      </c>
      <c r="I4561" t="str">
        <f t="shared" si="358"/>
        <v>RELEJ GREJAČA</v>
      </c>
      <c r="J4561">
        <f t="shared" si="359"/>
        <v>8.4480000000000004</v>
      </c>
      <c r="K4561" t="str">
        <f t="shared" si="360"/>
        <v/>
      </c>
    </row>
    <row r="4562" spans="1:11" x14ac:dyDescent="0.25">
      <c r="A4562" t="s">
        <v>8218</v>
      </c>
      <c r="B4562" s="1" t="s">
        <v>8219</v>
      </c>
      <c r="C4562" t="s">
        <v>1059</v>
      </c>
      <c r="D4562" t="s">
        <v>9</v>
      </c>
      <c r="E4562">
        <v>1</v>
      </c>
      <c r="F4562">
        <v>3694.08</v>
      </c>
      <c r="G4562" t="str">
        <f t="shared" si="357"/>
        <v>BLUEPRINTADG013100</v>
      </c>
      <c r="H4562" t="str">
        <f t="shared" si="356"/>
        <v>8240325210</v>
      </c>
      <c r="I4562" t="str">
        <f t="shared" si="358"/>
        <v>PODIZAČ STAKLA</v>
      </c>
      <c r="J4562">
        <f t="shared" si="359"/>
        <v>30.783999999999999</v>
      </c>
      <c r="K4562" t="str">
        <f t="shared" si="360"/>
        <v/>
      </c>
    </row>
    <row r="4563" spans="1:11" x14ac:dyDescent="0.25">
      <c r="A4563" t="s">
        <v>8220</v>
      </c>
      <c r="B4563" s="1" t="s">
        <v>8221</v>
      </c>
      <c r="C4563" t="s">
        <v>1059</v>
      </c>
      <c r="D4563" t="s">
        <v>9</v>
      </c>
      <c r="E4563">
        <v>1</v>
      </c>
      <c r="F4563">
        <v>3694.08</v>
      </c>
      <c r="G4563" t="str">
        <f t="shared" si="357"/>
        <v>BLUEPRINTADG013101</v>
      </c>
      <c r="H4563" t="str">
        <f t="shared" si="356"/>
        <v>8240425210</v>
      </c>
      <c r="I4563" t="str">
        <f t="shared" si="358"/>
        <v>PODIZAČ STAKLA</v>
      </c>
      <c r="J4563">
        <f t="shared" si="359"/>
        <v>30.783999999999999</v>
      </c>
      <c r="K4563" t="str">
        <f t="shared" si="360"/>
        <v/>
      </c>
    </row>
    <row r="4564" spans="1:11" x14ac:dyDescent="0.25">
      <c r="A4564" t="s">
        <v>8222</v>
      </c>
      <c r="B4564" s="1" t="s">
        <v>8223</v>
      </c>
      <c r="C4564" t="s">
        <v>1059</v>
      </c>
      <c r="D4564" t="s">
        <v>9</v>
      </c>
      <c r="E4564">
        <v>1</v>
      </c>
      <c r="F4564">
        <v>3244.8</v>
      </c>
      <c r="G4564" t="str">
        <f t="shared" si="357"/>
        <v>BLUEPRINTADG013102</v>
      </c>
      <c r="H4564" t="str">
        <f t="shared" si="356"/>
        <v>8340125000</v>
      </c>
      <c r="I4564" t="str">
        <f t="shared" si="358"/>
        <v>PODIZAČ STAKLA</v>
      </c>
      <c r="J4564">
        <f t="shared" si="359"/>
        <v>27.040000000000003</v>
      </c>
      <c r="K4564" t="str">
        <f t="shared" si="360"/>
        <v/>
      </c>
    </row>
    <row r="4565" spans="1:11" x14ac:dyDescent="0.25">
      <c r="A4565" t="s">
        <v>8224</v>
      </c>
      <c r="B4565" s="1" t="s">
        <v>8225</v>
      </c>
      <c r="C4565" t="s">
        <v>1059</v>
      </c>
      <c r="D4565" t="s">
        <v>9</v>
      </c>
      <c r="E4565">
        <v>1</v>
      </c>
      <c r="F4565">
        <v>3244.8</v>
      </c>
      <c r="G4565" t="str">
        <f t="shared" si="357"/>
        <v>BLUEPRINTADG013103</v>
      </c>
      <c r="H4565" t="str">
        <f t="shared" si="356"/>
        <v>8340225000</v>
      </c>
      <c r="I4565" t="str">
        <f t="shared" si="358"/>
        <v>PODIZAČ STAKLA</v>
      </c>
      <c r="J4565">
        <f t="shared" si="359"/>
        <v>27.040000000000003</v>
      </c>
      <c r="K4565" t="str">
        <f t="shared" si="360"/>
        <v/>
      </c>
    </row>
    <row r="4566" spans="1:11" x14ac:dyDescent="0.25">
      <c r="A4566" t="s">
        <v>8226</v>
      </c>
      <c r="B4566" s="1" t="s">
        <v>43399</v>
      </c>
      <c r="C4566" t="s">
        <v>8227</v>
      </c>
      <c r="D4566" t="s">
        <v>9</v>
      </c>
      <c r="E4566">
        <v>1</v>
      </c>
      <c r="F4566">
        <v>5776.64</v>
      </c>
      <c r="G4566" t="str">
        <f t="shared" si="357"/>
        <v>BLUEPRINTADG013104</v>
      </c>
      <c r="H4566" t="str">
        <f t="shared" si="356"/>
        <v>96318490</v>
      </c>
      <c r="I4566" t="str">
        <f t="shared" si="358"/>
        <v>MOTOR PODIZAČA STAKLA</v>
      </c>
      <c r="J4566">
        <f t="shared" si="359"/>
        <v>48.138666666666673</v>
      </c>
      <c r="K4566" t="str">
        <f t="shared" si="360"/>
        <v/>
      </c>
    </row>
    <row r="4567" spans="1:11" x14ac:dyDescent="0.25">
      <c r="A4567" t="s">
        <v>8228</v>
      </c>
      <c r="B4567" s="1" t="s">
        <v>43400</v>
      </c>
      <c r="C4567" t="s">
        <v>1059</v>
      </c>
      <c r="D4567" t="s">
        <v>9</v>
      </c>
      <c r="E4567">
        <v>1</v>
      </c>
      <c r="F4567">
        <v>2520.3200000000002</v>
      </c>
      <c r="G4567" t="str">
        <f t="shared" si="357"/>
        <v>BLUEPRINTADG013105</v>
      </c>
      <c r="H4567" t="str">
        <f t="shared" si="356"/>
        <v>96314609</v>
      </c>
      <c r="I4567" t="str">
        <f t="shared" si="358"/>
        <v>PODIZAČ STAKLA</v>
      </c>
      <c r="J4567">
        <f t="shared" si="359"/>
        <v>21.002666666666666</v>
      </c>
      <c r="K4567" t="str">
        <f t="shared" si="360"/>
        <v/>
      </c>
    </row>
    <row r="4568" spans="1:11" x14ac:dyDescent="0.25">
      <c r="A4568" t="s">
        <v>8229</v>
      </c>
      <c r="B4568" s="1" t="s">
        <v>43401</v>
      </c>
      <c r="C4568" t="s">
        <v>1059</v>
      </c>
      <c r="D4568" t="s">
        <v>9</v>
      </c>
      <c r="E4568">
        <v>1</v>
      </c>
      <c r="F4568">
        <v>2725.12</v>
      </c>
      <c r="G4568" t="str">
        <f t="shared" si="357"/>
        <v>BLUEPRINTADG013106</v>
      </c>
      <c r="H4568" t="str">
        <f t="shared" si="356"/>
        <v>96314610</v>
      </c>
      <c r="I4568" t="str">
        <f t="shared" si="358"/>
        <v>PODIZAČ STAKLA</v>
      </c>
      <c r="J4568">
        <f t="shared" si="359"/>
        <v>22.709333333333333</v>
      </c>
      <c r="K4568" t="str">
        <f t="shared" si="360"/>
        <v/>
      </c>
    </row>
    <row r="4569" spans="1:11" x14ac:dyDescent="0.25">
      <c r="A4569" t="s">
        <v>8230</v>
      </c>
      <c r="B4569" s="1" t="s">
        <v>43402</v>
      </c>
      <c r="C4569" t="s">
        <v>1059</v>
      </c>
      <c r="D4569" t="s">
        <v>9</v>
      </c>
      <c r="E4569">
        <v>1</v>
      </c>
      <c r="F4569">
        <v>1971.2</v>
      </c>
      <c r="G4569" t="str">
        <f t="shared" si="357"/>
        <v>BLUEPRINTADG013107</v>
      </c>
      <c r="H4569" t="str">
        <f t="shared" si="356"/>
        <v>96562770</v>
      </c>
      <c r="I4569" t="str">
        <f t="shared" si="358"/>
        <v>PODIZAČ STAKLA</v>
      </c>
      <c r="J4569">
        <f t="shared" si="359"/>
        <v>16.426666666666666</v>
      </c>
      <c r="K4569" t="str">
        <f t="shared" si="360"/>
        <v/>
      </c>
    </row>
    <row r="4570" spans="1:11" x14ac:dyDescent="0.25">
      <c r="A4570" t="s">
        <v>8231</v>
      </c>
      <c r="B4570" s="1" t="s">
        <v>43403</v>
      </c>
      <c r="C4570" t="s">
        <v>1059</v>
      </c>
      <c r="D4570" t="s">
        <v>9</v>
      </c>
      <c r="E4570">
        <v>1</v>
      </c>
      <c r="F4570">
        <v>1971.2</v>
      </c>
      <c r="G4570" t="str">
        <f t="shared" si="357"/>
        <v>BLUEPRINTADG013108</v>
      </c>
      <c r="H4570" t="str">
        <f t="shared" si="356"/>
        <v>96562771</v>
      </c>
      <c r="I4570" t="str">
        <f t="shared" si="358"/>
        <v>PODIZAČ STAKLA</v>
      </c>
      <c r="J4570">
        <f t="shared" si="359"/>
        <v>16.426666666666666</v>
      </c>
      <c r="K4570" t="str">
        <f t="shared" si="360"/>
        <v/>
      </c>
    </row>
    <row r="4571" spans="1:11" x14ac:dyDescent="0.25">
      <c r="A4571" t="s">
        <v>8232</v>
      </c>
      <c r="B4571" s="1" t="s">
        <v>8233</v>
      </c>
      <c r="C4571" t="s">
        <v>1059</v>
      </c>
      <c r="D4571" t="s">
        <v>9</v>
      </c>
      <c r="E4571">
        <v>1</v>
      </c>
      <c r="F4571">
        <v>9413.1200000000008</v>
      </c>
      <c r="G4571" t="str">
        <f t="shared" si="357"/>
        <v>BLUEPRINTADG01350</v>
      </c>
      <c r="H4571" t="str">
        <f t="shared" si="356"/>
        <v>8240325010</v>
      </c>
      <c r="I4571" t="str">
        <f t="shared" si="358"/>
        <v>PODIZAČ STAKLA</v>
      </c>
      <c r="J4571">
        <f t="shared" si="359"/>
        <v>78.442666666666668</v>
      </c>
      <c r="K4571" t="str">
        <f t="shared" si="360"/>
        <v/>
      </c>
    </row>
    <row r="4572" spans="1:11" x14ac:dyDescent="0.25">
      <c r="A4572" t="s">
        <v>8234</v>
      </c>
      <c r="B4572" s="1" t="s">
        <v>8235</v>
      </c>
      <c r="C4572" t="s">
        <v>1059</v>
      </c>
      <c r="D4572" t="s">
        <v>9</v>
      </c>
      <c r="E4572">
        <v>1</v>
      </c>
      <c r="F4572">
        <v>9413.1200000000008</v>
      </c>
      <c r="G4572" t="str">
        <f t="shared" si="357"/>
        <v>BLUEPRINTADG01351</v>
      </c>
      <c r="H4572" t="str">
        <f t="shared" si="356"/>
        <v>8240425010</v>
      </c>
      <c r="I4572" t="str">
        <f t="shared" si="358"/>
        <v>PODIZAČ STAKLA</v>
      </c>
      <c r="J4572">
        <f t="shared" si="359"/>
        <v>78.442666666666668</v>
      </c>
      <c r="K4572" t="str">
        <f t="shared" si="360"/>
        <v/>
      </c>
    </row>
    <row r="4573" spans="1:11" x14ac:dyDescent="0.25">
      <c r="A4573" t="s">
        <v>8236</v>
      </c>
      <c r="B4573" s="1" t="s">
        <v>8237</v>
      </c>
      <c r="C4573" t="s">
        <v>1059</v>
      </c>
      <c r="D4573" t="s">
        <v>9</v>
      </c>
      <c r="E4573">
        <v>1</v>
      </c>
      <c r="F4573">
        <v>3955.2</v>
      </c>
      <c r="G4573" t="str">
        <f t="shared" si="357"/>
        <v>BLUEPRINTADG01352</v>
      </c>
      <c r="H4573" t="str">
        <f t="shared" si="356"/>
        <v>8240125000</v>
      </c>
      <c r="I4573" t="str">
        <f t="shared" si="358"/>
        <v>PODIZAČ STAKLA</v>
      </c>
      <c r="J4573">
        <f t="shared" si="359"/>
        <v>32.96</v>
      </c>
      <c r="K4573" t="str">
        <f t="shared" si="360"/>
        <v/>
      </c>
    </row>
    <row r="4574" spans="1:11" x14ac:dyDescent="0.25">
      <c r="A4574" t="s">
        <v>8238</v>
      </c>
      <c r="B4574" s="1" t="s">
        <v>8239</v>
      </c>
      <c r="C4574" t="s">
        <v>1059</v>
      </c>
      <c r="D4574" t="s">
        <v>9</v>
      </c>
      <c r="E4574">
        <v>1</v>
      </c>
      <c r="F4574">
        <v>3955.2</v>
      </c>
      <c r="G4574" t="str">
        <f t="shared" si="357"/>
        <v>BLUEPRINTADG01353</v>
      </c>
      <c r="H4574" t="str">
        <f t="shared" si="356"/>
        <v>8240225000</v>
      </c>
      <c r="I4574" t="str">
        <f t="shared" si="358"/>
        <v>PODIZAČ STAKLA</v>
      </c>
      <c r="J4574">
        <f t="shared" si="359"/>
        <v>32.96</v>
      </c>
      <c r="K4574" t="str">
        <f t="shared" si="360"/>
        <v/>
      </c>
    </row>
    <row r="4575" spans="1:11" x14ac:dyDescent="0.25">
      <c r="A4575" t="s">
        <v>8240</v>
      </c>
      <c r="B4575" s="1" t="s">
        <v>8241</v>
      </c>
      <c r="C4575" t="s">
        <v>1059</v>
      </c>
      <c r="D4575" t="s">
        <v>9</v>
      </c>
      <c r="E4575">
        <v>1</v>
      </c>
      <c r="F4575">
        <v>9369.6</v>
      </c>
      <c r="G4575" t="str">
        <f t="shared" si="357"/>
        <v>BLUEPRINTADG01354</v>
      </c>
      <c r="H4575" t="str">
        <f t="shared" si="356"/>
        <v>8340325010</v>
      </c>
      <c r="I4575" t="str">
        <f t="shared" si="358"/>
        <v>PODIZAČ STAKLA</v>
      </c>
      <c r="J4575">
        <f t="shared" si="359"/>
        <v>78.08</v>
      </c>
      <c r="K4575" t="str">
        <f t="shared" si="360"/>
        <v/>
      </c>
    </row>
    <row r="4576" spans="1:11" x14ac:dyDescent="0.25">
      <c r="A4576" t="s">
        <v>8242</v>
      </c>
      <c r="B4576" s="1" t="s">
        <v>8243</v>
      </c>
      <c r="C4576" t="s">
        <v>1059</v>
      </c>
      <c r="D4576" t="s">
        <v>9</v>
      </c>
      <c r="E4576">
        <v>1</v>
      </c>
      <c r="F4576">
        <v>11486.72</v>
      </c>
      <c r="G4576" t="str">
        <f t="shared" si="357"/>
        <v>BLUEPRINTADG01355</v>
      </c>
      <c r="H4576" t="str">
        <f t="shared" si="356"/>
        <v>8340425010</v>
      </c>
      <c r="I4576" t="str">
        <f t="shared" si="358"/>
        <v>PODIZAČ STAKLA</v>
      </c>
      <c r="J4576">
        <f t="shared" si="359"/>
        <v>95.722666666666655</v>
      </c>
      <c r="K4576" t="str">
        <f t="shared" si="360"/>
        <v/>
      </c>
    </row>
    <row r="4577" spans="1:11" x14ac:dyDescent="0.25">
      <c r="A4577" t="s">
        <v>8244</v>
      </c>
      <c r="B4577" s="1" t="s">
        <v>8245</v>
      </c>
      <c r="C4577" t="s">
        <v>1059</v>
      </c>
      <c r="D4577" t="s">
        <v>9</v>
      </c>
      <c r="E4577">
        <v>1</v>
      </c>
      <c r="F4577">
        <v>4147.2</v>
      </c>
      <c r="G4577" t="str">
        <f t="shared" si="357"/>
        <v>BLUEPRINTADG01356</v>
      </c>
      <c r="H4577" t="str">
        <f t="shared" si="356"/>
        <v>824011G000</v>
      </c>
      <c r="I4577" t="str">
        <f t="shared" si="358"/>
        <v>PODIZAČ STAKLA</v>
      </c>
      <c r="J4577">
        <f t="shared" si="359"/>
        <v>34.559999999999995</v>
      </c>
      <c r="K4577" t="str">
        <f t="shared" si="360"/>
        <v/>
      </c>
    </row>
    <row r="4578" spans="1:11" x14ac:dyDescent="0.25">
      <c r="A4578" t="s">
        <v>8246</v>
      </c>
      <c r="B4578" s="1" t="s">
        <v>8247</v>
      </c>
      <c r="C4578" t="s">
        <v>1059</v>
      </c>
      <c r="D4578" t="s">
        <v>9</v>
      </c>
      <c r="E4578">
        <v>1</v>
      </c>
      <c r="F4578">
        <v>4147.2</v>
      </c>
      <c r="G4578" t="str">
        <f t="shared" si="357"/>
        <v>BLUEPRINTADG01357</v>
      </c>
      <c r="H4578" t="str">
        <f t="shared" si="356"/>
        <v>824021G000</v>
      </c>
      <c r="I4578" t="str">
        <f t="shared" si="358"/>
        <v>PODIZAČ STAKLA</v>
      </c>
      <c r="J4578">
        <f t="shared" si="359"/>
        <v>34.559999999999995</v>
      </c>
      <c r="K4578" t="str">
        <f t="shared" si="360"/>
        <v/>
      </c>
    </row>
    <row r="4579" spans="1:11" x14ac:dyDescent="0.25">
      <c r="A4579" t="s">
        <v>8248</v>
      </c>
      <c r="C4579" t="s">
        <v>1059</v>
      </c>
      <c r="D4579" t="s">
        <v>9</v>
      </c>
      <c r="E4579">
        <v>1</v>
      </c>
      <c r="F4579">
        <v>8522.24</v>
      </c>
      <c r="G4579" t="str">
        <f t="shared" si="357"/>
        <v>BLUEPRINTADG01358</v>
      </c>
      <c r="H4579" t="str">
        <f t="shared" si="356"/>
        <v>ADG01358</v>
      </c>
      <c r="I4579" t="str">
        <f t="shared" si="358"/>
        <v>PODIZAČ STAKLA</v>
      </c>
      <c r="J4579">
        <f t="shared" si="359"/>
        <v>71.018666666666661</v>
      </c>
      <c r="K4579" t="str">
        <f t="shared" si="360"/>
        <v/>
      </c>
    </row>
    <row r="4580" spans="1:11" x14ac:dyDescent="0.25">
      <c r="A4580" t="s">
        <v>8249</v>
      </c>
      <c r="C4580" t="s">
        <v>1059</v>
      </c>
      <c r="D4580" t="s">
        <v>9</v>
      </c>
      <c r="E4580">
        <v>1</v>
      </c>
      <c r="F4580">
        <v>8522.24</v>
      </c>
      <c r="G4580" t="str">
        <f t="shared" si="357"/>
        <v>BLUEPRINTADG01359</v>
      </c>
      <c r="H4580" t="str">
        <f t="shared" si="356"/>
        <v>ADG01359</v>
      </c>
      <c r="I4580" t="str">
        <f t="shared" si="358"/>
        <v>PODIZAČ STAKLA</v>
      </c>
      <c r="J4580">
        <f t="shared" si="359"/>
        <v>71.018666666666661</v>
      </c>
      <c r="K4580" t="str">
        <f t="shared" si="360"/>
        <v/>
      </c>
    </row>
    <row r="4581" spans="1:11" x14ac:dyDescent="0.25">
      <c r="A4581" t="s">
        <v>8250</v>
      </c>
      <c r="B4581" s="1" t="s">
        <v>8251</v>
      </c>
      <c r="C4581" t="s">
        <v>1059</v>
      </c>
      <c r="D4581" t="s">
        <v>9</v>
      </c>
      <c r="E4581">
        <v>1</v>
      </c>
      <c r="F4581">
        <v>10968.32</v>
      </c>
      <c r="G4581" t="str">
        <f t="shared" si="357"/>
        <v>BLUEPRINTADG01360</v>
      </c>
      <c r="H4581" t="str">
        <f t="shared" si="356"/>
        <v>0K55259560C</v>
      </c>
      <c r="I4581" t="str">
        <f t="shared" si="358"/>
        <v>PODIZAČ STAKLA</v>
      </c>
      <c r="J4581">
        <f t="shared" si="359"/>
        <v>91.402666666666661</v>
      </c>
      <c r="K4581" t="str">
        <f t="shared" si="360"/>
        <v/>
      </c>
    </row>
    <row r="4582" spans="1:11" x14ac:dyDescent="0.25">
      <c r="A4582" t="s">
        <v>8252</v>
      </c>
      <c r="B4582" s="1" t="s">
        <v>8253</v>
      </c>
      <c r="C4582" t="s">
        <v>1059</v>
      </c>
      <c r="D4582" t="s">
        <v>9</v>
      </c>
      <c r="E4582">
        <v>1</v>
      </c>
      <c r="F4582">
        <v>10968.32</v>
      </c>
      <c r="G4582" t="str">
        <f t="shared" si="357"/>
        <v>BLUEPRINTADG01361</v>
      </c>
      <c r="H4582" t="str">
        <f t="shared" si="356"/>
        <v>0K55258560C</v>
      </c>
      <c r="I4582" t="str">
        <f t="shared" si="358"/>
        <v>PODIZAČ STAKLA</v>
      </c>
      <c r="J4582">
        <f t="shared" si="359"/>
        <v>91.402666666666661</v>
      </c>
      <c r="K4582" t="str">
        <f t="shared" si="360"/>
        <v/>
      </c>
    </row>
    <row r="4583" spans="1:11" x14ac:dyDescent="0.25">
      <c r="A4583" t="s">
        <v>8254</v>
      </c>
      <c r="B4583" s="1" t="s">
        <v>8255</v>
      </c>
      <c r="C4583" t="s">
        <v>1059</v>
      </c>
      <c r="D4583" t="s">
        <v>9</v>
      </c>
      <c r="E4583">
        <v>1</v>
      </c>
      <c r="F4583">
        <v>5854.72</v>
      </c>
      <c r="G4583" t="str">
        <f t="shared" si="357"/>
        <v>BLUEPRINTADG01362</v>
      </c>
      <c r="H4583" t="str">
        <f t="shared" si="356"/>
        <v>824034D010</v>
      </c>
      <c r="I4583" t="str">
        <f t="shared" si="358"/>
        <v>PODIZAČ STAKLA</v>
      </c>
      <c r="J4583">
        <f t="shared" si="359"/>
        <v>48.789333333333339</v>
      </c>
      <c r="K4583" t="str">
        <f t="shared" si="360"/>
        <v/>
      </c>
    </row>
    <row r="4584" spans="1:11" x14ac:dyDescent="0.25">
      <c r="A4584" t="s">
        <v>8256</v>
      </c>
      <c r="B4584" s="1" t="s">
        <v>8257</v>
      </c>
      <c r="C4584" t="s">
        <v>1059</v>
      </c>
      <c r="D4584" t="s">
        <v>9</v>
      </c>
      <c r="E4584">
        <v>1</v>
      </c>
      <c r="F4584">
        <v>5854.72</v>
      </c>
      <c r="G4584" t="str">
        <f t="shared" si="357"/>
        <v>BLUEPRINTADG01363</v>
      </c>
      <c r="H4584" t="str">
        <f t="shared" si="356"/>
        <v>824044D010</v>
      </c>
      <c r="I4584" t="str">
        <f t="shared" si="358"/>
        <v>PODIZAČ STAKLA</v>
      </c>
      <c r="J4584">
        <f t="shared" si="359"/>
        <v>48.789333333333339</v>
      </c>
      <c r="K4584" t="str">
        <f t="shared" si="360"/>
        <v/>
      </c>
    </row>
    <row r="4585" spans="1:11" x14ac:dyDescent="0.25">
      <c r="A4585" t="s">
        <v>8258</v>
      </c>
      <c r="B4585" s="1" t="s">
        <v>8259</v>
      </c>
      <c r="C4585" t="s">
        <v>1059</v>
      </c>
      <c r="D4585" t="s">
        <v>9</v>
      </c>
      <c r="E4585">
        <v>1</v>
      </c>
      <c r="F4585">
        <v>12834.56</v>
      </c>
      <c r="G4585" t="str">
        <f t="shared" si="357"/>
        <v>BLUEPRINTADG01364</v>
      </c>
      <c r="H4585" t="str">
        <f t="shared" si="356"/>
        <v>834014D000</v>
      </c>
      <c r="I4585" t="str">
        <f t="shared" si="358"/>
        <v>PODIZAČ STAKLA</v>
      </c>
      <c r="J4585">
        <f t="shared" si="359"/>
        <v>106.95466666666667</v>
      </c>
      <c r="K4585" t="str">
        <f t="shared" si="360"/>
        <v/>
      </c>
    </row>
    <row r="4586" spans="1:11" x14ac:dyDescent="0.25">
      <c r="A4586" t="s">
        <v>8260</v>
      </c>
      <c r="B4586" s="1" t="s">
        <v>8261</v>
      </c>
      <c r="C4586" t="s">
        <v>1059</v>
      </c>
      <c r="D4586" t="s">
        <v>9</v>
      </c>
      <c r="E4586">
        <v>1</v>
      </c>
      <c r="F4586">
        <v>13587.2</v>
      </c>
      <c r="G4586" t="str">
        <f t="shared" si="357"/>
        <v>BLUEPRINTADG01365</v>
      </c>
      <c r="H4586" t="str">
        <f t="shared" si="356"/>
        <v>834024D000</v>
      </c>
      <c r="I4586" t="str">
        <f t="shared" si="358"/>
        <v>PODIZAČ STAKLA</v>
      </c>
      <c r="J4586">
        <f t="shared" si="359"/>
        <v>113.22666666666667</v>
      </c>
      <c r="K4586" t="str">
        <f t="shared" si="360"/>
        <v/>
      </c>
    </row>
    <row r="4587" spans="1:11" x14ac:dyDescent="0.25">
      <c r="A4587" t="s">
        <v>8262</v>
      </c>
      <c r="C4587" t="s">
        <v>1059</v>
      </c>
      <c r="D4587" t="s">
        <v>9</v>
      </c>
      <c r="E4587">
        <v>1</v>
      </c>
      <c r="F4587">
        <v>10178.56</v>
      </c>
      <c r="G4587" t="str">
        <f t="shared" si="357"/>
        <v>BLUEPRINTADG01366</v>
      </c>
      <c r="H4587" t="str">
        <f t="shared" si="356"/>
        <v>ADG01366</v>
      </c>
      <c r="I4587" t="str">
        <f t="shared" si="358"/>
        <v>PODIZAČ STAKLA</v>
      </c>
      <c r="J4587">
        <f t="shared" si="359"/>
        <v>84.821333333333328</v>
      </c>
      <c r="K4587" t="str">
        <f t="shared" si="360"/>
        <v/>
      </c>
    </row>
    <row r="4588" spans="1:11" x14ac:dyDescent="0.25">
      <c r="A4588" t="s">
        <v>8263</v>
      </c>
      <c r="B4588" s="1" t="s">
        <v>8264</v>
      </c>
      <c r="C4588" t="s">
        <v>1059</v>
      </c>
      <c r="D4588" t="s">
        <v>9</v>
      </c>
      <c r="E4588">
        <v>1</v>
      </c>
      <c r="F4588">
        <v>10178.56</v>
      </c>
      <c r="G4588" t="str">
        <f t="shared" si="357"/>
        <v>BLUEPRINTADG01367</v>
      </c>
      <c r="H4588" t="str">
        <f t="shared" si="356"/>
        <v>8240427000</v>
      </c>
      <c r="I4588" t="str">
        <f t="shared" si="358"/>
        <v>PODIZAČ STAKLA</v>
      </c>
      <c r="J4588">
        <f t="shared" si="359"/>
        <v>84.821333333333328</v>
      </c>
      <c r="K4588" t="str">
        <f t="shared" si="360"/>
        <v/>
      </c>
    </row>
    <row r="4589" spans="1:11" x14ac:dyDescent="0.25">
      <c r="A4589" t="s">
        <v>8265</v>
      </c>
      <c r="B4589" s="1" t="s">
        <v>8266</v>
      </c>
      <c r="C4589" t="s">
        <v>1059</v>
      </c>
      <c r="D4589" t="s">
        <v>9</v>
      </c>
      <c r="E4589">
        <v>1</v>
      </c>
      <c r="F4589">
        <v>6243.84</v>
      </c>
      <c r="G4589" t="str">
        <f t="shared" si="357"/>
        <v>BLUEPRINTADG01368</v>
      </c>
      <c r="H4589" t="str">
        <f t="shared" ref="H4589:H4652" si="361">IF(AND(B4589&lt;&gt;"", B4589&lt;&gt;"-"),SUBSTITUTE(SUBSTITUTE(B4589,"-","")," ",""),A4589)</f>
        <v>824032C000</v>
      </c>
      <c r="I4589" t="str">
        <f t="shared" si="358"/>
        <v>PODIZAČ STAKLA</v>
      </c>
      <c r="J4589">
        <f t="shared" si="359"/>
        <v>52.032000000000004</v>
      </c>
      <c r="K4589" t="str">
        <f t="shared" si="360"/>
        <v/>
      </c>
    </row>
    <row r="4590" spans="1:11" x14ac:dyDescent="0.25">
      <c r="A4590" t="s">
        <v>8267</v>
      </c>
      <c r="B4590" s="1" t="s">
        <v>8268</v>
      </c>
      <c r="C4590" t="s">
        <v>1059</v>
      </c>
      <c r="D4590" t="s">
        <v>9</v>
      </c>
      <c r="E4590">
        <v>1</v>
      </c>
      <c r="F4590">
        <v>6277.12</v>
      </c>
      <c r="G4590" t="str">
        <f t="shared" si="357"/>
        <v>BLUEPRINTADG01369</v>
      </c>
      <c r="H4590" t="str">
        <f t="shared" si="361"/>
        <v>824042C000</v>
      </c>
      <c r="I4590" t="str">
        <f t="shared" si="358"/>
        <v>PODIZAČ STAKLA</v>
      </c>
      <c r="J4590">
        <f t="shared" si="359"/>
        <v>52.309333333333335</v>
      </c>
      <c r="K4590" t="str">
        <f t="shared" si="360"/>
        <v/>
      </c>
    </row>
    <row r="4591" spans="1:11" x14ac:dyDescent="0.25">
      <c r="A4591" t="s">
        <v>8269</v>
      </c>
      <c r="B4591" s="1" t="s">
        <v>8270</v>
      </c>
      <c r="C4591" t="s">
        <v>1059</v>
      </c>
      <c r="D4591" t="s">
        <v>9</v>
      </c>
      <c r="E4591">
        <v>1</v>
      </c>
      <c r="F4591">
        <v>7929.6</v>
      </c>
      <c r="G4591" t="str">
        <f t="shared" si="357"/>
        <v>BLUEPRINTADG01370</v>
      </c>
      <c r="H4591" t="str">
        <f t="shared" si="361"/>
        <v>824712B000</v>
      </c>
      <c r="I4591" t="str">
        <f t="shared" si="358"/>
        <v>PODIZAČ STAKLA</v>
      </c>
      <c r="J4591">
        <f t="shared" si="359"/>
        <v>66.08</v>
      </c>
      <c r="K4591" t="str">
        <f t="shared" si="360"/>
        <v/>
      </c>
    </row>
    <row r="4592" spans="1:11" x14ac:dyDescent="0.25">
      <c r="A4592" t="s">
        <v>8271</v>
      </c>
      <c r="B4592" s="1" t="s">
        <v>8272</v>
      </c>
      <c r="C4592" t="s">
        <v>1059</v>
      </c>
      <c r="D4592" t="s">
        <v>9</v>
      </c>
      <c r="E4592">
        <v>1</v>
      </c>
      <c r="F4592">
        <v>7929.6</v>
      </c>
      <c r="G4592" t="str">
        <f t="shared" si="357"/>
        <v>BLUEPRINTADG01371</v>
      </c>
      <c r="H4592" t="str">
        <f t="shared" si="361"/>
        <v>824812B000</v>
      </c>
      <c r="I4592" t="str">
        <f t="shared" si="358"/>
        <v>PODIZAČ STAKLA</v>
      </c>
      <c r="J4592">
        <f t="shared" si="359"/>
        <v>66.08</v>
      </c>
      <c r="K4592" t="str">
        <f t="shared" si="360"/>
        <v/>
      </c>
    </row>
    <row r="4593" spans="1:11" x14ac:dyDescent="0.25">
      <c r="A4593" t="s">
        <v>8273</v>
      </c>
      <c r="B4593" s="1" t="s">
        <v>8274</v>
      </c>
      <c r="C4593" t="s">
        <v>1059</v>
      </c>
      <c r="D4593" t="s">
        <v>9</v>
      </c>
      <c r="E4593">
        <v>1</v>
      </c>
      <c r="F4593">
        <v>6635.52</v>
      </c>
      <c r="G4593" t="str">
        <f t="shared" si="357"/>
        <v>BLUEPRINTADG01372</v>
      </c>
      <c r="H4593" t="str">
        <f t="shared" si="361"/>
        <v>0K01959560A</v>
      </c>
      <c r="I4593" t="str">
        <f t="shared" si="358"/>
        <v>PODIZAČ STAKLA</v>
      </c>
      <c r="J4593">
        <f t="shared" si="359"/>
        <v>55.296000000000006</v>
      </c>
      <c r="K4593" t="str">
        <f t="shared" si="360"/>
        <v/>
      </c>
    </row>
    <row r="4594" spans="1:11" x14ac:dyDescent="0.25">
      <c r="A4594" t="s">
        <v>8275</v>
      </c>
      <c r="B4594" s="1" t="s">
        <v>8276</v>
      </c>
      <c r="C4594" t="s">
        <v>1059</v>
      </c>
      <c r="D4594" t="s">
        <v>9</v>
      </c>
      <c r="E4594">
        <v>1</v>
      </c>
      <c r="F4594">
        <v>6168.32</v>
      </c>
      <c r="G4594" t="str">
        <f t="shared" si="357"/>
        <v>BLUEPRINTADG01373</v>
      </c>
      <c r="H4594" t="str">
        <f t="shared" si="361"/>
        <v>0K01958560A</v>
      </c>
      <c r="I4594" t="str">
        <f t="shared" si="358"/>
        <v>PODIZAČ STAKLA</v>
      </c>
      <c r="J4594">
        <f t="shared" si="359"/>
        <v>51.402666666666661</v>
      </c>
      <c r="K4594" t="str">
        <f t="shared" si="360"/>
        <v/>
      </c>
    </row>
    <row r="4595" spans="1:11" x14ac:dyDescent="0.25">
      <c r="A4595" t="s">
        <v>8277</v>
      </c>
      <c r="B4595" s="1" t="s">
        <v>8278</v>
      </c>
      <c r="C4595" t="s">
        <v>1059</v>
      </c>
      <c r="D4595" t="s">
        <v>9</v>
      </c>
      <c r="E4595">
        <v>1</v>
      </c>
      <c r="F4595">
        <v>7603.2</v>
      </c>
      <c r="G4595" t="str">
        <f t="shared" si="357"/>
        <v>BLUEPRINTADG01374</v>
      </c>
      <c r="H4595" t="str">
        <f t="shared" si="361"/>
        <v>0K01973560</v>
      </c>
      <c r="I4595" t="str">
        <f t="shared" si="358"/>
        <v>PODIZAČ STAKLA</v>
      </c>
      <c r="J4595">
        <f t="shared" si="359"/>
        <v>63.36</v>
      </c>
      <c r="K4595" t="str">
        <f t="shared" si="360"/>
        <v/>
      </c>
    </row>
    <row r="4596" spans="1:11" x14ac:dyDescent="0.25">
      <c r="A4596" t="s">
        <v>8279</v>
      </c>
      <c r="B4596" s="1" t="s">
        <v>8280</v>
      </c>
      <c r="C4596" t="s">
        <v>1059</v>
      </c>
      <c r="D4596" t="s">
        <v>9</v>
      </c>
      <c r="E4596">
        <v>1</v>
      </c>
      <c r="F4596">
        <v>7865.6</v>
      </c>
      <c r="G4596" t="str">
        <f t="shared" si="357"/>
        <v>BLUEPRINTADG01375</v>
      </c>
      <c r="H4596" t="str">
        <f t="shared" si="361"/>
        <v>0K01972560</v>
      </c>
      <c r="I4596" t="str">
        <f t="shared" si="358"/>
        <v>PODIZAČ STAKLA</v>
      </c>
      <c r="J4596">
        <f t="shared" si="359"/>
        <v>65.546666666666667</v>
      </c>
      <c r="K4596" t="str">
        <f t="shared" si="360"/>
        <v/>
      </c>
    </row>
    <row r="4597" spans="1:11" x14ac:dyDescent="0.25">
      <c r="A4597" t="s">
        <v>8281</v>
      </c>
      <c r="B4597" s="1" t="s">
        <v>8282</v>
      </c>
      <c r="C4597" t="s">
        <v>1059</v>
      </c>
      <c r="D4597" t="s">
        <v>9</v>
      </c>
      <c r="E4597">
        <v>1</v>
      </c>
      <c r="F4597">
        <v>7603.2</v>
      </c>
      <c r="G4597" t="str">
        <f t="shared" si="357"/>
        <v>BLUEPRINTADG01376</v>
      </c>
      <c r="H4597" t="str">
        <f t="shared" si="361"/>
        <v>0K01973560A</v>
      </c>
      <c r="I4597" t="str">
        <f t="shared" si="358"/>
        <v>PODIZAČ STAKLA</v>
      </c>
      <c r="J4597">
        <f t="shared" si="359"/>
        <v>63.36</v>
      </c>
      <c r="K4597" t="str">
        <f t="shared" si="360"/>
        <v/>
      </c>
    </row>
    <row r="4598" spans="1:11" x14ac:dyDescent="0.25">
      <c r="A4598" t="s">
        <v>8283</v>
      </c>
      <c r="B4598" s="1" t="s">
        <v>8284</v>
      </c>
      <c r="C4598" t="s">
        <v>1059</v>
      </c>
      <c r="D4598" t="s">
        <v>9</v>
      </c>
      <c r="E4598">
        <v>1</v>
      </c>
      <c r="F4598">
        <v>7603.2</v>
      </c>
      <c r="G4598" t="str">
        <f t="shared" si="357"/>
        <v>BLUEPRINTADG01377</v>
      </c>
      <c r="H4598" t="str">
        <f t="shared" si="361"/>
        <v>0K01972560A</v>
      </c>
      <c r="I4598" t="str">
        <f t="shared" si="358"/>
        <v>PODIZAČ STAKLA</v>
      </c>
      <c r="J4598">
        <f t="shared" si="359"/>
        <v>63.36</v>
      </c>
      <c r="K4598" t="str">
        <f t="shared" si="360"/>
        <v/>
      </c>
    </row>
    <row r="4599" spans="1:11" x14ac:dyDescent="0.25">
      <c r="A4599" t="s">
        <v>8285</v>
      </c>
      <c r="B4599" s="1" t="s">
        <v>8286</v>
      </c>
      <c r="C4599" t="s">
        <v>1059</v>
      </c>
      <c r="D4599" t="s">
        <v>9</v>
      </c>
      <c r="E4599">
        <v>1</v>
      </c>
      <c r="F4599">
        <v>8267.52</v>
      </c>
      <c r="G4599" t="str">
        <f t="shared" si="357"/>
        <v>BLUEPRINTADG01378</v>
      </c>
      <c r="H4599" t="str">
        <f t="shared" si="361"/>
        <v>824012D010</v>
      </c>
      <c r="I4599" t="str">
        <f t="shared" si="358"/>
        <v>PODIZAČ STAKLA</v>
      </c>
      <c r="J4599">
        <f t="shared" si="359"/>
        <v>68.896000000000001</v>
      </c>
      <c r="K4599" t="str">
        <f t="shared" si="360"/>
        <v/>
      </c>
    </row>
    <row r="4600" spans="1:11" x14ac:dyDescent="0.25">
      <c r="A4600" t="s">
        <v>8287</v>
      </c>
      <c r="B4600" s="1" t="s">
        <v>8288</v>
      </c>
      <c r="C4600" t="s">
        <v>1059</v>
      </c>
      <c r="D4600" t="s">
        <v>9</v>
      </c>
      <c r="E4600">
        <v>1</v>
      </c>
      <c r="F4600">
        <v>8267.52</v>
      </c>
      <c r="G4600" t="str">
        <f t="shared" si="357"/>
        <v>BLUEPRINTADG01379</v>
      </c>
      <c r="H4600" t="str">
        <f t="shared" si="361"/>
        <v>824022D010</v>
      </c>
      <c r="I4600" t="str">
        <f t="shared" si="358"/>
        <v>PODIZAČ STAKLA</v>
      </c>
      <c r="J4600">
        <f t="shared" si="359"/>
        <v>68.896000000000001</v>
      </c>
      <c r="K4600" t="str">
        <f t="shared" si="360"/>
        <v/>
      </c>
    </row>
    <row r="4601" spans="1:11" x14ac:dyDescent="0.25">
      <c r="A4601" t="s">
        <v>8289</v>
      </c>
      <c r="B4601" s="1" t="s">
        <v>8290</v>
      </c>
      <c r="C4601" t="s">
        <v>1059</v>
      </c>
      <c r="D4601" t="s">
        <v>9</v>
      </c>
      <c r="E4601">
        <v>1</v>
      </c>
      <c r="F4601">
        <v>8076.8</v>
      </c>
      <c r="G4601" t="str">
        <f t="shared" si="357"/>
        <v>BLUEPRINTADG01380</v>
      </c>
      <c r="H4601" t="str">
        <f t="shared" si="361"/>
        <v>834012D210</v>
      </c>
      <c r="I4601" t="str">
        <f t="shared" si="358"/>
        <v>PODIZAČ STAKLA</v>
      </c>
      <c r="J4601">
        <f t="shared" si="359"/>
        <v>67.306666666666672</v>
      </c>
      <c r="K4601" t="str">
        <f t="shared" si="360"/>
        <v/>
      </c>
    </row>
    <row r="4602" spans="1:11" x14ac:dyDescent="0.25">
      <c r="A4602" t="s">
        <v>8291</v>
      </c>
      <c r="B4602" s="1" t="s">
        <v>8292</v>
      </c>
      <c r="C4602" t="s">
        <v>1059</v>
      </c>
      <c r="D4602" t="s">
        <v>9</v>
      </c>
      <c r="E4602">
        <v>1</v>
      </c>
      <c r="F4602">
        <v>8076.8</v>
      </c>
      <c r="G4602" t="str">
        <f t="shared" si="357"/>
        <v>BLUEPRINTADG01381</v>
      </c>
      <c r="H4602" t="str">
        <f t="shared" si="361"/>
        <v>834022D210</v>
      </c>
      <c r="I4602" t="str">
        <f t="shared" si="358"/>
        <v>PODIZAČ STAKLA</v>
      </c>
      <c r="J4602">
        <f t="shared" si="359"/>
        <v>67.306666666666672</v>
      </c>
      <c r="K4602" t="str">
        <f t="shared" si="360"/>
        <v/>
      </c>
    </row>
    <row r="4603" spans="1:11" x14ac:dyDescent="0.25">
      <c r="A4603" t="s">
        <v>8293</v>
      </c>
      <c r="B4603" s="1" t="s">
        <v>8294</v>
      </c>
      <c r="C4603" t="s">
        <v>1059</v>
      </c>
      <c r="D4603" t="s">
        <v>9</v>
      </c>
      <c r="E4603">
        <v>1</v>
      </c>
      <c r="F4603">
        <v>9564.16</v>
      </c>
      <c r="G4603" t="str">
        <f t="shared" si="357"/>
        <v>BLUEPRINTADG01382</v>
      </c>
      <c r="H4603" t="str">
        <f t="shared" si="361"/>
        <v>8240329010</v>
      </c>
      <c r="I4603" t="str">
        <f t="shared" si="358"/>
        <v>PODIZAČ STAKLA</v>
      </c>
      <c r="J4603">
        <f t="shared" si="359"/>
        <v>79.701333333333338</v>
      </c>
      <c r="K4603" t="str">
        <f t="shared" si="360"/>
        <v/>
      </c>
    </row>
    <row r="4604" spans="1:11" x14ac:dyDescent="0.25">
      <c r="A4604" t="s">
        <v>8295</v>
      </c>
      <c r="B4604" s="1" t="s">
        <v>8294</v>
      </c>
      <c r="C4604" t="s">
        <v>1059</v>
      </c>
      <c r="D4604" t="s">
        <v>9</v>
      </c>
      <c r="E4604">
        <v>1</v>
      </c>
      <c r="F4604">
        <v>4224</v>
      </c>
      <c r="G4604" t="str">
        <f t="shared" si="357"/>
        <v>BLUEPRINTADG01383</v>
      </c>
      <c r="H4604" t="str">
        <f t="shared" si="361"/>
        <v>8240329010</v>
      </c>
      <c r="I4604" t="str">
        <f t="shared" si="358"/>
        <v>PODIZAČ STAKLA</v>
      </c>
      <c r="J4604">
        <f t="shared" si="359"/>
        <v>35.200000000000003</v>
      </c>
      <c r="K4604" t="str">
        <f t="shared" si="360"/>
        <v/>
      </c>
    </row>
    <row r="4605" spans="1:11" x14ac:dyDescent="0.25">
      <c r="A4605" t="s">
        <v>8296</v>
      </c>
      <c r="B4605" s="1" t="s">
        <v>8297</v>
      </c>
      <c r="C4605" t="s">
        <v>1059</v>
      </c>
      <c r="D4605" t="s">
        <v>9</v>
      </c>
      <c r="E4605">
        <v>1</v>
      </c>
      <c r="F4605">
        <v>9707.52</v>
      </c>
      <c r="G4605" t="str">
        <f t="shared" si="357"/>
        <v>BLUEPRINTADG01384</v>
      </c>
      <c r="H4605" t="str">
        <f t="shared" si="361"/>
        <v>8240429010</v>
      </c>
      <c r="I4605" t="str">
        <f t="shared" si="358"/>
        <v>PODIZAČ STAKLA</v>
      </c>
      <c r="J4605">
        <f t="shared" si="359"/>
        <v>80.896000000000001</v>
      </c>
      <c r="K4605" t="str">
        <f t="shared" si="360"/>
        <v/>
      </c>
    </row>
    <row r="4606" spans="1:11" x14ac:dyDescent="0.25">
      <c r="A4606" t="s">
        <v>8298</v>
      </c>
      <c r="B4606" s="1" t="s">
        <v>8297</v>
      </c>
      <c r="C4606" t="s">
        <v>1059</v>
      </c>
      <c r="D4606" t="s">
        <v>9</v>
      </c>
      <c r="E4606">
        <v>1</v>
      </c>
      <c r="F4606">
        <v>4224</v>
      </c>
      <c r="G4606" t="str">
        <f t="shared" si="357"/>
        <v>BLUEPRINTADG01385</v>
      </c>
      <c r="H4606" t="str">
        <f t="shared" si="361"/>
        <v>8240429010</v>
      </c>
      <c r="I4606" t="str">
        <f t="shared" si="358"/>
        <v>PODIZAČ STAKLA</v>
      </c>
      <c r="J4606">
        <f t="shared" si="359"/>
        <v>35.200000000000003</v>
      </c>
      <c r="K4606" t="str">
        <f t="shared" si="360"/>
        <v/>
      </c>
    </row>
    <row r="4607" spans="1:11" x14ac:dyDescent="0.25">
      <c r="A4607" t="s">
        <v>8299</v>
      </c>
      <c r="C4607" t="s">
        <v>1059</v>
      </c>
      <c r="D4607" t="s">
        <v>9</v>
      </c>
      <c r="E4607">
        <v>1</v>
      </c>
      <c r="F4607">
        <v>9559.0400000000009</v>
      </c>
      <c r="G4607" t="str">
        <f t="shared" si="357"/>
        <v>BLUEPRINTADG01386</v>
      </c>
      <c r="H4607" t="str">
        <f t="shared" si="361"/>
        <v>ADG01386</v>
      </c>
      <c r="I4607" t="str">
        <f t="shared" si="358"/>
        <v>PODIZAČ STAKLA</v>
      </c>
      <c r="J4607">
        <f t="shared" si="359"/>
        <v>79.658666666666676</v>
      </c>
      <c r="K4607" t="str">
        <f t="shared" si="360"/>
        <v/>
      </c>
    </row>
    <row r="4608" spans="1:11" x14ac:dyDescent="0.25">
      <c r="A4608" t="s">
        <v>8300</v>
      </c>
      <c r="B4608" s="1" t="s">
        <v>8301</v>
      </c>
      <c r="C4608" t="s">
        <v>1059</v>
      </c>
      <c r="D4608" t="s">
        <v>9</v>
      </c>
      <c r="E4608">
        <v>1</v>
      </c>
      <c r="F4608">
        <v>11042.56</v>
      </c>
      <c r="G4608" t="str">
        <f t="shared" si="357"/>
        <v>BLUEPRINTADG01387</v>
      </c>
      <c r="H4608" t="str">
        <f t="shared" si="361"/>
        <v>8340129031</v>
      </c>
      <c r="I4608" t="str">
        <f t="shared" si="358"/>
        <v>PODIZAČ STAKLA</v>
      </c>
      <c r="J4608">
        <f t="shared" si="359"/>
        <v>92.021333333333331</v>
      </c>
      <c r="K4608" t="str">
        <f t="shared" si="360"/>
        <v/>
      </c>
    </row>
    <row r="4609" spans="1:11" x14ac:dyDescent="0.25">
      <c r="A4609" t="s">
        <v>8302</v>
      </c>
      <c r="C4609" t="s">
        <v>1059</v>
      </c>
      <c r="D4609" t="s">
        <v>9</v>
      </c>
      <c r="E4609">
        <v>1</v>
      </c>
      <c r="F4609">
        <v>9559.0400000000009</v>
      </c>
      <c r="G4609" t="str">
        <f t="shared" si="357"/>
        <v>BLUEPRINTADG01388</v>
      </c>
      <c r="H4609" t="str">
        <f t="shared" si="361"/>
        <v>ADG01388</v>
      </c>
      <c r="I4609" t="str">
        <f t="shared" si="358"/>
        <v>PODIZAČ STAKLA</v>
      </c>
      <c r="J4609">
        <f t="shared" si="359"/>
        <v>79.658666666666676</v>
      </c>
      <c r="K4609" t="str">
        <f t="shared" si="360"/>
        <v/>
      </c>
    </row>
    <row r="4610" spans="1:11" x14ac:dyDescent="0.25">
      <c r="A4610" t="s">
        <v>8303</v>
      </c>
      <c r="B4610" s="1" t="s">
        <v>8304</v>
      </c>
      <c r="C4610" t="s">
        <v>1059</v>
      </c>
      <c r="D4610" t="s">
        <v>9</v>
      </c>
      <c r="E4610">
        <v>1</v>
      </c>
      <c r="F4610">
        <v>11042.56</v>
      </c>
      <c r="G4610" t="str">
        <f t="shared" si="357"/>
        <v>BLUEPRINTADG01389</v>
      </c>
      <c r="H4610" t="str">
        <f t="shared" si="361"/>
        <v>8340229031</v>
      </c>
      <c r="I4610" t="str">
        <f t="shared" si="358"/>
        <v>PODIZAČ STAKLA</v>
      </c>
      <c r="J4610">
        <f t="shared" si="359"/>
        <v>92.021333333333331</v>
      </c>
      <c r="K4610" t="str">
        <f t="shared" si="360"/>
        <v/>
      </c>
    </row>
    <row r="4611" spans="1:11" x14ac:dyDescent="0.25">
      <c r="A4611" t="s">
        <v>8305</v>
      </c>
      <c r="B4611" s="1" t="s">
        <v>8306</v>
      </c>
      <c r="C4611" t="s">
        <v>1059</v>
      </c>
      <c r="D4611" t="s">
        <v>9</v>
      </c>
      <c r="E4611">
        <v>1</v>
      </c>
      <c r="F4611">
        <v>8819.2000000000007</v>
      </c>
      <c r="G4611" t="str">
        <f t="shared" ref="G4611:G4674" si="362">"BLUEPRINT"&amp;A4611</f>
        <v>BLUEPRINTADG01390</v>
      </c>
      <c r="H4611" t="str">
        <f t="shared" si="361"/>
        <v>824031C010</v>
      </c>
      <c r="I4611" t="str">
        <f t="shared" ref="I4611:I4674" si="363">UPPER(C4611)</f>
        <v>PODIZAČ STAKLA</v>
      </c>
      <c r="J4611">
        <f t="shared" ref="J4611:J4674" si="364">F4611/120</f>
        <v>73.493333333333339</v>
      </c>
      <c r="K4611" t="str">
        <f t="shared" ref="K4611:K4674" si="365">IF(E4611&gt;1,"nesto", "")</f>
        <v/>
      </c>
    </row>
    <row r="4612" spans="1:11" x14ac:dyDescent="0.25">
      <c r="A4612" t="s">
        <v>8307</v>
      </c>
      <c r="C4612" t="s">
        <v>1059</v>
      </c>
      <c r="D4612" t="s">
        <v>9</v>
      </c>
      <c r="E4612">
        <v>1</v>
      </c>
      <c r="F4612">
        <v>8819.2000000000007</v>
      </c>
      <c r="G4612" t="str">
        <f t="shared" si="362"/>
        <v>BLUEPRINTADG01391</v>
      </c>
      <c r="H4612" t="str">
        <f t="shared" si="361"/>
        <v>ADG01391</v>
      </c>
      <c r="I4612" t="str">
        <f t="shared" si="363"/>
        <v>PODIZAČ STAKLA</v>
      </c>
      <c r="J4612">
        <f t="shared" si="364"/>
        <v>73.493333333333339</v>
      </c>
      <c r="K4612" t="str">
        <f t="shared" si="365"/>
        <v/>
      </c>
    </row>
    <row r="4613" spans="1:11" x14ac:dyDescent="0.25">
      <c r="A4613" t="s">
        <v>8308</v>
      </c>
      <c r="C4613" t="s">
        <v>1059</v>
      </c>
      <c r="D4613" t="s">
        <v>9</v>
      </c>
      <c r="E4613">
        <v>1</v>
      </c>
      <c r="F4613">
        <v>8819.2000000000007</v>
      </c>
      <c r="G4613" t="str">
        <f t="shared" si="362"/>
        <v>BLUEPRINTADG01392</v>
      </c>
      <c r="H4613" t="str">
        <f t="shared" si="361"/>
        <v>ADG01392</v>
      </c>
      <c r="I4613" t="str">
        <f t="shared" si="363"/>
        <v>PODIZAČ STAKLA</v>
      </c>
      <c r="J4613">
        <f t="shared" si="364"/>
        <v>73.493333333333339</v>
      </c>
      <c r="K4613" t="str">
        <f t="shared" si="365"/>
        <v/>
      </c>
    </row>
    <row r="4614" spans="1:11" x14ac:dyDescent="0.25">
      <c r="A4614" t="s">
        <v>8309</v>
      </c>
      <c r="C4614" t="s">
        <v>1059</v>
      </c>
      <c r="D4614" t="s">
        <v>9</v>
      </c>
      <c r="E4614">
        <v>1</v>
      </c>
      <c r="F4614">
        <v>8819.2000000000007</v>
      </c>
      <c r="G4614" t="str">
        <f t="shared" si="362"/>
        <v>BLUEPRINTADG01393</v>
      </c>
      <c r="H4614" t="str">
        <f t="shared" si="361"/>
        <v>ADG01393</v>
      </c>
      <c r="I4614" t="str">
        <f t="shared" si="363"/>
        <v>PODIZAČ STAKLA</v>
      </c>
      <c r="J4614">
        <f t="shared" si="364"/>
        <v>73.493333333333339</v>
      </c>
      <c r="K4614" t="str">
        <f t="shared" si="365"/>
        <v/>
      </c>
    </row>
    <row r="4615" spans="1:11" x14ac:dyDescent="0.25">
      <c r="A4615" t="s">
        <v>8310</v>
      </c>
      <c r="B4615" s="1" t="s">
        <v>8311</v>
      </c>
      <c r="C4615" t="s">
        <v>1059</v>
      </c>
      <c r="D4615" t="s">
        <v>9</v>
      </c>
      <c r="E4615">
        <v>1</v>
      </c>
      <c r="F4615">
        <v>9854.7199999999993</v>
      </c>
      <c r="G4615" t="str">
        <f t="shared" si="362"/>
        <v>BLUEPRINTADG01394</v>
      </c>
      <c r="H4615" t="str">
        <f t="shared" si="361"/>
        <v>8240306010</v>
      </c>
      <c r="I4615" t="str">
        <f t="shared" si="363"/>
        <v>PODIZAČ STAKLA</v>
      </c>
      <c r="J4615">
        <f t="shared" si="364"/>
        <v>82.12266666666666</v>
      </c>
      <c r="K4615" t="str">
        <f t="shared" si="365"/>
        <v/>
      </c>
    </row>
    <row r="4616" spans="1:11" x14ac:dyDescent="0.25">
      <c r="A4616" t="s">
        <v>8312</v>
      </c>
      <c r="B4616" s="1" t="s">
        <v>8313</v>
      </c>
      <c r="C4616" t="s">
        <v>1059</v>
      </c>
      <c r="D4616" t="s">
        <v>9</v>
      </c>
      <c r="E4616">
        <v>1</v>
      </c>
      <c r="F4616">
        <v>9854.7199999999993</v>
      </c>
      <c r="G4616" t="str">
        <f t="shared" si="362"/>
        <v>BLUEPRINTADG01395</v>
      </c>
      <c r="H4616" t="str">
        <f t="shared" si="361"/>
        <v>8240406010</v>
      </c>
      <c r="I4616" t="str">
        <f t="shared" si="363"/>
        <v>PODIZAČ STAKLA</v>
      </c>
      <c r="J4616">
        <f t="shared" si="364"/>
        <v>82.12266666666666</v>
      </c>
      <c r="K4616" t="str">
        <f t="shared" si="365"/>
        <v/>
      </c>
    </row>
    <row r="4617" spans="1:11" x14ac:dyDescent="0.25">
      <c r="A4617" t="s">
        <v>8314</v>
      </c>
      <c r="B4617" s="1" t="s">
        <v>8315</v>
      </c>
      <c r="C4617" t="s">
        <v>1059</v>
      </c>
      <c r="D4617" t="s">
        <v>9</v>
      </c>
      <c r="E4617">
        <v>1</v>
      </c>
      <c r="F4617">
        <v>5779.2</v>
      </c>
      <c r="G4617" t="str">
        <f t="shared" si="362"/>
        <v>BLUEPRINTADG01396</v>
      </c>
      <c r="H4617" t="str">
        <f t="shared" si="361"/>
        <v>8240317010</v>
      </c>
      <c r="I4617" t="str">
        <f t="shared" si="363"/>
        <v>PODIZAČ STAKLA</v>
      </c>
      <c r="J4617">
        <f t="shared" si="364"/>
        <v>48.16</v>
      </c>
      <c r="K4617" t="str">
        <f t="shared" si="365"/>
        <v/>
      </c>
    </row>
    <row r="4618" spans="1:11" x14ac:dyDescent="0.25">
      <c r="A4618" t="s">
        <v>8316</v>
      </c>
      <c r="B4618" s="1" t="s">
        <v>8317</v>
      </c>
      <c r="C4618" t="s">
        <v>1059</v>
      </c>
      <c r="D4618" t="s">
        <v>9</v>
      </c>
      <c r="E4618">
        <v>1</v>
      </c>
      <c r="F4618">
        <v>5779.2</v>
      </c>
      <c r="G4618" t="str">
        <f t="shared" si="362"/>
        <v>BLUEPRINTADG01397</v>
      </c>
      <c r="H4618" t="str">
        <f t="shared" si="361"/>
        <v>8240417010</v>
      </c>
      <c r="I4618" t="str">
        <f t="shared" si="363"/>
        <v>PODIZAČ STAKLA</v>
      </c>
      <c r="J4618">
        <f t="shared" si="364"/>
        <v>48.16</v>
      </c>
      <c r="K4618" t="str">
        <f t="shared" si="365"/>
        <v/>
      </c>
    </row>
    <row r="4619" spans="1:11" x14ac:dyDescent="0.25">
      <c r="A4619" t="s">
        <v>8318</v>
      </c>
      <c r="C4619" t="s">
        <v>1059</v>
      </c>
      <c r="D4619" t="s">
        <v>9</v>
      </c>
      <c r="E4619">
        <v>1</v>
      </c>
      <c r="F4619">
        <v>6300.16</v>
      </c>
      <c r="G4619" t="str">
        <f t="shared" si="362"/>
        <v>BLUEPRINTADG01398</v>
      </c>
      <c r="H4619" t="str">
        <f t="shared" si="361"/>
        <v>ADG01398</v>
      </c>
      <c r="I4619" t="str">
        <f t="shared" si="363"/>
        <v>PODIZAČ STAKLA</v>
      </c>
      <c r="J4619">
        <f t="shared" si="364"/>
        <v>52.501333333333335</v>
      </c>
      <c r="K4619" t="str">
        <f t="shared" si="365"/>
        <v/>
      </c>
    </row>
    <row r="4620" spans="1:11" x14ac:dyDescent="0.25">
      <c r="A4620" t="s">
        <v>8319</v>
      </c>
      <c r="C4620" t="s">
        <v>1059</v>
      </c>
      <c r="D4620" t="s">
        <v>9</v>
      </c>
      <c r="E4620">
        <v>1</v>
      </c>
      <c r="F4620">
        <v>6300.16</v>
      </c>
      <c r="G4620" t="str">
        <f t="shared" si="362"/>
        <v>BLUEPRINTADG01399</v>
      </c>
      <c r="H4620" t="str">
        <f t="shared" si="361"/>
        <v>ADG01399</v>
      </c>
      <c r="I4620" t="str">
        <f t="shared" si="363"/>
        <v>PODIZAČ STAKLA</v>
      </c>
      <c r="J4620">
        <f t="shared" si="364"/>
        <v>52.501333333333335</v>
      </c>
      <c r="K4620" t="str">
        <f t="shared" si="365"/>
        <v/>
      </c>
    </row>
    <row r="4621" spans="1:11" x14ac:dyDescent="0.25">
      <c r="A4621" t="s">
        <v>8320</v>
      </c>
      <c r="B4621" s="1" t="s">
        <v>8321</v>
      </c>
      <c r="C4621" t="s">
        <v>8322</v>
      </c>
      <c r="D4621" t="s">
        <v>9</v>
      </c>
      <c r="E4621">
        <v>1</v>
      </c>
      <c r="F4621">
        <v>778.24</v>
      </c>
      <c r="G4621" t="str">
        <f t="shared" si="362"/>
        <v>BLUEPRINTADG01402</v>
      </c>
      <c r="H4621" t="str">
        <f t="shared" si="361"/>
        <v>938604A010</v>
      </c>
      <c r="I4621" t="str">
        <f t="shared" si="363"/>
        <v>PREKIDAČ SVETLA ZA KRETANJE UNAZAD</v>
      </c>
      <c r="J4621">
        <f t="shared" si="364"/>
        <v>6.4853333333333332</v>
      </c>
      <c r="K4621" t="str">
        <f t="shared" si="365"/>
        <v/>
      </c>
    </row>
    <row r="4622" spans="1:11" x14ac:dyDescent="0.25">
      <c r="A4622" t="s">
        <v>8323</v>
      </c>
      <c r="B4622" s="1" t="s">
        <v>8324</v>
      </c>
      <c r="C4622" t="s">
        <v>1107</v>
      </c>
      <c r="D4622" t="s">
        <v>9</v>
      </c>
      <c r="E4622">
        <v>1</v>
      </c>
      <c r="F4622">
        <v>4512</v>
      </c>
      <c r="G4622" t="str">
        <f t="shared" si="362"/>
        <v>BLUEPRINTADG01403</v>
      </c>
      <c r="H4622" t="str">
        <f t="shared" si="361"/>
        <v>2736032840</v>
      </c>
      <c r="I4622" t="str">
        <f t="shared" si="363"/>
        <v>BOBINA</v>
      </c>
      <c r="J4622">
        <f t="shared" si="364"/>
        <v>37.6</v>
      </c>
      <c r="K4622" t="str">
        <f t="shared" si="365"/>
        <v/>
      </c>
    </row>
    <row r="4623" spans="1:11" x14ac:dyDescent="0.25">
      <c r="A4623" t="s">
        <v>8325</v>
      </c>
      <c r="C4623" t="s">
        <v>2726</v>
      </c>
      <c r="D4623" t="s">
        <v>9</v>
      </c>
      <c r="E4623">
        <v>1</v>
      </c>
      <c r="F4623">
        <v>486.4</v>
      </c>
      <c r="G4623" t="str">
        <f t="shared" si="362"/>
        <v>BLUEPRINTADG01404</v>
      </c>
      <c r="H4623" t="str">
        <f t="shared" si="361"/>
        <v>ADG01404</v>
      </c>
      <c r="I4623" t="str">
        <f t="shared" si="363"/>
        <v>PREKIDAČ RIKVERCA</v>
      </c>
      <c r="J4623">
        <f t="shared" si="364"/>
        <v>4.0533333333333328</v>
      </c>
      <c r="K4623" t="str">
        <f t="shared" si="365"/>
        <v/>
      </c>
    </row>
    <row r="4624" spans="1:11" x14ac:dyDescent="0.25">
      <c r="A4624" t="s">
        <v>8326</v>
      </c>
      <c r="B4624" s="1" t="s">
        <v>8327</v>
      </c>
      <c r="C4624" t="s">
        <v>1085</v>
      </c>
      <c r="D4624" t="s">
        <v>9</v>
      </c>
      <c r="E4624">
        <v>1</v>
      </c>
      <c r="F4624">
        <v>10821.12</v>
      </c>
      <c r="G4624" t="str">
        <f t="shared" si="362"/>
        <v>BLUEPRINTADG014100</v>
      </c>
      <c r="H4624" t="str">
        <f t="shared" si="361"/>
        <v>2730133010</v>
      </c>
      <c r="I4624" t="str">
        <f t="shared" si="363"/>
        <v>INDUKCIONI KALEM</v>
      </c>
      <c r="J4624">
        <f t="shared" si="364"/>
        <v>90.176000000000002</v>
      </c>
      <c r="K4624" t="str">
        <f t="shared" si="365"/>
        <v/>
      </c>
    </row>
    <row r="4625" spans="1:11" x14ac:dyDescent="0.25">
      <c r="A4625" t="s">
        <v>8328</v>
      </c>
      <c r="B4625" s="1" t="s">
        <v>8329</v>
      </c>
      <c r="C4625" t="s">
        <v>1085</v>
      </c>
      <c r="D4625" t="s">
        <v>9</v>
      </c>
      <c r="E4625">
        <v>1</v>
      </c>
      <c r="F4625">
        <v>4340.4799999999996</v>
      </c>
      <c r="G4625" t="str">
        <f t="shared" si="362"/>
        <v>BLUEPRINTADG014101</v>
      </c>
      <c r="H4625" t="str">
        <f t="shared" si="361"/>
        <v>2730123900</v>
      </c>
      <c r="I4625" t="str">
        <f t="shared" si="363"/>
        <v>INDUKCIONI KALEM</v>
      </c>
      <c r="J4625">
        <f t="shared" si="364"/>
        <v>36.170666666666662</v>
      </c>
      <c r="K4625" t="str">
        <f t="shared" si="365"/>
        <v/>
      </c>
    </row>
    <row r="4626" spans="1:11" x14ac:dyDescent="0.25">
      <c r="A4626" t="s">
        <v>8330</v>
      </c>
      <c r="B4626" s="1" t="s">
        <v>8331</v>
      </c>
      <c r="C4626" t="s">
        <v>1085</v>
      </c>
      <c r="D4626" t="s">
        <v>9</v>
      </c>
      <c r="E4626">
        <v>1</v>
      </c>
      <c r="F4626">
        <v>4504.32</v>
      </c>
      <c r="G4626" t="str">
        <f t="shared" si="362"/>
        <v>BLUEPRINTADG014102C</v>
      </c>
      <c r="H4626" t="str">
        <f t="shared" si="361"/>
        <v>273012B010</v>
      </c>
      <c r="I4626" t="str">
        <f t="shared" si="363"/>
        <v>INDUKCIONI KALEM</v>
      </c>
      <c r="J4626">
        <f t="shared" si="364"/>
        <v>37.535999999999994</v>
      </c>
      <c r="K4626" t="str">
        <f t="shared" si="365"/>
        <v/>
      </c>
    </row>
    <row r="4627" spans="1:11" x14ac:dyDescent="0.25">
      <c r="A4627" t="s">
        <v>8332</v>
      </c>
      <c r="B4627" s="1" t="s">
        <v>8333</v>
      </c>
      <c r="C4627" t="s">
        <v>1081</v>
      </c>
      <c r="D4627" t="s">
        <v>9</v>
      </c>
      <c r="E4627">
        <v>1</v>
      </c>
      <c r="F4627">
        <v>1752.32</v>
      </c>
      <c r="G4627" t="str">
        <f t="shared" si="362"/>
        <v>BLUEPRINTADG014103</v>
      </c>
      <c r="H4627" t="str">
        <f t="shared" si="361"/>
        <v>2711022300</v>
      </c>
      <c r="I4627" t="str">
        <f t="shared" si="363"/>
        <v>KAPA RAZVODNIKA</v>
      </c>
      <c r="J4627">
        <f t="shared" si="364"/>
        <v>14.602666666666666</v>
      </c>
      <c r="K4627" t="str">
        <f t="shared" si="365"/>
        <v/>
      </c>
    </row>
    <row r="4628" spans="1:11" x14ac:dyDescent="0.25">
      <c r="A4628" t="s">
        <v>8334</v>
      </c>
      <c r="B4628" s="1" t="s">
        <v>8335</v>
      </c>
      <c r="C4628" t="s">
        <v>1088</v>
      </c>
      <c r="D4628" t="s">
        <v>9</v>
      </c>
      <c r="E4628">
        <v>1</v>
      </c>
      <c r="F4628">
        <v>256</v>
      </c>
      <c r="G4628" t="str">
        <f t="shared" si="362"/>
        <v>BLUEPRINTADG014104</v>
      </c>
      <c r="H4628" t="str">
        <f t="shared" si="361"/>
        <v>2713132810</v>
      </c>
      <c r="I4628" t="str">
        <f t="shared" si="363"/>
        <v>RAZVODNA RUKA</v>
      </c>
      <c r="J4628">
        <f t="shared" si="364"/>
        <v>2.1333333333333333</v>
      </c>
      <c r="K4628" t="str">
        <f t="shared" si="365"/>
        <v/>
      </c>
    </row>
    <row r="4629" spans="1:11" x14ac:dyDescent="0.25">
      <c r="A4629" t="s">
        <v>8336</v>
      </c>
      <c r="C4629" t="s">
        <v>1107</v>
      </c>
      <c r="D4629" t="s">
        <v>9</v>
      </c>
      <c r="E4629">
        <v>1</v>
      </c>
      <c r="F4629">
        <v>5966.08</v>
      </c>
      <c r="G4629" t="str">
        <f t="shared" si="362"/>
        <v>BLUEPRINTADG014105</v>
      </c>
      <c r="H4629" t="str">
        <f t="shared" si="361"/>
        <v>ADG014105</v>
      </c>
      <c r="I4629" t="str">
        <f t="shared" si="363"/>
        <v>BOBINA</v>
      </c>
      <c r="J4629">
        <f t="shared" si="364"/>
        <v>49.717333333333336</v>
      </c>
      <c r="K4629" t="str">
        <f t="shared" si="365"/>
        <v/>
      </c>
    </row>
    <row r="4630" spans="1:11" x14ac:dyDescent="0.25">
      <c r="A4630" t="s">
        <v>8337</v>
      </c>
      <c r="B4630" s="1" t="s">
        <v>8338</v>
      </c>
      <c r="C4630" t="s">
        <v>1081</v>
      </c>
      <c r="D4630" t="s">
        <v>9</v>
      </c>
      <c r="E4630">
        <v>1</v>
      </c>
      <c r="F4630">
        <v>2456.3200000000002</v>
      </c>
      <c r="G4630" t="str">
        <f t="shared" si="362"/>
        <v>BLUEPRINTADG014106</v>
      </c>
      <c r="H4630" t="str">
        <f t="shared" si="361"/>
        <v>0K9A361B11</v>
      </c>
      <c r="I4630" t="str">
        <f t="shared" si="363"/>
        <v>KAPA RAZVODNIKA</v>
      </c>
      <c r="J4630">
        <f t="shared" si="364"/>
        <v>20.469333333333335</v>
      </c>
      <c r="K4630" t="str">
        <f t="shared" si="365"/>
        <v/>
      </c>
    </row>
    <row r="4631" spans="1:11" x14ac:dyDescent="0.25">
      <c r="A4631" t="s">
        <v>8339</v>
      </c>
      <c r="B4631" s="1" t="s">
        <v>8340</v>
      </c>
      <c r="C4631" t="s">
        <v>1107</v>
      </c>
      <c r="D4631" t="s">
        <v>9</v>
      </c>
      <c r="E4631">
        <v>1</v>
      </c>
      <c r="F4631">
        <v>8276.48</v>
      </c>
      <c r="G4631" t="str">
        <f t="shared" si="362"/>
        <v>BLUEPRINTADG014107</v>
      </c>
      <c r="H4631" t="str">
        <f t="shared" si="361"/>
        <v>2730039700</v>
      </c>
      <c r="I4631" t="str">
        <f t="shared" si="363"/>
        <v>BOBINA</v>
      </c>
      <c r="J4631">
        <f t="shared" si="364"/>
        <v>68.970666666666659</v>
      </c>
      <c r="K4631" t="str">
        <f t="shared" si="365"/>
        <v/>
      </c>
    </row>
    <row r="4632" spans="1:11" x14ac:dyDescent="0.25">
      <c r="A4632" t="s">
        <v>8341</v>
      </c>
      <c r="B4632" s="1" t="s">
        <v>8342</v>
      </c>
      <c r="C4632" t="s">
        <v>1107</v>
      </c>
      <c r="D4632" t="s">
        <v>9</v>
      </c>
      <c r="E4632">
        <v>1</v>
      </c>
      <c r="F4632">
        <v>5436.16</v>
      </c>
      <c r="G4632" t="str">
        <f t="shared" si="362"/>
        <v>BLUEPRINTADG014108</v>
      </c>
      <c r="H4632" t="str">
        <f t="shared" si="361"/>
        <v>2730039000</v>
      </c>
      <c r="I4632" t="str">
        <f t="shared" si="363"/>
        <v>BOBINA</v>
      </c>
      <c r="J4632">
        <f t="shared" si="364"/>
        <v>45.301333333333332</v>
      </c>
      <c r="K4632" t="str">
        <f t="shared" si="365"/>
        <v/>
      </c>
    </row>
    <row r="4633" spans="1:11" x14ac:dyDescent="0.25">
      <c r="A4633" t="s">
        <v>8343</v>
      </c>
      <c r="B4633" s="1" t="s">
        <v>43404</v>
      </c>
      <c r="C4633" t="s">
        <v>1111</v>
      </c>
      <c r="D4633" t="s">
        <v>9</v>
      </c>
      <c r="E4633">
        <v>1</v>
      </c>
      <c r="F4633">
        <v>12641.28</v>
      </c>
      <c r="G4633" t="str">
        <f t="shared" si="362"/>
        <v>BLUEPRINTADG014109</v>
      </c>
      <c r="H4633" t="str">
        <f t="shared" si="361"/>
        <v>55579072</v>
      </c>
      <c r="I4633" t="str">
        <f t="shared" si="363"/>
        <v>INDUKCIONI KALEM</v>
      </c>
      <c r="J4633">
        <f t="shared" si="364"/>
        <v>105.34400000000001</v>
      </c>
      <c r="K4633" t="str">
        <f t="shared" si="365"/>
        <v/>
      </c>
    </row>
    <row r="4634" spans="1:11" x14ac:dyDescent="0.25">
      <c r="A4634" t="s">
        <v>8344</v>
      </c>
      <c r="B4634" s="1" t="s">
        <v>8345</v>
      </c>
      <c r="C4634" t="s">
        <v>1107</v>
      </c>
      <c r="D4634" t="s">
        <v>9</v>
      </c>
      <c r="E4634">
        <v>1</v>
      </c>
      <c r="F4634">
        <v>13789.44</v>
      </c>
      <c r="G4634" t="str">
        <f t="shared" si="362"/>
        <v>BLUEPRINTADG014110</v>
      </c>
      <c r="H4634" t="str">
        <f t="shared" si="361"/>
        <v>1208086</v>
      </c>
      <c r="I4634" t="str">
        <f t="shared" si="363"/>
        <v>BOBINA</v>
      </c>
      <c r="J4634">
        <f t="shared" si="364"/>
        <v>114.91200000000001</v>
      </c>
      <c r="K4634" t="str">
        <f t="shared" si="365"/>
        <v/>
      </c>
    </row>
    <row r="4635" spans="1:11" x14ac:dyDescent="0.25">
      <c r="A4635" t="s">
        <v>8346</v>
      </c>
      <c r="B4635" s="1" t="s">
        <v>43405</v>
      </c>
      <c r="C4635" t="s">
        <v>1107</v>
      </c>
      <c r="D4635" t="s">
        <v>9</v>
      </c>
      <c r="E4635">
        <v>1</v>
      </c>
      <c r="F4635">
        <v>5738.24</v>
      </c>
      <c r="G4635" t="str">
        <f t="shared" si="362"/>
        <v>BLUEPRINTADG014111</v>
      </c>
      <c r="H4635" t="str">
        <f t="shared" si="361"/>
        <v>96875090</v>
      </c>
      <c r="I4635" t="str">
        <f t="shared" si="363"/>
        <v>BOBINA</v>
      </c>
      <c r="J4635">
        <f t="shared" si="364"/>
        <v>47.818666666666665</v>
      </c>
      <c r="K4635" t="str">
        <f t="shared" si="365"/>
        <v/>
      </c>
    </row>
    <row r="4636" spans="1:11" x14ac:dyDescent="0.25">
      <c r="A4636" t="s">
        <v>8347</v>
      </c>
      <c r="B4636" s="1" t="s">
        <v>43406</v>
      </c>
      <c r="C4636" t="s">
        <v>1107</v>
      </c>
      <c r="D4636" t="s">
        <v>9</v>
      </c>
      <c r="E4636">
        <v>1</v>
      </c>
      <c r="F4636">
        <v>6664.96</v>
      </c>
      <c r="G4636" t="str">
        <f t="shared" si="362"/>
        <v>BLUEPRINTADG014112</v>
      </c>
      <c r="H4636" t="str">
        <f t="shared" si="361"/>
        <v>25186686</v>
      </c>
      <c r="I4636" t="str">
        <f t="shared" si="363"/>
        <v>BOBINA</v>
      </c>
      <c r="J4636">
        <f t="shared" si="364"/>
        <v>55.541333333333334</v>
      </c>
      <c r="K4636" t="str">
        <f t="shared" si="365"/>
        <v/>
      </c>
    </row>
    <row r="4637" spans="1:11" x14ac:dyDescent="0.25">
      <c r="A4637" t="s">
        <v>8348</v>
      </c>
      <c r="B4637" s="1" t="s">
        <v>43407</v>
      </c>
      <c r="C4637" t="s">
        <v>8349</v>
      </c>
      <c r="D4637" t="s">
        <v>9</v>
      </c>
      <c r="E4637">
        <v>1</v>
      </c>
      <c r="F4637">
        <v>17624.32</v>
      </c>
      <c r="G4637" t="str">
        <f t="shared" si="362"/>
        <v>BLUEPRINTADG014201</v>
      </c>
      <c r="H4637" t="str">
        <f t="shared" si="361"/>
        <v>96239411</v>
      </c>
      <c r="I4637" t="str">
        <f t="shared" si="363"/>
        <v>RAZVODNIK</v>
      </c>
      <c r="J4637">
        <f t="shared" si="364"/>
        <v>146.86933333333334</v>
      </c>
      <c r="K4637" t="str">
        <f t="shared" si="365"/>
        <v/>
      </c>
    </row>
    <row r="4638" spans="1:11" x14ac:dyDescent="0.25">
      <c r="A4638" t="s">
        <v>8350</v>
      </c>
      <c r="B4638" s="1" t="s">
        <v>8351</v>
      </c>
      <c r="C4638" t="s">
        <v>8349</v>
      </c>
      <c r="D4638" t="s">
        <v>9</v>
      </c>
      <c r="E4638">
        <v>1</v>
      </c>
      <c r="F4638">
        <v>19232</v>
      </c>
      <c r="G4638" t="str">
        <f t="shared" si="362"/>
        <v>BLUEPRINTADG014202C</v>
      </c>
      <c r="H4638" t="str">
        <f t="shared" si="361"/>
        <v>01103969A</v>
      </c>
      <c r="I4638" t="str">
        <f t="shared" si="363"/>
        <v>RAZVODNIK</v>
      </c>
      <c r="J4638">
        <f t="shared" si="364"/>
        <v>160.26666666666668</v>
      </c>
      <c r="K4638" t="str">
        <f t="shared" si="365"/>
        <v/>
      </c>
    </row>
    <row r="4639" spans="1:11" x14ac:dyDescent="0.25">
      <c r="A4639" t="s">
        <v>8352</v>
      </c>
      <c r="B4639" s="1" t="s">
        <v>8353</v>
      </c>
      <c r="C4639" t="s">
        <v>1081</v>
      </c>
      <c r="D4639" t="s">
        <v>9</v>
      </c>
      <c r="E4639">
        <v>1</v>
      </c>
      <c r="F4639">
        <v>1105.92</v>
      </c>
      <c r="G4639" t="str">
        <f t="shared" si="362"/>
        <v>BLUEPRINTADG01421</v>
      </c>
      <c r="H4639" t="str">
        <f t="shared" si="361"/>
        <v>TS100C00601</v>
      </c>
      <c r="I4639" t="str">
        <f t="shared" si="363"/>
        <v>KAPA RAZVODNIKA</v>
      </c>
      <c r="J4639">
        <f t="shared" si="364"/>
        <v>9.2160000000000011</v>
      </c>
      <c r="K4639" t="str">
        <f t="shared" si="365"/>
        <v/>
      </c>
    </row>
    <row r="4640" spans="1:11" x14ac:dyDescent="0.25">
      <c r="A4640" t="s">
        <v>8354</v>
      </c>
      <c r="B4640" s="1" t="s">
        <v>43408</v>
      </c>
      <c r="C4640" t="s">
        <v>1081</v>
      </c>
      <c r="D4640" t="s">
        <v>9</v>
      </c>
      <c r="E4640">
        <v>1</v>
      </c>
      <c r="F4640">
        <v>1244.1600000000001</v>
      </c>
      <c r="G4640" t="str">
        <f t="shared" si="362"/>
        <v>BLUEPRINTADG01422</v>
      </c>
      <c r="H4640" t="str">
        <f t="shared" si="361"/>
        <v>329010</v>
      </c>
      <c r="I4640" t="str">
        <f t="shared" si="363"/>
        <v>KAPA RAZVODNIKA</v>
      </c>
      <c r="J4640">
        <f t="shared" si="364"/>
        <v>10.368</v>
      </c>
      <c r="K4640" t="str">
        <f t="shared" si="365"/>
        <v/>
      </c>
    </row>
    <row r="4641" spans="1:11" x14ac:dyDescent="0.25">
      <c r="A4641" t="s">
        <v>8355</v>
      </c>
      <c r="B4641" s="1" t="s">
        <v>43409</v>
      </c>
      <c r="C4641" t="s">
        <v>1081</v>
      </c>
      <c r="D4641" t="s">
        <v>9</v>
      </c>
      <c r="E4641">
        <v>1</v>
      </c>
      <c r="F4641">
        <v>517.12</v>
      </c>
      <c r="G4641" t="str">
        <f t="shared" si="362"/>
        <v>BLUEPRINTADG01423</v>
      </c>
      <c r="H4641" t="str">
        <f t="shared" si="361"/>
        <v>10496278</v>
      </c>
      <c r="I4641" t="str">
        <f t="shared" si="363"/>
        <v>KAPA RAZVODNIKA</v>
      </c>
      <c r="J4641">
        <f t="shared" si="364"/>
        <v>4.309333333333333</v>
      </c>
      <c r="K4641" t="str">
        <f t="shared" si="365"/>
        <v/>
      </c>
    </row>
    <row r="4642" spans="1:11" x14ac:dyDescent="0.25">
      <c r="A4642" t="s">
        <v>8356</v>
      </c>
      <c r="B4642" s="1" t="s">
        <v>8357</v>
      </c>
      <c r="C4642" t="s">
        <v>1081</v>
      </c>
      <c r="D4642" t="s">
        <v>9</v>
      </c>
      <c r="E4642">
        <v>1</v>
      </c>
      <c r="F4642">
        <v>1111.04</v>
      </c>
      <c r="G4642" t="str">
        <f t="shared" si="362"/>
        <v>BLUEPRINTADG01425</v>
      </c>
      <c r="H4642" t="str">
        <f t="shared" si="361"/>
        <v>KK15018V00</v>
      </c>
      <c r="I4642" t="str">
        <f t="shared" si="363"/>
        <v>KAPA RAZVODNIKA</v>
      </c>
      <c r="J4642">
        <f t="shared" si="364"/>
        <v>9.2586666666666666</v>
      </c>
      <c r="K4642" t="str">
        <f t="shared" si="365"/>
        <v/>
      </c>
    </row>
    <row r="4643" spans="1:11" x14ac:dyDescent="0.25">
      <c r="A4643" t="s">
        <v>8358</v>
      </c>
      <c r="B4643" s="1" t="s">
        <v>8359</v>
      </c>
      <c r="C4643" t="s">
        <v>1081</v>
      </c>
      <c r="D4643" t="s">
        <v>9</v>
      </c>
      <c r="E4643">
        <v>1</v>
      </c>
      <c r="F4643">
        <v>508.16</v>
      </c>
      <c r="G4643" t="str">
        <f t="shared" si="362"/>
        <v>BLUEPRINTADG01426</v>
      </c>
      <c r="H4643" t="str">
        <f t="shared" si="361"/>
        <v>2711002503</v>
      </c>
      <c r="I4643" t="str">
        <f t="shared" si="363"/>
        <v>KAPA RAZVODNIKA</v>
      </c>
      <c r="J4643">
        <f t="shared" si="364"/>
        <v>4.2346666666666666</v>
      </c>
      <c r="K4643" t="str">
        <f t="shared" si="365"/>
        <v/>
      </c>
    </row>
    <row r="4644" spans="1:11" x14ac:dyDescent="0.25">
      <c r="A4644" t="s">
        <v>8360</v>
      </c>
      <c r="B4644" s="1" t="s">
        <v>8361</v>
      </c>
      <c r="C4644" t="s">
        <v>1081</v>
      </c>
      <c r="D4644" t="s">
        <v>9</v>
      </c>
      <c r="E4644">
        <v>1</v>
      </c>
      <c r="F4644">
        <v>1797.12</v>
      </c>
      <c r="G4644" t="str">
        <f t="shared" si="362"/>
        <v>BLUEPRINTADG01427</v>
      </c>
      <c r="H4644" t="str">
        <f t="shared" si="361"/>
        <v>2711002750</v>
      </c>
      <c r="I4644" t="str">
        <f t="shared" si="363"/>
        <v>KAPA RAZVODNIKA</v>
      </c>
      <c r="J4644">
        <f t="shared" si="364"/>
        <v>14.975999999999999</v>
      </c>
      <c r="K4644" t="str">
        <f t="shared" si="365"/>
        <v/>
      </c>
    </row>
    <row r="4645" spans="1:11" x14ac:dyDescent="0.25">
      <c r="A4645" t="s">
        <v>8362</v>
      </c>
      <c r="B4645" s="1" t="s">
        <v>8363</v>
      </c>
      <c r="C4645" t="s">
        <v>1081</v>
      </c>
      <c r="D4645" t="s">
        <v>9</v>
      </c>
      <c r="E4645">
        <v>1</v>
      </c>
      <c r="F4645">
        <v>1662.72</v>
      </c>
      <c r="G4645" t="str">
        <f t="shared" si="362"/>
        <v>BLUEPRINTADG01428</v>
      </c>
      <c r="H4645" t="str">
        <f t="shared" si="361"/>
        <v>2711022000</v>
      </c>
      <c r="I4645" t="str">
        <f t="shared" si="363"/>
        <v>KAPA RAZVODNIKA</v>
      </c>
      <c r="J4645">
        <f t="shared" si="364"/>
        <v>13.856</v>
      </c>
      <c r="K4645" t="str">
        <f t="shared" si="365"/>
        <v/>
      </c>
    </row>
    <row r="4646" spans="1:11" x14ac:dyDescent="0.25">
      <c r="A4646" t="s">
        <v>8364</v>
      </c>
      <c r="B4646" s="1" t="s">
        <v>8365</v>
      </c>
      <c r="C4646" t="s">
        <v>1088</v>
      </c>
      <c r="D4646" t="s">
        <v>9</v>
      </c>
      <c r="E4646">
        <v>1</v>
      </c>
      <c r="F4646">
        <v>1024</v>
      </c>
      <c r="G4646" t="str">
        <f t="shared" si="362"/>
        <v>BLUEPRINTADG01431</v>
      </c>
      <c r="H4646" t="str">
        <f t="shared" si="361"/>
        <v>TD200C01001</v>
      </c>
      <c r="I4646" t="str">
        <f t="shared" si="363"/>
        <v>RAZVODNA RUKA</v>
      </c>
      <c r="J4646">
        <f t="shared" si="364"/>
        <v>8.5333333333333332</v>
      </c>
      <c r="K4646" t="str">
        <f t="shared" si="365"/>
        <v/>
      </c>
    </row>
    <row r="4647" spans="1:11" x14ac:dyDescent="0.25">
      <c r="A4647" t="s">
        <v>8366</v>
      </c>
      <c r="B4647" s="1" t="s">
        <v>43410</v>
      </c>
      <c r="C4647" t="s">
        <v>1088</v>
      </c>
      <c r="D4647" t="s">
        <v>9</v>
      </c>
      <c r="E4647">
        <v>1</v>
      </c>
      <c r="F4647">
        <v>469.76</v>
      </c>
      <c r="G4647" t="str">
        <f t="shared" si="362"/>
        <v>BLUEPRINTADG01432</v>
      </c>
      <c r="H4647" t="str">
        <f t="shared" si="361"/>
        <v>329013</v>
      </c>
      <c r="I4647" t="str">
        <f t="shared" si="363"/>
        <v>RAZVODNA RUKA</v>
      </c>
      <c r="J4647">
        <f t="shared" si="364"/>
        <v>3.9146666666666667</v>
      </c>
      <c r="K4647" t="str">
        <f t="shared" si="365"/>
        <v/>
      </c>
    </row>
    <row r="4648" spans="1:11" x14ac:dyDescent="0.25">
      <c r="A4648" t="s">
        <v>8367</v>
      </c>
      <c r="B4648" s="1" t="s">
        <v>43411</v>
      </c>
      <c r="C4648" t="s">
        <v>1088</v>
      </c>
      <c r="D4648" t="s">
        <v>9</v>
      </c>
      <c r="E4648">
        <v>1</v>
      </c>
      <c r="F4648">
        <v>577.28</v>
      </c>
      <c r="G4648" t="str">
        <f t="shared" si="362"/>
        <v>BLUEPRINTADG01433</v>
      </c>
      <c r="H4648" t="str">
        <f t="shared" si="361"/>
        <v>10495411</v>
      </c>
      <c r="I4648" t="str">
        <f t="shared" si="363"/>
        <v>RAZVODNA RUKA</v>
      </c>
      <c r="J4648">
        <f t="shared" si="364"/>
        <v>4.8106666666666662</v>
      </c>
      <c r="K4648" t="str">
        <f t="shared" si="365"/>
        <v/>
      </c>
    </row>
    <row r="4649" spans="1:11" x14ac:dyDescent="0.25">
      <c r="A4649" t="s">
        <v>8368</v>
      </c>
      <c r="B4649" s="1" t="s">
        <v>8369</v>
      </c>
      <c r="C4649" t="s">
        <v>1088</v>
      </c>
      <c r="D4649" t="s">
        <v>9</v>
      </c>
      <c r="E4649">
        <v>1</v>
      </c>
      <c r="F4649">
        <v>312.32</v>
      </c>
      <c r="G4649" t="str">
        <f t="shared" si="362"/>
        <v>BLUEPRINTADG01436</v>
      </c>
      <c r="H4649" t="str">
        <f t="shared" si="361"/>
        <v>2713102750</v>
      </c>
      <c r="I4649" t="str">
        <f t="shared" si="363"/>
        <v>RAZVODNA RUKA</v>
      </c>
      <c r="J4649">
        <f t="shared" si="364"/>
        <v>2.6026666666666665</v>
      </c>
      <c r="K4649" t="str">
        <f t="shared" si="365"/>
        <v/>
      </c>
    </row>
    <row r="4650" spans="1:11" x14ac:dyDescent="0.25">
      <c r="A4650" t="s">
        <v>8370</v>
      </c>
      <c r="B4650" s="1" t="s">
        <v>8371</v>
      </c>
      <c r="C4650" t="s">
        <v>1088</v>
      </c>
      <c r="D4650" t="s">
        <v>9</v>
      </c>
      <c r="E4650">
        <v>1</v>
      </c>
      <c r="F4650">
        <v>318.72000000000003</v>
      </c>
      <c r="G4650" t="str">
        <f t="shared" si="362"/>
        <v>BLUEPRINTADG01437</v>
      </c>
      <c r="H4650" t="str">
        <f t="shared" si="361"/>
        <v>2713102500</v>
      </c>
      <c r="I4650" t="str">
        <f t="shared" si="363"/>
        <v>RAZVODNA RUKA</v>
      </c>
      <c r="J4650">
        <f t="shared" si="364"/>
        <v>2.6560000000000001</v>
      </c>
      <c r="K4650" t="str">
        <f t="shared" si="365"/>
        <v/>
      </c>
    </row>
    <row r="4651" spans="1:11" x14ac:dyDescent="0.25">
      <c r="A4651" t="s">
        <v>8372</v>
      </c>
      <c r="B4651" s="1" t="s">
        <v>8373</v>
      </c>
      <c r="C4651" t="s">
        <v>1085</v>
      </c>
      <c r="D4651" t="s">
        <v>9</v>
      </c>
      <c r="E4651">
        <v>1</v>
      </c>
      <c r="F4651">
        <v>2337.2800000000002</v>
      </c>
      <c r="G4651" t="str">
        <f t="shared" si="362"/>
        <v>BLUEPRINTADG01438</v>
      </c>
      <c r="H4651" t="str">
        <f t="shared" si="361"/>
        <v>0K2011810XC</v>
      </c>
      <c r="I4651" t="str">
        <f t="shared" si="363"/>
        <v>INDUKCIONI KALEM</v>
      </c>
      <c r="J4651">
        <f t="shared" si="364"/>
        <v>19.477333333333334</v>
      </c>
      <c r="K4651" t="str">
        <f t="shared" si="365"/>
        <v/>
      </c>
    </row>
    <row r="4652" spans="1:11" x14ac:dyDescent="0.25">
      <c r="A4652" t="s">
        <v>8374</v>
      </c>
      <c r="B4652" s="1" t="s">
        <v>8375</v>
      </c>
      <c r="C4652" t="s">
        <v>1085</v>
      </c>
      <c r="D4652" t="s">
        <v>9</v>
      </c>
      <c r="E4652">
        <v>1</v>
      </c>
      <c r="F4652">
        <v>2598.4</v>
      </c>
      <c r="G4652" t="str">
        <f t="shared" si="362"/>
        <v>BLUEPRINTADG01439</v>
      </c>
      <c r="H4652" t="str">
        <f t="shared" si="361"/>
        <v>0K24718100A</v>
      </c>
      <c r="I4652" t="str">
        <f t="shared" si="363"/>
        <v>INDUKCIONI KALEM</v>
      </c>
      <c r="J4652">
        <f t="shared" si="364"/>
        <v>21.653333333333332</v>
      </c>
      <c r="K4652" t="str">
        <f t="shared" si="365"/>
        <v/>
      </c>
    </row>
    <row r="4653" spans="1:11" x14ac:dyDescent="0.25">
      <c r="A4653" t="s">
        <v>8376</v>
      </c>
      <c r="B4653" s="1" t="s">
        <v>8377</v>
      </c>
      <c r="C4653" t="s">
        <v>1085</v>
      </c>
      <c r="D4653" t="s">
        <v>9</v>
      </c>
      <c r="E4653">
        <v>1</v>
      </c>
      <c r="F4653">
        <v>2598.4</v>
      </c>
      <c r="G4653" t="str">
        <f t="shared" si="362"/>
        <v>BLUEPRINTADG01440</v>
      </c>
      <c r="H4653" t="str">
        <f t="shared" ref="H4653:H4716" si="366">IF(AND(B4653&lt;&gt;"", B4653&lt;&gt;"-"),SUBSTITUTE(SUBSTITUTE(B4653,"-","")," ",""),A4653)</f>
        <v>0K2A318100A</v>
      </c>
      <c r="I4653" t="str">
        <f t="shared" si="363"/>
        <v>INDUKCIONI KALEM</v>
      </c>
      <c r="J4653">
        <f t="shared" si="364"/>
        <v>21.653333333333332</v>
      </c>
      <c r="K4653" t="str">
        <f t="shared" si="365"/>
        <v/>
      </c>
    </row>
    <row r="4654" spans="1:11" x14ac:dyDescent="0.25">
      <c r="A4654" t="s">
        <v>8378</v>
      </c>
      <c r="B4654" s="1" t="s">
        <v>8379</v>
      </c>
      <c r="C4654" t="s">
        <v>1085</v>
      </c>
      <c r="D4654" t="s">
        <v>9</v>
      </c>
      <c r="E4654">
        <v>1</v>
      </c>
      <c r="F4654">
        <v>4378.88</v>
      </c>
      <c r="G4654" t="str">
        <f t="shared" si="362"/>
        <v>BLUEPRINTADG01441C</v>
      </c>
      <c r="H4654" t="str">
        <f t="shared" si="366"/>
        <v>0K30E1810X</v>
      </c>
      <c r="I4654" t="str">
        <f t="shared" si="363"/>
        <v>INDUKCIONI KALEM</v>
      </c>
      <c r="J4654">
        <f t="shared" si="364"/>
        <v>36.490666666666669</v>
      </c>
      <c r="K4654" t="str">
        <f t="shared" si="365"/>
        <v/>
      </c>
    </row>
    <row r="4655" spans="1:11" x14ac:dyDescent="0.25">
      <c r="A4655" t="s">
        <v>8380</v>
      </c>
      <c r="B4655" s="1" t="s">
        <v>8381</v>
      </c>
      <c r="C4655" t="s">
        <v>1085</v>
      </c>
      <c r="D4655" t="s">
        <v>9</v>
      </c>
      <c r="E4655">
        <v>1</v>
      </c>
      <c r="F4655">
        <v>3728.64</v>
      </c>
      <c r="G4655" t="str">
        <f t="shared" si="362"/>
        <v>BLUEPRINTADG01442C</v>
      </c>
      <c r="H4655" t="str">
        <f t="shared" si="366"/>
        <v>0K9A21810XB</v>
      </c>
      <c r="I4655" t="str">
        <f t="shared" si="363"/>
        <v>INDUKCIONI KALEM</v>
      </c>
      <c r="J4655">
        <f t="shared" si="364"/>
        <v>31.071999999999999</v>
      </c>
      <c r="K4655" t="str">
        <f t="shared" si="365"/>
        <v/>
      </c>
    </row>
    <row r="4656" spans="1:11" x14ac:dyDescent="0.25">
      <c r="A4656" t="s">
        <v>8382</v>
      </c>
      <c r="B4656" s="1" t="s">
        <v>8383</v>
      </c>
      <c r="C4656" t="s">
        <v>1085</v>
      </c>
      <c r="D4656" t="s">
        <v>9</v>
      </c>
      <c r="E4656">
        <v>1</v>
      </c>
      <c r="F4656">
        <v>5144.32</v>
      </c>
      <c r="G4656" t="str">
        <f t="shared" si="362"/>
        <v>BLUEPRINTADG01443</v>
      </c>
      <c r="H4656" t="str">
        <f t="shared" si="366"/>
        <v>2730102700</v>
      </c>
      <c r="I4656" t="str">
        <f t="shared" si="363"/>
        <v>INDUKCIONI KALEM</v>
      </c>
      <c r="J4656">
        <f t="shared" si="364"/>
        <v>42.86933333333333</v>
      </c>
      <c r="K4656" t="str">
        <f t="shared" si="365"/>
        <v/>
      </c>
    </row>
    <row r="4657" spans="1:11" x14ac:dyDescent="0.25">
      <c r="A4657" t="s">
        <v>8384</v>
      </c>
      <c r="B4657" s="1" t="s">
        <v>8385</v>
      </c>
      <c r="C4657" t="s">
        <v>1085</v>
      </c>
      <c r="D4657" t="s">
        <v>9</v>
      </c>
      <c r="E4657">
        <v>1</v>
      </c>
      <c r="F4657">
        <v>15206.4</v>
      </c>
      <c r="G4657" t="str">
        <f t="shared" si="362"/>
        <v>BLUEPRINTADG01444</v>
      </c>
      <c r="H4657" t="str">
        <f t="shared" si="366"/>
        <v>2730137150</v>
      </c>
      <c r="I4657" t="str">
        <f t="shared" si="363"/>
        <v>INDUKCIONI KALEM</v>
      </c>
      <c r="J4657">
        <f t="shared" si="364"/>
        <v>126.72</v>
      </c>
      <c r="K4657" t="str">
        <f t="shared" si="365"/>
        <v/>
      </c>
    </row>
    <row r="4658" spans="1:11" x14ac:dyDescent="0.25">
      <c r="A4658" t="s">
        <v>8386</v>
      </c>
      <c r="B4658" s="1" t="s">
        <v>8387</v>
      </c>
      <c r="C4658" t="s">
        <v>1085</v>
      </c>
      <c r="D4658" t="s">
        <v>9</v>
      </c>
      <c r="E4658">
        <v>1</v>
      </c>
      <c r="F4658">
        <v>3485.44</v>
      </c>
      <c r="G4658" t="str">
        <f t="shared" si="362"/>
        <v>BLUEPRINTADG01445</v>
      </c>
      <c r="H4658" t="str">
        <f t="shared" si="366"/>
        <v>273012B000</v>
      </c>
      <c r="I4658" t="str">
        <f t="shared" si="363"/>
        <v>INDUKCIONI KALEM</v>
      </c>
      <c r="J4658">
        <f t="shared" si="364"/>
        <v>29.045333333333335</v>
      </c>
      <c r="K4658" t="str">
        <f t="shared" si="365"/>
        <v/>
      </c>
    </row>
    <row r="4659" spans="1:11" x14ac:dyDescent="0.25">
      <c r="A4659" t="s">
        <v>8388</v>
      </c>
      <c r="B4659" s="1" t="s">
        <v>43412</v>
      </c>
      <c r="C4659" t="s">
        <v>3203</v>
      </c>
      <c r="D4659" t="s">
        <v>9</v>
      </c>
      <c r="E4659">
        <v>1</v>
      </c>
      <c r="F4659">
        <v>11371.52</v>
      </c>
      <c r="G4659" t="str">
        <f t="shared" si="362"/>
        <v>BLUEPRINTADG01451</v>
      </c>
      <c r="H4659" t="str">
        <f t="shared" si="366"/>
        <v>93740928</v>
      </c>
      <c r="I4659" t="str">
        <f t="shared" si="363"/>
        <v>MODUL PALJENJA</v>
      </c>
      <c r="J4659">
        <f t="shared" si="364"/>
        <v>94.762666666666675</v>
      </c>
      <c r="K4659" t="str">
        <f t="shared" si="365"/>
        <v/>
      </c>
    </row>
    <row r="4660" spans="1:11" x14ac:dyDescent="0.25">
      <c r="A4660" t="s">
        <v>8389</v>
      </c>
      <c r="B4660" s="1" t="s">
        <v>8390</v>
      </c>
      <c r="C4660" t="s">
        <v>1107</v>
      </c>
      <c r="D4660" t="s">
        <v>9</v>
      </c>
      <c r="E4660">
        <v>1</v>
      </c>
      <c r="F4660">
        <v>5662.72</v>
      </c>
      <c r="G4660" t="str">
        <f t="shared" si="362"/>
        <v>BLUEPRINTADG01471</v>
      </c>
      <c r="H4660" t="str">
        <f t="shared" si="366"/>
        <v>2730123003</v>
      </c>
      <c r="I4660" t="str">
        <f t="shared" si="363"/>
        <v>BOBINA</v>
      </c>
      <c r="J4660">
        <f t="shared" si="364"/>
        <v>47.189333333333337</v>
      </c>
      <c r="K4660" t="str">
        <f t="shared" si="365"/>
        <v/>
      </c>
    </row>
    <row r="4661" spans="1:11" x14ac:dyDescent="0.25">
      <c r="A4661" t="s">
        <v>8391</v>
      </c>
      <c r="B4661" s="1" t="s">
        <v>43413</v>
      </c>
      <c r="C4661" t="s">
        <v>1107</v>
      </c>
      <c r="D4661" t="s">
        <v>9</v>
      </c>
      <c r="E4661">
        <v>1</v>
      </c>
      <c r="F4661">
        <v>3138.56</v>
      </c>
      <c r="G4661" t="str">
        <f t="shared" si="362"/>
        <v>BLUEPRINTADG01472</v>
      </c>
      <c r="H4661" t="str">
        <f t="shared" si="366"/>
        <v>2730126600</v>
      </c>
      <c r="I4661" t="str">
        <f t="shared" si="363"/>
        <v>BOBINA</v>
      </c>
      <c r="J4661">
        <f t="shared" si="364"/>
        <v>26.154666666666667</v>
      </c>
      <c r="K4661" t="str">
        <f t="shared" si="365"/>
        <v/>
      </c>
    </row>
    <row r="4662" spans="1:11" x14ac:dyDescent="0.25">
      <c r="A4662" t="s">
        <v>8392</v>
      </c>
      <c r="B4662" s="1" t="s">
        <v>43414</v>
      </c>
      <c r="C4662" t="s">
        <v>1085</v>
      </c>
      <c r="D4662" t="s">
        <v>9</v>
      </c>
      <c r="E4662">
        <v>1</v>
      </c>
      <c r="F4662">
        <v>5304.32</v>
      </c>
      <c r="G4662" t="str">
        <f t="shared" si="362"/>
        <v>BLUEPRINTADG01475</v>
      </c>
      <c r="H4662" t="str">
        <f t="shared" si="366"/>
        <v>96253555</v>
      </c>
      <c r="I4662" t="str">
        <f t="shared" si="363"/>
        <v>INDUKCIONI KALEM</v>
      </c>
      <c r="J4662">
        <f t="shared" si="364"/>
        <v>44.202666666666666</v>
      </c>
      <c r="K4662" t="str">
        <f t="shared" si="365"/>
        <v/>
      </c>
    </row>
    <row r="4663" spans="1:11" x14ac:dyDescent="0.25">
      <c r="A4663" t="s">
        <v>8393</v>
      </c>
      <c r="B4663" s="1" t="s">
        <v>8394</v>
      </c>
      <c r="C4663" t="s">
        <v>1085</v>
      </c>
      <c r="D4663" t="s">
        <v>9</v>
      </c>
      <c r="E4663">
        <v>1</v>
      </c>
      <c r="F4663">
        <v>6681.6</v>
      </c>
      <c r="G4663" t="str">
        <f t="shared" si="362"/>
        <v>BLUEPRINTADG01478</v>
      </c>
      <c r="H4663" t="str">
        <f t="shared" si="366"/>
        <v>2730122050</v>
      </c>
      <c r="I4663" t="str">
        <f t="shared" si="363"/>
        <v>INDUKCIONI KALEM</v>
      </c>
      <c r="J4663">
        <f t="shared" si="364"/>
        <v>55.68</v>
      </c>
      <c r="K4663" t="str">
        <f t="shared" si="365"/>
        <v/>
      </c>
    </row>
    <row r="4664" spans="1:11" x14ac:dyDescent="0.25">
      <c r="A4664" t="s">
        <v>8395</v>
      </c>
      <c r="B4664" s="1" t="s">
        <v>8396</v>
      </c>
      <c r="C4664" t="s">
        <v>1085</v>
      </c>
      <c r="D4664" t="s">
        <v>9</v>
      </c>
      <c r="E4664">
        <v>1</v>
      </c>
      <c r="F4664">
        <v>4962.5600000000004</v>
      </c>
      <c r="G4664" t="str">
        <f t="shared" si="362"/>
        <v>BLUEPRINTADG01479</v>
      </c>
      <c r="H4664" t="str">
        <f t="shared" si="366"/>
        <v>0K30A1810X</v>
      </c>
      <c r="I4664" t="str">
        <f t="shared" si="363"/>
        <v>INDUKCIONI KALEM</v>
      </c>
      <c r="J4664">
        <f t="shared" si="364"/>
        <v>41.354666666666667</v>
      </c>
      <c r="K4664" t="str">
        <f t="shared" si="365"/>
        <v/>
      </c>
    </row>
    <row r="4665" spans="1:11" x14ac:dyDescent="0.25">
      <c r="A4665" t="s">
        <v>8397</v>
      </c>
      <c r="B4665" s="1" t="s">
        <v>8398</v>
      </c>
      <c r="C4665" t="s">
        <v>1107</v>
      </c>
      <c r="D4665" t="s">
        <v>9</v>
      </c>
      <c r="E4665">
        <v>1</v>
      </c>
      <c r="F4665">
        <v>5121.28</v>
      </c>
      <c r="G4665" t="str">
        <f t="shared" si="362"/>
        <v>BLUEPRINTADG01480</v>
      </c>
      <c r="H4665" t="str">
        <f t="shared" si="366"/>
        <v>2730123510</v>
      </c>
      <c r="I4665" t="str">
        <f t="shared" si="363"/>
        <v>BOBINA</v>
      </c>
      <c r="J4665">
        <f t="shared" si="364"/>
        <v>42.67733333333333</v>
      </c>
      <c r="K4665" t="str">
        <f t="shared" si="365"/>
        <v/>
      </c>
    </row>
    <row r="4666" spans="1:11" x14ac:dyDescent="0.25">
      <c r="A4666" t="s">
        <v>8399</v>
      </c>
      <c r="B4666" s="1" t="s">
        <v>8400</v>
      </c>
      <c r="C4666" t="s">
        <v>1107</v>
      </c>
      <c r="D4666" t="s">
        <v>9</v>
      </c>
      <c r="E4666">
        <v>1</v>
      </c>
      <c r="F4666">
        <v>5208.32</v>
      </c>
      <c r="G4666" t="str">
        <f t="shared" si="362"/>
        <v>BLUEPRINTADG01481</v>
      </c>
      <c r="H4666" t="str">
        <f t="shared" si="366"/>
        <v>2730123700</v>
      </c>
      <c r="I4666" t="str">
        <f t="shared" si="363"/>
        <v>BOBINA</v>
      </c>
      <c r="J4666">
        <f t="shared" si="364"/>
        <v>43.402666666666661</v>
      </c>
      <c r="K4666" t="str">
        <f t="shared" si="365"/>
        <v/>
      </c>
    </row>
    <row r="4667" spans="1:11" x14ac:dyDescent="0.25">
      <c r="A4667" t="s">
        <v>8401</v>
      </c>
      <c r="B4667" s="1" t="s">
        <v>8402</v>
      </c>
      <c r="C4667" t="s">
        <v>1107</v>
      </c>
      <c r="D4667" t="s">
        <v>9</v>
      </c>
      <c r="E4667">
        <v>1</v>
      </c>
      <c r="F4667">
        <v>2941.44</v>
      </c>
      <c r="G4667" t="str">
        <f t="shared" si="362"/>
        <v>BLUEPRINTADG01482</v>
      </c>
      <c r="H4667" t="str">
        <f t="shared" si="366"/>
        <v>2730138020</v>
      </c>
      <c r="I4667" t="str">
        <f t="shared" si="363"/>
        <v>BOBINA</v>
      </c>
      <c r="J4667">
        <f t="shared" si="364"/>
        <v>24.512</v>
      </c>
      <c r="K4667" t="str">
        <f t="shared" si="365"/>
        <v/>
      </c>
    </row>
    <row r="4668" spans="1:11" x14ac:dyDescent="0.25">
      <c r="A4668" t="s">
        <v>8403</v>
      </c>
      <c r="B4668" s="1" t="s">
        <v>43415</v>
      </c>
      <c r="C4668" t="s">
        <v>1085</v>
      </c>
      <c r="D4668" t="s">
        <v>9</v>
      </c>
      <c r="E4668">
        <v>1</v>
      </c>
      <c r="F4668">
        <v>8570.8799999999992</v>
      </c>
      <c r="G4668" t="str">
        <f t="shared" si="362"/>
        <v>BLUEPRINTADG01483</v>
      </c>
      <c r="H4668" t="str">
        <f t="shared" si="366"/>
        <v>96320818</v>
      </c>
      <c r="I4668" t="str">
        <f t="shared" si="363"/>
        <v>INDUKCIONI KALEM</v>
      </c>
      <c r="J4668">
        <f t="shared" si="364"/>
        <v>71.423999999999992</v>
      </c>
      <c r="K4668" t="str">
        <f t="shared" si="365"/>
        <v/>
      </c>
    </row>
    <row r="4669" spans="1:11" x14ac:dyDescent="0.25">
      <c r="A4669" t="s">
        <v>8404</v>
      </c>
      <c r="B4669" s="1" t="s">
        <v>43416</v>
      </c>
      <c r="C4669" t="s">
        <v>1085</v>
      </c>
      <c r="D4669" t="s">
        <v>9</v>
      </c>
      <c r="E4669">
        <v>1</v>
      </c>
      <c r="F4669">
        <v>13696</v>
      </c>
      <c r="G4669" t="str">
        <f t="shared" si="362"/>
        <v>BLUEPRINTADG01484</v>
      </c>
      <c r="H4669" t="str">
        <f t="shared" si="366"/>
        <v>96291054</v>
      </c>
      <c r="I4669" t="str">
        <f t="shared" si="363"/>
        <v>INDUKCIONI KALEM</v>
      </c>
      <c r="J4669">
        <f t="shared" si="364"/>
        <v>114.13333333333334</v>
      </c>
      <c r="K4669" t="str">
        <f t="shared" si="365"/>
        <v/>
      </c>
    </row>
    <row r="4670" spans="1:11" x14ac:dyDescent="0.25">
      <c r="A4670" t="s">
        <v>8405</v>
      </c>
      <c r="B4670" s="1" t="s">
        <v>8406</v>
      </c>
      <c r="C4670" t="s">
        <v>1085</v>
      </c>
      <c r="D4670" t="s">
        <v>9</v>
      </c>
      <c r="E4670">
        <v>1</v>
      </c>
      <c r="F4670">
        <v>5117.4399999999996</v>
      </c>
      <c r="G4670" t="str">
        <f t="shared" si="362"/>
        <v>BLUEPRINTADG01486</v>
      </c>
      <c r="H4670" t="str">
        <f t="shared" si="366"/>
        <v>2731037100</v>
      </c>
      <c r="I4670" t="str">
        <f t="shared" si="363"/>
        <v>INDUKCIONI KALEM</v>
      </c>
      <c r="J4670">
        <f t="shared" si="364"/>
        <v>42.645333333333333</v>
      </c>
      <c r="K4670" t="str">
        <f t="shared" si="365"/>
        <v/>
      </c>
    </row>
    <row r="4671" spans="1:11" x14ac:dyDescent="0.25">
      <c r="A4671" t="s">
        <v>8407</v>
      </c>
      <c r="B4671" s="1" t="s">
        <v>8408</v>
      </c>
      <c r="C4671" t="s">
        <v>1085</v>
      </c>
      <c r="D4671" t="s">
        <v>9</v>
      </c>
      <c r="E4671">
        <v>1</v>
      </c>
      <c r="F4671">
        <v>5561.6</v>
      </c>
      <c r="G4671" t="str">
        <f t="shared" si="362"/>
        <v>BLUEPRINTADG01487</v>
      </c>
      <c r="H4671" t="str">
        <f t="shared" si="366"/>
        <v>2730102502</v>
      </c>
      <c r="I4671" t="str">
        <f t="shared" si="363"/>
        <v>INDUKCIONI KALEM</v>
      </c>
      <c r="J4671">
        <f t="shared" si="364"/>
        <v>46.346666666666671</v>
      </c>
      <c r="K4671" t="str">
        <f t="shared" si="365"/>
        <v/>
      </c>
    </row>
    <row r="4672" spans="1:11" x14ac:dyDescent="0.25">
      <c r="A4672" t="s">
        <v>8409</v>
      </c>
      <c r="B4672" s="1" t="s">
        <v>8410</v>
      </c>
      <c r="C4672" t="s">
        <v>1085</v>
      </c>
      <c r="D4672" t="s">
        <v>9</v>
      </c>
      <c r="E4672">
        <v>1</v>
      </c>
      <c r="F4672">
        <v>2817.28</v>
      </c>
      <c r="G4672" t="str">
        <f t="shared" si="362"/>
        <v>BLUEPRINTADG01488</v>
      </c>
      <c r="H4672" t="str">
        <f t="shared" si="366"/>
        <v>2730102600</v>
      </c>
      <c r="I4672" t="str">
        <f t="shared" si="363"/>
        <v>INDUKCIONI KALEM</v>
      </c>
      <c r="J4672">
        <f t="shared" si="364"/>
        <v>23.477333333333334</v>
      </c>
      <c r="K4672" t="str">
        <f t="shared" si="365"/>
        <v/>
      </c>
    </row>
    <row r="4673" spans="1:11" x14ac:dyDescent="0.25">
      <c r="A4673" t="s">
        <v>8411</v>
      </c>
      <c r="B4673" s="1" t="s">
        <v>8412</v>
      </c>
      <c r="C4673" t="s">
        <v>1085</v>
      </c>
      <c r="D4673" t="s">
        <v>9</v>
      </c>
      <c r="E4673">
        <v>1</v>
      </c>
      <c r="F4673">
        <v>2080</v>
      </c>
      <c r="G4673" t="str">
        <f t="shared" si="362"/>
        <v>BLUEPRINTADG01489</v>
      </c>
      <c r="H4673" t="str">
        <f t="shared" si="366"/>
        <v>0K01318100</v>
      </c>
      <c r="I4673" t="str">
        <f t="shared" si="363"/>
        <v>INDUKCIONI KALEM</v>
      </c>
      <c r="J4673">
        <f t="shared" si="364"/>
        <v>17.333333333333332</v>
      </c>
      <c r="K4673" t="str">
        <f t="shared" si="365"/>
        <v/>
      </c>
    </row>
    <row r="4674" spans="1:11" x14ac:dyDescent="0.25">
      <c r="A4674" t="s">
        <v>8413</v>
      </c>
      <c r="B4674" s="1" t="s">
        <v>43417</v>
      </c>
      <c r="C4674" t="s">
        <v>1107</v>
      </c>
      <c r="D4674" t="s">
        <v>9</v>
      </c>
      <c r="E4674">
        <v>1</v>
      </c>
      <c r="F4674">
        <v>3010.56</v>
      </c>
      <c r="G4674" t="str">
        <f t="shared" si="362"/>
        <v>BLUEPRINTADG01490</v>
      </c>
      <c r="H4674" t="str">
        <f t="shared" si="366"/>
        <v>221506444</v>
      </c>
      <c r="I4674" t="str">
        <f t="shared" si="363"/>
        <v>BOBINA</v>
      </c>
      <c r="J4674">
        <f t="shared" si="364"/>
        <v>25.088000000000001</v>
      </c>
      <c r="K4674" t="str">
        <f t="shared" si="365"/>
        <v/>
      </c>
    </row>
    <row r="4675" spans="1:11" x14ac:dyDescent="0.25">
      <c r="A4675" t="s">
        <v>8414</v>
      </c>
      <c r="B4675" s="1" t="s">
        <v>43418</v>
      </c>
      <c r="C4675" t="s">
        <v>1085</v>
      </c>
      <c r="D4675" t="s">
        <v>9</v>
      </c>
      <c r="E4675">
        <v>1</v>
      </c>
      <c r="F4675">
        <v>5620.48</v>
      </c>
      <c r="G4675" t="str">
        <f t="shared" ref="G4675:G4738" si="367">"BLUEPRINT"&amp;A4675</f>
        <v>BLUEPRINTADG01492</v>
      </c>
      <c r="H4675" t="str">
        <f t="shared" si="366"/>
        <v>96456420</v>
      </c>
      <c r="I4675" t="str">
        <f t="shared" ref="I4675:I4738" si="368">UPPER(C4675)</f>
        <v>INDUKCIONI KALEM</v>
      </c>
      <c r="J4675">
        <f t="shared" ref="J4675:J4738" si="369">F4675/120</f>
        <v>46.837333333333326</v>
      </c>
      <c r="K4675" t="str">
        <f t="shared" ref="K4675:K4738" si="370">IF(E4675&gt;1,"nesto", "")</f>
        <v/>
      </c>
    </row>
    <row r="4676" spans="1:11" x14ac:dyDescent="0.25">
      <c r="A4676" t="s">
        <v>8415</v>
      </c>
      <c r="B4676" s="1" t="s">
        <v>43419</v>
      </c>
      <c r="C4676" t="s">
        <v>1085</v>
      </c>
      <c r="D4676" t="s">
        <v>9</v>
      </c>
      <c r="E4676">
        <v>1</v>
      </c>
      <c r="F4676">
        <v>16576</v>
      </c>
      <c r="G4676" t="str">
        <f t="shared" si="367"/>
        <v>BLUEPRINTADG01493</v>
      </c>
      <c r="H4676" t="str">
        <f t="shared" si="366"/>
        <v>96350585</v>
      </c>
      <c r="I4676" t="str">
        <f t="shared" si="368"/>
        <v>INDUKCIONI KALEM</v>
      </c>
      <c r="J4676">
        <f t="shared" si="369"/>
        <v>138.13333333333333</v>
      </c>
      <c r="K4676" t="str">
        <f t="shared" si="370"/>
        <v/>
      </c>
    </row>
    <row r="4677" spans="1:11" x14ac:dyDescent="0.25">
      <c r="A4677" t="s">
        <v>8416</v>
      </c>
      <c r="B4677" s="1" t="s">
        <v>43420</v>
      </c>
      <c r="C4677" t="s">
        <v>1085</v>
      </c>
      <c r="D4677" t="s">
        <v>9</v>
      </c>
      <c r="E4677">
        <v>1</v>
      </c>
      <c r="F4677">
        <v>2679.04</v>
      </c>
      <c r="G4677" t="str">
        <f t="shared" si="367"/>
        <v>BLUEPRINTADG01494</v>
      </c>
      <c r="H4677" t="str">
        <f t="shared" si="366"/>
        <v>69165049</v>
      </c>
      <c r="I4677" t="str">
        <f t="shared" si="368"/>
        <v>INDUKCIONI KALEM</v>
      </c>
      <c r="J4677">
        <f t="shared" si="369"/>
        <v>22.325333333333333</v>
      </c>
      <c r="K4677" t="str">
        <f t="shared" si="370"/>
        <v/>
      </c>
    </row>
    <row r="4678" spans="1:11" x14ac:dyDescent="0.25">
      <c r="A4678" t="s">
        <v>8417</v>
      </c>
      <c r="B4678" s="1" t="s">
        <v>8418</v>
      </c>
      <c r="C4678" t="s">
        <v>1085</v>
      </c>
      <c r="D4678" t="s">
        <v>9</v>
      </c>
      <c r="E4678">
        <v>1</v>
      </c>
      <c r="F4678">
        <v>3558.4</v>
      </c>
      <c r="G4678" t="str">
        <f t="shared" si="367"/>
        <v>BLUEPRINTADG01498</v>
      </c>
      <c r="H4678" t="str">
        <f t="shared" si="366"/>
        <v>2730122600</v>
      </c>
      <c r="I4678" t="str">
        <f t="shared" si="368"/>
        <v>INDUKCIONI KALEM</v>
      </c>
      <c r="J4678">
        <f t="shared" si="369"/>
        <v>29.653333333333332</v>
      </c>
      <c r="K4678" t="str">
        <f t="shared" si="370"/>
        <v/>
      </c>
    </row>
    <row r="4679" spans="1:11" x14ac:dyDescent="0.25">
      <c r="A4679" t="s">
        <v>8419</v>
      </c>
      <c r="B4679" s="1" t="s">
        <v>8420</v>
      </c>
      <c r="C4679" t="s">
        <v>1085</v>
      </c>
      <c r="D4679" t="s">
        <v>9</v>
      </c>
      <c r="E4679">
        <v>1</v>
      </c>
      <c r="F4679">
        <v>3029.76</v>
      </c>
      <c r="G4679" t="str">
        <f t="shared" si="367"/>
        <v>BLUEPRINTADG01499C</v>
      </c>
      <c r="H4679" t="str">
        <f t="shared" si="366"/>
        <v>KK1371810XC</v>
      </c>
      <c r="I4679" t="str">
        <f t="shared" si="368"/>
        <v>INDUKCIONI KALEM</v>
      </c>
      <c r="J4679">
        <f t="shared" si="369"/>
        <v>25.248000000000001</v>
      </c>
      <c r="K4679" t="str">
        <f t="shared" si="370"/>
        <v/>
      </c>
    </row>
    <row r="4680" spans="1:11" x14ac:dyDescent="0.25">
      <c r="A4680" t="s">
        <v>8421</v>
      </c>
      <c r="B4680" s="1" t="s">
        <v>8422</v>
      </c>
      <c r="C4680" t="s">
        <v>1116</v>
      </c>
      <c r="D4680" t="s">
        <v>1117</v>
      </c>
      <c r="E4680">
        <v>1</v>
      </c>
      <c r="F4680">
        <v>2233.6</v>
      </c>
      <c r="G4680" t="str">
        <f t="shared" si="367"/>
        <v>BLUEPRINTADG01603</v>
      </c>
      <c r="H4680" t="str">
        <f t="shared" si="366"/>
        <v>2750133A00</v>
      </c>
      <c r="I4680" t="str">
        <f t="shared" si="368"/>
        <v>KABLOVI ZA SVE?ICE</v>
      </c>
      <c r="J4680">
        <f t="shared" si="369"/>
        <v>18.613333333333333</v>
      </c>
      <c r="K4680" t="str">
        <f t="shared" si="370"/>
        <v/>
      </c>
    </row>
    <row r="4681" spans="1:11" x14ac:dyDescent="0.25">
      <c r="A4681" t="s">
        <v>8423</v>
      </c>
      <c r="B4681" s="1" t="s">
        <v>8424</v>
      </c>
      <c r="C4681" t="s">
        <v>1116</v>
      </c>
      <c r="D4681" t="s">
        <v>1117</v>
      </c>
      <c r="E4681">
        <v>1</v>
      </c>
      <c r="F4681">
        <v>1105.92</v>
      </c>
      <c r="G4681" t="str">
        <f t="shared" si="367"/>
        <v>BLUEPRINTADG01604</v>
      </c>
      <c r="H4681" t="str">
        <f t="shared" si="366"/>
        <v>2750122B00</v>
      </c>
      <c r="I4681" t="str">
        <f t="shared" si="368"/>
        <v>KABLOVI ZA SVE?ICE</v>
      </c>
      <c r="J4681">
        <f t="shared" si="369"/>
        <v>9.2160000000000011</v>
      </c>
      <c r="K4681" t="str">
        <f t="shared" si="370"/>
        <v/>
      </c>
    </row>
    <row r="4682" spans="1:11" x14ac:dyDescent="0.25">
      <c r="A4682" t="s">
        <v>8425</v>
      </c>
      <c r="B4682" s="1" t="s">
        <v>8426</v>
      </c>
      <c r="C4682" t="s">
        <v>1116</v>
      </c>
      <c r="D4682" t="s">
        <v>1117</v>
      </c>
      <c r="E4682">
        <v>1</v>
      </c>
      <c r="F4682">
        <v>2078.7199999999998</v>
      </c>
      <c r="G4682" t="str">
        <f t="shared" si="367"/>
        <v>BLUEPRINTADG01605</v>
      </c>
      <c r="H4682" t="str">
        <f t="shared" si="366"/>
        <v>2750123A00</v>
      </c>
      <c r="I4682" t="str">
        <f t="shared" si="368"/>
        <v>KABLOVI ZA SVE?ICE</v>
      </c>
      <c r="J4682">
        <f t="shared" si="369"/>
        <v>17.322666666666667</v>
      </c>
      <c r="K4682" t="str">
        <f t="shared" si="370"/>
        <v/>
      </c>
    </row>
    <row r="4683" spans="1:11" x14ac:dyDescent="0.25">
      <c r="A4683" t="s">
        <v>8427</v>
      </c>
      <c r="B4683" s="1" t="s">
        <v>8428</v>
      </c>
      <c r="C4683" t="s">
        <v>1116</v>
      </c>
      <c r="D4683" t="s">
        <v>1117</v>
      </c>
      <c r="E4683">
        <v>1</v>
      </c>
      <c r="F4683">
        <v>1853.44</v>
      </c>
      <c r="G4683" t="str">
        <f t="shared" si="367"/>
        <v>BLUEPRINTADG01606</v>
      </c>
      <c r="H4683" t="str">
        <f t="shared" si="366"/>
        <v>2740111040</v>
      </c>
      <c r="I4683" t="str">
        <f t="shared" si="368"/>
        <v>KABLOVI ZA SVE?ICE</v>
      </c>
      <c r="J4683">
        <f t="shared" si="369"/>
        <v>15.445333333333334</v>
      </c>
      <c r="K4683" t="str">
        <f t="shared" si="370"/>
        <v/>
      </c>
    </row>
    <row r="4684" spans="1:11" x14ac:dyDescent="0.25">
      <c r="A4684" t="s">
        <v>8429</v>
      </c>
      <c r="B4684" s="1" t="s">
        <v>8430</v>
      </c>
      <c r="C4684" t="s">
        <v>1116</v>
      </c>
      <c r="D4684" t="s">
        <v>1117</v>
      </c>
      <c r="E4684">
        <v>1</v>
      </c>
      <c r="F4684">
        <v>3068.16</v>
      </c>
      <c r="G4684" t="str">
        <f t="shared" si="367"/>
        <v>BLUEPRINTADG01608</v>
      </c>
      <c r="H4684" t="str">
        <f t="shared" si="366"/>
        <v>MD310297</v>
      </c>
      <c r="I4684" t="str">
        <f t="shared" si="368"/>
        <v>KABLOVI ZA SVE?ICE</v>
      </c>
      <c r="J4684">
        <f t="shared" si="369"/>
        <v>25.567999999999998</v>
      </c>
      <c r="K4684" t="str">
        <f t="shared" si="370"/>
        <v/>
      </c>
    </row>
    <row r="4685" spans="1:11" x14ac:dyDescent="0.25">
      <c r="A4685" t="s">
        <v>8431</v>
      </c>
      <c r="B4685" s="1" t="s">
        <v>3210</v>
      </c>
      <c r="C4685" t="s">
        <v>1116</v>
      </c>
      <c r="D4685" t="s">
        <v>1117</v>
      </c>
      <c r="E4685">
        <v>1</v>
      </c>
      <c r="F4685">
        <v>1436.16</v>
      </c>
      <c r="G4685" t="str">
        <f t="shared" si="367"/>
        <v>BLUEPRINTADG01610</v>
      </c>
      <c r="H4685" t="str">
        <f t="shared" si="366"/>
        <v>MD997313</v>
      </c>
      <c r="I4685" t="str">
        <f t="shared" si="368"/>
        <v>KABLOVI ZA SVE?ICE</v>
      </c>
      <c r="J4685">
        <f t="shared" si="369"/>
        <v>11.968</v>
      </c>
      <c r="K4685" t="str">
        <f t="shared" si="370"/>
        <v/>
      </c>
    </row>
    <row r="4686" spans="1:11" x14ac:dyDescent="0.25">
      <c r="A4686" t="s">
        <v>8432</v>
      </c>
      <c r="B4686" s="1" t="s">
        <v>8433</v>
      </c>
      <c r="C4686" t="s">
        <v>1116</v>
      </c>
      <c r="D4686" t="s">
        <v>1117</v>
      </c>
      <c r="E4686">
        <v>1</v>
      </c>
      <c r="F4686">
        <v>2913.28</v>
      </c>
      <c r="G4686" t="str">
        <f t="shared" si="367"/>
        <v>BLUEPRINTADG01611</v>
      </c>
      <c r="H4686" t="str">
        <f t="shared" si="366"/>
        <v>NP1332SOHC</v>
      </c>
      <c r="I4686" t="str">
        <f t="shared" si="368"/>
        <v>KABLOVI ZA SVE?ICE</v>
      </c>
      <c r="J4686">
        <f t="shared" si="369"/>
        <v>24.277333333333335</v>
      </c>
      <c r="K4686" t="str">
        <f t="shared" si="370"/>
        <v/>
      </c>
    </row>
    <row r="4687" spans="1:11" x14ac:dyDescent="0.25">
      <c r="A4687" t="s">
        <v>8434</v>
      </c>
      <c r="B4687" s="1" t="s">
        <v>8435</v>
      </c>
      <c r="C4687" t="s">
        <v>1116</v>
      </c>
      <c r="D4687" t="s">
        <v>1117</v>
      </c>
      <c r="E4687">
        <v>1</v>
      </c>
      <c r="F4687">
        <v>1852.16</v>
      </c>
      <c r="G4687" t="str">
        <f t="shared" si="367"/>
        <v>BLUEPRINTADG01614</v>
      </c>
      <c r="H4687" t="str">
        <f t="shared" si="366"/>
        <v>NP1149</v>
      </c>
      <c r="I4687" t="str">
        <f t="shared" si="368"/>
        <v>KABLOVI ZA SVE?ICE</v>
      </c>
      <c r="J4687">
        <f t="shared" si="369"/>
        <v>15.434666666666667</v>
      </c>
      <c r="K4687" t="str">
        <f t="shared" si="370"/>
        <v/>
      </c>
    </row>
    <row r="4688" spans="1:11" x14ac:dyDescent="0.25">
      <c r="A4688" t="s">
        <v>8436</v>
      </c>
      <c r="B4688" s="1" t="s">
        <v>8437</v>
      </c>
      <c r="C4688" t="s">
        <v>1116</v>
      </c>
      <c r="D4688" t="s">
        <v>1117</v>
      </c>
      <c r="E4688">
        <v>1</v>
      </c>
      <c r="F4688">
        <v>4849.92</v>
      </c>
      <c r="G4688" t="str">
        <f t="shared" si="367"/>
        <v>BLUEPRINTADG01615</v>
      </c>
      <c r="H4688" t="str">
        <f t="shared" si="366"/>
        <v>2750139A00</v>
      </c>
      <c r="I4688" t="str">
        <f t="shared" si="368"/>
        <v>KABLOVI ZA SVE?ICE</v>
      </c>
      <c r="J4688">
        <f t="shared" si="369"/>
        <v>40.416000000000004</v>
      </c>
      <c r="K4688" t="str">
        <f t="shared" si="370"/>
        <v/>
      </c>
    </row>
    <row r="4689" spans="1:11" x14ac:dyDescent="0.25">
      <c r="A4689" t="s">
        <v>8438</v>
      </c>
      <c r="B4689" s="1" t="s">
        <v>8439</v>
      </c>
      <c r="C4689" t="s">
        <v>1116</v>
      </c>
      <c r="D4689" t="s">
        <v>1117</v>
      </c>
      <c r="E4689">
        <v>1</v>
      </c>
      <c r="F4689">
        <v>2155.52</v>
      </c>
      <c r="G4689" t="str">
        <f t="shared" si="367"/>
        <v>BLUEPRINTADG01616</v>
      </c>
      <c r="H4689" t="str">
        <f t="shared" si="366"/>
        <v>2750126A00</v>
      </c>
      <c r="I4689" t="str">
        <f t="shared" si="368"/>
        <v>KABLOVI ZA SVE?ICE</v>
      </c>
      <c r="J4689">
        <f t="shared" si="369"/>
        <v>17.962666666666667</v>
      </c>
      <c r="K4689" t="str">
        <f t="shared" si="370"/>
        <v/>
      </c>
    </row>
    <row r="4690" spans="1:11" x14ac:dyDescent="0.25">
      <c r="A4690" t="s">
        <v>8440</v>
      </c>
      <c r="B4690" s="1" t="s">
        <v>8441</v>
      </c>
      <c r="C4690" t="s">
        <v>1116</v>
      </c>
      <c r="D4690" t="s">
        <v>1117</v>
      </c>
      <c r="E4690">
        <v>1</v>
      </c>
      <c r="F4690">
        <v>2035.2</v>
      </c>
      <c r="G4690" t="str">
        <f t="shared" si="367"/>
        <v>BLUEPRINTADG01617</v>
      </c>
      <c r="H4690" t="str">
        <f t="shared" si="366"/>
        <v>2750102A00</v>
      </c>
      <c r="I4690" t="str">
        <f t="shared" si="368"/>
        <v>KABLOVI ZA SVE?ICE</v>
      </c>
      <c r="J4690">
        <f t="shared" si="369"/>
        <v>16.96</v>
      </c>
      <c r="K4690" t="str">
        <f t="shared" si="370"/>
        <v/>
      </c>
    </row>
    <row r="4691" spans="1:11" x14ac:dyDescent="0.25">
      <c r="A4691" t="s">
        <v>8442</v>
      </c>
      <c r="B4691" s="1" t="s">
        <v>43421</v>
      </c>
      <c r="C4691" t="s">
        <v>1116</v>
      </c>
      <c r="D4691" t="s">
        <v>1117</v>
      </c>
      <c r="E4691">
        <v>1</v>
      </c>
      <c r="F4691">
        <v>1738.24</v>
      </c>
      <c r="G4691" t="str">
        <f t="shared" si="367"/>
        <v>BLUEPRINTADG01620</v>
      </c>
      <c r="H4691" t="str">
        <f t="shared" si="366"/>
        <v>96305387</v>
      </c>
      <c r="I4691" t="str">
        <f t="shared" si="368"/>
        <v>KABLOVI ZA SVE?ICE</v>
      </c>
      <c r="J4691">
        <f t="shared" si="369"/>
        <v>14.485333333333333</v>
      </c>
      <c r="K4691" t="str">
        <f t="shared" si="370"/>
        <v/>
      </c>
    </row>
    <row r="4692" spans="1:11" x14ac:dyDescent="0.25">
      <c r="A4692" t="s">
        <v>8443</v>
      </c>
      <c r="B4692" s="1" t="s">
        <v>43422</v>
      </c>
      <c r="C4692" t="s">
        <v>1116</v>
      </c>
      <c r="D4692" t="s">
        <v>1117</v>
      </c>
      <c r="E4692">
        <v>1</v>
      </c>
      <c r="F4692">
        <v>1264.6400000000001</v>
      </c>
      <c r="G4692" t="str">
        <f t="shared" si="367"/>
        <v>BLUEPRINTADG01621</v>
      </c>
      <c r="H4692" t="str">
        <f t="shared" si="366"/>
        <v>96256433</v>
      </c>
      <c r="I4692" t="str">
        <f t="shared" si="368"/>
        <v>KABLOVI ZA SVE?ICE</v>
      </c>
      <c r="J4692">
        <f t="shared" si="369"/>
        <v>10.538666666666668</v>
      </c>
      <c r="K4692" t="str">
        <f t="shared" si="370"/>
        <v/>
      </c>
    </row>
    <row r="4693" spans="1:11" x14ac:dyDescent="0.25">
      <c r="A4693" t="s">
        <v>8444</v>
      </c>
      <c r="B4693" s="1" t="s">
        <v>8445</v>
      </c>
      <c r="C4693" t="s">
        <v>1116</v>
      </c>
      <c r="D4693" t="s">
        <v>1117</v>
      </c>
      <c r="E4693">
        <v>1</v>
      </c>
      <c r="F4693">
        <v>4780.8</v>
      </c>
      <c r="G4693" t="str">
        <f t="shared" si="367"/>
        <v>BLUEPRINTADG01622</v>
      </c>
      <c r="H4693" t="str">
        <f t="shared" si="366"/>
        <v>2750137A00</v>
      </c>
      <c r="I4693" t="str">
        <f t="shared" si="368"/>
        <v>KABLOVI ZA SVE?ICE</v>
      </c>
      <c r="J4693">
        <f t="shared" si="369"/>
        <v>39.840000000000003</v>
      </c>
      <c r="K4693" t="str">
        <f t="shared" si="370"/>
        <v/>
      </c>
    </row>
    <row r="4694" spans="1:11" x14ac:dyDescent="0.25">
      <c r="A4694" t="s">
        <v>8446</v>
      </c>
      <c r="B4694" s="1" t="s">
        <v>8447</v>
      </c>
      <c r="C4694" t="s">
        <v>1116</v>
      </c>
      <c r="D4694" t="s">
        <v>1117</v>
      </c>
      <c r="E4694">
        <v>1</v>
      </c>
      <c r="F4694">
        <v>1009.92</v>
      </c>
      <c r="G4694" t="str">
        <f t="shared" si="367"/>
        <v>BLUEPRINTADG01623</v>
      </c>
      <c r="H4694" t="str">
        <f t="shared" si="366"/>
        <v>0K01318180B</v>
      </c>
      <c r="I4694" t="str">
        <f t="shared" si="368"/>
        <v>KABLOVI ZA SVE?ICE</v>
      </c>
      <c r="J4694">
        <f t="shared" si="369"/>
        <v>8.4160000000000004</v>
      </c>
      <c r="K4694" t="str">
        <f t="shared" si="370"/>
        <v/>
      </c>
    </row>
    <row r="4695" spans="1:11" x14ac:dyDescent="0.25">
      <c r="A4695" t="s">
        <v>8448</v>
      </c>
      <c r="B4695" s="1" t="s">
        <v>43423</v>
      </c>
      <c r="C4695" t="s">
        <v>1116</v>
      </c>
      <c r="D4695" t="s">
        <v>1117</v>
      </c>
      <c r="E4695">
        <v>1</v>
      </c>
      <c r="F4695">
        <v>2036.48</v>
      </c>
      <c r="G4695" t="str">
        <f t="shared" si="367"/>
        <v>BLUEPRINTADG01624</v>
      </c>
      <c r="H4695" t="str">
        <f t="shared" si="366"/>
        <v>96211948</v>
      </c>
      <c r="I4695" t="str">
        <f t="shared" si="368"/>
        <v>KABLOVI ZA SVE?ICE</v>
      </c>
      <c r="J4695">
        <f t="shared" si="369"/>
        <v>16.970666666666666</v>
      </c>
      <c r="K4695" t="str">
        <f t="shared" si="370"/>
        <v/>
      </c>
    </row>
    <row r="4696" spans="1:11" x14ac:dyDescent="0.25">
      <c r="A4696" t="s">
        <v>8449</v>
      </c>
      <c r="B4696" s="1" t="s">
        <v>8450</v>
      </c>
      <c r="C4696" t="s">
        <v>1116</v>
      </c>
      <c r="D4696" t="s">
        <v>1117</v>
      </c>
      <c r="E4696">
        <v>1</v>
      </c>
      <c r="F4696">
        <v>1729.28</v>
      </c>
      <c r="G4696" t="str">
        <f t="shared" si="367"/>
        <v>BLUEPRINTADG01625</v>
      </c>
      <c r="H4696" t="str">
        <f t="shared" si="366"/>
        <v>2750138B00</v>
      </c>
      <c r="I4696" t="str">
        <f t="shared" si="368"/>
        <v>KABLOVI ZA SVE?ICE</v>
      </c>
      <c r="J4696">
        <f t="shared" si="369"/>
        <v>14.410666666666666</v>
      </c>
      <c r="K4696" t="str">
        <f t="shared" si="370"/>
        <v/>
      </c>
    </row>
    <row r="4697" spans="1:11" x14ac:dyDescent="0.25">
      <c r="A4697" t="s">
        <v>8451</v>
      </c>
      <c r="B4697" s="1" t="s">
        <v>43424</v>
      </c>
      <c r="C4697" t="s">
        <v>1116</v>
      </c>
      <c r="D4697" t="s">
        <v>1117</v>
      </c>
      <c r="E4697">
        <v>1</v>
      </c>
      <c r="F4697">
        <v>1228.8</v>
      </c>
      <c r="G4697" t="str">
        <f t="shared" si="367"/>
        <v>BLUEPRINTADG01626</v>
      </c>
      <c r="H4697" t="str">
        <f t="shared" si="366"/>
        <v>96291306</v>
      </c>
      <c r="I4697" t="str">
        <f t="shared" si="368"/>
        <v>KABLOVI ZA SVE?ICE</v>
      </c>
      <c r="J4697">
        <f t="shared" si="369"/>
        <v>10.24</v>
      </c>
      <c r="K4697" t="str">
        <f t="shared" si="370"/>
        <v/>
      </c>
    </row>
    <row r="4698" spans="1:11" x14ac:dyDescent="0.25">
      <c r="A4698" t="s">
        <v>8452</v>
      </c>
      <c r="B4698" s="1" t="s">
        <v>8453</v>
      </c>
      <c r="C4698" t="s">
        <v>1116</v>
      </c>
      <c r="D4698" t="s">
        <v>1117</v>
      </c>
      <c r="E4698">
        <v>1</v>
      </c>
      <c r="F4698">
        <v>1935.36</v>
      </c>
      <c r="G4698" t="str">
        <f t="shared" si="367"/>
        <v>BLUEPRINTADG01627</v>
      </c>
      <c r="H4698" t="str">
        <f t="shared" si="366"/>
        <v>2750123B01</v>
      </c>
      <c r="I4698" t="str">
        <f t="shared" si="368"/>
        <v>KABLOVI ZA SVE?ICE</v>
      </c>
      <c r="J4698">
        <f t="shared" si="369"/>
        <v>16.128</v>
      </c>
      <c r="K4698" t="str">
        <f t="shared" si="370"/>
        <v/>
      </c>
    </row>
    <row r="4699" spans="1:11" x14ac:dyDescent="0.25">
      <c r="A4699" t="s">
        <v>8454</v>
      </c>
      <c r="B4699" s="1" t="s">
        <v>43425</v>
      </c>
      <c r="C4699" t="s">
        <v>1116</v>
      </c>
      <c r="D4699" t="s">
        <v>1117</v>
      </c>
      <c r="E4699">
        <v>1</v>
      </c>
      <c r="F4699">
        <v>1492.48</v>
      </c>
      <c r="G4699" t="str">
        <f t="shared" si="367"/>
        <v>BLUEPRINTADG01629</v>
      </c>
      <c r="H4699" t="str">
        <f t="shared" si="366"/>
        <v>96288959</v>
      </c>
      <c r="I4699" t="str">
        <f t="shared" si="368"/>
        <v>KABLOVI ZA SVE?ICE</v>
      </c>
      <c r="J4699">
        <f t="shared" si="369"/>
        <v>12.437333333333333</v>
      </c>
      <c r="K4699" t="str">
        <f t="shared" si="370"/>
        <v/>
      </c>
    </row>
    <row r="4700" spans="1:11" x14ac:dyDescent="0.25">
      <c r="A4700" t="s">
        <v>8455</v>
      </c>
      <c r="B4700" s="1" t="s">
        <v>43426</v>
      </c>
      <c r="C4700" t="s">
        <v>1116</v>
      </c>
      <c r="D4700" t="s">
        <v>1117</v>
      </c>
      <c r="E4700">
        <v>1</v>
      </c>
      <c r="F4700">
        <v>2246.4</v>
      </c>
      <c r="G4700" t="str">
        <f t="shared" si="367"/>
        <v>BLUEPRINTADG01630</v>
      </c>
      <c r="H4700" t="str">
        <f t="shared" si="366"/>
        <v>12127513035</v>
      </c>
      <c r="I4700" t="str">
        <f t="shared" si="368"/>
        <v>KABLOVI ZA SVE?ICE</v>
      </c>
      <c r="J4700">
        <f t="shared" si="369"/>
        <v>18.720000000000002</v>
      </c>
      <c r="K4700" t="str">
        <f t="shared" si="370"/>
        <v/>
      </c>
    </row>
    <row r="4701" spans="1:11" x14ac:dyDescent="0.25">
      <c r="A4701" t="s">
        <v>8456</v>
      </c>
      <c r="B4701" s="1" t="s">
        <v>8457</v>
      </c>
      <c r="C4701" t="s">
        <v>1116</v>
      </c>
      <c r="D4701" t="s">
        <v>1117</v>
      </c>
      <c r="E4701">
        <v>1</v>
      </c>
      <c r="F4701">
        <v>1751.04</v>
      </c>
      <c r="G4701" t="str">
        <f t="shared" si="367"/>
        <v>BLUEPRINTADG01631</v>
      </c>
      <c r="H4701" t="str">
        <f t="shared" si="366"/>
        <v>2750102D00</v>
      </c>
      <c r="I4701" t="str">
        <f t="shared" si="368"/>
        <v>KABLOVI ZA SVE?ICE</v>
      </c>
      <c r="J4701">
        <f t="shared" si="369"/>
        <v>14.592000000000001</v>
      </c>
      <c r="K4701" t="str">
        <f t="shared" si="370"/>
        <v/>
      </c>
    </row>
    <row r="4702" spans="1:11" x14ac:dyDescent="0.25">
      <c r="A4702" t="s">
        <v>8458</v>
      </c>
      <c r="B4702" s="1" t="s">
        <v>8459</v>
      </c>
      <c r="C4702" t="s">
        <v>1116</v>
      </c>
      <c r="D4702" t="s">
        <v>1117</v>
      </c>
      <c r="E4702">
        <v>1</v>
      </c>
      <c r="F4702">
        <v>2058.2399999999998</v>
      </c>
      <c r="G4702" t="str">
        <f t="shared" si="367"/>
        <v>BLUEPRINTADG01633</v>
      </c>
      <c r="H4702" t="str">
        <f t="shared" si="366"/>
        <v>2750122B10</v>
      </c>
      <c r="I4702" t="str">
        <f t="shared" si="368"/>
        <v>KABLOVI ZA SVE?ICE</v>
      </c>
      <c r="J4702">
        <f t="shared" si="369"/>
        <v>17.151999999999997</v>
      </c>
      <c r="K4702" t="str">
        <f t="shared" si="370"/>
        <v/>
      </c>
    </row>
    <row r="4703" spans="1:11" x14ac:dyDescent="0.25">
      <c r="A4703" t="s">
        <v>8460</v>
      </c>
      <c r="B4703" s="1" t="s">
        <v>8461</v>
      </c>
      <c r="C4703" t="s">
        <v>1116</v>
      </c>
      <c r="D4703" t="s">
        <v>1117</v>
      </c>
      <c r="E4703">
        <v>1</v>
      </c>
      <c r="F4703">
        <v>1832.96</v>
      </c>
      <c r="G4703" t="str">
        <f t="shared" si="367"/>
        <v>BLUEPRINTADG01638</v>
      </c>
      <c r="H4703" t="str">
        <f t="shared" si="366"/>
        <v>2750126B00</v>
      </c>
      <c r="I4703" t="str">
        <f t="shared" si="368"/>
        <v>KABLOVI ZA SVE?ICE</v>
      </c>
      <c r="J4703">
        <f t="shared" si="369"/>
        <v>15.274666666666667</v>
      </c>
      <c r="K4703" t="str">
        <f t="shared" si="370"/>
        <v/>
      </c>
    </row>
    <row r="4704" spans="1:11" x14ac:dyDescent="0.25">
      <c r="A4704" t="s">
        <v>8462</v>
      </c>
      <c r="B4704" s="1" t="s">
        <v>43427</v>
      </c>
      <c r="C4704" t="s">
        <v>1116</v>
      </c>
      <c r="D4704" t="s">
        <v>1117</v>
      </c>
      <c r="E4704">
        <v>1</v>
      </c>
      <c r="F4704">
        <v>3173.12</v>
      </c>
      <c r="G4704" t="str">
        <f t="shared" si="367"/>
        <v>BLUEPRINTADG01639</v>
      </c>
      <c r="H4704" t="str">
        <f t="shared" si="366"/>
        <v>96342284</v>
      </c>
      <c r="I4704" t="str">
        <f t="shared" si="368"/>
        <v>KABLOVI ZA SVE?ICE</v>
      </c>
      <c r="J4704">
        <f t="shared" si="369"/>
        <v>26.442666666666664</v>
      </c>
      <c r="K4704" t="str">
        <f t="shared" si="370"/>
        <v/>
      </c>
    </row>
    <row r="4705" spans="1:11" x14ac:dyDescent="0.25">
      <c r="A4705" t="s">
        <v>8463</v>
      </c>
      <c r="B4705" s="1" t="s">
        <v>43428</v>
      </c>
      <c r="C4705" t="s">
        <v>1116</v>
      </c>
      <c r="D4705" t="s">
        <v>1117</v>
      </c>
      <c r="E4705">
        <v>1</v>
      </c>
      <c r="F4705">
        <v>1756.16</v>
      </c>
      <c r="G4705" t="str">
        <f t="shared" si="367"/>
        <v>BLUEPRINTADG01640</v>
      </c>
      <c r="H4705" t="str">
        <f t="shared" si="366"/>
        <v>96190263</v>
      </c>
      <c r="I4705" t="str">
        <f t="shared" si="368"/>
        <v>KABLOVI ZA SVE?ICE</v>
      </c>
      <c r="J4705">
        <f t="shared" si="369"/>
        <v>14.634666666666668</v>
      </c>
      <c r="K4705" t="str">
        <f t="shared" si="370"/>
        <v/>
      </c>
    </row>
    <row r="4706" spans="1:11" x14ac:dyDescent="0.25">
      <c r="A4706" t="s">
        <v>8464</v>
      </c>
      <c r="B4706" s="1" t="s">
        <v>43429</v>
      </c>
      <c r="C4706" t="s">
        <v>1116</v>
      </c>
      <c r="D4706" t="s">
        <v>1117</v>
      </c>
      <c r="E4706">
        <v>1</v>
      </c>
      <c r="F4706">
        <v>2440.96</v>
      </c>
      <c r="G4706" t="str">
        <f t="shared" si="367"/>
        <v>BLUEPRINTADG01641</v>
      </c>
      <c r="H4706" t="str">
        <f t="shared" si="366"/>
        <v>96450249</v>
      </c>
      <c r="I4706" t="str">
        <f t="shared" si="368"/>
        <v>KABLOVI ZA SVE?ICE</v>
      </c>
      <c r="J4706">
        <f t="shared" si="369"/>
        <v>20.341333333333335</v>
      </c>
      <c r="K4706" t="str">
        <f t="shared" si="370"/>
        <v/>
      </c>
    </row>
    <row r="4707" spans="1:11" x14ac:dyDescent="0.25">
      <c r="A4707" t="s">
        <v>8465</v>
      </c>
      <c r="B4707" s="1" t="s">
        <v>8466</v>
      </c>
      <c r="C4707" t="s">
        <v>1116</v>
      </c>
      <c r="D4707" t="s">
        <v>1117</v>
      </c>
      <c r="E4707">
        <v>1</v>
      </c>
      <c r="F4707">
        <v>1447.68</v>
      </c>
      <c r="G4707" t="str">
        <f t="shared" si="367"/>
        <v>BLUEPRINTADG01642</v>
      </c>
      <c r="H4707" t="str">
        <f t="shared" si="366"/>
        <v>0K24718160A</v>
      </c>
      <c r="I4707" t="str">
        <f t="shared" si="368"/>
        <v>KABLOVI ZA SVE?ICE</v>
      </c>
      <c r="J4707">
        <f t="shared" si="369"/>
        <v>12.064</v>
      </c>
      <c r="K4707" t="str">
        <f t="shared" si="370"/>
        <v/>
      </c>
    </row>
    <row r="4708" spans="1:11" x14ac:dyDescent="0.25">
      <c r="A4708" t="s">
        <v>8467</v>
      </c>
      <c r="B4708" s="1" t="s">
        <v>8468</v>
      </c>
      <c r="C4708" t="s">
        <v>1116</v>
      </c>
      <c r="D4708" t="s">
        <v>1117</v>
      </c>
      <c r="E4708">
        <v>1</v>
      </c>
      <c r="F4708">
        <v>1359.36</v>
      </c>
      <c r="G4708" t="str">
        <f t="shared" si="367"/>
        <v>BLUEPRINTADG01643</v>
      </c>
      <c r="H4708" t="str">
        <f t="shared" si="366"/>
        <v>0K2A318160A</v>
      </c>
      <c r="I4708" t="str">
        <f t="shared" si="368"/>
        <v>KABLOVI ZA SVE?ICE</v>
      </c>
      <c r="J4708">
        <f t="shared" si="369"/>
        <v>11.327999999999999</v>
      </c>
      <c r="K4708" t="str">
        <f t="shared" si="370"/>
        <v/>
      </c>
    </row>
    <row r="4709" spans="1:11" x14ac:dyDescent="0.25">
      <c r="A4709" t="s">
        <v>8469</v>
      </c>
      <c r="B4709" s="1" t="s">
        <v>8470</v>
      </c>
      <c r="C4709" t="s">
        <v>1116</v>
      </c>
      <c r="D4709" t="s">
        <v>1117</v>
      </c>
      <c r="E4709">
        <v>1</v>
      </c>
      <c r="F4709">
        <v>2886.4</v>
      </c>
      <c r="G4709" t="str">
        <f t="shared" si="367"/>
        <v>BLUEPRINTADG01644</v>
      </c>
      <c r="H4709" t="str">
        <f t="shared" si="366"/>
        <v>0K30F18140</v>
      </c>
      <c r="I4709" t="str">
        <f t="shared" si="368"/>
        <v>KABLOVI ZA SVE?ICE</v>
      </c>
      <c r="J4709">
        <f t="shared" si="369"/>
        <v>24.053333333333335</v>
      </c>
      <c r="K4709" t="str">
        <f t="shared" si="370"/>
        <v/>
      </c>
    </row>
    <row r="4710" spans="1:11" x14ac:dyDescent="0.25">
      <c r="A4710" t="s">
        <v>8471</v>
      </c>
      <c r="B4710" s="1" t="s">
        <v>8472</v>
      </c>
      <c r="C4710" t="s">
        <v>1116</v>
      </c>
      <c r="D4710" t="s">
        <v>1117</v>
      </c>
      <c r="E4710">
        <v>1</v>
      </c>
      <c r="F4710">
        <v>5373.44</v>
      </c>
      <c r="G4710" t="str">
        <f t="shared" si="367"/>
        <v>BLUEPRINTADG01646C</v>
      </c>
      <c r="H4710" t="str">
        <f t="shared" si="366"/>
        <v>0K55818140B</v>
      </c>
      <c r="I4710" t="str">
        <f t="shared" si="368"/>
        <v>KABLOVI ZA SVE?ICE</v>
      </c>
      <c r="J4710">
        <f t="shared" si="369"/>
        <v>44.778666666666666</v>
      </c>
      <c r="K4710" t="str">
        <f t="shared" si="370"/>
        <v/>
      </c>
    </row>
    <row r="4711" spans="1:11" x14ac:dyDescent="0.25">
      <c r="A4711" t="s">
        <v>8473</v>
      </c>
      <c r="B4711" s="1" t="s">
        <v>8474</v>
      </c>
      <c r="C4711" t="s">
        <v>1116</v>
      </c>
      <c r="D4711" t="s">
        <v>1117</v>
      </c>
      <c r="E4711">
        <v>1</v>
      </c>
      <c r="F4711">
        <v>2563.84</v>
      </c>
      <c r="G4711" t="str">
        <f t="shared" si="367"/>
        <v>BLUEPRINTADG01647</v>
      </c>
      <c r="H4711" t="str">
        <f t="shared" si="366"/>
        <v>0K9A418140B</v>
      </c>
      <c r="I4711" t="str">
        <f t="shared" si="368"/>
        <v>KABLOVI ZA SVE?ICE</v>
      </c>
      <c r="J4711">
        <f t="shared" si="369"/>
        <v>21.365333333333336</v>
      </c>
      <c r="K4711" t="str">
        <f t="shared" si="370"/>
        <v/>
      </c>
    </row>
    <row r="4712" spans="1:11" x14ac:dyDescent="0.25">
      <c r="A4712" t="s">
        <v>8475</v>
      </c>
      <c r="B4712" s="1" t="s">
        <v>8476</v>
      </c>
      <c r="C4712" t="s">
        <v>1116</v>
      </c>
      <c r="D4712" t="s">
        <v>1117</v>
      </c>
      <c r="E4712">
        <v>1</v>
      </c>
      <c r="F4712">
        <v>1237.76</v>
      </c>
      <c r="G4712" t="str">
        <f t="shared" si="367"/>
        <v>BLUEPRINTADG01648</v>
      </c>
      <c r="H4712" t="str">
        <f t="shared" si="366"/>
        <v>274012X000</v>
      </c>
      <c r="I4712" t="str">
        <f t="shared" si="368"/>
        <v>KABLOVI ZA SVE?ICE</v>
      </c>
      <c r="J4712">
        <f t="shared" si="369"/>
        <v>10.314666666666666</v>
      </c>
      <c r="K4712" t="str">
        <f t="shared" si="370"/>
        <v/>
      </c>
    </row>
    <row r="4713" spans="1:11" x14ac:dyDescent="0.25">
      <c r="A4713" t="s">
        <v>8477</v>
      </c>
      <c r="B4713" s="1" t="s">
        <v>8478</v>
      </c>
      <c r="C4713" t="s">
        <v>1116</v>
      </c>
      <c r="D4713" t="s">
        <v>1117</v>
      </c>
      <c r="E4713">
        <v>1</v>
      </c>
      <c r="F4713">
        <v>1254.4000000000001</v>
      </c>
      <c r="G4713" t="str">
        <f t="shared" si="367"/>
        <v>BLUEPRINTADG01649</v>
      </c>
      <c r="H4713" t="str">
        <f t="shared" si="366"/>
        <v>KK15018140C</v>
      </c>
      <c r="I4713" t="str">
        <f t="shared" si="368"/>
        <v>KABLOVI ZA SVE?ICE</v>
      </c>
      <c r="J4713">
        <f t="shared" si="369"/>
        <v>10.453333333333335</v>
      </c>
      <c r="K4713" t="str">
        <f t="shared" si="370"/>
        <v/>
      </c>
    </row>
    <row r="4714" spans="1:11" x14ac:dyDescent="0.25">
      <c r="A4714" t="s">
        <v>8479</v>
      </c>
      <c r="B4714" s="1" t="s">
        <v>8480</v>
      </c>
      <c r="C4714" t="s">
        <v>8481</v>
      </c>
      <c r="D4714" t="s">
        <v>9</v>
      </c>
      <c r="E4714">
        <v>1</v>
      </c>
      <c r="F4714">
        <v>2451.1999999999998</v>
      </c>
      <c r="G4714" t="str">
        <f t="shared" si="367"/>
        <v>BLUEPRINTADG01654</v>
      </c>
      <c r="H4714" t="str">
        <f t="shared" si="366"/>
        <v>PC162203</v>
      </c>
      <c r="I4714" t="str">
        <f t="shared" si="368"/>
        <v>SET KABLOVA MOTORA</v>
      </c>
      <c r="J4714">
        <f t="shared" si="369"/>
        <v>20.426666666666666</v>
      </c>
      <c r="K4714" t="str">
        <f t="shared" si="370"/>
        <v/>
      </c>
    </row>
    <row r="4715" spans="1:11" x14ac:dyDescent="0.25">
      <c r="A4715" t="s">
        <v>8482</v>
      </c>
      <c r="C4715" t="s">
        <v>3246</v>
      </c>
      <c r="D4715" t="s">
        <v>1117</v>
      </c>
      <c r="E4715">
        <v>1</v>
      </c>
      <c r="F4715">
        <v>1808.64</v>
      </c>
      <c r="G4715" t="str">
        <f t="shared" si="367"/>
        <v>BLUEPRINTADG01655</v>
      </c>
      <c r="H4715" t="str">
        <f t="shared" si="366"/>
        <v>ADG01655</v>
      </c>
      <c r="I4715" t="str">
        <f t="shared" si="368"/>
        <v>SET KABLOVA</v>
      </c>
      <c r="J4715">
        <f t="shared" si="369"/>
        <v>15.072000000000001</v>
      </c>
      <c r="K4715" t="str">
        <f t="shared" si="370"/>
        <v/>
      </c>
    </row>
    <row r="4716" spans="1:11" x14ac:dyDescent="0.25">
      <c r="A4716" t="s">
        <v>8483</v>
      </c>
      <c r="B4716" s="1" t="s">
        <v>43430</v>
      </c>
      <c r="C4716" t="s">
        <v>8484</v>
      </c>
      <c r="D4716" t="s">
        <v>1117</v>
      </c>
      <c r="E4716">
        <v>1</v>
      </c>
      <c r="F4716">
        <v>1754.88</v>
      </c>
      <c r="G4716" t="str">
        <f t="shared" si="367"/>
        <v>BLUEPRINTADG01656</v>
      </c>
      <c r="H4716" t="str">
        <f t="shared" si="366"/>
        <v>25183557</v>
      </c>
      <c r="I4716" t="str">
        <f t="shared" si="368"/>
        <v>KABLOVI ZA PALJENJE</v>
      </c>
      <c r="J4716">
        <f t="shared" si="369"/>
        <v>14.624000000000001</v>
      </c>
      <c r="K4716" t="str">
        <f t="shared" si="370"/>
        <v/>
      </c>
    </row>
    <row r="4717" spans="1:11" x14ac:dyDescent="0.25">
      <c r="A4717" t="s">
        <v>8485</v>
      </c>
      <c r="B4717" s="1" t="s">
        <v>8486</v>
      </c>
      <c r="C4717" t="s">
        <v>8484</v>
      </c>
      <c r="D4717" t="s">
        <v>1117</v>
      </c>
      <c r="E4717">
        <v>1</v>
      </c>
      <c r="F4717">
        <v>2234.88</v>
      </c>
      <c r="G4717" t="str">
        <f t="shared" si="367"/>
        <v>BLUEPRINTADG01657</v>
      </c>
      <c r="H4717" t="str">
        <f t="shared" ref="H4717:H4780" si="371">IF(AND(B4717&lt;&gt;"", B4717&lt;&gt;"-"),SUBSTITUTE(SUBSTITUTE(B4717,"-","")," ",""),A4717)</f>
        <v>2742003011S1</v>
      </c>
      <c r="I4717" t="str">
        <f t="shared" si="368"/>
        <v>KABLOVI ZA PALJENJE</v>
      </c>
      <c r="J4717">
        <f t="shared" si="369"/>
        <v>18.624000000000002</v>
      </c>
      <c r="K4717" t="str">
        <f t="shared" si="370"/>
        <v/>
      </c>
    </row>
    <row r="4718" spans="1:11" x14ac:dyDescent="0.25">
      <c r="A4718" t="s">
        <v>8487</v>
      </c>
      <c r="B4718" s="1" t="s">
        <v>8488</v>
      </c>
      <c r="C4718" t="s">
        <v>8484</v>
      </c>
      <c r="D4718" t="s">
        <v>1117</v>
      </c>
      <c r="E4718">
        <v>1</v>
      </c>
      <c r="F4718">
        <v>1899.52</v>
      </c>
      <c r="G4718" t="str">
        <f t="shared" si="367"/>
        <v>BLUEPRINTADG01658</v>
      </c>
      <c r="H4718" t="str">
        <f t="shared" si="371"/>
        <v>2742003100S1</v>
      </c>
      <c r="I4718" t="str">
        <f t="shared" si="368"/>
        <v>KABLOVI ZA PALJENJE</v>
      </c>
      <c r="J4718">
        <f t="shared" si="369"/>
        <v>15.829333333333333</v>
      </c>
      <c r="K4718" t="str">
        <f t="shared" si="370"/>
        <v/>
      </c>
    </row>
    <row r="4719" spans="1:11" x14ac:dyDescent="0.25">
      <c r="A4719" t="s">
        <v>8489</v>
      </c>
      <c r="B4719" s="1" t="s">
        <v>8490</v>
      </c>
      <c r="C4719" t="s">
        <v>8484</v>
      </c>
      <c r="D4719" t="s">
        <v>1117</v>
      </c>
      <c r="E4719">
        <v>1</v>
      </c>
      <c r="F4719">
        <v>1848.32</v>
      </c>
      <c r="G4719" t="str">
        <f t="shared" si="367"/>
        <v>BLUEPRINTADG01659</v>
      </c>
      <c r="H4719" t="str">
        <f t="shared" si="371"/>
        <v>2742037310S1</v>
      </c>
      <c r="I4719" t="str">
        <f t="shared" si="368"/>
        <v>KABLOVI ZA PALJENJE</v>
      </c>
      <c r="J4719">
        <f t="shared" si="369"/>
        <v>15.402666666666667</v>
      </c>
      <c r="K4719" t="str">
        <f t="shared" si="370"/>
        <v/>
      </c>
    </row>
    <row r="4720" spans="1:11" x14ac:dyDescent="0.25">
      <c r="A4720" t="s">
        <v>8491</v>
      </c>
      <c r="B4720" s="1" t="s">
        <v>8492</v>
      </c>
      <c r="C4720" t="s">
        <v>1133</v>
      </c>
      <c r="D4720" t="s">
        <v>9</v>
      </c>
      <c r="E4720">
        <v>1</v>
      </c>
      <c r="F4720">
        <v>725.76</v>
      </c>
      <c r="G4720" t="str">
        <f t="shared" si="367"/>
        <v>BLUEPRINTADG01801</v>
      </c>
      <c r="H4720" t="str">
        <f t="shared" si="371"/>
        <v>3671042020</v>
      </c>
      <c r="I4720" t="str">
        <f t="shared" si="368"/>
        <v>GREJAČ MOTORA</v>
      </c>
      <c r="J4720">
        <f t="shared" si="369"/>
        <v>6.048</v>
      </c>
      <c r="K4720" t="str">
        <f t="shared" si="370"/>
        <v/>
      </c>
    </row>
    <row r="4721" spans="1:11" x14ac:dyDescent="0.25">
      <c r="A4721" t="s">
        <v>8493</v>
      </c>
      <c r="B4721" s="1" t="s">
        <v>43431</v>
      </c>
      <c r="C4721" t="s">
        <v>1133</v>
      </c>
      <c r="D4721" t="s">
        <v>9</v>
      </c>
      <c r="E4721">
        <v>1</v>
      </c>
      <c r="F4721">
        <v>760.32</v>
      </c>
      <c r="G4721" t="str">
        <f t="shared" si="367"/>
        <v>BLUEPRINTADG01802</v>
      </c>
      <c r="H4721" t="str">
        <f t="shared" si="371"/>
        <v>661159310</v>
      </c>
      <c r="I4721" t="str">
        <f t="shared" si="368"/>
        <v>GREJAČ MOTORA</v>
      </c>
      <c r="J4721">
        <f t="shared" si="369"/>
        <v>6.3360000000000003</v>
      </c>
      <c r="K4721" t="str">
        <f t="shared" si="370"/>
        <v/>
      </c>
    </row>
    <row r="4722" spans="1:11" x14ac:dyDescent="0.25">
      <c r="A4722" t="s">
        <v>8494</v>
      </c>
      <c r="C4722" t="s">
        <v>1133</v>
      </c>
      <c r="D4722" t="s">
        <v>9</v>
      </c>
      <c r="E4722">
        <v>1</v>
      </c>
      <c r="F4722">
        <v>1049.5999999999999</v>
      </c>
      <c r="G4722" t="str">
        <f t="shared" si="367"/>
        <v>BLUEPRINTADG01805</v>
      </c>
      <c r="H4722" t="str">
        <f t="shared" si="371"/>
        <v>ADG01805</v>
      </c>
      <c r="I4722" t="str">
        <f t="shared" si="368"/>
        <v>GREJAČ MOTORA</v>
      </c>
      <c r="J4722">
        <f t="shared" si="369"/>
        <v>8.7466666666666661</v>
      </c>
      <c r="K4722" t="str">
        <f t="shared" si="370"/>
        <v/>
      </c>
    </row>
    <row r="4723" spans="1:11" x14ac:dyDescent="0.25">
      <c r="A4723" t="s">
        <v>8495</v>
      </c>
      <c r="C4723" t="s">
        <v>1133</v>
      </c>
      <c r="D4723" t="s">
        <v>9</v>
      </c>
      <c r="E4723">
        <v>1</v>
      </c>
      <c r="F4723">
        <v>264.95999999999998</v>
      </c>
      <c r="G4723" t="str">
        <f t="shared" si="367"/>
        <v>BLUEPRINTADG01806</v>
      </c>
      <c r="H4723" t="str">
        <f t="shared" si="371"/>
        <v>ADG01806</v>
      </c>
      <c r="I4723" t="str">
        <f t="shared" si="368"/>
        <v>GREJAČ MOTORA</v>
      </c>
      <c r="J4723">
        <f t="shared" si="369"/>
        <v>2.2079999999999997</v>
      </c>
      <c r="K4723" t="str">
        <f t="shared" si="370"/>
        <v/>
      </c>
    </row>
    <row r="4724" spans="1:11" x14ac:dyDescent="0.25">
      <c r="A4724" t="s">
        <v>8496</v>
      </c>
      <c r="C4724" t="s">
        <v>1133</v>
      </c>
      <c r="D4724" t="s">
        <v>9</v>
      </c>
      <c r="E4724">
        <v>1</v>
      </c>
      <c r="F4724">
        <v>431.36</v>
      </c>
      <c r="G4724" t="str">
        <f t="shared" si="367"/>
        <v>BLUEPRINTADG01807</v>
      </c>
      <c r="H4724" t="str">
        <f t="shared" si="371"/>
        <v>ADG01807</v>
      </c>
      <c r="I4724" t="str">
        <f t="shared" si="368"/>
        <v>GREJAČ MOTORA</v>
      </c>
      <c r="J4724">
        <f t="shared" si="369"/>
        <v>3.5946666666666669</v>
      </c>
      <c r="K4724" t="str">
        <f t="shared" si="370"/>
        <v/>
      </c>
    </row>
    <row r="4725" spans="1:11" x14ac:dyDescent="0.25">
      <c r="A4725" t="s">
        <v>8497</v>
      </c>
      <c r="C4725" t="s">
        <v>1133</v>
      </c>
      <c r="D4725" t="s">
        <v>9</v>
      </c>
      <c r="E4725">
        <v>1</v>
      </c>
      <c r="F4725">
        <v>780.8</v>
      </c>
      <c r="G4725" t="str">
        <f t="shared" si="367"/>
        <v>BLUEPRINTADG01810</v>
      </c>
      <c r="H4725" t="str">
        <f t="shared" si="371"/>
        <v>ADG01810</v>
      </c>
      <c r="I4725" t="str">
        <f t="shared" si="368"/>
        <v>GREJAČ MOTORA</v>
      </c>
      <c r="J4725">
        <f t="shared" si="369"/>
        <v>6.5066666666666659</v>
      </c>
      <c r="K4725" t="str">
        <f t="shared" si="370"/>
        <v/>
      </c>
    </row>
    <row r="4726" spans="1:11" x14ac:dyDescent="0.25">
      <c r="A4726" t="s">
        <v>8498</v>
      </c>
      <c r="C4726" t="s">
        <v>1133</v>
      </c>
      <c r="D4726" t="s">
        <v>9</v>
      </c>
      <c r="E4726">
        <v>1</v>
      </c>
      <c r="F4726">
        <v>1226.24</v>
      </c>
      <c r="G4726" t="str">
        <f t="shared" si="367"/>
        <v>BLUEPRINTADG01813</v>
      </c>
      <c r="H4726" t="str">
        <f t="shared" si="371"/>
        <v>ADG01813</v>
      </c>
      <c r="I4726" t="str">
        <f t="shared" si="368"/>
        <v>GREJAČ MOTORA</v>
      </c>
      <c r="J4726">
        <f t="shared" si="369"/>
        <v>10.218666666666667</v>
      </c>
      <c r="K4726" t="str">
        <f t="shared" si="370"/>
        <v/>
      </c>
    </row>
    <row r="4727" spans="1:11" x14ac:dyDescent="0.25">
      <c r="A4727" t="s">
        <v>8499</v>
      </c>
      <c r="C4727" t="s">
        <v>1133</v>
      </c>
      <c r="D4727" t="s">
        <v>9</v>
      </c>
      <c r="E4727">
        <v>1</v>
      </c>
      <c r="F4727">
        <v>499.2</v>
      </c>
      <c r="G4727" t="str">
        <f t="shared" si="367"/>
        <v>BLUEPRINTADG01817</v>
      </c>
      <c r="H4727" t="str">
        <f t="shared" si="371"/>
        <v>ADG01817</v>
      </c>
      <c r="I4727" t="str">
        <f t="shared" si="368"/>
        <v>GREJAČ MOTORA</v>
      </c>
      <c r="J4727">
        <f t="shared" si="369"/>
        <v>4.16</v>
      </c>
      <c r="K4727" t="str">
        <f t="shared" si="370"/>
        <v/>
      </c>
    </row>
    <row r="4728" spans="1:11" x14ac:dyDescent="0.25">
      <c r="A4728" t="s">
        <v>8500</v>
      </c>
      <c r="C4728" t="s">
        <v>1133</v>
      </c>
      <c r="D4728" t="s">
        <v>9</v>
      </c>
      <c r="E4728">
        <v>1</v>
      </c>
      <c r="F4728">
        <v>675.84</v>
      </c>
      <c r="G4728" t="str">
        <f t="shared" si="367"/>
        <v>BLUEPRINTADG01818</v>
      </c>
      <c r="H4728" t="str">
        <f t="shared" si="371"/>
        <v>ADG01818</v>
      </c>
      <c r="I4728" t="str">
        <f t="shared" si="368"/>
        <v>GREJAČ MOTORA</v>
      </c>
      <c r="J4728">
        <f t="shared" si="369"/>
        <v>5.6320000000000006</v>
      </c>
      <c r="K4728" t="str">
        <f t="shared" si="370"/>
        <v/>
      </c>
    </row>
    <row r="4729" spans="1:11" x14ac:dyDescent="0.25">
      <c r="A4729" t="s">
        <v>8501</v>
      </c>
      <c r="B4729" s="1" t="s">
        <v>8502</v>
      </c>
      <c r="C4729" t="s">
        <v>1133</v>
      </c>
      <c r="D4729" t="s">
        <v>9</v>
      </c>
      <c r="E4729">
        <v>1</v>
      </c>
      <c r="F4729">
        <v>1177.5999999999999</v>
      </c>
      <c r="G4729" t="str">
        <f t="shared" si="367"/>
        <v>BLUEPRINTADG01819</v>
      </c>
      <c r="H4729" t="str">
        <f t="shared" si="371"/>
        <v>1855067G11</v>
      </c>
      <c r="I4729" t="str">
        <f t="shared" si="368"/>
        <v>GREJAČ MOTORA</v>
      </c>
      <c r="J4729">
        <f t="shared" si="369"/>
        <v>9.8133333333333326</v>
      </c>
      <c r="K4729" t="str">
        <f t="shared" si="370"/>
        <v/>
      </c>
    </row>
    <row r="4730" spans="1:11" x14ac:dyDescent="0.25">
      <c r="A4730" t="s">
        <v>8503</v>
      </c>
      <c r="C4730" t="s">
        <v>1133</v>
      </c>
      <c r="D4730" t="s">
        <v>9</v>
      </c>
      <c r="E4730">
        <v>1</v>
      </c>
      <c r="F4730">
        <v>892.16</v>
      </c>
      <c r="G4730" t="str">
        <f t="shared" si="367"/>
        <v>BLUEPRINTADG01821</v>
      </c>
      <c r="H4730" t="str">
        <f t="shared" si="371"/>
        <v>ADG01821</v>
      </c>
      <c r="I4730" t="str">
        <f t="shared" si="368"/>
        <v>GREJAČ MOTORA</v>
      </c>
      <c r="J4730">
        <f t="shared" si="369"/>
        <v>7.4346666666666668</v>
      </c>
      <c r="K4730" t="str">
        <f t="shared" si="370"/>
        <v/>
      </c>
    </row>
    <row r="4731" spans="1:11" x14ac:dyDescent="0.25">
      <c r="A4731" t="s">
        <v>8504</v>
      </c>
      <c r="C4731" t="s">
        <v>1133</v>
      </c>
      <c r="D4731" t="s">
        <v>9</v>
      </c>
      <c r="E4731">
        <v>1</v>
      </c>
      <c r="F4731">
        <v>281.60000000000002</v>
      </c>
      <c r="G4731" t="str">
        <f t="shared" si="367"/>
        <v>BLUEPRINTADG01822</v>
      </c>
      <c r="H4731" t="str">
        <f t="shared" si="371"/>
        <v>ADG01822</v>
      </c>
      <c r="I4731" t="str">
        <f t="shared" si="368"/>
        <v>GREJAČ MOTORA</v>
      </c>
      <c r="J4731">
        <f t="shared" si="369"/>
        <v>2.3466666666666667</v>
      </c>
      <c r="K4731" t="str">
        <f t="shared" si="370"/>
        <v/>
      </c>
    </row>
    <row r="4732" spans="1:11" x14ac:dyDescent="0.25">
      <c r="A4732" t="s">
        <v>8505</v>
      </c>
      <c r="C4732" t="s">
        <v>1133</v>
      </c>
      <c r="D4732" t="s">
        <v>9</v>
      </c>
      <c r="E4732">
        <v>1</v>
      </c>
      <c r="F4732">
        <v>759.04</v>
      </c>
      <c r="G4732" t="str">
        <f t="shared" si="367"/>
        <v>BLUEPRINTADG01825</v>
      </c>
      <c r="H4732" t="str">
        <f t="shared" si="371"/>
        <v>ADG01825</v>
      </c>
      <c r="I4732" t="str">
        <f t="shared" si="368"/>
        <v>GREJAČ MOTORA</v>
      </c>
      <c r="J4732">
        <f t="shared" si="369"/>
        <v>6.325333333333333</v>
      </c>
      <c r="K4732" t="str">
        <f t="shared" si="370"/>
        <v/>
      </c>
    </row>
    <row r="4733" spans="1:11" x14ac:dyDescent="0.25">
      <c r="A4733" t="s">
        <v>8506</v>
      </c>
      <c r="C4733" t="s">
        <v>1133</v>
      </c>
      <c r="D4733" t="s">
        <v>9</v>
      </c>
      <c r="E4733">
        <v>1</v>
      </c>
      <c r="F4733">
        <v>309.76</v>
      </c>
      <c r="G4733" t="str">
        <f t="shared" si="367"/>
        <v>BLUEPRINTADG01826</v>
      </c>
      <c r="H4733" t="str">
        <f t="shared" si="371"/>
        <v>ADG01826</v>
      </c>
      <c r="I4733" t="str">
        <f t="shared" si="368"/>
        <v>GREJAČ MOTORA</v>
      </c>
      <c r="J4733">
        <f t="shared" si="369"/>
        <v>2.5813333333333333</v>
      </c>
      <c r="K4733" t="str">
        <f t="shared" si="370"/>
        <v/>
      </c>
    </row>
    <row r="4734" spans="1:11" x14ac:dyDescent="0.25">
      <c r="A4734" t="s">
        <v>8507</v>
      </c>
      <c r="B4734" s="1" t="s">
        <v>8508</v>
      </c>
      <c r="C4734" t="s">
        <v>1133</v>
      </c>
      <c r="D4734" t="s">
        <v>9</v>
      </c>
      <c r="E4734">
        <v>1</v>
      </c>
      <c r="F4734">
        <v>928</v>
      </c>
      <c r="G4734" t="str">
        <f t="shared" si="367"/>
        <v>BLUEPRINTADG01843</v>
      </c>
      <c r="H4734" t="str">
        <f t="shared" si="371"/>
        <v>3671027010</v>
      </c>
      <c r="I4734" t="str">
        <f t="shared" si="368"/>
        <v>GREJAČ MOTORA</v>
      </c>
      <c r="J4734">
        <f t="shared" si="369"/>
        <v>7.7333333333333334</v>
      </c>
      <c r="K4734" t="str">
        <f t="shared" si="370"/>
        <v/>
      </c>
    </row>
    <row r="4735" spans="1:11" x14ac:dyDescent="0.25">
      <c r="A4735" t="s">
        <v>8509</v>
      </c>
      <c r="B4735" s="1" t="s">
        <v>8510</v>
      </c>
      <c r="C4735" t="s">
        <v>1133</v>
      </c>
      <c r="D4735" t="s">
        <v>9</v>
      </c>
      <c r="E4735">
        <v>1</v>
      </c>
      <c r="F4735">
        <v>1007.36</v>
      </c>
      <c r="G4735" t="str">
        <f t="shared" si="367"/>
        <v>BLUEPRINTADG01844</v>
      </c>
      <c r="H4735" t="str">
        <f t="shared" si="371"/>
        <v>367104A100</v>
      </c>
      <c r="I4735" t="str">
        <f t="shared" si="368"/>
        <v>GREJAČ MOTORA</v>
      </c>
      <c r="J4735">
        <f t="shared" si="369"/>
        <v>8.3946666666666676</v>
      </c>
      <c r="K4735" t="str">
        <f t="shared" si="370"/>
        <v/>
      </c>
    </row>
    <row r="4736" spans="1:11" x14ac:dyDescent="0.25">
      <c r="A4736" t="s">
        <v>8511</v>
      </c>
      <c r="B4736" s="1" t="s">
        <v>8512</v>
      </c>
      <c r="C4736" t="s">
        <v>1133</v>
      </c>
      <c r="D4736" t="s">
        <v>9</v>
      </c>
      <c r="E4736">
        <v>1</v>
      </c>
      <c r="F4736">
        <v>1036.8</v>
      </c>
      <c r="G4736" t="str">
        <f t="shared" si="367"/>
        <v>BLUEPRINTADG01845</v>
      </c>
      <c r="H4736" t="str">
        <f t="shared" si="371"/>
        <v>367102A100</v>
      </c>
      <c r="I4736" t="str">
        <f t="shared" si="368"/>
        <v>GREJAČ MOTORA</v>
      </c>
      <c r="J4736">
        <f t="shared" si="369"/>
        <v>8.6399999999999988</v>
      </c>
      <c r="K4736" t="str">
        <f t="shared" si="370"/>
        <v/>
      </c>
    </row>
    <row r="4737" spans="1:11" x14ac:dyDescent="0.25">
      <c r="A4737" t="s">
        <v>8513</v>
      </c>
      <c r="B4737" s="1" t="s">
        <v>8514</v>
      </c>
      <c r="C4737" t="s">
        <v>1133</v>
      </c>
      <c r="D4737" t="s">
        <v>9</v>
      </c>
      <c r="E4737">
        <v>1</v>
      </c>
      <c r="F4737">
        <v>1272.32</v>
      </c>
      <c r="G4737" t="str">
        <f t="shared" si="367"/>
        <v>BLUEPRINTADG01846</v>
      </c>
      <c r="H4737" t="str">
        <f t="shared" si="371"/>
        <v>6641590001</v>
      </c>
      <c r="I4737" t="str">
        <f t="shared" si="368"/>
        <v>GREJAČ MOTORA</v>
      </c>
      <c r="J4737">
        <f t="shared" si="369"/>
        <v>10.602666666666666</v>
      </c>
      <c r="K4737" t="str">
        <f t="shared" si="370"/>
        <v/>
      </c>
    </row>
    <row r="4738" spans="1:11" x14ac:dyDescent="0.25">
      <c r="A4738" t="s">
        <v>8515</v>
      </c>
      <c r="B4738" s="1" t="s">
        <v>43432</v>
      </c>
      <c r="C4738" t="s">
        <v>1133</v>
      </c>
      <c r="D4738" t="s">
        <v>9</v>
      </c>
      <c r="E4738">
        <v>1</v>
      </c>
      <c r="F4738">
        <v>1127.68</v>
      </c>
      <c r="G4738" t="str">
        <f t="shared" si="367"/>
        <v>BLUEPRINTADG01847</v>
      </c>
      <c r="H4738" t="str">
        <f t="shared" si="371"/>
        <v>96440144</v>
      </c>
      <c r="I4738" t="str">
        <f t="shared" si="368"/>
        <v>GREJAČ MOTORA</v>
      </c>
      <c r="J4738">
        <f t="shared" si="369"/>
        <v>9.397333333333334</v>
      </c>
      <c r="K4738" t="str">
        <f t="shared" si="370"/>
        <v/>
      </c>
    </row>
    <row r="4739" spans="1:11" x14ac:dyDescent="0.25">
      <c r="A4739" t="s">
        <v>8516</v>
      </c>
      <c r="C4739" t="s">
        <v>1133</v>
      </c>
      <c r="D4739" t="s">
        <v>9</v>
      </c>
      <c r="E4739">
        <v>1</v>
      </c>
      <c r="F4739">
        <v>931.84</v>
      </c>
      <c r="G4739" t="str">
        <f t="shared" ref="G4739:G4802" si="372">"BLUEPRINT"&amp;A4739</f>
        <v>BLUEPRINTADG01848</v>
      </c>
      <c r="H4739" t="str">
        <f t="shared" si="371"/>
        <v>ADG01848</v>
      </c>
      <c r="I4739" t="str">
        <f t="shared" ref="I4739:I4802" si="373">UPPER(C4739)</f>
        <v>GREJAČ MOTORA</v>
      </c>
      <c r="J4739">
        <f t="shared" ref="J4739:J4802" si="374">F4739/120</f>
        <v>7.7653333333333334</v>
      </c>
      <c r="K4739" t="str">
        <f t="shared" ref="K4739:K4802" si="375">IF(E4739&gt;1,"nesto", "")</f>
        <v/>
      </c>
    </row>
    <row r="4740" spans="1:11" x14ac:dyDescent="0.25">
      <c r="A4740" t="s">
        <v>8517</v>
      </c>
      <c r="B4740" s="1" t="s">
        <v>8518</v>
      </c>
      <c r="C4740" t="s">
        <v>1133</v>
      </c>
      <c r="D4740" t="s">
        <v>9</v>
      </c>
      <c r="E4740">
        <v>1</v>
      </c>
      <c r="F4740">
        <v>1830.4</v>
      </c>
      <c r="G4740" t="str">
        <f t="shared" si="372"/>
        <v>BLUEPRINTADG01849</v>
      </c>
      <c r="H4740" t="str">
        <f t="shared" si="371"/>
        <v>367103A000</v>
      </c>
      <c r="I4740" t="str">
        <f t="shared" si="373"/>
        <v>GREJAČ MOTORA</v>
      </c>
      <c r="J4740">
        <f t="shared" si="374"/>
        <v>15.253333333333334</v>
      </c>
      <c r="K4740" t="str">
        <f t="shared" si="375"/>
        <v/>
      </c>
    </row>
    <row r="4741" spans="1:11" x14ac:dyDescent="0.25">
      <c r="A4741" t="s">
        <v>8519</v>
      </c>
      <c r="B4741" s="1" t="s">
        <v>8520</v>
      </c>
      <c r="C4741" t="s">
        <v>1133</v>
      </c>
      <c r="D4741" t="s">
        <v>9</v>
      </c>
      <c r="E4741">
        <v>1</v>
      </c>
      <c r="F4741">
        <v>944.64</v>
      </c>
      <c r="G4741" t="str">
        <f t="shared" si="372"/>
        <v>BLUEPRINTADG01850</v>
      </c>
      <c r="H4741" t="str">
        <f t="shared" si="371"/>
        <v>367104X900</v>
      </c>
      <c r="I4741" t="str">
        <f t="shared" si="373"/>
        <v>GREJAČ MOTORA</v>
      </c>
      <c r="J4741">
        <f t="shared" si="374"/>
        <v>7.8719999999999999</v>
      </c>
      <c r="K4741" t="str">
        <f t="shared" si="375"/>
        <v/>
      </c>
    </row>
    <row r="4742" spans="1:11" x14ac:dyDescent="0.25">
      <c r="A4742" t="s">
        <v>8521</v>
      </c>
      <c r="B4742" s="1" t="s">
        <v>8522</v>
      </c>
      <c r="C4742" t="s">
        <v>1133</v>
      </c>
      <c r="D4742" t="s">
        <v>9</v>
      </c>
      <c r="E4742">
        <v>1</v>
      </c>
      <c r="F4742">
        <v>912.64</v>
      </c>
      <c r="G4742" t="str">
        <f t="shared" si="372"/>
        <v>BLUEPRINTADG01851</v>
      </c>
      <c r="H4742" t="str">
        <f t="shared" si="371"/>
        <v>367102A700</v>
      </c>
      <c r="I4742" t="str">
        <f t="shared" si="373"/>
        <v>GREJAČ MOTORA</v>
      </c>
      <c r="J4742">
        <f t="shared" si="374"/>
        <v>7.6053333333333333</v>
      </c>
      <c r="K4742" t="str">
        <f t="shared" si="375"/>
        <v/>
      </c>
    </row>
    <row r="4743" spans="1:11" x14ac:dyDescent="0.25">
      <c r="A4743" t="s">
        <v>8523</v>
      </c>
      <c r="B4743" s="1" t="s">
        <v>8524</v>
      </c>
      <c r="C4743" t="s">
        <v>1133</v>
      </c>
      <c r="D4743" t="s">
        <v>9</v>
      </c>
      <c r="E4743">
        <v>1</v>
      </c>
      <c r="F4743">
        <v>1105.92</v>
      </c>
      <c r="G4743" t="str">
        <f t="shared" si="372"/>
        <v>BLUEPRINTADG01852</v>
      </c>
      <c r="H4743" t="str">
        <f t="shared" si="371"/>
        <v>367102F100</v>
      </c>
      <c r="I4743" t="str">
        <f t="shared" si="373"/>
        <v>GREJAČ MOTORA</v>
      </c>
      <c r="J4743">
        <f t="shared" si="374"/>
        <v>9.2160000000000011</v>
      </c>
      <c r="K4743" t="str">
        <f t="shared" si="375"/>
        <v/>
      </c>
    </row>
    <row r="4744" spans="1:11" x14ac:dyDescent="0.25">
      <c r="A4744" t="s">
        <v>8525</v>
      </c>
      <c r="B4744" s="1" t="s">
        <v>8526</v>
      </c>
      <c r="C4744" t="s">
        <v>1133</v>
      </c>
      <c r="D4744" t="s">
        <v>9</v>
      </c>
      <c r="E4744">
        <v>1</v>
      </c>
      <c r="F4744">
        <v>1957.12</v>
      </c>
      <c r="G4744" t="str">
        <f t="shared" si="372"/>
        <v>BLUEPRINTADG01853</v>
      </c>
      <c r="H4744" t="str">
        <f t="shared" si="371"/>
        <v>367102F000</v>
      </c>
      <c r="I4744" t="str">
        <f t="shared" si="373"/>
        <v>GREJAČ MOTORA</v>
      </c>
      <c r="J4744">
        <f t="shared" si="374"/>
        <v>16.309333333333331</v>
      </c>
      <c r="K4744" t="str">
        <f t="shared" si="375"/>
        <v/>
      </c>
    </row>
    <row r="4745" spans="1:11" x14ac:dyDescent="0.25">
      <c r="A4745" t="s">
        <v>8527</v>
      </c>
      <c r="B4745" s="1" t="s">
        <v>8528</v>
      </c>
      <c r="C4745" t="s">
        <v>1133</v>
      </c>
      <c r="D4745" t="s">
        <v>9</v>
      </c>
      <c r="E4745">
        <v>1</v>
      </c>
      <c r="F4745">
        <v>760.32</v>
      </c>
      <c r="G4745" t="str">
        <f t="shared" si="372"/>
        <v>BLUEPRINTADG01854</v>
      </c>
      <c r="H4745" t="str">
        <f t="shared" si="371"/>
        <v>1214098</v>
      </c>
      <c r="I4745" t="str">
        <f t="shared" si="373"/>
        <v>GREJAČ MOTORA</v>
      </c>
      <c r="J4745">
        <f t="shared" si="374"/>
        <v>6.3360000000000003</v>
      </c>
      <c r="K4745" t="str">
        <f t="shared" si="375"/>
        <v/>
      </c>
    </row>
    <row r="4746" spans="1:11" x14ac:dyDescent="0.25">
      <c r="A4746" t="s">
        <v>8529</v>
      </c>
      <c r="B4746" s="1" t="s">
        <v>43433</v>
      </c>
      <c r="C4746" t="s">
        <v>1151</v>
      </c>
      <c r="D4746" t="s">
        <v>9</v>
      </c>
      <c r="E4746">
        <v>1</v>
      </c>
      <c r="F4746">
        <v>366.08</v>
      </c>
      <c r="G4746" t="str">
        <f t="shared" si="372"/>
        <v>BLUEPRINTADG02101</v>
      </c>
      <c r="H4746" t="str">
        <f t="shared" si="371"/>
        <v>6611803009</v>
      </c>
      <c r="I4746" t="str">
        <f t="shared" si="373"/>
        <v>FILTER ZA ULJE</v>
      </c>
      <c r="J4746">
        <f t="shared" si="374"/>
        <v>3.0506666666666664</v>
      </c>
      <c r="K4746" t="str">
        <f t="shared" si="375"/>
        <v/>
      </c>
    </row>
    <row r="4747" spans="1:11" x14ac:dyDescent="0.25">
      <c r="A4747" t="s">
        <v>8530</v>
      </c>
      <c r="B4747" s="1" t="s">
        <v>43434</v>
      </c>
      <c r="C4747" t="s">
        <v>1151</v>
      </c>
      <c r="D4747" t="s">
        <v>9</v>
      </c>
      <c r="E4747">
        <v>1</v>
      </c>
      <c r="F4747">
        <v>195.84</v>
      </c>
      <c r="G4747" t="str">
        <f t="shared" si="372"/>
        <v>BLUEPRINTADG02102</v>
      </c>
      <c r="H4747" t="str">
        <f t="shared" si="371"/>
        <v>94797406</v>
      </c>
      <c r="I4747" t="str">
        <f t="shared" si="373"/>
        <v>FILTER ZA ULJE</v>
      </c>
      <c r="J4747">
        <f t="shared" si="374"/>
        <v>1.6320000000000001</v>
      </c>
      <c r="K4747" t="str">
        <f t="shared" si="375"/>
        <v/>
      </c>
    </row>
    <row r="4748" spans="1:11" x14ac:dyDescent="0.25">
      <c r="A4748" t="s">
        <v>8531</v>
      </c>
      <c r="B4748" s="1" t="s">
        <v>43435</v>
      </c>
      <c r="C4748" t="s">
        <v>1151</v>
      </c>
      <c r="D4748" t="s">
        <v>9</v>
      </c>
      <c r="E4748">
        <v>1</v>
      </c>
      <c r="F4748">
        <v>167.68</v>
      </c>
      <c r="G4748" t="str">
        <f t="shared" si="372"/>
        <v>BLUEPRINTADG02104</v>
      </c>
      <c r="H4748" t="str">
        <f t="shared" si="371"/>
        <v>93156299</v>
      </c>
      <c r="I4748" t="str">
        <f t="shared" si="373"/>
        <v>FILTER ZA ULJE</v>
      </c>
      <c r="J4748">
        <f t="shared" si="374"/>
        <v>1.3973333333333333</v>
      </c>
      <c r="K4748" t="str">
        <f t="shared" si="375"/>
        <v/>
      </c>
    </row>
    <row r="4749" spans="1:11" x14ac:dyDescent="0.25">
      <c r="A4749" t="s">
        <v>8532</v>
      </c>
      <c r="B4749" s="1" t="s">
        <v>43436</v>
      </c>
      <c r="C4749" t="s">
        <v>1151</v>
      </c>
      <c r="D4749" t="s">
        <v>9</v>
      </c>
      <c r="E4749">
        <v>1</v>
      </c>
      <c r="F4749">
        <v>209.92</v>
      </c>
      <c r="G4749" t="str">
        <f t="shared" si="372"/>
        <v>BLUEPRINTADG02105</v>
      </c>
      <c r="H4749" t="str">
        <f t="shared" si="371"/>
        <v>1041800109</v>
      </c>
      <c r="I4749" t="str">
        <f t="shared" si="373"/>
        <v>FILTER ZA ULJE</v>
      </c>
      <c r="J4749">
        <f t="shared" si="374"/>
        <v>1.7493333333333332</v>
      </c>
      <c r="K4749" t="str">
        <f t="shared" si="375"/>
        <v/>
      </c>
    </row>
    <row r="4750" spans="1:11" x14ac:dyDescent="0.25">
      <c r="A4750" t="s">
        <v>8533</v>
      </c>
      <c r="B4750" s="1" t="s">
        <v>8534</v>
      </c>
      <c r="C4750" t="s">
        <v>1151</v>
      </c>
      <c r="D4750" t="s">
        <v>9</v>
      </c>
      <c r="E4750">
        <v>1</v>
      </c>
      <c r="F4750">
        <v>200.96</v>
      </c>
      <c r="G4750" t="str">
        <f t="shared" si="372"/>
        <v>BLUEPRINTADG02109</v>
      </c>
      <c r="H4750" t="str">
        <f t="shared" si="371"/>
        <v>2630002501</v>
      </c>
      <c r="I4750" t="str">
        <f t="shared" si="373"/>
        <v>FILTER ZA ULJE</v>
      </c>
      <c r="J4750">
        <f t="shared" si="374"/>
        <v>1.6746666666666667</v>
      </c>
      <c r="K4750" t="str">
        <f t="shared" si="375"/>
        <v/>
      </c>
    </row>
    <row r="4751" spans="1:11" x14ac:dyDescent="0.25">
      <c r="A4751" t="s">
        <v>8535</v>
      </c>
      <c r="B4751" s="1" t="s">
        <v>8536</v>
      </c>
      <c r="C4751" t="s">
        <v>1151</v>
      </c>
      <c r="D4751" t="s">
        <v>9</v>
      </c>
      <c r="E4751">
        <v>1</v>
      </c>
      <c r="F4751">
        <v>227.84</v>
      </c>
      <c r="G4751" t="str">
        <f t="shared" si="372"/>
        <v>BLUEPRINTADG02110</v>
      </c>
      <c r="H4751" t="str">
        <f t="shared" si="371"/>
        <v>16510A73013</v>
      </c>
      <c r="I4751" t="str">
        <f t="shared" si="373"/>
        <v>FILTER ZA ULJE</v>
      </c>
      <c r="J4751">
        <f t="shared" si="374"/>
        <v>1.8986666666666667</v>
      </c>
      <c r="K4751" t="str">
        <f t="shared" si="375"/>
        <v/>
      </c>
    </row>
    <row r="4752" spans="1:11" x14ac:dyDescent="0.25">
      <c r="A4752" t="s">
        <v>8537</v>
      </c>
      <c r="B4752" s="1" t="s">
        <v>43437</v>
      </c>
      <c r="C4752" t="s">
        <v>1151</v>
      </c>
      <c r="D4752" t="s">
        <v>9</v>
      </c>
      <c r="E4752">
        <v>1</v>
      </c>
      <c r="F4752">
        <v>922.88</v>
      </c>
      <c r="G4752" t="str">
        <f t="shared" si="372"/>
        <v>BLUEPRINTADG02111</v>
      </c>
      <c r="H4752" t="str">
        <f t="shared" si="371"/>
        <v>93156575</v>
      </c>
      <c r="I4752" t="str">
        <f t="shared" si="373"/>
        <v>FILTER ZA ULJE</v>
      </c>
      <c r="J4752">
        <f t="shared" si="374"/>
        <v>7.690666666666667</v>
      </c>
      <c r="K4752" t="str">
        <f t="shared" si="375"/>
        <v/>
      </c>
    </row>
    <row r="4753" spans="1:11" x14ac:dyDescent="0.25">
      <c r="A4753" t="s">
        <v>8538</v>
      </c>
      <c r="B4753" s="1" t="s">
        <v>8539</v>
      </c>
      <c r="C4753" t="s">
        <v>1151</v>
      </c>
      <c r="D4753" t="s">
        <v>9</v>
      </c>
      <c r="E4753">
        <v>1</v>
      </c>
      <c r="F4753">
        <v>567.04</v>
      </c>
      <c r="G4753" t="str">
        <f t="shared" si="372"/>
        <v>BLUEPRINTADG02114</v>
      </c>
      <c r="H4753" t="str">
        <f t="shared" si="371"/>
        <v>0K41023802A</v>
      </c>
      <c r="I4753" t="str">
        <f t="shared" si="373"/>
        <v>FILTER ZA ULJE</v>
      </c>
      <c r="J4753">
        <f t="shared" si="374"/>
        <v>4.7253333333333334</v>
      </c>
      <c r="K4753" t="str">
        <f t="shared" si="375"/>
        <v/>
      </c>
    </row>
    <row r="4754" spans="1:11" x14ac:dyDescent="0.25">
      <c r="A4754" t="s">
        <v>8540</v>
      </c>
      <c r="B4754" s="1" t="s">
        <v>8541</v>
      </c>
      <c r="C4754" t="s">
        <v>1151</v>
      </c>
      <c r="D4754" t="s">
        <v>9</v>
      </c>
      <c r="E4754">
        <v>1</v>
      </c>
      <c r="F4754">
        <v>395.52</v>
      </c>
      <c r="G4754" t="str">
        <f t="shared" si="372"/>
        <v>BLUEPRINTADG02115</v>
      </c>
      <c r="H4754" t="str">
        <f t="shared" si="371"/>
        <v>4632239000</v>
      </c>
      <c r="I4754" t="str">
        <f t="shared" si="373"/>
        <v>FILTER ZA ULJE</v>
      </c>
      <c r="J4754">
        <f t="shared" si="374"/>
        <v>3.2959999999999998</v>
      </c>
      <c r="K4754" t="str">
        <f t="shared" si="375"/>
        <v/>
      </c>
    </row>
    <row r="4755" spans="1:11" x14ac:dyDescent="0.25">
      <c r="A4755" t="s">
        <v>8542</v>
      </c>
      <c r="B4755" s="1" t="s">
        <v>8543</v>
      </c>
      <c r="C4755" t="s">
        <v>1151</v>
      </c>
      <c r="D4755" t="s">
        <v>9</v>
      </c>
      <c r="E4755">
        <v>1</v>
      </c>
      <c r="F4755">
        <v>442.88</v>
      </c>
      <c r="G4755" t="str">
        <f t="shared" si="372"/>
        <v>BLUEPRINTADG02116</v>
      </c>
      <c r="H4755" t="str">
        <f t="shared" si="371"/>
        <v>2631027200</v>
      </c>
      <c r="I4755" t="str">
        <f t="shared" si="373"/>
        <v>FILTER ZA ULJE</v>
      </c>
      <c r="J4755">
        <f t="shared" si="374"/>
        <v>3.6906666666666665</v>
      </c>
      <c r="K4755" t="str">
        <f t="shared" si="375"/>
        <v/>
      </c>
    </row>
    <row r="4756" spans="1:11" x14ac:dyDescent="0.25">
      <c r="A4756" t="s">
        <v>8544</v>
      </c>
      <c r="B4756" s="1" t="s">
        <v>8545</v>
      </c>
      <c r="C4756" t="s">
        <v>1151</v>
      </c>
      <c r="D4756" t="s">
        <v>9</v>
      </c>
      <c r="E4756">
        <v>1</v>
      </c>
      <c r="F4756">
        <v>413.44</v>
      </c>
      <c r="G4756" t="str">
        <f t="shared" si="372"/>
        <v>BLUEPRINTADG02117</v>
      </c>
      <c r="H4756" t="str">
        <f t="shared" si="371"/>
        <v>2630042040</v>
      </c>
      <c r="I4756" t="str">
        <f t="shared" si="373"/>
        <v>FILTER ZA ULJE</v>
      </c>
      <c r="J4756">
        <f t="shared" si="374"/>
        <v>3.4453333333333331</v>
      </c>
      <c r="K4756" t="str">
        <f t="shared" si="375"/>
        <v/>
      </c>
    </row>
    <row r="4757" spans="1:11" x14ac:dyDescent="0.25">
      <c r="A4757" t="s">
        <v>8546</v>
      </c>
      <c r="B4757" s="1" t="s">
        <v>8547</v>
      </c>
      <c r="C4757" t="s">
        <v>1151</v>
      </c>
      <c r="D4757" t="s">
        <v>9</v>
      </c>
      <c r="E4757">
        <v>1</v>
      </c>
      <c r="F4757">
        <v>483.84</v>
      </c>
      <c r="G4757" t="str">
        <f t="shared" si="372"/>
        <v>BLUEPRINTADG02121</v>
      </c>
      <c r="H4757" t="str">
        <f t="shared" si="371"/>
        <v>263104A000</v>
      </c>
      <c r="I4757" t="str">
        <f t="shared" si="373"/>
        <v>FILTER ZA ULJE</v>
      </c>
      <c r="J4757">
        <f t="shared" si="374"/>
        <v>4.032</v>
      </c>
      <c r="K4757" t="str">
        <f t="shared" si="375"/>
        <v/>
      </c>
    </row>
    <row r="4758" spans="1:11" x14ac:dyDescent="0.25">
      <c r="A4758" t="s">
        <v>8548</v>
      </c>
      <c r="B4758" s="1" t="s">
        <v>8549</v>
      </c>
      <c r="C4758" t="s">
        <v>1151</v>
      </c>
      <c r="D4758" t="s">
        <v>9</v>
      </c>
      <c r="E4758">
        <v>1</v>
      </c>
      <c r="F4758">
        <v>235.52</v>
      </c>
      <c r="G4758" t="str">
        <f t="shared" si="372"/>
        <v>BLUEPRINTADG02123</v>
      </c>
      <c r="H4758" t="str">
        <f t="shared" si="371"/>
        <v>2631027000</v>
      </c>
      <c r="I4758" t="str">
        <f t="shared" si="373"/>
        <v>FILTER ZA ULJE</v>
      </c>
      <c r="J4758">
        <f t="shared" si="374"/>
        <v>1.9626666666666668</v>
      </c>
      <c r="K4758" t="str">
        <f t="shared" si="375"/>
        <v/>
      </c>
    </row>
    <row r="4759" spans="1:11" x14ac:dyDescent="0.25">
      <c r="A4759" t="s">
        <v>8550</v>
      </c>
      <c r="B4759" s="1" t="s">
        <v>43438</v>
      </c>
      <c r="C4759" t="s">
        <v>1151</v>
      </c>
      <c r="D4759" t="s">
        <v>9</v>
      </c>
      <c r="E4759">
        <v>1</v>
      </c>
      <c r="F4759">
        <v>204.8</v>
      </c>
      <c r="G4759" t="str">
        <f t="shared" si="372"/>
        <v>BLUEPRINTADG02124</v>
      </c>
      <c r="H4759" t="str">
        <f t="shared" si="371"/>
        <v>11427512446</v>
      </c>
      <c r="I4759" t="str">
        <f t="shared" si="373"/>
        <v>FILTER ZA ULJE</v>
      </c>
      <c r="J4759">
        <f t="shared" si="374"/>
        <v>1.7066666666666668</v>
      </c>
      <c r="K4759" t="str">
        <f t="shared" si="375"/>
        <v/>
      </c>
    </row>
    <row r="4760" spans="1:11" x14ac:dyDescent="0.25">
      <c r="A4760" t="s">
        <v>8551</v>
      </c>
      <c r="B4760" s="1" t="s">
        <v>8552</v>
      </c>
      <c r="C4760" t="s">
        <v>1151</v>
      </c>
      <c r="D4760" t="s">
        <v>9</v>
      </c>
      <c r="E4760">
        <v>1</v>
      </c>
      <c r="F4760">
        <v>1491.2</v>
      </c>
      <c r="G4760" t="str">
        <f t="shared" si="372"/>
        <v>BLUEPRINTADG02125</v>
      </c>
      <c r="H4760" t="str">
        <f t="shared" si="371"/>
        <v>4632139010</v>
      </c>
      <c r="I4760" t="str">
        <f t="shared" si="373"/>
        <v>FILTER ZA ULJE</v>
      </c>
      <c r="J4760">
        <f t="shared" si="374"/>
        <v>12.426666666666668</v>
      </c>
      <c r="K4760" t="str">
        <f t="shared" si="375"/>
        <v/>
      </c>
    </row>
    <row r="4761" spans="1:11" x14ac:dyDescent="0.25">
      <c r="A4761" t="s">
        <v>8553</v>
      </c>
      <c r="B4761" s="1" t="s">
        <v>8554</v>
      </c>
      <c r="C4761" t="s">
        <v>1151</v>
      </c>
      <c r="D4761" t="s">
        <v>9</v>
      </c>
      <c r="E4761">
        <v>1</v>
      </c>
      <c r="F4761">
        <v>229.12</v>
      </c>
      <c r="G4761" t="str">
        <f t="shared" si="372"/>
        <v>BLUEPRINTADG02128</v>
      </c>
      <c r="H4761" t="str">
        <f t="shared" si="371"/>
        <v>2632027100</v>
      </c>
      <c r="I4761" t="str">
        <f t="shared" si="373"/>
        <v>FILTER ZA ULJE</v>
      </c>
      <c r="J4761">
        <f t="shared" si="374"/>
        <v>1.9093333333333333</v>
      </c>
      <c r="K4761" t="str">
        <f t="shared" si="375"/>
        <v/>
      </c>
    </row>
    <row r="4762" spans="1:11" x14ac:dyDescent="0.25">
      <c r="A4762" t="s">
        <v>8555</v>
      </c>
      <c r="B4762" s="1" t="s">
        <v>8556</v>
      </c>
      <c r="C4762" t="s">
        <v>1151</v>
      </c>
      <c r="D4762" t="s">
        <v>9</v>
      </c>
      <c r="E4762">
        <v>1</v>
      </c>
      <c r="F4762">
        <v>247.04</v>
      </c>
      <c r="G4762" t="str">
        <f t="shared" si="372"/>
        <v>BLUEPRINTADG02129</v>
      </c>
      <c r="H4762" t="str">
        <f t="shared" si="371"/>
        <v>263202A002</v>
      </c>
      <c r="I4762" t="str">
        <f t="shared" si="373"/>
        <v>FILTER ZA ULJE</v>
      </c>
      <c r="J4762">
        <f t="shared" si="374"/>
        <v>2.0586666666666664</v>
      </c>
      <c r="K4762" t="str">
        <f t="shared" si="375"/>
        <v/>
      </c>
    </row>
    <row r="4763" spans="1:11" x14ac:dyDescent="0.25">
      <c r="A4763" t="s">
        <v>8557</v>
      </c>
      <c r="B4763" s="1" t="s">
        <v>43439</v>
      </c>
      <c r="C4763" t="s">
        <v>1151</v>
      </c>
      <c r="D4763" t="s">
        <v>9</v>
      </c>
      <c r="E4763">
        <v>1</v>
      </c>
      <c r="F4763">
        <v>1155.8399999999999</v>
      </c>
      <c r="G4763" t="str">
        <f t="shared" si="372"/>
        <v>BLUEPRINTADG02131</v>
      </c>
      <c r="H4763" t="str">
        <f t="shared" si="371"/>
        <v>6611803209</v>
      </c>
      <c r="I4763" t="str">
        <f t="shared" si="373"/>
        <v>FILTER ZA ULJE</v>
      </c>
      <c r="J4763">
        <f t="shared" si="374"/>
        <v>9.6319999999999997</v>
      </c>
      <c r="K4763" t="str">
        <f t="shared" si="375"/>
        <v/>
      </c>
    </row>
    <row r="4764" spans="1:11" x14ac:dyDescent="0.25">
      <c r="A4764" t="s">
        <v>8558</v>
      </c>
      <c r="B4764" s="1" t="s">
        <v>8559</v>
      </c>
      <c r="C4764" t="s">
        <v>1151</v>
      </c>
      <c r="D4764" t="s">
        <v>9</v>
      </c>
      <c r="E4764">
        <v>1</v>
      </c>
      <c r="F4764">
        <v>439.04</v>
      </c>
      <c r="G4764" t="str">
        <f t="shared" si="372"/>
        <v>BLUEPRINTADG02132</v>
      </c>
      <c r="H4764" t="str">
        <f t="shared" si="371"/>
        <v>263203C100</v>
      </c>
      <c r="I4764" t="str">
        <f t="shared" si="373"/>
        <v>FILTER ZA ULJE</v>
      </c>
      <c r="J4764">
        <f t="shared" si="374"/>
        <v>3.658666666666667</v>
      </c>
      <c r="K4764" t="str">
        <f t="shared" si="375"/>
        <v/>
      </c>
    </row>
    <row r="4765" spans="1:11" x14ac:dyDescent="0.25">
      <c r="A4765" t="s">
        <v>8560</v>
      </c>
      <c r="B4765" s="1" t="s">
        <v>8561</v>
      </c>
      <c r="C4765" t="s">
        <v>1151</v>
      </c>
      <c r="D4765" t="s">
        <v>9</v>
      </c>
      <c r="E4765">
        <v>1</v>
      </c>
      <c r="F4765">
        <v>363.52</v>
      </c>
      <c r="G4765" t="str">
        <f t="shared" si="372"/>
        <v>BLUEPRINTADG02133</v>
      </c>
      <c r="H4765" t="str">
        <f t="shared" si="371"/>
        <v>2631027420</v>
      </c>
      <c r="I4765" t="str">
        <f t="shared" si="373"/>
        <v>FILTER ZA ULJE</v>
      </c>
      <c r="J4765">
        <f t="shared" si="374"/>
        <v>3.0293333333333332</v>
      </c>
      <c r="K4765" t="str">
        <f t="shared" si="375"/>
        <v/>
      </c>
    </row>
    <row r="4766" spans="1:11" x14ac:dyDescent="0.25">
      <c r="A4766" t="s">
        <v>8562</v>
      </c>
      <c r="B4766" s="1" t="s">
        <v>8563</v>
      </c>
      <c r="C4766" t="s">
        <v>1151</v>
      </c>
      <c r="D4766" t="s">
        <v>9</v>
      </c>
      <c r="E4766">
        <v>1</v>
      </c>
      <c r="F4766">
        <v>244.48</v>
      </c>
      <c r="G4766" t="str">
        <f t="shared" si="372"/>
        <v>BLUEPRINTADG02135</v>
      </c>
      <c r="H4766" t="str">
        <f t="shared" si="371"/>
        <v>2632027400</v>
      </c>
      <c r="I4766" t="str">
        <f t="shared" si="373"/>
        <v>FILTER ZA ULJE</v>
      </c>
      <c r="J4766">
        <f t="shared" si="374"/>
        <v>2.0373333333333332</v>
      </c>
      <c r="K4766" t="str">
        <f t="shared" si="375"/>
        <v/>
      </c>
    </row>
    <row r="4767" spans="1:11" x14ac:dyDescent="0.25">
      <c r="A4767" t="s">
        <v>8564</v>
      </c>
      <c r="B4767" s="1" t="s">
        <v>43440</v>
      </c>
      <c r="C4767" t="s">
        <v>1151</v>
      </c>
      <c r="D4767" t="s">
        <v>9</v>
      </c>
      <c r="E4767">
        <v>1</v>
      </c>
      <c r="F4767">
        <v>322.56</v>
      </c>
      <c r="G4767" t="str">
        <f t="shared" si="372"/>
        <v>BLUEPRINTADG02136</v>
      </c>
      <c r="H4767" t="str">
        <f t="shared" si="371"/>
        <v>93743595</v>
      </c>
      <c r="I4767" t="str">
        <f t="shared" si="373"/>
        <v>FILTER ZA ULJE</v>
      </c>
      <c r="J4767">
        <f t="shared" si="374"/>
        <v>2.6880000000000002</v>
      </c>
      <c r="K4767" t="str">
        <f t="shared" si="375"/>
        <v/>
      </c>
    </row>
    <row r="4768" spans="1:11" x14ac:dyDescent="0.25">
      <c r="A4768" t="s">
        <v>8565</v>
      </c>
      <c r="B4768" s="1" t="s">
        <v>43441</v>
      </c>
      <c r="C4768" t="s">
        <v>1151</v>
      </c>
      <c r="D4768" t="s">
        <v>9</v>
      </c>
      <c r="E4768">
        <v>1</v>
      </c>
      <c r="F4768">
        <v>577.28</v>
      </c>
      <c r="G4768" t="str">
        <f t="shared" si="372"/>
        <v>BLUEPRINTADG02138</v>
      </c>
      <c r="H4768" t="str">
        <f t="shared" si="371"/>
        <v>6611803409</v>
      </c>
      <c r="I4768" t="str">
        <f t="shared" si="373"/>
        <v>FILTER ZA ULJE</v>
      </c>
      <c r="J4768">
        <f t="shared" si="374"/>
        <v>4.8106666666666662</v>
      </c>
      <c r="K4768" t="str">
        <f t="shared" si="375"/>
        <v/>
      </c>
    </row>
    <row r="4769" spans="1:11" x14ac:dyDescent="0.25">
      <c r="A4769" t="s">
        <v>8566</v>
      </c>
      <c r="B4769" s="1" t="s">
        <v>8567</v>
      </c>
      <c r="C4769" t="s">
        <v>1151</v>
      </c>
      <c r="D4769" t="s">
        <v>9</v>
      </c>
      <c r="E4769">
        <v>1</v>
      </c>
      <c r="F4769">
        <v>256</v>
      </c>
      <c r="G4769" t="str">
        <f t="shared" si="372"/>
        <v>BLUEPRINTADG02140</v>
      </c>
      <c r="H4769" t="str">
        <f t="shared" si="371"/>
        <v>263202A500</v>
      </c>
      <c r="I4769" t="str">
        <f t="shared" si="373"/>
        <v>FILTER ZA ULJE</v>
      </c>
      <c r="J4769">
        <f t="shared" si="374"/>
        <v>2.1333333333333333</v>
      </c>
      <c r="K4769" t="str">
        <f t="shared" si="375"/>
        <v/>
      </c>
    </row>
    <row r="4770" spans="1:11" x14ac:dyDescent="0.25">
      <c r="A4770" t="s">
        <v>8568</v>
      </c>
      <c r="B4770" s="1" t="s">
        <v>8569</v>
      </c>
      <c r="C4770" t="s">
        <v>1151</v>
      </c>
      <c r="D4770" t="s">
        <v>9</v>
      </c>
      <c r="E4770">
        <v>1</v>
      </c>
      <c r="F4770">
        <v>290.56</v>
      </c>
      <c r="G4770" t="str">
        <f t="shared" si="372"/>
        <v>BLUEPRINTADG02141</v>
      </c>
      <c r="H4770" t="str">
        <f t="shared" si="371"/>
        <v>263202F000</v>
      </c>
      <c r="I4770" t="str">
        <f t="shared" si="373"/>
        <v>FILTER ZA ULJE</v>
      </c>
      <c r="J4770">
        <f t="shared" si="374"/>
        <v>2.4213333333333336</v>
      </c>
      <c r="K4770" t="str">
        <f t="shared" si="375"/>
        <v/>
      </c>
    </row>
    <row r="4771" spans="1:11" x14ac:dyDescent="0.25">
      <c r="A4771" t="s">
        <v>8570</v>
      </c>
      <c r="B4771" s="1" t="s">
        <v>43442</v>
      </c>
      <c r="C4771" t="s">
        <v>1151</v>
      </c>
      <c r="D4771" t="s">
        <v>9</v>
      </c>
      <c r="E4771">
        <v>1</v>
      </c>
      <c r="F4771">
        <v>206.08</v>
      </c>
      <c r="G4771" t="str">
        <f t="shared" si="372"/>
        <v>BLUEPRINTADG02142</v>
      </c>
      <c r="H4771" t="str">
        <f t="shared" si="371"/>
        <v>96475855</v>
      </c>
      <c r="I4771" t="str">
        <f t="shared" si="373"/>
        <v>FILTER ZA ULJE</v>
      </c>
      <c r="J4771">
        <f t="shared" si="374"/>
        <v>1.7173333333333334</v>
      </c>
      <c r="K4771" t="str">
        <f t="shared" si="375"/>
        <v/>
      </c>
    </row>
    <row r="4772" spans="1:11" x14ac:dyDescent="0.25">
      <c r="A4772" t="s">
        <v>8571</v>
      </c>
      <c r="B4772" s="1" t="s">
        <v>8572</v>
      </c>
      <c r="C4772" t="s">
        <v>1151</v>
      </c>
      <c r="D4772" t="s">
        <v>9</v>
      </c>
      <c r="E4772">
        <v>1</v>
      </c>
      <c r="F4772">
        <v>353.28</v>
      </c>
      <c r="G4772" t="str">
        <f t="shared" si="372"/>
        <v>BLUEPRINTADG02143</v>
      </c>
      <c r="H4772" t="str">
        <f t="shared" si="371"/>
        <v>263203A000</v>
      </c>
      <c r="I4772" t="str">
        <f t="shared" si="373"/>
        <v>FILTER ZA ULJE</v>
      </c>
      <c r="J4772">
        <f t="shared" si="374"/>
        <v>2.944</v>
      </c>
      <c r="K4772" t="str">
        <f t="shared" si="375"/>
        <v/>
      </c>
    </row>
    <row r="4773" spans="1:11" x14ac:dyDescent="0.25">
      <c r="A4773" t="s">
        <v>8573</v>
      </c>
      <c r="C4773" t="s">
        <v>1151</v>
      </c>
      <c r="D4773" t="s">
        <v>9</v>
      </c>
      <c r="E4773">
        <v>1</v>
      </c>
      <c r="F4773">
        <v>277.76</v>
      </c>
      <c r="G4773" t="str">
        <f t="shared" si="372"/>
        <v>BLUEPRINTADG02144</v>
      </c>
      <c r="H4773" t="str">
        <f t="shared" si="371"/>
        <v>ADG02144</v>
      </c>
      <c r="I4773" t="str">
        <f t="shared" si="373"/>
        <v>FILTER ZA ULJE</v>
      </c>
      <c r="J4773">
        <f t="shared" si="374"/>
        <v>2.3146666666666667</v>
      </c>
      <c r="K4773" t="str">
        <f t="shared" si="375"/>
        <v/>
      </c>
    </row>
    <row r="4774" spans="1:11" x14ac:dyDescent="0.25">
      <c r="A4774" t="s">
        <v>8574</v>
      </c>
      <c r="C4774" t="s">
        <v>1171</v>
      </c>
      <c r="D4774" t="s">
        <v>9</v>
      </c>
      <c r="E4774">
        <v>1</v>
      </c>
      <c r="F4774">
        <v>495.36</v>
      </c>
      <c r="G4774" t="str">
        <f t="shared" si="372"/>
        <v>BLUEPRINTADG02145</v>
      </c>
      <c r="H4774" t="str">
        <f t="shared" si="371"/>
        <v>ADG02145</v>
      </c>
      <c r="I4774" t="str">
        <f t="shared" si="373"/>
        <v>FILTER ULJA</v>
      </c>
      <c r="J4774">
        <f t="shared" si="374"/>
        <v>4.1280000000000001</v>
      </c>
      <c r="K4774" t="str">
        <f t="shared" si="375"/>
        <v/>
      </c>
    </row>
    <row r="4775" spans="1:11" x14ac:dyDescent="0.25">
      <c r="A4775" t="s">
        <v>8575</v>
      </c>
      <c r="C4775" t="s">
        <v>1171</v>
      </c>
      <c r="D4775" t="s">
        <v>9</v>
      </c>
      <c r="E4775">
        <v>1</v>
      </c>
      <c r="F4775">
        <v>193.28</v>
      </c>
      <c r="G4775" t="str">
        <f t="shared" si="372"/>
        <v>BLUEPRINTADG02147</v>
      </c>
      <c r="H4775" t="str">
        <f t="shared" si="371"/>
        <v>ADG02147</v>
      </c>
      <c r="I4775" t="str">
        <f t="shared" si="373"/>
        <v>FILTER ULJA</v>
      </c>
      <c r="J4775">
        <f t="shared" si="374"/>
        <v>1.6106666666666667</v>
      </c>
      <c r="K4775" t="str">
        <f t="shared" si="375"/>
        <v/>
      </c>
    </row>
    <row r="4776" spans="1:11" x14ac:dyDescent="0.25">
      <c r="A4776" t="s">
        <v>8576</v>
      </c>
      <c r="B4776" s="1" t="s">
        <v>43443</v>
      </c>
      <c r="C4776" t="s">
        <v>1151</v>
      </c>
      <c r="D4776" t="s">
        <v>9</v>
      </c>
      <c r="E4776">
        <v>1</v>
      </c>
      <c r="F4776">
        <v>266.24</v>
      </c>
      <c r="G4776" t="str">
        <f t="shared" si="372"/>
        <v>BLUEPRINTADG02148</v>
      </c>
      <c r="H4776" t="str">
        <f t="shared" si="371"/>
        <v>92068246</v>
      </c>
      <c r="I4776" t="str">
        <f t="shared" si="373"/>
        <v>FILTER ZA ULJE</v>
      </c>
      <c r="J4776">
        <f t="shared" si="374"/>
        <v>2.2186666666666666</v>
      </c>
      <c r="K4776" t="str">
        <f t="shared" si="375"/>
        <v/>
      </c>
    </row>
    <row r="4777" spans="1:11" x14ac:dyDescent="0.25">
      <c r="A4777" t="s">
        <v>8577</v>
      </c>
      <c r="B4777" s="1" t="s">
        <v>43444</v>
      </c>
      <c r="C4777" t="s">
        <v>1151</v>
      </c>
      <c r="D4777" t="s">
        <v>9</v>
      </c>
      <c r="E4777">
        <v>1</v>
      </c>
      <c r="F4777">
        <v>294.39999999999998</v>
      </c>
      <c r="G4777" t="str">
        <f t="shared" si="372"/>
        <v>BLUEPRINTADG02149</v>
      </c>
      <c r="H4777" t="str">
        <f t="shared" si="371"/>
        <v>25184029</v>
      </c>
      <c r="I4777" t="str">
        <f t="shared" si="373"/>
        <v>FILTER ZA ULJE</v>
      </c>
      <c r="J4777">
        <f t="shared" si="374"/>
        <v>2.4533333333333331</v>
      </c>
      <c r="K4777" t="str">
        <f t="shared" si="375"/>
        <v/>
      </c>
    </row>
    <row r="4778" spans="1:11" x14ac:dyDescent="0.25">
      <c r="A4778" t="s">
        <v>8578</v>
      </c>
      <c r="B4778" s="1" t="s">
        <v>43445</v>
      </c>
      <c r="C4778" t="s">
        <v>1151</v>
      </c>
      <c r="D4778" t="s">
        <v>9</v>
      </c>
      <c r="E4778">
        <v>1</v>
      </c>
      <c r="F4778">
        <v>591.36</v>
      </c>
      <c r="G4778" t="str">
        <f t="shared" si="372"/>
        <v>BLUEPRINTADG02150</v>
      </c>
      <c r="H4778" t="str">
        <f t="shared" si="371"/>
        <v>93745801</v>
      </c>
      <c r="I4778" t="str">
        <f t="shared" si="373"/>
        <v>FILTER ZA ULJE</v>
      </c>
      <c r="J4778">
        <f t="shared" si="374"/>
        <v>4.9279999999999999</v>
      </c>
      <c r="K4778" t="str">
        <f t="shared" si="375"/>
        <v/>
      </c>
    </row>
    <row r="4779" spans="1:11" x14ac:dyDescent="0.25">
      <c r="A4779" t="s">
        <v>8579</v>
      </c>
      <c r="B4779" s="1" t="s">
        <v>8580</v>
      </c>
      <c r="C4779" t="s">
        <v>1151</v>
      </c>
      <c r="D4779" t="s">
        <v>9</v>
      </c>
      <c r="E4779">
        <v>1</v>
      </c>
      <c r="F4779">
        <v>290.56</v>
      </c>
      <c r="G4779" t="str">
        <f t="shared" si="372"/>
        <v>BLUEPRINTADG02151</v>
      </c>
      <c r="H4779" t="str">
        <f t="shared" si="371"/>
        <v>263203C250</v>
      </c>
      <c r="I4779" t="str">
        <f t="shared" si="373"/>
        <v>FILTER ZA ULJE</v>
      </c>
      <c r="J4779">
        <f t="shared" si="374"/>
        <v>2.4213333333333336</v>
      </c>
      <c r="K4779" t="str">
        <f t="shared" si="375"/>
        <v/>
      </c>
    </row>
    <row r="4780" spans="1:11" x14ac:dyDescent="0.25">
      <c r="A4780" t="s">
        <v>8581</v>
      </c>
      <c r="B4780" s="1" t="s">
        <v>8582</v>
      </c>
      <c r="C4780" t="s">
        <v>1171</v>
      </c>
      <c r="D4780" t="s">
        <v>9</v>
      </c>
      <c r="E4780">
        <v>1</v>
      </c>
      <c r="F4780">
        <v>789.76</v>
      </c>
      <c r="G4780" t="str">
        <f t="shared" si="372"/>
        <v>BLUEPRINTADG02152</v>
      </c>
      <c r="H4780" t="str">
        <f t="shared" si="371"/>
        <v>0K75623802A</v>
      </c>
      <c r="I4780" t="str">
        <f t="shared" si="373"/>
        <v>FILTER ULJA</v>
      </c>
      <c r="J4780">
        <f t="shared" si="374"/>
        <v>6.5813333333333333</v>
      </c>
      <c r="K4780" t="str">
        <f t="shared" si="375"/>
        <v/>
      </c>
    </row>
    <row r="4781" spans="1:11" x14ac:dyDescent="0.25">
      <c r="A4781" t="s">
        <v>8583</v>
      </c>
      <c r="B4781" s="1" t="s">
        <v>8584</v>
      </c>
      <c r="C4781" t="s">
        <v>1171</v>
      </c>
      <c r="D4781" t="s">
        <v>9</v>
      </c>
      <c r="E4781">
        <v>1</v>
      </c>
      <c r="F4781">
        <v>408.32</v>
      </c>
      <c r="G4781" t="str">
        <f t="shared" si="372"/>
        <v>BLUEPRINTADG02153</v>
      </c>
      <c r="H4781" t="str">
        <f t="shared" ref="H4781:H4844" si="376">IF(AND(B4781&lt;&gt;"", B4781&lt;&gt;"-"),SUBSTITUTE(SUBSTITUTE(B4781,"-","")," ",""),A4781)</f>
        <v>481H1012010</v>
      </c>
      <c r="I4781" t="str">
        <f t="shared" si="373"/>
        <v>FILTER ULJA</v>
      </c>
      <c r="J4781">
        <f t="shared" si="374"/>
        <v>3.4026666666666667</v>
      </c>
      <c r="K4781" t="str">
        <f t="shared" si="375"/>
        <v/>
      </c>
    </row>
    <row r="4782" spans="1:11" x14ac:dyDescent="0.25">
      <c r="A4782" t="s">
        <v>8585</v>
      </c>
      <c r="B4782" s="1" t="s">
        <v>8586</v>
      </c>
      <c r="C4782" t="s">
        <v>1171</v>
      </c>
      <c r="D4782" t="s">
        <v>9</v>
      </c>
      <c r="E4782">
        <v>1</v>
      </c>
      <c r="F4782">
        <v>317.44</v>
      </c>
      <c r="G4782" t="str">
        <f t="shared" si="372"/>
        <v>BLUEPRINTADG02154</v>
      </c>
      <c r="H4782" t="str">
        <f t="shared" si="376"/>
        <v>473H1012010</v>
      </c>
      <c r="I4782" t="str">
        <f t="shared" si="373"/>
        <v>FILTER ULJA</v>
      </c>
      <c r="J4782">
        <f t="shared" si="374"/>
        <v>2.6453333333333333</v>
      </c>
      <c r="K4782" t="str">
        <f t="shared" si="375"/>
        <v/>
      </c>
    </row>
    <row r="4783" spans="1:11" x14ac:dyDescent="0.25">
      <c r="A4783" t="s">
        <v>8587</v>
      </c>
      <c r="B4783" s="1" t="s">
        <v>8588</v>
      </c>
      <c r="C4783" t="s">
        <v>1171</v>
      </c>
      <c r="D4783" t="s">
        <v>9</v>
      </c>
      <c r="E4783">
        <v>1</v>
      </c>
      <c r="F4783">
        <v>316.16000000000003</v>
      </c>
      <c r="G4783" t="str">
        <f t="shared" si="372"/>
        <v>BLUEPRINTADG02155</v>
      </c>
      <c r="H4783" t="str">
        <f t="shared" si="376"/>
        <v>4801012010</v>
      </c>
      <c r="I4783" t="str">
        <f t="shared" si="373"/>
        <v>FILTER ULJA</v>
      </c>
      <c r="J4783">
        <f t="shared" si="374"/>
        <v>2.6346666666666669</v>
      </c>
      <c r="K4783" t="str">
        <f t="shared" si="375"/>
        <v/>
      </c>
    </row>
    <row r="4784" spans="1:11" x14ac:dyDescent="0.25">
      <c r="A4784" t="s">
        <v>8589</v>
      </c>
      <c r="C4784" t="s">
        <v>1151</v>
      </c>
      <c r="D4784" t="s">
        <v>9</v>
      </c>
      <c r="E4784">
        <v>1</v>
      </c>
      <c r="F4784">
        <v>272.64</v>
      </c>
      <c r="G4784" t="str">
        <f t="shared" si="372"/>
        <v>BLUEPRINTADG02156</v>
      </c>
      <c r="H4784" t="str">
        <f t="shared" si="376"/>
        <v>ADG02156</v>
      </c>
      <c r="I4784" t="str">
        <f t="shared" si="373"/>
        <v>FILTER ZA ULJE</v>
      </c>
      <c r="J4784">
        <f t="shared" si="374"/>
        <v>2.2719999999999998</v>
      </c>
      <c r="K4784" t="str">
        <f t="shared" si="375"/>
        <v/>
      </c>
    </row>
    <row r="4785" spans="1:11" x14ac:dyDescent="0.25">
      <c r="A4785" t="s">
        <v>8590</v>
      </c>
      <c r="B4785" s="1" t="s">
        <v>8591</v>
      </c>
      <c r="C4785" t="s">
        <v>1171</v>
      </c>
      <c r="D4785" t="s">
        <v>9</v>
      </c>
      <c r="E4785">
        <v>1</v>
      </c>
      <c r="F4785">
        <v>387.84</v>
      </c>
      <c r="G4785" t="str">
        <f t="shared" si="372"/>
        <v>BLUEPRINTADG02157</v>
      </c>
      <c r="H4785" t="str">
        <f t="shared" si="376"/>
        <v>1017100ED01</v>
      </c>
      <c r="I4785" t="str">
        <f t="shared" si="373"/>
        <v>FILTER ULJA</v>
      </c>
      <c r="J4785">
        <f t="shared" si="374"/>
        <v>3.2319999999999998</v>
      </c>
      <c r="K4785" t="str">
        <f t="shared" si="375"/>
        <v/>
      </c>
    </row>
    <row r="4786" spans="1:11" x14ac:dyDescent="0.25">
      <c r="A4786" t="s">
        <v>8592</v>
      </c>
      <c r="B4786" s="1" t="s">
        <v>8593</v>
      </c>
      <c r="C4786" t="s">
        <v>1151</v>
      </c>
      <c r="D4786" t="s">
        <v>9</v>
      </c>
      <c r="E4786">
        <v>1</v>
      </c>
      <c r="F4786">
        <v>500.48</v>
      </c>
      <c r="G4786" t="str">
        <f t="shared" si="372"/>
        <v>BLUEPRINTADG02159</v>
      </c>
      <c r="H4786" t="str">
        <f t="shared" si="376"/>
        <v>263203CAA0</v>
      </c>
      <c r="I4786" t="str">
        <f t="shared" si="373"/>
        <v>FILTER ZA ULJE</v>
      </c>
      <c r="J4786">
        <f t="shared" si="374"/>
        <v>4.1706666666666665</v>
      </c>
      <c r="K4786" t="str">
        <f t="shared" si="375"/>
        <v/>
      </c>
    </row>
    <row r="4787" spans="1:11" x14ac:dyDescent="0.25">
      <c r="A4787" t="s">
        <v>8594</v>
      </c>
      <c r="B4787" s="1" t="s">
        <v>43446</v>
      </c>
      <c r="C4787" t="s">
        <v>1171</v>
      </c>
      <c r="D4787" t="s">
        <v>9</v>
      </c>
      <c r="E4787">
        <v>1</v>
      </c>
      <c r="F4787">
        <v>311.04000000000002</v>
      </c>
      <c r="G4787" t="str">
        <f t="shared" si="372"/>
        <v>BLUEPRINTADG02162</v>
      </c>
      <c r="H4787" t="str">
        <f t="shared" si="376"/>
        <v>6721803009</v>
      </c>
      <c r="I4787" t="str">
        <f t="shared" si="373"/>
        <v>FILTER ULJA</v>
      </c>
      <c r="J4787">
        <f t="shared" si="374"/>
        <v>2.5920000000000001</v>
      </c>
      <c r="K4787" t="str">
        <f t="shared" si="375"/>
        <v/>
      </c>
    </row>
    <row r="4788" spans="1:11" x14ac:dyDescent="0.25">
      <c r="A4788" t="s">
        <v>8595</v>
      </c>
      <c r="B4788" s="1" t="s">
        <v>8596</v>
      </c>
      <c r="C4788" t="s">
        <v>1171</v>
      </c>
      <c r="D4788" t="s">
        <v>9</v>
      </c>
      <c r="E4788">
        <v>1</v>
      </c>
      <c r="F4788">
        <v>386.56</v>
      </c>
      <c r="G4788" t="str">
        <f t="shared" si="372"/>
        <v>BLUEPRINTADG02163</v>
      </c>
      <c r="H4788" t="str">
        <f t="shared" si="376"/>
        <v>263203CKB0</v>
      </c>
      <c r="I4788" t="str">
        <f t="shared" si="373"/>
        <v>FILTER ULJA</v>
      </c>
      <c r="J4788">
        <f t="shared" si="374"/>
        <v>3.2213333333333334</v>
      </c>
      <c r="K4788" t="str">
        <f t="shared" si="375"/>
        <v/>
      </c>
    </row>
    <row r="4789" spans="1:11" x14ac:dyDescent="0.25">
      <c r="A4789" t="s">
        <v>8597</v>
      </c>
      <c r="B4789" s="1" t="s">
        <v>8598</v>
      </c>
      <c r="C4789" t="s">
        <v>1194</v>
      </c>
      <c r="D4789" t="s">
        <v>9</v>
      </c>
      <c r="E4789">
        <v>1</v>
      </c>
      <c r="F4789">
        <v>513.28</v>
      </c>
      <c r="G4789" t="str">
        <f t="shared" si="372"/>
        <v>BLUEPRINTADG02201</v>
      </c>
      <c r="H4789" t="str">
        <f t="shared" si="376"/>
        <v>6020940204ME</v>
      </c>
      <c r="I4789" t="str">
        <f t="shared" si="373"/>
        <v>FILTER ZA VAZDUH</v>
      </c>
      <c r="J4789">
        <f t="shared" si="374"/>
        <v>4.277333333333333</v>
      </c>
      <c r="K4789" t="str">
        <f t="shared" si="375"/>
        <v/>
      </c>
    </row>
    <row r="4790" spans="1:11" x14ac:dyDescent="0.25">
      <c r="A4790" t="s">
        <v>8599</v>
      </c>
      <c r="B4790" s="1" t="s">
        <v>43447</v>
      </c>
      <c r="C4790" t="s">
        <v>1194</v>
      </c>
      <c r="D4790" t="s">
        <v>9</v>
      </c>
      <c r="E4790">
        <v>1</v>
      </c>
      <c r="F4790">
        <v>321.27999999999997</v>
      </c>
      <c r="G4790" t="str">
        <f t="shared" si="372"/>
        <v>BLUEPRINTADG02202</v>
      </c>
      <c r="H4790" t="str">
        <f t="shared" si="376"/>
        <v>92060868</v>
      </c>
      <c r="I4790" t="str">
        <f t="shared" si="373"/>
        <v>FILTER ZA VAZDUH</v>
      </c>
      <c r="J4790">
        <f t="shared" si="374"/>
        <v>2.6773333333333329</v>
      </c>
      <c r="K4790" t="str">
        <f t="shared" si="375"/>
        <v/>
      </c>
    </row>
    <row r="4791" spans="1:11" x14ac:dyDescent="0.25">
      <c r="A4791" t="s">
        <v>8600</v>
      </c>
      <c r="B4791" s="1" t="s">
        <v>8601</v>
      </c>
      <c r="C4791" t="s">
        <v>1194</v>
      </c>
      <c r="D4791" t="s">
        <v>9</v>
      </c>
      <c r="E4791">
        <v>1</v>
      </c>
      <c r="F4791">
        <v>387.84</v>
      </c>
      <c r="G4791" t="str">
        <f t="shared" si="372"/>
        <v>BLUEPRINTADG02203</v>
      </c>
      <c r="H4791" t="str">
        <f t="shared" si="376"/>
        <v>0K01113Z40</v>
      </c>
      <c r="I4791" t="str">
        <f t="shared" si="373"/>
        <v>FILTER ZA VAZDUH</v>
      </c>
      <c r="J4791">
        <f t="shared" si="374"/>
        <v>3.2319999999999998</v>
      </c>
      <c r="K4791" t="str">
        <f t="shared" si="375"/>
        <v/>
      </c>
    </row>
    <row r="4792" spans="1:11" x14ac:dyDescent="0.25">
      <c r="A4792" t="s">
        <v>8602</v>
      </c>
      <c r="B4792" s="1" t="s">
        <v>8603</v>
      </c>
      <c r="C4792" t="s">
        <v>1194</v>
      </c>
      <c r="D4792" t="s">
        <v>9</v>
      </c>
      <c r="E4792">
        <v>1</v>
      </c>
      <c r="F4792">
        <v>289.27999999999997</v>
      </c>
      <c r="G4792" t="str">
        <f t="shared" si="372"/>
        <v>BLUEPRINTADG02204</v>
      </c>
      <c r="H4792" t="str">
        <f t="shared" si="376"/>
        <v>2811324570</v>
      </c>
      <c r="I4792" t="str">
        <f t="shared" si="373"/>
        <v>FILTER ZA VAZDUH</v>
      </c>
      <c r="J4792">
        <f t="shared" si="374"/>
        <v>2.4106666666666663</v>
      </c>
      <c r="K4792" t="str">
        <f t="shared" si="375"/>
        <v/>
      </c>
    </row>
    <row r="4793" spans="1:11" x14ac:dyDescent="0.25">
      <c r="A4793" t="s">
        <v>8604</v>
      </c>
      <c r="B4793" s="1" t="s">
        <v>8605</v>
      </c>
      <c r="C4793" t="s">
        <v>1194</v>
      </c>
      <c r="D4793" t="s">
        <v>9</v>
      </c>
      <c r="E4793">
        <v>1</v>
      </c>
      <c r="F4793">
        <v>282.88</v>
      </c>
      <c r="G4793" t="str">
        <f t="shared" si="372"/>
        <v>BLUEPRINTADG02205</v>
      </c>
      <c r="H4793" t="str">
        <f t="shared" si="376"/>
        <v>KK11C13Z40</v>
      </c>
      <c r="I4793" t="str">
        <f t="shared" si="373"/>
        <v>FILTER ZA VAZDUH</v>
      </c>
      <c r="J4793">
        <f t="shared" si="374"/>
        <v>2.3573333333333335</v>
      </c>
      <c r="K4793" t="str">
        <f t="shared" si="375"/>
        <v/>
      </c>
    </row>
    <row r="4794" spans="1:11" x14ac:dyDescent="0.25">
      <c r="A4794" t="s">
        <v>8606</v>
      </c>
      <c r="B4794" s="1" t="s">
        <v>43448</v>
      </c>
      <c r="C4794" t="s">
        <v>1194</v>
      </c>
      <c r="D4794" t="s">
        <v>9</v>
      </c>
      <c r="E4794">
        <v>1</v>
      </c>
      <c r="F4794">
        <v>331.52</v>
      </c>
      <c r="G4794" t="str">
        <f t="shared" si="372"/>
        <v>BLUEPRINTADG02207</v>
      </c>
      <c r="H4794" t="str">
        <f t="shared" si="376"/>
        <v>90220970</v>
      </c>
      <c r="I4794" t="str">
        <f t="shared" si="373"/>
        <v>FILTER ZA VAZDUH</v>
      </c>
      <c r="J4794">
        <f t="shared" si="374"/>
        <v>2.7626666666666666</v>
      </c>
      <c r="K4794" t="str">
        <f t="shared" si="375"/>
        <v/>
      </c>
    </row>
    <row r="4795" spans="1:11" x14ac:dyDescent="0.25">
      <c r="A4795" t="s">
        <v>8607</v>
      </c>
      <c r="B4795" s="1" t="s">
        <v>43449</v>
      </c>
      <c r="C4795" t="s">
        <v>1194</v>
      </c>
      <c r="D4795" t="s">
        <v>9</v>
      </c>
      <c r="E4795">
        <v>1</v>
      </c>
      <c r="F4795">
        <v>597.76</v>
      </c>
      <c r="G4795" t="str">
        <f t="shared" si="372"/>
        <v>BLUEPRINTADG02208</v>
      </c>
      <c r="H4795" t="str">
        <f t="shared" si="376"/>
        <v>90486295</v>
      </c>
      <c r="I4795" t="str">
        <f t="shared" si="373"/>
        <v>FILTER ZA VAZDUH</v>
      </c>
      <c r="J4795">
        <f t="shared" si="374"/>
        <v>4.9813333333333336</v>
      </c>
      <c r="K4795" t="str">
        <f t="shared" si="375"/>
        <v/>
      </c>
    </row>
    <row r="4796" spans="1:11" x14ac:dyDescent="0.25">
      <c r="A4796" t="s">
        <v>8608</v>
      </c>
      <c r="B4796" s="1" t="s">
        <v>8609</v>
      </c>
      <c r="C4796" t="s">
        <v>1194</v>
      </c>
      <c r="D4796" t="s">
        <v>9</v>
      </c>
      <c r="E4796">
        <v>1</v>
      </c>
      <c r="F4796">
        <v>298.24</v>
      </c>
      <c r="G4796" t="str">
        <f t="shared" si="372"/>
        <v>BLUEPRINTADG02210</v>
      </c>
      <c r="H4796" t="str">
        <f t="shared" si="376"/>
        <v>2811322051</v>
      </c>
      <c r="I4796" t="str">
        <f t="shared" si="373"/>
        <v>FILTER ZA VAZDUH</v>
      </c>
      <c r="J4796">
        <f t="shared" si="374"/>
        <v>2.4853333333333336</v>
      </c>
      <c r="K4796" t="str">
        <f t="shared" si="375"/>
        <v/>
      </c>
    </row>
    <row r="4797" spans="1:11" x14ac:dyDescent="0.25">
      <c r="A4797" t="s">
        <v>8610</v>
      </c>
      <c r="B4797" s="1" t="s">
        <v>8611</v>
      </c>
      <c r="C4797" t="s">
        <v>1194</v>
      </c>
      <c r="D4797" t="s">
        <v>9</v>
      </c>
      <c r="E4797">
        <v>1</v>
      </c>
      <c r="F4797">
        <v>414.72</v>
      </c>
      <c r="G4797" t="str">
        <f t="shared" si="372"/>
        <v>BLUEPRINTADG022100</v>
      </c>
      <c r="H4797" t="str">
        <f t="shared" si="376"/>
        <v>281132S000</v>
      </c>
      <c r="I4797" t="str">
        <f t="shared" si="373"/>
        <v>FILTER ZA VAZDUH</v>
      </c>
      <c r="J4797">
        <f t="shared" si="374"/>
        <v>3.4560000000000004</v>
      </c>
      <c r="K4797" t="str">
        <f t="shared" si="375"/>
        <v/>
      </c>
    </row>
    <row r="4798" spans="1:11" x14ac:dyDescent="0.25">
      <c r="A4798" t="s">
        <v>8612</v>
      </c>
      <c r="B4798" s="1" t="s">
        <v>43450</v>
      </c>
      <c r="C4798" t="s">
        <v>1194</v>
      </c>
      <c r="D4798" t="s">
        <v>9</v>
      </c>
      <c r="E4798">
        <v>1</v>
      </c>
      <c r="F4798">
        <v>600.32000000000005</v>
      </c>
      <c r="G4798" t="str">
        <f t="shared" si="372"/>
        <v>BLUEPRINTADG022101</v>
      </c>
      <c r="H4798" t="str">
        <f t="shared" si="376"/>
        <v>13272719</v>
      </c>
      <c r="I4798" t="str">
        <f t="shared" si="373"/>
        <v>FILTER ZA VAZDUH</v>
      </c>
      <c r="J4798">
        <f t="shared" si="374"/>
        <v>5.0026666666666673</v>
      </c>
      <c r="K4798" t="str">
        <f t="shared" si="375"/>
        <v/>
      </c>
    </row>
    <row r="4799" spans="1:11" x14ac:dyDescent="0.25">
      <c r="A4799" t="s">
        <v>8613</v>
      </c>
      <c r="B4799" s="1" t="s">
        <v>43451</v>
      </c>
      <c r="C4799" t="s">
        <v>1194</v>
      </c>
      <c r="D4799" t="s">
        <v>9</v>
      </c>
      <c r="E4799">
        <v>1</v>
      </c>
      <c r="F4799">
        <v>526.08000000000004</v>
      </c>
      <c r="G4799" t="str">
        <f t="shared" si="372"/>
        <v>BLUEPRINTADG022102</v>
      </c>
      <c r="H4799" t="str">
        <f t="shared" si="376"/>
        <v>13272717</v>
      </c>
      <c r="I4799" t="str">
        <f t="shared" si="373"/>
        <v>FILTER ZA VAZDUH</v>
      </c>
      <c r="J4799">
        <f t="shared" si="374"/>
        <v>4.3840000000000003</v>
      </c>
      <c r="K4799" t="str">
        <f t="shared" si="375"/>
        <v/>
      </c>
    </row>
    <row r="4800" spans="1:11" x14ac:dyDescent="0.25">
      <c r="A4800" t="s">
        <v>8614</v>
      </c>
      <c r="B4800" s="1" t="s">
        <v>8615</v>
      </c>
      <c r="C4800" t="s">
        <v>1194</v>
      </c>
      <c r="D4800" t="s">
        <v>9</v>
      </c>
      <c r="E4800">
        <v>1</v>
      </c>
      <c r="F4800">
        <v>454.4</v>
      </c>
      <c r="G4800" t="str">
        <f t="shared" si="372"/>
        <v>BLUEPRINTADG022103</v>
      </c>
      <c r="H4800" t="str">
        <f t="shared" si="376"/>
        <v>2811305701</v>
      </c>
      <c r="I4800" t="str">
        <f t="shared" si="373"/>
        <v>FILTER ZA VAZDUH</v>
      </c>
      <c r="J4800">
        <f t="shared" si="374"/>
        <v>3.7866666666666666</v>
      </c>
      <c r="K4800" t="str">
        <f t="shared" si="375"/>
        <v/>
      </c>
    </row>
    <row r="4801" spans="1:11" x14ac:dyDescent="0.25">
      <c r="A4801" t="s">
        <v>8616</v>
      </c>
      <c r="B4801" s="1" t="s">
        <v>8617</v>
      </c>
      <c r="C4801" t="s">
        <v>1194</v>
      </c>
      <c r="D4801" t="s">
        <v>9</v>
      </c>
      <c r="E4801">
        <v>1</v>
      </c>
      <c r="F4801">
        <v>581.12</v>
      </c>
      <c r="G4801" t="str">
        <f t="shared" si="372"/>
        <v>BLUEPRINTADG022104</v>
      </c>
      <c r="H4801" t="str">
        <f t="shared" si="376"/>
        <v>281132P100</v>
      </c>
      <c r="I4801" t="str">
        <f t="shared" si="373"/>
        <v>FILTER ZA VAZDUH</v>
      </c>
      <c r="J4801">
        <f t="shared" si="374"/>
        <v>4.8426666666666671</v>
      </c>
      <c r="K4801" t="str">
        <f t="shared" si="375"/>
        <v/>
      </c>
    </row>
    <row r="4802" spans="1:11" x14ac:dyDescent="0.25">
      <c r="A4802" t="s">
        <v>8618</v>
      </c>
      <c r="B4802" s="1" t="s">
        <v>43452</v>
      </c>
      <c r="C4802" t="s">
        <v>1194</v>
      </c>
      <c r="D4802" t="s">
        <v>9</v>
      </c>
      <c r="E4802">
        <v>1</v>
      </c>
      <c r="F4802">
        <v>538.88</v>
      </c>
      <c r="G4802" t="str">
        <f t="shared" si="372"/>
        <v>BLUEPRINTADG022105</v>
      </c>
      <c r="H4802" t="str">
        <f t="shared" si="376"/>
        <v>22745824</v>
      </c>
      <c r="I4802" t="str">
        <f t="shared" si="373"/>
        <v>FILTER ZA VAZDUH</v>
      </c>
      <c r="J4802">
        <f t="shared" si="374"/>
        <v>4.4906666666666668</v>
      </c>
      <c r="K4802" t="str">
        <f t="shared" si="375"/>
        <v/>
      </c>
    </row>
    <row r="4803" spans="1:11" x14ac:dyDescent="0.25">
      <c r="A4803" t="s">
        <v>8619</v>
      </c>
      <c r="C4803" t="s">
        <v>1274</v>
      </c>
      <c r="D4803" t="s">
        <v>9</v>
      </c>
      <c r="E4803">
        <v>1</v>
      </c>
      <c r="F4803">
        <v>526.08000000000004</v>
      </c>
      <c r="G4803" t="str">
        <f t="shared" ref="G4803:G4866" si="377">"BLUEPRINT"&amp;A4803</f>
        <v>BLUEPRINTADG022106</v>
      </c>
      <c r="H4803" t="str">
        <f t="shared" si="376"/>
        <v>ADG022106</v>
      </c>
      <c r="I4803" t="str">
        <f t="shared" ref="I4803:I4866" si="378">UPPER(C4803)</f>
        <v>FILTER VAZDUHA</v>
      </c>
      <c r="J4803">
        <f t="shared" ref="J4803:J4866" si="379">F4803/120</f>
        <v>4.3840000000000003</v>
      </c>
      <c r="K4803" t="str">
        <f t="shared" ref="K4803:K4866" si="380">IF(E4803&gt;1,"nesto", "")</f>
        <v/>
      </c>
    </row>
    <row r="4804" spans="1:11" x14ac:dyDescent="0.25">
      <c r="A4804" t="s">
        <v>8620</v>
      </c>
      <c r="B4804" s="1" t="s">
        <v>8621</v>
      </c>
      <c r="C4804" t="s">
        <v>1274</v>
      </c>
      <c r="D4804" t="s">
        <v>9</v>
      </c>
      <c r="E4804">
        <v>1</v>
      </c>
      <c r="F4804">
        <v>1784.32</v>
      </c>
      <c r="G4804" t="str">
        <f t="shared" si="377"/>
        <v>BLUEPRINTADG022107</v>
      </c>
      <c r="H4804" t="str">
        <f t="shared" si="376"/>
        <v>281134F000</v>
      </c>
      <c r="I4804" t="str">
        <f t="shared" si="378"/>
        <v>FILTER VAZDUHA</v>
      </c>
      <c r="J4804">
        <f t="shared" si="379"/>
        <v>14.869333333333334</v>
      </c>
      <c r="K4804" t="str">
        <f t="shared" si="380"/>
        <v/>
      </c>
    </row>
    <row r="4805" spans="1:11" x14ac:dyDescent="0.25">
      <c r="A4805" t="s">
        <v>8622</v>
      </c>
      <c r="B4805" s="1" t="s">
        <v>43453</v>
      </c>
      <c r="C4805" t="s">
        <v>1266</v>
      </c>
      <c r="D4805" t="s">
        <v>9</v>
      </c>
      <c r="E4805">
        <v>1</v>
      </c>
      <c r="F4805">
        <v>1937.92</v>
      </c>
      <c r="G4805" t="str">
        <f t="shared" si="377"/>
        <v>BLUEPRINTADG022108</v>
      </c>
      <c r="H4805" t="str">
        <f t="shared" si="376"/>
        <v>254709130296</v>
      </c>
      <c r="I4805" t="str">
        <f t="shared" si="378"/>
        <v>FILER VAZDUHA</v>
      </c>
      <c r="J4805">
        <f t="shared" si="379"/>
        <v>16.149333333333335</v>
      </c>
      <c r="K4805" t="str">
        <f t="shared" si="380"/>
        <v/>
      </c>
    </row>
    <row r="4806" spans="1:11" x14ac:dyDescent="0.25">
      <c r="A4806" t="s">
        <v>8623</v>
      </c>
      <c r="B4806" s="1" t="s">
        <v>8624</v>
      </c>
      <c r="C4806" t="s">
        <v>1274</v>
      </c>
      <c r="D4806" t="s">
        <v>9</v>
      </c>
      <c r="E4806">
        <v>1</v>
      </c>
      <c r="F4806">
        <v>847.36</v>
      </c>
      <c r="G4806" t="str">
        <f t="shared" si="377"/>
        <v>BLUEPRINTADG022109</v>
      </c>
      <c r="H4806" t="str">
        <f t="shared" si="376"/>
        <v>281133M000</v>
      </c>
      <c r="I4806" t="str">
        <f t="shared" si="378"/>
        <v>FILTER VAZDUHA</v>
      </c>
      <c r="J4806">
        <f t="shared" si="379"/>
        <v>7.0613333333333337</v>
      </c>
      <c r="K4806" t="str">
        <f t="shared" si="380"/>
        <v/>
      </c>
    </row>
    <row r="4807" spans="1:11" x14ac:dyDescent="0.25">
      <c r="A4807" t="s">
        <v>8625</v>
      </c>
      <c r="B4807" s="1" t="s">
        <v>8626</v>
      </c>
      <c r="C4807" t="s">
        <v>1194</v>
      </c>
      <c r="D4807" t="s">
        <v>9</v>
      </c>
      <c r="E4807">
        <v>1</v>
      </c>
      <c r="F4807">
        <v>326.39999999999998</v>
      </c>
      <c r="G4807" t="str">
        <f t="shared" si="377"/>
        <v>BLUEPRINTADG02211</v>
      </c>
      <c r="H4807" t="str">
        <f t="shared" si="376"/>
        <v>0K20113Z00</v>
      </c>
      <c r="I4807" t="str">
        <f t="shared" si="378"/>
        <v>FILTER ZA VAZDUH</v>
      </c>
      <c r="J4807">
        <f t="shared" si="379"/>
        <v>2.7199999999999998</v>
      </c>
      <c r="K4807" t="str">
        <f t="shared" si="380"/>
        <v/>
      </c>
    </row>
    <row r="4808" spans="1:11" x14ac:dyDescent="0.25">
      <c r="A4808" t="s">
        <v>8627</v>
      </c>
      <c r="B4808" s="1" t="s">
        <v>8628</v>
      </c>
      <c r="C4808" t="s">
        <v>1274</v>
      </c>
      <c r="D4808" t="s">
        <v>9</v>
      </c>
      <c r="E4808">
        <v>1</v>
      </c>
      <c r="F4808">
        <v>1048.32</v>
      </c>
      <c r="G4808" t="str">
        <f t="shared" si="377"/>
        <v>BLUEPRINTADG022110</v>
      </c>
      <c r="H4808" t="str">
        <f t="shared" si="376"/>
        <v>0K74R23603</v>
      </c>
      <c r="I4808" t="str">
        <f t="shared" si="378"/>
        <v>FILTER VAZDUHA</v>
      </c>
      <c r="J4808">
        <f t="shared" si="379"/>
        <v>8.7359999999999989</v>
      </c>
      <c r="K4808" t="str">
        <f t="shared" si="380"/>
        <v/>
      </c>
    </row>
    <row r="4809" spans="1:11" x14ac:dyDescent="0.25">
      <c r="A4809" t="s">
        <v>8629</v>
      </c>
      <c r="B4809" s="1" t="s">
        <v>8630</v>
      </c>
      <c r="C4809" t="s">
        <v>1266</v>
      </c>
      <c r="D4809" t="s">
        <v>9</v>
      </c>
      <c r="E4809">
        <v>1</v>
      </c>
      <c r="F4809">
        <v>408.32</v>
      </c>
      <c r="G4809" t="str">
        <f t="shared" si="377"/>
        <v>BLUEPRINTADG022111</v>
      </c>
      <c r="H4809" t="str">
        <f t="shared" si="376"/>
        <v>PW510765</v>
      </c>
      <c r="I4809" t="str">
        <f t="shared" si="378"/>
        <v>FILER VAZDUHA</v>
      </c>
      <c r="J4809">
        <f t="shared" si="379"/>
        <v>3.4026666666666667</v>
      </c>
      <c r="K4809" t="str">
        <f t="shared" si="380"/>
        <v/>
      </c>
    </row>
    <row r="4810" spans="1:11" x14ac:dyDescent="0.25">
      <c r="A4810" t="s">
        <v>8631</v>
      </c>
      <c r="B4810" s="1" t="s">
        <v>8632</v>
      </c>
      <c r="C4810" t="s">
        <v>1194</v>
      </c>
      <c r="D4810" t="s">
        <v>9</v>
      </c>
      <c r="E4810">
        <v>1</v>
      </c>
      <c r="F4810">
        <v>455.68</v>
      </c>
      <c r="G4810" t="str">
        <f t="shared" si="377"/>
        <v>BLUEPRINTADG022112</v>
      </c>
      <c r="H4810" t="str">
        <f t="shared" si="376"/>
        <v>2811304000</v>
      </c>
      <c r="I4810" t="str">
        <f t="shared" si="378"/>
        <v>FILTER ZA VAZDUH</v>
      </c>
      <c r="J4810">
        <f t="shared" si="379"/>
        <v>3.7973333333333334</v>
      </c>
      <c r="K4810" t="str">
        <f t="shared" si="380"/>
        <v/>
      </c>
    </row>
    <row r="4811" spans="1:11" x14ac:dyDescent="0.25">
      <c r="A4811" t="s">
        <v>8633</v>
      </c>
      <c r="B4811" s="1" t="s">
        <v>8634</v>
      </c>
      <c r="C4811" t="s">
        <v>1194</v>
      </c>
      <c r="D4811" t="s">
        <v>9</v>
      </c>
      <c r="E4811">
        <v>1</v>
      </c>
      <c r="F4811">
        <v>421.12</v>
      </c>
      <c r="G4811" t="str">
        <f t="shared" si="377"/>
        <v>BLUEPRINTADG022113</v>
      </c>
      <c r="H4811" t="str">
        <f t="shared" si="376"/>
        <v>281131R100</v>
      </c>
      <c r="I4811" t="str">
        <f t="shared" si="378"/>
        <v>FILTER ZA VAZDUH</v>
      </c>
      <c r="J4811">
        <f t="shared" si="379"/>
        <v>3.5093333333333332</v>
      </c>
      <c r="K4811" t="str">
        <f t="shared" si="380"/>
        <v/>
      </c>
    </row>
    <row r="4812" spans="1:11" x14ac:dyDescent="0.25">
      <c r="A4812" t="s">
        <v>8635</v>
      </c>
      <c r="B4812" s="1" t="s">
        <v>8636</v>
      </c>
      <c r="C4812" t="s">
        <v>1194</v>
      </c>
      <c r="D4812" t="s">
        <v>9</v>
      </c>
      <c r="E4812">
        <v>1</v>
      </c>
      <c r="F4812">
        <v>552.96</v>
      </c>
      <c r="G4812" t="str">
        <f t="shared" si="377"/>
        <v>BLUEPRINTADG022115</v>
      </c>
      <c r="H4812" t="str">
        <f t="shared" si="376"/>
        <v>281133X000</v>
      </c>
      <c r="I4812" t="str">
        <f t="shared" si="378"/>
        <v>FILTER ZA VAZDUH</v>
      </c>
      <c r="J4812">
        <f t="shared" si="379"/>
        <v>4.6080000000000005</v>
      </c>
      <c r="K4812" t="str">
        <f t="shared" si="380"/>
        <v/>
      </c>
    </row>
    <row r="4813" spans="1:11" x14ac:dyDescent="0.25">
      <c r="A4813" t="s">
        <v>8637</v>
      </c>
      <c r="B4813" s="1" t="s">
        <v>8638</v>
      </c>
      <c r="C4813" t="s">
        <v>1194</v>
      </c>
      <c r="D4813" t="s">
        <v>9</v>
      </c>
      <c r="E4813">
        <v>1</v>
      </c>
      <c r="F4813">
        <v>455.68</v>
      </c>
      <c r="G4813" t="str">
        <f t="shared" si="377"/>
        <v>BLUEPRINTADG022116</v>
      </c>
      <c r="H4813" t="str">
        <f t="shared" si="376"/>
        <v>281133Z100</v>
      </c>
      <c r="I4813" t="str">
        <f t="shared" si="378"/>
        <v>FILTER ZA VAZDUH</v>
      </c>
      <c r="J4813">
        <f t="shared" si="379"/>
        <v>3.7973333333333334</v>
      </c>
      <c r="K4813" t="str">
        <f t="shared" si="380"/>
        <v/>
      </c>
    </row>
    <row r="4814" spans="1:11" x14ac:dyDescent="0.25">
      <c r="A4814" t="s">
        <v>8639</v>
      </c>
      <c r="B4814" s="1" t="s">
        <v>43454</v>
      </c>
      <c r="C4814" t="s">
        <v>1194</v>
      </c>
      <c r="D4814" t="s">
        <v>9</v>
      </c>
      <c r="E4814">
        <v>1</v>
      </c>
      <c r="F4814">
        <v>455.68</v>
      </c>
      <c r="G4814" t="str">
        <f t="shared" si="377"/>
        <v>BLUEPRINTADG022117</v>
      </c>
      <c r="H4814" t="str">
        <f t="shared" si="376"/>
        <v>96950990</v>
      </c>
      <c r="I4814" t="str">
        <f t="shared" si="378"/>
        <v>FILTER ZA VAZDUH</v>
      </c>
      <c r="J4814">
        <f t="shared" si="379"/>
        <v>3.7973333333333334</v>
      </c>
      <c r="K4814" t="str">
        <f t="shared" si="380"/>
        <v/>
      </c>
    </row>
    <row r="4815" spans="1:11" x14ac:dyDescent="0.25">
      <c r="A4815" t="s">
        <v>8640</v>
      </c>
      <c r="B4815" s="1" t="s">
        <v>8641</v>
      </c>
      <c r="C4815" t="s">
        <v>1194</v>
      </c>
      <c r="D4815" t="s">
        <v>9</v>
      </c>
      <c r="E4815">
        <v>1</v>
      </c>
      <c r="F4815">
        <v>788.48</v>
      </c>
      <c r="G4815" t="str">
        <f t="shared" si="377"/>
        <v>BLUEPRINTADG022118</v>
      </c>
      <c r="H4815" t="str">
        <f t="shared" si="376"/>
        <v>281132M000</v>
      </c>
      <c r="I4815" t="str">
        <f t="shared" si="378"/>
        <v>FILTER ZA VAZDUH</v>
      </c>
      <c r="J4815">
        <f t="shared" si="379"/>
        <v>6.5706666666666669</v>
      </c>
      <c r="K4815" t="str">
        <f t="shared" si="380"/>
        <v/>
      </c>
    </row>
    <row r="4816" spans="1:11" x14ac:dyDescent="0.25">
      <c r="A4816" t="s">
        <v>8642</v>
      </c>
      <c r="B4816" s="1" t="s">
        <v>8643</v>
      </c>
      <c r="C4816" t="s">
        <v>1194</v>
      </c>
      <c r="D4816" t="s">
        <v>9</v>
      </c>
      <c r="E4816">
        <v>1</v>
      </c>
      <c r="F4816">
        <v>875.52</v>
      </c>
      <c r="G4816" t="str">
        <f t="shared" si="377"/>
        <v>BLUEPRINTADG022119</v>
      </c>
      <c r="H4816" t="str">
        <f t="shared" si="376"/>
        <v>281133J000</v>
      </c>
      <c r="I4816" t="str">
        <f t="shared" si="378"/>
        <v>FILTER ZA VAZDUH</v>
      </c>
      <c r="J4816">
        <f t="shared" si="379"/>
        <v>7.2960000000000003</v>
      </c>
      <c r="K4816" t="str">
        <f t="shared" si="380"/>
        <v/>
      </c>
    </row>
    <row r="4817" spans="1:11" x14ac:dyDescent="0.25">
      <c r="A4817" t="s">
        <v>8644</v>
      </c>
      <c r="B4817" s="1" t="s">
        <v>8645</v>
      </c>
      <c r="C4817" t="s">
        <v>1194</v>
      </c>
      <c r="D4817" t="s">
        <v>9</v>
      </c>
      <c r="E4817">
        <v>1</v>
      </c>
      <c r="F4817">
        <v>256</v>
      </c>
      <c r="G4817" t="str">
        <f t="shared" si="377"/>
        <v>BLUEPRINTADG02212</v>
      </c>
      <c r="H4817" t="str">
        <f t="shared" si="376"/>
        <v>2811322301</v>
      </c>
      <c r="I4817" t="str">
        <f t="shared" si="378"/>
        <v>FILTER ZA VAZDUH</v>
      </c>
      <c r="J4817">
        <f t="shared" si="379"/>
        <v>2.1333333333333333</v>
      </c>
      <c r="K4817" t="str">
        <f t="shared" si="380"/>
        <v/>
      </c>
    </row>
    <row r="4818" spans="1:11" x14ac:dyDescent="0.25">
      <c r="A4818" t="s">
        <v>8646</v>
      </c>
      <c r="B4818" s="1" t="s">
        <v>8647</v>
      </c>
      <c r="C4818" t="s">
        <v>1194</v>
      </c>
      <c r="D4818" t="s">
        <v>9</v>
      </c>
      <c r="E4818">
        <v>1</v>
      </c>
      <c r="F4818">
        <v>1568</v>
      </c>
      <c r="G4818" t="str">
        <f t="shared" si="377"/>
        <v>BLUEPRINTADG022120</v>
      </c>
      <c r="H4818" t="str">
        <f t="shared" si="376"/>
        <v>281133M100</v>
      </c>
      <c r="I4818" t="str">
        <f t="shared" si="378"/>
        <v>FILTER ZA VAZDUH</v>
      </c>
      <c r="J4818">
        <f t="shared" si="379"/>
        <v>13.066666666666666</v>
      </c>
      <c r="K4818" t="str">
        <f t="shared" si="380"/>
        <v/>
      </c>
    </row>
    <row r="4819" spans="1:11" x14ac:dyDescent="0.25">
      <c r="A4819" t="s">
        <v>8648</v>
      </c>
      <c r="B4819" s="1" t="s">
        <v>8649</v>
      </c>
      <c r="C4819" t="s">
        <v>1194</v>
      </c>
      <c r="D4819" t="s">
        <v>9</v>
      </c>
      <c r="E4819">
        <v>1</v>
      </c>
      <c r="F4819">
        <v>851.2</v>
      </c>
      <c r="G4819" t="str">
        <f t="shared" si="377"/>
        <v>BLUEPRINTADG022121</v>
      </c>
      <c r="H4819" t="str">
        <f t="shared" si="376"/>
        <v>281134E500</v>
      </c>
      <c r="I4819" t="str">
        <f t="shared" si="378"/>
        <v>FILTER ZA VAZDUH</v>
      </c>
      <c r="J4819">
        <f t="shared" si="379"/>
        <v>7.0933333333333337</v>
      </c>
      <c r="K4819" t="str">
        <f t="shared" si="380"/>
        <v/>
      </c>
    </row>
    <row r="4820" spans="1:11" x14ac:dyDescent="0.25">
      <c r="A4820" t="s">
        <v>8650</v>
      </c>
      <c r="B4820" s="1" t="s">
        <v>8651</v>
      </c>
      <c r="C4820" t="s">
        <v>1194</v>
      </c>
      <c r="D4820" t="s">
        <v>9</v>
      </c>
      <c r="E4820">
        <v>1</v>
      </c>
      <c r="F4820">
        <v>913.92</v>
      </c>
      <c r="G4820" t="str">
        <f t="shared" si="377"/>
        <v>BLUEPRINTADG022122</v>
      </c>
      <c r="H4820" t="str">
        <f t="shared" si="376"/>
        <v>0K6B023603</v>
      </c>
      <c r="I4820" t="str">
        <f t="shared" si="378"/>
        <v>FILTER ZA VAZDUH</v>
      </c>
      <c r="J4820">
        <f t="shared" si="379"/>
        <v>7.6159999999999997</v>
      </c>
      <c r="K4820" t="str">
        <f t="shared" si="380"/>
        <v/>
      </c>
    </row>
    <row r="4821" spans="1:11" x14ac:dyDescent="0.25">
      <c r="A4821" t="s">
        <v>8652</v>
      </c>
      <c r="B4821" s="1" t="s">
        <v>8653</v>
      </c>
      <c r="C4821" t="s">
        <v>1194</v>
      </c>
      <c r="D4821" t="s">
        <v>9</v>
      </c>
      <c r="E4821">
        <v>1</v>
      </c>
      <c r="F4821">
        <v>787.2</v>
      </c>
      <c r="G4821" t="str">
        <f t="shared" si="377"/>
        <v>BLUEPRINTADG022123</v>
      </c>
      <c r="H4821" t="str">
        <f t="shared" si="376"/>
        <v>0K59223603C</v>
      </c>
      <c r="I4821" t="str">
        <f t="shared" si="378"/>
        <v>FILTER ZA VAZDUH</v>
      </c>
      <c r="J4821">
        <f t="shared" si="379"/>
        <v>6.5600000000000005</v>
      </c>
      <c r="K4821" t="str">
        <f t="shared" si="380"/>
        <v/>
      </c>
    </row>
    <row r="4822" spans="1:11" x14ac:dyDescent="0.25">
      <c r="A4822" t="s">
        <v>8654</v>
      </c>
      <c r="B4822" s="1" t="s">
        <v>43455</v>
      </c>
      <c r="C4822" t="s">
        <v>1274</v>
      </c>
      <c r="D4822" t="s">
        <v>9</v>
      </c>
      <c r="E4822">
        <v>1</v>
      </c>
      <c r="F4822">
        <v>919.04</v>
      </c>
      <c r="G4822" t="str">
        <f t="shared" si="377"/>
        <v>BLUEPRINTADG022124</v>
      </c>
      <c r="H4822" t="str">
        <f t="shared" si="376"/>
        <v>96815102</v>
      </c>
      <c r="I4822" t="str">
        <f t="shared" si="378"/>
        <v>FILTER VAZDUHA</v>
      </c>
      <c r="J4822">
        <f t="shared" si="379"/>
        <v>7.6586666666666661</v>
      </c>
      <c r="K4822" t="str">
        <f t="shared" si="380"/>
        <v/>
      </c>
    </row>
    <row r="4823" spans="1:11" x14ac:dyDescent="0.25">
      <c r="A4823" t="s">
        <v>8655</v>
      </c>
      <c r="B4823" s="1" t="s">
        <v>8656</v>
      </c>
      <c r="C4823" t="s">
        <v>1266</v>
      </c>
      <c r="D4823" t="s">
        <v>9</v>
      </c>
      <c r="E4823">
        <v>1</v>
      </c>
      <c r="F4823">
        <v>791.04</v>
      </c>
      <c r="G4823" t="str">
        <f t="shared" si="377"/>
        <v>BLUEPRINTADG022125</v>
      </c>
      <c r="H4823" t="str">
        <f t="shared" si="376"/>
        <v>1109101K08A1</v>
      </c>
      <c r="I4823" t="str">
        <f t="shared" si="378"/>
        <v>FILER VAZDUHA</v>
      </c>
      <c r="J4823">
        <f t="shared" si="379"/>
        <v>6.5919999999999996</v>
      </c>
      <c r="K4823" t="str">
        <f t="shared" si="380"/>
        <v/>
      </c>
    </row>
    <row r="4824" spans="1:11" x14ac:dyDescent="0.25">
      <c r="A4824" t="s">
        <v>8657</v>
      </c>
      <c r="C4824" t="s">
        <v>1274</v>
      </c>
      <c r="D4824" t="s">
        <v>9</v>
      </c>
      <c r="E4824">
        <v>1</v>
      </c>
      <c r="F4824">
        <v>800</v>
      </c>
      <c r="G4824" t="str">
        <f t="shared" si="377"/>
        <v>BLUEPRINTADG022126</v>
      </c>
      <c r="H4824" t="str">
        <f t="shared" si="376"/>
        <v>ADG022126</v>
      </c>
      <c r="I4824" t="str">
        <f t="shared" si="378"/>
        <v>FILTER VAZDUHA</v>
      </c>
      <c r="J4824">
        <f t="shared" si="379"/>
        <v>6.666666666666667</v>
      </c>
      <c r="K4824" t="str">
        <f t="shared" si="380"/>
        <v/>
      </c>
    </row>
    <row r="4825" spans="1:11" x14ac:dyDescent="0.25">
      <c r="A4825" t="s">
        <v>8658</v>
      </c>
      <c r="B4825" s="1" t="s">
        <v>8659</v>
      </c>
      <c r="C4825" t="s">
        <v>1194</v>
      </c>
      <c r="D4825" t="s">
        <v>9</v>
      </c>
      <c r="E4825">
        <v>1</v>
      </c>
      <c r="F4825">
        <v>972.8</v>
      </c>
      <c r="G4825" t="str">
        <f t="shared" si="377"/>
        <v>BLUEPRINTADG022127</v>
      </c>
      <c r="H4825" t="str">
        <f t="shared" si="376"/>
        <v>281132F800</v>
      </c>
      <c r="I4825" t="str">
        <f t="shared" si="378"/>
        <v>FILTER ZA VAZDUH</v>
      </c>
      <c r="J4825">
        <f t="shared" si="379"/>
        <v>8.1066666666666656</v>
      </c>
      <c r="K4825" t="str">
        <f t="shared" si="380"/>
        <v/>
      </c>
    </row>
    <row r="4826" spans="1:11" x14ac:dyDescent="0.25">
      <c r="A4826" t="s">
        <v>8660</v>
      </c>
      <c r="C4826" t="s">
        <v>1274</v>
      </c>
      <c r="D4826" t="s">
        <v>9</v>
      </c>
      <c r="E4826">
        <v>1</v>
      </c>
      <c r="F4826">
        <v>547.84</v>
      </c>
      <c r="G4826" t="str">
        <f t="shared" si="377"/>
        <v>BLUEPRINTADG022128</v>
      </c>
      <c r="H4826" t="str">
        <f t="shared" si="376"/>
        <v>ADG022128</v>
      </c>
      <c r="I4826" t="str">
        <f t="shared" si="378"/>
        <v>FILTER VAZDUHA</v>
      </c>
      <c r="J4826">
        <f t="shared" si="379"/>
        <v>4.5653333333333332</v>
      </c>
      <c r="K4826" t="str">
        <f t="shared" si="380"/>
        <v/>
      </c>
    </row>
    <row r="4827" spans="1:11" x14ac:dyDescent="0.25">
      <c r="A4827" t="s">
        <v>8661</v>
      </c>
      <c r="B4827" s="1" t="s">
        <v>8662</v>
      </c>
      <c r="C4827" t="s">
        <v>1266</v>
      </c>
      <c r="D4827" t="s">
        <v>9</v>
      </c>
      <c r="E4827">
        <v>1</v>
      </c>
      <c r="F4827">
        <v>641.28</v>
      </c>
      <c r="G4827" t="str">
        <f t="shared" si="377"/>
        <v>BLUEPRINTADG022129</v>
      </c>
      <c r="H4827" t="str">
        <f t="shared" si="376"/>
        <v>1109110P64</v>
      </c>
      <c r="I4827" t="str">
        <f t="shared" si="378"/>
        <v>FILER VAZDUHA</v>
      </c>
      <c r="J4827">
        <f t="shared" si="379"/>
        <v>5.3439999999999994</v>
      </c>
      <c r="K4827" t="str">
        <f t="shared" si="380"/>
        <v/>
      </c>
    </row>
    <row r="4828" spans="1:11" x14ac:dyDescent="0.25">
      <c r="A4828" t="s">
        <v>8663</v>
      </c>
      <c r="B4828" s="1" t="s">
        <v>8664</v>
      </c>
      <c r="C4828" t="s">
        <v>1194</v>
      </c>
      <c r="D4828" t="s">
        <v>9</v>
      </c>
      <c r="E4828">
        <v>1</v>
      </c>
      <c r="F4828">
        <v>305.92</v>
      </c>
      <c r="G4828" t="str">
        <f t="shared" si="377"/>
        <v>BLUEPRINTADG02213</v>
      </c>
      <c r="H4828" t="str">
        <f t="shared" si="376"/>
        <v>2811323001</v>
      </c>
      <c r="I4828" t="str">
        <f t="shared" si="378"/>
        <v>FILTER ZA VAZDUH</v>
      </c>
      <c r="J4828">
        <f t="shared" si="379"/>
        <v>2.5493333333333337</v>
      </c>
      <c r="K4828" t="str">
        <f t="shared" si="380"/>
        <v/>
      </c>
    </row>
    <row r="4829" spans="1:11" x14ac:dyDescent="0.25">
      <c r="A4829" t="s">
        <v>8665</v>
      </c>
      <c r="B4829" s="1" t="s">
        <v>43456</v>
      </c>
      <c r="C4829" t="s">
        <v>1266</v>
      </c>
      <c r="D4829" t="s">
        <v>9</v>
      </c>
      <c r="E4829">
        <v>1</v>
      </c>
      <c r="F4829">
        <v>775.68</v>
      </c>
      <c r="G4829" t="str">
        <f t="shared" si="377"/>
        <v>BLUEPRINTADG022130</v>
      </c>
      <c r="H4829" t="str">
        <f t="shared" si="376"/>
        <v>20871244</v>
      </c>
      <c r="I4829" t="str">
        <f t="shared" si="378"/>
        <v>FILER VAZDUHA</v>
      </c>
      <c r="J4829">
        <f t="shared" si="379"/>
        <v>6.4639999999999995</v>
      </c>
      <c r="K4829" t="str">
        <f t="shared" si="380"/>
        <v/>
      </c>
    </row>
    <row r="4830" spans="1:11" x14ac:dyDescent="0.25">
      <c r="A4830" t="s">
        <v>8666</v>
      </c>
      <c r="B4830" s="1" t="s">
        <v>8667</v>
      </c>
      <c r="C4830" t="s">
        <v>1266</v>
      </c>
      <c r="D4830" t="s">
        <v>9</v>
      </c>
      <c r="E4830">
        <v>1</v>
      </c>
      <c r="F4830">
        <v>537.6</v>
      </c>
      <c r="G4830" t="str">
        <f t="shared" si="377"/>
        <v>BLUEPRINTADG022131</v>
      </c>
      <c r="H4830" t="str">
        <f t="shared" si="376"/>
        <v>A211109111</v>
      </c>
      <c r="I4830" t="str">
        <f t="shared" si="378"/>
        <v>FILER VAZDUHA</v>
      </c>
      <c r="J4830">
        <f t="shared" si="379"/>
        <v>4.4800000000000004</v>
      </c>
      <c r="K4830" t="str">
        <f t="shared" si="380"/>
        <v/>
      </c>
    </row>
    <row r="4831" spans="1:11" x14ac:dyDescent="0.25">
      <c r="A4831" t="s">
        <v>8668</v>
      </c>
      <c r="B4831" s="1" t="s">
        <v>8669</v>
      </c>
      <c r="C4831" t="s">
        <v>1266</v>
      </c>
      <c r="D4831" t="s">
        <v>9</v>
      </c>
      <c r="E4831">
        <v>1</v>
      </c>
      <c r="F4831">
        <v>715.52</v>
      </c>
      <c r="G4831" t="str">
        <f t="shared" si="377"/>
        <v>BLUEPRINTADG022132</v>
      </c>
      <c r="H4831" t="str">
        <f t="shared" si="376"/>
        <v>1109102K00</v>
      </c>
      <c r="I4831" t="str">
        <f t="shared" si="378"/>
        <v>FILER VAZDUHA</v>
      </c>
      <c r="J4831">
        <f t="shared" si="379"/>
        <v>5.9626666666666663</v>
      </c>
      <c r="K4831" t="str">
        <f t="shared" si="380"/>
        <v/>
      </c>
    </row>
    <row r="4832" spans="1:11" x14ac:dyDescent="0.25">
      <c r="A4832" t="s">
        <v>8670</v>
      </c>
      <c r="B4832" s="1" t="s">
        <v>8671</v>
      </c>
      <c r="C4832" t="s">
        <v>1266</v>
      </c>
      <c r="D4832" t="s">
        <v>9</v>
      </c>
      <c r="E4832">
        <v>1</v>
      </c>
      <c r="F4832">
        <v>430.08</v>
      </c>
      <c r="G4832" t="str">
        <f t="shared" si="377"/>
        <v>BLUEPRINTADG022133</v>
      </c>
      <c r="H4832" t="str">
        <f t="shared" si="376"/>
        <v>1109101M16</v>
      </c>
      <c r="I4832" t="str">
        <f t="shared" si="378"/>
        <v>FILER VAZDUHA</v>
      </c>
      <c r="J4832">
        <f t="shared" si="379"/>
        <v>3.5840000000000001</v>
      </c>
      <c r="K4832" t="str">
        <f t="shared" si="380"/>
        <v/>
      </c>
    </row>
    <row r="4833" spans="1:11" x14ac:dyDescent="0.25">
      <c r="A4833" t="s">
        <v>8672</v>
      </c>
      <c r="B4833" s="1" t="s">
        <v>8673</v>
      </c>
      <c r="C4833" t="s">
        <v>1266</v>
      </c>
      <c r="D4833" t="s">
        <v>9</v>
      </c>
      <c r="E4833">
        <v>1</v>
      </c>
      <c r="F4833">
        <v>643.84</v>
      </c>
      <c r="G4833" t="str">
        <f t="shared" si="377"/>
        <v>BLUEPRINTADG022134</v>
      </c>
      <c r="H4833" t="str">
        <f t="shared" si="376"/>
        <v>281133S100</v>
      </c>
      <c r="I4833" t="str">
        <f t="shared" si="378"/>
        <v>FILER VAZDUHA</v>
      </c>
      <c r="J4833">
        <f t="shared" si="379"/>
        <v>5.365333333333334</v>
      </c>
      <c r="K4833" t="str">
        <f t="shared" si="380"/>
        <v/>
      </c>
    </row>
    <row r="4834" spans="1:11" x14ac:dyDescent="0.25">
      <c r="A4834" t="s">
        <v>8674</v>
      </c>
      <c r="B4834" s="1" t="s">
        <v>8675</v>
      </c>
      <c r="C4834" t="s">
        <v>1266</v>
      </c>
      <c r="D4834" t="s">
        <v>9</v>
      </c>
      <c r="E4834">
        <v>1</v>
      </c>
      <c r="F4834">
        <v>552.96</v>
      </c>
      <c r="G4834" t="str">
        <f t="shared" si="377"/>
        <v>BLUEPRINTADG022135</v>
      </c>
      <c r="H4834" t="str">
        <f t="shared" si="376"/>
        <v>28113A5800</v>
      </c>
      <c r="I4834" t="str">
        <f t="shared" si="378"/>
        <v>FILER VAZDUHA</v>
      </c>
      <c r="J4834">
        <f t="shared" si="379"/>
        <v>4.6080000000000005</v>
      </c>
      <c r="K4834" t="str">
        <f t="shared" si="380"/>
        <v/>
      </c>
    </row>
    <row r="4835" spans="1:11" x14ac:dyDescent="0.25">
      <c r="A4835" t="s">
        <v>8676</v>
      </c>
      <c r="B4835" s="1" t="s">
        <v>8677</v>
      </c>
      <c r="C4835" t="s">
        <v>1266</v>
      </c>
      <c r="D4835" t="s">
        <v>9</v>
      </c>
      <c r="E4835">
        <v>1</v>
      </c>
      <c r="F4835">
        <v>520.96</v>
      </c>
      <c r="G4835" t="str">
        <f t="shared" si="377"/>
        <v>BLUEPRINTADG022136</v>
      </c>
      <c r="H4835" t="str">
        <f t="shared" si="376"/>
        <v>S121109111</v>
      </c>
      <c r="I4835" t="str">
        <f t="shared" si="378"/>
        <v>FILER VAZDUHA</v>
      </c>
      <c r="J4835">
        <f t="shared" si="379"/>
        <v>4.3413333333333339</v>
      </c>
      <c r="K4835" t="str">
        <f t="shared" si="380"/>
        <v/>
      </c>
    </row>
    <row r="4836" spans="1:11" x14ac:dyDescent="0.25">
      <c r="A4836" t="s">
        <v>8678</v>
      </c>
      <c r="B4836" s="1" t="s">
        <v>8679</v>
      </c>
      <c r="C4836" t="s">
        <v>1266</v>
      </c>
      <c r="D4836" t="s">
        <v>9</v>
      </c>
      <c r="E4836">
        <v>1</v>
      </c>
      <c r="F4836">
        <v>330.24</v>
      </c>
      <c r="G4836" t="str">
        <f t="shared" si="377"/>
        <v>BLUEPRINTADG022137</v>
      </c>
      <c r="H4836" t="str">
        <f t="shared" si="376"/>
        <v>281131W000</v>
      </c>
      <c r="I4836" t="str">
        <f t="shared" si="378"/>
        <v>FILER VAZDUHA</v>
      </c>
      <c r="J4836">
        <f t="shared" si="379"/>
        <v>2.7520000000000002</v>
      </c>
      <c r="K4836" t="str">
        <f t="shared" si="380"/>
        <v/>
      </c>
    </row>
    <row r="4837" spans="1:11" x14ac:dyDescent="0.25">
      <c r="A4837" t="s">
        <v>8680</v>
      </c>
      <c r="B4837" s="1" t="s">
        <v>8681</v>
      </c>
      <c r="C4837" t="s">
        <v>1266</v>
      </c>
      <c r="D4837" t="s">
        <v>9</v>
      </c>
      <c r="E4837">
        <v>1</v>
      </c>
      <c r="F4837">
        <v>733.44</v>
      </c>
      <c r="G4837" t="str">
        <f t="shared" si="377"/>
        <v>BLUEPRINTADG022138</v>
      </c>
      <c r="H4837" t="str">
        <f t="shared" si="376"/>
        <v>281132W300</v>
      </c>
      <c r="I4837" t="str">
        <f t="shared" si="378"/>
        <v>FILER VAZDUHA</v>
      </c>
      <c r="J4837">
        <f t="shared" si="379"/>
        <v>6.1120000000000001</v>
      </c>
      <c r="K4837" t="str">
        <f t="shared" si="380"/>
        <v/>
      </c>
    </row>
    <row r="4838" spans="1:11" x14ac:dyDescent="0.25">
      <c r="A4838" t="s">
        <v>8682</v>
      </c>
      <c r="B4838" s="1" t="s">
        <v>43457</v>
      </c>
      <c r="C4838" t="s">
        <v>1266</v>
      </c>
      <c r="D4838" t="s">
        <v>9</v>
      </c>
      <c r="E4838">
        <v>1</v>
      </c>
      <c r="F4838">
        <v>1090.56</v>
      </c>
      <c r="G4838" t="str">
        <f t="shared" si="377"/>
        <v>BLUEPRINTADG022139</v>
      </c>
      <c r="H4838" t="str">
        <f t="shared" si="376"/>
        <v>278909130106</v>
      </c>
      <c r="I4838" t="str">
        <f t="shared" si="378"/>
        <v>FILER VAZDUHA</v>
      </c>
      <c r="J4838">
        <f t="shared" si="379"/>
        <v>9.0879999999999992</v>
      </c>
      <c r="K4838" t="str">
        <f t="shared" si="380"/>
        <v/>
      </c>
    </row>
    <row r="4839" spans="1:11" x14ac:dyDescent="0.25">
      <c r="A4839" t="s">
        <v>8683</v>
      </c>
      <c r="B4839" s="1" t="s">
        <v>8684</v>
      </c>
      <c r="C4839" t="s">
        <v>1274</v>
      </c>
      <c r="D4839" t="s">
        <v>9</v>
      </c>
      <c r="E4839">
        <v>1</v>
      </c>
      <c r="F4839">
        <v>762.88</v>
      </c>
      <c r="G4839" t="str">
        <f t="shared" si="377"/>
        <v>BLUEPRINTADG022140</v>
      </c>
      <c r="H4839" t="str">
        <f t="shared" si="376"/>
        <v>T111109111</v>
      </c>
      <c r="I4839" t="str">
        <f t="shared" si="378"/>
        <v>FILTER VAZDUHA</v>
      </c>
      <c r="J4839">
        <f t="shared" si="379"/>
        <v>6.3573333333333331</v>
      </c>
      <c r="K4839" t="str">
        <f t="shared" si="380"/>
        <v/>
      </c>
    </row>
    <row r="4840" spans="1:11" x14ac:dyDescent="0.25">
      <c r="A4840" t="s">
        <v>8685</v>
      </c>
      <c r="B4840" s="1" t="s">
        <v>43458</v>
      </c>
      <c r="C4840" t="s">
        <v>1274</v>
      </c>
      <c r="D4840" t="s">
        <v>9</v>
      </c>
      <c r="E4840">
        <v>1</v>
      </c>
      <c r="F4840">
        <v>497.92</v>
      </c>
      <c r="G4840" t="str">
        <f t="shared" si="377"/>
        <v>BLUEPRINTADG022141</v>
      </c>
      <c r="H4840" t="str">
        <f t="shared" si="376"/>
        <v>95021102</v>
      </c>
      <c r="I4840" t="str">
        <f t="shared" si="378"/>
        <v>FILTER VAZDUHA</v>
      </c>
      <c r="J4840">
        <f t="shared" si="379"/>
        <v>4.1493333333333338</v>
      </c>
      <c r="K4840" t="str">
        <f t="shared" si="380"/>
        <v/>
      </c>
    </row>
    <row r="4841" spans="1:11" x14ac:dyDescent="0.25">
      <c r="A4841" t="s">
        <v>8686</v>
      </c>
      <c r="B4841" s="1" t="s">
        <v>8687</v>
      </c>
      <c r="C4841" t="s">
        <v>1279</v>
      </c>
      <c r="D4841" t="s">
        <v>9</v>
      </c>
      <c r="E4841">
        <v>1</v>
      </c>
      <c r="F4841">
        <v>1712.64</v>
      </c>
      <c r="G4841" t="str">
        <f t="shared" si="377"/>
        <v>BLUEPRINTADG022142</v>
      </c>
      <c r="H4841" t="str">
        <f t="shared" si="376"/>
        <v>281305H002</v>
      </c>
      <c r="I4841" t="str">
        <f t="shared" si="378"/>
        <v>FILTER ZA VAZDUH</v>
      </c>
      <c r="J4841">
        <f t="shared" si="379"/>
        <v>14.272</v>
      </c>
      <c r="K4841" t="str">
        <f t="shared" si="380"/>
        <v/>
      </c>
    </row>
    <row r="4842" spans="1:11" x14ac:dyDescent="0.25">
      <c r="A4842" t="s">
        <v>8688</v>
      </c>
      <c r="B4842" s="1" t="s">
        <v>8689</v>
      </c>
      <c r="C4842" t="s">
        <v>1279</v>
      </c>
      <c r="D4842" t="s">
        <v>9</v>
      </c>
      <c r="E4842">
        <v>1</v>
      </c>
      <c r="F4842">
        <v>720.64</v>
      </c>
      <c r="G4842" t="str">
        <f t="shared" si="377"/>
        <v>BLUEPRINTADG022143</v>
      </c>
      <c r="H4842" t="str">
        <f t="shared" si="376"/>
        <v>281132W100</v>
      </c>
      <c r="I4842" t="str">
        <f t="shared" si="378"/>
        <v>FILTER ZA VAZDUH</v>
      </c>
      <c r="J4842">
        <f t="shared" si="379"/>
        <v>6.0053333333333336</v>
      </c>
      <c r="K4842" t="str">
        <f t="shared" si="380"/>
        <v/>
      </c>
    </row>
    <row r="4843" spans="1:11" x14ac:dyDescent="0.25">
      <c r="A4843" t="s">
        <v>8690</v>
      </c>
      <c r="B4843" s="1" t="s">
        <v>8691</v>
      </c>
      <c r="C4843" t="s">
        <v>1279</v>
      </c>
      <c r="D4843" t="s">
        <v>9</v>
      </c>
      <c r="E4843">
        <v>1</v>
      </c>
      <c r="F4843">
        <v>421.12</v>
      </c>
      <c r="G4843" t="str">
        <f t="shared" si="377"/>
        <v>BLUEPRINTADG022144</v>
      </c>
      <c r="H4843" t="str">
        <f t="shared" si="376"/>
        <v>28113B9000</v>
      </c>
      <c r="I4843" t="str">
        <f t="shared" si="378"/>
        <v>FILTER ZA VAZDUH</v>
      </c>
      <c r="J4843">
        <f t="shared" si="379"/>
        <v>3.5093333333333332</v>
      </c>
      <c r="K4843" t="str">
        <f t="shared" si="380"/>
        <v/>
      </c>
    </row>
    <row r="4844" spans="1:11" x14ac:dyDescent="0.25">
      <c r="A4844" t="s">
        <v>8692</v>
      </c>
      <c r="B4844" s="1" t="s">
        <v>8693</v>
      </c>
      <c r="C4844" t="s">
        <v>1274</v>
      </c>
      <c r="D4844" t="s">
        <v>9</v>
      </c>
      <c r="E4844">
        <v>1</v>
      </c>
      <c r="F4844">
        <v>1112.32</v>
      </c>
      <c r="G4844" t="str">
        <f t="shared" si="377"/>
        <v>BLUEPRINTADG022145</v>
      </c>
      <c r="H4844" t="str">
        <f t="shared" si="376"/>
        <v>281134W000</v>
      </c>
      <c r="I4844" t="str">
        <f t="shared" si="378"/>
        <v>FILTER VAZDUHA</v>
      </c>
      <c r="J4844">
        <f t="shared" si="379"/>
        <v>9.2693333333333321</v>
      </c>
      <c r="K4844" t="str">
        <f t="shared" si="380"/>
        <v/>
      </c>
    </row>
    <row r="4845" spans="1:11" x14ac:dyDescent="0.25">
      <c r="A4845" t="s">
        <v>8694</v>
      </c>
      <c r="B4845" s="1" t="s">
        <v>43459</v>
      </c>
      <c r="C4845" t="s">
        <v>1274</v>
      </c>
      <c r="D4845" t="s">
        <v>9</v>
      </c>
      <c r="E4845">
        <v>1</v>
      </c>
      <c r="F4845">
        <v>595.20000000000005</v>
      </c>
      <c r="G4845" t="str">
        <f t="shared" si="377"/>
        <v>BLUEPRINTADG022146</v>
      </c>
      <c r="H4845" t="str">
        <f t="shared" ref="H4845:H4908" si="381">IF(AND(B4845&lt;&gt;"", B4845&lt;&gt;"-"),SUBSTITUTE(SUBSTITUTE(B4845,"-","")," ",""),A4845)</f>
        <v>13272720</v>
      </c>
      <c r="I4845" t="str">
        <f t="shared" si="378"/>
        <v>FILTER VAZDUHA</v>
      </c>
      <c r="J4845">
        <f t="shared" si="379"/>
        <v>4.96</v>
      </c>
      <c r="K4845" t="str">
        <f t="shared" si="380"/>
        <v/>
      </c>
    </row>
    <row r="4846" spans="1:11" x14ac:dyDescent="0.25">
      <c r="A4846" t="s">
        <v>8695</v>
      </c>
      <c r="B4846" s="1" t="s">
        <v>8696</v>
      </c>
      <c r="C4846" t="s">
        <v>1274</v>
      </c>
      <c r="D4846" t="s">
        <v>9</v>
      </c>
      <c r="E4846">
        <v>1</v>
      </c>
      <c r="F4846">
        <v>600.32000000000005</v>
      </c>
      <c r="G4846" t="str">
        <f t="shared" si="377"/>
        <v>BLUEPRINTADG022147</v>
      </c>
      <c r="H4846" t="str">
        <f t="shared" si="381"/>
        <v>281133S800</v>
      </c>
      <c r="I4846" t="str">
        <f t="shared" si="378"/>
        <v>FILTER VAZDUHA</v>
      </c>
      <c r="J4846">
        <f t="shared" si="379"/>
        <v>5.0026666666666673</v>
      </c>
      <c r="K4846" t="str">
        <f t="shared" si="380"/>
        <v/>
      </c>
    </row>
    <row r="4847" spans="1:11" x14ac:dyDescent="0.25">
      <c r="A4847" t="s">
        <v>8697</v>
      </c>
      <c r="B4847" s="1" t="s">
        <v>8698</v>
      </c>
      <c r="C4847" t="s">
        <v>1274</v>
      </c>
      <c r="D4847" t="s">
        <v>9</v>
      </c>
      <c r="E4847">
        <v>1</v>
      </c>
      <c r="F4847">
        <v>632.32000000000005</v>
      </c>
      <c r="G4847" t="str">
        <f t="shared" si="377"/>
        <v>BLUEPRINTADG022148</v>
      </c>
      <c r="H4847" t="str">
        <f t="shared" si="381"/>
        <v>28113C8000</v>
      </c>
      <c r="I4847" t="str">
        <f t="shared" si="378"/>
        <v>FILTER VAZDUHA</v>
      </c>
      <c r="J4847">
        <f t="shared" si="379"/>
        <v>5.2693333333333339</v>
      </c>
      <c r="K4847" t="str">
        <f t="shared" si="380"/>
        <v/>
      </c>
    </row>
    <row r="4848" spans="1:11" x14ac:dyDescent="0.25">
      <c r="A4848" t="s">
        <v>8699</v>
      </c>
      <c r="B4848" s="1" t="s">
        <v>43460</v>
      </c>
      <c r="C4848" t="s">
        <v>1274</v>
      </c>
      <c r="D4848" t="s">
        <v>9</v>
      </c>
      <c r="E4848">
        <v>1</v>
      </c>
      <c r="F4848">
        <v>672</v>
      </c>
      <c r="G4848" t="str">
        <f t="shared" si="377"/>
        <v>BLUEPRINTADG022149</v>
      </c>
      <c r="H4848" t="str">
        <f t="shared" si="381"/>
        <v>2315035300</v>
      </c>
      <c r="I4848" t="str">
        <f t="shared" si="378"/>
        <v>FILTER VAZDUHA</v>
      </c>
      <c r="J4848">
        <f t="shared" si="379"/>
        <v>5.6</v>
      </c>
      <c r="K4848" t="str">
        <f t="shared" si="380"/>
        <v/>
      </c>
    </row>
    <row r="4849" spans="1:11" x14ac:dyDescent="0.25">
      <c r="A4849" t="s">
        <v>8700</v>
      </c>
      <c r="B4849" s="1" t="s">
        <v>8701</v>
      </c>
      <c r="C4849" t="s">
        <v>1194</v>
      </c>
      <c r="D4849" t="s">
        <v>9</v>
      </c>
      <c r="E4849">
        <v>1</v>
      </c>
      <c r="F4849">
        <v>298.24</v>
      </c>
      <c r="G4849" t="str">
        <f t="shared" si="377"/>
        <v>BLUEPRINTADG02215</v>
      </c>
      <c r="H4849" t="str">
        <f t="shared" si="381"/>
        <v>2811302510</v>
      </c>
      <c r="I4849" t="str">
        <f t="shared" si="378"/>
        <v>FILTER ZA VAZDUH</v>
      </c>
      <c r="J4849">
        <f t="shared" si="379"/>
        <v>2.4853333333333336</v>
      </c>
      <c r="K4849" t="str">
        <f t="shared" si="380"/>
        <v/>
      </c>
    </row>
    <row r="4850" spans="1:11" x14ac:dyDescent="0.25">
      <c r="A4850" t="s">
        <v>8702</v>
      </c>
      <c r="B4850" s="1" t="s">
        <v>8703</v>
      </c>
      <c r="C4850" t="s">
        <v>1274</v>
      </c>
      <c r="D4850" t="s">
        <v>9</v>
      </c>
      <c r="E4850">
        <v>1</v>
      </c>
      <c r="F4850">
        <v>704</v>
      </c>
      <c r="G4850" t="str">
        <f t="shared" si="377"/>
        <v>BLUEPRINTADG022150</v>
      </c>
      <c r="H4850" t="str">
        <f t="shared" si="381"/>
        <v>28113A9200</v>
      </c>
      <c r="I4850" t="str">
        <f t="shared" si="378"/>
        <v>FILTER VAZDUHA</v>
      </c>
      <c r="J4850">
        <f t="shared" si="379"/>
        <v>5.8666666666666663</v>
      </c>
      <c r="K4850" t="str">
        <f t="shared" si="380"/>
        <v/>
      </c>
    </row>
    <row r="4851" spans="1:11" x14ac:dyDescent="0.25">
      <c r="A4851" t="s">
        <v>8704</v>
      </c>
      <c r="B4851" s="1" t="s">
        <v>8705</v>
      </c>
      <c r="C4851" t="s">
        <v>1274</v>
      </c>
      <c r="D4851" t="s">
        <v>9</v>
      </c>
      <c r="E4851">
        <v>1</v>
      </c>
      <c r="F4851">
        <v>407.04</v>
      </c>
      <c r="G4851" t="str">
        <f t="shared" si="377"/>
        <v>BLUEPRINTADG022151</v>
      </c>
      <c r="H4851" t="str">
        <f t="shared" si="381"/>
        <v>2314034101</v>
      </c>
      <c r="I4851" t="str">
        <f t="shared" si="378"/>
        <v>FILTER VAZDUHA</v>
      </c>
      <c r="J4851">
        <f t="shared" si="379"/>
        <v>3.3920000000000003</v>
      </c>
      <c r="K4851" t="str">
        <f t="shared" si="380"/>
        <v/>
      </c>
    </row>
    <row r="4852" spans="1:11" x14ac:dyDescent="0.25">
      <c r="A4852" t="s">
        <v>8706</v>
      </c>
      <c r="B4852" s="1" t="s">
        <v>8707</v>
      </c>
      <c r="C4852" t="s">
        <v>1274</v>
      </c>
      <c r="D4852" t="s">
        <v>9</v>
      </c>
      <c r="E4852">
        <v>1</v>
      </c>
      <c r="F4852">
        <v>606.72</v>
      </c>
      <c r="G4852" t="str">
        <f t="shared" si="377"/>
        <v>BLUEPRINTADG022152</v>
      </c>
      <c r="H4852" t="str">
        <f t="shared" si="381"/>
        <v>28113A9100</v>
      </c>
      <c r="I4852" t="str">
        <f t="shared" si="378"/>
        <v>FILTER VAZDUHA</v>
      </c>
      <c r="J4852">
        <f t="shared" si="379"/>
        <v>5.056</v>
      </c>
      <c r="K4852" t="str">
        <f t="shared" si="380"/>
        <v/>
      </c>
    </row>
    <row r="4853" spans="1:11" x14ac:dyDescent="0.25">
      <c r="A4853" t="s">
        <v>8708</v>
      </c>
      <c r="B4853" s="1" t="s">
        <v>8709</v>
      </c>
      <c r="C4853" t="s">
        <v>1274</v>
      </c>
      <c r="D4853" t="s">
        <v>9</v>
      </c>
      <c r="E4853">
        <v>1</v>
      </c>
      <c r="F4853">
        <v>870.4</v>
      </c>
      <c r="G4853" t="str">
        <f t="shared" si="377"/>
        <v>BLUEPRINTADG022154</v>
      </c>
      <c r="H4853" t="str">
        <f t="shared" si="381"/>
        <v>28113D3300</v>
      </c>
      <c r="I4853" t="str">
        <f t="shared" si="378"/>
        <v>FILTER VAZDUHA</v>
      </c>
      <c r="J4853">
        <f t="shared" si="379"/>
        <v>7.253333333333333</v>
      </c>
      <c r="K4853" t="str">
        <f t="shared" si="380"/>
        <v/>
      </c>
    </row>
    <row r="4854" spans="1:11" x14ac:dyDescent="0.25">
      <c r="A4854" t="s">
        <v>8710</v>
      </c>
      <c r="B4854" s="1" t="s">
        <v>8711</v>
      </c>
      <c r="C4854" t="s">
        <v>1274</v>
      </c>
      <c r="D4854" t="s">
        <v>9</v>
      </c>
      <c r="E4854">
        <v>1</v>
      </c>
      <c r="F4854">
        <v>514.55999999999995</v>
      </c>
      <c r="G4854" t="str">
        <f t="shared" si="377"/>
        <v>BLUEPRINTADG022155</v>
      </c>
      <c r="H4854" t="str">
        <f t="shared" si="381"/>
        <v>28113D3100</v>
      </c>
      <c r="I4854" t="str">
        <f t="shared" si="378"/>
        <v>FILTER VAZDUHA</v>
      </c>
      <c r="J4854">
        <f t="shared" si="379"/>
        <v>4.2879999999999994</v>
      </c>
      <c r="K4854" t="str">
        <f t="shared" si="380"/>
        <v/>
      </c>
    </row>
    <row r="4855" spans="1:11" x14ac:dyDescent="0.25">
      <c r="A4855" t="s">
        <v>8712</v>
      </c>
      <c r="B4855" s="1" t="s">
        <v>8713</v>
      </c>
      <c r="C4855" t="s">
        <v>1274</v>
      </c>
      <c r="D4855" t="s">
        <v>9</v>
      </c>
      <c r="E4855">
        <v>1</v>
      </c>
      <c r="F4855">
        <v>428.8</v>
      </c>
      <c r="G4855" t="str">
        <f t="shared" si="377"/>
        <v>BLUEPRINTADG022156</v>
      </c>
      <c r="H4855" t="str">
        <f t="shared" si="381"/>
        <v>PHE000121</v>
      </c>
      <c r="I4855" t="str">
        <f t="shared" si="378"/>
        <v>FILTER VAZDUHA</v>
      </c>
      <c r="J4855">
        <f t="shared" si="379"/>
        <v>3.5733333333333333</v>
      </c>
      <c r="K4855" t="str">
        <f t="shared" si="380"/>
        <v/>
      </c>
    </row>
    <row r="4856" spans="1:11" x14ac:dyDescent="0.25">
      <c r="A4856" t="s">
        <v>8714</v>
      </c>
      <c r="B4856" s="1" t="s">
        <v>8715</v>
      </c>
      <c r="C4856" t="s">
        <v>1274</v>
      </c>
      <c r="D4856" t="s">
        <v>9</v>
      </c>
      <c r="E4856">
        <v>1</v>
      </c>
      <c r="F4856">
        <v>497.92</v>
      </c>
      <c r="G4856" t="str">
        <f t="shared" si="377"/>
        <v>BLUEPRINTADG022157</v>
      </c>
      <c r="H4856" t="str">
        <f t="shared" si="381"/>
        <v>PHE100540</v>
      </c>
      <c r="I4856" t="str">
        <f t="shared" si="378"/>
        <v>FILTER VAZDUHA</v>
      </c>
      <c r="J4856">
        <f t="shared" si="379"/>
        <v>4.1493333333333338</v>
      </c>
      <c r="K4856" t="str">
        <f t="shared" si="380"/>
        <v/>
      </c>
    </row>
    <row r="4857" spans="1:11" x14ac:dyDescent="0.25">
      <c r="A4857" t="s">
        <v>8716</v>
      </c>
      <c r="B4857" s="1" t="s">
        <v>8717</v>
      </c>
      <c r="C4857" t="s">
        <v>1274</v>
      </c>
      <c r="D4857" t="s">
        <v>9</v>
      </c>
      <c r="E4857">
        <v>1</v>
      </c>
      <c r="F4857">
        <v>497.92</v>
      </c>
      <c r="G4857" t="str">
        <f t="shared" si="377"/>
        <v>BLUEPRINTADG022158</v>
      </c>
      <c r="H4857" t="str">
        <f t="shared" si="381"/>
        <v>PHE100421</v>
      </c>
      <c r="I4857" t="str">
        <f t="shared" si="378"/>
        <v>FILTER VAZDUHA</v>
      </c>
      <c r="J4857">
        <f t="shared" si="379"/>
        <v>4.1493333333333338</v>
      </c>
      <c r="K4857" t="str">
        <f t="shared" si="380"/>
        <v/>
      </c>
    </row>
    <row r="4858" spans="1:11" x14ac:dyDescent="0.25">
      <c r="A4858" t="s">
        <v>8718</v>
      </c>
      <c r="B4858" s="1" t="s">
        <v>8719</v>
      </c>
      <c r="C4858" t="s">
        <v>1274</v>
      </c>
      <c r="D4858" t="s">
        <v>9</v>
      </c>
      <c r="E4858">
        <v>1</v>
      </c>
      <c r="F4858">
        <v>572.16</v>
      </c>
      <c r="G4858" t="str">
        <f t="shared" si="377"/>
        <v>BLUEPRINTADG022161</v>
      </c>
      <c r="H4858" t="str">
        <f t="shared" si="381"/>
        <v>28113F2000</v>
      </c>
      <c r="I4858" t="str">
        <f t="shared" si="378"/>
        <v>FILTER VAZDUHA</v>
      </c>
      <c r="J4858">
        <f t="shared" si="379"/>
        <v>4.7679999999999998</v>
      </c>
      <c r="K4858" t="str">
        <f t="shared" si="380"/>
        <v/>
      </c>
    </row>
    <row r="4859" spans="1:11" x14ac:dyDescent="0.25">
      <c r="A4859" t="s">
        <v>8720</v>
      </c>
      <c r="B4859" s="1" t="s">
        <v>8721</v>
      </c>
      <c r="C4859" t="s">
        <v>1274</v>
      </c>
      <c r="D4859" t="s">
        <v>9</v>
      </c>
      <c r="E4859">
        <v>1</v>
      </c>
      <c r="F4859">
        <v>414.72</v>
      </c>
      <c r="G4859" t="str">
        <f t="shared" si="377"/>
        <v>BLUEPRINTADG022165</v>
      </c>
      <c r="H4859" t="str">
        <f t="shared" si="381"/>
        <v>28113H8100</v>
      </c>
      <c r="I4859" t="str">
        <f t="shared" si="378"/>
        <v>FILTER VAZDUHA</v>
      </c>
      <c r="J4859">
        <f t="shared" si="379"/>
        <v>3.4560000000000004</v>
      </c>
      <c r="K4859" t="str">
        <f t="shared" si="380"/>
        <v/>
      </c>
    </row>
    <row r="4860" spans="1:11" x14ac:dyDescent="0.25">
      <c r="A4860" t="s">
        <v>8722</v>
      </c>
      <c r="B4860" s="1" t="s">
        <v>43461</v>
      </c>
      <c r="C4860" t="s">
        <v>1194</v>
      </c>
      <c r="D4860" t="s">
        <v>9</v>
      </c>
      <c r="E4860">
        <v>1</v>
      </c>
      <c r="F4860">
        <v>286.72000000000003</v>
      </c>
      <c r="G4860" t="str">
        <f t="shared" si="377"/>
        <v>BLUEPRINTADG02218</v>
      </c>
      <c r="H4860" t="str">
        <f t="shared" si="381"/>
        <v>96182220</v>
      </c>
      <c r="I4860" t="str">
        <f t="shared" si="378"/>
        <v>FILTER ZA VAZDUH</v>
      </c>
      <c r="J4860">
        <f t="shared" si="379"/>
        <v>2.3893333333333335</v>
      </c>
      <c r="K4860" t="str">
        <f t="shared" si="380"/>
        <v/>
      </c>
    </row>
    <row r="4861" spans="1:11" x14ac:dyDescent="0.25">
      <c r="A4861" t="s">
        <v>8723</v>
      </c>
      <c r="B4861" s="1" t="s">
        <v>43462</v>
      </c>
      <c r="C4861" t="s">
        <v>1194</v>
      </c>
      <c r="D4861" t="s">
        <v>9</v>
      </c>
      <c r="E4861">
        <v>1</v>
      </c>
      <c r="F4861">
        <v>290.56</v>
      </c>
      <c r="G4861" t="str">
        <f t="shared" si="377"/>
        <v>BLUEPRINTADG02219</v>
      </c>
      <c r="H4861" t="str">
        <f t="shared" si="381"/>
        <v>96314494</v>
      </c>
      <c r="I4861" t="str">
        <f t="shared" si="378"/>
        <v>FILTER ZA VAZDUH</v>
      </c>
      <c r="J4861">
        <f t="shared" si="379"/>
        <v>2.4213333333333336</v>
      </c>
      <c r="K4861" t="str">
        <f t="shared" si="380"/>
        <v/>
      </c>
    </row>
    <row r="4862" spans="1:11" x14ac:dyDescent="0.25">
      <c r="A4862" t="s">
        <v>8724</v>
      </c>
      <c r="B4862" s="1" t="s">
        <v>43463</v>
      </c>
      <c r="C4862" t="s">
        <v>1194</v>
      </c>
      <c r="D4862" t="s">
        <v>9</v>
      </c>
      <c r="E4862">
        <v>1</v>
      </c>
      <c r="F4862">
        <v>314.88</v>
      </c>
      <c r="G4862" t="str">
        <f t="shared" si="377"/>
        <v>BLUEPRINTADG02220</v>
      </c>
      <c r="H4862" t="str">
        <f t="shared" si="381"/>
        <v>96181263</v>
      </c>
      <c r="I4862" t="str">
        <f t="shared" si="378"/>
        <v>FILTER ZA VAZDUH</v>
      </c>
      <c r="J4862">
        <f t="shared" si="379"/>
        <v>2.6240000000000001</v>
      </c>
      <c r="K4862" t="str">
        <f t="shared" si="380"/>
        <v/>
      </c>
    </row>
    <row r="4863" spans="1:11" x14ac:dyDescent="0.25">
      <c r="A4863" t="s">
        <v>8725</v>
      </c>
      <c r="B4863" s="1" t="s">
        <v>43464</v>
      </c>
      <c r="C4863" t="s">
        <v>1194</v>
      </c>
      <c r="D4863" t="s">
        <v>9</v>
      </c>
      <c r="E4863">
        <v>1</v>
      </c>
      <c r="F4863">
        <v>380.16</v>
      </c>
      <c r="G4863" t="str">
        <f t="shared" si="377"/>
        <v>BLUEPRINTADG02221</v>
      </c>
      <c r="H4863" t="str">
        <f t="shared" si="381"/>
        <v>96351225</v>
      </c>
      <c r="I4863" t="str">
        <f t="shared" si="378"/>
        <v>FILTER ZA VAZDUH</v>
      </c>
      <c r="J4863">
        <f t="shared" si="379"/>
        <v>3.1680000000000001</v>
      </c>
      <c r="K4863" t="str">
        <f t="shared" si="380"/>
        <v/>
      </c>
    </row>
    <row r="4864" spans="1:11" x14ac:dyDescent="0.25">
      <c r="A4864" t="s">
        <v>8726</v>
      </c>
      <c r="B4864" s="1" t="s">
        <v>8727</v>
      </c>
      <c r="C4864" t="s">
        <v>1194</v>
      </c>
      <c r="D4864" t="s">
        <v>9</v>
      </c>
      <c r="E4864">
        <v>1</v>
      </c>
      <c r="F4864">
        <v>451.84</v>
      </c>
      <c r="G4864" t="str">
        <f t="shared" si="377"/>
        <v>BLUEPRINTADG02222</v>
      </c>
      <c r="H4864" t="str">
        <f t="shared" si="381"/>
        <v>0K9A213Z40</v>
      </c>
      <c r="I4864" t="str">
        <f t="shared" si="378"/>
        <v>FILTER ZA VAZDUH</v>
      </c>
      <c r="J4864">
        <f t="shared" si="379"/>
        <v>3.765333333333333</v>
      </c>
      <c r="K4864" t="str">
        <f t="shared" si="380"/>
        <v/>
      </c>
    </row>
    <row r="4865" spans="1:11" x14ac:dyDescent="0.25">
      <c r="A4865" t="s">
        <v>8728</v>
      </c>
      <c r="B4865" s="1" t="s">
        <v>8729</v>
      </c>
      <c r="C4865" t="s">
        <v>1194</v>
      </c>
      <c r="D4865" t="s">
        <v>9</v>
      </c>
      <c r="E4865">
        <v>1</v>
      </c>
      <c r="F4865">
        <v>326.39999999999998</v>
      </c>
      <c r="G4865" t="str">
        <f t="shared" si="377"/>
        <v>BLUEPRINTADG02223</v>
      </c>
      <c r="H4865" t="str">
        <f t="shared" si="381"/>
        <v>0K2A513Z40A</v>
      </c>
      <c r="I4865" t="str">
        <f t="shared" si="378"/>
        <v>FILTER ZA VAZDUH</v>
      </c>
      <c r="J4865">
        <f t="shared" si="379"/>
        <v>2.7199999999999998</v>
      </c>
      <c r="K4865" t="str">
        <f t="shared" si="380"/>
        <v/>
      </c>
    </row>
    <row r="4866" spans="1:11" x14ac:dyDescent="0.25">
      <c r="A4866" t="s">
        <v>8730</v>
      </c>
      <c r="B4866" s="1" t="s">
        <v>8731</v>
      </c>
      <c r="C4866" t="s">
        <v>1194</v>
      </c>
      <c r="D4866" t="s">
        <v>9</v>
      </c>
      <c r="E4866">
        <v>1</v>
      </c>
      <c r="F4866">
        <v>284.16000000000003</v>
      </c>
      <c r="G4866" t="str">
        <f t="shared" si="377"/>
        <v>BLUEPRINTADG02224</v>
      </c>
      <c r="H4866" t="str">
        <f t="shared" si="381"/>
        <v>2811337101</v>
      </c>
      <c r="I4866" t="str">
        <f t="shared" si="378"/>
        <v>FILTER ZA VAZDUH</v>
      </c>
      <c r="J4866">
        <f t="shared" si="379"/>
        <v>2.3680000000000003</v>
      </c>
      <c r="K4866" t="str">
        <f t="shared" si="380"/>
        <v/>
      </c>
    </row>
    <row r="4867" spans="1:11" x14ac:dyDescent="0.25">
      <c r="A4867" t="s">
        <v>8732</v>
      </c>
      <c r="B4867" s="1" t="s">
        <v>8733</v>
      </c>
      <c r="C4867" t="s">
        <v>1194</v>
      </c>
      <c r="D4867" t="s">
        <v>9</v>
      </c>
      <c r="E4867">
        <v>1</v>
      </c>
      <c r="F4867">
        <v>444.16</v>
      </c>
      <c r="G4867" t="str">
        <f t="shared" ref="G4867:G4930" si="382">"BLUEPRINT"&amp;A4867</f>
        <v>BLUEPRINTADG02225</v>
      </c>
      <c r="H4867" t="str">
        <f t="shared" si="381"/>
        <v>0K55813Z40</v>
      </c>
      <c r="I4867" t="str">
        <f t="shared" ref="I4867:I4930" si="383">UPPER(C4867)</f>
        <v>FILTER ZA VAZDUH</v>
      </c>
      <c r="J4867">
        <f t="shared" ref="J4867:J4930" si="384">F4867/120</f>
        <v>3.7013333333333334</v>
      </c>
      <c r="K4867" t="str">
        <f t="shared" ref="K4867:K4930" si="385">IF(E4867&gt;1,"nesto", "")</f>
        <v/>
      </c>
    </row>
    <row r="4868" spans="1:11" x14ac:dyDescent="0.25">
      <c r="A4868" t="s">
        <v>8734</v>
      </c>
      <c r="B4868" s="1" t="s">
        <v>8735</v>
      </c>
      <c r="C4868" t="s">
        <v>1194</v>
      </c>
      <c r="D4868" t="s">
        <v>9</v>
      </c>
      <c r="E4868">
        <v>1</v>
      </c>
      <c r="F4868">
        <v>624.64</v>
      </c>
      <c r="G4868" t="str">
        <f t="shared" si="382"/>
        <v>BLUEPRINTADG02226</v>
      </c>
      <c r="H4868" t="str">
        <f t="shared" si="381"/>
        <v>0K55223603A</v>
      </c>
      <c r="I4868" t="str">
        <f t="shared" si="383"/>
        <v>FILTER ZA VAZDUH</v>
      </c>
      <c r="J4868">
        <f t="shared" si="384"/>
        <v>5.2053333333333329</v>
      </c>
      <c r="K4868" t="str">
        <f t="shared" si="385"/>
        <v/>
      </c>
    </row>
    <row r="4869" spans="1:11" x14ac:dyDescent="0.25">
      <c r="A4869" t="s">
        <v>8736</v>
      </c>
      <c r="B4869" s="1" t="s">
        <v>8737</v>
      </c>
      <c r="C4869" t="s">
        <v>1194</v>
      </c>
      <c r="D4869" t="s">
        <v>9</v>
      </c>
      <c r="E4869">
        <v>1</v>
      </c>
      <c r="F4869">
        <v>334.08</v>
      </c>
      <c r="G4869" t="str">
        <f t="shared" si="382"/>
        <v>BLUEPRINTADG02227</v>
      </c>
      <c r="H4869" t="str">
        <f t="shared" si="381"/>
        <v>2811339000</v>
      </c>
      <c r="I4869" t="str">
        <f t="shared" si="383"/>
        <v>FILTER ZA VAZDUH</v>
      </c>
      <c r="J4869">
        <f t="shared" si="384"/>
        <v>2.7839999999999998</v>
      </c>
      <c r="K4869" t="str">
        <f t="shared" si="385"/>
        <v/>
      </c>
    </row>
    <row r="4870" spans="1:11" x14ac:dyDescent="0.25">
      <c r="A4870" t="s">
        <v>8738</v>
      </c>
      <c r="B4870" s="1" t="s">
        <v>43465</v>
      </c>
      <c r="C4870" t="s">
        <v>1194</v>
      </c>
      <c r="D4870" t="s">
        <v>9</v>
      </c>
      <c r="E4870">
        <v>1</v>
      </c>
      <c r="F4870">
        <v>505.6</v>
      </c>
      <c r="G4870" t="str">
        <f t="shared" si="382"/>
        <v>BLUEPRINTADG02228</v>
      </c>
      <c r="H4870" t="str">
        <f t="shared" si="381"/>
        <v>2319005320</v>
      </c>
      <c r="I4870" t="str">
        <f t="shared" si="383"/>
        <v>FILTER ZA VAZDUH</v>
      </c>
      <c r="J4870">
        <f t="shared" si="384"/>
        <v>4.2133333333333338</v>
      </c>
      <c r="K4870" t="str">
        <f t="shared" si="385"/>
        <v/>
      </c>
    </row>
    <row r="4871" spans="1:11" x14ac:dyDescent="0.25">
      <c r="A4871" t="s">
        <v>8739</v>
      </c>
      <c r="B4871" s="1" t="s">
        <v>8740</v>
      </c>
      <c r="C4871" t="s">
        <v>1194</v>
      </c>
      <c r="D4871" t="s">
        <v>9</v>
      </c>
      <c r="E4871">
        <v>1</v>
      </c>
      <c r="F4871">
        <v>940.8</v>
      </c>
      <c r="G4871" t="str">
        <f t="shared" si="382"/>
        <v>BLUEPRINTADG02229</v>
      </c>
      <c r="H4871" t="str">
        <f t="shared" si="381"/>
        <v>0K72C23603</v>
      </c>
      <c r="I4871" t="str">
        <f t="shared" si="383"/>
        <v>FILTER ZA VAZDUH</v>
      </c>
      <c r="J4871">
        <f t="shared" si="384"/>
        <v>7.84</v>
      </c>
      <c r="K4871" t="str">
        <f t="shared" si="385"/>
        <v/>
      </c>
    </row>
    <row r="4872" spans="1:11" x14ac:dyDescent="0.25">
      <c r="A4872" t="s">
        <v>8741</v>
      </c>
      <c r="B4872" s="1" t="s">
        <v>8742</v>
      </c>
      <c r="C4872" t="s">
        <v>1194</v>
      </c>
      <c r="D4872" t="s">
        <v>9</v>
      </c>
      <c r="E4872">
        <v>1</v>
      </c>
      <c r="F4872">
        <v>588.79999999999995</v>
      </c>
      <c r="G4872" t="str">
        <f t="shared" si="382"/>
        <v>BLUEPRINTADG02230</v>
      </c>
      <c r="H4872" t="str">
        <f t="shared" si="381"/>
        <v>0K01713Z40B</v>
      </c>
      <c r="I4872" t="str">
        <f t="shared" si="383"/>
        <v>FILTER ZA VAZDUH</v>
      </c>
      <c r="J4872">
        <f t="shared" si="384"/>
        <v>4.9066666666666663</v>
      </c>
      <c r="K4872" t="str">
        <f t="shared" si="385"/>
        <v/>
      </c>
    </row>
    <row r="4873" spans="1:11" x14ac:dyDescent="0.25">
      <c r="A4873" t="s">
        <v>8743</v>
      </c>
      <c r="B4873" s="1" t="s">
        <v>8744</v>
      </c>
      <c r="C4873" t="s">
        <v>1194</v>
      </c>
      <c r="D4873" t="s">
        <v>9</v>
      </c>
      <c r="E4873">
        <v>1</v>
      </c>
      <c r="F4873">
        <v>801.28</v>
      </c>
      <c r="G4873" t="str">
        <f t="shared" si="382"/>
        <v>BLUEPRINTADG02231</v>
      </c>
      <c r="H4873" t="str">
        <f t="shared" si="381"/>
        <v>0K60A23603</v>
      </c>
      <c r="I4873" t="str">
        <f t="shared" si="383"/>
        <v>FILTER ZA VAZDUH</v>
      </c>
      <c r="J4873">
        <f t="shared" si="384"/>
        <v>6.6773333333333333</v>
      </c>
      <c r="K4873" t="str">
        <f t="shared" si="385"/>
        <v/>
      </c>
    </row>
    <row r="4874" spans="1:11" x14ac:dyDescent="0.25">
      <c r="A4874" t="s">
        <v>8745</v>
      </c>
      <c r="B4874" s="1" t="s">
        <v>8746</v>
      </c>
      <c r="C4874" t="s">
        <v>1194</v>
      </c>
      <c r="D4874" t="s">
        <v>9</v>
      </c>
      <c r="E4874">
        <v>1</v>
      </c>
      <c r="F4874">
        <v>358.4</v>
      </c>
      <c r="G4874" t="str">
        <f t="shared" si="382"/>
        <v>BLUEPRINTADG02232</v>
      </c>
      <c r="H4874" t="str">
        <f t="shared" si="381"/>
        <v>2811326000</v>
      </c>
      <c r="I4874" t="str">
        <f t="shared" si="383"/>
        <v>FILTER ZA VAZDUH</v>
      </c>
      <c r="J4874">
        <f t="shared" si="384"/>
        <v>2.9866666666666664</v>
      </c>
      <c r="K4874" t="str">
        <f t="shared" si="385"/>
        <v/>
      </c>
    </row>
    <row r="4875" spans="1:11" x14ac:dyDescent="0.25">
      <c r="A4875" t="s">
        <v>8747</v>
      </c>
      <c r="B4875" s="1" t="s">
        <v>43466</v>
      </c>
      <c r="C4875" t="s">
        <v>1194</v>
      </c>
      <c r="D4875" t="s">
        <v>9</v>
      </c>
      <c r="E4875">
        <v>1</v>
      </c>
      <c r="F4875">
        <v>399.36</v>
      </c>
      <c r="G4875" t="str">
        <f t="shared" si="382"/>
        <v>BLUEPRINTADG02233</v>
      </c>
      <c r="H4875" t="str">
        <f t="shared" si="381"/>
        <v>96263897</v>
      </c>
      <c r="I4875" t="str">
        <f t="shared" si="383"/>
        <v>FILTER ZA VAZDUH</v>
      </c>
      <c r="J4875">
        <f t="shared" si="384"/>
        <v>3.3280000000000003</v>
      </c>
      <c r="K4875" t="str">
        <f t="shared" si="385"/>
        <v/>
      </c>
    </row>
    <row r="4876" spans="1:11" x14ac:dyDescent="0.25">
      <c r="A4876" t="s">
        <v>8748</v>
      </c>
      <c r="B4876" s="1" t="s">
        <v>8749</v>
      </c>
      <c r="C4876" t="s">
        <v>1194</v>
      </c>
      <c r="D4876" t="s">
        <v>9</v>
      </c>
      <c r="E4876">
        <v>1</v>
      </c>
      <c r="F4876">
        <v>290.56</v>
      </c>
      <c r="G4876" t="str">
        <f t="shared" si="382"/>
        <v>BLUEPRINTADG02234</v>
      </c>
      <c r="H4876" t="str">
        <f t="shared" si="381"/>
        <v>2811322600</v>
      </c>
      <c r="I4876" t="str">
        <f t="shared" si="383"/>
        <v>FILTER ZA VAZDUH</v>
      </c>
      <c r="J4876">
        <f t="shared" si="384"/>
        <v>2.4213333333333336</v>
      </c>
      <c r="K4876" t="str">
        <f t="shared" si="385"/>
        <v/>
      </c>
    </row>
    <row r="4877" spans="1:11" x14ac:dyDescent="0.25">
      <c r="A4877" t="s">
        <v>8750</v>
      </c>
      <c r="B4877" s="1" t="s">
        <v>8751</v>
      </c>
      <c r="C4877" t="s">
        <v>1194</v>
      </c>
      <c r="D4877" t="s">
        <v>9</v>
      </c>
      <c r="E4877">
        <v>1</v>
      </c>
      <c r="F4877">
        <v>271.36</v>
      </c>
      <c r="G4877" t="str">
        <f t="shared" si="382"/>
        <v>BLUEPRINTADG02236</v>
      </c>
      <c r="H4877" t="str">
        <f t="shared" si="381"/>
        <v>281132D000</v>
      </c>
      <c r="I4877" t="str">
        <f t="shared" si="383"/>
        <v>FILTER ZA VAZDUH</v>
      </c>
      <c r="J4877">
        <f t="shared" si="384"/>
        <v>2.2613333333333334</v>
      </c>
      <c r="K4877" t="str">
        <f t="shared" si="385"/>
        <v/>
      </c>
    </row>
    <row r="4878" spans="1:11" x14ac:dyDescent="0.25">
      <c r="A4878" t="s">
        <v>8752</v>
      </c>
      <c r="B4878" s="1" t="s">
        <v>8753</v>
      </c>
      <c r="C4878" t="s">
        <v>1194</v>
      </c>
      <c r="D4878" t="s">
        <v>9</v>
      </c>
      <c r="E4878">
        <v>1</v>
      </c>
      <c r="F4878">
        <v>385.28</v>
      </c>
      <c r="G4878" t="str">
        <f t="shared" si="382"/>
        <v>BLUEPRINTADG02237</v>
      </c>
      <c r="H4878" t="str">
        <f t="shared" si="381"/>
        <v>0K30C13Z40A</v>
      </c>
      <c r="I4878" t="str">
        <f t="shared" si="383"/>
        <v>FILTER ZA VAZDUH</v>
      </c>
      <c r="J4878">
        <f t="shared" si="384"/>
        <v>3.2106666666666666</v>
      </c>
      <c r="K4878" t="str">
        <f t="shared" si="385"/>
        <v/>
      </c>
    </row>
    <row r="4879" spans="1:11" x14ac:dyDescent="0.25">
      <c r="A4879" t="s">
        <v>8754</v>
      </c>
      <c r="B4879" s="1" t="s">
        <v>8755</v>
      </c>
      <c r="C4879" t="s">
        <v>1194</v>
      </c>
      <c r="D4879" t="s">
        <v>9</v>
      </c>
      <c r="E4879">
        <v>1</v>
      </c>
      <c r="F4879">
        <v>622.08000000000004</v>
      </c>
      <c r="G4879" t="str">
        <f t="shared" si="382"/>
        <v>BLUEPRINTADG02238</v>
      </c>
      <c r="H4879" t="str">
        <f t="shared" si="381"/>
        <v>2813044000</v>
      </c>
      <c r="I4879" t="str">
        <f t="shared" si="383"/>
        <v>FILTER ZA VAZDUH</v>
      </c>
      <c r="J4879">
        <f t="shared" si="384"/>
        <v>5.1840000000000002</v>
      </c>
      <c r="K4879" t="str">
        <f t="shared" si="385"/>
        <v/>
      </c>
    </row>
    <row r="4880" spans="1:11" x14ac:dyDescent="0.25">
      <c r="A4880" t="s">
        <v>8756</v>
      </c>
      <c r="B4880" s="1" t="s">
        <v>43467</v>
      </c>
      <c r="C4880" t="s">
        <v>1194</v>
      </c>
      <c r="D4880" t="s">
        <v>9</v>
      </c>
      <c r="E4880">
        <v>1</v>
      </c>
      <c r="F4880">
        <v>352</v>
      </c>
      <c r="G4880" t="str">
        <f t="shared" si="382"/>
        <v>BLUEPRINTADG02239</v>
      </c>
      <c r="H4880" t="str">
        <f t="shared" si="381"/>
        <v>96536696</v>
      </c>
      <c r="I4880" t="str">
        <f t="shared" si="383"/>
        <v>FILTER ZA VAZDUH</v>
      </c>
      <c r="J4880">
        <f t="shared" si="384"/>
        <v>2.9333333333333331</v>
      </c>
      <c r="K4880" t="str">
        <f t="shared" si="385"/>
        <v/>
      </c>
    </row>
    <row r="4881" spans="1:11" x14ac:dyDescent="0.25">
      <c r="A4881" t="s">
        <v>8757</v>
      </c>
      <c r="B4881" s="1" t="s">
        <v>8758</v>
      </c>
      <c r="C4881" t="s">
        <v>1194</v>
      </c>
      <c r="D4881" t="s">
        <v>9</v>
      </c>
      <c r="E4881">
        <v>1</v>
      </c>
      <c r="F4881">
        <v>252.16</v>
      </c>
      <c r="G4881" t="str">
        <f t="shared" si="382"/>
        <v>BLUEPRINTADG02240</v>
      </c>
      <c r="H4881" t="str">
        <f t="shared" si="381"/>
        <v>281131C000</v>
      </c>
      <c r="I4881" t="str">
        <f t="shared" si="383"/>
        <v>FILTER ZA VAZDUH</v>
      </c>
      <c r="J4881">
        <f t="shared" si="384"/>
        <v>2.1013333333333333</v>
      </c>
      <c r="K4881" t="str">
        <f t="shared" si="385"/>
        <v/>
      </c>
    </row>
    <row r="4882" spans="1:11" x14ac:dyDescent="0.25">
      <c r="A4882" t="s">
        <v>8759</v>
      </c>
      <c r="B4882" s="1" t="s">
        <v>8760</v>
      </c>
      <c r="C4882" t="s">
        <v>1194</v>
      </c>
      <c r="D4882" t="s">
        <v>9</v>
      </c>
      <c r="E4882">
        <v>1</v>
      </c>
      <c r="F4882">
        <v>542.72</v>
      </c>
      <c r="G4882" t="str">
        <f t="shared" si="382"/>
        <v>BLUEPRINTADG02241</v>
      </c>
      <c r="H4882" t="str">
        <f t="shared" si="381"/>
        <v>281304A001</v>
      </c>
      <c r="I4882" t="str">
        <f t="shared" si="383"/>
        <v>FILTER ZA VAZDUH</v>
      </c>
      <c r="J4882">
        <f t="shared" si="384"/>
        <v>4.5226666666666668</v>
      </c>
      <c r="K4882" t="str">
        <f t="shared" si="385"/>
        <v/>
      </c>
    </row>
    <row r="4883" spans="1:11" x14ac:dyDescent="0.25">
      <c r="A4883" t="s">
        <v>8761</v>
      </c>
      <c r="B4883" s="1" t="s">
        <v>8762</v>
      </c>
      <c r="C4883" t="s">
        <v>1194</v>
      </c>
      <c r="D4883" t="s">
        <v>9</v>
      </c>
      <c r="E4883">
        <v>1</v>
      </c>
      <c r="F4883">
        <v>407.04</v>
      </c>
      <c r="G4883" t="str">
        <f t="shared" si="382"/>
        <v>BLUEPRINTADG02245</v>
      </c>
      <c r="H4883" t="str">
        <f t="shared" si="381"/>
        <v>2811317500</v>
      </c>
      <c r="I4883" t="str">
        <f t="shared" si="383"/>
        <v>FILTER ZA VAZDUH</v>
      </c>
      <c r="J4883">
        <f t="shared" si="384"/>
        <v>3.3920000000000003</v>
      </c>
      <c r="K4883" t="str">
        <f t="shared" si="385"/>
        <v/>
      </c>
    </row>
    <row r="4884" spans="1:11" x14ac:dyDescent="0.25">
      <c r="A4884" t="s">
        <v>8763</v>
      </c>
      <c r="B4884" s="1" t="s">
        <v>8764</v>
      </c>
      <c r="C4884" t="s">
        <v>1194</v>
      </c>
      <c r="D4884" t="s">
        <v>9</v>
      </c>
      <c r="E4884">
        <v>1</v>
      </c>
      <c r="F4884">
        <v>364.8</v>
      </c>
      <c r="G4884" t="str">
        <f t="shared" si="382"/>
        <v>BLUEPRINTADG02246</v>
      </c>
      <c r="H4884" t="str">
        <f t="shared" si="381"/>
        <v>281133E000</v>
      </c>
      <c r="I4884" t="str">
        <f t="shared" si="383"/>
        <v>FILTER ZA VAZDUH</v>
      </c>
      <c r="J4884">
        <f t="shared" si="384"/>
        <v>3.04</v>
      </c>
      <c r="K4884" t="str">
        <f t="shared" si="385"/>
        <v/>
      </c>
    </row>
    <row r="4885" spans="1:11" x14ac:dyDescent="0.25">
      <c r="A4885" t="s">
        <v>8765</v>
      </c>
      <c r="B4885" s="1" t="s">
        <v>8766</v>
      </c>
      <c r="C4885" t="s">
        <v>1194</v>
      </c>
      <c r="D4885" t="s">
        <v>9</v>
      </c>
      <c r="E4885">
        <v>1</v>
      </c>
      <c r="F4885">
        <v>483.84</v>
      </c>
      <c r="G4885" t="str">
        <f t="shared" si="382"/>
        <v>BLUEPRINTADG02247</v>
      </c>
      <c r="H4885" t="str">
        <f t="shared" si="381"/>
        <v>28113H1915</v>
      </c>
      <c r="I4885" t="str">
        <f t="shared" si="383"/>
        <v>FILTER ZA VAZDUH</v>
      </c>
      <c r="J4885">
        <f t="shared" si="384"/>
        <v>4.032</v>
      </c>
      <c r="K4885" t="str">
        <f t="shared" si="385"/>
        <v/>
      </c>
    </row>
    <row r="4886" spans="1:11" x14ac:dyDescent="0.25">
      <c r="A4886" t="s">
        <v>8767</v>
      </c>
      <c r="B4886" s="1" t="s">
        <v>43468</v>
      </c>
      <c r="C4886" t="s">
        <v>1194</v>
      </c>
      <c r="D4886" t="s">
        <v>9</v>
      </c>
      <c r="E4886">
        <v>1</v>
      </c>
      <c r="F4886">
        <v>480</v>
      </c>
      <c r="G4886" t="str">
        <f t="shared" si="382"/>
        <v>BLUEPRINTADG02248</v>
      </c>
      <c r="H4886" t="str">
        <f t="shared" si="381"/>
        <v>96553450</v>
      </c>
      <c r="I4886" t="str">
        <f t="shared" si="383"/>
        <v>FILTER ZA VAZDUH</v>
      </c>
      <c r="J4886">
        <f t="shared" si="384"/>
        <v>4</v>
      </c>
      <c r="K4886" t="str">
        <f t="shared" si="385"/>
        <v/>
      </c>
    </row>
    <row r="4887" spans="1:11" x14ac:dyDescent="0.25">
      <c r="A4887" t="s">
        <v>8768</v>
      </c>
      <c r="B4887" s="1" t="s">
        <v>43469</v>
      </c>
      <c r="C4887" t="s">
        <v>1194</v>
      </c>
      <c r="D4887" t="s">
        <v>9</v>
      </c>
      <c r="E4887">
        <v>1</v>
      </c>
      <c r="F4887">
        <v>903.68</v>
      </c>
      <c r="G4887" t="str">
        <f t="shared" si="382"/>
        <v>BLUEPRINTADG02249</v>
      </c>
      <c r="H4887" t="str">
        <f t="shared" si="381"/>
        <v>13721477840</v>
      </c>
      <c r="I4887" t="str">
        <f t="shared" si="383"/>
        <v>FILTER ZA VAZDUH</v>
      </c>
      <c r="J4887">
        <f t="shared" si="384"/>
        <v>7.530666666666666</v>
      </c>
      <c r="K4887" t="str">
        <f t="shared" si="385"/>
        <v/>
      </c>
    </row>
    <row r="4888" spans="1:11" x14ac:dyDescent="0.25">
      <c r="A4888" t="s">
        <v>8769</v>
      </c>
      <c r="B4888" s="1" t="s">
        <v>43470</v>
      </c>
      <c r="C4888" t="s">
        <v>1194</v>
      </c>
      <c r="D4888" t="s">
        <v>9</v>
      </c>
      <c r="E4888">
        <v>1</v>
      </c>
      <c r="F4888">
        <v>577.28</v>
      </c>
      <c r="G4888" t="str">
        <f t="shared" si="382"/>
        <v>BLUEPRINTADG02250</v>
      </c>
      <c r="H4888" t="str">
        <f t="shared" si="381"/>
        <v>13721491749</v>
      </c>
      <c r="I4888" t="str">
        <f t="shared" si="383"/>
        <v>FILTER ZA VAZDUH</v>
      </c>
      <c r="J4888">
        <f t="shared" si="384"/>
        <v>4.8106666666666662</v>
      </c>
      <c r="K4888" t="str">
        <f t="shared" si="385"/>
        <v/>
      </c>
    </row>
    <row r="4889" spans="1:11" x14ac:dyDescent="0.25">
      <c r="A4889" t="s">
        <v>8770</v>
      </c>
      <c r="B4889" s="1" t="s">
        <v>43471</v>
      </c>
      <c r="C4889" t="s">
        <v>1194</v>
      </c>
      <c r="D4889" t="s">
        <v>9</v>
      </c>
      <c r="E4889">
        <v>1</v>
      </c>
      <c r="F4889">
        <v>565.76</v>
      </c>
      <c r="G4889" t="str">
        <f t="shared" si="382"/>
        <v>BLUEPRINTADG02251</v>
      </c>
      <c r="H4889" t="str">
        <f t="shared" si="381"/>
        <v>13727520855</v>
      </c>
      <c r="I4889" t="str">
        <f t="shared" si="383"/>
        <v>FILTER ZA VAZDUH</v>
      </c>
      <c r="J4889">
        <f t="shared" si="384"/>
        <v>4.714666666666667</v>
      </c>
      <c r="K4889" t="str">
        <f t="shared" si="385"/>
        <v/>
      </c>
    </row>
    <row r="4890" spans="1:11" x14ac:dyDescent="0.25">
      <c r="A4890" t="s">
        <v>8771</v>
      </c>
      <c r="B4890" s="1" t="s">
        <v>8772</v>
      </c>
      <c r="C4890" t="s">
        <v>1194</v>
      </c>
      <c r="D4890" t="s">
        <v>9</v>
      </c>
      <c r="E4890">
        <v>1</v>
      </c>
      <c r="F4890">
        <v>282.88</v>
      </c>
      <c r="G4890" t="str">
        <f t="shared" si="382"/>
        <v>BLUEPRINTADG02254</v>
      </c>
      <c r="H4890" t="str">
        <f t="shared" si="381"/>
        <v>2811307100</v>
      </c>
      <c r="I4890" t="str">
        <f t="shared" si="383"/>
        <v>FILTER ZA VAZDUH</v>
      </c>
      <c r="J4890">
        <f t="shared" si="384"/>
        <v>2.3573333333333335</v>
      </c>
      <c r="K4890" t="str">
        <f t="shared" si="385"/>
        <v/>
      </c>
    </row>
    <row r="4891" spans="1:11" x14ac:dyDescent="0.25">
      <c r="A4891" t="s">
        <v>8773</v>
      </c>
      <c r="B4891" s="1" t="s">
        <v>8774</v>
      </c>
      <c r="C4891" t="s">
        <v>1194</v>
      </c>
      <c r="D4891" t="s">
        <v>9</v>
      </c>
      <c r="E4891">
        <v>1</v>
      </c>
      <c r="F4891">
        <v>337.92</v>
      </c>
      <c r="G4891" t="str">
        <f t="shared" si="382"/>
        <v>BLUEPRINTADG02255</v>
      </c>
      <c r="H4891" t="str">
        <f t="shared" si="381"/>
        <v>281131C500</v>
      </c>
      <c r="I4891" t="str">
        <f t="shared" si="383"/>
        <v>FILTER ZA VAZDUH</v>
      </c>
      <c r="J4891">
        <f t="shared" si="384"/>
        <v>2.8160000000000003</v>
      </c>
      <c r="K4891" t="str">
        <f t="shared" si="385"/>
        <v/>
      </c>
    </row>
    <row r="4892" spans="1:11" x14ac:dyDescent="0.25">
      <c r="A4892" t="s">
        <v>8775</v>
      </c>
      <c r="B4892" s="1" t="s">
        <v>43472</v>
      </c>
      <c r="C4892" t="s">
        <v>1194</v>
      </c>
      <c r="D4892" t="s">
        <v>9</v>
      </c>
      <c r="E4892">
        <v>1</v>
      </c>
      <c r="F4892">
        <v>435.2</v>
      </c>
      <c r="G4892" t="str">
        <f t="shared" si="382"/>
        <v>BLUEPRINTADG02256</v>
      </c>
      <c r="H4892" t="str">
        <f t="shared" si="381"/>
        <v>96328718</v>
      </c>
      <c r="I4892" t="str">
        <f t="shared" si="383"/>
        <v>FILTER ZA VAZDUH</v>
      </c>
      <c r="J4892">
        <f t="shared" si="384"/>
        <v>3.6266666666666665</v>
      </c>
      <c r="K4892" t="str">
        <f t="shared" si="385"/>
        <v/>
      </c>
    </row>
    <row r="4893" spans="1:11" x14ac:dyDescent="0.25">
      <c r="A4893" t="s">
        <v>8776</v>
      </c>
      <c r="B4893" s="1" t="s">
        <v>8777</v>
      </c>
      <c r="C4893" t="s">
        <v>1194</v>
      </c>
      <c r="D4893" t="s">
        <v>9</v>
      </c>
      <c r="E4893">
        <v>1</v>
      </c>
      <c r="F4893">
        <v>541.44000000000005</v>
      </c>
      <c r="G4893" t="str">
        <f t="shared" si="382"/>
        <v>BLUEPRINTADG02257</v>
      </c>
      <c r="H4893" t="str">
        <f t="shared" si="381"/>
        <v>281133A800</v>
      </c>
      <c r="I4893" t="str">
        <f t="shared" si="383"/>
        <v>FILTER ZA VAZDUH</v>
      </c>
      <c r="J4893">
        <f t="shared" si="384"/>
        <v>4.5120000000000005</v>
      </c>
      <c r="K4893" t="str">
        <f t="shared" si="385"/>
        <v/>
      </c>
    </row>
    <row r="4894" spans="1:11" x14ac:dyDescent="0.25">
      <c r="A4894" t="s">
        <v>8778</v>
      </c>
      <c r="B4894" s="1" t="s">
        <v>8779</v>
      </c>
      <c r="C4894" t="s">
        <v>1194</v>
      </c>
      <c r="D4894" t="s">
        <v>9</v>
      </c>
      <c r="E4894">
        <v>1</v>
      </c>
      <c r="F4894">
        <v>583.67999999999995</v>
      </c>
      <c r="G4894" t="str">
        <f t="shared" si="382"/>
        <v>BLUEPRINTADG02258</v>
      </c>
      <c r="H4894" t="str">
        <f t="shared" si="381"/>
        <v>281133K010</v>
      </c>
      <c r="I4894" t="str">
        <f t="shared" si="383"/>
        <v>FILTER ZA VAZDUH</v>
      </c>
      <c r="J4894">
        <f t="shared" si="384"/>
        <v>4.8639999999999999</v>
      </c>
      <c r="K4894" t="str">
        <f t="shared" si="385"/>
        <v/>
      </c>
    </row>
    <row r="4895" spans="1:11" x14ac:dyDescent="0.25">
      <c r="A4895" t="s">
        <v>8780</v>
      </c>
      <c r="B4895" s="1" t="s">
        <v>43473</v>
      </c>
      <c r="C4895" t="s">
        <v>1194</v>
      </c>
      <c r="D4895" t="s">
        <v>9</v>
      </c>
      <c r="E4895">
        <v>1</v>
      </c>
      <c r="F4895">
        <v>608</v>
      </c>
      <c r="G4895" t="str">
        <f t="shared" si="382"/>
        <v>BLUEPRINTADG02259</v>
      </c>
      <c r="H4895" t="str">
        <f t="shared" si="381"/>
        <v>2319008021</v>
      </c>
      <c r="I4895" t="str">
        <f t="shared" si="383"/>
        <v>FILTER ZA VAZDUH</v>
      </c>
      <c r="J4895">
        <f t="shared" si="384"/>
        <v>5.0666666666666664</v>
      </c>
      <c r="K4895" t="str">
        <f t="shared" si="385"/>
        <v/>
      </c>
    </row>
    <row r="4896" spans="1:11" x14ac:dyDescent="0.25">
      <c r="A4896" t="s">
        <v>8781</v>
      </c>
      <c r="B4896" s="1" t="s">
        <v>43474</v>
      </c>
      <c r="C4896" t="s">
        <v>1194</v>
      </c>
      <c r="D4896" t="s">
        <v>9</v>
      </c>
      <c r="E4896">
        <v>1</v>
      </c>
      <c r="F4896">
        <v>672</v>
      </c>
      <c r="G4896" t="str">
        <f t="shared" si="382"/>
        <v>BLUEPRINTADG02260</v>
      </c>
      <c r="H4896" t="str">
        <f t="shared" si="381"/>
        <v>2319008040</v>
      </c>
      <c r="I4896" t="str">
        <f t="shared" si="383"/>
        <v>FILTER ZA VAZDUH</v>
      </c>
      <c r="J4896">
        <f t="shared" si="384"/>
        <v>5.6</v>
      </c>
      <c r="K4896" t="str">
        <f t="shared" si="385"/>
        <v/>
      </c>
    </row>
    <row r="4897" spans="1:11" x14ac:dyDescent="0.25">
      <c r="A4897" t="s">
        <v>8782</v>
      </c>
      <c r="B4897" s="1" t="s">
        <v>8783</v>
      </c>
      <c r="C4897" t="s">
        <v>1194</v>
      </c>
      <c r="D4897" t="s">
        <v>9</v>
      </c>
      <c r="E4897">
        <v>1</v>
      </c>
      <c r="F4897">
        <v>464.64</v>
      </c>
      <c r="G4897" t="str">
        <f t="shared" si="382"/>
        <v>BLUEPRINTADG02263</v>
      </c>
      <c r="H4897" t="str">
        <f t="shared" si="381"/>
        <v>281132B000</v>
      </c>
      <c r="I4897" t="str">
        <f t="shared" si="383"/>
        <v>FILTER ZA VAZDUH</v>
      </c>
      <c r="J4897">
        <f t="shared" si="384"/>
        <v>3.8719999999999999</v>
      </c>
      <c r="K4897" t="str">
        <f t="shared" si="385"/>
        <v/>
      </c>
    </row>
    <row r="4898" spans="1:11" x14ac:dyDescent="0.25">
      <c r="A4898" t="s">
        <v>8784</v>
      </c>
      <c r="B4898" s="1" t="s">
        <v>8785</v>
      </c>
      <c r="C4898" t="s">
        <v>1194</v>
      </c>
      <c r="D4898" t="s">
        <v>9</v>
      </c>
      <c r="E4898">
        <v>1</v>
      </c>
      <c r="F4898">
        <v>345.6</v>
      </c>
      <c r="G4898" t="str">
        <f t="shared" si="382"/>
        <v>BLUEPRINTADG02264</v>
      </c>
      <c r="H4898" t="str">
        <f t="shared" si="381"/>
        <v>281131G100</v>
      </c>
      <c r="I4898" t="str">
        <f t="shared" si="383"/>
        <v>FILTER ZA VAZDUH</v>
      </c>
      <c r="J4898">
        <f t="shared" si="384"/>
        <v>2.8800000000000003</v>
      </c>
      <c r="K4898" t="str">
        <f t="shared" si="385"/>
        <v/>
      </c>
    </row>
    <row r="4899" spans="1:11" x14ac:dyDescent="0.25">
      <c r="A4899" t="s">
        <v>8786</v>
      </c>
      <c r="B4899" s="1" t="s">
        <v>8787</v>
      </c>
      <c r="C4899" t="s">
        <v>1194</v>
      </c>
      <c r="D4899" t="s">
        <v>9</v>
      </c>
      <c r="E4899">
        <v>1</v>
      </c>
      <c r="F4899">
        <v>294.39999999999998</v>
      </c>
      <c r="G4899" t="str">
        <f t="shared" si="382"/>
        <v>BLUEPRINTADG02267</v>
      </c>
      <c r="H4899" t="str">
        <f t="shared" si="381"/>
        <v>281131G000</v>
      </c>
      <c r="I4899" t="str">
        <f t="shared" si="383"/>
        <v>FILTER ZA VAZDUH</v>
      </c>
      <c r="J4899">
        <f t="shared" si="384"/>
        <v>2.4533333333333331</v>
      </c>
      <c r="K4899" t="str">
        <f t="shared" si="385"/>
        <v/>
      </c>
    </row>
    <row r="4900" spans="1:11" x14ac:dyDescent="0.25">
      <c r="A4900" t="s">
        <v>8788</v>
      </c>
      <c r="B4900" s="1" t="s">
        <v>8789</v>
      </c>
      <c r="C4900" t="s">
        <v>1194</v>
      </c>
      <c r="D4900" t="s">
        <v>9</v>
      </c>
      <c r="E4900">
        <v>1</v>
      </c>
      <c r="F4900">
        <v>398.08</v>
      </c>
      <c r="G4900" t="str">
        <f t="shared" si="382"/>
        <v>BLUEPRINTADG02268</v>
      </c>
      <c r="H4900" t="str">
        <f t="shared" si="381"/>
        <v>281133K200</v>
      </c>
      <c r="I4900" t="str">
        <f t="shared" si="383"/>
        <v>FILTER ZA VAZDUH</v>
      </c>
      <c r="J4900">
        <f t="shared" si="384"/>
        <v>3.317333333333333</v>
      </c>
      <c r="K4900" t="str">
        <f t="shared" si="385"/>
        <v/>
      </c>
    </row>
    <row r="4901" spans="1:11" x14ac:dyDescent="0.25">
      <c r="A4901" t="s">
        <v>8790</v>
      </c>
      <c r="B4901" s="1" t="s">
        <v>43475</v>
      </c>
      <c r="C4901" t="s">
        <v>1194</v>
      </c>
      <c r="D4901" t="s">
        <v>9</v>
      </c>
      <c r="E4901">
        <v>1</v>
      </c>
      <c r="F4901">
        <v>706.56</v>
      </c>
      <c r="G4901" t="str">
        <f t="shared" si="382"/>
        <v>BLUEPRINTADG02269</v>
      </c>
      <c r="H4901" t="str">
        <f t="shared" si="381"/>
        <v>2319021000</v>
      </c>
      <c r="I4901" t="str">
        <f t="shared" si="383"/>
        <v>FILTER ZA VAZDUH</v>
      </c>
      <c r="J4901">
        <f t="shared" si="384"/>
        <v>5.8879999999999999</v>
      </c>
      <c r="K4901" t="str">
        <f t="shared" si="385"/>
        <v/>
      </c>
    </row>
    <row r="4902" spans="1:11" x14ac:dyDescent="0.25">
      <c r="A4902" t="s">
        <v>8791</v>
      </c>
      <c r="B4902" s="1" t="s">
        <v>8792</v>
      </c>
      <c r="C4902" t="s">
        <v>1194</v>
      </c>
      <c r="D4902" t="s">
        <v>9</v>
      </c>
      <c r="E4902">
        <v>1</v>
      </c>
      <c r="F4902">
        <v>730.88</v>
      </c>
      <c r="G4902" t="str">
        <f t="shared" si="382"/>
        <v>BLUEPRINTADG02270</v>
      </c>
      <c r="H4902" t="str">
        <f t="shared" si="381"/>
        <v>281133K100</v>
      </c>
      <c r="I4902" t="str">
        <f t="shared" si="383"/>
        <v>FILTER ZA VAZDUH</v>
      </c>
      <c r="J4902">
        <f t="shared" si="384"/>
        <v>6.0906666666666665</v>
      </c>
      <c r="K4902" t="str">
        <f t="shared" si="385"/>
        <v/>
      </c>
    </row>
    <row r="4903" spans="1:11" x14ac:dyDescent="0.25">
      <c r="A4903" t="s">
        <v>8793</v>
      </c>
      <c r="B4903" s="1" t="s">
        <v>43476</v>
      </c>
      <c r="C4903" t="s">
        <v>1194</v>
      </c>
      <c r="D4903" t="s">
        <v>9</v>
      </c>
      <c r="E4903">
        <v>1</v>
      </c>
      <c r="F4903">
        <v>323.83999999999997</v>
      </c>
      <c r="G4903" t="str">
        <f t="shared" si="382"/>
        <v>BLUEPRINTADG02272</v>
      </c>
      <c r="H4903" t="str">
        <f t="shared" si="381"/>
        <v>96591485</v>
      </c>
      <c r="I4903" t="str">
        <f t="shared" si="383"/>
        <v>FILTER ZA VAZDUH</v>
      </c>
      <c r="J4903">
        <f t="shared" si="384"/>
        <v>2.6986666666666665</v>
      </c>
      <c r="K4903" t="str">
        <f t="shared" si="385"/>
        <v/>
      </c>
    </row>
    <row r="4904" spans="1:11" x14ac:dyDescent="0.25">
      <c r="A4904" t="s">
        <v>8794</v>
      </c>
      <c r="B4904" s="1" t="s">
        <v>8795</v>
      </c>
      <c r="C4904" t="s">
        <v>1194</v>
      </c>
      <c r="D4904" t="s">
        <v>9</v>
      </c>
      <c r="E4904">
        <v>1</v>
      </c>
      <c r="F4904">
        <v>467.2</v>
      </c>
      <c r="G4904" t="str">
        <f t="shared" si="382"/>
        <v>BLUEPRINTADG02273</v>
      </c>
      <c r="H4904" t="str">
        <f t="shared" si="381"/>
        <v>281132G000</v>
      </c>
      <c r="I4904" t="str">
        <f t="shared" si="383"/>
        <v>FILTER ZA VAZDUH</v>
      </c>
      <c r="J4904">
        <f t="shared" si="384"/>
        <v>3.8933333333333331</v>
      </c>
      <c r="K4904" t="str">
        <f t="shared" si="385"/>
        <v/>
      </c>
    </row>
    <row r="4905" spans="1:11" x14ac:dyDescent="0.25">
      <c r="A4905" t="s">
        <v>8796</v>
      </c>
      <c r="B4905" s="1" t="s">
        <v>8797</v>
      </c>
      <c r="C4905" t="s">
        <v>1194</v>
      </c>
      <c r="D4905" t="s">
        <v>9</v>
      </c>
      <c r="E4905">
        <v>1</v>
      </c>
      <c r="F4905">
        <v>600.32000000000005</v>
      </c>
      <c r="G4905" t="str">
        <f t="shared" si="382"/>
        <v>BLUEPRINTADG02274</v>
      </c>
      <c r="H4905" t="str">
        <f t="shared" si="381"/>
        <v>281132G300</v>
      </c>
      <c r="I4905" t="str">
        <f t="shared" si="383"/>
        <v>FILTER ZA VAZDUH</v>
      </c>
      <c r="J4905">
        <f t="shared" si="384"/>
        <v>5.0026666666666673</v>
      </c>
      <c r="K4905" t="str">
        <f t="shared" si="385"/>
        <v/>
      </c>
    </row>
    <row r="4906" spans="1:11" x14ac:dyDescent="0.25">
      <c r="A4906" t="s">
        <v>8798</v>
      </c>
      <c r="B4906" s="1" t="s">
        <v>8799</v>
      </c>
      <c r="C4906" t="s">
        <v>1194</v>
      </c>
      <c r="D4906" t="s">
        <v>9</v>
      </c>
      <c r="E4906">
        <v>1</v>
      </c>
      <c r="F4906">
        <v>416</v>
      </c>
      <c r="G4906" t="str">
        <f t="shared" si="382"/>
        <v>BLUEPRINTADG02275</v>
      </c>
      <c r="H4906" t="str">
        <f t="shared" si="381"/>
        <v>281134D000</v>
      </c>
      <c r="I4906" t="str">
        <f t="shared" si="383"/>
        <v>FILTER ZA VAZDUH</v>
      </c>
      <c r="J4906">
        <f t="shared" si="384"/>
        <v>3.4666666666666668</v>
      </c>
      <c r="K4906" t="str">
        <f t="shared" si="385"/>
        <v/>
      </c>
    </row>
    <row r="4907" spans="1:11" x14ac:dyDescent="0.25">
      <c r="A4907" t="s">
        <v>8800</v>
      </c>
      <c r="B4907" s="1" t="s">
        <v>8801</v>
      </c>
      <c r="C4907" t="s">
        <v>1194</v>
      </c>
      <c r="D4907" t="s">
        <v>9</v>
      </c>
      <c r="E4907">
        <v>1</v>
      </c>
      <c r="F4907">
        <v>303.36</v>
      </c>
      <c r="G4907" t="str">
        <f t="shared" si="382"/>
        <v>BLUEPRINTADG02276</v>
      </c>
      <c r="H4907" t="str">
        <f t="shared" si="381"/>
        <v>2811302750</v>
      </c>
      <c r="I4907" t="str">
        <f t="shared" si="383"/>
        <v>FILTER ZA VAZDUH</v>
      </c>
      <c r="J4907">
        <f t="shared" si="384"/>
        <v>2.528</v>
      </c>
      <c r="K4907" t="str">
        <f t="shared" si="385"/>
        <v/>
      </c>
    </row>
    <row r="4908" spans="1:11" x14ac:dyDescent="0.25">
      <c r="A4908" t="s">
        <v>8802</v>
      </c>
      <c r="B4908" s="1" t="s">
        <v>8803</v>
      </c>
      <c r="C4908" t="s">
        <v>1194</v>
      </c>
      <c r="D4908" t="s">
        <v>9</v>
      </c>
      <c r="E4908">
        <v>1</v>
      </c>
      <c r="F4908">
        <v>317.44</v>
      </c>
      <c r="G4908" t="str">
        <f t="shared" si="382"/>
        <v>BLUEPRINTADG02277</v>
      </c>
      <c r="H4908" t="str">
        <f t="shared" si="381"/>
        <v>2811325500</v>
      </c>
      <c r="I4908" t="str">
        <f t="shared" si="383"/>
        <v>FILTER ZA VAZDUH</v>
      </c>
      <c r="J4908">
        <f t="shared" si="384"/>
        <v>2.6453333333333333</v>
      </c>
      <c r="K4908" t="str">
        <f t="shared" si="385"/>
        <v/>
      </c>
    </row>
    <row r="4909" spans="1:11" x14ac:dyDescent="0.25">
      <c r="A4909" t="s">
        <v>8804</v>
      </c>
      <c r="B4909" s="1" t="s">
        <v>8805</v>
      </c>
      <c r="C4909" t="s">
        <v>1194</v>
      </c>
      <c r="D4909" t="s">
        <v>9</v>
      </c>
      <c r="E4909">
        <v>1</v>
      </c>
      <c r="F4909">
        <v>381.44</v>
      </c>
      <c r="G4909" t="str">
        <f t="shared" si="382"/>
        <v>BLUEPRINTADG02278</v>
      </c>
      <c r="H4909" t="str">
        <f t="shared" ref="H4909:H4972" si="386">IF(AND(B4909&lt;&gt;"", B4909&lt;&gt;"-"),SUBSTITUTE(SUBSTITUTE(B4909,"-","")," ",""),A4909)</f>
        <v>2811305700</v>
      </c>
      <c r="I4909" t="str">
        <f t="shared" si="383"/>
        <v>FILTER ZA VAZDUH</v>
      </c>
      <c r="J4909">
        <f t="shared" si="384"/>
        <v>3.1786666666666665</v>
      </c>
      <c r="K4909" t="str">
        <f t="shared" si="385"/>
        <v/>
      </c>
    </row>
    <row r="4910" spans="1:11" x14ac:dyDescent="0.25">
      <c r="A4910" t="s">
        <v>8806</v>
      </c>
      <c r="B4910" s="1" t="s">
        <v>8807</v>
      </c>
      <c r="C4910" t="s">
        <v>1194</v>
      </c>
      <c r="D4910" t="s">
        <v>9</v>
      </c>
      <c r="E4910">
        <v>1</v>
      </c>
      <c r="F4910">
        <v>318.72000000000003</v>
      </c>
      <c r="G4910" t="str">
        <f t="shared" si="382"/>
        <v>BLUEPRINTADG02279</v>
      </c>
      <c r="H4910" t="str">
        <f t="shared" si="386"/>
        <v>281132F250</v>
      </c>
      <c r="I4910" t="str">
        <f t="shared" si="383"/>
        <v>FILTER ZA VAZDUH</v>
      </c>
      <c r="J4910">
        <f t="shared" si="384"/>
        <v>2.6560000000000001</v>
      </c>
      <c r="K4910" t="str">
        <f t="shared" si="385"/>
        <v/>
      </c>
    </row>
    <row r="4911" spans="1:11" x14ac:dyDescent="0.25">
      <c r="A4911" t="s">
        <v>8808</v>
      </c>
      <c r="B4911" s="1" t="s">
        <v>43477</v>
      </c>
      <c r="C4911" t="s">
        <v>1194</v>
      </c>
      <c r="D4911" t="s">
        <v>9</v>
      </c>
      <c r="E4911">
        <v>1</v>
      </c>
      <c r="F4911">
        <v>483.84</v>
      </c>
      <c r="G4911" t="str">
        <f t="shared" si="382"/>
        <v>BLUEPRINTADG02280</v>
      </c>
      <c r="H4911" t="str">
        <f t="shared" si="386"/>
        <v>96628890</v>
      </c>
      <c r="I4911" t="str">
        <f t="shared" si="383"/>
        <v>FILTER ZA VAZDUH</v>
      </c>
      <c r="J4911">
        <f t="shared" si="384"/>
        <v>4.032</v>
      </c>
      <c r="K4911" t="str">
        <f t="shared" si="385"/>
        <v/>
      </c>
    </row>
    <row r="4912" spans="1:11" x14ac:dyDescent="0.25">
      <c r="A4912" t="s">
        <v>8809</v>
      </c>
      <c r="B4912" s="1" t="s">
        <v>8810</v>
      </c>
      <c r="C4912" t="s">
        <v>1194</v>
      </c>
      <c r="D4912" t="s">
        <v>9</v>
      </c>
      <c r="E4912">
        <v>1</v>
      </c>
      <c r="F4912">
        <v>340.48</v>
      </c>
      <c r="G4912" t="str">
        <f t="shared" si="382"/>
        <v>BLUEPRINTADG02281</v>
      </c>
      <c r="H4912" t="str">
        <f t="shared" si="386"/>
        <v>281132H000</v>
      </c>
      <c r="I4912" t="str">
        <f t="shared" si="383"/>
        <v>FILTER ZA VAZDUH</v>
      </c>
      <c r="J4912">
        <f t="shared" si="384"/>
        <v>2.8373333333333335</v>
      </c>
      <c r="K4912" t="str">
        <f t="shared" si="385"/>
        <v/>
      </c>
    </row>
    <row r="4913" spans="1:11" x14ac:dyDescent="0.25">
      <c r="A4913" t="s">
        <v>8811</v>
      </c>
      <c r="B4913" s="1" t="s">
        <v>8812</v>
      </c>
      <c r="C4913" t="s">
        <v>1194</v>
      </c>
      <c r="D4913" t="s">
        <v>9</v>
      </c>
      <c r="E4913">
        <v>1</v>
      </c>
      <c r="F4913">
        <v>1716.48</v>
      </c>
      <c r="G4913" t="str">
        <f t="shared" si="382"/>
        <v>BLUEPRINTADG02282</v>
      </c>
      <c r="H4913" t="str">
        <f t="shared" si="386"/>
        <v>2813045010</v>
      </c>
      <c r="I4913" t="str">
        <f t="shared" si="383"/>
        <v>FILTER ZA VAZDUH</v>
      </c>
      <c r="J4913">
        <f t="shared" si="384"/>
        <v>14.304</v>
      </c>
      <c r="K4913" t="str">
        <f t="shared" si="385"/>
        <v/>
      </c>
    </row>
    <row r="4914" spans="1:11" x14ac:dyDescent="0.25">
      <c r="A4914" t="s">
        <v>8813</v>
      </c>
      <c r="B4914" s="1" t="s">
        <v>8814</v>
      </c>
      <c r="C4914" t="s">
        <v>1194</v>
      </c>
      <c r="D4914" t="s">
        <v>9</v>
      </c>
      <c r="E4914">
        <v>1</v>
      </c>
      <c r="F4914">
        <v>343.04</v>
      </c>
      <c r="G4914" t="str">
        <f t="shared" si="382"/>
        <v>BLUEPRINTADG02283</v>
      </c>
      <c r="H4914" t="str">
        <f t="shared" si="386"/>
        <v>2811307200</v>
      </c>
      <c r="I4914" t="str">
        <f t="shared" si="383"/>
        <v>FILTER ZA VAZDUH</v>
      </c>
      <c r="J4914">
        <f t="shared" si="384"/>
        <v>2.8586666666666667</v>
      </c>
      <c r="K4914" t="str">
        <f t="shared" si="385"/>
        <v/>
      </c>
    </row>
    <row r="4915" spans="1:11" x14ac:dyDescent="0.25">
      <c r="A4915" t="s">
        <v>8815</v>
      </c>
      <c r="B4915" s="1" t="s">
        <v>8816</v>
      </c>
      <c r="C4915" t="s">
        <v>1194</v>
      </c>
      <c r="D4915" t="s">
        <v>9</v>
      </c>
      <c r="E4915">
        <v>1</v>
      </c>
      <c r="F4915">
        <v>963.84</v>
      </c>
      <c r="G4915" t="str">
        <f t="shared" si="382"/>
        <v>BLUEPRINTADG02284</v>
      </c>
      <c r="H4915" t="str">
        <f t="shared" si="386"/>
        <v>281133F900</v>
      </c>
      <c r="I4915" t="str">
        <f t="shared" si="383"/>
        <v>FILTER ZA VAZDUH</v>
      </c>
      <c r="J4915">
        <f t="shared" si="384"/>
        <v>8.032</v>
      </c>
      <c r="K4915" t="str">
        <f t="shared" si="385"/>
        <v/>
      </c>
    </row>
    <row r="4916" spans="1:11" x14ac:dyDescent="0.25">
      <c r="A4916" t="s">
        <v>8817</v>
      </c>
      <c r="B4916" s="1" t="s">
        <v>43478</v>
      </c>
      <c r="C4916" t="s">
        <v>1194</v>
      </c>
      <c r="D4916" t="s">
        <v>9</v>
      </c>
      <c r="E4916">
        <v>1</v>
      </c>
      <c r="F4916">
        <v>545.28</v>
      </c>
      <c r="G4916" t="str">
        <f t="shared" si="382"/>
        <v>BLUEPRINTADG02285</v>
      </c>
      <c r="H4916" t="str">
        <f t="shared" si="386"/>
        <v>13727529261</v>
      </c>
      <c r="I4916" t="str">
        <f t="shared" si="383"/>
        <v>FILTER ZA VAZDUH</v>
      </c>
      <c r="J4916">
        <f t="shared" si="384"/>
        <v>4.5439999999999996</v>
      </c>
      <c r="K4916" t="str">
        <f t="shared" si="385"/>
        <v/>
      </c>
    </row>
    <row r="4917" spans="1:11" x14ac:dyDescent="0.25">
      <c r="A4917" t="s">
        <v>8818</v>
      </c>
      <c r="B4917" s="1" t="s">
        <v>8819</v>
      </c>
      <c r="C4917" t="s">
        <v>1194</v>
      </c>
      <c r="D4917" t="s">
        <v>9</v>
      </c>
      <c r="E4917">
        <v>1</v>
      </c>
      <c r="F4917">
        <v>963.84</v>
      </c>
      <c r="G4917" t="str">
        <f t="shared" si="382"/>
        <v>BLUEPRINTADG02286</v>
      </c>
      <c r="H4917" t="str">
        <f t="shared" si="386"/>
        <v>2319005320X</v>
      </c>
      <c r="I4917" t="str">
        <f t="shared" si="383"/>
        <v>FILTER ZA VAZDUH</v>
      </c>
      <c r="J4917">
        <f t="shared" si="384"/>
        <v>8.032</v>
      </c>
      <c r="K4917" t="str">
        <f t="shared" si="385"/>
        <v/>
      </c>
    </row>
    <row r="4918" spans="1:11" x14ac:dyDescent="0.25">
      <c r="A4918" t="s">
        <v>8820</v>
      </c>
      <c r="B4918" s="1" t="s">
        <v>8821</v>
      </c>
      <c r="C4918" t="s">
        <v>1194</v>
      </c>
      <c r="D4918" t="s">
        <v>9</v>
      </c>
      <c r="E4918">
        <v>1</v>
      </c>
      <c r="F4918">
        <v>359.68</v>
      </c>
      <c r="G4918" t="str">
        <f t="shared" si="382"/>
        <v>BLUEPRINTADG02287</v>
      </c>
      <c r="H4918" t="str">
        <f t="shared" si="386"/>
        <v>281130X000</v>
      </c>
      <c r="I4918" t="str">
        <f t="shared" si="383"/>
        <v>FILTER ZA VAZDUH</v>
      </c>
      <c r="J4918">
        <f t="shared" si="384"/>
        <v>2.9973333333333332</v>
      </c>
      <c r="K4918" t="str">
        <f t="shared" si="385"/>
        <v/>
      </c>
    </row>
    <row r="4919" spans="1:11" x14ac:dyDescent="0.25">
      <c r="A4919" t="s">
        <v>8822</v>
      </c>
      <c r="B4919" s="1" t="s">
        <v>8823</v>
      </c>
      <c r="C4919" t="s">
        <v>1194</v>
      </c>
      <c r="D4919" t="s">
        <v>9</v>
      </c>
      <c r="E4919">
        <v>1</v>
      </c>
      <c r="F4919">
        <v>744.96</v>
      </c>
      <c r="G4919" t="str">
        <f t="shared" si="382"/>
        <v>BLUEPRINTADG02288</v>
      </c>
      <c r="H4919" t="str">
        <f t="shared" si="386"/>
        <v>281134E000</v>
      </c>
      <c r="I4919" t="str">
        <f t="shared" si="383"/>
        <v>FILTER ZA VAZDUH</v>
      </c>
      <c r="J4919">
        <f t="shared" si="384"/>
        <v>6.2080000000000002</v>
      </c>
      <c r="K4919" t="str">
        <f t="shared" si="385"/>
        <v/>
      </c>
    </row>
    <row r="4920" spans="1:11" x14ac:dyDescent="0.25">
      <c r="A4920" t="s">
        <v>8824</v>
      </c>
      <c r="B4920" s="1" t="s">
        <v>43479</v>
      </c>
      <c r="C4920" t="s">
        <v>1194</v>
      </c>
      <c r="D4920" t="s">
        <v>9</v>
      </c>
      <c r="E4920">
        <v>1</v>
      </c>
      <c r="F4920">
        <v>1017.6</v>
      </c>
      <c r="G4920" t="str">
        <f t="shared" si="382"/>
        <v>BLUEPRINTADG02289</v>
      </c>
      <c r="H4920" t="str">
        <f t="shared" si="386"/>
        <v>13717534845</v>
      </c>
      <c r="I4920" t="str">
        <f t="shared" si="383"/>
        <v>FILTER ZA VAZDUH</v>
      </c>
      <c r="J4920">
        <f t="shared" si="384"/>
        <v>8.48</v>
      </c>
      <c r="K4920" t="str">
        <f t="shared" si="385"/>
        <v/>
      </c>
    </row>
    <row r="4921" spans="1:11" x14ac:dyDescent="0.25">
      <c r="A4921" t="s">
        <v>8825</v>
      </c>
      <c r="B4921" s="1" t="s">
        <v>8826</v>
      </c>
      <c r="C4921" t="s">
        <v>1194</v>
      </c>
      <c r="D4921" t="s">
        <v>9</v>
      </c>
      <c r="E4921">
        <v>1</v>
      </c>
      <c r="F4921">
        <v>755.2</v>
      </c>
      <c r="G4921" t="str">
        <f t="shared" si="382"/>
        <v>BLUEPRINTADG02290</v>
      </c>
      <c r="H4921" t="str">
        <f t="shared" si="386"/>
        <v>281133J100</v>
      </c>
      <c r="I4921" t="str">
        <f t="shared" si="383"/>
        <v>FILTER ZA VAZDUH</v>
      </c>
      <c r="J4921">
        <f t="shared" si="384"/>
        <v>6.2933333333333339</v>
      </c>
      <c r="K4921" t="str">
        <f t="shared" si="385"/>
        <v/>
      </c>
    </row>
    <row r="4922" spans="1:11" x14ac:dyDescent="0.25">
      <c r="A4922" t="s">
        <v>8827</v>
      </c>
      <c r="B4922" s="1" t="s">
        <v>8828</v>
      </c>
      <c r="C4922" t="s">
        <v>1194</v>
      </c>
      <c r="D4922" t="s">
        <v>9</v>
      </c>
      <c r="E4922">
        <v>1</v>
      </c>
      <c r="F4922">
        <v>414.72</v>
      </c>
      <c r="G4922" t="str">
        <f t="shared" si="382"/>
        <v>BLUEPRINTADG02291</v>
      </c>
      <c r="H4922" t="str">
        <f t="shared" si="386"/>
        <v>281130X200</v>
      </c>
      <c r="I4922" t="str">
        <f t="shared" si="383"/>
        <v>FILTER ZA VAZDUH</v>
      </c>
      <c r="J4922">
        <f t="shared" si="384"/>
        <v>3.4560000000000004</v>
      </c>
      <c r="K4922" t="str">
        <f t="shared" si="385"/>
        <v/>
      </c>
    </row>
    <row r="4923" spans="1:11" x14ac:dyDescent="0.25">
      <c r="A4923" t="s">
        <v>8829</v>
      </c>
      <c r="B4923" s="1" t="s">
        <v>43480</v>
      </c>
      <c r="C4923" t="s">
        <v>1194</v>
      </c>
      <c r="D4923" t="s">
        <v>9</v>
      </c>
      <c r="E4923">
        <v>1</v>
      </c>
      <c r="F4923">
        <v>645.12</v>
      </c>
      <c r="G4923" t="str">
        <f t="shared" si="382"/>
        <v>BLUEPRINTADG02292</v>
      </c>
      <c r="H4923" t="str">
        <f t="shared" si="386"/>
        <v>13717561235</v>
      </c>
      <c r="I4923" t="str">
        <f t="shared" si="383"/>
        <v>FILTER ZA VAZDUH</v>
      </c>
      <c r="J4923">
        <f t="shared" si="384"/>
        <v>5.3760000000000003</v>
      </c>
      <c r="K4923" t="str">
        <f t="shared" si="385"/>
        <v/>
      </c>
    </row>
    <row r="4924" spans="1:11" x14ac:dyDescent="0.25">
      <c r="A4924" t="s">
        <v>8830</v>
      </c>
      <c r="B4924" s="1" t="s">
        <v>8831</v>
      </c>
      <c r="C4924" t="s">
        <v>1194</v>
      </c>
      <c r="D4924" t="s">
        <v>9</v>
      </c>
      <c r="E4924">
        <v>1</v>
      </c>
      <c r="F4924">
        <v>418.56</v>
      </c>
      <c r="G4924" t="str">
        <f t="shared" si="382"/>
        <v>BLUEPRINTADG02293</v>
      </c>
      <c r="H4924" t="str">
        <f t="shared" si="386"/>
        <v>281131J000</v>
      </c>
      <c r="I4924" t="str">
        <f t="shared" si="383"/>
        <v>FILTER ZA VAZDUH</v>
      </c>
      <c r="J4924">
        <f t="shared" si="384"/>
        <v>3.488</v>
      </c>
      <c r="K4924" t="str">
        <f t="shared" si="385"/>
        <v/>
      </c>
    </row>
    <row r="4925" spans="1:11" x14ac:dyDescent="0.25">
      <c r="A4925" t="s">
        <v>8832</v>
      </c>
      <c r="B4925" s="1" t="s">
        <v>8833</v>
      </c>
      <c r="C4925" t="s">
        <v>1194</v>
      </c>
      <c r="D4925" t="s">
        <v>9</v>
      </c>
      <c r="E4925">
        <v>1</v>
      </c>
      <c r="F4925">
        <v>604.16</v>
      </c>
      <c r="G4925" t="str">
        <f t="shared" si="382"/>
        <v>BLUEPRINTADG02294</v>
      </c>
      <c r="H4925" t="str">
        <f t="shared" si="386"/>
        <v>281132K000</v>
      </c>
      <c r="I4925" t="str">
        <f t="shared" si="383"/>
        <v>FILTER ZA VAZDUH</v>
      </c>
      <c r="J4925">
        <f t="shared" si="384"/>
        <v>5.0346666666666664</v>
      </c>
      <c r="K4925" t="str">
        <f t="shared" si="385"/>
        <v/>
      </c>
    </row>
    <row r="4926" spans="1:11" x14ac:dyDescent="0.25">
      <c r="A4926" t="s">
        <v>8834</v>
      </c>
      <c r="B4926" s="1" t="s">
        <v>43481</v>
      </c>
      <c r="C4926" t="s">
        <v>1194</v>
      </c>
      <c r="D4926" t="s">
        <v>9</v>
      </c>
      <c r="E4926">
        <v>1</v>
      </c>
      <c r="F4926">
        <v>526.08000000000004</v>
      </c>
      <c r="G4926" t="str">
        <f t="shared" si="382"/>
        <v>BLUEPRINTADG02295</v>
      </c>
      <c r="H4926" t="str">
        <f t="shared" si="386"/>
        <v>96434764</v>
      </c>
      <c r="I4926" t="str">
        <f t="shared" si="383"/>
        <v>FILTER ZA VAZDUH</v>
      </c>
      <c r="J4926">
        <f t="shared" si="384"/>
        <v>4.3840000000000003</v>
      </c>
      <c r="K4926" t="str">
        <f t="shared" si="385"/>
        <v/>
      </c>
    </row>
    <row r="4927" spans="1:11" x14ac:dyDescent="0.25">
      <c r="A4927" t="s">
        <v>8835</v>
      </c>
      <c r="B4927" s="1" t="s">
        <v>43482</v>
      </c>
      <c r="C4927" t="s">
        <v>1194</v>
      </c>
      <c r="D4927" t="s">
        <v>9</v>
      </c>
      <c r="E4927">
        <v>1</v>
      </c>
      <c r="F4927">
        <v>593.91999999999996</v>
      </c>
      <c r="G4927" t="str">
        <f t="shared" si="382"/>
        <v>BLUEPRINTADG02296</v>
      </c>
      <c r="H4927" t="str">
        <f t="shared" si="386"/>
        <v>96438204</v>
      </c>
      <c r="I4927" t="str">
        <f t="shared" si="383"/>
        <v>FILTER ZA VAZDUH</v>
      </c>
      <c r="J4927">
        <f t="shared" si="384"/>
        <v>4.9493333333333327</v>
      </c>
      <c r="K4927" t="str">
        <f t="shared" si="385"/>
        <v/>
      </c>
    </row>
    <row r="4928" spans="1:11" x14ac:dyDescent="0.25">
      <c r="A4928" t="s">
        <v>8836</v>
      </c>
      <c r="B4928" s="1" t="s">
        <v>8837</v>
      </c>
      <c r="C4928" t="s">
        <v>1194</v>
      </c>
      <c r="D4928" t="s">
        <v>9</v>
      </c>
      <c r="E4928">
        <v>1</v>
      </c>
      <c r="F4928">
        <v>500.48</v>
      </c>
      <c r="G4928" t="str">
        <f t="shared" si="382"/>
        <v>BLUEPRINTADG02297</v>
      </c>
      <c r="H4928" t="str">
        <f t="shared" si="386"/>
        <v>281134H000</v>
      </c>
      <c r="I4928" t="str">
        <f t="shared" si="383"/>
        <v>FILTER ZA VAZDUH</v>
      </c>
      <c r="J4928">
        <f t="shared" si="384"/>
        <v>4.1706666666666665</v>
      </c>
      <c r="K4928" t="str">
        <f t="shared" si="385"/>
        <v/>
      </c>
    </row>
    <row r="4929" spans="1:11" x14ac:dyDescent="0.25">
      <c r="A4929" t="s">
        <v>8838</v>
      </c>
      <c r="B4929" s="1" t="s">
        <v>8839</v>
      </c>
      <c r="C4929" t="s">
        <v>1194</v>
      </c>
      <c r="D4929" t="s">
        <v>9</v>
      </c>
      <c r="E4929">
        <v>1</v>
      </c>
      <c r="F4929">
        <v>400.64</v>
      </c>
      <c r="G4929" t="str">
        <f t="shared" si="382"/>
        <v>BLUEPRINTADG02298</v>
      </c>
      <c r="H4929" t="str">
        <f t="shared" si="386"/>
        <v>281130X100</v>
      </c>
      <c r="I4929" t="str">
        <f t="shared" si="383"/>
        <v>FILTER ZA VAZDUH</v>
      </c>
      <c r="J4929">
        <f t="shared" si="384"/>
        <v>3.3386666666666667</v>
      </c>
      <c r="K4929" t="str">
        <f t="shared" si="385"/>
        <v/>
      </c>
    </row>
    <row r="4930" spans="1:11" x14ac:dyDescent="0.25">
      <c r="A4930" t="s">
        <v>8840</v>
      </c>
      <c r="B4930" s="1" t="s">
        <v>43483</v>
      </c>
      <c r="C4930" t="s">
        <v>1194</v>
      </c>
      <c r="D4930" t="s">
        <v>9</v>
      </c>
      <c r="E4930">
        <v>1</v>
      </c>
      <c r="F4930">
        <v>455.68</v>
      </c>
      <c r="G4930" t="str">
        <f t="shared" si="382"/>
        <v>BLUEPRINTADG02299</v>
      </c>
      <c r="H4930" t="str">
        <f t="shared" si="386"/>
        <v>96827723</v>
      </c>
      <c r="I4930" t="str">
        <f t="shared" si="383"/>
        <v>FILTER ZA VAZDUH</v>
      </c>
      <c r="J4930">
        <f t="shared" si="384"/>
        <v>3.7973333333333334</v>
      </c>
      <c r="K4930" t="str">
        <f t="shared" si="385"/>
        <v/>
      </c>
    </row>
    <row r="4931" spans="1:11" x14ac:dyDescent="0.25">
      <c r="A4931" t="s">
        <v>8841</v>
      </c>
      <c r="B4931" s="1" t="s">
        <v>43484</v>
      </c>
      <c r="C4931" t="s">
        <v>1288</v>
      </c>
      <c r="D4931" t="s">
        <v>9</v>
      </c>
      <c r="E4931">
        <v>1</v>
      </c>
      <c r="F4931">
        <v>416</v>
      </c>
      <c r="G4931" t="str">
        <f t="shared" ref="G4931:G4994" si="387">"BLUEPRINT"&amp;A4931</f>
        <v>BLUEPRINTADG02301</v>
      </c>
      <c r="H4931" t="str">
        <f t="shared" si="386"/>
        <v>6610903055</v>
      </c>
      <c r="I4931" t="str">
        <f t="shared" ref="I4931:I4994" si="388">UPPER(C4931)</f>
        <v>FILTER ZA GORIVO</v>
      </c>
      <c r="J4931">
        <f t="shared" ref="J4931:J4994" si="389">F4931/120</f>
        <v>3.4666666666666668</v>
      </c>
      <c r="K4931" t="str">
        <f t="shared" ref="K4931:K4994" si="390">IF(E4931&gt;1,"nesto", "")</f>
        <v/>
      </c>
    </row>
    <row r="4932" spans="1:11" x14ac:dyDescent="0.25">
      <c r="A4932" t="s">
        <v>8842</v>
      </c>
      <c r="B4932" s="1" t="s">
        <v>43485</v>
      </c>
      <c r="C4932" t="s">
        <v>1288</v>
      </c>
      <c r="D4932" t="s">
        <v>9</v>
      </c>
      <c r="E4932">
        <v>1</v>
      </c>
      <c r="F4932">
        <v>526.08000000000004</v>
      </c>
      <c r="G4932" t="str">
        <f t="shared" si="387"/>
        <v>BLUEPRINTADG02302</v>
      </c>
      <c r="H4932" t="str">
        <f t="shared" si="386"/>
        <v>25055129</v>
      </c>
      <c r="I4932" t="str">
        <f t="shared" si="388"/>
        <v>FILTER ZA GORIVO</v>
      </c>
      <c r="J4932">
        <f t="shared" si="389"/>
        <v>4.3840000000000003</v>
      </c>
      <c r="K4932" t="str">
        <f t="shared" si="390"/>
        <v/>
      </c>
    </row>
    <row r="4933" spans="1:11" x14ac:dyDescent="0.25">
      <c r="A4933" t="s">
        <v>8843</v>
      </c>
      <c r="B4933" s="1" t="s">
        <v>8844</v>
      </c>
      <c r="C4933" t="s">
        <v>1288</v>
      </c>
      <c r="D4933" t="s">
        <v>9</v>
      </c>
      <c r="E4933">
        <v>1</v>
      </c>
      <c r="F4933">
        <v>469.76</v>
      </c>
      <c r="G4933" t="str">
        <f t="shared" si="387"/>
        <v>BLUEPRINTADG02303</v>
      </c>
      <c r="H4933" t="str">
        <f t="shared" si="386"/>
        <v>3191122000</v>
      </c>
      <c r="I4933" t="str">
        <f t="shared" si="388"/>
        <v>FILTER ZA GORIVO</v>
      </c>
      <c r="J4933">
        <f t="shared" si="389"/>
        <v>3.9146666666666667</v>
      </c>
      <c r="K4933" t="str">
        <f t="shared" si="390"/>
        <v/>
      </c>
    </row>
    <row r="4934" spans="1:11" x14ac:dyDescent="0.25">
      <c r="A4934" t="s">
        <v>8845</v>
      </c>
      <c r="B4934" s="1" t="s">
        <v>8846</v>
      </c>
      <c r="C4934" t="s">
        <v>1288</v>
      </c>
      <c r="D4934" t="s">
        <v>9</v>
      </c>
      <c r="E4934">
        <v>1</v>
      </c>
      <c r="F4934">
        <v>531.20000000000005</v>
      </c>
      <c r="G4934" t="str">
        <f t="shared" si="387"/>
        <v>BLUEPRINTADG02307</v>
      </c>
      <c r="H4934" t="str">
        <f t="shared" si="386"/>
        <v>234011150</v>
      </c>
      <c r="I4934" t="str">
        <f t="shared" si="388"/>
        <v>FILTER ZA GORIVO</v>
      </c>
      <c r="J4934">
        <f t="shared" si="389"/>
        <v>4.4266666666666667</v>
      </c>
      <c r="K4934" t="str">
        <f t="shared" si="390"/>
        <v/>
      </c>
    </row>
    <row r="4935" spans="1:11" x14ac:dyDescent="0.25">
      <c r="A4935" t="s">
        <v>8847</v>
      </c>
      <c r="B4935" s="1" t="s">
        <v>8848</v>
      </c>
      <c r="C4935" t="s">
        <v>1288</v>
      </c>
      <c r="D4935" t="s">
        <v>9</v>
      </c>
      <c r="E4935">
        <v>1</v>
      </c>
      <c r="F4935">
        <v>622.08000000000004</v>
      </c>
      <c r="G4935" t="str">
        <f t="shared" si="387"/>
        <v>BLUEPRINTADG02308</v>
      </c>
      <c r="H4935" t="str">
        <f t="shared" si="386"/>
        <v>0K03C20490A</v>
      </c>
      <c r="I4935" t="str">
        <f t="shared" si="388"/>
        <v>FILTER ZA GORIVO</v>
      </c>
      <c r="J4935">
        <f t="shared" si="389"/>
        <v>5.1840000000000002</v>
      </c>
      <c r="K4935" t="str">
        <f t="shared" si="390"/>
        <v/>
      </c>
    </row>
    <row r="4936" spans="1:11" x14ac:dyDescent="0.25">
      <c r="A4936" t="s">
        <v>8849</v>
      </c>
      <c r="B4936" s="1" t="s">
        <v>8850</v>
      </c>
      <c r="C4936" t="s">
        <v>1288</v>
      </c>
      <c r="D4936" t="s">
        <v>9</v>
      </c>
      <c r="E4936">
        <v>1</v>
      </c>
      <c r="F4936">
        <v>587.52</v>
      </c>
      <c r="G4936" t="str">
        <f t="shared" si="387"/>
        <v>BLUEPRINTADG02309</v>
      </c>
      <c r="H4936" t="str">
        <f t="shared" si="386"/>
        <v>3191129000</v>
      </c>
      <c r="I4936" t="str">
        <f t="shared" si="388"/>
        <v>FILTER ZA GORIVO</v>
      </c>
      <c r="J4936">
        <f t="shared" si="389"/>
        <v>4.8959999999999999</v>
      </c>
      <c r="K4936" t="str">
        <f t="shared" si="390"/>
        <v/>
      </c>
    </row>
    <row r="4937" spans="1:11" x14ac:dyDescent="0.25">
      <c r="A4937" t="s">
        <v>8851</v>
      </c>
      <c r="B4937" s="1" t="s">
        <v>8852</v>
      </c>
      <c r="C4937" t="s">
        <v>1288</v>
      </c>
      <c r="D4937" t="s">
        <v>9</v>
      </c>
      <c r="E4937">
        <v>1</v>
      </c>
      <c r="F4937">
        <v>483.84</v>
      </c>
      <c r="G4937" t="str">
        <f t="shared" si="387"/>
        <v>BLUEPRINTADG02311</v>
      </c>
      <c r="H4937" t="str">
        <f t="shared" si="386"/>
        <v>3191102100</v>
      </c>
      <c r="I4937" t="str">
        <f t="shared" si="388"/>
        <v>FILTER ZA GORIVO</v>
      </c>
      <c r="J4937">
        <f t="shared" si="389"/>
        <v>4.032</v>
      </c>
      <c r="K4937" t="str">
        <f t="shared" si="390"/>
        <v/>
      </c>
    </row>
    <row r="4938" spans="1:11" x14ac:dyDescent="0.25">
      <c r="A4938" t="s">
        <v>8853</v>
      </c>
      <c r="B4938" s="1" t="s">
        <v>8854</v>
      </c>
      <c r="C4938" t="s">
        <v>1288</v>
      </c>
      <c r="D4938" t="s">
        <v>9</v>
      </c>
      <c r="E4938">
        <v>1</v>
      </c>
      <c r="F4938">
        <v>641.28</v>
      </c>
      <c r="G4938" t="str">
        <f t="shared" si="387"/>
        <v>BLUEPRINTADG02313</v>
      </c>
      <c r="H4938" t="str">
        <f t="shared" si="386"/>
        <v>MB35920490</v>
      </c>
      <c r="I4938" t="str">
        <f t="shared" si="388"/>
        <v>FILTER ZA GORIVO</v>
      </c>
      <c r="J4938">
        <f t="shared" si="389"/>
        <v>5.3439999999999994</v>
      </c>
      <c r="K4938" t="str">
        <f t="shared" si="390"/>
        <v/>
      </c>
    </row>
    <row r="4939" spans="1:11" x14ac:dyDescent="0.25">
      <c r="A4939" t="s">
        <v>8855</v>
      </c>
      <c r="B4939" s="1" t="s">
        <v>8856</v>
      </c>
      <c r="C4939" t="s">
        <v>1288</v>
      </c>
      <c r="D4939" t="s">
        <v>9</v>
      </c>
      <c r="E4939">
        <v>1</v>
      </c>
      <c r="F4939">
        <v>552.96</v>
      </c>
      <c r="G4939" t="str">
        <f t="shared" si="387"/>
        <v>BLUEPRINTADG02315</v>
      </c>
      <c r="H4939" t="str">
        <f t="shared" si="386"/>
        <v>0K2A120490A</v>
      </c>
      <c r="I4939" t="str">
        <f t="shared" si="388"/>
        <v>FILTER ZA GORIVO</v>
      </c>
      <c r="J4939">
        <f t="shared" si="389"/>
        <v>4.6080000000000005</v>
      </c>
      <c r="K4939" t="str">
        <f t="shared" si="390"/>
        <v/>
      </c>
    </row>
    <row r="4940" spans="1:11" x14ac:dyDescent="0.25">
      <c r="A4940" t="s">
        <v>8857</v>
      </c>
      <c r="B4940" s="1" t="s">
        <v>8858</v>
      </c>
      <c r="C4940" t="s">
        <v>1288</v>
      </c>
      <c r="D4940" t="s">
        <v>9</v>
      </c>
      <c r="E4940">
        <v>1</v>
      </c>
      <c r="F4940">
        <v>616.96</v>
      </c>
      <c r="G4940" t="str">
        <f t="shared" si="387"/>
        <v>BLUEPRINTADG02316</v>
      </c>
      <c r="H4940" t="str">
        <f t="shared" si="386"/>
        <v>0K9BV20490</v>
      </c>
      <c r="I4940" t="str">
        <f t="shared" si="388"/>
        <v>FILTER ZA GORIVO</v>
      </c>
      <c r="J4940">
        <f t="shared" si="389"/>
        <v>5.1413333333333338</v>
      </c>
      <c r="K4940" t="str">
        <f t="shared" si="390"/>
        <v/>
      </c>
    </row>
    <row r="4941" spans="1:11" x14ac:dyDescent="0.25">
      <c r="A4941" t="s">
        <v>8859</v>
      </c>
      <c r="B4941" s="1" t="s">
        <v>8860</v>
      </c>
      <c r="C4941" t="s">
        <v>1288</v>
      </c>
      <c r="D4941" t="s">
        <v>9</v>
      </c>
      <c r="E4941">
        <v>1</v>
      </c>
      <c r="F4941">
        <v>633.6</v>
      </c>
      <c r="G4941" t="str">
        <f t="shared" si="387"/>
        <v>BLUEPRINTADG02317</v>
      </c>
      <c r="H4941" t="str">
        <f t="shared" si="386"/>
        <v>0K55W20490</v>
      </c>
      <c r="I4941" t="str">
        <f t="shared" si="388"/>
        <v>FILTER ZA GORIVO</v>
      </c>
      <c r="J4941">
        <f t="shared" si="389"/>
        <v>5.28</v>
      </c>
      <c r="K4941" t="str">
        <f t="shared" si="390"/>
        <v/>
      </c>
    </row>
    <row r="4942" spans="1:11" x14ac:dyDescent="0.25">
      <c r="A4942" t="s">
        <v>8861</v>
      </c>
      <c r="B4942" s="1" t="s">
        <v>8862</v>
      </c>
      <c r="C4942" t="s">
        <v>1288</v>
      </c>
      <c r="D4942" t="s">
        <v>9</v>
      </c>
      <c r="E4942">
        <v>1</v>
      </c>
      <c r="F4942">
        <v>503.04</v>
      </c>
      <c r="G4942" t="str">
        <f t="shared" si="387"/>
        <v>BLUEPRINTADG02319</v>
      </c>
      <c r="H4942" t="str">
        <f t="shared" si="386"/>
        <v>0K55123570</v>
      </c>
      <c r="I4942" t="str">
        <f t="shared" si="388"/>
        <v>FILTER ZA GORIVO</v>
      </c>
      <c r="J4942">
        <f t="shared" si="389"/>
        <v>4.1920000000000002</v>
      </c>
      <c r="K4942" t="str">
        <f t="shared" si="390"/>
        <v/>
      </c>
    </row>
    <row r="4943" spans="1:11" x14ac:dyDescent="0.25">
      <c r="A4943" t="s">
        <v>8863</v>
      </c>
      <c r="B4943" s="1" t="s">
        <v>8864</v>
      </c>
      <c r="C4943" t="s">
        <v>1288</v>
      </c>
      <c r="D4943" t="s">
        <v>9</v>
      </c>
      <c r="E4943">
        <v>1</v>
      </c>
      <c r="F4943">
        <v>650.24</v>
      </c>
      <c r="G4943" t="str">
        <f t="shared" si="387"/>
        <v>BLUEPRINTADG02320</v>
      </c>
      <c r="H4943" t="str">
        <f t="shared" si="386"/>
        <v>0K01120490C</v>
      </c>
      <c r="I4943" t="str">
        <f t="shared" si="388"/>
        <v>FILTER ZA GORIVO</v>
      </c>
      <c r="J4943">
        <f t="shared" si="389"/>
        <v>5.4186666666666667</v>
      </c>
      <c r="K4943" t="str">
        <f t="shared" si="390"/>
        <v/>
      </c>
    </row>
    <row r="4944" spans="1:11" x14ac:dyDescent="0.25">
      <c r="A4944" t="s">
        <v>8865</v>
      </c>
      <c r="B4944" s="1" t="s">
        <v>8866</v>
      </c>
      <c r="C4944" t="s">
        <v>1288</v>
      </c>
      <c r="D4944" t="s">
        <v>9</v>
      </c>
      <c r="E4944">
        <v>1</v>
      </c>
      <c r="F4944">
        <v>538.88</v>
      </c>
      <c r="G4944" t="str">
        <f t="shared" si="387"/>
        <v>BLUEPRINTADG02321</v>
      </c>
      <c r="H4944" t="str">
        <f t="shared" si="386"/>
        <v>0K05423570</v>
      </c>
      <c r="I4944" t="str">
        <f t="shared" si="388"/>
        <v>FILTER ZA GORIVO</v>
      </c>
      <c r="J4944">
        <f t="shared" si="389"/>
        <v>4.4906666666666668</v>
      </c>
      <c r="K4944" t="str">
        <f t="shared" si="390"/>
        <v/>
      </c>
    </row>
    <row r="4945" spans="1:11" x14ac:dyDescent="0.25">
      <c r="A4945" t="s">
        <v>8867</v>
      </c>
      <c r="B4945" s="1" t="s">
        <v>8868</v>
      </c>
      <c r="C4945" t="s">
        <v>1288</v>
      </c>
      <c r="D4945" t="s">
        <v>9</v>
      </c>
      <c r="E4945">
        <v>1</v>
      </c>
      <c r="F4945">
        <v>464.64</v>
      </c>
      <c r="G4945" t="str">
        <f t="shared" si="387"/>
        <v>BLUEPRINTADG02322</v>
      </c>
      <c r="H4945" t="str">
        <f t="shared" si="386"/>
        <v>0K71E23570</v>
      </c>
      <c r="I4945" t="str">
        <f t="shared" si="388"/>
        <v>FILTER ZA GORIVO</v>
      </c>
      <c r="J4945">
        <f t="shared" si="389"/>
        <v>3.8719999999999999</v>
      </c>
      <c r="K4945" t="str">
        <f t="shared" si="390"/>
        <v/>
      </c>
    </row>
    <row r="4946" spans="1:11" x14ac:dyDescent="0.25">
      <c r="A4946" t="s">
        <v>8869</v>
      </c>
      <c r="B4946" s="1" t="s">
        <v>8870</v>
      </c>
      <c r="C4946" t="s">
        <v>1288</v>
      </c>
      <c r="D4946" t="s">
        <v>9</v>
      </c>
      <c r="E4946">
        <v>1</v>
      </c>
      <c r="F4946">
        <v>401.92</v>
      </c>
      <c r="G4946" t="str">
        <f t="shared" si="387"/>
        <v>BLUEPRINTADG02324</v>
      </c>
      <c r="H4946" t="str">
        <f t="shared" si="386"/>
        <v>319113A000</v>
      </c>
      <c r="I4946" t="str">
        <f t="shared" si="388"/>
        <v>FILTER ZA GORIVO</v>
      </c>
      <c r="J4946">
        <f t="shared" si="389"/>
        <v>3.3493333333333335</v>
      </c>
      <c r="K4946" t="str">
        <f t="shared" si="390"/>
        <v/>
      </c>
    </row>
    <row r="4947" spans="1:11" x14ac:dyDescent="0.25">
      <c r="A4947" t="s">
        <v>8871</v>
      </c>
      <c r="B4947" s="1" t="s">
        <v>8872</v>
      </c>
      <c r="C4947" t="s">
        <v>1288</v>
      </c>
      <c r="D4947" t="s">
        <v>9</v>
      </c>
      <c r="E4947">
        <v>1</v>
      </c>
      <c r="F4947">
        <v>385.28</v>
      </c>
      <c r="G4947" t="str">
        <f t="shared" si="387"/>
        <v>BLUEPRINTADG02325</v>
      </c>
      <c r="H4947" t="str">
        <f t="shared" si="386"/>
        <v>PW823453</v>
      </c>
      <c r="I4947" t="str">
        <f t="shared" si="388"/>
        <v>FILTER ZA GORIVO</v>
      </c>
      <c r="J4947">
        <f t="shared" si="389"/>
        <v>3.2106666666666666</v>
      </c>
      <c r="K4947" t="str">
        <f t="shared" si="390"/>
        <v/>
      </c>
    </row>
    <row r="4948" spans="1:11" x14ac:dyDescent="0.25">
      <c r="A4948" t="s">
        <v>8873</v>
      </c>
      <c r="B4948" s="1" t="s">
        <v>8874</v>
      </c>
      <c r="C4948" t="s">
        <v>1288</v>
      </c>
      <c r="D4948" t="s">
        <v>9</v>
      </c>
      <c r="E4948">
        <v>1</v>
      </c>
      <c r="F4948">
        <v>828.16</v>
      </c>
      <c r="G4948" t="str">
        <f t="shared" si="387"/>
        <v>BLUEPRINTADG02326</v>
      </c>
      <c r="H4948" t="str">
        <f t="shared" si="386"/>
        <v>319223A850</v>
      </c>
      <c r="I4948" t="str">
        <f t="shared" si="388"/>
        <v>FILTER ZA GORIVO</v>
      </c>
      <c r="J4948">
        <f t="shared" si="389"/>
        <v>6.9013333333333327</v>
      </c>
      <c r="K4948" t="str">
        <f t="shared" si="390"/>
        <v/>
      </c>
    </row>
    <row r="4949" spans="1:11" x14ac:dyDescent="0.25">
      <c r="A4949" t="s">
        <v>8875</v>
      </c>
      <c r="B4949" s="1" t="s">
        <v>8876</v>
      </c>
      <c r="C4949" t="s">
        <v>1288</v>
      </c>
      <c r="D4949" t="s">
        <v>9</v>
      </c>
      <c r="E4949">
        <v>1</v>
      </c>
      <c r="F4949">
        <v>490.24</v>
      </c>
      <c r="G4949" t="str">
        <f t="shared" si="387"/>
        <v>BLUEPRINTADG02327</v>
      </c>
      <c r="H4949" t="str">
        <f t="shared" si="386"/>
        <v>3191125000</v>
      </c>
      <c r="I4949" t="str">
        <f t="shared" si="388"/>
        <v>FILTER ZA GORIVO</v>
      </c>
      <c r="J4949">
        <f t="shared" si="389"/>
        <v>4.0853333333333337</v>
      </c>
      <c r="K4949" t="str">
        <f t="shared" si="390"/>
        <v/>
      </c>
    </row>
    <row r="4950" spans="1:11" x14ac:dyDescent="0.25">
      <c r="A4950" t="s">
        <v>8877</v>
      </c>
      <c r="B4950" s="1" t="s">
        <v>8878</v>
      </c>
      <c r="C4950" t="s">
        <v>1288</v>
      </c>
      <c r="D4950" t="s">
        <v>9</v>
      </c>
      <c r="E4950">
        <v>1</v>
      </c>
      <c r="F4950">
        <v>497.92</v>
      </c>
      <c r="G4950" t="str">
        <f t="shared" si="387"/>
        <v>BLUEPRINTADG02328</v>
      </c>
      <c r="H4950" t="str">
        <f t="shared" si="386"/>
        <v>0K30A13480</v>
      </c>
      <c r="I4950" t="str">
        <f t="shared" si="388"/>
        <v>FILTER ZA GORIVO</v>
      </c>
      <c r="J4950">
        <f t="shared" si="389"/>
        <v>4.1493333333333338</v>
      </c>
      <c r="K4950" t="str">
        <f t="shared" si="390"/>
        <v/>
      </c>
    </row>
    <row r="4951" spans="1:11" x14ac:dyDescent="0.25">
      <c r="A4951" t="s">
        <v>8879</v>
      </c>
      <c r="B4951" s="1" t="s">
        <v>8880</v>
      </c>
      <c r="C4951" t="s">
        <v>1288</v>
      </c>
      <c r="D4951" t="s">
        <v>9</v>
      </c>
      <c r="E4951">
        <v>1</v>
      </c>
      <c r="F4951">
        <v>535.04</v>
      </c>
      <c r="G4951" t="str">
        <f t="shared" si="387"/>
        <v>BLUEPRINTADG02329</v>
      </c>
      <c r="H4951" t="str">
        <f t="shared" si="386"/>
        <v>3197344000</v>
      </c>
      <c r="I4951" t="str">
        <f t="shared" si="388"/>
        <v>FILTER ZA GORIVO</v>
      </c>
      <c r="J4951">
        <f t="shared" si="389"/>
        <v>4.4586666666666668</v>
      </c>
      <c r="K4951" t="str">
        <f t="shared" si="390"/>
        <v/>
      </c>
    </row>
    <row r="4952" spans="1:11" x14ac:dyDescent="0.25">
      <c r="A4952" t="s">
        <v>8881</v>
      </c>
      <c r="B4952" s="1" t="s">
        <v>43486</v>
      </c>
      <c r="C4952" t="s">
        <v>1288</v>
      </c>
      <c r="D4952" t="s">
        <v>9</v>
      </c>
      <c r="E4952">
        <v>1</v>
      </c>
      <c r="F4952">
        <v>394.24</v>
      </c>
      <c r="G4952" t="str">
        <f t="shared" si="387"/>
        <v>BLUEPRINTADG02331</v>
      </c>
      <c r="H4952" t="str">
        <f t="shared" si="386"/>
        <v>96537170</v>
      </c>
      <c r="I4952" t="str">
        <f t="shared" si="388"/>
        <v>FILTER ZA GORIVO</v>
      </c>
      <c r="J4952">
        <f t="shared" si="389"/>
        <v>3.2853333333333334</v>
      </c>
      <c r="K4952" t="str">
        <f t="shared" si="390"/>
        <v/>
      </c>
    </row>
    <row r="4953" spans="1:11" x14ac:dyDescent="0.25">
      <c r="A4953" t="s">
        <v>8882</v>
      </c>
      <c r="B4953" s="1" t="s">
        <v>8883</v>
      </c>
      <c r="C4953" t="s">
        <v>1288</v>
      </c>
      <c r="D4953" t="s">
        <v>9</v>
      </c>
      <c r="E4953">
        <v>1</v>
      </c>
      <c r="F4953">
        <v>636.16</v>
      </c>
      <c r="G4953" t="str">
        <f t="shared" si="387"/>
        <v>BLUEPRINTADG02333</v>
      </c>
      <c r="H4953" t="str">
        <f t="shared" si="386"/>
        <v>319222B900</v>
      </c>
      <c r="I4953" t="str">
        <f t="shared" si="388"/>
        <v>FILTER ZA GORIVO</v>
      </c>
      <c r="J4953">
        <f t="shared" si="389"/>
        <v>5.301333333333333</v>
      </c>
      <c r="K4953" t="str">
        <f t="shared" si="390"/>
        <v/>
      </c>
    </row>
    <row r="4954" spans="1:11" x14ac:dyDescent="0.25">
      <c r="A4954" t="s">
        <v>8884</v>
      </c>
      <c r="B4954" s="1" t="s">
        <v>8885</v>
      </c>
      <c r="C4954" t="s">
        <v>1288</v>
      </c>
      <c r="D4954" t="s">
        <v>9</v>
      </c>
      <c r="E4954">
        <v>1</v>
      </c>
      <c r="F4954">
        <v>3607.04</v>
      </c>
      <c r="G4954" t="str">
        <f t="shared" si="387"/>
        <v>BLUEPRINTADG02334C</v>
      </c>
      <c r="H4954" t="str">
        <f t="shared" si="386"/>
        <v>319112D000</v>
      </c>
      <c r="I4954" t="str">
        <f t="shared" si="388"/>
        <v>FILTER ZA GORIVO</v>
      </c>
      <c r="J4954">
        <f t="shared" si="389"/>
        <v>30.058666666666667</v>
      </c>
      <c r="K4954" t="str">
        <f t="shared" si="390"/>
        <v/>
      </c>
    </row>
    <row r="4955" spans="1:11" x14ac:dyDescent="0.25">
      <c r="A4955" t="s">
        <v>8886</v>
      </c>
      <c r="B4955" s="1" t="s">
        <v>8887</v>
      </c>
      <c r="C4955" t="s">
        <v>1288</v>
      </c>
      <c r="D4955" t="s">
        <v>9</v>
      </c>
      <c r="E4955">
        <v>1</v>
      </c>
      <c r="F4955">
        <v>691.2</v>
      </c>
      <c r="G4955" t="str">
        <f t="shared" si="387"/>
        <v>BLUEPRINTADG02335</v>
      </c>
      <c r="H4955" t="str">
        <f t="shared" si="386"/>
        <v>3192217400</v>
      </c>
      <c r="I4955" t="str">
        <f t="shared" si="388"/>
        <v>FILTER ZA GORIVO</v>
      </c>
      <c r="J4955">
        <f t="shared" si="389"/>
        <v>5.7600000000000007</v>
      </c>
      <c r="K4955" t="str">
        <f t="shared" si="390"/>
        <v/>
      </c>
    </row>
    <row r="4956" spans="1:11" x14ac:dyDescent="0.25">
      <c r="A4956" t="s">
        <v>8888</v>
      </c>
      <c r="B4956" s="1" t="s">
        <v>8889</v>
      </c>
      <c r="C4956" t="s">
        <v>1288</v>
      </c>
      <c r="D4956" t="s">
        <v>9</v>
      </c>
      <c r="E4956">
        <v>1</v>
      </c>
      <c r="F4956">
        <v>829.44</v>
      </c>
      <c r="G4956" t="str">
        <f t="shared" si="387"/>
        <v>BLUEPRINTADG02336</v>
      </c>
      <c r="H4956" t="str">
        <f t="shared" si="386"/>
        <v>3111217000</v>
      </c>
      <c r="I4956" t="str">
        <f t="shared" si="388"/>
        <v>FILTER ZA GORIVO</v>
      </c>
      <c r="J4956">
        <f t="shared" si="389"/>
        <v>6.9120000000000008</v>
      </c>
      <c r="K4956" t="str">
        <f t="shared" si="390"/>
        <v/>
      </c>
    </row>
    <row r="4957" spans="1:11" x14ac:dyDescent="0.25">
      <c r="A4957" t="s">
        <v>8890</v>
      </c>
      <c r="B4957" s="1" t="s">
        <v>8891</v>
      </c>
      <c r="C4957" t="s">
        <v>1288</v>
      </c>
      <c r="D4957" t="s">
        <v>9</v>
      </c>
      <c r="E4957">
        <v>1</v>
      </c>
      <c r="F4957">
        <v>815.36</v>
      </c>
      <c r="G4957" t="str">
        <f t="shared" si="387"/>
        <v>BLUEPRINTADG02337</v>
      </c>
      <c r="H4957" t="str">
        <f t="shared" si="386"/>
        <v>3111226000</v>
      </c>
      <c r="I4957" t="str">
        <f t="shared" si="388"/>
        <v>FILTER ZA GORIVO</v>
      </c>
      <c r="J4957">
        <f t="shared" si="389"/>
        <v>6.7946666666666671</v>
      </c>
      <c r="K4957" t="str">
        <f t="shared" si="390"/>
        <v/>
      </c>
    </row>
    <row r="4958" spans="1:11" x14ac:dyDescent="0.25">
      <c r="A4958" t="s">
        <v>8892</v>
      </c>
      <c r="B4958" s="1" t="s">
        <v>8893</v>
      </c>
      <c r="C4958" t="s">
        <v>1288</v>
      </c>
      <c r="D4958" t="s">
        <v>9</v>
      </c>
      <c r="E4958">
        <v>1</v>
      </c>
      <c r="F4958">
        <v>1852.16</v>
      </c>
      <c r="G4958" t="str">
        <f t="shared" si="387"/>
        <v>BLUEPRINTADG02338</v>
      </c>
      <c r="H4958" t="str">
        <f t="shared" si="386"/>
        <v>3191138204</v>
      </c>
      <c r="I4958" t="str">
        <f t="shared" si="388"/>
        <v>FILTER ZA GORIVO</v>
      </c>
      <c r="J4958">
        <f t="shared" si="389"/>
        <v>15.434666666666667</v>
      </c>
      <c r="K4958" t="str">
        <f t="shared" si="390"/>
        <v/>
      </c>
    </row>
    <row r="4959" spans="1:11" x14ac:dyDescent="0.25">
      <c r="A4959" t="s">
        <v>8894</v>
      </c>
      <c r="B4959" s="1" t="s">
        <v>8895</v>
      </c>
      <c r="C4959" t="s">
        <v>1288</v>
      </c>
      <c r="D4959" t="s">
        <v>9</v>
      </c>
      <c r="E4959">
        <v>1</v>
      </c>
      <c r="F4959">
        <v>792.32</v>
      </c>
      <c r="G4959" t="str">
        <f t="shared" si="387"/>
        <v>BLUEPRINTADG02339</v>
      </c>
      <c r="H4959" t="str">
        <f t="shared" si="386"/>
        <v>313003E200</v>
      </c>
      <c r="I4959" t="str">
        <f t="shared" si="388"/>
        <v>FILTER ZA GORIVO</v>
      </c>
      <c r="J4959">
        <f t="shared" si="389"/>
        <v>6.6026666666666669</v>
      </c>
      <c r="K4959" t="str">
        <f t="shared" si="390"/>
        <v/>
      </c>
    </row>
    <row r="4960" spans="1:11" x14ac:dyDescent="0.25">
      <c r="A4960" t="s">
        <v>8896</v>
      </c>
      <c r="B4960" s="1" t="s">
        <v>8897</v>
      </c>
      <c r="C4960" t="s">
        <v>1288</v>
      </c>
      <c r="D4960" t="s">
        <v>9</v>
      </c>
      <c r="E4960">
        <v>1</v>
      </c>
      <c r="F4960">
        <v>878.08</v>
      </c>
      <c r="G4960" t="str">
        <f t="shared" si="387"/>
        <v>BLUEPRINTADG02342</v>
      </c>
      <c r="H4960" t="str">
        <f t="shared" si="386"/>
        <v>31395H1950</v>
      </c>
      <c r="I4960" t="str">
        <f t="shared" si="388"/>
        <v>FILTER ZA GORIVO</v>
      </c>
      <c r="J4960">
        <f t="shared" si="389"/>
        <v>7.3173333333333339</v>
      </c>
      <c r="K4960" t="str">
        <f t="shared" si="390"/>
        <v/>
      </c>
    </row>
    <row r="4961" spans="1:11" x14ac:dyDescent="0.25">
      <c r="A4961" t="s">
        <v>8898</v>
      </c>
      <c r="B4961" s="1" t="s">
        <v>43487</v>
      </c>
      <c r="C4961" t="s">
        <v>1288</v>
      </c>
      <c r="D4961" t="s">
        <v>9</v>
      </c>
      <c r="E4961">
        <v>1</v>
      </c>
      <c r="F4961">
        <v>1189.1199999999999</v>
      </c>
      <c r="G4961" t="str">
        <f t="shared" si="387"/>
        <v>BLUEPRINTADG02343</v>
      </c>
      <c r="H4961" t="str">
        <f t="shared" si="386"/>
        <v>13327794590</v>
      </c>
      <c r="I4961" t="str">
        <f t="shared" si="388"/>
        <v>FILTER ZA GORIVO</v>
      </c>
      <c r="J4961">
        <f t="shared" si="389"/>
        <v>9.9093333333333327</v>
      </c>
      <c r="K4961" t="str">
        <f t="shared" si="390"/>
        <v/>
      </c>
    </row>
    <row r="4962" spans="1:11" x14ac:dyDescent="0.25">
      <c r="A4962" t="s">
        <v>8899</v>
      </c>
      <c r="B4962" s="1" t="s">
        <v>8900</v>
      </c>
      <c r="C4962" t="s">
        <v>1288</v>
      </c>
      <c r="D4962" t="s">
        <v>9</v>
      </c>
      <c r="E4962">
        <v>1</v>
      </c>
      <c r="F4962">
        <v>829.44</v>
      </c>
      <c r="G4962" t="str">
        <f t="shared" si="387"/>
        <v>BLUEPRINTADG02344</v>
      </c>
      <c r="H4962" t="str">
        <f t="shared" si="386"/>
        <v>311121C000</v>
      </c>
      <c r="I4962" t="str">
        <f t="shared" si="388"/>
        <v>FILTER ZA GORIVO</v>
      </c>
      <c r="J4962">
        <f t="shared" si="389"/>
        <v>6.9120000000000008</v>
      </c>
      <c r="K4962" t="str">
        <f t="shared" si="390"/>
        <v/>
      </c>
    </row>
    <row r="4963" spans="1:11" x14ac:dyDescent="0.25">
      <c r="A4963" t="s">
        <v>8901</v>
      </c>
      <c r="B4963" s="1" t="s">
        <v>8902</v>
      </c>
      <c r="C4963" t="s">
        <v>1288</v>
      </c>
      <c r="D4963" t="s">
        <v>9</v>
      </c>
      <c r="E4963">
        <v>1</v>
      </c>
      <c r="F4963">
        <v>983.04</v>
      </c>
      <c r="G4963" t="str">
        <f t="shared" si="387"/>
        <v>BLUEPRINTADG02347</v>
      </c>
      <c r="H4963" t="str">
        <f t="shared" si="386"/>
        <v>319112E000</v>
      </c>
      <c r="I4963" t="str">
        <f t="shared" si="388"/>
        <v>FILTER ZA GORIVO</v>
      </c>
      <c r="J4963">
        <f t="shared" si="389"/>
        <v>8.1920000000000002</v>
      </c>
      <c r="K4963" t="str">
        <f t="shared" si="390"/>
        <v/>
      </c>
    </row>
    <row r="4964" spans="1:11" x14ac:dyDescent="0.25">
      <c r="A4964" t="s">
        <v>8903</v>
      </c>
      <c r="B4964" s="1" t="s">
        <v>8904</v>
      </c>
      <c r="C4964" t="s">
        <v>1288</v>
      </c>
      <c r="D4964" t="s">
        <v>9</v>
      </c>
      <c r="E4964">
        <v>1</v>
      </c>
      <c r="F4964">
        <v>691.2</v>
      </c>
      <c r="G4964" t="str">
        <f t="shared" si="387"/>
        <v>BLUEPRINTADG02349</v>
      </c>
      <c r="H4964" t="str">
        <f t="shared" si="386"/>
        <v>319112C000</v>
      </c>
      <c r="I4964" t="str">
        <f t="shared" si="388"/>
        <v>FILTER ZA GORIVO</v>
      </c>
      <c r="J4964">
        <f t="shared" si="389"/>
        <v>5.7600000000000007</v>
      </c>
      <c r="K4964" t="str">
        <f t="shared" si="390"/>
        <v/>
      </c>
    </row>
    <row r="4965" spans="1:11" x14ac:dyDescent="0.25">
      <c r="A4965" t="s">
        <v>8905</v>
      </c>
      <c r="B4965" s="1" t="s">
        <v>8906</v>
      </c>
      <c r="C4965" t="s">
        <v>1288</v>
      </c>
      <c r="D4965" t="s">
        <v>9</v>
      </c>
      <c r="E4965">
        <v>1</v>
      </c>
      <c r="F4965">
        <v>483.84</v>
      </c>
      <c r="G4965" t="str">
        <f t="shared" si="387"/>
        <v>BLUEPRINTADG02350</v>
      </c>
      <c r="H4965" t="str">
        <f t="shared" si="386"/>
        <v>0K2KK13483</v>
      </c>
      <c r="I4965" t="str">
        <f t="shared" si="388"/>
        <v>FILTER ZA GORIVO</v>
      </c>
      <c r="J4965">
        <f t="shared" si="389"/>
        <v>4.032</v>
      </c>
      <c r="K4965" t="str">
        <f t="shared" si="390"/>
        <v/>
      </c>
    </row>
    <row r="4966" spans="1:11" x14ac:dyDescent="0.25">
      <c r="A4966" t="s">
        <v>8907</v>
      </c>
      <c r="B4966" s="1" t="s">
        <v>8908</v>
      </c>
      <c r="C4966" t="s">
        <v>1288</v>
      </c>
      <c r="D4966" t="s">
        <v>9</v>
      </c>
      <c r="E4966">
        <v>1</v>
      </c>
      <c r="F4966">
        <v>552.96</v>
      </c>
      <c r="G4966" t="str">
        <f t="shared" si="387"/>
        <v>BLUEPRINTADG02353</v>
      </c>
      <c r="H4966" t="str">
        <f t="shared" si="386"/>
        <v>3191105000</v>
      </c>
      <c r="I4966" t="str">
        <f t="shared" si="388"/>
        <v>FILTER ZA GORIVO</v>
      </c>
      <c r="J4966">
        <f t="shared" si="389"/>
        <v>4.6080000000000005</v>
      </c>
      <c r="K4966" t="str">
        <f t="shared" si="390"/>
        <v/>
      </c>
    </row>
    <row r="4967" spans="1:11" x14ac:dyDescent="0.25">
      <c r="A4967" t="s">
        <v>8909</v>
      </c>
      <c r="B4967" s="1" t="s">
        <v>8910</v>
      </c>
      <c r="C4967" t="s">
        <v>1288</v>
      </c>
      <c r="D4967" t="s">
        <v>9</v>
      </c>
      <c r="E4967">
        <v>1</v>
      </c>
      <c r="F4967">
        <v>4166.3999999999996</v>
      </c>
      <c r="G4967" t="str">
        <f t="shared" si="387"/>
        <v>BLUEPRINTADG02354</v>
      </c>
      <c r="H4967" t="str">
        <f t="shared" si="386"/>
        <v>0K71113850A</v>
      </c>
      <c r="I4967" t="str">
        <f t="shared" si="388"/>
        <v>FILTER ZA GORIVO</v>
      </c>
      <c r="J4967">
        <f t="shared" si="389"/>
        <v>34.72</v>
      </c>
      <c r="K4967" t="str">
        <f t="shared" si="390"/>
        <v/>
      </c>
    </row>
    <row r="4968" spans="1:11" x14ac:dyDescent="0.25">
      <c r="A4968" t="s">
        <v>8911</v>
      </c>
      <c r="B4968" s="1" t="s">
        <v>43488</v>
      </c>
      <c r="C4968" t="s">
        <v>1288</v>
      </c>
      <c r="D4968" t="s">
        <v>9</v>
      </c>
      <c r="E4968">
        <v>1</v>
      </c>
      <c r="F4968">
        <v>825.6</v>
      </c>
      <c r="G4968" t="str">
        <f t="shared" si="387"/>
        <v>BLUEPRINTADG02355</v>
      </c>
      <c r="H4968" t="str">
        <f t="shared" si="386"/>
        <v>2240008000</v>
      </c>
      <c r="I4968" t="str">
        <f t="shared" si="388"/>
        <v>FILTER ZA GORIVO</v>
      </c>
      <c r="J4968">
        <f t="shared" si="389"/>
        <v>6.88</v>
      </c>
      <c r="K4968" t="str">
        <f t="shared" si="390"/>
        <v/>
      </c>
    </row>
    <row r="4969" spans="1:11" x14ac:dyDescent="0.25">
      <c r="A4969" t="s">
        <v>8912</v>
      </c>
      <c r="B4969" s="1" t="s">
        <v>43489</v>
      </c>
      <c r="C4969" t="s">
        <v>1288</v>
      </c>
      <c r="D4969" t="s">
        <v>9</v>
      </c>
      <c r="E4969">
        <v>1</v>
      </c>
      <c r="F4969">
        <v>3783.68</v>
      </c>
      <c r="G4969" t="str">
        <f t="shared" si="387"/>
        <v>BLUEPRINTADG02356</v>
      </c>
      <c r="H4969" t="str">
        <f t="shared" si="386"/>
        <v>2240008200</v>
      </c>
      <c r="I4969" t="str">
        <f t="shared" si="388"/>
        <v>FILTER ZA GORIVO</v>
      </c>
      <c r="J4969">
        <f t="shared" si="389"/>
        <v>31.530666666666665</v>
      </c>
      <c r="K4969" t="str">
        <f t="shared" si="390"/>
        <v/>
      </c>
    </row>
    <row r="4970" spans="1:11" x14ac:dyDescent="0.25">
      <c r="A4970" t="s">
        <v>8913</v>
      </c>
      <c r="B4970" s="1" t="s">
        <v>8914</v>
      </c>
      <c r="C4970" t="s">
        <v>1288</v>
      </c>
      <c r="D4970" t="s">
        <v>9</v>
      </c>
      <c r="E4970">
        <v>1</v>
      </c>
      <c r="F4970">
        <v>4976.6400000000003</v>
      </c>
      <c r="G4970" t="str">
        <f t="shared" si="387"/>
        <v>BLUEPRINTADG02357C</v>
      </c>
      <c r="H4970" t="str">
        <f t="shared" si="386"/>
        <v>319113A500</v>
      </c>
      <c r="I4970" t="str">
        <f t="shared" si="388"/>
        <v>FILTER ZA GORIVO</v>
      </c>
      <c r="J4970">
        <f t="shared" si="389"/>
        <v>41.472000000000001</v>
      </c>
      <c r="K4970" t="str">
        <f t="shared" si="390"/>
        <v/>
      </c>
    </row>
    <row r="4971" spans="1:11" x14ac:dyDescent="0.25">
      <c r="A4971" t="s">
        <v>8915</v>
      </c>
      <c r="B4971" s="1" t="s">
        <v>8916</v>
      </c>
      <c r="C4971" t="s">
        <v>1288</v>
      </c>
      <c r="D4971" t="s">
        <v>9</v>
      </c>
      <c r="E4971">
        <v>1</v>
      </c>
      <c r="F4971">
        <v>1966.08</v>
      </c>
      <c r="G4971" t="str">
        <f t="shared" si="387"/>
        <v>BLUEPRINTADG02360C</v>
      </c>
      <c r="H4971" t="str">
        <f t="shared" si="386"/>
        <v>3191127150</v>
      </c>
      <c r="I4971" t="str">
        <f t="shared" si="388"/>
        <v>FILTER ZA GORIVO</v>
      </c>
      <c r="J4971">
        <f t="shared" si="389"/>
        <v>16.384</v>
      </c>
      <c r="K4971" t="str">
        <f t="shared" si="390"/>
        <v/>
      </c>
    </row>
    <row r="4972" spans="1:11" x14ac:dyDescent="0.25">
      <c r="A4972" t="s">
        <v>8917</v>
      </c>
      <c r="B4972" s="1" t="s">
        <v>8918</v>
      </c>
      <c r="C4972" t="s">
        <v>1288</v>
      </c>
      <c r="D4972" t="s">
        <v>9</v>
      </c>
      <c r="E4972">
        <v>1</v>
      </c>
      <c r="F4972">
        <v>190.72</v>
      </c>
      <c r="G4972" t="str">
        <f t="shared" si="387"/>
        <v>BLUEPRINTADG02361</v>
      </c>
      <c r="H4972" t="str">
        <f t="shared" si="386"/>
        <v>3190629001</v>
      </c>
      <c r="I4972" t="str">
        <f t="shared" si="388"/>
        <v>FILTER ZA GORIVO</v>
      </c>
      <c r="J4972">
        <f t="shared" si="389"/>
        <v>1.5893333333333333</v>
      </c>
      <c r="K4972" t="str">
        <f t="shared" si="390"/>
        <v/>
      </c>
    </row>
    <row r="4973" spans="1:11" x14ac:dyDescent="0.25">
      <c r="A4973" t="s">
        <v>8919</v>
      </c>
      <c r="B4973" s="1" t="s">
        <v>43490</v>
      </c>
      <c r="C4973" t="s">
        <v>1288</v>
      </c>
      <c r="D4973" t="s">
        <v>9</v>
      </c>
      <c r="E4973">
        <v>1</v>
      </c>
      <c r="F4973">
        <v>934.4</v>
      </c>
      <c r="G4973" t="str">
        <f t="shared" si="387"/>
        <v>BLUEPRINTADG02362</v>
      </c>
      <c r="H4973" t="str">
        <f t="shared" ref="H4973:H5036" si="391">IF(AND(B4973&lt;&gt;"", B4973&lt;&gt;"-"),SUBSTITUTE(SUBSTITUTE(B4973,"-","")," ",""),A4973)</f>
        <v>6650921001</v>
      </c>
      <c r="I4973" t="str">
        <f t="shared" si="388"/>
        <v>FILTER ZA GORIVO</v>
      </c>
      <c r="J4973">
        <f t="shared" si="389"/>
        <v>7.7866666666666662</v>
      </c>
      <c r="K4973" t="str">
        <f t="shared" si="390"/>
        <v/>
      </c>
    </row>
    <row r="4974" spans="1:11" x14ac:dyDescent="0.25">
      <c r="A4974" t="s">
        <v>8920</v>
      </c>
      <c r="B4974" s="1" t="s">
        <v>8921</v>
      </c>
      <c r="C4974" t="s">
        <v>1288</v>
      </c>
      <c r="D4974" t="s">
        <v>9</v>
      </c>
      <c r="E4974">
        <v>1</v>
      </c>
      <c r="F4974">
        <v>1091.8399999999999</v>
      </c>
      <c r="G4974" t="str">
        <f t="shared" si="387"/>
        <v>BLUEPRINTADG02363</v>
      </c>
      <c r="H4974" t="str">
        <f t="shared" si="391"/>
        <v>3191128000</v>
      </c>
      <c r="I4974" t="str">
        <f t="shared" si="388"/>
        <v>FILTER ZA GORIVO</v>
      </c>
      <c r="J4974">
        <f t="shared" si="389"/>
        <v>9.0986666666666665</v>
      </c>
      <c r="K4974" t="str">
        <f t="shared" si="390"/>
        <v/>
      </c>
    </row>
    <row r="4975" spans="1:11" x14ac:dyDescent="0.25">
      <c r="A4975" t="s">
        <v>8922</v>
      </c>
      <c r="B4975" s="1" t="s">
        <v>8923</v>
      </c>
      <c r="C4975" t="s">
        <v>1288</v>
      </c>
      <c r="D4975" t="s">
        <v>9</v>
      </c>
      <c r="E4975">
        <v>1</v>
      </c>
      <c r="F4975">
        <v>678.4</v>
      </c>
      <c r="G4975" t="str">
        <f t="shared" si="387"/>
        <v>BLUEPRINTADG02365</v>
      </c>
      <c r="H4975" t="str">
        <f t="shared" si="391"/>
        <v>3192226910</v>
      </c>
      <c r="I4975" t="str">
        <f t="shared" si="388"/>
        <v>FILTER ZA GORIVO</v>
      </c>
      <c r="J4975">
        <f t="shared" si="389"/>
        <v>5.6533333333333333</v>
      </c>
      <c r="K4975" t="str">
        <f t="shared" si="390"/>
        <v/>
      </c>
    </row>
    <row r="4976" spans="1:11" x14ac:dyDescent="0.25">
      <c r="A4976" t="s">
        <v>8924</v>
      </c>
      <c r="B4976" s="1" t="s">
        <v>8925</v>
      </c>
      <c r="C4976" t="s">
        <v>1288</v>
      </c>
      <c r="D4976" t="s">
        <v>9</v>
      </c>
      <c r="E4976">
        <v>1</v>
      </c>
      <c r="F4976">
        <v>1812.48</v>
      </c>
      <c r="G4976" t="str">
        <f t="shared" si="387"/>
        <v>BLUEPRINTADG02368</v>
      </c>
      <c r="H4976" t="str">
        <f t="shared" si="391"/>
        <v>319223A800</v>
      </c>
      <c r="I4976" t="str">
        <f t="shared" si="388"/>
        <v>FILTER ZA GORIVO</v>
      </c>
      <c r="J4976">
        <f t="shared" si="389"/>
        <v>15.104000000000001</v>
      </c>
      <c r="K4976" t="str">
        <f t="shared" si="390"/>
        <v/>
      </c>
    </row>
    <row r="4977" spans="1:11" x14ac:dyDescent="0.25">
      <c r="A4977" t="s">
        <v>8926</v>
      </c>
      <c r="C4977" t="s">
        <v>1323</v>
      </c>
      <c r="D4977" t="s">
        <v>9</v>
      </c>
      <c r="E4977">
        <v>1</v>
      </c>
      <c r="F4977">
        <v>441.6</v>
      </c>
      <c r="G4977" t="str">
        <f t="shared" si="387"/>
        <v>BLUEPRINTADG02369</v>
      </c>
      <c r="H4977" t="str">
        <f t="shared" si="391"/>
        <v>ADG02369</v>
      </c>
      <c r="I4977" t="str">
        <f t="shared" si="388"/>
        <v>FILTER GORIVA</v>
      </c>
      <c r="J4977">
        <f t="shared" si="389"/>
        <v>3.68</v>
      </c>
      <c r="K4977" t="str">
        <f t="shared" si="390"/>
        <v/>
      </c>
    </row>
    <row r="4978" spans="1:11" x14ac:dyDescent="0.25">
      <c r="A4978" t="s">
        <v>8927</v>
      </c>
      <c r="C4978" t="s">
        <v>1323</v>
      </c>
      <c r="D4978" t="s">
        <v>9</v>
      </c>
      <c r="E4978">
        <v>1</v>
      </c>
      <c r="F4978">
        <v>1543.68</v>
      </c>
      <c r="G4978" t="str">
        <f t="shared" si="387"/>
        <v>BLUEPRINTADG02370</v>
      </c>
      <c r="H4978" t="str">
        <f t="shared" si="391"/>
        <v>ADG02370</v>
      </c>
      <c r="I4978" t="str">
        <f t="shared" si="388"/>
        <v>FILTER GORIVA</v>
      </c>
      <c r="J4978">
        <f t="shared" si="389"/>
        <v>12.864000000000001</v>
      </c>
      <c r="K4978" t="str">
        <f t="shared" si="390"/>
        <v/>
      </c>
    </row>
    <row r="4979" spans="1:11" x14ac:dyDescent="0.25">
      <c r="A4979" t="s">
        <v>8928</v>
      </c>
      <c r="B4979" s="1" t="s">
        <v>8929</v>
      </c>
      <c r="C4979" t="s">
        <v>1323</v>
      </c>
      <c r="D4979" t="s">
        <v>9</v>
      </c>
      <c r="E4979">
        <v>1</v>
      </c>
      <c r="F4979">
        <v>802.56</v>
      </c>
      <c r="G4979" t="str">
        <f t="shared" si="387"/>
        <v>BLUEPRINTADG02371</v>
      </c>
      <c r="H4979" t="str">
        <f t="shared" si="391"/>
        <v>0K08A20490A</v>
      </c>
      <c r="I4979" t="str">
        <f t="shared" si="388"/>
        <v>FILTER GORIVA</v>
      </c>
      <c r="J4979">
        <f t="shared" si="389"/>
        <v>6.6879999999999997</v>
      </c>
      <c r="K4979" t="str">
        <f t="shared" si="390"/>
        <v/>
      </c>
    </row>
    <row r="4980" spans="1:11" x14ac:dyDescent="0.25">
      <c r="A4980" t="s">
        <v>8930</v>
      </c>
      <c r="B4980" s="1" t="s">
        <v>43491</v>
      </c>
      <c r="C4980" t="s">
        <v>1323</v>
      </c>
      <c r="D4980" t="s">
        <v>9</v>
      </c>
      <c r="E4980">
        <v>1</v>
      </c>
      <c r="F4980">
        <v>581.12</v>
      </c>
      <c r="G4980" t="str">
        <f t="shared" si="387"/>
        <v>BLUEPRINTADG02372</v>
      </c>
      <c r="H4980" t="str">
        <f t="shared" si="391"/>
        <v>96896403</v>
      </c>
      <c r="I4980" t="str">
        <f t="shared" si="388"/>
        <v>FILTER GORIVA</v>
      </c>
      <c r="J4980">
        <f t="shared" si="389"/>
        <v>4.8426666666666671</v>
      </c>
      <c r="K4980" t="str">
        <f t="shared" si="390"/>
        <v/>
      </c>
    </row>
    <row r="4981" spans="1:11" x14ac:dyDescent="0.25">
      <c r="A4981" t="s">
        <v>8931</v>
      </c>
      <c r="B4981" s="1" t="s">
        <v>43492</v>
      </c>
      <c r="C4981" t="s">
        <v>1323</v>
      </c>
      <c r="D4981" t="s">
        <v>9</v>
      </c>
      <c r="E4981">
        <v>1</v>
      </c>
      <c r="F4981">
        <v>3509.76</v>
      </c>
      <c r="G4981" t="str">
        <f t="shared" si="387"/>
        <v>BLUEPRINTADG02373</v>
      </c>
      <c r="H4981" t="str">
        <f t="shared" si="391"/>
        <v>2240011200</v>
      </c>
      <c r="I4981" t="str">
        <f t="shared" si="388"/>
        <v>FILTER GORIVA</v>
      </c>
      <c r="J4981">
        <f t="shared" si="389"/>
        <v>29.248000000000001</v>
      </c>
      <c r="K4981" t="str">
        <f t="shared" si="390"/>
        <v/>
      </c>
    </row>
    <row r="4982" spans="1:11" x14ac:dyDescent="0.25">
      <c r="A4982" t="s">
        <v>8932</v>
      </c>
      <c r="B4982" s="1" t="s">
        <v>8933</v>
      </c>
      <c r="C4982" t="s">
        <v>1323</v>
      </c>
      <c r="D4982" t="s">
        <v>9</v>
      </c>
      <c r="E4982">
        <v>1</v>
      </c>
      <c r="F4982">
        <v>407.04</v>
      </c>
      <c r="G4982" t="str">
        <f t="shared" si="387"/>
        <v>BLUEPRINTADG02374</v>
      </c>
      <c r="H4982" t="str">
        <f t="shared" si="391"/>
        <v>1105103AP00</v>
      </c>
      <c r="I4982" t="str">
        <f t="shared" si="388"/>
        <v>FILTER GORIVA</v>
      </c>
      <c r="J4982">
        <f t="shared" si="389"/>
        <v>3.3920000000000003</v>
      </c>
      <c r="K4982" t="str">
        <f t="shared" si="390"/>
        <v/>
      </c>
    </row>
    <row r="4983" spans="1:11" x14ac:dyDescent="0.25">
      <c r="A4983" t="s">
        <v>8934</v>
      </c>
      <c r="B4983" s="1" t="s">
        <v>8935</v>
      </c>
      <c r="C4983" t="s">
        <v>1323</v>
      </c>
      <c r="D4983" t="s">
        <v>9</v>
      </c>
      <c r="E4983">
        <v>1</v>
      </c>
      <c r="F4983">
        <v>4608</v>
      </c>
      <c r="G4983" t="str">
        <f t="shared" si="387"/>
        <v>BLUEPRINTADG02375</v>
      </c>
      <c r="H4983" t="str">
        <f t="shared" si="391"/>
        <v>1111400ED01</v>
      </c>
      <c r="I4983" t="str">
        <f t="shared" si="388"/>
        <v>FILTER GORIVA</v>
      </c>
      <c r="J4983">
        <f t="shared" si="389"/>
        <v>38.4</v>
      </c>
      <c r="K4983" t="str">
        <f t="shared" si="390"/>
        <v/>
      </c>
    </row>
    <row r="4984" spans="1:11" x14ac:dyDescent="0.25">
      <c r="A4984" t="s">
        <v>8936</v>
      </c>
      <c r="B4984" s="1" t="s">
        <v>8937</v>
      </c>
      <c r="C4984" t="s">
        <v>1323</v>
      </c>
      <c r="D4984" t="s">
        <v>9</v>
      </c>
      <c r="E4984">
        <v>1</v>
      </c>
      <c r="F4984">
        <v>2307.84</v>
      </c>
      <c r="G4984" t="str">
        <f t="shared" si="387"/>
        <v>BLUEPRINTADG02376</v>
      </c>
      <c r="H4984" t="str">
        <f t="shared" si="391"/>
        <v>311121G000</v>
      </c>
      <c r="I4984" t="str">
        <f t="shared" si="388"/>
        <v>FILTER GORIVA</v>
      </c>
      <c r="J4984">
        <f t="shared" si="389"/>
        <v>19.232000000000003</v>
      </c>
      <c r="K4984" t="str">
        <f t="shared" si="390"/>
        <v/>
      </c>
    </row>
    <row r="4985" spans="1:11" x14ac:dyDescent="0.25">
      <c r="A4985" t="s">
        <v>8938</v>
      </c>
      <c r="B4985" s="1" t="s">
        <v>8939</v>
      </c>
      <c r="C4985" t="s">
        <v>1288</v>
      </c>
      <c r="D4985" t="s">
        <v>9</v>
      </c>
      <c r="E4985">
        <v>1</v>
      </c>
      <c r="F4985">
        <v>1244.1600000000001</v>
      </c>
      <c r="G4985" t="str">
        <f t="shared" si="387"/>
        <v>BLUEPRINTADG02377</v>
      </c>
      <c r="H4985" t="str">
        <f t="shared" si="391"/>
        <v>311123R000</v>
      </c>
      <c r="I4985" t="str">
        <f t="shared" si="388"/>
        <v>FILTER ZA GORIVO</v>
      </c>
      <c r="J4985">
        <f t="shared" si="389"/>
        <v>10.368</v>
      </c>
      <c r="K4985" t="str">
        <f t="shared" si="390"/>
        <v/>
      </c>
    </row>
    <row r="4986" spans="1:11" x14ac:dyDescent="0.25">
      <c r="A4986" t="s">
        <v>8940</v>
      </c>
      <c r="B4986" s="1" t="s">
        <v>8941</v>
      </c>
      <c r="C4986" t="s">
        <v>1288</v>
      </c>
      <c r="D4986" t="s">
        <v>9</v>
      </c>
      <c r="E4986">
        <v>1</v>
      </c>
      <c r="F4986">
        <v>1177.5999999999999</v>
      </c>
      <c r="G4986" t="str">
        <f t="shared" si="387"/>
        <v>BLUEPRINTADG02378</v>
      </c>
      <c r="H4986" t="str">
        <f t="shared" si="391"/>
        <v>319113E700</v>
      </c>
      <c r="I4986" t="str">
        <f t="shared" si="388"/>
        <v>FILTER ZA GORIVO</v>
      </c>
      <c r="J4986">
        <f t="shared" si="389"/>
        <v>9.8133333333333326</v>
      </c>
      <c r="K4986" t="str">
        <f t="shared" si="390"/>
        <v/>
      </c>
    </row>
    <row r="4987" spans="1:11" x14ac:dyDescent="0.25">
      <c r="A4987" t="s">
        <v>8942</v>
      </c>
      <c r="B4987" s="1" t="s">
        <v>8943</v>
      </c>
      <c r="C4987" t="s">
        <v>1288</v>
      </c>
      <c r="D4987" t="s">
        <v>9</v>
      </c>
      <c r="E4987">
        <v>1</v>
      </c>
      <c r="F4987">
        <v>1168.6400000000001</v>
      </c>
      <c r="G4987" t="str">
        <f t="shared" si="387"/>
        <v>BLUEPRINTADG02379</v>
      </c>
      <c r="H4987" t="str">
        <f t="shared" si="391"/>
        <v>3191109000</v>
      </c>
      <c r="I4987" t="str">
        <f t="shared" si="388"/>
        <v>FILTER ZA GORIVO</v>
      </c>
      <c r="J4987">
        <f t="shared" si="389"/>
        <v>9.738666666666667</v>
      </c>
      <c r="K4987" t="str">
        <f t="shared" si="390"/>
        <v/>
      </c>
    </row>
    <row r="4988" spans="1:11" x14ac:dyDescent="0.25">
      <c r="A4988" t="s">
        <v>8944</v>
      </c>
      <c r="B4988" s="1" t="s">
        <v>8945</v>
      </c>
      <c r="C4988" t="s">
        <v>1288</v>
      </c>
      <c r="D4988" t="s">
        <v>9</v>
      </c>
      <c r="E4988">
        <v>1</v>
      </c>
      <c r="F4988">
        <v>1314.56</v>
      </c>
      <c r="G4988" t="str">
        <f t="shared" si="387"/>
        <v>BLUEPRINTADG02380</v>
      </c>
      <c r="H4988" t="str">
        <f t="shared" si="391"/>
        <v>319114D500</v>
      </c>
      <c r="I4988" t="str">
        <f t="shared" si="388"/>
        <v>FILTER ZA GORIVO</v>
      </c>
      <c r="J4988">
        <f t="shared" si="389"/>
        <v>10.954666666666666</v>
      </c>
      <c r="K4988" t="str">
        <f t="shared" si="390"/>
        <v/>
      </c>
    </row>
    <row r="4989" spans="1:11" x14ac:dyDescent="0.25">
      <c r="A4989" t="s">
        <v>8946</v>
      </c>
      <c r="B4989" s="1" t="s">
        <v>8947</v>
      </c>
      <c r="C4989" t="s">
        <v>3499</v>
      </c>
      <c r="D4989" t="s">
        <v>9</v>
      </c>
      <c r="E4989">
        <v>1</v>
      </c>
      <c r="F4989">
        <v>892.16</v>
      </c>
      <c r="G4989" t="str">
        <f t="shared" si="387"/>
        <v>BLUEPRINTADG02381</v>
      </c>
      <c r="H4989" t="str">
        <f t="shared" si="391"/>
        <v>0K52Y20490</v>
      </c>
      <c r="I4989" t="str">
        <f t="shared" si="388"/>
        <v>IN TANK FUEL FILTER</v>
      </c>
      <c r="J4989">
        <f t="shared" si="389"/>
        <v>7.4346666666666668</v>
      </c>
      <c r="K4989" t="str">
        <f t="shared" si="390"/>
        <v/>
      </c>
    </row>
    <row r="4990" spans="1:11" x14ac:dyDescent="0.25">
      <c r="A4990" t="s">
        <v>8948</v>
      </c>
      <c r="B4990" s="1" t="s">
        <v>8949</v>
      </c>
      <c r="C4990" t="s">
        <v>3499</v>
      </c>
      <c r="D4990" t="s">
        <v>9</v>
      </c>
      <c r="E4990">
        <v>1</v>
      </c>
      <c r="F4990">
        <v>1954.56</v>
      </c>
      <c r="G4990" t="str">
        <f t="shared" si="387"/>
        <v>BLUEPRINTADG02382</v>
      </c>
      <c r="H4990" t="str">
        <f t="shared" si="391"/>
        <v>319112F000</v>
      </c>
      <c r="I4990" t="str">
        <f t="shared" si="388"/>
        <v>IN TANK FUEL FILTER</v>
      </c>
      <c r="J4990">
        <f t="shared" si="389"/>
        <v>16.288</v>
      </c>
      <c r="K4990" t="str">
        <f t="shared" si="390"/>
        <v/>
      </c>
    </row>
    <row r="4991" spans="1:11" x14ac:dyDescent="0.25">
      <c r="A4991" t="s">
        <v>8950</v>
      </c>
      <c r="B4991" s="1" t="s">
        <v>8951</v>
      </c>
      <c r="C4991" t="s">
        <v>3499</v>
      </c>
      <c r="D4991" t="s">
        <v>9</v>
      </c>
      <c r="E4991">
        <v>1</v>
      </c>
      <c r="F4991">
        <v>837.12</v>
      </c>
      <c r="G4991" t="str">
        <f t="shared" si="387"/>
        <v>BLUEPRINTADG02383</v>
      </c>
      <c r="H4991" t="str">
        <f t="shared" si="391"/>
        <v>319114D600</v>
      </c>
      <c r="I4991" t="str">
        <f t="shared" si="388"/>
        <v>IN TANK FUEL FILTER</v>
      </c>
      <c r="J4991">
        <f t="shared" si="389"/>
        <v>6.976</v>
      </c>
      <c r="K4991" t="str">
        <f t="shared" si="390"/>
        <v/>
      </c>
    </row>
    <row r="4992" spans="1:11" x14ac:dyDescent="0.25">
      <c r="A4992" t="s">
        <v>8952</v>
      </c>
      <c r="B4992" s="1" t="s">
        <v>8953</v>
      </c>
      <c r="C4992" t="s">
        <v>3499</v>
      </c>
      <c r="D4992" t="s">
        <v>9</v>
      </c>
      <c r="E4992">
        <v>1</v>
      </c>
      <c r="F4992">
        <v>1081.5999999999999</v>
      </c>
      <c r="G4992" t="str">
        <f t="shared" si="387"/>
        <v>BLUEPRINTADG02384</v>
      </c>
      <c r="H4992" t="str">
        <f t="shared" si="391"/>
        <v>319113L000</v>
      </c>
      <c r="I4992" t="str">
        <f t="shared" si="388"/>
        <v>IN TANK FUEL FILTER</v>
      </c>
      <c r="J4992">
        <f t="shared" si="389"/>
        <v>9.0133333333333319</v>
      </c>
      <c r="K4992" t="str">
        <f t="shared" si="390"/>
        <v/>
      </c>
    </row>
    <row r="4993" spans="1:11" x14ac:dyDescent="0.25">
      <c r="A4993" t="s">
        <v>8954</v>
      </c>
      <c r="B4993" s="1" t="s">
        <v>43493</v>
      </c>
      <c r="C4993" t="s">
        <v>2827</v>
      </c>
      <c r="D4993" t="s">
        <v>9</v>
      </c>
      <c r="E4993">
        <v>1</v>
      </c>
      <c r="F4993">
        <v>517.12</v>
      </c>
      <c r="G4993" t="str">
        <f t="shared" si="387"/>
        <v>BLUEPRINTADG02385</v>
      </c>
      <c r="H4993" t="str">
        <f t="shared" si="391"/>
        <v>3194545000</v>
      </c>
      <c r="I4993" t="str">
        <f t="shared" si="388"/>
        <v>FILTER ZA GORIVO</v>
      </c>
      <c r="J4993">
        <f t="shared" si="389"/>
        <v>4.309333333333333</v>
      </c>
      <c r="K4993" t="str">
        <f t="shared" si="390"/>
        <v/>
      </c>
    </row>
    <row r="4994" spans="1:11" x14ac:dyDescent="0.25">
      <c r="A4994" t="s">
        <v>8955</v>
      </c>
      <c r="B4994" s="1" t="s">
        <v>8956</v>
      </c>
      <c r="C4994" t="s">
        <v>1323</v>
      </c>
      <c r="D4994" t="s">
        <v>9</v>
      </c>
      <c r="E4994">
        <v>1</v>
      </c>
      <c r="F4994">
        <v>569.6</v>
      </c>
      <c r="G4994" t="str">
        <f t="shared" si="387"/>
        <v>BLUEPRINTADG02386</v>
      </c>
      <c r="H4994" t="str">
        <f t="shared" si="391"/>
        <v>319102H000</v>
      </c>
      <c r="I4994" t="str">
        <f t="shared" si="388"/>
        <v>FILTER GORIVA</v>
      </c>
      <c r="J4994">
        <f t="shared" si="389"/>
        <v>4.746666666666667</v>
      </c>
      <c r="K4994" t="str">
        <f t="shared" si="390"/>
        <v/>
      </c>
    </row>
    <row r="4995" spans="1:11" x14ac:dyDescent="0.25">
      <c r="A4995" t="s">
        <v>8957</v>
      </c>
      <c r="B4995" s="1" t="s">
        <v>8958</v>
      </c>
      <c r="C4995" t="s">
        <v>1323</v>
      </c>
      <c r="D4995" t="s">
        <v>9</v>
      </c>
      <c r="E4995">
        <v>1</v>
      </c>
      <c r="F4995">
        <v>912.64</v>
      </c>
      <c r="G4995" t="str">
        <f t="shared" ref="G4995:G5058" si="392">"BLUEPRINT"&amp;A4995</f>
        <v>BLUEPRINTADG02387</v>
      </c>
      <c r="H4995" t="str">
        <f t="shared" si="391"/>
        <v>319113E200</v>
      </c>
      <c r="I4995" t="str">
        <f t="shared" ref="I4995:I5058" si="393">UPPER(C4995)</f>
        <v>FILTER GORIVA</v>
      </c>
      <c r="J4995">
        <f t="shared" ref="J4995:J5058" si="394">F4995/120</f>
        <v>7.6053333333333333</v>
      </c>
      <c r="K4995" t="str">
        <f t="shared" ref="K4995:K5058" si="395">IF(E4995&gt;1,"nesto", "")</f>
        <v/>
      </c>
    </row>
    <row r="4996" spans="1:11" x14ac:dyDescent="0.25">
      <c r="A4996" t="s">
        <v>8959</v>
      </c>
      <c r="B4996" s="1" t="s">
        <v>8960</v>
      </c>
      <c r="C4996" t="s">
        <v>1323</v>
      </c>
      <c r="D4996" t="s">
        <v>9</v>
      </c>
      <c r="E4996">
        <v>1</v>
      </c>
      <c r="F4996">
        <v>1120</v>
      </c>
      <c r="G4996" t="str">
        <f t="shared" si="392"/>
        <v>BLUEPRINTADG02388</v>
      </c>
      <c r="H4996" t="str">
        <f t="shared" si="391"/>
        <v>319112G000</v>
      </c>
      <c r="I4996" t="str">
        <f t="shared" si="393"/>
        <v>FILTER GORIVA</v>
      </c>
      <c r="J4996">
        <f t="shared" si="394"/>
        <v>9.3333333333333339</v>
      </c>
      <c r="K4996" t="str">
        <f t="shared" si="395"/>
        <v/>
      </c>
    </row>
    <row r="4997" spans="1:11" x14ac:dyDescent="0.25">
      <c r="A4997" t="s">
        <v>8961</v>
      </c>
      <c r="B4997" s="1" t="s">
        <v>8962</v>
      </c>
      <c r="C4997" t="s">
        <v>8963</v>
      </c>
      <c r="D4997" t="s">
        <v>9</v>
      </c>
      <c r="E4997">
        <v>1</v>
      </c>
      <c r="F4997">
        <v>691.2</v>
      </c>
      <c r="G4997" t="str">
        <f t="shared" si="392"/>
        <v>BLUEPRINTADG02401</v>
      </c>
      <c r="H4997" t="str">
        <f t="shared" si="391"/>
        <v>3109017000</v>
      </c>
      <c r="I4997" t="str">
        <f t="shared" si="393"/>
        <v>FILER GORIVA</v>
      </c>
      <c r="J4997">
        <f t="shared" si="394"/>
        <v>5.7600000000000007</v>
      </c>
      <c r="K4997" t="str">
        <f t="shared" si="395"/>
        <v/>
      </c>
    </row>
    <row r="4998" spans="1:11" x14ac:dyDescent="0.25">
      <c r="A4998" t="s">
        <v>8964</v>
      </c>
      <c r="B4998" s="1" t="s">
        <v>8965</v>
      </c>
      <c r="C4998" t="s">
        <v>3506</v>
      </c>
      <c r="D4998" t="s">
        <v>9</v>
      </c>
      <c r="E4998">
        <v>1</v>
      </c>
      <c r="F4998">
        <v>1175.04</v>
      </c>
      <c r="G4998" t="str">
        <f t="shared" si="392"/>
        <v>BLUEPRINTADG02402</v>
      </c>
      <c r="H4998" t="str">
        <f t="shared" si="391"/>
        <v>311123Q500</v>
      </c>
      <c r="I4998" t="str">
        <f t="shared" si="393"/>
        <v>FILTER PUMPE ZA GORIVO</v>
      </c>
      <c r="J4998">
        <f t="shared" si="394"/>
        <v>9.7919999999999998</v>
      </c>
      <c r="K4998" t="str">
        <f t="shared" si="395"/>
        <v/>
      </c>
    </row>
    <row r="4999" spans="1:11" x14ac:dyDescent="0.25">
      <c r="A4999" t="s">
        <v>8966</v>
      </c>
      <c r="B4999" s="1" t="s">
        <v>8967</v>
      </c>
      <c r="C4999" t="s">
        <v>3506</v>
      </c>
      <c r="D4999" t="s">
        <v>9</v>
      </c>
      <c r="E4999">
        <v>1</v>
      </c>
      <c r="F4999">
        <v>842.24</v>
      </c>
      <c r="G4999" t="str">
        <f t="shared" si="392"/>
        <v>BLUEPRINTADG02403</v>
      </c>
      <c r="H4999" t="str">
        <f t="shared" si="391"/>
        <v>3111207000</v>
      </c>
      <c r="I4999" t="str">
        <f t="shared" si="393"/>
        <v>FILTER PUMPE ZA GORIVO</v>
      </c>
      <c r="J4999">
        <f t="shared" si="394"/>
        <v>7.0186666666666664</v>
      </c>
      <c r="K4999" t="str">
        <f t="shared" si="395"/>
        <v/>
      </c>
    </row>
    <row r="5000" spans="1:11" x14ac:dyDescent="0.25">
      <c r="A5000" t="s">
        <v>8968</v>
      </c>
      <c r="B5000" s="1" t="s">
        <v>8969</v>
      </c>
      <c r="C5000" t="s">
        <v>3506</v>
      </c>
      <c r="D5000" t="s">
        <v>9</v>
      </c>
      <c r="E5000">
        <v>1</v>
      </c>
      <c r="F5000">
        <v>1105.92</v>
      </c>
      <c r="G5000" t="str">
        <f t="shared" si="392"/>
        <v>BLUEPRINTADG02404</v>
      </c>
      <c r="H5000" t="str">
        <f t="shared" si="391"/>
        <v>311121R000</v>
      </c>
      <c r="I5000" t="str">
        <f t="shared" si="393"/>
        <v>FILTER PUMPE ZA GORIVO</v>
      </c>
      <c r="J5000">
        <f t="shared" si="394"/>
        <v>9.2160000000000011</v>
      </c>
      <c r="K5000" t="str">
        <f t="shared" si="395"/>
        <v/>
      </c>
    </row>
    <row r="5001" spans="1:11" x14ac:dyDescent="0.25">
      <c r="A5001" t="s">
        <v>8970</v>
      </c>
      <c r="B5001" s="1" t="s">
        <v>8971</v>
      </c>
      <c r="C5001" t="s">
        <v>1329</v>
      </c>
      <c r="D5001" t="s">
        <v>9</v>
      </c>
      <c r="E5001">
        <v>1</v>
      </c>
      <c r="F5001">
        <v>462.08</v>
      </c>
      <c r="G5001" t="str">
        <f t="shared" si="392"/>
        <v>BLUEPRINTADG02501</v>
      </c>
      <c r="H5001" t="str">
        <f t="shared" si="391"/>
        <v>9761938100</v>
      </c>
      <c r="I5001" t="str">
        <f t="shared" si="393"/>
        <v>FILTER U KABINI</v>
      </c>
      <c r="J5001">
        <f t="shared" si="394"/>
        <v>3.8506666666666667</v>
      </c>
      <c r="K5001" t="str">
        <f t="shared" si="395"/>
        <v/>
      </c>
    </row>
    <row r="5002" spans="1:11" x14ac:dyDescent="0.25">
      <c r="A5002" t="s">
        <v>8972</v>
      </c>
      <c r="B5002" s="1" t="s">
        <v>43494</v>
      </c>
      <c r="C5002" t="s">
        <v>1329</v>
      </c>
      <c r="D5002" t="s">
        <v>9</v>
      </c>
      <c r="E5002">
        <v>1</v>
      </c>
      <c r="F5002">
        <v>337.92</v>
      </c>
      <c r="G5002" t="str">
        <f t="shared" si="392"/>
        <v>BLUEPRINTADG02502</v>
      </c>
      <c r="H5002" t="str">
        <f t="shared" si="391"/>
        <v>90512779</v>
      </c>
      <c r="I5002" t="str">
        <f t="shared" si="393"/>
        <v>FILTER U KABINI</v>
      </c>
      <c r="J5002">
        <f t="shared" si="394"/>
        <v>2.8160000000000003</v>
      </c>
      <c r="K5002" t="str">
        <f t="shared" si="395"/>
        <v/>
      </c>
    </row>
    <row r="5003" spans="1:11" x14ac:dyDescent="0.25">
      <c r="A5003" t="s">
        <v>8973</v>
      </c>
      <c r="B5003" s="1" t="s">
        <v>43495</v>
      </c>
      <c r="C5003" t="s">
        <v>1329</v>
      </c>
      <c r="D5003" t="s">
        <v>9</v>
      </c>
      <c r="E5003">
        <v>1</v>
      </c>
      <c r="F5003">
        <v>448</v>
      </c>
      <c r="G5003" t="str">
        <f t="shared" si="392"/>
        <v>BLUEPRINTADG02504</v>
      </c>
      <c r="H5003" t="str">
        <f t="shared" si="391"/>
        <v>96207423</v>
      </c>
      <c r="I5003" t="str">
        <f t="shared" si="393"/>
        <v>FILTER U KABINI</v>
      </c>
      <c r="J5003">
        <f t="shared" si="394"/>
        <v>3.7333333333333334</v>
      </c>
      <c r="K5003" t="str">
        <f t="shared" si="395"/>
        <v/>
      </c>
    </row>
    <row r="5004" spans="1:11" x14ac:dyDescent="0.25">
      <c r="A5004" t="s">
        <v>8974</v>
      </c>
      <c r="B5004" s="1" t="s">
        <v>43496</v>
      </c>
      <c r="C5004" t="s">
        <v>1329</v>
      </c>
      <c r="D5004" t="s">
        <v>9</v>
      </c>
      <c r="E5004">
        <v>1</v>
      </c>
      <c r="F5004">
        <v>463.36</v>
      </c>
      <c r="G5004" t="str">
        <f t="shared" si="392"/>
        <v>BLUEPRINTADG02505</v>
      </c>
      <c r="H5004" t="str">
        <f t="shared" si="391"/>
        <v>96539649</v>
      </c>
      <c r="I5004" t="str">
        <f t="shared" si="393"/>
        <v>FILTER U KABINI</v>
      </c>
      <c r="J5004">
        <f t="shared" si="394"/>
        <v>3.8613333333333335</v>
      </c>
      <c r="K5004" t="str">
        <f t="shared" si="395"/>
        <v/>
      </c>
    </row>
    <row r="5005" spans="1:11" x14ac:dyDescent="0.25">
      <c r="A5005" t="s">
        <v>8975</v>
      </c>
      <c r="B5005" s="1" t="s">
        <v>43497</v>
      </c>
      <c r="C5005" t="s">
        <v>1329</v>
      </c>
      <c r="D5005" t="s">
        <v>9</v>
      </c>
      <c r="E5005">
        <v>1</v>
      </c>
      <c r="F5005">
        <v>707.84</v>
      </c>
      <c r="G5005" t="str">
        <f t="shared" si="392"/>
        <v>BLUEPRINTADG02507</v>
      </c>
      <c r="H5005" t="str">
        <f t="shared" si="391"/>
        <v>96331028</v>
      </c>
      <c r="I5005" t="str">
        <f t="shared" si="393"/>
        <v>FILTER U KABINI</v>
      </c>
      <c r="J5005">
        <f t="shared" si="394"/>
        <v>5.8986666666666672</v>
      </c>
      <c r="K5005" t="str">
        <f t="shared" si="395"/>
        <v/>
      </c>
    </row>
    <row r="5006" spans="1:11" x14ac:dyDescent="0.25">
      <c r="A5006" t="s">
        <v>8976</v>
      </c>
      <c r="B5006" s="1" t="s">
        <v>8977</v>
      </c>
      <c r="C5006" t="s">
        <v>1329</v>
      </c>
      <c r="D5006" t="s">
        <v>9</v>
      </c>
      <c r="E5006">
        <v>1</v>
      </c>
      <c r="F5006">
        <v>472.32</v>
      </c>
      <c r="G5006" t="str">
        <f t="shared" si="392"/>
        <v>BLUEPRINTADG02508</v>
      </c>
      <c r="H5006" t="str">
        <f t="shared" si="391"/>
        <v>971332D000</v>
      </c>
      <c r="I5006" t="str">
        <f t="shared" si="393"/>
        <v>FILTER U KABINI</v>
      </c>
      <c r="J5006">
        <f t="shared" si="394"/>
        <v>3.9359999999999999</v>
      </c>
      <c r="K5006" t="str">
        <f t="shared" si="395"/>
        <v/>
      </c>
    </row>
    <row r="5007" spans="1:11" x14ac:dyDescent="0.25">
      <c r="A5007" t="s">
        <v>8978</v>
      </c>
      <c r="B5007" s="1" t="s">
        <v>8979</v>
      </c>
      <c r="C5007" t="s">
        <v>1329</v>
      </c>
      <c r="D5007" t="s">
        <v>9</v>
      </c>
      <c r="E5007">
        <v>1</v>
      </c>
      <c r="F5007">
        <v>483.84</v>
      </c>
      <c r="G5007" t="str">
        <f t="shared" si="392"/>
        <v>BLUEPRINTADG02509</v>
      </c>
      <c r="H5007" t="str">
        <f t="shared" si="391"/>
        <v>9761725000</v>
      </c>
      <c r="I5007" t="str">
        <f t="shared" si="393"/>
        <v>FILTER U KABINI</v>
      </c>
      <c r="J5007">
        <f t="shared" si="394"/>
        <v>4.032</v>
      </c>
      <c r="K5007" t="str">
        <f t="shared" si="395"/>
        <v/>
      </c>
    </row>
    <row r="5008" spans="1:11" x14ac:dyDescent="0.25">
      <c r="A5008" t="s">
        <v>8980</v>
      </c>
      <c r="B5008" s="1" t="s">
        <v>8981</v>
      </c>
      <c r="C5008" t="s">
        <v>1329</v>
      </c>
      <c r="D5008" t="s">
        <v>9</v>
      </c>
      <c r="E5008">
        <v>1</v>
      </c>
      <c r="F5008">
        <v>1314.56</v>
      </c>
      <c r="G5008" t="str">
        <f t="shared" si="392"/>
        <v>BLUEPRINTADG02510</v>
      </c>
      <c r="H5008" t="str">
        <f t="shared" si="391"/>
        <v>0K2C06152X</v>
      </c>
      <c r="I5008" t="str">
        <f t="shared" si="393"/>
        <v>FILTER U KABINI</v>
      </c>
      <c r="J5008">
        <f t="shared" si="394"/>
        <v>10.954666666666666</v>
      </c>
      <c r="K5008" t="str">
        <f t="shared" si="395"/>
        <v/>
      </c>
    </row>
    <row r="5009" spans="1:11" x14ac:dyDescent="0.25">
      <c r="A5009" t="s">
        <v>8982</v>
      </c>
      <c r="B5009" s="1" t="s">
        <v>43498</v>
      </c>
      <c r="C5009" t="s">
        <v>1355</v>
      </c>
      <c r="D5009" t="s">
        <v>9</v>
      </c>
      <c r="E5009">
        <v>1</v>
      </c>
      <c r="F5009">
        <v>2073.6</v>
      </c>
      <c r="G5009" t="str">
        <f t="shared" si="392"/>
        <v>BLUEPRINTADG02511</v>
      </c>
      <c r="H5009" t="str">
        <f t="shared" si="391"/>
        <v>96207422</v>
      </c>
      <c r="I5009" t="str">
        <f t="shared" si="393"/>
        <v>FILTER KABINE</v>
      </c>
      <c r="J5009">
        <f t="shared" si="394"/>
        <v>17.279999999999998</v>
      </c>
      <c r="K5009" t="str">
        <f t="shared" si="395"/>
        <v/>
      </c>
    </row>
    <row r="5010" spans="1:11" x14ac:dyDescent="0.25">
      <c r="A5010" t="s">
        <v>8983</v>
      </c>
      <c r="B5010" s="1" t="s">
        <v>43499</v>
      </c>
      <c r="C5010" t="s">
        <v>1329</v>
      </c>
      <c r="D5010" t="s">
        <v>9</v>
      </c>
      <c r="E5010">
        <v>1</v>
      </c>
      <c r="F5010">
        <v>407.04</v>
      </c>
      <c r="G5010" t="str">
        <f t="shared" si="392"/>
        <v>BLUEPRINTADG02512</v>
      </c>
      <c r="H5010" t="str">
        <f t="shared" si="391"/>
        <v>64311496710</v>
      </c>
      <c r="I5010" t="str">
        <f t="shared" si="393"/>
        <v>FILTER U KABINI</v>
      </c>
      <c r="J5010">
        <f t="shared" si="394"/>
        <v>3.3920000000000003</v>
      </c>
      <c r="K5010" t="str">
        <f t="shared" si="395"/>
        <v/>
      </c>
    </row>
    <row r="5011" spans="1:11" x14ac:dyDescent="0.25">
      <c r="A5011" t="s">
        <v>8984</v>
      </c>
      <c r="B5011" s="1" t="s">
        <v>8985</v>
      </c>
      <c r="C5011" t="s">
        <v>1329</v>
      </c>
      <c r="D5011" t="s">
        <v>9</v>
      </c>
      <c r="E5011">
        <v>1</v>
      </c>
      <c r="F5011">
        <v>248.32</v>
      </c>
      <c r="G5011" t="str">
        <f t="shared" si="392"/>
        <v>BLUEPRINTADG02513</v>
      </c>
      <c r="H5011" t="str">
        <f t="shared" si="391"/>
        <v>971332E200</v>
      </c>
      <c r="I5011" t="str">
        <f t="shared" si="393"/>
        <v>FILTER U KABINI</v>
      </c>
      <c r="J5011">
        <f t="shared" si="394"/>
        <v>2.0693333333333332</v>
      </c>
      <c r="K5011" t="str">
        <f t="shared" si="395"/>
        <v/>
      </c>
    </row>
    <row r="5012" spans="1:11" x14ac:dyDescent="0.25">
      <c r="A5012" t="s">
        <v>8986</v>
      </c>
      <c r="B5012" s="1" t="s">
        <v>8987</v>
      </c>
      <c r="C5012" t="s">
        <v>1329</v>
      </c>
      <c r="D5012" t="s">
        <v>9</v>
      </c>
      <c r="E5012">
        <v>1</v>
      </c>
      <c r="F5012">
        <v>556.25</v>
      </c>
      <c r="G5012" t="str">
        <f t="shared" si="392"/>
        <v>BLUEPRINTADG02514</v>
      </c>
      <c r="H5012" t="str">
        <f t="shared" si="391"/>
        <v>976193D000</v>
      </c>
      <c r="I5012" t="str">
        <f t="shared" si="393"/>
        <v>FILTER U KABINI</v>
      </c>
      <c r="J5012">
        <f t="shared" si="394"/>
        <v>4.635416666666667</v>
      </c>
      <c r="K5012" t="str">
        <f t="shared" si="395"/>
        <v/>
      </c>
    </row>
    <row r="5013" spans="1:11" x14ac:dyDescent="0.25">
      <c r="A5013" t="s">
        <v>8988</v>
      </c>
      <c r="B5013" s="1" t="s">
        <v>8989</v>
      </c>
      <c r="C5013" t="s">
        <v>1329</v>
      </c>
      <c r="D5013" t="s">
        <v>9</v>
      </c>
      <c r="E5013">
        <v>1</v>
      </c>
      <c r="F5013">
        <v>262.39999999999998</v>
      </c>
      <c r="G5013" t="str">
        <f t="shared" si="392"/>
        <v>BLUEPRINTADG02515</v>
      </c>
      <c r="H5013" t="str">
        <f t="shared" si="391"/>
        <v>971332F000</v>
      </c>
      <c r="I5013" t="str">
        <f t="shared" si="393"/>
        <v>FILTER U KABINI</v>
      </c>
      <c r="J5013">
        <f t="shared" si="394"/>
        <v>2.1866666666666665</v>
      </c>
      <c r="K5013" t="str">
        <f t="shared" si="395"/>
        <v/>
      </c>
    </row>
    <row r="5014" spans="1:11" x14ac:dyDescent="0.25">
      <c r="A5014" t="s">
        <v>8990</v>
      </c>
      <c r="B5014" s="1" t="s">
        <v>8991</v>
      </c>
      <c r="C5014" t="s">
        <v>1329</v>
      </c>
      <c r="D5014" t="s">
        <v>9</v>
      </c>
      <c r="E5014">
        <v>1</v>
      </c>
      <c r="F5014">
        <v>289.27999999999997</v>
      </c>
      <c r="G5014" t="str">
        <f t="shared" si="392"/>
        <v>BLUEPRINTADG02516</v>
      </c>
      <c r="H5014" t="str">
        <f t="shared" si="391"/>
        <v>9713307000</v>
      </c>
      <c r="I5014" t="str">
        <f t="shared" si="393"/>
        <v>FILTER U KABINI</v>
      </c>
      <c r="J5014">
        <f t="shared" si="394"/>
        <v>2.4106666666666663</v>
      </c>
      <c r="K5014" t="str">
        <f t="shared" si="395"/>
        <v/>
      </c>
    </row>
    <row r="5015" spans="1:11" x14ac:dyDescent="0.25">
      <c r="A5015" t="s">
        <v>8992</v>
      </c>
      <c r="B5015" s="1" t="s">
        <v>8993</v>
      </c>
      <c r="C5015" t="s">
        <v>1329</v>
      </c>
      <c r="D5015" t="s">
        <v>9</v>
      </c>
      <c r="E5015">
        <v>1</v>
      </c>
      <c r="F5015">
        <v>483.84</v>
      </c>
      <c r="G5015" t="str">
        <f t="shared" si="392"/>
        <v>BLUEPRINTADG02517</v>
      </c>
      <c r="H5015" t="str">
        <f t="shared" si="391"/>
        <v>971332D200</v>
      </c>
      <c r="I5015" t="str">
        <f t="shared" si="393"/>
        <v>FILTER U KABINI</v>
      </c>
      <c r="J5015">
        <f t="shared" si="394"/>
        <v>4.032</v>
      </c>
      <c r="K5015" t="str">
        <f t="shared" si="395"/>
        <v/>
      </c>
    </row>
    <row r="5016" spans="1:11" x14ac:dyDescent="0.25">
      <c r="A5016" t="s">
        <v>8994</v>
      </c>
      <c r="B5016" s="1" t="s">
        <v>8995</v>
      </c>
      <c r="C5016" t="s">
        <v>1329</v>
      </c>
      <c r="D5016" t="s">
        <v>9</v>
      </c>
      <c r="E5016">
        <v>1</v>
      </c>
      <c r="F5016">
        <v>463.36</v>
      </c>
      <c r="G5016" t="str">
        <f t="shared" si="392"/>
        <v>BLUEPRINTADG02518</v>
      </c>
      <c r="H5016" t="str">
        <f t="shared" si="391"/>
        <v>0K55361C14</v>
      </c>
      <c r="I5016" t="str">
        <f t="shared" si="393"/>
        <v>FILTER U KABINI</v>
      </c>
      <c r="J5016">
        <f t="shared" si="394"/>
        <v>3.8613333333333335</v>
      </c>
      <c r="K5016" t="str">
        <f t="shared" si="395"/>
        <v/>
      </c>
    </row>
    <row r="5017" spans="1:11" x14ac:dyDescent="0.25">
      <c r="A5017" t="s">
        <v>8996</v>
      </c>
      <c r="B5017" s="1" t="s">
        <v>8997</v>
      </c>
      <c r="C5017" t="s">
        <v>1329</v>
      </c>
      <c r="D5017" t="s">
        <v>9</v>
      </c>
      <c r="E5017">
        <v>1</v>
      </c>
      <c r="F5017">
        <v>505.6</v>
      </c>
      <c r="G5017" t="str">
        <f t="shared" si="392"/>
        <v>BLUEPRINTADG02519</v>
      </c>
      <c r="H5017" t="str">
        <f t="shared" si="391"/>
        <v>976193D100</v>
      </c>
      <c r="I5017" t="str">
        <f t="shared" si="393"/>
        <v>FILTER U KABINI</v>
      </c>
      <c r="J5017">
        <f t="shared" si="394"/>
        <v>4.2133333333333338</v>
      </c>
      <c r="K5017" t="str">
        <f t="shared" si="395"/>
        <v/>
      </c>
    </row>
    <row r="5018" spans="1:11" x14ac:dyDescent="0.25">
      <c r="A5018" t="s">
        <v>8998</v>
      </c>
      <c r="B5018" s="1" t="s">
        <v>8999</v>
      </c>
      <c r="C5018" t="s">
        <v>1329</v>
      </c>
      <c r="D5018" t="s">
        <v>9</v>
      </c>
      <c r="E5018">
        <v>1</v>
      </c>
      <c r="F5018">
        <v>455.68</v>
      </c>
      <c r="G5018" t="str">
        <f t="shared" si="392"/>
        <v>BLUEPRINTADG02520</v>
      </c>
      <c r="H5018" t="str">
        <f t="shared" si="391"/>
        <v>976171C000</v>
      </c>
      <c r="I5018" t="str">
        <f t="shared" si="393"/>
        <v>FILTER U KABINI</v>
      </c>
      <c r="J5018">
        <f t="shared" si="394"/>
        <v>3.7973333333333334</v>
      </c>
      <c r="K5018" t="str">
        <f t="shared" si="395"/>
        <v/>
      </c>
    </row>
    <row r="5019" spans="1:11" x14ac:dyDescent="0.25">
      <c r="A5019" t="s">
        <v>9000</v>
      </c>
      <c r="B5019" s="1" t="s">
        <v>9001</v>
      </c>
      <c r="C5019" t="s">
        <v>1329</v>
      </c>
      <c r="D5019" t="s">
        <v>9</v>
      </c>
      <c r="E5019">
        <v>1</v>
      </c>
      <c r="F5019">
        <v>624.64</v>
      </c>
      <c r="G5019" t="str">
        <f t="shared" si="392"/>
        <v>BLUEPRINTADG02521</v>
      </c>
      <c r="H5019" t="str">
        <f t="shared" si="391"/>
        <v>97619FD200</v>
      </c>
      <c r="I5019" t="str">
        <f t="shared" si="393"/>
        <v>FILTER U KABINI</v>
      </c>
      <c r="J5019">
        <f t="shared" si="394"/>
        <v>5.2053333333333329</v>
      </c>
      <c r="K5019" t="str">
        <f t="shared" si="395"/>
        <v/>
      </c>
    </row>
    <row r="5020" spans="1:11" x14ac:dyDescent="0.25">
      <c r="A5020" t="s">
        <v>9002</v>
      </c>
      <c r="B5020" s="1" t="s">
        <v>9003</v>
      </c>
      <c r="C5020" t="s">
        <v>1329</v>
      </c>
      <c r="D5020" t="s">
        <v>9</v>
      </c>
      <c r="E5020">
        <v>1</v>
      </c>
      <c r="F5020">
        <v>448</v>
      </c>
      <c r="G5020" t="str">
        <f t="shared" si="392"/>
        <v>BLUEPRINTADG02522</v>
      </c>
      <c r="H5020" t="str">
        <f t="shared" si="391"/>
        <v>974064A900</v>
      </c>
      <c r="I5020" t="str">
        <f t="shared" si="393"/>
        <v>FILTER U KABINI</v>
      </c>
      <c r="J5020">
        <f t="shared" si="394"/>
        <v>3.7333333333333334</v>
      </c>
      <c r="K5020" t="str">
        <f t="shared" si="395"/>
        <v/>
      </c>
    </row>
    <row r="5021" spans="1:11" x14ac:dyDescent="0.25">
      <c r="A5021" t="s">
        <v>9004</v>
      </c>
      <c r="B5021" s="1" t="s">
        <v>43500</v>
      </c>
      <c r="C5021" t="s">
        <v>1329</v>
      </c>
      <c r="D5021" t="s">
        <v>9</v>
      </c>
      <c r="E5021">
        <v>1</v>
      </c>
      <c r="F5021">
        <v>455.68</v>
      </c>
      <c r="G5021" t="str">
        <f t="shared" si="392"/>
        <v>BLUEPRINTADG02523</v>
      </c>
      <c r="H5021" t="str">
        <f t="shared" si="391"/>
        <v>96554421</v>
      </c>
      <c r="I5021" t="str">
        <f t="shared" si="393"/>
        <v>FILTER U KABINI</v>
      </c>
      <c r="J5021">
        <f t="shared" si="394"/>
        <v>3.7973333333333334</v>
      </c>
      <c r="K5021" t="str">
        <f t="shared" si="395"/>
        <v/>
      </c>
    </row>
    <row r="5022" spans="1:11" x14ac:dyDescent="0.25">
      <c r="A5022" t="s">
        <v>9005</v>
      </c>
      <c r="B5022" s="1" t="s">
        <v>43501</v>
      </c>
      <c r="C5022" t="s">
        <v>1329</v>
      </c>
      <c r="D5022" t="s">
        <v>9</v>
      </c>
      <c r="E5022">
        <v>1</v>
      </c>
      <c r="F5022">
        <v>556.79999999999995</v>
      </c>
      <c r="G5022" t="str">
        <f t="shared" si="392"/>
        <v>BLUEPRINTADG02525</v>
      </c>
      <c r="H5022" t="str">
        <f t="shared" si="391"/>
        <v>96327366</v>
      </c>
      <c r="I5022" t="str">
        <f t="shared" si="393"/>
        <v>FILTER U KABINI</v>
      </c>
      <c r="J5022">
        <f t="shared" si="394"/>
        <v>4.6399999999999997</v>
      </c>
      <c r="K5022" t="str">
        <f t="shared" si="395"/>
        <v/>
      </c>
    </row>
    <row r="5023" spans="1:11" x14ac:dyDescent="0.25">
      <c r="A5023" t="s">
        <v>9006</v>
      </c>
      <c r="B5023" s="1" t="s">
        <v>9007</v>
      </c>
      <c r="C5023" t="s">
        <v>1329</v>
      </c>
      <c r="D5023" t="s">
        <v>9</v>
      </c>
      <c r="E5023">
        <v>1</v>
      </c>
      <c r="F5023">
        <v>504.32</v>
      </c>
      <c r="G5023" t="str">
        <f t="shared" si="392"/>
        <v>BLUEPRINTADG02526</v>
      </c>
      <c r="H5023" t="str">
        <f t="shared" si="391"/>
        <v>97030H1726</v>
      </c>
      <c r="I5023" t="str">
        <f t="shared" si="393"/>
        <v>FILTER U KABINI</v>
      </c>
      <c r="J5023">
        <f t="shared" si="394"/>
        <v>4.2026666666666666</v>
      </c>
      <c r="K5023" t="str">
        <f t="shared" si="395"/>
        <v/>
      </c>
    </row>
    <row r="5024" spans="1:11" x14ac:dyDescent="0.25">
      <c r="A5024" t="s">
        <v>9008</v>
      </c>
      <c r="B5024" s="1" t="s">
        <v>9009</v>
      </c>
      <c r="C5024" t="s">
        <v>1329</v>
      </c>
      <c r="D5024" t="s">
        <v>9</v>
      </c>
      <c r="E5024">
        <v>1</v>
      </c>
      <c r="F5024">
        <v>719.36</v>
      </c>
      <c r="G5024" t="str">
        <f t="shared" si="392"/>
        <v>BLUEPRINTADG02527</v>
      </c>
      <c r="H5024" t="str">
        <f t="shared" si="391"/>
        <v>97619FD000</v>
      </c>
      <c r="I5024" t="str">
        <f t="shared" si="393"/>
        <v>FILTER U KABINI</v>
      </c>
      <c r="J5024">
        <f t="shared" si="394"/>
        <v>5.9946666666666664</v>
      </c>
      <c r="K5024" t="str">
        <f t="shared" si="395"/>
        <v/>
      </c>
    </row>
    <row r="5025" spans="1:11" x14ac:dyDescent="0.25">
      <c r="A5025" t="s">
        <v>9010</v>
      </c>
      <c r="B5025" s="1" t="s">
        <v>9011</v>
      </c>
      <c r="C5025" t="s">
        <v>1329</v>
      </c>
      <c r="D5025" t="s">
        <v>9</v>
      </c>
      <c r="E5025">
        <v>1</v>
      </c>
      <c r="F5025">
        <v>295.68</v>
      </c>
      <c r="G5025" t="str">
        <f t="shared" si="392"/>
        <v>BLUEPRINTADG02528</v>
      </c>
      <c r="H5025" t="str">
        <f t="shared" si="391"/>
        <v>971333K000</v>
      </c>
      <c r="I5025" t="str">
        <f t="shared" si="393"/>
        <v>FILTER U KABINI</v>
      </c>
      <c r="J5025">
        <f t="shared" si="394"/>
        <v>2.464</v>
      </c>
      <c r="K5025" t="str">
        <f t="shared" si="395"/>
        <v/>
      </c>
    </row>
    <row r="5026" spans="1:11" x14ac:dyDescent="0.25">
      <c r="A5026" t="s">
        <v>9012</v>
      </c>
      <c r="B5026" s="1" t="s">
        <v>9013</v>
      </c>
      <c r="C5026" t="s">
        <v>1329</v>
      </c>
      <c r="D5026" t="s">
        <v>9</v>
      </c>
      <c r="E5026">
        <v>1</v>
      </c>
      <c r="F5026">
        <v>968.96</v>
      </c>
      <c r="G5026" t="str">
        <f t="shared" si="392"/>
        <v>BLUEPRINTADG02529</v>
      </c>
      <c r="H5026" t="str">
        <f t="shared" si="391"/>
        <v>0K2FA6152X</v>
      </c>
      <c r="I5026" t="str">
        <f t="shared" si="393"/>
        <v>FILTER U KABINI</v>
      </c>
      <c r="J5026">
        <f t="shared" si="394"/>
        <v>8.0746666666666673</v>
      </c>
      <c r="K5026" t="str">
        <f t="shared" si="395"/>
        <v/>
      </c>
    </row>
    <row r="5027" spans="1:11" x14ac:dyDescent="0.25">
      <c r="A5027" t="s">
        <v>9014</v>
      </c>
      <c r="B5027" s="1" t="s">
        <v>9015</v>
      </c>
      <c r="C5027" t="s">
        <v>1329</v>
      </c>
      <c r="D5027" t="s">
        <v>9</v>
      </c>
      <c r="E5027">
        <v>1</v>
      </c>
      <c r="F5027">
        <v>446.72</v>
      </c>
      <c r="G5027" t="str">
        <f t="shared" si="392"/>
        <v>BLUEPRINTADG02530</v>
      </c>
      <c r="H5027" t="str">
        <f t="shared" si="391"/>
        <v>971332D900</v>
      </c>
      <c r="I5027" t="str">
        <f t="shared" si="393"/>
        <v>FILTER U KABINI</v>
      </c>
      <c r="J5027">
        <f t="shared" si="394"/>
        <v>3.722666666666667</v>
      </c>
      <c r="K5027" t="str">
        <f t="shared" si="395"/>
        <v/>
      </c>
    </row>
    <row r="5028" spans="1:11" x14ac:dyDescent="0.25">
      <c r="A5028" t="s">
        <v>9016</v>
      </c>
      <c r="B5028" s="1" t="s">
        <v>9017</v>
      </c>
      <c r="C5028" t="s">
        <v>1329</v>
      </c>
      <c r="D5028" t="s">
        <v>9</v>
      </c>
      <c r="E5028">
        <v>1</v>
      </c>
      <c r="F5028">
        <v>538.88</v>
      </c>
      <c r="G5028" t="str">
        <f t="shared" si="392"/>
        <v>BLUEPRINTADG02531</v>
      </c>
      <c r="H5028" t="str">
        <f t="shared" si="391"/>
        <v>681200803A</v>
      </c>
      <c r="I5028" t="str">
        <f t="shared" si="393"/>
        <v>FILTER U KABINI</v>
      </c>
      <c r="J5028">
        <f t="shared" si="394"/>
        <v>4.4906666666666668</v>
      </c>
      <c r="K5028" t="str">
        <f t="shared" si="395"/>
        <v/>
      </c>
    </row>
    <row r="5029" spans="1:11" x14ac:dyDescent="0.25">
      <c r="A5029" t="s">
        <v>9018</v>
      </c>
      <c r="B5029" s="1" t="s">
        <v>9019</v>
      </c>
      <c r="C5029" t="s">
        <v>1329</v>
      </c>
      <c r="D5029" t="s">
        <v>9</v>
      </c>
      <c r="E5029">
        <v>1</v>
      </c>
      <c r="F5029">
        <v>563.20000000000005</v>
      </c>
      <c r="G5029" t="str">
        <f t="shared" si="392"/>
        <v>BLUEPRINTADG02532</v>
      </c>
      <c r="H5029" t="str">
        <f t="shared" si="391"/>
        <v>0K2FE6152X</v>
      </c>
      <c r="I5029" t="str">
        <f t="shared" si="393"/>
        <v>FILTER U KABINI</v>
      </c>
      <c r="J5029">
        <f t="shared" si="394"/>
        <v>4.6933333333333334</v>
      </c>
      <c r="K5029" t="str">
        <f t="shared" si="395"/>
        <v/>
      </c>
    </row>
    <row r="5030" spans="1:11" x14ac:dyDescent="0.25">
      <c r="A5030" t="s">
        <v>9020</v>
      </c>
      <c r="B5030" s="1" t="s">
        <v>9021</v>
      </c>
      <c r="C5030" t="s">
        <v>1329</v>
      </c>
      <c r="D5030" t="s">
        <v>9</v>
      </c>
      <c r="E5030">
        <v>1</v>
      </c>
      <c r="F5030">
        <v>396.8</v>
      </c>
      <c r="G5030" t="str">
        <f t="shared" si="392"/>
        <v>BLUEPRINTADG02533</v>
      </c>
      <c r="H5030" t="str">
        <f t="shared" si="391"/>
        <v>971331E000</v>
      </c>
      <c r="I5030" t="str">
        <f t="shared" si="393"/>
        <v>FILTER U KABINI</v>
      </c>
      <c r="J5030">
        <f t="shared" si="394"/>
        <v>3.3066666666666666</v>
      </c>
      <c r="K5030" t="str">
        <f t="shared" si="395"/>
        <v/>
      </c>
    </row>
    <row r="5031" spans="1:11" x14ac:dyDescent="0.25">
      <c r="A5031" t="s">
        <v>9022</v>
      </c>
      <c r="B5031" s="1" t="s">
        <v>9023</v>
      </c>
      <c r="C5031" t="s">
        <v>1329</v>
      </c>
      <c r="D5031" t="s">
        <v>9</v>
      </c>
      <c r="E5031">
        <v>1</v>
      </c>
      <c r="F5031">
        <v>363.52</v>
      </c>
      <c r="G5031" t="str">
        <f t="shared" si="392"/>
        <v>BLUEPRINTADG02534</v>
      </c>
      <c r="H5031" t="str">
        <f t="shared" si="391"/>
        <v>971332E910</v>
      </c>
      <c r="I5031" t="str">
        <f t="shared" si="393"/>
        <v>FILTER U KABINI</v>
      </c>
      <c r="J5031">
        <f t="shared" si="394"/>
        <v>3.0293333333333332</v>
      </c>
      <c r="K5031" t="str">
        <f t="shared" si="395"/>
        <v/>
      </c>
    </row>
    <row r="5032" spans="1:11" x14ac:dyDescent="0.25">
      <c r="A5032" t="s">
        <v>9024</v>
      </c>
      <c r="B5032" s="1" t="s">
        <v>9025</v>
      </c>
      <c r="C5032" t="s">
        <v>1329</v>
      </c>
      <c r="D5032" t="s">
        <v>9</v>
      </c>
      <c r="E5032">
        <v>1</v>
      </c>
      <c r="F5032">
        <v>1239.04</v>
      </c>
      <c r="G5032" t="str">
        <f t="shared" si="392"/>
        <v>BLUEPRINTADG02536</v>
      </c>
      <c r="H5032" t="str">
        <f t="shared" si="391"/>
        <v>0K2N16152X</v>
      </c>
      <c r="I5032" t="str">
        <f t="shared" si="393"/>
        <v>FILTER U KABINI</v>
      </c>
      <c r="J5032">
        <f t="shared" si="394"/>
        <v>10.325333333333333</v>
      </c>
      <c r="K5032" t="str">
        <f t="shared" si="395"/>
        <v/>
      </c>
    </row>
    <row r="5033" spans="1:11" x14ac:dyDescent="0.25">
      <c r="A5033" t="s">
        <v>9026</v>
      </c>
      <c r="B5033" s="1" t="s">
        <v>9027</v>
      </c>
      <c r="C5033" t="s">
        <v>1329</v>
      </c>
      <c r="D5033" t="s">
        <v>9</v>
      </c>
      <c r="E5033">
        <v>1</v>
      </c>
      <c r="F5033">
        <v>276.48</v>
      </c>
      <c r="G5033" t="str">
        <f t="shared" si="392"/>
        <v>BLUEPRINTADG02537</v>
      </c>
      <c r="H5033" t="str">
        <f t="shared" si="391"/>
        <v>971331H000</v>
      </c>
      <c r="I5033" t="str">
        <f t="shared" si="393"/>
        <v>FILTER U KABINI</v>
      </c>
      <c r="J5033">
        <f t="shared" si="394"/>
        <v>2.3040000000000003</v>
      </c>
      <c r="K5033" t="str">
        <f t="shared" si="395"/>
        <v/>
      </c>
    </row>
    <row r="5034" spans="1:11" x14ac:dyDescent="0.25">
      <c r="A5034" t="s">
        <v>9028</v>
      </c>
      <c r="B5034" s="1" t="s">
        <v>9029</v>
      </c>
      <c r="C5034" t="s">
        <v>1329</v>
      </c>
      <c r="D5034" t="s">
        <v>9</v>
      </c>
      <c r="E5034">
        <v>1</v>
      </c>
      <c r="F5034">
        <v>1082.8800000000001</v>
      </c>
      <c r="G5034" t="str">
        <f t="shared" si="392"/>
        <v>BLUEPRINTADG02538</v>
      </c>
      <c r="H5034" t="str">
        <f t="shared" si="391"/>
        <v>971143B100</v>
      </c>
      <c r="I5034" t="str">
        <f t="shared" si="393"/>
        <v>FILTER U KABINI</v>
      </c>
      <c r="J5034">
        <f t="shared" si="394"/>
        <v>9.0240000000000009</v>
      </c>
      <c r="K5034" t="str">
        <f t="shared" si="395"/>
        <v/>
      </c>
    </row>
    <row r="5035" spans="1:11" x14ac:dyDescent="0.25">
      <c r="A5035" t="s">
        <v>9030</v>
      </c>
      <c r="B5035" s="1" t="s">
        <v>9031</v>
      </c>
      <c r="C5035" t="s">
        <v>1329</v>
      </c>
      <c r="D5035" t="s">
        <v>9</v>
      </c>
      <c r="E5035">
        <v>1</v>
      </c>
      <c r="F5035">
        <v>584.96</v>
      </c>
      <c r="G5035" t="str">
        <f t="shared" si="392"/>
        <v>BLUEPRINTADG02539</v>
      </c>
      <c r="H5035" t="str">
        <f t="shared" si="391"/>
        <v>68111091A0</v>
      </c>
      <c r="I5035" t="str">
        <f t="shared" si="393"/>
        <v>FILTER U KABINI</v>
      </c>
      <c r="J5035">
        <f t="shared" si="394"/>
        <v>4.8746666666666671</v>
      </c>
      <c r="K5035" t="str">
        <f t="shared" si="395"/>
        <v/>
      </c>
    </row>
    <row r="5036" spans="1:11" x14ac:dyDescent="0.25">
      <c r="A5036" t="s">
        <v>9032</v>
      </c>
      <c r="B5036" s="1" t="s">
        <v>9033</v>
      </c>
      <c r="C5036" t="s">
        <v>1329</v>
      </c>
      <c r="D5036" t="s">
        <v>9</v>
      </c>
      <c r="E5036">
        <v>1</v>
      </c>
      <c r="F5036">
        <v>830.72</v>
      </c>
      <c r="G5036" t="str">
        <f t="shared" si="392"/>
        <v>BLUEPRINTADG02540</v>
      </c>
      <c r="H5036" t="str">
        <f t="shared" si="391"/>
        <v>971331H500</v>
      </c>
      <c r="I5036" t="str">
        <f t="shared" si="393"/>
        <v>FILTER U KABINI</v>
      </c>
      <c r="J5036">
        <f t="shared" si="394"/>
        <v>6.9226666666666672</v>
      </c>
      <c r="K5036" t="str">
        <f t="shared" si="395"/>
        <v/>
      </c>
    </row>
    <row r="5037" spans="1:11" x14ac:dyDescent="0.25">
      <c r="A5037" t="s">
        <v>9034</v>
      </c>
      <c r="B5037" s="1" t="s">
        <v>9035</v>
      </c>
      <c r="C5037" t="s">
        <v>1329</v>
      </c>
      <c r="D5037" t="s">
        <v>9</v>
      </c>
      <c r="E5037">
        <v>1</v>
      </c>
      <c r="F5037">
        <v>510.72</v>
      </c>
      <c r="G5037" t="str">
        <f t="shared" si="392"/>
        <v>BLUEPRINTADG02541</v>
      </c>
      <c r="H5037" t="str">
        <f t="shared" ref="H5037:H5100" si="396">IF(AND(B5037&lt;&gt;"", B5037&lt;&gt;"-"),SUBSTITUTE(SUBSTITUTE(B5037,"-","")," ",""),A5037)</f>
        <v>9761025950</v>
      </c>
      <c r="I5037" t="str">
        <f t="shared" si="393"/>
        <v>FILTER U KABINI</v>
      </c>
      <c r="J5037">
        <f t="shared" si="394"/>
        <v>4.2560000000000002</v>
      </c>
      <c r="K5037" t="str">
        <f t="shared" si="395"/>
        <v/>
      </c>
    </row>
    <row r="5038" spans="1:11" x14ac:dyDescent="0.25">
      <c r="A5038" t="s">
        <v>9036</v>
      </c>
      <c r="B5038" s="1" t="s">
        <v>9037</v>
      </c>
      <c r="C5038" t="s">
        <v>1329</v>
      </c>
      <c r="D5038" t="s">
        <v>9</v>
      </c>
      <c r="E5038">
        <v>1</v>
      </c>
      <c r="F5038">
        <v>531.20000000000005</v>
      </c>
      <c r="G5038" t="str">
        <f t="shared" si="392"/>
        <v>BLUEPRINTADG02542</v>
      </c>
      <c r="H5038" t="str">
        <f t="shared" si="396"/>
        <v>971332E950</v>
      </c>
      <c r="I5038" t="str">
        <f t="shared" si="393"/>
        <v>FILTER U KABINI</v>
      </c>
      <c r="J5038">
        <f t="shared" si="394"/>
        <v>4.4266666666666667</v>
      </c>
      <c r="K5038" t="str">
        <f t="shared" si="395"/>
        <v/>
      </c>
    </row>
    <row r="5039" spans="1:11" x14ac:dyDescent="0.25">
      <c r="A5039" t="s">
        <v>9038</v>
      </c>
      <c r="B5039" s="1" t="s">
        <v>9039</v>
      </c>
      <c r="C5039" t="s">
        <v>1329</v>
      </c>
      <c r="D5039" t="s">
        <v>9</v>
      </c>
      <c r="E5039">
        <v>1</v>
      </c>
      <c r="F5039">
        <v>304.64</v>
      </c>
      <c r="G5039" t="str">
        <f t="shared" si="392"/>
        <v>BLUEPRINTADG02543</v>
      </c>
      <c r="H5039" t="str">
        <f t="shared" si="396"/>
        <v>971332L000</v>
      </c>
      <c r="I5039" t="str">
        <f t="shared" si="393"/>
        <v>FILTER U KABINI</v>
      </c>
      <c r="J5039">
        <f t="shared" si="394"/>
        <v>2.5386666666666664</v>
      </c>
      <c r="K5039" t="str">
        <f t="shared" si="395"/>
        <v/>
      </c>
    </row>
    <row r="5040" spans="1:11" x14ac:dyDescent="0.25">
      <c r="A5040" t="s">
        <v>9040</v>
      </c>
      <c r="B5040" s="1" t="s">
        <v>9041</v>
      </c>
      <c r="C5040" t="s">
        <v>1329</v>
      </c>
      <c r="D5040" t="s">
        <v>9</v>
      </c>
      <c r="E5040">
        <v>1</v>
      </c>
      <c r="F5040">
        <v>576</v>
      </c>
      <c r="G5040" t="str">
        <f t="shared" si="392"/>
        <v>BLUEPRINTADG02544</v>
      </c>
      <c r="H5040" t="str">
        <f t="shared" si="396"/>
        <v>6811021030</v>
      </c>
      <c r="I5040" t="str">
        <f t="shared" si="393"/>
        <v>FILTER U KABINI</v>
      </c>
      <c r="J5040">
        <f t="shared" si="394"/>
        <v>4.8</v>
      </c>
      <c r="K5040" t="str">
        <f t="shared" si="395"/>
        <v/>
      </c>
    </row>
    <row r="5041" spans="1:11" x14ac:dyDescent="0.25">
      <c r="A5041" t="s">
        <v>9042</v>
      </c>
      <c r="B5041" s="1" t="s">
        <v>43502</v>
      </c>
      <c r="C5041" t="s">
        <v>1329</v>
      </c>
      <c r="D5041" t="s">
        <v>9</v>
      </c>
      <c r="E5041">
        <v>1</v>
      </c>
      <c r="F5041">
        <v>552.96</v>
      </c>
      <c r="G5041" t="str">
        <f t="shared" si="392"/>
        <v>BLUEPRINTADG02545</v>
      </c>
      <c r="H5041" t="str">
        <f t="shared" si="396"/>
        <v>96440878</v>
      </c>
      <c r="I5041" t="str">
        <f t="shared" si="393"/>
        <v>FILTER U KABINI</v>
      </c>
      <c r="J5041">
        <f t="shared" si="394"/>
        <v>4.6080000000000005</v>
      </c>
      <c r="K5041" t="str">
        <f t="shared" si="395"/>
        <v/>
      </c>
    </row>
    <row r="5042" spans="1:11" x14ac:dyDescent="0.25">
      <c r="A5042" t="s">
        <v>9043</v>
      </c>
      <c r="B5042" s="1" t="s">
        <v>9044</v>
      </c>
      <c r="C5042" t="s">
        <v>1329</v>
      </c>
      <c r="D5042" t="s">
        <v>9</v>
      </c>
      <c r="E5042">
        <v>1</v>
      </c>
      <c r="F5042">
        <v>1167.3599999999999</v>
      </c>
      <c r="G5042" t="str">
        <f t="shared" si="392"/>
        <v>BLUEPRINTADG02546</v>
      </c>
      <c r="H5042" t="str">
        <f t="shared" si="396"/>
        <v>6811109530</v>
      </c>
      <c r="I5042" t="str">
        <f t="shared" si="393"/>
        <v>FILTER U KABINI</v>
      </c>
      <c r="J5042">
        <f t="shared" si="394"/>
        <v>9.7279999999999998</v>
      </c>
      <c r="K5042" t="str">
        <f t="shared" si="395"/>
        <v/>
      </c>
    </row>
    <row r="5043" spans="1:11" x14ac:dyDescent="0.25">
      <c r="A5043" t="s">
        <v>9045</v>
      </c>
      <c r="B5043" s="1" t="s">
        <v>9046</v>
      </c>
      <c r="C5043" t="s">
        <v>1329</v>
      </c>
      <c r="D5043" t="s">
        <v>9</v>
      </c>
      <c r="E5043">
        <v>1</v>
      </c>
      <c r="F5043">
        <v>632.32000000000005</v>
      </c>
      <c r="G5043" t="str">
        <f t="shared" si="392"/>
        <v>BLUEPRINTADG02547</v>
      </c>
      <c r="H5043" t="str">
        <f t="shared" si="396"/>
        <v>971333E260</v>
      </c>
      <c r="I5043" t="str">
        <f t="shared" si="393"/>
        <v>FILTER U KABINI</v>
      </c>
      <c r="J5043">
        <f t="shared" si="394"/>
        <v>5.2693333333333339</v>
      </c>
      <c r="K5043" t="str">
        <f t="shared" si="395"/>
        <v/>
      </c>
    </row>
    <row r="5044" spans="1:11" x14ac:dyDescent="0.25">
      <c r="A5044" t="s">
        <v>9047</v>
      </c>
      <c r="B5044" s="1" t="s">
        <v>9048</v>
      </c>
      <c r="C5044" t="s">
        <v>1329</v>
      </c>
      <c r="D5044" t="s">
        <v>9</v>
      </c>
      <c r="E5044">
        <v>1</v>
      </c>
      <c r="F5044">
        <v>276.48</v>
      </c>
      <c r="G5044" t="str">
        <f t="shared" si="392"/>
        <v>BLUEPRINTADG02548</v>
      </c>
      <c r="H5044" t="str">
        <f t="shared" si="396"/>
        <v>971332K000</v>
      </c>
      <c r="I5044" t="str">
        <f t="shared" si="393"/>
        <v>FILTER U KABINI</v>
      </c>
      <c r="J5044">
        <f t="shared" si="394"/>
        <v>2.3040000000000003</v>
      </c>
      <c r="K5044" t="str">
        <f t="shared" si="395"/>
        <v/>
      </c>
    </row>
    <row r="5045" spans="1:11" x14ac:dyDescent="0.25">
      <c r="A5045" t="s">
        <v>9049</v>
      </c>
      <c r="B5045" s="1" t="s">
        <v>9050</v>
      </c>
      <c r="C5045" t="s">
        <v>1329</v>
      </c>
      <c r="D5045" t="s">
        <v>9</v>
      </c>
      <c r="E5045">
        <v>1</v>
      </c>
      <c r="F5045">
        <v>536.32000000000005</v>
      </c>
      <c r="G5045" t="str">
        <f t="shared" si="392"/>
        <v>BLUEPRINTADG02549</v>
      </c>
      <c r="H5045" t="str">
        <f t="shared" si="396"/>
        <v>971331J000</v>
      </c>
      <c r="I5045" t="str">
        <f t="shared" si="393"/>
        <v>FILTER U KABINI</v>
      </c>
      <c r="J5045">
        <f t="shared" si="394"/>
        <v>4.469333333333334</v>
      </c>
      <c r="K5045" t="str">
        <f t="shared" si="395"/>
        <v/>
      </c>
    </row>
    <row r="5046" spans="1:11" x14ac:dyDescent="0.25">
      <c r="A5046" t="s">
        <v>9051</v>
      </c>
      <c r="B5046" s="1" t="s">
        <v>43503</v>
      </c>
      <c r="C5046" t="s">
        <v>1329</v>
      </c>
      <c r="D5046" t="s">
        <v>9</v>
      </c>
      <c r="E5046">
        <v>1</v>
      </c>
      <c r="F5046">
        <v>380.16</v>
      </c>
      <c r="G5046" t="str">
        <f t="shared" si="392"/>
        <v>BLUEPRINTADG02550</v>
      </c>
      <c r="H5046" t="str">
        <f t="shared" si="396"/>
        <v>96425700</v>
      </c>
      <c r="I5046" t="str">
        <f t="shared" si="393"/>
        <v>FILTER U KABINI</v>
      </c>
      <c r="J5046">
        <f t="shared" si="394"/>
        <v>3.1680000000000001</v>
      </c>
      <c r="K5046" t="str">
        <f t="shared" si="395"/>
        <v/>
      </c>
    </row>
    <row r="5047" spans="1:11" x14ac:dyDescent="0.25">
      <c r="A5047" t="s">
        <v>9052</v>
      </c>
      <c r="B5047" s="1" t="s">
        <v>9053</v>
      </c>
      <c r="C5047" t="s">
        <v>1329</v>
      </c>
      <c r="D5047" t="s">
        <v>9</v>
      </c>
      <c r="E5047">
        <v>1</v>
      </c>
      <c r="F5047">
        <v>271.36</v>
      </c>
      <c r="G5047" t="str">
        <f t="shared" si="392"/>
        <v>BLUEPRINTADG02551</v>
      </c>
      <c r="H5047" t="str">
        <f t="shared" si="396"/>
        <v>971332E260</v>
      </c>
      <c r="I5047" t="str">
        <f t="shared" si="393"/>
        <v>FILTER U KABINI</v>
      </c>
      <c r="J5047">
        <f t="shared" si="394"/>
        <v>2.2613333333333334</v>
      </c>
      <c r="K5047" t="str">
        <f t="shared" si="395"/>
        <v/>
      </c>
    </row>
    <row r="5048" spans="1:11" x14ac:dyDescent="0.25">
      <c r="A5048" t="s">
        <v>9054</v>
      </c>
      <c r="B5048" s="1" t="s">
        <v>9055</v>
      </c>
      <c r="C5048" t="s">
        <v>1329</v>
      </c>
      <c r="D5048" t="s">
        <v>9</v>
      </c>
      <c r="E5048">
        <v>1</v>
      </c>
      <c r="F5048">
        <v>753.92</v>
      </c>
      <c r="G5048" t="str">
        <f t="shared" si="392"/>
        <v>BLUEPRINTADG02552</v>
      </c>
      <c r="H5048" t="str">
        <f t="shared" si="396"/>
        <v>0K2CE6153X</v>
      </c>
      <c r="I5048" t="str">
        <f t="shared" si="393"/>
        <v>FILTER U KABINI</v>
      </c>
      <c r="J5048">
        <f t="shared" si="394"/>
        <v>6.2826666666666666</v>
      </c>
      <c r="K5048" t="str">
        <f t="shared" si="395"/>
        <v/>
      </c>
    </row>
    <row r="5049" spans="1:11" x14ac:dyDescent="0.25">
      <c r="A5049" t="s">
        <v>9056</v>
      </c>
      <c r="B5049" s="1" t="s">
        <v>9057</v>
      </c>
      <c r="C5049" t="s">
        <v>1329</v>
      </c>
      <c r="D5049" t="s">
        <v>9</v>
      </c>
      <c r="E5049">
        <v>1</v>
      </c>
      <c r="F5049">
        <v>774.4</v>
      </c>
      <c r="G5049" t="str">
        <f t="shared" si="392"/>
        <v>BLUEPRINTADG02553</v>
      </c>
      <c r="H5049" t="str">
        <f t="shared" si="396"/>
        <v>976174H900</v>
      </c>
      <c r="I5049" t="str">
        <f t="shared" si="393"/>
        <v>FILTER U KABINI</v>
      </c>
      <c r="J5049">
        <f t="shared" si="394"/>
        <v>6.4533333333333331</v>
      </c>
      <c r="K5049" t="str">
        <f t="shared" si="395"/>
        <v/>
      </c>
    </row>
    <row r="5050" spans="1:11" x14ac:dyDescent="0.25">
      <c r="A5050" t="s">
        <v>9058</v>
      </c>
      <c r="B5050" s="1" t="s">
        <v>43504</v>
      </c>
      <c r="C5050" t="s">
        <v>1329</v>
      </c>
      <c r="D5050" t="s">
        <v>9</v>
      </c>
      <c r="E5050">
        <v>1</v>
      </c>
      <c r="F5050">
        <v>303.36</v>
      </c>
      <c r="G5050" t="str">
        <f t="shared" si="392"/>
        <v>BLUEPRINTADG02554</v>
      </c>
      <c r="H5050" t="str">
        <f t="shared" si="396"/>
        <v>95947238</v>
      </c>
      <c r="I5050" t="str">
        <f t="shared" si="393"/>
        <v>FILTER U KABINI</v>
      </c>
      <c r="J5050">
        <f t="shared" si="394"/>
        <v>2.528</v>
      </c>
      <c r="K5050" t="str">
        <f t="shared" si="395"/>
        <v/>
      </c>
    </row>
    <row r="5051" spans="1:11" x14ac:dyDescent="0.25">
      <c r="A5051" t="s">
        <v>9059</v>
      </c>
      <c r="B5051" s="1" t="s">
        <v>9060</v>
      </c>
      <c r="C5051" t="s">
        <v>1329</v>
      </c>
      <c r="D5051" t="s">
        <v>9</v>
      </c>
      <c r="E5051">
        <v>1</v>
      </c>
      <c r="F5051">
        <v>318.72000000000003</v>
      </c>
      <c r="G5051" t="str">
        <f t="shared" si="392"/>
        <v>BLUEPRINTADG02555</v>
      </c>
      <c r="H5051" t="str">
        <f t="shared" si="396"/>
        <v>971331P000</v>
      </c>
      <c r="I5051" t="str">
        <f t="shared" si="393"/>
        <v>FILTER U KABINI</v>
      </c>
      <c r="J5051">
        <f t="shared" si="394"/>
        <v>2.6560000000000001</v>
      </c>
      <c r="K5051" t="str">
        <f t="shared" si="395"/>
        <v/>
      </c>
    </row>
    <row r="5052" spans="1:11" x14ac:dyDescent="0.25">
      <c r="A5052" t="s">
        <v>9061</v>
      </c>
      <c r="B5052" s="1" t="s">
        <v>9062</v>
      </c>
      <c r="C5052" t="s">
        <v>1329</v>
      </c>
      <c r="D5052" t="s">
        <v>9</v>
      </c>
      <c r="E5052">
        <v>1</v>
      </c>
      <c r="F5052">
        <v>606.72</v>
      </c>
      <c r="G5052" t="str">
        <f t="shared" si="392"/>
        <v>BLUEPRINTADG02556</v>
      </c>
      <c r="H5052" t="str">
        <f t="shared" si="396"/>
        <v>97030H1742</v>
      </c>
      <c r="I5052" t="str">
        <f t="shared" si="393"/>
        <v>FILTER U KABINI</v>
      </c>
      <c r="J5052">
        <f t="shared" si="394"/>
        <v>5.056</v>
      </c>
      <c r="K5052" t="str">
        <f t="shared" si="395"/>
        <v/>
      </c>
    </row>
    <row r="5053" spans="1:11" x14ac:dyDescent="0.25">
      <c r="A5053" t="s">
        <v>9063</v>
      </c>
      <c r="B5053" s="1" t="s">
        <v>9064</v>
      </c>
      <c r="C5053" t="s">
        <v>1329</v>
      </c>
      <c r="D5053" t="s">
        <v>9</v>
      </c>
      <c r="E5053">
        <v>1</v>
      </c>
      <c r="F5053">
        <v>262.39999999999998</v>
      </c>
      <c r="G5053" t="str">
        <f t="shared" si="392"/>
        <v>BLUEPRINTADG02557</v>
      </c>
      <c r="H5053" t="str">
        <f t="shared" si="396"/>
        <v>971332H000</v>
      </c>
      <c r="I5053" t="str">
        <f t="shared" si="393"/>
        <v>FILTER U KABINI</v>
      </c>
      <c r="J5053">
        <f t="shared" si="394"/>
        <v>2.1866666666666665</v>
      </c>
      <c r="K5053" t="str">
        <f t="shared" si="395"/>
        <v/>
      </c>
    </row>
    <row r="5054" spans="1:11" x14ac:dyDescent="0.25">
      <c r="A5054" t="s">
        <v>9065</v>
      </c>
      <c r="B5054" s="1" t="s">
        <v>9066</v>
      </c>
      <c r="C5054" t="s">
        <v>1329</v>
      </c>
      <c r="D5054" t="s">
        <v>9</v>
      </c>
      <c r="E5054">
        <v>1</v>
      </c>
      <c r="F5054">
        <v>744.96</v>
      </c>
      <c r="G5054" t="str">
        <f t="shared" si="392"/>
        <v>BLUEPRINTADG02558</v>
      </c>
      <c r="H5054" t="str">
        <f t="shared" si="396"/>
        <v>971333J100</v>
      </c>
      <c r="I5054" t="str">
        <f t="shared" si="393"/>
        <v>FILTER U KABINI</v>
      </c>
      <c r="J5054">
        <f t="shared" si="394"/>
        <v>6.2080000000000002</v>
      </c>
      <c r="K5054" t="str">
        <f t="shared" si="395"/>
        <v/>
      </c>
    </row>
    <row r="5055" spans="1:11" x14ac:dyDescent="0.25">
      <c r="A5055" t="s">
        <v>9067</v>
      </c>
      <c r="C5055" t="s">
        <v>1355</v>
      </c>
      <c r="D5055" t="s">
        <v>9</v>
      </c>
      <c r="E5055">
        <v>1</v>
      </c>
      <c r="F5055">
        <v>350.72</v>
      </c>
      <c r="G5055" t="str">
        <f t="shared" si="392"/>
        <v>BLUEPRINTADG02559</v>
      </c>
      <c r="H5055" t="str">
        <f t="shared" si="396"/>
        <v>ADG02559</v>
      </c>
      <c r="I5055" t="str">
        <f t="shared" si="393"/>
        <v>FILTER KABINE</v>
      </c>
      <c r="J5055">
        <f t="shared" si="394"/>
        <v>2.9226666666666667</v>
      </c>
      <c r="K5055" t="str">
        <f t="shared" si="395"/>
        <v/>
      </c>
    </row>
    <row r="5056" spans="1:11" x14ac:dyDescent="0.25">
      <c r="A5056" t="s">
        <v>9068</v>
      </c>
      <c r="C5056" t="s">
        <v>1355</v>
      </c>
      <c r="D5056" t="s">
        <v>9</v>
      </c>
      <c r="E5056">
        <v>1</v>
      </c>
      <c r="F5056">
        <v>345.6</v>
      </c>
      <c r="G5056" t="str">
        <f t="shared" si="392"/>
        <v>BLUEPRINTADG02561</v>
      </c>
      <c r="H5056" t="str">
        <f t="shared" si="396"/>
        <v>ADG02561</v>
      </c>
      <c r="I5056" t="str">
        <f t="shared" si="393"/>
        <v>FILTER KABINE</v>
      </c>
      <c r="J5056">
        <f t="shared" si="394"/>
        <v>2.8800000000000003</v>
      </c>
      <c r="K5056" t="str">
        <f t="shared" si="395"/>
        <v/>
      </c>
    </row>
    <row r="5057" spans="1:11" x14ac:dyDescent="0.25">
      <c r="A5057" t="s">
        <v>9069</v>
      </c>
      <c r="B5057" s="1" t="s">
        <v>43505</v>
      </c>
      <c r="C5057" t="s">
        <v>1329</v>
      </c>
      <c r="D5057" t="s">
        <v>9</v>
      </c>
      <c r="E5057">
        <v>1</v>
      </c>
      <c r="F5057">
        <v>529.91999999999996</v>
      </c>
      <c r="G5057" t="str">
        <f t="shared" si="392"/>
        <v>BLUEPRINTADG02562</v>
      </c>
      <c r="H5057" t="str">
        <f t="shared" si="396"/>
        <v>13271191</v>
      </c>
      <c r="I5057" t="str">
        <f t="shared" si="393"/>
        <v>FILTER U KABINI</v>
      </c>
      <c r="J5057">
        <f t="shared" si="394"/>
        <v>4.4159999999999995</v>
      </c>
      <c r="K5057" t="str">
        <f t="shared" si="395"/>
        <v/>
      </c>
    </row>
    <row r="5058" spans="1:11" x14ac:dyDescent="0.25">
      <c r="A5058" t="s">
        <v>9070</v>
      </c>
      <c r="C5058" t="s">
        <v>1355</v>
      </c>
      <c r="D5058" t="s">
        <v>9</v>
      </c>
      <c r="E5058">
        <v>1</v>
      </c>
      <c r="F5058">
        <v>384</v>
      </c>
      <c r="G5058" t="str">
        <f t="shared" si="392"/>
        <v>BLUEPRINTADG02563</v>
      </c>
      <c r="H5058" t="str">
        <f t="shared" si="396"/>
        <v>ADG02563</v>
      </c>
      <c r="I5058" t="str">
        <f t="shared" si="393"/>
        <v>FILTER KABINE</v>
      </c>
      <c r="J5058">
        <f t="shared" si="394"/>
        <v>3.2</v>
      </c>
      <c r="K5058" t="str">
        <f t="shared" si="395"/>
        <v/>
      </c>
    </row>
    <row r="5059" spans="1:11" x14ac:dyDescent="0.25">
      <c r="A5059" t="s">
        <v>9071</v>
      </c>
      <c r="B5059" s="1" t="s">
        <v>9072</v>
      </c>
      <c r="C5059" t="s">
        <v>1355</v>
      </c>
      <c r="D5059" t="s">
        <v>9</v>
      </c>
      <c r="E5059">
        <v>1</v>
      </c>
      <c r="F5059">
        <v>446.72</v>
      </c>
      <c r="G5059" t="str">
        <f t="shared" ref="G5059:G5122" si="397">"BLUEPRINT"&amp;A5059</f>
        <v>BLUEPRINTADG02564</v>
      </c>
      <c r="H5059" t="str">
        <f t="shared" si="396"/>
        <v>971333M000</v>
      </c>
      <c r="I5059" t="str">
        <f t="shared" ref="I5059:I5122" si="398">UPPER(C5059)</f>
        <v>FILTER KABINE</v>
      </c>
      <c r="J5059">
        <f t="shared" ref="J5059:J5122" si="399">F5059/120</f>
        <v>3.722666666666667</v>
      </c>
      <c r="K5059" t="str">
        <f t="shared" ref="K5059:K5122" si="400">IF(E5059&gt;1,"nesto", "")</f>
        <v/>
      </c>
    </row>
    <row r="5060" spans="1:11" x14ac:dyDescent="0.25">
      <c r="A5060" t="s">
        <v>9073</v>
      </c>
      <c r="B5060" s="1" t="s">
        <v>9074</v>
      </c>
      <c r="C5060" t="s">
        <v>1355</v>
      </c>
      <c r="D5060" t="s">
        <v>9</v>
      </c>
      <c r="E5060">
        <v>1</v>
      </c>
      <c r="F5060">
        <v>1085.44</v>
      </c>
      <c r="G5060" t="str">
        <f t="shared" si="397"/>
        <v>BLUEPRINTADG02565</v>
      </c>
      <c r="H5060" t="str">
        <f t="shared" si="396"/>
        <v>0K9A46152XA</v>
      </c>
      <c r="I5060" t="str">
        <f t="shared" si="398"/>
        <v>FILTER KABINE</v>
      </c>
      <c r="J5060">
        <f t="shared" si="399"/>
        <v>9.0453333333333337</v>
      </c>
      <c r="K5060" t="str">
        <f t="shared" si="400"/>
        <v/>
      </c>
    </row>
    <row r="5061" spans="1:11" x14ac:dyDescent="0.25">
      <c r="A5061" t="s">
        <v>9075</v>
      </c>
      <c r="C5061" t="s">
        <v>1355</v>
      </c>
      <c r="D5061" t="s">
        <v>9</v>
      </c>
      <c r="E5061">
        <v>1</v>
      </c>
      <c r="F5061">
        <v>939.52</v>
      </c>
      <c r="G5061" t="str">
        <f t="shared" si="397"/>
        <v>BLUEPRINTADG02566</v>
      </c>
      <c r="H5061" t="str">
        <f t="shared" si="396"/>
        <v>ADG02566</v>
      </c>
      <c r="I5061" t="str">
        <f t="shared" si="398"/>
        <v>FILTER KABINE</v>
      </c>
      <c r="J5061">
        <f t="shared" si="399"/>
        <v>7.8293333333333335</v>
      </c>
      <c r="K5061" t="str">
        <f t="shared" si="400"/>
        <v/>
      </c>
    </row>
    <row r="5062" spans="1:11" x14ac:dyDescent="0.25">
      <c r="A5062" t="s">
        <v>9076</v>
      </c>
      <c r="B5062" s="1" t="s">
        <v>9077</v>
      </c>
      <c r="C5062" t="s">
        <v>1355</v>
      </c>
      <c r="D5062" t="s">
        <v>9</v>
      </c>
      <c r="E5062">
        <v>1</v>
      </c>
      <c r="F5062">
        <v>404.48</v>
      </c>
      <c r="G5062" t="str">
        <f t="shared" si="397"/>
        <v>BLUEPRINTADG02567</v>
      </c>
      <c r="H5062" t="str">
        <f t="shared" si="396"/>
        <v>8107300P00</v>
      </c>
      <c r="I5062" t="str">
        <f t="shared" si="398"/>
        <v>FILTER KABINE</v>
      </c>
      <c r="J5062">
        <f t="shared" si="399"/>
        <v>3.3706666666666667</v>
      </c>
      <c r="K5062" t="str">
        <f t="shared" si="400"/>
        <v/>
      </c>
    </row>
    <row r="5063" spans="1:11" x14ac:dyDescent="0.25">
      <c r="A5063" t="s">
        <v>9078</v>
      </c>
      <c r="B5063" s="1" t="s">
        <v>9079</v>
      </c>
      <c r="C5063" t="s">
        <v>1355</v>
      </c>
      <c r="D5063" t="s">
        <v>9</v>
      </c>
      <c r="E5063">
        <v>1</v>
      </c>
      <c r="F5063">
        <v>753.92</v>
      </c>
      <c r="G5063" t="str">
        <f t="shared" si="397"/>
        <v>BLUEPRINTADG02568</v>
      </c>
      <c r="H5063" t="str">
        <f t="shared" si="396"/>
        <v>971644E010</v>
      </c>
      <c r="I5063" t="str">
        <f t="shared" si="398"/>
        <v>FILTER KABINE</v>
      </c>
      <c r="J5063">
        <f t="shared" si="399"/>
        <v>6.2826666666666666</v>
      </c>
      <c r="K5063" t="str">
        <f t="shared" si="400"/>
        <v/>
      </c>
    </row>
    <row r="5064" spans="1:11" x14ac:dyDescent="0.25">
      <c r="A5064" t="s">
        <v>9080</v>
      </c>
      <c r="B5064" s="1" t="s">
        <v>9081</v>
      </c>
      <c r="C5064" t="s">
        <v>1355</v>
      </c>
      <c r="D5064" t="s">
        <v>9</v>
      </c>
      <c r="E5064">
        <v>1</v>
      </c>
      <c r="F5064">
        <v>385.28</v>
      </c>
      <c r="G5064" t="str">
        <f t="shared" si="397"/>
        <v>BLUEPRINTADG02569</v>
      </c>
      <c r="H5064" t="str">
        <f t="shared" si="396"/>
        <v>8100114M00</v>
      </c>
      <c r="I5064" t="str">
        <f t="shared" si="398"/>
        <v>FILTER KABINE</v>
      </c>
      <c r="J5064">
        <f t="shared" si="399"/>
        <v>3.2106666666666666</v>
      </c>
      <c r="K5064" t="str">
        <f t="shared" si="400"/>
        <v/>
      </c>
    </row>
    <row r="5065" spans="1:11" x14ac:dyDescent="0.25">
      <c r="A5065" t="s">
        <v>9082</v>
      </c>
      <c r="B5065" s="1" t="s">
        <v>9083</v>
      </c>
      <c r="C5065" t="s">
        <v>1355</v>
      </c>
      <c r="D5065" t="s">
        <v>9</v>
      </c>
      <c r="E5065">
        <v>1</v>
      </c>
      <c r="F5065">
        <v>533.76</v>
      </c>
      <c r="G5065" t="str">
        <f t="shared" si="397"/>
        <v>BLUEPRINTADG02570</v>
      </c>
      <c r="H5065" t="str">
        <f t="shared" si="396"/>
        <v>971334P000</v>
      </c>
      <c r="I5065" t="str">
        <f t="shared" si="398"/>
        <v>FILTER KABINE</v>
      </c>
      <c r="J5065">
        <f t="shared" si="399"/>
        <v>4.4479999999999995</v>
      </c>
      <c r="K5065" t="str">
        <f t="shared" si="400"/>
        <v/>
      </c>
    </row>
    <row r="5066" spans="1:11" x14ac:dyDescent="0.25">
      <c r="A5066" t="s">
        <v>9084</v>
      </c>
      <c r="B5066" s="1" t="s">
        <v>9085</v>
      </c>
      <c r="C5066" t="s">
        <v>1355</v>
      </c>
      <c r="D5066" t="s">
        <v>9</v>
      </c>
      <c r="E5066">
        <v>1</v>
      </c>
      <c r="F5066">
        <v>1195.52</v>
      </c>
      <c r="G5066" t="str">
        <f t="shared" si="397"/>
        <v>BLUEPRINTADG02571</v>
      </c>
      <c r="H5066" t="str">
        <f t="shared" si="396"/>
        <v>B118107915</v>
      </c>
      <c r="I5066" t="str">
        <f t="shared" si="398"/>
        <v>FILTER KABINE</v>
      </c>
      <c r="J5066">
        <f t="shared" si="399"/>
        <v>9.9626666666666672</v>
      </c>
      <c r="K5066" t="str">
        <f t="shared" si="400"/>
        <v/>
      </c>
    </row>
    <row r="5067" spans="1:11" x14ac:dyDescent="0.25">
      <c r="A5067" t="s">
        <v>9086</v>
      </c>
      <c r="B5067" s="1" t="s">
        <v>9087</v>
      </c>
      <c r="C5067" t="s">
        <v>1355</v>
      </c>
      <c r="D5067" t="s">
        <v>9</v>
      </c>
      <c r="E5067">
        <v>1</v>
      </c>
      <c r="F5067">
        <v>1000.96</v>
      </c>
      <c r="G5067" t="str">
        <f t="shared" si="397"/>
        <v>BLUEPRINTADG02572</v>
      </c>
      <c r="H5067" t="str">
        <f t="shared" si="396"/>
        <v>M118107915</v>
      </c>
      <c r="I5067" t="str">
        <f t="shared" si="398"/>
        <v>FILTER KABINE</v>
      </c>
      <c r="J5067">
        <f t="shared" si="399"/>
        <v>8.341333333333333</v>
      </c>
      <c r="K5067" t="str">
        <f t="shared" si="400"/>
        <v/>
      </c>
    </row>
    <row r="5068" spans="1:11" x14ac:dyDescent="0.25">
      <c r="A5068" t="s">
        <v>9088</v>
      </c>
      <c r="B5068" s="1" t="s">
        <v>9089</v>
      </c>
      <c r="C5068" t="s">
        <v>1355</v>
      </c>
      <c r="D5068" t="s">
        <v>9</v>
      </c>
      <c r="E5068">
        <v>1</v>
      </c>
      <c r="F5068">
        <v>876.8</v>
      </c>
      <c r="G5068" t="str">
        <f t="shared" si="397"/>
        <v>BLUEPRINTADG02573</v>
      </c>
      <c r="H5068" t="str">
        <f t="shared" si="396"/>
        <v>T118107910</v>
      </c>
      <c r="I5068" t="str">
        <f t="shared" si="398"/>
        <v>FILTER KABINE</v>
      </c>
      <c r="J5068">
        <f t="shared" si="399"/>
        <v>7.3066666666666666</v>
      </c>
      <c r="K5068" t="str">
        <f t="shared" si="400"/>
        <v/>
      </c>
    </row>
    <row r="5069" spans="1:11" x14ac:dyDescent="0.25">
      <c r="A5069" t="s">
        <v>9090</v>
      </c>
      <c r="B5069" s="1" t="s">
        <v>9091</v>
      </c>
      <c r="C5069" t="s">
        <v>1355</v>
      </c>
      <c r="D5069" t="s">
        <v>9</v>
      </c>
      <c r="E5069">
        <v>1</v>
      </c>
      <c r="F5069">
        <v>317.44</v>
      </c>
      <c r="G5069" t="str">
        <f t="shared" si="397"/>
        <v>BLUEPRINTADG02574</v>
      </c>
      <c r="H5069" t="str">
        <f t="shared" si="396"/>
        <v>971330Z000</v>
      </c>
      <c r="I5069" t="str">
        <f t="shared" si="398"/>
        <v>FILTER KABINE</v>
      </c>
      <c r="J5069">
        <f t="shared" si="399"/>
        <v>2.6453333333333333</v>
      </c>
      <c r="K5069" t="str">
        <f t="shared" si="400"/>
        <v/>
      </c>
    </row>
    <row r="5070" spans="1:11" x14ac:dyDescent="0.25">
      <c r="A5070" t="s">
        <v>9092</v>
      </c>
      <c r="C5070" t="s">
        <v>1355</v>
      </c>
      <c r="D5070" t="s">
        <v>9</v>
      </c>
      <c r="E5070">
        <v>1</v>
      </c>
      <c r="F5070">
        <v>1168.6400000000001</v>
      </c>
      <c r="G5070" t="str">
        <f t="shared" si="397"/>
        <v>BLUEPRINTADG02575</v>
      </c>
      <c r="H5070" t="str">
        <f t="shared" si="396"/>
        <v>ADG02575</v>
      </c>
      <c r="I5070" t="str">
        <f t="shared" si="398"/>
        <v>FILTER KABINE</v>
      </c>
      <c r="J5070">
        <f t="shared" si="399"/>
        <v>9.738666666666667</v>
      </c>
      <c r="K5070" t="str">
        <f t="shared" si="400"/>
        <v/>
      </c>
    </row>
    <row r="5071" spans="1:11" x14ac:dyDescent="0.25">
      <c r="A5071" t="s">
        <v>9093</v>
      </c>
      <c r="B5071" s="1" t="s">
        <v>43506</v>
      </c>
      <c r="C5071" t="s">
        <v>1355</v>
      </c>
      <c r="D5071" t="s">
        <v>9</v>
      </c>
      <c r="E5071">
        <v>1</v>
      </c>
      <c r="F5071">
        <v>876.8</v>
      </c>
      <c r="G5071" t="str">
        <f t="shared" si="397"/>
        <v>BLUEPRINTADG02576</v>
      </c>
      <c r="H5071" t="str">
        <f t="shared" si="396"/>
        <v>6923005400</v>
      </c>
      <c r="I5071" t="str">
        <f t="shared" si="398"/>
        <v>FILTER KABINE</v>
      </c>
      <c r="J5071">
        <f t="shared" si="399"/>
        <v>7.3066666666666666</v>
      </c>
      <c r="K5071" t="str">
        <f t="shared" si="400"/>
        <v/>
      </c>
    </row>
    <row r="5072" spans="1:11" x14ac:dyDescent="0.25">
      <c r="A5072" t="s">
        <v>9094</v>
      </c>
      <c r="B5072" s="1" t="s">
        <v>43507</v>
      </c>
      <c r="C5072" t="s">
        <v>1355</v>
      </c>
      <c r="D5072" t="s">
        <v>9</v>
      </c>
      <c r="E5072">
        <v>1</v>
      </c>
      <c r="F5072">
        <v>1291.52</v>
      </c>
      <c r="G5072" t="str">
        <f t="shared" si="397"/>
        <v>BLUEPRINTADG02577</v>
      </c>
      <c r="H5072" t="str">
        <f t="shared" si="396"/>
        <v>6923005410</v>
      </c>
      <c r="I5072" t="str">
        <f t="shared" si="398"/>
        <v>FILTER KABINE</v>
      </c>
      <c r="J5072">
        <f t="shared" si="399"/>
        <v>10.762666666666666</v>
      </c>
      <c r="K5072" t="str">
        <f t="shared" si="400"/>
        <v/>
      </c>
    </row>
    <row r="5073" spans="1:11" x14ac:dyDescent="0.25">
      <c r="A5073" t="s">
        <v>9095</v>
      </c>
      <c r="B5073" s="1" t="s">
        <v>9096</v>
      </c>
      <c r="C5073" t="s">
        <v>1355</v>
      </c>
      <c r="D5073" t="s">
        <v>9</v>
      </c>
      <c r="E5073">
        <v>1</v>
      </c>
      <c r="F5073">
        <v>692.48</v>
      </c>
      <c r="G5073" t="str">
        <f t="shared" si="397"/>
        <v>BLUEPRINTADG02578</v>
      </c>
      <c r="H5073" t="str">
        <f t="shared" si="396"/>
        <v>971333SAA0</v>
      </c>
      <c r="I5073" t="str">
        <f t="shared" si="398"/>
        <v>FILTER KABINE</v>
      </c>
      <c r="J5073">
        <f t="shared" si="399"/>
        <v>5.7706666666666671</v>
      </c>
      <c r="K5073" t="str">
        <f t="shared" si="400"/>
        <v/>
      </c>
    </row>
    <row r="5074" spans="1:11" x14ac:dyDescent="0.25">
      <c r="A5074" t="s">
        <v>9097</v>
      </c>
      <c r="B5074" s="1" t="s">
        <v>43508</v>
      </c>
      <c r="C5074" t="s">
        <v>1355</v>
      </c>
      <c r="D5074" t="s">
        <v>9</v>
      </c>
      <c r="E5074">
        <v>1</v>
      </c>
      <c r="F5074">
        <v>608</v>
      </c>
      <c r="G5074" t="str">
        <f t="shared" si="397"/>
        <v>BLUEPRINTADG02579</v>
      </c>
      <c r="H5074" t="str">
        <f t="shared" si="396"/>
        <v>22753219</v>
      </c>
      <c r="I5074" t="str">
        <f t="shared" si="398"/>
        <v>FILTER KABINE</v>
      </c>
      <c r="J5074">
        <f t="shared" si="399"/>
        <v>5.0666666666666664</v>
      </c>
      <c r="K5074" t="str">
        <f t="shared" si="400"/>
        <v/>
      </c>
    </row>
    <row r="5075" spans="1:11" x14ac:dyDescent="0.25">
      <c r="A5075" t="s">
        <v>9098</v>
      </c>
      <c r="B5075" s="1" t="s">
        <v>9099</v>
      </c>
      <c r="C5075" t="s">
        <v>1355</v>
      </c>
      <c r="D5075" t="s">
        <v>9</v>
      </c>
      <c r="E5075">
        <v>1</v>
      </c>
      <c r="F5075">
        <v>1210.8800000000001</v>
      </c>
      <c r="G5075" t="str">
        <f t="shared" si="397"/>
        <v>BLUEPRINTADG02580</v>
      </c>
      <c r="H5075" t="str">
        <f t="shared" si="396"/>
        <v>0K2NJ6152XA</v>
      </c>
      <c r="I5075" t="str">
        <f t="shared" si="398"/>
        <v>FILTER KABINE</v>
      </c>
      <c r="J5075">
        <f t="shared" si="399"/>
        <v>10.090666666666667</v>
      </c>
      <c r="K5075" t="str">
        <f t="shared" si="400"/>
        <v/>
      </c>
    </row>
    <row r="5076" spans="1:11" x14ac:dyDescent="0.25">
      <c r="A5076" t="s">
        <v>9100</v>
      </c>
      <c r="B5076" s="1" t="s">
        <v>9101</v>
      </c>
      <c r="C5076" t="s">
        <v>1355</v>
      </c>
      <c r="D5076" t="s">
        <v>9</v>
      </c>
      <c r="E5076">
        <v>1</v>
      </c>
      <c r="F5076">
        <v>970.24</v>
      </c>
      <c r="G5076" t="str">
        <f t="shared" si="397"/>
        <v>BLUEPRINTADG02581</v>
      </c>
      <c r="H5076" t="str">
        <f t="shared" si="396"/>
        <v>971330C000</v>
      </c>
      <c r="I5076" t="str">
        <f t="shared" si="398"/>
        <v>FILTER KABINE</v>
      </c>
      <c r="J5076">
        <f t="shared" si="399"/>
        <v>8.0853333333333328</v>
      </c>
      <c r="K5076" t="str">
        <f t="shared" si="400"/>
        <v/>
      </c>
    </row>
    <row r="5077" spans="1:11" x14ac:dyDescent="0.25">
      <c r="A5077" t="s">
        <v>9102</v>
      </c>
      <c r="B5077" s="1" t="s">
        <v>9103</v>
      </c>
      <c r="C5077" t="s">
        <v>1355</v>
      </c>
      <c r="D5077" t="s">
        <v>9</v>
      </c>
      <c r="E5077">
        <v>1</v>
      </c>
      <c r="F5077">
        <v>227.84</v>
      </c>
      <c r="G5077" t="str">
        <f t="shared" si="397"/>
        <v>BLUEPRINTADG02582</v>
      </c>
      <c r="H5077" t="str">
        <f t="shared" si="396"/>
        <v>971334L000</v>
      </c>
      <c r="I5077" t="str">
        <f t="shared" si="398"/>
        <v>FILTER KABINE</v>
      </c>
      <c r="J5077">
        <f t="shared" si="399"/>
        <v>1.8986666666666667</v>
      </c>
      <c r="K5077" t="str">
        <f t="shared" si="400"/>
        <v/>
      </c>
    </row>
    <row r="5078" spans="1:11" x14ac:dyDescent="0.25">
      <c r="A5078" t="s">
        <v>9104</v>
      </c>
      <c r="B5078" s="1" t="s">
        <v>9105</v>
      </c>
      <c r="C5078" t="s">
        <v>1355</v>
      </c>
      <c r="D5078" t="s">
        <v>9</v>
      </c>
      <c r="E5078">
        <v>1</v>
      </c>
      <c r="F5078">
        <v>780.8</v>
      </c>
      <c r="G5078" t="str">
        <f t="shared" si="397"/>
        <v>BLUEPRINTADG02583</v>
      </c>
      <c r="H5078" t="str">
        <f t="shared" si="396"/>
        <v>976193C101</v>
      </c>
      <c r="I5078" t="str">
        <f t="shared" si="398"/>
        <v>FILTER KABINE</v>
      </c>
      <c r="J5078">
        <f t="shared" si="399"/>
        <v>6.5066666666666659</v>
      </c>
      <c r="K5078" t="str">
        <f t="shared" si="400"/>
        <v/>
      </c>
    </row>
    <row r="5079" spans="1:11" x14ac:dyDescent="0.25">
      <c r="A5079" t="s">
        <v>9106</v>
      </c>
      <c r="B5079" s="1" t="s">
        <v>43509</v>
      </c>
      <c r="C5079" t="s">
        <v>1362</v>
      </c>
      <c r="D5079" t="s">
        <v>9</v>
      </c>
      <c r="E5079">
        <v>1</v>
      </c>
      <c r="F5079">
        <v>469.76</v>
      </c>
      <c r="G5079" t="str">
        <f t="shared" si="397"/>
        <v>BLUEPRINTADG02584</v>
      </c>
      <c r="H5079" t="str">
        <f t="shared" si="396"/>
        <v>95981206</v>
      </c>
      <c r="I5079" t="str">
        <f t="shared" si="398"/>
        <v>FILTER KABINE</v>
      </c>
      <c r="J5079">
        <f t="shared" si="399"/>
        <v>3.9146666666666667</v>
      </c>
      <c r="K5079" t="str">
        <f t="shared" si="400"/>
        <v/>
      </c>
    </row>
    <row r="5080" spans="1:11" x14ac:dyDescent="0.25">
      <c r="A5080" t="s">
        <v>9107</v>
      </c>
      <c r="B5080" s="1" t="s">
        <v>9108</v>
      </c>
      <c r="C5080" t="s">
        <v>1362</v>
      </c>
      <c r="D5080" t="s">
        <v>9</v>
      </c>
      <c r="E5080">
        <v>1</v>
      </c>
      <c r="F5080">
        <v>450.56</v>
      </c>
      <c r="G5080" t="str">
        <f t="shared" si="397"/>
        <v>BLUEPRINTADG02585</v>
      </c>
      <c r="H5080" t="str">
        <f t="shared" si="396"/>
        <v>PW891439</v>
      </c>
      <c r="I5080" t="str">
        <f t="shared" si="398"/>
        <v>FILTER KABINE</v>
      </c>
      <c r="J5080">
        <f t="shared" si="399"/>
        <v>3.7546666666666666</v>
      </c>
      <c r="K5080" t="str">
        <f t="shared" si="400"/>
        <v/>
      </c>
    </row>
    <row r="5081" spans="1:11" x14ac:dyDescent="0.25">
      <c r="A5081" t="s">
        <v>9109</v>
      </c>
      <c r="B5081" s="1" t="s">
        <v>43510</v>
      </c>
      <c r="C5081" t="s">
        <v>1329</v>
      </c>
      <c r="D5081" t="s">
        <v>9</v>
      </c>
      <c r="E5081">
        <v>1</v>
      </c>
      <c r="F5081">
        <v>582.4</v>
      </c>
      <c r="G5081" t="str">
        <f t="shared" si="397"/>
        <v>BLUEPRINTADG02586</v>
      </c>
      <c r="H5081" t="str">
        <f t="shared" si="396"/>
        <v>6811235000</v>
      </c>
      <c r="I5081" t="str">
        <f t="shared" si="398"/>
        <v>FILTER U KABINI</v>
      </c>
      <c r="J5081">
        <f t="shared" si="399"/>
        <v>4.8533333333333335</v>
      </c>
      <c r="K5081" t="str">
        <f t="shared" si="400"/>
        <v/>
      </c>
    </row>
    <row r="5082" spans="1:11" x14ac:dyDescent="0.25">
      <c r="A5082" t="s">
        <v>9110</v>
      </c>
      <c r="B5082" s="1" t="s">
        <v>9111</v>
      </c>
      <c r="C5082" t="s">
        <v>1329</v>
      </c>
      <c r="D5082" t="s">
        <v>9</v>
      </c>
      <c r="E5082">
        <v>1</v>
      </c>
      <c r="F5082">
        <v>369.92</v>
      </c>
      <c r="G5082" t="str">
        <f t="shared" si="397"/>
        <v>BLUEPRINTADG02587</v>
      </c>
      <c r="H5082" t="str">
        <f t="shared" si="396"/>
        <v>97133C5000</v>
      </c>
      <c r="I5082" t="str">
        <f t="shared" si="398"/>
        <v>FILTER U KABINI</v>
      </c>
      <c r="J5082">
        <f t="shared" si="399"/>
        <v>3.0826666666666669</v>
      </c>
      <c r="K5082" t="str">
        <f t="shared" si="400"/>
        <v/>
      </c>
    </row>
    <row r="5083" spans="1:11" x14ac:dyDescent="0.25">
      <c r="A5083" t="s">
        <v>9112</v>
      </c>
      <c r="B5083" s="1" t="s">
        <v>9113</v>
      </c>
      <c r="C5083" t="s">
        <v>1329</v>
      </c>
      <c r="D5083" t="s">
        <v>9</v>
      </c>
      <c r="E5083">
        <v>1</v>
      </c>
      <c r="F5083">
        <v>360.96</v>
      </c>
      <c r="G5083" t="str">
        <f t="shared" si="397"/>
        <v>BLUEPRINTADG02588</v>
      </c>
      <c r="H5083" t="str">
        <f t="shared" si="396"/>
        <v>97133B2000</v>
      </c>
      <c r="I5083" t="str">
        <f t="shared" si="398"/>
        <v>FILTER U KABINI</v>
      </c>
      <c r="J5083">
        <f t="shared" si="399"/>
        <v>3.008</v>
      </c>
      <c r="K5083" t="str">
        <f t="shared" si="400"/>
        <v/>
      </c>
    </row>
    <row r="5084" spans="1:11" x14ac:dyDescent="0.25">
      <c r="A5084" t="s">
        <v>9114</v>
      </c>
      <c r="B5084" s="1" t="s">
        <v>43511</v>
      </c>
      <c r="C5084" t="s">
        <v>1355</v>
      </c>
      <c r="D5084" t="s">
        <v>9</v>
      </c>
      <c r="E5084">
        <v>1</v>
      </c>
      <c r="F5084">
        <v>340.48</v>
      </c>
      <c r="G5084" t="str">
        <f t="shared" si="397"/>
        <v>BLUEPRINTADG02589</v>
      </c>
      <c r="H5084" t="str">
        <f t="shared" si="396"/>
        <v>95215156</v>
      </c>
      <c r="I5084" t="str">
        <f t="shared" si="398"/>
        <v>FILTER KABINE</v>
      </c>
      <c r="J5084">
        <f t="shared" si="399"/>
        <v>2.8373333333333335</v>
      </c>
      <c r="K5084" t="str">
        <f t="shared" si="400"/>
        <v/>
      </c>
    </row>
    <row r="5085" spans="1:11" x14ac:dyDescent="0.25">
      <c r="A5085" t="s">
        <v>9115</v>
      </c>
      <c r="B5085" s="1" t="s">
        <v>9116</v>
      </c>
      <c r="C5085" t="s">
        <v>1355</v>
      </c>
      <c r="D5085" t="s">
        <v>9</v>
      </c>
      <c r="E5085">
        <v>1</v>
      </c>
      <c r="F5085">
        <v>326.39999999999998</v>
      </c>
      <c r="G5085" t="str">
        <f t="shared" si="397"/>
        <v>BLUEPRINTADG02590</v>
      </c>
      <c r="H5085" t="str">
        <f t="shared" si="396"/>
        <v>6811634000</v>
      </c>
      <c r="I5085" t="str">
        <f t="shared" si="398"/>
        <v>FILTER KABINE</v>
      </c>
      <c r="J5085">
        <f t="shared" si="399"/>
        <v>2.7199999999999998</v>
      </c>
      <c r="K5085" t="str">
        <f t="shared" si="400"/>
        <v/>
      </c>
    </row>
    <row r="5086" spans="1:11" x14ac:dyDescent="0.25">
      <c r="A5086" t="s">
        <v>9117</v>
      </c>
      <c r="B5086" s="1" t="s">
        <v>9118</v>
      </c>
      <c r="C5086" t="s">
        <v>1355</v>
      </c>
      <c r="D5086" t="s">
        <v>9</v>
      </c>
      <c r="E5086">
        <v>1</v>
      </c>
      <c r="F5086">
        <v>348.16</v>
      </c>
      <c r="G5086" t="str">
        <f t="shared" si="397"/>
        <v>BLUEPRINTADG02591</v>
      </c>
      <c r="H5086" t="str">
        <f t="shared" si="396"/>
        <v>9716359000</v>
      </c>
      <c r="I5086" t="str">
        <f t="shared" si="398"/>
        <v>FILTER KABINE</v>
      </c>
      <c r="J5086">
        <f t="shared" si="399"/>
        <v>2.9013333333333335</v>
      </c>
      <c r="K5086" t="str">
        <f t="shared" si="400"/>
        <v/>
      </c>
    </row>
    <row r="5087" spans="1:11" x14ac:dyDescent="0.25">
      <c r="A5087" t="s">
        <v>9119</v>
      </c>
      <c r="B5087" s="1" t="s">
        <v>9120</v>
      </c>
      <c r="C5087" t="s">
        <v>1355</v>
      </c>
      <c r="D5087" t="s">
        <v>9</v>
      </c>
      <c r="E5087">
        <v>1</v>
      </c>
      <c r="F5087">
        <v>325.12</v>
      </c>
      <c r="G5087" t="str">
        <f t="shared" si="397"/>
        <v>BLUEPRINTADG02592</v>
      </c>
      <c r="H5087" t="str">
        <f t="shared" si="396"/>
        <v>97133D3000</v>
      </c>
      <c r="I5087" t="str">
        <f t="shared" si="398"/>
        <v>FILTER KABINE</v>
      </c>
      <c r="J5087">
        <f t="shared" si="399"/>
        <v>2.7093333333333334</v>
      </c>
      <c r="K5087" t="str">
        <f t="shared" si="400"/>
        <v/>
      </c>
    </row>
    <row r="5088" spans="1:11" x14ac:dyDescent="0.25">
      <c r="A5088" t="s">
        <v>9121</v>
      </c>
      <c r="B5088" s="1" t="s">
        <v>9122</v>
      </c>
      <c r="C5088" t="s">
        <v>1355</v>
      </c>
      <c r="D5088" t="s">
        <v>9</v>
      </c>
      <c r="E5088">
        <v>1</v>
      </c>
      <c r="F5088">
        <v>392.96</v>
      </c>
      <c r="G5088" t="str">
        <f t="shared" si="397"/>
        <v>BLUEPRINTADG02593</v>
      </c>
      <c r="H5088" t="str">
        <f t="shared" si="396"/>
        <v>97133D4000</v>
      </c>
      <c r="I5088" t="str">
        <f t="shared" si="398"/>
        <v>FILTER KABINE</v>
      </c>
      <c r="J5088">
        <f t="shared" si="399"/>
        <v>3.2746666666666666</v>
      </c>
      <c r="K5088" t="str">
        <f t="shared" si="400"/>
        <v/>
      </c>
    </row>
    <row r="5089" spans="1:11" x14ac:dyDescent="0.25">
      <c r="A5089" t="s">
        <v>9123</v>
      </c>
      <c r="B5089" s="1" t="s">
        <v>9124</v>
      </c>
      <c r="C5089" t="s">
        <v>1355</v>
      </c>
      <c r="D5089" t="s">
        <v>9</v>
      </c>
      <c r="E5089">
        <v>1</v>
      </c>
      <c r="F5089">
        <v>321.27999999999997</v>
      </c>
      <c r="G5089" t="str">
        <f t="shared" si="397"/>
        <v>BLUEPRINTADG02594</v>
      </c>
      <c r="H5089" t="str">
        <f t="shared" si="396"/>
        <v>97133F2100</v>
      </c>
      <c r="I5089" t="str">
        <f t="shared" si="398"/>
        <v>FILTER KABINE</v>
      </c>
      <c r="J5089">
        <f t="shared" si="399"/>
        <v>2.6773333333333329</v>
      </c>
      <c r="K5089" t="str">
        <f t="shared" si="400"/>
        <v/>
      </c>
    </row>
    <row r="5090" spans="1:11" x14ac:dyDescent="0.25">
      <c r="A5090" t="s">
        <v>9125</v>
      </c>
      <c r="B5090" s="1" t="s">
        <v>9126</v>
      </c>
      <c r="C5090" t="s">
        <v>1355</v>
      </c>
      <c r="D5090" t="s">
        <v>9</v>
      </c>
      <c r="E5090">
        <v>1</v>
      </c>
      <c r="F5090">
        <v>572.16</v>
      </c>
      <c r="G5090" t="str">
        <f t="shared" si="397"/>
        <v>BLUEPRINTADG02598</v>
      </c>
      <c r="H5090" t="str">
        <f t="shared" si="396"/>
        <v>97133G6000</v>
      </c>
      <c r="I5090" t="str">
        <f t="shared" si="398"/>
        <v>FILTER KABINE</v>
      </c>
      <c r="J5090">
        <f t="shared" si="399"/>
        <v>4.7679999999999998</v>
      </c>
      <c r="K5090" t="str">
        <f t="shared" si="400"/>
        <v/>
      </c>
    </row>
    <row r="5091" spans="1:11" x14ac:dyDescent="0.25">
      <c r="A5091" t="s">
        <v>9127</v>
      </c>
      <c r="B5091" s="1" t="s">
        <v>43512</v>
      </c>
      <c r="C5091" t="s">
        <v>9128</v>
      </c>
      <c r="D5091" t="s">
        <v>9</v>
      </c>
      <c r="E5091">
        <v>1</v>
      </c>
      <c r="F5091">
        <v>12339.2</v>
      </c>
      <c r="G5091" t="str">
        <f t="shared" si="397"/>
        <v>BLUEPRINTADG02701</v>
      </c>
      <c r="H5091" t="str">
        <f t="shared" si="396"/>
        <v>96314763</v>
      </c>
      <c r="I5091" t="str">
        <f t="shared" si="398"/>
        <v>KONDENZATOR KLIME</v>
      </c>
      <c r="J5091">
        <f t="shared" si="399"/>
        <v>102.82666666666667</v>
      </c>
      <c r="K5091" t="str">
        <f t="shared" si="400"/>
        <v/>
      </c>
    </row>
    <row r="5092" spans="1:11" x14ac:dyDescent="0.25">
      <c r="A5092" t="s">
        <v>9129</v>
      </c>
      <c r="B5092" s="1" t="s">
        <v>43513</v>
      </c>
      <c r="C5092" t="s">
        <v>9130</v>
      </c>
      <c r="D5092" t="s">
        <v>9</v>
      </c>
      <c r="E5092">
        <v>1</v>
      </c>
      <c r="F5092">
        <v>7850.24</v>
      </c>
      <c r="G5092" t="str">
        <f t="shared" si="397"/>
        <v>BLUEPRINTADG02801</v>
      </c>
      <c r="H5092" t="str">
        <f t="shared" si="396"/>
        <v>96620255</v>
      </c>
      <c r="I5092" t="str">
        <f t="shared" si="398"/>
        <v>UBRIZGAČ</v>
      </c>
      <c r="J5092">
        <f t="shared" si="399"/>
        <v>65.418666666666667</v>
      </c>
      <c r="K5092" t="str">
        <f t="shared" si="400"/>
        <v/>
      </c>
    </row>
    <row r="5093" spans="1:11" x14ac:dyDescent="0.25">
      <c r="A5093" t="s">
        <v>9131</v>
      </c>
      <c r="C5093" t="s">
        <v>1371</v>
      </c>
      <c r="D5093" t="s">
        <v>1117</v>
      </c>
      <c r="E5093">
        <v>1</v>
      </c>
      <c r="F5093">
        <v>7718.4</v>
      </c>
      <c r="G5093" t="str">
        <f t="shared" si="397"/>
        <v>BLUEPRINTADG03002</v>
      </c>
      <c r="H5093" t="str">
        <f t="shared" si="396"/>
        <v>ADG03002</v>
      </c>
      <c r="I5093" t="str">
        <f t="shared" si="398"/>
        <v>KOMPLET KVAČILA</v>
      </c>
      <c r="J5093">
        <f t="shared" si="399"/>
        <v>64.319999999999993</v>
      </c>
      <c r="K5093" t="str">
        <f t="shared" si="400"/>
        <v/>
      </c>
    </row>
    <row r="5094" spans="1:11" x14ac:dyDescent="0.25">
      <c r="A5094" t="s">
        <v>9132</v>
      </c>
      <c r="C5094" t="s">
        <v>1371</v>
      </c>
      <c r="D5094" t="s">
        <v>1117</v>
      </c>
      <c r="E5094">
        <v>1</v>
      </c>
      <c r="F5094">
        <v>7015.68</v>
      </c>
      <c r="G5094" t="str">
        <f t="shared" si="397"/>
        <v>BLUEPRINTADG03004</v>
      </c>
      <c r="H5094" t="str">
        <f t="shared" si="396"/>
        <v>ADG03004</v>
      </c>
      <c r="I5094" t="str">
        <f t="shared" si="398"/>
        <v>KOMPLET KVAČILA</v>
      </c>
      <c r="J5094">
        <f t="shared" si="399"/>
        <v>58.464000000000006</v>
      </c>
      <c r="K5094" t="str">
        <f t="shared" si="400"/>
        <v/>
      </c>
    </row>
    <row r="5095" spans="1:11" x14ac:dyDescent="0.25">
      <c r="A5095" t="s">
        <v>9133</v>
      </c>
      <c r="C5095" t="s">
        <v>1371</v>
      </c>
      <c r="D5095" t="s">
        <v>1117</v>
      </c>
      <c r="E5095">
        <v>1</v>
      </c>
      <c r="F5095">
        <v>6314.24</v>
      </c>
      <c r="G5095" t="str">
        <f t="shared" si="397"/>
        <v>BLUEPRINTADG03005</v>
      </c>
      <c r="H5095" t="str">
        <f t="shared" si="396"/>
        <v>ADG03005</v>
      </c>
      <c r="I5095" t="str">
        <f t="shared" si="398"/>
        <v>KOMPLET KVAČILA</v>
      </c>
      <c r="J5095">
        <f t="shared" si="399"/>
        <v>52.618666666666662</v>
      </c>
      <c r="K5095" t="str">
        <f t="shared" si="400"/>
        <v/>
      </c>
    </row>
    <row r="5096" spans="1:11" x14ac:dyDescent="0.25">
      <c r="A5096" t="s">
        <v>9134</v>
      </c>
      <c r="C5096" t="s">
        <v>1371</v>
      </c>
      <c r="D5096" t="s">
        <v>1117</v>
      </c>
      <c r="E5096">
        <v>1</v>
      </c>
      <c r="F5096">
        <v>7627.52</v>
      </c>
      <c r="G5096" t="str">
        <f t="shared" si="397"/>
        <v>BLUEPRINTADG03007</v>
      </c>
      <c r="H5096" t="str">
        <f t="shared" si="396"/>
        <v>ADG03007</v>
      </c>
      <c r="I5096" t="str">
        <f t="shared" si="398"/>
        <v>KOMPLET KVAČILA</v>
      </c>
      <c r="J5096">
        <f t="shared" si="399"/>
        <v>63.562666666666672</v>
      </c>
      <c r="K5096" t="str">
        <f t="shared" si="400"/>
        <v/>
      </c>
    </row>
    <row r="5097" spans="1:11" x14ac:dyDescent="0.25">
      <c r="A5097" t="s">
        <v>9135</v>
      </c>
      <c r="C5097" t="s">
        <v>1371</v>
      </c>
      <c r="D5097" t="s">
        <v>1117</v>
      </c>
      <c r="E5097">
        <v>1</v>
      </c>
      <c r="F5097">
        <v>7019.52</v>
      </c>
      <c r="G5097" t="str">
        <f t="shared" si="397"/>
        <v>BLUEPRINTADG03008</v>
      </c>
      <c r="H5097" t="str">
        <f t="shared" si="396"/>
        <v>ADG03008</v>
      </c>
      <c r="I5097" t="str">
        <f t="shared" si="398"/>
        <v>KOMPLET KVAČILA</v>
      </c>
      <c r="J5097">
        <f t="shared" si="399"/>
        <v>58.496000000000002</v>
      </c>
      <c r="K5097" t="str">
        <f t="shared" si="400"/>
        <v/>
      </c>
    </row>
    <row r="5098" spans="1:11" x14ac:dyDescent="0.25">
      <c r="A5098" t="s">
        <v>9136</v>
      </c>
      <c r="C5098" t="s">
        <v>1371</v>
      </c>
      <c r="D5098" t="s">
        <v>1117</v>
      </c>
      <c r="E5098">
        <v>1</v>
      </c>
      <c r="F5098">
        <v>7088.64</v>
      </c>
      <c r="G5098" t="str">
        <f t="shared" si="397"/>
        <v>BLUEPRINTADG03010</v>
      </c>
      <c r="H5098" t="str">
        <f t="shared" si="396"/>
        <v>ADG03010</v>
      </c>
      <c r="I5098" t="str">
        <f t="shared" si="398"/>
        <v>KOMPLET KVAČILA</v>
      </c>
      <c r="J5098">
        <f t="shared" si="399"/>
        <v>59.072000000000003</v>
      </c>
      <c r="K5098" t="str">
        <f t="shared" si="400"/>
        <v/>
      </c>
    </row>
    <row r="5099" spans="1:11" x14ac:dyDescent="0.25">
      <c r="A5099" t="s">
        <v>9137</v>
      </c>
      <c r="C5099" t="s">
        <v>1371</v>
      </c>
      <c r="D5099" t="s">
        <v>1117</v>
      </c>
      <c r="E5099">
        <v>1</v>
      </c>
      <c r="F5099">
        <v>20044.8</v>
      </c>
      <c r="G5099" t="str">
        <f t="shared" si="397"/>
        <v>BLUEPRINTADG030100</v>
      </c>
      <c r="H5099" t="str">
        <f t="shared" si="396"/>
        <v>ADG030100</v>
      </c>
      <c r="I5099" t="str">
        <f t="shared" si="398"/>
        <v>KOMPLET KVAČILA</v>
      </c>
      <c r="J5099">
        <f t="shared" si="399"/>
        <v>167.04</v>
      </c>
      <c r="K5099" t="str">
        <f t="shared" si="400"/>
        <v/>
      </c>
    </row>
    <row r="5100" spans="1:11" x14ac:dyDescent="0.25">
      <c r="A5100" t="s">
        <v>9138</v>
      </c>
      <c r="C5100" t="s">
        <v>1371</v>
      </c>
      <c r="D5100" t="s">
        <v>1117</v>
      </c>
      <c r="E5100">
        <v>1</v>
      </c>
      <c r="F5100">
        <v>11676.16</v>
      </c>
      <c r="G5100" t="str">
        <f t="shared" si="397"/>
        <v>BLUEPRINTADG030102</v>
      </c>
      <c r="H5100" t="str">
        <f t="shared" si="396"/>
        <v>ADG030102</v>
      </c>
      <c r="I5100" t="str">
        <f t="shared" si="398"/>
        <v>KOMPLET KVAČILA</v>
      </c>
      <c r="J5100">
        <f t="shared" si="399"/>
        <v>97.301333333333332</v>
      </c>
      <c r="K5100" t="str">
        <f t="shared" si="400"/>
        <v/>
      </c>
    </row>
    <row r="5101" spans="1:11" x14ac:dyDescent="0.25">
      <c r="A5101" t="s">
        <v>9139</v>
      </c>
      <c r="C5101" t="s">
        <v>1371</v>
      </c>
      <c r="D5101" t="s">
        <v>1117</v>
      </c>
      <c r="E5101">
        <v>1</v>
      </c>
      <c r="F5101">
        <v>10519.04</v>
      </c>
      <c r="G5101" t="str">
        <f t="shared" si="397"/>
        <v>BLUEPRINTADG030103</v>
      </c>
      <c r="H5101" t="str">
        <f t="shared" ref="H5101:H5164" si="401">IF(AND(B5101&lt;&gt;"", B5101&lt;&gt;"-"),SUBSTITUTE(SUBSTITUTE(B5101,"-","")," ",""),A5101)</f>
        <v>ADG030103</v>
      </c>
      <c r="I5101" t="str">
        <f t="shared" si="398"/>
        <v>KOMPLET KVAČILA</v>
      </c>
      <c r="J5101">
        <f t="shared" si="399"/>
        <v>87.658666666666676</v>
      </c>
      <c r="K5101" t="str">
        <f t="shared" si="400"/>
        <v/>
      </c>
    </row>
    <row r="5102" spans="1:11" x14ac:dyDescent="0.25">
      <c r="A5102" t="s">
        <v>9140</v>
      </c>
      <c r="C5102" t="s">
        <v>1371</v>
      </c>
      <c r="D5102" t="s">
        <v>1117</v>
      </c>
      <c r="E5102">
        <v>1</v>
      </c>
      <c r="F5102">
        <v>6375.68</v>
      </c>
      <c r="G5102" t="str">
        <f t="shared" si="397"/>
        <v>BLUEPRINTADG030104</v>
      </c>
      <c r="H5102" t="str">
        <f t="shared" si="401"/>
        <v>ADG030104</v>
      </c>
      <c r="I5102" t="str">
        <f t="shared" si="398"/>
        <v>KOMPLET KVAČILA</v>
      </c>
      <c r="J5102">
        <f t="shared" si="399"/>
        <v>53.13066666666667</v>
      </c>
      <c r="K5102" t="str">
        <f t="shared" si="400"/>
        <v/>
      </c>
    </row>
    <row r="5103" spans="1:11" x14ac:dyDescent="0.25">
      <c r="A5103" t="s">
        <v>9141</v>
      </c>
      <c r="C5103" t="s">
        <v>1371</v>
      </c>
      <c r="D5103" t="s">
        <v>1117</v>
      </c>
      <c r="E5103">
        <v>1</v>
      </c>
      <c r="F5103">
        <v>11456</v>
      </c>
      <c r="G5103" t="str">
        <f t="shared" si="397"/>
        <v>BLUEPRINTADG030106</v>
      </c>
      <c r="H5103" t="str">
        <f t="shared" si="401"/>
        <v>ADG030106</v>
      </c>
      <c r="I5103" t="str">
        <f t="shared" si="398"/>
        <v>KOMPLET KVAČILA</v>
      </c>
      <c r="J5103">
        <f t="shared" si="399"/>
        <v>95.466666666666669</v>
      </c>
      <c r="K5103" t="str">
        <f t="shared" si="400"/>
        <v/>
      </c>
    </row>
    <row r="5104" spans="1:11" x14ac:dyDescent="0.25">
      <c r="A5104" t="s">
        <v>9142</v>
      </c>
      <c r="C5104" t="s">
        <v>1371</v>
      </c>
      <c r="D5104" t="s">
        <v>1117</v>
      </c>
      <c r="E5104">
        <v>1</v>
      </c>
      <c r="F5104">
        <v>8015.36</v>
      </c>
      <c r="G5104" t="str">
        <f t="shared" si="397"/>
        <v>BLUEPRINTADG03011</v>
      </c>
      <c r="H5104" t="str">
        <f t="shared" si="401"/>
        <v>ADG03011</v>
      </c>
      <c r="I5104" t="str">
        <f t="shared" si="398"/>
        <v>KOMPLET KVAČILA</v>
      </c>
      <c r="J5104">
        <f t="shared" si="399"/>
        <v>66.794666666666657</v>
      </c>
      <c r="K5104" t="str">
        <f t="shared" si="400"/>
        <v/>
      </c>
    </row>
    <row r="5105" spans="1:11" x14ac:dyDescent="0.25">
      <c r="A5105" t="s">
        <v>9143</v>
      </c>
      <c r="C5105" t="s">
        <v>1371</v>
      </c>
      <c r="D5105" t="s">
        <v>1117</v>
      </c>
      <c r="E5105">
        <v>1</v>
      </c>
      <c r="F5105">
        <v>11168</v>
      </c>
      <c r="G5105" t="str">
        <f t="shared" si="397"/>
        <v>BLUEPRINTADG030110</v>
      </c>
      <c r="H5105" t="str">
        <f t="shared" si="401"/>
        <v>ADG030110</v>
      </c>
      <c r="I5105" t="str">
        <f t="shared" si="398"/>
        <v>KOMPLET KVAČILA</v>
      </c>
      <c r="J5105">
        <f t="shared" si="399"/>
        <v>93.066666666666663</v>
      </c>
      <c r="K5105" t="str">
        <f t="shared" si="400"/>
        <v/>
      </c>
    </row>
    <row r="5106" spans="1:11" x14ac:dyDescent="0.25">
      <c r="A5106" t="s">
        <v>9144</v>
      </c>
      <c r="C5106" t="s">
        <v>1371</v>
      </c>
      <c r="D5106" t="s">
        <v>1117</v>
      </c>
      <c r="E5106">
        <v>1</v>
      </c>
      <c r="F5106">
        <v>5612.8</v>
      </c>
      <c r="G5106" t="str">
        <f t="shared" si="397"/>
        <v>BLUEPRINTADG030112</v>
      </c>
      <c r="H5106" t="str">
        <f t="shared" si="401"/>
        <v>ADG030112</v>
      </c>
      <c r="I5106" t="str">
        <f t="shared" si="398"/>
        <v>KOMPLET KVAČILA</v>
      </c>
      <c r="J5106">
        <f t="shared" si="399"/>
        <v>46.773333333333333</v>
      </c>
      <c r="K5106" t="str">
        <f t="shared" si="400"/>
        <v/>
      </c>
    </row>
    <row r="5107" spans="1:11" x14ac:dyDescent="0.25">
      <c r="A5107" t="s">
        <v>9145</v>
      </c>
      <c r="C5107" t="s">
        <v>1371</v>
      </c>
      <c r="D5107" t="s">
        <v>1117</v>
      </c>
      <c r="E5107">
        <v>1</v>
      </c>
      <c r="F5107">
        <v>10894.08</v>
      </c>
      <c r="G5107" t="str">
        <f t="shared" si="397"/>
        <v>BLUEPRINTADG030113</v>
      </c>
      <c r="H5107" t="str">
        <f t="shared" si="401"/>
        <v>ADG030113</v>
      </c>
      <c r="I5107" t="str">
        <f t="shared" si="398"/>
        <v>KOMPLET KVAČILA</v>
      </c>
      <c r="J5107">
        <f t="shared" si="399"/>
        <v>90.784000000000006</v>
      </c>
      <c r="K5107" t="str">
        <f t="shared" si="400"/>
        <v/>
      </c>
    </row>
    <row r="5108" spans="1:11" x14ac:dyDescent="0.25">
      <c r="A5108" t="s">
        <v>9146</v>
      </c>
      <c r="C5108" t="s">
        <v>1371</v>
      </c>
      <c r="D5108" t="s">
        <v>1117</v>
      </c>
      <c r="E5108">
        <v>1</v>
      </c>
      <c r="F5108">
        <v>10284.799999999999</v>
      </c>
      <c r="G5108" t="str">
        <f t="shared" si="397"/>
        <v>BLUEPRINTADG030114</v>
      </c>
      <c r="H5108" t="str">
        <f t="shared" si="401"/>
        <v>ADG030114</v>
      </c>
      <c r="I5108" t="str">
        <f t="shared" si="398"/>
        <v>KOMPLET KVAČILA</v>
      </c>
      <c r="J5108">
        <f t="shared" si="399"/>
        <v>85.706666666666663</v>
      </c>
      <c r="K5108" t="str">
        <f t="shared" si="400"/>
        <v/>
      </c>
    </row>
    <row r="5109" spans="1:11" x14ac:dyDescent="0.25">
      <c r="A5109" t="s">
        <v>9147</v>
      </c>
      <c r="C5109" t="s">
        <v>1371</v>
      </c>
      <c r="D5109" t="s">
        <v>1117</v>
      </c>
      <c r="E5109">
        <v>1</v>
      </c>
      <c r="F5109">
        <v>11191.04</v>
      </c>
      <c r="G5109" t="str">
        <f t="shared" si="397"/>
        <v>BLUEPRINTADG030115</v>
      </c>
      <c r="H5109" t="str">
        <f t="shared" si="401"/>
        <v>ADG030115</v>
      </c>
      <c r="I5109" t="str">
        <f t="shared" si="398"/>
        <v>KOMPLET KVAČILA</v>
      </c>
      <c r="J5109">
        <f t="shared" si="399"/>
        <v>93.25866666666667</v>
      </c>
      <c r="K5109" t="str">
        <f t="shared" si="400"/>
        <v/>
      </c>
    </row>
    <row r="5110" spans="1:11" x14ac:dyDescent="0.25">
      <c r="A5110" t="s">
        <v>9148</v>
      </c>
      <c r="C5110" t="s">
        <v>1371</v>
      </c>
      <c r="D5110" t="s">
        <v>1117</v>
      </c>
      <c r="E5110">
        <v>1</v>
      </c>
      <c r="F5110">
        <v>13747.2</v>
      </c>
      <c r="G5110" t="str">
        <f t="shared" si="397"/>
        <v>BLUEPRINTADG030116</v>
      </c>
      <c r="H5110" t="str">
        <f t="shared" si="401"/>
        <v>ADG030116</v>
      </c>
      <c r="I5110" t="str">
        <f t="shared" si="398"/>
        <v>KOMPLET KVAČILA</v>
      </c>
      <c r="J5110">
        <f t="shared" si="399"/>
        <v>114.56</v>
      </c>
      <c r="K5110" t="str">
        <f t="shared" si="400"/>
        <v/>
      </c>
    </row>
    <row r="5111" spans="1:11" x14ac:dyDescent="0.25">
      <c r="A5111" t="s">
        <v>9149</v>
      </c>
      <c r="C5111" t="s">
        <v>1371</v>
      </c>
      <c r="D5111" t="s">
        <v>1117</v>
      </c>
      <c r="E5111">
        <v>1</v>
      </c>
      <c r="F5111">
        <v>11121.92</v>
      </c>
      <c r="G5111" t="str">
        <f t="shared" si="397"/>
        <v>BLUEPRINTADG030117</v>
      </c>
      <c r="H5111" t="str">
        <f t="shared" si="401"/>
        <v>ADG030117</v>
      </c>
      <c r="I5111" t="str">
        <f t="shared" si="398"/>
        <v>KOMPLET KVAČILA</v>
      </c>
      <c r="J5111">
        <f t="shared" si="399"/>
        <v>92.682666666666663</v>
      </c>
      <c r="K5111" t="str">
        <f t="shared" si="400"/>
        <v/>
      </c>
    </row>
    <row r="5112" spans="1:11" x14ac:dyDescent="0.25">
      <c r="A5112" t="s">
        <v>9150</v>
      </c>
      <c r="C5112" t="s">
        <v>1371</v>
      </c>
      <c r="D5112" t="s">
        <v>1117</v>
      </c>
      <c r="E5112">
        <v>1</v>
      </c>
      <c r="F5112">
        <v>9192.9599999999991</v>
      </c>
      <c r="G5112" t="str">
        <f t="shared" si="397"/>
        <v>BLUEPRINTADG030118</v>
      </c>
      <c r="H5112" t="str">
        <f t="shared" si="401"/>
        <v>ADG030118</v>
      </c>
      <c r="I5112" t="str">
        <f t="shared" si="398"/>
        <v>KOMPLET KVAČILA</v>
      </c>
      <c r="J5112">
        <f t="shared" si="399"/>
        <v>76.60799999999999</v>
      </c>
      <c r="K5112" t="str">
        <f t="shared" si="400"/>
        <v/>
      </c>
    </row>
    <row r="5113" spans="1:11" x14ac:dyDescent="0.25">
      <c r="A5113" t="s">
        <v>9151</v>
      </c>
      <c r="C5113" t="s">
        <v>1371</v>
      </c>
      <c r="D5113" t="s">
        <v>1117</v>
      </c>
      <c r="E5113">
        <v>1</v>
      </c>
      <c r="F5113">
        <v>10636.8</v>
      </c>
      <c r="G5113" t="str">
        <f t="shared" si="397"/>
        <v>BLUEPRINTADG030120</v>
      </c>
      <c r="H5113" t="str">
        <f t="shared" si="401"/>
        <v>ADG030120</v>
      </c>
      <c r="I5113" t="str">
        <f t="shared" si="398"/>
        <v>KOMPLET KVAČILA</v>
      </c>
      <c r="J5113">
        <f t="shared" si="399"/>
        <v>88.64</v>
      </c>
      <c r="K5113" t="str">
        <f t="shared" si="400"/>
        <v/>
      </c>
    </row>
    <row r="5114" spans="1:11" x14ac:dyDescent="0.25">
      <c r="A5114" t="s">
        <v>9152</v>
      </c>
      <c r="C5114" t="s">
        <v>1371</v>
      </c>
      <c r="D5114" t="s">
        <v>1117</v>
      </c>
      <c r="E5114">
        <v>1</v>
      </c>
      <c r="F5114">
        <v>32369.919999999998</v>
      </c>
      <c r="G5114" t="str">
        <f t="shared" si="397"/>
        <v>BLUEPRINTADG030122</v>
      </c>
      <c r="H5114" t="str">
        <f t="shared" si="401"/>
        <v>ADG030122</v>
      </c>
      <c r="I5114" t="str">
        <f t="shared" si="398"/>
        <v>KOMPLET KVAČILA</v>
      </c>
      <c r="J5114">
        <f t="shared" si="399"/>
        <v>269.74933333333331</v>
      </c>
      <c r="K5114" t="str">
        <f t="shared" si="400"/>
        <v/>
      </c>
    </row>
    <row r="5115" spans="1:11" x14ac:dyDescent="0.25">
      <c r="A5115" t="s">
        <v>9153</v>
      </c>
      <c r="C5115" t="s">
        <v>1371</v>
      </c>
      <c r="D5115" t="s">
        <v>1117</v>
      </c>
      <c r="E5115">
        <v>1</v>
      </c>
      <c r="F5115">
        <v>10056.959999999999</v>
      </c>
      <c r="G5115" t="str">
        <f t="shared" si="397"/>
        <v>BLUEPRINTADG030124</v>
      </c>
      <c r="H5115" t="str">
        <f t="shared" si="401"/>
        <v>ADG030124</v>
      </c>
      <c r="I5115" t="str">
        <f t="shared" si="398"/>
        <v>KOMPLET KVAČILA</v>
      </c>
      <c r="J5115">
        <f t="shared" si="399"/>
        <v>83.807999999999993</v>
      </c>
      <c r="K5115" t="str">
        <f t="shared" si="400"/>
        <v/>
      </c>
    </row>
    <row r="5116" spans="1:11" x14ac:dyDescent="0.25">
      <c r="A5116" t="s">
        <v>9154</v>
      </c>
      <c r="C5116" t="s">
        <v>1371</v>
      </c>
      <c r="D5116" t="s">
        <v>1117</v>
      </c>
      <c r="E5116">
        <v>1</v>
      </c>
      <c r="F5116">
        <v>13070.08</v>
      </c>
      <c r="G5116" t="str">
        <f t="shared" si="397"/>
        <v>BLUEPRINTADG030125</v>
      </c>
      <c r="H5116" t="str">
        <f t="shared" si="401"/>
        <v>ADG030125</v>
      </c>
      <c r="I5116" t="str">
        <f t="shared" si="398"/>
        <v>KOMPLET KVAČILA</v>
      </c>
      <c r="J5116">
        <f t="shared" si="399"/>
        <v>108.91733333333333</v>
      </c>
      <c r="K5116" t="str">
        <f t="shared" si="400"/>
        <v/>
      </c>
    </row>
    <row r="5117" spans="1:11" x14ac:dyDescent="0.25">
      <c r="A5117" t="s">
        <v>9155</v>
      </c>
      <c r="C5117" t="s">
        <v>1371</v>
      </c>
      <c r="D5117" t="s">
        <v>1117</v>
      </c>
      <c r="E5117">
        <v>1</v>
      </c>
      <c r="F5117">
        <v>8499.2000000000007</v>
      </c>
      <c r="G5117" t="str">
        <f t="shared" si="397"/>
        <v>BLUEPRINTADG030126</v>
      </c>
      <c r="H5117" t="str">
        <f t="shared" si="401"/>
        <v>ADG030126</v>
      </c>
      <c r="I5117" t="str">
        <f t="shared" si="398"/>
        <v>KOMPLET KVAČILA</v>
      </c>
      <c r="J5117">
        <f t="shared" si="399"/>
        <v>70.826666666666668</v>
      </c>
      <c r="K5117" t="str">
        <f t="shared" si="400"/>
        <v/>
      </c>
    </row>
    <row r="5118" spans="1:11" x14ac:dyDescent="0.25">
      <c r="A5118" t="s">
        <v>9156</v>
      </c>
      <c r="C5118" t="s">
        <v>1371</v>
      </c>
      <c r="D5118" t="s">
        <v>1117</v>
      </c>
      <c r="E5118">
        <v>1</v>
      </c>
      <c r="F5118">
        <v>10686.72</v>
      </c>
      <c r="G5118" t="str">
        <f t="shared" si="397"/>
        <v>BLUEPRINTADG030127</v>
      </c>
      <c r="H5118" t="str">
        <f t="shared" si="401"/>
        <v>ADG030127</v>
      </c>
      <c r="I5118" t="str">
        <f t="shared" si="398"/>
        <v>KOMPLET KVAČILA</v>
      </c>
      <c r="J5118">
        <f t="shared" si="399"/>
        <v>89.055999999999997</v>
      </c>
      <c r="K5118" t="str">
        <f t="shared" si="400"/>
        <v/>
      </c>
    </row>
    <row r="5119" spans="1:11" x14ac:dyDescent="0.25">
      <c r="A5119" t="s">
        <v>9157</v>
      </c>
      <c r="C5119" t="s">
        <v>1371</v>
      </c>
      <c r="D5119" t="s">
        <v>1117</v>
      </c>
      <c r="E5119">
        <v>1</v>
      </c>
      <c r="F5119">
        <v>12295.68</v>
      </c>
      <c r="G5119" t="str">
        <f t="shared" si="397"/>
        <v>BLUEPRINTADG030128</v>
      </c>
      <c r="H5119" t="str">
        <f t="shared" si="401"/>
        <v>ADG030128</v>
      </c>
      <c r="I5119" t="str">
        <f t="shared" si="398"/>
        <v>KOMPLET KVAČILA</v>
      </c>
      <c r="J5119">
        <f t="shared" si="399"/>
        <v>102.464</v>
      </c>
      <c r="K5119" t="str">
        <f t="shared" si="400"/>
        <v/>
      </c>
    </row>
    <row r="5120" spans="1:11" x14ac:dyDescent="0.25">
      <c r="A5120" t="s">
        <v>9158</v>
      </c>
      <c r="C5120" t="s">
        <v>1371</v>
      </c>
      <c r="D5120" t="s">
        <v>1117</v>
      </c>
      <c r="E5120">
        <v>1</v>
      </c>
      <c r="F5120">
        <v>8081.92</v>
      </c>
      <c r="G5120" t="str">
        <f t="shared" si="397"/>
        <v>BLUEPRINTADG030129</v>
      </c>
      <c r="H5120" t="str">
        <f t="shared" si="401"/>
        <v>ADG030129</v>
      </c>
      <c r="I5120" t="str">
        <f t="shared" si="398"/>
        <v>KOMPLET KVAČILA</v>
      </c>
      <c r="J5120">
        <f t="shared" si="399"/>
        <v>67.349333333333334</v>
      </c>
      <c r="K5120" t="str">
        <f t="shared" si="400"/>
        <v/>
      </c>
    </row>
    <row r="5121" spans="1:11" x14ac:dyDescent="0.25">
      <c r="A5121" t="s">
        <v>9159</v>
      </c>
      <c r="C5121" t="s">
        <v>1371</v>
      </c>
      <c r="D5121" t="s">
        <v>1117</v>
      </c>
      <c r="E5121">
        <v>1</v>
      </c>
      <c r="F5121">
        <v>8363.52</v>
      </c>
      <c r="G5121" t="str">
        <f t="shared" si="397"/>
        <v>BLUEPRINTADG03013</v>
      </c>
      <c r="H5121" t="str">
        <f t="shared" si="401"/>
        <v>ADG03013</v>
      </c>
      <c r="I5121" t="str">
        <f t="shared" si="398"/>
        <v>KOMPLET KVAČILA</v>
      </c>
      <c r="J5121">
        <f t="shared" si="399"/>
        <v>69.695999999999998</v>
      </c>
      <c r="K5121" t="str">
        <f t="shared" si="400"/>
        <v/>
      </c>
    </row>
    <row r="5122" spans="1:11" x14ac:dyDescent="0.25">
      <c r="A5122" t="s">
        <v>9160</v>
      </c>
      <c r="C5122" t="s">
        <v>1371</v>
      </c>
      <c r="D5122" t="s">
        <v>1117</v>
      </c>
      <c r="E5122">
        <v>1</v>
      </c>
      <c r="F5122">
        <v>10464</v>
      </c>
      <c r="G5122" t="str">
        <f t="shared" si="397"/>
        <v>BLUEPRINTADG030130</v>
      </c>
      <c r="H5122" t="str">
        <f t="shared" si="401"/>
        <v>ADG030130</v>
      </c>
      <c r="I5122" t="str">
        <f t="shared" si="398"/>
        <v>KOMPLET KVAČILA</v>
      </c>
      <c r="J5122">
        <f t="shared" si="399"/>
        <v>87.2</v>
      </c>
      <c r="K5122" t="str">
        <f t="shared" si="400"/>
        <v/>
      </c>
    </row>
    <row r="5123" spans="1:11" x14ac:dyDescent="0.25">
      <c r="A5123" t="s">
        <v>9161</v>
      </c>
      <c r="C5123" t="s">
        <v>1371</v>
      </c>
      <c r="D5123" t="s">
        <v>1117</v>
      </c>
      <c r="E5123">
        <v>1</v>
      </c>
      <c r="F5123">
        <v>18824.96</v>
      </c>
      <c r="G5123" t="str">
        <f t="shared" ref="G5123:G5186" si="402">"BLUEPRINT"&amp;A5123</f>
        <v>BLUEPRINTADG030131</v>
      </c>
      <c r="H5123" t="str">
        <f t="shared" si="401"/>
        <v>ADG030131</v>
      </c>
      <c r="I5123" t="str">
        <f t="shared" ref="I5123:I5186" si="403">UPPER(C5123)</f>
        <v>KOMPLET KVAČILA</v>
      </c>
      <c r="J5123">
        <f t="shared" ref="J5123:J5186" si="404">F5123/120</f>
        <v>156.87466666666666</v>
      </c>
      <c r="K5123" t="str">
        <f t="shared" ref="K5123:K5186" si="405">IF(E5123&gt;1,"nesto", "")</f>
        <v/>
      </c>
    </row>
    <row r="5124" spans="1:11" x14ac:dyDescent="0.25">
      <c r="A5124" t="s">
        <v>9162</v>
      </c>
      <c r="C5124" t="s">
        <v>1371</v>
      </c>
      <c r="D5124" t="s">
        <v>1117</v>
      </c>
      <c r="E5124">
        <v>1</v>
      </c>
      <c r="F5124">
        <v>10033.92</v>
      </c>
      <c r="G5124" t="str">
        <f t="shared" si="402"/>
        <v>BLUEPRINTADG030132</v>
      </c>
      <c r="H5124" t="str">
        <f t="shared" si="401"/>
        <v>ADG030132</v>
      </c>
      <c r="I5124" t="str">
        <f t="shared" si="403"/>
        <v>KOMPLET KVAČILA</v>
      </c>
      <c r="J5124">
        <f t="shared" si="404"/>
        <v>83.616</v>
      </c>
      <c r="K5124" t="str">
        <f t="shared" si="405"/>
        <v/>
      </c>
    </row>
    <row r="5125" spans="1:11" x14ac:dyDescent="0.25">
      <c r="A5125" t="s">
        <v>9163</v>
      </c>
      <c r="C5125" t="s">
        <v>1371</v>
      </c>
      <c r="D5125" t="s">
        <v>1117</v>
      </c>
      <c r="E5125">
        <v>1</v>
      </c>
      <c r="F5125">
        <v>22858.240000000002</v>
      </c>
      <c r="G5125" t="str">
        <f t="shared" si="402"/>
        <v>BLUEPRINTADG030133</v>
      </c>
      <c r="H5125" t="str">
        <f t="shared" si="401"/>
        <v>ADG030133</v>
      </c>
      <c r="I5125" t="str">
        <f t="shared" si="403"/>
        <v>KOMPLET KVAČILA</v>
      </c>
      <c r="J5125">
        <f t="shared" si="404"/>
        <v>190.48533333333336</v>
      </c>
      <c r="K5125" t="str">
        <f t="shared" si="405"/>
        <v/>
      </c>
    </row>
    <row r="5126" spans="1:11" x14ac:dyDescent="0.25">
      <c r="A5126" t="s">
        <v>9164</v>
      </c>
      <c r="C5126" t="s">
        <v>1371</v>
      </c>
      <c r="D5126" t="s">
        <v>1117</v>
      </c>
      <c r="E5126">
        <v>1</v>
      </c>
      <c r="F5126">
        <v>16709.12</v>
      </c>
      <c r="G5126" t="str">
        <f t="shared" si="402"/>
        <v>BLUEPRINTADG030134</v>
      </c>
      <c r="H5126" t="str">
        <f t="shared" si="401"/>
        <v>ADG030134</v>
      </c>
      <c r="I5126" t="str">
        <f t="shared" si="403"/>
        <v>KOMPLET KVAČILA</v>
      </c>
      <c r="J5126">
        <f t="shared" si="404"/>
        <v>139.24266666666665</v>
      </c>
      <c r="K5126" t="str">
        <f t="shared" si="405"/>
        <v/>
      </c>
    </row>
    <row r="5127" spans="1:11" x14ac:dyDescent="0.25">
      <c r="A5127" t="s">
        <v>9165</v>
      </c>
      <c r="C5127" t="s">
        <v>1371</v>
      </c>
      <c r="D5127" t="s">
        <v>1117</v>
      </c>
      <c r="E5127">
        <v>1</v>
      </c>
      <c r="F5127">
        <v>19357.439999999999</v>
      </c>
      <c r="G5127" t="str">
        <f t="shared" si="402"/>
        <v>BLUEPRINTADG030139</v>
      </c>
      <c r="H5127" t="str">
        <f t="shared" si="401"/>
        <v>ADG030139</v>
      </c>
      <c r="I5127" t="str">
        <f t="shared" si="403"/>
        <v>KOMPLET KVAČILA</v>
      </c>
      <c r="J5127">
        <f t="shared" si="404"/>
        <v>161.31199999999998</v>
      </c>
      <c r="K5127" t="str">
        <f t="shared" si="405"/>
        <v/>
      </c>
    </row>
    <row r="5128" spans="1:11" x14ac:dyDescent="0.25">
      <c r="A5128" t="s">
        <v>9166</v>
      </c>
      <c r="C5128" t="s">
        <v>1371</v>
      </c>
      <c r="D5128" t="s">
        <v>1117</v>
      </c>
      <c r="E5128">
        <v>1</v>
      </c>
      <c r="F5128">
        <v>13529.6</v>
      </c>
      <c r="G5128" t="str">
        <f t="shared" si="402"/>
        <v>BLUEPRINTADG03014</v>
      </c>
      <c r="H5128" t="str">
        <f t="shared" si="401"/>
        <v>ADG03014</v>
      </c>
      <c r="I5128" t="str">
        <f t="shared" si="403"/>
        <v>KOMPLET KVAČILA</v>
      </c>
      <c r="J5128">
        <f t="shared" si="404"/>
        <v>112.74666666666667</v>
      </c>
      <c r="K5128" t="str">
        <f t="shared" si="405"/>
        <v/>
      </c>
    </row>
    <row r="5129" spans="1:11" x14ac:dyDescent="0.25">
      <c r="A5129" t="s">
        <v>9167</v>
      </c>
      <c r="C5129" t="s">
        <v>1371</v>
      </c>
      <c r="D5129" t="s">
        <v>1117</v>
      </c>
      <c r="E5129">
        <v>1</v>
      </c>
      <c r="F5129">
        <v>13185.28</v>
      </c>
      <c r="G5129" t="str">
        <f t="shared" si="402"/>
        <v>BLUEPRINTADG030141</v>
      </c>
      <c r="H5129" t="str">
        <f t="shared" si="401"/>
        <v>ADG030141</v>
      </c>
      <c r="I5129" t="str">
        <f t="shared" si="403"/>
        <v>KOMPLET KVAČILA</v>
      </c>
      <c r="J5129">
        <f t="shared" si="404"/>
        <v>109.87733333333334</v>
      </c>
      <c r="K5129" t="str">
        <f t="shared" si="405"/>
        <v/>
      </c>
    </row>
    <row r="5130" spans="1:11" x14ac:dyDescent="0.25">
      <c r="A5130" t="s">
        <v>9168</v>
      </c>
      <c r="C5130" t="s">
        <v>1371</v>
      </c>
      <c r="D5130" t="s">
        <v>1117</v>
      </c>
      <c r="E5130">
        <v>1</v>
      </c>
      <c r="F5130">
        <v>4404.4799999999996</v>
      </c>
      <c r="G5130" t="str">
        <f t="shared" si="402"/>
        <v>BLUEPRINTADG030144</v>
      </c>
      <c r="H5130" t="str">
        <f t="shared" si="401"/>
        <v>ADG030144</v>
      </c>
      <c r="I5130" t="str">
        <f t="shared" si="403"/>
        <v>KOMPLET KVAČILA</v>
      </c>
      <c r="J5130">
        <f t="shared" si="404"/>
        <v>36.703999999999994</v>
      </c>
      <c r="K5130" t="str">
        <f t="shared" si="405"/>
        <v/>
      </c>
    </row>
    <row r="5131" spans="1:11" x14ac:dyDescent="0.25">
      <c r="A5131" t="s">
        <v>9169</v>
      </c>
      <c r="B5131" s="1" t="s">
        <v>9170</v>
      </c>
      <c r="C5131" t="s">
        <v>1371</v>
      </c>
      <c r="D5131" t="s">
        <v>1117</v>
      </c>
      <c r="E5131">
        <v>1</v>
      </c>
      <c r="F5131">
        <v>32160</v>
      </c>
      <c r="G5131" t="str">
        <f t="shared" si="402"/>
        <v>BLUEPRINTADG030145</v>
      </c>
      <c r="H5131" t="str">
        <f t="shared" si="401"/>
        <v>411003A200</v>
      </c>
      <c r="I5131" t="str">
        <f t="shared" si="403"/>
        <v>KOMPLET KVAČILA</v>
      </c>
      <c r="J5131">
        <f t="shared" si="404"/>
        <v>268</v>
      </c>
      <c r="K5131" t="str">
        <f t="shared" si="405"/>
        <v/>
      </c>
    </row>
    <row r="5132" spans="1:11" x14ac:dyDescent="0.25">
      <c r="A5132" t="s">
        <v>9171</v>
      </c>
      <c r="C5132" t="s">
        <v>1371</v>
      </c>
      <c r="D5132" t="s">
        <v>1117</v>
      </c>
      <c r="E5132">
        <v>1</v>
      </c>
      <c r="F5132">
        <v>71221.759999999995</v>
      </c>
      <c r="G5132" t="str">
        <f t="shared" si="402"/>
        <v>BLUEPRINTADG030146</v>
      </c>
      <c r="H5132" t="str">
        <f t="shared" si="401"/>
        <v>ADG030146</v>
      </c>
      <c r="I5132" t="str">
        <f t="shared" si="403"/>
        <v>KOMPLET KVAČILA</v>
      </c>
      <c r="J5132">
        <f t="shared" si="404"/>
        <v>593.51466666666659</v>
      </c>
      <c r="K5132" t="str">
        <f t="shared" si="405"/>
        <v/>
      </c>
    </row>
    <row r="5133" spans="1:11" x14ac:dyDescent="0.25">
      <c r="A5133" t="s">
        <v>9172</v>
      </c>
      <c r="C5133" t="s">
        <v>1371</v>
      </c>
      <c r="D5133" t="s">
        <v>1117</v>
      </c>
      <c r="E5133">
        <v>1</v>
      </c>
      <c r="F5133">
        <v>5612.8</v>
      </c>
      <c r="G5133" t="str">
        <f t="shared" si="402"/>
        <v>BLUEPRINTADG030147</v>
      </c>
      <c r="H5133" t="str">
        <f t="shared" si="401"/>
        <v>ADG030147</v>
      </c>
      <c r="I5133" t="str">
        <f t="shared" si="403"/>
        <v>KOMPLET KVAČILA</v>
      </c>
      <c r="J5133">
        <f t="shared" si="404"/>
        <v>46.773333333333333</v>
      </c>
      <c r="K5133" t="str">
        <f t="shared" si="405"/>
        <v/>
      </c>
    </row>
    <row r="5134" spans="1:11" x14ac:dyDescent="0.25">
      <c r="A5134" t="s">
        <v>9173</v>
      </c>
      <c r="C5134" t="s">
        <v>1371</v>
      </c>
      <c r="D5134" t="s">
        <v>1117</v>
      </c>
      <c r="E5134">
        <v>1</v>
      </c>
      <c r="F5134">
        <v>6158.08</v>
      </c>
      <c r="G5134" t="str">
        <f t="shared" si="402"/>
        <v>BLUEPRINTADG03015</v>
      </c>
      <c r="H5134" t="str">
        <f t="shared" si="401"/>
        <v>ADG03015</v>
      </c>
      <c r="I5134" t="str">
        <f t="shared" si="403"/>
        <v>KOMPLET KVAČILA</v>
      </c>
      <c r="J5134">
        <f t="shared" si="404"/>
        <v>51.31733333333333</v>
      </c>
      <c r="K5134" t="str">
        <f t="shared" si="405"/>
        <v/>
      </c>
    </row>
    <row r="5135" spans="1:11" x14ac:dyDescent="0.25">
      <c r="A5135" t="s">
        <v>9174</v>
      </c>
      <c r="B5135" s="1" t="s">
        <v>9175</v>
      </c>
      <c r="C5135" t="s">
        <v>1371</v>
      </c>
      <c r="D5135" t="s">
        <v>9</v>
      </c>
      <c r="E5135">
        <v>1</v>
      </c>
      <c r="F5135">
        <v>15206.4</v>
      </c>
      <c r="G5135" t="str">
        <f t="shared" si="402"/>
        <v>BLUEPRINTADG030153</v>
      </c>
      <c r="H5135" t="str">
        <f t="shared" si="401"/>
        <v>4110039295</v>
      </c>
      <c r="I5135" t="str">
        <f t="shared" si="403"/>
        <v>KOMPLET KVAČILA</v>
      </c>
      <c r="J5135">
        <f t="shared" si="404"/>
        <v>126.72</v>
      </c>
      <c r="K5135" t="str">
        <f t="shared" si="405"/>
        <v/>
      </c>
    </row>
    <row r="5136" spans="1:11" x14ac:dyDescent="0.25">
      <c r="A5136" t="s">
        <v>9176</v>
      </c>
      <c r="C5136" t="s">
        <v>1371</v>
      </c>
      <c r="D5136" t="s">
        <v>1117</v>
      </c>
      <c r="E5136">
        <v>1</v>
      </c>
      <c r="F5136">
        <v>15744</v>
      </c>
      <c r="G5136" t="str">
        <f t="shared" si="402"/>
        <v>BLUEPRINTADG030153C</v>
      </c>
      <c r="H5136" t="str">
        <f t="shared" si="401"/>
        <v>ADG030153C</v>
      </c>
      <c r="I5136" t="str">
        <f t="shared" si="403"/>
        <v>KOMPLET KVAČILA</v>
      </c>
      <c r="J5136">
        <f t="shared" si="404"/>
        <v>131.19999999999999</v>
      </c>
      <c r="K5136" t="str">
        <f t="shared" si="405"/>
        <v/>
      </c>
    </row>
    <row r="5137" spans="1:11" x14ac:dyDescent="0.25">
      <c r="A5137" t="s">
        <v>9177</v>
      </c>
      <c r="C5137" t="s">
        <v>1371</v>
      </c>
      <c r="D5137" t="s">
        <v>1117</v>
      </c>
      <c r="E5137">
        <v>1</v>
      </c>
      <c r="F5137">
        <v>16910.080000000002</v>
      </c>
      <c r="G5137" t="str">
        <f t="shared" si="402"/>
        <v>BLUEPRINTADG030154C</v>
      </c>
      <c r="H5137" t="str">
        <f t="shared" si="401"/>
        <v>ADG030154C</v>
      </c>
      <c r="I5137" t="str">
        <f t="shared" si="403"/>
        <v>KOMPLET KVAČILA</v>
      </c>
      <c r="J5137">
        <f t="shared" si="404"/>
        <v>140.91733333333335</v>
      </c>
      <c r="K5137" t="str">
        <f t="shared" si="405"/>
        <v/>
      </c>
    </row>
    <row r="5138" spans="1:11" x14ac:dyDescent="0.25">
      <c r="A5138" t="s">
        <v>9178</v>
      </c>
      <c r="C5138" t="s">
        <v>1371</v>
      </c>
      <c r="D5138" t="s">
        <v>1117</v>
      </c>
      <c r="E5138">
        <v>1</v>
      </c>
      <c r="F5138">
        <v>17155.84</v>
      </c>
      <c r="G5138" t="str">
        <f t="shared" si="402"/>
        <v>BLUEPRINTADG030155C</v>
      </c>
      <c r="H5138" t="str">
        <f t="shared" si="401"/>
        <v>ADG030155C</v>
      </c>
      <c r="I5138" t="str">
        <f t="shared" si="403"/>
        <v>KOMPLET KVAČILA</v>
      </c>
      <c r="J5138">
        <f t="shared" si="404"/>
        <v>142.96533333333335</v>
      </c>
      <c r="K5138" t="str">
        <f t="shared" si="405"/>
        <v/>
      </c>
    </row>
    <row r="5139" spans="1:11" x14ac:dyDescent="0.25">
      <c r="A5139" t="s">
        <v>9179</v>
      </c>
      <c r="C5139" t="s">
        <v>1371</v>
      </c>
      <c r="D5139" t="s">
        <v>1117</v>
      </c>
      <c r="E5139">
        <v>1</v>
      </c>
      <c r="F5139">
        <v>11368.96</v>
      </c>
      <c r="G5139" t="str">
        <f t="shared" si="402"/>
        <v>BLUEPRINTADG030156C</v>
      </c>
      <c r="H5139" t="str">
        <f t="shared" si="401"/>
        <v>ADG030156C</v>
      </c>
      <c r="I5139" t="str">
        <f t="shared" si="403"/>
        <v>KOMPLET KVAČILA</v>
      </c>
      <c r="J5139">
        <f t="shared" si="404"/>
        <v>94.74133333333333</v>
      </c>
      <c r="K5139" t="str">
        <f t="shared" si="405"/>
        <v/>
      </c>
    </row>
    <row r="5140" spans="1:11" x14ac:dyDescent="0.25">
      <c r="A5140" t="s">
        <v>9180</v>
      </c>
      <c r="C5140" t="s">
        <v>1385</v>
      </c>
      <c r="D5140" t="s">
        <v>1117</v>
      </c>
      <c r="E5140">
        <v>1</v>
      </c>
      <c r="F5140">
        <v>9966.08</v>
      </c>
      <c r="G5140" t="str">
        <f t="shared" si="402"/>
        <v>BLUEPRINTADG030157</v>
      </c>
      <c r="H5140" t="str">
        <f t="shared" si="401"/>
        <v>ADG030157</v>
      </c>
      <c r="I5140" t="str">
        <f t="shared" si="403"/>
        <v>SET KVAČILA</v>
      </c>
      <c r="J5140">
        <f t="shared" si="404"/>
        <v>83.050666666666672</v>
      </c>
      <c r="K5140" t="str">
        <f t="shared" si="405"/>
        <v/>
      </c>
    </row>
    <row r="5141" spans="1:11" x14ac:dyDescent="0.25">
      <c r="A5141" t="s">
        <v>9181</v>
      </c>
      <c r="C5141" t="s">
        <v>1371</v>
      </c>
      <c r="D5141" t="s">
        <v>1117</v>
      </c>
      <c r="E5141">
        <v>1</v>
      </c>
      <c r="F5141">
        <v>10110.719999999999</v>
      </c>
      <c r="G5141" t="str">
        <f t="shared" si="402"/>
        <v>BLUEPRINTADG030159C</v>
      </c>
      <c r="H5141" t="str">
        <f t="shared" si="401"/>
        <v>ADG030159C</v>
      </c>
      <c r="I5141" t="str">
        <f t="shared" si="403"/>
        <v>KOMPLET KVAČILA</v>
      </c>
      <c r="J5141">
        <f t="shared" si="404"/>
        <v>84.256</v>
      </c>
      <c r="K5141" t="str">
        <f t="shared" si="405"/>
        <v/>
      </c>
    </row>
    <row r="5142" spans="1:11" x14ac:dyDescent="0.25">
      <c r="A5142" t="s">
        <v>9182</v>
      </c>
      <c r="C5142" t="s">
        <v>1371</v>
      </c>
      <c r="D5142" t="s">
        <v>1117</v>
      </c>
      <c r="E5142">
        <v>1</v>
      </c>
      <c r="F5142">
        <v>12441.6</v>
      </c>
      <c r="G5142" t="str">
        <f t="shared" si="402"/>
        <v>BLUEPRINTADG03016</v>
      </c>
      <c r="H5142" t="str">
        <f t="shared" si="401"/>
        <v>ADG03016</v>
      </c>
      <c r="I5142" t="str">
        <f t="shared" si="403"/>
        <v>KOMPLET KVAČILA</v>
      </c>
      <c r="J5142">
        <f t="shared" si="404"/>
        <v>103.68</v>
      </c>
      <c r="K5142" t="str">
        <f t="shared" si="405"/>
        <v/>
      </c>
    </row>
    <row r="5143" spans="1:11" x14ac:dyDescent="0.25">
      <c r="A5143" t="s">
        <v>9183</v>
      </c>
      <c r="B5143" s="1" t="s">
        <v>9184</v>
      </c>
      <c r="C5143" t="s">
        <v>1371</v>
      </c>
      <c r="D5143" t="s">
        <v>1117</v>
      </c>
      <c r="E5143">
        <v>1</v>
      </c>
      <c r="F5143">
        <v>24587.52</v>
      </c>
      <c r="G5143" t="str">
        <f t="shared" si="402"/>
        <v>BLUEPRINTADG030160C</v>
      </c>
      <c r="H5143" t="str">
        <f t="shared" si="401"/>
        <v>30A0021410</v>
      </c>
      <c r="I5143" t="str">
        <f t="shared" si="403"/>
        <v>KOMPLET KVAČILA</v>
      </c>
      <c r="J5143">
        <f t="shared" si="404"/>
        <v>204.89600000000002</v>
      </c>
      <c r="K5143" t="str">
        <f t="shared" si="405"/>
        <v/>
      </c>
    </row>
    <row r="5144" spans="1:11" x14ac:dyDescent="0.25">
      <c r="A5144" t="s">
        <v>9185</v>
      </c>
      <c r="C5144" t="s">
        <v>1371</v>
      </c>
      <c r="D5144" t="s">
        <v>1117</v>
      </c>
      <c r="E5144">
        <v>1</v>
      </c>
      <c r="F5144">
        <v>35307.519999999997</v>
      </c>
      <c r="G5144" t="str">
        <f t="shared" si="402"/>
        <v>BLUEPRINTADG030161C</v>
      </c>
      <c r="H5144" t="str">
        <f t="shared" si="401"/>
        <v>ADG030161C</v>
      </c>
      <c r="I5144" t="str">
        <f t="shared" si="403"/>
        <v>KOMPLET KVAČILA</v>
      </c>
      <c r="J5144">
        <f t="shared" si="404"/>
        <v>294.22933333333333</v>
      </c>
      <c r="K5144" t="str">
        <f t="shared" si="405"/>
        <v/>
      </c>
    </row>
    <row r="5145" spans="1:11" x14ac:dyDescent="0.25">
      <c r="A5145" t="s">
        <v>9186</v>
      </c>
      <c r="C5145" t="s">
        <v>1371</v>
      </c>
      <c r="D5145" t="s">
        <v>1117</v>
      </c>
      <c r="E5145">
        <v>1</v>
      </c>
      <c r="F5145">
        <v>19146.240000000002</v>
      </c>
      <c r="G5145" t="str">
        <f t="shared" si="402"/>
        <v>BLUEPRINTADG030162C</v>
      </c>
      <c r="H5145" t="str">
        <f t="shared" si="401"/>
        <v>ADG030162C</v>
      </c>
      <c r="I5145" t="str">
        <f t="shared" si="403"/>
        <v>KOMPLET KVAČILA</v>
      </c>
      <c r="J5145">
        <f t="shared" si="404"/>
        <v>159.55200000000002</v>
      </c>
      <c r="K5145" t="str">
        <f t="shared" si="405"/>
        <v/>
      </c>
    </row>
    <row r="5146" spans="1:11" x14ac:dyDescent="0.25">
      <c r="A5146" t="s">
        <v>9187</v>
      </c>
      <c r="C5146" t="s">
        <v>1371</v>
      </c>
      <c r="D5146" t="s">
        <v>1117</v>
      </c>
      <c r="E5146">
        <v>1</v>
      </c>
      <c r="F5146">
        <v>15055.36</v>
      </c>
      <c r="G5146" t="str">
        <f t="shared" si="402"/>
        <v>BLUEPRINTADG030164</v>
      </c>
      <c r="H5146" t="str">
        <f t="shared" si="401"/>
        <v>ADG030164</v>
      </c>
      <c r="I5146" t="str">
        <f t="shared" si="403"/>
        <v>KOMPLET KVAČILA</v>
      </c>
      <c r="J5146">
        <f t="shared" si="404"/>
        <v>125.46133333333334</v>
      </c>
      <c r="K5146" t="str">
        <f t="shared" si="405"/>
        <v/>
      </c>
    </row>
    <row r="5147" spans="1:11" x14ac:dyDescent="0.25">
      <c r="A5147" t="s">
        <v>9188</v>
      </c>
      <c r="B5147" s="1" t="s">
        <v>9189</v>
      </c>
      <c r="C5147" t="s">
        <v>1371</v>
      </c>
      <c r="D5147" t="s">
        <v>1117</v>
      </c>
      <c r="E5147">
        <v>1</v>
      </c>
      <c r="F5147">
        <v>17971.2</v>
      </c>
      <c r="G5147" t="str">
        <f t="shared" si="402"/>
        <v>BLUEPRINTADG030166</v>
      </c>
      <c r="H5147" t="str">
        <f t="shared" si="401"/>
        <v>0K55C16460B</v>
      </c>
      <c r="I5147" t="str">
        <f t="shared" si="403"/>
        <v>KOMPLET KVAČILA</v>
      </c>
      <c r="J5147">
        <f t="shared" si="404"/>
        <v>149.76000000000002</v>
      </c>
      <c r="K5147" t="str">
        <f t="shared" si="405"/>
        <v/>
      </c>
    </row>
    <row r="5148" spans="1:11" x14ac:dyDescent="0.25">
      <c r="A5148" t="s">
        <v>9190</v>
      </c>
      <c r="B5148" s="1" t="s">
        <v>43514</v>
      </c>
      <c r="C5148" t="s">
        <v>1371</v>
      </c>
      <c r="D5148" t="s">
        <v>1117</v>
      </c>
      <c r="E5148">
        <v>1</v>
      </c>
      <c r="F5148">
        <v>11449.6</v>
      </c>
      <c r="G5148" t="str">
        <f t="shared" si="402"/>
        <v>BLUEPRINTADG030167</v>
      </c>
      <c r="H5148" t="str">
        <f t="shared" si="401"/>
        <v>94229388</v>
      </c>
      <c r="I5148" t="str">
        <f t="shared" si="403"/>
        <v>KOMPLET KVAČILA</v>
      </c>
      <c r="J5148">
        <f t="shared" si="404"/>
        <v>95.413333333333341</v>
      </c>
      <c r="K5148" t="str">
        <f t="shared" si="405"/>
        <v/>
      </c>
    </row>
    <row r="5149" spans="1:11" x14ac:dyDescent="0.25">
      <c r="A5149" t="s">
        <v>9191</v>
      </c>
      <c r="B5149" s="1" t="s">
        <v>9192</v>
      </c>
      <c r="C5149" t="s">
        <v>1371</v>
      </c>
      <c r="D5149" t="s">
        <v>1117</v>
      </c>
      <c r="E5149">
        <v>1</v>
      </c>
      <c r="F5149">
        <v>29941.759999999998</v>
      </c>
      <c r="G5149" t="str">
        <f t="shared" si="402"/>
        <v>BLUEPRINTADG030168C</v>
      </c>
      <c r="H5149" t="str">
        <f t="shared" si="401"/>
        <v>4110049800</v>
      </c>
      <c r="I5149" t="str">
        <f t="shared" si="403"/>
        <v>KOMPLET KVAČILA</v>
      </c>
      <c r="J5149">
        <f t="shared" si="404"/>
        <v>249.51466666666664</v>
      </c>
      <c r="K5149" t="str">
        <f t="shared" si="405"/>
        <v/>
      </c>
    </row>
    <row r="5150" spans="1:11" x14ac:dyDescent="0.25">
      <c r="A5150" t="s">
        <v>9193</v>
      </c>
      <c r="C5150" t="s">
        <v>1371</v>
      </c>
      <c r="D5150" t="s">
        <v>1117</v>
      </c>
      <c r="E5150">
        <v>1</v>
      </c>
      <c r="F5150">
        <v>7368.96</v>
      </c>
      <c r="G5150" t="str">
        <f t="shared" si="402"/>
        <v>BLUEPRINTADG03017</v>
      </c>
      <c r="H5150" t="str">
        <f t="shared" si="401"/>
        <v>ADG03017</v>
      </c>
      <c r="I5150" t="str">
        <f t="shared" si="403"/>
        <v>KOMPLET KVAČILA</v>
      </c>
      <c r="J5150">
        <f t="shared" si="404"/>
        <v>61.408000000000001</v>
      </c>
      <c r="K5150" t="str">
        <f t="shared" si="405"/>
        <v/>
      </c>
    </row>
    <row r="5151" spans="1:11" x14ac:dyDescent="0.25">
      <c r="A5151" t="s">
        <v>9194</v>
      </c>
      <c r="C5151" t="s">
        <v>1371</v>
      </c>
      <c r="D5151" t="s">
        <v>1117</v>
      </c>
      <c r="E5151">
        <v>1</v>
      </c>
      <c r="F5151">
        <v>12702.72</v>
      </c>
      <c r="G5151" t="str">
        <f t="shared" si="402"/>
        <v>BLUEPRINTADG030170</v>
      </c>
      <c r="H5151" t="str">
        <f t="shared" si="401"/>
        <v>ADG030170</v>
      </c>
      <c r="I5151" t="str">
        <f t="shared" si="403"/>
        <v>KOMPLET KVAČILA</v>
      </c>
      <c r="J5151">
        <f t="shared" si="404"/>
        <v>105.85599999999999</v>
      </c>
      <c r="K5151" t="str">
        <f t="shared" si="405"/>
        <v/>
      </c>
    </row>
    <row r="5152" spans="1:11" x14ac:dyDescent="0.25">
      <c r="A5152" t="s">
        <v>9195</v>
      </c>
      <c r="C5152" t="s">
        <v>1371</v>
      </c>
      <c r="D5152" t="s">
        <v>1117</v>
      </c>
      <c r="E5152">
        <v>1</v>
      </c>
      <c r="F5152">
        <v>18648.32</v>
      </c>
      <c r="G5152" t="str">
        <f t="shared" si="402"/>
        <v>BLUEPRINTADG030171</v>
      </c>
      <c r="H5152" t="str">
        <f t="shared" si="401"/>
        <v>ADG030171</v>
      </c>
      <c r="I5152" t="str">
        <f t="shared" si="403"/>
        <v>KOMPLET KVAČILA</v>
      </c>
      <c r="J5152">
        <f t="shared" si="404"/>
        <v>155.40266666666668</v>
      </c>
      <c r="K5152" t="str">
        <f t="shared" si="405"/>
        <v/>
      </c>
    </row>
    <row r="5153" spans="1:11" x14ac:dyDescent="0.25">
      <c r="A5153" t="s">
        <v>9196</v>
      </c>
      <c r="C5153" t="s">
        <v>1371</v>
      </c>
      <c r="D5153" t="s">
        <v>1117</v>
      </c>
      <c r="E5153">
        <v>1</v>
      </c>
      <c r="F5153">
        <v>6400</v>
      </c>
      <c r="G5153" t="str">
        <f t="shared" si="402"/>
        <v>BLUEPRINTADG030172</v>
      </c>
      <c r="H5153" t="str">
        <f t="shared" si="401"/>
        <v>ADG030172</v>
      </c>
      <c r="I5153" t="str">
        <f t="shared" si="403"/>
        <v>KOMPLET KVAČILA</v>
      </c>
      <c r="J5153">
        <f t="shared" si="404"/>
        <v>53.333333333333336</v>
      </c>
      <c r="K5153" t="str">
        <f t="shared" si="405"/>
        <v/>
      </c>
    </row>
    <row r="5154" spans="1:11" x14ac:dyDescent="0.25">
      <c r="A5154" t="s">
        <v>9197</v>
      </c>
      <c r="C5154" t="s">
        <v>1371</v>
      </c>
      <c r="D5154" t="s">
        <v>1117</v>
      </c>
      <c r="E5154">
        <v>1</v>
      </c>
      <c r="F5154">
        <v>15407.36</v>
      </c>
      <c r="G5154" t="str">
        <f t="shared" si="402"/>
        <v>BLUEPRINTADG030173</v>
      </c>
      <c r="H5154" t="str">
        <f t="shared" si="401"/>
        <v>ADG030173</v>
      </c>
      <c r="I5154" t="str">
        <f t="shared" si="403"/>
        <v>KOMPLET KVAČILA</v>
      </c>
      <c r="J5154">
        <f t="shared" si="404"/>
        <v>128.39466666666667</v>
      </c>
      <c r="K5154" t="str">
        <f t="shared" si="405"/>
        <v/>
      </c>
    </row>
    <row r="5155" spans="1:11" x14ac:dyDescent="0.25">
      <c r="A5155" t="s">
        <v>9198</v>
      </c>
      <c r="C5155" t="s">
        <v>1371</v>
      </c>
      <c r="D5155" t="s">
        <v>1117</v>
      </c>
      <c r="E5155">
        <v>1</v>
      </c>
      <c r="F5155">
        <v>12357.12</v>
      </c>
      <c r="G5155" t="str">
        <f t="shared" si="402"/>
        <v>BLUEPRINTADG030174</v>
      </c>
      <c r="H5155" t="str">
        <f t="shared" si="401"/>
        <v>ADG030174</v>
      </c>
      <c r="I5155" t="str">
        <f t="shared" si="403"/>
        <v>KOMPLET KVAČILA</v>
      </c>
      <c r="J5155">
        <f t="shared" si="404"/>
        <v>102.97600000000001</v>
      </c>
      <c r="K5155" t="str">
        <f t="shared" si="405"/>
        <v/>
      </c>
    </row>
    <row r="5156" spans="1:11" x14ac:dyDescent="0.25">
      <c r="A5156" t="s">
        <v>9199</v>
      </c>
      <c r="C5156" t="s">
        <v>1371</v>
      </c>
      <c r="D5156" t="s">
        <v>1117</v>
      </c>
      <c r="E5156">
        <v>1</v>
      </c>
      <c r="F5156">
        <v>14946.56</v>
      </c>
      <c r="G5156" t="str">
        <f t="shared" si="402"/>
        <v>BLUEPRINTADG030175</v>
      </c>
      <c r="H5156" t="str">
        <f t="shared" si="401"/>
        <v>ADG030175</v>
      </c>
      <c r="I5156" t="str">
        <f t="shared" si="403"/>
        <v>KOMPLET KVAČILA</v>
      </c>
      <c r="J5156">
        <f t="shared" si="404"/>
        <v>124.55466666666666</v>
      </c>
      <c r="K5156" t="str">
        <f t="shared" si="405"/>
        <v/>
      </c>
    </row>
    <row r="5157" spans="1:11" x14ac:dyDescent="0.25">
      <c r="A5157" t="s">
        <v>9200</v>
      </c>
      <c r="C5157" t="s">
        <v>1371</v>
      </c>
      <c r="D5157" t="s">
        <v>1117</v>
      </c>
      <c r="E5157">
        <v>1</v>
      </c>
      <c r="F5157">
        <v>16313.6</v>
      </c>
      <c r="G5157" t="str">
        <f t="shared" si="402"/>
        <v>BLUEPRINTADG030176</v>
      </c>
      <c r="H5157" t="str">
        <f t="shared" si="401"/>
        <v>ADG030176</v>
      </c>
      <c r="I5157" t="str">
        <f t="shared" si="403"/>
        <v>KOMPLET KVAČILA</v>
      </c>
      <c r="J5157">
        <f t="shared" si="404"/>
        <v>135.94666666666666</v>
      </c>
      <c r="K5157" t="str">
        <f t="shared" si="405"/>
        <v/>
      </c>
    </row>
    <row r="5158" spans="1:11" x14ac:dyDescent="0.25">
      <c r="A5158" t="s">
        <v>9201</v>
      </c>
      <c r="C5158" t="s">
        <v>1371</v>
      </c>
      <c r="D5158" t="s">
        <v>1117</v>
      </c>
      <c r="E5158">
        <v>1</v>
      </c>
      <c r="F5158">
        <v>13175.04</v>
      </c>
      <c r="G5158" t="str">
        <f t="shared" si="402"/>
        <v>BLUEPRINTADG030178</v>
      </c>
      <c r="H5158" t="str">
        <f t="shared" si="401"/>
        <v>ADG030178</v>
      </c>
      <c r="I5158" t="str">
        <f t="shared" si="403"/>
        <v>KOMPLET KVAČILA</v>
      </c>
      <c r="J5158">
        <f t="shared" si="404"/>
        <v>109.792</v>
      </c>
      <c r="K5158" t="str">
        <f t="shared" si="405"/>
        <v/>
      </c>
    </row>
    <row r="5159" spans="1:11" x14ac:dyDescent="0.25">
      <c r="A5159" t="s">
        <v>9202</v>
      </c>
      <c r="C5159" t="s">
        <v>1371</v>
      </c>
      <c r="D5159" t="s">
        <v>1117</v>
      </c>
      <c r="E5159">
        <v>1</v>
      </c>
      <c r="F5159">
        <v>19598.080000000002</v>
      </c>
      <c r="G5159" t="str">
        <f t="shared" si="402"/>
        <v>BLUEPRINTADG030179</v>
      </c>
      <c r="H5159" t="str">
        <f t="shared" si="401"/>
        <v>ADG030179</v>
      </c>
      <c r="I5159" t="str">
        <f t="shared" si="403"/>
        <v>KOMPLET KVAČILA</v>
      </c>
      <c r="J5159">
        <f t="shared" si="404"/>
        <v>163.31733333333335</v>
      </c>
      <c r="K5159" t="str">
        <f t="shared" si="405"/>
        <v/>
      </c>
    </row>
    <row r="5160" spans="1:11" x14ac:dyDescent="0.25">
      <c r="A5160" t="s">
        <v>9203</v>
      </c>
      <c r="C5160" t="s">
        <v>1371</v>
      </c>
      <c r="D5160" t="s">
        <v>1117</v>
      </c>
      <c r="E5160">
        <v>1</v>
      </c>
      <c r="F5160">
        <v>14435.84</v>
      </c>
      <c r="G5160" t="str">
        <f t="shared" si="402"/>
        <v>BLUEPRINTADG030180</v>
      </c>
      <c r="H5160" t="str">
        <f t="shared" si="401"/>
        <v>ADG030180</v>
      </c>
      <c r="I5160" t="str">
        <f t="shared" si="403"/>
        <v>KOMPLET KVAČILA</v>
      </c>
      <c r="J5160">
        <f t="shared" si="404"/>
        <v>120.29866666666666</v>
      </c>
      <c r="K5160" t="str">
        <f t="shared" si="405"/>
        <v/>
      </c>
    </row>
    <row r="5161" spans="1:11" x14ac:dyDescent="0.25">
      <c r="A5161" t="s">
        <v>9204</v>
      </c>
      <c r="B5161" s="1" t="s">
        <v>9205</v>
      </c>
      <c r="C5161" t="s">
        <v>1371</v>
      </c>
      <c r="D5161" t="s">
        <v>1117</v>
      </c>
      <c r="E5161">
        <v>1</v>
      </c>
      <c r="F5161">
        <v>40026.879999999997</v>
      </c>
      <c r="G5161" t="str">
        <f t="shared" si="402"/>
        <v>BLUEPRINTADG030181</v>
      </c>
      <c r="H5161" t="str">
        <f t="shared" si="401"/>
        <v>412003C100</v>
      </c>
      <c r="I5161" t="str">
        <f t="shared" si="403"/>
        <v>KOMPLET KVAČILA</v>
      </c>
      <c r="J5161">
        <f t="shared" si="404"/>
        <v>333.5573333333333</v>
      </c>
      <c r="K5161" t="str">
        <f t="shared" si="405"/>
        <v/>
      </c>
    </row>
    <row r="5162" spans="1:11" x14ac:dyDescent="0.25">
      <c r="A5162" t="s">
        <v>9206</v>
      </c>
      <c r="C5162" t="s">
        <v>1371</v>
      </c>
      <c r="D5162" t="s">
        <v>1117</v>
      </c>
      <c r="E5162">
        <v>1</v>
      </c>
      <c r="F5162">
        <v>12695.04</v>
      </c>
      <c r="G5162" t="str">
        <f t="shared" si="402"/>
        <v>BLUEPRINTADG030182</v>
      </c>
      <c r="H5162" t="str">
        <f t="shared" si="401"/>
        <v>ADG030182</v>
      </c>
      <c r="I5162" t="str">
        <f t="shared" si="403"/>
        <v>KOMPLET KVAČILA</v>
      </c>
      <c r="J5162">
        <f t="shared" si="404"/>
        <v>105.792</v>
      </c>
      <c r="K5162" t="str">
        <f t="shared" si="405"/>
        <v/>
      </c>
    </row>
    <row r="5163" spans="1:11" x14ac:dyDescent="0.25">
      <c r="A5163" t="s">
        <v>9207</v>
      </c>
      <c r="C5163" t="s">
        <v>1371</v>
      </c>
      <c r="D5163" t="s">
        <v>1117</v>
      </c>
      <c r="E5163">
        <v>1</v>
      </c>
      <c r="F5163">
        <v>9826.56</v>
      </c>
      <c r="G5163" t="str">
        <f t="shared" si="402"/>
        <v>BLUEPRINTADG030183</v>
      </c>
      <c r="H5163" t="str">
        <f t="shared" si="401"/>
        <v>ADG030183</v>
      </c>
      <c r="I5163" t="str">
        <f t="shared" si="403"/>
        <v>KOMPLET KVAČILA</v>
      </c>
      <c r="J5163">
        <f t="shared" si="404"/>
        <v>81.887999999999991</v>
      </c>
      <c r="K5163" t="str">
        <f t="shared" si="405"/>
        <v/>
      </c>
    </row>
    <row r="5164" spans="1:11" x14ac:dyDescent="0.25">
      <c r="A5164" t="s">
        <v>9208</v>
      </c>
      <c r="C5164" t="s">
        <v>1371</v>
      </c>
      <c r="D5164" t="s">
        <v>1117</v>
      </c>
      <c r="E5164">
        <v>1</v>
      </c>
      <c r="F5164">
        <v>12957.44</v>
      </c>
      <c r="G5164" t="str">
        <f t="shared" si="402"/>
        <v>BLUEPRINTADG030185</v>
      </c>
      <c r="H5164" t="str">
        <f t="shared" si="401"/>
        <v>ADG030185</v>
      </c>
      <c r="I5164" t="str">
        <f t="shared" si="403"/>
        <v>KOMPLET KVAČILA</v>
      </c>
      <c r="J5164">
        <f t="shared" si="404"/>
        <v>107.97866666666667</v>
      </c>
      <c r="K5164" t="str">
        <f t="shared" si="405"/>
        <v/>
      </c>
    </row>
    <row r="5165" spans="1:11" x14ac:dyDescent="0.25">
      <c r="A5165" t="s">
        <v>9209</v>
      </c>
      <c r="C5165" t="s">
        <v>1371</v>
      </c>
      <c r="D5165" t="s">
        <v>1117</v>
      </c>
      <c r="E5165">
        <v>1</v>
      </c>
      <c r="F5165">
        <v>12181.76</v>
      </c>
      <c r="G5165" t="str">
        <f t="shared" si="402"/>
        <v>BLUEPRINTADG030186C</v>
      </c>
      <c r="H5165" t="str">
        <f t="shared" ref="H5165:H5228" si="406">IF(AND(B5165&lt;&gt;"", B5165&lt;&gt;"-"),SUBSTITUTE(SUBSTITUTE(B5165,"-","")," ",""),A5165)</f>
        <v>ADG030186C</v>
      </c>
      <c r="I5165" t="str">
        <f t="shared" si="403"/>
        <v>KOMPLET KVAČILA</v>
      </c>
      <c r="J5165">
        <f t="shared" si="404"/>
        <v>101.51466666666667</v>
      </c>
      <c r="K5165" t="str">
        <f t="shared" si="405"/>
        <v/>
      </c>
    </row>
    <row r="5166" spans="1:11" x14ac:dyDescent="0.25">
      <c r="A5166" t="s">
        <v>9210</v>
      </c>
      <c r="C5166" t="s">
        <v>1371</v>
      </c>
      <c r="D5166" t="s">
        <v>1117</v>
      </c>
      <c r="E5166">
        <v>1</v>
      </c>
      <c r="F5166">
        <v>16239.36</v>
      </c>
      <c r="G5166" t="str">
        <f t="shared" si="402"/>
        <v>BLUEPRINTADG030187</v>
      </c>
      <c r="H5166" t="str">
        <f t="shared" si="406"/>
        <v>ADG030187</v>
      </c>
      <c r="I5166" t="str">
        <f t="shared" si="403"/>
        <v>KOMPLET KVAČILA</v>
      </c>
      <c r="J5166">
        <f t="shared" si="404"/>
        <v>135.328</v>
      </c>
      <c r="K5166" t="str">
        <f t="shared" si="405"/>
        <v/>
      </c>
    </row>
    <row r="5167" spans="1:11" x14ac:dyDescent="0.25">
      <c r="A5167" t="s">
        <v>9211</v>
      </c>
      <c r="B5167" s="1" t="s">
        <v>43515</v>
      </c>
      <c r="C5167" t="s">
        <v>1371</v>
      </c>
      <c r="D5167" t="s">
        <v>1117</v>
      </c>
      <c r="E5167">
        <v>1</v>
      </c>
      <c r="F5167">
        <v>14859.52</v>
      </c>
      <c r="G5167" t="str">
        <f t="shared" si="402"/>
        <v>BLUEPRINTADG030188</v>
      </c>
      <c r="H5167" t="str">
        <f t="shared" si="406"/>
        <v>96625636</v>
      </c>
      <c r="I5167" t="str">
        <f t="shared" si="403"/>
        <v>KOMPLET KVAČILA</v>
      </c>
      <c r="J5167">
        <f t="shared" si="404"/>
        <v>123.82933333333334</v>
      </c>
      <c r="K5167" t="str">
        <f t="shared" si="405"/>
        <v/>
      </c>
    </row>
    <row r="5168" spans="1:11" x14ac:dyDescent="0.25">
      <c r="A5168" t="s">
        <v>9212</v>
      </c>
      <c r="C5168" t="s">
        <v>1371</v>
      </c>
      <c r="D5168" t="s">
        <v>1117</v>
      </c>
      <c r="E5168">
        <v>1</v>
      </c>
      <c r="F5168">
        <v>11479.04</v>
      </c>
      <c r="G5168" t="str">
        <f t="shared" si="402"/>
        <v>BLUEPRINTADG030189</v>
      </c>
      <c r="H5168" t="str">
        <f t="shared" si="406"/>
        <v>ADG030189</v>
      </c>
      <c r="I5168" t="str">
        <f t="shared" si="403"/>
        <v>KOMPLET KVAČILA</v>
      </c>
      <c r="J5168">
        <f t="shared" si="404"/>
        <v>95.658666666666676</v>
      </c>
      <c r="K5168" t="str">
        <f t="shared" si="405"/>
        <v/>
      </c>
    </row>
    <row r="5169" spans="1:11" x14ac:dyDescent="0.25">
      <c r="A5169" t="s">
        <v>9213</v>
      </c>
      <c r="C5169" t="s">
        <v>1371</v>
      </c>
      <c r="D5169" t="s">
        <v>1117</v>
      </c>
      <c r="E5169">
        <v>1</v>
      </c>
      <c r="F5169">
        <v>3648</v>
      </c>
      <c r="G5169" t="str">
        <f t="shared" si="402"/>
        <v>BLUEPRINTADG03019</v>
      </c>
      <c r="H5169" t="str">
        <f t="shared" si="406"/>
        <v>ADG03019</v>
      </c>
      <c r="I5169" t="str">
        <f t="shared" si="403"/>
        <v>KOMPLET KVAČILA</v>
      </c>
      <c r="J5169">
        <f t="shared" si="404"/>
        <v>30.4</v>
      </c>
      <c r="K5169" t="str">
        <f t="shared" si="405"/>
        <v/>
      </c>
    </row>
    <row r="5170" spans="1:11" x14ac:dyDescent="0.25">
      <c r="A5170" t="s">
        <v>9214</v>
      </c>
      <c r="C5170" t="s">
        <v>1385</v>
      </c>
      <c r="D5170" t="s">
        <v>1117</v>
      </c>
      <c r="E5170">
        <v>1</v>
      </c>
      <c r="F5170">
        <v>12284.16</v>
      </c>
      <c r="G5170" t="str">
        <f t="shared" si="402"/>
        <v>BLUEPRINTADG030191</v>
      </c>
      <c r="H5170" t="str">
        <f t="shared" si="406"/>
        <v>ADG030191</v>
      </c>
      <c r="I5170" t="str">
        <f t="shared" si="403"/>
        <v>SET KVAČILA</v>
      </c>
      <c r="J5170">
        <f t="shared" si="404"/>
        <v>102.36799999999999</v>
      </c>
      <c r="K5170" t="str">
        <f t="shared" si="405"/>
        <v/>
      </c>
    </row>
    <row r="5171" spans="1:11" x14ac:dyDescent="0.25">
      <c r="A5171" t="s">
        <v>9215</v>
      </c>
      <c r="B5171" s="1" t="s">
        <v>2336</v>
      </c>
      <c r="C5171" t="s">
        <v>1385</v>
      </c>
      <c r="D5171" t="s">
        <v>1117</v>
      </c>
      <c r="E5171">
        <v>1</v>
      </c>
      <c r="F5171">
        <v>28001.279999999999</v>
      </c>
      <c r="G5171" t="str">
        <f t="shared" si="402"/>
        <v>BLUEPRINTADG030192</v>
      </c>
      <c r="H5171" t="str">
        <f t="shared" si="406"/>
        <v>KITTEDPRODUCT</v>
      </c>
      <c r="I5171" t="str">
        <f t="shared" si="403"/>
        <v>SET KVAČILA</v>
      </c>
      <c r="J5171">
        <f t="shared" si="404"/>
        <v>233.34399999999999</v>
      </c>
      <c r="K5171" t="str">
        <f t="shared" si="405"/>
        <v/>
      </c>
    </row>
    <row r="5172" spans="1:11" x14ac:dyDescent="0.25">
      <c r="A5172" t="s">
        <v>9216</v>
      </c>
      <c r="B5172" s="1" t="s">
        <v>2336</v>
      </c>
      <c r="C5172" t="s">
        <v>1385</v>
      </c>
      <c r="D5172" t="s">
        <v>1117</v>
      </c>
      <c r="E5172">
        <v>1</v>
      </c>
      <c r="F5172">
        <v>55194.879999999997</v>
      </c>
      <c r="G5172" t="str">
        <f t="shared" si="402"/>
        <v>BLUEPRINTADG030194</v>
      </c>
      <c r="H5172" t="str">
        <f t="shared" si="406"/>
        <v>KITTEDPRODUCT</v>
      </c>
      <c r="I5172" t="str">
        <f t="shared" si="403"/>
        <v>SET KVAČILA</v>
      </c>
      <c r="J5172">
        <f t="shared" si="404"/>
        <v>459.95733333333334</v>
      </c>
      <c r="K5172" t="str">
        <f t="shared" si="405"/>
        <v/>
      </c>
    </row>
    <row r="5173" spans="1:11" x14ac:dyDescent="0.25">
      <c r="A5173" t="s">
        <v>9217</v>
      </c>
      <c r="B5173" s="1" t="s">
        <v>9218</v>
      </c>
      <c r="C5173" t="s">
        <v>1385</v>
      </c>
      <c r="D5173" t="s">
        <v>1117</v>
      </c>
      <c r="E5173">
        <v>1</v>
      </c>
      <c r="F5173">
        <v>27205.119999999999</v>
      </c>
      <c r="G5173" t="str">
        <f t="shared" si="402"/>
        <v>BLUEPRINTADG030195C</v>
      </c>
      <c r="H5173" t="str">
        <f t="shared" si="406"/>
        <v>4120024720</v>
      </c>
      <c r="I5173" t="str">
        <f t="shared" si="403"/>
        <v>SET KVAČILA</v>
      </c>
      <c r="J5173">
        <f t="shared" si="404"/>
        <v>226.70933333333332</v>
      </c>
      <c r="K5173" t="str">
        <f t="shared" si="405"/>
        <v/>
      </c>
    </row>
    <row r="5174" spans="1:11" x14ac:dyDescent="0.25">
      <c r="A5174" t="s">
        <v>9219</v>
      </c>
      <c r="C5174" t="s">
        <v>1385</v>
      </c>
      <c r="D5174" t="s">
        <v>1117</v>
      </c>
      <c r="E5174">
        <v>1</v>
      </c>
      <c r="F5174">
        <v>18530.560000000001</v>
      </c>
      <c r="G5174" t="str">
        <f t="shared" si="402"/>
        <v>BLUEPRINTADG030196</v>
      </c>
      <c r="H5174" t="str">
        <f t="shared" si="406"/>
        <v>ADG030196</v>
      </c>
      <c r="I5174" t="str">
        <f t="shared" si="403"/>
        <v>SET KVAČILA</v>
      </c>
      <c r="J5174">
        <f t="shared" si="404"/>
        <v>154.42133333333334</v>
      </c>
      <c r="K5174" t="str">
        <f t="shared" si="405"/>
        <v/>
      </c>
    </row>
    <row r="5175" spans="1:11" x14ac:dyDescent="0.25">
      <c r="A5175" t="s">
        <v>9220</v>
      </c>
      <c r="B5175" s="1" t="s">
        <v>9221</v>
      </c>
      <c r="C5175" t="s">
        <v>1385</v>
      </c>
      <c r="D5175" t="s">
        <v>1117</v>
      </c>
      <c r="E5175">
        <v>1</v>
      </c>
      <c r="F5175">
        <v>34076.160000000003</v>
      </c>
      <c r="G5175" t="str">
        <f t="shared" si="402"/>
        <v>BLUEPRINTADG030197</v>
      </c>
      <c r="H5175" t="str">
        <f t="shared" si="406"/>
        <v>4120038200</v>
      </c>
      <c r="I5175" t="str">
        <f t="shared" si="403"/>
        <v>SET KVAČILA</v>
      </c>
      <c r="J5175">
        <f t="shared" si="404"/>
        <v>283.96800000000002</v>
      </c>
      <c r="K5175" t="str">
        <f t="shared" si="405"/>
        <v/>
      </c>
    </row>
    <row r="5176" spans="1:11" x14ac:dyDescent="0.25">
      <c r="A5176" t="s">
        <v>9222</v>
      </c>
      <c r="B5176" s="1" t="s">
        <v>2336</v>
      </c>
      <c r="C5176" t="s">
        <v>1371</v>
      </c>
      <c r="D5176" t="s">
        <v>9</v>
      </c>
      <c r="E5176">
        <v>1</v>
      </c>
      <c r="F5176">
        <v>30241.279999999999</v>
      </c>
      <c r="G5176" t="str">
        <f t="shared" si="402"/>
        <v>BLUEPRINTADG030199</v>
      </c>
      <c r="H5176" t="str">
        <f t="shared" si="406"/>
        <v>KITTEDPRODUCT</v>
      </c>
      <c r="I5176" t="str">
        <f t="shared" si="403"/>
        <v>KOMPLET KVAČILA</v>
      </c>
      <c r="J5176">
        <f t="shared" si="404"/>
        <v>252.01066666666665</v>
      </c>
      <c r="K5176" t="str">
        <f t="shared" si="405"/>
        <v/>
      </c>
    </row>
    <row r="5177" spans="1:11" x14ac:dyDescent="0.25">
      <c r="A5177" t="s">
        <v>9223</v>
      </c>
      <c r="C5177" t="s">
        <v>1371</v>
      </c>
      <c r="D5177" t="s">
        <v>1117</v>
      </c>
      <c r="E5177">
        <v>1</v>
      </c>
      <c r="F5177">
        <v>6871.04</v>
      </c>
      <c r="G5177" t="str">
        <f t="shared" si="402"/>
        <v>BLUEPRINTADG03020</v>
      </c>
      <c r="H5177" t="str">
        <f t="shared" si="406"/>
        <v>ADG03020</v>
      </c>
      <c r="I5177" t="str">
        <f t="shared" si="403"/>
        <v>KOMPLET KVAČILA</v>
      </c>
      <c r="J5177">
        <f t="shared" si="404"/>
        <v>57.258666666666663</v>
      </c>
      <c r="K5177" t="str">
        <f t="shared" si="405"/>
        <v/>
      </c>
    </row>
    <row r="5178" spans="1:11" x14ac:dyDescent="0.25">
      <c r="A5178" t="s">
        <v>9224</v>
      </c>
      <c r="B5178" s="1" t="s">
        <v>4641</v>
      </c>
      <c r="C5178" t="s">
        <v>1385</v>
      </c>
      <c r="D5178" t="s">
        <v>1117</v>
      </c>
      <c r="E5178">
        <v>1</v>
      </c>
      <c r="F5178">
        <v>16588.8</v>
      </c>
      <c r="G5178" t="str">
        <f t="shared" si="402"/>
        <v>BLUEPRINTADG030200</v>
      </c>
      <c r="H5178" t="str">
        <f t="shared" si="406"/>
        <v>KITTEDITEM</v>
      </c>
      <c r="I5178" t="str">
        <f t="shared" si="403"/>
        <v>SET KVAČILA</v>
      </c>
      <c r="J5178">
        <f t="shared" si="404"/>
        <v>138.23999999999998</v>
      </c>
      <c r="K5178" t="str">
        <f t="shared" si="405"/>
        <v/>
      </c>
    </row>
    <row r="5179" spans="1:11" x14ac:dyDescent="0.25">
      <c r="A5179" t="s">
        <v>9225</v>
      </c>
      <c r="C5179" t="s">
        <v>1385</v>
      </c>
      <c r="D5179" t="s">
        <v>1117</v>
      </c>
      <c r="E5179">
        <v>1</v>
      </c>
      <c r="F5179">
        <v>14483.2</v>
      </c>
      <c r="G5179" t="str">
        <f t="shared" si="402"/>
        <v>BLUEPRINTADG030201</v>
      </c>
      <c r="H5179" t="str">
        <f t="shared" si="406"/>
        <v>ADG030201</v>
      </c>
      <c r="I5179" t="str">
        <f t="shared" si="403"/>
        <v>SET KVAČILA</v>
      </c>
      <c r="J5179">
        <f t="shared" si="404"/>
        <v>120.69333333333334</v>
      </c>
      <c r="K5179" t="str">
        <f t="shared" si="405"/>
        <v/>
      </c>
    </row>
    <row r="5180" spans="1:11" x14ac:dyDescent="0.25">
      <c r="A5180" t="s">
        <v>9226</v>
      </c>
      <c r="B5180" s="1" t="s">
        <v>43516</v>
      </c>
      <c r="C5180" t="s">
        <v>1385</v>
      </c>
      <c r="D5180" t="s">
        <v>1117</v>
      </c>
      <c r="E5180">
        <v>1</v>
      </c>
      <c r="F5180">
        <v>29629.439999999999</v>
      </c>
      <c r="G5180" t="str">
        <f t="shared" si="402"/>
        <v>BLUEPRINTADG030202</v>
      </c>
      <c r="H5180" t="str">
        <f t="shared" si="406"/>
        <v>96625638</v>
      </c>
      <c r="I5180" t="str">
        <f t="shared" si="403"/>
        <v>SET KVAČILA</v>
      </c>
      <c r="J5180">
        <f t="shared" si="404"/>
        <v>246.91199999999998</v>
      </c>
      <c r="K5180" t="str">
        <f t="shared" si="405"/>
        <v/>
      </c>
    </row>
    <row r="5181" spans="1:11" x14ac:dyDescent="0.25">
      <c r="A5181" t="s">
        <v>9227</v>
      </c>
      <c r="B5181" s="1" t="s">
        <v>9228</v>
      </c>
      <c r="C5181" t="s">
        <v>1385</v>
      </c>
      <c r="D5181" t="s">
        <v>1117</v>
      </c>
      <c r="E5181">
        <v>1</v>
      </c>
      <c r="F5181">
        <v>56419.839999999997</v>
      </c>
      <c r="G5181" t="str">
        <f t="shared" si="402"/>
        <v>BLUEPRINTADG030204</v>
      </c>
      <c r="H5181" t="str">
        <f t="shared" si="406"/>
        <v>412003B000</v>
      </c>
      <c r="I5181" t="str">
        <f t="shared" si="403"/>
        <v>SET KVAČILA</v>
      </c>
      <c r="J5181">
        <f t="shared" si="404"/>
        <v>470.16533333333331</v>
      </c>
      <c r="K5181" t="str">
        <f t="shared" si="405"/>
        <v/>
      </c>
    </row>
    <row r="5182" spans="1:11" x14ac:dyDescent="0.25">
      <c r="A5182" t="s">
        <v>9229</v>
      </c>
      <c r="B5182" s="1" t="s">
        <v>9230</v>
      </c>
      <c r="C5182" t="s">
        <v>1385</v>
      </c>
      <c r="D5182" t="s">
        <v>1117</v>
      </c>
      <c r="E5182">
        <v>1</v>
      </c>
      <c r="F5182">
        <v>20962.560000000001</v>
      </c>
      <c r="G5182" t="str">
        <f t="shared" si="402"/>
        <v>BLUEPRINTADG030205</v>
      </c>
      <c r="H5182" t="str">
        <f t="shared" si="406"/>
        <v>4110023516</v>
      </c>
      <c r="I5182" t="str">
        <f t="shared" si="403"/>
        <v>SET KVAČILA</v>
      </c>
      <c r="J5182">
        <f t="shared" si="404"/>
        <v>174.68800000000002</v>
      </c>
      <c r="K5182" t="str">
        <f t="shared" si="405"/>
        <v/>
      </c>
    </row>
    <row r="5183" spans="1:11" x14ac:dyDescent="0.25">
      <c r="A5183" t="s">
        <v>9231</v>
      </c>
      <c r="B5183" s="1" t="s">
        <v>9232</v>
      </c>
      <c r="C5183" t="s">
        <v>1385</v>
      </c>
      <c r="D5183" t="s">
        <v>1117</v>
      </c>
      <c r="E5183">
        <v>1</v>
      </c>
      <c r="F5183">
        <v>14768.64</v>
      </c>
      <c r="G5183" t="str">
        <f t="shared" si="402"/>
        <v>BLUEPRINTADG030206</v>
      </c>
      <c r="H5183" t="str">
        <f t="shared" si="406"/>
        <v>4110026010</v>
      </c>
      <c r="I5183" t="str">
        <f t="shared" si="403"/>
        <v>SET KVAČILA</v>
      </c>
      <c r="J5183">
        <f t="shared" si="404"/>
        <v>123.07199999999999</v>
      </c>
      <c r="K5183" t="str">
        <f t="shared" si="405"/>
        <v/>
      </c>
    </row>
    <row r="5184" spans="1:11" x14ac:dyDescent="0.25">
      <c r="A5184" t="s">
        <v>9233</v>
      </c>
      <c r="B5184" s="1" t="s">
        <v>2336</v>
      </c>
      <c r="C5184" t="s">
        <v>1385</v>
      </c>
      <c r="D5184" t="s">
        <v>1117</v>
      </c>
      <c r="E5184">
        <v>1</v>
      </c>
      <c r="F5184">
        <v>64199.68</v>
      </c>
      <c r="G5184" t="str">
        <f t="shared" si="402"/>
        <v>BLUEPRINTADG030207</v>
      </c>
      <c r="H5184" t="str">
        <f t="shared" si="406"/>
        <v>KITTEDPRODUCT</v>
      </c>
      <c r="I5184" t="str">
        <f t="shared" si="403"/>
        <v>SET KVAČILA</v>
      </c>
      <c r="J5184">
        <f t="shared" si="404"/>
        <v>534.99733333333336</v>
      </c>
      <c r="K5184" t="str">
        <f t="shared" si="405"/>
        <v/>
      </c>
    </row>
    <row r="5185" spans="1:11" x14ac:dyDescent="0.25">
      <c r="A5185" t="s">
        <v>9234</v>
      </c>
      <c r="B5185" s="1" t="s">
        <v>2336</v>
      </c>
      <c r="C5185" t="s">
        <v>1371</v>
      </c>
      <c r="D5185" t="s">
        <v>1117</v>
      </c>
      <c r="E5185">
        <v>1</v>
      </c>
      <c r="F5185">
        <v>8418.56</v>
      </c>
      <c r="G5185" t="str">
        <f t="shared" si="402"/>
        <v>BLUEPRINTADG030208</v>
      </c>
      <c r="H5185" t="str">
        <f t="shared" si="406"/>
        <v>KITTEDPRODUCT</v>
      </c>
      <c r="I5185" t="str">
        <f t="shared" si="403"/>
        <v>KOMPLET KVAČILA</v>
      </c>
      <c r="J5185">
        <f t="shared" si="404"/>
        <v>70.154666666666657</v>
      </c>
      <c r="K5185" t="str">
        <f t="shared" si="405"/>
        <v/>
      </c>
    </row>
    <row r="5186" spans="1:11" x14ac:dyDescent="0.25">
      <c r="A5186" t="s">
        <v>9235</v>
      </c>
      <c r="B5186" s="1" t="s">
        <v>9236</v>
      </c>
      <c r="C5186" t="s">
        <v>1371</v>
      </c>
      <c r="D5186" t="s">
        <v>1117</v>
      </c>
      <c r="E5186">
        <v>1</v>
      </c>
      <c r="F5186">
        <v>20134.400000000001</v>
      </c>
      <c r="G5186" t="str">
        <f t="shared" si="402"/>
        <v>BLUEPRINTADG030209</v>
      </c>
      <c r="H5186" t="str">
        <f t="shared" si="406"/>
        <v>30A0009410</v>
      </c>
      <c r="I5186" t="str">
        <f t="shared" si="403"/>
        <v>KOMPLET KVAČILA</v>
      </c>
      <c r="J5186">
        <f t="shared" si="404"/>
        <v>167.78666666666669</v>
      </c>
      <c r="K5186" t="str">
        <f t="shared" si="405"/>
        <v/>
      </c>
    </row>
    <row r="5187" spans="1:11" x14ac:dyDescent="0.25">
      <c r="A5187" t="s">
        <v>9237</v>
      </c>
      <c r="B5187" s="1" t="s">
        <v>43517</v>
      </c>
      <c r="C5187" t="s">
        <v>1385</v>
      </c>
      <c r="D5187" t="s">
        <v>1117</v>
      </c>
      <c r="E5187">
        <v>1</v>
      </c>
      <c r="F5187">
        <v>9262.08</v>
      </c>
      <c r="G5187" t="str">
        <f t="shared" ref="G5187:G5250" si="407">"BLUEPRINT"&amp;A5187</f>
        <v>BLUEPRINTADG030210</v>
      </c>
      <c r="H5187" t="str">
        <f t="shared" si="406"/>
        <v>96181969</v>
      </c>
      <c r="I5187" t="str">
        <f t="shared" ref="I5187:I5250" si="408">UPPER(C5187)</f>
        <v>SET KVAČILA</v>
      </c>
      <c r="J5187">
        <f t="shared" ref="J5187:J5250" si="409">F5187/120</f>
        <v>77.183999999999997</v>
      </c>
      <c r="K5187" t="str">
        <f t="shared" ref="K5187:K5250" si="410">IF(E5187&gt;1,"nesto", "")</f>
        <v/>
      </c>
    </row>
    <row r="5188" spans="1:11" x14ac:dyDescent="0.25">
      <c r="A5188" t="s">
        <v>9238</v>
      </c>
      <c r="B5188" s="1" t="s">
        <v>9239</v>
      </c>
      <c r="C5188" t="s">
        <v>1385</v>
      </c>
      <c r="D5188" t="s">
        <v>1117</v>
      </c>
      <c r="E5188">
        <v>1</v>
      </c>
      <c r="F5188">
        <v>8756.48</v>
      </c>
      <c r="G5188" t="str">
        <f t="shared" si="407"/>
        <v>BLUEPRINTADG030211</v>
      </c>
      <c r="H5188" t="str">
        <f t="shared" si="406"/>
        <v>4110002800</v>
      </c>
      <c r="I5188" t="str">
        <f t="shared" si="408"/>
        <v>SET KVAČILA</v>
      </c>
      <c r="J5188">
        <f t="shared" si="409"/>
        <v>72.970666666666659</v>
      </c>
      <c r="K5188" t="str">
        <f t="shared" si="410"/>
        <v/>
      </c>
    </row>
    <row r="5189" spans="1:11" x14ac:dyDescent="0.25">
      <c r="A5189" t="s">
        <v>9240</v>
      </c>
      <c r="B5189" s="1" t="s">
        <v>9241</v>
      </c>
      <c r="C5189" t="s">
        <v>1385</v>
      </c>
      <c r="D5189" t="s">
        <v>1117</v>
      </c>
      <c r="E5189">
        <v>1</v>
      </c>
      <c r="F5189">
        <v>8418.56</v>
      </c>
      <c r="G5189" t="str">
        <f t="shared" si="407"/>
        <v>BLUEPRINTADG030212</v>
      </c>
      <c r="H5189" t="str">
        <f t="shared" si="406"/>
        <v>4110023136</v>
      </c>
      <c r="I5189" t="str">
        <f t="shared" si="408"/>
        <v>SET KVAČILA</v>
      </c>
      <c r="J5189">
        <f t="shared" si="409"/>
        <v>70.154666666666657</v>
      </c>
      <c r="K5189" t="str">
        <f t="shared" si="410"/>
        <v/>
      </c>
    </row>
    <row r="5190" spans="1:11" x14ac:dyDescent="0.25">
      <c r="A5190" t="s">
        <v>9242</v>
      </c>
      <c r="C5190" t="s">
        <v>1371</v>
      </c>
      <c r="D5190" t="s">
        <v>9</v>
      </c>
      <c r="E5190">
        <v>1</v>
      </c>
      <c r="F5190">
        <v>13807.36</v>
      </c>
      <c r="G5190" t="str">
        <f t="shared" si="407"/>
        <v>BLUEPRINTADG030213</v>
      </c>
      <c r="H5190" t="str">
        <f t="shared" si="406"/>
        <v>ADG030213</v>
      </c>
      <c r="I5190" t="str">
        <f t="shared" si="408"/>
        <v>KOMPLET KVAČILA</v>
      </c>
      <c r="J5190">
        <f t="shared" si="409"/>
        <v>115.06133333333334</v>
      </c>
      <c r="K5190" t="str">
        <f t="shared" si="410"/>
        <v/>
      </c>
    </row>
    <row r="5191" spans="1:11" x14ac:dyDescent="0.25">
      <c r="A5191" t="s">
        <v>9243</v>
      </c>
      <c r="C5191" t="s">
        <v>1371</v>
      </c>
      <c r="D5191" t="s">
        <v>9</v>
      </c>
      <c r="E5191">
        <v>1</v>
      </c>
      <c r="F5191">
        <v>13975.04</v>
      </c>
      <c r="G5191" t="str">
        <f t="shared" si="407"/>
        <v>BLUEPRINTADG030215</v>
      </c>
      <c r="H5191" t="str">
        <f t="shared" si="406"/>
        <v>ADG030215</v>
      </c>
      <c r="I5191" t="str">
        <f t="shared" si="408"/>
        <v>KOMPLET KVAČILA</v>
      </c>
      <c r="J5191">
        <f t="shared" si="409"/>
        <v>116.45866666666667</v>
      </c>
      <c r="K5191" t="str">
        <f t="shared" si="410"/>
        <v/>
      </c>
    </row>
    <row r="5192" spans="1:11" x14ac:dyDescent="0.25">
      <c r="A5192" t="s">
        <v>9244</v>
      </c>
      <c r="C5192" t="s">
        <v>1385</v>
      </c>
      <c r="D5192" t="s">
        <v>1117</v>
      </c>
      <c r="E5192">
        <v>1</v>
      </c>
      <c r="F5192">
        <v>14371.84</v>
      </c>
      <c r="G5192" t="str">
        <f t="shared" si="407"/>
        <v>BLUEPRINTADG030216</v>
      </c>
      <c r="H5192" t="str">
        <f t="shared" si="406"/>
        <v>ADG030216</v>
      </c>
      <c r="I5192" t="str">
        <f t="shared" si="408"/>
        <v>SET KVAČILA</v>
      </c>
      <c r="J5192">
        <f t="shared" si="409"/>
        <v>119.76533333333333</v>
      </c>
      <c r="K5192" t="str">
        <f t="shared" si="410"/>
        <v/>
      </c>
    </row>
    <row r="5193" spans="1:11" x14ac:dyDescent="0.25">
      <c r="A5193" t="s">
        <v>9245</v>
      </c>
      <c r="C5193" t="s">
        <v>1385</v>
      </c>
      <c r="D5193" t="s">
        <v>1117</v>
      </c>
      <c r="E5193">
        <v>1</v>
      </c>
      <c r="F5193">
        <v>8750.08</v>
      </c>
      <c r="G5193" t="str">
        <f t="shared" si="407"/>
        <v>BLUEPRINTADG030217</v>
      </c>
      <c r="H5193" t="str">
        <f t="shared" si="406"/>
        <v>ADG030217</v>
      </c>
      <c r="I5193" t="str">
        <f t="shared" si="408"/>
        <v>SET KVAČILA</v>
      </c>
      <c r="J5193">
        <f t="shared" si="409"/>
        <v>72.917333333333332</v>
      </c>
      <c r="K5193" t="str">
        <f t="shared" si="410"/>
        <v/>
      </c>
    </row>
    <row r="5194" spans="1:11" x14ac:dyDescent="0.25">
      <c r="A5194" t="s">
        <v>9246</v>
      </c>
      <c r="B5194" s="1" t="s">
        <v>9247</v>
      </c>
      <c r="C5194" t="s">
        <v>1385</v>
      </c>
      <c r="D5194" t="s">
        <v>1117</v>
      </c>
      <c r="E5194">
        <v>1</v>
      </c>
      <c r="F5194">
        <v>24637.439999999999</v>
      </c>
      <c r="G5194" t="str">
        <f t="shared" si="407"/>
        <v>BLUEPRINTADG030218</v>
      </c>
      <c r="H5194" t="str">
        <f t="shared" si="406"/>
        <v>4120024410</v>
      </c>
      <c r="I5194" t="str">
        <f t="shared" si="408"/>
        <v>SET KVAČILA</v>
      </c>
      <c r="J5194">
        <f t="shared" si="409"/>
        <v>205.31199999999998</v>
      </c>
      <c r="K5194" t="str">
        <f t="shared" si="410"/>
        <v/>
      </c>
    </row>
    <row r="5195" spans="1:11" x14ac:dyDescent="0.25">
      <c r="A5195" t="s">
        <v>9248</v>
      </c>
      <c r="B5195" s="1" t="s">
        <v>9249</v>
      </c>
      <c r="C5195" t="s">
        <v>1385</v>
      </c>
      <c r="D5195" t="s">
        <v>1117</v>
      </c>
      <c r="E5195">
        <v>1</v>
      </c>
      <c r="F5195">
        <v>11010.56</v>
      </c>
      <c r="G5195" t="str">
        <f t="shared" si="407"/>
        <v>BLUEPRINTADG030219</v>
      </c>
      <c r="H5195" t="str">
        <f t="shared" si="406"/>
        <v>0666147S1</v>
      </c>
      <c r="I5195" t="str">
        <f t="shared" si="408"/>
        <v>SET KVAČILA</v>
      </c>
      <c r="J5195">
        <f t="shared" si="409"/>
        <v>91.754666666666665</v>
      </c>
      <c r="K5195" t="str">
        <f t="shared" si="410"/>
        <v/>
      </c>
    </row>
    <row r="5196" spans="1:11" x14ac:dyDescent="0.25">
      <c r="A5196" t="s">
        <v>9250</v>
      </c>
      <c r="C5196" t="s">
        <v>1371</v>
      </c>
      <c r="D5196" t="s">
        <v>1117</v>
      </c>
      <c r="E5196">
        <v>1</v>
      </c>
      <c r="F5196">
        <v>7225.6</v>
      </c>
      <c r="G5196" t="str">
        <f t="shared" si="407"/>
        <v>BLUEPRINTADG03025</v>
      </c>
      <c r="H5196" t="str">
        <f t="shared" si="406"/>
        <v>ADG03025</v>
      </c>
      <c r="I5196" t="str">
        <f t="shared" si="408"/>
        <v>KOMPLET KVAČILA</v>
      </c>
      <c r="J5196">
        <f t="shared" si="409"/>
        <v>60.213333333333338</v>
      </c>
      <c r="K5196" t="str">
        <f t="shared" si="410"/>
        <v/>
      </c>
    </row>
    <row r="5197" spans="1:11" x14ac:dyDescent="0.25">
      <c r="A5197" t="s">
        <v>9251</v>
      </c>
      <c r="C5197" t="s">
        <v>1371</v>
      </c>
      <c r="D5197" t="s">
        <v>1117</v>
      </c>
      <c r="E5197">
        <v>1</v>
      </c>
      <c r="F5197">
        <v>12165.12</v>
      </c>
      <c r="G5197" t="str">
        <f t="shared" si="407"/>
        <v>BLUEPRINTADG03026</v>
      </c>
      <c r="H5197" t="str">
        <f t="shared" si="406"/>
        <v>ADG03026</v>
      </c>
      <c r="I5197" t="str">
        <f t="shared" si="408"/>
        <v>KOMPLET KVAČILA</v>
      </c>
      <c r="J5197">
        <f t="shared" si="409"/>
        <v>101.376</v>
      </c>
      <c r="K5197" t="str">
        <f t="shared" si="410"/>
        <v/>
      </c>
    </row>
    <row r="5198" spans="1:11" x14ac:dyDescent="0.25">
      <c r="A5198" t="s">
        <v>9252</v>
      </c>
      <c r="C5198" t="s">
        <v>1371</v>
      </c>
      <c r="D5198" t="s">
        <v>1117</v>
      </c>
      <c r="E5198">
        <v>1</v>
      </c>
      <c r="F5198">
        <v>14174.72</v>
      </c>
      <c r="G5198" t="str">
        <f t="shared" si="407"/>
        <v>BLUEPRINTADG03033</v>
      </c>
      <c r="H5198" t="str">
        <f t="shared" si="406"/>
        <v>ADG03033</v>
      </c>
      <c r="I5198" t="str">
        <f t="shared" si="408"/>
        <v>KOMPLET KVAČILA</v>
      </c>
      <c r="J5198">
        <f t="shared" si="409"/>
        <v>118.12266666666666</v>
      </c>
      <c r="K5198" t="str">
        <f t="shared" si="410"/>
        <v/>
      </c>
    </row>
    <row r="5199" spans="1:11" x14ac:dyDescent="0.25">
      <c r="A5199" t="s">
        <v>9253</v>
      </c>
      <c r="C5199" t="s">
        <v>1371</v>
      </c>
      <c r="D5199" t="s">
        <v>1117</v>
      </c>
      <c r="E5199">
        <v>1</v>
      </c>
      <c r="F5199">
        <v>11059.2</v>
      </c>
      <c r="G5199" t="str">
        <f t="shared" si="407"/>
        <v>BLUEPRINTADG03034</v>
      </c>
      <c r="H5199" t="str">
        <f t="shared" si="406"/>
        <v>ADG03034</v>
      </c>
      <c r="I5199" t="str">
        <f t="shared" si="408"/>
        <v>KOMPLET KVAČILA</v>
      </c>
      <c r="J5199">
        <f t="shared" si="409"/>
        <v>92.160000000000011</v>
      </c>
      <c r="K5199" t="str">
        <f t="shared" si="410"/>
        <v/>
      </c>
    </row>
    <row r="5200" spans="1:11" x14ac:dyDescent="0.25">
      <c r="A5200" t="s">
        <v>9254</v>
      </c>
      <c r="C5200" t="s">
        <v>1371</v>
      </c>
      <c r="D5200" t="s">
        <v>1117</v>
      </c>
      <c r="E5200">
        <v>1</v>
      </c>
      <c r="F5200">
        <v>12751.36</v>
      </c>
      <c r="G5200" t="str">
        <f t="shared" si="407"/>
        <v>BLUEPRINTADG03035</v>
      </c>
      <c r="H5200" t="str">
        <f t="shared" si="406"/>
        <v>ADG03035</v>
      </c>
      <c r="I5200" t="str">
        <f t="shared" si="408"/>
        <v>KOMPLET KVAČILA</v>
      </c>
      <c r="J5200">
        <f t="shared" si="409"/>
        <v>106.26133333333334</v>
      </c>
      <c r="K5200" t="str">
        <f t="shared" si="410"/>
        <v/>
      </c>
    </row>
    <row r="5201" spans="1:11" x14ac:dyDescent="0.25">
      <c r="A5201" t="s">
        <v>9255</v>
      </c>
      <c r="C5201" t="s">
        <v>1371</v>
      </c>
      <c r="D5201" t="s">
        <v>1117</v>
      </c>
      <c r="E5201">
        <v>1</v>
      </c>
      <c r="F5201">
        <v>16098.56</v>
      </c>
      <c r="G5201" t="str">
        <f t="shared" si="407"/>
        <v>BLUEPRINTADG03036</v>
      </c>
      <c r="H5201" t="str">
        <f t="shared" si="406"/>
        <v>ADG03036</v>
      </c>
      <c r="I5201" t="str">
        <f t="shared" si="408"/>
        <v>KOMPLET KVAČILA</v>
      </c>
      <c r="J5201">
        <f t="shared" si="409"/>
        <v>134.15466666666666</v>
      </c>
      <c r="K5201" t="str">
        <f t="shared" si="410"/>
        <v/>
      </c>
    </row>
    <row r="5202" spans="1:11" x14ac:dyDescent="0.25">
      <c r="A5202" t="s">
        <v>9256</v>
      </c>
      <c r="C5202" t="s">
        <v>1371</v>
      </c>
      <c r="D5202" t="s">
        <v>1117</v>
      </c>
      <c r="E5202">
        <v>1</v>
      </c>
      <c r="F5202">
        <v>13369.6</v>
      </c>
      <c r="G5202" t="str">
        <f t="shared" si="407"/>
        <v>BLUEPRINTADG03037</v>
      </c>
      <c r="H5202" t="str">
        <f t="shared" si="406"/>
        <v>ADG03037</v>
      </c>
      <c r="I5202" t="str">
        <f t="shared" si="408"/>
        <v>KOMPLET KVAČILA</v>
      </c>
      <c r="J5202">
        <f t="shared" si="409"/>
        <v>111.41333333333334</v>
      </c>
      <c r="K5202" t="str">
        <f t="shared" si="410"/>
        <v/>
      </c>
    </row>
    <row r="5203" spans="1:11" x14ac:dyDescent="0.25">
      <c r="A5203" t="s">
        <v>9257</v>
      </c>
      <c r="C5203" t="s">
        <v>1371</v>
      </c>
      <c r="D5203" t="s">
        <v>1117</v>
      </c>
      <c r="E5203">
        <v>1</v>
      </c>
      <c r="F5203">
        <v>7486.72</v>
      </c>
      <c r="G5203" t="str">
        <f t="shared" si="407"/>
        <v>BLUEPRINTADG03039</v>
      </c>
      <c r="H5203" t="str">
        <f t="shared" si="406"/>
        <v>ADG03039</v>
      </c>
      <c r="I5203" t="str">
        <f t="shared" si="408"/>
        <v>KOMPLET KVAČILA</v>
      </c>
      <c r="J5203">
        <f t="shared" si="409"/>
        <v>62.389333333333333</v>
      </c>
      <c r="K5203" t="str">
        <f t="shared" si="410"/>
        <v/>
      </c>
    </row>
    <row r="5204" spans="1:11" x14ac:dyDescent="0.25">
      <c r="A5204" t="s">
        <v>9258</v>
      </c>
      <c r="C5204" t="s">
        <v>1371</v>
      </c>
      <c r="D5204" t="s">
        <v>1117</v>
      </c>
      <c r="E5204">
        <v>1</v>
      </c>
      <c r="F5204">
        <v>16313.6</v>
      </c>
      <c r="G5204" t="str">
        <f t="shared" si="407"/>
        <v>BLUEPRINTADG03042</v>
      </c>
      <c r="H5204" t="str">
        <f t="shared" si="406"/>
        <v>ADG03042</v>
      </c>
      <c r="I5204" t="str">
        <f t="shared" si="408"/>
        <v>KOMPLET KVAČILA</v>
      </c>
      <c r="J5204">
        <f t="shared" si="409"/>
        <v>135.94666666666666</v>
      </c>
      <c r="K5204" t="str">
        <f t="shared" si="410"/>
        <v/>
      </c>
    </row>
    <row r="5205" spans="1:11" x14ac:dyDescent="0.25">
      <c r="A5205" t="s">
        <v>9259</v>
      </c>
      <c r="C5205" t="s">
        <v>1371</v>
      </c>
      <c r="D5205" t="s">
        <v>1117</v>
      </c>
      <c r="E5205">
        <v>1</v>
      </c>
      <c r="F5205">
        <v>10781.44</v>
      </c>
      <c r="G5205" t="str">
        <f t="shared" si="407"/>
        <v>BLUEPRINTADG03043</v>
      </c>
      <c r="H5205" t="str">
        <f t="shared" si="406"/>
        <v>ADG03043</v>
      </c>
      <c r="I5205" t="str">
        <f t="shared" si="408"/>
        <v>KOMPLET KVAČILA</v>
      </c>
      <c r="J5205">
        <f t="shared" si="409"/>
        <v>89.845333333333343</v>
      </c>
      <c r="K5205" t="str">
        <f t="shared" si="410"/>
        <v/>
      </c>
    </row>
    <row r="5206" spans="1:11" x14ac:dyDescent="0.25">
      <c r="A5206" t="s">
        <v>9260</v>
      </c>
      <c r="C5206" t="s">
        <v>1371</v>
      </c>
      <c r="D5206" t="s">
        <v>1117</v>
      </c>
      <c r="E5206">
        <v>1</v>
      </c>
      <c r="F5206">
        <v>13519.36</v>
      </c>
      <c r="G5206" t="str">
        <f t="shared" si="407"/>
        <v>BLUEPRINTADG03044</v>
      </c>
      <c r="H5206" t="str">
        <f t="shared" si="406"/>
        <v>ADG03044</v>
      </c>
      <c r="I5206" t="str">
        <f t="shared" si="408"/>
        <v>KOMPLET KVAČILA</v>
      </c>
      <c r="J5206">
        <f t="shared" si="409"/>
        <v>112.66133333333333</v>
      </c>
      <c r="K5206" t="str">
        <f t="shared" si="410"/>
        <v/>
      </c>
    </row>
    <row r="5207" spans="1:11" x14ac:dyDescent="0.25">
      <c r="A5207" t="s">
        <v>9261</v>
      </c>
      <c r="C5207" t="s">
        <v>1371</v>
      </c>
      <c r="D5207" t="s">
        <v>1117</v>
      </c>
      <c r="E5207">
        <v>1</v>
      </c>
      <c r="F5207">
        <v>12921.6</v>
      </c>
      <c r="G5207" t="str">
        <f t="shared" si="407"/>
        <v>BLUEPRINTADG03045</v>
      </c>
      <c r="H5207" t="str">
        <f t="shared" si="406"/>
        <v>ADG03045</v>
      </c>
      <c r="I5207" t="str">
        <f t="shared" si="408"/>
        <v>KOMPLET KVAČILA</v>
      </c>
      <c r="J5207">
        <f t="shared" si="409"/>
        <v>107.68</v>
      </c>
      <c r="K5207" t="str">
        <f t="shared" si="410"/>
        <v/>
      </c>
    </row>
    <row r="5208" spans="1:11" x14ac:dyDescent="0.25">
      <c r="A5208" t="s">
        <v>9262</v>
      </c>
      <c r="C5208" t="s">
        <v>1371</v>
      </c>
      <c r="D5208" t="s">
        <v>1117</v>
      </c>
      <c r="E5208">
        <v>1</v>
      </c>
      <c r="F5208">
        <v>16134.4</v>
      </c>
      <c r="G5208" t="str">
        <f t="shared" si="407"/>
        <v>BLUEPRINTADG03047</v>
      </c>
      <c r="H5208" t="str">
        <f t="shared" si="406"/>
        <v>ADG03047</v>
      </c>
      <c r="I5208" t="str">
        <f t="shared" si="408"/>
        <v>KOMPLET KVAČILA</v>
      </c>
      <c r="J5208">
        <f t="shared" si="409"/>
        <v>134.45333333333332</v>
      </c>
      <c r="K5208" t="str">
        <f t="shared" si="410"/>
        <v/>
      </c>
    </row>
    <row r="5209" spans="1:11" x14ac:dyDescent="0.25">
      <c r="A5209" t="s">
        <v>9263</v>
      </c>
      <c r="C5209" t="s">
        <v>1371</v>
      </c>
      <c r="D5209" t="s">
        <v>1117</v>
      </c>
      <c r="E5209">
        <v>1</v>
      </c>
      <c r="F5209">
        <v>14369.28</v>
      </c>
      <c r="G5209" t="str">
        <f t="shared" si="407"/>
        <v>BLUEPRINTADG03048</v>
      </c>
      <c r="H5209" t="str">
        <f t="shared" si="406"/>
        <v>ADG03048</v>
      </c>
      <c r="I5209" t="str">
        <f t="shared" si="408"/>
        <v>KOMPLET KVAČILA</v>
      </c>
      <c r="J5209">
        <f t="shared" si="409"/>
        <v>119.744</v>
      </c>
      <c r="K5209" t="str">
        <f t="shared" si="410"/>
        <v/>
      </c>
    </row>
    <row r="5210" spans="1:11" x14ac:dyDescent="0.25">
      <c r="A5210" t="s">
        <v>9264</v>
      </c>
      <c r="C5210" t="s">
        <v>1371</v>
      </c>
      <c r="D5210" t="s">
        <v>1117</v>
      </c>
      <c r="E5210">
        <v>1</v>
      </c>
      <c r="F5210">
        <v>18461.439999999999</v>
      </c>
      <c r="G5210" t="str">
        <f t="shared" si="407"/>
        <v>BLUEPRINTADG03049</v>
      </c>
      <c r="H5210" t="str">
        <f t="shared" si="406"/>
        <v>ADG03049</v>
      </c>
      <c r="I5210" t="str">
        <f t="shared" si="408"/>
        <v>KOMPLET KVAČILA</v>
      </c>
      <c r="J5210">
        <f t="shared" si="409"/>
        <v>153.84533333333331</v>
      </c>
      <c r="K5210" t="str">
        <f t="shared" si="410"/>
        <v/>
      </c>
    </row>
    <row r="5211" spans="1:11" x14ac:dyDescent="0.25">
      <c r="A5211" t="s">
        <v>9265</v>
      </c>
      <c r="C5211" t="s">
        <v>1371</v>
      </c>
      <c r="D5211" t="s">
        <v>1117</v>
      </c>
      <c r="E5211">
        <v>1</v>
      </c>
      <c r="F5211">
        <v>14392.32</v>
      </c>
      <c r="G5211" t="str">
        <f t="shared" si="407"/>
        <v>BLUEPRINTADG03051</v>
      </c>
      <c r="H5211" t="str">
        <f t="shared" si="406"/>
        <v>ADG03051</v>
      </c>
      <c r="I5211" t="str">
        <f t="shared" si="408"/>
        <v>KOMPLET KVAČILA</v>
      </c>
      <c r="J5211">
        <f t="shared" si="409"/>
        <v>119.93599999999999</v>
      </c>
      <c r="K5211" t="str">
        <f t="shared" si="410"/>
        <v/>
      </c>
    </row>
    <row r="5212" spans="1:11" x14ac:dyDescent="0.25">
      <c r="A5212" t="s">
        <v>9266</v>
      </c>
      <c r="C5212" t="s">
        <v>1371</v>
      </c>
      <c r="D5212" t="s">
        <v>1117</v>
      </c>
      <c r="E5212">
        <v>1</v>
      </c>
      <c r="F5212">
        <v>7576.32</v>
      </c>
      <c r="G5212" t="str">
        <f t="shared" si="407"/>
        <v>BLUEPRINTADG03052</v>
      </c>
      <c r="H5212" t="str">
        <f t="shared" si="406"/>
        <v>ADG03052</v>
      </c>
      <c r="I5212" t="str">
        <f t="shared" si="408"/>
        <v>KOMPLET KVAČILA</v>
      </c>
      <c r="J5212">
        <f t="shared" si="409"/>
        <v>63.135999999999996</v>
      </c>
      <c r="K5212" t="str">
        <f t="shared" si="410"/>
        <v/>
      </c>
    </row>
    <row r="5213" spans="1:11" x14ac:dyDescent="0.25">
      <c r="A5213" t="s">
        <v>9267</v>
      </c>
      <c r="C5213" t="s">
        <v>1371</v>
      </c>
      <c r="D5213" t="s">
        <v>1117</v>
      </c>
      <c r="E5213">
        <v>1</v>
      </c>
      <c r="F5213">
        <v>7603.2</v>
      </c>
      <c r="G5213" t="str">
        <f t="shared" si="407"/>
        <v>BLUEPRINTADG03053</v>
      </c>
      <c r="H5213" t="str">
        <f t="shared" si="406"/>
        <v>ADG03053</v>
      </c>
      <c r="I5213" t="str">
        <f t="shared" si="408"/>
        <v>KOMPLET KVAČILA</v>
      </c>
      <c r="J5213">
        <f t="shared" si="409"/>
        <v>63.36</v>
      </c>
      <c r="K5213" t="str">
        <f t="shared" si="410"/>
        <v/>
      </c>
    </row>
    <row r="5214" spans="1:11" x14ac:dyDescent="0.25">
      <c r="A5214" t="s">
        <v>9268</v>
      </c>
      <c r="C5214" t="s">
        <v>1371</v>
      </c>
      <c r="D5214" t="s">
        <v>1117</v>
      </c>
      <c r="E5214">
        <v>1</v>
      </c>
      <c r="F5214">
        <v>10475.52</v>
      </c>
      <c r="G5214" t="str">
        <f t="shared" si="407"/>
        <v>BLUEPRINTADG03055</v>
      </c>
      <c r="H5214" t="str">
        <f t="shared" si="406"/>
        <v>ADG03055</v>
      </c>
      <c r="I5214" t="str">
        <f t="shared" si="408"/>
        <v>KOMPLET KVAČILA</v>
      </c>
      <c r="J5214">
        <f t="shared" si="409"/>
        <v>87.296000000000006</v>
      </c>
      <c r="K5214" t="str">
        <f t="shared" si="410"/>
        <v/>
      </c>
    </row>
    <row r="5215" spans="1:11" x14ac:dyDescent="0.25">
      <c r="A5215" t="s">
        <v>9269</v>
      </c>
      <c r="C5215" t="s">
        <v>1371</v>
      </c>
      <c r="D5215" t="s">
        <v>1117</v>
      </c>
      <c r="E5215">
        <v>1</v>
      </c>
      <c r="F5215">
        <v>8921.6</v>
      </c>
      <c r="G5215" t="str">
        <f t="shared" si="407"/>
        <v>BLUEPRINTADG03056</v>
      </c>
      <c r="H5215" t="str">
        <f t="shared" si="406"/>
        <v>ADG03056</v>
      </c>
      <c r="I5215" t="str">
        <f t="shared" si="408"/>
        <v>KOMPLET KVAČILA</v>
      </c>
      <c r="J5215">
        <f t="shared" si="409"/>
        <v>74.346666666666664</v>
      </c>
      <c r="K5215" t="str">
        <f t="shared" si="410"/>
        <v/>
      </c>
    </row>
    <row r="5216" spans="1:11" x14ac:dyDescent="0.25">
      <c r="A5216" t="s">
        <v>9270</v>
      </c>
      <c r="C5216" t="s">
        <v>1371</v>
      </c>
      <c r="D5216" t="s">
        <v>1117</v>
      </c>
      <c r="E5216">
        <v>1</v>
      </c>
      <c r="F5216">
        <v>16536.32</v>
      </c>
      <c r="G5216" t="str">
        <f t="shared" si="407"/>
        <v>BLUEPRINTADG03058</v>
      </c>
      <c r="H5216" t="str">
        <f t="shared" si="406"/>
        <v>ADG03058</v>
      </c>
      <c r="I5216" t="str">
        <f t="shared" si="408"/>
        <v>KOMPLET KVAČILA</v>
      </c>
      <c r="J5216">
        <f t="shared" si="409"/>
        <v>137.80266666666665</v>
      </c>
      <c r="K5216" t="str">
        <f t="shared" si="410"/>
        <v/>
      </c>
    </row>
    <row r="5217" spans="1:11" x14ac:dyDescent="0.25">
      <c r="A5217" t="s">
        <v>9271</v>
      </c>
      <c r="C5217" t="s">
        <v>1371</v>
      </c>
      <c r="D5217" t="s">
        <v>1117</v>
      </c>
      <c r="E5217">
        <v>1</v>
      </c>
      <c r="F5217">
        <v>10164.48</v>
      </c>
      <c r="G5217" t="str">
        <f t="shared" si="407"/>
        <v>BLUEPRINTADG03059</v>
      </c>
      <c r="H5217" t="str">
        <f t="shared" si="406"/>
        <v>ADG03059</v>
      </c>
      <c r="I5217" t="str">
        <f t="shared" si="408"/>
        <v>KOMPLET KVAČILA</v>
      </c>
      <c r="J5217">
        <f t="shared" si="409"/>
        <v>84.703999999999994</v>
      </c>
      <c r="K5217" t="str">
        <f t="shared" si="410"/>
        <v/>
      </c>
    </row>
    <row r="5218" spans="1:11" x14ac:dyDescent="0.25">
      <c r="A5218" t="s">
        <v>9272</v>
      </c>
      <c r="C5218" t="s">
        <v>1371</v>
      </c>
      <c r="D5218" t="s">
        <v>1117</v>
      </c>
      <c r="E5218">
        <v>1</v>
      </c>
      <c r="F5218">
        <v>9585.92</v>
      </c>
      <c r="G5218" t="str">
        <f t="shared" si="407"/>
        <v>BLUEPRINTADG03062</v>
      </c>
      <c r="H5218" t="str">
        <f t="shared" si="406"/>
        <v>ADG03062</v>
      </c>
      <c r="I5218" t="str">
        <f t="shared" si="408"/>
        <v>KOMPLET KVAČILA</v>
      </c>
      <c r="J5218">
        <f t="shared" si="409"/>
        <v>79.882666666666665</v>
      </c>
      <c r="K5218" t="str">
        <f t="shared" si="410"/>
        <v/>
      </c>
    </row>
    <row r="5219" spans="1:11" x14ac:dyDescent="0.25">
      <c r="A5219" t="s">
        <v>9273</v>
      </c>
      <c r="C5219" t="s">
        <v>1371</v>
      </c>
      <c r="D5219" t="s">
        <v>1117</v>
      </c>
      <c r="E5219">
        <v>1</v>
      </c>
      <c r="F5219">
        <v>7280.64</v>
      </c>
      <c r="G5219" t="str">
        <f t="shared" si="407"/>
        <v>BLUEPRINTADG03063</v>
      </c>
      <c r="H5219" t="str">
        <f t="shared" si="406"/>
        <v>ADG03063</v>
      </c>
      <c r="I5219" t="str">
        <f t="shared" si="408"/>
        <v>KOMPLET KVAČILA</v>
      </c>
      <c r="J5219">
        <f t="shared" si="409"/>
        <v>60.672000000000004</v>
      </c>
      <c r="K5219" t="str">
        <f t="shared" si="410"/>
        <v/>
      </c>
    </row>
    <row r="5220" spans="1:11" x14ac:dyDescent="0.25">
      <c r="A5220" t="s">
        <v>9274</v>
      </c>
      <c r="C5220" t="s">
        <v>1371</v>
      </c>
      <c r="D5220" t="s">
        <v>1117</v>
      </c>
      <c r="E5220">
        <v>1</v>
      </c>
      <c r="F5220">
        <v>12552.96</v>
      </c>
      <c r="G5220" t="str">
        <f t="shared" si="407"/>
        <v>BLUEPRINTADG03065</v>
      </c>
      <c r="H5220" t="str">
        <f t="shared" si="406"/>
        <v>ADG03065</v>
      </c>
      <c r="I5220" t="str">
        <f t="shared" si="408"/>
        <v>KOMPLET KVAČILA</v>
      </c>
      <c r="J5220">
        <f t="shared" si="409"/>
        <v>104.60799999999999</v>
      </c>
      <c r="K5220" t="str">
        <f t="shared" si="410"/>
        <v/>
      </c>
    </row>
    <row r="5221" spans="1:11" x14ac:dyDescent="0.25">
      <c r="A5221" t="s">
        <v>9275</v>
      </c>
      <c r="C5221" t="s">
        <v>1371</v>
      </c>
      <c r="D5221" t="s">
        <v>1117</v>
      </c>
      <c r="E5221">
        <v>1</v>
      </c>
      <c r="F5221">
        <v>16405.759999999998</v>
      </c>
      <c r="G5221" t="str">
        <f t="shared" si="407"/>
        <v>BLUEPRINTADG03066</v>
      </c>
      <c r="H5221" t="str">
        <f t="shared" si="406"/>
        <v>ADG03066</v>
      </c>
      <c r="I5221" t="str">
        <f t="shared" si="408"/>
        <v>KOMPLET KVAČILA</v>
      </c>
      <c r="J5221">
        <f t="shared" si="409"/>
        <v>136.71466666666666</v>
      </c>
      <c r="K5221" t="str">
        <f t="shared" si="410"/>
        <v/>
      </c>
    </row>
    <row r="5222" spans="1:11" x14ac:dyDescent="0.25">
      <c r="A5222" t="s">
        <v>9276</v>
      </c>
      <c r="C5222" t="s">
        <v>1371</v>
      </c>
      <c r="D5222" t="s">
        <v>1117</v>
      </c>
      <c r="E5222">
        <v>1</v>
      </c>
      <c r="F5222">
        <v>14620.16</v>
      </c>
      <c r="G5222" t="str">
        <f t="shared" si="407"/>
        <v>BLUEPRINTADG03070</v>
      </c>
      <c r="H5222" t="str">
        <f t="shared" si="406"/>
        <v>ADG03070</v>
      </c>
      <c r="I5222" t="str">
        <f t="shared" si="408"/>
        <v>KOMPLET KVAČILA</v>
      </c>
      <c r="J5222">
        <f t="shared" si="409"/>
        <v>121.83466666666666</v>
      </c>
      <c r="K5222" t="str">
        <f t="shared" si="410"/>
        <v/>
      </c>
    </row>
    <row r="5223" spans="1:11" x14ac:dyDescent="0.25">
      <c r="A5223" t="s">
        <v>9277</v>
      </c>
      <c r="C5223" t="s">
        <v>1371</v>
      </c>
      <c r="D5223" t="s">
        <v>1117</v>
      </c>
      <c r="E5223">
        <v>1</v>
      </c>
      <c r="F5223">
        <v>9584.64</v>
      </c>
      <c r="G5223" t="str">
        <f t="shared" si="407"/>
        <v>BLUEPRINTADG03071</v>
      </c>
      <c r="H5223" t="str">
        <f t="shared" si="406"/>
        <v>ADG03071</v>
      </c>
      <c r="I5223" t="str">
        <f t="shared" si="408"/>
        <v>KOMPLET KVAČILA</v>
      </c>
      <c r="J5223">
        <f t="shared" si="409"/>
        <v>79.872</v>
      </c>
      <c r="K5223" t="str">
        <f t="shared" si="410"/>
        <v/>
      </c>
    </row>
    <row r="5224" spans="1:11" x14ac:dyDescent="0.25">
      <c r="A5224" t="s">
        <v>9278</v>
      </c>
      <c r="C5224" t="s">
        <v>1371</v>
      </c>
      <c r="D5224" t="s">
        <v>1117</v>
      </c>
      <c r="E5224">
        <v>1</v>
      </c>
      <c r="F5224">
        <v>13735.68</v>
      </c>
      <c r="G5224" t="str">
        <f t="shared" si="407"/>
        <v>BLUEPRINTADG03072</v>
      </c>
      <c r="H5224" t="str">
        <f t="shared" si="406"/>
        <v>ADG03072</v>
      </c>
      <c r="I5224" t="str">
        <f t="shared" si="408"/>
        <v>KOMPLET KVAČILA</v>
      </c>
      <c r="J5224">
        <f t="shared" si="409"/>
        <v>114.464</v>
      </c>
      <c r="K5224" t="str">
        <f t="shared" si="410"/>
        <v/>
      </c>
    </row>
    <row r="5225" spans="1:11" x14ac:dyDescent="0.25">
      <c r="A5225" t="s">
        <v>9279</v>
      </c>
      <c r="C5225" t="s">
        <v>1371</v>
      </c>
      <c r="D5225" t="s">
        <v>1117</v>
      </c>
      <c r="E5225">
        <v>1</v>
      </c>
      <c r="F5225">
        <v>6735.36</v>
      </c>
      <c r="G5225" t="str">
        <f t="shared" si="407"/>
        <v>BLUEPRINTADG03073</v>
      </c>
      <c r="H5225" t="str">
        <f t="shared" si="406"/>
        <v>ADG03073</v>
      </c>
      <c r="I5225" t="str">
        <f t="shared" si="408"/>
        <v>KOMPLET KVAČILA</v>
      </c>
      <c r="J5225">
        <f t="shared" si="409"/>
        <v>56.128</v>
      </c>
      <c r="K5225" t="str">
        <f t="shared" si="410"/>
        <v/>
      </c>
    </row>
    <row r="5226" spans="1:11" x14ac:dyDescent="0.25">
      <c r="A5226" t="s">
        <v>9280</v>
      </c>
      <c r="C5226" t="s">
        <v>1371</v>
      </c>
      <c r="D5226" t="s">
        <v>1117</v>
      </c>
      <c r="E5226">
        <v>1</v>
      </c>
      <c r="F5226">
        <v>12564.48</v>
      </c>
      <c r="G5226" t="str">
        <f t="shared" si="407"/>
        <v>BLUEPRINTADG03074</v>
      </c>
      <c r="H5226" t="str">
        <f t="shared" si="406"/>
        <v>ADG03074</v>
      </c>
      <c r="I5226" t="str">
        <f t="shared" si="408"/>
        <v>KOMPLET KVAČILA</v>
      </c>
      <c r="J5226">
        <f t="shared" si="409"/>
        <v>104.70399999999999</v>
      </c>
      <c r="K5226" t="str">
        <f t="shared" si="410"/>
        <v/>
      </c>
    </row>
    <row r="5227" spans="1:11" x14ac:dyDescent="0.25">
      <c r="A5227" t="s">
        <v>9281</v>
      </c>
      <c r="C5227" t="s">
        <v>1371</v>
      </c>
      <c r="D5227" t="s">
        <v>1117</v>
      </c>
      <c r="E5227">
        <v>1</v>
      </c>
      <c r="F5227">
        <v>14575.36</v>
      </c>
      <c r="G5227" t="str">
        <f t="shared" si="407"/>
        <v>BLUEPRINTADG03079</v>
      </c>
      <c r="H5227" t="str">
        <f t="shared" si="406"/>
        <v>ADG03079</v>
      </c>
      <c r="I5227" t="str">
        <f t="shared" si="408"/>
        <v>KOMPLET KVAČILA</v>
      </c>
      <c r="J5227">
        <f t="shared" si="409"/>
        <v>121.46133333333334</v>
      </c>
      <c r="K5227" t="str">
        <f t="shared" si="410"/>
        <v/>
      </c>
    </row>
    <row r="5228" spans="1:11" x14ac:dyDescent="0.25">
      <c r="A5228" t="s">
        <v>9282</v>
      </c>
      <c r="C5228" t="s">
        <v>1371</v>
      </c>
      <c r="D5228" t="s">
        <v>1117</v>
      </c>
      <c r="E5228">
        <v>1</v>
      </c>
      <c r="F5228">
        <v>6455.04</v>
      </c>
      <c r="G5228" t="str">
        <f t="shared" si="407"/>
        <v>BLUEPRINTADG03082</v>
      </c>
      <c r="H5228" t="str">
        <f t="shared" si="406"/>
        <v>ADG03082</v>
      </c>
      <c r="I5228" t="str">
        <f t="shared" si="408"/>
        <v>KOMPLET KVAČILA</v>
      </c>
      <c r="J5228">
        <f t="shared" si="409"/>
        <v>53.792000000000002</v>
      </c>
      <c r="K5228" t="str">
        <f t="shared" si="410"/>
        <v/>
      </c>
    </row>
    <row r="5229" spans="1:11" x14ac:dyDescent="0.25">
      <c r="A5229" t="s">
        <v>9283</v>
      </c>
      <c r="C5229" t="s">
        <v>1371</v>
      </c>
      <c r="D5229" t="s">
        <v>1117</v>
      </c>
      <c r="E5229">
        <v>1</v>
      </c>
      <c r="F5229">
        <v>12071.68</v>
      </c>
      <c r="G5229" t="str">
        <f t="shared" si="407"/>
        <v>BLUEPRINTADG03083</v>
      </c>
      <c r="H5229" t="str">
        <f t="shared" ref="H5229:H5292" si="411">IF(AND(B5229&lt;&gt;"", B5229&lt;&gt;"-"),SUBSTITUTE(SUBSTITUTE(B5229,"-","")," ",""),A5229)</f>
        <v>ADG03083</v>
      </c>
      <c r="I5229" t="str">
        <f t="shared" si="408"/>
        <v>KOMPLET KVAČILA</v>
      </c>
      <c r="J5229">
        <f t="shared" si="409"/>
        <v>100.59733333333334</v>
      </c>
      <c r="K5229" t="str">
        <f t="shared" si="410"/>
        <v/>
      </c>
    </row>
    <row r="5230" spans="1:11" x14ac:dyDescent="0.25">
      <c r="A5230" t="s">
        <v>9284</v>
      </c>
      <c r="C5230" t="s">
        <v>1371</v>
      </c>
      <c r="D5230" t="s">
        <v>1117</v>
      </c>
      <c r="E5230">
        <v>1</v>
      </c>
      <c r="F5230">
        <v>10493.44</v>
      </c>
      <c r="G5230" t="str">
        <f t="shared" si="407"/>
        <v>BLUEPRINTADG03087</v>
      </c>
      <c r="H5230" t="str">
        <f t="shared" si="411"/>
        <v>ADG03087</v>
      </c>
      <c r="I5230" t="str">
        <f t="shared" si="408"/>
        <v>KOMPLET KVAČILA</v>
      </c>
      <c r="J5230">
        <f t="shared" si="409"/>
        <v>87.445333333333338</v>
      </c>
      <c r="K5230" t="str">
        <f t="shared" si="410"/>
        <v/>
      </c>
    </row>
    <row r="5231" spans="1:11" x14ac:dyDescent="0.25">
      <c r="A5231" t="s">
        <v>9285</v>
      </c>
      <c r="C5231" t="s">
        <v>1371</v>
      </c>
      <c r="D5231" t="s">
        <v>1117</v>
      </c>
      <c r="E5231">
        <v>1</v>
      </c>
      <c r="F5231">
        <v>13766.4</v>
      </c>
      <c r="G5231" t="str">
        <f t="shared" si="407"/>
        <v>BLUEPRINTADG03090</v>
      </c>
      <c r="H5231" t="str">
        <f t="shared" si="411"/>
        <v>ADG03090</v>
      </c>
      <c r="I5231" t="str">
        <f t="shared" si="408"/>
        <v>KOMPLET KVAČILA</v>
      </c>
      <c r="J5231">
        <f t="shared" si="409"/>
        <v>114.72</v>
      </c>
      <c r="K5231" t="str">
        <f t="shared" si="410"/>
        <v/>
      </c>
    </row>
    <row r="5232" spans="1:11" x14ac:dyDescent="0.25">
      <c r="A5232" t="s">
        <v>9286</v>
      </c>
      <c r="C5232" t="s">
        <v>1371</v>
      </c>
      <c r="D5232" t="s">
        <v>1117</v>
      </c>
      <c r="E5232">
        <v>1</v>
      </c>
      <c r="F5232">
        <v>20245.759999999998</v>
      </c>
      <c r="G5232" t="str">
        <f t="shared" si="407"/>
        <v>BLUEPRINTADG03093</v>
      </c>
      <c r="H5232" t="str">
        <f t="shared" si="411"/>
        <v>ADG03093</v>
      </c>
      <c r="I5232" t="str">
        <f t="shared" si="408"/>
        <v>KOMPLET KVAČILA</v>
      </c>
      <c r="J5232">
        <f t="shared" si="409"/>
        <v>168.71466666666666</v>
      </c>
      <c r="K5232" t="str">
        <f t="shared" si="410"/>
        <v/>
      </c>
    </row>
    <row r="5233" spans="1:11" x14ac:dyDescent="0.25">
      <c r="A5233" t="s">
        <v>9287</v>
      </c>
      <c r="C5233" t="s">
        <v>1371</v>
      </c>
      <c r="D5233" t="s">
        <v>1117</v>
      </c>
      <c r="E5233">
        <v>1</v>
      </c>
      <c r="F5233">
        <v>22118.400000000001</v>
      </c>
      <c r="G5233" t="str">
        <f t="shared" si="407"/>
        <v>BLUEPRINTADG03096</v>
      </c>
      <c r="H5233" t="str">
        <f t="shared" si="411"/>
        <v>ADG03096</v>
      </c>
      <c r="I5233" t="str">
        <f t="shared" si="408"/>
        <v>KOMPLET KVAČILA</v>
      </c>
      <c r="J5233">
        <f t="shared" si="409"/>
        <v>184.32000000000002</v>
      </c>
      <c r="K5233" t="str">
        <f t="shared" si="410"/>
        <v/>
      </c>
    </row>
    <row r="5234" spans="1:11" x14ac:dyDescent="0.25">
      <c r="A5234" t="s">
        <v>9288</v>
      </c>
      <c r="C5234" t="s">
        <v>1371</v>
      </c>
      <c r="D5234" t="s">
        <v>1117</v>
      </c>
      <c r="E5234">
        <v>1</v>
      </c>
      <c r="F5234">
        <v>19464.96</v>
      </c>
      <c r="G5234" t="str">
        <f t="shared" si="407"/>
        <v>BLUEPRINTADG03097</v>
      </c>
      <c r="H5234" t="str">
        <f t="shared" si="411"/>
        <v>ADG03097</v>
      </c>
      <c r="I5234" t="str">
        <f t="shared" si="408"/>
        <v>KOMPLET KVAČILA</v>
      </c>
      <c r="J5234">
        <f t="shared" si="409"/>
        <v>162.208</v>
      </c>
      <c r="K5234" t="str">
        <f t="shared" si="410"/>
        <v/>
      </c>
    </row>
    <row r="5235" spans="1:11" x14ac:dyDescent="0.25">
      <c r="A5235" t="s">
        <v>9289</v>
      </c>
      <c r="C5235" t="s">
        <v>1371</v>
      </c>
      <c r="D5235" t="s">
        <v>1117</v>
      </c>
      <c r="E5235">
        <v>1</v>
      </c>
      <c r="F5235">
        <v>31349.759999999998</v>
      </c>
      <c r="G5235" t="str">
        <f t="shared" si="407"/>
        <v>BLUEPRINTADG03098</v>
      </c>
      <c r="H5235" t="str">
        <f t="shared" si="411"/>
        <v>ADG03098</v>
      </c>
      <c r="I5235" t="str">
        <f t="shared" si="408"/>
        <v>KOMPLET KVAČILA</v>
      </c>
      <c r="J5235">
        <f t="shared" si="409"/>
        <v>261.24799999999999</v>
      </c>
      <c r="K5235" t="str">
        <f t="shared" si="410"/>
        <v/>
      </c>
    </row>
    <row r="5236" spans="1:11" x14ac:dyDescent="0.25">
      <c r="A5236" t="s">
        <v>9290</v>
      </c>
      <c r="C5236" t="s">
        <v>1371</v>
      </c>
      <c r="D5236" t="s">
        <v>1117</v>
      </c>
      <c r="E5236">
        <v>1</v>
      </c>
      <c r="F5236">
        <v>24143.360000000001</v>
      </c>
      <c r="G5236" t="str">
        <f t="shared" si="407"/>
        <v>BLUEPRINTADG03099</v>
      </c>
      <c r="H5236" t="str">
        <f t="shared" si="411"/>
        <v>ADG03099</v>
      </c>
      <c r="I5236" t="str">
        <f t="shared" si="408"/>
        <v>KOMPLET KVAČILA</v>
      </c>
      <c r="J5236">
        <f t="shared" si="409"/>
        <v>201.19466666666668</v>
      </c>
      <c r="K5236" t="str">
        <f t="shared" si="410"/>
        <v/>
      </c>
    </row>
    <row r="5237" spans="1:11" x14ac:dyDescent="0.25">
      <c r="A5237" t="s">
        <v>9291</v>
      </c>
      <c r="B5237" s="1" t="s">
        <v>9292</v>
      </c>
      <c r="C5237" t="s">
        <v>1391</v>
      </c>
      <c r="D5237" t="s">
        <v>9</v>
      </c>
      <c r="E5237">
        <v>1</v>
      </c>
      <c r="F5237">
        <v>2792.96</v>
      </c>
      <c r="G5237" t="str">
        <f t="shared" si="407"/>
        <v>BLUEPRINTADG03104</v>
      </c>
      <c r="H5237" t="str">
        <f t="shared" si="411"/>
        <v>4110028011</v>
      </c>
      <c r="I5237" t="str">
        <f t="shared" si="408"/>
        <v>DISK KVAČILA</v>
      </c>
      <c r="J5237">
        <f t="shared" si="409"/>
        <v>23.274666666666668</v>
      </c>
      <c r="K5237" t="str">
        <f t="shared" si="410"/>
        <v/>
      </c>
    </row>
    <row r="5238" spans="1:11" x14ac:dyDescent="0.25">
      <c r="A5238" t="s">
        <v>9293</v>
      </c>
      <c r="B5238" s="1" t="s">
        <v>9294</v>
      </c>
      <c r="C5238" t="s">
        <v>1391</v>
      </c>
      <c r="D5238" t="s">
        <v>9</v>
      </c>
      <c r="E5238">
        <v>1</v>
      </c>
      <c r="F5238">
        <v>2716.16</v>
      </c>
      <c r="G5238" t="str">
        <f t="shared" si="407"/>
        <v>BLUEPRINTADG03109</v>
      </c>
      <c r="H5238" t="str">
        <f t="shared" si="411"/>
        <v>4110022600</v>
      </c>
      <c r="I5238" t="str">
        <f t="shared" si="408"/>
        <v>DISK KVAČILA</v>
      </c>
      <c r="J5238">
        <f t="shared" si="409"/>
        <v>22.634666666666664</v>
      </c>
      <c r="K5238" t="str">
        <f t="shared" si="410"/>
        <v/>
      </c>
    </row>
    <row r="5239" spans="1:11" x14ac:dyDescent="0.25">
      <c r="A5239" t="s">
        <v>9295</v>
      </c>
      <c r="B5239" s="1" t="s">
        <v>43518</v>
      </c>
      <c r="C5239" t="s">
        <v>9296</v>
      </c>
      <c r="D5239" t="s">
        <v>9</v>
      </c>
      <c r="E5239">
        <v>1</v>
      </c>
      <c r="F5239">
        <v>1602.56</v>
      </c>
      <c r="G5239" t="str">
        <f t="shared" si="407"/>
        <v>BLUEPRINTADG031101</v>
      </c>
      <c r="H5239" t="str">
        <f t="shared" si="411"/>
        <v>96612553</v>
      </c>
      <c r="I5239" t="str">
        <f t="shared" si="408"/>
        <v>LAMELA KVAČILA</v>
      </c>
      <c r="J5239">
        <f t="shared" si="409"/>
        <v>13.354666666666667</v>
      </c>
      <c r="K5239" t="str">
        <f t="shared" si="410"/>
        <v/>
      </c>
    </row>
    <row r="5240" spans="1:11" x14ac:dyDescent="0.25">
      <c r="A5240" t="s">
        <v>9297</v>
      </c>
      <c r="B5240" s="1" t="s">
        <v>9298</v>
      </c>
      <c r="C5240" t="s">
        <v>1391</v>
      </c>
      <c r="D5240" t="s">
        <v>9</v>
      </c>
      <c r="E5240">
        <v>1</v>
      </c>
      <c r="F5240">
        <v>42163.199999999997</v>
      </c>
      <c r="G5240" t="str">
        <f t="shared" si="407"/>
        <v>BLUEPRINTADG031102</v>
      </c>
      <c r="H5240" t="str">
        <f t="shared" si="411"/>
        <v>3010005200X</v>
      </c>
      <c r="I5240" t="str">
        <f t="shared" si="408"/>
        <v>DISK KVAČILA</v>
      </c>
      <c r="J5240">
        <f t="shared" si="409"/>
        <v>351.35999999999996</v>
      </c>
      <c r="K5240" t="str">
        <f t="shared" si="410"/>
        <v/>
      </c>
    </row>
    <row r="5241" spans="1:11" x14ac:dyDescent="0.25">
      <c r="A5241" t="s">
        <v>9299</v>
      </c>
      <c r="B5241" s="1" t="s">
        <v>9300</v>
      </c>
      <c r="C5241" t="s">
        <v>1391</v>
      </c>
      <c r="D5241" t="s">
        <v>9</v>
      </c>
      <c r="E5241">
        <v>1</v>
      </c>
      <c r="F5241">
        <v>10965.76</v>
      </c>
      <c r="G5241" t="str">
        <f t="shared" si="407"/>
        <v>BLUEPRINTADG031103</v>
      </c>
      <c r="H5241" t="str">
        <f t="shared" si="411"/>
        <v>4110039170</v>
      </c>
      <c r="I5241" t="str">
        <f t="shared" si="408"/>
        <v>DISK KVAČILA</v>
      </c>
      <c r="J5241">
        <f t="shared" si="409"/>
        <v>91.38133333333333</v>
      </c>
      <c r="K5241" t="str">
        <f t="shared" si="410"/>
        <v/>
      </c>
    </row>
    <row r="5242" spans="1:11" x14ac:dyDescent="0.25">
      <c r="A5242" t="s">
        <v>9301</v>
      </c>
      <c r="B5242" s="1" t="s">
        <v>9302</v>
      </c>
      <c r="C5242" t="s">
        <v>1391</v>
      </c>
      <c r="D5242" t="s">
        <v>9</v>
      </c>
      <c r="E5242">
        <v>1</v>
      </c>
      <c r="F5242">
        <v>7380.48</v>
      </c>
      <c r="G5242" t="str">
        <f t="shared" si="407"/>
        <v>BLUEPRINTADG031104</v>
      </c>
      <c r="H5242" t="str">
        <f t="shared" si="411"/>
        <v>4110023135</v>
      </c>
      <c r="I5242" t="str">
        <f t="shared" si="408"/>
        <v>DISK KVAČILA</v>
      </c>
      <c r="J5242">
        <f t="shared" si="409"/>
        <v>61.503999999999998</v>
      </c>
      <c r="K5242" t="str">
        <f t="shared" si="410"/>
        <v/>
      </c>
    </row>
    <row r="5243" spans="1:11" x14ac:dyDescent="0.25">
      <c r="A5243" t="s">
        <v>9303</v>
      </c>
      <c r="B5243" s="1" t="s">
        <v>9304</v>
      </c>
      <c r="C5243" t="s">
        <v>1391</v>
      </c>
      <c r="D5243" t="s">
        <v>9</v>
      </c>
      <c r="E5243">
        <v>1</v>
      </c>
      <c r="F5243">
        <v>11750.4</v>
      </c>
      <c r="G5243" t="str">
        <f t="shared" si="407"/>
        <v>BLUEPRINTADG031105</v>
      </c>
      <c r="H5243" t="str">
        <f t="shared" si="411"/>
        <v>3010008311</v>
      </c>
      <c r="I5243" t="str">
        <f t="shared" si="408"/>
        <v>DISK KVAČILA</v>
      </c>
      <c r="J5243">
        <f t="shared" si="409"/>
        <v>97.92</v>
      </c>
      <c r="K5243" t="str">
        <f t="shared" si="410"/>
        <v/>
      </c>
    </row>
    <row r="5244" spans="1:11" x14ac:dyDescent="0.25">
      <c r="A5244" t="s">
        <v>9305</v>
      </c>
      <c r="B5244" s="1" t="s">
        <v>9306</v>
      </c>
      <c r="C5244" t="s">
        <v>1391</v>
      </c>
      <c r="D5244" t="s">
        <v>9</v>
      </c>
      <c r="E5244">
        <v>1</v>
      </c>
      <c r="F5244">
        <v>7188.48</v>
      </c>
      <c r="G5244" t="str">
        <f t="shared" si="407"/>
        <v>BLUEPRINTADG031106</v>
      </c>
      <c r="H5244" t="str">
        <f t="shared" si="411"/>
        <v>3010008551</v>
      </c>
      <c r="I5244" t="str">
        <f t="shared" si="408"/>
        <v>DISK KVAČILA</v>
      </c>
      <c r="J5244">
        <f t="shared" si="409"/>
        <v>59.903999999999996</v>
      </c>
      <c r="K5244" t="str">
        <f t="shared" si="410"/>
        <v/>
      </c>
    </row>
    <row r="5245" spans="1:11" x14ac:dyDescent="0.25">
      <c r="A5245" t="s">
        <v>9307</v>
      </c>
      <c r="B5245" s="1" t="s">
        <v>9308</v>
      </c>
      <c r="C5245" t="s">
        <v>1391</v>
      </c>
      <c r="D5245" t="s">
        <v>9</v>
      </c>
      <c r="E5245">
        <v>1</v>
      </c>
      <c r="F5245">
        <v>9761.2800000000007</v>
      </c>
      <c r="G5245" t="str">
        <f t="shared" si="407"/>
        <v>BLUEPRINTADG031107</v>
      </c>
      <c r="H5245" t="str">
        <f t="shared" si="411"/>
        <v>4110022705</v>
      </c>
      <c r="I5245" t="str">
        <f t="shared" si="408"/>
        <v>DISK KVAČILA</v>
      </c>
      <c r="J5245">
        <f t="shared" si="409"/>
        <v>81.344000000000008</v>
      </c>
      <c r="K5245" t="str">
        <f t="shared" si="410"/>
        <v/>
      </c>
    </row>
    <row r="5246" spans="1:11" x14ac:dyDescent="0.25">
      <c r="A5246" t="s">
        <v>9309</v>
      </c>
      <c r="B5246" s="1" t="s">
        <v>43519</v>
      </c>
      <c r="C5246" t="s">
        <v>1391</v>
      </c>
      <c r="D5246" t="s">
        <v>9</v>
      </c>
      <c r="E5246">
        <v>1</v>
      </c>
      <c r="F5246">
        <v>7704.32</v>
      </c>
      <c r="G5246" t="str">
        <f t="shared" si="407"/>
        <v>BLUEPRINTADG031109</v>
      </c>
      <c r="H5246" t="str">
        <f t="shared" si="411"/>
        <v>3010005000</v>
      </c>
      <c r="I5246" t="str">
        <f t="shared" si="408"/>
        <v>DISK KVAČILA</v>
      </c>
      <c r="J5246">
        <f t="shared" si="409"/>
        <v>64.202666666666659</v>
      </c>
      <c r="K5246" t="str">
        <f t="shared" si="410"/>
        <v/>
      </c>
    </row>
    <row r="5247" spans="1:11" x14ac:dyDescent="0.25">
      <c r="A5247" t="s">
        <v>9310</v>
      </c>
      <c r="B5247" s="1" t="s">
        <v>43520</v>
      </c>
      <c r="C5247" t="s">
        <v>1391</v>
      </c>
      <c r="D5247" t="s">
        <v>9</v>
      </c>
      <c r="E5247">
        <v>1</v>
      </c>
      <c r="F5247">
        <v>11653.12</v>
      </c>
      <c r="G5247" t="str">
        <f t="shared" si="407"/>
        <v>BLUEPRINTADG031110</v>
      </c>
      <c r="H5247" t="str">
        <f t="shared" si="411"/>
        <v>96408624</v>
      </c>
      <c r="I5247" t="str">
        <f t="shared" si="408"/>
        <v>DISK KVAČILA</v>
      </c>
      <c r="J5247">
        <f t="shared" si="409"/>
        <v>97.109333333333339</v>
      </c>
      <c r="K5247" t="str">
        <f t="shared" si="410"/>
        <v/>
      </c>
    </row>
    <row r="5248" spans="1:11" x14ac:dyDescent="0.25">
      <c r="A5248" t="s">
        <v>9311</v>
      </c>
      <c r="B5248" s="1" t="s">
        <v>43521</v>
      </c>
      <c r="C5248" t="s">
        <v>1391</v>
      </c>
      <c r="D5248" t="s">
        <v>9</v>
      </c>
      <c r="E5248">
        <v>1</v>
      </c>
      <c r="F5248">
        <v>5021.4399999999996</v>
      </c>
      <c r="G5248" t="str">
        <f t="shared" si="407"/>
        <v>BLUEPRINTADG031111</v>
      </c>
      <c r="H5248" t="str">
        <f t="shared" si="411"/>
        <v>96570697</v>
      </c>
      <c r="I5248" t="str">
        <f t="shared" si="408"/>
        <v>DISK KVAČILA</v>
      </c>
      <c r="J5248">
        <f t="shared" si="409"/>
        <v>41.845333333333329</v>
      </c>
      <c r="K5248" t="str">
        <f t="shared" si="410"/>
        <v/>
      </c>
    </row>
    <row r="5249" spans="1:11" x14ac:dyDescent="0.25">
      <c r="A5249" t="s">
        <v>9312</v>
      </c>
      <c r="B5249" s="1" t="s">
        <v>9313</v>
      </c>
      <c r="C5249" t="s">
        <v>1391</v>
      </c>
      <c r="D5249" t="s">
        <v>9</v>
      </c>
      <c r="E5249">
        <v>1</v>
      </c>
      <c r="F5249">
        <v>9800.9599999999991</v>
      </c>
      <c r="G5249" t="str">
        <f t="shared" si="407"/>
        <v>BLUEPRINTADG031112</v>
      </c>
      <c r="H5249" t="str">
        <f t="shared" si="411"/>
        <v>4110039020</v>
      </c>
      <c r="I5249" t="str">
        <f t="shared" si="408"/>
        <v>DISK KVAČILA</v>
      </c>
      <c r="J5249">
        <f t="shared" si="409"/>
        <v>81.674666666666653</v>
      </c>
      <c r="K5249" t="str">
        <f t="shared" si="410"/>
        <v/>
      </c>
    </row>
    <row r="5250" spans="1:11" x14ac:dyDescent="0.25">
      <c r="A5250" t="s">
        <v>9314</v>
      </c>
      <c r="B5250" s="1" t="s">
        <v>9315</v>
      </c>
      <c r="C5250" t="s">
        <v>1391</v>
      </c>
      <c r="D5250" t="s">
        <v>9</v>
      </c>
      <c r="E5250">
        <v>1</v>
      </c>
      <c r="F5250">
        <v>8116.48</v>
      </c>
      <c r="G5250" t="str">
        <f t="shared" si="407"/>
        <v>BLUEPRINTADG031113</v>
      </c>
      <c r="H5250" t="str">
        <f t="shared" si="411"/>
        <v>41100M2001</v>
      </c>
      <c r="I5250" t="str">
        <f t="shared" si="408"/>
        <v>DISK KVAČILA</v>
      </c>
      <c r="J5250">
        <f t="shared" si="409"/>
        <v>67.637333333333331</v>
      </c>
      <c r="K5250" t="str">
        <f t="shared" si="410"/>
        <v/>
      </c>
    </row>
    <row r="5251" spans="1:11" x14ac:dyDescent="0.25">
      <c r="A5251" t="s">
        <v>9316</v>
      </c>
      <c r="B5251" s="1" t="s">
        <v>9317</v>
      </c>
      <c r="C5251" t="s">
        <v>1391</v>
      </c>
      <c r="D5251" t="s">
        <v>9</v>
      </c>
      <c r="E5251">
        <v>1</v>
      </c>
      <c r="F5251">
        <v>8231.68</v>
      </c>
      <c r="G5251" t="str">
        <f t="shared" ref="G5251:G5314" si="412">"BLUEPRINT"&amp;A5251</f>
        <v>BLUEPRINTADG031114</v>
      </c>
      <c r="H5251" t="str">
        <f t="shared" si="411"/>
        <v>4110028040</v>
      </c>
      <c r="I5251" t="str">
        <f t="shared" ref="I5251:I5314" si="413">UPPER(C5251)</f>
        <v>DISK KVAČILA</v>
      </c>
      <c r="J5251">
        <f t="shared" ref="J5251:J5314" si="414">F5251/120</f>
        <v>68.597333333333339</v>
      </c>
      <c r="K5251" t="str">
        <f t="shared" ref="K5251:K5314" si="415">IF(E5251&gt;1,"nesto", "")</f>
        <v/>
      </c>
    </row>
    <row r="5252" spans="1:11" x14ac:dyDescent="0.25">
      <c r="A5252" t="s">
        <v>9318</v>
      </c>
      <c r="B5252" s="1" t="s">
        <v>9319</v>
      </c>
      <c r="C5252" t="s">
        <v>1391</v>
      </c>
      <c r="D5252" t="s">
        <v>9</v>
      </c>
      <c r="E5252">
        <v>1</v>
      </c>
      <c r="F5252">
        <v>13049.6</v>
      </c>
      <c r="G5252" t="str">
        <f t="shared" si="412"/>
        <v>BLUEPRINTADG031115</v>
      </c>
      <c r="H5252" t="str">
        <f t="shared" si="411"/>
        <v>411003A170</v>
      </c>
      <c r="I5252" t="str">
        <f t="shared" si="413"/>
        <v>DISK KVAČILA</v>
      </c>
      <c r="J5252">
        <f t="shared" si="414"/>
        <v>108.74666666666667</v>
      </c>
      <c r="K5252" t="str">
        <f t="shared" si="415"/>
        <v/>
      </c>
    </row>
    <row r="5253" spans="1:11" x14ac:dyDescent="0.25">
      <c r="A5253" t="s">
        <v>9320</v>
      </c>
      <c r="B5253" s="1" t="s">
        <v>9321</v>
      </c>
      <c r="C5253" t="s">
        <v>1391</v>
      </c>
      <c r="D5253" t="s">
        <v>9</v>
      </c>
      <c r="E5253">
        <v>1</v>
      </c>
      <c r="F5253">
        <v>8211.2000000000007</v>
      </c>
      <c r="G5253" t="str">
        <f t="shared" si="412"/>
        <v>BLUEPRINTADG031116</v>
      </c>
      <c r="H5253" t="str">
        <f t="shared" si="411"/>
        <v>4110039270</v>
      </c>
      <c r="I5253" t="str">
        <f t="shared" si="413"/>
        <v>DISK KVAČILA</v>
      </c>
      <c r="J5253">
        <f t="shared" si="414"/>
        <v>68.426666666666677</v>
      </c>
      <c r="K5253" t="str">
        <f t="shared" si="415"/>
        <v/>
      </c>
    </row>
    <row r="5254" spans="1:11" x14ac:dyDescent="0.25">
      <c r="A5254" t="s">
        <v>9322</v>
      </c>
      <c r="B5254" s="1" t="s">
        <v>9323</v>
      </c>
      <c r="C5254" t="s">
        <v>1391</v>
      </c>
      <c r="D5254" t="s">
        <v>9</v>
      </c>
      <c r="E5254">
        <v>1</v>
      </c>
      <c r="F5254">
        <v>5630.72</v>
      </c>
      <c r="G5254" t="str">
        <f t="shared" si="412"/>
        <v>BLUEPRINTADG031118C</v>
      </c>
      <c r="H5254" t="str">
        <f t="shared" si="411"/>
        <v>4110023600</v>
      </c>
      <c r="I5254" t="str">
        <f t="shared" si="413"/>
        <v>DISK KVAČILA</v>
      </c>
      <c r="J5254">
        <f t="shared" si="414"/>
        <v>46.922666666666672</v>
      </c>
      <c r="K5254" t="str">
        <f t="shared" si="415"/>
        <v/>
      </c>
    </row>
    <row r="5255" spans="1:11" x14ac:dyDescent="0.25">
      <c r="A5255" t="s">
        <v>9324</v>
      </c>
      <c r="B5255" s="1" t="s">
        <v>9325</v>
      </c>
      <c r="C5255" t="s">
        <v>1391</v>
      </c>
      <c r="D5255" t="s">
        <v>9</v>
      </c>
      <c r="E5255">
        <v>1</v>
      </c>
      <c r="F5255">
        <v>7782.4</v>
      </c>
      <c r="G5255" t="str">
        <f t="shared" si="412"/>
        <v>BLUEPRINTADG03112</v>
      </c>
      <c r="H5255" t="str">
        <f t="shared" si="411"/>
        <v>4110037300</v>
      </c>
      <c r="I5255" t="str">
        <f t="shared" si="413"/>
        <v>DISK KVAČILA</v>
      </c>
      <c r="J5255">
        <f t="shared" si="414"/>
        <v>64.853333333333325</v>
      </c>
      <c r="K5255" t="str">
        <f t="shared" si="415"/>
        <v/>
      </c>
    </row>
    <row r="5256" spans="1:11" x14ac:dyDescent="0.25">
      <c r="A5256" t="s">
        <v>9326</v>
      </c>
      <c r="B5256" s="1" t="s">
        <v>9327</v>
      </c>
      <c r="C5256" t="s">
        <v>1391</v>
      </c>
      <c r="D5256" t="s">
        <v>9</v>
      </c>
      <c r="E5256">
        <v>1</v>
      </c>
      <c r="F5256">
        <v>7526.4</v>
      </c>
      <c r="G5256" t="str">
        <f t="shared" si="412"/>
        <v>BLUEPRINTADG031120</v>
      </c>
      <c r="H5256" t="str">
        <f t="shared" si="411"/>
        <v>4110022716</v>
      </c>
      <c r="I5256" t="str">
        <f t="shared" si="413"/>
        <v>DISK KVAČILA</v>
      </c>
      <c r="J5256">
        <f t="shared" si="414"/>
        <v>62.72</v>
      </c>
      <c r="K5256" t="str">
        <f t="shared" si="415"/>
        <v/>
      </c>
    </row>
    <row r="5257" spans="1:11" x14ac:dyDescent="0.25">
      <c r="A5257" t="s">
        <v>9328</v>
      </c>
      <c r="B5257" s="1" t="s">
        <v>43522</v>
      </c>
      <c r="C5257" t="s">
        <v>1391</v>
      </c>
      <c r="D5257" t="s">
        <v>9</v>
      </c>
      <c r="E5257">
        <v>1</v>
      </c>
      <c r="F5257">
        <v>13184</v>
      </c>
      <c r="G5257" t="str">
        <f t="shared" si="412"/>
        <v>BLUEPRINTADG031121</v>
      </c>
      <c r="H5257" t="str">
        <f t="shared" si="411"/>
        <v>96879395</v>
      </c>
      <c r="I5257" t="str">
        <f t="shared" si="413"/>
        <v>DISK KVAČILA</v>
      </c>
      <c r="J5257">
        <f t="shared" si="414"/>
        <v>109.86666666666666</v>
      </c>
      <c r="K5257" t="str">
        <f t="shared" si="415"/>
        <v/>
      </c>
    </row>
    <row r="5258" spans="1:11" x14ac:dyDescent="0.25">
      <c r="A5258" t="s">
        <v>9329</v>
      </c>
      <c r="B5258" s="1" t="s">
        <v>9330</v>
      </c>
      <c r="C5258" t="s">
        <v>1391</v>
      </c>
      <c r="D5258" t="s">
        <v>9</v>
      </c>
      <c r="E5258">
        <v>1</v>
      </c>
      <c r="F5258">
        <v>13529.6</v>
      </c>
      <c r="G5258" t="str">
        <f t="shared" si="412"/>
        <v>BLUEPRINTADG031122</v>
      </c>
      <c r="H5258" t="str">
        <f t="shared" si="411"/>
        <v>411004D030</v>
      </c>
      <c r="I5258" t="str">
        <f t="shared" si="413"/>
        <v>DISK KVAČILA</v>
      </c>
      <c r="J5258">
        <f t="shared" si="414"/>
        <v>112.74666666666667</v>
      </c>
      <c r="K5258" t="str">
        <f t="shared" si="415"/>
        <v/>
      </c>
    </row>
    <row r="5259" spans="1:11" x14ac:dyDescent="0.25">
      <c r="A5259" t="s">
        <v>9331</v>
      </c>
      <c r="B5259" s="1" t="s">
        <v>9332</v>
      </c>
      <c r="C5259" t="s">
        <v>1391</v>
      </c>
      <c r="D5259" t="s">
        <v>9</v>
      </c>
      <c r="E5259">
        <v>1</v>
      </c>
      <c r="F5259">
        <v>11740.16</v>
      </c>
      <c r="G5259" t="str">
        <f t="shared" si="412"/>
        <v>BLUEPRINTADG031123</v>
      </c>
      <c r="H5259" t="str">
        <f t="shared" si="411"/>
        <v>4110002701</v>
      </c>
      <c r="I5259" t="str">
        <f t="shared" si="413"/>
        <v>DISK KVAČILA</v>
      </c>
      <c r="J5259">
        <f t="shared" si="414"/>
        <v>97.834666666666664</v>
      </c>
      <c r="K5259" t="str">
        <f t="shared" si="415"/>
        <v/>
      </c>
    </row>
    <row r="5260" spans="1:11" x14ac:dyDescent="0.25">
      <c r="A5260" t="s">
        <v>9333</v>
      </c>
      <c r="B5260" s="1" t="s">
        <v>9334</v>
      </c>
      <c r="C5260" t="s">
        <v>1391</v>
      </c>
      <c r="D5260" t="s">
        <v>9</v>
      </c>
      <c r="E5260">
        <v>1</v>
      </c>
      <c r="F5260">
        <v>8674.56</v>
      </c>
      <c r="G5260" t="str">
        <f t="shared" si="412"/>
        <v>BLUEPRINTADG031124</v>
      </c>
      <c r="H5260" t="str">
        <f t="shared" si="411"/>
        <v>4110023586</v>
      </c>
      <c r="I5260" t="str">
        <f t="shared" si="413"/>
        <v>DISK KVAČILA</v>
      </c>
      <c r="J5260">
        <f t="shared" si="414"/>
        <v>72.287999999999997</v>
      </c>
      <c r="K5260" t="str">
        <f t="shared" si="415"/>
        <v/>
      </c>
    </row>
    <row r="5261" spans="1:11" x14ac:dyDescent="0.25">
      <c r="A5261" t="s">
        <v>9335</v>
      </c>
      <c r="B5261" s="1" t="s">
        <v>9336</v>
      </c>
      <c r="C5261" t="s">
        <v>9296</v>
      </c>
      <c r="D5261" t="s">
        <v>9</v>
      </c>
      <c r="E5261">
        <v>1</v>
      </c>
      <c r="F5261">
        <v>4784.6400000000003</v>
      </c>
      <c r="G5261" t="str">
        <f t="shared" si="412"/>
        <v>BLUEPRINTADG031125</v>
      </c>
      <c r="H5261" t="str">
        <f t="shared" si="411"/>
        <v>4110023580</v>
      </c>
      <c r="I5261" t="str">
        <f t="shared" si="413"/>
        <v>LAMELA KVAČILA</v>
      </c>
      <c r="J5261">
        <f t="shared" si="414"/>
        <v>39.872</v>
      </c>
      <c r="K5261" t="str">
        <f t="shared" si="415"/>
        <v/>
      </c>
    </row>
    <row r="5262" spans="1:11" x14ac:dyDescent="0.25">
      <c r="A5262" t="s">
        <v>9337</v>
      </c>
      <c r="B5262" s="1" t="s">
        <v>43517</v>
      </c>
      <c r="C5262" t="s">
        <v>1391</v>
      </c>
      <c r="D5262" t="s">
        <v>9</v>
      </c>
      <c r="E5262">
        <v>1</v>
      </c>
      <c r="F5262">
        <v>2714.88</v>
      </c>
      <c r="G5262" t="str">
        <f t="shared" si="412"/>
        <v>BLUEPRINTADG031126</v>
      </c>
      <c r="H5262" t="str">
        <f t="shared" si="411"/>
        <v>96181969</v>
      </c>
      <c r="I5262" t="str">
        <f t="shared" si="413"/>
        <v>DISK KVAČILA</v>
      </c>
      <c r="J5262">
        <f t="shared" si="414"/>
        <v>22.624000000000002</v>
      </c>
      <c r="K5262" t="str">
        <f t="shared" si="415"/>
        <v/>
      </c>
    </row>
    <row r="5263" spans="1:11" x14ac:dyDescent="0.25">
      <c r="A5263" t="s">
        <v>9338</v>
      </c>
      <c r="B5263" s="1" t="s">
        <v>9241</v>
      </c>
      <c r="C5263" t="s">
        <v>1391</v>
      </c>
      <c r="D5263" t="s">
        <v>9</v>
      </c>
      <c r="E5263">
        <v>1</v>
      </c>
      <c r="F5263">
        <v>6260.48</v>
      </c>
      <c r="G5263" t="str">
        <f t="shared" si="412"/>
        <v>BLUEPRINTADG031128</v>
      </c>
      <c r="H5263" t="str">
        <f t="shared" si="411"/>
        <v>4110023136</v>
      </c>
      <c r="I5263" t="str">
        <f t="shared" si="413"/>
        <v>DISK KVAČILA</v>
      </c>
      <c r="J5263">
        <f t="shared" si="414"/>
        <v>52.170666666666662</v>
      </c>
      <c r="K5263" t="str">
        <f t="shared" si="415"/>
        <v/>
      </c>
    </row>
    <row r="5264" spans="1:11" x14ac:dyDescent="0.25">
      <c r="A5264" t="s">
        <v>9339</v>
      </c>
      <c r="B5264" s="1" t="s">
        <v>9340</v>
      </c>
      <c r="C5264" t="s">
        <v>1391</v>
      </c>
      <c r="D5264" t="s">
        <v>9</v>
      </c>
      <c r="E5264">
        <v>1</v>
      </c>
      <c r="F5264">
        <v>8152.32</v>
      </c>
      <c r="G5264" t="str">
        <f t="shared" si="412"/>
        <v>BLUEPRINTADG031129</v>
      </c>
      <c r="H5264" t="str">
        <f t="shared" si="411"/>
        <v>4110026021</v>
      </c>
      <c r="I5264" t="str">
        <f t="shared" si="413"/>
        <v>DISK KVAČILA</v>
      </c>
      <c r="J5264">
        <f t="shared" si="414"/>
        <v>67.935999999999993</v>
      </c>
      <c r="K5264" t="str">
        <f t="shared" si="415"/>
        <v/>
      </c>
    </row>
    <row r="5265" spans="1:11" x14ac:dyDescent="0.25">
      <c r="A5265" t="s">
        <v>9341</v>
      </c>
      <c r="B5265" s="1" t="s">
        <v>9342</v>
      </c>
      <c r="C5265" t="s">
        <v>1391</v>
      </c>
      <c r="D5265" t="s">
        <v>9</v>
      </c>
      <c r="E5265">
        <v>1</v>
      </c>
      <c r="F5265">
        <v>2269.44</v>
      </c>
      <c r="G5265" t="str">
        <f t="shared" si="412"/>
        <v>BLUEPRINTADG03113</v>
      </c>
      <c r="H5265" t="str">
        <f t="shared" si="411"/>
        <v>KK14016460</v>
      </c>
      <c r="I5265" t="str">
        <f t="shared" si="413"/>
        <v>DISK KVAČILA</v>
      </c>
      <c r="J5265">
        <f t="shared" si="414"/>
        <v>18.911999999999999</v>
      </c>
      <c r="K5265" t="str">
        <f t="shared" si="415"/>
        <v/>
      </c>
    </row>
    <row r="5266" spans="1:11" x14ac:dyDescent="0.25">
      <c r="A5266" t="s">
        <v>9343</v>
      </c>
      <c r="B5266" s="1" t="s">
        <v>9344</v>
      </c>
      <c r="C5266" t="s">
        <v>9296</v>
      </c>
      <c r="D5266" t="s">
        <v>9</v>
      </c>
      <c r="E5266">
        <v>1</v>
      </c>
      <c r="F5266">
        <v>5875.2</v>
      </c>
      <c r="G5266" t="str">
        <f t="shared" si="412"/>
        <v>BLUEPRINTADG031131</v>
      </c>
      <c r="H5266" t="str">
        <f t="shared" si="411"/>
        <v>4110028800</v>
      </c>
      <c r="I5266" t="str">
        <f t="shared" si="413"/>
        <v>LAMELA KVAČILA</v>
      </c>
      <c r="J5266">
        <f t="shared" si="414"/>
        <v>48.96</v>
      </c>
      <c r="K5266" t="str">
        <f t="shared" si="415"/>
        <v/>
      </c>
    </row>
    <row r="5267" spans="1:11" x14ac:dyDescent="0.25">
      <c r="A5267" t="s">
        <v>9345</v>
      </c>
      <c r="B5267" s="1" t="s">
        <v>9346</v>
      </c>
      <c r="C5267" t="s">
        <v>9296</v>
      </c>
      <c r="D5267" t="s">
        <v>9</v>
      </c>
      <c r="E5267">
        <v>1</v>
      </c>
      <c r="F5267">
        <v>9949.44</v>
      </c>
      <c r="G5267" t="str">
        <f t="shared" si="412"/>
        <v>BLUEPRINTADG031132</v>
      </c>
      <c r="H5267" t="str">
        <f t="shared" si="411"/>
        <v>4110002702</v>
      </c>
      <c r="I5267" t="str">
        <f t="shared" si="413"/>
        <v>LAMELA KVAČILA</v>
      </c>
      <c r="J5267">
        <f t="shared" si="414"/>
        <v>82.912000000000006</v>
      </c>
      <c r="K5267" t="str">
        <f t="shared" si="415"/>
        <v/>
      </c>
    </row>
    <row r="5268" spans="1:11" x14ac:dyDescent="0.25">
      <c r="A5268" t="s">
        <v>9347</v>
      </c>
      <c r="B5268" s="1" t="s">
        <v>9348</v>
      </c>
      <c r="C5268" t="s">
        <v>9296</v>
      </c>
      <c r="D5268" t="s">
        <v>9</v>
      </c>
      <c r="E5268">
        <v>1</v>
      </c>
      <c r="F5268">
        <v>5614.08</v>
      </c>
      <c r="G5268" t="str">
        <f t="shared" si="412"/>
        <v>BLUEPRINTADG031133</v>
      </c>
      <c r="H5268" t="str">
        <f t="shared" si="411"/>
        <v>0664103</v>
      </c>
      <c r="I5268" t="str">
        <f t="shared" si="413"/>
        <v>LAMELA KVAČILA</v>
      </c>
      <c r="J5268">
        <f t="shared" si="414"/>
        <v>46.783999999999999</v>
      </c>
      <c r="K5268" t="str">
        <f t="shared" si="415"/>
        <v/>
      </c>
    </row>
    <row r="5269" spans="1:11" x14ac:dyDescent="0.25">
      <c r="A5269" t="s">
        <v>9349</v>
      </c>
      <c r="B5269" s="1" t="s">
        <v>9350</v>
      </c>
      <c r="C5269" t="s">
        <v>1391</v>
      </c>
      <c r="D5269" t="s">
        <v>9</v>
      </c>
      <c r="E5269">
        <v>1</v>
      </c>
      <c r="F5269">
        <v>4472.32</v>
      </c>
      <c r="G5269" t="str">
        <f t="shared" si="412"/>
        <v>BLUEPRINTADG03115</v>
      </c>
      <c r="H5269" t="str">
        <f t="shared" si="411"/>
        <v>4110044300</v>
      </c>
      <c r="I5269" t="str">
        <f t="shared" si="413"/>
        <v>DISK KVAČILA</v>
      </c>
      <c r="J5269">
        <f t="shared" si="414"/>
        <v>37.269333333333329</v>
      </c>
      <c r="K5269" t="str">
        <f t="shared" si="415"/>
        <v/>
      </c>
    </row>
    <row r="5270" spans="1:11" x14ac:dyDescent="0.25">
      <c r="A5270" t="s">
        <v>9351</v>
      </c>
      <c r="B5270" s="1" t="s">
        <v>9352</v>
      </c>
      <c r="C5270" t="s">
        <v>9296</v>
      </c>
      <c r="D5270" t="s">
        <v>9</v>
      </c>
      <c r="E5270">
        <v>1</v>
      </c>
      <c r="F5270">
        <v>3328</v>
      </c>
      <c r="G5270" t="str">
        <f t="shared" si="412"/>
        <v>BLUEPRINTADG03119</v>
      </c>
      <c r="H5270" t="str">
        <f t="shared" si="411"/>
        <v>4110002010</v>
      </c>
      <c r="I5270" t="str">
        <f t="shared" si="413"/>
        <v>LAMELA KVAČILA</v>
      </c>
      <c r="J5270">
        <f t="shared" si="414"/>
        <v>27.733333333333334</v>
      </c>
      <c r="K5270" t="str">
        <f t="shared" si="415"/>
        <v/>
      </c>
    </row>
    <row r="5271" spans="1:11" x14ac:dyDescent="0.25">
      <c r="A5271" t="s">
        <v>9353</v>
      </c>
      <c r="B5271" s="1" t="s">
        <v>43523</v>
      </c>
      <c r="C5271" t="s">
        <v>9296</v>
      </c>
      <c r="D5271" t="s">
        <v>9</v>
      </c>
      <c r="E5271">
        <v>1</v>
      </c>
      <c r="F5271">
        <v>1866.24</v>
      </c>
      <c r="G5271" t="str">
        <f t="shared" si="412"/>
        <v>BLUEPRINTADG03121</v>
      </c>
      <c r="H5271" t="str">
        <f t="shared" si="411"/>
        <v>96249465</v>
      </c>
      <c r="I5271" t="str">
        <f t="shared" si="413"/>
        <v>LAMELA KVAČILA</v>
      </c>
      <c r="J5271">
        <f t="shared" si="414"/>
        <v>15.552</v>
      </c>
      <c r="K5271" t="str">
        <f t="shared" si="415"/>
        <v/>
      </c>
    </row>
    <row r="5272" spans="1:11" x14ac:dyDescent="0.25">
      <c r="A5272" t="s">
        <v>9354</v>
      </c>
      <c r="B5272" s="1" t="s">
        <v>43524</v>
      </c>
      <c r="C5272" t="s">
        <v>1391</v>
      </c>
      <c r="D5272" t="s">
        <v>9</v>
      </c>
      <c r="E5272">
        <v>1</v>
      </c>
      <c r="F5272">
        <v>3563.52</v>
      </c>
      <c r="G5272" t="str">
        <f t="shared" si="412"/>
        <v>BLUEPRINTADG03122</v>
      </c>
      <c r="H5272" t="str">
        <f t="shared" si="411"/>
        <v>96129618</v>
      </c>
      <c r="I5272" t="str">
        <f t="shared" si="413"/>
        <v>DISK KVAČILA</v>
      </c>
      <c r="J5272">
        <f t="shared" si="414"/>
        <v>29.696000000000002</v>
      </c>
      <c r="K5272" t="str">
        <f t="shared" si="415"/>
        <v/>
      </c>
    </row>
    <row r="5273" spans="1:11" x14ac:dyDescent="0.25">
      <c r="A5273" t="s">
        <v>9355</v>
      </c>
      <c r="B5273" s="1" t="s">
        <v>43525</v>
      </c>
      <c r="C5273" t="s">
        <v>1391</v>
      </c>
      <c r="D5273" t="s">
        <v>9</v>
      </c>
      <c r="E5273">
        <v>1</v>
      </c>
      <c r="F5273">
        <v>8533.76</v>
      </c>
      <c r="G5273" t="str">
        <f t="shared" si="412"/>
        <v>BLUEPRINTADG03124</v>
      </c>
      <c r="H5273" t="str">
        <f t="shared" si="411"/>
        <v>96183203</v>
      </c>
      <c r="I5273" t="str">
        <f t="shared" si="413"/>
        <v>DISK KVAČILA</v>
      </c>
      <c r="J5273">
        <f t="shared" si="414"/>
        <v>71.114666666666665</v>
      </c>
      <c r="K5273" t="str">
        <f t="shared" si="415"/>
        <v/>
      </c>
    </row>
    <row r="5274" spans="1:11" x14ac:dyDescent="0.25">
      <c r="A5274" t="s">
        <v>9356</v>
      </c>
      <c r="B5274" s="1" t="s">
        <v>43526</v>
      </c>
      <c r="C5274" t="s">
        <v>1391</v>
      </c>
      <c r="D5274" t="s">
        <v>9</v>
      </c>
      <c r="E5274">
        <v>1</v>
      </c>
      <c r="F5274">
        <v>7502.08</v>
      </c>
      <c r="G5274" t="str">
        <f t="shared" si="412"/>
        <v>BLUEPRINTADG03125</v>
      </c>
      <c r="H5274" t="str">
        <f t="shared" si="411"/>
        <v>96138855</v>
      </c>
      <c r="I5274" t="str">
        <f t="shared" si="413"/>
        <v>DISK KVAČILA</v>
      </c>
      <c r="J5274">
        <f t="shared" si="414"/>
        <v>62.517333333333333</v>
      </c>
      <c r="K5274" t="str">
        <f t="shared" si="415"/>
        <v/>
      </c>
    </row>
    <row r="5275" spans="1:11" x14ac:dyDescent="0.25">
      <c r="A5275" t="s">
        <v>9357</v>
      </c>
      <c r="B5275" s="1" t="s">
        <v>43527</v>
      </c>
      <c r="C5275" t="s">
        <v>9296</v>
      </c>
      <c r="D5275" t="s">
        <v>9</v>
      </c>
      <c r="E5275">
        <v>1</v>
      </c>
      <c r="F5275">
        <v>7326.72</v>
      </c>
      <c r="G5275" t="str">
        <f t="shared" si="412"/>
        <v>BLUEPRINTADG03126</v>
      </c>
      <c r="H5275" t="str">
        <f t="shared" si="411"/>
        <v>96211128</v>
      </c>
      <c r="I5275" t="str">
        <f t="shared" si="413"/>
        <v>LAMELA KVAČILA</v>
      </c>
      <c r="J5275">
        <f t="shared" si="414"/>
        <v>61.056000000000004</v>
      </c>
      <c r="K5275" t="str">
        <f t="shared" si="415"/>
        <v/>
      </c>
    </row>
    <row r="5276" spans="1:11" x14ac:dyDescent="0.25">
      <c r="A5276" t="s">
        <v>9358</v>
      </c>
      <c r="B5276" s="1" t="s">
        <v>9189</v>
      </c>
      <c r="C5276" t="s">
        <v>1391</v>
      </c>
      <c r="D5276" t="s">
        <v>9</v>
      </c>
      <c r="E5276">
        <v>1</v>
      </c>
      <c r="F5276">
        <v>9221.1200000000008</v>
      </c>
      <c r="G5276" t="str">
        <f t="shared" si="412"/>
        <v>BLUEPRINTADG03129</v>
      </c>
      <c r="H5276" t="str">
        <f t="shared" si="411"/>
        <v>0K55C16460B</v>
      </c>
      <c r="I5276" t="str">
        <f t="shared" si="413"/>
        <v>DISK KVAČILA</v>
      </c>
      <c r="J5276">
        <f t="shared" si="414"/>
        <v>76.842666666666673</v>
      </c>
      <c r="K5276" t="str">
        <f t="shared" si="415"/>
        <v/>
      </c>
    </row>
    <row r="5277" spans="1:11" x14ac:dyDescent="0.25">
      <c r="A5277" t="s">
        <v>9359</v>
      </c>
      <c r="B5277" s="1" t="s">
        <v>9360</v>
      </c>
      <c r="C5277" t="s">
        <v>1391</v>
      </c>
      <c r="D5277" t="s">
        <v>9</v>
      </c>
      <c r="E5277">
        <v>1</v>
      </c>
      <c r="F5277">
        <v>7161.6</v>
      </c>
      <c r="G5277" t="str">
        <f t="shared" si="412"/>
        <v>BLUEPRINTADG03130</v>
      </c>
      <c r="H5277" t="str">
        <f t="shared" si="411"/>
        <v>0K55216460</v>
      </c>
      <c r="I5277" t="str">
        <f t="shared" si="413"/>
        <v>DISK KVAČILA</v>
      </c>
      <c r="J5277">
        <f t="shared" si="414"/>
        <v>59.68</v>
      </c>
      <c r="K5277" t="str">
        <f t="shared" si="415"/>
        <v/>
      </c>
    </row>
    <row r="5278" spans="1:11" x14ac:dyDescent="0.25">
      <c r="A5278" t="s">
        <v>9361</v>
      </c>
      <c r="B5278" s="1" t="s">
        <v>9362</v>
      </c>
      <c r="C5278" t="s">
        <v>1391</v>
      </c>
      <c r="D5278" t="s">
        <v>9</v>
      </c>
      <c r="E5278">
        <v>1</v>
      </c>
      <c r="F5278">
        <v>8290.56</v>
      </c>
      <c r="G5278" t="str">
        <f t="shared" si="412"/>
        <v>BLUEPRINTADG03131</v>
      </c>
      <c r="H5278" t="str">
        <f t="shared" si="411"/>
        <v>3010006100</v>
      </c>
      <c r="I5278" t="str">
        <f t="shared" si="413"/>
        <v>DISK KVAČILA</v>
      </c>
      <c r="J5278">
        <f t="shared" si="414"/>
        <v>69.087999999999994</v>
      </c>
      <c r="K5278" t="str">
        <f t="shared" si="415"/>
        <v/>
      </c>
    </row>
    <row r="5279" spans="1:11" x14ac:dyDescent="0.25">
      <c r="A5279" t="s">
        <v>9363</v>
      </c>
      <c r="B5279" s="1" t="s">
        <v>9364</v>
      </c>
      <c r="C5279" t="s">
        <v>9296</v>
      </c>
      <c r="D5279" t="s">
        <v>9</v>
      </c>
      <c r="E5279">
        <v>1</v>
      </c>
      <c r="F5279">
        <v>7225.6</v>
      </c>
      <c r="G5279" t="str">
        <f t="shared" si="412"/>
        <v>BLUEPRINTADG03132</v>
      </c>
      <c r="H5279" t="str">
        <f t="shared" si="411"/>
        <v>4110039000</v>
      </c>
      <c r="I5279" t="str">
        <f t="shared" si="413"/>
        <v>LAMELA KVAČILA</v>
      </c>
      <c r="J5279">
        <f t="shared" si="414"/>
        <v>60.213333333333338</v>
      </c>
      <c r="K5279" t="str">
        <f t="shared" si="415"/>
        <v/>
      </c>
    </row>
    <row r="5280" spans="1:11" x14ac:dyDescent="0.25">
      <c r="A5280" t="s">
        <v>9365</v>
      </c>
      <c r="B5280" s="1" t="s">
        <v>9366</v>
      </c>
      <c r="C5280" t="s">
        <v>1391</v>
      </c>
      <c r="D5280" t="s">
        <v>9</v>
      </c>
      <c r="E5280">
        <v>1</v>
      </c>
      <c r="F5280">
        <v>3563.52</v>
      </c>
      <c r="G5280" t="str">
        <f t="shared" si="412"/>
        <v>BLUEPRINTADG03133</v>
      </c>
      <c r="H5280" t="str">
        <f t="shared" si="411"/>
        <v>0K2A316460</v>
      </c>
      <c r="I5280" t="str">
        <f t="shared" si="413"/>
        <v>DISK KVAČILA</v>
      </c>
      <c r="J5280">
        <f t="shared" si="414"/>
        <v>29.696000000000002</v>
      </c>
      <c r="K5280" t="str">
        <f t="shared" si="415"/>
        <v/>
      </c>
    </row>
    <row r="5281" spans="1:11" x14ac:dyDescent="0.25">
      <c r="A5281" t="s">
        <v>9367</v>
      </c>
      <c r="B5281" s="1" t="s">
        <v>9368</v>
      </c>
      <c r="C5281" t="s">
        <v>1391</v>
      </c>
      <c r="D5281" t="s">
        <v>9</v>
      </c>
      <c r="E5281">
        <v>1</v>
      </c>
      <c r="F5281">
        <v>7921.92</v>
      </c>
      <c r="G5281" t="str">
        <f t="shared" si="412"/>
        <v>BLUEPRINTADG03134</v>
      </c>
      <c r="H5281" t="str">
        <f t="shared" si="411"/>
        <v>0K72A16460</v>
      </c>
      <c r="I5281" t="str">
        <f t="shared" si="413"/>
        <v>DISK KVAČILA</v>
      </c>
      <c r="J5281">
        <f t="shared" si="414"/>
        <v>66.016000000000005</v>
      </c>
      <c r="K5281" t="str">
        <f t="shared" si="415"/>
        <v/>
      </c>
    </row>
    <row r="5282" spans="1:11" x14ac:dyDescent="0.25">
      <c r="A5282" t="s">
        <v>9369</v>
      </c>
      <c r="B5282" s="1" t="s">
        <v>9370</v>
      </c>
      <c r="C5282" t="s">
        <v>1391</v>
      </c>
      <c r="D5282" t="s">
        <v>9</v>
      </c>
      <c r="E5282">
        <v>1</v>
      </c>
      <c r="F5282">
        <v>6027.52</v>
      </c>
      <c r="G5282" t="str">
        <f t="shared" si="412"/>
        <v>BLUEPRINTADG03135</v>
      </c>
      <c r="H5282" t="str">
        <f t="shared" si="411"/>
        <v>0K04R16460</v>
      </c>
      <c r="I5282" t="str">
        <f t="shared" si="413"/>
        <v>DISK KVAČILA</v>
      </c>
      <c r="J5282">
        <f t="shared" si="414"/>
        <v>50.229333333333336</v>
      </c>
      <c r="K5282" t="str">
        <f t="shared" si="415"/>
        <v/>
      </c>
    </row>
    <row r="5283" spans="1:11" x14ac:dyDescent="0.25">
      <c r="A5283" t="s">
        <v>9371</v>
      </c>
      <c r="B5283" s="1" t="s">
        <v>43528</v>
      </c>
      <c r="C5283" t="s">
        <v>1391</v>
      </c>
      <c r="D5283" t="s">
        <v>9</v>
      </c>
      <c r="E5283">
        <v>1</v>
      </c>
      <c r="F5283">
        <v>7531.52</v>
      </c>
      <c r="G5283" t="str">
        <f t="shared" si="412"/>
        <v>BLUEPRINTADG03136</v>
      </c>
      <c r="H5283" t="str">
        <f t="shared" si="411"/>
        <v>96331920</v>
      </c>
      <c r="I5283" t="str">
        <f t="shared" si="413"/>
        <v>DISK KVAČILA</v>
      </c>
      <c r="J5283">
        <f t="shared" si="414"/>
        <v>62.762666666666668</v>
      </c>
      <c r="K5283" t="str">
        <f t="shared" si="415"/>
        <v/>
      </c>
    </row>
    <row r="5284" spans="1:11" x14ac:dyDescent="0.25">
      <c r="A5284" t="s">
        <v>9372</v>
      </c>
      <c r="B5284" s="1" t="s">
        <v>43529</v>
      </c>
      <c r="C5284" t="s">
        <v>1391</v>
      </c>
      <c r="D5284" t="s">
        <v>9</v>
      </c>
      <c r="E5284">
        <v>1</v>
      </c>
      <c r="F5284">
        <v>7863.04</v>
      </c>
      <c r="G5284" t="str">
        <f t="shared" si="412"/>
        <v>BLUEPRINTADG03137</v>
      </c>
      <c r="H5284" t="str">
        <f t="shared" si="411"/>
        <v>96333467</v>
      </c>
      <c r="I5284" t="str">
        <f t="shared" si="413"/>
        <v>DISK KVAČILA</v>
      </c>
      <c r="J5284">
        <f t="shared" si="414"/>
        <v>65.525333333333336</v>
      </c>
      <c r="K5284" t="str">
        <f t="shared" si="415"/>
        <v/>
      </c>
    </row>
    <row r="5285" spans="1:11" x14ac:dyDescent="0.25">
      <c r="A5285" t="s">
        <v>9373</v>
      </c>
      <c r="B5285" s="1" t="s">
        <v>9374</v>
      </c>
      <c r="C5285" t="s">
        <v>1391</v>
      </c>
      <c r="D5285" t="s">
        <v>9</v>
      </c>
      <c r="E5285">
        <v>1</v>
      </c>
      <c r="F5285">
        <v>9040.64</v>
      </c>
      <c r="G5285" t="str">
        <f t="shared" si="412"/>
        <v>BLUEPRINTADG03139</v>
      </c>
      <c r="H5285" t="str">
        <f t="shared" si="411"/>
        <v>0K93416460B</v>
      </c>
      <c r="I5285" t="str">
        <f t="shared" si="413"/>
        <v>DISK KVAČILA</v>
      </c>
      <c r="J5285">
        <f t="shared" si="414"/>
        <v>75.338666666666668</v>
      </c>
      <c r="K5285" t="str">
        <f t="shared" si="415"/>
        <v/>
      </c>
    </row>
    <row r="5286" spans="1:11" x14ac:dyDescent="0.25">
      <c r="A5286" t="s">
        <v>9375</v>
      </c>
      <c r="B5286" s="1" t="s">
        <v>9376</v>
      </c>
      <c r="C5286" t="s">
        <v>1391</v>
      </c>
      <c r="D5286" t="s">
        <v>9</v>
      </c>
      <c r="E5286">
        <v>1</v>
      </c>
      <c r="F5286">
        <v>9185.2800000000007</v>
      </c>
      <c r="G5286" t="str">
        <f t="shared" si="412"/>
        <v>BLUEPRINTADG03140</v>
      </c>
      <c r="H5286" t="str">
        <f t="shared" si="411"/>
        <v>3010005311</v>
      </c>
      <c r="I5286" t="str">
        <f t="shared" si="413"/>
        <v>DISK KVAČILA</v>
      </c>
      <c r="J5286">
        <f t="shared" si="414"/>
        <v>76.544000000000011</v>
      </c>
      <c r="K5286" t="str">
        <f t="shared" si="415"/>
        <v/>
      </c>
    </row>
    <row r="5287" spans="1:11" x14ac:dyDescent="0.25">
      <c r="A5287" t="s">
        <v>9377</v>
      </c>
      <c r="B5287" s="1" t="s">
        <v>9378</v>
      </c>
      <c r="C5287" t="s">
        <v>1391</v>
      </c>
      <c r="D5287" t="s">
        <v>9</v>
      </c>
      <c r="E5287">
        <v>1</v>
      </c>
      <c r="F5287">
        <v>9528.32</v>
      </c>
      <c r="G5287" t="str">
        <f t="shared" si="412"/>
        <v>BLUEPRINTADG03141</v>
      </c>
      <c r="H5287" t="str">
        <f t="shared" si="411"/>
        <v>3010005320</v>
      </c>
      <c r="I5287" t="str">
        <f t="shared" si="413"/>
        <v>DISK KVAČILA</v>
      </c>
      <c r="J5287">
        <f t="shared" si="414"/>
        <v>79.402666666666661</v>
      </c>
      <c r="K5287" t="str">
        <f t="shared" si="415"/>
        <v/>
      </c>
    </row>
    <row r="5288" spans="1:11" x14ac:dyDescent="0.25">
      <c r="A5288" t="s">
        <v>9379</v>
      </c>
      <c r="B5288" s="1" t="s">
        <v>9380</v>
      </c>
      <c r="C5288" t="s">
        <v>1391</v>
      </c>
      <c r="D5288" t="s">
        <v>9</v>
      </c>
      <c r="E5288">
        <v>1</v>
      </c>
      <c r="F5288">
        <v>12488.96</v>
      </c>
      <c r="G5288" t="str">
        <f t="shared" si="412"/>
        <v>BLUEPRINTADG03142</v>
      </c>
      <c r="H5288" t="str">
        <f t="shared" si="411"/>
        <v>4110039120</v>
      </c>
      <c r="I5288" t="str">
        <f t="shared" si="413"/>
        <v>DISK KVAČILA</v>
      </c>
      <c r="J5288">
        <f t="shared" si="414"/>
        <v>104.07466666666666</v>
      </c>
      <c r="K5288" t="str">
        <f t="shared" si="415"/>
        <v/>
      </c>
    </row>
    <row r="5289" spans="1:11" x14ac:dyDescent="0.25">
      <c r="A5289" t="s">
        <v>9381</v>
      </c>
      <c r="B5289" s="1" t="s">
        <v>9382</v>
      </c>
      <c r="C5289" t="s">
        <v>1391</v>
      </c>
      <c r="D5289" t="s">
        <v>9</v>
      </c>
      <c r="E5289">
        <v>1</v>
      </c>
      <c r="F5289">
        <v>8705.2800000000007</v>
      </c>
      <c r="G5289" t="str">
        <f t="shared" si="412"/>
        <v>BLUEPRINTADG03143</v>
      </c>
      <c r="H5289" t="str">
        <f t="shared" si="411"/>
        <v>4110039100</v>
      </c>
      <c r="I5289" t="str">
        <f t="shared" si="413"/>
        <v>DISK KVAČILA</v>
      </c>
      <c r="J5289">
        <f t="shared" si="414"/>
        <v>72.544000000000011</v>
      </c>
      <c r="K5289" t="str">
        <f t="shared" si="415"/>
        <v/>
      </c>
    </row>
    <row r="5290" spans="1:11" x14ac:dyDescent="0.25">
      <c r="A5290" t="s">
        <v>9383</v>
      </c>
      <c r="B5290" s="1" t="s">
        <v>9384</v>
      </c>
      <c r="C5290" t="s">
        <v>1391</v>
      </c>
      <c r="D5290" t="s">
        <v>9</v>
      </c>
      <c r="E5290">
        <v>1</v>
      </c>
      <c r="F5290">
        <v>6321.92</v>
      </c>
      <c r="G5290" t="str">
        <f t="shared" si="412"/>
        <v>BLUEPRINTADG03144</v>
      </c>
      <c r="H5290" t="str">
        <f t="shared" si="411"/>
        <v>0K30A16460</v>
      </c>
      <c r="I5290" t="str">
        <f t="shared" si="413"/>
        <v>DISK KVAČILA</v>
      </c>
      <c r="J5290">
        <f t="shared" si="414"/>
        <v>52.68266666666667</v>
      </c>
      <c r="K5290" t="str">
        <f t="shared" si="415"/>
        <v/>
      </c>
    </row>
    <row r="5291" spans="1:11" x14ac:dyDescent="0.25">
      <c r="A5291" t="s">
        <v>9385</v>
      </c>
      <c r="B5291" s="1" t="s">
        <v>43530</v>
      </c>
      <c r="C5291" t="s">
        <v>1391</v>
      </c>
      <c r="D5291" t="s">
        <v>9</v>
      </c>
      <c r="E5291">
        <v>1</v>
      </c>
      <c r="F5291">
        <v>6220.8</v>
      </c>
      <c r="G5291" t="str">
        <f t="shared" si="412"/>
        <v>BLUEPRINTADG03147</v>
      </c>
      <c r="H5291" t="str">
        <f t="shared" si="411"/>
        <v>96285361</v>
      </c>
      <c r="I5291" t="str">
        <f t="shared" si="413"/>
        <v>DISK KVAČILA</v>
      </c>
      <c r="J5291">
        <f t="shared" si="414"/>
        <v>51.84</v>
      </c>
      <c r="K5291" t="str">
        <f t="shared" si="415"/>
        <v/>
      </c>
    </row>
    <row r="5292" spans="1:11" x14ac:dyDescent="0.25">
      <c r="A5292" t="s">
        <v>9386</v>
      </c>
      <c r="B5292" s="1" t="s">
        <v>9387</v>
      </c>
      <c r="C5292" t="s">
        <v>1391</v>
      </c>
      <c r="D5292" t="s">
        <v>9</v>
      </c>
      <c r="E5292">
        <v>1</v>
      </c>
      <c r="F5292">
        <v>11639.04</v>
      </c>
      <c r="G5292" t="str">
        <f t="shared" si="412"/>
        <v>BLUEPRINTADG03153</v>
      </c>
      <c r="H5292" t="str">
        <f t="shared" si="411"/>
        <v>3010005220</v>
      </c>
      <c r="I5292" t="str">
        <f t="shared" si="413"/>
        <v>DISK KVAČILA</v>
      </c>
      <c r="J5292">
        <f t="shared" si="414"/>
        <v>96.992000000000004</v>
      </c>
      <c r="K5292" t="str">
        <f t="shared" si="415"/>
        <v/>
      </c>
    </row>
    <row r="5293" spans="1:11" x14ac:dyDescent="0.25">
      <c r="A5293" t="s">
        <v>9388</v>
      </c>
      <c r="B5293" s="1" t="s">
        <v>9389</v>
      </c>
      <c r="C5293" t="s">
        <v>1391</v>
      </c>
      <c r="D5293" t="s">
        <v>9</v>
      </c>
      <c r="E5293">
        <v>1</v>
      </c>
      <c r="F5293">
        <v>6842.88</v>
      </c>
      <c r="G5293" t="str">
        <f t="shared" si="412"/>
        <v>BLUEPRINTADG03155</v>
      </c>
      <c r="H5293" t="str">
        <f t="shared" ref="H5293:H5356" si="416">IF(AND(B5293&lt;&gt;"", B5293&lt;&gt;"-"),SUBSTITUTE(SUBSTITUTE(B5293,"-","")," ",""),A5293)</f>
        <v>4110028050</v>
      </c>
      <c r="I5293" t="str">
        <f t="shared" si="413"/>
        <v>DISK KVAČILA</v>
      </c>
      <c r="J5293">
        <f t="shared" si="414"/>
        <v>57.024000000000001</v>
      </c>
      <c r="K5293" t="str">
        <f t="shared" si="415"/>
        <v/>
      </c>
    </row>
    <row r="5294" spans="1:11" x14ac:dyDescent="0.25">
      <c r="A5294" t="s">
        <v>9390</v>
      </c>
      <c r="B5294" s="1" t="s">
        <v>9391</v>
      </c>
      <c r="C5294" t="s">
        <v>1391</v>
      </c>
      <c r="D5294" t="s">
        <v>9</v>
      </c>
      <c r="E5294">
        <v>1</v>
      </c>
      <c r="F5294">
        <v>6211.84</v>
      </c>
      <c r="G5294" t="str">
        <f t="shared" si="412"/>
        <v>BLUEPRINTADG03159</v>
      </c>
      <c r="H5294" t="str">
        <f t="shared" si="416"/>
        <v>4110022710</v>
      </c>
      <c r="I5294" t="str">
        <f t="shared" si="413"/>
        <v>DISK KVAČILA</v>
      </c>
      <c r="J5294">
        <f t="shared" si="414"/>
        <v>51.765333333333338</v>
      </c>
      <c r="K5294" t="str">
        <f t="shared" si="415"/>
        <v/>
      </c>
    </row>
    <row r="5295" spans="1:11" x14ac:dyDescent="0.25">
      <c r="A5295" t="s">
        <v>9392</v>
      </c>
      <c r="B5295" s="1" t="s">
        <v>9393</v>
      </c>
      <c r="C5295" t="s">
        <v>1391</v>
      </c>
      <c r="D5295" t="s">
        <v>9</v>
      </c>
      <c r="E5295">
        <v>1</v>
      </c>
      <c r="F5295">
        <v>5373.44</v>
      </c>
      <c r="G5295" t="str">
        <f t="shared" si="412"/>
        <v>BLUEPRINTADG03160</v>
      </c>
      <c r="H5295" t="str">
        <f t="shared" si="416"/>
        <v>4110028036</v>
      </c>
      <c r="I5295" t="str">
        <f t="shared" si="413"/>
        <v>DISK KVAČILA</v>
      </c>
      <c r="J5295">
        <f t="shared" si="414"/>
        <v>44.778666666666666</v>
      </c>
      <c r="K5295" t="str">
        <f t="shared" si="415"/>
        <v/>
      </c>
    </row>
    <row r="5296" spans="1:11" x14ac:dyDescent="0.25">
      <c r="A5296" t="s">
        <v>9394</v>
      </c>
      <c r="B5296" s="1" t="s">
        <v>9395</v>
      </c>
      <c r="C5296" t="s">
        <v>9296</v>
      </c>
      <c r="D5296" t="s">
        <v>9</v>
      </c>
      <c r="E5296">
        <v>1</v>
      </c>
      <c r="F5296">
        <v>6600.96</v>
      </c>
      <c r="G5296" t="str">
        <f t="shared" si="412"/>
        <v>BLUEPRINTADG03162</v>
      </c>
      <c r="H5296" t="str">
        <f t="shared" si="416"/>
        <v>4110028060</v>
      </c>
      <c r="I5296" t="str">
        <f t="shared" si="413"/>
        <v>LAMELA KVAČILA</v>
      </c>
      <c r="J5296">
        <f t="shared" si="414"/>
        <v>55.008000000000003</v>
      </c>
      <c r="K5296" t="str">
        <f t="shared" si="415"/>
        <v/>
      </c>
    </row>
    <row r="5297" spans="1:11" x14ac:dyDescent="0.25">
      <c r="A5297" t="s">
        <v>9396</v>
      </c>
      <c r="B5297" s="1" t="s">
        <v>9397</v>
      </c>
      <c r="C5297" t="s">
        <v>1391</v>
      </c>
      <c r="D5297" t="s">
        <v>9</v>
      </c>
      <c r="E5297">
        <v>1</v>
      </c>
      <c r="F5297">
        <v>12762.88</v>
      </c>
      <c r="G5297" t="str">
        <f t="shared" si="412"/>
        <v>BLUEPRINTADG03163</v>
      </c>
      <c r="H5297" t="str">
        <f t="shared" si="416"/>
        <v>4110039145</v>
      </c>
      <c r="I5297" t="str">
        <f t="shared" si="413"/>
        <v>DISK KVAČILA</v>
      </c>
      <c r="J5297">
        <f t="shared" si="414"/>
        <v>106.35733333333333</v>
      </c>
      <c r="K5297" t="str">
        <f t="shared" si="415"/>
        <v/>
      </c>
    </row>
    <row r="5298" spans="1:11" x14ac:dyDescent="0.25">
      <c r="A5298" t="s">
        <v>9398</v>
      </c>
      <c r="B5298" s="1" t="s">
        <v>9399</v>
      </c>
      <c r="C5298" t="s">
        <v>1391</v>
      </c>
      <c r="D5298" t="s">
        <v>9</v>
      </c>
      <c r="E5298">
        <v>1</v>
      </c>
      <c r="F5298">
        <v>5269.76</v>
      </c>
      <c r="G5298" t="str">
        <f t="shared" si="412"/>
        <v>BLUEPRINTADG03164</v>
      </c>
      <c r="H5298" t="str">
        <f t="shared" si="416"/>
        <v>4110022695</v>
      </c>
      <c r="I5298" t="str">
        <f t="shared" si="413"/>
        <v>DISK KVAČILA</v>
      </c>
      <c r="J5298">
        <f t="shared" si="414"/>
        <v>43.914666666666669</v>
      </c>
      <c r="K5298" t="str">
        <f t="shared" si="415"/>
        <v/>
      </c>
    </row>
    <row r="5299" spans="1:11" x14ac:dyDescent="0.25">
      <c r="A5299" t="s">
        <v>9400</v>
      </c>
      <c r="B5299" s="1" t="s">
        <v>9401</v>
      </c>
      <c r="C5299" t="s">
        <v>1391</v>
      </c>
      <c r="D5299" t="s">
        <v>9</v>
      </c>
      <c r="E5299">
        <v>1</v>
      </c>
      <c r="F5299">
        <v>7847.68</v>
      </c>
      <c r="G5299" t="str">
        <f t="shared" si="412"/>
        <v>BLUEPRINTADG03165</v>
      </c>
      <c r="H5299" t="str">
        <f t="shared" si="416"/>
        <v>411004B021</v>
      </c>
      <c r="I5299" t="str">
        <f t="shared" si="413"/>
        <v>DISK KVAČILA</v>
      </c>
      <c r="J5299">
        <f t="shared" si="414"/>
        <v>65.397333333333336</v>
      </c>
      <c r="K5299" t="str">
        <f t="shared" si="415"/>
        <v/>
      </c>
    </row>
    <row r="5300" spans="1:11" x14ac:dyDescent="0.25">
      <c r="A5300" t="s">
        <v>9402</v>
      </c>
      <c r="B5300" s="1" t="s">
        <v>9403</v>
      </c>
      <c r="C5300" t="s">
        <v>1391</v>
      </c>
      <c r="D5300" t="s">
        <v>9</v>
      </c>
      <c r="E5300">
        <v>1</v>
      </c>
      <c r="F5300">
        <v>13207.04</v>
      </c>
      <c r="G5300" t="str">
        <f t="shared" si="412"/>
        <v>BLUEPRINTADG03168</v>
      </c>
      <c r="H5300" t="str">
        <f t="shared" si="416"/>
        <v>411003A160</v>
      </c>
      <c r="I5300" t="str">
        <f t="shared" si="413"/>
        <v>DISK KVAČILA</v>
      </c>
      <c r="J5300">
        <f t="shared" si="414"/>
        <v>110.05866666666667</v>
      </c>
      <c r="K5300" t="str">
        <f t="shared" si="415"/>
        <v/>
      </c>
    </row>
    <row r="5301" spans="1:11" x14ac:dyDescent="0.25">
      <c r="A5301" t="s">
        <v>9404</v>
      </c>
      <c r="B5301" s="1" t="s">
        <v>9405</v>
      </c>
      <c r="C5301" t="s">
        <v>1391</v>
      </c>
      <c r="D5301" t="s">
        <v>9</v>
      </c>
      <c r="E5301">
        <v>1</v>
      </c>
      <c r="F5301">
        <v>10076.16</v>
      </c>
      <c r="G5301" t="str">
        <f t="shared" si="412"/>
        <v>BLUEPRINTADG03170</v>
      </c>
      <c r="H5301" t="str">
        <f t="shared" si="416"/>
        <v>HQ131101</v>
      </c>
      <c r="I5301" t="str">
        <f t="shared" si="413"/>
        <v>DISK KVAČILA</v>
      </c>
      <c r="J5301">
        <f t="shared" si="414"/>
        <v>83.968000000000004</v>
      </c>
      <c r="K5301" t="str">
        <f t="shared" si="415"/>
        <v/>
      </c>
    </row>
    <row r="5302" spans="1:11" x14ac:dyDescent="0.25">
      <c r="A5302" t="s">
        <v>9406</v>
      </c>
      <c r="B5302" s="1" t="s">
        <v>9407</v>
      </c>
      <c r="C5302" t="s">
        <v>1391</v>
      </c>
      <c r="D5302" t="s">
        <v>9</v>
      </c>
      <c r="E5302">
        <v>1</v>
      </c>
      <c r="F5302">
        <v>6826.24</v>
      </c>
      <c r="G5302" t="str">
        <f t="shared" si="412"/>
        <v>BLUEPRINTADG03171</v>
      </c>
      <c r="H5302" t="str">
        <f t="shared" si="416"/>
        <v>0K95416460B</v>
      </c>
      <c r="I5302" t="str">
        <f t="shared" si="413"/>
        <v>DISK KVAČILA</v>
      </c>
      <c r="J5302">
        <f t="shared" si="414"/>
        <v>56.885333333333328</v>
      </c>
      <c r="K5302" t="str">
        <f t="shared" si="415"/>
        <v/>
      </c>
    </row>
    <row r="5303" spans="1:11" x14ac:dyDescent="0.25">
      <c r="A5303" t="s">
        <v>9408</v>
      </c>
      <c r="B5303" s="1" t="s">
        <v>43531</v>
      </c>
      <c r="C5303" t="s">
        <v>1391</v>
      </c>
      <c r="D5303" t="s">
        <v>9</v>
      </c>
      <c r="E5303">
        <v>1</v>
      </c>
      <c r="F5303">
        <v>3960.32</v>
      </c>
      <c r="G5303" t="str">
        <f t="shared" si="412"/>
        <v>BLUEPRINTADG03180</v>
      </c>
      <c r="H5303" t="str">
        <f t="shared" si="416"/>
        <v>96232994</v>
      </c>
      <c r="I5303" t="str">
        <f t="shared" si="413"/>
        <v>DISK KVAČILA</v>
      </c>
      <c r="J5303">
        <f t="shared" si="414"/>
        <v>33.00266666666667</v>
      </c>
      <c r="K5303" t="str">
        <f t="shared" si="415"/>
        <v/>
      </c>
    </row>
    <row r="5304" spans="1:11" x14ac:dyDescent="0.25">
      <c r="A5304" t="s">
        <v>9409</v>
      </c>
      <c r="B5304" s="1" t="s">
        <v>9410</v>
      </c>
      <c r="C5304" t="s">
        <v>1391</v>
      </c>
      <c r="D5304" t="s">
        <v>9</v>
      </c>
      <c r="E5304">
        <v>1</v>
      </c>
      <c r="F5304">
        <v>5103.3599999999997</v>
      </c>
      <c r="G5304" t="str">
        <f t="shared" si="412"/>
        <v>BLUEPRINTADG03181</v>
      </c>
      <c r="H5304" t="str">
        <f t="shared" si="416"/>
        <v>4110022720</v>
      </c>
      <c r="I5304" t="str">
        <f t="shared" si="413"/>
        <v>DISK KVAČILA</v>
      </c>
      <c r="J5304">
        <f t="shared" si="414"/>
        <v>42.527999999999999</v>
      </c>
      <c r="K5304" t="str">
        <f t="shared" si="415"/>
        <v/>
      </c>
    </row>
    <row r="5305" spans="1:11" x14ac:dyDescent="0.25">
      <c r="A5305" t="s">
        <v>9411</v>
      </c>
      <c r="B5305" s="1" t="s">
        <v>9412</v>
      </c>
      <c r="C5305" t="s">
        <v>1391</v>
      </c>
      <c r="D5305" t="s">
        <v>9</v>
      </c>
      <c r="E5305">
        <v>1</v>
      </c>
      <c r="F5305">
        <v>8462.08</v>
      </c>
      <c r="G5305" t="str">
        <f t="shared" si="412"/>
        <v>BLUEPRINTADG03183</v>
      </c>
      <c r="H5305" t="str">
        <f t="shared" si="416"/>
        <v>0K71E16460A</v>
      </c>
      <c r="I5305" t="str">
        <f t="shared" si="413"/>
        <v>DISK KVAČILA</v>
      </c>
      <c r="J5305">
        <f t="shared" si="414"/>
        <v>70.517333333333326</v>
      </c>
      <c r="K5305" t="str">
        <f t="shared" si="415"/>
        <v/>
      </c>
    </row>
    <row r="5306" spans="1:11" x14ac:dyDescent="0.25">
      <c r="A5306" t="s">
        <v>9413</v>
      </c>
      <c r="B5306" s="1" t="s">
        <v>9414</v>
      </c>
      <c r="C5306" t="s">
        <v>9296</v>
      </c>
      <c r="D5306" t="s">
        <v>9</v>
      </c>
      <c r="E5306">
        <v>1</v>
      </c>
      <c r="F5306">
        <v>12883.2</v>
      </c>
      <c r="G5306" t="str">
        <f t="shared" si="412"/>
        <v>BLUEPRINTADG03185</v>
      </c>
      <c r="H5306" t="str">
        <f t="shared" si="416"/>
        <v>4110023510</v>
      </c>
      <c r="I5306" t="str">
        <f t="shared" si="413"/>
        <v>LAMELA KVAČILA</v>
      </c>
      <c r="J5306">
        <f t="shared" si="414"/>
        <v>107.36</v>
      </c>
      <c r="K5306" t="str">
        <f t="shared" si="415"/>
        <v/>
      </c>
    </row>
    <row r="5307" spans="1:11" x14ac:dyDescent="0.25">
      <c r="A5307" t="s">
        <v>9415</v>
      </c>
      <c r="B5307" s="1" t="s">
        <v>9416</v>
      </c>
      <c r="C5307" t="s">
        <v>1391</v>
      </c>
      <c r="D5307" t="s">
        <v>9</v>
      </c>
      <c r="E5307">
        <v>1</v>
      </c>
      <c r="F5307">
        <v>1658.88</v>
      </c>
      <c r="G5307" t="str">
        <f t="shared" si="412"/>
        <v>BLUEPRINTADG03188</v>
      </c>
      <c r="H5307" t="str">
        <f t="shared" si="416"/>
        <v>PW810398</v>
      </c>
      <c r="I5307" t="str">
        <f t="shared" si="413"/>
        <v>DISK KVAČILA</v>
      </c>
      <c r="J5307">
        <f t="shared" si="414"/>
        <v>13.824000000000002</v>
      </c>
      <c r="K5307" t="str">
        <f t="shared" si="415"/>
        <v/>
      </c>
    </row>
    <row r="5308" spans="1:11" x14ac:dyDescent="0.25">
      <c r="A5308" t="s">
        <v>9417</v>
      </c>
      <c r="B5308" s="1" t="s">
        <v>43532</v>
      </c>
      <c r="C5308" t="s">
        <v>1391</v>
      </c>
      <c r="D5308" t="s">
        <v>9</v>
      </c>
      <c r="E5308">
        <v>1</v>
      </c>
      <c r="F5308">
        <v>12696.32</v>
      </c>
      <c r="G5308" t="str">
        <f t="shared" si="412"/>
        <v>BLUEPRINTADG03189</v>
      </c>
      <c r="H5308" t="str">
        <f t="shared" si="416"/>
        <v>3010006101</v>
      </c>
      <c r="I5308" t="str">
        <f t="shared" si="413"/>
        <v>DISK KVAČILA</v>
      </c>
      <c r="J5308">
        <f t="shared" si="414"/>
        <v>105.80266666666667</v>
      </c>
      <c r="K5308" t="str">
        <f t="shared" si="415"/>
        <v/>
      </c>
    </row>
    <row r="5309" spans="1:11" x14ac:dyDescent="0.25">
      <c r="A5309" t="s">
        <v>9418</v>
      </c>
      <c r="B5309" s="1" t="s">
        <v>9419</v>
      </c>
      <c r="C5309" t="s">
        <v>1391</v>
      </c>
      <c r="D5309" t="s">
        <v>9</v>
      </c>
      <c r="E5309">
        <v>1</v>
      </c>
      <c r="F5309">
        <v>12673.28</v>
      </c>
      <c r="G5309" t="str">
        <f t="shared" si="412"/>
        <v>BLUEPRINTADG03191</v>
      </c>
      <c r="H5309" t="str">
        <f t="shared" si="416"/>
        <v>41100H1010</v>
      </c>
      <c r="I5309" t="str">
        <f t="shared" si="413"/>
        <v>DISK KVAČILA</v>
      </c>
      <c r="J5309">
        <f t="shared" si="414"/>
        <v>105.61066666666667</v>
      </c>
      <c r="K5309" t="str">
        <f t="shared" si="415"/>
        <v/>
      </c>
    </row>
    <row r="5310" spans="1:11" x14ac:dyDescent="0.25">
      <c r="A5310" t="s">
        <v>9420</v>
      </c>
      <c r="B5310" s="1" t="s">
        <v>9421</v>
      </c>
      <c r="C5310" t="s">
        <v>1391</v>
      </c>
      <c r="D5310" t="s">
        <v>9</v>
      </c>
      <c r="E5310">
        <v>1</v>
      </c>
      <c r="F5310">
        <v>9696</v>
      </c>
      <c r="G5310" t="str">
        <f t="shared" si="412"/>
        <v>BLUEPRINTADG03192</v>
      </c>
      <c r="H5310" t="str">
        <f t="shared" si="416"/>
        <v>4110039310</v>
      </c>
      <c r="I5310" t="str">
        <f t="shared" si="413"/>
        <v>DISK KVAČILA</v>
      </c>
      <c r="J5310">
        <f t="shared" si="414"/>
        <v>80.8</v>
      </c>
      <c r="K5310" t="str">
        <f t="shared" si="415"/>
        <v/>
      </c>
    </row>
    <row r="5311" spans="1:11" x14ac:dyDescent="0.25">
      <c r="A5311" t="s">
        <v>9422</v>
      </c>
      <c r="B5311" s="1" t="s">
        <v>9423</v>
      </c>
      <c r="C5311" t="s">
        <v>3678</v>
      </c>
      <c r="D5311" t="s">
        <v>9</v>
      </c>
      <c r="E5311">
        <v>1</v>
      </c>
      <c r="F5311">
        <v>4936.96</v>
      </c>
      <c r="G5311" t="str">
        <f t="shared" si="412"/>
        <v>BLUEPRINTADG03196</v>
      </c>
      <c r="H5311" t="str">
        <f t="shared" si="416"/>
        <v>411004B070</v>
      </c>
      <c r="I5311" t="str">
        <f t="shared" si="413"/>
        <v>DISK KVACILA</v>
      </c>
      <c r="J5311">
        <f t="shared" si="414"/>
        <v>41.141333333333336</v>
      </c>
      <c r="K5311" t="str">
        <f t="shared" si="415"/>
        <v/>
      </c>
    </row>
    <row r="5312" spans="1:11" x14ac:dyDescent="0.25">
      <c r="A5312" t="s">
        <v>9424</v>
      </c>
      <c r="B5312" s="1" t="s">
        <v>9425</v>
      </c>
      <c r="C5312" t="s">
        <v>1391</v>
      </c>
      <c r="D5312" t="s">
        <v>9</v>
      </c>
      <c r="E5312">
        <v>1</v>
      </c>
      <c r="F5312">
        <v>13363.2</v>
      </c>
      <c r="G5312" t="str">
        <f t="shared" si="412"/>
        <v>BLUEPRINTADG03197</v>
      </c>
      <c r="H5312" t="str">
        <f t="shared" si="416"/>
        <v>0K01616460B</v>
      </c>
      <c r="I5312" t="str">
        <f t="shared" si="413"/>
        <v>DISK KVAČILA</v>
      </c>
      <c r="J5312">
        <f t="shared" si="414"/>
        <v>111.36</v>
      </c>
      <c r="K5312" t="str">
        <f t="shared" si="415"/>
        <v/>
      </c>
    </row>
    <row r="5313" spans="1:11" x14ac:dyDescent="0.25">
      <c r="A5313" t="s">
        <v>9426</v>
      </c>
      <c r="B5313" s="1" t="s">
        <v>9175</v>
      </c>
      <c r="C5313" t="s">
        <v>9296</v>
      </c>
      <c r="D5313" t="s">
        <v>9</v>
      </c>
      <c r="E5313">
        <v>1</v>
      </c>
      <c r="F5313">
        <v>10713.6</v>
      </c>
      <c r="G5313" t="str">
        <f t="shared" si="412"/>
        <v>BLUEPRINTADG03199</v>
      </c>
      <c r="H5313" t="str">
        <f t="shared" si="416"/>
        <v>4110039295</v>
      </c>
      <c r="I5313" t="str">
        <f t="shared" si="413"/>
        <v>LAMELA KVAČILA</v>
      </c>
      <c r="J5313">
        <f t="shared" si="414"/>
        <v>89.28</v>
      </c>
      <c r="K5313" t="str">
        <f t="shared" si="415"/>
        <v/>
      </c>
    </row>
    <row r="5314" spans="1:11" x14ac:dyDescent="0.25">
      <c r="A5314" t="s">
        <v>9427</v>
      </c>
      <c r="B5314" s="1" t="s">
        <v>9428</v>
      </c>
      <c r="C5314" t="s">
        <v>1393</v>
      </c>
      <c r="D5314" t="s">
        <v>9</v>
      </c>
      <c r="E5314">
        <v>1</v>
      </c>
      <c r="F5314">
        <v>3207.68</v>
      </c>
      <c r="G5314" t="str">
        <f t="shared" si="412"/>
        <v>BLUEPRINTADG03201N</v>
      </c>
      <c r="H5314" t="str">
        <f t="shared" si="416"/>
        <v>4130022600</v>
      </c>
      <c r="I5314" t="str">
        <f t="shared" si="413"/>
        <v>POKLOPAC KVAČILA</v>
      </c>
      <c r="J5314">
        <f t="shared" si="414"/>
        <v>26.730666666666664</v>
      </c>
      <c r="K5314" t="str">
        <f t="shared" si="415"/>
        <v/>
      </c>
    </row>
    <row r="5315" spans="1:11" x14ac:dyDescent="0.25">
      <c r="A5315" t="s">
        <v>9429</v>
      </c>
      <c r="B5315" s="1" t="s">
        <v>9430</v>
      </c>
      <c r="C5315" t="s">
        <v>1393</v>
      </c>
      <c r="D5315" t="s">
        <v>9</v>
      </c>
      <c r="E5315">
        <v>1</v>
      </c>
      <c r="F5315">
        <v>5450.24</v>
      </c>
      <c r="G5315" t="str">
        <f t="shared" ref="G5315:G5378" si="417">"BLUEPRINT"&amp;A5315</f>
        <v>BLUEPRINTADG03203N</v>
      </c>
      <c r="H5315" t="str">
        <f t="shared" si="416"/>
        <v>4130037020</v>
      </c>
      <c r="I5315" t="str">
        <f t="shared" ref="I5315:I5378" si="418">UPPER(C5315)</f>
        <v>POKLOPAC KVAČILA</v>
      </c>
      <c r="J5315">
        <f t="shared" ref="J5315:J5378" si="419">F5315/120</f>
        <v>45.418666666666667</v>
      </c>
      <c r="K5315" t="str">
        <f t="shared" ref="K5315:K5378" si="420">IF(E5315&gt;1,"nesto", "")</f>
        <v/>
      </c>
    </row>
    <row r="5316" spans="1:11" x14ac:dyDescent="0.25">
      <c r="A5316" t="s">
        <v>9431</v>
      </c>
      <c r="B5316" s="1" t="s">
        <v>9432</v>
      </c>
      <c r="C5316" t="s">
        <v>1393</v>
      </c>
      <c r="D5316" t="s">
        <v>9</v>
      </c>
      <c r="E5316">
        <v>1</v>
      </c>
      <c r="F5316">
        <v>3755.52</v>
      </c>
      <c r="G5316" t="str">
        <f t="shared" si="417"/>
        <v>BLUEPRINTADG03204N</v>
      </c>
      <c r="H5316" t="str">
        <f t="shared" si="416"/>
        <v>4130022010</v>
      </c>
      <c r="I5316" t="str">
        <f t="shared" si="418"/>
        <v>POKLOPAC KVAČILA</v>
      </c>
      <c r="J5316">
        <f t="shared" si="419"/>
        <v>31.295999999999999</v>
      </c>
      <c r="K5316" t="str">
        <f t="shared" si="420"/>
        <v/>
      </c>
    </row>
    <row r="5317" spans="1:11" x14ac:dyDescent="0.25">
      <c r="A5317" t="s">
        <v>9433</v>
      </c>
      <c r="B5317" s="1" t="s">
        <v>9434</v>
      </c>
      <c r="C5317" t="s">
        <v>1393</v>
      </c>
      <c r="D5317" t="s">
        <v>9</v>
      </c>
      <c r="E5317">
        <v>1</v>
      </c>
      <c r="F5317">
        <v>4326.3999999999996</v>
      </c>
      <c r="G5317" t="str">
        <f t="shared" si="417"/>
        <v>BLUEPRINTADG03206N</v>
      </c>
      <c r="H5317" t="str">
        <f t="shared" si="416"/>
        <v>4130034020</v>
      </c>
      <c r="I5317" t="str">
        <f t="shared" si="418"/>
        <v>POKLOPAC KVAČILA</v>
      </c>
      <c r="J5317">
        <f t="shared" si="419"/>
        <v>36.053333333333327</v>
      </c>
      <c r="K5317" t="str">
        <f t="shared" si="420"/>
        <v/>
      </c>
    </row>
    <row r="5318" spans="1:11" x14ac:dyDescent="0.25">
      <c r="A5318" t="s">
        <v>9435</v>
      </c>
      <c r="B5318" s="1" t="s">
        <v>9436</v>
      </c>
      <c r="C5318" t="s">
        <v>1393</v>
      </c>
      <c r="D5318" t="s">
        <v>9</v>
      </c>
      <c r="E5318">
        <v>1</v>
      </c>
      <c r="F5318">
        <v>3759.36</v>
      </c>
      <c r="G5318" t="str">
        <f t="shared" si="417"/>
        <v>BLUEPRINTADG03207N</v>
      </c>
      <c r="H5318" t="str">
        <f t="shared" si="416"/>
        <v>4130034320</v>
      </c>
      <c r="I5318" t="str">
        <f t="shared" si="418"/>
        <v>POKLOPAC KVAČILA</v>
      </c>
      <c r="J5318">
        <f t="shared" si="419"/>
        <v>31.327999999999999</v>
      </c>
      <c r="K5318" t="str">
        <f t="shared" si="420"/>
        <v/>
      </c>
    </row>
    <row r="5319" spans="1:11" x14ac:dyDescent="0.25">
      <c r="A5319" t="s">
        <v>9437</v>
      </c>
      <c r="B5319" s="1" t="s">
        <v>9438</v>
      </c>
      <c r="C5319" t="s">
        <v>1393</v>
      </c>
      <c r="D5319" t="s">
        <v>9</v>
      </c>
      <c r="E5319">
        <v>1</v>
      </c>
      <c r="F5319">
        <v>3783.68</v>
      </c>
      <c r="G5319" t="str">
        <f t="shared" si="417"/>
        <v>BLUEPRINTADG03208N</v>
      </c>
      <c r="H5319" t="str">
        <f t="shared" si="416"/>
        <v>4130036620</v>
      </c>
      <c r="I5319" t="str">
        <f t="shared" si="418"/>
        <v>POKLOPAC KVAČILA</v>
      </c>
      <c r="J5319">
        <f t="shared" si="419"/>
        <v>31.530666666666665</v>
      </c>
      <c r="K5319" t="str">
        <f t="shared" si="420"/>
        <v/>
      </c>
    </row>
    <row r="5320" spans="1:11" x14ac:dyDescent="0.25">
      <c r="A5320" t="s">
        <v>9439</v>
      </c>
      <c r="B5320" s="1" t="s">
        <v>9440</v>
      </c>
      <c r="C5320" t="s">
        <v>1393</v>
      </c>
      <c r="D5320" t="s">
        <v>9</v>
      </c>
      <c r="E5320">
        <v>1</v>
      </c>
      <c r="F5320">
        <v>4211.2</v>
      </c>
      <c r="G5320" t="str">
        <f t="shared" si="417"/>
        <v>BLUEPRINTADG03209N</v>
      </c>
      <c r="H5320" t="str">
        <f t="shared" si="416"/>
        <v>4130022620</v>
      </c>
      <c r="I5320" t="str">
        <f t="shared" si="418"/>
        <v>POKLOPAC KVAČILA</v>
      </c>
      <c r="J5320">
        <f t="shared" si="419"/>
        <v>35.093333333333334</v>
      </c>
      <c r="K5320" t="str">
        <f t="shared" si="420"/>
        <v/>
      </c>
    </row>
    <row r="5321" spans="1:11" x14ac:dyDescent="0.25">
      <c r="A5321" t="s">
        <v>9441</v>
      </c>
      <c r="B5321" s="1" t="s">
        <v>9442</v>
      </c>
      <c r="C5321" t="s">
        <v>1393</v>
      </c>
      <c r="D5321" t="s">
        <v>9</v>
      </c>
      <c r="E5321">
        <v>1</v>
      </c>
      <c r="F5321">
        <v>6530.56</v>
      </c>
      <c r="G5321" t="str">
        <f t="shared" si="417"/>
        <v>BLUEPRINTADG032100N</v>
      </c>
      <c r="H5321" t="str">
        <f t="shared" si="416"/>
        <v>4130023566</v>
      </c>
      <c r="I5321" t="str">
        <f t="shared" si="418"/>
        <v>POKLOPAC KVAČILA</v>
      </c>
      <c r="J5321">
        <f t="shared" si="419"/>
        <v>54.421333333333337</v>
      </c>
      <c r="K5321" t="str">
        <f t="shared" si="420"/>
        <v/>
      </c>
    </row>
    <row r="5322" spans="1:11" x14ac:dyDescent="0.25">
      <c r="A5322" t="s">
        <v>9443</v>
      </c>
      <c r="B5322" s="1" t="s">
        <v>9444</v>
      </c>
      <c r="C5322" t="s">
        <v>1393</v>
      </c>
      <c r="D5322" t="s">
        <v>9</v>
      </c>
      <c r="E5322">
        <v>1</v>
      </c>
      <c r="F5322">
        <v>4313.6000000000004</v>
      </c>
      <c r="G5322" t="str">
        <f t="shared" si="417"/>
        <v>BLUEPRINTADG032101N</v>
      </c>
      <c r="H5322" t="str">
        <f t="shared" si="416"/>
        <v>4130023560</v>
      </c>
      <c r="I5322" t="str">
        <f t="shared" si="418"/>
        <v>POKLOPAC KVAČILA</v>
      </c>
      <c r="J5322">
        <f t="shared" si="419"/>
        <v>35.946666666666673</v>
      </c>
      <c r="K5322" t="str">
        <f t="shared" si="420"/>
        <v/>
      </c>
    </row>
    <row r="5323" spans="1:11" x14ac:dyDescent="0.25">
      <c r="A5323" t="s">
        <v>9445</v>
      </c>
      <c r="B5323" s="1" t="s">
        <v>9446</v>
      </c>
      <c r="C5323" t="s">
        <v>1393</v>
      </c>
      <c r="D5323" t="s">
        <v>9</v>
      </c>
      <c r="E5323">
        <v>1</v>
      </c>
      <c r="F5323">
        <v>5852.16</v>
      </c>
      <c r="G5323" t="str">
        <f t="shared" si="417"/>
        <v>BLUEPRINTADG032102N</v>
      </c>
      <c r="H5323" t="str">
        <f t="shared" si="416"/>
        <v>4130023136</v>
      </c>
      <c r="I5323" t="str">
        <f t="shared" si="418"/>
        <v>POKLOPAC KVAČILA</v>
      </c>
      <c r="J5323">
        <f t="shared" si="419"/>
        <v>48.768000000000001</v>
      </c>
      <c r="K5323" t="str">
        <f t="shared" si="420"/>
        <v/>
      </c>
    </row>
    <row r="5324" spans="1:11" x14ac:dyDescent="0.25">
      <c r="A5324" t="s">
        <v>9447</v>
      </c>
      <c r="B5324" s="1" t="s">
        <v>9448</v>
      </c>
      <c r="C5324" t="s">
        <v>1393</v>
      </c>
      <c r="D5324" t="s">
        <v>9</v>
      </c>
      <c r="E5324">
        <v>1</v>
      </c>
      <c r="F5324">
        <v>6675.2</v>
      </c>
      <c r="G5324" t="str">
        <f t="shared" si="417"/>
        <v>BLUEPRINTADG032103N</v>
      </c>
      <c r="H5324" t="str">
        <f t="shared" si="416"/>
        <v>4130026021</v>
      </c>
      <c r="I5324" t="str">
        <f t="shared" si="418"/>
        <v>POKLOPAC KVAČILA</v>
      </c>
      <c r="J5324">
        <f t="shared" si="419"/>
        <v>55.626666666666665</v>
      </c>
      <c r="K5324" t="str">
        <f t="shared" si="420"/>
        <v/>
      </c>
    </row>
    <row r="5325" spans="1:11" x14ac:dyDescent="0.25">
      <c r="A5325" t="s">
        <v>9449</v>
      </c>
      <c r="B5325" s="1" t="s">
        <v>43533</v>
      </c>
      <c r="C5325" t="s">
        <v>3746</v>
      </c>
      <c r="D5325" t="s">
        <v>9</v>
      </c>
      <c r="E5325">
        <v>1</v>
      </c>
      <c r="F5325">
        <v>5614.08</v>
      </c>
      <c r="G5325" t="str">
        <f t="shared" si="417"/>
        <v>BLUEPRINTADG032105N</v>
      </c>
      <c r="H5325" t="str">
        <f t="shared" si="416"/>
        <v>4130028800</v>
      </c>
      <c r="I5325" t="str">
        <f t="shared" si="418"/>
        <v>POKLOPAC KVACILA</v>
      </c>
      <c r="J5325">
        <f t="shared" si="419"/>
        <v>46.783999999999999</v>
      </c>
      <c r="K5325" t="str">
        <f t="shared" si="420"/>
        <v/>
      </c>
    </row>
    <row r="5326" spans="1:11" x14ac:dyDescent="0.25">
      <c r="A5326" t="s">
        <v>9450</v>
      </c>
      <c r="B5326" s="1" t="s">
        <v>9451</v>
      </c>
      <c r="C5326" t="s">
        <v>3731</v>
      </c>
      <c r="D5326" t="s">
        <v>9</v>
      </c>
      <c r="E5326">
        <v>1</v>
      </c>
      <c r="F5326">
        <v>5304.32</v>
      </c>
      <c r="G5326" t="str">
        <f t="shared" si="417"/>
        <v>BLUEPRINTADG032106N</v>
      </c>
      <c r="H5326" t="str">
        <f t="shared" si="416"/>
        <v>0666147</v>
      </c>
      <c r="I5326" t="str">
        <f t="shared" si="418"/>
        <v>KORPA KVAČILA</v>
      </c>
      <c r="J5326">
        <f t="shared" si="419"/>
        <v>44.202666666666666</v>
      </c>
      <c r="K5326" t="str">
        <f t="shared" si="420"/>
        <v/>
      </c>
    </row>
    <row r="5327" spans="1:11" x14ac:dyDescent="0.25">
      <c r="A5327" t="s">
        <v>9452</v>
      </c>
      <c r="B5327" s="1" t="s">
        <v>43534</v>
      </c>
      <c r="C5327" t="s">
        <v>3731</v>
      </c>
      <c r="D5327" t="s">
        <v>9</v>
      </c>
      <c r="E5327">
        <v>1</v>
      </c>
      <c r="F5327">
        <v>3386.88</v>
      </c>
      <c r="G5327" t="str">
        <f t="shared" si="417"/>
        <v>BLUEPRINTADG032107N</v>
      </c>
      <c r="H5327" t="str">
        <f t="shared" si="416"/>
        <v>25191614</v>
      </c>
      <c r="I5327" t="str">
        <f t="shared" si="418"/>
        <v>KORPA KVAČILA</v>
      </c>
      <c r="J5327">
        <f t="shared" si="419"/>
        <v>28.224</v>
      </c>
      <c r="K5327" t="str">
        <f t="shared" si="420"/>
        <v/>
      </c>
    </row>
    <row r="5328" spans="1:11" x14ac:dyDescent="0.25">
      <c r="A5328" t="s">
        <v>9453</v>
      </c>
      <c r="B5328" s="1" t="s">
        <v>9454</v>
      </c>
      <c r="C5328" t="s">
        <v>1393</v>
      </c>
      <c r="D5328" t="s">
        <v>9</v>
      </c>
      <c r="E5328">
        <v>1</v>
      </c>
      <c r="F5328">
        <v>6003.2</v>
      </c>
      <c r="G5328" t="str">
        <f t="shared" si="417"/>
        <v>BLUEPRINTADG03210N</v>
      </c>
      <c r="H5328" t="str">
        <f t="shared" si="416"/>
        <v>0K01316410A</v>
      </c>
      <c r="I5328" t="str">
        <f t="shared" si="418"/>
        <v>POKLOPAC KVAČILA</v>
      </c>
      <c r="J5328">
        <f t="shared" si="419"/>
        <v>50.026666666666664</v>
      </c>
      <c r="K5328" t="str">
        <f t="shared" si="420"/>
        <v/>
      </c>
    </row>
    <row r="5329" spans="1:11" x14ac:dyDescent="0.25">
      <c r="A5329" t="s">
        <v>9455</v>
      </c>
      <c r="B5329" s="1" t="s">
        <v>43535</v>
      </c>
      <c r="C5329" t="s">
        <v>1393</v>
      </c>
      <c r="D5329" t="s">
        <v>9</v>
      </c>
      <c r="E5329">
        <v>1</v>
      </c>
      <c r="F5329">
        <v>3870.72</v>
      </c>
      <c r="G5329" t="str">
        <f t="shared" si="417"/>
        <v>BLUEPRINTADG03213N</v>
      </c>
      <c r="H5329" t="str">
        <f t="shared" si="416"/>
        <v>96162008</v>
      </c>
      <c r="I5329" t="str">
        <f t="shared" si="418"/>
        <v>POKLOPAC KVAČILA</v>
      </c>
      <c r="J5329">
        <f t="shared" si="419"/>
        <v>32.256</v>
      </c>
      <c r="K5329" t="str">
        <f t="shared" si="420"/>
        <v/>
      </c>
    </row>
    <row r="5330" spans="1:11" x14ac:dyDescent="0.25">
      <c r="A5330" t="s">
        <v>9456</v>
      </c>
      <c r="B5330" s="1" t="s">
        <v>43536</v>
      </c>
      <c r="C5330" t="s">
        <v>1393</v>
      </c>
      <c r="D5330" t="s">
        <v>9</v>
      </c>
      <c r="E5330">
        <v>1</v>
      </c>
      <c r="F5330">
        <v>3047.68</v>
      </c>
      <c r="G5330" t="str">
        <f t="shared" si="417"/>
        <v>BLUEPRINTADG03214N</v>
      </c>
      <c r="H5330" t="str">
        <f t="shared" si="416"/>
        <v>96181199</v>
      </c>
      <c r="I5330" t="str">
        <f t="shared" si="418"/>
        <v>POKLOPAC KVAČILA</v>
      </c>
      <c r="J5330">
        <f t="shared" si="419"/>
        <v>25.397333333333332</v>
      </c>
      <c r="K5330" t="str">
        <f t="shared" si="420"/>
        <v/>
      </c>
    </row>
    <row r="5331" spans="1:11" x14ac:dyDescent="0.25">
      <c r="A5331" t="s">
        <v>9457</v>
      </c>
      <c r="B5331" s="1" t="s">
        <v>9458</v>
      </c>
      <c r="C5331" t="s">
        <v>1393</v>
      </c>
      <c r="D5331" t="s">
        <v>9</v>
      </c>
      <c r="E5331">
        <v>1</v>
      </c>
      <c r="F5331">
        <v>4770.5600000000004</v>
      </c>
      <c r="G5331" t="str">
        <f t="shared" si="417"/>
        <v>BLUEPRINTADG03217N</v>
      </c>
      <c r="H5331" t="str">
        <f t="shared" si="416"/>
        <v>4130043300</v>
      </c>
      <c r="I5331" t="str">
        <f t="shared" si="418"/>
        <v>POKLOPAC KVAČILA</v>
      </c>
      <c r="J5331">
        <f t="shared" si="419"/>
        <v>39.754666666666672</v>
      </c>
      <c r="K5331" t="str">
        <f t="shared" si="420"/>
        <v/>
      </c>
    </row>
    <row r="5332" spans="1:11" x14ac:dyDescent="0.25">
      <c r="A5332" t="s">
        <v>9459</v>
      </c>
      <c r="B5332" s="1" t="s">
        <v>43537</v>
      </c>
      <c r="C5332" t="s">
        <v>3746</v>
      </c>
      <c r="D5332" t="s">
        <v>9</v>
      </c>
      <c r="E5332">
        <v>1</v>
      </c>
      <c r="F5332">
        <v>4433.92</v>
      </c>
      <c r="G5332" t="str">
        <f t="shared" si="417"/>
        <v>BLUEPRINTADG03219N</v>
      </c>
      <c r="H5332" t="str">
        <f t="shared" si="416"/>
        <v>96249466</v>
      </c>
      <c r="I5332" t="str">
        <f t="shared" si="418"/>
        <v>POKLOPAC KVACILA</v>
      </c>
      <c r="J5332">
        <f t="shared" si="419"/>
        <v>36.949333333333335</v>
      </c>
      <c r="K5332" t="str">
        <f t="shared" si="420"/>
        <v/>
      </c>
    </row>
    <row r="5333" spans="1:11" x14ac:dyDescent="0.25">
      <c r="A5333" t="s">
        <v>9460</v>
      </c>
      <c r="B5333" s="1" t="s">
        <v>43538</v>
      </c>
      <c r="C5333" t="s">
        <v>1393</v>
      </c>
      <c r="D5333" t="s">
        <v>9</v>
      </c>
      <c r="E5333">
        <v>1</v>
      </c>
      <c r="F5333">
        <v>4846.08</v>
      </c>
      <c r="G5333" t="str">
        <f t="shared" si="417"/>
        <v>BLUEPRINTADG03221N</v>
      </c>
      <c r="H5333" t="str">
        <f t="shared" si="416"/>
        <v>96182695</v>
      </c>
      <c r="I5333" t="str">
        <f t="shared" si="418"/>
        <v>POKLOPAC KVAČILA</v>
      </c>
      <c r="J5333">
        <f t="shared" si="419"/>
        <v>40.384</v>
      </c>
      <c r="K5333" t="str">
        <f t="shared" si="420"/>
        <v/>
      </c>
    </row>
    <row r="5334" spans="1:11" x14ac:dyDescent="0.25">
      <c r="A5334" t="s">
        <v>9461</v>
      </c>
      <c r="B5334" s="1" t="s">
        <v>43539</v>
      </c>
      <c r="C5334" t="s">
        <v>1393</v>
      </c>
      <c r="D5334" t="s">
        <v>9</v>
      </c>
      <c r="E5334">
        <v>1</v>
      </c>
      <c r="F5334">
        <v>5213.4399999999996</v>
      </c>
      <c r="G5334" t="str">
        <f t="shared" si="417"/>
        <v>BLUEPRINTADG03223N</v>
      </c>
      <c r="H5334" t="str">
        <f t="shared" si="416"/>
        <v>96138856</v>
      </c>
      <c r="I5334" t="str">
        <f t="shared" si="418"/>
        <v>POKLOPAC KVAČILA</v>
      </c>
      <c r="J5334">
        <f t="shared" si="419"/>
        <v>43.44533333333333</v>
      </c>
      <c r="K5334" t="str">
        <f t="shared" si="420"/>
        <v/>
      </c>
    </row>
    <row r="5335" spans="1:11" x14ac:dyDescent="0.25">
      <c r="A5335" t="s">
        <v>9462</v>
      </c>
      <c r="B5335" s="1" t="s">
        <v>9463</v>
      </c>
      <c r="C5335" t="s">
        <v>1393</v>
      </c>
      <c r="D5335" t="s">
        <v>9</v>
      </c>
      <c r="E5335">
        <v>1</v>
      </c>
      <c r="F5335">
        <v>3530.24</v>
      </c>
      <c r="G5335" t="str">
        <f t="shared" si="417"/>
        <v>BLUEPRINTADG03225N</v>
      </c>
      <c r="H5335" t="str">
        <f t="shared" si="416"/>
        <v>0K95416410B</v>
      </c>
      <c r="I5335" t="str">
        <f t="shared" si="418"/>
        <v>POKLOPAC KVAČILA</v>
      </c>
      <c r="J5335">
        <f t="shared" si="419"/>
        <v>29.418666666666663</v>
      </c>
      <c r="K5335" t="str">
        <f t="shared" si="420"/>
        <v/>
      </c>
    </row>
    <row r="5336" spans="1:11" x14ac:dyDescent="0.25">
      <c r="A5336" t="s">
        <v>9464</v>
      </c>
      <c r="B5336" s="1" t="s">
        <v>9465</v>
      </c>
      <c r="C5336" t="s">
        <v>1393</v>
      </c>
      <c r="D5336" t="s">
        <v>9</v>
      </c>
      <c r="E5336">
        <v>1</v>
      </c>
      <c r="F5336">
        <v>4332.8</v>
      </c>
      <c r="G5336" t="str">
        <f t="shared" si="417"/>
        <v>BLUEPRINTADG03226N</v>
      </c>
      <c r="H5336" t="str">
        <f t="shared" si="416"/>
        <v>413004A000</v>
      </c>
      <c r="I5336" t="str">
        <f t="shared" si="418"/>
        <v>POKLOPAC KVAČILA</v>
      </c>
      <c r="J5336">
        <f t="shared" si="419"/>
        <v>36.106666666666669</v>
      </c>
      <c r="K5336" t="str">
        <f t="shared" si="420"/>
        <v/>
      </c>
    </row>
    <row r="5337" spans="1:11" x14ac:dyDescent="0.25">
      <c r="A5337" t="s">
        <v>9466</v>
      </c>
      <c r="B5337" s="1" t="s">
        <v>9467</v>
      </c>
      <c r="C5337" t="s">
        <v>1393</v>
      </c>
      <c r="D5337" t="s">
        <v>9</v>
      </c>
      <c r="E5337">
        <v>1</v>
      </c>
      <c r="F5337">
        <v>7540.48</v>
      </c>
      <c r="G5337" t="str">
        <f t="shared" si="417"/>
        <v>BLUEPRINTADG03227N</v>
      </c>
      <c r="H5337" t="str">
        <f t="shared" si="416"/>
        <v>0K55C16410B</v>
      </c>
      <c r="I5337" t="str">
        <f t="shared" si="418"/>
        <v>POKLOPAC KVAČILA</v>
      </c>
      <c r="J5337">
        <f t="shared" si="419"/>
        <v>62.837333333333326</v>
      </c>
      <c r="K5337" t="str">
        <f t="shared" si="420"/>
        <v/>
      </c>
    </row>
    <row r="5338" spans="1:11" x14ac:dyDescent="0.25">
      <c r="A5338" t="s">
        <v>9468</v>
      </c>
      <c r="B5338" s="1" t="s">
        <v>9469</v>
      </c>
      <c r="C5338" t="s">
        <v>1393</v>
      </c>
      <c r="D5338" t="s">
        <v>9</v>
      </c>
      <c r="E5338">
        <v>1</v>
      </c>
      <c r="F5338">
        <v>7390.72</v>
      </c>
      <c r="G5338" t="str">
        <f t="shared" si="417"/>
        <v>BLUEPRINTADG03228N</v>
      </c>
      <c r="H5338" t="str">
        <f t="shared" si="416"/>
        <v>0K55216410A</v>
      </c>
      <c r="I5338" t="str">
        <f t="shared" si="418"/>
        <v>POKLOPAC KVAČILA</v>
      </c>
      <c r="J5338">
        <f t="shared" si="419"/>
        <v>61.589333333333336</v>
      </c>
      <c r="K5338" t="str">
        <f t="shared" si="420"/>
        <v/>
      </c>
    </row>
    <row r="5339" spans="1:11" x14ac:dyDescent="0.25">
      <c r="A5339" t="s">
        <v>9470</v>
      </c>
      <c r="B5339" s="1" t="s">
        <v>9471</v>
      </c>
      <c r="C5339" t="s">
        <v>1393</v>
      </c>
      <c r="D5339" t="s">
        <v>9</v>
      </c>
      <c r="E5339">
        <v>1</v>
      </c>
      <c r="F5339">
        <v>9216</v>
      </c>
      <c r="G5339" t="str">
        <f t="shared" si="417"/>
        <v>BLUEPRINTADG03229N</v>
      </c>
      <c r="H5339" t="str">
        <f t="shared" si="416"/>
        <v>3020005100</v>
      </c>
      <c r="I5339" t="str">
        <f t="shared" si="418"/>
        <v>POKLOPAC KVAČILA</v>
      </c>
      <c r="J5339">
        <f t="shared" si="419"/>
        <v>76.8</v>
      </c>
      <c r="K5339" t="str">
        <f t="shared" si="420"/>
        <v/>
      </c>
    </row>
    <row r="5340" spans="1:11" x14ac:dyDescent="0.25">
      <c r="A5340" t="s">
        <v>9472</v>
      </c>
      <c r="B5340" s="1" t="s">
        <v>9473</v>
      </c>
      <c r="C5340" t="s">
        <v>1393</v>
      </c>
      <c r="D5340" t="s">
        <v>9</v>
      </c>
      <c r="E5340">
        <v>1</v>
      </c>
      <c r="F5340">
        <v>5726.72</v>
      </c>
      <c r="G5340" t="str">
        <f t="shared" si="417"/>
        <v>BLUEPRINTADG03232N</v>
      </c>
      <c r="H5340" t="str">
        <f t="shared" si="416"/>
        <v>0K71K16410</v>
      </c>
      <c r="I5340" t="str">
        <f t="shared" si="418"/>
        <v>POKLOPAC KVAČILA</v>
      </c>
      <c r="J5340">
        <f t="shared" si="419"/>
        <v>47.722666666666669</v>
      </c>
      <c r="K5340" t="str">
        <f t="shared" si="420"/>
        <v/>
      </c>
    </row>
    <row r="5341" spans="1:11" x14ac:dyDescent="0.25">
      <c r="A5341" t="s">
        <v>9474</v>
      </c>
      <c r="B5341" s="1" t="s">
        <v>43540</v>
      </c>
      <c r="C5341" t="s">
        <v>1393</v>
      </c>
      <c r="D5341" t="s">
        <v>9</v>
      </c>
      <c r="E5341">
        <v>1</v>
      </c>
      <c r="F5341">
        <v>4561.92</v>
      </c>
      <c r="G5341" t="str">
        <f t="shared" si="417"/>
        <v>BLUEPRINTADG03233N</v>
      </c>
      <c r="H5341" t="str">
        <f t="shared" si="416"/>
        <v>96343479</v>
      </c>
      <c r="I5341" t="str">
        <f t="shared" si="418"/>
        <v>POKLOPAC KVAČILA</v>
      </c>
      <c r="J5341">
        <f t="shared" si="419"/>
        <v>38.015999999999998</v>
      </c>
      <c r="K5341" t="str">
        <f t="shared" si="420"/>
        <v/>
      </c>
    </row>
    <row r="5342" spans="1:11" x14ac:dyDescent="0.25">
      <c r="A5342" t="s">
        <v>9475</v>
      </c>
      <c r="B5342" s="1" t="s">
        <v>9476</v>
      </c>
      <c r="C5342" t="s">
        <v>1393</v>
      </c>
      <c r="D5342" t="s">
        <v>9</v>
      </c>
      <c r="E5342">
        <v>1</v>
      </c>
      <c r="F5342">
        <v>6589.44</v>
      </c>
      <c r="G5342" t="str">
        <f t="shared" si="417"/>
        <v>BLUEPRINTADG03234N</v>
      </c>
      <c r="H5342" t="str">
        <f t="shared" si="416"/>
        <v>3020005102</v>
      </c>
      <c r="I5342" t="str">
        <f t="shared" si="418"/>
        <v>POKLOPAC KVAČILA</v>
      </c>
      <c r="J5342">
        <f t="shared" si="419"/>
        <v>54.911999999999999</v>
      </c>
      <c r="K5342" t="str">
        <f t="shared" si="420"/>
        <v/>
      </c>
    </row>
    <row r="5343" spans="1:11" x14ac:dyDescent="0.25">
      <c r="A5343" t="s">
        <v>9477</v>
      </c>
      <c r="B5343" s="1" t="s">
        <v>9478</v>
      </c>
      <c r="C5343" t="s">
        <v>1393</v>
      </c>
      <c r="D5343" t="s">
        <v>9</v>
      </c>
      <c r="E5343">
        <v>1</v>
      </c>
      <c r="F5343">
        <v>6686.72</v>
      </c>
      <c r="G5343" t="str">
        <f t="shared" si="417"/>
        <v>BLUEPRINTADG03235N</v>
      </c>
      <c r="H5343" t="str">
        <f t="shared" si="416"/>
        <v>3020005320</v>
      </c>
      <c r="I5343" t="str">
        <f t="shared" si="418"/>
        <v>POKLOPAC KVAČILA</v>
      </c>
      <c r="J5343">
        <f t="shared" si="419"/>
        <v>55.722666666666669</v>
      </c>
      <c r="K5343" t="str">
        <f t="shared" si="420"/>
        <v/>
      </c>
    </row>
    <row r="5344" spans="1:11" x14ac:dyDescent="0.25">
      <c r="A5344" t="s">
        <v>9479</v>
      </c>
      <c r="B5344" s="1" t="s">
        <v>9480</v>
      </c>
      <c r="C5344" t="s">
        <v>1393</v>
      </c>
      <c r="D5344" t="s">
        <v>9</v>
      </c>
      <c r="E5344">
        <v>1</v>
      </c>
      <c r="F5344">
        <v>5694.72</v>
      </c>
      <c r="G5344" t="str">
        <f t="shared" si="417"/>
        <v>BLUEPRINTADG03236N</v>
      </c>
      <c r="H5344" t="str">
        <f t="shared" si="416"/>
        <v>4130039115</v>
      </c>
      <c r="I5344" t="str">
        <f t="shared" si="418"/>
        <v>POKLOPAC KVAČILA</v>
      </c>
      <c r="J5344">
        <f t="shared" si="419"/>
        <v>47.456000000000003</v>
      </c>
      <c r="K5344" t="str">
        <f t="shared" si="420"/>
        <v/>
      </c>
    </row>
    <row r="5345" spans="1:11" x14ac:dyDescent="0.25">
      <c r="A5345" t="s">
        <v>9481</v>
      </c>
      <c r="B5345" s="1" t="s">
        <v>9482</v>
      </c>
      <c r="C5345" t="s">
        <v>1393</v>
      </c>
      <c r="D5345" t="s">
        <v>9</v>
      </c>
      <c r="E5345">
        <v>1</v>
      </c>
      <c r="F5345">
        <v>3384.32</v>
      </c>
      <c r="G5345" t="str">
        <f t="shared" si="417"/>
        <v>BLUEPRINTADG03238N</v>
      </c>
      <c r="H5345" t="str">
        <f t="shared" si="416"/>
        <v>0K30A16410</v>
      </c>
      <c r="I5345" t="str">
        <f t="shared" si="418"/>
        <v>POKLOPAC KVAČILA</v>
      </c>
      <c r="J5345">
        <f t="shared" si="419"/>
        <v>28.202666666666669</v>
      </c>
      <c r="K5345" t="str">
        <f t="shared" si="420"/>
        <v/>
      </c>
    </row>
    <row r="5346" spans="1:11" x14ac:dyDescent="0.25">
      <c r="A5346" t="s">
        <v>9483</v>
      </c>
      <c r="B5346" s="1" t="s">
        <v>43541</v>
      </c>
      <c r="C5346" t="s">
        <v>1393</v>
      </c>
      <c r="D5346" t="s">
        <v>9</v>
      </c>
      <c r="E5346">
        <v>1</v>
      </c>
      <c r="F5346">
        <v>4851.2</v>
      </c>
      <c r="G5346" t="str">
        <f t="shared" si="417"/>
        <v>BLUEPRINTADG03240N</v>
      </c>
      <c r="H5346" t="str">
        <f t="shared" si="416"/>
        <v>96285360</v>
      </c>
      <c r="I5346" t="str">
        <f t="shared" si="418"/>
        <v>POKLOPAC KVAČILA</v>
      </c>
      <c r="J5346">
        <f t="shared" si="419"/>
        <v>40.426666666666662</v>
      </c>
      <c r="K5346" t="str">
        <f t="shared" si="420"/>
        <v/>
      </c>
    </row>
    <row r="5347" spans="1:11" x14ac:dyDescent="0.25">
      <c r="A5347" t="s">
        <v>9484</v>
      </c>
      <c r="B5347" s="1" t="s">
        <v>9485</v>
      </c>
      <c r="C5347" t="s">
        <v>1393</v>
      </c>
      <c r="D5347" t="s">
        <v>9</v>
      </c>
      <c r="E5347">
        <v>1</v>
      </c>
      <c r="F5347">
        <v>5498.88</v>
      </c>
      <c r="G5347" t="str">
        <f t="shared" si="417"/>
        <v>BLUEPRINTADG03241N</v>
      </c>
      <c r="H5347" t="str">
        <f t="shared" si="416"/>
        <v>4130022660</v>
      </c>
      <c r="I5347" t="str">
        <f t="shared" si="418"/>
        <v>POKLOPAC KVAČILA</v>
      </c>
      <c r="J5347">
        <f t="shared" si="419"/>
        <v>45.823999999999998</v>
      </c>
      <c r="K5347" t="str">
        <f t="shared" si="420"/>
        <v/>
      </c>
    </row>
    <row r="5348" spans="1:11" x14ac:dyDescent="0.25">
      <c r="A5348" t="s">
        <v>9486</v>
      </c>
      <c r="B5348" s="1" t="s">
        <v>9487</v>
      </c>
      <c r="C5348" t="s">
        <v>1393</v>
      </c>
      <c r="D5348" t="s">
        <v>9</v>
      </c>
      <c r="E5348">
        <v>1</v>
      </c>
      <c r="F5348">
        <v>5712.64</v>
      </c>
      <c r="G5348" t="str">
        <f t="shared" si="417"/>
        <v>BLUEPRINTADG03245N</v>
      </c>
      <c r="H5348" t="str">
        <f t="shared" si="416"/>
        <v>3020005221</v>
      </c>
      <c r="I5348" t="str">
        <f t="shared" si="418"/>
        <v>POKLOPAC KVAČILA</v>
      </c>
      <c r="J5348">
        <f t="shared" si="419"/>
        <v>47.605333333333334</v>
      </c>
      <c r="K5348" t="str">
        <f t="shared" si="420"/>
        <v/>
      </c>
    </row>
    <row r="5349" spans="1:11" x14ac:dyDescent="0.25">
      <c r="A5349" t="s">
        <v>9488</v>
      </c>
      <c r="B5349" s="1" t="s">
        <v>9489</v>
      </c>
      <c r="C5349" t="s">
        <v>1393</v>
      </c>
      <c r="D5349" t="s">
        <v>9</v>
      </c>
      <c r="E5349">
        <v>1</v>
      </c>
      <c r="F5349">
        <v>6912</v>
      </c>
      <c r="G5349" t="str">
        <f t="shared" si="417"/>
        <v>BLUEPRINTADG03248N</v>
      </c>
      <c r="H5349" t="str">
        <f t="shared" si="416"/>
        <v>4130039150</v>
      </c>
      <c r="I5349" t="str">
        <f t="shared" si="418"/>
        <v>POKLOPAC KVAČILA</v>
      </c>
      <c r="J5349">
        <f t="shared" si="419"/>
        <v>57.6</v>
      </c>
      <c r="K5349" t="str">
        <f t="shared" si="420"/>
        <v/>
      </c>
    </row>
    <row r="5350" spans="1:11" x14ac:dyDescent="0.25">
      <c r="A5350" t="s">
        <v>9490</v>
      </c>
      <c r="B5350" s="1" t="s">
        <v>9491</v>
      </c>
      <c r="C5350" t="s">
        <v>1393</v>
      </c>
      <c r="D5350" t="s">
        <v>9</v>
      </c>
      <c r="E5350">
        <v>1</v>
      </c>
      <c r="F5350">
        <v>5580.8</v>
      </c>
      <c r="G5350" t="str">
        <f t="shared" si="417"/>
        <v>BLUEPRINTADG03251N</v>
      </c>
      <c r="H5350" t="str">
        <f t="shared" si="416"/>
        <v>4130028035</v>
      </c>
      <c r="I5350" t="str">
        <f t="shared" si="418"/>
        <v>POKLOPAC KVAČILA</v>
      </c>
      <c r="J5350">
        <f t="shared" si="419"/>
        <v>46.506666666666668</v>
      </c>
      <c r="K5350" t="str">
        <f t="shared" si="420"/>
        <v/>
      </c>
    </row>
    <row r="5351" spans="1:11" x14ac:dyDescent="0.25">
      <c r="A5351" t="s">
        <v>9492</v>
      </c>
      <c r="B5351" s="1" t="s">
        <v>9493</v>
      </c>
      <c r="C5351" t="s">
        <v>1393</v>
      </c>
      <c r="D5351" t="s">
        <v>9</v>
      </c>
      <c r="E5351">
        <v>1</v>
      </c>
      <c r="F5351">
        <v>6497.28</v>
      </c>
      <c r="G5351" t="str">
        <f t="shared" si="417"/>
        <v>BLUEPRINTADG03259N</v>
      </c>
      <c r="H5351" t="str">
        <f t="shared" si="416"/>
        <v>HQ131111</v>
      </c>
      <c r="I5351" t="str">
        <f t="shared" si="418"/>
        <v>POKLOPAC KVAČILA</v>
      </c>
      <c r="J5351">
        <f t="shared" si="419"/>
        <v>54.143999999999998</v>
      </c>
      <c r="K5351" t="str">
        <f t="shared" si="420"/>
        <v/>
      </c>
    </row>
    <row r="5352" spans="1:11" x14ac:dyDescent="0.25">
      <c r="A5352" t="s">
        <v>9494</v>
      </c>
      <c r="B5352" s="1" t="s">
        <v>9495</v>
      </c>
      <c r="C5352" t="s">
        <v>1393</v>
      </c>
      <c r="D5352" t="s">
        <v>9</v>
      </c>
      <c r="E5352">
        <v>1</v>
      </c>
      <c r="F5352">
        <v>4968.96</v>
      </c>
      <c r="G5352" t="str">
        <f t="shared" si="417"/>
        <v>BLUEPRINTADG03260N</v>
      </c>
      <c r="H5352" t="str">
        <f t="shared" si="416"/>
        <v>0K9A416410</v>
      </c>
      <c r="I5352" t="str">
        <f t="shared" si="418"/>
        <v>POKLOPAC KVAČILA</v>
      </c>
      <c r="J5352">
        <f t="shared" si="419"/>
        <v>41.408000000000001</v>
      </c>
      <c r="K5352" t="str">
        <f t="shared" si="420"/>
        <v/>
      </c>
    </row>
    <row r="5353" spans="1:11" x14ac:dyDescent="0.25">
      <c r="A5353" t="s">
        <v>9496</v>
      </c>
      <c r="B5353" s="1" t="s">
        <v>43542</v>
      </c>
      <c r="C5353" t="s">
        <v>1393</v>
      </c>
      <c r="D5353" t="s">
        <v>9</v>
      </c>
      <c r="E5353">
        <v>1</v>
      </c>
      <c r="F5353">
        <v>3334.4</v>
      </c>
      <c r="G5353" t="str">
        <f t="shared" si="417"/>
        <v>BLUEPRINTADG03265N</v>
      </c>
      <c r="H5353" t="str">
        <f t="shared" si="416"/>
        <v>96184541</v>
      </c>
      <c r="I5353" t="str">
        <f t="shared" si="418"/>
        <v>POKLOPAC KVAČILA</v>
      </c>
      <c r="J5353">
        <f t="shared" si="419"/>
        <v>27.786666666666669</v>
      </c>
      <c r="K5353" t="str">
        <f t="shared" si="420"/>
        <v/>
      </c>
    </row>
    <row r="5354" spans="1:11" x14ac:dyDescent="0.25">
      <c r="A5354" t="s">
        <v>9497</v>
      </c>
      <c r="B5354" s="1" t="s">
        <v>43543</v>
      </c>
      <c r="C5354" t="s">
        <v>1393</v>
      </c>
      <c r="D5354" t="s">
        <v>9</v>
      </c>
      <c r="E5354">
        <v>1</v>
      </c>
      <c r="F5354">
        <v>5909.76</v>
      </c>
      <c r="G5354" t="str">
        <f t="shared" si="417"/>
        <v>BLUEPRINTADG03266N</v>
      </c>
      <c r="H5354" t="str">
        <f t="shared" si="416"/>
        <v>96183980</v>
      </c>
      <c r="I5354" t="str">
        <f t="shared" si="418"/>
        <v>POKLOPAC KVAČILA</v>
      </c>
      <c r="J5354">
        <f t="shared" si="419"/>
        <v>49.248000000000005</v>
      </c>
      <c r="K5354" t="str">
        <f t="shared" si="420"/>
        <v/>
      </c>
    </row>
    <row r="5355" spans="1:11" x14ac:dyDescent="0.25">
      <c r="A5355" t="s">
        <v>9498</v>
      </c>
      <c r="B5355" s="1" t="s">
        <v>9499</v>
      </c>
      <c r="C5355" t="s">
        <v>1393</v>
      </c>
      <c r="D5355" t="s">
        <v>9</v>
      </c>
      <c r="E5355">
        <v>1</v>
      </c>
      <c r="F5355">
        <v>5557.76</v>
      </c>
      <c r="G5355" t="str">
        <f t="shared" si="417"/>
        <v>BLUEPRINTADG03268N</v>
      </c>
      <c r="H5355" t="str">
        <f t="shared" si="416"/>
        <v>0K71E16410</v>
      </c>
      <c r="I5355" t="str">
        <f t="shared" si="418"/>
        <v>POKLOPAC KVAČILA</v>
      </c>
      <c r="J5355">
        <f t="shared" si="419"/>
        <v>46.314666666666668</v>
      </c>
      <c r="K5355" t="str">
        <f t="shared" si="420"/>
        <v/>
      </c>
    </row>
    <row r="5356" spans="1:11" x14ac:dyDescent="0.25">
      <c r="A5356" t="s">
        <v>9500</v>
      </c>
      <c r="B5356" s="1" t="s">
        <v>9501</v>
      </c>
      <c r="C5356" t="s">
        <v>1393</v>
      </c>
      <c r="D5356" t="s">
        <v>9</v>
      </c>
      <c r="E5356">
        <v>1</v>
      </c>
      <c r="F5356">
        <v>4508.16</v>
      </c>
      <c r="G5356" t="str">
        <f t="shared" si="417"/>
        <v>BLUEPRINTADG03269N</v>
      </c>
      <c r="H5356" t="str">
        <f t="shared" si="416"/>
        <v>0K01116410A</v>
      </c>
      <c r="I5356" t="str">
        <f t="shared" si="418"/>
        <v>POKLOPAC KVAČILA</v>
      </c>
      <c r="J5356">
        <f t="shared" si="419"/>
        <v>37.567999999999998</v>
      </c>
      <c r="K5356" t="str">
        <f t="shared" si="420"/>
        <v/>
      </c>
    </row>
    <row r="5357" spans="1:11" x14ac:dyDescent="0.25">
      <c r="A5357" t="s">
        <v>9502</v>
      </c>
      <c r="B5357" s="1" t="s">
        <v>43544</v>
      </c>
      <c r="C5357" t="s">
        <v>1393</v>
      </c>
      <c r="D5357" t="s">
        <v>9</v>
      </c>
      <c r="E5357">
        <v>1</v>
      </c>
      <c r="F5357">
        <v>9332.48</v>
      </c>
      <c r="G5357" t="str">
        <f t="shared" si="417"/>
        <v>BLUEPRINTADG03272N</v>
      </c>
      <c r="H5357" t="str">
        <f t="shared" ref="H5357:H5420" si="421">IF(AND(B5357&lt;&gt;"", B5357&lt;&gt;"-"),SUBSTITUTE(SUBSTITUTE(B5357,"-","")," ",""),A5357)</f>
        <v>3020005101</v>
      </c>
      <c r="I5357" t="str">
        <f t="shared" si="418"/>
        <v>POKLOPAC KVAČILA</v>
      </c>
      <c r="J5357">
        <f t="shared" si="419"/>
        <v>77.770666666666656</v>
      </c>
      <c r="K5357" t="str">
        <f t="shared" si="420"/>
        <v/>
      </c>
    </row>
    <row r="5358" spans="1:11" x14ac:dyDescent="0.25">
      <c r="A5358" t="s">
        <v>9503</v>
      </c>
      <c r="B5358" s="1" t="s">
        <v>9504</v>
      </c>
      <c r="C5358" t="s">
        <v>1393</v>
      </c>
      <c r="D5358" t="s">
        <v>9</v>
      </c>
      <c r="E5358">
        <v>1</v>
      </c>
      <c r="F5358">
        <v>6132.48</v>
      </c>
      <c r="G5358" t="str">
        <f t="shared" si="417"/>
        <v>BLUEPRINTADG03274N</v>
      </c>
      <c r="H5358" t="str">
        <f t="shared" si="421"/>
        <v>41300H1010</v>
      </c>
      <c r="I5358" t="str">
        <f t="shared" si="418"/>
        <v>POKLOPAC KVAČILA</v>
      </c>
      <c r="J5358">
        <f t="shared" si="419"/>
        <v>51.103999999999999</v>
      </c>
      <c r="K5358" t="str">
        <f t="shared" si="420"/>
        <v/>
      </c>
    </row>
    <row r="5359" spans="1:11" x14ac:dyDescent="0.25">
      <c r="A5359" t="s">
        <v>9505</v>
      </c>
      <c r="B5359" s="1" t="s">
        <v>9506</v>
      </c>
      <c r="C5359" t="s">
        <v>1393</v>
      </c>
      <c r="D5359" t="s">
        <v>9</v>
      </c>
      <c r="E5359">
        <v>1</v>
      </c>
      <c r="F5359">
        <v>7029.76</v>
      </c>
      <c r="G5359" t="str">
        <f t="shared" si="417"/>
        <v>BLUEPRINTADG03275N</v>
      </c>
      <c r="H5359" t="str">
        <f t="shared" si="421"/>
        <v>4130039295</v>
      </c>
      <c r="I5359" t="str">
        <f t="shared" si="418"/>
        <v>POKLOPAC KVAČILA</v>
      </c>
      <c r="J5359">
        <f t="shared" si="419"/>
        <v>58.581333333333333</v>
      </c>
      <c r="K5359" t="str">
        <f t="shared" si="420"/>
        <v/>
      </c>
    </row>
    <row r="5360" spans="1:11" x14ac:dyDescent="0.25">
      <c r="A5360" t="s">
        <v>9507</v>
      </c>
      <c r="B5360" s="1" t="s">
        <v>9508</v>
      </c>
      <c r="C5360" t="s">
        <v>1393</v>
      </c>
      <c r="D5360" t="s">
        <v>9</v>
      </c>
      <c r="E5360">
        <v>1</v>
      </c>
      <c r="F5360">
        <v>4734.72</v>
      </c>
      <c r="G5360" t="str">
        <f t="shared" si="417"/>
        <v>BLUEPRINTADG03276N</v>
      </c>
      <c r="H5360" t="str">
        <f t="shared" si="421"/>
        <v>413002Z000</v>
      </c>
      <c r="I5360" t="str">
        <f t="shared" si="418"/>
        <v>POKLOPAC KVAČILA</v>
      </c>
      <c r="J5360">
        <f t="shared" si="419"/>
        <v>39.456000000000003</v>
      </c>
      <c r="K5360" t="str">
        <f t="shared" si="420"/>
        <v/>
      </c>
    </row>
    <row r="5361" spans="1:11" x14ac:dyDescent="0.25">
      <c r="A5361" t="s">
        <v>9509</v>
      </c>
      <c r="B5361" s="1" t="s">
        <v>9510</v>
      </c>
      <c r="C5361" t="s">
        <v>1393</v>
      </c>
      <c r="D5361" t="s">
        <v>9</v>
      </c>
      <c r="E5361">
        <v>1</v>
      </c>
      <c r="F5361">
        <v>4744.96</v>
      </c>
      <c r="G5361" t="str">
        <f t="shared" si="417"/>
        <v>BLUEPRINTADG03278N</v>
      </c>
      <c r="H5361" t="str">
        <f t="shared" si="421"/>
        <v>4130022720</v>
      </c>
      <c r="I5361" t="str">
        <f t="shared" si="418"/>
        <v>POKLOPAC KVAČILA</v>
      </c>
      <c r="J5361">
        <f t="shared" si="419"/>
        <v>39.541333333333334</v>
      </c>
      <c r="K5361" t="str">
        <f t="shared" si="420"/>
        <v/>
      </c>
    </row>
    <row r="5362" spans="1:11" x14ac:dyDescent="0.25">
      <c r="A5362" t="s">
        <v>9511</v>
      </c>
      <c r="B5362" s="1" t="s">
        <v>9512</v>
      </c>
      <c r="C5362" t="s">
        <v>1393</v>
      </c>
      <c r="D5362" t="s">
        <v>9</v>
      </c>
      <c r="E5362">
        <v>1</v>
      </c>
      <c r="F5362">
        <v>7998.72</v>
      </c>
      <c r="G5362" t="str">
        <f t="shared" si="417"/>
        <v>BLUEPRINTADG03280N</v>
      </c>
      <c r="H5362" t="str">
        <f t="shared" si="421"/>
        <v>4130039260</v>
      </c>
      <c r="I5362" t="str">
        <f t="shared" si="418"/>
        <v>POKLOPAC KVAČILA</v>
      </c>
      <c r="J5362">
        <f t="shared" si="419"/>
        <v>66.656000000000006</v>
      </c>
      <c r="K5362" t="str">
        <f t="shared" si="420"/>
        <v/>
      </c>
    </row>
    <row r="5363" spans="1:11" x14ac:dyDescent="0.25">
      <c r="A5363" t="s">
        <v>9513</v>
      </c>
      <c r="B5363" s="1" t="s">
        <v>9514</v>
      </c>
      <c r="C5363" t="s">
        <v>1393</v>
      </c>
      <c r="D5363" t="s">
        <v>9</v>
      </c>
      <c r="E5363">
        <v>1</v>
      </c>
      <c r="F5363">
        <v>40295.68</v>
      </c>
      <c r="G5363" t="str">
        <f t="shared" si="417"/>
        <v>BLUEPRINTADG03281N</v>
      </c>
      <c r="H5363" t="str">
        <f t="shared" si="421"/>
        <v>3020005200X</v>
      </c>
      <c r="I5363" t="str">
        <f t="shared" si="418"/>
        <v>POKLOPAC KVAČILA</v>
      </c>
      <c r="J5363">
        <f t="shared" si="419"/>
        <v>335.79733333333331</v>
      </c>
      <c r="K5363" t="str">
        <f t="shared" si="420"/>
        <v/>
      </c>
    </row>
    <row r="5364" spans="1:11" x14ac:dyDescent="0.25">
      <c r="A5364" t="s">
        <v>9515</v>
      </c>
      <c r="B5364" s="1" t="s">
        <v>9516</v>
      </c>
      <c r="C5364" t="s">
        <v>1393</v>
      </c>
      <c r="D5364" t="s">
        <v>9</v>
      </c>
      <c r="E5364">
        <v>1</v>
      </c>
      <c r="F5364">
        <v>5497.6</v>
      </c>
      <c r="G5364" t="str">
        <f t="shared" si="417"/>
        <v>BLUEPRINTADG03282N</v>
      </c>
      <c r="H5364" t="str">
        <f t="shared" si="421"/>
        <v>4130039630</v>
      </c>
      <c r="I5364" t="str">
        <f t="shared" si="418"/>
        <v>POKLOPAC KVAČILA</v>
      </c>
      <c r="J5364">
        <f t="shared" si="419"/>
        <v>45.81333333333334</v>
      </c>
      <c r="K5364" t="str">
        <f t="shared" si="420"/>
        <v/>
      </c>
    </row>
    <row r="5365" spans="1:11" x14ac:dyDescent="0.25">
      <c r="A5365" t="s">
        <v>9517</v>
      </c>
      <c r="B5365" s="1" t="s">
        <v>9518</v>
      </c>
      <c r="C5365" t="s">
        <v>1393</v>
      </c>
      <c r="D5365" t="s">
        <v>9</v>
      </c>
      <c r="E5365">
        <v>1</v>
      </c>
      <c r="F5365">
        <v>6228.48</v>
      </c>
      <c r="G5365" t="str">
        <f t="shared" si="417"/>
        <v>BLUEPRINTADG03283N</v>
      </c>
      <c r="H5365" t="str">
        <f t="shared" si="421"/>
        <v>4130023130</v>
      </c>
      <c r="I5365" t="str">
        <f t="shared" si="418"/>
        <v>POKLOPAC KVAČILA</v>
      </c>
      <c r="J5365">
        <f t="shared" si="419"/>
        <v>51.903999999999996</v>
      </c>
      <c r="K5365" t="str">
        <f t="shared" si="420"/>
        <v/>
      </c>
    </row>
    <row r="5366" spans="1:11" x14ac:dyDescent="0.25">
      <c r="A5366" t="s">
        <v>9519</v>
      </c>
      <c r="B5366" s="1" t="s">
        <v>9520</v>
      </c>
      <c r="C5366" t="s">
        <v>1393</v>
      </c>
      <c r="D5366" t="s">
        <v>9</v>
      </c>
      <c r="E5366">
        <v>1</v>
      </c>
      <c r="F5366">
        <v>5707.52</v>
      </c>
      <c r="G5366" t="str">
        <f t="shared" si="417"/>
        <v>BLUEPRINTADG03285N</v>
      </c>
      <c r="H5366" t="str">
        <f t="shared" si="421"/>
        <v>3020008550</v>
      </c>
      <c r="I5366" t="str">
        <f t="shared" si="418"/>
        <v>POKLOPAC KVAČILA</v>
      </c>
      <c r="J5366">
        <f t="shared" si="419"/>
        <v>47.562666666666672</v>
      </c>
      <c r="K5366" t="str">
        <f t="shared" si="420"/>
        <v/>
      </c>
    </row>
    <row r="5367" spans="1:11" x14ac:dyDescent="0.25">
      <c r="A5367" t="s">
        <v>9521</v>
      </c>
      <c r="B5367" s="1" t="s">
        <v>43545</v>
      </c>
      <c r="C5367" t="s">
        <v>1393</v>
      </c>
      <c r="D5367" t="s">
        <v>9</v>
      </c>
      <c r="E5367">
        <v>1</v>
      </c>
      <c r="F5367">
        <v>5941.76</v>
      </c>
      <c r="G5367" t="str">
        <f t="shared" si="417"/>
        <v>BLUEPRINTADG03286N</v>
      </c>
      <c r="H5367" t="str">
        <f t="shared" si="421"/>
        <v>3020005000</v>
      </c>
      <c r="I5367" t="str">
        <f t="shared" si="418"/>
        <v>POKLOPAC KVAČILA</v>
      </c>
      <c r="J5367">
        <f t="shared" si="419"/>
        <v>49.51466666666667</v>
      </c>
      <c r="K5367" t="str">
        <f t="shared" si="420"/>
        <v/>
      </c>
    </row>
    <row r="5368" spans="1:11" x14ac:dyDescent="0.25">
      <c r="A5368" t="s">
        <v>9522</v>
      </c>
      <c r="B5368" s="1" t="s">
        <v>43546</v>
      </c>
      <c r="C5368" t="s">
        <v>1393</v>
      </c>
      <c r="D5368" t="s">
        <v>9</v>
      </c>
      <c r="E5368">
        <v>1</v>
      </c>
      <c r="F5368">
        <v>5941.76</v>
      </c>
      <c r="G5368" t="str">
        <f t="shared" si="417"/>
        <v>BLUEPRINTADG03287N</v>
      </c>
      <c r="H5368" t="str">
        <f t="shared" si="421"/>
        <v>96863839</v>
      </c>
      <c r="I5368" t="str">
        <f t="shared" si="418"/>
        <v>POKLOPAC KVAČILA</v>
      </c>
      <c r="J5368">
        <f t="shared" si="419"/>
        <v>49.51466666666667</v>
      </c>
      <c r="K5368" t="str">
        <f t="shared" si="420"/>
        <v/>
      </c>
    </row>
    <row r="5369" spans="1:11" x14ac:dyDescent="0.25">
      <c r="A5369" t="s">
        <v>9523</v>
      </c>
      <c r="B5369" s="1" t="s">
        <v>43547</v>
      </c>
      <c r="C5369" t="s">
        <v>1393</v>
      </c>
      <c r="D5369" t="s">
        <v>9</v>
      </c>
      <c r="E5369">
        <v>1</v>
      </c>
      <c r="F5369">
        <v>4660.4799999999996</v>
      </c>
      <c r="G5369" t="str">
        <f t="shared" si="417"/>
        <v>BLUEPRINTADG03288N</v>
      </c>
      <c r="H5369" t="str">
        <f t="shared" si="421"/>
        <v>96612551</v>
      </c>
      <c r="I5369" t="str">
        <f t="shared" si="418"/>
        <v>POKLOPAC KVAČILA</v>
      </c>
      <c r="J5369">
        <f t="shared" si="419"/>
        <v>38.837333333333326</v>
      </c>
      <c r="K5369" t="str">
        <f t="shared" si="420"/>
        <v/>
      </c>
    </row>
    <row r="5370" spans="1:11" x14ac:dyDescent="0.25">
      <c r="A5370" t="s">
        <v>9524</v>
      </c>
      <c r="B5370" s="1" t="s">
        <v>9525</v>
      </c>
      <c r="C5370" t="s">
        <v>1393</v>
      </c>
      <c r="D5370" t="s">
        <v>9</v>
      </c>
      <c r="E5370">
        <v>1</v>
      </c>
      <c r="F5370">
        <v>5367.04</v>
      </c>
      <c r="G5370" t="str">
        <f t="shared" si="417"/>
        <v>BLUEPRINTADG03289N</v>
      </c>
      <c r="H5370" t="str">
        <f t="shared" si="421"/>
        <v>4130039010</v>
      </c>
      <c r="I5370" t="str">
        <f t="shared" si="418"/>
        <v>POKLOPAC KVAČILA</v>
      </c>
      <c r="J5370">
        <f t="shared" si="419"/>
        <v>44.725333333333332</v>
      </c>
      <c r="K5370" t="str">
        <f t="shared" si="420"/>
        <v/>
      </c>
    </row>
    <row r="5371" spans="1:11" x14ac:dyDescent="0.25">
      <c r="A5371" t="s">
        <v>9526</v>
      </c>
      <c r="B5371" s="1" t="s">
        <v>9527</v>
      </c>
      <c r="C5371" t="s">
        <v>1393</v>
      </c>
      <c r="D5371" t="s">
        <v>9</v>
      </c>
      <c r="E5371">
        <v>1</v>
      </c>
      <c r="F5371">
        <v>4616.96</v>
      </c>
      <c r="G5371" t="str">
        <f t="shared" si="417"/>
        <v>BLUEPRINTADG03291N</v>
      </c>
      <c r="H5371" t="str">
        <f t="shared" si="421"/>
        <v>0K01616410</v>
      </c>
      <c r="I5371" t="str">
        <f t="shared" si="418"/>
        <v>POKLOPAC KVAČILA</v>
      </c>
      <c r="J5371">
        <f t="shared" si="419"/>
        <v>38.474666666666664</v>
      </c>
      <c r="K5371" t="str">
        <f t="shared" si="420"/>
        <v/>
      </c>
    </row>
    <row r="5372" spans="1:11" x14ac:dyDescent="0.25">
      <c r="A5372" t="s">
        <v>9528</v>
      </c>
      <c r="B5372" s="1" t="s">
        <v>9529</v>
      </c>
      <c r="C5372" t="s">
        <v>1393</v>
      </c>
      <c r="D5372" t="s">
        <v>9</v>
      </c>
      <c r="E5372">
        <v>1</v>
      </c>
      <c r="F5372">
        <v>7333.12</v>
      </c>
      <c r="G5372" t="str">
        <f t="shared" si="417"/>
        <v>BLUEPRINTADG03292N</v>
      </c>
      <c r="H5372" t="str">
        <f t="shared" si="421"/>
        <v>413004D030</v>
      </c>
      <c r="I5372" t="str">
        <f t="shared" si="418"/>
        <v>POKLOPAC KVAČILA</v>
      </c>
      <c r="J5372">
        <f t="shared" si="419"/>
        <v>61.109333333333332</v>
      </c>
      <c r="K5372" t="str">
        <f t="shared" si="420"/>
        <v/>
      </c>
    </row>
    <row r="5373" spans="1:11" x14ac:dyDescent="0.25">
      <c r="A5373" t="s">
        <v>9530</v>
      </c>
      <c r="B5373" s="1" t="s">
        <v>9531</v>
      </c>
      <c r="C5373" t="s">
        <v>1393</v>
      </c>
      <c r="D5373" t="s">
        <v>9</v>
      </c>
      <c r="E5373">
        <v>1</v>
      </c>
      <c r="F5373">
        <v>6297.6</v>
      </c>
      <c r="G5373" t="str">
        <f t="shared" si="417"/>
        <v>BLUEPRINTADG03293N</v>
      </c>
      <c r="H5373" t="str">
        <f t="shared" si="421"/>
        <v>4130043600</v>
      </c>
      <c r="I5373" t="str">
        <f t="shared" si="418"/>
        <v>POKLOPAC KVAČILA</v>
      </c>
      <c r="J5373">
        <f t="shared" si="419"/>
        <v>52.480000000000004</v>
      </c>
      <c r="K5373" t="str">
        <f t="shared" si="420"/>
        <v/>
      </c>
    </row>
    <row r="5374" spans="1:11" x14ac:dyDescent="0.25">
      <c r="A5374" t="s">
        <v>9532</v>
      </c>
      <c r="B5374" s="1" t="s">
        <v>9533</v>
      </c>
      <c r="C5374" t="s">
        <v>1393</v>
      </c>
      <c r="D5374" t="s">
        <v>9</v>
      </c>
      <c r="E5374">
        <v>1</v>
      </c>
      <c r="F5374">
        <v>5310.72</v>
      </c>
      <c r="G5374" t="str">
        <f t="shared" si="417"/>
        <v>BLUEPRINTADG03294N</v>
      </c>
      <c r="H5374" t="str">
        <f t="shared" si="421"/>
        <v>4130023600</v>
      </c>
      <c r="I5374" t="str">
        <f t="shared" si="418"/>
        <v>POKLOPAC KVAČILA</v>
      </c>
      <c r="J5374">
        <f t="shared" si="419"/>
        <v>44.256</v>
      </c>
      <c r="K5374" t="str">
        <f t="shared" si="420"/>
        <v/>
      </c>
    </row>
    <row r="5375" spans="1:11" x14ac:dyDescent="0.25">
      <c r="A5375" t="s">
        <v>9534</v>
      </c>
      <c r="B5375" s="1" t="s">
        <v>9535</v>
      </c>
      <c r="C5375" t="s">
        <v>1393</v>
      </c>
      <c r="D5375" t="s">
        <v>9</v>
      </c>
      <c r="E5375">
        <v>1</v>
      </c>
      <c r="F5375">
        <v>7331.84</v>
      </c>
      <c r="G5375" t="str">
        <f t="shared" si="417"/>
        <v>BLUEPRINTADG03295N</v>
      </c>
      <c r="H5375" t="str">
        <f t="shared" si="421"/>
        <v>413003C100</v>
      </c>
      <c r="I5375" t="str">
        <f t="shared" si="418"/>
        <v>POKLOPAC KVAČILA</v>
      </c>
      <c r="J5375">
        <f t="shared" si="419"/>
        <v>61.098666666666666</v>
      </c>
      <c r="K5375" t="str">
        <f t="shared" si="420"/>
        <v/>
      </c>
    </row>
    <row r="5376" spans="1:11" x14ac:dyDescent="0.25">
      <c r="A5376" t="s">
        <v>9536</v>
      </c>
      <c r="B5376" s="1" t="s">
        <v>9537</v>
      </c>
      <c r="C5376" t="s">
        <v>1393</v>
      </c>
      <c r="D5376" t="s">
        <v>9</v>
      </c>
      <c r="E5376">
        <v>1</v>
      </c>
      <c r="F5376">
        <v>5911.04</v>
      </c>
      <c r="G5376" t="str">
        <f t="shared" si="417"/>
        <v>BLUEPRINTADG03296N</v>
      </c>
      <c r="H5376" t="str">
        <f t="shared" si="421"/>
        <v>4130022716</v>
      </c>
      <c r="I5376" t="str">
        <f t="shared" si="418"/>
        <v>POKLOPAC KVAČILA</v>
      </c>
      <c r="J5376">
        <f t="shared" si="419"/>
        <v>49.258666666666663</v>
      </c>
      <c r="K5376" t="str">
        <f t="shared" si="420"/>
        <v/>
      </c>
    </row>
    <row r="5377" spans="1:11" x14ac:dyDescent="0.25">
      <c r="A5377" t="s">
        <v>9538</v>
      </c>
      <c r="B5377" s="1" t="s">
        <v>43548</v>
      </c>
      <c r="C5377" t="s">
        <v>1393</v>
      </c>
      <c r="D5377" t="s">
        <v>9</v>
      </c>
      <c r="E5377">
        <v>1</v>
      </c>
      <c r="F5377">
        <v>18105.599999999999</v>
      </c>
      <c r="G5377" t="str">
        <f t="shared" si="417"/>
        <v>BLUEPRINTADG03297N</v>
      </c>
      <c r="H5377" t="str">
        <f t="shared" si="421"/>
        <v>96852697</v>
      </c>
      <c r="I5377" t="str">
        <f t="shared" si="418"/>
        <v>POKLOPAC KVAČILA</v>
      </c>
      <c r="J5377">
        <f t="shared" si="419"/>
        <v>150.88</v>
      </c>
      <c r="K5377" t="str">
        <f t="shared" si="420"/>
        <v/>
      </c>
    </row>
    <row r="5378" spans="1:11" x14ac:dyDescent="0.25">
      <c r="A5378" t="s">
        <v>9539</v>
      </c>
      <c r="B5378" s="1" t="s">
        <v>9540</v>
      </c>
      <c r="C5378" t="s">
        <v>1393</v>
      </c>
      <c r="D5378" t="s">
        <v>9</v>
      </c>
      <c r="E5378">
        <v>1</v>
      </c>
      <c r="F5378">
        <v>12577.28</v>
      </c>
      <c r="G5378" t="str">
        <f t="shared" si="417"/>
        <v>BLUEPRINTADG03298N</v>
      </c>
      <c r="H5378" t="str">
        <f t="shared" si="421"/>
        <v>413004D010</v>
      </c>
      <c r="I5378" t="str">
        <f t="shared" si="418"/>
        <v>POKLOPAC KVAČILA</v>
      </c>
      <c r="J5378">
        <f t="shared" si="419"/>
        <v>104.81066666666668</v>
      </c>
      <c r="K5378" t="str">
        <f t="shared" si="420"/>
        <v/>
      </c>
    </row>
    <row r="5379" spans="1:11" x14ac:dyDescent="0.25">
      <c r="A5379" t="s">
        <v>9541</v>
      </c>
      <c r="B5379" s="1" t="s">
        <v>9542</v>
      </c>
      <c r="C5379" t="s">
        <v>1393</v>
      </c>
      <c r="D5379" t="s">
        <v>9</v>
      </c>
      <c r="E5379">
        <v>1</v>
      </c>
      <c r="F5379">
        <v>8336.64</v>
      </c>
      <c r="G5379" t="str">
        <f t="shared" ref="G5379:G5442" si="422">"BLUEPRINT"&amp;A5379</f>
        <v>BLUEPRINTADG03299N</v>
      </c>
      <c r="H5379" t="str">
        <f t="shared" si="421"/>
        <v>4130002701</v>
      </c>
      <c r="I5379" t="str">
        <f t="shared" ref="I5379:I5442" si="423">UPPER(C5379)</f>
        <v>POKLOPAC KVAČILA</v>
      </c>
      <c r="J5379">
        <f t="shared" ref="J5379:J5442" si="424">F5379/120</f>
        <v>69.471999999999994</v>
      </c>
      <c r="K5379" t="str">
        <f t="shared" ref="K5379:K5442" si="425">IF(E5379&gt;1,"nesto", "")</f>
        <v/>
      </c>
    </row>
    <row r="5380" spans="1:11" x14ac:dyDescent="0.25">
      <c r="A5380" t="s">
        <v>9543</v>
      </c>
      <c r="B5380" s="1" t="s">
        <v>9544</v>
      </c>
      <c r="C5380" t="s">
        <v>1395</v>
      </c>
      <c r="D5380" t="s">
        <v>9</v>
      </c>
      <c r="E5380">
        <v>1</v>
      </c>
      <c r="F5380">
        <v>789.76</v>
      </c>
      <c r="G5380" t="str">
        <f t="shared" si="422"/>
        <v>BLUEPRINTADG03303</v>
      </c>
      <c r="H5380" t="str">
        <f t="shared" si="421"/>
        <v>4142128000</v>
      </c>
      <c r="I5380" t="str">
        <f t="shared" si="423"/>
        <v>POTISNI LEŽAJ KVAČILA</v>
      </c>
      <c r="J5380">
        <f t="shared" si="424"/>
        <v>6.5813333333333333</v>
      </c>
      <c r="K5380" t="str">
        <f t="shared" si="425"/>
        <v/>
      </c>
    </row>
    <row r="5381" spans="1:11" x14ac:dyDescent="0.25">
      <c r="A5381" t="s">
        <v>9545</v>
      </c>
      <c r="B5381" s="1" t="s">
        <v>43549</v>
      </c>
      <c r="C5381" t="s">
        <v>1395</v>
      </c>
      <c r="D5381" t="s">
        <v>9</v>
      </c>
      <c r="E5381">
        <v>1</v>
      </c>
      <c r="F5381">
        <v>2012.16</v>
      </c>
      <c r="G5381" t="str">
        <f t="shared" si="422"/>
        <v>BLUEPRINTADG03307</v>
      </c>
      <c r="H5381" t="str">
        <f t="shared" si="421"/>
        <v>90251210</v>
      </c>
      <c r="I5381" t="str">
        <f t="shared" si="423"/>
        <v>POTISNI LEŽAJ KVAČILA</v>
      </c>
      <c r="J5381">
        <f t="shared" si="424"/>
        <v>16.768000000000001</v>
      </c>
      <c r="K5381" t="str">
        <f t="shared" si="425"/>
        <v/>
      </c>
    </row>
    <row r="5382" spans="1:11" x14ac:dyDescent="0.25">
      <c r="A5382" t="s">
        <v>9546</v>
      </c>
      <c r="B5382" s="1" t="s">
        <v>9547</v>
      </c>
      <c r="C5382" t="s">
        <v>1395</v>
      </c>
      <c r="D5382" t="s">
        <v>9</v>
      </c>
      <c r="E5382">
        <v>1</v>
      </c>
      <c r="F5382">
        <v>3063.04</v>
      </c>
      <c r="G5382" t="str">
        <f t="shared" si="422"/>
        <v>BLUEPRINTADG03310</v>
      </c>
      <c r="H5382" t="str">
        <f t="shared" si="421"/>
        <v>4142128020</v>
      </c>
      <c r="I5382" t="str">
        <f t="shared" si="423"/>
        <v>POTISNI LEŽAJ KVAČILA</v>
      </c>
      <c r="J5382">
        <f t="shared" si="424"/>
        <v>25.525333333333332</v>
      </c>
      <c r="K5382" t="str">
        <f t="shared" si="425"/>
        <v/>
      </c>
    </row>
    <row r="5383" spans="1:11" x14ac:dyDescent="0.25">
      <c r="A5383" t="s">
        <v>9548</v>
      </c>
      <c r="B5383" s="1" t="s">
        <v>9549</v>
      </c>
      <c r="C5383" t="s">
        <v>1395</v>
      </c>
      <c r="D5383" t="s">
        <v>9</v>
      </c>
      <c r="E5383">
        <v>1</v>
      </c>
      <c r="F5383">
        <v>2503.6799999999998</v>
      </c>
      <c r="G5383" t="str">
        <f t="shared" si="422"/>
        <v>BLUEPRINTADG03311</v>
      </c>
      <c r="H5383" t="str">
        <f t="shared" si="421"/>
        <v>3032005010</v>
      </c>
      <c r="I5383" t="str">
        <f t="shared" si="423"/>
        <v>POTISNI LEŽAJ KVAČILA</v>
      </c>
      <c r="J5383">
        <f t="shared" si="424"/>
        <v>20.863999999999997</v>
      </c>
      <c r="K5383" t="str">
        <f t="shared" si="425"/>
        <v/>
      </c>
    </row>
    <row r="5384" spans="1:11" x14ac:dyDescent="0.25">
      <c r="A5384" t="s">
        <v>9550</v>
      </c>
      <c r="B5384" s="1" t="s">
        <v>9551</v>
      </c>
      <c r="C5384" t="s">
        <v>1395</v>
      </c>
      <c r="D5384" t="s">
        <v>9</v>
      </c>
      <c r="E5384">
        <v>1</v>
      </c>
      <c r="F5384">
        <v>2625.28</v>
      </c>
      <c r="G5384" t="str">
        <f t="shared" si="422"/>
        <v>BLUEPRINTADG03313</v>
      </c>
      <c r="H5384" t="str">
        <f t="shared" si="421"/>
        <v>414124Z000</v>
      </c>
      <c r="I5384" t="str">
        <f t="shared" si="423"/>
        <v>POTISNI LEŽAJ KVAČILA</v>
      </c>
      <c r="J5384">
        <f t="shared" si="424"/>
        <v>21.877333333333336</v>
      </c>
      <c r="K5384" t="str">
        <f t="shared" si="425"/>
        <v/>
      </c>
    </row>
    <row r="5385" spans="1:11" x14ac:dyDescent="0.25">
      <c r="A5385" t="s">
        <v>9552</v>
      </c>
      <c r="B5385" s="1" t="s">
        <v>9553</v>
      </c>
      <c r="C5385" t="s">
        <v>1395</v>
      </c>
      <c r="D5385" t="s">
        <v>9</v>
      </c>
      <c r="E5385">
        <v>1</v>
      </c>
      <c r="F5385">
        <v>4268.8</v>
      </c>
      <c r="G5385" t="str">
        <f t="shared" si="422"/>
        <v>BLUEPRINTADG03316</v>
      </c>
      <c r="H5385" t="str">
        <f t="shared" si="421"/>
        <v>4141249600</v>
      </c>
      <c r="I5385" t="str">
        <f t="shared" si="423"/>
        <v>POTISNI LEŽAJ KVAČILA</v>
      </c>
      <c r="J5385">
        <f t="shared" si="424"/>
        <v>35.573333333333338</v>
      </c>
      <c r="K5385" t="str">
        <f t="shared" si="425"/>
        <v/>
      </c>
    </row>
    <row r="5386" spans="1:11" x14ac:dyDescent="0.25">
      <c r="A5386" t="s">
        <v>9554</v>
      </c>
      <c r="B5386" s="1" t="s">
        <v>9555</v>
      </c>
      <c r="C5386" t="s">
        <v>1395</v>
      </c>
      <c r="D5386" t="s">
        <v>9</v>
      </c>
      <c r="E5386">
        <v>1</v>
      </c>
      <c r="F5386">
        <v>3331.84</v>
      </c>
      <c r="G5386" t="str">
        <f t="shared" si="422"/>
        <v>BLUEPRINTADG03319</v>
      </c>
      <c r="H5386" t="str">
        <f t="shared" si="421"/>
        <v>41421M1000</v>
      </c>
      <c r="I5386" t="str">
        <f t="shared" si="423"/>
        <v>POTISNI LEŽAJ KVAČILA</v>
      </c>
      <c r="J5386">
        <f t="shared" si="424"/>
        <v>27.765333333333334</v>
      </c>
      <c r="K5386" t="str">
        <f t="shared" si="425"/>
        <v/>
      </c>
    </row>
    <row r="5387" spans="1:11" x14ac:dyDescent="0.25">
      <c r="A5387" t="s">
        <v>9556</v>
      </c>
      <c r="B5387" s="1" t="s">
        <v>9557</v>
      </c>
      <c r="C5387" t="s">
        <v>1395</v>
      </c>
      <c r="D5387" t="s">
        <v>9</v>
      </c>
      <c r="E5387">
        <v>1</v>
      </c>
      <c r="F5387">
        <v>2288.64</v>
      </c>
      <c r="G5387" t="str">
        <f t="shared" si="422"/>
        <v>BLUEPRINTADG03322</v>
      </c>
      <c r="H5387" t="str">
        <f t="shared" si="421"/>
        <v>4142139260</v>
      </c>
      <c r="I5387" t="str">
        <f t="shared" si="423"/>
        <v>POTISNI LEŽAJ KVAČILA</v>
      </c>
      <c r="J5387">
        <f t="shared" si="424"/>
        <v>19.071999999999999</v>
      </c>
      <c r="K5387" t="str">
        <f t="shared" si="425"/>
        <v/>
      </c>
    </row>
    <row r="5388" spans="1:11" x14ac:dyDescent="0.25">
      <c r="A5388" t="s">
        <v>9558</v>
      </c>
      <c r="B5388" s="1" t="s">
        <v>9559</v>
      </c>
      <c r="C5388" t="s">
        <v>1395</v>
      </c>
      <c r="D5388" t="s">
        <v>9</v>
      </c>
      <c r="E5388">
        <v>1</v>
      </c>
      <c r="F5388">
        <v>2306.56</v>
      </c>
      <c r="G5388" t="str">
        <f t="shared" si="422"/>
        <v>BLUEPRINTADG03324</v>
      </c>
      <c r="H5388" t="str">
        <f t="shared" si="421"/>
        <v>4142128030</v>
      </c>
      <c r="I5388" t="str">
        <f t="shared" si="423"/>
        <v>POTISNI LEŽAJ KVAČILA</v>
      </c>
      <c r="J5388">
        <f t="shared" si="424"/>
        <v>19.221333333333334</v>
      </c>
      <c r="K5388" t="str">
        <f t="shared" si="425"/>
        <v/>
      </c>
    </row>
    <row r="5389" spans="1:11" x14ac:dyDescent="0.25">
      <c r="A5389" t="s">
        <v>9560</v>
      </c>
      <c r="B5389" s="1" t="s">
        <v>9561</v>
      </c>
      <c r="C5389" t="s">
        <v>9562</v>
      </c>
      <c r="D5389" t="s">
        <v>9</v>
      </c>
      <c r="E5389">
        <v>1</v>
      </c>
      <c r="F5389">
        <v>1528.32</v>
      </c>
      <c r="G5389" t="str">
        <f t="shared" si="422"/>
        <v>BLUEPRINTADG03325</v>
      </c>
      <c r="H5389" t="str">
        <f t="shared" si="421"/>
        <v>0K71E16520</v>
      </c>
      <c r="I5389" t="str">
        <f t="shared" si="423"/>
        <v>VILJUŠKA KVAČILA</v>
      </c>
      <c r="J5389">
        <f t="shared" si="424"/>
        <v>12.735999999999999</v>
      </c>
      <c r="K5389" t="str">
        <f t="shared" si="425"/>
        <v/>
      </c>
    </row>
    <row r="5390" spans="1:11" x14ac:dyDescent="0.25">
      <c r="A5390" t="s">
        <v>9563</v>
      </c>
      <c r="B5390" s="1" t="s">
        <v>9564</v>
      </c>
      <c r="C5390" t="s">
        <v>1402</v>
      </c>
      <c r="D5390" t="s">
        <v>9</v>
      </c>
      <c r="E5390">
        <v>1</v>
      </c>
      <c r="F5390">
        <v>3955.2</v>
      </c>
      <c r="G5390" t="str">
        <f t="shared" si="422"/>
        <v>BLUEPRINTADG03401</v>
      </c>
      <c r="H5390" t="str">
        <f t="shared" si="421"/>
        <v>NA11162500</v>
      </c>
      <c r="I5390" t="str">
        <f t="shared" si="423"/>
        <v>GLAVNI CILINDAR KVAČILA</v>
      </c>
      <c r="J5390">
        <f t="shared" si="424"/>
        <v>32.96</v>
      </c>
      <c r="K5390" t="str">
        <f t="shared" si="425"/>
        <v/>
      </c>
    </row>
    <row r="5391" spans="1:11" x14ac:dyDescent="0.25">
      <c r="A5391" t="s">
        <v>9565</v>
      </c>
      <c r="B5391" s="1" t="s">
        <v>43550</v>
      </c>
      <c r="C5391" t="s">
        <v>1402</v>
      </c>
      <c r="D5391" t="s">
        <v>9</v>
      </c>
      <c r="E5391">
        <v>1</v>
      </c>
      <c r="F5391">
        <v>2369.2800000000002</v>
      </c>
      <c r="G5391" t="str">
        <f t="shared" si="422"/>
        <v>BLUEPRINTADG03402</v>
      </c>
      <c r="H5391" t="str">
        <f t="shared" si="421"/>
        <v>96167964</v>
      </c>
      <c r="I5391" t="str">
        <f t="shared" si="423"/>
        <v>GLAVNI CILINDAR KVAČILA</v>
      </c>
      <c r="J5391">
        <f t="shared" si="424"/>
        <v>19.744000000000003</v>
      </c>
      <c r="K5391" t="str">
        <f t="shared" si="425"/>
        <v/>
      </c>
    </row>
    <row r="5392" spans="1:11" x14ac:dyDescent="0.25">
      <c r="A5392" t="s">
        <v>9566</v>
      </c>
      <c r="B5392" s="1" t="s">
        <v>43551</v>
      </c>
      <c r="C5392" t="s">
        <v>1402</v>
      </c>
      <c r="D5392" t="s">
        <v>9</v>
      </c>
      <c r="E5392">
        <v>1</v>
      </c>
      <c r="F5392">
        <v>2841.6</v>
      </c>
      <c r="G5392" t="str">
        <f t="shared" si="422"/>
        <v>BLUEPRINTADG03404</v>
      </c>
      <c r="H5392" t="str">
        <f t="shared" si="421"/>
        <v>96481285</v>
      </c>
      <c r="I5392" t="str">
        <f t="shared" si="423"/>
        <v>GLAVNI CILINDAR KVAČILA</v>
      </c>
      <c r="J5392">
        <f t="shared" si="424"/>
        <v>23.68</v>
      </c>
      <c r="K5392" t="str">
        <f t="shared" si="425"/>
        <v/>
      </c>
    </row>
    <row r="5393" spans="1:11" x14ac:dyDescent="0.25">
      <c r="A5393" t="s">
        <v>9567</v>
      </c>
      <c r="B5393" s="1" t="s">
        <v>9568</v>
      </c>
      <c r="C5393" t="s">
        <v>1402</v>
      </c>
      <c r="D5393" t="s">
        <v>9</v>
      </c>
      <c r="E5393">
        <v>1</v>
      </c>
      <c r="F5393">
        <v>2286.08</v>
      </c>
      <c r="G5393" t="str">
        <f t="shared" si="422"/>
        <v>BLUEPRINTADG03406</v>
      </c>
      <c r="H5393" t="str">
        <f t="shared" si="421"/>
        <v>4161022060</v>
      </c>
      <c r="I5393" t="str">
        <f t="shared" si="423"/>
        <v>GLAVNI CILINDAR KVAČILA</v>
      </c>
      <c r="J5393">
        <f t="shared" si="424"/>
        <v>19.050666666666665</v>
      </c>
      <c r="K5393" t="str">
        <f t="shared" si="425"/>
        <v/>
      </c>
    </row>
    <row r="5394" spans="1:11" x14ac:dyDescent="0.25">
      <c r="A5394" t="s">
        <v>9569</v>
      </c>
      <c r="B5394" s="1" t="s">
        <v>9570</v>
      </c>
      <c r="C5394" t="s">
        <v>1402</v>
      </c>
      <c r="D5394" t="s">
        <v>9</v>
      </c>
      <c r="E5394">
        <v>1</v>
      </c>
      <c r="F5394">
        <v>3285.76</v>
      </c>
      <c r="G5394" t="str">
        <f t="shared" si="422"/>
        <v>BLUEPRINTADG03407</v>
      </c>
      <c r="H5394" t="str">
        <f t="shared" si="421"/>
        <v>416004B001</v>
      </c>
      <c r="I5394" t="str">
        <f t="shared" si="423"/>
        <v>GLAVNI CILINDAR KVAČILA</v>
      </c>
      <c r="J5394">
        <f t="shared" si="424"/>
        <v>27.381333333333334</v>
      </c>
      <c r="K5394" t="str">
        <f t="shared" si="425"/>
        <v/>
      </c>
    </row>
    <row r="5395" spans="1:11" x14ac:dyDescent="0.25">
      <c r="A5395" t="s">
        <v>9571</v>
      </c>
      <c r="B5395" s="1" t="s">
        <v>9572</v>
      </c>
      <c r="C5395" t="s">
        <v>1402</v>
      </c>
      <c r="D5395" t="s">
        <v>9</v>
      </c>
      <c r="E5395">
        <v>1</v>
      </c>
      <c r="F5395">
        <v>1899.52</v>
      </c>
      <c r="G5395" t="str">
        <f t="shared" si="422"/>
        <v>BLUEPRINTADG03408</v>
      </c>
      <c r="H5395" t="str">
        <f t="shared" si="421"/>
        <v>0K20W41400</v>
      </c>
      <c r="I5395" t="str">
        <f t="shared" si="423"/>
        <v>GLAVNI CILINDAR KVAČILA</v>
      </c>
      <c r="J5395">
        <f t="shared" si="424"/>
        <v>15.829333333333333</v>
      </c>
      <c r="K5395" t="str">
        <f t="shared" si="425"/>
        <v/>
      </c>
    </row>
    <row r="5396" spans="1:11" x14ac:dyDescent="0.25">
      <c r="A5396" t="s">
        <v>9573</v>
      </c>
      <c r="B5396" s="1" t="s">
        <v>9574</v>
      </c>
      <c r="C5396" t="s">
        <v>1402</v>
      </c>
      <c r="D5396" t="s">
        <v>9</v>
      </c>
      <c r="E5396">
        <v>1</v>
      </c>
      <c r="F5396">
        <v>3607.04</v>
      </c>
      <c r="G5396" t="str">
        <f t="shared" si="422"/>
        <v>BLUEPRINTADG03409</v>
      </c>
      <c r="H5396" t="str">
        <f t="shared" si="421"/>
        <v>0K01141400B</v>
      </c>
      <c r="I5396" t="str">
        <f t="shared" si="423"/>
        <v>GLAVNI CILINDAR KVAČILA</v>
      </c>
      <c r="J5396">
        <f t="shared" si="424"/>
        <v>30.058666666666667</v>
      </c>
      <c r="K5396" t="str">
        <f t="shared" si="425"/>
        <v/>
      </c>
    </row>
    <row r="5397" spans="1:11" x14ac:dyDescent="0.25">
      <c r="A5397" t="s">
        <v>9575</v>
      </c>
      <c r="B5397" s="1" t="s">
        <v>43552</v>
      </c>
      <c r="C5397" t="s">
        <v>1402</v>
      </c>
      <c r="D5397" t="s">
        <v>9</v>
      </c>
      <c r="E5397">
        <v>1</v>
      </c>
      <c r="F5397">
        <v>2452.48</v>
      </c>
      <c r="G5397" t="str">
        <f t="shared" si="422"/>
        <v>BLUEPRINTADG03410</v>
      </c>
      <c r="H5397" t="str">
        <f t="shared" si="421"/>
        <v>97136445</v>
      </c>
      <c r="I5397" t="str">
        <f t="shared" si="423"/>
        <v>GLAVNI CILINDAR KVAČILA</v>
      </c>
      <c r="J5397">
        <f t="shared" si="424"/>
        <v>20.437333333333335</v>
      </c>
      <c r="K5397" t="str">
        <f t="shared" si="425"/>
        <v/>
      </c>
    </row>
    <row r="5398" spans="1:11" x14ac:dyDescent="0.25">
      <c r="A5398" t="s">
        <v>9576</v>
      </c>
      <c r="B5398" s="1" t="s">
        <v>9577</v>
      </c>
      <c r="C5398" t="s">
        <v>1402</v>
      </c>
      <c r="D5398" t="s">
        <v>9</v>
      </c>
      <c r="E5398">
        <v>1</v>
      </c>
      <c r="F5398">
        <v>5018.88</v>
      </c>
      <c r="G5398" t="str">
        <f t="shared" si="422"/>
        <v>BLUEPRINTADG034101</v>
      </c>
      <c r="H5398" t="str">
        <f t="shared" si="421"/>
        <v>416052G100</v>
      </c>
      <c r="I5398" t="str">
        <f t="shared" si="423"/>
        <v>GLAVNI CILINDAR KVAČILA</v>
      </c>
      <c r="J5398">
        <f t="shared" si="424"/>
        <v>41.823999999999998</v>
      </c>
      <c r="K5398" t="str">
        <f t="shared" si="425"/>
        <v/>
      </c>
    </row>
    <row r="5399" spans="1:11" x14ac:dyDescent="0.25">
      <c r="A5399" t="s">
        <v>9578</v>
      </c>
      <c r="B5399" s="1" t="s">
        <v>9579</v>
      </c>
      <c r="C5399" t="s">
        <v>1402</v>
      </c>
      <c r="D5399" t="s">
        <v>9</v>
      </c>
      <c r="E5399">
        <v>1</v>
      </c>
      <c r="F5399">
        <v>2737.92</v>
      </c>
      <c r="G5399" t="str">
        <f t="shared" si="422"/>
        <v>BLUEPRINTADG034102</v>
      </c>
      <c r="H5399" t="str">
        <f t="shared" si="421"/>
        <v>416101G000</v>
      </c>
      <c r="I5399" t="str">
        <f t="shared" si="423"/>
        <v>GLAVNI CILINDAR KVAČILA</v>
      </c>
      <c r="J5399">
        <f t="shared" si="424"/>
        <v>22.815999999999999</v>
      </c>
      <c r="K5399" t="str">
        <f t="shared" si="425"/>
        <v/>
      </c>
    </row>
    <row r="5400" spans="1:11" x14ac:dyDescent="0.25">
      <c r="A5400" t="s">
        <v>9580</v>
      </c>
      <c r="B5400" s="1" t="s">
        <v>9581</v>
      </c>
      <c r="C5400" t="s">
        <v>1402</v>
      </c>
      <c r="D5400" t="s">
        <v>9</v>
      </c>
      <c r="E5400">
        <v>1</v>
      </c>
      <c r="F5400">
        <v>4549.12</v>
      </c>
      <c r="G5400" t="str">
        <f t="shared" si="422"/>
        <v>BLUEPRINTADG034103C</v>
      </c>
      <c r="H5400" t="str">
        <f t="shared" si="421"/>
        <v>416102C510</v>
      </c>
      <c r="I5400" t="str">
        <f t="shared" si="423"/>
        <v>GLAVNI CILINDAR KVAČILA</v>
      </c>
      <c r="J5400">
        <f t="shared" si="424"/>
        <v>37.909333333333329</v>
      </c>
      <c r="K5400" t="str">
        <f t="shared" si="425"/>
        <v/>
      </c>
    </row>
    <row r="5401" spans="1:11" x14ac:dyDescent="0.25">
      <c r="A5401" t="s">
        <v>9582</v>
      </c>
      <c r="B5401" s="1" t="s">
        <v>9583</v>
      </c>
      <c r="C5401" t="s">
        <v>1402</v>
      </c>
      <c r="D5401" t="s">
        <v>9</v>
      </c>
      <c r="E5401">
        <v>1</v>
      </c>
      <c r="F5401">
        <v>2792.96</v>
      </c>
      <c r="G5401" t="str">
        <f t="shared" si="422"/>
        <v>BLUEPRINTADG034104</v>
      </c>
      <c r="H5401" t="str">
        <f t="shared" si="421"/>
        <v>0K01A41990</v>
      </c>
      <c r="I5401" t="str">
        <f t="shared" si="423"/>
        <v>GLAVNI CILINDAR KVAČILA</v>
      </c>
      <c r="J5401">
        <f t="shared" si="424"/>
        <v>23.274666666666668</v>
      </c>
      <c r="K5401" t="str">
        <f t="shared" si="425"/>
        <v/>
      </c>
    </row>
    <row r="5402" spans="1:11" x14ac:dyDescent="0.25">
      <c r="A5402" t="s">
        <v>9584</v>
      </c>
      <c r="B5402" s="1" t="s">
        <v>9585</v>
      </c>
      <c r="C5402" t="s">
        <v>1402</v>
      </c>
      <c r="D5402" t="s">
        <v>9</v>
      </c>
      <c r="E5402">
        <v>1</v>
      </c>
      <c r="F5402">
        <v>3247.36</v>
      </c>
      <c r="G5402" t="str">
        <f t="shared" si="422"/>
        <v>BLUEPRINTADG034105</v>
      </c>
      <c r="H5402" t="str">
        <f t="shared" si="421"/>
        <v>0K01141990A</v>
      </c>
      <c r="I5402" t="str">
        <f t="shared" si="423"/>
        <v>GLAVNI CILINDAR KVAČILA</v>
      </c>
      <c r="J5402">
        <f t="shared" si="424"/>
        <v>27.061333333333334</v>
      </c>
      <c r="K5402" t="str">
        <f t="shared" si="425"/>
        <v/>
      </c>
    </row>
    <row r="5403" spans="1:11" x14ac:dyDescent="0.25">
      <c r="A5403" t="s">
        <v>9586</v>
      </c>
      <c r="B5403" s="1" t="s">
        <v>9587</v>
      </c>
      <c r="C5403" t="s">
        <v>1402</v>
      </c>
      <c r="D5403" t="s">
        <v>9</v>
      </c>
      <c r="E5403">
        <v>1</v>
      </c>
      <c r="F5403">
        <v>6668.8</v>
      </c>
      <c r="G5403" t="str">
        <f t="shared" si="422"/>
        <v>BLUEPRINTADG034107</v>
      </c>
      <c r="H5403" t="str">
        <f t="shared" si="421"/>
        <v>416004H100</v>
      </c>
      <c r="I5403" t="str">
        <f t="shared" si="423"/>
        <v>GLAVNI CILINDAR KVAČILA</v>
      </c>
      <c r="J5403">
        <f t="shared" si="424"/>
        <v>55.573333333333338</v>
      </c>
      <c r="K5403" t="str">
        <f t="shared" si="425"/>
        <v/>
      </c>
    </row>
    <row r="5404" spans="1:11" x14ac:dyDescent="0.25">
      <c r="A5404" t="s">
        <v>9588</v>
      </c>
      <c r="B5404" s="1" t="s">
        <v>9589</v>
      </c>
      <c r="C5404" t="s">
        <v>1402</v>
      </c>
      <c r="D5404" t="s">
        <v>9</v>
      </c>
      <c r="E5404">
        <v>1</v>
      </c>
      <c r="F5404">
        <v>1534.72</v>
      </c>
      <c r="G5404" t="str">
        <f t="shared" si="422"/>
        <v>BLUEPRINTADG034108</v>
      </c>
      <c r="H5404" t="str">
        <f t="shared" si="421"/>
        <v>PW820042</v>
      </c>
      <c r="I5404" t="str">
        <f t="shared" si="423"/>
        <v>GLAVNI CILINDAR KVAČILA</v>
      </c>
      <c r="J5404">
        <f t="shared" si="424"/>
        <v>12.789333333333333</v>
      </c>
      <c r="K5404" t="str">
        <f t="shared" si="425"/>
        <v/>
      </c>
    </row>
    <row r="5405" spans="1:11" x14ac:dyDescent="0.25">
      <c r="A5405" t="s">
        <v>9590</v>
      </c>
      <c r="B5405" s="1" t="s">
        <v>9591</v>
      </c>
      <c r="C5405" t="s">
        <v>1402</v>
      </c>
      <c r="D5405" t="s">
        <v>9</v>
      </c>
      <c r="E5405">
        <v>1</v>
      </c>
      <c r="F5405">
        <v>1789.44</v>
      </c>
      <c r="G5405" t="str">
        <f t="shared" si="422"/>
        <v>BLUEPRINTADG034109</v>
      </c>
      <c r="H5405" t="str">
        <f t="shared" si="421"/>
        <v>416004E000</v>
      </c>
      <c r="I5405" t="str">
        <f t="shared" si="423"/>
        <v>GLAVNI CILINDAR KVAČILA</v>
      </c>
      <c r="J5405">
        <f t="shared" si="424"/>
        <v>14.912000000000001</v>
      </c>
      <c r="K5405" t="str">
        <f t="shared" si="425"/>
        <v/>
      </c>
    </row>
    <row r="5406" spans="1:11" x14ac:dyDescent="0.25">
      <c r="A5406" t="s">
        <v>9592</v>
      </c>
      <c r="B5406" s="1" t="s">
        <v>43553</v>
      </c>
      <c r="C5406" t="s">
        <v>1402</v>
      </c>
      <c r="D5406" t="s">
        <v>9</v>
      </c>
      <c r="E5406">
        <v>1</v>
      </c>
      <c r="F5406">
        <v>8391.68</v>
      </c>
      <c r="G5406" t="str">
        <f t="shared" si="422"/>
        <v>BLUEPRINTADG03411</v>
      </c>
      <c r="H5406" t="str">
        <f t="shared" si="421"/>
        <v>97084980</v>
      </c>
      <c r="I5406" t="str">
        <f t="shared" si="423"/>
        <v>GLAVNI CILINDAR KVAČILA</v>
      </c>
      <c r="J5406">
        <f t="shared" si="424"/>
        <v>69.930666666666667</v>
      </c>
      <c r="K5406" t="str">
        <f t="shared" si="425"/>
        <v/>
      </c>
    </row>
    <row r="5407" spans="1:11" x14ac:dyDescent="0.25">
      <c r="A5407" t="s">
        <v>9593</v>
      </c>
      <c r="C5407" t="s">
        <v>1402</v>
      </c>
      <c r="D5407" t="s">
        <v>9</v>
      </c>
      <c r="E5407">
        <v>1</v>
      </c>
      <c r="F5407">
        <v>2068.48</v>
      </c>
      <c r="G5407" t="str">
        <f t="shared" si="422"/>
        <v>BLUEPRINTADG034110</v>
      </c>
      <c r="H5407" t="str">
        <f t="shared" si="421"/>
        <v>ADG034110</v>
      </c>
      <c r="I5407" t="str">
        <f t="shared" si="423"/>
        <v>GLAVNI CILINDAR KVAČILA</v>
      </c>
      <c r="J5407">
        <f t="shared" si="424"/>
        <v>17.237333333333332</v>
      </c>
      <c r="K5407" t="str">
        <f t="shared" si="425"/>
        <v/>
      </c>
    </row>
    <row r="5408" spans="1:11" x14ac:dyDescent="0.25">
      <c r="A5408" t="s">
        <v>9594</v>
      </c>
      <c r="B5408" s="1" t="s">
        <v>9595</v>
      </c>
      <c r="C5408" t="s">
        <v>1402</v>
      </c>
      <c r="D5408" t="s">
        <v>9</v>
      </c>
      <c r="E5408">
        <v>1</v>
      </c>
      <c r="F5408">
        <v>4476.16</v>
      </c>
      <c r="G5408" t="str">
        <f t="shared" si="422"/>
        <v>BLUEPRINTADG03415</v>
      </c>
      <c r="H5408" t="str">
        <f t="shared" si="421"/>
        <v>4161022950</v>
      </c>
      <c r="I5408" t="str">
        <f t="shared" si="423"/>
        <v>GLAVNI CILINDAR KVAČILA</v>
      </c>
      <c r="J5408">
        <f t="shared" si="424"/>
        <v>37.301333333333332</v>
      </c>
      <c r="K5408" t="str">
        <f t="shared" si="425"/>
        <v/>
      </c>
    </row>
    <row r="5409" spans="1:11" x14ac:dyDescent="0.25">
      <c r="A5409" t="s">
        <v>9596</v>
      </c>
      <c r="B5409" s="1" t="s">
        <v>9597</v>
      </c>
      <c r="C5409" t="s">
        <v>1402</v>
      </c>
      <c r="D5409" t="s">
        <v>9</v>
      </c>
      <c r="E5409">
        <v>1</v>
      </c>
      <c r="F5409">
        <v>3244.8</v>
      </c>
      <c r="G5409" t="str">
        <f t="shared" si="422"/>
        <v>BLUEPRINTADG03416</v>
      </c>
      <c r="H5409" t="str">
        <f t="shared" si="421"/>
        <v>0K2A341400C</v>
      </c>
      <c r="I5409" t="str">
        <f t="shared" si="423"/>
        <v>GLAVNI CILINDAR KVAČILA</v>
      </c>
      <c r="J5409">
        <f t="shared" si="424"/>
        <v>27.040000000000003</v>
      </c>
      <c r="K5409" t="str">
        <f t="shared" si="425"/>
        <v/>
      </c>
    </row>
    <row r="5410" spans="1:11" x14ac:dyDescent="0.25">
      <c r="A5410" t="s">
        <v>9598</v>
      </c>
      <c r="B5410" s="1" t="s">
        <v>9599</v>
      </c>
      <c r="C5410" t="s">
        <v>1402</v>
      </c>
      <c r="D5410" t="s">
        <v>9</v>
      </c>
      <c r="E5410">
        <v>1</v>
      </c>
      <c r="F5410">
        <v>1959.68</v>
      </c>
      <c r="G5410" t="str">
        <f t="shared" si="422"/>
        <v>BLUEPRINTADG03417</v>
      </c>
      <c r="H5410" t="str">
        <f t="shared" si="421"/>
        <v>0S08941400</v>
      </c>
      <c r="I5410" t="str">
        <f t="shared" si="423"/>
        <v>GLAVNI CILINDAR KVAČILA</v>
      </c>
      <c r="J5410">
        <f t="shared" si="424"/>
        <v>16.330666666666666</v>
      </c>
      <c r="K5410" t="str">
        <f t="shared" si="425"/>
        <v/>
      </c>
    </row>
    <row r="5411" spans="1:11" x14ac:dyDescent="0.25">
      <c r="A5411" t="s">
        <v>9600</v>
      </c>
      <c r="B5411" s="1" t="s">
        <v>9601</v>
      </c>
      <c r="C5411" t="s">
        <v>1402</v>
      </c>
      <c r="D5411" t="s">
        <v>9</v>
      </c>
      <c r="E5411">
        <v>1</v>
      </c>
      <c r="F5411">
        <v>2700.8</v>
      </c>
      <c r="G5411" t="str">
        <f t="shared" si="422"/>
        <v>BLUEPRINTADG03418</v>
      </c>
      <c r="H5411" t="str">
        <f t="shared" si="421"/>
        <v>4160043020</v>
      </c>
      <c r="I5411" t="str">
        <f t="shared" si="423"/>
        <v>GLAVNI CILINDAR KVAČILA</v>
      </c>
      <c r="J5411">
        <f t="shared" si="424"/>
        <v>22.506666666666668</v>
      </c>
      <c r="K5411" t="str">
        <f t="shared" si="425"/>
        <v/>
      </c>
    </row>
    <row r="5412" spans="1:11" x14ac:dyDescent="0.25">
      <c r="A5412" t="s">
        <v>9602</v>
      </c>
      <c r="B5412" s="1" t="s">
        <v>9603</v>
      </c>
      <c r="C5412" t="s">
        <v>1402</v>
      </c>
      <c r="D5412" t="s">
        <v>9</v>
      </c>
      <c r="E5412">
        <v>1</v>
      </c>
      <c r="F5412">
        <v>3993.6</v>
      </c>
      <c r="G5412" t="str">
        <f t="shared" si="422"/>
        <v>BLUEPRINTADG03419</v>
      </c>
      <c r="H5412" t="str">
        <f t="shared" si="421"/>
        <v>4161022050</v>
      </c>
      <c r="I5412" t="str">
        <f t="shared" si="423"/>
        <v>GLAVNI CILINDAR KVAČILA</v>
      </c>
      <c r="J5412">
        <f t="shared" si="424"/>
        <v>33.28</v>
      </c>
      <c r="K5412" t="str">
        <f t="shared" si="425"/>
        <v/>
      </c>
    </row>
    <row r="5413" spans="1:11" x14ac:dyDescent="0.25">
      <c r="A5413" t="s">
        <v>9604</v>
      </c>
      <c r="B5413" s="1" t="s">
        <v>9605</v>
      </c>
      <c r="C5413" t="s">
        <v>1402</v>
      </c>
      <c r="D5413" t="s">
        <v>9</v>
      </c>
      <c r="E5413">
        <v>1</v>
      </c>
      <c r="F5413">
        <v>4167.68</v>
      </c>
      <c r="G5413" t="str">
        <f t="shared" si="422"/>
        <v>BLUEPRINTADG03420</v>
      </c>
      <c r="H5413" t="str">
        <f t="shared" si="421"/>
        <v>4161023085</v>
      </c>
      <c r="I5413" t="str">
        <f t="shared" si="423"/>
        <v>GLAVNI CILINDAR KVAČILA</v>
      </c>
      <c r="J5413">
        <f t="shared" si="424"/>
        <v>34.730666666666671</v>
      </c>
      <c r="K5413" t="str">
        <f t="shared" si="425"/>
        <v/>
      </c>
    </row>
    <row r="5414" spans="1:11" x14ac:dyDescent="0.25">
      <c r="A5414" t="s">
        <v>9606</v>
      </c>
      <c r="B5414" s="1" t="s">
        <v>9607</v>
      </c>
      <c r="C5414" t="s">
        <v>1402</v>
      </c>
      <c r="D5414" t="s">
        <v>9</v>
      </c>
      <c r="E5414">
        <v>1</v>
      </c>
      <c r="F5414">
        <v>2885.12</v>
      </c>
      <c r="G5414" t="str">
        <f t="shared" si="422"/>
        <v>BLUEPRINTADG03421</v>
      </c>
      <c r="H5414" t="str">
        <f t="shared" si="421"/>
        <v>4161026000</v>
      </c>
      <c r="I5414" t="str">
        <f t="shared" si="423"/>
        <v>GLAVNI CILINDAR KVAČILA</v>
      </c>
      <c r="J5414">
        <f t="shared" si="424"/>
        <v>24.042666666666666</v>
      </c>
      <c r="K5414" t="str">
        <f t="shared" si="425"/>
        <v/>
      </c>
    </row>
    <row r="5415" spans="1:11" x14ac:dyDescent="0.25">
      <c r="A5415" t="s">
        <v>9608</v>
      </c>
      <c r="B5415" s="1" t="s">
        <v>9609</v>
      </c>
      <c r="C5415" t="s">
        <v>1402</v>
      </c>
      <c r="D5415" t="s">
        <v>9</v>
      </c>
      <c r="E5415">
        <v>1</v>
      </c>
      <c r="F5415">
        <v>2897.92</v>
      </c>
      <c r="G5415" t="str">
        <f t="shared" si="422"/>
        <v>BLUEPRINTADG03423</v>
      </c>
      <c r="H5415" t="str">
        <f t="shared" si="421"/>
        <v>4161029101</v>
      </c>
      <c r="I5415" t="str">
        <f t="shared" si="423"/>
        <v>GLAVNI CILINDAR KVAČILA</v>
      </c>
      <c r="J5415">
        <f t="shared" si="424"/>
        <v>24.149333333333335</v>
      </c>
      <c r="K5415" t="str">
        <f t="shared" si="425"/>
        <v/>
      </c>
    </row>
    <row r="5416" spans="1:11" x14ac:dyDescent="0.25">
      <c r="A5416" t="s">
        <v>9610</v>
      </c>
      <c r="B5416" s="1" t="s">
        <v>9611</v>
      </c>
      <c r="C5416" t="s">
        <v>1402</v>
      </c>
      <c r="D5416" t="s">
        <v>9</v>
      </c>
      <c r="E5416">
        <v>1</v>
      </c>
      <c r="F5416">
        <v>3485.44</v>
      </c>
      <c r="G5416" t="str">
        <f t="shared" si="422"/>
        <v>BLUEPRINTADG03425</v>
      </c>
      <c r="H5416" t="str">
        <f t="shared" si="421"/>
        <v>4161034060</v>
      </c>
      <c r="I5416" t="str">
        <f t="shared" si="423"/>
        <v>GLAVNI CILINDAR KVAČILA</v>
      </c>
      <c r="J5416">
        <f t="shared" si="424"/>
        <v>29.045333333333335</v>
      </c>
      <c r="K5416" t="str">
        <f t="shared" si="425"/>
        <v/>
      </c>
    </row>
    <row r="5417" spans="1:11" x14ac:dyDescent="0.25">
      <c r="A5417" t="s">
        <v>9612</v>
      </c>
      <c r="B5417" s="1" t="s">
        <v>9613</v>
      </c>
      <c r="C5417" t="s">
        <v>1402</v>
      </c>
      <c r="D5417" t="s">
        <v>9</v>
      </c>
      <c r="E5417">
        <v>1</v>
      </c>
      <c r="F5417">
        <v>3271.68</v>
      </c>
      <c r="G5417" t="str">
        <f t="shared" si="422"/>
        <v>BLUEPRINTADG03427</v>
      </c>
      <c r="H5417" t="str">
        <f t="shared" si="421"/>
        <v>416103A000</v>
      </c>
      <c r="I5417" t="str">
        <f t="shared" si="423"/>
        <v>GLAVNI CILINDAR KVAČILA</v>
      </c>
      <c r="J5417">
        <f t="shared" si="424"/>
        <v>27.263999999999999</v>
      </c>
      <c r="K5417" t="str">
        <f t="shared" si="425"/>
        <v/>
      </c>
    </row>
    <row r="5418" spans="1:11" x14ac:dyDescent="0.25">
      <c r="A5418" t="s">
        <v>9614</v>
      </c>
      <c r="B5418" s="1" t="s">
        <v>9615</v>
      </c>
      <c r="C5418" t="s">
        <v>1402</v>
      </c>
      <c r="D5418" t="s">
        <v>9</v>
      </c>
      <c r="E5418">
        <v>1</v>
      </c>
      <c r="F5418">
        <v>3194.88</v>
      </c>
      <c r="G5418" t="str">
        <f t="shared" si="422"/>
        <v>BLUEPRINTADG03428</v>
      </c>
      <c r="H5418" t="str">
        <f t="shared" si="421"/>
        <v>41610M2001</v>
      </c>
      <c r="I5418" t="str">
        <f t="shared" si="423"/>
        <v>GLAVNI CILINDAR KVAČILA</v>
      </c>
      <c r="J5418">
        <f t="shared" si="424"/>
        <v>26.624000000000002</v>
      </c>
      <c r="K5418" t="str">
        <f t="shared" si="425"/>
        <v/>
      </c>
    </row>
    <row r="5419" spans="1:11" x14ac:dyDescent="0.25">
      <c r="A5419" t="s">
        <v>9616</v>
      </c>
      <c r="B5419" s="1" t="s">
        <v>43554</v>
      </c>
      <c r="C5419" t="s">
        <v>1402</v>
      </c>
      <c r="D5419" t="s">
        <v>9</v>
      </c>
      <c r="E5419">
        <v>1</v>
      </c>
      <c r="F5419">
        <v>1674.24</v>
      </c>
      <c r="G5419" t="str">
        <f t="shared" si="422"/>
        <v>BLUEPRINTADG03429</v>
      </c>
      <c r="H5419" t="str">
        <f t="shared" si="421"/>
        <v>96249472</v>
      </c>
      <c r="I5419" t="str">
        <f t="shared" si="423"/>
        <v>GLAVNI CILINDAR KVAČILA</v>
      </c>
      <c r="J5419">
        <f t="shared" si="424"/>
        <v>13.952</v>
      </c>
      <c r="K5419" t="str">
        <f t="shared" si="425"/>
        <v/>
      </c>
    </row>
    <row r="5420" spans="1:11" x14ac:dyDescent="0.25">
      <c r="A5420" t="s">
        <v>9617</v>
      </c>
      <c r="B5420" s="1" t="s">
        <v>43555</v>
      </c>
      <c r="C5420" t="s">
        <v>1402</v>
      </c>
      <c r="D5420" t="s">
        <v>9</v>
      </c>
      <c r="E5420">
        <v>1</v>
      </c>
      <c r="F5420">
        <v>1931.52</v>
      </c>
      <c r="G5420" t="str">
        <f t="shared" si="422"/>
        <v>BLUEPRINTADG03430</v>
      </c>
      <c r="H5420" t="str">
        <f t="shared" si="421"/>
        <v>96273218</v>
      </c>
      <c r="I5420" t="str">
        <f t="shared" si="423"/>
        <v>GLAVNI CILINDAR KVAČILA</v>
      </c>
      <c r="J5420">
        <f t="shared" si="424"/>
        <v>16.096</v>
      </c>
      <c r="K5420" t="str">
        <f t="shared" si="425"/>
        <v/>
      </c>
    </row>
    <row r="5421" spans="1:11" x14ac:dyDescent="0.25">
      <c r="A5421" t="s">
        <v>9618</v>
      </c>
      <c r="B5421" s="1" t="s">
        <v>43556</v>
      </c>
      <c r="C5421" t="s">
        <v>1402</v>
      </c>
      <c r="D5421" t="s">
        <v>9</v>
      </c>
      <c r="E5421">
        <v>1</v>
      </c>
      <c r="F5421">
        <v>2005.76</v>
      </c>
      <c r="G5421" t="str">
        <f t="shared" si="422"/>
        <v>BLUEPRINTADG03431</v>
      </c>
      <c r="H5421" t="str">
        <f t="shared" ref="H5421:H5484" si="426">IF(AND(B5421&lt;&gt;"", B5421&lt;&gt;"-"),SUBSTITUTE(SUBSTITUTE(B5421,"-","")," ",""),A5421)</f>
        <v>96297396</v>
      </c>
      <c r="I5421" t="str">
        <f t="shared" si="423"/>
        <v>GLAVNI CILINDAR KVAČILA</v>
      </c>
      <c r="J5421">
        <f t="shared" si="424"/>
        <v>16.714666666666666</v>
      </c>
      <c r="K5421" t="str">
        <f t="shared" si="425"/>
        <v/>
      </c>
    </row>
    <row r="5422" spans="1:11" x14ac:dyDescent="0.25">
      <c r="A5422" t="s">
        <v>9619</v>
      </c>
      <c r="B5422" s="1" t="s">
        <v>9620</v>
      </c>
      <c r="C5422" t="s">
        <v>1402</v>
      </c>
      <c r="D5422" t="s">
        <v>9</v>
      </c>
      <c r="E5422">
        <v>1</v>
      </c>
      <c r="F5422">
        <v>2156.8000000000002</v>
      </c>
      <c r="G5422" t="str">
        <f t="shared" si="422"/>
        <v>BLUEPRINTADG03432</v>
      </c>
      <c r="H5422" t="str">
        <f t="shared" si="426"/>
        <v>4161025012</v>
      </c>
      <c r="I5422" t="str">
        <f t="shared" si="423"/>
        <v>GLAVNI CILINDAR KVAČILA</v>
      </c>
      <c r="J5422">
        <f t="shared" si="424"/>
        <v>17.973333333333336</v>
      </c>
      <c r="K5422" t="str">
        <f t="shared" si="425"/>
        <v/>
      </c>
    </row>
    <row r="5423" spans="1:11" x14ac:dyDescent="0.25">
      <c r="A5423" t="s">
        <v>9621</v>
      </c>
      <c r="B5423" s="1" t="s">
        <v>9622</v>
      </c>
      <c r="C5423" t="s">
        <v>1402</v>
      </c>
      <c r="D5423" t="s">
        <v>9</v>
      </c>
      <c r="E5423">
        <v>1</v>
      </c>
      <c r="F5423">
        <v>2152.96</v>
      </c>
      <c r="G5423" t="str">
        <f t="shared" si="422"/>
        <v>BLUEPRINTADG03433</v>
      </c>
      <c r="H5423" t="str">
        <f t="shared" si="426"/>
        <v>416004A000</v>
      </c>
      <c r="I5423" t="str">
        <f t="shared" si="423"/>
        <v>GLAVNI CILINDAR KVAČILA</v>
      </c>
      <c r="J5423">
        <f t="shared" si="424"/>
        <v>17.941333333333333</v>
      </c>
      <c r="K5423" t="str">
        <f t="shared" si="425"/>
        <v/>
      </c>
    </row>
    <row r="5424" spans="1:11" x14ac:dyDescent="0.25">
      <c r="A5424" t="s">
        <v>9623</v>
      </c>
      <c r="B5424" s="1" t="s">
        <v>9624</v>
      </c>
      <c r="C5424" t="s">
        <v>1402</v>
      </c>
      <c r="D5424" t="s">
        <v>9</v>
      </c>
      <c r="E5424">
        <v>1</v>
      </c>
      <c r="F5424">
        <v>1908.48</v>
      </c>
      <c r="G5424" t="str">
        <f t="shared" si="422"/>
        <v>BLUEPRINTADG03435</v>
      </c>
      <c r="H5424" t="str">
        <f t="shared" si="426"/>
        <v>416102C100</v>
      </c>
      <c r="I5424" t="str">
        <f t="shared" si="423"/>
        <v>GLAVNI CILINDAR KVAČILA</v>
      </c>
      <c r="J5424">
        <f t="shared" si="424"/>
        <v>15.904</v>
      </c>
      <c r="K5424" t="str">
        <f t="shared" si="425"/>
        <v/>
      </c>
    </row>
    <row r="5425" spans="1:11" x14ac:dyDescent="0.25">
      <c r="A5425" t="s">
        <v>9625</v>
      </c>
      <c r="B5425" s="1" t="s">
        <v>9626</v>
      </c>
      <c r="C5425" t="s">
        <v>1402</v>
      </c>
      <c r="D5425" t="s">
        <v>9</v>
      </c>
      <c r="E5425">
        <v>1</v>
      </c>
      <c r="F5425">
        <v>3251.2</v>
      </c>
      <c r="G5425" t="str">
        <f t="shared" si="422"/>
        <v>BLUEPRINTADG03436</v>
      </c>
      <c r="H5425" t="str">
        <f t="shared" si="426"/>
        <v>416102D100</v>
      </c>
      <c r="I5425" t="str">
        <f t="shared" si="423"/>
        <v>GLAVNI CILINDAR KVAČILA</v>
      </c>
      <c r="J5425">
        <f t="shared" si="424"/>
        <v>27.09333333333333</v>
      </c>
      <c r="K5425" t="str">
        <f t="shared" si="425"/>
        <v/>
      </c>
    </row>
    <row r="5426" spans="1:11" x14ac:dyDescent="0.25">
      <c r="A5426" t="s">
        <v>9627</v>
      </c>
      <c r="B5426" s="1" t="s">
        <v>9628</v>
      </c>
      <c r="C5426" t="s">
        <v>1402</v>
      </c>
      <c r="D5426" t="s">
        <v>9</v>
      </c>
      <c r="E5426">
        <v>1</v>
      </c>
      <c r="F5426">
        <v>2528</v>
      </c>
      <c r="G5426" t="str">
        <f t="shared" si="422"/>
        <v>BLUEPRINTADG03438</v>
      </c>
      <c r="H5426" t="str">
        <f t="shared" si="426"/>
        <v>0K2A141400C</v>
      </c>
      <c r="I5426" t="str">
        <f t="shared" si="423"/>
        <v>GLAVNI CILINDAR KVAČILA</v>
      </c>
      <c r="J5426">
        <f t="shared" si="424"/>
        <v>21.066666666666666</v>
      </c>
      <c r="K5426" t="str">
        <f t="shared" si="425"/>
        <v/>
      </c>
    </row>
    <row r="5427" spans="1:11" x14ac:dyDescent="0.25">
      <c r="A5427" t="s">
        <v>9629</v>
      </c>
      <c r="B5427" s="1" t="s">
        <v>9630</v>
      </c>
      <c r="C5427" t="s">
        <v>1402</v>
      </c>
      <c r="D5427" t="s">
        <v>9</v>
      </c>
      <c r="E5427">
        <v>1</v>
      </c>
      <c r="F5427">
        <v>3388.16</v>
      </c>
      <c r="G5427" t="str">
        <f t="shared" si="422"/>
        <v>BLUEPRINTADG03439</v>
      </c>
      <c r="H5427" t="str">
        <f t="shared" si="426"/>
        <v>0K9A241990B</v>
      </c>
      <c r="I5427" t="str">
        <f t="shared" si="423"/>
        <v>GLAVNI CILINDAR KVAČILA</v>
      </c>
      <c r="J5427">
        <f t="shared" si="424"/>
        <v>28.234666666666666</v>
      </c>
      <c r="K5427" t="str">
        <f t="shared" si="425"/>
        <v/>
      </c>
    </row>
    <row r="5428" spans="1:11" x14ac:dyDescent="0.25">
      <c r="A5428" t="s">
        <v>9631</v>
      </c>
      <c r="B5428" s="1" t="s">
        <v>9632</v>
      </c>
      <c r="C5428" t="s">
        <v>1402</v>
      </c>
      <c r="D5428" t="s">
        <v>9</v>
      </c>
      <c r="E5428">
        <v>1</v>
      </c>
      <c r="F5428">
        <v>1876.48</v>
      </c>
      <c r="G5428" t="str">
        <f t="shared" si="422"/>
        <v>BLUEPRINTADG03440</v>
      </c>
      <c r="H5428" t="str">
        <f t="shared" si="426"/>
        <v>4161038110</v>
      </c>
      <c r="I5428" t="str">
        <f t="shared" si="423"/>
        <v>GLAVNI CILINDAR KVAČILA</v>
      </c>
      <c r="J5428">
        <f t="shared" si="424"/>
        <v>15.637333333333334</v>
      </c>
      <c r="K5428" t="str">
        <f t="shared" si="425"/>
        <v/>
      </c>
    </row>
    <row r="5429" spans="1:11" x14ac:dyDescent="0.25">
      <c r="A5429" t="s">
        <v>9633</v>
      </c>
      <c r="B5429" s="1" t="s">
        <v>9634</v>
      </c>
      <c r="C5429" t="s">
        <v>1402</v>
      </c>
      <c r="D5429" t="s">
        <v>9</v>
      </c>
      <c r="E5429">
        <v>1</v>
      </c>
      <c r="F5429">
        <v>4216.32</v>
      </c>
      <c r="G5429" t="str">
        <f t="shared" si="422"/>
        <v>BLUEPRINTADG03441</v>
      </c>
      <c r="H5429" t="str">
        <f t="shared" si="426"/>
        <v>416052B110</v>
      </c>
      <c r="I5429" t="str">
        <f t="shared" si="423"/>
        <v>GLAVNI CILINDAR KVAČILA</v>
      </c>
      <c r="J5429">
        <f t="shared" si="424"/>
        <v>35.135999999999996</v>
      </c>
      <c r="K5429" t="str">
        <f t="shared" si="425"/>
        <v/>
      </c>
    </row>
    <row r="5430" spans="1:11" x14ac:dyDescent="0.25">
      <c r="A5430" t="s">
        <v>9635</v>
      </c>
      <c r="B5430" s="1" t="s">
        <v>9636</v>
      </c>
      <c r="C5430" t="s">
        <v>1402</v>
      </c>
      <c r="D5430" t="s">
        <v>9</v>
      </c>
      <c r="E5430">
        <v>1</v>
      </c>
      <c r="F5430">
        <v>3065.6</v>
      </c>
      <c r="G5430" t="str">
        <f t="shared" si="422"/>
        <v>BLUEPRINTADG03443</v>
      </c>
      <c r="H5430" t="str">
        <f t="shared" si="426"/>
        <v>41650H1000</v>
      </c>
      <c r="I5430" t="str">
        <f t="shared" si="423"/>
        <v>GLAVNI CILINDAR KVAČILA</v>
      </c>
      <c r="J5430">
        <f t="shared" si="424"/>
        <v>25.546666666666667</v>
      </c>
      <c r="K5430" t="str">
        <f t="shared" si="425"/>
        <v/>
      </c>
    </row>
    <row r="5431" spans="1:11" x14ac:dyDescent="0.25">
      <c r="A5431" t="s">
        <v>9637</v>
      </c>
      <c r="B5431" s="1" t="s">
        <v>9638</v>
      </c>
      <c r="C5431" t="s">
        <v>1402</v>
      </c>
      <c r="D5431" t="s">
        <v>9</v>
      </c>
      <c r="E5431">
        <v>1</v>
      </c>
      <c r="F5431">
        <v>3851.52</v>
      </c>
      <c r="G5431" t="str">
        <f t="shared" si="422"/>
        <v>BLUEPRINTADG03445</v>
      </c>
      <c r="H5431" t="str">
        <f t="shared" si="426"/>
        <v>0K55E41990B</v>
      </c>
      <c r="I5431" t="str">
        <f t="shared" si="423"/>
        <v>GLAVNI CILINDAR KVAČILA</v>
      </c>
      <c r="J5431">
        <f t="shared" si="424"/>
        <v>32.095999999999997</v>
      </c>
      <c r="K5431" t="str">
        <f t="shared" si="425"/>
        <v/>
      </c>
    </row>
    <row r="5432" spans="1:11" x14ac:dyDescent="0.25">
      <c r="A5432" t="s">
        <v>9639</v>
      </c>
      <c r="B5432" s="1" t="s">
        <v>9640</v>
      </c>
      <c r="C5432" t="s">
        <v>1402</v>
      </c>
      <c r="D5432" t="s">
        <v>9</v>
      </c>
      <c r="E5432">
        <v>1</v>
      </c>
      <c r="F5432">
        <v>2732.8</v>
      </c>
      <c r="G5432" t="str">
        <f t="shared" si="422"/>
        <v>BLUEPRINTADG03455</v>
      </c>
      <c r="H5432" t="str">
        <f t="shared" si="426"/>
        <v>4161034050</v>
      </c>
      <c r="I5432" t="str">
        <f t="shared" si="423"/>
        <v>GLAVNI CILINDAR KVAČILA</v>
      </c>
      <c r="J5432">
        <f t="shared" si="424"/>
        <v>22.773333333333333</v>
      </c>
      <c r="K5432" t="str">
        <f t="shared" si="425"/>
        <v/>
      </c>
    </row>
    <row r="5433" spans="1:11" x14ac:dyDescent="0.25">
      <c r="A5433" t="s">
        <v>9641</v>
      </c>
      <c r="B5433" s="1" t="s">
        <v>9642</v>
      </c>
      <c r="C5433" t="s">
        <v>1402</v>
      </c>
      <c r="D5433" t="s">
        <v>9</v>
      </c>
      <c r="E5433">
        <v>1</v>
      </c>
      <c r="F5433">
        <v>6539.52</v>
      </c>
      <c r="G5433" t="str">
        <f t="shared" si="422"/>
        <v>BLUEPRINTADG03461</v>
      </c>
      <c r="H5433" t="str">
        <f t="shared" si="426"/>
        <v>416004D000</v>
      </c>
      <c r="I5433" t="str">
        <f t="shared" si="423"/>
        <v>GLAVNI CILINDAR KVAČILA</v>
      </c>
      <c r="J5433">
        <f t="shared" si="424"/>
        <v>54.496000000000002</v>
      </c>
      <c r="K5433" t="str">
        <f t="shared" si="425"/>
        <v/>
      </c>
    </row>
    <row r="5434" spans="1:11" x14ac:dyDescent="0.25">
      <c r="A5434" t="s">
        <v>9643</v>
      </c>
      <c r="B5434" s="1" t="s">
        <v>9644</v>
      </c>
      <c r="C5434" t="s">
        <v>1402</v>
      </c>
      <c r="D5434" t="s">
        <v>9</v>
      </c>
      <c r="E5434">
        <v>1</v>
      </c>
      <c r="F5434">
        <v>3061.76</v>
      </c>
      <c r="G5434" t="str">
        <f t="shared" si="422"/>
        <v>BLUEPRINTADG03462</v>
      </c>
      <c r="H5434" t="str">
        <f t="shared" si="426"/>
        <v>0K55341990</v>
      </c>
      <c r="I5434" t="str">
        <f t="shared" si="423"/>
        <v>GLAVNI CILINDAR KVAČILA</v>
      </c>
      <c r="J5434">
        <f t="shared" si="424"/>
        <v>25.514666666666667</v>
      </c>
      <c r="K5434" t="str">
        <f t="shared" si="425"/>
        <v/>
      </c>
    </row>
    <row r="5435" spans="1:11" x14ac:dyDescent="0.25">
      <c r="A5435" t="s">
        <v>9645</v>
      </c>
      <c r="B5435" s="1" t="s">
        <v>9646</v>
      </c>
      <c r="C5435" t="s">
        <v>1402</v>
      </c>
      <c r="D5435" t="s">
        <v>9</v>
      </c>
      <c r="E5435">
        <v>1</v>
      </c>
      <c r="F5435">
        <v>2154.2399999999998</v>
      </c>
      <c r="G5435" t="str">
        <f t="shared" si="422"/>
        <v>BLUEPRINTADG03463</v>
      </c>
      <c r="H5435" t="str">
        <f t="shared" si="426"/>
        <v>0K2JT41990</v>
      </c>
      <c r="I5435" t="str">
        <f t="shared" si="423"/>
        <v>GLAVNI CILINDAR KVAČILA</v>
      </c>
      <c r="J5435">
        <f t="shared" si="424"/>
        <v>17.951999999999998</v>
      </c>
      <c r="K5435" t="str">
        <f t="shared" si="425"/>
        <v/>
      </c>
    </row>
    <row r="5436" spans="1:11" x14ac:dyDescent="0.25">
      <c r="A5436" t="s">
        <v>9647</v>
      </c>
      <c r="B5436" s="1" t="s">
        <v>9648</v>
      </c>
      <c r="C5436" t="s">
        <v>1402</v>
      </c>
      <c r="D5436" t="s">
        <v>9</v>
      </c>
      <c r="E5436">
        <v>1</v>
      </c>
      <c r="F5436">
        <v>3179.52</v>
      </c>
      <c r="G5436" t="str">
        <f t="shared" si="422"/>
        <v>BLUEPRINTADG03464</v>
      </c>
      <c r="H5436" t="str">
        <f t="shared" si="426"/>
        <v>4161017000</v>
      </c>
      <c r="I5436" t="str">
        <f t="shared" si="423"/>
        <v>GLAVNI CILINDAR KVAČILA</v>
      </c>
      <c r="J5436">
        <f t="shared" si="424"/>
        <v>26.495999999999999</v>
      </c>
      <c r="K5436" t="str">
        <f t="shared" si="425"/>
        <v/>
      </c>
    </row>
    <row r="5437" spans="1:11" x14ac:dyDescent="0.25">
      <c r="A5437" t="s">
        <v>9649</v>
      </c>
      <c r="B5437" s="1" t="s">
        <v>9650</v>
      </c>
      <c r="C5437" t="s">
        <v>1402</v>
      </c>
      <c r="D5437" t="s">
        <v>9</v>
      </c>
      <c r="E5437">
        <v>1</v>
      </c>
      <c r="F5437">
        <v>3150.08</v>
      </c>
      <c r="G5437" t="str">
        <f t="shared" si="422"/>
        <v>BLUEPRINTADG03465</v>
      </c>
      <c r="H5437" t="str">
        <f t="shared" si="426"/>
        <v>4161026005</v>
      </c>
      <c r="I5437" t="str">
        <f t="shared" si="423"/>
        <v>GLAVNI CILINDAR KVAČILA</v>
      </c>
      <c r="J5437">
        <f t="shared" si="424"/>
        <v>26.250666666666667</v>
      </c>
      <c r="K5437" t="str">
        <f t="shared" si="425"/>
        <v/>
      </c>
    </row>
    <row r="5438" spans="1:11" x14ac:dyDescent="0.25">
      <c r="A5438" t="s">
        <v>9651</v>
      </c>
      <c r="B5438" s="1" t="s">
        <v>43557</v>
      </c>
      <c r="C5438" t="s">
        <v>1402</v>
      </c>
      <c r="D5438" t="s">
        <v>9</v>
      </c>
      <c r="E5438">
        <v>1</v>
      </c>
      <c r="F5438">
        <v>3865.6</v>
      </c>
      <c r="G5438" t="str">
        <f t="shared" si="422"/>
        <v>BLUEPRINTADG03466</v>
      </c>
      <c r="H5438" t="str">
        <f t="shared" si="426"/>
        <v>96249479</v>
      </c>
      <c r="I5438" t="str">
        <f t="shared" si="423"/>
        <v>GLAVNI CILINDAR KVAČILA</v>
      </c>
      <c r="J5438">
        <f t="shared" si="424"/>
        <v>32.213333333333331</v>
      </c>
      <c r="K5438" t="str">
        <f t="shared" si="425"/>
        <v/>
      </c>
    </row>
    <row r="5439" spans="1:11" x14ac:dyDescent="0.25">
      <c r="A5439" t="s">
        <v>9652</v>
      </c>
      <c r="B5439" s="1" t="s">
        <v>43558</v>
      </c>
      <c r="C5439" t="s">
        <v>1402</v>
      </c>
      <c r="D5439" t="s">
        <v>9</v>
      </c>
      <c r="E5439">
        <v>1</v>
      </c>
      <c r="F5439">
        <v>2641.92</v>
      </c>
      <c r="G5439" t="str">
        <f t="shared" si="422"/>
        <v>BLUEPRINTADG03467</v>
      </c>
      <c r="H5439" t="str">
        <f t="shared" si="426"/>
        <v>96294344</v>
      </c>
      <c r="I5439" t="str">
        <f t="shared" si="423"/>
        <v>GLAVNI CILINDAR KVAČILA</v>
      </c>
      <c r="J5439">
        <f t="shared" si="424"/>
        <v>22.016000000000002</v>
      </c>
      <c r="K5439" t="str">
        <f t="shared" si="425"/>
        <v/>
      </c>
    </row>
    <row r="5440" spans="1:11" x14ac:dyDescent="0.25">
      <c r="A5440" t="s">
        <v>9653</v>
      </c>
      <c r="B5440" s="1" t="s">
        <v>9654</v>
      </c>
      <c r="C5440" t="s">
        <v>1402</v>
      </c>
      <c r="D5440" t="s">
        <v>9</v>
      </c>
      <c r="E5440">
        <v>1</v>
      </c>
      <c r="F5440">
        <v>1868.8</v>
      </c>
      <c r="G5440" t="str">
        <f t="shared" si="422"/>
        <v>BLUEPRINTADG03468</v>
      </c>
      <c r="H5440" t="str">
        <f t="shared" si="426"/>
        <v>0K01141990C</v>
      </c>
      <c r="I5440" t="str">
        <f t="shared" si="423"/>
        <v>GLAVNI CILINDAR KVAČILA</v>
      </c>
      <c r="J5440">
        <f t="shared" si="424"/>
        <v>15.573333333333332</v>
      </c>
      <c r="K5440" t="str">
        <f t="shared" si="425"/>
        <v/>
      </c>
    </row>
    <row r="5441" spans="1:11" x14ac:dyDescent="0.25">
      <c r="A5441" t="s">
        <v>9655</v>
      </c>
      <c r="B5441" s="1" t="s">
        <v>9656</v>
      </c>
      <c r="C5441" t="s">
        <v>1402</v>
      </c>
      <c r="D5441" t="s">
        <v>9</v>
      </c>
      <c r="E5441">
        <v>1</v>
      </c>
      <c r="F5441">
        <v>2403.84</v>
      </c>
      <c r="G5441" t="str">
        <f t="shared" si="422"/>
        <v>BLUEPRINTADG03469</v>
      </c>
      <c r="H5441" t="str">
        <f t="shared" si="426"/>
        <v>0K2A341400B</v>
      </c>
      <c r="I5441" t="str">
        <f t="shared" si="423"/>
        <v>GLAVNI CILINDAR KVAČILA</v>
      </c>
      <c r="J5441">
        <f t="shared" si="424"/>
        <v>20.032</v>
      </c>
      <c r="K5441" t="str">
        <f t="shared" si="425"/>
        <v/>
      </c>
    </row>
    <row r="5442" spans="1:11" x14ac:dyDescent="0.25">
      <c r="A5442" t="s">
        <v>9657</v>
      </c>
      <c r="B5442" s="1" t="s">
        <v>9658</v>
      </c>
      <c r="C5442" t="s">
        <v>1402</v>
      </c>
      <c r="D5442" t="s">
        <v>9</v>
      </c>
      <c r="E5442">
        <v>1</v>
      </c>
      <c r="F5442">
        <v>1905.92</v>
      </c>
      <c r="G5442" t="str">
        <f t="shared" si="422"/>
        <v>BLUEPRINTADG03470</v>
      </c>
      <c r="H5442" t="str">
        <f t="shared" si="426"/>
        <v>3051005001</v>
      </c>
      <c r="I5442" t="str">
        <f t="shared" si="423"/>
        <v>GLAVNI CILINDAR KVAČILA</v>
      </c>
      <c r="J5442">
        <f t="shared" si="424"/>
        <v>15.882666666666667</v>
      </c>
      <c r="K5442" t="str">
        <f t="shared" si="425"/>
        <v/>
      </c>
    </row>
    <row r="5443" spans="1:11" x14ac:dyDescent="0.25">
      <c r="A5443" t="s">
        <v>9659</v>
      </c>
      <c r="B5443" s="1" t="s">
        <v>9660</v>
      </c>
      <c r="C5443" t="s">
        <v>1402</v>
      </c>
      <c r="D5443" t="s">
        <v>9</v>
      </c>
      <c r="E5443">
        <v>1</v>
      </c>
      <c r="F5443">
        <v>2544.64</v>
      </c>
      <c r="G5443" t="str">
        <f t="shared" ref="G5443:G5506" si="427">"BLUEPRINT"&amp;A5443</f>
        <v>BLUEPRINTADG03471</v>
      </c>
      <c r="H5443" t="str">
        <f t="shared" si="426"/>
        <v>4160044120</v>
      </c>
      <c r="I5443" t="str">
        <f t="shared" ref="I5443:I5506" si="428">UPPER(C5443)</f>
        <v>GLAVNI CILINDAR KVAČILA</v>
      </c>
      <c r="J5443">
        <f t="shared" ref="J5443:J5506" si="429">F5443/120</f>
        <v>21.205333333333332</v>
      </c>
      <c r="K5443" t="str">
        <f t="shared" ref="K5443:K5506" si="430">IF(E5443&gt;1,"nesto", "")</f>
        <v/>
      </c>
    </row>
    <row r="5444" spans="1:11" x14ac:dyDescent="0.25">
      <c r="A5444" t="s">
        <v>9661</v>
      </c>
      <c r="B5444" s="1" t="s">
        <v>9662</v>
      </c>
      <c r="C5444" t="s">
        <v>1402</v>
      </c>
      <c r="D5444" t="s">
        <v>9</v>
      </c>
      <c r="E5444">
        <v>1</v>
      </c>
      <c r="F5444">
        <v>3439.36</v>
      </c>
      <c r="G5444" t="str">
        <f t="shared" si="427"/>
        <v>BLUEPRINTADG03472</v>
      </c>
      <c r="H5444" t="str">
        <f t="shared" si="426"/>
        <v>4161025020</v>
      </c>
      <c r="I5444" t="str">
        <f t="shared" si="428"/>
        <v>GLAVNI CILINDAR KVAČILA</v>
      </c>
      <c r="J5444">
        <f t="shared" si="429"/>
        <v>28.661333333333335</v>
      </c>
      <c r="K5444" t="str">
        <f t="shared" si="430"/>
        <v/>
      </c>
    </row>
    <row r="5445" spans="1:11" x14ac:dyDescent="0.25">
      <c r="A5445" t="s">
        <v>9663</v>
      </c>
      <c r="B5445" s="1" t="s">
        <v>9664</v>
      </c>
      <c r="C5445" t="s">
        <v>1402</v>
      </c>
      <c r="D5445" t="s">
        <v>9</v>
      </c>
      <c r="E5445">
        <v>1</v>
      </c>
      <c r="F5445">
        <v>1927.68</v>
      </c>
      <c r="G5445" t="str">
        <f t="shared" si="427"/>
        <v>BLUEPRINTADG03474</v>
      </c>
      <c r="H5445" t="str">
        <f t="shared" si="426"/>
        <v>416102E000</v>
      </c>
      <c r="I5445" t="str">
        <f t="shared" si="428"/>
        <v>GLAVNI CILINDAR KVAČILA</v>
      </c>
      <c r="J5445">
        <f t="shared" si="429"/>
        <v>16.064</v>
      </c>
      <c r="K5445" t="str">
        <f t="shared" si="430"/>
        <v/>
      </c>
    </row>
    <row r="5446" spans="1:11" x14ac:dyDescent="0.25">
      <c r="A5446" t="s">
        <v>9665</v>
      </c>
      <c r="B5446" s="1" t="s">
        <v>9666</v>
      </c>
      <c r="C5446" t="s">
        <v>1402</v>
      </c>
      <c r="D5446" t="s">
        <v>9</v>
      </c>
      <c r="E5446">
        <v>1</v>
      </c>
      <c r="F5446">
        <v>2737.92</v>
      </c>
      <c r="G5446" t="str">
        <f t="shared" si="427"/>
        <v>BLUEPRINTADG03475</v>
      </c>
      <c r="H5446" t="str">
        <f t="shared" si="426"/>
        <v>416101G800</v>
      </c>
      <c r="I5446" t="str">
        <f t="shared" si="428"/>
        <v>GLAVNI CILINDAR KVAČILA</v>
      </c>
      <c r="J5446">
        <f t="shared" si="429"/>
        <v>22.815999999999999</v>
      </c>
      <c r="K5446" t="str">
        <f t="shared" si="430"/>
        <v/>
      </c>
    </row>
    <row r="5447" spans="1:11" x14ac:dyDescent="0.25">
      <c r="A5447" t="s">
        <v>9667</v>
      </c>
      <c r="B5447" s="1" t="s">
        <v>9668</v>
      </c>
      <c r="C5447" t="s">
        <v>1402</v>
      </c>
      <c r="D5447" t="s">
        <v>9</v>
      </c>
      <c r="E5447">
        <v>1</v>
      </c>
      <c r="F5447">
        <v>3873.28</v>
      </c>
      <c r="G5447" t="str">
        <f t="shared" si="427"/>
        <v>BLUEPRINTADG03476</v>
      </c>
      <c r="H5447" t="str">
        <f t="shared" si="426"/>
        <v>416103E000</v>
      </c>
      <c r="I5447" t="str">
        <f t="shared" si="428"/>
        <v>GLAVNI CILINDAR KVAČILA</v>
      </c>
      <c r="J5447">
        <f t="shared" si="429"/>
        <v>32.277333333333338</v>
      </c>
      <c r="K5447" t="str">
        <f t="shared" si="430"/>
        <v/>
      </c>
    </row>
    <row r="5448" spans="1:11" x14ac:dyDescent="0.25">
      <c r="A5448" t="s">
        <v>9669</v>
      </c>
      <c r="B5448" s="1" t="s">
        <v>43559</v>
      </c>
      <c r="C5448" t="s">
        <v>1402</v>
      </c>
      <c r="D5448" t="s">
        <v>9</v>
      </c>
      <c r="E5448">
        <v>1</v>
      </c>
      <c r="F5448">
        <v>2318.08</v>
      </c>
      <c r="G5448" t="str">
        <f t="shared" si="427"/>
        <v>BLUEPRINTADG03477</v>
      </c>
      <c r="H5448" t="str">
        <f t="shared" si="426"/>
        <v>96494422</v>
      </c>
      <c r="I5448" t="str">
        <f t="shared" si="428"/>
        <v>GLAVNI CILINDAR KVAČILA</v>
      </c>
      <c r="J5448">
        <f t="shared" si="429"/>
        <v>19.317333333333334</v>
      </c>
      <c r="K5448" t="str">
        <f t="shared" si="430"/>
        <v/>
      </c>
    </row>
    <row r="5449" spans="1:11" x14ac:dyDescent="0.25">
      <c r="A5449" t="s">
        <v>9670</v>
      </c>
      <c r="B5449" s="1" t="s">
        <v>43560</v>
      </c>
      <c r="C5449" t="s">
        <v>1402</v>
      </c>
      <c r="D5449" t="s">
        <v>9</v>
      </c>
      <c r="E5449">
        <v>1</v>
      </c>
      <c r="F5449">
        <v>2310.4</v>
      </c>
      <c r="G5449" t="str">
        <f t="shared" si="427"/>
        <v>BLUEPRINTADG03478C</v>
      </c>
      <c r="H5449" t="str">
        <f t="shared" si="426"/>
        <v>96184069</v>
      </c>
      <c r="I5449" t="str">
        <f t="shared" si="428"/>
        <v>GLAVNI CILINDAR KVAČILA</v>
      </c>
      <c r="J5449">
        <f t="shared" si="429"/>
        <v>19.253333333333334</v>
      </c>
      <c r="K5449" t="str">
        <f t="shared" si="430"/>
        <v/>
      </c>
    </row>
    <row r="5450" spans="1:11" x14ac:dyDescent="0.25">
      <c r="A5450" t="s">
        <v>9671</v>
      </c>
      <c r="B5450" s="1" t="s">
        <v>43561</v>
      </c>
      <c r="C5450" t="s">
        <v>1402</v>
      </c>
      <c r="D5450" t="s">
        <v>9</v>
      </c>
      <c r="E5450">
        <v>1</v>
      </c>
      <c r="F5450">
        <v>2056.96</v>
      </c>
      <c r="G5450" t="str">
        <f t="shared" si="427"/>
        <v>BLUEPRINTADG03479</v>
      </c>
      <c r="H5450" t="str">
        <f t="shared" si="426"/>
        <v>96652647</v>
      </c>
      <c r="I5450" t="str">
        <f t="shared" si="428"/>
        <v>GLAVNI CILINDAR KVAČILA</v>
      </c>
      <c r="J5450">
        <f t="shared" si="429"/>
        <v>17.141333333333332</v>
      </c>
      <c r="K5450" t="str">
        <f t="shared" si="430"/>
        <v/>
      </c>
    </row>
    <row r="5451" spans="1:11" x14ac:dyDescent="0.25">
      <c r="A5451" t="s">
        <v>9672</v>
      </c>
      <c r="B5451" s="1" t="s">
        <v>9673</v>
      </c>
      <c r="C5451" t="s">
        <v>1402</v>
      </c>
      <c r="D5451" t="s">
        <v>9</v>
      </c>
      <c r="E5451">
        <v>1</v>
      </c>
      <c r="F5451">
        <v>2659.84</v>
      </c>
      <c r="G5451" t="str">
        <f t="shared" si="427"/>
        <v>BLUEPRINTADG03481</v>
      </c>
      <c r="H5451" t="str">
        <f t="shared" si="426"/>
        <v>416102F100</v>
      </c>
      <c r="I5451" t="str">
        <f t="shared" si="428"/>
        <v>GLAVNI CILINDAR KVAČILA</v>
      </c>
      <c r="J5451">
        <f t="shared" si="429"/>
        <v>22.165333333333333</v>
      </c>
      <c r="K5451" t="str">
        <f t="shared" si="430"/>
        <v/>
      </c>
    </row>
    <row r="5452" spans="1:11" x14ac:dyDescent="0.25">
      <c r="A5452" t="s">
        <v>9674</v>
      </c>
      <c r="B5452" s="1" t="s">
        <v>9675</v>
      </c>
      <c r="C5452" t="s">
        <v>1402</v>
      </c>
      <c r="D5452" t="s">
        <v>9</v>
      </c>
      <c r="E5452">
        <v>1</v>
      </c>
      <c r="F5452">
        <v>2562.56</v>
      </c>
      <c r="G5452" t="str">
        <f t="shared" si="427"/>
        <v>BLUEPRINTADG03482</v>
      </c>
      <c r="H5452" t="str">
        <f t="shared" si="426"/>
        <v>416102F110</v>
      </c>
      <c r="I5452" t="str">
        <f t="shared" si="428"/>
        <v>GLAVNI CILINDAR KVAČILA</v>
      </c>
      <c r="J5452">
        <f t="shared" si="429"/>
        <v>21.354666666666667</v>
      </c>
      <c r="K5452" t="str">
        <f t="shared" si="430"/>
        <v/>
      </c>
    </row>
    <row r="5453" spans="1:11" x14ac:dyDescent="0.25">
      <c r="A5453" t="s">
        <v>9676</v>
      </c>
      <c r="B5453" s="1" t="s">
        <v>9677</v>
      </c>
      <c r="C5453" t="s">
        <v>1402</v>
      </c>
      <c r="D5453" t="s">
        <v>9</v>
      </c>
      <c r="E5453">
        <v>1</v>
      </c>
      <c r="F5453">
        <v>1930.24</v>
      </c>
      <c r="G5453" t="str">
        <f t="shared" si="427"/>
        <v>BLUEPRINTADG03483</v>
      </c>
      <c r="H5453" t="str">
        <f t="shared" si="426"/>
        <v>416052H000</v>
      </c>
      <c r="I5453" t="str">
        <f t="shared" si="428"/>
        <v>GLAVNI CILINDAR KVAČILA</v>
      </c>
      <c r="J5453">
        <f t="shared" si="429"/>
        <v>16.085333333333335</v>
      </c>
      <c r="K5453" t="str">
        <f t="shared" si="430"/>
        <v/>
      </c>
    </row>
    <row r="5454" spans="1:11" x14ac:dyDescent="0.25">
      <c r="A5454" t="s">
        <v>9678</v>
      </c>
      <c r="B5454" s="1" t="s">
        <v>9679</v>
      </c>
      <c r="C5454" t="s">
        <v>1402</v>
      </c>
      <c r="D5454" t="s">
        <v>9</v>
      </c>
      <c r="E5454">
        <v>1</v>
      </c>
      <c r="F5454">
        <v>5568</v>
      </c>
      <c r="G5454" t="str">
        <f t="shared" si="427"/>
        <v>BLUEPRINTADG03484</v>
      </c>
      <c r="H5454" t="str">
        <f t="shared" si="426"/>
        <v>416052H200</v>
      </c>
      <c r="I5454" t="str">
        <f t="shared" si="428"/>
        <v>GLAVNI CILINDAR KVAČILA</v>
      </c>
      <c r="J5454">
        <f t="shared" si="429"/>
        <v>46.4</v>
      </c>
      <c r="K5454" t="str">
        <f t="shared" si="430"/>
        <v/>
      </c>
    </row>
    <row r="5455" spans="1:11" x14ac:dyDescent="0.25">
      <c r="A5455" t="s">
        <v>9680</v>
      </c>
      <c r="B5455" s="1" t="s">
        <v>9681</v>
      </c>
      <c r="C5455" t="s">
        <v>1402</v>
      </c>
      <c r="D5455" t="s">
        <v>9</v>
      </c>
      <c r="E5455">
        <v>1</v>
      </c>
      <c r="F5455">
        <v>4748.8</v>
      </c>
      <c r="G5455" t="str">
        <f t="shared" si="427"/>
        <v>BLUEPRINTADG03485</v>
      </c>
      <c r="H5455" t="str">
        <f t="shared" si="426"/>
        <v>416101D100</v>
      </c>
      <c r="I5455" t="str">
        <f t="shared" si="428"/>
        <v>GLAVNI CILINDAR KVAČILA</v>
      </c>
      <c r="J5455">
        <f t="shared" si="429"/>
        <v>39.573333333333338</v>
      </c>
      <c r="K5455" t="str">
        <f t="shared" si="430"/>
        <v/>
      </c>
    </row>
    <row r="5456" spans="1:11" x14ac:dyDescent="0.25">
      <c r="A5456" t="s">
        <v>9682</v>
      </c>
      <c r="B5456" s="1" t="s">
        <v>9683</v>
      </c>
      <c r="C5456" t="s">
        <v>1402</v>
      </c>
      <c r="D5456" t="s">
        <v>9</v>
      </c>
      <c r="E5456">
        <v>1</v>
      </c>
      <c r="F5456">
        <v>2515.1999999999998</v>
      </c>
      <c r="G5456" t="str">
        <f t="shared" si="427"/>
        <v>BLUEPRINTADG03486</v>
      </c>
      <c r="H5456" t="str">
        <f t="shared" si="426"/>
        <v>3051008001</v>
      </c>
      <c r="I5456" t="str">
        <f t="shared" si="428"/>
        <v>GLAVNI CILINDAR KVAČILA</v>
      </c>
      <c r="J5456">
        <f t="shared" si="429"/>
        <v>20.959999999999997</v>
      </c>
      <c r="K5456" t="str">
        <f t="shared" si="430"/>
        <v/>
      </c>
    </row>
    <row r="5457" spans="1:11" x14ac:dyDescent="0.25">
      <c r="A5457" t="s">
        <v>9684</v>
      </c>
      <c r="B5457" s="1" t="s">
        <v>43562</v>
      </c>
      <c r="C5457" t="s">
        <v>1402</v>
      </c>
      <c r="D5457" t="s">
        <v>9</v>
      </c>
      <c r="E5457">
        <v>1</v>
      </c>
      <c r="F5457">
        <v>4008.96</v>
      </c>
      <c r="G5457" t="str">
        <f t="shared" si="427"/>
        <v>BLUEPRINTADG03487</v>
      </c>
      <c r="H5457" t="str">
        <f t="shared" si="426"/>
        <v>96639152</v>
      </c>
      <c r="I5457" t="str">
        <f t="shared" si="428"/>
        <v>GLAVNI CILINDAR KVAČILA</v>
      </c>
      <c r="J5457">
        <f t="shared" si="429"/>
        <v>33.408000000000001</v>
      </c>
      <c r="K5457" t="str">
        <f t="shared" si="430"/>
        <v/>
      </c>
    </row>
    <row r="5458" spans="1:11" x14ac:dyDescent="0.25">
      <c r="A5458" t="s">
        <v>9685</v>
      </c>
      <c r="B5458" s="1" t="s">
        <v>43563</v>
      </c>
      <c r="C5458" t="s">
        <v>1402</v>
      </c>
      <c r="D5458" t="s">
        <v>9</v>
      </c>
      <c r="E5458">
        <v>1</v>
      </c>
      <c r="F5458">
        <v>3633.92</v>
      </c>
      <c r="G5458" t="str">
        <f t="shared" si="427"/>
        <v>BLUEPRINTADG03488C</v>
      </c>
      <c r="H5458" t="str">
        <f t="shared" si="426"/>
        <v>96639150</v>
      </c>
      <c r="I5458" t="str">
        <f t="shared" si="428"/>
        <v>GLAVNI CILINDAR KVAČILA</v>
      </c>
      <c r="J5458">
        <f t="shared" si="429"/>
        <v>30.282666666666668</v>
      </c>
      <c r="K5458" t="str">
        <f t="shared" si="430"/>
        <v/>
      </c>
    </row>
    <row r="5459" spans="1:11" x14ac:dyDescent="0.25">
      <c r="A5459" t="s">
        <v>9686</v>
      </c>
      <c r="B5459" s="1" t="s">
        <v>9687</v>
      </c>
      <c r="C5459" t="s">
        <v>1402</v>
      </c>
      <c r="D5459" t="s">
        <v>9</v>
      </c>
      <c r="E5459">
        <v>1</v>
      </c>
      <c r="F5459">
        <v>3000.32</v>
      </c>
      <c r="G5459" t="str">
        <f t="shared" si="427"/>
        <v>BLUEPRINTADG03489</v>
      </c>
      <c r="H5459" t="str">
        <f t="shared" si="426"/>
        <v>416102E005</v>
      </c>
      <c r="I5459" t="str">
        <f t="shared" si="428"/>
        <v>GLAVNI CILINDAR KVAČILA</v>
      </c>
      <c r="J5459">
        <f t="shared" si="429"/>
        <v>25.002666666666666</v>
      </c>
      <c r="K5459" t="str">
        <f t="shared" si="430"/>
        <v/>
      </c>
    </row>
    <row r="5460" spans="1:11" x14ac:dyDescent="0.25">
      <c r="A5460" t="s">
        <v>9688</v>
      </c>
      <c r="B5460" s="1" t="s">
        <v>9689</v>
      </c>
      <c r="C5460" t="s">
        <v>1402</v>
      </c>
      <c r="D5460" t="s">
        <v>9</v>
      </c>
      <c r="E5460">
        <v>1</v>
      </c>
      <c r="F5460">
        <v>3784.96</v>
      </c>
      <c r="G5460" t="str">
        <f t="shared" si="427"/>
        <v>BLUEPRINTADG03490</v>
      </c>
      <c r="H5460" t="str">
        <f t="shared" si="426"/>
        <v>416101C010</v>
      </c>
      <c r="I5460" t="str">
        <f t="shared" si="428"/>
        <v>GLAVNI CILINDAR KVAČILA</v>
      </c>
      <c r="J5460">
        <f t="shared" si="429"/>
        <v>31.541333333333334</v>
      </c>
      <c r="K5460" t="str">
        <f t="shared" si="430"/>
        <v/>
      </c>
    </row>
    <row r="5461" spans="1:11" x14ac:dyDescent="0.25">
      <c r="A5461" t="s">
        <v>9690</v>
      </c>
      <c r="B5461" s="1" t="s">
        <v>9691</v>
      </c>
      <c r="C5461" t="s">
        <v>1402</v>
      </c>
      <c r="D5461" t="s">
        <v>9</v>
      </c>
      <c r="E5461">
        <v>1</v>
      </c>
      <c r="F5461">
        <v>2904.32</v>
      </c>
      <c r="G5461" t="str">
        <f t="shared" si="427"/>
        <v>BLUEPRINTADG03491</v>
      </c>
      <c r="H5461" t="str">
        <f t="shared" si="426"/>
        <v>416101C000</v>
      </c>
      <c r="I5461" t="str">
        <f t="shared" si="428"/>
        <v>GLAVNI CILINDAR KVAČILA</v>
      </c>
      <c r="J5461">
        <f t="shared" si="429"/>
        <v>24.202666666666669</v>
      </c>
      <c r="K5461" t="str">
        <f t="shared" si="430"/>
        <v/>
      </c>
    </row>
    <row r="5462" spans="1:11" x14ac:dyDescent="0.25">
      <c r="A5462" t="s">
        <v>9692</v>
      </c>
      <c r="B5462" s="1" t="s">
        <v>9693</v>
      </c>
      <c r="C5462" t="s">
        <v>1402</v>
      </c>
      <c r="D5462" t="s">
        <v>9</v>
      </c>
      <c r="E5462">
        <v>1</v>
      </c>
      <c r="F5462">
        <v>4025.6</v>
      </c>
      <c r="G5462" t="str">
        <f t="shared" si="427"/>
        <v>BLUEPRINTADG03492</v>
      </c>
      <c r="H5462" t="str">
        <f t="shared" si="426"/>
        <v>416102D500</v>
      </c>
      <c r="I5462" t="str">
        <f t="shared" si="428"/>
        <v>GLAVNI CILINDAR KVAČILA</v>
      </c>
      <c r="J5462">
        <f t="shared" si="429"/>
        <v>33.546666666666667</v>
      </c>
      <c r="K5462" t="str">
        <f t="shared" si="430"/>
        <v/>
      </c>
    </row>
    <row r="5463" spans="1:11" x14ac:dyDescent="0.25">
      <c r="A5463" t="s">
        <v>9694</v>
      </c>
      <c r="B5463" s="1" t="s">
        <v>9695</v>
      </c>
      <c r="C5463" t="s">
        <v>1402</v>
      </c>
      <c r="D5463" t="s">
        <v>9</v>
      </c>
      <c r="E5463">
        <v>1</v>
      </c>
      <c r="F5463">
        <v>4352</v>
      </c>
      <c r="G5463" t="str">
        <f t="shared" si="427"/>
        <v>BLUEPRINTADG03493</v>
      </c>
      <c r="H5463" t="str">
        <f t="shared" si="426"/>
        <v>416102C500</v>
      </c>
      <c r="I5463" t="str">
        <f t="shared" si="428"/>
        <v>GLAVNI CILINDAR KVAČILA</v>
      </c>
      <c r="J5463">
        <f t="shared" si="429"/>
        <v>36.266666666666666</v>
      </c>
      <c r="K5463" t="str">
        <f t="shared" si="430"/>
        <v/>
      </c>
    </row>
    <row r="5464" spans="1:11" x14ac:dyDescent="0.25">
      <c r="A5464" t="s">
        <v>9696</v>
      </c>
      <c r="B5464" s="1" t="s">
        <v>9697</v>
      </c>
      <c r="C5464" t="s">
        <v>1402</v>
      </c>
      <c r="D5464" t="s">
        <v>9</v>
      </c>
      <c r="E5464">
        <v>1</v>
      </c>
      <c r="F5464">
        <v>3802.88</v>
      </c>
      <c r="G5464" t="str">
        <f t="shared" si="427"/>
        <v>BLUEPRINTADG03494</v>
      </c>
      <c r="H5464" t="str">
        <f t="shared" si="426"/>
        <v>4161026010</v>
      </c>
      <c r="I5464" t="str">
        <f t="shared" si="428"/>
        <v>GLAVNI CILINDAR KVAČILA</v>
      </c>
      <c r="J5464">
        <f t="shared" si="429"/>
        <v>31.690666666666669</v>
      </c>
      <c r="K5464" t="str">
        <f t="shared" si="430"/>
        <v/>
      </c>
    </row>
    <row r="5465" spans="1:11" x14ac:dyDescent="0.25">
      <c r="A5465" t="s">
        <v>9698</v>
      </c>
      <c r="B5465" s="1" t="s">
        <v>9699</v>
      </c>
      <c r="C5465" t="s">
        <v>1402</v>
      </c>
      <c r="D5465" t="s">
        <v>9</v>
      </c>
      <c r="E5465">
        <v>1</v>
      </c>
      <c r="F5465">
        <v>4558.08</v>
      </c>
      <c r="G5465" t="str">
        <f t="shared" si="427"/>
        <v>BLUEPRINTADG03495</v>
      </c>
      <c r="H5465" t="str">
        <f t="shared" si="426"/>
        <v>4161026015</v>
      </c>
      <c r="I5465" t="str">
        <f t="shared" si="428"/>
        <v>GLAVNI CILINDAR KVAČILA</v>
      </c>
      <c r="J5465">
        <f t="shared" si="429"/>
        <v>37.984000000000002</v>
      </c>
      <c r="K5465" t="str">
        <f t="shared" si="430"/>
        <v/>
      </c>
    </row>
    <row r="5466" spans="1:11" x14ac:dyDescent="0.25">
      <c r="A5466" t="s">
        <v>9700</v>
      </c>
      <c r="B5466" s="1" t="s">
        <v>9701</v>
      </c>
      <c r="C5466" t="s">
        <v>1402</v>
      </c>
      <c r="D5466" t="s">
        <v>9</v>
      </c>
      <c r="E5466">
        <v>1</v>
      </c>
      <c r="F5466">
        <v>5612.8</v>
      </c>
      <c r="G5466" t="str">
        <f t="shared" si="427"/>
        <v>BLUEPRINTADG03496</v>
      </c>
      <c r="H5466" t="str">
        <f t="shared" si="426"/>
        <v>416052B170</v>
      </c>
      <c r="I5466" t="str">
        <f t="shared" si="428"/>
        <v>GLAVNI CILINDAR KVAČILA</v>
      </c>
      <c r="J5466">
        <f t="shared" si="429"/>
        <v>46.773333333333333</v>
      </c>
      <c r="K5466" t="str">
        <f t="shared" si="430"/>
        <v/>
      </c>
    </row>
    <row r="5467" spans="1:11" x14ac:dyDescent="0.25">
      <c r="A5467" t="s">
        <v>9702</v>
      </c>
      <c r="B5467" s="1" t="s">
        <v>9703</v>
      </c>
      <c r="C5467" t="s">
        <v>1402</v>
      </c>
      <c r="D5467" t="s">
        <v>9</v>
      </c>
      <c r="E5467">
        <v>1</v>
      </c>
      <c r="F5467">
        <v>3394.56</v>
      </c>
      <c r="G5467" t="str">
        <f t="shared" si="427"/>
        <v>BLUEPRINTADG03497</v>
      </c>
      <c r="H5467" t="str">
        <f t="shared" si="426"/>
        <v>416053K100</v>
      </c>
      <c r="I5467" t="str">
        <f t="shared" si="428"/>
        <v>GLAVNI CILINDAR KVAČILA</v>
      </c>
      <c r="J5467">
        <f t="shared" si="429"/>
        <v>28.288</v>
      </c>
      <c r="K5467" t="str">
        <f t="shared" si="430"/>
        <v/>
      </c>
    </row>
    <row r="5468" spans="1:11" x14ac:dyDescent="0.25">
      <c r="A5468" t="s">
        <v>9704</v>
      </c>
      <c r="B5468" s="1" t="s">
        <v>9705</v>
      </c>
      <c r="C5468" t="s">
        <v>1402</v>
      </c>
      <c r="D5468" t="s">
        <v>9</v>
      </c>
      <c r="E5468">
        <v>1</v>
      </c>
      <c r="F5468">
        <v>4625.92</v>
      </c>
      <c r="G5468" t="str">
        <f t="shared" si="427"/>
        <v>BLUEPRINTADG03498</v>
      </c>
      <c r="H5468" t="str">
        <f t="shared" si="426"/>
        <v>416052E005</v>
      </c>
      <c r="I5468" t="str">
        <f t="shared" si="428"/>
        <v>GLAVNI CILINDAR KVAČILA</v>
      </c>
      <c r="J5468">
        <f t="shared" si="429"/>
        <v>38.549333333333337</v>
      </c>
      <c r="K5468" t="str">
        <f t="shared" si="430"/>
        <v/>
      </c>
    </row>
    <row r="5469" spans="1:11" x14ac:dyDescent="0.25">
      <c r="A5469" t="s">
        <v>9706</v>
      </c>
      <c r="B5469" s="1" t="s">
        <v>9707</v>
      </c>
      <c r="C5469" t="s">
        <v>1402</v>
      </c>
      <c r="D5469" t="s">
        <v>9</v>
      </c>
      <c r="E5469">
        <v>1</v>
      </c>
      <c r="F5469">
        <v>6581.76</v>
      </c>
      <c r="G5469" t="str">
        <f t="shared" si="427"/>
        <v>BLUEPRINTADG03499</v>
      </c>
      <c r="H5469" t="str">
        <f t="shared" si="426"/>
        <v>416052E070</v>
      </c>
      <c r="I5469" t="str">
        <f t="shared" si="428"/>
        <v>GLAVNI CILINDAR KVAČILA</v>
      </c>
      <c r="J5469">
        <f t="shared" si="429"/>
        <v>54.847999999999999</v>
      </c>
      <c r="K5469" t="str">
        <f t="shared" si="430"/>
        <v/>
      </c>
    </row>
    <row r="5470" spans="1:11" x14ac:dyDescent="0.25">
      <c r="A5470" t="s">
        <v>9708</v>
      </c>
      <c r="B5470" s="1" t="s">
        <v>9709</v>
      </c>
      <c r="C5470" t="s">
        <v>2877</v>
      </c>
      <c r="D5470" t="s">
        <v>9</v>
      </c>
      <c r="E5470">
        <v>1</v>
      </c>
      <c r="F5470">
        <v>8997.1200000000008</v>
      </c>
      <c r="G5470" t="str">
        <f t="shared" si="427"/>
        <v>BLUEPRINTADG03501</v>
      </c>
      <c r="H5470" t="str">
        <f t="shared" si="426"/>
        <v>2320027010</v>
      </c>
      <c r="I5470" t="str">
        <f t="shared" si="428"/>
        <v>ZAMAJAC</v>
      </c>
      <c r="J5470">
        <f t="shared" si="429"/>
        <v>74.976000000000013</v>
      </c>
      <c r="K5470" t="str">
        <f t="shared" si="430"/>
        <v/>
      </c>
    </row>
    <row r="5471" spans="1:11" x14ac:dyDescent="0.25">
      <c r="A5471" t="s">
        <v>9710</v>
      </c>
      <c r="B5471" s="1" t="s">
        <v>9711</v>
      </c>
      <c r="C5471" t="s">
        <v>2877</v>
      </c>
      <c r="D5471" t="s">
        <v>9</v>
      </c>
      <c r="E5471">
        <v>1</v>
      </c>
      <c r="F5471">
        <v>11665.92</v>
      </c>
      <c r="G5471" t="str">
        <f t="shared" si="427"/>
        <v>BLUEPRINTADG03502</v>
      </c>
      <c r="H5471" t="str">
        <f t="shared" si="426"/>
        <v>2321038011</v>
      </c>
      <c r="I5471" t="str">
        <f t="shared" si="428"/>
        <v>ZAMAJAC</v>
      </c>
      <c r="J5471">
        <f t="shared" si="429"/>
        <v>97.215999999999994</v>
      </c>
      <c r="K5471" t="str">
        <f t="shared" si="430"/>
        <v/>
      </c>
    </row>
    <row r="5472" spans="1:11" x14ac:dyDescent="0.25">
      <c r="A5472" t="s">
        <v>9712</v>
      </c>
      <c r="B5472" s="1" t="s">
        <v>9713</v>
      </c>
      <c r="C5472" t="s">
        <v>2877</v>
      </c>
      <c r="D5472" t="s">
        <v>9</v>
      </c>
      <c r="E5472">
        <v>1</v>
      </c>
      <c r="F5472">
        <v>58959.360000000001</v>
      </c>
      <c r="G5472" t="str">
        <f t="shared" si="427"/>
        <v>BLUEPRINTADG03503C</v>
      </c>
      <c r="H5472" t="str">
        <f t="shared" si="426"/>
        <v>2326037302</v>
      </c>
      <c r="I5472" t="str">
        <f t="shared" si="428"/>
        <v>ZAMAJAC</v>
      </c>
      <c r="J5472">
        <f t="shared" si="429"/>
        <v>491.32800000000003</v>
      </c>
      <c r="K5472" t="str">
        <f t="shared" si="430"/>
        <v/>
      </c>
    </row>
    <row r="5473" spans="1:11" x14ac:dyDescent="0.25">
      <c r="A5473" t="s">
        <v>9714</v>
      </c>
      <c r="B5473" s="1" t="s">
        <v>9715</v>
      </c>
      <c r="C5473" t="s">
        <v>2877</v>
      </c>
      <c r="D5473" t="s">
        <v>9</v>
      </c>
      <c r="E5473">
        <v>1</v>
      </c>
      <c r="F5473">
        <v>16328.96</v>
      </c>
      <c r="G5473" t="str">
        <f t="shared" si="427"/>
        <v>BLUEPRINTADG03505</v>
      </c>
      <c r="H5473" t="str">
        <f t="shared" si="426"/>
        <v>232004A001</v>
      </c>
      <c r="I5473" t="str">
        <f t="shared" si="428"/>
        <v>ZAMAJAC</v>
      </c>
      <c r="J5473">
        <f t="shared" si="429"/>
        <v>136.07466666666667</v>
      </c>
      <c r="K5473" t="str">
        <f t="shared" si="430"/>
        <v/>
      </c>
    </row>
    <row r="5474" spans="1:11" x14ac:dyDescent="0.25">
      <c r="A5474" t="s">
        <v>9716</v>
      </c>
      <c r="B5474" s="1" t="s">
        <v>9717</v>
      </c>
      <c r="C5474" t="s">
        <v>3888</v>
      </c>
      <c r="D5474" t="s">
        <v>9</v>
      </c>
      <c r="E5474">
        <v>1</v>
      </c>
      <c r="F5474">
        <v>6888.96</v>
      </c>
      <c r="G5474" t="str">
        <f t="shared" si="427"/>
        <v>BLUEPRINTADG03506</v>
      </c>
      <c r="H5474" t="str">
        <f t="shared" si="426"/>
        <v>2320027260</v>
      </c>
      <c r="I5474" t="str">
        <f t="shared" si="428"/>
        <v>ZAMAJAC</v>
      </c>
      <c r="J5474">
        <f t="shared" si="429"/>
        <v>57.408000000000001</v>
      </c>
      <c r="K5474" t="str">
        <f t="shared" si="430"/>
        <v/>
      </c>
    </row>
    <row r="5475" spans="1:11" x14ac:dyDescent="0.25">
      <c r="A5475" t="s">
        <v>9718</v>
      </c>
      <c r="B5475" s="1" t="s">
        <v>9719</v>
      </c>
      <c r="C5475" t="s">
        <v>3888</v>
      </c>
      <c r="D5475" t="s">
        <v>9</v>
      </c>
      <c r="E5475">
        <v>1</v>
      </c>
      <c r="F5475">
        <v>30229.759999999998</v>
      </c>
      <c r="G5475" t="str">
        <f t="shared" si="427"/>
        <v>BLUEPRINTADG03507</v>
      </c>
      <c r="H5475" t="str">
        <f t="shared" si="426"/>
        <v>2320027400</v>
      </c>
      <c r="I5475" t="str">
        <f t="shared" si="428"/>
        <v>ZAMAJAC</v>
      </c>
      <c r="J5475">
        <f t="shared" si="429"/>
        <v>251.91466666666665</v>
      </c>
      <c r="K5475" t="str">
        <f t="shared" si="430"/>
        <v/>
      </c>
    </row>
    <row r="5476" spans="1:11" x14ac:dyDescent="0.25">
      <c r="A5476" t="s">
        <v>9720</v>
      </c>
      <c r="B5476" s="1" t="s">
        <v>9721</v>
      </c>
      <c r="C5476" t="s">
        <v>3888</v>
      </c>
      <c r="D5476" t="s">
        <v>9</v>
      </c>
      <c r="E5476">
        <v>1</v>
      </c>
      <c r="F5476">
        <v>8154.88</v>
      </c>
      <c r="G5476" t="str">
        <f t="shared" si="427"/>
        <v>BLUEPRINTADG03508</v>
      </c>
      <c r="H5476" t="str">
        <f t="shared" si="426"/>
        <v>2320023700</v>
      </c>
      <c r="I5476" t="str">
        <f t="shared" si="428"/>
        <v>ZAMAJAC</v>
      </c>
      <c r="J5476">
        <f t="shared" si="429"/>
        <v>67.957333333333338</v>
      </c>
      <c r="K5476" t="str">
        <f t="shared" si="430"/>
        <v/>
      </c>
    </row>
    <row r="5477" spans="1:11" x14ac:dyDescent="0.25">
      <c r="A5477" t="s">
        <v>9722</v>
      </c>
      <c r="B5477" s="1" t="s">
        <v>9723</v>
      </c>
      <c r="C5477" t="s">
        <v>3888</v>
      </c>
      <c r="D5477" t="s">
        <v>9</v>
      </c>
      <c r="E5477">
        <v>1</v>
      </c>
      <c r="F5477">
        <v>7596.8</v>
      </c>
      <c r="G5477" t="str">
        <f t="shared" si="427"/>
        <v>BLUEPRINTADG03509</v>
      </c>
      <c r="H5477" t="str">
        <f t="shared" si="426"/>
        <v>2320002800</v>
      </c>
      <c r="I5477" t="str">
        <f t="shared" si="428"/>
        <v>ZAMAJAC</v>
      </c>
      <c r="J5477">
        <f t="shared" si="429"/>
        <v>63.306666666666665</v>
      </c>
      <c r="K5477" t="str">
        <f t="shared" si="430"/>
        <v/>
      </c>
    </row>
    <row r="5478" spans="1:11" x14ac:dyDescent="0.25">
      <c r="A5478" t="s">
        <v>9724</v>
      </c>
      <c r="B5478" s="1" t="s">
        <v>9725</v>
      </c>
      <c r="C5478" t="s">
        <v>3888</v>
      </c>
      <c r="D5478" t="s">
        <v>9</v>
      </c>
      <c r="E5478">
        <v>1</v>
      </c>
      <c r="F5478">
        <v>15206.4</v>
      </c>
      <c r="G5478" t="str">
        <f t="shared" si="427"/>
        <v>BLUEPRINTADG03510</v>
      </c>
      <c r="H5478" t="str">
        <f t="shared" si="426"/>
        <v>0K55111500A</v>
      </c>
      <c r="I5478" t="str">
        <f t="shared" si="428"/>
        <v>ZAMAJAC</v>
      </c>
      <c r="J5478">
        <f t="shared" si="429"/>
        <v>126.72</v>
      </c>
      <c r="K5478" t="str">
        <f t="shared" si="430"/>
        <v/>
      </c>
    </row>
    <row r="5479" spans="1:11" x14ac:dyDescent="0.25">
      <c r="A5479" t="s">
        <v>9726</v>
      </c>
      <c r="B5479" s="1" t="s">
        <v>9727</v>
      </c>
      <c r="C5479" t="s">
        <v>3888</v>
      </c>
      <c r="D5479" t="s">
        <v>9</v>
      </c>
      <c r="E5479">
        <v>1</v>
      </c>
      <c r="F5479">
        <v>57950.720000000001</v>
      </c>
      <c r="G5479" t="str">
        <f t="shared" si="427"/>
        <v>BLUEPRINTADG03511</v>
      </c>
      <c r="H5479" t="str">
        <f t="shared" si="426"/>
        <v>232004A040</v>
      </c>
      <c r="I5479" t="str">
        <f t="shared" si="428"/>
        <v>ZAMAJAC</v>
      </c>
      <c r="J5479">
        <f t="shared" si="429"/>
        <v>482.92266666666666</v>
      </c>
      <c r="K5479" t="str">
        <f t="shared" si="430"/>
        <v/>
      </c>
    </row>
    <row r="5480" spans="1:11" x14ac:dyDescent="0.25">
      <c r="A5480" t="s">
        <v>9728</v>
      </c>
      <c r="B5480" s="1" t="s">
        <v>9729</v>
      </c>
      <c r="C5480" t="s">
        <v>3888</v>
      </c>
      <c r="D5480" t="s">
        <v>9</v>
      </c>
      <c r="E5480">
        <v>1</v>
      </c>
      <c r="F5480">
        <v>6188.8</v>
      </c>
      <c r="G5480" t="str">
        <f t="shared" si="427"/>
        <v>BLUEPRINTADG03512</v>
      </c>
      <c r="H5480" t="str">
        <f t="shared" si="426"/>
        <v>2320026001</v>
      </c>
      <c r="I5480" t="str">
        <f t="shared" si="428"/>
        <v>ZAMAJAC</v>
      </c>
      <c r="J5480">
        <f t="shared" si="429"/>
        <v>51.573333333333338</v>
      </c>
      <c r="K5480" t="str">
        <f t="shared" si="430"/>
        <v/>
      </c>
    </row>
    <row r="5481" spans="1:11" x14ac:dyDescent="0.25">
      <c r="A5481" t="s">
        <v>9730</v>
      </c>
      <c r="B5481" s="1" t="s">
        <v>9731</v>
      </c>
      <c r="C5481" t="s">
        <v>3888</v>
      </c>
      <c r="D5481" t="s">
        <v>9</v>
      </c>
      <c r="E5481">
        <v>1</v>
      </c>
      <c r="F5481">
        <v>8764.16</v>
      </c>
      <c r="G5481" t="str">
        <f t="shared" si="427"/>
        <v>BLUEPRINTADG03513</v>
      </c>
      <c r="H5481" t="str">
        <f t="shared" si="426"/>
        <v>2320026101</v>
      </c>
      <c r="I5481" t="str">
        <f t="shared" si="428"/>
        <v>ZAMAJAC</v>
      </c>
      <c r="J5481">
        <f t="shared" si="429"/>
        <v>73.034666666666666</v>
      </c>
      <c r="K5481" t="str">
        <f t="shared" si="430"/>
        <v/>
      </c>
    </row>
    <row r="5482" spans="1:11" x14ac:dyDescent="0.25">
      <c r="A5482" t="s">
        <v>9732</v>
      </c>
      <c r="B5482" s="1" t="s">
        <v>9733</v>
      </c>
      <c r="C5482" t="s">
        <v>2877</v>
      </c>
      <c r="D5482" t="s">
        <v>9</v>
      </c>
      <c r="E5482">
        <v>1</v>
      </c>
      <c r="F5482">
        <v>54004.480000000003</v>
      </c>
      <c r="G5482" t="str">
        <f t="shared" si="427"/>
        <v>BLUEPRINTADG03514</v>
      </c>
      <c r="H5482" t="str">
        <f t="shared" si="426"/>
        <v>2320027100</v>
      </c>
      <c r="I5482" t="str">
        <f t="shared" si="428"/>
        <v>ZAMAJAC</v>
      </c>
      <c r="J5482">
        <f t="shared" si="429"/>
        <v>450.03733333333338</v>
      </c>
      <c r="K5482" t="str">
        <f t="shared" si="430"/>
        <v/>
      </c>
    </row>
    <row r="5483" spans="1:11" x14ac:dyDescent="0.25">
      <c r="A5483" t="s">
        <v>9734</v>
      </c>
      <c r="B5483" s="1" t="s">
        <v>9735</v>
      </c>
      <c r="C5483" t="s">
        <v>2877</v>
      </c>
      <c r="D5483" t="s">
        <v>9</v>
      </c>
      <c r="E5483">
        <v>1</v>
      </c>
      <c r="F5483">
        <v>58457.599999999999</v>
      </c>
      <c r="G5483" t="str">
        <f t="shared" si="427"/>
        <v>BLUEPRINTADG03515</v>
      </c>
      <c r="H5483" t="str">
        <f t="shared" si="426"/>
        <v>2320027801</v>
      </c>
      <c r="I5483" t="str">
        <f t="shared" si="428"/>
        <v>ZAMAJAC</v>
      </c>
      <c r="J5483">
        <f t="shared" si="429"/>
        <v>487.14666666666665</v>
      </c>
      <c r="K5483" t="str">
        <f t="shared" si="430"/>
        <v/>
      </c>
    </row>
    <row r="5484" spans="1:11" x14ac:dyDescent="0.25">
      <c r="A5484" t="s">
        <v>9736</v>
      </c>
      <c r="B5484" s="1" t="s">
        <v>9737</v>
      </c>
      <c r="C5484" t="s">
        <v>2877</v>
      </c>
      <c r="D5484" t="s">
        <v>9</v>
      </c>
      <c r="E5484">
        <v>1</v>
      </c>
      <c r="F5484">
        <v>113356.8</v>
      </c>
      <c r="G5484" t="str">
        <f t="shared" si="427"/>
        <v>BLUEPRINTADG03516</v>
      </c>
      <c r="H5484" t="str">
        <f t="shared" si="426"/>
        <v>232002F110</v>
      </c>
      <c r="I5484" t="str">
        <f t="shared" si="428"/>
        <v>ZAMAJAC</v>
      </c>
      <c r="J5484">
        <f t="shared" si="429"/>
        <v>944.64</v>
      </c>
      <c r="K5484" t="str">
        <f t="shared" si="430"/>
        <v/>
      </c>
    </row>
    <row r="5485" spans="1:11" x14ac:dyDescent="0.25">
      <c r="A5485" t="s">
        <v>9738</v>
      </c>
      <c r="B5485" s="1" t="s">
        <v>9739</v>
      </c>
      <c r="C5485" t="s">
        <v>2877</v>
      </c>
      <c r="D5485" t="s">
        <v>9</v>
      </c>
      <c r="E5485">
        <v>1</v>
      </c>
      <c r="F5485">
        <v>75284.479999999996</v>
      </c>
      <c r="G5485" t="str">
        <f t="shared" si="427"/>
        <v>BLUEPRINTADG03517</v>
      </c>
      <c r="H5485" t="str">
        <f t="shared" ref="H5485:H5548" si="431">IF(AND(B5485&lt;&gt;"", B5485&lt;&gt;"-"),SUBSTITUTE(SUBSTITUTE(B5485,"-","")," ",""),A5485)</f>
        <v>232004X540</v>
      </c>
      <c r="I5485" t="str">
        <f t="shared" si="428"/>
        <v>ZAMAJAC</v>
      </c>
      <c r="J5485">
        <f t="shared" si="429"/>
        <v>627.37066666666658</v>
      </c>
      <c r="K5485" t="str">
        <f t="shared" si="430"/>
        <v/>
      </c>
    </row>
    <row r="5486" spans="1:11" x14ac:dyDescent="0.25">
      <c r="A5486" t="s">
        <v>9740</v>
      </c>
      <c r="B5486" s="1" t="s">
        <v>43564</v>
      </c>
      <c r="C5486" t="s">
        <v>2877</v>
      </c>
      <c r="D5486" t="s">
        <v>9</v>
      </c>
      <c r="E5486">
        <v>1</v>
      </c>
      <c r="F5486">
        <v>44931.839999999997</v>
      </c>
      <c r="G5486" t="str">
        <f t="shared" si="427"/>
        <v>BLUEPRINTADG03518</v>
      </c>
      <c r="H5486" t="str">
        <f t="shared" si="431"/>
        <v>96941104</v>
      </c>
      <c r="I5486" t="str">
        <f t="shared" si="428"/>
        <v>ZAMAJAC</v>
      </c>
      <c r="J5486">
        <f t="shared" si="429"/>
        <v>374.43199999999996</v>
      </c>
      <c r="K5486" t="str">
        <f t="shared" si="430"/>
        <v/>
      </c>
    </row>
    <row r="5487" spans="1:11" x14ac:dyDescent="0.25">
      <c r="A5487" t="s">
        <v>9741</v>
      </c>
      <c r="B5487" s="1" t="s">
        <v>9742</v>
      </c>
      <c r="C5487" t="s">
        <v>2877</v>
      </c>
      <c r="D5487" t="s">
        <v>9</v>
      </c>
      <c r="E5487">
        <v>1</v>
      </c>
      <c r="F5487">
        <v>73280</v>
      </c>
      <c r="G5487" t="str">
        <f t="shared" si="427"/>
        <v>BLUEPRINTADG03519</v>
      </c>
      <c r="H5487" t="str">
        <f t="shared" si="431"/>
        <v>232004A100</v>
      </c>
      <c r="I5487" t="str">
        <f t="shared" si="428"/>
        <v>ZAMAJAC</v>
      </c>
      <c r="J5487">
        <f t="shared" si="429"/>
        <v>610.66666666666663</v>
      </c>
      <c r="K5487" t="str">
        <f t="shared" si="430"/>
        <v/>
      </c>
    </row>
    <row r="5488" spans="1:11" x14ac:dyDescent="0.25">
      <c r="A5488" t="s">
        <v>9743</v>
      </c>
      <c r="B5488" s="1" t="s">
        <v>9744</v>
      </c>
      <c r="C5488" t="s">
        <v>2877</v>
      </c>
      <c r="D5488" t="s">
        <v>9</v>
      </c>
      <c r="E5488">
        <v>1</v>
      </c>
      <c r="F5488">
        <v>64628.480000000003</v>
      </c>
      <c r="G5488" t="str">
        <f t="shared" si="427"/>
        <v>BLUEPRINTADG03520</v>
      </c>
      <c r="H5488" t="str">
        <f t="shared" si="431"/>
        <v>232004X520</v>
      </c>
      <c r="I5488" t="str">
        <f t="shared" si="428"/>
        <v>ZAMAJAC</v>
      </c>
      <c r="J5488">
        <f t="shared" si="429"/>
        <v>538.57066666666674</v>
      </c>
      <c r="K5488" t="str">
        <f t="shared" si="430"/>
        <v/>
      </c>
    </row>
    <row r="5489" spans="1:11" x14ac:dyDescent="0.25">
      <c r="A5489" t="s">
        <v>9745</v>
      </c>
      <c r="B5489" s="1" t="s">
        <v>43565</v>
      </c>
      <c r="C5489" t="s">
        <v>2877</v>
      </c>
      <c r="D5489" t="s">
        <v>9</v>
      </c>
      <c r="E5489">
        <v>1</v>
      </c>
      <c r="F5489">
        <v>47069.440000000002</v>
      </c>
      <c r="G5489" t="str">
        <f t="shared" si="427"/>
        <v>BLUEPRINTADG03521</v>
      </c>
      <c r="H5489" t="str">
        <f t="shared" si="431"/>
        <v>55570194</v>
      </c>
      <c r="I5489" t="str">
        <f t="shared" si="428"/>
        <v>ZAMAJAC</v>
      </c>
      <c r="J5489">
        <f t="shared" si="429"/>
        <v>392.24533333333335</v>
      </c>
      <c r="K5489" t="str">
        <f t="shared" si="430"/>
        <v/>
      </c>
    </row>
    <row r="5490" spans="1:11" x14ac:dyDescent="0.25">
      <c r="A5490" t="s">
        <v>9746</v>
      </c>
      <c r="B5490" s="1" t="s">
        <v>43566</v>
      </c>
      <c r="C5490" t="s">
        <v>1416</v>
      </c>
      <c r="D5490" t="s">
        <v>9</v>
      </c>
      <c r="E5490">
        <v>1</v>
      </c>
      <c r="F5490">
        <v>957.44</v>
      </c>
      <c r="G5490" t="str">
        <f t="shared" si="427"/>
        <v>BLUEPRINTADG03602</v>
      </c>
      <c r="H5490" t="str">
        <f t="shared" si="431"/>
        <v>96159109</v>
      </c>
      <c r="I5490" t="str">
        <f t="shared" si="428"/>
        <v>RADNI CILINDAR KVAČILA</v>
      </c>
      <c r="J5490">
        <f t="shared" si="429"/>
        <v>7.9786666666666672</v>
      </c>
      <c r="K5490" t="str">
        <f t="shared" si="430"/>
        <v/>
      </c>
    </row>
    <row r="5491" spans="1:11" x14ac:dyDescent="0.25">
      <c r="A5491" t="s">
        <v>9747</v>
      </c>
      <c r="B5491" s="1" t="s">
        <v>9748</v>
      </c>
      <c r="C5491" t="s">
        <v>1416</v>
      </c>
      <c r="D5491" t="s">
        <v>9</v>
      </c>
      <c r="E5491">
        <v>1</v>
      </c>
      <c r="F5491">
        <v>2264.3200000000002</v>
      </c>
      <c r="G5491" t="str">
        <f t="shared" si="427"/>
        <v>BLUEPRINTADG03604</v>
      </c>
      <c r="H5491" t="str">
        <f t="shared" si="431"/>
        <v>4170043010</v>
      </c>
      <c r="I5491" t="str">
        <f t="shared" si="428"/>
        <v>RADNI CILINDAR KVAČILA</v>
      </c>
      <c r="J5491">
        <f t="shared" si="429"/>
        <v>18.869333333333334</v>
      </c>
      <c r="K5491" t="str">
        <f t="shared" si="430"/>
        <v/>
      </c>
    </row>
    <row r="5492" spans="1:11" x14ac:dyDescent="0.25">
      <c r="A5492" t="s">
        <v>9749</v>
      </c>
      <c r="B5492" s="1" t="s">
        <v>9750</v>
      </c>
      <c r="C5492" t="s">
        <v>1416</v>
      </c>
      <c r="D5492" t="s">
        <v>9</v>
      </c>
      <c r="E5492">
        <v>1</v>
      </c>
      <c r="F5492">
        <v>1107.2</v>
      </c>
      <c r="G5492" t="str">
        <f t="shared" si="427"/>
        <v>BLUEPRINTADG03605</v>
      </c>
      <c r="H5492" t="str">
        <f t="shared" si="431"/>
        <v>4171033070</v>
      </c>
      <c r="I5492" t="str">
        <f t="shared" si="428"/>
        <v>RADNI CILINDAR KVAČILA</v>
      </c>
      <c r="J5492">
        <f t="shared" si="429"/>
        <v>9.2266666666666666</v>
      </c>
      <c r="K5492" t="str">
        <f t="shared" si="430"/>
        <v/>
      </c>
    </row>
    <row r="5493" spans="1:11" x14ac:dyDescent="0.25">
      <c r="A5493" t="s">
        <v>9751</v>
      </c>
      <c r="B5493" s="1" t="s">
        <v>9752</v>
      </c>
      <c r="C5493" t="s">
        <v>1416</v>
      </c>
      <c r="D5493" t="s">
        <v>9</v>
      </c>
      <c r="E5493">
        <v>1</v>
      </c>
      <c r="F5493">
        <v>2021.12</v>
      </c>
      <c r="G5493" t="str">
        <f t="shared" si="427"/>
        <v>BLUEPRINTADG03606</v>
      </c>
      <c r="H5493" t="str">
        <f t="shared" si="431"/>
        <v>4171024060</v>
      </c>
      <c r="I5493" t="str">
        <f t="shared" si="428"/>
        <v>RADNI CILINDAR KVAČILA</v>
      </c>
      <c r="J5493">
        <f t="shared" si="429"/>
        <v>16.842666666666666</v>
      </c>
      <c r="K5493" t="str">
        <f t="shared" si="430"/>
        <v/>
      </c>
    </row>
    <row r="5494" spans="1:11" x14ac:dyDescent="0.25">
      <c r="A5494" t="s">
        <v>9753</v>
      </c>
      <c r="B5494" s="1" t="s">
        <v>9754</v>
      </c>
      <c r="C5494" t="s">
        <v>1416</v>
      </c>
      <c r="D5494" t="s">
        <v>9</v>
      </c>
      <c r="E5494">
        <v>1</v>
      </c>
      <c r="F5494">
        <v>1504</v>
      </c>
      <c r="G5494" t="str">
        <f t="shared" si="427"/>
        <v>BLUEPRINTADG03607</v>
      </c>
      <c r="H5494" t="str">
        <f t="shared" si="431"/>
        <v>4144022000</v>
      </c>
      <c r="I5494" t="str">
        <f t="shared" si="428"/>
        <v>RADNI CILINDAR KVAČILA</v>
      </c>
      <c r="J5494">
        <f t="shared" si="429"/>
        <v>12.533333333333333</v>
      </c>
      <c r="K5494" t="str">
        <f t="shared" si="430"/>
        <v/>
      </c>
    </row>
    <row r="5495" spans="1:11" x14ac:dyDescent="0.25">
      <c r="A5495" t="s">
        <v>9755</v>
      </c>
      <c r="B5495" s="1" t="s">
        <v>9756</v>
      </c>
      <c r="C5495" t="s">
        <v>1416</v>
      </c>
      <c r="D5495" t="s">
        <v>9</v>
      </c>
      <c r="E5495">
        <v>1</v>
      </c>
      <c r="F5495">
        <v>1301.76</v>
      </c>
      <c r="G5495" t="str">
        <f t="shared" si="427"/>
        <v>BLUEPRINTADG03609</v>
      </c>
      <c r="H5495" t="str">
        <f t="shared" si="431"/>
        <v>0K20141920A</v>
      </c>
      <c r="I5495" t="str">
        <f t="shared" si="428"/>
        <v>RADNI CILINDAR KVAČILA</v>
      </c>
      <c r="J5495">
        <f t="shared" si="429"/>
        <v>10.848000000000001</v>
      </c>
      <c r="K5495" t="str">
        <f t="shared" si="430"/>
        <v/>
      </c>
    </row>
    <row r="5496" spans="1:11" x14ac:dyDescent="0.25">
      <c r="A5496" t="s">
        <v>9757</v>
      </c>
      <c r="B5496" s="1" t="s">
        <v>9758</v>
      </c>
      <c r="C5496" t="s">
        <v>1416</v>
      </c>
      <c r="D5496" t="s">
        <v>9</v>
      </c>
      <c r="E5496">
        <v>1</v>
      </c>
      <c r="F5496">
        <v>1520.64</v>
      </c>
      <c r="G5496" t="str">
        <f t="shared" si="427"/>
        <v>BLUEPRINTADG03610</v>
      </c>
      <c r="H5496" t="str">
        <f t="shared" si="431"/>
        <v>0K01141920A</v>
      </c>
      <c r="I5496" t="str">
        <f t="shared" si="428"/>
        <v>RADNI CILINDAR KVAČILA</v>
      </c>
      <c r="J5496">
        <f t="shared" si="429"/>
        <v>12.672000000000001</v>
      </c>
      <c r="K5496" t="str">
        <f t="shared" si="430"/>
        <v/>
      </c>
    </row>
    <row r="5497" spans="1:11" x14ac:dyDescent="0.25">
      <c r="A5497" t="s">
        <v>9759</v>
      </c>
      <c r="B5497" s="1" t="s">
        <v>43567</v>
      </c>
      <c r="C5497" t="s">
        <v>1416</v>
      </c>
      <c r="D5497" t="s">
        <v>9</v>
      </c>
      <c r="E5497">
        <v>1</v>
      </c>
      <c r="F5497">
        <v>10673.92</v>
      </c>
      <c r="G5497" t="str">
        <f t="shared" si="427"/>
        <v>BLUEPRINTADG03611</v>
      </c>
      <c r="H5497" t="str">
        <f t="shared" si="431"/>
        <v>97039457</v>
      </c>
      <c r="I5497" t="str">
        <f t="shared" si="428"/>
        <v>RADNI CILINDAR KVAČILA</v>
      </c>
      <c r="J5497">
        <f t="shared" si="429"/>
        <v>88.949333333333328</v>
      </c>
      <c r="K5497" t="str">
        <f t="shared" si="430"/>
        <v/>
      </c>
    </row>
    <row r="5498" spans="1:11" x14ac:dyDescent="0.25">
      <c r="A5498" t="s">
        <v>9760</v>
      </c>
      <c r="B5498" s="1" t="s">
        <v>43568</v>
      </c>
      <c r="C5498" t="s">
        <v>1416</v>
      </c>
      <c r="D5498" t="s">
        <v>9</v>
      </c>
      <c r="E5498">
        <v>1</v>
      </c>
      <c r="F5498">
        <v>6658.56</v>
      </c>
      <c r="G5498" t="str">
        <f t="shared" si="427"/>
        <v>BLUEPRINTADG03612</v>
      </c>
      <c r="H5498" t="str">
        <f t="shared" si="431"/>
        <v>97089715</v>
      </c>
      <c r="I5498" t="str">
        <f t="shared" si="428"/>
        <v>RADNI CILINDAR KVAČILA</v>
      </c>
      <c r="J5498">
        <f t="shared" si="429"/>
        <v>55.488000000000007</v>
      </c>
      <c r="K5498" t="str">
        <f t="shared" si="430"/>
        <v/>
      </c>
    </row>
    <row r="5499" spans="1:11" x14ac:dyDescent="0.25">
      <c r="A5499" t="s">
        <v>9761</v>
      </c>
      <c r="B5499" s="1" t="s">
        <v>43569</v>
      </c>
      <c r="C5499" t="s">
        <v>1416</v>
      </c>
      <c r="D5499" t="s">
        <v>9</v>
      </c>
      <c r="E5499">
        <v>1</v>
      </c>
      <c r="F5499">
        <v>7211.52</v>
      </c>
      <c r="G5499" t="str">
        <f t="shared" si="427"/>
        <v>BLUEPRINTADG03613</v>
      </c>
      <c r="H5499" t="str">
        <f t="shared" si="431"/>
        <v>97084981</v>
      </c>
      <c r="I5499" t="str">
        <f t="shared" si="428"/>
        <v>RADNI CILINDAR KVAČILA</v>
      </c>
      <c r="J5499">
        <f t="shared" si="429"/>
        <v>60.096000000000004</v>
      </c>
      <c r="K5499" t="str">
        <f t="shared" si="430"/>
        <v/>
      </c>
    </row>
    <row r="5500" spans="1:11" x14ac:dyDescent="0.25">
      <c r="A5500" t="s">
        <v>9762</v>
      </c>
      <c r="B5500" s="1" t="s">
        <v>9763</v>
      </c>
      <c r="C5500" t="s">
        <v>1416</v>
      </c>
      <c r="D5500" t="s">
        <v>9</v>
      </c>
      <c r="E5500">
        <v>1</v>
      </c>
      <c r="F5500">
        <v>2156.8000000000002</v>
      </c>
      <c r="G5500" t="str">
        <f t="shared" si="427"/>
        <v>BLUEPRINTADG03618</v>
      </c>
      <c r="H5500" t="str">
        <f t="shared" si="431"/>
        <v>0K55241920A</v>
      </c>
      <c r="I5500" t="str">
        <f t="shared" si="428"/>
        <v>RADNI CILINDAR KVAČILA</v>
      </c>
      <c r="J5500">
        <f t="shared" si="429"/>
        <v>17.973333333333336</v>
      </c>
      <c r="K5500" t="str">
        <f t="shared" si="430"/>
        <v/>
      </c>
    </row>
    <row r="5501" spans="1:11" x14ac:dyDescent="0.25">
      <c r="A5501" t="s">
        <v>9764</v>
      </c>
      <c r="B5501" s="1" t="s">
        <v>9765</v>
      </c>
      <c r="C5501" t="s">
        <v>1416</v>
      </c>
      <c r="D5501" t="s">
        <v>9</v>
      </c>
      <c r="E5501">
        <v>1</v>
      </c>
      <c r="F5501">
        <v>2132.48</v>
      </c>
      <c r="G5501" t="str">
        <f t="shared" si="427"/>
        <v>BLUEPRINTADG03619</v>
      </c>
      <c r="H5501" t="str">
        <f t="shared" si="431"/>
        <v>0K55C41920</v>
      </c>
      <c r="I5501" t="str">
        <f t="shared" si="428"/>
        <v>RADNI CILINDAR KVAČILA</v>
      </c>
      <c r="J5501">
        <f t="shared" si="429"/>
        <v>17.770666666666667</v>
      </c>
      <c r="K5501" t="str">
        <f t="shared" si="430"/>
        <v/>
      </c>
    </row>
    <row r="5502" spans="1:11" x14ac:dyDescent="0.25">
      <c r="A5502" t="s">
        <v>9766</v>
      </c>
      <c r="B5502" s="1" t="s">
        <v>9767</v>
      </c>
      <c r="C5502" t="s">
        <v>1416</v>
      </c>
      <c r="D5502" t="s">
        <v>9</v>
      </c>
      <c r="E5502">
        <v>1</v>
      </c>
      <c r="F5502">
        <v>1652.48</v>
      </c>
      <c r="G5502" t="str">
        <f t="shared" si="427"/>
        <v>BLUEPRINTADG03620</v>
      </c>
      <c r="H5502" t="str">
        <f t="shared" si="431"/>
        <v>0K60E41920</v>
      </c>
      <c r="I5502" t="str">
        <f t="shared" si="428"/>
        <v>RADNI CILINDAR KVAČILA</v>
      </c>
      <c r="J5502">
        <f t="shared" si="429"/>
        <v>13.770666666666667</v>
      </c>
      <c r="K5502" t="str">
        <f t="shared" si="430"/>
        <v/>
      </c>
    </row>
    <row r="5503" spans="1:11" x14ac:dyDescent="0.25">
      <c r="A5503" t="s">
        <v>9768</v>
      </c>
      <c r="B5503" s="1" t="s">
        <v>9769</v>
      </c>
      <c r="C5503" t="s">
        <v>1416</v>
      </c>
      <c r="D5503" t="s">
        <v>9</v>
      </c>
      <c r="E5503">
        <v>1</v>
      </c>
      <c r="F5503">
        <v>1953.28</v>
      </c>
      <c r="G5503" t="str">
        <f t="shared" si="427"/>
        <v>BLUEPRINTADG03622</v>
      </c>
      <c r="H5503" t="str">
        <f t="shared" si="431"/>
        <v>4170043150</v>
      </c>
      <c r="I5503" t="str">
        <f t="shared" si="428"/>
        <v>RADNI CILINDAR KVAČILA</v>
      </c>
      <c r="J5503">
        <f t="shared" si="429"/>
        <v>16.277333333333335</v>
      </c>
      <c r="K5503" t="str">
        <f t="shared" si="430"/>
        <v/>
      </c>
    </row>
    <row r="5504" spans="1:11" x14ac:dyDescent="0.25">
      <c r="A5504" t="s">
        <v>9770</v>
      </c>
      <c r="B5504" s="1" t="s">
        <v>9771</v>
      </c>
      <c r="C5504" t="s">
        <v>1416</v>
      </c>
      <c r="D5504" t="s">
        <v>9</v>
      </c>
      <c r="E5504">
        <v>1</v>
      </c>
      <c r="F5504">
        <v>829.44</v>
      </c>
      <c r="G5504" t="str">
        <f t="shared" si="427"/>
        <v>BLUEPRINTADG03623</v>
      </c>
      <c r="H5504" t="str">
        <f t="shared" si="431"/>
        <v>4171022600</v>
      </c>
      <c r="I5504" t="str">
        <f t="shared" si="428"/>
        <v>RADNI CILINDAR KVAČILA</v>
      </c>
      <c r="J5504">
        <f t="shared" si="429"/>
        <v>6.9120000000000008</v>
      </c>
      <c r="K5504" t="str">
        <f t="shared" si="430"/>
        <v/>
      </c>
    </row>
    <row r="5505" spans="1:11" x14ac:dyDescent="0.25">
      <c r="A5505" t="s">
        <v>9772</v>
      </c>
      <c r="B5505" s="1" t="s">
        <v>9773</v>
      </c>
      <c r="C5505" t="s">
        <v>1416</v>
      </c>
      <c r="D5505" t="s">
        <v>9</v>
      </c>
      <c r="E5505">
        <v>1</v>
      </c>
      <c r="F5505">
        <v>1155.8399999999999</v>
      </c>
      <c r="G5505" t="str">
        <f t="shared" si="427"/>
        <v>BLUEPRINTADG03624</v>
      </c>
      <c r="H5505" t="str">
        <f t="shared" si="431"/>
        <v>4171022650</v>
      </c>
      <c r="I5505" t="str">
        <f t="shared" si="428"/>
        <v>RADNI CILINDAR KVAČILA</v>
      </c>
      <c r="J5505">
        <f t="shared" si="429"/>
        <v>9.6319999999999997</v>
      </c>
      <c r="K5505" t="str">
        <f t="shared" si="430"/>
        <v/>
      </c>
    </row>
    <row r="5506" spans="1:11" x14ac:dyDescent="0.25">
      <c r="A5506" t="s">
        <v>9774</v>
      </c>
      <c r="B5506" s="1" t="s">
        <v>9775</v>
      </c>
      <c r="C5506" t="s">
        <v>1416</v>
      </c>
      <c r="D5506" t="s">
        <v>9</v>
      </c>
      <c r="E5506">
        <v>1</v>
      </c>
      <c r="F5506">
        <v>1352.96</v>
      </c>
      <c r="G5506" t="str">
        <f t="shared" si="427"/>
        <v>BLUEPRINTADG03625</v>
      </c>
      <c r="H5506" t="str">
        <f t="shared" si="431"/>
        <v>4171028000</v>
      </c>
      <c r="I5506" t="str">
        <f t="shared" si="428"/>
        <v>RADNI CILINDAR KVAČILA</v>
      </c>
      <c r="J5506">
        <f t="shared" si="429"/>
        <v>11.274666666666667</v>
      </c>
      <c r="K5506" t="str">
        <f t="shared" si="430"/>
        <v/>
      </c>
    </row>
    <row r="5507" spans="1:11" x14ac:dyDescent="0.25">
      <c r="A5507" t="s">
        <v>9776</v>
      </c>
      <c r="B5507" s="1" t="s">
        <v>9777</v>
      </c>
      <c r="C5507" t="s">
        <v>1416</v>
      </c>
      <c r="D5507" t="s">
        <v>9</v>
      </c>
      <c r="E5507">
        <v>1</v>
      </c>
      <c r="F5507">
        <v>2022.4</v>
      </c>
      <c r="G5507" t="str">
        <f t="shared" ref="G5507:G5570" si="432">"BLUEPRINT"&amp;A5507</f>
        <v>BLUEPRINTADG03626</v>
      </c>
      <c r="H5507" t="str">
        <f t="shared" si="431"/>
        <v>41710M2002</v>
      </c>
      <c r="I5507" t="str">
        <f t="shared" ref="I5507:I5570" si="433">UPPER(C5507)</f>
        <v>RADNI CILINDAR KVAČILA</v>
      </c>
      <c r="J5507">
        <f t="shared" ref="J5507:J5570" si="434">F5507/120</f>
        <v>16.853333333333335</v>
      </c>
      <c r="K5507" t="str">
        <f t="shared" ref="K5507:K5570" si="435">IF(E5507&gt;1,"nesto", "")</f>
        <v/>
      </c>
    </row>
    <row r="5508" spans="1:11" x14ac:dyDescent="0.25">
      <c r="A5508" t="s">
        <v>9778</v>
      </c>
      <c r="B5508" s="1" t="s">
        <v>9779</v>
      </c>
      <c r="C5508" t="s">
        <v>1416</v>
      </c>
      <c r="D5508" t="s">
        <v>9</v>
      </c>
      <c r="E5508">
        <v>1</v>
      </c>
      <c r="F5508">
        <v>1431.04</v>
      </c>
      <c r="G5508" t="str">
        <f t="shared" si="432"/>
        <v>BLUEPRINTADG03627</v>
      </c>
      <c r="H5508" t="str">
        <f t="shared" si="431"/>
        <v>4171039020</v>
      </c>
      <c r="I5508" t="str">
        <f t="shared" si="433"/>
        <v>RADNI CILINDAR KVAČILA</v>
      </c>
      <c r="J5508">
        <f t="shared" si="434"/>
        <v>11.925333333333333</v>
      </c>
      <c r="K5508" t="str">
        <f t="shared" si="435"/>
        <v/>
      </c>
    </row>
    <row r="5509" spans="1:11" x14ac:dyDescent="0.25">
      <c r="A5509" t="s">
        <v>9780</v>
      </c>
      <c r="B5509" s="1" t="s">
        <v>9781</v>
      </c>
      <c r="C5509" t="s">
        <v>1416</v>
      </c>
      <c r="D5509" t="s">
        <v>9</v>
      </c>
      <c r="E5509">
        <v>1</v>
      </c>
      <c r="F5509">
        <v>1848.32</v>
      </c>
      <c r="G5509" t="str">
        <f t="shared" si="432"/>
        <v>BLUEPRINTADG03632</v>
      </c>
      <c r="H5509" t="str">
        <f t="shared" si="431"/>
        <v>4171039010</v>
      </c>
      <c r="I5509" t="str">
        <f t="shared" si="433"/>
        <v>RADNI CILINDAR KVAČILA</v>
      </c>
      <c r="J5509">
        <f t="shared" si="434"/>
        <v>15.402666666666667</v>
      </c>
      <c r="K5509" t="str">
        <f t="shared" si="435"/>
        <v/>
      </c>
    </row>
    <row r="5510" spans="1:11" x14ac:dyDescent="0.25">
      <c r="A5510" t="s">
        <v>9782</v>
      </c>
      <c r="B5510" s="1" t="s">
        <v>9783</v>
      </c>
      <c r="C5510" t="s">
        <v>1416</v>
      </c>
      <c r="D5510" t="s">
        <v>9</v>
      </c>
      <c r="E5510">
        <v>1</v>
      </c>
      <c r="F5510">
        <v>2525.44</v>
      </c>
      <c r="G5510" t="str">
        <f t="shared" si="432"/>
        <v>BLUEPRINTADG03633</v>
      </c>
      <c r="H5510" t="str">
        <f t="shared" si="431"/>
        <v>417103E100</v>
      </c>
      <c r="I5510" t="str">
        <f t="shared" si="433"/>
        <v>RADNI CILINDAR KVAČILA</v>
      </c>
      <c r="J5510">
        <f t="shared" si="434"/>
        <v>21.045333333333335</v>
      </c>
      <c r="K5510" t="str">
        <f t="shared" si="435"/>
        <v/>
      </c>
    </row>
    <row r="5511" spans="1:11" x14ac:dyDescent="0.25">
      <c r="A5511" t="s">
        <v>9784</v>
      </c>
      <c r="B5511" s="1" t="s">
        <v>9785</v>
      </c>
      <c r="C5511" t="s">
        <v>1416</v>
      </c>
      <c r="D5511" t="s">
        <v>9</v>
      </c>
      <c r="E5511">
        <v>1</v>
      </c>
      <c r="F5511">
        <v>2419.1999999999998</v>
      </c>
      <c r="G5511" t="str">
        <f t="shared" si="432"/>
        <v>BLUEPRINTADG03634</v>
      </c>
      <c r="H5511" t="str">
        <f t="shared" si="431"/>
        <v>41710H1070</v>
      </c>
      <c r="I5511" t="str">
        <f t="shared" si="433"/>
        <v>RADNI CILINDAR KVAČILA</v>
      </c>
      <c r="J5511">
        <f t="shared" si="434"/>
        <v>20.16</v>
      </c>
      <c r="K5511" t="str">
        <f t="shared" si="435"/>
        <v/>
      </c>
    </row>
    <row r="5512" spans="1:11" x14ac:dyDescent="0.25">
      <c r="A5512" t="s">
        <v>9786</v>
      </c>
      <c r="B5512" s="1" t="s">
        <v>43570</v>
      </c>
      <c r="C5512" t="s">
        <v>1426</v>
      </c>
      <c r="D5512" t="s">
        <v>9</v>
      </c>
      <c r="E5512">
        <v>1</v>
      </c>
      <c r="F5512">
        <v>6816</v>
      </c>
      <c r="G5512" t="str">
        <f t="shared" si="432"/>
        <v>BLUEPRINTADG03635</v>
      </c>
      <c r="H5512" t="str">
        <f t="shared" si="431"/>
        <v>96286828</v>
      </c>
      <c r="I5512" t="str">
        <f t="shared" si="433"/>
        <v>KONCENTRIČNI RADNI CILINDAR</v>
      </c>
      <c r="J5512">
        <f t="shared" si="434"/>
        <v>56.8</v>
      </c>
      <c r="K5512" t="str">
        <f t="shared" si="435"/>
        <v/>
      </c>
    </row>
    <row r="5513" spans="1:11" x14ac:dyDescent="0.25">
      <c r="A5513" t="s">
        <v>9787</v>
      </c>
      <c r="B5513" s="1" t="s">
        <v>9788</v>
      </c>
      <c r="C5513" t="s">
        <v>1416</v>
      </c>
      <c r="D5513" t="s">
        <v>9</v>
      </c>
      <c r="E5513">
        <v>1</v>
      </c>
      <c r="F5513">
        <v>12738.56</v>
      </c>
      <c r="G5513" t="str">
        <f t="shared" si="432"/>
        <v>BLUEPRINTADG03637C</v>
      </c>
      <c r="H5513" t="str">
        <f t="shared" si="431"/>
        <v>4171002102</v>
      </c>
      <c r="I5513" t="str">
        <f t="shared" si="433"/>
        <v>RADNI CILINDAR KVAČILA</v>
      </c>
      <c r="J5513">
        <f t="shared" si="434"/>
        <v>106.15466666666666</v>
      </c>
      <c r="K5513" t="str">
        <f t="shared" si="435"/>
        <v/>
      </c>
    </row>
    <row r="5514" spans="1:11" x14ac:dyDescent="0.25">
      <c r="A5514" t="s">
        <v>9789</v>
      </c>
      <c r="B5514" s="1" t="s">
        <v>9790</v>
      </c>
      <c r="C5514" t="s">
        <v>1416</v>
      </c>
      <c r="D5514" t="s">
        <v>9</v>
      </c>
      <c r="E5514">
        <v>1</v>
      </c>
      <c r="F5514">
        <v>1620.48</v>
      </c>
      <c r="G5514" t="str">
        <f t="shared" si="432"/>
        <v>BLUEPRINTADG03639</v>
      </c>
      <c r="H5514" t="str">
        <f t="shared" si="431"/>
        <v>HD711103</v>
      </c>
      <c r="I5514" t="str">
        <f t="shared" si="433"/>
        <v>RADNI CILINDAR KVAČILA</v>
      </c>
      <c r="J5514">
        <f t="shared" si="434"/>
        <v>13.504</v>
      </c>
      <c r="K5514" t="str">
        <f t="shared" si="435"/>
        <v/>
      </c>
    </row>
    <row r="5515" spans="1:11" x14ac:dyDescent="0.25">
      <c r="A5515" t="s">
        <v>9791</v>
      </c>
      <c r="B5515" s="1" t="s">
        <v>43571</v>
      </c>
      <c r="C5515" t="s">
        <v>1416</v>
      </c>
      <c r="D5515" t="s">
        <v>9</v>
      </c>
      <c r="E5515">
        <v>1</v>
      </c>
      <c r="F5515">
        <v>3165.44</v>
      </c>
      <c r="G5515" t="str">
        <f t="shared" si="432"/>
        <v>BLUEPRINTADG03641</v>
      </c>
      <c r="H5515" t="str">
        <f t="shared" si="431"/>
        <v>96293075</v>
      </c>
      <c r="I5515" t="str">
        <f t="shared" si="433"/>
        <v>RADNI CILINDAR KVAČILA</v>
      </c>
      <c r="J5515">
        <f t="shared" si="434"/>
        <v>26.378666666666668</v>
      </c>
      <c r="K5515" t="str">
        <f t="shared" si="435"/>
        <v/>
      </c>
    </row>
    <row r="5516" spans="1:11" x14ac:dyDescent="0.25">
      <c r="A5516" t="s">
        <v>9792</v>
      </c>
      <c r="B5516" s="1" t="s">
        <v>9793</v>
      </c>
      <c r="C5516" t="s">
        <v>1416</v>
      </c>
      <c r="D5516" t="s">
        <v>9</v>
      </c>
      <c r="E5516">
        <v>1</v>
      </c>
      <c r="F5516">
        <v>2018.56</v>
      </c>
      <c r="G5516" t="str">
        <f t="shared" si="432"/>
        <v>BLUEPRINTADG03642</v>
      </c>
      <c r="H5516" t="str">
        <f t="shared" si="431"/>
        <v>0K9A241920A</v>
      </c>
      <c r="I5516" t="str">
        <f t="shared" si="433"/>
        <v>RADNI CILINDAR KVAČILA</v>
      </c>
      <c r="J5516">
        <f t="shared" si="434"/>
        <v>16.821333333333332</v>
      </c>
      <c r="K5516" t="str">
        <f t="shared" si="435"/>
        <v/>
      </c>
    </row>
    <row r="5517" spans="1:11" x14ac:dyDescent="0.25">
      <c r="A5517" t="s">
        <v>9794</v>
      </c>
      <c r="B5517" s="1" t="s">
        <v>9795</v>
      </c>
      <c r="C5517" t="s">
        <v>1416</v>
      </c>
      <c r="D5517" t="s">
        <v>9</v>
      </c>
      <c r="E5517">
        <v>1</v>
      </c>
      <c r="F5517">
        <v>2543.36</v>
      </c>
      <c r="G5517" t="str">
        <f t="shared" si="432"/>
        <v>BLUEPRINTADG03643</v>
      </c>
      <c r="H5517" t="str">
        <f t="shared" si="431"/>
        <v>4171023310</v>
      </c>
      <c r="I5517" t="str">
        <f t="shared" si="433"/>
        <v>RADNI CILINDAR KVAČILA</v>
      </c>
      <c r="J5517">
        <f t="shared" si="434"/>
        <v>21.194666666666667</v>
      </c>
      <c r="K5517" t="str">
        <f t="shared" si="435"/>
        <v/>
      </c>
    </row>
    <row r="5518" spans="1:11" x14ac:dyDescent="0.25">
      <c r="A5518" t="s">
        <v>9796</v>
      </c>
      <c r="B5518" s="1" t="s">
        <v>9797</v>
      </c>
      <c r="C5518" t="s">
        <v>1416</v>
      </c>
      <c r="D5518" t="s">
        <v>9</v>
      </c>
      <c r="E5518">
        <v>1</v>
      </c>
      <c r="F5518">
        <v>1935.36</v>
      </c>
      <c r="G5518" t="str">
        <f t="shared" si="432"/>
        <v>BLUEPRINTADG03644</v>
      </c>
      <c r="H5518" t="str">
        <f t="shared" si="431"/>
        <v>4171023000</v>
      </c>
      <c r="I5518" t="str">
        <f t="shared" si="433"/>
        <v>RADNI CILINDAR KVAČILA</v>
      </c>
      <c r="J5518">
        <f t="shared" si="434"/>
        <v>16.128</v>
      </c>
      <c r="K5518" t="str">
        <f t="shared" si="435"/>
        <v/>
      </c>
    </row>
    <row r="5519" spans="1:11" x14ac:dyDescent="0.25">
      <c r="A5519" t="s">
        <v>9798</v>
      </c>
      <c r="B5519" s="1" t="s">
        <v>9799</v>
      </c>
      <c r="C5519" t="s">
        <v>1416</v>
      </c>
      <c r="D5519" t="s">
        <v>9</v>
      </c>
      <c r="E5519">
        <v>1</v>
      </c>
      <c r="F5519">
        <v>2296.3200000000002</v>
      </c>
      <c r="G5519" t="str">
        <f t="shared" si="432"/>
        <v>BLUEPRINTADG03645</v>
      </c>
      <c r="H5519" t="str">
        <f t="shared" si="431"/>
        <v>4171023010</v>
      </c>
      <c r="I5519" t="str">
        <f t="shared" si="433"/>
        <v>RADNI CILINDAR KVAČILA</v>
      </c>
      <c r="J5519">
        <f t="shared" si="434"/>
        <v>19.136000000000003</v>
      </c>
      <c r="K5519" t="str">
        <f t="shared" si="435"/>
        <v/>
      </c>
    </row>
    <row r="5520" spans="1:11" x14ac:dyDescent="0.25">
      <c r="A5520" t="s">
        <v>9800</v>
      </c>
      <c r="B5520" s="1" t="s">
        <v>9801</v>
      </c>
      <c r="C5520" t="s">
        <v>1426</v>
      </c>
      <c r="D5520" t="s">
        <v>9</v>
      </c>
      <c r="E5520">
        <v>1</v>
      </c>
      <c r="F5520">
        <v>5667.84</v>
      </c>
      <c r="G5520" t="str">
        <f t="shared" si="432"/>
        <v>BLUEPRINTADG03647C</v>
      </c>
      <c r="H5520" t="str">
        <f t="shared" si="431"/>
        <v>3036008100˙</v>
      </c>
      <c r="I5520" t="str">
        <f t="shared" si="433"/>
        <v>KONCENTRIČNI RADNI CILINDAR</v>
      </c>
      <c r="J5520">
        <f t="shared" si="434"/>
        <v>47.231999999999999</v>
      </c>
      <c r="K5520" t="str">
        <f t="shared" si="435"/>
        <v/>
      </c>
    </row>
    <row r="5521" spans="1:11" x14ac:dyDescent="0.25">
      <c r="A5521" t="s">
        <v>9802</v>
      </c>
      <c r="B5521" s="1" t="s">
        <v>9803</v>
      </c>
      <c r="C5521" t="s">
        <v>1426</v>
      </c>
      <c r="D5521" t="s">
        <v>9</v>
      </c>
      <c r="E5521">
        <v>1</v>
      </c>
      <c r="F5521">
        <v>6415.36</v>
      </c>
      <c r="G5521" t="str">
        <f t="shared" si="432"/>
        <v>BLUEPRINTADG03648</v>
      </c>
      <c r="H5521" t="str">
        <f t="shared" si="431"/>
        <v>4142124300</v>
      </c>
      <c r="I5521" t="str">
        <f t="shared" si="433"/>
        <v>KONCENTRIČNI RADNI CILINDAR</v>
      </c>
      <c r="J5521">
        <f t="shared" si="434"/>
        <v>53.461333333333329</v>
      </c>
      <c r="K5521" t="str">
        <f t="shared" si="435"/>
        <v/>
      </c>
    </row>
    <row r="5522" spans="1:11" x14ac:dyDescent="0.25">
      <c r="A5522" t="s">
        <v>9804</v>
      </c>
      <c r="B5522" s="1" t="s">
        <v>9805</v>
      </c>
      <c r="C5522" t="s">
        <v>1416</v>
      </c>
      <c r="D5522" t="s">
        <v>9</v>
      </c>
      <c r="E5522">
        <v>1</v>
      </c>
      <c r="F5522">
        <v>1034.24</v>
      </c>
      <c r="G5522" t="str">
        <f t="shared" si="432"/>
        <v>BLUEPRINTADG03649</v>
      </c>
      <c r="H5522" t="str">
        <f t="shared" si="431"/>
        <v>3054005012X</v>
      </c>
      <c r="I5522" t="str">
        <f t="shared" si="433"/>
        <v>RADNI CILINDAR KVAČILA</v>
      </c>
      <c r="J5522">
        <f t="shared" si="434"/>
        <v>8.618666666666666</v>
      </c>
      <c r="K5522" t="str">
        <f t="shared" si="435"/>
        <v/>
      </c>
    </row>
    <row r="5523" spans="1:11" x14ac:dyDescent="0.25">
      <c r="A5523" t="s">
        <v>9806</v>
      </c>
      <c r="B5523" s="1" t="s">
        <v>9807</v>
      </c>
      <c r="C5523" t="s">
        <v>1416</v>
      </c>
      <c r="D5523" t="s">
        <v>9</v>
      </c>
      <c r="E5523">
        <v>1</v>
      </c>
      <c r="F5523">
        <v>1852.16</v>
      </c>
      <c r="G5523" t="str">
        <f t="shared" si="432"/>
        <v>BLUEPRINTADG03650</v>
      </c>
      <c r="H5523" t="str">
        <f t="shared" si="431"/>
        <v>4170044010</v>
      </c>
      <c r="I5523" t="str">
        <f t="shared" si="433"/>
        <v>RADNI CILINDAR KVAČILA</v>
      </c>
      <c r="J5523">
        <f t="shared" si="434"/>
        <v>15.434666666666667</v>
      </c>
      <c r="K5523" t="str">
        <f t="shared" si="435"/>
        <v/>
      </c>
    </row>
    <row r="5524" spans="1:11" x14ac:dyDescent="0.25">
      <c r="A5524" t="s">
        <v>9808</v>
      </c>
      <c r="B5524" s="1" t="s">
        <v>9809</v>
      </c>
      <c r="C5524" t="s">
        <v>1416</v>
      </c>
      <c r="D5524" t="s">
        <v>9</v>
      </c>
      <c r="E5524">
        <v>1</v>
      </c>
      <c r="F5524">
        <v>1113.5999999999999</v>
      </c>
      <c r="G5524" t="str">
        <f t="shared" si="432"/>
        <v>BLUEPRINTADG03652</v>
      </c>
      <c r="H5524" t="str">
        <f t="shared" si="431"/>
        <v>4171028591</v>
      </c>
      <c r="I5524" t="str">
        <f t="shared" si="433"/>
        <v>RADNI CILINDAR KVAČILA</v>
      </c>
      <c r="J5524">
        <f t="shared" si="434"/>
        <v>9.2799999999999994</v>
      </c>
      <c r="K5524" t="str">
        <f t="shared" si="435"/>
        <v/>
      </c>
    </row>
    <row r="5525" spans="1:11" x14ac:dyDescent="0.25">
      <c r="A5525" t="s">
        <v>9810</v>
      </c>
      <c r="B5525" s="1" t="s">
        <v>9811</v>
      </c>
      <c r="C5525" t="s">
        <v>1416</v>
      </c>
      <c r="D5525" t="s">
        <v>9</v>
      </c>
      <c r="E5525">
        <v>1</v>
      </c>
      <c r="F5525">
        <v>2264.3200000000002</v>
      </c>
      <c r="G5525" t="str">
        <f t="shared" si="432"/>
        <v>BLUEPRINTADG03654</v>
      </c>
      <c r="H5525" t="str">
        <f t="shared" si="431"/>
        <v>HD711102</v>
      </c>
      <c r="I5525" t="str">
        <f t="shared" si="433"/>
        <v>RADNI CILINDAR KVAČILA</v>
      </c>
      <c r="J5525">
        <f t="shared" si="434"/>
        <v>18.869333333333334</v>
      </c>
      <c r="K5525" t="str">
        <f t="shared" si="435"/>
        <v/>
      </c>
    </row>
    <row r="5526" spans="1:11" x14ac:dyDescent="0.25">
      <c r="A5526" t="s">
        <v>9812</v>
      </c>
      <c r="B5526" s="1" t="s">
        <v>9813</v>
      </c>
      <c r="C5526" t="s">
        <v>1416</v>
      </c>
      <c r="D5526" t="s">
        <v>9</v>
      </c>
      <c r="E5526">
        <v>1</v>
      </c>
      <c r="F5526">
        <v>1658.88</v>
      </c>
      <c r="G5526" t="str">
        <f t="shared" si="432"/>
        <v>BLUEPRINTADG03655</v>
      </c>
      <c r="H5526" t="str">
        <f t="shared" si="431"/>
        <v>4171023300</v>
      </c>
      <c r="I5526" t="str">
        <f t="shared" si="433"/>
        <v>RADNI CILINDAR KVAČILA</v>
      </c>
      <c r="J5526">
        <f t="shared" si="434"/>
        <v>13.824000000000002</v>
      </c>
      <c r="K5526" t="str">
        <f t="shared" si="435"/>
        <v/>
      </c>
    </row>
    <row r="5527" spans="1:11" x14ac:dyDescent="0.25">
      <c r="A5527" t="s">
        <v>9814</v>
      </c>
      <c r="B5527" s="1" t="s">
        <v>9815</v>
      </c>
      <c r="C5527" t="s">
        <v>1426</v>
      </c>
      <c r="D5527" t="s">
        <v>9</v>
      </c>
      <c r="E5527">
        <v>1</v>
      </c>
      <c r="F5527">
        <v>11059.2</v>
      </c>
      <c r="G5527" t="str">
        <f t="shared" si="432"/>
        <v>BLUEPRINTADG03656</v>
      </c>
      <c r="H5527" t="str">
        <f t="shared" si="431"/>
        <v>4142138500</v>
      </c>
      <c r="I5527" t="str">
        <f t="shared" si="433"/>
        <v>KONCENTRIČNI RADNI CILINDAR</v>
      </c>
      <c r="J5527">
        <f t="shared" si="434"/>
        <v>92.160000000000011</v>
      </c>
      <c r="K5527" t="str">
        <f t="shared" si="435"/>
        <v/>
      </c>
    </row>
    <row r="5528" spans="1:11" x14ac:dyDescent="0.25">
      <c r="A5528" t="s">
        <v>9816</v>
      </c>
      <c r="B5528" s="1" t="s">
        <v>9817</v>
      </c>
      <c r="C5528" t="s">
        <v>1426</v>
      </c>
      <c r="D5528" t="s">
        <v>9</v>
      </c>
      <c r="E5528">
        <v>1</v>
      </c>
      <c r="F5528">
        <v>10178.56</v>
      </c>
      <c r="G5528" t="str">
        <f t="shared" si="432"/>
        <v>BLUEPRINTADG03657</v>
      </c>
      <c r="H5528" t="str">
        <f t="shared" si="431"/>
        <v>4142138000</v>
      </c>
      <c r="I5528" t="str">
        <f t="shared" si="433"/>
        <v>KONCENTRIČNI RADNI CILINDAR</v>
      </c>
      <c r="J5528">
        <f t="shared" si="434"/>
        <v>84.821333333333328</v>
      </c>
      <c r="K5528" t="str">
        <f t="shared" si="435"/>
        <v/>
      </c>
    </row>
    <row r="5529" spans="1:11" x14ac:dyDescent="0.25">
      <c r="A5529" t="s">
        <v>9818</v>
      </c>
      <c r="B5529" s="1" t="s">
        <v>43572</v>
      </c>
      <c r="C5529" t="s">
        <v>1426</v>
      </c>
      <c r="D5529" t="s">
        <v>9</v>
      </c>
      <c r="E5529">
        <v>1</v>
      </c>
      <c r="F5529">
        <v>8514.56</v>
      </c>
      <c r="G5529" t="str">
        <f t="shared" si="432"/>
        <v>BLUEPRINTADG03658</v>
      </c>
      <c r="H5529" t="str">
        <f t="shared" si="431"/>
        <v>96865887</v>
      </c>
      <c r="I5529" t="str">
        <f t="shared" si="433"/>
        <v>KONCENTRIČNI RADNI CILINDAR</v>
      </c>
      <c r="J5529">
        <f t="shared" si="434"/>
        <v>70.954666666666668</v>
      </c>
      <c r="K5529" t="str">
        <f t="shared" si="435"/>
        <v/>
      </c>
    </row>
    <row r="5530" spans="1:11" x14ac:dyDescent="0.25">
      <c r="A5530" t="s">
        <v>9819</v>
      </c>
      <c r="B5530" s="1" t="s">
        <v>9820</v>
      </c>
      <c r="C5530" t="s">
        <v>1416</v>
      </c>
      <c r="D5530" t="s">
        <v>9</v>
      </c>
      <c r="E5530">
        <v>1</v>
      </c>
      <c r="F5530">
        <v>2250.2399999999998</v>
      </c>
      <c r="G5530" t="str">
        <f t="shared" si="432"/>
        <v>BLUEPRINTADG03659</v>
      </c>
      <c r="H5530" t="str">
        <f t="shared" si="431"/>
        <v>4171023100</v>
      </c>
      <c r="I5530" t="str">
        <f t="shared" si="433"/>
        <v>RADNI CILINDAR KVAČILA</v>
      </c>
      <c r="J5530">
        <f t="shared" si="434"/>
        <v>18.751999999999999</v>
      </c>
      <c r="K5530" t="str">
        <f t="shared" si="435"/>
        <v/>
      </c>
    </row>
    <row r="5531" spans="1:11" x14ac:dyDescent="0.25">
      <c r="A5531" t="s">
        <v>9821</v>
      </c>
      <c r="B5531" s="1" t="s">
        <v>43573</v>
      </c>
      <c r="C5531" t="s">
        <v>1426</v>
      </c>
      <c r="D5531" t="s">
        <v>9</v>
      </c>
      <c r="E5531">
        <v>1</v>
      </c>
      <c r="F5531">
        <v>8563.2000000000007</v>
      </c>
      <c r="G5531" t="str">
        <f t="shared" si="432"/>
        <v>BLUEPRINTADG03660C</v>
      </c>
      <c r="H5531" t="str">
        <f t="shared" si="431"/>
        <v>96625634</v>
      </c>
      <c r="I5531" t="str">
        <f t="shared" si="433"/>
        <v>KONCENTRIČNI RADNI CILINDAR</v>
      </c>
      <c r="J5531">
        <f t="shared" si="434"/>
        <v>71.36</v>
      </c>
      <c r="K5531" t="str">
        <f t="shared" si="435"/>
        <v/>
      </c>
    </row>
    <row r="5532" spans="1:11" x14ac:dyDescent="0.25">
      <c r="A5532" t="s">
        <v>9822</v>
      </c>
      <c r="B5532" s="1" t="s">
        <v>9823</v>
      </c>
      <c r="C5532" t="s">
        <v>1416</v>
      </c>
      <c r="D5532" t="s">
        <v>9</v>
      </c>
      <c r="E5532">
        <v>1</v>
      </c>
      <c r="F5532">
        <v>1612.8</v>
      </c>
      <c r="G5532" t="str">
        <f t="shared" si="432"/>
        <v>BLUEPRINTADG03661</v>
      </c>
      <c r="H5532" t="str">
        <f t="shared" si="431"/>
        <v>417103A230</v>
      </c>
      <c r="I5532" t="str">
        <f t="shared" si="433"/>
        <v>RADNI CILINDAR KVAČILA</v>
      </c>
      <c r="J5532">
        <f t="shared" si="434"/>
        <v>13.44</v>
      </c>
      <c r="K5532" t="str">
        <f t="shared" si="435"/>
        <v/>
      </c>
    </row>
    <row r="5533" spans="1:11" x14ac:dyDescent="0.25">
      <c r="A5533" t="s">
        <v>9824</v>
      </c>
      <c r="B5533" s="1" t="s">
        <v>9825</v>
      </c>
      <c r="C5533" t="s">
        <v>1416</v>
      </c>
      <c r="D5533" t="s">
        <v>9</v>
      </c>
      <c r="E5533">
        <v>1</v>
      </c>
      <c r="F5533">
        <v>4110.08</v>
      </c>
      <c r="G5533" t="str">
        <f t="shared" si="432"/>
        <v>BLUEPRINTADG03662</v>
      </c>
      <c r="H5533" t="str">
        <f t="shared" si="431"/>
        <v>417004H100</v>
      </c>
      <c r="I5533" t="str">
        <f t="shared" si="433"/>
        <v>RADNI CILINDAR KVAČILA</v>
      </c>
      <c r="J5533">
        <f t="shared" si="434"/>
        <v>34.250666666666667</v>
      </c>
      <c r="K5533" t="str">
        <f t="shared" si="435"/>
        <v/>
      </c>
    </row>
    <row r="5534" spans="1:11" x14ac:dyDescent="0.25">
      <c r="A5534" t="s">
        <v>9826</v>
      </c>
      <c r="B5534" s="1" t="s">
        <v>9827</v>
      </c>
      <c r="C5534" t="s">
        <v>1416</v>
      </c>
      <c r="D5534" t="s">
        <v>9</v>
      </c>
      <c r="E5534">
        <v>1</v>
      </c>
      <c r="F5534">
        <v>2945.28</v>
      </c>
      <c r="G5534" t="str">
        <f t="shared" si="432"/>
        <v>BLUEPRINTADG03663</v>
      </c>
      <c r="H5534" t="str">
        <f t="shared" si="431"/>
        <v>41711H1070</v>
      </c>
      <c r="I5534" t="str">
        <f t="shared" si="433"/>
        <v>RADNI CILINDAR KVAČILA</v>
      </c>
      <c r="J5534">
        <f t="shared" si="434"/>
        <v>24.544</v>
      </c>
      <c r="K5534" t="str">
        <f t="shared" si="435"/>
        <v/>
      </c>
    </row>
    <row r="5535" spans="1:11" x14ac:dyDescent="0.25">
      <c r="A5535" t="s">
        <v>9828</v>
      </c>
      <c r="B5535" s="1" t="s">
        <v>9829</v>
      </c>
      <c r="C5535" t="s">
        <v>3950</v>
      </c>
      <c r="D5535" t="s">
        <v>9</v>
      </c>
      <c r="E5535">
        <v>1</v>
      </c>
      <c r="F5535">
        <v>2781.44</v>
      </c>
      <c r="G5535" t="str">
        <f t="shared" si="432"/>
        <v>BLUEPRINTADG03664</v>
      </c>
      <c r="H5535" t="str">
        <f t="shared" si="431"/>
        <v>417004B000</v>
      </c>
      <c r="I5535" t="str">
        <f t="shared" si="433"/>
        <v>RADNI CILINDAR KVAČILA</v>
      </c>
      <c r="J5535">
        <f t="shared" si="434"/>
        <v>23.178666666666668</v>
      </c>
      <c r="K5535" t="str">
        <f t="shared" si="435"/>
        <v/>
      </c>
    </row>
    <row r="5536" spans="1:11" x14ac:dyDescent="0.25">
      <c r="A5536" t="s">
        <v>9830</v>
      </c>
      <c r="B5536" s="1" t="s">
        <v>9831</v>
      </c>
      <c r="C5536" t="s">
        <v>3950</v>
      </c>
      <c r="D5536" t="s">
        <v>9</v>
      </c>
      <c r="E5536">
        <v>1</v>
      </c>
      <c r="F5536">
        <v>2403.84</v>
      </c>
      <c r="G5536" t="str">
        <f t="shared" si="432"/>
        <v>BLUEPRINTADG03665</v>
      </c>
      <c r="H5536" t="str">
        <f t="shared" si="431"/>
        <v>417004E000</v>
      </c>
      <c r="I5536" t="str">
        <f t="shared" si="433"/>
        <v>RADNI CILINDAR KVAČILA</v>
      </c>
      <c r="J5536">
        <f t="shared" si="434"/>
        <v>20.032</v>
      </c>
      <c r="K5536" t="str">
        <f t="shared" si="435"/>
        <v/>
      </c>
    </row>
    <row r="5537" spans="1:11" x14ac:dyDescent="0.25">
      <c r="A5537" t="s">
        <v>9832</v>
      </c>
      <c r="C5537" t="s">
        <v>3950</v>
      </c>
      <c r="D5537" t="s">
        <v>9</v>
      </c>
      <c r="E5537">
        <v>1</v>
      </c>
      <c r="F5537">
        <v>9753.6</v>
      </c>
      <c r="G5537" t="str">
        <f t="shared" si="432"/>
        <v>BLUEPRINTADG03666</v>
      </c>
      <c r="H5537" t="str">
        <f t="shared" si="431"/>
        <v>ADG03666</v>
      </c>
      <c r="I5537" t="str">
        <f t="shared" si="433"/>
        <v>RADNI CILINDAR KVAČILA</v>
      </c>
      <c r="J5537">
        <f t="shared" si="434"/>
        <v>81.28</v>
      </c>
      <c r="K5537" t="str">
        <f t="shared" si="435"/>
        <v/>
      </c>
    </row>
    <row r="5538" spans="1:11" x14ac:dyDescent="0.25">
      <c r="A5538" t="s">
        <v>9833</v>
      </c>
      <c r="B5538" s="1" t="s">
        <v>43574</v>
      </c>
      <c r="C5538" t="s">
        <v>3929</v>
      </c>
      <c r="D5538" t="s">
        <v>9</v>
      </c>
      <c r="E5538">
        <v>1</v>
      </c>
      <c r="F5538">
        <v>8785.92</v>
      </c>
      <c r="G5538" t="str">
        <f t="shared" si="432"/>
        <v>BLUEPRINTADG03667</v>
      </c>
      <c r="H5538" t="str">
        <f t="shared" si="431"/>
        <v>25192481</v>
      </c>
      <c r="I5538" t="str">
        <f t="shared" si="433"/>
        <v>CENTRALNI POTISKIVAČ</v>
      </c>
      <c r="J5538">
        <f t="shared" si="434"/>
        <v>73.215999999999994</v>
      </c>
      <c r="K5538" t="str">
        <f t="shared" si="435"/>
        <v/>
      </c>
    </row>
    <row r="5539" spans="1:11" x14ac:dyDescent="0.25">
      <c r="A5539" t="s">
        <v>9834</v>
      </c>
      <c r="B5539" s="1" t="s">
        <v>9835</v>
      </c>
      <c r="C5539" t="s">
        <v>3929</v>
      </c>
      <c r="D5539" t="s">
        <v>9</v>
      </c>
      <c r="E5539">
        <v>1</v>
      </c>
      <c r="F5539">
        <v>7713.28</v>
      </c>
      <c r="G5539" t="str">
        <f t="shared" si="432"/>
        <v>BLUEPRINTADG03668</v>
      </c>
      <c r="H5539" t="str">
        <f t="shared" si="431"/>
        <v>0679078</v>
      </c>
      <c r="I5539" t="str">
        <f t="shared" si="433"/>
        <v>CENTRALNI POTISKIVAČ</v>
      </c>
      <c r="J5539">
        <f t="shared" si="434"/>
        <v>64.277333333333331</v>
      </c>
      <c r="K5539" t="str">
        <f t="shared" si="435"/>
        <v/>
      </c>
    </row>
    <row r="5540" spans="1:11" x14ac:dyDescent="0.25">
      <c r="A5540" t="s">
        <v>9836</v>
      </c>
      <c r="B5540" s="1" t="s">
        <v>43575</v>
      </c>
      <c r="C5540" t="s">
        <v>3929</v>
      </c>
      <c r="D5540" t="s">
        <v>9</v>
      </c>
      <c r="E5540">
        <v>1</v>
      </c>
      <c r="F5540">
        <v>4056.32</v>
      </c>
      <c r="G5540" t="str">
        <f t="shared" si="432"/>
        <v>BLUEPRINTADG03669</v>
      </c>
      <c r="H5540" t="str">
        <f t="shared" si="431"/>
        <v>55563646</v>
      </c>
      <c r="I5540" t="str">
        <f t="shared" si="433"/>
        <v>CENTRALNI POTISKIVAČ</v>
      </c>
      <c r="J5540">
        <f t="shared" si="434"/>
        <v>33.802666666666667</v>
      </c>
      <c r="K5540" t="str">
        <f t="shared" si="435"/>
        <v/>
      </c>
    </row>
    <row r="5541" spans="1:11" x14ac:dyDescent="0.25">
      <c r="A5541" t="s">
        <v>9837</v>
      </c>
      <c r="B5541" s="1" t="s">
        <v>43576</v>
      </c>
      <c r="C5541" t="s">
        <v>9838</v>
      </c>
      <c r="D5541" t="s">
        <v>9</v>
      </c>
      <c r="E5541">
        <v>1</v>
      </c>
      <c r="F5541">
        <v>5032.96</v>
      </c>
      <c r="G5541" t="str">
        <f t="shared" si="432"/>
        <v>BLUEPRINTADG03670</v>
      </c>
      <c r="H5541" t="str">
        <f t="shared" si="431"/>
        <v>55565331</v>
      </c>
      <c r="I5541" t="str">
        <f t="shared" si="433"/>
        <v>CILINDAR KVAČILA POMOĆNI</v>
      </c>
      <c r="J5541">
        <f t="shared" si="434"/>
        <v>41.941333333333333</v>
      </c>
      <c r="K5541" t="str">
        <f t="shared" si="435"/>
        <v/>
      </c>
    </row>
    <row r="5542" spans="1:11" x14ac:dyDescent="0.25">
      <c r="A5542" t="s">
        <v>9839</v>
      </c>
      <c r="B5542" s="1" t="s">
        <v>9840</v>
      </c>
      <c r="C5542" t="s">
        <v>3929</v>
      </c>
      <c r="D5542" t="s">
        <v>9</v>
      </c>
      <c r="E5542">
        <v>1</v>
      </c>
      <c r="F5542">
        <v>3234.56</v>
      </c>
      <c r="G5542" t="str">
        <f t="shared" si="432"/>
        <v>BLUEPRINTADG03671</v>
      </c>
      <c r="H5542" t="str">
        <f t="shared" si="431"/>
        <v>0679034</v>
      </c>
      <c r="I5542" t="str">
        <f t="shared" si="433"/>
        <v>CENTRALNI POTISKIVAČ</v>
      </c>
      <c r="J5542">
        <f t="shared" si="434"/>
        <v>26.954666666666665</v>
      </c>
      <c r="K5542" t="str">
        <f t="shared" si="435"/>
        <v/>
      </c>
    </row>
    <row r="5543" spans="1:11" x14ac:dyDescent="0.25">
      <c r="A5543" t="s">
        <v>9841</v>
      </c>
      <c r="B5543" s="1" t="s">
        <v>9842</v>
      </c>
      <c r="C5543" t="s">
        <v>3956</v>
      </c>
      <c r="D5543" t="s">
        <v>9</v>
      </c>
      <c r="E5543">
        <v>1</v>
      </c>
      <c r="F5543">
        <v>1632</v>
      </c>
      <c r="G5543" t="str">
        <f t="shared" si="432"/>
        <v>BLUEPRINTADG03801</v>
      </c>
      <c r="H5543" t="str">
        <f t="shared" si="431"/>
        <v>MB871235</v>
      </c>
      <c r="I5543" t="str">
        <f t="shared" si="433"/>
        <v>SAJLA KVAČILA</v>
      </c>
      <c r="J5543">
        <f t="shared" si="434"/>
        <v>13.6</v>
      </c>
      <c r="K5543" t="str">
        <f t="shared" si="435"/>
        <v/>
      </c>
    </row>
    <row r="5544" spans="1:11" x14ac:dyDescent="0.25">
      <c r="A5544" t="s">
        <v>9843</v>
      </c>
      <c r="B5544" s="1" t="s">
        <v>43577</v>
      </c>
      <c r="C5544" t="s">
        <v>3956</v>
      </c>
      <c r="D5544" t="s">
        <v>9</v>
      </c>
      <c r="E5544">
        <v>1</v>
      </c>
      <c r="F5544">
        <v>1597.44</v>
      </c>
      <c r="G5544" t="str">
        <f t="shared" si="432"/>
        <v>BLUEPRINTADG03802</v>
      </c>
      <c r="H5544" t="str">
        <f t="shared" si="431"/>
        <v>96243488</v>
      </c>
      <c r="I5544" t="str">
        <f t="shared" si="433"/>
        <v>SAJLA KVAČILA</v>
      </c>
      <c r="J5544">
        <f t="shared" si="434"/>
        <v>13.312000000000001</v>
      </c>
      <c r="K5544" t="str">
        <f t="shared" si="435"/>
        <v/>
      </c>
    </row>
    <row r="5545" spans="1:11" x14ac:dyDescent="0.25">
      <c r="A5545" t="s">
        <v>9844</v>
      </c>
      <c r="B5545" s="1" t="s">
        <v>9845</v>
      </c>
      <c r="C5545" t="s">
        <v>3956</v>
      </c>
      <c r="D5545" t="s">
        <v>9</v>
      </c>
      <c r="E5545">
        <v>1</v>
      </c>
      <c r="F5545">
        <v>1048.32</v>
      </c>
      <c r="G5545" t="str">
        <f t="shared" si="432"/>
        <v>BLUEPRINTADG03808</v>
      </c>
      <c r="H5545" t="str">
        <f t="shared" si="431"/>
        <v>4151002010</v>
      </c>
      <c r="I5545" t="str">
        <f t="shared" si="433"/>
        <v>SAJLA KVAČILA</v>
      </c>
      <c r="J5545">
        <f t="shared" si="434"/>
        <v>8.7359999999999989</v>
      </c>
      <c r="K5545" t="str">
        <f t="shared" si="435"/>
        <v/>
      </c>
    </row>
    <row r="5546" spans="1:11" x14ac:dyDescent="0.25">
      <c r="A5546" t="s">
        <v>9846</v>
      </c>
      <c r="B5546" s="1" t="s">
        <v>43578</v>
      </c>
      <c r="C5546" t="s">
        <v>3956</v>
      </c>
      <c r="D5546" t="s">
        <v>9</v>
      </c>
      <c r="E5546">
        <v>1</v>
      </c>
      <c r="F5546">
        <v>1263.3599999999999</v>
      </c>
      <c r="G5546" t="str">
        <f t="shared" si="432"/>
        <v>BLUEPRINTADG03809</v>
      </c>
      <c r="H5546" t="str">
        <f t="shared" si="431"/>
        <v>96315242</v>
      </c>
      <c r="I5546" t="str">
        <f t="shared" si="433"/>
        <v>SAJLA KVAČILA</v>
      </c>
      <c r="J5546">
        <f t="shared" si="434"/>
        <v>10.527999999999999</v>
      </c>
      <c r="K5546" t="str">
        <f t="shared" si="435"/>
        <v/>
      </c>
    </row>
    <row r="5547" spans="1:11" x14ac:dyDescent="0.25">
      <c r="A5547" t="s">
        <v>9847</v>
      </c>
      <c r="B5547" s="1" t="s">
        <v>9848</v>
      </c>
      <c r="C5547" t="s">
        <v>3956</v>
      </c>
      <c r="D5547" t="s">
        <v>9</v>
      </c>
      <c r="E5547">
        <v>1</v>
      </c>
      <c r="F5547">
        <v>1368.32</v>
      </c>
      <c r="G5547" t="str">
        <f t="shared" si="432"/>
        <v>BLUEPRINTADG03811</v>
      </c>
      <c r="H5547" t="str">
        <f t="shared" si="431"/>
        <v>4151007100</v>
      </c>
      <c r="I5547" t="str">
        <f t="shared" si="433"/>
        <v>SAJLA KVAČILA</v>
      </c>
      <c r="J5547">
        <f t="shared" si="434"/>
        <v>11.402666666666667</v>
      </c>
      <c r="K5547" t="str">
        <f t="shared" si="435"/>
        <v/>
      </c>
    </row>
    <row r="5548" spans="1:11" x14ac:dyDescent="0.25">
      <c r="A5548" t="s">
        <v>9849</v>
      </c>
      <c r="B5548" s="1" t="s">
        <v>9850</v>
      </c>
      <c r="C5548" t="s">
        <v>3956</v>
      </c>
      <c r="D5548" t="s">
        <v>9</v>
      </c>
      <c r="E5548">
        <v>1</v>
      </c>
      <c r="F5548">
        <v>1345.28</v>
      </c>
      <c r="G5548" t="str">
        <f t="shared" si="432"/>
        <v>BLUEPRINTADG03812</v>
      </c>
      <c r="H5548" t="str">
        <f t="shared" si="431"/>
        <v>0K31G41150D</v>
      </c>
      <c r="I5548" t="str">
        <f t="shared" si="433"/>
        <v>SAJLA KVAČILA</v>
      </c>
      <c r="J5548">
        <f t="shared" si="434"/>
        <v>11.210666666666667</v>
      </c>
      <c r="K5548" t="str">
        <f t="shared" si="435"/>
        <v/>
      </c>
    </row>
    <row r="5549" spans="1:11" x14ac:dyDescent="0.25">
      <c r="A5549" t="s">
        <v>9851</v>
      </c>
      <c r="B5549" s="1" t="s">
        <v>9852</v>
      </c>
      <c r="C5549" t="s">
        <v>3956</v>
      </c>
      <c r="D5549" t="s">
        <v>9</v>
      </c>
      <c r="E5549">
        <v>1</v>
      </c>
      <c r="F5549">
        <v>1675.52</v>
      </c>
      <c r="G5549" t="str">
        <f t="shared" si="432"/>
        <v>BLUEPRINTADG03813</v>
      </c>
      <c r="H5549" t="str">
        <f t="shared" ref="H5549:H5612" si="436">IF(AND(B5549&lt;&gt;"", B5549&lt;&gt;"-"),SUBSTITUTE(SUBSTITUTE(B5549,"-","")," ",""),A5549)</f>
        <v>4151002900</v>
      </c>
      <c r="I5549" t="str">
        <f t="shared" si="433"/>
        <v>SAJLA KVAČILA</v>
      </c>
      <c r="J5549">
        <f t="shared" si="434"/>
        <v>13.962666666666667</v>
      </c>
      <c r="K5549" t="str">
        <f t="shared" si="435"/>
        <v/>
      </c>
    </row>
    <row r="5550" spans="1:11" x14ac:dyDescent="0.25">
      <c r="A5550" t="s">
        <v>9853</v>
      </c>
      <c r="B5550" s="1" t="s">
        <v>9854</v>
      </c>
      <c r="C5550" t="s">
        <v>3956</v>
      </c>
      <c r="D5550" t="s">
        <v>9</v>
      </c>
      <c r="E5550">
        <v>1</v>
      </c>
      <c r="F5550">
        <v>1767.68</v>
      </c>
      <c r="G5550" t="str">
        <f t="shared" si="432"/>
        <v>BLUEPRINTADG03814</v>
      </c>
      <c r="H5550" t="str">
        <f t="shared" si="436"/>
        <v>4151002901</v>
      </c>
      <c r="I5550" t="str">
        <f t="shared" si="433"/>
        <v>SAJLA KVAČILA</v>
      </c>
      <c r="J5550">
        <f t="shared" si="434"/>
        <v>14.730666666666668</v>
      </c>
      <c r="K5550" t="str">
        <f t="shared" si="435"/>
        <v/>
      </c>
    </row>
    <row r="5551" spans="1:11" x14ac:dyDescent="0.25">
      <c r="A5551" t="s">
        <v>9855</v>
      </c>
      <c r="B5551" s="1" t="s">
        <v>9856</v>
      </c>
      <c r="C5551" t="s">
        <v>3956</v>
      </c>
      <c r="D5551" t="s">
        <v>9</v>
      </c>
      <c r="E5551">
        <v>1</v>
      </c>
      <c r="F5551">
        <v>2977.28</v>
      </c>
      <c r="G5551" t="str">
        <f t="shared" si="432"/>
        <v>BLUEPRINTADG03816</v>
      </c>
      <c r="H5551" t="str">
        <f t="shared" si="436"/>
        <v>4151007900</v>
      </c>
      <c r="I5551" t="str">
        <f t="shared" si="433"/>
        <v>SAJLA KVAČILA</v>
      </c>
      <c r="J5551">
        <f t="shared" si="434"/>
        <v>24.81066666666667</v>
      </c>
      <c r="K5551" t="str">
        <f t="shared" si="435"/>
        <v/>
      </c>
    </row>
    <row r="5552" spans="1:11" x14ac:dyDescent="0.25">
      <c r="A5552" t="s">
        <v>9857</v>
      </c>
      <c r="C5552" t="s">
        <v>9858</v>
      </c>
      <c r="D5552" t="s">
        <v>9</v>
      </c>
      <c r="E5552">
        <v>1</v>
      </c>
      <c r="F5552">
        <v>1309.44</v>
      </c>
      <c r="G5552" t="str">
        <f t="shared" si="432"/>
        <v>BLUEPRINTADG03817</v>
      </c>
      <c r="H5552" t="str">
        <f t="shared" si="436"/>
        <v>ADG03817</v>
      </c>
      <c r="I5552" t="str">
        <f t="shared" si="433"/>
        <v>SAJLA KVAČILA</v>
      </c>
      <c r="J5552">
        <f t="shared" si="434"/>
        <v>10.912000000000001</v>
      </c>
      <c r="K5552" t="str">
        <f t="shared" si="435"/>
        <v/>
      </c>
    </row>
    <row r="5553" spans="1:11" x14ac:dyDescent="0.25">
      <c r="A5553" t="s">
        <v>9859</v>
      </c>
      <c r="B5553" s="1" t="s">
        <v>9860</v>
      </c>
      <c r="C5553" t="s">
        <v>1436</v>
      </c>
      <c r="D5553" t="s">
        <v>1117</v>
      </c>
      <c r="E5553">
        <v>1</v>
      </c>
      <c r="F5553">
        <v>1273.5999999999999</v>
      </c>
      <c r="G5553" t="str">
        <f t="shared" si="432"/>
        <v>BLUEPRINTADG03901</v>
      </c>
      <c r="H5553" t="str">
        <f t="shared" si="436"/>
        <v>4910111400</v>
      </c>
      <c r="I5553" t="str">
        <f t="shared" si="433"/>
        <v>KRST KARDANA</v>
      </c>
      <c r="J5553">
        <f t="shared" si="434"/>
        <v>10.613333333333333</v>
      </c>
      <c r="K5553" t="str">
        <f t="shared" si="435"/>
        <v/>
      </c>
    </row>
    <row r="5554" spans="1:11" x14ac:dyDescent="0.25">
      <c r="A5554" t="s">
        <v>9861</v>
      </c>
      <c r="C5554" t="s">
        <v>1436</v>
      </c>
      <c r="D5554" t="s">
        <v>1117</v>
      </c>
      <c r="E5554">
        <v>1</v>
      </c>
      <c r="F5554">
        <v>832</v>
      </c>
      <c r="G5554" t="str">
        <f t="shared" si="432"/>
        <v>BLUEPRINTADG03902</v>
      </c>
      <c r="H5554" t="str">
        <f t="shared" si="436"/>
        <v>ADG03902</v>
      </c>
      <c r="I5554" t="str">
        <f t="shared" si="433"/>
        <v>KRST KARDANA</v>
      </c>
      <c r="J5554">
        <f t="shared" si="434"/>
        <v>6.9333333333333336</v>
      </c>
      <c r="K5554" t="str">
        <f t="shared" si="435"/>
        <v/>
      </c>
    </row>
    <row r="5555" spans="1:11" x14ac:dyDescent="0.25">
      <c r="A5555" t="s">
        <v>9862</v>
      </c>
      <c r="B5555" s="1" t="s">
        <v>9863</v>
      </c>
      <c r="C5555" t="s">
        <v>1436</v>
      </c>
      <c r="D5555" t="s">
        <v>1117</v>
      </c>
      <c r="E5555">
        <v>1</v>
      </c>
      <c r="F5555">
        <v>1210.8800000000001</v>
      </c>
      <c r="G5555" t="str">
        <f t="shared" si="432"/>
        <v>BLUEPRINTADG03904</v>
      </c>
      <c r="H5555" t="str">
        <f t="shared" si="436"/>
        <v>491404A500</v>
      </c>
      <c r="I5555" t="str">
        <f t="shared" si="433"/>
        <v>KRST KARDANA</v>
      </c>
      <c r="J5555">
        <f t="shared" si="434"/>
        <v>10.090666666666667</v>
      </c>
      <c r="K5555" t="str">
        <f t="shared" si="435"/>
        <v/>
      </c>
    </row>
    <row r="5556" spans="1:11" x14ac:dyDescent="0.25">
      <c r="A5556" t="s">
        <v>9864</v>
      </c>
      <c r="B5556" s="1" t="s">
        <v>9865</v>
      </c>
      <c r="C5556" t="s">
        <v>1436</v>
      </c>
      <c r="D5556" t="s">
        <v>1117</v>
      </c>
      <c r="E5556">
        <v>1</v>
      </c>
      <c r="F5556">
        <v>960</v>
      </c>
      <c r="G5556" t="str">
        <f t="shared" si="432"/>
        <v>BLUEPRINTADG03905</v>
      </c>
      <c r="H5556" t="str">
        <f t="shared" si="436"/>
        <v>0W00125060A</v>
      </c>
      <c r="I5556" t="str">
        <f t="shared" si="433"/>
        <v>KRST KARDANA</v>
      </c>
      <c r="J5556">
        <f t="shared" si="434"/>
        <v>8</v>
      </c>
      <c r="K5556" t="str">
        <f t="shared" si="435"/>
        <v/>
      </c>
    </row>
    <row r="5557" spans="1:11" x14ac:dyDescent="0.25">
      <c r="A5557" t="s">
        <v>9866</v>
      </c>
      <c r="B5557" s="1" t="s">
        <v>9867</v>
      </c>
      <c r="C5557" t="s">
        <v>1436</v>
      </c>
      <c r="D5557" t="s">
        <v>1117</v>
      </c>
      <c r="E5557">
        <v>1</v>
      </c>
      <c r="F5557">
        <v>1020.16</v>
      </c>
      <c r="G5557" t="str">
        <f t="shared" si="432"/>
        <v>BLUEPRINTADG03908C</v>
      </c>
      <c r="H5557" t="str">
        <f t="shared" si="436"/>
        <v>4131101000</v>
      </c>
      <c r="I5557" t="str">
        <f t="shared" si="433"/>
        <v>KRST KARDANA</v>
      </c>
      <c r="J5557">
        <f t="shared" si="434"/>
        <v>8.5013333333333332</v>
      </c>
      <c r="K5557" t="str">
        <f t="shared" si="435"/>
        <v/>
      </c>
    </row>
    <row r="5558" spans="1:11" x14ac:dyDescent="0.25">
      <c r="A5558" t="s">
        <v>9868</v>
      </c>
      <c r="B5558" s="1" t="s">
        <v>43579</v>
      </c>
      <c r="C5558" t="s">
        <v>1436</v>
      </c>
      <c r="D5558" t="s">
        <v>1117</v>
      </c>
      <c r="E5558">
        <v>1</v>
      </c>
      <c r="F5558">
        <v>1652.48</v>
      </c>
      <c r="G5558" t="str">
        <f t="shared" si="432"/>
        <v>BLUEPRINTADG03909</v>
      </c>
      <c r="H5558" t="str">
        <f t="shared" si="436"/>
        <v>3311501000</v>
      </c>
      <c r="I5558" t="str">
        <f t="shared" si="433"/>
        <v>KRST KARDANA</v>
      </c>
      <c r="J5558">
        <f t="shared" si="434"/>
        <v>13.770666666666667</v>
      </c>
      <c r="K5558" t="str">
        <f t="shared" si="435"/>
        <v/>
      </c>
    </row>
    <row r="5559" spans="1:11" x14ac:dyDescent="0.25">
      <c r="A5559" t="s">
        <v>9869</v>
      </c>
      <c r="B5559" s="1" t="s">
        <v>9870</v>
      </c>
      <c r="C5559" t="s">
        <v>1436</v>
      </c>
      <c r="D5559" t="s">
        <v>1117</v>
      </c>
      <c r="E5559">
        <v>1</v>
      </c>
      <c r="F5559">
        <v>1361.92</v>
      </c>
      <c r="G5559" t="str">
        <f t="shared" si="432"/>
        <v>BLUEPRINTADG03910</v>
      </c>
      <c r="H5559" t="str">
        <f t="shared" si="436"/>
        <v>HB101203</v>
      </c>
      <c r="I5559" t="str">
        <f t="shared" si="433"/>
        <v>KRST KARDANA</v>
      </c>
      <c r="J5559">
        <f t="shared" si="434"/>
        <v>11.349333333333334</v>
      </c>
      <c r="K5559" t="str">
        <f t="shared" si="435"/>
        <v/>
      </c>
    </row>
    <row r="5560" spans="1:11" x14ac:dyDescent="0.25">
      <c r="A5560" t="s">
        <v>9871</v>
      </c>
      <c r="B5560" s="1" t="s">
        <v>9872</v>
      </c>
      <c r="C5560" t="s">
        <v>1449</v>
      </c>
      <c r="D5560" t="s">
        <v>1117</v>
      </c>
      <c r="E5560">
        <v>1</v>
      </c>
      <c r="F5560">
        <v>2205.44</v>
      </c>
      <c r="G5560" t="str">
        <f t="shared" si="432"/>
        <v>BLUEPRINTADG04102</v>
      </c>
      <c r="H5560" t="str">
        <f t="shared" si="436"/>
        <v>5830524A30</v>
      </c>
      <c r="I5560" t="str">
        <f t="shared" si="433"/>
        <v>KOČIONE PAPUČE</v>
      </c>
      <c r="J5560">
        <f t="shared" si="434"/>
        <v>18.378666666666668</v>
      </c>
      <c r="K5560" t="str">
        <f t="shared" si="435"/>
        <v/>
      </c>
    </row>
    <row r="5561" spans="1:11" x14ac:dyDescent="0.25">
      <c r="A5561" t="s">
        <v>9873</v>
      </c>
      <c r="B5561" s="1" t="s">
        <v>9874</v>
      </c>
      <c r="C5561" t="s">
        <v>1449</v>
      </c>
      <c r="D5561" t="s">
        <v>1117</v>
      </c>
      <c r="E5561">
        <v>1</v>
      </c>
      <c r="F5561">
        <v>2329.6</v>
      </c>
      <c r="G5561" t="str">
        <f t="shared" si="432"/>
        <v>BLUEPRINTADG04105</v>
      </c>
      <c r="H5561" t="str">
        <f t="shared" si="436"/>
        <v>5830528A70</v>
      </c>
      <c r="I5561" t="str">
        <f t="shared" si="433"/>
        <v>KOČIONE PAPUČE</v>
      </c>
      <c r="J5561">
        <f t="shared" si="434"/>
        <v>19.413333333333334</v>
      </c>
      <c r="K5561" t="str">
        <f t="shared" si="435"/>
        <v/>
      </c>
    </row>
    <row r="5562" spans="1:11" x14ac:dyDescent="0.25">
      <c r="A5562" t="s">
        <v>9875</v>
      </c>
      <c r="B5562" s="1" t="s">
        <v>9876</v>
      </c>
      <c r="C5562" t="s">
        <v>1449</v>
      </c>
      <c r="D5562" t="s">
        <v>1117</v>
      </c>
      <c r="E5562">
        <v>1</v>
      </c>
      <c r="F5562">
        <v>1369.6</v>
      </c>
      <c r="G5562" t="str">
        <f t="shared" si="432"/>
        <v>BLUEPRINTADG04113</v>
      </c>
      <c r="H5562" t="str">
        <f t="shared" si="436"/>
        <v>5830505A00</v>
      </c>
      <c r="I5562" t="str">
        <f t="shared" si="433"/>
        <v>KOČIONE PAPUČE</v>
      </c>
      <c r="J5562">
        <f t="shared" si="434"/>
        <v>11.413333333333332</v>
      </c>
      <c r="K5562" t="str">
        <f t="shared" si="435"/>
        <v/>
      </c>
    </row>
    <row r="5563" spans="1:11" x14ac:dyDescent="0.25">
      <c r="A5563" t="s">
        <v>9877</v>
      </c>
      <c r="B5563" s="1" t="s">
        <v>43580</v>
      </c>
      <c r="C5563" t="s">
        <v>1449</v>
      </c>
      <c r="D5563" t="s">
        <v>1117</v>
      </c>
      <c r="E5563">
        <v>1</v>
      </c>
      <c r="F5563">
        <v>1781.76</v>
      </c>
      <c r="G5563" t="str">
        <f t="shared" si="432"/>
        <v>BLUEPRINTADG04116</v>
      </c>
      <c r="H5563" t="str">
        <f t="shared" si="436"/>
        <v>96179120</v>
      </c>
      <c r="I5563" t="str">
        <f t="shared" si="433"/>
        <v>KOČIONE PAPUČE</v>
      </c>
      <c r="J5563">
        <f t="shared" si="434"/>
        <v>14.848000000000001</v>
      </c>
      <c r="K5563" t="str">
        <f t="shared" si="435"/>
        <v/>
      </c>
    </row>
    <row r="5564" spans="1:11" x14ac:dyDescent="0.25">
      <c r="A5564" t="s">
        <v>9878</v>
      </c>
      <c r="B5564" s="1" t="s">
        <v>9879</v>
      </c>
      <c r="C5564" t="s">
        <v>1449</v>
      </c>
      <c r="D5564" t="s">
        <v>1117</v>
      </c>
      <c r="E5564">
        <v>1</v>
      </c>
      <c r="F5564">
        <v>2933.76</v>
      </c>
      <c r="G5564" t="str">
        <f t="shared" si="432"/>
        <v>BLUEPRINTADG04118</v>
      </c>
      <c r="H5564" t="str">
        <f t="shared" si="436"/>
        <v>5830544A40</v>
      </c>
      <c r="I5564" t="str">
        <f t="shared" si="433"/>
        <v>KOČIONE PAPUČE</v>
      </c>
      <c r="J5564">
        <f t="shared" si="434"/>
        <v>24.448</v>
      </c>
      <c r="K5564" t="str">
        <f t="shared" si="435"/>
        <v/>
      </c>
    </row>
    <row r="5565" spans="1:11" x14ac:dyDescent="0.25">
      <c r="A5565" t="s">
        <v>9880</v>
      </c>
      <c r="B5565" s="1" t="s">
        <v>9881</v>
      </c>
      <c r="C5565" t="s">
        <v>1449</v>
      </c>
      <c r="D5565" t="s">
        <v>1117</v>
      </c>
      <c r="E5565">
        <v>1</v>
      </c>
      <c r="F5565">
        <v>2593.2800000000002</v>
      </c>
      <c r="G5565" t="str">
        <f t="shared" si="432"/>
        <v>BLUEPRINTADG04119</v>
      </c>
      <c r="H5565" t="str">
        <f t="shared" si="436"/>
        <v>0K5522638Z</v>
      </c>
      <c r="I5565" t="str">
        <f t="shared" si="433"/>
        <v>KOČIONE PAPUČE</v>
      </c>
      <c r="J5565">
        <f t="shared" si="434"/>
        <v>21.610666666666667</v>
      </c>
      <c r="K5565" t="str">
        <f t="shared" si="435"/>
        <v/>
      </c>
    </row>
    <row r="5566" spans="1:11" x14ac:dyDescent="0.25">
      <c r="A5566" t="s">
        <v>9882</v>
      </c>
      <c r="B5566" s="1" t="s">
        <v>9883</v>
      </c>
      <c r="C5566" t="s">
        <v>1449</v>
      </c>
      <c r="D5566" t="s">
        <v>1117</v>
      </c>
      <c r="E5566">
        <v>1</v>
      </c>
      <c r="F5566">
        <v>1182.72</v>
      </c>
      <c r="G5566" t="str">
        <f t="shared" si="432"/>
        <v>BLUEPRINTADG04120</v>
      </c>
      <c r="H5566" t="str">
        <f t="shared" si="436"/>
        <v>0K23N2638Z</v>
      </c>
      <c r="I5566" t="str">
        <f t="shared" si="433"/>
        <v>KOČIONE PAPUČE</v>
      </c>
      <c r="J5566">
        <f t="shared" si="434"/>
        <v>9.8559999999999999</v>
      </c>
      <c r="K5566" t="str">
        <f t="shared" si="435"/>
        <v/>
      </c>
    </row>
    <row r="5567" spans="1:11" x14ac:dyDescent="0.25">
      <c r="A5567" t="s">
        <v>9884</v>
      </c>
      <c r="B5567" s="1" t="s">
        <v>9885</v>
      </c>
      <c r="C5567" t="s">
        <v>1449</v>
      </c>
      <c r="D5567" t="s">
        <v>1117</v>
      </c>
      <c r="E5567">
        <v>1</v>
      </c>
      <c r="F5567">
        <v>3013.12</v>
      </c>
      <c r="G5567" t="str">
        <f t="shared" si="432"/>
        <v>BLUEPRINTADG04121</v>
      </c>
      <c r="H5567" t="str">
        <f t="shared" si="436"/>
        <v>0K0112638Z</v>
      </c>
      <c r="I5567" t="str">
        <f t="shared" si="433"/>
        <v>KOČIONE PAPUČE</v>
      </c>
      <c r="J5567">
        <f t="shared" si="434"/>
        <v>25.109333333333332</v>
      </c>
      <c r="K5567" t="str">
        <f t="shared" si="435"/>
        <v/>
      </c>
    </row>
    <row r="5568" spans="1:11" x14ac:dyDescent="0.25">
      <c r="A5568" t="s">
        <v>9886</v>
      </c>
      <c r="B5568" s="1" t="s">
        <v>9887</v>
      </c>
      <c r="C5568" t="s">
        <v>1449</v>
      </c>
      <c r="D5568" t="s">
        <v>1117</v>
      </c>
      <c r="E5568">
        <v>1</v>
      </c>
      <c r="F5568">
        <v>1949.44</v>
      </c>
      <c r="G5568" t="str">
        <f t="shared" si="432"/>
        <v>BLUEPRINTADG04122</v>
      </c>
      <c r="H5568" t="str">
        <f t="shared" si="436"/>
        <v>5830529A00</v>
      </c>
      <c r="I5568" t="str">
        <f t="shared" si="433"/>
        <v>KOČIONE PAPUČE</v>
      </c>
      <c r="J5568">
        <f t="shared" si="434"/>
        <v>16.245333333333335</v>
      </c>
      <c r="K5568" t="str">
        <f t="shared" si="435"/>
        <v/>
      </c>
    </row>
    <row r="5569" spans="1:11" x14ac:dyDescent="0.25">
      <c r="A5569" t="s">
        <v>9888</v>
      </c>
      <c r="B5569" s="1" t="s">
        <v>9889</v>
      </c>
      <c r="C5569" t="s">
        <v>1449</v>
      </c>
      <c r="D5569" t="s">
        <v>1117</v>
      </c>
      <c r="E5569">
        <v>1</v>
      </c>
      <c r="F5569">
        <v>2947.84</v>
      </c>
      <c r="G5569" t="str">
        <f t="shared" si="432"/>
        <v>BLUEPRINTADG04123</v>
      </c>
      <c r="H5569" t="str">
        <f t="shared" si="436"/>
        <v>583054AA00</v>
      </c>
      <c r="I5569" t="str">
        <f t="shared" si="433"/>
        <v>KOČIONE PAPUČE</v>
      </c>
      <c r="J5569">
        <f t="shared" si="434"/>
        <v>24.565333333333335</v>
      </c>
      <c r="K5569" t="str">
        <f t="shared" si="435"/>
        <v/>
      </c>
    </row>
    <row r="5570" spans="1:11" x14ac:dyDescent="0.25">
      <c r="A5570" t="s">
        <v>9890</v>
      </c>
      <c r="B5570" s="1" t="s">
        <v>9891</v>
      </c>
      <c r="C5570" t="s">
        <v>1449</v>
      </c>
      <c r="D5570" t="s">
        <v>1117</v>
      </c>
      <c r="E5570">
        <v>1</v>
      </c>
      <c r="F5570">
        <v>2920.96</v>
      </c>
      <c r="G5570" t="str">
        <f t="shared" si="432"/>
        <v>BLUEPRINTADG04125</v>
      </c>
      <c r="H5570" t="str">
        <f t="shared" si="436"/>
        <v>0K0452638Z</v>
      </c>
      <c r="I5570" t="str">
        <f t="shared" si="433"/>
        <v>KOČIONE PAPUČE</v>
      </c>
      <c r="J5570">
        <f t="shared" si="434"/>
        <v>24.341333333333335</v>
      </c>
      <c r="K5570" t="str">
        <f t="shared" si="435"/>
        <v/>
      </c>
    </row>
    <row r="5571" spans="1:11" x14ac:dyDescent="0.25">
      <c r="A5571" t="s">
        <v>9892</v>
      </c>
      <c r="B5571" s="1" t="s">
        <v>9893</v>
      </c>
      <c r="C5571" t="s">
        <v>1449</v>
      </c>
      <c r="D5571" t="s">
        <v>1117</v>
      </c>
      <c r="E5571">
        <v>1</v>
      </c>
      <c r="F5571">
        <v>2035.2</v>
      </c>
      <c r="G5571" t="str">
        <f t="shared" ref="G5571:G5634" si="437">"BLUEPRINT"&amp;A5571</f>
        <v>BLUEPRINTADG04127</v>
      </c>
      <c r="H5571" t="str">
        <f t="shared" si="436"/>
        <v>5830525A00</v>
      </c>
      <c r="I5571" t="str">
        <f t="shared" ref="I5571:I5634" si="438">UPPER(C5571)</f>
        <v>KOČIONE PAPUČE</v>
      </c>
      <c r="J5571">
        <f t="shared" ref="J5571:J5634" si="439">F5571/120</f>
        <v>16.96</v>
      </c>
      <c r="K5571" t="str">
        <f t="shared" ref="K5571:K5634" si="440">IF(E5571&gt;1,"nesto", "")</f>
        <v/>
      </c>
    </row>
    <row r="5572" spans="1:11" x14ac:dyDescent="0.25">
      <c r="A5572" t="s">
        <v>9894</v>
      </c>
      <c r="B5572" s="1" t="s">
        <v>9895</v>
      </c>
      <c r="C5572" t="s">
        <v>1449</v>
      </c>
      <c r="D5572" t="s">
        <v>9</v>
      </c>
      <c r="E5572">
        <v>1</v>
      </c>
      <c r="F5572">
        <v>5305.6</v>
      </c>
      <c r="G5572" t="str">
        <f t="shared" si="437"/>
        <v>BLUEPRINTADG04128</v>
      </c>
      <c r="H5572" t="str">
        <f t="shared" si="436"/>
        <v>B521040</v>
      </c>
      <c r="I5572" t="str">
        <f t="shared" si="438"/>
        <v>KOČIONE PAPUČE</v>
      </c>
      <c r="J5572">
        <f t="shared" si="439"/>
        <v>44.213333333333338</v>
      </c>
      <c r="K5572" t="str">
        <f t="shared" si="440"/>
        <v/>
      </c>
    </row>
    <row r="5573" spans="1:11" x14ac:dyDescent="0.25">
      <c r="A5573" t="s">
        <v>9896</v>
      </c>
      <c r="B5573" s="1" t="s">
        <v>9897</v>
      </c>
      <c r="C5573" t="s">
        <v>1449</v>
      </c>
      <c r="D5573" t="s">
        <v>1117</v>
      </c>
      <c r="E5573">
        <v>1</v>
      </c>
      <c r="F5573">
        <v>7207.68</v>
      </c>
      <c r="G5573" t="str">
        <f t="shared" si="437"/>
        <v>BLUEPRINTADG04129</v>
      </c>
      <c r="H5573" t="str">
        <f t="shared" si="436"/>
        <v>483KT05000</v>
      </c>
      <c r="I5573" t="str">
        <f t="shared" si="438"/>
        <v>KOČIONE PAPUČE</v>
      </c>
      <c r="J5573">
        <f t="shared" si="439"/>
        <v>60.064</v>
      </c>
      <c r="K5573" t="str">
        <f t="shared" si="440"/>
        <v/>
      </c>
    </row>
    <row r="5574" spans="1:11" x14ac:dyDescent="0.25">
      <c r="A5574" t="s">
        <v>9898</v>
      </c>
      <c r="B5574" s="1" t="s">
        <v>9899</v>
      </c>
      <c r="C5574" t="s">
        <v>1449</v>
      </c>
      <c r="D5574" t="s">
        <v>1117</v>
      </c>
      <c r="E5574">
        <v>1</v>
      </c>
      <c r="F5574">
        <v>4376.32</v>
      </c>
      <c r="G5574" t="str">
        <f t="shared" si="437"/>
        <v>BLUEPRINTADG04130</v>
      </c>
      <c r="H5574" t="str">
        <f t="shared" si="436"/>
        <v>5835038A30</v>
      </c>
      <c r="I5574" t="str">
        <f t="shared" si="438"/>
        <v>KOČIONE PAPUČE</v>
      </c>
      <c r="J5574">
        <f t="shared" si="439"/>
        <v>36.469333333333331</v>
      </c>
      <c r="K5574" t="str">
        <f t="shared" si="440"/>
        <v/>
      </c>
    </row>
    <row r="5575" spans="1:11" x14ac:dyDescent="0.25">
      <c r="A5575" t="s">
        <v>9900</v>
      </c>
      <c r="B5575" s="1" t="s">
        <v>9901</v>
      </c>
      <c r="C5575" t="s">
        <v>1449</v>
      </c>
      <c r="D5575" t="s">
        <v>9</v>
      </c>
      <c r="E5575">
        <v>1</v>
      </c>
      <c r="F5575">
        <v>1854.72</v>
      </c>
      <c r="G5575" t="str">
        <f t="shared" si="437"/>
        <v>BLUEPRINTADG04131</v>
      </c>
      <c r="H5575" t="str">
        <f t="shared" si="436"/>
        <v>58315FDA00</v>
      </c>
      <c r="I5575" t="str">
        <f t="shared" si="438"/>
        <v>KOČIONE PAPUČE</v>
      </c>
      <c r="J5575">
        <f t="shared" si="439"/>
        <v>15.456</v>
      </c>
      <c r="K5575" t="str">
        <f t="shared" si="440"/>
        <v/>
      </c>
    </row>
    <row r="5576" spans="1:11" x14ac:dyDescent="0.25">
      <c r="A5576" t="s">
        <v>9902</v>
      </c>
      <c r="B5576" s="1" t="s">
        <v>9903</v>
      </c>
      <c r="C5576" t="s">
        <v>1449</v>
      </c>
      <c r="D5576" t="s">
        <v>1117</v>
      </c>
      <c r="E5576">
        <v>1</v>
      </c>
      <c r="F5576">
        <v>2796.8</v>
      </c>
      <c r="G5576" t="str">
        <f t="shared" si="437"/>
        <v>BLUEPRINTADG04133</v>
      </c>
      <c r="H5576" t="str">
        <f t="shared" si="436"/>
        <v>583502EA10</v>
      </c>
      <c r="I5576" t="str">
        <f t="shared" si="438"/>
        <v>KOČIONE PAPUČE</v>
      </c>
      <c r="J5576">
        <f t="shared" si="439"/>
        <v>23.306666666666668</v>
      </c>
      <c r="K5576" t="str">
        <f t="shared" si="440"/>
        <v/>
      </c>
    </row>
    <row r="5577" spans="1:11" x14ac:dyDescent="0.25">
      <c r="A5577" t="s">
        <v>9904</v>
      </c>
      <c r="B5577" s="1" t="s">
        <v>9905</v>
      </c>
      <c r="C5577" t="s">
        <v>1449</v>
      </c>
      <c r="D5577" t="s">
        <v>1117</v>
      </c>
      <c r="E5577">
        <v>1</v>
      </c>
      <c r="F5577">
        <v>2810.88</v>
      </c>
      <c r="G5577" t="str">
        <f t="shared" si="437"/>
        <v>BLUEPRINTADG04134</v>
      </c>
      <c r="H5577" t="str">
        <f t="shared" si="436"/>
        <v>583502EA00</v>
      </c>
      <c r="I5577" t="str">
        <f t="shared" si="438"/>
        <v>KOČIONE PAPUČE</v>
      </c>
      <c r="J5577">
        <f t="shared" si="439"/>
        <v>23.423999999999999</v>
      </c>
      <c r="K5577" t="str">
        <f t="shared" si="440"/>
        <v/>
      </c>
    </row>
    <row r="5578" spans="1:11" x14ac:dyDescent="0.25">
      <c r="A5578" t="s">
        <v>9906</v>
      </c>
      <c r="B5578" s="1" t="s">
        <v>43581</v>
      </c>
      <c r="C5578" t="s">
        <v>1449</v>
      </c>
      <c r="D5578" t="s">
        <v>1117</v>
      </c>
      <c r="E5578">
        <v>1</v>
      </c>
      <c r="F5578">
        <v>1327.36</v>
      </c>
      <c r="G5578" t="str">
        <f t="shared" si="437"/>
        <v>BLUEPRINTADG04138</v>
      </c>
      <c r="H5578" t="str">
        <f t="shared" si="436"/>
        <v>96268079</v>
      </c>
      <c r="I5578" t="str">
        <f t="shared" si="438"/>
        <v>KOČIONE PAPUČE</v>
      </c>
      <c r="J5578">
        <f t="shared" si="439"/>
        <v>11.061333333333332</v>
      </c>
      <c r="K5578" t="str">
        <f t="shared" si="440"/>
        <v/>
      </c>
    </row>
    <row r="5579" spans="1:11" x14ac:dyDescent="0.25">
      <c r="A5579" t="s">
        <v>9907</v>
      </c>
      <c r="B5579" s="1" t="s">
        <v>43582</v>
      </c>
      <c r="C5579" t="s">
        <v>1449</v>
      </c>
      <c r="D5579" t="s">
        <v>1117</v>
      </c>
      <c r="E5579">
        <v>1</v>
      </c>
      <c r="F5579">
        <v>1313.28</v>
      </c>
      <c r="G5579" t="str">
        <f t="shared" si="437"/>
        <v>BLUEPRINTADG04139</v>
      </c>
      <c r="H5579" t="str">
        <f t="shared" si="436"/>
        <v>93740251</v>
      </c>
      <c r="I5579" t="str">
        <f t="shared" si="438"/>
        <v>KOČIONE PAPUČE</v>
      </c>
      <c r="J5579">
        <f t="shared" si="439"/>
        <v>10.943999999999999</v>
      </c>
      <c r="K5579" t="str">
        <f t="shared" si="440"/>
        <v/>
      </c>
    </row>
    <row r="5580" spans="1:11" x14ac:dyDescent="0.25">
      <c r="A5580" t="s">
        <v>9908</v>
      </c>
      <c r="B5580" s="1" t="s">
        <v>9909</v>
      </c>
      <c r="C5580" t="s">
        <v>1449</v>
      </c>
      <c r="D5580" t="s">
        <v>1117</v>
      </c>
      <c r="E5580">
        <v>1</v>
      </c>
      <c r="F5580">
        <v>1735.68</v>
      </c>
      <c r="G5580" t="str">
        <f t="shared" si="437"/>
        <v>BLUEPRINTADG04140</v>
      </c>
      <c r="H5580" t="str">
        <f t="shared" si="436"/>
        <v>583051CA10</v>
      </c>
      <c r="I5580" t="str">
        <f t="shared" si="438"/>
        <v>KOČIONE PAPUČE</v>
      </c>
      <c r="J5580">
        <f t="shared" si="439"/>
        <v>14.464</v>
      </c>
      <c r="K5580" t="str">
        <f t="shared" si="440"/>
        <v/>
      </c>
    </row>
    <row r="5581" spans="1:11" x14ac:dyDescent="0.25">
      <c r="A5581" t="s">
        <v>9910</v>
      </c>
      <c r="B5581" s="1" t="s">
        <v>9911</v>
      </c>
      <c r="C5581" t="s">
        <v>1449</v>
      </c>
      <c r="D5581" t="s">
        <v>1117</v>
      </c>
      <c r="E5581">
        <v>1</v>
      </c>
      <c r="F5581">
        <v>1832.96</v>
      </c>
      <c r="G5581" t="str">
        <f t="shared" si="437"/>
        <v>BLUEPRINTADG04141</v>
      </c>
      <c r="H5581" t="str">
        <f t="shared" si="436"/>
        <v>5830517A00</v>
      </c>
      <c r="I5581" t="str">
        <f t="shared" si="438"/>
        <v>KOČIONE PAPUČE</v>
      </c>
      <c r="J5581">
        <f t="shared" si="439"/>
        <v>15.274666666666667</v>
      </c>
      <c r="K5581" t="str">
        <f t="shared" si="440"/>
        <v/>
      </c>
    </row>
    <row r="5582" spans="1:11" x14ac:dyDescent="0.25">
      <c r="A5582" t="s">
        <v>9912</v>
      </c>
      <c r="B5582" s="1" t="s">
        <v>9913</v>
      </c>
      <c r="C5582" t="s">
        <v>1449</v>
      </c>
      <c r="D5582" t="s">
        <v>1117</v>
      </c>
      <c r="E5582">
        <v>1</v>
      </c>
      <c r="F5582">
        <v>2159.36</v>
      </c>
      <c r="G5582" t="str">
        <f t="shared" si="437"/>
        <v>BLUEPRINTADG04142</v>
      </c>
      <c r="H5582" t="str">
        <f t="shared" si="436"/>
        <v>5830529A10</v>
      </c>
      <c r="I5582" t="str">
        <f t="shared" si="438"/>
        <v>KOČIONE PAPUČE</v>
      </c>
      <c r="J5582">
        <f t="shared" si="439"/>
        <v>17.994666666666667</v>
      </c>
      <c r="K5582" t="str">
        <f t="shared" si="440"/>
        <v/>
      </c>
    </row>
    <row r="5583" spans="1:11" x14ac:dyDescent="0.25">
      <c r="A5583" t="s">
        <v>9914</v>
      </c>
      <c r="C5583" t="s">
        <v>1449</v>
      </c>
      <c r="D5583" t="s">
        <v>9</v>
      </c>
      <c r="E5583">
        <v>1</v>
      </c>
      <c r="F5583">
        <v>2172.16</v>
      </c>
      <c r="G5583" t="str">
        <f t="shared" si="437"/>
        <v>BLUEPRINTADG04143</v>
      </c>
      <c r="H5583" t="str">
        <f t="shared" si="436"/>
        <v>ADG04143</v>
      </c>
      <c r="I5583" t="str">
        <f t="shared" si="438"/>
        <v>KOČIONE PAPUČE</v>
      </c>
      <c r="J5583">
        <f t="shared" si="439"/>
        <v>18.101333333333333</v>
      </c>
      <c r="K5583" t="str">
        <f t="shared" si="440"/>
        <v/>
      </c>
    </row>
    <row r="5584" spans="1:11" x14ac:dyDescent="0.25">
      <c r="A5584" t="s">
        <v>9915</v>
      </c>
      <c r="B5584" s="1" t="s">
        <v>9916</v>
      </c>
      <c r="C5584" t="s">
        <v>1449</v>
      </c>
      <c r="D5584" t="s">
        <v>1117</v>
      </c>
      <c r="E5584">
        <v>1</v>
      </c>
      <c r="F5584">
        <v>5240.32</v>
      </c>
      <c r="G5584" t="str">
        <f t="shared" si="437"/>
        <v>BLUEPRINTADG04145</v>
      </c>
      <c r="H5584" t="str">
        <f t="shared" si="436"/>
        <v>583053KA00</v>
      </c>
      <c r="I5584" t="str">
        <f t="shared" si="438"/>
        <v>KOČIONE PAPUČE</v>
      </c>
      <c r="J5584">
        <f t="shared" si="439"/>
        <v>43.669333333333334</v>
      </c>
      <c r="K5584" t="str">
        <f t="shared" si="440"/>
        <v/>
      </c>
    </row>
    <row r="5585" spans="1:11" x14ac:dyDescent="0.25">
      <c r="A5585" t="s">
        <v>9917</v>
      </c>
      <c r="B5585" s="1" t="s">
        <v>9918</v>
      </c>
      <c r="C5585" t="s">
        <v>1449</v>
      </c>
      <c r="D5585" t="s">
        <v>1117</v>
      </c>
      <c r="E5585">
        <v>1</v>
      </c>
      <c r="F5585">
        <v>4039.68</v>
      </c>
      <c r="G5585" t="str">
        <f t="shared" si="437"/>
        <v>BLUEPRINTADG04146</v>
      </c>
      <c r="H5585" t="str">
        <f t="shared" si="436"/>
        <v>0K56A2638Z</v>
      </c>
      <c r="I5585" t="str">
        <f t="shared" si="438"/>
        <v>KOČIONE PAPUČE</v>
      </c>
      <c r="J5585">
        <f t="shared" si="439"/>
        <v>33.664000000000001</v>
      </c>
      <c r="K5585" t="str">
        <f t="shared" si="440"/>
        <v/>
      </c>
    </row>
    <row r="5586" spans="1:11" x14ac:dyDescent="0.25">
      <c r="A5586" t="s">
        <v>9919</v>
      </c>
      <c r="B5586" s="1" t="s">
        <v>9920</v>
      </c>
      <c r="C5586" t="s">
        <v>1449</v>
      </c>
      <c r="D5586" t="s">
        <v>1117</v>
      </c>
      <c r="E5586">
        <v>1</v>
      </c>
      <c r="F5586">
        <v>2507.52</v>
      </c>
      <c r="G5586" t="str">
        <f t="shared" si="437"/>
        <v>BLUEPRINTADG04147</v>
      </c>
      <c r="H5586" t="str">
        <f t="shared" si="436"/>
        <v>0K2FA2638Z</v>
      </c>
      <c r="I5586" t="str">
        <f t="shared" si="438"/>
        <v>KOČIONE PAPUČE</v>
      </c>
      <c r="J5586">
        <f t="shared" si="439"/>
        <v>20.896000000000001</v>
      </c>
      <c r="K5586" t="str">
        <f t="shared" si="440"/>
        <v/>
      </c>
    </row>
    <row r="5587" spans="1:11" x14ac:dyDescent="0.25">
      <c r="A5587" t="s">
        <v>9921</v>
      </c>
      <c r="B5587" s="1" t="s">
        <v>9922</v>
      </c>
      <c r="C5587" t="s">
        <v>1449</v>
      </c>
      <c r="D5587" t="s">
        <v>1117</v>
      </c>
      <c r="E5587">
        <v>1</v>
      </c>
      <c r="F5587">
        <v>7571.2</v>
      </c>
      <c r="G5587" t="str">
        <f t="shared" si="437"/>
        <v>BLUEPRINTADG04148</v>
      </c>
      <c r="H5587" t="str">
        <f t="shared" si="436"/>
        <v>4833A21000</v>
      </c>
      <c r="I5587" t="str">
        <f t="shared" si="438"/>
        <v>KOČIONE PAPUČE</v>
      </c>
      <c r="J5587">
        <f t="shared" si="439"/>
        <v>63.093333333333334</v>
      </c>
      <c r="K5587" t="str">
        <f t="shared" si="440"/>
        <v/>
      </c>
    </row>
    <row r="5588" spans="1:11" x14ac:dyDescent="0.25">
      <c r="A5588" t="s">
        <v>9923</v>
      </c>
      <c r="B5588" s="1" t="s">
        <v>9924</v>
      </c>
      <c r="C5588" t="s">
        <v>1449</v>
      </c>
      <c r="D5588" t="s">
        <v>1117</v>
      </c>
      <c r="E5588">
        <v>1</v>
      </c>
      <c r="F5588">
        <v>8071.68</v>
      </c>
      <c r="G5588" t="str">
        <f t="shared" si="437"/>
        <v>BLUEPRINTADG04149</v>
      </c>
      <c r="H5588" t="str">
        <f t="shared" si="436"/>
        <v>4833A210100</v>
      </c>
      <c r="I5588" t="str">
        <f t="shared" si="438"/>
        <v>KOČIONE PAPUČE</v>
      </c>
      <c r="J5588">
        <f t="shared" si="439"/>
        <v>67.263999999999996</v>
      </c>
      <c r="K5588" t="str">
        <f t="shared" si="440"/>
        <v/>
      </c>
    </row>
    <row r="5589" spans="1:11" x14ac:dyDescent="0.25">
      <c r="A5589" t="s">
        <v>9925</v>
      </c>
      <c r="B5589" s="1" t="s">
        <v>9926</v>
      </c>
      <c r="C5589" t="s">
        <v>1449</v>
      </c>
      <c r="D5589" t="s">
        <v>1117</v>
      </c>
      <c r="E5589">
        <v>1</v>
      </c>
      <c r="F5589">
        <v>2350.08</v>
      </c>
      <c r="G5589" t="str">
        <f t="shared" si="437"/>
        <v>BLUEPRINTADG04150</v>
      </c>
      <c r="H5589" t="str">
        <f t="shared" si="436"/>
        <v>583501DA00</v>
      </c>
      <c r="I5589" t="str">
        <f t="shared" si="438"/>
        <v>KOČIONE PAPUČE</v>
      </c>
      <c r="J5589">
        <f t="shared" si="439"/>
        <v>19.584</v>
      </c>
      <c r="K5589" t="str">
        <f t="shared" si="440"/>
        <v/>
      </c>
    </row>
    <row r="5590" spans="1:11" x14ac:dyDescent="0.25">
      <c r="A5590" t="s">
        <v>9927</v>
      </c>
      <c r="C5590" t="s">
        <v>1479</v>
      </c>
      <c r="D5590" t="s">
        <v>9</v>
      </c>
      <c r="E5590">
        <v>1</v>
      </c>
      <c r="F5590">
        <v>496.64</v>
      </c>
      <c r="G5590" t="str">
        <f t="shared" si="437"/>
        <v>BLUEPRINTADG041500</v>
      </c>
      <c r="H5590" t="str">
        <f t="shared" si="436"/>
        <v>ADG041500</v>
      </c>
      <c r="I5590" t="str">
        <f t="shared" si="438"/>
        <v>SET ZA KOCIONE PAPUCE</v>
      </c>
      <c r="J5590">
        <f t="shared" si="439"/>
        <v>4.1386666666666665</v>
      </c>
      <c r="K5590" t="str">
        <f t="shared" si="440"/>
        <v/>
      </c>
    </row>
    <row r="5591" spans="1:11" x14ac:dyDescent="0.25">
      <c r="A5591" t="s">
        <v>9928</v>
      </c>
      <c r="C5591" t="s">
        <v>1479</v>
      </c>
      <c r="D5591" t="s">
        <v>9</v>
      </c>
      <c r="E5591">
        <v>1</v>
      </c>
      <c r="F5591">
        <v>871.68</v>
      </c>
      <c r="G5591" t="str">
        <f t="shared" si="437"/>
        <v>BLUEPRINTADG041501</v>
      </c>
      <c r="H5591" t="str">
        <f t="shared" si="436"/>
        <v>ADG041501</v>
      </c>
      <c r="I5591" t="str">
        <f t="shared" si="438"/>
        <v>SET ZA KOCIONE PAPUCE</v>
      </c>
      <c r="J5591">
        <f t="shared" si="439"/>
        <v>7.2639999999999993</v>
      </c>
      <c r="K5591" t="str">
        <f t="shared" si="440"/>
        <v/>
      </c>
    </row>
    <row r="5592" spans="1:11" x14ac:dyDescent="0.25">
      <c r="A5592" t="s">
        <v>9929</v>
      </c>
      <c r="B5592" s="1" t="s">
        <v>9930</v>
      </c>
      <c r="C5592" t="s">
        <v>1449</v>
      </c>
      <c r="D5592" t="s">
        <v>1117</v>
      </c>
      <c r="E5592">
        <v>1</v>
      </c>
      <c r="F5592">
        <v>3626.24</v>
      </c>
      <c r="G5592" t="str">
        <f t="shared" si="437"/>
        <v>BLUEPRINTADG04152</v>
      </c>
      <c r="H5592" t="str">
        <f t="shared" si="436"/>
        <v>583502GA00</v>
      </c>
      <c r="I5592" t="str">
        <f t="shared" si="438"/>
        <v>KOČIONE PAPUČE</v>
      </c>
      <c r="J5592">
        <f t="shared" si="439"/>
        <v>30.218666666666664</v>
      </c>
      <c r="K5592" t="str">
        <f t="shared" si="440"/>
        <v/>
      </c>
    </row>
    <row r="5593" spans="1:11" x14ac:dyDescent="0.25">
      <c r="A5593" t="s">
        <v>9931</v>
      </c>
      <c r="B5593" s="1" t="s">
        <v>9932</v>
      </c>
      <c r="C5593" t="s">
        <v>1449</v>
      </c>
      <c r="D5593" t="s">
        <v>1117</v>
      </c>
      <c r="E5593">
        <v>1</v>
      </c>
      <c r="F5593">
        <v>4103.68</v>
      </c>
      <c r="G5593" t="str">
        <f t="shared" si="437"/>
        <v>BLUEPRINTADG04153</v>
      </c>
      <c r="H5593" t="str">
        <f t="shared" si="436"/>
        <v>583503AA10</v>
      </c>
      <c r="I5593" t="str">
        <f t="shared" si="438"/>
        <v>KOČIONE PAPUČE</v>
      </c>
      <c r="J5593">
        <f t="shared" si="439"/>
        <v>34.197333333333333</v>
      </c>
      <c r="K5593" t="str">
        <f t="shared" si="440"/>
        <v/>
      </c>
    </row>
    <row r="5594" spans="1:11" x14ac:dyDescent="0.25">
      <c r="A5594" t="s">
        <v>9933</v>
      </c>
      <c r="B5594" s="1" t="s">
        <v>9934</v>
      </c>
      <c r="C5594" t="s">
        <v>1449</v>
      </c>
      <c r="D5594" t="s">
        <v>1117</v>
      </c>
      <c r="E5594">
        <v>1</v>
      </c>
      <c r="F5594">
        <v>1335.04</v>
      </c>
      <c r="G5594" t="str">
        <f t="shared" si="437"/>
        <v>BLUEPRINTADG04155</v>
      </c>
      <c r="H5594" t="str">
        <f t="shared" si="436"/>
        <v>5835007A00</v>
      </c>
      <c r="I5594" t="str">
        <f t="shared" si="438"/>
        <v>KOČIONE PAPUČE</v>
      </c>
      <c r="J5594">
        <f t="shared" si="439"/>
        <v>11.125333333333334</v>
      </c>
      <c r="K5594" t="str">
        <f t="shared" si="440"/>
        <v/>
      </c>
    </row>
    <row r="5595" spans="1:11" x14ac:dyDescent="0.25">
      <c r="A5595" t="s">
        <v>9935</v>
      </c>
      <c r="B5595" s="1" t="s">
        <v>9936</v>
      </c>
      <c r="C5595" t="s">
        <v>1449</v>
      </c>
      <c r="D5595" t="s">
        <v>1117</v>
      </c>
      <c r="E5595">
        <v>1</v>
      </c>
      <c r="F5595">
        <v>3915.52</v>
      </c>
      <c r="G5595" t="str">
        <f t="shared" si="437"/>
        <v>BLUEPRINTADG04159</v>
      </c>
      <c r="H5595" t="str">
        <f t="shared" si="436"/>
        <v>5830526A10</v>
      </c>
      <c r="I5595" t="str">
        <f t="shared" si="438"/>
        <v>KOČIONE PAPUČE</v>
      </c>
      <c r="J5595">
        <f t="shared" si="439"/>
        <v>32.629333333333335</v>
      </c>
      <c r="K5595" t="str">
        <f t="shared" si="440"/>
        <v/>
      </c>
    </row>
    <row r="5596" spans="1:11" x14ac:dyDescent="0.25">
      <c r="A5596" t="s">
        <v>9937</v>
      </c>
      <c r="B5596" s="1" t="s">
        <v>43583</v>
      </c>
      <c r="C5596" t="s">
        <v>1449</v>
      </c>
      <c r="D5596" t="s">
        <v>1117</v>
      </c>
      <c r="E5596">
        <v>1</v>
      </c>
      <c r="F5596">
        <v>3526.4</v>
      </c>
      <c r="G5596" t="str">
        <f t="shared" si="437"/>
        <v>BLUEPRINTADG04161</v>
      </c>
      <c r="H5596" t="str">
        <f t="shared" si="436"/>
        <v>96473229</v>
      </c>
      <c r="I5596" t="str">
        <f t="shared" si="438"/>
        <v>KOČIONE PAPUČE</v>
      </c>
      <c r="J5596">
        <f t="shared" si="439"/>
        <v>29.386666666666667</v>
      </c>
      <c r="K5596" t="str">
        <f t="shared" si="440"/>
        <v/>
      </c>
    </row>
    <row r="5597" spans="1:11" x14ac:dyDescent="0.25">
      <c r="A5597" t="s">
        <v>9938</v>
      </c>
      <c r="B5597" s="1" t="s">
        <v>9939</v>
      </c>
      <c r="C5597" t="s">
        <v>1449</v>
      </c>
      <c r="D5597" t="s">
        <v>1117</v>
      </c>
      <c r="E5597">
        <v>1</v>
      </c>
      <c r="F5597">
        <v>2120.96</v>
      </c>
      <c r="G5597" t="str">
        <f t="shared" si="437"/>
        <v>BLUEPRINTADG04162</v>
      </c>
      <c r="H5597" t="str">
        <f t="shared" si="436"/>
        <v>583051CA00</v>
      </c>
      <c r="I5597" t="str">
        <f t="shared" si="438"/>
        <v>KOČIONE PAPUČE</v>
      </c>
      <c r="J5597">
        <f t="shared" si="439"/>
        <v>17.674666666666667</v>
      </c>
      <c r="K5597" t="str">
        <f t="shared" si="440"/>
        <v/>
      </c>
    </row>
    <row r="5598" spans="1:11" x14ac:dyDescent="0.25">
      <c r="A5598" t="s">
        <v>9940</v>
      </c>
      <c r="B5598" s="1" t="s">
        <v>9941</v>
      </c>
      <c r="C5598" t="s">
        <v>1449</v>
      </c>
      <c r="D5598" t="s">
        <v>1117</v>
      </c>
      <c r="E5598">
        <v>1</v>
      </c>
      <c r="F5598">
        <v>2906.88</v>
      </c>
      <c r="G5598" t="str">
        <f t="shared" si="437"/>
        <v>BLUEPRINTADG04163</v>
      </c>
      <c r="H5598" t="str">
        <f t="shared" si="436"/>
        <v>5830538A00</v>
      </c>
      <c r="I5598" t="str">
        <f t="shared" si="438"/>
        <v>KOČIONE PAPUČE</v>
      </c>
      <c r="J5598">
        <f t="shared" si="439"/>
        <v>24.224</v>
      </c>
      <c r="K5598" t="str">
        <f t="shared" si="440"/>
        <v/>
      </c>
    </row>
    <row r="5599" spans="1:11" x14ac:dyDescent="0.25">
      <c r="A5599" t="s">
        <v>9942</v>
      </c>
      <c r="B5599" s="1" t="s">
        <v>9943</v>
      </c>
      <c r="C5599" t="s">
        <v>1449</v>
      </c>
      <c r="D5599" t="s">
        <v>1117</v>
      </c>
      <c r="E5599">
        <v>1</v>
      </c>
      <c r="F5599">
        <v>2984.96</v>
      </c>
      <c r="G5599" t="str">
        <f t="shared" si="437"/>
        <v>BLUEPRINTADG04164</v>
      </c>
      <c r="H5599" t="str">
        <f t="shared" si="436"/>
        <v>0K58A2638Z</v>
      </c>
      <c r="I5599" t="str">
        <f t="shared" si="438"/>
        <v>KOČIONE PAPUČE</v>
      </c>
      <c r="J5599">
        <f t="shared" si="439"/>
        <v>24.874666666666666</v>
      </c>
      <c r="K5599" t="str">
        <f t="shared" si="440"/>
        <v/>
      </c>
    </row>
    <row r="5600" spans="1:11" x14ac:dyDescent="0.25">
      <c r="A5600" t="s">
        <v>9944</v>
      </c>
      <c r="B5600" s="1" t="s">
        <v>9945</v>
      </c>
      <c r="C5600" t="s">
        <v>1449</v>
      </c>
      <c r="D5600" t="s">
        <v>1117</v>
      </c>
      <c r="E5600">
        <v>1</v>
      </c>
      <c r="F5600">
        <v>2442.2399999999998</v>
      </c>
      <c r="G5600" t="str">
        <f t="shared" si="437"/>
        <v>BLUEPRINTADG04165</v>
      </c>
      <c r="H5600" t="str">
        <f t="shared" si="436"/>
        <v>5830525A10</v>
      </c>
      <c r="I5600" t="str">
        <f t="shared" si="438"/>
        <v>KOČIONE PAPUČE</v>
      </c>
      <c r="J5600">
        <f t="shared" si="439"/>
        <v>20.351999999999997</v>
      </c>
      <c r="K5600" t="str">
        <f t="shared" si="440"/>
        <v/>
      </c>
    </row>
    <row r="5601" spans="1:11" x14ac:dyDescent="0.25">
      <c r="A5601" t="s">
        <v>9946</v>
      </c>
      <c r="B5601" s="1" t="s">
        <v>9947</v>
      </c>
      <c r="C5601" t="s">
        <v>1449</v>
      </c>
      <c r="D5601" t="s">
        <v>1117</v>
      </c>
      <c r="E5601">
        <v>1</v>
      </c>
      <c r="F5601">
        <v>3000.32</v>
      </c>
      <c r="G5601" t="str">
        <f t="shared" si="437"/>
        <v>BLUEPRINTADG04167</v>
      </c>
      <c r="H5601" t="str">
        <f t="shared" si="436"/>
        <v>583501JA30</v>
      </c>
      <c r="I5601" t="str">
        <f t="shared" si="438"/>
        <v>KOČIONE PAPUČE</v>
      </c>
      <c r="J5601">
        <f t="shared" si="439"/>
        <v>25.002666666666666</v>
      </c>
      <c r="K5601" t="str">
        <f t="shared" si="440"/>
        <v/>
      </c>
    </row>
    <row r="5602" spans="1:11" x14ac:dyDescent="0.25">
      <c r="A5602" t="s">
        <v>9948</v>
      </c>
      <c r="B5602" s="1" t="s">
        <v>9949</v>
      </c>
      <c r="C5602" t="s">
        <v>1449</v>
      </c>
      <c r="D5602" t="s">
        <v>1117</v>
      </c>
      <c r="E5602">
        <v>1</v>
      </c>
      <c r="F5602">
        <v>2073.6</v>
      </c>
      <c r="G5602" t="str">
        <f t="shared" si="437"/>
        <v>BLUEPRINTADG04168</v>
      </c>
      <c r="H5602" t="str">
        <f t="shared" si="436"/>
        <v>583500PA00</v>
      </c>
      <c r="I5602" t="str">
        <f t="shared" si="438"/>
        <v>KOČIONE PAPUČE</v>
      </c>
      <c r="J5602">
        <f t="shared" si="439"/>
        <v>17.279999999999998</v>
      </c>
      <c r="K5602" t="str">
        <f t="shared" si="440"/>
        <v/>
      </c>
    </row>
    <row r="5603" spans="1:11" x14ac:dyDescent="0.25">
      <c r="A5603" t="s">
        <v>9950</v>
      </c>
      <c r="B5603" s="1" t="s">
        <v>9951</v>
      </c>
      <c r="C5603" t="s">
        <v>1449</v>
      </c>
      <c r="D5603" t="s">
        <v>1117</v>
      </c>
      <c r="E5603">
        <v>1</v>
      </c>
      <c r="F5603">
        <v>1382.4</v>
      </c>
      <c r="G5603" t="str">
        <f t="shared" si="437"/>
        <v>BLUEPRINTADG04169</v>
      </c>
      <c r="H5603" t="str">
        <f t="shared" si="436"/>
        <v>583501HA00</v>
      </c>
      <c r="I5603" t="str">
        <f t="shared" si="438"/>
        <v>KOČIONE PAPUČE</v>
      </c>
      <c r="J5603">
        <f t="shared" si="439"/>
        <v>11.520000000000001</v>
      </c>
      <c r="K5603" t="str">
        <f t="shared" si="440"/>
        <v/>
      </c>
    </row>
    <row r="5604" spans="1:11" x14ac:dyDescent="0.25">
      <c r="A5604" t="s">
        <v>9952</v>
      </c>
      <c r="B5604" s="1" t="s">
        <v>43584</v>
      </c>
      <c r="C5604" t="s">
        <v>4034</v>
      </c>
      <c r="D5604" t="s">
        <v>1117</v>
      </c>
      <c r="E5604">
        <v>1</v>
      </c>
      <c r="F5604">
        <v>2128.64</v>
      </c>
      <c r="G5604" t="str">
        <f t="shared" si="437"/>
        <v>BLUEPRINTADG04170</v>
      </c>
      <c r="H5604" t="str">
        <f t="shared" si="436"/>
        <v>96349066</v>
      </c>
      <c r="I5604" t="str">
        <f t="shared" si="438"/>
        <v>SET KOČIONIH PAPUČA</v>
      </c>
      <c r="J5604">
        <f t="shared" si="439"/>
        <v>17.738666666666667</v>
      </c>
      <c r="K5604" t="str">
        <f t="shared" si="440"/>
        <v/>
      </c>
    </row>
    <row r="5605" spans="1:11" x14ac:dyDescent="0.25">
      <c r="A5605" t="s">
        <v>9953</v>
      </c>
      <c r="B5605" s="1" t="s">
        <v>9954</v>
      </c>
      <c r="C5605" t="s">
        <v>4034</v>
      </c>
      <c r="D5605" t="s">
        <v>1117</v>
      </c>
      <c r="E5605">
        <v>1</v>
      </c>
      <c r="F5605">
        <v>3754.24</v>
      </c>
      <c r="G5605" t="str">
        <f t="shared" si="437"/>
        <v>BLUEPRINTADG04171</v>
      </c>
      <c r="H5605" t="str">
        <f t="shared" si="436"/>
        <v>583052DA10</v>
      </c>
      <c r="I5605" t="str">
        <f t="shared" si="438"/>
        <v>SET KOČIONIH PAPUČA</v>
      </c>
      <c r="J5605">
        <f t="shared" si="439"/>
        <v>31.28533333333333</v>
      </c>
      <c r="K5605" t="str">
        <f t="shared" si="440"/>
        <v/>
      </c>
    </row>
    <row r="5606" spans="1:11" x14ac:dyDescent="0.25">
      <c r="A5606" t="s">
        <v>9955</v>
      </c>
      <c r="B5606" s="1" t="s">
        <v>9956</v>
      </c>
      <c r="C5606" t="s">
        <v>4034</v>
      </c>
      <c r="D5606" t="s">
        <v>1117</v>
      </c>
      <c r="E5606">
        <v>1</v>
      </c>
      <c r="F5606">
        <v>2371.84</v>
      </c>
      <c r="G5606" t="str">
        <f t="shared" si="437"/>
        <v>BLUEPRINTADG04173</v>
      </c>
      <c r="H5606" t="str">
        <f t="shared" si="436"/>
        <v>58350H1A40</v>
      </c>
      <c r="I5606" t="str">
        <f t="shared" si="438"/>
        <v>SET KOČIONIH PAPUČA</v>
      </c>
      <c r="J5606">
        <f t="shared" si="439"/>
        <v>19.765333333333334</v>
      </c>
      <c r="K5606" t="str">
        <f t="shared" si="440"/>
        <v/>
      </c>
    </row>
    <row r="5607" spans="1:11" x14ac:dyDescent="0.25">
      <c r="A5607" t="s">
        <v>9957</v>
      </c>
      <c r="B5607" s="1" t="s">
        <v>9958</v>
      </c>
      <c r="C5607" t="s">
        <v>4034</v>
      </c>
      <c r="D5607" t="s">
        <v>1117</v>
      </c>
      <c r="E5607">
        <v>1</v>
      </c>
      <c r="F5607">
        <v>4209.92</v>
      </c>
      <c r="G5607" t="str">
        <f t="shared" si="437"/>
        <v>BLUEPRINTADG04174</v>
      </c>
      <c r="H5607" t="str">
        <f t="shared" si="436"/>
        <v>583504HA00</v>
      </c>
      <c r="I5607" t="str">
        <f t="shared" si="438"/>
        <v>SET KOČIONIH PAPUČA</v>
      </c>
      <c r="J5607">
        <f t="shared" si="439"/>
        <v>35.082666666666668</v>
      </c>
      <c r="K5607" t="str">
        <f t="shared" si="440"/>
        <v/>
      </c>
    </row>
    <row r="5608" spans="1:11" x14ac:dyDescent="0.25">
      <c r="A5608" t="s">
        <v>9959</v>
      </c>
      <c r="B5608" s="1" t="s">
        <v>43585</v>
      </c>
      <c r="C5608" t="s">
        <v>4034</v>
      </c>
      <c r="D5608" t="s">
        <v>1117</v>
      </c>
      <c r="E5608">
        <v>1</v>
      </c>
      <c r="F5608">
        <v>1873.92</v>
      </c>
      <c r="G5608" t="str">
        <f t="shared" si="437"/>
        <v>BLUEPRINTADG04175</v>
      </c>
      <c r="H5608" t="str">
        <f t="shared" si="436"/>
        <v>96496764</v>
      </c>
      <c r="I5608" t="str">
        <f t="shared" si="438"/>
        <v>SET KOČIONIH PAPUČA</v>
      </c>
      <c r="J5608">
        <f t="shared" si="439"/>
        <v>15.616000000000001</v>
      </c>
      <c r="K5608" t="str">
        <f t="shared" si="440"/>
        <v/>
      </c>
    </row>
    <row r="5609" spans="1:11" x14ac:dyDescent="0.25">
      <c r="A5609" t="s">
        <v>9960</v>
      </c>
      <c r="B5609" s="1" t="s">
        <v>9961</v>
      </c>
      <c r="C5609" t="s">
        <v>1449</v>
      </c>
      <c r="D5609" t="s">
        <v>9</v>
      </c>
      <c r="E5609">
        <v>1</v>
      </c>
      <c r="F5609">
        <v>2502.4</v>
      </c>
      <c r="G5609" t="str">
        <f t="shared" si="437"/>
        <v>BLUEPRINTADG04177</v>
      </c>
      <c r="H5609" t="str">
        <f t="shared" si="436"/>
        <v>583054BA00</v>
      </c>
      <c r="I5609" t="str">
        <f t="shared" si="438"/>
        <v>KOČIONE PAPUČE</v>
      </c>
      <c r="J5609">
        <f t="shared" si="439"/>
        <v>20.853333333333335</v>
      </c>
      <c r="K5609" t="str">
        <f t="shared" si="440"/>
        <v/>
      </c>
    </row>
    <row r="5610" spans="1:11" x14ac:dyDescent="0.25">
      <c r="A5610" t="s">
        <v>9962</v>
      </c>
      <c r="B5610" s="1" t="s">
        <v>9963</v>
      </c>
      <c r="C5610" t="s">
        <v>1449</v>
      </c>
      <c r="D5610" t="s">
        <v>9</v>
      </c>
      <c r="E5610">
        <v>1</v>
      </c>
      <c r="F5610">
        <v>2042.88</v>
      </c>
      <c r="G5610" t="str">
        <f t="shared" si="437"/>
        <v>BLUEPRINTADG04178</v>
      </c>
      <c r="H5610" t="str">
        <f t="shared" si="436"/>
        <v>583503ED00</v>
      </c>
      <c r="I5610" t="str">
        <f t="shared" si="438"/>
        <v>KOČIONE PAPUČE</v>
      </c>
      <c r="J5610">
        <f t="shared" si="439"/>
        <v>17.024000000000001</v>
      </c>
      <c r="K5610" t="str">
        <f t="shared" si="440"/>
        <v/>
      </c>
    </row>
    <row r="5611" spans="1:11" x14ac:dyDescent="0.25">
      <c r="A5611" t="s">
        <v>9964</v>
      </c>
      <c r="B5611" s="1" t="s">
        <v>9965</v>
      </c>
      <c r="C5611" t="s">
        <v>4034</v>
      </c>
      <c r="D5611" t="s">
        <v>1117</v>
      </c>
      <c r="E5611">
        <v>1</v>
      </c>
      <c r="F5611">
        <v>4107.5200000000004</v>
      </c>
      <c r="G5611" t="str">
        <f t="shared" si="437"/>
        <v>BLUEPRINTADG04179</v>
      </c>
      <c r="H5611" t="str">
        <f t="shared" si="436"/>
        <v>583054HA00</v>
      </c>
      <c r="I5611" t="str">
        <f t="shared" si="438"/>
        <v>SET KOČIONIH PAPUČA</v>
      </c>
      <c r="J5611">
        <f t="shared" si="439"/>
        <v>34.229333333333336</v>
      </c>
      <c r="K5611" t="str">
        <f t="shared" si="440"/>
        <v/>
      </c>
    </row>
    <row r="5612" spans="1:11" x14ac:dyDescent="0.25">
      <c r="A5612" t="s">
        <v>9966</v>
      </c>
      <c r="B5612" s="1" t="s">
        <v>9967</v>
      </c>
      <c r="C5612" t="s">
        <v>1487</v>
      </c>
      <c r="D5612" t="s">
        <v>1117</v>
      </c>
      <c r="E5612">
        <v>1</v>
      </c>
      <c r="F5612">
        <v>915.2</v>
      </c>
      <c r="G5612" t="str">
        <f t="shared" si="437"/>
        <v>BLUEPRINTADG04202</v>
      </c>
      <c r="H5612" t="str">
        <f t="shared" si="436"/>
        <v>5810125A10</v>
      </c>
      <c r="I5612" t="str">
        <f t="shared" si="438"/>
        <v>SET KOČIONIH OBLOGA</v>
      </c>
      <c r="J5612">
        <f t="shared" si="439"/>
        <v>7.6266666666666669</v>
      </c>
      <c r="K5612" t="str">
        <f t="shared" si="440"/>
        <v/>
      </c>
    </row>
    <row r="5613" spans="1:11" x14ac:dyDescent="0.25">
      <c r="A5613" t="s">
        <v>9968</v>
      </c>
      <c r="B5613" s="1" t="s">
        <v>43586</v>
      </c>
      <c r="C5613" t="s">
        <v>1487</v>
      </c>
      <c r="D5613" t="s">
        <v>1117</v>
      </c>
      <c r="E5613">
        <v>1</v>
      </c>
      <c r="F5613">
        <v>1406.72</v>
      </c>
      <c r="G5613" t="str">
        <f t="shared" si="437"/>
        <v>BLUEPRINTADG04204</v>
      </c>
      <c r="H5613" t="str">
        <f t="shared" ref="H5613:H5676" si="441">IF(AND(B5613&lt;&gt;"", B5613&lt;&gt;"-"),SUBSTITUTE(SUBSTITUTE(B5613,"-","")," ",""),A5613)</f>
        <v>11046952012</v>
      </c>
      <c r="I5613" t="str">
        <f t="shared" si="438"/>
        <v>SET KOČIONIH OBLOGA</v>
      </c>
      <c r="J5613">
        <f t="shared" si="439"/>
        <v>11.722666666666667</v>
      </c>
      <c r="K5613" t="str">
        <f t="shared" si="440"/>
        <v/>
      </c>
    </row>
    <row r="5614" spans="1:11" x14ac:dyDescent="0.25">
      <c r="A5614" t="s">
        <v>9969</v>
      </c>
      <c r="B5614" s="1" t="s">
        <v>9970</v>
      </c>
      <c r="C5614" t="s">
        <v>1487</v>
      </c>
      <c r="D5614" t="s">
        <v>1117</v>
      </c>
      <c r="E5614">
        <v>1</v>
      </c>
      <c r="F5614">
        <v>1118.72</v>
      </c>
      <c r="G5614" t="str">
        <f t="shared" si="437"/>
        <v>BLUEPRINTADG04205</v>
      </c>
      <c r="H5614" t="str">
        <f t="shared" si="441"/>
        <v>5810129A30</v>
      </c>
      <c r="I5614" t="str">
        <f t="shared" si="438"/>
        <v>SET KOČIONIH OBLOGA</v>
      </c>
      <c r="J5614">
        <f t="shared" si="439"/>
        <v>9.3226666666666667</v>
      </c>
      <c r="K5614" t="str">
        <f t="shared" si="440"/>
        <v/>
      </c>
    </row>
    <row r="5615" spans="1:11" x14ac:dyDescent="0.25">
      <c r="A5615" t="s">
        <v>9971</v>
      </c>
      <c r="B5615" s="1" t="s">
        <v>43587</v>
      </c>
      <c r="C5615" t="s">
        <v>1487</v>
      </c>
      <c r="D5615" t="s">
        <v>1117</v>
      </c>
      <c r="E5615">
        <v>1</v>
      </c>
      <c r="F5615">
        <v>983.04</v>
      </c>
      <c r="G5615" t="str">
        <f t="shared" si="437"/>
        <v>BLUEPRINTADG04207</v>
      </c>
      <c r="H5615" t="str">
        <f t="shared" si="441"/>
        <v>96349060</v>
      </c>
      <c r="I5615" t="str">
        <f t="shared" si="438"/>
        <v>SET KOČIONIH OBLOGA</v>
      </c>
      <c r="J5615">
        <f t="shared" si="439"/>
        <v>8.1920000000000002</v>
      </c>
      <c r="K5615" t="str">
        <f t="shared" si="440"/>
        <v/>
      </c>
    </row>
    <row r="5616" spans="1:11" x14ac:dyDescent="0.25">
      <c r="A5616" t="s">
        <v>9972</v>
      </c>
      <c r="B5616" s="1" t="s">
        <v>9973</v>
      </c>
      <c r="C5616" t="s">
        <v>1487</v>
      </c>
      <c r="D5616" t="s">
        <v>1117</v>
      </c>
      <c r="E5616">
        <v>1</v>
      </c>
      <c r="F5616">
        <v>1122.56</v>
      </c>
      <c r="G5616" t="str">
        <f t="shared" si="437"/>
        <v>BLUEPRINTADG042100</v>
      </c>
      <c r="H5616" t="str">
        <f t="shared" si="441"/>
        <v>583022KA10</v>
      </c>
      <c r="I5616" t="str">
        <f t="shared" si="438"/>
        <v>SET KOČIONIH OBLOGA</v>
      </c>
      <c r="J5616">
        <f t="shared" si="439"/>
        <v>9.3546666666666667</v>
      </c>
      <c r="K5616" t="str">
        <f t="shared" si="440"/>
        <v/>
      </c>
    </row>
    <row r="5617" spans="1:11" x14ac:dyDescent="0.25">
      <c r="A5617" t="s">
        <v>9974</v>
      </c>
      <c r="B5617" s="1" t="s">
        <v>9975</v>
      </c>
      <c r="C5617" t="s">
        <v>1487</v>
      </c>
      <c r="D5617" t="s">
        <v>1117</v>
      </c>
      <c r="E5617">
        <v>1</v>
      </c>
      <c r="F5617">
        <v>1658.88</v>
      </c>
      <c r="G5617" t="str">
        <f t="shared" si="437"/>
        <v>BLUEPRINTADG042101</v>
      </c>
      <c r="H5617" t="str">
        <f t="shared" si="441"/>
        <v>4813008152</v>
      </c>
      <c r="I5617" t="str">
        <f t="shared" si="438"/>
        <v>SET KOČIONIH OBLOGA</v>
      </c>
      <c r="J5617">
        <f t="shared" si="439"/>
        <v>13.824000000000002</v>
      </c>
      <c r="K5617" t="str">
        <f t="shared" si="440"/>
        <v/>
      </c>
    </row>
    <row r="5618" spans="1:11" x14ac:dyDescent="0.25">
      <c r="A5618" t="s">
        <v>9976</v>
      </c>
      <c r="B5618" s="1" t="s">
        <v>9977</v>
      </c>
      <c r="C5618" t="s">
        <v>1487</v>
      </c>
      <c r="D5618" t="s">
        <v>1117</v>
      </c>
      <c r="E5618">
        <v>1</v>
      </c>
      <c r="F5618">
        <v>1025.28</v>
      </c>
      <c r="G5618" t="str">
        <f t="shared" si="437"/>
        <v>BLUEPRINTADG042102</v>
      </c>
      <c r="H5618" t="str">
        <f t="shared" si="441"/>
        <v>5521050E20</v>
      </c>
      <c r="I5618" t="str">
        <f t="shared" si="438"/>
        <v>SET KOČIONIH OBLOGA</v>
      </c>
      <c r="J5618">
        <f t="shared" si="439"/>
        <v>8.5440000000000005</v>
      </c>
      <c r="K5618" t="str">
        <f t="shared" si="440"/>
        <v/>
      </c>
    </row>
    <row r="5619" spans="1:11" x14ac:dyDescent="0.25">
      <c r="A5619" t="s">
        <v>9978</v>
      </c>
      <c r="B5619" s="1" t="s">
        <v>9979</v>
      </c>
      <c r="C5619" t="s">
        <v>1487</v>
      </c>
      <c r="D5619" t="s">
        <v>1117</v>
      </c>
      <c r="E5619">
        <v>1</v>
      </c>
      <c r="F5619">
        <v>1475.84</v>
      </c>
      <c r="G5619" t="str">
        <f t="shared" si="437"/>
        <v>BLUEPRINTADG042103</v>
      </c>
      <c r="H5619" t="str">
        <f t="shared" si="441"/>
        <v>581012DA50</v>
      </c>
      <c r="I5619" t="str">
        <f t="shared" si="438"/>
        <v>SET KOČIONIH OBLOGA</v>
      </c>
      <c r="J5619">
        <f t="shared" si="439"/>
        <v>12.298666666666666</v>
      </c>
      <c r="K5619" t="str">
        <f t="shared" si="440"/>
        <v/>
      </c>
    </row>
    <row r="5620" spans="1:11" x14ac:dyDescent="0.25">
      <c r="A5620" t="s">
        <v>9980</v>
      </c>
      <c r="B5620" s="1" t="s">
        <v>9981</v>
      </c>
      <c r="C5620" t="s">
        <v>1487</v>
      </c>
      <c r="D5620" t="s">
        <v>1117</v>
      </c>
      <c r="E5620">
        <v>1</v>
      </c>
      <c r="F5620">
        <v>1285.1199999999999</v>
      </c>
      <c r="G5620" t="str">
        <f t="shared" si="437"/>
        <v>BLUEPRINTADG042104</v>
      </c>
      <c r="H5620" t="str">
        <f t="shared" si="441"/>
        <v>58302M2A00</v>
      </c>
      <c r="I5620" t="str">
        <f t="shared" si="438"/>
        <v>SET KOČIONIH OBLOGA</v>
      </c>
      <c r="J5620">
        <f t="shared" si="439"/>
        <v>10.709333333333332</v>
      </c>
      <c r="K5620" t="str">
        <f t="shared" si="440"/>
        <v/>
      </c>
    </row>
    <row r="5621" spans="1:11" x14ac:dyDescent="0.25">
      <c r="A5621" t="s">
        <v>9982</v>
      </c>
      <c r="B5621" s="1" t="s">
        <v>9983</v>
      </c>
      <c r="C5621" t="s">
        <v>1487</v>
      </c>
      <c r="D5621" t="s">
        <v>1117</v>
      </c>
      <c r="E5621">
        <v>1</v>
      </c>
      <c r="F5621">
        <v>1670.4</v>
      </c>
      <c r="G5621" t="str">
        <f t="shared" si="437"/>
        <v>BLUEPRINTADG042105</v>
      </c>
      <c r="H5621" t="str">
        <f t="shared" si="441"/>
        <v>58101M2A01</v>
      </c>
      <c r="I5621" t="str">
        <f t="shared" si="438"/>
        <v>SET KOČIONIH OBLOGA</v>
      </c>
      <c r="J5621">
        <f t="shared" si="439"/>
        <v>13.92</v>
      </c>
      <c r="K5621" t="str">
        <f t="shared" si="440"/>
        <v/>
      </c>
    </row>
    <row r="5622" spans="1:11" x14ac:dyDescent="0.25">
      <c r="A5622" t="s">
        <v>9984</v>
      </c>
      <c r="B5622" s="1" t="s">
        <v>9985</v>
      </c>
      <c r="C5622" t="s">
        <v>1487</v>
      </c>
      <c r="D5622" t="s">
        <v>1117</v>
      </c>
      <c r="E5622">
        <v>1</v>
      </c>
      <c r="F5622">
        <v>1472</v>
      </c>
      <c r="G5622" t="str">
        <f t="shared" si="437"/>
        <v>BLUEPRINTADG042106</v>
      </c>
      <c r="H5622" t="str">
        <f t="shared" si="441"/>
        <v>48413091A1</v>
      </c>
      <c r="I5622" t="str">
        <f t="shared" si="438"/>
        <v>SET KOČIONIH OBLOGA</v>
      </c>
      <c r="J5622">
        <f t="shared" si="439"/>
        <v>12.266666666666667</v>
      </c>
      <c r="K5622" t="str">
        <f t="shared" si="440"/>
        <v/>
      </c>
    </row>
    <row r="5623" spans="1:11" x14ac:dyDescent="0.25">
      <c r="A5623" t="s">
        <v>9986</v>
      </c>
      <c r="B5623" s="1" t="s">
        <v>9987</v>
      </c>
      <c r="C5623" t="s">
        <v>1487</v>
      </c>
      <c r="D5623" t="s">
        <v>1117</v>
      </c>
      <c r="E5623">
        <v>1</v>
      </c>
      <c r="F5623">
        <v>1514.24</v>
      </c>
      <c r="G5623" t="str">
        <f t="shared" si="437"/>
        <v>BLUEPRINTADG042109</v>
      </c>
      <c r="H5623" t="str">
        <f t="shared" si="441"/>
        <v>583023FA11</v>
      </c>
      <c r="I5623" t="str">
        <f t="shared" si="438"/>
        <v>SET KOČIONIH OBLOGA</v>
      </c>
      <c r="J5623">
        <f t="shared" si="439"/>
        <v>12.618666666666666</v>
      </c>
      <c r="K5623" t="str">
        <f t="shared" si="440"/>
        <v/>
      </c>
    </row>
    <row r="5624" spans="1:11" x14ac:dyDescent="0.25">
      <c r="A5624" t="s">
        <v>9988</v>
      </c>
      <c r="B5624" s="1" t="s">
        <v>9989</v>
      </c>
      <c r="C5624" t="s">
        <v>1487</v>
      </c>
      <c r="D5624" t="s">
        <v>1117</v>
      </c>
      <c r="E5624">
        <v>1</v>
      </c>
      <c r="F5624">
        <v>2455.04</v>
      </c>
      <c r="G5624" t="str">
        <f t="shared" si="437"/>
        <v>BLUEPRINTADG04211</v>
      </c>
      <c r="H5624" t="str">
        <f t="shared" si="441"/>
        <v>4841305000</v>
      </c>
      <c r="I5624" t="str">
        <f t="shared" si="438"/>
        <v>SET KOČIONIH OBLOGA</v>
      </c>
      <c r="J5624">
        <f t="shared" si="439"/>
        <v>20.458666666666666</v>
      </c>
      <c r="K5624" t="str">
        <f t="shared" si="440"/>
        <v/>
      </c>
    </row>
    <row r="5625" spans="1:11" x14ac:dyDescent="0.25">
      <c r="A5625" t="s">
        <v>9990</v>
      </c>
      <c r="B5625" s="1" t="s">
        <v>9991</v>
      </c>
      <c r="C5625" t="s">
        <v>1487</v>
      </c>
      <c r="D5625" t="s">
        <v>1117</v>
      </c>
      <c r="E5625">
        <v>1</v>
      </c>
      <c r="F5625">
        <v>3851.52</v>
      </c>
      <c r="G5625" t="str">
        <f t="shared" si="437"/>
        <v>BLUEPRINTADG042110</v>
      </c>
      <c r="H5625" t="str">
        <f t="shared" si="441"/>
        <v>581013EE01</v>
      </c>
      <c r="I5625" t="str">
        <f t="shared" si="438"/>
        <v>SET KOČIONIH OBLOGA</v>
      </c>
      <c r="J5625">
        <f t="shared" si="439"/>
        <v>32.095999999999997</v>
      </c>
      <c r="K5625" t="str">
        <f t="shared" si="440"/>
        <v/>
      </c>
    </row>
    <row r="5626" spans="1:11" x14ac:dyDescent="0.25">
      <c r="A5626" t="s">
        <v>9992</v>
      </c>
      <c r="B5626" s="1" t="s">
        <v>9993</v>
      </c>
      <c r="C5626" t="s">
        <v>1487</v>
      </c>
      <c r="D5626" t="s">
        <v>1117</v>
      </c>
      <c r="E5626">
        <v>1</v>
      </c>
      <c r="F5626">
        <v>1103.3599999999999</v>
      </c>
      <c r="G5626" t="str">
        <f t="shared" si="437"/>
        <v>BLUEPRINTADG042111</v>
      </c>
      <c r="H5626" t="str">
        <f t="shared" si="441"/>
        <v>4841321B10</v>
      </c>
      <c r="I5626" t="str">
        <f t="shared" si="438"/>
        <v>SET KOČIONIH OBLOGA</v>
      </c>
      <c r="J5626">
        <f t="shared" si="439"/>
        <v>9.1946666666666665</v>
      </c>
      <c r="K5626" t="str">
        <f t="shared" si="440"/>
        <v/>
      </c>
    </row>
    <row r="5627" spans="1:11" x14ac:dyDescent="0.25">
      <c r="A5627" t="s">
        <v>9994</v>
      </c>
      <c r="B5627" s="1" t="s">
        <v>9995</v>
      </c>
      <c r="C5627" t="s">
        <v>1487</v>
      </c>
      <c r="D5627" t="s">
        <v>1117</v>
      </c>
      <c r="E5627">
        <v>1</v>
      </c>
      <c r="F5627">
        <v>1105.92</v>
      </c>
      <c r="G5627" t="str">
        <f t="shared" si="437"/>
        <v>BLUEPRINTADG042112</v>
      </c>
      <c r="H5627" t="str">
        <f t="shared" si="441"/>
        <v>581011JA60</v>
      </c>
      <c r="I5627" t="str">
        <f t="shared" si="438"/>
        <v>SET KOČIONIH OBLOGA</v>
      </c>
      <c r="J5627">
        <f t="shared" si="439"/>
        <v>9.2160000000000011</v>
      </c>
      <c r="K5627" t="str">
        <f t="shared" si="440"/>
        <v/>
      </c>
    </row>
    <row r="5628" spans="1:11" x14ac:dyDescent="0.25">
      <c r="A5628" t="s">
        <v>9996</v>
      </c>
      <c r="B5628" s="1" t="s">
        <v>43588</v>
      </c>
      <c r="C5628" t="s">
        <v>1487</v>
      </c>
      <c r="D5628" t="s">
        <v>1117</v>
      </c>
      <c r="E5628">
        <v>1</v>
      </c>
      <c r="F5628">
        <v>897.28</v>
      </c>
      <c r="G5628" t="str">
        <f t="shared" si="437"/>
        <v>BLUEPRINTADG042114</v>
      </c>
      <c r="H5628" t="str">
        <f t="shared" si="441"/>
        <v>96475028</v>
      </c>
      <c r="I5628" t="str">
        <f t="shared" si="438"/>
        <v>SET KOČIONIH OBLOGA</v>
      </c>
      <c r="J5628">
        <f t="shared" si="439"/>
        <v>7.4773333333333332</v>
      </c>
      <c r="K5628" t="str">
        <f t="shared" si="440"/>
        <v/>
      </c>
    </row>
    <row r="5629" spans="1:11" x14ac:dyDescent="0.25">
      <c r="A5629" t="s">
        <v>9997</v>
      </c>
      <c r="B5629" s="1" t="s">
        <v>43589</v>
      </c>
      <c r="C5629" t="s">
        <v>1487</v>
      </c>
      <c r="D5629" t="s">
        <v>1117</v>
      </c>
      <c r="E5629">
        <v>1</v>
      </c>
      <c r="F5629">
        <v>1346.56</v>
      </c>
      <c r="G5629" t="str">
        <f t="shared" si="437"/>
        <v>BLUEPRINTADG042115</v>
      </c>
      <c r="H5629" t="str">
        <f t="shared" si="441"/>
        <v>96475027</v>
      </c>
      <c r="I5629" t="str">
        <f t="shared" si="438"/>
        <v>SET KOČIONIH OBLOGA</v>
      </c>
      <c r="J5629">
        <f t="shared" si="439"/>
        <v>11.221333333333332</v>
      </c>
      <c r="K5629" t="str">
        <f t="shared" si="440"/>
        <v/>
      </c>
    </row>
    <row r="5630" spans="1:11" x14ac:dyDescent="0.25">
      <c r="A5630" t="s">
        <v>9998</v>
      </c>
      <c r="B5630" s="1" t="s">
        <v>9999</v>
      </c>
      <c r="C5630" t="s">
        <v>1487</v>
      </c>
      <c r="D5630" t="s">
        <v>1117</v>
      </c>
      <c r="E5630">
        <v>1</v>
      </c>
      <c r="F5630">
        <v>693.76</v>
      </c>
      <c r="G5630" t="str">
        <f t="shared" si="437"/>
        <v>BLUEPRINTADG042116</v>
      </c>
      <c r="H5630" t="str">
        <f t="shared" si="441"/>
        <v>583021PA30</v>
      </c>
      <c r="I5630" t="str">
        <f t="shared" si="438"/>
        <v>SET KOČIONIH OBLOGA</v>
      </c>
      <c r="J5630">
        <f t="shared" si="439"/>
        <v>5.7813333333333334</v>
      </c>
      <c r="K5630" t="str">
        <f t="shared" si="440"/>
        <v/>
      </c>
    </row>
    <row r="5631" spans="1:11" x14ac:dyDescent="0.25">
      <c r="A5631" t="s">
        <v>10000</v>
      </c>
      <c r="B5631" s="1" t="s">
        <v>10001</v>
      </c>
      <c r="C5631" t="s">
        <v>1487</v>
      </c>
      <c r="D5631" t="s">
        <v>1117</v>
      </c>
      <c r="E5631">
        <v>1</v>
      </c>
      <c r="F5631">
        <v>1706.24</v>
      </c>
      <c r="G5631" t="str">
        <f t="shared" si="437"/>
        <v>BLUEPRINTADG042117</v>
      </c>
      <c r="H5631" t="str">
        <f t="shared" si="441"/>
        <v>581011PA00</v>
      </c>
      <c r="I5631" t="str">
        <f t="shared" si="438"/>
        <v>SET KOČIONIH OBLOGA</v>
      </c>
      <c r="J5631">
        <f t="shared" si="439"/>
        <v>14.218666666666667</v>
      </c>
      <c r="K5631" t="str">
        <f t="shared" si="440"/>
        <v/>
      </c>
    </row>
    <row r="5632" spans="1:11" x14ac:dyDescent="0.25">
      <c r="A5632" t="s">
        <v>10002</v>
      </c>
      <c r="C5632" t="s">
        <v>1487</v>
      </c>
      <c r="D5632" t="s">
        <v>1117</v>
      </c>
      <c r="E5632">
        <v>1</v>
      </c>
      <c r="F5632">
        <v>780.8</v>
      </c>
      <c r="G5632" t="str">
        <f t="shared" si="437"/>
        <v>BLUEPRINTADG042119</v>
      </c>
      <c r="H5632" t="str">
        <f t="shared" si="441"/>
        <v>ADG042119</v>
      </c>
      <c r="I5632" t="str">
        <f t="shared" si="438"/>
        <v>SET KOČIONIH OBLOGA</v>
      </c>
      <c r="J5632">
        <f t="shared" si="439"/>
        <v>6.5066666666666659</v>
      </c>
      <c r="K5632" t="str">
        <f t="shared" si="440"/>
        <v/>
      </c>
    </row>
    <row r="5633" spans="1:11" x14ac:dyDescent="0.25">
      <c r="A5633" t="s">
        <v>10003</v>
      </c>
      <c r="B5633" s="1" t="s">
        <v>43590</v>
      </c>
      <c r="C5633" t="s">
        <v>1487</v>
      </c>
      <c r="D5633" t="s">
        <v>1117</v>
      </c>
      <c r="E5633">
        <v>1</v>
      </c>
      <c r="F5633">
        <v>744.96</v>
      </c>
      <c r="G5633" t="str">
        <f t="shared" si="437"/>
        <v>BLUEPRINTADG04212</v>
      </c>
      <c r="H5633" t="str">
        <f t="shared" si="441"/>
        <v>96253368</v>
      </c>
      <c r="I5633" t="str">
        <f t="shared" si="438"/>
        <v>SET KOČIONIH OBLOGA</v>
      </c>
      <c r="J5633">
        <f t="shared" si="439"/>
        <v>6.2080000000000002</v>
      </c>
      <c r="K5633" t="str">
        <f t="shared" si="440"/>
        <v/>
      </c>
    </row>
    <row r="5634" spans="1:11" x14ac:dyDescent="0.25">
      <c r="A5634" t="s">
        <v>10004</v>
      </c>
      <c r="C5634" t="s">
        <v>1487</v>
      </c>
      <c r="D5634" t="s">
        <v>1117</v>
      </c>
      <c r="E5634">
        <v>1</v>
      </c>
      <c r="F5634">
        <v>3384.32</v>
      </c>
      <c r="G5634" t="str">
        <f t="shared" si="437"/>
        <v>BLUEPRINTADG042120</v>
      </c>
      <c r="H5634" t="str">
        <f t="shared" si="441"/>
        <v>ADG042120</v>
      </c>
      <c r="I5634" t="str">
        <f t="shared" si="438"/>
        <v>SET KOČIONIH OBLOGA</v>
      </c>
      <c r="J5634">
        <f t="shared" si="439"/>
        <v>28.202666666666669</v>
      </c>
      <c r="K5634" t="str">
        <f t="shared" si="440"/>
        <v/>
      </c>
    </row>
    <row r="5635" spans="1:11" x14ac:dyDescent="0.25">
      <c r="A5635" t="s">
        <v>10005</v>
      </c>
      <c r="B5635" s="1" t="s">
        <v>10006</v>
      </c>
      <c r="C5635" t="s">
        <v>1487</v>
      </c>
      <c r="D5635" t="s">
        <v>1117</v>
      </c>
      <c r="E5635">
        <v>1</v>
      </c>
      <c r="F5635">
        <v>2158.08</v>
      </c>
      <c r="G5635" t="str">
        <f t="shared" ref="G5635:G5698" si="442">"BLUEPRINT"&amp;A5635</f>
        <v>BLUEPRINTADG042121</v>
      </c>
      <c r="H5635" t="str">
        <f t="shared" si="441"/>
        <v>581013JA50</v>
      </c>
      <c r="I5635" t="str">
        <f t="shared" ref="I5635:I5698" si="443">UPPER(C5635)</f>
        <v>SET KOČIONIH OBLOGA</v>
      </c>
      <c r="J5635">
        <f t="shared" ref="J5635:J5698" si="444">F5635/120</f>
        <v>17.983999999999998</v>
      </c>
      <c r="K5635" t="str">
        <f t="shared" ref="K5635:K5698" si="445">IF(E5635&gt;1,"nesto", "")</f>
        <v/>
      </c>
    </row>
    <row r="5636" spans="1:11" x14ac:dyDescent="0.25">
      <c r="A5636" t="s">
        <v>10007</v>
      </c>
      <c r="B5636" s="1" t="s">
        <v>43591</v>
      </c>
      <c r="C5636" t="s">
        <v>1487</v>
      </c>
      <c r="D5636" t="s">
        <v>1117</v>
      </c>
      <c r="E5636">
        <v>1</v>
      </c>
      <c r="F5636">
        <v>1603.84</v>
      </c>
      <c r="G5636" t="str">
        <f t="shared" si="442"/>
        <v>BLUEPRINTADG042122</v>
      </c>
      <c r="H5636" t="str">
        <f t="shared" si="441"/>
        <v>13301234</v>
      </c>
      <c r="I5636" t="str">
        <f t="shared" si="443"/>
        <v>SET KOČIONIH OBLOGA</v>
      </c>
      <c r="J5636">
        <f t="shared" si="444"/>
        <v>13.365333333333332</v>
      </c>
      <c r="K5636" t="str">
        <f t="shared" si="445"/>
        <v/>
      </c>
    </row>
    <row r="5637" spans="1:11" x14ac:dyDescent="0.25">
      <c r="A5637" t="s">
        <v>10008</v>
      </c>
      <c r="C5637" t="s">
        <v>1487</v>
      </c>
      <c r="D5637" t="s">
        <v>1117</v>
      </c>
      <c r="E5637">
        <v>1</v>
      </c>
      <c r="F5637">
        <v>1052.1600000000001</v>
      </c>
      <c r="G5637" t="str">
        <f t="shared" si="442"/>
        <v>BLUEPRINTADG042123</v>
      </c>
      <c r="H5637" t="str">
        <f t="shared" si="441"/>
        <v>ADG042123</v>
      </c>
      <c r="I5637" t="str">
        <f t="shared" si="443"/>
        <v>SET KOČIONIH OBLOGA</v>
      </c>
      <c r="J5637">
        <f t="shared" si="444"/>
        <v>8.7680000000000007</v>
      </c>
      <c r="K5637" t="str">
        <f t="shared" si="445"/>
        <v/>
      </c>
    </row>
    <row r="5638" spans="1:11" x14ac:dyDescent="0.25">
      <c r="A5638" t="s">
        <v>10009</v>
      </c>
      <c r="C5638" t="s">
        <v>1487</v>
      </c>
      <c r="D5638" t="s">
        <v>1117</v>
      </c>
      <c r="E5638">
        <v>1</v>
      </c>
      <c r="F5638">
        <v>1603.84</v>
      </c>
      <c r="G5638" t="str">
        <f t="shared" si="442"/>
        <v>BLUEPRINTADG042124</v>
      </c>
      <c r="H5638" t="str">
        <f t="shared" si="441"/>
        <v>ADG042124</v>
      </c>
      <c r="I5638" t="str">
        <f t="shared" si="443"/>
        <v>SET KOČIONIH OBLOGA</v>
      </c>
      <c r="J5638">
        <f t="shared" si="444"/>
        <v>13.365333333333332</v>
      </c>
      <c r="K5638" t="str">
        <f t="shared" si="445"/>
        <v/>
      </c>
    </row>
    <row r="5639" spans="1:11" x14ac:dyDescent="0.25">
      <c r="A5639" t="s">
        <v>10010</v>
      </c>
      <c r="C5639" t="s">
        <v>1487</v>
      </c>
      <c r="D5639" t="s">
        <v>1117</v>
      </c>
      <c r="E5639">
        <v>1</v>
      </c>
      <c r="F5639">
        <v>1809.92</v>
      </c>
      <c r="G5639" t="str">
        <f t="shared" si="442"/>
        <v>BLUEPRINTADG042125</v>
      </c>
      <c r="H5639" t="str">
        <f t="shared" si="441"/>
        <v>ADG042125</v>
      </c>
      <c r="I5639" t="str">
        <f t="shared" si="443"/>
        <v>SET KOČIONIH OBLOGA</v>
      </c>
      <c r="J5639">
        <f t="shared" si="444"/>
        <v>15.082666666666666</v>
      </c>
      <c r="K5639" t="str">
        <f t="shared" si="445"/>
        <v/>
      </c>
    </row>
    <row r="5640" spans="1:11" x14ac:dyDescent="0.25">
      <c r="A5640" t="s">
        <v>10011</v>
      </c>
      <c r="B5640" s="1" t="s">
        <v>10012</v>
      </c>
      <c r="C5640" t="s">
        <v>1487</v>
      </c>
      <c r="D5640" t="s">
        <v>1117</v>
      </c>
      <c r="E5640">
        <v>1</v>
      </c>
      <c r="F5640">
        <v>1024</v>
      </c>
      <c r="G5640" t="str">
        <f t="shared" si="442"/>
        <v>BLUEPRINTADG042126</v>
      </c>
      <c r="H5640" t="str">
        <f t="shared" si="441"/>
        <v>583022PA70</v>
      </c>
      <c r="I5640" t="str">
        <f t="shared" si="443"/>
        <v>SET KOČIONIH OBLOGA</v>
      </c>
      <c r="J5640">
        <f t="shared" si="444"/>
        <v>8.5333333333333332</v>
      </c>
      <c r="K5640" t="str">
        <f t="shared" si="445"/>
        <v/>
      </c>
    </row>
    <row r="5641" spans="1:11" x14ac:dyDescent="0.25">
      <c r="A5641" t="s">
        <v>10013</v>
      </c>
      <c r="B5641" s="1" t="s">
        <v>10014</v>
      </c>
      <c r="C5641" t="s">
        <v>1487</v>
      </c>
      <c r="D5641" t="s">
        <v>1117</v>
      </c>
      <c r="E5641">
        <v>1</v>
      </c>
      <c r="F5641">
        <v>1105.92</v>
      </c>
      <c r="G5641" t="str">
        <f t="shared" si="442"/>
        <v>BLUEPRINTADG042127</v>
      </c>
      <c r="H5641" t="str">
        <f t="shared" si="441"/>
        <v>583021RA30</v>
      </c>
      <c r="I5641" t="str">
        <f t="shared" si="443"/>
        <v>SET KOČIONIH OBLOGA</v>
      </c>
      <c r="J5641">
        <f t="shared" si="444"/>
        <v>9.2160000000000011</v>
      </c>
      <c r="K5641" t="str">
        <f t="shared" si="445"/>
        <v/>
      </c>
    </row>
    <row r="5642" spans="1:11" x14ac:dyDescent="0.25">
      <c r="A5642" t="s">
        <v>10015</v>
      </c>
      <c r="B5642" s="1" t="s">
        <v>10016</v>
      </c>
      <c r="C5642" t="s">
        <v>1487</v>
      </c>
      <c r="D5642" t="s">
        <v>1117</v>
      </c>
      <c r="E5642">
        <v>1</v>
      </c>
      <c r="F5642">
        <v>3900.16</v>
      </c>
      <c r="G5642" t="str">
        <f t="shared" si="442"/>
        <v>BLUEPRINTADG042128</v>
      </c>
      <c r="H5642" t="str">
        <f t="shared" si="441"/>
        <v>581011RA05</v>
      </c>
      <c r="I5642" t="str">
        <f t="shared" si="443"/>
        <v>SET KOČIONIH OBLOGA</v>
      </c>
      <c r="J5642">
        <f t="shared" si="444"/>
        <v>32.501333333333335</v>
      </c>
      <c r="K5642" t="str">
        <f t="shared" si="445"/>
        <v/>
      </c>
    </row>
    <row r="5643" spans="1:11" x14ac:dyDescent="0.25">
      <c r="A5643" t="s">
        <v>10017</v>
      </c>
      <c r="B5643" s="1" t="s">
        <v>43592</v>
      </c>
      <c r="C5643" t="s">
        <v>1487</v>
      </c>
      <c r="D5643" t="s">
        <v>1117</v>
      </c>
      <c r="E5643">
        <v>1</v>
      </c>
      <c r="F5643">
        <v>1286.4000000000001</v>
      </c>
      <c r="G5643" t="str">
        <f t="shared" si="442"/>
        <v>BLUEPRINTADG042129</v>
      </c>
      <c r="H5643" t="str">
        <f t="shared" si="441"/>
        <v>277942100114</v>
      </c>
      <c r="I5643" t="str">
        <f t="shared" si="443"/>
        <v>SET KOČIONIH OBLOGA</v>
      </c>
      <c r="J5643">
        <f t="shared" si="444"/>
        <v>10.72</v>
      </c>
      <c r="K5643" t="str">
        <f t="shared" si="445"/>
        <v/>
      </c>
    </row>
    <row r="5644" spans="1:11" x14ac:dyDescent="0.25">
      <c r="A5644" t="s">
        <v>10018</v>
      </c>
      <c r="B5644" s="1" t="s">
        <v>10019</v>
      </c>
      <c r="C5644" t="s">
        <v>1487</v>
      </c>
      <c r="D5644" t="s">
        <v>1117</v>
      </c>
      <c r="E5644">
        <v>1</v>
      </c>
      <c r="F5644">
        <v>4134.3999999999996</v>
      </c>
      <c r="G5644" t="str">
        <f t="shared" si="442"/>
        <v>BLUEPRINTADG042130</v>
      </c>
      <c r="H5644" t="str">
        <f t="shared" si="441"/>
        <v>581011MA20</v>
      </c>
      <c r="I5644" t="str">
        <f t="shared" si="443"/>
        <v>SET KOČIONIH OBLOGA</v>
      </c>
      <c r="J5644">
        <f t="shared" si="444"/>
        <v>34.453333333333333</v>
      </c>
      <c r="K5644" t="str">
        <f t="shared" si="445"/>
        <v/>
      </c>
    </row>
    <row r="5645" spans="1:11" x14ac:dyDescent="0.25">
      <c r="A5645" t="s">
        <v>10020</v>
      </c>
      <c r="B5645" s="1" t="s">
        <v>10021</v>
      </c>
      <c r="C5645" t="s">
        <v>1487</v>
      </c>
      <c r="D5645" t="s">
        <v>1117</v>
      </c>
      <c r="E5645">
        <v>1</v>
      </c>
      <c r="F5645">
        <v>2033.92</v>
      </c>
      <c r="G5645" t="str">
        <f t="shared" si="442"/>
        <v>BLUEPRINTADG042131</v>
      </c>
      <c r="H5645" t="str">
        <f t="shared" si="441"/>
        <v>581011YA30</v>
      </c>
      <c r="I5645" t="str">
        <f t="shared" si="443"/>
        <v>SET KOČIONIH OBLOGA</v>
      </c>
      <c r="J5645">
        <f t="shared" si="444"/>
        <v>16.949333333333335</v>
      </c>
      <c r="K5645" t="str">
        <f t="shared" si="445"/>
        <v/>
      </c>
    </row>
    <row r="5646" spans="1:11" x14ac:dyDescent="0.25">
      <c r="A5646" t="s">
        <v>10022</v>
      </c>
      <c r="B5646" s="1" t="s">
        <v>10023</v>
      </c>
      <c r="C5646" t="s">
        <v>1487</v>
      </c>
      <c r="D5646" t="s">
        <v>1117</v>
      </c>
      <c r="E5646">
        <v>1</v>
      </c>
      <c r="F5646">
        <v>1240.32</v>
      </c>
      <c r="G5646" t="str">
        <f t="shared" si="442"/>
        <v>BLUEPRINTADG042132</v>
      </c>
      <c r="H5646" t="str">
        <f t="shared" si="441"/>
        <v>583021YA50</v>
      </c>
      <c r="I5646" t="str">
        <f t="shared" si="443"/>
        <v>SET KOČIONIH OBLOGA</v>
      </c>
      <c r="J5646">
        <f t="shared" si="444"/>
        <v>10.336</v>
      </c>
      <c r="K5646" t="str">
        <f t="shared" si="445"/>
        <v/>
      </c>
    </row>
    <row r="5647" spans="1:11" x14ac:dyDescent="0.25">
      <c r="A5647" t="s">
        <v>10024</v>
      </c>
      <c r="B5647" s="1" t="s">
        <v>10025</v>
      </c>
      <c r="C5647" t="s">
        <v>1487</v>
      </c>
      <c r="D5647" t="s">
        <v>1117</v>
      </c>
      <c r="E5647">
        <v>1</v>
      </c>
      <c r="F5647">
        <v>2676.48</v>
      </c>
      <c r="G5647" t="str">
        <f t="shared" si="442"/>
        <v>BLUEPRINTADG042133</v>
      </c>
      <c r="H5647" t="str">
        <f t="shared" si="441"/>
        <v>581012TA50</v>
      </c>
      <c r="I5647" t="str">
        <f t="shared" si="443"/>
        <v>SET KOČIONIH OBLOGA</v>
      </c>
      <c r="J5647">
        <f t="shared" si="444"/>
        <v>22.303999999999998</v>
      </c>
      <c r="K5647" t="str">
        <f t="shared" si="445"/>
        <v/>
      </c>
    </row>
    <row r="5648" spans="1:11" x14ac:dyDescent="0.25">
      <c r="A5648" t="s">
        <v>10026</v>
      </c>
      <c r="B5648" s="1" t="s">
        <v>10027</v>
      </c>
      <c r="C5648" t="s">
        <v>1487</v>
      </c>
      <c r="D5648" t="s">
        <v>1117</v>
      </c>
      <c r="E5648">
        <v>1</v>
      </c>
      <c r="F5648">
        <v>1122.56</v>
      </c>
      <c r="G5648" t="str">
        <f t="shared" si="442"/>
        <v>BLUEPRINTADG042134</v>
      </c>
      <c r="H5648" t="str">
        <f t="shared" si="441"/>
        <v>583022TA70</v>
      </c>
      <c r="I5648" t="str">
        <f t="shared" si="443"/>
        <v>SET KOČIONIH OBLOGA</v>
      </c>
      <c r="J5648">
        <f t="shared" si="444"/>
        <v>9.3546666666666667</v>
      </c>
      <c r="K5648" t="str">
        <f t="shared" si="445"/>
        <v/>
      </c>
    </row>
    <row r="5649" spans="1:11" x14ac:dyDescent="0.25">
      <c r="A5649" t="s">
        <v>10028</v>
      </c>
      <c r="B5649" s="1" t="s">
        <v>43593</v>
      </c>
      <c r="C5649" t="s">
        <v>1487</v>
      </c>
      <c r="D5649" t="s">
        <v>1117</v>
      </c>
      <c r="E5649">
        <v>1</v>
      </c>
      <c r="F5649">
        <v>2280.96</v>
      </c>
      <c r="G5649" t="str">
        <f t="shared" si="442"/>
        <v>BLUEPRINTADG042135</v>
      </c>
      <c r="H5649" t="str">
        <f t="shared" si="441"/>
        <v>95231012</v>
      </c>
      <c r="I5649" t="str">
        <f t="shared" si="443"/>
        <v>SET KOČIONIH OBLOGA</v>
      </c>
      <c r="J5649">
        <f t="shared" si="444"/>
        <v>19.007999999999999</v>
      </c>
      <c r="K5649" t="str">
        <f t="shared" si="445"/>
        <v/>
      </c>
    </row>
    <row r="5650" spans="1:11" x14ac:dyDescent="0.25">
      <c r="A5650" t="s">
        <v>10029</v>
      </c>
      <c r="B5650" s="1" t="s">
        <v>10030</v>
      </c>
      <c r="C5650" t="s">
        <v>1487</v>
      </c>
      <c r="D5650" t="s">
        <v>1117</v>
      </c>
      <c r="E5650">
        <v>1</v>
      </c>
      <c r="F5650">
        <v>1957.12</v>
      </c>
      <c r="G5650" t="str">
        <f t="shared" si="442"/>
        <v>BLUEPRINTADG042136</v>
      </c>
      <c r="H5650" t="str">
        <f t="shared" si="441"/>
        <v>583022VA50</v>
      </c>
      <c r="I5650" t="str">
        <f t="shared" si="443"/>
        <v>SET KOČIONIH OBLOGA</v>
      </c>
      <c r="J5650">
        <f t="shared" si="444"/>
        <v>16.309333333333331</v>
      </c>
      <c r="K5650" t="str">
        <f t="shared" si="445"/>
        <v/>
      </c>
    </row>
    <row r="5651" spans="1:11" x14ac:dyDescent="0.25">
      <c r="A5651" t="s">
        <v>10031</v>
      </c>
      <c r="B5651" s="1" t="s">
        <v>10032</v>
      </c>
      <c r="C5651" t="s">
        <v>1487</v>
      </c>
      <c r="D5651" t="s">
        <v>1117</v>
      </c>
      <c r="E5651">
        <v>1</v>
      </c>
      <c r="F5651">
        <v>1382.4</v>
      </c>
      <c r="G5651" t="str">
        <f t="shared" si="442"/>
        <v>BLUEPRINTADG042137</v>
      </c>
      <c r="H5651" t="str">
        <f t="shared" si="441"/>
        <v>581012VA50</v>
      </c>
      <c r="I5651" t="str">
        <f t="shared" si="443"/>
        <v>SET KOČIONIH OBLOGA</v>
      </c>
      <c r="J5651">
        <f t="shared" si="444"/>
        <v>11.520000000000001</v>
      </c>
      <c r="K5651" t="str">
        <f t="shared" si="445"/>
        <v/>
      </c>
    </row>
    <row r="5652" spans="1:11" x14ac:dyDescent="0.25">
      <c r="A5652" t="s">
        <v>10033</v>
      </c>
      <c r="B5652" s="1" t="s">
        <v>10034</v>
      </c>
      <c r="C5652" t="s">
        <v>1487</v>
      </c>
      <c r="D5652" t="s">
        <v>1117</v>
      </c>
      <c r="E5652">
        <v>1</v>
      </c>
      <c r="F5652">
        <v>1538.56</v>
      </c>
      <c r="G5652" t="str">
        <f t="shared" si="442"/>
        <v>BLUEPRINTADG042138</v>
      </c>
      <c r="H5652" t="str">
        <f t="shared" si="441"/>
        <v>58302A6A20</v>
      </c>
      <c r="I5652" t="str">
        <f t="shared" si="443"/>
        <v>SET KOČIONIH OBLOGA</v>
      </c>
      <c r="J5652">
        <f t="shared" si="444"/>
        <v>12.821333333333333</v>
      </c>
      <c r="K5652" t="str">
        <f t="shared" si="445"/>
        <v/>
      </c>
    </row>
    <row r="5653" spans="1:11" x14ac:dyDescent="0.25">
      <c r="A5653" t="s">
        <v>10035</v>
      </c>
      <c r="B5653" s="1" t="s">
        <v>10036</v>
      </c>
      <c r="C5653" t="s">
        <v>1487</v>
      </c>
      <c r="D5653" t="s">
        <v>1117</v>
      </c>
      <c r="E5653">
        <v>1</v>
      </c>
      <c r="F5653">
        <v>2058.2399999999998</v>
      </c>
      <c r="G5653" t="str">
        <f t="shared" si="442"/>
        <v>BLUEPRINTADG042140</v>
      </c>
      <c r="H5653" t="str">
        <f t="shared" si="441"/>
        <v>58101A6A20</v>
      </c>
      <c r="I5653" t="str">
        <f t="shared" si="443"/>
        <v>SET KOČIONIH OBLOGA</v>
      </c>
      <c r="J5653">
        <f t="shared" si="444"/>
        <v>17.151999999999997</v>
      </c>
      <c r="K5653" t="str">
        <f t="shared" si="445"/>
        <v/>
      </c>
    </row>
    <row r="5654" spans="1:11" x14ac:dyDescent="0.25">
      <c r="A5654" t="s">
        <v>10037</v>
      </c>
      <c r="C5654" t="s">
        <v>1487</v>
      </c>
      <c r="D5654" t="s">
        <v>1117</v>
      </c>
      <c r="E5654">
        <v>1</v>
      </c>
      <c r="F5654">
        <v>1265.92</v>
      </c>
      <c r="G5654" t="str">
        <f t="shared" si="442"/>
        <v>BLUEPRINTADG042141</v>
      </c>
      <c r="H5654" t="str">
        <f t="shared" si="441"/>
        <v>ADG042141</v>
      </c>
      <c r="I5654" t="str">
        <f t="shared" si="443"/>
        <v>SET KOČIONIH OBLOGA</v>
      </c>
      <c r="J5654">
        <f t="shared" si="444"/>
        <v>10.549333333333333</v>
      </c>
      <c r="K5654" t="str">
        <f t="shared" si="445"/>
        <v/>
      </c>
    </row>
    <row r="5655" spans="1:11" x14ac:dyDescent="0.25">
      <c r="A5655" t="s">
        <v>10038</v>
      </c>
      <c r="B5655" s="1" t="s">
        <v>10039</v>
      </c>
      <c r="C5655" t="s">
        <v>1487</v>
      </c>
      <c r="D5655" t="s">
        <v>1117</v>
      </c>
      <c r="E5655">
        <v>1</v>
      </c>
      <c r="F5655">
        <v>2012.16</v>
      </c>
      <c r="G5655" t="str">
        <f t="shared" si="442"/>
        <v>BLUEPRINTADG042142</v>
      </c>
      <c r="H5655" t="str">
        <f t="shared" si="441"/>
        <v>581014FA00</v>
      </c>
      <c r="I5655" t="str">
        <f t="shared" si="443"/>
        <v>SET KOČIONIH OBLOGA</v>
      </c>
      <c r="J5655">
        <f t="shared" si="444"/>
        <v>16.768000000000001</v>
      </c>
      <c r="K5655" t="str">
        <f t="shared" si="445"/>
        <v/>
      </c>
    </row>
    <row r="5656" spans="1:11" x14ac:dyDescent="0.25">
      <c r="A5656" t="s">
        <v>10040</v>
      </c>
      <c r="B5656" s="1" t="s">
        <v>43594</v>
      </c>
      <c r="C5656" t="s">
        <v>1487</v>
      </c>
      <c r="D5656" t="s">
        <v>1117</v>
      </c>
      <c r="E5656">
        <v>1</v>
      </c>
      <c r="F5656">
        <v>829.44</v>
      </c>
      <c r="G5656" t="str">
        <f t="shared" si="442"/>
        <v>BLUEPRINTADG042144</v>
      </c>
      <c r="H5656" t="str">
        <f t="shared" si="441"/>
        <v>96496763</v>
      </c>
      <c r="I5656" t="str">
        <f t="shared" si="443"/>
        <v>SET KOČIONIH OBLOGA</v>
      </c>
      <c r="J5656">
        <f t="shared" si="444"/>
        <v>6.9120000000000008</v>
      </c>
      <c r="K5656" t="str">
        <f t="shared" si="445"/>
        <v/>
      </c>
    </row>
    <row r="5657" spans="1:11" x14ac:dyDescent="0.25">
      <c r="A5657" t="s">
        <v>10041</v>
      </c>
      <c r="C5657" t="s">
        <v>1487</v>
      </c>
      <c r="D5657" t="s">
        <v>1117</v>
      </c>
      <c r="E5657">
        <v>1</v>
      </c>
      <c r="F5657">
        <v>1244.1600000000001</v>
      </c>
      <c r="G5657" t="str">
        <f t="shared" si="442"/>
        <v>BLUEPRINTADG042145</v>
      </c>
      <c r="H5657" t="str">
        <f t="shared" si="441"/>
        <v>ADG042145</v>
      </c>
      <c r="I5657" t="str">
        <f t="shared" si="443"/>
        <v>SET KOČIONIH OBLOGA</v>
      </c>
      <c r="J5657">
        <f t="shared" si="444"/>
        <v>10.368</v>
      </c>
      <c r="K5657" t="str">
        <f t="shared" si="445"/>
        <v/>
      </c>
    </row>
    <row r="5658" spans="1:11" x14ac:dyDescent="0.25">
      <c r="A5658" t="s">
        <v>10042</v>
      </c>
      <c r="C5658" t="s">
        <v>1487</v>
      </c>
      <c r="D5658" t="s">
        <v>1117</v>
      </c>
      <c r="E5658">
        <v>1</v>
      </c>
      <c r="F5658">
        <v>2593.2800000000002</v>
      </c>
      <c r="G5658" t="str">
        <f t="shared" si="442"/>
        <v>BLUEPRINTADG042146</v>
      </c>
      <c r="H5658" t="str">
        <f t="shared" si="441"/>
        <v>ADG042146</v>
      </c>
      <c r="I5658" t="str">
        <f t="shared" si="443"/>
        <v>SET KOČIONIH OBLOGA</v>
      </c>
      <c r="J5658">
        <f t="shared" si="444"/>
        <v>21.610666666666667</v>
      </c>
      <c r="K5658" t="str">
        <f t="shared" si="445"/>
        <v/>
      </c>
    </row>
    <row r="5659" spans="1:11" x14ac:dyDescent="0.25">
      <c r="A5659" t="s">
        <v>10043</v>
      </c>
      <c r="C5659" t="s">
        <v>1487</v>
      </c>
      <c r="D5659" t="s">
        <v>1117</v>
      </c>
      <c r="E5659">
        <v>1</v>
      </c>
      <c r="F5659">
        <v>1642.24</v>
      </c>
      <c r="G5659" t="str">
        <f t="shared" si="442"/>
        <v>BLUEPRINTADG042147</v>
      </c>
      <c r="H5659" t="str">
        <f t="shared" si="441"/>
        <v>ADG042147</v>
      </c>
      <c r="I5659" t="str">
        <f t="shared" si="443"/>
        <v>SET KOČIONIH OBLOGA</v>
      </c>
      <c r="J5659">
        <f t="shared" si="444"/>
        <v>13.685333333333334</v>
      </c>
      <c r="K5659" t="str">
        <f t="shared" si="445"/>
        <v/>
      </c>
    </row>
    <row r="5660" spans="1:11" x14ac:dyDescent="0.25">
      <c r="A5660" t="s">
        <v>10044</v>
      </c>
      <c r="C5660" t="s">
        <v>1487</v>
      </c>
      <c r="D5660" t="s">
        <v>1117</v>
      </c>
      <c r="E5660">
        <v>1</v>
      </c>
      <c r="F5660">
        <v>1441.28</v>
      </c>
      <c r="G5660" t="str">
        <f t="shared" si="442"/>
        <v>BLUEPRINTADG042148</v>
      </c>
      <c r="H5660" t="str">
        <f t="shared" si="441"/>
        <v>ADG042148</v>
      </c>
      <c r="I5660" t="str">
        <f t="shared" si="443"/>
        <v>SET KOČIONIH OBLOGA</v>
      </c>
      <c r="J5660">
        <f t="shared" si="444"/>
        <v>12.010666666666667</v>
      </c>
      <c r="K5660" t="str">
        <f t="shared" si="445"/>
        <v/>
      </c>
    </row>
    <row r="5661" spans="1:11" x14ac:dyDescent="0.25">
      <c r="A5661" t="s">
        <v>10045</v>
      </c>
      <c r="C5661" t="s">
        <v>1487</v>
      </c>
      <c r="D5661" t="s">
        <v>1117</v>
      </c>
      <c r="E5661">
        <v>1</v>
      </c>
      <c r="F5661">
        <v>2040.32</v>
      </c>
      <c r="G5661" t="str">
        <f t="shared" si="442"/>
        <v>BLUEPRINTADG042149</v>
      </c>
      <c r="H5661" t="str">
        <f t="shared" si="441"/>
        <v>ADG042149</v>
      </c>
      <c r="I5661" t="str">
        <f t="shared" si="443"/>
        <v>SET KOČIONIH OBLOGA</v>
      </c>
      <c r="J5661">
        <f t="shared" si="444"/>
        <v>17.002666666666666</v>
      </c>
      <c r="K5661" t="str">
        <f t="shared" si="445"/>
        <v/>
      </c>
    </row>
    <row r="5662" spans="1:11" x14ac:dyDescent="0.25">
      <c r="A5662" t="s">
        <v>10046</v>
      </c>
      <c r="C5662" t="s">
        <v>1487</v>
      </c>
      <c r="D5662" t="s">
        <v>1117</v>
      </c>
      <c r="E5662">
        <v>1</v>
      </c>
      <c r="F5662">
        <v>1445.12</v>
      </c>
      <c r="G5662" t="str">
        <f t="shared" si="442"/>
        <v>BLUEPRINTADG042150</v>
      </c>
      <c r="H5662" t="str">
        <f t="shared" si="441"/>
        <v>ADG042150</v>
      </c>
      <c r="I5662" t="str">
        <f t="shared" si="443"/>
        <v>SET KOČIONIH OBLOGA</v>
      </c>
      <c r="J5662">
        <f t="shared" si="444"/>
        <v>12.042666666666666</v>
      </c>
      <c r="K5662" t="str">
        <f t="shared" si="445"/>
        <v/>
      </c>
    </row>
    <row r="5663" spans="1:11" x14ac:dyDescent="0.25">
      <c r="A5663" t="s">
        <v>10047</v>
      </c>
      <c r="C5663" t="s">
        <v>1487</v>
      </c>
      <c r="D5663" t="s">
        <v>1117</v>
      </c>
      <c r="E5663">
        <v>1</v>
      </c>
      <c r="F5663">
        <v>2656</v>
      </c>
      <c r="G5663" t="str">
        <f t="shared" si="442"/>
        <v>BLUEPRINTADG042151</v>
      </c>
      <c r="H5663" t="str">
        <f t="shared" si="441"/>
        <v>ADG042151</v>
      </c>
      <c r="I5663" t="str">
        <f t="shared" si="443"/>
        <v>SET KOČIONIH OBLOGA</v>
      </c>
      <c r="J5663">
        <f t="shared" si="444"/>
        <v>22.133333333333333</v>
      </c>
      <c r="K5663" t="str">
        <f t="shared" si="445"/>
        <v/>
      </c>
    </row>
    <row r="5664" spans="1:11" x14ac:dyDescent="0.25">
      <c r="A5664" t="s">
        <v>10048</v>
      </c>
      <c r="B5664" s="1" t="s">
        <v>43595</v>
      </c>
      <c r="C5664" t="s">
        <v>1571</v>
      </c>
      <c r="D5664" t="s">
        <v>9</v>
      </c>
      <c r="E5664">
        <v>1</v>
      </c>
      <c r="F5664">
        <v>883.2</v>
      </c>
      <c r="G5664" t="str">
        <f t="shared" si="442"/>
        <v>BLUEPRINTADG042152</v>
      </c>
      <c r="H5664" t="str">
        <f t="shared" si="441"/>
        <v>96800089</v>
      </c>
      <c r="I5664" t="str">
        <f t="shared" si="443"/>
        <v>SET KOČIOIH OBLOGA</v>
      </c>
      <c r="J5664">
        <f t="shared" si="444"/>
        <v>7.36</v>
      </c>
      <c r="K5664" t="str">
        <f t="shared" si="445"/>
        <v/>
      </c>
    </row>
    <row r="5665" spans="1:11" x14ac:dyDescent="0.25">
      <c r="A5665" t="s">
        <v>10049</v>
      </c>
      <c r="B5665" s="1" t="s">
        <v>10050</v>
      </c>
      <c r="C5665" t="s">
        <v>1571</v>
      </c>
      <c r="D5665" t="s">
        <v>9</v>
      </c>
      <c r="E5665">
        <v>1</v>
      </c>
      <c r="F5665">
        <v>1312</v>
      </c>
      <c r="G5665" t="str">
        <f t="shared" si="442"/>
        <v>BLUEPRINTADG042153</v>
      </c>
      <c r="H5665" t="str">
        <f t="shared" si="441"/>
        <v>581011WA35</v>
      </c>
      <c r="I5665" t="str">
        <f t="shared" si="443"/>
        <v>SET KOČIOIH OBLOGA</v>
      </c>
      <c r="J5665">
        <f t="shared" si="444"/>
        <v>10.933333333333334</v>
      </c>
      <c r="K5665" t="str">
        <f t="shared" si="445"/>
        <v/>
      </c>
    </row>
    <row r="5666" spans="1:11" x14ac:dyDescent="0.25">
      <c r="A5666" t="s">
        <v>10051</v>
      </c>
      <c r="B5666" s="1" t="s">
        <v>10052</v>
      </c>
      <c r="C5666" t="s">
        <v>1571</v>
      </c>
      <c r="D5666" t="s">
        <v>9</v>
      </c>
      <c r="E5666">
        <v>1</v>
      </c>
      <c r="F5666">
        <v>1122.56</v>
      </c>
      <c r="G5666" t="str">
        <f t="shared" si="442"/>
        <v>BLUEPRINTADG042154</v>
      </c>
      <c r="H5666" t="str">
        <f t="shared" si="441"/>
        <v>583021WA35</v>
      </c>
      <c r="I5666" t="str">
        <f t="shared" si="443"/>
        <v>SET KOČIOIH OBLOGA</v>
      </c>
      <c r="J5666">
        <f t="shared" si="444"/>
        <v>9.3546666666666667</v>
      </c>
      <c r="K5666" t="str">
        <f t="shared" si="445"/>
        <v/>
      </c>
    </row>
    <row r="5667" spans="1:11" x14ac:dyDescent="0.25">
      <c r="A5667" t="s">
        <v>10053</v>
      </c>
      <c r="B5667" s="1" t="s">
        <v>10054</v>
      </c>
      <c r="C5667" t="s">
        <v>1571</v>
      </c>
      <c r="D5667" t="s">
        <v>9</v>
      </c>
      <c r="E5667">
        <v>1</v>
      </c>
      <c r="F5667">
        <v>2952.96</v>
      </c>
      <c r="G5667" t="str">
        <f t="shared" si="442"/>
        <v>BLUEPRINTADG042155</v>
      </c>
      <c r="H5667" t="str">
        <f t="shared" si="441"/>
        <v>581012MA90</v>
      </c>
      <c r="I5667" t="str">
        <f t="shared" si="443"/>
        <v>SET KOČIOIH OBLOGA</v>
      </c>
      <c r="J5667">
        <f t="shared" si="444"/>
        <v>24.608000000000001</v>
      </c>
      <c r="K5667" t="str">
        <f t="shared" si="445"/>
        <v/>
      </c>
    </row>
    <row r="5668" spans="1:11" x14ac:dyDescent="0.25">
      <c r="A5668" t="s">
        <v>10055</v>
      </c>
      <c r="B5668" s="1" t="s">
        <v>10056</v>
      </c>
      <c r="C5668" t="s">
        <v>1571</v>
      </c>
      <c r="D5668" t="s">
        <v>9</v>
      </c>
      <c r="E5668">
        <v>1</v>
      </c>
      <c r="F5668">
        <v>2764.8</v>
      </c>
      <c r="G5668" t="str">
        <f t="shared" si="442"/>
        <v>BLUEPRINTADG042156</v>
      </c>
      <c r="H5668" t="str">
        <f t="shared" si="441"/>
        <v>3501175K00J</v>
      </c>
      <c r="I5668" t="str">
        <f t="shared" si="443"/>
        <v>SET KOČIOIH OBLOGA</v>
      </c>
      <c r="J5668">
        <f t="shared" si="444"/>
        <v>23.040000000000003</v>
      </c>
      <c r="K5668" t="str">
        <f t="shared" si="445"/>
        <v/>
      </c>
    </row>
    <row r="5669" spans="1:11" x14ac:dyDescent="0.25">
      <c r="A5669" t="s">
        <v>10057</v>
      </c>
      <c r="B5669" s="1" t="s">
        <v>43596</v>
      </c>
      <c r="C5669" t="s">
        <v>10058</v>
      </c>
      <c r="D5669" t="s">
        <v>9</v>
      </c>
      <c r="E5669">
        <v>1</v>
      </c>
      <c r="F5669">
        <v>2563.84</v>
      </c>
      <c r="G5669" t="str">
        <f t="shared" si="442"/>
        <v>BLUEPRINTADG042157</v>
      </c>
      <c r="H5669" t="str">
        <f t="shared" si="441"/>
        <v>13312895</v>
      </c>
      <c r="I5669" t="str">
        <f t="shared" si="443"/>
        <v>PLOCICE PREDNJE KOCNICE</v>
      </c>
      <c r="J5669">
        <f t="shared" si="444"/>
        <v>21.365333333333336</v>
      </c>
      <c r="K5669" t="str">
        <f t="shared" si="445"/>
        <v/>
      </c>
    </row>
    <row r="5670" spans="1:11" x14ac:dyDescent="0.25">
      <c r="A5670" t="s">
        <v>10059</v>
      </c>
      <c r="B5670" s="1" t="s">
        <v>10060</v>
      </c>
      <c r="C5670" t="s">
        <v>1487</v>
      </c>
      <c r="D5670" t="s">
        <v>1117</v>
      </c>
      <c r="E5670">
        <v>1</v>
      </c>
      <c r="F5670">
        <v>1658.88</v>
      </c>
      <c r="G5670" t="str">
        <f t="shared" si="442"/>
        <v>BLUEPRINTADG042158</v>
      </c>
      <c r="H5670" t="str">
        <f t="shared" si="441"/>
        <v>58101B9A70</v>
      </c>
      <c r="I5670" t="str">
        <f t="shared" si="443"/>
        <v>SET KOČIONIH OBLOGA</v>
      </c>
      <c r="J5670">
        <f t="shared" si="444"/>
        <v>13.824000000000002</v>
      </c>
      <c r="K5670" t="str">
        <f t="shared" si="445"/>
        <v/>
      </c>
    </row>
    <row r="5671" spans="1:11" x14ac:dyDescent="0.25">
      <c r="A5671" t="s">
        <v>10061</v>
      </c>
      <c r="B5671" s="1" t="s">
        <v>10062</v>
      </c>
      <c r="C5671" t="s">
        <v>1487</v>
      </c>
      <c r="D5671" t="s">
        <v>1117</v>
      </c>
      <c r="E5671">
        <v>1</v>
      </c>
      <c r="F5671">
        <v>2613.7600000000002</v>
      </c>
      <c r="G5671" t="str">
        <f t="shared" si="442"/>
        <v>BLUEPRINTADG042159</v>
      </c>
      <c r="H5671" t="str">
        <f t="shared" si="441"/>
        <v>58101A2A25</v>
      </c>
      <c r="I5671" t="str">
        <f t="shared" si="443"/>
        <v>SET KOČIONIH OBLOGA</v>
      </c>
      <c r="J5671">
        <f t="shared" si="444"/>
        <v>21.781333333333336</v>
      </c>
      <c r="K5671" t="str">
        <f t="shared" si="445"/>
        <v/>
      </c>
    </row>
    <row r="5672" spans="1:11" x14ac:dyDescent="0.25">
      <c r="A5672" t="s">
        <v>10063</v>
      </c>
      <c r="B5672" s="1" t="s">
        <v>10064</v>
      </c>
      <c r="C5672" t="s">
        <v>10065</v>
      </c>
      <c r="D5672" t="s">
        <v>9</v>
      </c>
      <c r="E5672">
        <v>1</v>
      </c>
      <c r="F5672">
        <v>1099.52</v>
      </c>
      <c r="G5672" t="str">
        <f t="shared" si="442"/>
        <v>BLUEPRINTADG042160</v>
      </c>
      <c r="H5672" t="str">
        <f t="shared" si="441"/>
        <v>583022VA50</v>
      </c>
      <c r="I5672" t="str">
        <f t="shared" si="443"/>
        <v>PLOCICE ZADNJE KOCNICE</v>
      </c>
      <c r="J5672">
        <f t="shared" si="444"/>
        <v>9.1626666666666665</v>
      </c>
      <c r="K5672" t="str">
        <f t="shared" si="445"/>
        <v/>
      </c>
    </row>
    <row r="5673" spans="1:11" x14ac:dyDescent="0.25">
      <c r="A5673" t="s">
        <v>10066</v>
      </c>
      <c r="B5673" s="1" t="s">
        <v>10067</v>
      </c>
      <c r="C5673" t="s">
        <v>10058</v>
      </c>
      <c r="D5673" t="s">
        <v>9</v>
      </c>
      <c r="E5673">
        <v>1</v>
      </c>
      <c r="F5673">
        <v>2158.08</v>
      </c>
      <c r="G5673" t="str">
        <f t="shared" si="442"/>
        <v>BLUEPRINTADG042161</v>
      </c>
      <c r="H5673" t="str">
        <f t="shared" si="441"/>
        <v>581012SA51</v>
      </c>
      <c r="I5673" t="str">
        <f t="shared" si="443"/>
        <v>PLOCICE PREDNJE KOCNICE</v>
      </c>
      <c r="J5673">
        <f t="shared" si="444"/>
        <v>17.983999999999998</v>
      </c>
      <c r="K5673" t="str">
        <f t="shared" si="445"/>
        <v/>
      </c>
    </row>
    <row r="5674" spans="1:11" x14ac:dyDescent="0.25">
      <c r="A5674" t="s">
        <v>10068</v>
      </c>
      <c r="B5674" s="1" t="s">
        <v>10069</v>
      </c>
      <c r="C5674" t="s">
        <v>1487</v>
      </c>
      <c r="D5674" t="s">
        <v>1117</v>
      </c>
      <c r="E5674">
        <v>1</v>
      </c>
      <c r="F5674">
        <v>1676.8</v>
      </c>
      <c r="G5674" t="str">
        <f t="shared" si="442"/>
        <v>BLUEPRINTADG042162</v>
      </c>
      <c r="H5674" t="str">
        <f t="shared" si="441"/>
        <v>58101B2A10</v>
      </c>
      <c r="I5674" t="str">
        <f t="shared" si="443"/>
        <v>SET KOČIONIH OBLOGA</v>
      </c>
      <c r="J5674">
        <f t="shared" si="444"/>
        <v>13.973333333333333</v>
      </c>
      <c r="K5674" t="str">
        <f t="shared" si="445"/>
        <v/>
      </c>
    </row>
    <row r="5675" spans="1:11" x14ac:dyDescent="0.25">
      <c r="A5675" t="s">
        <v>10070</v>
      </c>
      <c r="B5675" s="1" t="s">
        <v>10071</v>
      </c>
      <c r="C5675" t="s">
        <v>1487</v>
      </c>
      <c r="D5675" t="s">
        <v>1117</v>
      </c>
      <c r="E5675">
        <v>1</v>
      </c>
      <c r="F5675">
        <v>1612.8</v>
      </c>
      <c r="G5675" t="str">
        <f t="shared" si="442"/>
        <v>BLUEPRINTADG042163</v>
      </c>
      <c r="H5675" t="str">
        <f t="shared" si="441"/>
        <v>58101B2A60</v>
      </c>
      <c r="I5675" t="str">
        <f t="shared" si="443"/>
        <v>SET KOČIONIH OBLOGA</v>
      </c>
      <c r="J5675">
        <f t="shared" si="444"/>
        <v>13.44</v>
      </c>
      <c r="K5675" t="str">
        <f t="shared" si="445"/>
        <v/>
      </c>
    </row>
    <row r="5676" spans="1:11" x14ac:dyDescent="0.25">
      <c r="A5676" t="s">
        <v>10072</v>
      </c>
      <c r="B5676" s="1" t="s">
        <v>10073</v>
      </c>
      <c r="C5676" t="s">
        <v>1487</v>
      </c>
      <c r="D5676" t="s">
        <v>1117</v>
      </c>
      <c r="E5676">
        <v>1</v>
      </c>
      <c r="F5676">
        <v>1725.44</v>
      </c>
      <c r="G5676" t="str">
        <f t="shared" si="442"/>
        <v>BLUEPRINTADG042164</v>
      </c>
      <c r="H5676" t="str">
        <f t="shared" si="441"/>
        <v>58101E4A10</v>
      </c>
      <c r="I5676" t="str">
        <f t="shared" si="443"/>
        <v>SET KOČIONIH OBLOGA</v>
      </c>
      <c r="J5676">
        <f t="shared" si="444"/>
        <v>14.378666666666668</v>
      </c>
      <c r="K5676" t="str">
        <f t="shared" si="445"/>
        <v/>
      </c>
    </row>
    <row r="5677" spans="1:11" x14ac:dyDescent="0.25">
      <c r="A5677" t="s">
        <v>10074</v>
      </c>
      <c r="B5677" s="1" t="s">
        <v>10075</v>
      </c>
      <c r="C5677" t="s">
        <v>1487</v>
      </c>
      <c r="D5677" t="s">
        <v>1117</v>
      </c>
      <c r="E5677">
        <v>1</v>
      </c>
      <c r="F5677">
        <v>1346.56</v>
      </c>
      <c r="G5677" t="str">
        <f t="shared" si="442"/>
        <v>BLUEPRINTADG042165</v>
      </c>
      <c r="H5677" t="str">
        <f t="shared" ref="H5677:H5740" si="446">IF(AND(B5677&lt;&gt;"", B5677&lt;&gt;"-"),SUBSTITUTE(SUBSTITUTE(B5677,"-","")," ",""),A5677)</f>
        <v>58302C8A30</v>
      </c>
      <c r="I5677" t="str">
        <f t="shared" si="443"/>
        <v>SET KOČIONIH OBLOGA</v>
      </c>
      <c r="J5677">
        <f t="shared" si="444"/>
        <v>11.221333333333332</v>
      </c>
      <c r="K5677" t="str">
        <f t="shared" si="445"/>
        <v/>
      </c>
    </row>
    <row r="5678" spans="1:11" x14ac:dyDescent="0.25">
      <c r="A5678" t="s">
        <v>10076</v>
      </c>
      <c r="B5678" s="1" t="s">
        <v>10077</v>
      </c>
      <c r="C5678" t="s">
        <v>1487</v>
      </c>
      <c r="D5678" t="s">
        <v>1117</v>
      </c>
      <c r="E5678">
        <v>1</v>
      </c>
      <c r="F5678">
        <v>1431.04</v>
      </c>
      <c r="G5678" t="str">
        <f t="shared" si="442"/>
        <v>BLUEPRINTADG042166</v>
      </c>
      <c r="H5678" t="str">
        <f t="shared" si="446"/>
        <v>58101C5A70</v>
      </c>
      <c r="I5678" t="str">
        <f t="shared" si="443"/>
        <v>SET KOČIONIH OBLOGA</v>
      </c>
      <c r="J5678">
        <f t="shared" si="444"/>
        <v>11.925333333333333</v>
      </c>
      <c r="K5678" t="str">
        <f t="shared" si="445"/>
        <v/>
      </c>
    </row>
    <row r="5679" spans="1:11" x14ac:dyDescent="0.25">
      <c r="A5679" t="s">
        <v>10078</v>
      </c>
      <c r="B5679" s="1" t="s">
        <v>10079</v>
      </c>
      <c r="C5679" t="s">
        <v>1487</v>
      </c>
      <c r="D5679" t="s">
        <v>1117</v>
      </c>
      <c r="E5679">
        <v>1</v>
      </c>
      <c r="F5679">
        <v>1368.32</v>
      </c>
      <c r="G5679" t="str">
        <f t="shared" si="442"/>
        <v>BLUEPRINTADG042167</v>
      </c>
      <c r="H5679" t="str">
        <f t="shared" si="446"/>
        <v>48130341A0</v>
      </c>
      <c r="I5679" t="str">
        <f t="shared" si="443"/>
        <v>SET KOČIONIH OBLOGA</v>
      </c>
      <c r="J5679">
        <f t="shared" si="444"/>
        <v>11.402666666666667</v>
      </c>
      <c r="K5679" t="str">
        <f t="shared" si="445"/>
        <v/>
      </c>
    </row>
    <row r="5680" spans="1:11" x14ac:dyDescent="0.25">
      <c r="A5680" t="s">
        <v>10080</v>
      </c>
      <c r="B5680" s="1" t="s">
        <v>10081</v>
      </c>
      <c r="C5680" t="s">
        <v>1487</v>
      </c>
      <c r="D5680" t="s">
        <v>1117</v>
      </c>
      <c r="E5680">
        <v>1</v>
      </c>
      <c r="F5680">
        <v>1032.96</v>
      </c>
      <c r="G5680" t="str">
        <f t="shared" si="442"/>
        <v>BLUEPRINTADG042168</v>
      </c>
      <c r="H5680" t="str">
        <f t="shared" si="446"/>
        <v>48130350B0</v>
      </c>
      <c r="I5680" t="str">
        <f t="shared" si="443"/>
        <v>SET KOČIONIH OBLOGA</v>
      </c>
      <c r="J5680">
        <f t="shared" si="444"/>
        <v>8.6080000000000005</v>
      </c>
      <c r="K5680" t="str">
        <f t="shared" si="445"/>
        <v/>
      </c>
    </row>
    <row r="5681" spans="1:11" x14ac:dyDescent="0.25">
      <c r="A5681" t="s">
        <v>10082</v>
      </c>
      <c r="B5681" s="1" t="s">
        <v>10083</v>
      </c>
      <c r="C5681" t="s">
        <v>1487</v>
      </c>
      <c r="D5681" t="s">
        <v>1117</v>
      </c>
      <c r="E5681">
        <v>1</v>
      </c>
      <c r="F5681">
        <v>1761.28</v>
      </c>
      <c r="G5681" t="str">
        <f t="shared" si="442"/>
        <v>BLUEPRINTADG04217</v>
      </c>
      <c r="H5681" t="str">
        <f t="shared" si="446"/>
        <v>58215341S0</v>
      </c>
      <c r="I5681" t="str">
        <f t="shared" si="443"/>
        <v>SET KOČIONIH OBLOGA</v>
      </c>
      <c r="J5681">
        <f t="shared" si="444"/>
        <v>14.677333333333333</v>
      </c>
      <c r="K5681" t="str">
        <f t="shared" si="445"/>
        <v/>
      </c>
    </row>
    <row r="5682" spans="1:11" x14ac:dyDescent="0.25">
      <c r="A5682" t="s">
        <v>10084</v>
      </c>
      <c r="B5682" s="1" t="s">
        <v>10085</v>
      </c>
      <c r="C5682" t="s">
        <v>1487</v>
      </c>
      <c r="D5682" t="s">
        <v>1117</v>
      </c>
      <c r="E5682">
        <v>1</v>
      </c>
      <c r="F5682">
        <v>1280</v>
      </c>
      <c r="G5682" t="str">
        <f t="shared" si="442"/>
        <v>BLUEPRINTADG042170</v>
      </c>
      <c r="H5682" t="str">
        <f t="shared" si="446"/>
        <v>581013ZA16</v>
      </c>
      <c r="I5682" t="str">
        <f t="shared" si="443"/>
        <v>SET KOČIONIH OBLOGA</v>
      </c>
      <c r="J5682">
        <f t="shared" si="444"/>
        <v>10.666666666666666</v>
      </c>
      <c r="K5682" t="str">
        <f t="shared" si="445"/>
        <v/>
      </c>
    </row>
    <row r="5683" spans="1:11" x14ac:dyDescent="0.25">
      <c r="A5683" t="s">
        <v>10086</v>
      </c>
      <c r="B5683" s="1" t="s">
        <v>10087</v>
      </c>
      <c r="C5683" t="s">
        <v>1487</v>
      </c>
      <c r="D5683" t="s">
        <v>1117</v>
      </c>
      <c r="E5683">
        <v>1</v>
      </c>
      <c r="F5683">
        <v>915.2</v>
      </c>
      <c r="G5683" t="str">
        <f t="shared" si="442"/>
        <v>BLUEPRINTADG04222</v>
      </c>
      <c r="H5683" t="str">
        <f t="shared" si="446"/>
        <v>5830229A00</v>
      </c>
      <c r="I5683" t="str">
        <f t="shared" si="443"/>
        <v>SET KOČIONIH OBLOGA</v>
      </c>
      <c r="J5683">
        <f t="shared" si="444"/>
        <v>7.6266666666666669</v>
      </c>
      <c r="K5683" t="str">
        <f t="shared" si="445"/>
        <v/>
      </c>
    </row>
    <row r="5684" spans="1:11" x14ac:dyDescent="0.25">
      <c r="A5684" t="s">
        <v>10088</v>
      </c>
      <c r="B5684" s="1" t="s">
        <v>10089</v>
      </c>
      <c r="C5684" t="s">
        <v>1487</v>
      </c>
      <c r="D5684" t="s">
        <v>1117</v>
      </c>
      <c r="E5684">
        <v>1</v>
      </c>
      <c r="F5684">
        <v>5665.28</v>
      </c>
      <c r="G5684" t="str">
        <f t="shared" si="442"/>
        <v>BLUEPRINTADG04224</v>
      </c>
      <c r="H5684" t="str">
        <f t="shared" si="446"/>
        <v>0K72A3328Z</v>
      </c>
      <c r="I5684" t="str">
        <f t="shared" si="443"/>
        <v>SET KOČIONIH OBLOGA</v>
      </c>
      <c r="J5684">
        <f t="shared" si="444"/>
        <v>47.210666666666661</v>
      </c>
      <c r="K5684" t="str">
        <f t="shared" si="445"/>
        <v/>
      </c>
    </row>
    <row r="5685" spans="1:11" x14ac:dyDescent="0.25">
      <c r="A5685" t="s">
        <v>10090</v>
      </c>
      <c r="B5685" s="1" t="s">
        <v>10091</v>
      </c>
      <c r="C5685" t="s">
        <v>1487</v>
      </c>
      <c r="D5685" t="s">
        <v>1117</v>
      </c>
      <c r="E5685">
        <v>1</v>
      </c>
      <c r="F5685">
        <v>4028.16</v>
      </c>
      <c r="G5685" t="str">
        <f t="shared" si="442"/>
        <v>BLUEPRINTADG04225</v>
      </c>
      <c r="H5685" t="str">
        <f t="shared" si="446"/>
        <v>0K0Y23323Z</v>
      </c>
      <c r="I5685" t="str">
        <f t="shared" si="443"/>
        <v>SET KOČIONIH OBLOGA</v>
      </c>
      <c r="J5685">
        <f t="shared" si="444"/>
        <v>33.567999999999998</v>
      </c>
      <c r="K5685" t="str">
        <f t="shared" si="445"/>
        <v/>
      </c>
    </row>
    <row r="5686" spans="1:11" x14ac:dyDescent="0.25">
      <c r="A5686" t="s">
        <v>10092</v>
      </c>
      <c r="B5686" s="1" t="s">
        <v>10093</v>
      </c>
      <c r="C5686" t="s">
        <v>1487</v>
      </c>
      <c r="D5686" t="s">
        <v>1117</v>
      </c>
      <c r="E5686">
        <v>1</v>
      </c>
      <c r="F5686">
        <v>4254.72</v>
      </c>
      <c r="G5686" t="str">
        <f t="shared" si="442"/>
        <v>BLUEPRINTADG04226</v>
      </c>
      <c r="H5686" t="str">
        <f t="shared" si="446"/>
        <v>0K9A03328Z</v>
      </c>
      <c r="I5686" t="str">
        <f t="shared" si="443"/>
        <v>SET KOČIONIH OBLOGA</v>
      </c>
      <c r="J5686">
        <f t="shared" si="444"/>
        <v>35.456000000000003</v>
      </c>
      <c r="K5686" t="str">
        <f t="shared" si="445"/>
        <v/>
      </c>
    </row>
    <row r="5687" spans="1:11" x14ac:dyDescent="0.25">
      <c r="A5687" t="s">
        <v>10094</v>
      </c>
      <c r="B5687" s="1" t="s">
        <v>43597</v>
      </c>
      <c r="C5687" t="s">
        <v>1487</v>
      </c>
      <c r="D5687" t="s">
        <v>1117</v>
      </c>
      <c r="E5687">
        <v>1</v>
      </c>
      <c r="F5687">
        <v>1102.08</v>
      </c>
      <c r="G5687" t="str">
        <f t="shared" si="442"/>
        <v>BLUEPRINTADG04228</v>
      </c>
      <c r="H5687" t="str">
        <f t="shared" si="446"/>
        <v>11046948322</v>
      </c>
      <c r="I5687" t="str">
        <f t="shared" si="443"/>
        <v>SET KOČIONIH OBLOGA</v>
      </c>
      <c r="J5687">
        <f t="shared" si="444"/>
        <v>9.1839999999999993</v>
      </c>
      <c r="K5687" t="str">
        <f t="shared" si="445"/>
        <v/>
      </c>
    </row>
    <row r="5688" spans="1:11" x14ac:dyDescent="0.25">
      <c r="A5688" t="s">
        <v>10095</v>
      </c>
      <c r="B5688" s="1" t="s">
        <v>10096</v>
      </c>
      <c r="C5688" t="s">
        <v>1487</v>
      </c>
      <c r="D5688" t="s">
        <v>1117</v>
      </c>
      <c r="E5688">
        <v>1</v>
      </c>
      <c r="F5688">
        <v>1894.4</v>
      </c>
      <c r="G5688" t="str">
        <f t="shared" si="442"/>
        <v>BLUEPRINTADG04229</v>
      </c>
      <c r="H5688" t="str">
        <f t="shared" si="446"/>
        <v>0K5533323Z</v>
      </c>
      <c r="I5688" t="str">
        <f t="shared" si="443"/>
        <v>SET KOČIONIH OBLOGA</v>
      </c>
      <c r="J5688">
        <f t="shared" si="444"/>
        <v>15.786666666666667</v>
      </c>
      <c r="K5688" t="str">
        <f t="shared" si="445"/>
        <v/>
      </c>
    </row>
    <row r="5689" spans="1:11" x14ac:dyDescent="0.25">
      <c r="A5689" t="s">
        <v>10097</v>
      </c>
      <c r="B5689" s="1" t="s">
        <v>10098</v>
      </c>
      <c r="C5689" t="s">
        <v>1487</v>
      </c>
      <c r="D5689" t="s">
        <v>1117</v>
      </c>
      <c r="E5689">
        <v>1</v>
      </c>
      <c r="F5689">
        <v>1459.2</v>
      </c>
      <c r="G5689" t="str">
        <f t="shared" si="442"/>
        <v>BLUEPRINTADG04230</v>
      </c>
      <c r="H5689" t="str">
        <f t="shared" si="446"/>
        <v>0K0453323Z</v>
      </c>
      <c r="I5689" t="str">
        <f t="shared" si="443"/>
        <v>SET KOČIONIH OBLOGA</v>
      </c>
      <c r="J5689">
        <f t="shared" si="444"/>
        <v>12.16</v>
      </c>
      <c r="K5689" t="str">
        <f t="shared" si="445"/>
        <v/>
      </c>
    </row>
    <row r="5690" spans="1:11" x14ac:dyDescent="0.25">
      <c r="A5690" t="s">
        <v>10099</v>
      </c>
      <c r="B5690" s="1" t="s">
        <v>10100</v>
      </c>
      <c r="C5690" t="s">
        <v>1487</v>
      </c>
      <c r="D5690" t="s">
        <v>1117</v>
      </c>
      <c r="E5690">
        <v>1</v>
      </c>
      <c r="F5690">
        <v>1248</v>
      </c>
      <c r="G5690" t="str">
        <f t="shared" si="442"/>
        <v>BLUEPRINTADG04231</v>
      </c>
      <c r="H5690" t="str">
        <f t="shared" si="446"/>
        <v>5810139A40</v>
      </c>
      <c r="I5690" t="str">
        <f t="shared" si="443"/>
        <v>SET KOČIONIH OBLOGA</v>
      </c>
      <c r="J5690">
        <f t="shared" si="444"/>
        <v>10.4</v>
      </c>
      <c r="K5690" t="str">
        <f t="shared" si="445"/>
        <v/>
      </c>
    </row>
    <row r="5691" spans="1:11" x14ac:dyDescent="0.25">
      <c r="A5691" t="s">
        <v>10101</v>
      </c>
      <c r="B5691" s="1" t="s">
        <v>10102</v>
      </c>
      <c r="C5691" t="s">
        <v>1487</v>
      </c>
      <c r="D5691" t="s">
        <v>1117</v>
      </c>
      <c r="E5691">
        <v>1</v>
      </c>
      <c r="F5691">
        <v>1230.08</v>
      </c>
      <c r="G5691" t="str">
        <f t="shared" si="442"/>
        <v>BLUEPRINTADG04232</v>
      </c>
      <c r="H5691" t="str">
        <f t="shared" si="446"/>
        <v>583022FA10</v>
      </c>
      <c r="I5691" t="str">
        <f t="shared" si="443"/>
        <v>SET KOČIONIH OBLOGA</v>
      </c>
      <c r="J5691">
        <f t="shared" si="444"/>
        <v>10.250666666666666</v>
      </c>
      <c r="K5691" t="str">
        <f t="shared" si="445"/>
        <v/>
      </c>
    </row>
    <row r="5692" spans="1:11" x14ac:dyDescent="0.25">
      <c r="A5692" t="s">
        <v>10103</v>
      </c>
      <c r="B5692" s="1" t="s">
        <v>10104</v>
      </c>
      <c r="C5692" t="s">
        <v>1487</v>
      </c>
      <c r="D5692" t="s">
        <v>1117</v>
      </c>
      <c r="E5692">
        <v>1</v>
      </c>
      <c r="F5692">
        <v>1025.28</v>
      </c>
      <c r="G5692" t="str">
        <f t="shared" si="442"/>
        <v>BLUEPRINTADG04233</v>
      </c>
      <c r="H5692" t="str">
        <f t="shared" si="446"/>
        <v>581012DA20</v>
      </c>
      <c r="I5692" t="str">
        <f t="shared" si="443"/>
        <v>SET KOČIONIH OBLOGA</v>
      </c>
      <c r="J5692">
        <f t="shared" si="444"/>
        <v>8.5440000000000005</v>
      </c>
      <c r="K5692" t="str">
        <f t="shared" si="445"/>
        <v/>
      </c>
    </row>
    <row r="5693" spans="1:11" x14ac:dyDescent="0.25">
      <c r="A5693" t="s">
        <v>10105</v>
      </c>
      <c r="B5693" s="1" t="s">
        <v>10106</v>
      </c>
      <c r="C5693" t="s">
        <v>1487</v>
      </c>
      <c r="D5693" t="s">
        <v>1117</v>
      </c>
      <c r="E5693">
        <v>1</v>
      </c>
      <c r="F5693">
        <v>1638.4</v>
      </c>
      <c r="G5693" t="str">
        <f t="shared" si="442"/>
        <v>BLUEPRINTADG04234</v>
      </c>
      <c r="H5693" t="str">
        <f t="shared" si="446"/>
        <v>581014BA00</v>
      </c>
      <c r="I5693" t="str">
        <f t="shared" si="443"/>
        <v>SET KOČIONIH OBLOGA</v>
      </c>
      <c r="J5693">
        <f t="shared" si="444"/>
        <v>13.653333333333334</v>
      </c>
      <c r="K5693" t="str">
        <f t="shared" si="445"/>
        <v/>
      </c>
    </row>
    <row r="5694" spans="1:11" x14ac:dyDescent="0.25">
      <c r="A5694" t="s">
        <v>10107</v>
      </c>
      <c r="B5694" s="1" t="s">
        <v>10108</v>
      </c>
      <c r="C5694" t="s">
        <v>1487</v>
      </c>
      <c r="D5694" t="s">
        <v>1117</v>
      </c>
      <c r="E5694">
        <v>1</v>
      </c>
      <c r="F5694">
        <v>1406.72</v>
      </c>
      <c r="G5694" t="str">
        <f t="shared" si="442"/>
        <v>BLUEPRINTADG04236</v>
      </c>
      <c r="H5694" t="str">
        <f t="shared" si="446"/>
        <v>0K56A3323Z</v>
      </c>
      <c r="I5694" t="str">
        <f t="shared" si="443"/>
        <v>SET KOČIONIH OBLOGA</v>
      </c>
      <c r="J5694">
        <f t="shared" si="444"/>
        <v>11.722666666666667</v>
      </c>
      <c r="K5694" t="str">
        <f t="shared" si="445"/>
        <v/>
      </c>
    </row>
    <row r="5695" spans="1:11" x14ac:dyDescent="0.25">
      <c r="A5695" t="s">
        <v>10109</v>
      </c>
      <c r="B5695" s="1" t="s">
        <v>10110</v>
      </c>
      <c r="C5695" t="s">
        <v>1487</v>
      </c>
      <c r="D5695" t="s">
        <v>1117</v>
      </c>
      <c r="E5695">
        <v>1</v>
      </c>
      <c r="F5695">
        <v>1054.72</v>
      </c>
      <c r="G5695" t="str">
        <f t="shared" si="442"/>
        <v>BLUEPRINTADG04237</v>
      </c>
      <c r="H5695" t="str">
        <f t="shared" si="446"/>
        <v>5810102A00</v>
      </c>
      <c r="I5695" t="str">
        <f t="shared" si="443"/>
        <v>SET KOČIONIH OBLOGA</v>
      </c>
      <c r="J5695">
        <f t="shared" si="444"/>
        <v>8.7893333333333334</v>
      </c>
      <c r="K5695" t="str">
        <f t="shared" si="445"/>
        <v/>
      </c>
    </row>
    <row r="5696" spans="1:11" x14ac:dyDescent="0.25">
      <c r="A5696" t="s">
        <v>10111</v>
      </c>
      <c r="B5696" s="1" t="s">
        <v>10112</v>
      </c>
      <c r="C5696" t="s">
        <v>1487</v>
      </c>
      <c r="D5696" t="s">
        <v>1117</v>
      </c>
      <c r="E5696">
        <v>1</v>
      </c>
      <c r="F5696">
        <v>1073.92</v>
      </c>
      <c r="G5696" t="str">
        <f t="shared" si="442"/>
        <v>BLUEPRINTADG04238</v>
      </c>
      <c r="H5696" t="str">
        <f t="shared" si="446"/>
        <v>0K2A23323ZA</v>
      </c>
      <c r="I5696" t="str">
        <f t="shared" si="443"/>
        <v>SET KOČIONIH OBLOGA</v>
      </c>
      <c r="J5696">
        <f t="shared" si="444"/>
        <v>8.9493333333333336</v>
      </c>
      <c r="K5696" t="str">
        <f t="shared" si="445"/>
        <v/>
      </c>
    </row>
    <row r="5697" spans="1:11" x14ac:dyDescent="0.25">
      <c r="A5697" t="s">
        <v>10113</v>
      </c>
      <c r="B5697" s="1" t="s">
        <v>10114</v>
      </c>
      <c r="C5697" t="s">
        <v>1487</v>
      </c>
      <c r="D5697" t="s">
        <v>1117</v>
      </c>
      <c r="E5697">
        <v>1</v>
      </c>
      <c r="F5697">
        <v>1519.36</v>
      </c>
      <c r="G5697" t="str">
        <f t="shared" si="442"/>
        <v>BLUEPRINTADG04239</v>
      </c>
      <c r="H5697" t="str">
        <f t="shared" si="446"/>
        <v>48130091A0</v>
      </c>
      <c r="I5697" t="str">
        <f t="shared" si="443"/>
        <v>SET KOČIONIH OBLOGA</v>
      </c>
      <c r="J5697">
        <f t="shared" si="444"/>
        <v>12.661333333333333</v>
      </c>
      <c r="K5697" t="str">
        <f t="shared" si="445"/>
        <v/>
      </c>
    </row>
    <row r="5698" spans="1:11" x14ac:dyDescent="0.25">
      <c r="A5698" t="s">
        <v>10115</v>
      </c>
      <c r="B5698" s="1" t="s">
        <v>10116</v>
      </c>
      <c r="C5698" t="s">
        <v>1487</v>
      </c>
      <c r="D5698" t="s">
        <v>1117</v>
      </c>
      <c r="E5698">
        <v>1</v>
      </c>
      <c r="F5698">
        <v>2136.3200000000002</v>
      </c>
      <c r="G5698" t="str">
        <f t="shared" si="442"/>
        <v>BLUEPRINTADG04240</v>
      </c>
      <c r="H5698" t="str">
        <f t="shared" si="446"/>
        <v>581014AA00</v>
      </c>
      <c r="I5698" t="str">
        <f t="shared" si="443"/>
        <v>SET KOČIONIH OBLOGA</v>
      </c>
      <c r="J5698">
        <f t="shared" si="444"/>
        <v>17.802666666666667</v>
      </c>
      <c r="K5698" t="str">
        <f t="shared" si="445"/>
        <v/>
      </c>
    </row>
    <row r="5699" spans="1:11" x14ac:dyDescent="0.25">
      <c r="A5699" t="s">
        <v>10117</v>
      </c>
      <c r="B5699" s="1" t="s">
        <v>10118</v>
      </c>
      <c r="C5699" t="s">
        <v>1487</v>
      </c>
      <c r="D5699" t="s">
        <v>1117</v>
      </c>
      <c r="E5699">
        <v>1</v>
      </c>
      <c r="F5699">
        <v>1958.4</v>
      </c>
      <c r="G5699" t="str">
        <f t="shared" ref="G5699:G5762" si="447">"BLUEPRINT"&amp;A5699</f>
        <v>BLUEPRINTADG04241</v>
      </c>
      <c r="H5699" t="str">
        <f t="shared" si="446"/>
        <v>4813005012</v>
      </c>
      <c r="I5699" t="str">
        <f t="shared" ref="I5699:I5762" si="448">UPPER(C5699)</f>
        <v>SET KOČIONIH OBLOGA</v>
      </c>
      <c r="J5699">
        <f t="shared" ref="J5699:J5762" si="449">F5699/120</f>
        <v>16.32</v>
      </c>
      <c r="K5699" t="str">
        <f t="shared" ref="K5699:K5762" si="450">IF(E5699&gt;1,"nesto", "")</f>
        <v/>
      </c>
    </row>
    <row r="5700" spans="1:11" x14ac:dyDescent="0.25">
      <c r="A5700" t="s">
        <v>10119</v>
      </c>
      <c r="B5700" s="1" t="s">
        <v>43598</v>
      </c>
      <c r="C5700" t="s">
        <v>1487</v>
      </c>
      <c r="D5700" t="s">
        <v>1117</v>
      </c>
      <c r="E5700">
        <v>1</v>
      </c>
      <c r="F5700">
        <v>2183.6799999999998</v>
      </c>
      <c r="G5700" t="str">
        <f t="shared" si="447"/>
        <v>BLUEPRINTADG04242</v>
      </c>
      <c r="H5700" t="str">
        <f t="shared" si="446"/>
        <v>34211503077</v>
      </c>
      <c r="I5700" t="str">
        <f t="shared" si="448"/>
        <v>SET KOČIONIH OBLOGA</v>
      </c>
      <c r="J5700">
        <f t="shared" si="449"/>
        <v>18.197333333333333</v>
      </c>
      <c r="K5700" t="str">
        <f t="shared" si="450"/>
        <v/>
      </c>
    </row>
    <row r="5701" spans="1:11" x14ac:dyDescent="0.25">
      <c r="A5701" t="s">
        <v>10120</v>
      </c>
      <c r="B5701" s="1" t="s">
        <v>43599</v>
      </c>
      <c r="C5701" t="s">
        <v>1487</v>
      </c>
      <c r="D5701" t="s">
        <v>1117</v>
      </c>
      <c r="E5701">
        <v>1</v>
      </c>
      <c r="F5701">
        <v>1486.08</v>
      </c>
      <c r="G5701" t="str">
        <f t="shared" si="447"/>
        <v>BLUEPRINTADG04243</v>
      </c>
      <c r="H5701" t="str">
        <f t="shared" si="446"/>
        <v>34111503076</v>
      </c>
      <c r="I5701" t="str">
        <f t="shared" si="448"/>
        <v>SET KOČIONIH OBLOGA</v>
      </c>
      <c r="J5701">
        <f t="shared" si="449"/>
        <v>12.383999999999999</v>
      </c>
      <c r="K5701" t="str">
        <f t="shared" si="450"/>
        <v/>
      </c>
    </row>
    <row r="5702" spans="1:11" x14ac:dyDescent="0.25">
      <c r="A5702" t="s">
        <v>10121</v>
      </c>
      <c r="B5702" s="1" t="s">
        <v>43600</v>
      </c>
      <c r="C5702" t="s">
        <v>1487</v>
      </c>
      <c r="D5702" t="s">
        <v>1117</v>
      </c>
      <c r="E5702">
        <v>1</v>
      </c>
      <c r="F5702">
        <v>1638.4</v>
      </c>
      <c r="G5702" t="str">
        <f t="shared" si="447"/>
        <v>BLUEPRINTADG04244</v>
      </c>
      <c r="H5702" t="str">
        <f t="shared" si="446"/>
        <v>34216762871</v>
      </c>
      <c r="I5702" t="str">
        <f t="shared" si="448"/>
        <v>SET KOČIONIH OBLOGA</v>
      </c>
      <c r="J5702">
        <f t="shared" si="449"/>
        <v>13.653333333333334</v>
      </c>
      <c r="K5702" t="str">
        <f t="shared" si="450"/>
        <v/>
      </c>
    </row>
    <row r="5703" spans="1:11" x14ac:dyDescent="0.25">
      <c r="A5703" t="s">
        <v>10122</v>
      </c>
      <c r="B5703" s="1" t="s">
        <v>43601</v>
      </c>
      <c r="C5703" t="s">
        <v>1487</v>
      </c>
      <c r="D5703" t="s">
        <v>1117</v>
      </c>
      <c r="E5703">
        <v>1</v>
      </c>
      <c r="F5703">
        <v>1713.92</v>
      </c>
      <c r="G5703" t="str">
        <f t="shared" si="447"/>
        <v>BLUEPRINTADG04245</v>
      </c>
      <c r="H5703" t="str">
        <f t="shared" si="446"/>
        <v>93173180</v>
      </c>
      <c r="I5703" t="str">
        <f t="shared" si="448"/>
        <v>SET KOČIONIH OBLOGA</v>
      </c>
      <c r="J5703">
        <f t="shared" si="449"/>
        <v>14.282666666666668</v>
      </c>
      <c r="K5703" t="str">
        <f t="shared" si="450"/>
        <v/>
      </c>
    </row>
    <row r="5704" spans="1:11" x14ac:dyDescent="0.25">
      <c r="A5704" t="s">
        <v>10123</v>
      </c>
      <c r="B5704" s="1" t="s">
        <v>43602</v>
      </c>
      <c r="C5704" t="s">
        <v>1487</v>
      </c>
      <c r="D5704" t="s">
        <v>1117</v>
      </c>
      <c r="E5704">
        <v>1</v>
      </c>
      <c r="F5704">
        <v>2471.6799999999998</v>
      </c>
      <c r="G5704" t="str">
        <f t="shared" si="447"/>
        <v>BLUEPRINTADG04246</v>
      </c>
      <c r="H5704" t="str">
        <f t="shared" si="446"/>
        <v>93173155</v>
      </c>
      <c r="I5704" t="str">
        <f t="shared" si="448"/>
        <v>SET KOČIONIH OBLOGA</v>
      </c>
      <c r="J5704">
        <f t="shared" si="449"/>
        <v>20.597333333333331</v>
      </c>
      <c r="K5704" t="str">
        <f t="shared" si="450"/>
        <v/>
      </c>
    </row>
    <row r="5705" spans="1:11" x14ac:dyDescent="0.25">
      <c r="A5705" t="s">
        <v>10124</v>
      </c>
      <c r="B5705" s="1" t="s">
        <v>43603</v>
      </c>
      <c r="C5705" t="s">
        <v>1487</v>
      </c>
      <c r="D5705" t="s">
        <v>1117</v>
      </c>
      <c r="E5705">
        <v>1</v>
      </c>
      <c r="F5705">
        <v>967.68</v>
      </c>
      <c r="G5705" t="str">
        <f t="shared" si="447"/>
        <v>BLUEPRINTADG04247</v>
      </c>
      <c r="H5705" t="str">
        <f t="shared" si="446"/>
        <v>93173182</v>
      </c>
      <c r="I5705" t="str">
        <f t="shared" si="448"/>
        <v>SET KOČIONIH OBLOGA</v>
      </c>
      <c r="J5705">
        <f t="shared" si="449"/>
        <v>8.0640000000000001</v>
      </c>
      <c r="K5705" t="str">
        <f t="shared" si="450"/>
        <v/>
      </c>
    </row>
    <row r="5706" spans="1:11" x14ac:dyDescent="0.25">
      <c r="A5706" t="s">
        <v>10125</v>
      </c>
      <c r="B5706" s="1" t="s">
        <v>10126</v>
      </c>
      <c r="C5706" t="s">
        <v>1487</v>
      </c>
      <c r="D5706" t="s">
        <v>1117</v>
      </c>
      <c r="E5706">
        <v>1</v>
      </c>
      <c r="F5706">
        <v>1693.44</v>
      </c>
      <c r="G5706" t="str">
        <f t="shared" si="447"/>
        <v>BLUEPRINTADG04248</v>
      </c>
      <c r="H5706" t="str">
        <f t="shared" si="446"/>
        <v>581012CA20</v>
      </c>
      <c r="I5706" t="str">
        <f t="shared" si="448"/>
        <v>SET KOČIONIH OBLOGA</v>
      </c>
      <c r="J5706">
        <f t="shared" si="449"/>
        <v>14.112</v>
      </c>
      <c r="K5706" t="str">
        <f t="shared" si="450"/>
        <v/>
      </c>
    </row>
    <row r="5707" spans="1:11" x14ac:dyDescent="0.25">
      <c r="A5707" t="s">
        <v>10127</v>
      </c>
      <c r="B5707" s="1" t="s">
        <v>10128</v>
      </c>
      <c r="C5707" t="s">
        <v>1487</v>
      </c>
      <c r="D5707" t="s">
        <v>1117</v>
      </c>
      <c r="E5707">
        <v>1</v>
      </c>
      <c r="F5707">
        <v>684.8</v>
      </c>
      <c r="G5707" t="str">
        <f t="shared" si="447"/>
        <v>BLUEPRINTADG04249</v>
      </c>
      <c r="H5707" t="str">
        <f t="shared" si="446"/>
        <v>583023FA10</v>
      </c>
      <c r="I5707" t="str">
        <f t="shared" si="448"/>
        <v>SET KOČIONIH OBLOGA</v>
      </c>
      <c r="J5707">
        <f t="shared" si="449"/>
        <v>5.7066666666666661</v>
      </c>
      <c r="K5707" t="str">
        <f t="shared" si="450"/>
        <v/>
      </c>
    </row>
    <row r="5708" spans="1:11" x14ac:dyDescent="0.25">
      <c r="A5708" t="s">
        <v>10129</v>
      </c>
      <c r="B5708" s="1" t="s">
        <v>10130</v>
      </c>
      <c r="C5708" t="s">
        <v>1487</v>
      </c>
      <c r="D5708" t="s">
        <v>1117</v>
      </c>
      <c r="E5708">
        <v>1</v>
      </c>
      <c r="F5708">
        <v>1483.52</v>
      </c>
      <c r="G5708" t="str">
        <f t="shared" si="447"/>
        <v>BLUEPRINTADG04250</v>
      </c>
      <c r="H5708" t="str">
        <f t="shared" si="446"/>
        <v>583023AA20</v>
      </c>
      <c r="I5708" t="str">
        <f t="shared" si="448"/>
        <v>SET KOČIONIH OBLOGA</v>
      </c>
      <c r="J5708">
        <f t="shared" si="449"/>
        <v>12.362666666666666</v>
      </c>
      <c r="K5708" t="str">
        <f t="shared" si="450"/>
        <v/>
      </c>
    </row>
    <row r="5709" spans="1:11" x14ac:dyDescent="0.25">
      <c r="A5709" t="s">
        <v>10131</v>
      </c>
      <c r="B5709" s="1" t="s">
        <v>10132</v>
      </c>
      <c r="C5709" t="s">
        <v>1487</v>
      </c>
      <c r="D5709" t="s">
        <v>1117</v>
      </c>
      <c r="E5709">
        <v>1</v>
      </c>
      <c r="F5709">
        <v>1227.52</v>
      </c>
      <c r="G5709" t="str">
        <f t="shared" si="447"/>
        <v>BLUEPRINTADG04251</v>
      </c>
      <c r="H5709" t="str">
        <f t="shared" si="446"/>
        <v>58302H1A10</v>
      </c>
      <c r="I5709" t="str">
        <f t="shared" si="448"/>
        <v>SET KOČIONIH OBLOGA</v>
      </c>
      <c r="J5709">
        <f t="shared" si="449"/>
        <v>10.229333333333333</v>
      </c>
      <c r="K5709" t="str">
        <f t="shared" si="450"/>
        <v/>
      </c>
    </row>
    <row r="5710" spans="1:11" x14ac:dyDescent="0.25">
      <c r="A5710" t="s">
        <v>10133</v>
      </c>
      <c r="B5710" s="1" t="s">
        <v>10134</v>
      </c>
      <c r="C5710" t="s">
        <v>1487</v>
      </c>
      <c r="D5710" t="s">
        <v>1117</v>
      </c>
      <c r="E5710">
        <v>1</v>
      </c>
      <c r="F5710">
        <v>2076.16</v>
      </c>
      <c r="G5710" t="str">
        <f t="shared" si="447"/>
        <v>BLUEPRINTADG04252</v>
      </c>
      <c r="H5710" t="str">
        <f t="shared" si="446"/>
        <v>581012DA40</v>
      </c>
      <c r="I5710" t="str">
        <f t="shared" si="448"/>
        <v>SET KOČIONIH OBLOGA</v>
      </c>
      <c r="J5710">
        <f t="shared" si="449"/>
        <v>17.301333333333332</v>
      </c>
      <c r="K5710" t="str">
        <f t="shared" si="450"/>
        <v/>
      </c>
    </row>
    <row r="5711" spans="1:11" x14ac:dyDescent="0.25">
      <c r="A5711" t="s">
        <v>10135</v>
      </c>
      <c r="B5711" s="1" t="s">
        <v>10136</v>
      </c>
      <c r="C5711" t="s">
        <v>1487</v>
      </c>
      <c r="D5711" t="s">
        <v>1117</v>
      </c>
      <c r="E5711">
        <v>1</v>
      </c>
      <c r="F5711">
        <v>1827.84</v>
      </c>
      <c r="G5711" t="str">
        <f t="shared" si="447"/>
        <v>BLUEPRINTADG04255</v>
      </c>
      <c r="H5711" t="str">
        <f t="shared" si="446"/>
        <v>58101H1A10</v>
      </c>
      <c r="I5711" t="str">
        <f t="shared" si="448"/>
        <v>SET KOČIONIH OBLOGA</v>
      </c>
      <c r="J5711">
        <f t="shared" si="449"/>
        <v>15.231999999999999</v>
      </c>
      <c r="K5711" t="str">
        <f t="shared" si="450"/>
        <v/>
      </c>
    </row>
    <row r="5712" spans="1:11" x14ac:dyDescent="0.25">
      <c r="A5712" t="s">
        <v>10137</v>
      </c>
      <c r="B5712" s="1" t="s">
        <v>10138</v>
      </c>
      <c r="C5712" t="s">
        <v>1487</v>
      </c>
      <c r="D5712" t="s">
        <v>1117</v>
      </c>
      <c r="E5712">
        <v>1</v>
      </c>
      <c r="F5712">
        <v>1369.6</v>
      </c>
      <c r="G5712" t="str">
        <f t="shared" si="447"/>
        <v>BLUEPRINTADG04256</v>
      </c>
      <c r="H5712" t="str">
        <f t="shared" si="446"/>
        <v>0K2N13328Z</v>
      </c>
      <c r="I5712" t="str">
        <f t="shared" si="448"/>
        <v>SET KOČIONIH OBLOGA</v>
      </c>
      <c r="J5712">
        <f t="shared" si="449"/>
        <v>11.413333333333332</v>
      </c>
      <c r="K5712" t="str">
        <f t="shared" si="450"/>
        <v/>
      </c>
    </row>
    <row r="5713" spans="1:11" x14ac:dyDescent="0.25">
      <c r="A5713" t="s">
        <v>10139</v>
      </c>
      <c r="B5713" s="1" t="s">
        <v>43604</v>
      </c>
      <c r="C5713" t="s">
        <v>1487</v>
      </c>
      <c r="D5713" t="s">
        <v>1117</v>
      </c>
      <c r="E5713">
        <v>1</v>
      </c>
      <c r="F5713">
        <v>1342.72</v>
      </c>
      <c r="G5713" t="str">
        <f t="shared" si="447"/>
        <v>BLUEPRINTADG04257</v>
      </c>
      <c r="H5713" t="str">
        <f t="shared" si="446"/>
        <v>96534653</v>
      </c>
      <c r="I5713" t="str">
        <f t="shared" si="448"/>
        <v>SET KOČIONIH OBLOGA</v>
      </c>
      <c r="J5713">
        <f t="shared" si="449"/>
        <v>11.189333333333334</v>
      </c>
      <c r="K5713" t="str">
        <f t="shared" si="450"/>
        <v/>
      </c>
    </row>
    <row r="5714" spans="1:11" x14ac:dyDescent="0.25">
      <c r="A5714" t="s">
        <v>10140</v>
      </c>
      <c r="B5714" s="1" t="s">
        <v>10141</v>
      </c>
      <c r="C5714" t="s">
        <v>1487</v>
      </c>
      <c r="D5714" t="s">
        <v>1117</v>
      </c>
      <c r="E5714">
        <v>1</v>
      </c>
      <c r="F5714">
        <v>1683.2</v>
      </c>
      <c r="G5714" t="str">
        <f t="shared" si="447"/>
        <v>BLUEPRINTADG04258</v>
      </c>
      <c r="H5714" t="str">
        <f t="shared" si="446"/>
        <v>581013EE00</v>
      </c>
      <c r="I5714" t="str">
        <f t="shared" si="448"/>
        <v>SET KOČIONIH OBLOGA</v>
      </c>
      <c r="J5714">
        <f t="shared" si="449"/>
        <v>14.026666666666667</v>
      </c>
      <c r="K5714" t="str">
        <f t="shared" si="450"/>
        <v/>
      </c>
    </row>
    <row r="5715" spans="1:11" x14ac:dyDescent="0.25">
      <c r="A5715" t="s">
        <v>10142</v>
      </c>
      <c r="B5715" s="1" t="s">
        <v>10143</v>
      </c>
      <c r="C5715" t="s">
        <v>1487</v>
      </c>
      <c r="D5715" t="s">
        <v>1117</v>
      </c>
      <c r="E5715">
        <v>1</v>
      </c>
      <c r="F5715">
        <v>1280</v>
      </c>
      <c r="G5715" t="str">
        <f t="shared" si="447"/>
        <v>BLUEPRINTADG04259</v>
      </c>
      <c r="H5715" t="str">
        <f t="shared" si="446"/>
        <v>583023ED00</v>
      </c>
      <c r="I5715" t="str">
        <f t="shared" si="448"/>
        <v>SET KOČIONIH OBLOGA</v>
      </c>
      <c r="J5715">
        <f t="shared" si="449"/>
        <v>10.666666666666666</v>
      </c>
      <c r="K5715" t="str">
        <f t="shared" si="450"/>
        <v/>
      </c>
    </row>
    <row r="5716" spans="1:11" x14ac:dyDescent="0.25">
      <c r="A5716" t="s">
        <v>10144</v>
      </c>
      <c r="B5716" s="1" t="s">
        <v>10145</v>
      </c>
      <c r="C5716" t="s">
        <v>1487</v>
      </c>
      <c r="D5716" t="s">
        <v>1117</v>
      </c>
      <c r="E5716">
        <v>1</v>
      </c>
      <c r="F5716">
        <v>1000.96</v>
      </c>
      <c r="G5716" t="str">
        <f t="shared" si="447"/>
        <v>BLUEPRINTADG04260</v>
      </c>
      <c r="H5716" t="str">
        <f t="shared" si="446"/>
        <v>5810102A10</v>
      </c>
      <c r="I5716" t="str">
        <f t="shared" si="448"/>
        <v>SET KOČIONIH OBLOGA</v>
      </c>
      <c r="J5716">
        <f t="shared" si="449"/>
        <v>8.341333333333333</v>
      </c>
      <c r="K5716" t="str">
        <f t="shared" si="450"/>
        <v/>
      </c>
    </row>
    <row r="5717" spans="1:11" x14ac:dyDescent="0.25">
      <c r="A5717" t="s">
        <v>10146</v>
      </c>
      <c r="B5717" s="1" t="s">
        <v>10147</v>
      </c>
      <c r="C5717" t="s">
        <v>1487</v>
      </c>
      <c r="D5717" t="s">
        <v>1117</v>
      </c>
      <c r="E5717">
        <v>1</v>
      </c>
      <c r="F5717">
        <v>1859.84</v>
      </c>
      <c r="G5717" t="str">
        <f t="shared" si="447"/>
        <v>BLUEPRINTADG04261</v>
      </c>
      <c r="H5717" t="str">
        <f t="shared" si="446"/>
        <v>0K2JA3328Z</v>
      </c>
      <c r="I5717" t="str">
        <f t="shared" si="448"/>
        <v>SET KOČIONIH OBLOGA</v>
      </c>
      <c r="J5717">
        <f t="shared" si="449"/>
        <v>15.498666666666667</v>
      </c>
      <c r="K5717" t="str">
        <f t="shared" si="450"/>
        <v/>
      </c>
    </row>
    <row r="5718" spans="1:11" x14ac:dyDescent="0.25">
      <c r="A5718" t="s">
        <v>10148</v>
      </c>
      <c r="B5718" s="1" t="s">
        <v>10149</v>
      </c>
      <c r="C5718" t="s">
        <v>1487</v>
      </c>
      <c r="D5718" t="s">
        <v>1117</v>
      </c>
      <c r="E5718">
        <v>1</v>
      </c>
      <c r="F5718">
        <v>1744.64</v>
      </c>
      <c r="G5718" t="str">
        <f t="shared" si="447"/>
        <v>BLUEPRINTADG04262</v>
      </c>
      <c r="H5718" t="str">
        <f t="shared" si="446"/>
        <v>4841305102</v>
      </c>
      <c r="I5718" t="str">
        <f t="shared" si="448"/>
        <v>SET KOČIONIH OBLOGA</v>
      </c>
      <c r="J5718">
        <f t="shared" si="449"/>
        <v>14.538666666666668</v>
      </c>
      <c r="K5718" t="str">
        <f t="shared" si="450"/>
        <v/>
      </c>
    </row>
    <row r="5719" spans="1:11" x14ac:dyDescent="0.25">
      <c r="A5719" t="s">
        <v>10150</v>
      </c>
      <c r="B5719" s="1" t="s">
        <v>10151</v>
      </c>
      <c r="C5719" t="s">
        <v>1487</v>
      </c>
      <c r="D5719" t="s">
        <v>1117</v>
      </c>
      <c r="E5719">
        <v>1</v>
      </c>
      <c r="F5719">
        <v>1402.88</v>
      </c>
      <c r="G5719" t="str">
        <f t="shared" si="447"/>
        <v>BLUEPRINTADG04263</v>
      </c>
      <c r="H5719" t="str">
        <f t="shared" si="446"/>
        <v>581013CA80</v>
      </c>
      <c r="I5719" t="str">
        <f t="shared" si="448"/>
        <v>SET KOČIONIH OBLOGA</v>
      </c>
      <c r="J5719">
        <f t="shared" si="449"/>
        <v>11.690666666666667</v>
      </c>
      <c r="K5719" t="str">
        <f t="shared" si="450"/>
        <v/>
      </c>
    </row>
    <row r="5720" spans="1:11" x14ac:dyDescent="0.25">
      <c r="A5720" t="s">
        <v>10152</v>
      </c>
      <c r="B5720" s="1" t="s">
        <v>10153</v>
      </c>
      <c r="C5720" t="s">
        <v>1487</v>
      </c>
      <c r="D5720" t="s">
        <v>1117</v>
      </c>
      <c r="E5720">
        <v>1</v>
      </c>
      <c r="F5720">
        <v>1457.92</v>
      </c>
      <c r="G5720" t="str">
        <f t="shared" si="447"/>
        <v>BLUEPRINTADG04264</v>
      </c>
      <c r="H5720" t="str">
        <f t="shared" si="446"/>
        <v>5810107A10</v>
      </c>
      <c r="I5720" t="str">
        <f t="shared" si="448"/>
        <v>SET KOČIONIH OBLOGA</v>
      </c>
      <c r="J5720">
        <f t="shared" si="449"/>
        <v>12.149333333333335</v>
      </c>
      <c r="K5720" t="str">
        <f t="shared" si="450"/>
        <v/>
      </c>
    </row>
    <row r="5721" spans="1:11" x14ac:dyDescent="0.25">
      <c r="A5721" t="s">
        <v>10154</v>
      </c>
      <c r="B5721" s="1" t="s">
        <v>10155</v>
      </c>
      <c r="C5721" t="s">
        <v>1487</v>
      </c>
      <c r="D5721" t="s">
        <v>1117</v>
      </c>
      <c r="E5721">
        <v>1</v>
      </c>
      <c r="F5721">
        <v>1292.8</v>
      </c>
      <c r="G5721" t="str">
        <f t="shared" si="447"/>
        <v>BLUEPRINTADG04265</v>
      </c>
      <c r="H5721" t="str">
        <f t="shared" si="446"/>
        <v>581012FA20</v>
      </c>
      <c r="I5721" t="str">
        <f t="shared" si="448"/>
        <v>SET KOČIONIH OBLOGA</v>
      </c>
      <c r="J5721">
        <f t="shared" si="449"/>
        <v>10.773333333333333</v>
      </c>
      <c r="K5721" t="str">
        <f t="shared" si="450"/>
        <v/>
      </c>
    </row>
    <row r="5722" spans="1:11" x14ac:dyDescent="0.25">
      <c r="A5722" t="s">
        <v>10156</v>
      </c>
      <c r="B5722" s="1" t="s">
        <v>10157</v>
      </c>
      <c r="C5722" t="s">
        <v>1487</v>
      </c>
      <c r="D5722" t="s">
        <v>1117</v>
      </c>
      <c r="E5722">
        <v>1</v>
      </c>
      <c r="F5722">
        <v>1031.68</v>
      </c>
      <c r="G5722" t="str">
        <f t="shared" si="447"/>
        <v>BLUEPRINTADG04266</v>
      </c>
      <c r="H5722" t="str">
        <f t="shared" si="446"/>
        <v>0K9A02628Z</v>
      </c>
      <c r="I5722" t="str">
        <f t="shared" si="448"/>
        <v>SET KOČIONIH OBLOGA</v>
      </c>
      <c r="J5722">
        <f t="shared" si="449"/>
        <v>8.5973333333333333</v>
      </c>
      <c r="K5722" t="str">
        <f t="shared" si="450"/>
        <v/>
      </c>
    </row>
    <row r="5723" spans="1:11" x14ac:dyDescent="0.25">
      <c r="A5723" t="s">
        <v>10158</v>
      </c>
      <c r="B5723" s="1" t="s">
        <v>10159</v>
      </c>
      <c r="C5723" t="s">
        <v>1487</v>
      </c>
      <c r="D5723" t="s">
        <v>1117</v>
      </c>
      <c r="E5723">
        <v>1</v>
      </c>
      <c r="F5723">
        <v>1150.72</v>
      </c>
      <c r="G5723" t="str">
        <f t="shared" si="447"/>
        <v>BLUEPRINTADG04267</v>
      </c>
      <c r="H5723" t="str">
        <f t="shared" si="446"/>
        <v>5830207A00</v>
      </c>
      <c r="I5723" t="str">
        <f t="shared" si="448"/>
        <v>SET KOČIONIH OBLOGA</v>
      </c>
      <c r="J5723">
        <f t="shared" si="449"/>
        <v>9.5893333333333342</v>
      </c>
      <c r="K5723" t="str">
        <f t="shared" si="450"/>
        <v/>
      </c>
    </row>
    <row r="5724" spans="1:11" x14ac:dyDescent="0.25">
      <c r="A5724" t="s">
        <v>10160</v>
      </c>
      <c r="B5724" s="1" t="s">
        <v>43605</v>
      </c>
      <c r="C5724" t="s">
        <v>1487</v>
      </c>
      <c r="D5724" t="s">
        <v>1117</v>
      </c>
      <c r="E5724">
        <v>1</v>
      </c>
      <c r="F5724">
        <v>826.88</v>
      </c>
      <c r="G5724" t="str">
        <f t="shared" si="447"/>
        <v>BLUEPRINTADG04268</v>
      </c>
      <c r="H5724" t="str">
        <f t="shared" si="446"/>
        <v>96446176</v>
      </c>
      <c r="I5724" t="str">
        <f t="shared" si="448"/>
        <v>SET KOČIONIH OBLOGA</v>
      </c>
      <c r="J5724">
        <f t="shared" si="449"/>
        <v>6.8906666666666663</v>
      </c>
      <c r="K5724" t="str">
        <f t="shared" si="450"/>
        <v/>
      </c>
    </row>
    <row r="5725" spans="1:11" x14ac:dyDescent="0.25">
      <c r="A5725" t="s">
        <v>10161</v>
      </c>
      <c r="B5725" s="1" t="s">
        <v>10162</v>
      </c>
      <c r="C5725" t="s">
        <v>1487</v>
      </c>
      <c r="D5725" t="s">
        <v>1117</v>
      </c>
      <c r="E5725">
        <v>1</v>
      </c>
      <c r="F5725">
        <v>2460.16</v>
      </c>
      <c r="G5725" t="str">
        <f t="shared" si="447"/>
        <v>BLUEPRINTADG04270</v>
      </c>
      <c r="H5725" t="str">
        <f t="shared" si="446"/>
        <v>0K75A3328Z</v>
      </c>
      <c r="I5725" t="str">
        <f t="shared" si="448"/>
        <v>SET KOČIONIH OBLOGA</v>
      </c>
      <c r="J5725">
        <f t="shared" si="449"/>
        <v>20.501333333333331</v>
      </c>
      <c r="K5725" t="str">
        <f t="shared" si="450"/>
        <v/>
      </c>
    </row>
    <row r="5726" spans="1:11" x14ac:dyDescent="0.25">
      <c r="A5726" t="s">
        <v>10163</v>
      </c>
      <c r="B5726" s="1" t="s">
        <v>10164</v>
      </c>
      <c r="C5726" t="s">
        <v>1487</v>
      </c>
      <c r="D5726" t="s">
        <v>1117</v>
      </c>
      <c r="E5726">
        <v>1</v>
      </c>
      <c r="F5726">
        <v>1578.24</v>
      </c>
      <c r="G5726" t="str">
        <f t="shared" si="447"/>
        <v>BLUEPRINTADG04271</v>
      </c>
      <c r="H5726" t="str">
        <f t="shared" si="446"/>
        <v>581013KA31</v>
      </c>
      <c r="I5726" t="str">
        <f t="shared" si="448"/>
        <v>SET KOČIONIH OBLOGA</v>
      </c>
      <c r="J5726">
        <f t="shared" si="449"/>
        <v>13.151999999999999</v>
      </c>
      <c r="K5726" t="str">
        <f t="shared" si="450"/>
        <v/>
      </c>
    </row>
    <row r="5727" spans="1:11" x14ac:dyDescent="0.25">
      <c r="A5727" t="s">
        <v>10165</v>
      </c>
      <c r="B5727" s="1" t="s">
        <v>10166</v>
      </c>
      <c r="C5727" t="s">
        <v>1487</v>
      </c>
      <c r="D5727" t="s">
        <v>1117</v>
      </c>
      <c r="E5727">
        <v>1</v>
      </c>
      <c r="F5727">
        <v>1868.8</v>
      </c>
      <c r="G5727" t="str">
        <f t="shared" si="447"/>
        <v>BLUEPRINTADG04272</v>
      </c>
      <c r="H5727" t="str">
        <f t="shared" si="446"/>
        <v>58101H1A80</v>
      </c>
      <c r="I5727" t="str">
        <f t="shared" si="448"/>
        <v>SET KOČIONIH OBLOGA</v>
      </c>
      <c r="J5727">
        <f t="shared" si="449"/>
        <v>15.573333333333332</v>
      </c>
      <c r="K5727" t="str">
        <f t="shared" si="450"/>
        <v/>
      </c>
    </row>
    <row r="5728" spans="1:11" x14ac:dyDescent="0.25">
      <c r="A5728" t="s">
        <v>10167</v>
      </c>
      <c r="B5728" s="1" t="s">
        <v>10168</v>
      </c>
      <c r="C5728" t="s">
        <v>1487</v>
      </c>
      <c r="D5728" t="s">
        <v>1117</v>
      </c>
      <c r="E5728">
        <v>1</v>
      </c>
      <c r="F5728">
        <v>1841.92</v>
      </c>
      <c r="G5728" t="str">
        <f t="shared" si="447"/>
        <v>BLUEPRINTADG04273</v>
      </c>
      <c r="H5728" t="str">
        <f t="shared" si="446"/>
        <v>581014AA81</v>
      </c>
      <c r="I5728" t="str">
        <f t="shared" si="448"/>
        <v>SET KOČIONIH OBLOGA</v>
      </c>
      <c r="J5728">
        <f t="shared" si="449"/>
        <v>15.349333333333334</v>
      </c>
      <c r="K5728" t="str">
        <f t="shared" si="450"/>
        <v/>
      </c>
    </row>
    <row r="5729" spans="1:11" x14ac:dyDescent="0.25">
      <c r="A5729" t="s">
        <v>10169</v>
      </c>
      <c r="B5729" s="1" t="s">
        <v>43606</v>
      </c>
      <c r="C5729" t="s">
        <v>1487</v>
      </c>
      <c r="D5729" t="s">
        <v>1117</v>
      </c>
      <c r="E5729">
        <v>1</v>
      </c>
      <c r="F5729">
        <v>1487.36</v>
      </c>
      <c r="G5729" t="str">
        <f t="shared" si="447"/>
        <v>BLUEPRINTADG04276</v>
      </c>
      <c r="H5729" t="str">
        <f t="shared" si="446"/>
        <v>11046948372</v>
      </c>
      <c r="I5729" t="str">
        <f t="shared" si="448"/>
        <v>SET KOČIONIH OBLOGA</v>
      </c>
      <c r="J5729">
        <f t="shared" si="449"/>
        <v>12.394666666666666</v>
      </c>
      <c r="K5729" t="str">
        <f t="shared" si="450"/>
        <v/>
      </c>
    </row>
    <row r="5730" spans="1:11" x14ac:dyDescent="0.25">
      <c r="A5730" t="s">
        <v>10170</v>
      </c>
      <c r="B5730" s="1" t="s">
        <v>10171</v>
      </c>
      <c r="C5730" t="s">
        <v>1487</v>
      </c>
      <c r="D5730" t="s">
        <v>1117</v>
      </c>
      <c r="E5730">
        <v>1</v>
      </c>
      <c r="F5730">
        <v>2080</v>
      </c>
      <c r="G5730" t="str">
        <f t="shared" si="447"/>
        <v>BLUEPRINTADG04278</v>
      </c>
      <c r="H5730" t="str">
        <f t="shared" si="446"/>
        <v>581011DE00</v>
      </c>
      <c r="I5730" t="str">
        <f t="shared" si="448"/>
        <v>SET KOČIONIH OBLOGA</v>
      </c>
      <c r="J5730">
        <f t="shared" si="449"/>
        <v>17.333333333333332</v>
      </c>
      <c r="K5730" t="str">
        <f t="shared" si="450"/>
        <v/>
      </c>
    </row>
    <row r="5731" spans="1:11" x14ac:dyDescent="0.25">
      <c r="A5731" t="s">
        <v>10172</v>
      </c>
      <c r="B5731" s="1" t="s">
        <v>10173</v>
      </c>
      <c r="C5731" t="s">
        <v>1487</v>
      </c>
      <c r="D5731" t="s">
        <v>1117</v>
      </c>
      <c r="E5731">
        <v>1</v>
      </c>
      <c r="F5731">
        <v>2105.6</v>
      </c>
      <c r="G5731" t="str">
        <f t="shared" si="447"/>
        <v>BLUEPRINTADG04279</v>
      </c>
      <c r="H5731" t="str">
        <f t="shared" si="446"/>
        <v>581011GE00</v>
      </c>
      <c r="I5731" t="str">
        <f t="shared" si="448"/>
        <v>SET KOČIONIH OBLOGA</v>
      </c>
      <c r="J5731">
        <f t="shared" si="449"/>
        <v>17.546666666666667</v>
      </c>
      <c r="K5731" t="str">
        <f t="shared" si="450"/>
        <v/>
      </c>
    </row>
    <row r="5732" spans="1:11" x14ac:dyDescent="0.25">
      <c r="A5732" t="s">
        <v>10174</v>
      </c>
      <c r="B5732" s="1" t="s">
        <v>43607</v>
      </c>
      <c r="C5732" t="s">
        <v>1487</v>
      </c>
      <c r="D5732" t="s">
        <v>1117</v>
      </c>
      <c r="E5732">
        <v>1</v>
      </c>
      <c r="F5732">
        <v>875.52</v>
      </c>
      <c r="G5732" t="str">
        <f t="shared" si="447"/>
        <v>BLUEPRINTADG04280</v>
      </c>
      <c r="H5732" t="str">
        <f t="shared" si="446"/>
        <v>96405131</v>
      </c>
      <c r="I5732" t="str">
        <f t="shared" si="448"/>
        <v>SET KOČIONIH OBLOGA</v>
      </c>
      <c r="J5732">
        <f t="shared" si="449"/>
        <v>7.2960000000000003</v>
      </c>
      <c r="K5732" t="str">
        <f t="shared" si="450"/>
        <v/>
      </c>
    </row>
    <row r="5733" spans="1:11" x14ac:dyDescent="0.25">
      <c r="A5733" t="s">
        <v>10175</v>
      </c>
      <c r="B5733" s="1" t="s">
        <v>43608</v>
      </c>
      <c r="C5733" t="s">
        <v>1487</v>
      </c>
      <c r="D5733" t="s">
        <v>1117</v>
      </c>
      <c r="E5733">
        <v>1</v>
      </c>
      <c r="F5733">
        <v>1516.8</v>
      </c>
      <c r="G5733" t="str">
        <f t="shared" si="447"/>
        <v>BLUEPRINTADG04281</v>
      </c>
      <c r="H5733" t="str">
        <f t="shared" si="446"/>
        <v>96626076</v>
      </c>
      <c r="I5733" t="str">
        <f t="shared" si="448"/>
        <v>SET KOČIONIH OBLOGA</v>
      </c>
      <c r="J5733">
        <f t="shared" si="449"/>
        <v>12.639999999999999</v>
      </c>
      <c r="K5733" t="str">
        <f t="shared" si="450"/>
        <v/>
      </c>
    </row>
    <row r="5734" spans="1:11" x14ac:dyDescent="0.25">
      <c r="A5734" t="s">
        <v>10176</v>
      </c>
      <c r="B5734" s="1" t="s">
        <v>10177</v>
      </c>
      <c r="C5734" t="s">
        <v>1487</v>
      </c>
      <c r="D5734" t="s">
        <v>1117</v>
      </c>
      <c r="E5734">
        <v>1</v>
      </c>
      <c r="F5734">
        <v>1122.56</v>
      </c>
      <c r="G5734" t="str">
        <f t="shared" si="447"/>
        <v>BLUEPRINTADG04282</v>
      </c>
      <c r="H5734" t="str">
        <f t="shared" si="446"/>
        <v>583021GA00</v>
      </c>
      <c r="I5734" t="str">
        <f t="shared" si="448"/>
        <v>SET KOČIONIH OBLOGA</v>
      </c>
      <c r="J5734">
        <f t="shared" si="449"/>
        <v>9.3546666666666667</v>
      </c>
      <c r="K5734" t="str">
        <f t="shared" si="450"/>
        <v/>
      </c>
    </row>
    <row r="5735" spans="1:11" x14ac:dyDescent="0.25">
      <c r="A5735" t="s">
        <v>10178</v>
      </c>
      <c r="B5735" s="1" t="s">
        <v>10179</v>
      </c>
      <c r="C5735" t="s">
        <v>1487</v>
      </c>
      <c r="D5735" t="s">
        <v>1117</v>
      </c>
      <c r="E5735">
        <v>1</v>
      </c>
      <c r="F5735">
        <v>912.64</v>
      </c>
      <c r="G5735" t="str">
        <f t="shared" si="447"/>
        <v>BLUEPRINTADG04283</v>
      </c>
      <c r="H5735" t="str">
        <f t="shared" si="446"/>
        <v>583021DE00</v>
      </c>
      <c r="I5735" t="str">
        <f t="shared" si="448"/>
        <v>SET KOČIONIH OBLOGA</v>
      </c>
      <c r="J5735">
        <f t="shared" si="449"/>
        <v>7.6053333333333333</v>
      </c>
      <c r="K5735" t="str">
        <f t="shared" si="450"/>
        <v/>
      </c>
    </row>
    <row r="5736" spans="1:11" x14ac:dyDescent="0.25">
      <c r="A5736" t="s">
        <v>10180</v>
      </c>
      <c r="B5736" s="1" t="s">
        <v>43609</v>
      </c>
      <c r="C5736" t="s">
        <v>1487</v>
      </c>
      <c r="D5736" t="s">
        <v>1117</v>
      </c>
      <c r="E5736">
        <v>1</v>
      </c>
      <c r="F5736">
        <v>2090.2399999999998</v>
      </c>
      <c r="G5736" t="str">
        <f t="shared" si="447"/>
        <v>BLUEPRINTADG04285</v>
      </c>
      <c r="H5736" t="str">
        <f t="shared" si="446"/>
        <v>96626070</v>
      </c>
      <c r="I5736" t="str">
        <f t="shared" si="448"/>
        <v>SET KOČIONIH OBLOGA</v>
      </c>
      <c r="J5736">
        <f t="shared" si="449"/>
        <v>17.418666666666663</v>
      </c>
      <c r="K5736" t="str">
        <f t="shared" si="450"/>
        <v/>
      </c>
    </row>
    <row r="5737" spans="1:11" x14ac:dyDescent="0.25">
      <c r="A5737" t="s">
        <v>10181</v>
      </c>
      <c r="B5737" s="1" t="s">
        <v>10182</v>
      </c>
      <c r="C5737" t="s">
        <v>1487</v>
      </c>
      <c r="D5737" t="s">
        <v>1117</v>
      </c>
      <c r="E5737">
        <v>1</v>
      </c>
      <c r="F5737">
        <v>1687.04</v>
      </c>
      <c r="G5737" t="str">
        <f t="shared" si="447"/>
        <v>BLUEPRINTADG04287</v>
      </c>
      <c r="H5737" t="str">
        <f t="shared" si="446"/>
        <v>58101M1A00</v>
      </c>
      <c r="I5737" t="str">
        <f t="shared" si="448"/>
        <v>SET KOČIONIH OBLOGA</v>
      </c>
      <c r="J5737">
        <f t="shared" si="449"/>
        <v>14.058666666666666</v>
      </c>
      <c r="K5737" t="str">
        <f t="shared" si="450"/>
        <v/>
      </c>
    </row>
    <row r="5738" spans="1:11" x14ac:dyDescent="0.25">
      <c r="A5738" t="s">
        <v>10183</v>
      </c>
      <c r="B5738" s="1" t="s">
        <v>10184</v>
      </c>
      <c r="C5738" t="s">
        <v>1487</v>
      </c>
      <c r="D5738" t="s">
        <v>1117</v>
      </c>
      <c r="E5738">
        <v>1</v>
      </c>
      <c r="F5738">
        <v>967.68</v>
      </c>
      <c r="G5738" t="str">
        <f t="shared" si="447"/>
        <v>BLUEPRINTADG04289</v>
      </c>
      <c r="H5738" t="str">
        <f t="shared" si="446"/>
        <v>583024DE00</v>
      </c>
      <c r="I5738" t="str">
        <f t="shared" si="448"/>
        <v>SET KOČIONIH OBLOGA</v>
      </c>
      <c r="J5738">
        <f t="shared" si="449"/>
        <v>8.0640000000000001</v>
      </c>
      <c r="K5738" t="str">
        <f t="shared" si="450"/>
        <v/>
      </c>
    </row>
    <row r="5739" spans="1:11" x14ac:dyDescent="0.25">
      <c r="A5739" t="s">
        <v>10185</v>
      </c>
      <c r="B5739" s="1" t="s">
        <v>10186</v>
      </c>
      <c r="C5739" t="s">
        <v>1487</v>
      </c>
      <c r="D5739" t="s">
        <v>1117</v>
      </c>
      <c r="E5739">
        <v>1</v>
      </c>
      <c r="F5739">
        <v>1935.36</v>
      </c>
      <c r="G5739" t="str">
        <f t="shared" si="447"/>
        <v>BLUEPRINTADG04290</v>
      </c>
      <c r="H5739" t="str">
        <f t="shared" si="446"/>
        <v>581014DE00</v>
      </c>
      <c r="I5739" t="str">
        <f t="shared" si="448"/>
        <v>SET KOČIONIH OBLOGA</v>
      </c>
      <c r="J5739">
        <f t="shared" si="449"/>
        <v>16.128</v>
      </c>
      <c r="K5739" t="str">
        <f t="shared" si="450"/>
        <v/>
      </c>
    </row>
    <row r="5740" spans="1:11" x14ac:dyDescent="0.25">
      <c r="A5740" t="s">
        <v>10187</v>
      </c>
      <c r="B5740" s="1" t="s">
        <v>10188</v>
      </c>
      <c r="C5740" t="s">
        <v>1487</v>
      </c>
      <c r="D5740" t="s">
        <v>1117</v>
      </c>
      <c r="E5740">
        <v>1</v>
      </c>
      <c r="F5740">
        <v>3416.32</v>
      </c>
      <c r="G5740" t="str">
        <f t="shared" si="447"/>
        <v>BLUEPRINTADG04291</v>
      </c>
      <c r="H5740" t="str">
        <f t="shared" si="446"/>
        <v>581012BA10</v>
      </c>
      <c r="I5740" t="str">
        <f t="shared" si="448"/>
        <v>SET KOČIONIH OBLOGA</v>
      </c>
      <c r="J5740">
        <f t="shared" si="449"/>
        <v>28.469333333333335</v>
      </c>
      <c r="K5740" t="str">
        <f t="shared" si="450"/>
        <v/>
      </c>
    </row>
    <row r="5741" spans="1:11" x14ac:dyDescent="0.25">
      <c r="A5741" t="s">
        <v>10189</v>
      </c>
      <c r="B5741" s="1" t="s">
        <v>10190</v>
      </c>
      <c r="C5741" t="s">
        <v>1487</v>
      </c>
      <c r="D5741" t="s">
        <v>1117</v>
      </c>
      <c r="E5741">
        <v>1</v>
      </c>
      <c r="F5741">
        <v>1612.8</v>
      </c>
      <c r="G5741" t="str">
        <f t="shared" si="447"/>
        <v>BLUEPRINTADG04292</v>
      </c>
      <c r="H5741" t="str">
        <f t="shared" ref="H5741:H5804" si="451">IF(AND(B5741&lt;&gt;"", B5741&lt;&gt;"-"),SUBSTITUTE(SUBSTITUTE(B5741,"-","")," ",""),A5741)</f>
        <v>583022BA20</v>
      </c>
      <c r="I5741" t="str">
        <f t="shared" si="448"/>
        <v>SET KOČIONIH OBLOGA</v>
      </c>
      <c r="J5741">
        <f t="shared" si="449"/>
        <v>13.44</v>
      </c>
      <c r="K5741" t="str">
        <f t="shared" si="450"/>
        <v/>
      </c>
    </row>
    <row r="5742" spans="1:11" x14ac:dyDescent="0.25">
      <c r="A5742" t="s">
        <v>10191</v>
      </c>
      <c r="B5742" s="1" t="s">
        <v>10192</v>
      </c>
      <c r="C5742" t="s">
        <v>1487</v>
      </c>
      <c r="D5742" t="s">
        <v>1117</v>
      </c>
      <c r="E5742">
        <v>1</v>
      </c>
      <c r="F5742">
        <v>2193.92</v>
      </c>
      <c r="G5742" t="str">
        <f t="shared" si="447"/>
        <v>BLUEPRINTADG04293</v>
      </c>
      <c r="H5742" t="str">
        <f t="shared" si="451"/>
        <v>0K60A3328Z</v>
      </c>
      <c r="I5742" t="str">
        <f t="shared" si="448"/>
        <v>SET KOČIONIH OBLOGA</v>
      </c>
      <c r="J5742">
        <f t="shared" si="449"/>
        <v>18.282666666666668</v>
      </c>
      <c r="K5742" t="str">
        <f t="shared" si="450"/>
        <v/>
      </c>
    </row>
    <row r="5743" spans="1:11" x14ac:dyDescent="0.25">
      <c r="A5743" t="s">
        <v>10193</v>
      </c>
      <c r="B5743" s="1" t="s">
        <v>10194</v>
      </c>
      <c r="C5743" t="s">
        <v>1487</v>
      </c>
      <c r="D5743" t="s">
        <v>1117</v>
      </c>
      <c r="E5743">
        <v>1</v>
      </c>
      <c r="F5743">
        <v>3299.84</v>
      </c>
      <c r="G5743" t="str">
        <f t="shared" si="447"/>
        <v>BLUEPRINTADG04294</v>
      </c>
      <c r="H5743" t="str">
        <f t="shared" si="451"/>
        <v>581012FA21</v>
      </c>
      <c r="I5743" t="str">
        <f t="shared" si="448"/>
        <v>SET KOČIONIH OBLOGA</v>
      </c>
      <c r="J5743">
        <f t="shared" si="449"/>
        <v>27.498666666666669</v>
      </c>
      <c r="K5743" t="str">
        <f t="shared" si="450"/>
        <v/>
      </c>
    </row>
    <row r="5744" spans="1:11" x14ac:dyDescent="0.25">
      <c r="A5744" t="s">
        <v>10195</v>
      </c>
      <c r="B5744" s="1" t="s">
        <v>10196</v>
      </c>
      <c r="C5744" t="s">
        <v>1487</v>
      </c>
      <c r="D5744" t="s">
        <v>1117</v>
      </c>
      <c r="E5744">
        <v>1</v>
      </c>
      <c r="F5744">
        <v>1230.08</v>
      </c>
      <c r="G5744" t="str">
        <f t="shared" si="447"/>
        <v>BLUEPRINTADG04295</v>
      </c>
      <c r="H5744" t="str">
        <f t="shared" si="451"/>
        <v>PC351102</v>
      </c>
      <c r="I5744" t="str">
        <f t="shared" si="448"/>
        <v>SET KOČIONIH OBLOGA</v>
      </c>
      <c r="J5744">
        <f t="shared" si="449"/>
        <v>10.250666666666666</v>
      </c>
      <c r="K5744" t="str">
        <f t="shared" si="450"/>
        <v/>
      </c>
    </row>
    <row r="5745" spans="1:11" x14ac:dyDescent="0.25">
      <c r="A5745" t="s">
        <v>10197</v>
      </c>
      <c r="B5745" s="1" t="s">
        <v>10198</v>
      </c>
      <c r="C5745" t="s">
        <v>1487</v>
      </c>
      <c r="D5745" t="s">
        <v>1117</v>
      </c>
      <c r="E5745">
        <v>1</v>
      </c>
      <c r="F5745">
        <v>1953.28</v>
      </c>
      <c r="G5745" t="str">
        <f t="shared" si="447"/>
        <v>BLUEPRINTADG04296</v>
      </c>
      <c r="H5745" t="str">
        <f t="shared" si="451"/>
        <v>PC351612</v>
      </c>
      <c r="I5745" t="str">
        <f t="shared" si="448"/>
        <v>SET KOČIONIH OBLOGA</v>
      </c>
      <c r="J5745">
        <f t="shared" si="449"/>
        <v>16.277333333333335</v>
      </c>
      <c r="K5745" t="str">
        <f t="shared" si="450"/>
        <v/>
      </c>
    </row>
    <row r="5746" spans="1:11" x14ac:dyDescent="0.25">
      <c r="A5746" t="s">
        <v>10199</v>
      </c>
      <c r="B5746" s="1" t="s">
        <v>43610</v>
      </c>
      <c r="C5746" t="s">
        <v>1487</v>
      </c>
      <c r="D5746" t="s">
        <v>1117</v>
      </c>
      <c r="E5746">
        <v>1</v>
      </c>
      <c r="F5746">
        <v>1632</v>
      </c>
      <c r="G5746" t="str">
        <f t="shared" si="447"/>
        <v>BLUEPRINTADG04297</v>
      </c>
      <c r="H5746" t="str">
        <f t="shared" si="451"/>
        <v>34116772892</v>
      </c>
      <c r="I5746" t="str">
        <f t="shared" si="448"/>
        <v>SET KOČIONIH OBLOGA</v>
      </c>
      <c r="J5746">
        <f t="shared" si="449"/>
        <v>13.6</v>
      </c>
      <c r="K5746" t="str">
        <f t="shared" si="450"/>
        <v/>
      </c>
    </row>
    <row r="5747" spans="1:11" x14ac:dyDescent="0.25">
      <c r="A5747" t="s">
        <v>10200</v>
      </c>
      <c r="B5747" s="1" t="s">
        <v>43611</v>
      </c>
      <c r="C5747" t="s">
        <v>1487</v>
      </c>
      <c r="D5747" t="s">
        <v>1117</v>
      </c>
      <c r="E5747">
        <v>1</v>
      </c>
      <c r="F5747">
        <v>2300.16</v>
      </c>
      <c r="G5747" t="str">
        <f t="shared" si="447"/>
        <v>BLUEPRINTADG04298</v>
      </c>
      <c r="H5747" t="str">
        <f t="shared" si="451"/>
        <v>34116778320</v>
      </c>
      <c r="I5747" t="str">
        <f t="shared" si="448"/>
        <v>SET KOČIONIH OBLOGA</v>
      </c>
      <c r="J5747">
        <f t="shared" si="449"/>
        <v>19.167999999999999</v>
      </c>
      <c r="K5747" t="str">
        <f t="shared" si="450"/>
        <v/>
      </c>
    </row>
    <row r="5748" spans="1:11" x14ac:dyDescent="0.25">
      <c r="A5748" t="s">
        <v>10201</v>
      </c>
      <c r="B5748" s="1" t="s">
        <v>43612</v>
      </c>
      <c r="C5748" t="s">
        <v>1487</v>
      </c>
      <c r="D5748" t="s">
        <v>1117</v>
      </c>
      <c r="E5748">
        <v>1</v>
      </c>
      <c r="F5748">
        <v>1294.08</v>
      </c>
      <c r="G5748" t="str">
        <f t="shared" si="447"/>
        <v>BLUEPRINTADG04299</v>
      </c>
      <c r="H5748" t="str">
        <f t="shared" si="451"/>
        <v>34216778327</v>
      </c>
      <c r="I5748" t="str">
        <f t="shared" si="448"/>
        <v>SET KOČIONIH OBLOGA</v>
      </c>
      <c r="J5748">
        <f t="shared" si="449"/>
        <v>10.783999999999999</v>
      </c>
      <c r="K5748" t="str">
        <f t="shared" si="450"/>
        <v/>
      </c>
    </row>
    <row r="5749" spans="1:11" x14ac:dyDescent="0.25">
      <c r="A5749" t="s">
        <v>10202</v>
      </c>
      <c r="B5749" s="1" t="s">
        <v>10203</v>
      </c>
      <c r="C5749" t="s">
        <v>1600</v>
      </c>
      <c r="D5749" t="s">
        <v>9</v>
      </c>
      <c r="E5749">
        <v>1</v>
      </c>
      <c r="F5749">
        <v>1219.8399999999999</v>
      </c>
      <c r="G5749" t="str">
        <f t="shared" si="447"/>
        <v>BLUEPRINTADG04301</v>
      </c>
      <c r="H5749" t="str">
        <f t="shared" si="451"/>
        <v>0K20A33251A</v>
      </c>
      <c r="I5749" t="str">
        <f t="shared" si="448"/>
        <v>KOČIONI DISK</v>
      </c>
      <c r="J5749">
        <f t="shared" si="449"/>
        <v>10.165333333333333</v>
      </c>
      <c r="K5749" t="str">
        <f t="shared" si="450"/>
        <v/>
      </c>
    </row>
    <row r="5750" spans="1:11" x14ac:dyDescent="0.25">
      <c r="A5750" t="s">
        <v>10204</v>
      </c>
      <c r="B5750" s="1" t="s">
        <v>10205</v>
      </c>
      <c r="C5750" t="s">
        <v>1600</v>
      </c>
      <c r="D5750" t="s">
        <v>9</v>
      </c>
      <c r="E5750">
        <v>1</v>
      </c>
      <c r="F5750">
        <v>1359.36</v>
      </c>
      <c r="G5750" t="str">
        <f t="shared" si="447"/>
        <v>BLUEPRINTADG04302</v>
      </c>
      <c r="H5750" t="str">
        <f t="shared" si="451"/>
        <v>5171224100</v>
      </c>
      <c r="I5750" t="str">
        <f t="shared" si="448"/>
        <v>KOČIONI DISK</v>
      </c>
      <c r="J5750">
        <f t="shared" si="449"/>
        <v>11.327999999999999</v>
      </c>
      <c r="K5750" t="str">
        <f t="shared" si="450"/>
        <v/>
      </c>
    </row>
    <row r="5751" spans="1:11" x14ac:dyDescent="0.25">
      <c r="A5751" t="s">
        <v>10206</v>
      </c>
      <c r="B5751" s="1" t="s">
        <v>10207</v>
      </c>
      <c r="C5751" t="s">
        <v>1600</v>
      </c>
      <c r="D5751" t="s">
        <v>9</v>
      </c>
      <c r="E5751">
        <v>1</v>
      </c>
      <c r="F5751">
        <v>1207.04</v>
      </c>
      <c r="G5751" t="str">
        <f t="shared" si="447"/>
        <v>BLUEPRINTADG04308</v>
      </c>
      <c r="H5751" t="str">
        <f t="shared" si="451"/>
        <v>5171228000</v>
      </c>
      <c r="I5751" t="str">
        <f t="shared" si="448"/>
        <v>KOČIONI DISK</v>
      </c>
      <c r="J5751">
        <f t="shared" si="449"/>
        <v>10.058666666666666</v>
      </c>
      <c r="K5751" t="str">
        <f t="shared" si="450"/>
        <v/>
      </c>
    </row>
    <row r="5752" spans="1:11" x14ac:dyDescent="0.25">
      <c r="A5752" t="s">
        <v>10208</v>
      </c>
      <c r="B5752" s="1" t="s">
        <v>10209</v>
      </c>
      <c r="C5752" t="s">
        <v>1600</v>
      </c>
      <c r="D5752" t="s">
        <v>9</v>
      </c>
      <c r="E5752">
        <v>1</v>
      </c>
      <c r="F5752">
        <v>1381.12</v>
      </c>
      <c r="G5752" t="str">
        <f t="shared" si="447"/>
        <v>BLUEPRINTADG04309</v>
      </c>
      <c r="H5752" t="str">
        <f t="shared" si="451"/>
        <v>5171228300</v>
      </c>
      <c r="I5752" t="str">
        <f t="shared" si="448"/>
        <v>KOČIONI DISK</v>
      </c>
      <c r="J5752">
        <f t="shared" si="449"/>
        <v>11.509333333333332</v>
      </c>
      <c r="K5752" t="str">
        <f t="shared" si="450"/>
        <v/>
      </c>
    </row>
    <row r="5753" spans="1:11" x14ac:dyDescent="0.25">
      <c r="A5753" t="s">
        <v>10210</v>
      </c>
      <c r="B5753" s="1" t="s">
        <v>10211</v>
      </c>
      <c r="C5753" t="s">
        <v>1600</v>
      </c>
      <c r="D5753" t="s">
        <v>9</v>
      </c>
      <c r="E5753">
        <v>1</v>
      </c>
      <c r="F5753">
        <v>1317.12</v>
      </c>
      <c r="G5753" t="str">
        <f t="shared" si="447"/>
        <v>BLUEPRINTADG043100</v>
      </c>
      <c r="H5753" t="str">
        <f t="shared" si="451"/>
        <v>517121C000</v>
      </c>
      <c r="I5753" t="str">
        <f t="shared" si="448"/>
        <v>KOČIONI DISK</v>
      </c>
      <c r="J5753">
        <f t="shared" si="449"/>
        <v>10.975999999999999</v>
      </c>
      <c r="K5753" t="str">
        <f t="shared" si="450"/>
        <v/>
      </c>
    </row>
    <row r="5754" spans="1:11" x14ac:dyDescent="0.25">
      <c r="A5754" t="s">
        <v>10212</v>
      </c>
      <c r="B5754" s="1" t="s">
        <v>10213</v>
      </c>
      <c r="C5754" t="s">
        <v>1600</v>
      </c>
      <c r="D5754" t="s">
        <v>9</v>
      </c>
      <c r="E5754">
        <v>1</v>
      </c>
      <c r="F5754">
        <v>2648.32</v>
      </c>
      <c r="G5754" t="str">
        <f t="shared" si="447"/>
        <v>BLUEPRINTADG043101</v>
      </c>
      <c r="H5754" t="str">
        <f t="shared" si="451"/>
        <v>51712H1030</v>
      </c>
      <c r="I5754" t="str">
        <f t="shared" si="448"/>
        <v>KOČIONI DISK</v>
      </c>
      <c r="J5754">
        <f t="shared" si="449"/>
        <v>22.069333333333336</v>
      </c>
      <c r="K5754" t="str">
        <f t="shared" si="450"/>
        <v/>
      </c>
    </row>
    <row r="5755" spans="1:11" x14ac:dyDescent="0.25">
      <c r="A5755" t="s">
        <v>10214</v>
      </c>
      <c r="B5755" s="1" t="s">
        <v>10215</v>
      </c>
      <c r="C5755" t="s">
        <v>1600</v>
      </c>
      <c r="D5755" t="s">
        <v>9</v>
      </c>
      <c r="E5755">
        <v>1</v>
      </c>
      <c r="F5755">
        <v>2383.36</v>
      </c>
      <c r="G5755" t="str">
        <f t="shared" si="447"/>
        <v>BLUEPRINTADG043103</v>
      </c>
      <c r="H5755" t="str">
        <f t="shared" si="451"/>
        <v>58411M2050</v>
      </c>
      <c r="I5755" t="str">
        <f t="shared" si="448"/>
        <v>KOČIONI DISK</v>
      </c>
      <c r="J5755">
        <f t="shared" si="449"/>
        <v>19.861333333333334</v>
      </c>
      <c r="K5755" t="str">
        <f t="shared" si="450"/>
        <v/>
      </c>
    </row>
    <row r="5756" spans="1:11" x14ac:dyDescent="0.25">
      <c r="A5756" t="s">
        <v>10216</v>
      </c>
      <c r="B5756" s="1" t="s">
        <v>10217</v>
      </c>
      <c r="C5756" t="s">
        <v>1600</v>
      </c>
      <c r="D5756" t="s">
        <v>9</v>
      </c>
      <c r="E5756">
        <v>1</v>
      </c>
      <c r="F5756">
        <v>4252.16</v>
      </c>
      <c r="G5756" t="str">
        <f t="shared" si="447"/>
        <v>BLUEPRINTADG043104</v>
      </c>
      <c r="H5756" t="str">
        <f t="shared" si="451"/>
        <v>51712M2000</v>
      </c>
      <c r="I5756" t="str">
        <f t="shared" si="448"/>
        <v>KOČIONI DISK</v>
      </c>
      <c r="J5756">
        <f t="shared" si="449"/>
        <v>35.434666666666665</v>
      </c>
      <c r="K5756" t="str">
        <f t="shared" si="450"/>
        <v/>
      </c>
    </row>
    <row r="5757" spans="1:11" x14ac:dyDescent="0.25">
      <c r="A5757" t="s">
        <v>10218</v>
      </c>
      <c r="B5757" s="1" t="s">
        <v>10219</v>
      </c>
      <c r="C5757" t="s">
        <v>1600</v>
      </c>
      <c r="D5757" t="s">
        <v>9</v>
      </c>
      <c r="E5757">
        <v>1</v>
      </c>
      <c r="F5757">
        <v>3374.08</v>
      </c>
      <c r="G5757" t="str">
        <f t="shared" si="447"/>
        <v>BLUEPRINTADG043106</v>
      </c>
      <c r="H5757" t="str">
        <f t="shared" si="451"/>
        <v>51712M2010</v>
      </c>
      <c r="I5757" t="str">
        <f t="shared" si="448"/>
        <v>KOČIONI DISK</v>
      </c>
      <c r="J5757">
        <f t="shared" si="449"/>
        <v>28.117333333333331</v>
      </c>
      <c r="K5757" t="str">
        <f t="shared" si="450"/>
        <v/>
      </c>
    </row>
    <row r="5758" spans="1:11" x14ac:dyDescent="0.25">
      <c r="A5758" t="s">
        <v>10220</v>
      </c>
      <c r="B5758" s="1" t="s">
        <v>10221</v>
      </c>
      <c r="C5758" t="s">
        <v>1600</v>
      </c>
      <c r="D5758" t="s">
        <v>9</v>
      </c>
      <c r="E5758">
        <v>1</v>
      </c>
      <c r="F5758">
        <v>3232</v>
      </c>
      <c r="G5758" t="str">
        <f t="shared" si="447"/>
        <v>BLUEPRINTADG043107</v>
      </c>
      <c r="H5758" t="str">
        <f t="shared" si="451"/>
        <v>517123K150</v>
      </c>
      <c r="I5758" t="str">
        <f t="shared" si="448"/>
        <v>KOČIONI DISK</v>
      </c>
      <c r="J5758">
        <f t="shared" si="449"/>
        <v>26.933333333333334</v>
      </c>
      <c r="K5758" t="str">
        <f t="shared" si="450"/>
        <v/>
      </c>
    </row>
    <row r="5759" spans="1:11" x14ac:dyDescent="0.25">
      <c r="A5759" t="s">
        <v>10222</v>
      </c>
      <c r="B5759" s="1" t="s">
        <v>10223</v>
      </c>
      <c r="C5759" t="s">
        <v>1600</v>
      </c>
      <c r="D5759" t="s">
        <v>9</v>
      </c>
      <c r="E5759">
        <v>1</v>
      </c>
      <c r="F5759">
        <v>2005.76</v>
      </c>
      <c r="G5759" t="str">
        <f t="shared" si="447"/>
        <v>BLUEPRINTADG043108</v>
      </c>
      <c r="H5759" t="str">
        <f t="shared" si="451"/>
        <v>584113K100</v>
      </c>
      <c r="I5759" t="str">
        <f t="shared" si="448"/>
        <v>KOČIONI DISK</v>
      </c>
      <c r="J5759">
        <f t="shared" si="449"/>
        <v>16.714666666666666</v>
      </c>
      <c r="K5759" t="str">
        <f t="shared" si="450"/>
        <v/>
      </c>
    </row>
    <row r="5760" spans="1:11" x14ac:dyDescent="0.25">
      <c r="A5760" t="s">
        <v>10224</v>
      </c>
      <c r="B5760" s="1" t="s">
        <v>10225</v>
      </c>
      <c r="C5760" t="s">
        <v>1600</v>
      </c>
      <c r="D5760" t="s">
        <v>9</v>
      </c>
      <c r="E5760">
        <v>1</v>
      </c>
      <c r="F5760">
        <v>2625.28</v>
      </c>
      <c r="G5760" t="str">
        <f t="shared" si="447"/>
        <v>BLUEPRINTADG04311</v>
      </c>
      <c r="H5760" t="str">
        <f t="shared" si="451"/>
        <v>MB699285</v>
      </c>
      <c r="I5760" t="str">
        <f t="shared" si="448"/>
        <v>KOČIONI DISK</v>
      </c>
      <c r="J5760">
        <f t="shared" si="449"/>
        <v>21.877333333333336</v>
      </c>
      <c r="K5760" t="str">
        <f t="shared" si="450"/>
        <v/>
      </c>
    </row>
    <row r="5761" spans="1:11" x14ac:dyDescent="0.25">
      <c r="A5761" t="s">
        <v>10226</v>
      </c>
      <c r="B5761" s="1" t="s">
        <v>43613</v>
      </c>
      <c r="C5761" t="s">
        <v>1600</v>
      </c>
      <c r="D5761" t="s">
        <v>9</v>
      </c>
      <c r="E5761">
        <v>1</v>
      </c>
      <c r="F5761">
        <v>2606.08</v>
      </c>
      <c r="G5761" t="str">
        <f t="shared" si="447"/>
        <v>BLUEPRINTADG043112</v>
      </c>
      <c r="H5761" t="str">
        <f t="shared" si="451"/>
        <v>4144108130</v>
      </c>
      <c r="I5761" t="str">
        <f t="shared" si="448"/>
        <v>KOČIONI DISK</v>
      </c>
      <c r="J5761">
        <f t="shared" si="449"/>
        <v>21.717333333333332</v>
      </c>
      <c r="K5761" t="str">
        <f t="shared" si="450"/>
        <v/>
      </c>
    </row>
    <row r="5762" spans="1:11" x14ac:dyDescent="0.25">
      <c r="A5762" t="s">
        <v>10227</v>
      </c>
      <c r="B5762" s="1" t="s">
        <v>43614</v>
      </c>
      <c r="C5762" t="s">
        <v>1600</v>
      </c>
      <c r="D5762" t="s">
        <v>9</v>
      </c>
      <c r="E5762">
        <v>1</v>
      </c>
      <c r="F5762">
        <v>2339.84</v>
      </c>
      <c r="G5762" t="str">
        <f t="shared" si="447"/>
        <v>BLUEPRINTADG043113</v>
      </c>
      <c r="H5762" t="str">
        <f t="shared" si="451"/>
        <v>4144109100</v>
      </c>
      <c r="I5762" t="str">
        <f t="shared" si="448"/>
        <v>KOČIONI DISK</v>
      </c>
      <c r="J5762">
        <f t="shared" si="449"/>
        <v>19.498666666666669</v>
      </c>
      <c r="K5762" t="str">
        <f t="shared" si="450"/>
        <v/>
      </c>
    </row>
    <row r="5763" spans="1:11" x14ac:dyDescent="0.25">
      <c r="A5763" t="s">
        <v>10228</v>
      </c>
      <c r="B5763" s="1" t="s">
        <v>43615</v>
      </c>
      <c r="C5763" t="s">
        <v>1600</v>
      </c>
      <c r="D5763" t="s">
        <v>9</v>
      </c>
      <c r="E5763">
        <v>1</v>
      </c>
      <c r="F5763">
        <v>11255.04</v>
      </c>
      <c r="G5763" t="str">
        <f t="shared" ref="G5763:G5826" si="452">"BLUEPRINT"&amp;A5763</f>
        <v>BLUEPRINTADG043116</v>
      </c>
      <c r="H5763" t="str">
        <f t="shared" si="451"/>
        <v>4144109000</v>
      </c>
      <c r="I5763" t="str">
        <f t="shared" ref="I5763:I5826" si="453">UPPER(C5763)</f>
        <v>KOČIONI DISK</v>
      </c>
      <c r="J5763">
        <f t="shared" ref="J5763:J5826" si="454">F5763/120</f>
        <v>93.792000000000002</v>
      </c>
      <c r="K5763" t="str">
        <f t="shared" ref="K5763:K5826" si="455">IF(E5763&gt;1,"nesto", "")</f>
        <v/>
      </c>
    </row>
    <row r="5764" spans="1:11" x14ac:dyDescent="0.25">
      <c r="A5764" t="s">
        <v>10229</v>
      </c>
      <c r="C5764" t="s">
        <v>1600</v>
      </c>
      <c r="D5764" t="s">
        <v>9</v>
      </c>
      <c r="E5764">
        <v>1</v>
      </c>
      <c r="F5764">
        <v>11016.96</v>
      </c>
      <c r="G5764" t="str">
        <f t="shared" si="452"/>
        <v>BLUEPRINTADG043117</v>
      </c>
      <c r="H5764" t="str">
        <f t="shared" si="451"/>
        <v>ADG043117</v>
      </c>
      <c r="I5764" t="str">
        <f t="shared" si="453"/>
        <v>KOČIONI DISK</v>
      </c>
      <c r="J5764">
        <f t="shared" si="454"/>
        <v>91.807999999999993</v>
      </c>
      <c r="K5764" t="str">
        <f t="shared" si="455"/>
        <v/>
      </c>
    </row>
    <row r="5765" spans="1:11" x14ac:dyDescent="0.25">
      <c r="A5765" t="s">
        <v>10230</v>
      </c>
      <c r="B5765" s="1" t="s">
        <v>10231</v>
      </c>
      <c r="C5765" t="s">
        <v>1600</v>
      </c>
      <c r="D5765" t="s">
        <v>9</v>
      </c>
      <c r="E5765">
        <v>1</v>
      </c>
      <c r="F5765">
        <v>10475.52</v>
      </c>
      <c r="G5765" t="str">
        <f t="shared" si="452"/>
        <v>BLUEPRINTADG043117C</v>
      </c>
      <c r="H5765" t="str">
        <f t="shared" si="451"/>
        <v>4144121000</v>
      </c>
      <c r="I5765" t="str">
        <f t="shared" si="453"/>
        <v>KOČIONI DISK</v>
      </c>
      <c r="J5765">
        <f t="shared" si="454"/>
        <v>87.296000000000006</v>
      </c>
      <c r="K5765" t="str">
        <f t="shared" si="455"/>
        <v/>
      </c>
    </row>
    <row r="5766" spans="1:11" x14ac:dyDescent="0.25">
      <c r="A5766" t="s">
        <v>10232</v>
      </c>
      <c r="C5766" t="s">
        <v>1600</v>
      </c>
      <c r="D5766" t="s">
        <v>9</v>
      </c>
      <c r="E5766">
        <v>1</v>
      </c>
      <c r="F5766">
        <v>2310.4</v>
      </c>
      <c r="G5766" t="str">
        <f t="shared" si="452"/>
        <v>BLUEPRINTADG043118</v>
      </c>
      <c r="H5766" t="str">
        <f t="shared" si="451"/>
        <v>ADG043118</v>
      </c>
      <c r="I5766" t="str">
        <f t="shared" si="453"/>
        <v>KOČIONI DISK</v>
      </c>
      <c r="J5766">
        <f t="shared" si="454"/>
        <v>19.253333333333334</v>
      </c>
      <c r="K5766" t="str">
        <f t="shared" si="455"/>
        <v/>
      </c>
    </row>
    <row r="5767" spans="1:11" x14ac:dyDescent="0.25">
      <c r="A5767" t="s">
        <v>10233</v>
      </c>
      <c r="B5767" s="1" t="s">
        <v>10234</v>
      </c>
      <c r="C5767" t="s">
        <v>1600</v>
      </c>
      <c r="D5767" t="s">
        <v>9</v>
      </c>
      <c r="E5767">
        <v>1</v>
      </c>
      <c r="F5767">
        <v>13657.6</v>
      </c>
      <c r="G5767" t="str">
        <f t="shared" si="452"/>
        <v>BLUEPRINTADG043119</v>
      </c>
      <c r="H5767" t="str">
        <f t="shared" si="451"/>
        <v>4840121000</v>
      </c>
      <c r="I5767" t="str">
        <f t="shared" si="453"/>
        <v>KOČIONI DISK</v>
      </c>
      <c r="J5767">
        <f t="shared" si="454"/>
        <v>113.81333333333333</v>
      </c>
      <c r="K5767" t="str">
        <f t="shared" si="455"/>
        <v/>
      </c>
    </row>
    <row r="5768" spans="1:11" x14ac:dyDescent="0.25">
      <c r="A5768" t="s">
        <v>10235</v>
      </c>
      <c r="B5768" s="1" t="s">
        <v>43616</v>
      </c>
      <c r="C5768" t="s">
        <v>1600</v>
      </c>
      <c r="D5768" t="s">
        <v>9</v>
      </c>
      <c r="E5768">
        <v>1</v>
      </c>
      <c r="F5768">
        <v>2524.16</v>
      </c>
      <c r="G5768" t="str">
        <f t="shared" si="452"/>
        <v>BLUEPRINTADG04312</v>
      </c>
      <c r="H5768" t="str">
        <f t="shared" si="451"/>
        <v>96329364</v>
      </c>
      <c r="I5768" t="str">
        <f t="shared" si="453"/>
        <v>KOČIONI DISK</v>
      </c>
      <c r="J5768">
        <f t="shared" si="454"/>
        <v>21.034666666666666</v>
      </c>
      <c r="K5768" t="str">
        <f t="shared" si="455"/>
        <v/>
      </c>
    </row>
    <row r="5769" spans="1:11" x14ac:dyDescent="0.25">
      <c r="A5769" t="s">
        <v>10236</v>
      </c>
      <c r="B5769" s="1" t="s">
        <v>10237</v>
      </c>
      <c r="C5769" t="s">
        <v>1600</v>
      </c>
      <c r="D5769" t="s">
        <v>9</v>
      </c>
      <c r="E5769">
        <v>1</v>
      </c>
      <c r="F5769">
        <v>1761.28</v>
      </c>
      <c r="G5769" t="str">
        <f t="shared" si="452"/>
        <v>BLUEPRINTADG043120</v>
      </c>
      <c r="H5769" t="str">
        <f t="shared" si="451"/>
        <v>517121G000</v>
      </c>
      <c r="I5769" t="str">
        <f t="shared" si="453"/>
        <v>KOČIONI DISK</v>
      </c>
      <c r="J5769">
        <f t="shared" si="454"/>
        <v>14.677333333333333</v>
      </c>
      <c r="K5769" t="str">
        <f t="shared" si="455"/>
        <v/>
      </c>
    </row>
    <row r="5770" spans="1:11" x14ac:dyDescent="0.25">
      <c r="A5770" t="s">
        <v>10238</v>
      </c>
      <c r="B5770" s="1" t="s">
        <v>43617</v>
      </c>
      <c r="C5770" t="s">
        <v>1600</v>
      </c>
      <c r="D5770" t="s">
        <v>9</v>
      </c>
      <c r="E5770">
        <v>1</v>
      </c>
      <c r="F5770">
        <v>2361.6</v>
      </c>
      <c r="G5770" t="str">
        <f t="shared" si="452"/>
        <v>BLUEPRINTADG043121</v>
      </c>
      <c r="H5770" t="str">
        <f t="shared" si="451"/>
        <v>4144108030</v>
      </c>
      <c r="I5770" t="str">
        <f t="shared" si="453"/>
        <v>KOČIONI DISK</v>
      </c>
      <c r="J5770">
        <f t="shared" si="454"/>
        <v>19.68</v>
      </c>
      <c r="K5770" t="str">
        <f t="shared" si="455"/>
        <v/>
      </c>
    </row>
    <row r="5771" spans="1:11" x14ac:dyDescent="0.25">
      <c r="A5771" t="s">
        <v>10239</v>
      </c>
      <c r="B5771" s="1" t="s">
        <v>10240</v>
      </c>
      <c r="C5771" t="s">
        <v>1600</v>
      </c>
      <c r="D5771" t="s">
        <v>9</v>
      </c>
      <c r="E5771">
        <v>1</v>
      </c>
      <c r="F5771">
        <v>2914.56</v>
      </c>
      <c r="G5771" t="str">
        <f t="shared" si="452"/>
        <v>BLUEPRINTADG043122</v>
      </c>
      <c r="H5771" t="str">
        <f t="shared" si="451"/>
        <v>517122B700</v>
      </c>
      <c r="I5771" t="str">
        <f t="shared" si="453"/>
        <v>KOČIONI DISK</v>
      </c>
      <c r="J5771">
        <f t="shared" si="454"/>
        <v>24.288</v>
      </c>
      <c r="K5771" t="str">
        <f t="shared" si="455"/>
        <v/>
      </c>
    </row>
    <row r="5772" spans="1:11" x14ac:dyDescent="0.25">
      <c r="A5772" t="s">
        <v>10241</v>
      </c>
      <c r="B5772" s="1" t="s">
        <v>10242</v>
      </c>
      <c r="C5772" t="s">
        <v>1600</v>
      </c>
      <c r="D5772" t="s">
        <v>9</v>
      </c>
      <c r="E5772">
        <v>1</v>
      </c>
      <c r="F5772">
        <v>2545.92</v>
      </c>
      <c r="G5772" t="str">
        <f t="shared" si="452"/>
        <v>BLUEPRINTADG043123</v>
      </c>
      <c r="H5772" t="str">
        <f t="shared" si="451"/>
        <v>517124D200</v>
      </c>
      <c r="I5772" t="str">
        <f t="shared" si="453"/>
        <v>KOČIONI DISK</v>
      </c>
      <c r="J5772">
        <f t="shared" si="454"/>
        <v>21.216000000000001</v>
      </c>
      <c r="K5772" t="str">
        <f t="shared" si="455"/>
        <v/>
      </c>
    </row>
    <row r="5773" spans="1:11" x14ac:dyDescent="0.25">
      <c r="A5773" t="s">
        <v>10243</v>
      </c>
      <c r="B5773" s="1" t="s">
        <v>10244</v>
      </c>
      <c r="C5773" t="s">
        <v>1600</v>
      </c>
      <c r="D5773" t="s">
        <v>9</v>
      </c>
      <c r="E5773">
        <v>1</v>
      </c>
      <c r="F5773">
        <v>2552.3200000000002</v>
      </c>
      <c r="G5773" t="str">
        <f t="shared" si="452"/>
        <v>BLUEPRINTADG043124</v>
      </c>
      <c r="H5773" t="str">
        <f t="shared" si="451"/>
        <v>584114D000</v>
      </c>
      <c r="I5773" t="str">
        <f t="shared" si="453"/>
        <v>KOČIONI DISK</v>
      </c>
      <c r="J5773">
        <f t="shared" si="454"/>
        <v>21.269333333333336</v>
      </c>
      <c r="K5773" t="str">
        <f t="shared" si="455"/>
        <v/>
      </c>
    </row>
    <row r="5774" spans="1:11" x14ac:dyDescent="0.25">
      <c r="A5774" t="s">
        <v>10245</v>
      </c>
      <c r="B5774" s="1" t="s">
        <v>43616</v>
      </c>
      <c r="C5774" t="s">
        <v>1600</v>
      </c>
      <c r="D5774" t="s">
        <v>9</v>
      </c>
      <c r="E5774">
        <v>1</v>
      </c>
      <c r="F5774">
        <v>2278.4</v>
      </c>
      <c r="G5774" t="str">
        <f t="shared" si="452"/>
        <v>BLUEPRINTADG043125</v>
      </c>
      <c r="H5774" t="str">
        <f t="shared" si="451"/>
        <v>96329364</v>
      </c>
      <c r="I5774" t="str">
        <f t="shared" si="453"/>
        <v>KOČIONI DISK</v>
      </c>
      <c r="J5774">
        <f t="shared" si="454"/>
        <v>18.986666666666668</v>
      </c>
      <c r="K5774" t="str">
        <f t="shared" si="455"/>
        <v/>
      </c>
    </row>
    <row r="5775" spans="1:11" x14ac:dyDescent="0.25">
      <c r="A5775" t="s">
        <v>10246</v>
      </c>
      <c r="B5775" s="1" t="s">
        <v>43618</v>
      </c>
      <c r="C5775" t="s">
        <v>1600</v>
      </c>
      <c r="D5775" t="s">
        <v>9</v>
      </c>
      <c r="E5775">
        <v>1</v>
      </c>
      <c r="F5775">
        <v>2684.16</v>
      </c>
      <c r="G5775" t="str">
        <f t="shared" si="452"/>
        <v>BLUEPRINTADG043126</v>
      </c>
      <c r="H5775" t="str">
        <f t="shared" si="451"/>
        <v>96625948</v>
      </c>
      <c r="I5775" t="str">
        <f t="shared" si="453"/>
        <v>KOČIONI DISK</v>
      </c>
      <c r="J5775">
        <f t="shared" si="454"/>
        <v>22.367999999999999</v>
      </c>
      <c r="K5775" t="str">
        <f t="shared" si="455"/>
        <v/>
      </c>
    </row>
    <row r="5776" spans="1:11" x14ac:dyDescent="0.25">
      <c r="A5776" t="s">
        <v>10247</v>
      </c>
      <c r="B5776" s="1" t="s">
        <v>43619</v>
      </c>
      <c r="C5776" t="s">
        <v>1600</v>
      </c>
      <c r="D5776" t="s">
        <v>9</v>
      </c>
      <c r="E5776">
        <v>1</v>
      </c>
      <c r="F5776">
        <v>2488.3200000000002</v>
      </c>
      <c r="G5776" t="str">
        <f t="shared" si="452"/>
        <v>BLUEPRINTADG043127</v>
      </c>
      <c r="H5776" t="str">
        <f t="shared" si="451"/>
        <v>96625873</v>
      </c>
      <c r="I5776" t="str">
        <f t="shared" si="453"/>
        <v>KOČIONI DISK</v>
      </c>
      <c r="J5776">
        <f t="shared" si="454"/>
        <v>20.736000000000001</v>
      </c>
      <c r="K5776" t="str">
        <f t="shared" si="455"/>
        <v/>
      </c>
    </row>
    <row r="5777" spans="1:11" x14ac:dyDescent="0.25">
      <c r="A5777" t="s">
        <v>10248</v>
      </c>
      <c r="B5777" s="1" t="s">
        <v>10249</v>
      </c>
      <c r="C5777" t="s">
        <v>1600</v>
      </c>
      <c r="D5777" t="s">
        <v>9</v>
      </c>
      <c r="E5777">
        <v>1</v>
      </c>
      <c r="F5777">
        <v>2210.56</v>
      </c>
      <c r="G5777" t="str">
        <f t="shared" si="452"/>
        <v>BLUEPRINTADG043128</v>
      </c>
      <c r="H5777" t="str">
        <f t="shared" si="451"/>
        <v>584112B000</v>
      </c>
      <c r="I5777" t="str">
        <f t="shared" si="453"/>
        <v>KOČIONI DISK</v>
      </c>
      <c r="J5777">
        <f t="shared" si="454"/>
        <v>18.421333333333333</v>
      </c>
      <c r="K5777" t="str">
        <f t="shared" si="455"/>
        <v/>
      </c>
    </row>
    <row r="5778" spans="1:11" x14ac:dyDescent="0.25">
      <c r="A5778" t="s">
        <v>10250</v>
      </c>
      <c r="B5778" s="1" t="s">
        <v>10251</v>
      </c>
      <c r="C5778" t="s">
        <v>1600</v>
      </c>
      <c r="D5778" t="s">
        <v>9</v>
      </c>
      <c r="E5778">
        <v>1</v>
      </c>
      <c r="F5778">
        <v>2095.36</v>
      </c>
      <c r="G5778" t="str">
        <f t="shared" si="452"/>
        <v>BLUEPRINTADG043130</v>
      </c>
      <c r="H5778" t="str">
        <f t="shared" si="451"/>
        <v>517121H000</v>
      </c>
      <c r="I5778" t="str">
        <f t="shared" si="453"/>
        <v>KOČIONI DISK</v>
      </c>
      <c r="J5778">
        <f t="shared" si="454"/>
        <v>17.461333333333336</v>
      </c>
      <c r="K5778" t="str">
        <f t="shared" si="455"/>
        <v/>
      </c>
    </row>
    <row r="5779" spans="1:11" x14ac:dyDescent="0.25">
      <c r="A5779" t="s">
        <v>10252</v>
      </c>
      <c r="B5779" s="1" t="s">
        <v>43620</v>
      </c>
      <c r="C5779" t="s">
        <v>1600</v>
      </c>
      <c r="D5779" t="s">
        <v>9</v>
      </c>
      <c r="E5779">
        <v>1</v>
      </c>
      <c r="F5779">
        <v>2369.2800000000002</v>
      </c>
      <c r="G5779" t="str">
        <f t="shared" si="452"/>
        <v>BLUEPRINTADG043131</v>
      </c>
      <c r="H5779" t="str">
        <f t="shared" si="451"/>
        <v>96328254</v>
      </c>
      <c r="I5779" t="str">
        <f t="shared" si="453"/>
        <v>KOČIONI DISK</v>
      </c>
      <c r="J5779">
        <f t="shared" si="454"/>
        <v>19.744000000000003</v>
      </c>
      <c r="K5779" t="str">
        <f t="shared" si="455"/>
        <v/>
      </c>
    </row>
    <row r="5780" spans="1:11" x14ac:dyDescent="0.25">
      <c r="A5780" t="s">
        <v>10253</v>
      </c>
      <c r="B5780" s="1" t="s">
        <v>10254</v>
      </c>
      <c r="C5780" t="s">
        <v>1600</v>
      </c>
      <c r="D5780" t="s">
        <v>9</v>
      </c>
      <c r="E5780">
        <v>1</v>
      </c>
      <c r="F5780">
        <v>1263.3599999999999</v>
      </c>
      <c r="G5780" t="str">
        <f t="shared" si="452"/>
        <v>BLUEPRINTADG043132</v>
      </c>
      <c r="H5780" t="str">
        <f t="shared" si="451"/>
        <v>584111H300</v>
      </c>
      <c r="I5780" t="str">
        <f t="shared" si="453"/>
        <v>KOČIONI DISK</v>
      </c>
      <c r="J5780">
        <f t="shared" si="454"/>
        <v>10.527999999999999</v>
      </c>
      <c r="K5780" t="str">
        <f t="shared" si="455"/>
        <v/>
      </c>
    </row>
    <row r="5781" spans="1:11" x14ac:dyDescent="0.25">
      <c r="A5781" t="s">
        <v>10255</v>
      </c>
      <c r="B5781" s="1" t="s">
        <v>10256</v>
      </c>
      <c r="C5781" t="s">
        <v>1600</v>
      </c>
      <c r="D5781" t="s">
        <v>9</v>
      </c>
      <c r="E5781">
        <v>1</v>
      </c>
      <c r="F5781">
        <v>1537.28</v>
      </c>
      <c r="G5781" t="str">
        <f t="shared" si="452"/>
        <v>BLUEPRINTADG043133</v>
      </c>
      <c r="H5781" t="str">
        <f t="shared" si="451"/>
        <v>5171207700</v>
      </c>
      <c r="I5781" t="str">
        <f t="shared" si="453"/>
        <v>KOČIONI DISK</v>
      </c>
      <c r="J5781">
        <f t="shared" si="454"/>
        <v>12.810666666666666</v>
      </c>
      <c r="K5781" t="str">
        <f t="shared" si="455"/>
        <v/>
      </c>
    </row>
    <row r="5782" spans="1:11" x14ac:dyDescent="0.25">
      <c r="A5782" t="s">
        <v>10257</v>
      </c>
      <c r="B5782" s="1" t="s">
        <v>10258</v>
      </c>
      <c r="C5782" t="s">
        <v>1600</v>
      </c>
      <c r="D5782" t="s">
        <v>9</v>
      </c>
      <c r="E5782">
        <v>1</v>
      </c>
      <c r="F5782">
        <v>2694.4</v>
      </c>
      <c r="G5782" t="str">
        <f t="shared" si="452"/>
        <v>BLUEPRINTADG043135</v>
      </c>
      <c r="H5782" t="str">
        <f t="shared" si="451"/>
        <v>517121D000</v>
      </c>
      <c r="I5782" t="str">
        <f t="shared" si="453"/>
        <v>KOČIONI DISK</v>
      </c>
      <c r="J5782">
        <f t="shared" si="454"/>
        <v>22.453333333333333</v>
      </c>
      <c r="K5782" t="str">
        <f t="shared" si="455"/>
        <v/>
      </c>
    </row>
    <row r="5783" spans="1:11" x14ac:dyDescent="0.25">
      <c r="A5783" t="s">
        <v>10259</v>
      </c>
      <c r="B5783" s="1" t="s">
        <v>10260</v>
      </c>
      <c r="C5783" t="s">
        <v>1600</v>
      </c>
      <c r="D5783" t="s">
        <v>9</v>
      </c>
      <c r="E5783">
        <v>1</v>
      </c>
      <c r="F5783">
        <v>2805.76</v>
      </c>
      <c r="G5783" t="str">
        <f t="shared" si="452"/>
        <v>BLUEPRINTADG043136</v>
      </c>
      <c r="H5783" t="str">
        <f t="shared" si="451"/>
        <v>517122L500</v>
      </c>
      <c r="I5783" t="str">
        <f t="shared" si="453"/>
        <v>KOČIONI DISK</v>
      </c>
      <c r="J5783">
        <f t="shared" si="454"/>
        <v>23.381333333333334</v>
      </c>
      <c r="K5783" t="str">
        <f t="shared" si="455"/>
        <v/>
      </c>
    </row>
    <row r="5784" spans="1:11" x14ac:dyDescent="0.25">
      <c r="A5784" t="s">
        <v>10261</v>
      </c>
      <c r="B5784" s="1" t="s">
        <v>10262</v>
      </c>
      <c r="C5784" t="s">
        <v>1600</v>
      </c>
      <c r="D5784" t="s">
        <v>9</v>
      </c>
      <c r="E5784">
        <v>1</v>
      </c>
      <c r="F5784">
        <v>2947.84</v>
      </c>
      <c r="G5784" t="str">
        <f t="shared" si="452"/>
        <v>BLUEPRINTADG043138</v>
      </c>
      <c r="H5784" t="str">
        <f t="shared" si="451"/>
        <v>4840109100</v>
      </c>
      <c r="I5784" t="str">
        <f t="shared" si="453"/>
        <v>KOČIONI DISK</v>
      </c>
      <c r="J5784">
        <f t="shared" si="454"/>
        <v>24.565333333333335</v>
      </c>
      <c r="K5784" t="str">
        <f t="shared" si="455"/>
        <v/>
      </c>
    </row>
    <row r="5785" spans="1:11" x14ac:dyDescent="0.25">
      <c r="A5785" t="s">
        <v>10263</v>
      </c>
      <c r="B5785" s="1" t="s">
        <v>10264</v>
      </c>
      <c r="C5785" t="s">
        <v>1600</v>
      </c>
      <c r="D5785" t="s">
        <v>9</v>
      </c>
      <c r="E5785">
        <v>1</v>
      </c>
      <c r="F5785">
        <v>1941.76</v>
      </c>
      <c r="G5785" t="str">
        <f t="shared" si="452"/>
        <v>BLUEPRINTADG043139</v>
      </c>
      <c r="H5785" t="str">
        <f t="shared" si="451"/>
        <v>584111D000</v>
      </c>
      <c r="I5785" t="str">
        <f t="shared" si="453"/>
        <v>KOČIONI DISK</v>
      </c>
      <c r="J5785">
        <f t="shared" si="454"/>
        <v>16.181333333333335</v>
      </c>
      <c r="K5785" t="str">
        <f t="shared" si="455"/>
        <v/>
      </c>
    </row>
    <row r="5786" spans="1:11" x14ac:dyDescent="0.25">
      <c r="A5786" t="s">
        <v>10265</v>
      </c>
      <c r="B5786" s="1" t="s">
        <v>10266</v>
      </c>
      <c r="C5786" t="s">
        <v>1600</v>
      </c>
      <c r="D5786" t="s">
        <v>9</v>
      </c>
      <c r="E5786">
        <v>1</v>
      </c>
      <c r="F5786">
        <v>1137.92</v>
      </c>
      <c r="G5786" t="str">
        <f t="shared" si="452"/>
        <v>BLUEPRINTADG04314</v>
      </c>
      <c r="H5786" t="str">
        <f t="shared" si="451"/>
        <v>5841129300</v>
      </c>
      <c r="I5786" t="str">
        <f t="shared" si="453"/>
        <v>KOČIONI DISK</v>
      </c>
      <c r="J5786">
        <f t="shared" si="454"/>
        <v>9.4826666666666668</v>
      </c>
      <c r="K5786" t="str">
        <f t="shared" si="455"/>
        <v/>
      </c>
    </row>
    <row r="5787" spans="1:11" x14ac:dyDescent="0.25">
      <c r="A5787" t="s">
        <v>10267</v>
      </c>
      <c r="B5787" s="1" t="s">
        <v>10268</v>
      </c>
      <c r="C5787" t="s">
        <v>1600</v>
      </c>
      <c r="D5787" t="s">
        <v>9</v>
      </c>
      <c r="E5787">
        <v>1</v>
      </c>
      <c r="F5787">
        <v>4158.72</v>
      </c>
      <c r="G5787" t="str">
        <f t="shared" si="452"/>
        <v>BLUEPRINTADG043140</v>
      </c>
      <c r="H5787" t="str">
        <f t="shared" si="451"/>
        <v>517124H500</v>
      </c>
      <c r="I5787" t="str">
        <f t="shared" si="453"/>
        <v>KOČIONI DISK</v>
      </c>
      <c r="J5787">
        <f t="shared" si="454"/>
        <v>34.655999999999999</v>
      </c>
      <c r="K5787" t="str">
        <f t="shared" si="455"/>
        <v/>
      </c>
    </row>
    <row r="5788" spans="1:11" x14ac:dyDescent="0.25">
      <c r="A5788" t="s">
        <v>10269</v>
      </c>
      <c r="B5788" s="1" t="s">
        <v>10270</v>
      </c>
      <c r="C5788" t="s">
        <v>1600</v>
      </c>
      <c r="D5788" t="s">
        <v>9</v>
      </c>
      <c r="E5788">
        <v>1</v>
      </c>
      <c r="F5788">
        <v>6487.04</v>
      </c>
      <c r="G5788" t="str">
        <f t="shared" si="452"/>
        <v>BLUEPRINTADG043141C</v>
      </c>
      <c r="H5788" t="str">
        <f t="shared" si="451"/>
        <v>583294A350</v>
      </c>
      <c r="I5788" t="str">
        <f t="shared" si="453"/>
        <v>KOČIONI DISK</v>
      </c>
      <c r="J5788">
        <f t="shared" si="454"/>
        <v>54.058666666666667</v>
      </c>
      <c r="K5788" t="str">
        <f t="shared" si="455"/>
        <v/>
      </c>
    </row>
    <row r="5789" spans="1:11" x14ac:dyDescent="0.25">
      <c r="A5789" t="s">
        <v>10271</v>
      </c>
      <c r="B5789" s="1" t="s">
        <v>10272</v>
      </c>
      <c r="C5789" t="s">
        <v>1600</v>
      </c>
      <c r="D5789" t="s">
        <v>9</v>
      </c>
      <c r="E5789">
        <v>1</v>
      </c>
      <c r="F5789">
        <v>1898.24</v>
      </c>
      <c r="G5789" t="str">
        <f t="shared" si="452"/>
        <v>BLUEPRINTADG043142</v>
      </c>
      <c r="H5789" t="str">
        <f t="shared" si="451"/>
        <v>517120X700</v>
      </c>
      <c r="I5789" t="str">
        <f t="shared" si="453"/>
        <v>KOČIONI DISK</v>
      </c>
      <c r="J5789">
        <f t="shared" si="454"/>
        <v>15.818666666666667</v>
      </c>
      <c r="K5789" t="str">
        <f t="shared" si="455"/>
        <v/>
      </c>
    </row>
    <row r="5790" spans="1:11" x14ac:dyDescent="0.25">
      <c r="A5790" t="s">
        <v>10273</v>
      </c>
      <c r="B5790" s="1" t="s">
        <v>10274</v>
      </c>
      <c r="C5790" t="s">
        <v>1600</v>
      </c>
      <c r="D5790" t="s">
        <v>9</v>
      </c>
      <c r="E5790">
        <v>1</v>
      </c>
      <c r="F5790">
        <v>1539.84</v>
      </c>
      <c r="G5790" t="str">
        <f t="shared" si="452"/>
        <v>BLUEPRINTADG043143</v>
      </c>
      <c r="H5790" t="str">
        <f t="shared" si="451"/>
        <v>517120X500</v>
      </c>
      <c r="I5790" t="str">
        <f t="shared" si="453"/>
        <v>KOČIONI DISK</v>
      </c>
      <c r="J5790">
        <f t="shared" si="454"/>
        <v>12.831999999999999</v>
      </c>
      <c r="K5790" t="str">
        <f t="shared" si="455"/>
        <v/>
      </c>
    </row>
    <row r="5791" spans="1:11" x14ac:dyDescent="0.25">
      <c r="A5791" t="s">
        <v>10275</v>
      </c>
      <c r="B5791" s="1" t="s">
        <v>10276</v>
      </c>
      <c r="C5791" t="s">
        <v>1600</v>
      </c>
      <c r="D5791" t="s">
        <v>9</v>
      </c>
      <c r="E5791">
        <v>1</v>
      </c>
      <c r="F5791">
        <v>2681.6</v>
      </c>
      <c r="G5791" t="str">
        <f t="shared" si="452"/>
        <v>BLUEPRINTADG043145</v>
      </c>
      <c r="H5791" t="str">
        <f t="shared" si="451"/>
        <v>517123E500</v>
      </c>
      <c r="I5791" t="str">
        <f t="shared" si="453"/>
        <v>KOČIONI DISK</v>
      </c>
      <c r="J5791">
        <f t="shared" si="454"/>
        <v>22.346666666666668</v>
      </c>
      <c r="K5791" t="str">
        <f t="shared" si="455"/>
        <v/>
      </c>
    </row>
    <row r="5792" spans="1:11" x14ac:dyDescent="0.25">
      <c r="A5792" t="s">
        <v>10277</v>
      </c>
      <c r="B5792" s="1" t="s">
        <v>10278</v>
      </c>
      <c r="C5792" t="s">
        <v>1600</v>
      </c>
      <c r="D5792" t="s">
        <v>9</v>
      </c>
      <c r="E5792">
        <v>1</v>
      </c>
      <c r="F5792">
        <v>2545.92</v>
      </c>
      <c r="G5792" t="str">
        <f t="shared" si="452"/>
        <v>BLUEPRINTADG043146</v>
      </c>
      <c r="H5792" t="str">
        <f t="shared" si="451"/>
        <v>584113E500</v>
      </c>
      <c r="I5792" t="str">
        <f t="shared" si="453"/>
        <v>KOČIONI DISK</v>
      </c>
      <c r="J5792">
        <f t="shared" si="454"/>
        <v>21.216000000000001</v>
      </c>
      <c r="K5792" t="str">
        <f t="shared" si="455"/>
        <v/>
      </c>
    </row>
    <row r="5793" spans="1:11" x14ac:dyDescent="0.25">
      <c r="A5793" t="s">
        <v>10279</v>
      </c>
      <c r="B5793" s="1" t="s">
        <v>43621</v>
      </c>
      <c r="C5793" t="s">
        <v>1600</v>
      </c>
      <c r="D5793" t="s">
        <v>9</v>
      </c>
      <c r="E5793">
        <v>1</v>
      </c>
      <c r="F5793">
        <v>2012.16</v>
      </c>
      <c r="G5793" t="str">
        <f t="shared" si="452"/>
        <v>BLUEPRINTADG043148</v>
      </c>
      <c r="H5793" t="str">
        <f t="shared" si="451"/>
        <v>34116774986</v>
      </c>
      <c r="I5793" t="str">
        <f t="shared" si="453"/>
        <v>KOČIONI DISK</v>
      </c>
      <c r="J5793">
        <f t="shared" si="454"/>
        <v>16.768000000000001</v>
      </c>
      <c r="K5793" t="str">
        <f t="shared" si="455"/>
        <v/>
      </c>
    </row>
    <row r="5794" spans="1:11" x14ac:dyDescent="0.25">
      <c r="A5794" t="s">
        <v>10280</v>
      </c>
      <c r="B5794" s="1" t="s">
        <v>43622</v>
      </c>
      <c r="C5794" t="s">
        <v>1600</v>
      </c>
      <c r="D5794" t="s">
        <v>9</v>
      </c>
      <c r="E5794">
        <v>1</v>
      </c>
      <c r="F5794">
        <v>1455.36</v>
      </c>
      <c r="G5794" t="str">
        <f t="shared" si="452"/>
        <v>BLUEPRINTADG043149</v>
      </c>
      <c r="H5794" t="str">
        <f t="shared" si="451"/>
        <v>34116774985</v>
      </c>
      <c r="I5794" t="str">
        <f t="shared" si="453"/>
        <v>KOČIONI DISK</v>
      </c>
      <c r="J5794">
        <f t="shared" si="454"/>
        <v>12.127999999999998</v>
      </c>
      <c r="K5794" t="str">
        <f t="shared" si="455"/>
        <v/>
      </c>
    </row>
    <row r="5795" spans="1:11" x14ac:dyDescent="0.25">
      <c r="A5795" t="s">
        <v>10281</v>
      </c>
      <c r="B5795" s="1" t="s">
        <v>10282</v>
      </c>
      <c r="C5795" t="s">
        <v>1600</v>
      </c>
      <c r="D5795" t="s">
        <v>9</v>
      </c>
      <c r="E5795">
        <v>1</v>
      </c>
      <c r="F5795">
        <v>1182.72</v>
      </c>
      <c r="G5795" t="str">
        <f t="shared" si="452"/>
        <v>BLUEPRINTADG04315</v>
      </c>
      <c r="H5795" t="str">
        <f t="shared" si="451"/>
        <v>5841134110</v>
      </c>
      <c r="I5795" t="str">
        <f t="shared" si="453"/>
        <v>KOČIONI DISK</v>
      </c>
      <c r="J5795">
        <f t="shared" si="454"/>
        <v>9.8559999999999999</v>
      </c>
      <c r="K5795" t="str">
        <f t="shared" si="455"/>
        <v/>
      </c>
    </row>
    <row r="5796" spans="1:11" x14ac:dyDescent="0.25">
      <c r="A5796" t="s">
        <v>10283</v>
      </c>
      <c r="B5796" s="1" t="s">
        <v>10284</v>
      </c>
      <c r="C5796" t="s">
        <v>1600</v>
      </c>
      <c r="D5796" t="s">
        <v>9</v>
      </c>
      <c r="E5796">
        <v>1</v>
      </c>
      <c r="F5796">
        <v>2521.6</v>
      </c>
      <c r="G5796" t="str">
        <f t="shared" si="452"/>
        <v>BLUEPRINTADG043150</v>
      </c>
      <c r="H5796" t="str">
        <f t="shared" si="451"/>
        <v>584114H300</v>
      </c>
      <c r="I5796" t="str">
        <f t="shared" si="453"/>
        <v>KOČIONI DISK</v>
      </c>
      <c r="J5796">
        <f t="shared" si="454"/>
        <v>21.013333333333332</v>
      </c>
      <c r="K5796" t="str">
        <f t="shared" si="455"/>
        <v/>
      </c>
    </row>
    <row r="5797" spans="1:11" x14ac:dyDescent="0.25">
      <c r="A5797" t="s">
        <v>10285</v>
      </c>
      <c r="B5797" s="1" t="s">
        <v>10286</v>
      </c>
      <c r="C5797" t="s">
        <v>1600</v>
      </c>
      <c r="D5797" t="s">
        <v>9</v>
      </c>
      <c r="E5797">
        <v>1</v>
      </c>
      <c r="F5797">
        <v>1666.56</v>
      </c>
      <c r="G5797" t="str">
        <f t="shared" si="452"/>
        <v>BLUEPRINTADG043151</v>
      </c>
      <c r="H5797" t="str">
        <f t="shared" si="451"/>
        <v>584112K300</v>
      </c>
      <c r="I5797" t="str">
        <f t="shared" si="453"/>
        <v>KOČIONI DISK</v>
      </c>
      <c r="J5797">
        <f t="shared" si="454"/>
        <v>13.888</v>
      </c>
      <c r="K5797" t="str">
        <f t="shared" si="455"/>
        <v/>
      </c>
    </row>
    <row r="5798" spans="1:11" x14ac:dyDescent="0.25">
      <c r="A5798" t="s">
        <v>10287</v>
      </c>
      <c r="B5798" s="1" t="s">
        <v>10288</v>
      </c>
      <c r="C5798" t="s">
        <v>1600</v>
      </c>
      <c r="D5798" t="s">
        <v>9</v>
      </c>
      <c r="E5798">
        <v>1</v>
      </c>
      <c r="F5798">
        <v>1420.8</v>
      </c>
      <c r="G5798" t="str">
        <f t="shared" si="452"/>
        <v>BLUEPRINTADG043152</v>
      </c>
      <c r="H5798" t="str">
        <f t="shared" si="451"/>
        <v>517121J500</v>
      </c>
      <c r="I5798" t="str">
        <f t="shared" si="453"/>
        <v>KOČIONI DISK</v>
      </c>
      <c r="J5798">
        <f t="shared" si="454"/>
        <v>11.84</v>
      </c>
      <c r="K5798" t="str">
        <f t="shared" si="455"/>
        <v/>
      </c>
    </row>
    <row r="5799" spans="1:11" x14ac:dyDescent="0.25">
      <c r="A5799" t="s">
        <v>10289</v>
      </c>
      <c r="B5799" s="1" t="s">
        <v>10290</v>
      </c>
      <c r="C5799" t="s">
        <v>1600</v>
      </c>
      <c r="D5799" t="s">
        <v>9</v>
      </c>
      <c r="E5799">
        <v>1</v>
      </c>
      <c r="F5799">
        <v>2735.36</v>
      </c>
      <c r="G5799" t="str">
        <f t="shared" si="452"/>
        <v>BLUEPRINTADG043153C</v>
      </c>
      <c r="H5799" t="str">
        <f t="shared" si="451"/>
        <v>583294A450</v>
      </c>
      <c r="I5799" t="str">
        <f t="shared" si="453"/>
        <v>KOČIONI DISK</v>
      </c>
      <c r="J5799">
        <f t="shared" si="454"/>
        <v>22.794666666666668</v>
      </c>
      <c r="K5799" t="str">
        <f t="shared" si="455"/>
        <v/>
      </c>
    </row>
    <row r="5800" spans="1:11" x14ac:dyDescent="0.25">
      <c r="A5800" t="s">
        <v>10291</v>
      </c>
      <c r="B5800" s="1" t="s">
        <v>10292</v>
      </c>
      <c r="C5800" t="s">
        <v>1600</v>
      </c>
      <c r="D5800" t="s">
        <v>9</v>
      </c>
      <c r="E5800">
        <v>1</v>
      </c>
      <c r="F5800">
        <v>2680.32</v>
      </c>
      <c r="G5800" t="str">
        <f t="shared" si="452"/>
        <v>BLUEPRINTADG043154</v>
      </c>
      <c r="H5800" t="str">
        <f t="shared" si="451"/>
        <v>517122H000</v>
      </c>
      <c r="I5800" t="str">
        <f t="shared" si="453"/>
        <v>KOČIONI DISK</v>
      </c>
      <c r="J5800">
        <f t="shared" si="454"/>
        <v>22.336000000000002</v>
      </c>
      <c r="K5800" t="str">
        <f t="shared" si="455"/>
        <v/>
      </c>
    </row>
    <row r="5801" spans="1:11" x14ac:dyDescent="0.25">
      <c r="A5801" t="s">
        <v>10293</v>
      </c>
      <c r="B5801" s="1" t="s">
        <v>10294</v>
      </c>
      <c r="C5801" t="s">
        <v>1600</v>
      </c>
      <c r="D5801" t="s">
        <v>9</v>
      </c>
      <c r="E5801">
        <v>1</v>
      </c>
      <c r="F5801">
        <v>1834.24</v>
      </c>
      <c r="G5801" t="str">
        <f t="shared" si="452"/>
        <v>BLUEPRINTADG043155</v>
      </c>
      <c r="H5801" t="str">
        <f t="shared" si="451"/>
        <v>584113L010</v>
      </c>
      <c r="I5801" t="str">
        <f t="shared" si="453"/>
        <v>KOČIONI DISK</v>
      </c>
      <c r="J5801">
        <f t="shared" si="454"/>
        <v>15.285333333333334</v>
      </c>
      <c r="K5801" t="str">
        <f t="shared" si="455"/>
        <v/>
      </c>
    </row>
    <row r="5802" spans="1:11" x14ac:dyDescent="0.25">
      <c r="A5802" t="s">
        <v>10295</v>
      </c>
      <c r="B5802" s="1" t="s">
        <v>10296</v>
      </c>
      <c r="C5802" t="s">
        <v>1600</v>
      </c>
      <c r="D5802" t="s">
        <v>9</v>
      </c>
      <c r="E5802">
        <v>1</v>
      </c>
      <c r="F5802">
        <v>1305.5999999999999</v>
      </c>
      <c r="G5802" t="str">
        <f t="shared" si="452"/>
        <v>BLUEPRINTADG043156</v>
      </c>
      <c r="H5802" t="str">
        <f t="shared" si="451"/>
        <v>584111P300</v>
      </c>
      <c r="I5802" t="str">
        <f t="shared" si="453"/>
        <v>KOČIONI DISK</v>
      </c>
      <c r="J5802">
        <f t="shared" si="454"/>
        <v>10.879999999999999</v>
      </c>
      <c r="K5802" t="str">
        <f t="shared" si="455"/>
        <v/>
      </c>
    </row>
    <row r="5803" spans="1:11" x14ac:dyDescent="0.25">
      <c r="A5803" t="s">
        <v>10297</v>
      </c>
      <c r="B5803" s="1" t="s">
        <v>10298</v>
      </c>
      <c r="C5803" t="s">
        <v>1600</v>
      </c>
      <c r="D5803" t="s">
        <v>9</v>
      </c>
      <c r="E5803">
        <v>1</v>
      </c>
      <c r="F5803">
        <v>2728.96</v>
      </c>
      <c r="G5803" t="str">
        <f t="shared" si="452"/>
        <v>BLUEPRINTADG043157</v>
      </c>
      <c r="H5803" t="str">
        <f t="shared" si="451"/>
        <v>517122P700</v>
      </c>
      <c r="I5803" t="str">
        <f t="shared" si="453"/>
        <v>KOČIONI DISK</v>
      </c>
      <c r="J5803">
        <f t="shared" si="454"/>
        <v>22.741333333333333</v>
      </c>
      <c r="K5803" t="str">
        <f t="shared" si="455"/>
        <v/>
      </c>
    </row>
    <row r="5804" spans="1:11" x14ac:dyDescent="0.25">
      <c r="A5804" t="s">
        <v>10299</v>
      </c>
      <c r="B5804" s="1" t="s">
        <v>10300</v>
      </c>
      <c r="C5804" t="s">
        <v>1600</v>
      </c>
      <c r="D5804" t="s">
        <v>9</v>
      </c>
      <c r="E5804">
        <v>1</v>
      </c>
      <c r="F5804">
        <v>2828.8</v>
      </c>
      <c r="G5804" t="str">
        <f t="shared" si="452"/>
        <v>BLUEPRINTADG043158</v>
      </c>
      <c r="H5804" t="str">
        <f t="shared" si="451"/>
        <v>517120Z000</v>
      </c>
      <c r="I5804" t="str">
        <f t="shared" si="453"/>
        <v>KOČIONI DISK</v>
      </c>
      <c r="J5804">
        <f t="shared" si="454"/>
        <v>23.573333333333334</v>
      </c>
      <c r="K5804" t="str">
        <f t="shared" si="455"/>
        <v/>
      </c>
    </row>
    <row r="5805" spans="1:11" x14ac:dyDescent="0.25">
      <c r="A5805" t="s">
        <v>10301</v>
      </c>
      <c r="B5805" s="1" t="s">
        <v>10302</v>
      </c>
      <c r="C5805" t="s">
        <v>1600</v>
      </c>
      <c r="D5805" t="s">
        <v>9</v>
      </c>
      <c r="E5805">
        <v>1</v>
      </c>
      <c r="F5805">
        <v>2248.96</v>
      </c>
      <c r="G5805" t="str">
        <f t="shared" si="452"/>
        <v>BLUEPRINTADG043159</v>
      </c>
      <c r="H5805" t="str">
        <f t="shared" ref="H5805:H5868" si="456">IF(AND(B5805&lt;&gt;"", B5805&lt;&gt;"-"),SUBSTITUTE(SUBSTITUTE(B5805,"-","")," ",""),A5805)</f>
        <v>584112P000</v>
      </c>
      <c r="I5805" t="str">
        <f t="shared" si="453"/>
        <v>KOČIONI DISK</v>
      </c>
      <c r="J5805">
        <f t="shared" si="454"/>
        <v>18.741333333333333</v>
      </c>
      <c r="K5805" t="str">
        <f t="shared" si="455"/>
        <v/>
      </c>
    </row>
    <row r="5806" spans="1:11" x14ac:dyDescent="0.25">
      <c r="A5806" t="s">
        <v>10303</v>
      </c>
      <c r="B5806" s="1" t="s">
        <v>10304</v>
      </c>
      <c r="C5806" t="s">
        <v>1600</v>
      </c>
      <c r="D5806" t="s">
        <v>9</v>
      </c>
      <c r="E5806">
        <v>1</v>
      </c>
      <c r="F5806">
        <v>1336.32</v>
      </c>
      <c r="G5806" t="str">
        <f t="shared" si="452"/>
        <v>BLUEPRINTADG04316</v>
      </c>
      <c r="H5806" t="str">
        <f t="shared" si="456"/>
        <v>MB699286</v>
      </c>
      <c r="I5806" t="str">
        <f t="shared" si="453"/>
        <v>KOČIONI DISK</v>
      </c>
      <c r="J5806">
        <f t="shared" si="454"/>
        <v>11.135999999999999</v>
      </c>
      <c r="K5806" t="str">
        <f t="shared" si="455"/>
        <v/>
      </c>
    </row>
    <row r="5807" spans="1:11" x14ac:dyDescent="0.25">
      <c r="A5807" t="s">
        <v>10305</v>
      </c>
      <c r="B5807" s="1" t="s">
        <v>43623</v>
      </c>
      <c r="C5807" t="s">
        <v>1600</v>
      </c>
      <c r="D5807" t="s">
        <v>9</v>
      </c>
      <c r="E5807">
        <v>1</v>
      </c>
      <c r="F5807">
        <v>2188.8000000000002</v>
      </c>
      <c r="G5807" t="str">
        <f t="shared" si="452"/>
        <v>BLUEPRINTADG043160</v>
      </c>
      <c r="H5807" t="str">
        <f t="shared" si="456"/>
        <v>13502139</v>
      </c>
      <c r="I5807" t="str">
        <f t="shared" si="453"/>
        <v>KOČIONI DISK</v>
      </c>
      <c r="J5807">
        <f t="shared" si="454"/>
        <v>18.240000000000002</v>
      </c>
      <c r="K5807" t="str">
        <f t="shared" si="455"/>
        <v/>
      </c>
    </row>
    <row r="5808" spans="1:11" x14ac:dyDescent="0.25">
      <c r="A5808" t="s">
        <v>10306</v>
      </c>
      <c r="C5808" t="s">
        <v>1600</v>
      </c>
      <c r="D5808" t="s">
        <v>9</v>
      </c>
      <c r="E5808">
        <v>1</v>
      </c>
      <c r="F5808">
        <v>3304.96</v>
      </c>
      <c r="G5808" t="str">
        <f t="shared" si="452"/>
        <v>BLUEPRINTADG043161</v>
      </c>
      <c r="H5808" t="str">
        <f t="shared" si="456"/>
        <v>ADG043161</v>
      </c>
      <c r="I5808" t="str">
        <f t="shared" si="453"/>
        <v>KOČIONI DISK</v>
      </c>
      <c r="J5808">
        <f t="shared" si="454"/>
        <v>27.541333333333334</v>
      </c>
      <c r="K5808" t="str">
        <f t="shared" si="455"/>
        <v/>
      </c>
    </row>
    <row r="5809" spans="1:11" x14ac:dyDescent="0.25">
      <c r="A5809" t="s">
        <v>10307</v>
      </c>
      <c r="C5809" t="s">
        <v>1600</v>
      </c>
      <c r="D5809" t="s">
        <v>9</v>
      </c>
      <c r="E5809">
        <v>1</v>
      </c>
      <c r="F5809">
        <v>2835.2</v>
      </c>
      <c r="G5809" t="str">
        <f t="shared" si="452"/>
        <v>BLUEPRINTADG043162</v>
      </c>
      <c r="H5809" t="str">
        <f t="shared" si="456"/>
        <v>ADG043162</v>
      </c>
      <c r="I5809" t="str">
        <f t="shared" si="453"/>
        <v>KOČIONI DISK</v>
      </c>
      <c r="J5809">
        <f t="shared" si="454"/>
        <v>23.626666666666665</v>
      </c>
      <c r="K5809" t="str">
        <f t="shared" si="455"/>
        <v/>
      </c>
    </row>
    <row r="5810" spans="1:11" x14ac:dyDescent="0.25">
      <c r="A5810" t="s">
        <v>10308</v>
      </c>
      <c r="C5810" t="s">
        <v>1600</v>
      </c>
      <c r="D5810" t="s">
        <v>9</v>
      </c>
      <c r="E5810">
        <v>1</v>
      </c>
      <c r="F5810">
        <v>3875.84</v>
      </c>
      <c r="G5810" t="str">
        <f t="shared" si="452"/>
        <v>BLUEPRINTADG043163</v>
      </c>
      <c r="H5810" t="str">
        <f t="shared" si="456"/>
        <v>ADG043163</v>
      </c>
      <c r="I5810" t="str">
        <f t="shared" si="453"/>
        <v>KOČIONI DISK</v>
      </c>
      <c r="J5810">
        <f t="shared" si="454"/>
        <v>32.298666666666669</v>
      </c>
      <c r="K5810" t="str">
        <f t="shared" si="455"/>
        <v/>
      </c>
    </row>
    <row r="5811" spans="1:11" x14ac:dyDescent="0.25">
      <c r="A5811" t="s">
        <v>10309</v>
      </c>
      <c r="B5811" s="1" t="s">
        <v>43624</v>
      </c>
      <c r="C5811" t="s">
        <v>1600</v>
      </c>
      <c r="D5811" t="s">
        <v>9</v>
      </c>
      <c r="E5811">
        <v>1</v>
      </c>
      <c r="F5811">
        <v>1724.16</v>
      </c>
      <c r="G5811" t="str">
        <f t="shared" si="452"/>
        <v>BLUEPRINTADG043164</v>
      </c>
      <c r="H5811" t="str">
        <f t="shared" si="456"/>
        <v>13502135</v>
      </c>
      <c r="I5811" t="str">
        <f t="shared" si="453"/>
        <v>KOČIONI DISK</v>
      </c>
      <c r="J5811">
        <f t="shared" si="454"/>
        <v>14.368</v>
      </c>
      <c r="K5811" t="str">
        <f t="shared" si="455"/>
        <v/>
      </c>
    </row>
    <row r="5812" spans="1:11" x14ac:dyDescent="0.25">
      <c r="A5812" t="s">
        <v>10310</v>
      </c>
      <c r="B5812" s="1" t="s">
        <v>43625</v>
      </c>
      <c r="C5812" t="s">
        <v>1600</v>
      </c>
      <c r="D5812" t="s">
        <v>9</v>
      </c>
      <c r="E5812">
        <v>1</v>
      </c>
      <c r="F5812">
        <v>2708.48</v>
      </c>
      <c r="G5812" t="str">
        <f t="shared" si="452"/>
        <v>BLUEPRINTADG043166</v>
      </c>
      <c r="H5812" t="str">
        <f t="shared" si="456"/>
        <v>13502052</v>
      </c>
      <c r="I5812" t="str">
        <f t="shared" si="453"/>
        <v>KOČIONI DISK</v>
      </c>
      <c r="J5812">
        <f t="shared" si="454"/>
        <v>22.570666666666668</v>
      </c>
      <c r="K5812" t="str">
        <f t="shared" si="455"/>
        <v/>
      </c>
    </row>
    <row r="5813" spans="1:11" x14ac:dyDescent="0.25">
      <c r="A5813" t="s">
        <v>10311</v>
      </c>
      <c r="C5813" t="s">
        <v>1600</v>
      </c>
      <c r="D5813" t="s">
        <v>9</v>
      </c>
      <c r="E5813">
        <v>1</v>
      </c>
      <c r="F5813">
        <v>3214.08</v>
      </c>
      <c r="G5813" t="str">
        <f t="shared" si="452"/>
        <v>BLUEPRINTADG043167</v>
      </c>
      <c r="H5813" t="str">
        <f t="shared" si="456"/>
        <v>ADG043167</v>
      </c>
      <c r="I5813" t="str">
        <f t="shared" si="453"/>
        <v>KOČIONI DISK</v>
      </c>
      <c r="J5813">
        <f t="shared" si="454"/>
        <v>26.783999999999999</v>
      </c>
      <c r="K5813" t="str">
        <f t="shared" si="455"/>
        <v/>
      </c>
    </row>
    <row r="5814" spans="1:11" x14ac:dyDescent="0.25">
      <c r="A5814" t="s">
        <v>10312</v>
      </c>
      <c r="B5814" s="1" t="s">
        <v>43626</v>
      </c>
      <c r="C5814" t="s">
        <v>1600</v>
      </c>
      <c r="D5814" t="s">
        <v>9</v>
      </c>
      <c r="E5814">
        <v>1</v>
      </c>
      <c r="F5814">
        <v>2472.96</v>
      </c>
      <c r="G5814" t="str">
        <f t="shared" si="452"/>
        <v>BLUEPRINTADG043168</v>
      </c>
      <c r="H5814" t="str">
        <f t="shared" si="456"/>
        <v>13502045</v>
      </c>
      <c r="I5814" t="str">
        <f t="shared" si="453"/>
        <v>KOČIONI DISK</v>
      </c>
      <c r="J5814">
        <f t="shared" si="454"/>
        <v>20.608000000000001</v>
      </c>
      <c r="K5814" t="str">
        <f t="shared" si="455"/>
        <v/>
      </c>
    </row>
    <row r="5815" spans="1:11" x14ac:dyDescent="0.25">
      <c r="A5815" t="s">
        <v>10313</v>
      </c>
      <c r="B5815" s="1" t="s">
        <v>10314</v>
      </c>
      <c r="C5815" t="s">
        <v>1600</v>
      </c>
      <c r="D5815" t="s">
        <v>9</v>
      </c>
      <c r="E5815">
        <v>1</v>
      </c>
      <c r="F5815">
        <v>2639.36</v>
      </c>
      <c r="G5815" t="str">
        <f t="shared" si="452"/>
        <v>BLUEPRINTADG043169</v>
      </c>
      <c r="H5815" t="str">
        <f t="shared" si="456"/>
        <v>0K20H26251</v>
      </c>
      <c r="I5815" t="str">
        <f t="shared" si="453"/>
        <v>KOČIONI DISK</v>
      </c>
      <c r="J5815">
        <f t="shared" si="454"/>
        <v>21.994666666666667</v>
      </c>
      <c r="K5815" t="str">
        <f t="shared" si="455"/>
        <v/>
      </c>
    </row>
    <row r="5816" spans="1:11" x14ac:dyDescent="0.25">
      <c r="A5816" t="s">
        <v>10315</v>
      </c>
      <c r="B5816" s="1" t="s">
        <v>10316</v>
      </c>
      <c r="C5816" t="s">
        <v>1600</v>
      </c>
      <c r="D5816" t="s">
        <v>9</v>
      </c>
      <c r="E5816">
        <v>1</v>
      </c>
      <c r="F5816">
        <v>2656</v>
      </c>
      <c r="G5816" t="str">
        <f t="shared" si="452"/>
        <v>BLUEPRINTADG043170</v>
      </c>
      <c r="H5816" t="str">
        <f t="shared" si="456"/>
        <v>3103102K00</v>
      </c>
      <c r="I5816" t="str">
        <f t="shared" si="453"/>
        <v>KOČIONI DISK</v>
      </c>
      <c r="J5816">
        <f t="shared" si="454"/>
        <v>22.133333333333333</v>
      </c>
      <c r="K5816" t="str">
        <f t="shared" si="455"/>
        <v/>
      </c>
    </row>
    <row r="5817" spans="1:11" x14ac:dyDescent="0.25">
      <c r="A5817" t="s">
        <v>10317</v>
      </c>
      <c r="B5817" s="1" t="s">
        <v>10318</v>
      </c>
      <c r="C5817" t="s">
        <v>1600</v>
      </c>
      <c r="D5817" t="s">
        <v>9</v>
      </c>
      <c r="E5817">
        <v>1</v>
      </c>
      <c r="F5817">
        <v>3819.52</v>
      </c>
      <c r="G5817" t="str">
        <f t="shared" si="452"/>
        <v>BLUEPRINTADG043171</v>
      </c>
      <c r="H5817" t="str">
        <f t="shared" si="456"/>
        <v>3502011K00</v>
      </c>
      <c r="I5817" t="str">
        <f t="shared" si="453"/>
        <v>KOČIONI DISK</v>
      </c>
      <c r="J5817">
        <f t="shared" si="454"/>
        <v>31.829333333333334</v>
      </c>
      <c r="K5817" t="str">
        <f t="shared" si="455"/>
        <v/>
      </c>
    </row>
    <row r="5818" spans="1:11" x14ac:dyDescent="0.25">
      <c r="A5818" t="s">
        <v>10319</v>
      </c>
      <c r="B5818" s="1" t="s">
        <v>10320</v>
      </c>
      <c r="C5818" t="s">
        <v>1600</v>
      </c>
      <c r="D5818" t="s">
        <v>9</v>
      </c>
      <c r="E5818">
        <v>1</v>
      </c>
      <c r="F5818">
        <v>3194.88</v>
      </c>
      <c r="G5818" t="str">
        <f t="shared" si="452"/>
        <v>BLUEPRINTADG043172</v>
      </c>
      <c r="H5818" t="str">
        <f t="shared" si="456"/>
        <v>3103101D01</v>
      </c>
      <c r="I5818" t="str">
        <f t="shared" si="453"/>
        <v>KOČIONI DISK</v>
      </c>
      <c r="J5818">
        <f t="shared" si="454"/>
        <v>26.624000000000002</v>
      </c>
      <c r="K5818" t="str">
        <f t="shared" si="455"/>
        <v/>
      </c>
    </row>
    <row r="5819" spans="1:11" x14ac:dyDescent="0.25">
      <c r="A5819" t="s">
        <v>10321</v>
      </c>
      <c r="B5819" s="1" t="s">
        <v>10322</v>
      </c>
      <c r="C5819" t="s">
        <v>1600</v>
      </c>
      <c r="D5819" t="s">
        <v>9</v>
      </c>
      <c r="E5819">
        <v>1</v>
      </c>
      <c r="F5819">
        <v>3636.48</v>
      </c>
      <c r="G5819" t="str">
        <f t="shared" si="452"/>
        <v>BLUEPRINTADG043173</v>
      </c>
      <c r="H5819" t="str">
        <f t="shared" si="456"/>
        <v>3501013M00</v>
      </c>
      <c r="I5819" t="str">
        <f t="shared" si="453"/>
        <v>KOČIONI DISK</v>
      </c>
      <c r="J5819">
        <f t="shared" si="454"/>
        <v>30.303999999999998</v>
      </c>
      <c r="K5819" t="str">
        <f t="shared" si="455"/>
        <v/>
      </c>
    </row>
    <row r="5820" spans="1:11" x14ac:dyDescent="0.25">
      <c r="A5820" t="s">
        <v>10323</v>
      </c>
      <c r="B5820" s="1" t="s">
        <v>43627</v>
      </c>
      <c r="C5820" t="s">
        <v>1600</v>
      </c>
      <c r="D5820" t="s">
        <v>9</v>
      </c>
      <c r="E5820">
        <v>1</v>
      </c>
      <c r="F5820">
        <v>2245.12</v>
      </c>
      <c r="G5820" t="str">
        <f t="shared" si="452"/>
        <v>BLUEPRINTADG043174</v>
      </c>
      <c r="H5820" t="str">
        <f t="shared" si="456"/>
        <v>13502001</v>
      </c>
      <c r="I5820" t="str">
        <f t="shared" si="453"/>
        <v>KOČIONI DISK</v>
      </c>
      <c r="J5820">
        <f t="shared" si="454"/>
        <v>18.709333333333333</v>
      </c>
      <c r="K5820" t="str">
        <f t="shared" si="455"/>
        <v/>
      </c>
    </row>
    <row r="5821" spans="1:11" x14ac:dyDescent="0.25">
      <c r="A5821" t="s">
        <v>10324</v>
      </c>
      <c r="B5821" s="1" t="s">
        <v>10325</v>
      </c>
      <c r="C5821" t="s">
        <v>1600</v>
      </c>
      <c r="D5821" t="s">
        <v>9</v>
      </c>
      <c r="E5821">
        <v>1</v>
      </c>
      <c r="F5821">
        <v>2275.84</v>
      </c>
      <c r="G5821" t="str">
        <f t="shared" si="452"/>
        <v>BLUEPRINTADG043175</v>
      </c>
      <c r="H5821" t="str">
        <f t="shared" si="456"/>
        <v>517122V000</v>
      </c>
      <c r="I5821" t="str">
        <f t="shared" si="453"/>
        <v>KOČIONI DISK</v>
      </c>
      <c r="J5821">
        <f t="shared" si="454"/>
        <v>18.965333333333334</v>
      </c>
      <c r="K5821" t="str">
        <f t="shared" si="455"/>
        <v/>
      </c>
    </row>
    <row r="5822" spans="1:11" x14ac:dyDescent="0.25">
      <c r="A5822" t="s">
        <v>10326</v>
      </c>
      <c r="B5822" s="1" t="s">
        <v>10327</v>
      </c>
      <c r="C5822" t="s">
        <v>1600</v>
      </c>
      <c r="D5822" t="s">
        <v>9</v>
      </c>
      <c r="E5822">
        <v>1</v>
      </c>
      <c r="F5822">
        <v>2032.64</v>
      </c>
      <c r="G5822" t="str">
        <f t="shared" si="452"/>
        <v>BLUEPRINTADG043176</v>
      </c>
      <c r="H5822" t="str">
        <f t="shared" si="456"/>
        <v>584113X300</v>
      </c>
      <c r="I5822" t="str">
        <f t="shared" si="453"/>
        <v>KOČIONI DISK</v>
      </c>
      <c r="J5822">
        <f t="shared" si="454"/>
        <v>16.938666666666666</v>
      </c>
      <c r="K5822" t="str">
        <f t="shared" si="455"/>
        <v/>
      </c>
    </row>
    <row r="5823" spans="1:11" x14ac:dyDescent="0.25">
      <c r="A5823" t="s">
        <v>10328</v>
      </c>
      <c r="B5823" s="1" t="s">
        <v>10329</v>
      </c>
      <c r="C5823" t="s">
        <v>1600</v>
      </c>
      <c r="D5823" t="s">
        <v>9</v>
      </c>
      <c r="E5823">
        <v>1</v>
      </c>
      <c r="F5823">
        <v>2301.44</v>
      </c>
      <c r="G5823" t="str">
        <f t="shared" si="452"/>
        <v>BLUEPRINTADG043177</v>
      </c>
      <c r="H5823" t="str">
        <f t="shared" si="456"/>
        <v>517120U000</v>
      </c>
      <c r="I5823" t="str">
        <f t="shared" si="453"/>
        <v>KOČIONI DISK</v>
      </c>
      <c r="J5823">
        <f t="shared" si="454"/>
        <v>19.178666666666668</v>
      </c>
      <c r="K5823" t="str">
        <f t="shared" si="455"/>
        <v/>
      </c>
    </row>
    <row r="5824" spans="1:11" x14ac:dyDescent="0.25">
      <c r="A5824" t="s">
        <v>10330</v>
      </c>
      <c r="B5824" s="1" t="s">
        <v>10331</v>
      </c>
      <c r="C5824" t="s">
        <v>1600</v>
      </c>
      <c r="D5824" t="s">
        <v>9</v>
      </c>
      <c r="E5824">
        <v>1</v>
      </c>
      <c r="F5824">
        <v>2913.28</v>
      </c>
      <c r="G5824" t="str">
        <f t="shared" si="452"/>
        <v>BLUEPRINTADG043178</v>
      </c>
      <c r="H5824" t="str">
        <f t="shared" si="456"/>
        <v>517121W200</v>
      </c>
      <c r="I5824" t="str">
        <f t="shared" si="453"/>
        <v>KOČIONI DISK</v>
      </c>
      <c r="J5824">
        <f t="shared" si="454"/>
        <v>24.277333333333335</v>
      </c>
      <c r="K5824" t="str">
        <f t="shared" si="455"/>
        <v/>
      </c>
    </row>
    <row r="5825" spans="1:11" x14ac:dyDescent="0.25">
      <c r="A5825" t="s">
        <v>10332</v>
      </c>
      <c r="B5825" s="1" t="s">
        <v>10333</v>
      </c>
      <c r="C5825" t="s">
        <v>1600</v>
      </c>
      <c r="D5825" t="s">
        <v>9</v>
      </c>
      <c r="E5825">
        <v>1</v>
      </c>
      <c r="F5825">
        <v>1502.72</v>
      </c>
      <c r="G5825" t="str">
        <f t="shared" si="452"/>
        <v>BLUEPRINTADG043179</v>
      </c>
      <c r="H5825" t="str">
        <f t="shared" si="456"/>
        <v>584113Z100</v>
      </c>
      <c r="I5825" t="str">
        <f t="shared" si="453"/>
        <v>KOČIONI DISK</v>
      </c>
      <c r="J5825">
        <f t="shared" si="454"/>
        <v>12.522666666666668</v>
      </c>
      <c r="K5825" t="str">
        <f t="shared" si="455"/>
        <v/>
      </c>
    </row>
    <row r="5826" spans="1:11" x14ac:dyDescent="0.25">
      <c r="A5826" t="s">
        <v>10334</v>
      </c>
      <c r="B5826" s="1" t="s">
        <v>10335</v>
      </c>
      <c r="C5826" t="s">
        <v>1600</v>
      </c>
      <c r="D5826" t="s">
        <v>9</v>
      </c>
      <c r="E5826">
        <v>1</v>
      </c>
      <c r="F5826">
        <v>4579.84</v>
      </c>
      <c r="G5826" t="str">
        <f t="shared" si="452"/>
        <v>BLUEPRINTADG043180</v>
      </c>
      <c r="H5826" t="str">
        <f t="shared" si="456"/>
        <v>517122T100</v>
      </c>
      <c r="I5826" t="str">
        <f t="shared" si="453"/>
        <v>KOČIONI DISK</v>
      </c>
      <c r="J5826">
        <f t="shared" si="454"/>
        <v>38.165333333333336</v>
      </c>
      <c r="K5826" t="str">
        <f t="shared" si="455"/>
        <v/>
      </c>
    </row>
    <row r="5827" spans="1:11" x14ac:dyDescent="0.25">
      <c r="A5827" t="s">
        <v>10336</v>
      </c>
      <c r="B5827" s="1" t="s">
        <v>10337</v>
      </c>
      <c r="C5827" t="s">
        <v>1600</v>
      </c>
      <c r="D5827" t="s">
        <v>9</v>
      </c>
      <c r="E5827">
        <v>1</v>
      </c>
      <c r="F5827">
        <v>2545.92</v>
      </c>
      <c r="G5827" t="str">
        <f t="shared" ref="G5827:G5890" si="457">"BLUEPRINT"&amp;A5827</f>
        <v>BLUEPRINTADG043181</v>
      </c>
      <c r="H5827" t="str">
        <f t="shared" si="456"/>
        <v>584113Z700</v>
      </c>
      <c r="I5827" t="str">
        <f t="shared" ref="I5827:I5890" si="458">UPPER(C5827)</f>
        <v>KOČIONI DISK</v>
      </c>
      <c r="J5827">
        <f t="shared" ref="J5827:J5890" si="459">F5827/120</f>
        <v>21.216000000000001</v>
      </c>
      <c r="K5827" t="str">
        <f t="shared" ref="K5827:K5890" si="460">IF(E5827&gt;1,"nesto", "")</f>
        <v/>
      </c>
    </row>
    <row r="5828" spans="1:11" x14ac:dyDescent="0.25">
      <c r="A5828" t="s">
        <v>10338</v>
      </c>
      <c r="B5828" s="1" t="s">
        <v>10339</v>
      </c>
      <c r="C5828" t="s">
        <v>1600</v>
      </c>
      <c r="D5828" t="s">
        <v>9</v>
      </c>
      <c r="E5828">
        <v>1</v>
      </c>
      <c r="F5828">
        <v>2766.08</v>
      </c>
      <c r="G5828" t="str">
        <f t="shared" si="457"/>
        <v>BLUEPRINTADG043182</v>
      </c>
      <c r="H5828" t="str">
        <f t="shared" si="456"/>
        <v>0K63B33251A</v>
      </c>
      <c r="I5828" t="str">
        <f t="shared" si="458"/>
        <v>KOČIONI DISK</v>
      </c>
      <c r="J5828">
        <f t="shared" si="459"/>
        <v>23.050666666666665</v>
      </c>
      <c r="K5828" t="str">
        <f t="shared" si="460"/>
        <v/>
      </c>
    </row>
    <row r="5829" spans="1:11" x14ac:dyDescent="0.25">
      <c r="A5829" t="s">
        <v>10340</v>
      </c>
      <c r="C5829" t="s">
        <v>1600</v>
      </c>
      <c r="D5829" t="s">
        <v>9</v>
      </c>
      <c r="E5829">
        <v>1</v>
      </c>
      <c r="F5829">
        <v>3782.4</v>
      </c>
      <c r="G5829" t="str">
        <f t="shared" si="457"/>
        <v>BLUEPRINTADG043183</v>
      </c>
      <c r="H5829" t="str">
        <f t="shared" si="456"/>
        <v>ADG043183</v>
      </c>
      <c r="I5829" t="str">
        <f t="shared" si="458"/>
        <v>KOČIONI DISK</v>
      </c>
      <c r="J5829">
        <f t="shared" si="459"/>
        <v>31.52</v>
      </c>
      <c r="K5829" t="str">
        <f t="shared" si="460"/>
        <v/>
      </c>
    </row>
    <row r="5830" spans="1:11" x14ac:dyDescent="0.25">
      <c r="A5830" t="s">
        <v>10341</v>
      </c>
      <c r="C5830" t="s">
        <v>1600</v>
      </c>
      <c r="D5830" t="s">
        <v>9</v>
      </c>
      <c r="E5830">
        <v>1</v>
      </c>
      <c r="F5830">
        <v>2334.7199999999998</v>
      </c>
      <c r="G5830" t="str">
        <f t="shared" si="457"/>
        <v>BLUEPRINTADG043184</v>
      </c>
      <c r="H5830" t="str">
        <f t="shared" si="456"/>
        <v>ADG043184</v>
      </c>
      <c r="I5830" t="str">
        <f t="shared" si="458"/>
        <v>KOČIONI DISK</v>
      </c>
      <c r="J5830">
        <f t="shared" si="459"/>
        <v>19.456</v>
      </c>
      <c r="K5830" t="str">
        <f t="shared" si="460"/>
        <v/>
      </c>
    </row>
    <row r="5831" spans="1:11" x14ac:dyDescent="0.25">
      <c r="A5831" t="s">
        <v>10342</v>
      </c>
      <c r="C5831" t="s">
        <v>1600</v>
      </c>
      <c r="D5831" t="s">
        <v>9</v>
      </c>
      <c r="E5831">
        <v>1</v>
      </c>
      <c r="F5831">
        <v>2568.96</v>
      </c>
      <c r="G5831" t="str">
        <f t="shared" si="457"/>
        <v>BLUEPRINTADG043185</v>
      </c>
      <c r="H5831" t="str">
        <f t="shared" si="456"/>
        <v>ADG043185</v>
      </c>
      <c r="I5831" t="str">
        <f t="shared" si="458"/>
        <v>KOČIONI DISK</v>
      </c>
      <c r="J5831">
        <f t="shared" si="459"/>
        <v>21.408000000000001</v>
      </c>
      <c r="K5831" t="str">
        <f t="shared" si="460"/>
        <v/>
      </c>
    </row>
    <row r="5832" spans="1:11" x14ac:dyDescent="0.25">
      <c r="A5832" t="s">
        <v>10343</v>
      </c>
      <c r="C5832" t="s">
        <v>1600</v>
      </c>
      <c r="D5832" t="s">
        <v>9</v>
      </c>
      <c r="E5832">
        <v>1</v>
      </c>
      <c r="F5832">
        <v>2081.2800000000002</v>
      </c>
      <c r="G5832" t="str">
        <f t="shared" si="457"/>
        <v>BLUEPRINTADG043186</v>
      </c>
      <c r="H5832" t="str">
        <f t="shared" si="456"/>
        <v>ADG043186</v>
      </c>
      <c r="I5832" t="str">
        <f t="shared" si="458"/>
        <v>KOČIONI DISK</v>
      </c>
      <c r="J5832">
        <f t="shared" si="459"/>
        <v>17.344000000000001</v>
      </c>
      <c r="K5832" t="str">
        <f t="shared" si="460"/>
        <v/>
      </c>
    </row>
    <row r="5833" spans="1:11" x14ac:dyDescent="0.25">
      <c r="A5833" t="s">
        <v>10344</v>
      </c>
      <c r="C5833" t="s">
        <v>1600</v>
      </c>
      <c r="D5833" t="s">
        <v>9</v>
      </c>
      <c r="E5833">
        <v>1</v>
      </c>
      <c r="F5833">
        <v>2159.36</v>
      </c>
      <c r="G5833" t="str">
        <f t="shared" si="457"/>
        <v>BLUEPRINTADG043187</v>
      </c>
      <c r="H5833" t="str">
        <f t="shared" si="456"/>
        <v>ADG043187</v>
      </c>
      <c r="I5833" t="str">
        <f t="shared" si="458"/>
        <v>KOČIONI DISK</v>
      </c>
      <c r="J5833">
        <f t="shared" si="459"/>
        <v>17.994666666666667</v>
      </c>
      <c r="K5833" t="str">
        <f t="shared" si="460"/>
        <v/>
      </c>
    </row>
    <row r="5834" spans="1:11" x14ac:dyDescent="0.25">
      <c r="A5834" t="s">
        <v>10345</v>
      </c>
      <c r="C5834" t="s">
        <v>1600</v>
      </c>
      <c r="D5834" t="s">
        <v>9</v>
      </c>
      <c r="E5834">
        <v>1</v>
      </c>
      <c r="F5834">
        <v>3087.36</v>
      </c>
      <c r="G5834" t="str">
        <f t="shared" si="457"/>
        <v>BLUEPRINTADG043188</v>
      </c>
      <c r="H5834" t="str">
        <f t="shared" si="456"/>
        <v>ADG043188</v>
      </c>
      <c r="I5834" t="str">
        <f t="shared" si="458"/>
        <v>KOČIONI DISK</v>
      </c>
      <c r="J5834">
        <f t="shared" si="459"/>
        <v>25.728000000000002</v>
      </c>
      <c r="K5834" t="str">
        <f t="shared" si="460"/>
        <v/>
      </c>
    </row>
    <row r="5835" spans="1:11" x14ac:dyDescent="0.25">
      <c r="A5835" t="s">
        <v>10346</v>
      </c>
      <c r="C5835" t="s">
        <v>1600</v>
      </c>
      <c r="D5835" t="s">
        <v>9</v>
      </c>
      <c r="E5835">
        <v>1</v>
      </c>
      <c r="F5835">
        <v>3704.32</v>
      </c>
      <c r="G5835" t="str">
        <f t="shared" si="457"/>
        <v>BLUEPRINTADG043189</v>
      </c>
      <c r="H5835" t="str">
        <f t="shared" si="456"/>
        <v>ADG043189</v>
      </c>
      <c r="I5835" t="str">
        <f t="shared" si="458"/>
        <v>KOČIONI DISK</v>
      </c>
      <c r="J5835">
        <f t="shared" si="459"/>
        <v>30.869333333333334</v>
      </c>
      <c r="K5835" t="str">
        <f t="shared" si="460"/>
        <v/>
      </c>
    </row>
    <row r="5836" spans="1:11" x14ac:dyDescent="0.25">
      <c r="A5836" t="s">
        <v>10347</v>
      </c>
      <c r="B5836" s="1" t="s">
        <v>10348</v>
      </c>
      <c r="C5836" t="s">
        <v>1600</v>
      </c>
      <c r="D5836" t="s">
        <v>9</v>
      </c>
      <c r="E5836">
        <v>1</v>
      </c>
      <c r="F5836">
        <v>1745.92</v>
      </c>
      <c r="G5836" t="str">
        <f t="shared" si="457"/>
        <v>BLUEPRINTADG04319</v>
      </c>
      <c r="H5836" t="str">
        <f t="shared" si="456"/>
        <v>0K01133251D</v>
      </c>
      <c r="I5836" t="str">
        <f t="shared" si="458"/>
        <v>KOČIONI DISK</v>
      </c>
      <c r="J5836">
        <f t="shared" si="459"/>
        <v>14.549333333333333</v>
      </c>
      <c r="K5836" t="str">
        <f t="shared" si="460"/>
        <v/>
      </c>
    </row>
    <row r="5837" spans="1:11" x14ac:dyDescent="0.25">
      <c r="A5837" t="s">
        <v>10349</v>
      </c>
      <c r="C5837" t="s">
        <v>1600</v>
      </c>
      <c r="D5837" t="s">
        <v>9</v>
      </c>
      <c r="E5837">
        <v>1</v>
      </c>
      <c r="F5837">
        <v>2563.84</v>
      </c>
      <c r="G5837" t="str">
        <f t="shared" si="457"/>
        <v>BLUEPRINTADG043190</v>
      </c>
      <c r="H5837" t="str">
        <f t="shared" si="456"/>
        <v>ADG043190</v>
      </c>
      <c r="I5837" t="str">
        <f t="shared" si="458"/>
        <v>KOČIONI DISK</v>
      </c>
      <c r="J5837">
        <f t="shared" si="459"/>
        <v>21.365333333333336</v>
      </c>
      <c r="K5837" t="str">
        <f t="shared" si="460"/>
        <v/>
      </c>
    </row>
    <row r="5838" spans="1:11" x14ac:dyDescent="0.25">
      <c r="A5838" t="s">
        <v>10350</v>
      </c>
      <c r="C5838" t="s">
        <v>1600</v>
      </c>
      <c r="D5838" t="s">
        <v>9</v>
      </c>
      <c r="E5838">
        <v>1</v>
      </c>
      <c r="F5838">
        <v>3211.52</v>
      </c>
      <c r="G5838" t="str">
        <f t="shared" si="457"/>
        <v>BLUEPRINTADG043191</v>
      </c>
      <c r="H5838" t="str">
        <f t="shared" si="456"/>
        <v>ADG043191</v>
      </c>
      <c r="I5838" t="str">
        <f t="shared" si="458"/>
        <v>KOČIONI DISK</v>
      </c>
      <c r="J5838">
        <f t="shared" si="459"/>
        <v>26.762666666666668</v>
      </c>
      <c r="K5838" t="str">
        <f t="shared" si="460"/>
        <v/>
      </c>
    </row>
    <row r="5839" spans="1:11" x14ac:dyDescent="0.25">
      <c r="A5839" t="s">
        <v>10351</v>
      </c>
      <c r="C5839" t="s">
        <v>1600</v>
      </c>
      <c r="D5839" t="s">
        <v>9</v>
      </c>
      <c r="E5839">
        <v>1</v>
      </c>
      <c r="F5839">
        <v>2252.8000000000002</v>
      </c>
      <c r="G5839" t="str">
        <f t="shared" si="457"/>
        <v>BLUEPRINTADG043192</v>
      </c>
      <c r="H5839" t="str">
        <f t="shared" si="456"/>
        <v>ADG043192</v>
      </c>
      <c r="I5839" t="str">
        <f t="shared" si="458"/>
        <v>KOČIONI DISK</v>
      </c>
      <c r="J5839">
        <f t="shared" si="459"/>
        <v>18.773333333333333</v>
      </c>
      <c r="K5839" t="str">
        <f t="shared" si="460"/>
        <v/>
      </c>
    </row>
    <row r="5840" spans="1:11" x14ac:dyDescent="0.25">
      <c r="A5840" t="s">
        <v>10352</v>
      </c>
      <c r="C5840" t="s">
        <v>1600</v>
      </c>
      <c r="D5840" t="s">
        <v>9</v>
      </c>
      <c r="E5840">
        <v>1</v>
      </c>
      <c r="F5840">
        <v>3456</v>
      </c>
      <c r="G5840" t="str">
        <f t="shared" si="457"/>
        <v>BLUEPRINTADG043193</v>
      </c>
      <c r="H5840" t="str">
        <f t="shared" si="456"/>
        <v>ADG043193</v>
      </c>
      <c r="I5840" t="str">
        <f t="shared" si="458"/>
        <v>KOČIONI DISK</v>
      </c>
      <c r="J5840">
        <f t="shared" si="459"/>
        <v>28.8</v>
      </c>
      <c r="K5840" t="str">
        <f t="shared" si="460"/>
        <v/>
      </c>
    </row>
    <row r="5841" spans="1:11" x14ac:dyDescent="0.25">
      <c r="A5841" t="s">
        <v>10353</v>
      </c>
      <c r="C5841" t="s">
        <v>1600</v>
      </c>
      <c r="D5841" t="s">
        <v>9</v>
      </c>
      <c r="E5841">
        <v>1</v>
      </c>
      <c r="F5841">
        <v>2045.44</v>
      </c>
      <c r="G5841" t="str">
        <f t="shared" si="457"/>
        <v>BLUEPRINTADG043194</v>
      </c>
      <c r="H5841" t="str">
        <f t="shared" si="456"/>
        <v>ADG043194</v>
      </c>
      <c r="I5841" t="str">
        <f t="shared" si="458"/>
        <v>KOČIONI DISK</v>
      </c>
      <c r="J5841">
        <f t="shared" si="459"/>
        <v>17.045333333333335</v>
      </c>
      <c r="K5841" t="str">
        <f t="shared" si="460"/>
        <v/>
      </c>
    </row>
    <row r="5842" spans="1:11" x14ac:dyDescent="0.25">
      <c r="A5842" t="s">
        <v>10354</v>
      </c>
      <c r="C5842" t="s">
        <v>1600</v>
      </c>
      <c r="D5842" t="s">
        <v>9</v>
      </c>
      <c r="E5842">
        <v>1</v>
      </c>
      <c r="F5842">
        <v>1376</v>
      </c>
      <c r="G5842" t="str">
        <f t="shared" si="457"/>
        <v>BLUEPRINTADG043195</v>
      </c>
      <c r="H5842" t="str">
        <f t="shared" si="456"/>
        <v>ADG043195</v>
      </c>
      <c r="I5842" t="str">
        <f t="shared" si="458"/>
        <v>KOČIONI DISK</v>
      </c>
      <c r="J5842">
        <f t="shared" si="459"/>
        <v>11.466666666666667</v>
      </c>
      <c r="K5842" t="str">
        <f t="shared" si="460"/>
        <v/>
      </c>
    </row>
    <row r="5843" spans="1:11" x14ac:dyDescent="0.25">
      <c r="A5843" t="s">
        <v>10355</v>
      </c>
      <c r="C5843" t="s">
        <v>1600</v>
      </c>
      <c r="D5843" t="s">
        <v>9</v>
      </c>
      <c r="E5843">
        <v>1</v>
      </c>
      <c r="F5843">
        <v>2023.68</v>
      </c>
      <c r="G5843" t="str">
        <f t="shared" si="457"/>
        <v>BLUEPRINTADG043196</v>
      </c>
      <c r="H5843" t="str">
        <f t="shared" si="456"/>
        <v>ADG043196</v>
      </c>
      <c r="I5843" t="str">
        <f t="shared" si="458"/>
        <v>KOČIONI DISK</v>
      </c>
      <c r="J5843">
        <f t="shared" si="459"/>
        <v>16.864000000000001</v>
      </c>
      <c r="K5843" t="str">
        <f t="shared" si="460"/>
        <v/>
      </c>
    </row>
    <row r="5844" spans="1:11" x14ac:dyDescent="0.25">
      <c r="A5844" t="s">
        <v>10356</v>
      </c>
      <c r="C5844" t="s">
        <v>1600</v>
      </c>
      <c r="D5844" t="s">
        <v>9</v>
      </c>
      <c r="E5844">
        <v>1</v>
      </c>
      <c r="F5844">
        <v>2360.3200000000002</v>
      </c>
      <c r="G5844" t="str">
        <f t="shared" si="457"/>
        <v>BLUEPRINTADG043197</v>
      </c>
      <c r="H5844" t="str">
        <f t="shared" si="456"/>
        <v>ADG043197</v>
      </c>
      <c r="I5844" t="str">
        <f t="shared" si="458"/>
        <v>KOČIONI DISK</v>
      </c>
      <c r="J5844">
        <f t="shared" si="459"/>
        <v>19.669333333333334</v>
      </c>
      <c r="K5844" t="str">
        <f t="shared" si="460"/>
        <v/>
      </c>
    </row>
    <row r="5845" spans="1:11" x14ac:dyDescent="0.25">
      <c r="A5845" t="s">
        <v>10357</v>
      </c>
      <c r="C5845" t="s">
        <v>1600</v>
      </c>
      <c r="D5845" t="s">
        <v>9</v>
      </c>
      <c r="E5845">
        <v>1</v>
      </c>
      <c r="F5845">
        <v>1703.68</v>
      </c>
      <c r="G5845" t="str">
        <f t="shared" si="457"/>
        <v>BLUEPRINTADG043198</v>
      </c>
      <c r="H5845" t="str">
        <f t="shared" si="456"/>
        <v>ADG043198</v>
      </c>
      <c r="I5845" t="str">
        <f t="shared" si="458"/>
        <v>KOČIONI DISK</v>
      </c>
      <c r="J5845">
        <f t="shared" si="459"/>
        <v>14.197333333333335</v>
      </c>
      <c r="K5845" t="str">
        <f t="shared" si="460"/>
        <v/>
      </c>
    </row>
    <row r="5846" spans="1:11" x14ac:dyDescent="0.25">
      <c r="A5846" t="s">
        <v>10358</v>
      </c>
      <c r="C5846" t="s">
        <v>1600</v>
      </c>
      <c r="D5846" t="s">
        <v>9</v>
      </c>
      <c r="E5846">
        <v>1</v>
      </c>
      <c r="F5846">
        <v>3079.68</v>
      </c>
      <c r="G5846" t="str">
        <f t="shared" si="457"/>
        <v>BLUEPRINTADG043199</v>
      </c>
      <c r="H5846" t="str">
        <f t="shared" si="456"/>
        <v>ADG043199</v>
      </c>
      <c r="I5846" t="str">
        <f t="shared" si="458"/>
        <v>KOČIONI DISK</v>
      </c>
      <c r="J5846">
        <f t="shared" si="459"/>
        <v>25.663999999999998</v>
      </c>
      <c r="K5846" t="str">
        <f t="shared" si="460"/>
        <v/>
      </c>
    </row>
    <row r="5847" spans="1:11" x14ac:dyDescent="0.25">
      <c r="A5847" t="s">
        <v>10359</v>
      </c>
      <c r="C5847" t="s">
        <v>1600</v>
      </c>
      <c r="D5847" t="s">
        <v>9</v>
      </c>
      <c r="E5847">
        <v>1</v>
      </c>
      <c r="F5847">
        <v>3077.12</v>
      </c>
      <c r="G5847" t="str">
        <f t="shared" si="457"/>
        <v>BLUEPRINTADG043200</v>
      </c>
      <c r="H5847" t="str">
        <f t="shared" si="456"/>
        <v>ADG043200</v>
      </c>
      <c r="I5847" t="str">
        <f t="shared" si="458"/>
        <v>KOČIONI DISK</v>
      </c>
      <c r="J5847">
        <f t="shared" si="459"/>
        <v>25.642666666666667</v>
      </c>
      <c r="K5847" t="str">
        <f t="shared" si="460"/>
        <v/>
      </c>
    </row>
    <row r="5848" spans="1:11" x14ac:dyDescent="0.25">
      <c r="A5848" t="s">
        <v>10360</v>
      </c>
      <c r="B5848" s="1" t="s">
        <v>10361</v>
      </c>
      <c r="C5848" t="s">
        <v>1600</v>
      </c>
      <c r="D5848" t="s">
        <v>9</v>
      </c>
      <c r="E5848">
        <v>1</v>
      </c>
      <c r="F5848">
        <v>2210.56</v>
      </c>
      <c r="G5848" t="str">
        <f t="shared" si="457"/>
        <v>BLUEPRINTADG043201</v>
      </c>
      <c r="H5848" t="str">
        <f t="shared" si="456"/>
        <v>517121W050</v>
      </c>
      <c r="I5848" t="str">
        <f t="shared" si="458"/>
        <v>KOČIONI DISK</v>
      </c>
      <c r="J5848">
        <f t="shared" si="459"/>
        <v>18.421333333333333</v>
      </c>
      <c r="K5848" t="str">
        <f t="shared" si="460"/>
        <v/>
      </c>
    </row>
    <row r="5849" spans="1:11" x14ac:dyDescent="0.25">
      <c r="A5849" t="s">
        <v>10362</v>
      </c>
      <c r="B5849" s="1" t="s">
        <v>10363</v>
      </c>
      <c r="C5849" t="s">
        <v>1600</v>
      </c>
      <c r="D5849" t="s">
        <v>9</v>
      </c>
      <c r="E5849">
        <v>1</v>
      </c>
      <c r="F5849">
        <v>1502.72</v>
      </c>
      <c r="G5849" t="str">
        <f t="shared" si="457"/>
        <v>BLUEPRINTADG043202</v>
      </c>
      <c r="H5849" t="str">
        <f t="shared" si="456"/>
        <v>584110U300</v>
      </c>
      <c r="I5849" t="str">
        <f t="shared" si="458"/>
        <v>KOČIONI DISK</v>
      </c>
      <c r="J5849">
        <f t="shared" si="459"/>
        <v>12.522666666666668</v>
      </c>
      <c r="K5849" t="str">
        <f t="shared" si="460"/>
        <v/>
      </c>
    </row>
    <row r="5850" spans="1:11" x14ac:dyDescent="0.25">
      <c r="A5850" t="s">
        <v>10364</v>
      </c>
      <c r="B5850" s="1" t="s">
        <v>43628</v>
      </c>
      <c r="C5850" t="s">
        <v>1600</v>
      </c>
      <c r="D5850" t="s">
        <v>9</v>
      </c>
      <c r="E5850">
        <v>1</v>
      </c>
      <c r="F5850">
        <v>1839.36</v>
      </c>
      <c r="G5850" t="str">
        <f t="shared" si="457"/>
        <v>BLUEPRINTADG043203</v>
      </c>
      <c r="H5850" t="str">
        <f t="shared" si="456"/>
        <v>93175376</v>
      </c>
      <c r="I5850" t="str">
        <f t="shared" si="458"/>
        <v>KOČIONI DISK</v>
      </c>
      <c r="J5850">
        <f t="shared" si="459"/>
        <v>15.327999999999999</v>
      </c>
      <c r="K5850" t="str">
        <f t="shared" si="460"/>
        <v/>
      </c>
    </row>
    <row r="5851" spans="1:11" x14ac:dyDescent="0.25">
      <c r="A5851" t="s">
        <v>10365</v>
      </c>
      <c r="B5851" s="1" t="s">
        <v>10366</v>
      </c>
      <c r="C5851" t="s">
        <v>1600</v>
      </c>
      <c r="D5851" t="s">
        <v>9</v>
      </c>
      <c r="E5851">
        <v>1</v>
      </c>
      <c r="F5851">
        <v>1754.88</v>
      </c>
      <c r="G5851" t="str">
        <f t="shared" si="457"/>
        <v>BLUEPRINTADG043204</v>
      </c>
      <c r="H5851" t="str">
        <f t="shared" si="456"/>
        <v>517121W250</v>
      </c>
      <c r="I5851" t="str">
        <f t="shared" si="458"/>
        <v>KOČIONI DISK</v>
      </c>
      <c r="J5851">
        <f t="shared" si="459"/>
        <v>14.624000000000001</v>
      </c>
      <c r="K5851" t="str">
        <f t="shared" si="460"/>
        <v/>
      </c>
    </row>
    <row r="5852" spans="1:11" x14ac:dyDescent="0.25">
      <c r="A5852" t="s">
        <v>10367</v>
      </c>
      <c r="B5852" s="1" t="s">
        <v>10368</v>
      </c>
      <c r="C5852" t="s">
        <v>1600</v>
      </c>
      <c r="D5852" t="s">
        <v>9</v>
      </c>
      <c r="E5852">
        <v>1</v>
      </c>
      <c r="F5852">
        <v>4273.92</v>
      </c>
      <c r="G5852" t="str">
        <f t="shared" si="457"/>
        <v>BLUEPRINTADG043205</v>
      </c>
      <c r="H5852" t="str">
        <f t="shared" si="456"/>
        <v>517121M000</v>
      </c>
      <c r="I5852" t="str">
        <f t="shared" si="458"/>
        <v>KOČIONI DISK</v>
      </c>
      <c r="J5852">
        <f t="shared" si="459"/>
        <v>35.616</v>
      </c>
      <c r="K5852" t="str">
        <f t="shared" si="460"/>
        <v/>
      </c>
    </row>
    <row r="5853" spans="1:11" x14ac:dyDescent="0.25">
      <c r="A5853" t="s">
        <v>10369</v>
      </c>
      <c r="B5853" s="1" t="s">
        <v>10370</v>
      </c>
      <c r="C5853" t="s">
        <v>1600</v>
      </c>
      <c r="D5853" t="s">
        <v>9</v>
      </c>
      <c r="E5853">
        <v>1</v>
      </c>
      <c r="F5853">
        <v>3147.52</v>
      </c>
      <c r="G5853" t="str">
        <f t="shared" si="457"/>
        <v>BLUEPRINTADG043206</v>
      </c>
      <c r="H5853" t="str">
        <f t="shared" si="456"/>
        <v>A113501075</v>
      </c>
      <c r="I5853" t="str">
        <f t="shared" si="458"/>
        <v>KOČIONI DISK</v>
      </c>
      <c r="J5853">
        <f t="shared" si="459"/>
        <v>26.229333333333333</v>
      </c>
      <c r="K5853" t="str">
        <f t="shared" si="460"/>
        <v/>
      </c>
    </row>
    <row r="5854" spans="1:11" x14ac:dyDescent="0.25">
      <c r="A5854" t="s">
        <v>10371</v>
      </c>
      <c r="B5854" s="1" t="s">
        <v>10372</v>
      </c>
      <c r="C5854" t="s">
        <v>1600</v>
      </c>
      <c r="D5854" t="s">
        <v>9</v>
      </c>
      <c r="E5854">
        <v>1</v>
      </c>
      <c r="F5854">
        <v>2961.92</v>
      </c>
      <c r="G5854" t="str">
        <f t="shared" si="457"/>
        <v>BLUEPRINTADG043207</v>
      </c>
      <c r="H5854" t="str">
        <f t="shared" si="456"/>
        <v>A213501075</v>
      </c>
      <c r="I5854" t="str">
        <f t="shared" si="458"/>
        <v>KOČIONI DISK</v>
      </c>
      <c r="J5854">
        <f t="shared" si="459"/>
        <v>24.682666666666666</v>
      </c>
      <c r="K5854" t="str">
        <f t="shared" si="460"/>
        <v/>
      </c>
    </row>
    <row r="5855" spans="1:11" x14ac:dyDescent="0.25">
      <c r="A5855" t="s">
        <v>10373</v>
      </c>
      <c r="B5855" s="1" t="s">
        <v>43629</v>
      </c>
      <c r="C5855" t="s">
        <v>1600</v>
      </c>
      <c r="D5855" t="s">
        <v>9</v>
      </c>
      <c r="E5855">
        <v>1</v>
      </c>
      <c r="F5855">
        <v>3004.16</v>
      </c>
      <c r="G5855" t="str">
        <f t="shared" si="457"/>
        <v>BLUEPRINTADG043208</v>
      </c>
      <c r="H5855" t="str">
        <f t="shared" si="456"/>
        <v>13502059</v>
      </c>
      <c r="I5855" t="str">
        <f t="shared" si="458"/>
        <v>KOČIONI DISK</v>
      </c>
      <c r="J5855">
        <f t="shared" si="459"/>
        <v>25.034666666666666</v>
      </c>
      <c r="K5855" t="str">
        <f t="shared" si="460"/>
        <v/>
      </c>
    </row>
    <row r="5856" spans="1:11" x14ac:dyDescent="0.25">
      <c r="A5856" t="s">
        <v>10374</v>
      </c>
      <c r="B5856" s="1" t="s">
        <v>10375</v>
      </c>
      <c r="C5856" t="s">
        <v>1600</v>
      </c>
      <c r="D5856" t="s">
        <v>9</v>
      </c>
      <c r="E5856">
        <v>1</v>
      </c>
      <c r="F5856">
        <v>2471.6799999999998</v>
      </c>
      <c r="G5856" t="str">
        <f t="shared" si="457"/>
        <v>BLUEPRINTADG043209</v>
      </c>
      <c r="H5856" t="str">
        <f t="shared" si="456"/>
        <v>584113K110</v>
      </c>
      <c r="I5856" t="str">
        <f t="shared" si="458"/>
        <v>KOČIONI DISK</v>
      </c>
      <c r="J5856">
        <f t="shared" si="459"/>
        <v>20.597333333333331</v>
      </c>
      <c r="K5856" t="str">
        <f t="shared" si="460"/>
        <v/>
      </c>
    </row>
    <row r="5857" spans="1:11" x14ac:dyDescent="0.25">
      <c r="A5857" t="s">
        <v>10376</v>
      </c>
      <c r="B5857" s="1" t="s">
        <v>10377</v>
      </c>
      <c r="C5857" t="s">
        <v>1600</v>
      </c>
      <c r="D5857" t="s">
        <v>9</v>
      </c>
      <c r="E5857">
        <v>1</v>
      </c>
      <c r="F5857">
        <v>3127.04</v>
      </c>
      <c r="G5857" t="str">
        <f t="shared" si="457"/>
        <v>BLUEPRINTADG04321</v>
      </c>
      <c r="H5857" t="str">
        <f t="shared" si="456"/>
        <v>5812944010</v>
      </c>
      <c r="I5857" t="str">
        <f t="shared" si="458"/>
        <v>KOČIONI DISK</v>
      </c>
      <c r="J5857">
        <f t="shared" si="459"/>
        <v>26.058666666666667</v>
      </c>
      <c r="K5857" t="str">
        <f t="shared" si="460"/>
        <v/>
      </c>
    </row>
    <row r="5858" spans="1:11" x14ac:dyDescent="0.25">
      <c r="A5858" t="s">
        <v>10378</v>
      </c>
      <c r="B5858" s="1" t="s">
        <v>10379</v>
      </c>
      <c r="C5858" t="s">
        <v>1600</v>
      </c>
      <c r="D5858" t="s">
        <v>9</v>
      </c>
      <c r="E5858">
        <v>1</v>
      </c>
      <c r="F5858">
        <v>1440</v>
      </c>
      <c r="G5858" t="str">
        <f t="shared" si="457"/>
        <v>BLUEPRINTADG043210</v>
      </c>
      <c r="H5858" t="str">
        <f t="shared" si="456"/>
        <v>58411A4000</v>
      </c>
      <c r="I5858" t="str">
        <f t="shared" si="458"/>
        <v>KOČIONI DISK</v>
      </c>
      <c r="J5858">
        <f t="shared" si="459"/>
        <v>12</v>
      </c>
      <c r="K5858" t="str">
        <f t="shared" si="460"/>
        <v/>
      </c>
    </row>
    <row r="5859" spans="1:11" x14ac:dyDescent="0.25">
      <c r="A5859" t="s">
        <v>10380</v>
      </c>
      <c r="B5859" s="1" t="s">
        <v>10381</v>
      </c>
      <c r="C5859" t="s">
        <v>1600</v>
      </c>
      <c r="D5859" t="s">
        <v>9</v>
      </c>
      <c r="E5859">
        <v>1</v>
      </c>
      <c r="F5859">
        <v>1524.48</v>
      </c>
      <c r="G5859" t="str">
        <f t="shared" si="457"/>
        <v>BLUEPRINTADG043211</v>
      </c>
      <c r="H5859" t="str">
        <f t="shared" si="456"/>
        <v>58411B4300</v>
      </c>
      <c r="I5859" t="str">
        <f t="shared" si="458"/>
        <v>KOČIONI DISK</v>
      </c>
      <c r="J5859">
        <f t="shared" si="459"/>
        <v>12.704000000000001</v>
      </c>
      <c r="K5859" t="str">
        <f t="shared" si="460"/>
        <v/>
      </c>
    </row>
    <row r="5860" spans="1:11" x14ac:dyDescent="0.25">
      <c r="A5860" t="s">
        <v>10382</v>
      </c>
      <c r="B5860" s="1" t="s">
        <v>43630</v>
      </c>
      <c r="C5860" t="s">
        <v>1600</v>
      </c>
      <c r="D5860" t="s">
        <v>9</v>
      </c>
      <c r="E5860">
        <v>1</v>
      </c>
      <c r="F5860">
        <v>3041.28</v>
      </c>
      <c r="G5860" t="str">
        <f t="shared" si="457"/>
        <v>BLUEPRINTADG043212</v>
      </c>
      <c r="H5860" t="str">
        <f t="shared" si="456"/>
        <v>25958239</v>
      </c>
      <c r="I5860" t="str">
        <f t="shared" si="458"/>
        <v>KOČIONI DISK</v>
      </c>
      <c r="J5860">
        <f t="shared" si="459"/>
        <v>25.344000000000001</v>
      </c>
      <c r="K5860" t="str">
        <f t="shared" si="460"/>
        <v/>
      </c>
    </row>
    <row r="5861" spans="1:11" x14ac:dyDescent="0.25">
      <c r="A5861" t="s">
        <v>10383</v>
      </c>
      <c r="B5861" s="1" t="s">
        <v>10384</v>
      </c>
      <c r="C5861" t="s">
        <v>1600</v>
      </c>
      <c r="D5861" t="s">
        <v>9</v>
      </c>
      <c r="E5861">
        <v>1</v>
      </c>
      <c r="F5861">
        <v>2810.88</v>
      </c>
      <c r="G5861" t="str">
        <f t="shared" si="457"/>
        <v>BLUEPRINTADG043213</v>
      </c>
      <c r="H5861" t="str">
        <f t="shared" si="456"/>
        <v>51712C8000</v>
      </c>
      <c r="I5861" t="str">
        <f t="shared" si="458"/>
        <v>KOČIONI DISK</v>
      </c>
      <c r="J5861">
        <f t="shared" si="459"/>
        <v>23.423999999999999</v>
      </c>
      <c r="K5861" t="str">
        <f t="shared" si="460"/>
        <v/>
      </c>
    </row>
    <row r="5862" spans="1:11" x14ac:dyDescent="0.25">
      <c r="A5862" t="s">
        <v>10385</v>
      </c>
      <c r="B5862" s="1" t="s">
        <v>43631</v>
      </c>
      <c r="C5862" t="s">
        <v>1600</v>
      </c>
      <c r="D5862" t="s">
        <v>9</v>
      </c>
      <c r="E5862">
        <v>1</v>
      </c>
      <c r="F5862">
        <v>2837.76</v>
      </c>
      <c r="G5862" t="str">
        <f t="shared" si="457"/>
        <v>BLUEPRINTADG043214</v>
      </c>
      <c r="H5862" t="str">
        <f t="shared" si="456"/>
        <v>4144134002</v>
      </c>
      <c r="I5862" t="str">
        <f t="shared" si="458"/>
        <v>KOČIONI DISK</v>
      </c>
      <c r="J5862">
        <f t="shared" si="459"/>
        <v>23.648000000000003</v>
      </c>
      <c r="K5862" t="str">
        <f t="shared" si="460"/>
        <v/>
      </c>
    </row>
    <row r="5863" spans="1:11" x14ac:dyDescent="0.25">
      <c r="A5863" t="s">
        <v>10386</v>
      </c>
      <c r="B5863" s="1" t="s">
        <v>43632</v>
      </c>
      <c r="C5863" t="s">
        <v>1600</v>
      </c>
      <c r="D5863" t="s">
        <v>9</v>
      </c>
      <c r="E5863">
        <v>1</v>
      </c>
      <c r="F5863">
        <v>2602.2399999999998</v>
      </c>
      <c r="G5863" t="str">
        <f t="shared" si="457"/>
        <v>BLUEPRINTADG043215</v>
      </c>
      <c r="H5863" t="str">
        <f t="shared" si="456"/>
        <v>4840134101</v>
      </c>
      <c r="I5863" t="str">
        <f t="shared" si="458"/>
        <v>KOČIONI DISK</v>
      </c>
      <c r="J5863">
        <f t="shared" si="459"/>
        <v>21.685333333333332</v>
      </c>
      <c r="K5863" t="str">
        <f t="shared" si="460"/>
        <v/>
      </c>
    </row>
    <row r="5864" spans="1:11" x14ac:dyDescent="0.25">
      <c r="A5864" t="s">
        <v>10387</v>
      </c>
      <c r="B5864" s="1" t="s">
        <v>43633</v>
      </c>
      <c r="C5864" t="s">
        <v>1600</v>
      </c>
      <c r="D5864" t="s">
        <v>9</v>
      </c>
      <c r="E5864">
        <v>1</v>
      </c>
      <c r="F5864">
        <v>2696.96</v>
      </c>
      <c r="G5864" t="str">
        <f t="shared" si="457"/>
        <v>BLUEPRINTADG043216</v>
      </c>
      <c r="H5864" t="str">
        <f t="shared" si="456"/>
        <v>4840121102</v>
      </c>
      <c r="I5864" t="str">
        <f t="shared" si="458"/>
        <v>KOČIONI DISK</v>
      </c>
      <c r="J5864">
        <f t="shared" si="459"/>
        <v>22.474666666666668</v>
      </c>
      <c r="K5864" t="str">
        <f t="shared" si="460"/>
        <v/>
      </c>
    </row>
    <row r="5865" spans="1:11" x14ac:dyDescent="0.25">
      <c r="A5865" t="s">
        <v>10388</v>
      </c>
      <c r="B5865" s="1" t="s">
        <v>10389</v>
      </c>
      <c r="C5865" t="s">
        <v>1600</v>
      </c>
      <c r="D5865" t="s">
        <v>9</v>
      </c>
      <c r="E5865">
        <v>1</v>
      </c>
      <c r="F5865">
        <v>2577.92</v>
      </c>
      <c r="G5865" t="str">
        <f t="shared" si="457"/>
        <v>BLUEPRINTADG043217</v>
      </c>
      <c r="H5865" t="str">
        <f t="shared" si="456"/>
        <v>4840121002</v>
      </c>
      <c r="I5865" t="str">
        <f t="shared" si="458"/>
        <v>KOČIONI DISK</v>
      </c>
      <c r="J5865">
        <f t="shared" si="459"/>
        <v>21.482666666666667</v>
      </c>
      <c r="K5865" t="str">
        <f t="shared" si="460"/>
        <v/>
      </c>
    </row>
    <row r="5866" spans="1:11" x14ac:dyDescent="0.25">
      <c r="A5866" t="s">
        <v>10390</v>
      </c>
      <c r="B5866" s="1" t="s">
        <v>43634</v>
      </c>
      <c r="C5866" t="s">
        <v>1600</v>
      </c>
      <c r="D5866" t="s">
        <v>9</v>
      </c>
      <c r="E5866">
        <v>1</v>
      </c>
      <c r="F5866">
        <v>2620.16</v>
      </c>
      <c r="G5866" t="str">
        <f t="shared" si="457"/>
        <v>BLUEPRINTADG043218</v>
      </c>
      <c r="H5866" t="str">
        <f t="shared" si="456"/>
        <v>4144135000</v>
      </c>
      <c r="I5866" t="str">
        <f t="shared" si="458"/>
        <v>KOČIONI DISK</v>
      </c>
      <c r="J5866">
        <f t="shared" si="459"/>
        <v>21.834666666666667</v>
      </c>
      <c r="K5866" t="str">
        <f t="shared" si="460"/>
        <v/>
      </c>
    </row>
    <row r="5867" spans="1:11" x14ac:dyDescent="0.25">
      <c r="A5867" t="s">
        <v>10391</v>
      </c>
      <c r="B5867" s="1" t="s">
        <v>43635</v>
      </c>
      <c r="C5867" t="s">
        <v>1600</v>
      </c>
      <c r="D5867" t="s">
        <v>9</v>
      </c>
      <c r="E5867">
        <v>1</v>
      </c>
      <c r="F5867">
        <v>1728</v>
      </c>
      <c r="G5867" t="str">
        <f t="shared" si="457"/>
        <v>BLUEPRINTADG043219</v>
      </c>
      <c r="H5867" t="str">
        <f t="shared" si="456"/>
        <v>4840135000</v>
      </c>
      <c r="I5867" t="str">
        <f t="shared" si="458"/>
        <v>KOČIONI DISK</v>
      </c>
      <c r="J5867">
        <f t="shared" si="459"/>
        <v>14.4</v>
      </c>
      <c r="K5867" t="str">
        <f t="shared" si="460"/>
        <v/>
      </c>
    </row>
    <row r="5868" spans="1:11" x14ac:dyDescent="0.25">
      <c r="A5868" t="s">
        <v>10392</v>
      </c>
      <c r="B5868" s="1" t="s">
        <v>43636</v>
      </c>
      <c r="C5868" t="s">
        <v>1600</v>
      </c>
      <c r="D5868" t="s">
        <v>9</v>
      </c>
      <c r="E5868">
        <v>1</v>
      </c>
      <c r="F5868">
        <v>1059.8399999999999</v>
      </c>
      <c r="G5868" t="str">
        <f t="shared" si="457"/>
        <v>BLUEPRINTADG04322</v>
      </c>
      <c r="H5868" t="str">
        <f t="shared" si="456"/>
        <v>96455424</v>
      </c>
      <c r="I5868" t="str">
        <f t="shared" si="458"/>
        <v>KOČIONI DISK</v>
      </c>
      <c r="J5868">
        <f t="shared" si="459"/>
        <v>8.831999999999999</v>
      </c>
      <c r="K5868" t="str">
        <f t="shared" si="460"/>
        <v/>
      </c>
    </row>
    <row r="5869" spans="1:11" x14ac:dyDescent="0.25">
      <c r="A5869" t="s">
        <v>10393</v>
      </c>
      <c r="B5869" s="1" t="s">
        <v>10394</v>
      </c>
      <c r="C5869" t="s">
        <v>1600</v>
      </c>
      <c r="D5869" t="s">
        <v>9</v>
      </c>
      <c r="E5869">
        <v>2</v>
      </c>
      <c r="F5869">
        <v>2903.04</v>
      </c>
      <c r="G5869" t="str">
        <f t="shared" si="457"/>
        <v>BLUEPRINTADG043221</v>
      </c>
      <c r="H5869" t="str">
        <f t="shared" ref="H5869:H5932" si="461">IF(AND(B5869&lt;&gt;"", B5869&lt;&gt;"-"),SUBSTITUTE(SUBSTITUTE(B5869,"-","")," ",""),A5869)</f>
        <v>51712D7000</v>
      </c>
      <c r="I5869" t="str">
        <f t="shared" si="458"/>
        <v>KOČIONI DISK</v>
      </c>
      <c r="J5869">
        <f t="shared" si="459"/>
        <v>24.192</v>
      </c>
      <c r="K5869" t="str">
        <f t="shared" si="460"/>
        <v>nesto</v>
      </c>
    </row>
    <row r="5870" spans="1:11" x14ac:dyDescent="0.25">
      <c r="A5870" t="s">
        <v>10395</v>
      </c>
      <c r="B5870" s="1" t="s">
        <v>10396</v>
      </c>
      <c r="C5870" t="s">
        <v>1714</v>
      </c>
      <c r="D5870" t="s">
        <v>9</v>
      </c>
      <c r="E5870">
        <v>2</v>
      </c>
      <c r="F5870">
        <v>2585.6</v>
      </c>
      <c r="G5870" t="str">
        <f t="shared" si="457"/>
        <v>BLUEPRINTADG043222</v>
      </c>
      <c r="H5870" t="str">
        <f t="shared" si="461"/>
        <v>58411D7700</v>
      </c>
      <c r="I5870" t="str">
        <f t="shared" si="458"/>
        <v>DISK TOČKA</v>
      </c>
      <c r="J5870">
        <f t="shared" si="459"/>
        <v>21.546666666666667</v>
      </c>
      <c r="K5870" t="str">
        <f t="shared" si="460"/>
        <v>nesto</v>
      </c>
    </row>
    <row r="5871" spans="1:11" x14ac:dyDescent="0.25">
      <c r="A5871" t="s">
        <v>10397</v>
      </c>
      <c r="B5871" s="1" t="s">
        <v>43637</v>
      </c>
      <c r="C5871" t="s">
        <v>1600</v>
      </c>
      <c r="D5871" t="s">
        <v>9</v>
      </c>
      <c r="E5871">
        <v>1</v>
      </c>
      <c r="F5871">
        <v>1632</v>
      </c>
      <c r="G5871" t="str">
        <f t="shared" si="457"/>
        <v>BLUEPRINTADG04323</v>
      </c>
      <c r="H5871" t="str">
        <f t="shared" si="461"/>
        <v>96162249</v>
      </c>
      <c r="I5871" t="str">
        <f t="shared" si="458"/>
        <v>KOČIONI DISK</v>
      </c>
      <c r="J5871">
        <f t="shared" si="459"/>
        <v>13.6</v>
      </c>
      <c r="K5871" t="str">
        <f t="shared" si="460"/>
        <v/>
      </c>
    </row>
    <row r="5872" spans="1:11" x14ac:dyDescent="0.25">
      <c r="A5872" t="s">
        <v>10398</v>
      </c>
      <c r="B5872" s="1" t="s">
        <v>10399</v>
      </c>
      <c r="C5872" t="s">
        <v>1714</v>
      </c>
      <c r="D5872" t="s">
        <v>9</v>
      </c>
      <c r="E5872">
        <v>2</v>
      </c>
      <c r="F5872">
        <v>6209.28</v>
      </c>
      <c r="G5872" t="str">
        <f t="shared" si="457"/>
        <v>BLUEPRINTADG043230</v>
      </c>
      <c r="H5872" t="str">
        <f t="shared" si="461"/>
        <v>58411D4650</v>
      </c>
      <c r="I5872" t="str">
        <f t="shared" si="458"/>
        <v>DISK TOČKA</v>
      </c>
      <c r="J5872">
        <f t="shared" si="459"/>
        <v>51.744</v>
      </c>
      <c r="K5872" t="str">
        <f t="shared" si="460"/>
        <v>nesto</v>
      </c>
    </row>
    <row r="5873" spans="1:11" x14ac:dyDescent="0.25">
      <c r="A5873" t="s">
        <v>10400</v>
      </c>
      <c r="B5873" s="1" t="s">
        <v>10401</v>
      </c>
      <c r="C5873" t="s">
        <v>1600</v>
      </c>
      <c r="D5873" t="s">
        <v>9</v>
      </c>
      <c r="E5873">
        <v>1</v>
      </c>
      <c r="F5873">
        <v>1139.2</v>
      </c>
      <c r="G5873" t="str">
        <f t="shared" si="457"/>
        <v>BLUEPRINTADG04324</v>
      </c>
      <c r="H5873" t="str">
        <f t="shared" si="461"/>
        <v>5171202100</v>
      </c>
      <c r="I5873" t="str">
        <f t="shared" si="458"/>
        <v>KOČIONI DISK</v>
      </c>
      <c r="J5873">
        <f t="shared" si="459"/>
        <v>9.4933333333333341</v>
      </c>
      <c r="K5873" t="str">
        <f t="shared" si="460"/>
        <v/>
      </c>
    </row>
    <row r="5874" spans="1:11" x14ac:dyDescent="0.25">
      <c r="A5874" t="s">
        <v>10402</v>
      </c>
      <c r="B5874" s="1" t="s">
        <v>43638</v>
      </c>
      <c r="C5874" t="s">
        <v>1600</v>
      </c>
      <c r="D5874" t="s">
        <v>9</v>
      </c>
      <c r="E5874">
        <v>1</v>
      </c>
      <c r="F5874">
        <v>1178.8800000000001</v>
      </c>
      <c r="G5874" t="str">
        <f t="shared" si="457"/>
        <v>BLUEPRINTADG04325</v>
      </c>
      <c r="H5874" t="str">
        <f t="shared" si="461"/>
        <v>90121445</v>
      </c>
      <c r="I5874" t="str">
        <f t="shared" si="458"/>
        <v>KOČIONI DISK</v>
      </c>
      <c r="J5874">
        <f t="shared" si="459"/>
        <v>9.8240000000000016</v>
      </c>
      <c r="K5874" t="str">
        <f t="shared" si="460"/>
        <v/>
      </c>
    </row>
    <row r="5875" spans="1:11" x14ac:dyDescent="0.25">
      <c r="A5875" t="s">
        <v>10403</v>
      </c>
      <c r="B5875" s="1" t="s">
        <v>43639</v>
      </c>
      <c r="C5875" t="s">
        <v>1600</v>
      </c>
      <c r="D5875" t="s">
        <v>9</v>
      </c>
      <c r="E5875">
        <v>1</v>
      </c>
      <c r="F5875">
        <v>1754.88</v>
      </c>
      <c r="G5875" t="str">
        <f t="shared" si="457"/>
        <v>BLUEPRINTADG04326</v>
      </c>
      <c r="H5875" t="str">
        <f t="shared" si="461"/>
        <v>96312560</v>
      </c>
      <c r="I5875" t="str">
        <f t="shared" si="458"/>
        <v>KOČIONI DISK</v>
      </c>
      <c r="J5875">
        <f t="shared" si="459"/>
        <v>14.624000000000001</v>
      </c>
      <c r="K5875" t="str">
        <f t="shared" si="460"/>
        <v/>
      </c>
    </row>
    <row r="5876" spans="1:11" x14ac:dyDescent="0.25">
      <c r="A5876" t="s">
        <v>10404</v>
      </c>
      <c r="B5876" s="1" t="s">
        <v>43640</v>
      </c>
      <c r="C5876" t="s">
        <v>1600</v>
      </c>
      <c r="D5876" t="s">
        <v>9</v>
      </c>
      <c r="E5876">
        <v>1</v>
      </c>
      <c r="F5876">
        <v>2932.48</v>
      </c>
      <c r="G5876" t="str">
        <f t="shared" si="457"/>
        <v>BLUEPRINTADG04327</v>
      </c>
      <c r="H5876" t="str">
        <f t="shared" si="461"/>
        <v>96312559</v>
      </c>
      <c r="I5876" t="str">
        <f t="shared" si="458"/>
        <v>KOČIONI DISK</v>
      </c>
      <c r="J5876">
        <f t="shared" si="459"/>
        <v>24.437333333333335</v>
      </c>
      <c r="K5876" t="str">
        <f t="shared" si="460"/>
        <v/>
      </c>
    </row>
    <row r="5877" spans="1:11" x14ac:dyDescent="0.25">
      <c r="A5877" t="s">
        <v>10405</v>
      </c>
      <c r="C5877" t="s">
        <v>1600</v>
      </c>
      <c r="D5877" t="s">
        <v>9</v>
      </c>
      <c r="E5877">
        <v>1</v>
      </c>
      <c r="F5877">
        <v>1630.72</v>
      </c>
      <c r="G5877" t="str">
        <f t="shared" si="457"/>
        <v>BLUEPRINTADG04329</v>
      </c>
      <c r="H5877" t="str">
        <f t="shared" si="461"/>
        <v>ADG04329</v>
      </c>
      <c r="I5877" t="str">
        <f t="shared" si="458"/>
        <v>KOČIONI DISK</v>
      </c>
      <c r="J5877">
        <f t="shared" si="459"/>
        <v>13.589333333333334</v>
      </c>
      <c r="K5877" t="str">
        <f t="shared" si="460"/>
        <v/>
      </c>
    </row>
    <row r="5878" spans="1:11" x14ac:dyDescent="0.25">
      <c r="A5878" t="s">
        <v>10406</v>
      </c>
      <c r="B5878" s="1" t="s">
        <v>43641</v>
      </c>
      <c r="C5878" t="s">
        <v>1600</v>
      </c>
      <c r="D5878" t="s">
        <v>9</v>
      </c>
      <c r="E5878">
        <v>1</v>
      </c>
      <c r="F5878">
        <v>1763.84</v>
      </c>
      <c r="G5878" t="str">
        <f t="shared" si="457"/>
        <v>BLUEPRINTADG04329C</v>
      </c>
      <c r="H5878" t="str">
        <f t="shared" si="461"/>
        <v>96238673</v>
      </c>
      <c r="I5878" t="str">
        <f t="shared" si="458"/>
        <v>KOČIONI DISK</v>
      </c>
      <c r="J5878">
        <f t="shared" si="459"/>
        <v>14.698666666666666</v>
      </c>
      <c r="K5878" t="str">
        <f t="shared" si="460"/>
        <v/>
      </c>
    </row>
    <row r="5879" spans="1:11" x14ac:dyDescent="0.25">
      <c r="A5879" t="s">
        <v>10407</v>
      </c>
      <c r="C5879" t="s">
        <v>1600</v>
      </c>
      <c r="D5879" t="s">
        <v>9</v>
      </c>
      <c r="E5879">
        <v>1</v>
      </c>
      <c r="F5879">
        <v>1932.8</v>
      </c>
      <c r="G5879" t="str">
        <f t="shared" si="457"/>
        <v>BLUEPRINTADG04330</v>
      </c>
      <c r="H5879" t="str">
        <f t="shared" si="461"/>
        <v>ADG04330</v>
      </c>
      <c r="I5879" t="str">
        <f t="shared" si="458"/>
        <v>KOČIONI DISK</v>
      </c>
      <c r="J5879">
        <f t="shared" si="459"/>
        <v>16.106666666666666</v>
      </c>
      <c r="K5879" t="str">
        <f t="shared" si="460"/>
        <v/>
      </c>
    </row>
    <row r="5880" spans="1:11" x14ac:dyDescent="0.25">
      <c r="A5880" t="s">
        <v>10408</v>
      </c>
      <c r="B5880" s="1" t="s">
        <v>10409</v>
      </c>
      <c r="C5880" t="s">
        <v>1600</v>
      </c>
      <c r="D5880" t="s">
        <v>9</v>
      </c>
      <c r="E5880">
        <v>1</v>
      </c>
      <c r="F5880">
        <v>1836.8</v>
      </c>
      <c r="G5880" t="str">
        <f t="shared" si="457"/>
        <v>BLUEPRINTADG04330C</v>
      </c>
      <c r="H5880" t="str">
        <f t="shared" si="461"/>
        <v>4144106210</v>
      </c>
      <c r="I5880" t="str">
        <f t="shared" si="458"/>
        <v>KOČIONI DISK</v>
      </c>
      <c r="J5880">
        <f t="shared" si="459"/>
        <v>15.306666666666667</v>
      </c>
      <c r="K5880" t="str">
        <f t="shared" si="460"/>
        <v/>
      </c>
    </row>
    <row r="5881" spans="1:11" x14ac:dyDescent="0.25">
      <c r="A5881" t="s">
        <v>10410</v>
      </c>
      <c r="B5881" s="1" t="s">
        <v>10411</v>
      </c>
      <c r="C5881" t="s">
        <v>1600</v>
      </c>
      <c r="D5881" t="s">
        <v>9</v>
      </c>
      <c r="E5881">
        <v>1</v>
      </c>
      <c r="F5881">
        <v>1831.68</v>
      </c>
      <c r="G5881" t="str">
        <f t="shared" si="457"/>
        <v>BLUEPRINTADG04331</v>
      </c>
      <c r="H5881" t="str">
        <f t="shared" si="461"/>
        <v>0K55233251A</v>
      </c>
      <c r="I5881" t="str">
        <f t="shared" si="458"/>
        <v>KOČIONI DISK</v>
      </c>
      <c r="J5881">
        <f t="shared" si="459"/>
        <v>15.264000000000001</v>
      </c>
      <c r="K5881" t="str">
        <f t="shared" si="460"/>
        <v/>
      </c>
    </row>
    <row r="5882" spans="1:11" x14ac:dyDescent="0.25">
      <c r="A5882" t="s">
        <v>10412</v>
      </c>
      <c r="B5882" s="1" t="s">
        <v>10413</v>
      </c>
      <c r="C5882" t="s">
        <v>1600</v>
      </c>
      <c r="D5882" t="s">
        <v>9</v>
      </c>
      <c r="E5882">
        <v>1</v>
      </c>
      <c r="F5882">
        <v>1721.6</v>
      </c>
      <c r="G5882" t="str">
        <f t="shared" si="457"/>
        <v>BLUEPRINTADG04332</v>
      </c>
      <c r="H5882" t="str">
        <f t="shared" si="461"/>
        <v>4840105101</v>
      </c>
      <c r="I5882" t="str">
        <f t="shared" si="458"/>
        <v>KOČIONI DISK</v>
      </c>
      <c r="J5882">
        <f t="shared" si="459"/>
        <v>14.346666666666666</v>
      </c>
      <c r="K5882" t="str">
        <f t="shared" si="460"/>
        <v/>
      </c>
    </row>
    <row r="5883" spans="1:11" x14ac:dyDescent="0.25">
      <c r="A5883" t="s">
        <v>10414</v>
      </c>
      <c r="B5883" s="1" t="s">
        <v>10415</v>
      </c>
      <c r="C5883" t="s">
        <v>1600</v>
      </c>
      <c r="D5883" t="s">
        <v>9</v>
      </c>
      <c r="E5883">
        <v>1</v>
      </c>
      <c r="F5883">
        <v>1282.56</v>
      </c>
      <c r="G5883" t="str">
        <f t="shared" si="457"/>
        <v>BLUEPRINTADG04334</v>
      </c>
      <c r="H5883" t="str">
        <f t="shared" si="461"/>
        <v>5841138310</v>
      </c>
      <c r="I5883" t="str">
        <f t="shared" si="458"/>
        <v>KOČIONI DISK</v>
      </c>
      <c r="J5883">
        <f t="shared" si="459"/>
        <v>10.687999999999999</v>
      </c>
      <c r="K5883" t="str">
        <f t="shared" si="460"/>
        <v/>
      </c>
    </row>
    <row r="5884" spans="1:11" x14ac:dyDescent="0.25">
      <c r="A5884" t="s">
        <v>10416</v>
      </c>
      <c r="B5884" s="1" t="s">
        <v>10417</v>
      </c>
      <c r="C5884" t="s">
        <v>1600</v>
      </c>
      <c r="D5884" t="s">
        <v>9</v>
      </c>
      <c r="E5884">
        <v>1</v>
      </c>
      <c r="F5884">
        <v>6684.16</v>
      </c>
      <c r="G5884" t="str">
        <f t="shared" si="457"/>
        <v>BLUEPRINTADG04335</v>
      </c>
      <c r="H5884" t="str">
        <f t="shared" si="461"/>
        <v>5171239300</v>
      </c>
      <c r="I5884" t="str">
        <f t="shared" si="458"/>
        <v>KOČIONI DISK</v>
      </c>
      <c r="J5884">
        <f t="shared" si="459"/>
        <v>55.701333333333331</v>
      </c>
      <c r="K5884" t="str">
        <f t="shared" si="460"/>
        <v/>
      </c>
    </row>
    <row r="5885" spans="1:11" x14ac:dyDescent="0.25">
      <c r="A5885" t="s">
        <v>10418</v>
      </c>
      <c r="B5885" s="1" t="s">
        <v>10419</v>
      </c>
      <c r="C5885" t="s">
        <v>1600</v>
      </c>
      <c r="D5885" t="s">
        <v>9</v>
      </c>
      <c r="E5885">
        <v>1</v>
      </c>
      <c r="F5885">
        <v>1350.4</v>
      </c>
      <c r="G5885" t="str">
        <f t="shared" si="457"/>
        <v>BLUEPRINTADG04336</v>
      </c>
      <c r="H5885" t="str">
        <f t="shared" si="461"/>
        <v>0K9A226251</v>
      </c>
      <c r="I5885" t="str">
        <f t="shared" si="458"/>
        <v>KOČIONI DISK</v>
      </c>
      <c r="J5885">
        <f t="shared" si="459"/>
        <v>11.253333333333334</v>
      </c>
      <c r="K5885" t="str">
        <f t="shared" si="460"/>
        <v/>
      </c>
    </row>
    <row r="5886" spans="1:11" x14ac:dyDescent="0.25">
      <c r="A5886" t="s">
        <v>10420</v>
      </c>
      <c r="B5886" s="1" t="s">
        <v>10421</v>
      </c>
      <c r="C5886" t="s">
        <v>1600</v>
      </c>
      <c r="D5886" t="s">
        <v>9</v>
      </c>
      <c r="E5886">
        <v>1</v>
      </c>
      <c r="F5886">
        <v>2318.08</v>
      </c>
      <c r="G5886" t="str">
        <f t="shared" si="457"/>
        <v>BLUEPRINTADG04337</v>
      </c>
      <c r="H5886" t="str">
        <f t="shared" si="461"/>
        <v>0K72F33251A</v>
      </c>
      <c r="I5886" t="str">
        <f t="shared" si="458"/>
        <v>KOČIONI DISK</v>
      </c>
      <c r="J5886">
        <f t="shared" si="459"/>
        <v>19.317333333333334</v>
      </c>
      <c r="K5886" t="str">
        <f t="shared" si="460"/>
        <v/>
      </c>
    </row>
    <row r="5887" spans="1:11" x14ac:dyDescent="0.25">
      <c r="A5887" t="s">
        <v>10422</v>
      </c>
      <c r="B5887" s="1" t="s">
        <v>10423</v>
      </c>
      <c r="C5887" t="s">
        <v>1600</v>
      </c>
      <c r="D5887" t="s">
        <v>9</v>
      </c>
      <c r="E5887">
        <v>1</v>
      </c>
      <c r="F5887">
        <v>1635.84</v>
      </c>
      <c r="G5887" t="str">
        <f t="shared" si="457"/>
        <v>BLUEPRINTADG04338</v>
      </c>
      <c r="H5887" t="str">
        <f t="shared" si="461"/>
        <v>0K9A233251A</v>
      </c>
      <c r="I5887" t="str">
        <f t="shared" si="458"/>
        <v>KOČIONI DISK</v>
      </c>
      <c r="J5887">
        <f t="shared" si="459"/>
        <v>13.632</v>
      </c>
      <c r="K5887" t="str">
        <f t="shared" si="460"/>
        <v/>
      </c>
    </row>
    <row r="5888" spans="1:11" x14ac:dyDescent="0.25">
      <c r="A5888" t="s">
        <v>10424</v>
      </c>
      <c r="B5888" s="1" t="s">
        <v>10425</v>
      </c>
      <c r="C5888" t="s">
        <v>1600</v>
      </c>
      <c r="D5888" t="s">
        <v>9</v>
      </c>
      <c r="E5888">
        <v>1</v>
      </c>
      <c r="F5888">
        <v>1056</v>
      </c>
      <c r="G5888" t="str">
        <f t="shared" si="457"/>
        <v>BLUEPRINTADG04340</v>
      </c>
      <c r="H5888" t="str">
        <f t="shared" si="461"/>
        <v>5171202110</v>
      </c>
      <c r="I5888" t="str">
        <f t="shared" si="458"/>
        <v>KOČIONI DISK</v>
      </c>
      <c r="J5888">
        <f t="shared" si="459"/>
        <v>8.8000000000000007</v>
      </c>
      <c r="K5888" t="str">
        <f t="shared" si="460"/>
        <v/>
      </c>
    </row>
    <row r="5889" spans="1:11" x14ac:dyDescent="0.25">
      <c r="A5889" t="s">
        <v>10426</v>
      </c>
      <c r="B5889" s="1" t="s">
        <v>10427</v>
      </c>
      <c r="C5889" t="s">
        <v>1600</v>
      </c>
      <c r="D5889" t="s">
        <v>9</v>
      </c>
      <c r="E5889">
        <v>1</v>
      </c>
      <c r="F5889">
        <v>2169.6</v>
      </c>
      <c r="G5889" t="str">
        <f t="shared" si="457"/>
        <v>BLUEPRINTADG04341</v>
      </c>
      <c r="H5889" t="str">
        <f t="shared" si="461"/>
        <v>5171226100</v>
      </c>
      <c r="I5889" t="str">
        <f t="shared" si="458"/>
        <v>KOČIONI DISK</v>
      </c>
      <c r="J5889">
        <f t="shared" si="459"/>
        <v>18.079999999999998</v>
      </c>
      <c r="K5889" t="str">
        <f t="shared" si="460"/>
        <v/>
      </c>
    </row>
    <row r="5890" spans="1:11" x14ac:dyDescent="0.25">
      <c r="A5890" t="s">
        <v>10428</v>
      </c>
      <c r="B5890" s="1" t="s">
        <v>10429</v>
      </c>
      <c r="C5890" t="s">
        <v>1600</v>
      </c>
      <c r="D5890" t="s">
        <v>9</v>
      </c>
      <c r="E5890">
        <v>1</v>
      </c>
      <c r="F5890">
        <v>1635.84</v>
      </c>
      <c r="G5890" t="str">
        <f t="shared" si="457"/>
        <v>BLUEPRINTADG04342</v>
      </c>
      <c r="H5890" t="str">
        <f t="shared" si="461"/>
        <v>0K2AA33251A</v>
      </c>
      <c r="I5890" t="str">
        <f t="shared" si="458"/>
        <v>KOČIONI DISK</v>
      </c>
      <c r="J5890">
        <f t="shared" si="459"/>
        <v>13.632</v>
      </c>
      <c r="K5890" t="str">
        <f t="shared" si="460"/>
        <v/>
      </c>
    </row>
    <row r="5891" spans="1:11" x14ac:dyDescent="0.25">
      <c r="A5891" t="s">
        <v>10430</v>
      </c>
      <c r="B5891" s="1" t="s">
        <v>10431</v>
      </c>
      <c r="C5891" t="s">
        <v>1600</v>
      </c>
      <c r="D5891" t="s">
        <v>9</v>
      </c>
      <c r="E5891">
        <v>1</v>
      </c>
      <c r="F5891">
        <v>1196.8</v>
      </c>
      <c r="G5891" t="str">
        <f t="shared" ref="G5891:G5954" si="462">"BLUEPRINT"&amp;A5891</f>
        <v>BLUEPRINTADG04343</v>
      </c>
      <c r="H5891" t="str">
        <f t="shared" si="461"/>
        <v>0K2AA26251</v>
      </c>
      <c r="I5891" t="str">
        <f t="shared" ref="I5891:I5954" si="463">UPPER(C5891)</f>
        <v>KOČIONI DISK</v>
      </c>
      <c r="J5891">
        <f t="shared" ref="J5891:J5954" si="464">F5891/120</f>
        <v>9.9733333333333327</v>
      </c>
      <c r="K5891" t="str">
        <f t="shared" ref="K5891:K5954" si="465">IF(E5891&gt;1,"nesto", "")</f>
        <v/>
      </c>
    </row>
    <row r="5892" spans="1:11" x14ac:dyDescent="0.25">
      <c r="A5892" t="s">
        <v>10432</v>
      </c>
      <c r="B5892" s="1" t="s">
        <v>10433</v>
      </c>
      <c r="C5892" t="s">
        <v>1600</v>
      </c>
      <c r="D5892" t="s">
        <v>9</v>
      </c>
      <c r="E5892">
        <v>1</v>
      </c>
      <c r="F5892">
        <v>2088.96</v>
      </c>
      <c r="G5892" t="str">
        <f t="shared" si="462"/>
        <v>BLUEPRINTADG04344</v>
      </c>
      <c r="H5892" t="str">
        <f t="shared" si="461"/>
        <v>5171226000</v>
      </c>
      <c r="I5892" t="str">
        <f t="shared" si="463"/>
        <v>KOČIONI DISK</v>
      </c>
      <c r="J5892">
        <f t="shared" si="464"/>
        <v>17.408000000000001</v>
      </c>
      <c r="K5892" t="str">
        <f t="shared" si="465"/>
        <v/>
      </c>
    </row>
    <row r="5893" spans="1:11" x14ac:dyDescent="0.25">
      <c r="A5893" t="s">
        <v>10434</v>
      </c>
      <c r="B5893" s="1" t="s">
        <v>10435</v>
      </c>
      <c r="C5893" t="s">
        <v>1600</v>
      </c>
      <c r="D5893" t="s">
        <v>9</v>
      </c>
      <c r="E5893">
        <v>1</v>
      </c>
      <c r="F5893">
        <v>2073.6</v>
      </c>
      <c r="G5893" t="str">
        <f t="shared" si="462"/>
        <v>BLUEPRINTADG04345</v>
      </c>
      <c r="H5893" t="str">
        <f t="shared" si="461"/>
        <v>584113A300</v>
      </c>
      <c r="I5893" t="str">
        <f t="shared" si="463"/>
        <v>KOČIONI DISK</v>
      </c>
      <c r="J5893">
        <f t="shared" si="464"/>
        <v>17.279999999999998</v>
      </c>
      <c r="K5893" t="str">
        <f t="shared" si="465"/>
        <v/>
      </c>
    </row>
    <row r="5894" spans="1:11" x14ac:dyDescent="0.25">
      <c r="A5894" t="s">
        <v>10436</v>
      </c>
      <c r="B5894" s="1" t="s">
        <v>43642</v>
      </c>
      <c r="C5894" t="s">
        <v>1600</v>
      </c>
      <c r="D5894" t="s">
        <v>9</v>
      </c>
      <c r="E5894">
        <v>1</v>
      </c>
      <c r="F5894">
        <v>1866.24</v>
      </c>
      <c r="G5894" t="str">
        <f t="shared" si="462"/>
        <v>BLUEPRINTADG04346</v>
      </c>
      <c r="H5894" t="str">
        <f t="shared" si="461"/>
        <v>96264591</v>
      </c>
      <c r="I5894" t="str">
        <f t="shared" si="463"/>
        <v>KOČIONI DISK</v>
      </c>
      <c r="J5894">
        <f t="shared" si="464"/>
        <v>15.552</v>
      </c>
      <c r="K5894" t="str">
        <f t="shared" si="465"/>
        <v/>
      </c>
    </row>
    <row r="5895" spans="1:11" x14ac:dyDescent="0.25">
      <c r="A5895" t="s">
        <v>10437</v>
      </c>
      <c r="B5895" s="1" t="s">
        <v>10438</v>
      </c>
      <c r="C5895" t="s">
        <v>1600</v>
      </c>
      <c r="D5895" t="s">
        <v>9</v>
      </c>
      <c r="E5895">
        <v>1</v>
      </c>
      <c r="F5895">
        <v>1652.48</v>
      </c>
      <c r="G5895" t="str">
        <f t="shared" si="462"/>
        <v>BLUEPRINTADG04347</v>
      </c>
      <c r="H5895" t="str">
        <f t="shared" si="461"/>
        <v>5171238100</v>
      </c>
      <c r="I5895" t="str">
        <f t="shared" si="463"/>
        <v>KOČIONI DISK</v>
      </c>
      <c r="J5895">
        <f t="shared" si="464"/>
        <v>13.770666666666667</v>
      </c>
      <c r="K5895" t="str">
        <f t="shared" si="465"/>
        <v/>
      </c>
    </row>
    <row r="5896" spans="1:11" x14ac:dyDescent="0.25">
      <c r="A5896" t="s">
        <v>10439</v>
      </c>
      <c r="B5896" s="1" t="s">
        <v>10440</v>
      </c>
      <c r="C5896" t="s">
        <v>1600</v>
      </c>
      <c r="D5896" t="s">
        <v>9</v>
      </c>
      <c r="E5896">
        <v>1</v>
      </c>
      <c r="F5896">
        <v>1560.32</v>
      </c>
      <c r="G5896" t="str">
        <f t="shared" si="462"/>
        <v>BLUEPRINTADG04350</v>
      </c>
      <c r="H5896" t="str">
        <f t="shared" si="461"/>
        <v>5171225010</v>
      </c>
      <c r="I5896" t="str">
        <f t="shared" si="463"/>
        <v>KOČIONI DISK</v>
      </c>
      <c r="J5896">
        <f t="shared" si="464"/>
        <v>13.002666666666666</v>
      </c>
      <c r="K5896" t="str">
        <f t="shared" si="465"/>
        <v/>
      </c>
    </row>
    <row r="5897" spans="1:11" x14ac:dyDescent="0.25">
      <c r="A5897" t="s">
        <v>10441</v>
      </c>
      <c r="B5897" s="1" t="s">
        <v>10442</v>
      </c>
      <c r="C5897" t="s">
        <v>1600</v>
      </c>
      <c r="D5897" t="s">
        <v>9</v>
      </c>
      <c r="E5897">
        <v>1</v>
      </c>
      <c r="F5897">
        <v>1794.56</v>
      </c>
      <c r="G5897" t="str">
        <f t="shared" si="462"/>
        <v>BLUEPRINTADG04351</v>
      </c>
      <c r="H5897" t="str">
        <f t="shared" si="461"/>
        <v>0K2N133251</v>
      </c>
      <c r="I5897" t="str">
        <f t="shared" si="463"/>
        <v>KOČIONI DISK</v>
      </c>
      <c r="J5897">
        <f t="shared" si="464"/>
        <v>14.954666666666666</v>
      </c>
      <c r="K5897" t="str">
        <f t="shared" si="465"/>
        <v/>
      </c>
    </row>
    <row r="5898" spans="1:11" x14ac:dyDescent="0.25">
      <c r="A5898" t="s">
        <v>10443</v>
      </c>
      <c r="B5898" s="1" t="s">
        <v>10444</v>
      </c>
      <c r="C5898" t="s">
        <v>1600</v>
      </c>
      <c r="D5898" t="s">
        <v>9</v>
      </c>
      <c r="E5898">
        <v>1</v>
      </c>
      <c r="F5898">
        <v>4620.8</v>
      </c>
      <c r="G5898" t="str">
        <f t="shared" si="462"/>
        <v>BLUEPRINTADG04352</v>
      </c>
      <c r="H5898" t="str">
        <f t="shared" si="461"/>
        <v>517123C000</v>
      </c>
      <c r="I5898" t="str">
        <f t="shared" si="463"/>
        <v>KOČIONI DISK</v>
      </c>
      <c r="J5898">
        <f t="shared" si="464"/>
        <v>38.506666666666668</v>
      </c>
      <c r="K5898" t="str">
        <f t="shared" si="465"/>
        <v/>
      </c>
    </row>
    <row r="5899" spans="1:11" x14ac:dyDescent="0.25">
      <c r="A5899" t="s">
        <v>10445</v>
      </c>
      <c r="B5899" s="1" t="s">
        <v>10446</v>
      </c>
      <c r="C5899" t="s">
        <v>1600</v>
      </c>
      <c r="D5899" t="s">
        <v>9</v>
      </c>
      <c r="E5899">
        <v>1</v>
      </c>
      <c r="F5899">
        <v>1475.84</v>
      </c>
      <c r="G5899" t="str">
        <f t="shared" si="462"/>
        <v>BLUEPRINTADG04353</v>
      </c>
      <c r="H5899" t="str">
        <f t="shared" si="461"/>
        <v>KDX7433251</v>
      </c>
      <c r="I5899" t="str">
        <f t="shared" si="463"/>
        <v>KOČIONI DISK</v>
      </c>
      <c r="J5899">
        <f t="shared" si="464"/>
        <v>12.298666666666666</v>
      </c>
      <c r="K5899" t="str">
        <f t="shared" si="465"/>
        <v/>
      </c>
    </row>
    <row r="5900" spans="1:11" x14ac:dyDescent="0.25">
      <c r="A5900" t="s">
        <v>10447</v>
      </c>
      <c r="B5900" s="1" t="s">
        <v>10448</v>
      </c>
      <c r="C5900" t="s">
        <v>1600</v>
      </c>
      <c r="D5900" t="s">
        <v>9</v>
      </c>
      <c r="E5900">
        <v>1</v>
      </c>
      <c r="F5900">
        <v>2305.2800000000002</v>
      </c>
      <c r="G5900" t="str">
        <f t="shared" si="462"/>
        <v>BLUEPRINTADG04354</v>
      </c>
      <c r="H5900" t="str">
        <f t="shared" si="461"/>
        <v>0K55B33251</v>
      </c>
      <c r="I5900" t="str">
        <f t="shared" si="463"/>
        <v>KOČIONI DISK</v>
      </c>
      <c r="J5900">
        <f t="shared" si="464"/>
        <v>19.210666666666668</v>
      </c>
      <c r="K5900" t="str">
        <f t="shared" si="465"/>
        <v/>
      </c>
    </row>
    <row r="5901" spans="1:11" x14ac:dyDescent="0.25">
      <c r="A5901" t="s">
        <v>10449</v>
      </c>
      <c r="B5901" s="1" t="s">
        <v>10450</v>
      </c>
      <c r="C5901" t="s">
        <v>1600</v>
      </c>
      <c r="D5901" t="s">
        <v>9</v>
      </c>
      <c r="E5901">
        <v>1</v>
      </c>
      <c r="F5901">
        <v>1415.68</v>
      </c>
      <c r="G5901" t="str">
        <f t="shared" si="462"/>
        <v>BLUEPRINTADG04355</v>
      </c>
      <c r="H5901" t="str">
        <f t="shared" si="461"/>
        <v>584112C000</v>
      </c>
      <c r="I5901" t="str">
        <f t="shared" si="463"/>
        <v>KOČIONI DISK</v>
      </c>
      <c r="J5901">
        <f t="shared" si="464"/>
        <v>11.797333333333334</v>
      </c>
      <c r="K5901" t="str">
        <f t="shared" si="465"/>
        <v/>
      </c>
    </row>
    <row r="5902" spans="1:11" x14ac:dyDescent="0.25">
      <c r="A5902" t="s">
        <v>10451</v>
      </c>
      <c r="B5902" s="1" t="s">
        <v>10452</v>
      </c>
      <c r="C5902" t="s">
        <v>1600</v>
      </c>
      <c r="D5902" t="s">
        <v>9</v>
      </c>
      <c r="E5902">
        <v>1</v>
      </c>
      <c r="F5902">
        <v>1692.16</v>
      </c>
      <c r="G5902" t="str">
        <f t="shared" si="462"/>
        <v>BLUEPRINTADG04356</v>
      </c>
      <c r="H5902" t="str">
        <f t="shared" si="461"/>
        <v>517122D300</v>
      </c>
      <c r="I5902" t="str">
        <f t="shared" si="463"/>
        <v>KOČIONI DISK</v>
      </c>
      <c r="J5902">
        <f t="shared" si="464"/>
        <v>14.101333333333335</v>
      </c>
      <c r="K5902" t="str">
        <f t="shared" si="465"/>
        <v/>
      </c>
    </row>
    <row r="5903" spans="1:11" x14ac:dyDescent="0.25">
      <c r="A5903" t="s">
        <v>10453</v>
      </c>
      <c r="B5903" s="1" t="s">
        <v>10454</v>
      </c>
      <c r="C5903" t="s">
        <v>1600</v>
      </c>
      <c r="D5903" t="s">
        <v>9</v>
      </c>
      <c r="E5903">
        <v>1</v>
      </c>
      <c r="F5903">
        <v>1760</v>
      </c>
      <c r="G5903" t="str">
        <f t="shared" si="462"/>
        <v>BLUEPRINTADG04358</v>
      </c>
      <c r="H5903" t="str">
        <f t="shared" si="461"/>
        <v>517122C000</v>
      </c>
      <c r="I5903" t="str">
        <f t="shared" si="463"/>
        <v>KOČIONI DISK</v>
      </c>
      <c r="J5903">
        <f t="shared" si="464"/>
        <v>14.666666666666666</v>
      </c>
      <c r="K5903" t="str">
        <f t="shared" si="465"/>
        <v/>
      </c>
    </row>
    <row r="5904" spans="1:11" x14ac:dyDescent="0.25">
      <c r="A5904" t="s">
        <v>10455</v>
      </c>
      <c r="B5904" s="1" t="s">
        <v>10456</v>
      </c>
      <c r="C5904" t="s">
        <v>1600</v>
      </c>
      <c r="D5904" t="s">
        <v>9</v>
      </c>
      <c r="E5904">
        <v>1</v>
      </c>
      <c r="F5904">
        <v>1212.1600000000001</v>
      </c>
      <c r="G5904" t="str">
        <f t="shared" si="462"/>
        <v>BLUEPRINTADG04360</v>
      </c>
      <c r="H5904" t="str">
        <f t="shared" si="461"/>
        <v>5171202550</v>
      </c>
      <c r="I5904" t="str">
        <f t="shared" si="463"/>
        <v>KOČIONI DISK</v>
      </c>
      <c r="J5904">
        <f t="shared" si="464"/>
        <v>10.101333333333335</v>
      </c>
      <c r="K5904" t="str">
        <f t="shared" si="465"/>
        <v/>
      </c>
    </row>
    <row r="5905" spans="1:11" x14ac:dyDescent="0.25">
      <c r="A5905" t="s">
        <v>10457</v>
      </c>
      <c r="B5905" s="1" t="s">
        <v>10458</v>
      </c>
      <c r="C5905" t="s">
        <v>1600</v>
      </c>
      <c r="D5905" t="s">
        <v>9</v>
      </c>
      <c r="E5905">
        <v>1</v>
      </c>
      <c r="F5905">
        <v>1259.52</v>
      </c>
      <c r="G5905" t="str">
        <f t="shared" si="462"/>
        <v>BLUEPRINTADG04361</v>
      </c>
      <c r="H5905" t="str">
        <f t="shared" si="461"/>
        <v>581294A000</v>
      </c>
      <c r="I5905" t="str">
        <f t="shared" si="463"/>
        <v>KOČIONI DISK</v>
      </c>
      <c r="J5905">
        <f t="shared" si="464"/>
        <v>10.496</v>
      </c>
      <c r="K5905" t="str">
        <f t="shared" si="465"/>
        <v/>
      </c>
    </row>
    <row r="5906" spans="1:11" x14ac:dyDescent="0.25">
      <c r="A5906" t="s">
        <v>10459</v>
      </c>
      <c r="B5906" s="1" t="s">
        <v>43643</v>
      </c>
      <c r="C5906" t="s">
        <v>1600</v>
      </c>
      <c r="D5906" t="s">
        <v>9</v>
      </c>
      <c r="E5906">
        <v>1</v>
      </c>
      <c r="F5906">
        <v>1484.8</v>
      </c>
      <c r="G5906" t="str">
        <f t="shared" si="462"/>
        <v>BLUEPRINTADG04362</v>
      </c>
      <c r="H5906" t="str">
        <f t="shared" si="461"/>
        <v>96549630</v>
      </c>
      <c r="I5906" t="str">
        <f t="shared" si="463"/>
        <v>KOČIONI DISK</v>
      </c>
      <c r="J5906">
        <f t="shared" si="464"/>
        <v>12.373333333333333</v>
      </c>
      <c r="K5906" t="str">
        <f t="shared" si="465"/>
        <v/>
      </c>
    </row>
    <row r="5907" spans="1:11" x14ac:dyDescent="0.25">
      <c r="A5907" t="s">
        <v>10460</v>
      </c>
      <c r="B5907" s="1" t="s">
        <v>43644</v>
      </c>
      <c r="C5907" t="s">
        <v>1600</v>
      </c>
      <c r="D5907" t="s">
        <v>9</v>
      </c>
      <c r="E5907">
        <v>1</v>
      </c>
      <c r="F5907">
        <v>1954.56</v>
      </c>
      <c r="G5907" t="str">
        <f t="shared" si="462"/>
        <v>BLUEPRINTADG04363</v>
      </c>
      <c r="H5907" t="str">
        <f t="shared" si="461"/>
        <v>96549782</v>
      </c>
      <c r="I5907" t="str">
        <f t="shared" si="463"/>
        <v>KOČIONI DISK</v>
      </c>
      <c r="J5907">
        <f t="shared" si="464"/>
        <v>16.288</v>
      </c>
      <c r="K5907" t="str">
        <f t="shared" si="465"/>
        <v/>
      </c>
    </row>
    <row r="5908" spans="1:11" x14ac:dyDescent="0.25">
      <c r="A5908" t="s">
        <v>10461</v>
      </c>
      <c r="B5908" s="1" t="s">
        <v>43645</v>
      </c>
      <c r="C5908" t="s">
        <v>1600</v>
      </c>
      <c r="D5908" t="s">
        <v>9</v>
      </c>
      <c r="E5908">
        <v>1</v>
      </c>
      <c r="F5908">
        <v>1335.04</v>
      </c>
      <c r="G5908" t="str">
        <f t="shared" si="462"/>
        <v>BLUEPRINTADG04364</v>
      </c>
      <c r="H5908" t="str">
        <f t="shared" si="461"/>
        <v>96574633</v>
      </c>
      <c r="I5908" t="str">
        <f t="shared" si="463"/>
        <v>KOČIONI DISK</v>
      </c>
      <c r="J5908">
        <f t="shared" si="464"/>
        <v>11.125333333333334</v>
      </c>
      <c r="K5908" t="str">
        <f t="shared" si="465"/>
        <v/>
      </c>
    </row>
    <row r="5909" spans="1:11" x14ac:dyDescent="0.25">
      <c r="A5909" t="s">
        <v>10462</v>
      </c>
      <c r="B5909" s="1" t="s">
        <v>10463</v>
      </c>
      <c r="C5909" t="s">
        <v>1600</v>
      </c>
      <c r="D5909" t="s">
        <v>9</v>
      </c>
      <c r="E5909">
        <v>1</v>
      </c>
      <c r="F5909">
        <v>1932.8</v>
      </c>
      <c r="G5909" t="str">
        <f t="shared" si="462"/>
        <v>BLUEPRINTADG04365</v>
      </c>
      <c r="H5909" t="str">
        <f t="shared" si="461"/>
        <v>517123C100</v>
      </c>
      <c r="I5909" t="str">
        <f t="shared" si="463"/>
        <v>KOČIONI DISK</v>
      </c>
      <c r="J5909">
        <f t="shared" si="464"/>
        <v>16.106666666666666</v>
      </c>
      <c r="K5909" t="str">
        <f t="shared" si="465"/>
        <v/>
      </c>
    </row>
    <row r="5910" spans="1:11" x14ac:dyDescent="0.25">
      <c r="A5910" t="s">
        <v>10464</v>
      </c>
      <c r="B5910" s="1" t="s">
        <v>10465</v>
      </c>
      <c r="C5910" t="s">
        <v>1600</v>
      </c>
      <c r="D5910" t="s">
        <v>9</v>
      </c>
      <c r="E5910">
        <v>1</v>
      </c>
      <c r="F5910">
        <v>1989.12</v>
      </c>
      <c r="G5910" t="str">
        <f t="shared" si="462"/>
        <v>BLUEPRINTADG04366</v>
      </c>
      <c r="H5910" t="str">
        <f t="shared" si="461"/>
        <v>517123D300</v>
      </c>
      <c r="I5910" t="str">
        <f t="shared" si="463"/>
        <v>KOČIONI DISK</v>
      </c>
      <c r="J5910">
        <f t="shared" si="464"/>
        <v>16.576000000000001</v>
      </c>
      <c r="K5910" t="str">
        <f t="shared" si="465"/>
        <v/>
      </c>
    </row>
    <row r="5911" spans="1:11" x14ac:dyDescent="0.25">
      <c r="A5911" t="s">
        <v>10466</v>
      </c>
      <c r="B5911" s="1" t="s">
        <v>10467</v>
      </c>
      <c r="C5911" t="s">
        <v>1600</v>
      </c>
      <c r="D5911" t="s">
        <v>9</v>
      </c>
      <c r="E5911">
        <v>1</v>
      </c>
      <c r="F5911">
        <v>1913.6</v>
      </c>
      <c r="G5911" t="str">
        <f t="shared" si="462"/>
        <v>BLUEPRINTADG04367</v>
      </c>
      <c r="H5911" t="str">
        <f t="shared" si="461"/>
        <v>51712H1000</v>
      </c>
      <c r="I5911" t="str">
        <f t="shared" si="463"/>
        <v>KOČIONI DISK</v>
      </c>
      <c r="J5911">
        <f t="shared" si="464"/>
        <v>15.946666666666665</v>
      </c>
      <c r="K5911" t="str">
        <f t="shared" si="465"/>
        <v/>
      </c>
    </row>
    <row r="5912" spans="1:11" x14ac:dyDescent="0.25">
      <c r="A5912" t="s">
        <v>10468</v>
      </c>
      <c r="B5912" s="1" t="s">
        <v>10469</v>
      </c>
      <c r="C5912" t="s">
        <v>1600</v>
      </c>
      <c r="D5912" t="s">
        <v>9</v>
      </c>
      <c r="E5912">
        <v>1</v>
      </c>
      <c r="F5912">
        <v>2334.7199999999998</v>
      </c>
      <c r="G5912" t="str">
        <f t="shared" si="462"/>
        <v>BLUEPRINTADG04368</v>
      </c>
      <c r="H5912" t="str">
        <f t="shared" si="461"/>
        <v>52710H1000</v>
      </c>
      <c r="I5912" t="str">
        <f t="shared" si="463"/>
        <v>KOČIONI DISK</v>
      </c>
      <c r="J5912">
        <f t="shared" si="464"/>
        <v>19.456</v>
      </c>
      <c r="K5912" t="str">
        <f t="shared" si="465"/>
        <v/>
      </c>
    </row>
    <row r="5913" spans="1:11" x14ac:dyDescent="0.25">
      <c r="A5913" t="s">
        <v>10470</v>
      </c>
      <c r="B5913" s="1" t="s">
        <v>10471</v>
      </c>
      <c r="C5913" t="s">
        <v>1600</v>
      </c>
      <c r="D5913" t="s">
        <v>9</v>
      </c>
      <c r="E5913">
        <v>1</v>
      </c>
      <c r="F5913">
        <v>2310.4</v>
      </c>
      <c r="G5913" t="str">
        <f t="shared" si="462"/>
        <v>BLUEPRINTADG04369</v>
      </c>
      <c r="H5913" t="str">
        <f t="shared" si="461"/>
        <v>584113E300</v>
      </c>
      <c r="I5913" t="str">
        <f t="shared" si="463"/>
        <v>KOČIONI DISK</v>
      </c>
      <c r="J5913">
        <f t="shared" si="464"/>
        <v>19.253333333333334</v>
      </c>
      <c r="K5913" t="str">
        <f t="shared" si="465"/>
        <v/>
      </c>
    </row>
    <row r="5914" spans="1:11" x14ac:dyDescent="0.25">
      <c r="A5914" t="s">
        <v>10472</v>
      </c>
      <c r="B5914" s="1" t="s">
        <v>10473</v>
      </c>
      <c r="C5914" t="s">
        <v>1600</v>
      </c>
      <c r="D5914" t="s">
        <v>9</v>
      </c>
      <c r="E5914">
        <v>1</v>
      </c>
      <c r="F5914">
        <v>1469.44</v>
      </c>
      <c r="G5914" t="str">
        <f t="shared" si="462"/>
        <v>BLUEPRINTADG04370</v>
      </c>
      <c r="H5914" t="str">
        <f t="shared" si="461"/>
        <v>584113C000</v>
      </c>
      <c r="I5914" t="str">
        <f t="shared" si="463"/>
        <v>KOČIONI DISK</v>
      </c>
      <c r="J5914">
        <f t="shared" si="464"/>
        <v>12.245333333333333</v>
      </c>
      <c r="K5914" t="str">
        <f t="shared" si="465"/>
        <v/>
      </c>
    </row>
    <row r="5915" spans="1:11" x14ac:dyDescent="0.25">
      <c r="A5915" t="s">
        <v>10474</v>
      </c>
      <c r="B5915" s="1" t="s">
        <v>43646</v>
      </c>
      <c r="C5915" t="s">
        <v>1600</v>
      </c>
      <c r="D5915" t="s">
        <v>9</v>
      </c>
      <c r="E5915">
        <v>1</v>
      </c>
      <c r="F5915">
        <v>1935.36</v>
      </c>
      <c r="G5915" t="str">
        <f t="shared" si="462"/>
        <v>BLUEPRINTADG04371</v>
      </c>
      <c r="H5915" t="str">
        <f t="shared" si="461"/>
        <v>96219485</v>
      </c>
      <c r="I5915" t="str">
        <f t="shared" si="463"/>
        <v>KOČIONI DISK</v>
      </c>
      <c r="J5915">
        <f t="shared" si="464"/>
        <v>16.128</v>
      </c>
      <c r="K5915" t="str">
        <f t="shared" si="465"/>
        <v/>
      </c>
    </row>
    <row r="5916" spans="1:11" x14ac:dyDescent="0.25">
      <c r="A5916" t="s">
        <v>10475</v>
      </c>
      <c r="B5916" s="1" t="s">
        <v>10476</v>
      </c>
      <c r="C5916" t="s">
        <v>1600</v>
      </c>
      <c r="D5916" t="s">
        <v>9</v>
      </c>
      <c r="E5916">
        <v>1</v>
      </c>
      <c r="F5916">
        <v>1982.72</v>
      </c>
      <c r="G5916" t="str">
        <f t="shared" si="462"/>
        <v>BLUEPRINTADG04372</v>
      </c>
      <c r="H5916" t="str">
        <f t="shared" si="461"/>
        <v>0K2FA33251</v>
      </c>
      <c r="I5916" t="str">
        <f t="shared" si="463"/>
        <v>KOČIONI DISK</v>
      </c>
      <c r="J5916">
        <f t="shared" si="464"/>
        <v>16.522666666666666</v>
      </c>
      <c r="K5916" t="str">
        <f t="shared" si="465"/>
        <v/>
      </c>
    </row>
    <row r="5917" spans="1:11" x14ac:dyDescent="0.25">
      <c r="A5917" t="s">
        <v>10477</v>
      </c>
      <c r="B5917" s="1" t="s">
        <v>43647</v>
      </c>
      <c r="C5917" t="s">
        <v>1600</v>
      </c>
      <c r="D5917" t="s">
        <v>9</v>
      </c>
      <c r="E5917">
        <v>1</v>
      </c>
      <c r="F5917">
        <v>2016</v>
      </c>
      <c r="G5917" t="str">
        <f t="shared" si="462"/>
        <v>BLUEPRINTADG04374</v>
      </c>
      <c r="H5917" t="str">
        <f t="shared" si="461"/>
        <v>34111502891</v>
      </c>
      <c r="I5917" t="str">
        <f t="shared" si="463"/>
        <v>KOČIONI DISK</v>
      </c>
      <c r="J5917">
        <f t="shared" si="464"/>
        <v>16.8</v>
      </c>
      <c r="K5917" t="str">
        <f t="shared" si="465"/>
        <v/>
      </c>
    </row>
    <row r="5918" spans="1:11" x14ac:dyDescent="0.25">
      <c r="A5918" t="s">
        <v>10478</v>
      </c>
      <c r="B5918" s="1" t="s">
        <v>43648</v>
      </c>
      <c r="C5918" t="s">
        <v>1600</v>
      </c>
      <c r="D5918" t="s">
        <v>9</v>
      </c>
      <c r="E5918">
        <v>1</v>
      </c>
      <c r="F5918">
        <v>1144.32</v>
      </c>
      <c r="G5918" t="str">
        <f t="shared" si="462"/>
        <v>BLUEPRINTADG04375</v>
      </c>
      <c r="H5918" t="str">
        <f t="shared" si="461"/>
        <v>34211503070</v>
      </c>
      <c r="I5918" t="str">
        <f t="shared" si="463"/>
        <v>KOČIONI DISK</v>
      </c>
      <c r="J5918">
        <f t="shared" si="464"/>
        <v>9.5359999999999996</v>
      </c>
      <c r="K5918" t="str">
        <f t="shared" si="465"/>
        <v/>
      </c>
    </row>
    <row r="5919" spans="1:11" x14ac:dyDescent="0.25">
      <c r="A5919" t="s">
        <v>10479</v>
      </c>
      <c r="B5919" s="1" t="s">
        <v>10480</v>
      </c>
      <c r="C5919" t="s">
        <v>1600</v>
      </c>
      <c r="D5919" t="s">
        <v>9</v>
      </c>
      <c r="E5919">
        <v>1</v>
      </c>
      <c r="F5919">
        <v>2388.48</v>
      </c>
      <c r="G5919" t="str">
        <f t="shared" si="462"/>
        <v>BLUEPRINTADG04376</v>
      </c>
      <c r="H5919" t="str">
        <f t="shared" si="461"/>
        <v>HQ232405</v>
      </c>
      <c r="I5919" t="str">
        <f t="shared" si="463"/>
        <v>KOČIONI DISK</v>
      </c>
      <c r="J5919">
        <f t="shared" si="464"/>
        <v>19.904</v>
      </c>
      <c r="K5919" t="str">
        <f t="shared" si="465"/>
        <v/>
      </c>
    </row>
    <row r="5920" spans="1:11" x14ac:dyDescent="0.25">
      <c r="A5920" t="s">
        <v>10481</v>
      </c>
      <c r="B5920" s="1" t="s">
        <v>10482</v>
      </c>
      <c r="C5920" t="s">
        <v>1600</v>
      </c>
      <c r="D5920" t="s">
        <v>9</v>
      </c>
      <c r="E5920">
        <v>1</v>
      </c>
      <c r="F5920">
        <v>7348.48</v>
      </c>
      <c r="G5920" t="str">
        <f t="shared" si="462"/>
        <v>BLUEPRINTADG04377</v>
      </c>
      <c r="H5920" t="str">
        <f t="shared" si="461"/>
        <v>581294A020</v>
      </c>
      <c r="I5920" t="str">
        <f t="shared" si="463"/>
        <v>KOČIONI DISK</v>
      </c>
      <c r="J5920">
        <f t="shared" si="464"/>
        <v>61.237333333333332</v>
      </c>
      <c r="K5920" t="str">
        <f t="shared" si="465"/>
        <v/>
      </c>
    </row>
    <row r="5921" spans="1:11" x14ac:dyDescent="0.25">
      <c r="A5921" t="s">
        <v>10483</v>
      </c>
      <c r="B5921" s="1" t="s">
        <v>10484</v>
      </c>
      <c r="C5921" t="s">
        <v>1600</v>
      </c>
      <c r="D5921" t="s">
        <v>9</v>
      </c>
      <c r="E5921">
        <v>1</v>
      </c>
      <c r="F5921">
        <v>1964.8</v>
      </c>
      <c r="G5921" t="str">
        <f t="shared" si="462"/>
        <v>BLUEPRINTADG04378</v>
      </c>
      <c r="H5921" t="str">
        <f t="shared" si="461"/>
        <v>581294A100</v>
      </c>
      <c r="I5921" t="str">
        <f t="shared" si="463"/>
        <v>KOČIONI DISK</v>
      </c>
      <c r="J5921">
        <f t="shared" si="464"/>
        <v>16.373333333333331</v>
      </c>
      <c r="K5921" t="str">
        <f t="shared" si="465"/>
        <v/>
      </c>
    </row>
    <row r="5922" spans="1:11" x14ac:dyDescent="0.25">
      <c r="A5922" t="s">
        <v>10485</v>
      </c>
      <c r="B5922" s="1" t="s">
        <v>10486</v>
      </c>
      <c r="C5922" t="s">
        <v>1600</v>
      </c>
      <c r="D5922" t="s">
        <v>9</v>
      </c>
      <c r="E5922">
        <v>1</v>
      </c>
      <c r="F5922">
        <v>6346.24</v>
      </c>
      <c r="G5922" t="str">
        <f t="shared" si="462"/>
        <v>BLUEPRINTADG04379</v>
      </c>
      <c r="H5922" t="str">
        <f t="shared" si="461"/>
        <v>581294A120</v>
      </c>
      <c r="I5922" t="str">
        <f t="shared" si="463"/>
        <v>KOČIONI DISK</v>
      </c>
      <c r="J5922">
        <f t="shared" si="464"/>
        <v>52.885333333333328</v>
      </c>
      <c r="K5922" t="str">
        <f t="shared" si="465"/>
        <v/>
      </c>
    </row>
    <row r="5923" spans="1:11" x14ac:dyDescent="0.25">
      <c r="A5923" t="s">
        <v>10487</v>
      </c>
      <c r="B5923" s="1" t="s">
        <v>10488</v>
      </c>
      <c r="C5923" t="s">
        <v>1600</v>
      </c>
      <c r="D5923" t="s">
        <v>9</v>
      </c>
      <c r="E5923">
        <v>1</v>
      </c>
      <c r="F5923">
        <v>1760</v>
      </c>
      <c r="G5923" t="str">
        <f t="shared" si="462"/>
        <v>BLUEPRINTADG04380</v>
      </c>
      <c r="H5923" t="str">
        <f t="shared" si="461"/>
        <v>581294A200</v>
      </c>
      <c r="I5923" t="str">
        <f t="shared" si="463"/>
        <v>KOČIONI DISK</v>
      </c>
      <c r="J5923">
        <f t="shared" si="464"/>
        <v>14.666666666666666</v>
      </c>
      <c r="K5923" t="str">
        <f t="shared" si="465"/>
        <v/>
      </c>
    </row>
    <row r="5924" spans="1:11" x14ac:dyDescent="0.25">
      <c r="A5924" t="s">
        <v>10489</v>
      </c>
      <c r="B5924" s="1" t="s">
        <v>10490</v>
      </c>
      <c r="C5924" t="s">
        <v>1600</v>
      </c>
      <c r="D5924" t="s">
        <v>9</v>
      </c>
      <c r="E5924">
        <v>1</v>
      </c>
      <c r="F5924">
        <v>2200.3200000000002</v>
      </c>
      <c r="G5924" t="str">
        <f t="shared" si="462"/>
        <v>BLUEPRINTADG04381</v>
      </c>
      <c r="H5924" t="str">
        <f t="shared" si="461"/>
        <v>0K58B33251</v>
      </c>
      <c r="I5924" t="str">
        <f t="shared" si="463"/>
        <v>KOČIONI DISK</v>
      </c>
      <c r="J5924">
        <f t="shared" si="464"/>
        <v>18.336000000000002</v>
      </c>
      <c r="K5924" t="str">
        <f t="shared" si="465"/>
        <v/>
      </c>
    </row>
    <row r="5925" spans="1:11" x14ac:dyDescent="0.25">
      <c r="A5925" t="s">
        <v>10491</v>
      </c>
      <c r="B5925" s="1" t="s">
        <v>10492</v>
      </c>
      <c r="C5925" t="s">
        <v>1600</v>
      </c>
      <c r="D5925" t="s">
        <v>9</v>
      </c>
      <c r="E5925">
        <v>1</v>
      </c>
      <c r="F5925">
        <v>1437.44</v>
      </c>
      <c r="G5925" t="str">
        <f t="shared" si="462"/>
        <v>BLUEPRINTADG04382</v>
      </c>
      <c r="H5925" t="str">
        <f t="shared" si="461"/>
        <v>517121C050</v>
      </c>
      <c r="I5925" t="str">
        <f t="shared" si="463"/>
        <v>KOČIONI DISK</v>
      </c>
      <c r="J5925">
        <f t="shared" si="464"/>
        <v>11.978666666666667</v>
      </c>
      <c r="K5925" t="str">
        <f t="shared" si="465"/>
        <v/>
      </c>
    </row>
    <row r="5926" spans="1:11" x14ac:dyDescent="0.25">
      <c r="A5926" t="s">
        <v>10493</v>
      </c>
      <c r="B5926" s="1" t="s">
        <v>10494</v>
      </c>
      <c r="C5926" t="s">
        <v>1600</v>
      </c>
      <c r="D5926" t="s">
        <v>9</v>
      </c>
      <c r="E5926">
        <v>1</v>
      </c>
      <c r="F5926">
        <v>1548.8</v>
      </c>
      <c r="G5926" t="str">
        <f t="shared" si="462"/>
        <v>BLUEPRINTADG04383</v>
      </c>
      <c r="H5926" t="str">
        <f t="shared" si="461"/>
        <v>51712FD300</v>
      </c>
      <c r="I5926" t="str">
        <f t="shared" si="463"/>
        <v>KOČIONI DISK</v>
      </c>
      <c r="J5926">
        <f t="shared" si="464"/>
        <v>12.906666666666666</v>
      </c>
      <c r="K5926" t="str">
        <f t="shared" si="465"/>
        <v/>
      </c>
    </row>
    <row r="5927" spans="1:11" x14ac:dyDescent="0.25">
      <c r="A5927" t="s">
        <v>10495</v>
      </c>
      <c r="B5927" s="1" t="s">
        <v>10496</v>
      </c>
      <c r="C5927" t="s">
        <v>1600</v>
      </c>
      <c r="D5927" t="s">
        <v>9</v>
      </c>
      <c r="E5927">
        <v>1</v>
      </c>
      <c r="F5927">
        <v>1751.04</v>
      </c>
      <c r="G5927" t="str">
        <f t="shared" si="462"/>
        <v>BLUEPRINTADG04385</v>
      </c>
      <c r="H5927" t="str">
        <f t="shared" si="461"/>
        <v>517122F100</v>
      </c>
      <c r="I5927" t="str">
        <f t="shared" si="463"/>
        <v>KOČIONI DISK</v>
      </c>
      <c r="J5927">
        <f t="shared" si="464"/>
        <v>14.592000000000001</v>
      </c>
      <c r="K5927" t="str">
        <f t="shared" si="465"/>
        <v/>
      </c>
    </row>
    <row r="5928" spans="1:11" x14ac:dyDescent="0.25">
      <c r="A5928" t="s">
        <v>10497</v>
      </c>
      <c r="B5928" s="1" t="s">
        <v>10498</v>
      </c>
      <c r="C5928" t="s">
        <v>1600</v>
      </c>
      <c r="D5928" t="s">
        <v>9</v>
      </c>
      <c r="E5928">
        <v>1</v>
      </c>
      <c r="F5928">
        <v>1299.2</v>
      </c>
      <c r="G5928" t="str">
        <f t="shared" si="462"/>
        <v>BLUEPRINTADG04386</v>
      </c>
      <c r="H5928" t="str">
        <f t="shared" si="461"/>
        <v>584112F100</v>
      </c>
      <c r="I5928" t="str">
        <f t="shared" si="463"/>
        <v>KOČIONI DISK</v>
      </c>
      <c r="J5928">
        <f t="shared" si="464"/>
        <v>10.826666666666666</v>
      </c>
      <c r="K5928" t="str">
        <f t="shared" si="465"/>
        <v/>
      </c>
    </row>
    <row r="5929" spans="1:11" x14ac:dyDescent="0.25">
      <c r="A5929" t="s">
        <v>10499</v>
      </c>
      <c r="B5929" s="1" t="s">
        <v>10500</v>
      </c>
      <c r="C5929" t="s">
        <v>1600</v>
      </c>
      <c r="D5929" t="s">
        <v>9</v>
      </c>
      <c r="E5929">
        <v>1</v>
      </c>
      <c r="F5929">
        <v>1538.56</v>
      </c>
      <c r="G5929" t="str">
        <f t="shared" si="462"/>
        <v>BLUEPRINTADG04387</v>
      </c>
      <c r="H5929" t="str">
        <f t="shared" si="461"/>
        <v>5841139600</v>
      </c>
      <c r="I5929" t="str">
        <f t="shared" si="463"/>
        <v>KOČIONI DISK</v>
      </c>
      <c r="J5929">
        <f t="shared" si="464"/>
        <v>12.821333333333333</v>
      </c>
      <c r="K5929" t="str">
        <f t="shared" si="465"/>
        <v/>
      </c>
    </row>
    <row r="5930" spans="1:11" x14ac:dyDescent="0.25">
      <c r="A5930" t="s">
        <v>10501</v>
      </c>
      <c r="B5930" s="1" t="s">
        <v>10502</v>
      </c>
      <c r="C5930" t="s">
        <v>1600</v>
      </c>
      <c r="D5930" t="s">
        <v>9</v>
      </c>
      <c r="E5930">
        <v>1</v>
      </c>
      <c r="F5930">
        <v>1360.64</v>
      </c>
      <c r="G5930" t="str">
        <f t="shared" si="462"/>
        <v>BLUEPRINTADG04388</v>
      </c>
      <c r="H5930" t="str">
        <f t="shared" si="461"/>
        <v>584111C800</v>
      </c>
      <c r="I5930" t="str">
        <f t="shared" si="463"/>
        <v>KOČIONI DISK</v>
      </c>
      <c r="J5930">
        <f t="shared" si="464"/>
        <v>11.338666666666667</v>
      </c>
      <c r="K5930" t="str">
        <f t="shared" si="465"/>
        <v/>
      </c>
    </row>
    <row r="5931" spans="1:11" x14ac:dyDescent="0.25">
      <c r="A5931" t="s">
        <v>10503</v>
      </c>
      <c r="B5931" s="1" t="s">
        <v>10504</v>
      </c>
      <c r="C5931" t="s">
        <v>1600</v>
      </c>
      <c r="D5931" t="s">
        <v>9</v>
      </c>
      <c r="E5931">
        <v>1</v>
      </c>
      <c r="F5931">
        <v>3805.44</v>
      </c>
      <c r="G5931" t="str">
        <f t="shared" si="462"/>
        <v>BLUEPRINTADG04389</v>
      </c>
      <c r="H5931" t="str">
        <f t="shared" si="461"/>
        <v>0K60A33251A</v>
      </c>
      <c r="I5931" t="str">
        <f t="shared" si="463"/>
        <v>KOČIONI DISK</v>
      </c>
      <c r="J5931">
        <f t="shared" si="464"/>
        <v>31.712</v>
      </c>
      <c r="K5931" t="str">
        <f t="shared" si="465"/>
        <v/>
      </c>
    </row>
    <row r="5932" spans="1:11" x14ac:dyDescent="0.25">
      <c r="A5932" t="s">
        <v>10505</v>
      </c>
      <c r="B5932" s="1" t="s">
        <v>10506</v>
      </c>
      <c r="C5932" t="s">
        <v>1600</v>
      </c>
      <c r="D5932" t="s">
        <v>9</v>
      </c>
      <c r="E5932">
        <v>1</v>
      </c>
      <c r="F5932">
        <v>2439.6799999999998</v>
      </c>
      <c r="G5932" t="str">
        <f t="shared" si="462"/>
        <v>BLUEPRINTADG04390</v>
      </c>
      <c r="H5932" t="str">
        <f t="shared" si="461"/>
        <v>517123E000</v>
      </c>
      <c r="I5932" t="str">
        <f t="shared" si="463"/>
        <v>KOČIONI DISK</v>
      </c>
      <c r="J5932">
        <f t="shared" si="464"/>
        <v>20.330666666666666</v>
      </c>
      <c r="K5932" t="str">
        <f t="shared" si="465"/>
        <v/>
      </c>
    </row>
    <row r="5933" spans="1:11" x14ac:dyDescent="0.25">
      <c r="A5933" t="s">
        <v>10507</v>
      </c>
      <c r="B5933" s="1" t="s">
        <v>10508</v>
      </c>
      <c r="C5933" t="s">
        <v>1600</v>
      </c>
      <c r="D5933" t="s">
        <v>9</v>
      </c>
      <c r="E5933">
        <v>1</v>
      </c>
      <c r="F5933">
        <v>5683.2</v>
      </c>
      <c r="G5933" t="str">
        <f t="shared" si="462"/>
        <v>BLUEPRINTADG04391</v>
      </c>
      <c r="H5933" t="str">
        <f t="shared" ref="H5933:H5996" si="466">IF(AND(B5933&lt;&gt;"", B5933&lt;&gt;"-"),SUBSTITUTE(SUBSTITUTE(B5933,"-","")," ",""),A5933)</f>
        <v>0K72F33251C</v>
      </c>
      <c r="I5933" t="str">
        <f t="shared" si="463"/>
        <v>KOČIONI DISK</v>
      </c>
      <c r="J5933">
        <f t="shared" si="464"/>
        <v>47.36</v>
      </c>
      <c r="K5933" t="str">
        <f t="shared" si="465"/>
        <v/>
      </c>
    </row>
    <row r="5934" spans="1:11" x14ac:dyDescent="0.25">
      <c r="A5934" t="s">
        <v>10509</v>
      </c>
      <c r="B5934" s="1" t="s">
        <v>10510</v>
      </c>
      <c r="C5934" t="s">
        <v>1600</v>
      </c>
      <c r="D5934" t="s">
        <v>9</v>
      </c>
      <c r="E5934">
        <v>1</v>
      </c>
      <c r="F5934">
        <v>7985.92</v>
      </c>
      <c r="G5934" t="str">
        <f t="shared" si="462"/>
        <v>BLUEPRINTADG04393</v>
      </c>
      <c r="H5934" t="str">
        <f t="shared" si="466"/>
        <v>5171239900</v>
      </c>
      <c r="I5934" t="str">
        <f t="shared" si="463"/>
        <v>KOČIONI DISK</v>
      </c>
      <c r="J5934">
        <f t="shared" si="464"/>
        <v>66.549333333333337</v>
      </c>
      <c r="K5934" t="str">
        <f t="shared" si="465"/>
        <v/>
      </c>
    </row>
    <row r="5935" spans="1:11" x14ac:dyDescent="0.25">
      <c r="A5935" t="s">
        <v>10511</v>
      </c>
      <c r="B5935" s="1" t="s">
        <v>10512</v>
      </c>
      <c r="C5935" t="s">
        <v>1600</v>
      </c>
      <c r="D5935" t="s">
        <v>9</v>
      </c>
      <c r="E5935">
        <v>1</v>
      </c>
      <c r="F5935">
        <v>2245.12</v>
      </c>
      <c r="G5935" t="str">
        <f t="shared" si="462"/>
        <v>BLUEPRINTADG04395</v>
      </c>
      <c r="H5935" t="str">
        <f t="shared" si="466"/>
        <v>517123K050</v>
      </c>
      <c r="I5935" t="str">
        <f t="shared" si="463"/>
        <v>KOČIONI DISK</v>
      </c>
      <c r="J5935">
        <f t="shared" si="464"/>
        <v>18.709333333333333</v>
      </c>
      <c r="K5935" t="str">
        <f t="shared" si="465"/>
        <v/>
      </c>
    </row>
    <row r="5936" spans="1:11" x14ac:dyDescent="0.25">
      <c r="A5936" t="s">
        <v>10513</v>
      </c>
      <c r="B5936" s="1" t="s">
        <v>10514</v>
      </c>
      <c r="C5936" t="s">
        <v>1600</v>
      </c>
      <c r="D5936" t="s">
        <v>9</v>
      </c>
      <c r="E5936">
        <v>1</v>
      </c>
      <c r="F5936">
        <v>1038.08</v>
      </c>
      <c r="G5936" t="str">
        <f t="shared" si="462"/>
        <v>BLUEPRINTADG04396</v>
      </c>
      <c r="H5936" t="str">
        <f t="shared" si="466"/>
        <v>5841107500</v>
      </c>
      <c r="I5936" t="str">
        <f t="shared" si="463"/>
        <v>KOČIONI DISK</v>
      </c>
      <c r="J5936">
        <f t="shared" si="464"/>
        <v>8.6506666666666661</v>
      </c>
      <c r="K5936" t="str">
        <f t="shared" si="465"/>
        <v/>
      </c>
    </row>
    <row r="5937" spans="1:11" x14ac:dyDescent="0.25">
      <c r="A5937" t="s">
        <v>10515</v>
      </c>
      <c r="B5937" s="1" t="s">
        <v>10516</v>
      </c>
      <c r="C5937" t="s">
        <v>1600</v>
      </c>
      <c r="D5937" t="s">
        <v>9</v>
      </c>
      <c r="E5937">
        <v>1</v>
      </c>
      <c r="F5937">
        <v>1283.8399999999999</v>
      </c>
      <c r="G5937" t="str">
        <f t="shared" si="462"/>
        <v>BLUEPRINTADG04397</v>
      </c>
      <c r="H5937" t="str">
        <f t="shared" si="466"/>
        <v>5171207500</v>
      </c>
      <c r="I5937" t="str">
        <f t="shared" si="463"/>
        <v>KOČIONI DISK</v>
      </c>
      <c r="J5937">
        <f t="shared" si="464"/>
        <v>10.698666666666666</v>
      </c>
      <c r="K5937" t="str">
        <f t="shared" si="465"/>
        <v/>
      </c>
    </row>
    <row r="5938" spans="1:11" x14ac:dyDescent="0.25">
      <c r="A5938" t="s">
        <v>10517</v>
      </c>
      <c r="B5938" s="1" t="s">
        <v>10518</v>
      </c>
      <c r="C5938" t="s">
        <v>1600</v>
      </c>
      <c r="D5938" t="s">
        <v>9</v>
      </c>
      <c r="E5938">
        <v>1</v>
      </c>
      <c r="F5938">
        <v>1647.36</v>
      </c>
      <c r="G5938" t="str">
        <f t="shared" si="462"/>
        <v>BLUEPRINTADG04399</v>
      </c>
      <c r="H5938" t="str">
        <f t="shared" si="466"/>
        <v>PW823046</v>
      </c>
      <c r="I5938" t="str">
        <f t="shared" si="463"/>
        <v>KOČIONI DISK</v>
      </c>
      <c r="J5938">
        <f t="shared" si="464"/>
        <v>13.728</v>
      </c>
      <c r="K5938" t="str">
        <f t="shared" si="465"/>
        <v/>
      </c>
    </row>
    <row r="5939" spans="1:11" x14ac:dyDescent="0.25">
      <c r="A5939" t="s">
        <v>10519</v>
      </c>
      <c r="B5939" s="1" t="s">
        <v>10520</v>
      </c>
      <c r="C5939" t="s">
        <v>1716</v>
      </c>
      <c r="D5939" t="s">
        <v>9</v>
      </c>
      <c r="E5939">
        <v>1</v>
      </c>
      <c r="F5939">
        <v>570.88</v>
      </c>
      <c r="G5939" t="str">
        <f t="shared" si="462"/>
        <v>BLUEPRINTADG04405</v>
      </c>
      <c r="H5939" t="str">
        <f t="shared" si="466"/>
        <v>5833022000</v>
      </c>
      <c r="I5939" t="str">
        <f t="shared" si="463"/>
        <v>KOČIONI CILINDAR TOČKA</v>
      </c>
      <c r="J5939">
        <f t="shared" si="464"/>
        <v>4.7573333333333334</v>
      </c>
      <c r="K5939" t="str">
        <f t="shared" si="465"/>
        <v/>
      </c>
    </row>
    <row r="5940" spans="1:11" x14ac:dyDescent="0.25">
      <c r="A5940" t="s">
        <v>10521</v>
      </c>
      <c r="B5940" s="1" t="s">
        <v>10522</v>
      </c>
      <c r="C5940" t="s">
        <v>1716</v>
      </c>
      <c r="D5940" t="s">
        <v>9</v>
      </c>
      <c r="E5940">
        <v>1</v>
      </c>
      <c r="F5940">
        <v>1036.8</v>
      </c>
      <c r="G5940" t="str">
        <f t="shared" si="462"/>
        <v>BLUEPRINTADG04406</v>
      </c>
      <c r="H5940" t="str">
        <f t="shared" si="466"/>
        <v>5833023300</v>
      </c>
      <c r="I5940" t="str">
        <f t="shared" si="463"/>
        <v>KOČIONI CILINDAR TOČKA</v>
      </c>
      <c r="J5940">
        <f t="shared" si="464"/>
        <v>8.6399999999999988</v>
      </c>
      <c r="K5940" t="str">
        <f t="shared" si="465"/>
        <v/>
      </c>
    </row>
    <row r="5941" spans="1:11" x14ac:dyDescent="0.25">
      <c r="A5941" t="s">
        <v>10523</v>
      </c>
      <c r="B5941" s="1" t="s">
        <v>10524</v>
      </c>
      <c r="C5941" t="s">
        <v>1716</v>
      </c>
      <c r="D5941" t="s">
        <v>9</v>
      </c>
      <c r="E5941">
        <v>1</v>
      </c>
      <c r="F5941">
        <v>1556.48</v>
      </c>
      <c r="G5941" t="str">
        <f t="shared" si="462"/>
        <v>BLUEPRINTADG04407</v>
      </c>
      <c r="H5941" t="str">
        <f t="shared" si="466"/>
        <v>5833024002</v>
      </c>
      <c r="I5941" t="str">
        <f t="shared" si="463"/>
        <v>KOČIONI CILINDAR TOČKA</v>
      </c>
      <c r="J5941">
        <f t="shared" si="464"/>
        <v>12.970666666666666</v>
      </c>
      <c r="K5941" t="str">
        <f t="shared" si="465"/>
        <v/>
      </c>
    </row>
    <row r="5942" spans="1:11" x14ac:dyDescent="0.25">
      <c r="A5942" t="s">
        <v>10525</v>
      </c>
      <c r="B5942" s="1" t="s">
        <v>10526</v>
      </c>
      <c r="C5942" t="s">
        <v>1716</v>
      </c>
      <c r="D5942" t="s">
        <v>9</v>
      </c>
      <c r="E5942">
        <v>1</v>
      </c>
      <c r="F5942">
        <v>565.76</v>
      </c>
      <c r="G5942" t="str">
        <f t="shared" si="462"/>
        <v>BLUEPRINTADG04408</v>
      </c>
      <c r="H5942" t="str">
        <f t="shared" si="466"/>
        <v>5833024003</v>
      </c>
      <c r="I5942" t="str">
        <f t="shared" si="463"/>
        <v>KOČIONI CILINDAR TOČKA</v>
      </c>
      <c r="J5942">
        <f t="shared" si="464"/>
        <v>4.714666666666667</v>
      </c>
      <c r="K5942" t="str">
        <f t="shared" si="465"/>
        <v/>
      </c>
    </row>
    <row r="5943" spans="1:11" x14ac:dyDescent="0.25">
      <c r="A5943" t="s">
        <v>10527</v>
      </c>
      <c r="B5943" s="1" t="s">
        <v>10528</v>
      </c>
      <c r="C5943" t="s">
        <v>1716</v>
      </c>
      <c r="D5943" t="s">
        <v>9</v>
      </c>
      <c r="E5943">
        <v>1</v>
      </c>
      <c r="F5943">
        <v>3310.08</v>
      </c>
      <c r="G5943" t="str">
        <f t="shared" si="462"/>
        <v>BLUEPRINTADG044100</v>
      </c>
      <c r="H5943" t="str">
        <f t="shared" si="466"/>
        <v>583802H000</v>
      </c>
      <c r="I5943" t="str">
        <f t="shared" si="463"/>
        <v>KOČIONI CILINDAR TOČKA</v>
      </c>
      <c r="J5943">
        <f t="shared" si="464"/>
        <v>27.584</v>
      </c>
      <c r="K5943" t="str">
        <f t="shared" si="465"/>
        <v/>
      </c>
    </row>
    <row r="5944" spans="1:11" x14ac:dyDescent="0.25">
      <c r="A5944" t="s">
        <v>10529</v>
      </c>
      <c r="B5944" s="1" t="s">
        <v>10530</v>
      </c>
      <c r="C5944" t="s">
        <v>1716</v>
      </c>
      <c r="D5944" t="s">
        <v>9</v>
      </c>
      <c r="E5944">
        <v>1</v>
      </c>
      <c r="F5944">
        <v>3276.8</v>
      </c>
      <c r="G5944" t="str">
        <f t="shared" si="462"/>
        <v>BLUEPRINTADG044101</v>
      </c>
      <c r="H5944" t="str">
        <f t="shared" si="466"/>
        <v>583304H000</v>
      </c>
      <c r="I5944" t="str">
        <f t="shared" si="463"/>
        <v>KOČIONI CILINDAR TOČKA</v>
      </c>
      <c r="J5944">
        <f t="shared" si="464"/>
        <v>27.306666666666668</v>
      </c>
      <c r="K5944" t="str">
        <f t="shared" si="465"/>
        <v/>
      </c>
    </row>
    <row r="5945" spans="1:11" x14ac:dyDescent="0.25">
      <c r="A5945" t="s">
        <v>10531</v>
      </c>
      <c r="B5945" s="1" t="s">
        <v>10532</v>
      </c>
      <c r="C5945" t="s">
        <v>1716</v>
      </c>
      <c r="D5945" t="s">
        <v>9</v>
      </c>
      <c r="E5945">
        <v>1</v>
      </c>
      <c r="F5945">
        <v>828.16</v>
      </c>
      <c r="G5945" t="str">
        <f t="shared" si="462"/>
        <v>BLUEPRINTADG044102</v>
      </c>
      <c r="H5945" t="str">
        <f t="shared" si="466"/>
        <v>5833005500</v>
      </c>
      <c r="I5945" t="str">
        <f t="shared" si="463"/>
        <v>KOČIONI CILINDAR TOČKA</v>
      </c>
      <c r="J5945">
        <f t="shared" si="464"/>
        <v>6.9013333333333327</v>
      </c>
      <c r="K5945" t="str">
        <f t="shared" si="465"/>
        <v/>
      </c>
    </row>
    <row r="5946" spans="1:11" x14ac:dyDescent="0.25">
      <c r="A5946" t="s">
        <v>10533</v>
      </c>
      <c r="B5946" s="1" t="s">
        <v>10534</v>
      </c>
      <c r="C5946" t="s">
        <v>1716</v>
      </c>
      <c r="D5946" t="s">
        <v>9</v>
      </c>
      <c r="E5946">
        <v>1</v>
      </c>
      <c r="F5946">
        <v>1264.6400000000001</v>
      </c>
      <c r="G5946" t="str">
        <f t="shared" si="462"/>
        <v>BLUEPRINTADG044103</v>
      </c>
      <c r="H5946" t="str">
        <f t="shared" si="466"/>
        <v>5838005500</v>
      </c>
      <c r="I5946" t="str">
        <f t="shared" si="463"/>
        <v>KOČIONI CILINDAR TOČKA</v>
      </c>
      <c r="J5946">
        <f t="shared" si="464"/>
        <v>10.538666666666668</v>
      </c>
      <c r="K5946" t="str">
        <f t="shared" si="465"/>
        <v/>
      </c>
    </row>
    <row r="5947" spans="1:11" x14ac:dyDescent="0.25">
      <c r="A5947" t="s">
        <v>10535</v>
      </c>
      <c r="B5947" s="1" t="s">
        <v>10536</v>
      </c>
      <c r="C5947" t="s">
        <v>1716</v>
      </c>
      <c r="D5947" t="s">
        <v>9</v>
      </c>
      <c r="E5947">
        <v>1</v>
      </c>
      <c r="F5947">
        <v>2736.64</v>
      </c>
      <c r="G5947" t="str">
        <f t="shared" si="462"/>
        <v>BLUEPRINTADG044104</v>
      </c>
      <c r="H5947" t="str">
        <f t="shared" si="466"/>
        <v>583204A210</v>
      </c>
      <c r="I5947" t="str">
        <f t="shared" si="463"/>
        <v>KOČIONI CILINDAR TOČKA</v>
      </c>
      <c r="J5947">
        <f t="shared" si="464"/>
        <v>22.805333333333333</v>
      </c>
      <c r="K5947" t="str">
        <f t="shared" si="465"/>
        <v/>
      </c>
    </row>
    <row r="5948" spans="1:11" x14ac:dyDescent="0.25">
      <c r="A5948" t="s">
        <v>10537</v>
      </c>
      <c r="B5948" s="1" t="s">
        <v>10538</v>
      </c>
      <c r="C5948" t="s">
        <v>1716</v>
      </c>
      <c r="D5948" t="s">
        <v>9</v>
      </c>
      <c r="E5948">
        <v>1</v>
      </c>
      <c r="F5948">
        <v>1761.28</v>
      </c>
      <c r="G5948" t="str">
        <f t="shared" si="462"/>
        <v>BLUEPRINTADG044105</v>
      </c>
      <c r="H5948" t="str">
        <f t="shared" si="466"/>
        <v>584204A210</v>
      </c>
      <c r="I5948" t="str">
        <f t="shared" si="463"/>
        <v>KOČIONI CILINDAR TOČKA</v>
      </c>
      <c r="J5948">
        <f t="shared" si="464"/>
        <v>14.677333333333333</v>
      </c>
      <c r="K5948" t="str">
        <f t="shared" si="465"/>
        <v/>
      </c>
    </row>
    <row r="5949" spans="1:11" x14ac:dyDescent="0.25">
      <c r="A5949" t="s">
        <v>10539</v>
      </c>
      <c r="B5949" s="1" t="s">
        <v>10540</v>
      </c>
      <c r="C5949" t="s">
        <v>1716</v>
      </c>
      <c r="D5949" t="s">
        <v>9</v>
      </c>
      <c r="E5949">
        <v>1</v>
      </c>
      <c r="F5949">
        <v>404.48</v>
      </c>
      <c r="G5949" t="str">
        <f t="shared" si="462"/>
        <v>BLUEPRINTADG044107</v>
      </c>
      <c r="H5949" t="str">
        <f t="shared" si="466"/>
        <v>PW823971</v>
      </c>
      <c r="I5949" t="str">
        <f t="shared" si="463"/>
        <v>KOČIONI CILINDAR TOČKA</v>
      </c>
      <c r="J5949">
        <f t="shared" si="464"/>
        <v>3.3706666666666667</v>
      </c>
      <c r="K5949" t="str">
        <f t="shared" si="465"/>
        <v/>
      </c>
    </row>
    <row r="5950" spans="1:11" x14ac:dyDescent="0.25">
      <c r="A5950" t="s">
        <v>10541</v>
      </c>
      <c r="B5950" s="1" t="s">
        <v>43649</v>
      </c>
      <c r="C5950" t="s">
        <v>1716</v>
      </c>
      <c r="D5950" t="s">
        <v>9</v>
      </c>
      <c r="E5950">
        <v>1</v>
      </c>
      <c r="F5950">
        <v>632.32000000000005</v>
      </c>
      <c r="G5950" t="str">
        <f t="shared" si="462"/>
        <v>BLUEPRINTADG044108</v>
      </c>
      <c r="H5950" t="str">
        <f t="shared" si="466"/>
        <v>13304907</v>
      </c>
      <c r="I5950" t="str">
        <f t="shared" si="463"/>
        <v>KOČIONI CILINDAR TOČKA</v>
      </c>
      <c r="J5950">
        <f t="shared" si="464"/>
        <v>5.2693333333333339</v>
      </c>
      <c r="K5950" t="str">
        <f t="shared" si="465"/>
        <v/>
      </c>
    </row>
    <row r="5951" spans="1:11" x14ac:dyDescent="0.25">
      <c r="A5951" t="s">
        <v>10542</v>
      </c>
      <c r="B5951" s="1" t="s">
        <v>10543</v>
      </c>
      <c r="C5951" t="s">
        <v>1716</v>
      </c>
      <c r="D5951" t="s">
        <v>9</v>
      </c>
      <c r="E5951">
        <v>1</v>
      </c>
      <c r="F5951">
        <v>496.64</v>
      </c>
      <c r="G5951" t="str">
        <f t="shared" si="462"/>
        <v>BLUEPRINTADG044109</v>
      </c>
      <c r="H5951" t="str">
        <f t="shared" si="466"/>
        <v>583300P000</v>
      </c>
      <c r="I5951" t="str">
        <f t="shared" si="463"/>
        <v>KOČIONI CILINDAR TOČKA</v>
      </c>
      <c r="J5951">
        <f t="shared" si="464"/>
        <v>4.1386666666666665</v>
      </c>
      <c r="K5951" t="str">
        <f t="shared" si="465"/>
        <v/>
      </c>
    </row>
    <row r="5952" spans="1:11" x14ac:dyDescent="0.25">
      <c r="A5952" t="s">
        <v>10544</v>
      </c>
      <c r="B5952" s="1" t="s">
        <v>10545</v>
      </c>
      <c r="C5952" t="s">
        <v>1716</v>
      </c>
      <c r="D5952" t="s">
        <v>9</v>
      </c>
      <c r="E5952">
        <v>1</v>
      </c>
      <c r="F5952">
        <v>1318.4</v>
      </c>
      <c r="G5952" t="str">
        <f t="shared" si="462"/>
        <v>BLUEPRINTADG044110</v>
      </c>
      <c r="H5952" t="str">
        <f t="shared" si="466"/>
        <v>5832047000</v>
      </c>
      <c r="I5952" t="str">
        <f t="shared" si="463"/>
        <v>KOČIONI CILINDAR TOČKA</v>
      </c>
      <c r="J5952">
        <f t="shared" si="464"/>
        <v>10.986666666666668</v>
      </c>
      <c r="K5952" t="str">
        <f t="shared" si="465"/>
        <v/>
      </c>
    </row>
    <row r="5953" spans="1:11" x14ac:dyDescent="0.25">
      <c r="A5953" t="s">
        <v>10546</v>
      </c>
      <c r="B5953" s="1" t="s">
        <v>10547</v>
      </c>
      <c r="C5953" t="s">
        <v>1716</v>
      </c>
      <c r="D5953" t="s">
        <v>9</v>
      </c>
      <c r="E5953">
        <v>1</v>
      </c>
      <c r="F5953">
        <v>1318.4</v>
      </c>
      <c r="G5953" t="str">
        <f t="shared" si="462"/>
        <v>BLUEPRINTADG044111</v>
      </c>
      <c r="H5953" t="str">
        <f t="shared" si="466"/>
        <v>5842047000</v>
      </c>
      <c r="I5953" t="str">
        <f t="shared" si="463"/>
        <v>KOČIONI CILINDAR TOČKA</v>
      </c>
      <c r="J5953">
        <f t="shared" si="464"/>
        <v>10.986666666666668</v>
      </c>
      <c r="K5953" t="str">
        <f t="shared" si="465"/>
        <v/>
      </c>
    </row>
    <row r="5954" spans="1:11" x14ac:dyDescent="0.25">
      <c r="A5954" t="s">
        <v>10548</v>
      </c>
      <c r="B5954" s="1" t="s">
        <v>10549</v>
      </c>
      <c r="C5954" t="s">
        <v>1716</v>
      </c>
      <c r="D5954" t="s">
        <v>9</v>
      </c>
      <c r="E5954">
        <v>1</v>
      </c>
      <c r="F5954">
        <v>1007.36</v>
      </c>
      <c r="G5954" t="str">
        <f t="shared" si="462"/>
        <v>BLUEPRINTADG044112</v>
      </c>
      <c r="H5954" t="str">
        <f t="shared" si="466"/>
        <v>583301Y000</v>
      </c>
      <c r="I5954" t="str">
        <f t="shared" si="463"/>
        <v>KOČIONI CILINDAR TOČKA</v>
      </c>
      <c r="J5954">
        <f t="shared" si="464"/>
        <v>8.3946666666666676</v>
      </c>
      <c r="K5954" t="str">
        <f t="shared" si="465"/>
        <v/>
      </c>
    </row>
    <row r="5955" spans="1:11" x14ac:dyDescent="0.25">
      <c r="A5955" t="s">
        <v>10550</v>
      </c>
      <c r="B5955" s="1" t="s">
        <v>10551</v>
      </c>
      <c r="C5955" t="s">
        <v>1716</v>
      </c>
      <c r="D5955" t="s">
        <v>9</v>
      </c>
      <c r="E5955">
        <v>1</v>
      </c>
      <c r="F5955">
        <v>2595.84</v>
      </c>
      <c r="G5955" t="str">
        <f t="shared" ref="G5955:G6018" si="467">"BLUEPRINT"&amp;A5955</f>
        <v>BLUEPRINTADG044113</v>
      </c>
      <c r="H5955" t="str">
        <f t="shared" si="466"/>
        <v>583801Y000</v>
      </c>
      <c r="I5955" t="str">
        <f t="shared" ref="I5955:I6018" si="468">UPPER(C5955)</f>
        <v>KOČIONI CILINDAR TOČKA</v>
      </c>
      <c r="J5955">
        <f t="shared" ref="J5955:J6018" si="469">F5955/120</f>
        <v>21.632000000000001</v>
      </c>
      <c r="K5955" t="str">
        <f t="shared" ref="K5955:K6018" si="470">IF(E5955&gt;1,"nesto", "")</f>
        <v/>
      </c>
    </row>
    <row r="5956" spans="1:11" x14ac:dyDescent="0.25">
      <c r="A5956" t="s">
        <v>10552</v>
      </c>
      <c r="B5956" s="1" t="s">
        <v>10553</v>
      </c>
      <c r="C5956" t="s">
        <v>1716</v>
      </c>
      <c r="D5956" t="s">
        <v>9</v>
      </c>
      <c r="E5956">
        <v>1</v>
      </c>
      <c r="F5956">
        <v>656.64</v>
      </c>
      <c r="G5956" t="str">
        <f t="shared" si="467"/>
        <v>BLUEPRINTADG04414</v>
      </c>
      <c r="H5956" t="str">
        <f t="shared" si="466"/>
        <v>5838022000</v>
      </c>
      <c r="I5956" t="str">
        <f t="shared" si="468"/>
        <v>KOČIONI CILINDAR TOČKA</v>
      </c>
      <c r="J5956">
        <f t="shared" si="469"/>
        <v>5.4719999999999995</v>
      </c>
      <c r="K5956" t="str">
        <f t="shared" si="470"/>
        <v/>
      </c>
    </row>
    <row r="5957" spans="1:11" x14ac:dyDescent="0.25">
      <c r="A5957" t="s">
        <v>10554</v>
      </c>
      <c r="B5957" s="1" t="s">
        <v>10555</v>
      </c>
      <c r="C5957" t="s">
        <v>1716</v>
      </c>
      <c r="D5957" t="s">
        <v>9</v>
      </c>
      <c r="E5957">
        <v>1</v>
      </c>
      <c r="F5957">
        <v>565.76</v>
      </c>
      <c r="G5957" t="str">
        <f t="shared" si="467"/>
        <v>BLUEPRINTADG04416</v>
      </c>
      <c r="H5957" t="str">
        <f t="shared" si="466"/>
        <v>5838024003</v>
      </c>
      <c r="I5957" t="str">
        <f t="shared" si="468"/>
        <v>KOČIONI CILINDAR TOČKA</v>
      </c>
      <c r="J5957">
        <f t="shared" si="469"/>
        <v>4.714666666666667</v>
      </c>
      <c r="K5957" t="str">
        <f t="shared" si="470"/>
        <v/>
      </c>
    </row>
    <row r="5958" spans="1:11" x14ac:dyDescent="0.25">
      <c r="A5958" t="s">
        <v>10556</v>
      </c>
      <c r="B5958" s="1" t="s">
        <v>10557</v>
      </c>
      <c r="C5958" t="s">
        <v>1716</v>
      </c>
      <c r="D5958" t="s">
        <v>9</v>
      </c>
      <c r="E5958">
        <v>1</v>
      </c>
      <c r="F5958">
        <v>1726.72</v>
      </c>
      <c r="G5958" t="str">
        <f t="shared" si="467"/>
        <v>BLUEPRINTADG04421</v>
      </c>
      <c r="H5958" t="str">
        <f t="shared" si="466"/>
        <v>5833021321</v>
      </c>
      <c r="I5958" t="str">
        <f t="shared" si="468"/>
        <v>KOČIONI CILINDAR TOČKA</v>
      </c>
      <c r="J5958">
        <f t="shared" si="469"/>
        <v>14.389333333333333</v>
      </c>
      <c r="K5958" t="str">
        <f t="shared" si="470"/>
        <v/>
      </c>
    </row>
    <row r="5959" spans="1:11" x14ac:dyDescent="0.25">
      <c r="A5959" t="s">
        <v>10558</v>
      </c>
      <c r="B5959" s="1" t="s">
        <v>43650</v>
      </c>
      <c r="C5959" t="s">
        <v>1716</v>
      </c>
      <c r="D5959" t="s">
        <v>9</v>
      </c>
      <c r="E5959">
        <v>1</v>
      </c>
      <c r="F5959">
        <v>1658.88</v>
      </c>
      <c r="G5959" t="str">
        <f t="shared" si="467"/>
        <v>BLUEPRINTADG04422</v>
      </c>
      <c r="H5959" t="str">
        <f t="shared" si="466"/>
        <v>90235422</v>
      </c>
      <c r="I5959" t="str">
        <f t="shared" si="468"/>
        <v>KOČIONI CILINDAR TOČKA</v>
      </c>
      <c r="J5959">
        <f t="shared" si="469"/>
        <v>13.824000000000002</v>
      </c>
      <c r="K5959" t="str">
        <f t="shared" si="470"/>
        <v/>
      </c>
    </row>
    <row r="5960" spans="1:11" x14ac:dyDescent="0.25">
      <c r="A5960" t="s">
        <v>10559</v>
      </c>
      <c r="B5960" s="1" t="s">
        <v>43651</v>
      </c>
      <c r="C5960" t="s">
        <v>1716</v>
      </c>
      <c r="D5960" t="s">
        <v>9</v>
      </c>
      <c r="E5960">
        <v>1</v>
      </c>
      <c r="F5960">
        <v>1254.4000000000001</v>
      </c>
      <c r="G5960" t="str">
        <f t="shared" si="467"/>
        <v>BLUEPRINTADG04423</v>
      </c>
      <c r="H5960" t="str">
        <f t="shared" si="466"/>
        <v>90235420</v>
      </c>
      <c r="I5960" t="str">
        <f t="shared" si="468"/>
        <v>KOČIONI CILINDAR TOČKA</v>
      </c>
      <c r="J5960">
        <f t="shared" si="469"/>
        <v>10.453333333333335</v>
      </c>
      <c r="K5960" t="str">
        <f t="shared" si="470"/>
        <v/>
      </c>
    </row>
    <row r="5961" spans="1:11" x14ac:dyDescent="0.25">
      <c r="A5961" t="s">
        <v>10560</v>
      </c>
      <c r="B5961" s="1" t="s">
        <v>43652</v>
      </c>
      <c r="C5961" t="s">
        <v>1716</v>
      </c>
      <c r="D5961" t="s">
        <v>9</v>
      </c>
      <c r="E5961">
        <v>1</v>
      </c>
      <c r="F5961">
        <v>564.48</v>
      </c>
      <c r="G5961" t="str">
        <f t="shared" si="467"/>
        <v>BLUEPRINTADG04424</v>
      </c>
      <c r="H5961" t="str">
        <f t="shared" si="466"/>
        <v>96320670</v>
      </c>
      <c r="I5961" t="str">
        <f t="shared" si="468"/>
        <v>KOČIONI CILINDAR TOČKA</v>
      </c>
      <c r="J5961">
        <f t="shared" si="469"/>
        <v>4.7039999999999997</v>
      </c>
      <c r="K5961" t="str">
        <f t="shared" si="470"/>
        <v/>
      </c>
    </row>
    <row r="5962" spans="1:11" x14ac:dyDescent="0.25">
      <c r="A5962" t="s">
        <v>10561</v>
      </c>
      <c r="B5962" s="1" t="s">
        <v>10562</v>
      </c>
      <c r="C5962" t="s">
        <v>1716</v>
      </c>
      <c r="D5962" t="s">
        <v>9</v>
      </c>
      <c r="E5962">
        <v>1</v>
      </c>
      <c r="F5962">
        <v>549.12</v>
      </c>
      <c r="G5962" t="str">
        <f t="shared" si="467"/>
        <v>BLUEPRINTADG04425</v>
      </c>
      <c r="H5962" t="str">
        <f t="shared" si="466"/>
        <v>5833002000</v>
      </c>
      <c r="I5962" t="str">
        <f t="shared" si="468"/>
        <v>KOČIONI CILINDAR TOČKA</v>
      </c>
      <c r="J5962">
        <f t="shared" si="469"/>
        <v>4.5759999999999996</v>
      </c>
      <c r="K5962" t="str">
        <f t="shared" si="470"/>
        <v/>
      </c>
    </row>
    <row r="5963" spans="1:11" x14ac:dyDescent="0.25">
      <c r="A5963" t="s">
        <v>10563</v>
      </c>
      <c r="B5963" s="1" t="s">
        <v>10564</v>
      </c>
      <c r="C5963" t="s">
        <v>1716</v>
      </c>
      <c r="D5963" t="s">
        <v>9</v>
      </c>
      <c r="E5963">
        <v>1</v>
      </c>
      <c r="F5963">
        <v>1644.8</v>
      </c>
      <c r="G5963" t="str">
        <f t="shared" si="467"/>
        <v>BLUEPRINTADG04426</v>
      </c>
      <c r="H5963" t="str">
        <f t="shared" si="466"/>
        <v>5832044210</v>
      </c>
      <c r="I5963" t="str">
        <f t="shared" si="468"/>
        <v>KOČIONI CILINDAR TOČKA</v>
      </c>
      <c r="J5963">
        <f t="shared" si="469"/>
        <v>13.706666666666667</v>
      </c>
      <c r="K5963" t="str">
        <f t="shared" si="470"/>
        <v/>
      </c>
    </row>
    <row r="5964" spans="1:11" x14ac:dyDescent="0.25">
      <c r="A5964" t="s">
        <v>10565</v>
      </c>
      <c r="B5964" s="1" t="s">
        <v>10566</v>
      </c>
      <c r="C5964" t="s">
        <v>1716</v>
      </c>
      <c r="D5964" t="s">
        <v>9</v>
      </c>
      <c r="E5964">
        <v>1</v>
      </c>
      <c r="F5964">
        <v>1340.16</v>
      </c>
      <c r="G5964" t="str">
        <f t="shared" si="467"/>
        <v>BLUEPRINTADG04427</v>
      </c>
      <c r="H5964" t="str">
        <f t="shared" si="466"/>
        <v>5842044210</v>
      </c>
      <c r="I5964" t="str">
        <f t="shared" si="468"/>
        <v>KOČIONI CILINDAR TOČKA</v>
      </c>
      <c r="J5964">
        <f t="shared" si="469"/>
        <v>11.168000000000001</v>
      </c>
      <c r="K5964" t="str">
        <f t="shared" si="470"/>
        <v/>
      </c>
    </row>
    <row r="5965" spans="1:11" x14ac:dyDescent="0.25">
      <c r="A5965" t="s">
        <v>10567</v>
      </c>
      <c r="B5965" s="1" t="s">
        <v>10568</v>
      </c>
      <c r="C5965" t="s">
        <v>1716</v>
      </c>
      <c r="D5965" t="s">
        <v>9</v>
      </c>
      <c r="E5965">
        <v>1</v>
      </c>
      <c r="F5965">
        <v>782.08</v>
      </c>
      <c r="G5965" t="str">
        <f t="shared" si="467"/>
        <v>BLUEPRINTADG04429</v>
      </c>
      <c r="H5965" t="str">
        <f t="shared" si="466"/>
        <v>0K20126610A</v>
      </c>
      <c r="I5965" t="str">
        <f t="shared" si="468"/>
        <v>KOČIONI CILINDAR TOČKA</v>
      </c>
      <c r="J5965">
        <f t="shared" si="469"/>
        <v>6.5173333333333341</v>
      </c>
      <c r="K5965" t="str">
        <f t="shared" si="470"/>
        <v/>
      </c>
    </row>
    <row r="5966" spans="1:11" x14ac:dyDescent="0.25">
      <c r="A5966" t="s">
        <v>10569</v>
      </c>
      <c r="B5966" s="1" t="s">
        <v>43653</v>
      </c>
      <c r="C5966" t="s">
        <v>1716</v>
      </c>
      <c r="D5966" t="s">
        <v>9</v>
      </c>
      <c r="E5966">
        <v>1</v>
      </c>
      <c r="F5966">
        <v>834.56</v>
      </c>
      <c r="G5966" t="str">
        <f t="shared" si="467"/>
        <v>BLUEPRINTADG04430</v>
      </c>
      <c r="H5966" t="str">
        <f t="shared" si="466"/>
        <v>431335</v>
      </c>
      <c r="I5966" t="str">
        <f t="shared" si="468"/>
        <v>KOČIONI CILINDAR TOČKA</v>
      </c>
      <c r="J5966">
        <f t="shared" si="469"/>
        <v>6.9546666666666663</v>
      </c>
      <c r="K5966" t="str">
        <f t="shared" si="470"/>
        <v/>
      </c>
    </row>
    <row r="5967" spans="1:11" x14ac:dyDescent="0.25">
      <c r="A5967" t="s">
        <v>10570</v>
      </c>
      <c r="B5967" s="1" t="s">
        <v>10571</v>
      </c>
      <c r="C5967" t="s">
        <v>1716</v>
      </c>
      <c r="D5967" t="s">
        <v>9</v>
      </c>
      <c r="E5967">
        <v>1</v>
      </c>
      <c r="F5967">
        <v>1189.1199999999999</v>
      </c>
      <c r="G5967" t="str">
        <f t="shared" si="467"/>
        <v>BLUEPRINTADG04431</v>
      </c>
      <c r="H5967" t="str">
        <f t="shared" si="466"/>
        <v>584204A020</v>
      </c>
      <c r="I5967" t="str">
        <f t="shared" si="468"/>
        <v>KOČIONI CILINDAR TOČKA</v>
      </c>
      <c r="J5967">
        <f t="shared" si="469"/>
        <v>9.9093333333333327</v>
      </c>
      <c r="K5967" t="str">
        <f t="shared" si="470"/>
        <v/>
      </c>
    </row>
    <row r="5968" spans="1:11" x14ac:dyDescent="0.25">
      <c r="A5968" t="s">
        <v>10572</v>
      </c>
      <c r="B5968" s="1" t="s">
        <v>10573</v>
      </c>
      <c r="C5968" t="s">
        <v>1716</v>
      </c>
      <c r="D5968" t="s">
        <v>9</v>
      </c>
      <c r="E5968">
        <v>1</v>
      </c>
      <c r="F5968">
        <v>1973.76</v>
      </c>
      <c r="G5968" t="str">
        <f t="shared" si="467"/>
        <v>BLUEPRINTADG04432</v>
      </c>
      <c r="H5968" t="str">
        <f t="shared" si="466"/>
        <v>583204A000</v>
      </c>
      <c r="I5968" t="str">
        <f t="shared" si="468"/>
        <v>KOČIONI CILINDAR TOČKA</v>
      </c>
      <c r="J5968">
        <f t="shared" si="469"/>
        <v>16.448</v>
      </c>
      <c r="K5968" t="str">
        <f t="shared" si="470"/>
        <v/>
      </c>
    </row>
    <row r="5969" spans="1:11" x14ac:dyDescent="0.25">
      <c r="A5969" t="s">
        <v>10574</v>
      </c>
      <c r="B5969" s="1" t="s">
        <v>10575</v>
      </c>
      <c r="C5969" t="s">
        <v>1716</v>
      </c>
      <c r="D5969" t="s">
        <v>9</v>
      </c>
      <c r="E5969">
        <v>1</v>
      </c>
      <c r="F5969">
        <v>1864.96</v>
      </c>
      <c r="G5969" t="str">
        <f t="shared" si="467"/>
        <v>BLUEPRINTADG04433</v>
      </c>
      <c r="H5969" t="str">
        <f t="shared" si="466"/>
        <v>0K56A26610</v>
      </c>
      <c r="I5969" t="str">
        <f t="shared" si="468"/>
        <v>KOČIONI CILINDAR TOČKA</v>
      </c>
      <c r="J5969">
        <f t="shared" si="469"/>
        <v>15.541333333333334</v>
      </c>
      <c r="K5969" t="str">
        <f t="shared" si="470"/>
        <v/>
      </c>
    </row>
    <row r="5970" spans="1:11" x14ac:dyDescent="0.25">
      <c r="A5970" t="s">
        <v>10576</v>
      </c>
      <c r="B5970" s="1" t="s">
        <v>10577</v>
      </c>
      <c r="C5970" t="s">
        <v>1716</v>
      </c>
      <c r="D5970" t="s">
        <v>9</v>
      </c>
      <c r="E5970">
        <v>1</v>
      </c>
      <c r="F5970">
        <v>601.6</v>
      </c>
      <c r="G5970" t="str">
        <f t="shared" si="467"/>
        <v>BLUEPRINTADG04434</v>
      </c>
      <c r="H5970" t="str">
        <f t="shared" si="466"/>
        <v>5838002000</v>
      </c>
      <c r="I5970" t="str">
        <f t="shared" si="468"/>
        <v>KOČIONI CILINDAR TOČKA</v>
      </c>
      <c r="J5970">
        <f t="shared" si="469"/>
        <v>5.0133333333333336</v>
      </c>
      <c r="K5970" t="str">
        <f t="shared" si="470"/>
        <v/>
      </c>
    </row>
    <row r="5971" spans="1:11" x14ac:dyDescent="0.25">
      <c r="A5971" t="s">
        <v>10578</v>
      </c>
      <c r="B5971" s="1" t="s">
        <v>10579</v>
      </c>
      <c r="C5971" t="s">
        <v>1716</v>
      </c>
      <c r="D5971" t="s">
        <v>9</v>
      </c>
      <c r="E5971">
        <v>1</v>
      </c>
      <c r="F5971">
        <v>871.68</v>
      </c>
      <c r="G5971" t="str">
        <f t="shared" si="467"/>
        <v>BLUEPRINTADG04435</v>
      </c>
      <c r="H5971" t="str">
        <f t="shared" si="466"/>
        <v>0K04526610</v>
      </c>
      <c r="I5971" t="str">
        <f t="shared" si="468"/>
        <v>KOČIONI CILINDAR TOČKA</v>
      </c>
      <c r="J5971">
        <f t="shared" si="469"/>
        <v>7.2639999999999993</v>
      </c>
      <c r="K5971" t="str">
        <f t="shared" si="470"/>
        <v/>
      </c>
    </row>
    <row r="5972" spans="1:11" x14ac:dyDescent="0.25">
      <c r="A5972" t="s">
        <v>10580</v>
      </c>
      <c r="B5972" s="1" t="s">
        <v>10581</v>
      </c>
      <c r="C5972" t="s">
        <v>1716</v>
      </c>
      <c r="D5972" t="s">
        <v>9</v>
      </c>
      <c r="E5972">
        <v>1</v>
      </c>
      <c r="F5972">
        <v>669.44</v>
      </c>
      <c r="G5972" t="str">
        <f t="shared" si="467"/>
        <v>BLUEPRINTADG04436</v>
      </c>
      <c r="H5972" t="str">
        <f t="shared" si="466"/>
        <v>5838025000</v>
      </c>
      <c r="I5972" t="str">
        <f t="shared" si="468"/>
        <v>KOČIONI CILINDAR TOČKA</v>
      </c>
      <c r="J5972">
        <f t="shared" si="469"/>
        <v>5.5786666666666669</v>
      </c>
      <c r="K5972" t="str">
        <f t="shared" si="470"/>
        <v/>
      </c>
    </row>
    <row r="5973" spans="1:11" x14ac:dyDescent="0.25">
      <c r="A5973" t="s">
        <v>10582</v>
      </c>
      <c r="B5973" s="1" t="s">
        <v>10583</v>
      </c>
      <c r="C5973" t="s">
        <v>1716</v>
      </c>
      <c r="D5973" t="s">
        <v>9</v>
      </c>
      <c r="E5973">
        <v>1</v>
      </c>
      <c r="F5973">
        <v>577.28</v>
      </c>
      <c r="G5973" t="str">
        <f t="shared" si="467"/>
        <v>BLUEPRINTADG04437</v>
      </c>
      <c r="H5973" t="str">
        <f t="shared" si="466"/>
        <v>5833025000</v>
      </c>
      <c r="I5973" t="str">
        <f t="shared" si="468"/>
        <v>KOČIONI CILINDAR TOČKA</v>
      </c>
      <c r="J5973">
        <f t="shared" si="469"/>
        <v>4.8106666666666662</v>
      </c>
      <c r="K5973" t="str">
        <f t="shared" si="470"/>
        <v/>
      </c>
    </row>
    <row r="5974" spans="1:11" x14ac:dyDescent="0.25">
      <c r="A5974" t="s">
        <v>10584</v>
      </c>
      <c r="B5974" s="1" t="s">
        <v>43654</v>
      </c>
      <c r="C5974" t="s">
        <v>1716</v>
      </c>
      <c r="D5974" t="s">
        <v>9</v>
      </c>
      <c r="E5974">
        <v>1</v>
      </c>
      <c r="F5974">
        <v>695.04</v>
      </c>
      <c r="G5974" t="str">
        <f t="shared" si="467"/>
        <v>BLUEPRINTADG04438</v>
      </c>
      <c r="H5974" t="str">
        <f t="shared" si="466"/>
        <v>96312155</v>
      </c>
      <c r="I5974" t="str">
        <f t="shared" si="468"/>
        <v>KOČIONI CILINDAR TOČKA</v>
      </c>
      <c r="J5974">
        <f t="shared" si="469"/>
        <v>5.7919999999999998</v>
      </c>
      <c r="K5974" t="str">
        <f t="shared" si="470"/>
        <v/>
      </c>
    </row>
    <row r="5975" spans="1:11" x14ac:dyDescent="0.25">
      <c r="A5975" t="s">
        <v>10585</v>
      </c>
      <c r="B5975" s="1" t="s">
        <v>10586</v>
      </c>
      <c r="C5975" t="s">
        <v>1716</v>
      </c>
      <c r="D5975" t="s">
        <v>9</v>
      </c>
      <c r="E5975">
        <v>1</v>
      </c>
      <c r="F5975">
        <v>1589.76</v>
      </c>
      <c r="G5975" t="str">
        <f t="shared" si="467"/>
        <v>BLUEPRINTADG04439</v>
      </c>
      <c r="H5975" t="str">
        <f t="shared" si="466"/>
        <v>HR232029</v>
      </c>
      <c r="I5975" t="str">
        <f t="shared" si="468"/>
        <v>KOČIONI CILINDAR TOČKA</v>
      </c>
      <c r="J5975">
        <f t="shared" si="469"/>
        <v>13.247999999999999</v>
      </c>
      <c r="K5975" t="str">
        <f t="shared" si="470"/>
        <v/>
      </c>
    </row>
    <row r="5976" spans="1:11" x14ac:dyDescent="0.25">
      <c r="A5976" t="s">
        <v>10587</v>
      </c>
      <c r="B5976" s="1" t="s">
        <v>10588</v>
      </c>
      <c r="C5976" t="s">
        <v>1716</v>
      </c>
      <c r="D5976" t="s">
        <v>9</v>
      </c>
      <c r="E5976">
        <v>1</v>
      </c>
      <c r="F5976">
        <v>1064.96</v>
      </c>
      <c r="G5976" t="str">
        <f t="shared" si="467"/>
        <v>BLUEPRINTADG04440</v>
      </c>
      <c r="H5976" t="str">
        <f t="shared" si="466"/>
        <v>HR232030</v>
      </c>
      <c r="I5976" t="str">
        <f t="shared" si="468"/>
        <v>KOČIONI CILINDAR TOČKA</v>
      </c>
      <c r="J5976">
        <f t="shared" si="469"/>
        <v>8.8746666666666663</v>
      </c>
      <c r="K5976" t="str">
        <f t="shared" si="470"/>
        <v/>
      </c>
    </row>
    <row r="5977" spans="1:11" x14ac:dyDescent="0.25">
      <c r="A5977" t="s">
        <v>10589</v>
      </c>
      <c r="B5977" s="1" t="s">
        <v>10590</v>
      </c>
      <c r="C5977" t="s">
        <v>1716</v>
      </c>
      <c r="D5977" t="s">
        <v>9</v>
      </c>
      <c r="E5977">
        <v>1</v>
      </c>
      <c r="F5977">
        <v>1358.08</v>
      </c>
      <c r="G5977" t="str">
        <f t="shared" si="467"/>
        <v>BLUEPRINTADG04441</v>
      </c>
      <c r="H5977" t="str">
        <f t="shared" si="466"/>
        <v>583204A200</v>
      </c>
      <c r="I5977" t="str">
        <f t="shared" si="468"/>
        <v>KOČIONI CILINDAR TOČKA</v>
      </c>
      <c r="J5977">
        <f t="shared" si="469"/>
        <v>11.317333333333332</v>
      </c>
      <c r="K5977" t="str">
        <f t="shared" si="470"/>
        <v/>
      </c>
    </row>
    <row r="5978" spans="1:11" x14ac:dyDescent="0.25">
      <c r="A5978" t="s">
        <v>10591</v>
      </c>
      <c r="B5978" s="1" t="s">
        <v>10592</v>
      </c>
      <c r="C5978" t="s">
        <v>1716</v>
      </c>
      <c r="D5978" t="s">
        <v>9</v>
      </c>
      <c r="E5978">
        <v>1</v>
      </c>
      <c r="F5978">
        <v>1675.52</v>
      </c>
      <c r="G5978" t="str">
        <f t="shared" si="467"/>
        <v>BLUEPRINTADG04442</v>
      </c>
      <c r="H5978" t="str">
        <f t="shared" si="466"/>
        <v>584204A200</v>
      </c>
      <c r="I5978" t="str">
        <f t="shared" si="468"/>
        <v>KOČIONI CILINDAR TOČKA</v>
      </c>
      <c r="J5978">
        <f t="shared" si="469"/>
        <v>13.962666666666667</v>
      </c>
      <c r="K5978" t="str">
        <f t="shared" si="470"/>
        <v/>
      </c>
    </row>
    <row r="5979" spans="1:11" x14ac:dyDescent="0.25">
      <c r="A5979" t="s">
        <v>10593</v>
      </c>
      <c r="B5979" s="1" t="s">
        <v>10594</v>
      </c>
      <c r="C5979" t="s">
        <v>1716</v>
      </c>
      <c r="D5979" t="s">
        <v>9</v>
      </c>
      <c r="E5979">
        <v>1</v>
      </c>
      <c r="F5979">
        <v>847.36</v>
      </c>
      <c r="G5979" t="str">
        <f t="shared" si="467"/>
        <v>BLUEPRINTADG04443</v>
      </c>
      <c r="H5979" t="str">
        <f t="shared" si="466"/>
        <v>58330FD200</v>
      </c>
      <c r="I5979" t="str">
        <f t="shared" si="468"/>
        <v>KOČIONI CILINDAR TOČKA</v>
      </c>
      <c r="J5979">
        <f t="shared" si="469"/>
        <v>7.0613333333333337</v>
      </c>
      <c r="K5979" t="str">
        <f t="shared" si="470"/>
        <v/>
      </c>
    </row>
    <row r="5980" spans="1:11" x14ac:dyDescent="0.25">
      <c r="A5980" t="s">
        <v>10595</v>
      </c>
      <c r="B5980" s="1" t="s">
        <v>10596</v>
      </c>
      <c r="C5980" t="s">
        <v>1716</v>
      </c>
      <c r="D5980" t="s">
        <v>9</v>
      </c>
      <c r="E5980">
        <v>1</v>
      </c>
      <c r="F5980">
        <v>807.68</v>
      </c>
      <c r="G5980" t="str">
        <f t="shared" si="467"/>
        <v>BLUEPRINTADG04444</v>
      </c>
      <c r="H5980" t="str">
        <f t="shared" si="466"/>
        <v>0K30A26610</v>
      </c>
      <c r="I5980" t="str">
        <f t="shared" si="468"/>
        <v>KOČIONI CILINDAR TOČKA</v>
      </c>
      <c r="J5980">
        <f t="shared" si="469"/>
        <v>6.7306666666666661</v>
      </c>
      <c r="K5980" t="str">
        <f t="shared" si="470"/>
        <v/>
      </c>
    </row>
    <row r="5981" spans="1:11" x14ac:dyDescent="0.25">
      <c r="A5981" t="s">
        <v>10597</v>
      </c>
      <c r="B5981" s="1" t="s">
        <v>43655</v>
      </c>
      <c r="C5981" t="s">
        <v>1716</v>
      </c>
      <c r="D5981" t="s">
        <v>9</v>
      </c>
      <c r="E5981">
        <v>1</v>
      </c>
      <c r="F5981">
        <v>3594.24</v>
      </c>
      <c r="G5981" t="str">
        <f t="shared" si="467"/>
        <v>BLUEPRINTADG04445</v>
      </c>
      <c r="H5981" t="str">
        <f t="shared" si="466"/>
        <v>96574718</v>
      </c>
      <c r="I5981" t="str">
        <f t="shared" si="468"/>
        <v>KOČIONI CILINDAR TOČKA</v>
      </c>
      <c r="J5981">
        <f t="shared" si="469"/>
        <v>29.951999999999998</v>
      </c>
      <c r="K5981" t="str">
        <f t="shared" si="470"/>
        <v/>
      </c>
    </row>
    <row r="5982" spans="1:11" x14ac:dyDescent="0.25">
      <c r="A5982" t="s">
        <v>10598</v>
      </c>
      <c r="B5982" s="1" t="s">
        <v>10599</v>
      </c>
      <c r="C5982" t="s">
        <v>1716</v>
      </c>
      <c r="D5982" t="s">
        <v>9</v>
      </c>
      <c r="E5982">
        <v>1</v>
      </c>
      <c r="F5982">
        <v>1506.56</v>
      </c>
      <c r="G5982" t="str">
        <f t="shared" si="467"/>
        <v>BLUEPRINTADG04447</v>
      </c>
      <c r="H5982" t="str">
        <f t="shared" si="466"/>
        <v>0K72B26710A</v>
      </c>
      <c r="I5982" t="str">
        <f t="shared" si="468"/>
        <v>KOČIONI CILINDAR TOČKA</v>
      </c>
      <c r="J5982">
        <f t="shared" si="469"/>
        <v>12.554666666666666</v>
      </c>
      <c r="K5982" t="str">
        <f t="shared" si="470"/>
        <v/>
      </c>
    </row>
    <row r="5983" spans="1:11" x14ac:dyDescent="0.25">
      <c r="A5983" t="s">
        <v>10600</v>
      </c>
      <c r="B5983" s="1" t="s">
        <v>10601</v>
      </c>
      <c r="C5983" t="s">
        <v>1716</v>
      </c>
      <c r="D5983" t="s">
        <v>9</v>
      </c>
      <c r="E5983">
        <v>1</v>
      </c>
      <c r="F5983">
        <v>1063.68</v>
      </c>
      <c r="G5983" t="str">
        <f t="shared" si="467"/>
        <v>BLUEPRINTADG04448</v>
      </c>
      <c r="H5983" t="str">
        <f t="shared" si="466"/>
        <v>0K72B26610</v>
      </c>
      <c r="I5983" t="str">
        <f t="shared" si="468"/>
        <v>KOČIONI CILINDAR TOČKA</v>
      </c>
      <c r="J5983">
        <f t="shared" si="469"/>
        <v>8.8640000000000008</v>
      </c>
      <c r="K5983" t="str">
        <f t="shared" si="470"/>
        <v/>
      </c>
    </row>
    <row r="5984" spans="1:11" x14ac:dyDescent="0.25">
      <c r="A5984" t="s">
        <v>10602</v>
      </c>
      <c r="B5984" s="1" t="s">
        <v>10603</v>
      </c>
      <c r="C5984" t="s">
        <v>1716</v>
      </c>
      <c r="D5984" t="s">
        <v>9</v>
      </c>
      <c r="E5984">
        <v>1</v>
      </c>
      <c r="F5984">
        <v>1647.36</v>
      </c>
      <c r="G5984" t="str">
        <f t="shared" si="467"/>
        <v>BLUEPRINTADG04450</v>
      </c>
      <c r="H5984" t="str">
        <f t="shared" si="466"/>
        <v>0K72A26610</v>
      </c>
      <c r="I5984" t="str">
        <f t="shared" si="468"/>
        <v>KOČIONI CILINDAR TOČKA</v>
      </c>
      <c r="J5984">
        <f t="shared" si="469"/>
        <v>13.728</v>
      </c>
      <c r="K5984" t="str">
        <f t="shared" si="470"/>
        <v/>
      </c>
    </row>
    <row r="5985" spans="1:11" x14ac:dyDescent="0.25">
      <c r="A5985" t="s">
        <v>10604</v>
      </c>
      <c r="B5985" s="1" t="s">
        <v>10605</v>
      </c>
      <c r="C5985" t="s">
        <v>1716</v>
      </c>
      <c r="D5985" t="s">
        <v>9</v>
      </c>
      <c r="E5985">
        <v>1</v>
      </c>
      <c r="F5985">
        <v>1647.36</v>
      </c>
      <c r="G5985" t="str">
        <f t="shared" si="467"/>
        <v>BLUEPRINTADG04451</v>
      </c>
      <c r="H5985" t="str">
        <f t="shared" si="466"/>
        <v>0K72A26710</v>
      </c>
      <c r="I5985" t="str">
        <f t="shared" si="468"/>
        <v>KOČIONI CILINDAR TOČKA</v>
      </c>
      <c r="J5985">
        <f t="shared" si="469"/>
        <v>13.728</v>
      </c>
      <c r="K5985" t="str">
        <f t="shared" si="470"/>
        <v/>
      </c>
    </row>
    <row r="5986" spans="1:11" x14ac:dyDescent="0.25">
      <c r="A5986" t="s">
        <v>10606</v>
      </c>
      <c r="B5986" s="1" t="s">
        <v>10607</v>
      </c>
      <c r="C5986" t="s">
        <v>1716</v>
      </c>
      <c r="D5986" t="s">
        <v>9</v>
      </c>
      <c r="E5986">
        <v>1</v>
      </c>
      <c r="F5986">
        <v>702.72</v>
      </c>
      <c r="G5986" t="str">
        <f t="shared" si="467"/>
        <v>BLUEPRINTADG04452</v>
      </c>
      <c r="H5986" t="str">
        <f t="shared" si="466"/>
        <v>0K55226610</v>
      </c>
      <c r="I5986" t="str">
        <f t="shared" si="468"/>
        <v>KOČIONI CILINDAR TOČKA</v>
      </c>
      <c r="J5986">
        <f t="shared" si="469"/>
        <v>5.8559999999999999</v>
      </c>
      <c r="K5986" t="str">
        <f t="shared" si="470"/>
        <v/>
      </c>
    </row>
    <row r="5987" spans="1:11" x14ac:dyDescent="0.25">
      <c r="A5987" t="s">
        <v>10608</v>
      </c>
      <c r="B5987" s="1" t="s">
        <v>10609</v>
      </c>
      <c r="C5987" t="s">
        <v>1716</v>
      </c>
      <c r="D5987" t="s">
        <v>9</v>
      </c>
      <c r="E5987">
        <v>1</v>
      </c>
      <c r="F5987">
        <v>2694.4</v>
      </c>
      <c r="G5987" t="str">
        <f t="shared" si="467"/>
        <v>BLUEPRINTADG04453</v>
      </c>
      <c r="H5987" t="str">
        <f t="shared" si="466"/>
        <v>0K56B26710</v>
      </c>
      <c r="I5987" t="str">
        <f t="shared" si="468"/>
        <v>KOČIONI CILINDAR TOČKA</v>
      </c>
      <c r="J5987">
        <f t="shared" si="469"/>
        <v>22.453333333333333</v>
      </c>
      <c r="K5987" t="str">
        <f t="shared" si="470"/>
        <v/>
      </c>
    </row>
    <row r="5988" spans="1:11" x14ac:dyDescent="0.25">
      <c r="A5988" t="s">
        <v>10610</v>
      </c>
      <c r="B5988" s="1" t="s">
        <v>10611</v>
      </c>
      <c r="C5988" t="s">
        <v>1716</v>
      </c>
      <c r="D5988" t="s">
        <v>9</v>
      </c>
      <c r="E5988">
        <v>1</v>
      </c>
      <c r="F5988">
        <v>2565.12</v>
      </c>
      <c r="G5988" t="str">
        <f t="shared" si="467"/>
        <v>BLUEPRINTADG04454</v>
      </c>
      <c r="H5988" t="str">
        <f t="shared" si="466"/>
        <v>0K56B26620</v>
      </c>
      <c r="I5988" t="str">
        <f t="shared" si="468"/>
        <v>KOČIONI CILINDAR TOČKA</v>
      </c>
      <c r="J5988">
        <f t="shared" si="469"/>
        <v>21.375999999999998</v>
      </c>
      <c r="K5988" t="str">
        <f t="shared" si="470"/>
        <v/>
      </c>
    </row>
    <row r="5989" spans="1:11" x14ac:dyDescent="0.25">
      <c r="A5989" t="s">
        <v>10612</v>
      </c>
      <c r="B5989" s="1" t="s">
        <v>10613</v>
      </c>
      <c r="C5989" t="s">
        <v>1716</v>
      </c>
      <c r="D5989" t="s">
        <v>9</v>
      </c>
      <c r="E5989">
        <v>1</v>
      </c>
      <c r="F5989">
        <v>1068.8</v>
      </c>
      <c r="G5989" t="str">
        <f t="shared" si="467"/>
        <v>BLUEPRINTADG04455</v>
      </c>
      <c r="H5989" t="str">
        <f t="shared" si="466"/>
        <v>0K56B26610</v>
      </c>
      <c r="I5989" t="str">
        <f t="shared" si="468"/>
        <v>KOČIONI CILINDAR TOČKA</v>
      </c>
      <c r="J5989">
        <f t="shared" si="469"/>
        <v>8.9066666666666663</v>
      </c>
      <c r="K5989" t="str">
        <f t="shared" si="470"/>
        <v/>
      </c>
    </row>
    <row r="5990" spans="1:11" x14ac:dyDescent="0.25">
      <c r="A5990" t="s">
        <v>10614</v>
      </c>
      <c r="B5990" s="1" t="s">
        <v>10615</v>
      </c>
      <c r="C5990" t="s">
        <v>1716</v>
      </c>
      <c r="D5990" t="s">
        <v>9</v>
      </c>
      <c r="E5990">
        <v>1</v>
      </c>
      <c r="F5990">
        <v>2524.16</v>
      </c>
      <c r="G5990" t="str">
        <f t="shared" si="467"/>
        <v>BLUEPRINTADG04456</v>
      </c>
      <c r="H5990" t="str">
        <f t="shared" si="466"/>
        <v>5833038010</v>
      </c>
      <c r="I5990" t="str">
        <f t="shared" si="468"/>
        <v>KOČIONI CILINDAR TOČKA</v>
      </c>
      <c r="J5990">
        <f t="shared" si="469"/>
        <v>21.034666666666666</v>
      </c>
      <c r="K5990" t="str">
        <f t="shared" si="470"/>
        <v/>
      </c>
    </row>
    <row r="5991" spans="1:11" x14ac:dyDescent="0.25">
      <c r="A5991" t="s">
        <v>10616</v>
      </c>
      <c r="B5991" s="1" t="s">
        <v>10617</v>
      </c>
      <c r="C5991" t="s">
        <v>1716</v>
      </c>
      <c r="D5991" t="s">
        <v>9</v>
      </c>
      <c r="E5991">
        <v>1</v>
      </c>
      <c r="F5991">
        <v>2503.6799999999998</v>
      </c>
      <c r="G5991" t="str">
        <f t="shared" si="467"/>
        <v>BLUEPRINTADG04457</v>
      </c>
      <c r="H5991" t="str">
        <f t="shared" si="466"/>
        <v>5838038010</v>
      </c>
      <c r="I5991" t="str">
        <f t="shared" si="468"/>
        <v>KOČIONI CILINDAR TOČKA</v>
      </c>
      <c r="J5991">
        <f t="shared" si="469"/>
        <v>20.863999999999997</v>
      </c>
      <c r="K5991" t="str">
        <f t="shared" si="470"/>
        <v/>
      </c>
    </row>
    <row r="5992" spans="1:11" x14ac:dyDescent="0.25">
      <c r="A5992" t="s">
        <v>10618</v>
      </c>
      <c r="B5992" s="1" t="s">
        <v>10619</v>
      </c>
      <c r="C5992" t="s">
        <v>1716</v>
      </c>
      <c r="D5992" t="s">
        <v>9</v>
      </c>
      <c r="E5992">
        <v>1</v>
      </c>
      <c r="F5992">
        <v>967.68</v>
      </c>
      <c r="G5992" t="str">
        <f t="shared" si="467"/>
        <v>BLUEPRINTADG04458</v>
      </c>
      <c r="H5992" t="str">
        <f t="shared" si="466"/>
        <v>5842044220</v>
      </c>
      <c r="I5992" t="str">
        <f t="shared" si="468"/>
        <v>KOČIONI CILINDAR TOČKA</v>
      </c>
      <c r="J5992">
        <f t="shared" si="469"/>
        <v>8.0640000000000001</v>
      </c>
      <c r="K5992" t="str">
        <f t="shared" si="470"/>
        <v/>
      </c>
    </row>
    <row r="5993" spans="1:11" x14ac:dyDescent="0.25">
      <c r="A5993" t="s">
        <v>10620</v>
      </c>
      <c r="B5993" s="1" t="s">
        <v>10621</v>
      </c>
      <c r="C5993" t="s">
        <v>1716</v>
      </c>
      <c r="D5993" t="s">
        <v>9</v>
      </c>
      <c r="E5993">
        <v>1</v>
      </c>
      <c r="F5993">
        <v>1008.64</v>
      </c>
      <c r="G5993" t="str">
        <f t="shared" si="467"/>
        <v>BLUEPRINTADG04459</v>
      </c>
      <c r="H5993" t="str">
        <f t="shared" si="466"/>
        <v>5832044220</v>
      </c>
      <c r="I5993" t="str">
        <f t="shared" si="468"/>
        <v>KOČIONI CILINDAR TOČKA</v>
      </c>
      <c r="J5993">
        <f t="shared" si="469"/>
        <v>8.4053333333333331</v>
      </c>
      <c r="K5993" t="str">
        <f t="shared" si="470"/>
        <v/>
      </c>
    </row>
    <row r="5994" spans="1:11" x14ac:dyDescent="0.25">
      <c r="A5994" t="s">
        <v>10622</v>
      </c>
      <c r="B5994" s="1" t="s">
        <v>10623</v>
      </c>
      <c r="C5994" t="s">
        <v>1716</v>
      </c>
      <c r="D5994" t="s">
        <v>9</v>
      </c>
      <c r="E5994">
        <v>1</v>
      </c>
      <c r="F5994">
        <v>1982.72</v>
      </c>
      <c r="G5994" t="str">
        <f t="shared" si="467"/>
        <v>BLUEPRINTADG04460</v>
      </c>
      <c r="H5994" t="str">
        <f t="shared" si="466"/>
        <v>5833025200</v>
      </c>
      <c r="I5994" t="str">
        <f t="shared" si="468"/>
        <v>KOČIONI CILINDAR TOČKA</v>
      </c>
      <c r="J5994">
        <f t="shared" si="469"/>
        <v>16.522666666666666</v>
      </c>
      <c r="K5994" t="str">
        <f t="shared" si="470"/>
        <v/>
      </c>
    </row>
    <row r="5995" spans="1:11" x14ac:dyDescent="0.25">
      <c r="A5995" t="s">
        <v>10624</v>
      </c>
      <c r="B5995" s="1" t="s">
        <v>10625</v>
      </c>
      <c r="C5995" t="s">
        <v>1716</v>
      </c>
      <c r="D5995" t="s">
        <v>9</v>
      </c>
      <c r="E5995">
        <v>1</v>
      </c>
      <c r="F5995">
        <v>1973.76</v>
      </c>
      <c r="G5995" t="str">
        <f t="shared" si="467"/>
        <v>BLUEPRINTADG04461</v>
      </c>
      <c r="H5995" t="str">
        <f t="shared" si="466"/>
        <v>5838025200</v>
      </c>
      <c r="I5995" t="str">
        <f t="shared" si="468"/>
        <v>KOČIONI CILINDAR TOČKA</v>
      </c>
      <c r="J5995">
        <f t="shared" si="469"/>
        <v>16.448</v>
      </c>
      <c r="K5995" t="str">
        <f t="shared" si="470"/>
        <v/>
      </c>
    </row>
    <row r="5996" spans="1:11" x14ac:dyDescent="0.25">
      <c r="A5996" t="s">
        <v>10626</v>
      </c>
      <c r="B5996" s="1" t="s">
        <v>10627</v>
      </c>
      <c r="C5996" t="s">
        <v>1716</v>
      </c>
      <c r="D5996" t="s">
        <v>9</v>
      </c>
      <c r="E5996">
        <v>1</v>
      </c>
      <c r="F5996">
        <v>2538.2399999999998</v>
      </c>
      <c r="G5996" t="str">
        <f t="shared" si="467"/>
        <v>BLUEPRINTADG04463</v>
      </c>
      <c r="H5996" t="str">
        <f t="shared" si="466"/>
        <v>0K2FA26610</v>
      </c>
      <c r="I5996" t="str">
        <f t="shared" si="468"/>
        <v>KOČIONI CILINDAR TOČKA</v>
      </c>
      <c r="J5996">
        <f t="shared" si="469"/>
        <v>21.151999999999997</v>
      </c>
      <c r="K5996" t="str">
        <f t="shared" si="470"/>
        <v/>
      </c>
    </row>
    <row r="5997" spans="1:11" x14ac:dyDescent="0.25">
      <c r="A5997" t="s">
        <v>10628</v>
      </c>
      <c r="B5997" s="1" t="s">
        <v>10629</v>
      </c>
      <c r="C5997" t="s">
        <v>1716</v>
      </c>
      <c r="D5997" t="s">
        <v>9</v>
      </c>
      <c r="E5997">
        <v>1</v>
      </c>
      <c r="F5997">
        <v>2012.16</v>
      </c>
      <c r="G5997" t="str">
        <f t="shared" si="467"/>
        <v>BLUEPRINTADG04464</v>
      </c>
      <c r="H5997" t="str">
        <f t="shared" ref="H5997:H6060" si="471">IF(AND(B5997&lt;&gt;"", B5997&lt;&gt;"-"),SUBSTITUTE(SUBSTITUTE(B5997,"-","")," ",""),A5997)</f>
        <v>0K56A26710</v>
      </c>
      <c r="I5997" t="str">
        <f t="shared" si="468"/>
        <v>KOČIONI CILINDAR TOČKA</v>
      </c>
      <c r="J5997">
        <f t="shared" si="469"/>
        <v>16.768000000000001</v>
      </c>
      <c r="K5997" t="str">
        <f t="shared" si="470"/>
        <v/>
      </c>
    </row>
    <row r="5998" spans="1:11" x14ac:dyDescent="0.25">
      <c r="A5998" t="s">
        <v>10630</v>
      </c>
      <c r="B5998" s="1" t="s">
        <v>10631</v>
      </c>
      <c r="C5998" t="s">
        <v>1716</v>
      </c>
      <c r="D5998" t="s">
        <v>9</v>
      </c>
      <c r="E5998">
        <v>1</v>
      </c>
      <c r="F5998">
        <v>1628.16</v>
      </c>
      <c r="G5998" t="str">
        <f t="shared" si="467"/>
        <v>BLUEPRINTADG04465</v>
      </c>
      <c r="H5998" t="str">
        <f t="shared" si="471"/>
        <v>583302D020</v>
      </c>
      <c r="I5998" t="str">
        <f t="shared" si="468"/>
        <v>KOČIONI CILINDAR TOČKA</v>
      </c>
      <c r="J5998">
        <f t="shared" si="469"/>
        <v>13.568000000000001</v>
      </c>
      <c r="K5998" t="str">
        <f t="shared" si="470"/>
        <v/>
      </c>
    </row>
    <row r="5999" spans="1:11" x14ac:dyDescent="0.25">
      <c r="A5999" t="s">
        <v>10632</v>
      </c>
      <c r="B5999" s="1" t="s">
        <v>10633</v>
      </c>
      <c r="C5999" t="s">
        <v>1716</v>
      </c>
      <c r="D5999" t="s">
        <v>9</v>
      </c>
      <c r="E5999">
        <v>1</v>
      </c>
      <c r="F5999">
        <v>1711.36</v>
      </c>
      <c r="G5999" t="str">
        <f t="shared" si="467"/>
        <v>BLUEPRINTADG04466</v>
      </c>
      <c r="H5999" t="str">
        <f t="shared" si="471"/>
        <v>583802D020</v>
      </c>
      <c r="I5999" t="str">
        <f t="shared" si="468"/>
        <v>KOČIONI CILINDAR TOČKA</v>
      </c>
      <c r="J5999">
        <f t="shared" si="469"/>
        <v>14.261333333333333</v>
      </c>
      <c r="K5999" t="str">
        <f t="shared" si="470"/>
        <v/>
      </c>
    </row>
    <row r="6000" spans="1:11" x14ac:dyDescent="0.25">
      <c r="A6000" t="s">
        <v>10634</v>
      </c>
      <c r="B6000" s="1" t="s">
        <v>10635</v>
      </c>
      <c r="C6000" t="s">
        <v>1716</v>
      </c>
      <c r="D6000" t="s">
        <v>9</v>
      </c>
      <c r="E6000">
        <v>1</v>
      </c>
      <c r="F6000">
        <v>2174.7199999999998</v>
      </c>
      <c r="G6000" t="str">
        <f t="shared" si="467"/>
        <v>BLUEPRINTADG04468</v>
      </c>
      <c r="H6000" t="str">
        <f t="shared" si="471"/>
        <v>5833025300</v>
      </c>
      <c r="I6000" t="str">
        <f t="shared" si="468"/>
        <v>KOČIONI CILINDAR TOČKA</v>
      </c>
      <c r="J6000">
        <f t="shared" si="469"/>
        <v>18.122666666666664</v>
      </c>
      <c r="K6000" t="str">
        <f t="shared" si="470"/>
        <v/>
      </c>
    </row>
    <row r="6001" spans="1:11" x14ac:dyDescent="0.25">
      <c r="A6001" t="s">
        <v>10636</v>
      </c>
      <c r="B6001" s="1" t="s">
        <v>10637</v>
      </c>
      <c r="C6001" t="s">
        <v>1716</v>
      </c>
      <c r="D6001" t="s">
        <v>9</v>
      </c>
      <c r="E6001">
        <v>1</v>
      </c>
      <c r="F6001">
        <v>2106.88</v>
      </c>
      <c r="G6001" t="str">
        <f t="shared" si="467"/>
        <v>BLUEPRINTADG04469</v>
      </c>
      <c r="H6001" t="str">
        <f t="shared" si="471"/>
        <v>PW822608</v>
      </c>
      <c r="I6001" t="str">
        <f t="shared" si="468"/>
        <v>KOČIONI CILINDAR TOČKA</v>
      </c>
      <c r="J6001">
        <f t="shared" si="469"/>
        <v>17.557333333333336</v>
      </c>
      <c r="K6001" t="str">
        <f t="shared" si="470"/>
        <v/>
      </c>
    </row>
    <row r="6002" spans="1:11" x14ac:dyDescent="0.25">
      <c r="A6002" t="s">
        <v>10638</v>
      </c>
      <c r="B6002" s="1" t="s">
        <v>10639</v>
      </c>
      <c r="C6002" t="s">
        <v>1716</v>
      </c>
      <c r="D6002" t="s">
        <v>9</v>
      </c>
      <c r="E6002">
        <v>1</v>
      </c>
      <c r="F6002">
        <v>3718.4</v>
      </c>
      <c r="G6002" t="str">
        <f t="shared" si="467"/>
        <v>BLUEPRINTADG04470C</v>
      </c>
      <c r="H6002" t="str">
        <f t="shared" si="471"/>
        <v>0K58C26610</v>
      </c>
      <c r="I6002" t="str">
        <f t="shared" si="468"/>
        <v>KOČIONI CILINDAR TOČKA</v>
      </c>
      <c r="J6002">
        <f t="shared" si="469"/>
        <v>30.986666666666668</v>
      </c>
      <c r="K6002" t="str">
        <f t="shared" si="470"/>
        <v/>
      </c>
    </row>
    <row r="6003" spans="1:11" x14ac:dyDescent="0.25">
      <c r="A6003" t="s">
        <v>10640</v>
      </c>
      <c r="B6003" s="1" t="s">
        <v>10641</v>
      </c>
      <c r="C6003" t="s">
        <v>1716</v>
      </c>
      <c r="D6003" t="s">
        <v>9</v>
      </c>
      <c r="E6003">
        <v>1</v>
      </c>
      <c r="F6003">
        <v>3866.88</v>
      </c>
      <c r="G6003" t="str">
        <f t="shared" si="467"/>
        <v>BLUEPRINTADG04471C</v>
      </c>
      <c r="H6003" t="str">
        <f t="shared" si="471"/>
        <v>0K58C26620</v>
      </c>
      <c r="I6003" t="str">
        <f t="shared" si="468"/>
        <v>KOČIONI CILINDAR TOČKA</v>
      </c>
      <c r="J6003">
        <f t="shared" si="469"/>
        <v>32.224000000000004</v>
      </c>
      <c r="K6003" t="str">
        <f t="shared" si="470"/>
        <v/>
      </c>
    </row>
    <row r="6004" spans="1:11" x14ac:dyDescent="0.25">
      <c r="A6004" t="s">
        <v>10642</v>
      </c>
      <c r="B6004" s="1" t="s">
        <v>10643</v>
      </c>
      <c r="C6004" t="s">
        <v>1716</v>
      </c>
      <c r="D6004" t="s">
        <v>9</v>
      </c>
      <c r="E6004">
        <v>1</v>
      </c>
      <c r="F6004">
        <v>1396.48</v>
      </c>
      <c r="G6004" t="str">
        <f t="shared" si="467"/>
        <v>BLUEPRINTADG04473</v>
      </c>
      <c r="H6004" t="str">
        <f t="shared" si="471"/>
        <v>5838025300</v>
      </c>
      <c r="I6004" t="str">
        <f t="shared" si="468"/>
        <v>KOČIONI CILINDAR TOČKA</v>
      </c>
      <c r="J6004">
        <f t="shared" si="469"/>
        <v>11.637333333333334</v>
      </c>
      <c r="K6004" t="str">
        <f t="shared" si="470"/>
        <v/>
      </c>
    </row>
    <row r="6005" spans="1:11" x14ac:dyDescent="0.25">
      <c r="A6005" t="s">
        <v>10644</v>
      </c>
      <c r="B6005" s="1" t="s">
        <v>10645</v>
      </c>
      <c r="C6005" t="s">
        <v>1716</v>
      </c>
      <c r="D6005" t="s">
        <v>9</v>
      </c>
      <c r="E6005">
        <v>1</v>
      </c>
      <c r="F6005">
        <v>1790.72</v>
      </c>
      <c r="G6005" t="str">
        <f t="shared" si="467"/>
        <v>BLUEPRINTADG04474</v>
      </c>
      <c r="H6005" t="str">
        <f t="shared" si="471"/>
        <v>CA01005610</v>
      </c>
      <c r="I6005" t="str">
        <f t="shared" si="468"/>
        <v>KOČIONI CILINDAR TOČKA</v>
      </c>
      <c r="J6005">
        <f t="shared" si="469"/>
        <v>14.922666666666666</v>
      </c>
      <c r="K6005" t="str">
        <f t="shared" si="470"/>
        <v/>
      </c>
    </row>
    <row r="6006" spans="1:11" x14ac:dyDescent="0.25">
      <c r="A6006" t="s">
        <v>10646</v>
      </c>
      <c r="B6006" s="1" t="s">
        <v>10647</v>
      </c>
      <c r="C6006" t="s">
        <v>1716</v>
      </c>
      <c r="D6006" t="s">
        <v>9</v>
      </c>
      <c r="E6006">
        <v>1</v>
      </c>
      <c r="F6006">
        <v>1857.28</v>
      </c>
      <c r="G6006" t="str">
        <f t="shared" si="467"/>
        <v>BLUEPRINTADG04475</v>
      </c>
      <c r="H6006" t="str">
        <f t="shared" si="471"/>
        <v>583204E200</v>
      </c>
      <c r="I6006" t="str">
        <f t="shared" si="468"/>
        <v>KOČIONI CILINDAR TOČKA</v>
      </c>
      <c r="J6006">
        <f t="shared" si="469"/>
        <v>15.477333333333332</v>
      </c>
      <c r="K6006" t="str">
        <f t="shared" si="470"/>
        <v/>
      </c>
    </row>
    <row r="6007" spans="1:11" x14ac:dyDescent="0.25">
      <c r="A6007" t="s">
        <v>10648</v>
      </c>
      <c r="B6007" s="1" t="s">
        <v>10649</v>
      </c>
      <c r="C6007" t="s">
        <v>1716</v>
      </c>
      <c r="D6007" t="s">
        <v>9</v>
      </c>
      <c r="E6007">
        <v>1</v>
      </c>
      <c r="F6007">
        <v>1904.64</v>
      </c>
      <c r="G6007" t="str">
        <f t="shared" si="467"/>
        <v>BLUEPRINTADG04476</v>
      </c>
      <c r="H6007" t="str">
        <f t="shared" si="471"/>
        <v>583804E200</v>
      </c>
      <c r="I6007" t="str">
        <f t="shared" si="468"/>
        <v>KOČIONI CILINDAR TOČKA</v>
      </c>
      <c r="J6007">
        <f t="shared" si="469"/>
        <v>15.872000000000002</v>
      </c>
      <c r="K6007" t="str">
        <f t="shared" si="470"/>
        <v/>
      </c>
    </row>
    <row r="6008" spans="1:11" x14ac:dyDescent="0.25">
      <c r="A6008" t="s">
        <v>10650</v>
      </c>
      <c r="B6008" s="1" t="s">
        <v>10651</v>
      </c>
      <c r="C6008" t="s">
        <v>1716</v>
      </c>
      <c r="D6008" t="s">
        <v>9</v>
      </c>
      <c r="E6008">
        <v>1</v>
      </c>
      <c r="F6008">
        <v>1774.08</v>
      </c>
      <c r="G6008" t="str">
        <f t="shared" si="467"/>
        <v>BLUEPRINTADG04478</v>
      </c>
      <c r="H6008" t="str">
        <f t="shared" si="471"/>
        <v>5842044101</v>
      </c>
      <c r="I6008" t="str">
        <f t="shared" si="468"/>
        <v>KOČIONI CILINDAR TOČKA</v>
      </c>
      <c r="J6008">
        <f t="shared" si="469"/>
        <v>14.783999999999999</v>
      </c>
      <c r="K6008" t="str">
        <f t="shared" si="470"/>
        <v/>
      </c>
    </row>
    <row r="6009" spans="1:11" x14ac:dyDescent="0.25">
      <c r="A6009" t="s">
        <v>10652</v>
      </c>
      <c r="B6009" s="1" t="s">
        <v>10653</v>
      </c>
      <c r="C6009" t="s">
        <v>1716</v>
      </c>
      <c r="D6009" t="s">
        <v>9</v>
      </c>
      <c r="E6009">
        <v>1</v>
      </c>
      <c r="F6009">
        <v>2132.48</v>
      </c>
      <c r="G6009" t="str">
        <f t="shared" si="467"/>
        <v>BLUEPRINTADG04479</v>
      </c>
      <c r="H6009" t="str">
        <f t="shared" si="471"/>
        <v>5832044500</v>
      </c>
      <c r="I6009" t="str">
        <f t="shared" si="468"/>
        <v>KOČIONI CILINDAR TOČKA</v>
      </c>
      <c r="J6009">
        <f t="shared" si="469"/>
        <v>17.770666666666667</v>
      </c>
      <c r="K6009" t="str">
        <f t="shared" si="470"/>
        <v/>
      </c>
    </row>
    <row r="6010" spans="1:11" x14ac:dyDescent="0.25">
      <c r="A6010" t="s">
        <v>10654</v>
      </c>
      <c r="B6010" s="1" t="s">
        <v>10655</v>
      </c>
      <c r="C6010" t="s">
        <v>1716</v>
      </c>
      <c r="D6010" t="s">
        <v>9</v>
      </c>
      <c r="E6010">
        <v>1</v>
      </c>
      <c r="F6010">
        <v>2132.48</v>
      </c>
      <c r="G6010" t="str">
        <f t="shared" si="467"/>
        <v>BLUEPRINTADG04480</v>
      </c>
      <c r="H6010" t="str">
        <f t="shared" si="471"/>
        <v>5842044500</v>
      </c>
      <c r="I6010" t="str">
        <f t="shared" si="468"/>
        <v>KOČIONI CILINDAR TOČKA</v>
      </c>
      <c r="J6010">
        <f t="shared" si="469"/>
        <v>17.770666666666667</v>
      </c>
      <c r="K6010" t="str">
        <f t="shared" si="470"/>
        <v/>
      </c>
    </row>
    <row r="6011" spans="1:11" x14ac:dyDescent="0.25">
      <c r="A6011" t="s">
        <v>10656</v>
      </c>
      <c r="B6011" s="1" t="s">
        <v>10657</v>
      </c>
      <c r="C6011" t="s">
        <v>1716</v>
      </c>
      <c r="D6011" t="s">
        <v>9</v>
      </c>
      <c r="E6011">
        <v>1</v>
      </c>
      <c r="F6011">
        <v>2174.7199999999998</v>
      </c>
      <c r="G6011" t="str">
        <f t="shared" si="467"/>
        <v>BLUEPRINTADG04481</v>
      </c>
      <c r="H6011" t="str">
        <f t="shared" si="471"/>
        <v>5832044501</v>
      </c>
      <c r="I6011" t="str">
        <f t="shared" si="468"/>
        <v>KOČIONI CILINDAR TOČKA</v>
      </c>
      <c r="J6011">
        <f t="shared" si="469"/>
        <v>18.122666666666664</v>
      </c>
      <c r="K6011" t="str">
        <f t="shared" si="470"/>
        <v/>
      </c>
    </row>
    <row r="6012" spans="1:11" x14ac:dyDescent="0.25">
      <c r="A6012" t="s">
        <v>10658</v>
      </c>
      <c r="B6012" s="1" t="s">
        <v>10659</v>
      </c>
      <c r="C6012" t="s">
        <v>1716</v>
      </c>
      <c r="D6012" t="s">
        <v>9</v>
      </c>
      <c r="E6012">
        <v>1</v>
      </c>
      <c r="F6012">
        <v>2174.7199999999998</v>
      </c>
      <c r="G6012" t="str">
        <f t="shared" si="467"/>
        <v>BLUEPRINTADG04482</v>
      </c>
      <c r="H6012" t="str">
        <f t="shared" si="471"/>
        <v>5842044501</v>
      </c>
      <c r="I6012" t="str">
        <f t="shared" si="468"/>
        <v>KOČIONI CILINDAR TOČKA</v>
      </c>
      <c r="J6012">
        <f t="shared" si="469"/>
        <v>18.122666666666664</v>
      </c>
      <c r="K6012" t="str">
        <f t="shared" si="470"/>
        <v/>
      </c>
    </row>
    <row r="6013" spans="1:11" x14ac:dyDescent="0.25">
      <c r="A6013" t="s">
        <v>10660</v>
      </c>
      <c r="B6013" s="1" t="s">
        <v>10661</v>
      </c>
      <c r="C6013" t="s">
        <v>1716</v>
      </c>
      <c r="D6013" t="s">
        <v>9</v>
      </c>
      <c r="E6013">
        <v>1</v>
      </c>
      <c r="F6013">
        <v>663.04</v>
      </c>
      <c r="G6013" t="str">
        <f t="shared" si="467"/>
        <v>BLUEPRINTADG04483</v>
      </c>
      <c r="H6013" t="str">
        <f t="shared" si="471"/>
        <v>583301G000</v>
      </c>
      <c r="I6013" t="str">
        <f t="shared" si="468"/>
        <v>KOČIONI CILINDAR TOČKA</v>
      </c>
      <c r="J6013">
        <f t="shared" si="469"/>
        <v>5.5253333333333332</v>
      </c>
      <c r="K6013" t="str">
        <f t="shared" si="470"/>
        <v/>
      </c>
    </row>
    <row r="6014" spans="1:11" x14ac:dyDescent="0.25">
      <c r="A6014" t="s">
        <v>10662</v>
      </c>
      <c r="B6014" s="1" t="s">
        <v>43656</v>
      </c>
      <c r="C6014" t="s">
        <v>1716</v>
      </c>
      <c r="D6014" t="s">
        <v>9</v>
      </c>
      <c r="E6014">
        <v>1</v>
      </c>
      <c r="F6014">
        <v>4227.84</v>
      </c>
      <c r="G6014" t="str">
        <f t="shared" si="467"/>
        <v>BLUEPRINTADG04484</v>
      </c>
      <c r="H6014" t="str">
        <f t="shared" si="471"/>
        <v>4831105010</v>
      </c>
      <c r="I6014" t="str">
        <f t="shared" si="468"/>
        <v>KOČIONI CILINDAR TOČKA</v>
      </c>
      <c r="J6014">
        <f t="shared" si="469"/>
        <v>35.231999999999999</v>
      </c>
      <c r="K6014" t="str">
        <f t="shared" si="470"/>
        <v/>
      </c>
    </row>
    <row r="6015" spans="1:11" x14ac:dyDescent="0.25">
      <c r="A6015" t="s">
        <v>10663</v>
      </c>
      <c r="B6015" s="1" t="s">
        <v>10664</v>
      </c>
      <c r="C6015" t="s">
        <v>1716</v>
      </c>
      <c r="D6015" t="s">
        <v>9</v>
      </c>
      <c r="E6015">
        <v>1</v>
      </c>
      <c r="F6015">
        <v>853.76</v>
      </c>
      <c r="G6015" t="str">
        <f t="shared" si="467"/>
        <v>BLUEPRINTADG04486</v>
      </c>
      <c r="H6015" t="str">
        <f t="shared" si="471"/>
        <v>583303A000</v>
      </c>
      <c r="I6015" t="str">
        <f t="shared" si="468"/>
        <v>KOČIONI CILINDAR TOČKA</v>
      </c>
      <c r="J6015">
        <f t="shared" si="469"/>
        <v>7.1146666666666665</v>
      </c>
      <c r="K6015" t="str">
        <f t="shared" si="470"/>
        <v/>
      </c>
    </row>
    <row r="6016" spans="1:11" x14ac:dyDescent="0.25">
      <c r="A6016" t="s">
        <v>10665</v>
      </c>
      <c r="B6016" s="1" t="s">
        <v>10666</v>
      </c>
      <c r="C6016" t="s">
        <v>1716</v>
      </c>
      <c r="D6016" t="s">
        <v>9</v>
      </c>
      <c r="E6016">
        <v>1</v>
      </c>
      <c r="F6016">
        <v>853.76</v>
      </c>
      <c r="G6016" t="str">
        <f t="shared" si="467"/>
        <v>BLUEPRINTADG04487</v>
      </c>
      <c r="H6016" t="str">
        <f t="shared" si="471"/>
        <v>583803A000</v>
      </c>
      <c r="I6016" t="str">
        <f t="shared" si="468"/>
        <v>KOČIONI CILINDAR TOČKA</v>
      </c>
      <c r="J6016">
        <f t="shared" si="469"/>
        <v>7.1146666666666665</v>
      </c>
      <c r="K6016" t="str">
        <f t="shared" si="470"/>
        <v/>
      </c>
    </row>
    <row r="6017" spans="1:11" x14ac:dyDescent="0.25">
      <c r="A6017" t="s">
        <v>10667</v>
      </c>
      <c r="B6017" s="1" t="s">
        <v>10668</v>
      </c>
      <c r="C6017" t="s">
        <v>1716</v>
      </c>
      <c r="D6017" t="s">
        <v>9</v>
      </c>
      <c r="E6017">
        <v>1</v>
      </c>
      <c r="F6017">
        <v>3411.2</v>
      </c>
      <c r="G6017" t="str">
        <f t="shared" si="467"/>
        <v>BLUEPRINTADG04490</v>
      </c>
      <c r="H6017" t="str">
        <f t="shared" si="471"/>
        <v>AY63126610</v>
      </c>
      <c r="I6017" t="str">
        <f t="shared" si="468"/>
        <v>KOČIONI CILINDAR TOČKA</v>
      </c>
      <c r="J6017">
        <f t="shared" si="469"/>
        <v>28.426666666666666</v>
      </c>
      <c r="K6017" t="str">
        <f t="shared" si="470"/>
        <v/>
      </c>
    </row>
    <row r="6018" spans="1:11" x14ac:dyDescent="0.25">
      <c r="A6018" t="s">
        <v>10669</v>
      </c>
      <c r="B6018" s="1" t="s">
        <v>43657</v>
      </c>
      <c r="C6018" t="s">
        <v>1716</v>
      </c>
      <c r="D6018" t="s">
        <v>9</v>
      </c>
      <c r="E6018">
        <v>1</v>
      </c>
      <c r="F6018">
        <v>4838.3999999999996</v>
      </c>
      <c r="G6018" t="str">
        <f t="shared" si="467"/>
        <v>BLUEPRINTADG04491</v>
      </c>
      <c r="H6018" t="str">
        <f t="shared" si="471"/>
        <v>4831105002</v>
      </c>
      <c r="I6018" t="str">
        <f t="shared" si="468"/>
        <v>KOČIONI CILINDAR TOČKA</v>
      </c>
      <c r="J6018">
        <f t="shared" si="469"/>
        <v>40.32</v>
      </c>
      <c r="K6018" t="str">
        <f t="shared" si="470"/>
        <v/>
      </c>
    </row>
    <row r="6019" spans="1:11" x14ac:dyDescent="0.25">
      <c r="A6019" t="s">
        <v>10670</v>
      </c>
      <c r="B6019" s="1" t="s">
        <v>10671</v>
      </c>
      <c r="C6019" t="s">
        <v>1716</v>
      </c>
      <c r="D6019" t="s">
        <v>9</v>
      </c>
      <c r="E6019">
        <v>1</v>
      </c>
      <c r="F6019">
        <v>2036.48</v>
      </c>
      <c r="G6019" t="str">
        <f t="shared" ref="G6019:G6082" si="472">"BLUEPRINT"&amp;A6019</f>
        <v>BLUEPRINTADG04492</v>
      </c>
      <c r="H6019" t="str">
        <f t="shared" si="471"/>
        <v>58330M2000</v>
      </c>
      <c r="I6019" t="str">
        <f t="shared" ref="I6019:I6082" si="473">UPPER(C6019)</f>
        <v>KOČIONI CILINDAR TOČKA</v>
      </c>
      <c r="J6019">
        <f t="shared" ref="J6019:J6082" si="474">F6019/120</f>
        <v>16.970666666666666</v>
      </c>
      <c r="K6019" t="str">
        <f t="shared" ref="K6019:K6082" si="475">IF(E6019&gt;1,"nesto", "")</f>
        <v/>
      </c>
    </row>
    <row r="6020" spans="1:11" x14ac:dyDescent="0.25">
      <c r="A6020" t="s">
        <v>10672</v>
      </c>
      <c r="B6020" s="1" t="s">
        <v>10673</v>
      </c>
      <c r="C6020" t="s">
        <v>1716</v>
      </c>
      <c r="D6020" t="s">
        <v>9</v>
      </c>
      <c r="E6020">
        <v>1</v>
      </c>
      <c r="F6020">
        <v>2028.8</v>
      </c>
      <c r="G6020" t="str">
        <f t="shared" si="472"/>
        <v>BLUEPRINTADG04493</v>
      </c>
      <c r="H6020" t="str">
        <f t="shared" si="471"/>
        <v>58380M2000</v>
      </c>
      <c r="I6020" t="str">
        <f t="shared" si="473"/>
        <v>KOČIONI CILINDAR TOČKA</v>
      </c>
      <c r="J6020">
        <f t="shared" si="474"/>
        <v>16.906666666666666</v>
      </c>
      <c r="K6020" t="str">
        <f t="shared" si="475"/>
        <v/>
      </c>
    </row>
    <row r="6021" spans="1:11" x14ac:dyDescent="0.25">
      <c r="A6021" t="s">
        <v>10674</v>
      </c>
      <c r="B6021" s="1" t="s">
        <v>10675</v>
      </c>
      <c r="C6021" t="s">
        <v>1716</v>
      </c>
      <c r="D6021" t="s">
        <v>9</v>
      </c>
      <c r="E6021">
        <v>1</v>
      </c>
      <c r="F6021">
        <v>1847.04</v>
      </c>
      <c r="G6021" t="str">
        <f t="shared" si="472"/>
        <v>BLUEPRINTADG04494</v>
      </c>
      <c r="H6021" t="str">
        <f t="shared" si="471"/>
        <v>5832044100</v>
      </c>
      <c r="I6021" t="str">
        <f t="shared" si="473"/>
        <v>KOČIONI CILINDAR TOČKA</v>
      </c>
      <c r="J6021">
        <f t="shared" si="474"/>
        <v>15.391999999999999</v>
      </c>
      <c r="K6021" t="str">
        <f t="shared" si="475"/>
        <v/>
      </c>
    </row>
    <row r="6022" spans="1:11" x14ac:dyDescent="0.25">
      <c r="A6022" t="s">
        <v>10676</v>
      </c>
      <c r="B6022" s="1" t="s">
        <v>10677</v>
      </c>
      <c r="C6022" t="s">
        <v>1716</v>
      </c>
      <c r="D6022" t="s">
        <v>9</v>
      </c>
      <c r="E6022">
        <v>1</v>
      </c>
      <c r="F6022">
        <v>1847.04</v>
      </c>
      <c r="G6022" t="str">
        <f t="shared" si="472"/>
        <v>BLUEPRINTADG04495</v>
      </c>
      <c r="H6022" t="str">
        <f t="shared" si="471"/>
        <v>5842044100</v>
      </c>
      <c r="I6022" t="str">
        <f t="shared" si="473"/>
        <v>KOČIONI CILINDAR TOČKA</v>
      </c>
      <c r="J6022">
        <f t="shared" si="474"/>
        <v>15.391999999999999</v>
      </c>
      <c r="K6022" t="str">
        <f t="shared" si="475"/>
        <v/>
      </c>
    </row>
    <row r="6023" spans="1:11" x14ac:dyDescent="0.25">
      <c r="A6023" t="s">
        <v>10678</v>
      </c>
      <c r="B6023" s="1" t="s">
        <v>10679</v>
      </c>
      <c r="C6023" t="s">
        <v>1716</v>
      </c>
      <c r="D6023" t="s">
        <v>9</v>
      </c>
      <c r="E6023">
        <v>1</v>
      </c>
      <c r="F6023">
        <v>1826.56</v>
      </c>
      <c r="G6023" t="str">
        <f t="shared" si="472"/>
        <v>BLUEPRINTADG04496</v>
      </c>
      <c r="H6023" t="str">
        <f t="shared" si="471"/>
        <v>583204B001</v>
      </c>
      <c r="I6023" t="str">
        <f t="shared" si="473"/>
        <v>KOČIONI CILINDAR TOČKA</v>
      </c>
      <c r="J6023">
        <f t="shared" si="474"/>
        <v>15.221333333333332</v>
      </c>
      <c r="K6023" t="str">
        <f t="shared" si="475"/>
        <v/>
      </c>
    </row>
    <row r="6024" spans="1:11" x14ac:dyDescent="0.25">
      <c r="A6024" t="s">
        <v>10680</v>
      </c>
      <c r="B6024" s="1" t="s">
        <v>10681</v>
      </c>
      <c r="C6024" t="s">
        <v>1716</v>
      </c>
      <c r="D6024" t="s">
        <v>9</v>
      </c>
      <c r="E6024">
        <v>1</v>
      </c>
      <c r="F6024">
        <v>1894.4</v>
      </c>
      <c r="G6024" t="str">
        <f t="shared" si="472"/>
        <v>BLUEPRINTADG04497</v>
      </c>
      <c r="H6024" t="str">
        <f t="shared" si="471"/>
        <v>584204B001</v>
      </c>
      <c r="I6024" t="str">
        <f t="shared" si="473"/>
        <v>KOČIONI CILINDAR TOČKA</v>
      </c>
      <c r="J6024">
        <f t="shared" si="474"/>
        <v>15.786666666666667</v>
      </c>
      <c r="K6024" t="str">
        <f t="shared" si="475"/>
        <v/>
      </c>
    </row>
    <row r="6025" spans="1:11" x14ac:dyDescent="0.25">
      <c r="A6025" t="s">
        <v>10682</v>
      </c>
      <c r="B6025" s="1" t="s">
        <v>10683</v>
      </c>
      <c r="C6025" t="s">
        <v>1716</v>
      </c>
      <c r="D6025" t="s">
        <v>9</v>
      </c>
      <c r="E6025">
        <v>1</v>
      </c>
      <c r="F6025">
        <v>1265.92</v>
      </c>
      <c r="G6025" t="str">
        <f t="shared" si="472"/>
        <v>BLUEPRINTADG04498</v>
      </c>
      <c r="H6025" t="str">
        <f t="shared" si="471"/>
        <v>5833007000</v>
      </c>
      <c r="I6025" t="str">
        <f t="shared" si="473"/>
        <v>KOČIONI CILINDAR TOČKA</v>
      </c>
      <c r="J6025">
        <f t="shared" si="474"/>
        <v>10.549333333333333</v>
      </c>
      <c r="K6025" t="str">
        <f t="shared" si="475"/>
        <v/>
      </c>
    </row>
    <row r="6026" spans="1:11" x14ac:dyDescent="0.25">
      <c r="A6026" t="s">
        <v>10684</v>
      </c>
      <c r="B6026" s="1" t="s">
        <v>10685</v>
      </c>
      <c r="C6026" t="s">
        <v>1716</v>
      </c>
      <c r="D6026" t="s">
        <v>9</v>
      </c>
      <c r="E6026">
        <v>1</v>
      </c>
      <c r="F6026">
        <v>3310.08</v>
      </c>
      <c r="G6026" t="str">
        <f t="shared" si="472"/>
        <v>BLUEPRINTADG04499</v>
      </c>
      <c r="H6026" t="str">
        <f t="shared" si="471"/>
        <v>583302H000</v>
      </c>
      <c r="I6026" t="str">
        <f t="shared" si="473"/>
        <v>KOČIONI CILINDAR TOČKA</v>
      </c>
      <c r="J6026">
        <f t="shared" si="474"/>
        <v>27.584</v>
      </c>
      <c r="K6026" t="str">
        <f t="shared" si="475"/>
        <v/>
      </c>
    </row>
    <row r="6027" spans="1:11" x14ac:dyDescent="0.25">
      <c r="A6027" t="s">
        <v>10686</v>
      </c>
      <c r="C6027" t="s">
        <v>10687</v>
      </c>
      <c r="D6027" t="s">
        <v>1117</v>
      </c>
      <c r="E6027">
        <v>1</v>
      </c>
      <c r="F6027">
        <v>4446.72</v>
      </c>
      <c r="G6027" t="str">
        <f t="shared" si="472"/>
        <v>BLUEPRINTADG045107</v>
      </c>
      <c r="H6027" t="str">
        <f t="shared" si="471"/>
        <v>ADG045107</v>
      </c>
      <c r="I6027" t="str">
        <f t="shared" si="473"/>
        <v>KOČIONA ČELJUST</v>
      </c>
      <c r="J6027">
        <f t="shared" si="474"/>
        <v>37.056000000000004</v>
      </c>
      <c r="K6027" t="str">
        <f t="shared" si="475"/>
        <v/>
      </c>
    </row>
    <row r="6028" spans="1:11" x14ac:dyDescent="0.25">
      <c r="A6028" t="s">
        <v>10688</v>
      </c>
      <c r="C6028" t="s">
        <v>4649</v>
      </c>
      <c r="D6028" t="s">
        <v>9</v>
      </c>
      <c r="E6028">
        <v>1</v>
      </c>
      <c r="F6028">
        <v>4167.68</v>
      </c>
      <c r="G6028" t="str">
        <f t="shared" si="472"/>
        <v>BLUEPRINTADG045108</v>
      </c>
      <c r="H6028" t="str">
        <f t="shared" si="471"/>
        <v>ADG045108</v>
      </c>
      <c r="I6028" t="str">
        <f t="shared" si="473"/>
        <v>SET ZA POPRAVKU KOČIONIH KLJEŠTA</v>
      </c>
      <c r="J6028">
        <f t="shared" si="474"/>
        <v>34.730666666666671</v>
      </c>
      <c r="K6028" t="str">
        <f t="shared" si="475"/>
        <v/>
      </c>
    </row>
    <row r="6029" spans="1:11" x14ac:dyDescent="0.25">
      <c r="A6029" t="s">
        <v>10689</v>
      </c>
      <c r="B6029" s="1" t="s">
        <v>10690</v>
      </c>
      <c r="C6029" t="s">
        <v>10691</v>
      </c>
      <c r="D6029" t="s">
        <v>9</v>
      </c>
      <c r="E6029">
        <v>1</v>
      </c>
      <c r="F6029">
        <v>12046.08</v>
      </c>
      <c r="G6029" t="str">
        <f t="shared" si="472"/>
        <v>BLUEPRINTADG04574R</v>
      </c>
      <c r="H6029" t="str">
        <f t="shared" si="471"/>
        <v>582302F200</v>
      </c>
      <c r="I6029" t="str">
        <f t="shared" si="473"/>
        <v>KOČIONA KLJEŠTA</v>
      </c>
      <c r="J6029">
        <f t="shared" si="474"/>
        <v>100.384</v>
      </c>
      <c r="K6029" t="str">
        <f t="shared" si="475"/>
        <v/>
      </c>
    </row>
    <row r="6030" spans="1:11" x14ac:dyDescent="0.25">
      <c r="A6030" t="s">
        <v>10692</v>
      </c>
      <c r="B6030" s="1" t="s">
        <v>10693</v>
      </c>
      <c r="C6030" t="s">
        <v>1734</v>
      </c>
      <c r="D6030" t="s">
        <v>9</v>
      </c>
      <c r="E6030">
        <v>1</v>
      </c>
      <c r="F6030">
        <v>1935.36</v>
      </c>
      <c r="G6030" t="str">
        <f t="shared" si="472"/>
        <v>BLUEPRINTADG04606</v>
      </c>
      <c r="H6030" t="str">
        <f t="shared" si="471"/>
        <v>KK15344150</v>
      </c>
      <c r="I6030" t="str">
        <f t="shared" si="473"/>
        <v>SAJLA RUČNE KOČNICE</v>
      </c>
      <c r="J6030">
        <f t="shared" si="474"/>
        <v>16.128</v>
      </c>
      <c r="K6030" t="str">
        <f t="shared" si="475"/>
        <v/>
      </c>
    </row>
    <row r="6031" spans="1:11" x14ac:dyDescent="0.25">
      <c r="A6031" t="s">
        <v>10694</v>
      </c>
      <c r="B6031" s="1" t="s">
        <v>10695</v>
      </c>
      <c r="C6031" t="s">
        <v>1734</v>
      </c>
      <c r="D6031" t="s">
        <v>9</v>
      </c>
      <c r="E6031">
        <v>1</v>
      </c>
      <c r="F6031">
        <v>437.76</v>
      </c>
      <c r="G6031" t="str">
        <f t="shared" si="472"/>
        <v>BLUEPRINTADG04608</v>
      </c>
      <c r="H6031" t="str">
        <f t="shared" si="471"/>
        <v>0K01144150D</v>
      </c>
      <c r="I6031" t="str">
        <f t="shared" si="473"/>
        <v>SAJLA RUČNE KOČNICE</v>
      </c>
      <c r="J6031">
        <f t="shared" si="474"/>
        <v>3.6480000000000001</v>
      </c>
      <c r="K6031" t="str">
        <f t="shared" si="475"/>
        <v/>
      </c>
    </row>
    <row r="6032" spans="1:11" x14ac:dyDescent="0.25">
      <c r="A6032" t="s">
        <v>10696</v>
      </c>
      <c r="B6032" s="1" t="s">
        <v>10697</v>
      </c>
      <c r="C6032" t="s">
        <v>1734</v>
      </c>
      <c r="D6032" t="s">
        <v>9</v>
      </c>
      <c r="E6032">
        <v>1</v>
      </c>
      <c r="F6032">
        <v>1204.48</v>
      </c>
      <c r="G6032" t="str">
        <f t="shared" si="472"/>
        <v>BLUEPRINTADG046100</v>
      </c>
      <c r="H6032" t="str">
        <f t="shared" si="471"/>
        <v>597602D330</v>
      </c>
      <c r="I6032" t="str">
        <f t="shared" si="473"/>
        <v>SAJLA RUČNE KOČNICE</v>
      </c>
      <c r="J6032">
        <f t="shared" si="474"/>
        <v>10.037333333333333</v>
      </c>
      <c r="K6032" t="str">
        <f t="shared" si="475"/>
        <v/>
      </c>
    </row>
    <row r="6033" spans="1:11" x14ac:dyDescent="0.25">
      <c r="A6033" t="s">
        <v>10698</v>
      </c>
      <c r="B6033" s="1" t="s">
        <v>10699</v>
      </c>
      <c r="C6033" t="s">
        <v>1734</v>
      </c>
      <c r="D6033" t="s">
        <v>9</v>
      </c>
      <c r="E6033">
        <v>1</v>
      </c>
      <c r="F6033">
        <v>1611.52</v>
      </c>
      <c r="G6033" t="str">
        <f t="shared" si="472"/>
        <v>BLUEPRINTADG046101</v>
      </c>
      <c r="H6033" t="str">
        <f t="shared" si="471"/>
        <v>597702D330</v>
      </c>
      <c r="I6033" t="str">
        <f t="shared" si="473"/>
        <v>SAJLA RUČNE KOČNICE</v>
      </c>
      <c r="J6033">
        <f t="shared" si="474"/>
        <v>13.429333333333334</v>
      </c>
      <c r="K6033" t="str">
        <f t="shared" si="475"/>
        <v/>
      </c>
    </row>
    <row r="6034" spans="1:11" x14ac:dyDescent="0.25">
      <c r="A6034" t="s">
        <v>10700</v>
      </c>
      <c r="B6034" s="1" t="s">
        <v>10701</v>
      </c>
      <c r="C6034" t="s">
        <v>1734</v>
      </c>
      <c r="D6034" t="s">
        <v>9</v>
      </c>
      <c r="E6034">
        <v>1</v>
      </c>
      <c r="F6034">
        <v>1265.92</v>
      </c>
      <c r="G6034" t="str">
        <f t="shared" si="472"/>
        <v>BLUEPRINTADG046103</v>
      </c>
      <c r="H6034" t="str">
        <f t="shared" si="471"/>
        <v>599114A100</v>
      </c>
      <c r="I6034" t="str">
        <f t="shared" si="473"/>
        <v>SAJLA RUČNE KOČNICE</v>
      </c>
      <c r="J6034">
        <f t="shared" si="474"/>
        <v>10.549333333333333</v>
      </c>
      <c r="K6034" t="str">
        <f t="shared" si="475"/>
        <v/>
      </c>
    </row>
    <row r="6035" spans="1:11" x14ac:dyDescent="0.25">
      <c r="A6035" t="s">
        <v>10702</v>
      </c>
      <c r="B6035" s="1" t="s">
        <v>10703</v>
      </c>
      <c r="C6035" t="s">
        <v>1734</v>
      </c>
      <c r="D6035" t="s">
        <v>9</v>
      </c>
      <c r="E6035">
        <v>1</v>
      </c>
      <c r="F6035">
        <v>1543.68</v>
      </c>
      <c r="G6035" t="str">
        <f t="shared" si="472"/>
        <v>BLUEPRINTADG046104</v>
      </c>
      <c r="H6035" t="str">
        <f t="shared" si="471"/>
        <v>599134A000</v>
      </c>
      <c r="I6035" t="str">
        <f t="shared" si="473"/>
        <v>SAJLA RUČNE KOČNICE</v>
      </c>
      <c r="J6035">
        <f t="shared" si="474"/>
        <v>12.864000000000001</v>
      </c>
      <c r="K6035" t="str">
        <f t="shared" si="475"/>
        <v/>
      </c>
    </row>
    <row r="6036" spans="1:11" x14ac:dyDescent="0.25">
      <c r="A6036" t="s">
        <v>10704</v>
      </c>
      <c r="B6036" s="1" t="s">
        <v>10705</v>
      </c>
      <c r="C6036" t="s">
        <v>1734</v>
      </c>
      <c r="D6036" t="s">
        <v>9</v>
      </c>
      <c r="E6036">
        <v>1</v>
      </c>
      <c r="F6036">
        <v>1378.56</v>
      </c>
      <c r="G6036" t="str">
        <f t="shared" si="472"/>
        <v>BLUEPRINTADG046105</v>
      </c>
      <c r="H6036" t="str">
        <f t="shared" si="471"/>
        <v>599124A000</v>
      </c>
      <c r="I6036" t="str">
        <f t="shared" si="473"/>
        <v>SAJLA RUČNE KOČNICE</v>
      </c>
      <c r="J6036">
        <f t="shared" si="474"/>
        <v>11.488</v>
      </c>
      <c r="K6036" t="str">
        <f t="shared" si="475"/>
        <v/>
      </c>
    </row>
    <row r="6037" spans="1:11" x14ac:dyDescent="0.25">
      <c r="A6037" t="s">
        <v>10706</v>
      </c>
      <c r="B6037" s="1" t="s">
        <v>10707</v>
      </c>
      <c r="C6037" t="s">
        <v>1734</v>
      </c>
      <c r="D6037" t="s">
        <v>9</v>
      </c>
      <c r="E6037">
        <v>1</v>
      </c>
      <c r="F6037">
        <v>1399.04</v>
      </c>
      <c r="G6037" t="str">
        <f t="shared" si="472"/>
        <v>BLUEPRINTADG046106</v>
      </c>
      <c r="H6037" t="str">
        <f t="shared" si="471"/>
        <v>599134A010</v>
      </c>
      <c r="I6037" t="str">
        <f t="shared" si="473"/>
        <v>SAJLA RUČNE KOČNICE</v>
      </c>
      <c r="J6037">
        <f t="shared" si="474"/>
        <v>11.658666666666667</v>
      </c>
      <c r="K6037" t="str">
        <f t="shared" si="475"/>
        <v/>
      </c>
    </row>
    <row r="6038" spans="1:11" x14ac:dyDescent="0.25">
      <c r="A6038" t="s">
        <v>10708</v>
      </c>
      <c r="B6038" s="1" t="s">
        <v>10709</v>
      </c>
      <c r="C6038" t="s">
        <v>1734</v>
      </c>
      <c r="D6038" t="s">
        <v>9</v>
      </c>
      <c r="E6038">
        <v>1</v>
      </c>
      <c r="F6038">
        <v>1399.04</v>
      </c>
      <c r="G6038" t="str">
        <f t="shared" si="472"/>
        <v>BLUEPRINTADG046107</v>
      </c>
      <c r="H6038" t="str">
        <f t="shared" si="471"/>
        <v>599124A010</v>
      </c>
      <c r="I6038" t="str">
        <f t="shared" si="473"/>
        <v>SAJLA RUČNE KOČNICE</v>
      </c>
      <c r="J6038">
        <f t="shared" si="474"/>
        <v>11.658666666666667</v>
      </c>
      <c r="K6038" t="str">
        <f t="shared" si="475"/>
        <v/>
      </c>
    </row>
    <row r="6039" spans="1:11" x14ac:dyDescent="0.25">
      <c r="A6039" t="s">
        <v>10710</v>
      </c>
      <c r="B6039" s="1" t="s">
        <v>10711</v>
      </c>
      <c r="C6039" t="s">
        <v>1734</v>
      </c>
      <c r="D6039" t="s">
        <v>9</v>
      </c>
      <c r="E6039">
        <v>1</v>
      </c>
      <c r="F6039">
        <v>1309.44</v>
      </c>
      <c r="G6039" t="str">
        <f t="shared" si="472"/>
        <v>BLUEPRINTADG046108</v>
      </c>
      <c r="H6039" t="str">
        <f t="shared" si="471"/>
        <v>599134A030</v>
      </c>
      <c r="I6039" t="str">
        <f t="shared" si="473"/>
        <v>SAJLA RUČNE KOČNICE</v>
      </c>
      <c r="J6039">
        <f t="shared" si="474"/>
        <v>10.912000000000001</v>
      </c>
      <c r="K6039" t="str">
        <f t="shared" si="475"/>
        <v/>
      </c>
    </row>
    <row r="6040" spans="1:11" x14ac:dyDescent="0.25">
      <c r="A6040" t="s">
        <v>10712</v>
      </c>
      <c r="B6040" s="1" t="s">
        <v>10713</v>
      </c>
      <c r="C6040" t="s">
        <v>1734</v>
      </c>
      <c r="D6040" t="s">
        <v>9</v>
      </c>
      <c r="E6040">
        <v>1</v>
      </c>
      <c r="F6040">
        <v>1335.04</v>
      </c>
      <c r="G6040" t="str">
        <f t="shared" si="472"/>
        <v>BLUEPRINTADG046109</v>
      </c>
      <c r="H6040" t="str">
        <f t="shared" si="471"/>
        <v>599124A030</v>
      </c>
      <c r="I6040" t="str">
        <f t="shared" si="473"/>
        <v>SAJLA RUČNE KOČNICE</v>
      </c>
      <c r="J6040">
        <f t="shared" si="474"/>
        <v>11.125333333333334</v>
      </c>
      <c r="K6040" t="str">
        <f t="shared" si="475"/>
        <v/>
      </c>
    </row>
    <row r="6041" spans="1:11" x14ac:dyDescent="0.25">
      <c r="A6041" t="s">
        <v>10714</v>
      </c>
      <c r="B6041" s="1" t="s">
        <v>10715</v>
      </c>
      <c r="C6041" t="s">
        <v>1734</v>
      </c>
      <c r="D6041" t="s">
        <v>9</v>
      </c>
      <c r="E6041">
        <v>1</v>
      </c>
      <c r="F6041">
        <v>1324.8</v>
      </c>
      <c r="G6041" t="str">
        <f t="shared" si="472"/>
        <v>BLUEPRINTADG046110</v>
      </c>
      <c r="H6041" t="str">
        <f t="shared" si="471"/>
        <v>599134A200</v>
      </c>
      <c r="I6041" t="str">
        <f t="shared" si="473"/>
        <v>SAJLA RUČNE KOČNICE</v>
      </c>
      <c r="J6041">
        <f t="shared" si="474"/>
        <v>11.04</v>
      </c>
      <c r="K6041" t="str">
        <f t="shared" si="475"/>
        <v/>
      </c>
    </row>
    <row r="6042" spans="1:11" x14ac:dyDescent="0.25">
      <c r="A6042" t="s">
        <v>10716</v>
      </c>
      <c r="B6042" s="1" t="s">
        <v>10717</v>
      </c>
      <c r="C6042" t="s">
        <v>1734</v>
      </c>
      <c r="D6042" t="s">
        <v>9</v>
      </c>
      <c r="E6042">
        <v>1</v>
      </c>
      <c r="F6042">
        <v>1399.04</v>
      </c>
      <c r="G6042" t="str">
        <f t="shared" si="472"/>
        <v>BLUEPRINTADG046111</v>
      </c>
      <c r="H6042" t="str">
        <f t="shared" si="471"/>
        <v>599124A200</v>
      </c>
      <c r="I6042" t="str">
        <f t="shared" si="473"/>
        <v>SAJLA RUČNE KOČNICE</v>
      </c>
      <c r="J6042">
        <f t="shared" si="474"/>
        <v>11.658666666666667</v>
      </c>
      <c r="K6042" t="str">
        <f t="shared" si="475"/>
        <v/>
      </c>
    </row>
    <row r="6043" spans="1:11" x14ac:dyDescent="0.25">
      <c r="A6043" t="s">
        <v>10718</v>
      </c>
      <c r="B6043" s="1" t="s">
        <v>10719</v>
      </c>
      <c r="C6043" t="s">
        <v>1734</v>
      </c>
      <c r="D6043" t="s">
        <v>9</v>
      </c>
      <c r="E6043">
        <v>1</v>
      </c>
      <c r="F6043">
        <v>1323.52</v>
      </c>
      <c r="G6043" t="str">
        <f t="shared" si="472"/>
        <v>BLUEPRINTADG046112</v>
      </c>
      <c r="H6043" t="str">
        <f t="shared" si="471"/>
        <v>599134A201</v>
      </c>
      <c r="I6043" t="str">
        <f t="shared" si="473"/>
        <v>SAJLA RUČNE KOČNICE</v>
      </c>
      <c r="J6043">
        <f t="shared" si="474"/>
        <v>11.029333333333334</v>
      </c>
      <c r="K6043" t="str">
        <f t="shared" si="475"/>
        <v/>
      </c>
    </row>
    <row r="6044" spans="1:11" x14ac:dyDescent="0.25">
      <c r="A6044" t="s">
        <v>10720</v>
      </c>
      <c r="B6044" s="1" t="s">
        <v>10721</v>
      </c>
      <c r="C6044" t="s">
        <v>1734</v>
      </c>
      <c r="D6044" t="s">
        <v>9</v>
      </c>
      <c r="E6044">
        <v>1</v>
      </c>
      <c r="F6044">
        <v>1399.04</v>
      </c>
      <c r="G6044" t="str">
        <f t="shared" si="472"/>
        <v>BLUEPRINTADG046113</v>
      </c>
      <c r="H6044" t="str">
        <f t="shared" si="471"/>
        <v>599124A201</v>
      </c>
      <c r="I6044" t="str">
        <f t="shared" si="473"/>
        <v>SAJLA RUČNE KOČNICE</v>
      </c>
      <c r="J6044">
        <f t="shared" si="474"/>
        <v>11.658666666666667</v>
      </c>
      <c r="K6044" t="str">
        <f t="shared" si="475"/>
        <v/>
      </c>
    </row>
    <row r="6045" spans="1:11" x14ac:dyDescent="0.25">
      <c r="A6045" t="s">
        <v>10722</v>
      </c>
      <c r="B6045" s="1" t="s">
        <v>10723</v>
      </c>
      <c r="C6045" t="s">
        <v>1734</v>
      </c>
      <c r="D6045" t="s">
        <v>9</v>
      </c>
      <c r="E6045">
        <v>1</v>
      </c>
      <c r="F6045">
        <v>1399.04</v>
      </c>
      <c r="G6045" t="str">
        <f t="shared" si="472"/>
        <v>BLUEPRINTADG046115</v>
      </c>
      <c r="H6045" t="str">
        <f t="shared" si="471"/>
        <v>599124A210</v>
      </c>
      <c r="I6045" t="str">
        <f t="shared" si="473"/>
        <v>SAJLA RUČNE KOČNICE</v>
      </c>
      <c r="J6045">
        <f t="shared" si="474"/>
        <v>11.658666666666667</v>
      </c>
      <c r="K6045" t="str">
        <f t="shared" si="475"/>
        <v/>
      </c>
    </row>
    <row r="6046" spans="1:11" x14ac:dyDescent="0.25">
      <c r="A6046" t="s">
        <v>10724</v>
      </c>
      <c r="B6046" s="1" t="s">
        <v>10725</v>
      </c>
      <c r="C6046" t="s">
        <v>1734</v>
      </c>
      <c r="D6046" t="s">
        <v>9</v>
      </c>
      <c r="E6046">
        <v>1</v>
      </c>
      <c r="F6046">
        <v>1323.52</v>
      </c>
      <c r="G6046" t="str">
        <f t="shared" si="472"/>
        <v>BLUEPRINTADG046116</v>
      </c>
      <c r="H6046" t="str">
        <f t="shared" si="471"/>
        <v>599134A211</v>
      </c>
      <c r="I6046" t="str">
        <f t="shared" si="473"/>
        <v>SAJLA RUČNE KOČNICE</v>
      </c>
      <c r="J6046">
        <f t="shared" si="474"/>
        <v>11.029333333333334</v>
      </c>
      <c r="K6046" t="str">
        <f t="shared" si="475"/>
        <v/>
      </c>
    </row>
    <row r="6047" spans="1:11" x14ac:dyDescent="0.25">
      <c r="A6047" t="s">
        <v>10726</v>
      </c>
      <c r="B6047" s="1" t="s">
        <v>10727</v>
      </c>
      <c r="C6047" t="s">
        <v>1734</v>
      </c>
      <c r="D6047" t="s">
        <v>9</v>
      </c>
      <c r="E6047">
        <v>1</v>
      </c>
      <c r="F6047">
        <v>1399.04</v>
      </c>
      <c r="G6047" t="str">
        <f t="shared" si="472"/>
        <v>BLUEPRINTADG046117</v>
      </c>
      <c r="H6047" t="str">
        <f t="shared" si="471"/>
        <v>599124A211</v>
      </c>
      <c r="I6047" t="str">
        <f t="shared" si="473"/>
        <v>SAJLA RUČNE KOČNICE</v>
      </c>
      <c r="J6047">
        <f t="shared" si="474"/>
        <v>11.658666666666667</v>
      </c>
      <c r="K6047" t="str">
        <f t="shared" si="475"/>
        <v/>
      </c>
    </row>
    <row r="6048" spans="1:11" x14ac:dyDescent="0.25">
      <c r="A6048" t="s">
        <v>10728</v>
      </c>
      <c r="B6048" s="1" t="s">
        <v>10729</v>
      </c>
      <c r="C6048" t="s">
        <v>1734</v>
      </c>
      <c r="D6048" t="s">
        <v>9</v>
      </c>
      <c r="E6048">
        <v>1</v>
      </c>
      <c r="F6048">
        <v>1323.52</v>
      </c>
      <c r="G6048" t="str">
        <f t="shared" si="472"/>
        <v>BLUEPRINTADG046118</v>
      </c>
      <c r="H6048" t="str">
        <f t="shared" si="471"/>
        <v>599134A230</v>
      </c>
      <c r="I6048" t="str">
        <f t="shared" si="473"/>
        <v>SAJLA RUČNE KOČNICE</v>
      </c>
      <c r="J6048">
        <f t="shared" si="474"/>
        <v>11.029333333333334</v>
      </c>
      <c r="K6048" t="str">
        <f t="shared" si="475"/>
        <v/>
      </c>
    </row>
    <row r="6049" spans="1:11" x14ac:dyDescent="0.25">
      <c r="A6049" t="s">
        <v>10730</v>
      </c>
      <c r="B6049" s="1" t="s">
        <v>10731</v>
      </c>
      <c r="C6049" t="s">
        <v>1734</v>
      </c>
      <c r="D6049" t="s">
        <v>9</v>
      </c>
      <c r="E6049">
        <v>1</v>
      </c>
      <c r="F6049">
        <v>1399.04</v>
      </c>
      <c r="G6049" t="str">
        <f t="shared" si="472"/>
        <v>BLUEPRINTADG046119</v>
      </c>
      <c r="H6049" t="str">
        <f t="shared" si="471"/>
        <v>599124A230</v>
      </c>
      <c r="I6049" t="str">
        <f t="shared" si="473"/>
        <v>SAJLA RUČNE KOČNICE</v>
      </c>
      <c r="J6049">
        <f t="shared" si="474"/>
        <v>11.658666666666667</v>
      </c>
      <c r="K6049" t="str">
        <f t="shared" si="475"/>
        <v/>
      </c>
    </row>
    <row r="6050" spans="1:11" x14ac:dyDescent="0.25">
      <c r="A6050" t="s">
        <v>10732</v>
      </c>
      <c r="B6050" s="1" t="s">
        <v>10733</v>
      </c>
      <c r="C6050" t="s">
        <v>1734</v>
      </c>
      <c r="D6050" t="s">
        <v>9</v>
      </c>
      <c r="E6050">
        <v>1</v>
      </c>
      <c r="F6050">
        <v>1323.52</v>
      </c>
      <c r="G6050" t="str">
        <f t="shared" si="472"/>
        <v>BLUEPRINTADG046120</v>
      </c>
      <c r="H6050" t="str">
        <f t="shared" si="471"/>
        <v>599134A231</v>
      </c>
      <c r="I6050" t="str">
        <f t="shared" si="473"/>
        <v>SAJLA RUČNE KOČNICE</v>
      </c>
      <c r="J6050">
        <f t="shared" si="474"/>
        <v>11.029333333333334</v>
      </c>
      <c r="K6050" t="str">
        <f t="shared" si="475"/>
        <v/>
      </c>
    </row>
    <row r="6051" spans="1:11" x14ac:dyDescent="0.25">
      <c r="A6051" t="s">
        <v>10734</v>
      </c>
      <c r="B6051" s="1" t="s">
        <v>10735</v>
      </c>
      <c r="C6051" t="s">
        <v>1734</v>
      </c>
      <c r="D6051" t="s">
        <v>9</v>
      </c>
      <c r="E6051">
        <v>1</v>
      </c>
      <c r="F6051">
        <v>1420.8</v>
      </c>
      <c r="G6051" t="str">
        <f t="shared" si="472"/>
        <v>BLUEPRINTADG046121</v>
      </c>
      <c r="H6051" t="str">
        <f t="shared" si="471"/>
        <v>599124A231</v>
      </c>
      <c r="I6051" t="str">
        <f t="shared" si="473"/>
        <v>SAJLA RUČNE KOČNICE</v>
      </c>
      <c r="J6051">
        <f t="shared" si="474"/>
        <v>11.84</v>
      </c>
      <c r="K6051" t="str">
        <f t="shared" si="475"/>
        <v/>
      </c>
    </row>
    <row r="6052" spans="1:11" x14ac:dyDescent="0.25">
      <c r="A6052" t="s">
        <v>10736</v>
      </c>
      <c r="B6052" s="1" t="s">
        <v>10737</v>
      </c>
      <c r="C6052" t="s">
        <v>1734</v>
      </c>
      <c r="D6052" t="s">
        <v>9</v>
      </c>
      <c r="E6052">
        <v>1</v>
      </c>
      <c r="F6052">
        <v>1192.96</v>
      </c>
      <c r="G6052" t="str">
        <f t="shared" si="472"/>
        <v>BLUEPRINTADG046122</v>
      </c>
      <c r="H6052" t="str">
        <f t="shared" si="471"/>
        <v>597701C300</v>
      </c>
      <c r="I6052" t="str">
        <f t="shared" si="473"/>
        <v>SAJLA RUČNE KOČNICE</v>
      </c>
      <c r="J6052">
        <f t="shared" si="474"/>
        <v>9.9413333333333345</v>
      </c>
      <c r="K6052" t="str">
        <f t="shared" si="475"/>
        <v/>
      </c>
    </row>
    <row r="6053" spans="1:11" x14ac:dyDescent="0.25">
      <c r="A6053" t="s">
        <v>10738</v>
      </c>
      <c r="B6053" s="1" t="s">
        <v>10739</v>
      </c>
      <c r="C6053" t="s">
        <v>1734</v>
      </c>
      <c r="D6053" t="s">
        <v>9</v>
      </c>
      <c r="E6053">
        <v>1</v>
      </c>
      <c r="F6053">
        <v>1192.96</v>
      </c>
      <c r="G6053" t="str">
        <f t="shared" si="472"/>
        <v>BLUEPRINTADG046123</v>
      </c>
      <c r="H6053" t="str">
        <f t="shared" si="471"/>
        <v>597601C300</v>
      </c>
      <c r="I6053" t="str">
        <f t="shared" si="473"/>
        <v>SAJLA RUČNE KOČNICE</v>
      </c>
      <c r="J6053">
        <f t="shared" si="474"/>
        <v>9.9413333333333345</v>
      </c>
      <c r="K6053" t="str">
        <f t="shared" si="475"/>
        <v/>
      </c>
    </row>
    <row r="6054" spans="1:11" x14ac:dyDescent="0.25">
      <c r="A6054" t="s">
        <v>10740</v>
      </c>
      <c r="B6054" s="1" t="s">
        <v>10741</v>
      </c>
      <c r="C6054" t="s">
        <v>1734</v>
      </c>
      <c r="D6054" t="s">
        <v>9</v>
      </c>
      <c r="E6054">
        <v>1</v>
      </c>
      <c r="F6054">
        <v>1882.88</v>
      </c>
      <c r="G6054" t="str">
        <f t="shared" si="472"/>
        <v>BLUEPRINTADG046125</v>
      </c>
      <c r="H6054" t="str">
        <f t="shared" si="471"/>
        <v>0K30A44410H</v>
      </c>
      <c r="I6054" t="str">
        <f t="shared" si="473"/>
        <v>SAJLA RUČNE KOČNICE</v>
      </c>
      <c r="J6054">
        <f t="shared" si="474"/>
        <v>15.690666666666667</v>
      </c>
      <c r="K6054" t="str">
        <f t="shared" si="475"/>
        <v/>
      </c>
    </row>
    <row r="6055" spans="1:11" x14ac:dyDescent="0.25">
      <c r="A6055" t="s">
        <v>10742</v>
      </c>
      <c r="B6055" s="1" t="s">
        <v>10743</v>
      </c>
      <c r="C6055" t="s">
        <v>1734</v>
      </c>
      <c r="D6055" t="s">
        <v>9</v>
      </c>
      <c r="E6055">
        <v>1</v>
      </c>
      <c r="F6055">
        <v>1189.1199999999999</v>
      </c>
      <c r="G6055" t="str">
        <f t="shared" si="472"/>
        <v>BLUEPRINTADG046127</v>
      </c>
      <c r="H6055" t="str">
        <f t="shared" si="471"/>
        <v>597601C000</v>
      </c>
      <c r="I6055" t="str">
        <f t="shared" si="473"/>
        <v>SAJLA RUČNE KOČNICE</v>
      </c>
      <c r="J6055">
        <f t="shared" si="474"/>
        <v>9.9093333333333327</v>
      </c>
      <c r="K6055" t="str">
        <f t="shared" si="475"/>
        <v/>
      </c>
    </row>
    <row r="6056" spans="1:11" x14ac:dyDescent="0.25">
      <c r="A6056" t="s">
        <v>10744</v>
      </c>
      <c r="B6056" s="1" t="s">
        <v>10745</v>
      </c>
      <c r="C6056" t="s">
        <v>1734</v>
      </c>
      <c r="D6056" t="s">
        <v>9</v>
      </c>
      <c r="E6056">
        <v>1</v>
      </c>
      <c r="F6056">
        <v>1205.76</v>
      </c>
      <c r="G6056" t="str">
        <f t="shared" si="472"/>
        <v>BLUEPRINTADG046128</v>
      </c>
      <c r="H6056" t="str">
        <f t="shared" si="471"/>
        <v>597701C000</v>
      </c>
      <c r="I6056" t="str">
        <f t="shared" si="473"/>
        <v>SAJLA RUČNE KOČNICE</v>
      </c>
      <c r="J6056">
        <f t="shared" si="474"/>
        <v>10.048</v>
      </c>
      <c r="K6056" t="str">
        <f t="shared" si="475"/>
        <v/>
      </c>
    </row>
    <row r="6057" spans="1:11" x14ac:dyDescent="0.25">
      <c r="A6057" t="s">
        <v>10746</v>
      </c>
      <c r="B6057" s="1" t="s">
        <v>10747</v>
      </c>
      <c r="C6057" t="s">
        <v>1734</v>
      </c>
      <c r="D6057" t="s">
        <v>9</v>
      </c>
      <c r="E6057">
        <v>1</v>
      </c>
      <c r="F6057">
        <v>2732.8</v>
      </c>
      <c r="G6057" t="str">
        <f t="shared" si="472"/>
        <v>BLUEPRINTADG046129</v>
      </c>
      <c r="H6057" t="str">
        <f t="shared" si="471"/>
        <v>0K55244420L</v>
      </c>
      <c r="I6057" t="str">
        <f t="shared" si="473"/>
        <v>SAJLA RUČNE KOČNICE</v>
      </c>
      <c r="J6057">
        <f t="shared" si="474"/>
        <v>22.773333333333333</v>
      </c>
      <c r="K6057" t="str">
        <f t="shared" si="475"/>
        <v/>
      </c>
    </row>
    <row r="6058" spans="1:11" x14ac:dyDescent="0.25">
      <c r="A6058" t="s">
        <v>10748</v>
      </c>
      <c r="B6058" s="1" t="s">
        <v>10749</v>
      </c>
      <c r="C6058" t="s">
        <v>1734</v>
      </c>
      <c r="D6058" t="s">
        <v>9</v>
      </c>
      <c r="E6058">
        <v>1</v>
      </c>
      <c r="F6058">
        <v>1930.24</v>
      </c>
      <c r="G6058" t="str">
        <f t="shared" si="472"/>
        <v>BLUEPRINTADG046130</v>
      </c>
      <c r="H6058" t="str">
        <f t="shared" si="471"/>
        <v>0K55244410K</v>
      </c>
      <c r="I6058" t="str">
        <f t="shared" si="473"/>
        <v>SAJLA RUČNE KOČNICE</v>
      </c>
      <c r="J6058">
        <f t="shared" si="474"/>
        <v>16.085333333333335</v>
      </c>
      <c r="K6058" t="str">
        <f t="shared" si="475"/>
        <v/>
      </c>
    </row>
    <row r="6059" spans="1:11" x14ac:dyDescent="0.25">
      <c r="A6059" t="s">
        <v>10750</v>
      </c>
      <c r="B6059" s="1" t="s">
        <v>10751</v>
      </c>
      <c r="C6059" t="s">
        <v>1734</v>
      </c>
      <c r="D6059" t="s">
        <v>9</v>
      </c>
      <c r="E6059">
        <v>1</v>
      </c>
      <c r="F6059">
        <v>2259.1999999999998</v>
      </c>
      <c r="G6059" t="str">
        <f t="shared" si="472"/>
        <v>BLUEPRINTADG046132</v>
      </c>
      <c r="H6059" t="str">
        <f t="shared" si="471"/>
        <v>0K55244410L</v>
      </c>
      <c r="I6059" t="str">
        <f t="shared" si="473"/>
        <v>SAJLA RUČNE KOČNICE</v>
      </c>
      <c r="J6059">
        <f t="shared" si="474"/>
        <v>18.826666666666664</v>
      </c>
      <c r="K6059" t="str">
        <f t="shared" si="475"/>
        <v/>
      </c>
    </row>
    <row r="6060" spans="1:11" x14ac:dyDescent="0.25">
      <c r="A6060" t="s">
        <v>10752</v>
      </c>
      <c r="B6060" s="1" t="s">
        <v>10753</v>
      </c>
      <c r="C6060" t="s">
        <v>1734</v>
      </c>
      <c r="D6060" t="s">
        <v>9</v>
      </c>
      <c r="E6060">
        <v>1</v>
      </c>
      <c r="F6060">
        <v>2259.1999999999998</v>
      </c>
      <c r="G6060" t="str">
        <f t="shared" si="472"/>
        <v>BLUEPRINTADG046133</v>
      </c>
      <c r="H6060" t="str">
        <f t="shared" si="471"/>
        <v>0K55244420M</v>
      </c>
      <c r="I6060" t="str">
        <f t="shared" si="473"/>
        <v>SAJLA RUČNE KOČNICE</v>
      </c>
      <c r="J6060">
        <f t="shared" si="474"/>
        <v>18.826666666666664</v>
      </c>
      <c r="K6060" t="str">
        <f t="shared" si="475"/>
        <v/>
      </c>
    </row>
    <row r="6061" spans="1:11" x14ac:dyDescent="0.25">
      <c r="A6061" t="s">
        <v>10754</v>
      </c>
      <c r="B6061" s="1" t="s">
        <v>10755</v>
      </c>
      <c r="C6061" t="s">
        <v>1734</v>
      </c>
      <c r="D6061" t="s">
        <v>9</v>
      </c>
      <c r="E6061">
        <v>1</v>
      </c>
      <c r="F6061">
        <v>1872.64</v>
      </c>
      <c r="G6061" t="str">
        <f t="shared" si="472"/>
        <v>BLUEPRINTADG046136</v>
      </c>
      <c r="H6061" t="str">
        <f t="shared" ref="H6061:H6124" si="476">IF(AND(B6061&lt;&gt;"", B6061&lt;&gt;"-"),SUBSTITUTE(SUBSTITUTE(B6061,"-","")," ",""),A6061)</f>
        <v>0K56A44420</v>
      </c>
      <c r="I6061" t="str">
        <f t="shared" si="473"/>
        <v>SAJLA RUČNE KOČNICE</v>
      </c>
      <c r="J6061">
        <f t="shared" si="474"/>
        <v>15.605333333333334</v>
      </c>
      <c r="K6061" t="str">
        <f t="shared" si="475"/>
        <v/>
      </c>
    </row>
    <row r="6062" spans="1:11" x14ac:dyDescent="0.25">
      <c r="A6062" t="s">
        <v>10756</v>
      </c>
      <c r="B6062" s="1" t="s">
        <v>10757</v>
      </c>
      <c r="C6062" t="s">
        <v>1734</v>
      </c>
      <c r="D6062" t="s">
        <v>9</v>
      </c>
      <c r="E6062">
        <v>1</v>
      </c>
      <c r="F6062">
        <v>2364.16</v>
      </c>
      <c r="G6062" t="str">
        <f t="shared" si="472"/>
        <v>BLUEPRINTADG046137</v>
      </c>
      <c r="H6062" t="str">
        <f t="shared" si="476"/>
        <v>0K56J44150</v>
      </c>
      <c r="I6062" t="str">
        <f t="shared" si="473"/>
        <v>SAJLA RUČNE KOČNICE</v>
      </c>
      <c r="J6062">
        <f t="shared" si="474"/>
        <v>19.701333333333331</v>
      </c>
      <c r="K6062" t="str">
        <f t="shared" si="475"/>
        <v/>
      </c>
    </row>
    <row r="6063" spans="1:11" x14ac:dyDescent="0.25">
      <c r="A6063" t="s">
        <v>10758</v>
      </c>
      <c r="B6063" s="1" t="s">
        <v>10759</v>
      </c>
      <c r="C6063" t="s">
        <v>1734</v>
      </c>
      <c r="D6063" t="s">
        <v>9</v>
      </c>
      <c r="E6063">
        <v>1</v>
      </c>
      <c r="F6063">
        <v>1729.28</v>
      </c>
      <c r="G6063" t="str">
        <f t="shared" si="472"/>
        <v>BLUEPRINTADG046138</v>
      </c>
      <c r="H6063" t="str">
        <f t="shared" si="476"/>
        <v>0K56B44410A</v>
      </c>
      <c r="I6063" t="str">
        <f t="shared" si="473"/>
        <v>SAJLA RUČNE KOČNICE</v>
      </c>
      <c r="J6063">
        <f t="shared" si="474"/>
        <v>14.410666666666666</v>
      </c>
      <c r="K6063" t="str">
        <f t="shared" si="475"/>
        <v/>
      </c>
    </row>
    <row r="6064" spans="1:11" x14ac:dyDescent="0.25">
      <c r="A6064" t="s">
        <v>10760</v>
      </c>
      <c r="B6064" s="1" t="s">
        <v>10761</v>
      </c>
      <c r="C6064" t="s">
        <v>1734</v>
      </c>
      <c r="D6064" t="s">
        <v>9</v>
      </c>
      <c r="E6064">
        <v>1</v>
      </c>
      <c r="F6064">
        <v>1729.28</v>
      </c>
      <c r="G6064" t="str">
        <f t="shared" si="472"/>
        <v>BLUEPRINTADG046139</v>
      </c>
      <c r="H6064" t="str">
        <f t="shared" si="476"/>
        <v>0K56B44420A</v>
      </c>
      <c r="I6064" t="str">
        <f t="shared" si="473"/>
        <v>SAJLA RUČNE KOČNICE</v>
      </c>
      <c r="J6064">
        <f t="shared" si="474"/>
        <v>14.410666666666666</v>
      </c>
      <c r="K6064" t="str">
        <f t="shared" si="475"/>
        <v/>
      </c>
    </row>
    <row r="6065" spans="1:11" x14ac:dyDescent="0.25">
      <c r="A6065" t="s">
        <v>10762</v>
      </c>
      <c r="B6065" s="1" t="s">
        <v>10763</v>
      </c>
      <c r="C6065" t="s">
        <v>1734</v>
      </c>
      <c r="D6065" t="s">
        <v>9</v>
      </c>
      <c r="E6065">
        <v>1</v>
      </c>
      <c r="F6065">
        <v>1361.92</v>
      </c>
      <c r="G6065" t="str">
        <f t="shared" si="472"/>
        <v>BLUEPRINTADG04614</v>
      </c>
      <c r="H6065" t="str">
        <f t="shared" si="476"/>
        <v>5976022110</v>
      </c>
      <c r="I6065" t="str">
        <f t="shared" si="473"/>
        <v>SAJLA RUČNE KOČNICE</v>
      </c>
      <c r="J6065">
        <f t="shared" si="474"/>
        <v>11.349333333333334</v>
      </c>
      <c r="K6065" t="str">
        <f t="shared" si="475"/>
        <v/>
      </c>
    </row>
    <row r="6066" spans="1:11" x14ac:dyDescent="0.25">
      <c r="A6066" t="s">
        <v>10764</v>
      </c>
      <c r="B6066" s="1" t="s">
        <v>10765</v>
      </c>
      <c r="C6066" t="s">
        <v>1734</v>
      </c>
      <c r="D6066" t="s">
        <v>9</v>
      </c>
      <c r="E6066">
        <v>1</v>
      </c>
      <c r="F6066">
        <v>1922.56</v>
      </c>
      <c r="G6066" t="str">
        <f t="shared" si="472"/>
        <v>BLUEPRINTADG046140</v>
      </c>
      <c r="H6066" t="str">
        <f t="shared" si="476"/>
        <v>0K58A44420</v>
      </c>
      <c r="I6066" t="str">
        <f t="shared" si="473"/>
        <v>SAJLA RUČNE KOČNICE</v>
      </c>
      <c r="J6066">
        <f t="shared" si="474"/>
        <v>16.021333333333335</v>
      </c>
      <c r="K6066" t="str">
        <f t="shared" si="475"/>
        <v/>
      </c>
    </row>
    <row r="6067" spans="1:11" x14ac:dyDescent="0.25">
      <c r="A6067" t="s">
        <v>10766</v>
      </c>
      <c r="B6067" s="1" t="s">
        <v>10767</v>
      </c>
      <c r="C6067" t="s">
        <v>1734</v>
      </c>
      <c r="D6067" t="s">
        <v>9</v>
      </c>
      <c r="E6067">
        <v>1</v>
      </c>
      <c r="F6067">
        <v>1473.28</v>
      </c>
      <c r="G6067" t="str">
        <f t="shared" si="472"/>
        <v>BLUEPRINTADG046141</v>
      </c>
      <c r="H6067" t="str">
        <f t="shared" si="476"/>
        <v>0K58A44410</v>
      </c>
      <c r="I6067" t="str">
        <f t="shared" si="473"/>
        <v>SAJLA RUČNE KOČNICE</v>
      </c>
      <c r="J6067">
        <f t="shared" si="474"/>
        <v>12.277333333333333</v>
      </c>
      <c r="K6067" t="str">
        <f t="shared" si="475"/>
        <v/>
      </c>
    </row>
    <row r="6068" spans="1:11" x14ac:dyDescent="0.25">
      <c r="A6068" t="s">
        <v>10768</v>
      </c>
      <c r="B6068" s="1" t="s">
        <v>10769</v>
      </c>
      <c r="C6068" t="s">
        <v>1734</v>
      </c>
      <c r="D6068" t="s">
        <v>9</v>
      </c>
      <c r="E6068">
        <v>1</v>
      </c>
      <c r="F6068">
        <v>1950.72</v>
      </c>
      <c r="G6068" t="str">
        <f t="shared" si="472"/>
        <v>BLUEPRINTADG046142</v>
      </c>
      <c r="H6068" t="str">
        <f t="shared" si="476"/>
        <v>597602E200</v>
      </c>
      <c r="I6068" t="str">
        <f t="shared" si="473"/>
        <v>SAJLA RUČNE KOČNICE</v>
      </c>
      <c r="J6068">
        <f t="shared" si="474"/>
        <v>16.256</v>
      </c>
      <c r="K6068" t="str">
        <f t="shared" si="475"/>
        <v/>
      </c>
    </row>
    <row r="6069" spans="1:11" x14ac:dyDescent="0.25">
      <c r="A6069" t="s">
        <v>10770</v>
      </c>
      <c r="B6069" s="1" t="s">
        <v>10771</v>
      </c>
      <c r="C6069" t="s">
        <v>1734</v>
      </c>
      <c r="D6069" t="s">
        <v>9</v>
      </c>
      <c r="E6069">
        <v>1</v>
      </c>
      <c r="F6069">
        <v>2008.32</v>
      </c>
      <c r="G6069" t="str">
        <f t="shared" si="472"/>
        <v>BLUEPRINTADG046143</v>
      </c>
      <c r="H6069" t="str">
        <f t="shared" si="476"/>
        <v>597702E200</v>
      </c>
      <c r="I6069" t="str">
        <f t="shared" si="473"/>
        <v>SAJLA RUČNE KOČNICE</v>
      </c>
      <c r="J6069">
        <f t="shared" si="474"/>
        <v>16.736000000000001</v>
      </c>
      <c r="K6069" t="str">
        <f t="shared" si="475"/>
        <v/>
      </c>
    </row>
    <row r="6070" spans="1:11" x14ac:dyDescent="0.25">
      <c r="A6070" t="s">
        <v>10772</v>
      </c>
      <c r="B6070" s="1" t="s">
        <v>10773</v>
      </c>
      <c r="C6070" t="s">
        <v>1734</v>
      </c>
      <c r="D6070" t="s">
        <v>9</v>
      </c>
      <c r="E6070">
        <v>1</v>
      </c>
      <c r="F6070">
        <v>1740.8</v>
      </c>
      <c r="G6070" t="str">
        <f t="shared" si="472"/>
        <v>BLUEPRINTADG046144</v>
      </c>
      <c r="H6070" t="str">
        <f t="shared" si="476"/>
        <v>0K56A44410B</v>
      </c>
      <c r="I6070" t="str">
        <f t="shared" si="473"/>
        <v>SAJLA RUČNE KOČNICE</v>
      </c>
      <c r="J6070">
        <f t="shared" si="474"/>
        <v>14.506666666666666</v>
      </c>
      <c r="K6070" t="str">
        <f t="shared" si="475"/>
        <v/>
      </c>
    </row>
    <row r="6071" spans="1:11" x14ac:dyDescent="0.25">
      <c r="A6071" t="s">
        <v>10774</v>
      </c>
      <c r="B6071" s="1" t="s">
        <v>10775</v>
      </c>
      <c r="C6071" t="s">
        <v>1734</v>
      </c>
      <c r="D6071" t="s">
        <v>9</v>
      </c>
      <c r="E6071">
        <v>1</v>
      </c>
      <c r="F6071">
        <v>1866.24</v>
      </c>
      <c r="G6071" t="str">
        <f t="shared" si="472"/>
        <v>BLUEPRINTADG046145</v>
      </c>
      <c r="H6071" t="str">
        <f t="shared" si="476"/>
        <v>597702E500</v>
      </c>
      <c r="I6071" t="str">
        <f t="shared" si="473"/>
        <v>SAJLA RUČNE KOČNICE</v>
      </c>
      <c r="J6071">
        <f t="shared" si="474"/>
        <v>15.552</v>
      </c>
      <c r="K6071" t="str">
        <f t="shared" si="475"/>
        <v/>
      </c>
    </row>
    <row r="6072" spans="1:11" x14ac:dyDescent="0.25">
      <c r="A6072" t="s">
        <v>10776</v>
      </c>
      <c r="B6072" s="1" t="s">
        <v>10777</v>
      </c>
      <c r="C6072" t="s">
        <v>1734</v>
      </c>
      <c r="D6072" t="s">
        <v>9</v>
      </c>
      <c r="E6072">
        <v>1</v>
      </c>
      <c r="F6072">
        <v>1574.4</v>
      </c>
      <c r="G6072" t="str">
        <f t="shared" si="472"/>
        <v>BLUEPRINTADG046148</v>
      </c>
      <c r="H6072" t="str">
        <f t="shared" si="476"/>
        <v>5976038005</v>
      </c>
      <c r="I6072" t="str">
        <f t="shared" si="473"/>
        <v>SAJLA RUČNE KOČNICE</v>
      </c>
      <c r="J6072">
        <f t="shared" si="474"/>
        <v>13.120000000000001</v>
      </c>
      <c r="K6072" t="str">
        <f t="shared" si="475"/>
        <v/>
      </c>
    </row>
    <row r="6073" spans="1:11" x14ac:dyDescent="0.25">
      <c r="A6073" t="s">
        <v>10778</v>
      </c>
      <c r="B6073" s="1" t="s">
        <v>10779</v>
      </c>
      <c r="C6073" t="s">
        <v>1734</v>
      </c>
      <c r="D6073" t="s">
        <v>9</v>
      </c>
      <c r="E6073">
        <v>1</v>
      </c>
      <c r="F6073">
        <v>1575.68</v>
      </c>
      <c r="G6073" t="str">
        <f t="shared" si="472"/>
        <v>BLUEPRINTADG046149</v>
      </c>
      <c r="H6073" t="str">
        <f t="shared" si="476"/>
        <v>5977038005</v>
      </c>
      <c r="I6073" t="str">
        <f t="shared" si="473"/>
        <v>SAJLA RUČNE KOČNICE</v>
      </c>
      <c r="J6073">
        <f t="shared" si="474"/>
        <v>13.130666666666666</v>
      </c>
      <c r="K6073" t="str">
        <f t="shared" si="475"/>
        <v/>
      </c>
    </row>
    <row r="6074" spans="1:11" x14ac:dyDescent="0.25">
      <c r="A6074" t="s">
        <v>10780</v>
      </c>
      <c r="B6074" s="1" t="s">
        <v>10781</v>
      </c>
      <c r="C6074" t="s">
        <v>1734</v>
      </c>
      <c r="D6074" t="s">
        <v>9</v>
      </c>
      <c r="E6074">
        <v>1</v>
      </c>
      <c r="F6074">
        <v>851.2</v>
      </c>
      <c r="G6074" t="str">
        <f t="shared" si="472"/>
        <v>BLUEPRINTADG04615</v>
      </c>
      <c r="H6074" t="str">
        <f t="shared" si="476"/>
        <v>5976024002</v>
      </c>
      <c r="I6074" t="str">
        <f t="shared" si="473"/>
        <v>SAJLA RUČNE KOČNICE</v>
      </c>
      <c r="J6074">
        <f t="shared" si="474"/>
        <v>7.0933333333333337</v>
      </c>
      <c r="K6074" t="str">
        <f t="shared" si="475"/>
        <v/>
      </c>
    </row>
    <row r="6075" spans="1:11" x14ac:dyDescent="0.25">
      <c r="A6075" t="s">
        <v>10782</v>
      </c>
      <c r="B6075" s="1" t="s">
        <v>10783</v>
      </c>
      <c r="C6075" t="s">
        <v>1734</v>
      </c>
      <c r="D6075" t="s">
        <v>9</v>
      </c>
      <c r="E6075">
        <v>1</v>
      </c>
      <c r="F6075">
        <v>1255.68</v>
      </c>
      <c r="G6075" t="str">
        <f t="shared" si="472"/>
        <v>BLUEPRINTADG046150</v>
      </c>
      <c r="H6075" t="str">
        <f t="shared" si="476"/>
        <v>5976007000</v>
      </c>
      <c r="I6075" t="str">
        <f t="shared" si="473"/>
        <v>SAJLA RUČNE KOČNICE</v>
      </c>
      <c r="J6075">
        <f t="shared" si="474"/>
        <v>10.464</v>
      </c>
      <c r="K6075" t="str">
        <f t="shared" si="475"/>
        <v/>
      </c>
    </row>
    <row r="6076" spans="1:11" x14ac:dyDescent="0.25">
      <c r="A6076" t="s">
        <v>10784</v>
      </c>
      <c r="B6076" s="1" t="s">
        <v>10785</v>
      </c>
      <c r="C6076" t="s">
        <v>1734</v>
      </c>
      <c r="D6076" t="s">
        <v>9</v>
      </c>
      <c r="E6076">
        <v>1</v>
      </c>
      <c r="F6076">
        <v>1332.48</v>
      </c>
      <c r="G6076" t="str">
        <f t="shared" si="472"/>
        <v>BLUEPRINTADG046151</v>
      </c>
      <c r="H6076" t="str">
        <f t="shared" si="476"/>
        <v>5977007000</v>
      </c>
      <c r="I6076" t="str">
        <f t="shared" si="473"/>
        <v>SAJLA RUČNE KOČNICE</v>
      </c>
      <c r="J6076">
        <f t="shared" si="474"/>
        <v>11.104000000000001</v>
      </c>
      <c r="K6076" t="str">
        <f t="shared" si="475"/>
        <v/>
      </c>
    </row>
    <row r="6077" spans="1:11" x14ac:dyDescent="0.25">
      <c r="A6077" t="s">
        <v>10786</v>
      </c>
      <c r="B6077" s="1" t="s">
        <v>10787</v>
      </c>
      <c r="C6077" t="s">
        <v>1734</v>
      </c>
      <c r="D6077" t="s">
        <v>9</v>
      </c>
      <c r="E6077">
        <v>1</v>
      </c>
      <c r="F6077">
        <v>1784.32</v>
      </c>
      <c r="G6077" t="str">
        <f t="shared" si="472"/>
        <v>BLUEPRINTADG046152</v>
      </c>
      <c r="H6077" t="str">
        <f t="shared" si="476"/>
        <v>597602E500</v>
      </c>
      <c r="I6077" t="str">
        <f t="shared" si="473"/>
        <v>SAJLA RUČNE KOČNICE</v>
      </c>
      <c r="J6077">
        <f t="shared" si="474"/>
        <v>14.869333333333334</v>
      </c>
      <c r="K6077" t="str">
        <f t="shared" si="475"/>
        <v/>
      </c>
    </row>
    <row r="6078" spans="1:11" x14ac:dyDescent="0.25">
      <c r="A6078" t="s">
        <v>10788</v>
      </c>
      <c r="B6078" s="1" t="s">
        <v>43658</v>
      </c>
      <c r="C6078" t="s">
        <v>1734</v>
      </c>
      <c r="D6078" t="s">
        <v>9</v>
      </c>
      <c r="E6078">
        <v>1</v>
      </c>
      <c r="F6078">
        <v>2081.2800000000002</v>
      </c>
      <c r="G6078" t="str">
        <f t="shared" si="472"/>
        <v>BLUEPRINTADG046153</v>
      </c>
      <c r="H6078" t="str">
        <f t="shared" si="476"/>
        <v>96549800</v>
      </c>
      <c r="I6078" t="str">
        <f t="shared" si="473"/>
        <v>SAJLA RUČNE KOČNICE</v>
      </c>
      <c r="J6078">
        <f t="shared" si="474"/>
        <v>17.344000000000001</v>
      </c>
      <c r="K6078" t="str">
        <f t="shared" si="475"/>
        <v/>
      </c>
    </row>
    <row r="6079" spans="1:11" x14ac:dyDescent="0.25">
      <c r="A6079" t="s">
        <v>10789</v>
      </c>
      <c r="B6079" s="1" t="s">
        <v>43659</v>
      </c>
      <c r="C6079" t="s">
        <v>1734</v>
      </c>
      <c r="D6079" t="s">
        <v>9</v>
      </c>
      <c r="E6079">
        <v>1</v>
      </c>
      <c r="F6079">
        <v>2081.2800000000002</v>
      </c>
      <c r="G6079" t="str">
        <f t="shared" si="472"/>
        <v>BLUEPRINTADG046154</v>
      </c>
      <c r="H6079" t="str">
        <f t="shared" si="476"/>
        <v>96549802</v>
      </c>
      <c r="I6079" t="str">
        <f t="shared" si="473"/>
        <v>SAJLA RUČNE KOČNICE</v>
      </c>
      <c r="J6079">
        <f t="shared" si="474"/>
        <v>17.344000000000001</v>
      </c>
      <c r="K6079" t="str">
        <f t="shared" si="475"/>
        <v/>
      </c>
    </row>
    <row r="6080" spans="1:11" x14ac:dyDescent="0.25">
      <c r="A6080" t="s">
        <v>10790</v>
      </c>
      <c r="B6080" s="1" t="s">
        <v>10791</v>
      </c>
      <c r="C6080" t="s">
        <v>1734</v>
      </c>
      <c r="D6080" t="s">
        <v>9</v>
      </c>
      <c r="E6080">
        <v>1</v>
      </c>
      <c r="F6080">
        <v>2350.08</v>
      </c>
      <c r="G6080" t="str">
        <f t="shared" si="472"/>
        <v>BLUEPRINTADG046155</v>
      </c>
      <c r="H6080" t="str">
        <f t="shared" si="476"/>
        <v>0K9B244420</v>
      </c>
      <c r="I6080" t="str">
        <f t="shared" si="473"/>
        <v>SAJLA RUČNE KOČNICE</v>
      </c>
      <c r="J6080">
        <f t="shared" si="474"/>
        <v>19.584</v>
      </c>
      <c r="K6080" t="str">
        <f t="shared" si="475"/>
        <v/>
      </c>
    </row>
    <row r="6081" spans="1:11" x14ac:dyDescent="0.25">
      <c r="A6081" t="s">
        <v>10792</v>
      </c>
      <c r="B6081" s="1" t="s">
        <v>10793</v>
      </c>
      <c r="C6081" t="s">
        <v>1734</v>
      </c>
      <c r="D6081" t="s">
        <v>9</v>
      </c>
      <c r="E6081">
        <v>1</v>
      </c>
      <c r="F6081">
        <v>2272</v>
      </c>
      <c r="G6081" t="str">
        <f t="shared" si="472"/>
        <v>BLUEPRINTADG046156</v>
      </c>
      <c r="H6081" t="str">
        <f t="shared" si="476"/>
        <v>0K9B244410</v>
      </c>
      <c r="I6081" t="str">
        <f t="shared" si="473"/>
        <v>SAJLA RUČNE KOČNICE</v>
      </c>
      <c r="J6081">
        <f t="shared" si="474"/>
        <v>18.933333333333334</v>
      </c>
      <c r="K6081" t="str">
        <f t="shared" si="475"/>
        <v/>
      </c>
    </row>
    <row r="6082" spans="1:11" x14ac:dyDescent="0.25">
      <c r="A6082" t="s">
        <v>10794</v>
      </c>
      <c r="B6082" s="1" t="s">
        <v>10795</v>
      </c>
      <c r="C6082" t="s">
        <v>1734</v>
      </c>
      <c r="D6082" t="s">
        <v>9</v>
      </c>
      <c r="E6082">
        <v>1</v>
      </c>
      <c r="F6082">
        <v>2295.04</v>
      </c>
      <c r="G6082" t="str">
        <f t="shared" si="472"/>
        <v>BLUEPRINTADG046157</v>
      </c>
      <c r="H6082" t="str">
        <f t="shared" si="476"/>
        <v>0K9B644420</v>
      </c>
      <c r="I6082" t="str">
        <f t="shared" si="473"/>
        <v>SAJLA RUČNE KOČNICE</v>
      </c>
      <c r="J6082">
        <f t="shared" si="474"/>
        <v>19.125333333333334</v>
      </c>
      <c r="K6082" t="str">
        <f t="shared" si="475"/>
        <v/>
      </c>
    </row>
    <row r="6083" spans="1:11" x14ac:dyDescent="0.25">
      <c r="A6083" t="s">
        <v>10796</v>
      </c>
      <c r="B6083" s="1" t="s">
        <v>10797</v>
      </c>
      <c r="C6083" t="s">
        <v>1734</v>
      </c>
      <c r="D6083" t="s">
        <v>9</v>
      </c>
      <c r="E6083">
        <v>1</v>
      </c>
      <c r="F6083">
        <v>2416.64</v>
      </c>
      <c r="G6083" t="str">
        <f t="shared" ref="G6083:G6146" si="477">"BLUEPRINT"&amp;A6083</f>
        <v>BLUEPRINTADG046158</v>
      </c>
      <c r="H6083" t="str">
        <f t="shared" si="476"/>
        <v>OK9B644410</v>
      </c>
      <c r="I6083" t="str">
        <f t="shared" ref="I6083:I6146" si="478">UPPER(C6083)</f>
        <v>SAJLA RUČNE KOČNICE</v>
      </c>
      <c r="J6083">
        <f t="shared" ref="J6083:J6146" si="479">F6083/120</f>
        <v>20.138666666666666</v>
      </c>
      <c r="K6083" t="str">
        <f t="shared" ref="K6083:K6146" si="480">IF(E6083&gt;1,"nesto", "")</f>
        <v/>
      </c>
    </row>
    <row r="6084" spans="1:11" x14ac:dyDescent="0.25">
      <c r="A6084" t="s">
        <v>10798</v>
      </c>
      <c r="B6084" s="1" t="s">
        <v>10799</v>
      </c>
      <c r="C6084" t="s">
        <v>1734</v>
      </c>
      <c r="D6084" t="s">
        <v>9</v>
      </c>
      <c r="E6084">
        <v>1</v>
      </c>
      <c r="F6084">
        <v>2498.56</v>
      </c>
      <c r="G6084" t="str">
        <f t="shared" si="477"/>
        <v>BLUEPRINTADG046159</v>
      </c>
      <c r="H6084" t="str">
        <f t="shared" si="476"/>
        <v>5976007300</v>
      </c>
      <c r="I6084" t="str">
        <f t="shared" si="478"/>
        <v>SAJLA RUČNE KOČNICE</v>
      </c>
      <c r="J6084">
        <f t="shared" si="479"/>
        <v>20.821333333333332</v>
      </c>
      <c r="K6084" t="str">
        <f t="shared" si="480"/>
        <v/>
      </c>
    </row>
    <row r="6085" spans="1:11" x14ac:dyDescent="0.25">
      <c r="A6085" t="s">
        <v>10800</v>
      </c>
      <c r="B6085" s="1" t="s">
        <v>10801</v>
      </c>
      <c r="C6085" t="s">
        <v>1734</v>
      </c>
      <c r="D6085" t="s">
        <v>9</v>
      </c>
      <c r="E6085">
        <v>1</v>
      </c>
      <c r="F6085">
        <v>1295.3599999999999</v>
      </c>
      <c r="G6085" t="str">
        <f t="shared" si="477"/>
        <v>BLUEPRINTADG04616</v>
      </c>
      <c r="H6085" t="str">
        <f t="shared" si="476"/>
        <v>5976028300</v>
      </c>
      <c r="I6085" t="str">
        <f t="shared" si="478"/>
        <v>SAJLA RUČNE KOČNICE</v>
      </c>
      <c r="J6085">
        <f t="shared" si="479"/>
        <v>10.794666666666666</v>
      </c>
      <c r="K6085" t="str">
        <f t="shared" si="480"/>
        <v/>
      </c>
    </row>
    <row r="6086" spans="1:11" x14ac:dyDescent="0.25">
      <c r="A6086" t="s">
        <v>10802</v>
      </c>
      <c r="B6086" s="1" t="s">
        <v>10803</v>
      </c>
      <c r="C6086" t="s">
        <v>1734</v>
      </c>
      <c r="D6086" t="s">
        <v>9</v>
      </c>
      <c r="E6086">
        <v>1</v>
      </c>
      <c r="F6086">
        <v>1980.16</v>
      </c>
      <c r="G6086" t="str">
        <f t="shared" si="477"/>
        <v>BLUEPRINTADG046161</v>
      </c>
      <c r="H6086" t="str">
        <f t="shared" si="476"/>
        <v>597602F100</v>
      </c>
      <c r="I6086" t="str">
        <f t="shared" si="478"/>
        <v>SAJLA RUČNE KOČNICE</v>
      </c>
      <c r="J6086">
        <f t="shared" si="479"/>
        <v>16.501333333333335</v>
      </c>
      <c r="K6086" t="str">
        <f t="shared" si="480"/>
        <v/>
      </c>
    </row>
    <row r="6087" spans="1:11" x14ac:dyDescent="0.25">
      <c r="A6087" t="s">
        <v>10804</v>
      </c>
      <c r="B6087" s="1" t="s">
        <v>10805</v>
      </c>
      <c r="C6087" t="s">
        <v>1734</v>
      </c>
      <c r="D6087" t="s">
        <v>9</v>
      </c>
      <c r="E6087">
        <v>1</v>
      </c>
      <c r="F6087">
        <v>2188.8000000000002</v>
      </c>
      <c r="G6087" t="str">
        <f t="shared" si="477"/>
        <v>BLUEPRINTADG046162</v>
      </c>
      <c r="H6087" t="str">
        <f t="shared" si="476"/>
        <v>597702F100</v>
      </c>
      <c r="I6087" t="str">
        <f t="shared" si="478"/>
        <v>SAJLA RUČNE KOČNICE</v>
      </c>
      <c r="J6087">
        <f t="shared" si="479"/>
        <v>18.240000000000002</v>
      </c>
      <c r="K6087" t="str">
        <f t="shared" si="480"/>
        <v/>
      </c>
    </row>
    <row r="6088" spans="1:11" x14ac:dyDescent="0.25">
      <c r="A6088" t="s">
        <v>10806</v>
      </c>
      <c r="B6088" s="1" t="s">
        <v>10807</v>
      </c>
      <c r="C6088" t="s">
        <v>1734</v>
      </c>
      <c r="D6088" t="s">
        <v>9</v>
      </c>
      <c r="E6088">
        <v>1</v>
      </c>
      <c r="F6088">
        <v>2032.64</v>
      </c>
      <c r="G6088" t="str">
        <f t="shared" si="477"/>
        <v>BLUEPRINTADG046163</v>
      </c>
      <c r="H6088" t="str">
        <f t="shared" si="476"/>
        <v>597602F200</v>
      </c>
      <c r="I6088" t="str">
        <f t="shared" si="478"/>
        <v>SAJLA RUČNE KOČNICE</v>
      </c>
      <c r="J6088">
        <f t="shared" si="479"/>
        <v>16.938666666666666</v>
      </c>
      <c r="K6088" t="str">
        <f t="shared" si="480"/>
        <v/>
      </c>
    </row>
    <row r="6089" spans="1:11" x14ac:dyDescent="0.25">
      <c r="A6089" t="s">
        <v>10808</v>
      </c>
      <c r="B6089" s="1" t="s">
        <v>10809</v>
      </c>
      <c r="C6089" t="s">
        <v>1734</v>
      </c>
      <c r="D6089" t="s">
        <v>9</v>
      </c>
      <c r="E6089">
        <v>1</v>
      </c>
      <c r="F6089">
        <v>1381.12</v>
      </c>
      <c r="G6089" t="str">
        <f t="shared" si="477"/>
        <v>BLUEPRINTADG046164</v>
      </c>
      <c r="H6089" t="str">
        <f t="shared" si="476"/>
        <v>597702F200</v>
      </c>
      <c r="I6089" t="str">
        <f t="shared" si="478"/>
        <v>SAJLA RUČNE KOČNICE</v>
      </c>
      <c r="J6089">
        <f t="shared" si="479"/>
        <v>11.509333333333332</v>
      </c>
      <c r="K6089" t="str">
        <f t="shared" si="480"/>
        <v/>
      </c>
    </row>
    <row r="6090" spans="1:11" x14ac:dyDescent="0.25">
      <c r="A6090" t="s">
        <v>10810</v>
      </c>
      <c r="B6090" s="1" t="s">
        <v>10811</v>
      </c>
      <c r="C6090" t="s">
        <v>1734</v>
      </c>
      <c r="D6090" t="s">
        <v>9</v>
      </c>
      <c r="E6090">
        <v>1</v>
      </c>
      <c r="F6090">
        <v>4147.2</v>
      </c>
      <c r="G6090" t="str">
        <f t="shared" si="477"/>
        <v>BLUEPRINTADG046165</v>
      </c>
      <c r="H6090" t="str">
        <f t="shared" si="476"/>
        <v>597603C400</v>
      </c>
      <c r="I6090" t="str">
        <f t="shared" si="478"/>
        <v>SAJLA RUČNE KOČNICE</v>
      </c>
      <c r="J6090">
        <f t="shared" si="479"/>
        <v>34.559999999999995</v>
      </c>
      <c r="K6090" t="str">
        <f t="shared" si="480"/>
        <v/>
      </c>
    </row>
    <row r="6091" spans="1:11" x14ac:dyDescent="0.25">
      <c r="A6091" t="s">
        <v>10812</v>
      </c>
      <c r="B6091" s="1" t="s">
        <v>10813</v>
      </c>
      <c r="C6091" t="s">
        <v>1734</v>
      </c>
      <c r="D6091" t="s">
        <v>9</v>
      </c>
      <c r="E6091">
        <v>1</v>
      </c>
      <c r="F6091">
        <v>1437.44</v>
      </c>
      <c r="G6091" t="str">
        <f t="shared" si="477"/>
        <v>BLUEPRINTADG046167</v>
      </c>
      <c r="H6091" t="str">
        <f t="shared" si="476"/>
        <v>0K04544420B</v>
      </c>
      <c r="I6091" t="str">
        <f t="shared" si="478"/>
        <v>SAJLA RUČNE KOČNICE</v>
      </c>
      <c r="J6091">
        <f t="shared" si="479"/>
        <v>11.978666666666667</v>
      </c>
      <c r="K6091" t="str">
        <f t="shared" si="480"/>
        <v/>
      </c>
    </row>
    <row r="6092" spans="1:11" x14ac:dyDescent="0.25">
      <c r="A6092" t="s">
        <v>10814</v>
      </c>
      <c r="B6092" s="1" t="s">
        <v>10815</v>
      </c>
      <c r="C6092" t="s">
        <v>1734</v>
      </c>
      <c r="D6092" t="s">
        <v>9</v>
      </c>
      <c r="E6092">
        <v>1</v>
      </c>
      <c r="F6092">
        <v>1459.2</v>
      </c>
      <c r="G6092" t="str">
        <f t="shared" si="477"/>
        <v>BLUEPRINTADG046168</v>
      </c>
      <c r="H6092" t="str">
        <f t="shared" si="476"/>
        <v>0K04544410D</v>
      </c>
      <c r="I6092" t="str">
        <f t="shared" si="478"/>
        <v>SAJLA RUČNE KOČNICE</v>
      </c>
      <c r="J6092">
        <f t="shared" si="479"/>
        <v>12.16</v>
      </c>
      <c r="K6092" t="str">
        <f t="shared" si="480"/>
        <v/>
      </c>
    </row>
    <row r="6093" spans="1:11" x14ac:dyDescent="0.25">
      <c r="A6093" t="s">
        <v>10816</v>
      </c>
      <c r="B6093" s="1" t="s">
        <v>10817</v>
      </c>
      <c r="C6093" t="s">
        <v>1734</v>
      </c>
      <c r="D6093" t="s">
        <v>9</v>
      </c>
      <c r="E6093">
        <v>1</v>
      </c>
      <c r="F6093">
        <v>1711.36</v>
      </c>
      <c r="G6093" t="str">
        <f t="shared" si="477"/>
        <v>BLUEPRINTADG046170</v>
      </c>
      <c r="H6093" t="str">
        <f t="shared" si="476"/>
        <v>0K2C044410</v>
      </c>
      <c r="I6093" t="str">
        <f t="shared" si="478"/>
        <v>SAJLA RUČNE KOČNICE</v>
      </c>
      <c r="J6093">
        <f t="shared" si="479"/>
        <v>14.261333333333333</v>
      </c>
      <c r="K6093" t="str">
        <f t="shared" si="480"/>
        <v/>
      </c>
    </row>
    <row r="6094" spans="1:11" x14ac:dyDescent="0.25">
      <c r="A6094" t="s">
        <v>10818</v>
      </c>
      <c r="B6094" s="1" t="s">
        <v>10819</v>
      </c>
      <c r="C6094" t="s">
        <v>1734</v>
      </c>
      <c r="D6094" t="s">
        <v>9</v>
      </c>
      <c r="E6094">
        <v>1</v>
      </c>
      <c r="F6094">
        <v>1632</v>
      </c>
      <c r="G6094" t="str">
        <f t="shared" si="477"/>
        <v>BLUEPRINTADG046171</v>
      </c>
      <c r="H6094" t="str">
        <f t="shared" si="476"/>
        <v>0K55244150G</v>
      </c>
      <c r="I6094" t="str">
        <f t="shared" si="478"/>
        <v>SAJLA RUČNE KOČNICE</v>
      </c>
      <c r="J6094">
        <f t="shared" si="479"/>
        <v>13.6</v>
      </c>
      <c r="K6094" t="str">
        <f t="shared" si="480"/>
        <v/>
      </c>
    </row>
    <row r="6095" spans="1:11" x14ac:dyDescent="0.25">
      <c r="A6095" t="s">
        <v>10820</v>
      </c>
      <c r="B6095" s="1" t="s">
        <v>10821</v>
      </c>
      <c r="C6095" t="s">
        <v>1734</v>
      </c>
      <c r="D6095" t="s">
        <v>9</v>
      </c>
      <c r="E6095">
        <v>1</v>
      </c>
      <c r="F6095">
        <v>602.88</v>
      </c>
      <c r="G6095" t="str">
        <f t="shared" si="477"/>
        <v>BLUEPRINTADG046172</v>
      </c>
      <c r="H6095" t="str">
        <f t="shared" si="476"/>
        <v>0K2FA44150</v>
      </c>
      <c r="I6095" t="str">
        <f t="shared" si="478"/>
        <v>SAJLA RUČNE KOČNICE</v>
      </c>
      <c r="J6095">
        <f t="shared" si="479"/>
        <v>5.024</v>
      </c>
      <c r="K6095" t="str">
        <f t="shared" si="480"/>
        <v/>
      </c>
    </row>
    <row r="6096" spans="1:11" x14ac:dyDescent="0.25">
      <c r="A6096" t="s">
        <v>10822</v>
      </c>
      <c r="B6096" s="1" t="s">
        <v>10823</v>
      </c>
      <c r="C6096" t="s">
        <v>1734</v>
      </c>
      <c r="D6096" t="s">
        <v>9</v>
      </c>
      <c r="E6096">
        <v>1</v>
      </c>
      <c r="F6096">
        <v>446.72</v>
      </c>
      <c r="G6096" t="str">
        <f t="shared" si="477"/>
        <v>BLUEPRINTADG046173</v>
      </c>
      <c r="H6096" t="str">
        <f t="shared" si="476"/>
        <v>597502F000</v>
      </c>
      <c r="I6096" t="str">
        <f t="shared" si="478"/>
        <v>SAJLA RUČNE KOČNICE</v>
      </c>
      <c r="J6096">
        <f t="shared" si="479"/>
        <v>3.722666666666667</v>
      </c>
      <c r="K6096" t="str">
        <f t="shared" si="480"/>
        <v/>
      </c>
    </row>
    <row r="6097" spans="1:11" x14ac:dyDescent="0.25">
      <c r="A6097" t="s">
        <v>10824</v>
      </c>
      <c r="B6097" s="1" t="s">
        <v>10825</v>
      </c>
      <c r="C6097" t="s">
        <v>1734</v>
      </c>
      <c r="D6097" t="s">
        <v>9</v>
      </c>
      <c r="E6097">
        <v>1</v>
      </c>
      <c r="F6097">
        <v>492.8</v>
      </c>
      <c r="G6097" t="str">
        <f t="shared" si="477"/>
        <v>BLUEPRINTADG046174</v>
      </c>
      <c r="H6097" t="str">
        <f t="shared" si="476"/>
        <v>597502E000</v>
      </c>
      <c r="I6097" t="str">
        <f t="shared" si="478"/>
        <v>SAJLA RUČNE KOČNICE</v>
      </c>
      <c r="J6097">
        <f t="shared" si="479"/>
        <v>4.1066666666666665</v>
      </c>
      <c r="K6097" t="str">
        <f t="shared" si="480"/>
        <v/>
      </c>
    </row>
    <row r="6098" spans="1:11" x14ac:dyDescent="0.25">
      <c r="A6098" t="s">
        <v>10826</v>
      </c>
      <c r="B6098" s="1" t="s">
        <v>10827</v>
      </c>
      <c r="C6098" t="s">
        <v>1734</v>
      </c>
      <c r="D6098" t="s">
        <v>9</v>
      </c>
      <c r="E6098">
        <v>1</v>
      </c>
      <c r="F6098">
        <v>508.16</v>
      </c>
      <c r="G6098" t="str">
        <f t="shared" si="477"/>
        <v>BLUEPRINTADG046175</v>
      </c>
      <c r="H6098" t="str">
        <f t="shared" si="476"/>
        <v>0K9A244150C</v>
      </c>
      <c r="I6098" t="str">
        <f t="shared" si="478"/>
        <v>SAJLA RUČNE KOČNICE</v>
      </c>
      <c r="J6098">
        <f t="shared" si="479"/>
        <v>4.2346666666666666</v>
      </c>
      <c r="K6098" t="str">
        <f t="shared" si="480"/>
        <v/>
      </c>
    </row>
    <row r="6099" spans="1:11" x14ac:dyDescent="0.25">
      <c r="A6099" t="s">
        <v>10828</v>
      </c>
      <c r="B6099" s="1" t="s">
        <v>10829</v>
      </c>
      <c r="C6099" t="s">
        <v>1734</v>
      </c>
      <c r="D6099" t="s">
        <v>9</v>
      </c>
      <c r="E6099">
        <v>1</v>
      </c>
      <c r="F6099">
        <v>1726.72</v>
      </c>
      <c r="G6099" t="str">
        <f t="shared" si="477"/>
        <v>BLUEPRINTADG046176</v>
      </c>
      <c r="H6099" t="str">
        <f t="shared" si="476"/>
        <v>597603A300</v>
      </c>
      <c r="I6099" t="str">
        <f t="shared" si="478"/>
        <v>SAJLA RUČNE KOČNICE</v>
      </c>
      <c r="J6099">
        <f t="shared" si="479"/>
        <v>14.389333333333333</v>
      </c>
      <c r="K6099" t="str">
        <f t="shared" si="480"/>
        <v/>
      </c>
    </row>
    <row r="6100" spans="1:11" x14ac:dyDescent="0.25">
      <c r="A6100" t="s">
        <v>10830</v>
      </c>
      <c r="B6100" s="1" t="s">
        <v>10831</v>
      </c>
      <c r="C6100" t="s">
        <v>1734</v>
      </c>
      <c r="D6100" t="s">
        <v>9</v>
      </c>
      <c r="E6100">
        <v>1</v>
      </c>
      <c r="F6100">
        <v>1679.36</v>
      </c>
      <c r="G6100" t="str">
        <f t="shared" si="477"/>
        <v>BLUEPRINTADG046178</v>
      </c>
      <c r="H6100" t="str">
        <f t="shared" si="476"/>
        <v>597601C800</v>
      </c>
      <c r="I6100" t="str">
        <f t="shared" si="478"/>
        <v>SAJLA RUČNE KOČNICE</v>
      </c>
      <c r="J6100">
        <f t="shared" si="479"/>
        <v>13.994666666666665</v>
      </c>
      <c r="K6100" t="str">
        <f t="shared" si="480"/>
        <v/>
      </c>
    </row>
    <row r="6101" spans="1:11" x14ac:dyDescent="0.25">
      <c r="A6101" t="s">
        <v>10832</v>
      </c>
      <c r="B6101" s="1" t="s">
        <v>10833</v>
      </c>
      <c r="C6101" t="s">
        <v>1734</v>
      </c>
      <c r="D6101" t="s">
        <v>9</v>
      </c>
      <c r="E6101">
        <v>1</v>
      </c>
      <c r="F6101">
        <v>1688.32</v>
      </c>
      <c r="G6101" t="str">
        <f t="shared" si="477"/>
        <v>BLUEPRINTADG046179</v>
      </c>
      <c r="H6101" t="str">
        <f t="shared" si="476"/>
        <v>597701C800</v>
      </c>
      <c r="I6101" t="str">
        <f t="shared" si="478"/>
        <v>SAJLA RUČNE KOČNICE</v>
      </c>
      <c r="J6101">
        <f t="shared" si="479"/>
        <v>14.069333333333333</v>
      </c>
      <c r="K6101" t="str">
        <f t="shared" si="480"/>
        <v/>
      </c>
    </row>
    <row r="6102" spans="1:11" x14ac:dyDescent="0.25">
      <c r="A6102" t="s">
        <v>10834</v>
      </c>
      <c r="B6102" s="1" t="s">
        <v>10835</v>
      </c>
      <c r="C6102" t="s">
        <v>1734</v>
      </c>
      <c r="D6102" t="s">
        <v>9</v>
      </c>
      <c r="E6102">
        <v>1</v>
      </c>
      <c r="F6102">
        <v>2466.56</v>
      </c>
      <c r="G6102" t="str">
        <f t="shared" si="477"/>
        <v>BLUEPRINTADG046180</v>
      </c>
      <c r="H6102" t="str">
        <f t="shared" si="476"/>
        <v>597601G300</v>
      </c>
      <c r="I6102" t="str">
        <f t="shared" si="478"/>
        <v>SAJLA RUČNE KOČNICE</v>
      </c>
      <c r="J6102">
        <f t="shared" si="479"/>
        <v>20.554666666666666</v>
      </c>
      <c r="K6102" t="str">
        <f t="shared" si="480"/>
        <v/>
      </c>
    </row>
    <row r="6103" spans="1:11" x14ac:dyDescent="0.25">
      <c r="A6103" t="s">
        <v>10836</v>
      </c>
      <c r="B6103" s="1" t="s">
        <v>10837</v>
      </c>
      <c r="C6103" t="s">
        <v>1734</v>
      </c>
      <c r="D6103" t="s">
        <v>9</v>
      </c>
      <c r="E6103">
        <v>1</v>
      </c>
      <c r="F6103">
        <v>2466.56</v>
      </c>
      <c r="G6103" t="str">
        <f t="shared" si="477"/>
        <v>BLUEPRINTADG046181</v>
      </c>
      <c r="H6103" t="str">
        <f t="shared" si="476"/>
        <v>597701G300</v>
      </c>
      <c r="I6103" t="str">
        <f t="shared" si="478"/>
        <v>SAJLA RUČNE KOČNICE</v>
      </c>
      <c r="J6103">
        <f t="shared" si="479"/>
        <v>20.554666666666666</v>
      </c>
      <c r="K6103" t="str">
        <f t="shared" si="480"/>
        <v/>
      </c>
    </row>
    <row r="6104" spans="1:11" x14ac:dyDescent="0.25">
      <c r="A6104" t="s">
        <v>10838</v>
      </c>
      <c r="B6104" s="1" t="s">
        <v>10839</v>
      </c>
      <c r="C6104" t="s">
        <v>1734</v>
      </c>
      <c r="D6104" t="s">
        <v>9</v>
      </c>
      <c r="E6104">
        <v>1</v>
      </c>
      <c r="F6104">
        <v>2626.56</v>
      </c>
      <c r="G6104" t="str">
        <f t="shared" si="477"/>
        <v>BLUEPRINTADG046182</v>
      </c>
      <c r="H6104" t="str">
        <f t="shared" si="476"/>
        <v>59770H1050</v>
      </c>
      <c r="I6104" t="str">
        <f t="shared" si="478"/>
        <v>SAJLA RUČNE KOČNICE</v>
      </c>
      <c r="J6104">
        <f t="shared" si="479"/>
        <v>21.887999999999998</v>
      </c>
      <c r="K6104" t="str">
        <f t="shared" si="480"/>
        <v/>
      </c>
    </row>
    <row r="6105" spans="1:11" x14ac:dyDescent="0.25">
      <c r="A6105" t="s">
        <v>10840</v>
      </c>
      <c r="B6105" s="1" t="s">
        <v>10841</v>
      </c>
      <c r="C6105" t="s">
        <v>1734</v>
      </c>
      <c r="D6105" t="s">
        <v>9</v>
      </c>
      <c r="E6105">
        <v>1</v>
      </c>
      <c r="F6105">
        <v>2538.2399999999998</v>
      </c>
      <c r="G6105" t="str">
        <f t="shared" si="477"/>
        <v>BLUEPRINTADG046183</v>
      </c>
      <c r="H6105" t="str">
        <f t="shared" si="476"/>
        <v>59760H1050</v>
      </c>
      <c r="I6105" t="str">
        <f t="shared" si="478"/>
        <v>SAJLA RUČNE KOČNICE</v>
      </c>
      <c r="J6105">
        <f t="shared" si="479"/>
        <v>21.151999999999997</v>
      </c>
      <c r="K6105" t="str">
        <f t="shared" si="480"/>
        <v/>
      </c>
    </row>
    <row r="6106" spans="1:11" x14ac:dyDescent="0.25">
      <c r="A6106" t="s">
        <v>10842</v>
      </c>
      <c r="B6106" s="1" t="s">
        <v>10843</v>
      </c>
      <c r="C6106" t="s">
        <v>1734</v>
      </c>
      <c r="D6106" t="s">
        <v>9</v>
      </c>
      <c r="E6106">
        <v>1</v>
      </c>
      <c r="F6106">
        <v>2814.72</v>
      </c>
      <c r="G6106" t="str">
        <f t="shared" si="477"/>
        <v>BLUEPRINTADG046184</v>
      </c>
      <c r="H6106" t="str">
        <f t="shared" si="476"/>
        <v>597702E600</v>
      </c>
      <c r="I6106" t="str">
        <f t="shared" si="478"/>
        <v>SAJLA RUČNE KOČNICE</v>
      </c>
      <c r="J6106">
        <f t="shared" si="479"/>
        <v>23.456</v>
      </c>
      <c r="K6106" t="str">
        <f t="shared" si="480"/>
        <v/>
      </c>
    </row>
    <row r="6107" spans="1:11" x14ac:dyDescent="0.25">
      <c r="A6107" t="s">
        <v>10844</v>
      </c>
      <c r="B6107" s="1" t="s">
        <v>10845</v>
      </c>
      <c r="C6107" t="s">
        <v>1734</v>
      </c>
      <c r="D6107" t="s">
        <v>9</v>
      </c>
      <c r="E6107">
        <v>1</v>
      </c>
      <c r="F6107">
        <v>2813.44</v>
      </c>
      <c r="G6107" t="str">
        <f t="shared" si="477"/>
        <v>BLUEPRINTADG046185</v>
      </c>
      <c r="H6107" t="str">
        <f t="shared" si="476"/>
        <v>597602E600</v>
      </c>
      <c r="I6107" t="str">
        <f t="shared" si="478"/>
        <v>SAJLA RUČNE KOČNICE</v>
      </c>
      <c r="J6107">
        <f t="shared" si="479"/>
        <v>23.445333333333334</v>
      </c>
      <c r="K6107" t="str">
        <f t="shared" si="480"/>
        <v/>
      </c>
    </row>
    <row r="6108" spans="1:11" x14ac:dyDescent="0.25">
      <c r="A6108" t="s">
        <v>10846</v>
      </c>
      <c r="B6108" s="1" t="s">
        <v>10847</v>
      </c>
      <c r="C6108" t="s">
        <v>1734</v>
      </c>
      <c r="D6108" t="s">
        <v>9</v>
      </c>
      <c r="E6108">
        <v>1</v>
      </c>
      <c r="F6108">
        <v>2305.2800000000002</v>
      </c>
      <c r="G6108" t="str">
        <f t="shared" si="477"/>
        <v>BLUEPRINTADG046187</v>
      </c>
      <c r="H6108" t="str">
        <f t="shared" si="476"/>
        <v>597603K000</v>
      </c>
      <c r="I6108" t="str">
        <f t="shared" si="478"/>
        <v>SAJLA RUČNE KOČNICE</v>
      </c>
      <c r="J6108">
        <f t="shared" si="479"/>
        <v>19.210666666666668</v>
      </c>
      <c r="K6108" t="str">
        <f t="shared" si="480"/>
        <v/>
      </c>
    </row>
    <row r="6109" spans="1:11" x14ac:dyDescent="0.25">
      <c r="A6109" t="s">
        <v>10848</v>
      </c>
      <c r="B6109" s="1" t="s">
        <v>43660</v>
      </c>
      <c r="C6109" t="s">
        <v>1734</v>
      </c>
      <c r="D6109" t="s">
        <v>9</v>
      </c>
      <c r="E6109">
        <v>1</v>
      </c>
      <c r="F6109">
        <v>6348.8</v>
      </c>
      <c r="G6109" t="str">
        <f t="shared" si="477"/>
        <v>BLUEPRINTADG046188</v>
      </c>
      <c r="H6109" t="str">
        <f t="shared" si="476"/>
        <v>4901008301</v>
      </c>
      <c r="I6109" t="str">
        <f t="shared" si="478"/>
        <v>SAJLA RUČNE KOČNICE</v>
      </c>
      <c r="J6109">
        <f t="shared" si="479"/>
        <v>52.906666666666666</v>
      </c>
      <c r="K6109" t="str">
        <f t="shared" si="480"/>
        <v/>
      </c>
    </row>
    <row r="6110" spans="1:11" x14ac:dyDescent="0.25">
      <c r="A6110" t="s">
        <v>10849</v>
      </c>
      <c r="B6110" s="1" t="s">
        <v>10850</v>
      </c>
      <c r="C6110" t="s">
        <v>1734</v>
      </c>
      <c r="D6110" t="s">
        <v>9</v>
      </c>
      <c r="E6110">
        <v>1</v>
      </c>
      <c r="F6110">
        <v>1285.1199999999999</v>
      </c>
      <c r="G6110" t="str">
        <f t="shared" si="477"/>
        <v>BLUEPRINTADG046189</v>
      </c>
      <c r="H6110" t="str">
        <f t="shared" si="476"/>
        <v>0K56B44150</v>
      </c>
      <c r="I6110" t="str">
        <f t="shared" si="478"/>
        <v>SAJLA RUČNE KOČNICE</v>
      </c>
      <c r="J6110">
        <f t="shared" si="479"/>
        <v>10.709333333333332</v>
      </c>
      <c r="K6110" t="str">
        <f t="shared" si="480"/>
        <v/>
      </c>
    </row>
    <row r="6111" spans="1:11" x14ac:dyDescent="0.25">
      <c r="A6111" t="s">
        <v>10851</v>
      </c>
      <c r="B6111" s="1" t="s">
        <v>10852</v>
      </c>
      <c r="C6111" t="s">
        <v>1734</v>
      </c>
      <c r="D6111" t="s">
        <v>9</v>
      </c>
      <c r="E6111">
        <v>1</v>
      </c>
      <c r="F6111">
        <v>2022.4</v>
      </c>
      <c r="G6111" t="str">
        <f t="shared" si="477"/>
        <v>BLUEPRINTADG046192</v>
      </c>
      <c r="H6111" t="str">
        <f t="shared" si="476"/>
        <v>597603A600</v>
      </c>
      <c r="I6111" t="str">
        <f t="shared" si="478"/>
        <v>SAJLA RUČNE KOČNICE</v>
      </c>
      <c r="J6111">
        <f t="shared" si="479"/>
        <v>16.853333333333335</v>
      </c>
      <c r="K6111" t="str">
        <f t="shared" si="480"/>
        <v/>
      </c>
    </row>
    <row r="6112" spans="1:11" x14ac:dyDescent="0.25">
      <c r="A6112" t="s">
        <v>10853</v>
      </c>
      <c r="B6112" s="1" t="s">
        <v>10854</v>
      </c>
      <c r="C6112" t="s">
        <v>1734</v>
      </c>
      <c r="D6112" t="s">
        <v>9</v>
      </c>
      <c r="E6112">
        <v>1</v>
      </c>
      <c r="F6112">
        <v>2022.4</v>
      </c>
      <c r="G6112" t="str">
        <f t="shared" si="477"/>
        <v>BLUEPRINTADG046193</v>
      </c>
      <c r="H6112" t="str">
        <f t="shared" si="476"/>
        <v>597703A600</v>
      </c>
      <c r="I6112" t="str">
        <f t="shared" si="478"/>
        <v>SAJLA RUČNE KOČNICE</v>
      </c>
      <c r="J6112">
        <f t="shared" si="479"/>
        <v>16.853333333333335</v>
      </c>
      <c r="K6112" t="str">
        <f t="shared" si="480"/>
        <v/>
      </c>
    </row>
    <row r="6113" spans="1:11" x14ac:dyDescent="0.25">
      <c r="A6113" t="s">
        <v>10855</v>
      </c>
      <c r="B6113" s="1" t="s">
        <v>10856</v>
      </c>
      <c r="C6113" t="s">
        <v>1734</v>
      </c>
      <c r="D6113" t="s">
        <v>9</v>
      </c>
      <c r="E6113">
        <v>1</v>
      </c>
      <c r="F6113">
        <v>2693.12</v>
      </c>
      <c r="G6113" t="str">
        <f t="shared" si="477"/>
        <v>BLUEPRINTADG046194</v>
      </c>
      <c r="H6113" t="str">
        <f t="shared" si="476"/>
        <v>597602E300</v>
      </c>
      <c r="I6113" t="str">
        <f t="shared" si="478"/>
        <v>SAJLA RUČNE KOČNICE</v>
      </c>
      <c r="J6113">
        <f t="shared" si="479"/>
        <v>22.442666666666664</v>
      </c>
      <c r="K6113" t="str">
        <f t="shared" si="480"/>
        <v/>
      </c>
    </row>
    <row r="6114" spans="1:11" x14ac:dyDescent="0.25">
      <c r="A6114" t="s">
        <v>10857</v>
      </c>
      <c r="B6114" s="1" t="s">
        <v>10858</v>
      </c>
      <c r="C6114" t="s">
        <v>1734</v>
      </c>
      <c r="D6114" t="s">
        <v>9</v>
      </c>
      <c r="E6114">
        <v>1</v>
      </c>
      <c r="F6114">
        <v>2640.64</v>
      </c>
      <c r="G6114" t="str">
        <f t="shared" si="477"/>
        <v>BLUEPRINTADG046195</v>
      </c>
      <c r="H6114" t="str">
        <f t="shared" si="476"/>
        <v>597702E300</v>
      </c>
      <c r="I6114" t="str">
        <f t="shared" si="478"/>
        <v>SAJLA RUČNE KOČNICE</v>
      </c>
      <c r="J6114">
        <f t="shared" si="479"/>
        <v>22.005333333333333</v>
      </c>
      <c r="K6114" t="str">
        <f t="shared" si="480"/>
        <v/>
      </c>
    </row>
    <row r="6115" spans="1:11" x14ac:dyDescent="0.25">
      <c r="A6115" t="s">
        <v>10859</v>
      </c>
      <c r="B6115" s="1" t="s">
        <v>10860</v>
      </c>
      <c r="C6115" t="s">
        <v>1734</v>
      </c>
      <c r="D6115" t="s">
        <v>9</v>
      </c>
      <c r="E6115">
        <v>1</v>
      </c>
      <c r="F6115">
        <v>1936.64</v>
      </c>
      <c r="G6115" t="str">
        <f t="shared" si="477"/>
        <v>BLUEPRINTADG046196</v>
      </c>
      <c r="H6115" t="str">
        <f t="shared" si="476"/>
        <v>597604D000</v>
      </c>
      <c r="I6115" t="str">
        <f t="shared" si="478"/>
        <v>SAJLA RUČNE KOČNICE</v>
      </c>
      <c r="J6115">
        <f t="shared" si="479"/>
        <v>16.138666666666669</v>
      </c>
      <c r="K6115" t="str">
        <f t="shared" si="480"/>
        <v/>
      </c>
    </row>
    <row r="6116" spans="1:11" x14ac:dyDescent="0.25">
      <c r="A6116" t="s">
        <v>10861</v>
      </c>
      <c r="B6116" s="1" t="s">
        <v>10862</v>
      </c>
      <c r="C6116" t="s">
        <v>1734</v>
      </c>
      <c r="D6116" t="s">
        <v>9</v>
      </c>
      <c r="E6116">
        <v>1</v>
      </c>
      <c r="F6116">
        <v>4423.68</v>
      </c>
      <c r="G6116" t="str">
        <f t="shared" si="477"/>
        <v>BLUEPRINTADG046197</v>
      </c>
      <c r="H6116" t="str">
        <f t="shared" si="476"/>
        <v>597704D800</v>
      </c>
      <c r="I6116" t="str">
        <f t="shared" si="478"/>
        <v>SAJLA RUČNE KOČNICE</v>
      </c>
      <c r="J6116">
        <f t="shared" si="479"/>
        <v>36.864000000000004</v>
      </c>
      <c r="K6116" t="str">
        <f t="shared" si="480"/>
        <v/>
      </c>
    </row>
    <row r="6117" spans="1:11" x14ac:dyDescent="0.25">
      <c r="A6117" t="s">
        <v>10863</v>
      </c>
      <c r="B6117" s="1" t="s">
        <v>10864</v>
      </c>
      <c r="C6117" t="s">
        <v>1734</v>
      </c>
      <c r="D6117" t="s">
        <v>9</v>
      </c>
      <c r="E6117">
        <v>1</v>
      </c>
      <c r="F6117">
        <v>1745.92</v>
      </c>
      <c r="G6117" t="str">
        <f t="shared" si="477"/>
        <v>BLUEPRINTADG046198</v>
      </c>
      <c r="H6117" t="str">
        <f t="shared" si="476"/>
        <v>597601F600</v>
      </c>
      <c r="I6117" t="str">
        <f t="shared" si="478"/>
        <v>SAJLA RUČNE KOČNICE</v>
      </c>
      <c r="J6117">
        <f t="shared" si="479"/>
        <v>14.549333333333333</v>
      </c>
      <c r="K6117" t="str">
        <f t="shared" si="480"/>
        <v/>
      </c>
    </row>
    <row r="6118" spans="1:11" x14ac:dyDescent="0.25">
      <c r="A6118" t="s">
        <v>10865</v>
      </c>
      <c r="B6118" s="1" t="s">
        <v>10866</v>
      </c>
      <c r="C6118" t="s">
        <v>1734</v>
      </c>
      <c r="D6118" t="s">
        <v>9</v>
      </c>
      <c r="E6118">
        <v>1</v>
      </c>
      <c r="F6118">
        <v>1685.76</v>
      </c>
      <c r="G6118" t="str">
        <f t="shared" si="477"/>
        <v>BLUEPRINTADG046199</v>
      </c>
      <c r="H6118" t="str">
        <f t="shared" si="476"/>
        <v>597701F600</v>
      </c>
      <c r="I6118" t="str">
        <f t="shared" si="478"/>
        <v>SAJLA RUČNE KOČNICE</v>
      </c>
      <c r="J6118">
        <f t="shared" si="479"/>
        <v>14.048</v>
      </c>
      <c r="K6118" t="str">
        <f t="shared" si="480"/>
        <v/>
      </c>
    </row>
    <row r="6119" spans="1:11" x14ac:dyDescent="0.25">
      <c r="A6119" t="s">
        <v>10867</v>
      </c>
      <c r="B6119" s="1" t="s">
        <v>10868</v>
      </c>
      <c r="C6119" t="s">
        <v>1734</v>
      </c>
      <c r="D6119" t="s">
        <v>9</v>
      </c>
      <c r="E6119">
        <v>1</v>
      </c>
      <c r="F6119">
        <v>3473.92</v>
      </c>
      <c r="G6119" t="str">
        <f t="shared" si="477"/>
        <v>BLUEPRINTADG046200</v>
      </c>
      <c r="H6119" t="str">
        <f t="shared" si="476"/>
        <v>597602C320</v>
      </c>
      <c r="I6119" t="str">
        <f t="shared" si="478"/>
        <v>SAJLA RUČNE KOČNICE</v>
      </c>
      <c r="J6119">
        <f t="shared" si="479"/>
        <v>28.949333333333335</v>
      </c>
      <c r="K6119" t="str">
        <f t="shared" si="480"/>
        <v/>
      </c>
    </row>
    <row r="6120" spans="1:11" x14ac:dyDescent="0.25">
      <c r="A6120" t="s">
        <v>10869</v>
      </c>
      <c r="B6120" s="1" t="s">
        <v>10870</v>
      </c>
      <c r="C6120" t="s">
        <v>1734</v>
      </c>
      <c r="D6120" t="s">
        <v>9</v>
      </c>
      <c r="E6120">
        <v>1</v>
      </c>
      <c r="F6120">
        <v>1962.24</v>
      </c>
      <c r="G6120" t="str">
        <f t="shared" si="477"/>
        <v>BLUEPRINTADG046201</v>
      </c>
      <c r="H6120" t="str">
        <f t="shared" si="476"/>
        <v>597702C320</v>
      </c>
      <c r="I6120" t="str">
        <f t="shared" si="478"/>
        <v>SAJLA RUČNE KOČNICE</v>
      </c>
      <c r="J6120">
        <f t="shared" si="479"/>
        <v>16.352</v>
      </c>
      <c r="K6120" t="str">
        <f t="shared" si="480"/>
        <v/>
      </c>
    </row>
    <row r="6121" spans="1:11" x14ac:dyDescent="0.25">
      <c r="A6121" t="s">
        <v>10871</v>
      </c>
      <c r="B6121" s="1" t="s">
        <v>10872</v>
      </c>
      <c r="C6121" t="s">
        <v>1734</v>
      </c>
      <c r="D6121" t="s">
        <v>9</v>
      </c>
      <c r="E6121">
        <v>1</v>
      </c>
      <c r="F6121">
        <v>2580.48</v>
      </c>
      <c r="G6121" t="str">
        <f t="shared" si="477"/>
        <v>BLUEPRINTADG046202</v>
      </c>
      <c r="H6121" t="str">
        <f t="shared" si="476"/>
        <v>5976017510</v>
      </c>
      <c r="I6121" t="str">
        <f t="shared" si="478"/>
        <v>SAJLA RUČNE KOČNICE</v>
      </c>
      <c r="J6121">
        <f t="shared" si="479"/>
        <v>21.504000000000001</v>
      </c>
      <c r="K6121" t="str">
        <f t="shared" si="480"/>
        <v/>
      </c>
    </row>
    <row r="6122" spans="1:11" x14ac:dyDescent="0.25">
      <c r="A6122" t="s">
        <v>10873</v>
      </c>
      <c r="B6122" s="1" t="s">
        <v>10874</v>
      </c>
      <c r="C6122" t="s">
        <v>1734</v>
      </c>
      <c r="D6122" t="s">
        <v>9</v>
      </c>
      <c r="E6122">
        <v>1</v>
      </c>
      <c r="F6122">
        <v>2702.08</v>
      </c>
      <c r="G6122" t="str">
        <f t="shared" si="477"/>
        <v>BLUEPRINTADG046203</v>
      </c>
      <c r="H6122" t="str">
        <f t="shared" si="476"/>
        <v>5977017510</v>
      </c>
      <c r="I6122" t="str">
        <f t="shared" si="478"/>
        <v>SAJLA RUČNE KOČNICE</v>
      </c>
      <c r="J6122">
        <f t="shared" si="479"/>
        <v>22.517333333333333</v>
      </c>
      <c r="K6122" t="str">
        <f t="shared" si="480"/>
        <v/>
      </c>
    </row>
    <row r="6123" spans="1:11" x14ac:dyDescent="0.25">
      <c r="A6123" t="s">
        <v>10875</v>
      </c>
      <c r="B6123" s="1" t="s">
        <v>10876</v>
      </c>
      <c r="C6123" t="s">
        <v>1734</v>
      </c>
      <c r="D6123" t="s">
        <v>9</v>
      </c>
      <c r="E6123">
        <v>1</v>
      </c>
      <c r="F6123">
        <v>2112</v>
      </c>
      <c r="G6123" t="str">
        <f t="shared" si="477"/>
        <v>BLUEPRINTADG046204</v>
      </c>
      <c r="H6123" t="str">
        <f t="shared" si="476"/>
        <v>5976007310</v>
      </c>
      <c r="I6123" t="str">
        <f t="shared" si="478"/>
        <v>SAJLA RUČNE KOČNICE</v>
      </c>
      <c r="J6123">
        <f t="shared" si="479"/>
        <v>17.600000000000001</v>
      </c>
      <c r="K6123" t="str">
        <f t="shared" si="480"/>
        <v/>
      </c>
    </row>
    <row r="6124" spans="1:11" x14ac:dyDescent="0.25">
      <c r="A6124" t="s">
        <v>10877</v>
      </c>
      <c r="B6124" s="1" t="s">
        <v>10878</v>
      </c>
      <c r="C6124" t="s">
        <v>1734</v>
      </c>
      <c r="D6124" t="s">
        <v>9</v>
      </c>
      <c r="E6124">
        <v>1</v>
      </c>
      <c r="F6124">
        <v>2112</v>
      </c>
      <c r="G6124" t="str">
        <f t="shared" si="477"/>
        <v>BLUEPRINTADG046205</v>
      </c>
      <c r="H6124" t="str">
        <f t="shared" si="476"/>
        <v>5977007310</v>
      </c>
      <c r="I6124" t="str">
        <f t="shared" si="478"/>
        <v>SAJLA RUČNE KOČNICE</v>
      </c>
      <c r="J6124">
        <f t="shared" si="479"/>
        <v>17.600000000000001</v>
      </c>
      <c r="K6124" t="str">
        <f t="shared" si="480"/>
        <v/>
      </c>
    </row>
    <row r="6125" spans="1:11" x14ac:dyDescent="0.25">
      <c r="A6125" t="s">
        <v>10879</v>
      </c>
      <c r="C6125" t="s">
        <v>4502</v>
      </c>
      <c r="D6125" t="s">
        <v>9</v>
      </c>
      <c r="E6125">
        <v>1</v>
      </c>
      <c r="F6125">
        <v>3124.48</v>
      </c>
      <c r="G6125" t="str">
        <f t="shared" si="477"/>
        <v>BLUEPRINTADG046206</v>
      </c>
      <c r="H6125" t="str">
        <f t="shared" ref="H6125:H6188" si="481">IF(AND(B6125&lt;&gt;"", B6125&lt;&gt;"-"),SUBSTITUTE(SUBSTITUTE(B6125,"-","")," ",""),A6125)</f>
        <v>ADG046206</v>
      </c>
      <c r="I6125" t="str">
        <f t="shared" si="478"/>
        <v>SAJLA KOČNICE</v>
      </c>
      <c r="J6125">
        <f t="shared" si="479"/>
        <v>26.037333333333333</v>
      </c>
      <c r="K6125" t="str">
        <f t="shared" si="480"/>
        <v/>
      </c>
    </row>
    <row r="6126" spans="1:11" x14ac:dyDescent="0.25">
      <c r="A6126" t="s">
        <v>10880</v>
      </c>
      <c r="C6126" t="s">
        <v>4502</v>
      </c>
      <c r="D6126" t="s">
        <v>9</v>
      </c>
      <c r="E6126">
        <v>1</v>
      </c>
      <c r="F6126">
        <v>3160.32</v>
      </c>
      <c r="G6126" t="str">
        <f t="shared" si="477"/>
        <v>BLUEPRINTADG046207</v>
      </c>
      <c r="H6126" t="str">
        <f t="shared" si="481"/>
        <v>ADG046207</v>
      </c>
      <c r="I6126" t="str">
        <f t="shared" si="478"/>
        <v>SAJLA KOČNICE</v>
      </c>
      <c r="J6126">
        <f t="shared" si="479"/>
        <v>26.336000000000002</v>
      </c>
      <c r="K6126" t="str">
        <f t="shared" si="480"/>
        <v/>
      </c>
    </row>
    <row r="6127" spans="1:11" x14ac:dyDescent="0.25">
      <c r="A6127" t="s">
        <v>10881</v>
      </c>
      <c r="C6127" t="s">
        <v>4502</v>
      </c>
      <c r="D6127" t="s">
        <v>9</v>
      </c>
      <c r="E6127">
        <v>1</v>
      </c>
      <c r="F6127">
        <v>1980.16</v>
      </c>
      <c r="G6127" t="str">
        <f t="shared" si="477"/>
        <v>BLUEPRINTADG046208</v>
      </c>
      <c r="H6127" t="str">
        <f t="shared" si="481"/>
        <v>ADG046208</v>
      </c>
      <c r="I6127" t="str">
        <f t="shared" si="478"/>
        <v>SAJLA KOČNICE</v>
      </c>
      <c r="J6127">
        <f t="shared" si="479"/>
        <v>16.501333333333335</v>
      </c>
      <c r="K6127" t="str">
        <f t="shared" si="480"/>
        <v/>
      </c>
    </row>
    <row r="6128" spans="1:11" x14ac:dyDescent="0.25">
      <c r="A6128" t="s">
        <v>10882</v>
      </c>
      <c r="C6128" t="s">
        <v>4502</v>
      </c>
      <c r="D6128" t="s">
        <v>9</v>
      </c>
      <c r="E6128">
        <v>1</v>
      </c>
      <c r="F6128">
        <v>2703.36</v>
      </c>
      <c r="G6128" t="str">
        <f t="shared" si="477"/>
        <v>BLUEPRINTADG046209</v>
      </c>
      <c r="H6128" t="str">
        <f t="shared" si="481"/>
        <v>ADG046209</v>
      </c>
      <c r="I6128" t="str">
        <f t="shared" si="478"/>
        <v>SAJLA KOČNICE</v>
      </c>
      <c r="J6128">
        <f t="shared" si="479"/>
        <v>22.528000000000002</v>
      </c>
      <c r="K6128" t="str">
        <f t="shared" si="480"/>
        <v/>
      </c>
    </row>
    <row r="6129" spans="1:11" x14ac:dyDescent="0.25">
      <c r="A6129" t="s">
        <v>10883</v>
      </c>
      <c r="C6129" t="s">
        <v>4502</v>
      </c>
      <c r="D6129" t="s">
        <v>9</v>
      </c>
      <c r="E6129">
        <v>1</v>
      </c>
      <c r="F6129">
        <v>3432.96</v>
      </c>
      <c r="G6129" t="str">
        <f t="shared" si="477"/>
        <v>BLUEPRINTADG046210</v>
      </c>
      <c r="H6129" t="str">
        <f t="shared" si="481"/>
        <v>ADG046210</v>
      </c>
      <c r="I6129" t="str">
        <f t="shared" si="478"/>
        <v>SAJLA KOČNICE</v>
      </c>
      <c r="J6129">
        <f t="shared" si="479"/>
        <v>28.608000000000001</v>
      </c>
      <c r="K6129" t="str">
        <f t="shared" si="480"/>
        <v/>
      </c>
    </row>
    <row r="6130" spans="1:11" x14ac:dyDescent="0.25">
      <c r="A6130" t="s">
        <v>10884</v>
      </c>
      <c r="C6130" t="s">
        <v>4502</v>
      </c>
      <c r="D6130" t="s">
        <v>9</v>
      </c>
      <c r="E6130">
        <v>1</v>
      </c>
      <c r="F6130">
        <v>3432.96</v>
      </c>
      <c r="G6130" t="str">
        <f t="shared" si="477"/>
        <v>BLUEPRINTADG046211</v>
      </c>
      <c r="H6130" t="str">
        <f t="shared" si="481"/>
        <v>ADG046211</v>
      </c>
      <c r="I6130" t="str">
        <f t="shared" si="478"/>
        <v>SAJLA KOČNICE</v>
      </c>
      <c r="J6130">
        <f t="shared" si="479"/>
        <v>28.608000000000001</v>
      </c>
      <c r="K6130" t="str">
        <f t="shared" si="480"/>
        <v/>
      </c>
    </row>
    <row r="6131" spans="1:11" x14ac:dyDescent="0.25">
      <c r="A6131" t="s">
        <v>10885</v>
      </c>
      <c r="C6131" t="s">
        <v>4502</v>
      </c>
      <c r="D6131" t="s">
        <v>9</v>
      </c>
      <c r="E6131">
        <v>1</v>
      </c>
      <c r="F6131">
        <v>2205.44</v>
      </c>
      <c r="G6131" t="str">
        <f t="shared" si="477"/>
        <v>BLUEPRINTADG046212</v>
      </c>
      <c r="H6131" t="str">
        <f t="shared" si="481"/>
        <v>ADG046212</v>
      </c>
      <c r="I6131" t="str">
        <f t="shared" si="478"/>
        <v>SAJLA KOČNICE</v>
      </c>
      <c r="J6131">
        <f t="shared" si="479"/>
        <v>18.378666666666668</v>
      </c>
      <c r="K6131" t="str">
        <f t="shared" si="480"/>
        <v/>
      </c>
    </row>
    <row r="6132" spans="1:11" x14ac:dyDescent="0.25">
      <c r="A6132" t="s">
        <v>10886</v>
      </c>
      <c r="C6132" t="s">
        <v>4502</v>
      </c>
      <c r="D6132" t="s">
        <v>9</v>
      </c>
      <c r="E6132">
        <v>1</v>
      </c>
      <c r="F6132">
        <v>2205.44</v>
      </c>
      <c r="G6132" t="str">
        <f t="shared" si="477"/>
        <v>BLUEPRINTADG046213</v>
      </c>
      <c r="H6132" t="str">
        <f t="shared" si="481"/>
        <v>ADG046213</v>
      </c>
      <c r="I6132" t="str">
        <f t="shared" si="478"/>
        <v>SAJLA KOČNICE</v>
      </c>
      <c r="J6132">
        <f t="shared" si="479"/>
        <v>18.378666666666668</v>
      </c>
      <c r="K6132" t="str">
        <f t="shared" si="480"/>
        <v/>
      </c>
    </row>
    <row r="6133" spans="1:11" x14ac:dyDescent="0.25">
      <c r="A6133" t="s">
        <v>10887</v>
      </c>
      <c r="C6133" t="s">
        <v>4502</v>
      </c>
      <c r="D6133" t="s">
        <v>9</v>
      </c>
      <c r="E6133">
        <v>1</v>
      </c>
      <c r="F6133">
        <v>1923.84</v>
      </c>
      <c r="G6133" t="str">
        <f t="shared" si="477"/>
        <v>BLUEPRINTADG046214</v>
      </c>
      <c r="H6133" t="str">
        <f t="shared" si="481"/>
        <v>ADG046214</v>
      </c>
      <c r="I6133" t="str">
        <f t="shared" si="478"/>
        <v>SAJLA KOČNICE</v>
      </c>
      <c r="J6133">
        <f t="shared" si="479"/>
        <v>16.032</v>
      </c>
      <c r="K6133" t="str">
        <f t="shared" si="480"/>
        <v/>
      </c>
    </row>
    <row r="6134" spans="1:11" x14ac:dyDescent="0.25">
      <c r="A6134" t="s">
        <v>10888</v>
      </c>
      <c r="C6134" t="s">
        <v>4502</v>
      </c>
      <c r="D6134" t="s">
        <v>9</v>
      </c>
      <c r="E6134">
        <v>1</v>
      </c>
      <c r="F6134">
        <v>1923.84</v>
      </c>
      <c r="G6134" t="str">
        <f t="shared" si="477"/>
        <v>BLUEPRINTADG046215</v>
      </c>
      <c r="H6134" t="str">
        <f t="shared" si="481"/>
        <v>ADG046215</v>
      </c>
      <c r="I6134" t="str">
        <f t="shared" si="478"/>
        <v>SAJLA KOČNICE</v>
      </c>
      <c r="J6134">
        <f t="shared" si="479"/>
        <v>16.032</v>
      </c>
      <c r="K6134" t="str">
        <f t="shared" si="480"/>
        <v/>
      </c>
    </row>
    <row r="6135" spans="1:11" x14ac:dyDescent="0.25">
      <c r="A6135" t="s">
        <v>10889</v>
      </c>
      <c r="B6135" s="1" t="s">
        <v>10890</v>
      </c>
      <c r="C6135" t="s">
        <v>4502</v>
      </c>
      <c r="D6135" t="s">
        <v>9</v>
      </c>
      <c r="E6135">
        <v>1</v>
      </c>
      <c r="F6135">
        <v>1757.44</v>
      </c>
      <c r="G6135" t="str">
        <f t="shared" si="477"/>
        <v>BLUEPRINTADG046216</v>
      </c>
      <c r="H6135" t="str">
        <f t="shared" si="481"/>
        <v>597601F200</v>
      </c>
      <c r="I6135" t="str">
        <f t="shared" si="478"/>
        <v>SAJLA KOČNICE</v>
      </c>
      <c r="J6135">
        <f t="shared" si="479"/>
        <v>14.645333333333333</v>
      </c>
      <c r="K6135" t="str">
        <f t="shared" si="480"/>
        <v/>
      </c>
    </row>
    <row r="6136" spans="1:11" x14ac:dyDescent="0.25">
      <c r="A6136" t="s">
        <v>10891</v>
      </c>
      <c r="B6136" s="1" t="s">
        <v>10892</v>
      </c>
      <c r="C6136" t="s">
        <v>4502</v>
      </c>
      <c r="D6136" t="s">
        <v>9</v>
      </c>
      <c r="E6136">
        <v>1</v>
      </c>
      <c r="F6136">
        <v>1948.16</v>
      </c>
      <c r="G6136" t="str">
        <f t="shared" si="477"/>
        <v>BLUEPRINTADG046217</v>
      </c>
      <c r="H6136" t="str">
        <f t="shared" si="481"/>
        <v>597701F200</v>
      </c>
      <c r="I6136" t="str">
        <f t="shared" si="478"/>
        <v>SAJLA KOČNICE</v>
      </c>
      <c r="J6136">
        <f t="shared" si="479"/>
        <v>16.234666666666666</v>
      </c>
      <c r="K6136" t="str">
        <f t="shared" si="480"/>
        <v/>
      </c>
    </row>
    <row r="6137" spans="1:11" x14ac:dyDescent="0.25">
      <c r="A6137" t="s">
        <v>10893</v>
      </c>
      <c r="B6137" s="1" t="s">
        <v>10894</v>
      </c>
      <c r="C6137" t="s">
        <v>4502</v>
      </c>
      <c r="D6137" t="s">
        <v>9</v>
      </c>
      <c r="E6137">
        <v>1</v>
      </c>
      <c r="F6137">
        <v>972.8</v>
      </c>
      <c r="G6137" t="str">
        <f t="shared" si="477"/>
        <v>BLUEPRINTADG046218</v>
      </c>
      <c r="H6137" t="str">
        <f t="shared" si="481"/>
        <v>5991143250</v>
      </c>
      <c r="I6137" t="str">
        <f t="shared" si="478"/>
        <v>SAJLA KOČNICE</v>
      </c>
      <c r="J6137">
        <f t="shared" si="479"/>
        <v>8.1066666666666656</v>
      </c>
      <c r="K6137" t="str">
        <f t="shared" si="480"/>
        <v/>
      </c>
    </row>
    <row r="6138" spans="1:11" x14ac:dyDescent="0.25">
      <c r="A6138" t="s">
        <v>10895</v>
      </c>
      <c r="C6138" t="s">
        <v>4502</v>
      </c>
      <c r="D6138" t="s">
        <v>9</v>
      </c>
      <c r="E6138">
        <v>1</v>
      </c>
      <c r="F6138">
        <v>1145.5999999999999</v>
      </c>
      <c r="G6138" t="str">
        <f t="shared" si="477"/>
        <v>BLUEPRINTADG046219</v>
      </c>
      <c r="H6138" t="str">
        <f t="shared" si="481"/>
        <v>ADG046219</v>
      </c>
      <c r="I6138" t="str">
        <f t="shared" si="478"/>
        <v>SAJLA KOČNICE</v>
      </c>
      <c r="J6138">
        <f t="shared" si="479"/>
        <v>9.5466666666666651</v>
      </c>
      <c r="K6138" t="str">
        <f t="shared" si="480"/>
        <v/>
      </c>
    </row>
    <row r="6139" spans="1:11" x14ac:dyDescent="0.25">
      <c r="A6139" t="s">
        <v>10896</v>
      </c>
      <c r="B6139" s="1" t="s">
        <v>10897</v>
      </c>
      <c r="C6139" t="s">
        <v>1734</v>
      </c>
      <c r="D6139" t="s">
        <v>9</v>
      </c>
      <c r="E6139">
        <v>1</v>
      </c>
      <c r="F6139">
        <v>2380.8000000000002</v>
      </c>
      <c r="G6139" t="str">
        <f t="shared" si="477"/>
        <v>BLUEPRINTADG04622</v>
      </c>
      <c r="H6139" t="str">
        <f t="shared" si="481"/>
        <v>0K01844420E</v>
      </c>
      <c r="I6139" t="str">
        <f t="shared" si="478"/>
        <v>SAJLA RUČNE KOČNICE</v>
      </c>
      <c r="J6139">
        <f t="shared" si="479"/>
        <v>19.84</v>
      </c>
      <c r="K6139" t="str">
        <f t="shared" si="480"/>
        <v/>
      </c>
    </row>
    <row r="6140" spans="1:11" x14ac:dyDescent="0.25">
      <c r="A6140" t="s">
        <v>10898</v>
      </c>
      <c r="C6140" t="s">
        <v>4502</v>
      </c>
      <c r="D6140" t="s">
        <v>9</v>
      </c>
      <c r="E6140">
        <v>1</v>
      </c>
      <c r="F6140">
        <v>2464</v>
      </c>
      <c r="G6140" t="str">
        <f t="shared" si="477"/>
        <v>BLUEPRINTADG046220</v>
      </c>
      <c r="H6140" t="str">
        <f t="shared" si="481"/>
        <v>ADG046220</v>
      </c>
      <c r="I6140" t="str">
        <f t="shared" si="478"/>
        <v>SAJLA KOČNICE</v>
      </c>
      <c r="J6140">
        <f t="shared" si="479"/>
        <v>20.533333333333335</v>
      </c>
      <c r="K6140" t="str">
        <f t="shared" si="480"/>
        <v/>
      </c>
    </row>
    <row r="6141" spans="1:11" x14ac:dyDescent="0.25">
      <c r="A6141" t="s">
        <v>10899</v>
      </c>
      <c r="C6141" t="s">
        <v>4502</v>
      </c>
      <c r="D6141" t="s">
        <v>9</v>
      </c>
      <c r="E6141">
        <v>1</v>
      </c>
      <c r="F6141">
        <v>2416.64</v>
      </c>
      <c r="G6141" t="str">
        <f t="shared" si="477"/>
        <v>BLUEPRINTADG046221</v>
      </c>
      <c r="H6141" t="str">
        <f t="shared" si="481"/>
        <v>ADG046221</v>
      </c>
      <c r="I6141" t="str">
        <f t="shared" si="478"/>
        <v>SAJLA KOČNICE</v>
      </c>
      <c r="J6141">
        <f t="shared" si="479"/>
        <v>20.138666666666666</v>
      </c>
      <c r="K6141" t="str">
        <f t="shared" si="480"/>
        <v/>
      </c>
    </row>
    <row r="6142" spans="1:11" x14ac:dyDescent="0.25">
      <c r="A6142" t="s">
        <v>10900</v>
      </c>
      <c r="C6142" t="s">
        <v>4502</v>
      </c>
      <c r="D6142" t="s">
        <v>9</v>
      </c>
      <c r="E6142">
        <v>1</v>
      </c>
      <c r="F6142">
        <v>2161.92</v>
      </c>
      <c r="G6142" t="str">
        <f t="shared" si="477"/>
        <v>BLUEPRINTADG046222</v>
      </c>
      <c r="H6142" t="str">
        <f t="shared" si="481"/>
        <v>ADG046222</v>
      </c>
      <c r="I6142" t="str">
        <f t="shared" si="478"/>
        <v>SAJLA KOČNICE</v>
      </c>
      <c r="J6142">
        <f t="shared" si="479"/>
        <v>18.016000000000002</v>
      </c>
      <c r="K6142" t="str">
        <f t="shared" si="480"/>
        <v/>
      </c>
    </row>
    <row r="6143" spans="1:11" x14ac:dyDescent="0.25">
      <c r="A6143" t="s">
        <v>10901</v>
      </c>
      <c r="C6143" t="s">
        <v>4502</v>
      </c>
      <c r="D6143" t="s">
        <v>9</v>
      </c>
      <c r="E6143">
        <v>1</v>
      </c>
      <c r="F6143">
        <v>2905.6</v>
      </c>
      <c r="G6143" t="str">
        <f t="shared" si="477"/>
        <v>BLUEPRINTADG046223</v>
      </c>
      <c r="H6143" t="str">
        <f t="shared" si="481"/>
        <v>ADG046223</v>
      </c>
      <c r="I6143" t="str">
        <f t="shared" si="478"/>
        <v>SAJLA KOČNICE</v>
      </c>
      <c r="J6143">
        <f t="shared" si="479"/>
        <v>24.213333333333331</v>
      </c>
      <c r="K6143" t="str">
        <f t="shared" si="480"/>
        <v/>
      </c>
    </row>
    <row r="6144" spans="1:11" x14ac:dyDescent="0.25">
      <c r="A6144" t="s">
        <v>10902</v>
      </c>
      <c r="C6144" t="s">
        <v>4502</v>
      </c>
      <c r="D6144" t="s">
        <v>9</v>
      </c>
      <c r="E6144">
        <v>1</v>
      </c>
      <c r="F6144">
        <v>2355.1999999999998</v>
      </c>
      <c r="G6144" t="str">
        <f t="shared" si="477"/>
        <v>BLUEPRINTADG046224</v>
      </c>
      <c r="H6144" t="str">
        <f t="shared" si="481"/>
        <v>ADG046224</v>
      </c>
      <c r="I6144" t="str">
        <f t="shared" si="478"/>
        <v>SAJLA KOČNICE</v>
      </c>
      <c r="J6144">
        <f t="shared" si="479"/>
        <v>19.626666666666665</v>
      </c>
      <c r="K6144" t="str">
        <f t="shared" si="480"/>
        <v/>
      </c>
    </row>
    <row r="6145" spans="1:11" x14ac:dyDescent="0.25">
      <c r="A6145" t="s">
        <v>10903</v>
      </c>
      <c r="B6145" s="1" t="s">
        <v>10904</v>
      </c>
      <c r="C6145" t="s">
        <v>1734</v>
      </c>
      <c r="D6145" t="s">
        <v>9</v>
      </c>
      <c r="E6145">
        <v>1</v>
      </c>
      <c r="F6145">
        <v>3211.52</v>
      </c>
      <c r="G6145" t="str">
        <f t="shared" si="477"/>
        <v>BLUEPRINTADG046225</v>
      </c>
      <c r="H6145" t="str">
        <f t="shared" si="481"/>
        <v>597702C310</v>
      </c>
      <c r="I6145" t="str">
        <f t="shared" si="478"/>
        <v>SAJLA RUČNE KOČNICE</v>
      </c>
      <c r="J6145">
        <f t="shared" si="479"/>
        <v>26.762666666666668</v>
      </c>
      <c r="K6145" t="str">
        <f t="shared" si="480"/>
        <v/>
      </c>
    </row>
    <row r="6146" spans="1:11" x14ac:dyDescent="0.25">
      <c r="A6146" t="s">
        <v>10905</v>
      </c>
      <c r="B6146" s="1" t="s">
        <v>10906</v>
      </c>
      <c r="C6146" t="s">
        <v>1734</v>
      </c>
      <c r="D6146" t="s">
        <v>9</v>
      </c>
      <c r="E6146">
        <v>1</v>
      </c>
      <c r="F6146">
        <v>3211.52</v>
      </c>
      <c r="G6146" t="str">
        <f t="shared" si="477"/>
        <v>BLUEPRINTADG046226</v>
      </c>
      <c r="H6146" t="str">
        <f t="shared" si="481"/>
        <v>597602C310</v>
      </c>
      <c r="I6146" t="str">
        <f t="shared" si="478"/>
        <v>SAJLA RUČNE KOČNICE</v>
      </c>
      <c r="J6146">
        <f t="shared" si="479"/>
        <v>26.762666666666668</v>
      </c>
      <c r="K6146" t="str">
        <f t="shared" si="480"/>
        <v/>
      </c>
    </row>
    <row r="6147" spans="1:11" x14ac:dyDescent="0.25">
      <c r="A6147" t="s">
        <v>10907</v>
      </c>
      <c r="B6147" s="1" t="s">
        <v>10908</v>
      </c>
      <c r="C6147" t="s">
        <v>1734</v>
      </c>
      <c r="D6147" t="s">
        <v>9</v>
      </c>
      <c r="E6147">
        <v>1</v>
      </c>
      <c r="F6147">
        <v>2232.3200000000002</v>
      </c>
      <c r="G6147" t="str">
        <f t="shared" ref="G6147:G6210" si="482">"BLUEPRINT"&amp;A6147</f>
        <v>BLUEPRINTADG046227</v>
      </c>
      <c r="H6147" t="str">
        <f t="shared" si="481"/>
        <v>597701C350</v>
      </c>
      <c r="I6147" t="str">
        <f t="shared" ref="I6147:I6210" si="483">UPPER(C6147)</f>
        <v>SAJLA RUČNE KOČNICE</v>
      </c>
      <c r="J6147">
        <f t="shared" ref="J6147:J6210" si="484">F6147/120</f>
        <v>18.602666666666668</v>
      </c>
      <c r="K6147" t="str">
        <f t="shared" ref="K6147:K6210" si="485">IF(E6147&gt;1,"nesto", "")</f>
        <v/>
      </c>
    </row>
    <row r="6148" spans="1:11" x14ac:dyDescent="0.25">
      <c r="A6148" t="s">
        <v>10909</v>
      </c>
      <c r="B6148" s="1" t="s">
        <v>10910</v>
      </c>
      <c r="C6148" t="s">
        <v>1734</v>
      </c>
      <c r="D6148" t="s">
        <v>9</v>
      </c>
      <c r="E6148">
        <v>1</v>
      </c>
      <c r="F6148">
        <v>2232.3200000000002</v>
      </c>
      <c r="G6148" t="str">
        <f t="shared" si="482"/>
        <v>BLUEPRINTADG046228</v>
      </c>
      <c r="H6148" t="str">
        <f t="shared" si="481"/>
        <v>597601C350</v>
      </c>
      <c r="I6148" t="str">
        <f t="shared" si="483"/>
        <v>SAJLA RUČNE KOČNICE</v>
      </c>
      <c r="J6148">
        <f t="shared" si="484"/>
        <v>18.602666666666668</v>
      </c>
      <c r="K6148" t="str">
        <f t="shared" si="485"/>
        <v/>
      </c>
    </row>
    <row r="6149" spans="1:11" x14ac:dyDescent="0.25">
      <c r="A6149" t="s">
        <v>10911</v>
      </c>
      <c r="B6149" s="1" t="s">
        <v>10912</v>
      </c>
      <c r="C6149" t="s">
        <v>1734</v>
      </c>
      <c r="D6149" t="s">
        <v>9</v>
      </c>
      <c r="E6149">
        <v>1</v>
      </c>
      <c r="F6149">
        <v>1744.64</v>
      </c>
      <c r="G6149" t="str">
        <f t="shared" si="482"/>
        <v>BLUEPRINTADG046229</v>
      </c>
      <c r="H6149" t="str">
        <f t="shared" si="481"/>
        <v>597601F500</v>
      </c>
      <c r="I6149" t="str">
        <f t="shared" si="483"/>
        <v>SAJLA RUČNE KOČNICE</v>
      </c>
      <c r="J6149">
        <f t="shared" si="484"/>
        <v>14.538666666666668</v>
      </c>
      <c r="K6149" t="str">
        <f t="shared" si="485"/>
        <v/>
      </c>
    </row>
    <row r="6150" spans="1:11" x14ac:dyDescent="0.25">
      <c r="A6150" t="s">
        <v>10913</v>
      </c>
      <c r="B6150" s="1" t="s">
        <v>10914</v>
      </c>
      <c r="C6150" t="s">
        <v>1734</v>
      </c>
      <c r="D6150" t="s">
        <v>9</v>
      </c>
      <c r="E6150">
        <v>1</v>
      </c>
      <c r="F6150">
        <v>1798.4</v>
      </c>
      <c r="G6150" t="str">
        <f t="shared" si="482"/>
        <v>BLUEPRINTADG046230</v>
      </c>
      <c r="H6150" t="str">
        <f t="shared" si="481"/>
        <v>597701F500</v>
      </c>
      <c r="I6150" t="str">
        <f t="shared" si="483"/>
        <v>SAJLA RUČNE KOČNICE</v>
      </c>
      <c r="J6150">
        <f t="shared" si="484"/>
        <v>14.986666666666668</v>
      </c>
      <c r="K6150" t="str">
        <f t="shared" si="485"/>
        <v/>
      </c>
    </row>
    <row r="6151" spans="1:11" x14ac:dyDescent="0.25">
      <c r="A6151" t="s">
        <v>10915</v>
      </c>
      <c r="B6151" s="1" t="s">
        <v>10916</v>
      </c>
      <c r="C6151" t="s">
        <v>1734</v>
      </c>
      <c r="D6151" t="s">
        <v>9</v>
      </c>
      <c r="E6151">
        <v>1</v>
      </c>
      <c r="F6151">
        <v>1519.36</v>
      </c>
      <c r="G6151" t="str">
        <f t="shared" si="482"/>
        <v>BLUEPRINTADG046231</v>
      </c>
      <c r="H6151" t="str">
        <f t="shared" si="481"/>
        <v>59760M2000</v>
      </c>
      <c r="I6151" t="str">
        <f t="shared" si="483"/>
        <v>SAJLA RUČNE KOČNICE</v>
      </c>
      <c r="J6151">
        <f t="shared" si="484"/>
        <v>12.661333333333333</v>
      </c>
      <c r="K6151" t="str">
        <f t="shared" si="485"/>
        <v/>
      </c>
    </row>
    <row r="6152" spans="1:11" x14ac:dyDescent="0.25">
      <c r="A6152" t="s">
        <v>10917</v>
      </c>
      <c r="B6152" s="1" t="s">
        <v>10918</v>
      </c>
      <c r="C6152" t="s">
        <v>1734</v>
      </c>
      <c r="D6152" t="s">
        <v>9</v>
      </c>
      <c r="E6152">
        <v>1</v>
      </c>
      <c r="F6152">
        <v>1510.4</v>
      </c>
      <c r="G6152" t="str">
        <f t="shared" si="482"/>
        <v>BLUEPRINTADG046232</v>
      </c>
      <c r="H6152" t="str">
        <f t="shared" si="481"/>
        <v>59770M2000</v>
      </c>
      <c r="I6152" t="str">
        <f t="shared" si="483"/>
        <v>SAJLA RUČNE KOČNICE</v>
      </c>
      <c r="J6152">
        <f t="shared" si="484"/>
        <v>12.586666666666668</v>
      </c>
      <c r="K6152" t="str">
        <f t="shared" si="485"/>
        <v/>
      </c>
    </row>
    <row r="6153" spans="1:11" x14ac:dyDescent="0.25">
      <c r="A6153" t="s">
        <v>10919</v>
      </c>
      <c r="B6153" s="1" t="s">
        <v>10920</v>
      </c>
      <c r="C6153" t="s">
        <v>1734</v>
      </c>
      <c r="D6153" t="s">
        <v>9</v>
      </c>
      <c r="E6153">
        <v>1</v>
      </c>
      <c r="F6153">
        <v>1437.44</v>
      </c>
      <c r="G6153" t="str">
        <f t="shared" si="482"/>
        <v>BLUEPRINTADG046233</v>
      </c>
      <c r="H6153" t="str">
        <f t="shared" si="481"/>
        <v>59760M1100</v>
      </c>
      <c r="I6153" t="str">
        <f t="shared" si="483"/>
        <v>SAJLA RUČNE KOČNICE</v>
      </c>
      <c r="J6153">
        <f t="shared" si="484"/>
        <v>11.978666666666667</v>
      </c>
      <c r="K6153" t="str">
        <f t="shared" si="485"/>
        <v/>
      </c>
    </row>
    <row r="6154" spans="1:11" x14ac:dyDescent="0.25">
      <c r="A6154" t="s">
        <v>10921</v>
      </c>
      <c r="B6154" s="1" t="s">
        <v>10922</v>
      </c>
      <c r="C6154" t="s">
        <v>1734</v>
      </c>
      <c r="D6154" t="s">
        <v>9</v>
      </c>
      <c r="E6154">
        <v>1</v>
      </c>
      <c r="F6154">
        <v>1797.12</v>
      </c>
      <c r="G6154" t="str">
        <f t="shared" si="482"/>
        <v>BLUEPRINTADG046234</v>
      </c>
      <c r="H6154" t="str">
        <f t="shared" si="481"/>
        <v>59770M1100</v>
      </c>
      <c r="I6154" t="str">
        <f t="shared" si="483"/>
        <v>SAJLA RUČNE KOČNICE</v>
      </c>
      <c r="J6154">
        <f t="shared" si="484"/>
        <v>14.975999999999999</v>
      </c>
      <c r="K6154" t="str">
        <f t="shared" si="485"/>
        <v/>
      </c>
    </row>
    <row r="6155" spans="1:11" x14ac:dyDescent="0.25">
      <c r="A6155" t="s">
        <v>10923</v>
      </c>
      <c r="B6155" s="1" t="s">
        <v>10924</v>
      </c>
      <c r="C6155" t="s">
        <v>1734</v>
      </c>
      <c r="D6155" t="s">
        <v>9</v>
      </c>
      <c r="E6155">
        <v>1</v>
      </c>
      <c r="F6155">
        <v>1794.56</v>
      </c>
      <c r="G6155" t="str">
        <f t="shared" si="482"/>
        <v>BLUEPRINTADG046235</v>
      </c>
      <c r="H6155" t="str">
        <f t="shared" si="481"/>
        <v>59760M1200</v>
      </c>
      <c r="I6155" t="str">
        <f t="shared" si="483"/>
        <v>SAJLA RUČNE KOČNICE</v>
      </c>
      <c r="J6155">
        <f t="shared" si="484"/>
        <v>14.954666666666666</v>
      </c>
      <c r="K6155" t="str">
        <f t="shared" si="485"/>
        <v/>
      </c>
    </row>
    <row r="6156" spans="1:11" x14ac:dyDescent="0.25">
      <c r="A6156" t="s">
        <v>10925</v>
      </c>
      <c r="B6156" s="1" t="s">
        <v>10926</v>
      </c>
      <c r="C6156" t="s">
        <v>1734</v>
      </c>
      <c r="D6156" t="s">
        <v>9</v>
      </c>
      <c r="E6156">
        <v>1</v>
      </c>
      <c r="F6156">
        <v>1756.16</v>
      </c>
      <c r="G6156" t="str">
        <f t="shared" si="482"/>
        <v>BLUEPRINTADG046236</v>
      </c>
      <c r="H6156" t="str">
        <f t="shared" si="481"/>
        <v>59770M1200</v>
      </c>
      <c r="I6156" t="str">
        <f t="shared" si="483"/>
        <v>SAJLA RUČNE KOČNICE</v>
      </c>
      <c r="J6156">
        <f t="shared" si="484"/>
        <v>14.634666666666668</v>
      </c>
      <c r="K6156" t="str">
        <f t="shared" si="485"/>
        <v/>
      </c>
    </row>
    <row r="6157" spans="1:11" x14ac:dyDescent="0.25">
      <c r="A6157" t="s">
        <v>10927</v>
      </c>
      <c r="B6157" s="1" t="s">
        <v>10928</v>
      </c>
      <c r="C6157" t="s">
        <v>1734</v>
      </c>
      <c r="D6157" t="s">
        <v>9</v>
      </c>
      <c r="E6157">
        <v>1</v>
      </c>
      <c r="F6157">
        <v>1594.88</v>
      </c>
      <c r="G6157" t="str">
        <f t="shared" si="482"/>
        <v>BLUEPRINTADG046237</v>
      </c>
      <c r="H6157" t="str">
        <f t="shared" si="481"/>
        <v>59760M1400</v>
      </c>
      <c r="I6157" t="str">
        <f t="shared" si="483"/>
        <v>SAJLA RUČNE KOČNICE</v>
      </c>
      <c r="J6157">
        <f t="shared" si="484"/>
        <v>13.290666666666668</v>
      </c>
      <c r="K6157" t="str">
        <f t="shared" si="485"/>
        <v/>
      </c>
    </row>
    <row r="6158" spans="1:11" x14ac:dyDescent="0.25">
      <c r="A6158" t="s">
        <v>10929</v>
      </c>
      <c r="B6158" s="1" t="s">
        <v>10930</v>
      </c>
      <c r="C6158" t="s">
        <v>1734</v>
      </c>
      <c r="D6158" t="s">
        <v>9</v>
      </c>
      <c r="E6158">
        <v>1</v>
      </c>
      <c r="F6158">
        <v>2246.4</v>
      </c>
      <c r="G6158" t="str">
        <f t="shared" si="482"/>
        <v>BLUEPRINTADG046238</v>
      </c>
      <c r="H6158" t="str">
        <f t="shared" si="481"/>
        <v>59770M1400</v>
      </c>
      <c r="I6158" t="str">
        <f t="shared" si="483"/>
        <v>SAJLA RUČNE KOČNICE</v>
      </c>
      <c r="J6158">
        <f t="shared" si="484"/>
        <v>18.720000000000002</v>
      </c>
      <c r="K6158" t="str">
        <f t="shared" si="485"/>
        <v/>
      </c>
    </row>
    <row r="6159" spans="1:11" x14ac:dyDescent="0.25">
      <c r="A6159" t="s">
        <v>10931</v>
      </c>
      <c r="B6159" s="1" t="s">
        <v>10932</v>
      </c>
      <c r="C6159" t="s">
        <v>1734</v>
      </c>
      <c r="D6159" t="s">
        <v>9</v>
      </c>
      <c r="E6159">
        <v>1</v>
      </c>
      <c r="F6159">
        <v>2141.44</v>
      </c>
      <c r="G6159" t="str">
        <f t="shared" si="482"/>
        <v>BLUEPRINTADG046239</v>
      </c>
      <c r="H6159" t="str">
        <f t="shared" si="481"/>
        <v>5991244213</v>
      </c>
      <c r="I6159" t="str">
        <f t="shared" si="483"/>
        <v>SAJLA RUČNE KOČNICE</v>
      </c>
      <c r="J6159">
        <f t="shared" si="484"/>
        <v>17.845333333333333</v>
      </c>
      <c r="K6159" t="str">
        <f t="shared" si="485"/>
        <v/>
      </c>
    </row>
    <row r="6160" spans="1:11" x14ac:dyDescent="0.25">
      <c r="A6160" t="s">
        <v>10933</v>
      </c>
      <c r="B6160" s="1" t="s">
        <v>10934</v>
      </c>
      <c r="C6160" t="s">
        <v>1734</v>
      </c>
      <c r="D6160" t="s">
        <v>9</v>
      </c>
      <c r="E6160">
        <v>1</v>
      </c>
      <c r="F6160">
        <v>1373.44</v>
      </c>
      <c r="G6160" t="str">
        <f t="shared" si="482"/>
        <v>BLUEPRINTADG04624</v>
      </c>
      <c r="H6160" t="str">
        <f t="shared" si="481"/>
        <v>5976034101</v>
      </c>
      <c r="I6160" t="str">
        <f t="shared" si="483"/>
        <v>SAJLA RUČNE KOČNICE</v>
      </c>
      <c r="J6160">
        <f t="shared" si="484"/>
        <v>11.445333333333334</v>
      </c>
      <c r="K6160" t="str">
        <f t="shared" si="485"/>
        <v/>
      </c>
    </row>
    <row r="6161" spans="1:11" x14ac:dyDescent="0.25">
      <c r="A6161" t="s">
        <v>10935</v>
      </c>
      <c r="B6161" s="1" t="s">
        <v>10936</v>
      </c>
      <c r="C6161" t="s">
        <v>1734</v>
      </c>
      <c r="D6161" t="s">
        <v>9</v>
      </c>
      <c r="E6161">
        <v>1</v>
      </c>
      <c r="F6161">
        <v>2260.48</v>
      </c>
      <c r="G6161" t="str">
        <f t="shared" si="482"/>
        <v>BLUEPRINTADG046240</v>
      </c>
      <c r="H6161" t="str">
        <f t="shared" si="481"/>
        <v>5991344213</v>
      </c>
      <c r="I6161" t="str">
        <f t="shared" si="483"/>
        <v>SAJLA RUČNE KOČNICE</v>
      </c>
      <c r="J6161">
        <f t="shared" si="484"/>
        <v>18.837333333333333</v>
      </c>
      <c r="K6161" t="str">
        <f t="shared" si="485"/>
        <v/>
      </c>
    </row>
    <row r="6162" spans="1:11" x14ac:dyDescent="0.25">
      <c r="A6162" t="s">
        <v>10937</v>
      </c>
      <c r="B6162" s="1" t="s">
        <v>10938</v>
      </c>
      <c r="C6162" t="s">
        <v>1734</v>
      </c>
      <c r="D6162" t="s">
        <v>9</v>
      </c>
      <c r="E6162">
        <v>1</v>
      </c>
      <c r="F6162">
        <v>2357.7600000000002</v>
      </c>
      <c r="G6162" t="str">
        <f t="shared" si="482"/>
        <v>BLUEPRINTADG046241</v>
      </c>
      <c r="H6162" t="str">
        <f t="shared" si="481"/>
        <v>5991244301</v>
      </c>
      <c r="I6162" t="str">
        <f t="shared" si="483"/>
        <v>SAJLA RUČNE KOČNICE</v>
      </c>
      <c r="J6162">
        <f t="shared" si="484"/>
        <v>19.648000000000003</v>
      </c>
      <c r="K6162" t="str">
        <f t="shared" si="485"/>
        <v/>
      </c>
    </row>
    <row r="6163" spans="1:11" x14ac:dyDescent="0.25">
      <c r="A6163" t="s">
        <v>10939</v>
      </c>
      <c r="B6163" s="1" t="s">
        <v>10940</v>
      </c>
      <c r="C6163" t="s">
        <v>1734</v>
      </c>
      <c r="D6163" t="s">
        <v>9</v>
      </c>
      <c r="E6163">
        <v>1</v>
      </c>
      <c r="F6163">
        <v>2357.7600000000002</v>
      </c>
      <c r="G6163" t="str">
        <f t="shared" si="482"/>
        <v>BLUEPRINTADG046242</v>
      </c>
      <c r="H6163" t="str">
        <f t="shared" si="481"/>
        <v>5991344301</v>
      </c>
      <c r="I6163" t="str">
        <f t="shared" si="483"/>
        <v>SAJLA RUČNE KOČNICE</v>
      </c>
      <c r="J6163">
        <f t="shared" si="484"/>
        <v>19.648000000000003</v>
      </c>
      <c r="K6163" t="str">
        <f t="shared" si="485"/>
        <v/>
      </c>
    </row>
    <row r="6164" spans="1:11" x14ac:dyDescent="0.25">
      <c r="A6164" t="s">
        <v>10941</v>
      </c>
      <c r="B6164" s="1" t="s">
        <v>10942</v>
      </c>
      <c r="C6164" t="s">
        <v>1734</v>
      </c>
      <c r="D6164" t="s">
        <v>9</v>
      </c>
      <c r="E6164">
        <v>1</v>
      </c>
      <c r="F6164">
        <v>2141.44</v>
      </c>
      <c r="G6164" t="str">
        <f t="shared" si="482"/>
        <v>BLUEPRINTADG046243</v>
      </c>
      <c r="H6164" t="str">
        <f t="shared" si="481"/>
        <v>5991244511</v>
      </c>
      <c r="I6164" t="str">
        <f t="shared" si="483"/>
        <v>SAJLA RUČNE KOČNICE</v>
      </c>
      <c r="J6164">
        <f t="shared" si="484"/>
        <v>17.845333333333333</v>
      </c>
      <c r="K6164" t="str">
        <f t="shared" si="485"/>
        <v/>
      </c>
    </row>
    <row r="6165" spans="1:11" x14ac:dyDescent="0.25">
      <c r="A6165" t="s">
        <v>10943</v>
      </c>
      <c r="B6165" s="1" t="s">
        <v>10944</v>
      </c>
      <c r="C6165" t="s">
        <v>1734</v>
      </c>
      <c r="D6165" t="s">
        <v>9</v>
      </c>
      <c r="E6165">
        <v>1</v>
      </c>
      <c r="F6165">
        <v>2141.44</v>
      </c>
      <c r="G6165" t="str">
        <f t="shared" si="482"/>
        <v>BLUEPRINTADG046244</v>
      </c>
      <c r="H6165" t="str">
        <f t="shared" si="481"/>
        <v>5991344510</v>
      </c>
      <c r="I6165" t="str">
        <f t="shared" si="483"/>
        <v>SAJLA RUČNE KOČNICE</v>
      </c>
      <c r="J6165">
        <f t="shared" si="484"/>
        <v>17.845333333333333</v>
      </c>
      <c r="K6165" t="str">
        <f t="shared" si="485"/>
        <v/>
      </c>
    </row>
    <row r="6166" spans="1:11" x14ac:dyDescent="0.25">
      <c r="A6166" t="s">
        <v>10945</v>
      </c>
      <c r="B6166" s="1" t="s">
        <v>10946</v>
      </c>
      <c r="C6166" t="s">
        <v>4502</v>
      </c>
      <c r="D6166" t="s">
        <v>9</v>
      </c>
      <c r="E6166">
        <v>1</v>
      </c>
      <c r="F6166">
        <v>2112</v>
      </c>
      <c r="G6166" t="str">
        <f t="shared" si="482"/>
        <v>BLUEPRINTADG046245</v>
      </c>
      <c r="H6166" t="str">
        <f t="shared" si="481"/>
        <v>0K72A44410D</v>
      </c>
      <c r="I6166" t="str">
        <f t="shared" si="483"/>
        <v>SAJLA KOČNICE</v>
      </c>
      <c r="J6166">
        <f t="shared" si="484"/>
        <v>17.600000000000001</v>
      </c>
      <c r="K6166" t="str">
        <f t="shared" si="485"/>
        <v/>
      </c>
    </row>
    <row r="6167" spans="1:11" x14ac:dyDescent="0.25">
      <c r="A6167" t="s">
        <v>10947</v>
      </c>
      <c r="B6167" s="1" t="s">
        <v>10948</v>
      </c>
      <c r="C6167" t="s">
        <v>4502</v>
      </c>
      <c r="D6167" t="s">
        <v>9</v>
      </c>
      <c r="E6167">
        <v>1</v>
      </c>
      <c r="F6167">
        <v>1980.16</v>
      </c>
      <c r="G6167" t="str">
        <f t="shared" si="482"/>
        <v>BLUEPRINTADG046246</v>
      </c>
      <c r="H6167" t="str">
        <f t="shared" si="481"/>
        <v>0K60A44410D</v>
      </c>
      <c r="I6167" t="str">
        <f t="shared" si="483"/>
        <v>SAJLA KOČNICE</v>
      </c>
      <c r="J6167">
        <f t="shared" si="484"/>
        <v>16.501333333333335</v>
      </c>
      <c r="K6167" t="str">
        <f t="shared" si="485"/>
        <v/>
      </c>
    </row>
    <row r="6168" spans="1:11" x14ac:dyDescent="0.25">
      <c r="A6168" t="s">
        <v>10949</v>
      </c>
      <c r="B6168" s="1" t="s">
        <v>10950</v>
      </c>
      <c r="C6168" t="s">
        <v>4502</v>
      </c>
      <c r="D6168" t="s">
        <v>9</v>
      </c>
      <c r="E6168">
        <v>1</v>
      </c>
      <c r="F6168">
        <v>1785.6</v>
      </c>
      <c r="G6168" t="str">
        <f t="shared" si="482"/>
        <v>BLUEPRINTADG046247</v>
      </c>
      <c r="H6168" t="str">
        <f t="shared" si="481"/>
        <v>0K60A44410E</v>
      </c>
      <c r="I6168" t="str">
        <f t="shared" si="483"/>
        <v>SAJLA KOČNICE</v>
      </c>
      <c r="J6168">
        <f t="shared" si="484"/>
        <v>14.879999999999999</v>
      </c>
      <c r="K6168" t="str">
        <f t="shared" si="485"/>
        <v/>
      </c>
    </row>
    <row r="6169" spans="1:11" x14ac:dyDescent="0.25">
      <c r="A6169" t="s">
        <v>10951</v>
      </c>
      <c r="B6169" s="1" t="s">
        <v>10952</v>
      </c>
      <c r="C6169" t="s">
        <v>1734</v>
      </c>
      <c r="D6169" t="s">
        <v>9</v>
      </c>
      <c r="E6169">
        <v>1</v>
      </c>
      <c r="F6169">
        <v>2588.16</v>
      </c>
      <c r="G6169" t="str">
        <f t="shared" si="482"/>
        <v>BLUEPRINTADG046248</v>
      </c>
      <c r="H6169" t="str">
        <f t="shared" si="481"/>
        <v>5991226100</v>
      </c>
      <c r="I6169" t="str">
        <f t="shared" si="483"/>
        <v>SAJLA RUČNE KOČNICE</v>
      </c>
      <c r="J6169">
        <f t="shared" si="484"/>
        <v>21.567999999999998</v>
      </c>
      <c r="K6169" t="str">
        <f t="shared" si="485"/>
        <v/>
      </c>
    </row>
    <row r="6170" spans="1:11" x14ac:dyDescent="0.25">
      <c r="A6170" t="s">
        <v>10953</v>
      </c>
      <c r="B6170" s="1" t="s">
        <v>10954</v>
      </c>
      <c r="C6170" t="s">
        <v>1734</v>
      </c>
      <c r="D6170" t="s">
        <v>9</v>
      </c>
      <c r="E6170">
        <v>1</v>
      </c>
      <c r="F6170">
        <v>2588.16</v>
      </c>
      <c r="G6170" t="str">
        <f t="shared" si="482"/>
        <v>BLUEPRINTADG046249</v>
      </c>
      <c r="H6170" t="str">
        <f t="shared" si="481"/>
        <v>5991326100</v>
      </c>
      <c r="I6170" t="str">
        <f t="shared" si="483"/>
        <v>SAJLA RUČNE KOČNICE</v>
      </c>
      <c r="J6170">
        <f t="shared" si="484"/>
        <v>21.567999999999998</v>
      </c>
      <c r="K6170" t="str">
        <f t="shared" si="485"/>
        <v/>
      </c>
    </row>
    <row r="6171" spans="1:11" x14ac:dyDescent="0.25">
      <c r="A6171" t="s">
        <v>10955</v>
      </c>
      <c r="B6171" s="1" t="s">
        <v>10956</v>
      </c>
      <c r="C6171" t="s">
        <v>1734</v>
      </c>
      <c r="D6171" t="s">
        <v>9</v>
      </c>
      <c r="E6171">
        <v>1</v>
      </c>
      <c r="F6171">
        <v>1669.12</v>
      </c>
      <c r="G6171" t="str">
        <f t="shared" si="482"/>
        <v>BLUEPRINTADG04625</v>
      </c>
      <c r="H6171" t="str">
        <f t="shared" si="481"/>
        <v>0K20144420F</v>
      </c>
      <c r="I6171" t="str">
        <f t="shared" si="483"/>
        <v>SAJLA RUČNE KOČNICE</v>
      </c>
      <c r="J6171">
        <f t="shared" si="484"/>
        <v>13.909333333333333</v>
      </c>
      <c r="K6171" t="str">
        <f t="shared" si="485"/>
        <v/>
      </c>
    </row>
    <row r="6172" spans="1:11" x14ac:dyDescent="0.25">
      <c r="A6172" t="s">
        <v>10957</v>
      </c>
      <c r="B6172" s="1" t="s">
        <v>10958</v>
      </c>
      <c r="C6172" t="s">
        <v>1734</v>
      </c>
      <c r="D6172" t="s">
        <v>9</v>
      </c>
      <c r="E6172">
        <v>1</v>
      </c>
      <c r="F6172">
        <v>3467.52</v>
      </c>
      <c r="G6172" t="str">
        <f t="shared" si="482"/>
        <v>BLUEPRINTADG046250</v>
      </c>
      <c r="H6172" t="str">
        <f t="shared" si="481"/>
        <v>597604H000</v>
      </c>
      <c r="I6172" t="str">
        <f t="shared" si="483"/>
        <v>SAJLA RUČNE KOČNICE</v>
      </c>
      <c r="J6172">
        <f t="shared" si="484"/>
        <v>28.896000000000001</v>
      </c>
      <c r="K6172" t="str">
        <f t="shared" si="485"/>
        <v/>
      </c>
    </row>
    <row r="6173" spans="1:11" x14ac:dyDescent="0.25">
      <c r="A6173" t="s">
        <v>10959</v>
      </c>
      <c r="B6173" s="1" t="s">
        <v>10960</v>
      </c>
      <c r="C6173" t="s">
        <v>1734</v>
      </c>
      <c r="D6173" t="s">
        <v>9</v>
      </c>
      <c r="E6173">
        <v>1</v>
      </c>
      <c r="F6173">
        <v>3400.96</v>
      </c>
      <c r="G6173" t="str">
        <f t="shared" si="482"/>
        <v>BLUEPRINTADG046251</v>
      </c>
      <c r="H6173" t="str">
        <f t="shared" si="481"/>
        <v>597704H000</v>
      </c>
      <c r="I6173" t="str">
        <f t="shared" si="483"/>
        <v>SAJLA RUČNE KOČNICE</v>
      </c>
      <c r="J6173">
        <f t="shared" si="484"/>
        <v>28.341333333333335</v>
      </c>
      <c r="K6173" t="str">
        <f t="shared" si="485"/>
        <v/>
      </c>
    </row>
    <row r="6174" spans="1:11" x14ac:dyDescent="0.25">
      <c r="A6174" t="s">
        <v>10961</v>
      </c>
      <c r="B6174" s="1" t="s">
        <v>10962</v>
      </c>
      <c r="C6174" t="s">
        <v>1734</v>
      </c>
      <c r="D6174" t="s">
        <v>9</v>
      </c>
      <c r="E6174">
        <v>1</v>
      </c>
      <c r="F6174">
        <v>2402.56</v>
      </c>
      <c r="G6174" t="str">
        <f t="shared" si="482"/>
        <v>BLUEPRINTADG046252</v>
      </c>
      <c r="H6174" t="str">
        <f t="shared" si="481"/>
        <v>597604H300</v>
      </c>
      <c r="I6174" t="str">
        <f t="shared" si="483"/>
        <v>SAJLA RUČNE KOČNICE</v>
      </c>
      <c r="J6174">
        <f t="shared" si="484"/>
        <v>20.021333333333335</v>
      </c>
      <c r="K6174" t="str">
        <f t="shared" si="485"/>
        <v/>
      </c>
    </row>
    <row r="6175" spans="1:11" x14ac:dyDescent="0.25">
      <c r="A6175" t="s">
        <v>10963</v>
      </c>
      <c r="B6175" s="1" t="s">
        <v>10964</v>
      </c>
      <c r="C6175" t="s">
        <v>1734</v>
      </c>
      <c r="D6175" t="s">
        <v>9</v>
      </c>
      <c r="E6175">
        <v>1</v>
      </c>
      <c r="F6175">
        <v>3559.68</v>
      </c>
      <c r="G6175" t="str">
        <f t="shared" si="482"/>
        <v>BLUEPRINTADG046253</v>
      </c>
      <c r="H6175" t="str">
        <f t="shared" si="481"/>
        <v>597704H300</v>
      </c>
      <c r="I6175" t="str">
        <f t="shared" si="483"/>
        <v>SAJLA RUČNE KOČNICE</v>
      </c>
      <c r="J6175">
        <f t="shared" si="484"/>
        <v>29.663999999999998</v>
      </c>
      <c r="K6175" t="str">
        <f t="shared" si="485"/>
        <v/>
      </c>
    </row>
    <row r="6176" spans="1:11" x14ac:dyDescent="0.25">
      <c r="A6176" t="s">
        <v>10965</v>
      </c>
      <c r="B6176" s="1" t="s">
        <v>10966</v>
      </c>
      <c r="C6176" t="s">
        <v>1734</v>
      </c>
      <c r="D6176" t="s">
        <v>9</v>
      </c>
      <c r="E6176">
        <v>1</v>
      </c>
      <c r="F6176">
        <v>3964.16</v>
      </c>
      <c r="G6176" t="str">
        <f t="shared" si="482"/>
        <v>BLUEPRINTADG046254</v>
      </c>
      <c r="H6176" t="str">
        <f t="shared" si="481"/>
        <v>597604H700</v>
      </c>
      <c r="I6176" t="str">
        <f t="shared" si="483"/>
        <v>SAJLA RUČNE KOČNICE</v>
      </c>
      <c r="J6176">
        <f t="shared" si="484"/>
        <v>33.034666666666666</v>
      </c>
      <c r="K6176" t="str">
        <f t="shared" si="485"/>
        <v/>
      </c>
    </row>
    <row r="6177" spans="1:11" x14ac:dyDescent="0.25">
      <c r="A6177" t="s">
        <v>10967</v>
      </c>
      <c r="B6177" s="1" t="s">
        <v>10968</v>
      </c>
      <c r="C6177" t="s">
        <v>1734</v>
      </c>
      <c r="D6177" t="s">
        <v>9</v>
      </c>
      <c r="E6177">
        <v>1</v>
      </c>
      <c r="F6177">
        <v>3964.16</v>
      </c>
      <c r="G6177" t="str">
        <f t="shared" si="482"/>
        <v>BLUEPRINTADG046255</v>
      </c>
      <c r="H6177" t="str">
        <f t="shared" si="481"/>
        <v>597704H700</v>
      </c>
      <c r="I6177" t="str">
        <f t="shared" si="483"/>
        <v>SAJLA RUČNE KOČNICE</v>
      </c>
      <c r="J6177">
        <f t="shared" si="484"/>
        <v>33.034666666666666</v>
      </c>
      <c r="K6177" t="str">
        <f t="shared" si="485"/>
        <v/>
      </c>
    </row>
    <row r="6178" spans="1:11" x14ac:dyDescent="0.25">
      <c r="A6178" t="s">
        <v>10969</v>
      </c>
      <c r="B6178" s="1" t="s">
        <v>10970</v>
      </c>
      <c r="C6178" t="s">
        <v>1734</v>
      </c>
      <c r="D6178" t="s">
        <v>9</v>
      </c>
      <c r="E6178">
        <v>1</v>
      </c>
      <c r="F6178">
        <v>3467.52</v>
      </c>
      <c r="G6178" t="str">
        <f t="shared" si="482"/>
        <v>BLUEPRINTADG046256</v>
      </c>
      <c r="H6178" t="str">
        <f t="shared" si="481"/>
        <v>597604H730</v>
      </c>
      <c r="I6178" t="str">
        <f t="shared" si="483"/>
        <v>SAJLA RUČNE KOČNICE</v>
      </c>
      <c r="J6178">
        <f t="shared" si="484"/>
        <v>28.896000000000001</v>
      </c>
      <c r="K6178" t="str">
        <f t="shared" si="485"/>
        <v/>
      </c>
    </row>
    <row r="6179" spans="1:11" x14ac:dyDescent="0.25">
      <c r="A6179" t="s">
        <v>10971</v>
      </c>
      <c r="B6179" s="1" t="s">
        <v>10972</v>
      </c>
      <c r="C6179" t="s">
        <v>1734</v>
      </c>
      <c r="D6179" t="s">
        <v>9</v>
      </c>
      <c r="E6179">
        <v>1</v>
      </c>
      <c r="F6179">
        <v>3467.52</v>
      </c>
      <c r="G6179" t="str">
        <f t="shared" si="482"/>
        <v>BLUEPRINTADG046257</v>
      </c>
      <c r="H6179" t="str">
        <f t="shared" si="481"/>
        <v>597704H730</v>
      </c>
      <c r="I6179" t="str">
        <f t="shared" si="483"/>
        <v>SAJLA RUČNE KOČNICE</v>
      </c>
      <c r="J6179">
        <f t="shared" si="484"/>
        <v>28.896000000000001</v>
      </c>
      <c r="K6179" t="str">
        <f t="shared" si="485"/>
        <v/>
      </c>
    </row>
    <row r="6180" spans="1:11" x14ac:dyDescent="0.25">
      <c r="A6180" t="s">
        <v>10973</v>
      </c>
      <c r="B6180" s="1" t="s">
        <v>10974</v>
      </c>
      <c r="C6180" t="s">
        <v>1734</v>
      </c>
      <c r="D6180" t="s">
        <v>9</v>
      </c>
      <c r="E6180">
        <v>1</v>
      </c>
      <c r="F6180">
        <v>3403.52</v>
      </c>
      <c r="G6180" t="str">
        <f t="shared" si="482"/>
        <v>BLUEPRINTADG046258</v>
      </c>
      <c r="H6180" t="str">
        <f t="shared" si="481"/>
        <v>599204F200</v>
      </c>
      <c r="I6180" t="str">
        <f t="shared" si="483"/>
        <v>SAJLA RUČNE KOČNICE</v>
      </c>
      <c r="J6180">
        <f t="shared" si="484"/>
        <v>28.362666666666666</v>
      </c>
      <c r="K6180" t="str">
        <f t="shared" si="485"/>
        <v/>
      </c>
    </row>
    <row r="6181" spans="1:11" x14ac:dyDescent="0.25">
      <c r="A6181" t="s">
        <v>10975</v>
      </c>
      <c r="B6181" s="1" t="s">
        <v>10976</v>
      </c>
      <c r="C6181" t="s">
        <v>1734</v>
      </c>
      <c r="D6181" t="s">
        <v>9</v>
      </c>
      <c r="E6181">
        <v>1</v>
      </c>
      <c r="F6181">
        <v>3403.52</v>
      </c>
      <c r="G6181" t="str">
        <f t="shared" si="482"/>
        <v>BLUEPRINTADG046259</v>
      </c>
      <c r="H6181" t="str">
        <f t="shared" si="481"/>
        <v>599304F270</v>
      </c>
      <c r="I6181" t="str">
        <f t="shared" si="483"/>
        <v>SAJLA RUČNE KOČNICE</v>
      </c>
      <c r="J6181">
        <f t="shared" si="484"/>
        <v>28.362666666666666</v>
      </c>
      <c r="K6181" t="str">
        <f t="shared" si="485"/>
        <v/>
      </c>
    </row>
    <row r="6182" spans="1:11" x14ac:dyDescent="0.25">
      <c r="A6182" t="s">
        <v>10977</v>
      </c>
      <c r="B6182" s="1" t="s">
        <v>10978</v>
      </c>
      <c r="C6182" t="s">
        <v>1734</v>
      </c>
      <c r="D6182" t="s">
        <v>9</v>
      </c>
      <c r="E6182">
        <v>1</v>
      </c>
      <c r="F6182">
        <v>4513.28</v>
      </c>
      <c r="G6182" t="str">
        <f t="shared" si="482"/>
        <v>BLUEPRINTADG046260</v>
      </c>
      <c r="H6182" t="str">
        <f t="shared" si="481"/>
        <v>5991047010</v>
      </c>
      <c r="I6182" t="str">
        <f t="shared" si="483"/>
        <v>SAJLA RUČNE KOČNICE</v>
      </c>
      <c r="J6182">
        <f t="shared" si="484"/>
        <v>37.610666666666667</v>
      </c>
      <c r="K6182" t="str">
        <f t="shared" si="485"/>
        <v/>
      </c>
    </row>
    <row r="6183" spans="1:11" x14ac:dyDescent="0.25">
      <c r="A6183" t="s">
        <v>10979</v>
      </c>
      <c r="B6183" s="1" t="s">
        <v>10980</v>
      </c>
      <c r="C6183" t="s">
        <v>1734</v>
      </c>
      <c r="D6183" t="s">
        <v>9</v>
      </c>
      <c r="E6183">
        <v>1</v>
      </c>
      <c r="F6183">
        <v>4321.28</v>
      </c>
      <c r="G6183" t="str">
        <f t="shared" si="482"/>
        <v>BLUEPRINTADG046261</v>
      </c>
      <c r="H6183" t="str">
        <f t="shared" si="481"/>
        <v>5991047110</v>
      </c>
      <c r="I6183" t="str">
        <f t="shared" si="483"/>
        <v>SAJLA RUČNE KOČNICE</v>
      </c>
      <c r="J6183">
        <f t="shared" si="484"/>
        <v>36.010666666666665</v>
      </c>
      <c r="K6183" t="str">
        <f t="shared" si="485"/>
        <v/>
      </c>
    </row>
    <row r="6184" spans="1:11" x14ac:dyDescent="0.25">
      <c r="A6184" t="s">
        <v>10981</v>
      </c>
      <c r="B6184" s="1" t="s">
        <v>10982</v>
      </c>
      <c r="C6184" t="s">
        <v>1734</v>
      </c>
      <c r="D6184" t="s">
        <v>9</v>
      </c>
      <c r="E6184">
        <v>1</v>
      </c>
      <c r="F6184">
        <v>4051.2</v>
      </c>
      <c r="G6184" t="str">
        <f t="shared" si="482"/>
        <v>BLUEPRINTADG046262</v>
      </c>
      <c r="H6184" t="str">
        <f t="shared" si="481"/>
        <v>599124E500</v>
      </c>
      <c r="I6184" t="str">
        <f t="shared" si="483"/>
        <v>SAJLA RUČNE KOČNICE</v>
      </c>
      <c r="J6184">
        <f t="shared" si="484"/>
        <v>33.76</v>
      </c>
      <c r="K6184" t="str">
        <f t="shared" si="485"/>
        <v/>
      </c>
    </row>
    <row r="6185" spans="1:11" x14ac:dyDescent="0.25">
      <c r="A6185" t="s">
        <v>10983</v>
      </c>
      <c r="B6185" s="1" t="s">
        <v>10984</v>
      </c>
      <c r="C6185" t="s">
        <v>1734</v>
      </c>
      <c r="D6185" t="s">
        <v>9</v>
      </c>
      <c r="E6185">
        <v>1</v>
      </c>
      <c r="F6185">
        <v>4037.12</v>
      </c>
      <c r="G6185" t="str">
        <f t="shared" si="482"/>
        <v>BLUEPRINTADG046263</v>
      </c>
      <c r="H6185" t="str">
        <f t="shared" si="481"/>
        <v>599124E000</v>
      </c>
      <c r="I6185" t="str">
        <f t="shared" si="483"/>
        <v>SAJLA RUČNE KOČNICE</v>
      </c>
      <c r="J6185">
        <f t="shared" si="484"/>
        <v>33.642666666666663</v>
      </c>
      <c r="K6185" t="str">
        <f t="shared" si="485"/>
        <v/>
      </c>
    </row>
    <row r="6186" spans="1:11" x14ac:dyDescent="0.25">
      <c r="A6186" t="s">
        <v>10985</v>
      </c>
      <c r="B6186" s="1" t="s">
        <v>43661</v>
      </c>
      <c r="C6186" t="s">
        <v>1734</v>
      </c>
      <c r="D6186" t="s">
        <v>9</v>
      </c>
      <c r="E6186">
        <v>1</v>
      </c>
      <c r="F6186">
        <v>1433.6</v>
      </c>
      <c r="G6186" t="str">
        <f t="shared" si="482"/>
        <v>BLUEPRINTADG046264</v>
      </c>
      <c r="H6186" t="str">
        <f t="shared" si="481"/>
        <v>13328132</v>
      </c>
      <c r="I6186" t="str">
        <f t="shared" si="483"/>
        <v>SAJLA RUČNE KOČNICE</v>
      </c>
      <c r="J6186">
        <f t="shared" si="484"/>
        <v>11.946666666666665</v>
      </c>
      <c r="K6186" t="str">
        <f t="shared" si="485"/>
        <v/>
      </c>
    </row>
    <row r="6187" spans="1:11" x14ac:dyDescent="0.25">
      <c r="A6187" t="s">
        <v>10986</v>
      </c>
      <c r="B6187" s="1" t="s">
        <v>10987</v>
      </c>
      <c r="C6187" t="s">
        <v>1734</v>
      </c>
      <c r="D6187" t="s">
        <v>9</v>
      </c>
      <c r="E6187">
        <v>1</v>
      </c>
      <c r="F6187">
        <v>2544.64</v>
      </c>
      <c r="G6187" t="str">
        <f t="shared" si="482"/>
        <v>BLUEPRINTADG046265</v>
      </c>
      <c r="H6187" t="str">
        <f t="shared" si="481"/>
        <v>597601J000</v>
      </c>
      <c r="I6187" t="str">
        <f t="shared" si="483"/>
        <v>SAJLA RUČNE KOČNICE</v>
      </c>
      <c r="J6187">
        <f t="shared" si="484"/>
        <v>21.205333333333332</v>
      </c>
      <c r="K6187" t="str">
        <f t="shared" si="485"/>
        <v/>
      </c>
    </row>
    <row r="6188" spans="1:11" x14ac:dyDescent="0.25">
      <c r="A6188" t="s">
        <v>10988</v>
      </c>
      <c r="B6188" s="1" t="s">
        <v>10989</v>
      </c>
      <c r="C6188" t="s">
        <v>1734</v>
      </c>
      <c r="D6188" t="s">
        <v>9</v>
      </c>
      <c r="E6188">
        <v>1</v>
      </c>
      <c r="F6188">
        <v>2544.64</v>
      </c>
      <c r="G6188" t="str">
        <f t="shared" si="482"/>
        <v>BLUEPRINTADG046266</v>
      </c>
      <c r="H6188" t="str">
        <f t="shared" si="481"/>
        <v>597701J000</v>
      </c>
      <c r="I6188" t="str">
        <f t="shared" si="483"/>
        <v>SAJLA RUČNE KOČNICE</v>
      </c>
      <c r="J6188">
        <f t="shared" si="484"/>
        <v>21.205333333333332</v>
      </c>
      <c r="K6188" t="str">
        <f t="shared" si="485"/>
        <v/>
      </c>
    </row>
    <row r="6189" spans="1:11" x14ac:dyDescent="0.25">
      <c r="A6189" t="s">
        <v>10990</v>
      </c>
      <c r="B6189" s="1" t="s">
        <v>10991</v>
      </c>
      <c r="C6189" t="s">
        <v>1734</v>
      </c>
      <c r="D6189" t="s">
        <v>9</v>
      </c>
      <c r="E6189">
        <v>1</v>
      </c>
      <c r="F6189">
        <v>2654.72</v>
      </c>
      <c r="G6189" t="str">
        <f t="shared" si="482"/>
        <v>BLUEPRINTADG046267</v>
      </c>
      <c r="H6189" t="str">
        <f t="shared" ref="H6189:H6252" si="486">IF(AND(B6189&lt;&gt;"", B6189&lt;&gt;"-"),SUBSTITUTE(SUBSTITUTE(B6189,"-","")," ",""),A6189)</f>
        <v>5977007410</v>
      </c>
      <c r="I6189" t="str">
        <f t="shared" si="483"/>
        <v>SAJLA RUČNE KOČNICE</v>
      </c>
      <c r="J6189">
        <f t="shared" si="484"/>
        <v>22.122666666666664</v>
      </c>
      <c r="K6189" t="str">
        <f t="shared" si="485"/>
        <v/>
      </c>
    </row>
    <row r="6190" spans="1:11" x14ac:dyDescent="0.25">
      <c r="A6190" t="s">
        <v>10992</v>
      </c>
      <c r="B6190" s="1" t="s">
        <v>10993</v>
      </c>
      <c r="C6190" t="s">
        <v>1734</v>
      </c>
      <c r="D6190" t="s">
        <v>9</v>
      </c>
      <c r="E6190">
        <v>1</v>
      </c>
      <c r="F6190">
        <v>2362.88</v>
      </c>
      <c r="G6190" t="str">
        <f t="shared" si="482"/>
        <v>BLUEPRINTADG046268</v>
      </c>
      <c r="H6190" t="str">
        <f t="shared" si="486"/>
        <v>0K2C044420A</v>
      </c>
      <c r="I6190" t="str">
        <f t="shared" si="483"/>
        <v>SAJLA RUČNE KOČNICE</v>
      </c>
      <c r="J6190">
        <f t="shared" si="484"/>
        <v>19.690666666666669</v>
      </c>
      <c r="K6190" t="str">
        <f t="shared" si="485"/>
        <v/>
      </c>
    </row>
    <row r="6191" spans="1:11" x14ac:dyDescent="0.25">
      <c r="A6191" t="s">
        <v>10994</v>
      </c>
      <c r="B6191" s="1" t="s">
        <v>10995</v>
      </c>
      <c r="C6191" t="s">
        <v>1734</v>
      </c>
      <c r="D6191" t="s">
        <v>9</v>
      </c>
      <c r="E6191">
        <v>1</v>
      </c>
      <c r="F6191">
        <v>2362.88</v>
      </c>
      <c r="G6191" t="str">
        <f t="shared" si="482"/>
        <v>BLUEPRINTADG046269</v>
      </c>
      <c r="H6191" t="str">
        <f t="shared" si="486"/>
        <v>0K2C044410A</v>
      </c>
      <c r="I6191" t="str">
        <f t="shared" si="483"/>
        <v>SAJLA RUČNE KOČNICE</v>
      </c>
      <c r="J6191">
        <f t="shared" si="484"/>
        <v>19.690666666666669</v>
      </c>
      <c r="K6191" t="str">
        <f t="shared" si="485"/>
        <v/>
      </c>
    </row>
    <row r="6192" spans="1:11" x14ac:dyDescent="0.25">
      <c r="A6192" t="s">
        <v>10996</v>
      </c>
      <c r="B6192" s="1" t="s">
        <v>10997</v>
      </c>
      <c r="C6192" t="s">
        <v>1734</v>
      </c>
      <c r="D6192" t="s">
        <v>9</v>
      </c>
      <c r="E6192">
        <v>1</v>
      </c>
      <c r="F6192">
        <v>1815.04</v>
      </c>
      <c r="G6192" t="str">
        <f t="shared" si="482"/>
        <v>BLUEPRINTADG04627</v>
      </c>
      <c r="H6192" t="str">
        <f t="shared" si="486"/>
        <v>5976029301</v>
      </c>
      <c r="I6192" t="str">
        <f t="shared" si="483"/>
        <v>SAJLA RUČNE KOČNICE</v>
      </c>
      <c r="J6192">
        <f t="shared" si="484"/>
        <v>15.125333333333334</v>
      </c>
      <c r="K6192" t="str">
        <f t="shared" si="485"/>
        <v/>
      </c>
    </row>
    <row r="6193" spans="1:11" x14ac:dyDescent="0.25">
      <c r="A6193" t="s">
        <v>10998</v>
      </c>
      <c r="B6193" s="1" t="s">
        <v>10999</v>
      </c>
      <c r="C6193" t="s">
        <v>1734</v>
      </c>
      <c r="D6193" t="s">
        <v>9</v>
      </c>
      <c r="E6193">
        <v>1</v>
      </c>
      <c r="F6193">
        <v>2101.7600000000002</v>
      </c>
      <c r="G6193" t="str">
        <f t="shared" si="482"/>
        <v>BLUEPRINTADG046270</v>
      </c>
      <c r="H6193" t="str">
        <f t="shared" si="486"/>
        <v>0K2FX44410</v>
      </c>
      <c r="I6193" t="str">
        <f t="shared" si="483"/>
        <v>SAJLA RUČNE KOČNICE</v>
      </c>
      <c r="J6193">
        <f t="shared" si="484"/>
        <v>17.514666666666667</v>
      </c>
      <c r="K6193" t="str">
        <f t="shared" si="485"/>
        <v/>
      </c>
    </row>
    <row r="6194" spans="1:11" x14ac:dyDescent="0.25">
      <c r="A6194" t="s">
        <v>11000</v>
      </c>
      <c r="B6194" s="1" t="s">
        <v>11001</v>
      </c>
      <c r="C6194" t="s">
        <v>1734</v>
      </c>
      <c r="D6194" t="s">
        <v>9</v>
      </c>
      <c r="E6194">
        <v>1</v>
      </c>
      <c r="F6194">
        <v>2216.96</v>
      </c>
      <c r="G6194" t="str">
        <f t="shared" si="482"/>
        <v>BLUEPRINTADG046271</v>
      </c>
      <c r="H6194" t="str">
        <f t="shared" si="486"/>
        <v>597602B500</v>
      </c>
      <c r="I6194" t="str">
        <f t="shared" si="483"/>
        <v>SAJLA RUČNE KOČNICE</v>
      </c>
      <c r="J6194">
        <f t="shared" si="484"/>
        <v>18.474666666666668</v>
      </c>
      <c r="K6194" t="str">
        <f t="shared" si="485"/>
        <v/>
      </c>
    </row>
    <row r="6195" spans="1:11" x14ac:dyDescent="0.25">
      <c r="A6195" t="s">
        <v>11002</v>
      </c>
      <c r="B6195" s="1" t="s">
        <v>43662</v>
      </c>
      <c r="C6195" t="s">
        <v>1734</v>
      </c>
      <c r="D6195" t="s">
        <v>9</v>
      </c>
      <c r="E6195">
        <v>1</v>
      </c>
      <c r="F6195">
        <v>2455.04</v>
      </c>
      <c r="G6195" t="str">
        <f t="shared" si="482"/>
        <v>BLUEPRINTADG046272</v>
      </c>
      <c r="H6195" t="str">
        <f t="shared" si="486"/>
        <v>102076120</v>
      </c>
      <c r="I6195" t="str">
        <f t="shared" si="483"/>
        <v>SAJLA RUČNE KOČNICE</v>
      </c>
      <c r="J6195">
        <f t="shared" si="484"/>
        <v>20.458666666666666</v>
      </c>
      <c r="K6195" t="str">
        <f t="shared" si="485"/>
        <v/>
      </c>
    </row>
    <row r="6196" spans="1:11" x14ac:dyDescent="0.25">
      <c r="A6196" t="s">
        <v>11003</v>
      </c>
      <c r="B6196" s="1" t="s">
        <v>11004</v>
      </c>
      <c r="C6196" t="s">
        <v>1734</v>
      </c>
      <c r="D6196" t="s">
        <v>9</v>
      </c>
      <c r="E6196">
        <v>1</v>
      </c>
      <c r="F6196">
        <v>1726.72</v>
      </c>
      <c r="G6196" t="str">
        <f t="shared" si="482"/>
        <v>BLUEPRINTADG04628</v>
      </c>
      <c r="H6196" t="str">
        <f t="shared" si="486"/>
        <v>5976029000</v>
      </c>
      <c r="I6196" t="str">
        <f t="shared" si="483"/>
        <v>SAJLA RUČNE KOČNICE</v>
      </c>
      <c r="J6196">
        <f t="shared" si="484"/>
        <v>14.389333333333333</v>
      </c>
      <c r="K6196" t="str">
        <f t="shared" si="485"/>
        <v/>
      </c>
    </row>
    <row r="6197" spans="1:11" x14ac:dyDescent="0.25">
      <c r="A6197" t="s">
        <v>11005</v>
      </c>
      <c r="B6197" s="1" t="s">
        <v>11006</v>
      </c>
      <c r="C6197" t="s">
        <v>1734</v>
      </c>
      <c r="D6197" t="s">
        <v>9</v>
      </c>
      <c r="E6197">
        <v>1</v>
      </c>
      <c r="F6197">
        <v>1364.48</v>
      </c>
      <c r="G6197" t="str">
        <f t="shared" si="482"/>
        <v>BLUEPRINTADG04629</v>
      </c>
      <c r="H6197" t="str">
        <f t="shared" si="486"/>
        <v>5976029001</v>
      </c>
      <c r="I6197" t="str">
        <f t="shared" si="483"/>
        <v>SAJLA RUČNE KOČNICE</v>
      </c>
      <c r="J6197">
        <f t="shared" si="484"/>
        <v>11.370666666666667</v>
      </c>
      <c r="K6197" t="str">
        <f t="shared" si="485"/>
        <v/>
      </c>
    </row>
    <row r="6198" spans="1:11" x14ac:dyDescent="0.25">
      <c r="A6198" t="s">
        <v>11007</v>
      </c>
      <c r="B6198" s="1" t="s">
        <v>11008</v>
      </c>
      <c r="C6198" t="s">
        <v>1734</v>
      </c>
      <c r="D6198" t="s">
        <v>9</v>
      </c>
      <c r="E6198">
        <v>1</v>
      </c>
      <c r="F6198">
        <v>1034.24</v>
      </c>
      <c r="G6198" t="str">
        <f t="shared" si="482"/>
        <v>BLUEPRINTADG04632</v>
      </c>
      <c r="H6198" t="str">
        <f t="shared" si="486"/>
        <v>5977022000</v>
      </c>
      <c r="I6198" t="str">
        <f t="shared" si="483"/>
        <v>SAJLA RUČNE KOČNICE</v>
      </c>
      <c r="J6198">
        <f t="shared" si="484"/>
        <v>8.618666666666666</v>
      </c>
      <c r="K6198" t="str">
        <f t="shared" si="485"/>
        <v/>
      </c>
    </row>
    <row r="6199" spans="1:11" x14ac:dyDescent="0.25">
      <c r="A6199" t="s">
        <v>11009</v>
      </c>
      <c r="B6199" s="1" t="s">
        <v>11010</v>
      </c>
      <c r="C6199" t="s">
        <v>1734</v>
      </c>
      <c r="D6199" t="s">
        <v>9</v>
      </c>
      <c r="E6199">
        <v>1</v>
      </c>
      <c r="F6199">
        <v>1361.92</v>
      </c>
      <c r="G6199" t="str">
        <f t="shared" si="482"/>
        <v>BLUEPRINTADG04633</v>
      </c>
      <c r="H6199" t="str">
        <f t="shared" si="486"/>
        <v>5977022110</v>
      </c>
      <c r="I6199" t="str">
        <f t="shared" si="483"/>
        <v>SAJLA RUČNE KOČNICE</v>
      </c>
      <c r="J6199">
        <f t="shared" si="484"/>
        <v>11.349333333333334</v>
      </c>
      <c r="K6199" t="str">
        <f t="shared" si="485"/>
        <v/>
      </c>
    </row>
    <row r="6200" spans="1:11" x14ac:dyDescent="0.25">
      <c r="A6200" t="s">
        <v>11011</v>
      </c>
      <c r="B6200" s="1" t="s">
        <v>11012</v>
      </c>
      <c r="C6200" t="s">
        <v>1734</v>
      </c>
      <c r="D6200" t="s">
        <v>9</v>
      </c>
      <c r="E6200">
        <v>1</v>
      </c>
      <c r="F6200">
        <v>1017.6</v>
      </c>
      <c r="G6200" t="str">
        <f t="shared" si="482"/>
        <v>BLUEPRINTADG04635</v>
      </c>
      <c r="H6200" t="str">
        <f t="shared" si="486"/>
        <v>5977028900</v>
      </c>
      <c r="I6200" t="str">
        <f t="shared" si="483"/>
        <v>SAJLA RUČNE KOČNICE</v>
      </c>
      <c r="J6200">
        <f t="shared" si="484"/>
        <v>8.48</v>
      </c>
      <c r="K6200" t="str">
        <f t="shared" si="485"/>
        <v/>
      </c>
    </row>
    <row r="6201" spans="1:11" x14ac:dyDescent="0.25">
      <c r="A6201" t="s">
        <v>11013</v>
      </c>
      <c r="B6201" s="1" t="s">
        <v>11014</v>
      </c>
      <c r="C6201" t="s">
        <v>1734</v>
      </c>
      <c r="D6201" t="s">
        <v>9</v>
      </c>
      <c r="E6201">
        <v>1</v>
      </c>
      <c r="F6201">
        <v>1236.48</v>
      </c>
      <c r="G6201" t="str">
        <f t="shared" si="482"/>
        <v>BLUEPRINTADG04640</v>
      </c>
      <c r="H6201" t="str">
        <f t="shared" si="486"/>
        <v>5977034102</v>
      </c>
      <c r="I6201" t="str">
        <f t="shared" si="483"/>
        <v>SAJLA RUČNE KOČNICE</v>
      </c>
      <c r="J6201">
        <f t="shared" si="484"/>
        <v>10.304</v>
      </c>
      <c r="K6201" t="str">
        <f t="shared" si="485"/>
        <v/>
      </c>
    </row>
    <row r="6202" spans="1:11" x14ac:dyDescent="0.25">
      <c r="A6202" t="s">
        <v>11015</v>
      </c>
      <c r="B6202" s="1" t="s">
        <v>11016</v>
      </c>
      <c r="C6202" t="s">
        <v>1734</v>
      </c>
      <c r="D6202" t="s">
        <v>9</v>
      </c>
      <c r="E6202">
        <v>1</v>
      </c>
      <c r="F6202">
        <v>2380.8000000000002</v>
      </c>
      <c r="G6202" t="str">
        <f t="shared" si="482"/>
        <v>BLUEPRINTADG04641</v>
      </c>
      <c r="H6202" t="str">
        <f t="shared" si="486"/>
        <v>0K01844410F</v>
      </c>
      <c r="I6202" t="str">
        <f t="shared" si="483"/>
        <v>SAJLA RUČNE KOČNICE</v>
      </c>
      <c r="J6202">
        <f t="shared" si="484"/>
        <v>19.84</v>
      </c>
      <c r="K6202" t="str">
        <f t="shared" si="485"/>
        <v/>
      </c>
    </row>
    <row r="6203" spans="1:11" x14ac:dyDescent="0.25">
      <c r="A6203" t="s">
        <v>11017</v>
      </c>
      <c r="B6203" s="1" t="s">
        <v>11018</v>
      </c>
      <c r="C6203" t="s">
        <v>1734</v>
      </c>
      <c r="D6203" t="s">
        <v>9</v>
      </c>
      <c r="E6203">
        <v>1</v>
      </c>
      <c r="F6203">
        <v>1610.24</v>
      </c>
      <c r="G6203" t="str">
        <f t="shared" si="482"/>
        <v>BLUEPRINTADG04642</v>
      </c>
      <c r="H6203" t="str">
        <f t="shared" si="486"/>
        <v>0K20144410J</v>
      </c>
      <c r="I6203" t="str">
        <f t="shared" si="483"/>
        <v>SAJLA RUČNE KOČNICE</v>
      </c>
      <c r="J6203">
        <f t="shared" si="484"/>
        <v>13.418666666666667</v>
      </c>
      <c r="K6203" t="str">
        <f t="shared" si="485"/>
        <v/>
      </c>
    </row>
    <row r="6204" spans="1:11" x14ac:dyDescent="0.25">
      <c r="A6204" t="s">
        <v>11019</v>
      </c>
      <c r="B6204" s="1" t="s">
        <v>11020</v>
      </c>
      <c r="C6204" t="s">
        <v>1734</v>
      </c>
      <c r="D6204" t="s">
        <v>9</v>
      </c>
      <c r="E6204">
        <v>1</v>
      </c>
      <c r="F6204">
        <v>1815.04</v>
      </c>
      <c r="G6204" t="str">
        <f t="shared" si="482"/>
        <v>BLUEPRINTADG04644</v>
      </c>
      <c r="H6204" t="str">
        <f t="shared" si="486"/>
        <v>5977029301</v>
      </c>
      <c r="I6204" t="str">
        <f t="shared" si="483"/>
        <v>SAJLA RUČNE KOČNICE</v>
      </c>
      <c r="J6204">
        <f t="shared" si="484"/>
        <v>15.125333333333334</v>
      </c>
      <c r="K6204" t="str">
        <f t="shared" si="485"/>
        <v/>
      </c>
    </row>
    <row r="6205" spans="1:11" x14ac:dyDescent="0.25">
      <c r="A6205" t="s">
        <v>11021</v>
      </c>
      <c r="B6205" s="1" t="s">
        <v>11022</v>
      </c>
      <c r="C6205" t="s">
        <v>1734</v>
      </c>
      <c r="D6205" t="s">
        <v>9</v>
      </c>
      <c r="E6205">
        <v>1</v>
      </c>
      <c r="F6205">
        <v>1815.04</v>
      </c>
      <c r="G6205" t="str">
        <f t="shared" si="482"/>
        <v>BLUEPRINTADG04645</v>
      </c>
      <c r="H6205" t="str">
        <f t="shared" si="486"/>
        <v>5977029000</v>
      </c>
      <c r="I6205" t="str">
        <f t="shared" si="483"/>
        <v>SAJLA RUČNE KOČNICE</v>
      </c>
      <c r="J6205">
        <f t="shared" si="484"/>
        <v>15.125333333333334</v>
      </c>
      <c r="K6205" t="str">
        <f t="shared" si="485"/>
        <v/>
      </c>
    </row>
    <row r="6206" spans="1:11" x14ac:dyDescent="0.25">
      <c r="A6206" t="s">
        <v>11023</v>
      </c>
      <c r="B6206" s="1" t="s">
        <v>43663</v>
      </c>
      <c r="C6206" t="s">
        <v>1734</v>
      </c>
      <c r="D6206" t="s">
        <v>9</v>
      </c>
      <c r="E6206">
        <v>1</v>
      </c>
      <c r="F6206">
        <v>1954.56</v>
      </c>
      <c r="G6206" t="str">
        <f t="shared" si="482"/>
        <v>BLUEPRINTADG04647</v>
      </c>
      <c r="H6206" t="str">
        <f t="shared" si="486"/>
        <v>90235948</v>
      </c>
      <c r="I6206" t="str">
        <f t="shared" si="483"/>
        <v>SAJLA RUČNE KOČNICE</v>
      </c>
      <c r="J6206">
        <f t="shared" si="484"/>
        <v>16.288</v>
      </c>
      <c r="K6206" t="str">
        <f t="shared" si="485"/>
        <v/>
      </c>
    </row>
    <row r="6207" spans="1:11" x14ac:dyDescent="0.25">
      <c r="A6207" t="s">
        <v>11024</v>
      </c>
      <c r="B6207" s="1" t="s">
        <v>43664</v>
      </c>
      <c r="C6207" t="s">
        <v>1734</v>
      </c>
      <c r="D6207" t="s">
        <v>9</v>
      </c>
      <c r="E6207">
        <v>1</v>
      </c>
      <c r="F6207">
        <v>1884.16</v>
      </c>
      <c r="G6207" t="str">
        <f t="shared" si="482"/>
        <v>BLUEPRINTADG04649</v>
      </c>
      <c r="H6207" t="str">
        <f t="shared" si="486"/>
        <v>96243462</v>
      </c>
      <c r="I6207" t="str">
        <f t="shared" si="483"/>
        <v>SAJLA RUČNE KOČNICE</v>
      </c>
      <c r="J6207">
        <f t="shared" si="484"/>
        <v>15.701333333333334</v>
      </c>
      <c r="K6207" t="str">
        <f t="shared" si="485"/>
        <v/>
      </c>
    </row>
    <row r="6208" spans="1:11" x14ac:dyDescent="0.25">
      <c r="A6208" t="s">
        <v>11025</v>
      </c>
      <c r="B6208" s="1" t="s">
        <v>43665</v>
      </c>
      <c r="C6208" t="s">
        <v>1734</v>
      </c>
      <c r="D6208" t="s">
        <v>9</v>
      </c>
      <c r="E6208">
        <v>1</v>
      </c>
      <c r="F6208">
        <v>1305.5999999999999</v>
      </c>
      <c r="G6208" t="str">
        <f t="shared" si="482"/>
        <v>BLUEPRINTADG04650</v>
      </c>
      <c r="H6208" t="str">
        <f t="shared" si="486"/>
        <v>96243463</v>
      </c>
      <c r="I6208" t="str">
        <f t="shared" si="483"/>
        <v>SAJLA RUČNE KOČNICE</v>
      </c>
      <c r="J6208">
        <f t="shared" si="484"/>
        <v>10.879999999999999</v>
      </c>
      <c r="K6208" t="str">
        <f t="shared" si="485"/>
        <v/>
      </c>
    </row>
    <row r="6209" spans="1:11" x14ac:dyDescent="0.25">
      <c r="A6209" t="s">
        <v>11026</v>
      </c>
      <c r="B6209" s="1" t="s">
        <v>43666</v>
      </c>
      <c r="C6209" t="s">
        <v>1734</v>
      </c>
      <c r="D6209" t="s">
        <v>9</v>
      </c>
      <c r="E6209">
        <v>1</v>
      </c>
      <c r="F6209">
        <v>2016</v>
      </c>
      <c r="G6209" t="str">
        <f t="shared" si="482"/>
        <v>BLUEPRINTADG04651</v>
      </c>
      <c r="H6209" t="str">
        <f t="shared" si="486"/>
        <v>96392000</v>
      </c>
      <c r="I6209" t="str">
        <f t="shared" si="483"/>
        <v>SAJLA RUČNE KOČNICE</v>
      </c>
      <c r="J6209">
        <f t="shared" si="484"/>
        <v>16.8</v>
      </c>
      <c r="K6209" t="str">
        <f t="shared" si="485"/>
        <v/>
      </c>
    </row>
    <row r="6210" spans="1:11" x14ac:dyDescent="0.25">
      <c r="A6210" t="s">
        <v>11027</v>
      </c>
      <c r="B6210" s="1" t="s">
        <v>43667</v>
      </c>
      <c r="C6210" t="s">
        <v>1734</v>
      </c>
      <c r="D6210" t="s">
        <v>9</v>
      </c>
      <c r="E6210">
        <v>1</v>
      </c>
      <c r="F6210">
        <v>1762.56</v>
      </c>
      <c r="G6210" t="str">
        <f t="shared" si="482"/>
        <v>BLUEPRINTADG04652</v>
      </c>
      <c r="H6210" t="str">
        <f t="shared" si="486"/>
        <v>96392001</v>
      </c>
      <c r="I6210" t="str">
        <f t="shared" si="483"/>
        <v>SAJLA RUČNE KOČNICE</v>
      </c>
      <c r="J6210">
        <f t="shared" si="484"/>
        <v>14.687999999999999</v>
      </c>
      <c r="K6210" t="str">
        <f t="shared" si="485"/>
        <v/>
      </c>
    </row>
    <row r="6211" spans="1:11" x14ac:dyDescent="0.25">
      <c r="A6211" t="s">
        <v>11028</v>
      </c>
      <c r="B6211" s="1" t="s">
        <v>43668</v>
      </c>
      <c r="C6211" t="s">
        <v>1734</v>
      </c>
      <c r="D6211" t="s">
        <v>9</v>
      </c>
      <c r="E6211">
        <v>1</v>
      </c>
      <c r="F6211">
        <v>1783.04</v>
      </c>
      <c r="G6211" t="str">
        <f t="shared" ref="G6211:G6274" si="487">"BLUEPRINT"&amp;A6211</f>
        <v>BLUEPRINTADG04653</v>
      </c>
      <c r="H6211" t="str">
        <f t="shared" si="486"/>
        <v>96245829</v>
      </c>
      <c r="I6211" t="str">
        <f t="shared" ref="I6211:I6274" si="488">UPPER(C6211)</f>
        <v>SAJLA RUČNE KOČNICE</v>
      </c>
      <c r="J6211">
        <f t="shared" ref="J6211:J6274" si="489">F6211/120</f>
        <v>14.858666666666666</v>
      </c>
      <c r="K6211" t="str">
        <f t="shared" ref="K6211:K6274" si="490">IF(E6211&gt;1,"nesto", "")</f>
        <v/>
      </c>
    </row>
    <row r="6212" spans="1:11" x14ac:dyDescent="0.25">
      <c r="A6212" t="s">
        <v>11029</v>
      </c>
      <c r="B6212" s="1" t="s">
        <v>43669</v>
      </c>
      <c r="C6212" t="s">
        <v>1734</v>
      </c>
      <c r="D6212" t="s">
        <v>9</v>
      </c>
      <c r="E6212">
        <v>1</v>
      </c>
      <c r="F6212">
        <v>2073.6</v>
      </c>
      <c r="G6212" t="str">
        <f t="shared" si="487"/>
        <v>BLUEPRINTADG04654</v>
      </c>
      <c r="H6212" t="str">
        <f t="shared" si="486"/>
        <v>96246680</v>
      </c>
      <c r="I6212" t="str">
        <f t="shared" si="488"/>
        <v>SAJLA RUČNE KOČNICE</v>
      </c>
      <c r="J6212">
        <f t="shared" si="489"/>
        <v>17.279999999999998</v>
      </c>
      <c r="K6212" t="str">
        <f t="shared" si="490"/>
        <v/>
      </c>
    </row>
    <row r="6213" spans="1:11" x14ac:dyDescent="0.25">
      <c r="A6213" t="s">
        <v>11030</v>
      </c>
      <c r="B6213" s="1" t="s">
        <v>43670</v>
      </c>
      <c r="C6213" t="s">
        <v>1734</v>
      </c>
      <c r="D6213" t="s">
        <v>9</v>
      </c>
      <c r="E6213">
        <v>1</v>
      </c>
      <c r="F6213">
        <v>1838.08</v>
      </c>
      <c r="G6213" t="str">
        <f t="shared" si="487"/>
        <v>BLUEPRINTADG04655</v>
      </c>
      <c r="H6213" t="str">
        <f t="shared" si="486"/>
        <v>96246681</v>
      </c>
      <c r="I6213" t="str">
        <f t="shared" si="488"/>
        <v>SAJLA RUČNE KOČNICE</v>
      </c>
      <c r="J6213">
        <f t="shared" si="489"/>
        <v>15.317333333333332</v>
      </c>
      <c r="K6213" t="str">
        <f t="shared" si="490"/>
        <v/>
      </c>
    </row>
    <row r="6214" spans="1:11" x14ac:dyDescent="0.25">
      <c r="A6214" t="s">
        <v>11031</v>
      </c>
      <c r="B6214" s="1" t="s">
        <v>43671</v>
      </c>
      <c r="C6214" t="s">
        <v>1734</v>
      </c>
      <c r="D6214" t="s">
        <v>9</v>
      </c>
      <c r="E6214">
        <v>1</v>
      </c>
      <c r="F6214">
        <v>3064.32</v>
      </c>
      <c r="G6214" t="str">
        <f t="shared" si="487"/>
        <v>BLUEPRINTADG04656</v>
      </c>
      <c r="H6214" t="str">
        <f t="shared" si="486"/>
        <v>96316682</v>
      </c>
      <c r="I6214" t="str">
        <f t="shared" si="488"/>
        <v>SAJLA RUČNE KOČNICE</v>
      </c>
      <c r="J6214">
        <f t="shared" si="489"/>
        <v>25.536000000000001</v>
      </c>
      <c r="K6214" t="str">
        <f t="shared" si="490"/>
        <v/>
      </c>
    </row>
    <row r="6215" spans="1:11" x14ac:dyDescent="0.25">
      <c r="A6215" t="s">
        <v>11032</v>
      </c>
      <c r="B6215" s="1" t="s">
        <v>11033</v>
      </c>
      <c r="C6215" t="s">
        <v>1734</v>
      </c>
      <c r="D6215" t="s">
        <v>9</v>
      </c>
      <c r="E6215">
        <v>1</v>
      </c>
      <c r="F6215">
        <v>2352.64</v>
      </c>
      <c r="G6215" t="str">
        <f t="shared" si="487"/>
        <v>BLUEPRINTADG04657</v>
      </c>
      <c r="H6215" t="str">
        <f t="shared" si="486"/>
        <v>96101579C</v>
      </c>
      <c r="I6215" t="str">
        <f t="shared" si="488"/>
        <v>SAJLA RUČNE KOČNICE</v>
      </c>
      <c r="J6215">
        <f t="shared" si="489"/>
        <v>19.605333333333331</v>
      </c>
      <c r="K6215" t="str">
        <f t="shared" si="490"/>
        <v/>
      </c>
    </row>
    <row r="6216" spans="1:11" x14ac:dyDescent="0.25">
      <c r="A6216" t="s">
        <v>11034</v>
      </c>
      <c r="B6216" s="1" t="s">
        <v>11035</v>
      </c>
      <c r="C6216" t="s">
        <v>1734</v>
      </c>
      <c r="D6216" t="s">
        <v>9</v>
      </c>
      <c r="E6216">
        <v>1</v>
      </c>
      <c r="F6216">
        <v>1576.96</v>
      </c>
      <c r="G6216" t="str">
        <f t="shared" si="487"/>
        <v>BLUEPRINTADG04658</v>
      </c>
      <c r="H6216" t="str">
        <f t="shared" si="486"/>
        <v>5976002010</v>
      </c>
      <c r="I6216" t="str">
        <f t="shared" si="488"/>
        <v>SAJLA RUČNE KOČNICE</v>
      </c>
      <c r="J6216">
        <f t="shared" si="489"/>
        <v>13.141333333333334</v>
      </c>
      <c r="K6216" t="str">
        <f t="shared" si="490"/>
        <v/>
      </c>
    </row>
    <row r="6217" spans="1:11" x14ac:dyDescent="0.25">
      <c r="A6217" t="s">
        <v>11036</v>
      </c>
      <c r="B6217" s="1" t="s">
        <v>11037</v>
      </c>
      <c r="C6217" t="s">
        <v>1734</v>
      </c>
      <c r="D6217" t="s">
        <v>9</v>
      </c>
      <c r="E6217">
        <v>1</v>
      </c>
      <c r="F6217">
        <v>1940.48</v>
      </c>
      <c r="G6217" t="str">
        <f t="shared" si="487"/>
        <v>BLUEPRINTADG04659</v>
      </c>
      <c r="H6217" t="str">
        <f t="shared" si="486"/>
        <v>5976027001</v>
      </c>
      <c r="I6217" t="str">
        <f t="shared" si="488"/>
        <v>SAJLA RUČNE KOČNICE</v>
      </c>
      <c r="J6217">
        <f t="shared" si="489"/>
        <v>16.170666666666666</v>
      </c>
      <c r="K6217" t="str">
        <f t="shared" si="490"/>
        <v/>
      </c>
    </row>
    <row r="6218" spans="1:11" x14ac:dyDescent="0.25">
      <c r="A6218" t="s">
        <v>11038</v>
      </c>
      <c r="B6218" s="1" t="s">
        <v>11039</v>
      </c>
      <c r="C6218" t="s">
        <v>1734</v>
      </c>
      <c r="D6218" t="s">
        <v>9</v>
      </c>
      <c r="E6218">
        <v>1</v>
      </c>
      <c r="F6218">
        <v>1576.96</v>
      </c>
      <c r="G6218" t="str">
        <f t="shared" si="487"/>
        <v>BLUEPRINTADG04661</v>
      </c>
      <c r="H6218" t="str">
        <f t="shared" si="486"/>
        <v>5977002010</v>
      </c>
      <c r="I6218" t="str">
        <f t="shared" si="488"/>
        <v>SAJLA RUČNE KOČNICE</v>
      </c>
      <c r="J6218">
        <f t="shared" si="489"/>
        <v>13.141333333333334</v>
      </c>
      <c r="K6218" t="str">
        <f t="shared" si="490"/>
        <v/>
      </c>
    </row>
    <row r="6219" spans="1:11" x14ac:dyDescent="0.25">
      <c r="A6219" t="s">
        <v>11040</v>
      </c>
      <c r="B6219" s="1" t="s">
        <v>11041</v>
      </c>
      <c r="C6219" t="s">
        <v>1734</v>
      </c>
      <c r="D6219" t="s">
        <v>9</v>
      </c>
      <c r="E6219">
        <v>1</v>
      </c>
      <c r="F6219">
        <v>1022.72</v>
      </c>
      <c r="G6219" t="str">
        <f t="shared" si="487"/>
        <v>BLUEPRINTADG04662</v>
      </c>
      <c r="H6219" t="str">
        <f t="shared" si="486"/>
        <v>5977027001</v>
      </c>
      <c r="I6219" t="str">
        <f t="shared" si="488"/>
        <v>SAJLA RUČNE KOČNICE</v>
      </c>
      <c r="J6219">
        <f t="shared" si="489"/>
        <v>8.5226666666666677</v>
      </c>
      <c r="K6219" t="str">
        <f t="shared" si="490"/>
        <v/>
      </c>
    </row>
    <row r="6220" spans="1:11" x14ac:dyDescent="0.25">
      <c r="A6220" t="s">
        <v>11042</v>
      </c>
      <c r="B6220" s="1" t="s">
        <v>11043</v>
      </c>
      <c r="C6220" t="s">
        <v>1734</v>
      </c>
      <c r="D6220" t="s">
        <v>9</v>
      </c>
      <c r="E6220">
        <v>1</v>
      </c>
      <c r="F6220">
        <v>2040.32</v>
      </c>
      <c r="G6220" t="str">
        <f t="shared" si="487"/>
        <v>BLUEPRINTADG04663</v>
      </c>
      <c r="H6220" t="str">
        <f t="shared" si="486"/>
        <v>5977027301</v>
      </c>
      <c r="I6220" t="str">
        <f t="shared" si="488"/>
        <v>SAJLA RUČNE KOČNICE</v>
      </c>
      <c r="J6220">
        <f t="shared" si="489"/>
        <v>17.002666666666666</v>
      </c>
      <c r="K6220" t="str">
        <f t="shared" si="490"/>
        <v/>
      </c>
    </row>
    <row r="6221" spans="1:11" x14ac:dyDescent="0.25">
      <c r="A6221" t="s">
        <v>11044</v>
      </c>
      <c r="B6221" s="1" t="s">
        <v>11045</v>
      </c>
      <c r="C6221" t="s">
        <v>1734</v>
      </c>
      <c r="D6221" t="s">
        <v>9</v>
      </c>
      <c r="E6221">
        <v>1</v>
      </c>
      <c r="F6221">
        <v>1177.5999999999999</v>
      </c>
      <c r="G6221" t="str">
        <f t="shared" si="487"/>
        <v>BLUEPRINTADG04665</v>
      </c>
      <c r="H6221" t="str">
        <f t="shared" si="486"/>
        <v>MB806050</v>
      </c>
      <c r="I6221" t="str">
        <f t="shared" si="488"/>
        <v>SAJLA RUČNE KOČNICE</v>
      </c>
      <c r="J6221">
        <f t="shared" si="489"/>
        <v>9.8133333333333326</v>
      </c>
      <c r="K6221" t="str">
        <f t="shared" si="490"/>
        <v/>
      </c>
    </row>
    <row r="6222" spans="1:11" x14ac:dyDescent="0.25">
      <c r="A6222" t="s">
        <v>11046</v>
      </c>
      <c r="B6222" s="1" t="s">
        <v>11047</v>
      </c>
      <c r="C6222" t="s">
        <v>1734</v>
      </c>
      <c r="D6222" t="s">
        <v>9</v>
      </c>
      <c r="E6222">
        <v>1</v>
      </c>
      <c r="F6222">
        <v>1146.8800000000001</v>
      </c>
      <c r="G6222" t="str">
        <f t="shared" si="487"/>
        <v>BLUEPRINTADG04666</v>
      </c>
      <c r="H6222" t="str">
        <f t="shared" si="486"/>
        <v>MB806051</v>
      </c>
      <c r="I6222" t="str">
        <f t="shared" si="488"/>
        <v>SAJLA RUČNE KOČNICE</v>
      </c>
      <c r="J6222">
        <f t="shared" si="489"/>
        <v>9.5573333333333341</v>
      </c>
      <c r="K6222" t="str">
        <f t="shared" si="490"/>
        <v/>
      </c>
    </row>
    <row r="6223" spans="1:11" x14ac:dyDescent="0.25">
      <c r="A6223" t="s">
        <v>11048</v>
      </c>
      <c r="B6223" s="1" t="s">
        <v>11049</v>
      </c>
      <c r="C6223" t="s">
        <v>1734</v>
      </c>
      <c r="D6223" t="s">
        <v>9</v>
      </c>
      <c r="E6223">
        <v>1</v>
      </c>
      <c r="F6223">
        <v>1400.32</v>
      </c>
      <c r="G6223" t="str">
        <f t="shared" si="487"/>
        <v>BLUEPRINTADG04667</v>
      </c>
      <c r="H6223" t="str">
        <f t="shared" si="486"/>
        <v>MB806052</v>
      </c>
      <c r="I6223" t="str">
        <f t="shared" si="488"/>
        <v>SAJLA RUČNE KOČNICE</v>
      </c>
      <c r="J6223">
        <f t="shared" si="489"/>
        <v>11.669333333333332</v>
      </c>
      <c r="K6223" t="str">
        <f t="shared" si="490"/>
        <v/>
      </c>
    </row>
    <row r="6224" spans="1:11" x14ac:dyDescent="0.25">
      <c r="A6224" t="s">
        <v>11050</v>
      </c>
      <c r="B6224" s="1" t="s">
        <v>11051</v>
      </c>
      <c r="C6224" t="s">
        <v>1734</v>
      </c>
      <c r="D6224" t="s">
        <v>9</v>
      </c>
      <c r="E6224">
        <v>1</v>
      </c>
      <c r="F6224">
        <v>1400.32</v>
      </c>
      <c r="G6224" t="str">
        <f t="shared" si="487"/>
        <v>BLUEPRINTADG04668</v>
      </c>
      <c r="H6224" t="str">
        <f t="shared" si="486"/>
        <v>MB806053</v>
      </c>
      <c r="I6224" t="str">
        <f t="shared" si="488"/>
        <v>SAJLA RUČNE KOČNICE</v>
      </c>
      <c r="J6224">
        <f t="shared" si="489"/>
        <v>11.669333333333332</v>
      </c>
      <c r="K6224" t="str">
        <f t="shared" si="490"/>
        <v/>
      </c>
    </row>
    <row r="6225" spans="1:11" x14ac:dyDescent="0.25">
      <c r="A6225" t="s">
        <v>11052</v>
      </c>
      <c r="B6225" s="1" t="s">
        <v>43672</v>
      </c>
      <c r="C6225" t="s">
        <v>1734</v>
      </c>
      <c r="D6225" t="s">
        <v>9</v>
      </c>
      <c r="E6225">
        <v>1</v>
      </c>
      <c r="F6225">
        <v>1809.92</v>
      </c>
      <c r="G6225" t="str">
        <f t="shared" si="487"/>
        <v>BLUEPRINTADG04669</v>
      </c>
      <c r="H6225" t="str">
        <f t="shared" si="486"/>
        <v>96230545</v>
      </c>
      <c r="I6225" t="str">
        <f t="shared" si="488"/>
        <v>SAJLA RUČNE KOČNICE</v>
      </c>
      <c r="J6225">
        <f t="shared" si="489"/>
        <v>15.082666666666666</v>
      </c>
      <c r="K6225" t="str">
        <f t="shared" si="490"/>
        <v/>
      </c>
    </row>
    <row r="6226" spans="1:11" x14ac:dyDescent="0.25">
      <c r="A6226" t="s">
        <v>11053</v>
      </c>
      <c r="B6226" s="1" t="s">
        <v>11054</v>
      </c>
      <c r="C6226" t="s">
        <v>1734</v>
      </c>
      <c r="D6226" t="s">
        <v>9</v>
      </c>
      <c r="E6226">
        <v>1</v>
      </c>
      <c r="F6226">
        <v>2342.4</v>
      </c>
      <c r="G6226" t="str">
        <f t="shared" si="487"/>
        <v>BLUEPRINTADG04670</v>
      </c>
      <c r="H6226" t="str">
        <f t="shared" si="486"/>
        <v>4901005112</v>
      </c>
      <c r="I6226" t="str">
        <f t="shared" si="488"/>
        <v>SAJLA RUČNE KOČNICE</v>
      </c>
      <c r="J6226">
        <f t="shared" si="489"/>
        <v>19.52</v>
      </c>
      <c r="K6226" t="str">
        <f t="shared" si="490"/>
        <v/>
      </c>
    </row>
    <row r="6227" spans="1:11" x14ac:dyDescent="0.25">
      <c r="A6227" t="s">
        <v>11055</v>
      </c>
      <c r="B6227" s="1" t="s">
        <v>11056</v>
      </c>
      <c r="C6227" t="s">
        <v>1734</v>
      </c>
      <c r="D6227" t="s">
        <v>9</v>
      </c>
      <c r="E6227">
        <v>1</v>
      </c>
      <c r="F6227">
        <v>2936.32</v>
      </c>
      <c r="G6227" t="str">
        <f t="shared" si="487"/>
        <v>BLUEPRINTADG04671</v>
      </c>
      <c r="H6227" t="str">
        <f t="shared" si="486"/>
        <v>4902005112</v>
      </c>
      <c r="I6227" t="str">
        <f t="shared" si="488"/>
        <v>SAJLA RUČNE KOČNICE</v>
      </c>
      <c r="J6227">
        <f t="shared" si="489"/>
        <v>24.469333333333335</v>
      </c>
      <c r="K6227" t="str">
        <f t="shared" si="490"/>
        <v/>
      </c>
    </row>
    <row r="6228" spans="1:11" x14ac:dyDescent="0.25">
      <c r="A6228" t="s">
        <v>11057</v>
      </c>
      <c r="B6228" s="1" t="s">
        <v>43673</v>
      </c>
      <c r="C6228" t="s">
        <v>1734</v>
      </c>
      <c r="D6228" t="s">
        <v>9</v>
      </c>
      <c r="E6228">
        <v>1</v>
      </c>
      <c r="F6228">
        <v>4930.5600000000004</v>
      </c>
      <c r="G6228" t="str">
        <f t="shared" si="487"/>
        <v>BLUEPRINTADG04672</v>
      </c>
      <c r="H6228" t="str">
        <f t="shared" si="486"/>
        <v>96280245</v>
      </c>
      <c r="I6228" t="str">
        <f t="shared" si="488"/>
        <v>SAJLA RUČNE KOČNICE</v>
      </c>
      <c r="J6228">
        <f t="shared" si="489"/>
        <v>41.088000000000001</v>
      </c>
      <c r="K6228" t="str">
        <f t="shared" si="490"/>
        <v/>
      </c>
    </row>
    <row r="6229" spans="1:11" x14ac:dyDescent="0.25">
      <c r="A6229" t="s">
        <v>11058</v>
      </c>
      <c r="B6229" s="1" t="s">
        <v>11059</v>
      </c>
      <c r="C6229" t="s">
        <v>1734</v>
      </c>
      <c r="D6229" t="s">
        <v>9</v>
      </c>
      <c r="E6229">
        <v>1</v>
      </c>
      <c r="F6229">
        <v>1360.64</v>
      </c>
      <c r="G6229" t="str">
        <f t="shared" si="487"/>
        <v>BLUEPRINTADG04673</v>
      </c>
      <c r="H6229" t="str">
        <f t="shared" si="486"/>
        <v>5976002020</v>
      </c>
      <c r="I6229" t="str">
        <f t="shared" si="488"/>
        <v>SAJLA RUČNE KOČNICE</v>
      </c>
      <c r="J6229">
        <f t="shared" si="489"/>
        <v>11.338666666666667</v>
      </c>
      <c r="K6229" t="str">
        <f t="shared" si="490"/>
        <v/>
      </c>
    </row>
    <row r="6230" spans="1:11" x14ac:dyDescent="0.25">
      <c r="A6230" t="s">
        <v>11060</v>
      </c>
      <c r="B6230" s="1" t="s">
        <v>11061</v>
      </c>
      <c r="C6230" t="s">
        <v>1734</v>
      </c>
      <c r="D6230" t="s">
        <v>9</v>
      </c>
      <c r="E6230">
        <v>1</v>
      </c>
      <c r="F6230">
        <v>1360.64</v>
      </c>
      <c r="G6230" t="str">
        <f t="shared" si="487"/>
        <v>BLUEPRINTADG04674</v>
      </c>
      <c r="H6230" t="str">
        <f t="shared" si="486"/>
        <v>5977002020</v>
      </c>
      <c r="I6230" t="str">
        <f t="shared" si="488"/>
        <v>SAJLA RUČNE KOČNICE</v>
      </c>
      <c r="J6230">
        <f t="shared" si="489"/>
        <v>11.338666666666667</v>
      </c>
      <c r="K6230" t="str">
        <f t="shared" si="490"/>
        <v/>
      </c>
    </row>
    <row r="6231" spans="1:11" x14ac:dyDescent="0.25">
      <c r="A6231" t="s">
        <v>11062</v>
      </c>
      <c r="B6231" s="1" t="s">
        <v>11063</v>
      </c>
      <c r="C6231" t="s">
        <v>1734</v>
      </c>
      <c r="D6231" t="s">
        <v>9</v>
      </c>
      <c r="E6231">
        <v>1</v>
      </c>
      <c r="F6231">
        <v>1864.96</v>
      </c>
      <c r="G6231" t="str">
        <f t="shared" si="487"/>
        <v>BLUEPRINTADG04678</v>
      </c>
      <c r="H6231" t="str">
        <f t="shared" si="486"/>
        <v>0K2A144410E</v>
      </c>
      <c r="I6231" t="str">
        <f t="shared" si="488"/>
        <v>SAJLA RUČNE KOČNICE</v>
      </c>
      <c r="J6231">
        <f t="shared" si="489"/>
        <v>15.541333333333334</v>
      </c>
      <c r="K6231" t="str">
        <f t="shared" si="490"/>
        <v/>
      </c>
    </row>
    <row r="6232" spans="1:11" x14ac:dyDescent="0.25">
      <c r="A6232" t="s">
        <v>11064</v>
      </c>
      <c r="B6232" s="1" t="s">
        <v>11065</v>
      </c>
      <c r="C6232" t="s">
        <v>1734</v>
      </c>
      <c r="D6232" t="s">
        <v>9</v>
      </c>
      <c r="E6232">
        <v>1</v>
      </c>
      <c r="F6232">
        <v>1776.64</v>
      </c>
      <c r="G6232" t="str">
        <f t="shared" si="487"/>
        <v>BLUEPRINTADG04679</v>
      </c>
      <c r="H6232" t="str">
        <f t="shared" si="486"/>
        <v>0K2A144420E</v>
      </c>
      <c r="I6232" t="str">
        <f t="shared" si="488"/>
        <v>SAJLA RUČNE KOČNICE</v>
      </c>
      <c r="J6232">
        <f t="shared" si="489"/>
        <v>14.805333333333333</v>
      </c>
      <c r="K6232" t="str">
        <f t="shared" si="490"/>
        <v/>
      </c>
    </row>
    <row r="6233" spans="1:11" x14ac:dyDescent="0.25">
      <c r="A6233" t="s">
        <v>11066</v>
      </c>
      <c r="B6233" s="1" t="s">
        <v>11067</v>
      </c>
      <c r="C6233" t="s">
        <v>1734</v>
      </c>
      <c r="D6233" t="s">
        <v>9</v>
      </c>
      <c r="E6233">
        <v>1</v>
      </c>
      <c r="F6233">
        <v>2007.04</v>
      </c>
      <c r="G6233" t="str">
        <f t="shared" si="487"/>
        <v>BLUEPRINTADG04680</v>
      </c>
      <c r="H6233" t="str">
        <f t="shared" si="486"/>
        <v>0K2A244410F</v>
      </c>
      <c r="I6233" t="str">
        <f t="shared" si="488"/>
        <v>SAJLA RUČNE KOČNICE</v>
      </c>
      <c r="J6233">
        <f t="shared" si="489"/>
        <v>16.725333333333332</v>
      </c>
      <c r="K6233" t="str">
        <f t="shared" si="490"/>
        <v/>
      </c>
    </row>
    <row r="6234" spans="1:11" x14ac:dyDescent="0.25">
      <c r="A6234" t="s">
        <v>11068</v>
      </c>
      <c r="B6234" s="1" t="s">
        <v>11069</v>
      </c>
      <c r="C6234" t="s">
        <v>1734</v>
      </c>
      <c r="D6234" t="s">
        <v>9</v>
      </c>
      <c r="E6234">
        <v>1</v>
      </c>
      <c r="F6234">
        <v>1488.64</v>
      </c>
      <c r="G6234" t="str">
        <f t="shared" si="487"/>
        <v>BLUEPRINTADG04681</v>
      </c>
      <c r="H6234" t="str">
        <f t="shared" si="486"/>
        <v>0K2A244420E</v>
      </c>
      <c r="I6234" t="str">
        <f t="shared" si="488"/>
        <v>SAJLA RUČNE KOČNICE</v>
      </c>
      <c r="J6234">
        <f t="shared" si="489"/>
        <v>12.405333333333335</v>
      </c>
      <c r="K6234" t="str">
        <f t="shared" si="490"/>
        <v/>
      </c>
    </row>
    <row r="6235" spans="1:11" x14ac:dyDescent="0.25">
      <c r="A6235" t="s">
        <v>11070</v>
      </c>
      <c r="B6235" s="1" t="s">
        <v>11071</v>
      </c>
      <c r="C6235" t="s">
        <v>1734</v>
      </c>
      <c r="D6235" t="s">
        <v>9</v>
      </c>
      <c r="E6235">
        <v>1</v>
      </c>
      <c r="F6235">
        <v>1835.52</v>
      </c>
      <c r="G6235" t="str">
        <f t="shared" si="487"/>
        <v>BLUEPRINTADG04684</v>
      </c>
      <c r="H6235" t="str">
        <f t="shared" si="486"/>
        <v>5977025000</v>
      </c>
      <c r="I6235" t="str">
        <f t="shared" si="488"/>
        <v>SAJLA RUČNE KOČNICE</v>
      </c>
      <c r="J6235">
        <f t="shared" si="489"/>
        <v>15.295999999999999</v>
      </c>
      <c r="K6235" t="str">
        <f t="shared" si="490"/>
        <v/>
      </c>
    </row>
    <row r="6236" spans="1:11" x14ac:dyDescent="0.25">
      <c r="A6236" t="s">
        <v>11072</v>
      </c>
      <c r="B6236" s="1" t="s">
        <v>11073</v>
      </c>
      <c r="C6236" t="s">
        <v>1734</v>
      </c>
      <c r="D6236" t="s">
        <v>9</v>
      </c>
      <c r="E6236">
        <v>1</v>
      </c>
      <c r="F6236">
        <v>920.32</v>
      </c>
      <c r="G6236" t="str">
        <f t="shared" si="487"/>
        <v>BLUEPRINTADG04685</v>
      </c>
      <c r="H6236" t="str">
        <f t="shared" si="486"/>
        <v>5976025000</v>
      </c>
      <c r="I6236" t="str">
        <f t="shared" si="488"/>
        <v>SAJLA RUČNE KOČNICE</v>
      </c>
      <c r="J6236">
        <f t="shared" si="489"/>
        <v>7.6693333333333333</v>
      </c>
      <c r="K6236" t="str">
        <f t="shared" si="490"/>
        <v/>
      </c>
    </row>
    <row r="6237" spans="1:11" x14ac:dyDescent="0.25">
      <c r="A6237" t="s">
        <v>11074</v>
      </c>
      <c r="B6237" s="1" t="s">
        <v>11075</v>
      </c>
      <c r="C6237" t="s">
        <v>1734</v>
      </c>
      <c r="D6237" t="s">
        <v>9</v>
      </c>
      <c r="E6237">
        <v>1</v>
      </c>
      <c r="F6237">
        <v>872.96</v>
      </c>
      <c r="G6237" t="str">
        <f t="shared" si="487"/>
        <v>BLUEPRINTADG04686</v>
      </c>
      <c r="H6237" t="str">
        <f t="shared" si="486"/>
        <v>5977025200</v>
      </c>
      <c r="I6237" t="str">
        <f t="shared" si="488"/>
        <v>SAJLA RUČNE KOČNICE</v>
      </c>
      <c r="J6237">
        <f t="shared" si="489"/>
        <v>7.2746666666666666</v>
      </c>
      <c r="K6237" t="str">
        <f t="shared" si="490"/>
        <v/>
      </c>
    </row>
    <row r="6238" spans="1:11" x14ac:dyDescent="0.25">
      <c r="A6238" t="s">
        <v>11076</v>
      </c>
      <c r="B6238" s="1" t="s">
        <v>11077</v>
      </c>
      <c r="C6238" t="s">
        <v>1734</v>
      </c>
      <c r="D6238" t="s">
        <v>9</v>
      </c>
      <c r="E6238">
        <v>1</v>
      </c>
      <c r="F6238">
        <v>1163.52</v>
      </c>
      <c r="G6238" t="str">
        <f t="shared" si="487"/>
        <v>BLUEPRINTADG04687</v>
      </c>
      <c r="H6238" t="str">
        <f t="shared" si="486"/>
        <v>5976025200</v>
      </c>
      <c r="I6238" t="str">
        <f t="shared" si="488"/>
        <v>SAJLA RUČNE KOČNICE</v>
      </c>
      <c r="J6238">
        <f t="shared" si="489"/>
        <v>9.6959999999999997</v>
      </c>
      <c r="K6238" t="str">
        <f t="shared" si="490"/>
        <v/>
      </c>
    </row>
    <row r="6239" spans="1:11" x14ac:dyDescent="0.25">
      <c r="A6239" t="s">
        <v>11078</v>
      </c>
      <c r="B6239" s="1" t="s">
        <v>11079</v>
      </c>
      <c r="C6239" t="s">
        <v>1734</v>
      </c>
      <c r="D6239" t="s">
        <v>9</v>
      </c>
      <c r="E6239">
        <v>1</v>
      </c>
      <c r="F6239">
        <v>1198.08</v>
      </c>
      <c r="G6239" t="str">
        <f t="shared" si="487"/>
        <v>BLUEPRINTADG04688</v>
      </c>
      <c r="H6239" t="str">
        <f t="shared" si="486"/>
        <v>597703A000</v>
      </c>
      <c r="I6239" t="str">
        <f t="shared" si="488"/>
        <v>SAJLA RUČNE KOČNICE</v>
      </c>
      <c r="J6239">
        <f t="shared" si="489"/>
        <v>9.984</v>
      </c>
      <c r="K6239" t="str">
        <f t="shared" si="490"/>
        <v/>
      </c>
    </row>
    <row r="6240" spans="1:11" x14ac:dyDescent="0.25">
      <c r="A6240" t="s">
        <v>11080</v>
      </c>
      <c r="B6240" s="1" t="s">
        <v>11081</v>
      </c>
      <c r="C6240" t="s">
        <v>1734</v>
      </c>
      <c r="D6240" t="s">
        <v>9</v>
      </c>
      <c r="E6240">
        <v>1</v>
      </c>
      <c r="F6240">
        <v>1126.4000000000001</v>
      </c>
      <c r="G6240" t="str">
        <f t="shared" si="487"/>
        <v>BLUEPRINTADG04689</v>
      </c>
      <c r="H6240" t="str">
        <f t="shared" si="486"/>
        <v>597603A000</v>
      </c>
      <c r="I6240" t="str">
        <f t="shared" si="488"/>
        <v>SAJLA RUČNE KOČNICE</v>
      </c>
      <c r="J6240">
        <f t="shared" si="489"/>
        <v>9.3866666666666667</v>
      </c>
      <c r="K6240" t="str">
        <f t="shared" si="490"/>
        <v/>
      </c>
    </row>
    <row r="6241" spans="1:11" x14ac:dyDescent="0.25">
      <c r="A6241" t="s">
        <v>11082</v>
      </c>
      <c r="B6241" s="1" t="s">
        <v>11083</v>
      </c>
      <c r="C6241" t="s">
        <v>1734</v>
      </c>
      <c r="D6241" t="s">
        <v>9</v>
      </c>
      <c r="E6241">
        <v>1</v>
      </c>
      <c r="F6241">
        <v>1679.36</v>
      </c>
      <c r="G6241" t="str">
        <f t="shared" si="487"/>
        <v>BLUEPRINTADG04690</v>
      </c>
      <c r="H6241" t="str">
        <f t="shared" si="486"/>
        <v>5991326550</v>
      </c>
      <c r="I6241" t="str">
        <f t="shared" si="488"/>
        <v>SAJLA RUČNE KOČNICE</v>
      </c>
      <c r="J6241">
        <f t="shared" si="489"/>
        <v>13.994666666666665</v>
      </c>
      <c r="K6241" t="str">
        <f t="shared" si="490"/>
        <v/>
      </c>
    </row>
    <row r="6242" spans="1:11" x14ac:dyDescent="0.25">
      <c r="A6242" t="s">
        <v>11084</v>
      </c>
      <c r="B6242" s="1" t="s">
        <v>11085</v>
      </c>
      <c r="C6242" t="s">
        <v>1734</v>
      </c>
      <c r="D6242" t="s">
        <v>9</v>
      </c>
      <c r="E6242">
        <v>1</v>
      </c>
      <c r="F6242">
        <v>1679.36</v>
      </c>
      <c r="G6242" t="str">
        <f t="shared" si="487"/>
        <v>BLUEPRINTADG04691</v>
      </c>
      <c r="H6242" t="str">
        <f t="shared" si="486"/>
        <v>5991226550</v>
      </c>
      <c r="I6242" t="str">
        <f t="shared" si="488"/>
        <v>SAJLA RUČNE KOČNICE</v>
      </c>
      <c r="J6242">
        <f t="shared" si="489"/>
        <v>13.994666666666665</v>
      </c>
      <c r="K6242" t="str">
        <f t="shared" si="490"/>
        <v/>
      </c>
    </row>
    <row r="6243" spans="1:11" x14ac:dyDescent="0.25">
      <c r="A6243" t="s">
        <v>11086</v>
      </c>
      <c r="B6243" s="1" t="s">
        <v>11087</v>
      </c>
      <c r="C6243" t="s">
        <v>1734</v>
      </c>
      <c r="D6243" t="s">
        <v>9</v>
      </c>
      <c r="E6243">
        <v>1</v>
      </c>
      <c r="F6243">
        <v>1946.88</v>
      </c>
      <c r="G6243" t="str">
        <f t="shared" si="487"/>
        <v>BLUEPRINTADG04694</v>
      </c>
      <c r="H6243" t="str">
        <f t="shared" si="486"/>
        <v>597702C300</v>
      </c>
      <c r="I6243" t="str">
        <f t="shared" si="488"/>
        <v>SAJLA RUČNE KOČNICE</v>
      </c>
      <c r="J6243">
        <f t="shared" si="489"/>
        <v>16.224</v>
      </c>
      <c r="K6243" t="str">
        <f t="shared" si="490"/>
        <v/>
      </c>
    </row>
    <row r="6244" spans="1:11" x14ac:dyDescent="0.25">
      <c r="A6244" t="s">
        <v>11088</v>
      </c>
      <c r="B6244" s="1" t="s">
        <v>11089</v>
      </c>
      <c r="C6244" t="s">
        <v>1734</v>
      </c>
      <c r="D6244" t="s">
        <v>9</v>
      </c>
      <c r="E6244">
        <v>1</v>
      </c>
      <c r="F6244">
        <v>1850.88</v>
      </c>
      <c r="G6244" t="str">
        <f t="shared" si="487"/>
        <v>BLUEPRINTADG04695</v>
      </c>
      <c r="H6244" t="str">
        <f t="shared" si="486"/>
        <v>597602C300</v>
      </c>
      <c r="I6244" t="str">
        <f t="shared" si="488"/>
        <v>SAJLA RUČNE KOČNICE</v>
      </c>
      <c r="J6244">
        <f t="shared" si="489"/>
        <v>15.424000000000001</v>
      </c>
      <c r="K6244" t="str">
        <f t="shared" si="490"/>
        <v/>
      </c>
    </row>
    <row r="6245" spans="1:11" x14ac:dyDescent="0.25">
      <c r="A6245" t="s">
        <v>11090</v>
      </c>
      <c r="B6245" s="1" t="s">
        <v>11091</v>
      </c>
      <c r="C6245" t="s">
        <v>1734</v>
      </c>
      <c r="D6245" t="s">
        <v>9</v>
      </c>
      <c r="E6245">
        <v>1</v>
      </c>
      <c r="F6245">
        <v>1611.52</v>
      </c>
      <c r="G6245" t="str">
        <f t="shared" si="487"/>
        <v>BLUEPRINTADG04696</v>
      </c>
      <c r="H6245" t="str">
        <f t="shared" si="486"/>
        <v>597602D010</v>
      </c>
      <c r="I6245" t="str">
        <f t="shared" si="488"/>
        <v>SAJLA RUČNE KOČNICE</v>
      </c>
      <c r="J6245">
        <f t="shared" si="489"/>
        <v>13.429333333333334</v>
      </c>
      <c r="K6245" t="str">
        <f t="shared" si="490"/>
        <v/>
      </c>
    </row>
    <row r="6246" spans="1:11" x14ac:dyDescent="0.25">
      <c r="A6246" t="s">
        <v>11092</v>
      </c>
      <c r="B6246" s="1" t="s">
        <v>11093</v>
      </c>
      <c r="C6246" t="s">
        <v>1734</v>
      </c>
      <c r="D6246" t="s">
        <v>9</v>
      </c>
      <c r="E6246">
        <v>1</v>
      </c>
      <c r="F6246">
        <v>1611.52</v>
      </c>
      <c r="G6246" t="str">
        <f t="shared" si="487"/>
        <v>BLUEPRINTADG04697</v>
      </c>
      <c r="H6246" t="str">
        <f t="shared" si="486"/>
        <v>597702D010</v>
      </c>
      <c r="I6246" t="str">
        <f t="shared" si="488"/>
        <v>SAJLA RUČNE KOČNICE</v>
      </c>
      <c r="J6246">
        <f t="shared" si="489"/>
        <v>13.429333333333334</v>
      </c>
      <c r="K6246" t="str">
        <f t="shared" si="490"/>
        <v/>
      </c>
    </row>
    <row r="6247" spans="1:11" x14ac:dyDescent="0.25">
      <c r="A6247" t="s">
        <v>11094</v>
      </c>
      <c r="B6247" s="1" t="s">
        <v>11095</v>
      </c>
      <c r="C6247" t="s">
        <v>1734</v>
      </c>
      <c r="D6247" t="s">
        <v>9</v>
      </c>
      <c r="E6247">
        <v>1</v>
      </c>
      <c r="F6247">
        <v>1402.88</v>
      </c>
      <c r="G6247" t="str">
        <f t="shared" si="487"/>
        <v>BLUEPRINTADG04698</v>
      </c>
      <c r="H6247" t="str">
        <f t="shared" si="486"/>
        <v>597602D310</v>
      </c>
      <c r="I6247" t="str">
        <f t="shared" si="488"/>
        <v>SAJLA RUČNE KOČNICE</v>
      </c>
      <c r="J6247">
        <f t="shared" si="489"/>
        <v>11.690666666666667</v>
      </c>
      <c r="K6247" t="str">
        <f t="shared" si="490"/>
        <v/>
      </c>
    </row>
    <row r="6248" spans="1:11" x14ac:dyDescent="0.25">
      <c r="A6248" t="s">
        <v>11096</v>
      </c>
      <c r="B6248" s="1" t="s">
        <v>11097</v>
      </c>
      <c r="C6248" t="s">
        <v>1734</v>
      </c>
      <c r="D6248" t="s">
        <v>9</v>
      </c>
      <c r="E6248">
        <v>1</v>
      </c>
      <c r="F6248">
        <v>1378.56</v>
      </c>
      <c r="G6248" t="str">
        <f t="shared" si="487"/>
        <v>BLUEPRINTADG04699</v>
      </c>
      <c r="H6248" t="str">
        <f t="shared" si="486"/>
        <v>597702D310</v>
      </c>
      <c r="I6248" t="str">
        <f t="shared" si="488"/>
        <v>SAJLA RUČNE KOČNICE</v>
      </c>
      <c r="J6248">
        <f t="shared" si="489"/>
        <v>11.488</v>
      </c>
      <c r="K6248" t="str">
        <f t="shared" si="490"/>
        <v/>
      </c>
    </row>
    <row r="6249" spans="1:11" x14ac:dyDescent="0.25">
      <c r="A6249" t="s">
        <v>11098</v>
      </c>
      <c r="B6249" s="1" t="s">
        <v>43674</v>
      </c>
      <c r="C6249" t="s">
        <v>1783</v>
      </c>
      <c r="D6249" t="s">
        <v>9</v>
      </c>
      <c r="E6249">
        <v>1</v>
      </c>
      <c r="F6249">
        <v>2689.28</v>
      </c>
      <c r="G6249" t="str">
        <f t="shared" si="487"/>
        <v>BLUEPRINTADG04701</v>
      </c>
      <c r="H6249" t="str">
        <f t="shared" si="486"/>
        <v>96175281</v>
      </c>
      <c r="I6249" t="str">
        <f t="shared" si="488"/>
        <v>KOCIONI DOBOŠ</v>
      </c>
      <c r="J6249">
        <f t="shared" si="489"/>
        <v>22.410666666666668</v>
      </c>
      <c r="K6249" t="str">
        <f t="shared" si="490"/>
        <v/>
      </c>
    </row>
    <row r="6250" spans="1:11" x14ac:dyDescent="0.25">
      <c r="A6250" t="s">
        <v>11099</v>
      </c>
      <c r="B6250" s="1" t="s">
        <v>43675</v>
      </c>
      <c r="C6250" t="s">
        <v>1783</v>
      </c>
      <c r="D6250" t="s">
        <v>9</v>
      </c>
      <c r="E6250">
        <v>1</v>
      </c>
      <c r="F6250">
        <v>4896</v>
      </c>
      <c r="G6250" t="str">
        <f t="shared" si="487"/>
        <v>BLUEPRINTADG04702</v>
      </c>
      <c r="H6250" t="str">
        <f t="shared" si="486"/>
        <v>96193771</v>
      </c>
      <c r="I6250" t="str">
        <f t="shared" si="488"/>
        <v>KOCIONI DOBOŠ</v>
      </c>
      <c r="J6250">
        <f t="shared" si="489"/>
        <v>40.799999999999997</v>
      </c>
      <c r="K6250" t="str">
        <f t="shared" si="490"/>
        <v/>
      </c>
    </row>
    <row r="6251" spans="1:11" x14ac:dyDescent="0.25">
      <c r="A6251" t="s">
        <v>11100</v>
      </c>
      <c r="B6251" s="1" t="s">
        <v>43676</v>
      </c>
      <c r="C6251" t="s">
        <v>1783</v>
      </c>
      <c r="D6251" t="s">
        <v>9</v>
      </c>
      <c r="E6251">
        <v>1</v>
      </c>
      <c r="F6251">
        <v>5318.4</v>
      </c>
      <c r="G6251" t="str">
        <f t="shared" si="487"/>
        <v>BLUEPRINTADG04703</v>
      </c>
      <c r="H6251" t="str">
        <f t="shared" si="486"/>
        <v>96316636</v>
      </c>
      <c r="I6251" t="str">
        <f t="shared" si="488"/>
        <v>KOCIONI DOBOŠ</v>
      </c>
      <c r="J6251">
        <f t="shared" si="489"/>
        <v>44.32</v>
      </c>
      <c r="K6251" t="str">
        <f t="shared" si="490"/>
        <v/>
      </c>
    </row>
    <row r="6252" spans="1:11" x14ac:dyDescent="0.25">
      <c r="A6252" t="s">
        <v>11101</v>
      </c>
      <c r="B6252" s="1" t="s">
        <v>11102</v>
      </c>
      <c r="C6252" t="s">
        <v>1783</v>
      </c>
      <c r="D6252" t="s">
        <v>9</v>
      </c>
      <c r="E6252">
        <v>1</v>
      </c>
      <c r="F6252">
        <v>6419.2</v>
      </c>
      <c r="G6252" t="str">
        <f t="shared" si="487"/>
        <v>BLUEPRINTADG04705</v>
      </c>
      <c r="H6252" t="str">
        <f t="shared" si="486"/>
        <v>583294A000</v>
      </c>
      <c r="I6252" t="str">
        <f t="shared" si="488"/>
        <v>KOCIONI DOBOŠ</v>
      </c>
      <c r="J6252">
        <f t="shared" si="489"/>
        <v>53.493333333333332</v>
      </c>
      <c r="K6252" t="str">
        <f t="shared" si="490"/>
        <v/>
      </c>
    </row>
    <row r="6253" spans="1:11" x14ac:dyDescent="0.25">
      <c r="A6253" t="s">
        <v>11103</v>
      </c>
      <c r="B6253" s="1" t="s">
        <v>11104</v>
      </c>
      <c r="C6253" t="s">
        <v>1783</v>
      </c>
      <c r="D6253" t="s">
        <v>9</v>
      </c>
      <c r="E6253">
        <v>1</v>
      </c>
      <c r="F6253">
        <v>5580.8</v>
      </c>
      <c r="G6253" t="str">
        <f t="shared" si="487"/>
        <v>BLUEPRINTADG04706C</v>
      </c>
      <c r="H6253" t="str">
        <f t="shared" ref="H6253:H6316" si="491">IF(AND(B6253&lt;&gt;"", B6253&lt;&gt;"-"),SUBSTITUTE(SUBSTITUTE(B6253,"-","")," ",""),A6253)</f>
        <v>0K20126251B</v>
      </c>
      <c r="I6253" t="str">
        <f t="shared" si="488"/>
        <v>KOCIONI DOBOŠ</v>
      </c>
      <c r="J6253">
        <f t="shared" si="489"/>
        <v>46.506666666666668</v>
      </c>
      <c r="K6253" t="str">
        <f t="shared" si="490"/>
        <v/>
      </c>
    </row>
    <row r="6254" spans="1:11" x14ac:dyDescent="0.25">
      <c r="A6254" t="s">
        <v>11105</v>
      </c>
      <c r="B6254" s="1" t="s">
        <v>11106</v>
      </c>
      <c r="C6254" t="s">
        <v>1783</v>
      </c>
      <c r="D6254" t="s">
        <v>9</v>
      </c>
      <c r="E6254">
        <v>1</v>
      </c>
      <c r="F6254">
        <v>2037.76</v>
      </c>
      <c r="G6254" t="str">
        <f t="shared" si="487"/>
        <v>BLUEPRINTADG04707</v>
      </c>
      <c r="H6254" t="str">
        <f t="shared" si="491"/>
        <v>584111C300</v>
      </c>
      <c r="I6254" t="str">
        <f t="shared" si="488"/>
        <v>KOCIONI DOBOŠ</v>
      </c>
      <c r="J6254">
        <f t="shared" si="489"/>
        <v>16.981333333333332</v>
      </c>
      <c r="K6254" t="str">
        <f t="shared" si="490"/>
        <v/>
      </c>
    </row>
    <row r="6255" spans="1:11" x14ac:dyDescent="0.25">
      <c r="A6255" t="s">
        <v>11107</v>
      </c>
      <c r="B6255" s="1" t="s">
        <v>11108</v>
      </c>
      <c r="C6255" t="s">
        <v>1783</v>
      </c>
      <c r="D6255" t="s">
        <v>9</v>
      </c>
      <c r="E6255">
        <v>1</v>
      </c>
      <c r="F6255">
        <v>1850.88</v>
      </c>
      <c r="G6255" t="str">
        <f t="shared" si="487"/>
        <v>BLUEPRINTADG04708</v>
      </c>
      <c r="H6255" t="str">
        <f t="shared" si="491"/>
        <v>584111C000</v>
      </c>
      <c r="I6255" t="str">
        <f t="shared" si="488"/>
        <v>KOCIONI DOBOŠ</v>
      </c>
      <c r="J6255">
        <f t="shared" si="489"/>
        <v>15.424000000000001</v>
      </c>
      <c r="K6255" t="str">
        <f t="shared" si="490"/>
        <v/>
      </c>
    </row>
    <row r="6256" spans="1:11" x14ac:dyDescent="0.25">
      <c r="A6256" t="s">
        <v>11109</v>
      </c>
      <c r="B6256" s="1" t="s">
        <v>11110</v>
      </c>
      <c r="C6256" t="s">
        <v>1783</v>
      </c>
      <c r="D6256" t="s">
        <v>9</v>
      </c>
      <c r="E6256">
        <v>1</v>
      </c>
      <c r="F6256">
        <v>1181.44</v>
      </c>
      <c r="G6256" t="str">
        <f t="shared" si="487"/>
        <v>BLUEPRINTADG04709</v>
      </c>
      <c r="H6256" t="str">
        <f t="shared" si="491"/>
        <v>5841125010</v>
      </c>
      <c r="I6256" t="str">
        <f t="shared" si="488"/>
        <v>KOCIONI DOBOŠ</v>
      </c>
      <c r="J6256">
        <f t="shared" si="489"/>
        <v>9.8453333333333344</v>
      </c>
      <c r="K6256" t="str">
        <f t="shared" si="490"/>
        <v/>
      </c>
    </row>
    <row r="6257" spans="1:11" x14ac:dyDescent="0.25">
      <c r="A6257" t="s">
        <v>11111</v>
      </c>
      <c r="B6257" s="1" t="s">
        <v>11112</v>
      </c>
      <c r="C6257" t="s">
        <v>1783</v>
      </c>
      <c r="D6257" t="s">
        <v>9</v>
      </c>
      <c r="E6257">
        <v>1</v>
      </c>
      <c r="F6257">
        <v>2073.6</v>
      </c>
      <c r="G6257" t="str">
        <f t="shared" si="487"/>
        <v>BLUEPRINTADG04710</v>
      </c>
      <c r="H6257" t="str">
        <f t="shared" si="491"/>
        <v>5841125201</v>
      </c>
      <c r="I6257" t="str">
        <f t="shared" si="488"/>
        <v>KOCIONI DOBOŠ</v>
      </c>
      <c r="J6257">
        <f t="shared" si="489"/>
        <v>17.279999999999998</v>
      </c>
      <c r="K6257" t="str">
        <f t="shared" si="490"/>
        <v/>
      </c>
    </row>
    <row r="6258" spans="1:11" x14ac:dyDescent="0.25">
      <c r="A6258" t="s">
        <v>11113</v>
      </c>
      <c r="B6258" s="1" t="s">
        <v>11114</v>
      </c>
      <c r="C6258" t="s">
        <v>1783</v>
      </c>
      <c r="D6258" t="s">
        <v>9</v>
      </c>
      <c r="E6258">
        <v>1</v>
      </c>
      <c r="F6258">
        <v>5326.08</v>
      </c>
      <c r="G6258" t="str">
        <f t="shared" si="487"/>
        <v>BLUEPRINTADG04712</v>
      </c>
      <c r="H6258" t="str">
        <f t="shared" si="491"/>
        <v>5841117200</v>
      </c>
      <c r="I6258" t="str">
        <f t="shared" si="488"/>
        <v>KOCIONI DOBOŠ</v>
      </c>
      <c r="J6258">
        <f t="shared" si="489"/>
        <v>44.384</v>
      </c>
      <c r="K6258" t="str">
        <f t="shared" si="490"/>
        <v/>
      </c>
    </row>
    <row r="6259" spans="1:11" x14ac:dyDescent="0.25">
      <c r="A6259" t="s">
        <v>11115</v>
      </c>
      <c r="C6259" t="s">
        <v>1783</v>
      </c>
      <c r="D6259" t="s">
        <v>9</v>
      </c>
      <c r="E6259">
        <v>1</v>
      </c>
      <c r="F6259">
        <v>5487.36</v>
      </c>
      <c r="G6259" t="str">
        <f t="shared" si="487"/>
        <v>BLUEPRINTADG04713</v>
      </c>
      <c r="H6259" t="str">
        <f t="shared" si="491"/>
        <v>ADG04713</v>
      </c>
      <c r="I6259" t="str">
        <f t="shared" si="488"/>
        <v>KOCIONI DOBOŠ</v>
      </c>
      <c r="J6259">
        <f t="shared" si="489"/>
        <v>45.727999999999994</v>
      </c>
      <c r="K6259" t="str">
        <f t="shared" si="490"/>
        <v/>
      </c>
    </row>
    <row r="6260" spans="1:11" x14ac:dyDescent="0.25">
      <c r="A6260" t="s">
        <v>11116</v>
      </c>
      <c r="C6260" t="s">
        <v>1783</v>
      </c>
      <c r="D6260" t="s">
        <v>9</v>
      </c>
      <c r="E6260">
        <v>1</v>
      </c>
      <c r="F6260">
        <v>7498.24</v>
      </c>
      <c r="G6260" t="str">
        <f t="shared" si="487"/>
        <v>BLUEPRINTADG04714</v>
      </c>
      <c r="H6260" t="str">
        <f t="shared" si="491"/>
        <v>ADG04714</v>
      </c>
      <c r="I6260" t="str">
        <f t="shared" si="488"/>
        <v>KOCIONI DOBOŠ</v>
      </c>
      <c r="J6260">
        <f t="shared" si="489"/>
        <v>62.48533333333333</v>
      </c>
      <c r="K6260" t="str">
        <f t="shared" si="490"/>
        <v/>
      </c>
    </row>
    <row r="6261" spans="1:11" x14ac:dyDescent="0.25">
      <c r="A6261" t="s">
        <v>11117</v>
      </c>
      <c r="C6261" t="s">
        <v>1783</v>
      </c>
      <c r="D6261" t="s">
        <v>9</v>
      </c>
      <c r="E6261">
        <v>1</v>
      </c>
      <c r="F6261">
        <v>2067.1999999999998</v>
      </c>
      <c r="G6261" t="str">
        <f t="shared" si="487"/>
        <v>BLUEPRINTADG04715</v>
      </c>
      <c r="H6261" t="str">
        <f t="shared" si="491"/>
        <v>ADG04715</v>
      </c>
      <c r="I6261" t="str">
        <f t="shared" si="488"/>
        <v>KOCIONI DOBOŠ</v>
      </c>
      <c r="J6261">
        <f t="shared" si="489"/>
        <v>17.226666666666667</v>
      </c>
      <c r="K6261" t="str">
        <f t="shared" si="490"/>
        <v/>
      </c>
    </row>
    <row r="6262" spans="1:11" x14ac:dyDescent="0.25">
      <c r="A6262" t="s">
        <v>11118</v>
      </c>
      <c r="C6262" t="s">
        <v>1783</v>
      </c>
      <c r="D6262" t="s">
        <v>9</v>
      </c>
      <c r="E6262">
        <v>1</v>
      </c>
      <c r="F6262">
        <v>2764.8</v>
      </c>
      <c r="G6262" t="str">
        <f t="shared" si="487"/>
        <v>BLUEPRINTADG04716</v>
      </c>
      <c r="H6262" t="str">
        <f t="shared" si="491"/>
        <v>ADG04716</v>
      </c>
      <c r="I6262" t="str">
        <f t="shared" si="488"/>
        <v>KOCIONI DOBOŠ</v>
      </c>
      <c r="J6262">
        <f t="shared" si="489"/>
        <v>23.040000000000003</v>
      </c>
      <c r="K6262" t="str">
        <f t="shared" si="490"/>
        <v/>
      </c>
    </row>
    <row r="6263" spans="1:11" x14ac:dyDescent="0.25">
      <c r="A6263" t="s">
        <v>11119</v>
      </c>
      <c r="B6263" s="1" t="s">
        <v>43677</v>
      </c>
      <c r="C6263" t="s">
        <v>1783</v>
      </c>
      <c r="D6263" t="s">
        <v>9</v>
      </c>
      <c r="E6263">
        <v>1</v>
      </c>
      <c r="F6263">
        <v>2741.76</v>
      </c>
      <c r="G6263" t="str">
        <f t="shared" si="487"/>
        <v>BLUEPRINTADG04717</v>
      </c>
      <c r="H6263" t="str">
        <f t="shared" si="491"/>
        <v>96386901</v>
      </c>
      <c r="I6263" t="str">
        <f t="shared" si="488"/>
        <v>KOCIONI DOBOŠ</v>
      </c>
      <c r="J6263">
        <f t="shared" si="489"/>
        <v>22.848000000000003</v>
      </c>
      <c r="K6263" t="str">
        <f t="shared" si="490"/>
        <v/>
      </c>
    </row>
    <row r="6264" spans="1:11" x14ac:dyDescent="0.25">
      <c r="A6264" t="s">
        <v>11120</v>
      </c>
      <c r="B6264" s="1" t="s">
        <v>11121</v>
      </c>
      <c r="C6264" t="s">
        <v>1783</v>
      </c>
      <c r="D6264" t="s">
        <v>9</v>
      </c>
      <c r="E6264">
        <v>1</v>
      </c>
      <c r="F6264">
        <v>5506.56</v>
      </c>
      <c r="G6264" t="str">
        <f t="shared" si="487"/>
        <v>BLUEPRINTADG04718</v>
      </c>
      <c r="H6264" t="str">
        <f t="shared" si="491"/>
        <v>0K56A26251A</v>
      </c>
      <c r="I6264" t="str">
        <f t="shared" si="488"/>
        <v>KOCIONI DOBOŠ</v>
      </c>
      <c r="J6264">
        <f t="shared" si="489"/>
        <v>45.888000000000005</v>
      </c>
      <c r="K6264" t="str">
        <f t="shared" si="490"/>
        <v/>
      </c>
    </row>
    <row r="6265" spans="1:11" x14ac:dyDescent="0.25">
      <c r="A6265" t="s">
        <v>11122</v>
      </c>
      <c r="B6265" s="1" t="s">
        <v>11123</v>
      </c>
      <c r="C6265" t="s">
        <v>1783</v>
      </c>
      <c r="D6265" t="s">
        <v>9</v>
      </c>
      <c r="E6265">
        <v>1</v>
      </c>
      <c r="F6265">
        <v>2342.4</v>
      </c>
      <c r="G6265" t="str">
        <f t="shared" si="487"/>
        <v>BLUEPRINTADG04719</v>
      </c>
      <c r="H6265" t="str">
        <f t="shared" si="491"/>
        <v>5841107000</v>
      </c>
      <c r="I6265" t="str">
        <f t="shared" si="488"/>
        <v>KOCIONI DOBOŠ</v>
      </c>
      <c r="J6265">
        <f t="shared" si="489"/>
        <v>19.52</v>
      </c>
      <c r="K6265" t="str">
        <f t="shared" si="490"/>
        <v/>
      </c>
    </row>
    <row r="6266" spans="1:11" x14ac:dyDescent="0.25">
      <c r="A6266" t="s">
        <v>11124</v>
      </c>
      <c r="B6266" s="1" t="s">
        <v>11125</v>
      </c>
      <c r="C6266" t="s">
        <v>1787</v>
      </c>
      <c r="D6266" t="s">
        <v>9</v>
      </c>
      <c r="E6266">
        <v>1</v>
      </c>
      <c r="F6266">
        <v>2461.44</v>
      </c>
      <c r="G6266" t="str">
        <f t="shared" si="487"/>
        <v>BLUEPRINTADG04720</v>
      </c>
      <c r="H6266" t="str">
        <f t="shared" si="491"/>
        <v>58411FD100</v>
      </c>
      <c r="I6266" t="str">
        <f t="shared" si="488"/>
        <v>KOČIONI DOBOŠ</v>
      </c>
      <c r="J6266">
        <f t="shared" si="489"/>
        <v>20.512</v>
      </c>
      <c r="K6266" t="str">
        <f t="shared" si="490"/>
        <v/>
      </c>
    </row>
    <row r="6267" spans="1:11" x14ac:dyDescent="0.25">
      <c r="A6267" t="s">
        <v>11126</v>
      </c>
      <c r="B6267" s="1" t="s">
        <v>11127</v>
      </c>
      <c r="C6267" t="s">
        <v>1787</v>
      </c>
      <c r="D6267" t="s">
        <v>9</v>
      </c>
      <c r="E6267">
        <v>1</v>
      </c>
      <c r="F6267">
        <v>2078.7199999999998</v>
      </c>
      <c r="G6267" t="str">
        <f t="shared" si="487"/>
        <v>BLUEPRINTADG04721</v>
      </c>
      <c r="H6267" t="str">
        <f t="shared" si="491"/>
        <v>5841122100</v>
      </c>
      <c r="I6267" t="str">
        <f t="shared" si="488"/>
        <v>KOČIONI DOBOŠ</v>
      </c>
      <c r="J6267">
        <f t="shared" si="489"/>
        <v>17.322666666666667</v>
      </c>
      <c r="K6267" t="str">
        <f t="shared" si="490"/>
        <v/>
      </c>
    </row>
    <row r="6268" spans="1:11" x14ac:dyDescent="0.25">
      <c r="A6268" t="s">
        <v>11128</v>
      </c>
      <c r="B6268" s="1" t="s">
        <v>11129</v>
      </c>
      <c r="C6268" t="s">
        <v>1787</v>
      </c>
      <c r="D6268" t="s">
        <v>9</v>
      </c>
      <c r="E6268">
        <v>1</v>
      </c>
      <c r="F6268">
        <v>7532.8</v>
      </c>
      <c r="G6268" t="str">
        <f t="shared" si="487"/>
        <v>BLUEPRINTADG04722</v>
      </c>
      <c r="H6268" t="str">
        <f t="shared" si="491"/>
        <v>52725FD200</v>
      </c>
      <c r="I6268" t="str">
        <f t="shared" si="488"/>
        <v>KOČIONI DOBOŠ</v>
      </c>
      <c r="J6268">
        <f t="shared" si="489"/>
        <v>62.773333333333333</v>
      </c>
      <c r="K6268" t="str">
        <f t="shared" si="490"/>
        <v/>
      </c>
    </row>
    <row r="6269" spans="1:11" x14ac:dyDescent="0.25">
      <c r="A6269" t="s">
        <v>11130</v>
      </c>
      <c r="B6269" s="1" t="s">
        <v>43678</v>
      </c>
      <c r="C6269" t="s">
        <v>11131</v>
      </c>
      <c r="D6269" t="s">
        <v>9</v>
      </c>
      <c r="E6269">
        <v>1</v>
      </c>
      <c r="F6269">
        <v>2178.56</v>
      </c>
      <c r="G6269" t="str">
        <f t="shared" si="487"/>
        <v>BLUEPRINTADG04723</v>
      </c>
      <c r="H6269" t="str">
        <f t="shared" si="491"/>
        <v>96333185</v>
      </c>
      <c r="I6269" t="str">
        <f t="shared" si="488"/>
        <v>KOČIONI DIOBOŠ</v>
      </c>
      <c r="J6269">
        <f t="shared" si="489"/>
        <v>18.154666666666667</v>
      </c>
      <c r="K6269" t="str">
        <f t="shared" si="490"/>
        <v/>
      </c>
    </row>
    <row r="6270" spans="1:11" x14ac:dyDescent="0.25">
      <c r="A6270" t="s">
        <v>11132</v>
      </c>
      <c r="B6270" s="1" t="s">
        <v>4641</v>
      </c>
      <c r="C6270" t="s">
        <v>4642</v>
      </c>
      <c r="D6270" t="s">
        <v>1117</v>
      </c>
      <c r="E6270">
        <v>1</v>
      </c>
      <c r="F6270">
        <v>341.76</v>
      </c>
      <c r="G6270" t="str">
        <f t="shared" si="487"/>
        <v>BLUEPRINTADG048600</v>
      </c>
      <c r="H6270" t="str">
        <f t="shared" si="491"/>
        <v>KITTEDITEM</v>
      </c>
      <c r="I6270" t="str">
        <f t="shared" si="488"/>
        <v>SET ZA UGRADNJU KOČNICA</v>
      </c>
      <c r="J6270">
        <f t="shared" si="489"/>
        <v>2.8479999999999999</v>
      </c>
      <c r="K6270" t="str">
        <f t="shared" si="490"/>
        <v/>
      </c>
    </row>
    <row r="6271" spans="1:11" x14ac:dyDescent="0.25">
      <c r="A6271" t="s">
        <v>11133</v>
      </c>
      <c r="B6271" s="1" t="s">
        <v>4641</v>
      </c>
      <c r="C6271" t="s">
        <v>4642</v>
      </c>
      <c r="D6271" t="s">
        <v>1117</v>
      </c>
      <c r="E6271">
        <v>1</v>
      </c>
      <c r="F6271">
        <v>669.44</v>
      </c>
      <c r="G6271" t="str">
        <f t="shared" si="487"/>
        <v>BLUEPRINTADG048601</v>
      </c>
      <c r="H6271" t="str">
        <f t="shared" si="491"/>
        <v>KITTEDITEM</v>
      </c>
      <c r="I6271" t="str">
        <f t="shared" si="488"/>
        <v>SET ZA UGRADNJU KOČNICA</v>
      </c>
      <c r="J6271">
        <f t="shared" si="489"/>
        <v>5.5786666666666669</v>
      </c>
      <c r="K6271" t="str">
        <f t="shared" si="490"/>
        <v/>
      </c>
    </row>
    <row r="6272" spans="1:11" x14ac:dyDescent="0.25">
      <c r="A6272" t="s">
        <v>11134</v>
      </c>
      <c r="B6272" s="1" t="s">
        <v>4641</v>
      </c>
      <c r="C6272" t="s">
        <v>4642</v>
      </c>
      <c r="D6272" t="s">
        <v>1117</v>
      </c>
      <c r="E6272">
        <v>1</v>
      </c>
      <c r="F6272">
        <v>399.36</v>
      </c>
      <c r="G6272" t="str">
        <f t="shared" si="487"/>
        <v>BLUEPRINTADG048602</v>
      </c>
      <c r="H6272" t="str">
        <f t="shared" si="491"/>
        <v>KITTEDITEM</v>
      </c>
      <c r="I6272" t="str">
        <f t="shared" si="488"/>
        <v>SET ZA UGRADNJU KOČNICA</v>
      </c>
      <c r="J6272">
        <f t="shared" si="489"/>
        <v>3.3280000000000003</v>
      </c>
      <c r="K6272" t="str">
        <f t="shared" si="490"/>
        <v/>
      </c>
    </row>
    <row r="6273" spans="1:11" x14ac:dyDescent="0.25">
      <c r="A6273" t="s">
        <v>11135</v>
      </c>
      <c r="B6273" s="1" t="s">
        <v>4641</v>
      </c>
      <c r="C6273" t="s">
        <v>4642</v>
      </c>
      <c r="D6273" t="s">
        <v>1117</v>
      </c>
      <c r="E6273">
        <v>1</v>
      </c>
      <c r="F6273">
        <v>643.84</v>
      </c>
      <c r="G6273" t="str">
        <f t="shared" si="487"/>
        <v>BLUEPRINTADG048603</v>
      </c>
      <c r="H6273" t="str">
        <f t="shared" si="491"/>
        <v>KITTEDITEM</v>
      </c>
      <c r="I6273" t="str">
        <f t="shared" si="488"/>
        <v>SET ZA UGRADNJU KOČNICA</v>
      </c>
      <c r="J6273">
        <f t="shared" si="489"/>
        <v>5.365333333333334</v>
      </c>
      <c r="K6273" t="str">
        <f t="shared" si="490"/>
        <v/>
      </c>
    </row>
    <row r="6274" spans="1:11" x14ac:dyDescent="0.25">
      <c r="A6274" t="s">
        <v>11136</v>
      </c>
      <c r="B6274" s="1" t="s">
        <v>4641</v>
      </c>
      <c r="C6274" t="s">
        <v>4642</v>
      </c>
      <c r="D6274" t="s">
        <v>1117</v>
      </c>
      <c r="E6274">
        <v>1</v>
      </c>
      <c r="F6274">
        <v>541.44000000000005</v>
      </c>
      <c r="G6274" t="str">
        <f t="shared" si="487"/>
        <v>BLUEPRINTADG048604</v>
      </c>
      <c r="H6274" t="str">
        <f t="shared" si="491"/>
        <v>KITTEDITEM</v>
      </c>
      <c r="I6274" t="str">
        <f t="shared" si="488"/>
        <v>SET ZA UGRADNJU KOČNICA</v>
      </c>
      <c r="J6274">
        <f t="shared" si="489"/>
        <v>4.5120000000000005</v>
      </c>
      <c r="K6274" t="str">
        <f t="shared" si="490"/>
        <v/>
      </c>
    </row>
    <row r="6275" spans="1:11" x14ac:dyDescent="0.25">
      <c r="A6275" t="s">
        <v>11137</v>
      </c>
      <c r="B6275" s="1" t="s">
        <v>4641</v>
      </c>
      <c r="C6275" t="s">
        <v>4642</v>
      </c>
      <c r="D6275" t="s">
        <v>1117</v>
      </c>
      <c r="E6275">
        <v>1</v>
      </c>
      <c r="F6275">
        <v>661.76</v>
      </c>
      <c r="G6275" t="str">
        <f t="shared" ref="G6275:G6338" si="492">"BLUEPRINT"&amp;A6275</f>
        <v>BLUEPRINTADG048605</v>
      </c>
      <c r="H6275" t="str">
        <f t="shared" si="491"/>
        <v>KITTEDITEM</v>
      </c>
      <c r="I6275" t="str">
        <f t="shared" ref="I6275:I6338" si="493">UPPER(C6275)</f>
        <v>SET ZA UGRADNJU KOČNICA</v>
      </c>
      <c r="J6275">
        <f t="shared" ref="J6275:J6338" si="494">F6275/120</f>
        <v>5.5146666666666668</v>
      </c>
      <c r="K6275" t="str">
        <f t="shared" ref="K6275:K6338" si="495">IF(E6275&gt;1,"nesto", "")</f>
        <v/>
      </c>
    </row>
    <row r="6276" spans="1:11" x14ac:dyDescent="0.25">
      <c r="A6276" t="s">
        <v>11138</v>
      </c>
      <c r="B6276" s="1" t="s">
        <v>4641</v>
      </c>
      <c r="C6276" t="s">
        <v>4642</v>
      </c>
      <c r="D6276" t="s">
        <v>1117</v>
      </c>
      <c r="E6276">
        <v>1</v>
      </c>
      <c r="F6276">
        <v>559.36</v>
      </c>
      <c r="G6276" t="str">
        <f t="shared" si="492"/>
        <v>BLUEPRINTADG048606</v>
      </c>
      <c r="H6276" t="str">
        <f t="shared" si="491"/>
        <v>KITTEDITEM</v>
      </c>
      <c r="I6276" t="str">
        <f t="shared" si="493"/>
        <v>SET ZA UGRADNJU KOČNICA</v>
      </c>
      <c r="J6276">
        <f t="shared" si="494"/>
        <v>4.6613333333333333</v>
      </c>
      <c r="K6276" t="str">
        <f t="shared" si="495"/>
        <v/>
      </c>
    </row>
    <row r="6277" spans="1:11" x14ac:dyDescent="0.25">
      <c r="A6277" t="s">
        <v>11139</v>
      </c>
      <c r="C6277" t="s">
        <v>4647</v>
      </c>
      <c r="D6277" t="s">
        <v>9</v>
      </c>
      <c r="E6277">
        <v>1</v>
      </c>
      <c r="F6277">
        <v>462.08</v>
      </c>
      <c r="G6277" t="str">
        <f t="shared" si="492"/>
        <v>BLUEPRINTADG048607</v>
      </c>
      <c r="H6277" t="str">
        <f t="shared" si="491"/>
        <v>ADG048607</v>
      </c>
      <c r="I6277" t="str">
        <f t="shared" si="493"/>
        <v>SET ZA KOCIONE PLOCICE</v>
      </c>
      <c r="J6277">
        <f t="shared" si="494"/>
        <v>3.8506666666666667</v>
      </c>
      <c r="K6277" t="str">
        <f t="shared" si="495"/>
        <v/>
      </c>
    </row>
    <row r="6278" spans="1:11" x14ac:dyDescent="0.25">
      <c r="A6278" t="s">
        <v>11140</v>
      </c>
      <c r="C6278" t="s">
        <v>4647</v>
      </c>
      <c r="D6278" t="s">
        <v>9</v>
      </c>
      <c r="E6278">
        <v>1</v>
      </c>
      <c r="F6278">
        <v>390.4</v>
      </c>
      <c r="G6278" t="str">
        <f t="shared" si="492"/>
        <v>BLUEPRINTADG048608</v>
      </c>
      <c r="H6278" t="str">
        <f t="shared" si="491"/>
        <v>ADG048608</v>
      </c>
      <c r="I6278" t="str">
        <f t="shared" si="493"/>
        <v>SET ZA KOCIONE PLOCICE</v>
      </c>
      <c r="J6278">
        <f t="shared" si="494"/>
        <v>3.253333333333333</v>
      </c>
      <c r="K6278" t="str">
        <f t="shared" si="495"/>
        <v/>
      </c>
    </row>
    <row r="6279" spans="1:11" x14ac:dyDescent="0.25">
      <c r="A6279" t="s">
        <v>11141</v>
      </c>
      <c r="B6279" s="1" t="s">
        <v>11142</v>
      </c>
      <c r="C6279" t="s">
        <v>11143</v>
      </c>
      <c r="D6279" t="s">
        <v>9</v>
      </c>
      <c r="E6279">
        <v>1</v>
      </c>
      <c r="F6279">
        <v>7746.56</v>
      </c>
      <c r="G6279" t="str">
        <f t="shared" si="492"/>
        <v>BLUEPRINTADG04893</v>
      </c>
      <c r="H6279" t="str">
        <f t="shared" si="491"/>
        <v>5811007500</v>
      </c>
      <c r="I6279" t="str">
        <f t="shared" si="493"/>
        <v>KOČIONA KLJEŠTA PREDNJA</v>
      </c>
      <c r="J6279">
        <f t="shared" si="494"/>
        <v>64.554666666666677</v>
      </c>
      <c r="K6279" t="str">
        <f t="shared" si="495"/>
        <v/>
      </c>
    </row>
    <row r="6280" spans="1:11" x14ac:dyDescent="0.25">
      <c r="A6280" t="s">
        <v>11144</v>
      </c>
      <c r="B6280" s="1" t="s">
        <v>11145</v>
      </c>
      <c r="C6280" t="s">
        <v>7534</v>
      </c>
      <c r="D6280" t="s">
        <v>9</v>
      </c>
      <c r="E6280">
        <v>1</v>
      </c>
      <c r="F6280">
        <v>10886.4</v>
      </c>
      <c r="G6280" t="str">
        <f t="shared" si="492"/>
        <v>BLUEPRINTADG04901</v>
      </c>
      <c r="H6280" t="str">
        <f t="shared" si="491"/>
        <v>594104A030</v>
      </c>
      <c r="I6280" t="str">
        <f t="shared" si="493"/>
        <v>KOČIONI VENTIL</v>
      </c>
      <c r="J6280">
        <f t="shared" si="494"/>
        <v>90.72</v>
      </c>
      <c r="K6280" t="str">
        <f t="shared" si="495"/>
        <v/>
      </c>
    </row>
    <row r="6281" spans="1:11" x14ac:dyDescent="0.25">
      <c r="A6281" t="s">
        <v>11146</v>
      </c>
      <c r="B6281" s="1" t="s">
        <v>43679</v>
      </c>
      <c r="C6281" t="s">
        <v>1792</v>
      </c>
      <c r="D6281" t="s">
        <v>9</v>
      </c>
      <c r="E6281">
        <v>1</v>
      </c>
      <c r="F6281">
        <v>9235.2000000000007</v>
      </c>
      <c r="G6281" t="str">
        <f t="shared" si="492"/>
        <v>BLUEPRINTADG05101</v>
      </c>
      <c r="H6281" t="str">
        <f t="shared" si="491"/>
        <v>96316435</v>
      </c>
      <c r="I6281" t="str">
        <f t="shared" si="493"/>
        <v>GLAVNI CILINDAR KOČNICE</v>
      </c>
      <c r="J6281">
        <f t="shared" si="494"/>
        <v>76.960000000000008</v>
      </c>
      <c r="K6281" t="str">
        <f t="shared" si="495"/>
        <v/>
      </c>
    </row>
    <row r="6282" spans="1:11" x14ac:dyDescent="0.25">
      <c r="A6282" t="s">
        <v>11147</v>
      </c>
      <c r="B6282" s="1" t="s">
        <v>43680</v>
      </c>
      <c r="C6282" t="s">
        <v>1792</v>
      </c>
      <c r="D6282" t="s">
        <v>9</v>
      </c>
      <c r="E6282">
        <v>1</v>
      </c>
      <c r="F6282">
        <v>13132.8</v>
      </c>
      <c r="G6282" t="str">
        <f t="shared" si="492"/>
        <v>BLUEPRINTADG05105</v>
      </c>
      <c r="H6282" t="str">
        <f t="shared" si="491"/>
        <v>426505</v>
      </c>
      <c r="I6282" t="str">
        <f t="shared" si="493"/>
        <v>GLAVNI CILINDAR KOČNICE</v>
      </c>
      <c r="J6282">
        <f t="shared" si="494"/>
        <v>109.44</v>
      </c>
      <c r="K6282" t="str">
        <f t="shared" si="495"/>
        <v/>
      </c>
    </row>
    <row r="6283" spans="1:11" x14ac:dyDescent="0.25">
      <c r="A6283" t="s">
        <v>11148</v>
      </c>
      <c r="B6283" s="1" t="s">
        <v>43681</v>
      </c>
      <c r="C6283" t="s">
        <v>1792</v>
      </c>
      <c r="D6283" t="s">
        <v>9</v>
      </c>
      <c r="E6283">
        <v>1</v>
      </c>
      <c r="F6283">
        <v>14860.8</v>
      </c>
      <c r="G6283" t="str">
        <f t="shared" si="492"/>
        <v>BLUEPRINTADG05106</v>
      </c>
      <c r="H6283" t="str">
        <f t="shared" si="491"/>
        <v>427225</v>
      </c>
      <c r="I6283" t="str">
        <f t="shared" si="493"/>
        <v>GLAVNI CILINDAR KOČNICE</v>
      </c>
      <c r="J6283">
        <f t="shared" si="494"/>
        <v>123.83999999999999</v>
      </c>
      <c r="K6283" t="str">
        <f t="shared" si="495"/>
        <v/>
      </c>
    </row>
    <row r="6284" spans="1:11" x14ac:dyDescent="0.25">
      <c r="A6284" t="s">
        <v>11149</v>
      </c>
      <c r="B6284" s="1" t="s">
        <v>43682</v>
      </c>
      <c r="C6284" t="s">
        <v>1792</v>
      </c>
      <c r="D6284" t="s">
        <v>9</v>
      </c>
      <c r="E6284">
        <v>1</v>
      </c>
      <c r="F6284">
        <v>17652.48</v>
      </c>
      <c r="G6284" t="str">
        <f t="shared" si="492"/>
        <v>BLUEPRINTADG05107</v>
      </c>
      <c r="H6284" t="str">
        <f t="shared" si="491"/>
        <v>426508</v>
      </c>
      <c r="I6284" t="str">
        <f t="shared" si="493"/>
        <v>GLAVNI CILINDAR KOČNICE</v>
      </c>
      <c r="J6284">
        <f t="shared" si="494"/>
        <v>147.10399999999998</v>
      </c>
      <c r="K6284" t="str">
        <f t="shared" si="495"/>
        <v/>
      </c>
    </row>
    <row r="6285" spans="1:11" x14ac:dyDescent="0.25">
      <c r="A6285" t="s">
        <v>11150</v>
      </c>
      <c r="B6285" s="1" t="s">
        <v>43683</v>
      </c>
      <c r="C6285" t="s">
        <v>1792</v>
      </c>
      <c r="D6285" t="s">
        <v>9</v>
      </c>
      <c r="E6285">
        <v>1</v>
      </c>
      <c r="F6285">
        <v>13940.48</v>
      </c>
      <c r="G6285" t="str">
        <f t="shared" si="492"/>
        <v>BLUEPRINTADG05110</v>
      </c>
      <c r="H6285" t="str">
        <f t="shared" si="491"/>
        <v>426570</v>
      </c>
      <c r="I6285" t="str">
        <f t="shared" si="493"/>
        <v>GLAVNI CILINDAR KOČNICE</v>
      </c>
      <c r="J6285">
        <f t="shared" si="494"/>
        <v>116.17066666666666</v>
      </c>
      <c r="K6285" t="str">
        <f t="shared" si="495"/>
        <v/>
      </c>
    </row>
    <row r="6286" spans="1:11" x14ac:dyDescent="0.25">
      <c r="A6286" t="s">
        <v>11151</v>
      </c>
      <c r="B6286" s="1" t="s">
        <v>11152</v>
      </c>
      <c r="C6286" t="s">
        <v>1792</v>
      </c>
      <c r="D6286" t="s">
        <v>9</v>
      </c>
      <c r="E6286">
        <v>1</v>
      </c>
      <c r="F6286">
        <v>4093.44</v>
      </c>
      <c r="G6286" t="str">
        <f t="shared" si="492"/>
        <v>BLUEPRINTADG05112</v>
      </c>
      <c r="H6286" t="str">
        <f t="shared" si="491"/>
        <v>5851022010</v>
      </c>
      <c r="I6286" t="str">
        <f t="shared" si="493"/>
        <v>GLAVNI CILINDAR KOČNICE</v>
      </c>
      <c r="J6286">
        <f t="shared" si="494"/>
        <v>34.112000000000002</v>
      </c>
      <c r="K6286" t="str">
        <f t="shared" si="495"/>
        <v/>
      </c>
    </row>
    <row r="6287" spans="1:11" x14ac:dyDescent="0.25">
      <c r="A6287" t="s">
        <v>11153</v>
      </c>
      <c r="B6287" s="1" t="s">
        <v>11154</v>
      </c>
      <c r="C6287" t="s">
        <v>1792</v>
      </c>
      <c r="D6287" t="s">
        <v>9</v>
      </c>
      <c r="E6287">
        <v>1</v>
      </c>
      <c r="F6287">
        <v>6549.76</v>
      </c>
      <c r="G6287" t="str">
        <f t="shared" si="492"/>
        <v>BLUEPRINTADG05113</v>
      </c>
      <c r="H6287" t="str">
        <f t="shared" si="491"/>
        <v>5851025300</v>
      </c>
      <c r="I6287" t="str">
        <f t="shared" si="493"/>
        <v>GLAVNI CILINDAR KOČNICE</v>
      </c>
      <c r="J6287">
        <f t="shared" si="494"/>
        <v>54.581333333333333</v>
      </c>
      <c r="K6287" t="str">
        <f t="shared" si="495"/>
        <v/>
      </c>
    </row>
    <row r="6288" spans="1:11" x14ac:dyDescent="0.25">
      <c r="A6288" t="s">
        <v>11155</v>
      </c>
      <c r="B6288" s="1" t="s">
        <v>11156</v>
      </c>
      <c r="C6288" t="s">
        <v>1792</v>
      </c>
      <c r="D6288" t="s">
        <v>9</v>
      </c>
      <c r="E6288">
        <v>1</v>
      </c>
      <c r="F6288">
        <v>15335.68</v>
      </c>
      <c r="G6288" t="str">
        <f t="shared" si="492"/>
        <v>BLUEPRINTADG05114</v>
      </c>
      <c r="H6288" t="str">
        <f t="shared" si="491"/>
        <v>591004A001</v>
      </c>
      <c r="I6288" t="str">
        <f t="shared" si="493"/>
        <v>GLAVNI CILINDAR KOČNICE</v>
      </c>
      <c r="J6288">
        <f t="shared" si="494"/>
        <v>127.79733333333334</v>
      </c>
      <c r="K6288" t="str">
        <f t="shared" si="495"/>
        <v/>
      </c>
    </row>
    <row r="6289" spans="1:11" x14ac:dyDescent="0.25">
      <c r="A6289" t="s">
        <v>11157</v>
      </c>
      <c r="B6289" s="1" t="s">
        <v>11158</v>
      </c>
      <c r="C6289" t="s">
        <v>1792</v>
      </c>
      <c r="D6289" t="s">
        <v>9</v>
      </c>
      <c r="E6289">
        <v>1</v>
      </c>
      <c r="F6289">
        <v>14465.28</v>
      </c>
      <c r="G6289" t="str">
        <f t="shared" si="492"/>
        <v>BLUEPRINTADG05115</v>
      </c>
      <c r="H6289" t="str">
        <f t="shared" si="491"/>
        <v>591404A001</v>
      </c>
      <c r="I6289" t="str">
        <f t="shared" si="493"/>
        <v>GLAVNI CILINDAR KOČNICE</v>
      </c>
      <c r="J6289">
        <f t="shared" si="494"/>
        <v>120.54400000000001</v>
      </c>
      <c r="K6289" t="str">
        <f t="shared" si="495"/>
        <v/>
      </c>
    </row>
    <row r="6290" spans="1:11" x14ac:dyDescent="0.25">
      <c r="A6290" t="s">
        <v>11159</v>
      </c>
      <c r="B6290" s="1" t="s">
        <v>11160</v>
      </c>
      <c r="C6290" t="s">
        <v>1792</v>
      </c>
      <c r="D6290" t="s">
        <v>9</v>
      </c>
      <c r="E6290">
        <v>1</v>
      </c>
      <c r="F6290">
        <v>16588.8</v>
      </c>
      <c r="G6290" t="str">
        <f t="shared" si="492"/>
        <v>BLUEPRINTADG05116</v>
      </c>
      <c r="H6290" t="str">
        <f t="shared" si="491"/>
        <v>5851029093</v>
      </c>
      <c r="I6290" t="str">
        <f t="shared" si="493"/>
        <v>GLAVNI CILINDAR KOČNICE</v>
      </c>
      <c r="J6290">
        <f t="shared" si="494"/>
        <v>138.23999999999998</v>
      </c>
      <c r="K6290" t="str">
        <f t="shared" si="495"/>
        <v/>
      </c>
    </row>
    <row r="6291" spans="1:11" x14ac:dyDescent="0.25">
      <c r="A6291" t="s">
        <v>11161</v>
      </c>
      <c r="B6291" s="1" t="s">
        <v>43684</v>
      </c>
      <c r="C6291" t="s">
        <v>1792</v>
      </c>
      <c r="D6291" t="s">
        <v>9</v>
      </c>
      <c r="E6291">
        <v>1</v>
      </c>
      <c r="F6291">
        <v>13218.56</v>
      </c>
      <c r="G6291" t="str">
        <f t="shared" si="492"/>
        <v>BLUEPRINTADG05121</v>
      </c>
      <c r="H6291" t="str">
        <f t="shared" si="491"/>
        <v>427257</v>
      </c>
      <c r="I6291" t="str">
        <f t="shared" si="493"/>
        <v>GLAVNI CILINDAR KOČNICE</v>
      </c>
      <c r="J6291">
        <f t="shared" si="494"/>
        <v>110.15466666666666</v>
      </c>
      <c r="K6291" t="str">
        <f t="shared" si="495"/>
        <v/>
      </c>
    </row>
    <row r="6292" spans="1:11" x14ac:dyDescent="0.25">
      <c r="A6292" t="s">
        <v>11162</v>
      </c>
      <c r="B6292" s="1" t="s">
        <v>43685</v>
      </c>
      <c r="C6292" t="s">
        <v>1792</v>
      </c>
      <c r="D6292" t="s">
        <v>9</v>
      </c>
      <c r="E6292">
        <v>1</v>
      </c>
      <c r="F6292">
        <v>22118.400000000001</v>
      </c>
      <c r="G6292" t="str">
        <f t="shared" si="492"/>
        <v>BLUEPRINTADG05126</v>
      </c>
      <c r="H6292" t="str">
        <f t="shared" si="491"/>
        <v>93741035</v>
      </c>
      <c r="I6292" t="str">
        <f t="shared" si="493"/>
        <v>GLAVNI CILINDAR KOČNICE</v>
      </c>
      <c r="J6292">
        <f t="shared" si="494"/>
        <v>184.32000000000002</v>
      </c>
      <c r="K6292" t="str">
        <f t="shared" si="495"/>
        <v/>
      </c>
    </row>
    <row r="6293" spans="1:11" x14ac:dyDescent="0.25">
      <c r="A6293" t="s">
        <v>11163</v>
      </c>
      <c r="C6293" t="s">
        <v>1792</v>
      </c>
      <c r="D6293" t="s">
        <v>9</v>
      </c>
      <c r="E6293">
        <v>1</v>
      </c>
      <c r="F6293">
        <v>18202.88</v>
      </c>
      <c r="G6293" t="str">
        <f t="shared" si="492"/>
        <v>BLUEPRINTADG05128</v>
      </c>
      <c r="H6293" t="str">
        <f t="shared" si="491"/>
        <v>ADG05128</v>
      </c>
      <c r="I6293" t="str">
        <f t="shared" si="493"/>
        <v>GLAVNI CILINDAR KOČNICE</v>
      </c>
      <c r="J6293">
        <f t="shared" si="494"/>
        <v>151.69066666666669</v>
      </c>
      <c r="K6293" t="str">
        <f t="shared" si="495"/>
        <v/>
      </c>
    </row>
    <row r="6294" spans="1:11" x14ac:dyDescent="0.25">
      <c r="A6294" t="s">
        <v>11164</v>
      </c>
      <c r="B6294" s="1" t="s">
        <v>43686</v>
      </c>
      <c r="C6294" t="s">
        <v>1792</v>
      </c>
      <c r="D6294" t="s">
        <v>9</v>
      </c>
      <c r="E6294">
        <v>1</v>
      </c>
      <c r="F6294">
        <v>15125.76</v>
      </c>
      <c r="G6294" t="str">
        <f t="shared" si="492"/>
        <v>BLUEPRINTADG05130</v>
      </c>
      <c r="H6294" t="str">
        <f t="shared" si="491"/>
        <v>426503</v>
      </c>
      <c r="I6294" t="str">
        <f t="shared" si="493"/>
        <v>GLAVNI CILINDAR KOČNICE</v>
      </c>
      <c r="J6294">
        <f t="shared" si="494"/>
        <v>126.048</v>
      </c>
      <c r="K6294" t="str">
        <f t="shared" si="495"/>
        <v/>
      </c>
    </row>
    <row r="6295" spans="1:11" x14ac:dyDescent="0.25">
      <c r="A6295" t="s">
        <v>11165</v>
      </c>
      <c r="B6295" s="1" t="s">
        <v>11166</v>
      </c>
      <c r="C6295" t="s">
        <v>1792</v>
      </c>
      <c r="D6295" t="s">
        <v>9</v>
      </c>
      <c r="E6295">
        <v>1</v>
      </c>
      <c r="F6295">
        <v>10398.719999999999</v>
      </c>
      <c r="G6295" t="str">
        <f t="shared" si="492"/>
        <v>BLUEPRINTADG05134</v>
      </c>
      <c r="H6295" t="str">
        <f t="shared" si="491"/>
        <v>0K55A43400A</v>
      </c>
      <c r="I6295" t="str">
        <f t="shared" si="493"/>
        <v>GLAVNI CILINDAR KOČNICE</v>
      </c>
      <c r="J6295">
        <f t="shared" si="494"/>
        <v>86.655999999999992</v>
      </c>
      <c r="K6295" t="str">
        <f t="shared" si="495"/>
        <v/>
      </c>
    </row>
    <row r="6296" spans="1:11" x14ac:dyDescent="0.25">
      <c r="A6296" t="s">
        <v>11167</v>
      </c>
      <c r="B6296" s="1" t="s">
        <v>11168</v>
      </c>
      <c r="C6296" t="s">
        <v>1792</v>
      </c>
      <c r="D6296" t="s">
        <v>9</v>
      </c>
      <c r="E6296">
        <v>1</v>
      </c>
      <c r="F6296">
        <v>12389.12</v>
      </c>
      <c r="G6296" t="str">
        <f t="shared" si="492"/>
        <v>BLUEPRINTADG05135</v>
      </c>
      <c r="H6296" t="str">
        <f t="shared" si="491"/>
        <v>0K55B43400A</v>
      </c>
      <c r="I6296" t="str">
        <f t="shared" si="493"/>
        <v>GLAVNI CILINDAR KOČNICE</v>
      </c>
      <c r="J6296">
        <f t="shared" si="494"/>
        <v>103.24266666666668</v>
      </c>
      <c r="K6296" t="str">
        <f t="shared" si="495"/>
        <v/>
      </c>
    </row>
    <row r="6297" spans="1:11" x14ac:dyDescent="0.25">
      <c r="A6297" t="s">
        <v>11169</v>
      </c>
      <c r="B6297" s="1" t="s">
        <v>11170</v>
      </c>
      <c r="C6297" t="s">
        <v>1792</v>
      </c>
      <c r="D6297" t="s">
        <v>9</v>
      </c>
      <c r="E6297">
        <v>1</v>
      </c>
      <c r="F6297">
        <v>6748.16</v>
      </c>
      <c r="G6297" t="str">
        <f t="shared" si="492"/>
        <v>BLUEPRINTADG05137</v>
      </c>
      <c r="H6297" t="str">
        <f t="shared" si="491"/>
        <v>5851017000</v>
      </c>
      <c r="I6297" t="str">
        <f t="shared" si="493"/>
        <v>GLAVNI CILINDAR KOČNICE</v>
      </c>
      <c r="J6297">
        <f t="shared" si="494"/>
        <v>56.234666666666662</v>
      </c>
      <c r="K6297" t="str">
        <f t="shared" si="495"/>
        <v/>
      </c>
    </row>
    <row r="6298" spans="1:11" x14ac:dyDescent="0.25">
      <c r="A6298" t="s">
        <v>11171</v>
      </c>
      <c r="B6298" s="1" t="s">
        <v>11172</v>
      </c>
      <c r="C6298" t="s">
        <v>1792</v>
      </c>
      <c r="D6298" t="s">
        <v>9</v>
      </c>
      <c r="E6298">
        <v>1</v>
      </c>
      <c r="F6298">
        <v>9192.9599999999991</v>
      </c>
      <c r="G6298" t="str">
        <f t="shared" si="492"/>
        <v>BLUEPRINTADG05138</v>
      </c>
      <c r="H6298" t="str">
        <f t="shared" si="491"/>
        <v>5851017300</v>
      </c>
      <c r="I6298" t="str">
        <f t="shared" si="493"/>
        <v>GLAVNI CILINDAR KOČNICE</v>
      </c>
      <c r="J6298">
        <f t="shared" si="494"/>
        <v>76.60799999999999</v>
      </c>
      <c r="K6298" t="str">
        <f t="shared" si="495"/>
        <v/>
      </c>
    </row>
    <row r="6299" spans="1:11" x14ac:dyDescent="0.25">
      <c r="A6299" t="s">
        <v>11173</v>
      </c>
      <c r="B6299" s="1" t="s">
        <v>11174</v>
      </c>
      <c r="C6299" t="s">
        <v>1792</v>
      </c>
      <c r="D6299" t="s">
        <v>9</v>
      </c>
      <c r="E6299">
        <v>1</v>
      </c>
      <c r="F6299">
        <v>6003.2</v>
      </c>
      <c r="G6299" t="str">
        <f t="shared" si="492"/>
        <v>BLUEPRINTADG05141</v>
      </c>
      <c r="H6299" t="str">
        <f t="shared" si="491"/>
        <v>5851002000</v>
      </c>
      <c r="I6299" t="str">
        <f t="shared" si="493"/>
        <v>GLAVNI CILINDAR KOČNICE</v>
      </c>
      <c r="J6299">
        <f t="shared" si="494"/>
        <v>50.026666666666664</v>
      </c>
      <c r="K6299" t="str">
        <f t="shared" si="495"/>
        <v/>
      </c>
    </row>
    <row r="6300" spans="1:11" x14ac:dyDescent="0.25">
      <c r="A6300" t="s">
        <v>11175</v>
      </c>
      <c r="B6300" s="1" t="s">
        <v>43687</v>
      </c>
      <c r="C6300" t="s">
        <v>1792</v>
      </c>
      <c r="D6300" t="s">
        <v>9</v>
      </c>
      <c r="E6300">
        <v>1</v>
      </c>
      <c r="F6300">
        <v>5103.3599999999997</v>
      </c>
      <c r="G6300" t="str">
        <f t="shared" si="492"/>
        <v>BLUEPRINTADG05142C</v>
      </c>
      <c r="H6300" t="str">
        <f t="shared" si="491"/>
        <v>94313437</v>
      </c>
      <c r="I6300" t="str">
        <f t="shared" si="493"/>
        <v>GLAVNI CILINDAR KOČNICE</v>
      </c>
      <c r="J6300">
        <f t="shared" si="494"/>
        <v>42.527999999999999</v>
      </c>
      <c r="K6300" t="str">
        <f t="shared" si="495"/>
        <v/>
      </c>
    </row>
    <row r="6301" spans="1:11" x14ac:dyDescent="0.25">
      <c r="A6301" t="s">
        <v>11176</v>
      </c>
      <c r="B6301" s="1" t="s">
        <v>11177</v>
      </c>
      <c r="C6301" t="s">
        <v>1792</v>
      </c>
      <c r="D6301" t="s">
        <v>9</v>
      </c>
      <c r="E6301">
        <v>1</v>
      </c>
      <c r="F6301">
        <v>10645.76</v>
      </c>
      <c r="G6301" t="str">
        <f t="shared" si="492"/>
        <v>BLUEPRINTADG05143</v>
      </c>
      <c r="H6301" t="str">
        <f t="shared" si="491"/>
        <v>5851002010</v>
      </c>
      <c r="I6301" t="str">
        <f t="shared" si="493"/>
        <v>GLAVNI CILINDAR KOČNICE</v>
      </c>
      <c r="J6301">
        <f t="shared" si="494"/>
        <v>88.714666666666673</v>
      </c>
      <c r="K6301" t="str">
        <f t="shared" si="495"/>
        <v/>
      </c>
    </row>
    <row r="6302" spans="1:11" x14ac:dyDescent="0.25">
      <c r="A6302" t="s">
        <v>11178</v>
      </c>
      <c r="B6302" s="1" t="s">
        <v>11179</v>
      </c>
      <c r="C6302" t="s">
        <v>1792</v>
      </c>
      <c r="D6302" t="s">
        <v>9</v>
      </c>
      <c r="E6302">
        <v>1</v>
      </c>
      <c r="F6302">
        <v>9925.1200000000008</v>
      </c>
      <c r="G6302" t="str">
        <f t="shared" si="492"/>
        <v>BLUEPRINTADG05144</v>
      </c>
      <c r="H6302" t="str">
        <f t="shared" si="491"/>
        <v>5851002020</v>
      </c>
      <c r="I6302" t="str">
        <f t="shared" si="493"/>
        <v>GLAVNI CILINDAR KOČNICE</v>
      </c>
      <c r="J6302">
        <f t="shared" si="494"/>
        <v>82.709333333333333</v>
      </c>
      <c r="K6302" t="str">
        <f t="shared" si="495"/>
        <v/>
      </c>
    </row>
    <row r="6303" spans="1:11" x14ac:dyDescent="0.25">
      <c r="A6303" t="s">
        <v>11180</v>
      </c>
      <c r="B6303" s="1" t="s">
        <v>11181</v>
      </c>
      <c r="C6303" t="s">
        <v>1792</v>
      </c>
      <c r="D6303" t="s">
        <v>9</v>
      </c>
      <c r="E6303">
        <v>1</v>
      </c>
      <c r="F6303">
        <v>13685.76</v>
      </c>
      <c r="G6303" t="str">
        <f t="shared" si="492"/>
        <v>BLUEPRINTADG05145</v>
      </c>
      <c r="H6303" t="str">
        <f t="shared" si="491"/>
        <v>5851002310</v>
      </c>
      <c r="I6303" t="str">
        <f t="shared" si="493"/>
        <v>GLAVNI CILINDAR KOČNICE</v>
      </c>
      <c r="J6303">
        <f t="shared" si="494"/>
        <v>114.048</v>
      </c>
      <c r="K6303" t="str">
        <f t="shared" si="495"/>
        <v/>
      </c>
    </row>
    <row r="6304" spans="1:11" x14ac:dyDescent="0.25">
      <c r="A6304" t="s">
        <v>11182</v>
      </c>
      <c r="B6304" s="1" t="s">
        <v>11183</v>
      </c>
      <c r="C6304" t="s">
        <v>1792</v>
      </c>
      <c r="D6304" t="s">
        <v>9</v>
      </c>
      <c r="E6304">
        <v>1</v>
      </c>
      <c r="F6304">
        <v>9240.32</v>
      </c>
      <c r="G6304" t="str">
        <f t="shared" si="492"/>
        <v>BLUEPRINTADG05146</v>
      </c>
      <c r="H6304" t="str">
        <f t="shared" si="491"/>
        <v>5851002330</v>
      </c>
      <c r="I6304" t="str">
        <f t="shared" si="493"/>
        <v>GLAVNI CILINDAR KOČNICE</v>
      </c>
      <c r="J6304">
        <f t="shared" si="494"/>
        <v>77.00266666666667</v>
      </c>
      <c r="K6304" t="str">
        <f t="shared" si="495"/>
        <v/>
      </c>
    </row>
    <row r="6305" spans="1:11" x14ac:dyDescent="0.25">
      <c r="A6305" t="s">
        <v>11184</v>
      </c>
      <c r="B6305" s="1" t="s">
        <v>11185</v>
      </c>
      <c r="C6305" t="s">
        <v>1792</v>
      </c>
      <c r="D6305" t="s">
        <v>9</v>
      </c>
      <c r="E6305">
        <v>1</v>
      </c>
      <c r="F6305">
        <v>10507.52</v>
      </c>
      <c r="G6305" t="str">
        <f t="shared" si="492"/>
        <v>BLUEPRINTADG05147</v>
      </c>
      <c r="H6305" t="str">
        <f t="shared" si="491"/>
        <v>5851002300</v>
      </c>
      <c r="I6305" t="str">
        <f t="shared" si="493"/>
        <v>GLAVNI CILINDAR KOČNICE</v>
      </c>
      <c r="J6305">
        <f t="shared" si="494"/>
        <v>87.562666666666672</v>
      </c>
      <c r="K6305" t="str">
        <f t="shared" si="495"/>
        <v/>
      </c>
    </row>
    <row r="6306" spans="1:11" x14ac:dyDescent="0.25">
      <c r="A6306" t="s">
        <v>11186</v>
      </c>
      <c r="B6306" s="1" t="s">
        <v>11187</v>
      </c>
      <c r="C6306" t="s">
        <v>1792</v>
      </c>
      <c r="D6306" t="s">
        <v>9</v>
      </c>
      <c r="E6306">
        <v>1</v>
      </c>
      <c r="F6306">
        <v>5733.12</v>
      </c>
      <c r="G6306" t="str">
        <f t="shared" si="492"/>
        <v>BLUEPRINTADG05149</v>
      </c>
      <c r="H6306" t="str">
        <f t="shared" si="491"/>
        <v>5851007300</v>
      </c>
      <c r="I6306" t="str">
        <f t="shared" si="493"/>
        <v>GLAVNI CILINDAR KOČNICE</v>
      </c>
      <c r="J6306">
        <f t="shared" si="494"/>
        <v>47.775999999999996</v>
      </c>
      <c r="K6306" t="str">
        <f t="shared" si="495"/>
        <v/>
      </c>
    </row>
    <row r="6307" spans="1:11" x14ac:dyDescent="0.25">
      <c r="A6307" t="s">
        <v>11188</v>
      </c>
      <c r="B6307" s="1" t="s">
        <v>11189</v>
      </c>
      <c r="C6307" t="s">
        <v>1795</v>
      </c>
      <c r="D6307" t="s">
        <v>9</v>
      </c>
      <c r="E6307">
        <v>1</v>
      </c>
      <c r="F6307">
        <v>8535.0400000000009</v>
      </c>
      <c r="G6307" t="str">
        <f t="shared" si="492"/>
        <v>BLUEPRINTADG05150</v>
      </c>
      <c r="H6307" t="str">
        <f t="shared" si="491"/>
        <v>585102E100</v>
      </c>
      <c r="I6307" t="str">
        <f t="shared" si="493"/>
        <v>GLAVNI KOČIONI CILINDAR</v>
      </c>
      <c r="J6307">
        <f t="shared" si="494"/>
        <v>71.125333333333344</v>
      </c>
      <c r="K6307" t="str">
        <f t="shared" si="495"/>
        <v/>
      </c>
    </row>
    <row r="6308" spans="1:11" x14ac:dyDescent="0.25">
      <c r="A6308" t="s">
        <v>11190</v>
      </c>
      <c r="B6308" s="1" t="s">
        <v>11191</v>
      </c>
      <c r="C6308" t="s">
        <v>1795</v>
      </c>
      <c r="D6308" t="s">
        <v>9</v>
      </c>
      <c r="E6308">
        <v>1</v>
      </c>
      <c r="F6308">
        <v>6161.92</v>
      </c>
      <c r="G6308" t="str">
        <f t="shared" si="492"/>
        <v>BLUEPRINTADG05151</v>
      </c>
      <c r="H6308" t="str">
        <f t="shared" si="491"/>
        <v>0K08B43400A</v>
      </c>
      <c r="I6308" t="str">
        <f t="shared" si="493"/>
        <v>GLAVNI KOČIONI CILINDAR</v>
      </c>
      <c r="J6308">
        <f t="shared" si="494"/>
        <v>51.349333333333334</v>
      </c>
      <c r="K6308" t="str">
        <f t="shared" si="495"/>
        <v/>
      </c>
    </row>
    <row r="6309" spans="1:11" x14ac:dyDescent="0.25">
      <c r="A6309" t="s">
        <v>11192</v>
      </c>
      <c r="B6309" s="1" t="s">
        <v>11193</v>
      </c>
      <c r="C6309" t="s">
        <v>1795</v>
      </c>
      <c r="D6309" t="s">
        <v>9</v>
      </c>
      <c r="E6309">
        <v>1</v>
      </c>
      <c r="F6309">
        <v>11760.64</v>
      </c>
      <c r="G6309" t="str">
        <f t="shared" si="492"/>
        <v>BLUEPRINTADG05152</v>
      </c>
      <c r="H6309" t="str">
        <f t="shared" si="491"/>
        <v>0K2A149400</v>
      </c>
      <c r="I6309" t="str">
        <f t="shared" si="493"/>
        <v>GLAVNI KOČIONI CILINDAR</v>
      </c>
      <c r="J6309">
        <f t="shared" si="494"/>
        <v>98.005333333333326</v>
      </c>
      <c r="K6309" t="str">
        <f t="shared" si="495"/>
        <v/>
      </c>
    </row>
    <row r="6310" spans="1:11" x14ac:dyDescent="0.25">
      <c r="A6310" t="s">
        <v>11194</v>
      </c>
      <c r="B6310" s="1" t="s">
        <v>11195</v>
      </c>
      <c r="C6310" t="s">
        <v>1795</v>
      </c>
      <c r="D6310" t="s">
        <v>9</v>
      </c>
      <c r="E6310">
        <v>1</v>
      </c>
      <c r="F6310">
        <v>19147.52</v>
      </c>
      <c r="G6310" t="str">
        <f t="shared" si="492"/>
        <v>BLUEPRINTADG05153</v>
      </c>
      <c r="H6310" t="str">
        <f t="shared" si="491"/>
        <v>0K2A143950E</v>
      </c>
      <c r="I6310" t="str">
        <f t="shared" si="493"/>
        <v>GLAVNI KOČIONI CILINDAR</v>
      </c>
      <c r="J6310">
        <f t="shared" si="494"/>
        <v>159.56266666666667</v>
      </c>
      <c r="K6310" t="str">
        <f t="shared" si="495"/>
        <v/>
      </c>
    </row>
    <row r="6311" spans="1:11" x14ac:dyDescent="0.25">
      <c r="A6311" t="s">
        <v>11196</v>
      </c>
      <c r="B6311" s="1" t="s">
        <v>11197</v>
      </c>
      <c r="C6311" t="s">
        <v>1795</v>
      </c>
      <c r="D6311" t="s">
        <v>9</v>
      </c>
      <c r="E6311">
        <v>1</v>
      </c>
      <c r="F6311">
        <v>17205.759999999998</v>
      </c>
      <c r="G6311" t="str">
        <f t="shared" si="492"/>
        <v>BLUEPRINTADG05154</v>
      </c>
      <c r="H6311" t="str">
        <f t="shared" si="491"/>
        <v>0K2A543950B</v>
      </c>
      <c r="I6311" t="str">
        <f t="shared" si="493"/>
        <v>GLAVNI KOČIONI CILINDAR</v>
      </c>
      <c r="J6311">
        <f t="shared" si="494"/>
        <v>143.38133333333332</v>
      </c>
      <c r="K6311" t="str">
        <f t="shared" si="495"/>
        <v/>
      </c>
    </row>
    <row r="6312" spans="1:11" x14ac:dyDescent="0.25">
      <c r="A6312" t="s">
        <v>11198</v>
      </c>
      <c r="B6312" s="1" t="s">
        <v>11199</v>
      </c>
      <c r="C6312" t="s">
        <v>1795</v>
      </c>
      <c r="D6312" t="s">
        <v>9</v>
      </c>
      <c r="E6312">
        <v>1</v>
      </c>
      <c r="F6312">
        <v>8111.36</v>
      </c>
      <c r="G6312" t="str">
        <f t="shared" si="492"/>
        <v>BLUEPRINTADG05155</v>
      </c>
      <c r="H6312" t="str">
        <f t="shared" si="491"/>
        <v>0K30A43400B</v>
      </c>
      <c r="I6312" t="str">
        <f t="shared" si="493"/>
        <v>GLAVNI KOČIONI CILINDAR</v>
      </c>
      <c r="J6312">
        <f t="shared" si="494"/>
        <v>67.594666666666669</v>
      </c>
      <c r="K6312" t="str">
        <f t="shared" si="495"/>
        <v/>
      </c>
    </row>
    <row r="6313" spans="1:11" x14ac:dyDescent="0.25">
      <c r="A6313" t="s">
        <v>11200</v>
      </c>
      <c r="B6313" s="1" t="s">
        <v>11201</v>
      </c>
      <c r="C6313" t="s">
        <v>1795</v>
      </c>
      <c r="D6313" t="s">
        <v>9</v>
      </c>
      <c r="E6313">
        <v>1</v>
      </c>
      <c r="F6313">
        <v>8901.1200000000008</v>
      </c>
      <c r="G6313" t="str">
        <f t="shared" si="492"/>
        <v>BLUEPRINTADG05156</v>
      </c>
      <c r="H6313" t="str">
        <f t="shared" si="491"/>
        <v>0K30C43400B</v>
      </c>
      <c r="I6313" t="str">
        <f t="shared" si="493"/>
        <v>GLAVNI KOČIONI CILINDAR</v>
      </c>
      <c r="J6313">
        <f t="shared" si="494"/>
        <v>74.176000000000002</v>
      </c>
      <c r="K6313" t="str">
        <f t="shared" si="495"/>
        <v/>
      </c>
    </row>
    <row r="6314" spans="1:11" x14ac:dyDescent="0.25">
      <c r="A6314" t="s">
        <v>11202</v>
      </c>
      <c r="B6314" s="1" t="s">
        <v>11203</v>
      </c>
      <c r="C6314" t="s">
        <v>1795</v>
      </c>
      <c r="D6314" t="s">
        <v>9</v>
      </c>
      <c r="E6314">
        <v>1</v>
      </c>
      <c r="F6314">
        <v>9036.7999999999993</v>
      </c>
      <c r="G6314" t="str">
        <f t="shared" si="492"/>
        <v>BLUEPRINTADG05157</v>
      </c>
      <c r="H6314" t="str">
        <f t="shared" si="491"/>
        <v>58510FD100</v>
      </c>
      <c r="I6314" t="str">
        <f t="shared" si="493"/>
        <v>GLAVNI KOČIONI CILINDAR</v>
      </c>
      <c r="J6314">
        <f t="shared" si="494"/>
        <v>75.306666666666658</v>
      </c>
      <c r="K6314" t="str">
        <f t="shared" si="495"/>
        <v/>
      </c>
    </row>
    <row r="6315" spans="1:11" x14ac:dyDescent="0.25">
      <c r="A6315" t="s">
        <v>11204</v>
      </c>
      <c r="B6315" s="1" t="s">
        <v>11205</v>
      </c>
      <c r="C6315" t="s">
        <v>1795</v>
      </c>
      <c r="D6315" t="s">
        <v>9</v>
      </c>
      <c r="E6315">
        <v>1</v>
      </c>
      <c r="F6315">
        <v>11850.24</v>
      </c>
      <c r="G6315" t="str">
        <f t="shared" si="492"/>
        <v>BLUEPRINTADG05158</v>
      </c>
      <c r="H6315" t="str">
        <f t="shared" si="491"/>
        <v>58510M1300</v>
      </c>
      <c r="I6315" t="str">
        <f t="shared" si="493"/>
        <v>GLAVNI KOČIONI CILINDAR</v>
      </c>
      <c r="J6315">
        <f t="shared" si="494"/>
        <v>98.751999999999995</v>
      </c>
      <c r="K6315" t="str">
        <f t="shared" si="495"/>
        <v/>
      </c>
    </row>
    <row r="6316" spans="1:11" x14ac:dyDescent="0.25">
      <c r="A6316" t="s">
        <v>11206</v>
      </c>
      <c r="B6316" s="1" t="s">
        <v>11207</v>
      </c>
      <c r="C6316" t="s">
        <v>1795</v>
      </c>
      <c r="D6316" t="s">
        <v>9</v>
      </c>
      <c r="E6316">
        <v>1</v>
      </c>
      <c r="F6316">
        <v>12997.12</v>
      </c>
      <c r="G6316" t="str">
        <f t="shared" si="492"/>
        <v>BLUEPRINTADG05159</v>
      </c>
      <c r="H6316" t="str">
        <f t="shared" si="491"/>
        <v>58510M1000</v>
      </c>
      <c r="I6316" t="str">
        <f t="shared" si="493"/>
        <v>GLAVNI KOČIONI CILINDAR</v>
      </c>
      <c r="J6316">
        <f t="shared" si="494"/>
        <v>108.30933333333334</v>
      </c>
      <c r="K6316" t="str">
        <f t="shared" si="495"/>
        <v/>
      </c>
    </row>
    <row r="6317" spans="1:11" x14ac:dyDescent="0.25">
      <c r="A6317" t="s">
        <v>11208</v>
      </c>
      <c r="B6317" s="1" t="s">
        <v>11209</v>
      </c>
      <c r="C6317" t="s">
        <v>1795</v>
      </c>
      <c r="D6317" t="s">
        <v>9</v>
      </c>
      <c r="E6317">
        <v>1</v>
      </c>
      <c r="F6317">
        <v>4273.92</v>
      </c>
      <c r="G6317" t="str">
        <f t="shared" si="492"/>
        <v>BLUEPRINTADG05160</v>
      </c>
      <c r="H6317" t="str">
        <f t="shared" ref="H6317:H6380" si="496">IF(AND(B6317&lt;&gt;"", B6317&lt;&gt;"-"),SUBSTITUTE(SUBSTITUTE(B6317,"-","")," ",""),A6317)</f>
        <v>585104E000</v>
      </c>
      <c r="I6317" t="str">
        <f t="shared" si="493"/>
        <v>GLAVNI KOČIONI CILINDAR</v>
      </c>
      <c r="J6317">
        <f t="shared" si="494"/>
        <v>35.616</v>
      </c>
      <c r="K6317" t="str">
        <f t="shared" si="495"/>
        <v/>
      </c>
    </row>
    <row r="6318" spans="1:11" x14ac:dyDescent="0.25">
      <c r="A6318" t="s">
        <v>11210</v>
      </c>
      <c r="B6318" s="1" t="s">
        <v>11211</v>
      </c>
      <c r="C6318" t="s">
        <v>1797</v>
      </c>
      <c r="D6318" t="s">
        <v>9</v>
      </c>
      <c r="E6318">
        <v>1</v>
      </c>
      <c r="F6318">
        <v>536.32000000000005</v>
      </c>
      <c r="G6318" t="str">
        <f t="shared" si="492"/>
        <v>BLUEPRINTADG05302</v>
      </c>
      <c r="H6318" t="str">
        <f t="shared" si="496"/>
        <v>5873124010</v>
      </c>
      <c r="I6318" t="str">
        <f t="shared" si="493"/>
        <v>CREVO KOČNICE</v>
      </c>
      <c r="J6318">
        <f t="shared" si="494"/>
        <v>4.469333333333334</v>
      </c>
      <c r="K6318" t="str">
        <f t="shared" si="495"/>
        <v/>
      </c>
    </row>
    <row r="6319" spans="1:11" x14ac:dyDescent="0.25">
      <c r="A6319" t="s">
        <v>11212</v>
      </c>
      <c r="B6319" s="1" t="s">
        <v>11213</v>
      </c>
      <c r="C6319" t="s">
        <v>1797</v>
      </c>
      <c r="D6319" t="s">
        <v>9</v>
      </c>
      <c r="E6319">
        <v>1</v>
      </c>
      <c r="F6319">
        <v>600.32000000000005</v>
      </c>
      <c r="G6319" t="str">
        <f t="shared" si="492"/>
        <v>BLUEPRINTADG05303</v>
      </c>
      <c r="H6319" t="str">
        <f t="shared" si="496"/>
        <v>5873721350</v>
      </c>
      <c r="I6319" t="str">
        <f t="shared" si="493"/>
        <v>CREVO KOČNICE</v>
      </c>
      <c r="J6319">
        <f t="shared" si="494"/>
        <v>5.0026666666666673</v>
      </c>
      <c r="K6319" t="str">
        <f t="shared" si="495"/>
        <v/>
      </c>
    </row>
    <row r="6320" spans="1:11" x14ac:dyDescent="0.25">
      <c r="A6320" t="s">
        <v>11214</v>
      </c>
      <c r="B6320" s="1" t="s">
        <v>11215</v>
      </c>
      <c r="C6320" t="s">
        <v>1797</v>
      </c>
      <c r="D6320" t="s">
        <v>9</v>
      </c>
      <c r="E6320">
        <v>1</v>
      </c>
      <c r="F6320">
        <v>906.24</v>
      </c>
      <c r="G6320" t="str">
        <f t="shared" si="492"/>
        <v>BLUEPRINTADG05304</v>
      </c>
      <c r="H6320" t="str">
        <f t="shared" si="496"/>
        <v>5873122000</v>
      </c>
      <c r="I6320" t="str">
        <f t="shared" si="493"/>
        <v>CREVO KOČNICE</v>
      </c>
      <c r="J6320">
        <f t="shared" si="494"/>
        <v>7.5520000000000005</v>
      </c>
      <c r="K6320" t="str">
        <f t="shared" si="495"/>
        <v/>
      </c>
    </row>
    <row r="6321" spans="1:11" x14ac:dyDescent="0.25">
      <c r="A6321" t="s">
        <v>11216</v>
      </c>
      <c r="B6321" s="1" t="s">
        <v>11217</v>
      </c>
      <c r="C6321" t="s">
        <v>1797</v>
      </c>
      <c r="D6321" t="s">
        <v>9</v>
      </c>
      <c r="E6321">
        <v>1</v>
      </c>
      <c r="F6321">
        <v>828.16</v>
      </c>
      <c r="G6321" t="str">
        <f t="shared" si="492"/>
        <v>BLUEPRINTADG05305</v>
      </c>
      <c r="H6321" t="str">
        <f t="shared" si="496"/>
        <v>5873222000</v>
      </c>
      <c r="I6321" t="str">
        <f t="shared" si="493"/>
        <v>CREVO KOČNICE</v>
      </c>
      <c r="J6321">
        <f t="shared" si="494"/>
        <v>6.9013333333333327</v>
      </c>
      <c r="K6321" t="str">
        <f t="shared" si="495"/>
        <v/>
      </c>
    </row>
    <row r="6322" spans="1:11" x14ac:dyDescent="0.25">
      <c r="A6322" t="s">
        <v>11218</v>
      </c>
      <c r="B6322" s="1" t="s">
        <v>43688</v>
      </c>
      <c r="C6322" t="s">
        <v>1797</v>
      </c>
      <c r="D6322" t="s">
        <v>9</v>
      </c>
      <c r="E6322">
        <v>1</v>
      </c>
      <c r="F6322">
        <v>665.6</v>
      </c>
      <c r="G6322" t="str">
        <f t="shared" si="492"/>
        <v>BLUEPRINTADG05306</v>
      </c>
      <c r="H6322" t="str">
        <f t="shared" si="496"/>
        <v>5873722001</v>
      </c>
      <c r="I6322" t="str">
        <f t="shared" si="493"/>
        <v>CREVO KOČNICE</v>
      </c>
      <c r="J6322">
        <f t="shared" si="494"/>
        <v>5.5466666666666669</v>
      </c>
      <c r="K6322" t="str">
        <f t="shared" si="495"/>
        <v/>
      </c>
    </row>
    <row r="6323" spans="1:11" x14ac:dyDescent="0.25">
      <c r="A6323" t="s">
        <v>11219</v>
      </c>
      <c r="B6323" s="1" t="s">
        <v>11220</v>
      </c>
      <c r="C6323" t="s">
        <v>1797</v>
      </c>
      <c r="D6323" t="s">
        <v>9</v>
      </c>
      <c r="E6323">
        <v>1</v>
      </c>
      <c r="F6323">
        <v>551.67999999999995</v>
      </c>
      <c r="G6323" t="str">
        <f t="shared" si="492"/>
        <v>BLUEPRINTADG05308</v>
      </c>
      <c r="H6323" t="str">
        <f t="shared" si="496"/>
        <v>5873734000</v>
      </c>
      <c r="I6323" t="str">
        <f t="shared" si="493"/>
        <v>CREVO KOČNICE</v>
      </c>
      <c r="J6323">
        <f t="shared" si="494"/>
        <v>4.5973333333333333</v>
      </c>
      <c r="K6323" t="str">
        <f t="shared" si="495"/>
        <v/>
      </c>
    </row>
    <row r="6324" spans="1:11" x14ac:dyDescent="0.25">
      <c r="A6324" t="s">
        <v>11221</v>
      </c>
      <c r="B6324" s="1" t="s">
        <v>11222</v>
      </c>
      <c r="C6324" t="s">
        <v>1797</v>
      </c>
      <c r="D6324" t="s">
        <v>9</v>
      </c>
      <c r="E6324">
        <v>1</v>
      </c>
      <c r="F6324">
        <v>600.32000000000005</v>
      </c>
      <c r="G6324" t="str">
        <f t="shared" si="492"/>
        <v>BLUEPRINTADG053100</v>
      </c>
      <c r="H6324" t="str">
        <f t="shared" si="496"/>
        <v>5873224000</v>
      </c>
      <c r="I6324" t="str">
        <f t="shared" si="493"/>
        <v>CREVO KOČNICE</v>
      </c>
      <c r="J6324">
        <f t="shared" si="494"/>
        <v>5.0026666666666673</v>
      </c>
      <c r="K6324" t="str">
        <f t="shared" si="495"/>
        <v/>
      </c>
    </row>
    <row r="6325" spans="1:11" x14ac:dyDescent="0.25">
      <c r="A6325" t="s">
        <v>11223</v>
      </c>
      <c r="B6325" s="1" t="s">
        <v>11224</v>
      </c>
      <c r="C6325" t="s">
        <v>1797</v>
      </c>
      <c r="D6325" t="s">
        <v>9</v>
      </c>
      <c r="E6325">
        <v>1</v>
      </c>
      <c r="F6325">
        <v>1169.92</v>
      </c>
      <c r="G6325" t="str">
        <f t="shared" si="492"/>
        <v>BLUEPRINTADG053101</v>
      </c>
      <c r="H6325" t="str">
        <f t="shared" si="496"/>
        <v>5873807300</v>
      </c>
      <c r="I6325" t="str">
        <f t="shared" si="493"/>
        <v>CREVO KOČNICE</v>
      </c>
      <c r="J6325">
        <f t="shared" si="494"/>
        <v>9.7493333333333343</v>
      </c>
      <c r="K6325" t="str">
        <f t="shared" si="495"/>
        <v/>
      </c>
    </row>
    <row r="6326" spans="1:11" x14ac:dyDescent="0.25">
      <c r="A6326" t="s">
        <v>11225</v>
      </c>
      <c r="B6326" s="1" t="s">
        <v>11226</v>
      </c>
      <c r="C6326" t="s">
        <v>1797</v>
      </c>
      <c r="D6326" t="s">
        <v>9</v>
      </c>
      <c r="E6326">
        <v>1</v>
      </c>
      <c r="F6326">
        <v>1102.08</v>
      </c>
      <c r="G6326" t="str">
        <f t="shared" si="492"/>
        <v>BLUEPRINTADG053102</v>
      </c>
      <c r="H6326" t="str">
        <f t="shared" si="496"/>
        <v>0K2CA43980D</v>
      </c>
      <c r="I6326" t="str">
        <f t="shared" si="493"/>
        <v>CREVO KOČNICE</v>
      </c>
      <c r="J6326">
        <f t="shared" si="494"/>
        <v>9.1839999999999993</v>
      </c>
      <c r="K6326" t="str">
        <f t="shared" si="495"/>
        <v/>
      </c>
    </row>
    <row r="6327" spans="1:11" x14ac:dyDescent="0.25">
      <c r="A6327" t="s">
        <v>11227</v>
      </c>
      <c r="B6327" s="1" t="s">
        <v>11228</v>
      </c>
      <c r="C6327" t="s">
        <v>1797</v>
      </c>
      <c r="D6327" t="s">
        <v>9</v>
      </c>
      <c r="E6327">
        <v>1</v>
      </c>
      <c r="F6327">
        <v>765.44</v>
      </c>
      <c r="G6327" t="str">
        <f t="shared" si="492"/>
        <v>BLUEPRINTADG053103</v>
      </c>
      <c r="H6327" t="str">
        <f t="shared" si="496"/>
        <v>0K2N143980A</v>
      </c>
      <c r="I6327" t="str">
        <f t="shared" si="493"/>
        <v>CREVO KOČNICE</v>
      </c>
      <c r="J6327">
        <f t="shared" si="494"/>
        <v>6.3786666666666667</v>
      </c>
      <c r="K6327" t="str">
        <f t="shared" si="495"/>
        <v/>
      </c>
    </row>
    <row r="6328" spans="1:11" x14ac:dyDescent="0.25">
      <c r="A6328" t="s">
        <v>11229</v>
      </c>
      <c r="B6328" s="1" t="s">
        <v>43689</v>
      </c>
      <c r="C6328" t="s">
        <v>1797</v>
      </c>
      <c r="D6328" t="s">
        <v>9</v>
      </c>
      <c r="E6328">
        <v>1</v>
      </c>
      <c r="F6328">
        <v>1354.24</v>
      </c>
      <c r="G6328" t="str">
        <f t="shared" si="492"/>
        <v>BLUEPRINTADG053104</v>
      </c>
      <c r="H6328" t="str">
        <f t="shared" si="496"/>
        <v>96407749</v>
      </c>
      <c r="I6328" t="str">
        <f t="shared" si="493"/>
        <v>CREVO KOČNICE</v>
      </c>
      <c r="J6328">
        <f t="shared" si="494"/>
        <v>11.285333333333334</v>
      </c>
      <c r="K6328" t="str">
        <f t="shared" si="495"/>
        <v/>
      </c>
    </row>
    <row r="6329" spans="1:11" x14ac:dyDescent="0.25">
      <c r="A6329" t="s">
        <v>11230</v>
      </c>
      <c r="B6329" s="1" t="s">
        <v>11231</v>
      </c>
      <c r="C6329" t="s">
        <v>1797</v>
      </c>
      <c r="D6329" t="s">
        <v>9</v>
      </c>
      <c r="E6329">
        <v>1</v>
      </c>
      <c r="F6329">
        <v>712.96</v>
      </c>
      <c r="G6329" t="str">
        <f t="shared" si="492"/>
        <v>BLUEPRINTADG053105</v>
      </c>
      <c r="H6329" t="str">
        <f t="shared" si="496"/>
        <v>5873707000</v>
      </c>
      <c r="I6329" t="str">
        <f t="shared" si="493"/>
        <v>CREVO KOČNICE</v>
      </c>
      <c r="J6329">
        <f t="shared" si="494"/>
        <v>5.9413333333333336</v>
      </c>
      <c r="K6329" t="str">
        <f t="shared" si="495"/>
        <v/>
      </c>
    </row>
    <row r="6330" spans="1:11" x14ac:dyDescent="0.25">
      <c r="A6330" t="s">
        <v>11232</v>
      </c>
      <c r="B6330" s="1" t="s">
        <v>11233</v>
      </c>
      <c r="C6330" t="s">
        <v>1797</v>
      </c>
      <c r="D6330" t="s">
        <v>9</v>
      </c>
      <c r="E6330">
        <v>1</v>
      </c>
      <c r="F6330">
        <v>701.44</v>
      </c>
      <c r="G6330" t="str">
        <f t="shared" si="492"/>
        <v>BLUEPRINTADG053106</v>
      </c>
      <c r="H6330" t="str">
        <f t="shared" si="496"/>
        <v>5873807000</v>
      </c>
      <c r="I6330" t="str">
        <f t="shared" si="493"/>
        <v>CREVO KOČNICE</v>
      </c>
      <c r="J6330">
        <f t="shared" si="494"/>
        <v>5.8453333333333335</v>
      </c>
      <c r="K6330" t="str">
        <f t="shared" si="495"/>
        <v/>
      </c>
    </row>
    <row r="6331" spans="1:11" x14ac:dyDescent="0.25">
      <c r="A6331" t="s">
        <v>11234</v>
      </c>
      <c r="B6331" s="1" t="s">
        <v>11235</v>
      </c>
      <c r="C6331" t="s">
        <v>1797</v>
      </c>
      <c r="D6331" t="s">
        <v>9</v>
      </c>
      <c r="E6331">
        <v>1</v>
      </c>
      <c r="F6331">
        <v>581.12</v>
      </c>
      <c r="G6331" t="str">
        <f t="shared" si="492"/>
        <v>BLUEPRINTADG053107</v>
      </c>
      <c r="H6331" t="str">
        <f t="shared" si="496"/>
        <v>5873738500</v>
      </c>
      <c r="I6331" t="str">
        <f t="shared" si="493"/>
        <v>CREVO KOČNICE</v>
      </c>
      <c r="J6331">
        <f t="shared" si="494"/>
        <v>4.8426666666666671</v>
      </c>
      <c r="K6331" t="str">
        <f t="shared" si="495"/>
        <v/>
      </c>
    </row>
    <row r="6332" spans="1:11" x14ac:dyDescent="0.25">
      <c r="A6332" t="s">
        <v>11236</v>
      </c>
      <c r="B6332" s="1" t="s">
        <v>43690</v>
      </c>
      <c r="C6332" t="s">
        <v>1797</v>
      </c>
      <c r="D6332" t="s">
        <v>9</v>
      </c>
      <c r="E6332">
        <v>1</v>
      </c>
      <c r="F6332">
        <v>1731.84</v>
      </c>
      <c r="G6332" t="str">
        <f t="shared" si="492"/>
        <v>BLUEPRINTADG053108</v>
      </c>
      <c r="H6332" t="str">
        <f t="shared" si="496"/>
        <v>96397200</v>
      </c>
      <c r="I6332" t="str">
        <f t="shared" si="493"/>
        <v>CREVO KOČNICE</v>
      </c>
      <c r="J6332">
        <f t="shared" si="494"/>
        <v>14.431999999999999</v>
      </c>
      <c r="K6332" t="str">
        <f t="shared" si="495"/>
        <v/>
      </c>
    </row>
    <row r="6333" spans="1:11" x14ac:dyDescent="0.25">
      <c r="A6333" t="s">
        <v>11237</v>
      </c>
      <c r="B6333" s="1" t="s">
        <v>43691</v>
      </c>
      <c r="C6333" t="s">
        <v>1797</v>
      </c>
      <c r="D6333" t="s">
        <v>9</v>
      </c>
      <c r="E6333">
        <v>1</v>
      </c>
      <c r="F6333">
        <v>1706.24</v>
      </c>
      <c r="G6333" t="str">
        <f t="shared" si="492"/>
        <v>BLUEPRINTADG053109</v>
      </c>
      <c r="H6333" t="str">
        <f t="shared" si="496"/>
        <v>96397201</v>
      </c>
      <c r="I6333" t="str">
        <f t="shared" si="493"/>
        <v>CREVO KOČNICE</v>
      </c>
      <c r="J6333">
        <f t="shared" si="494"/>
        <v>14.218666666666667</v>
      </c>
      <c r="K6333" t="str">
        <f t="shared" si="495"/>
        <v/>
      </c>
    </row>
    <row r="6334" spans="1:11" x14ac:dyDescent="0.25">
      <c r="A6334" t="s">
        <v>11238</v>
      </c>
      <c r="B6334" s="1" t="s">
        <v>43692</v>
      </c>
      <c r="C6334" t="s">
        <v>1797</v>
      </c>
      <c r="D6334" t="s">
        <v>9</v>
      </c>
      <c r="E6334">
        <v>1</v>
      </c>
      <c r="F6334">
        <v>1913.6</v>
      </c>
      <c r="G6334" t="str">
        <f t="shared" si="492"/>
        <v>BLUEPRINTADG05311</v>
      </c>
      <c r="H6334" t="str">
        <f t="shared" si="496"/>
        <v>5874434001</v>
      </c>
      <c r="I6334" t="str">
        <f t="shared" si="493"/>
        <v>CREVO KOČNICE</v>
      </c>
      <c r="J6334">
        <f t="shared" si="494"/>
        <v>15.946666666666665</v>
      </c>
      <c r="K6334" t="str">
        <f t="shared" si="495"/>
        <v/>
      </c>
    </row>
    <row r="6335" spans="1:11" x14ac:dyDescent="0.25">
      <c r="A6335" t="s">
        <v>11239</v>
      </c>
      <c r="B6335" s="1" t="s">
        <v>43693</v>
      </c>
      <c r="C6335" t="s">
        <v>1797</v>
      </c>
      <c r="D6335" t="s">
        <v>9</v>
      </c>
      <c r="E6335">
        <v>1</v>
      </c>
      <c r="F6335">
        <v>1434.88</v>
      </c>
      <c r="G6335" t="str">
        <f t="shared" si="492"/>
        <v>BLUEPRINTADG053110</v>
      </c>
      <c r="H6335" t="str">
        <f t="shared" si="496"/>
        <v>96549725</v>
      </c>
      <c r="I6335" t="str">
        <f t="shared" si="493"/>
        <v>CREVO KOČNICE</v>
      </c>
      <c r="J6335">
        <f t="shared" si="494"/>
        <v>11.957333333333334</v>
      </c>
      <c r="K6335" t="str">
        <f t="shared" si="495"/>
        <v/>
      </c>
    </row>
    <row r="6336" spans="1:11" x14ac:dyDescent="0.25">
      <c r="A6336" t="s">
        <v>11240</v>
      </c>
      <c r="B6336" s="1" t="s">
        <v>43694</v>
      </c>
      <c r="C6336" t="s">
        <v>1797</v>
      </c>
      <c r="D6336" t="s">
        <v>9</v>
      </c>
      <c r="E6336">
        <v>1</v>
      </c>
      <c r="F6336">
        <v>1479.68</v>
      </c>
      <c r="G6336" t="str">
        <f t="shared" si="492"/>
        <v>BLUEPRINTADG053111</v>
      </c>
      <c r="H6336" t="str">
        <f t="shared" si="496"/>
        <v>96387196</v>
      </c>
      <c r="I6336" t="str">
        <f t="shared" si="493"/>
        <v>CREVO KOČNICE</v>
      </c>
      <c r="J6336">
        <f t="shared" si="494"/>
        <v>12.330666666666668</v>
      </c>
      <c r="K6336" t="str">
        <f t="shared" si="495"/>
        <v/>
      </c>
    </row>
    <row r="6337" spans="1:11" x14ac:dyDescent="0.25">
      <c r="A6337" t="s">
        <v>11241</v>
      </c>
      <c r="B6337" s="1" t="s">
        <v>11242</v>
      </c>
      <c r="C6337" t="s">
        <v>1797</v>
      </c>
      <c r="D6337" t="s">
        <v>9</v>
      </c>
      <c r="E6337">
        <v>1</v>
      </c>
      <c r="F6337">
        <v>1255.68</v>
      </c>
      <c r="G6337" t="str">
        <f t="shared" si="492"/>
        <v>BLUEPRINTADG053113</v>
      </c>
      <c r="H6337" t="str">
        <f t="shared" si="496"/>
        <v>5874729320</v>
      </c>
      <c r="I6337" t="str">
        <f t="shared" si="493"/>
        <v>CREVO KOČNICE</v>
      </c>
      <c r="J6337">
        <f t="shared" si="494"/>
        <v>10.464</v>
      </c>
      <c r="K6337" t="str">
        <f t="shared" si="495"/>
        <v/>
      </c>
    </row>
    <row r="6338" spans="1:11" x14ac:dyDescent="0.25">
      <c r="A6338" t="s">
        <v>11243</v>
      </c>
      <c r="B6338" s="1" t="s">
        <v>11244</v>
      </c>
      <c r="C6338" t="s">
        <v>1797</v>
      </c>
      <c r="D6338" t="s">
        <v>9</v>
      </c>
      <c r="E6338">
        <v>1</v>
      </c>
      <c r="F6338">
        <v>840.96</v>
      </c>
      <c r="G6338" t="str">
        <f t="shared" si="492"/>
        <v>BLUEPRINTADG053114</v>
      </c>
      <c r="H6338" t="str">
        <f t="shared" si="496"/>
        <v>587372D000</v>
      </c>
      <c r="I6338" t="str">
        <f t="shared" si="493"/>
        <v>CREVO KOČNICE</v>
      </c>
      <c r="J6338">
        <f t="shared" si="494"/>
        <v>7.008</v>
      </c>
      <c r="K6338" t="str">
        <f t="shared" si="495"/>
        <v/>
      </c>
    </row>
    <row r="6339" spans="1:11" x14ac:dyDescent="0.25">
      <c r="A6339" t="s">
        <v>11245</v>
      </c>
      <c r="B6339" s="1" t="s">
        <v>11246</v>
      </c>
      <c r="C6339" t="s">
        <v>1797</v>
      </c>
      <c r="D6339" t="s">
        <v>9</v>
      </c>
      <c r="E6339">
        <v>1</v>
      </c>
      <c r="F6339">
        <v>840.96</v>
      </c>
      <c r="G6339" t="str">
        <f t="shared" ref="G6339:G6402" si="497">"BLUEPRINT"&amp;A6339</f>
        <v>BLUEPRINTADG053115</v>
      </c>
      <c r="H6339" t="str">
        <f t="shared" si="496"/>
        <v>587372D050</v>
      </c>
      <c r="I6339" t="str">
        <f t="shared" ref="I6339:I6402" si="498">UPPER(C6339)</f>
        <v>CREVO KOČNICE</v>
      </c>
      <c r="J6339">
        <f t="shared" ref="J6339:J6402" si="499">F6339/120</f>
        <v>7.008</v>
      </c>
      <c r="K6339" t="str">
        <f t="shared" ref="K6339:K6402" si="500">IF(E6339&gt;1,"nesto", "")</f>
        <v/>
      </c>
    </row>
    <row r="6340" spans="1:11" x14ac:dyDescent="0.25">
      <c r="A6340" t="s">
        <v>11247</v>
      </c>
      <c r="B6340" s="1" t="s">
        <v>11248</v>
      </c>
      <c r="C6340" t="s">
        <v>1797</v>
      </c>
      <c r="D6340" t="s">
        <v>9</v>
      </c>
      <c r="E6340">
        <v>1</v>
      </c>
      <c r="F6340">
        <v>925.44</v>
      </c>
      <c r="G6340" t="str">
        <f t="shared" si="497"/>
        <v>BLUEPRINTADG053116</v>
      </c>
      <c r="H6340" t="str">
        <f t="shared" si="496"/>
        <v>5873102510</v>
      </c>
      <c r="I6340" t="str">
        <f t="shared" si="498"/>
        <v>CREVO KOČNICE</v>
      </c>
      <c r="J6340">
        <f t="shared" si="499"/>
        <v>7.7120000000000006</v>
      </c>
      <c r="K6340" t="str">
        <f t="shared" si="500"/>
        <v/>
      </c>
    </row>
    <row r="6341" spans="1:11" x14ac:dyDescent="0.25">
      <c r="A6341" t="s">
        <v>11249</v>
      </c>
      <c r="B6341" s="1" t="s">
        <v>11250</v>
      </c>
      <c r="C6341" t="s">
        <v>1797</v>
      </c>
      <c r="D6341" t="s">
        <v>9</v>
      </c>
      <c r="E6341">
        <v>1</v>
      </c>
      <c r="F6341">
        <v>729.6</v>
      </c>
      <c r="G6341" t="str">
        <f t="shared" si="497"/>
        <v>BLUEPRINTADG053117</v>
      </c>
      <c r="H6341" t="str">
        <f t="shared" si="496"/>
        <v>5873102500</v>
      </c>
      <c r="I6341" t="str">
        <f t="shared" si="498"/>
        <v>CREVO KOČNICE</v>
      </c>
      <c r="J6341">
        <f t="shared" si="499"/>
        <v>6.08</v>
      </c>
      <c r="K6341" t="str">
        <f t="shared" si="500"/>
        <v/>
      </c>
    </row>
    <row r="6342" spans="1:11" x14ac:dyDescent="0.25">
      <c r="A6342" t="s">
        <v>11251</v>
      </c>
      <c r="B6342" s="1" t="s">
        <v>11252</v>
      </c>
      <c r="C6342" t="s">
        <v>1797</v>
      </c>
      <c r="D6342" t="s">
        <v>9</v>
      </c>
      <c r="E6342">
        <v>1</v>
      </c>
      <c r="F6342">
        <v>2456.3200000000002</v>
      </c>
      <c r="G6342" t="str">
        <f t="shared" si="497"/>
        <v>BLUEPRINTADG053118</v>
      </c>
      <c r="H6342" t="str">
        <f t="shared" si="496"/>
        <v>587402F000</v>
      </c>
      <c r="I6342" t="str">
        <f t="shared" si="498"/>
        <v>CREVO KOČNICE</v>
      </c>
      <c r="J6342">
        <f t="shared" si="499"/>
        <v>20.469333333333335</v>
      </c>
      <c r="K6342" t="str">
        <f t="shared" si="500"/>
        <v/>
      </c>
    </row>
    <row r="6343" spans="1:11" x14ac:dyDescent="0.25">
      <c r="A6343" t="s">
        <v>11253</v>
      </c>
      <c r="B6343" s="1" t="s">
        <v>11254</v>
      </c>
      <c r="C6343" t="s">
        <v>1797</v>
      </c>
      <c r="D6343" t="s">
        <v>9</v>
      </c>
      <c r="E6343">
        <v>1</v>
      </c>
      <c r="F6343">
        <v>2150.4</v>
      </c>
      <c r="G6343" t="str">
        <f t="shared" si="497"/>
        <v>BLUEPRINTADG053119</v>
      </c>
      <c r="H6343" t="str">
        <f t="shared" si="496"/>
        <v>587302F000</v>
      </c>
      <c r="I6343" t="str">
        <f t="shared" si="498"/>
        <v>CREVO KOČNICE</v>
      </c>
      <c r="J6343">
        <f t="shared" si="499"/>
        <v>17.920000000000002</v>
      </c>
      <c r="K6343" t="str">
        <f t="shared" si="500"/>
        <v/>
      </c>
    </row>
    <row r="6344" spans="1:11" x14ac:dyDescent="0.25">
      <c r="A6344" t="s">
        <v>11255</v>
      </c>
      <c r="B6344" s="1" t="s">
        <v>11256</v>
      </c>
      <c r="C6344" t="s">
        <v>1797</v>
      </c>
      <c r="D6344" t="s">
        <v>9</v>
      </c>
      <c r="E6344">
        <v>1</v>
      </c>
      <c r="F6344">
        <v>1977.6</v>
      </c>
      <c r="G6344" t="str">
        <f t="shared" si="497"/>
        <v>BLUEPRINTADG053120</v>
      </c>
      <c r="H6344" t="str">
        <f t="shared" si="496"/>
        <v>1K2FX43980</v>
      </c>
      <c r="I6344" t="str">
        <f t="shared" si="498"/>
        <v>CREVO KOČNICE</v>
      </c>
      <c r="J6344">
        <f t="shared" si="499"/>
        <v>16.48</v>
      </c>
      <c r="K6344" t="str">
        <f t="shared" si="500"/>
        <v/>
      </c>
    </row>
    <row r="6345" spans="1:11" x14ac:dyDescent="0.25">
      <c r="A6345" t="s">
        <v>11257</v>
      </c>
      <c r="B6345" s="1" t="s">
        <v>11258</v>
      </c>
      <c r="C6345" t="s">
        <v>1797</v>
      </c>
      <c r="D6345" t="s">
        <v>9</v>
      </c>
      <c r="E6345">
        <v>1</v>
      </c>
      <c r="F6345">
        <v>1977.6</v>
      </c>
      <c r="G6345" t="str">
        <f t="shared" si="497"/>
        <v>BLUEPRINTADG053121</v>
      </c>
      <c r="H6345" t="str">
        <f t="shared" si="496"/>
        <v>0K2FX43980</v>
      </c>
      <c r="I6345" t="str">
        <f t="shared" si="498"/>
        <v>CREVO KOČNICE</v>
      </c>
      <c r="J6345">
        <f t="shared" si="499"/>
        <v>16.48</v>
      </c>
      <c r="K6345" t="str">
        <f t="shared" si="500"/>
        <v/>
      </c>
    </row>
    <row r="6346" spans="1:11" x14ac:dyDescent="0.25">
      <c r="A6346" t="s">
        <v>11259</v>
      </c>
      <c r="B6346" s="1" t="s">
        <v>11260</v>
      </c>
      <c r="C6346" t="s">
        <v>1797</v>
      </c>
      <c r="D6346" t="s">
        <v>9</v>
      </c>
      <c r="E6346">
        <v>1</v>
      </c>
      <c r="F6346">
        <v>1123.8399999999999</v>
      </c>
      <c r="G6346" t="str">
        <f t="shared" si="497"/>
        <v>BLUEPRINTADG053122</v>
      </c>
      <c r="H6346" t="str">
        <f t="shared" si="496"/>
        <v>587372F100</v>
      </c>
      <c r="I6346" t="str">
        <f t="shared" si="498"/>
        <v>CREVO KOČNICE</v>
      </c>
      <c r="J6346">
        <f t="shared" si="499"/>
        <v>9.3653333333333322</v>
      </c>
      <c r="K6346" t="str">
        <f t="shared" si="500"/>
        <v/>
      </c>
    </row>
    <row r="6347" spans="1:11" x14ac:dyDescent="0.25">
      <c r="A6347" t="s">
        <v>11261</v>
      </c>
      <c r="B6347" s="1" t="s">
        <v>11262</v>
      </c>
      <c r="C6347" t="s">
        <v>1797</v>
      </c>
      <c r="D6347" t="s">
        <v>9</v>
      </c>
      <c r="E6347">
        <v>1</v>
      </c>
      <c r="F6347">
        <v>1502.72</v>
      </c>
      <c r="G6347" t="str">
        <f t="shared" si="497"/>
        <v>BLUEPRINTADG053123</v>
      </c>
      <c r="H6347" t="str">
        <f t="shared" si="496"/>
        <v>0K55243990B</v>
      </c>
      <c r="I6347" t="str">
        <f t="shared" si="498"/>
        <v>CREVO KOČNICE</v>
      </c>
      <c r="J6347">
        <f t="shared" si="499"/>
        <v>12.522666666666668</v>
      </c>
      <c r="K6347" t="str">
        <f t="shared" si="500"/>
        <v/>
      </c>
    </row>
    <row r="6348" spans="1:11" x14ac:dyDescent="0.25">
      <c r="A6348" t="s">
        <v>11263</v>
      </c>
      <c r="B6348" s="1" t="s">
        <v>11264</v>
      </c>
      <c r="C6348" t="s">
        <v>1797</v>
      </c>
      <c r="D6348" t="s">
        <v>9</v>
      </c>
      <c r="E6348">
        <v>1</v>
      </c>
      <c r="F6348">
        <v>1185.28</v>
      </c>
      <c r="G6348" t="str">
        <f t="shared" si="497"/>
        <v>BLUEPRINTADG053124</v>
      </c>
      <c r="H6348" t="str">
        <f t="shared" si="496"/>
        <v>0K55243980C</v>
      </c>
      <c r="I6348" t="str">
        <f t="shared" si="498"/>
        <v>CREVO KOČNICE</v>
      </c>
      <c r="J6348">
        <f t="shared" si="499"/>
        <v>9.8773333333333326</v>
      </c>
      <c r="K6348" t="str">
        <f t="shared" si="500"/>
        <v/>
      </c>
    </row>
    <row r="6349" spans="1:11" x14ac:dyDescent="0.25">
      <c r="A6349" t="s">
        <v>11265</v>
      </c>
      <c r="B6349" s="1" t="s">
        <v>11266</v>
      </c>
      <c r="C6349" t="s">
        <v>1797</v>
      </c>
      <c r="D6349" t="s">
        <v>9</v>
      </c>
      <c r="E6349">
        <v>1</v>
      </c>
      <c r="F6349">
        <v>1003.52</v>
      </c>
      <c r="G6349" t="str">
        <f t="shared" si="497"/>
        <v>BLUEPRINTADG053125</v>
      </c>
      <c r="H6349" t="str">
        <f t="shared" si="496"/>
        <v>KK15143980</v>
      </c>
      <c r="I6349" t="str">
        <f t="shared" si="498"/>
        <v>CREVO KOČNICE</v>
      </c>
      <c r="J6349">
        <f t="shared" si="499"/>
        <v>8.3626666666666658</v>
      </c>
      <c r="K6349" t="str">
        <f t="shared" si="500"/>
        <v/>
      </c>
    </row>
    <row r="6350" spans="1:11" x14ac:dyDescent="0.25">
      <c r="A6350" t="s">
        <v>11267</v>
      </c>
      <c r="B6350" s="1" t="s">
        <v>11268</v>
      </c>
      <c r="C6350" t="s">
        <v>1797</v>
      </c>
      <c r="D6350" t="s">
        <v>9</v>
      </c>
      <c r="E6350">
        <v>1</v>
      </c>
      <c r="F6350">
        <v>1479.68</v>
      </c>
      <c r="G6350" t="str">
        <f t="shared" si="497"/>
        <v>BLUEPRINTADG053126</v>
      </c>
      <c r="H6350" t="str">
        <f t="shared" si="496"/>
        <v>587371G300</v>
      </c>
      <c r="I6350" t="str">
        <f t="shared" si="498"/>
        <v>CREVO KOČNICE</v>
      </c>
      <c r="J6350">
        <f t="shared" si="499"/>
        <v>12.330666666666668</v>
      </c>
      <c r="K6350" t="str">
        <f t="shared" si="500"/>
        <v/>
      </c>
    </row>
    <row r="6351" spans="1:11" x14ac:dyDescent="0.25">
      <c r="A6351" t="s">
        <v>11269</v>
      </c>
      <c r="B6351" s="1" t="s">
        <v>11270</v>
      </c>
      <c r="C6351" t="s">
        <v>1797</v>
      </c>
      <c r="D6351" t="s">
        <v>9</v>
      </c>
      <c r="E6351">
        <v>1</v>
      </c>
      <c r="F6351">
        <v>1479.68</v>
      </c>
      <c r="G6351" t="str">
        <f t="shared" si="497"/>
        <v>BLUEPRINTADG053127</v>
      </c>
      <c r="H6351" t="str">
        <f t="shared" si="496"/>
        <v>587381G300</v>
      </c>
      <c r="I6351" t="str">
        <f t="shared" si="498"/>
        <v>CREVO KOČNICE</v>
      </c>
      <c r="J6351">
        <f t="shared" si="499"/>
        <v>12.330666666666668</v>
      </c>
      <c r="K6351" t="str">
        <f t="shared" si="500"/>
        <v/>
      </c>
    </row>
    <row r="6352" spans="1:11" x14ac:dyDescent="0.25">
      <c r="A6352" t="s">
        <v>11271</v>
      </c>
      <c r="B6352" s="1" t="s">
        <v>11272</v>
      </c>
      <c r="C6352" t="s">
        <v>1797</v>
      </c>
      <c r="D6352" t="s">
        <v>9</v>
      </c>
      <c r="E6352">
        <v>1</v>
      </c>
      <c r="F6352">
        <v>1552.64</v>
      </c>
      <c r="G6352" t="str">
        <f t="shared" si="497"/>
        <v>BLUEPRINTADG053128</v>
      </c>
      <c r="H6352" t="str">
        <f t="shared" si="496"/>
        <v>587312E000</v>
      </c>
      <c r="I6352" t="str">
        <f t="shared" si="498"/>
        <v>CREVO KOČNICE</v>
      </c>
      <c r="J6352">
        <f t="shared" si="499"/>
        <v>12.938666666666668</v>
      </c>
      <c r="K6352" t="str">
        <f t="shared" si="500"/>
        <v/>
      </c>
    </row>
    <row r="6353" spans="1:11" x14ac:dyDescent="0.25">
      <c r="A6353" t="s">
        <v>11273</v>
      </c>
      <c r="B6353" s="1" t="s">
        <v>11274</v>
      </c>
      <c r="C6353" t="s">
        <v>1797</v>
      </c>
      <c r="D6353" t="s">
        <v>9</v>
      </c>
      <c r="E6353">
        <v>1</v>
      </c>
      <c r="F6353">
        <v>1368.32</v>
      </c>
      <c r="G6353" t="str">
        <f t="shared" si="497"/>
        <v>BLUEPRINTADG053129</v>
      </c>
      <c r="H6353" t="str">
        <f t="shared" si="496"/>
        <v>587322E000</v>
      </c>
      <c r="I6353" t="str">
        <f t="shared" si="498"/>
        <v>CREVO KOČNICE</v>
      </c>
      <c r="J6353">
        <f t="shared" si="499"/>
        <v>11.402666666666667</v>
      </c>
      <c r="K6353" t="str">
        <f t="shared" si="500"/>
        <v/>
      </c>
    </row>
    <row r="6354" spans="1:11" x14ac:dyDescent="0.25">
      <c r="A6354" t="s">
        <v>11275</v>
      </c>
      <c r="B6354" s="1" t="s">
        <v>11276</v>
      </c>
      <c r="C6354" t="s">
        <v>1797</v>
      </c>
      <c r="D6354" t="s">
        <v>9</v>
      </c>
      <c r="E6354">
        <v>1</v>
      </c>
      <c r="F6354">
        <v>2357.7600000000002</v>
      </c>
      <c r="G6354" t="str">
        <f t="shared" si="497"/>
        <v>BLUEPRINTADG053131</v>
      </c>
      <c r="H6354" t="str">
        <f t="shared" si="496"/>
        <v>587313K000</v>
      </c>
      <c r="I6354" t="str">
        <f t="shared" si="498"/>
        <v>CREVO KOČNICE</v>
      </c>
      <c r="J6354">
        <f t="shared" si="499"/>
        <v>19.648000000000003</v>
      </c>
      <c r="K6354" t="str">
        <f t="shared" si="500"/>
        <v/>
      </c>
    </row>
    <row r="6355" spans="1:11" x14ac:dyDescent="0.25">
      <c r="A6355" t="s">
        <v>11277</v>
      </c>
      <c r="B6355" s="1" t="s">
        <v>11278</v>
      </c>
      <c r="C6355" t="s">
        <v>1797</v>
      </c>
      <c r="D6355" t="s">
        <v>9</v>
      </c>
      <c r="E6355">
        <v>1</v>
      </c>
      <c r="F6355">
        <v>912.64</v>
      </c>
      <c r="G6355" t="str">
        <f t="shared" si="497"/>
        <v>BLUEPRINTADG053132</v>
      </c>
      <c r="H6355" t="str">
        <f t="shared" si="496"/>
        <v>5873217000</v>
      </c>
      <c r="I6355" t="str">
        <f t="shared" si="498"/>
        <v>CREVO KOČNICE</v>
      </c>
      <c r="J6355">
        <f t="shared" si="499"/>
        <v>7.6053333333333333</v>
      </c>
      <c r="K6355" t="str">
        <f t="shared" si="500"/>
        <v/>
      </c>
    </row>
    <row r="6356" spans="1:11" x14ac:dyDescent="0.25">
      <c r="A6356" t="s">
        <v>11279</v>
      </c>
      <c r="B6356" s="1" t="s">
        <v>11280</v>
      </c>
      <c r="C6356" t="s">
        <v>1797</v>
      </c>
      <c r="D6356" t="s">
        <v>9</v>
      </c>
      <c r="E6356">
        <v>1</v>
      </c>
      <c r="F6356">
        <v>912.64</v>
      </c>
      <c r="G6356" t="str">
        <f t="shared" si="497"/>
        <v>BLUEPRINTADG053133</v>
      </c>
      <c r="H6356" t="str">
        <f t="shared" si="496"/>
        <v>5873117000</v>
      </c>
      <c r="I6356" t="str">
        <f t="shared" si="498"/>
        <v>CREVO KOČNICE</v>
      </c>
      <c r="J6356">
        <f t="shared" si="499"/>
        <v>7.6053333333333333</v>
      </c>
      <c r="K6356" t="str">
        <f t="shared" si="500"/>
        <v/>
      </c>
    </row>
    <row r="6357" spans="1:11" x14ac:dyDescent="0.25">
      <c r="A6357" t="s">
        <v>11281</v>
      </c>
      <c r="B6357" s="1" t="s">
        <v>11282</v>
      </c>
      <c r="C6357" t="s">
        <v>1797</v>
      </c>
      <c r="D6357" t="s">
        <v>9</v>
      </c>
      <c r="E6357">
        <v>1</v>
      </c>
      <c r="F6357">
        <v>654.08000000000004</v>
      </c>
      <c r="G6357" t="str">
        <f t="shared" si="497"/>
        <v>BLUEPRINTADG053134</v>
      </c>
      <c r="H6357" t="str">
        <f t="shared" si="496"/>
        <v>5873717000</v>
      </c>
      <c r="I6357" t="str">
        <f t="shared" si="498"/>
        <v>CREVO KOČNICE</v>
      </c>
      <c r="J6357">
        <f t="shared" si="499"/>
        <v>5.4506666666666668</v>
      </c>
      <c r="K6357" t="str">
        <f t="shared" si="500"/>
        <v/>
      </c>
    </row>
    <row r="6358" spans="1:11" x14ac:dyDescent="0.25">
      <c r="A6358" t="s">
        <v>11283</v>
      </c>
      <c r="B6358" s="1" t="s">
        <v>11284</v>
      </c>
      <c r="C6358" t="s">
        <v>1797</v>
      </c>
      <c r="D6358" t="s">
        <v>9</v>
      </c>
      <c r="E6358">
        <v>1</v>
      </c>
      <c r="F6358">
        <v>1301.76</v>
      </c>
      <c r="G6358" t="str">
        <f t="shared" si="497"/>
        <v>BLUEPRINTADG053135</v>
      </c>
      <c r="H6358" t="str">
        <f t="shared" si="496"/>
        <v>5873105100</v>
      </c>
      <c r="I6358" t="str">
        <f t="shared" si="498"/>
        <v>CREVO KOČNICE</v>
      </c>
      <c r="J6358">
        <f t="shared" si="499"/>
        <v>10.848000000000001</v>
      </c>
      <c r="K6358" t="str">
        <f t="shared" si="500"/>
        <v/>
      </c>
    </row>
    <row r="6359" spans="1:11" x14ac:dyDescent="0.25">
      <c r="A6359" t="s">
        <v>11285</v>
      </c>
      <c r="B6359" s="1" t="s">
        <v>11286</v>
      </c>
      <c r="C6359" t="s">
        <v>1797</v>
      </c>
      <c r="D6359" t="s">
        <v>9</v>
      </c>
      <c r="E6359">
        <v>1</v>
      </c>
      <c r="F6359">
        <v>1986.56</v>
      </c>
      <c r="G6359" t="str">
        <f t="shared" si="497"/>
        <v>BLUEPRINTADG053136</v>
      </c>
      <c r="H6359" t="str">
        <f t="shared" si="496"/>
        <v>587324D000</v>
      </c>
      <c r="I6359" t="str">
        <f t="shared" si="498"/>
        <v>CREVO KOČNICE</v>
      </c>
      <c r="J6359">
        <f t="shared" si="499"/>
        <v>16.554666666666666</v>
      </c>
      <c r="K6359" t="str">
        <f t="shared" si="500"/>
        <v/>
      </c>
    </row>
    <row r="6360" spans="1:11" x14ac:dyDescent="0.25">
      <c r="A6360" t="s">
        <v>11287</v>
      </c>
      <c r="B6360" s="1" t="s">
        <v>11288</v>
      </c>
      <c r="C6360" t="s">
        <v>1797</v>
      </c>
      <c r="D6360" t="s">
        <v>9</v>
      </c>
      <c r="E6360">
        <v>1</v>
      </c>
      <c r="F6360">
        <v>2059.52</v>
      </c>
      <c r="G6360" t="str">
        <f t="shared" si="497"/>
        <v>BLUEPRINTADG053137</v>
      </c>
      <c r="H6360" t="str">
        <f t="shared" si="496"/>
        <v>587314D000</v>
      </c>
      <c r="I6360" t="str">
        <f t="shared" si="498"/>
        <v>CREVO KOČNICE</v>
      </c>
      <c r="J6360">
        <f t="shared" si="499"/>
        <v>17.162666666666667</v>
      </c>
      <c r="K6360" t="str">
        <f t="shared" si="500"/>
        <v/>
      </c>
    </row>
    <row r="6361" spans="1:11" x14ac:dyDescent="0.25">
      <c r="A6361" t="s">
        <v>11289</v>
      </c>
      <c r="B6361" s="1" t="s">
        <v>11290</v>
      </c>
      <c r="C6361" t="s">
        <v>1797</v>
      </c>
      <c r="D6361" t="s">
        <v>9</v>
      </c>
      <c r="E6361">
        <v>1</v>
      </c>
      <c r="F6361">
        <v>1693.44</v>
      </c>
      <c r="G6361" t="str">
        <f t="shared" si="497"/>
        <v>BLUEPRINTADG053139</v>
      </c>
      <c r="H6361" t="str">
        <f t="shared" si="496"/>
        <v>587374D000</v>
      </c>
      <c r="I6361" t="str">
        <f t="shared" si="498"/>
        <v>CREVO KOČNICE</v>
      </c>
      <c r="J6361">
        <f t="shared" si="499"/>
        <v>14.112</v>
      </c>
      <c r="K6361" t="str">
        <f t="shared" si="500"/>
        <v/>
      </c>
    </row>
    <row r="6362" spans="1:11" x14ac:dyDescent="0.25">
      <c r="A6362" t="s">
        <v>11291</v>
      </c>
      <c r="B6362" s="1" t="s">
        <v>11292</v>
      </c>
      <c r="C6362" t="s">
        <v>1797</v>
      </c>
      <c r="D6362" t="s">
        <v>9</v>
      </c>
      <c r="E6362">
        <v>1</v>
      </c>
      <c r="F6362">
        <v>467.2</v>
      </c>
      <c r="G6362" t="str">
        <f t="shared" si="497"/>
        <v>BLUEPRINTADG05314</v>
      </c>
      <c r="H6362" t="str">
        <f t="shared" si="496"/>
        <v>5873728000</v>
      </c>
      <c r="I6362" t="str">
        <f t="shared" si="498"/>
        <v>CREVO KOČNICE</v>
      </c>
      <c r="J6362">
        <f t="shared" si="499"/>
        <v>3.8933333333333331</v>
      </c>
      <c r="K6362" t="str">
        <f t="shared" si="500"/>
        <v/>
      </c>
    </row>
    <row r="6363" spans="1:11" x14ac:dyDescent="0.25">
      <c r="A6363" t="s">
        <v>11293</v>
      </c>
      <c r="B6363" s="1" t="s">
        <v>11294</v>
      </c>
      <c r="C6363" t="s">
        <v>1797</v>
      </c>
      <c r="D6363" t="s">
        <v>9</v>
      </c>
      <c r="E6363">
        <v>1</v>
      </c>
      <c r="F6363">
        <v>1834.24</v>
      </c>
      <c r="G6363" t="str">
        <f t="shared" si="497"/>
        <v>BLUEPRINTADG053140</v>
      </c>
      <c r="H6363" t="str">
        <f t="shared" si="496"/>
        <v>587384D000</v>
      </c>
      <c r="I6363" t="str">
        <f t="shared" si="498"/>
        <v>CREVO KOČNICE</v>
      </c>
      <c r="J6363">
        <f t="shared" si="499"/>
        <v>15.285333333333334</v>
      </c>
      <c r="K6363" t="str">
        <f t="shared" si="500"/>
        <v/>
      </c>
    </row>
    <row r="6364" spans="1:11" x14ac:dyDescent="0.25">
      <c r="A6364" t="s">
        <v>11295</v>
      </c>
      <c r="B6364" s="1" t="s">
        <v>11296</v>
      </c>
      <c r="C6364" t="s">
        <v>1797</v>
      </c>
      <c r="D6364" t="s">
        <v>9</v>
      </c>
      <c r="E6364">
        <v>1</v>
      </c>
      <c r="F6364">
        <v>825.6</v>
      </c>
      <c r="G6364" t="str">
        <f t="shared" si="497"/>
        <v>BLUEPRINTADG053141</v>
      </c>
      <c r="H6364" t="str">
        <f t="shared" si="496"/>
        <v>587372E300</v>
      </c>
      <c r="I6364" t="str">
        <f t="shared" si="498"/>
        <v>CREVO KOČNICE</v>
      </c>
      <c r="J6364">
        <f t="shared" si="499"/>
        <v>6.88</v>
      </c>
      <c r="K6364" t="str">
        <f t="shared" si="500"/>
        <v/>
      </c>
    </row>
    <row r="6365" spans="1:11" x14ac:dyDescent="0.25">
      <c r="A6365" t="s">
        <v>11297</v>
      </c>
      <c r="B6365" s="1" t="s">
        <v>11298</v>
      </c>
      <c r="C6365" t="s">
        <v>1797</v>
      </c>
      <c r="D6365" t="s">
        <v>9</v>
      </c>
      <c r="E6365">
        <v>1</v>
      </c>
      <c r="F6365">
        <v>935.68</v>
      </c>
      <c r="G6365" t="str">
        <f t="shared" si="497"/>
        <v>BLUEPRINTADG053142</v>
      </c>
      <c r="H6365" t="str">
        <f t="shared" si="496"/>
        <v>587372E310</v>
      </c>
      <c r="I6365" t="str">
        <f t="shared" si="498"/>
        <v>CREVO KOČNICE</v>
      </c>
      <c r="J6365">
        <f t="shared" si="499"/>
        <v>7.7973333333333326</v>
      </c>
      <c r="K6365" t="str">
        <f t="shared" si="500"/>
        <v/>
      </c>
    </row>
    <row r="6366" spans="1:11" x14ac:dyDescent="0.25">
      <c r="A6366" t="s">
        <v>11299</v>
      </c>
      <c r="B6366" s="1" t="s">
        <v>11300</v>
      </c>
      <c r="C6366" t="s">
        <v>1797</v>
      </c>
      <c r="D6366" t="s">
        <v>9</v>
      </c>
      <c r="E6366">
        <v>1</v>
      </c>
      <c r="F6366">
        <v>989.44</v>
      </c>
      <c r="G6366" t="str">
        <f t="shared" si="497"/>
        <v>BLUEPRINTADG053143</v>
      </c>
      <c r="H6366" t="str">
        <f t="shared" si="496"/>
        <v>5881143001</v>
      </c>
      <c r="I6366" t="str">
        <f t="shared" si="498"/>
        <v>CREVO KOČNICE</v>
      </c>
      <c r="J6366">
        <f t="shared" si="499"/>
        <v>8.245333333333333</v>
      </c>
      <c r="K6366" t="str">
        <f t="shared" si="500"/>
        <v/>
      </c>
    </row>
    <row r="6367" spans="1:11" x14ac:dyDescent="0.25">
      <c r="A6367" t="s">
        <v>11301</v>
      </c>
      <c r="B6367" s="1" t="s">
        <v>11302</v>
      </c>
      <c r="C6367" t="s">
        <v>1797</v>
      </c>
      <c r="D6367" t="s">
        <v>9</v>
      </c>
      <c r="E6367">
        <v>1</v>
      </c>
      <c r="F6367">
        <v>994.56</v>
      </c>
      <c r="G6367" t="str">
        <f t="shared" si="497"/>
        <v>BLUEPRINTADG053145</v>
      </c>
      <c r="H6367" t="str">
        <f t="shared" si="496"/>
        <v>5881143002</v>
      </c>
      <c r="I6367" t="str">
        <f t="shared" si="498"/>
        <v>CREVO KOČNICE</v>
      </c>
      <c r="J6367">
        <f t="shared" si="499"/>
        <v>8.2880000000000003</v>
      </c>
      <c r="K6367" t="str">
        <f t="shared" si="500"/>
        <v/>
      </c>
    </row>
    <row r="6368" spans="1:11" x14ac:dyDescent="0.25">
      <c r="A6368" t="s">
        <v>11303</v>
      </c>
      <c r="B6368" s="1" t="s">
        <v>11304</v>
      </c>
      <c r="C6368" t="s">
        <v>1797</v>
      </c>
      <c r="D6368" t="s">
        <v>9</v>
      </c>
      <c r="E6368">
        <v>1</v>
      </c>
      <c r="F6368">
        <v>673.28</v>
      </c>
      <c r="G6368" t="str">
        <f t="shared" si="497"/>
        <v>BLUEPRINTADG053146</v>
      </c>
      <c r="H6368" t="str">
        <f t="shared" si="496"/>
        <v>5881443003</v>
      </c>
      <c r="I6368" t="str">
        <f t="shared" si="498"/>
        <v>CREVO KOČNICE</v>
      </c>
      <c r="J6368">
        <f t="shared" si="499"/>
        <v>5.610666666666666</v>
      </c>
      <c r="K6368" t="str">
        <f t="shared" si="500"/>
        <v/>
      </c>
    </row>
    <row r="6369" spans="1:11" x14ac:dyDescent="0.25">
      <c r="A6369" t="s">
        <v>11305</v>
      </c>
      <c r="B6369" s="1" t="s">
        <v>11306</v>
      </c>
      <c r="C6369" t="s">
        <v>1797</v>
      </c>
      <c r="D6369" t="s">
        <v>9</v>
      </c>
      <c r="E6369">
        <v>1</v>
      </c>
      <c r="F6369">
        <v>2174.7199999999998</v>
      </c>
      <c r="G6369" t="str">
        <f t="shared" si="497"/>
        <v>BLUEPRINTADG053147</v>
      </c>
      <c r="H6369" t="str">
        <f t="shared" si="496"/>
        <v>587312L000</v>
      </c>
      <c r="I6369" t="str">
        <f t="shared" si="498"/>
        <v>CREVO KOČNICE</v>
      </c>
      <c r="J6369">
        <f t="shared" si="499"/>
        <v>18.122666666666664</v>
      </c>
      <c r="K6369" t="str">
        <f t="shared" si="500"/>
        <v/>
      </c>
    </row>
    <row r="6370" spans="1:11" x14ac:dyDescent="0.25">
      <c r="A6370" t="s">
        <v>11307</v>
      </c>
      <c r="B6370" s="1" t="s">
        <v>11308</v>
      </c>
      <c r="C6370" t="s">
        <v>1797</v>
      </c>
      <c r="D6370" t="s">
        <v>9</v>
      </c>
      <c r="E6370">
        <v>1</v>
      </c>
      <c r="F6370">
        <v>2209.2800000000002</v>
      </c>
      <c r="G6370" t="str">
        <f t="shared" si="497"/>
        <v>BLUEPRINTADG053148</v>
      </c>
      <c r="H6370" t="str">
        <f t="shared" si="496"/>
        <v>587322L000</v>
      </c>
      <c r="I6370" t="str">
        <f t="shared" si="498"/>
        <v>CREVO KOČNICE</v>
      </c>
      <c r="J6370">
        <f t="shared" si="499"/>
        <v>18.410666666666668</v>
      </c>
      <c r="K6370" t="str">
        <f t="shared" si="500"/>
        <v/>
      </c>
    </row>
    <row r="6371" spans="1:11" x14ac:dyDescent="0.25">
      <c r="A6371" t="s">
        <v>11309</v>
      </c>
      <c r="B6371" s="1" t="s">
        <v>11310</v>
      </c>
      <c r="C6371" t="s">
        <v>1797</v>
      </c>
      <c r="D6371" t="s">
        <v>9</v>
      </c>
      <c r="E6371">
        <v>1</v>
      </c>
      <c r="F6371">
        <v>970.24</v>
      </c>
      <c r="G6371" t="str">
        <f t="shared" si="497"/>
        <v>BLUEPRINTADG053149</v>
      </c>
      <c r="H6371" t="str">
        <f t="shared" si="496"/>
        <v>5881144000</v>
      </c>
      <c r="I6371" t="str">
        <f t="shared" si="498"/>
        <v>CREVO KOČNICE</v>
      </c>
      <c r="J6371">
        <f t="shared" si="499"/>
        <v>8.0853333333333328</v>
      </c>
      <c r="K6371" t="str">
        <f t="shared" si="500"/>
        <v/>
      </c>
    </row>
    <row r="6372" spans="1:11" x14ac:dyDescent="0.25">
      <c r="A6372" t="s">
        <v>11311</v>
      </c>
      <c r="B6372" s="1" t="s">
        <v>11312</v>
      </c>
      <c r="C6372" t="s">
        <v>1797</v>
      </c>
      <c r="D6372" t="s">
        <v>9</v>
      </c>
      <c r="E6372">
        <v>1</v>
      </c>
      <c r="F6372">
        <v>1082.8800000000001</v>
      </c>
      <c r="G6372" t="str">
        <f t="shared" si="497"/>
        <v>BLUEPRINTADG053152</v>
      </c>
      <c r="H6372" t="str">
        <f t="shared" si="496"/>
        <v>588114B001</v>
      </c>
      <c r="I6372" t="str">
        <f t="shared" si="498"/>
        <v>CREVO KOČNICE</v>
      </c>
      <c r="J6372">
        <f t="shared" si="499"/>
        <v>9.0240000000000009</v>
      </c>
      <c r="K6372" t="str">
        <f t="shared" si="500"/>
        <v/>
      </c>
    </row>
    <row r="6373" spans="1:11" x14ac:dyDescent="0.25">
      <c r="A6373" t="s">
        <v>11313</v>
      </c>
      <c r="B6373" s="1" t="s">
        <v>11314</v>
      </c>
      <c r="C6373" t="s">
        <v>1797</v>
      </c>
      <c r="D6373" t="s">
        <v>9</v>
      </c>
      <c r="E6373">
        <v>1</v>
      </c>
      <c r="F6373">
        <v>1728</v>
      </c>
      <c r="G6373" t="str">
        <f t="shared" si="497"/>
        <v>BLUEPRINTADG053153</v>
      </c>
      <c r="H6373" t="str">
        <f t="shared" si="496"/>
        <v>58733H1000</v>
      </c>
      <c r="I6373" t="str">
        <f t="shared" si="498"/>
        <v>CREVO KOČNICE</v>
      </c>
      <c r="J6373">
        <f t="shared" si="499"/>
        <v>14.4</v>
      </c>
      <c r="K6373" t="str">
        <f t="shared" si="500"/>
        <v/>
      </c>
    </row>
    <row r="6374" spans="1:11" x14ac:dyDescent="0.25">
      <c r="A6374" t="s">
        <v>11315</v>
      </c>
      <c r="B6374" s="1" t="s">
        <v>11316</v>
      </c>
      <c r="C6374" t="s">
        <v>1797</v>
      </c>
      <c r="D6374" t="s">
        <v>9</v>
      </c>
      <c r="E6374">
        <v>1</v>
      </c>
      <c r="F6374">
        <v>1728</v>
      </c>
      <c r="G6374" t="str">
        <f t="shared" si="497"/>
        <v>BLUEPRINTADG053154</v>
      </c>
      <c r="H6374" t="str">
        <f t="shared" si="496"/>
        <v>58734H1000</v>
      </c>
      <c r="I6374" t="str">
        <f t="shared" si="498"/>
        <v>CREVO KOČNICE</v>
      </c>
      <c r="J6374">
        <f t="shared" si="499"/>
        <v>14.4</v>
      </c>
      <c r="K6374" t="str">
        <f t="shared" si="500"/>
        <v/>
      </c>
    </row>
    <row r="6375" spans="1:11" x14ac:dyDescent="0.25">
      <c r="A6375" t="s">
        <v>11317</v>
      </c>
      <c r="B6375" s="1" t="s">
        <v>11318</v>
      </c>
      <c r="C6375" t="s">
        <v>1797</v>
      </c>
      <c r="D6375" t="s">
        <v>9</v>
      </c>
      <c r="E6375">
        <v>1</v>
      </c>
      <c r="F6375">
        <v>1711.36</v>
      </c>
      <c r="G6375" t="str">
        <f t="shared" si="497"/>
        <v>BLUEPRINTADG053155</v>
      </c>
      <c r="H6375" t="str">
        <f t="shared" si="496"/>
        <v>58731H1030</v>
      </c>
      <c r="I6375" t="str">
        <f t="shared" si="498"/>
        <v>CREVO KOČNICE</v>
      </c>
      <c r="J6375">
        <f t="shared" si="499"/>
        <v>14.261333333333333</v>
      </c>
      <c r="K6375" t="str">
        <f t="shared" si="500"/>
        <v/>
      </c>
    </row>
    <row r="6376" spans="1:11" x14ac:dyDescent="0.25">
      <c r="A6376" t="s">
        <v>11319</v>
      </c>
      <c r="B6376" s="1" t="s">
        <v>11320</v>
      </c>
      <c r="C6376" t="s">
        <v>1797</v>
      </c>
      <c r="D6376" t="s">
        <v>9</v>
      </c>
      <c r="E6376">
        <v>1</v>
      </c>
      <c r="F6376">
        <v>1711.36</v>
      </c>
      <c r="G6376" t="str">
        <f t="shared" si="497"/>
        <v>BLUEPRINTADG053156</v>
      </c>
      <c r="H6376" t="str">
        <f t="shared" si="496"/>
        <v>58732H1030</v>
      </c>
      <c r="I6376" t="str">
        <f t="shared" si="498"/>
        <v>CREVO KOČNICE</v>
      </c>
      <c r="J6376">
        <f t="shared" si="499"/>
        <v>14.261333333333333</v>
      </c>
      <c r="K6376" t="str">
        <f t="shared" si="500"/>
        <v/>
      </c>
    </row>
    <row r="6377" spans="1:11" x14ac:dyDescent="0.25">
      <c r="A6377" t="s">
        <v>11321</v>
      </c>
      <c r="B6377" s="1" t="s">
        <v>11322</v>
      </c>
      <c r="C6377" t="s">
        <v>1797</v>
      </c>
      <c r="D6377" t="s">
        <v>9</v>
      </c>
      <c r="E6377">
        <v>1</v>
      </c>
      <c r="F6377">
        <v>1317.12</v>
      </c>
      <c r="G6377" t="str">
        <f t="shared" si="497"/>
        <v>BLUEPRINTADG053157</v>
      </c>
      <c r="H6377" t="str">
        <f t="shared" si="496"/>
        <v>58731H1040</v>
      </c>
      <c r="I6377" t="str">
        <f t="shared" si="498"/>
        <v>CREVO KOČNICE</v>
      </c>
      <c r="J6377">
        <f t="shared" si="499"/>
        <v>10.975999999999999</v>
      </c>
      <c r="K6377" t="str">
        <f t="shared" si="500"/>
        <v/>
      </c>
    </row>
    <row r="6378" spans="1:11" x14ac:dyDescent="0.25">
      <c r="A6378" t="s">
        <v>11323</v>
      </c>
      <c r="B6378" s="1" t="s">
        <v>11324</v>
      </c>
      <c r="C6378" t="s">
        <v>1797</v>
      </c>
      <c r="D6378" t="s">
        <v>9</v>
      </c>
      <c r="E6378">
        <v>1</v>
      </c>
      <c r="F6378">
        <v>1344</v>
      </c>
      <c r="G6378" t="str">
        <f t="shared" si="497"/>
        <v>BLUEPRINTADG053158</v>
      </c>
      <c r="H6378" t="str">
        <f t="shared" si="496"/>
        <v>58732H1040</v>
      </c>
      <c r="I6378" t="str">
        <f t="shared" si="498"/>
        <v>CREVO KOČNICE</v>
      </c>
      <c r="J6378">
        <f t="shared" si="499"/>
        <v>11.2</v>
      </c>
      <c r="K6378" t="str">
        <f t="shared" si="500"/>
        <v/>
      </c>
    </row>
    <row r="6379" spans="1:11" x14ac:dyDescent="0.25">
      <c r="A6379" t="s">
        <v>11325</v>
      </c>
      <c r="B6379" s="1" t="s">
        <v>11326</v>
      </c>
      <c r="C6379" t="s">
        <v>1797</v>
      </c>
      <c r="D6379" t="s">
        <v>9</v>
      </c>
      <c r="E6379">
        <v>1</v>
      </c>
      <c r="F6379">
        <v>688.64</v>
      </c>
      <c r="G6379" t="str">
        <f t="shared" si="497"/>
        <v>BLUEPRINTADG05316</v>
      </c>
      <c r="H6379" t="str">
        <f t="shared" si="496"/>
        <v>5873228000</v>
      </c>
      <c r="I6379" t="str">
        <f t="shared" si="498"/>
        <v>CREVO KOČNICE</v>
      </c>
      <c r="J6379">
        <f t="shared" si="499"/>
        <v>5.7386666666666661</v>
      </c>
      <c r="K6379" t="str">
        <f t="shared" si="500"/>
        <v/>
      </c>
    </row>
    <row r="6380" spans="1:11" x14ac:dyDescent="0.25">
      <c r="A6380" t="s">
        <v>11327</v>
      </c>
      <c r="B6380" s="1" t="s">
        <v>11328</v>
      </c>
      <c r="C6380" t="s">
        <v>1797</v>
      </c>
      <c r="D6380" t="s">
        <v>9</v>
      </c>
      <c r="E6380">
        <v>1</v>
      </c>
      <c r="F6380">
        <v>956.16</v>
      </c>
      <c r="G6380" t="str">
        <f t="shared" si="497"/>
        <v>BLUEPRINTADG053161</v>
      </c>
      <c r="H6380" t="str">
        <f t="shared" si="496"/>
        <v>58831M2001</v>
      </c>
      <c r="I6380" t="str">
        <f t="shared" si="498"/>
        <v>CREVO KOČNICE</v>
      </c>
      <c r="J6380">
        <f t="shared" si="499"/>
        <v>7.968</v>
      </c>
      <c r="K6380" t="str">
        <f t="shared" si="500"/>
        <v/>
      </c>
    </row>
    <row r="6381" spans="1:11" x14ac:dyDescent="0.25">
      <c r="A6381" t="s">
        <v>11329</v>
      </c>
      <c r="B6381" s="1" t="s">
        <v>11330</v>
      </c>
      <c r="C6381" t="s">
        <v>1797</v>
      </c>
      <c r="D6381" t="s">
        <v>9</v>
      </c>
      <c r="E6381">
        <v>1</v>
      </c>
      <c r="F6381">
        <v>2131.1999999999998</v>
      </c>
      <c r="G6381" t="str">
        <f t="shared" si="497"/>
        <v>BLUEPRINTADG053162</v>
      </c>
      <c r="H6381" t="str">
        <f t="shared" ref="H6381:H6444" si="501">IF(AND(B6381&lt;&gt;"", B6381&lt;&gt;"-"),SUBSTITUTE(SUBSTITUTE(B6381,"-","")," ",""),A6381)</f>
        <v>58730M3001</v>
      </c>
      <c r="I6381" t="str">
        <f t="shared" si="498"/>
        <v>CREVO KOČNICE</v>
      </c>
      <c r="J6381">
        <f t="shared" si="499"/>
        <v>17.759999999999998</v>
      </c>
      <c r="K6381" t="str">
        <f t="shared" si="500"/>
        <v/>
      </c>
    </row>
    <row r="6382" spans="1:11" x14ac:dyDescent="0.25">
      <c r="A6382" t="s">
        <v>11331</v>
      </c>
      <c r="B6382" s="1" t="s">
        <v>11332</v>
      </c>
      <c r="C6382" t="s">
        <v>1797</v>
      </c>
      <c r="D6382" t="s">
        <v>9</v>
      </c>
      <c r="E6382">
        <v>1</v>
      </c>
      <c r="F6382">
        <v>2255.36</v>
      </c>
      <c r="G6382" t="str">
        <f t="shared" si="497"/>
        <v>BLUEPRINTADG053163</v>
      </c>
      <c r="H6382" t="str">
        <f t="shared" si="501"/>
        <v>5873138020</v>
      </c>
      <c r="I6382" t="str">
        <f t="shared" si="498"/>
        <v>CREVO KOČNICE</v>
      </c>
      <c r="J6382">
        <f t="shared" si="499"/>
        <v>18.794666666666668</v>
      </c>
      <c r="K6382" t="str">
        <f t="shared" si="500"/>
        <v/>
      </c>
    </row>
    <row r="6383" spans="1:11" x14ac:dyDescent="0.25">
      <c r="A6383" t="s">
        <v>11333</v>
      </c>
      <c r="B6383" s="1" t="s">
        <v>11334</v>
      </c>
      <c r="C6383" t="s">
        <v>1797</v>
      </c>
      <c r="D6383" t="s">
        <v>9</v>
      </c>
      <c r="E6383">
        <v>1</v>
      </c>
      <c r="F6383">
        <v>2288.64</v>
      </c>
      <c r="G6383" t="str">
        <f t="shared" si="497"/>
        <v>BLUEPRINTADG053164</v>
      </c>
      <c r="H6383" t="str">
        <f t="shared" si="501"/>
        <v>5873238020</v>
      </c>
      <c r="I6383" t="str">
        <f t="shared" si="498"/>
        <v>CREVO KOČNICE</v>
      </c>
      <c r="J6383">
        <f t="shared" si="499"/>
        <v>19.071999999999999</v>
      </c>
      <c r="K6383" t="str">
        <f t="shared" si="500"/>
        <v/>
      </c>
    </row>
    <row r="6384" spans="1:11" x14ac:dyDescent="0.25">
      <c r="A6384" t="s">
        <v>11335</v>
      </c>
      <c r="B6384" s="1" t="s">
        <v>11336</v>
      </c>
      <c r="C6384" t="s">
        <v>1797</v>
      </c>
      <c r="D6384" t="s">
        <v>9</v>
      </c>
      <c r="E6384">
        <v>1</v>
      </c>
      <c r="F6384">
        <v>1752.32</v>
      </c>
      <c r="G6384" t="str">
        <f t="shared" si="497"/>
        <v>BLUEPRINTADG053165</v>
      </c>
      <c r="H6384" t="str">
        <f t="shared" si="501"/>
        <v>587313E100</v>
      </c>
      <c r="I6384" t="str">
        <f t="shared" si="498"/>
        <v>CREVO KOČNICE</v>
      </c>
      <c r="J6384">
        <f t="shared" si="499"/>
        <v>14.602666666666666</v>
      </c>
      <c r="K6384" t="str">
        <f t="shared" si="500"/>
        <v/>
      </c>
    </row>
    <row r="6385" spans="1:11" x14ac:dyDescent="0.25">
      <c r="A6385" t="s">
        <v>11337</v>
      </c>
      <c r="B6385" s="1" t="s">
        <v>11338</v>
      </c>
      <c r="C6385" t="s">
        <v>1797</v>
      </c>
      <c r="D6385" t="s">
        <v>9</v>
      </c>
      <c r="E6385">
        <v>1</v>
      </c>
      <c r="F6385">
        <v>1752.32</v>
      </c>
      <c r="G6385" t="str">
        <f t="shared" si="497"/>
        <v>BLUEPRINTADG053166</v>
      </c>
      <c r="H6385" t="str">
        <f t="shared" si="501"/>
        <v>587323E100</v>
      </c>
      <c r="I6385" t="str">
        <f t="shared" si="498"/>
        <v>CREVO KOČNICE</v>
      </c>
      <c r="J6385">
        <f t="shared" si="499"/>
        <v>14.602666666666666</v>
      </c>
      <c r="K6385" t="str">
        <f t="shared" si="500"/>
        <v/>
      </c>
    </row>
    <row r="6386" spans="1:11" x14ac:dyDescent="0.25">
      <c r="A6386" t="s">
        <v>11339</v>
      </c>
      <c r="B6386" s="1" t="s">
        <v>11340</v>
      </c>
      <c r="C6386" t="s">
        <v>1797</v>
      </c>
      <c r="D6386" t="s">
        <v>9</v>
      </c>
      <c r="E6386">
        <v>1</v>
      </c>
      <c r="F6386">
        <v>947.2</v>
      </c>
      <c r="G6386" t="str">
        <f t="shared" si="497"/>
        <v>BLUEPRINTADG053167</v>
      </c>
      <c r="H6386" t="str">
        <f t="shared" si="501"/>
        <v>0K65N43820</v>
      </c>
      <c r="I6386" t="str">
        <f t="shared" si="498"/>
        <v>CREVO KOČNICE</v>
      </c>
      <c r="J6386">
        <f t="shared" si="499"/>
        <v>7.8933333333333335</v>
      </c>
      <c r="K6386" t="str">
        <f t="shared" si="500"/>
        <v/>
      </c>
    </row>
    <row r="6387" spans="1:11" x14ac:dyDescent="0.25">
      <c r="A6387" t="s">
        <v>11341</v>
      </c>
      <c r="B6387" s="1" t="s">
        <v>11342</v>
      </c>
      <c r="C6387" t="s">
        <v>1797</v>
      </c>
      <c r="D6387" t="s">
        <v>9</v>
      </c>
      <c r="E6387">
        <v>1</v>
      </c>
      <c r="F6387">
        <v>2716.16</v>
      </c>
      <c r="G6387" t="str">
        <f t="shared" si="497"/>
        <v>BLUEPRINTADG053168</v>
      </c>
      <c r="H6387" t="str">
        <f t="shared" si="501"/>
        <v>587314E200</v>
      </c>
      <c r="I6387" t="str">
        <f t="shared" si="498"/>
        <v>CREVO KOČNICE</v>
      </c>
      <c r="J6387">
        <f t="shared" si="499"/>
        <v>22.634666666666664</v>
      </c>
      <c r="K6387" t="str">
        <f t="shared" si="500"/>
        <v/>
      </c>
    </row>
    <row r="6388" spans="1:11" x14ac:dyDescent="0.25">
      <c r="A6388" t="s">
        <v>11343</v>
      </c>
      <c r="B6388" s="1" t="s">
        <v>11344</v>
      </c>
      <c r="C6388" t="s">
        <v>1797</v>
      </c>
      <c r="D6388" t="s">
        <v>9</v>
      </c>
      <c r="E6388">
        <v>1</v>
      </c>
      <c r="F6388">
        <v>862.72</v>
      </c>
      <c r="G6388" t="str">
        <f t="shared" si="497"/>
        <v>BLUEPRINTADG053169</v>
      </c>
      <c r="H6388" t="str">
        <f t="shared" si="501"/>
        <v>0K71A43810</v>
      </c>
      <c r="I6388" t="str">
        <f t="shared" si="498"/>
        <v>CREVO KOČNICE</v>
      </c>
      <c r="J6388">
        <f t="shared" si="499"/>
        <v>7.1893333333333338</v>
      </c>
      <c r="K6388" t="str">
        <f t="shared" si="500"/>
        <v/>
      </c>
    </row>
    <row r="6389" spans="1:11" x14ac:dyDescent="0.25">
      <c r="A6389" t="s">
        <v>11345</v>
      </c>
      <c r="B6389" s="1" t="s">
        <v>43695</v>
      </c>
      <c r="C6389" t="s">
        <v>1797</v>
      </c>
      <c r="D6389" t="s">
        <v>9</v>
      </c>
      <c r="E6389">
        <v>1</v>
      </c>
      <c r="F6389">
        <v>890.88</v>
      </c>
      <c r="G6389" t="str">
        <f t="shared" si="497"/>
        <v>BLUEPRINTADG05317</v>
      </c>
      <c r="H6389" t="str">
        <f t="shared" si="501"/>
        <v>5873129020</v>
      </c>
      <c r="I6389" t="str">
        <f t="shared" si="498"/>
        <v>CREVO KOČNICE</v>
      </c>
      <c r="J6389">
        <f t="shared" si="499"/>
        <v>7.4240000000000004</v>
      </c>
      <c r="K6389" t="str">
        <f t="shared" si="500"/>
        <v/>
      </c>
    </row>
    <row r="6390" spans="1:11" x14ac:dyDescent="0.25">
      <c r="A6390" t="s">
        <v>11346</v>
      </c>
      <c r="B6390" s="1" t="s">
        <v>11347</v>
      </c>
      <c r="C6390" t="s">
        <v>1797</v>
      </c>
      <c r="D6390" t="s">
        <v>9</v>
      </c>
      <c r="E6390">
        <v>1</v>
      </c>
      <c r="F6390">
        <v>1783.04</v>
      </c>
      <c r="G6390" t="str">
        <f t="shared" si="497"/>
        <v>BLUEPRINTADG053170</v>
      </c>
      <c r="H6390" t="str">
        <f t="shared" si="501"/>
        <v>587311G000</v>
      </c>
      <c r="I6390" t="str">
        <f t="shared" si="498"/>
        <v>CREVO KOČNICE</v>
      </c>
      <c r="J6390">
        <f t="shared" si="499"/>
        <v>14.858666666666666</v>
      </c>
      <c r="K6390" t="str">
        <f t="shared" si="500"/>
        <v/>
      </c>
    </row>
    <row r="6391" spans="1:11" x14ac:dyDescent="0.25">
      <c r="A6391" t="s">
        <v>11348</v>
      </c>
      <c r="B6391" s="1" t="s">
        <v>11349</v>
      </c>
      <c r="C6391" t="s">
        <v>1797</v>
      </c>
      <c r="D6391" t="s">
        <v>9</v>
      </c>
      <c r="E6391">
        <v>1</v>
      </c>
      <c r="F6391">
        <v>1783.04</v>
      </c>
      <c r="G6391" t="str">
        <f t="shared" si="497"/>
        <v>BLUEPRINTADG053171</v>
      </c>
      <c r="H6391" t="str">
        <f t="shared" si="501"/>
        <v>587321G000</v>
      </c>
      <c r="I6391" t="str">
        <f t="shared" si="498"/>
        <v>CREVO KOČNICE</v>
      </c>
      <c r="J6391">
        <f t="shared" si="499"/>
        <v>14.858666666666666</v>
      </c>
      <c r="K6391" t="str">
        <f t="shared" si="500"/>
        <v/>
      </c>
    </row>
    <row r="6392" spans="1:11" x14ac:dyDescent="0.25">
      <c r="A6392" t="s">
        <v>11350</v>
      </c>
      <c r="B6392" s="1" t="s">
        <v>11351</v>
      </c>
      <c r="C6392" t="s">
        <v>1797</v>
      </c>
      <c r="D6392" t="s">
        <v>9</v>
      </c>
      <c r="E6392">
        <v>1</v>
      </c>
      <c r="F6392">
        <v>1959.68</v>
      </c>
      <c r="G6392" t="str">
        <f t="shared" si="497"/>
        <v>BLUEPRINTADG053172</v>
      </c>
      <c r="H6392" t="str">
        <f t="shared" si="501"/>
        <v>9004922188</v>
      </c>
      <c r="I6392" t="str">
        <f t="shared" si="498"/>
        <v>CREVO KOČNICE</v>
      </c>
      <c r="J6392">
        <f t="shared" si="499"/>
        <v>16.330666666666666</v>
      </c>
      <c r="K6392" t="str">
        <f t="shared" si="500"/>
        <v/>
      </c>
    </row>
    <row r="6393" spans="1:11" x14ac:dyDescent="0.25">
      <c r="A6393" t="s">
        <v>11352</v>
      </c>
      <c r="B6393" s="1" t="s">
        <v>11353</v>
      </c>
      <c r="C6393" t="s">
        <v>1797</v>
      </c>
      <c r="D6393" t="s">
        <v>9</v>
      </c>
      <c r="E6393">
        <v>1</v>
      </c>
      <c r="F6393">
        <v>2763.52</v>
      </c>
      <c r="G6393" t="str">
        <f t="shared" si="497"/>
        <v>BLUEPRINTADG053173</v>
      </c>
      <c r="H6393" t="str">
        <f t="shared" si="501"/>
        <v>9004922192</v>
      </c>
      <c r="I6393" t="str">
        <f t="shared" si="498"/>
        <v>CREVO KOČNICE</v>
      </c>
      <c r="J6393">
        <f t="shared" si="499"/>
        <v>23.029333333333334</v>
      </c>
      <c r="K6393" t="str">
        <f t="shared" si="500"/>
        <v/>
      </c>
    </row>
    <row r="6394" spans="1:11" x14ac:dyDescent="0.25">
      <c r="A6394" t="s">
        <v>11354</v>
      </c>
      <c r="B6394" s="1" t="s">
        <v>11355</v>
      </c>
      <c r="C6394" t="s">
        <v>1797</v>
      </c>
      <c r="D6394" t="s">
        <v>9</v>
      </c>
      <c r="E6394">
        <v>1</v>
      </c>
      <c r="F6394">
        <v>2763.52</v>
      </c>
      <c r="G6394" t="str">
        <f t="shared" si="497"/>
        <v>BLUEPRINTADG053174</v>
      </c>
      <c r="H6394" t="str">
        <f t="shared" si="501"/>
        <v>9004922191</v>
      </c>
      <c r="I6394" t="str">
        <f t="shared" si="498"/>
        <v>CREVO KOČNICE</v>
      </c>
      <c r="J6394">
        <f t="shared" si="499"/>
        <v>23.029333333333334</v>
      </c>
      <c r="K6394" t="str">
        <f t="shared" si="500"/>
        <v/>
      </c>
    </row>
    <row r="6395" spans="1:11" x14ac:dyDescent="0.25">
      <c r="A6395" t="s">
        <v>11356</v>
      </c>
      <c r="B6395" s="1" t="s">
        <v>11357</v>
      </c>
      <c r="C6395" t="s">
        <v>1797</v>
      </c>
      <c r="D6395" t="s">
        <v>9</v>
      </c>
      <c r="E6395">
        <v>1</v>
      </c>
      <c r="F6395">
        <v>833.28</v>
      </c>
      <c r="G6395" t="str">
        <f t="shared" si="497"/>
        <v>BLUEPRINTADG053179</v>
      </c>
      <c r="H6395" t="str">
        <f t="shared" si="501"/>
        <v>0K2N143980</v>
      </c>
      <c r="I6395" t="str">
        <f t="shared" si="498"/>
        <v>CREVO KOČNICE</v>
      </c>
      <c r="J6395">
        <f t="shared" si="499"/>
        <v>6.944</v>
      </c>
      <c r="K6395" t="str">
        <f t="shared" si="500"/>
        <v/>
      </c>
    </row>
    <row r="6396" spans="1:11" x14ac:dyDescent="0.25">
      <c r="A6396" t="s">
        <v>11358</v>
      </c>
      <c r="B6396" s="1" t="s">
        <v>43696</v>
      </c>
      <c r="C6396" t="s">
        <v>1797</v>
      </c>
      <c r="D6396" t="s">
        <v>9</v>
      </c>
      <c r="E6396">
        <v>1</v>
      </c>
      <c r="F6396">
        <v>890.88</v>
      </c>
      <c r="G6396" t="str">
        <f t="shared" si="497"/>
        <v>BLUEPRINTADG05318</v>
      </c>
      <c r="H6396" t="str">
        <f t="shared" si="501"/>
        <v>5873229020</v>
      </c>
      <c r="I6396" t="str">
        <f t="shared" si="498"/>
        <v>CREVO KOČNICE</v>
      </c>
      <c r="J6396">
        <f t="shared" si="499"/>
        <v>7.4240000000000004</v>
      </c>
      <c r="K6396" t="str">
        <f t="shared" si="500"/>
        <v/>
      </c>
    </row>
    <row r="6397" spans="1:11" x14ac:dyDescent="0.25">
      <c r="A6397" t="s">
        <v>11359</v>
      </c>
      <c r="B6397" s="1" t="s">
        <v>11360</v>
      </c>
      <c r="C6397" t="s">
        <v>1797</v>
      </c>
      <c r="D6397" t="s">
        <v>9</v>
      </c>
      <c r="E6397">
        <v>1</v>
      </c>
      <c r="F6397">
        <v>650.24</v>
      </c>
      <c r="G6397" t="str">
        <f t="shared" si="497"/>
        <v>BLUEPRINTADG053180</v>
      </c>
      <c r="H6397" t="str">
        <f t="shared" si="501"/>
        <v>587373E000</v>
      </c>
      <c r="I6397" t="str">
        <f t="shared" si="498"/>
        <v>CREVO KOČNICE</v>
      </c>
      <c r="J6397">
        <f t="shared" si="499"/>
        <v>5.4186666666666667</v>
      </c>
      <c r="K6397" t="str">
        <f t="shared" si="500"/>
        <v/>
      </c>
    </row>
    <row r="6398" spans="1:11" x14ac:dyDescent="0.25">
      <c r="A6398" t="s">
        <v>11361</v>
      </c>
      <c r="B6398" s="1" t="s">
        <v>43697</v>
      </c>
      <c r="C6398" t="s">
        <v>1797</v>
      </c>
      <c r="D6398" t="s">
        <v>9</v>
      </c>
      <c r="E6398">
        <v>1</v>
      </c>
      <c r="F6398">
        <v>535.04</v>
      </c>
      <c r="G6398" t="str">
        <f t="shared" si="497"/>
        <v>BLUEPRINTADG053181</v>
      </c>
      <c r="H6398" t="str">
        <f t="shared" si="501"/>
        <v>96300046</v>
      </c>
      <c r="I6398" t="str">
        <f t="shared" si="498"/>
        <v>CREVO KOČNICE</v>
      </c>
      <c r="J6398">
        <f t="shared" si="499"/>
        <v>4.4586666666666668</v>
      </c>
      <c r="K6398" t="str">
        <f t="shared" si="500"/>
        <v/>
      </c>
    </row>
    <row r="6399" spans="1:11" x14ac:dyDescent="0.25">
      <c r="A6399" t="s">
        <v>11362</v>
      </c>
      <c r="B6399" s="1" t="s">
        <v>11363</v>
      </c>
      <c r="C6399" t="s">
        <v>1797</v>
      </c>
      <c r="D6399" t="s">
        <v>9</v>
      </c>
      <c r="E6399">
        <v>1</v>
      </c>
      <c r="F6399">
        <v>1127.68</v>
      </c>
      <c r="G6399" t="str">
        <f t="shared" si="497"/>
        <v>BLUEPRINTADG053182</v>
      </c>
      <c r="H6399" t="str">
        <f t="shared" si="501"/>
        <v>4871005120</v>
      </c>
      <c r="I6399" t="str">
        <f t="shared" si="498"/>
        <v>CREVO KOČNICE</v>
      </c>
      <c r="J6399">
        <f t="shared" si="499"/>
        <v>9.397333333333334</v>
      </c>
      <c r="K6399" t="str">
        <f t="shared" si="500"/>
        <v/>
      </c>
    </row>
    <row r="6400" spans="1:11" x14ac:dyDescent="0.25">
      <c r="A6400" t="s">
        <v>11364</v>
      </c>
      <c r="B6400" s="1" t="s">
        <v>43698</v>
      </c>
      <c r="C6400" t="s">
        <v>1797</v>
      </c>
      <c r="D6400" t="s">
        <v>9</v>
      </c>
      <c r="E6400">
        <v>1</v>
      </c>
      <c r="F6400">
        <v>778.24</v>
      </c>
      <c r="G6400" t="str">
        <f t="shared" si="497"/>
        <v>BLUEPRINTADG053183</v>
      </c>
      <c r="H6400" t="str">
        <f t="shared" si="501"/>
        <v>96264606</v>
      </c>
      <c r="I6400" t="str">
        <f t="shared" si="498"/>
        <v>CREVO KOČNICE</v>
      </c>
      <c r="J6400">
        <f t="shared" si="499"/>
        <v>6.4853333333333332</v>
      </c>
      <c r="K6400" t="str">
        <f t="shared" si="500"/>
        <v/>
      </c>
    </row>
    <row r="6401" spans="1:11" x14ac:dyDescent="0.25">
      <c r="A6401" t="s">
        <v>11365</v>
      </c>
      <c r="B6401" s="1" t="s">
        <v>43699</v>
      </c>
      <c r="C6401" t="s">
        <v>1797</v>
      </c>
      <c r="D6401" t="s">
        <v>9</v>
      </c>
      <c r="E6401">
        <v>1</v>
      </c>
      <c r="F6401">
        <v>791.04</v>
      </c>
      <c r="G6401" t="str">
        <f t="shared" si="497"/>
        <v>BLUEPRINTADG053184</v>
      </c>
      <c r="H6401" t="str">
        <f t="shared" si="501"/>
        <v>96345555</v>
      </c>
      <c r="I6401" t="str">
        <f t="shared" si="498"/>
        <v>CREVO KOČNICE</v>
      </c>
      <c r="J6401">
        <f t="shared" si="499"/>
        <v>6.5919999999999996</v>
      </c>
      <c r="K6401" t="str">
        <f t="shared" si="500"/>
        <v/>
      </c>
    </row>
    <row r="6402" spans="1:11" x14ac:dyDescent="0.25">
      <c r="A6402" t="s">
        <v>11366</v>
      </c>
      <c r="B6402" s="1" t="s">
        <v>43700</v>
      </c>
      <c r="C6402" t="s">
        <v>1797</v>
      </c>
      <c r="D6402" t="s">
        <v>9</v>
      </c>
      <c r="E6402">
        <v>1</v>
      </c>
      <c r="F6402">
        <v>805.12</v>
      </c>
      <c r="G6402" t="str">
        <f t="shared" si="497"/>
        <v>BLUEPRINTADG053185</v>
      </c>
      <c r="H6402" t="str">
        <f t="shared" si="501"/>
        <v>96335933</v>
      </c>
      <c r="I6402" t="str">
        <f t="shared" si="498"/>
        <v>CREVO KOČNICE</v>
      </c>
      <c r="J6402">
        <f t="shared" si="499"/>
        <v>6.7093333333333334</v>
      </c>
      <c r="K6402" t="str">
        <f t="shared" si="500"/>
        <v/>
      </c>
    </row>
    <row r="6403" spans="1:11" x14ac:dyDescent="0.25">
      <c r="A6403" t="s">
        <v>11367</v>
      </c>
      <c r="B6403" s="1" t="s">
        <v>43701</v>
      </c>
      <c r="C6403" t="s">
        <v>1797</v>
      </c>
      <c r="D6403" t="s">
        <v>9</v>
      </c>
      <c r="E6403">
        <v>1</v>
      </c>
      <c r="F6403">
        <v>826.88</v>
      </c>
      <c r="G6403" t="str">
        <f t="shared" ref="G6403:G6466" si="502">"BLUEPRINT"&amp;A6403</f>
        <v>BLUEPRINTADG053186</v>
      </c>
      <c r="H6403" t="str">
        <f t="shared" si="501"/>
        <v>96335937</v>
      </c>
      <c r="I6403" t="str">
        <f t="shared" ref="I6403:I6466" si="503">UPPER(C6403)</f>
        <v>CREVO KOČNICE</v>
      </c>
      <c r="J6403">
        <f t="shared" ref="J6403:J6466" si="504">F6403/120</f>
        <v>6.8906666666666663</v>
      </c>
      <c r="K6403" t="str">
        <f t="shared" ref="K6403:K6466" si="505">IF(E6403&gt;1,"nesto", "")</f>
        <v/>
      </c>
    </row>
    <row r="6404" spans="1:11" x14ac:dyDescent="0.25">
      <c r="A6404" t="s">
        <v>11368</v>
      </c>
      <c r="B6404" s="1" t="s">
        <v>43702</v>
      </c>
      <c r="C6404" t="s">
        <v>1797</v>
      </c>
      <c r="D6404" t="s">
        <v>9</v>
      </c>
      <c r="E6404">
        <v>1</v>
      </c>
      <c r="F6404">
        <v>881.92</v>
      </c>
      <c r="G6404" t="str">
        <f t="shared" si="502"/>
        <v>BLUEPRINTADG053187</v>
      </c>
      <c r="H6404" t="str">
        <f t="shared" si="501"/>
        <v>96335938</v>
      </c>
      <c r="I6404" t="str">
        <f t="shared" si="503"/>
        <v>CREVO KOČNICE</v>
      </c>
      <c r="J6404">
        <f t="shared" si="504"/>
        <v>7.3493333333333331</v>
      </c>
      <c r="K6404" t="str">
        <f t="shared" si="505"/>
        <v/>
      </c>
    </row>
    <row r="6405" spans="1:11" x14ac:dyDescent="0.25">
      <c r="A6405" t="s">
        <v>11369</v>
      </c>
      <c r="B6405" s="1" t="s">
        <v>43703</v>
      </c>
      <c r="C6405" t="s">
        <v>1797</v>
      </c>
      <c r="D6405" t="s">
        <v>9</v>
      </c>
      <c r="E6405">
        <v>1</v>
      </c>
      <c r="F6405">
        <v>975.36</v>
      </c>
      <c r="G6405" t="str">
        <f t="shared" si="502"/>
        <v>BLUEPRINTADG053188</v>
      </c>
      <c r="H6405" t="str">
        <f t="shared" si="501"/>
        <v>96328350</v>
      </c>
      <c r="I6405" t="str">
        <f t="shared" si="503"/>
        <v>CREVO KOČNICE</v>
      </c>
      <c r="J6405">
        <f t="shared" si="504"/>
        <v>8.1280000000000001</v>
      </c>
      <c r="K6405" t="str">
        <f t="shared" si="505"/>
        <v/>
      </c>
    </row>
    <row r="6406" spans="1:11" x14ac:dyDescent="0.25">
      <c r="A6406" t="s">
        <v>11370</v>
      </c>
      <c r="B6406" s="1" t="s">
        <v>43704</v>
      </c>
      <c r="C6406" t="s">
        <v>1797</v>
      </c>
      <c r="D6406" t="s">
        <v>9</v>
      </c>
      <c r="E6406">
        <v>1</v>
      </c>
      <c r="F6406">
        <v>975.36</v>
      </c>
      <c r="G6406" t="str">
        <f t="shared" si="502"/>
        <v>BLUEPRINTADG053189</v>
      </c>
      <c r="H6406" t="str">
        <f t="shared" si="501"/>
        <v>96328351</v>
      </c>
      <c r="I6406" t="str">
        <f t="shared" si="503"/>
        <v>CREVO KOČNICE</v>
      </c>
      <c r="J6406">
        <f t="shared" si="504"/>
        <v>8.1280000000000001</v>
      </c>
      <c r="K6406" t="str">
        <f t="shared" si="505"/>
        <v/>
      </c>
    </row>
    <row r="6407" spans="1:11" x14ac:dyDescent="0.25">
      <c r="A6407" t="s">
        <v>11371</v>
      </c>
      <c r="B6407" s="1" t="s">
        <v>43705</v>
      </c>
      <c r="C6407" t="s">
        <v>1797</v>
      </c>
      <c r="D6407" t="s">
        <v>9</v>
      </c>
      <c r="E6407">
        <v>1</v>
      </c>
      <c r="F6407">
        <v>1221.1199999999999</v>
      </c>
      <c r="G6407" t="str">
        <f t="shared" si="502"/>
        <v>BLUEPRINTADG05319</v>
      </c>
      <c r="H6407" t="str">
        <f t="shared" si="501"/>
        <v>5873729320</v>
      </c>
      <c r="I6407" t="str">
        <f t="shared" si="503"/>
        <v>CREVO KOČNICE</v>
      </c>
      <c r="J6407">
        <f t="shared" si="504"/>
        <v>10.175999999999998</v>
      </c>
      <c r="K6407" t="str">
        <f t="shared" si="505"/>
        <v/>
      </c>
    </row>
    <row r="6408" spans="1:11" x14ac:dyDescent="0.25">
      <c r="A6408" t="s">
        <v>11372</v>
      </c>
      <c r="B6408" s="1" t="s">
        <v>43706</v>
      </c>
      <c r="C6408" t="s">
        <v>1797</v>
      </c>
      <c r="D6408" t="s">
        <v>9</v>
      </c>
      <c r="E6408">
        <v>1</v>
      </c>
      <c r="F6408">
        <v>1130.24</v>
      </c>
      <c r="G6408" t="str">
        <f t="shared" si="502"/>
        <v>BLUEPRINTADG053190</v>
      </c>
      <c r="H6408" t="str">
        <f t="shared" si="501"/>
        <v>96397206</v>
      </c>
      <c r="I6408" t="str">
        <f t="shared" si="503"/>
        <v>CREVO KOČNICE</v>
      </c>
      <c r="J6408">
        <f t="shared" si="504"/>
        <v>9.4186666666666667</v>
      </c>
      <c r="K6408" t="str">
        <f t="shared" si="505"/>
        <v/>
      </c>
    </row>
    <row r="6409" spans="1:11" x14ac:dyDescent="0.25">
      <c r="A6409" t="s">
        <v>11373</v>
      </c>
      <c r="B6409" s="1" t="s">
        <v>43707</v>
      </c>
      <c r="C6409" t="s">
        <v>1797</v>
      </c>
      <c r="D6409" t="s">
        <v>9</v>
      </c>
      <c r="E6409">
        <v>1</v>
      </c>
      <c r="F6409">
        <v>1189.1199999999999</v>
      </c>
      <c r="G6409" t="str">
        <f t="shared" si="502"/>
        <v>BLUEPRINTADG053191</v>
      </c>
      <c r="H6409" t="str">
        <f t="shared" si="501"/>
        <v>96397207</v>
      </c>
      <c r="I6409" t="str">
        <f t="shared" si="503"/>
        <v>CREVO KOČNICE</v>
      </c>
      <c r="J6409">
        <f t="shared" si="504"/>
        <v>9.9093333333333327</v>
      </c>
      <c r="K6409" t="str">
        <f t="shared" si="505"/>
        <v/>
      </c>
    </row>
    <row r="6410" spans="1:11" x14ac:dyDescent="0.25">
      <c r="A6410" t="s">
        <v>11374</v>
      </c>
      <c r="B6410" s="1" t="s">
        <v>43708</v>
      </c>
      <c r="C6410" t="s">
        <v>1797</v>
      </c>
      <c r="D6410" t="s">
        <v>9</v>
      </c>
      <c r="E6410">
        <v>1</v>
      </c>
      <c r="F6410">
        <v>1015.04</v>
      </c>
      <c r="G6410" t="str">
        <f t="shared" si="502"/>
        <v>BLUEPRINTADG053192</v>
      </c>
      <c r="H6410" t="str">
        <f t="shared" si="501"/>
        <v>96397202</v>
      </c>
      <c r="I6410" t="str">
        <f t="shared" si="503"/>
        <v>CREVO KOČNICE</v>
      </c>
      <c r="J6410">
        <f t="shared" si="504"/>
        <v>8.4586666666666659</v>
      </c>
      <c r="K6410" t="str">
        <f t="shared" si="505"/>
        <v/>
      </c>
    </row>
    <row r="6411" spans="1:11" x14ac:dyDescent="0.25">
      <c r="A6411" t="s">
        <v>11375</v>
      </c>
      <c r="B6411" s="1" t="s">
        <v>43709</v>
      </c>
      <c r="C6411" t="s">
        <v>1797</v>
      </c>
      <c r="D6411" t="s">
        <v>9</v>
      </c>
      <c r="E6411">
        <v>1</v>
      </c>
      <c r="F6411">
        <v>1052.1600000000001</v>
      </c>
      <c r="G6411" t="str">
        <f t="shared" si="502"/>
        <v>BLUEPRINTADG053193</v>
      </c>
      <c r="H6411" t="str">
        <f t="shared" si="501"/>
        <v>96397203</v>
      </c>
      <c r="I6411" t="str">
        <f t="shared" si="503"/>
        <v>CREVO KOČNICE</v>
      </c>
      <c r="J6411">
        <f t="shared" si="504"/>
        <v>8.7680000000000007</v>
      </c>
      <c r="K6411" t="str">
        <f t="shared" si="505"/>
        <v/>
      </c>
    </row>
    <row r="6412" spans="1:11" x14ac:dyDescent="0.25">
      <c r="A6412" t="s">
        <v>11376</v>
      </c>
      <c r="B6412" s="1" t="s">
        <v>43710</v>
      </c>
      <c r="C6412" t="s">
        <v>1797</v>
      </c>
      <c r="D6412" t="s">
        <v>9</v>
      </c>
      <c r="E6412">
        <v>1</v>
      </c>
      <c r="F6412">
        <v>692.48</v>
      </c>
      <c r="G6412" t="str">
        <f t="shared" si="502"/>
        <v>BLUEPRINTADG053194</v>
      </c>
      <c r="H6412" t="str">
        <f t="shared" si="501"/>
        <v>96300330</v>
      </c>
      <c r="I6412" t="str">
        <f t="shared" si="503"/>
        <v>CREVO KOČNICE</v>
      </c>
      <c r="J6412">
        <f t="shared" si="504"/>
        <v>5.7706666666666671</v>
      </c>
      <c r="K6412" t="str">
        <f t="shared" si="505"/>
        <v/>
      </c>
    </row>
    <row r="6413" spans="1:11" x14ac:dyDescent="0.25">
      <c r="A6413" t="s">
        <v>11377</v>
      </c>
      <c r="B6413" s="1" t="s">
        <v>43711</v>
      </c>
      <c r="C6413" t="s">
        <v>1797</v>
      </c>
      <c r="D6413" t="s">
        <v>9</v>
      </c>
      <c r="E6413">
        <v>1</v>
      </c>
      <c r="F6413">
        <v>707.84</v>
      </c>
      <c r="G6413" t="str">
        <f t="shared" si="502"/>
        <v>BLUEPRINTADG053195</v>
      </c>
      <c r="H6413" t="str">
        <f t="shared" si="501"/>
        <v>96308124</v>
      </c>
      <c r="I6413" t="str">
        <f t="shared" si="503"/>
        <v>CREVO KOČNICE</v>
      </c>
      <c r="J6413">
        <f t="shared" si="504"/>
        <v>5.8986666666666672</v>
      </c>
      <c r="K6413" t="str">
        <f t="shared" si="505"/>
        <v/>
      </c>
    </row>
    <row r="6414" spans="1:11" x14ac:dyDescent="0.25">
      <c r="A6414" t="s">
        <v>11378</v>
      </c>
      <c r="B6414" s="1" t="s">
        <v>43712</v>
      </c>
      <c r="C6414" t="s">
        <v>1797</v>
      </c>
      <c r="D6414" t="s">
        <v>9</v>
      </c>
      <c r="E6414">
        <v>1</v>
      </c>
      <c r="F6414">
        <v>1294.08</v>
      </c>
      <c r="G6414" t="str">
        <f t="shared" si="502"/>
        <v>BLUEPRINTADG053196</v>
      </c>
      <c r="H6414" t="str">
        <f t="shared" si="501"/>
        <v>96300331</v>
      </c>
      <c r="I6414" t="str">
        <f t="shared" si="503"/>
        <v>CREVO KOČNICE</v>
      </c>
      <c r="J6414">
        <f t="shared" si="504"/>
        <v>10.783999999999999</v>
      </c>
      <c r="K6414" t="str">
        <f t="shared" si="505"/>
        <v/>
      </c>
    </row>
    <row r="6415" spans="1:11" x14ac:dyDescent="0.25">
      <c r="A6415" t="s">
        <v>11379</v>
      </c>
      <c r="B6415" s="1" t="s">
        <v>43713</v>
      </c>
      <c r="C6415" t="s">
        <v>1797</v>
      </c>
      <c r="D6415" t="s">
        <v>9</v>
      </c>
      <c r="E6415">
        <v>1</v>
      </c>
      <c r="F6415">
        <v>1294.08</v>
      </c>
      <c r="G6415" t="str">
        <f t="shared" si="502"/>
        <v>BLUEPRINTADG053197</v>
      </c>
      <c r="H6415" t="str">
        <f t="shared" si="501"/>
        <v>96300350</v>
      </c>
      <c r="I6415" t="str">
        <f t="shared" si="503"/>
        <v>CREVO KOČNICE</v>
      </c>
      <c r="J6415">
        <f t="shared" si="504"/>
        <v>10.783999999999999</v>
      </c>
      <c r="K6415" t="str">
        <f t="shared" si="505"/>
        <v/>
      </c>
    </row>
    <row r="6416" spans="1:11" x14ac:dyDescent="0.25">
      <c r="A6416" t="s">
        <v>11380</v>
      </c>
      <c r="B6416" s="1" t="s">
        <v>11381</v>
      </c>
      <c r="C6416" t="s">
        <v>1797</v>
      </c>
      <c r="D6416" t="s">
        <v>9</v>
      </c>
      <c r="E6416">
        <v>1</v>
      </c>
      <c r="F6416">
        <v>1894.4</v>
      </c>
      <c r="G6416" t="str">
        <f t="shared" si="502"/>
        <v>BLUEPRINTADG053198</v>
      </c>
      <c r="H6416" t="str">
        <f t="shared" si="501"/>
        <v>5881226251</v>
      </c>
      <c r="I6416" t="str">
        <f t="shared" si="503"/>
        <v>CREVO KOČNICE</v>
      </c>
      <c r="J6416">
        <f t="shared" si="504"/>
        <v>15.786666666666667</v>
      </c>
      <c r="K6416" t="str">
        <f t="shared" si="505"/>
        <v/>
      </c>
    </row>
    <row r="6417" spans="1:11" x14ac:dyDescent="0.25">
      <c r="A6417" t="s">
        <v>11382</v>
      </c>
      <c r="B6417" s="1" t="s">
        <v>11383</v>
      </c>
      <c r="C6417" t="s">
        <v>1797</v>
      </c>
      <c r="D6417" t="s">
        <v>9</v>
      </c>
      <c r="E6417">
        <v>1</v>
      </c>
      <c r="F6417">
        <v>1672.96</v>
      </c>
      <c r="G6417" t="str">
        <f t="shared" si="502"/>
        <v>BLUEPRINTADG053199C</v>
      </c>
      <c r="H6417" t="str">
        <f t="shared" si="501"/>
        <v>587371C800</v>
      </c>
      <c r="I6417" t="str">
        <f t="shared" si="503"/>
        <v>CREVO KOČNICE</v>
      </c>
      <c r="J6417">
        <f t="shared" si="504"/>
        <v>13.941333333333334</v>
      </c>
      <c r="K6417" t="str">
        <f t="shared" si="505"/>
        <v/>
      </c>
    </row>
    <row r="6418" spans="1:11" x14ac:dyDescent="0.25">
      <c r="A6418" t="s">
        <v>11384</v>
      </c>
      <c r="B6418" s="1" t="s">
        <v>11385</v>
      </c>
      <c r="C6418" t="s">
        <v>1797</v>
      </c>
      <c r="D6418" t="s">
        <v>9</v>
      </c>
      <c r="E6418">
        <v>1</v>
      </c>
      <c r="F6418">
        <v>590.08000000000004</v>
      </c>
      <c r="G6418" t="str">
        <f t="shared" si="502"/>
        <v>BLUEPRINTADG05320</v>
      </c>
      <c r="H6418" t="str">
        <f t="shared" si="501"/>
        <v>0K20143810B</v>
      </c>
      <c r="I6418" t="str">
        <f t="shared" si="503"/>
        <v>CREVO KOČNICE</v>
      </c>
      <c r="J6418">
        <f t="shared" si="504"/>
        <v>4.9173333333333336</v>
      </c>
      <c r="K6418" t="str">
        <f t="shared" si="505"/>
        <v/>
      </c>
    </row>
    <row r="6419" spans="1:11" x14ac:dyDescent="0.25">
      <c r="A6419" t="s">
        <v>11386</v>
      </c>
      <c r="B6419" s="1" t="s">
        <v>11387</v>
      </c>
      <c r="C6419" t="s">
        <v>1797</v>
      </c>
      <c r="D6419" t="s">
        <v>9</v>
      </c>
      <c r="E6419">
        <v>1</v>
      </c>
      <c r="F6419">
        <v>1600</v>
      </c>
      <c r="G6419" t="str">
        <f t="shared" si="502"/>
        <v>BLUEPRINTADG053200C</v>
      </c>
      <c r="H6419" t="str">
        <f t="shared" si="501"/>
        <v>587381C800</v>
      </c>
      <c r="I6419" t="str">
        <f t="shared" si="503"/>
        <v>CREVO KOČNICE</v>
      </c>
      <c r="J6419">
        <f t="shared" si="504"/>
        <v>13.333333333333334</v>
      </c>
      <c r="K6419" t="str">
        <f t="shared" si="505"/>
        <v/>
      </c>
    </row>
    <row r="6420" spans="1:11" x14ac:dyDescent="0.25">
      <c r="A6420" t="s">
        <v>11388</v>
      </c>
      <c r="B6420" s="1" t="s">
        <v>11389</v>
      </c>
      <c r="C6420" t="s">
        <v>1797</v>
      </c>
      <c r="D6420" t="s">
        <v>9</v>
      </c>
      <c r="E6420">
        <v>1</v>
      </c>
      <c r="F6420">
        <v>2542.08</v>
      </c>
      <c r="G6420" t="str">
        <f t="shared" si="502"/>
        <v>BLUEPRINTADG053201</v>
      </c>
      <c r="H6420" t="str">
        <f t="shared" si="501"/>
        <v>587312G000</v>
      </c>
      <c r="I6420" t="str">
        <f t="shared" si="503"/>
        <v>CREVO KOČNICE</v>
      </c>
      <c r="J6420">
        <f t="shared" si="504"/>
        <v>21.184000000000001</v>
      </c>
      <c r="K6420" t="str">
        <f t="shared" si="505"/>
        <v/>
      </c>
    </row>
    <row r="6421" spans="1:11" x14ac:dyDescent="0.25">
      <c r="A6421" t="s">
        <v>11390</v>
      </c>
      <c r="B6421" s="1" t="s">
        <v>11391</v>
      </c>
      <c r="C6421" t="s">
        <v>1797</v>
      </c>
      <c r="D6421" t="s">
        <v>9</v>
      </c>
      <c r="E6421">
        <v>1</v>
      </c>
      <c r="F6421">
        <v>2542.08</v>
      </c>
      <c r="G6421" t="str">
        <f t="shared" si="502"/>
        <v>BLUEPRINTADG053202</v>
      </c>
      <c r="H6421" t="str">
        <f t="shared" si="501"/>
        <v>587322G000</v>
      </c>
      <c r="I6421" t="str">
        <f t="shared" si="503"/>
        <v>CREVO KOČNICE</v>
      </c>
      <c r="J6421">
        <f t="shared" si="504"/>
        <v>21.184000000000001</v>
      </c>
      <c r="K6421" t="str">
        <f t="shared" si="505"/>
        <v/>
      </c>
    </row>
    <row r="6422" spans="1:11" x14ac:dyDescent="0.25">
      <c r="A6422" t="s">
        <v>11392</v>
      </c>
      <c r="B6422" s="1" t="s">
        <v>11393</v>
      </c>
      <c r="C6422" t="s">
        <v>1797</v>
      </c>
      <c r="D6422" t="s">
        <v>9</v>
      </c>
      <c r="E6422">
        <v>1</v>
      </c>
      <c r="F6422">
        <v>967.68</v>
      </c>
      <c r="G6422" t="str">
        <f t="shared" si="502"/>
        <v>BLUEPRINTADG053203</v>
      </c>
      <c r="H6422" t="str">
        <f t="shared" si="501"/>
        <v>587442G000</v>
      </c>
      <c r="I6422" t="str">
        <f t="shared" si="503"/>
        <v>CREVO KOČNICE</v>
      </c>
      <c r="J6422">
        <f t="shared" si="504"/>
        <v>8.0640000000000001</v>
      </c>
      <c r="K6422" t="str">
        <f t="shared" si="505"/>
        <v/>
      </c>
    </row>
    <row r="6423" spans="1:11" x14ac:dyDescent="0.25">
      <c r="A6423" t="s">
        <v>11394</v>
      </c>
      <c r="B6423" s="1" t="s">
        <v>11395</v>
      </c>
      <c r="C6423" t="s">
        <v>1797</v>
      </c>
      <c r="D6423" t="s">
        <v>9</v>
      </c>
      <c r="E6423">
        <v>1</v>
      </c>
      <c r="F6423">
        <v>975.36</v>
      </c>
      <c r="G6423" t="str">
        <f t="shared" si="502"/>
        <v>BLUEPRINTADG053204</v>
      </c>
      <c r="H6423" t="str">
        <f t="shared" si="501"/>
        <v>587452G000</v>
      </c>
      <c r="I6423" t="str">
        <f t="shared" si="503"/>
        <v>CREVO KOČNICE</v>
      </c>
      <c r="J6423">
        <f t="shared" si="504"/>
        <v>8.1280000000000001</v>
      </c>
      <c r="K6423" t="str">
        <f t="shared" si="505"/>
        <v/>
      </c>
    </row>
    <row r="6424" spans="1:11" x14ac:dyDescent="0.25">
      <c r="A6424" t="s">
        <v>11396</v>
      </c>
      <c r="B6424" s="1" t="s">
        <v>43714</v>
      </c>
      <c r="C6424" t="s">
        <v>1797</v>
      </c>
      <c r="D6424" t="s">
        <v>9</v>
      </c>
      <c r="E6424">
        <v>1</v>
      </c>
      <c r="F6424">
        <v>1271.04</v>
      </c>
      <c r="G6424" t="str">
        <f t="shared" si="502"/>
        <v>BLUEPRINTADG053205</v>
      </c>
      <c r="H6424" t="str">
        <f t="shared" si="501"/>
        <v>96483077</v>
      </c>
      <c r="I6424" t="str">
        <f t="shared" si="503"/>
        <v>CREVO KOČNICE</v>
      </c>
      <c r="J6424">
        <f t="shared" si="504"/>
        <v>10.592000000000001</v>
      </c>
      <c r="K6424" t="str">
        <f t="shared" si="505"/>
        <v/>
      </c>
    </row>
    <row r="6425" spans="1:11" x14ac:dyDescent="0.25">
      <c r="A6425" t="s">
        <v>11397</v>
      </c>
      <c r="B6425" s="1" t="s">
        <v>11398</v>
      </c>
      <c r="C6425" t="s">
        <v>1797</v>
      </c>
      <c r="D6425" t="s">
        <v>9</v>
      </c>
      <c r="E6425">
        <v>1</v>
      </c>
      <c r="F6425">
        <v>579.84</v>
      </c>
      <c r="G6425" t="str">
        <f t="shared" si="502"/>
        <v>BLUEPRINTADG053206</v>
      </c>
      <c r="H6425" t="str">
        <f t="shared" si="501"/>
        <v>58834H1060</v>
      </c>
      <c r="I6425" t="str">
        <f t="shared" si="503"/>
        <v>CREVO KOČNICE</v>
      </c>
      <c r="J6425">
        <f t="shared" si="504"/>
        <v>4.8319999999999999</v>
      </c>
      <c r="K6425" t="str">
        <f t="shared" si="505"/>
        <v/>
      </c>
    </row>
    <row r="6426" spans="1:11" x14ac:dyDescent="0.25">
      <c r="A6426" t="s">
        <v>11399</v>
      </c>
      <c r="B6426" s="1" t="s">
        <v>11400</v>
      </c>
      <c r="C6426" t="s">
        <v>1797</v>
      </c>
      <c r="D6426" t="s">
        <v>9</v>
      </c>
      <c r="E6426">
        <v>1</v>
      </c>
      <c r="F6426">
        <v>1470.72</v>
      </c>
      <c r="G6426" t="str">
        <f t="shared" si="502"/>
        <v>BLUEPRINTADG053207</v>
      </c>
      <c r="H6426" t="str">
        <f t="shared" si="501"/>
        <v>587312B000</v>
      </c>
      <c r="I6426" t="str">
        <f t="shared" si="503"/>
        <v>CREVO KOČNICE</v>
      </c>
      <c r="J6426">
        <f t="shared" si="504"/>
        <v>12.256</v>
      </c>
      <c r="K6426" t="str">
        <f t="shared" si="505"/>
        <v/>
      </c>
    </row>
    <row r="6427" spans="1:11" x14ac:dyDescent="0.25">
      <c r="A6427" t="s">
        <v>11401</v>
      </c>
      <c r="B6427" s="1" t="s">
        <v>11402</v>
      </c>
      <c r="C6427" t="s">
        <v>1797</v>
      </c>
      <c r="D6427" t="s">
        <v>9</v>
      </c>
      <c r="E6427">
        <v>1</v>
      </c>
      <c r="F6427">
        <v>1470.72</v>
      </c>
      <c r="G6427" t="str">
        <f t="shared" si="502"/>
        <v>BLUEPRINTADG053208</v>
      </c>
      <c r="H6427" t="str">
        <f t="shared" si="501"/>
        <v>587322B000</v>
      </c>
      <c r="I6427" t="str">
        <f t="shared" si="503"/>
        <v>CREVO KOČNICE</v>
      </c>
      <c r="J6427">
        <f t="shared" si="504"/>
        <v>12.256</v>
      </c>
      <c r="K6427" t="str">
        <f t="shared" si="505"/>
        <v/>
      </c>
    </row>
    <row r="6428" spans="1:11" x14ac:dyDescent="0.25">
      <c r="A6428" t="s">
        <v>11403</v>
      </c>
      <c r="B6428" s="1" t="s">
        <v>11404</v>
      </c>
      <c r="C6428" t="s">
        <v>1797</v>
      </c>
      <c r="D6428" t="s">
        <v>9</v>
      </c>
      <c r="E6428">
        <v>1</v>
      </c>
      <c r="F6428">
        <v>632.32000000000005</v>
      </c>
      <c r="G6428" t="str">
        <f t="shared" si="502"/>
        <v>BLUEPRINTADG053209</v>
      </c>
      <c r="H6428" t="str">
        <f t="shared" si="501"/>
        <v>587373A000</v>
      </c>
      <c r="I6428" t="str">
        <f t="shared" si="503"/>
        <v>CREVO KOČNICE</v>
      </c>
      <c r="J6428">
        <f t="shared" si="504"/>
        <v>5.2693333333333339</v>
      </c>
      <c r="K6428" t="str">
        <f t="shared" si="505"/>
        <v/>
      </c>
    </row>
    <row r="6429" spans="1:11" x14ac:dyDescent="0.25">
      <c r="A6429" t="s">
        <v>11405</v>
      </c>
      <c r="B6429" s="1" t="s">
        <v>11406</v>
      </c>
      <c r="C6429" t="s">
        <v>1797</v>
      </c>
      <c r="D6429" t="s">
        <v>9</v>
      </c>
      <c r="E6429">
        <v>1</v>
      </c>
      <c r="F6429">
        <v>1625.6</v>
      </c>
      <c r="G6429" t="str">
        <f t="shared" si="502"/>
        <v>BLUEPRINTADG05321</v>
      </c>
      <c r="H6429" t="str">
        <f t="shared" si="501"/>
        <v>0K20143980A</v>
      </c>
      <c r="I6429" t="str">
        <f t="shared" si="503"/>
        <v>CREVO KOČNICE</v>
      </c>
      <c r="J6429">
        <f t="shared" si="504"/>
        <v>13.546666666666665</v>
      </c>
      <c r="K6429" t="str">
        <f t="shared" si="505"/>
        <v/>
      </c>
    </row>
    <row r="6430" spans="1:11" x14ac:dyDescent="0.25">
      <c r="A6430" t="s">
        <v>11407</v>
      </c>
      <c r="B6430" s="1" t="s">
        <v>11408</v>
      </c>
      <c r="C6430" t="s">
        <v>1797</v>
      </c>
      <c r="D6430" t="s">
        <v>9</v>
      </c>
      <c r="E6430">
        <v>1</v>
      </c>
      <c r="F6430">
        <v>1397.76</v>
      </c>
      <c r="G6430" t="str">
        <f t="shared" si="502"/>
        <v>BLUEPRINTADG053210</v>
      </c>
      <c r="H6430" t="str">
        <f t="shared" si="501"/>
        <v>587311E000</v>
      </c>
      <c r="I6430" t="str">
        <f t="shared" si="503"/>
        <v>CREVO KOČNICE</v>
      </c>
      <c r="J6430">
        <f t="shared" si="504"/>
        <v>11.648</v>
      </c>
      <c r="K6430" t="str">
        <f t="shared" si="505"/>
        <v/>
      </c>
    </row>
    <row r="6431" spans="1:11" x14ac:dyDescent="0.25">
      <c r="A6431" t="s">
        <v>11409</v>
      </c>
      <c r="B6431" s="1" t="s">
        <v>11410</v>
      </c>
      <c r="C6431" t="s">
        <v>1797</v>
      </c>
      <c r="D6431" t="s">
        <v>9</v>
      </c>
      <c r="E6431">
        <v>1</v>
      </c>
      <c r="F6431">
        <v>1397.76</v>
      </c>
      <c r="G6431" t="str">
        <f t="shared" si="502"/>
        <v>BLUEPRINTADG053211</v>
      </c>
      <c r="H6431" t="str">
        <f t="shared" si="501"/>
        <v>587321E000</v>
      </c>
      <c r="I6431" t="str">
        <f t="shared" si="503"/>
        <v>CREVO KOČNICE</v>
      </c>
      <c r="J6431">
        <f t="shared" si="504"/>
        <v>11.648</v>
      </c>
      <c r="K6431" t="str">
        <f t="shared" si="505"/>
        <v/>
      </c>
    </row>
    <row r="6432" spans="1:11" x14ac:dyDescent="0.25">
      <c r="A6432" t="s">
        <v>11411</v>
      </c>
      <c r="B6432" s="1" t="s">
        <v>11412</v>
      </c>
      <c r="C6432" t="s">
        <v>1797</v>
      </c>
      <c r="D6432" t="s">
        <v>9</v>
      </c>
      <c r="E6432">
        <v>1</v>
      </c>
      <c r="F6432">
        <v>697.6</v>
      </c>
      <c r="G6432" t="str">
        <f t="shared" si="502"/>
        <v>BLUEPRINTADG053212</v>
      </c>
      <c r="H6432" t="str">
        <f t="shared" si="501"/>
        <v>587443K000</v>
      </c>
      <c r="I6432" t="str">
        <f t="shared" si="503"/>
        <v>CREVO KOČNICE</v>
      </c>
      <c r="J6432">
        <f t="shared" si="504"/>
        <v>5.8133333333333335</v>
      </c>
      <c r="K6432" t="str">
        <f t="shared" si="505"/>
        <v/>
      </c>
    </row>
    <row r="6433" spans="1:11" x14ac:dyDescent="0.25">
      <c r="A6433" t="s">
        <v>11413</v>
      </c>
      <c r="B6433" s="1" t="s">
        <v>11414</v>
      </c>
      <c r="C6433" t="s">
        <v>1797</v>
      </c>
      <c r="D6433" t="s">
        <v>9</v>
      </c>
      <c r="E6433">
        <v>1</v>
      </c>
      <c r="F6433">
        <v>1228.8</v>
      </c>
      <c r="G6433" t="str">
        <f t="shared" si="502"/>
        <v>BLUEPRINTADG053213</v>
      </c>
      <c r="H6433" t="str">
        <f t="shared" si="501"/>
        <v>0K72F43810C</v>
      </c>
      <c r="I6433" t="str">
        <f t="shared" si="503"/>
        <v>CREVO KOČNICE</v>
      </c>
      <c r="J6433">
        <f t="shared" si="504"/>
        <v>10.24</v>
      </c>
      <c r="K6433" t="str">
        <f t="shared" si="505"/>
        <v/>
      </c>
    </row>
    <row r="6434" spans="1:11" x14ac:dyDescent="0.25">
      <c r="A6434" t="s">
        <v>11415</v>
      </c>
      <c r="B6434" s="1" t="s">
        <v>11416</v>
      </c>
      <c r="C6434" t="s">
        <v>1797</v>
      </c>
      <c r="D6434" t="s">
        <v>9</v>
      </c>
      <c r="E6434">
        <v>1</v>
      </c>
      <c r="F6434">
        <v>1032.96</v>
      </c>
      <c r="G6434" t="str">
        <f t="shared" si="502"/>
        <v>BLUEPRINTADG053214</v>
      </c>
      <c r="H6434" t="str">
        <f t="shared" si="501"/>
        <v>587353E000</v>
      </c>
      <c r="I6434" t="str">
        <f t="shared" si="503"/>
        <v>CREVO KOČNICE</v>
      </c>
      <c r="J6434">
        <f t="shared" si="504"/>
        <v>8.6080000000000005</v>
      </c>
      <c r="K6434" t="str">
        <f t="shared" si="505"/>
        <v/>
      </c>
    </row>
    <row r="6435" spans="1:11" x14ac:dyDescent="0.25">
      <c r="A6435" t="s">
        <v>11417</v>
      </c>
      <c r="B6435" s="1" t="s">
        <v>11418</v>
      </c>
      <c r="C6435" t="s">
        <v>1797</v>
      </c>
      <c r="D6435" t="s">
        <v>9</v>
      </c>
      <c r="E6435">
        <v>1</v>
      </c>
      <c r="F6435">
        <v>856.32</v>
      </c>
      <c r="G6435" t="str">
        <f t="shared" si="502"/>
        <v>BLUEPRINTADG053215</v>
      </c>
      <c r="H6435" t="str">
        <f t="shared" si="501"/>
        <v>587363E000</v>
      </c>
      <c r="I6435" t="str">
        <f t="shared" si="503"/>
        <v>CREVO KOČNICE</v>
      </c>
      <c r="J6435">
        <f t="shared" si="504"/>
        <v>7.1360000000000001</v>
      </c>
      <c r="K6435" t="str">
        <f t="shared" si="505"/>
        <v/>
      </c>
    </row>
    <row r="6436" spans="1:11" x14ac:dyDescent="0.25">
      <c r="A6436" t="s">
        <v>11419</v>
      </c>
      <c r="B6436" s="1" t="s">
        <v>11420</v>
      </c>
      <c r="C6436" t="s">
        <v>1797</v>
      </c>
      <c r="D6436" t="s">
        <v>9</v>
      </c>
      <c r="E6436">
        <v>1</v>
      </c>
      <c r="F6436">
        <v>1493.76</v>
      </c>
      <c r="G6436" t="str">
        <f t="shared" si="502"/>
        <v>BLUEPRINTADG053216</v>
      </c>
      <c r="H6436" t="str">
        <f t="shared" si="501"/>
        <v>587311H000</v>
      </c>
      <c r="I6436" t="str">
        <f t="shared" si="503"/>
        <v>CREVO KOČNICE</v>
      </c>
      <c r="J6436">
        <f t="shared" si="504"/>
        <v>12.448</v>
      </c>
      <c r="K6436" t="str">
        <f t="shared" si="505"/>
        <v/>
      </c>
    </row>
    <row r="6437" spans="1:11" x14ac:dyDescent="0.25">
      <c r="A6437" t="s">
        <v>11421</v>
      </c>
      <c r="B6437" s="1" t="s">
        <v>11422</v>
      </c>
      <c r="C6437" t="s">
        <v>1797</v>
      </c>
      <c r="D6437" t="s">
        <v>9</v>
      </c>
      <c r="E6437">
        <v>1</v>
      </c>
      <c r="F6437">
        <v>1502.72</v>
      </c>
      <c r="G6437" t="str">
        <f t="shared" si="502"/>
        <v>BLUEPRINTADG053217</v>
      </c>
      <c r="H6437" t="str">
        <f t="shared" si="501"/>
        <v>587321H000</v>
      </c>
      <c r="I6437" t="str">
        <f t="shared" si="503"/>
        <v>CREVO KOČNICE</v>
      </c>
      <c r="J6437">
        <f t="shared" si="504"/>
        <v>12.522666666666668</v>
      </c>
      <c r="K6437" t="str">
        <f t="shared" si="505"/>
        <v/>
      </c>
    </row>
    <row r="6438" spans="1:11" x14ac:dyDescent="0.25">
      <c r="A6438" t="s">
        <v>11423</v>
      </c>
      <c r="B6438" s="1" t="s">
        <v>11424</v>
      </c>
      <c r="C6438" t="s">
        <v>1797</v>
      </c>
      <c r="D6438" t="s">
        <v>9</v>
      </c>
      <c r="E6438">
        <v>1</v>
      </c>
      <c r="F6438">
        <v>760.32</v>
      </c>
      <c r="G6438" t="str">
        <f t="shared" si="502"/>
        <v>BLUEPRINTADG053218</v>
      </c>
      <c r="H6438" t="str">
        <f t="shared" si="501"/>
        <v>587371H300</v>
      </c>
      <c r="I6438" t="str">
        <f t="shared" si="503"/>
        <v>CREVO KOČNICE</v>
      </c>
      <c r="J6438">
        <f t="shared" si="504"/>
        <v>6.3360000000000003</v>
      </c>
      <c r="K6438" t="str">
        <f t="shared" si="505"/>
        <v/>
      </c>
    </row>
    <row r="6439" spans="1:11" x14ac:dyDescent="0.25">
      <c r="A6439" t="s">
        <v>11425</v>
      </c>
      <c r="B6439" s="1" t="s">
        <v>11426</v>
      </c>
      <c r="C6439" t="s">
        <v>1797</v>
      </c>
      <c r="D6439" t="s">
        <v>9</v>
      </c>
      <c r="E6439">
        <v>1</v>
      </c>
      <c r="F6439">
        <v>759.04</v>
      </c>
      <c r="G6439" t="str">
        <f t="shared" si="502"/>
        <v>BLUEPRINTADG053219</v>
      </c>
      <c r="H6439" t="str">
        <f t="shared" si="501"/>
        <v>587371H500</v>
      </c>
      <c r="I6439" t="str">
        <f t="shared" si="503"/>
        <v>CREVO KOČNICE</v>
      </c>
      <c r="J6439">
        <f t="shared" si="504"/>
        <v>6.325333333333333</v>
      </c>
      <c r="K6439" t="str">
        <f t="shared" si="505"/>
        <v/>
      </c>
    </row>
    <row r="6440" spans="1:11" x14ac:dyDescent="0.25">
      <c r="A6440" t="s">
        <v>11427</v>
      </c>
      <c r="B6440" s="1" t="s">
        <v>11428</v>
      </c>
      <c r="C6440" t="s">
        <v>1797</v>
      </c>
      <c r="D6440" t="s">
        <v>9</v>
      </c>
      <c r="E6440">
        <v>1</v>
      </c>
      <c r="F6440">
        <v>1509.12</v>
      </c>
      <c r="G6440" t="str">
        <f t="shared" si="502"/>
        <v>BLUEPRINTADG053220</v>
      </c>
      <c r="H6440" t="str">
        <f t="shared" si="501"/>
        <v>5881226150</v>
      </c>
      <c r="I6440" t="str">
        <f t="shared" si="503"/>
        <v>CREVO KOČNICE</v>
      </c>
      <c r="J6440">
        <f t="shared" si="504"/>
        <v>12.575999999999999</v>
      </c>
      <c r="K6440" t="str">
        <f t="shared" si="505"/>
        <v/>
      </c>
    </row>
    <row r="6441" spans="1:11" x14ac:dyDescent="0.25">
      <c r="A6441" t="s">
        <v>11429</v>
      </c>
      <c r="B6441" s="1" t="s">
        <v>11430</v>
      </c>
      <c r="C6441" t="s">
        <v>1797</v>
      </c>
      <c r="D6441" t="s">
        <v>9</v>
      </c>
      <c r="E6441">
        <v>1</v>
      </c>
      <c r="F6441">
        <v>1082.8800000000001</v>
      </c>
      <c r="G6441" t="str">
        <f t="shared" si="502"/>
        <v>BLUEPRINTADG053221</v>
      </c>
      <c r="H6441" t="str">
        <f t="shared" si="501"/>
        <v>588134A021</v>
      </c>
      <c r="I6441" t="str">
        <f t="shared" si="503"/>
        <v>CREVO KOČNICE</v>
      </c>
      <c r="J6441">
        <f t="shared" si="504"/>
        <v>9.0240000000000009</v>
      </c>
      <c r="K6441" t="str">
        <f t="shared" si="505"/>
        <v/>
      </c>
    </row>
    <row r="6442" spans="1:11" x14ac:dyDescent="0.25">
      <c r="A6442" t="s">
        <v>11431</v>
      </c>
      <c r="B6442" s="1" t="s">
        <v>11432</v>
      </c>
      <c r="C6442" t="s">
        <v>1797</v>
      </c>
      <c r="D6442" t="s">
        <v>9</v>
      </c>
      <c r="E6442">
        <v>1</v>
      </c>
      <c r="F6442">
        <v>1082.8800000000001</v>
      </c>
      <c r="G6442" t="str">
        <f t="shared" si="502"/>
        <v>BLUEPRINTADG053222</v>
      </c>
      <c r="H6442" t="str">
        <f t="shared" si="501"/>
        <v>588144A021</v>
      </c>
      <c r="I6442" t="str">
        <f t="shared" si="503"/>
        <v>CREVO KOČNICE</v>
      </c>
      <c r="J6442">
        <f t="shared" si="504"/>
        <v>9.0240000000000009</v>
      </c>
      <c r="K6442" t="str">
        <f t="shared" si="505"/>
        <v/>
      </c>
    </row>
    <row r="6443" spans="1:11" x14ac:dyDescent="0.25">
      <c r="A6443" t="s">
        <v>11433</v>
      </c>
      <c r="B6443" s="1" t="s">
        <v>11434</v>
      </c>
      <c r="C6443" t="s">
        <v>1797</v>
      </c>
      <c r="D6443" t="s">
        <v>9</v>
      </c>
      <c r="E6443">
        <v>1</v>
      </c>
      <c r="F6443">
        <v>1301.76</v>
      </c>
      <c r="G6443" t="str">
        <f t="shared" si="502"/>
        <v>BLUEPRINTADG053223</v>
      </c>
      <c r="H6443" t="str">
        <f t="shared" si="501"/>
        <v>5873205100</v>
      </c>
      <c r="I6443" t="str">
        <f t="shared" si="503"/>
        <v>CREVO KOČNICE</v>
      </c>
      <c r="J6443">
        <f t="shared" si="504"/>
        <v>10.848000000000001</v>
      </c>
      <c r="K6443" t="str">
        <f t="shared" si="505"/>
        <v/>
      </c>
    </row>
    <row r="6444" spans="1:11" x14ac:dyDescent="0.25">
      <c r="A6444" t="s">
        <v>11435</v>
      </c>
      <c r="C6444" t="s">
        <v>1797</v>
      </c>
      <c r="D6444" t="s">
        <v>9</v>
      </c>
      <c r="E6444">
        <v>1</v>
      </c>
      <c r="F6444">
        <v>1263.3599999999999</v>
      </c>
      <c r="G6444" t="str">
        <f t="shared" si="502"/>
        <v>BLUEPRINTADG053224</v>
      </c>
      <c r="H6444" t="str">
        <f t="shared" si="501"/>
        <v>ADG053224</v>
      </c>
      <c r="I6444" t="str">
        <f t="shared" si="503"/>
        <v>CREVO KOČNICE</v>
      </c>
      <c r="J6444">
        <f t="shared" si="504"/>
        <v>10.527999999999999</v>
      </c>
      <c r="K6444" t="str">
        <f t="shared" si="505"/>
        <v/>
      </c>
    </row>
    <row r="6445" spans="1:11" x14ac:dyDescent="0.25">
      <c r="A6445" t="s">
        <v>11436</v>
      </c>
      <c r="C6445" t="s">
        <v>1797</v>
      </c>
      <c r="D6445" t="s">
        <v>9</v>
      </c>
      <c r="E6445">
        <v>1</v>
      </c>
      <c r="F6445">
        <v>2694.4</v>
      </c>
      <c r="G6445" t="str">
        <f t="shared" si="502"/>
        <v>BLUEPRINTADG053225</v>
      </c>
      <c r="H6445" t="str">
        <f t="shared" ref="H6445:H6508" si="506">IF(AND(B6445&lt;&gt;"", B6445&lt;&gt;"-"),SUBSTITUTE(SUBSTITUTE(B6445,"-","")," ",""),A6445)</f>
        <v>ADG053225</v>
      </c>
      <c r="I6445" t="str">
        <f t="shared" si="503"/>
        <v>CREVO KOČNICE</v>
      </c>
      <c r="J6445">
        <f t="shared" si="504"/>
        <v>22.453333333333333</v>
      </c>
      <c r="K6445" t="str">
        <f t="shared" si="505"/>
        <v/>
      </c>
    </row>
    <row r="6446" spans="1:11" x14ac:dyDescent="0.25">
      <c r="A6446" t="s">
        <v>11437</v>
      </c>
      <c r="C6446" t="s">
        <v>1797</v>
      </c>
      <c r="D6446" t="s">
        <v>9</v>
      </c>
      <c r="E6446">
        <v>1</v>
      </c>
      <c r="F6446">
        <v>2653.44</v>
      </c>
      <c r="G6446" t="str">
        <f t="shared" si="502"/>
        <v>BLUEPRINTADG053226</v>
      </c>
      <c r="H6446" t="str">
        <f t="shared" si="506"/>
        <v>ADG053226</v>
      </c>
      <c r="I6446" t="str">
        <f t="shared" si="503"/>
        <v>CREVO KOČNICE</v>
      </c>
      <c r="J6446">
        <f t="shared" si="504"/>
        <v>22.112000000000002</v>
      </c>
      <c r="K6446" t="str">
        <f t="shared" si="505"/>
        <v/>
      </c>
    </row>
    <row r="6447" spans="1:11" x14ac:dyDescent="0.25">
      <c r="A6447" t="s">
        <v>11438</v>
      </c>
      <c r="B6447" s="1" t="s">
        <v>11439</v>
      </c>
      <c r="C6447" t="s">
        <v>1797</v>
      </c>
      <c r="D6447" t="s">
        <v>9</v>
      </c>
      <c r="E6447">
        <v>1</v>
      </c>
      <c r="F6447">
        <v>1216</v>
      </c>
      <c r="G6447" t="str">
        <f t="shared" si="502"/>
        <v>BLUEPRINTADG053227</v>
      </c>
      <c r="H6447" t="str">
        <f t="shared" si="506"/>
        <v>587312B010</v>
      </c>
      <c r="I6447" t="str">
        <f t="shared" si="503"/>
        <v>CREVO KOČNICE</v>
      </c>
      <c r="J6447">
        <f t="shared" si="504"/>
        <v>10.133333333333333</v>
      </c>
      <c r="K6447" t="str">
        <f t="shared" si="505"/>
        <v/>
      </c>
    </row>
    <row r="6448" spans="1:11" x14ac:dyDescent="0.25">
      <c r="A6448" t="s">
        <v>11440</v>
      </c>
      <c r="B6448" s="1" t="s">
        <v>11441</v>
      </c>
      <c r="C6448" t="s">
        <v>1797</v>
      </c>
      <c r="D6448" t="s">
        <v>9</v>
      </c>
      <c r="E6448">
        <v>1</v>
      </c>
      <c r="F6448">
        <v>1377.28</v>
      </c>
      <c r="G6448" t="str">
        <f t="shared" si="502"/>
        <v>BLUEPRINTADG053228</v>
      </c>
      <c r="H6448" t="str">
        <f t="shared" si="506"/>
        <v>587322B010</v>
      </c>
      <c r="I6448" t="str">
        <f t="shared" si="503"/>
        <v>CREVO KOČNICE</v>
      </c>
      <c r="J6448">
        <f t="shared" si="504"/>
        <v>11.477333333333332</v>
      </c>
      <c r="K6448" t="str">
        <f t="shared" si="505"/>
        <v/>
      </c>
    </row>
    <row r="6449" spans="1:11" x14ac:dyDescent="0.25">
      <c r="A6449" t="s">
        <v>11442</v>
      </c>
      <c r="C6449" t="s">
        <v>1797</v>
      </c>
      <c r="D6449" t="s">
        <v>9</v>
      </c>
      <c r="E6449">
        <v>1</v>
      </c>
      <c r="F6449">
        <v>1441.28</v>
      </c>
      <c r="G6449" t="str">
        <f t="shared" si="502"/>
        <v>BLUEPRINTADG053229</v>
      </c>
      <c r="H6449" t="str">
        <f t="shared" si="506"/>
        <v>ADG053229</v>
      </c>
      <c r="I6449" t="str">
        <f t="shared" si="503"/>
        <v>CREVO KOČNICE</v>
      </c>
      <c r="J6449">
        <f t="shared" si="504"/>
        <v>12.010666666666667</v>
      </c>
      <c r="K6449" t="str">
        <f t="shared" si="505"/>
        <v/>
      </c>
    </row>
    <row r="6450" spans="1:11" x14ac:dyDescent="0.25">
      <c r="A6450" t="s">
        <v>11443</v>
      </c>
      <c r="B6450" s="1" t="s">
        <v>11444</v>
      </c>
      <c r="C6450" t="s">
        <v>1797</v>
      </c>
      <c r="D6450" t="s">
        <v>9</v>
      </c>
      <c r="E6450">
        <v>1</v>
      </c>
      <c r="F6450">
        <v>887.04</v>
      </c>
      <c r="G6450" t="str">
        <f t="shared" si="502"/>
        <v>BLUEPRINTADG05323</v>
      </c>
      <c r="H6450" t="str">
        <f t="shared" si="506"/>
        <v>0K01143810C</v>
      </c>
      <c r="I6450" t="str">
        <f t="shared" si="503"/>
        <v>CREVO KOČNICE</v>
      </c>
      <c r="J6450">
        <f t="shared" si="504"/>
        <v>7.3919999999999995</v>
      </c>
      <c r="K6450" t="str">
        <f t="shared" si="505"/>
        <v/>
      </c>
    </row>
    <row r="6451" spans="1:11" x14ac:dyDescent="0.25">
      <c r="A6451" t="s">
        <v>11445</v>
      </c>
      <c r="C6451" t="s">
        <v>1797</v>
      </c>
      <c r="D6451" t="s">
        <v>9</v>
      </c>
      <c r="E6451">
        <v>1</v>
      </c>
      <c r="F6451">
        <v>1441.28</v>
      </c>
      <c r="G6451" t="str">
        <f t="shared" si="502"/>
        <v>BLUEPRINTADG053230</v>
      </c>
      <c r="H6451" t="str">
        <f t="shared" si="506"/>
        <v>ADG053230</v>
      </c>
      <c r="I6451" t="str">
        <f t="shared" si="503"/>
        <v>CREVO KOČNICE</v>
      </c>
      <c r="J6451">
        <f t="shared" si="504"/>
        <v>12.010666666666667</v>
      </c>
      <c r="K6451" t="str">
        <f t="shared" si="505"/>
        <v/>
      </c>
    </row>
    <row r="6452" spans="1:11" x14ac:dyDescent="0.25">
      <c r="A6452" t="s">
        <v>11446</v>
      </c>
      <c r="B6452" s="1" t="s">
        <v>11447</v>
      </c>
      <c r="C6452" t="s">
        <v>1797</v>
      </c>
      <c r="D6452" t="s">
        <v>9</v>
      </c>
      <c r="E6452">
        <v>1</v>
      </c>
      <c r="F6452">
        <v>655.36</v>
      </c>
      <c r="G6452" t="str">
        <f t="shared" si="502"/>
        <v>BLUEPRINTADG053231</v>
      </c>
      <c r="H6452" t="str">
        <f t="shared" si="506"/>
        <v>587372L700</v>
      </c>
      <c r="I6452" t="str">
        <f t="shared" si="503"/>
        <v>CREVO KOČNICE</v>
      </c>
      <c r="J6452">
        <f t="shared" si="504"/>
        <v>5.4613333333333332</v>
      </c>
      <c r="K6452" t="str">
        <f t="shared" si="505"/>
        <v/>
      </c>
    </row>
    <row r="6453" spans="1:11" x14ac:dyDescent="0.25">
      <c r="A6453" t="s">
        <v>11448</v>
      </c>
      <c r="B6453" s="1" t="s">
        <v>11449</v>
      </c>
      <c r="C6453" t="s">
        <v>1797</v>
      </c>
      <c r="D6453" t="s">
        <v>9</v>
      </c>
      <c r="E6453">
        <v>1</v>
      </c>
      <c r="F6453">
        <v>655.36</v>
      </c>
      <c r="G6453" t="str">
        <f t="shared" si="502"/>
        <v>BLUEPRINTADG053232</v>
      </c>
      <c r="H6453" t="str">
        <f t="shared" si="506"/>
        <v>587372L900</v>
      </c>
      <c r="I6453" t="str">
        <f t="shared" si="503"/>
        <v>CREVO KOČNICE</v>
      </c>
      <c r="J6453">
        <f t="shared" si="504"/>
        <v>5.4613333333333332</v>
      </c>
      <c r="K6453" t="str">
        <f t="shared" si="505"/>
        <v/>
      </c>
    </row>
    <row r="6454" spans="1:11" x14ac:dyDescent="0.25">
      <c r="A6454" t="s">
        <v>11450</v>
      </c>
      <c r="B6454" s="1" t="s">
        <v>11451</v>
      </c>
      <c r="C6454" t="s">
        <v>1797</v>
      </c>
      <c r="D6454" t="s">
        <v>9</v>
      </c>
      <c r="E6454">
        <v>1</v>
      </c>
      <c r="F6454">
        <v>1191.68</v>
      </c>
      <c r="G6454" t="str">
        <f t="shared" si="502"/>
        <v>BLUEPRINTADG053233</v>
      </c>
      <c r="H6454" t="str">
        <f t="shared" si="506"/>
        <v>587353E100</v>
      </c>
      <c r="I6454" t="str">
        <f t="shared" si="503"/>
        <v>CREVO KOČNICE</v>
      </c>
      <c r="J6454">
        <f t="shared" si="504"/>
        <v>9.9306666666666672</v>
      </c>
      <c r="K6454" t="str">
        <f t="shared" si="505"/>
        <v/>
      </c>
    </row>
    <row r="6455" spans="1:11" x14ac:dyDescent="0.25">
      <c r="A6455" t="s">
        <v>11452</v>
      </c>
      <c r="B6455" s="1" t="s">
        <v>11453</v>
      </c>
      <c r="C6455" t="s">
        <v>1797</v>
      </c>
      <c r="D6455" t="s">
        <v>9</v>
      </c>
      <c r="E6455">
        <v>1</v>
      </c>
      <c r="F6455">
        <v>1191.68</v>
      </c>
      <c r="G6455" t="str">
        <f t="shared" si="502"/>
        <v>BLUEPRINTADG053234</v>
      </c>
      <c r="H6455" t="str">
        <f t="shared" si="506"/>
        <v>587363E100</v>
      </c>
      <c r="I6455" t="str">
        <f t="shared" si="503"/>
        <v>CREVO KOČNICE</v>
      </c>
      <c r="J6455">
        <f t="shared" si="504"/>
        <v>9.9306666666666672</v>
      </c>
      <c r="K6455" t="str">
        <f t="shared" si="505"/>
        <v/>
      </c>
    </row>
    <row r="6456" spans="1:11" x14ac:dyDescent="0.25">
      <c r="A6456" t="s">
        <v>11454</v>
      </c>
      <c r="B6456" s="1" t="s">
        <v>43715</v>
      </c>
      <c r="C6456" t="s">
        <v>1797</v>
      </c>
      <c r="D6456" t="s">
        <v>9</v>
      </c>
      <c r="E6456">
        <v>1</v>
      </c>
      <c r="F6456">
        <v>1474.56</v>
      </c>
      <c r="G6456" t="str">
        <f t="shared" si="502"/>
        <v>BLUEPRINTADG053235</v>
      </c>
      <c r="H6456" t="str">
        <f t="shared" si="506"/>
        <v>96625949</v>
      </c>
      <c r="I6456" t="str">
        <f t="shared" si="503"/>
        <v>CREVO KOČNICE</v>
      </c>
      <c r="J6456">
        <f t="shared" si="504"/>
        <v>12.288</v>
      </c>
      <c r="K6456" t="str">
        <f t="shared" si="505"/>
        <v/>
      </c>
    </row>
    <row r="6457" spans="1:11" x14ac:dyDescent="0.25">
      <c r="A6457" t="s">
        <v>11455</v>
      </c>
      <c r="B6457" s="1" t="s">
        <v>43716</v>
      </c>
      <c r="C6457" t="s">
        <v>1797</v>
      </c>
      <c r="D6457" t="s">
        <v>9</v>
      </c>
      <c r="E6457">
        <v>1</v>
      </c>
      <c r="F6457">
        <v>1474.56</v>
      </c>
      <c r="G6457" t="str">
        <f t="shared" si="502"/>
        <v>BLUEPRINTADG053236</v>
      </c>
      <c r="H6457" t="str">
        <f t="shared" si="506"/>
        <v>96625950</v>
      </c>
      <c r="I6457" t="str">
        <f t="shared" si="503"/>
        <v>CREVO KOČNICE</v>
      </c>
      <c r="J6457">
        <f t="shared" si="504"/>
        <v>12.288</v>
      </c>
      <c r="K6457" t="str">
        <f t="shared" si="505"/>
        <v/>
      </c>
    </row>
    <row r="6458" spans="1:11" x14ac:dyDescent="0.25">
      <c r="A6458" t="s">
        <v>11456</v>
      </c>
      <c r="B6458" s="1" t="s">
        <v>11457</v>
      </c>
      <c r="C6458" t="s">
        <v>1797</v>
      </c>
      <c r="D6458" t="s">
        <v>9</v>
      </c>
      <c r="E6458">
        <v>1</v>
      </c>
      <c r="F6458">
        <v>1405.44</v>
      </c>
      <c r="G6458" t="str">
        <f t="shared" si="502"/>
        <v>BLUEPRINTADG053237</v>
      </c>
      <c r="H6458" t="str">
        <f t="shared" si="506"/>
        <v>5873805000</v>
      </c>
      <c r="I6458" t="str">
        <f t="shared" si="503"/>
        <v>CREVO KOČNICE</v>
      </c>
      <c r="J6458">
        <f t="shared" si="504"/>
        <v>11.712</v>
      </c>
      <c r="K6458" t="str">
        <f t="shared" si="505"/>
        <v/>
      </c>
    </row>
    <row r="6459" spans="1:11" x14ac:dyDescent="0.25">
      <c r="A6459" t="s">
        <v>11458</v>
      </c>
      <c r="B6459" s="1" t="s">
        <v>11459</v>
      </c>
      <c r="C6459" t="s">
        <v>1797</v>
      </c>
      <c r="D6459" t="s">
        <v>9</v>
      </c>
      <c r="E6459">
        <v>1</v>
      </c>
      <c r="F6459">
        <v>1767.68</v>
      </c>
      <c r="G6459" t="str">
        <f t="shared" si="502"/>
        <v>BLUEPRINTADG053238</v>
      </c>
      <c r="H6459" t="str">
        <f t="shared" si="506"/>
        <v>587313E200</v>
      </c>
      <c r="I6459" t="str">
        <f t="shared" si="503"/>
        <v>CREVO KOČNICE</v>
      </c>
      <c r="J6459">
        <f t="shared" si="504"/>
        <v>14.730666666666668</v>
      </c>
      <c r="K6459" t="str">
        <f t="shared" si="505"/>
        <v/>
      </c>
    </row>
    <row r="6460" spans="1:11" x14ac:dyDescent="0.25">
      <c r="A6460" t="s">
        <v>11460</v>
      </c>
      <c r="B6460" s="1" t="s">
        <v>11461</v>
      </c>
      <c r="C6460" t="s">
        <v>1797</v>
      </c>
      <c r="D6460" t="s">
        <v>9</v>
      </c>
      <c r="E6460">
        <v>1</v>
      </c>
      <c r="F6460">
        <v>2455.04</v>
      </c>
      <c r="G6460" t="str">
        <f t="shared" si="502"/>
        <v>BLUEPRINTADG053239</v>
      </c>
      <c r="H6460" t="str">
        <f t="shared" si="506"/>
        <v>587323E200</v>
      </c>
      <c r="I6460" t="str">
        <f t="shared" si="503"/>
        <v>CREVO KOČNICE</v>
      </c>
      <c r="J6460">
        <f t="shared" si="504"/>
        <v>20.458666666666666</v>
      </c>
      <c r="K6460" t="str">
        <f t="shared" si="505"/>
        <v/>
      </c>
    </row>
    <row r="6461" spans="1:11" x14ac:dyDescent="0.25">
      <c r="A6461" t="s">
        <v>11462</v>
      </c>
      <c r="B6461" s="1" t="s">
        <v>11463</v>
      </c>
      <c r="C6461" t="s">
        <v>1797</v>
      </c>
      <c r="D6461" t="s">
        <v>9</v>
      </c>
      <c r="E6461">
        <v>1</v>
      </c>
      <c r="F6461">
        <v>1144.32</v>
      </c>
      <c r="G6461" t="str">
        <f t="shared" si="502"/>
        <v>BLUEPRINTADG05324</v>
      </c>
      <c r="H6461" t="str">
        <f t="shared" si="506"/>
        <v>MB857553</v>
      </c>
      <c r="I6461" t="str">
        <f t="shared" si="503"/>
        <v>CREVO KOČNICE</v>
      </c>
      <c r="J6461">
        <f t="shared" si="504"/>
        <v>9.5359999999999996</v>
      </c>
      <c r="K6461" t="str">
        <f t="shared" si="505"/>
        <v/>
      </c>
    </row>
    <row r="6462" spans="1:11" x14ac:dyDescent="0.25">
      <c r="A6462" t="s">
        <v>11464</v>
      </c>
      <c r="B6462" s="1" t="s">
        <v>11465</v>
      </c>
      <c r="C6462" t="s">
        <v>1797</v>
      </c>
      <c r="D6462" t="s">
        <v>9</v>
      </c>
      <c r="E6462">
        <v>1</v>
      </c>
      <c r="F6462">
        <v>1693.44</v>
      </c>
      <c r="G6462" t="str">
        <f t="shared" si="502"/>
        <v>BLUEPRINTADG053240</v>
      </c>
      <c r="H6462" t="str">
        <f t="shared" si="506"/>
        <v>587310B000</v>
      </c>
      <c r="I6462" t="str">
        <f t="shared" si="503"/>
        <v>CREVO KOČNICE</v>
      </c>
      <c r="J6462">
        <f t="shared" si="504"/>
        <v>14.112</v>
      </c>
      <c r="K6462" t="str">
        <f t="shared" si="505"/>
        <v/>
      </c>
    </row>
    <row r="6463" spans="1:11" x14ac:dyDescent="0.25">
      <c r="A6463" t="s">
        <v>11466</v>
      </c>
      <c r="B6463" s="1" t="s">
        <v>11467</v>
      </c>
      <c r="C6463" t="s">
        <v>1797</v>
      </c>
      <c r="D6463" t="s">
        <v>9</v>
      </c>
      <c r="E6463">
        <v>1</v>
      </c>
      <c r="F6463">
        <v>1693.44</v>
      </c>
      <c r="G6463" t="str">
        <f t="shared" si="502"/>
        <v>BLUEPRINTADG053241</v>
      </c>
      <c r="H6463" t="str">
        <f t="shared" si="506"/>
        <v>587320B000</v>
      </c>
      <c r="I6463" t="str">
        <f t="shared" si="503"/>
        <v>CREVO KOČNICE</v>
      </c>
      <c r="J6463">
        <f t="shared" si="504"/>
        <v>14.112</v>
      </c>
      <c r="K6463" t="str">
        <f t="shared" si="505"/>
        <v/>
      </c>
    </row>
    <row r="6464" spans="1:11" x14ac:dyDescent="0.25">
      <c r="A6464" t="s">
        <v>11468</v>
      </c>
      <c r="B6464" s="1" t="s">
        <v>11469</v>
      </c>
      <c r="C6464" t="s">
        <v>1797</v>
      </c>
      <c r="D6464" t="s">
        <v>9</v>
      </c>
      <c r="E6464">
        <v>1</v>
      </c>
      <c r="F6464">
        <v>788.48</v>
      </c>
      <c r="G6464" t="str">
        <f t="shared" si="502"/>
        <v>BLUEPRINTADG053242</v>
      </c>
      <c r="H6464" t="str">
        <f t="shared" si="506"/>
        <v>587370B000</v>
      </c>
      <c r="I6464" t="str">
        <f t="shared" si="503"/>
        <v>CREVO KOČNICE</v>
      </c>
      <c r="J6464">
        <f t="shared" si="504"/>
        <v>6.5706666666666669</v>
      </c>
      <c r="K6464" t="str">
        <f t="shared" si="505"/>
        <v/>
      </c>
    </row>
    <row r="6465" spans="1:11" x14ac:dyDescent="0.25">
      <c r="A6465" t="s">
        <v>11470</v>
      </c>
      <c r="B6465" s="1" t="s">
        <v>11471</v>
      </c>
      <c r="C6465" t="s">
        <v>1797</v>
      </c>
      <c r="D6465" t="s">
        <v>9</v>
      </c>
      <c r="E6465">
        <v>1</v>
      </c>
      <c r="F6465">
        <v>1248</v>
      </c>
      <c r="G6465" t="str">
        <f t="shared" si="502"/>
        <v>BLUEPRINTADG053243</v>
      </c>
      <c r="H6465" t="str">
        <f t="shared" si="506"/>
        <v>587380B000</v>
      </c>
      <c r="I6465" t="str">
        <f t="shared" si="503"/>
        <v>CREVO KOČNICE</v>
      </c>
      <c r="J6465">
        <f t="shared" si="504"/>
        <v>10.4</v>
      </c>
      <c r="K6465" t="str">
        <f t="shared" si="505"/>
        <v/>
      </c>
    </row>
    <row r="6466" spans="1:11" x14ac:dyDescent="0.25">
      <c r="A6466" t="s">
        <v>11472</v>
      </c>
      <c r="B6466" s="1" t="s">
        <v>11473</v>
      </c>
      <c r="C6466" t="s">
        <v>1797</v>
      </c>
      <c r="D6466" t="s">
        <v>9</v>
      </c>
      <c r="E6466">
        <v>1</v>
      </c>
      <c r="F6466">
        <v>1283.8399999999999</v>
      </c>
      <c r="G6466" t="str">
        <f t="shared" si="502"/>
        <v>BLUEPRINTADG053244</v>
      </c>
      <c r="H6466" t="str">
        <f t="shared" si="506"/>
        <v>587372H500</v>
      </c>
      <c r="I6466" t="str">
        <f t="shared" si="503"/>
        <v>CREVO KOČNICE</v>
      </c>
      <c r="J6466">
        <f t="shared" si="504"/>
        <v>10.698666666666666</v>
      </c>
      <c r="K6466" t="str">
        <f t="shared" si="505"/>
        <v/>
      </c>
    </row>
    <row r="6467" spans="1:11" x14ac:dyDescent="0.25">
      <c r="A6467" t="s">
        <v>11474</v>
      </c>
      <c r="B6467" s="1" t="s">
        <v>11475</v>
      </c>
      <c r="C6467" t="s">
        <v>1797</v>
      </c>
      <c r="D6467" t="s">
        <v>9</v>
      </c>
      <c r="E6467">
        <v>1</v>
      </c>
      <c r="F6467">
        <v>793.6</v>
      </c>
      <c r="G6467" t="str">
        <f t="shared" ref="G6467:G6530" si="507">"BLUEPRINT"&amp;A6467</f>
        <v>BLUEPRINTADG053245</v>
      </c>
      <c r="H6467" t="str">
        <f t="shared" si="506"/>
        <v>587443A000</v>
      </c>
      <c r="I6467" t="str">
        <f t="shared" ref="I6467:I6530" si="508">UPPER(C6467)</f>
        <v>CREVO KOČNICE</v>
      </c>
      <c r="J6467">
        <f t="shared" ref="J6467:J6530" si="509">F6467/120</f>
        <v>6.6133333333333333</v>
      </c>
      <c r="K6467" t="str">
        <f t="shared" ref="K6467:K6530" si="510">IF(E6467&gt;1,"nesto", "")</f>
        <v/>
      </c>
    </row>
    <row r="6468" spans="1:11" x14ac:dyDescent="0.25">
      <c r="A6468" t="s">
        <v>11476</v>
      </c>
      <c r="B6468" s="1" t="s">
        <v>11477</v>
      </c>
      <c r="C6468" t="s">
        <v>1797</v>
      </c>
      <c r="D6468" t="s">
        <v>9</v>
      </c>
      <c r="E6468">
        <v>1</v>
      </c>
      <c r="F6468">
        <v>714.24</v>
      </c>
      <c r="G6468" t="str">
        <f t="shared" si="507"/>
        <v>BLUEPRINTADG053246</v>
      </c>
      <c r="H6468" t="str">
        <f t="shared" si="506"/>
        <v>587443L001</v>
      </c>
      <c r="I6468" t="str">
        <f t="shared" si="508"/>
        <v>CREVO KOČNICE</v>
      </c>
      <c r="J6468">
        <f t="shared" si="509"/>
        <v>5.952</v>
      </c>
      <c r="K6468" t="str">
        <f t="shared" si="510"/>
        <v/>
      </c>
    </row>
    <row r="6469" spans="1:11" x14ac:dyDescent="0.25">
      <c r="A6469" t="s">
        <v>11478</v>
      </c>
      <c r="B6469" s="1" t="s">
        <v>43717</v>
      </c>
      <c r="C6469" t="s">
        <v>1797</v>
      </c>
      <c r="D6469" t="s">
        <v>9</v>
      </c>
      <c r="E6469">
        <v>1</v>
      </c>
      <c r="F6469">
        <v>1388.8</v>
      </c>
      <c r="G6469" t="str">
        <f t="shared" si="507"/>
        <v>BLUEPRINTADG053247</v>
      </c>
      <c r="H6469" t="str">
        <f t="shared" si="506"/>
        <v>4871009000</v>
      </c>
      <c r="I6469" t="str">
        <f t="shared" si="508"/>
        <v>CREVO KOČNICE</v>
      </c>
      <c r="J6469">
        <f t="shared" si="509"/>
        <v>11.573333333333332</v>
      </c>
      <c r="K6469" t="str">
        <f t="shared" si="510"/>
        <v/>
      </c>
    </row>
    <row r="6470" spans="1:11" x14ac:dyDescent="0.25">
      <c r="A6470" t="s">
        <v>11479</v>
      </c>
      <c r="B6470" s="1" t="s">
        <v>43718</v>
      </c>
      <c r="C6470" t="s">
        <v>1797</v>
      </c>
      <c r="D6470" t="s">
        <v>9</v>
      </c>
      <c r="E6470">
        <v>1</v>
      </c>
      <c r="F6470">
        <v>1448.96</v>
      </c>
      <c r="G6470" t="str">
        <f t="shared" si="507"/>
        <v>BLUEPRINTADG053248</v>
      </c>
      <c r="H6470" t="str">
        <f t="shared" si="506"/>
        <v>4871109000</v>
      </c>
      <c r="I6470" t="str">
        <f t="shared" si="508"/>
        <v>CREVO KOČNICE</v>
      </c>
      <c r="J6470">
        <f t="shared" si="509"/>
        <v>12.074666666666667</v>
      </c>
      <c r="K6470" t="str">
        <f t="shared" si="510"/>
        <v/>
      </c>
    </row>
    <row r="6471" spans="1:11" x14ac:dyDescent="0.25">
      <c r="A6471" t="s">
        <v>11480</v>
      </c>
      <c r="B6471" s="1" t="s">
        <v>11481</v>
      </c>
      <c r="C6471" t="s">
        <v>1797</v>
      </c>
      <c r="D6471" t="s">
        <v>9</v>
      </c>
      <c r="E6471">
        <v>1</v>
      </c>
      <c r="F6471">
        <v>944.64</v>
      </c>
      <c r="G6471" t="str">
        <f t="shared" si="507"/>
        <v>BLUEPRINTADG053249</v>
      </c>
      <c r="H6471" t="str">
        <f t="shared" si="506"/>
        <v>5881226351</v>
      </c>
      <c r="I6471" t="str">
        <f t="shared" si="508"/>
        <v>CREVO KOČNICE</v>
      </c>
      <c r="J6471">
        <f t="shared" si="509"/>
        <v>7.8719999999999999</v>
      </c>
      <c r="K6471" t="str">
        <f t="shared" si="510"/>
        <v/>
      </c>
    </row>
    <row r="6472" spans="1:11" x14ac:dyDescent="0.25">
      <c r="A6472" t="s">
        <v>11482</v>
      </c>
      <c r="B6472" s="1" t="s">
        <v>43719</v>
      </c>
      <c r="C6472" t="s">
        <v>1797</v>
      </c>
      <c r="D6472" t="s">
        <v>9</v>
      </c>
      <c r="E6472">
        <v>1</v>
      </c>
      <c r="F6472">
        <v>660.48</v>
      </c>
      <c r="G6472" t="str">
        <f t="shared" si="507"/>
        <v>BLUEPRINTADG05325</v>
      </c>
      <c r="H6472" t="str">
        <f t="shared" si="506"/>
        <v>96212323</v>
      </c>
      <c r="I6472" t="str">
        <f t="shared" si="508"/>
        <v>CREVO KOČNICE</v>
      </c>
      <c r="J6472">
        <f t="shared" si="509"/>
        <v>5.5040000000000004</v>
      </c>
      <c r="K6472" t="str">
        <f t="shared" si="510"/>
        <v/>
      </c>
    </row>
    <row r="6473" spans="1:11" x14ac:dyDescent="0.25">
      <c r="A6473" t="s">
        <v>11483</v>
      </c>
      <c r="B6473" s="1" t="s">
        <v>11484</v>
      </c>
      <c r="C6473" t="s">
        <v>1797</v>
      </c>
      <c r="D6473" t="s">
        <v>9</v>
      </c>
      <c r="E6473">
        <v>1</v>
      </c>
      <c r="F6473">
        <v>1015.04</v>
      </c>
      <c r="G6473" t="str">
        <f t="shared" si="507"/>
        <v>BLUEPRINTADG053250</v>
      </c>
      <c r="H6473" t="str">
        <f t="shared" si="506"/>
        <v>587374H700</v>
      </c>
      <c r="I6473" t="str">
        <f t="shared" si="508"/>
        <v>CREVO KOČNICE</v>
      </c>
      <c r="J6473">
        <f t="shared" si="509"/>
        <v>8.4586666666666659</v>
      </c>
      <c r="K6473" t="str">
        <f t="shared" si="510"/>
        <v/>
      </c>
    </row>
    <row r="6474" spans="1:11" x14ac:dyDescent="0.25">
      <c r="A6474" t="s">
        <v>11485</v>
      </c>
      <c r="B6474" s="1" t="s">
        <v>11486</v>
      </c>
      <c r="C6474" t="s">
        <v>1797</v>
      </c>
      <c r="D6474" t="s">
        <v>9</v>
      </c>
      <c r="E6474">
        <v>1</v>
      </c>
      <c r="F6474">
        <v>1015.04</v>
      </c>
      <c r="G6474" t="str">
        <f t="shared" si="507"/>
        <v>BLUEPRINTADG053251</v>
      </c>
      <c r="H6474" t="str">
        <f t="shared" si="506"/>
        <v>587384H700</v>
      </c>
      <c r="I6474" t="str">
        <f t="shared" si="508"/>
        <v>CREVO KOČNICE</v>
      </c>
      <c r="J6474">
        <f t="shared" si="509"/>
        <v>8.4586666666666659</v>
      </c>
      <c r="K6474" t="str">
        <f t="shared" si="510"/>
        <v/>
      </c>
    </row>
    <row r="6475" spans="1:11" x14ac:dyDescent="0.25">
      <c r="A6475" t="s">
        <v>11487</v>
      </c>
      <c r="B6475" s="1" t="s">
        <v>11488</v>
      </c>
      <c r="C6475" t="s">
        <v>1797</v>
      </c>
      <c r="D6475" t="s">
        <v>9</v>
      </c>
      <c r="E6475">
        <v>1</v>
      </c>
      <c r="F6475">
        <v>1190.4000000000001</v>
      </c>
      <c r="G6475" t="str">
        <f t="shared" si="507"/>
        <v>BLUEPRINTADG053252</v>
      </c>
      <c r="H6475" t="str">
        <f t="shared" si="506"/>
        <v>587374H730</v>
      </c>
      <c r="I6475" t="str">
        <f t="shared" si="508"/>
        <v>CREVO KOČNICE</v>
      </c>
      <c r="J6475">
        <f t="shared" si="509"/>
        <v>9.92</v>
      </c>
      <c r="K6475" t="str">
        <f t="shared" si="510"/>
        <v/>
      </c>
    </row>
    <row r="6476" spans="1:11" x14ac:dyDescent="0.25">
      <c r="A6476" t="s">
        <v>11489</v>
      </c>
      <c r="B6476" s="1" t="s">
        <v>11490</v>
      </c>
      <c r="C6476" t="s">
        <v>1797</v>
      </c>
      <c r="D6476" t="s">
        <v>9</v>
      </c>
      <c r="E6476">
        <v>1</v>
      </c>
      <c r="F6476">
        <v>1190.4000000000001</v>
      </c>
      <c r="G6476" t="str">
        <f t="shared" si="507"/>
        <v>BLUEPRINTADG053253</v>
      </c>
      <c r="H6476" t="str">
        <f t="shared" si="506"/>
        <v>587384H730</v>
      </c>
      <c r="I6476" t="str">
        <f t="shared" si="508"/>
        <v>CREVO KOČNICE</v>
      </c>
      <c r="J6476">
        <f t="shared" si="509"/>
        <v>9.92</v>
      </c>
      <c r="K6476" t="str">
        <f t="shared" si="510"/>
        <v/>
      </c>
    </row>
    <row r="6477" spans="1:11" x14ac:dyDescent="0.25">
      <c r="A6477" t="s">
        <v>11491</v>
      </c>
      <c r="B6477" s="1" t="s">
        <v>11492</v>
      </c>
      <c r="C6477" t="s">
        <v>1797</v>
      </c>
      <c r="D6477" t="s">
        <v>9</v>
      </c>
      <c r="E6477">
        <v>1</v>
      </c>
      <c r="F6477">
        <v>840.96</v>
      </c>
      <c r="G6477" t="str">
        <f t="shared" si="507"/>
        <v>BLUEPRINTADG053254</v>
      </c>
      <c r="H6477" t="str">
        <f t="shared" si="506"/>
        <v>4872021000</v>
      </c>
      <c r="I6477" t="str">
        <f t="shared" si="508"/>
        <v>CREVO KOČNICE</v>
      </c>
      <c r="J6477">
        <f t="shared" si="509"/>
        <v>7.008</v>
      </c>
      <c r="K6477" t="str">
        <f t="shared" si="510"/>
        <v/>
      </c>
    </row>
    <row r="6478" spans="1:11" x14ac:dyDescent="0.25">
      <c r="A6478" t="s">
        <v>11493</v>
      </c>
      <c r="B6478" s="1" t="s">
        <v>11494</v>
      </c>
      <c r="C6478" t="s">
        <v>1797</v>
      </c>
      <c r="D6478" t="s">
        <v>9</v>
      </c>
      <c r="E6478">
        <v>1</v>
      </c>
      <c r="F6478">
        <v>840.96</v>
      </c>
      <c r="G6478" t="str">
        <f t="shared" si="507"/>
        <v>BLUEPRINTADG053255</v>
      </c>
      <c r="H6478" t="str">
        <f t="shared" si="506"/>
        <v>4872121000</v>
      </c>
      <c r="I6478" t="str">
        <f t="shared" si="508"/>
        <v>CREVO KOČNICE</v>
      </c>
      <c r="J6478">
        <f t="shared" si="509"/>
        <v>7.008</v>
      </c>
      <c r="K6478" t="str">
        <f t="shared" si="510"/>
        <v/>
      </c>
    </row>
    <row r="6479" spans="1:11" x14ac:dyDescent="0.25">
      <c r="A6479" t="s">
        <v>11495</v>
      </c>
      <c r="B6479" s="1" t="s">
        <v>11496</v>
      </c>
      <c r="C6479" t="s">
        <v>1797</v>
      </c>
      <c r="D6479" t="s">
        <v>9</v>
      </c>
      <c r="E6479">
        <v>1</v>
      </c>
      <c r="F6479">
        <v>1651.2</v>
      </c>
      <c r="G6479" t="str">
        <f t="shared" si="507"/>
        <v>BLUEPRINTADG053256</v>
      </c>
      <c r="H6479" t="str">
        <f t="shared" si="506"/>
        <v>587314H000</v>
      </c>
      <c r="I6479" t="str">
        <f t="shared" si="508"/>
        <v>CREVO KOČNICE</v>
      </c>
      <c r="J6479">
        <f t="shared" si="509"/>
        <v>13.76</v>
      </c>
      <c r="K6479" t="str">
        <f t="shared" si="510"/>
        <v/>
      </c>
    </row>
    <row r="6480" spans="1:11" x14ac:dyDescent="0.25">
      <c r="A6480" t="s">
        <v>11497</v>
      </c>
      <c r="B6480" s="1" t="s">
        <v>11498</v>
      </c>
      <c r="C6480" t="s">
        <v>1797</v>
      </c>
      <c r="D6480" t="s">
        <v>9</v>
      </c>
      <c r="E6480">
        <v>1</v>
      </c>
      <c r="F6480">
        <v>1625.6</v>
      </c>
      <c r="G6480" t="str">
        <f t="shared" si="507"/>
        <v>BLUEPRINTADG053257</v>
      </c>
      <c r="H6480" t="str">
        <f t="shared" si="506"/>
        <v>587324H000</v>
      </c>
      <c r="I6480" t="str">
        <f t="shared" si="508"/>
        <v>CREVO KOČNICE</v>
      </c>
      <c r="J6480">
        <f t="shared" si="509"/>
        <v>13.546666666666665</v>
      </c>
      <c r="K6480" t="str">
        <f t="shared" si="510"/>
        <v/>
      </c>
    </row>
    <row r="6481" spans="1:11" x14ac:dyDescent="0.25">
      <c r="A6481" t="s">
        <v>11499</v>
      </c>
      <c r="B6481" s="1" t="s">
        <v>11500</v>
      </c>
      <c r="C6481" t="s">
        <v>1797</v>
      </c>
      <c r="D6481" t="s">
        <v>9</v>
      </c>
      <c r="E6481">
        <v>1</v>
      </c>
      <c r="F6481">
        <v>2741.76</v>
      </c>
      <c r="G6481" t="str">
        <f t="shared" si="507"/>
        <v>BLUEPRINTADG053258</v>
      </c>
      <c r="H6481" t="str">
        <f t="shared" si="506"/>
        <v>587313K100</v>
      </c>
      <c r="I6481" t="str">
        <f t="shared" si="508"/>
        <v>CREVO KOČNICE</v>
      </c>
      <c r="J6481">
        <f t="shared" si="509"/>
        <v>22.848000000000003</v>
      </c>
      <c r="K6481" t="str">
        <f t="shared" si="510"/>
        <v/>
      </c>
    </row>
    <row r="6482" spans="1:11" x14ac:dyDescent="0.25">
      <c r="A6482" t="s">
        <v>11501</v>
      </c>
      <c r="B6482" s="1" t="s">
        <v>11502</v>
      </c>
      <c r="C6482" t="s">
        <v>1797</v>
      </c>
      <c r="D6482" t="s">
        <v>9</v>
      </c>
      <c r="E6482">
        <v>1</v>
      </c>
      <c r="F6482">
        <v>2741.76</v>
      </c>
      <c r="G6482" t="str">
        <f t="shared" si="507"/>
        <v>BLUEPRINTADG053259</v>
      </c>
      <c r="H6482" t="str">
        <f t="shared" si="506"/>
        <v>587323K100</v>
      </c>
      <c r="I6482" t="str">
        <f t="shared" si="508"/>
        <v>CREVO KOČNICE</v>
      </c>
      <c r="J6482">
        <f t="shared" si="509"/>
        <v>22.848000000000003</v>
      </c>
      <c r="K6482" t="str">
        <f t="shared" si="510"/>
        <v/>
      </c>
    </row>
    <row r="6483" spans="1:11" x14ac:dyDescent="0.25">
      <c r="A6483" t="s">
        <v>11503</v>
      </c>
      <c r="B6483" s="1" t="s">
        <v>43720</v>
      </c>
      <c r="C6483" t="s">
        <v>1797</v>
      </c>
      <c r="D6483" t="s">
        <v>9</v>
      </c>
      <c r="E6483">
        <v>1</v>
      </c>
      <c r="F6483">
        <v>597.76</v>
      </c>
      <c r="G6483" t="str">
        <f t="shared" si="507"/>
        <v>BLUEPRINTADG05326</v>
      </c>
      <c r="H6483" t="str">
        <f t="shared" si="506"/>
        <v>96215570</v>
      </c>
      <c r="I6483" t="str">
        <f t="shared" si="508"/>
        <v>CREVO KOČNICE</v>
      </c>
      <c r="J6483">
        <f t="shared" si="509"/>
        <v>4.9813333333333336</v>
      </c>
      <c r="K6483" t="str">
        <f t="shared" si="510"/>
        <v/>
      </c>
    </row>
    <row r="6484" spans="1:11" x14ac:dyDescent="0.25">
      <c r="A6484" t="s">
        <v>11504</v>
      </c>
      <c r="B6484" s="1" t="s">
        <v>11505</v>
      </c>
      <c r="C6484" t="s">
        <v>1797</v>
      </c>
      <c r="D6484" t="s">
        <v>9</v>
      </c>
      <c r="E6484">
        <v>1</v>
      </c>
      <c r="F6484">
        <v>2205.44</v>
      </c>
      <c r="G6484" t="str">
        <f t="shared" si="507"/>
        <v>BLUEPRINTADG053260</v>
      </c>
      <c r="H6484" t="str">
        <f t="shared" si="506"/>
        <v>587311D000</v>
      </c>
      <c r="I6484" t="str">
        <f t="shared" si="508"/>
        <v>CREVO KOČNICE</v>
      </c>
      <c r="J6484">
        <f t="shared" si="509"/>
        <v>18.378666666666668</v>
      </c>
      <c r="K6484" t="str">
        <f t="shared" si="510"/>
        <v/>
      </c>
    </row>
    <row r="6485" spans="1:11" x14ac:dyDescent="0.25">
      <c r="A6485" t="s">
        <v>11506</v>
      </c>
      <c r="B6485" s="1" t="s">
        <v>11507</v>
      </c>
      <c r="C6485" t="s">
        <v>1797</v>
      </c>
      <c r="D6485" t="s">
        <v>9</v>
      </c>
      <c r="E6485">
        <v>1</v>
      </c>
      <c r="F6485">
        <v>2205.44</v>
      </c>
      <c r="G6485" t="str">
        <f t="shared" si="507"/>
        <v>BLUEPRINTADG053261</v>
      </c>
      <c r="H6485" t="str">
        <f t="shared" si="506"/>
        <v>587321D000</v>
      </c>
      <c r="I6485" t="str">
        <f t="shared" si="508"/>
        <v>CREVO KOČNICE</v>
      </c>
      <c r="J6485">
        <f t="shared" si="509"/>
        <v>18.378666666666668</v>
      </c>
      <c r="K6485" t="str">
        <f t="shared" si="510"/>
        <v/>
      </c>
    </row>
    <row r="6486" spans="1:11" x14ac:dyDescent="0.25">
      <c r="A6486" t="s">
        <v>11508</v>
      </c>
      <c r="B6486" s="1" t="s">
        <v>11509</v>
      </c>
      <c r="C6486" t="s">
        <v>1797</v>
      </c>
      <c r="D6486" t="s">
        <v>9</v>
      </c>
      <c r="E6486">
        <v>1</v>
      </c>
      <c r="F6486">
        <v>2371.84</v>
      </c>
      <c r="G6486" t="str">
        <f t="shared" si="507"/>
        <v>BLUEPRINTADG053262</v>
      </c>
      <c r="H6486" t="str">
        <f t="shared" si="506"/>
        <v>587313F000</v>
      </c>
      <c r="I6486" t="str">
        <f t="shared" si="508"/>
        <v>CREVO KOČNICE</v>
      </c>
      <c r="J6486">
        <f t="shared" si="509"/>
        <v>19.765333333333334</v>
      </c>
      <c r="K6486" t="str">
        <f t="shared" si="510"/>
        <v/>
      </c>
    </row>
    <row r="6487" spans="1:11" x14ac:dyDescent="0.25">
      <c r="A6487" t="s">
        <v>11510</v>
      </c>
      <c r="B6487" s="1" t="s">
        <v>11511</v>
      </c>
      <c r="C6487" t="s">
        <v>1797</v>
      </c>
      <c r="D6487" t="s">
        <v>9</v>
      </c>
      <c r="E6487">
        <v>1</v>
      </c>
      <c r="F6487">
        <v>2371.84</v>
      </c>
      <c r="G6487" t="str">
        <f t="shared" si="507"/>
        <v>BLUEPRINTADG053263</v>
      </c>
      <c r="H6487" t="str">
        <f t="shared" si="506"/>
        <v>587323F000</v>
      </c>
      <c r="I6487" t="str">
        <f t="shared" si="508"/>
        <v>CREVO KOČNICE</v>
      </c>
      <c r="J6487">
        <f t="shared" si="509"/>
        <v>19.765333333333334</v>
      </c>
      <c r="K6487" t="str">
        <f t="shared" si="510"/>
        <v/>
      </c>
    </row>
    <row r="6488" spans="1:11" x14ac:dyDescent="0.25">
      <c r="A6488" t="s">
        <v>11512</v>
      </c>
      <c r="B6488" s="1" t="s">
        <v>11513</v>
      </c>
      <c r="C6488" t="s">
        <v>1797</v>
      </c>
      <c r="D6488" t="s">
        <v>9</v>
      </c>
      <c r="E6488">
        <v>1</v>
      </c>
      <c r="F6488">
        <v>1102.08</v>
      </c>
      <c r="G6488" t="str">
        <f t="shared" si="507"/>
        <v>BLUEPRINTADG053264</v>
      </c>
      <c r="H6488" t="str">
        <f t="shared" si="506"/>
        <v>5873717300</v>
      </c>
      <c r="I6488" t="str">
        <f t="shared" si="508"/>
        <v>CREVO KOČNICE</v>
      </c>
      <c r="J6488">
        <f t="shared" si="509"/>
        <v>9.1839999999999993</v>
      </c>
      <c r="K6488" t="str">
        <f t="shared" si="510"/>
        <v/>
      </c>
    </row>
    <row r="6489" spans="1:11" x14ac:dyDescent="0.25">
      <c r="A6489" t="s">
        <v>11514</v>
      </c>
      <c r="B6489" s="1" t="s">
        <v>11515</v>
      </c>
      <c r="C6489" t="s">
        <v>1797</v>
      </c>
      <c r="D6489" t="s">
        <v>9</v>
      </c>
      <c r="E6489">
        <v>1</v>
      </c>
      <c r="F6489">
        <v>1359.36</v>
      </c>
      <c r="G6489" t="str">
        <f t="shared" si="507"/>
        <v>BLUEPRINTADG053265</v>
      </c>
      <c r="H6489" t="str">
        <f t="shared" si="506"/>
        <v>587372B000</v>
      </c>
      <c r="I6489" t="str">
        <f t="shared" si="508"/>
        <v>CREVO KOČNICE</v>
      </c>
      <c r="J6489">
        <f t="shared" si="509"/>
        <v>11.327999999999999</v>
      </c>
      <c r="K6489" t="str">
        <f t="shared" si="510"/>
        <v/>
      </c>
    </row>
    <row r="6490" spans="1:11" x14ac:dyDescent="0.25">
      <c r="A6490" t="s">
        <v>11516</v>
      </c>
      <c r="B6490" s="1" t="s">
        <v>11517</v>
      </c>
      <c r="C6490" t="s">
        <v>1797</v>
      </c>
      <c r="D6490" t="s">
        <v>9</v>
      </c>
      <c r="E6490">
        <v>1</v>
      </c>
      <c r="F6490">
        <v>1209.5999999999999</v>
      </c>
      <c r="G6490" t="str">
        <f t="shared" si="507"/>
        <v>BLUEPRINTADG053266</v>
      </c>
      <c r="H6490" t="str">
        <f t="shared" si="506"/>
        <v>587382B000</v>
      </c>
      <c r="I6490" t="str">
        <f t="shared" si="508"/>
        <v>CREVO KOČNICE</v>
      </c>
      <c r="J6490">
        <f t="shared" si="509"/>
        <v>10.08</v>
      </c>
      <c r="K6490" t="str">
        <f t="shared" si="510"/>
        <v/>
      </c>
    </row>
    <row r="6491" spans="1:11" x14ac:dyDescent="0.25">
      <c r="A6491" t="s">
        <v>11518</v>
      </c>
      <c r="B6491" s="1" t="s">
        <v>11519</v>
      </c>
      <c r="C6491" t="s">
        <v>1797</v>
      </c>
      <c r="D6491" t="s">
        <v>9</v>
      </c>
      <c r="E6491">
        <v>1</v>
      </c>
      <c r="F6491">
        <v>1544.96</v>
      </c>
      <c r="G6491" t="str">
        <f t="shared" si="507"/>
        <v>BLUEPRINTADG053267</v>
      </c>
      <c r="H6491" t="str">
        <f t="shared" si="506"/>
        <v>587372B010</v>
      </c>
      <c r="I6491" t="str">
        <f t="shared" si="508"/>
        <v>CREVO KOČNICE</v>
      </c>
      <c r="J6491">
        <f t="shared" si="509"/>
        <v>12.874666666666666</v>
      </c>
      <c r="K6491" t="str">
        <f t="shared" si="510"/>
        <v/>
      </c>
    </row>
    <row r="6492" spans="1:11" x14ac:dyDescent="0.25">
      <c r="A6492" t="s">
        <v>11520</v>
      </c>
      <c r="B6492" s="1" t="s">
        <v>11521</v>
      </c>
      <c r="C6492" t="s">
        <v>1797</v>
      </c>
      <c r="D6492" t="s">
        <v>9</v>
      </c>
      <c r="E6492">
        <v>1</v>
      </c>
      <c r="F6492">
        <v>1532.16</v>
      </c>
      <c r="G6492" t="str">
        <f t="shared" si="507"/>
        <v>BLUEPRINTADG053268</v>
      </c>
      <c r="H6492" t="str">
        <f t="shared" si="506"/>
        <v>587382B010</v>
      </c>
      <c r="I6492" t="str">
        <f t="shared" si="508"/>
        <v>CREVO KOČNICE</v>
      </c>
      <c r="J6492">
        <f t="shared" si="509"/>
        <v>12.768000000000001</v>
      </c>
      <c r="K6492" t="str">
        <f t="shared" si="510"/>
        <v/>
      </c>
    </row>
    <row r="6493" spans="1:11" x14ac:dyDescent="0.25">
      <c r="A6493" t="s">
        <v>11522</v>
      </c>
      <c r="B6493" s="1" t="s">
        <v>11523</v>
      </c>
      <c r="C6493" t="s">
        <v>1797</v>
      </c>
      <c r="D6493" t="s">
        <v>9</v>
      </c>
      <c r="E6493">
        <v>1</v>
      </c>
      <c r="F6493">
        <v>1703.68</v>
      </c>
      <c r="G6493" t="str">
        <f t="shared" si="507"/>
        <v>BLUEPRINTADG053269</v>
      </c>
      <c r="H6493" t="str">
        <f t="shared" si="506"/>
        <v>587371D000</v>
      </c>
      <c r="I6493" t="str">
        <f t="shared" si="508"/>
        <v>CREVO KOČNICE</v>
      </c>
      <c r="J6493">
        <f t="shared" si="509"/>
        <v>14.197333333333335</v>
      </c>
      <c r="K6493" t="str">
        <f t="shared" si="510"/>
        <v/>
      </c>
    </row>
    <row r="6494" spans="1:11" x14ac:dyDescent="0.25">
      <c r="A6494" t="s">
        <v>11524</v>
      </c>
      <c r="B6494" s="1" t="s">
        <v>43721</v>
      </c>
      <c r="C6494" t="s">
        <v>1797</v>
      </c>
      <c r="D6494" t="s">
        <v>9</v>
      </c>
      <c r="E6494">
        <v>1</v>
      </c>
      <c r="F6494">
        <v>967.68</v>
      </c>
      <c r="G6494" t="str">
        <f t="shared" si="507"/>
        <v>BLUEPRINTADG05327</v>
      </c>
      <c r="H6494" t="str">
        <f t="shared" si="506"/>
        <v>96518629</v>
      </c>
      <c r="I6494" t="str">
        <f t="shared" si="508"/>
        <v>CREVO KOČNICE</v>
      </c>
      <c r="J6494">
        <f t="shared" si="509"/>
        <v>8.0640000000000001</v>
      </c>
      <c r="K6494" t="str">
        <f t="shared" si="510"/>
        <v/>
      </c>
    </row>
    <row r="6495" spans="1:11" x14ac:dyDescent="0.25">
      <c r="A6495" t="s">
        <v>11525</v>
      </c>
      <c r="B6495" s="1" t="s">
        <v>11526</v>
      </c>
      <c r="C6495" t="s">
        <v>1797</v>
      </c>
      <c r="D6495" t="s">
        <v>9</v>
      </c>
      <c r="E6495">
        <v>1</v>
      </c>
      <c r="F6495">
        <v>1728</v>
      </c>
      <c r="G6495" t="str">
        <f t="shared" si="507"/>
        <v>BLUEPRINTADG053270</v>
      </c>
      <c r="H6495" t="str">
        <f t="shared" si="506"/>
        <v>587381D000</v>
      </c>
      <c r="I6495" t="str">
        <f t="shared" si="508"/>
        <v>CREVO KOČNICE</v>
      </c>
      <c r="J6495">
        <f t="shared" si="509"/>
        <v>14.4</v>
      </c>
      <c r="K6495" t="str">
        <f t="shared" si="510"/>
        <v/>
      </c>
    </row>
    <row r="6496" spans="1:11" x14ac:dyDescent="0.25">
      <c r="A6496" t="s">
        <v>11527</v>
      </c>
      <c r="B6496" s="1" t="s">
        <v>11528</v>
      </c>
      <c r="C6496" t="s">
        <v>1797</v>
      </c>
      <c r="D6496" t="s">
        <v>9</v>
      </c>
      <c r="E6496">
        <v>1</v>
      </c>
      <c r="F6496">
        <v>1132.8</v>
      </c>
      <c r="G6496" t="str">
        <f t="shared" si="507"/>
        <v>BLUEPRINTADG053271</v>
      </c>
      <c r="H6496" t="str">
        <f t="shared" si="506"/>
        <v>587310X000</v>
      </c>
      <c r="I6496" t="str">
        <f t="shared" si="508"/>
        <v>CREVO KOČNICE</v>
      </c>
      <c r="J6496">
        <f t="shared" si="509"/>
        <v>9.44</v>
      </c>
      <c r="K6496" t="str">
        <f t="shared" si="510"/>
        <v/>
      </c>
    </row>
    <row r="6497" spans="1:11" x14ac:dyDescent="0.25">
      <c r="A6497" t="s">
        <v>11529</v>
      </c>
      <c r="B6497" s="1" t="s">
        <v>11530</v>
      </c>
      <c r="C6497" t="s">
        <v>1797</v>
      </c>
      <c r="D6497" t="s">
        <v>9</v>
      </c>
      <c r="E6497">
        <v>1</v>
      </c>
      <c r="F6497">
        <v>1539.84</v>
      </c>
      <c r="G6497" t="str">
        <f t="shared" si="507"/>
        <v>BLUEPRINTADG053272</v>
      </c>
      <c r="H6497" t="str">
        <f t="shared" si="506"/>
        <v>587370X300</v>
      </c>
      <c r="I6497" t="str">
        <f t="shared" si="508"/>
        <v>CREVO KOČNICE</v>
      </c>
      <c r="J6497">
        <f t="shared" si="509"/>
        <v>12.831999999999999</v>
      </c>
      <c r="K6497" t="str">
        <f t="shared" si="510"/>
        <v/>
      </c>
    </row>
    <row r="6498" spans="1:11" x14ac:dyDescent="0.25">
      <c r="A6498" t="s">
        <v>11531</v>
      </c>
      <c r="B6498" s="1" t="s">
        <v>11532</v>
      </c>
      <c r="C6498" t="s">
        <v>1797</v>
      </c>
      <c r="D6498" t="s">
        <v>9</v>
      </c>
      <c r="E6498">
        <v>1</v>
      </c>
      <c r="F6498">
        <v>1518.08</v>
      </c>
      <c r="G6498" t="str">
        <f t="shared" si="507"/>
        <v>BLUEPRINTADG053273</v>
      </c>
      <c r="H6498" t="str">
        <f t="shared" si="506"/>
        <v>587380X300</v>
      </c>
      <c r="I6498" t="str">
        <f t="shared" si="508"/>
        <v>CREVO KOČNICE</v>
      </c>
      <c r="J6498">
        <f t="shared" si="509"/>
        <v>12.650666666666666</v>
      </c>
      <c r="K6498" t="str">
        <f t="shared" si="510"/>
        <v/>
      </c>
    </row>
    <row r="6499" spans="1:11" x14ac:dyDescent="0.25">
      <c r="A6499" t="s">
        <v>11533</v>
      </c>
      <c r="C6499" t="s">
        <v>1797</v>
      </c>
      <c r="D6499" t="s">
        <v>9</v>
      </c>
      <c r="E6499">
        <v>1</v>
      </c>
      <c r="F6499">
        <v>771.84</v>
      </c>
      <c r="G6499" t="str">
        <f t="shared" si="507"/>
        <v>BLUEPRINTADG053274</v>
      </c>
      <c r="H6499" t="str">
        <f t="shared" si="506"/>
        <v>ADG053274</v>
      </c>
      <c r="I6499" t="str">
        <f t="shared" si="508"/>
        <v>CREVO KOČNICE</v>
      </c>
      <c r="J6499">
        <f t="shared" si="509"/>
        <v>6.4320000000000004</v>
      </c>
      <c r="K6499" t="str">
        <f t="shared" si="510"/>
        <v/>
      </c>
    </row>
    <row r="6500" spans="1:11" x14ac:dyDescent="0.25">
      <c r="A6500" t="s">
        <v>11534</v>
      </c>
      <c r="B6500" s="1" t="s">
        <v>11535</v>
      </c>
      <c r="C6500" t="s">
        <v>1797</v>
      </c>
      <c r="D6500" t="s">
        <v>9</v>
      </c>
      <c r="E6500">
        <v>1</v>
      </c>
      <c r="F6500">
        <v>815.36</v>
      </c>
      <c r="G6500" t="str">
        <f t="shared" si="507"/>
        <v>BLUEPRINTADG053275</v>
      </c>
      <c r="H6500" t="str">
        <f t="shared" si="506"/>
        <v>PW530424</v>
      </c>
      <c r="I6500" t="str">
        <f t="shared" si="508"/>
        <v>CREVO KOČNICE</v>
      </c>
      <c r="J6500">
        <f t="shared" si="509"/>
        <v>6.7946666666666671</v>
      </c>
      <c r="K6500" t="str">
        <f t="shared" si="510"/>
        <v/>
      </c>
    </row>
    <row r="6501" spans="1:11" x14ac:dyDescent="0.25">
      <c r="A6501" t="s">
        <v>11536</v>
      </c>
      <c r="B6501" s="1" t="s">
        <v>11537</v>
      </c>
      <c r="C6501" t="s">
        <v>1797</v>
      </c>
      <c r="D6501" t="s">
        <v>9</v>
      </c>
      <c r="E6501">
        <v>1</v>
      </c>
      <c r="F6501">
        <v>2035.2</v>
      </c>
      <c r="G6501" t="str">
        <f t="shared" si="507"/>
        <v>BLUEPRINTADG053276</v>
      </c>
      <c r="H6501" t="str">
        <f t="shared" si="506"/>
        <v>PW820106</v>
      </c>
      <c r="I6501" t="str">
        <f t="shared" si="508"/>
        <v>CREVO KOČNICE</v>
      </c>
      <c r="J6501">
        <f t="shared" si="509"/>
        <v>16.96</v>
      </c>
      <c r="K6501" t="str">
        <f t="shared" si="510"/>
        <v/>
      </c>
    </row>
    <row r="6502" spans="1:11" x14ac:dyDescent="0.25">
      <c r="A6502" t="s">
        <v>11538</v>
      </c>
      <c r="B6502" s="1" t="s">
        <v>11539</v>
      </c>
      <c r="C6502" t="s">
        <v>1797</v>
      </c>
      <c r="D6502" t="s">
        <v>9</v>
      </c>
      <c r="E6502">
        <v>1</v>
      </c>
      <c r="F6502">
        <v>858.88</v>
      </c>
      <c r="G6502" t="str">
        <f t="shared" si="507"/>
        <v>BLUEPRINTADG053277</v>
      </c>
      <c r="H6502" t="str">
        <f t="shared" si="506"/>
        <v>58737M1100</v>
      </c>
      <c r="I6502" t="str">
        <f t="shared" si="508"/>
        <v>CREVO KOČNICE</v>
      </c>
      <c r="J6502">
        <f t="shared" si="509"/>
        <v>7.1573333333333329</v>
      </c>
      <c r="K6502" t="str">
        <f t="shared" si="510"/>
        <v/>
      </c>
    </row>
    <row r="6503" spans="1:11" x14ac:dyDescent="0.25">
      <c r="A6503" t="s">
        <v>11540</v>
      </c>
      <c r="B6503" s="1" t="s">
        <v>43722</v>
      </c>
      <c r="C6503" t="s">
        <v>1797</v>
      </c>
      <c r="D6503" t="s">
        <v>9</v>
      </c>
      <c r="E6503">
        <v>1</v>
      </c>
      <c r="F6503">
        <v>1244.1600000000001</v>
      </c>
      <c r="G6503" t="str">
        <f t="shared" si="507"/>
        <v>BLUEPRINTADG053278</v>
      </c>
      <c r="H6503" t="str">
        <f t="shared" si="506"/>
        <v>12774865</v>
      </c>
      <c r="I6503" t="str">
        <f t="shared" si="508"/>
        <v>CREVO KOČNICE</v>
      </c>
      <c r="J6503">
        <f t="shared" si="509"/>
        <v>10.368</v>
      </c>
      <c r="K6503" t="str">
        <f t="shared" si="510"/>
        <v/>
      </c>
    </row>
    <row r="6504" spans="1:11" x14ac:dyDescent="0.25">
      <c r="A6504" t="s">
        <v>11541</v>
      </c>
      <c r="B6504" s="1" t="s">
        <v>43723</v>
      </c>
      <c r="C6504" t="s">
        <v>1797</v>
      </c>
      <c r="D6504" t="s">
        <v>9</v>
      </c>
      <c r="E6504">
        <v>1</v>
      </c>
      <c r="F6504">
        <v>3778.56</v>
      </c>
      <c r="G6504" t="str">
        <f t="shared" si="507"/>
        <v>BLUEPRINTADG053279</v>
      </c>
      <c r="H6504" t="str">
        <f t="shared" si="506"/>
        <v>13320679</v>
      </c>
      <c r="I6504" t="str">
        <f t="shared" si="508"/>
        <v>CREVO KOČNICE</v>
      </c>
      <c r="J6504">
        <f t="shared" si="509"/>
        <v>31.488</v>
      </c>
      <c r="K6504" t="str">
        <f t="shared" si="510"/>
        <v/>
      </c>
    </row>
    <row r="6505" spans="1:11" x14ac:dyDescent="0.25">
      <c r="A6505" t="s">
        <v>11542</v>
      </c>
      <c r="B6505" s="1" t="s">
        <v>43724</v>
      </c>
      <c r="C6505" t="s">
        <v>1797</v>
      </c>
      <c r="D6505" t="s">
        <v>9</v>
      </c>
      <c r="E6505">
        <v>1</v>
      </c>
      <c r="F6505">
        <v>779.52</v>
      </c>
      <c r="G6505" t="str">
        <f t="shared" si="507"/>
        <v>BLUEPRINTADG05328</v>
      </c>
      <c r="H6505" t="str">
        <f t="shared" si="506"/>
        <v>96320284</v>
      </c>
      <c r="I6505" t="str">
        <f t="shared" si="508"/>
        <v>CREVO KOČNICE</v>
      </c>
      <c r="J6505">
        <f t="shared" si="509"/>
        <v>6.4959999999999996</v>
      </c>
      <c r="K6505" t="str">
        <f t="shared" si="510"/>
        <v/>
      </c>
    </row>
    <row r="6506" spans="1:11" x14ac:dyDescent="0.25">
      <c r="A6506" t="s">
        <v>11543</v>
      </c>
      <c r="B6506" s="1" t="s">
        <v>43725</v>
      </c>
      <c r="C6506" t="s">
        <v>1797</v>
      </c>
      <c r="D6506" t="s">
        <v>9</v>
      </c>
      <c r="E6506">
        <v>1</v>
      </c>
      <c r="F6506">
        <v>2054.4</v>
      </c>
      <c r="G6506" t="str">
        <f t="shared" si="507"/>
        <v>BLUEPRINTADG053280</v>
      </c>
      <c r="H6506" t="str">
        <f t="shared" si="506"/>
        <v>13320680</v>
      </c>
      <c r="I6506" t="str">
        <f t="shared" si="508"/>
        <v>CREVO KOČNICE</v>
      </c>
      <c r="J6506">
        <f t="shared" si="509"/>
        <v>17.12</v>
      </c>
      <c r="K6506" t="str">
        <f t="shared" si="510"/>
        <v/>
      </c>
    </row>
    <row r="6507" spans="1:11" x14ac:dyDescent="0.25">
      <c r="A6507" t="s">
        <v>11544</v>
      </c>
      <c r="B6507" s="1" t="s">
        <v>11545</v>
      </c>
      <c r="C6507" t="s">
        <v>1797</v>
      </c>
      <c r="D6507" t="s">
        <v>9</v>
      </c>
      <c r="E6507">
        <v>1</v>
      </c>
      <c r="F6507">
        <v>2158.08</v>
      </c>
      <c r="G6507" t="str">
        <f t="shared" si="507"/>
        <v>BLUEPRINTADG053281</v>
      </c>
      <c r="H6507" t="str">
        <f t="shared" si="506"/>
        <v>587313J000</v>
      </c>
      <c r="I6507" t="str">
        <f t="shared" si="508"/>
        <v>CREVO KOČNICE</v>
      </c>
      <c r="J6507">
        <f t="shared" si="509"/>
        <v>17.983999999999998</v>
      </c>
      <c r="K6507" t="str">
        <f t="shared" si="510"/>
        <v/>
      </c>
    </row>
    <row r="6508" spans="1:11" x14ac:dyDescent="0.25">
      <c r="A6508" t="s">
        <v>11546</v>
      </c>
      <c r="B6508" s="1" t="s">
        <v>11547</v>
      </c>
      <c r="C6508" t="s">
        <v>1797</v>
      </c>
      <c r="D6508" t="s">
        <v>9</v>
      </c>
      <c r="E6508">
        <v>1</v>
      </c>
      <c r="F6508">
        <v>2158.08</v>
      </c>
      <c r="G6508" t="str">
        <f t="shared" si="507"/>
        <v>BLUEPRINTADG053282</v>
      </c>
      <c r="H6508" t="str">
        <f t="shared" si="506"/>
        <v>587323J000</v>
      </c>
      <c r="I6508" t="str">
        <f t="shared" si="508"/>
        <v>CREVO KOČNICE</v>
      </c>
      <c r="J6508">
        <f t="shared" si="509"/>
        <v>17.983999999999998</v>
      </c>
      <c r="K6508" t="str">
        <f t="shared" si="510"/>
        <v/>
      </c>
    </row>
    <row r="6509" spans="1:11" x14ac:dyDescent="0.25">
      <c r="A6509" t="s">
        <v>11548</v>
      </c>
      <c r="B6509" s="1" t="s">
        <v>11549</v>
      </c>
      <c r="C6509" t="s">
        <v>1797</v>
      </c>
      <c r="D6509" t="s">
        <v>9</v>
      </c>
      <c r="E6509">
        <v>1</v>
      </c>
      <c r="F6509">
        <v>2144</v>
      </c>
      <c r="G6509" t="str">
        <f t="shared" si="507"/>
        <v>BLUEPRINTADG053283</v>
      </c>
      <c r="H6509" t="str">
        <f t="shared" ref="H6509:H6572" si="511">IF(AND(B6509&lt;&gt;"", B6509&lt;&gt;"-"),SUBSTITUTE(SUBSTITUTE(B6509,"-","")," ",""),A6509)</f>
        <v>587373J000</v>
      </c>
      <c r="I6509" t="str">
        <f t="shared" si="508"/>
        <v>CREVO KOČNICE</v>
      </c>
      <c r="J6509">
        <f t="shared" si="509"/>
        <v>17.866666666666667</v>
      </c>
      <c r="K6509" t="str">
        <f t="shared" si="510"/>
        <v/>
      </c>
    </row>
    <row r="6510" spans="1:11" x14ac:dyDescent="0.25">
      <c r="A6510" t="s">
        <v>11550</v>
      </c>
      <c r="B6510" s="1" t="s">
        <v>11551</v>
      </c>
      <c r="C6510" t="s">
        <v>1797</v>
      </c>
      <c r="D6510" t="s">
        <v>9</v>
      </c>
      <c r="E6510">
        <v>1</v>
      </c>
      <c r="F6510">
        <v>2144</v>
      </c>
      <c r="G6510" t="str">
        <f t="shared" si="507"/>
        <v>BLUEPRINTADG053284</v>
      </c>
      <c r="H6510" t="str">
        <f t="shared" si="511"/>
        <v>587383J000</v>
      </c>
      <c r="I6510" t="str">
        <f t="shared" si="508"/>
        <v>CREVO KOČNICE</v>
      </c>
      <c r="J6510">
        <f t="shared" si="509"/>
        <v>17.866666666666667</v>
      </c>
      <c r="K6510" t="str">
        <f t="shared" si="510"/>
        <v/>
      </c>
    </row>
    <row r="6511" spans="1:11" x14ac:dyDescent="0.25">
      <c r="A6511" t="s">
        <v>11552</v>
      </c>
      <c r="B6511" s="1" t="s">
        <v>11553</v>
      </c>
      <c r="C6511" t="s">
        <v>1797</v>
      </c>
      <c r="D6511" t="s">
        <v>9</v>
      </c>
      <c r="E6511">
        <v>1</v>
      </c>
      <c r="F6511">
        <v>1251.8399999999999</v>
      </c>
      <c r="G6511" t="str">
        <f t="shared" si="507"/>
        <v>BLUEPRINTADG053285</v>
      </c>
      <c r="H6511" t="str">
        <f t="shared" si="511"/>
        <v>587374H000</v>
      </c>
      <c r="I6511" t="str">
        <f t="shared" si="508"/>
        <v>CREVO KOČNICE</v>
      </c>
      <c r="J6511">
        <f t="shared" si="509"/>
        <v>10.431999999999999</v>
      </c>
      <c r="K6511" t="str">
        <f t="shared" si="510"/>
        <v/>
      </c>
    </row>
    <row r="6512" spans="1:11" x14ac:dyDescent="0.25">
      <c r="A6512" t="s">
        <v>11554</v>
      </c>
      <c r="B6512" s="1" t="s">
        <v>11555</v>
      </c>
      <c r="C6512" t="s">
        <v>1797</v>
      </c>
      <c r="D6512" t="s">
        <v>9</v>
      </c>
      <c r="E6512">
        <v>1</v>
      </c>
      <c r="F6512">
        <v>1251.8399999999999</v>
      </c>
      <c r="G6512" t="str">
        <f t="shared" si="507"/>
        <v>BLUEPRINTADG053286</v>
      </c>
      <c r="H6512" t="str">
        <f t="shared" si="511"/>
        <v>587384H300</v>
      </c>
      <c r="I6512" t="str">
        <f t="shared" si="508"/>
        <v>CREVO KOČNICE</v>
      </c>
      <c r="J6512">
        <f t="shared" si="509"/>
        <v>10.431999999999999</v>
      </c>
      <c r="K6512" t="str">
        <f t="shared" si="510"/>
        <v/>
      </c>
    </row>
    <row r="6513" spans="1:11" x14ac:dyDescent="0.25">
      <c r="A6513" t="s">
        <v>11556</v>
      </c>
      <c r="B6513" s="1" t="s">
        <v>43726</v>
      </c>
      <c r="C6513" t="s">
        <v>1797</v>
      </c>
      <c r="D6513" t="s">
        <v>9</v>
      </c>
      <c r="E6513">
        <v>1</v>
      </c>
      <c r="F6513">
        <v>961.28</v>
      </c>
      <c r="G6513" t="str">
        <f t="shared" si="507"/>
        <v>BLUEPRINTADG053287</v>
      </c>
      <c r="H6513" t="str">
        <f t="shared" si="511"/>
        <v>4873009002</v>
      </c>
      <c r="I6513" t="str">
        <f t="shared" si="508"/>
        <v>CREVO KOČNICE</v>
      </c>
      <c r="J6513">
        <f t="shared" si="509"/>
        <v>8.0106666666666673</v>
      </c>
      <c r="K6513" t="str">
        <f t="shared" si="510"/>
        <v/>
      </c>
    </row>
    <row r="6514" spans="1:11" x14ac:dyDescent="0.25">
      <c r="A6514" t="s">
        <v>11557</v>
      </c>
      <c r="B6514" s="1" t="s">
        <v>43727</v>
      </c>
      <c r="C6514" t="s">
        <v>1797</v>
      </c>
      <c r="D6514" t="s">
        <v>9</v>
      </c>
      <c r="E6514">
        <v>1</v>
      </c>
      <c r="F6514">
        <v>1301.76</v>
      </c>
      <c r="G6514" t="str">
        <f t="shared" si="507"/>
        <v>BLUEPRINTADG053288</v>
      </c>
      <c r="H6514" t="str">
        <f t="shared" si="511"/>
        <v>96437793</v>
      </c>
      <c r="I6514" t="str">
        <f t="shared" si="508"/>
        <v>CREVO KOČNICE</v>
      </c>
      <c r="J6514">
        <f t="shared" si="509"/>
        <v>10.848000000000001</v>
      </c>
      <c r="K6514" t="str">
        <f t="shared" si="510"/>
        <v/>
      </c>
    </row>
    <row r="6515" spans="1:11" x14ac:dyDescent="0.25">
      <c r="A6515" t="s">
        <v>11558</v>
      </c>
      <c r="B6515" s="1" t="s">
        <v>43728</v>
      </c>
      <c r="C6515" t="s">
        <v>1797</v>
      </c>
      <c r="D6515" t="s">
        <v>9</v>
      </c>
      <c r="E6515">
        <v>1</v>
      </c>
      <c r="F6515">
        <v>1107.2</v>
      </c>
      <c r="G6515" t="str">
        <f t="shared" si="507"/>
        <v>BLUEPRINTADG053289</v>
      </c>
      <c r="H6515" t="str">
        <f t="shared" si="511"/>
        <v>96625919</v>
      </c>
      <c r="I6515" t="str">
        <f t="shared" si="508"/>
        <v>CREVO KOČNICE</v>
      </c>
      <c r="J6515">
        <f t="shared" si="509"/>
        <v>9.2266666666666666</v>
      </c>
      <c r="K6515" t="str">
        <f t="shared" si="510"/>
        <v/>
      </c>
    </row>
    <row r="6516" spans="1:11" x14ac:dyDescent="0.25">
      <c r="A6516" t="s">
        <v>11559</v>
      </c>
      <c r="B6516" s="1" t="s">
        <v>11560</v>
      </c>
      <c r="C6516" t="s">
        <v>1797</v>
      </c>
      <c r="D6516" t="s">
        <v>9</v>
      </c>
      <c r="E6516">
        <v>1</v>
      </c>
      <c r="F6516">
        <v>1352.96</v>
      </c>
      <c r="G6516" t="str">
        <f t="shared" si="507"/>
        <v>BLUEPRINTADG05329</v>
      </c>
      <c r="H6516" t="str">
        <f t="shared" si="511"/>
        <v>5873125000</v>
      </c>
      <c r="I6516" t="str">
        <f t="shared" si="508"/>
        <v>CREVO KOČNICE</v>
      </c>
      <c r="J6516">
        <f t="shared" si="509"/>
        <v>11.274666666666667</v>
      </c>
      <c r="K6516" t="str">
        <f t="shared" si="510"/>
        <v/>
      </c>
    </row>
    <row r="6517" spans="1:11" x14ac:dyDescent="0.25">
      <c r="A6517" t="s">
        <v>11561</v>
      </c>
      <c r="B6517" s="1" t="s">
        <v>43729</v>
      </c>
      <c r="C6517" t="s">
        <v>1797</v>
      </c>
      <c r="D6517" t="s">
        <v>9</v>
      </c>
      <c r="E6517">
        <v>1</v>
      </c>
      <c r="F6517">
        <v>1107.2</v>
      </c>
      <c r="G6517" t="str">
        <f t="shared" si="507"/>
        <v>BLUEPRINTADG053290</v>
      </c>
      <c r="H6517" t="str">
        <f t="shared" si="511"/>
        <v>96625920</v>
      </c>
      <c r="I6517" t="str">
        <f t="shared" si="508"/>
        <v>CREVO KOČNICE</v>
      </c>
      <c r="J6517">
        <f t="shared" si="509"/>
        <v>9.2266666666666666</v>
      </c>
      <c r="K6517" t="str">
        <f t="shared" si="510"/>
        <v/>
      </c>
    </row>
    <row r="6518" spans="1:11" x14ac:dyDescent="0.25">
      <c r="A6518" t="s">
        <v>11562</v>
      </c>
      <c r="B6518" s="1" t="s">
        <v>11563</v>
      </c>
      <c r="C6518" t="s">
        <v>1797</v>
      </c>
      <c r="D6518" t="s">
        <v>9</v>
      </c>
      <c r="E6518">
        <v>1</v>
      </c>
      <c r="F6518">
        <v>939.52</v>
      </c>
      <c r="G6518" t="str">
        <f t="shared" si="507"/>
        <v>BLUEPRINTADG053291</v>
      </c>
      <c r="H6518" t="str">
        <f t="shared" si="511"/>
        <v>587370B800</v>
      </c>
      <c r="I6518" t="str">
        <f t="shared" si="508"/>
        <v>CREVO KOČNICE</v>
      </c>
      <c r="J6518">
        <f t="shared" si="509"/>
        <v>7.8293333333333335</v>
      </c>
      <c r="K6518" t="str">
        <f t="shared" si="510"/>
        <v/>
      </c>
    </row>
    <row r="6519" spans="1:11" x14ac:dyDescent="0.25">
      <c r="A6519" t="s">
        <v>11564</v>
      </c>
      <c r="B6519" s="1" t="s">
        <v>11565</v>
      </c>
      <c r="C6519" t="s">
        <v>1797</v>
      </c>
      <c r="D6519" t="s">
        <v>9</v>
      </c>
      <c r="E6519">
        <v>1</v>
      </c>
      <c r="F6519">
        <v>939.52</v>
      </c>
      <c r="G6519" t="str">
        <f t="shared" si="507"/>
        <v>BLUEPRINTADG053292</v>
      </c>
      <c r="H6519" t="str">
        <f t="shared" si="511"/>
        <v>587380B800</v>
      </c>
      <c r="I6519" t="str">
        <f t="shared" si="508"/>
        <v>CREVO KOČNICE</v>
      </c>
      <c r="J6519">
        <f t="shared" si="509"/>
        <v>7.8293333333333335</v>
      </c>
      <c r="K6519" t="str">
        <f t="shared" si="510"/>
        <v/>
      </c>
    </row>
    <row r="6520" spans="1:11" x14ac:dyDescent="0.25">
      <c r="A6520" t="s">
        <v>11566</v>
      </c>
      <c r="B6520" s="1" t="s">
        <v>11567</v>
      </c>
      <c r="C6520" t="s">
        <v>1797</v>
      </c>
      <c r="D6520" t="s">
        <v>9</v>
      </c>
      <c r="E6520">
        <v>1</v>
      </c>
      <c r="F6520">
        <v>1551.36</v>
      </c>
      <c r="G6520" t="str">
        <f t="shared" si="507"/>
        <v>BLUEPRINTADG053293</v>
      </c>
      <c r="H6520" t="str">
        <f t="shared" si="511"/>
        <v>587311J000</v>
      </c>
      <c r="I6520" t="str">
        <f t="shared" si="508"/>
        <v>CREVO KOČNICE</v>
      </c>
      <c r="J6520">
        <f t="shared" si="509"/>
        <v>12.927999999999999</v>
      </c>
      <c r="K6520" t="str">
        <f t="shared" si="510"/>
        <v/>
      </c>
    </row>
    <row r="6521" spans="1:11" x14ac:dyDescent="0.25">
      <c r="A6521" t="s">
        <v>11568</v>
      </c>
      <c r="B6521" s="1" t="s">
        <v>11569</v>
      </c>
      <c r="C6521" t="s">
        <v>1797</v>
      </c>
      <c r="D6521" t="s">
        <v>9</v>
      </c>
      <c r="E6521">
        <v>1</v>
      </c>
      <c r="F6521">
        <v>1551.36</v>
      </c>
      <c r="G6521" t="str">
        <f t="shared" si="507"/>
        <v>BLUEPRINTADG053294</v>
      </c>
      <c r="H6521" t="str">
        <f t="shared" si="511"/>
        <v>587321J000</v>
      </c>
      <c r="I6521" t="str">
        <f t="shared" si="508"/>
        <v>CREVO KOČNICE</v>
      </c>
      <c r="J6521">
        <f t="shared" si="509"/>
        <v>12.927999999999999</v>
      </c>
      <c r="K6521" t="str">
        <f t="shared" si="510"/>
        <v/>
      </c>
    </row>
    <row r="6522" spans="1:11" x14ac:dyDescent="0.25">
      <c r="A6522" t="s">
        <v>11570</v>
      </c>
      <c r="B6522" s="1" t="s">
        <v>11571</v>
      </c>
      <c r="C6522" t="s">
        <v>1797</v>
      </c>
      <c r="D6522" t="s">
        <v>9</v>
      </c>
      <c r="E6522">
        <v>1</v>
      </c>
      <c r="F6522">
        <v>1882.88</v>
      </c>
      <c r="G6522" t="str">
        <f t="shared" si="507"/>
        <v>BLUEPRINTADG053295</v>
      </c>
      <c r="H6522" t="str">
        <f t="shared" si="511"/>
        <v>587312H000</v>
      </c>
      <c r="I6522" t="str">
        <f t="shared" si="508"/>
        <v>CREVO KOČNICE</v>
      </c>
      <c r="J6522">
        <f t="shared" si="509"/>
        <v>15.690666666666667</v>
      </c>
      <c r="K6522" t="str">
        <f t="shared" si="510"/>
        <v/>
      </c>
    </row>
    <row r="6523" spans="1:11" x14ac:dyDescent="0.25">
      <c r="A6523" t="s">
        <v>11572</v>
      </c>
      <c r="B6523" s="1" t="s">
        <v>11573</v>
      </c>
      <c r="C6523" t="s">
        <v>1797</v>
      </c>
      <c r="D6523" t="s">
        <v>9</v>
      </c>
      <c r="E6523">
        <v>1</v>
      </c>
      <c r="F6523">
        <v>1882.88</v>
      </c>
      <c r="G6523" t="str">
        <f t="shared" si="507"/>
        <v>BLUEPRINTADG053296</v>
      </c>
      <c r="H6523" t="str">
        <f t="shared" si="511"/>
        <v>587322H000</v>
      </c>
      <c r="I6523" t="str">
        <f t="shared" si="508"/>
        <v>CREVO KOČNICE</v>
      </c>
      <c r="J6523">
        <f t="shared" si="509"/>
        <v>15.690666666666667</v>
      </c>
      <c r="K6523" t="str">
        <f t="shared" si="510"/>
        <v/>
      </c>
    </row>
    <row r="6524" spans="1:11" x14ac:dyDescent="0.25">
      <c r="A6524" t="s">
        <v>11574</v>
      </c>
      <c r="B6524" s="1" t="s">
        <v>11575</v>
      </c>
      <c r="C6524" t="s">
        <v>1797</v>
      </c>
      <c r="D6524" t="s">
        <v>9</v>
      </c>
      <c r="E6524">
        <v>1</v>
      </c>
      <c r="F6524">
        <v>669.44</v>
      </c>
      <c r="G6524" t="str">
        <f t="shared" si="507"/>
        <v>BLUEPRINTADG053297</v>
      </c>
      <c r="H6524" t="str">
        <f t="shared" si="511"/>
        <v>587370X100</v>
      </c>
      <c r="I6524" t="str">
        <f t="shared" si="508"/>
        <v>CREVO KOČNICE</v>
      </c>
      <c r="J6524">
        <f t="shared" si="509"/>
        <v>5.5786666666666669</v>
      </c>
      <c r="K6524" t="str">
        <f t="shared" si="510"/>
        <v/>
      </c>
    </row>
    <row r="6525" spans="1:11" x14ac:dyDescent="0.25">
      <c r="A6525" t="s">
        <v>11576</v>
      </c>
      <c r="B6525" s="1" t="s">
        <v>11577</v>
      </c>
      <c r="C6525" t="s">
        <v>1797</v>
      </c>
      <c r="D6525" t="s">
        <v>9</v>
      </c>
      <c r="E6525">
        <v>1</v>
      </c>
      <c r="F6525">
        <v>665.6</v>
      </c>
      <c r="G6525" t="str">
        <f t="shared" si="507"/>
        <v>BLUEPRINTADG053298</v>
      </c>
      <c r="H6525" t="str">
        <f t="shared" si="511"/>
        <v>587380X100</v>
      </c>
      <c r="I6525" t="str">
        <f t="shared" si="508"/>
        <v>CREVO KOČNICE</v>
      </c>
      <c r="J6525">
        <f t="shared" si="509"/>
        <v>5.5466666666666669</v>
      </c>
      <c r="K6525" t="str">
        <f t="shared" si="510"/>
        <v/>
      </c>
    </row>
    <row r="6526" spans="1:11" x14ac:dyDescent="0.25">
      <c r="A6526" t="s">
        <v>11578</v>
      </c>
      <c r="B6526" s="1" t="s">
        <v>11579</v>
      </c>
      <c r="C6526" t="s">
        <v>1797</v>
      </c>
      <c r="D6526" t="s">
        <v>9</v>
      </c>
      <c r="E6526">
        <v>1</v>
      </c>
      <c r="F6526">
        <v>705.28</v>
      </c>
      <c r="G6526" t="str">
        <f t="shared" si="507"/>
        <v>BLUEPRINTADG053299</v>
      </c>
      <c r="H6526" t="str">
        <f t="shared" si="511"/>
        <v>588114A210</v>
      </c>
      <c r="I6526" t="str">
        <f t="shared" si="508"/>
        <v>CREVO KOČNICE</v>
      </c>
      <c r="J6526">
        <f t="shared" si="509"/>
        <v>5.8773333333333335</v>
      </c>
      <c r="K6526" t="str">
        <f t="shared" si="510"/>
        <v/>
      </c>
    </row>
    <row r="6527" spans="1:11" x14ac:dyDescent="0.25">
      <c r="A6527" t="s">
        <v>11580</v>
      </c>
      <c r="B6527" s="1" t="s">
        <v>11581</v>
      </c>
      <c r="C6527" t="s">
        <v>1797</v>
      </c>
      <c r="D6527" t="s">
        <v>9</v>
      </c>
      <c r="E6527">
        <v>1</v>
      </c>
      <c r="F6527">
        <v>1057.28</v>
      </c>
      <c r="G6527" t="str">
        <f t="shared" si="507"/>
        <v>BLUEPRINTADG05330</v>
      </c>
      <c r="H6527" t="str">
        <f t="shared" si="511"/>
        <v>5873225000</v>
      </c>
      <c r="I6527" t="str">
        <f t="shared" si="508"/>
        <v>CREVO KOČNICE</v>
      </c>
      <c r="J6527">
        <f t="shared" si="509"/>
        <v>8.8106666666666662</v>
      </c>
      <c r="K6527" t="str">
        <f t="shared" si="510"/>
        <v/>
      </c>
    </row>
    <row r="6528" spans="1:11" x14ac:dyDescent="0.25">
      <c r="A6528" t="s">
        <v>11582</v>
      </c>
      <c r="B6528" s="1" t="s">
        <v>43730</v>
      </c>
      <c r="C6528" t="s">
        <v>1797</v>
      </c>
      <c r="D6528" t="s">
        <v>9</v>
      </c>
      <c r="E6528">
        <v>1</v>
      </c>
      <c r="F6528">
        <v>898.56</v>
      </c>
      <c r="G6528" t="str">
        <f t="shared" si="507"/>
        <v>BLUEPRINTADG053300</v>
      </c>
      <c r="H6528" t="str">
        <f t="shared" si="511"/>
        <v>96682950</v>
      </c>
      <c r="I6528" t="str">
        <f t="shared" si="508"/>
        <v>CREVO KOČNICE</v>
      </c>
      <c r="J6528">
        <f t="shared" si="509"/>
        <v>7.4879999999999995</v>
      </c>
      <c r="K6528" t="str">
        <f t="shared" si="510"/>
        <v/>
      </c>
    </row>
    <row r="6529" spans="1:11" x14ac:dyDescent="0.25">
      <c r="A6529" t="s">
        <v>11583</v>
      </c>
      <c r="B6529" s="1" t="s">
        <v>43731</v>
      </c>
      <c r="C6529" t="s">
        <v>1797</v>
      </c>
      <c r="D6529" t="s">
        <v>9</v>
      </c>
      <c r="E6529">
        <v>1</v>
      </c>
      <c r="F6529">
        <v>727.04</v>
      </c>
      <c r="G6529" t="str">
        <f t="shared" si="507"/>
        <v>BLUEPRINTADG053307</v>
      </c>
      <c r="H6529" t="str">
        <f t="shared" si="511"/>
        <v>96682952</v>
      </c>
      <c r="I6529" t="str">
        <f t="shared" si="508"/>
        <v>CREVO KOČNICE</v>
      </c>
      <c r="J6529">
        <f t="shared" si="509"/>
        <v>6.0586666666666664</v>
      </c>
      <c r="K6529" t="str">
        <f t="shared" si="510"/>
        <v/>
      </c>
    </row>
    <row r="6530" spans="1:11" x14ac:dyDescent="0.25">
      <c r="A6530" t="s">
        <v>11584</v>
      </c>
      <c r="B6530" s="1" t="s">
        <v>11585</v>
      </c>
      <c r="C6530" t="s">
        <v>1797</v>
      </c>
      <c r="D6530" t="s">
        <v>9</v>
      </c>
      <c r="E6530">
        <v>1</v>
      </c>
      <c r="F6530">
        <v>975.36</v>
      </c>
      <c r="G6530" t="str">
        <f t="shared" si="507"/>
        <v>BLUEPRINTADG053308</v>
      </c>
      <c r="H6530" t="str">
        <f t="shared" si="511"/>
        <v>587372S500</v>
      </c>
      <c r="I6530" t="str">
        <f t="shared" si="508"/>
        <v>CREVO KOČNICE</v>
      </c>
      <c r="J6530">
        <f t="shared" si="509"/>
        <v>8.1280000000000001</v>
      </c>
      <c r="K6530" t="str">
        <f t="shared" si="510"/>
        <v/>
      </c>
    </row>
    <row r="6531" spans="1:11" x14ac:dyDescent="0.25">
      <c r="A6531" t="s">
        <v>11586</v>
      </c>
      <c r="B6531" s="1" t="s">
        <v>11587</v>
      </c>
      <c r="C6531" t="s">
        <v>1797</v>
      </c>
      <c r="D6531" t="s">
        <v>9</v>
      </c>
      <c r="E6531">
        <v>1</v>
      </c>
      <c r="F6531">
        <v>975.36</v>
      </c>
      <c r="G6531" t="str">
        <f t="shared" ref="G6531:G6594" si="512">"BLUEPRINT"&amp;A6531</f>
        <v>BLUEPRINTADG053309</v>
      </c>
      <c r="H6531" t="str">
        <f t="shared" si="511"/>
        <v>587382S100</v>
      </c>
      <c r="I6531" t="str">
        <f t="shared" ref="I6531:I6594" si="513">UPPER(C6531)</f>
        <v>CREVO KOČNICE</v>
      </c>
      <c r="J6531">
        <f t="shared" ref="J6531:J6594" si="514">F6531/120</f>
        <v>8.1280000000000001</v>
      </c>
      <c r="K6531" t="str">
        <f t="shared" ref="K6531:K6594" si="515">IF(E6531&gt;1,"nesto", "")</f>
        <v/>
      </c>
    </row>
    <row r="6532" spans="1:11" x14ac:dyDescent="0.25">
      <c r="A6532" t="s">
        <v>11588</v>
      </c>
      <c r="B6532" s="1" t="s">
        <v>11589</v>
      </c>
      <c r="C6532" t="s">
        <v>1797</v>
      </c>
      <c r="D6532" t="s">
        <v>9</v>
      </c>
      <c r="E6532">
        <v>1</v>
      </c>
      <c r="F6532">
        <v>504.32</v>
      </c>
      <c r="G6532" t="str">
        <f t="shared" si="512"/>
        <v>BLUEPRINTADG05331</v>
      </c>
      <c r="H6532" t="str">
        <f t="shared" si="511"/>
        <v>587371A000</v>
      </c>
      <c r="I6532" t="str">
        <f t="shared" si="513"/>
        <v>CREVO KOČNICE</v>
      </c>
      <c r="J6532">
        <f t="shared" si="514"/>
        <v>4.2026666666666666</v>
      </c>
      <c r="K6532" t="str">
        <f t="shared" si="515"/>
        <v/>
      </c>
    </row>
    <row r="6533" spans="1:11" x14ac:dyDescent="0.25">
      <c r="A6533" t="s">
        <v>11590</v>
      </c>
      <c r="B6533" s="1" t="s">
        <v>11591</v>
      </c>
      <c r="C6533" t="s">
        <v>1797</v>
      </c>
      <c r="D6533" t="s">
        <v>9</v>
      </c>
      <c r="E6533">
        <v>1</v>
      </c>
      <c r="F6533">
        <v>975.36</v>
      </c>
      <c r="G6533" t="str">
        <f t="shared" si="512"/>
        <v>BLUEPRINTADG053310</v>
      </c>
      <c r="H6533" t="str">
        <f t="shared" si="511"/>
        <v>587372S100</v>
      </c>
      <c r="I6533" t="str">
        <f t="shared" si="513"/>
        <v>CREVO KOČNICE</v>
      </c>
      <c r="J6533">
        <f t="shared" si="514"/>
        <v>8.1280000000000001</v>
      </c>
      <c r="K6533" t="str">
        <f t="shared" si="515"/>
        <v/>
      </c>
    </row>
    <row r="6534" spans="1:11" x14ac:dyDescent="0.25">
      <c r="A6534" t="s">
        <v>11592</v>
      </c>
      <c r="B6534" s="1" t="s">
        <v>11593</v>
      </c>
      <c r="C6534" t="s">
        <v>1797</v>
      </c>
      <c r="D6534" t="s">
        <v>9</v>
      </c>
      <c r="E6534">
        <v>1</v>
      </c>
      <c r="F6534">
        <v>975.36</v>
      </c>
      <c r="G6534" t="str">
        <f t="shared" si="512"/>
        <v>BLUEPRINTADG053311</v>
      </c>
      <c r="H6534" t="str">
        <f t="shared" si="511"/>
        <v>587382S500</v>
      </c>
      <c r="I6534" t="str">
        <f t="shared" si="513"/>
        <v>CREVO KOČNICE</v>
      </c>
      <c r="J6534">
        <f t="shared" si="514"/>
        <v>8.1280000000000001</v>
      </c>
      <c r="K6534" t="str">
        <f t="shared" si="515"/>
        <v/>
      </c>
    </row>
    <row r="6535" spans="1:11" x14ac:dyDescent="0.25">
      <c r="A6535" t="s">
        <v>11594</v>
      </c>
      <c r="B6535" s="1" t="s">
        <v>43732</v>
      </c>
      <c r="C6535" t="s">
        <v>1797</v>
      </c>
      <c r="D6535" t="s">
        <v>9</v>
      </c>
      <c r="E6535">
        <v>1</v>
      </c>
      <c r="F6535">
        <v>1134.08</v>
      </c>
      <c r="G6535" t="str">
        <f t="shared" si="512"/>
        <v>BLUEPRINTADG053312</v>
      </c>
      <c r="H6535" t="str">
        <f t="shared" si="511"/>
        <v>13399770</v>
      </c>
      <c r="I6535" t="str">
        <f t="shared" si="513"/>
        <v>CREVO KOČNICE</v>
      </c>
      <c r="J6535">
        <f t="shared" si="514"/>
        <v>9.4506666666666668</v>
      </c>
      <c r="K6535" t="str">
        <f t="shared" si="515"/>
        <v/>
      </c>
    </row>
    <row r="6536" spans="1:11" x14ac:dyDescent="0.25">
      <c r="A6536" t="s">
        <v>11595</v>
      </c>
      <c r="B6536" s="1" t="s">
        <v>43733</v>
      </c>
      <c r="C6536" t="s">
        <v>1797</v>
      </c>
      <c r="D6536" t="s">
        <v>9</v>
      </c>
      <c r="E6536">
        <v>1</v>
      </c>
      <c r="F6536">
        <v>1134.08</v>
      </c>
      <c r="G6536" t="str">
        <f t="shared" si="512"/>
        <v>BLUEPRINTADG053313</v>
      </c>
      <c r="H6536" t="str">
        <f t="shared" si="511"/>
        <v>13399771</v>
      </c>
      <c r="I6536" t="str">
        <f t="shared" si="513"/>
        <v>CREVO KOČNICE</v>
      </c>
      <c r="J6536">
        <f t="shared" si="514"/>
        <v>9.4506666666666668</v>
      </c>
      <c r="K6536" t="str">
        <f t="shared" si="515"/>
        <v/>
      </c>
    </row>
    <row r="6537" spans="1:11" x14ac:dyDescent="0.25">
      <c r="A6537" t="s">
        <v>11596</v>
      </c>
      <c r="B6537" s="1" t="s">
        <v>11597</v>
      </c>
      <c r="C6537" t="s">
        <v>1797</v>
      </c>
      <c r="D6537" t="s">
        <v>9</v>
      </c>
      <c r="E6537">
        <v>1</v>
      </c>
      <c r="F6537">
        <v>463.36</v>
      </c>
      <c r="G6537" t="str">
        <f t="shared" si="512"/>
        <v>BLUEPRINTADG05332</v>
      </c>
      <c r="H6537" t="str">
        <f t="shared" si="511"/>
        <v>5873725000</v>
      </c>
      <c r="I6537" t="str">
        <f t="shared" si="513"/>
        <v>CREVO KOČNICE</v>
      </c>
      <c r="J6537">
        <f t="shared" si="514"/>
        <v>3.8613333333333335</v>
      </c>
      <c r="K6537" t="str">
        <f t="shared" si="515"/>
        <v/>
      </c>
    </row>
    <row r="6538" spans="1:11" x14ac:dyDescent="0.25">
      <c r="A6538" t="s">
        <v>11598</v>
      </c>
      <c r="B6538" s="1" t="s">
        <v>11599</v>
      </c>
      <c r="C6538" t="s">
        <v>1797</v>
      </c>
      <c r="D6538" t="s">
        <v>9</v>
      </c>
      <c r="E6538">
        <v>1</v>
      </c>
      <c r="F6538">
        <v>936.96</v>
      </c>
      <c r="G6538" t="str">
        <f t="shared" si="512"/>
        <v>BLUEPRINTADG05333</v>
      </c>
      <c r="H6538" t="str">
        <f t="shared" si="511"/>
        <v>588114A021</v>
      </c>
      <c r="I6538" t="str">
        <f t="shared" si="513"/>
        <v>CREVO KOČNICE</v>
      </c>
      <c r="J6538">
        <f t="shared" si="514"/>
        <v>7.8080000000000007</v>
      </c>
      <c r="K6538" t="str">
        <f t="shared" si="515"/>
        <v/>
      </c>
    </row>
    <row r="6539" spans="1:11" x14ac:dyDescent="0.25">
      <c r="A6539" t="s">
        <v>11600</v>
      </c>
      <c r="B6539" s="1" t="s">
        <v>11601</v>
      </c>
      <c r="C6539" t="s">
        <v>1797</v>
      </c>
      <c r="D6539" t="s">
        <v>9</v>
      </c>
      <c r="E6539">
        <v>1</v>
      </c>
      <c r="F6539">
        <v>1241.5999999999999</v>
      </c>
      <c r="G6539" t="str">
        <f t="shared" si="512"/>
        <v>BLUEPRINTADG05334</v>
      </c>
      <c r="H6539" t="str">
        <f t="shared" si="511"/>
        <v>587323A000</v>
      </c>
      <c r="I6539" t="str">
        <f t="shared" si="513"/>
        <v>CREVO KOČNICE</v>
      </c>
      <c r="J6539">
        <f t="shared" si="514"/>
        <v>10.346666666666666</v>
      </c>
      <c r="K6539" t="str">
        <f t="shared" si="515"/>
        <v/>
      </c>
    </row>
    <row r="6540" spans="1:11" x14ac:dyDescent="0.25">
      <c r="A6540" t="s">
        <v>11602</v>
      </c>
      <c r="B6540" s="1" t="s">
        <v>11603</v>
      </c>
      <c r="C6540" t="s">
        <v>1797</v>
      </c>
      <c r="D6540" t="s">
        <v>9</v>
      </c>
      <c r="E6540">
        <v>1</v>
      </c>
      <c r="F6540">
        <v>1241.5999999999999</v>
      </c>
      <c r="G6540" t="str">
        <f t="shared" si="512"/>
        <v>BLUEPRINTADG05335</v>
      </c>
      <c r="H6540" t="str">
        <f t="shared" si="511"/>
        <v>587313A000</v>
      </c>
      <c r="I6540" t="str">
        <f t="shared" si="513"/>
        <v>CREVO KOČNICE</v>
      </c>
      <c r="J6540">
        <f t="shared" si="514"/>
        <v>10.346666666666666</v>
      </c>
      <c r="K6540" t="str">
        <f t="shared" si="515"/>
        <v/>
      </c>
    </row>
    <row r="6541" spans="1:11" x14ac:dyDescent="0.25">
      <c r="A6541" t="s">
        <v>11604</v>
      </c>
      <c r="B6541" s="1" t="s">
        <v>11605</v>
      </c>
      <c r="C6541" t="s">
        <v>1797</v>
      </c>
      <c r="D6541" t="s">
        <v>9</v>
      </c>
      <c r="E6541">
        <v>1</v>
      </c>
      <c r="F6541">
        <v>870.4</v>
      </c>
      <c r="G6541" t="str">
        <f t="shared" si="512"/>
        <v>BLUEPRINTADG05336</v>
      </c>
      <c r="H6541" t="str">
        <f t="shared" si="511"/>
        <v>587373A300</v>
      </c>
      <c r="I6541" t="str">
        <f t="shared" si="513"/>
        <v>CREVO KOČNICE</v>
      </c>
      <c r="J6541">
        <f t="shared" si="514"/>
        <v>7.253333333333333</v>
      </c>
      <c r="K6541" t="str">
        <f t="shared" si="515"/>
        <v/>
      </c>
    </row>
    <row r="6542" spans="1:11" x14ac:dyDescent="0.25">
      <c r="A6542" t="s">
        <v>11606</v>
      </c>
      <c r="B6542" s="1" t="s">
        <v>11607</v>
      </c>
      <c r="C6542" t="s">
        <v>1797</v>
      </c>
      <c r="D6542" t="s">
        <v>9</v>
      </c>
      <c r="E6542">
        <v>1</v>
      </c>
      <c r="F6542">
        <v>864</v>
      </c>
      <c r="G6542" t="str">
        <f t="shared" si="512"/>
        <v>BLUEPRINTADG05337</v>
      </c>
      <c r="H6542" t="str">
        <f t="shared" si="511"/>
        <v>0K55243820C</v>
      </c>
      <c r="I6542" t="str">
        <f t="shared" si="513"/>
        <v>CREVO KOČNICE</v>
      </c>
      <c r="J6542">
        <f t="shared" si="514"/>
        <v>7.2</v>
      </c>
      <c r="K6542" t="str">
        <f t="shared" si="515"/>
        <v/>
      </c>
    </row>
    <row r="6543" spans="1:11" x14ac:dyDescent="0.25">
      <c r="A6543" t="s">
        <v>11608</v>
      </c>
      <c r="B6543" s="1" t="s">
        <v>11609</v>
      </c>
      <c r="C6543" t="s">
        <v>1797</v>
      </c>
      <c r="D6543" t="s">
        <v>9</v>
      </c>
      <c r="E6543">
        <v>1</v>
      </c>
      <c r="F6543">
        <v>1320.96</v>
      </c>
      <c r="G6543" t="str">
        <f t="shared" si="512"/>
        <v>BLUEPRINTADG05338</v>
      </c>
      <c r="H6543" t="str">
        <f t="shared" si="511"/>
        <v>0K56A43980A</v>
      </c>
      <c r="I6543" t="str">
        <f t="shared" si="513"/>
        <v>CREVO KOČNICE</v>
      </c>
      <c r="J6543">
        <f t="shared" si="514"/>
        <v>11.008000000000001</v>
      </c>
      <c r="K6543" t="str">
        <f t="shared" si="515"/>
        <v/>
      </c>
    </row>
    <row r="6544" spans="1:11" x14ac:dyDescent="0.25">
      <c r="A6544" t="s">
        <v>11610</v>
      </c>
      <c r="B6544" s="1" t="s">
        <v>11611</v>
      </c>
      <c r="C6544" t="s">
        <v>1797</v>
      </c>
      <c r="D6544" t="s">
        <v>9</v>
      </c>
      <c r="E6544">
        <v>1</v>
      </c>
      <c r="F6544">
        <v>1320.96</v>
      </c>
      <c r="G6544" t="str">
        <f t="shared" si="512"/>
        <v>BLUEPRINTADG05339</v>
      </c>
      <c r="H6544" t="str">
        <f t="shared" si="511"/>
        <v>0K56A43990A</v>
      </c>
      <c r="I6544" t="str">
        <f t="shared" si="513"/>
        <v>CREVO KOČNICE</v>
      </c>
      <c r="J6544">
        <f t="shared" si="514"/>
        <v>11.008000000000001</v>
      </c>
      <c r="K6544" t="str">
        <f t="shared" si="515"/>
        <v/>
      </c>
    </row>
    <row r="6545" spans="1:11" x14ac:dyDescent="0.25">
      <c r="A6545" t="s">
        <v>11612</v>
      </c>
      <c r="B6545" s="1" t="s">
        <v>11613</v>
      </c>
      <c r="C6545" t="s">
        <v>1797</v>
      </c>
      <c r="D6545" t="s">
        <v>9</v>
      </c>
      <c r="E6545">
        <v>1</v>
      </c>
      <c r="F6545">
        <v>936.96</v>
      </c>
      <c r="G6545" t="str">
        <f t="shared" si="512"/>
        <v>BLUEPRINTADG05340</v>
      </c>
      <c r="H6545" t="str">
        <f t="shared" si="511"/>
        <v>5873102011</v>
      </c>
      <c r="I6545" t="str">
        <f t="shared" si="513"/>
        <v>CREVO KOČNICE</v>
      </c>
      <c r="J6545">
        <f t="shared" si="514"/>
        <v>7.8080000000000007</v>
      </c>
      <c r="K6545" t="str">
        <f t="shared" si="515"/>
        <v/>
      </c>
    </row>
    <row r="6546" spans="1:11" x14ac:dyDescent="0.25">
      <c r="A6546" t="s">
        <v>11614</v>
      </c>
      <c r="B6546" s="1" t="s">
        <v>43734</v>
      </c>
      <c r="C6546" t="s">
        <v>1797</v>
      </c>
      <c r="D6546" t="s">
        <v>9</v>
      </c>
      <c r="E6546">
        <v>1</v>
      </c>
      <c r="F6546">
        <v>871.68</v>
      </c>
      <c r="G6546" t="str">
        <f t="shared" si="512"/>
        <v>BLUEPRINTADG05341</v>
      </c>
      <c r="H6546" t="str">
        <f t="shared" si="511"/>
        <v>5873202011</v>
      </c>
      <c r="I6546" t="str">
        <f t="shared" si="513"/>
        <v>CREVO KOČNICE</v>
      </c>
      <c r="J6546">
        <f t="shared" si="514"/>
        <v>7.2639999999999993</v>
      </c>
      <c r="K6546" t="str">
        <f t="shared" si="515"/>
        <v/>
      </c>
    </row>
    <row r="6547" spans="1:11" x14ac:dyDescent="0.25">
      <c r="A6547" t="s">
        <v>11615</v>
      </c>
      <c r="B6547" s="1" t="s">
        <v>11616</v>
      </c>
      <c r="C6547" t="s">
        <v>1797</v>
      </c>
      <c r="D6547" t="s">
        <v>9</v>
      </c>
      <c r="E6547">
        <v>1</v>
      </c>
      <c r="F6547">
        <v>1198.08</v>
      </c>
      <c r="G6547" t="str">
        <f t="shared" si="512"/>
        <v>BLUEPRINTADG05342</v>
      </c>
      <c r="H6547" t="str">
        <f t="shared" si="511"/>
        <v>587313D000</v>
      </c>
      <c r="I6547" t="str">
        <f t="shared" si="513"/>
        <v>CREVO KOČNICE</v>
      </c>
      <c r="J6547">
        <f t="shared" si="514"/>
        <v>9.984</v>
      </c>
      <c r="K6547" t="str">
        <f t="shared" si="515"/>
        <v/>
      </c>
    </row>
    <row r="6548" spans="1:11" x14ac:dyDescent="0.25">
      <c r="A6548" t="s">
        <v>11617</v>
      </c>
      <c r="B6548" s="1" t="s">
        <v>11618</v>
      </c>
      <c r="C6548" t="s">
        <v>1797</v>
      </c>
      <c r="D6548" t="s">
        <v>9</v>
      </c>
      <c r="E6548">
        <v>1</v>
      </c>
      <c r="F6548">
        <v>1935.36</v>
      </c>
      <c r="G6548" t="str">
        <f t="shared" si="512"/>
        <v>BLUEPRINTADG05343</v>
      </c>
      <c r="H6548" t="str">
        <f t="shared" si="511"/>
        <v>587323D000</v>
      </c>
      <c r="I6548" t="str">
        <f t="shared" si="513"/>
        <v>CREVO KOČNICE</v>
      </c>
      <c r="J6548">
        <f t="shared" si="514"/>
        <v>16.128</v>
      </c>
      <c r="K6548" t="str">
        <f t="shared" si="515"/>
        <v/>
      </c>
    </row>
    <row r="6549" spans="1:11" x14ac:dyDescent="0.25">
      <c r="A6549" t="s">
        <v>11619</v>
      </c>
      <c r="B6549" s="1" t="s">
        <v>11620</v>
      </c>
      <c r="C6549" t="s">
        <v>1797</v>
      </c>
      <c r="D6549" t="s">
        <v>9</v>
      </c>
      <c r="E6549">
        <v>1</v>
      </c>
      <c r="F6549">
        <v>576</v>
      </c>
      <c r="G6549" t="str">
        <f t="shared" si="512"/>
        <v>BLUEPRINTADG05344</v>
      </c>
      <c r="H6549" t="str">
        <f t="shared" si="511"/>
        <v>5874438500</v>
      </c>
      <c r="I6549" t="str">
        <f t="shared" si="513"/>
        <v>CREVO KOČNICE</v>
      </c>
      <c r="J6549">
        <f t="shared" si="514"/>
        <v>4.8</v>
      </c>
      <c r="K6549" t="str">
        <f t="shared" si="515"/>
        <v/>
      </c>
    </row>
    <row r="6550" spans="1:11" x14ac:dyDescent="0.25">
      <c r="A6550" t="s">
        <v>11621</v>
      </c>
      <c r="B6550" s="1" t="s">
        <v>11622</v>
      </c>
      <c r="C6550" t="s">
        <v>1797</v>
      </c>
      <c r="D6550" t="s">
        <v>9</v>
      </c>
      <c r="E6550">
        <v>1</v>
      </c>
      <c r="F6550">
        <v>1303.04</v>
      </c>
      <c r="G6550" t="str">
        <f t="shared" si="512"/>
        <v>BLUEPRINTADG05345</v>
      </c>
      <c r="H6550" t="str">
        <f t="shared" si="511"/>
        <v>5881126000</v>
      </c>
      <c r="I6550" t="str">
        <f t="shared" si="513"/>
        <v>CREVO KOČNICE</v>
      </c>
      <c r="J6550">
        <f t="shared" si="514"/>
        <v>10.858666666666666</v>
      </c>
      <c r="K6550" t="str">
        <f t="shared" si="515"/>
        <v/>
      </c>
    </row>
    <row r="6551" spans="1:11" x14ac:dyDescent="0.25">
      <c r="A6551" t="s">
        <v>11623</v>
      </c>
      <c r="B6551" s="1" t="s">
        <v>11624</v>
      </c>
      <c r="C6551" t="s">
        <v>1797</v>
      </c>
      <c r="D6551" t="s">
        <v>9</v>
      </c>
      <c r="E6551">
        <v>1</v>
      </c>
      <c r="F6551">
        <v>697.6</v>
      </c>
      <c r="G6551" t="str">
        <f t="shared" si="512"/>
        <v>BLUEPRINTADG05346</v>
      </c>
      <c r="H6551" t="str">
        <f t="shared" si="511"/>
        <v>5881126020</v>
      </c>
      <c r="I6551" t="str">
        <f t="shared" si="513"/>
        <v>CREVO KOČNICE</v>
      </c>
      <c r="J6551">
        <f t="shared" si="514"/>
        <v>5.8133333333333335</v>
      </c>
      <c r="K6551" t="str">
        <f t="shared" si="515"/>
        <v/>
      </c>
    </row>
    <row r="6552" spans="1:11" x14ac:dyDescent="0.25">
      <c r="A6552" t="s">
        <v>11625</v>
      </c>
      <c r="B6552" s="1" t="s">
        <v>43735</v>
      </c>
      <c r="C6552" t="s">
        <v>1797</v>
      </c>
      <c r="D6552" t="s">
        <v>9</v>
      </c>
      <c r="E6552">
        <v>1</v>
      </c>
      <c r="F6552">
        <v>1382.4</v>
      </c>
      <c r="G6552" t="str">
        <f t="shared" si="512"/>
        <v>BLUEPRINTADG05347</v>
      </c>
      <c r="H6552" t="str">
        <f t="shared" si="511"/>
        <v>4871005020</v>
      </c>
      <c r="I6552" t="str">
        <f t="shared" si="513"/>
        <v>CREVO KOČNICE</v>
      </c>
      <c r="J6552">
        <f t="shared" si="514"/>
        <v>11.520000000000001</v>
      </c>
      <c r="K6552" t="str">
        <f t="shared" si="515"/>
        <v/>
      </c>
    </row>
    <row r="6553" spans="1:11" x14ac:dyDescent="0.25">
      <c r="A6553" t="s">
        <v>11626</v>
      </c>
      <c r="B6553" s="1" t="s">
        <v>43736</v>
      </c>
      <c r="C6553" t="s">
        <v>1797</v>
      </c>
      <c r="D6553" t="s">
        <v>9</v>
      </c>
      <c r="E6553">
        <v>1</v>
      </c>
      <c r="F6553">
        <v>995.84</v>
      </c>
      <c r="G6553" t="str">
        <f t="shared" si="512"/>
        <v>BLUEPRINTADG05348</v>
      </c>
      <c r="H6553" t="str">
        <f t="shared" si="511"/>
        <v>4873005120</v>
      </c>
      <c r="I6553" t="str">
        <f t="shared" si="513"/>
        <v>CREVO KOČNICE</v>
      </c>
      <c r="J6553">
        <f t="shared" si="514"/>
        <v>8.2986666666666675</v>
      </c>
      <c r="K6553" t="str">
        <f t="shared" si="515"/>
        <v/>
      </c>
    </row>
    <row r="6554" spans="1:11" x14ac:dyDescent="0.25">
      <c r="A6554" t="s">
        <v>11627</v>
      </c>
      <c r="B6554" s="1" t="s">
        <v>11628</v>
      </c>
      <c r="C6554" t="s">
        <v>1797</v>
      </c>
      <c r="D6554" t="s">
        <v>9</v>
      </c>
      <c r="E6554">
        <v>1</v>
      </c>
      <c r="F6554">
        <v>995.84</v>
      </c>
      <c r="G6554" t="str">
        <f t="shared" si="512"/>
        <v>BLUEPRINTADG05349</v>
      </c>
      <c r="H6554" t="str">
        <f t="shared" si="511"/>
        <v>4874005120</v>
      </c>
      <c r="I6554" t="str">
        <f t="shared" si="513"/>
        <v>CREVO KOČNICE</v>
      </c>
      <c r="J6554">
        <f t="shared" si="514"/>
        <v>8.2986666666666675</v>
      </c>
      <c r="K6554" t="str">
        <f t="shared" si="515"/>
        <v/>
      </c>
    </row>
    <row r="6555" spans="1:11" x14ac:dyDescent="0.25">
      <c r="A6555" t="s">
        <v>11629</v>
      </c>
      <c r="B6555" s="1" t="s">
        <v>11630</v>
      </c>
      <c r="C6555" t="s">
        <v>1797</v>
      </c>
      <c r="D6555" t="s">
        <v>9</v>
      </c>
      <c r="E6555">
        <v>1</v>
      </c>
      <c r="F6555">
        <v>1189.1199999999999</v>
      </c>
      <c r="G6555" t="str">
        <f t="shared" si="512"/>
        <v>BLUEPRINTADG05351</v>
      </c>
      <c r="H6555" t="str">
        <f t="shared" si="511"/>
        <v>587311A000</v>
      </c>
      <c r="I6555" t="str">
        <f t="shared" si="513"/>
        <v>CREVO KOČNICE</v>
      </c>
      <c r="J6555">
        <f t="shared" si="514"/>
        <v>9.9093333333333327</v>
      </c>
      <c r="K6555" t="str">
        <f t="shared" si="515"/>
        <v/>
      </c>
    </row>
    <row r="6556" spans="1:11" x14ac:dyDescent="0.25">
      <c r="A6556" t="s">
        <v>11631</v>
      </c>
      <c r="B6556" s="1" t="s">
        <v>43737</v>
      </c>
      <c r="C6556" t="s">
        <v>1797</v>
      </c>
      <c r="D6556" t="s">
        <v>9</v>
      </c>
      <c r="E6556">
        <v>1</v>
      </c>
      <c r="F6556">
        <v>1221.1199999999999</v>
      </c>
      <c r="G6556" t="str">
        <f t="shared" si="512"/>
        <v>BLUEPRINTADG05352</v>
      </c>
      <c r="H6556" t="str">
        <f t="shared" si="511"/>
        <v>5874729320</v>
      </c>
      <c r="I6556" t="str">
        <f t="shared" si="513"/>
        <v>CREVO KOČNICE</v>
      </c>
      <c r="J6556">
        <f t="shared" si="514"/>
        <v>10.175999999999998</v>
      </c>
      <c r="K6556" t="str">
        <f t="shared" si="515"/>
        <v/>
      </c>
    </row>
    <row r="6557" spans="1:11" x14ac:dyDescent="0.25">
      <c r="A6557" t="s">
        <v>11632</v>
      </c>
      <c r="B6557" s="1" t="s">
        <v>11633</v>
      </c>
      <c r="C6557" t="s">
        <v>1797</v>
      </c>
      <c r="D6557" t="s">
        <v>9</v>
      </c>
      <c r="E6557">
        <v>1</v>
      </c>
      <c r="F6557">
        <v>1352.96</v>
      </c>
      <c r="G6557" t="str">
        <f t="shared" si="512"/>
        <v>BLUEPRINTADG05353</v>
      </c>
      <c r="H6557" t="str">
        <f t="shared" si="511"/>
        <v>0K2FA43980A</v>
      </c>
      <c r="I6557" t="str">
        <f t="shared" si="513"/>
        <v>CREVO KOČNICE</v>
      </c>
      <c r="J6557">
        <f t="shared" si="514"/>
        <v>11.274666666666667</v>
      </c>
      <c r="K6557" t="str">
        <f t="shared" si="515"/>
        <v/>
      </c>
    </row>
    <row r="6558" spans="1:11" x14ac:dyDescent="0.25">
      <c r="A6558" t="s">
        <v>11634</v>
      </c>
      <c r="B6558" s="1" t="s">
        <v>11635</v>
      </c>
      <c r="C6558" t="s">
        <v>1797</v>
      </c>
      <c r="D6558" t="s">
        <v>9</v>
      </c>
      <c r="E6558">
        <v>1</v>
      </c>
      <c r="F6558">
        <v>1364.48</v>
      </c>
      <c r="G6558" t="str">
        <f t="shared" si="512"/>
        <v>BLUEPRINTADG05354</v>
      </c>
      <c r="H6558" t="str">
        <f t="shared" si="511"/>
        <v>587372D300</v>
      </c>
      <c r="I6558" t="str">
        <f t="shared" si="513"/>
        <v>CREVO KOČNICE</v>
      </c>
      <c r="J6558">
        <f t="shared" si="514"/>
        <v>11.370666666666667</v>
      </c>
      <c r="K6558" t="str">
        <f t="shared" si="515"/>
        <v/>
      </c>
    </row>
    <row r="6559" spans="1:11" x14ac:dyDescent="0.25">
      <c r="A6559" t="s">
        <v>11636</v>
      </c>
      <c r="B6559" s="1" t="s">
        <v>43738</v>
      </c>
      <c r="C6559" t="s">
        <v>1797</v>
      </c>
      <c r="D6559" t="s">
        <v>9</v>
      </c>
      <c r="E6559">
        <v>1</v>
      </c>
      <c r="F6559">
        <v>956.16</v>
      </c>
      <c r="G6559" t="str">
        <f t="shared" si="512"/>
        <v>BLUEPRINTADG05355</v>
      </c>
      <c r="H6559" t="str">
        <f t="shared" si="511"/>
        <v>34306760221</v>
      </c>
      <c r="I6559" t="str">
        <f t="shared" si="513"/>
        <v>CREVO KOČNICE</v>
      </c>
      <c r="J6559">
        <f t="shared" si="514"/>
        <v>7.968</v>
      </c>
      <c r="K6559" t="str">
        <f t="shared" si="515"/>
        <v/>
      </c>
    </row>
    <row r="6560" spans="1:11" x14ac:dyDescent="0.25">
      <c r="A6560" t="s">
        <v>11637</v>
      </c>
      <c r="B6560" s="1" t="s">
        <v>43739</v>
      </c>
      <c r="C6560" t="s">
        <v>1797</v>
      </c>
      <c r="D6560" t="s">
        <v>9</v>
      </c>
      <c r="E6560">
        <v>1</v>
      </c>
      <c r="F6560">
        <v>962.56</v>
      </c>
      <c r="G6560" t="str">
        <f t="shared" si="512"/>
        <v>BLUEPRINTADG05356</v>
      </c>
      <c r="H6560" t="str">
        <f t="shared" si="511"/>
        <v>34306763682</v>
      </c>
      <c r="I6560" t="str">
        <f t="shared" si="513"/>
        <v>CREVO KOČNICE</v>
      </c>
      <c r="J6560">
        <f t="shared" si="514"/>
        <v>8.0213333333333328</v>
      </c>
      <c r="K6560" t="str">
        <f t="shared" si="515"/>
        <v/>
      </c>
    </row>
    <row r="6561" spans="1:11" x14ac:dyDescent="0.25">
      <c r="A6561" t="s">
        <v>11638</v>
      </c>
      <c r="B6561" s="1" t="s">
        <v>11639</v>
      </c>
      <c r="C6561" t="s">
        <v>1797</v>
      </c>
      <c r="D6561" t="s">
        <v>9</v>
      </c>
      <c r="E6561">
        <v>1</v>
      </c>
      <c r="F6561">
        <v>1413.12</v>
      </c>
      <c r="G6561" t="str">
        <f t="shared" si="512"/>
        <v>BLUEPRINTADG05357</v>
      </c>
      <c r="H6561" t="str">
        <f t="shared" si="511"/>
        <v>587312C100</v>
      </c>
      <c r="I6561" t="str">
        <f t="shared" si="513"/>
        <v>CREVO KOČNICE</v>
      </c>
      <c r="J6561">
        <f t="shared" si="514"/>
        <v>11.776</v>
      </c>
      <c r="K6561" t="str">
        <f t="shared" si="515"/>
        <v/>
      </c>
    </row>
    <row r="6562" spans="1:11" x14ac:dyDescent="0.25">
      <c r="A6562" t="s">
        <v>11640</v>
      </c>
      <c r="B6562" s="1" t="s">
        <v>11641</v>
      </c>
      <c r="C6562" t="s">
        <v>1797</v>
      </c>
      <c r="D6562" t="s">
        <v>9</v>
      </c>
      <c r="E6562">
        <v>1</v>
      </c>
      <c r="F6562">
        <v>1413.12</v>
      </c>
      <c r="G6562" t="str">
        <f t="shared" si="512"/>
        <v>BLUEPRINTADG05358</v>
      </c>
      <c r="H6562" t="str">
        <f t="shared" si="511"/>
        <v>587322C100</v>
      </c>
      <c r="I6562" t="str">
        <f t="shared" si="513"/>
        <v>CREVO KOČNICE</v>
      </c>
      <c r="J6562">
        <f t="shared" si="514"/>
        <v>11.776</v>
      </c>
      <c r="K6562" t="str">
        <f t="shared" si="515"/>
        <v/>
      </c>
    </row>
    <row r="6563" spans="1:11" x14ac:dyDescent="0.25">
      <c r="A6563" t="s">
        <v>11642</v>
      </c>
      <c r="B6563" s="1" t="s">
        <v>43740</v>
      </c>
      <c r="C6563" t="s">
        <v>1797</v>
      </c>
      <c r="D6563" t="s">
        <v>9</v>
      </c>
      <c r="E6563">
        <v>1</v>
      </c>
      <c r="F6563">
        <v>851.2</v>
      </c>
      <c r="G6563" t="str">
        <f t="shared" si="512"/>
        <v>BLUEPRINTADG05359</v>
      </c>
      <c r="H6563" t="str">
        <f t="shared" si="511"/>
        <v>34321503079</v>
      </c>
      <c r="I6563" t="str">
        <f t="shared" si="513"/>
        <v>CREVO KOČNICE</v>
      </c>
      <c r="J6563">
        <f t="shared" si="514"/>
        <v>7.0933333333333337</v>
      </c>
      <c r="K6563" t="str">
        <f t="shared" si="515"/>
        <v/>
      </c>
    </row>
    <row r="6564" spans="1:11" x14ac:dyDescent="0.25">
      <c r="A6564" t="s">
        <v>11643</v>
      </c>
      <c r="B6564" s="1" t="s">
        <v>11644</v>
      </c>
      <c r="C6564" t="s">
        <v>1797</v>
      </c>
      <c r="D6564" t="s">
        <v>9</v>
      </c>
      <c r="E6564">
        <v>1</v>
      </c>
      <c r="F6564">
        <v>1175.04</v>
      </c>
      <c r="G6564" t="str">
        <f t="shared" si="512"/>
        <v>BLUEPRINTADG05360</v>
      </c>
      <c r="H6564" t="str">
        <f t="shared" si="511"/>
        <v>587322D000</v>
      </c>
      <c r="I6564" t="str">
        <f t="shared" si="513"/>
        <v>CREVO KOČNICE</v>
      </c>
      <c r="J6564">
        <f t="shared" si="514"/>
        <v>9.7919999999999998</v>
      </c>
      <c r="K6564" t="str">
        <f t="shared" si="515"/>
        <v/>
      </c>
    </row>
    <row r="6565" spans="1:11" x14ac:dyDescent="0.25">
      <c r="A6565" t="s">
        <v>11645</v>
      </c>
      <c r="B6565" s="1" t="s">
        <v>11646</v>
      </c>
      <c r="C6565" t="s">
        <v>1797</v>
      </c>
      <c r="D6565" t="s">
        <v>9</v>
      </c>
      <c r="E6565">
        <v>1</v>
      </c>
      <c r="F6565">
        <v>1196.8</v>
      </c>
      <c r="G6565" t="str">
        <f t="shared" si="512"/>
        <v>BLUEPRINTADG05361</v>
      </c>
      <c r="H6565" t="str">
        <f t="shared" si="511"/>
        <v>587312D000</v>
      </c>
      <c r="I6565" t="str">
        <f t="shared" si="513"/>
        <v>CREVO KOČNICE</v>
      </c>
      <c r="J6565">
        <f t="shared" si="514"/>
        <v>9.9733333333333327</v>
      </c>
      <c r="K6565" t="str">
        <f t="shared" si="515"/>
        <v/>
      </c>
    </row>
    <row r="6566" spans="1:11" x14ac:dyDescent="0.25">
      <c r="A6566" t="s">
        <v>11647</v>
      </c>
      <c r="B6566" s="1" t="s">
        <v>11648</v>
      </c>
      <c r="C6566" t="s">
        <v>1797</v>
      </c>
      <c r="D6566" t="s">
        <v>9</v>
      </c>
      <c r="E6566">
        <v>1</v>
      </c>
      <c r="F6566">
        <v>2211.84</v>
      </c>
      <c r="G6566" t="str">
        <f t="shared" si="512"/>
        <v>BLUEPRINTADG05363</v>
      </c>
      <c r="H6566" t="str">
        <f t="shared" si="511"/>
        <v>58731M1000</v>
      </c>
      <c r="I6566" t="str">
        <f t="shared" si="513"/>
        <v>CREVO KOČNICE</v>
      </c>
      <c r="J6566">
        <f t="shared" si="514"/>
        <v>18.432000000000002</v>
      </c>
      <c r="K6566" t="str">
        <f t="shared" si="515"/>
        <v/>
      </c>
    </row>
    <row r="6567" spans="1:11" x14ac:dyDescent="0.25">
      <c r="A6567" t="s">
        <v>11649</v>
      </c>
      <c r="B6567" s="1" t="s">
        <v>11650</v>
      </c>
      <c r="C6567" t="s">
        <v>1797</v>
      </c>
      <c r="D6567" t="s">
        <v>9</v>
      </c>
      <c r="E6567">
        <v>1</v>
      </c>
      <c r="F6567">
        <v>2019.84</v>
      </c>
      <c r="G6567" t="str">
        <f t="shared" si="512"/>
        <v>BLUEPRINTADG05364</v>
      </c>
      <c r="H6567" t="str">
        <f t="shared" si="511"/>
        <v>58732M1000</v>
      </c>
      <c r="I6567" t="str">
        <f t="shared" si="513"/>
        <v>CREVO KOČNICE</v>
      </c>
      <c r="J6567">
        <f t="shared" si="514"/>
        <v>16.832000000000001</v>
      </c>
      <c r="K6567" t="str">
        <f t="shared" si="515"/>
        <v/>
      </c>
    </row>
    <row r="6568" spans="1:11" x14ac:dyDescent="0.25">
      <c r="A6568" t="s">
        <v>11651</v>
      </c>
      <c r="B6568" s="1" t="s">
        <v>11652</v>
      </c>
      <c r="C6568" t="s">
        <v>1797</v>
      </c>
      <c r="D6568" t="s">
        <v>9</v>
      </c>
      <c r="E6568">
        <v>1</v>
      </c>
      <c r="F6568">
        <v>1272.32</v>
      </c>
      <c r="G6568" t="str">
        <f t="shared" si="512"/>
        <v>BLUEPRINTADG05365</v>
      </c>
      <c r="H6568" t="str">
        <f t="shared" si="511"/>
        <v>588114A002</v>
      </c>
      <c r="I6568" t="str">
        <f t="shared" si="513"/>
        <v>CREVO KOČNICE</v>
      </c>
      <c r="J6568">
        <f t="shared" si="514"/>
        <v>10.602666666666666</v>
      </c>
      <c r="K6568" t="str">
        <f t="shared" si="515"/>
        <v/>
      </c>
    </row>
    <row r="6569" spans="1:11" x14ac:dyDescent="0.25">
      <c r="A6569" t="s">
        <v>11653</v>
      </c>
      <c r="B6569" s="1" t="s">
        <v>11654</v>
      </c>
      <c r="C6569" t="s">
        <v>1797</v>
      </c>
      <c r="D6569" t="s">
        <v>9</v>
      </c>
      <c r="E6569">
        <v>1</v>
      </c>
      <c r="F6569">
        <v>1121.28</v>
      </c>
      <c r="G6569" t="str">
        <f t="shared" si="512"/>
        <v>BLUEPRINTADG05366</v>
      </c>
      <c r="H6569" t="str">
        <f t="shared" si="511"/>
        <v>588114A007</v>
      </c>
      <c r="I6569" t="str">
        <f t="shared" si="513"/>
        <v>CREVO KOČNICE</v>
      </c>
      <c r="J6569">
        <f t="shared" si="514"/>
        <v>9.3439999999999994</v>
      </c>
      <c r="K6569" t="str">
        <f t="shared" si="515"/>
        <v/>
      </c>
    </row>
    <row r="6570" spans="1:11" x14ac:dyDescent="0.25">
      <c r="A6570" t="s">
        <v>11655</v>
      </c>
      <c r="B6570" s="1" t="s">
        <v>11656</v>
      </c>
      <c r="C6570" t="s">
        <v>1797</v>
      </c>
      <c r="D6570" t="s">
        <v>9</v>
      </c>
      <c r="E6570">
        <v>1</v>
      </c>
      <c r="F6570">
        <v>998.4</v>
      </c>
      <c r="G6570" t="str">
        <f t="shared" si="512"/>
        <v>BLUEPRINTADG05367</v>
      </c>
      <c r="H6570" t="str">
        <f t="shared" si="511"/>
        <v>588114A200</v>
      </c>
      <c r="I6570" t="str">
        <f t="shared" si="513"/>
        <v>CREVO KOČNICE</v>
      </c>
      <c r="J6570">
        <f t="shared" si="514"/>
        <v>8.32</v>
      </c>
      <c r="K6570" t="str">
        <f t="shared" si="515"/>
        <v/>
      </c>
    </row>
    <row r="6571" spans="1:11" x14ac:dyDescent="0.25">
      <c r="A6571" t="s">
        <v>11657</v>
      </c>
      <c r="B6571" s="1" t="s">
        <v>11658</v>
      </c>
      <c r="C6571" t="s">
        <v>1797</v>
      </c>
      <c r="D6571" t="s">
        <v>9</v>
      </c>
      <c r="E6571">
        <v>1</v>
      </c>
      <c r="F6571">
        <v>851.2</v>
      </c>
      <c r="G6571" t="str">
        <f t="shared" si="512"/>
        <v>BLUEPRINTADG05368</v>
      </c>
      <c r="H6571" t="str">
        <f t="shared" si="511"/>
        <v>588124A021</v>
      </c>
      <c r="I6571" t="str">
        <f t="shared" si="513"/>
        <v>CREVO KOČNICE</v>
      </c>
      <c r="J6571">
        <f t="shared" si="514"/>
        <v>7.0933333333333337</v>
      </c>
      <c r="K6571" t="str">
        <f t="shared" si="515"/>
        <v/>
      </c>
    </row>
    <row r="6572" spans="1:11" x14ac:dyDescent="0.25">
      <c r="A6572" t="s">
        <v>11659</v>
      </c>
      <c r="B6572" s="1" t="s">
        <v>11660</v>
      </c>
      <c r="C6572" t="s">
        <v>1797</v>
      </c>
      <c r="D6572" t="s">
        <v>9</v>
      </c>
      <c r="E6572">
        <v>1</v>
      </c>
      <c r="F6572">
        <v>967.68</v>
      </c>
      <c r="G6572" t="str">
        <f t="shared" si="512"/>
        <v>BLUEPRINTADG05369</v>
      </c>
      <c r="H6572" t="str">
        <f t="shared" si="511"/>
        <v>588134A001</v>
      </c>
      <c r="I6572" t="str">
        <f t="shared" si="513"/>
        <v>CREVO KOČNICE</v>
      </c>
      <c r="J6572">
        <f t="shared" si="514"/>
        <v>8.0640000000000001</v>
      </c>
      <c r="K6572" t="str">
        <f t="shared" si="515"/>
        <v/>
      </c>
    </row>
    <row r="6573" spans="1:11" x14ac:dyDescent="0.25">
      <c r="A6573" t="s">
        <v>11661</v>
      </c>
      <c r="B6573" s="1" t="s">
        <v>11662</v>
      </c>
      <c r="C6573" t="s">
        <v>1797</v>
      </c>
      <c r="D6573" t="s">
        <v>9</v>
      </c>
      <c r="E6573">
        <v>1</v>
      </c>
      <c r="F6573">
        <v>947.2</v>
      </c>
      <c r="G6573" t="str">
        <f t="shared" si="512"/>
        <v>BLUEPRINTADG05370</v>
      </c>
      <c r="H6573" t="str">
        <f t="shared" ref="H6573:H6636" si="516">IF(AND(B6573&lt;&gt;"", B6573&lt;&gt;"-"),SUBSTITUTE(SUBSTITUTE(B6573,"-","")," ",""),A6573)</f>
        <v>588144A001</v>
      </c>
      <c r="I6573" t="str">
        <f t="shared" si="513"/>
        <v>CREVO KOČNICE</v>
      </c>
      <c r="J6573">
        <f t="shared" si="514"/>
        <v>7.8933333333333335</v>
      </c>
      <c r="K6573" t="str">
        <f t="shared" si="515"/>
        <v/>
      </c>
    </row>
    <row r="6574" spans="1:11" x14ac:dyDescent="0.25">
      <c r="A6574" t="s">
        <v>11663</v>
      </c>
      <c r="B6574" s="1" t="s">
        <v>11664</v>
      </c>
      <c r="C6574" t="s">
        <v>1797</v>
      </c>
      <c r="D6574" t="s">
        <v>9</v>
      </c>
      <c r="E6574">
        <v>1</v>
      </c>
      <c r="F6574">
        <v>1036.8</v>
      </c>
      <c r="G6574" t="str">
        <f t="shared" si="512"/>
        <v>BLUEPRINTADG05371</v>
      </c>
      <c r="H6574" t="str">
        <f t="shared" si="516"/>
        <v>588134A011</v>
      </c>
      <c r="I6574" t="str">
        <f t="shared" si="513"/>
        <v>CREVO KOČNICE</v>
      </c>
      <c r="J6574">
        <f t="shared" si="514"/>
        <v>8.6399999999999988</v>
      </c>
      <c r="K6574" t="str">
        <f t="shared" si="515"/>
        <v/>
      </c>
    </row>
    <row r="6575" spans="1:11" x14ac:dyDescent="0.25">
      <c r="A6575" t="s">
        <v>11665</v>
      </c>
      <c r="B6575" s="1" t="s">
        <v>11666</v>
      </c>
      <c r="C6575" t="s">
        <v>1797</v>
      </c>
      <c r="D6575" t="s">
        <v>9</v>
      </c>
      <c r="E6575">
        <v>1</v>
      </c>
      <c r="F6575">
        <v>734.72</v>
      </c>
      <c r="G6575" t="str">
        <f t="shared" si="512"/>
        <v>BLUEPRINTADG05372</v>
      </c>
      <c r="H6575" t="str">
        <f t="shared" si="516"/>
        <v>588144A011</v>
      </c>
      <c r="I6575" t="str">
        <f t="shared" si="513"/>
        <v>CREVO KOČNICE</v>
      </c>
      <c r="J6575">
        <f t="shared" si="514"/>
        <v>6.1226666666666665</v>
      </c>
      <c r="K6575" t="str">
        <f t="shared" si="515"/>
        <v/>
      </c>
    </row>
    <row r="6576" spans="1:11" x14ac:dyDescent="0.25">
      <c r="A6576" t="s">
        <v>11667</v>
      </c>
      <c r="B6576" s="1" t="s">
        <v>11668</v>
      </c>
      <c r="C6576" t="s">
        <v>1797</v>
      </c>
      <c r="D6576" t="s">
        <v>9</v>
      </c>
      <c r="E6576">
        <v>1</v>
      </c>
      <c r="F6576">
        <v>888.32</v>
      </c>
      <c r="G6576" t="str">
        <f t="shared" si="512"/>
        <v>BLUEPRINTADG05373</v>
      </c>
      <c r="H6576" t="str">
        <f t="shared" si="516"/>
        <v>0K01143830B</v>
      </c>
      <c r="I6576" t="str">
        <f t="shared" si="513"/>
        <v>CREVO KOČNICE</v>
      </c>
      <c r="J6576">
        <f t="shared" si="514"/>
        <v>7.4026666666666667</v>
      </c>
      <c r="K6576" t="str">
        <f t="shared" si="515"/>
        <v/>
      </c>
    </row>
    <row r="6577" spans="1:11" x14ac:dyDescent="0.25">
      <c r="A6577" t="s">
        <v>11669</v>
      </c>
      <c r="B6577" s="1" t="s">
        <v>11670</v>
      </c>
      <c r="C6577" t="s">
        <v>1797</v>
      </c>
      <c r="D6577" t="s">
        <v>9</v>
      </c>
      <c r="E6577">
        <v>1</v>
      </c>
      <c r="F6577">
        <v>856.32</v>
      </c>
      <c r="G6577" t="str">
        <f t="shared" si="512"/>
        <v>BLUEPRINTADG05374</v>
      </c>
      <c r="H6577" t="str">
        <f t="shared" si="516"/>
        <v>587381C000</v>
      </c>
      <c r="I6577" t="str">
        <f t="shared" si="513"/>
        <v>CREVO KOČNICE</v>
      </c>
      <c r="J6577">
        <f t="shared" si="514"/>
        <v>7.1360000000000001</v>
      </c>
      <c r="K6577" t="str">
        <f t="shared" si="515"/>
        <v/>
      </c>
    </row>
    <row r="6578" spans="1:11" x14ac:dyDescent="0.25">
      <c r="A6578" t="s">
        <v>11671</v>
      </c>
      <c r="B6578" s="1" t="s">
        <v>43741</v>
      </c>
      <c r="C6578" t="s">
        <v>1797</v>
      </c>
      <c r="D6578" t="s">
        <v>9</v>
      </c>
      <c r="E6578">
        <v>1</v>
      </c>
      <c r="F6578">
        <v>971.52</v>
      </c>
      <c r="G6578" t="str">
        <f t="shared" si="512"/>
        <v>BLUEPRINTADG05375</v>
      </c>
      <c r="H6578" t="str">
        <f t="shared" si="516"/>
        <v>96534545</v>
      </c>
      <c r="I6578" t="str">
        <f t="shared" si="513"/>
        <v>CREVO KOČNICE</v>
      </c>
      <c r="J6578">
        <f t="shared" si="514"/>
        <v>8.0960000000000001</v>
      </c>
      <c r="K6578" t="str">
        <f t="shared" si="515"/>
        <v/>
      </c>
    </row>
    <row r="6579" spans="1:11" x14ac:dyDescent="0.25">
      <c r="A6579" t="s">
        <v>11672</v>
      </c>
      <c r="B6579" s="1" t="s">
        <v>11673</v>
      </c>
      <c r="C6579" t="s">
        <v>1797</v>
      </c>
      <c r="D6579" t="s">
        <v>9</v>
      </c>
      <c r="E6579">
        <v>1</v>
      </c>
      <c r="F6579">
        <v>1222.4000000000001</v>
      </c>
      <c r="G6579" t="str">
        <f t="shared" si="512"/>
        <v>BLUEPRINTADG05376</v>
      </c>
      <c r="H6579" t="str">
        <f t="shared" si="516"/>
        <v>587321C050</v>
      </c>
      <c r="I6579" t="str">
        <f t="shared" si="513"/>
        <v>CREVO KOČNICE</v>
      </c>
      <c r="J6579">
        <f t="shared" si="514"/>
        <v>10.186666666666667</v>
      </c>
      <c r="K6579" t="str">
        <f t="shared" si="515"/>
        <v/>
      </c>
    </row>
    <row r="6580" spans="1:11" x14ac:dyDescent="0.25">
      <c r="A6580" t="s">
        <v>11674</v>
      </c>
      <c r="B6580" s="1" t="s">
        <v>11675</v>
      </c>
      <c r="C6580" t="s">
        <v>1797</v>
      </c>
      <c r="D6580" t="s">
        <v>9</v>
      </c>
      <c r="E6580">
        <v>1</v>
      </c>
      <c r="F6580">
        <v>1542.4</v>
      </c>
      <c r="G6580" t="str">
        <f t="shared" si="512"/>
        <v>BLUEPRINTADG05377</v>
      </c>
      <c r="H6580" t="str">
        <f t="shared" si="516"/>
        <v>587311C050</v>
      </c>
      <c r="I6580" t="str">
        <f t="shared" si="513"/>
        <v>CREVO KOČNICE</v>
      </c>
      <c r="J6580">
        <f t="shared" si="514"/>
        <v>12.853333333333333</v>
      </c>
      <c r="K6580" t="str">
        <f t="shared" si="515"/>
        <v/>
      </c>
    </row>
    <row r="6581" spans="1:11" x14ac:dyDescent="0.25">
      <c r="A6581" t="s">
        <v>11676</v>
      </c>
      <c r="B6581" s="1" t="s">
        <v>11677</v>
      </c>
      <c r="C6581" t="s">
        <v>1797</v>
      </c>
      <c r="D6581" t="s">
        <v>9</v>
      </c>
      <c r="E6581">
        <v>1</v>
      </c>
      <c r="F6581">
        <v>1244.1600000000001</v>
      </c>
      <c r="G6581" t="str">
        <f t="shared" si="512"/>
        <v>BLUEPRINTADG05378</v>
      </c>
      <c r="H6581" t="str">
        <f t="shared" si="516"/>
        <v>587321C000</v>
      </c>
      <c r="I6581" t="str">
        <f t="shared" si="513"/>
        <v>CREVO KOČNICE</v>
      </c>
      <c r="J6581">
        <f t="shared" si="514"/>
        <v>10.368</v>
      </c>
      <c r="K6581" t="str">
        <f t="shared" si="515"/>
        <v/>
      </c>
    </row>
    <row r="6582" spans="1:11" x14ac:dyDescent="0.25">
      <c r="A6582" t="s">
        <v>11678</v>
      </c>
      <c r="B6582" s="1" t="s">
        <v>11679</v>
      </c>
      <c r="C6582" t="s">
        <v>1797</v>
      </c>
      <c r="D6582" t="s">
        <v>9</v>
      </c>
      <c r="E6582">
        <v>1</v>
      </c>
      <c r="F6582">
        <v>1244.1600000000001</v>
      </c>
      <c r="G6582" t="str">
        <f t="shared" si="512"/>
        <v>BLUEPRINTADG05379</v>
      </c>
      <c r="H6582" t="str">
        <f t="shared" si="516"/>
        <v>587311C000</v>
      </c>
      <c r="I6582" t="str">
        <f t="shared" si="513"/>
        <v>CREVO KOČNICE</v>
      </c>
      <c r="J6582">
        <f t="shared" si="514"/>
        <v>10.368</v>
      </c>
      <c r="K6582" t="str">
        <f t="shared" si="515"/>
        <v/>
      </c>
    </row>
    <row r="6583" spans="1:11" x14ac:dyDescent="0.25">
      <c r="A6583" t="s">
        <v>11680</v>
      </c>
      <c r="B6583" s="1" t="s">
        <v>11681</v>
      </c>
      <c r="C6583" t="s">
        <v>1797</v>
      </c>
      <c r="D6583" t="s">
        <v>9</v>
      </c>
      <c r="E6583">
        <v>1</v>
      </c>
      <c r="F6583">
        <v>1866.24</v>
      </c>
      <c r="G6583" t="str">
        <f t="shared" si="512"/>
        <v>BLUEPRINTADG05380</v>
      </c>
      <c r="H6583" t="str">
        <f t="shared" si="516"/>
        <v>5873238010</v>
      </c>
      <c r="I6583" t="str">
        <f t="shared" si="513"/>
        <v>CREVO KOČNICE</v>
      </c>
      <c r="J6583">
        <f t="shared" si="514"/>
        <v>15.552</v>
      </c>
      <c r="K6583" t="str">
        <f t="shared" si="515"/>
        <v/>
      </c>
    </row>
    <row r="6584" spans="1:11" x14ac:dyDescent="0.25">
      <c r="A6584" t="s">
        <v>11682</v>
      </c>
      <c r="B6584" s="1" t="s">
        <v>11683</v>
      </c>
      <c r="C6584" t="s">
        <v>1797</v>
      </c>
      <c r="D6584" t="s">
        <v>9</v>
      </c>
      <c r="E6584">
        <v>1</v>
      </c>
      <c r="F6584">
        <v>1935.36</v>
      </c>
      <c r="G6584" t="str">
        <f t="shared" si="512"/>
        <v>BLUEPRINTADG05381</v>
      </c>
      <c r="H6584" t="str">
        <f t="shared" si="516"/>
        <v>5873138010</v>
      </c>
      <c r="I6584" t="str">
        <f t="shared" si="513"/>
        <v>CREVO KOČNICE</v>
      </c>
      <c r="J6584">
        <f t="shared" si="514"/>
        <v>16.128</v>
      </c>
      <c r="K6584" t="str">
        <f t="shared" si="515"/>
        <v/>
      </c>
    </row>
    <row r="6585" spans="1:11" x14ac:dyDescent="0.25">
      <c r="A6585" t="s">
        <v>11684</v>
      </c>
      <c r="B6585" s="1" t="s">
        <v>11685</v>
      </c>
      <c r="C6585" t="s">
        <v>1797</v>
      </c>
      <c r="D6585" t="s">
        <v>9</v>
      </c>
      <c r="E6585">
        <v>1</v>
      </c>
      <c r="F6585">
        <v>582.4</v>
      </c>
      <c r="G6585" t="str">
        <f t="shared" si="512"/>
        <v>BLUEPRINTADG05382</v>
      </c>
      <c r="H6585" t="str">
        <f t="shared" si="516"/>
        <v>587443D000</v>
      </c>
      <c r="I6585" t="str">
        <f t="shared" si="513"/>
        <v>CREVO KOČNICE</v>
      </c>
      <c r="J6585">
        <f t="shared" si="514"/>
        <v>4.8533333333333335</v>
      </c>
      <c r="K6585" t="str">
        <f t="shared" si="515"/>
        <v/>
      </c>
    </row>
    <row r="6586" spans="1:11" x14ac:dyDescent="0.25">
      <c r="A6586" t="s">
        <v>11686</v>
      </c>
      <c r="B6586" s="1" t="s">
        <v>11687</v>
      </c>
      <c r="C6586" t="s">
        <v>1797</v>
      </c>
      <c r="D6586" t="s">
        <v>9</v>
      </c>
      <c r="E6586">
        <v>1</v>
      </c>
      <c r="F6586">
        <v>689.92</v>
      </c>
      <c r="G6586" t="str">
        <f t="shared" si="512"/>
        <v>BLUEPRINTADG05383</v>
      </c>
      <c r="H6586" t="str">
        <f t="shared" si="516"/>
        <v>5874438001</v>
      </c>
      <c r="I6586" t="str">
        <f t="shared" si="513"/>
        <v>CREVO KOČNICE</v>
      </c>
      <c r="J6586">
        <f t="shared" si="514"/>
        <v>5.7493333333333334</v>
      </c>
      <c r="K6586" t="str">
        <f t="shared" si="515"/>
        <v/>
      </c>
    </row>
    <row r="6587" spans="1:11" x14ac:dyDescent="0.25">
      <c r="A6587" t="s">
        <v>11688</v>
      </c>
      <c r="B6587" s="1" t="s">
        <v>43742</v>
      </c>
      <c r="C6587" t="s">
        <v>1797</v>
      </c>
      <c r="D6587" t="s">
        <v>9</v>
      </c>
      <c r="E6587">
        <v>1</v>
      </c>
      <c r="F6587">
        <v>1658.88</v>
      </c>
      <c r="G6587" t="str">
        <f t="shared" si="512"/>
        <v>BLUEPRINTADG05385</v>
      </c>
      <c r="H6587" t="str">
        <f t="shared" si="516"/>
        <v>96568065</v>
      </c>
      <c r="I6587" t="str">
        <f t="shared" si="513"/>
        <v>CREVO KOČNICE</v>
      </c>
      <c r="J6587">
        <f t="shared" si="514"/>
        <v>13.824000000000002</v>
      </c>
      <c r="K6587" t="str">
        <f t="shared" si="515"/>
        <v/>
      </c>
    </row>
    <row r="6588" spans="1:11" x14ac:dyDescent="0.25">
      <c r="A6588" t="s">
        <v>11689</v>
      </c>
      <c r="B6588" s="1" t="s">
        <v>11690</v>
      </c>
      <c r="C6588" t="s">
        <v>1797</v>
      </c>
      <c r="D6588" t="s">
        <v>9</v>
      </c>
      <c r="E6588">
        <v>1</v>
      </c>
      <c r="F6588">
        <v>719.36</v>
      </c>
      <c r="G6588" t="str">
        <f t="shared" si="512"/>
        <v>BLUEPRINTADG05387</v>
      </c>
      <c r="H6588" t="str">
        <f t="shared" si="516"/>
        <v>0K30A43810E</v>
      </c>
      <c r="I6588" t="str">
        <f t="shared" si="513"/>
        <v>CREVO KOČNICE</v>
      </c>
      <c r="J6588">
        <f t="shared" si="514"/>
        <v>5.9946666666666664</v>
      </c>
      <c r="K6588" t="str">
        <f t="shared" si="515"/>
        <v/>
      </c>
    </row>
    <row r="6589" spans="1:11" x14ac:dyDescent="0.25">
      <c r="A6589" t="s">
        <v>11691</v>
      </c>
      <c r="B6589" s="1" t="s">
        <v>43743</v>
      </c>
      <c r="C6589" t="s">
        <v>1797</v>
      </c>
      <c r="D6589" t="s">
        <v>9</v>
      </c>
      <c r="E6589">
        <v>1</v>
      </c>
      <c r="F6589">
        <v>885.76</v>
      </c>
      <c r="G6589" t="str">
        <f t="shared" si="512"/>
        <v>BLUEPRINTADG05388</v>
      </c>
      <c r="H6589" t="str">
        <f t="shared" si="516"/>
        <v>96534546</v>
      </c>
      <c r="I6589" t="str">
        <f t="shared" si="513"/>
        <v>CREVO KOČNICE</v>
      </c>
      <c r="J6589">
        <f t="shared" si="514"/>
        <v>7.3813333333333331</v>
      </c>
      <c r="K6589" t="str">
        <f t="shared" si="515"/>
        <v/>
      </c>
    </row>
    <row r="6590" spans="1:11" x14ac:dyDescent="0.25">
      <c r="A6590" t="s">
        <v>11692</v>
      </c>
      <c r="B6590" s="1" t="s">
        <v>11693</v>
      </c>
      <c r="C6590" t="s">
        <v>1797</v>
      </c>
      <c r="D6590" t="s">
        <v>9</v>
      </c>
      <c r="E6590">
        <v>1</v>
      </c>
      <c r="F6590">
        <v>1301.76</v>
      </c>
      <c r="G6590" t="str">
        <f t="shared" si="512"/>
        <v>BLUEPRINTADG05389</v>
      </c>
      <c r="H6590" t="str">
        <f t="shared" si="516"/>
        <v>58732FD100</v>
      </c>
      <c r="I6590" t="str">
        <f t="shared" si="513"/>
        <v>CREVO KOČNICE</v>
      </c>
      <c r="J6590">
        <f t="shared" si="514"/>
        <v>10.848000000000001</v>
      </c>
      <c r="K6590" t="str">
        <f t="shared" si="515"/>
        <v/>
      </c>
    </row>
    <row r="6591" spans="1:11" x14ac:dyDescent="0.25">
      <c r="A6591" t="s">
        <v>11694</v>
      </c>
      <c r="B6591" s="1" t="s">
        <v>11695</v>
      </c>
      <c r="C6591" t="s">
        <v>1797</v>
      </c>
      <c r="D6591" t="s">
        <v>9</v>
      </c>
      <c r="E6591">
        <v>1</v>
      </c>
      <c r="F6591">
        <v>1177.5999999999999</v>
      </c>
      <c r="G6591" t="str">
        <f t="shared" si="512"/>
        <v>BLUEPRINTADG05390</v>
      </c>
      <c r="H6591" t="str">
        <f t="shared" si="516"/>
        <v>0K30A43980E</v>
      </c>
      <c r="I6591" t="str">
        <f t="shared" si="513"/>
        <v>CREVO KOČNICE</v>
      </c>
      <c r="J6591">
        <f t="shared" si="514"/>
        <v>9.8133333333333326</v>
      </c>
      <c r="K6591" t="str">
        <f t="shared" si="515"/>
        <v/>
      </c>
    </row>
    <row r="6592" spans="1:11" x14ac:dyDescent="0.25">
      <c r="A6592" t="s">
        <v>11696</v>
      </c>
      <c r="B6592" s="1" t="s">
        <v>43744</v>
      </c>
      <c r="C6592" t="s">
        <v>1797</v>
      </c>
      <c r="D6592" t="s">
        <v>9</v>
      </c>
      <c r="E6592">
        <v>1</v>
      </c>
      <c r="F6592">
        <v>563.20000000000005</v>
      </c>
      <c r="G6592" t="str">
        <f t="shared" si="512"/>
        <v>BLUEPRINTADG05391</v>
      </c>
      <c r="H6592" t="str">
        <f t="shared" si="516"/>
        <v>96212223</v>
      </c>
      <c r="I6592" t="str">
        <f t="shared" si="513"/>
        <v>CREVO KOČNICE</v>
      </c>
      <c r="J6592">
        <f t="shared" si="514"/>
        <v>4.6933333333333334</v>
      </c>
      <c r="K6592" t="str">
        <f t="shared" si="515"/>
        <v/>
      </c>
    </row>
    <row r="6593" spans="1:11" x14ac:dyDescent="0.25">
      <c r="A6593" t="s">
        <v>11697</v>
      </c>
      <c r="B6593" s="1" t="s">
        <v>11698</v>
      </c>
      <c r="C6593" t="s">
        <v>1797</v>
      </c>
      <c r="D6593" t="s">
        <v>9</v>
      </c>
      <c r="E6593">
        <v>1</v>
      </c>
      <c r="F6593">
        <v>707.84</v>
      </c>
      <c r="G6593" t="str">
        <f t="shared" si="512"/>
        <v>BLUEPRINTADG05392</v>
      </c>
      <c r="H6593" t="str">
        <f t="shared" si="516"/>
        <v>5873107000</v>
      </c>
      <c r="I6593" t="str">
        <f t="shared" si="513"/>
        <v>CREVO KOČNICE</v>
      </c>
      <c r="J6593">
        <f t="shared" si="514"/>
        <v>5.8986666666666672</v>
      </c>
      <c r="K6593" t="str">
        <f t="shared" si="515"/>
        <v/>
      </c>
    </row>
    <row r="6594" spans="1:11" x14ac:dyDescent="0.25">
      <c r="A6594" t="s">
        <v>11699</v>
      </c>
      <c r="B6594" s="1" t="s">
        <v>11700</v>
      </c>
      <c r="C6594" t="s">
        <v>1797</v>
      </c>
      <c r="D6594" t="s">
        <v>9</v>
      </c>
      <c r="E6594">
        <v>1</v>
      </c>
      <c r="F6594">
        <v>791.04</v>
      </c>
      <c r="G6594" t="str">
        <f t="shared" si="512"/>
        <v>BLUEPRINTADG05393</v>
      </c>
      <c r="H6594" t="str">
        <f t="shared" si="516"/>
        <v>5873802001</v>
      </c>
      <c r="I6594" t="str">
        <f t="shared" si="513"/>
        <v>CREVO KOČNICE</v>
      </c>
      <c r="J6594">
        <f t="shared" si="514"/>
        <v>6.5919999999999996</v>
      </c>
      <c r="K6594" t="str">
        <f t="shared" si="515"/>
        <v/>
      </c>
    </row>
    <row r="6595" spans="1:11" x14ac:dyDescent="0.25">
      <c r="A6595" t="s">
        <v>11701</v>
      </c>
      <c r="B6595" s="1" t="s">
        <v>11702</v>
      </c>
      <c r="C6595" t="s">
        <v>1797</v>
      </c>
      <c r="D6595" t="s">
        <v>9</v>
      </c>
      <c r="E6595">
        <v>1</v>
      </c>
      <c r="F6595">
        <v>1089.28</v>
      </c>
      <c r="G6595" t="str">
        <f t="shared" ref="G6595:G6658" si="517">"BLUEPRINT"&amp;A6595</f>
        <v>BLUEPRINTADG05394</v>
      </c>
      <c r="H6595" t="str">
        <f t="shared" si="516"/>
        <v>0K2A243810C</v>
      </c>
      <c r="I6595" t="str">
        <f t="shared" ref="I6595:I6658" si="518">UPPER(C6595)</f>
        <v>CREVO KOČNICE</v>
      </c>
      <c r="J6595">
        <f t="shared" ref="J6595:J6658" si="519">F6595/120</f>
        <v>9.0773333333333337</v>
      </c>
      <c r="K6595" t="str">
        <f t="shared" ref="K6595:K6658" si="520">IF(E6595&gt;1,"nesto", "")</f>
        <v/>
      </c>
    </row>
    <row r="6596" spans="1:11" x14ac:dyDescent="0.25">
      <c r="A6596" t="s">
        <v>11703</v>
      </c>
      <c r="B6596" s="1" t="s">
        <v>11704</v>
      </c>
      <c r="C6596" t="s">
        <v>1797</v>
      </c>
      <c r="D6596" t="s">
        <v>9</v>
      </c>
      <c r="E6596">
        <v>1</v>
      </c>
      <c r="F6596">
        <v>1189.1199999999999</v>
      </c>
      <c r="G6596" t="str">
        <f t="shared" si="517"/>
        <v>BLUEPRINTADG05395</v>
      </c>
      <c r="H6596" t="str">
        <f t="shared" si="516"/>
        <v>5873707300</v>
      </c>
      <c r="I6596" t="str">
        <f t="shared" si="518"/>
        <v>CREVO KOČNICE</v>
      </c>
      <c r="J6596">
        <f t="shared" si="519"/>
        <v>9.9093333333333327</v>
      </c>
      <c r="K6596" t="str">
        <f t="shared" si="520"/>
        <v/>
      </c>
    </row>
    <row r="6597" spans="1:11" x14ac:dyDescent="0.25">
      <c r="A6597" t="s">
        <v>11705</v>
      </c>
      <c r="B6597" s="1" t="s">
        <v>11706</v>
      </c>
      <c r="C6597" t="s">
        <v>1797</v>
      </c>
      <c r="D6597" t="s">
        <v>9</v>
      </c>
      <c r="E6597">
        <v>1</v>
      </c>
      <c r="F6597">
        <v>837.12</v>
      </c>
      <c r="G6597" t="str">
        <f t="shared" si="517"/>
        <v>BLUEPRINTADG05396</v>
      </c>
      <c r="H6597" t="str">
        <f t="shared" si="516"/>
        <v>0K9B043980</v>
      </c>
      <c r="I6597" t="str">
        <f t="shared" si="518"/>
        <v>CREVO KOČNICE</v>
      </c>
      <c r="J6597">
        <f t="shared" si="519"/>
        <v>6.976</v>
      </c>
      <c r="K6597" t="str">
        <f t="shared" si="520"/>
        <v/>
      </c>
    </row>
    <row r="6598" spans="1:11" x14ac:dyDescent="0.25">
      <c r="A6598" t="s">
        <v>11707</v>
      </c>
      <c r="B6598" s="1" t="s">
        <v>11708</v>
      </c>
      <c r="C6598" t="s">
        <v>1797</v>
      </c>
      <c r="D6598" t="s">
        <v>9</v>
      </c>
      <c r="E6598">
        <v>1</v>
      </c>
      <c r="F6598">
        <v>720.64</v>
      </c>
      <c r="G6598" t="str">
        <f t="shared" si="517"/>
        <v>BLUEPRINTADG05397</v>
      </c>
      <c r="H6598" t="str">
        <f t="shared" si="516"/>
        <v>0K9A243980A</v>
      </c>
      <c r="I6598" t="str">
        <f t="shared" si="518"/>
        <v>CREVO KOČNICE</v>
      </c>
      <c r="J6598">
        <f t="shared" si="519"/>
        <v>6.0053333333333336</v>
      </c>
      <c r="K6598" t="str">
        <f t="shared" si="520"/>
        <v/>
      </c>
    </row>
    <row r="6599" spans="1:11" x14ac:dyDescent="0.25">
      <c r="A6599" t="s">
        <v>11709</v>
      </c>
      <c r="B6599" s="1" t="s">
        <v>11710</v>
      </c>
      <c r="C6599" t="s">
        <v>1797</v>
      </c>
      <c r="D6599" t="s">
        <v>9</v>
      </c>
      <c r="E6599">
        <v>1</v>
      </c>
      <c r="F6599">
        <v>378.88</v>
      </c>
      <c r="G6599" t="str">
        <f t="shared" si="517"/>
        <v>BLUEPRINTADG05398</v>
      </c>
      <c r="H6599" t="str">
        <f t="shared" si="516"/>
        <v>0K2A343810</v>
      </c>
      <c r="I6599" t="str">
        <f t="shared" si="518"/>
        <v>CREVO KOČNICE</v>
      </c>
      <c r="J6599">
        <f t="shared" si="519"/>
        <v>3.1573333333333333</v>
      </c>
      <c r="K6599" t="str">
        <f t="shared" si="520"/>
        <v/>
      </c>
    </row>
    <row r="6600" spans="1:11" x14ac:dyDescent="0.25">
      <c r="A6600" t="s">
        <v>11711</v>
      </c>
      <c r="B6600" s="1" t="s">
        <v>11712</v>
      </c>
      <c r="C6600" t="s">
        <v>1797</v>
      </c>
      <c r="D6600" t="s">
        <v>9</v>
      </c>
      <c r="E6600">
        <v>1</v>
      </c>
      <c r="F6600">
        <v>624.64</v>
      </c>
      <c r="G6600" t="str">
        <f t="shared" si="517"/>
        <v>BLUEPRINTADG05399</v>
      </c>
      <c r="H6600" t="str">
        <f t="shared" si="516"/>
        <v>0K01143820</v>
      </c>
      <c r="I6600" t="str">
        <f t="shared" si="518"/>
        <v>CREVO KOČNICE</v>
      </c>
      <c r="J6600">
        <f t="shared" si="519"/>
        <v>5.2053333333333329</v>
      </c>
      <c r="K6600" t="str">
        <f t="shared" si="520"/>
        <v/>
      </c>
    </row>
    <row r="6601" spans="1:11" x14ac:dyDescent="0.25">
      <c r="A6601" t="s">
        <v>11713</v>
      </c>
      <c r="C6601" t="s">
        <v>2047</v>
      </c>
      <c r="D6601" t="s">
        <v>9</v>
      </c>
      <c r="E6601">
        <v>1</v>
      </c>
      <c r="F6601">
        <v>762.88</v>
      </c>
      <c r="G6601" t="str">
        <f t="shared" si="517"/>
        <v>BLUEPRINTADG05501</v>
      </c>
      <c r="H6601" t="str">
        <f t="shared" si="516"/>
        <v>ADG05501</v>
      </c>
      <c r="I6601" t="str">
        <f t="shared" si="518"/>
        <v>SENZOR KISEONIKA</v>
      </c>
      <c r="J6601">
        <f t="shared" si="519"/>
        <v>6.3573333333333331</v>
      </c>
      <c r="K6601" t="str">
        <f t="shared" si="520"/>
        <v/>
      </c>
    </row>
    <row r="6602" spans="1:11" x14ac:dyDescent="0.25">
      <c r="A6602" t="s">
        <v>11714</v>
      </c>
      <c r="C6602" t="s">
        <v>2047</v>
      </c>
      <c r="D6602" t="s">
        <v>9</v>
      </c>
      <c r="E6602">
        <v>1</v>
      </c>
      <c r="F6602">
        <v>791.04</v>
      </c>
      <c r="G6602" t="str">
        <f t="shared" si="517"/>
        <v>BLUEPRINTADG05502</v>
      </c>
      <c r="H6602" t="str">
        <f t="shared" si="516"/>
        <v>ADG05502</v>
      </c>
      <c r="I6602" t="str">
        <f t="shared" si="518"/>
        <v>SENZOR KISEONIKA</v>
      </c>
      <c r="J6602">
        <f t="shared" si="519"/>
        <v>6.5919999999999996</v>
      </c>
      <c r="K6602" t="str">
        <f t="shared" si="520"/>
        <v/>
      </c>
    </row>
    <row r="6603" spans="1:11" x14ac:dyDescent="0.25">
      <c r="A6603" t="s">
        <v>11715</v>
      </c>
      <c r="C6603" t="s">
        <v>2177</v>
      </c>
      <c r="D6603" t="s">
        <v>9</v>
      </c>
      <c r="E6603">
        <v>1</v>
      </c>
      <c r="F6603">
        <v>7383.04</v>
      </c>
      <c r="G6603" t="str">
        <f t="shared" si="517"/>
        <v>BLUEPRINTADG05503</v>
      </c>
      <c r="H6603" t="str">
        <f t="shared" si="516"/>
        <v>ADG05503</v>
      </c>
      <c r="I6603" t="str">
        <f t="shared" si="518"/>
        <v>ŠPANER</v>
      </c>
      <c r="J6603">
        <f t="shared" si="519"/>
        <v>61.525333333333336</v>
      </c>
      <c r="K6603" t="str">
        <f t="shared" si="520"/>
        <v/>
      </c>
    </row>
    <row r="6604" spans="1:11" x14ac:dyDescent="0.25">
      <c r="A6604" t="s">
        <v>11716</v>
      </c>
      <c r="C6604" t="s">
        <v>11717</v>
      </c>
      <c r="D6604" t="s">
        <v>9</v>
      </c>
      <c r="E6604">
        <v>1</v>
      </c>
      <c r="F6604">
        <v>16011.52</v>
      </c>
      <c r="G6604" t="str">
        <f t="shared" si="517"/>
        <v>BLUEPRINTADG05504</v>
      </c>
      <c r="H6604" t="str">
        <f t="shared" si="516"/>
        <v>ADG05504</v>
      </c>
      <c r="I6604" t="str">
        <f t="shared" si="518"/>
        <v>ALATKA ZA ZAMENU ČAURE</v>
      </c>
      <c r="J6604">
        <f t="shared" si="519"/>
        <v>133.42933333333335</v>
      </c>
      <c r="K6604" t="str">
        <f t="shared" si="520"/>
        <v/>
      </c>
    </row>
    <row r="6605" spans="1:11" x14ac:dyDescent="0.25">
      <c r="A6605" t="s">
        <v>11718</v>
      </c>
      <c r="C6605" t="s">
        <v>11719</v>
      </c>
      <c r="D6605" t="s">
        <v>9</v>
      </c>
      <c r="E6605">
        <v>1</v>
      </c>
      <c r="F6605">
        <v>1089.28</v>
      </c>
      <c r="G6605" t="str">
        <f t="shared" si="517"/>
        <v>BLUEPRINTADG05505</v>
      </c>
      <c r="H6605" t="str">
        <f t="shared" si="516"/>
        <v>ADG05505</v>
      </c>
      <c r="I6605" t="str">
        <f t="shared" si="518"/>
        <v>ALAT ZA REMENICU</v>
      </c>
      <c r="J6605">
        <f t="shared" si="519"/>
        <v>9.0773333333333337</v>
      </c>
      <c r="K6605" t="str">
        <f t="shared" si="520"/>
        <v/>
      </c>
    </row>
    <row r="6606" spans="1:11" x14ac:dyDescent="0.25">
      <c r="A6606" t="s">
        <v>11720</v>
      </c>
      <c r="C6606" t="s">
        <v>11719</v>
      </c>
      <c r="D6606" t="s">
        <v>9</v>
      </c>
      <c r="E6606">
        <v>1</v>
      </c>
      <c r="F6606">
        <v>975.36</v>
      </c>
      <c r="G6606" t="str">
        <f t="shared" si="517"/>
        <v>BLUEPRINTADG05506</v>
      </c>
      <c r="H6606" t="str">
        <f t="shared" si="516"/>
        <v>ADG05506</v>
      </c>
      <c r="I6606" t="str">
        <f t="shared" si="518"/>
        <v>ALAT ZA REMENICU</v>
      </c>
      <c r="J6606">
        <f t="shared" si="519"/>
        <v>8.1280000000000001</v>
      </c>
      <c r="K6606" t="str">
        <f t="shared" si="520"/>
        <v/>
      </c>
    </row>
    <row r="6607" spans="1:11" x14ac:dyDescent="0.25">
      <c r="A6607" t="s">
        <v>11721</v>
      </c>
      <c r="C6607" t="s">
        <v>11722</v>
      </c>
      <c r="D6607" t="s">
        <v>9</v>
      </c>
      <c r="E6607">
        <v>1</v>
      </c>
      <c r="F6607">
        <v>35663.360000000001</v>
      </c>
      <c r="G6607" t="str">
        <f t="shared" si="517"/>
        <v>BLUEPRINTADG05507</v>
      </c>
      <c r="H6607" t="str">
        <f t="shared" si="516"/>
        <v>ADG05507</v>
      </c>
      <c r="I6607" t="str">
        <f t="shared" si="518"/>
        <v>ALAT</v>
      </c>
      <c r="J6607">
        <f t="shared" si="519"/>
        <v>297.19466666666665</v>
      </c>
      <c r="K6607" t="str">
        <f t="shared" si="520"/>
        <v/>
      </c>
    </row>
    <row r="6608" spans="1:11" x14ac:dyDescent="0.25">
      <c r="A6608" t="s">
        <v>11723</v>
      </c>
      <c r="C6608" t="s">
        <v>11724</v>
      </c>
      <c r="D6608" t="s">
        <v>9</v>
      </c>
      <c r="E6608">
        <v>1</v>
      </c>
      <c r="F6608">
        <v>2085.12</v>
      </c>
      <c r="G6608" t="str">
        <f t="shared" si="517"/>
        <v>BLUEPRINTADG05508</v>
      </c>
      <c r="H6608" t="str">
        <f t="shared" si="516"/>
        <v>ADG05508</v>
      </c>
      <c r="I6608" t="str">
        <f t="shared" si="518"/>
        <v>KLJUC BREGASTE OSOVINE</v>
      </c>
      <c r="J6608">
        <f t="shared" si="519"/>
        <v>17.375999999999998</v>
      </c>
      <c r="K6608" t="str">
        <f t="shared" si="520"/>
        <v/>
      </c>
    </row>
    <row r="6609" spans="1:11" x14ac:dyDescent="0.25">
      <c r="A6609" t="s">
        <v>11725</v>
      </c>
      <c r="C6609" t="s">
        <v>11726</v>
      </c>
      <c r="D6609" t="s">
        <v>9</v>
      </c>
      <c r="E6609">
        <v>1</v>
      </c>
      <c r="F6609">
        <v>5420.8</v>
      </c>
      <c r="G6609" t="str">
        <f t="shared" si="517"/>
        <v>BLUEPRINTADG05511</v>
      </c>
      <c r="H6609" t="str">
        <f t="shared" si="516"/>
        <v>ADG05511</v>
      </c>
      <c r="I6609" t="str">
        <f t="shared" si="518"/>
        <v>RAZVRTAC GREJACA</v>
      </c>
      <c r="J6609">
        <f t="shared" si="519"/>
        <v>45.173333333333332</v>
      </c>
      <c r="K6609" t="str">
        <f t="shared" si="520"/>
        <v/>
      </c>
    </row>
    <row r="6610" spans="1:11" x14ac:dyDescent="0.25">
      <c r="A6610" t="s">
        <v>11727</v>
      </c>
      <c r="C6610" t="s">
        <v>11728</v>
      </c>
      <c r="D6610" t="s">
        <v>9</v>
      </c>
      <c r="E6610">
        <v>1</v>
      </c>
      <c r="F6610">
        <v>888.32</v>
      </c>
      <c r="G6610" t="str">
        <f t="shared" si="517"/>
        <v>BLUEPRINTADG05512</v>
      </c>
      <c r="H6610" t="str">
        <f t="shared" si="516"/>
        <v>ADG05512</v>
      </c>
      <c r="I6610" t="str">
        <f t="shared" si="518"/>
        <v>ALAT ZA GREJACE</v>
      </c>
      <c r="J6610">
        <f t="shared" si="519"/>
        <v>7.4026666666666667</v>
      </c>
      <c r="K6610" t="str">
        <f t="shared" si="520"/>
        <v/>
      </c>
    </row>
    <row r="6611" spans="1:11" x14ac:dyDescent="0.25">
      <c r="A6611" t="s">
        <v>11729</v>
      </c>
      <c r="C6611" t="s">
        <v>11728</v>
      </c>
      <c r="D6611" t="s">
        <v>9</v>
      </c>
      <c r="E6611">
        <v>1</v>
      </c>
      <c r="F6611">
        <v>893.44</v>
      </c>
      <c r="G6611" t="str">
        <f t="shared" si="517"/>
        <v>BLUEPRINTADG05513</v>
      </c>
      <c r="H6611" t="str">
        <f t="shared" si="516"/>
        <v>ADG05513</v>
      </c>
      <c r="I6611" t="str">
        <f t="shared" si="518"/>
        <v>ALAT ZA GREJACE</v>
      </c>
      <c r="J6611">
        <f t="shared" si="519"/>
        <v>7.445333333333334</v>
      </c>
      <c r="K6611" t="str">
        <f t="shared" si="520"/>
        <v/>
      </c>
    </row>
    <row r="6612" spans="1:11" x14ac:dyDescent="0.25">
      <c r="A6612" t="s">
        <v>11730</v>
      </c>
      <c r="C6612" t="s">
        <v>11728</v>
      </c>
      <c r="D6612" t="s">
        <v>9</v>
      </c>
      <c r="E6612">
        <v>1</v>
      </c>
      <c r="F6612">
        <v>881.92</v>
      </c>
      <c r="G6612" t="str">
        <f t="shared" si="517"/>
        <v>BLUEPRINTADG05514</v>
      </c>
      <c r="H6612" t="str">
        <f t="shared" si="516"/>
        <v>ADG05514</v>
      </c>
      <c r="I6612" t="str">
        <f t="shared" si="518"/>
        <v>ALAT ZA GREJACE</v>
      </c>
      <c r="J6612">
        <f t="shared" si="519"/>
        <v>7.3493333333333331</v>
      </c>
      <c r="K6612" t="str">
        <f t="shared" si="520"/>
        <v/>
      </c>
    </row>
    <row r="6613" spans="1:11" x14ac:dyDescent="0.25">
      <c r="A6613" t="s">
        <v>11731</v>
      </c>
      <c r="C6613" t="s">
        <v>11732</v>
      </c>
      <c r="D6613" t="s">
        <v>9</v>
      </c>
      <c r="E6613">
        <v>1</v>
      </c>
      <c r="F6613">
        <v>3658.24</v>
      </c>
      <c r="G6613" t="str">
        <f t="shared" si="517"/>
        <v>BLUEPRINTADG05515</v>
      </c>
      <c r="H6613" t="str">
        <f t="shared" si="516"/>
        <v>ADG05515</v>
      </c>
      <c r="I6613" t="str">
        <f t="shared" si="518"/>
        <v>MOMENT KLJUC</v>
      </c>
      <c r="J6613">
        <f t="shared" si="519"/>
        <v>30.485333333333333</v>
      </c>
      <c r="K6613" t="str">
        <f t="shared" si="520"/>
        <v/>
      </c>
    </row>
    <row r="6614" spans="1:11" x14ac:dyDescent="0.25">
      <c r="A6614" t="s">
        <v>11733</v>
      </c>
      <c r="B6614" s="1" t="s">
        <v>11734</v>
      </c>
      <c r="C6614" t="s">
        <v>2047</v>
      </c>
      <c r="D6614" t="s">
        <v>9</v>
      </c>
      <c r="E6614">
        <v>1</v>
      </c>
      <c r="F6614">
        <v>416</v>
      </c>
      <c r="G6614" t="str">
        <f t="shared" si="517"/>
        <v>BLUEPRINTADG05516</v>
      </c>
      <c r="H6614" t="str">
        <f t="shared" si="516"/>
        <v>TOOL</v>
      </c>
      <c r="I6614" t="str">
        <f t="shared" si="518"/>
        <v>SENZOR KISEONIKA</v>
      </c>
      <c r="J6614">
        <f t="shared" si="519"/>
        <v>3.4666666666666668</v>
      </c>
      <c r="K6614" t="str">
        <f t="shared" si="520"/>
        <v/>
      </c>
    </row>
    <row r="6615" spans="1:11" x14ac:dyDescent="0.25">
      <c r="A6615" t="s">
        <v>11735</v>
      </c>
      <c r="C6615" t="s">
        <v>11736</v>
      </c>
      <c r="D6615" t="s">
        <v>9</v>
      </c>
      <c r="E6615">
        <v>1</v>
      </c>
      <c r="F6615">
        <v>634.88</v>
      </c>
      <c r="G6615" t="str">
        <f t="shared" si="517"/>
        <v>BLUEPRINTADG05517</v>
      </c>
      <c r="H6615" t="str">
        <f t="shared" si="516"/>
        <v>ADG05517</v>
      </c>
      <c r="I6615" t="str">
        <f t="shared" si="518"/>
        <v>ALAT ZA KAIS</v>
      </c>
      <c r="J6615">
        <f t="shared" si="519"/>
        <v>5.2906666666666666</v>
      </c>
      <c r="K6615" t="str">
        <f t="shared" si="520"/>
        <v/>
      </c>
    </row>
    <row r="6616" spans="1:11" x14ac:dyDescent="0.25">
      <c r="A6616" t="s">
        <v>11737</v>
      </c>
      <c r="C6616" t="s">
        <v>11728</v>
      </c>
      <c r="D6616" t="s">
        <v>9</v>
      </c>
      <c r="E6616">
        <v>1</v>
      </c>
      <c r="F6616">
        <v>878.08</v>
      </c>
      <c r="G6616" t="str">
        <f t="shared" si="517"/>
        <v>BLUEPRINTADG05518</v>
      </c>
      <c r="H6616" t="str">
        <f t="shared" si="516"/>
        <v>ADG05518</v>
      </c>
      <c r="I6616" t="str">
        <f t="shared" si="518"/>
        <v>ALAT ZA GREJACE</v>
      </c>
      <c r="J6616">
        <f t="shared" si="519"/>
        <v>7.3173333333333339</v>
      </c>
      <c r="K6616" t="str">
        <f t="shared" si="520"/>
        <v/>
      </c>
    </row>
    <row r="6617" spans="1:11" x14ac:dyDescent="0.25">
      <c r="A6617" t="s">
        <v>11738</v>
      </c>
      <c r="C6617" t="s">
        <v>4879</v>
      </c>
      <c r="D6617" t="s">
        <v>9</v>
      </c>
      <c r="E6617">
        <v>1</v>
      </c>
      <c r="F6617">
        <v>1013.76</v>
      </c>
      <c r="G6617" t="str">
        <f t="shared" si="517"/>
        <v>BLUEPRINTADG05519</v>
      </c>
      <c r="H6617" t="str">
        <f t="shared" si="516"/>
        <v>ADG05519</v>
      </c>
      <c r="I6617" t="str">
        <f t="shared" si="518"/>
        <v>VIJAK I KLJUČ ZATEZAČA</v>
      </c>
      <c r="J6617">
        <f t="shared" si="519"/>
        <v>8.4480000000000004</v>
      </c>
      <c r="K6617" t="str">
        <f t="shared" si="520"/>
        <v/>
      </c>
    </row>
    <row r="6618" spans="1:11" x14ac:dyDescent="0.25">
      <c r="A6618" t="s">
        <v>11739</v>
      </c>
      <c r="C6618" t="s">
        <v>4879</v>
      </c>
      <c r="D6618" t="s">
        <v>9</v>
      </c>
      <c r="E6618">
        <v>1</v>
      </c>
      <c r="F6618">
        <v>1118.72</v>
      </c>
      <c r="G6618" t="str">
        <f t="shared" si="517"/>
        <v>BLUEPRINTADG05520</v>
      </c>
      <c r="H6618" t="str">
        <f t="shared" si="516"/>
        <v>ADG05520</v>
      </c>
      <c r="I6618" t="str">
        <f t="shared" si="518"/>
        <v>VIJAK I KLJUČ ZATEZAČA</v>
      </c>
      <c r="J6618">
        <f t="shared" si="519"/>
        <v>9.3226666666666667</v>
      </c>
      <c r="K6618" t="str">
        <f t="shared" si="520"/>
        <v/>
      </c>
    </row>
    <row r="6619" spans="1:11" x14ac:dyDescent="0.25">
      <c r="A6619" t="s">
        <v>11740</v>
      </c>
      <c r="C6619" t="s">
        <v>4879</v>
      </c>
      <c r="D6619" t="s">
        <v>9</v>
      </c>
      <c r="E6619">
        <v>1</v>
      </c>
      <c r="F6619">
        <v>1105.92</v>
      </c>
      <c r="G6619" t="str">
        <f t="shared" si="517"/>
        <v>BLUEPRINTADG05521</v>
      </c>
      <c r="H6619" t="str">
        <f t="shared" si="516"/>
        <v>ADG05521</v>
      </c>
      <c r="I6619" t="str">
        <f t="shared" si="518"/>
        <v>VIJAK I KLJUČ ZATEZAČA</v>
      </c>
      <c r="J6619">
        <f t="shared" si="519"/>
        <v>9.2160000000000011</v>
      </c>
      <c r="K6619" t="str">
        <f t="shared" si="520"/>
        <v/>
      </c>
    </row>
    <row r="6620" spans="1:11" x14ac:dyDescent="0.25">
      <c r="A6620" t="s">
        <v>11741</v>
      </c>
      <c r="C6620" t="s">
        <v>4879</v>
      </c>
      <c r="D6620" t="s">
        <v>9</v>
      </c>
      <c r="E6620">
        <v>1</v>
      </c>
      <c r="F6620">
        <v>1250.56</v>
      </c>
      <c r="G6620" t="str">
        <f t="shared" si="517"/>
        <v>BLUEPRINTADG05522</v>
      </c>
      <c r="H6620" t="str">
        <f t="shared" si="516"/>
        <v>ADG05522</v>
      </c>
      <c r="I6620" t="str">
        <f t="shared" si="518"/>
        <v>VIJAK I KLJUČ ZATEZAČA</v>
      </c>
      <c r="J6620">
        <f t="shared" si="519"/>
        <v>10.421333333333333</v>
      </c>
      <c r="K6620" t="str">
        <f t="shared" si="520"/>
        <v/>
      </c>
    </row>
    <row r="6621" spans="1:11" x14ac:dyDescent="0.25">
      <c r="A6621" t="s">
        <v>11742</v>
      </c>
      <c r="C6621" t="s">
        <v>11722</v>
      </c>
      <c r="D6621" t="s">
        <v>9</v>
      </c>
      <c r="E6621">
        <v>1</v>
      </c>
      <c r="F6621">
        <v>814.08</v>
      </c>
      <c r="G6621" t="str">
        <f t="shared" si="517"/>
        <v>BLUEPRINTADG05523</v>
      </c>
      <c r="H6621" t="str">
        <f t="shared" si="516"/>
        <v>ADG05523</v>
      </c>
      <c r="I6621" t="str">
        <f t="shared" si="518"/>
        <v>ALAT</v>
      </c>
      <c r="J6621">
        <f t="shared" si="519"/>
        <v>6.7840000000000007</v>
      </c>
      <c r="K6621" t="str">
        <f t="shared" si="520"/>
        <v/>
      </c>
    </row>
    <row r="6622" spans="1:11" x14ac:dyDescent="0.25">
      <c r="A6622" t="s">
        <v>11743</v>
      </c>
      <c r="C6622" t="s">
        <v>11722</v>
      </c>
      <c r="D6622" t="s">
        <v>9</v>
      </c>
      <c r="E6622">
        <v>1</v>
      </c>
      <c r="F6622">
        <v>814.08</v>
      </c>
      <c r="G6622" t="str">
        <f t="shared" si="517"/>
        <v>BLUEPRINTADG05524</v>
      </c>
      <c r="H6622" t="str">
        <f t="shared" si="516"/>
        <v>ADG05524</v>
      </c>
      <c r="I6622" t="str">
        <f t="shared" si="518"/>
        <v>ALAT</v>
      </c>
      <c r="J6622">
        <f t="shared" si="519"/>
        <v>6.7840000000000007</v>
      </c>
      <c r="K6622" t="str">
        <f t="shared" si="520"/>
        <v/>
      </c>
    </row>
    <row r="6623" spans="1:11" x14ac:dyDescent="0.25">
      <c r="A6623" t="s">
        <v>11744</v>
      </c>
      <c r="C6623" t="s">
        <v>4879</v>
      </c>
      <c r="D6623" t="s">
        <v>9</v>
      </c>
      <c r="E6623">
        <v>1</v>
      </c>
      <c r="F6623">
        <v>1415.68</v>
      </c>
      <c r="G6623" t="str">
        <f t="shared" si="517"/>
        <v>BLUEPRINTADG05525</v>
      </c>
      <c r="H6623" t="str">
        <f t="shared" si="516"/>
        <v>ADG05525</v>
      </c>
      <c r="I6623" t="str">
        <f t="shared" si="518"/>
        <v>VIJAK I KLJUČ ZATEZAČA</v>
      </c>
      <c r="J6623">
        <f t="shared" si="519"/>
        <v>11.797333333333334</v>
      </c>
      <c r="K6623" t="str">
        <f t="shared" si="520"/>
        <v/>
      </c>
    </row>
    <row r="6624" spans="1:11" x14ac:dyDescent="0.25">
      <c r="A6624" t="s">
        <v>11745</v>
      </c>
      <c r="C6624" t="s">
        <v>4879</v>
      </c>
      <c r="D6624" t="s">
        <v>9</v>
      </c>
      <c r="E6624">
        <v>1</v>
      </c>
      <c r="F6624">
        <v>1034.24</v>
      </c>
      <c r="G6624" t="str">
        <f t="shared" si="517"/>
        <v>BLUEPRINTADG05526</v>
      </c>
      <c r="H6624" t="str">
        <f t="shared" si="516"/>
        <v>ADG05526</v>
      </c>
      <c r="I6624" t="str">
        <f t="shared" si="518"/>
        <v>VIJAK I KLJUČ ZATEZAČA</v>
      </c>
      <c r="J6624">
        <f t="shared" si="519"/>
        <v>8.618666666666666</v>
      </c>
      <c r="K6624" t="str">
        <f t="shared" si="520"/>
        <v/>
      </c>
    </row>
    <row r="6625" spans="1:11" x14ac:dyDescent="0.25">
      <c r="A6625" t="s">
        <v>11746</v>
      </c>
      <c r="C6625" t="s">
        <v>4879</v>
      </c>
      <c r="D6625" t="s">
        <v>9</v>
      </c>
      <c r="E6625">
        <v>1</v>
      </c>
      <c r="F6625">
        <v>3316.48</v>
      </c>
      <c r="G6625" t="str">
        <f t="shared" si="517"/>
        <v>BLUEPRINTADG05527</v>
      </c>
      <c r="H6625" t="str">
        <f t="shared" si="516"/>
        <v>ADG05527</v>
      </c>
      <c r="I6625" t="str">
        <f t="shared" si="518"/>
        <v>VIJAK I KLJUČ ZATEZAČA</v>
      </c>
      <c r="J6625">
        <f t="shared" si="519"/>
        <v>27.637333333333334</v>
      </c>
      <c r="K6625" t="str">
        <f t="shared" si="520"/>
        <v/>
      </c>
    </row>
    <row r="6626" spans="1:11" x14ac:dyDescent="0.25">
      <c r="A6626" t="s">
        <v>11747</v>
      </c>
      <c r="C6626" t="s">
        <v>4879</v>
      </c>
      <c r="D6626" t="s">
        <v>9</v>
      </c>
      <c r="E6626">
        <v>1</v>
      </c>
      <c r="F6626">
        <v>12343.04</v>
      </c>
      <c r="G6626" t="str">
        <f t="shared" si="517"/>
        <v>BLUEPRINTADG05528</v>
      </c>
      <c r="H6626" t="str">
        <f t="shared" si="516"/>
        <v>ADG05528</v>
      </c>
      <c r="I6626" t="str">
        <f t="shared" si="518"/>
        <v>VIJAK I KLJUČ ZATEZAČA</v>
      </c>
      <c r="J6626">
        <f t="shared" si="519"/>
        <v>102.85866666666668</v>
      </c>
      <c r="K6626" t="str">
        <f t="shared" si="520"/>
        <v/>
      </c>
    </row>
    <row r="6627" spans="1:11" x14ac:dyDescent="0.25">
      <c r="A6627" t="s">
        <v>11748</v>
      </c>
      <c r="B6627" s="1" t="s">
        <v>11749</v>
      </c>
      <c r="C6627" t="s">
        <v>11750</v>
      </c>
      <c r="D6627" t="s">
        <v>11751</v>
      </c>
      <c r="E6627">
        <v>12</v>
      </c>
      <c r="F6627">
        <v>670.72</v>
      </c>
      <c r="G6627" t="str">
        <f t="shared" si="517"/>
        <v>BLUEPRINTADG05529</v>
      </c>
      <c r="H6627" t="str">
        <f t="shared" si="516"/>
        <v>G052180A2</v>
      </c>
      <c r="I6627" t="str">
        <f t="shared" si="518"/>
        <v>ATF ULJE</v>
      </c>
      <c r="J6627">
        <f t="shared" si="519"/>
        <v>5.5893333333333333</v>
      </c>
      <c r="K6627" t="str">
        <f t="shared" si="520"/>
        <v>nesto</v>
      </c>
    </row>
    <row r="6628" spans="1:11" x14ac:dyDescent="0.25">
      <c r="A6628" t="s">
        <v>11752</v>
      </c>
      <c r="B6628" s="1" t="s">
        <v>11753</v>
      </c>
      <c r="C6628" t="s">
        <v>11750</v>
      </c>
      <c r="D6628" t="s">
        <v>11751</v>
      </c>
      <c r="E6628">
        <v>12</v>
      </c>
      <c r="F6628">
        <v>960</v>
      </c>
      <c r="G6628" t="str">
        <f t="shared" si="517"/>
        <v>BLUEPRINTADG05530</v>
      </c>
      <c r="H6628" t="str">
        <f t="shared" si="516"/>
        <v>G055005A2</v>
      </c>
      <c r="I6628" t="str">
        <f t="shared" si="518"/>
        <v>ATF ULJE</v>
      </c>
      <c r="J6628">
        <f t="shared" si="519"/>
        <v>8</v>
      </c>
      <c r="K6628" t="str">
        <f t="shared" si="520"/>
        <v>nesto</v>
      </c>
    </row>
    <row r="6629" spans="1:11" x14ac:dyDescent="0.25">
      <c r="A6629" t="s">
        <v>11754</v>
      </c>
      <c r="B6629" s="1" t="s">
        <v>11755</v>
      </c>
      <c r="C6629" t="s">
        <v>11750</v>
      </c>
      <c r="D6629" t="s">
        <v>11751</v>
      </c>
      <c r="E6629">
        <v>12</v>
      </c>
      <c r="F6629">
        <v>693.76</v>
      </c>
      <c r="G6629" t="str">
        <f t="shared" si="517"/>
        <v>BLUEPRINTADG05531</v>
      </c>
      <c r="H6629" t="str">
        <f t="shared" si="516"/>
        <v>83220397114SK</v>
      </c>
      <c r="I6629" t="str">
        <f t="shared" si="518"/>
        <v>ATF ULJE</v>
      </c>
      <c r="J6629">
        <f t="shared" si="519"/>
        <v>5.7813333333333334</v>
      </c>
      <c r="K6629" t="str">
        <f t="shared" si="520"/>
        <v>nesto</v>
      </c>
    </row>
    <row r="6630" spans="1:11" x14ac:dyDescent="0.25">
      <c r="A6630" t="s">
        <v>11756</v>
      </c>
      <c r="B6630" s="1" t="s">
        <v>11757</v>
      </c>
      <c r="C6630" t="s">
        <v>11750</v>
      </c>
      <c r="D6630" t="s">
        <v>11751</v>
      </c>
      <c r="E6630">
        <v>12</v>
      </c>
      <c r="F6630">
        <v>650.24</v>
      </c>
      <c r="G6630" t="str">
        <f t="shared" si="517"/>
        <v>BLUEPRINTADG05532</v>
      </c>
      <c r="H6630" t="str">
        <f t="shared" si="516"/>
        <v>0888680506</v>
      </c>
      <c r="I6630" t="str">
        <f t="shared" si="518"/>
        <v>ATF ULJE</v>
      </c>
      <c r="J6630">
        <f t="shared" si="519"/>
        <v>5.4186666666666667</v>
      </c>
      <c r="K6630" t="str">
        <f t="shared" si="520"/>
        <v>nesto</v>
      </c>
    </row>
    <row r="6631" spans="1:11" x14ac:dyDescent="0.25">
      <c r="A6631" t="s">
        <v>11758</v>
      </c>
      <c r="C6631" t="s">
        <v>1909</v>
      </c>
      <c r="D6631" t="s">
        <v>9</v>
      </c>
      <c r="E6631">
        <v>1</v>
      </c>
      <c r="F6631">
        <v>1351.68</v>
      </c>
      <c r="G6631" t="str">
        <f t="shared" si="517"/>
        <v>BLUEPRINTADG05801</v>
      </c>
      <c r="H6631" t="str">
        <f t="shared" si="516"/>
        <v>ADG05801</v>
      </c>
      <c r="I6631" t="str">
        <f t="shared" si="518"/>
        <v>GASNA OPRUGA</v>
      </c>
      <c r="J6631">
        <f t="shared" si="519"/>
        <v>11.264000000000001</v>
      </c>
      <c r="K6631" t="str">
        <f t="shared" si="520"/>
        <v/>
      </c>
    </row>
    <row r="6632" spans="1:11" x14ac:dyDescent="0.25">
      <c r="A6632" t="s">
        <v>11759</v>
      </c>
      <c r="C6632" t="s">
        <v>1909</v>
      </c>
      <c r="D6632" t="s">
        <v>9</v>
      </c>
      <c r="E6632">
        <v>1</v>
      </c>
      <c r="F6632">
        <v>2149.12</v>
      </c>
      <c r="G6632" t="str">
        <f t="shared" si="517"/>
        <v>BLUEPRINTADG05802</v>
      </c>
      <c r="H6632" t="str">
        <f t="shared" si="516"/>
        <v>ADG05802</v>
      </c>
      <c r="I6632" t="str">
        <f t="shared" si="518"/>
        <v>GASNA OPRUGA</v>
      </c>
      <c r="J6632">
        <f t="shared" si="519"/>
        <v>17.909333333333333</v>
      </c>
      <c r="K6632" t="str">
        <f t="shared" si="520"/>
        <v/>
      </c>
    </row>
    <row r="6633" spans="1:11" x14ac:dyDescent="0.25">
      <c r="A6633" t="s">
        <v>11760</v>
      </c>
      <c r="C6633" t="s">
        <v>1909</v>
      </c>
      <c r="D6633" t="s">
        <v>9</v>
      </c>
      <c r="E6633">
        <v>1</v>
      </c>
      <c r="F6633">
        <v>1729.28</v>
      </c>
      <c r="G6633" t="str">
        <f t="shared" si="517"/>
        <v>BLUEPRINTADG05803</v>
      </c>
      <c r="H6633" t="str">
        <f t="shared" si="516"/>
        <v>ADG05803</v>
      </c>
      <c r="I6633" t="str">
        <f t="shared" si="518"/>
        <v>GASNA OPRUGA</v>
      </c>
      <c r="J6633">
        <f t="shared" si="519"/>
        <v>14.410666666666666</v>
      </c>
      <c r="K6633" t="str">
        <f t="shared" si="520"/>
        <v/>
      </c>
    </row>
    <row r="6634" spans="1:11" x14ac:dyDescent="0.25">
      <c r="A6634" t="s">
        <v>11761</v>
      </c>
      <c r="C6634" t="s">
        <v>1909</v>
      </c>
      <c r="D6634" t="s">
        <v>9</v>
      </c>
      <c r="E6634">
        <v>1</v>
      </c>
      <c r="F6634">
        <v>1423.36</v>
      </c>
      <c r="G6634" t="str">
        <f t="shared" si="517"/>
        <v>BLUEPRINTADG05804</v>
      </c>
      <c r="H6634" t="str">
        <f t="shared" si="516"/>
        <v>ADG05804</v>
      </c>
      <c r="I6634" t="str">
        <f t="shared" si="518"/>
        <v>GASNA OPRUGA</v>
      </c>
      <c r="J6634">
        <f t="shared" si="519"/>
        <v>11.861333333333333</v>
      </c>
      <c r="K6634" t="str">
        <f t="shared" si="520"/>
        <v/>
      </c>
    </row>
    <row r="6635" spans="1:11" x14ac:dyDescent="0.25">
      <c r="A6635" t="s">
        <v>11762</v>
      </c>
      <c r="C6635" t="s">
        <v>1909</v>
      </c>
      <c r="D6635" t="s">
        <v>9</v>
      </c>
      <c r="E6635">
        <v>1</v>
      </c>
      <c r="F6635">
        <v>2732.8</v>
      </c>
      <c r="G6635" t="str">
        <f t="shared" si="517"/>
        <v>BLUEPRINTADG05805</v>
      </c>
      <c r="H6635" t="str">
        <f t="shared" si="516"/>
        <v>ADG05805</v>
      </c>
      <c r="I6635" t="str">
        <f t="shared" si="518"/>
        <v>GASNA OPRUGA</v>
      </c>
      <c r="J6635">
        <f t="shared" si="519"/>
        <v>22.773333333333333</v>
      </c>
      <c r="K6635" t="str">
        <f t="shared" si="520"/>
        <v/>
      </c>
    </row>
    <row r="6636" spans="1:11" x14ac:dyDescent="0.25">
      <c r="A6636" t="s">
        <v>11763</v>
      </c>
      <c r="C6636" t="s">
        <v>1909</v>
      </c>
      <c r="D6636" t="s">
        <v>9</v>
      </c>
      <c r="E6636">
        <v>1</v>
      </c>
      <c r="F6636">
        <v>2001.92</v>
      </c>
      <c r="G6636" t="str">
        <f t="shared" si="517"/>
        <v>BLUEPRINTADG05806</v>
      </c>
      <c r="H6636" t="str">
        <f t="shared" si="516"/>
        <v>ADG05806</v>
      </c>
      <c r="I6636" t="str">
        <f t="shared" si="518"/>
        <v>GASNA OPRUGA</v>
      </c>
      <c r="J6636">
        <f t="shared" si="519"/>
        <v>16.682666666666666</v>
      </c>
      <c r="K6636" t="str">
        <f t="shared" si="520"/>
        <v/>
      </c>
    </row>
    <row r="6637" spans="1:11" x14ac:dyDescent="0.25">
      <c r="A6637" t="s">
        <v>11764</v>
      </c>
      <c r="C6637" t="s">
        <v>1909</v>
      </c>
      <c r="D6637" t="s">
        <v>9</v>
      </c>
      <c r="E6637">
        <v>1</v>
      </c>
      <c r="F6637">
        <v>1530.88</v>
      </c>
      <c r="G6637" t="str">
        <f t="shared" si="517"/>
        <v>BLUEPRINTADG05807</v>
      </c>
      <c r="H6637" t="str">
        <f t="shared" ref="H6637:H6700" si="521">IF(AND(B6637&lt;&gt;"", B6637&lt;&gt;"-"),SUBSTITUTE(SUBSTITUTE(B6637,"-","")," ",""),A6637)</f>
        <v>ADG05807</v>
      </c>
      <c r="I6637" t="str">
        <f t="shared" si="518"/>
        <v>GASNA OPRUGA</v>
      </c>
      <c r="J6637">
        <f t="shared" si="519"/>
        <v>12.757333333333333</v>
      </c>
      <c r="K6637" t="str">
        <f t="shared" si="520"/>
        <v/>
      </c>
    </row>
    <row r="6638" spans="1:11" x14ac:dyDescent="0.25">
      <c r="A6638" t="s">
        <v>11765</v>
      </c>
      <c r="C6638" t="s">
        <v>1909</v>
      </c>
      <c r="D6638" t="s">
        <v>9</v>
      </c>
      <c r="E6638">
        <v>1</v>
      </c>
      <c r="F6638">
        <v>1464.32</v>
      </c>
      <c r="G6638" t="str">
        <f t="shared" si="517"/>
        <v>BLUEPRINTADG05808</v>
      </c>
      <c r="H6638" t="str">
        <f t="shared" si="521"/>
        <v>ADG05808</v>
      </c>
      <c r="I6638" t="str">
        <f t="shared" si="518"/>
        <v>GASNA OPRUGA</v>
      </c>
      <c r="J6638">
        <f t="shared" si="519"/>
        <v>12.202666666666666</v>
      </c>
      <c r="K6638" t="str">
        <f t="shared" si="520"/>
        <v/>
      </c>
    </row>
    <row r="6639" spans="1:11" x14ac:dyDescent="0.25">
      <c r="A6639" t="s">
        <v>11766</v>
      </c>
      <c r="C6639" t="s">
        <v>1909</v>
      </c>
      <c r="D6639" t="s">
        <v>9</v>
      </c>
      <c r="E6639">
        <v>1</v>
      </c>
      <c r="F6639">
        <v>2890.24</v>
      </c>
      <c r="G6639" t="str">
        <f t="shared" si="517"/>
        <v>BLUEPRINTADG05809</v>
      </c>
      <c r="H6639" t="str">
        <f t="shared" si="521"/>
        <v>ADG05809</v>
      </c>
      <c r="I6639" t="str">
        <f t="shared" si="518"/>
        <v>GASNA OPRUGA</v>
      </c>
      <c r="J6639">
        <f t="shared" si="519"/>
        <v>24.085333333333331</v>
      </c>
      <c r="K6639" t="str">
        <f t="shared" si="520"/>
        <v/>
      </c>
    </row>
    <row r="6640" spans="1:11" x14ac:dyDescent="0.25">
      <c r="A6640" t="s">
        <v>11767</v>
      </c>
      <c r="C6640" t="s">
        <v>1909</v>
      </c>
      <c r="D6640" t="s">
        <v>9</v>
      </c>
      <c r="E6640">
        <v>1</v>
      </c>
      <c r="F6640">
        <v>1301.76</v>
      </c>
      <c r="G6640" t="str">
        <f t="shared" si="517"/>
        <v>BLUEPRINTADG05810</v>
      </c>
      <c r="H6640" t="str">
        <f t="shared" si="521"/>
        <v>ADG05810</v>
      </c>
      <c r="I6640" t="str">
        <f t="shared" si="518"/>
        <v>GASNA OPRUGA</v>
      </c>
      <c r="J6640">
        <f t="shared" si="519"/>
        <v>10.848000000000001</v>
      </c>
      <c r="K6640" t="str">
        <f t="shared" si="520"/>
        <v/>
      </c>
    </row>
    <row r="6641" spans="1:11" x14ac:dyDescent="0.25">
      <c r="A6641" t="s">
        <v>11768</v>
      </c>
      <c r="C6641" t="s">
        <v>1909</v>
      </c>
      <c r="D6641" t="s">
        <v>9</v>
      </c>
      <c r="E6641">
        <v>1</v>
      </c>
      <c r="F6641">
        <v>1015.04</v>
      </c>
      <c r="G6641" t="str">
        <f t="shared" si="517"/>
        <v>BLUEPRINTADG05811</v>
      </c>
      <c r="H6641" t="str">
        <f t="shared" si="521"/>
        <v>ADG05811</v>
      </c>
      <c r="I6641" t="str">
        <f t="shared" si="518"/>
        <v>GASNA OPRUGA</v>
      </c>
      <c r="J6641">
        <f t="shared" si="519"/>
        <v>8.4586666666666659</v>
      </c>
      <c r="K6641" t="str">
        <f t="shared" si="520"/>
        <v/>
      </c>
    </row>
    <row r="6642" spans="1:11" x14ac:dyDescent="0.25">
      <c r="A6642" t="s">
        <v>11769</v>
      </c>
      <c r="C6642" t="s">
        <v>1909</v>
      </c>
      <c r="D6642" t="s">
        <v>9</v>
      </c>
      <c r="E6642">
        <v>1</v>
      </c>
      <c r="F6642">
        <v>2314.2399999999998</v>
      </c>
      <c r="G6642" t="str">
        <f t="shared" si="517"/>
        <v>BLUEPRINTADG05812</v>
      </c>
      <c r="H6642" t="str">
        <f t="shared" si="521"/>
        <v>ADG05812</v>
      </c>
      <c r="I6642" t="str">
        <f t="shared" si="518"/>
        <v>GASNA OPRUGA</v>
      </c>
      <c r="J6642">
        <f t="shared" si="519"/>
        <v>19.28533333333333</v>
      </c>
      <c r="K6642" t="str">
        <f t="shared" si="520"/>
        <v/>
      </c>
    </row>
    <row r="6643" spans="1:11" x14ac:dyDescent="0.25">
      <c r="A6643" t="s">
        <v>11770</v>
      </c>
      <c r="C6643" t="s">
        <v>1909</v>
      </c>
      <c r="D6643" t="s">
        <v>9</v>
      </c>
      <c r="E6643">
        <v>1</v>
      </c>
      <c r="F6643">
        <v>3984.64</v>
      </c>
      <c r="G6643" t="str">
        <f t="shared" si="517"/>
        <v>BLUEPRINTADG05813</v>
      </c>
      <c r="H6643" t="str">
        <f t="shared" si="521"/>
        <v>ADG05813</v>
      </c>
      <c r="I6643" t="str">
        <f t="shared" si="518"/>
        <v>GASNA OPRUGA</v>
      </c>
      <c r="J6643">
        <f t="shared" si="519"/>
        <v>33.205333333333336</v>
      </c>
      <c r="K6643" t="str">
        <f t="shared" si="520"/>
        <v/>
      </c>
    </row>
    <row r="6644" spans="1:11" x14ac:dyDescent="0.25">
      <c r="A6644" t="s">
        <v>11771</v>
      </c>
      <c r="B6644" s="1" t="s">
        <v>43745</v>
      </c>
      <c r="C6644" t="s">
        <v>1909</v>
      </c>
      <c r="D6644" t="s">
        <v>9</v>
      </c>
      <c r="E6644">
        <v>1</v>
      </c>
      <c r="F6644">
        <v>1528.32</v>
      </c>
      <c r="G6644" t="str">
        <f t="shared" si="517"/>
        <v>BLUEPRINTADG05814</v>
      </c>
      <c r="H6644" t="str">
        <f t="shared" si="521"/>
        <v>4808912</v>
      </c>
      <c r="I6644" t="str">
        <f t="shared" si="518"/>
        <v>GASNA OPRUGA</v>
      </c>
      <c r="J6644">
        <f t="shared" si="519"/>
        <v>12.735999999999999</v>
      </c>
      <c r="K6644" t="str">
        <f t="shared" si="520"/>
        <v/>
      </c>
    </row>
    <row r="6645" spans="1:11" x14ac:dyDescent="0.25">
      <c r="A6645" t="s">
        <v>11772</v>
      </c>
      <c r="B6645" s="1" t="s">
        <v>43746</v>
      </c>
      <c r="C6645" t="s">
        <v>1909</v>
      </c>
      <c r="D6645" t="s">
        <v>9</v>
      </c>
      <c r="E6645">
        <v>1</v>
      </c>
      <c r="F6645">
        <v>1285.1199999999999</v>
      </c>
      <c r="G6645" t="str">
        <f t="shared" si="517"/>
        <v>BLUEPRINTADG05815</v>
      </c>
      <c r="H6645" t="str">
        <f t="shared" si="521"/>
        <v>96830123</v>
      </c>
      <c r="I6645" t="str">
        <f t="shared" si="518"/>
        <v>GASNA OPRUGA</v>
      </c>
      <c r="J6645">
        <f t="shared" si="519"/>
        <v>10.709333333333332</v>
      </c>
      <c r="K6645" t="str">
        <f t="shared" si="520"/>
        <v/>
      </c>
    </row>
    <row r="6646" spans="1:11" x14ac:dyDescent="0.25">
      <c r="A6646" t="s">
        <v>11773</v>
      </c>
      <c r="B6646" s="1" t="s">
        <v>43747</v>
      </c>
      <c r="C6646" t="s">
        <v>1909</v>
      </c>
      <c r="D6646" t="s">
        <v>9</v>
      </c>
      <c r="E6646">
        <v>1</v>
      </c>
      <c r="F6646">
        <v>1565.44</v>
      </c>
      <c r="G6646" t="str">
        <f t="shared" si="517"/>
        <v>BLUEPRINTADG05816</v>
      </c>
      <c r="H6646" t="str">
        <f t="shared" si="521"/>
        <v>96540939</v>
      </c>
      <c r="I6646" t="str">
        <f t="shared" si="518"/>
        <v>GASNA OPRUGA</v>
      </c>
      <c r="J6646">
        <f t="shared" si="519"/>
        <v>13.045333333333334</v>
      </c>
      <c r="K6646" t="str">
        <f t="shared" si="520"/>
        <v/>
      </c>
    </row>
    <row r="6647" spans="1:11" x14ac:dyDescent="0.25">
      <c r="A6647" t="s">
        <v>11774</v>
      </c>
      <c r="B6647" s="1" t="s">
        <v>43748</v>
      </c>
      <c r="C6647" t="s">
        <v>1909</v>
      </c>
      <c r="D6647" t="s">
        <v>9</v>
      </c>
      <c r="E6647">
        <v>1</v>
      </c>
      <c r="F6647">
        <v>1632</v>
      </c>
      <c r="G6647" t="str">
        <f t="shared" si="517"/>
        <v>BLUEPRINTADG05817</v>
      </c>
      <c r="H6647" t="str">
        <f t="shared" si="521"/>
        <v>96601844</v>
      </c>
      <c r="I6647" t="str">
        <f t="shared" si="518"/>
        <v>GASNA OPRUGA</v>
      </c>
      <c r="J6647">
        <f t="shared" si="519"/>
        <v>13.6</v>
      </c>
      <c r="K6647" t="str">
        <f t="shared" si="520"/>
        <v/>
      </c>
    </row>
    <row r="6648" spans="1:11" x14ac:dyDescent="0.25">
      <c r="A6648" t="s">
        <v>11775</v>
      </c>
      <c r="B6648" s="1" t="s">
        <v>43749</v>
      </c>
      <c r="C6648" t="s">
        <v>1909</v>
      </c>
      <c r="D6648" t="s">
        <v>9</v>
      </c>
      <c r="E6648">
        <v>1</v>
      </c>
      <c r="F6648">
        <v>1459.2</v>
      </c>
      <c r="G6648" t="str">
        <f t="shared" si="517"/>
        <v>BLUEPRINTADG05818</v>
      </c>
      <c r="H6648" t="str">
        <f t="shared" si="521"/>
        <v>95962016</v>
      </c>
      <c r="I6648" t="str">
        <f t="shared" si="518"/>
        <v>GASNA OPRUGA</v>
      </c>
      <c r="J6648">
        <f t="shared" si="519"/>
        <v>12.16</v>
      </c>
      <c r="K6648" t="str">
        <f t="shared" si="520"/>
        <v/>
      </c>
    </row>
    <row r="6649" spans="1:11" x14ac:dyDescent="0.25">
      <c r="A6649" t="s">
        <v>11776</v>
      </c>
      <c r="B6649" s="1" t="s">
        <v>43750</v>
      </c>
      <c r="C6649" t="s">
        <v>1909</v>
      </c>
      <c r="D6649" t="s">
        <v>9</v>
      </c>
      <c r="E6649">
        <v>1</v>
      </c>
      <c r="F6649">
        <v>1390.08</v>
      </c>
      <c r="G6649" t="str">
        <f t="shared" si="517"/>
        <v>BLUEPRINTADG05819</v>
      </c>
      <c r="H6649" t="str">
        <f t="shared" si="521"/>
        <v>96548931</v>
      </c>
      <c r="I6649" t="str">
        <f t="shared" si="518"/>
        <v>GASNA OPRUGA</v>
      </c>
      <c r="J6649">
        <f t="shared" si="519"/>
        <v>11.584</v>
      </c>
      <c r="K6649" t="str">
        <f t="shared" si="520"/>
        <v/>
      </c>
    </row>
    <row r="6650" spans="1:11" x14ac:dyDescent="0.25">
      <c r="A6650" t="s">
        <v>11777</v>
      </c>
      <c r="B6650" s="1" t="s">
        <v>11778</v>
      </c>
      <c r="C6650" t="s">
        <v>1909</v>
      </c>
      <c r="D6650" t="s">
        <v>9</v>
      </c>
      <c r="E6650">
        <v>1</v>
      </c>
      <c r="F6650">
        <v>1354.24</v>
      </c>
      <c r="G6650" t="str">
        <f t="shared" si="517"/>
        <v>BLUEPRINTADG05820</v>
      </c>
      <c r="H6650" t="str">
        <f t="shared" si="521"/>
        <v>811612C000</v>
      </c>
      <c r="I6650" t="str">
        <f t="shared" si="518"/>
        <v>GASNA OPRUGA</v>
      </c>
      <c r="J6650">
        <f t="shared" si="519"/>
        <v>11.285333333333334</v>
      </c>
      <c r="K6650" t="str">
        <f t="shared" si="520"/>
        <v/>
      </c>
    </row>
    <row r="6651" spans="1:11" x14ac:dyDescent="0.25">
      <c r="A6651" t="s">
        <v>11779</v>
      </c>
      <c r="B6651" s="1" t="s">
        <v>11780</v>
      </c>
      <c r="C6651" t="s">
        <v>1909</v>
      </c>
      <c r="D6651" t="s">
        <v>9</v>
      </c>
      <c r="E6651">
        <v>1</v>
      </c>
      <c r="F6651">
        <v>2625.28</v>
      </c>
      <c r="G6651" t="str">
        <f t="shared" si="517"/>
        <v>BLUEPRINTADG05821</v>
      </c>
      <c r="H6651" t="str">
        <f t="shared" si="521"/>
        <v>817700X000</v>
      </c>
      <c r="I6651" t="str">
        <f t="shared" si="518"/>
        <v>GASNA OPRUGA</v>
      </c>
      <c r="J6651">
        <f t="shared" si="519"/>
        <v>21.877333333333336</v>
      </c>
      <c r="K6651" t="str">
        <f t="shared" si="520"/>
        <v/>
      </c>
    </row>
    <row r="6652" spans="1:11" x14ac:dyDescent="0.25">
      <c r="A6652" t="s">
        <v>11781</v>
      </c>
      <c r="B6652" s="1" t="s">
        <v>11782</v>
      </c>
      <c r="C6652" t="s">
        <v>1909</v>
      </c>
      <c r="D6652" t="s">
        <v>9</v>
      </c>
      <c r="E6652">
        <v>1</v>
      </c>
      <c r="F6652">
        <v>1899.52</v>
      </c>
      <c r="G6652" t="str">
        <f t="shared" si="517"/>
        <v>BLUEPRINTADG05822</v>
      </c>
      <c r="H6652" t="str">
        <f t="shared" si="521"/>
        <v>817702L000</v>
      </c>
      <c r="I6652" t="str">
        <f t="shared" si="518"/>
        <v>GASNA OPRUGA</v>
      </c>
      <c r="J6652">
        <f t="shared" si="519"/>
        <v>15.829333333333333</v>
      </c>
      <c r="K6652" t="str">
        <f t="shared" si="520"/>
        <v/>
      </c>
    </row>
    <row r="6653" spans="1:11" x14ac:dyDescent="0.25">
      <c r="A6653" t="s">
        <v>11783</v>
      </c>
      <c r="B6653" s="1" t="s">
        <v>11784</v>
      </c>
      <c r="C6653" t="s">
        <v>1909</v>
      </c>
      <c r="D6653" t="s">
        <v>9</v>
      </c>
      <c r="E6653">
        <v>1</v>
      </c>
      <c r="F6653">
        <v>2190.08</v>
      </c>
      <c r="G6653" t="str">
        <f t="shared" si="517"/>
        <v>BLUEPRINTADG05823</v>
      </c>
      <c r="H6653" t="str">
        <f t="shared" si="521"/>
        <v>817702L201</v>
      </c>
      <c r="I6653" t="str">
        <f t="shared" si="518"/>
        <v>GASNA OPRUGA</v>
      </c>
      <c r="J6653">
        <f t="shared" si="519"/>
        <v>18.250666666666667</v>
      </c>
      <c r="K6653" t="str">
        <f t="shared" si="520"/>
        <v/>
      </c>
    </row>
    <row r="6654" spans="1:11" x14ac:dyDescent="0.25">
      <c r="A6654" t="s">
        <v>11785</v>
      </c>
      <c r="B6654" s="1" t="s">
        <v>11786</v>
      </c>
      <c r="C6654" t="s">
        <v>1909</v>
      </c>
      <c r="D6654" t="s">
        <v>9</v>
      </c>
      <c r="E6654">
        <v>1</v>
      </c>
      <c r="F6654">
        <v>2190.08</v>
      </c>
      <c r="G6654" t="str">
        <f t="shared" si="517"/>
        <v>BLUEPRINTADG05824</v>
      </c>
      <c r="H6654" t="str">
        <f t="shared" si="521"/>
        <v>811603J000</v>
      </c>
      <c r="I6654" t="str">
        <f t="shared" si="518"/>
        <v>GASNA OPRUGA</v>
      </c>
      <c r="J6654">
        <f t="shared" si="519"/>
        <v>18.250666666666667</v>
      </c>
      <c r="K6654" t="str">
        <f t="shared" si="520"/>
        <v/>
      </c>
    </row>
    <row r="6655" spans="1:11" x14ac:dyDescent="0.25">
      <c r="A6655" t="s">
        <v>11787</v>
      </c>
      <c r="B6655" s="1" t="s">
        <v>11788</v>
      </c>
      <c r="C6655" t="s">
        <v>1909</v>
      </c>
      <c r="D6655" t="s">
        <v>9</v>
      </c>
      <c r="E6655">
        <v>1</v>
      </c>
      <c r="F6655">
        <v>2503.6799999999998</v>
      </c>
      <c r="G6655" t="str">
        <f t="shared" si="517"/>
        <v>BLUEPRINTADG05825</v>
      </c>
      <c r="H6655" t="str">
        <f t="shared" si="521"/>
        <v>817703J001</v>
      </c>
      <c r="I6655" t="str">
        <f t="shared" si="518"/>
        <v>GASNA OPRUGA</v>
      </c>
      <c r="J6655">
        <f t="shared" si="519"/>
        <v>20.863999999999997</v>
      </c>
      <c r="K6655" t="str">
        <f t="shared" si="520"/>
        <v/>
      </c>
    </row>
    <row r="6656" spans="1:11" x14ac:dyDescent="0.25">
      <c r="A6656" t="s">
        <v>11789</v>
      </c>
      <c r="B6656" s="1" t="s">
        <v>11790</v>
      </c>
      <c r="C6656" t="s">
        <v>1909</v>
      </c>
      <c r="D6656" t="s">
        <v>9</v>
      </c>
      <c r="E6656">
        <v>1</v>
      </c>
      <c r="F6656">
        <v>2503.6799999999998</v>
      </c>
      <c r="G6656" t="str">
        <f t="shared" si="517"/>
        <v>BLUEPRINTADG05826</v>
      </c>
      <c r="H6656" t="str">
        <f t="shared" si="521"/>
        <v>817703J021</v>
      </c>
      <c r="I6656" t="str">
        <f t="shared" si="518"/>
        <v>GASNA OPRUGA</v>
      </c>
      <c r="J6656">
        <f t="shared" si="519"/>
        <v>20.863999999999997</v>
      </c>
      <c r="K6656" t="str">
        <f t="shared" si="520"/>
        <v/>
      </c>
    </row>
    <row r="6657" spans="1:11" x14ac:dyDescent="0.25">
      <c r="A6657" t="s">
        <v>11791</v>
      </c>
      <c r="B6657" s="1" t="s">
        <v>11792</v>
      </c>
      <c r="C6657" t="s">
        <v>1909</v>
      </c>
      <c r="D6657" t="s">
        <v>9</v>
      </c>
      <c r="E6657">
        <v>1</v>
      </c>
      <c r="F6657">
        <v>1459.2</v>
      </c>
      <c r="G6657" t="str">
        <f t="shared" si="517"/>
        <v>BLUEPRINTADG05827</v>
      </c>
      <c r="H6657" t="str">
        <f t="shared" si="521"/>
        <v>8116126001</v>
      </c>
      <c r="I6657" t="str">
        <f t="shared" si="518"/>
        <v>GASNA OPRUGA</v>
      </c>
      <c r="J6657">
        <f t="shared" si="519"/>
        <v>12.16</v>
      </c>
      <c r="K6657" t="str">
        <f t="shared" si="520"/>
        <v/>
      </c>
    </row>
    <row r="6658" spans="1:11" x14ac:dyDescent="0.25">
      <c r="A6658" t="s">
        <v>11793</v>
      </c>
      <c r="B6658" s="1" t="s">
        <v>11794</v>
      </c>
      <c r="C6658" t="s">
        <v>1909</v>
      </c>
      <c r="D6658" t="s">
        <v>9</v>
      </c>
      <c r="E6658">
        <v>1</v>
      </c>
      <c r="F6658">
        <v>1493.76</v>
      </c>
      <c r="G6658" t="str">
        <f t="shared" si="517"/>
        <v>BLUEPRINTADG05828</v>
      </c>
      <c r="H6658" t="str">
        <f t="shared" si="521"/>
        <v>8717026010</v>
      </c>
      <c r="I6658" t="str">
        <f t="shared" si="518"/>
        <v>GASNA OPRUGA</v>
      </c>
      <c r="J6658">
        <f t="shared" si="519"/>
        <v>12.448</v>
      </c>
      <c r="K6658" t="str">
        <f t="shared" si="520"/>
        <v/>
      </c>
    </row>
    <row r="6659" spans="1:11" x14ac:dyDescent="0.25">
      <c r="A6659" t="s">
        <v>11795</v>
      </c>
      <c r="B6659" s="1" t="s">
        <v>11792</v>
      </c>
      <c r="C6659" t="s">
        <v>1909</v>
      </c>
      <c r="D6659" t="s">
        <v>9</v>
      </c>
      <c r="E6659">
        <v>1</v>
      </c>
      <c r="F6659">
        <v>1841.92</v>
      </c>
      <c r="G6659" t="str">
        <f t="shared" ref="G6659:G6722" si="522">"BLUEPRINT"&amp;A6659</f>
        <v>BLUEPRINTADG05829</v>
      </c>
      <c r="H6659" t="str">
        <f t="shared" si="521"/>
        <v>8116126001</v>
      </c>
      <c r="I6659" t="str">
        <f t="shared" ref="I6659:I6722" si="523">UPPER(C6659)</f>
        <v>GASNA OPRUGA</v>
      </c>
      <c r="J6659">
        <f t="shared" ref="J6659:J6722" si="524">F6659/120</f>
        <v>15.349333333333334</v>
      </c>
      <c r="K6659" t="str">
        <f t="shared" ref="K6659:K6722" si="525">IF(E6659&gt;1,"nesto", "")</f>
        <v/>
      </c>
    </row>
    <row r="6660" spans="1:11" x14ac:dyDescent="0.25">
      <c r="A6660" t="s">
        <v>11796</v>
      </c>
      <c r="B6660" s="1" t="s">
        <v>11797</v>
      </c>
      <c r="C6660" t="s">
        <v>1909</v>
      </c>
      <c r="D6660" t="s">
        <v>9</v>
      </c>
      <c r="E6660">
        <v>1</v>
      </c>
      <c r="F6660">
        <v>2152.96</v>
      </c>
      <c r="G6660" t="str">
        <f t="shared" si="522"/>
        <v>BLUEPRINTADG05830</v>
      </c>
      <c r="H6660" t="str">
        <f t="shared" si="521"/>
        <v>817702B000</v>
      </c>
      <c r="I6660" t="str">
        <f t="shared" si="523"/>
        <v>GASNA OPRUGA</v>
      </c>
      <c r="J6660">
        <f t="shared" si="524"/>
        <v>17.941333333333333</v>
      </c>
      <c r="K6660" t="str">
        <f t="shared" si="525"/>
        <v/>
      </c>
    </row>
    <row r="6661" spans="1:11" x14ac:dyDescent="0.25">
      <c r="A6661" t="s">
        <v>11798</v>
      </c>
      <c r="B6661" s="1" t="s">
        <v>11799</v>
      </c>
      <c r="C6661" t="s">
        <v>1909</v>
      </c>
      <c r="D6661" t="s">
        <v>9</v>
      </c>
      <c r="E6661">
        <v>1</v>
      </c>
      <c r="F6661">
        <v>1876.48</v>
      </c>
      <c r="G6661" t="str">
        <f t="shared" si="522"/>
        <v>BLUEPRINTADG05831</v>
      </c>
      <c r="H6661" t="str">
        <f t="shared" si="521"/>
        <v>811613D000</v>
      </c>
      <c r="I6661" t="str">
        <f t="shared" si="523"/>
        <v>GASNA OPRUGA</v>
      </c>
      <c r="J6661">
        <f t="shared" si="524"/>
        <v>15.637333333333334</v>
      </c>
      <c r="K6661" t="str">
        <f t="shared" si="525"/>
        <v/>
      </c>
    </row>
    <row r="6662" spans="1:11" x14ac:dyDescent="0.25">
      <c r="A6662" t="s">
        <v>11800</v>
      </c>
      <c r="B6662" s="1" t="s">
        <v>11801</v>
      </c>
      <c r="C6662" t="s">
        <v>1909</v>
      </c>
      <c r="D6662" t="s">
        <v>9</v>
      </c>
      <c r="E6662">
        <v>1</v>
      </c>
      <c r="F6662">
        <v>3232</v>
      </c>
      <c r="G6662" t="str">
        <f t="shared" si="522"/>
        <v>BLUEPRINTADG05832</v>
      </c>
      <c r="H6662" t="str">
        <f t="shared" si="521"/>
        <v>811613K000</v>
      </c>
      <c r="I6662" t="str">
        <f t="shared" si="523"/>
        <v>GASNA OPRUGA</v>
      </c>
      <c r="J6662">
        <f t="shared" si="524"/>
        <v>26.933333333333334</v>
      </c>
      <c r="K6662" t="str">
        <f t="shared" si="525"/>
        <v/>
      </c>
    </row>
    <row r="6663" spans="1:11" x14ac:dyDescent="0.25">
      <c r="A6663" t="s">
        <v>11802</v>
      </c>
      <c r="B6663" s="1" t="s">
        <v>11803</v>
      </c>
      <c r="C6663" t="s">
        <v>1909</v>
      </c>
      <c r="D6663" t="s">
        <v>9</v>
      </c>
      <c r="E6663">
        <v>1</v>
      </c>
      <c r="F6663">
        <v>1935.36</v>
      </c>
      <c r="G6663" t="str">
        <f t="shared" si="522"/>
        <v>BLUEPRINTADG05833</v>
      </c>
      <c r="H6663" t="str">
        <f t="shared" si="521"/>
        <v>817701H010</v>
      </c>
      <c r="I6663" t="str">
        <f t="shared" si="523"/>
        <v>GASNA OPRUGA</v>
      </c>
      <c r="J6663">
        <f t="shared" si="524"/>
        <v>16.128</v>
      </c>
      <c r="K6663" t="str">
        <f t="shared" si="525"/>
        <v/>
      </c>
    </row>
    <row r="6664" spans="1:11" x14ac:dyDescent="0.25">
      <c r="A6664" t="s">
        <v>11804</v>
      </c>
      <c r="B6664" s="1" t="s">
        <v>11805</v>
      </c>
      <c r="C6664" t="s">
        <v>1909</v>
      </c>
      <c r="D6664" t="s">
        <v>9</v>
      </c>
      <c r="E6664">
        <v>1</v>
      </c>
      <c r="F6664">
        <v>2466.56</v>
      </c>
      <c r="G6664" t="str">
        <f t="shared" si="522"/>
        <v>BLUEPRINTADG05834</v>
      </c>
      <c r="H6664" t="str">
        <f t="shared" si="521"/>
        <v>817701H510</v>
      </c>
      <c r="I6664" t="str">
        <f t="shared" si="523"/>
        <v>GASNA OPRUGA</v>
      </c>
      <c r="J6664">
        <f t="shared" si="524"/>
        <v>20.554666666666666</v>
      </c>
      <c r="K6664" t="str">
        <f t="shared" si="525"/>
        <v/>
      </c>
    </row>
    <row r="6665" spans="1:11" x14ac:dyDescent="0.25">
      <c r="A6665" t="s">
        <v>11806</v>
      </c>
      <c r="B6665" s="1" t="s">
        <v>11807</v>
      </c>
      <c r="C6665" t="s">
        <v>1909</v>
      </c>
      <c r="D6665" t="s">
        <v>9</v>
      </c>
      <c r="E6665">
        <v>1</v>
      </c>
      <c r="F6665">
        <v>2780.16</v>
      </c>
      <c r="G6665" t="str">
        <f t="shared" si="522"/>
        <v>BLUEPRINTADG05835</v>
      </c>
      <c r="H6665" t="str">
        <f t="shared" si="521"/>
        <v>817702F210</v>
      </c>
      <c r="I6665" t="str">
        <f t="shared" si="523"/>
        <v>GASNA OPRUGA</v>
      </c>
      <c r="J6665">
        <f t="shared" si="524"/>
        <v>23.167999999999999</v>
      </c>
      <c r="K6665" t="str">
        <f t="shared" si="525"/>
        <v/>
      </c>
    </row>
    <row r="6666" spans="1:11" x14ac:dyDescent="0.25">
      <c r="A6666" t="s">
        <v>11808</v>
      </c>
      <c r="B6666" s="1" t="s">
        <v>11809</v>
      </c>
      <c r="C6666" t="s">
        <v>1909</v>
      </c>
      <c r="D6666" t="s">
        <v>9</v>
      </c>
      <c r="E6666">
        <v>1</v>
      </c>
      <c r="F6666">
        <v>1945.6</v>
      </c>
      <c r="G6666" t="str">
        <f t="shared" si="522"/>
        <v>BLUEPRINTADG05836</v>
      </c>
      <c r="H6666" t="str">
        <f t="shared" si="521"/>
        <v>8177007000</v>
      </c>
      <c r="I6666" t="str">
        <f t="shared" si="523"/>
        <v>GASNA OPRUGA</v>
      </c>
      <c r="J6666">
        <f t="shared" si="524"/>
        <v>16.213333333333331</v>
      </c>
      <c r="K6666" t="str">
        <f t="shared" si="525"/>
        <v/>
      </c>
    </row>
    <row r="6667" spans="1:11" x14ac:dyDescent="0.25">
      <c r="A6667" t="s">
        <v>11810</v>
      </c>
      <c r="B6667" s="1" t="s">
        <v>11811</v>
      </c>
      <c r="C6667" t="s">
        <v>1909</v>
      </c>
      <c r="D6667" t="s">
        <v>9</v>
      </c>
      <c r="E6667">
        <v>1</v>
      </c>
      <c r="F6667">
        <v>2568.96</v>
      </c>
      <c r="G6667" t="str">
        <f t="shared" si="522"/>
        <v>BLUEPRINTADG05837</v>
      </c>
      <c r="H6667" t="str">
        <f t="shared" si="521"/>
        <v>817701H310</v>
      </c>
      <c r="I6667" t="str">
        <f t="shared" si="523"/>
        <v>GASNA OPRUGA</v>
      </c>
      <c r="J6667">
        <f t="shared" si="524"/>
        <v>21.408000000000001</v>
      </c>
      <c r="K6667" t="str">
        <f t="shared" si="525"/>
        <v/>
      </c>
    </row>
    <row r="6668" spans="1:11" x14ac:dyDescent="0.25">
      <c r="A6668" t="s">
        <v>11812</v>
      </c>
      <c r="B6668" s="1" t="s">
        <v>11813</v>
      </c>
      <c r="C6668" t="s">
        <v>1909</v>
      </c>
      <c r="D6668" t="s">
        <v>9</v>
      </c>
      <c r="E6668">
        <v>1</v>
      </c>
      <c r="F6668">
        <v>1841.92</v>
      </c>
      <c r="G6668" t="str">
        <f t="shared" si="522"/>
        <v>BLUEPRINTADG05838</v>
      </c>
      <c r="H6668" t="str">
        <f t="shared" si="521"/>
        <v>811613C500</v>
      </c>
      <c r="I6668" t="str">
        <f t="shared" si="523"/>
        <v>GASNA OPRUGA</v>
      </c>
      <c r="J6668">
        <f t="shared" si="524"/>
        <v>15.349333333333334</v>
      </c>
      <c r="K6668" t="str">
        <f t="shared" si="525"/>
        <v/>
      </c>
    </row>
    <row r="6669" spans="1:11" x14ac:dyDescent="0.25">
      <c r="A6669" t="s">
        <v>11814</v>
      </c>
      <c r="B6669" s="1" t="s">
        <v>11815</v>
      </c>
      <c r="C6669" t="s">
        <v>1909</v>
      </c>
      <c r="D6669" t="s">
        <v>9</v>
      </c>
      <c r="E6669">
        <v>1</v>
      </c>
      <c r="F6669">
        <v>2327.04</v>
      </c>
      <c r="G6669" t="str">
        <f t="shared" si="522"/>
        <v>BLUEPRINTADG05839</v>
      </c>
      <c r="H6669" t="str">
        <f t="shared" si="521"/>
        <v>817713C010</v>
      </c>
      <c r="I6669" t="str">
        <f t="shared" si="523"/>
        <v>GASNA OPRUGA</v>
      </c>
      <c r="J6669">
        <f t="shared" si="524"/>
        <v>19.391999999999999</v>
      </c>
      <c r="K6669" t="str">
        <f t="shared" si="525"/>
        <v/>
      </c>
    </row>
    <row r="6670" spans="1:11" x14ac:dyDescent="0.25">
      <c r="A6670" t="s">
        <v>11816</v>
      </c>
      <c r="B6670" s="1" t="s">
        <v>11817</v>
      </c>
      <c r="C6670" t="s">
        <v>1909</v>
      </c>
      <c r="D6670" t="s">
        <v>9</v>
      </c>
      <c r="E6670">
        <v>1</v>
      </c>
      <c r="F6670">
        <v>2016</v>
      </c>
      <c r="G6670" t="str">
        <f t="shared" si="522"/>
        <v>BLUEPRINTADG05840</v>
      </c>
      <c r="H6670" t="str">
        <f t="shared" si="521"/>
        <v>0K34C63620A</v>
      </c>
      <c r="I6670" t="str">
        <f t="shared" si="523"/>
        <v>GASNA OPRUGA</v>
      </c>
      <c r="J6670">
        <f t="shared" si="524"/>
        <v>16.8</v>
      </c>
      <c r="K6670" t="str">
        <f t="shared" si="525"/>
        <v/>
      </c>
    </row>
    <row r="6671" spans="1:11" x14ac:dyDescent="0.25">
      <c r="A6671" t="s">
        <v>11818</v>
      </c>
      <c r="B6671" s="1" t="s">
        <v>11819</v>
      </c>
      <c r="C6671" t="s">
        <v>1909</v>
      </c>
      <c r="D6671" t="s">
        <v>9</v>
      </c>
      <c r="E6671">
        <v>1</v>
      </c>
      <c r="F6671">
        <v>2295.04</v>
      </c>
      <c r="G6671" t="str">
        <f t="shared" si="522"/>
        <v>BLUEPRINTADG05841</v>
      </c>
      <c r="H6671" t="str">
        <f t="shared" si="521"/>
        <v>817701G000</v>
      </c>
      <c r="I6671" t="str">
        <f t="shared" si="523"/>
        <v>GASNA OPRUGA</v>
      </c>
      <c r="J6671">
        <f t="shared" si="524"/>
        <v>19.125333333333334</v>
      </c>
      <c r="K6671" t="str">
        <f t="shared" si="525"/>
        <v/>
      </c>
    </row>
    <row r="6672" spans="1:11" x14ac:dyDescent="0.25">
      <c r="A6672" t="s">
        <v>11820</v>
      </c>
      <c r="B6672" s="1" t="s">
        <v>11821</v>
      </c>
      <c r="C6672" t="s">
        <v>1909</v>
      </c>
      <c r="D6672" t="s">
        <v>9</v>
      </c>
      <c r="E6672">
        <v>1</v>
      </c>
      <c r="F6672">
        <v>2016</v>
      </c>
      <c r="G6672" t="str">
        <f t="shared" si="522"/>
        <v>BLUEPRINTADG05842</v>
      </c>
      <c r="H6672" t="str">
        <f t="shared" si="521"/>
        <v>0K53Z56620A</v>
      </c>
      <c r="I6672" t="str">
        <f t="shared" si="523"/>
        <v>GASNA OPRUGA</v>
      </c>
      <c r="J6672">
        <f t="shared" si="524"/>
        <v>16.8</v>
      </c>
      <c r="K6672" t="str">
        <f t="shared" si="525"/>
        <v/>
      </c>
    </row>
    <row r="6673" spans="1:11" x14ac:dyDescent="0.25">
      <c r="A6673" t="s">
        <v>11822</v>
      </c>
      <c r="B6673" s="1" t="s">
        <v>11823</v>
      </c>
      <c r="C6673" t="s">
        <v>1909</v>
      </c>
      <c r="D6673" t="s">
        <v>9</v>
      </c>
      <c r="E6673">
        <v>1</v>
      </c>
      <c r="F6673">
        <v>3996.16</v>
      </c>
      <c r="G6673" t="str">
        <f t="shared" si="522"/>
        <v>BLUEPRINTADG05843</v>
      </c>
      <c r="H6673" t="str">
        <f t="shared" si="521"/>
        <v>817814D000</v>
      </c>
      <c r="I6673" t="str">
        <f t="shared" si="523"/>
        <v>GASNA OPRUGA</v>
      </c>
      <c r="J6673">
        <f t="shared" si="524"/>
        <v>33.301333333333332</v>
      </c>
      <c r="K6673" t="str">
        <f t="shared" si="525"/>
        <v/>
      </c>
    </row>
    <row r="6674" spans="1:11" x14ac:dyDescent="0.25">
      <c r="A6674" t="s">
        <v>11824</v>
      </c>
      <c r="B6674" s="1" t="s">
        <v>11825</v>
      </c>
      <c r="C6674" t="s">
        <v>1909</v>
      </c>
      <c r="D6674" t="s">
        <v>9</v>
      </c>
      <c r="E6674">
        <v>1</v>
      </c>
      <c r="F6674">
        <v>1738.24</v>
      </c>
      <c r="G6674" t="str">
        <f t="shared" si="522"/>
        <v>BLUEPRINTADG05844</v>
      </c>
      <c r="H6674" t="str">
        <f t="shared" si="521"/>
        <v>811813E000</v>
      </c>
      <c r="I6674" t="str">
        <f t="shared" si="523"/>
        <v>GASNA OPRUGA</v>
      </c>
      <c r="J6674">
        <f t="shared" si="524"/>
        <v>14.485333333333333</v>
      </c>
      <c r="K6674" t="str">
        <f t="shared" si="525"/>
        <v/>
      </c>
    </row>
    <row r="6675" spans="1:11" x14ac:dyDescent="0.25">
      <c r="A6675" t="s">
        <v>11826</v>
      </c>
      <c r="B6675" s="1" t="s">
        <v>11827</v>
      </c>
      <c r="C6675" t="s">
        <v>1909</v>
      </c>
      <c r="D6675" t="s">
        <v>9</v>
      </c>
      <c r="E6675">
        <v>1</v>
      </c>
      <c r="F6675">
        <v>1600</v>
      </c>
      <c r="G6675" t="str">
        <f t="shared" si="522"/>
        <v>BLUEPRINTADG05845</v>
      </c>
      <c r="H6675" t="str">
        <f t="shared" si="521"/>
        <v>871703E000</v>
      </c>
      <c r="I6675" t="str">
        <f t="shared" si="523"/>
        <v>GASNA OPRUGA</v>
      </c>
      <c r="J6675">
        <f t="shared" si="524"/>
        <v>13.333333333333334</v>
      </c>
      <c r="K6675" t="str">
        <f t="shared" si="525"/>
        <v/>
      </c>
    </row>
    <row r="6676" spans="1:11" x14ac:dyDescent="0.25">
      <c r="A6676" t="s">
        <v>11828</v>
      </c>
      <c r="B6676" s="1" t="s">
        <v>11829</v>
      </c>
      <c r="C6676" t="s">
        <v>1909</v>
      </c>
      <c r="D6676" t="s">
        <v>9</v>
      </c>
      <c r="E6676">
        <v>1</v>
      </c>
      <c r="F6676">
        <v>2846.72</v>
      </c>
      <c r="G6676" t="str">
        <f t="shared" si="522"/>
        <v>BLUEPRINTADG05846</v>
      </c>
      <c r="H6676" t="str">
        <f t="shared" si="521"/>
        <v>817702K000</v>
      </c>
      <c r="I6676" t="str">
        <f t="shared" si="523"/>
        <v>GASNA OPRUGA</v>
      </c>
      <c r="J6676">
        <f t="shared" si="524"/>
        <v>23.722666666666665</v>
      </c>
      <c r="K6676" t="str">
        <f t="shared" si="525"/>
        <v/>
      </c>
    </row>
    <row r="6677" spans="1:11" x14ac:dyDescent="0.25">
      <c r="A6677" t="s">
        <v>11830</v>
      </c>
      <c r="B6677" s="1" t="s">
        <v>11831</v>
      </c>
      <c r="C6677" t="s">
        <v>1909</v>
      </c>
      <c r="D6677" t="s">
        <v>9</v>
      </c>
      <c r="E6677">
        <v>1</v>
      </c>
      <c r="F6677">
        <v>1907.2</v>
      </c>
      <c r="G6677" t="str">
        <f t="shared" si="522"/>
        <v>BLUEPRINTADG05847</v>
      </c>
      <c r="H6677" t="str">
        <f t="shared" si="521"/>
        <v>0K01H63610A</v>
      </c>
      <c r="I6677" t="str">
        <f t="shared" si="523"/>
        <v>GASNA OPRUGA</v>
      </c>
      <c r="J6677">
        <f t="shared" si="524"/>
        <v>15.893333333333334</v>
      </c>
      <c r="K6677" t="str">
        <f t="shared" si="525"/>
        <v/>
      </c>
    </row>
    <row r="6678" spans="1:11" x14ac:dyDescent="0.25">
      <c r="A6678" t="s">
        <v>11832</v>
      </c>
      <c r="B6678" s="1" t="s">
        <v>11833</v>
      </c>
      <c r="C6678" t="s">
        <v>1909</v>
      </c>
      <c r="D6678" t="s">
        <v>9</v>
      </c>
      <c r="E6678">
        <v>1</v>
      </c>
      <c r="F6678">
        <v>1876.48</v>
      </c>
      <c r="G6678" t="str">
        <f t="shared" si="522"/>
        <v>BLUEPRINTADG05848</v>
      </c>
      <c r="H6678" t="str">
        <f t="shared" si="521"/>
        <v>871701F100</v>
      </c>
      <c r="I6678" t="str">
        <f t="shared" si="523"/>
        <v>GASNA OPRUGA</v>
      </c>
      <c r="J6678">
        <f t="shared" si="524"/>
        <v>15.637333333333334</v>
      </c>
      <c r="K6678" t="str">
        <f t="shared" si="525"/>
        <v/>
      </c>
    </row>
    <row r="6679" spans="1:11" x14ac:dyDescent="0.25">
      <c r="A6679" t="s">
        <v>11834</v>
      </c>
      <c r="B6679" s="1" t="s">
        <v>11835</v>
      </c>
      <c r="C6679" t="s">
        <v>1909</v>
      </c>
      <c r="D6679" t="s">
        <v>9</v>
      </c>
      <c r="E6679">
        <v>1</v>
      </c>
      <c r="F6679">
        <v>2016</v>
      </c>
      <c r="G6679" t="str">
        <f t="shared" si="522"/>
        <v>BLUEPRINTADG05849</v>
      </c>
      <c r="H6679" t="str">
        <f t="shared" si="521"/>
        <v>817701F010</v>
      </c>
      <c r="I6679" t="str">
        <f t="shared" si="523"/>
        <v>GASNA OPRUGA</v>
      </c>
      <c r="J6679">
        <f t="shared" si="524"/>
        <v>16.8</v>
      </c>
      <c r="K6679" t="str">
        <f t="shared" si="525"/>
        <v/>
      </c>
    </row>
    <row r="6680" spans="1:11" x14ac:dyDescent="0.25">
      <c r="A6680" t="s">
        <v>11836</v>
      </c>
      <c r="B6680" s="1" t="s">
        <v>11837</v>
      </c>
      <c r="C6680" t="s">
        <v>1909</v>
      </c>
      <c r="D6680" t="s">
        <v>9</v>
      </c>
      <c r="E6680">
        <v>1</v>
      </c>
      <c r="F6680">
        <v>2639.36</v>
      </c>
      <c r="G6680" t="str">
        <f t="shared" si="522"/>
        <v>BLUEPRINTADG05850</v>
      </c>
      <c r="H6680" t="str">
        <f t="shared" si="521"/>
        <v>817703W000</v>
      </c>
      <c r="I6680" t="str">
        <f t="shared" si="523"/>
        <v>GASNA OPRUGA</v>
      </c>
      <c r="J6680">
        <f t="shared" si="524"/>
        <v>21.994666666666667</v>
      </c>
      <c r="K6680" t="str">
        <f t="shared" si="525"/>
        <v/>
      </c>
    </row>
    <row r="6681" spans="1:11" x14ac:dyDescent="0.25">
      <c r="A6681" t="s">
        <v>11838</v>
      </c>
      <c r="B6681" s="1" t="s">
        <v>11839</v>
      </c>
      <c r="C6681" t="s">
        <v>1909</v>
      </c>
      <c r="D6681" t="s">
        <v>9</v>
      </c>
      <c r="E6681">
        <v>1</v>
      </c>
      <c r="F6681">
        <v>1774.08</v>
      </c>
      <c r="G6681" t="str">
        <f t="shared" si="522"/>
        <v>BLUEPRINTADG05851</v>
      </c>
      <c r="H6681" t="str">
        <f t="shared" si="521"/>
        <v>817701P000</v>
      </c>
      <c r="I6681" t="str">
        <f t="shared" si="523"/>
        <v>GASNA OPRUGA</v>
      </c>
      <c r="J6681">
        <f t="shared" si="524"/>
        <v>14.783999999999999</v>
      </c>
      <c r="K6681" t="str">
        <f t="shared" si="525"/>
        <v/>
      </c>
    </row>
    <row r="6682" spans="1:11" x14ac:dyDescent="0.25">
      <c r="A6682" t="s">
        <v>11840</v>
      </c>
      <c r="B6682" s="1" t="s">
        <v>43751</v>
      </c>
      <c r="C6682" t="s">
        <v>1909</v>
      </c>
      <c r="D6682" t="s">
        <v>9</v>
      </c>
      <c r="E6682">
        <v>1</v>
      </c>
      <c r="F6682">
        <v>1703.68</v>
      </c>
      <c r="G6682" t="str">
        <f t="shared" si="522"/>
        <v>BLUEPRINTADG05853</v>
      </c>
      <c r="H6682" t="str">
        <f t="shared" si="521"/>
        <v>7115009000</v>
      </c>
      <c r="I6682" t="str">
        <f t="shared" si="523"/>
        <v>GASNA OPRUGA</v>
      </c>
      <c r="J6682">
        <f t="shared" si="524"/>
        <v>14.197333333333335</v>
      </c>
      <c r="K6682" t="str">
        <f t="shared" si="525"/>
        <v/>
      </c>
    </row>
    <row r="6683" spans="1:11" x14ac:dyDescent="0.25">
      <c r="A6683" t="s">
        <v>11841</v>
      </c>
      <c r="B6683" s="1" t="s">
        <v>43752</v>
      </c>
      <c r="C6683" t="s">
        <v>1909</v>
      </c>
      <c r="D6683" t="s">
        <v>9</v>
      </c>
      <c r="E6683">
        <v>1</v>
      </c>
      <c r="F6683">
        <v>1703.68</v>
      </c>
      <c r="G6683" t="str">
        <f t="shared" si="522"/>
        <v>BLUEPRINTADG05854</v>
      </c>
      <c r="H6683" t="str">
        <f t="shared" si="521"/>
        <v>7115008100</v>
      </c>
      <c r="I6683" t="str">
        <f t="shared" si="523"/>
        <v>GASNA OPRUGA</v>
      </c>
      <c r="J6683">
        <f t="shared" si="524"/>
        <v>14.197333333333335</v>
      </c>
      <c r="K6683" t="str">
        <f t="shared" si="525"/>
        <v/>
      </c>
    </row>
    <row r="6684" spans="1:11" x14ac:dyDescent="0.25">
      <c r="A6684" t="s">
        <v>11842</v>
      </c>
      <c r="B6684" s="1" t="s">
        <v>43753</v>
      </c>
      <c r="C6684" t="s">
        <v>1909</v>
      </c>
      <c r="D6684" t="s">
        <v>9</v>
      </c>
      <c r="E6684">
        <v>1</v>
      </c>
      <c r="F6684">
        <v>1703.68</v>
      </c>
      <c r="G6684" t="str">
        <f t="shared" si="522"/>
        <v>BLUEPRINTADG05855</v>
      </c>
      <c r="H6684" t="str">
        <f t="shared" si="521"/>
        <v>7141608110</v>
      </c>
      <c r="I6684" t="str">
        <f t="shared" si="523"/>
        <v>GASNA OPRUGA</v>
      </c>
      <c r="J6684">
        <f t="shared" si="524"/>
        <v>14.197333333333335</v>
      </c>
      <c r="K6684" t="str">
        <f t="shared" si="525"/>
        <v/>
      </c>
    </row>
    <row r="6685" spans="1:11" x14ac:dyDescent="0.25">
      <c r="A6685" t="s">
        <v>11843</v>
      </c>
      <c r="B6685" s="1" t="s">
        <v>43754</v>
      </c>
      <c r="C6685" t="s">
        <v>1909</v>
      </c>
      <c r="D6685" t="s">
        <v>9</v>
      </c>
      <c r="E6685">
        <v>1</v>
      </c>
      <c r="F6685">
        <v>1528.32</v>
      </c>
      <c r="G6685" t="str">
        <f t="shared" si="522"/>
        <v>BLUEPRINTADG05856</v>
      </c>
      <c r="H6685" t="str">
        <f t="shared" si="521"/>
        <v>7143608100</v>
      </c>
      <c r="I6685" t="str">
        <f t="shared" si="523"/>
        <v>GASNA OPRUGA</v>
      </c>
      <c r="J6685">
        <f t="shared" si="524"/>
        <v>12.735999999999999</v>
      </c>
      <c r="K6685" t="str">
        <f t="shared" si="525"/>
        <v/>
      </c>
    </row>
    <row r="6686" spans="1:11" x14ac:dyDescent="0.25">
      <c r="A6686" t="s">
        <v>11844</v>
      </c>
      <c r="B6686" s="1" t="s">
        <v>43755</v>
      </c>
      <c r="C6686" t="s">
        <v>1909</v>
      </c>
      <c r="D6686" t="s">
        <v>9</v>
      </c>
      <c r="E6686">
        <v>1</v>
      </c>
      <c r="F6686">
        <v>2466.56</v>
      </c>
      <c r="G6686" t="str">
        <f t="shared" si="522"/>
        <v>BLUEPRINTADG05857</v>
      </c>
      <c r="H6686" t="str">
        <f t="shared" si="521"/>
        <v>7145009000</v>
      </c>
      <c r="I6686" t="str">
        <f t="shared" si="523"/>
        <v>GASNA OPRUGA</v>
      </c>
      <c r="J6686">
        <f t="shared" si="524"/>
        <v>20.554666666666666</v>
      </c>
      <c r="K6686" t="str">
        <f t="shared" si="525"/>
        <v/>
      </c>
    </row>
    <row r="6687" spans="1:11" x14ac:dyDescent="0.25">
      <c r="A6687" t="s">
        <v>11845</v>
      </c>
      <c r="B6687" s="1" t="s">
        <v>11846</v>
      </c>
      <c r="C6687" t="s">
        <v>11847</v>
      </c>
      <c r="D6687" t="s">
        <v>9</v>
      </c>
      <c r="E6687">
        <v>1</v>
      </c>
      <c r="F6687">
        <v>1996.8</v>
      </c>
      <c r="G6687" t="str">
        <f t="shared" si="522"/>
        <v>BLUEPRINTADG05858</v>
      </c>
      <c r="H6687" t="str">
        <f t="shared" si="521"/>
        <v>817701D010</v>
      </c>
      <c r="I6687" t="str">
        <f t="shared" si="523"/>
        <v>GASNE OPRUGE</v>
      </c>
      <c r="J6687">
        <f t="shared" si="524"/>
        <v>16.64</v>
      </c>
      <c r="K6687" t="str">
        <f t="shared" si="525"/>
        <v/>
      </c>
    </row>
    <row r="6688" spans="1:11" x14ac:dyDescent="0.25">
      <c r="A6688" t="s">
        <v>11848</v>
      </c>
      <c r="C6688" t="s">
        <v>1959</v>
      </c>
      <c r="D6688" t="s">
        <v>9</v>
      </c>
      <c r="E6688">
        <v>1</v>
      </c>
      <c r="F6688">
        <v>89856</v>
      </c>
      <c r="G6688" t="str">
        <f t="shared" si="522"/>
        <v>BLUEPRINTADG060501</v>
      </c>
      <c r="H6688" t="str">
        <f t="shared" si="521"/>
        <v>ADG060501</v>
      </c>
      <c r="I6688" t="str">
        <f t="shared" si="523"/>
        <v>PARTIKULARNI FILTER</v>
      </c>
      <c r="J6688">
        <f t="shared" si="524"/>
        <v>748.8</v>
      </c>
      <c r="K6688" t="str">
        <f t="shared" si="525"/>
        <v/>
      </c>
    </row>
    <row r="6689" spans="1:11" x14ac:dyDescent="0.25">
      <c r="A6689" t="s">
        <v>11849</v>
      </c>
      <c r="C6689" t="s">
        <v>1959</v>
      </c>
      <c r="D6689" t="s">
        <v>9</v>
      </c>
      <c r="E6689">
        <v>1</v>
      </c>
      <c r="F6689">
        <v>89856</v>
      </c>
      <c r="G6689" t="str">
        <f t="shared" si="522"/>
        <v>BLUEPRINTADG060502</v>
      </c>
      <c r="H6689" t="str">
        <f t="shared" si="521"/>
        <v>ADG060502</v>
      </c>
      <c r="I6689" t="str">
        <f t="shared" si="523"/>
        <v>PARTIKULARNI FILTER</v>
      </c>
      <c r="J6689">
        <f t="shared" si="524"/>
        <v>748.8</v>
      </c>
      <c r="K6689" t="str">
        <f t="shared" si="525"/>
        <v/>
      </c>
    </row>
    <row r="6690" spans="1:11" x14ac:dyDescent="0.25">
      <c r="A6690" t="s">
        <v>11850</v>
      </c>
      <c r="B6690" s="1" t="s">
        <v>43756</v>
      </c>
      <c r="C6690" t="s">
        <v>1959</v>
      </c>
      <c r="D6690" t="s">
        <v>9</v>
      </c>
      <c r="E6690">
        <v>1</v>
      </c>
      <c r="F6690">
        <v>71210.240000000005</v>
      </c>
      <c r="G6690" t="str">
        <f t="shared" si="522"/>
        <v>BLUEPRINTADG060503</v>
      </c>
      <c r="H6690" t="str">
        <f t="shared" si="521"/>
        <v>96629318</v>
      </c>
      <c r="I6690" t="str">
        <f t="shared" si="523"/>
        <v>PARTIKULARNI FILTER</v>
      </c>
      <c r="J6690">
        <f t="shared" si="524"/>
        <v>593.4186666666667</v>
      </c>
      <c r="K6690" t="str">
        <f t="shared" si="525"/>
        <v/>
      </c>
    </row>
    <row r="6691" spans="1:11" x14ac:dyDescent="0.25">
      <c r="A6691" t="s">
        <v>11851</v>
      </c>
      <c r="B6691" s="1" t="s">
        <v>11852</v>
      </c>
      <c r="C6691" t="s">
        <v>1959</v>
      </c>
      <c r="D6691" t="s">
        <v>9</v>
      </c>
      <c r="E6691">
        <v>1</v>
      </c>
      <c r="F6691">
        <v>106991.36</v>
      </c>
      <c r="G6691" t="str">
        <f t="shared" si="522"/>
        <v>BLUEPRINTADG060504</v>
      </c>
      <c r="H6691" t="str">
        <f t="shared" si="521"/>
        <v>2899027280</v>
      </c>
      <c r="I6691" t="str">
        <f t="shared" si="523"/>
        <v>PARTIKULARNI FILTER</v>
      </c>
      <c r="J6691">
        <f t="shared" si="524"/>
        <v>891.59466666666663</v>
      </c>
      <c r="K6691" t="str">
        <f t="shared" si="525"/>
        <v/>
      </c>
    </row>
    <row r="6692" spans="1:11" x14ac:dyDescent="0.25">
      <c r="A6692" t="s">
        <v>11853</v>
      </c>
      <c r="B6692" s="1" t="s">
        <v>11854</v>
      </c>
      <c r="C6692" t="s">
        <v>1959</v>
      </c>
      <c r="D6692" t="s">
        <v>9</v>
      </c>
      <c r="E6692">
        <v>1</v>
      </c>
      <c r="F6692">
        <v>111064.32000000001</v>
      </c>
      <c r="G6692" t="str">
        <f t="shared" si="522"/>
        <v>BLUEPRINTADG060505</v>
      </c>
      <c r="H6692" t="str">
        <f t="shared" si="521"/>
        <v>2899027830</v>
      </c>
      <c r="I6692" t="str">
        <f t="shared" si="523"/>
        <v>PARTIKULARNI FILTER</v>
      </c>
      <c r="J6692">
        <f t="shared" si="524"/>
        <v>925.53600000000006</v>
      </c>
      <c r="K6692" t="str">
        <f t="shared" si="525"/>
        <v/>
      </c>
    </row>
    <row r="6693" spans="1:11" x14ac:dyDescent="0.25">
      <c r="A6693" t="s">
        <v>11855</v>
      </c>
      <c r="B6693" s="1" t="s">
        <v>43757</v>
      </c>
      <c r="C6693" t="s">
        <v>11856</v>
      </c>
      <c r="D6693" t="s">
        <v>1117</v>
      </c>
      <c r="E6693">
        <v>1</v>
      </c>
      <c r="F6693">
        <v>16181.76</v>
      </c>
      <c r="G6693" t="str">
        <f t="shared" si="522"/>
        <v>BLUEPRINTADG06101</v>
      </c>
      <c r="H6693" t="str">
        <f t="shared" si="521"/>
        <v>96352886</v>
      </c>
      <c r="I6693" t="str">
        <f t="shared" si="523"/>
        <v>KOMPLET BREGASTE OSOVINE</v>
      </c>
      <c r="J6693">
        <f t="shared" si="524"/>
        <v>134.84800000000001</v>
      </c>
      <c r="K6693" t="str">
        <f t="shared" si="525"/>
        <v/>
      </c>
    </row>
    <row r="6694" spans="1:11" x14ac:dyDescent="0.25">
      <c r="A6694" t="s">
        <v>11857</v>
      </c>
      <c r="B6694" s="1" t="s">
        <v>43758</v>
      </c>
      <c r="C6694" t="s">
        <v>4907</v>
      </c>
      <c r="D6694" t="s">
        <v>9</v>
      </c>
      <c r="E6694">
        <v>1</v>
      </c>
      <c r="F6694">
        <v>8935.68</v>
      </c>
      <c r="G6694" t="str">
        <f t="shared" si="522"/>
        <v>BLUEPRINTADG06102</v>
      </c>
      <c r="H6694" t="str">
        <f t="shared" si="521"/>
        <v>96353242</v>
      </c>
      <c r="I6694" t="str">
        <f t="shared" si="523"/>
        <v>PUMPA ZA ULJE</v>
      </c>
      <c r="J6694">
        <f t="shared" si="524"/>
        <v>74.463999999999999</v>
      </c>
      <c r="K6694" t="str">
        <f t="shared" si="525"/>
        <v/>
      </c>
    </row>
    <row r="6695" spans="1:11" x14ac:dyDescent="0.25">
      <c r="A6695" t="s">
        <v>11858</v>
      </c>
      <c r="B6695" s="1" t="s">
        <v>43759</v>
      </c>
      <c r="C6695" t="s">
        <v>11856</v>
      </c>
      <c r="D6695" t="s">
        <v>1117</v>
      </c>
      <c r="E6695">
        <v>1</v>
      </c>
      <c r="F6695">
        <v>14712.32</v>
      </c>
      <c r="G6695" t="str">
        <f t="shared" si="522"/>
        <v>BLUEPRINTADG06103</v>
      </c>
      <c r="H6695" t="str">
        <f t="shared" si="521"/>
        <v>96838023</v>
      </c>
      <c r="I6695" t="str">
        <f t="shared" si="523"/>
        <v>KOMPLET BREGASTE OSOVINE</v>
      </c>
      <c r="J6695">
        <f t="shared" si="524"/>
        <v>122.60266666666666</v>
      </c>
      <c r="K6695" t="str">
        <f t="shared" si="525"/>
        <v/>
      </c>
    </row>
    <row r="6696" spans="1:11" x14ac:dyDescent="0.25">
      <c r="A6696" t="s">
        <v>11859</v>
      </c>
      <c r="B6696" s="1" t="s">
        <v>11860</v>
      </c>
      <c r="C6696" t="s">
        <v>11861</v>
      </c>
      <c r="D6696" t="s">
        <v>9</v>
      </c>
      <c r="E6696">
        <v>1</v>
      </c>
      <c r="F6696">
        <v>1093.1199999999999</v>
      </c>
      <c r="G6696" t="str">
        <f t="shared" si="522"/>
        <v>BLUEPRINTADG06104</v>
      </c>
      <c r="H6696" t="str">
        <f t="shared" si="521"/>
        <v>0K95K12101A</v>
      </c>
      <c r="I6696" t="str">
        <f t="shared" si="523"/>
        <v>HIDRAULIČNI PODIZAČ</v>
      </c>
      <c r="J6696">
        <f t="shared" si="524"/>
        <v>9.109333333333332</v>
      </c>
      <c r="K6696" t="str">
        <f t="shared" si="525"/>
        <v/>
      </c>
    </row>
    <row r="6697" spans="1:11" x14ac:dyDescent="0.25">
      <c r="A6697" t="s">
        <v>11862</v>
      </c>
      <c r="B6697" s="1" t="s">
        <v>11863</v>
      </c>
      <c r="C6697" t="s">
        <v>1972</v>
      </c>
      <c r="D6697" t="s">
        <v>9</v>
      </c>
      <c r="E6697">
        <v>1</v>
      </c>
      <c r="F6697">
        <v>5231.3599999999997</v>
      </c>
      <c r="G6697" t="str">
        <f t="shared" si="522"/>
        <v>BLUEPRINTADG06105</v>
      </c>
      <c r="H6697" t="str">
        <f t="shared" si="521"/>
        <v>231244A002</v>
      </c>
      <c r="I6697" t="str">
        <f t="shared" si="523"/>
        <v>REMENICA KOLENASTOG VRATILA</v>
      </c>
      <c r="J6697">
        <f t="shared" si="524"/>
        <v>43.594666666666662</v>
      </c>
      <c r="K6697" t="str">
        <f t="shared" si="525"/>
        <v/>
      </c>
    </row>
    <row r="6698" spans="1:11" x14ac:dyDescent="0.25">
      <c r="A6698" t="s">
        <v>11864</v>
      </c>
      <c r="B6698" s="1" t="s">
        <v>11865</v>
      </c>
      <c r="C6698" t="s">
        <v>1972</v>
      </c>
      <c r="D6698" t="s">
        <v>9</v>
      </c>
      <c r="E6698">
        <v>1</v>
      </c>
      <c r="F6698">
        <v>5253.12</v>
      </c>
      <c r="G6698" t="str">
        <f t="shared" si="522"/>
        <v>BLUEPRINTADG06106</v>
      </c>
      <c r="H6698" t="str">
        <f t="shared" si="521"/>
        <v>2312427000</v>
      </c>
      <c r="I6698" t="str">
        <f t="shared" si="523"/>
        <v>REMENICA KOLENASTOG VRATILA</v>
      </c>
      <c r="J6698">
        <f t="shared" si="524"/>
        <v>43.775999999999996</v>
      </c>
      <c r="K6698" t="str">
        <f t="shared" si="525"/>
        <v/>
      </c>
    </row>
    <row r="6699" spans="1:11" x14ac:dyDescent="0.25">
      <c r="A6699" t="s">
        <v>11866</v>
      </c>
      <c r="B6699" s="1" t="s">
        <v>11867</v>
      </c>
      <c r="C6699" t="s">
        <v>1972</v>
      </c>
      <c r="D6699" t="s">
        <v>9</v>
      </c>
      <c r="E6699">
        <v>1</v>
      </c>
      <c r="F6699">
        <v>6497.28</v>
      </c>
      <c r="G6699" t="str">
        <f t="shared" si="522"/>
        <v>BLUEPRINTADG06107</v>
      </c>
      <c r="H6699" t="str">
        <f t="shared" si="521"/>
        <v>2312442000</v>
      </c>
      <c r="I6699" t="str">
        <f t="shared" si="523"/>
        <v>REMENICA KOLENASTOG VRATILA</v>
      </c>
      <c r="J6699">
        <f t="shared" si="524"/>
        <v>54.143999999999998</v>
      </c>
      <c r="K6699" t="str">
        <f t="shared" si="525"/>
        <v/>
      </c>
    </row>
    <row r="6700" spans="1:11" x14ac:dyDescent="0.25">
      <c r="A6700" t="s">
        <v>11868</v>
      </c>
      <c r="B6700" s="1" t="s">
        <v>11869</v>
      </c>
      <c r="C6700" t="s">
        <v>1972</v>
      </c>
      <c r="D6700" t="s">
        <v>9</v>
      </c>
      <c r="E6700">
        <v>1</v>
      </c>
      <c r="F6700">
        <v>6635.52</v>
      </c>
      <c r="G6700" t="str">
        <f t="shared" si="522"/>
        <v>BLUEPRINTADG06108</v>
      </c>
      <c r="H6700" t="str">
        <f t="shared" si="521"/>
        <v>2312442010</v>
      </c>
      <c r="I6700" t="str">
        <f t="shared" si="523"/>
        <v>REMENICA KOLENASTOG VRATILA</v>
      </c>
      <c r="J6700">
        <f t="shared" si="524"/>
        <v>55.296000000000006</v>
      </c>
      <c r="K6700" t="str">
        <f t="shared" si="525"/>
        <v/>
      </c>
    </row>
    <row r="6701" spans="1:11" x14ac:dyDescent="0.25">
      <c r="A6701" t="s">
        <v>11870</v>
      </c>
      <c r="B6701" s="1" t="s">
        <v>11871</v>
      </c>
      <c r="C6701" t="s">
        <v>1972</v>
      </c>
      <c r="D6701" t="s">
        <v>9</v>
      </c>
      <c r="E6701">
        <v>1</v>
      </c>
      <c r="F6701">
        <v>6443.52</v>
      </c>
      <c r="G6701" t="str">
        <f t="shared" si="522"/>
        <v>BLUEPRINTADG06109</v>
      </c>
      <c r="H6701" t="str">
        <f t="shared" ref="H6701:H6764" si="526">IF(AND(B6701&lt;&gt;"", B6701&lt;&gt;"-"),SUBSTITUTE(SUBSTITUTE(B6701,"-","")," ",""),A6701)</f>
        <v>2312442030</v>
      </c>
      <c r="I6701" t="str">
        <f t="shared" si="523"/>
        <v>REMENICA KOLENASTOG VRATILA</v>
      </c>
      <c r="J6701">
        <f t="shared" si="524"/>
        <v>53.696000000000005</v>
      </c>
      <c r="K6701" t="str">
        <f t="shared" si="525"/>
        <v/>
      </c>
    </row>
    <row r="6702" spans="1:11" x14ac:dyDescent="0.25">
      <c r="A6702" t="s">
        <v>11872</v>
      </c>
      <c r="B6702" s="1" t="s">
        <v>11873</v>
      </c>
      <c r="C6702" t="s">
        <v>1972</v>
      </c>
      <c r="D6702" t="s">
        <v>9</v>
      </c>
      <c r="E6702">
        <v>1</v>
      </c>
      <c r="F6702">
        <v>5836.8</v>
      </c>
      <c r="G6702" t="str">
        <f t="shared" si="522"/>
        <v>BLUEPRINTADG06110</v>
      </c>
      <c r="H6702" t="str">
        <f t="shared" si="526"/>
        <v>231244X010</v>
      </c>
      <c r="I6702" t="str">
        <f t="shared" si="523"/>
        <v>REMENICA KOLENASTOG VRATILA</v>
      </c>
      <c r="J6702">
        <f t="shared" si="524"/>
        <v>48.64</v>
      </c>
      <c r="K6702" t="str">
        <f t="shared" si="525"/>
        <v/>
      </c>
    </row>
    <row r="6703" spans="1:11" x14ac:dyDescent="0.25">
      <c r="A6703" t="s">
        <v>11874</v>
      </c>
      <c r="B6703" s="1" t="s">
        <v>43760</v>
      </c>
      <c r="C6703" t="s">
        <v>11875</v>
      </c>
      <c r="D6703" t="s">
        <v>9</v>
      </c>
      <c r="E6703">
        <v>1</v>
      </c>
      <c r="F6703">
        <v>4971.5200000000004</v>
      </c>
      <c r="G6703" t="str">
        <f t="shared" si="522"/>
        <v>BLUEPRINTADG06111</v>
      </c>
      <c r="H6703" t="str">
        <f t="shared" si="526"/>
        <v>2312427501</v>
      </c>
      <c r="I6703" t="str">
        <f t="shared" si="523"/>
        <v>REMENICA RADILICE</v>
      </c>
      <c r="J6703">
        <f t="shared" si="524"/>
        <v>41.429333333333339</v>
      </c>
      <c r="K6703" t="str">
        <f t="shared" si="525"/>
        <v/>
      </c>
    </row>
    <row r="6704" spans="1:11" x14ac:dyDescent="0.25">
      <c r="A6704" t="s">
        <v>11876</v>
      </c>
      <c r="B6704" s="1" t="s">
        <v>11877</v>
      </c>
      <c r="C6704" t="s">
        <v>1972</v>
      </c>
      <c r="D6704" t="s">
        <v>9</v>
      </c>
      <c r="E6704">
        <v>1</v>
      </c>
      <c r="F6704">
        <v>4590.08</v>
      </c>
      <c r="G6704" t="str">
        <f t="shared" si="522"/>
        <v>BLUEPRINTADG06112</v>
      </c>
      <c r="H6704" t="str">
        <f t="shared" si="526"/>
        <v>231242A001</v>
      </c>
      <c r="I6704" t="str">
        <f t="shared" si="523"/>
        <v>REMENICA KOLENASTOG VRATILA</v>
      </c>
      <c r="J6704">
        <f t="shared" si="524"/>
        <v>38.250666666666667</v>
      </c>
      <c r="K6704" t="str">
        <f t="shared" si="525"/>
        <v/>
      </c>
    </row>
    <row r="6705" spans="1:11" x14ac:dyDescent="0.25">
      <c r="A6705" t="s">
        <v>11878</v>
      </c>
      <c r="B6705" s="1" t="s">
        <v>11879</v>
      </c>
      <c r="C6705" t="s">
        <v>1972</v>
      </c>
      <c r="D6705" t="s">
        <v>9</v>
      </c>
      <c r="E6705">
        <v>1</v>
      </c>
      <c r="F6705">
        <v>2745.6</v>
      </c>
      <c r="G6705" t="str">
        <f t="shared" si="522"/>
        <v>BLUEPRINTADG06113</v>
      </c>
      <c r="H6705" t="str">
        <f t="shared" si="526"/>
        <v>0K77011402</v>
      </c>
      <c r="I6705" t="str">
        <f t="shared" si="523"/>
        <v>REMENICA KOLENASTOG VRATILA</v>
      </c>
      <c r="J6705">
        <f t="shared" si="524"/>
        <v>22.88</v>
      </c>
      <c r="K6705" t="str">
        <f t="shared" si="525"/>
        <v/>
      </c>
    </row>
    <row r="6706" spans="1:11" x14ac:dyDescent="0.25">
      <c r="A6706" t="s">
        <v>11880</v>
      </c>
      <c r="B6706" s="1" t="s">
        <v>43761</v>
      </c>
      <c r="C6706" t="s">
        <v>1972</v>
      </c>
      <c r="D6706" t="s">
        <v>9</v>
      </c>
      <c r="E6706">
        <v>1</v>
      </c>
      <c r="F6706">
        <v>14503.68</v>
      </c>
      <c r="G6706" t="str">
        <f t="shared" si="522"/>
        <v>BLUEPRINTADG06114C</v>
      </c>
      <c r="H6706" t="str">
        <f t="shared" si="526"/>
        <v>6610303903</v>
      </c>
      <c r="I6706" t="str">
        <f t="shared" si="523"/>
        <v>REMENICA KOLENASTOG VRATILA</v>
      </c>
      <c r="J6706">
        <f t="shared" si="524"/>
        <v>120.864</v>
      </c>
      <c r="K6706" t="str">
        <f t="shared" si="525"/>
        <v/>
      </c>
    </row>
    <row r="6707" spans="1:11" x14ac:dyDescent="0.25">
      <c r="A6707" t="s">
        <v>11881</v>
      </c>
      <c r="B6707" s="1" t="s">
        <v>43762</v>
      </c>
      <c r="C6707" t="s">
        <v>1972</v>
      </c>
      <c r="D6707" t="s">
        <v>9</v>
      </c>
      <c r="E6707">
        <v>1</v>
      </c>
      <c r="F6707">
        <v>7605.76</v>
      </c>
      <c r="G6707" t="str">
        <f t="shared" si="522"/>
        <v>BLUEPRINTADG06115</v>
      </c>
      <c r="H6707" t="str">
        <f t="shared" si="526"/>
        <v>6640300003</v>
      </c>
      <c r="I6707" t="str">
        <f t="shared" si="523"/>
        <v>REMENICA KOLENASTOG VRATILA</v>
      </c>
      <c r="J6707">
        <f t="shared" si="524"/>
        <v>63.381333333333338</v>
      </c>
      <c r="K6707" t="str">
        <f t="shared" si="525"/>
        <v/>
      </c>
    </row>
    <row r="6708" spans="1:11" x14ac:dyDescent="0.25">
      <c r="A6708" t="s">
        <v>11882</v>
      </c>
      <c r="C6708" t="s">
        <v>11861</v>
      </c>
      <c r="D6708" t="s">
        <v>9</v>
      </c>
      <c r="E6708">
        <v>1</v>
      </c>
      <c r="F6708">
        <v>554.24</v>
      </c>
      <c r="G6708" t="str">
        <f t="shared" si="522"/>
        <v>BLUEPRINTADG06116</v>
      </c>
      <c r="H6708" t="str">
        <f t="shared" si="526"/>
        <v>ADG06116</v>
      </c>
      <c r="I6708" t="str">
        <f t="shared" si="523"/>
        <v>HIDRAULIČNI PODIZAČ</v>
      </c>
      <c r="J6708">
        <f t="shared" si="524"/>
        <v>4.6186666666666669</v>
      </c>
      <c r="K6708" t="str">
        <f t="shared" si="525"/>
        <v/>
      </c>
    </row>
    <row r="6709" spans="1:11" x14ac:dyDescent="0.25">
      <c r="A6709" t="s">
        <v>11883</v>
      </c>
      <c r="B6709" s="1" t="s">
        <v>11884</v>
      </c>
      <c r="C6709" t="s">
        <v>4919</v>
      </c>
      <c r="D6709" t="s">
        <v>9</v>
      </c>
      <c r="E6709">
        <v>1</v>
      </c>
      <c r="F6709">
        <v>901.12</v>
      </c>
      <c r="G6709" t="str">
        <f t="shared" si="522"/>
        <v>BLUEPRINTADG06117</v>
      </c>
      <c r="H6709" t="str">
        <f t="shared" si="526"/>
        <v>05080128AA</v>
      </c>
      <c r="I6709" t="str">
        <f t="shared" si="523"/>
        <v>LANAC MOTORA</v>
      </c>
      <c r="J6709">
        <f t="shared" si="524"/>
        <v>7.5093333333333332</v>
      </c>
      <c r="K6709" t="str">
        <f t="shared" si="525"/>
        <v/>
      </c>
    </row>
    <row r="6710" spans="1:11" x14ac:dyDescent="0.25">
      <c r="A6710" t="s">
        <v>11885</v>
      </c>
      <c r="B6710" s="1" t="s">
        <v>11886</v>
      </c>
      <c r="C6710" t="s">
        <v>4919</v>
      </c>
      <c r="D6710" t="s">
        <v>9</v>
      </c>
      <c r="E6710">
        <v>1</v>
      </c>
      <c r="F6710">
        <v>787.2</v>
      </c>
      <c r="G6710" t="str">
        <f t="shared" si="522"/>
        <v>BLUEPRINTADG06118</v>
      </c>
      <c r="H6710" t="str">
        <f t="shared" si="526"/>
        <v>0039977894</v>
      </c>
      <c r="I6710" t="str">
        <f t="shared" si="523"/>
        <v>LANAC MOTORA</v>
      </c>
      <c r="J6710">
        <f t="shared" si="524"/>
        <v>6.5600000000000005</v>
      </c>
      <c r="K6710" t="str">
        <f t="shared" si="525"/>
        <v/>
      </c>
    </row>
    <row r="6711" spans="1:11" x14ac:dyDescent="0.25">
      <c r="A6711" t="s">
        <v>11887</v>
      </c>
      <c r="B6711" s="1" t="s">
        <v>11888</v>
      </c>
      <c r="C6711" t="s">
        <v>4919</v>
      </c>
      <c r="D6711" t="s">
        <v>9</v>
      </c>
      <c r="E6711">
        <v>1</v>
      </c>
      <c r="F6711">
        <v>1573.12</v>
      </c>
      <c r="G6711" t="str">
        <f t="shared" si="522"/>
        <v>BLUEPRINTADG06119</v>
      </c>
      <c r="H6711" t="str">
        <f t="shared" si="526"/>
        <v>243223A000</v>
      </c>
      <c r="I6711" t="str">
        <f t="shared" si="523"/>
        <v>LANAC MOTORA</v>
      </c>
      <c r="J6711">
        <f t="shared" si="524"/>
        <v>13.109333333333332</v>
      </c>
      <c r="K6711" t="str">
        <f t="shared" si="525"/>
        <v/>
      </c>
    </row>
    <row r="6712" spans="1:11" x14ac:dyDescent="0.25">
      <c r="A6712" t="s">
        <v>11889</v>
      </c>
      <c r="B6712" s="1" t="s">
        <v>11890</v>
      </c>
      <c r="C6712" t="s">
        <v>4922</v>
      </c>
      <c r="D6712" t="s">
        <v>1117</v>
      </c>
      <c r="E6712">
        <v>1</v>
      </c>
      <c r="F6712">
        <v>2488.3200000000002</v>
      </c>
      <c r="G6712" t="str">
        <f t="shared" si="522"/>
        <v>BLUEPRINTADG06120</v>
      </c>
      <c r="H6712" t="str">
        <f t="shared" si="526"/>
        <v>1721810059S1</v>
      </c>
      <c r="I6712" t="str">
        <f t="shared" si="523"/>
        <v>SET LANACA ZA ULJNU PUMPU</v>
      </c>
      <c r="J6712">
        <f t="shared" si="524"/>
        <v>20.736000000000001</v>
      </c>
      <c r="K6712" t="str">
        <f t="shared" si="525"/>
        <v/>
      </c>
    </row>
    <row r="6713" spans="1:11" x14ac:dyDescent="0.25">
      <c r="A6713" t="s">
        <v>11891</v>
      </c>
      <c r="B6713" s="1" t="s">
        <v>43763</v>
      </c>
      <c r="C6713" t="s">
        <v>11892</v>
      </c>
      <c r="D6713" t="s">
        <v>9</v>
      </c>
      <c r="E6713">
        <v>1</v>
      </c>
      <c r="F6713">
        <v>3212.8</v>
      </c>
      <c r="G6713" t="str">
        <f t="shared" si="522"/>
        <v>BLUEPRINTADG061201</v>
      </c>
      <c r="H6713" t="str">
        <f t="shared" si="526"/>
        <v>94580107</v>
      </c>
      <c r="I6713" t="str">
        <f t="shared" si="523"/>
        <v>KARTER</v>
      </c>
      <c r="J6713">
        <f t="shared" si="524"/>
        <v>26.773333333333333</v>
      </c>
      <c r="K6713" t="str">
        <f t="shared" si="525"/>
        <v/>
      </c>
    </row>
    <row r="6714" spans="1:11" x14ac:dyDescent="0.25">
      <c r="A6714" t="s">
        <v>11893</v>
      </c>
      <c r="C6714" t="s">
        <v>1966</v>
      </c>
      <c r="D6714" t="s">
        <v>9</v>
      </c>
      <c r="E6714">
        <v>1</v>
      </c>
      <c r="F6714">
        <v>2318.08</v>
      </c>
      <c r="G6714" t="str">
        <f t="shared" si="522"/>
        <v>BLUEPRINTADG061301</v>
      </c>
      <c r="H6714" t="str">
        <f t="shared" si="526"/>
        <v>ADG061301</v>
      </c>
      <c r="I6714" t="str">
        <f t="shared" si="523"/>
        <v>REMENICA</v>
      </c>
      <c r="J6714">
        <f t="shared" si="524"/>
        <v>19.317333333333334</v>
      </c>
      <c r="K6714" t="str">
        <f t="shared" si="525"/>
        <v/>
      </c>
    </row>
    <row r="6715" spans="1:11" x14ac:dyDescent="0.25">
      <c r="A6715" t="s">
        <v>11894</v>
      </c>
      <c r="B6715" s="1" t="s">
        <v>11895</v>
      </c>
      <c r="C6715" t="s">
        <v>1966</v>
      </c>
      <c r="D6715" t="s">
        <v>9</v>
      </c>
      <c r="E6715">
        <v>1</v>
      </c>
      <c r="F6715">
        <v>6251.52</v>
      </c>
      <c r="G6715" t="str">
        <f t="shared" si="522"/>
        <v>BLUEPRINTADG061302</v>
      </c>
      <c r="H6715" t="str">
        <f t="shared" si="526"/>
        <v>0K55418W11</v>
      </c>
      <c r="I6715" t="str">
        <f t="shared" si="523"/>
        <v>REMENICA</v>
      </c>
      <c r="J6715">
        <f t="shared" si="524"/>
        <v>52.096000000000004</v>
      </c>
      <c r="K6715" t="str">
        <f t="shared" si="525"/>
        <v/>
      </c>
    </row>
    <row r="6716" spans="1:11" x14ac:dyDescent="0.25">
      <c r="A6716" t="s">
        <v>11896</v>
      </c>
      <c r="B6716" s="1" t="s">
        <v>11897</v>
      </c>
      <c r="C6716" t="s">
        <v>1966</v>
      </c>
      <c r="D6716" t="s">
        <v>9</v>
      </c>
      <c r="E6716">
        <v>1</v>
      </c>
      <c r="F6716">
        <v>2972.16</v>
      </c>
      <c r="G6716" t="str">
        <f t="shared" si="522"/>
        <v>BLUEPRINTADG061303</v>
      </c>
      <c r="H6716" t="str">
        <f t="shared" si="526"/>
        <v>231502W200</v>
      </c>
      <c r="I6716" t="str">
        <f t="shared" si="523"/>
        <v>REMENICA</v>
      </c>
      <c r="J6716">
        <f t="shared" si="524"/>
        <v>24.767999999999997</v>
      </c>
      <c r="K6716" t="str">
        <f t="shared" si="525"/>
        <v/>
      </c>
    </row>
    <row r="6717" spans="1:11" x14ac:dyDescent="0.25">
      <c r="A6717" t="s">
        <v>11898</v>
      </c>
      <c r="B6717" s="1" t="s">
        <v>11899</v>
      </c>
      <c r="C6717" t="s">
        <v>1972</v>
      </c>
      <c r="D6717" t="s">
        <v>9</v>
      </c>
      <c r="E6717">
        <v>1</v>
      </c>
      <c r="F6717">
        <v>5944.32</v>
      </c>
      <c r="G6717" t="str">
        <f t="shared" si="522"/>
        <v>BLUEPRINTADG061304</v>
      </c>
      <c r="H6717" t="str">
        <f t="shared" si="526"/>
        <v>3732227501</v>
      </c>
      <c r="I6717" t="str">
        <f t="shared" si="523"/>
        <v>REMENICA KOLENASTOG VRATILA</v>
      </c>
      <c r="J6717">
        <f t="shared" si="524"/>
        <v>49.535999999999994</v>
      </c>
      <c r="K6717" t="str">
        <f t="shared" si="525"/>
        <v/>
      </c>
    </row>
    <row r="6718" spans="1:11" x14ac:dyDescent="0.25">
      <c r="A6718" t="s">
        <v>11900</v>
      </c>
      <c r="B6718" s="1" t="s">
        <v>11901</v>
      </c>
      <c r="C6718" t="s">
        <v>1972</v>
      </c>
      <c r="D6718" t="s">
        <v>9</v>
      </c>
      <c r="E6718">
        <v>1</v>
      </c>
      <c r="F6718">
        <v>8807.68</v>
      </c>
      <c r="G6718" t="str">
        <f t="shared" si="522"/>
        <v>BLUEPRINTADG061305</v>
      </c>
      <c r="H6718" t="str">
        <f t="shared" si="526"/>
        <v>373224A001</v>
      </c>
      <c r="I6718" t="str">
        <f t="shared" si="523"/>
        <v>REMENICA KOLENASTOG VRATILA</v>
      </c>
      <c r="J6718">
        <f t="shared" si="524"/>
        <v>73.397333333333336</v>
      </c>
      <c r="K6718" t="str">
        <f t="shared" si="525"/>
        <v/>
      </c>
    </row>
    <row r="6719" spans="1:11" x14ac:dyDescent="0.25">
      <c r="A6719" t="s">
        <v>11902</v>
      </c>
      <c r="B6719" s="1" t="s">
        <v>11903</v>
      </c>
      <c r="C6719" t="s">
        <v>2954</v>
      </c>
      <c r="D6719" t="s">
        <v>1117</v>
      </c>
      <c r="E6719">
        <v>1</v>
      </c>
      <c r="F6719">
        <v>4373.76</v>
      </c>
      <c r="G6719" t="str">
        <f t="shared" si="522"/>
        <v>BLUEPRINTADG06203</v>
      </c>
      <c r="H6719" t="str">
        <f t="shared" si="526"/>
        <v>S1141022</v>
      </c>
      <c r="I6719" t="str">
        <f t="shared" si="523"/>
        <v>SET ZAPTIVAČA MOTORA</v>
      </c>
      <c r="J6719">
        <f t="shared" si="524"/>
        <v>36.448</v>
      </c>
      <c r="K6719" t="str">
        <f t="shared" si="525"/>
        <v/>
      </c>
    </row>
    <row r="6720" spans="1:11" x14ac:dyDescent="0.25">
      <c r="A6720" t="s">
        <v>11904</v>
      </c>
      <c r="B6720" s="1" t="s">
        <v>11905</v>
      </c>
      <c r="C6720" t="s">
        <v>1977</v>
      </c>
      <c r="D6720" t="s">
        <v>1117</v>
      </c>
      <c r="E6720">
        <v>1</v>
      </c>
      <c r="F6720">
        <v>6635.52</v>
      </c>
      <c r="G6720" t="str">
        <f t="shared" si="522"/>
        <v>BLUEPRINTADG06204</v>
      </c>
      <c r="H6720" t="str">
        <f t="shared" si="526"/>
        <v>SP0248</v>
      </c>
      <c r="I6720" t="str">
        <f t="shared" si="523"/>
        <v>KOMPLET ZAPTIVKE GLAVE MOTORA</v>
      </c>
      <c r="J6720">
        <f t="shared" si="524"/>
        <v>55.296000000000006</v>
      </c>
      <c r="K6720" t="str">
        <f t="shared" si="525"/>
        <v/>
      </c>
    </row>
    <row r="6721" spans="1:11" x14ac:dyDescent="0.25">
      <c r="A6721" t="s">
        <v>11906</v>
      </c>
      <c r="B6721" s="1" t="s">
        <v>11907</v>
      </c>
      <c r="C6721" t="s">
        <v>11908</v>
      </c>
      <c r="D6721" t="s">
        <v>9</v>
      </c>
      <c r="E6721">
        <v>1</v>
      </c>
      <c r="F6721">
        <v>3187.2</v>
      </c>
      <c r="G6721" t="str">
        <f t="shared" si="522"/>
        <v>BLUEPRINTADG06205</v>
      </c>
      <c r="H6721" t="str">
        <f t="shared" si="526"/>
        <v>2092022C10</v>
      </c>
      <c r="I6721" t="str">
        <f t="shared" si="523"/>
        <v>ZAPTIVKA GLAVE MOTORA</v>
      </c>
      <c r="J6721">
        <f t="shared" si="524"/>
        <v>26.56</v>
      </c>
      <c r="K6721" t="str">
        <f t="shared" si="525"/>
        <v/>
      </c>
    </row>
    <row r="6722" spans="1:11" x14ac:dyDescent="0.25">
      <c r="A6722" t="s">
        <v>11909</v>
      </c>
      <c r="B6722" s="1" t="s">
        <v>11910</v>
      </c>
      <c r="C6722" t="s">
        <v>11908</v>
      </c>
      <c r="D6722" t="s">
        <v>9</v>
      </c>
      <c r="E6722">
        <v>1</v>
      </c>
      <c r="F6722">
        <v>2929.92</v>
      </c>
      <c r="G6722" t="str">
        <f t="shared" si="522"/>
        <v>BLUEPRINTADG06206</v>
      </c>
      <c r="H6722" t="str">
        <f t="shared" si="526"/>
        <v>2092022N10</v>
      </c>
      <c r="I6722" t="str">
        <f t="shared" si="523"/>
        <v>ZAPTIVKA GLAVE MOTORA</v>
      </c>
      <c r="J6722">
        <f t="shared" si="524"/>
        <v>24.416</v>
      </c>
      <c r="K6722" t="str">
        <f t="shared" si="525"/>
        <v/>
      </c>
    </row>
    <row r="6723" spans="1:11" x14ac:dyDescent="0.25">
      <c r="A6723" t="s">
        <v>11911</v>
      </c>
      <c r="B6723" s="1" t="s">
        <v>11912</v>
      </c>
      <c r="C6723" t="s">
        <v>11908</v>
      </c>
      <c r="D6723" t="s">
        <v>9</v>
      </c>
      <c r="E6723">
        <v>1</v>
      </c>
      <c r="F6723">
        <v>3531.52</v>
      </c>
      <c r="G6723" t="str">
        <f t="shared" ref="G6723:G6786" si="527">"BLUEPRINT"&amp;A6723</f>
        <v>BLUEPRINTADG06207</v>
      </c>
      <c r="H6723" t="str">
        <f t="shared" si="526"/>
        <v>2092022T00</v>
      </c>
      <c r="I6723" t="str">
        <f t="shared" ref="I6723:I6786" si="528">UPPER(C6723)</f>
        <v>ZAPTIVKA GLAVE MOTORA</v>
      </c>
      <c r="J6723">
        <f t="shared" ref="J6723:J6786" si="529">F6723/120</f>
        <v>29.429333333333332</v>
      </c>
      <c r="K6723" t="str">
        <f t="shared" ref="K6723:K6786" si="530">IF(E6723&gt;1,"nesto", "")</f>
        <v/>
      </c>
    </row>
    <row r="6724" spans="1:11" x14ac:dyDescent="0.25">
      <c r="A6724" t="s">
        <v>11913</v>
      </c>
      <c r="B6724" s="1" t="s">
        <v>11914</v>
      </c>
      <c r="C6724" t="s">
        <v>11908</v>
      </c>
      <c r="D6724" t="s">
        <v>9</v>
      </c>
      <c r="E6724">
        <v>1</v>
      </c>
      <c r="F6724">
        <v>6169.6</v>
      </c>
      <c r="G6724" t="str">
        <f t="shared" si="527"/>
        <v>BLUEPRINTADG06209</v>
      </c>
      <c r="H6724" t="str">
        <f t="shared" si="526"/>
        <v>2092023A00</v>
      </c>
      <c r="I6724" t="str">
        <f t="shared" si="528"/>
        <v>ZAPTIVKA GLAVE MOTORA</v>
      </c>
      <c r="J6724">
        <f t="shared" si="529"/>
        <v>51.413333333333334</v>
      </c>
      <c r="K6724" t="str">
        <f t="shared" si="530"/>
        <v/>
      </c>
    </row>
    <row r="6725" spans="1:11" x14ac:dyDescent="0.25">
      <c r="A6725" t="s">
        <v>11915</v>
      </c>
      <c r="C6725" t="s">
        <v>1977</v>
      </c>
      <c r="D6725" t="s">
        <v>1117</v>
      </c>
      <c r="E6725">
        <v>1</v>
      </c>
      <c r="F6725">
        <v>8901.1200000000008</v>
      </c>
      <c r="G6725" t="str">
        <f t="shared" si="527"/>
        <v>BLUEPRINTADG062100</v>
      </c>
      <c r="H6725" t="str">
        <f t="shared" si="526"/>
        <v>ADG062100</v>
      </c>
      <c r="I6725" t="str">
        <f t="shared" si="528"/>
        <v>KOMPLET ZAPTIVKE GLAVE MOTORA</v>
      </c>
      <c r="J6725">
        <f t="shared" si="529"/>
        <v>74.176000000000002</v>
      </c>
      <c r="K6725" t="str">
        <f t="shared" si="530"/>
        <v/>
      </c>
    </row>
    <row r="6726" spans="1:11" x14ac:dyDescent="0.25">
      <c r="A6726" t="s">
        <v>11916</v>
      </c>
      <c r="B6726" s="1" t="s">
        <v>11917</v>
      </c>
      <c r="C6726" t="s">
        <v>1977</v>
      </c>
      <c r="D6726" t="s">
        <v>9</v>
      </c>
      <c r="E6726">
        <v>1</v>
      </c>
      <c r="F6726">
        <v>6369.28</v>
      </c>
      <c r="G6726" t="str">
        <f t="shared" si="527"/>
        <v>BLUEPRINTADG062101</v>
      </c>
      <c r="H6726" t="str">
        <f t="shared" si="526"/>
        <v>2092027E00</v>
      </c>
      <c r="I6726" t="str">
        <f t="shared" si="528"/>
        <v>KOMPLET ZAPTIVKE GLAVE MOTORA</v>
      </c>
      <c r="J6726">
        <f t="shared" si="529"/>
        <v>53.077333333333328</v>
      </c>
      <c r="K6726" t="str">
        <f t="shared" si="530"/>
        <v/>
      </c>
    </row>
    <row r="6727" spans="1:11" x14ac:dyDescent="0.25">
      <c r="A6727" t="s">
        <v>11918</v>
      </c>
      <c r="B6727" s="1" t="s">
        <v>11919</v>
      </c>
      <c r="C6727" t="s">
        <v>1977</v>
      </c>
      <c r="D6727" t="s">
        <v>9</v>
      </c>
      <c r="E6727">
        <v>1</v>
      </c>
      <c r="F6727">
        <v>7336.96</v>
      </c>
      <c r="G6727" t="str">
        <f t="shared" si="527"/>
        <v>BLUEPRINTADG062102</v>
      </c>
      <c r="H6727" t="str">
        <f t="shared" si="526"/>
        <v>2092027F00</v>
      </c>
      <c r="I6727" t="str">
        <f t="shared" si="528"/>
        <v>KOMPLET ZAPTIVKE GLAVE MOTORA</v>
      </c>
      <c r="J6727">
        <f t="shared" si="529"/>
        <v>61.141333333333336</v>
      </c>
      <c r="K6727" t="str">
        <f t="shared" si="530"/>
        <v/>
      </c>
    </row>
    <row r="6728" spans="1:11" x14ac:dyDescent="0.25">
      <c r="A6728" t="s">
        <v>11920</v>
      </c>
      <c r="B6728" s="1" t="s">
        <v>11921</v>
      </c>
      <c r="C6728" t="s">
        <v>1977</v>
      </c>
      <c r="D6728" t="s">
        <v>9</v>
      </c>
      <c r="E6728">
        <v>1</v>
      </c>
      <c r="F6728">
        <v>8454.4</v>
      </c>
      <c r="G6728" t="str">
        <f t="shared" si="527"/>
        <v>BLUEPRINTADG062103</v>
      </c>
      <c r="H6728" t="str">
        <f t="shared" si="526"/>
        <v>209204AD00</v>
      </c>
      <c r="I6728" t="str">
        <f t="shared" si="528"/>
        <v>KOMPLET ZAPTIVKE GLAVE MOTORA</v>
      </c>
      <c r="J6728">
        <f t="shared" si="529"/>
        <v>70.453333333333333</v>
      </c>
      <c r="K6728" t="str">
        <f t="shared" si="530"/>
        <v/>
      </c>
    </row>
    <row r="6729" spans="1:11" x14ac:dyDescent="0.25">
      <c r="A6729" t="s">
        <v>11922</v>
      </c>
      <c r="B6729" s="1" t="s">
        <v>11923</v>
      </c>
      <c r="C6729" t="s">
        <v>1977</v>
      </c>
      <c r="D6729" t="s">
        <v>9</v>
      </c>
      <c r="E6729">
        <v>1</v>
      </c>
      <c r="F6729">
        <v>8817.92</v>
      </c>
      <c r="G6729" t="str">
        <f t="shared" si="527"/>
        <v>BLUEPRINTADG062104</v>
      </c>
      <c r="H6729" t="str">
        <f t="shared" si="526"/>
        <v>KS27110270</v>
      </c>
      <c r="I6729" t="str">
        <f t="shared" si="528"/>
        <v>KOMPLET ZAPTIVKE GLAVE MOTORA</v>
      </c>
      <c r="J6729">
        <f t="shared" si="529"/>
        <v>73.482666666666674</v>
      </c>
      <c r="K6729" t="str">
        <f t="shared" si="530"/>
        <v/>
      </c>
    </row>
    <row r="6730" spans="1:11" x14ac:dyDescent="0.25">
      <c r="A6730" t="s">
        <v>11924</v>
      </c>
      <c r="B6730" s="1" t="s">
        <v>11925</v>
      </c>
      <c r="C6730" t="s">
        <v>1977</v>
      </c>
      <c r="D6730" t="s">
        <v>9</v>
      </c>
      <c r="E6730">
        <v>1</v>
      </c>
      <c r="F6730">
        <v>11339.52</v>
      </c>
      <c r="G6730" t="str">
        <f t="shared" si="527"/>
        <v>BLUEPRINTADG062105</v>
      </c>
      <c r="H6730" t="str">
        <f t="shared" si="526"/>
        <v>K0AP110270</v>
      </c>
      <c r="I6730" t="str">
        <f t="shared" si="528"/>
        <v>KOMPLET ZAPTIVKE GLAVE MOTORA</v>
      </c>
      <c r="J6730">
        <f t="shared" si="529"/>
        <v>94.496000000000009</v>
      </c>
      <c r="K6730" t="str">
        <f t="shared" si="530"/>
        <v/>
      </c>
    </row>
    <row r="6731" spans="1:11" x14ac:dyDescent="0.25">
      <c r="A6731" t="s">
        <v>11926</v>
      </c>
      <c r="B6731" s="1" t="s">
        <v>11927</v>
      </c>
      <c r="C6731" t="s">
        <v>1977</v>
      </c>
      <c r="D6731" t="s">
        <v>9</v>
      </c>
      <c r="E6731">
        <v>1</v>
      </c>
      <c r="F6731">
        <v>8334.08</v>
      </c>
      <c r="G6731" t="str">
        <f t="shared" si="527"/>
        <v>BLUEPRINTADG062106</v>
      </c>
      <c r="H6731" t="str">
        <f t="shared" si="526"/>
        <v>2092027G00</v>
      </c>
      <c r="I6731" t="str">
        <f t="shared" si="528"/>
        <v>KOMPLET ZAPTIVKE GLAVE MOTORA</v>
      </c>
      <c r="J6731">
        <f t="shared" si="529"/>
        <v>69.450666666666663</v>
      </c>
      <c r="K6731" t="str">
        <f t="shared" si="530"/>
        <v/>
      </c>
    </row>
    <row r="6732" spans="1:11" x14ac:dyDescent="0.25">
      <c r="A6732" t="s">
        <v>11928</v>
      </c>
      <c r="B6732" s="1" t="s">
        <v>11929</v>
      </c>
      <c r="C6732" t="s">
        <v>1977</v>
      </c>
      <c r="D6732" t="s">
        <v>9</v>
      </c>
      <c r="E6732">
        <v>1</v>
      </c>
      <c r="F6732">
        <v>8040.96</v>
      </c>
      <c r="G6732" t="str">
        <f t="shared" si="527"/>
        <v>BLUEPRINTADG062107</v>
      </c>
      <c r="H6732" t="str">
        <f t="shared" si="526"/>
        <v>K0AH510270</v>
      </c>
      <c r="I6732" t="str">
        <f t="shared" si="528"/>
        <v>KOMPLET ZAPTIVKE GLAVE MOTORA</v>
      </c>
      <c r="J6732">
        <f t="shared" si="529"/>
        <v>67.007999999999996</v>
      </c>
      <c r="K6732" t="str">
        <f t="shared" si="530"/>
        <v/>
      </c>
    </row>
    <row r="6733" spans="1:11" x14ac:dyDescent="0.25">
      <c r="A6733" t="s">
        <v>11930</v>
      </c>
      <c r="B6733" s="1" t="s">
        <v>11931</v>
      </c>
      <c r="C6733" t="s">
        <v>1977</v>
      </c>
      <c r="D6733" t="s">
        <v>9</v>
      </c>
      <c r="E6733">
        <v>1</v>
      </c>
      <c r="F6733">
        <v>6266.88</v>
      </c>
      <c r="G6733" t="str">
        <f t="shared" si="527"/>
        <v>BLUEPRINTADG062108</v>
      </c>
      <c r="H6733" t="str">
        <f t="shared" si="526"/>
        <v>209202AM00</v>
      </c>
      <c r="I6733" t="str">
        <f t="shared" si="528"/>
        <v>KOMPLET ZAPTIVKE GLAVE MOTORA</v>
      </c>
      <c r="J6733">
        <f t="shared" si="529"/>
        <v>52.224000000000004</v>
      </c>
      <c r="K6733" t="str">
        <f t="shared" si="530"/>
        <v/>
      </c>
    </row>
    <row r="6734" spans="1:11" x14ac:dyDescent="0.25">
      <c r="A6734" t="s">
        <v>11932</v>
      </c>
      <c r="B6734" s="1" t="s">
        <v>11933</v>
      </c>
      <c r="C6734" t="s">
        <v>1977</v>
      </c>
      <c r="D6734" t="s">
        <v>1117</v>
      </c>
      <c r="E6734">
        <v>1</v>
      </c>
      <c r="F6734">
        <v>2391.04</v>
      </c>
      <c r="G6734" t="str">
        <f t="shared" si="527"/>
        <v>BLUEPRINTADG06214</v>
      </c>
      <c r="H6734" t="str">
        <f t="shared" si="526"/>
        <v>2092024B01</v>
      </c>
      <c r="I6734" t="str">
        <f t="shared" si="528"/>
        <v>KOMPLET ZAPTIVKE GLAVE MOTORA</v>
      </c>
      <c r="J6734">
        <f t="shared" si="529"/>
        <v>19.925333333333334</v>
      </c>
      <c r="K6734" t="str">
        <f t="shared" si="530"/>
        <v/>
      </c>
    </row>
    <row r="6735" spans="1:11" x14ac:dyDescent="0.25">
      <c r="A6735" t="s">
        <v>11934</v>
      </c>
      <c r="C6735" t="s">
        <v>1977</v>
      </c>
      <c r="D6735" t="s">
        <v>1117</v>
      </c>
      <c r="E6735">
        <v>1</v>
      </c>
      <c r="F6735">
        <v>7843.84</v>
      </c>
      <c r="G6735" t="str">
        <f t="shared" si="527"/>
        <v>BLUEPRINTADG06221</v>
      </c>
      <c r="H6735" t="str">
        <f t="shared" si="526"/>
        <v>ADG06221</v>
      </c>
      <c r="I6735" t="str">
        <f t="shared" si="528"/>
        <v>KOMPLET ZAPTIVKE GLAVE MOTORA</v>
      </c>
      <c r="J6735">
        <f t="shared" si="529"/>
        <v>65.365333333333339</v>
      </c>
      <c r="K6735" t="str">
        <f t="shared" si="530"/>
        <v/>
      </c>
    </row>
    <row r="6736" spans="1:11" x14ac:dyDescent="0.25">
      <c r="A6736" t="s">
        <v>11935</v>
      </c>
      <c r="B6736" s="1" t="s">
        <v>11936</v>
      </c>
      <c r="C6736" t="s">
        <v>1977</v>
      </c>
      <c r="D6736" t="s">
        <v>1117</v>
      </c>
      <c r="E6736">
        <v>1</v>
      </c>
      <c r="F6736">
        <v>2620.16</v>
      </c>
      <c r="G6736" t="str">
        <f t="shared" si="527"/>
        <v>BLUEPRINTADG06222</v>
      </c>
      <c r="H6736" t="str">
        <f t="shared" si="526"/>
        <v>S114007</v>
      </c>
      <c r="I6736" t="str">
        <f t="shared" si="528"/>
        <v>KOMPLET ZAPTIVKE GLAVE MOTORA</v>
      </c>
      <c r="J6736">
        <f t="shared" si="529"/>
        <v>21.834666666666667</v>
      </c>
      <c r="K6736" t="str">
        <f t="shared" si="530"/>
        <v/>
      </c>
    </row>
    <row r="6737" spans="1:11" x14ac:dyDescent="0.25">
      <c r="A6737" t="s">
        <v>11937</v>
      </c>
      <c r="B6737" s="1" t="s">
        <v>11938</v>
      </c>
      <c r="C6737" t="s">
        <v>1977</v>
      </c>
      <c r="D6737" t="s">
        <v>1117</v>
      </c>
      <c r="E6737">
        <v>1</v>
      </c>
      <c r="F6737">
        <v>4299.5200000000004</v>
      </c>
      <c r="G6737" t="str">
        <f t="shared" si="527"/>
        <v>BLUEPRINTADG06226</v>
      </c>
      <c r="H6737" t="str">
        <f t="shared" si="526"/>
        <v>S1140005</v>
      </c>
      <c r="I6737" t="str">
        <f t="shared" si="528"/>
        <v>KOMPLET ZAPTIVKE GLAVE MOTORA</v>
      </c>
      <c r="J6737">
        <f t="shared" si="529"/>
        <v>35.829333333333338</v>
      </c>
      <c r="K6737" t="str">
        <f t="shared" si="530"/>
        <v/>
      </c>
    </row>
    <row r="6738" spans="1:11" x14ac:dyDescent="0.25">
      <c r="A6738" t="s">
        <v>11939</v>
      </c>
      <c r="B6738" s="1" t="s">
        <v>11940</v>
      </c>
      <c r="C6738" t="s">
        <v>1977</v>
      </c>
      <c r="D6738" t="s">
        <v>1117</v>
      </c>
      <c r="E6738">
        <v>1</v>
      </c>
      <c r="F6738">
        <v>6082.56</v>
      </c>
      <c r="G6738" t="str">
        <f t="shared" si="527"/>
        <v>BLUEPRINTADG06227</v>
      </c>
      <c r="H6738" t="str">
        <f t="shared" si="526"/>
        <v>S1141024</v>
      </c>
      <c r="I6738" t="str">
        <f t="shared" si="528"/>
        <v>KOMPLET ZAPTIVKE GLAVE MOTORA</v>
      </c>
      <c r="J6738">
        <f t="shared" si="529"/>
        <v>50.688000000000002</v>
      </c>
      <c r="K6738" t="str">
        <f t="shared" si="530"/>
        <v/>
      </c>
    </row>
    <row r="6739" spans="1:11" x14ac:dyDescent="0.25">
      <c r="A6739" t="s">
        <v>11941</v>
      </c>
      <c r="B6739" s="1" t="s">
        <v>11942</v>
      </c>
      <c r="C6739" t="s">
        <v>1977</v>
      </c>
      <c r="D6739" t="s">
        <v>1117</v>
      </c>
      <c r="E6739">
        <v>1</v>
      </c>
      <c r="F6739">
        <v>4636.16</v>
      </c>
      <c r="G6739" t="str">
        <f t="shared" si="527"/>
        <v>BLUEPRINTADG06230</v>
      </c>
      <c r="H6739" t="str">
        <f t="shared" si="526"/>
        <v>2092042B11</v>
      </c>
      <c r="I6739" t="str">
        <f t="shared" si="528"/>
        <v>KOMPLET ZAPTIVKE GLAVE MOTORA</v>
      </c>
      <c r="J6739">
        <f t="shared" si="529"/>
        <v>38.634666666666668</v>
      </c>
      <c r="K6739" t="str">
        <f t="shared" si="530"/>
        <v/>
      </c>
    </row>
    <row r="6740" spans="1:11" x14ac:dyDescent="0.25">
      <c r="A6740" t="s">
        <v>11943</v>
      </c>
      <c r="B6740" s="1" t="s">
        <v>11944</v>
      </c>
      <c r="C6740" t="s">
        <v>1977</v>
      </c>
      <c r="D6740" t="s">
        <v>1117</v>
      </c>
      <c r="E6740">
        <v>1</v>
      </c>
      <c r="F6740">
        <v>4998.3999999999996</v>
      </c>
      <c r="G6740" t="str">
        <f t="shared" si="527"/>
        <v>BLUEPRINTADG06231</v>
      </c>
      <c r="H6740" t="str">
        <f t="shared" si="526"/>
        <v>2092042D00</v>
      </c>
      <c r="I6740" t="str">
        <f t="shared" si="528"/>
        <v>KOMPLET ZAPTIVKE GLAVE MOTORA</v>
      </c>
      <c r="J6740">
        <f t="shared" si="529"/>
        <v>41.653333333333329</v>
      </c>
      <c r="K6740" t="str">
        <f t="shared" si="530"/>
        <v/>
      </c>
    </row>
    <row r="6741" spans="1:11" x14ac:dyDescent="0.25">
      <c r="A6741" t="s">
        <v>11945</v>
      </c>
      <c r="B6741" s="1" t="s">
        <v>43764</v>
      </c>
      <c r="C6741" t="s">
        <v>1977</v>
      </c>
      <c r="D6741" t="s">
        <v>1117</v>
      </c>
      <c r="E6741">
        <v>1</v>
      </c>
      <c r="F6741">
        <v>5608.96</v>
      </c>
      <c r="G6741" t="str">
        <f t="shared" si="527"/>
        <v>BLUEPRINTADG06232</v>
      </c>
      <c r="H6741" t="str">
        <f t="shared" si="526"/>
        <v>92064384</v>
      </c>
      <c r="I6741" t="str">
        <f t="shared" si="528"/>
        <v>KOMPLET ZAPTIVKE GLAVE MOTORA</v>
      </c>
      <c r="J6741">
        <f t="shared" si="529"/>
        <v>46.741333333333337</v>
      </c>
      <c r="K6741" t="str">
        <f t="shared" si="530"/>
        <v/>
      </c>
    </row>
    <row r="6742" spans="1:11" x14ac:dyDescent="0.25">
      <c r="A6742" t="s">
        <v>11946</v>
      </c>
      <c r="B6742" s="1" t="s">
        <v>11947</v>
      </c>
      <c r="C6742" t="s">
        <v>1977</v>
      </c>
      <c r="D6742" t="s">
        <v>1117</v>
      </c>
      <c r="E6742">
        <v>1</v>
      </c>
      <c r="F6742">
        <v>3494.4</v>
      </c>
      <c r="G6742" t="str">
        <f t="shared" si="527"/>
        <v>BLUEPRINTADG06233</v>
      </c>
      <c r="H6742" t="str">
        <f t="shared" si="526"/>
        <v>2092002B00</v>
      </c>
      <c r="I6742" t="str">
        <f t="shared" si="528"/>
        <v>KOMPLET ZAPTIVKE GLAVE MOTORA</v>
      </c>
      <c r="J6742">
        <f t="shared" si="529"/>
        <v>29.12</v>
      </c>
      <c r="K6742" t="str">
        <f t="shared" si="530"/>
        <v/>
      </c>
    </row>
    <row r="6743" spans="1:11" x14ac:dyDescent="0.25">
      <c r="A6743" t="s">
        <v>11948</v>
      </c>
      <c r="B6743" s="1" t="s">
        <v>11949</v>
      </c>
      <c r="C6743" t="s">
        <v>1977</v>
      </c>
      <c r="D6743" t="s">
        <v>1117</v>
      </c>
      <c r="E6743">
        <v>1</v>
      </c>
      <c r="F6743">
        <v>7038.72</v>
      </c>
      <c r="G6743" t="str">
        <f t="shared" si="527"/>
        <v>BLUEPRINTADG06234</v>
      </c>
      <c r="H6743" t="str">
        <f t="shared" si="526"/>
        <v>2092023B00</v>
      </c>
      <c r="I6743" t="str">
        <f t="shared" si="528"/>
        <v>KOMPLET ZAPTIVKE GLAVE MOTORA</v>
      </c>
      <c r="J6743">
        <f t="shared" si="529"/>
        <v>58.655999999999999</v>
      </c>
      <c r="K6743" t="str">
        <f t="shared" si="530"/>
        <v/>
      </c>
    </row>
    <row r="6744" spans="1:11" x14ac:dyDescent="0.25">
      <c r="A6744" t="s">
        <v>11950</v>
      </c>
      <c r="B6744" s="1" t="s">
        <v>11951</v>
      </c>
      <c r="C6744" t="s">
        <v>1977</v>
      </c>
      <c r="D6744" t="s">
        <v>1117</v>
      </c>
      <c r="E6744">
        <v>1</v>
      </c>
      <c r="F6744">
        <v>5429.76</v>
      </c>
      <c r="G6744" t="str">
        <f t="shared" si="527"/>
        <v>BLUEPRINTADG06237</v>
      </c>
      <c r="H6744" t="str">
        <f t="shared" si="526"/>
        <v>2092038B00</v>
      </c>
      <c r="I6744" t="str">
        <f t="shared" si="528"/>
        <v>KOMPLET ZAPTIVKE GLAVE MOTORA</v>
      </c>
      <c r="J6744">
        <f t="shared" si="529"/>
        <v>45.248000000000005</v>
      </c>
      <c r="K6744" t="str">
        <f t="shared" si="530"/>
        <v/>
      </c>
    </row>
    <row r="6745" spans="1:11" x14ac:dyDescent="0.25">
      <c r="A6745" t="s">
        <v>11952</v>
      </c>
      <c r="B6745" s="1" t="s">
        <v>11953</v>
      </c>
      <c r="C6745" t="s">
        <v>1977</v>
      </c>
      <c r="D6745" t="s">
        <v>1117</v>
      </c>
      <c r="E6745">
        <v>1</v>
      </c>
      <c r="F6745">
        <v>5319.68</v>
      </c>
      <c r="G6745" t="str">
        <f t="shared" si="527"/>
        <v>BLUEPRINTADG06243</v>
      </c>
      <c r="H6745" t="str">
        <f t="shared" si="526"/>
        <v>2092026A02</v>
      </c>
      <c r="I6745" t="str">
        <f t="shared" si="528"/>
        <v>KOMPLET ZAPTIVKE GLAVE MOTORA</v>
      </c>
      <c r="J6745">
        <f t="shared" si="529"/>
        <v>44.330666666666666</v>
      </c>
      <c r="K6745" t="str">
        <f t="shared" si="530"/>
        <v/>
      </c>
    </row>
    <row r="6746" spans="1:11" x14ac:dyDescent="0.25">
      <c r="A6746" t="s">
        <v>11954</v>
      </c>
      <c r="B6746" s="1" t="s">
        <v>11955</v>
      </c>
      <c r="C6746" t="s">
        <v>1977</v>
      </c>
      <c r="D6746" t="s">
        <v>1117</v>
      </c>
      <c r="E6746">
        <v>1</v>
      </c>
      <c r="F6746">
        <v>4413.4399999999996</v>
      </c>
      <c r="G6746" t="str">
        <f t="shared" si="527"/>
        <v>BLUEPRINTADG06244</v>
      </c>
      <c r="H6746" t="str">
        <f t="shared" si="526"/>
        <v>2092023C00</v>
      </c>
      <c r="I6746" t="str">
        <f t="shared" si="528"/>
        <v>KOMPLET ZAPTIVKE GLAVE MOTORA</v>
      </c>
      <c r="J6746">
        <f t="shared" si="529"/>
        <v>36.778666666666666</v>
      </c>
      <c r="K6746" t="str">
        <f t="shared" si="530"/>
        <v/>
      </c>
    </row>
    <row r="6747" spans="1:11" x14ac:dyDescent="0.25">
      <c r="A6747" t="s">
        <v>11956</v>
      </c>
      <c r="B6747" s="1" t="s">
        <v>11957</v>
      </c>
      <c r="C6747" t="s">
        <v>1977</v>
      </c>
      <c r="D6747" t="s">
        <v>1117</v>
      </c>
      <c r="E6747">
        <v>1</v>
      </c>
      <c r="F6747">
        <v>4753.92</v>
      </c>
      <c r="G6747" t="str">
        <f t="shared" si="527"/>
        <v>BLUEPRINTADG06245</v>
      </c>
      <c r="H6747" t="str">
        <f t="shared" si="526"/>
        <v>2092023C20</v>
      </c>
      <c r="I6747" t="str">
        <f t="shared" si="528"/>
        <v>KOMPLET ZAPTIVKE GLAVE MOTORA</v>
      </c>
      <c r="J6747">
        <f t="shared" si="529"/>
        <v>39.616</v>
      </c>
      <c r="K6747" t="str">
        <f t="shared" si="530"/>
        <v/>
      </c>
    </row>
    <row r="6748" spans="1:11" x14ac:dyDescent="0.25">
      <c r="A6748" t="s">
        <v>11958</v>
      </c>
      <c r="B6748" s="1" t="s">
        <v>11959</v>
      </c>
      <c r="C6748" t="s">
        <v>1977</v>
      </c>
      <c r="D6748" t="s">
        <v>1117</v>
      </c>
      <c r="E6748">
        <v>1</v>
      </c>
      <c r="F6748">
        <v>6909.44</v>
      </c>
      <c r="G6748" t="str">
        <f t="shared" si="527"/>
        <v>BLUEPRINTADG06246</v>
      </c>
      <c r="H6748" t="str">
        <f t="shared" si="526"/>
        <v>2092027A00</v>
      </c>
      <c r="I6748" t="str">
        <f t="shared" si="528"/>
        <v>KOMPLET ZAPTIVKE GLAVE MOTORA</v>
      </c>
      <c r="J6748">
        <f t="shared" si="529"/>
        <v>57.578666666666663</v>
      </c>
      <c r="K6748" t="str">
        <f t="shared" si="530"/>
        <v/>
      </c>
    </row>
    <row r="6749" spans="1:11" x14ac:dyDescent="0.25">
      <c r="A6749" t="s">
        <v>11960</v>
      </c>
      <c r="B6749" s="1" t="s">
        <v>11961</v>
      </c>
      <c r="C6749" t="s">
        <v>1977</v>
      </c>
      <c r="D6749" t="s">
        <v>1117</v>
      </c>
      <c r="E6749">
        <v>1</v>
      </c>
      <c r="F6749">
        <v>5107.2</v>
      </c>
      <c r="G6749" t="str">
        <f t="shared" si="527"/>
        <v>BLUEPRINTADG06249</v>
      </c>
      <c r="H6749" t="str">
        <f t="shared" si="526"/>
        <v>2092023A10</v>
      </c>
      <c r="I6749" t="str">
        <f t="shared" si="528"/>
        <v>KOMPLET ZAPTIVKE GLAVE MOTORA</v>
      </c>
      <c r="J6749">
        <f t="shared" si="529"/>
        <v>42.559999999999995</v>
      </c>
      <c r="K6749" t="str">
        <f t="shared" si="530"/>
        <v/>
      </c>
    </row>
    <row r="6750" spans="1:11" x14ac:dyDescent="0.25">
      <c r="A6750" t="s">
        <v>11962</v>
      </c>
      <c r="B6750" s="1" t="s">
        <v>11963</v>
      </c>
      <c r="C6750" t="s">
        <v>1977</v>
      </c>
      <c r="D6750" t="s">
        <v>1117</v>
      </c>
      <c r="E6750">
        <v>1</v>
      </c>
      <c r="F6750">
        <v>4168.96</v>
      </c>
      <c r="G6750" t="str">
        <f t="shared" si="527"/>
        <v>BLUEPRINTADG06252</v>
      </c>
      <c r="H6750" t="str">
        <f t="shared" si="526"/>
        <v>2092022AF0</v>
      </c>
      <c r="I6750" t="str">
        <f t="shared" si="528"/>
        <v>KOMPLET ZAPTIVKE GLAVE MOTORA</v>
      </c>
      <c r="J6750">
        <f t="shared" si="529"/>
        <v>34.741333333333337</v>
      </c>
      <c r="K6750" t="str">
        <f t="shared" si="530"/>
        <v/>
      </c>
    </row>
    <row r="6751" spans="1:11" x14ac:dyDescent="0.25">
      <c r="A6751" t="s">
        <v>11964</v>
      </c>
      <c r="B6751" s="1" t="s">
        <v>11965</v>
      </c>
      <c r="C6751" t="s">
        <v>1977</v>
      </c>
      <c r="D6751" t="s">
        <v>1117</v>
      </c>
      <c r="E6751">
        <v>1</v>
      </c>
      <c r="F6751">
        <v>2585.6</v>
      </c>
      <c r="G6751" t="str">
        <f t="shared" si="527"/>
        <v>BLUEPRINTADG06254</v>
      </c>
      <c r="H6751" t="str">
        <f t="shared" si="526"/>
        <v>2092002F00</v>
      </c>
      <c r="I6751" t="str">
        <f t="shared" si="528"/>
        <v>KOMPLET ZAPTIVKE GLAVE MOTORA</v>
      </c>
      <c r="J6751">
        <f t="shared" si="529"/>
        <v>21.546666666666667</v>
      </c>
      <c r="K6751" t="str">
        <f t="shared" si="530"/>
        <v/>
      </c>
    </row>
    <row r="6752" spans="1:11" x14ac:dyDescent="0.25">
      <c r="A6752" t="s">
        <v>11966</v>
      </c>
      <c r="B6752" s="1" t="s">
        <v>11967</v>
      </c>
      <c r="C6752" t="s">
        <v>1977</v>
      </c>
      <c r="D6752" t="s">
        <v>1117</v>
      </c>
      <c r="E6752">
        <v>1</v>
      </c>
      <c r="F6752">
        <v>6046.72</v>
      </c>
      <c r="G6752" t="str">
        <f t="shared" si="527"/>
        <v>BLUEPRINTADG06256</v>
      </c>
      <c r="H6752" t="str">
        <f t="shared" si="526"/>
        <v>KSL3110270</v>
      </c>
      <c r="I6752" t="str">
        <f t="shared" si="528"/>
        <v>KOMPLET ZAPTIVKE GLAVE MOTORA</v>
      </c>
      <c r="J6752">
        <f t="shared" si="529"/>
        <v>50.389333333333333</v>
      </c>
      <c r="K6752" t="str">
        <f t="shared" si="530"/>
        <v/>
      </c>
    </row>
    <row r="6753" spans="1:11" x14ac:dyDescent="0.25">
      <c r="A6753" t="s">
        <v>11968</v>
      </c>
      <c r="B6753" s="1" t="s">
        <v>11969</v>
      </c>
      <c r="C6753" t="s">
        <v>1977</v>
      </c>
      <c r="D6753" t="s">
        <v>1117</v>
      </c>
      <c r="E6753">
        <v>1</v>
      </c>
      <c r="F6753">
        <v>7325.44</v>
      </c>
      <c r="G6753" t="str">
        <f t="shared" si="527"/>
        <v>BLUEPRINTADG06257</v>
      </c>
      <c r="H6753" t="str">
        <f t="shared" si="526"/>
        <v>0K30E10270</v>
      </c>
      <c r="I6753" t="str">
        <f t="shared" si="528"/>
        <v>KOMPLET ZAPTIVKE GLAVE MOTORA</v>
      </c>
      <c r="J6753">
        <f t="shared" si="529"/>
        <v>61.045333333333332</v>
      </c>
      <c r="K6753" t="str">
        <f t="shared" si="530"/>
        <v/>
      </c>
    </row>
    <row r="6754" spans="1:11" x14ac:dyDescent="0.25">
      <c r="A6754" t="s">
        <v>11970</v>
      </c>
      <c r="B6754" s="1" t="s">
        <v>11971</v>
      </c>
      <c r="C6754" t="s">
        <v>1977</v>
      </c>
      <c r="D6754" t="s">
        <v>1117</v>
      </c>
      <c r="E6754">
        <v>1</v>
      </c>
      <c r="F6754">
        <v>6046.72</v>
      </c>
      <c r="G6754" t="str">
        <f t="shared" si="527"/>
        <v>BLUEPRINTADG06258</v>
      </c>
      <c r="H6754" t="str">
        <f t="shared" si="526"/>
        <v>0K30C10270</v>
      </c>
      <c r="I6754" t="str">
        <f t="shared" si="528"/>
        <v>KOMPLET ZAPTIVKE GLAVE MOTORA</v>
      </c>
      <c r="J6754">
        <f t="shared" si="529"/>
        <v>50.389333333333333</v>
      </c>
      <c r="K6754" t="str">
        <f t="shared" si="530"/>
        <v/>
      </c>
    </row>
    <row r="6755" spans="1:11" x14ac:dyDescent="0.25">
      <c r="A6755" t="s">
        <v>11972</v>
      </c>
      <c r="B6755" s="1" t="s">
        <v>11973</v>
      </c>
      <c r="C6755" t="s">
        <v>1977</v>
      </c>
      <c r="D6755" t="s">
        <v>1117</v>
      </c>
      <c r="E6755">
        <v>1</v>
      </c>
      <c r="F6755">
        <v>5155.84</v>
      </c>
      <c r="G6755" t="str">
        <f t="shared" si="527"/>
        <v>BLUEPRINTADG06259</v>
      </c>
      <c r="H6755" t="str">
        <f t="shared" si="526"/>
        <v>0K9A410270</v>
      </c>
      <c r="I6755" t="str">
        <f t="shared" si="528"/>
        <v>KOMPLET ZAPTIVKE GLAVE MOTORA</v>
      </c>
      <c r="J6755">
        <f t="shared" si="529"/>
        <v>42.965333333333334</v>
      </c>
      <c r="K6755" t="str">
        <f t="shared" si="530"/>
        <v/>
      </c>
    </row>
    <row r="6756" spans="1:11" x14ac:dyDescent="0.25">
      <c r="A6756" t="s">
        <v>11974</v>
      </c>
      <c r="B6756" s="1" t="s">
        <v>11975</v>
      </c>
      <c r="C6756" t="s">
        <v>1977</v>
      </c>
      <c r="D6756" t="s">
        <v>1117</v>
      </c>
      <c r="E6756">
        <v>1</v>
      </c>
      <c r="F6756">
        <v>7792.64</v>
      </c>
      <c r="G6756" t="str">
        <f t="shared" si="527"/>
        <v>BLUEPRINTADG06262</v>
      </c>
      <c r="H6756" t="str">
        <f t="shared" si="526"/>
        <v>K0AB410270</v>
      </c>
      <c r="I6756" t="str">
        <f t="shared" si="528"/>
        <v>KOMPLET ZAPTIVKE GLAVE MOTORA</v>
      </c>
      <c r="J6756">
        <f t="shared" si="529"/>
        <v>64.938666666666663</v>
      </c>
      <c r="K6756" t="str">
        <f t="shared" si="530"/>
        <v/>
      </c>
    </row>
    <row r="6757" spans="1:11" x14ac:dyDescent="0.25">
      <c r="A6757" t="s">
        <v>11976</v>
      </c>
      <c r="B6757" s="1" t="s">
        <v>11977</v>
      </c>
      <c r="C6757" t="s">
        <v>1977</v>
      </c>
      <c r="D6757" t="s">
        <v>1117</v>
      </c>
      <c r="E6757">
        <v>1</v>
      </c>
      <c r="F6757">
        <v>4807.68</v>
      </c>
      <c r="G6757" t="str">
        <f t="shared" si="527"/>
        <v>BLUEPRINTADG06263</v>
      </c>
      <c r="H6757" t="str">
        <f t="shared" si="526"/>
        <v>0K2AC10270</v>
      </c>
      <c r="I6757" t="str">
        <f t="shared" si="528"/>
        <v>KOMPLET ZAPTIVKE GLAVE MOTORA</v>
      </c>
      <c r="J6757">
        <f t="shared" si="529"/>
        <v>40.064</v>
      </c>
      <c r="K6757" t="str">
        <f t="shared" si="530"/>
        <v/>
      </c>
    </row>
    <row r="6758" spans="1:11" x14ac:dyDescent="0.25">
      <c r="A6758" t="s">
        <v>11978</v>
      </c>
      <c r="B6758" s="1" t="s">
        <v>11979</v>
      </c>
      <c r="C6758" t="s">
        <v>1977</v>
      </c>
      <c r="D6758" t="s">
        <v>1117</v>
      </c>
      <c r="E6758">
        <v>1</v>
      </c>
      <c r="F6758">
        <v>3943.68</v>
      </c>
      <c r="G6758" t="str">
        <f t="shared" si="527"/>
        <v>BLUEPRINTADG06264</v>
      </c>
      <c r="H6758" t="str">
        <f t="shared" si="526"/>
        <v>2092042C10</v>
      </c>
      <c r="I6758" t="str">
        <f t="shared" si="528"/>
        <v>KOMPLET ZAPTIVKE GLAVE MOTORA</v>
      </c>
      <c r="J6758">
        <f t="shared" si="529"/>
        <v>32.863999999999997</v>
      </c>
      <c r="K6758" t="str">
        <f t="shared" si="530"/>
        <v/>
      </c>
    </row>
    <row r="6759" spans="1:11" x14ac:dyDescent="0.25">
      <c r="A6759" t="s">
        <v>11980</v>
      </c>
      <c r="B6759" s="1" t="s">
        <v>43765</v>
      </c>
      <c r="C6759" t="s">
        <v>1977</v>
      </c>
      <c r="D6759" t="s">
        <v>1117</v>
      </c>
      <c r="E6759">
        <v>1</v>
      </c>
      <c r="F6759">
        <v>5116.16</v>
      </c>
      <c r="G6759" t="str">
        <f t="shared" si="527"/>
        <v>BLUEPRINTADG06266</v>
      </c>
      <c r="H6759" t="str">
        <f t="shared" si="526"/>
        <v>93740012</v>
      </c>
      <c r="I6759" t="str">
        <f t="shared" si="528"/>
        <v>KOMPLET ZAPTIVKE GLAVE MOTORA</v>
      </c>
      <c r="J6759">
        <f t="shared" si="529"/>
        <v>42.634666666666668</v>
      </c>
      <c r="K6759" t="str">
        <f t="shared" si="530"/>
        <v/>
      </c>
    </row>
    <row r="6760" spans="1:11" x14ac:dyDescent="0.25">
      <c r="A6760" t="s">
        <v>11981</v>
      </c>
      <c r="B6760" s="1" t="s">
        <v>11982</v>
      </c>
      <c r="C6760" t="s">
        <v>1977</v>
      </c>
      <c r="D6760" t="s">
        <v>1117</v>
      </c>
      <c r="E6760">
        <v>1</v>
      </c>
      <c r="F6760">
        <v>6606.08</v>
      </c>
      <c r="G6760" t="str">
        <f t="shared" si="527"/>
        <v>BLUEPRINTADG06269</v>
      </c>
      <c r="H6760" t="str">
        <f t="shared" si="526"/>
        <v>0411287233</v>
      </c>
      <c r="I6760" t="str">
        <f t="shared" si="528"/>
        <v>KOMPLET ZAPTIVKE GLAVE MOTORA</v>
      </c>
      <c r="J6760">
        <f t="shared" si="529"/>
        <v>55.050666666666665</v>
      </c>
      <c r="K6760" t="str">
        <f t="shared" si="530"/>
        <v/>
      </c>
    </row>
    <row r="6761" spans="1:11" x14ac:dyDescent="0.25">
      <c r="A6761" t="s">
        <v>11983</v>
      </c>
      <c r="B6761" s="1" t="s">
        <v>11984</v>
      </c>
      <c r="C6761" t="s">
        <v>1977</v>
      </c>
      <c r="D6761" t="s">
        <v>1117</v>
      </c>
      <c r="E6761">
        <v>1</v>
      </c>
      <c r="F6761">
        <v>7749.12</v>
      </c>
      <c r="G6761" t="str">
        <f t="shared" si="527"/>
        <v>BLUEPRINTADG06270C</v>
      </c>
      <c r="H6761" t="str">
        <f t="shared" si="526"/>
        <v>0411297206</v>
      </c>
      <c r="I6761" t="str">
        <f t="shared" si="528"/>
        <v>KOMPLET ZAPTIVKE GLAVE MOTORA</v>
      </c>
      <c r="J6761">
        <f t="shared" si="529"/>
        <v>64.575999999999993</v>
      </c>
      <c r="K6761" t="str">
        <f t="shared" si="530"/>
        <v/>
      </c>
    </row>
    <row r="6762" spans="1:11" x14ac:dyDescent="0.25">
      <c r="A6762" t="s">
        <v>11985</v>
      </c>
      <c r="B6762" s="1" t="s">
        <v>11986</v>
      </c>
      <c r="C6762" t="s">
        <v>1977</v>
      </c>
      <c r="D6762" t="s">
        <v>1117</v>
      </c>
      <c r="E6762">
        <v>1</v>
      </c>
      <c r="F6762">
        <v>14754.56</v>
      </c>
      <c r="G6762" t="str">
        <f t="shared" si="527"/>
        <v>BLUEPRINTADG06272C</v>
      </c>
      <c r="H6762" t="str">
        <f t="shared" si="526"/>
        <v>0411287149</v>
      </c>
      <c r="I6762" t="str">
        <f t="shared" si="528"/>
        <v>KOMPLET ZAPTIVKE GLAVE MOTORA</v>
      </c>
      <c r="J6762">
        <f t="shared" si="529"/>
        <v>122.95466666666667</v>
      </c>
      <c r="K6762" t="str">
        <f t="shared" si="530"/>
        <v/>
      </c>
    </row>
    <row r="6763" spans="1:11" x14ac:dyDescent="0.25">
      <c r="A6763" t="s">
        <v>11987</v>
      </c>
      <c r="B6763" s="1" t="s">
        <v>11988</v>
      </c>
      <c r="C6763" t="s">
        <v>1977</v>
      </c>
      <c r="D6763" t="s">
        <v>1117</v>
      </c>
      <c r="E6763">
        <v>1</v>
      </c>
      <c r="F6763">
        <v>10209.280000000001</v>
      </c>
      <c r="G6763" t="str">
        <f t="shared" si="527"/>
        <v>BLUEPRINTADG06273C</v>
      </c>
      <c r="H6763" t="str">
        <f t="shared" si="526"/>
        <v>0411297401</v>
      </c>
      <c r="I6763" t="str">
        <f t="shared" si="528"/>
        <v>KOMPLET ZAPTIVKE GLAVE MOTORA</v>
      </c>
      <c r="J6763">
        <f t="shared" si="529"/>
        <v>85.077333333333343</v>
      </c>
      <c r="K6763" t="str">
        <f t="shared" si="530"/>
        <v/>
      </c>
    </row>
    <row r="6764" spans="1:11" x14ac:dyDescent="0.25">
      <c r="A6764" t="s">
        <v>11989</v>
      </c>
      <c r="B6764" s="1" t="s">
        <v>11990</v>
      </c>
      <c r="C6764" t="s">
        <v>1977</v>
      </c>
      <c r="D6764" t="s">
        <v>1117</v>
      </c>
      <c r="E6764">
        <v>1</v>
      </c>
      <c r="F6764">
        <v>8295.68</v>
      </c>
      <c r="G6764" t="str">
        <f t="shared" si="527"/>
        <v>BLUEPRINTADG06275C</v>
      </c>
      <c r="H6764" t="str">
        <f t="shared" si="526"/>
        <v>0411287152</v>
      </c>
      <c r="I6764" t="str">
        <f t="shared" si="528"/>
        <v>KOMPLET ZAPTIVKE GLAVE MOTORA</v>
      </c>
      <c r="J6764">
        <f t="shared" si="529"/>
        <v>69.13066666666667</v>
      </c>
      <c r="K6764" t="str">
        <f t="shared" si="530"/>
        <v/>
      </c>
    </row>
    <row r="6765" spans="1:11" x14ac:dyDescent="0.25">
      <c r="A6765" t="s">
        <v>11991</v>
      </c>
      <c r="B6765" s="1" t="s">
        <v>11992</v>
      </c>
      <c r="C6765" t="s">
        <v>2954</v>
      </c>
      <c r="D6765" t="s">
        <v>1117</v>
      </c>
      <c r="E6765">
        <v>1</v>
      </c>
      <c r="F6765">
        <v>17930.240000000002</v>
      </c>
      <c r="G6765" t="str">
        <f t="shared" si="527"/>
        <v>BLUEPRINTADG06276</v>
      </c>
      <c r="H6765" t="str">
        <f t="shared" ref="H6765:H6828" si="531">IF(AND(B6765&lt;&gt;"", B6765&lt;&gt;"-"),SUBSTITUTE(SUBSTITUTE(B6765,"-","")," ",""),A6765)</f>
        <v>0K55810270B</v>
      </c>
      <c r="I6765" t="str">
        <f t="shared" si="528"/>
        <v>SET ZAPTIVAČA MOTORA</v>
      </c>
      <c r="J6765">
        <f t="shared" si="529"/>
        <v>149.41866666666667</v>
      </c>
      <c r="K6765" t="str">
        <f t="shared" si="530"/>
        <v/>
      </c>
    </row>
    <row r="6766" spans="1:11" x14ac:dyDescent="0.25">
      <c r="A6766" t="s">
        <v>11993</v>
      </c>
      <c r="B6766" s="1" t="s">
        <v>11994</v>
      </c>
      <c r="C6766" t="s">
        <v>1977</v>
      </c>
      <c r="D6766" t="s">
        <v>1117</v>
      </c>
      <c r="E6766">
        <v>1</v>
      </c>
      <c r="F6766">
        <v>6794.24</v>
      </c>
      <c r="G6766" t="str">
        <f t="shared" si="527"/>
        <v>BLUEPRINTADG06278</v>
      </c>
      <c r="H6766" t="str">
        <f t="shared" si="531"/>
        <v>2091026A00</v>
      </c>
      <c r="I6766" t="str">
        <f t="shared" si="528"/>
        <v>KOMPLET ZAPTIVKE GLAVE MOTORA</v>
      </c>
      <c r="J6766">
        <f t="shared" si="529"/>
        <v>56.618666666666662</v>
      </c>
      <c r="K6766" t="str">
        <f t="shared" si="530"/>
        <v/>
      </c>
    </row>
    <row r="6767" spans="1:11" x14ac:dyDescent="0.25">
      <c r="A6767" t="s">
        <v>11995</v>
      </c>
      <c r="B6767" s="1" t="s">
        <v>11996</v>
      </c>
      <c r="C6767" t="s">
        <v>1977</v>
      </c>
      <c r="D6767" t="s">
        <v>1117</v>
      </c>
      <c r="E6767">
        <v>1</v>
      </c>
      <c r="F6767">
        <v>6009.6</v>
      </c>
      <c r="G6767" t="str">
        <f t="shared" si="527"/>
        <v>BLUEPRINTADG06279</v>
      </c>
      <c r="H6767" t="str">
        <f t="shared" si="531"/>
        <v>2092023D00</v>
      </c>
      <c r="I6767" t="str">
        <f t="shared" si="528"/>
        <v>KOMPLET ZAPTIVKE GLAVE MOTORA</v>
      </c>
      <c r="J6767">
        <f t="shared" si="529"/>
        <v>50.080000000000005</v>
      </c>
      <c r="K6767" t="str">
        <f t="shared" si="530"/>
        <v/>
      </c>
    </row>
    <row r="6768" spans="1:11" x14ac:dyDescent="0.25">
      <c r="A6768" t="s">
        <v>11997</v>
      </c>
      <c r="B6768" s="1" t="s">
        <v>43766</v>
      </c>
      <c r="C6768" t="s">
        <v>1977</v>
      </c>
      <c r="D6768" t="s">
        <v>1117</v>
      </c>
      <c r="E6768">
        <v>1</v>
      </c>
      <c r="F6768">
        <v>11998.72</v>
      </c>
      <c r="G6768" t="str">
        <f t="shared" si="527"/>
        <v>BLUEPRINTADG06280C</v>
      </c>
      <c r="H6768" t="str">
        <f t="shared" si="531"/>
        <v>93742687</v>
      </c>
      <c r="I6768" t="str">
        <f t="shared" si="528"/>
        <v>KOMPLET ZAPTIVKE GLAVE MOTORA</v>
      </c>
      <c r="J6768">
        <f t="shared" si="529"/>
        <v>99.989333333333335</v>
      </c>
      <c r="K6768" t="str">
        <f t="shared" si="530"/>
        <v/>
      </c>
    </row>
    <row r="6769" spans="1:11" x14ac:dyDescent="0.25">
      <c r="A6769" t="s">
        <v>11998</v>
      </c>
      <c r="B6769" s="1" t="s">
        <v>11999</v>
      </c>
      <c r="C6769" t="s">
        <v>1977</v>
      </c>
      <c r="D6769" t="s">
        <v>1117</v>
      </c>
      <c r="E6769">
        <v>1</v>
      </c>
      <c r="F6769">
        <v>18127.36</v>
      </c>
      <c r="G6769" t="str">
        <f t="shared" si="527"/>
        <v>BLUEPRINTADG06281C</v>
      </c>
      <c r="H6769" t="str">
        <f t="shared" si="531"/>
        <v>0K55810270A</v>
      </c>
      <c r="I6769" t="str">
        <f t="shared" si="528"/>
        <v>KOMPLET ZAPTIVKE GLAVE MOTORA</v>
      </c>
      <c r="J6769">
        <f t="shared" si="529"/>
        <v>151.06133333333335</v>
      </c>
      <c r="K6769" t="str">
        <f t="shared" si="530"/>
        <v/>
      </c>
    </row>
    <row r="6770" spans="1:11" x14ac:dyDescent="0.25">
      <c r="A6770" t="s">
        <v>12000</v>
      </c>
      <c r="B6770" s="1" t="s">
        <v>12001</v>
      </c>
      <c r="C6770" t="s">
        <v>1977</v>
      </c>
      <c r="D6770" t="s">
        <v>1117</v>
      </c>
      <c r="E6770">
        <v>1</v>
      </c>
      <c r="F6770">
        <v>6510.08</v>
      </c>
      <c r="G6770" t="str">
        <f t="shared" si="527"/>
        <v>BLUEPRINTADG06282</v>
      </c>
      <c r="H6770" t="str">
        <f t="shared" si="531"/>
        <v>0K01810270</v>
      </c>
      <c r="I6770" t="str">
        <f t="shared" si="528"/>
        <v>KOMPLET ZAPTIVKE GLAVE MOTORA</v>
      </c>
      <c r="J6770">
        <f t="shared" si="529"/>
        <v>54.250666666666667</v>
      </c>
      <c r="K6770" t="str">
        <f t="shared" si="530"/>
        <v/>
      </c>
    </row>
    <row r="6771" spans="1:11" x14ac:dyDescent="0.25">
      <c r="A6771" t="s">
        <v>12002</v>
      </c>
      <c r="B6771" s="1" t="s">
        <v>12003</v>
      </c>
      <c r="C6771" t="s">
        <v>1977</v>
      </c>
      <c r="D6771" t="s">
        <v>1117</v>
      </c>
      <c r="E6771">
        <v>1</v>
      </c>
      <c r="F6771">
        <v>8805.1200000000008</v>
      </c>
      <c r="G6771" t="str">
        <f t="shared" si="527"/>
        <v>BLUEPRINTADG06283</v>
      </c>
      <c r="H6771" t="str">
        <f t="shared" si="531"/>
        <v>2091038B01</v>
      </c>
      <c r="I6771" t="str">
        <f t="shared" si="528"/>
        <v>KOMPLET ZAPTIVKE GLAVE MOTORA</v>
      </c>
      <c r="J6771">
        <f t="shared" si="529"/>
        <v>73.376000000000005</v>
      </c>
      <c r="K6771" t="str">
        <f t="shared" si="530"/>
        <v/>
      </c>
    </row>
    <row r="6772" spans="1:11" x14ac:dyDescent="0.25">
      <c r="A6772" t="s">
        <v>12004</v>
      </c>
      <c r="B6772" s="1" t="s">
        <v>43767</v>
      </c>
      <c r="C6772" t="s">
        <v>1977</v>
      </c>
      <c r="D6772" t="s">
        <v>1117</v>
      </c>
      <c r="E6772">
        <v>1</v>
      </c>
      <c r="F6772">
        <v>2992.64</v>
      </c>
      <c r="G6772" t="str">
        <f t="shared" si="527"/>
        <v>BLUEPRINTADG06284</v>
      </c>
      <c r="H6772" t="str">
        <f t="shared" si="531"/>
        <v>92061591</v>
      </c>
      <c r="I6772" t="str">
        <f t="shared" si="528"/>
        <v>KOMPLET ZAPTIVKE GLAVE MOTORA</v>
      </c>
      <c r="J6772">
        <f t="shared" si="529"/>
        <v>24.938666666666666</v>
      </c>
      <c r="K6772" t="str">
        <f t="shared" si="530"/>
        <v/>
      </c>
    </row>
    <row r="6773" spans="1:11" x14ac:dyDescent="0.25">
      <c r="A6773" t="s">
        <v>12005</v>
      </c>
      <c r="B6773" s="1" t="s">
        <v>12006</v>
      </c>
      <c r="C6773" t="s">
        <v>1977</v>
      </c>
      <c r="D6773" t="s">
        <v>1117</v>
      </c>
      <c r="E6773">
        <v>1</v>
      </c>
      <c r="F6773">
        <v>10129.92</v>
      </c>
      <c r="G6773" t="str">
        <f t="shared" si="527"/>
        <v>BLUEPRINTADG06285</v>
      </c>
      <c r="H6773" t="str">
        <f t="shared" si="531"/>
        <v>2092022AC0</v>
      </c>
      <c r="I6773" t="str">
        <f t="shared" si="528"/>
        <v>KOMPLET ZAPTIVKE GLAVE MOTORA</v>
      </c>
      <c r="J6773">
        <f t="shared" si="529"/>
        <v>84.415999999999997</v>
      </c>
      <c r="K6773" t="str">
        <f t="shared" si="530"/>
        <v/>
      </c>
    </row>
    <row r="6774" spans="1:11" x14ac:dyDescent="0.25">
      <c r="A6774" t="s">
        <v>12007</v>
      </c>
      <c r="B6774" s="1" t="s">
        <v>12008</v>
      </c>
      <c r="C6774" t="s">
        <v>1977</v>
      </c>
      <c r="D6774" t="s">
        <v>1117</v>
      </c>
      <c r="E6774">
        <v>1</v>
      </c>
      <c r="F6774">
        <v>9749.76</v>
      </c>
      <c r="G6774" t="str">
        <f t="shared" si="527"/>
        <v>BLUEPRINTADG06286</v>
      </c>
      <c r="H6774" t="str">
        <f t="shared" si="531"/>
        <v>0K05410270</v>
      </c>
      <c r="I6774" t="str">
        <f t="shared" si="528"/>
        <v>KOMPLET ZAPTIVKE GLAVE MOTORA</v>
      </c>
      <c r="J6774">
        <f t="shared" si="529"/>
        <v>81.248000000000005</v>
      </c>
      <c r="K6774" t="str">
        <f t="shared" si="530"/>
        <v/>
      </c>
    </row>
    <row r="6775" spans="1:11" x14ac:dyDescent="0.25">
      <c r="A6775" t="s">
        <v>12009</v>
      </c>
      <c r="B6775" s="1" t="s">
        <v>12010</v>
      </c>
      <c r="C6775" t="s">
        <v>2954</v>
      </c>
      <c r="D6775" t="s">
        <v>1117</v>
      </c>
      <c r="E6775">
        <v>1</v>
      </c>
      <c r="F6775">
        <v>12604.16</v>
      </c>
      <c r="G6775" t="str">
        <f t="shared" si="527"/>
        <v>BLUEPRINTADG06287</v>
      </c>
      <c r="H6775" t="str">
        <f t="shared" si="531"/>
        <v>K0AJ510270</v>
      </c>
      <c r="I6775" t="str">
        <f t="shared" si="528"/>
        <v>SET ZAPTIVAČA MOTORA</v>
      </c>
      <c r="J6775">
        <f t="shared" si="529"/>
        <v>105.03466666666667</v>
      </c>
      <c r="K6775" t="str">
        <f t="shared" si="530"/>
        <v/>
      </c>
    </row>
    <row r="6776" spans="1:11" x14ac:dyDescent="0.25">
      <c r="A6776" t="s">
        <v>12011</v>
      </c>
      <c r="B6776" s="1" t="s">
        <v>12012</v>
      </c>
      <c r="C6776" t="s">
        <v>1977</v>
      </c>
      <c r="D6776" t="s">
        <v>1117</v>
      </c>
      <c r="E6776">
        <v>1</v>
      </c>
      <c r="F6776">
        <v>12039.68</v>
      </c>
      <c r="G6776" t="str">
        <f t="shared" si="527"/>
        <v>BLUEPRINTADG06288C</v>
      </c>
      <c r="H6776" t="str">
        <f t="shared" si="531"/>
        <v>0K55110270</v>
      </c>
      <c r="I6776" t="str">
        <f t="shared" si="528"/>
        <v>KOMPLET ZAPTIVKE GLAVE MOTORA</v>
      </c>
      <c r="J6776">
        <f t="shared" si="529"/>
        <v>100.33066666666667</v>
      </c>
      <c r="K6776" t="str">
        <f t="shared" si="530"/>
        <v/>
      </c>
    </row>
    <row r="6777" spans="1:11" x14ac:dyDescent="0.25">
      <c r="A6777" t="s">
        <v>12013</v>
      </c>
      <c r="B6777" s="1" t="s">
        <v>12014</v>
      </c>
      <c r="C6777" t="s">
        <v>1977</v>
      </c>
      <c r="D6777" t="s">
        <v>1117</v>
      </c>
      <c r="E6777">
        <v>1</v>
      </c>
      <c r="F6777">
        <v>8171.52</v>
      </c>
      <c r="G6777" t="str">
        <f t="shared" si="527"/>
        <v>BLUEPRINTADG06289</v>
      </c>
      <c r="H6777" t="str">
        <f t="shared" si="531"/>
        <v>K0AJ110270A</v>
      </c>
      <c r="I6777" t="str">
        <f t="shared" si="528"/>
        <v>KOMPLET ZAPTIVKE GLAVE MOTORA</v>
      </c>
      <c r="J6777">
        <f t="shared" si="529"/>
        <v>68.096000000000004</v>
      </c>
      <c r="K6777" t="str">
        <f t="shared" si="530"/>
        <v/>
      </c>
    </row>
    <row r="6778" spans="1:11" x14ac:dyDescent="0.25">
      <c r="A6778" t="s">
        <v>12015</v>
      </c>
      <c r="B6778" s="1" t="s">
        <v>43768</v>
      </c>
      <c r="C6778" t="s">
        <v>12016</v>
      </c>
      <c r="D6778" t="s">
        <v>1117</v>
      </c>
      <c r="E6778">
        <v>1</v>
      </c>
      <c r="F6778">
        <v>2983.68</v>
      </c>
      <c r="G6778" t="str">
        <f t="shared" si="527"/>
        <v>BLUEPRINTADG06290</v>
      </c>
      <c r="H6778" t="str">
        <f t="shared" si="531"/>
        <v>96352281</v>
      </c>
      <c r="I6778" t="str">
        <f t="shared" si="528"/>
        <v>SET ZA USISNU GRANU</v>
      </c>
      <c r="J6778">
        <f t="shared" si="529"/>
        <v>24.863999999999997</v>
      </c>
      <c r="K6778" t="str">
        <f t="shared" si="530"/>
        <v/>
      </c>
    </row>
    <row r="6779" spans="1:11" x14ac:dyDescent="0.25">
      <c r="A6779" t="s">
        <v>12017</v>
      </c>
      <c r="B6779" s="1" t="s">
        <v>43769</v>
      </c>
      <c r="C6779" t="s">
        <v>1977</v>
      </c>
      <c r="D6779" t="s">
        <v>9</v>
      </c>
      <c r="E6779">
        <v>1</v>
      </c>
      <c r="F6779">
        <v>5859.84</v>
      </c>
      <c r="G6779" t="str">
        <f t="shared" si="527"/>
        <v>BLUEPRINTADG06291</v>
      </c>
      <c r="H6779" t="str">
        <f t="shared" si="531"/>
        <v>93740203</v>
      </c>
      <c r="I6779" t="str">
        <f t="shared" si="528"/>
        <v>KOMPLET ZAPTIVKE GLAVE MOTORA</v>
      </c>
      <c r="J6779">
        <f t="shared" si="529"/>
        <v>48.832000000000001</v>
      </c>
      <c r="K6779" t="str">
        <f t="shared" si="530"/>
        <v/>
      </c>
    </row>
    <row r="6780" spans="1:11" x14ac:dyDescent="0.25">
      <c r="A6780" t="s">
        <v>12018</v>
      </c>
      <c r="B6780" s="1" t="s">
        <v>43770</v>
      </c>
      <c r="C6780" t="s">
        <v>2954</v>
      </c>
      <c r="D6780" t="s">
        <v>1117</v>
      </c>
      <c r="E6780">
        <v>1</v>
      </c>
      <c r="F6780">
        <v>7171.84</v>
      </c>
      <c r="G6780" t="str">
        <f t="shared" si="527"/>
        <v>BLUEPRINTADG06292</v>
      </c>
      <c r="H6780" t="str">
        <f t="shared" si="531"/>
        <v>93740209</v>
      </c>
      <c r="I6780" t="str">
        <f t="shared" si="528"/>
        <v>SET ZAPTIVAČA MOTORA</v>
      </c>
      <c r="J6780">
        <f t="shared" si="529"/>
        <v>59.765333333333338</v>
      </c>
      <c r="K6780" t="str">
        <f t="shared" si="530"/>
        <v/>
      </c>
    </row>
    <row r="6781" spans="1:11" x14ac:dyDescent="0.25">
      <c r="A6781" t="s">
        <v>12019</v>
      </c>
      <c r="B6781" s="1" t="s">
        <v>43771</v>
      </c>
      <c r="C6781" t="s">
        <v>1977</v>
      </c>
      <c r="D6781" t="s">
        <v>1117</v>
      </c>
      <c r="E6781">
        <v>1</v>
      </c>
      <c r="F6781">
        <v>8908.7999999999993</v>
      </c>
      <c r="G6781" t="str">
        <f t="shared" si="527"/>
        <v>BLUEPRINTADG06293</v>
      </c>
      <c r="H6781" t="str">
        <f t="shared" si="531"/>
        <v>92062023</v>
      </c>
      <c r="I6781" t="str">
        <f t="shared" si="528"/>
        <v>KOMPLET ZAPTIVKE GLAVE MOTORA</v>
      </c>
      <c r="J6781">
        <f t="shared" si="529"/>
        <v>74.239999999999995</v>
      </c>
      <c r="K6781" t="str">
        <f t="shared" si="530"/>
        <v/>
      </c>
    </row>
    <row r="6782" spans="1:11" x14ac:dyDescent="0.25">
      <c r="A6782" t="s">
        <v>12020</v>
      </c>
      <c r="B6782" s="1" t="s">
        <v>43772</v>
      </c>
      <c r="C6782" t="s">
        <v>1977</v>
      </c>
      <c r="D6782" t="s">
        <v>1117</v>
      </c>
      <c r="E6782">
        <v>1</v>
      </c>
      <c r="F6782">
        <v>3052.8</v>
      </c>
      <c r="G6782" t="str">
        <f t="shared" si="527"/>
        <v>BLUEPRINTADG06294</v>
      </c>
      <c r="H6782" t="str">
        <f t="shared" si="531"/>
        <v>93740055</v>
      </c>
      <c r="I6782" t="str">
        <f t="shared" si="528"/>
        <v>KOMPLET ZAPTIVKE GLAVE MOTORA</v>
      </c>
      <c r="J6782">
        <f t="shared" si="529"/>
        <v>25.44</v>
      </c>
      <c r="K6782" t="str">
        <f t="shared" si="530"/>
        <v/>
      </c>
    </row>
    <row r="6783" spans="1:11" x14ac:dyDescent="0.25">
      <c r="A6783" t="s">
        <v>12021</v>
      </c>
      <c r="B6783" s="1" t="s">
        <v>12022</v>
      </c>
      <c r="C6783" t="s">
        <v>1977</v>
      </c>
      <c r="D6783" t="s">
        <v>1117</v>
      </c>
      <c r="E6783">
        <v>1</v>
      </c>
      <c r="F6783">
        <v>5374.72</v>
      </c>
      <c r="G6783" t="str">
        <f t="shared" si="527"/>
        <v>BLUEPRINTADG06295</v>
      </c>
      <c r="H6783" t="str">
        <f t="shared" si="531"/>
        <v>2092026L00</v>
      </c>
      <c r="I6783" t="str">
        <f t="shared" si="528"/>
        <v>KOMPLET ZAPTIVKE GLAVE MOTORA</v>
      </c>
      <c r="J6783">
        <f t="shared" si="529"/>
        <v>44.789333333333339</v>
      </c>
      <c r="K6783" t="str">
        <f t="shared" si="530"/>
        <v/>
      </c>
    </row>
    <row r="6784" spans="1:11" x14ac:dyDescent="0.25">
      <c r="A6784" t="s">
        <v>12023</v>
      </c>
      <c r="B6784" s="1" t="s">
        <v>12024</v>
      </c>
      <c r="C6784" t="s">
        <v>1977</v>
      </c>
      <c r="D6784" t="s">
        <v>9</v>
      </c>
      <c r="E6784">
        <v>1</v>
      </c>
      <c r="F6784">
        <v>5845.76</v>
      </c>
      <c r="G6784" t="str">
        <f t="shared" si="527"/>
        <v>BLUEPRINTADG06296</v>
      </c>
      <c r="H6784" t="str">
        <f t="shared" si="531"/>
        <v>209202BC01A</v>
      </c>
      <c r="I6784" t="str">
        <f t="shared" si="528"/>
        <v>KOMPLET ZAPTIVKE GLAVE MOTORA</v>
      </c>
      <c r="J6784">
        <f t="shared" si="529"/>
        <v>48.714666666666666</v>
      </c>
      <c r="K6784" t="str">
        <f t="shared" si="530"/>
        <v/>
      </c>
    </row>
    <row r="6785" spans="1:11" x14ac:dyDescent="0.25">
      <c r="A6785" t="s">
        <v>12025</v>
      </c>
      <c r="B6785" s="1" t="s">
        <v>12026</v>
      </c>
      <c r="C6785" t="s">
        <v>1977</v>
      </c>
      <c r="D6785" t="s">
        <v>9</v>
      </c>
      <c r="E6785">
        <v>1</v>
      </c>
      <c r="F6785">
        <v>4495.3599999999997</v>
      </c>
      <c r="G6785" t="str">
        <f t="shared" si="527"/>
        <v>BLUEPRINTADG06297</v>
      </c>
      <c r="H6785" t="str">
        <f t="shared" si="531"/>
        <v>209202BB00</v>
      </c>
      <c r="I6785" t="str">
        <f t="shared" si="528"/>
        <v>KOMPLET ZAPTIVKE GLAVE MOTORA</v>
      </c>
      <c r="J6785">
        <f t="shared" si="529"/>
        <v>37.461333333333329</v>
      </c>
      <c r="K6785" t="str">
        <f t="shared" si="530"/>
        <v/>
      </c>
    </row>
    <row r="6786" spans="1:11" x14ac:dyDescent="0.25">
      <c r="A6786" t="s">
        <v>12027</v>
      </c>
      <c r="B6786" s="1" t="s">
        <v>12028</v>
      </c>
      <c r="C6786" t="s">
        <v>1977</v>
      </c>
      <c r="D6786" t="s">
        <v>9</v>
      </c>
      <c r="E6786">
        <v>1</v>
      </c>
      <c r="F6786">
        <v>6810.88</v>
      </c>
      <c r="G6786" t="str">
        <f t="shared" si="527"/>
        <v>BLUEPRINTADG06298</v>
      </c>
      <c r="H6786" t="str">
        <f t="shared" si="531"/>
        <v>KSN6110270</v>
      </c>
      <c r="I6786" t="str">
        <f t="shared" si="528"/>
        <v>KOMPLET ZAPTIVKE GLAVE MOTORA</v>
      </c>
      <c r="J6786">
        <f t="shared" si="529"/>
        <v>56.757333333333335</v>
      </c>
      <c r="K6786" t="str">
        <f t="shared" si="530"/>
        <v/>
      </c>
    </row>
    <row r="6787" spans="1:11" x14ac:dyDescent="0.25">
      <c r="A6787" t="s">
        <v>12029</v>
      </c>
      <c r="B6787" s="1" t="s">
        <v>43773</v>
      </c>
      <c r="C6787" t="s">
        <v>1977</v>
      </c>
      <c r="D6787" t="s">
        <v>9</v>
      </c>
      <c r="E6787">
        <v>1</v>
      </c>
      <c r="F6787">
        <v>4947.2</v>
      </c>
      <c r="G6787" t="str">
        <f t="shared" ref="G6787:G6850" si="532">"BLUEPRINT"&amp;A6787</f>
        <v>BLUEPRINTADG06299</v>
      </c>
      <c r="H6787" t="str">
        <f t="shared" si="531"/>
        <v>93740056</v>
      </c>
      <c r="I6787" t="str">
        <f t="shared" ref="I6787:I6850" si="533">UPPER(C6787)</f>
        <v>KOMPLET ZAPTIVKE GLAVE MOTORA</v>
      </c>
      <c r="J6787">
        <f t="shared" ref="J6787:J6850" si="534">F6787/120</f>
        <v>41.226666666666667</v>
      </c>
      <c r="K6787" t="str">
        <f t="shared" ref="K6787:K6850" si="535">IF(E6787&gt;1,"nesto", "")</f>
        <v/>
      </c>
    </row>
    <row r="6788" spans="1:11" x14ac:dyDescent="0.25">
      <c r="A6788" t="s">
        <v>12030</v>
      </c>
      <c r="B6788" s="1" t="s">
        <v>43774</v>
      </c>
      <c r="C6788" t="s">
        <v>1987</v>
      </c>
      <c r="D6788" t="s">
        <v>9</v>
      </c>
      <c r="E6788">
        <v>1</v>
      </c>
      <c r="F6788">
        <v>1244.1600000000001</v>
      </c>
      <c r="G6788" t="str">
        <f t="shared" si="532"/>
        <v>BLUEPRINTADG06602</v>
      </c>
      <c r="H6788" t="str">
        <f t="shared" si="531"/>
        <v>25036834</v>
      </c>
      <c r="I6788" t="str">
        <f t="shared" si="533"/>
        <v>PREKIDAČ ZA PRITISAK ULJA</v>
      </c>
      <c r="J6788">
        <f t="shared" si="534"/>
        <v>10.368</v>
      </c>
      <c r="K6788" t="str">
        <f t="shared" si="535"/>
        <v/>
      </c>
    </row>
    <row r="6789" spans="1:11" x14ac:dyDescent="0.25">
      <c r="A6789" t="s">
        <v>12031</v>
      </c>
      <c r="B6789" s="1" t="s">
        <v>12032</v>
      </c>
      <c r="C6789" t="s">
        <v>1987</v>
      </c>
      <c r="D6789" t="s">
        <v>9</v>
      </c>
      <c r="E6789">
        <v>1</v>
      </c>
      <c r="F6789">
        <v>608</v>
      </c>
      <c r="G6789" t="str">
        <f t="shared" si="532"/>
        <v>BLUEPRINTADG06604</v>
      </c>
      <c r="H6789" t="str">
        <f t="shared" si="531"/>
        <v>37830A82010</v>
      </c>
      <c r="I6789" t="str">
        <f t="shared" si="533"/>
        <v>PREKIDAČ ZA PRITISAK ULJA</v>
      </c>
      <c r="J6789">
        <f t="shared" si="534"/>
        <v>5.0666666666666664</v>
      </c>
      <c r="K6789" t="str">
        <f t="shared" si="535"/>
        <v/>
      </c>
    </row>
    <row r="6790" spans="1:11" x14ac:dyDescent="0.25">
      <c r="A6790" t="s">
        <v>12033</v>
      </c>
      <c r="B6790" s="1" t="s">
        <v>12034</v>
      </c>
      <c r="C6790" t="s">
        <v>1987</v>
      </c>
      <c r="D6790" t="s">
        <v>9</v>
      </c>
      <c r="E6790">
        <v>1</v>
      </c>
      <c r="F6790">
        <v>1095.68</v>
      </c>
      <c r="G6790" t="str">
        <f t="shared" si="532"/>
        <v>BLUEPRINTADG06606</v>
      </c>
      <c r="H6790" t="str">
        <f t="shared" si="531"/>
        <v>9475039000</v>
      </c>
      <c r="I6790" t="str">
        <f t="shared" si="533"/>
        <v>PREKIDAČ ZA PRITISAK ULJA</v>
      </c>
      <c r="J6790">
        <f t="shared" si="534"/>
        <v>9.1306666666666665</v>
      </c>
      <c r="K6790" t="str">
        <f t="shared" si="535"/>
        <v/>
      </c>
    </row>
    <row r="6791" spans="1:11" x14ac:dyDescent="0.25">
      <c r="A6791" t="s">
        <v>12035</v>
      </c>
      <c r="B6791" s="1" t="s">
        <v>12036</v>
      </c>
      <c r="C6791" t="s">
        <v>1987</v>
      </c>
      <c r="D6791" t="s">
        <v>9</v>
      </c>
      <c r="E6791">
        <v>1</v>
      </c>
      <c r="F6791">
        <v>1923.84</v>
      </c>
      <c r="G6791" t="str">
        <f t="shared" si="532"/>
        <v>BLUEPRINTADG06608</v>
      </c>
      <c r="H6791" t="str">
        <f t="shared" si="531"/>
        <v>9475039800</v>
      </c>
      <c r="I6791" t="str">
        <f t="shared" si="533"/>
        <v>PREKIDAČ ZA PRITISAK ULJA</v>
      </c>
      <c r="J6791">
        <f t="shared" si="534"/>
        <v>16.032</v>
      </c>
      <c r="K6791" t="str">
        <f t="shared" si="535"/>
        <v/>
      </c>
    </row>
    <row r="6792" spans="1:11" x14ac:dyDescent="0.25">
      <c r="A6792" t="s">
        <v>12037</v>
      </c>
      <c r="B6792" s="1" t="s">
        <v>12038</v>
      </c>
      <c r="C6792" t="s">
        <v>1987</v>
      </c>
      <c r="D6792" t="s">
        <v>9</v>
      </c>
      <c r="E6792">
        <v>1</v>
      </c>
      <c r="F6792">
        <v>473.6</v>
      </c>
      <c r="G6792" t="str">
        <f t="shared" si="532"/>
        <v>BLUEPRINTADG06609</v>
      </c>
      <c r="H6792" t="str">
        <f t="shared" si="531"/>
        <v>9475042000</v>
      </c>
      <c r="I6792" t="str">
        <f t="shared" si="533"/>
        <v>PREKIDAČ ZA PRITISAK ULJA</v>
      </c>
      <c r="J6792">
        <f t="shared" si="534"/>
        <v>3.9466666666666668</v>
      </c>
      <c r="K6792" t="str">
        <f t="shared" si="535"/>
        <v/>
      </c>
    </row>
    <row r="6793" spans="1:11" x14ac:dyDescent="0.25">
      <c r="A6793" t="s">
        <v>12039</v>
      </c>
      <c r="B6793" s="1" t="s">
        <v>43775</v>
      </c>
      <c r="C6793" t="s">
        <v>1987</v>
      </c>
      <c r="D6793" t="s">
        <v>9</v>
      </c>
      <c r="E6793">
        <v>1</v>
      </c>
      <c r="F6793">
        <v>477.44</v>
      </c>
      <c r="G6793" t="str">
        <f t="shared" si="532"/>
        <v>BLUEPRINTADG06610</v>
      </c>
      <c r="H6793" t="str">
        <f t="shared" si="531"/>
        <v>96494264</v>
      </c>
      <c r="I6793" t="str">
        <f t="shared" si="533"/>
        <v>PREKIDAČ ZA PRITISAK ULJA</v>
      </c>
      <c r="J6793">
        <f t="shared" si="534"/>
        <v>3.9786666666666668</v>
      </c>
      <c r="K6793" t="str">
        <f t="shared" si="535"/>
        <v/>
      </c>
    </row>
    <row r="6794" spans="1:11" x14ac:dyDescent="0.25">
      <c r="A6794" t="s">
        <v>12040</v>
      </c>
      <c r="B6794" s="1" t="s">
        <v>12041</v>
      </c>
      <c r="C6794" t="s">
        <v>1987</v>
      </c>
      <c r="D6794" t="s">
        <v>9</v>
      </c>
      <c r="E6794">
        <v>1</v>
      </c>
      <c r="F6794">
        <v>496.64</v>
      </c>
      <c r="G6794" t="str">
        <f t="shared" si="532"/>
        <v>BLUEPRINTADG06611</v>
      </c>
      <c r="H6794" t="str">
        <f t="shared" si="531"/>
        <v>9475037000</v>
      </c>
      <c r="I6794" t="str">
        <f t="shared" si="533"/>
        <v>PREKIDAČ ZA PRITISAK ULJA</v>
      </c>
      <c r="J6794">
        <f t="shared" si="534"/>
        <v>4.1386666666666665</v>
      </c>
      <c r="K6794" t="str">
        <f t="shared" si="535"/>
        <v/>
      </c>
    </row>
    <row r="6795" spans="1:11" x14ac:dyDescent="0.25">
      <c r="A6795" t="s">
        <v>12042</v>
      </c>
      <c r="B6795" s="1" t="s">
        <v>43776</v>
      </c>
      <c r="C6795" t="s">
        <v>1987</v>
      </c>
      <c r="D6795" t="s">
        <v>9</v>
      </c>
      <c r="E6795">
        <v>1</v>
      </c>
      <c r="F6795">
        <v>408.32</v>
      </c>
      <c r="G6795" t="str">
        <f t="shared" si="532"/>
        <v>BLUEPRINTADG06613</v>
      </c>
      <c r="H6795" t="str">
        <f t="shared" si="531"/>
        <v>94580327</v>
      </c>
      <c r="I6795" t="str">
        <f t="shared" si="533"/>
        <v>PREKIDAČ ZA PRITISAK ULJA</v>
      </c>
      <c r="J6795">
        <f t="shared" si="534"/>
        <v>3.4026666666666667</v>
      </c>
      <c r="K6795" t="str">
        <f t="shared" si="535"/>
        <v/>
      </c>
    </row>
    <row r="6796" spans="1:11" x14ac:dyDescent="0.25">
      <c r="A6796" t="s">
        <v>12043</v>
      </c>
      <c r="B6796" s="1" t="s">
        <v>43777</v>
      </c>
      <c r="C6796" t="s">
        <v>1987</v>
      </c>
      <c r="D6796" t="s">
        <v>9</v>
      </c>
      <c r="E6796">
        <v>1</v>
      </c>
      <c r="F6796">
        <v>442.88</v>
      </c>
      <c r="G6796" t="str">
        <f t="shared" si="532"/>
        <v>BLUEPRINTADG06614</v>
      </c>
      <c r="H6796" t="str">
        <f t="shared" si="531"/>
        <v>96408134</v>
      </c>
      <c r="I6796" t="str">
        <f t="shared" si="533"/>
        <v>PREKIDAČ ZA PRITISAK ULJA</v>
      </c>
      <c r="J6796">
        <f t="shared" si="534"/>
        <v>3.6906666666666665</v>
      </c>
      <c r="K6796" t="str">
        <f t="shared" si="535"/>
        <v/>
      </c>
    </row>
    <row r="6797" spans="1:11" x14ac:dyDescent="0.25">
      <c r="A6797" t="s">
        <v>12044</v>
      </c>
      <c r="B6797" s="1" t="s">
        <v>43778</v>
      </c>
      <c r="C6797" t="s">
        <v>1987</v>
      </c>
      <c r="D6797" t="s">
        <v>9</v>
      </c>
      <c r="E6797">
        <v>1</v>
      </c>
      <c r="F6797">
        <v>648.96</v>
      </c>
      <c r="G6797" t="str">
        <f t="shared" si="532"/>
        <v>BLUEPRINTADG06615</v>
      </c>
      <c r="H6797" t="str">
        <f t="shared" si="531"/>
        <v>6615423117</v>
      </c>
      <c r="I6797" t="str">
        <f t="shared" si="533"/>
        <v>PREKIDAČ ZA PRITISAK ULJA</v>
      </c>
      <c r="J6797">
        <f t="shared" si="534"/>
        <v>5.4080000000000004</v>
      </c>
      <c r="K6797" t="str">
        <f t="shared" si="535"/>
        <v/>
      </c>
    </row>
    <row r="6798" spans="1:11" x14ac:dyDescent="0.25">
      <c r="A6798" t="s">
        <v>12045</v>
      </c>
      <c r="B6798" s="1" t="s">
        <v>43779</v>
      </c>
      <c r="C6798" t="s">
        <v>1994</v>
      </c>
      <c r="D6798" t="s">
        <v>9</v>
      </c>
      <c r="E6798">
        <v>1</v>
      </c>
      <c r="F6798">
        <v>856.32</v>
      </c>
      <c r="G6798" t="str">
        <f t="shared" si="532"/>
        <v>BLUEPRINTADG06619</v>
      </c>
      <c r="H6798" t="str">
        <f t="shared" si="531"/>
        <v>25189669</v>
      </c>
      <c r="I6798" t="str">
        <f t="shared" si="533"/>
        <v>DAVAČ PRITISKA ULJA</v>
      </c>
      <c r="J6798">
        <f t="shared" si="534"/>
        <v>7.1360000000000001</v>
      </c>
      <c r="K6798" t="str">
        <f t="shared" si="535"/>
        <v/>
      </c>
    </row>
    <row r="6799" spans="1:11" x14ac:dyDescent="0.25">
      <c r="A6799" t="s">
        <v>12046</v>
      </c>
      <c r="B6799" s="1" t="s">
        <v>43780</v>
      </c>
      <c r="C6799" t="s">
        <v>1994</v>
      </c>
      <c r="D6799" t="s">
        <v>9</v>
      </c>
      <c r="E6799">
        <v>1</v>
      </c>
      <c r="F6799">
        <v>2138.88</v>
      </c>
      <c r="G6799" t="str">
        <f t="shared" si="532"/>
        <v>BLUEPRINTADG06620</v>
      </c>
      <c r="H6799" t="str">
        <f t="shared" si="531"/>
        <v>55573719</v>
      </c>
      <c r="I6799" t="str">
        <f t="shared" si="533"/>
        <v>DAVAČ PRITISKA ULJA</v>
      </c>
      <c r="J6799">
        <f t="shared" si="534"/>
        <v>17.824000000000002</v>
      </c>
      <c r="K6799" t="str">
        <f t="shared" si="535"/>
        <v/>
      </c>
    </row>
    <row r="6800" spans="1:11" x14ac:dyDescent="0.25">
      <c r="A6800" t="s">
        <v>12047</v>
      </c>
      <c r="B6800" s="1" t="s">
        <v>43781</v>
      </c>
      <c r="C6800" t="s">
        <v>1997</v>
      </c>
      <c r="D6800" t="s">
        <v>9</v>
      </c>
      <c r="E6800">
        <v>1</v>
      </c>
      <c r="F6800">
        <v>476.16</v>
      </c>
      <c r="G6800" t="str">
        <f t="shared" si="532"/>
        <v>BLUEPRINTADG06701</v>
      </c>
      <c r="H6800" t="str">
        <f t="shared" si="531"/>
        <v>90501944</v>
      </c>
      <c r="I6800" t="str">
        <f t="shared" si="533"/>
        <v>ZAPTIVKA POKLOPCA VENTILA</v>
      </c>
      <c r="J6800">
        <f t="shared" si="534"/>
        <v>3.9680000000000004</v>
      </c>
      <c r="K6800" t="str">
        <f t="shared" si="535"/>
        <v/>
      </c>
    </row>
    <row r="6801" spans="1:11" x14ac:dyDescent="0.25">
      <c r="A6801" t="s">
        <v>12048</v>
      </c>
      <c r="B6801" s="1" t="s">
        <v>43782</v>
      </c>
      <c r="C6801" t="s">
        <v>1997</v>
      </c>
      <c r="D6801" t="s">
        <v>9</v>
      </c>
      <c r="E6801">
        <v>1</v>
      </c>
      <c r="F6801">
        <v>220.16</v>
      </c>
      <c r="G6801" t="str">
        <f t="shared" si="532"/>
        <v>BLUEPRINTADG06702</v>
      </c>
      <c r="H6801" t="str">
        <f t="shared" si="531"/>
        <v>96181318</v>
      </c>
      <c r="I6801" t="str">
        <f t="shared" si="533"/>
        <v>ZAPTIVKA POKLOPCA VENTILA</v>
      </c>
      <c r="J6801">
        <f t="shared" si="534"/>
        <v>1.8346666666666667</v>
      </c>
      <c r="K6801" t="str">
        <f t="shared" si="535"/>
        <v/>
      </c>
    </row>
    <row r="6802" spans="1:11" x14ac:dyDescent="0.25">
      <c r="A6802" t="s">
        <v>12049</v>
      </c>
      <c r="B6802" s="1" t="s">
        <v>43783</v>
      </c>
      <c r="C6802" t="s">
        <v>1997</v>
      </c>
      <c r="D6802" t="s">
        <v>9</v>
      </c>
      <c r="E6802">
        <v>1</v>
      </c>
      <c r="F6802">
        <v>472.32</v>
      </c>
      <c r="G6802" t="str">
        <f t="shared" si="532"/>
        <v>BLUEPRINTADG06703</v>
      </c>
      <c r="H6802" t="str">
        <f t="shared" si="531"/>
        <v>96353002</v>
      </c>
      <c r="I6802" t="str">
        <f t="shared" si="533"/>
        <v>ZAPTIVKA POKLOPCA VENTILA</v>
      </c>
      <c r="J6802">
        <f t="shared" si="534"/>
        <v>3.9359999999999999</v>
      </c>
      <c r="K6802" t="str">
        <f t="shared" si="535"/>
        <v/>
      </c>
    </row>
    <row r="6803" spans="1:11" x14ac:dyDescent="0.25">
      <c r="A6803" t="s">
        <v>12050</v>
      </c>
      <c r="B6803" s="1" t="s">
        <v>43784</v>
      </c>
      <c r="C6803" t="s">
        <v>1997</v>
      </c>
      <c r="D6803" t="s">
        <v>9</v>
      </c>
      <c r="E6803">
        <v>1</v>
      </c>
      <c r="F6803">
        <v>1082.8800000000001</v>
      </c>
      <c r="G6803" t="str">
        <f t="shared" si="532"/>
        <v>BLUEPRINTADG06705</v>
      </c>
      <c r="H6803" t="str">
        <f t="shared" si="531"/>
        <v>6020160221</v>
      </c>
      <c r="I6803" t="str">
        <f t="shared" si="533"/>
        <v>ZAPTIVKA POKLOPCA VENTILA</v>
      </c>
      <c r="J6803">
        <f t="shared" si="534"/>
        <v>9.0240000000000009</v>
      </c>
      <c r="K6803" t="str">
        <f t="shared" si="535"/>
        <v/>
      </c>
    </row>
    <row r="6804" spans="1:11" x14ac:dyDescent="0.25">
      <c r="A6804" t="s">
        <v>12051</v>
      </c>
      <c r="B6804" s="1" t="s">
        <v>12052</v>
      </c>
      <c r="C6804" t="s">
        <v>1997</v>
      </c>
      <c r="D6804" t="s">
        <v>9</v>
      </c>
      <c r="E6804">
        <v>1</v>
      </c>
      <c r="F6804">
        <v>627.20000000000005</v>
      </c>
      <c r="G6804" t="str">
        <f t="shared" si="532"/>
        <v>BLUEPRINTADG06706</v>
      </c>
      <c r="H6804" t="str">
        <f t="shared" si="531"/>
        <v>2244122012</v>
      </c>
      <c r="I6804" t="str">
        <f t="shared" si="533"/>
        <v>ZAPTIVKA POKLOPCA VENTILA</v>
      </c>
      <c r="J6804">
        <f t="shared" si="534"/>
        <v>5.2266666666666675</v>
      </c>
      <c r="K6804" t="str">
        <f t="shared" si="535"/>
        <v/>
      </c>
    </row>
    <row r="6805" spans="1:11" x14ac:dyDescent="0.25">
      <c r="A6805" t="s">
        <v>12053</v>
      </c>
      <c r="B6805" s="1" t="s">
        <v>12054</v>
      </c>
      <c r="C6805" t="s">
        <v>1997</v>
      </c>
      <c r="D6805" t="s">
        <v>9</v>
      </c>
      <c r="E6805">
        <v>1</v>
      </c>
      <c r="F6805">
        <v>739.84</v>
      </c>
      <c r="G6805" t="str">
        <f t="shared" si="532"/>
        <v>BLUEPRINTADG06707</v>
      </c>
      <c r="H6805" t="str">
        <f t="shared" si="531"/>
        <v>2244126001</v>
      </c>
      <c r="I6805" t="str">
        <f t="shared" si="533"/>
        <v>ZAPTIVKA POKLOPCA VENTILA</v>
      </c>
      <c r="J6805">
        <f t="shared" si="534"/>
        <v>6.1653333333333338</v>
      </c>
      <c r="K6805" t="str">
        <f t="shared" si="535"/>
        <v/>
      </c>
    </row>
    <row r="6806" spans="1:11" x14ac:dyDescent="0.25">
      <c r="A6806" t="s">
        <v>12055</v>
      </c>
      <c r="B6806" s="1" t="s">
        <v>12056</v>
      </c>
      <c r="C6806" t="s">
        <v>1997</v>
      </c>
      <c r="D6806" t="s">
        <v>9</v>
      </c>
      <c r="E6806">
        <v>1</v>
      </c>
      <c r="F6806">
        <v>1288.96</v>
      </c>
      <c r="G6806" t="str">
        <f t="shared" si="532"/>
        <v>BLUEPRINTADG06712</v>
      </c>
      <c r="H6806" t="str">
        <f t="shared" si="531"/>
        <v>2244123500</v>
      </c>
      <c r="I6806" t="str">
        <f t="shared" si="533"/>
        <v>ZAPTIVKA POKLOPCA VENTILA</v>
      </c>
      <c r="J6806">
        <f t="shared" si="534"/>
        <v>10.741333333333333</v>
      </c>
      <c r="K6806" t="str">
        <f t="shared" si="535"/>
        <v/>
      </c>
    </row>
    <row r="6807" spans="1:11" x14ac:dyDescent="0.25">
      <c r="A6807" t="s">
        <v>12057</v>
      </c>
      <c r="B6807" s="1" t="s">
        <v>12058</v>
      </c>
      <c r="C6807" t="s">
        <v>1997</v>
      </c>
      <c r="D6807" t="s">
        <v>9</v>
      </c>
      <c r="E6807">
        <v>1</v>
      </c>
      <c r="F6807">
        <v>518.4</v>
      </c>
      <c r="G6807" t="str">
        <f t="shared" si="532"/>
        <v>BLUEPRINTADG06713</v>
      </c>
      <c r="H6807" t="str">
        <f t="shared" si="531"/>
        <v>0K24710235B</v>
      </c>
      <c r="I6807" t="str">
        <f t="shared" si="533"/>
        <v>ZAPTIVKA POKLOPCA VENTILA</v>
      </c>
      <c r="J6807">
        <f t="shared" si="534"/>
        <v>4.3199999999999994</v>
      </c>
      <c r="K6807" t="str">
        <f t="shared" si="535"/>
        <v/>
      </c>
    </row>
    <row r="6808" spans="1:11" x14ac:dyDescent="0.25">
      <c r="A6808" t="s">
        <v>12059</v>
      </c>
      <c r="B6808" s="1" t="s">
        <v>12060</v>
      </c>
      <c r="C6808" t="s">
        <v>1997</v>
      </c>
      <c r="D6808" t="s">
        <v>9</v>
      </c>
      <c r="E6808">
        <v>1</v>
      </c>
      <c r="F6808">
        <v>522.24</v>
      </c>
      <c r="G6808" t="str">
        <f t="shared" si="532"/>
        <v>BLUEPRINTADG06714</v>
      </c>
      <c r="H6808" t="str">
        <f t="shared" si="531"/>
        <v>0K55110235</v>
      </c>
      <c r="I6808" t="str">
        <f t="shared" si="533"/>
        <v>ZAPTIVKA POKLOPCA VENTILA</v>
      </c>
      <c r="J6808">
        <f t="shared" si="534"/>
        <v>4.3520000000000003</v>
      </c>
      <c r="K6808" t="str">
        <f t="shared" si="535"/>
        <v/>
      </c>
    </row>
    <row r="6809" spans="1:11" x14ac:dyDescent="0.25">
      <c r="A6809" t="s">
        <v>12061</v>
      </c>
      <c r="B6809" s="1" t="s">
        <v>43785</v>
      </c>
      <c r="C6809" t="s">
        <v>1997</v>
      </c>
      <c r="D6809" t="s">
        <v>9</v>
      </c>
      <c r="E6809">
        <v>1</v>
      </c>
      <c r="F6809">
        <v>672</v>
      </c>
      <c r="G6809" t="str">
        <f t="shared" si="532"/>
        <v>BLUEPRINTADG06715</v>
      </c>
      <c r="H6809" t="str">
        <f t="shared" si="531"/>
        <v>96351213</v>
      </c>
      <c r="I6809" t="str">
        <f t="shared" si="533"/>
        <v>ZAPTIVKA POKLOPCA VENTILA</v>
      </c>
      <c r="J6809">
        <f t="shared" si="534"/>
        <v>5.6</v>
      </c>
      <c r="K6809" t="str">
        <f t="shared" si="535"/>
        <v/>
      </c>
    </row>
    <row r="6810" spans="1:11" x14ac:dyDescent="0.25">
      <c r="A6810" t="s">
        <v>12062</v>
      </c>
      <c r="B6810" s="1" t="s">
        <v>12063</v>
      </c>
      <c r="C6810" t="s">
        <v>1997</v>
      </c>
      <c r="D6810" t="s">
        <v>9</v>
      </c>
      <c r="E6810">
        <v>1</v>
      </c>
      <c r="F6810">
        <v>352</v>
      </c>
      <c r="G6810" t="str">
        <f t="shared" si="532"/>
        <v>BLUEPRINTADG06716</v>
      </c>
      <c r="H6810" t="str">
        <f t="shared" si="531"/>
        <v>11189A78B00000</v>
      </c>
      <c r="I6810" t="str">
        <f t="shared" si="533"/>
        <v>ZAPTIVKA POKLOPCA VENTILA</v>
      </c>
      <c r="J6810">
        <f t="shared" si="534"/>
        <v>2.9333333333333331</v>
      </c>
      <c r="K6810" t="str">
        <f t="shared" si="535"/>
        <v/>
      </c>
    </row>
    <row r="6811" spans="1:11" x14ac:dyDescent="0.25">
      <c r="A6811" t="s">
        <v>12064</v>
      </c>
      <c r="B6811" s="1" t="s">
        <v>43786</v>
      </c>
      <c r="C6811" t="s">
        <v>1997</v>
      </c>
      <c r="D6811" t="s">
        <v>9</v>
      </c>
      <c r="E6811">
        <v>1</v>
      </c>
      <c r="F6811">
        <v>252.16</v>
      </c>
      <c r="G6811" t="str">
        <f t="shared" si="532"/>
        <v>BLUEPRINTADG06717</v>
      </c>
      <c r="H6811" t="str">
        <f t="shared" si="531"/>
        <v>96325175</v>
      </c>
      <c r="I6811" t="str">
        <f t="shared" si="533"/>
        <v>ZAPTIVKA POKLOPCA VENTILA</v>
      </c>
      <c r="J6811">
        <f t="shared" si="534"/>
        <v>2.1013333333333333</v>
      </c>
      <c r="K6811" t="str">
        <f t="shared" si="535"/>
        <v/>
      </c>
    </row>
    <row r="6812" spans="1:11" x14ac:dyDescent="0.25">
      <c r="A6812" t="s">
        <v>12065</v>
      </c>
      <c r="B6812" s="1" t="s">
        <v>12066</v>
      </c>
      <c r="C6812" t="s">
        <v>1997</v>
      </c>
      <c r="D6812" t="s">
        <v>9</v>
      </c>
      <c r="E6812">
        <v>1</v>
      </c>
      <c r="F6812">
        <v>1036.8</v>
      </c>
      <c r="G6812" t="str">
        <f t="shared" si="532"/>
        <v>BLUEPRINTADG06718</v>
      </c>
      <c r="H6812" t="str">
        <f t="shared" si="531"/>
        <v>2244126003</v>
      </c>
      <c r="I6812" t="str">
        <f t="shared" si="533"/>
        <v>ZAPTIVKA POKLOPCA VENTILA</v>
      </c>
      <c r="J6812">
        <f t="shared" si="534"/>
        <v>8.6399999999999988</v>
      </c>
      <c r="K6812" t="str">
        <f t="shared" si="535"/>
        <v/>
      </c>
    </row>
    <row r="6813" spans="1:11" x14ac:dyDescent="0.25">
      <c r="A6813" t="s">
        <v>12067</v>
      </c>
      <c r="B6813" s="1" t="s">
        <v>12068</v>
      </c>
      <c r="C6813" t="s">
        <v>1997</v>
      </c>
      <c r="D6813" t="s">
        <v>9</v>
      </c>
      <c r="E6813">
        <v>1</v>
      </c>
      <c r="F6813">
        <v>1085.44</v>
      </c>
      <c r="G6813" t="str">
        <f t="shared" si="532"/>
        <v>BLUEPRINTADG06720</v>
      </c>
      <c r="H6813" t="str">
        <f t="shared" si="531"/>
        <v>2244123762</v>
      </c>
      <c r="I6813" t="str">
        <f t="shared" si="533"/>
        <v>ZAPTIVKA POKLOPCA VENTILA</v>
      </c>
      <c r="J6813">
        <f t="shared" si="534"/>
        <v>9.0453333333333337</v>
      </c>
      <c r="K6813" t="str">
        <f t="shared" si="535"/>
        <v/>
      </c>
    </row>
    <row r="6814" spans="1:11" x14ac:dyDescent="0.25">
      <c r="A6814" t="s">
        <v>12069</v>
      </c>
      <c r="B6814" s="1" t="s">
        <v>12070</v>
      </c>
      <c r="C6814" t="s">
        <v>1997</v>
      </c>
      <c r="D6814" t="s">
        <v>9</v>
      </c>
      <c r="E6814">
        <v>1</v>
      </c>
      <c r="F6814">
        <v>766.72</v>
      </c>
      <c r="G6814" t="str">
        <f t="shared" si="532"/>
        <v>BLUEPRINTADG06721</v>
      </c>
      <c r="H6814" t="str">
        <f t="shared" si="531"/>
        <v>2244127001</v>
      </c>
      <c r="I6814" t="str">
        <f t="shared" si="533"/>
        <v>ZAPTIVKA POKLOPCA VENTILA</v>
      </c>
      <c r="J6814">
        <f t="shared" si="534"/>
        <v>6.389333333333334</v>
      </c>
      <c r="K6814" t="str">
        <f t="shared" si="535"/>
        <v/>
      </c>
    </row>
    <row r="6815" spans="1:11" x14ac:dyDescent="0.25">
      <c r="A6815" t="s">
        <v>12071</v>
      </c>
      <c r="B6815" s="1" t="s">
        <v>12072</v>
      </c>
      <c r="C6815" t="s">
        <v>1997</v>
      </c>
      <c r="D6815" t="s">
        <v>9</v>
      </c>
      <c r="E6815">
        <v>1</v>
      </c>
      <c r="F6815">
        <v>501.76</v>
      </c>
      <c r="G6815" t="str">
        <f t="shared" si="532"/>
        <v>BLUEPRINTADG06723</v>
      </c>
      <c r="H6815" t="str">
        <f t="shared" si="531"/>
        <v>2811502310</v>
      </c>
      <c r="I6815" t="str">
        <f t="shared" si="533"/>
        <v>ZAPTIVKA POKLOPCA VENTILA</v>
      </c>
      <c r="J6815">
        <f t="shared" si="534"/>
        <v>4.1813333333333329</v>
      </c>
      <c r="K6815" t="str">
        <f t="shared" si="535"/>
        <v/>
      </c>
    </row>
    <row r="6816" spans="1:11" x14ac:dyDescent="0.25">
      <c r="A6816" t="s">
        <v>12073</v>
      </c>
      <c r="B6816" s="1" t="s">
        <v>12074</v>
      </c>
      <c r="C6816" t="s">
        <v>1997</v>
      </c>
      <c r="D6816" t="s">
        <v>9</v>
      </c>
      <c r="E6816">
        <v>1</v>
      </c>
      <c r="F6816">
        <v>952.32</v>
      </c>
      <c r="G6816" t="str">
        <f t="shared" si="532"/>
        <v>BLUEPRINTADG06725</v>
      </c>
      <c r="H6816" t="str">
        <f t="shared" si="531"/>
        <v>224414A000</v>
      </c>
      <c r="I6816" t="str">
        <f t="shared" si="533"/>
        <v>ZAPTIVKA POKLOPCA VENTILA</v>
      </c>
      <c r="J6816">
        <f t="shared" si="534"/>
        <v>7.9360000000000008</v>
      </c>
      <c r="K6816" t="str">
        <f t="shared" si="535"/>
        <v/>
      </c>
    </row>
    <row r="6817" spans="1:11" x14ac:dyDescent="0.25">
      <c r="A6817" t="s">
        <v>12075</v>
      </c>
      <c r="B6817" s="1" t="s">
        <v>12076</v>
      </c>
      <c r="C6817" t="s">
        <v>1997</v>
      </c>
      <c r="D6817" t="s">
        <v>9</v>
      </c>
      <c r="E6817">
        <v>1</v>
      </c>
      <c r="F6817">
        <v>668.16</v>
      </c>
      <c r="G6817" t="str">
        <f t="shared" si="532"/>
        <v>BLUEPRINTADG06726</v>
      </c>
      <c r="H6817" t="str">
        <f t="shared" si="531"/>
        <v>2244138002</v>
      </c>
      <c r="I6817" t="str">
        <f t="shared" si="533"/>
        <v>ZAPTIVKA POKLOPCA VENTILA</v>
      </c>
      <c r="J6817">
        <f t="shared" si="534"/>
        <v>5.5679999999999996</v>
      </c>
      <c r="K6817" t="str">
        <f t="shared" si="535"/>
        <v/>
      </c>
    </row>
    <row r="6818" spans="1:11" x14ac:dyDescent="0.25">
      <c r="A6818" t="s">
        <v>12077</v>
      </c>
      <c r="C6818" t="s">
        <v>1997</v>
      </c>
      <c r="D6818" t="s">
        <v>9</v>
      </c>
      <c r="E6818">
        <v>1</v>
      </c>
      <c r="F6818">
        <v>2077.44</v>
      </c>
      <c r="G6818" t="str">
        <f t="shared" si="532"/>
        <v>BLUEPRINTADG06727</v>
      </c>
      <c r="H6818" t="str">
        <f t="shared" si="531"/>
        <v>ADG06727</v>
      </c>
      <c r="I6818" t="str">
        <f t="shared" si="533"/>
        <v>ZAPTIVKA POKLOPCA VENTILA</v>
      </c>
      <c r="J6818">
        <f t="shared" si="534"/>
        <v>17.312000000000001</v>
      </c>
      <c r="K6818" t="str">
        <f t="shared" si="535"/>
        <v/>
      </c>
    </row>
    <row r="6819" spans="1:11" x14ac:dyDescent="0.25">
      <c r="A6819" t="s">
        <v>12078</v>
      </c>
      <c r="B6819" s="1" t="s">
        <v>12079</v>
      </c>
      <c r="C6819" t="s">
        <v>1997</v>
      </c>
      <c r="D6819" t="s">
        <v>9</v>
      </c>
      <c r="E6819">
        <v>1</v>
      </c>
      <c r="F6819">
        <v>413.44</v>
      </c>
      <c r="G6819" t="str">
        <f t="shared" si="532"/>
        <v>BLUEPRINTADG06728</v>
      </c>
      <c r="H6819" t="str">
        <f t="shared" si="531"/>
        <v>2244122613</v>
      </c>
      <c r="I6819" t="str">
        <f t="shared" si="533"/>
        <v>ZAPTIVKA POKLOPCA VENTILA</v>
      </c>
      <c r="J6819">
        <f t="shared" si="534"/>
        <v>3.4453333333333331</v>
      </c>
      <c r="K6819" t="str">
        <f t="shared" si="535"/>
        <v/>
      </c>
    </row>
    <row r="6820" spans="1:11" x14ac:dyDescent="0.25">
      <c r="A6820" t="s">
        <v>12080</v>
      </c>
      <c r="B6820" s="1" t="s">
        <v>12081</v>
      </c>
      <c r="C6820" t="s">
        <v>1997</v>
      </c>
      <c r="D6820" t="s">
        <v>9</v>
      </c>
      <c r="E6820">
        <v>1</v>
      </c>
      <c r="F6820">
        <v>253.44</v>
      </c>
      <c r="G6820" t="str">
        <f t="shared" si="532"/>
        <v>BLUEPRINTADG06729</v>
      </c>
      <c r="H6820" t="str">
        <f t="shared" si="531"/>
        <v>2244102400</v>
      </c>
      <c r="I6820" t="str">
        <f t="shared" si="533"/>
        <v>ZAPTIVKA POKLOPCA VENTILA</v>
      </c>
      <c r="J6820">
        <f t="shared" si="534"/>
        <v>2.1120000000000001</v>
      </c>
      <c r="K6820" t="str">
        <f t="shared" si="535"/>
        <v/>
      </c>
    </row>
    <row r="6821" spans="1:11" x14ac:dyDescent="0.25">
      <c r="A6821" t="s">
        <v>12082</v>
      </c>
      <c r="B6821" s="1" t="s">
        <v>12083</v>
      </c>
      <c r="C6821" t="s">
        <v>1997</v>
      </c>
      <c r="D6821" t="s">
        <v>9</v>
      </c>
      <c r="E6821">
        <v>1</v>
      </c>
      <c r="F6821">
        <v>689.92</v>
      </c>
      <c r="G6821" t="str">
        <f t="shared" si="532"/>
        <v>BLUEPRINTADG06730</v>
      </c>
      <c r="H6821" t="str">
        <f t="shared" si="531"/>
        <v>0K30E10235</v>
      </c>
      <c r="I6821" t="str">
        <f t="shared" si="533"/>
        <v>ZAPTIVKA POKLOPCA VENTILA</v>
      </c>
      <c r="J6821">
        <f t="shared" si="534"/>
        <v>5.7493333333333334</v>
      </c>
      <c r="K6821" t="str">
        <f t="shared" si="535"/>
        <v/>
      </c>
    </row>
    <row r="6822" spans="1:11" x14ac:dyDescent="0.25">
      <c r="A6822" t="s">
        <v>12084</v>
      </c>
      <c r="B6822" s="1" t="s">
        <v>12085</v>
      </c>
      <c r="C6822" t="s">
        <v>1997</v>
      </c>
      <c r="D6822" t="s">
        <v>9</v>
      </c>
      <c r="E6822">
        <v>1</v>
      </c>
      <c r="F6822">
        <v>595.20000000000005</v>
      </c>
      <c r="G6822" t="str">
        <f t="shared" si="532"/>
        <v>BLUEPRINTADG06731</v>
      </c>
      <c r="H6822" t="str">
        <f t="shared" si="531"/>
        <v>0B6S710235D</v>
      </c>
      <c r="I6822" t="str">
        <f t="shared" si="533"/>
        <v>ZAPTIVKA POKLOPCA VENTILA</v>
      </c>
      <c r="J6822">
        <f t="shared" si="534"/>
        <v>4.96</v>
      </c>
      <c r="K6822" t="str">
        <f t="shared" si="535"/>
        <v/>
      </c>
    </row>
    <row r="6823" spans="1:11" x14ac:dyDescent="0.25">
      <c r="A6823" t="s">
        <v>12086</v>
      </c>
      <c r="B6823" s="1" t="s">
        <v>12087</v>
      </c>
      <c r="C6823" t="s">
        <v>1997</v>
      </c>
      <c r="D6823" t="s">
        <v>9</v>
      </c>
      <c r="E6823">
        <v>1</v>
      </c>
      <c r="F6823">
        <v>866.56</v>
      </c>
      <c r="G6823" t="str">
        <f t="shared" si="532"/>
        <v>BLUEPRINTADG06733</v>
      </c>
      <c r="H6823" t="str">
        <f t="shared" si="531"/>
        <v>0K95510235B</v>
      </c>
      <c r="I6823" t="str">
        <f t="shared" si="533"/>
        <v>ZAPTIVKA POKLOPCA VENTILA</v>
      </c>
      <c r="J6823">
        <f t="shared" si="534"/>
        <v>7.2213333333333329</v>
      </c>
      <c r="K6823" t="str">
        <f t="shared" si="535"/>
        <v/>
      </c>
    </row>
    <row r="6824" spans="1:11" x14ac:dyDescent="0.25">
      <c r="A6824" t="s">
        <v>12088</v>
      </c>
      <c r="B6824" s="1" t="s">
        <v>12089</v>
      </c>
      <c r="C6824" t="s">
        <v>1997</v>
      </c>
      <c r="D6824" t="s">
        <v>9</v>
      </c>
      <c r="E6824">
        <v>1</v>
      </c>
      <c r="F6824">
        <v>743.68</v>
      </c>
      <c r="G6824" t="str">
        <f t="shared" si="532"/>
        <v>BLUEPRINTADG06734</v>
      </c>
      <c r="H6824" t="str">
        <f t="shared" si="531"/>
        <v>2244139810</v>
      </c>
      <c r="I6824" t="str">
        <f t="shared" si="533"/>
        <v>ZAPTIVKA POKLOPCA VENTILA</v>
      </c>
      <c r="J6824">
        <f t="shared" si="534"/>
        <v>6.1973333333333329</v>
      </c>
      <c r="K6824" t="str">
        <f t="shared" si="535"/>
        <v/>
      </c>
    </row>
    <row r="6825" spans="1:11" x14ac:dyDescent="0.25">
      <c r="A6825" t="s">
        <v>12090</v>
      </c>
      <c r="B6825" s="1" t="s">
        <v>12091</v>
      </c>
      <c r="C6825" t="s">
        <v>1997</v>
      </c>
      <c r="D6825" t="s">
        <v>9</v>
      </c>
      <c r="E6825">
        <v>1</v>
      </c>
      <c r="F6825">
        <v>536.32000000000005</v>
      </c>
      <c r="G6825" t="str">
        <f t="shared" si="532"/>
        <v>BLUEPRINTADG06735</v>
      </c>
      <c r="H6825" t="str">
        <f t="shared" si="531"/>
        <v>2244138003</v>
      </c>
      <c r="I6825" t="str">
        <f t="shared" si="533"/>
        <v>ZAPTIVKA POKLOPCA VENTILA</v>
      </c>
      <c r="J6825">
        <f t="shared" si="534"/>
        <v>4.469333333333334</v>
      </c>
      <c r="K6825" t="str">
        <f t="shared" si="535"/>
        <v/>
      </c>
    </row>
    <row r="6826" spans="1:11" x14ac:dyDescent="0.25">
      <c r="A6826" t="s">
        <v>12092</v>
      </c>
      <c r="B6826" s="1" t="s">
        <v>12093</v>
      </c>
      <c r="C6826" t="s">
        <v>1997</v>
      </c>
      <c r="D6826" t="s">
        <v>9</v>
      </c>
      <c r="E6826">
        <v>1</v>
      </c>
      <c r="F6826">
        <v>1113.5999999999999</v>
      </c>
      <c r="G6826" t="str">
        <f t="shared" si="532"/>
        <v>BLUEPRINTADG06737</v>
      </c>
      <c r="H6826" t="str">
        <f t="shared" si="531"/>
        <v>2244137103</v>
      </c>
      <c r="I6826" t="str">
        <f t="shared" si="533"/>
        <v>ZAPTIVKA POKLOPCA VENTILA</v>
      </c>
      <c r="J6826">
        <f t="shared" si="534"/>
        <v>9.2799999999999994</v>
      </c>
      <c r="K6826" t="str">
        <f t="shared" si="535"/>
        <v/>
      </c>
    </row>
    <row r="6827" spans="1:11" x14ac:dyDescent="0.25">
      <c r="A6827" t="s">
        <v>12094</v>
      </c>
      <c r="B6827" s="1" t="s">
        <v>12095</v>
      </c>
      <c r="C6827" t="s">
        <v>1997</v>
      </c>
      <c r="D6827" t="s">
        <v>9</v>
      </c>
      <c r="E6827">
        <v>1</v>
      </c>
      <c r="F6827">
        <v>723.2</v>
      </c>
      <c r="G6827" t="str">
        <f t="shared" si="532"/>
        <v>BLUEPRINTADG06738</v>
      </c>
      <c r="H6827" t="str">
        <f t="shared" si="531"/>
        <v>224412A100</v>
      </c>
      <c r="I6827" t="str">
        <f t="shared" si="533"/>
        <v>ZAPTIVKA POKLOPCA VENTILA</v>
      </c>
      <c r="J6827">
        <f t="shared" si="534"/>
        <v>6.0266666666666673</v>
      </c>
      <c r="K6827" t="str">
        <f t="shared" si="535"/>
        <v/>
      </c>
    </row>
    <row r="6828" spans="1:11" x14ac:dyDescent="0.25">
      <c r="A6828" t="s">
        <v>12096</v>
      </c>
      <c r="B6828" s="1" t="s">
        <v>12097</v>
      </c>
      <c r="C6828" t="s">
        <v>1997</v>
      </c>
      <c r="D6828" t="s">
        <v>9</v>
      </c>
      <c r="E6828">
        <v>1</v>
      </c>
      <c r="F6828">
        <v>709.12</v>
      </c>
      <c r="G6828" t="str">
        <f t="shared" si="532"/>
        <v>BLUEPRINTADG06739</v>
      </c>
      <c r="H6828" t="str">
        <f t="shared" si="531"/>
        <v>0K30C10235A</v>
      </c>
      <c r="I6828" t="str">
        <f t="shared" si="533"/>
        <v>ZAPTIVKA POKLOPCA VENTILA</v>
      </c>
      <c r="J6828">
        <f t="shared" si="534"/>
        <v>5.9093333333333335</v>
      </c>
      <c r="K6828" t="str">
        <f t="shared" si="535"/>
        <v/>
      </c>
    </row>
    <row r="6829" spans="1:11" x14ac:dyDescent="0.25">
      <c r="A6829" t="s">
        <v>12098</v>
      </c>
      <c r="B6829" s="1" t="s">
        <v>12099</v>
      </c>
      <c r="C6829" t="s">
        <v>1997</v>
      </c>
      <c r="D6829" t="s">
        <v>9</v>
      </c>
      <c r="E6829">
        <v>1</v>
      </c>
      <c r="F6829">
        <v>899.84</v>
      </c>
      <c r="G6829" t="str">
        <f t="shared" si="532"/>
        <v>BLUEPRINTADG06742</v>
      </c>
      <c r="H6829" t="str">
        <f t="shared" ref="H6829:H6892" si="536">IF(AND(B6829&lt;&gt;"", B6829&lt;&gt;"-"),SUBSTITUTE(SUBSTITUTE(B6829,"-","")," ",""),A6829)</f>
        <v>0K9BV102F5A</v>
      </c>
      <c r="I6829" t="str">
        <f t="shared" si="533"/>
        <v>ZAPTIVKA POKLOPCA VENTILA</v>
      </c>
      <c r="J6829">
        <f t="shared" si="534"/>
        <v>7.4986666666666668</v>
      </c>
      <c r="K6829" t="str">
        <f t="shared" si="535"/>
        <v/>
      </c>
    </row>
    <row r="6830" spans="1:11" x14ac:dyDescent="0.25">
      <c r="A6830" t="s">
        <v>12100</v>
      </c>
      <c r="B6830" s="1" t="s">
        <v>43787</v>
      </c>
      <c r="C6830" t="s">
        <v>1997</v>
      </c>
      <c r="D6830" t="s">
        <v>9</v>
      </c>
      <c r="E6830">
        <v>1</v>
      </c>
      <c r="F6830">
        <v>1020.16</v>
      </c>
      <c r="G6830" t="str">
        <f t="shared" si="532"/>
        <v>BLUEPRINTADG06743</v>
      </c>
      <c r="H6830" t="str">
        <f t="shared" si="536"/>
        <v>6010160621</v>
      </c>
      <c r="I6830" t="str">
        <f t="shared" si="533"/>
        <v>ZAPTIVKA POKLOPCA VENTILA</v>
      </c>
      <c r="J6830">
        <f t="shared" si="534"/>
        <v>8.5013333333333332</v>
      </c>
      <c r="K6830" t="str">
        <f t="shared" si="535"/>
        <v/>
      </c>
    </row>
    <row r="6831" spans="1:11" x14ac:dyDescent="0.25">
      <c r="A6831" t="s">
        <v>12101</v>
      </c>
      <c r="B6831" s="1" t="s">
        <v>12102</v>
      </c>
      <c r="C6831" t="s">
        <v>1997</v>
      </c>
      <c r="D6831" t="s">
        <v>9</v>
      </c>
      <c r="E6831">
        <v>1</v>
      </c>
      <c r="F6831">
        <v>835.84</v>
      </c>
      <c r="G6831" t="str">
        <f t="shared" si="532"/>
        <v>BLUEPRINTADG06744</v>
      </c>
      <c r="H6831" t="str">
        <f t="shared" si="536"/>
        <v>0K97210235A</v>
      </c>
      <c r="I6831" t="str">
        <f t="shared" si="533"/>
        <v>ZAPTIVKA POKLOPCA VENTILA</v>
      </c>
      <c r="J6831">
        <f t="shared" si="534"/>
        <v>6.9653333333333336</v>
      </c>
      <c r="K6831" t="str">
        <f t="shared" si="535"/>
        <v/>
      </c>
    </row>
    <row r="6832" spans="1:11" x14ac:dyDescent="0.25">
      <c r="A6832" t="s">
        <v>12103</v>
      </c>
      <c r="B6832" s="1" t="s">
        <v>12104</v>
      </c>
      <c r="C6832" t="s">
        <v>1997</v>
      </c>
      <c r="D6832" t="s">
        <v>9</v>
      </c>
      <c r="E6832">
        <v>1</v>
      </c>
      <c r="F6832">
        <v>742.4</v>
      </c>
      <c r="G6832" t="str">
        <f t="shared" si="532"/>
        <v>BLUEPRINTADG06747</v>
      </c>
      <c r="H6832" t="str">
        <f t="shared" si="536"/>
        <v>2244123800</v>
      </c>
      <c r="I6832" t="str">
        <f t="shared" si="533"/>
        <v>ZAPTIVKA POKLOPCA VENTILA</v>
      </c>
      <c r="J6832">
        <f t="shared" si="534"/>
        <v>6.1866666666666665</v>
      </c>
      <c r="K6832" t="str">
        <f t="shared" si="535"/>
        <v/>
      </c>
    </row>
    <row r="6833" spans="1:11" x14ac:dyDescent="0.25">
      <c r="A6833" t="s">
        <v>12105</v>
      </c>
      <c r="B6833" s="1" t="s">
        <v>43788</v>
      </c>
      <c r="C6833" t="s">
        <v>1997</v>
      </c>
      <c r="D6833" t="s">
        <v>9</v>
      </c>
      <c r="E6833">
        <v>1</v>
      </c>
      <c r="F6833">
        <v>291.83999999999997</v>
      </c>
      <c r="G6833" t="str">
        <f t="shared" si="532"/>
        <v>BLUEPRINTADG06748</v>
      </c>
      <c r="H6833" t="str">
        <f t="shared" si="536"/>
        <v>94580083</v>
      </c>
      <c r="I6833" t="str">
        <f t="shared" si="533"/>
        <v>ZAPTIVKA POKLOPCA VENTILA</v>
      </c>
      <c r="J6833">
        <f t="shared" si="534"/>
        <v>2.4319999999999999</v>
      </c>
      <c r="K6833" t="str">
        <f t="shared" si="535"/>
        <v/>
      </c>
    </row>
    <row r="6834" spans="1:11" x14ac:dyDescent="0.25">
      <c r="A6834" t="s">
        <v>12106</v>
      </c>
      <c r="B6834" s="1" t="s">
        <v>12107</v>
      </c>
      <c r="C6834" t="s">
        <v>1997</v>
      </c>
      <c r="D6834" t="s">
        <v>9</v>
      </c>
      <c r="E6834">
        <v>1</v>
      </c>
      <c r="F6834">
        <v>491.52</v>
      </c>
      <c r="G6834" t="str">
        <f t="shared" si="532"/>
        <v>BLUEPRINTADG06749</v>
      </c>
      <c r="H6834" t="str">
        <f t="shared" si="536"/>
        <v>2244132560</v>
      </c>
      <c r="I6834" t="str">
        <f t="shared" si="533"/>
        <v>ZAPTIVKA POKLOPCA VENTILA</v>
      </c>
      <c r="J6834">
        <f t="shared" si="534"/>
        <v>4.0960000000000001</v>
      </c>
      <c r="K6834" t="str">
        <f t="shared" si="535"/>
        <v/>
      </c>
    </row>
    <row r="6835" spans="1:11" x14ac:dyDescent="0.25">
      <c r="A6835" t="s">
        <v>12108</v>
      </c>
      <c r="B6835" s="1" t="s">
        <v>12109</v>
      </c>
      <c r="C6835" t="s">
        <v>1997</v>
      </c>
      <c r="D6835" t="s">
        <v>9</v>
      </c>
      <c r="E6835">
        <v>1</v>
      </c>
      <c r="F6835">
        <v>363.52</v>
      </c>
      <c r="G6835" t="str">
        <f t="shared" si="532"/>
        <v>BLUEPRINTADG06750</v>
      </c>
      <c r="H6835" t="str">
        <f t="shared" si="536"/>
        <v>2244142000</v>
      </c>
      <c r="I6835" t="str">
        <f t="shared" si="533"/>
        <v>ZAPTIVKA POKLOPCA VENTILA</v>
      </c>
      <c r="J6835">
        <f t="shared" si="534"/>
        <v>3.0293333333333332</v>
      </c>
      <c r="K6835" t="str">
        <f t="shared" si="535"/>
        <v/>
      </c>
    </row>
    <row r="6836" spans="1:11" x14ac:dyDescent="0.25">
      <c r="A6836" t="s">
        <v>12110</v>
      </c>
      <c r="B6836" s="1" t="s">
        <v>12111</v>
      </c>
      <c r="C6836" t="s">
        <v>1997</v>
      </c>
      <c r="D6836" t="s">
        <v>9</v>
      </c>
      <c r="E6836">
        <v>1</v>
      </c>
      <c r="F6836">
        <v>439.04</v>
      </c>
      <c r="G6836" t="str">
        <f t="shared" si="532"/>
        <v>BLUEPRINTADG06751</v>
      </c>
      <c r="H6836" t="str">
        <f t="shared" si="536"/>
        <v>2244133021</v>
      </c>
      <c r="I6836" t="str">
        <f t="shared" si="533"/>
        <v>ZAPTIVKA POKLOPCA VENTILA</v>
      </c>
      <c r="J6836">
        <f t="shared" si="534"/>
        <v>3.658666666666667</v>
      </c>
      <c r="K6836" t="str">
        <f t="shared" si="535"/>
        <v/>
      </c>
    </row>
    <row r="6837" spans="1:11" x14ac:dyDescent="0.25">
      <c r="A6837" t="s">
        <v>12112</v>
      </c>
      <c r="B6837" s="1" t="s">
        <v>43789</v>
      </c>
      <c r="C6837" t="s">
        <v>1997</v>
      </c>
      <c r="D6837" t="s">
        <v>9</v>
      </c>
      <c r="E6837">
        <v>1</v>
      </c>
      <c r="F6837">
        <v>709.12</v>
      </c>
      <c r="G6837" t="str">
        <f t="shared" si="532"/>
        <v>BLUEPRINTADG06752</v>
      </c>
      <c r="H6837" t="str">
        <f t="shared" si="536"/>
        <v>96414596</v>
      </c>
      <c r="I6837" t="str">
        <f t="shared" si="533"/>
        <v>ZAPTIVKA POKLOPCA VENTILA</v>
      </c>
      <c r="J6837">
        <f t="shared" si="534"/>
        <v>5.9093333333333335</v>
      </c>
      <c r="K6837" t="str">
        <f t="shared" si="535"/>
        <v/>
      </c>
    </row>
    <row r="6838" spans="1:11" x14ac:dyDescent="0.25">
      <c r="A6838" t="s">
        <v>12113</v>
      </c>
      <c r="B6838" s="1" t="s">
        <v>12114</v>
      </c>
      <c r="C6838" t="s">
        <v>1997</v>
      </c>
      <c r="D6838" t="s">
        <v>9</v>
      </c>
      <c r="E6838">
        <v>1</v>
      </c>
      <c r="F6838">
        <v>536.32000000000005</v>
      </c>
      <c r="G6838" t="str">
        <f t="shared" si="532"/>
        <v>BLUEPRINTADG06753</v>
      </c>
      <c r="H6838" t="str">
        <f t="shared" si="536"/>
        <v>224414X900</v>
      </c>
      <c r="I6838" t="str">
        <f t="shared" si="533"/>
        <v>ZAPTIVKA POKLOPCA VENTILA</v>
      </c>
      <c r="J6838">
        <f t="shared" si="534"/>
        <v>4.469333333333334</v>
      </c>
      <c r="K6838" t="str">
        <f t="shared" si="535"/>
        <v/>
      </c>
    </row>
    <row r="6839" spans="1:11" x14ac:dyDescent="0.25">
      <c r="A6839" t="s">
        <v>12115</v>
      </c>
      <c r="B6839" s="1" t="s">
        <v>12116</v>
      </c>
      <c r="C6839" t="s">
        <v>1997</v>
      </c>
      <c r="D6839" t="s">
        <v>9</v>
      </c>
      <c r="E6839">
        <v>1</v>
      </c>
      <c r="F6839">
        <v>706.56</v>
      </c>
      <c r="G6839" t="str">
        <f t="shared" si="532"/>
        <v>BLUEPRINTADG06754</v>
      </c>
      <c r="H6839" t="str">
        <f t="shared" si="536"/>
        <v>224414X300</v>
      </c>
      <c r="I6839" t="str">
        <f t="shared" si="533"/>
        <v>ZAPTIVKA POKLOPCA VENTILA</v>
      </c>
      <c r="J6839">
        <f t="shared" si="534"/>
        <v>5.8879999999999999</v>
      </c>
      <c r="K6839" t="str">
        <f t="shared" si="535"/>
        <v/>
      </c>
    </row>
    <row r="6840" spans="1:11" x14ac:dyDescent="0.25">
      <c r="A6840" t="s">
        <v>12117</v>
      </c>
      <c r="B6840" s="1" t="s">
        <v>12118</v>
      </c>
      <c r="C6840" t="s">
        <v>1997</v>
      </c>
      <c r="D6840" t="s">
        <v>9</v>
      </c>
      <c r="E6840">
        <v>1</v>
      </c>
      <c r="F6840">
        <v>692.48</v>
      </c>
      <c r="G6840" t="str">
        <f t="shared" si="532"/>
        <v>BLUEPRINTADG06755</v>
      </c>
      <c r="H6840" t="str">
        <f t="shared" si="536"/>
        <v>2244125001</v>
      </c>
      <c r="I6840" t="str">
        <f t="shared" si="533"/>
        <v>ZAPTIVKA POKLOPCA VENTILA</v>
      </c>
      <c r="J6840">
        <f t="shared" si="534"/>
        <v>5.7706666666666671</v>
      </c>
      <c r="K6840" t="str">
        <f t="shared" si="535"/>
        <v/>
      </c>
    </row>
    <row r="6841" spans="1:11" x14ac:dyDescent="0.25">
      <c r="A6841" t="s">
        <v>12119</v>
      </c>
      <c r="B6841" s="1" t="s">
        <v>12120</v>
      </c>
      <c r="C6841" t="s">
        <v>1997</v>
      </c>
      <c r="D6841" t="s">
        <v>9</v>
      </c>
      <c r="E6841">
        <v>1</v>
      </c>
      <c r="F6841">
        <v>629.76</v>
      </c>
      <c r="G6841" t="str">
        <f t="shared" si="532"/>
        <v>BLUEPRINTADG06756</v>
      </c>
      <c r="H6841" t="str">
        <f t="shared" si="536"/>
        <v>224412A101</v>
      </c>
      <c r="I6841" t="str">
        <f t="shared" si="533"/>
        <v>ZAPTIVKA POKLOPCA VENTILA</v>
      </c>
      <c r="J6841">
        <f t="shared" si="534"/>
        <v>5.2480000000000002</v>
      </c>
      <c r="K6841" t="str">
        <f t="shared" si="535"/>
        <v/>
      </c>
    </row>
    <row r="6842" spans="1:11" x14ac:dyDescent="0.25">
      <c r="A6842" t="s">
        <v>12121</v>
      </c>
      <c r="B6842" s="1" t="s">
        <v>12122</v>
      </c>
      <c r="C6842" t="s">
        <v>1997</v>
      </c>
      <c r="D6842" t="s">
        <v>9</v>
      </c>
      <c r="E6842">
        <v>1</v>
      </c>
      <c r="F6842">
        <v>674.56</v>
      </c>
      <c r="G6842" t="str">
        <f t="shared" si="532"/>
        <v>BLUEPRINTADG06757</v>
      </c>
      <c r="H6842" t="str">
        <f t="shared" si="536"/>
        <v>2244127000</v>
      </c>
      <c r="I6842" t="str">
        <f t="shared" si="533"/>
        <v>ZAPTIVKA POKLOPCA VENTILA</v>
      </c>
      <c r="J6842">
        <f t="shared" si="534"/>
        <v>5.6213333333333333</v>
      </c>
      <c r="K6842" t="str">
        <f t="shared" si="535"/>
        <v/>
      </c>
    </row>
    <row r="6843" spans="1:11" x14ac:dyDescent="0.25">
      <c r="A6843" t="s">
        <v>12123</v>
      </c>
      <c r="B6843" s="1" t="s">
        <v>12124</v>
      </c>
      <c r="C6843" t="s">
        <v>1997</v>
      </c>
      <c r="D6843" t="s">
        <v>9</v>
      </c>
      <c r="E6843">
        <v>1</v>
      </c>
      <c r="F6843">
        <v>1034.24</v>
      </c>
      <c r="G6843" t="str">
        <f t="shared" si="532"/>
        <v>BLUEPRINTADG06758</v>
      </c>
      <c r="H6843" t="str">
        <f t="shared" si="536"/>
        <v>2244127400</v>
      </c>
      <c r="I6843" t="str">
        <f t="shared" si="533"/>
        <v>ZAPTIVKA POKLOPCA VENTILA</v>
      </c>
      <c r="J6843">
        <f t="shared" si="534"/>
        <v>8.618666666666666</v>
      </c>
      <c r="K6843" t="str">
        <f t="shared" si="535"/>
        <v/>
      </c>
    </row>
    <row r="6844" spans="1:11" x14ac:dyDescent="0.25">
      <c r="A6844" t="s">
        <v>12125</v>
      </c>
      <c r="B6844" s="1" t="s">
        <v>12126</v>
      </c>
      <c r="C6844" t="s">
        <v>1997</v>
      </c>
      <c r="D6844" t="s">
        <v>9</v>
      </c>
      <c r="E6844">
        <v>1</v>
      </c>
      <c r="F6844">
        <v>1283.8399999999999</v>
      </c>
      <c r="G6844" t="str">
        <f t="shared" si="532"/>
        <v>BLUEPRINTADG06759</v>
      </c>
      <c r="H6844" t="str">
        <f t="shared" si="536"/>
        <v>224414A400</v>
      </c>
      <c r="I6844" t="str">
        <f t="shared" si="533"/>
        <v>ZAPTIVKA POKLOPCA VENTILA</v>
      </c>
      <c r="J6844">
        <f t="shared" si="534"/>
        <v>10.698666666666666</v>
      </c>
      <c r="K6844" t="str">
        <f t="shared" si="535"/>
        <v/>
      </c>
    </row>
    <row r="6845" spans="1:11" x14ac:dyDescent="0.25">
      <c r="A6845" t="s">
        <v>12127</v>
      </c>
      <c r="B6845" s="1" t="s">
        <v>12128</v>
      </c>
      <c r="C6845" t="s">
        <v>5107</v>
      </c>
      <c r="D6845" t="s">
        <v>9</v>
      </c>
      <c r="E6845">
        <v>1</v>
      </c>
      <c r="F6845">
        <v>372.48</v>
      </c>
      <c r="G6845" t="str">
        <f t="shared" si="532"/>
        <v>BLUEPRINTADG06761</v>
      </c>
      <c r="H6845" t="str">
        <f t="shared" si="536"/>
        <v>0K2A110235A</v>
      </c>
      <c r="I6845" t="str">
        <f t="shared" si="533"/>
        <v>ZAPTIVAČ POKLOPCA VENTILA</v>
      </c>
      <c r="J6845">
        <f t="shared" si="534"/>
        <v>3.1040000000000001</v>
      </c>
      <c r="K6845" t="str">
        <f t="shared" si="535"/>
        <v/>
      </c>
    </row>
    <row r="6846" spans="1:11" x14ac:dyDescent="0.25">
      <c r="A6846" t="s">
        <v>12129</v>
      </c>
      <c r="B6846" s="1" t="s">
        <v>43790</v>
      </c>
      <c r="C6846" t="s">
        <v>5107</v>
      </c>
      <c r="D6846" t="s">
        <v>9</v>
      </c>
      <c r="E6846">
        <v>1</v>
      </c>
      <c r="F6846">
        <v>1527.04</v>
      </c>
      <c r="G6846" t="str">
        <f t="shared" si="532"/>
        <v>BLUEPRINTADG06762</v>
      </c>
      <c r="H6846" t="str">
        <f t="shared" si="536"/>
        <v>96307727</v>
      </c>
      <c r="I6846" t="str">
        <f t="shared" si="533"/>
        <v>ZAPTIVAČ POKLOPCA VENTILA</v>
      </c>
      <c r="J6846">
        <f t="shared" si="534"/>
        <v>12.725333333333333</v>
      </c>
      <c r="K6846" t="str">
        <f t="shared" si="535"/>
        <v/>
      </c>
    </row>
    <row r="6847" spans="1:11" x14ac:dyDescent="0.25">
      <c r="A6847" t="s">
        <v>12130</v>
      </c>
      <c r="B6847" s="1" t="s">
        <v>12131</v>
      </c>
      <c r="C6847" t="s">
        <v>5107</v>
      </c>
      <c r="D6847" t="s">
        <v>9</v>
      </c>
      <c r="E6847">
        <v>1</v>
      </c>
      <c r="F6847">
        <v>953.6</v>
      </c>
      <c r="G6847" t="str">
        <f t="shared" si="532"/>
        <v>BLUEPRINTADG06763</v>
      </c>
      <c r="H6847" t="str">
        <f t="shared" si="536"/>
        <v>224412B002</v>
      </c>
      <c r="I6847" t="str">
        <f t="shared" si="533"/>
        <v>ZAPTIVAČ POKLOPCA VENTILA</v>
      </c>
      <c r="J6847">
        <f t="shared" si="534"/>
        <v>7.9466666666666672</v>
      </c>
      <c r="K6847" t="str">
        <f t="shared" si="535"/>
        <v/>
      </c>
    </row>
    <row r="6848" spans="1:11" x14ac:dyDescent="0.25">
      <c r="A6848" t="s">
        <v>12132</v>
      </c>
      <c r="B6848" s="1" t="s">
        <v>12133</v>
      </c>
      <c r="C6848" t="s">
        <v>5107</v>
      </c>
      <c r="D6848" t="s">
        <v>9</v>
      </c>
      <c r="E6848">
        <v>1</v>
      </c>
      <c r="F6848">
        <v>490.24</v>
      </c>
      <c r="G6848" t="str">
        <f t="shared" si="532"/>
        <v>BLUEPRINTADG06764</v>
      </c>
      <c r="H6848" t="str">
        <f t="shared" si="536"/>
        <v>0K65A10236C</v>
      </c>
      <c r="I6848" t="str">
        <f t="shared" si="533"/>
        <v>ZAPTIVAČ POKLOPCA VENTILA</v>
      </c>
      <c r="J6848">
        <f t="shared" si="534"/>
        <v>4.0853333333333337</v>
      </c>
      <c r="K6848" t="str">
        <f t="shared" si="535"/>
        <v/>
      </c>
    </row>
    <row r="6849" spans="1:11" x14ac:dyDescent="0.25">
      <c r="A6849" t="s">
        <v>12134</v>
      </c>
      <c r="B6849" s="1" t="s">
        <v>12135</v>
      </c>
      <c r="C6849" t="s">
        <v>5107</v>
      </c>
      <c r="D6849" t="s">
        <v>9</v>
      </c>
      <c r="E6849">
        <v>1</v>
      </c>
      <c r="F6849">
        <v>244.48</v>
      </c>
      <c r="G6849" t="str">
        <f t="shared" si="532"/>
        <v>BLUEPRINTADG06765</v>
      </c>
      <c r="H6849" t="str">
        <f t="shared" si="536"/>
        <v>0K48010235A</v>
      </c>
      <c r="I6849" t="str">
        <f t="shared" si="533"/>
        <v>ZAPTIVAČ POKLOPCA VENTILA</v>
      </c>
      <c r="J6849">
        <f t="shared" si="534"/>
        <v>2.0373333333333332</v>
      </c>
      <c r="K6849" t="str">
        <f t="shared" si="535"/>
        <v/>
      </c>
    </row>
    <row r="6850" spans="1:11" x14ac:dyDescent="0.25">
      <c r="A6850" t="s">
        <v>12136</v>
      </c>
      <c r="B6850" s="1" t="s">
        <v>12137</v>
      </c>
      <c r="C6850" t="s">
        <v>5107</v>
      </c>
      <c r="D6850" t="s">
        <v>9</v>
      </c>
      <c r="E6850">
        <v>1</v>
      </c>
      <c r="F6850">
        <v>455.68</v>
      </c>
      <c r="G6850" t="str">
        <f t="shared" si="532"/>
        <v>BLUEPRINTADG06766</v>
      </c>
      <c r="H6850" t="str">
        <f t="shared" si="536"/>
        <v>2244133020</v>
      </c>
      <c r="I6850" t="str">
        <f t="shared" si="533"/>
        <v>ZAPTIVAČ POKLOPCA VENTILA</v>
      </c>
      <c r="J6850">
        <f t="shared" si="534"/>
        <v>3.7973333333333334</v>
      </c>
      <c r="K6850" t="str">
        <f t="shared" si="535"/>
        <v/>
      </c>
    </row>
    <row r="6851" spans="1:11" x14ac:dyDescent="0.25">
      <c r="A6851" t="s">
        <v>12138</v>
      </c>
      <c r="B6851" s="1" t="s">
        <v>43791</v>
      </c>
      <c r="C6851" t="s">
        <v>1997</v>
      </c>
      <c r="D6851" t="s">
        <v>9</v>
      </c>
      <c r="E6851">
        <v>1</v>
      </c>
      <c r="F6851">
        <v>1176.32</v>
      </c>
      <c r="G6851" t="str">
        <f t="shared" ref="G6851:G6914" si="537">"BLUEPRINT"&amp;A6851</f>
        <v>BLUEPRINTADG06767</v>
      </c>
      <c r="H6851" t="str">
        <f t="shared" si="536"/>
        <v>6650160121</v>
      </c>
      <c r="I6851" t="str">
        <f t="shared" ref="I6851:I6914" si="538">UPPER(C6851)</f>
        <v>ZAPTIVKA POKLOPCA VENTILA</v>
      </c>
      <c r="J6851">
        <f t="shared" ref="J6851:J6914" si="539">F6851/120</f>
        <v>9.8026666666666653</v>
      </c>
      <c r="K6851" t="str">
        <f t="shared" ref="K6851:K6914" si="540">IF(E6851&gt;1,"nesto", "")</f>
        <v/>
      </c>
    </row>
    <row r="6852" spans="1:11" x14ac:dyDescent="0.25">
      <c r="A6852" t="s">
        <v>12139</v>
      </c>
      <c r="B6852" s="1" t="s">
        <v>12140</v>
      </c>
      <c r="C6852" t="s">
        <v>5107</v>
      </c>
      <c r="D6852" t="s">
        <v>9</v>
      </c>
      <c r="E6852">
        <v>1</v>
      </c>
      <c r="F6852">
        <v>1082.8800000000001</v>
      </c>
      <c r="G6852" t="str">
        <f t="shared" si="537"/>
        <v>BLUEPRINTADG06768</v>
      </c>
      <c r="H6852" t="str">
        <f t="shared" si="536"/>
        <v>224412B000</v>
      </c>
      <c r="I6852" t="str">
        <f t="shared" si="538"/>
        <v>ZAPTIVAČ POKLOPCA VENTILA</v>
      </c>
      <c r="J6852">
        <f t="shared" si="539"/>
        <v>9.0240000000000009</v>
      </c>
      <c r="K6852" t="str">
        <f t="shared" si="540"/>
        <v/>
      </c>
    </row>
    <row r="6853" spans="1:11" x14ac:dyDescent="0.25">
      <c r="A6853" t="s">
        <v>12141</v>
      </c>
      <c r="C6853" t="s">
        <v>5107</v>
      </c>
      <c r="D6853" t="s">
        <v>9</v>
      </c>
      <c r="E6853">
        <v>1</v>
      </c>
      <c r="F6853">
        <v>93.44</v>
      </c>
      <c r="G6853" t="str">
        <f t="shared" si="537"/>
        <v>BLUEPRINTADG06769</v>
      </c>
      <c r="H6853" t="str">
        <f t="shared" si="536"/>
        <v>ADG06769</v>
      </c>
      <c r="I6853" t="str">
        <f t="shared" si="538"/>
        <v>ZAPTIVAČ POKLOPCA VENTILA</v>
      </c>
      <c r="J6853">
        <f t="shared" si="539"/>
        <v>0.77866666666666662</v>
      </c>
      <c r="K6853" t="str">
        <f t="shared" si="540"/>
        <v/>
      </c>
    </row>
    <row r="6854" spans="1:11" x14ac:dyDescent="0.25">
      <c r="A6854" t="s">
        <v>12142</v>
      </c>
      <c r="B6854" s="1" t="s">
        <v>12143</v>
      </c>
      <c r="C6854" t="s">
        <v>5107</v>
      </c>
      <c r="D6854" t="s">
        <v>9</v>
      </c>
      <c r="E6854">
        <v>1</v>
      </c>
      <c r="F6854">
        <v>1989.12</v>
      </c>
      <c r="G6854" t="str">
        <f t="shared" si="537"/>
        <v>BLUEPRINTADG06770</v>
      </c>
      <c r="H6854" t="str">
        <f t="shared" si="536"/>
        <v>224533C120</v>
      </c>
      <c r="I6854" t="str">
        <f t="shared" si="538"/>
        <v>ZAPTIVAČ POKLOPCA VENTILA</v>
      </c>
      <c r="J6854">
        <f t="shared" si="539"/>
        <v>16.576000000000001</v>
      </c>
      <c r="K6854" t="str">
        <f t="shared" si="540"/>
        <v/>
      </c>
    </row>
    <row r="6855" spans="1:11" x14ac:dyDescent="0.25">
      <c r="A6855" t="s">
        <v>12144</v>
      </c>
      <c r="B6855" s="1" t="s">
        <v>12145</v>
      </c>
      <c r="C6855" t="s">
        <v>5116</v>
      </c>
      <c r="D6855" t="s">
        <v>9</v>
      </c>
      <c r="E6855">
        <v>1</v>
      </c>
      <c r="F6855">
        <v>7781.12</v>
      </c>
      <c r="G6855" t="str">
        <f t="shared" si="537"/>
        <v>BLUEPRINTADG06801</v>
      </c>
      <c r="H6855" t="str">
        <f t="shared" si="536"/>
        <v>MD175179</v>
      </c>
      <c r="I6855" t="str">
        <f t="shared" si="538"/>
        <v>PUMPA ZA GORIVO</v>
      </c>
      <c r="J6855">
        <f t="shared" si="539"/>
        <v>64.842666666666659</v>
      </c>
      <c r="K6855" t="str">
        <f t="shared" si="540"/>
        <v/>
      </c>
    </row>
    <row r="6856" spans="1:11" x14ac:dyDescent="0.25">
      <c r="A6856" t="s">
        <v>12146</v>
      </c>
      <c r="B6856" s="1" t="s">
        <v>12147</v>
      </c>
      <c r="C6856" t="s">
        <v>5116</v>
      </c>
      <c r="D6856" t="s">
        <v>9</v>
      </c>
      <c r="E6856">
        <v>1</v>
      </c>
      <c r="F6856">
        <v>10086.4</v>
      </c>
      <c r="G6856" t="str">
        <f t="shared" si="537"/>
        <v>BLUEPRINTADG06802</v>
      </c>
      <c r="H6856" t="str">
        <f t="shared" si="536"/>
        <v>0K01A13K01</v>
      </c>
      <c r="I6856" t="str">
        <f t="shared" si="538"/>
        <v>PUMPA ZA GORIVO</v>
      </c>
      <c r="J6856">
        <f t="shared" si="539"/>
        <v>84.053333333333327</v>
      </c>
      <c r="K6856" t="str">
        <f t="shared" si="540"/>
        <v/>
      </c>
    </row>
    <row r="6857" spans="1:11" x14ac:dyDescent="0.25">
      <c r="A6857" t="s">
        <v>12148</v>
      </c>
      <c r="B6857" s="1" t="s">
        <v>43792</v>
      </c>
      <c r="C6857" t="s">
        <v>5116</v>
      </c>
      <c r="D6857" t="s">
        <v>9</v>
      </c>
      <c r="E6857">
        <v>1</v>
      </c>
      <c r="F6857">
        <v>10675.2</v>
      </c>
      <c r="G6857" t="str">
        <f t="shared" si="537"/>
        <v>BLUEPRINTADG06803</v>
      </c>
      <c r="H6857" t="str">
        <f t="shared" si="536"/>
        <v>96563403</v>
      </c>
      <c r="I6857" t="str">
        <f t="shared" si="538"/>
        <v>PUMPA ZA GORIVO</v>
      </c>
      <c r="J6857">
        <f t="shared" si="539"/>
        <v>88.960000000000008</v>
      </c>
      <c r="K6857" t="str">
        <f t="shared" si="540"/>
        <v/>
      </c>
    </row>
    <row r="6858" spans="1:11" x14ac:dyDescent="0.25">
      <c r="A6858" t="s">
        <v>12149</v>
      </c>
      <c r="B6858" s="1" t="s">
        <v>12150</v>
      </c>
      <c r="C6858" t="s">
        <v>5116</v>
      </c>
      <c r="D6858" t="s">
        <v>9</v>
      </c>
      <c r="E6858">
        <v>1</v>
      </c>
      <c r="F6858">
        <v>8426.24</v>
      </c>
      <c r="G6858" t="str">
        <f t="shared" si="537"/>
        <v>BLUEPRINTADG06804</v>
      </c>
      <c r="H6858" t="str">
        <f t="shared" si="536"/>
        <v>3111122050</v>
      </c>
      <c r="I6858" t="str">
        <f t="shared" si="538"/>
        <v>PUMPA ZA GORIVO</v>
      </c>
      <c r="J6858">
        <f t="shared" si="539"/>
        <v>70.218666666666664</v>
      </c>
      <c r="K6858" t="str">
        <f t="shared" si="540"/>
        <v/>
      </c>
    </row>
    <row r="6859" spans="1:11" x14ac:dyDescent="0.25">
      <c r="A6859" t="s">
        <v>12151</v>
      </c>
      <c r="B6859" s="1" t="s">
        <v>43793</v>
      </c>
      <c r="C6859" t="s">
        <v>5116</v>
      </c>
      <c r="D6859" t="s">
        <v>9</v>
      </c>
      <c r="E6859">
        <v>1</v>
      </c>
      <c r="F6859">
        <v>9806.08</v>
      </c>
      <c r="G6859" t="str">
        <f t="shared" si="537"/>
        <v>BLUEPRINTADG06807</v>
      </c>
      <c r="H6859" t="str">
        <f t="shared" si="536"/>
        <v>96350588</v>
      </c>
      <c r="I6859" t="str">
        <f t="shared" si="538"/>
        <v>PUMPA ZA GORIVO</v>
      </c>
      <c r="J6859">
        <f t="shared" si="539"/>
        <v>81.717333333333329</v>
      </c>
      <c r="K6859" t="str">
        <f t="shared" si="540"/>
        <v/>
      </c>
    </row>
    <row r="6860" spans="1:11" x14ac:dyDescent="0.25">
      <c r="A6860" t="s">
        <v>12152</v>
      </c>
      <c r="B6860" s="1" t="s">
        <v>43794</v>
      </c>
      <c r="C6860" t="s">
        <v>5116</v>
      </c>
      <c r="D6860" t="s">
        <v>9</v>
      </c>
      <c r="E6860">
        <v>1</v>
      </c>
      <c r="F6860">
        <v>12904.96</v>
      </c>
      <c r="G6860" t="str">
        <f t="shared" si="537"/>
        <v>BLUEPRINTADG06808</v>
      </c>
      <c r="H6860" t="str">
        <f t="shared" si="536"/>
        <v>96180483</v>
      </c>
      <c r="I6860" t="str">
        <f t="shared" si="538"/>
        <v>PUMPA ZA GORIVO</v>
      </c>
      <c r="J6860">
        <f t="shared" si="539"/>
        <v>107.54133333333333</v>
      </c>
      <c r="K6860" t="str">
        <f t="shared" si="540"/>
        <v/>
      </c>
    </row>
    <row r="6861" spans="1:11" x14ac:dyDescent="0.25">
      <c r="A6861" t="s">
        <v>12153</v>
      </c>
      <c r="B6861" s="1" t="s">
        <v>43795</v>
      </c>
      <c r="C6861" t="s">
        <v>5116</v>
      </c>
      <c r="D6861" t="s">
        <v>9</v>
      </c>
      <c r="E6861">
        <v>1</v>
      </c>
      <c r="F6861">
        <v>16517.12</v>
      </c>
      <c r="G6861" t="str">
        <f t="shared" si="537"/>
        <v>BLUEPRINTADG06809</v>
      </c>
      <c r="H6861" t="str">
        <f t="shared" si="536"/>
        <v>96183061</v>
      </c>
      <c r="I6861" t="str">
        <f t="shared" si="538"/>
        <v>PUMPA ZA GORIVO</v>
      </c>
      <c r="J6861">
        <f t="shared" si="539"/>
        <v>137.64266666666666</v>
      </c>
      <c r="K6861" t="str">
        <f t="shared" si="540"/>
        <v/>
      </c>
    </row>
    <row r="6862" spans="1:11" x14ac:dyDescent="0.25">
      <c r="A6862" t="s">
        <v>12154</v>
      </c>
      <c r="B6862" s="1" t="s">
        <v>12155</v>
      </c>
      <c r="C6862" t="s">
        <v>5116</v>
      </c>
      <c r="D6862" t="s">
        <v>9</v>
      </c>
      <c r="E6862">
        <v>1</v>
      </c>
      <c r="F6862">
        <v>15763.2</v>
      </c>
      <c r="G6862" t="str">
        <f t="shared" si="537"/>
        <v>BLUEPRINTADG06814C</v>
      </c>
      <c r="H6862" t="str">
        <f t="shared" si="536"/>
        <v>0K9B01335Z</v>
      </c>
      <c r="I6862" t="str">
        <f t="shared" si="538"/>
        <v>PUMPA ZA GORIVO</v>
      </c>
      <c r="J6862">
        <f t="shared" si="539"/>
        <v>131.36000000000001</v>
      </c>
      <c r="K6862" t="str">
        <f t="shared" si="540"/>
        <v/>
      </c>
    </row>
    <row r="6863" spans="1:11" x14ac:dyDescent="0.25">
      <c r="A6863" t="s">
        <v>12156</v>
      </c>
      <c r="B6863" s="1" t="s">
        <v>12157</v>
      </c>
      <c r="C6863" t="s">
        <v>2014</v>
      </c>
      <c r="D6863" t="s">
        <v>9</v>
      </c>
      <c r="E6863">
        <v>1</v>
      </c>
      <c r="F6863">
        <v>5717.76</v>
      </c>
      <c r="G6863" t="str">
        <f t="shared" si="537"/>
        <v>BLUEPRINTADG06815</v>
      </c>
      <c r="H6863" t="str">
        <f t="shared" si="536"/>
        <v>3111122040</v>
      </c>
      <c r="I6863" t="str">
        <f t="shared" si="538"/>
        <v>PUMPA GORIVA</v>
      </c>
      <c r="J6863">
        <f t="shared" si="539"/>
        <v>47.648000000000003</v>
      </c>
      <c r="K6863" t="str">
        <f t="shared" si="540"/>
        <v/>
      </c>
    </row>
    <row r="6864" spans="1:11" x14ac:dyDescent="0.25">
      <c r="A6864" t="s">
        <v>12158</v>
      </c>
      <c r="C6864" t="s">
        <v>2014</v>
      </c>
      <c r="D6864" t="s">
        <v>9</v>
      </c>
      <c r="E6864">
        <v>1</v>
      </c>
      <c r="F6864">
        <v>13111.04</v>
      </c>
      <c r="G6864" t="str">
        <f t="shared" si="537"/>
        <v>BLUEPRINTADG06816</v>
      </c>
      <c r="H6864" t="str">
        <f t="shared" si="536"/>
        <v>ADG06816</v>
      </c>
      <c r="I6864" t="str">
        <f t="shared" si="538"/>
        <v>PUMPA GORIVA</v>
      </c>
      <c r="J6864">
        <f t="shared" si="539"/>
        <v>109.25866666666667</v>
      </c>
      <c r="K6864" t="str">
        <f t="shared" si="540"/>
        <v/>
      </c>
    </row>
    <row r="6865" spans="1:11" x14ac:dyDescent="0.25">
      <c r="A6865" t="s">
        <v>12159</v>
      </c>
      <c r="C6865" t="s">
        <v>2014</v>
      </c>
      <c r="D6865" t="s">
        <v>9</v>
      </c>
      <c r="E6865">
        <v>1</v>
      </c>
      <c r="F6865">
        <v>8107.52</v>
      </c>
      <c r="G6865" t="str">
        <f t="shared" si="537"/>
        <v>BLUEPRINTADG06817</v>
      </c>
      <c r="H6865" t="str">
        <f t="shared" si="536"/>
        <v>ADG06817</v>
      </c>
      <c r="I6865" t="str">
        <f t="shared" si="538"/>
        <v>PUMPA GORIVA</v>
      </c>
      <c r="J6865">
        <f t="shared" si="539"/>
        <v>67.562666666666672</v>
      </c>
      <c r="K6865" t="str">
        <f t="shared" si="540"/>
        <v/>
      </c>
    </row>
    <row r="6866" spans="1:11" x14ac:dyDescent="0.25">
      <c r="A6866" t="s">
        <v>12160</v>
      </c>
      <c r="B6866" s="1" t="s">
        <v>12161</v>
      </c>
      <c r="C6866" t="s">
        <v>2014</v>
      </c>
      <c r="D6866" t="s">
        <v>9</v>
      </c>
      <c r="E6866">
        <v>1</v>
      </c>
      <c r="F6866">
        <v>4209.92</v>
      </c>
      <c r="G6866" t="str">
        <f t="shared" si="537"/>
        <v>BLUEPRINTADG06819</v>
      </c>
      <c r="H6866" t="str">
        <f t="shared" si="536"/>
        <v>311111G500</v>
      </c>
      <c r="I6866" t="str">
        <f t="shared" si="538"/>
        <v>PUMPA GORIVA</v>
      </c>
      <c r="J6866">
        <f t="shared" si="539"/>
        <v>35.082666666666668</v>
      </c>
      <c r="K6866" t="str">
        <f t="shared" si="540"/>
        <v/>
      </c>
    </row>
    <row r="6867" spans="1:11" x14ac:dyDescent="0.25">
      <c r="A6867" t="s">
        <v>12162</v>
      </c>
      <c r="B6867" s="1" t="s">
        <v>43796</v>
      </c>
      <c r="C6867" t="s">
        <v>2019</v>
      </c>
      <c r="D6867" t="s">
        <v>9</v>
      </c>
      <c r="E6867">
        <v>1</v>
      </c>
      <c r="F6867">
        <v>15206.4</v>
      </c>
      <c r="G6867" t="str">
        <f t="shared" si="537"/>
        <v>BLUEPRINTADG07001</v>
      </c>
      <c r="H6867" t="str">
        <f t="shared" si="536"/>
        <v>96507986</v>
      </c>
      <c r="I6867" t="str">
        <f t="shared" si="538"/>
        <v>SENZOR KISEONIKA</v>
      </c>
      <c r="J6867">
        <f t="shared" si="539"/>
        <v>126.72</v>
      </c>
      <c r="K6867" t="str">
        <f t="shared" si="540"/>
        <v/>
      </c>
    </row>
    <row r="6868" spans="1:11" x14ac:dyDescent="0.25">
      <c r="A6868" t="s">
        <v>12163</v>
      </c>
      <c r="B6868" s="1" t="s">
        <v>43797</v>
      </c>
      <c r="C6868" t="s">
        <v>2019</v>
      </c>
      <c r="D6868" t="s">
        <v>9</v>
      </c>
      <c r="E6868">
        <v>1</v>
      </c>
      <c r="F6868">
        <v>2860.8</v>
      </c>
      <c r="G6868" t="str">
        <f t="shared" si="537"/>
        <v>BLUEPRINTADG07002</v>
      </c>
      <c r="H6868" t="str">
        <f t="shared" si="536"/>
        <v>96253546</v>
      </c>
      <c r="I6868" t="str">
        <f t="shared" si="538"/>
        <v>SENZOR KISEONIKA</v>
      </c>
      <c r="J6868">
        <f t="shared" si="539"/>
        <v>23.84</v>
      </c>
      <c r="K6868" t="str">
        <f t="shared" si="540"/>
        <v/>
      </c>
    </row>
    <row r="6869" spans="1:11" x14ac:dyDescent="0.25">
      <c r="A6869" t="s">
        <v>12164</v>
      </c>
      <c r="B6869" s="1" t="s">
        <v>12165</v>
      </c>
      <c r="C6869" t="s">
        <v>2019</v>
      </c>
      <c r="D6869" t="s">
        <v>9</v>
      </c>
      <c r="E6869">
        <v>1</v>
      </c>
      <c r="F6869">
        <v>7816.96</v>
      </c>
      <c r="G6869" t="str">
        <f t="shared" si="537"/>
        <v>BLUEPRINTADG07004</v>
      </c>
      <c r="H6869" t="str">
        <f t="shared" si="536"/>
        <v>392102X020</v>
      </c>
      <c r="I6869" t="str">
        <f t="shared" si="538"/>
        <v>SENZOR KISEONIKA</v>
      </c>
      <c r="J6869">
        <f t="shared" si="539"/>
        <v>65.141333333333336</v>
      </c>
      <c r="K6869" t="str">
        <f t="shared" si="540"/>
        <v/>
      </c>
    </row>
    <row r="6870" spans="1:11" x14ac:dyDescent="0.25">
      <c r="A6870" t="s">
        <v>12166</v>
      </c>
      <c r="B6870" s="1" t="s">
        <v>12167</v>
      </c>
      <c r="C6870" t="s">
        <v>2019</v>
      </c>
      <c r="D6870" t="s">
        <v>9</v>
      </c>
      <c r="E6870">
        <v>1</v>
      </c>
      <c r="F6870">
        <v>7443.2</v>
      </c>
      <c r="G6870" t="str">
        <f t="shared" si="537"/>
        <v>BLUEPRINTADG07005</v>
      </c>
      <c r="H6870" t="str">
        <f t="shared" si="536"/>
        <v>392102X010</v>
      </c>
      <c r="I6870" t="str">
        <f t="shared" si="538"/>
        <v>SENZOR KISEONIKA</v>
      </c>
      <c r="J6870">
        <f t="shared" si="539"/>
        <v>62.026666666666664</v>
      </c>
      <c r="K6870" t="str">
        <f t="shared" si="540"/>
        <v/>
      </c>
    </row>
    <row r="6871" spans="1:11" x14ac:dyDescent="0.25">
      <c r="A6871" t="s">
        <v>12168</v>
      </c>
      <c r="B6871" s="1" t="s">
        <v>12169</v>
      </c>
      <c r="C6871" t="s">
        <v>2019</v>
      </c>
      <c r="D6871" t="s">
        <v>9</v>
      </c>
      <c r="E6871">
        <v>1</v>
      </c>
      <c r="F6871">
        <v>8680.9599999999991</v>
      </c>
      <c r="G6871" t="str">
        <f t="shared" si="537"/>
        <v>BLUEPRINTADG07007</v>
      </c>
      <c r="H6871" t="str">
        <f t="shared" si="536"/>
        <v>0K32A18861</v>
      </c>
      <c r="I6871" t="str">
        <f t="shared" si="538"/>
        <v>SENZOR KISEONIKA</v>
      </c>
      <c r="J6871">
        <f t="shared" si="539"/>
        <v>72.341333333333324</v>
      </c>
      <c r="K6871" t="str">
        <f t="shared" si="540"/>
        <v/>
      </c>
    </row>
    <row r="6872" spans="1:11" x14ac:dyDescent="0.25">
      <c r="A6872" t="s">
        <v>12170</v>
      </c>
      <c r="B6872" s="1" t="s">
        <v>12171</v>
      </c>
      <c r="C6872" t="s">
        <v>2019</v>
      </c>
      <c r="D6872" t="s">
        <v>9</v>
      </c>
      <c r="E6872">
        <v>1</v>
      </c>
      <c r="F6872">
        <v>8296.9599999999991</v>
      </c>
      <c r="G6872" t="str">
        <f t="shared" si="537"/>
        <v>BLUEPRINTADG07008</v>
      </c>
      <c r="H6872" t="str">
        <f t="shared" si="536"/>
        <v>3921022610</v>
      </c>
      <c r="I6872" t="str">
        <f t="shared" si="538"/>
        <v>SENZOR KISEONIKA</v>
      </c>
      <c r="J6872">
        <f t="shared" si="539"/>
        <v>69.141333333333321</v>
      </c>
      <c r="K6872" t="str">
        <f t="shared" si="540"/>
        <v/>
      </c>
    </row>
    <row r="6873" spans="1:11" x14ac:dyDescent="0.25">
      <c r="A6873" t="s">
        <v>12172</v>
      </c>
      <c r="B6873" s="1" t="s">
        <v>12173</v>
      </c>
      <c r="C6873" t="s">
        <v>2019</v>
      </c>
      <c r="D6873" t="s">
        <v>9</v>
      </c>
      <c r="E6873">
        <v>1</v>
      </c>
      <c r="F6873">
        <v>4220.16</v>
      </c>
      <c r="G6873" t="str">
        <f t="shared" si="537"/>
        <v>BLUEPRINTADG07009</v>
      </c>
      <c r="H6873" t="str">
        <f t="shared" si="536"/>
        <v>3921022620</v>
      </c>
      <c r="I6873" t="str">
        <f t="shared" si="538"/>
        <v>SENZOR KISEONIKA</v>
      </c>
      <c r="J6873">
        <f t="shared" si="539"/>
        <v>35.167999999999999</v>
      </c>
      <c r="K6873" t="str">
        <f t="shared" si="540"/>
        <v/>
      </c>
    </row>
    <row r="6874" spans="1:11" x14ac:dyDescent="0.25">
      <c r="A6874" t="s">
        <v>12174</v>
      </c>
      <c r="B6874" s="1" t="s">
        <v>12175</v>
      </c>
      <c r="C6874" t="s">
        <v>2047</v>
      </c>
      <c r="D6874" t="s">
        <v>9</v>
      </c>
      <c r="E6874">
        <v>1</v>
      </c>
      <c r="F6874">
        <v>7235.84</v>
      </c>
      <c r="G6874" t="str">
        <f t="shared" si="537"/>
        <v>BLUEPRINTADG070100</v>
      </c>
      <c r="H6874" t="str">
        <f t="shared" si="536"/>
        <v>392103Y100</v>
      </c>
      <c r="I6874" t="str">
        <f t="shared" si="538"/>
        <v>SENZOR KISEONIKA</v>
      </c>
      <c r="J6874">
        <f t="shared" si="539"/>
        <v>60.298666666666669</v>
      </c>
      <c r="K6874" t="str">
        <f t="shared" si="540"/>
        <v/>
      </c>
    </row>
    <row r="6875" spans="1:11" x14ac:dyDescent="0.25">
      <c r="A6875" t="s">
        <v>12176</v>
      </c>
      <c r="B6875" s="1" t="s">
        <v>43798</v>
      </c>
      <c r="C6875" t="s">
        <v>2019</v>
      </c>
      <c r="D6875" t="s">
        <v>9</v>
      </c>
      <c r="E6875">
        <v>1</v>
      </c>
      <c r="F6875">
        <v>3313.92</v>
      </c>
      <c r="G6875" t="str">
        <f t="shared" si="537"/>
        <v>BLUEPRINTADG070101</v>
      </c>
      <c r="H6875" t="str">
        <f t="shared" si="536"/>
        <v>55563348</v>
      </c>
      <c r="I6875" t="str">
        <f t="shared" si="538"/>
        <v>SENZOR KISEONIKA</v>
      </c>
      <c r="J6875">
        <f t="shared" si="539"/>
        <v>27.616</v>
      </c>
      <c r="K6875" t="str">
        <f t="shared" si="540"/>
        <v/>
      </c>
    </row>
    <row r="6876" spans="1:11" x14ac:dyDescent="0.25">
      <c r="A6876" t="s">
        <v>12177</v>
      </c>
      <c r="B6876" s="1" t="s">
        <v>43799</v>
      </c>
      <c r="C6876" t="s">
        <v>2019</v>
      </c>
      <c r="D6876" t="s">
        <v>9</v>
      </c>
      <c r="E6876">
        <v>1</v>
      </c>
      <c r="F6876">
        <v>3336.96</v>
      </c>
      <c r="G6876" t="str">
        <f t="shared" si="537"/>
        <v>BLUEPRINTADG070102</v>
      </c>
      <c r="H6876" t="str">
        <f t="shared" si="536"/>
        <v>55562205</v>
      </c>
      <c r="I6876" t="str">
        <f t="shared" si="538"/>
        <v>SENZOR KISEONIKA</v>
      </c>
      <c r="J6876">
        <f t="shared" si="539"/>
        <v>27.808</v>
      </c>
      <c r="K6876" t="str">
        <f t="shared" si="540"/>
        <v/>
      </c>
    </row>
    <row r="6877" spans="1:11" x14ac:dyDescent="0.25">
      <c r="A6877" t="s">
        <v>12178</v>
      </c>
      <c r="B6877" s="1" t="s">
        <v>12179</v>
      </c>
      <c r="C6877" t="s">
        <v>2019</v>
      </c>
      <c r="D6877" t="s">
        <v>9</v>
      </c>
      <c r="E6877">
        <v>1</v>
      </c>
      <c r="F6877">
        <v>2860.8</v>
      </c>
      <c r="G6877" t="str">
        <f t="shared" si="537"/>
        <v>BLUEPRINTADG070103</v>
      </c>
      <c r="H6877" t="str">
        <f t="shared" si="536"/>
        <v>392102B310</v>
      </c>
      <c r="I6877" t="str">
        <f t="shared" si="538"/>
        <v>SENZOR KISEONIKA</v>
      </c>
      <c r="J6877">
        <f t="shared" si="539"/>
        <v>23.84</v>
      </c>
      <c r="K6877" t="str">
        <f t="shared" si="540"/>
        <v/>
      </c>
    </row>
    <row r="6878" spans="1:11" x14ac:dyDescent="0.25">
      <c r="A6878" t="s">
        <v>12180</v>
      </c>
      <c r="B6878" s="1" t="s">
        <v>12181</v>
      </c>
      <c r="C6878" t="s">
        <v>2019</v>
      </c>
      <c r="D6878" t="s">
        <v>9</v>
      </c>
      <c r="E6878">
        <v>1</v>
      </c>
      <c r="F6878">
        <v>4514.5600000000004</v>
      </c>
      <c r="G6878" t="str">
        <f t="shared" si="537"/>
        <v>BLUEPRINTADG070104</v>
      </c>
      <c r="H6878" t="str">
        <f t="shared" si="536"/>
        <v>392102B060</v>
      </c>
      <c r="I6878" t="str">
        <f t="shared" si="538"/>
        <v>SENZOR KISEONIKA</v>
      </c>
      <c r="J6878">
        <f t="shared" si="539"/>
        <v>37.62133333333334</v>
      </c>
      <c r="K6878" t="str">
        <f t="shared" si="540"/>
        <v/>
      </c>
    </row>
    <row r="6879" spans="1:11" x14ac:dyDescent="0.25">
      <c r="A6879" t="s">
        <v>12182</v>
      </c>
      <c r="B6879" s="1" t="s">
        <v>12183</v>
      </c>
      <c r="C6879" t="s">
        <v>2019</v>
      </c>
      <c r="D6879" t="s">
        <v>9</v>
      </c>
      <c r="E6879">
        <v>1</v>
      </c>
      <c r="F6879">
        <v>2999.04</v>
      </c>
      <c r="G6879" t="str">
        <f t="shared" si="537"/>
        <v>BLUEPRINTADG070105</v>
      </c>
      <c r="H6879" t="str">
        <f t="shared" si="536"/>
        <v>392102B320</v>
      </c>
      <c r="I6879" t="str">
        <f t="shared" si="538"/>
        <v>SENZOR KISEONIKA</v>
      </c>
      <c r="J6879">
        <f t="shared" si="539"/>
        <v>24.992000000000001</v>
      </c>
      <c r="K6879" t="str">
        <f t="shared" si="540"/>
        <v/>
      </c>
    </row>
    <row r="6880" spans="1:11" x14ac:dyDescent="0.25">
      <c r="A6880" t="s">
        <v>12184</v>
      </c>
      <c r="B6880" s="1" t="s">
        <v>12185</v>
      </c>
      <c r="C6880" t="s">
        <v>2019</v>
      </c>
      <c r="D6880" t="s">
        <v>9</v>
      </c>
      <c r="E6880">
        <v>1</v>
      </c>
      <c r="F6880">
        <v>3233.28</v>
      </c>
      <c r="G6880" t="str">
        <f t="shared" si="537"/>
        <v>BLUEPRINTADG070106</v>
      </c>
      <c r="H6880" t="str">
        <f t="shared" si="536"/>
        <v>392102B120</v>
      </c>
      <c r="I6880" t="str">
        <f t="shared" si="538"/>
        <v>SENZOR KISEONIKA</v>
      </c>
      <c r="J6880">
        <f t="shared" si="539"/>
        <v>26.944000000000003</v>
      </c>
      <c r="K6880" t="str">
        <f t="shared" si="540"/>
        <v/>
      </c>
    </row>
    <row r="6881" spans="1:11" x14ac:dyDescent="0.25">
      <c r="A6881" t="s">
        <v>12186</v>
      </c>
      <c r="B6881" s="1" t="s">
        <v>43800</v>
      </c>
      <c r="C6881" t="s">
        <v>2019</v>
      </c>
      <c r="D6881" t="s">
        <v>9</v>
      </c>
      <c r="E6881">
        <v>1</v>
      </c>
      <c r="F6881">
        <v>14256.64</v>
      </c>
      <c r="G6881" t="str">
        <f t="shared" si="537"/>
        <v>BLUEPRINTADG070107</v>
      </c>
      <c r="H6881" t="str">
        <f t="shared" si="536"/>
        <v>55564978</v>
      </c>
      <c r="I6881" t="str">
        <f t="shared" si="538"/>
        <v>SENZOR KISEONIKA</v>
      </c>
      <c r="J6881">
        <f t="shared" si="539"/>
        <v>118.80533333333332</v>
      </c>
      <c r="K6881" t="str">
        <f t="shared" si="540"/>
        <v/>
      </c>
    </row>
    <row r="6882" spans="1:11" x14ac:dyDescent="0.25">
      <c r="A6882" t="s">
        <v>12187</v>
      </c>
      <c r="B6882" s="1" t="s">
        <v>12188</v>
      </c>
      <c r="C6882" t="s">
        <v>2019</v>
      </c>
      <c r="D6882" t="s">
        <v>9</v>
      </c>
      <c r="E6882">
        <v>1</v>
      </c>
      <c r="F6882">
        <v>7311.36</v>
      </c>
      <c r="G6882" t="str">
        <f t="shared" si="537"/>
        <v>BLUEPRINTADG070108</v>
      </c>
      <c r="H6882" t="str">
        <f t="shared" si="536"/>
        <v>392102C200</v>
      </c>
      <c r="I6882" t="str">
        <f t="shared" si="538"/>
        <v>SENZOR KISEONIKA</v>
      </c>
      <c r="J6882">
        <f t="shared" si="539"/>
        <v>60.927999999999997</v>
      </c>
      <c r="K6882" t="str">
        <f t="shared" si="540"/>
        <v/>
      </c>
    </row>
    <row r="6883" spans="1:11" x14ac:dyDescent="0.25">
      <c r="A6883" t="s">
        <v>12189</v>
      </c>
      <c r="B6883" s="1" t="s">
        <v>12190</v>
      </c>
      <c r="C6883" t="s">
        <v>2019</v>
      </c>
      <c r="D6883" t="s">
        <v>9</v>
      </c>
      <c r="E6883">
        <v>1</v>
      </c>
      <c r="F6883">
        <v>8202.24</v>
      </c>
      <c r="G6883" t="str">
        <f t="shared" si="537"/>
        <v>BLUEPRINTADG070109</v>
      </c>
      <c r="H6883" t="str">
        <f t="shared" si="536"/>
        <v>392102C210</v>
      </c>
      <c r="I6883" t="str">
        <f t="shared" si="538"/>
        <v>SENZOR KISEONIKA</v>
      </c>
      <c r="J6883">
        <f t="shared" si="539"/>
        <v>68.352000000000004</v>
      </c>
      <c r="K6883" t="str">
        <f t="shared" si="540"/>
        <v/>
      </c>
    </row>
    <row r="6884" spans="1:11" x14ac:dyDescent="0.25">
      <c r="A6884" t="s">
        <v>12191</v>
      </c>
      <c r="B6884" s="1" t="s">
        <v>12192</v>
      </c>
      <c r="C6884" t="s">
        <v>2019</v>
      </c>
      <c r="D6884" t="s">
        <v>9</v>
      </c>
      <c r="E6884">
        <v>1</v>
      </c>
      <c r="F6884">
        <v>10548.48</v>
      </c>
      <c r="G6884" t="str">
        <f t="shared" si="537"/>
        <v>BLUEPRINTADG07011</v>
      </c>
      <c r="H6884" t="str">
        <f t="shared" si="536"/>
        <v>3921023211</v>
      </c>
      <c r="I6884" t="str">
        <f t="shared" si="538"/>
        <v>SENZOR KISEONIKA</v>
      </c>
      <c r="J6884">
        <f t="shared" si="539"/>
        <v>87.903999999999996</v>
      </c>
      <c r="K6884" t="str">
        <f t="shared" si="540"/>
        <v/>
      </c>
    </row>
    <row r="6885" spans="1:11" x14ac:dyDescent="0.25">
      <c r="A6885" t="s">
        <v>12193</v>
      </c>
      <c r="B6885" s="1" t="s">
        <v>12194</v>
      </c>
      <c r="C6885" t="s">
        <v>2019</v>
      </c>
      <c r="D6885" t="s">
        <v>9</v>
      </c>
      <c r="E6885">
        <v>1</v>
      </c>
      <c r="F6885">
        <v>8202.24</v>
      </c>
      <c r="G6885" t="str">
        <f t="shared" si="537"/>
        <v>BLUEPRINTADG070110</v>
      </c>
      <c r="H6885" t="str">
        <f t="shared" si="536"/>
        <v>392103C300</v>
      </c>
      <c r="I6885" t="str">
        <f t="shared" si="538"/>
        <v>SENZOR KISEONIKA</v>
      </c>
      <c r="J6885">
        <f t="shared" si="539"/>
        <v>68.352000000000004</v>
      </c>
      <c r="K6885" t="str">
        <f t="shared" si="540"/>
        <v/>
      </c>
    </row>
    <row r="6886" spans="1:11" x14ac:dyDescent="0.25">
      <c r="A6886" t="s">
        <v>12195</v>
      </c>
      <c r="B6886" s="1" t="s">
        <v>12196</v>
      </c>
      <c r="C6886" t="s">
        <v>2019</v>
      </c>
      <c r="D6886" t="s">
        <v>9</v>
      </c>
      <c r="E6886">
        <v>1</v>
      </c>
      <c r="F6886">
        <v>8202.24</v>
      </c>
      <c r="G6886" t="str">
        <f t="shared" si="537"/>
        <v>BLUEPRINTADG070111</v>
      </c>
      <c r="H6886" t="str">
        <f t="shared" si="536"/>
        <v>392103C700</v>
      </c>
      <c r="I6886" t="str">
        <f t="shared" si="538"/>
        <v>SENZOR KISEONIKA</v>
      </c>
      <c r="J6886">
        <f t="shared" si="539"/>
        <v>68.352000000000004</v>
      </c>
      <c r="K6886" t="str">
        <f t="shared" si="540"/>
        <v/>
      </c>
    </row>
    <row r="6887" spans="1:11" x14ac:dyDescent="0.25">
      <c r="A6887" t="s">
        <v>12197</v>
      </c>
      <c r="B6887" s="1" t="s">
        <v>12198</v>
      </c>
      <c r="C6887" t="s">
        <v>2019</v>
      </c>
      <c r="D6887" t="s">
        <v>9</v>
      </c>
      <c r="E6887">
        <v>1</v>
      </c>
      <c r="F6887">
        <v>6727.68</v>
      </c>
      <c r="G6887" t="str">
        <f t="shared" si="537"/>
        <v>BLUEPRINTADG070112</v>
      </c>
      <c r="H6887" t="str">
        <f t="shared" si="536"/>
        <v>392103C600</v>
      </c>
      <c r="I6887" t="str">
        <f t="shared" si="538"/>
        <v>SENZOR KISEONIKA</v>
      </c>
      <c r="J6887">
        <f t="shared" si="539"/>
        <v>56.064</v>
      </c>
      <c r="K6887" t="str">
        <f t="shared" si="540"/>
        <v/>
      </c>
    </row>
    <row r="6888" spans="1:11" x14ac:dyDescent="0.25">
      <c r="A6888" t="s">
        <v>12199</v>
      </c>
      <c r="B6888" s="1" t="s">
        <v>12200</v>
      </c>
      <c r="C6888" t="s">
        <v>2047</v>
      </c>
      <c r="D6888" t="s">
        <v>9</v>
      </c>
      <c r="E6888">
        <v>1</v>
      </c>
      <c r="F6888">
        <v>6105.6</v>
      </c>
      <c r="G6888" t="str">
        <f t="shared" si="537"/>
        <v>BLUEPRINTADG070113</v>
      </c>
      <c r="H6888" t="str">
        <f t="shared" si="536"/>
        <v>0K55818861</v>
      </c>
      <c r="I6888" t="str">
        <f t="shared" si="538"/>
        <v>SENZOR KISEONIKA</v>
      </c>
      <c r="J6888">
        <f t="shared" si="539"/>
        <v>50.88</v>
      </c>
      <c r="K6888" t="str">
        <f t="shared" si="540"/>
        <v/>
      </c>
    </row>
    <row r="6889" spans="1:11" x14ac:dyDescent="0.25">
      <c r="A6889" t="s">
        <v>12201</v>
      </c>
      <c r="B6889" s="1" t="s">
        <v>12202</v>
      </c>
      <c r="C6889" t="s">
        <v>2019</v>
      </c>
      <c r="D6889" t="s">
        <v>9</v>
      </c>
      <c r="E6889">
        <v>1</v>
      </c>
      <c r="F6889">
        <v>6470.4</v>
      </c>
      <c r="G6889" t="str">
        <f t="shared" si="537"/>
        <v>BLUEPRINTADG070114</v>
      </c>
      <c r="H6889" t="str">
        <f t="shared" si="536"/>
        <v>392103C970</v>
      </c>
      <c r="I6889" t="str">
        <f t="shared" si="538"/>
        <v>SENZOR KISEONIKA</v>
      </c>
      <c r="J6889">
        <f t="shared" si="539"/>
        <v>53.919999999999995</v>
      </c>
      <c r="K6889" t="str">
        <f t="shared" si="540"/>
        <v/>
      </c>
    </row>
    <row r="6890" spans="1:11" x14ac:dyDescent="0.25">
      <c r="A6890" t="s">
        <v>12203</v>
      </c>
      <c r="B6890" s="1" t="s">
        <v>43801</v>
      </c>
      <c r="C6890" t="s">
        <v>2019</v>
      </c>
      <c r="D6890" t="s">
        <v>9</v>
      </c>
      <c r="E6890">
        <v>1</v>
      </c>
      <c r="F6890">
        <v>8136.96</v>
      </c>
      <c r="G6890" t="str">
        <f t="shared" si="537"/>
        <v>BLUEPRINTADG070115</v>
      </c>
      <c r="H6890" t="str">
        <f t="shared" si="536"/>
        <v>55568266</v>
      </c>
      <c r="I6890" t="str">
        <f t="shared" si="538"/>
        <v>SENZOR KISEONIKA</v>
      </c>
      <c r="J6890">
        <f t="shared" si="539"/>
        <v>67.808000000000007</v>
      </c>
      <c r="K6890" t="str">
        <f t="shared" si="540"/>
        <v/>
      </c>
    </row>
    <row r="6891" spans="1:11" x14ac:dyDescent="0.25">
      <c r="A6891" t="s">
        <v>12204</v>
      </c>
      <c r="B6891" s="1" t="s">
        <v>43802</v>
      </c>
      <c r="C6891" t="s">
        <v>2019</v>
      </c>
      <c r="D6891" t="s">
        <v>9</v>
      </c>
      <c r="E6891">
        <v>1</v>
      </c>
      <c r="F6891">
        <v>2813.44</v>
      </c>
      <c r="G6891" t="str">
        <f t="shared" si="537"/>
        <v>BLUEPRINTADG070116</v>
      </c>
      <c r="H6891" t="str">
        <f t="shared" si="536"/>
        <v>96958775</v>
      </c>
      <c r="I6891" t="str">
        <f t="shared" si="538"/>
        <v>SENZOR KISEONIKA</v>
      </c>
      <c r="J6891">
        <f t="shared" si="539"/>
        <v>23.445333333333334</v>
      </c>
      <c r="K6891" t="str">
        <f t="shared" si="540"/>
        <v/>
      </c>
    </row>
    <row r="6892" spans="1:11" x14ac:dyDescent="0.25">
      <c r="A6892" t="s">
        <v>12205</v>
      </c>
      <c r="B6892" s="1" t="s">
        <v>43803</v>
      </c>
      <c r="C6892" t="s">
        <v>2019</v>
      </c>
      <c r="D6892" t="s">
        <v>9</v>
      </c>
      <c r="E6892">
        <v>1</v>
      </c>
      <c r="F6892">
        <v>3616</v>
      </c>
      <c r="G6892" t="str">
        <f t="shared" si="537"/>
        <v>BLUEPRINTADG070117</v>
      </c>
      <c r="H6892" t="str">
        <f t="shared" si="536"/>
        <v>96964230</v>
      </c>
      <c r="I6892" t="str">
        <f t="shared" si="538"/>
        <v>SENZOR KISEONIKA</v>
      </c>
      <c r="J6892">
        <f t="shared" si="539"/>
        <v>30.133333333333333</v>
      </c>
      <c r="K6892" t="str">
        <f t="shared" si="540"/>
        <v/>
      </c>
    </row>
    <row r="6893" spans="1:11" x14ac:dyDescent="0.25">
      <c r="A6893" t="s">
        <v>12206</v>
      </c>
      <c r="B6893" s="1" t="s">
        <v>43804</v>
      </c>
      <c r="C6893" t="s">
        <v>2019</v>
      </c>
      <c r="D6893" t="s">
        <v>9</v>
      </c>
      <c r="E6893">
        <v>1</v>
      </c>
      <c r="F6893">
        <v>4561.92</v>
      </c>
      <c r="G6893" t="str">
        <f t="shared" si="537"/>
        <v>BLUEPRINTADG070118</v>
      </c>
      <c r="H6893" t="str">
        <f t="shared" ref="H6893:H6956" si="541">IF(AND(B6893&lt;&gt;"", B6893&lt;&gt;"-"),SUBSTITUTE(SUBSTITUTE(B6893,"-","")," ",""),A6893)</f>
        <v>55573711</v>
      </c>
      <c r="I6893" t="str">
        <f t="shared" si="538"/>
        <v>SENZOR KISEONIKA</v>
      </c>
      <c r="J6893">
        <f t="shared" si="539"/>
        <v>38.015999999999998</v>
      </c>
      <c r="K6893" t="str">
        <f t="shared" si="540"/>
        <v/>
      </c>
    </row>
    <row r="6894" spans="1:11" x14ac:dyDescent="0.25">
      <c r="A6894" t="s">
        <v>12207</v>
      </c>
      <c r="B6894" s="1" t="s">
        <v>43805</v>
      </c>
      <c r="C6894" t="s">
        <v>2019</v>
      </c>
      <c r="D6894" t="s">
        <v>9</v>
      </c>
      <c r="E6894">
        <v>1</v>
      </c>
      <c r="F6894">
        <v>5217.28</v>
      </c>
      <c r="G6894" t="str">
        <f t="shared" si="537"/>
        <v>BLUEPRINTADG070119</v>
      </c>
      <c r="H6894" t="str">
        <f t="shared" si="541"/>
        <v>12612430</v>
      </c>
      <c r="I6894" t="str">
        <f t="shared" si="538"/>
        <v>SENZOR KISEONIKA</v>
      </c>
      <c r="J6894">
        <f t="shared" si="539"/>
        <v>43.477333333333334</v>
      </c>
      <c r="K6894" t="str">
        <f t="shared" si="540"/>
        <v/>
      </c>
    </row>
    <row r="6895" spans="1:11" x14ac:dyDescent="0.25">
      <c r="A6895" t="s">
        <v>12208</v>
      </c>
      <c r="B6895" s="1" t="s">
        <v>12209</v>
      </c>
      <c r="C6895" t="s">
        <v>2019</v>
      </c>
      <c r="D6895" t="s">
        <v>9</v>
      </c>
      <c r="E6895">
        <v>1</v>
      </c>
      <c r="F6895">
        <v>7768.32</v>
      </c>
      <c r="G6895" t="str">
        <f t="shared" si="537"/>
        <v>BLUEPRINTADG07012</v>
      </c>
      <c r="H6895" t="str">
        <f t="shared" si="541"/>
        <v>3921002630</v>
      </c>
      <c r="I6895" t="str">
        <f t="shared" si="538"/>
        <v>SENZOR KISEONIKA</v>
      </c>
      <c r="J6895">
        <f t="shared" si="539"/>
        <v>64.736000000000004</v>
      </c>
      <c r="K6895" t="str">
        <f t="shared" si="540"/>
        <v/>
      </c>
    </row>
    <row r="6896" spans="1:11" x14ac:dyDescent="0.25">
      <c r="A6896" t="s">
        <v>12210</v>
      </c>
      <c r="B6896" s="1" t="s">
        <v>43806</v>
      </c>
      <c r="C6896" t="s">
        <v>2019</v>
      </c>
      <c r="D6896" t="s">
        <v>9</v>
      </c>
      <c r="E6896">
        <v>1</v>
      </c>
      <c r="F6896">
        <v>3764.48</v>
      </c>
      <c r="G6896" t="str">
        <f t="shared" si="537"/>
        <v>BLUEPRINTADG070120</v>
      </c>
      <c r="H6896" t="str">
        <f t="shared" si="541"/>
        <v>96443420</v>
      </c>
      <c r="I6896" t="str">
        <f t="shared" si="538"/>
        <v>SENZOR KISEONIKA</v>
      </c>
      <c r="J6896">
        <f t="shared" si="539"/>
        <v>31.370666666666668</v>
      </c>
      <c r="K6896" t="str">
        <f t="shared" si="540"/>
        <v/>
      </c>
    </row>
    <row r="6897" spans="1:11" x14ac:dyDescent="0.25">
      <c r="A6897" t="s">
        <v>12211</v>
      </c>
      <c r="B6897" s="1" t="s">
        <v>43807</v>
      </c>
      <c r="C6897" t="s">
        <v>2019</v>
      </c>
      <c r="D6897" t="s">
        <v>9</v>
      </c>
      <c r="E6897">
        <v>1</v>
      </c>
      <c r="F6897">
        <v>5217.28</v>
      </c>
      <c r="G6897" t="str">
        <f t="shared" si="537"/>
        <v>BLUEPRINTADG070121</v>
      </c>
      <c r="H6897" t="str">
        <f t="shared" si="541"/>
        <v>96437061</v>
      </c>
      <c r="I6897" t="str">
        <f t="shared" si="538"/>
        <v>SENZOR KISEONIKA</v>
      </c>
      <c r="J6897">
        <f t="shared" si="539"/>
        <v>43.477333333333334</v>
      </c>
      <c r="K6897" t="str">
        <f t="shared" si="540"/>
        <v/>
      </c>
    </row>
    <row r="6898" spans="1:11" x14ac:dyDescent="0.25">
      <c r="A6898" t="s">
        <v>12212</v>
      </c>
      <c r="B6898" s="1" t="s">
        <v>43808</v>
      </c>
      <c r="C6898" t="s">
        <v>2019</v>
      </c>
      <c r="D6898" t="s">
        <v>9</v>
      </c>
      <c r="E6898">
        <v>1</v>
      </c>
      <c r="F6898">
        <v>3644.16</v>
      </c>
      <c r="G6898" t="str">
        <f t="shared" si="537"/>
        <v>BLUEPRINTADG070122</v>
      </c>
      <c r="H6898" t="str">
        <f t="shared" si="541"/>
        <v>3921004010</v>
      </c>
      <c r="I6898" t="str">
        <f t="shared" si="538"/>
        <v>SENZOR KISEONIKA</v>
      </c>
      <c r="J6898">
        <f t="shared" si="539"/>
        <v>30.367999999999999</v>
      </c>
      <c r="K6898" t="str">
        <f t="shared" si="540"/>
        <v/>
      </c>
    </row>
    <row r="6899" spans="1:11" x14ac:dyDescent="0.25">
      <c r="A6899" t="s">
        <v>12213</v>
      </c>
      <c r="B6899" s="1" t="s">
        <v>43809</v>
      </c>
      <c r="C6899" t="s">
        <v>2019</v>
      </c>
      <c r="D6899" t="s">
        <v>9</v>
      </c>
      <c r="E6899">
        <v>1</v>
      </c>
      <c r="F6899">
        <v>3368.96</v>
      </c>
      <c r="G6899" t="str">
        <f t="shared" si="537"/>
        <v>BLUEPRINTADG070123</v>
      </c>
      <c r="H6899" t="str">
        <f t="shared" si="541"/>
        <v>3921003040</v>
      </c>
      <c r="I6899" t="str">
        <f t="shared" si="538"/>
        <v>SENZOR KISEONIKA</v>
      </c>
      <c r="J6899">
        <f t="shared" si="539"/>
        <v>28.074666666666666</v>
      </c>
      <c r="K6899" t="str">
        <f t="shared" si="540"/>
        <v/>
      </c>
    </row>
    <row r="6900" spans="1:11" x14ac:dyDescent="0.25">
      <c r="A6900" t="s">
        <v>12214</v>
      </c>
      <c r="B6900" s="1" t="s">
        <v>43810</v>
      </c>
      <c r="C6900" t="s">
        <v>2019</v>
      </c>
      <c r="D6900" t="s">
        <v>9</v>
      </c>
      <c r="E6900">
        <v>1</v>
      </c>
      <c r="F6900">
        <v>3115.52</v>
      </c>
      <c r="G6900" t="str">
        <f t="shared" si="537"/>
        <v>BLUEPRINTADG070124</v>
      </c>
      <c r="H6900" t="str">
        <f t="shared" si="541"/>
        <v>55566648</v>
      </c>
      <c r="I6900" t="str">
        <f t="shared" si="538"/>
        <v>SENZOR KISEONIKA</v>
      </c>
      <c r="J6900">
        <f t="shared" si="539"/>
        <v>25.962666666666667</v>
      </c>
      <c r="K6900" t="str">
        <f t="shared" si="540"/>
        <v/>
      </c>
    </row>
    <row r="6901" spans="1:11" x14ac:dyDescent="0.25">
      <c r="A6901" t="s">
        <v>12215</v>
      </c>
      <c r="B6901" s="1" t="s">
        <v>43811</v>
      </c>
      <c r="C6901" t="s">
        <v>2019</v>
      </c>
      <c r="D6901" t="s">
        <v>9</v>
      </c>
      <c r="E6901">
        <v>1</v>
      </c>
      <c r="F6901">
        <v>2862.08</v>
      </c>
      <c r="G6901" t="str">
        <f t="shared" si="537"/>
        <v>BLUEPRINTADG070125</v>
      </c>
      <c r="H6901" t="str">
        <f t="shared" si="541"/>
        <v>55566650</v>
      </c>
      <c r="I6901" t="str">
        <f t="shared" si="538"/>
        <v>SENZOR KISEONIKA</v>
      </c>
      <c r="J6901">
        <f t="shared" si="539"/>
        <v>23.850666666666665</v>
      </c>
      <c r="K6901" t="str">
        <f t="shared" si="540"/>
        <v/>
      </c>
    </row>
    <row r="6902" spans="1:11" x14ac:dyDescent="0.25">
      <c r="A6902" t="s">
        <v>12216</v>
      </c>
      <c r="B6902" s="1" t="s">
        <v>43812</v>
      </c>
      <c r="C6902" t="s">
        <v>2019</v>
      </c>
      <c r="D6902" t="s">
        <v>9</v>
      </c>
      <c r="E6902">
        <v>1</v>
      </c>
      <c r="F6902">
        <v>4185.6000000000004</v>
      </c>
      <c r="G6902" t="str">
        <f t="shared" si="537"/>
        <v>BLUEPRINTADG070126</v>
      </c>
      <c r="H6902" t="str">
        <f t="shared" si="541"/>
        <v>96415640</v>
      </c>
      <c r="I6902" t="str">
        <f t="shared" si="538"/>
        <v>SENZOR KISEONIKA</v>
      </c>
      <c r="J6902">
        <f t="shared" si="539"/>
        <v>34.880000000000003</v>
      </c>
      <c r="K6902" t="str">
        <f t="shared" si="540"/>
        <v/>
      </c>
    </row>
    <row r="6903" spans="1:11" x14ac:dyDescent="0.25">
      <c r="A6903" t="s">
        <v>12217</v>
      </c>
      <c r="B6903" s="1" t="s">
        <v>43813</v>
      </c>
      <c r="C6903" t="s">
        <v>2019</v>
      </c>
      <c r="D6903" t="s">
        <v>9</v>
      </c>
      <c r="E6903">
        <v>1</v>
      </c>
      <c r="F6903">
        <v>6904.32</v>
      </c>
      <c r="G6903" t="str">
        <f t="shared" si="537"/>
        <v>BLUEPRINTADG070127</v>
      </c>
      <c r="H6903" t="str">
        <f t="shared" si="541"/>
        <v>55562206</v>
      </c>
      <c r="I6903" t="str">
        <f t="shared" si="538"/>
        <v>SENZOR KISEONIKA</v>
      </c>
      <c r="J6903">
        <f t="shared" si="539"/>
        <v>57.535999999999994</v>
      </c>
      <c r="K6903" t="str">
        <f t="shared" si="540"/>
        <v/>
      </c>
    </row>
    <row r="6904" spans="1:11" x14ac:dyDescent="0.25">
      <c r="A6904" t="s">
        <v>12218</v>
      </c>
      <c r="B6904" s="1" t="s">
        <v>876</v>
      </c>
      <c r="C6904" t="s">
        <v>2034</v>
      </c>
      <c r="D6904" t="s">
        <v>9</v>
      </c>
      <c r="E6904">
        <v>1</v>
      </c>
      <c r="F6904">
        <v>3114.24</v>
      </c>
      <c r="G6904" t="str">
        <f t="shared" si="537"/>
        <v>BLUEPRINTADG070128</v>
      </c>
      <c r="H6904" t="str">
        <f t="shared" si="541"/>
        <v>ADG070128</v>
      </c>
      <c r="I6904" t="str">
        <f t="shared" si="538"/>
        <v>LAMBDA SONDA</v>
      </c>
      <c r="J6904">
        <f t="shared" si="539"/>
        <v>25.951999999999998</v>
      </c>
      <c r="K6904" t="str">
        <f t="shared" si="540"/>
        <v/>
      </c>
    </row>
    <row r="6905" spans="1:11" x14ac:dyDescent="0.25">
      <c r="A6905" t="s">
        <v>12219</v>
      </c>
      <c r="B6905" s="1" t="s">
        <v>876</v>
      </c>
      <c r="C6905" t="s">
        <v>2034</v>
      </c>
      <c r="D6905" t="s">
        <v>9</v>
      </c>
      <c r="E6905">
        <v>1</v>
      </c>
      <c r="F6905">
        <v>2315.52</v>
      </c>
      <c r="G6905" t="str">
        <f t="shared" si="537"/>
        <v>BLUEPRINTADG070129</v>
      </c>
      <c r="H6905" t="str">
        <f t="shared" si="541"/>
        <v>ADG070129</v>
      </c>
      <c r="I6905" t="str">
        <f t="shared" si="538"/>
        <v>LAMBDA SONDA</v>
      </c>
      <c r="J6905">
        <f t="shared" si="539"/>
        <v>19.295999999999999</v>
      </c>
      <c r="K6905" t="str">
        <f t="shared" si="540"/>
        <v/>
      </c>
    </row>
    <row r="6906" spans="1:11" x14ac:dyDescent="0.25">
      <c r="A6906" t="s">
        <v>12220</v>
      </c>
      <c r="B6906" s="1" t="s">
        <v>12221</v>
      </c>
      <c r="C6906" t="s">
        <v>2019</v>
      </c>
      <c r="D6906" t="s">
        <v>9</v>
      </c>
      <c r="E6906">
        <v>1</v>
      </c>
      <c r="F6906">
        <v>7768.32</v>
      </c>
      <c r="G6906" t="str">
        <f t="shared" si="537"/>
        <v>BLUEPRINTADG07013</v>
      </c>
      <c r="H6906" t="str">
        <f t="shared" si="541"/>
        <v>3921002640</v>
      </c>
      <c r="I6906" t="str">
        <f t="shared" si="538"/>
        <v>SENZOR KISEONIKA</v>
      </c>
      <c r="J6906">
        <f t="shared" si="539"/>
        <v>64.736000000000004</v>
      </c>
      <c r="K6906" t="str">
        <f t="shared" si="540"/>
        <v/>
      </c>
    </row>
    <row r="6907" spans="1:11" x14ac:dyDescent="0.25">
      <c r="A6907" t="s">
        <v>12222</v>
      </c>
      <c r="B6907" s="1" t="s">
        <v>876</v>
      </c>
      <c r="C6907" t="s">
        <v>2034</v>
      </c>
      <c r="D6907" t="s">
        <v>9</v>
      </c>
      <c r="E6907">
        <v>1</v>
      </c>
      <c r="F6907">
        <v>3998.72</v>
      </c>
      <c r="G6907" t="str">
        <f t="shared" si="537"/>
        <v>BLUEPRINTADG070130</v>
      </c>
      <c r="H6907" t="str">
        <f t="shared" si="541"/>
        <v>ADG070130</v>
      </c>
      <c r="I6907" t="str">
        <f t="shared" si="538"/>
        <v>LAMBDA SONDA</v>
      </c>
      <c r="J6907">
        <f t="shared" si="539"/>
        <v>33.322666666666663</v>
      </c>
      <c r="K6907" t="str">
        <f t="shared" si="540"/>
        <v/>
      </c>
    </row>
    <row r="6908" spans="1:11" x14ac:dyDescent="0.25">
      <c r="A6908" t="s">
        <v>12223</v>
      </c>
      <c r="B6908" s="1" t="s">
        <v>876</v>
      </c>
      <c r="C6908" t="s">
        <v>2034</v>
      </c>
      <c r="D6908" t="s">
        <v>9</v>
      </c>
      <c r="E6908">
        <v>1</v>
      </c>
      <c r="F6908">
        <v>3493.12</v>
      </c>
      <c r="G6908" t="str">
        <f t="shared" si="537"/>
        <v>BLUEPRINTADG070131</v>
      </c>
      <c r="H6908" t="str">
        <f t="shared" si="541"/>
        <v>ADG070131</v>
      </c>
      <c r="I6908" t="str">
        <f t="shared" si="538"/>
        <v>LAMBDA SONDA</v>
      </c>
      <c r="J6908">
        <f t="shared" si="539"/>
        <v>29.109333333333332</v>
      </c>
      <c r="K6908" t="str">
        <f t="shared" si="540"/>
        <v/>
      </c>
    </row>
    <row r="6909" spans="1:11" x14ac:dyDescent="0.25">
      <c r="A6909" t="s">
        <v>12224</v>
      </c>
      <c r="B6909" s="1" t="s">
        <v>876</v>
      </c>
      <c r="C6909" t="s">
        <v>2034</v>
      </c>
      <c r="D6909" t="s">
        <v>9</v>
      </c>
      <c r="E6909">
        <v>1</v>
      </c>
      <c r="F6909">
        <v>3493.12</v>
      </c>
      <c r="G6909" t="str">
        <f t="shared" si="537"/>
        <v>BLUEPRINTADG070132</v>
      </c>
      <c r="H6909" t="str">
        <f t="shared" si="541"/>
        <v>ADG070132</v>
      </c>
      <c r="I6909" t="str">
        <f t="shared" si="538"/>
        <v>LAMBDA SONDA</v>
      </c>
      <c r="J6909">
        <f t="shared" si="539"/>
        <v>29.109333333333332</v>
      </c>
      <c r="K6909" t="str">
        <f t="shared" si="540"/>
        <v/>
      </c>
    </row>
    <row r="6910" spans="1:11" x14ac:dyDescent="0.25">
      <c r="A6910" t="s">
        <v>12225</v>
      </c>
      <c r="B6910" s="1" t="s">
        <v>876</v>
      </c>
      <c r="C6910" t="s">
        <v>2034</v>
      </c>
      <c r="D6910" t="s">
        <v>9</v>
      </c>
      <c r="E6910">
        <v>1</v>
      </c>
      <c r="F6910">
        <v>2792.96</v>
      </c>
      <c r="G6910" t="str">
        <f t="shared" si="537"/>
        <v>BLUEPRINTADG070133</v>
      </c>
      <c r="H6910" t="str">
        <f t="shared" si="541"/>
        <v>ADG070133</v>
      </c>
      <c r="I6910" t="str">
        <f t="shared" si="538"/>
        <v>LAMBDA SONDA</v>
      </c>
      <c r="J6910">
        <f t="shared" si="539"/>
        <v>23.274666666666668</v>
      </c>
      <c r="K6910" t="str">
        <f t="shared" si="540"/>
        <v/>
      </c>
    </row>
    <row r="6911" spans="1:11" x14ac:dyDescent="0.25">
      <c r="A6911" t="s">
        <v>12226</v>
      </c>
      <c r="B6911" s="1" t="s">
        <v>876</v>
      </c>
      <c r="C6911" t="s">
        <v>2034</v>
      </c>
      <c r="D6911" t="s">
        <v>9</v>
      </c>
      <c r="E6911">
        <v>1</v>
      </c>
      <c r="F6911">
        <v>4504.32</v>
      </c>
      <c r="G6911" t="str">
        <f t="shared" si="537"/>
        <v>BLUEPRINTADG070134</v>
      </c>
      <c r="H6911" t="str">
        <f t="shared" si="541"/>
        <v>ADG070134</v>
      </c>
      <c r="I6911" t="str">
        <f t="shared" si="538"/>
        <v>LAMBDA SONDA</v>
      </c>
      <c r="J6911">
        <f t="shared" si="539"/>
        <v>37.535999999999994</v>
      </c>
      <c r="K6911" t="str">
        <f t="shared" si="540"/>
        <v/>
      </c>
    </row>
    <row r="6912" spans="1:11" x14ac:dyDescent="0.25">
      <c r="A6912" t="s">
        <v>12227</v>
      </c>
      <c r="B6912" s="1" t="s">
        <v>876</v>
      </c>
      <c r="C6912" t="s">
        <v>2034</v>
      </c>
      <c r="D6912" t="s">
        <v>9</v>
      </c>
      <c r="E6912">
        <v>1</v>
      </c>
      <c r="F6912">
        <v>4476.16</v>
      </c>
      <c r="G6912" t="str">
        <f t="shared" si="537"/>
        <v>BLUEPRINTADG070135</v>
      </c>
      <c r="H6912" t="str">
        <f t="shared" si="541"/>
        <v>ADG070135</v>
      </c>
      <c r="I6912" t="str">
        <f t="shared" si="538"/>
        <v>LAMBDA SONDA</v>
      </c>
      <c r="J6912">
        <f t="shared" si="539"/>
        <v>37.301333333333332</v>
      </c>
      <c r="K6912" t="str">
        <f t="shared" si="540"/>
        <v/>
      </c>
    </row>
    <row r="6913" spans="1:11" x14ac:dyDescent="0.25">
      <c r="A6913" t="s">
        <v>12228</v>
      </c>
      <c r="B6913" s="1" t="s">
        <v>12229</v>
      </c>
      <c r="C6913" t="s">
        <v>2034</v>
      </c>
      <c r="D6913" t="s">
        <v>9</v>
      </c>
      <c r="E6913">
        <v>1</v>
      </c>
      <c r="F6913">
        <v>2855.68</v>
      </c>
      <c r="G6913" t="str">
        <f t="shared" si="537"/>
        <v>BLUEPRINTADG070136</v>
      </c>
      <c r="H6913" t="str">
        <f t="shared" si="541"/>
        <v>3921004000</v>
      </c>
      <c r="I6913" t="str">
        <f t="shared" si="538"/>
        <v>LAMBDA SONDA</v>
      </c>
      <c r="J6913">
        <f t="shared" si="539"/>
        <v>23.797333333333331</v>
      </c>
      <c r="K6913" t="str">
        <f t="shared" si="540"/>
        <v/>
      </c>
    </row>
    <row r="6914" spans="1:11" x14ac:dyDescent="0.25">
      <c r="A6914" t="s">
        <v>12230</v>
      </c>
      <c r="B6914" s="1" t="s">
        <v>12231</v>
      </c>
      <c r="C6914" t="s">
        <v>2034</v>
      </c>
      <c r="D6914" t="s">
        <v>9</v>
      </c>
      <c r="E6914">
        <v>1</v>
      </c>
      <c r="F6914">
        <v>3087.36</v>
      </c>
      <c r="G6914" t="str">
        <f t="shared" si="537"/>
        <v>BLUEPRINTADG070137</v>
      </c>
      <c r="H6914" t="str">
        <f t="shared" si="541"/>
        <v>3921003080</v>
      </c>
      <c r="I6914" t="str">
        <f t="shared" si="538"/>
        <v>LAMBDA SONDA</v>
      </c>
      <c r="J6914">
        <f t="shared" si="539"/>
        <v>25.728000000000002</v>
      </c>
      <c r="K6914" t="str">
        <f t="shared" si="540"/>
        <v/>
      </c>
    </row>
    <row r="6915" spans="1:11" x14ac:dyDescent="0.25">
      <c r="A6915" t="s">
        <v>12232</v>
      </c>
      <c r="B6915" s="1" t="s">
        <v>12233</v>
      </c>
      <c r="C6915" t="s">
        <v>2034</v>
      </c>
      <c r="D6915" t="s">
        <v>9</v>
      </c>
      <c r="E6915">
        <v>1</v>
      </c>
      <c r="F6915">
        <v>3087.36</v>
      </c>
      <c r="G6915" t="str">
        <f t="shared" ref="G6915:G6978" si="542">"BLUEPRINT"&amp;A6915</f>
        <v>BLUEPRINTADG070138</v>
      </c>
      <c r="H6915" t="str">
        <f t="shared" si="541"/>
        <v>3921003070</v>
      </c>
      <c r="I6915" t="str">
        <f t="shared" ref="I6915:I6978" si="543">UPPER(C6915)</f>
        <v>LAMBDA SONDA</v>
      </c>
      <c r="J6915">
        <f t="shared" ref="J6915:J6978" si="544">F6915/120</f>
        <v>25.728000000000002</v>
      </c>
      <c r="K6915" t="str">
        <f t="shared" ref="K6915:K6978" si="545">IF(E6915&gt;1,"nesto", "")</f>
        <v/>
      </c>
    </row>
    <row r="6916" spans="1:11" x14ac:dyDescent="0.25">
      <c r="A6916" t="s">
        <v>12234</v>
      </c>
      <c r="B6916" s="1" t="s">
        <v>43814</v>
      </c>
      <c r="C6916" t="s">
        <v>2019</v>
      </c>
      <c r="D6916" t="s">
        <v>9</v>
      </c>
      <c r="E6916">
        <v>1</v>
      </c>
      <c r="F6916">
        <v>8846.08</v>
      </c>
      <c r="G6916" t="str">
        <f t="shared" si="542"/>
        <v>BLUEPRINTADG07014</v>
      </c>
      <c r="H6916" t="str">
        <f t="shared" si="541"/>
        <v>96335926</v>
      </c>
      <c r="I6916" t="str">
        <f t="shared" si="543"/>
        <v>SENZOR KISEONIKA</v>
      </c>
      <c r="J6916">
        <f t="shared" si="544"/>
        <v>73.717333333333329</v>
      </c>
      <c r="K6916" t="str">
        <f t="shared" si="545"/>
        <v/>
      </c>
    </row>
    <row r="6917" spans="1:11" x14ac:dyDescent="0.25">
      <c r="A6917" t="s">
        <v>12235</v>
      </c>
      <c r="B6917" s="1" t="s">
        <v>12236</v>
      </c>
      <c r="C6917" t="s">
        <v>2019</v>
      </c>
      <c r="D6917" t="s">
        <v>9</v>
      </c>
      <c r="E6917">
        <v>1</v>
      </c>
      <c r="F6917">
        <v>8669.44</v>
      </c>
      <c r="G6917" t="str">
        <f t="shared" si="542"/>
        <v>BLUEPRINTADG07016</v>
      </c>
      <c r="H6917" t="str">
        <f t="shared" si="541"/>
        <v>KK34818861</v>
      </c>
      <c r="I6917" t="str">
        <f t="shared" si="543"/>
        <v>SENZOR KISEONIKA</v>
      </c>
      <c r="J6917">
        <f t="shared" si="544"/>
        <v>72.245333333333335</v>
      </c>
      <c r="K6917" t="str">
        <f t="shared" si="545"/>
        <v/>
      </c>
    </row>
    <row r="6918" spans="1:11" x14ac:dyDescent="0.25">
      <c r="A6918" t="s">
        <v>12237</v>
      </c>
      <c r="B6918" s="1" t="s">
        <v>12238</v>
      </c>
      <c r="C6918" t="s">
        <v>2019</v>
      </c>
      <c r="D6918" t="s">
        <v>9</v>
      </c>
      <c r="E6918">
        <v>1</v>
      </c>
      <c r="F6918">
        <v>8563.2000000000007</v>
      </c>
      <c r="G6918" t="str">
        <f t="shared" si="542"/>
        <v>BLUEPRINTADG07018</v>
      </c>
      <c r="H6918" t="str">
        <f t="shared" si="541"/>
        <v>3921023216</v>
      </c>
      <c r="I6918" t="str">
        <f t="shared" si="543"/>
        <v>SENZOR KISEONIKA</v>
      </c>
      <c r="J6918">
        <f t="shared" si="544"/>
        <v>71.36</v>
      </c>
      <c r="K6918" t="str">
        <f t="shared" si="545"/>
        <v/>
      </c>
    </row>
    <row r="6919" spans="1:11" x14ac:dyDescent="0.25">
      <c r="A6919" t="s">
        <v>12239</v>
      </c>
      <c r="B6919" s="1" t="s">
        <v>12240</v>
      </c>
      <c r="C6919" t="s">
        <v>2019</v>
      </c>
      <c r="D6919" t="s">
        <v>9</v>
      </c>
      <c r="E6919">
        <v>1</v>
      </c>
      <c r="F6919">
        <v>5870.08</v>
      </c>
      <c r="G6919" t="str">
        <f t="shared" si="542"/>
        <v>BLUEPRINTADG07020</v>
      </c>
      <c r="H6919" t="str">
        <f t="shared" si="541"/>
        <v>3921038005</v>
      </c>
      <c r="I6919" t="str">
        <f t="shared" si="543"/>
        <v>SENZOR KISEONIKA</v>
      </c>
      <c r="J6919">
        <f t="shared" si="544"/>
        <v>48.917333333333332</v>
      </c>
      <c r="K6919" t="str">
        <f t="shared" si="545"/>
        <v/>
      </c>
    </row>
    <row r="6920" spans="1:11" x14ac:dyDescent="0.25">
      <c r="A6920" t="s">
        <v>12241</v>
      </c>
      <c r="B6920" s="1" t="s">
        <v>12242</v>
      </c>
      <c r="C6920" t="s">
        <v>2019</v>
      </c>
      <c r="D6920" t="s">
        <v>9</v>
      </c>
      <c r="E6920">
        <v>1</v>
      </c>
      <c r="F6920">
        <v>4281.6000000000004</v>
      </c>
      <c r="G6920" t="str">
        <f t="shared" si="542"/>
        <v>BLUEPRINTADG07025</v>
      </c>
      <c r="H6920" t="str">
        <f t="shared" si="541"/>
        <v>3921002500</v>
      </c>
      <c r="I6920" t="str">
        <f t="shared" si="543"/>
        <v>SENZOR KISEONIKA</v>
      </c>
      <c r="J6920">
        <f t="shared" si="544"/>
        <v>35.68</v>
      </c>
      <c r="K6920" t="str">
        <f t="shared" si="545"/>
        <v/>
      </c>
    </row>
    <row r="6921" spans="1:11" x14ac:dyDescent="0.25">
      <c r="A6921" t="s">
        <v>12243</v>
      </c>
      <c r="B6921" s="1" t="s">
        <v>12244</v>
      </c>
      <c r="C6921" t="s">
        <v>2019</v>
      </c>
      <c r="D6921" t="s">
        <v>9</v>
      </c>
      <c r="E6921">
        <v>1</v>
      </c>
      <c r="F6921">
        <v>8974.08</v>
      </c>
      <c r="G6921" t="str">
        <f t="shared" si="542"/>
        <v>BLUEPRINTADG07026</v>
      </c>
      <c r="H6921" t="str">
        <f t="shared" si="541"/>
        <v>3921038125</v>
      </c>
      <c r="I6921" t="str">
        <f t="shared" si="543"/>
        <v>SENZOR KISEONIKA</v>
      </c>
      <c r="J6921">
        <f t="shared" si="544"/>
        <v>74.784000000000006</v>
      </c>
      <c r="K6921" t="str">
        <f t="shared" si="545"/>
        <v/>
      </c>
    </row>
    <row r="6922" spans="1:11" x14ac:dyDescent="0.25">
      <c r="A6922" t="s">
        <v>12245</v>
      </c>
      <c r="B6922" s="1" t="s">
        <v>12246</v>
      </c>
      <c r="C6922" t="s">
        <v>2019</v>
      </c>
      <c r="D6922" t="s">
        <v>9</v>
      </c>
      <c r="E6922">
        <v>1</v>
      </c>
      <c r="F6922">
        <v>5854.72</v>
      </c>
      <c r="G6922" t="str">
        <f t="shared" si="542"/>
        <v>BLUEPRINTADG07027</v>
      </c>
      <c r="H6922" t="str">
        <f t="shared" si="541"/>
        <v>3921023710</v>
      </c>
      <c r="I6922" t="str">
        <f t="shared" si="543"/>
        <v>SENZOR KISEONIKA</v>
      </c>
      <c r="J6922">
        <f t="shared" si="544"/>
        <v>48.789333333333339</v>
      </c>
      <c r="K6922" t="str">
        <f t="shared" si="545"/>
        <v/>
      </c>
    </row>
    <row r="6923" spans="1:11" x14ac:dyDescent="0.25">
      <c r="A6923" t="s">
        <v>12247</v>
      </c>
      <c r="B6923" s="1" t="s">
        <v>12248</v>
      </c>
      <c r="C6923" t="s">
        <v>2019</v>
      </c>
      <c r="D6923" t="s">
        <v>9</v>
      </c>
      <c r="E6923">
        <v>1</v>
      </c>
      <c r="F6923">
        <v>10333.44</v>
      </c>
      <c r="G6923" t="str">
        <f t="shared" si="542"/>
        <v>BLUEPRINTADG07028</v>
      </c>
      <c r="H6923" t="str">
        <f t="shared" si="541"/>
        <v>3921038225</v>
      </c>
      <c r="I6923" t="str">
        <f t="shared" si="543"/>
        <v>SENZOR KISEONIKA</v>
      </c>
      <c r="J6923">
        <f t="shared" si="544"/>
        <v>86.112000000000009</v>
      </c>
      <c r="K6923" t="str">
        <f t="shared" si="545"/>
        <v/>
      </c>
    </row>
    <row r="6924" spans="1:11" x14ac:dyDescent="0.25">
      <c r="A6924" t="s">
        <v>12249</v>
      </c>
      <c r="B6924" s="1" t="s">
        <v>43815</v>
      </c>
      <c r="C6924" t="s">
        <v>2019</v>
      </c>
      <c r="D6924" t="s">
        <v>9</v>
      </c>
      <c r="E6924">
        <v>1</v>
      </c>
      <c r="F6924">
        <v>4936.96</v>
      </c>
      <c r="G6924" t="str">
        <f t="shared" si="542"/>
        <v>BLUEPRINTADG07029</v>
      </c>
      <c r="H6924" t="str">
        <f t="shared" si="541"/>
        <v>96291086</v>
      </c>
      <c r="I6924" t="str">
        <f t="shared" si="543"/>
        <v>SENZOR KISEONIKA</v>
      </c>
      <c r="J6924">
        <f t="shared" si="544"/>
        <v>41.141333333333336</v>
      </c>
      <c r="K6924" t="str">
        <f t="shared" si="545"/>
        <v/>
      </c>
    </row>
    <row r="6925" spans="1:11" x14ac:dyDescent="0.25">
      <c r="A6925" t="s">
        <v>12250</v>
      </c>
      <c r="B6925" s="1" t="s">
        <v>43816</v>
      </c>
      <c r="C6925" t="s">
        <v>2019</v>
      </c>
      <c r="D6925" t="s">
        <v>9</v>
      </c>
      <c r="E6925">
        <v>1</v>
      </c>
      <c r="F6925">
        <v>8680.9599999999991</v>
      </c>
      <c r="G6925" t="str">
        <f t="shared" si="542"/>
        <v>BLUEPRINTADG07030</v>
      </c>
      <c r="H6925" t="str">
        <f t="shared" si="541"/>
        <v>96415639</v>
      </c>
      <c r="I6925" t="str">
        <f t="shared" si="543"/>
        <v>SENZOR KISEONIKA</v>
      </c>
      <c r="J6925">
        <f t="shared" si="544"/>
        <v>72.341333333333324</v>
      </c>
      <c r="K6925" t="str">
        <f t="shared" si="545"/>
        <v/>
      </c>
    </row>
    <row r="6926" spans="1:11" x14ac:dyDescent="0.25">
      <c r="A6926" t="s">
        <v>12251</v>
      </c>
      <c r="B6926" s="1" t="s">
        <v>12252</v>
      </c>
      <c r="C6926" t="s">
        <v>2019</v>
      </c>
      <c r="D6926" t="s">
        <v>9</v>
      </c>
      <c r="E6926">
        <v>1</v>
      </c>
      <c r="F6926">
        <v>12919.04</v>
      </c>
      <c r="G6926" t="str">
        <f t="shared" si="542"/>
        <v>BLUEPRINTADG07031</v>
      </c>
      <c r="H6926" t="str">
        <f t="shared" si="541"/>
        <v>392103E140</v>
      </c>
      <c r="I6926" t="str">
        <f t="shared" si="543"/>
        <v>SENZOR KISEONIKA</v>
      </c>
      <c r="J6926">
        <f t="shared" si="544"/>
        <v>107.65866666666668</v>
      </c>
      <c r="K6926" t="str">
        <f t="shared" si="545"/>
        <v/>
      </c>
    </row>
    <row r="6927" spans="1:11" x14ac:dyDescent="0.25">
      <c r="A6927" t="s">
        <v>12253</v>
      </c>
      <c r="B6927" s="1" t="s">
        <v>43817</v>
      </c>
      <c r="C6927" t="s">
        <v>2019</v>
      </c>
      <c r="D6927" t="s">
        <v>9</v>
      </c>
      <c r="E6927">
        <v>1</v>
      </c>
      <c r="F6927">
        <v>10228.48</v>
      </c>
      <c r="G6927" t="str">
        <f t="shared" si="542"/>
        <v>BLUEPRINTADG07033</v>
      </c>
      <c r="H6927" t="str">
        <f t="shared" si="541"/>
        <v>96415635</v>
      </c>
      <c r="I6927" t="str">
        <f t="shared" si="543"/>
        <v>SENZOR KISEONIKA</v>
      </c>
      <c r="J6927">
        <f t="shared" si="544"/>
        <v>85.237333333333325</v>
      </c>
      <c r="K6927" t="str">
        <f t="shared" si="545"/>
        <v/>
      </c>
    </row>
    <row r="6928" spans="1:11" x14ac:dyDescent="0.25">
      <c r="A6928" t="s">
        <v>12254</v>
      </c>
      <c r="B6928" s="1" t="s">
        <v>43818</v>
      </c>
      <c r="C6928" t="s">
        <v>2019</v>
      </c>
      <c r="D6928" t="s">
        <v>9</v>
      </c>
      <c r="E6928">
        <v>1</v>
      </c>
      <c r="F6928">
        <v>4563.2</v>
      </c>
      <c r="G6928" t="str">
        <f t="shared" si="542"/>
        <v>BLUEPRINTADG07034</v>
      </c>
      <c r="H6928" t="str">
        <f t="shared" si="541"/>
        <v>96377500</v>
      </c>
      <c r="I6928" t="str">
        <f t="shared" si="543"/>
        <v>SENZOR KISEONIKA</v>
      </c>
      <c r="J6928">
        <f t="shared" si="544"/>
        <v>38.026666666666664</v>
      </c>
      <c r="K6928" t="str">
        <f t="shared" si="545"/>
        <v/>
      </c>
    </row>
    <row r="6929" spans="1:11" x14ac:dyDescent="0.25">
      <c r="A6929" t="s">
        <v>12255</v>
      </c>
      <c r="B6929" s="1" t="s">
        <v>12256</v>
      </c>
      <c r="C6929" t="s">
        <v>2019</v>
      </c>
      <c r="D6929" t="s">
        <v>9</v>
      </c>
      <c r="E6929">
        <v>1</v>
      </c>
      <c r="F6929">
        <v>7270.4</v>
      </c>
      <c r="G6929" t="str">
        <f t="shared" si="542"/>
        <v>BLUEPRINTADG07035</v>
      </c>
      <c r="H6929" t="str">
        <f t="shared" si="541"/>
        <v>3921022019</v>
      </c>
      <c r="I6929" t="str">
        <f t="shared" si="543"/>
        <v>SENZOR KISEONIKA</v>
      </c>
      <c r="J6929">
        <f t="shared" si="544"/>
        <v>60.586666666666666</v>
      </c>
      <c r="K6929" t="str">
        <f t="shared" si="545"/>
        <v/>
      </c>
    </row>
    <row r="6930" spans="1:11" x14ac:dyDescent="0.25">
      <c r="A6930" t="s">
        <v>12257</v>
      </c>
      <c r="B6930" s="1" t="s">
        <v>12258</v>
      </c>
      <c r="C6930" t="s">
        <v>2019</v>
      </c>
      <c r="D6930" t="s">
        <v>9</v>
      </c>
      <c r="E6930">
        <v>1</v>
      </c>
      <c r="F6930">
        <v>6329.6</v>
      </c>
      <c r="G6930" t="str">
        <f t="shared" si="542"/>
        <v>BLUEPRINTADG07036</v>
      </c>
      <c r="H6930" t="str">
        <f t="shared" si="541"/>
        <v>0K24318861A</v>
      </c>
      <c r="I6930" t="str">
        <f t="shared" si="543"/>
        <v>SENZOR KISEONIKA</v>
      </c>
      <c r="J6930">
        <f t="shared" si="544"/>
        <v>52.74666666666667</v>
      </c>
      <c r="K6930" t="str">
        <f t="shared" si="545"/>
        <v/>
      </c>
    </row>
    <row r="6931" spans="1:11" x14ac:dyDescent="0.25">
      <c r="A6931" t="s">
        <v>12259</v>
      </c>
      <c r="B6931" s="1" t="s">
        <v>43819</v>
      </c>
      <c r="C6931" t="s">
        <v>2019</v>
      </c>
      <c r="D6931" t="s">
        <v>9</v>
      </c>
      <c r="E6931">
        <v>1</v>
      </c>
      <c r="F6931">
        <v>7485.44</v>
      </c>
      <c r="G6931" t="str">
        <f t="shared" si="542"/>
        <v>BLUEPRINTADG07037</v>
      </c>
      <c r="H6931" t="str">
        <f t="shared" si="541"/>
        <v>25165313</v>
      </c>
      <c r="I6931" t="str">
        <f t="shared" si="543"/>
        <v>SENZOR KISEONIKA</v>
      </c>
      <c r="J6931">
        <f t="shared" si="544"/>
        <v>62.37866666666666</v>
      </c>
      <c r="K6931" t="str">
        <f t="shared" si="545"/>
        <v/>
      </c>
    </row>
    <row r="6932" spans="1:11" x14ac:dyDescent="0.25">
      <c r="A6932" t="s">
        <v>12260</v>
      </c>
      <c r="B6932" s="1" t="s">
        <v>12261</v>
      </c>
      <c r="C6932" t="s">
        <v>2019</v>
      </c>
      <c r="D6932" t="s">
        <v>9</v>
      </c>
      <c r="E6932">
        <v>1</v>
      </c>
      <c r="F6932">
        <v>7162.88</v>
      </c>
      <c r="G6932" t="str">
        <f t="shared" si="542"/>
        <v>BLUEPRINTADG07038</v>
      </c>
      <c r="H6932" t="str">
        <f t="shared" si="541"/>
        <v>3921024660</v>
      </c>
      <c r="I6932" t="str">
        <f t="shared" si="543"/>
        <v>SENZOR KISEONIKA</v>
      </c>
      <c r="J6932">
        <f t="shared" si="544"/>
        <v>59.690666666666665</v>
      </c>
      <c r="K6932" t="str">
        <f t="shared" si="545"/>
        <v/>
      </c>
    </row>
    <row r="6933" spans="1:11" x14ac:dyDescent="0.25">
      <c r="A6933" t="s">
        <v>12262</v>
      </c>
      <c r="B6933" s="1" t="s">
        <v>12263</v>
      </c>
      <c r="C6933" t="s">
        <v>2019</v>
      </c>
      <c r="D6933" t="s">
        <v>9</v>
      </c>
      <c r="E6933">
        <v>1</v>
      </c>
      <c r="F6933">
        <v>7411.2</v>
      </c>
      <c r="G6933" t="str">
        <f t="shared" si="542"/>
        <v>BLUEPRINTADG07040</v>
      </c>
      <c r="H6933" t="str">
        <f t="shared" si="541"/>
        <v>3921037510</v>
      </c>
      <c r="I6933" t="str">
        <f t="shared" si="543"/>
        <v>SENZOR KISEONIKA</v>
      </c>
      <c r="J6933">
        <f t="shared" si="544"/>
        <v>61.76</v>
      </c>
      <c r="K6933" t="str">
        <f t="shared" si="545"/>
        <v/>
      </c>
    </row>
    <row r="6934" spans="1:11" x14ac:dyDescent="0.25">
      <c r="A6934" t="s">
        <v>12264</v>
      </c>
      <c r="B6934" s="1" t="s">
        <v>12265</v>
      </c>
      <c r="C6934" t="s">
        <v>2019</v>
      </c>
      <c r="D6934" t="s">
        <v>9</v>
      </c>
      <c r="E6934">
        <v>1</v>
      </c>
      <c r="F6934">
        <v>7901.44</v>
      </c>
      <c r="G6934" t="str">
        <f t="shared" si="542"/>
        <v>BLUEPRINTADG07041</v>
      </c>
      <c r="H6934" t="str">
        <f t="shared" si="541"/>
        <v>8972240110</v>
      </c>
      <c r="I6934" t="str">
        <f t="shared" si="543"/>
        <v>SENZOR KISEONIKA</v>
      </c>
      <c r="J6934">
        <f t="shared" si="544"/>
        <v>65.845333333333329</v>
      </c>
      <c r="K6934" t="str">
        <f t="shared" si="545"/>
        <v/>
      </c>
    </row>
    <row r="6935" spans="1:11" x14ac:dyDescent="0.25">
      <c r="A6935" t="s">
        <v>12266</v>
      </c>
      <c r="B6935" s="1" t="s">
        <v>12267</v>
      </c>
      <c r="C6935" t="s">
        <v>2019</v>
      </c>
      <c r="D6935" t="s">
        <v>9</v>
      </c>
      <c r="E6935">
        <v>1</v>
      </c>
      <c r="F6935">
        <v>10106.879999999999</v>
      </c>
      <c r="G6935" t="str">
        <f t="shared" si="542"/>
        <v>BLUEPRINTADG07042</v>
      </c>
      <c r="H6935" t="str">
        <f t="shared" si="541"/>
        <v>3921037120</v>
      </c>
      <c r="I6935" t="str">
        <f t="shared" si="543"/>
        <v>SENZOR KISEONIKA</v>
      </c>
      <c r="J6935">
        <f t="shared" si="544"/>
        <v>84.22399999999999</v>
      </c>
      <c r="K6935" t="str">
        <f t="shared" si="545"/>
        <v/>
      </c>
    </row>
    <row r="6936" spans="1:11" x14ac:dyDescent="0.25">
      <c r="A6936" t="s">
        <v>12268</v>
      </c>
      <c r="B6936" s="1" t="s">
        <v>12269</v>
      </c>
      <c r="C6936" t="s">
        <v>2019</v>
      </c>
      <c r="D6936" t="s">
        <v>9</v>
      </c>
      <c r="E6936">
        <v>1</v>
      </c>
      <c r="F6936">
        <v>8724.48</v>
      </c>
      <c r="G6936" t="str">
        <f t="shared" si="542"/>
        <v>BLUEPRINTADG07043</v>
      </c>
      <c r="H6936" t="str">
        <f t="shared" si="541"/>
        <v>3921023800</v>
      </c>
      <c r="I6936" t="str">
        <f t="shared" si="543"/>
        <v>SENZOR KISEONIKA</v>
      </c>
      <c r="J6936">
        <f t="shared" si="544"/>
        <v>72.703999999999994</v>
      </c>
      <c r="K6936" t="str">
        <f t="shared" si="545"/>
        <v/>
      </c>
    </row>
    <row r="6937" spans="1:11" x14ac:dyDescent="0.25">
      <c r="A6937" t="s">
        <v>12270</v>
      </c>
      <c r="B6937" s="1" t="s">
        <v>12271</v>
      </c>
      <c r="C6937" t="s">
        <v>2019</v>
      </c>
      <c r="D6937" t="s">
        <v>9</v>
      </c>
      <c r="E6937">
        <v>1</v>
      </c>
      <c r="F6937">
        <v>7411.2</v>
      </c>
      <c r="G6937" t="str">
        <f t="shared" si="542"/>
        <v>BLUEPRINTADG07044</v>
      </c>
      <c r="H6937" t="str">
        <f t="shared" si="541"/>
        <v>3921037520</v>
      </c>
      <c r="I6937" t="str">
        <f t="shared" si="543"/>
        <v>SENZOR KISEONIKA</v>
      </c>
      <c r="J6937">
        <f t="shared" si="544"/>
        <v>61.76</v>
      </c>
      <c r="K6937" t="str">
        <f t="shared" si="545"/>
        <v/>
      </c>
    </row>
    <row r="6938" spans="1:11" x14ac:dyDescent="0.25">
      <c r="A6938" t="s">
        <v>12272</v>
      </c>
      <c r="B6938" s="1" t="s">
        <v>43820</v>
      </c>
      <c r="C6938" t="s">
        <v>2019</v>
      </c>
      <c r="D6938" t="s">
        <v>9</v>
      </c>
      <c r="E6938">
        <v>1</v>
      </c>
      <c r="F6938">
        <v>6100.48</v>
      </c>
      <c r="G6938" t="str">
        <f t="shared" si="542"/>
        <v>BLUEPRINTADG07045C</v>
      </c>
      <c r="H6938" t="str">
        <f t="shared" si="541"/>
        <v>96418965</v>
      </c>
      <c r="I6938" t="str">
        <f t="shared" si="543"/>
        <v>SENZOR KISEONIKA</v>
      </c>
      <c r="J6938">
        <f t="shared" si="544"/>
        <v>50.837333333333326</v>
      </c>
      <c r="K6938" t="str">
        <f t="shared" si="545"/>
        <v/>
      </c>
    </row>
    <row r="6939" spans="1:11" x14ac:dyDescent="0.25">
      <c r="A6939" t="s">
        <v>12273</v>
      </c>
      <c r="B6939" s="1" t="s">
        <v>12274</v>
      </c>
      <c r="C6939" t="s">
        <v>2019</v>
      </c>
      <c r="D6939" t="s">
        <v>9</v>
      </c>
      <c r="E6939">
        <v>1</v>
      </c>
      <c r="F6939">
        <v>7324.16</v>
      </c>
      <c r="G6939" t="str">
        <f t="shared" si="542"/>
        <v>BLUEPRINTADG07046C</v>
      </c>
      <c r="H6939" t="str">
        <f t="shared" si="541"/>
        <v>0K2NA18861</v>
      </c>
      <c r="I6939" t="str">
        <f t="shared" si="543"/>
        <v>SENZOR KISEONIKA</v>
      </c>
      <c r="J6939">
        <f t="shared" si="544"/>
        <v>61.034666666666666</v>
      </c>
      <c r="K6939" t="str">
        <f t="shared" si="545"/>
        <v/>
      </c>
    </row>
    <row r="6940" spans="1:11" x14ac:dyDescent="0.25">
      <c r="A6940" t="s">
        <v>12275</v>
      </c>
      <c r="B6940" s="1" t="s">
        <v>12276</v>
      </c>
      <c r="C6940" t="s">
        <v>2019</v>
      </c>
      <c r="D6940" t="s">
        <v>9</v>
      </c>
      <c r="E6940">
        <v>1</v>
      </c>
      <c r="F6940">
        <v>12974.08</v>
      </c>
      <c r="G6940" t="str">
        <f t="shared" si="542"/>
        <v>BLUEPRINTADG07047C</v>
      </c>
      <c r="H6940" t="str">
        <f t="shared" si="541"/>
        <v>3921037140</v>
      </c>
      <c r="I6940" t="str">
        <f t="shared" si="543"/>
        <v>SENZOR KISEONIKA</v>
      </c>
      <c r="J6940">
        <f t="shared" si="544"/>
        <v>108.11733333333333</v>
      </c>
      <c r="K6940" t="str">
        <f t="shared" si="545"/>
        <v/>
      </c>
    </row>
    <row r="6941" spans="1:11" x14ac:dyDescent="0.25">
      <c r="A6941" t="s">
        <v>12277</v>
      </c>
      <c r="B6941" s="1" t="s">
        <v>12278</v>
      </c>
      <c r="C6941" t="s">
        <v>2019</v>
      </c>
      <c r="D6941" t="s">
        <v>9</v>
      </c>
      <c r="E6941">
        <v>1</v>
      </c>
      <c r="F6941">
        <v>9328.64</v>
      </c>
      <c r="G6941" t="str">
        <f t="shared" si="542"/>
        <v>BLUEPRINTADG07048C</v>
      </c>
      <c r="H6941" t="str">
        <f t="shared" si="541"/>
        <v>3921026000</v>
      </c>
      <c r="I6941" t="str">
        <f t="shared" si="543"/>
        <v>SENZOR KISEONIKA</v>
      </c>
      <c r="J6941">
        <f t="shared" si="544"/>
        <v>77.73866666666666</v>
      </c>
      <c r="K6941" t="str">
        <f t="shared" si="545"/>
        <v/>
      </c>
    </row>
    <row r="6942" spans="1:11" x14ac:dyDescent="0.25">
      <c r="A6942" t="s">
        <v>12279</v>
      </c>
      <c r="B6942" s="1" t="s">
        <v>43821</v>
      </c>
      <c r="C6942" t="s">
        <v>2019</v>
      </c>
      <c r="D6942" t="s">
        <v>9</v>
      </c>
      <c r="E6942">
        <v>1</v>
      </c>
      <c r="F6942">
        <v>3203.84</v>
      </c>
      <c r="G6942" t="str">
        <f t="shared" si="542"/>
        <v>BLUEPRINTADG07049</v>
      </c>
      <c r="H6942" t="str">
        <f t="shared" si="541"/>
        <v>25162753</v>
      </c>
      <c r="I6942" t="str">
        <f t="shared" si="543"/>
        <v>SENZOR KISEONIKA</v>
      </c>
      <c r="J6942">
        <f t="shared" si="544"/>
        <v>26.698666666666668</v>
      </c>
      <c r="K6942" t="str">
        <f t="shared" si="545"/>
        <v/>
      </c>
    </row>
    <row r="6943" spans="1:11" x14ac:dyDescent="0.25">
      <c r="A6943" t="s">
        <v>12280</v>
      </c>
      <c r="B6943" s="1" t="s">
        <v>12281</v>
      </c>
      <c r="C6943" t="s">
        <v>2019</v>
      </c>
      <c r="D6943" t="s">
        <v>9</v>
      </c>
      <c r="E6943">
        <v>1</v>
      </c>
      <c r="F6943">
        <v>2771.2</v>
      </c>
      <c r="G6943" t="str">
        <f t="shared" si="542"/>
        <v>BLUEPRINTADG07050</v>
      </c>
      <c r="H6943" t="str">
        <f t="shared" si="541"/>
        <v>3921002660</v>
      </c>
      <c r="I6943" t="str">
        <f t="shared" si="543"/>
        <v>SENZOR KISEONIKA</v>
      </c>
      <c r="J6943">
        <f t="shared" si="544"/>
        <v>23.09333333333333</v>
      </c>
      <c r="K6943" t="str">
        <f t="shared" si="545"/>
        <v/>
      </c>
    </row>
    <row r="6944" spans="1:11" x14ac:dyDescent="0.25">
      <c r="A6944" t="s">
        <v>12282</v>
      </c>
      <c r="B6944" s="1" t="s">
        <v>12283</v>
      </c>
      <c r="C6944" t="s">
        <v>2019</v>
      </c>
      <c r="D6944" t="s">
        <v>9</v>
      </c>
      <c r="E6944">
        <v>1</v>
      </c>
      <c r="F6944">
        <v>3008</v>
      </c>
      <c r="G6944" t="str">
        <f t="shared" si="542"/>
        <v>BLUEPRINTADG07051</v>
      </c>
      <c r="H6944" t="str">
        <f t="shared" si="541"/>
        <v>3921002610</v>
      </c>
      <c r="I6944" t="str">
        <f t="shared" si="543"/>
        <v>SENZOR KISEONIKA</v>
      </c>
      <c r="J6944">
        <f t="shared" si="544"/>
        <v>25.066666666666666</v>
      </c>
      <c r="K6944" t="str">
        <f t="shared" si="545"/>
        <v/>
      </c>
    </row>
    <row r="6945" spans="1:11" x14ac:dyDescent="0.25">
      <c r="A6945" t="s">
        <v>12284</v>
      </c>
      <c r="B6945" s="1" t="s">
        <v>12285</v>
      </c>
      <c r="C6945" t="s">
        <v>2019</v>
      </c>
      <c r="D6945" t="s">
        <v>9</v>
      </c>
      <c r="E6945">
        <v>1</v>
      </c>
      <c r="F6945">
        <v>4085.76</v>
      </c>
      <c r="G6945" t="str">
        <f t="shared" si="542"/>
        <v>BLUEPRINTADG07052</v>
      </c>
      <c r="H6945" t="str">
        <f t="shared" si="541"/>
        <v>3921002910</v>
      </c>
      <c r="I6945" t="str">
        <f t="shared" si="543"/>
        <v>SENZOR KISEONIKA</v>
      </c>
      <c r="J6945">
        <f t="shared" si="544"/>
        <v>34.048000000000002</v>
      </c>
      <c r="K6945" t="str">
        <f t="shared" si="545"/>
        <v/>
      </c>
    </row>
    <row r="6946" spans="1:11" x14ac:dyDescent="0.25">
      <c r="A6946" t="s">
        <v>12286</v>
      </c>
      <c r="B6946" s="1" t="s">
        <v>12287</v>
      </c>
      <c r="C6946" t="s">
        <v>2019</v>
      </c>
      <c r="D6946" t="s">
        <v>9</v>
      </c>
      <c r="E6946">
        <v>1</v>
      </c>
      <c r="F6946">
        <v>2768.64</v>
      </c>
      <c r="G6946" t="str">
        <f t="shared" si="542"/>
        <v>BLUEPRINTADG07053</v>
      </c>
      <c r="H6946" t="str">
        <f t="shared" si="541"/>
        <v>3921002900</v>
      </c>
      <c r="I6946" t="str">
        <f t="shared" si="543"/>
        <v>SENZOR KISEONIKA</v>
      </c>
      <c r="J6946">
        <f t="shared" si="544"/>
        <v>23.071999999999999</v>
      </c>
      <c r="K6946" t="str">
        <f t="shared" si="545"/>
        <v/>
      </c>
    </row>
    <row r="6947" spans="1:11" x14ac:dyDescent="0.25">
      <c r="A6947" t="s">
        <v>12288</v>
      </c>
      <c r="B6947" s="1" t="s">
        <v>12289</v>
      </c>
      <c r="C6947" t="s">
        <v>2019</v>
      </c>
      <c r="D6947" t="s">
        <v>9</v>
      </c>
      <c r="E6947">
        <v>1</v>
      </c>
      <c r="F6947">
        <v>6654.72</v>
      </c>
      <c r="G6947" t="str">
        <f t="shared" si="542"/>
        <v>BLUEPRINTADG07054</v>
      </c>
      <c r="H6947" t="str">
        <f t="shared" si="541"/>
        <v>0K08B18861B</v>
      </c>
      <c r="I6947" t="str">
        <f t="shared" si="543"/>
        <v>SENZOR KISEONIKA</v>
      </c>
      <c r="J6947">
        <f t="shared" si="544"/>
        <v>55.456000000000003</v>
      </c>
      <c r="K6947" t="str">
        <f t="shared" si="545"/>
        <v/>
      </c>
    </row>
    <row r="6948" spans="1:11" x14ac:dyDescent="0.25">
      <c r="A6948" t="s">
        <v>12290</v>
      </c>
      <c r="B6948" s="1" t="s">
        <v>12291</v>
      </c>
      <c r="C6948" t="s">
        <v>2019</v>
      </c>
      <c r="D6948" t="s">
        <v>9</v>
      </c>
      <c r="E6948">
        <v>1</v>
      </c>
      <c r="F6948">
        <v>8675.84</v>
      </c>
      <c r="G6948" t="str">
        <f t="shared" si="542"/>
        <v>BLUEPRINTADG07055</v>
      </c>
      <c r="H6948" t="str">
        <f t="shared" si="541"/>
        <v>3921023060</v>
      </c>
      <c r="I6948" t="str">
        <f t="shared" si="543"/>
        <v>SENZOR KISEONIKA</v>
      </c>
      <c r="J6948">
        <f t="shared" si="544"/>
        <v>72.298666666666662</v>
      </c>
      <c r="K6948" t="str">
        <f t="shared" si="545"/>
        <v/>
      </c>
    </row>
    <row r="6949" spans="1:11" x14ac:dyDescent="0.25">
      <c r="A6949" t="s">
        <v>12292</v>
      </c>
      <c r="B6949" s="1" t="s">
        <v>12293</v>
      </c>
      <c r="C6949" t="s">
        <v>2019</v>
      </c>
      <c r="D6949" t="s">
        <v>9</v>
      </c>
      <c r="E6949">
        <v>1</v>
      </c>
      <c r="F6949">
        <v>7260.16</v>
      </c>
      <c r="G6949" t="str">
        <f t="shared" si="542"/>
        <v>BLUEPRINTADG07056</v>
      </c>
      <c r="H6949" t="str">
        <f t="shared" si="541"/>
        <v>3921023026</v>
      </c>
      <c r="I6949" t="str">
        <f t="shared" si="543"/>
        <v>SENZOR KISEONIKA</v>
      </c>
      <c r="J6949">
        <f t="shared" si="544"/>
        <v>60.501333333333335</v>
      </c>
      <c r="K6949" t="str">
        <f t="shared" si="545"/>
        <v/>
      </c>
    </row>
    <row r="6950" spans="1:11" x14ac:dyDescent="0.25">
      <c r="A6950" t="s">
        <v>12294</v>
      </c>
      <c r="B6950" s="1" t="s">
        <v>12295</v>
      </c>
      <c r="C6950" t="s">
        <v>2019</v>
      </c>
      <c r="D6950" t="s">
        <v>9</v>
      </c>
      <c r="E6950">
        <v>1</v>
      </c>
      <c r="F6950">
        <v>5889.28</v>
      </c>
      <c r="G6950" t="str">
        <f t="shared" si="542"/>
        <v>BLUEPRINTADG07057</v>
      </c>
      <c r="H6950" t="str">
        <f t="shared" si="541"/>
        <v>0K2NC18861</v>
      </c>
      <c r="I6950" t="str">
        <f t="shared" si="543"/>
        <v>SENZOR KISEONIKA</v>
      </c>
      <c r="J6950">
        <f t="shared" si="544"/>
        <v>49.077333333333328</v>
      </c>
      <c r="K6950" t="str">
        <f t="shared" si="545"/>
        <v/>
      </c>
    </row>
    <row r="6951" spans="1:11" x14ac:dyDescent="0.25">
      <c r="A6951" t="s">
        <v>12296</v>
      </c>
      <c r="B6951" s="1" t="s">
        <v>43822</v>
      </c>
      <c r="C6951" t="s">
        <v>2019</v>
      </c>
      <c r="D6951" t="s">
        <v>9</v>
      </c>
      <c r="E6951">
        <v>1</v>
      </c>
      <c r="F6951">
        <v>3799.04</v>
      </c>
      <c r="G6951" t="str">
        <f t="shared" si="542"/>
        <v>BLUEPRINTADG07058</v>
      </c>
      <c r="H6951" t="str">
        <f t="shared" si="541"/>
        <v>96291099</v>
      </c>
      <c r="I6951" t="str">
        <f t="shared" si="543"/>
        <v>SENZOR KISEONIKA</v>
      </c>
      <c r="J6951">
        <f t="shared" si="544"/>
        <v>31.658666666666665</v>
      </c>
      <c r="K6951" t="str">
        <f t="shared" si="545"/>
        <v/>
      </c>
    </row>
    <row r="6952" spans="1:11" x14ac:dyDescent="0.25">
      <c r="A6952" t="s">
        <v>12297</v>
      </c>
      <c r="B6952" s="1" t="s">
        <v>12298</v>
      </c>
      <c r="C6952" t="s">
        <v>2019</v>
      </c>
      <c r="D6952" t="s">
        <v>9</v>
      </c>
      <c r="E6952">
        <v>1</v>
      </c>
      <c r="F6952">
        <v>5088</v>
      </c>
      <c r="G6952" t="str">
        <f t="shared" si="542"/>
        <v>BLUEPRINTADG07059</v>
      </c>
      <c r="H6952" t="str">
        <f t="shared" si="541"/>
        <v>0K2N118861</v>
      </c>
      <c r="I6952" t="str">
        <f t="shared" si="543"/>
        <v>SENZOR KISEONIKA</v>
      </c>
      <c r="J6952">
        <f t="shared" si="544"/>
        <v>42.4</v>
      </c>
      <c r="K6952" t="str">
        <f t="shared" si="545"/>
        <v/>
      </c>
    </row>
    <row r="6953" spans="1:11" x14ac:dyDescent="0.25">
      <c r="A6953" t="s">
        <v>12299</v>
      </c>
      <c r="B6953" s="1" t="s">
        <v>12300</v>
      </c>
      <c r="C6953" t="s">
        <v>2019</v>
      </c>
      <c r="D6953" t="s">
        <v>9</v>
      </c>
      <c r="E6953">
        <v>1</v>
      </c>
      <c r="F6953">
        <v>5313.28</v>
      </c>
      <c r="G6953" t="str">
        <f t="shared" si="542"/>
        <v>BLUEPRINTADG07060</v>
      </c>
      <c r="H6953" t="str">
        <f t="shared" si="541"/>
        <v>0K2A518861</v>
      </c>
      <c r="I6953" t="str">
        <f t="shared" si="543"/>
        <v>SENZOR KISEONIKA</v>
      </c>
      <c r="J6953">
        <f t="shared" si="544"/>
        <v>44.277333333333331</v>
      </c>
      <c r="K6953" t="str">
        <f t="shared" si="545"/>
        <v/>
      </c>
    </row>
    <row r="6954" spans="1:11" x14ac:dyDescent="0.25">
      <c r="A6954" t="s">
        <v>12301</v>
      </c>
      <c r="B6954" s="1" t="s">
        <v>12302</v>
      </c>
      <c r="C6954" t="s">
        <v>2019</v>
      </c>
      <c r="D6954" t="s">
        <v>9</v>
      </c>
      <c r="E6954">
        <v>1</v>
      </c>
      <c r="F6954">
        <v>8709.1200000000008</v>
      </c>
      <c r="G6954" t="str">
        <f t="shared" si="542"/>
        <v>BLUEPRINTADG07061C</v>
      </c>
      <c r="H6954" t="str">
        <f t="shared" si="541"/>
        <v>3921025300</v>
      </c>
      <c r="I6954" t="str">
        <f t="shared" si="543"/>
        <v>SENZOR KISEONIKA</v>
      </c>
      <c r="J6954">
        <f t="shared" si="544"/>
        <v>72.576000000000008</v>
      </c>
      <c r="K6954" t="str">
        <f t="shared" si="545"/>
        <v/>
      </c>
    </row>
    <row r="6955" spans="1:11" x14ac:dyDescent="0.25">
      <c r="A6955" t="s">
        <v>12303</v>
      </c>
      <c r="B6955" s="1" t="s">
        <v>12304</v>
      </c>
      <c r="C6955" t="s">
        <v>2019</v>
      </c>
      <c r="D6955" t="s">
        <v>9</v>
      </c>
      <c r="E6955">
        <v>1</v>
      </c>
      <c r="F6955">
        <v>10254.08</v>
      </c>
      <c r="G6955" t="str">
        <f t="shared" si="542"/>
        <v>BLUEPRINTADG07062</v>
      </c>
      <c r="H6955" t="str">
        <f t="shared" si="541"/>
        <v>3921025110</v>
      </c>
      <c r="I6955" t="str">
        <f t="shared" si="543"/>
        <v>SENZOR KISEONIKA</v>
      </c>
      <c r="J6955">
        <f t="shared" si="544"/>
        <v>85.450666666666663</v>
      </c>
      <c r="K6955" t="str">
        <f t="shared" si="545"/>
        <v/>
      </c>
    </row>
    <row r="6956" spans="1:11" x14ac:dyDescent="0.25">
      <c r="A6956" t="s">
        <v>12305</v>
      </c>
      <c r="B6956" s="1" t="s">
        <v>12306</v>
      </c>
      <c r="C6956" t="s">
        <v>2019</v>
      </c>
      <c r="D6956" t="s">
        <v>9</v>
      </c>
      <c r="E6956">
        <v>1</v>
      </c>
      <c r="F6956">
        <v>13685.76</v>
      </c>
      <c r="G6956" t="str">
        <f t="shared" si="542"/>
        <v>BLUEPRINTADG07063C</v>
      </c>
      <c r="H6956" t="str">
        <f t="shared" si="541"/>
        <v>393504A410</v>
      </c>
      <c r="I6956" t="str">
        <f t="shared" si="543"/>
        <v>SENZOR KISEONIKA</v>
      </c>
      <c r="J6956">
        <f t="shared" si="544"/>
        <v>114.048</v>
      </c>
      <c r="K6956" t="str">
        <f t="shared" si="545"/>
        <v/>
      </c>
    </row>
    <row r="6957" spans="1:11" x14ac:dyDescent="0.25">
      <c r="A6957" t="s">
        <v>12307</v>
      </c>
      <c r="B6957" s="1" t="s">
        <v>43823</v>
      </c>
      <c r="C6957" t="s">
        <v>2019</v>
      </c>
      <c r="D6957" t="s">
        <v>9</v>
      </c>
      <c r="E6957">
        <v>1</v>
      </c>
      <c r="F6957">
        <v>5367.04</v>
      </c>
      <c r="G6957" t="str">
        <f t="shared" si="542"/>
        <v>BLUEPRINTADG07064</v>
      </c>
      <c r="H6957" t="str">
        <f t="shared" ref="H6957:H7020" si="546">IF(AND(B6957&lt;&gt;"", B6957&lt;&gt;"-"),SUBSTITUTE(SUBSTITUTE(B6957,"-","")," ",""),A6957)</f>
        <v>96419957</v>
      </c>
      <c r="I6957" t="str">
        <f t="shared" si="543"/>
        <v>SENZOR KISEONIKA</v>
      </c>
      <c r="J6957">
        <f t="shared" si="544"/>
        <v>44.725333333333332</v>
      </c>
      <c r="K6957" t="str">
        <f t="shared" si="545"/>
        <v/>
      </c>
    </row>
    <row r="6958" spans="1:11" x14ac:dyDescent="0.25">
      <c r="A6958" t="s">
        <v>12308</v>
      </c>
      <c r="B6958" s="1" t="s">
        <v>43824</v>
      </c>
      <c r="C6958" t="s">
        <v>2019</v>
      </c>
      <c r="D6958" t="s">
        <v>9</v>
      </c>
      <c r="E6958">
        <v>1</v>
      </c>
      <c r="F6958">
        <v>4838.3999999999996</v>
      </c>
      <c r="G6958" t="str">
        <f t="shared" si="542"/>
        <v>BLUEPRINTADG07065</v>
      </c>
      <c r="H6958" t="str">
        <f t="shared" si="546"/>
        <v>96423429</v>
      </c>
      <c r="I6958" t="str">
        <f t="shared" si="543"/>
        <v>SENZOR KISEONIKA</v>
      </c>
      <c r="J6958">
        <f t="shared" si="544"/>
        <v>40.32</v>
      </c>
      <c r="K6958" t="str">
        <f t="shared" si="545"/>
        <v/>
      </c>
    </row>
    <row r="6959" spans="1:11" x14ac:dyDescent="0.25">
      <c r="A6959" t="s">
        <v>12309</v>
      </c>
      <c r="B6959" s="1" t="s">
        <v>12310</v>
      </c>
      <c r="C6959" t="s">
        <v>2019</v>
      </c>
      <c r="D6959" t="s">
        <v>9</v>
      </c>
      <c r="E6959">
        <v>1</v>
      </c>
      <c r="F6959">
        <v>12299.52</v>
      </c>
      <c r="G6959" t="str">
        <f t="shared" si="542"/>
        <v>BLUEPRINTADG07066C</v>
      </c>
      <c r="H6959" t="str">
        <f t="shared" si="546"/>
        <v>393502A420</v>
      </c>
      <c r="I6959" t="str">
        <f t="shared" si="543"/>
        <v>SENZOR KISEONIKA</v>
      </c>
      <c r="J6959">
        <f t="shared" si="544"/>
        <v>102.49600000000001</v>
      </c>
      <c r="K6959" t="str">
        <f t="shared" si="545"/>
        <v/>
      </c>
    </row>
    <row r="6960" spans="1:11" x14ac:dyDescent="0.25">
      <c r="A6960" t="s">
        <v>12311</v>
      </c>
      <c r="C6960" t="s">
        <v>2047</v>
      </c>
      <c r="D6960" t="s">
        <v>9</v>
      </c>
      <c r="E6960">
        <v>1</v>
      </c>
      <c r="F6960">
        <v>7631.36</v>
      </c>
      <c r="G6960" t="str">
        <f t="shared" si="542"/>
        <v>BLUEPRINTADG07069</v>
      </c>
      <c r="H6960" t="str">
        <f t="shared" si="546"/>
        <v>ADG07069</v>
      </c>
      <c r="I6960" t="str">
        <f t="shared" si="543"/>
        <v>SENZOR KISEONIKA</v>
      </c>
      <c r="J6960">
        <f t="shared" si="544"/>
        <v>63.594666666666662</v>
      </c>
      <c r="K6960" t="str">
        <f t="shared" si="545"/>
        <v/>
      </c>
    </row>
    <row r="6961" spans="1:11" x14ac:dyDescent="0.25">
      <c r="A6961" t="s">
        <v>12312</v>
      </c>
      <c r="C6961" t="s">
        <v>2047</v>
      </c>
      <c r="D6961" t="s">
        <v>9</v>
      </c>
      <c r="E6961">
        <v>1</v>
      </c>
      <c r="F6961">
        <v>7329.28</v>
      </c>
      <c r="G6961" t="str">
        <f t="shared" si="542"/>
        <v>BLUEPRINTADG07070</v>
      </c>
      <c r="H6961" t="str">
        <f t="shared" si="546"/>
        <v>ADG07070</v>
      </c>
      <c r="I6961" t="str">
        <f t="shared" si="543"/>
        <v>SENZOR KISEONIKA</v>
      </c>
      <c r="J6961">
        <f t="shared" si="544"/>
        <v>61.077333333333328</v>
      </c>
      <c r="K6961" t="str">
        <f t="shared" si="545"/>
        <v/>
      </c>
    </row>
    <row r="6962" spans="1:11" x14ac:dyDescent="0.25">
      <c r="A6962" t="s">
        <v>12313</v>
      </c>
      <c r="C6962" t="s">
        <v>2047</v>
      </c>
      <c r="D6962" t="s">
        <v>9</v>
      </c>
      <c r="E6962">
        <v>1</v>
      </c>
      <c r="F6962">
        <v>7267.84</v>
      </c>
      <c r="G6962" t="str">
        <f t="shared" si="542"/>
        <v>BLUEPRINTADG07071</v>
      </c>
      <c r="H6962" t="str">
        <f t="shared" si="546"/>
        <v>ADG07071</v>
      </c>
      <c r="I6962" t="str">
        <f t="shared" si="543"/>
        <v>SENZOR KISEONIKA</v>
      </c>
      <c r="J6962">
        <f t="shared" si="544"/>
        <v>60.565333333333335</v>
      </c>
      <c r="K6962" t="str">
        <f t="shared" si="545"/>
        <v/>
      </c>
    </row>
    <row r="6963" spans="1:11" x14ac:dyDescent="0.25">
      <c r="A6963" t="s">
        <v>12314</v>
      </c>
      <c r="C6963" t="s">
        <v>2047</v>
      </c>
      <c r="D6963" t="s">
        <v>9</v>
      </c>
      <c r="E6963">
        <v>1</v>
      </c>
      <c r="F6963">
        <v>5528.32</v>
      </c>
      <c r="G6963" t="str">
        <f t="shared" si="542"/>
        <v>BLUEPRINTADG07072</v>
      </c>
      <c r="H6963" t="str">
        <f t="shared" si="546"/>
        <v>ADG07072</v>
      </c>
      <c r="I6963" t="str">
        <f t="shared" si="543"/>
        <v>SENZOR KISEONIKA</v>
      </c>
      <c r="J6963">
        <f t="shared" si="544"/>
        <v>46.069333333333333</v>
      </c>
      <c r="K6963" t="str">
        <f t="shared" si="545"/>
        <v/>
      </c>
    </row>
    <row r="6964" spans="1:11" x14ac:dyDescent="0.25">
      <c r="A6964" t="s">
        <v>12315</v>
      </c>
      <c r="C6964" t="s">
        <v>2047</v>
      </c>
      <c r="D6964" t="s">
        <v>9</v>
      </c>
      <c r="E6964">
        <v>1</v>
      </c>
      <c r="F6964">
        <v>2741.76</v>
      </c>
      <c r="G6964" t="str">
        <f t="shared" si="542"/>
        <v>BLUEPRINTADG07073</v>
      </c>
      <c r="H6964" t="str">
        <f t="shared" si="546"/>
        <v>ADG07073</v>
      </c>
      <c r="I6964" t="str">
        <f t="shared" si="543"/>
        <v>SENZOR KISEONIKA</v>
      </c>
      <c r="J6964">
        <f t="shared" si="544"/>
        <v>22.848000000000003</v>
      </c>
      <c r="K6964" t="str">
        <f t="shared" si="545"/>
        <v/>
      </c>
    </row>
    <row r="6965" spans="1:11" x14ac:dyDescent="0.25">
      <c r="A6965" t="s">
        <v>12316</v>
      </c>
      <c r="C6965" t="s">
        <v>2047</v>
      </c>
      <c r="D6965" t="s">
        <v>9</v>
      </c>
      <c r="E6965">
        <v>1</v>
      </c>
      <c r="F6965">
        <v>8360.9599999999991</v>
      </c>
      <c r="G6965" t="str">
        <f t="shared" si="542"/>
        <v>BLUEPRINTADG07074</v>
      </c>
      <c r="H6965" t="str">
        <f t="shared" si="546"/>
        <v>ADG07074</v>
      </c>
      <c r="I6965" t="str">
        <f t="shared" si="543"/>
        <v>SENZOR KISEONIKA</v>
      </c>
      <c r="J6965">
        <f t="shared" si="544"/>
        <v>69.674666666666653</v>
      </c>
      <c r="K6965" t="str">
        <f t="shared" si="545"/>
        <v/>
      </c>
    </row>
    <row r="6966" spans="1:11" x14ac:dyDescent="0.25">
      <c r="A6966" t="s">
        <v>12317</v>
      </c>
      <c r="C6966" t="s">
        <v>2047</v>
      </c>
      <c r="D6966" t="s">
        <v>9</v>
      </c>
      <c r="E6966">
        <v>1</v>
      </c>
      <c r="F6966">
        <v>6912</v>
      </c>
      <c r="G6966" t="str">
        <f t="shared" si="542"/>
        <v>BLUEPRINTADG07075</v>
      </c>
      <c r="H6966" t="str">
        <f t="shared" si="546"/>
        <v>ADG07075</v>
      </c>
      <c r="I6966" t="str">
        <f t="shared" si="543"/>
        <v>SENZOR KISEONIKA</v>
      </c>
      <c r="J6966">
        <f t="shared" si="544"/>
        <v>57.6</v>
      </c>
      <c r="K6966" t="str">
        <f t="shared" si="545"/>
        <v/>
      </c>
    </row>
    <row r="6967" spans="1:11" x14ac:dyDescent="0.25">
      <c r="A6967" t="s">
        <v>12318</v>
      </c>
      <c r="C6967" t="s">
        <v>2047</v>
      </c>
      <c r="D6967" t="s">
        <v>9</v>
      </c>
      <c r="E6967">
        <v>1</v>
      </c>
      <c r="F6967">
        <v>6042.88</v>
      </c>
      <c r="G6967" t="str">
        <f t="shared" si="542"/>
        <v>BLUEPRINTADG07076</v>
      </c>
      <c r="H6967" t="str">
        <f t="shared" si="546"/>
        <v>ADG07076</v>
      </c>
      <c r="I6967" t="str">
        <f t="shared" si="543"/>
        <v>SENZOR KISEONIKA</v>
      </c>
      <c r="J6967">
        <f t="shared" si="544"/>
        <v>50.357333333333337</v>
      </c>
      <c r="K6967" t="str">
        <f t="shared" si="545"/>
        <v/>
      </c>
    </row>
    <row r="6968" spans="1:11" x14ac:dyDescent="0.25">
      <c r="A6968" t="s">
        <v>12319</v>
      </c>
      <c r="C6968" t="s">
        <v>2047</v>
      </c>
      <c r="D6968" t="s">
        <v>9</v>
      </c>
      <c r="E6968">
        <v>1</v>
      </c>
      <c r="F6968">
        <v>3617.28</v>
      </c>
      <c r="G6968" t="str">
        <f t="shared" si="542"/>
        <v>BLUEPRINTADG07077</v>
      </c>
      <c r="H6968" t="str">
        <f t="shared" si="546"/>
        <v>ADG07077</v>
      </c>
      <c r="I6968" t="str">
        <f t="shared" si="543"/>
        <v>SENZOR KISEONIKA</v>
      </c>
      <c r="J6968">
        <f t="shared" si="544"/>
        <v>30.144000000000002</v>
      </c>
      <c r="K6968" t="str">
        <f t="shared" si="545"/>
        <v/>
      </c>
    </row>
    <row r="6969" spans="1:11" x14ac:dyDescent="0.25">
      <c r="A6969" t="s">
        <v>12320</v>
      </c>
      <c r="C6969" t="s">
        <v>2047</v>
      </c>
      <c r="D6969" t="s">
        <v>9</v>
      </c>
      <c r="E6969">
        <v>1</v>
      </c>
      <c r="F6969">
        <v>3317.76</v>
      </c>
      <c r="G6969" t="str">
        <f t="shared" si="542"/>
        <v>BLUEPRINTADG07078</v>
      </c>
      <c r="H6969" t="str">
        <f t="shared" si="546"/>
        <v>ADG07078</v>
      </c>
      <c r="I6969" t="str">
        <f t="shared" si="543"/>
        <v>SENZOR KISEONIKA</v>
      </c>
      <c r="J6969">
        <f t="shared" si="544"/>
        <v>27.648000000000003</v>
      </c>
      <c r="K6969" t="str">
        <f t="shared" si="545"/>
        <v/>
      </c>
    </row>
    <row r="6970" spans="1:11" x14ac:dyDescent="0.25">
      <c r="A6970" t="s">
        <v>12321</v>
      </c>
      <c r="C6970" t="s">
        <v>2047</v>
      </c>
      <c r="D6970" t="s">
        <v>9</v>
      </c>
      <c r="E6970">
        <v>1</v>
      </c>
      <c r="F6970">
        <v>10344.959999999999</v>
      </c>
      <c r="G6970" t="str">
        <f t="shared" si="542"/>
        <v>BLUEPRINTADG07079</v>
      </c>
      <c r="H6970" t="str">
        <f t="shared" si="546"/>
        <v>ADG07079</v>
      </c>
      <c r="I6970" t="str">
        <f t="shared" si="543"/>
        <v>SENZOR KISEONIKA</v>
      </c>
      <c r="J6970">
        <f t="shared" si="544"/>
        <v>86.207999999999998</v>
      </c>
      <c r="K6970" t="str">
        <f t="shared" si="545"/>
        <v/>
      </c>
    </row>
    <row r="6971" spans="1:11" x14ac:dyDescent="0.25">
      <c r="A6971" t="s">
        <v>12322</v>
      </c>
      <c r="C6971" t="s">
        <v>2047</v>
      </c>
      <c r="D6971" t="s">
        <v>9</v>
      </c>
      <c r="E6971">
        <v>1</v>
      </c>
      <c r="F6971">
        <v>9134.08</v>
      </c>
      <c r="G6971" t="str">
        <f t="shared" si="542"/>
        <v>BLUEPRINTADG07080</v>
      </c>
      <c r="H6971" t="str">
        <f t="shared" si="546"/>
        <v>ADG07080</v>
      </c>
      <c r="I6971" t="str">
        <f t="shared" si="543"/>
        <v>SENZOR KISEONIKA</v>
      </c>
      <c r="J6971">
        <f t="shared" si="544"/>
        <v>76.117333333333335</v>
      </c>
      <c r="K6971" t="str">
        <f t="shared" si="545"/>
        <v/>
      </c>
    </row>
    <row r="6972" spans="1:11" x14ac:dyDescent="0.25">
      <c r="A6972" t="s">
        <v>12323</v>
      </c>
      <c r="C6972" t="s">
        <v>2047</v>
      </c>
      <c r="D6972" t="s">
        <v>9</v>
      </c>
      <c r="E6972">
        <v>1</v>
      </c>
      <c r="F6972">
        <v>8412.16</v>
      </c>
      <c r="G6972" t="str">
        <f t="shared" si="542"/>
        <v>BLUEPRINTADG07081</v>
      </c>
      <c r="H6972" t="str">
        <f t="shared" si="546"/>
        <v>ADG07081</v>
      </c>
      <c r="I6972" t="str">
        <f t="shared" si="543"/>
        <v>SENZOR KISEONIKA</v>
      </c>
      <c r="J6972">
        <f t="shared" si="544"/>
        <v>70.101333333333329</v>
      </c>
      <c r="K6972" t="str">
        <f t="shared" si="545"/>
        <v/>
      </c>
    </row>
    <row r="6973" spans="1:11" x14ac:dyDescent="0.25">
      <c r="A6973" t="s">
        <v>12324</v>
      </c>
      <c r="B6973" s="1" t="s">
        <v>12325</v>
      </c>
      <c r="C6973" t="s">
        <v>2047</v>
      </c>
      <c r="D6973" t="s">
        <v>9</v>
      </c>
      <c r="E6973">
        <v>1</v>
      </c>
      <c r="F6973">
        <v>10712.32</v>
      </c>
      <c r="G6973" t="str">
        <f t="shared" si="542"/>
        <v>BLUEPRINTADG07082</v>
      </c>
      <c r="H6973" t="str">
        <f t="shared" si="546"/>
        <v>MD181398</v>
      </c>
      <c r="I6973" t="str">
        <f t="shared" si="543"/>
        <v>SENZOR KISEONIKA</v>
      </c>
      <c r="J6973">
        <f t="shared" si="544"/>
        <v>89.269333333333336</v>
      </c>
      <c r="K6973" t="str">
        <f t="shared" si="545"/>
        <v/>
      </c>
    </row>
    <row r="6974" spans="1:11" x14ac:dyDescent="0.25">
      <c r="A6974" t="s">
        <v>12326</v>
      </c>
      <c r="B6974" s="1" t="s">
        <v>43825</v>
      </c>
      <c r="C6974" t="s">
        <v>2047</v>
      </c>
      <c r="D6974" t="s">
        <v>9</v>
      </c>
      <c r="E6974">
        <v>1</v>
      </c>
      <c r="F6974">
        <v>3182.08</v>
      </c>
      <c r="G6974" t="str">
        <f t="shared" si="542"/>
        <v>BLUEPRINTADG07083</v>
      </c>
      <c r="H6974" t="str">
        <f t="shared" si="546"/>
        <v>96418971</v>
      </c>
      <c r="I6974" t="str">
        <f t="shared" si="543"/>
        <v>SENZOR KISEONIKA</v>
      </c>
      <c r="J6974">
        <f t="shared" si="544"/>
        <v>26.517333333333333</v>
      </c>
      <c r="K6974" t="str">
        <f t="shared" si="545"/>
        <v/>
      </c>
    </row>
    <row r="6975" spans="1:11" x14ac:dyDescent="0.25">
      <c r="A6975" t="s">
        <v>12327</v>
      </c>
      <c r="B6975" s="1" t="s">
        <v>43826</v>
      </c>
      <c r="C6975" t="s">
        <v>2047</v>
      </c>
      <c r="D6975" t="s">
        <v>9</v>
      </c>
      <c r="E6975">
        <v>1</v>
      </c>
      <c r="F6975">
        <v>2397.44</v>
      </c>
      <c r="G6975" t="str">
        <f t="shared" si="542"/>
        <v>BLUEPRINTADG07084</v>
      </c>
      <c r="H6975" t="str">
        <f t="shared" si="546"/>
        <v>96276380</v>
      </c>
      <c r="I6975" t="str">
        <f t="shared" si="543"/>
        <v>SENZOR KISEONIKA</v>
      </c>
      <c r="J6975">
        <f t="shared" si="544"/>
        <v>19.978666666666665</v>
      </c>
      <c r="K6975" t="str">
        <f t="shared" si="545"/>
        <v/>
      </c>
    </row>
    <row r="6976" spans="1:11" x14ac:dyDescent="0.25">
      <c r="A6976" t="s">
        <v>12328</v>
      </c>
      <c r="B6976" s="1" t="s">
        <v>43827</v>
      </c>
      <c r="C6976" t="s">
        <v>2047</v>
      </c>
      <c r="D6976" t="s">
        <v>9</v>
      </c>
      <c r="E6976">
        <v>1</v>
      </c>
      <c r="F6976">
        <v>3416.32</v>
      </c>
      <c r="G6976" t="str">
        <f t="shared" si="542"/>
        <v>BLUEPRINTADG07085</v>
      </c>
      <c r="H6976" t="str">
        <f t="shared" si="546"/>
        <v>96428810</v>
      </c>
      <c r="I6976" t="str">
        <f t="shared" si="543"/>
        <v>SENZOR KISEONIKA</v>
      </c>
      <c r="J6976">
        <f t="shared" si="544"/>
        <v>28.469333333333335</v>
      </c>
      <c r="K6976" t="str">
        <f t="shared" si="545"/>
        <v/>
      </c>
    </row>
    <row r="6977" spans="1:11" x14ac:dyDescent="0.25">
      <c r="A6977" t="s">
        <v>12329</v>
      </c>
      <c r="B6977" s="1" t="s">
        <v>12330</v>
      </c>
      <c r="C6977" t="s">
        <v>2047</v>
      </c>
      <c r="D6977" t="s">
        <v>9</v>
      </c>
      <c r="E6977">
        <v>1</v>
      </c>
      <c r="F6977">
        <v>3493.12</v>
      </c>
      <c r="G6977" t="str">
        <f t="shared" si="542"/>
        <v>BLUEPRINTADG07086</v>
      </c>
      <c r="H6977" t="str">
        <f t="shared" si="546"/>
        <v>3921038405</v>
      </c>
      <c r="I6977" t="str">
        <f t="shared" si="543"/>
        <v>SENZOR KISEONIKA</v>
      </c>
      <c r="J6977">
        <f t="shared" si="544"/>
        <v>29.109333333333332</v>
      </c>
      <c r="K6977" t="str">
        <f t="shared" si="545"/>
        <v/>
      </c>
    </row>
    <row r="6978" spans="1:11" x14ac:dyDescent="0.25">
      <c r="A6978" t="s">
        <v>12331</v>
      </c>
      <c r="B6978" s="1" t="s">
        <v>43828</v>
      </c>
      <c r="C6978" t="s">
        <v>2047</v>
      </c>
      <c r="D6978" t="s">
        <v>9</v>
      </c>
      <c r="E6978">
        <v>1</v>
      </c>
      <c r="F6978">
        <v>3678.72</v>
      </c>
      <c r="G6978" t="str">
        <f t="shared" si="542"/>
        <v>BLUEPRINTADG07087</v>
      </c>
      <c r="H6978" t="str">
        <f t="shared" si="546"/>
        <v>96419315</v>
      </c>
      <c r="I6978" t="str">
        <f t="shared" si="543"/>
        <v>SENZOR KISEONIKA</v>
      </c>
      <c r="J6978">
        <f t="shared" si="544"/>
        <v>30.655999999999999</v>
      </c>
      <c r="K6978" t="str">
        <f t="shared" si="545"/>
        <v/>
      </c>
    </row>
    <row r="6979" spans="1:11" x14ac:dyDescent="0.25">
      <c r="A6979" t="s">
        <v>12332</v>
      </c>
      <c r="B6979" s="1" t="s">
        <v>12333</v>
      </c>
      <c r="C6979" t="s">
        <v>2047</v>
      </c>
      <c r="D6979" t="s">
        <v>9</v>
      </c>
      <c r="E6979">
        <v>1</v>
      </c>
      <c r="F6979">
        <v>6641.92</v>
      </c>
      <c r="G6979" t="str">
        <f t="shared" ref="G6979:G7042" si="547">"BLUEPRINT"&amp;A6979</f>
        <v>BLUEPRINTADG07088</v>
      </c>
      <c r="H6979" t="str">
        <f t="shared" si="546"/>
        <v>392102G400</v>
      </c>
      <c r="I6979" t="str">
        <f t="shared" ref="I6979:I7042" si="548">UPPER(C6979)</f>
        <v>SENZOR KISEONIKA</v>
      </c>
      <c r="J6979">
        <f t="shared" ref="J6979:J7042" si="549">F6979/120</f>
        <v>55.349333333333334</v>
      </c>
      <c r="K6979" t="str">
        <f t="shared" ref="K6979:K7042" si="550">IF(E6979&gt;1,"nesto", "")</f>
        <v/>
      </c>
    </row>
    <row r="6980" spans="1:11" x14ac:dyDescent="0.25">
      <c r="A6980" t="s">
        <v>12334</v>
      </c>
      <c r="B6980" s="1" t="s">
        <v>12335</v>
      </c>
      <c r="C6980" t="s">
        <v>2019</v>
      </c>
      <c r="D6980" t="s">
        <v>9</v>
      </c>
      <c r="E6980">
        <v>1</v>
      </c>
      <c r="F6980">
        <v>10977.28</v>
      </c>
      <c r="G6980" t="str">
        <f t="shared" si="547"/>
        <v>BLUEPRINTADG07089</v>
      </c>
      <c r="H6980" t="str">
        <f t="shared" si="546"/>
        <v>3921026600</v>
      </c>
      <c r="I6980" t="str">
        <f t="shared" si="548"/>
        <v>SENZOR KISEONIKA</v>
      </c>
      <c r="J6980">
        <f t="shared" si="549"/>
        <v>91.477333333333334</v>
      </c>
      <c r="K6980" t="str">
        <f t="shared" si="550"/>
        <v/>
      </c>
    </row>
    <row r="6981" spans="1:11" x14ac:dyDescent="0.25">
      <c r="A6981" t="s">
        <v>12336</v>
      </c>
      <c r="B6981" s="1" t="s">
        <v>12337</v>
      </c>
      <c r="C6981" t="s">
        <v>2019</v>
      </c>
      <c r="D6981" t="s">
        <v>9</v>
      </c>
      <c r="E6981">
        <v>1</v>
      </c>
      <c r="F6981">
        <v>19688.96</v>
      </c>
      <c r="G6981" t="str">
        <f t="shared" si="547"/>
        <v>BLUEPRINTADG07090</v>
      </c>
      <c r="H6981" t="str">
        <f t="shared" si="546"/>
        <v>392102G100</v>
      </c>
      <c r="I6981" t="str">
        <f t="shared" si="548"/>
        <v>SENZOR KISEONIKA</v>
      </c>
      <c r="J6981">
        <f t="shared" si="549"/>
        <v>164.07466666666667</v>
      </c>
      <c r="K6981" t="str">
        <f t="shared" si="550"/>
        <v/>
      </c>
    </row>
    <row r="6982" spans="1:11" x14ac:dyDescent="0.25">
      <c r="A6982" t="s">
        <v>12338</v>
      </c>
      <c r="B6982" s="1" t="s">
        <v>12339</v>
      </c>
      <c r="C6982" t="s">
        <v>2019</v>
      </c>
      <c r="D6982" t="s">
        <v>9</v>
      </c>
      <c r="E6982">
        <v>1</v>
      </c>
      <c r="F6982">
        <v>8637.44</v>
      </c>
      <c r="G6982" t="str">
        <f t="shared" si="547"/>
        <v>BLUEPRINTADG07091</v>
      </c>
      <c r="H6982" t="str">
        <f t="shared" si="546"/>
        <v>392102G200</v>
      </c>
      <c r="I6982" t="str">
        <f t="shared" si="548"/>
        <v>SENZOR KISEONIKA</v>
      </c>
      <c r="J6982">
        <f t="shared" si="549"/>
        <v>71.978666666666669</v>
      </c>
      <c r="K6982" t="str">
        <f t="shared" si="550"/>
        <v/>
      </c>
    </row>
    <row r="6983" spans="1:11" x14ac:dyDescent="0.25">
      <c r="A6983" t="s">
        <v>12340</v>
      </c>
      <c r="C6983" t="s">
        <v>2047</v>
      </c>
      <c r="D6983" t="s">
        <v>9</v>
      </c>
      <c r="E6983">
        <v>1</v>
      </c>
      <c r="F6983">
        <v>3599.36</v>
      </c>
      <c r="G6983" t="str">
        <f t="shared" si="547"/>
        <v>BLUEPRINTADG07092</v>
      </c>
      <c r="H6983" t="str">
        <f t="shared" si="546"/>
        <v>ADG07092</v>
      </c>
      <c r="I6983" t="str">
        <f t="shared" si="548"/>
        <v>SENZOR KISEONIKA</v>
      </c>
      <c r="J6983">
        <f t="shared" si="549"/>
        <v>29.994666666666667</v>
      </c>
      <c r="K6983" t="str">
        <f t="shared" si="550"/>
        <v/>
      </c>
    </row>
    <row r="6984" spans="1:11" x14ac:dyDescent="0.25">
      <c r="A6984" t="s">
        <v>12341</v>
      </c>
      <c r="C6984" t="s">
        <v>2047</v>
      </c>
      <c r="D6984" t="s">
        <v>9</v>
      </c>
      <c r="E6984">
        <v>1</v>
      </c>
      <c r="F6984">
        <v>3488</v>
      </c>
      <c r="G6984" t="str">
        <f t="shared" si="547"/>
        <v>BLUEPRINTADG07093</v>
      </c>
      <c r="H6984" t="str">
        <f t="shared" si="546"/>
        <v>ADG07093</v>
      </c>
      <c r="I6984" t="str">
        <f t="shared" si="548"/>
        <v>SENZOR KISEONIKA</v>
      </c>
      <c r="J6984">
        <f t="shared" si="549"/>
        <v>29.066666666666666</v>
      </c>
      <c r="K6984" t="str">
        <f t="shared" si="550"/>
        <v/>
      </c>
    </row>
    <row r="6985" spans="1:11" x14ac:dyDescent="0.25">
      <c r="A6985" t="s">
        <v>12342</v>
      </c>
      <c r="B6985" s="1" t="s">
        <v>43829</v>
      </c>
      <c r="C6985" t="s">
        <v>2047</v>
      </c>
      <c r="D6985" t="s">
        <v>9</v>
      </c>
      <c r="E6985">
        <v>1</v>
      </c>
      <c r="F6985">
        <v>7230.72</v>
      </c>
      <c r="G6985" t="str">
        <f t="shared" si="547"/>
        <v>BLUEPRINTADG07094</v>
      </c>
      <c r="H6985" t="str">
        <f t="shared" si="546"/>
        <v>96951720</v>
      </c>
      <c r="I6985" t="str">
        <f t="shared" si="548"/>
        <v>SENZOR KISEONIKA</v>
      </c>
      <c r="J6985">
        <f t="shared" si="549"/>
        <v>60.256</v>
      </c>
      <c r="K6985" t="str">
        <f t="shared" si="550"/>
        <v/>
      </c>
    </row>
    <row r="6986" spans="1:11" x14ac:dyDescent="0.25">
      <c r="A6986" t="s">
        <v>12343</v>
      </c>
      <c r="B6986" s="1" t="s">
        <v>43830</v>
      </c>
      <c r="C6986" t="s">
        <v>2047</v>
      </c>
      <c r="D6986" t="s">
        <v>9</v>
      </c>
      <c r="E6986">
        <v>1</v>
      </c>
      <c r="F6986">
        <v>7816.96</v>
      </c>
      <c r="G6986" t="str">
        <f t="shared" si="547"/>
        <v>BLUEPRINTADG07095</v>
      </c>
      <c r="H6986" t="str">
        <f t="shared" si="546"/>
        <v>96951465</v>
      </c>
      <c r="I6986" t="str">
        <f t="shared" si="548"/>
        <v>SENZOR KISEONIKA</v>
      </c>
      <c r="J6986">
        <f t="shared" si="549"/>
        <v>65.141333333333336</v>
      </c>
      <c r="K6986" t="str">
        <f t="shared" si="550"/>
        <v/>
      </c>
    </row>
    <row r="6987" spans="1:11" x14ac:dyDescent="0.25">
      <c r="A6987" t="s">
        <v>12344</v>
      </c>
      <c r="B6987" s="1" t="s">
        <v>12345</v>
      </c>
      <c r="C6987" t="s">
        <v>2047</v>
      </c>
      <c r="D6987" t="s">
        <v>9</v>
      </c>
      <c r="E6987">
        <v>1</v>
      </c>
      <c r="F6987">
        <v>8023.04</v>
      </c>
      <c r="G6987" t="str">
        <f t="shared" si="547"/>
        <v>BLUEPRINTADG07096</v>
      </c>
      <c r="H6987" t="str">
        <f t="shared" si="546"/>
        <v>392102B050</v>
      </c>
      <c r="I6987" t="str">
        <f t="shared" si="548"/>
        <v>SENZOR KISEONIKA</v>
      </c>
      <c r="J6987">
        <f t="shared" si="549"/>
        <v>66.858666666666664</v>
      </c>
      <c r="K6987" t="str">
        <f t="shared" si="550"/>
        <v/>
      </c>
    </row>
    <row r="6988" spans="1:11" x14ac:dyDescent="0.25">
      <c r="A6988" t="s">
        <v>12346</v>
      </c>
      <c r="B6988" s="1" t="s">
        <v>12347</v>
      </c>
      <c r="C6988" t="s">
        <v>2047</v>
      </c>
      <c r="D6988" t="s">
        <v>9</v>
      </c>
      <c r="E6988">
        <v>1</v>
      </c>
      <c r="F6988">
        <v>6643.2</v>
      </c>
      <c r="G6988" t="str">
        <f t="shared" si="547"/>
        <v>BLUEPRINTADG07097</v>
      </c>
      <c r="H6988" t="str">
        <f t="shared" si="546"/>
        <v>0K2A118861</v>
      </c>
      <c r="I6988" t="str">
        <f t="shared" si="548"/>
        <v>SENZOR KISEONIKA</v>
      </c>
      <c r="J6988">
        <f t="shared" si="549"/>
        <v>55.36</v>
      </c>
      <c r="K6988" t="str">
        <f t="shared" si="550"/>
        <v/>
      </c>
    </row>
    <row r="6989" spans="1:11" x14ac:dyDescent="0.25">
      <c r="A6989" t="s">
        <v>12348</v>
      </c>
      <c r="B6989" s="1" t="s">
        <v>12349</v>
      </c>
      <c r="C6989" t="s">
        <v>2047</v>
      </c>
      <c r="D6989" t="s">
        <v>9</v>
      </c>
      <c r="E6989">
        <v>1</v>
      </c>
      <c r="F6989">
        <v>11788.8</v>
      </c>
      <c r="G6989" t="str">
        <f t="shared" si="547"/>
        <v>BLUEPRINTADG07098</v>
      </c>
      <c r="H6989" t="str">
        <f t="shared" si="546"/>
        <v>392102B210</v>
      </c>
      <c r="I6989" t="str">
        <f t="shared" si="548"/>
        <v>SENZOR KISEONIKA</v>
      </c>
      <c r="J6989">
        <f t="shared" si="549"/>
        <v>98.24</v>
      </c>
      <c r="K6989" t="str">
        <f t="shared" si="550"/>
        <v/>
      </c>
    </row>
    <row r="6990" spans="1:11" x14ac:dyDescent="0.25">
      <c r="A6990" t="s">
        <v>12350</v>
      </c>
      <c r="B6990" s="1" t="s">
        <v>12351</v>
      </c>
      <c r="C6990" t="s">
        <v>2047</v>
      </c>
      <c r="D6990" t="s">
        <v>9</v>
      </c>
      <c r="E6990">
        <v>1</v>
      </c>
      <c r="F6990">
        <v>16281.6</v>
      </c>
      <c r="G6990" t="str">
        <f t="shared" si="547"/>
        <v>BLUEPRINTADG07099</v>
      </c>
      <c r="H6990" t="str">
        <f t="shared" si="546"/>
        <v>393502A410</v>
      </c>
      <c r="I6990" t="str">
        <f t="shared" si="548"/>
        <v>SENZOR KISEONIKA</v>
      </c>
      <c r="J6990">
        <f t="shared" si="549"/>
        <v>135.68</v>
      </c>
      <c r="K6990" t="str">
        <f t="shared" si="550"/>
        <v/>
      </c>
    </row>
    <row r="6991" spans="1:11" x14ac:dyDescent="0.25">
      <c r="A6991" t="s">
        <v>12352</v>
      </c>
      <c r="B6991" s="1" t="s">
        <v>12353</v>
      </c>
      <c r="C6991" t="s">
        <v>2091</v>
      </c>
      <c r="D6991" t="s">
        <v>9</v>
      </c>
      <c r="E6991">
        <v>1</v>
      </c>
      <c r="F6991">
        <v>3951.36</v>
      </c>
      <c r="G6991" t="str">
        <f t="shared" si="547"/>
        <v>BLUEPRINTADG07102</v>
      </c>
      <c r="H6991" t="str">
        <f t="shared" si="546"/>
        <v>956702C100</v>
      </c>
      <c r="I6991" t="str">
        <f t="shared" si="548"/>
        <v>ABS SENZOR</v>
      </c>
      <c r="J6991">
        <f t="shared" si="549"/>
        <v>32.928000000000004</v>
      </c>
      <c r="K6991" t="str">
        <f t="shared" si="550"/>
        <v/>
      </c>
    </row>
    <row r="6992" spans="1:11" x14ac:dyDescent="0.25">
      <c r="A6992" t="s">
        <v>12354</v>
      </c>
      <c r="B6992" s="1" t="s">
        <v>12355</v>
      </c>
      <c r="C6992" t="s">
        <v>2091</v>
      </c>
      <c r="D6992" t="s">
        <v>9</v>
      </c>
      <c r="E6992">
        <v>1</v>
      </c>
      <c r="F6992">
        <v>5201.92</v>
      </c>
      <c r="G6992" t="str">
        <f t="shared" si="547"/>
        <v>BLUEPRINTADG07103</v>
      </c>
      <c r="H6992" t="str">
        <f t="shared" si="546"/>
        <v>956902C000</v>
      </c>
      <c r="I6992" t="str">
        <f t="shared" si="548"/>
        <v>ABS SENZOR</v>
      </c>
      <c r="J6992">
        <f t="shared" si="549"/>
        <v>43.349333333333334</v>
      </c>
      <c r="K6992" t="str">
        <f t="shared" si="550"/>
        <v/>
      </c>
    </row>
    <row r="6993" spans="1:11" x14ac:dyDescent="0.25">
      <c r="A6993" t="s">
        <v>12356</v>
      </c>
      <c r="B6993" s="1" t="s">
        <v>12357</v>
      </c>
      <c r="C6993" t="s">
        <v>2091</v>
      </c>
      <c r="D6993" t="s">
        <v>9</v>
      </c>
      <c r="E6993">
        <v>1</v>
      </c>
      <c r="F6993">
        <v>4976.6400000000003</v>
      </c>
      <c r="G6993" t="str">
        <f t="shared" si="547"/>
        <v>BLUEPRINTADG07104</v>
      </c>
      <c r="H6993" t="str">
        <f t="shared" si="546"/>
        <v>956902C100</v>
      </c>
      <c r="I6993" t="str">
        <f t="shared" si="548"/>
        <v>ABS SENZOR</v>
      </c>
      <c r="J6993">
        <f t="shared" si="549"/>
        <v>41.472000000000001</v>
      </c>
      <c r="K6993" t="str">
        <f t="shared" si="550"/>
        <v/>
      </c>
    </row>
    <row r="6994" spans="1:11" x14ac:dyDescent="0.25">
      <c r="A6994" t="s">
        <v>12358</v>
      </c>
      <c r="B6994" s="1" t="s">
        <v>12359</v>
      </c>
      <c r="C6994" t="s">
        <v>2091</v>
      </c>
      <c r="D6994" t="s">
        <v>9</v>
      </c>
      <c r="E6994">
        <v>1</v>
      </c>
      <c r="F6994">
        <v>1658.88</v>
      </c>
      <c r="G6994" t="str">
        <f t="shared" si="547"/>
        <v>BLUEPRINTADG07105</v>
      </c>
      <c r="H6994" t="str">
        <f t="shared" si="546"/>
        <v>9567029002</v>
      </c>
      <c r="I6994" t="str">
        <f t="shared" si="548"/>
        <v>ABS SENZOR</v>
      </c>
      <c r="J6994">
        <f t="shared" si="549"/>
        <v>13.824000000000002</v>
      </c>
      <c r="K6994" t="str">
        <f t="shared" si="550"/>
        <v/>
      </c>
    </row>
    <row r="6995" spans="1:11" x14ac:dyDescent="0.25">
      <c r="A6995" t="s">
        <v>12360</v>
      </c>
      <c r="B6995" s="1" t="s">
        <v>12361</v>
      </c>
      <c r="C6995" t="s">
        <v>2091</v>
      </c>
      <c r="D6995" t="s">
        <v>9</v>
      </c>
      <c r="E6995">
        <v>1</v>
      </c>
      <c r="F6995">
        <v>7408.64</v>
      </c>
      <c r="G6995" t="str">
        <f t="shared" si="547"/>
        <v>BLUEPRINTADG07106</v>
      </c>
      <c r="H6995" t="str">
        <f t="shared" si="546"/>
        <v>9567529500</v>
      </c>
      <c r="I6995" t="str">
        <f t="shared" si="548"/>
        <v>ABS SENZOR</v>
      </c>
      <c r="J6995">
        <f t="shared" si="549"/>
        <v>61.738666666666667</v>
      </c>
      <c r="K6995" t="str">
        <f t="shared" si="550"/>
        <v/>
      </c>
    </row>
    <row r="6996" spans="1:11" x14ac:dyDescent="0.25">
      <c r="A6996" t="s">
        <v>12362</v>
      </c>
      <c r="B6996" s="1" t="s">
        <v>12363</v>
      </c>
      <c r="C6996" t="s">
        <v>2091</v>
      </c>
      <c r="D6996" t="s">
        <v>9</v>
      </c>
      <c r="E6996">
        <v>1</v>
      </c>
      <c r="F6996">
        <v>4587.5200000000004</v>
      </c>
      <c r="G6996" t="str">
        <f t="shared" si="547"/>
        <v>BLUEPRINTADG07107</v>
      </c>
      <c r="H6996" t="str">
        <f t="shared" si="546"/>
        <v>9568027501</v>
      </c>
      <c r="I6996" t="str">
        <f t="shared" si="548"/>
        <v>ABS SENZOR</v>
      </c>
      <c r="J6996">
        <f t="shared" si="549"/>
        <v>38.229333333333336</v>
      </c>
      <c r="K6996" t="str">
        <f t="shared" si="550"/>
        <v/>
      </c>
    </row>
    <row r="6997" spans="1:11" x14ac:dyDescent="0.25">
      <c r="A6997" t="s">
        <v>12364</v>
      </c>
      <c r="B6997" s="1" t="s">
        <v>12365</v>
      </c>
      <c r="C6997" t="s">
        <v>2110</v>
      </c>
      <c r="D6997" t="s">
        <v>9</v>
      </c>
      <c r="E6997">
        <v>1</v>
      </c>
      <c r="F6997">
        <v>9630.7199999999993</v>
      </c>
      <c r="G6997" t="str">
        <f t="shared" si="547"/>
        <v>BLUEPRINTADG07109</v>
      </c>
      <c r="H6997" t="str">
        <f t="shared" si="546"/>
        <v>956204A100</v>
      </c>
      <c r="I6997" t="str">
        <f t="shared" si="548"/>
        <v>ABS SENZOR</v>
      </c>
      <c r="J6997">
        <f t="shared" si="549"/>
        <v>80.256</v>
      </c>
      <c r="K6997" t="str">
        <f t="shared" si="550"/>
        <v/>
      </c>
    </row>
    <row r="6998" spans="1:11" x14ac:dyDescent="0.25">
      <c r="A6998" t="s">
        <v>12366</v>
      </c>
      <c r="B6998" s="1" t="s">
        <v>12367</v>
      </c>
      <c r="C6998" t="s">
        <v>2091</v>
      </c>
      <c r="D6998" t="s">
        <v>9</v>
      </c>
      <c r="E6998">
        <v>1</v>
      </c>
      <c r="F6998">
        <v>1196.8</v>
      </c>
      <c r="G6998" t="str">
        <f t="shared" si="547"/>
        <v>BLUEPRINTADG07115</v>
      </c>
      <c r="H6998" t="str">
        <f t="shared" si="546"/>
        <v>956711C010</v>
      </c>
      <c r="I6998" t="str">
        <f t="shared" si="548"/>
        <v>ABS SENZOR</v>
      </c>
      <c r="J6998">
        <f t="shared" si="549"/>
        <v>9.9733333333333327</v>
      </c>
      <c r="K6998" t="str">
        <f t="shared" si="550"/>
        <v/>
      </c>
    </row>
    <row r="6999" spans="1:11" x14ac:dyDescent="0.25">
      <c r="A6999" t="s">
        <v>12368</v>
      </c>
      <c r="B6999" s="1" t="s">
        <v>12369</v>
      </c>
      <c r="C6999" t="s">
        <v>2091</v>
      </c>
      <c r="D6999" t="s">
        <v>9</v>
      </c>
      <c r="E6999">
        <v>1</v>
      </c>
      <c r="F6999">
        <v>1196.8</v>
      </c>
      <c r="G6999" t="str">
        <f t="shared" si="547"/>
        <v>BLUEPRINTADG07116</v>
      </c>
      <c r="H6999" t="str">
        <f t="shared" si="546"/>
        <v>956711C000</v>
      </c>
      <c r="I6999" t="str">
        <f t="shared" si="548"/>
        <v>ABS SENZOR</v>
      </c>
      <c r="J6999">
        <f t="shared" si="549"/>
        <v>9.9733333333333327</v>
      </c>
      <c r="K6999" t="str">
        <f t="shared" si="550"/>
        <v/>
      </c>
    </row>
    <row r="7000" spans="1:11" x14ac:dyDescent="0.25">
      <c r="A7000" t="s">
        <v>12370</v>
      </c>
      <c r="B7000" s="1" t="s">
        <v>43831</v>
      </c>
      <c r="C7000" t="s">
        <v>2091</v>
      </c>
      <c r="D7000" t="s">
        <v>9</v>
      </c>
      <c r="E7000">
        <v>1</v>
      </c>
      <c r="F7000">
        <v>8124.16</v>
      </c>
      <c r="G7000" t="str">
        <f t="shared" si="547"/>
        <v>BLUEPRINTADG07117</v>
      </c>
      <c r="H7000" t="str">
        <f t="shared" si="546"/>
        <v>96316717</v>
      </c>
      <c r="I7000" t="str">
        <f t="shared" si="548"/>
        <v>ABS SENZOR</v>
      </c>
      <c r="J7000">
        <f t="shared" si="549"/>
        <v>67.701333333333338</v>
      </c>
      <c r="K7000" t="str">
        <f t="shared" si="550"/>
        <v/>
      </c>
    </row>
    <row r="7001" spans="1:11" x14ac:dyDescent="0.25">
      <c r="A7001" t="s">
        <v>12371</v>
      </c>
      <c r="B7001" s="1" t="s">
        <v>43832</v>
      </c>
      <c r="C7001" t="s">
        <v>2091</v>
      </c>
      <c r="D7001" t="s">
        <v>9</v>
      </c>
      <c r="E7001">
        <v>1</v>
      </c>
      <c r="F7001">
        <v>4884.4799999999996</v>
      </c>
      <c r="G7001" t="str">
        <f t="shared" si="547"/>
        <v>BLUEPRINTADG07118</v>
      </c>
      <c r="H7001" t="str">
        <f t="shared" si="546"/>
        <v>96569341</v>
      </c>
      <c r="I7001" t="str">
        <f t="shared" si="548"/>
        <v>ABS SENZOR</v>
      </c>
      <c r="J7001">
        <f t="shared" si="549"/>
        <v>40.703999999999994</v>
      </c>
      <c r="K7001" t="str">
        <f t="shared" si="550"/>
        <v/>
      </c>
    </row>
    <row r="7002" spans="1:11" x14ac:dyDescent="0.25">
      <c r="A7002" t="s">
        <v>12372</v>
      </c>
      <c r="B7002" s="1" t="s">
        <v>43833</v>
      </c>
      <c r="C7002" t="s">
        <v>2091</v>
      </c>
      <c r="D7002" t="s">
        <v>9</v>
      </c>
      <c r="E7002">
        <v>1</v>
      </c>
      <c r="F7002">
        <v>7603.2</v>
      </c>
      <c r="G7002" t="str">
        <f t="shared" si="547"/>
        <v>BLUEPRINTADG07119</v>
      </c>
      <c r="H7002" t="str">
        <f t="shared" si="546"/>
        <v>96569342</v>
      </c>
      <c r="I7002" t="str">
        <f t="shared" si="548"/>
        <v>ABS SENZOR</v>
      </c>
      <c r="J7002">
        <f t="shared" si="549"/>
        <v>63.36</v>
      </c>
      <c r="K7002" t="str">
        <f t="shared" si="550"/>
        <v/>
      </c>
    </row>
    <row r="7003" spans="1:11" x14ac:dyDescent="0.25">
      <c r="A7003" t="s">
        <v>12373</v>
      </c>
      <c r="B7003" s="1" t="s">
        <v>12374</v>
      </c>
      <c r="C7003" t="s">
        <v>2091</v>
      </c>
      <c r="D7003" t="s">
        <v>9</v>
      </c>
      <c r="E7003">
        <v>1</v>
      </c>
      <c r="F7003">
        <v>1173.76</v>
      </c>
      <c r="G7003" t="str">
        <f t="shared" si="547"/>
        <v>BLUEPRINTADG07120</v>
      </c>
      <c r="H7003" t="str">
        <f t="shared" si="546"/>
        <v>919201C100</v>
      </c>
      <c r="I7003" t="str">
        <f t="shared" si="548"/>
        <v>ABS SENZOR</v>
      </c>
      <c r="J7003">
        <f t="shared" si="549"/>
        <v>9.7813333333333325</v>
      </c>
      <c r="K7003" t="str">
        <f t="shared" si="550"/>
        <v/>
      </c>
    </row>
    <row r="7004" spans="1:11" x14ac:dyDescent="0.25">
      <c r="A7004" t="s">
        <v>12375</v>
      </c>
      <c r="B7004" s="1" t="s">
        <v>43834</v>
      </c>
      <c r="C7004" t="s">
        <v>2091</v>
      </c>
      <c r="D7004" t="s">
        <v>9</v>
      </c>
      <c r="E7004">
        <v>1</v>
      </c>
      <c r="F7004">
        <v>8192</v>
      </c>
      <c r="G7004" t="str">
        <f t="shared" si="547"/>
        <v>BLUEPRINTADG07121</v>
      </c>
      <c r="H7004" t="str">
        <f t="shared" si="546"/>
        <v>10456266</v>
      </c>
      <c r="I7004" t="str">
        <f t="shared" si="548"/>
        <v>ABS SENZOR</v>
      </c>
      <c r="J7004">
        <f t="shared" si="549"/>
        <v>68.266666666666666</v>
      </c>
      <c r="K7004" t="str">
        <f t="shared" si="550"/>
        <v/>
      </c>
    </row>
    <row r="7005" spans="1:11" x14ac:dyDescent="0.25">
      <c r="A7005" t="s">
        <v>12376</v>
      </c>
      <c r="B7005" s="1" t="s">
        <v>43835</v>
      </c>
      <c r="C7005" t="s">
        <v>2091</v>
      </c>
      <c r="D7005" t="s">
        <v>9</v>
      </c>
      <c r="E7005">
        <v>1</v>
      </c>
      <c r="F7005">
        <v>8224</v>
      </c>
      <c r="G7005" t="str">
        <f t="shared" si="547"/>
        <v>BLUEPRINTADG07122</v>
      </c>
      <c r="H7005" t="str">
        <f t="shared" si="546"/>
        <v>10456267</v>
      </c>
      <c r="I7005" t="str">
        <f t="shared" si="548"/>
        <v>ABS SENZOR</v>
      </c>
      <c r="J7005">
        <f t="shared" si="549"/>
        <v>68.533333333333331</v>
      </c>
      <c r="K7005" t="str">
        <f t="shared" si="550"/>
        <v/>
      </c>
    </row>
    <row r="7006" spans="1:11" x14ac:dyDescent="0.25">
      <c r="A7006" t="s">
        <v>12377</v>
      </c>
      <c r="B7006" s="1" t="s">
        <v>12378</v>
      </c>
      <c r="C7006" t="s">
        <v>2091</v>
      </c>
      <c r="D7006" t="s">
        <v>9</v>
      </c>
      <c r="E7006">
        <v>1</v>
      </c>
      <c r="F7006">
        <v>3866.88</v>
      </c>
      <c r="G7006" t="str">
        <f t="shared" si="547"/>
        <v>BLUEPRINTADG07123</v>
      </c>
      <c r="H7006" t="str">
        <f t="shared" si="546"/>
        <v>9567125200</v>
      </c>
      <c r="I7006" t="str">
        <f t="shared" si="548"/>
        <v>ABS SENZOR</v>
      </c>
      <c r="J7006">
        <f t="shared" si="549"/>
        <v>32.224000000000004</v>
      </c>
      <c r="K7006" t="str">
        <f t="shared" si="550"/>
        <v/>
      </c>
    </row>
    <row r="7007" spans="1:11" x14ac:dyDescent="0.25">
      <c r="A7007" t="s">
        <v>12379</v>
      </c>
      <c r="B7007" s="1" t="s">
        <v>12380</v>
      </c>
      <c r="C7007" t="s">
        <v>2091</v>
      </c>
      <c r="D7007" t="s">
        <v>9</v>
      </c>
      <c r="E7007">
        <v>1</v>
      </c>
      <c r="F7007">
        <v>3866.88</v>
      </c>
      <c r="G7007" t="str">
        <f t="shared" si="547"/>
        <v>BLUEPRINTADG07124</v>
      </c>
      <c r="H7007" t="str">
        <f t="shared" si="546"/>
        <v>9567125300</v>
      </c>
      <c r="I7007" t="str">
        <f t="shared" si="548"/>
        <v>ABS SENZOR</v>
      </c>
      <c r="J7007">
        <f t="shared" si="549"/>
        <v>32.224000000000004</v>
      </c>
      <c r="K7007" t="str">
        <f t="shared" si="550"/>
        <v/>
      </c>
    </row>
    <row r="7008" spans="1:11" x14ac:dyDescent="0.25">
      <c r="A7008" t="s">
        <v>12381</v>
      </c>
      <c r="B7008" s="1" t="s">
        <v>12382</v>
      </c>
      <c r="C7008" t="s">
        <v>2091</v>
      </c>
      <c r="D7008" t="s">
        <v>9</v>
      </c>
      <c r="E7008">
        <v>1</v>
      </c>
      <c r="F7008">
        <v>3809.28</v>
      </c>
      <c r="G7008" t="str">
        <f t="shared" si="547"/>
        <v>BLUEPRINTADG07125</v>
      </c>
      <c r="H7008" t="str">
        <f t="shared" si="546"/>
        <v>9567125000</v>
      </c>
      <c r="I7008" t="str">
        <f t="shared" si="548"/>
        <v>ABS SENZOR</v>
      </c>
      <c r="J7008">
        <f t="shared" si="549"/>
        <v>31.744000000000003</v>
      </c>
      <c r="K7008" t="str">
        <f t="shared" si="550"/>
        <v/>
      </c>
    </row>
    <row r="7009" spans="1:11" x14ac:dyDescent="0.25">
      <c r="A7009" t="s">
        <v>12383</v>
      </c>
      <c r="B7009" s="1" t="s">
        <v>12384</v>
      </c>
      <c r="C7009" t="s">
        <v>2091</v>
      </c>
      <c r="D7009" t="s">
        <v>9</v>
      </c>
      <c r="E7009">
        <v>1</v>
      </c>
      <c r="F7009">
        <v>3866.88</v>
      </c>
      <c r="G7009" t="str">
        <f t="shared" si="547"/>
        <v>BLUEPRINTADG07126</v>
      </c>
      <c r="H7009" t="str">
        <f t="shared" si="546"/>
        <v>9568125000</v>
      </c>
      <c r="I7009" t="str">
        <f t="shared" si="548"/>
        <v>ABS SENZOR</v>
      </c>
      <c r="J7009">
        <f t="shared" si="549"/>
        <v>32.224000000000004</v>
      </c>
      <c r="K7009" t="str">
        <f t="shared" si="550"/>
        <v/>
      </c>
    </row>
    <row r="7010" spans="1:11" x14ac:dyDescent="0.25">
      <c r="A7010" t="s">
        <v>12385</v>
      </c>
      <c r="B7010" s="1" t="s">
        <v>12386</v>
      </c>
      <c r="C7010" t="s">
        <v>2091</v>
      </c>
      <c r="D7010" t="s">
        <v>9</v>
      </c>
      <c r="E7010">
        <v>1</v>
      </c>
      <c r="F7010">
        <v>3866.88</v>
      </c>
      <c r="G7010" t="str">
        <f t="shared" si="547"/>
        <v>BLUEPRINTADG07127</v>
      </c>
      <c r="H7010" t="str">
        <f t="shared" si="546"/>
        <v>9568125100</v>
      </c>
      <c r="I7010" t="str">
        <f t="shared" si="548"/>
        <v>ABS SENZOR</v>
      </c>
      <c r="J7010">
        <f t="shared" si="549"/>
        <v>32.224000000000004</v>
      </c>
      <c r="K7010" t="str">
        <f t="shared" si="550"/>
        <v/>
      </c>
    </row>
    <row r="7011" spans="1:11" x14ac:dyDescent="0.25">
      <c r="A7011" t="s">
        <v>12387</v>
      </c>
      <c r="B7011" s="1" t="s">
        <v>12388</v>
      </c>
      <c r="C7011" t="s">
        <v>2091</v>
      </c>
      <c r="D7011" t="s">
        <v>9</v>
      </c>
      <c r="E7011">
        <v>1</v>
      </c>
      <c r="F7011">
        <v>4609.28</v>
      </c>
      <c r="G7011" t="str">
        <f t="shared" si="547"/>
        <v>BLUEPRINTADG07128C</v>
      </c>
      <c r="H7011" t="str">
        <f t="shared" si="546"/>
        <v>0K56A43701A</v>
      </c>
      <c r="I7011" t="str">
        <f t="shared" si="548"/>
        <v>ABS SENZOR</v>
      </c>
      <c r="J7011">
        <f t="shared" si="549"/>
        <v>38.410666666666664</v>
      </c>
      <c r="K7011" t="str">
        <f t="shared" si="550"/>
        <v/>
      </c>
    </row>
    <row r="7012" spans="1:11" x14ac:dyDescent="0.25">
      <c r="A7012" t="s">
        <v>12389</v>
      </c>
      <c r="B7012" s="1" t="s">
        <v>12390</v>
      </c>
      <c r="C7012" t="s">
        <v>2091</v>
      </c>
      <c r="D7012" t="s">
        <v>9</v>
      </c>
      <c r="E7012">
        <v>1</v>
      </c>
      <c r="F7012">
        <v>5132.8</v>
      </c>
      <c r="G7012" t="str">
        <f t="shared" si="547"/>
        <v>BLUEPRINTADG07129C</v>
      </c>
      <c r="H7012" t="str">
        <f t="shared" si="546"/>
        <v>0K55343712B</v>
      </c>
      <c r="I7012" t="str">
        <f t="shared" si="548"/>
        <v>ABS SENZOR</v>
      </c>
      <c r="J7012">
        <f t="shared" si="549"/>
        <v>42.773333333333333</v>
      </c>
      <c r="K7012" t="str">
        <f t="shared" si="550"/>
        <v/>
      </c>
    </row>
    <row r="7013" spans="1:11" x14ac:dyDescent="0.25">
      <c r="A7013" t="s">
        <v>12391</v>
      </c>
      <c r="B7013" s="1" t="s">
        <v>12392</v>
      </c>
      <c r="C7013" t="s">
        <v>2091</v>
      </c>
      <c r="D7013" t="s">
        <v>9</v>
      </c>
      <c r="E7013">
        <v>1</v>
      </c>
      <c r="F7013">
        <v>4874.24</v>
      </c>
      <c r="G7013" t="str">
        <f t="shared" si="547"/>
        <v>BLUEPRINTADG07130C</v>
      </c>
      <c r="H7013" t="str">
        <f t="shared" si="546"/>
        <v>0K55343712A</v>
      </c>
      <c r="I7013" t="str">
        <f t="shared" si="548"/>
        <v>ABS SENZOR</v>
      </c>
      <c r="J7013">
        <f t="shared" si="549"/>
        <v>40.618666666666662</v>
      </c>
      <c r="K7013" t="str">
        <f t="shared" si="550"/>
        <v/>
      </c>
    </row>
    <row r="7014" spans="1:11" x14ac:dyDescent="0.25">
      <c r="A7014" t="s">
        <v>12393</v>
      </c>
      <c r="B7014" s="1" t="s">
        <v>43836</v>
      </c>
      <c r="C7014" t="s">
        <v>2091</v>
      </c>
      <c r="D7014" t="s">
        <v>9</v>
      </c>
      <c r="E7014">
        <v>1</v>
      </c>
      <c r="F7014">
        <v>3590.4</v>
      </c>
      <c r="G7014" t="str">
        <f t="shared" si="547"/>
        <v>BLUEPRINTADG07131</v>
      </c>
      <c r="H7014" t="str">
        <f t="shared" si="546"/>
        <v>96455869</v>
      </c>
      <c r="I7014" t="str">
        <f t="shared" si="548"/>
        <v>ABS SENZOR</v>
      </c>
      <c r="J7014">
        <f t="shared" si="549"/>
        <v>29.92</v>
      </c>
      <c r="K7014" t="str">
        <f t="shared" si="550"/>
        <v/>
      </c>
    </row>
    <row r="7015" spans="1:11" x14ac:dyDescent="0.25">
      <c r="A7015" t="s">
        <v>12394</v>
      </c>
      <c r="B7015" s="1" t="s">
        <v>43837</v>
      </c>
      <c r="C7015" t="s">
        <v>2091</v>
      </c>
      <c r="D7015" t="s">
        <v>9</v>
      </c>
      <c r="E7015">
        <v>1</v>
      </c>
      <c r="F7015">
        <v>3283.2</v>
      </c>
      <c r="G7015" t="str">
        <f t="shared" si="547"/>
        <v>BLUEPRINTADG07132</v>
      </c>
      <c r="H7015" t="str">
        <f t="shared" si="546"/>
        <v>96455870</v>
      </c>
      <c r="I7015" t="str">
        <f t="shared" si="548"/>
        <v>ABS SENZOR</v>
      </c>
      <c r="J7015">
        <f t="shared" si="549"/>
        <v>27.36</v>
      </c>
      <c r="K7015" t="str">
        <f t="shared" si="550"/>
        <v/>
      </c>
    </row>
    <row r="7016" spans="1:11" x14ac:dyDescent="0.25">
      <c r="A7016" t="s">
        <v>12395</v>
      </c>
      <c r="C7016" t="s">
        <v>2091</v>
      </c>
      <c r="D7016" t="s">
        <v>9</v>
      </c>
      <c r="E7016">
        <v>1</v>
      </c>
      <c r="F7016">
        <v>3088.64</v>
      </c>
      <c r="G7016" t="str">
        <f t="shared" si="547"/>
        <v>BLUEPRINTADG07133</v>
      </c>
      <c r="H7016" t="str">
        <f t="shared" si="546"/>
        <v>ADG07133</v>
      </c>
      <c r="I7016" t="str">
        <f t="shared" si="548"/>
        <v>ABS SENZOR</v>
      </c>
      <c r="J7016">
        <f t="shared" si="549"/>
        <v>25.738666666666667</v>
      </c>
      <c r="K7016" t="str">
        <f t="shared" si="550"/>
        <v/>
      </c>
    </row>
    <row r="7017" spans="1:11" x14ac:dyDescent="0.25">
      <c r="A7017" t="s">
        <v>12396</v>
      </c>
      <c r="C7017" t="s">
        <v>2091</v>
      </c>
      <c r="D7017" t="s">
        <v>9</v>
      </c>
      <c r="E7017">
        <v>1</v>
      </c>
      <c r="F7017">
        <v>2762.24</v>
      </c>
      <c r="G7017" t="str">
        <f t="shared" si="547"/>
        <v>BLUEPRINTADG07134</v>
      </c>
      <c r="H7017" t="str">
        <f t="shared" si="546"/>
        <v>ADG07134</v>
      </c>
      <c r="I7017" t="str">
        <f t="shared" si="548"/>
        <v>ABS SENZOR</v>
      </c>
      <c r="J7017">
        <f t="shared" si="549"/>
        <v>23.018666666666665</v>
      </c>
      <c r="K7017" t="str">
        <f t="shared" si="550"/>
        <v/>
      </c>
    </row>
    <row r="7018" spans="1:11" x14ac:dyDescent="0.25">
      <c r="A7018" t="s">
        <v>12397</v>
      </c>
      <c r="C7018" t="s">
        <v>2091</v>
      </c>
      <c r="D7018" t="s">
        <v>9</v>
      </c>
      <c r="E7018">
        <v>1</v>
      </c>
      <c r="F7018">
        <v>2920.96</v>
      </c>
      <c r="G7018" t="str">
        <f t="shared" si="547"/>
        <v>BLUEPRINTADG07135</v>
      </c>
      <c r="H7018" t="str">
        <f t="shared" si="546"/>
        <v>ADG07135</v>
      </c>
      <c r="I7018" t="str">
        <f t="shared" si="548"/>
        <v>ABS SENZOR</v>
      </c>
      <c r="J7018">
        <f t="shared" si="549"/>
        <v>24.341333333333335</v>
      </c>
      <c r="K7018" t="str">
        <f t="shared" si="550"/>
        <v/>
      </c>
    </row>
    <row r="7019" spans="1:11" x14ac:dyDescent="0.25">
      <c r="A7019" t="s">
        <v>12398</v>
      </c>
      <c r="C7019" t="s">
        <v>2091</v>
      </c>
      <c r="D7019" t="s">
        <v>9</v>
      </c>
      <c r="E7019">
        <v>1</v>
      </c>
      <c r="F7019">
        <v>1589.76</v>
      </c>
      <c r="G7019" t="str">
        <f t="shared" si="547"/>
        <v>BLUEPRINTADG07140</v>
      </c>
      <c r="H7019" t="str">
        <f t="shared" si="546"/>
        <v>ADG07140</v>
      </c>
      <c r="I7019" t="str">
        <f t="shared" si="548"/>
        <v>ABS SENZOR</v>
      </c>
      <c r="J7019">
        <f t="shared" si="549"/>
        <v>13.247999999999999</v>
      </c>
      <c r="K7019" t="str">
        <f t="shared" si="550"/>
        <v/>
      </c>
    </row>
    <row r="7020" spans="1:11" x14ac:dyDescent="0.25">
      <c r="A7020" t="s">
        <v>12399</v>
      </c>
      <c r="C7020" t="s">
        <v>2091</v>
      </c>
      <c r="D7020" t="s">
        <v>9</v>
      </c>
      <c r="E7020">
        <v>1</v>
      </c>
      <c r="F7020">
        <v>1728</v>
      </c>
      <c r="G7020" t="str">
        <f t="shared" si="547"/>
        <v>BLUEPRINTADG07141</v>
      </c>
      <c r="H7020" t="str">
        <f t="shared" si="546"/>
        <v>ADG07141</v>
      </c>
      <c r="I7020" t="str">
        <f t="shared" si="548"/>
        <v>ABS SENZOR</v>
      </c>
      <c r="J7020">
        <f t="shared" si="549"/>
        <v>14.4</v>
      </c>
      <c r="K7020" t="str">
        <f t="shared" si="550"/>
        <v/>
      </c>
    </row>
    <row r="7021" spans="1:11" x14ac:dyDescent="0.25">
      <c r="A7021" t="s">
        <v>12400</v>
      </c>
      <c r="C7021" t="s">
        <v>2091</v>
      </c>
      <c r="D7021" t="s">
        <v>9</v>
      </c>
      <c r="E7021">
        <v>1</v>
      </c>
      <c r="F7021">
        <v>1515.52</v>
      </c>
      <c r="G7021" t="str">
        <f t="shared" si="547"/>
        <v>BLUEPRINTADG07144</v>
      </c>
      <c r="H7021" t="str">
        <f t="shared" ref="H7021:H7084" si="551">IF(AND(B7021&lt;&gt;"", B7021&lt;&gt;"-"),SUBSTITUTE(SUBSTITUTE(B7021,"-","")," ",""),A7021)</f>
        <v>ADG07144</v>
      </c>
      <c r="I7021" t="str">
        <f t="shared" si="548"/>
        <v>ABS SENZOR</v>
      </c>
      <c r="J7021">
        <f t="shared" si="549"/>
        <v>12.629333333333333</v>
      </c>
      <c r="K7021" t="str">
        <f t="shared" si="550"/>
        <v/>
      </c>
    </row>
    <row r="7022" spans="1:11" x14ac:dyDescent="0.25">
      <c r="A7022" t="s">
        <v>12401</v>
      </c>
      <c r="B7022" s="1" t="s">
        <v>12402</v>
      </c>
      <c r="C7022" t="s">
        <v>2091</v>
      </c>
      <c r="D7022" t="s">
        <v>9</v>
      </c>
      <c r="E7022">
        <v>1</v>
      </c>
      <c r="F7022">
        <v>3865.6</v>
      </c>
      <c r="G7022" t="str">
        <f t="shared" si="547"/>
        <v>BLUEPRINTADG07145</v>
      </c>
      <c r="H7022" t="str">
        <f t="shared" si="551"/>
        <v>9562026010</v>
      </c>
      <c r="I7022" t="str">
        <f t="shared" si="548"/>
        <v>ABS SENZOR</v>
      </c>
      <c r="J7022">
        <f t="shared" si="549"/>
        <v>32.213333333333331</v>
      </c>
      <c r="K7022" t="str">
        <f t="shared" si="550"/>
        <v/>
      </c>
    </row>
    <row r="7023" spans="1:11" x14ac:dyDescent="0.25">
      <c r="A7023" t="s">
        <v>12403</v>
      </c>
      <c r="B7023" s="1" t="s">
        <v>12404</v>
      </c>
      <c r="C7023" t="s">
        <v>2091</v>
      </c>
      <c r="D7023" t="s">
        <v>9</v>
      </c>
      <c r="E7023">
        <v>1</v>
      </c>
      <c r="F7023">
        <v>2561.2800000000002</v>
      </c>
      <c r="G7023" t="str">
        <f t="shared" si="547"/>
        <v>BLUEPRINTADG07147</v>
      </c>
      <c r="H7023" t="str">
        <f t="shared" si="551"/>
        <v>956702D050</v>
      </c>
      <c r="I7023" t="str">
        <f t="shared" si="548"/>
        <v>ABS SENZOR</v>
      </c>
      <c r="J7023">
        <f t="shared" si="549"/>
        <v>21.344000000000001</v>
      </c>
      <c r="K7023" t="str">
        <f t="shared" si="550"/>
        <v/>
      </c>
    </row>
    <row r="7024" spans="1:11" x14ac:dyDescent="0.25">
      <c r="A7024" t="s">
        <v>12405</v>
      </c>
      <c r="B7024" s="1" t="s">
        <v>12406</v>
      </c>
      <c r="C7024" t="s">
        <v>2091</v>
      </c>
      <c r="D7024" t="s">
        <v>9</v>
      </c>
      <c r="E7024">
        <v>1</v>
      </c>
      <c r="F7024">
        <v>2676.48</v>
      </c>
      <c r="G7024" t="str">
        <f t="shared" si="547"/>
        <v>BLUEPRINTADG07148</v>
      </c>
      <c r="H7024" t="str">
        <f t="shared" si="551"/>
        <v>956702D150</v>
      </c>
      <c r="I7024" t="str">
        <f t="shared" si="548"/>
        <v>ABS SENZOR</v>
      </c>
      <c r="J7024">
        <f t="shared" si="549"/>
        <v>22.303999999999998</v>
      </c>
      <c r="K7024" t="str">
        <f t="shared" si="550"/>
        <v/>
      </c>
    </row>
    <row r="7025" spans="1:11" x14ac:dyDescent="0.25">
      <c r="A7025" t="s">
        <v>12407</v>
      </c>
      <c r="C7025" t="s">
        <v>5249</v>
      </c>
      <c r="D7025" t="s">
        <v>9</v>
      </c>
      <c r="E7025">
        <v>1</v>
      </c>
      <c r="F7025">
        <v>1853.44</v>
      </c>
      <c r="G7025" t="str">
        <f t="shared" si="547"/>
        <v>BLUEPRINTADG07149</v>
      </c>
      <c r="H7025" t="str">
        <f t="shared" si="551"/>
        <v>ADG07149</v>
      </c>
      <c r="I7025" t="str">
        <f t="shared" si="548"/>
        <v>ABS PRSTEN</v>
      </c>
      <c r="J7025">
        <f t="shared" si="549"/>
        <v>15.445333333333334</v>
      </c>
      <c r="K7025" t="str">
        <f t="shared" si="550"/>
        <v/>
      </c>
    </row>
    <row r="7026" spans="1:11" x14ac:dyDescent="0.25">
      <c r="A7026" t="s">
        <v>12408</v>
      </c>
      <c r="C7026" t="s">
        <v>5249</v>
      </c>
      <c r="D7026" t="s">
        <v>9</v>
      </c>
      <c r="E7026">
        <v>1</v>
      </c>
      <c r="F7026">
        <v>1496.32</v>
      </c>
      <c r="G7026" t="str">
        <f t="shared" si="547"/>
        <v>BLUEPRINTADG07150</v>
      </c>
      <c r="H7026" t="str">
        <f t="shared" si="551"/>
        <v>ADG07150</v>
      </c>
      <c r="I7026" t="str">
        <f t="shared" si="548"/>
        <v>ABS PRSTEN</v>
      </c>
      <c r="J7026">
        <f t="shared" si="549"/>
        <v>12.469333333333333</v>
      </c>
      <c r="K7026" t="str">
        <f t="shared" si="550"/>
        <v/>
      </c>
    </row>
    <row r="7027" spans="1:11" x14ac:dyDescent="0.25">
      <c r="A7027" t="s">
        <v>12409</v>
      </c>
      <c r="B7027" s="1" t="s">
        <v>12410</v>
      </c>
      <c r="C7027" t="s">
        <v>2091</v>
      </c>
      <c r="D7027" t="s">
        <v>9</v>
      </c>
      <c r="E7027">
        <v>1</v>
      </c>
      <c r="F7027">
        <v>1770.24</v>
      </c>
      <c r="G7027" t="str">
        <f t="shared" si="547"/>
        <v>BLUEPRINTADG07151</v>
      </c>
      <c r="H7027" t="str">
        <f t="shared" si="551"/>
        <v>956702C600</v>
      </c>
      <c r="I7027" t="str">
        <f t="shared" si="548"/>
        <v>ABS SENZOR</v>
      </c>
      <c r="J7027">
        <f t="shared" si="549"/>
        <v>14.752000000000001</v>
      </c>
      <c r="K7027" t="str">
        <f t="shared" si="550"/>
        <v/>
      </c>
    </row>
    <row r="7028" spans="1:11" x14ac:dyDescent="0.25">
      <c r="A7028" t="s">
        <v>12411</v>
      </c>
      <c r="B7028" s="1" t="s">
        <v>12412</v>
      </c>
      <c r="C7028" t="s">
        <v>2091</v>
      </c>
      <c r="D7028" t="s">
        <v>9</v>
      </c>
      <c r="E7028">
        <v>1</v>
      </c>
      <c r="F7028">
        <v>1770.24</v>
      </c>
      <c r="G7028" t="str">
        <f t="shared" si="547"/>
        <v>BLUEPRINTADG07152</v>
      </c>
      <c r="H7028" t="str">
        <f t="shared" si="551"/>
        <v>956702C800</v>
      </c>
      <c r="I7028" t="str">
        <f t="shared" si="548"/>
        <v>ABS SENZOR</v>
      </c>
      <c r="J7028">
        <f t="shared" si="549"/>
        <v>14.752000000000001</v>
      </c>
      <c r="K7028" t="str">
        <f t="shared" si="550"/>
        <v/>
      </c>
    </row>
    <row r="7029" spans="1:11" x14ac:dyDescent="0.25">
      <c r="A7029" t="s">
        <v>12413</v>
      </c>
      <c r="B7029" s="1" t="s">
        <v>12414</v>
      </c>
      <c r="C7029" t="s">
        <v>2091</v>
      </c>
      <c r="D7029" t="s">
        <v>9</v>
      </c>
      <c r="E7029">
        <v>1</v>
      </c>
      <c r="F7029">
        <v>2268.16</v>
      </c>
      <c r="G7029" t="str">
        <f t="shared" si="547"/>
        <v>BLUEPRINTADG07153</v>
      </c>
      <c r="H7029" t="str">
        <f t="shared" si="551"/>
        <v>956712B000</v>
      </c>
      <c r="I7029" t="str">
        <f t="shared" si="548"/>
        <v>ABS SENZOR</v>
      </c>
      <c r="J7029">
        <f t="shared" si="549"/>
        <v>18.901333333333334</v>
      </c>
      <c r="K7029" t="str">
        <f t="shared" si="550"/>
        <v/>
      </c>
    </row>
    <row r="7030" spans="1:11" x14ac:dyDescent="0.25">
      <c r="A7030" t="s">
        <v>12415</v>
      </c>
      <c r="B7030" s="1" t="s">
        <v>12416</v>
      </c>
      <c r="C7030" t="s">
        <v>2091</v>
      </c>
      <c r="D7030" t="s">
        <v>9</v>
      </c>
      <c r="E7030">
        <v>1</v>
      </c>
      <c r="F7030">
        <v>3202.56</v>
      </c>
      <c r="G7030" t="str">
        <f t="shared" si="547"/>
        <v>BLUEPRINTADG07154</v>
      </c>
      <c r="H7030" t="str">
        <f t="shared" si="551"/>
        <v>956702B000</v>
      </c>
      <c r="I7030" t="str">
        <f t="shared" si="548"/>
        <v>ABS SENZOR</v>
      </c>
      <c r="J7030">
        <f t="shared" si="549"/>
        <v>26.687999999999999</v>
      </c>
      <c r="K7030" t="str">
        <f t="shared" si="550"/>
        <v/>
      </c>
    </row>
    <row r="7031" spans="1:11" x14ac:dyDescent="0.25">
      <c r="A7031" t="s">
        <v>12417</v>
      </c>
      <c r="B7031" s="1" t="s">
        <v>12418</v>
      </c>
      <c r="C7031" t="s">
        <v>2091</v>
      </c>
      <c r="D7031" t="s">
        <v>9</v>
      </c>
      <c r="E7031">
        <v>1</v>
      </c>
      <c r="F7031">
        <v>3386.88</v>
      </c>
      <c r="G7031" t="str">
        <f t="shared" si="547"/>
        <v>BLUEPRINTADG07155</v>
      </c>
      <c r="H7031" t="str">
        <f t="shared" si="551"/>
        <v>9567038000</v>
      </c>
      <c r="I7031" t="str">
        <f t="shared" si="548"/>
        <v>ABS SENZOR</v>
      </c>
      <c r="J7031">
        <f t="shared" si="549"/>
        <v>28.224</v>
      </c>
      <c r="K7031" t="str">
        <f t="shared" si="550"/>
        <v/>
      </c>
    </row>
    <row r="7032" spans="1:11" x14ac:dyDescent="0.25">
      <c r="A7032" t="s">
        <v>12419</v>
      </c>
      <c r="B7032" s="1" t="s">
        <v>12420</v>
      </c>
      <c r="C7032" t="s">
        <v>2091</v>
      </c>
      <c r="D7032" t="s">
        <v>9</v>
      </c>
      <c r="E7032">
        <v>1</v>
      </c>
      <c r="F7032">
        <v>3386.88</v>
      </c>
      <c r="G7032" t="str">
        <f t="shared" si="547"/>
        <v>BLUEPRINTADG07156</v>
      </c>
      <c r="H7032" t="str">
        <f t="shared" si="551"/>
        <v>9567038100</v>
      </c>
      <c r="I7032" t="str">
        <f t="shared" si="548"/>
        <v>ABS SENZOR</v>
      </c>
      <c r="J7032">
        <f t="shared" si="549"/>
        <v>28.224</v>
      </c>
      <c r="K7032" t="str">
        <f t="shared" si="550"/>
        <v/>
      </c>
    </row>
    <row r="7033" spans="1:11" x14ac:dyDescent="0.25">
      <c r="A7033" t="s">
        <v>12421</v>
      </c>
      <c r="B7033" s="1" t="s">
        <v>43838</v>
      </c>
      <c r="C7033" t="s">
        <v>2091</v>
      </c>
      <c r="D7033" t="s">
        <v>9</v>
      </c>
      <c r="E7033">
        <v>1</v>
      </c>
      <c r="F7033">
        <v>1264.6400000000001</v>
      </c>
      <c r="G7033" t="str">
        <f t="shared" si="547"/>
        <v>BLUEPRINTADG07157</v>
      </c>
      <c r="H7033" t="str">
        <f t="shared" si="551"/>
        <v>95996129</v>
      </c>
      <c r="I7033" t="str">
        <f t="shared" si="548"/>
        <v>ABS SENZOR</v>
      </c>
      <c r="J7033">
        <f t="shared" si="549"/>
        <v>10.538666666666668</v>
      </c>
      <c r="K7033" t="str">
        <f t="shared" si="550"/>
        <v/>
      </c>
    </row>
    <row r="7034" spans="1:11" x14ac:dyDescent="0.25">
      <c r="A7034" t="s">
        <v>12422</v>
      </c>
      <c r="B7034" s="1" t="s">
        <v>12423</v>
      </c>
      <c r="C7034" t="s">
        <v>2091</v>
      </c>
      <c r="D7034" t="s">
        <v>9</v>
      </c>
      <c r="E7034">
        <v>1</v>
      </c>
      <c r="F7034">
        <v>1263.3599999999999</v>
      </c>
      <c r="G7034" t="str">
        <f t="shared" si="547"/>
        <v>BLUEPRINTADG07158</v>
      </c>
      <c r="H7034" t="str">
        <f t="shared" si="551"/>
        <v>919201C900</v>
      </c>
      <c r="I7034" t="str">
        <f t="shared" si="548"/>
        <v>ABS SENZOR</v>
      </c>
      <c r="J7034">
        <f t="shared" si="549"/>
        <v>10.527999999999999</v>
      </c>
      <c r="K7034" t="str">
        <f t="shared" si="550"/>
        <v/>
      </c>
    </row>
    <row r="7035" spans="1:11" x14ac:dyDescent="0.25">
      <c r="A7035" t="s">
        <v>12424</v>
      </c>
      <c r="B7035" s="1" t="s">
        <v>12425</v>
      </c>
      <c r="C7035" t="s">
        <v>2091</v>
      </c>
      <c r="D7035" t="s">
        <v>9</v>
      </c>
      <c r="E7035">
        <v>1</v>
      </c>
      <c r="F7035">
        <v>1521.92</v>
      </c>
      <c r="G7035" t="str">
        <f t="shared" si="547"/>
        <v>BLUEPRINTADG07159</v>
      </c>
      <c r="H7035" t="str">
        <f t="shared" si="551"/>
        <v>919201C800</v>
      </c>
      <c r="I7035" t="str">
        <f t="shared" si="548"/>
        <v>ABS SENZOR</v>
      </c>
      <c r="J7035">
        <f t="shared" si="549"/>
        <v>12.682666666666668</v>
      </c>
      <c r="K7035" t="str">
        <f t="shared" si="550"/>
        <v/>
      </c>
    </row>
    <row r="7036" spans="1:11" x14ac:dyDescent="0.25">
      <c r="A7036" t="s">
        <v>12426</v>
      </c>
      <c r="B7036" s="1" t="s">
        <v>43839</v>
      </c>
      <c r="C7036" t="s">
        <v>2091</v>
      </c>
      <c r="D7036" t="s">
        <v>9</v>
      </c>
      <c r="E7036">
        <v>1</v>
      </c>
      <c r="F7036">
        <v>4217.6000000000004</v>
      </c>
      <c r="G7036" t="str">
        <f t="shared" si="547"/>
        <v>BLUEPRINTADG07160</v>
      </c>
      <c r="H7036" t="str">
        <f t="shared" si="551"/>
        <v>4130021102</v>
      </c>
      <c r="I7036" t="str">
        <f t="shared" si="548"/>
        <v>ABS SENZOR</v>
      </c>
      <c r="J7036">
        <f t="shared" si="549"/>
        <v>35.146666666666668</v>
      </c>
      <c r="K7036" t="str">
        <f t="shared" si="550"/>
        <v/>
      </c>
    </row>
    <row r="7037" spans="1:11" x14ac:dyDescent="0.25">
      <c r="A7037" t="s">
        <v>12427</v>
      </c>
      <c r="B7037" s="1" t="s">
        <v>43840</v>
      </c>
      <c r="C7037" t="s">
        <v>2110</v>
      </c>
      <c r="D7037" t="s">
        <v>9</v>
      </c>
      <c r="E7037">
        <v>1</v>
      </c>
      <c r="F7037">
        <v>1876.48</v>
      </c>
      <c r="G7037" t="str">
        <f t="shared" si="547"/>
        <v>BLUEPRINTADG07161</v>
      </c>
      <c r="H7037" t="str">
        <f t="shared" si="551"/>
        <v>13329258</v>
      </c>
      <c r="I7037" t="str">
        <f t="shared" si="548"/>
        <v>ABS SENZOR</v>
      </c>
      <c r="J7037">
        <f t="shared" si="549"/>
        <v>15.637333333333334</v>
      </c>
      <c r="K7037" t="str">
        <f t="shared" si="550"/>
        <v/>
      </c>
    </row>
    <row r="7038" spans="1:11" x14ac:dyDescent="0.25">
      <c r="A7038" t="s">
        <v>12428</v>
      </c>
      <c r="B7038" s="1" t="s">
        <v>43841</v>
      </c>
      <c r="C7038" t="s">
        <v>2110</v>
      </c>
      <c r="D7038" t="s">
        <v>9</v>
      </c>
      <c r="E7038">
        <v>1</v>
      </c>
      <c r="F7038">
        <v>1393.92</v>
      </c>
      <c r="G7038" t="str">
        <f t="shared" si="547"/>
        <v>BLUEPRINTADG07162</v>
      </c>
      <c r="H7038" t="str">
        <f t="shared" si="551"/>
        <v>13346945</v>
      </c>
      <c r="I7038" t="str">
        <f t="shared" si="548"/>
        <v>ABS SENZOR</v>
      </c>
      <c r="J7038">
        <f t="shared" si="549"/>
        <v>11.616000000000001</v>
      </c>
      <c r="K7038" t="str">
        <f t="shared" si="550"/>
        <v/>
      </c>
    </row>
    <row r="7039" spans="1:11" x14ac:dyDescent="0.25">
      <c r="A7039" t="s">
        <v>12429</v>
      </c>
      <c r="B7039" s="1" t="s">
        <v>12430</v>
      </c>
      <c r="C7039" t="s">
        <v>2110</v>
      </c>
      <c r="D7039" t="s">
        <v>9</v>
      </c>
      <c r="E7039">
        <v>1</v>
      </c>
      <c r="F7039">
        <v>1433.6</v>
      </c>
      <c r="G7039" t="str">
        <f t="shared" si="547"/>
        <v>BLUEPRINTADG07163</v>
      </c>
      <c r="H7039" t="str">
        <f t="shared" si="551"/>
        <v>599102L300</v>
      </c>
      <c r="I7039" t="str">
        <f t="shared" si="548"/>
        <v>ABS SENZOR</v>
      </c>
      <c r="J7039">
        <f t="shared" si="549"/>
        <v>11.946666666666665</v>
      </c>
      <c r="K7039" t="str">
        <f t="shared" si="550"/>
        <v/>
      </c>
    </row>
    <row r="7040" spans="1:11" x14ac:dyDescent="0.25">
      <c r="A7040" t="s">
        <v>12431</v>
      </c>
      <c r="B7040" s="1" t="s">
        <v>12432</v>
      </c>
      <c r="C7040" t="s">
        <v>2110</v>
      </c>
      <c r="D7040" t="s">
        <v>9</v>
      </c>
      <c r="E7040">
        <v>1</v>
      </c>
      <c r="F7040">
        <v>1443.84</v>
      </c>
      <c r="G7040" t="str">
        <f t="shared" si="547"/>
        <v>BLUEPRINTADG07164</v>
      </c>
      <c r="H7040" t="str">
        <f t="shared" si="551"/>
        <v>599301H300</v>
      </c>
      <c r="I7040" t="str">
        <f t="shared" si="548"/>
        <v>ABS SENZOR</v>
      </c>
      <c r="J7040">
        <f t="shared" si="549"/>
        <v>12.032</v>
      </c>
      <c r="K7040" t="str">
        <f t="shared" si="550"/>
        <v/>
      </c>
    </row>
    <row r="7041" spans="1:11" x14ac:dyDescent="0.25">
      <c r="A7041" t="s">
        <v>12433</v>
      </c>
      <c r="B7041" s="1" t="s">
        <v>12434</v>
      </c>
      <c r="C7041" t="s">
        <v>2110</v>
      </c>
      <c r="D7041" t="s">
        <v>9</v>
      </c>
      <c r="E7041">
        <v>1</v>
      </c>
      <c r="F7041">
        <v>3299.84</v>
      </c>
      <c r="G7041" t="str">
        <f t="shared" si="547"/>
        <v>BLUEPRINTADG07165</v>
      </c>
      <c r="H7041" t="str">
        <f t="shared" si="551"/>
        <v>599102H300</v>
      </c>
      <c r="I7041" t="str">
        <f t="shared" si="548"/>
        <v>ABS SENZOR</v>
      </c>
      <c r="J7041">
        <f t="shared" si="549"/>
        <v>27.498666666666669</v>
      </c>
      <c r="K7041" t="str">
        <f t="shared" si="550"/>
        <v/>
      </c>
    </row>
    <row r="7042" spans="1:11" x14ac:dyDescent="0.25">
      <c r="A7042" t="s">
        <v>12435</v>
      </c>
      <c r="B7042" s="1" t="s">
        <v>12436</v>
      </c>
      <c r="C7042" t="s">
        <v>2110</v>
      </c>
      <c r="D7042" t="s">
        <v>9</v>
      </c>
      <c r="E7042">
        <v>1</v>
      </c>
      <c r="F7042">
        <v>3065.6</v>
      </c>
      <c r="G7042" t="str">
        <f t="shared" si="547"/>
        <v>BLUEPRINTADG07166</v>
      </c>
      <c r="H7042" t="str">
        <f t="shared" si="551"/>
        <v>599302H300</v>
      </c>
      <c r="I7042" t="str">
        <f t="shared" si="548"/>
        <v>ABS SENZOR</v>
      </c>
      <c r="J7042">
        <f t="shared" si="549"/>
        <v>25.546666666666667</v>
      </c>
      <c r="K7042" t="str">
        <f t="shared" si="550"/>
        <v/>
      </c>
    </row>
    <row r="7043" spans="1:11" x14ac:dyDescent="0.25">
      <c r="A7043" t="s">
        <v>12437</v>
      </c>
      <c r="B7043" s="1" t="s">
        <v>12438</v>
      </c>
      <c r="C7043" t="s">
        <v>2091</v>
      </c>
      <c r="D7043" t="s">
        <v>9</v>
      </c>
      <c r="E7043">
        <v>1</v>
      </c>
      <c r="F7043">
        <v>1369.6</v>
      </c>
      <c r="G7043" t="str">
        <f t="shared" ref="G7043:G7106" si="552">"BLUEPRINT"&amp;A7043</f>
        <v>BLUEPRINTADG07167</v>
      </c>
      <c r="H7043" t="str">
        <f t="shared" si="551"/>
        <v>956802D000</v>
      </c>
      <c r="I7043" t="str">
        <f t="shared" ref="I7043:I7106" si="553">UPPER(C7043)</f>
        <v>ABS SENZOR</v>
      </c>
      <c r="J7043">
        <f t="shared" ref="J7043:J7106" si="554">F7043/120</f>
        <v>11.413333333333332</v>
      </c>
      <c r="K7043" t="str">
        <f t="shared" ref="K7043:K7106" si="555">IF(E7043&gt;1,"nesto", "")</f>
        <v/>
      </c>
    </row>
    <row r="7044" spans="1:11" x14ac:dyDescent="0.25">
      <c r="A7044" t="s">
        <v>12439</v>
      </c>
      <c r="B7044" s="1" t="s">
        <v>12440</v>
      </c>
      <c r="C7044" t="s">
        <v>2091</v>
      </c>
      <c r="D7044" t="s">
        <v>9</v>
      </c>
      <c r="E7044">
        <v>1</v>
      </c>
      <c r="F7044">
        <v>1291.52</v>
      </c>
      <c r="G7044" t="str">
        <f t="shared" si="552"/>
        <v>BLUEPRINTADG07168</v>
      </c>
      <c r="H7044" t="str">
        <f t="shared" si="551"/>
        <v>956802D100</v>
      </c>
      <c r="I7044" t="str">
        <f t="shared" si="553"/>
        <v>ABS SENZOR</v>
      </c>
      <c r="J7044">
        <f t="shared" si="554"/>
        <v>10.762666666666666</v>
      </c>
      <c r="K7044" t="str">
        <f t="shared" si="555"/>
        <v/>
      </c>
    </row>
    <row r="7045" spans="1:11" x14ac:dyDescent="0.25">
      <c r="A7045" t="s">
        <v>12441</v>
      </c>
      <c r="B7045" s="1" t="s">
        <v>12442</v>
      </c>
      <c r="C7045" t="s">
        <v>2091</v>
      </c>
      <c r="D7045" t="s">
        <v>9</v>
      </c>
      <c r="E7045">
        <v>1</v>
      </c>
      <c r="F7045">
        <v>1406.72</v>
      </c>
      <c r="G7045" t="str">
        <f t="shared" si="552"/>
        <v>BLUEPRINTADG07169</v>
      </c>
      <c r="H7045" t="str">
        <f t="shared" si="551"/>
        <v>598102L300</v>
      </c>
      <c r="I7045" t="str">
        <f t="shared" si="553"/>
        <v>ABS SENZOR</v>
      </c>
      <c r="J7045">
        <f t="shared" si="554"/>
        <v>11.722666666666667</v>
      </c>
      <c r="K7045" t="str">
        <f t="shared" si="555"/>
        <v/>
      </c>
    </row>
    <row r="7046" spans="1:11" x14ac:dyDescent="0.25">
      <c r="A7046" t="s">
        <v>12443</v>
      </c>
      <c r="B7046" s="1" t="s">
        <v>12444</v>
      </c>
      <c r="C7046" t="s">
        <v>2091</v>
      </c>
      <c r="D7046" t="s">
        <v>9</v>
      </c>
      <c r="E7046">
        <v>1</v>
      </c>
      <c r="F7046">
        <v>2603.52</v>
      </c>
      <c r="G7046" t="str">
        <f t="shared" si="552"/>
        <v>BLUEPRINTADG07170</v>
      </c>
      <c r="H7046" t="str">
        <f t="shared" si="551"/>
        <v>956702F100</v>
      </c>
      <c r="I7046" t="str">
        <f t="shared" si="553"/>
        <v>ABS SENZOR</v>
      </c>
      <c r="J7046">
        <f t="shared" si="554"/>
        <v>21.696000000000002</v>
      </c>
      <c r="K7046" t="str">
        <f t="shared" si="555"/>
        <v/>
      </c>
    </row>
    <row r="7047" spans="1:11" x14ac:dyDescent="0.25">
      <c r="A7047" t="s">
        <v>12445</v>
      </c>
      <c r="B7047" s="1" t="s">
        <v>12446</v>
      </c>
      <c r="C7047" t="s">
        <v>2110</v>
      </c>
      <c r="D7047" t="s">
        <v>9</v>
      </c>
      <c r="E7047">
        <v>1</v>
      </c>
      <c r="F7047">
        <v>3939.84</v>
      </c>
      <c r="G7047" t="str">
        <f t="shared" si="552"/>
        <v>BLUEPRINTADG07171</v>
      </c>
      <c r="H7047" t="str">
        <f t="shared" si="551"/>
        <v>956802E310</v>
      </c>
      <c r="I7047" t="str">
        <f t="shared" si="553"/>
        <v>ABS SENZOR</v>
      </c>
      <c r="J7047">
        <f t="shared" si="554"/>
        <v>32.832000000000001</v>
      </c>
      <c r="K7047" t="str">
        <f t="shared" si="555"/>
        <v/>
      </c>
    </row>
    <row r="7048" spans="1:11" x14ac:dyDescent="0.25">
      <c r="A7048" t="s">
        <v>12447</v>
      </c>
      <c r="B7048" s="1" t="s">
        <v>12448</v>
      </c>
      <c r="C7048" t="s">
        <v>2110</v>
      </c>
      <c r="D7048" t="s">
        <v>9</v>
      </c>
      <c r="E7048">
        <v>1</v>
      </c>
      <c r="F7048">
        <v>3939.84</v>
      </c>
      <c r="G7048" t="str">
        <f t="shared" si="552"/>
        <v>BLUEPRINTADG07172</v>
      </c>
      <c r="H7048" t="str">
        <f t="shared" si="551"/>
        <v>956802E300</v>
      </c>
      <c r="I7048" t="str">
        <f t="shared" si="553"/>
        <v>ABS SENZOR</v>
      </c>
      <c r="J7048">
        <f t="shared" si="554"/>
        <v>32.832000000000001</v>
      </c>
      <c r="K7048" t="str">
        <f t="shared" si="555"/>
        <v/>
      </c>
    </row>
    <row r="7049" spans="1:11" x14ac:dyDescent="0.25">
      <c r="A7049" t="s">
        <v>12449</v>
      </c>
      <c r="B7049" s="1" t="s">
        <v>43842</v>
      </c>
      <c r="C7049" t="s">
        <v>2110</v>
      </c>
      <c r="D7049" t="s">
        <v>9</v>
      </c>
      <c r="E7049">
        <v>1</v>
      </c>
      <c r="F7049">
        <v>967.68</v>
      </c>
      <c r="G7049" t="str">
        <f t="shared" si="552"/>
        <v>BLUEPRINTADG07173</v>
      </c>
      <c r="H7049" t="str">
        <f t="shared" si="551"/>
        <v>96473225</v>
      </c>
      <c r="I7049" t="str">
        <f t="shared" si="553"/>
        <v>ABS SENZOR</v>
      </c>
      <c r="J7049">
        <f t="shared" si="554"/>
        <v>8.0640000000000001</v>
      </c>
      <c r="K7049" t="str">
        <f t="shared" si="555"/>
        <v/>
      </c>
    </row>
    <row r="7050" spans="1:11" x14ac:dyDescent="0.25">
      <c r="A7050" t="s">
        <v>12450</v>
      </c>
      <c r="B7050" s="1" t="s">
        <v>12451</v>
      </c>
      <c r="C7050" t="s">
        <v>2110</v>
      </c>
      <c r="D7050" t="s">
        <v>9</v>
      </c>
      <c r="E7050">
        <v>1</v>
      </c>
      <c r="F7050">
        <v>1683.2</v>
      </c>
      <c r="G7050" t="str">
        <f t="shared" si="552"/>
        <v>BLUEPRINTADG07174</v>
      </c>
      <c r="H7050" t="str">
        <f t="shared" si="551"/>
        <v>956702F000</v>
      </c>
      <c r="I7050" t="str">
        <f t="shared" si="553"/>
        <v>ABS SENZOR</v>
      </c>
      <c r="J7050">
        <f t="shared" si="554"/>
        <v>14.026666666666667</v>
      </c>
      <c r="K7050" t="str">
        <f t="shared" si="555"/>
        <v/>
      </c>
    </row>
    <row r="7051" spans="1:11" x14ac:dyDescent="0.25">
      <c r="A7051" t="s">
        <v>12452</v>
      </c>
      <c r="B7051" s="1" t="s">
        <v>43843</v>
      </c>
      <c r="C7051" t="s">
        <v>2091</v>
      </c>
      <c r="D7051" t="s">
        <v>9</v>
      </c>
      <c r="E7051">
        <v>1</v>
      </c>
      <c r="F7051">
        <v>1573.12</v>
      </c>
      <c r="G7051" t="str">
        <f t="shared" si="552"/>
        <v>BLUEPRINTADG07175</v>
      </c>
      <c r="H7051" t="str">
        <f t="shared" si="551"/>
        <v>96456815</v>
      </c>
      <c r="I7051" t="str">
        <f t="shared" si="553"/>
        <v>ABS SENZOR</v>
      </c>
      <c r="J7051">
        <f t="shared" si="554"/>
        <v>13.109333333333332</v>
      </c>
      <c r="K7051" t="str">
        <f t="shared" si="555"/>
        <v/>
      </c>
    </row>
    <row r="7052" spans="1:11" x14ac:dyDescent="0.25">
      <c r="A7052" t="s">
        <v>12453</v>
      </c>
      <c r="B7052" s="1" t="s">
        <v>43844</v>
      </c>
      <c r="C7052" t="s">
        <v>2091</v>
      </c>
      <c r="D7052" t="s">
        <v>9</v>
      </c>
      <c r="E7052">
        <v>1</v>
      </c>
      <c r="F7052">
        <v>1578.24</v>
      </c>
      <c r="G7052" t="str">
        <f t="shared" si="552"/>
        <v>BLUEPRINTADG07176</v>
      </c>
      <c r="H7052" t="str">
        <f t="shared" si="551"/>
        <v>96457295</v>
      </c>
      <c r="I7052" t="str">
        <f t="shared" si="553"/>
        <v>ABS SENZOR</v>
      </c>
      <c r="J7052">
        <f t="shared" si="554"/>
        <v>13.151999999999999</v>
      </c>
      <c r="K7052" t="str">
        <f t="shared" si="555"/>
        <v/>
      </c>
    </row>
    <row r="7053" spans="1:11" x14ac:dyDescent="0.25">
      <c r="A7053" t="s">
        <v>12454</v>
      </c>
      <c r="B7053" s="1" t="s">
        <v>12455</v>
      </c>
      <c r="C7053" t="s">
        <v>2091</v>
      </c>
      <c r="D7053" t="s">
        <v>9</v>
      </c>
      <c r="E7053">
        <v>1</v>
      </c>
      <c r="F7053">
        <v>1740.8</v>
      </c>
      <c r="G7053" t="str">
        <f t="shared" si="552"/>
        <v>BLUEPRINTADG07177</v>
      </c>
      <c r="H7053" t="str">
        <f t="shared" si="551"/>
        <v>9567007000</v>
      </c>
      <c r="I7053" t="str">
        <f t="shared" si="553"/>
        <v>ABS SENZOR</v>
      </c>
      <c r="J7053">
        <f t="shared" si="554"/>
        <v>14.506666666666666</v>
      </c>
      <c r="K7053" t="str">
        <f t="shared" si="555"/>
        <v/>
      </c>
    </row>
    <row r="7054" spans="1:11" x14ac:dyDescent="0.25">
      <c r="A7054" t="s">
        <v>12456</v>
      </c>
      <c r="B7054" s="1" t="s">
        <v>12457</v>
      </c>
      <c r="C7054" t="s">
        <v>2091</v>
      </c>
      <c r="D7054" t="s">
        <v>9</v>
      </c>
      <c r="E7054">
        <v>1</v>
      </c>
      <c r="F7054">
        <v>1740.8</v>
      </c>
      <c r="G7054" t="str">
        <f t="shared" si="552"/>
        <v>BLUEPRINTADG07178</v>
      </c>
      <c r="H7054" t="str">
        <f t="shared" si="551"/>
        <v>9567007100</v>
      </c>
      <c r="I7054" t="str">
        <f t="shared" si="553"/>
        <v>ABS SENZOR</v>
      </c>
      <c r="J7054">
        <f t="shared" si="554"/>
        <v>14.506666666666666</v>
      </c>
      <c r="K7054" t="str">
        <f t="shared" si="555"/>
        <v/>
      </c>
    </row>
    <row r="7055" spans="1:11" x14ac:dyDescent="0.25">
      <c r="A7055" t="s">
        <v>12458</v>
      </c>
      <c r="B7055" s="1" t="s">
        <v>43845</v>
      </c>
      <c r="C7055" t="s">
        <v>2091</v>
      </c>
      <c r="D7055" t="s">
        <v>9</v>
      </c>
      <c r="E7055">
        <v>1</v>
      </c>
      <c r="F7055">
        <v>2735.36</v>
      </c>
      <c r="G7055" t="str">
        <f t="shared" si="552"/>
        <v>BLUEPRINTADG07179</v>
      </c>
      <c r="H7055" t="str">
        <f t="shared" si="551"/>
        <v>96438436</v>
      </c>
      <c r="I7055" t="str">
        <f t="shared" si="553"/>
        <v>ABS SENZOR</v>
      </c>
      <c r="J7055">
        <f t="shared" si="554"/>
        <v>22.794666666666668</v>
      </c>
      <c r="K7055" t="str">
        <f t="shared" si="555"/>
        <v/>
      </c>
    </row>
    <row r="7056" spans="1:11" x14ac:dyDescent="0.25">
      <c r="A7056" t="s">
        <v>12459</v>
      </c>
      <c r="B7056" s="1" t="s">
        <v>43846</v>
      </c>
      <c r="C7056" t="s">
        <v>2091</v>
      </c>
      <c r="D7056" t="s">
        <v>9</v>
      </c>
      <c r="E7056">
        <v>1</v>
      </c>
      <c r="F7056">
        <v>2974.72</v>
      </c>
      <c r="G7056" t="str">
        <f t="shared" si="552"/>
        <v>BLUEPRINTADG07180</v>
      </c>
      <c r="H7056" t="str">
        <f t="shared" si="551"/>
        <v>96456816</v>
      </c>
      <c r="I7056" t="str">
        <f t="shared" si="553"/>
        <v>ABS SENZOR</v>
      </c>
      <c r="J7056">
        <f t="shared" si="554"/>
        <v>24.789333333333332</v>
      </c>
      <c r="K7056" t="str">
        <f t="shared" si="555"/>
        <v/>
      </c>
    </row>
    <row r="7057" spans="1:11" x14ac:dyDescent="0.25">
      <c r="A7057" t="s">
        <v>12460</v>
      </c>
      <c r="B7057" s="1" t="s">
        <v>43847</v>
      </c>
      <c r="C7057" t="s">
        <v>2091</v>
      </c>
      <c r="D7057" t="s">
        <v>9</v>
      </c>
      <c r="E7057">
        <v>1</v>
      </c>
      <c r="F7057">
        <v>2974.72</v>
      </c>
      <c r="G7057" t="str">
        <f t="shared" si="552"/>
        <v>BLUEPRINTADG07181</v>
      </c>
      <c r="H7057" t="str">
        <f t="shared" si="551"/>
        <v>95937223</v>
      </c>
      <c r="I7057" t="str">
        <f t="shared" si="553"/>
        <v>ABS SENZOR</v>
      </c>
      <c r="J7057">
        <f t="shared" si="554"/>
        <v>24.789333333333332</v>
      </c>
      <c r="K7057" t="str">
        <f t="shared" si="555"/>
        <v/>
      </c>
    </row>
    <row r="7058" spans="1:11" x14ac:dyDescent="0.25">
      <c r="A7058" t="s">
        <v>12461</v>
      </c>
      <c r="B7058" s="1" t="s">
        <v>43848</v>
      </c>
      <c r="C7058" t="s">
        <v>2091</v>
      </c>
      <c r="D7058" t="s">
        <v>9</v>
      </c>
      <c r="E7058">
        <v>1</v>
      </c>
      <c r="F7058">
        <v>2315.52</v>
      </c>
      <c r="G7058" t="str">
        <f t="shared" si="552"/>
        <v>BLUEPRINTADG07182</v>
      </c>
      <c r="H7058" t="str">
        <f t="shared" si="551"/>
        <v>95937224</v>
      </c>
      <c r="I7058" t="str">
        <f t="shared" si="553"/>
        <v>ABS SENZOR</v>
      </c>
      <c r="J7058">
        <f t="shared" si="554"/>
        <v>19.295999999999999</v>
      </c>
      <c r="K7058" t="str">
        <f t="shared" si="555"/>
        <v/>
      </c>
    </row>
    <row r="7059" spans="1:11" x14ac:dyDescent="0.25">
      <c r="A7059" t="s">
        <v>12462</v>
      </c>
      <c r="B7059" s="1" t="s">
        <v>43849</v>
      </c>
      <c r="C7059" t="s">
        <v>2091</v>
      </c>
      <c r="D7059" t="s">
        <v>9</v>
      </c>
      <c r="E7059">
        <v>1</v>
      </c>
      <c r="F7059">
        <v>2735.36</v>
      </c>
      <c r="G7059" t="str">
        <f t="shared" si="552"/>
        <v>BLUEPRINTADG07183</v>
      </c>
      <c r="H7059" t="str">
        <f t="shared" si="551"/>
        <v>94543968</v>
      </c>
      <c r="I7059" t="str">
        <f t="shared" si="553"/>
        <v>ABS SENZOR</v>
      </c>
      <c r="J7059">
        <f t="shared" si="554"/>
        <v>22.794666666666668</v>
      </c>
      <c r="K7059" t="str">
        <f t="shared" si="555"/>
        <v/>
      </c>
    </row>
    <row r="7060" spans="1:11" x14ac:dyDescent="0.25">
      <c r="A7060" t="s">
        <v>12463</v>
      </c>
      <c r="B7060" s="1" t="s">
        <v>43850</v>
      </c>
      <c r="C7060" t="s">
        <v>2091</v>
      </c>
      <c r="D7060" t="s">
        <v>9</v>
      </c>
      <c r="E7060">
        <v>1</v>
      </c>
      <c r="F7060">
        <v>2735.36</v>
      </c>
      <c r="G7060" t="str">
        <f t="shared" si="552"/>
        <v>BLUEPRINTADG07184</v>
      </c>
      <c r="H7060" t="str">
        <f t="shared" si="551"/>
        <v>94543969</v>
      </c>
      <c r="I7060" t="str">
        <f t="shared" si="553"/>
        <v>ABS SENZOR</v>
      </c>
      <c r="J7060">
        <f t="shared" si="554"/>
        <v>22.794666666666668</v>
      </c>
      <c r="K7060" t="str">
        <f t="shared" si="555"/>
        <v/>
      </c>
    </row>
    <row r="7061" spans="1:11" x14ac:dyDescent="0.25">
      <c r="A7061" t="s">
        <v>12464</v>
      </c>
      <c r="B7061" s="1" t="s">
        <v>12465</v>
      </c>
      <c r="C7061" t="s">
        <v>2091</v>
      </c>
      <c r="D7061" t="s">
        <v>9</v>
      </c>
      <c r="E7061">
        <v>1</v>
      </c>
      <c r="F7061">
        <v>1497.6</v>
      </c>
      <c r="G7061" t="str">
        <f t="shared" si="552"/>
        <v>BLUEPRINTADG07185</v>
      </c>
      <c r="H7061" t="str">
        <f t="shared" si="551"/>
        <v>598302L300</v>
      </c>
      <c r="I7061" t="str">
        <f t="shared" si="553"/>
        <v>ABS SENZOR</v>
      </c>
      <c r="J7061">
        <f t="shared" si="554"/>
        <v>12.479999999999999</v>
      </c>
      <c r="K7061" t="str">
        <f t="shared" si="555"/>
        <v/>
      </c>
    </row>
    <row r="7062" spans="1:11" x14ac:dyDescent="0.25">
      <c r="A7062" t="s">
        <v>12466</v>
      </c>
      <c r="B7062" s="1" t="s">
        <v>43851</v>
      </c>
      <c r="C7062" t="s">
        <v>2091</v>
      </c>
      <c r="D7062" t="s">
        <v>9</v>
      </c>
      <c r="E7062">
        <v>1</v>
      </c>
      <c r="F7062">
        <v>1585.92</v>
      </c>
      <c r="G7062" t="str">
        <f t="shared" si="552"/>
        <v>BLUEPRINTADG07186</v>
      </c>
      <c r="H7062" t="str">
        <f t="shared" si="551"/>
        <v>96809666</v>
      </c>
      <c r="I7062" t="str">
        <f t="shared" si="553"/>
        <v>ABS SENZOR</v>
      </c>
      <c r="J7062">
        <f t="shared" si="554"/>
        <v>13.216000000000001</v>
      </c>
      <c r="K7062" t="str">
        <f t="shared" si="555"/>
        <v/>
      </c>
    </row>
    <row r="7063" spans="1:11" x14ac:dyDescent="0.25">
      <c r="A7063" t="s">
        <v>12467</v>
      </c>
      <c r="B7063" s="1" t="s">
        <v>43852</v>
      </c>
      <c r="C7063" t="s">
        <v>2091</v>
      </c>
      <c r="D7063" t="s">
        <v>9</v>
      </c>
      <c r="E7063">
        <v>1</v>
      </c>
      <c r="F7063">
        <v>1422.08</v>
      </c>
      <c r="G7063" t="str">
        <f t="shared" si="552"/>
        <v>BLUEPRINTADG07187</v>
      </c>
      <c r="H7063" t="str">
        <f t="shared" si="551"/>
        <v>96809665</v>
      </c>
      <c r="I7063" t="str">
        <f t="shared" si="553"/>
        <v>ABS SENZOR</v>
      </c>
      <c r="J7063">
        <f t="shared" si="554"/>
        <v>11.850666666666665</v>
      </c>
      <c r="K7063" t="str">
        <f t="shared" si="555"/>
        <v/>
      </c>
    </row>
    <row r="7064" spans="1:11" x14ac:dyDescent="0.25">
      <c r="A7064" t="s">
        <v>12468</v>
      </c>
      <c r="B7064" s="1" t="s">
        <v>12469</v>
      </c>
      <c r="C7064" t="s">
        <v>12470</v>
      </c>
      <c r="D7064" t="s">
        <v>9</v>
      </c>
      <c r="E7064">
        <v>1</v>
      </c>
      <c r="F7064">
        <v>1543.68</v>
      </c>
      <c r="G7064" t="str">
        <f t="shared" si="552"/>
        <v>BLUEPRINTADG07188</v>
      </c>
      <c r="H7064" t="str">
        <f t="shared" si="551"/>
        <v>9192007000</v>
      </c>
      <c r="I7064" t="str">
        <f t="shared" si="553"/>
        <v>KABL ZA ABS SENZOR</v>
      </c>
      <c r="J7064">
        <f t="shared" si="554"/>
        <v>12.864000000000001</v>
      </c>
      <c r="K7064" t="str">
        <f t="shared" si="555"/>
        <v/>
      </c>
    </row>
    <row r="7065" spans="1:11" x14ac:dyDescent="0.25">
      <c r="A7065" t="s">
        <v>12471</v>
      </c>
      <c r="B7065" s="1" t="s">
        <v>12472</v>
      </c>
      <c r="C7065" t="s">
        <v>2110</v>
      </c>
      <c r="D7065" t="s">
        <v>9</v>
      </c>
      <c r="E7065">
        <v>1</v>
      </c>
      <c r="F7065">
        <v>1507.84</v>
      </c>
      <c r="G7065" t="str">
        <f t="shared" si="552"/>
        <v>BLUEPRINTADG07189</v>
      </c>
      <c r="H7065" t="str">
        <f t="shared" si="551"/>
        <v>956802E400</v>
      </c>
      <c r="I7065" t="str">
        <f t="shared" si="553"/>
        <v>ABS SENZOR</v>
      </c>
      <c r="J7065">
        <f t="shared" si="554"/>
        <v>12.565333333333333</v>
      </c>
      <c r="K7065" t="str">
        <f t="shared" si="555"/>
        <v/>
      </c>
    </row>
    <row r="7066" spans="1:11" x14ac:dyDescent="0.25">
      <c r="A7066" t="s">
        <v>12473</v>
      </c>
      <c r="B7066" s="1" t="s">
        <v>12474</v>
      </c>
      <c r="C7066" t="s">
        <v>2110</v>
      </c>
      <c r="D7066" t="s">
        <v>9</v>
      </c>
      <c r="E7066">
        <v>1</v>
      </c>
      <c r="F7066">
        <v>1507.84</v>
      </c>
      <c r="G7066" t="str">
        <f t="shared" si="552"/>
        <v>BLUEPRINTADG07190</v>
      </c>
      <c r="H7066" t="str">
        <f t="shared" si="551"/>
        <v>956802E500</v>
      </c>
      <c r="I7066" t="str">
        <f t="shared" si="553"/>
        <v>ABS SENZOR</v>
      </c>
      <c r="J7066">
        <f t="shared" si="554"/>
        <v>12.565333333333333</v>
      </c>
      <c r="K7066" t="str">
        <f t="shared" si="555"/>
        <v/>
      </c>
    </row>
    <row r="7067" spans="1:11" x14ac:dyDescent="0.25">
      <c r="A7067" t="s">
        <v>12475</v>
      </c>
      <c r="B7067" s="1" t="s">
        <v>43853</v>
      </c>
      <c r="C7067" t="s">
        <v>12476</v>
      </c>
      <c r="D7067" t="s">
        <v>9</v>
      </c>
      <c r="E7067">
        <v>1</v>
      </c>
      <c r="F7067">
        <v>5287.68</v>
      </c>
      <c r="G7067" t="str">
        <f t="shared" si="552"/>
        <v>BLUEPRINTADG07202</v>
      </c>
      <c r="H7067" t="str">
        <f t="shared" si="551"/>
        <v>93740914</v>
      </c>
      <c r="I7067" t="str">
        <f t="shared" si="553"/>
        <v>SENZOR POLOŽAJA LEPTIRA GAS</v>
      </c>
      <c r="J7067">
        <f t="shared" si="554"/>
        <v>44.064</v>
      </c>
      <c r="K7067" t="str">
        <f t="shared" si="555"/>
        <v/>
      </c>
    </row>
    <row r="7068" spans="1:11" x14ac:dyDescent="0.25">
      <c r="A7068" t="s">
        <v>12477</v>
      </c>
      <c r="B7068" s="1" t="s">
        <v>12478</v>
      </c>
      <c r="C7068" t="s">
        <v>12476</v>
      </c>
      <c r="D7068" t="s">
        <v>9</v>
      </c>
      <c r="E7068">
        <v>1</v>
      </c>
      <c r="F7068">
        <v>3631.36</v>
      </c>
      <c r="G7068" t="str">
        <f t="shared" si="552"/>
        <v>BLUEPRINTADG07204</v>
      </c>
      <c r="H7068" t="str">
        <f t="shared" si="551"/>
        <v>3510202000</v>
      </c>
      <c r="I7068" t="str">
        <f t="shared" si="553"/>
        <v>SENZOR POLOŽAJA LEPTIRA GAS</v>
      </c>
      <c r="J7068">
        <f t="shared" si="554"/>
        <v>30.261333333333333</v>
      </c>
      <c r="K7068" t="str">
        <f t="shared" si="555"/>
        <v/>
      </c>
    </row>
    <row r="7069" spans="1:11" x14ac:dyDescent="0.25">
      <c r="A7069" t="s">
        <v>12479</v>
      </c>
      <c r="B7069" s="1" t="s">
        <v>12480</v>
      </c>
      <c r="C7069" t="s">
        <v>12476</v>
      </c>
      <c r="D7069" t="s">
        <v>9</v>
      </c>
      <c r="E7069">
        <v>1</v>
      </c>
      <c r="F7069">
        <v>3732.48</v>
      </c>
      <c r="G7069" t="str">
        <f t="shared" si="552"/>
        <v>BLUEPRINTADG07205</v>
      </c>
      <c r="H7069" t="str">
        <f t="shared" si="551"/>
        <v>3510238610</v>
      </c>
      <c r="I7069" t="str">
        <f t="shared" si="553"/>
        <v>SENZOR POLOŽAJA LEPTIRA GAS</v>
      </c>
      <c r="J7069">
        <f t="shared" si="554"/>
        <v>31.103999999999999</v>
      </c>
      <c r="K7069" t="str">
        <f t="shared" si="555"/>
        <v/>
      </c>
    </row>
    <row r="7070" spans="1:11" x14ac:dyDescent="0.25">
      <c r="A7070" t="s">
        <v>12481</v>
      </c>
      <c r="B7070" s="1" t="s">
        <v>43854</v>
      </c>
      <c r="C7070" t="s">
        <v>2123</v>
      </c>
      <c r="D7070" t="s">
        <v>9</v>
      </c>
      <c r="E7070">
        <v>1</v>
      </c>
      <c r="F7070">
        <v>2712.32</v>
      </c>
      <c r="G7070" t="str">
        <f t="shared" si="552"/>
        <v>BLUEPRINTADG07206</v>
      </c>
      <c r="H7070" t="str">
        <f t="shared" si="551"/>
        <v>96183235</v>
      </c>
      <c r="I7070" t="str">
        <f t="shared" si="553"/>
        <v>SENZOR UGLA KOLENASTOG VRATILA</v>
      </c>
      <c r="J7070">
        <f t="shared" si="554"/>
        <v>22.602666666666668</v>
      </c>
      <c r="K7070" t="str">
        <f t="shared" si="555"/>
        <v/>
      </c>
    </row>
    <row r="7071" spans="1:11" x14ac:dyDescent="0.25">
      <c r="A7071" t="s">
        <v>12482</v>
      </c>
      <c r="B7071" s="1" t="s">
        <v>43855</v>
      </c>
      <c r="C7071" t="s">
        <v>12476</v>
      </c>
      <c r="D7071" t="s">
        <v>9</v>
      </c>
      <c r="E7071">
        <v>1</v>
      </c>
      <c r="F7071">
        <v>1793.28</v>
      </c>
      <c r="G7071" t="str">
        <f t="shared" si="552"/>
        <v>BLUEPRINTADG07207</v>
      </c>
      <c r="H7071" t="str">
        <f t="shared" si="551"/>
        <v>94580175</v>
      </c>
      <c r="I7071" t="str">
        <f t="shared" si="553"/>
        <v>SENZOR POLOŽAJA LEPTIRA GAS</v>
      </c>
      <c r="J7071">
        <f t="shared" si="554"/>
        <v>14.943999999999999</v>
      </c>
      <c r="K7071" t="str">
        <f t="shared" si="555"/>
        <v/>
      </c>
    </row>
    <row r="7072" spans="1:11" x14ac:dyDescent="0.25">
      <c r="A7072" t="s">
        <v>12483</v>
      </c>
      <c r="B7072" s="1" t="s">
        <v>12484</v>
      </c>
      <c r="C7072" t="s">
        <v>5286</v>
      </c>
      <c r="D7072" t="s">
        <v>9</v>
      </c>
      <c r="E7072">
        <v>1</v>
      </c>
      <c r="F7072">
        <v>2960.64</v>
      </c>
      <c r="G7072" t="str">
        <f t="shared" si="552"/>
        <v>BLUEPRINTADG07208</v>
      </c>
      <c r="H7072" t="str">
        <f t="shared" si="551"/>
        <v>393004X000</v>
      </c>
      <c r="I7072" t="str">
        <f t="shared" si="553"/>
        <v>SENZOR POLOŽAJA BREGASTE OSOVINE</v>
      </c>
      <c r="J7072">
        <f t="shared" si="554"/>
        <v>24.672000000000001</v>
      </c>
      <c r="K7072" t="str">
        <f t="shared" si="555"/>
        <v/>
      </c>
    </row>
    <row r="7073" spans="1:11" x14ac:dyDescent="0.25">
      <c r="A7073" t="s">
        <v>12485</v>
      </c>
      <c r="B7073" s="1" t="s">
        <v>12486</v>
      </c>
      <c r="C7073" t="s">
        <v>5286</v>
      </c>
      <c r="D7073" t="s">
        <v>9</v>
      </c>
      <c r="E7073">
        <v>1</v>
      </c>
      <c r="F7073">
        <v>5850.88</v>
      </c>
      <c r="G7073" t="str">
        <f t="shared" si="552"/>
        <v>BLUEPRINTADG07209</v>
      </c>
      <c r="H7073" t="str">
        <f t="shared" si="551"/>
        <v>3935022600</v>
      </c>
      <c r="I7073" t="str">
        <f t="shared" si="553"/>
        <v>SENZOR POLOŽAJA BREGASTE OSOVINE</v>
      </c>
      <c r="J7073">
        <f t="shared" si="554"/>
        <v>48.757333333333335</v>
      </c>
      <c r="K7073" t="str">
        <f t="shared" si="555"/>
        <v/>
      </c>
    </row>
    <row r="7074" spans="1:11" x14ac:dyDescent="0.25">
      <c r="A7074" t="s">
        <v>12487</v>
      </c>
      <c r="B7074" s="1" t="s">
        <v>12488</v>
      </c>
      <c r="C7074" t="s">
        <v>2123</v>
      </c>
      <c r="D7074" t="s">
        <v>9</v>
      </c>
      <c r="E7074">
        <v>1</v>
      </c>
      <c r="F7074">
        <v>1894.4</v>
      </c>
      <c r="G7074" t="str">
        <f t="shared" si="552"/>
        <v>BLUEPRINTADG07210</v>
      </c>
      <c r="H7074" t="str">
        <f t="shared" si="551"/>
        <v>3918022600</v>
      </c>
      <c r="I7074" t="str">
        <f t="shared" si="553"/>
        <v>SENZOR UGLA KOLENASTOG VRATILA</v>
      </c>
      <c r="J7074">
        <f t="shared" si="554"/>
        <v>15.786666666666667</v>
      </c>
      <c r="K7074" t="str">
        <f t="shared" si="555"/>
        <v/>
      </c>
    </row>
    <row r="7075" spans="1:11" x14ac:dyDescent="0.25">
      <c r="A7075" t="s">
        <v>12489</v>
      </c>
      <c r="B7075" s="1" t="s">
        <v>43856</v>
      </c>
      <c r="C7075" t="s">
        <v>2116</v>
      </c>
      <c r="D7075" t="s">
        <v>9</v>
      </c>
      <c r="E7075">
        <v>1</v>
      </c>
      <c r="F7075">
        <v>2639.36</v>
      </c>
      <c r="G7075" t="str">
        <f t="shared" si="552"/>
        <v>BLUEPRINTADG072100</v>
      </c>
      <c r="H7075" t="str">
        <f t="shared" si="551"/>
        <v>55571977</v>
      </c>
      <c r="I7075" t="str">
        <f t="shared" si="553"/>
        <v>SENZOR RADILICE</v>
      </c>
      <c r="J7075">
        <f t="shared" si="554"/>
        <v>21.994666666666667</v>
      </c>
      <c r="K7075" t="str">
        <f t="shared" si="555"/>
        <v/>
      </c>
    </row>
    <row r="7076" spans="1:11" x14ac:dyDescent="0.25">
      <c r="A7076" t="s">
        <v>12490</v>
      </c>
      <c r="B7076" s="1" t="s">
        <v>43857</v>
      </c>
      <c r="C7076" t="s">
        <v>12491</v>
      </c>
      <c r="D7076" t="s">
        <v>9</v>
      </c>
      <c r="E7076">
        <v>1</v>
      </c>
      <c r="F7076">
        <v>727.04</v>
      </c>
      <c r="G7076" t="str">
        <f t="shared" si="552"/>
        <v>BLUEPRINTADG072101</v>
      </c>
      <c r="H7076" t="str">
        <f t="shared" si="551"/>
        <v>55591002</v>
      </c>
      <c r="I7076" t="str">
        <f t="shared" si="553"/>
        <v>DAVAČ TEMPERATURE</v>
      </c>
      <c r="J7076">
        <f t="shared" si="554"/>
        <v>6.0586666666666664</v>
      </c>
      <c r="K7076" t="str">
        <f t="shared" si="555"/>
        <v/>
      </c>
    </row>
    <row r="7077" spans="1:11" x14ac:dyDescent="0.25">
      <c r="A7077" t="s">
        <v>12492</v>
      </c>
      <c r="B7077" s="1" t="s">
        <v>43858</v>
      </c>
      <c r="C7077" t="s">
        <v>12493</v>
      </c>
      <c r="D7077" t="s">
        <v>9</v>
      </c>
      <c r="E7077">
        <v>1</v>
      </c>
      <c r="F7077">
        <v>8954.8799999999992</v>
      </c>
      <c r="G7077" t="str">
        <f t="shared" si="552"/>
        <v>BLUEPRINTADG072102</v>
      </c>
      <c r="H7077" t="str">
        <f t="shared" si="551"/>
        <v>96253548</v>
      </c>
      <c r="I7077" t="str">
        <f t="shared" si="553"/>
        <v>EGR VENTIL</v>
      </c>
      <c r="J7077">
        <f t="shared" si="554"/>
        <v>74.623999999999995</v>
      </c>
      <c r="K7077" t="str">
        <f t="shared" si="555"/>
        <v/>
      </c>
    </row>
    <row r="7078" spans="1:11" x14ac:dyDescent="0.25">
      <c r="A7078" t="s">
        <v>12494</v>
      </c>
      <c r="B7078" s="1" t="s">
        <v>43859</v>
      </c>
      <c r="C7078" t="s">
        <v>5310</v>
      </c>
      <c r="D7078" t="s">
        <v>9</v>
      </c>
      <c r="E7078">
        <v>1</v>
      </c>
      <c r="F7078">
        <v>7367.68</v>
      </c>
      <c r="G7078" t="str">
        <f t="shared" si="552"/>
        <v>BLUEPRINTADG072103</v>
      </c>
      <c r="H7078" t="str">
        <f t="shared" si="551"/>
        <v>96291087</v>
      </c>
      <c r="I7078" t="str">
        <f t="shared" si="553"/>
        <v>EGR VENTIL</v>
      </c>
      <c r="J7078">
        <f t="shared" si="554"/>
        <v>61.397333333333336</v>
      </c>
      <c r="K7078" t="str">
        <f t="shared" si="555"/>
        <v/>
      </c>
    </row>
    <row r="7079" spans="1:11" x14ac:dyDescent="0.25">
      <c r="A7079" t="s">
        <v>12495</v>
      </c>
      <c r="B7079" s="1" t="s">
        <v>43860</v>
      </c>
      <c r="C7079" t="s">
        <v>5310</v>
      </c>
      <c r="D7079" t="s">
        <v>9</v>
      </c>
      <c r="E7079">
        <v>1</v>
      </c>
      <c r="F7079">
        <v>13685.76</v>
      </c>
      <c r="G7079" t="str">
        <f t="shared" si="552"/>
        <v>BLUEPRINTADG072104</v>
      </c>
      <c r="H7079" t="str">
        <f t="shared" si="551"/>
        <v>17097086</v>
      </c>
      <c r="I7079" t="str">
        <f t="shared" si="553"/>
        <v>EGR VENTIL</v>
      </c>
      <c r="J7079">
        <f t="shared" si="554"/>
        <v>114.048</v>
      </c>
      <c r="K7079" t="str">
        <f t="shared" si="555"/>
        <v/>
      </c>
    </row>
    <row r="7080" spans="1:11" x14ac:dyDescent="0.25">
      <c r="A7080" t="s">
        <v>12496</v>
      </c>
      <c r="B7080" s="1" t="s">
        <v>12497</v>
      </c>
      <c r="C7080" t="s">
        <v>2116</v>
      </c>
      <c r="D7080" t="s">
        <v>9</v>
      </c>
      <c r="E7080">
        <v>1</v>
      </c>
      <c r="F7080">
        <v>2073.6</v>
      </c>
      <c r="G7080" t="str">
        <f t="shared" si="552"/>
        <v>BLUEPRINTADG072110</v>
      </c>
      <c r="H7080" t="str">
        <f t="shared" si="551"/>
        <v>391802A900</v>
      </c>
      <c r="I7080" t="str">
        <f t="shared" si="553"/>
        <v>SENZOR RADILICE</v>
      </c>
      <c r="J7080">
        <f t="shared" si="554"/>
        <v>17.279999999999998</v>
      </c>
      <c r="K7080" t="str">
        <f t="shared" si="555"/>
        <v/>
      </c>
    </row>
    <row r="7081" spans="1:11" x14ac:dyDescent="0.25">
      <c r="A7081" t="s">
        <v>12498</v>
      </c>
      <c r="B7081" s="1" t="s">
        <v>12499</v>
      </c>
      <c r="C7081" t="s">
        <v>2987</v>
      </c>
      <c r="D7081" t="s">
        <v>9</v>
      </c>
      <c r="E7081">
        <v>1</v>
      </c>
      <c r="F7081">
        <v>705.28</v>
      </c>
      <c r="G7081" t="str">
        <f t="shared" si="552"/>
        <v>BLUEPRINTADG072112</v>
      </c>
      <c r="H7081" t="str">
        <f t="shared" si="551"/>
        <v>1338.G9</v>
      </c>
      <c r="I7081" t="str">
        <f t="shared" si="553"/>
        <v>SENZOR TEMPERATURE</v>
      </c>
      <c r="J7081">
        <f t="shared" si="554"/>
        <v>5.8773333333333335</v>
      </c>
      <c r="K7081" t="str">
        <f t="shared" si="555"/>
        <v/>
      </c>
    </row>
    <row r="7082" spans="1:11" x14ac:dyDescent="0.25">
      <c r="A7082" t="s">
        <v>12500</v>
      </c>
      <c r="B7082" s="1" t="s">
        <v>12501</v>
      </c>
      <c r="C7082" t="s">
        <v>2123</v>
      </c>
      <c r="D7082" t="s">
        <v>9</v>
      </c>
      <c r="E7082">
        <v>1</v>
      </c>
      <c r="F7082">
        <v>1612.8</v>
      </c>
      <c r="G7082" t="str">
        <f t="shared" si="552"/>
        <v>BLUEPRINTADG07212</v>
      </c>
      <c r="H7082" t="str">
        <f t="shared" si="551"/>
        <v>3931038060</v>
      </c>
      <c r="I7082" t="str">
        <f t="shared" si="553"/>
        <v>SENZOR UGLA KOLENASTOG VRATILA</v>
      </c>
      <c r="J7082">
        <f t="shared" si="554"/>
        <v>13.44</v>
      </c>
      <c r="K7082" t="str">
        <f t="shared" si="555"/>
        <v/>
      </c>
    </row>
    <row r="7083" spans="1:11" x14ac:dyDescent="0.25">
      <c r="A7083" t="s">
        <v>12502</v>
      </c>
      <c r="B7083" s="1" t="s">
        <v>12503</v>
      </c>
      <c r="C7083" t="s">
        <v>12504</v>
      </c>
      <c r="D7083" t="s">
        <v>9</v>
      </c>
      <c r="E7083">
        <v>1</v>
      </c>
      <c r="F7083">
        <v>1797.12</v>
      </c>
      <c r="G7083" t="str">
        <f t="shared" si="552"/>
        <v>BLUEPRINTADG072122</v>
      </c>
      <c r="H7083" t="str">
        <f t="shared" si="551"/>
        <v>3925002400</v>
      </c>
      <c r="I7083" t="str">
        <f t="shared" si="553"/>
        <v>SENZOR DETONACIJE</v>
      </c>
      <c r="J7083">
        <f t="shared" si="554"/>
        <v>14.975999999999999</v>
      </c>
      <c r="K7083" t="str">
        <f t="shared" si="555"/>
        <v/>
      </c>
    </row>
    <row r="7084" spans="1:11" x14ac:dyDescent="0.25">
      <c r="A7084" t="s">
        <v>12505</v>
      </c>
      <c r="B7084" s="1" t="s">
        <v>43861</v>
      </c>
      <c r="C7084" t="s">
        <v>12506</v>
      </c>
      <c r="D7084" t="s">
        <v>9</v>
      </c>
      <c r="E7084">
        <v>1</v>
      </c>
      <c r="F7084">
        <v>2949.12</v>
      </c>
      <c r="G7084" t="str">
        <f t="shared" si="552"/>
        <v>BLUEPRINTADG07213</v>
      </c>
      <c r="H7084" t="str">
        <f t="shared" si="551"/>
        <v>96253545</v>
      </c>
      <c r="I7084" t="str">
        <f t="shared" si="553"/>
        <v>SENZOR DETONACIJE</v>
      </c>
      <c r="J7084">
        <f t="shared" si="554"/>
        <v>24.576000000000001</v>
      </c>
      <c r="K7084" t="str">
        <f t="shared" si="555"/>
        <v/>
      </c>
    </row>
    <row r="7085" spans="1:11" x14ac:dyDescent="0.25">
      <c r="A7085" t="s">
        <v>12507</v>
      </c>
      <c r="B7085" s="1" t="s">
        <v>43862</v>
      </c>
      <c r="C7085" t="s">
        <v>12506</v>
      </c>
      <c r="D7085" t="s">
        <v>9</v>
      </c>
      <c r="E7085">
        <v>1</v>
      </c>
      <c r="F7085">
        <v>4234.24</v>
      </c>
      <c r="G7085" t="str">
        <f t="shared" si="552"/>
        <v>BLUEPRINTADG07214</v>
      </c>
      <c r="H7085" t="str">
        <f t="shared" ref="H7085:H7148" si="556">IF(AND(B7085&lt;&gt;"", B7085&lt;&gt;"-"),SUBSTITUTE(SUBSTITUTE(B7085,"-","")," ",""),A7085)</f>
        <v>96253615</v>
      </c>
      <c r="I7085" t="str">
        <f t="shared" si="553"/>
        <v>SENZOR DETONACIJE</v>
      </c>
      <c r="J7085">
        <f t="shared" si="554"/>
        <v>35.285333333333334</v>
      </c>
      <c r="K7085" t="str">
        <f t="shared" si="555"/>
        <v/>
      </c>
    </row>
    <row r="7086" spans="1:11" x14ac:dyDescent="0.25">
      <c r="A7086" t="s">
        <v>12508</v>
      </c>
      <c r="B7086" s="1" t="s">
        <v>43863</v>
      </c>
      <c r="C7086" t="s">
        <v>12506</v>
      </c>
      <c r="D7086" t="s">
        <v>9</v>
      </c>
      <c r="E7086">
        <v>1</v>
      </c>
      <c r="F7086">
        <v>4448</v>
      </c>
      <c r="G7086" t="str">
        <f t="shared" si="552"/>
        <v>BLUEPRINTADG07215</v>
      </c>
      <c r="H7086" t="str">
        <f t="shared" si="556"/>
        <v>96508199</v>
      </c>
      <c r="I7086" t="str">
        <f t="shared" si="553"/>
        <v>SENZOR DETONACIJE</v>
      </c>
      <c r="J7086">
        <f t="shared" si="554"/>
        <v>37.06666666666667</v>
      </c>
      <c r="K7086" t="str">
        <f t="shared" si="555"/>
        <v/>
      </c>
    </row>
    <row r="7087" spans="1:11" x14ac:dyDescent="0.25">
      <c r="A7087" t="s">
        <v>12509</v>
      </c>
      <c r="B7087" s="1" t="s">
        <v>43864</v>
      </c>
      <c r="C7087" t="s">
        <v>12506</v>
      </c>
      <c r="D7087" t="s">
        <v>9</v>
      </c>
      <c r="E7087">
        <v>1</v>
      </c>
      <c r="F7087">
        <v>6101.76</v>
      </c>
      <c r="G7087" t="str">
        <f t="shared" si="552"/>
        <v>BLUEPRINTADG07216</v>
      </c>
      <c r="H7087" t="str">
        <f t="shared" si="556"/>
        <v>10456240</v>
      </c>
      <c r="I7087" t="str">
        <f t="shared" si="553"/>
        <v>SENZOR DETONACIJE</v>
      </c>
      <c r="J7087">
        <f t="shared" si="554"/>
        <v>50.847999999999999</v>
      </c>
      <c r="K7087" t="str">
        <f t="shared" si="555"/>
        <v/>
      </c>
    </row>
    <row r="7088" spans="1:11" x14ac:dyDescent="0.25">
      <c r="A7088" t="s">
        <v>12510</v>
      </c>
      <c r="B7088" s="1" t="s">
        <v>43865</v>
      </c>
      <c r="C7088" t="s">
        <v>5286</v>
      </c>
      <c r="D7088" t="s">
        <v>9</v>
      </c>
      <c r="E7088">
        <v>1</v>
      </c>
      <c r="F7088">
        <v>7361.28</v>
      </c>
      <c r="G7088" t="str">
        <f t="shared" si="552"/>
        <v>BLUEPRINTADG07217</v>
      </c>
      <c r="H7088" t="str">
        <f t="shared" si="556"/>
        <v>10456508</v>
      </c>
      <c r="I7088" t="str">
        <f t="shared" si="553"/>
        <v>SENZOR POLOŽAJA BREGASTE OSOVINE</v>
      </c>
      <c r="J7088">
        <f t="shared" si="554"/>
        <v>61.344000000000001</v>
      </c>
      <c r="K7088" t="str">
        <f t="shared" si="555"/>
        <v/>
      </c>
    </row>
    <row r="7089" spans="1:11" x14ac:dyDescent="0.25">
      <c r="A7089" t="s">
        <v>12511</v>
      </c>
      <c r="B7089" s="1" t="s">
        <v>12512</v>
      </c>
      <c r="C7089" t="s">
        <v>2123</v>
      </c>
      <c r="D7089" t="s">
        <v>9</v>
      </c>
      <c r="E7089">
        <v>1</v>
      </c>
      <c r="F7089">
        <v>2350.08</v>
      </c>
      <c r="G7089" t="str">
        <f t="shared" si="552"/>
        <v>BLUEPRINTADG07219</v>
      </c>
      <c r="H7089" t="str">
        <f t="shared" si="556"/>
        <v>0K2A618891</v>
      </c>
      <c r="I7089" t="str">
        <f t="shared" si="553"/>
        <v>SENZOR UGLA KOLENASTOG VRATILA</v>
      </c>
      <c r="J7089">
        <f t="shared" si="554"/>
        <v>19.584</v>
      </c>
      <c r="K7089" t="str">
        <f t="shared" si="555"/>
        <v/>
      </c>
    </row>
    <row r="7090" spans="1:11" x14ac:dyDescent="0.25">
      <c r="A7090" t="s">
        <v>12513</v>
      </c>
      <c r="B7090" s="1" t="s">
        <v>12514</v>
      </c>
      <c r="C7090" t="s">
        <v>2123</v>
      </c>
      <c r="D7090" t="s">
        <v>9</v>
      </c>
      <c r="E7090">
        <v>1</v>
      </c>
      <c r="F7090">
        <v>1797.12</v>
      </c>
      <c r="G7090" t="str">
        <f t="shared" si="552"/>
        <v>BLUEPRINTADG07220</v>
      </c>
      <c r="H7090" t="str">
        <f t="shared" si="556"/>
        <v>3931002600</v>
      </c>
      <c r="I7090" t="str">
        <f t="shared" si="553"/>
        <v>SENZOR UGLA KOLENASTOG VRATILA</v>
      </c>
      <c r="J7090">
        <f t="shared" si="554"/>
        <v>14.975999999999999</v>
      </c>
      <c r="K7090" t="str">
        <f t="shared" si="555"/>
        <v/>
      </c>
    </row>
    <row r="7091" spans="1:11" x14ac:dyDescent="0.25">
      <c r="A7091" t="s">
        <v>12515</v>
      </c>
      <c r="B7091" s="1" t="s">
        <v>12516</v>
      </c>
      <c r="C7091" t="s">
        <v>12506</v>
      </c>
      <c r="D7091" t="s">
        <v>9</v>
      </c>
      <c r="E7091">
        <v>1</v>
      </c>
      <c r="F7091">
        <v>3732.48</v>
      </c>
      <c r="G7091" t="str">
        <f t="shared" si="552"/>
        <v>BLUEPRINTADG07221</v>
      </c>
      <c r="H7091" t="str">
        <f t="shared" si="556"/>
        <v>3925022600</v>
      </c>
      <c r="I7091" t="str">
        <f t="shared" si="553"/>
        <v>SENZOR DETONACIJE</v>
      </c>
      <c r="J7091">
        <f t="shared" si="554"/>
        <v>31.103999999999999</v>
      </c>
      <c r="K7091" t="str">
        <f t="shared" si="555"/>
        <v/>
      </c>
    </row>
    <row r="7092" spans="1:11" x14ac:dyDescent="0.25">
      <c r="A7092" t="s">
        <v>12517</v>
      </c>
      <c r="B7092" s="1" t="s">
        <v>12518</v>
      </c>
      <c r="C7092" t="s">
        <v>2123</v>
      </c>
      <c r="D7092" t="s">
        <v>9</v>
      </c>
      <c r="E7092">
        <v>1</v>
      </c>
      <c r="F7092">
        <v>1670.4</v>
      </c>
      <c r="G7092" t="str">
        <f t="shared" si="552"/>
        <v>BLUEPRINTADG07222</v>
      </c>
      <c r="H7092" t="str">
        <f t="shared" si="556"/>
        <v>3918023000</v>
      </c>
      <c r="I7092" t="str">
        <f t="shared" si="553"/>
        <v>SENZOR UGLA KOLENASTOG VRATILA</v>
      </c>
      <c r="J7092">
        <f t="shared" si="554"/>
        <v>13.92</v>
      </c>
      <c r="K7092" t="str">
        <f t="shared" si="555"/>
        <v/>
      </c>
    </row>
    <row r="7093" spans="1:11" x14ac:dyDescent="0.25">
      <c r="A7093" t="s">
        <v>12519</v>
      </c>
      <c r="B7093" s="1" t="s">
        <v>43866</v>
      </c>
      <c r="C7093" t="s">
        <v>2123</v>
      </c>
      <c r="D7093" t="s">
        <v>9</v>
      </c>
      <c r="E7093">
        <v>1</v>
      </c>
      <c r="F7093">
        <v>6151.68</v>
      </c>
      <c r="G7093" t="str">
        <f t="shared" si="552"/>
        <v>BLUEPRINTADG07223</v>
      </c>
      <c r="H7093" t="str">
        <f t="shared" si="556"/>
        <v>96253542</v>
      </c>
      <c r="I7093" t="str">
        <f t="shared" si="553"/>
        <v>SENZOR UGLA KOLENASTOG VRATILA</v>
      </c>
      <c r="J7093">
        <f t="shared" si="554"/>
        <v>51.264000000000003</v>
      </c>
      <c r="K7093" t="str">
        <f t="shared" si="555"/>
        <v/>
      </c>
    </row>
    <row r="7094" spans="1:11" x14ac:dyDescent="0.25">
      <c r="A7094" t="s">
        <v>12520</v>
      </c>
      <c r="B7094" s="1" t="s">
        <v>12521</v>
      </c>
      <c r="C7094" t="s">
        <v>5286</v>
      </c>
      <c r="D7094" t="s">
        <v>9</v>
      </c>
      <c r="E7094">
        <v>1</v>
      </c>
      <c r="F7094">
        <v>4476.16</v>
      </c>
      <c r="G7094" t="str">
        <f t="shared" si="552"/>
        <v>BLUEPRINTADG07224</v>
      </c>
      <c r="H7094" t="str">
        <f t="shared" si="556"/>
        <v>3930027000</v>
      </c>
      <c r="I7094" t="str">
        <f t="shared" si="553"/>
        <v>SENZOR POLOŽAJA BREGASTE OSOVINE</v>
      </c>
      <c r="J7094">
        <f t="shared" si="554"/>
        <v>37.301333333333332</v>
      </c>
      <c r="K7094" t="str">
        <f t="shared" si="555"/>
        <v/>
      </c>
    </row>
    <row r="7095" spans="1:11" x14ac:dyDescent="0.25">
      <c r="A7095" t="s">
        <v>12522</v>
      </c>
      <c r="B7095" s="1" t="s">
        <v>12523</v>
      </c>
      <c r="C7095" t="s">
        <v>2123</v>
      </c>
      <c r="D7095" t="s">
        <v>9</v>
      </c>
      <c r="E7095">
        <v>1</v>
      </c>
      <c r="F7095">
        <v>3242.24</v>
      </c>
      <c r="G7095" t="str">
        <f t="shared" si="552"/>
        <v>BLUEPRINTADG07225</v>
      </c>
      <c r="H7095" t="str">
        <f t="shared" si="556"/>
        <v>3918027000</v>
      </c>
      <c r="I7095" t="str">
        <f t="shared" si="553"/>
        <v>SENZOR UGLA KOLENASTOG VRATILA</v>
      </c>
      <c r="J7095">
        <f t="shared" si="554"/>
        <v>27.018666666666665</v>
      </c>
      <c r="K7095" t="str">
        <f t="shared" si="555"/>
        <v/>
      </c>
    </row>
    <row r="7096" spans="1:11" x14ac:dyDescent="0.25">
      <c r="A7096" t="s">
        <v>12524</v>
      </c>
      <c r="B7096" s="1" t="s">
        <v>12525</v>
      </c>
      <c r="C7096" t="s">
        <v>2123</v>
      </c>
      <c r="D7096" t="s">
        <v>9</v>
      </c>
      <c r="E7096">
        <v>1</v>
      </c>
      <c r="F7096">
        <v>3206.4</v>
      </c>
      <c r="G7096" t="str">
        <f t="shared" si="552"/>
        <v>BLUEPRINTADG07226</v>
      </c>
      <c r="H7096" t="str">
        <f t="shared" si="556"/>
        <v>3931038070</v>
      </c>
      <c r="I7096" t="str">
        <f t="shared" si="553"/>
        <v>SENZOR UGLA KOLENASTOG VRATILA</v>
      </c>
      <c r="J7096">
        <f t="shared" si="554"/>
        <v>26.720000000000002</v>
      </c>
      <c r="K7096" t="str">
        <f t="shared" si="555"/>
        <v/>
      </c>
    </row>
    <row r="7097" spans="1:11" x14ac:dyDescent="0.25">
      <c r="A7097" t="s">
        <v>12526</v>
      </c>
      <c r="B7097" s="1" t="s">
        <v>12527</v>
      </c>
      <c r="C7097" t="s">
        <v>3005</v>
      </c>
      <c r="D7097" t="s">
        <v>9</v>
      </c>
      <c r="E7097">
        <v>1</v>
      </c>
      <c r="F7097">
        <v>7751.68</v>
      </c>
      <c r="G7097" t="str">
        <f t="shared" si="552"/>
        <v>BLUEPRINTADG07227</v>
      </c>
      <c r="H7097" t="str">
        <f t="shared" si="556"/>
        <v>3935023010</v>
      </c>
      <c r="I7097" t="str">
        <f t="shared" si="553"/>
        <v>MERAČ PROTOKA VAZDUHA</v>
      </c>
      <c r="J7097">
        <f t="shared" si="554"/>
        <v>64.597333333333339</v>
      </c>
      <c r="K7097" t="str">
        <f t="shared" si="555"/>
        <v/>
      </c>
    </row>
    <row r="7098" spans="1:11" x14ac:dyDescent="0.25">
      <c r="A7098" t="s">
        <v>12528</v>
      </c>
      <c r="B7098" s="1" t="s">
        <v>12529</v>
      </c>
      <c r="C7098" t="s">
        <v>5286</v>
      </c>
      <c r="D7098" t="s">
        <v>9</v>
      </c>
      <c r="E7098">
        <v>1</v>
      </c>
      <c r="F7098">
        <v>6429.44</v>
      </c>
      <c r="G7098" t="str">
        <f t="shared" si="552"/>
        <v>BLUEPRINTADG07228</v>
      </c>
      <c r="H7098" t="str">
        <f t="shared" si="556"/>
        <v>0K30E18131B</v>
      </c>
      <c r="I7098" t="str">
        <f t="shared" si="553"/>
        <v>SENZOR POLOŽAJA BREGASTE OSOVINE</v>
      </c>
      <c r="J7098">
        <f t="shared" si="554"/>
        <v>53.578666666666663</v>
      </c>
      <c r="K7098" t="str">
        <f t="shared" si="555"/>
        <v/>
      </c>
    </row>
    <row r="7099" spans="1:11" x14ac:dyDescent="0.25">
      <c r="A7099" t="s">
        <v>12530</v>
      </c>
      <c r="B7099" s="1" t="s">
        <v>12531</v>
      </c>
      <c r="C7099" t="s">
        <v>5286</v>
      </c>
      <c r="D7099" t="s">
        <v>9</v>
      </c>
      <c r="E7099">
        <v>1</v>
      </c>
      <c r="F7099">
        <v>4816.6400000000003</v>
      </c>
      <c r="G7099" t="str">
        <f t="shared" si="552"/>
        <v>BLUEPRINTADG07229C</v>
      </c>
      <c r="H7099" t="str">
        <f t="shared" si="556"/>
        <v>393004X300</v>
      </c>
      <c r="I7099" t="str">
        <f t="shared" si="553"/>
        <v>SENZOR POLOŽAJA BREGASTE OSOVINE</v>
      </c>
      <c r="J7099">
        <f t="shared" si="554"/>
        <v>40.138666666666673</v>
      </c>
      <c r="K7099" t="str">
        <f t="shared" si="555"/>
        <v/>
      </c>
    </row>
    <row r="7100" spans="1:11" x14ac:dyDescent="0.25">
      <c r="A7100" t="s">
        <v>12532</v>
      </c>
      <c r="B7100" s="1" t="s">
        <v>43867</v>
      </c>
      <c r="C7100" t="s">
        <v>5286</v>
      </c>
      <c r="D7100" t="s">
        <v>9</v>
      </c>
      <c r="E7100">
        <v>1</v>
      </c>
      <c r="F7100">
        <v>2949.12</v>
      </c>
      <c r="G7100" t="str">
        <f t="shared" si="552"/>
        <v>BLUEPRINTADG07230</v>
      </c>
      <c r="H7100" t="str">
        <f t="shared" si="556"/>
        <v>96325867</v>
      </c>
      <c r="I7100" t="str">
        <f t="shared" si="553"/>
        <v>SENZOR POLOŽAJA BREGASTE OSOVINE</v>
      </c>
      <c r="J7100">
        <f t="shared" si="554"/>
        <v>24.576000000000001</v>
      </c>
      <c r="K7100" t="str">
        <f t="shared" si="555"/>
        <v/>
      </c>
    </row>
    <row r="7101" spans="1:11" x14ac:dyDescent="0.25">
      <c r="A7101" t="s">
        <v>12533</v>
      </c>
      <c r="C7101" t="s">
        <v>2131</v>
      </c>
      <c r="D7101" t="s">
        <v>9</v>
      </c>
      <c r="E7101">
        <v>1</v>
      </c>
      <c r="F7101">
        <v>5109.76</v>
      </c>
      <c r="G7101" t="str">
        <f t="shared" si="552"/>
        <v>BLUEPRINTADG07234</v>
      </c>
      <c r="H7101" t="str">
        <f t="shared" si="556"/>
        <v>ADG07234</v>
      </c>
      <c r="I7101" t="str">
        <f t="shared" si="553"/>
        <v>SENZOR BREGASTE</v>
      </c>
      <c r="J7101">
        <f t="shared" si="554"/>
        <v>42.581333333333333</v>
      </c>
      <c r="K7101" t="str">
        <f t="shared" si="555"/>
        <v/>
      </c>
    </row>
    <row r="7102" spans="1:11" x14ac:dyDescent="0.25">
      <c r="A7102" t="s">
        <v>12534</v>
      </c>
      <c r="B7102" s="1" t="s">
        <v>12535</v>
      </c>
      <c r="C7102" t="s">
        <v>12493</v>
      </c>
      <c r="D7102" t="s">
        <v>9</v>
      </c>
      <c r="E7102">
        <v>1</v>
      </c>
      <c r="F7102">
        <v>14017.28</v>
      </c>
      <c r="G7102" t="str">
        <f t="shared" si="552"/>
        <v>BLUEPRINTADG07235</v>
      </c>
      <c r="H7102" t="str">
        <f t="shared" si="556"/>
        <v>2841027410</v>
      </c>
      <c r="I7102" t="str">
        <f t="shared" si="553"/>
        <v>EGR VENTIL</v>
      </c>
      <c r="J7102">
        <f t="shared" si="554"/>
        <v>116.81066666666668</v>
      </c>
      <c r="K7102" t="str">
        <f t="shared" si="555"/>
        <v/>
      </c>
    </row>
    <row r="7103" spans="1:11" x14ac:dyDescent="0.25">
      <c r="A7103" t="s">
        <v>12536</v>
      </c>
      <c r="B7103" s="1" t="s">
        <v>43868</v>
      </c>
      <c r="C7103" t="s">
        <v>12537</v>
      </c>
      <c r="D7103" t="s">
        <v>9</v>
      </c>
      <c r="E7103">
        <v>1</v>
      </c>
      <c r="F7103">
        <v>1177.5999999999999</v>
      </c>
      <c r="G7103" t="str">
        <f t="shared" si="552"/>
        <v>BLUEPRINTADG07236C</v>
      </c>
      <c r="H7103" t="str">
        <f t="shared" si="556"/>
        <v>96279856</v>
      </c>
      <c r="I7103" t="str">
        <f t="shared" si="553"/>
        <v>SENZOR TEMPERATURE</v>
      </c>
      <c r="J7103">
        <f t="shared" si="554"/>
        <v>9.8133333333333326</v>
      </c>
      <c r="K7103" t="str">
        <f t="shared" si="555"/>
        <v/>
      </c>
    </row>
    <row r="7104" spans="1:11" x14ac:dyDescent="0.25">
      <c r="A7104" t="s">
        <v>12538</v>
      </c>
      <c r="B7104" s="1" t="s">
        <v>12539</v>
      </c>
      <c r="C7104" t="s">
        <v>2131</v>
      </c>
      <c r="D7104" t="s">
        <v>9</v>
      </c>
      <c r="E7104">
        <v>1</v>
      </c>
      <c r="F7104">
        <v>8081.92</v>
      </c>
      <c r="G7104" t="str">
        <f t="shared" si="552"/>
        <v>BLUEPRINTADG07237</v>
      </c>
      <c r="H7104" t="str">
        <f t="shared" si="556"/>
        <v>3935002710</v>
      </c>
      <c r="I7104" t="str">
        <f t="shared" si="553"/>
        <v>SENZOR BREGASTE</v>
      </c>
      <c r="J7104">
        <f t="shared" si="554"/>
        <v>67.349333333333334</v>
      </c>
      <c r="K7104" t="str">
        <f t="shared" si="555"/>
        <v/>
      </c>
    </row>
    <row r="7105" spans="1:11" x14ac:dyDescent="0.25">
      <c r="A7105" t="s">
        <v>12540</v>
      </c>
      <c r="B7105" s="1" t="s">
        <v>12541</v>
      </c>
      <c r="C7105" t="s">
        <v>2116</v>
      </c>
      <c r="D7105" t="s">
        <v>9</v>
      </c>
      <c r="E7105">
        <v>1</v>
      </c>
      <c r="F7105">
        <v>3176.96</v>
      </c>
      <c r="G7105" t="str">
        <f t="shared" si="552"/>
        <v>BLUEPRINTADG07238</v>
      </c>
      <c r="H7105" t="str">
        <f t="shared" si="556"/>
        <v>3918022090</v>
      </c>
      <c r="I7105" t="str">
        <f t="shared" si="553"/>
        <v>SENZOR RADILICE</v>
      </c>
      <c r="J7105">
        <f t="shared" si="554"/>
        <v>26.474666666666668</v>
      </c>
      <c r="K7105" t="str">
        <f t="shared" si="555"/>
        <v/>
      </c>
    </row>
    <row r="7106" spans="1:11" x14ac:dyDescent="0.25">
      <c r="A7106" t="s">
        <v>12542</v>
      </c>
      <c r="C7106" t="s">
        <v>2116</v>
      </c>
      <c r="D7106" t="s">
        <v>9</v>
      </c>
      <c r="E7106">
        <v>1</v>
      </c>
      <c r="F7106">
        <v>8167.68</v>
      </c>
      <c r="G7106" t="str">
        <f t="shared" si="552"/>
        <v>BLUEPRINTADG07239</v>
      </c>
      <c r="H7106" t="str">
        <f t="shared" si="556"/>
        <v>ADG07239</v>
      </c>
      <c r="I7106" t="str">
        <f t="shared" si="553"/>
        <v>SENZOR RADILICE</v>
      </c>
      <c r="J7106">
        <f t="shared" si="554"/>
        <v>68.064000000000007</v>
      </c>
      <c r="K7106" t="str">
        <f t="shared" si="555"/>
        <v/>
      </c>
    </row>
    <row r="7107" spans="1:11" x14ac:dyDescent="0.25">
      <c r="A7107" t="s">
        <v>12543</v>
      </c>
      <c r="B7107" s="1" t="s">
        <v>12544</v>
      </c>
      <c r="C7107" t="s">
        <v>2116</v>
      </c>
      <c r="D7107" t="s">
        <v>9</v>
      </c>
      <c r="E7107">
        <v>1</v>
      </c>
      <c r="F7107">
        <v>3978.24</v>
      </c>
      <c r="G7107" t="str">
        <f t="shared" ref="G7107:G7170" si="557">"BLUEPRINT"&amp;A7107</f>
        <v>BLUEPRINTADG07240</v>
      </c>
      <c r="H7107" t="str">
        <f t="shared" si="556"/>
        <v>3918023910</v>
      </c>
      <c r="I7107" t="str">
        <f t="shared" ref="I7107:I7170" si="558">UPPER(C7107)</f>
        <v>SENZOR RADILICE</v>
      </c>
      <c r="J7107">
        <f t="shared" ref="J7107:J7170" si="559">F7107/120</f>
        <v>33.152000000000001</v>
      </c>
      <c r="K7107" t="str">
        <f t="shared" ref="K7107:K7170" si="560">IF(E7107&gt;1,"nesto", "")</f>
        <v/>
      </c>
    </row>
    <row r="7108" spans="1:11" x14ac:dyDescent="0.25">
      <c r="A7108" t="s">
        <v>12545</v>
      </c>
      <c r="B7108" s="1" t="s">
        <v>12546</v>
      </c>
      <c r="C7108" t="s">
        <v>2116</v>
      </c>
      <c r="D7108" t="s">
        <v>9</v>
      </c>
      <c r="E7108">
        <v>1</v>
      </c>
      <c r="F7108">
        <v>6973.44</v>
      </c>
      <c r="G7108" t="str">
        <f t="shared" si="557"/>
        <v>BLUEPRINTADG07241</v>
      </c>
      <c r="H7108" t="str">
        <f t="shared" si="556"/>
        <v>3918037200</v>
      </c>
      <c r="I7108" t="str">
        <f t="shared" si="558"/>
        <v>SENZOR RADILICE</v>
      </c>
      <c r="J7108">
        <f t="shared" si="559"/>
        <v>58.111999999999995</v>
      </c>
      <c r="K7108" t="str">
        <f t="shared" si="560"/>
        <v/>
      </c>
    </row>
    <row r="7109" spans="1:11" x14ac:dyDescent="0.25">
      <c r="A7109" t="s">
        <v>12547</v>
      </c>
      <c r="B7109" s="1" t="s">
        <v>12548</v>
      </c>
      <c r="C7109" t="s">
        <v>2131</v>
      </c>
      <c r="D7109" t="s">
        <v>9</v>
      </c>
      <c r="E7109">
        <v>1</v>
      </c>
      <c r="F7109">
        <v>3710.72</v>
      </c>
      <c r="G7109" t="str">
        <f t="shared" si="557"/>
        <v>BLUEPRINTADG07242</v>
      </c>
      <c r="H7109" t="str">
        <f t="shared" si="556"/>
        <v>393002F000</v>
      </c>
      <c r="I7109" t="str">
        <f t="shared" si="558"/>
        <v>SENZOR BREGASTE</v>
      </c>
      <c r="J7109">
        <f t="shared" si="559"/>
        <v>30.922666666666665</v>
      </c>
      <c r="K7109" t="str">
        <f t="shared" si="560"/>
        <v/>
      </c>
    </row>
    <row r="7110" spans="1:11" x14ac:dyDescent="0.25">
      <c r="A7110" t="s">
        <v>12549</v>
      </c>
      <c r="B7110" s="1" t="s">
        <v>12550</v>
      </c>
      <c r="C7110" t="s">
        <v>2131</v>
      </c>
      <c r="D7110" t="s">
        <v>9</v>
      </c>
      <c r="E7110">
        <v>1</v>
      </c>
      <c r="F7110">
        <v>9077.76</v>
      </c>
      <c r="G7110" t="str">
        <f t="shared" si="557"/>
        <v>BLUEPRINTADG07243</v>
      </c>
      <c r="H7110" t="str">
        <f t="shared" si="556"/>
        <v>393503E120</v>
      </c>
      <c r="I7110" t="str">
        <f t="shared" si="558"/>
        <v>SENZOR BREGASTE</v>
      </c>
      <c r="J7110">
        <f t="shared" si="559"/>
        <v>75.647999999999996</v>
      </c>
      <c r="K7110" t="str">
        <f t="shared" si="560"/>
        <v/>
      </c>
    </row>
    <row r="7111" spans="1:11" x14ac:dyDescent="0.25">
      <c r="A7111" t="s">
        <v>12551</v>
      </c>
      <c r="B7111" s="1" t="s">
        <v>12552</v>
      </c>
      <c r="C7111" t="s">
        <v>2131</v>
      </c>
      <c r="D7111" t="s">
        <v>9</v>
      </c>
      <c r="E7111">
        <v>1</v>
      </c>
      <c r="F7111">
        <v>5760</v>
      </c>
      <c r="G7111" t="str">
        <f t="shared" si="557"/>
        <v>BLUEPRINTADG07244</v>
      </c>
      <c r="H7111" t="str">
        <f t="shared" si="556"/>
        <v>393503E110</v>
      </c>
      <c r="I7111" t="str">
        <f t="shared" si="558"/>
        <v>SENZOR BREGASTE</v>
      </c>
      <c r="J7111">
        <f t="shared" si="559"/>
        <v>48</v>
      </c>
      <c r="K7111" t="str">
        <f t="shared" si="560"/>
        <v/>
      </c>
    </row>
    <row r="7112" spans="1:11" x14ac:dyDescent="0.25">
      <c r="A7112" t="s">
        <v>12553</v>
      </c>
      <c r="B7112" s="1" t="s">
        <v>12554</v>
      </c>
      <c r="C7112" t="s">
        <v>2116</v>
      </c>
      <c r="D7112" t="s">
        <v>9</v>
      </c>
      <c r="E7112">
        <v>1</v>
      </c>
      <c r="F7112">
        <v>4070.4</v>
      </c>
      <c r="G7112" t="str">
        <f t="shared" si="557"/>
        <v>BLUEPRINTADG07245</v>
      </c>
      <c r="H7112" t="str">
        <f t="shared" si="556"/>
        <v>391802F000</v>
      </c>
      <c r="I7112" t="str">
        <f t="shared" si="558"/>
        <v>SENZOR RADILICE</v>
      </c>
      <c r="J7112">
        <f t="shared" si="559"/>
        <v>33.92</v>
      </c>
      <c r="K7112" t="str">
        <f t="shared" si="560"/>
        <v/>
      </c>
    </row>
    <row r="7113" spans="1:11" x14ac:dyDescent="0.25">
      <c r="A7113" t="s">
        <v>12555</v>
      </c>
      <c r="B7113" s="1" t="s">
        <v>12556</v>
      </c>
      <c r="C7113" t="s">
        <v>2116</v>
      </c>
      <c r="D7113" t="s">
        <v>9</v>
      </c>
      <c r="E7113">
        <v>1</v>
      </c>
      <c r="F7113">
        <v>3111.68</v>
      </c>
      <c r="G7113" t="str">
        <f t="shared" si="557"/>
        <v>BLUEPRINTADG07246</v>
      </c>
      <c r="H7113" t="str">
        <f t="shared" si="556"/>
        <v>396004X310</v>
      </c>
      <c r="I7113" t="str">
        <f t="shared" si="558"/>
        <v>SENZOR RADILICE</v>
      </c>
      <c r="J7113">
        <f t="shared" si="559"/>
        <v>25.930666666666664</v>
      </c>
      <c r="K7113" t="str">
        <f t="shared" si="560"/>
        <v/>
      </c>
    </row>
    <row r="7114" spans="1:11" x14ac:dyDescent="0.25">
      <c r="A7114" t="s">
        <v>12557</v>
      </c>
      <c r="B7114" s="1" t="s">
        <v>12558</v>
      </c>
      <c r="C7114" t="s">
        <v>2116</v>
      </c>
      <c r="D7114" t="s">
        <v>9</v>
      </c>
      <c r="E7114">
        <v>1</v>
      </c>
      <c r="F7114">
        <v>2781.44</v>
      </c>
      <c r="G7114" t="str">
        <f t="shared" si="557"/>
        <v>BLUEPRINTADG07247</v>
      </c>
      <c r="H7114" t="str">
        <f t="shared" si="556"/>
        <v>396004X300</v>
      </c>
      <c r="I7114" t="str">
        <f t="shared" si="558"/>
        <v>SENZOR RADILICE</v>
      </c>
      <c r="J7114">
        <f t="shared" si="559"/>
        <v>23.178666666666668</v>
      </c>
      <c r="K7114" t="str">
        <f t="shared" si="560"/>
        <v/>
      </c>
    </row>
    <row r="7115" spans="1:11" x14ac:dyDescent="0.25">
      <c r="A7115" t="s">
        <v>12559</v>
      </c>
      <c r="B7115" s="1" t="s">
        <v>12560</v>
      </c>
      <c r="C7115" t="s">
        <v>2116</v>
      </c>
      <c r="D7115" t="s">
        <v>9</v>
      </c>
      <c r="E7115">
        <v>1</v>
      </c>
      <c r="F7115">
        <v>2545.92</v>
      </c>
      <c r="G7115" t="str">
        <f t="shared" si="557"/>
        <v>BLUEPRINTADG07248</v>
      </c>
      <c r="H7115" t="str">
        <f t="shared" si="556"/>
        <v>0K9AA18891</v>
      </c>
      <c r="I7115" t="str">
        <f t="shared" si="558"/>
        <v>SENZOR RADILICE</v>
      </c>
      <c r="J7115">
        <f t="shared" si="559"/>
        <v>21.216000000000001</v>
      </c>
      <c r="K7115" t="str">
        <f t="shared" si="560"/>
        <v/>
      </c>
    </row>
    <row r="7116" spans="1:11" x14ac:dyDescent="0.25">
      <c r="A7116" t="s">
        <v>12561</v>
      </c>
      <c r="B7116" s="1" t="s">
        <v>43869</v>
      </c>
      <c r="C7116" t="s">
        <v>12493</v>
      </c>
      <c r="D7116" t="s">
        <v>9</v>
      </c>
      <c r="E7116">
        <v>1</v>
      </c>
      <c r="F7116">
        <v>4917.76</v>
      </c>
      <c r="G7116" t="str">
        <f t="shared" si="557"/>
        <v>BLUEPRINTADG07249</v>
      </c>
      <c r="H7116" t="str">
        <f t="shared" si="556"/>
        <v>96351689</v>
      </c>
      <c r="I7116" t="str">
        <f t="shared" si="558"/>
        <v>EGR VENTIL</v>
      </c>
      <c r="J7116">
        <f t="shared" si="559"/>
        <v>40.981333333333332</v>
      </c>
      <c r="K7116" t="str">
        <f t="shared" si="560"/>
        <v/>
      </c>
    </row>
    <row r="7117" spans="1:11" x14ac:dyDescent="0.25">
      <c r="A7117" t="s">
        <v>12562</v>
      </c>
      <c r="B7117" s="1" t="s">
        <v>12563</v>
      </c>
      <c r="C7117" t="s">
        <v>12493</v>
      </c>
      <c r="D7117" t="s">
        <v>9</v>
      </c>
      <c r="E7117">
        <v>1</v>
      </c>
      <c r="F7117">
        <v>8186.88</v>
      </c>
      <c r="G7117" t="str">
        <f t="shared" si="557"/>
        <v>BLUEPRINTADG07250</v>
      </c>
      <c r="H7117" t="str">
        <f t="shared" si="556"/>
        <v>2841027250</v>
      </c>
      <c r="I7117" t="str">
        <f t="shared" si="558"/>
        <v>EGR VENTIL</v>
      </c>
      <c r="J7117">
        <f t="shared" si="559"/>
        <v>68.224000000000004</v>
      </c>
      <c r="K7117" t="str">
        <f t="shared" si="560"/>
        <v/>
      </c>
    </row>
    <row r="7118" spans="1:11" x14ac:dyDescent="0.25">
      <c r="A7118" t="s">
        <v>12564</v>
      </c>
      <c r="B7118" s="1" t="s">
        <v>12565</v>
      </c>
      <c r="C7118" t="s">
        <v>12566</v>
      </c>
      <c r="D7118" t="s">
        <v>9</v>
      </c>
      <c r="E7118">
        <v>1</v>
      </c>
      <c r="F7118">
        <v>12896</v>
      </c>
      <c r="G7118" t="str">
        <f t="shared" si="557"/>
        <v>BLUEPRINTADG072500</v>
      </c>
      <c r="H7118" t="str">
        <f t="shared" si="556"/>
        <v>2841627400</v>
      </c>
      <c r="I7118" t="str">
        <f t="shared" si="558"/>
        <v>HLADNJAK EGR VENTILA</v>
      </c>
      <c r="J7118">
        <f t="shared" si="559"/>
        <v>107.46666666666667</v>
      </c>
      <c r="K7118" t="str">
        <f t="shared" si="560"/>
        <v/>
      </c>
    </row>
    <row r="7119" spans="1:11" x14ac:dyDescent="0.25">
      <c r="A7119" t="s">
        <v>12567</v>
      </c>
      <c r="B7119" s="1" t="s">
        <v>12568</v>
      </c>
      <c r="C7119" t="s">
        <v>12566</v>
      </c>
      <c r="D7119" t="s">
        <v>9</v>
      </c>
      <c r="E7119">
        <v>1</v>
      </c>
      <c r="F7119">
        <v>15649.28</v>
      </c>
      <c r="G7119" t="str">
        <f t="shared" si="557"/>
        <v>BLUEPRINTADG072501</v>
      </c>
      <c r="H7119" t="str">
        <f t="shared" si="556"/>
        <v>284162A700</v>
      </c>
      <c r="I7119" t="str">
        <f t="shared" si="558"/>
        <v>HLADNJAK EGR VENTILA</v>
      </c>
      <c r="J7119">
        <f t="shared" si="559"/>
        <v>130.41066666666669</v>
      </c>
      <c r="K7119" t="str">
        <f t="shared" si="560"/>
        <v/>
      </c>
    </row>
    <row r="7120" spans="1:11" x14ac:dyDescent="0.25">
      <c r="A7120" t="s">
        <v>12569</v>
      </c>
      <c r="B7120" s="1" t="s">
        <v>12570</v>
      </c>
      <c r="C7120" t="s">
        <v>12566</v>
      </c>
      <c r="D7120" t="s">
        <v>9</v>
      </c>
      <c r="E7120">
        <v>1</v>
      </c>
      <c r="F7120">
        <v>21510.400000000001</v>
      </c>
      <c r="G7120" t="str">
        <f t="shared" si="557"/>
        <v>BLUEPRINTADG072502</v>
      </c>
      <c r="H7120" t="str">
        <f t="shared" si="556"/>
        <v>284162A710</v>
      </c>
      <c r="I7120" t="str">
        <f t="shared" si="558"/>
        <v>HLADNJAK EGR VENTILA</v>
      </c>
      <c r="J7120">
        <f t="shared" si="559"/>
        <v>179.25333333333336</v>
      </c>
      <c r="K7120" t="str">
        <f t="shared" si="560"/>
        <v/>
      </c>
    </row>
    <row r="7121" spans="1:11" x14ac:dyDescent="0.25">
      <c r="A7121" t="s">
        <v>12571</v>
      </c>
      <c r="B7121" s="1" t="s">
        <v>12572</v>
      </c>
      <c r="C7121" t="s">
        <v>12566</v>
      </c>
      <c r="D7121" t="s">
        <v>9</v>
      </c>
      <c r="E7121">
        <v>1</v>
      </c>
      <c r="F7121">
        <v>18438.400000000001</v>
      </c>
      <c r="G7121" t="str">
        <f t="shared" si="557"/>
        <v>BLUEPRINTADG072503</v>
      </c>
      <c r="H7121" t="str">
        <f t="shared" si="556"/>
        <v>284162A720</v>
      </c>
      <c r="I7121" t="str">
        <f t="shared" si="558"/>
        <v>HLADNJAK EGR VENTILA</v>
      </c>
      <c r="J7121">
        <f t="shared" si="559"/>
        <v>153.65333333333334</v>
      </c>
      <c r="K7121" t="str">
        <f t="shared" si="560"/>
        <v/>
      </c>
    </row>
    <row r="7122" spans="1:11" x14ac:dyDescent="0.25">
      <c r="A7122" t="s">
        <v>12573</v>
      </c>
      <c r="B7122" s="1" t="s">
        <v>12574</v>
      </c>
      <c r="C7122" t="s">
        <v>12566</v>
      </c>
      <c r="D7122" t="s">
        <v>9</v>
      </c>
      <c r="E7122">
        <v>1</v>
      </c>
      <c r="F7122">
        <v>18438.400000000001</v>
      </c>
      <c r="G7122" t="str">
        <f t="shared" si="557"/>
        <v>BLUEPRINTADG072504</v>
      </c>
      <c r="H7122" t="str">
        <f t="shared" si="556"/>
        <v>284162A730</v>
      </c>
      <c r="I7122" t="str">
        <f t="shared" si="558"/>
        <v>HLADNJAK EGR VENTILA</v>
      </c>
      <c r="J7122">
        <f t="shared" si="559"/>
        <v>153.65333333333334</v>
      </c>
      <c r="K7122" t="str">
        <f t="shared" si="560"/>
        <v/>
      </c>
    </row>
    <row r="7123" spans="1:11" x14ac:dyDescent="0.25">
      <c r="A7123" t="s">
        <v>12575</v>
      </c>
      <c r="B7123" s="1" t="s">
        <v>12576</v>
      </c>
      <c r="C7123" t="s">
        <v>12566</v>
      </c>
      <c r="D7123" t="s">
        <v>9</v>
      </c>
      <c r="E7123">
        <v>1</v>
      </c>
      <c r="F7123">
        <v>46248.959999999999</v>
      </c>
      <c r="G7123" t="str">
        <f t="shared" si="557"/>
        <v>BLUEPRINTADG072505</v>
      </c>
      <c r="H7123" t="str">
        <f t="shared" si="556"/>
        <v>284162F140</v>
      </c>
      <c r="I7123" t="str">
        <f t="shared" si="558"/>
        <v>HLADNJAK EGR VENTILA</v>
      </c>
      <c r="J7123">
        <f t="shared" si="559"/>
        <v>385.40800000000002</v>
      </c>
      <c r="K7123" t="str">
        <f t="shared" si="560"/>
        <v/>
      </c>
    </row>
    <row r="7124" spans="1:11" x14ac:dyDescent="0.25">
      <c r="A7124" t="s">
        <v>12577</v>
      </c>
      <c r="B7124" s="1" t="s">
        <v>12578</v>
      </c>
      <c r="C7124" t="s">
        <v>12566</v>
      </c>
      <c r="D7124" t="s">
        <v>9</v>
      </c>
      <c r="E7124">
        <v>1</v>
      </c>
      <c r="F7124">
        <v>20819.2</v>
      </c>
      <c r="G7124" t="str">
        <f t="shared" si="557"/>
        <v>BLUEPRINTADG072506</v>
      </c>
      <c r="H7124" t="str">
        <f t="shared" si="556"/>
        <v>284162A410</v>
      </c>
      <c r="I7124" t="str">
        <f t="shared" si="558"/>
        <v>HLADNJAK EGR VENTILA</v>
      </c>
      <c r="J7124">
        <f t="shared" si="559"/>
        <v>173.49333333333334</v>
      </c>
      <c r="K7124" t="str">
        <f t="shared" si="560"/>
        <v/>
      </c>
    </row>
    <row r="7125" spans="1:11" x14ac:dyDescent="0.25">
      <c r="A7125" t="s">
        <v>12579</v>
      </c>
      <c r="B7125" s="1" t="s">
        <v>12580</v>
      </c>
      <c r="C7125" t="s">
        <v>12566</v>
      </c>
      <c r="D7125" t="s">
        <v>9</v>
      </c>
      <c r="E7125">
        <v>1</v>
      </c>
      <c r="F7125">
        <v>30955.52</v>
      </c>
      <c r="G7125" t="str">
        <f t="shared" si="557"/>
        <v>BLUEPRINTADG072507</v>
      </c>
      <c r="H7125" t="str">
        <f t="shared" si="556"/>
        <v>2841627250</v>
      </c>
      <c r="I7125" t="str">
        <f t="shared" si="558"/>
        <v>HLADNJAK EGR VENTILA</v>
      </c>
      <c r="J7125">
        <f t="shared" si="559"/>
        <v>257.96266666666668</v>
      </c>
      <c r="K7125" t="str">
        <f t="shared" si="560"/>
        <v/>
      </c>
    </row>
    <row r="7126" spans="1:11" x14ac:dyDescent="0.25">
      <c r="A7126" t="s">
        <v>12581</v>
      </c>
      <c r="B7126" s="1" t="s">
        <v>12582</v>
      </c>
      <c r="C7126" t="s">
        <v>12566</v>
      </c>
      <c r="D7126" t="s">
        <v>9</v>
      </c>
      <c r="E7126">
        <v>1</v>
      </c>
      <c r="F7126">
        <v>19985.919999999998</v>
      </c>
      <c r="G7126" t="str">
        <f t="shared" si="557"/>
        <v>BLUEPRINTADG072509</v>
      </c>
      <c r="H7126" t="str">
        <f t="shared" si="556"/>
        <v>284303A003</v>
      </c>
      <c r="I7126" t="str">
        <f t="shared" si="558"/>
        <v>HLADNJAK EGR VENTILA</v>
      </c>
      <c r="J7126">
        <f t="shared" si="559"/>
        <v>166.54933333333332</v>
      </c>
      <c r="K7126" t="str">
        <f t="shared" si="560"/>
        <v/>
      </c>
    </row>
    <row r="7127" spans="1:11" x14ac:dyDescent="0.25">
      <c r="A7127" t="s">
        <v>12583</v>
      </c>
      <c r="B7127" s="1" t="s">
        <v>43870</v>
      </c>
      <c r="C7127" t="s">
        <v>12491</v>
      </c>
      <c r="D7127" t="s">
        <v>9</v>
      </c>
      <c r="E7127">
        <v>1</v>
      </c>
      <c r="F7127">
        <v>922.88</v>
      </c>
      <c r="G7127" t="str">
        <f t="shared" si="557"/>
        <v>BLUEPRINTADG07251</v>
      </c>
      <c r="H7127" t="str">
        <f t="shared" si="556"/>
        <v>96508200</v>
      </c>
      <c r="I7127" t="str">
        <f t="shared" si="558"/>
        <v>DAVAČ TEMPERATURE</v>
      </c>
      <c r="J7127">
        <f t="shared" si="559"/>
        <v>7.690666666666667</v>
      </c>
      <c r="K7127" t="str">
        <f t="shared" si="560"/>
        <v/>
      </c>
    </row>
    <row r="7128" spans="1:11" x14ac:dyDescent="0.25">
      <c r="A7128" t="s">
        <v>12584</v>
      </c>
      <c r="B7128" s="1" t="s">
        <v>12585</v>
      </c>
      <c r="C7128" t="s">
        <v>12566</v>
      </c>
      <c r="D7128" t="s">
        <v>9</v>
      </c>
      <c r="E7128">
        <v>1</v>
      </c>
      <c r="F7128">
        <v>27947.52</v>
      </c>
      <c r="G7128" t="str">
        <f t="shared" si="557"/>
        <v>BLUEPRINTADG072510</v>
      </c>
      <c r="H7128" t="str">
        <f t="shared" si="556"/>
        <v>284804A470</v>
      </c>
      <c r="I7128" t="str">
        <f t="shared" si="558"/>
        <v>HLADNJAK EGR VENTILA</v>
      </c>
      <c r="J7128">
        <f t="shared" si="559"/>
        <v>232.89600000000002</v>
      </c>
      <c r="K7128" t="str">
        <f t="shared" si="560"/>
        <v/>
      </c>
    </row>
    <row r="7129" spans="1:11" x14ac:dyDescent="0.25">
      <c r="A7129" t="s">
        <v>12586</v>
      </c>
      <c r="B7129" s="1" t="s">
        <v>12587</v>
      </c>
      <c r="C7129" t="s">
        <v>12491</v>
      </c>
      <c r="D7129" t="s">
        <v>9</v>
      </c>
      <c r="E7129">
        <v>1</v>
      </c>
      <c r="F7129">
        <v>1588.48</v>
      </c>
      <c r="G7129" t="str">
        <f t="shared" si="557"/>
        <v>BLUEPRINTADG07252</v>
      </c>
      <c r="H7129" t="str">
        <f t="shared" si="556"/>
        <v>3922002510</v>
      </c>
      <c r="I7129" t="str">
        <f t="shared" si="558"/>
        <v>DAVAČ TEMPERATURE</v>
      </c>
      <c r="J7129">
        <f t="shared" si="559"/>
        <v>13.237333333333334</v>
      </c>
      <c r="K7129" t="str">
        <f t="shared" si="560"/>
        <v/>
      </c>
    </row>
    <row r="7130" spans="1:11" x14ac:dyDescent="0.25">
      <c r="A7130" t="s">
        <v>12588</v>
      </c>
      <c r="B7130" s="1" t="s">
        <v>43871</v>
      </c>
      <c r="C7130" t="s">
        <v>12493</v>
      </c>
      <c r="D7130" t="s">
        <v>9</v>
      </c>
      <c r="E7130">
        <v>1</v>
      </c>
      <c r="F7130">
        <v>8732.16</v>
      </c>
      <c r="G7130" t="str">
        <f t="shared" si="557"/>
        <v>BLUEPRINTADG07253</v>
      </c>
      <c r="H7130" t="str">
        <f t="shared" si="556"/>
        <v>96612545</v>
      </c>
      <c r="I7130" t="str">
        <f t="shared" si="558"/>
        <v>EGR VENTIL</v>
      </c>
      <c r="J7130">
        <f t="shared" si="559"/>
        <v>72.768000000000001</v>
      </c>
      <c r="K7130" t="str">
        <f t="shared" si="560"/>
        <v/>
      </c>
    </row>
    <row r="7131" spans="1:11" x14ac:dyDescent="0.25">
      <c r="A7131" t="s">
        <v>12589</v>
      </c>
      <c r="B7131" s="1" t="s">
        <v>12590</v>
      </c>
      <c r="C7131" t="s">
        <v>12493</v>
      </c>
      <c r="D7131" t="s">
        <v>9</v>
      </c>
      <c r="E7131">
        <v>1</v>
      </c>
      <c r="F7131">
        <v>9455.36</v>
      </c>
      <c r="G7131" t="str">
        <f t="shared" si="557"/>
        <v>BLUEPRINTADG07254</v>
      </c>
      <c r="H7131" t="str">
        <f t="shared" si="556"/>
        <v>2841027001</v>
      </c>
      <c r="I7131" t="str">
        <f t="shared" si="558"/>
        <v>EGR VENTIL</v>
      </c>
      <c r="J7131">
        <f t="shared" si="559"/>
        <v>78.794666666666672</v>
      </c>
      <c r="K7131" t="str">
        <f t="shared" si="560"/>
        <v/>
      </c>
    </row>
    <row r="7132" spans="1:11" x14ac:dyDescent="0.25">
      <c r="A7132" t="s">
        <v>12591</v>
      </c>
      <c r="B7132" s="1" t="s">
        <v>12592</v>
      </c>
      <c r="C7132" t="s">
        <v>12493</v>
      </c>
      <c r="D7132" t="s">
        <v>9</v>
      </c>
      <c r="E7132">
        <v>1</v>
      </c>
      <c r="F7132">
        <v>9953.2800000000007</v>
      </c>
      <c r="G7132" t="str">
        <f t="shared" si="557"/>
        <v>BLUEPRINTADG07255</v>
      </c>
      <c r="H7132" t="str">
        <f t="shared" si="556"/>
        <v>284104X510</v>
      </c>
      <c r="I7132" t="str">
        <f t="shared" si="558"/>
        <v>EGR VENTIL</v>
      </c>
      <c r="J7132">
        <f t="shared" si="559"/>
        <v>82.944000000000003</v>
      </c>
      <c r="K7132" t="str">
        <f t="shared" si="560"/>
        <v/>
      </c>
    </row>
    <row r="7133" spans="1:11" x14ac:dyDescent="0.25">
      <c r="A7133" t="s">
        <v>12593</v>
      </c>
      <c r="C7133" t="s">
        <v>2116</v>
      </c>
      <c r="D7133" t="s">
        <v>9</v>
      </c>
      <c r="E7133">
        <v>1</v>
      </c>
      <c r="F7133">
        <v>3416.32</v>
      </c>
      <c r="G7133" t="str">
        <f t="shared" si="557"/>
        <v>BLUEPRINTADG07256</v>
      </c>
      <c r="H7133" t="str">
        <f t="shared" si="556"/>
        <v>ADG07256</v>
      </c>
      <c r="I7133" t="str">
        <f t="shared" si="558"/>
        <v>SENZOR RADILICE</v>
      </c>
      <c r="J7133">
        <f t="shared" si="559"/>
        <v>28.469333333333335</v>
      </c>
      <c r="K7133" t="str">
        <f t="shared" si="560"/>
        <v/>
      </c>
    </row>
    <row r="7134" spans="1:11" x14ac:dyDescent="0.25">
      <c r="A7134" t="s">
        <v>12594</v>
      </c>
      <c r="C7134" t="s">
        <v>2131</v>
      </c>
      <c r="D7134" t="s">
        <v>9</v>
      </c>
      <c r="E7134">
        <v>1</v>
      </c>
      <c r="F7134">
        <v>3144.96</v>
      </c>
      <c r="G7134" t="str">
        <f t="shared" si="557"/>
        <v>BLUEPRINTADG07257</v>
      </c>
      <c r="H7134" t="str">
        <f t="shared" si="556"/>
        <v>ADG07257</v>
      </c>
      <c r="I7134" t="str">
        <f t="shared" si="558"/>
        <v>SENZOR BREGASTE</v>
      </c>
      <c r="J7134">
        <f t="shared" si="559"/>
        <v>26.208000000000002</v>
      </c>
      <c r="K7134" t="str">
        <f t="shared" si="560"/>
        <v/>
      </c>
    </row>
    <row r="7135" spans="1:11" x14ac:dyDescent="0.25">
      <c r="A7135" t="s">
        <v>12595</v>
      </c>
      <c r="C7135" t="s">
        <v>2116</v>
      </c>
      <c r="D7135" t="s">
        <v>9</v>
      </c>
      <c r="E7135">
        <v>1</v>
      </c>
      <c r="F7135">
        <v>4696.32</v>
      </c>
      <c r="G7135" t="str">
        <f t="shared" si="557"/>
        <v>BLUEPRINTADG07258</v>
      </c>
      <c r="H7135" t="str">
        <f t="shared" si="556"/>
        <v>ADG07258</v>
      </c>
      <c r="I7135" t="str">
        <f t="shared" si="558"/>
        <v>SENZOR RADILICE</v>
      </c>
      <c r="J7135">
        <f t="shared" si="559"/>
        <v>39.135999999999996</v>
      </c>
      <c r="K7135" t="str">
        <f t="shared" si="560"/>
        <v/>
      </c>
    </row>
    <row r="7136" spans="1:11" x14ac:dyDescent="0.25">
      <c r="A7136" t="s">
        <v>12596</v>
      </c>
      <c r="C7136" t="s">
        <v>2116</v>
      </c>
      <c r="D7136" t="s">
        <v>9</v>
      </c>
      <c r="E7136">
        <v>1</v>
      </c>
      <c r="F7136">
        <v>3784.96</v>
      </c>
      <c r="G7136" t="str">
        <f t="shared" si="557"/>
        <v>BLUEPRINTADG07259</v>
      </c>
      <c r="H7136" t="str">
        <f t="shared" si="556"/>
        <v>ADG07259</v>
      </c>
      <c r="I7136" t="str">
        <f t="shared" si="558"/>
        <v>SENZOR RADILICE</v>
      </c>
      <c r="J7136">
        <f t="shared" si="559"/>
        <v>31.541333333333334</v>
      </c>
      <c r="K7136" t="str">
        <f t="shared" si="560"/>
        <v/>
      </c>
    </row>
    <row r="7137" spans="1:11" x14ac:dyDescent="0.25">
      <c r="A7137" t="s">
        <v>12597</v>
      </c>
      <c r="C7137" t="s">
        <v>12491</v>
      </c>
      <c r="D7137" t="s">
        <v>9</v>
      </c>
      <c r="E7137">
        <v>1</v>
      </c>
      <c r="F7137">
        <v>1625.6</v>
      </c>
      <c r="G7137" t="str">
        <f t="shared" si="557"/>
        <v>BLUEPRINTADG07260</v>
      </c>
      <c r="H7137" t="str">
        <f t="shared" si="556"/>
        <v>ADG07260</v>
      </c>
      <c r="I7137" t="str">
        <f t="shared" si="558"/>
        <v>DAVAČ TEMPERATURE</v>
      </c>
      <c r="J7137">
        <f t="shared" si="559"/>
        <v>13.546666666666665</v>
      </c>
      <c r="K7137" t="str">
        <f t="shared" si="560"/>
        <v/>
      </c>
    </row>
    <row r="7138" spans="1:11" x14ac:dyDescent="0.25">
      <c r="A7138" t="s">
        <v>12598</v>
      </c>
      <c r="C7138" t="s">
        <v>12491</v>
      </c>
      <c r="D7138" t="s">
        <v>9</v>
      </c>
      <c r="E7138">
        <v>1</v>
      </c>
      <c r="F7138">
        <v>1040.6400000000001</v>
      </c>
      <c r="G7138" t="str">
        <f t="shared" si="557"/>
        <v>BLUEPRINTADG07261</v>
      </c>
      <c r="H7138" t="str">
        <f t="shared" si="556"/>
        <v>ADG07261</v>
      </c>
      <c r="I7138" t="str">
        <f t="shared" si="558"/>
        <v>DAVAČ TEMPERATURE</v>
      </c>
      <c r="J7138">
        <f t="shared" si="559"/>
        <v>8.6720000000000006</v>
      </c>
      <c r="K7138" t="str">
        <f t="shared" si="560"/>
        <v/>
      </c>
    </row>
    <row r="7139" spans="1:11" x14ac:dyDescent="0.25">
      <c r="A7139" t="s">
        <v>12599</v>
      </c>
      <c r="B7139" s="1" t="s">
        <v>43872</v>
      </c>
      <c r="C7139" t="s">
        <v>2131</v>
      </c>
      <c r="D7139" t="s">
        <v>9</v>
      </c>
      <c r="E7139">
        <v>1</v>
      </c>
      <c r="F7139">
        <v>7306.24</v>
      </c>
      <c r="G7139" t="str">
        <f t="shared" si="557"/>
        <v>BLUEPRINTADG07262</v>
      </c>
      <c r="H7139" t="str">
        <f t="shared" si="556"/>
        <v>12608424</v>
      </c>
      <c r="I7139" t="str">
        <f t="shared" si="558"/>
        <v>SENZOR BREGASTE</v>
      </c>
      <c r="J7139">
        <f t="shared" si="559"/>
        <v>60.885333333333328</v>
      </c>
      <c r="K7139" t="str">
        <f t="shared" si="560"/>
        <v/>
      </c>
    </row>
    <row r="7140" spans="1:11" x14ac:dyDescent="0.25">
      <c r="A7140" t="s">
        <v>12600</v>
      </c>
      <c r="B7140" s="1" t="s">
        <v>12601</v>
      </c>
      <c r="C7140" t="s">
        <v>12602</v>
      </c>
      <c r="D7140" t="s">
        <v>9</v>
      </c>
      <c r="E7140">
        <v>1</v>
      </c>
      <c r="F7140">
        <v>2142.7199999999998</v>
      </c>
      <c r="G7140" t="str">
        <f t="shared" si="557"/>
        <v>BLUEPRINTADG07263</v>
      </c>
      <c r="H7140" t="str">
        <f t="shared" si="556"/>
        <v>3923026600</v>
      </c>
      <c r="I7140" t="str">
        <f t="shared" si="558"/>
        <v>SENZOR TEMPERATIRE VODE</v>
      </c>
      <c r="J7140">
        <f t="shared" si="559"/>
        <v>17.855999999999998</v>
      </c>
      <c r="K7140" t="str">
        <f t="shared" si="560"/>
        <v/>
      </c>
    </row>
    <row r="7141" spans="1:11" x14ac:dyDescent="0.25">
      <c r="A7141" t="s">
        <v>12603</v>
      </c>
      <c r="B7141" s="1" t="s">
        <v>43873</v>
      </c>
      <c r="C7141" t="s">
        <v>2131</v>
      </c>
      <c r="D7141" t="s">
        <v>9</v>
      </c>
      <c r="E7141">
        <v>1</v>
      </c>
      <c r="F7141">
        <v>3815.68</v>
      </c>
      <c r="G7141" t="str">
        <f t="shared" si="557"/>
        <v>BLUEPRINTADG07264</v>
      </c>
      <c r="H7141" t="str">
        <f t="shared" si="556"/>
        <v>96418393</v>
      </c>
      <c r="I7141" t="str">
        <f t="shared" si="558"/>
        <v>SENZOR BREGASTE</v>
      </c>
      <c r="J7141">
        <f t="shared" si="559"/>
        <v>31.797333333333331</v>
      </c>
      <c r="K7141" t="str">
        <f t="shared" si="560"/>
        <v/>
      </c>
    </row>
    <row r="7142" spans="1:11" x14ac:dyDescent="0.25">
      <c r="A7142" t="s">
        <v>12604</v>
      </c>
      <c r="B7142" s="1" t="s">
        <v>12605</v>
      </c>
      <c r="C7142" t="s">
        <v>2131</v>
      </c>
      <c r="D7142" t="s">
        <v>9</v>
      </c>
      <c r="E7142">
        <v>1</v>
      </c>
      <c r="F7142">
        <v>8951.0400000000009</v>
      </c>
      <c r="G7142" t="str">
        <f t="shared" si="557"/>
        <v>BLUEPRINTADG07265</v>
      </c>
      <c r="H7142" t="str">
        <f t="shared" si="556"/>
        <v>0K01118131</v>
      </c>
      <c r="I7142" t="str">
        <f t="shared" si="558"/>
        <v>SENZOR BREGASTE</v>
      </c>
      <c r="J7142">
        <f t="shared" si="559"/>
        <v>74.592000000000013</v>
      </c>
      <c r="K7142" t="str">
        <f t="shared" si="560"/>
        <v/>
      </c>
    </row>
    <row r="7143" spans="1:11" x14ac:dyDescent="0.25">
      <c r="A7143" t="s">
        <v>12606</v>
      </c>
      <c r="B7143" s="1" t="s">
        <v>12607</v>
      </c>
      <c r="C7143" t="s">
        <v>2131</v>
      </c>
      <c r="D7143" t="s">
        <v>9</v>
      </c>
      <c r="E7143">
        <v>1</v>
      </c>
      <c r="F7143">
        <v>4837.12</v>
      </c>
      <c r="G7143" t="str">
        <f t="shared" si="557"/>
        <v>BLUEPRINTADG07266</v>
      </c>
      <c r="H7143" t="str">
        <f t="shared" si="556"/>
        <v>0K2NA18131</v>
      </c>
      <c r="I7143" t="str">
        <f t="shared" si="558"/>
        <v>SENZOR BREGASTE</v>
      </c>
      <c r="J7143">
        <f t="shared" si="559"/>
        <v>40.309333333333335</v>
      </c>
      <c r="K7143" t="str">
        <f t="shared" si="560"/>
        <v/>
      </c>
    </row>
    <row r="7144" spans="1:11" x14ac:dyDescent="0.25">
      <c r="A7144" t="s">
        <v>12608</v>
      </c>
      <c r="B7144" s="1" t="s">
        <v>12609</v>
      </c>
      <c r="C7144" t="s">
        <v>2131</v>
      </c>
      <c r="D7144" t="s">
        <v>9</v>
      </c>
      <c r="E7144">
        <v>1</v>
      </c>
      <c r="F7144">
        <v>2211.84</v>
      </c>
      <c r="G7144" t="str">
        <f t="shared" si="557"/>
        <v>BLUEPRINTADG07267</v>
      </c>
      <c r="H7144" t="str">
        <f t="shared" si="556"/>
        <v>3935023500</v>
      </c>
      <c r="I7144" t="str">
        <f t="shared" si="558"/>
        <v>SENZOR BREGASTE</v>
      </c>
      <c r="J7144">
        <f t="shared" si="559"/>
        <v>18.432000000000002</v>
      </c>
      <c r="K7144" t="str">
        <f t="shared" si="560"/>
        <v/>
      </c>
    </row>
    <row r="7145" spans="1:11" x14ac:dyDescent="0.25">
      <c r="A7145" t="s">
        <v>12610</v>
      </c>
      <c r="B7145" s="1" t="s">
        <v>12611</v>
      </c>
      <c r="C7145" t="s">
        <v>2131</v>
      </c>
      <c r="D7145" t="s">
        <v>9</v>
      </c>
      <c r="E7145">
        <v>1</v>
      </c>
      <c r="F7145">
        <v>3841.28</v>
      </c>
      <c r="G7145" t="str">
        <f t="shared" si="557"/>
        <v>BLUEPRINTADG07268</v>
      </c>
      <c r="H7145" t="str">
        <f t="shared" si="556"/>
        <v>3935023910</v>
      </c>
      <c r="I7145" t="str">
        <f t="shared" si="558"/>
        <v>SENZOR BREGASTE</v>
      </c>
      <c r="J7145">
        <f t="shared" si="559"/>
        <v>32.010666666666665</v>
      </c>
      <c r="K7145" t="str">
        <f t="shared" si="560"/>
        <v/>
      </c>
    </row>
    <row r="7146" spans="1:11" x14ac:dyDescent="0.25">
      <c r="A7146" t="s">
        <v>12612</v>
      </c>
      <c r="B7146" s="1" t="s">
        <v>12613</v>
      </c>
      <c r="C7146" t="s">
        <v>2131</v>
      </c>
      <c r="D7146" t="s">
        <v>9</v>
      </c>
      <c r="E7146">
        <v>1</v>
      </c>
      <c r="F7146">
        <v>2792.96</v>
      </c>
      <c r="G7146" t="str">
        <f t="shared" si="557"/>
        <v>BLUEPRINTADG07269</v>
      </c>
      <c r="H7146" t="str">
        <f t="shared" si="556"/>
        <v>393502B030</v>
      </c>
      <c r="I7146" t="str">
        <f t="shared" si="558"/>
        <v>SENZOR BREGASTE</v>
      </c>
      <c r="J7146">
        <f t="shared" si="559"/>
        <v>23.274666666666668</v>
      </c>
      <c r="K7146" t="str">
        <f t="shared" si="560"/>
        <v/>
      </c>
    </row>
    <row r="7147" spans="1:11" x14ac:dyDescent="0.25">
      <c r="A7147" t="s">
        <v>12614</v>
      </c>
      <c r="B7147" s="1" t="s">
        <v>12615</v>
      </c>
      <c r="C7147" t="s">
        <v>2131</v>
      </c>
      <c r="D7147" t="s">
        <v>9</v>
      </c>
      <c r="E7147">
        <v>1</v>
      </c>
      <c r="F7147">
        <v>3951.36</v>
      </c>
      <c r="G7147" t="str">
        <f t="shared" si="557"/>
        <v>BLUEPRINTADG07270</v>
      </c>
      <c r="H7147" t="str">
        <f t="shared" si="556"/>
        <v>393002A000</v>
      </c>
      <c r="I7147" t="str">
        <f t="shared" si="558"/>
        <v>SENZOR BREGASTE</v>
      </c>
      <c r="J7147">
        <f t="shared" si="559"/>
        <v>32.928000000000004</v>
      </c>
      <c r="K7147" t="str">
        <f t="shared" si="560"/>
        <v/>
      </c>
    </row>
    <row r="7148" spans="1:11" x14ac:dyDescent="0.25">
      <c r="A7148" t="s">
        <v>12616</v>
      </c>
      <c r="B7148" s="1" t="s">
        <v>43874</v>
      </c>
      <c r="C7148" t="s">
        <v>2116</v>
      </c>
      <c r="D7148" t="s">
        <v>9</v>
      </c>
      <c r="E7148">
        <v>1</v>
      </c>
      <c r="F7148">
        <v>2055.6799999999998</v>
      </c>
      <c r="G7148" t="str">
        <f t="shared" si="557"/>
        <v>BLUEPRINTADG07271</v>
      </c>
      <c r="H7148" t="str">
        <f t="shared" si="556"/>
        <v>96325868</v>
      </c>
      <c r="I7148" t="str">
        <f t="shared" si="558"/>
        <v>SENZOR RADILICE</v>
      </c>
      <c r="J7148">
        <f t="shared" si="559"/>
        <v>17.130666666666666</v>
      </c>
      <c r="K7148" t="str">
        <f t="shared" si="560"/>
        <v/>
      </c>
    </row>
    <row r="7149" spans="1:11" x14ac:dyDescent="0.25">
      <c r="A7149" t="s">
        <v>12617</v>
      </c>
      <c r="B7149" s="1" t="s">
        <v>12618</v>
      </c>
      <c r="C7149" t="s">
        <v>2116</v>
      </c>
      <c r="D7149" t="s">
        <v>9</v>
      </c>
      <c r="E7149">
        <v>1</v>
      </c>
      <c r="F7149">
        <v>4638.72</v>
      </c>
      <c r="G7149" t="str">
        <f t="shared" si="557"/>
        <v>BLUEPRINTADG07272</v>
      </c>
      <c r="H7149" t="str">
        <f t="shared" ref="H7149:H7212" si="561">IF(AND(B7149&lt;&gt;"", B7149&lt;&gt;"-"),SUBSTITUTE(SUBSTITUTE(B7149,"-","")," ",""),A7149)</f>
        <v>391802B000</v>
      </c>
      <c r="I7149" t="str">
        <f t="shared" si="558"/>
        <v>SENZOR RADILICE</v>
      </c>
      <c r="J7149">
        <f t="shared" si="559"/>
        <v>38.655999999999999</v>
      </c>
      <c r="K7149" t="str">
        <f t="shared" si="560"/>
        <v/>
      </c>
    </row>
    <row r="7150" spans="1:11" x14ac:dyDescent="0.25">
      <c r="A7150" t="s">
        <v>12619</v>
      </c>
      <c r="B7150" s="1" t="s">
        <v>12620</v>
      </c>
      <c r="C7150" t="s">
        <v>2116</v>
      </c>
      <c r="D7150" t="s">
        <v>9</v>
      </c>
      <c r="E7150">
        <v>1</v>
      </c>
      <c r="F7150">
        <v>3096.32</v>
      </c>
      <c r="G7150" t="str">
        <f t="shared" si="557"/>
        <v>BLUEPRINTADG07273</v>
      </c>
      <c r="H7150" t="str">
        <f t="shared" si="561"/>
        <v>391802B020</v>
      </c>
      <c r="I7150" t="str">
        <f t="shared" si="558"/>
        <v>SENZOR RADILICE</v>
      </c>
      <c r="J7150">
        <f t="shared" si="559"/>
        <v>25.802666666666667</v>
      </c>
      <c r="K7150" t="str">
        <f t="shared" si="560"/>
        <v/>
      </c>
    </row>
    <row r="7151" spans="1:11" x14ac:dyDescent="0.25">
      <c r="A7151" t="s">
        <v>12621</v>
      </c>
      <c r="B7151" s="1" t="s">
        <v>12622</v>
      </c>
      <c r="C7151" t="s">
        <v>2116</v>
      </c>
      <c r="D7151" t="s">
        <v>9</v>
      </c>
      <c r="E7151">
        <v>1</v>
      </c>
      <c r="F7151">
        <v>1470.72</v>
      </c>
      <c r="G7151" t="str">
        <f t="shared" si="557"/>
        <v>BLUEPRINTADG07274</v>
      </c>
      <c r="H7151" t="str">
        <f t="shared" si="561"/>
        <v>0K08A18891</v>
      </c>
      <c r="I7151" t="str">
        <f t="shared" si="558"/>
        <v>SENZOR RADILICE</v>
      </c>
      <c r="J7151">
        <f t="shared" si="559"/>
        <v>12.256</v>
      </c>
      <c r="K7151" t="str">
        <f t="shared" si="560"/>
        <v/>
      </c>
    </row>
    <row r="7152" spans="1:11" x14ac:dyDescent="0.25">
      <c r="A7152" t="s">
        <v>12623</v>
      </c>
      <c r="B7152" s="1" t="s">
        <v>12624</v>
      </c>
      <c r="C7152" t="s">
        <v>2116</v>
      </c>
      <c r="D7152" t="s">
        <v>9</v>
      </c>
      <c r="E7152">
        <v>1</v>
      </c>
      <c r="F7152">
        <v>2512.64</v>
      </c>
      <c r="G7152" t="str">
        <f t="shared" si="557"/>
        <v>BLUEPRINTADG07275</v>
      </c>
      <c r="H7152" t="str">
        <f t="shared" si="561"/>
        <v>0K30A18891</v>
      </c>
      <c r="I7152" t="str">
        <f t="shared" si="558"/>
        <v>SENZOR RADILICE</v>
      </c>
      <c r="J7152">
        <f t="shared" si="559"/>
        <v>20.938666666666666</v>
      </c>
      <c r="K7152" t="str">
        <f t="shared" si="560"/>
        <v/>
      </c>
    </row>
    <row r="7153" spans="1:11" x14ac:dyDescent="0.25">
      <c r="A7153" t="s">
        <v>12625</v>
      </c>
      <c r="B7153" s="1" t="s">
        <v>12626</v>
      </c>
      <c r="C7153" t="s">
        <v>2116</v>
      </c>
      <c r="D7153" t="s">
        <v>9</v>
      </c>
      <c r="E7153">
        <v>1</v>
      </c>
      <c r="F7153">
        <v>4654.08</v>
      </c>
      <c r="G7153" t="str">
        <f t="shared" si="557"/>
        <v>BLUEPRINTADG07276</v>
      </c>
      <c r="H7153" t="str">
        <f t="shared" si="561"/>
        <v>3935026900</v>
      </c>
      <c r="I7153" t="str">
        <f t="shared" si="558"/>
        <v>SENZOR RADILICE</v>
      </c>
      <c r="J7153">
        <f t="shared" si="559"/>
        <v>38.783999999999999</v>
      </c>
      <c r="K7153" t="str">
        <f t="shared" si="560"/>
        <v/>
      </c>
    </row>
    <row r="7154" spans="1:11" x14ac:dyDescent="0.25">
      <c r="A7154" t="s">
        <v>12627</v>
      </c>
      <c r="B7154" s="1" t="s">
        <v>12628</v>
      </c>
      <c r="C7154" t="s">
        <v>5310</v>
      </c>
      <c r="D7154" t="s">
        <v>9</v>
      </c>
      <c r="E7154">
        <v>1</v>
      </c>
      <c r="F7154">
        <v>23503.360000000001</v>
      </c>
      <c r="G7154" t="str">
        <f t="shared" si="557"/>
        <v>BLUEPRINTADG07277</v>
      </c>
      <c r="H7154" t="str">
        <f t="shared" si="561"/>
        <v>284102A120</v>
      </c>
      <c r="I7154" t="str">
        <f t="shared" si="558"/>
        <v>EGR VENTIL</v>
      </c>
      <c r="J7154">
        <f t="shared" si="559"/>
        <v>195.86133333333333</v>
      </c>
      <c r="K7154" t="str">
        <f t="shared" si="560"/>
        <v/>
      </c>
    </row>
    <row r="7155" spans="1:11" x14ac:dyDescent="0.25">
      <c r="A7155" t="s">
        <v>12629</v>
      </c>
      <c r="C7155" t="s">
        <v>5271</v>
      </c>
      <c r="D7155" t="s">
        <v>9</v>
      </c>
      <c r="E7155">
        <v>1</v>
      </c>
      <c r="F7155">
        <v>2754.56</v>
      </c>
      <c r="G7155" t="str">
        <f t="shared" si="557"/>
        <v>BLUEPRINTADG07278</v>
      </c>
      <c r="H7155" t="str">
        <f t="shared" si="561"/>
        <v>ADG07278</v>
      </c>
      <c r="I7155" t="str">
        <f t="shared" si="558"/>
        <v>SENZOR BROJA OBRTAJA</v>
      </c>
      <c r="J7155">
        <f t="shared" si="559"/>
        <v>22.954666666666665</v>
      </c>
      <c r="K7155" t="str">
        <f t="shared" si="560"/>
        <v/>
      </c>
    </row>
    <row r="7156" spans="1:11" x14ac:dyDescent="0.25">
      <c r="A7156" t="s">
        <v>12630</v>
      </c>
      <c r="B7156" s="1" t="s">
        <v>43875</v>
      </c>
      <c r="C7156" t="s">
        <v>2131</v>
      </c>
      <c r="D7156" t="s">
        <v>9</v>
      </c>
      <c r="E7156">
        <v>1</v>
      </c>
      <c r="F7156">
        <v>1528.32</v>
      </c>
      <c r="G7156" t="str">
        <f t="shared" si="557"/>
        <v>BLUEPRINTADG07280</v>
      </c>
      <c r="H7156" t="str">
        <f t="shared" si="561"/>
        <v>55565708</v>
      </c>
      <c r="I7156" t="str">
        <f t="shared" si="558"/>
        <v>SENZOR BREGASTE</v>
      </c>
      <c r="J7156">
        <f t="shared" si="559"/>
        <v>12.735999999999999</v>
      </c>
      <c r="K7156" t="str">
        <f t="shared" si="560"/>
        <v/>
      </c>
    </row>
    <row r="7157" spans="1:11" x14ac:dyDescent="0.25">
      <c r="A7157" t="s">
        <v>12631</v>
      </c>
      <c r="B7157" s="1" t="s">
        <v>12632</v>
      </c>
      <c r="C7157" t="s">
        <v>5310</v>
      </c>
      <c r="D7157" t="s">
        <v>9</v>
      </c>
      <c r="E7157">
        <v>1</v>
      </c>
      <c r="F7157">
        <v>11211.52</v>
      </c>
      <c r="G7157" t="str">
        <f t="shared" si="557"/>
        <v>BLUEPRINTADG07281</v>
      </c>
      <c r="H7157" t="str">
        <f t="shared" si="561"/>
        <v>284102A350</v>
      </c>
      <c r="I7157" t="str">
        <f t="shared" si="558"/>
        <v>EGR VENTIL</v>
      </c>
      <c r="J7157">
        <f t="shared" si="559"/>
        <v>93.429333333333332</v>
      </c>
      <c r="K7157" t="str">
        <f t="shared" si="560"/>
        <v/>
      </c>
    </row>
    <row r="7158" spans="1:11" x14ac:dyDescent="0.25">
      <c r="A7158" t="s">
        <v>12633</v>
      </c>
      <c r="B7158" s="1" t="s">
        <v>43876</v>
      </c>
      <c r="C7158" t="s">
        <v>2116</v>
      </c>
      <c r="D7158" t="s">
        <v>9</v>
      </c>
      <c r="E7158">
        <v>1</v>
      </c>
      <c r="F7158">
        <v>3860.48</v>
      </c>
      <c r="G7158" t="str">
        <f t="shared" si="557"/>
        <v>BLUEPRINTADG07282</v>
      </c>
      <c r="H7158" t="str">
        <f t="shared" si="561"/>
        <v>55567243</v>
      </c>
      <c r="I7158" t="str">
        <f t="shared" si="558"/>
        <v>SENZOR RADILICE</v>
      </c>
      <c r="J7158">
        <f t="shared" si="559"/>
        <v>32.170666666666669</v>
      </c>
      <c r="K7158" t="str">
        <f t="shared" si="560"/>
        <v/>
      </c>
    </row>
    <row r="7159" spans="1:11" x14ac:dyDescent="0.25">
      <c r="A7159" t="s">
        <v>12634</v>
      </c>
      <c r="B7159" s="1" t="s">
        <v>43877</v>
      </c>
      <c r="C7159" t="s">
        <v>2987</v>
      </c>
      <c r="D7159" t="s">
        <v>9</v>
      </c>
      <c r="E7159">
        <v>1</v>
      </c>
      <c r="F7159">
        <v>645.12</v>
      </c>
      <c r="G7159" t="str">
        <f t="shared" si="557"/>
        <v>BLUEPRINTADG07283</v>
      </c>
      <c r="H7159" t="str">
        <f t="shared" si="561"/>
        <v>55591401</v>
      </c>
      <c r="I7159" t="str">
        <f t="shared" si="558"/>
        <v>SENZOR TEMPERATURE</v>
      </c>
      <c r="J7159">
        <f t="shared" si="559"/>
        <v>5.3760000000000003</v>
      </c>
      <c r="K7159" t="str">
        <f t="shared" si="560"/>
        <v/>
      </c>
    </row>
    <row r="7160" spans="1:11" x14ac:dyDescent="0.25">
      <c r="A7160" t="s">
        <v>12635</v>
      </c>
      <c r="B7160" s="1" t="s">
        <v>12636</v>
      </c>
      <c r="C7160" t="s">
        <v>2131</v>
      </c>
      <c r="D7160" t="s">
        <v>9</v>
      </c>
      <c r="E7160">
        <v>1</v>
      </c>
      <c r="F7160">
        <v>4055.04</v>
      </c>
      <c r="G7160" t="str">
        <f t="shared" si="557"/>
        <v>BLUEPRINTADG07284</v>
      </c>
      <c r="H7160" t="str">
        <f t="shared" si="561"/>
        <v>0K0131813X</v>
      </c>
      <c r="I7160" t="str">
        <f t="shared" si="558"/>
        <v>SENZOR BREGASTE</v>
      </c>
      <c r="J7160">
        <f t="shared" si="559"/>
        <v>33.792000000000002</v>
      </c>
      <c r="K7160" t="str">
        <f t="shared" si="560"/>
        <v/>
      </c>
    </row>
    <row r="7161" spans="1:11" x14ac:dyDescent="0.25">
      <c r="A7161" t="s">
        <v>12637</v>
      </c>
      <c r="B7161" s="1" t="s">
        <v>43878</v>
      </c>
      <c r="C7161" t="s">
        <v>2131</v>
      </c>
      <c r="D7161" t="s">
        <v>9</v>
      </c>
      <c r="E7161">
        <v>1</v>
      </c>
      <c r="F7161">
        <v>2370.56</v>
      </c>
      <c r="G7161" t="str">
        <f t="shared" si="557"/>
        <v>BLUEPRINTADG07285</v>
      </c>
      <c r="H7161" t="str">
        <f t="shared" si="561"/>
        <v>25184787</v>
      </c>
      <c r="I7161" t="str">
        <f t="shared" si="558"/>
        <v>SENZOR BREGASTE</v>
      </c>
      <c r="J7161">
        <f t="shared" si="559"/>
        <v>19.754666666666665</v>
      </c>
      <c r="K7161" t="str">
        <f t="shared" si="560"/>
        <v/>
      </c>
    </row>
    <row r="7162" spans="1:11" x14ac:dyDescent="0.25">
      <c r="A7162" t="s">
        <v>12638</v>
      </c>
      <c r="B7162" s="1" t="s">
        <v>43879</v>
      </c>
      <c r="C7162" t="s">
        <v>2131</v>
      </c>
      <c r="D7162" t="s">
        <v>9</v>
      </c>
      <c r="E7162">
        <v>1</v>
      </c>
      <c r="F7162">
        <v>2974.72</v>
      </c>
      <c r="G7162" t="str">
        <f t="shared" si="557"/>
        <v>BLUEPRINTADG07286</v>
      </c>
      <c r="H7162" t="str">
        <f t="shared" si="561"/>
        <v>96253543</v>
      </c>
      <c r="I7162" t="str">
        <f t="shared" si="558"/>
        <v>SENZOR BREGASTE</v>
      </c>
      <c r="J7162">
        <f t="shared" si="559"/>
        <v>24.789333333333332</v>
      </c>
      <c r="K7162" t="str">
        <f t="shared" si="560"/>
        <v/>
      </c>
    </row>
    <row r="7163" spans="1:11" x14ac:dyDescent="0.25">
      <c r="A7163" t="s">
        <v>12639</v>
      </c>
      <c r="B7163" s="1" t="s">
        <v>43880</v>
      </c>
      <c r="C7163" t="s">
        <v>2987</v>
      </c>
      <c r="D7163" t="s">
        <v>9</v>
      </c>
      <c r="E7163">
        <v>1</v>
      </c>
      <c r="F7163">
        <v>477.44</v>
      </c>
      <c r="G7163" t="str">
        <f t="shared" si="557"/>
        <v>BLUEPRINTADG07287</v>
      </c>
      <c r="H7163" t="str">
        <f t="shared" si="561"/>
        <v>96815490</v>
      </c>
      <c r="I7163" t="str">
        <f t="shared" si="558"/>
        <v>SENZOR TEMPERATURE</v>
      </c>
      <c r="J7163">
        <f t="shared" si="559"/>
        <v>3.9786666666666668</v>
      </c>
      <c r="K7163" t="str">
        <f t="shared" si="560"/>
        <v/>
      </c>
    </row>
    <row r="7164" spans="1:11" x14ac:dyDescent="0.25">
      <c r="A7164" t="s">
        <v>12640</v>
      </c>
      <c r="B7164" s="1" t="s">
        <v>43881</v>
      </c>
      <c r="C7164" t="s">
        <v>2987</v>
      </c>
      <c r="D7164" t="s">
        <v>9</v>
      </c>
      <c r="E7164">
        <v>1</v>
      </c>
      <c r="F7164">
        <v>939.52</v>
      </c>
      <c r="G7164" t="str">
        <f t="shared" si="557"/>
        <v>BLUEPRINTADG07288</v>
      </c>
      <c r="H7164" t="str">
        <f t="shared" si="561"/>
        <v>96476970</v>
      </c>
      <c r="I7164" t="str">
        <f t="shared" si="558"/>
        <v>SENZOR TEMPERATURE</v>
      </c>
      <c r="J7164">
        <f t="shared" si="559"/>
        <v>7.8293333333333335</v>
      </c>
      <c r="K7164" t="str">
        <f t="shared" si="560"/>
        <v/>
      </c>
    </row>
    <row r="7165" spans="1:11" x14ac:dyDescent="0.25">
      <c r="A7165" t="s">
        <v>12641</v>
      </c>
      <c r="B7165" s="1" t="s">
        <v>12642</v>
      </c>
      <c r="C7165" t="s">
        <v>5310</v>
      </c>
      <c r="D7165" t="s">
        <v>9</v>
      </c>
      <c r="E7165">
        <v>1</v>
      </c>
      <c r="F7165">
        <v>8138.24</v>
      </c>
      <c r="G7165" t="str">
        <f t="shared" si="557"/>
        <v>BLUEPRINTADG07289</v>
      </c>
      <c r="H7165" t="str">
        <f t="shared" si="561"/>
        <v>25183476S1</v>
      </c>
      <c r="I7165" t="str">
        <f t="shared" si="558"/>
        <v>EGR VENTIL</v>
      </c>
      <c r="J7165">
        <f t="shared" si="559"/>
        <v>67.818666666666658</v>
      </c>
      <c r="K7165" t="str">
        <f t="shared" si="560"/>
        <v/>
      </c>
    </row>
    <row r="7166" spans="1:11" x14ac:dyDescent="0.25">
      <c r="A7166" t="s">
        <v>12643</v>
      </c>
      <c r="B7166" s="1" t="s">
        <v>12644</v>
      </c>
      <c r="C7166" t="s">
        <v>5310</v>
      </c>
      <c r="D7166" t="s">
        <v>9</v>
      </c>
      <c r="E7166">
        <v>1</v>
      </c>
      <c r="F7166">
        <v>8698.8799999999992</v>
      </c>
      <c r="G7166" t="str">
        <f t="shared" si="557"/>
        <v>BLUEPRINTADG07290</v>
      </c>
      <c r="H7166" t="str">
        <f t="shared" si="561"/>
        <v>25182357S1</v>
      </c>
      <c r="I7166" t="str">
        <f t="shared" si="558"/>
        <v>EGR VENTIL</v>
      </c>
      <c r="J7166">
        <f t="shared" si="559"/>
        <v>72.490666666666655</v>
      </c>
      <c r="K7166" t="str">
        <f t="shared" si="560"/>
        <v/>
      </c>
    </row>
    <row r="7167" spans="1:11" x14ac:dyDescent="0.25">
      <c r="A7167" t="s">
        <v>12645</v>
      </c>
      <c r="B7167" s="1" t="s">
        <v>43882</v>
      </c>
      <c r="C7167" t="s">
        <v>12646</v>
      </c>
      <c r="D7167" t="s">
        <v>9</v>
      </c>
      <c r="E7167">
        <v>1</v>
      </c>
      <c r="F7167">
        <v>1248</v>
      </c>
      <c r="G7167" t="str">
        <f t="shared" si="557"/>
        <v>BLUEPRINTADG07291</v>
      </c>
      <c r="H7167" t="str">
        <f t="shared" si="561"/>
        <v>55567128</v>
      </c>
      <c r="I7167" t="str">
        <f t="shared" si="558"/>
        <v>OKTANSKI SENZOR</v>
      </c>
      <c r="J7167">
        <f t="shared" si="559"/>
        <v>10.4</v>
      </c>
      <c r="K7167" t="str">
        <f t="shared" si="560"/>
        <v/>
      </c>
    </row>
    <row r="7168" spans="1:11" x14ac:dyDescent="0.25">
      <c r="A7168" t="s">
        <v>12647</v>
      </c>
      <c r="B7168" s="1" t="s">
        <v>43883</v>
      </c>
      <c r="C7168" t="s">
        <v>2116</v>
      </c>
      <c r="D7168" t="s">
        <v>9</v>
      </c>
      <c r="E7168">
        <v>1</v>
      </c>
      <c r="F7168">
        <v>3508.48</v>
      </c>
      <c r="G7168" t="str">
        <f t="shared" si="557"/>
        <v>BLUEPRINTADG07292</v>
      </c>
      <c r="H7168" t="str">
        <f t="shared" si="561"/>
        <v>96452986</v>
      </c>
      <c r="I7168" t="str">
        <f t="shared" si="558"/>
        <v>SENZOR RADILICE</v>
      </c>
      <c r="J7168">
        <f t="shared" si="559"/>
        <v>29.237333333333332</v>
      </c>
      <c r="K7168" t="str">
        <f t="shared" si="560"/>
        <v/>
      </c>
    </row>
    <row r="7169" spans="1:11" x14ac:dyDescent="0.25">
      <c r="A7169" t="s">
        <v>12648</v>
      </c>
      <c r="B7169" s="1" t="s">
        <v>43884</v>
      </c>
      <c r="C7169" t="s">
        <v>2131</v>
      </c>
      <c r="D7169" t="s">
        <v>9</v>
      </c>
      <c r="E7169">
        <v>1</v>
      </c>
      <c r="F7169">
        <v>5537.28</v>
      </c>
      <c r="G7169" t="str">
        <f t="shared" si="557"/>
        <v>BLUEPRINTADG07293</v>
      </c>
      <c r="H7169" t="str">
        <f t="shared" si="561"/>
        <v>94705176</v>
      </c>
      <c r="I7169" t="str">
        <f t="shared" si="558"/>
        <v>SENZOR BREGASTE</v>
      </c>
      <c r="J7169">
        <f t="shared" si="559"/>
        <v>46.143999999999998</v>
      </c>
      <c r="K7169" t="str">
        <f t="shared" si="560"/>
        <v/>
      </c>
    </row>
    <row r="7170" spans="1:11" x14ac:dyDescent="0.25">
      <c r="A7170" t="s">
        <v>12649</v>
      </c>
      <c r="B7170" s="1" t="s">
        <v>43885</v>
      </c>
      <c r="C7170" t="s">
        <v>2116</v>
      </c>
      <c r="D7170" t="s">
        <v>9</v>
      </c>
      <c r="E7170">
        <v>1</v>
      </c>
      <c r="F7170">
        <v>2805.76</v>
      </c>
      <c r="G7170" t="str">
        <f t="shared" si="557"/>
        <v>BLUEPRINTADG07294</v>
      </c>
      <c r="H7170" t="str">
        <f t="shared" si="561"/>
        <v>96389566</v>
      </c>
      <c r="I7170" t="str">
        <f t="shared" si="558"/>
        <v>SENZOR RADILICE</v>
      </c>
      <c r="J7170">
        <f t="shared" si="559"/>
        <v>23.381333333333334</v>
      </c>
      <c r="K7170" t="str">
        <f t="shared" si="560"/>
        <v/>
      </c>
    </row>
    <row r="7171" spans="1:11" x14ac:dyDescent="0.25">
      <c r="A7171" t="s">
        <v>12650</v>
      </c>
      <c r="B7171" s="1" t="s">
        <v>43886</v>
      </c>
      <c r="C7171" t="s">
        <v>12491</v>
      </c>
      <c r="D7171" t="s">
        <v>9</v>
      </c>
      <c r="E7171">
        <v>1</v>
      </c>
      <c r="F7171">
        <v>707.84</v>
      </c>
      <c r="G7171" t="str">
        <f t="shared" ref="G7171:G7234" si="562">"BLUEPRINT"&amp;A7171</f>
        <v>BLUEPRINTADG07295</v>
      </c>
      <c r="H7171" t="str">
        <f t="shared" si="561"/>
        <v>96476965</v>
      </c>
      <c r="I7171" t="str">
        <f t="shared" ref="I7171:I7234" si="563">UPPER(C7171)</f>
        <v>DAVAČ TEMPERATURE</v>
      </c>
      <c r="J7171">
        <f t="shared" ref="J7171:J7234" si="564">F7171/120</f>
        <v>5.8986666666666672</v>
      </c>
      <c r="K7171" t="str">
        <f t="shared" ref="K7171:K7234" si="565">IF(E7171&gt;1,"nesto", "")</f>
        <v/>
      </c>
    </row>
    <row r="7172" spans="1:11" x14ac:dyDescent="0.25">
      <c r="A7172" t="s">
        <v>12651</v>
      </c>
      <c r="B7172" s="1" t="s">
        <v>43887</v>
      </c>
      <c r="C7172" t="s">
        <v>2116</v>
      </c>
      <c r="D7172" t="s">
        <v>9</v>
      </c>
      <c r="E7172">
        <v>1</v>
      </c>
      <c r="F7172">
        <v>1388.8</v>
      </c>
      <c r="G7172" t="str">
        <f t="shared" si="562"/>
        <v>BLUEPRINTADG07296</v>
      </c>
      <c r="H7172" t="str">
        <f t="shared" si="561"/>
        <v>12588992</v>
      </c>
      <c r="I7172" t="str">
        <f t="shared" si="563"/>
        <v>SENZOR RADILICE</v>
      </c>
      <c r="J7172">
        <f t="shared" si="564"/>
        <v>11.573333333333332</v>
      </c>
      <c r="K7172" t="str">
        <f t="shared" si="565"/>
        <v/>
      </c>
    </row>
    <row r="7173" spans="1:11" x14ac:dyDescent="0.25">
      <c r="A7173" t="s">
        <v>12652</v>
      </c>
      <c r="B7173" s="1" t="s">
        <v>43888</v>
      </c>
      <c r="C7173" t="s">
        <v>5310</v>
      </c>
      <c r="D7173" t="s">
        <v>9</v>
      </c>
      <c r="E7173">
        <v>1</v>
      </c>
      <c r="F7173">
        <v>9780.48</v>
      </c>
      <c r="G7173" t="str">
        <f t="shared" si="562"/>
        <v>BLUEPRINTADG07297</v>
      </c>
      <c r="H7173" t="str">
        <f t="shared" si="561"/>
        <v>25183477</v>
      </c>
      <c r="I7173" t="str">
        <f t="shared" si="563"/>
        <v>EGR VENTIL</v>
      </c>
      <c r="J7173">
        <f t="shared" si="564"/>
        <v>81.503999999999991</v>
      </c>
      <c r="K7173" t="str">
        <f t="shared" si="565"/>
        <v/>
      </c>
    </row>
    <row r="7174" spans="1:11" x14ac:dyDescent="0.25">
      <c r="A7174" t="s">
        <v>12653</v>
      </c>
      <c r="B7174" s="1" t="s">
        <v>43889</v>
      </c>
      <c r="C7174" t="s">
        <v>12654</v>
      </c>
      <c r="D7174" t="s">
        <v>9</v>
      </c>
      <c r="E7174">
        <v>1</v>
      </c>
      <c r="F7174">
        <v>1935.36</v>
      </c>
      <c r="G7174" t="str">
        <f t="shared" si="562"/>
        <v>BLUEPRINTADG07298</v>
      </c>
      <c r="H7174" t="str">
        <f t="shared" si="561"/>
        <v>55565709</v>
      </c>
      <c r="I7174" t="str">
        <f t="shared" si="563"/>
        <v>SENZOR BREGASTE OSOVINE</v>
      </c>
      <c r="J7174">
        <f t="shared" si="564"/>
        <v>16.128</v>
      </c>
      <c r="K7174" t="str">
        <f t="shared" si="565"/>
        <v/>
      </c>
    </row>
    <row r="7175" spans="1:11" x14ac:dyDescent="0.25">
      <c r="A7175" t="s">
        <v>12655</v>
      </c>
      <c r="B7175" s="1" t="s">
        <v>43890</v>
      </c>
      <c r="C7175" t="s">
        <v>12656</v>
      </c>
      <c r="D7175" t="s">
        <v>9</v>
      </c>
      <c r="E7175">
        <v>1</v>
      </c>
      <c r="F7175">
        <v>4226.5600000000004</v>
      </c>
      <c r="G7175" t="str">
        <f t="shared" si="562"/>
        <v>BLUEPRINTADG07299</v>
      </c>
      <c r="H7175" t="str">
        <f t="shared" si="561"/>
        <v>96440383</v>
      </c>
      <c r="I7175" t="str">
        <f t="shared" si="563"/>
        <v>VENTIL IZDUVNIH GASOVA</v>
      </c>
      <c r="J7175">
        <f t="shared" si="564"/>
        <v>35.221333333333334</v>
      </c>
      <c r="K7175" t="str">
        <f t="shared" si="565"/>
        <v/>
      </c>
    </row>
    <row r="7176" spans="1:11" x14ac:dyDescent="0.25">
      <c r="A7176" t="s">
        <v>12657</v>
      </c>
      <c r="C7176" t="s">
        <v>2157</v>
      </c>
      <c r="D7176" t="s">
        <v>1117</v>
      </c>
      <c r="E7176">
        <v>1</v>
      </c>
      <c r="F7176">
        <v>2780.16</v>
      </c>
      <c r="G7176" t="str">
        <f t="shared" si="562"/>
        <v>BLUEPRINTADG07301</v>
      </c>
      <c r="H7176" t="str">
        <f t="shared" si="561"/>
        <v>ADG07301</v>
      </c>
      <c r="I7176" t="str">
        <f t="shared" si="563"/>
        <v>SET ZUPČASTOG KAIŠA</v>
      </c>
      <c r="J7176">
        <f t="shared" si="564"/>
        <v>23.167999999999999</v>
      </c>
      <c r="K7176" t="str">
        <f t="shared" si="565"/>
        <v/>
      </c>
    </row>
    <row r="7177" spans="1:11" x14ac:dyDescent="0.25">
      <c r="A7177" t="s">
        <v>12658</v>
      </c>
      <c r="C7177" t="s">
        <v>2157</v>
      </c>
      <c r="D7177" t="s">
        <v>1117</v>
      </c>
      <c r="E7177">
        <v>1</v>
      </c>
      <c r="F7177">
        <v>2545.92</v>
      </c>
      <c r="G7177" t="str">
        <f t="shared" si="562"/>
        <v>BLUEPRINTADG07302</v>
      </c>
      <c r="H7177" t="str">
        <f t="shared" si="561"/>
        <v>ADG07302</v>
      </c>
      <c r="I7177" t="str">
        <f t="shared" si="563"/>
        <v>SET ZUPČASTOG KAIŠA</v>
      </c>
      <c r="J7177">
        <f t="shared" si="564"/>
        <v>21.216000000000001</v>
      </c>
      <c r="K7177" t="str">
        <f t="shared" si="565"/>
        <v/>
      </c>
    </row>
    <row r="7178" spans="1:11" x14ac:dyDescent="0.25">
      <c r="A7178" t="s">
        <v>12659</v>
      </c>
      <c r="C7178" t="s">
        <v>2157</v>
      </c>
      <c r="D7178" t="s">
        <v>1117</v>
      </c>
      <c r="E7178">
        <v>1</v>
      </c>
      <c r="F7178">
        <v>3189.76</v>
      </c>
      <c r="G7178" t="str">
        <f t="shared" si="562"/>
        <v>BLUEPRINTADG07303</v>
      </c>
      <c r="H7178" t="str">
        <f t="shared" si="561"/>
        <v>ADG07303</v>
      </c>
      <c r="I7178" t="str">
        <f t="shared" si="563"/>
        <v>SET ZUPČASTOG KAIŠA</v>
      </c>
      <c r="J7178">
        <f t="shared" si="564"/>
        <v>26.581333333333337</v>
      </c>
      <c r="K7178" t="str">
        <f t="shared" si="565"/>
        <v/>
      </c>
    </row>
    <row r="7179" spans="1:11" x14ac:dyDescent="0.25">
      <c r="A7179" t="s">
        <v>12660</v>
      </c>
      <c r="C7179" t="s">
        <v>2157</v>
      </c>
      <c r="D7179" t="s">
        <v>1117</v>
      </c>
      <c r="E7179">
        <v>1</v>
      </c>
      <c r="F7179">
        <v>3191.04</v>
      </c>
      <c r="G7179" t="str">
        <f t="shared" si="562"/>
        <v>BLUEPRINTADG07304</v>
      </c>
      <c r="H7179" t="str">
        <f t="shared" si="561"/>
        <v>ADG07304</v>
      </c>
      <c r="I7179" t="str">
        <f t="shared" si="563"/>
        <v>SET ZUPČASTOG KAIŠA</v>
      </c>
      <c r="J7179">
        <f t="shared" si="564"/>
        <v>26.591999999999999</v>
      </c>
      <c r="K7179" t="str">
        <f t="shared" si="565"/>
        <v/>
      </c>
    </row>
    <row r="7180" spans="1:11" x14ac:dyDescent="0.25">
      <c r="A7180" t="s">
        <v>12661</v>
      </c>
      <c r="C7180" t="s">
        <v>2157</v>
      </c>
      <c r="D7180" t="s">
        <v>1117</v>
      </c>
      <c r="E7180">
        <v>1</v>
      </c>
      <c r="F7180">
        <v>9556.48</v>
      </c>
      <c r="G7180" t="str">
        <f t="shared" si="562"/>
        <v>BLUEPRINTADG07306</v>
      </c>
      <c r="H7180" t="str">
        <f t="shared" si="561"/>
        <v>ADG07306</v>
      </c>
      <c r="I7180" t="str">
        <f t="shared" si="563"/>
        <v>SET ZUPČASTOG KAIŠA</v>
      </c>
      <c r="J7180">
        <f t="shared" si="564"/>
        <v>79.637333333333331</v>
      </c>
      <c r="K7180" t="str">
        <f t="shared" si="565"/>
        <v/>
      </c>
    </row>
    <row r="7181" spans="1:11" x14ac:dyDescent="0.25">
      <c r="A7181" t="s">
        <v>12662</v>
      </c>
      <c r="C7181" t="s">
        <v>2157</v>
      </c>
      <c r="D7181" t="s">
        <v>1117</v>
      </c>
      <c r="E7181">
        <v>1</v>
      </c>
      <c r="F7181">
        <v>7395.84</v>
      </c>
      <c r="G7181" t="str">
        <f t="shared" si="562"/>
        <v>BLUEPRINTADG07307</v>
      </c>
      <c r="H7181" t="str">
        <f t="shared" si="561"/>
        <v>ADG07307</v>
      </c>
      <c r="I7181" t="str">
        <f t="shared" si="563"/>
        <v>SET ZUPČASTOG KAIŠA</v>
      </c>
      <c r="J7181">
        <f t="shared" si="564"/>
        <v>61.631999999999998</v>
      </c>
      <c r="K7181" t="str">
        <f t="shared" si="565"/>
        <v/>
      </c>
    </row>
    <row r="7182" spans="1:11" x14ac:dyDescent="0.25">
      <c r="A7182" t="s">
        <v>12663</v>
      </c>
      <c r="C7182" t="s">
        <v>2157</v>
      </c>
      <c r="D7182" t="s">
        <v>1117</v>
      </c>
      <c r="E7182">
        <v>1</v>
      </c>
      <c r="F7182">
        <v>4362.24</v>
      </c>
      <c r="G7182" t="str">
        <f t="shared" si="562"/>
        <v>BLUEPRINTADG07308</v>
      </c>
      <c r="H7182" t="str">
        <f t="shared" si="561"/>
        <v>ADG07308</v>
      </c>
      <c r="I7182" t="str">
        <f t="shared" si="563"/>
        <v>SET ZUPČASTOG KAIŠA</v>
      </c>
      <c r="J7182">
        <f t="shared" si="564"/>
        <v>36.351999999999997</v>
      </c>
      <c r="K7182" t="str">
        <f t="shared" si="565"/>
        <v/>
      </c>
    </row>
    <row r="7183" spans="1:11" x14ac:dyDescent="0.25">
      <c r="A7183" t="s">
        <v>12664</v>
      </c>
      <c r="C7183" t="s">
        <v>2157</v>
      </c>
      <c r="D7183" t="s">
        <v>1117</v>
      </c>
      <c r="E7183">
        <v>1</v>
      </c>
      <c r="F7183">
        <v>3778.56</v>
      </c>
      <c r="G7183" t="str">
        <f t="shared" si="562"/>
        <v>BLUEPRINTADG07310</v>
      </c>
      <c r="H7183" t="str">
        <f t="shared" si="561"/>
        <v>ADG07310</v>
      </c>
      <c r="I7183" t="str">
        <f t="shared" si="563"/>
        <v>SET ZUPČASTOG KAIŠA</v>
      </c>
      <c r="J7183">
        <f t="shared" si="564"/>
        <v>31.488</v>
      </c>
      <c r="K7183" t="str">
        <f t="shared" si="565"/>
        <v/>
      </c>
    </row>
    <row r="7184" spans="1:11" x14ac:dyDescent="0.25">
      <c r="A7184" t="s">
        <v>12665</v>
      </c>
      <c r="C7184" t="s">
        <v>2157</v>
      </c>
      <c r="D7184" t="s">
        <v>1117</v>
      </c>
      <c r="E7184">
        <v>1</v>
      </c>
      <c r="F7184">
        <v>4535.04</v>
      </c>
      <c r="G7184" t="str">
        <f t="shared" si="562"/>
        <v>BLUEPRINTADG07312</v>
      </c>
      <c r="H7184" t="str">
        <f t="shared" si="561"/>
        <v>ADG07312</v>
      </c>
      <c r="I7184" t="str">
        <f t="shared" si="563"/>
        <v>SET ZUPČASTOG KAIŠA</v>
      </c>
      <c r="J7184">
        <f t="shared" si="564"/>
        <v>37.792000000000002</v>
      </c>
      <c r="K7184" t="str">
        <f t="shared" si="565"/>
        <v/>
      </c>
    </row>
    <row r="7185" spans="1:11" x14ac:dyDescent="0.25">
      <c r="A7185" t="s">
        <v>12666</v>
      </c>
      <c r="C7185" t="s">
        <v>2157</v>
      </c>
      <c r="D7185" t="s">
        <v>1117</v>
      </c>
      <c r="E7185">
        <v>1</v>
      </c>
      <c r="F7185">
        <v>1932.8</v>
      </c>
      <c r="G7185" t="str">
        <f t="shared" si="562"/>
        <v>BLUEPRINTADG07313</v>
      </c>
      <c r="H7185" t="str">
        <f t="shared" si="561"/>
        <v>ADG07313</v>
      </c>
      <c r="I7185" t="str">
        <f t="shared" si="563"/>
        <v>SET ZUPČASTOG KAIŠA</v>
      </c>
      <c r="J7185">
        <f t="shared" si="564"/>
        <v>16.106666666666666</v>
      </c>
      <c r="K7185" t="str">
        <f t="shared" si="565"/>
        <v/>
      </c>
    </row>
    <row r="7186" spans="1:11" x14ac:dyDescent="0.25">
      <c r="A7186" t="s">
        <v>12667</v>
      </c>
      <c r="C7186" t="s">
        <v>2157</v>
      </c>
      <c r="D7186" t="s">
        <v>1117</v>
      </c>
      <c r="E7186">
        <v>1</v>
      </c>
      <c r="F7186">
        <v>3677.44</v>
      </c>
      <c r="G7186" t="str">
        <f t="shared" si="562"/>
        <v>BLUEPRINTADG07314</v>
      </c>
      <c r="H7186" t="str">
        <f t="shared" si="561"/>
        <v>ADG07314</v>
      </c>
      <c r="I7186" t="str">
        <f t="shared" si="563"/>
        <v>SET ZUPČASTOG KAIŠA</v>
      </c>
      <c r="J7186">
        <f t="shared" si="564"/>
        <v>30.645333333333333</v>
      </c>
      <c r="K7186" t="str">
        <f t="shared" si="565"/>
        <v/>
      </c>
    </row>
    <row r="7187" spans="1:11" x14ac:dyDescent="0.25">
      <c r="A7187" t="s">
        <v>12668</v>
      </c>
      <c r="C7187" t="s">
        <v>2157</v>
      </c>
      <c r="D7187" t="s">
        <v>1117</v>
      </c>
      <c r="E7187">
        <v>1</v>
      </c>
      <c r="F7187">
        <v>3457.28</v>
      </c>
      <c r="G7187" t="str">
        <f t="shared" si="562"/>
        <v>BLUEPRINTADG07315</v>
      </c>
      <c r="H7187" t="str">
        <f t="shared" si="561"/>
        <v>ADG07315</v>
      </c>
      <c r="I7187" t="str">
        <f t="shared" si="563"/>
        <v>SET ZUPČASTOG KAIŠA</v>
      </c>
      <c r="J7187">
        <f t="shared" si="564"/>
        <v>28.81066666666667</v>
      </c>
      <c r="K7187" t="str">
        <f t="shared" si="565"/>
        <v/>
      </c>
    </row>
    <row r="7188" spans="1:11" x14ac:dyDescent="0.25">
      <c r="A7188" t="s">
        <v>12669</v>
      </c>
      <c r="C7188" t="s">
        <v>2157</v>
      </c>
      <c r="D7188" t="s">
        <v>1117</v>
      </c>
      <c r="E7188">
        <v>1</v>
      </c>
      <c r="F7188">
        <v>2387.1999999999998</v>
      </c>
      <c r="G7188" t="str">
        <f t="shared" si="562"/>
        <v>BLUEPRINTADG07317</v>
      </c>
      <c r="H7188" t="str">
        <f t="shared" si="561"/>
        <v>ADG07317</v>
      </c>
      <c r="I7188" t="str">
        <f t="shared" si="563"/>
        <v>SET ZUPČASTOG KAIŠA</v>
      </c>
      <c r="J7188">
        <f t="shared" si="564"/>
        <v>19.893333333333331</v>
      </c>
      <c r="K7188" t="str">
        <f t="shared" si="565"/>
        <v/>
      </c>
    </row>
    <row r="7189" spans="1:11" x14ac:dyDescent="0.25">
      <c r="A7189" t="s">
        <v>12670</v>
      </c>
      <c r="C7189" t="s">
        <v>2157</v>
      </c>
      <c r="D7189" t="s">
        <v>1117</v>
      </c>
      <c r="E7189">
        <v>1</v>
      </c>
      <c r="F7189">
        <v>3362.56</v>
      </c>
      <c r="G7189" t="str">
        <f t="shared" si="562"/>
        <v>BLUEPRINTADG07318</v>
      </c>
      <c r="H7189" t="str">
        <f t="shared" si="561"/>
        <v>ADG07318</v>
      </c>
      <c r="I7189" t="str">
        <f t="shared" si="563"/>
        <v>SET ZUPČASTOG KAIŠA</v>
      </c>
      <c r="J7189">
        <f t="shared" si="564"/>
        <v>28.021333333333335</v>
      </c>
      <c r="K7189" t="str">
        <f t="shared" si="565"/>
        <v/>
      </c>
    </row>
    <row r="7190" spans="1:11" x14ac:dyDescent="0.25">
      <c r="A7190" t="s">
        <v>12671</v>
      </c>
      <c r="C7190" t="s">
        <v>2157</v>
      </c>
      <c r="D7190" t="s">
        <v>1117</v>
      </c>
      <c r="E7190">
        <v>1</v>
      </c>
      <c r="F7190">
        <v>12999.68</v>
      </c>
      <c r="G7190" t="str">
        <f t="shared" si="562"/>
        <v>BLUEPRINTADG07322</v>
      </c>
      <c r="H7190" t="str">
        <f t="shared" si="561"/>
        <v>ADG07322</v>
      </c>
      <c r="I7190" t="str">
        <f t="shared" si="563"/>
        <v>SET ZUPČASTOG KAIŠA</v>
      </c>
      <c r="J7190">
        <f t="shared" si="564"/>
        <v>108.33066666666667</v>
      </c>
      <c r="K7190" t="str">
        <f t="shared" si="565"/>
        <v/>
      </c>
    </row>
    <row r="7191" spans="1:11" x14ac:dyDescent="0.25">
      <c r="A7191" t="s">
        <v>12672</v>
      </c>
      <c r="C7191" t="s">
        <v>2157</v>
      </c>
      <c r="D7191" t="s">
        <v>1117</v>
      </c>
      <c r="E7191">
        <v>1</v>
      </c>
      <c r="F7191">
        <v>18739.2</v>
      </c>
      <c r="G7191" t="str">
        <f t="shared" si="562"/>
        <v>BLUEPRINTADG07323</v>
      </c>
      <c r="H7191" t="str">
        <f t="shared" si="561"/>
        <v>ADG07323</v>
      </c>
      <c r="I7191" t="str">
        <f t="shared" si="563"/>
        <v>SET ZUPČASTOG KAIŠA</v>
      </c>
      <c r="J7191">
        <f t="shared" si="564"/>
        <v>156.16</v>
      </c>
      <c r="K7191" t="str">
        <f t="shared" si="565"/>
        <v/>
      </c>
    </row>
    <row r="7192" spans="1:11" x14ac:dyDescent="0.25">
      <c r="A7192" t="s">
        <v>12673</v>
      </c>
      <c r="C7192" t="s">
        <v>2157</v>
      </c>
      <c r="D7192" t="s">
        <v>1117</v>
      </c>
      <c r="E7192">
        <v>1</v>
      </c>
      <c r="F7192">
        <v>5168.6400000000003</v>
      </c>
      <c r="G7192" t="str">
        <f t="shared" si="562"/>
        <v>BLUEPRINTADG07324</v>
      </c>
      <c r="H7192" t="str">
        <f t="shared" si="561"/>
        <v>ADG07324</v>
      </c>
      <c r="I7192" t="str">
        <f t="shared" si="563"/>
        <v>SET ZUPČASTOG KAIŠA</v>
      </c>
      <c r="J7192">
        <f t="shared" si="564"/>
        <v>43.072000000000003</v>
      </c>
      <c r="K7192" t="str">
        <f t="shared" si="565"/>
        <v/>
      </c>
    </row>
    <row r="7193" spans="1:11" x14ac:dyDescent="0.25">
      <c r="A7193" t="s">
        <v>12674</v>
      </c>
      <c r="C7193" t="s">
        <v>2157</v>
      </c>
      <c r="D7193" t="s">
        <v>1117</v>
      </c>
      <c r="E7193">
        <v>1</v>
      </c>
      <c r="F7193">
        <v>5617.92</v>
      </c>
      <c r="G7193" t="str">
        <f t="shared" si="562"/>
        <v>BLUEPRINTADG07325</v>
      </c>
      <c r="H7193" t="str">
        <f t="shared" si="561"/>
        <v>ADG07325</v>
      </c>
      <c r="I7193" t="str">
        <f t="shared" si="563"/>
        <v>SET ZUPČASTOG KAIŠA</v>
      </c>
      <c r="J7193">
        <f t="shared" si="564"/>
        <v>46.816000000000003</v>
      </c>
      <c r="K7193" t="str">
        <f t="shared" si="565"/>
        <v/>
      </c>
    </row>
    <row r="7194" spans="1:11" x14ac:dyDescent="0.25">
      <c r="A7194" t="s">
        <v>12675</v>
      </c>
      <c r="C7194" t="s">
        <v>2157</v>
      </c>
      <c r="D7194" t="s">
        <v>1117</v>
      </c>
      <c r="E7194">
        <v>1</v>
      </c>
      <c r="F7194">
        <v>21239.040000000001</v>
      </c>
      <c r="G7194" t="str">
        <f t="shared" si="562"/>
        <v>BLUEPRINTADG07326</v>
      </c>
      <c r="H7194" t="str">
        <f t="shared" si="561"/>
        <v>ADG07326</v>
      </c>
      <c r="I7194" t="str">
        <f t="shared" si="563"/>
        <v>SET ZUPČASTOG KAIŠA</v>
      </c>
      <c r="J7194">
        <f t="shared" si="564"/>
        <v>176.99200000000002</v>
      </c>
      <c r="K7194" t="str">
        <f t="shared" si="565"/>
        <v/>
      </c>
    </row>
    <row r="7195" spans="1:11" x14ac:dyDescent="0.25">
      <c r="A7195" t="s">
        <v>12676</v>
      </c>
      <c r="C7195" t="s">
        <v>2157</v>
      </c>
      <c r="D7195" t="s">
        <v>1117</v>
      </c>
      <c r="E7195">
        <v>1</v>
      </c>
      <c r="F7195">
        <v>3773.44</v>
      </c>
      <c r="G7195" t="str">
        <f t="shared" si="562"/>
        <v>BLUEPRINTADG07328</v>
      </c>
      <c r="H7195" t="str">
        <f t="shared" si="561"/>
        <v>ADG07328</v>
      </c>
      <c r="I7195" t="str">
        <f t="shared" si="563"/>
        <v>SET ZUPČASTOG KAIŠA</v>
      </c>
      <c r="J7195">
        <f t="shared" si="564"/>
        <v>31.445333333333334</v>
      </c>
      <c r="K7195" t="str">
        <f t="shared" si="565"/>
        <v/>
      </c>
    </row>
    <row r="7196" spans="1:11" x14ac:dyDescent="0.25">
      <c r="A7196" t="s">
        <v>12677</v>
      </c>
      <c r="C7196" t="s">
        <v>2157</v>
      </c>
      <c r="D7196" t="s">
        <v>1117</v>
      </c>
      <c r="E7196">
        <v>1</v>
      </c>
      <c r="F7196">
        <v>8797.44</v>
      </c>
      <c r="G7196" t="str">
        <f t="shared" si="562"/>
        <v>BLUEPRINTADG07330</v>
      </c>
      <c r="H7196" t="str">
        <f t="shared" si="561"/>
        <v>ADG07330</v>
      </c>
      <c r="I7196" t="str">
        <f t="shared" si="563"/>
        <v>SET ZUPČASTOG KAIŠA</v>
      </c>
      <c r="J7196">
        <f t="shared" si="564"/>
        <v>73.311999999999998</v>
      </c>
      <c r="K7196" t="str">
        <f t="shared" si="565"/>
        <v/>
      </c>
    </row>
    <row r="7197" spans="1:11" x14ac:dyDescent="0.25">
      <c r="A7197" t="s">
        <v>12678</v>
      </c>
      <c r="C7197" t="s">
        <v>2157</v>
      </c>
      <c r="D7197" t="s">
        <v>1117</v>
      </c>
      <c r="E7197">
        <v>1</v>
      </c>
      <c r="F7197">
        <v>8135.68</v>
      </c>
      <c r="G7197" t="str">
        <f t="shared" si="562"/>
        <v>BLUEPRINTADG07331</v>
      </c>
      <c r="H7197" t="str">
        <f t="shared" si="561"/>
        <v>ADG07331</v>
      </c>
      <c r="I7197" t="str">
        <f t="shared" si="563"/>
        <v>SET ZUPČASTOG KAIŠA</v>
      </c>
      <c r="J7197">
        <f t="shared" si="564"/>
        <v>67.797333333333341</v>
      </c>
      <c r="K7197" t="str">
        <f t="shared" si="565"/>
        <v/>
      </c>
    </row>
    <row r="7198" spans="1:11" x14ac:dyDescent="0.25">
      <c r="A7198" t="s">
        <v>12679</v>
      </c>
      <c r="C7198" t="s">
        <v>2157</v>
      </c>
      <c r="D7198" t="s">
        <v>1117</v>
      </c>
      <c r="E7198">
        <v>1</v>
      </c>
      <c r="F7198">
        <v>8222.7199999999993</v>
      </c>
      <c r="G7198" t="str">
        <f t="shared" si="562"/>
        <v>BLUEPRINTADG07333</v>
      </c>
      <c r="H7198" t="str">
        <f t="shared" si="561"/>
        <v>ADG07333</v>
      </c>
      <c r="I7198" t="str">
        <f t="shared" si="563"/>
        <v>SET ZUPČASTOG KAIŠA</v>
      </c>
      <c r="J7198">
        <f t="shared" si="564"/>
        <v>68.522666666666666</v>
      </c>
      <c r="K7198" t="str">
        <f t="shared" si="565"/>
        <v/>
      </c>
    </row>
    <row r="7199" spans="1:11" x14ac:dyDescent="0.25">
      <c r="A7199" t="s">
        <v>12680</v>
      </c>
      <c r="C7199" t="s">
        <v>2157</v>
      </c>
      <c r="D7199" t="s">
        <v>1117</v>
      </c>
      <c r="E7199">
        <v>1</v>
      </c>
      <c r="F7199">
        <v>8222.7199999999993</v>
      </c>
      <c r="G7199" t="str">
        <f t="shared" si="562"/>
        <v>BLUEPRINTADG07334</v>
      </c>
      <c r="H7199" t="str">
        <f t="shared" si="561"/>
        <v>ADG07334</v>
      </c>
      <c r="I7199" t="str">
        <f t="shared" si="563"/>
        <v>SET ZUPČASTOG KAIŠA</v>
      </c>
      <c r="J7199">
        <f t="shared" si="564"/>
        <v>68.522666666666666</v>
      </c>
      <c r="K7199" t="str">
        <f t="shared" si="565"/>
        <v/>
      </c>
    </row>
    <row r="7200" spans="1:11" x14ac:dyDescent="0.25">
      <c r="A7200" t="s">
        <v>12681</v>
      </c>
      <c r="C7200" t="s">
        <v>2157</v>
      </c>
      <c r="D7200" t="s">
        <v>1117</v>
      </c>
      <c r="E7200">
        <v>1</v>
      </c>
      <c r="F7200">
        <v>4485.12</v>
      </c>
      <c r="G7200" t="str">
        <f t="shared" si="562"/>
        <v>BLUEPRINTADG07336</v>
      </c>
      <c r="H7200" t="str">
        <f t="shared" si="561"/>
        <v>ADG07336</v>
      </c>
      <c r="I7200" t="str">
        <f t="shared" si="563"/>
        <v>SET ZUPČASTOG KAIŠA</v>
      </c>
      <c r="J7200">
        <f t="shared" si="564"/>
        <v>37.375999999999998</v>
      </c>
      <c r="K7200" t="str">
        <f t="shared" si="565"/>
        <v/>
      </c>
    </row>
    <row r="7201" spans="1:11" x14ac:dyDescent="0.25">
      <c r="A7201" t="s">
        <v>12682</v>
      </c>
      <c r="B7201" s="1" t="s">
        <v>12683</v>
      </c>
      <c r="C7201" t="s">
        <v>2157</v>
      </c>
      <c r="D7201" t="s">
        <v>1117</v>
      </c>
      <c r="E7201">
        <v>1</v>
      </c>
      <c r="F7201">
        <v>3564.8</v>
      </c>
      <c r="G7201" t="str">
        <f t="shared" si="562"/>
        <v>BLUEPRINTADG07337</v>
      </c>
      <c r="H7201" t="str">
        <f t="shared" si="561"/>
        <v>0K05412700A</v>
      </c>
      <c r="I7201" t="str">
        <f t="shared" si="563"/>
        <v>SET ZUPČASTOG KAIŠA</v>
      </c>
      <c r="J7201">
        <f t="shared" si="564"/>
        <v>29.706666666666667</v>
      </c>
      <c r="K7201" t="str">
        <f t="shared" si="565"/>
        <v/>
      </c>
    </row>
    <row r="7202" spans="1:11" x14ac:dyDescent="0.25">
      <c r="A7202" t="s">
        <v>12684</v>
      </c>
      <c r="C7202" t="s">
        <v>2157</v>
      </c>
      <c r="D7202" t="s">
        <v>1117</v>
      </c>
      <c r="E7202">
        <v>1</v>
      </c>
      <c r="F7202">
        <v>7450.88</v>
      </c>
      <c r="G7202" t="str">
        <f t="shared" si="562"/>
        <v>BLUEPRINTADG07338</v>
      </c>
      <c r="H7202" t="str">
        <f t="shared" si="561"/>
        <v>ADG07338</v>
      </c>
      <c r="I7202" t="str">
        <f t="shared" si="563"/>
        <v>SET ZUPČASTOG KAIŠA</v>
      </c>
      <c r="J7202">
        <f t="shared" si="564"/>
        <v>62.090666666666671</v>
      </c>
      <c r="K7202" t="str">
        <f t="shared" si="565"/>
        <v/>
      </c>
    </row>
    <row r="7203" spans="1:11" x14ac:dyDescent="0.25">
      <c r="A7203" t="s">
        <v>12685</v>
      </c>
      <c r="C7203" t="s">
        <v>2157</v>
      </c>
      <c r="D7203" t="s">
        <v>1117</v>
      </c>
      <c r="E7203">
        <v>1</v>
      </c>
      <c r="F7203">
        <v>15518.72</v>
      </c>
      <c r="G7203" t="str">
        <f t="shared" si="562"/>
        <v>BLUEPRINTADG07340</v>
      </c>
      <c r="H7203" t="str">
        <f t="shared" si="561"/>
        <v>ADG07340</v>
      </c>
      <c r="I7203" t="str">
        <f t="shared" si="563"/>
        <v>SET ZUPČASTOG KAIŠA</v>
      </c>
      <c r="J7203">
        <f t="shared" si="564"/>
        <v>129.32266666666666</v>
      </c>
      <c r="K7203" t="str">
        <f t="shared" si="565"/>
        <v/>
      </c>
    </row>
    <row r="7204" spans="1:11" x14ac:dyDescent="0.25">
      <c r="A7204" t="s">
        <v>12686</v>
      </c>
      <c r="C7204" t="s">
        <v>2157</v>
      </c>
      <c r="D7204" t="s">
        <v>1117</v>
      </c>
      <c r="E7204">
        <v>1</v>
      </c>
      <c r="F7204">
        <v>13144.32</v>
      </c>
      <c r="G7204" t="str">
        <f t="shared" si="562"/>
        <v>BLUEPRINTADG07341C</v>
      </c>
      <c r="H7204" t="str">
        <f t="shared" si="561"/>
        <v>ADG07341C</v>
      </c>
      <c r="I7204" t="str">
        <f t="shared" si="563"/>
        <v>SET ZUPČASTOG KAIŠA</v>
      </c>
      <c r="J7204">
        <f t="shared" si="564"/>
        <v>109.536</v>
      </c>
      <c r="K7204" t="str">
        <f t="shared" si="565"/>
        <v/>
      </c>
    </row>
    <row r="7205" spans="1:11" x14ac:dyDescent="0.25">
      <c r="A7205" t="s">
        <v>12687</v>
      </c>
      <c r="C7205" t="s">
        <v>2157</v>
      </c>
      <c r="D7205" t="s">
        <v>9</v>
      </c>
      <c r="E7205">
        <v>1</v>
      </c>
      <c r="F7205">
        <v>13756.16</v>
      </c>
      <c r="G7205" t="str">
        <f t="shared" si="562"/>
        <v>BLUEPRINTADG07343</v>
      </c>
      <c r="H7205" t="str">
        <f t="shared" si="561"/>
        <v>ADG07343</v>
      </c>
      <c r="I7205" t="str">
        <f t="shared" si="563"/>
        <v>SET ZUPČASTOG KAIŠA</v>
      </c>
      <c r="J7205">
        <f t="shared" si="564"/>
        <v>114.63466666666666</v>
      </c>
      <c r="K7205" t="str">
        <f t="shared" si="565"/>
        <v/>
      </c>
    </row>
    <row r="7206" spans="1:11" x14ac:dyDescent="0.25">
      <c r="A7206" t="s">
        <v>12688</v>
      </c>
      <c r="C7206" t="s">
        <v>2157</v>
      </c>
      <c r="D7206" t="s">
        <v>1117</v>
      </c>
      <c r="E7206">
        <v>1</v>
      </c>
      <c r="F7206">
        <v>2173.44</v>
      </c>
      <c r="G7206" t="str">
        <f t="shared" si="562"/>
        <v>BLUEPRINTADG07344</v>
      </c>
      <c r="H7206" t="str">
        <f t="shared" si="561"/>
        <v>ADG07344</v>
      </c>
      <c r="I7206" t="str">
        <f t="shared" si="563"/>
        <v>SET ZUPČASTOG KAIŠA</v>
      </c>
      <c r="J7206">
        <f t="shared" si="564"/>
        <v>18.112000000000002</v>
      </c>
      <c r="K7206" t="str">
        <f t="shared" si="565"/>
        <v/>
      </c>
    </row>
    <row r="7207" spans="1:11" x14ac:dyDescent="0.25">
      <c r="A7207" t="s">
        <v>12689</v>
      </c>
      <c r="C7207" t="s">
        <v>2157</v>
      </c>
      <c r="D7207" t="s">
        <v>1117</v>
      </c>
      <c r="E7207">
        <v>1</v>
      </c>
      <c r="F7207">
        <v>6927.36</v>
      </c>
      <c r="G7207" t="str">
        <f t="shared" si="562"/>
        <v>BLUEPRINTADG07345</v>
      </c>
      <c r="H7207" t="str">
        <f t="shared" si="561"/>
        <v>ADG07345</v>
      </c>
      <c r="I7207" t="str">
        <f t="shared" si="563"/>
        <v>SET ZUPČASTOG KAIŠA</v>
      </c>
      <c r="J7207">
        <f t="shared" si="564"/>
        <v>57.727999999999994</v>
      </c>
      <c r="K7207" t="str">
        <f t="shared" si="565"/>
        <v/>
      </c>
    </row>
    <row r="7208" spans="1:11" x14ac:dyDescent="0.25">
      <c r="A7208" t="s">
        <v>12690</v>
      </c>
      <c r="C7208" t="s">
        <v>2157</v>
      </c>
      <c r="D7208" t="s">
        <v>1117</v>
      </c>
      <c r="E7208">
        <v>1</v>
      </c>
      <c r="F7208">
        <v>6910.72</v>
      </c>
      <c r="G7208" t="str">
        <f t="shared" si="562"/>
        <v>BLUEPRINTADG07346</v>
      </c>
      <c r="H7208" t="str">
        <f t="shared" si="561"/>
        <v>ADG07346</v>
      </c>
      <c r="I7208" t="str">
        <f t="shared" si="563"/>
        <v>SET ZUPČASTOG KAIŠA</v>
      </c>
      <c r="J7208">
        <f t="shared" si="564"/>
        <v>57.589333333333336</v>
      </c>
      <c r="K7208" t="str">
        <f t="shared" si="565"/>
        <v/>
      </c>
    </row>
    <row r="7209" spans="1:11" x14ac:dyDescent="0.25">
      <c r="A7209" t="s">
        <v>12691</v>
      </c>
      <c r="C7209" t="s">
        <v>2157</v>
      </c>
      <c r="D7209" t="s">
        <v>9</v>
      </c>
      <c r="E7209">
        <v>1</v>
      </c>
      <c r="F7209">
        <v>13992.96</v>
      </c>
      <c r="G7209" t="str">
        <f t="shared" si="562"/>
        <v>BLUEPRINTADG07348</v>
      </c>
      <c r="H7209" t="str">
        <f t="shared" si="561"/>
        <v>ADG07348</v>
      </c>
      <c r="I7209" t="str">
        <f t="shared" si="563"/>
        <v>SET ZUPČASTOG KAIŠA</v>
      </c>
      <c r="J7209">
        <f t="shared" si="564"/>
        <v>116.60799999999999</v>
      </c>
      <c r="K7209" t="str">
        <f t="shared" si="565"/>
        <v/>
      </c>
    </row>
    <row r="7210" spans="1:11" x14ac:dyDescent="0.25">
      <c r="A7210" t="s">
        <v>12692</v>
      </c>
      <c r="C7210" t="s">
        <v>2157</v>
      </c>
      <c r="D7210" t="s">
        <v>1117</v>
      </c>
      <c r="E7210">
        <v>1</v>
      </c>
      <c r="F7210">
        <v>4295.68</v>
      </c>
      <c r="G7210" t="str">
        <f t="shared" si="562"/>
        <v>BLUEPRINTADG07349</v>
      </c>
      <c r="H7210" t="str">
        <f t="shared" si="561"/>
        <v>ADG07349</v>
      </c>
      <c r="I7210" t="str">
        <f t="shared" si="563"/>
        <v>SET ZUPČASTOG KAIŠA</v>
      </c>
      <c r="J7210">
        <f t="shared" si="564"/>
        <v>35.797333333333334</v>
      </c>
      <c r="K7210" t="str">
        <f t="shared" si="565"/>
        <v/>
      </c>
    </row>
    <row r="7211" spans="1:11" x14ac:dyDescent="0.25">
      <c r="A7211" t="s">
        <v>12693</v>
      </c>
      <c r="C7211" t="s">
        <v>2157</v>
      </c>
      <c r="D7211" t="s">
        <v>1117</v>
      </c>
      <c r="E7211">
        <v>1</v>
      </c>
      <c r="F7211">
        <v>17160.96</v>
      </c>
      <c r="G7211" t="str">
        <f t="shared" si="562"/>
        <v>BLUEPRINTADG07350</v>
      </c>
      <c r="H7211" t="str">
        <f t="shared" si="561"/>
        <v>ADG07350</v>
      </c>
      <c r="I7211" t="str">
        <f t="shared" si="563"/>
        <v>SET ZUPČASTOG KAIŠA</v>
      </c>
      <c r="J7211">
        <f t="shared" si="564"/>
        <v>143.00799999999998</v>
      </c>
      <c r="K7211" t="str">
        <f t="shared" si="565"/>
        <v/>
      </c>
    </row>
    <row r="7212" spans="1:11" x14ac:dyDescent="0.25">
      <c r="A7212" t="s">
        <v>12694</v>
      </c>
      <c r="B7212" s="1" t="s">
        <v>2336</v>
      </c>
      <c r="C7212" t="s">
        <v>2157</v>
      </c>
      <c r="D7212" t="s">
        <v>1117</v>
      </c>
      <c r="E7212">
        <v>1</v>
      </c>
      <c r="F7212">
        <v>4166.3999999999996</v>
      </c>
      <c r="G7212" t="str">
        <f t="shared" si="562"/>
        <v>BLUEPRINTADG07351</v>
      </c>
      <c r="H7212" t="str">
        <f t="shared" si="561"/>
        <v>KITTEDPRODUCT</v>
      </c>
      <c r="I7212" t="str">
        <f t="shared" si="563"/>
        <v>SET ZUPČASTOG KAIŠA</v>
      </c>
      <c r="J7212">
        <f t="shared" si="564"/>
        <v>34.72</v>
      </c>
      <c r="K7212" t="str">
        <f t="shared" si="565"/>
        <v/>
      </c>
    </row>
    <row r="7213" spans="1:11" x14ac:dyDescent="0.25">
      <c r="A7213" t="s">
        <v>12695</v>
      </c>
      <c r="B7213" s="1" t="s">
        <v>2336</v>
      </c>
      <c r="C7213" t="s">
        <v>2157</v>
      </c>
      <c r="D7213" t="s">
        <v>1117</v>
      </c>
      <c r="E7213">
        <v>1</v>
      </c>
      <c r="F7213">
        <v>6935.04</v>
      </c>
      <c r="G7213" t="str">
        <f t="shared" si="562"/>
        <v>BLUEPRINTADG07352</v>
      </c>
      <c r="H7213" t="str">
        <f t="shared" ref="H7213:H7276" si="566">IF(AND(B7213&lt;&gt;"", B7213&lt;&gt;"-"),SUBSTITUTE(SUBSTITUTE(B7213,"-","")," ",""),A7213)</f>
        <v>KITTEDPRODUCT</v>
      </c>
      <c r="I7213" t="str">
        <f t="shared" si="563"/>
        <v>SET ZUPČASTOG KAIŠA</v>
      </c>
      <c r="J7213">
        <f t="shared" si="564"/>
        <v>57.792000000000002</v>
      </c>
      <c r="K7213" t="str">
        <f t="shared" si="565"/>
        <v/>
      </c>
    </row>
    <row r="7214" spans="1:11" x14ac:dyDescent="0.25">
      <c r="A7214" t="s">
        <v>12696</v>
      </c>
      <c r="C7214" t="s">
        <v>2157</v>
      </c>
      <c r="D7214" t="s">
        <v>9</v>
      </c>
      <c r="E7214">
        <v>1</v>
      </c>
      <c r="F7214">
        <v>5806.08</v>
      </c>
      <c r="G7214" t="str">
        <f t="shared" si="562"/>
        <v>BLUEPRINTADG07353</v>
      </c>
      <c r="H7214" t="str">
        <f t="shared" si="566"/>
        <v>ADG07353</v>
      </c>
      <c r="I7214" t="str">
        <f t="shared" si="563"/>
        <v>SET ZUPČASTOG KAIŠA</v>
      </c>
      <c r="J7214">
        <f t="shared" si="564"/>
        <v>48.384</v>
      </c>
      <c r="K7214" t="str">
        <f t="shared" si="565"/>
        <v/>
      </c>
    </row>
    <row r="7215" spans="1:11" x14ac:dyDescent="0.25">
      <c r="A7215" t="s">
        <v>12697</v>
      </c>
      <c r="B7215" s="1" t="s">
        <v>2336</v>
      </c>
      <c r="C7215" t="s">
        <v>2157</v>
      </c>
      <c r="D7215" t="s">
        <v>1117</v>
      </c>
      <c r="E7215">
        <v>1</v>
      </c>
      <c r="F7215">
        <v>15427.84</v>
      </c>
      <c r="G7215" t="str">
        <f t="shared" si="562"/>
        <v>BLUEPRINTADG07355</v>
      </c>
      <c r="H7215" t="str">
        <f t="shared" si="566"/>
        <v>KITTEDPRODUCT</v>
      </c>
      <c r="I7215" t="str">
        <f t="shared" si="563"/>
        <v>SET ZUPČASTOG KAIŠA</v>
      </c>
      <c r="J7215">
        <f t="shared" si="564"/>
        <v>128.56533333333334</v>
      </c>
      <c r="K7215" t="str">
        <f t="shared" si="565"/>
        <v/>
      </c>
    </row>
    <row r="7216" spans="1:11" x14ac:dyDescent="0.25">
      <c r="A7216" t="s">
        <v>12698</v>
      </c>
      <c r="C7216" t="s">
        <v>2157</v>
      </c>
      <c r="D7216" t="s">
        <v>9</v>
      </c>
      <c r="E7216">
        <v>1</v>
      </c>
      <c r="F7216">
        <v>10044.16</v>
      </c>
      <c r="G7216" t="str">
        <f t="shared" si="562"/>
        <v>BLUEPRINTADG07356</v>
      </c>
      <c r="H7216" t="str">
        <f t="shared" si="566"/>
        <v>ADG07356</v>
      </c>
      <c r="I7216" t="str">
        <f t="shared" si="563"/>
        <v>SET ZUPČASTOG KAIŠA</v>
      </c>
      <c r="J7216">
        <f t="shared" si="564"/>
        <v>83.701333333333338</v>
      </c>
      <c r="K7216" t="str">
        <f t="shared" si="565"/>
        <v/>
      </c>
    </row>
    <row r="7217" spans="1:11" x14ac:dyDescent="0.25">
      <c r="A7217" t="s">
        <v>12699</v>
      </c>
      <c r="B7217" s="1" t="s">
        <v>2336</v>
      </c>
      <c r="C7217" t="s">
        <v>12700</v>
      </c>
      <c r="D7217" t="s">
        <v>9</v>
      </c>
      <c r="E7217">
        <v>1</v>
      </c>
      <c r="F7217">
        <v>16586.240000000002</v>
      </c>
      <c r="G7217" t="str">
        <f t="shared" si="562"/>
        <v>BLUEPRINTADG07358</v>
      </c>
      <c r="H7217" t="str">
        <f t="shared" si="566"/>
        <v>KITTEDPRODUCT</v>
      </c>
      <c r="I7217" t="str">
        <f t="shared" si="563"/>
        <v>SET ZUPČASTO KAIŠA</v>
      </c>
      <c r="J7217">
        <f t="shared" si="564"/>
        <v>138.21866666666668</v>
      </c>
      <c r="K7217" t="str">
        <f t="shared" si="565"/>
        <v/>
      </c>
    </row>
    <row r="7218" spans="1:11" x14ac:dyDescent="0.25">
      <c r="A7218" t="s">
        <v>12701</v>
      </c>
      <c r="B7218" s="1" t="s">
        <v>2336</v>
      </c>
      <c r="C7218" t="s">
        <v>12700</v>
      </c>
      <c r="D7218" t="s">
        <v>9</v>
      </c>
      <c r="E7218">
        <v>1</v>
      </c>
      <c r="F7218">
        <v>11633.92</v>
      </c>
      <c r="G7218" t="str">
        <f t="shared" si="562"/>
        <v>BLUEPRINTADG07359</v>
      </c>
      <c r="H7218" t="str">
        <f t="shared" si="566"/>
        <v>KITTEDPRODUCT</v>
      </c>
      <c r="I7218" t="str">
        <f t="shared" si="563"/>
        <v>SET ZUPČASTO KAIŠA</v>
      </c>
      <c r="J7218">
        <f t="shared" si="564"/>
        <v>96.949333333333328</v>
      </c>
      <c r="K7218" t="str">
        <f t="shared" si="565"/>
        <v/>
      </c>
    </row>
    <row r="7219" spans="1:11" x14ac:dyDescent="0.25">
      <c r="A7219" t="s">
        <v>12702</v>
      </c>
      <c r="C7219" t="s">
        <v>2157</v>
      </c>
      <c r="D7219" t="s">
        <v>9</v>
      </c>
      <c r="E7219">
        <v>1</v>
      </c>
      <c r="F7219">
        <v>6873.6</v>
      </c>
      <c r="G7219" t="str">
        <f t="shared" si="562"/>
        <v>BLUEPRINTADG07360</v>
      </c>
      <c r="H7219" t="str">
        <f t="shared" si="566"/>
        <v>ADG07360</v>
      </c>
      <c r="I7219" t="str">
        <f t="shared" si="563"/>
        <v>SET ZUPČASTOG KAIŠA</v>
      </c>
      <c r="J7219">
        <f t="shared" si="564"/>
        <v>57.28</v>
      </c>
      <c r="K7219" t="str">
        <f t="shared" si="565"/>
        <v/>
      </c>
    </row>
    <row r="7220" spans="1:11" x14ac:dyDescent="0.25">
      <c r="A7220" t="s">
        <v>12703</v>
      </c>
      <c r="B7220" s="1" t="s">
        <v>12704</v>
      </c>
      <c r="C7220" t="s">
        <v>4919</v>
      </c>
      <c r="D7220" t="s">
        <v>9</v>
      </c>
      <c r="E7220">
        <v>1</v>
      </c>
      <c r="F7220">
        <v>2073.6</v>
      </c>
      <c r="G7220" t="str">
        <f t="shared" si="562"/>
        <v>BLUEPRINTADG07361</v>
      </c>
      <c r="H7220" t="str">
        <f t="shared" si="566"/>
        <v>G68WN1246E</v>
      </c>
      <c r="I7220" t="str">
        <f t="shared" si="563"/>
        <v>LANAC MOTORA</v>
      </c>
      <c r="J7220">
        <f t="shared" si="564"/>
        <v>17.279999999999998</v>
      </c>
      <c r="K7220" t="str">
        <f t="shared" si="565"/>
        <v/>
      </c>
    </row>
    <row r="7221" spans="1:11" x14ac:dyDescent="0.25">
      <c r="A7221" t="s">
        <v>12705</v>
      </c>
      <c r="B7221" s="1" t="s">
        <v>12706</v>
      </c>
      <c r="C7221" t="s">
        <v>4919</v>
      </c>
      <c r="D7221" t="s">
        <v>9</v>
      </c>
      <c r="E7221">
        <v>1</v>
      </c>
      <c r="F7221">
        <v>1423.36</v>
      </c>
      <c r="G7221" t="str">
        <f t="shared" si="562"/>
        <v>BLUEPRINTADG07362</v>
      </c>
      <c r="H7221" t="str">
        <f t="shared" si="566"/>
        <v>2432123780</v>
      </c>
      <c r="I7221" t="str">
        <f t="shared" si="563"/>
        <v>LANAC MOTORA</v>
      </c>
      <c r="J7221">
        <f t="shared" si="564"/>
        <v>11.861333333333333</v>
      </c>
      <c r="K7221" t="str">
        <f t="shared" si="565"/>
        <v/>
      </c>
    </row>
    <row r="7222" spans="1:11" x14ac:dyDescent="0.25">
      <c r="A7222" t="s">
        <v>12707</v>
      </c>
      <c r="B7222" s="1" t="s">
        <v>12708</v>
      </c>
      <c r="C7222" t="s">
        <v>4919</v>
      </c>
      <c r="D7222" t="s">
        <v>9</v>
      </c>
      <c r="E7222">
        <v>1</v>
      </c>
      <c r="F7222">
        <v>5824</v>
      </c>
      <c r="G7222" t="str">
        <f t="shared" si="562"/>
        <v>BLUEPRINTADG07363</v>
      </c>
      <c r="H7222" t="str">
        <f t="shared" si="566"/>
        <v>243212E000</v>
      </c>
      <c r="I7222" t="str">
        <f t="shared" si="563"/>
        <v>LANAC MOTORA</v>
      </c>
      <c r="J7222">
        <f t="shared" si="564"/>
        <v>48.533333333333331</v>
      </c>
      <c r="K7222" t="str">
        <f t="shared" si="565"/>
        <v/>
      </c>
    </row>
    <row r="7223" spans="1:11" x14ac:dyDescent="0.25">
      <c r="A7223" t="s">
        <v>12709</v>
      </c>
      <c r="C7223" t="s">
        <v>12710</v>
      </c>
      <c r="D7223" t="s">
        <v>1117</v>
      </c>
      <c r="E7223">
        <v>1</v>
      </c>
      <c r="F7223">
        <v>8010.24</v>
      </c>
      <c r="G7223" t="str">
        <f t="shared" si="562"/>
        <v>BLUEPRINTADG073750</v>
      </c>
      <c r="H7223" t="str">
        <f t="shared" si="566"/>
        <v>ADG073750</v>
      </c>
      <c r="I7223" t="str">
        <f t="shared" si="563"/>
        <v>SET ZUPČASTOG KAIŠA SA VO.</v>
      </c>
      <c r="J7223">
        <f t="shared" si="564"/>
        <v>66.751999999999995</v>
      </c>
      <c r="K7223" t="str">
        <f t="shared" si="565"/>
        <v/>
      </c>
    </row>
    <row r="7224" spans="1:11" x14ac:dyDescent="0.25">
      <c r="A7224" t="s">
        <v>12711</v>
      </c>
      <c r="C7224" t="s">
        <v>12710</v>
      </c>
      <c r="D7224" t="s">
        <v>1117</v>
      </c>
      <c r="E7224">
        <v>1</v>
      </c>
      <c r="F7224">
        <v>3996.16</v>
      </c>
      <c r="G7224" t="str">
        <f t="shared" si="562"/>
        <v>BLUEPRINTADG073751</v>
      </c>
      <c r="H7224" t="str">
        <f t="shared" si="566"/>
        <v>ADG073751</v>
      </c>
      <c r="I7224" t="str">
        <f t="shared" si="563"/>
        <v>SET ZUPČASTOG KAIŠA SA VO.</v>
      </c>
      <c r="J7224">
        <f t="shared" si="564"/>
        <v>33.301333333333332</v>
      </c>
      <c r="K7224" t="str">
        <f t="shared" si="565"/>
        <v/>
      </c>
    </row>
    <row r="7225" spans="1:11" x14ac:dyDescent="0.25">
      <c r="A7225" t="s">
        <v>12712</v>
      </c>
      <c r="C7225" t="s">
        <v>12713</v>
      </c>
      <c r="D7225" t="s">
        <v>1117</v>
      </c>
      <c r="E7225">
        <v>1</v>
      </c>
      <c r="F7225">
        <v>9511.68</v>
      </c>
      <c r="G7225" t="str">
        <f t="shared" si="562"/>
        <v>BLUEPRINTADG073752</v>
      </c>
      <c r="H7225" t="str">
        <f t="shared" si="566"/>
        <v>ADG073752</v>
      </c>
      <c r="I7225" t="str">
        <f t="shared" si="563"/>
        <v>SET ZUPČASTOG KAIŠA SA V.P.</v>
      </c>
      <c r="J7225">
        <f t="shared" si="564"/>
        <v>79.263999999999996</v>
      </c>
      <c r="K7225" t="str">
        <f t="shared" si="565"/>
        <v/>
      </c>
    </row>
    <row r="7226" spans="1:11" x14ac:dyDescent="0.25">
      <c r="A7226" t="s">
        <v>12714</v>
      </c>
      <c r="C7226" t="s">
        <v>5354</v>
      </c>
      <c r="D7226" t="s">
        <v>1117</v>
      </c>
      <c r="E7226">
        <v>1</v>
      </c>
      <c r="F7226">
        <v>12560.64</v>
      </c>
      <c r="G7226" t="str">
        <f t="shared" si="562"/>
        <v>BLUEPRINTADG073753</v>
      </c>
      <c r="H7226" t="str">
        <f t="shared" si="566"/>
        <v>ADG073753</v>
      </c>
      <c r="I7226" t="str">
        <f t="shared" si="563"/>
        <v>SET ŠANERA + VOD PUMPA</v>
      </c>
      <c r="J7226">
        <f t="shared" si="564"/>
        <v>104.672</v>
      </c>
      <c r="K7226" t="str">
        <f t="shared" si="565"/>
        <v/>
      </c>
    </row>
    <row r="7227" spans="1:11" x14ac:dyDescent="0.25">
      <c r="A7227" t="s">
        <v>12715</v>
      </c>
      <c r="C7227" t="s">
        <v>5354</v>
      </c>
      <c r="D7227" t="s">
        <v>1117</v>
      </c>
      <c r="E7227">
        <v>1</v>
      </c>
      <c r="F7227">
        <v>7502.08</v>
      </c>
      <c r="G7227" t="str">
        <f t="shared" si="562"/>
        <v>BLUEPRINTADG073754</v>
      </c>
      <c r="H7227" t="str">
        <f t="shared" si="566"/>
        <v>ADG073754</v>
      </c>
      <c r="I7227" t="str">
        <f t="shared" si="563"/>
        <v>SET ŠANERA + VOD PUMPA</v>
      </c>
      <c r="J7227">
        <f t="shared" si="564"/>
        <v>62.517333333333333</v>
      </c>
      <c r="K7227" t="str">
        <f t="shared" si="565"/>
        <v/>
      </c>
    </row>
    <row r="7228" spans="1:11" x14ac:dyDescent="0.25">
      <c r="A7228" t="s">
        <v>12716</v>
      </c>
      <c r="C7228" t="s">
        <v>5354</v>
      </c>
      <c r="D7228" t="s">
        <v>1117</v>
      </c>
      <c r="E7228">
        <v>1</v>
      </c>
      <c r="F7228">
        <v>6772.48</v>
      </c>
      <c r="G7228" t="str">
        <f t="shared" si="562"/>
        <v>BLUEPRINTADG073755</v>
      </c>
      <c r="H7228" t="str">
        <f t="shared" si="566"/>
        <v>ADG073755</v>
      </c>
      <c r="I7228" t="str">
        <f t="shared" si="563"/>
        <v>SET ŠANERA + VOD PUMPA</v>
      </c>
      <c r="J7228">
        <f t="shared" si="564"/>
        <v>56.437333333333328</v>
      </c>
      <c r="K7228" t="str">
        <f t="shared" si="565"/>
        <v/>
      </c>
    </row>
    <row r="7229" spans="1:11" x14ac:dyDescent="0.25">
      <c r="A7229" t="s">
        <v>12717</v>
      </c>
      <c r="B7229" s="1" t="s">
        <v>4641</v>
      </c>
      <c r="C7229" t="s">
        <v>2157</v>
      </c>
      <c r="D7229" t="s">
        <v>1117</v>
      </c>
      <c r="E7229">
        <v>1</v>
      </c>
      <c r="F7229">
        <v>16725.759999999998</v>
      </c>
      <c r="G7229" t="str">
        <f t="shared" si="562"/>
        <v>BLUEPRINTADG073757</v>
      </c>
      <c r="H7229" t="str">
        <f t="shared" si="566"/>
        <v>KITTEDITEM</v>
      </c>
      <c r="I7229" t="str">
        <f t="shared" si="563"/>
        <v>SET ZUPČASTOG KAIŠA</v>
      </c>
      <c r="J7229">
        <f t="shared" si="564"/>
        <v>139.38133333333332</v>
      </c>
      <c r="K7229" t="str">
        <f t="shared" si="565"/>
        <v/>
      </c>
    </row>
    <row r="7230" spans="1:11" x14ac:dyDescent="0.25">
      <c r="A7230" t="s">
        <v>12718</v>
      </c>
      <c r="C7230" t="s">
        <v>2157</v>
      </c>
      <c r="D7230" t="s">
        <v>1117</v>
      </c>
      <c r="E7230">
        <v>1</v>
      </c>
      <c r="F7230">
        <v>8747.52</v>
      </c>
      <c r="G7230" t="str">
        <f t="shared" si="562"/>
        <v>BLUEPRINTADG073758</v>
      </c>
      <c r="H7230" t="str">
        <f t="shared" si="566"/>
        <v>ADG073758</v>
      </c>
      <c r="I7230" t="str">
        <f t="shared" si="563"/>
        <v>SET ZUPČASTOG KAIŠA</v>
      </c>
      <c r="J7230">
        <f t="shared" si="564"/>
        <v>72.896000000000001</v>
      </c>
      <c r="K7230" t="str">
        <f t="shared" si="565"/>
        <v/>
      </c>
    </row>
    <row r="7231" spans="1:11" x14ac:dyDescent="0.25">
      <c r="A7231" t="s">
        <v>12719</v>
      </c>
      <c r="C7231" t="s">
        <v>12713</v>
      </c>
      <c r="D7231" t="s">
        <v>1117</v>
      </c>
      <c r="E7231">
        <v>1</v>
      </c>
      <c r="F7231">
        <v>6263.04</v>
      </c>
      <c r="G7231" t="str">
        <f t="shared" si="562"/>
        <v>BLUEPRINTADG073759</v>
      </c>
      <c r="H7231" t="str">
        <f t="shared" si="566"/>
        <v>ADG073759</v>
      </c>
      <c r="I7231" t="str">
        <f t="shared" si="563"/>
        <v>SET ZUPČASTOG KAIŠA SA V.P.</v>
      </c>
      <c r="J7231">
        <f t="shared" si="564"/>
        <v>52.192</v>
      </c>
      <c r="K7231" t="str">
        <f t="shared" si="565"/>
        <v/>
      </c>
    </row>
    <row r="7232" spans="1:11" x14ac:dyDescent="0.25">
      <c r="A7232" t="s">
        <v>12720</v>
      </c>
      <c r="B7232" s="1" t="s">
        <v>43891</v>
      </c>
      <c r="C7232" t="s">
        <v>4919</v>
      </c>
      <c r="D7232" t="s">
        <v>9</v>
      </c>
      <c r="E7232">
        <v>1</v>
      </c>
      <c r="F7232">
        <v>3968</v>
      </c>
      <c r="G7232" t="str">
        <f t="shared" si="562"/>
        <v>BLUEPRINTADG07376</v>
      </c>
      <c r="H7232" t="str">
        <f t="shared" si="566"/>
        <v>1729970194</v>
      </c>
      <c r="I7232" t="str">
        <f t="shared" si="563"/>
        <v>LANAC MOTORA</v>
      </c>
      <c r="J7232">
        <f t="shared" si="564"/>
        <v>33.06666666666667</v>
      </c>
      <c r="K7232" t="str">
        <f t="shared" si="565"/>
        <v/>
      </c>
    </row>
    <row r="7233" spans="1:11" x14ac:dyDescent="0.25">
      <c r="A7233" t="s">
        <v>12721</v>
      </c>
      <c r="C7233" t="s">
        <v>12713</v>
      </c>
      <c r="D7233" t="s">
        <v>1117</v>
      </c>
      <c r="E7233">
        <v>1</v>
      </c>
      <c r="F7233">
        <v>9323.52</v>
      </c>
      <c r="G7233" t="str">
        <f t="shared" si="562"/>
        <v>BLUEPRINTADG073760</v>
      </c>
      <c r="H7233" t="str">
        <f t="shared" si="566"/>
        <v>ADG073760</v>
      </c>
      <c r="I7233" t="str">
        <f t="shared" si="563"/>
        <v>SET ZUPČASTOG KAIŠA SA V.P.</v>
      </c>
      <c r="J7233">
        <f t="shared" si="564"/>
        <v>77.695999999999998</v>
      </c>
      <c r="K7233" t="str">
        <f t="shared" si="565"/>
        <v/>
      </c>
    </row>
    <row r="7234" spans="1:11" x14ac:dyDescent="0.25">
      <c r="A7234" t="s">
        <v>12722</v>
      </c>
      <c r="C7234" t="s">
        <v>12713</v>
      </c>
      <c r="D7234" t="s">
        <v>1117</v>
      </c>
      <c r="E7234">
        <v>1</v>
      </c>
      <c r="F7234">
        <v>4629.76</v>
      </c>
      <c r="G7234" t="str">
        <f t="shared" si="562"/>
        <v>BLUEPRINTADG073761</v>
      </c>
      <c r="H7234" t="str">
        <f t="shared" si="566"/>
        <v>ADG073761</v>
      </c>
      <c r="I7234" t="str">
        <f t="shared" si="563"/>
        <v>SET ZUPČASTOG KAIŠA SA V.P.</v>
      </c>
      <c r="J7234">
        <f t="shared" si="564"/>
        <v>38.581333333333333</v>
      </c>
      <c r="K7234" t="str">
        <f t="shared" si="565"/>
        <v/>
      </c>
    </row>
    <row r="7235" spans="1:11" x14ac:dyDescent="0.25">
      <c r="A7235" t="s">
        <v>12723</v>
      </c>
      <c r="C7235" t="s">
        <v>12713</v>
      </c>
      <c r="D7235" t="s">
        <v>1117</v>
      </c>
      <c r="E7235">
        <v>1</v>
      </c>
      <c r="F7235">
        <v>9144.32</v>
      </c>
      <c r="G7235" t="str">
        <f t="shared" ref="G7235:G7298" si="567">"BLUEPRINT"&amp;A7235</f>
        <v>BLUEPRINTADG073762</v>
      </c>
      <c r="H7235" t="str">
        <f t="shared" si="566"/>
        <v>ADG073762</v>
      </c>
      <c r="I7235" t="str">
        <f t="shared" ref="I7235:I7298" si="568">UPPER(C7235)</f>
        <v>SET ZUPČASTOG KAIŠA SA V.P.</v>
      </c>
      <c r="J7235">
        <f t="shared" ref="J7235:J7298" si="569">F7235/120</f>
        <v>76.202666666666659</v>
      </c>
      <c r="K7235" t="str">
        <f t="shared" ref="K7235:K7298" si="570">IF(E7235&gt;1,"nesto", "")</f>
        <v/>
      </c>
    </row>
    <row r="7236" spans="1:11" x14ac:dyDescent="0.25">
      <c r="A7236" t="s">
        <v>12724</v>
      </c>
      <c r="B7236" s="1" t="s">
        <v>12725</v>
      </c>
      <c r="C7236" t="s">
        <v>4919</v>
      </c>
      <c r="D7236" t="s">
        <v>9</v>
      </c>
      <c r="E7236">
        <v>1</v>
      </c>
      <c r="F7236">
        <v>3400.96</v>
      </c>
      <c r="G7236" t="str">
        <f t="shared" si="567"/>
        <v>BLUEPRINTADG07377</v>
      </c>
      <c r="H7236" t="str">
        <f t="shared" si="566"/>
        <v>11311403081S1</v>
      </c>
      <c r="I7236" t="str">
        <f t="shared" si="568"/>
        <v>LANAC MOTORA</v>
      </c>
      <c r="J7236">
        <f t="shared" si="569"/>
        <v>28.341333333333335</v>
      </c>
      <c r="K7236" t="str">
        <f t="shared" si="570"/>
        <v/>
      </c>
    </row>
    <row r="7237" spans="1:11" x14ac:dyDescent="0.25">
      <c r="A7237" t="s">
        <v>12726</v>
      </c>
      <c r="B7237" s="1" t="s">
        <v>12727</v>
      </c>
      <c r="C7237" t="s">
        <v>4919</v>
      </c>
      <c r="D7237" t="s">
        <v>9</v>
      </c>
      <c r="E7237">
        <v>1</v>
      </c>
      <c r="F7237">
        <v>3468.8</v>
      </c>
      <c r="G7237" t="str">
        <f t="shared" si="567"/>
        <v>BLUEPRINTADG07378</v>
      </c>
      <c r="H7237" t="str">
        <f t="shared" si="566"/>
        <v>0039974694</v>
      </c>
      <c r="I7237" t="str">
        <f t="shared" si="568"/>
        <v>LANAC MOTORA</v>
      </c>
      <c r="J7237">
        <f t="shared" si="569"/>
        <v>28.90666666666667</v>
      </c>
      <c r="K7237" t="str">
        <f t="shared" si="570"/>
        <v/>
      </c>
    </row>
    <row r="7238" spans="1:11" x14ac:dyDescent="0.25">
      <c r="A7238" t="s">
        <v>12728</v>
      </c>
      <c r="B7238" s="1" t="s">
        <v>12729</v>
      </c>
      <c r="C7238" t="s">
        <v>5359</v>
      </c>
      <c r="D7238" t="s">
        <v>1117</v>
      </c>
      <c r="E7238">
        <v>1</v>
      </c>
      <c r="F7238">
        <v>21012.48</v>
      </c>
      <c r="G7238" t="str">
        <f t="shared" si="567"/>
        <v>BLUEPRINTADG07379</v>
      </c>
      <c r="H7238" t="str">
        <f t="shared" si="566"/>
        <v>1720500011S1</v>
      </c>
      <c r="I7238" t="str">
        <f t="shared" si="568"/>
        <v>SET LANACA MOTORA</v>
      </c>
      <c r="J7238">
        <f t="shared" si="569"/>
        <v>175.10399999999998</v>
      </c>
      <c r="K7238" t="str">
        <f t="shared" si="570"/>
        <v/>
      </c>
    </row>
    <row r="7239" spans="1:11" x14ac:dyDescent="0.25">
      <c r="A7239" t="s">
        <v>12730</v>
      </c>
      <c r="B7239" s="1" t="s">
        <v>43892</v>
      </c>
      <c r="C7239" t="s">
        <v>5384</v>
      </c>
      <c r="D7239" t="s">
        <v>9</v>
      </c>
      <c r="E7239">
        <v>1</v>
      </c>
      <c r="F7239">
        <v>4220.16</v>
      </c>
      <c r="G7239" t="str">
        <f t="shared" si="567"/>
        <v>BLUEPRINTADG07401</v>
      </c>
      <c r="H7239" t="str">
        <f t="shared" si="566"/>
        <v>93740918</v>
      </c>
      <c r="I7239" t="str">
        <f t="shared" si="568"/>
        <v>SERVO-MOTOR ZA KONTROLU BRZINE PRAZNOG HODA</v>
      </c>
      <c r="J7239">
        <f t="shared" si="569"/>
        <v>35.167999999999999</v>
      </c>
      <c r="K7239" t="str">
        <f t="shared" si="570"/>
        <v/>
      </c>
    </row>
    <row r="7240" spans="1:11" x14ac:dyDescent="0.25">
      <c r="A7240" t="s">
        <v>12731</v>
      </c>
      <c r="B7240" s="1" t="s">
        <v>43893</v>
      </c>
      <c r="C7240" t="s">
        <v>5384</v>
      </c>
      <c r="D7240" t="s">
        <v>9</v>
      </c>
      <c r="E7240">
        <v>1</v>
      </c>
      <c r="F7240">
        <v>10594.56</v>
      </c>
      <c r="G7240" t="str">
        <f t="shared" si="567"/>
        <v>BLUEPRINTADG07402</v>
      </c>
      <c r="H7240" t="str">
        <f t="shared" si="566"/>
        <v>93740917</v>
      </c>
      <c r="I7240" t="str">
        <f t="shared" si="568"/>
        <v>SERVO-MOTOR ZA KONTROLU BRZINE PRAZNOG HODA</v>
      </c>
      <c r="J7240">
        <f t="shared" si="569"/>
        <v>88.287999999999997</v>
      </c>
      <c r="K7240" t="str">
        <f t="shared" si="570"/>
        <v/>
      </c>
    </row>
    <row r="7241" spans="1:11" x14ac:dyDescent="0.25">
      <c r="A7241" t="s">
        <v>12732</v>
      </c>
      <c r="B7241" s="1" t="s">
        <v>12733</v>
      </c>
      <c r="C7241" t="s">
        <v>3005</v>
      </c>
      <c r="D7241" t="s">
        <v>9</v>
      </c>
      <c r="E7241">
        <v>1</v>
      </c>
      <c r="F7241">
        <v>9914.8799999999992</v>
      </c>
      <c r="G7241" t="str">
        <f t="shared" si="567"/>
        <v>BLUEPRINTADG07414</v>
      </c>
      <c r="H7241" t="str">
        <f t="shared" si="566"/>
        <v>2816422051</v>
      </c>
      <c r="I7241" t="str">
        <f t="shared" si="568"/>
        <v>MERAČ PROTOKA VAZDUHA</v>
      </c>
      <c r="J7241">
        <f t="shared" si="569"/>
        <v>82.623999999999995</v>
      </c>
      <c r="K7241" t="str">
        <f t="shared" si="570"/>
        <v/>
      </c>
    </row>
    <row r="7242" spans="1:11" x14ac:dyDescent="0.25">
      <c r="A7242" t="s">
        <v>12734</v>
      </c>
      <c r="B7242" s="1" t="s">
        <v>12735</v>
      </c>
      <c r="C7242" t="s">
        <v>3005</v>
      </c>
      <c r="D7242" t="s">
        <v>9</v>
      </c>
      <c r="E7242">
        <v>1</v>
      </c>
      <c r="F7242">
        <v>5648.64</v>
      </c>
      <c r="G7242" t="str">
        <f t="shared" si="567"/>
        <v>BLUEPRINTADG07415</v>
      </c>
      <c r="H7242" t="str">
        <f t="shared" si="566"/>
        <v>2816438080</v>
      </c>
      <c r="I7242" t="str">
        <f t="shared" si="568"/>
        <v>MERAČ PROTOKA VAZDUHA</v>
      </c>
      <c r="J7242">
        <f t="shared" si="569"/>
        <v>47.072000000000003</v>
      </c>
      <c r="K7242" t="str">
        <f t="shared" si="570"/>
        <v/>
      </c>
    </row>
    <row r="7243" spans="1:11" x14ac:dyDescent="0.25">
      <c r="A7243" t="s">
        <v>12736</v>
      </c>
      <c r="B7243" s="1" t="s">
        <v>12737</v>
      </c>
      <c r="C7243" t="s">
        <v>3005</v>
      </c>
      <c r="D7243" t="s">
        <v>9</v>
      </c>
      <c r="E7243">
        <v>1</v>
      </c>
      <c r="F7243">
        <v>6186.24</v>
      </c>
      <c r="G7243" t="str">
        <f t="shared" si="567"/>
        <v>BLUEPRINTADG07416</v>
      </c>
      <c r="H7243" t="str">
        <f t="shared" si="566"/>
        <v>2816427900</v>
      </c>
      <c r="I7243" t="str">
        <f t="shared" si="568"/>
        <v>MERAČ PROTOKA VAZDUHA</v>
      </c>
      <c r="J7243">
        <f t="shared" si="569"/>
        <v>51.552</v>
      </c>
      <c r="K7243" t="str">
        <f t="shared" si="570"/>
        <v/>
      </c>
    </row>
    <row r="7244" spans="1:11" x14ac:dyDescent="0.25">
      <c r="A7244" t="s">
        <v>12738</v>
      </c>
      <c r="B7244" s="1" t="s">
        <v>12739</v>
      </c>
      <c r="C7244" t="s">
        <v>3005</v>
      </c>
      <c r="D7244" t="s">
        <v>9</v>
      </c>
      <c r="E7244">
        <v>1</v>
      </c>
      <c r="F7244">
        <v>20413.439999999999</v>
      </c>
      <c r="G7244" t="str">
        <f t="shared" si="567"/>
        <v>BLUEPRINTADG07417</v>
      </c>
      <c r="H7244" t="str">
        <f t="shared" si="566"/>
        <v>0K32A13210</v>
      </c>
      <c r="I7244" t="str">
        <f t="shared" si="568"/>
        <v>MERAČ PROTOKA VAZDUHA</v>
      </c>
      <c r="J7244">
        <f t="shared" si="569"/>
        <v>170.11199999999999</v>
      </c>
      <c r="K7244" t="str">
        <f t="shared" si="570"/>
        <v/>
      </c>
    </row>
    <row r="7245" spans="1:11" x14ac:dyDescent="0.25">
      <c r="A7245" t="s">
        <v>12740</v>
      </c>
      <c r="B7245" s="1" t="s">
        <v>12741</v>
      </c>
      <c r="C7245" t="s">
        <v>12742</v>
      </c>
      <c r="D7245" t="s">
        <v>9</v>
      </c>
      <c r="E7245">
        <v>1</v>
      </c>
      <c r="F7245">
        <v>3018.24</v>
      </c>
      <c r="G7245" t="str">
        <f t="shared" si="567"/>
        <v>BLUEPRINTADG07418</v>
      </c>
      <c r="H7245" t="str">
        <f t="shared" si="566"/>
        <v>2891022040</v>
      </c>
      <c r="I7245" t="str">
        <f t="shared" si="568"/>
        <v>KONTROLNI VENTIL ZA ČIŠ?ENJE</v>
      </c>
      <c r="J7245">
        <f t="shared" si="569"/>
        <v>25.151999999999997</v>
      </c>
      <c r="K7245" t="str">
        <f t="shared" si="570"/>
        <v/>
      </c>
    </row>
    <row r="7246" spans="1:11" x14ac:dyDescent="0.25">
      <c r="A7246" t="s">
        <v>12743</v>
      </c>
      <c r="B7246" s="1" t="s">
        <v>43894</v>
      </c>
      <c r="C7246" t="s">
        <v>12744</v>
      </c>
      <c r="D7246" t="s">
        <v>9</v>
      </c>
      <c r="E7246">
        <v>1</v>
      </c>
      <c r="F7246">
        <v>3910.4</v>
      </c>
      <c r="G7246" t="str">
        <f t="shared" si="567"/>
        <v>BLUEPRINTADG07419C</v>
      </c>
      <c r="H7246" t="str">
        <f t="shared" si="566"/>
        <v>96325870</v>
      </c>
      <c r="I7246" t="str">
        <f t="shared" si="568"/>
        <v>SENZOR PRITISKA USISNE CEVI</v>
      </c>
      <c r="J7246">
        <f t="shared" si="569"/>
        <v>32.586666666666666</v>
      </c>
      <c r="K7246" t="str">
        <f t="shared" si="570"/>
        <v/>
      </c>
    </row>
    <row r="7247" spans="1:11" x14ac:dyDescent="0.25">
      <c r="A7247" t="s">
        <v>12745</v>
      </c>
      <c r="B7247" s="1" t="s">
        <v>43895</v>
      </c>
      <c r="C7247" t="s">
        <v>3002</v>
      </c>
      <c r="D7247" t="s">
        <v>9</v>
      </c>
      <c r="E7247">
        <v>1</v>
      </c>
      <c r="F7247">
        <v>9940.48</v>
      </c>
      <c r="G7247" t="str">
        <f t="shared" si="567"/>
        <v>BLUEPRINTADG07420</v>
      </c>
      <c r="H7247" t="str">
        <f t="shared" si="566"/>
        <v>55350048</v>
      </c>
      <c r="I7247" t="str">
        <f t="shared" si="568"/>
        <v>PROTOKOMER</v>
      </c>
      <c r="J7247">
        <f t="shared" si="569"/>
        <v>82.837333333333333</v>
      </c>
      <c r="K7247" t="str">
        <f t="shared" si="570"/>
        <v/>
      </c>
    </row>
    <row r="7248" spans="1:11" x14ac:dyDescent="0.25">
      <c r="A7248" t="s">
        <v>12746</v>
      </c>
      <c r="B7248" s="1" t="s">
        <v>12747</v>
      </c>
      <c r="C7248" t="s">
        <v>3005</v>
      </c>
      <c r="D7248" t="s">
        <v>9</v>
      </c>
      <c r="E7248">
        <v>1</v>
      </c>
      <c r="F7248">
        <v>3594.24</v>
      </c>
      <c r="G7248" t="str">
        <f t="shared" si="567"/>
        <v>BLUEPRINTADG074203</v>
      </c>
      <c r="H7248" t="str">
        <f t="shared" si="566"/>
        <v>2816422610</v>
      </c>
      <c r="I7248" t="str">
        <f t="shared" si="568"/>
        <v>MERAČ PROTOKA VAZDUHA</v>
      </c>
      <c r="J7248">
        <f t="shared" si="569"/>
        <v>29.951999999999998</v>
      </c>
      <c r="K7248" t="str">
        <f t="shared" si="570"/>
        <v/>
      </c>
    </row>
    <row r="7249" spans="1:11" x14ac:dyDescent="0.25">
      <c r="A7249" t="s">
        <v>12748</v>
      </c>
      <c r="B7249" s="1" t="s">
        <v>12749</v>
      </c>
      <c r="C7249" t="s">
        <v>3005</v>
      </c>
      <c r="D7249" t="s">
        <v>9</v>
      </c>
      <c r="E7249">
        <v>1</v>
      </c>
      <c r="F7249">
        <v>4838.3999999999996</v>
      </c>
      <c r="G7249" t="str">
        <f t="shared" si="567"/>
        <v>BLUEPRINTADG074204</v>
      </c>
      <c r="H7249" t="str">
        <f t="shared" si="566"/>
        <v>281644A000</v>
      </c>
      <c r="I7249" t="str">
        <f t="shared" si="568"/>
        <v>MERAČ PROTOKA VAZDUHA</v>
      </c>
      <c r="J7249">
        <f t="shared" si="569"/>
        <v>40.32</v>
      </c>
      <c r="K7249" t="str">
        <f t="shared" si="570"/>
        <v/>
      </c>
    </row>
    <row r="7250" spans="1:11" x14ac:dyDescent="0.25">
      <c r="A7250" t="s">
        <v>12750</v>
      </c>
      <c r="B7250" s="1" t="s">
        <v>43896</v>
      </c>
      <c r="C7250" t="s">
        <v>3005</v>
      </c>
      <c r="D7250" t="s">
        <v>9</v>
      </c>
      <c r="E7250">
        <v>1</v>
      </c>
      <c r="F7250">
        <v>5830.4</v>
      </c>
      <c r="G7250" t="str">
        <f t="shared" si="567"/>
        <v>BLUEPRINTADG074205</v>
      </c>
      <c r="H7250" t="str">
        <f t="shared" si="566"/>
        <v>16137039</v>
      </c>
      <c r="I7250" t="str">
        <f t="shared" si="568"/>
        <v>MERAČ PROTOKA VAZDUHA</v>
      </c>
      <c r="J7250">
        <f t="shared" si="569"/>
        <v>48.586666666666666</v>
      </c>
      <c r="K7250" t="str">
        <f t="shared" si="570"/>
        <v/>
      </c>
    </row>
    <row r="7251" spans="1:11" x14ac:dyDescent="0.25">
      <c r="A7251" t="s">
        <v>12751</v>
      </c>
      <c r="B7251" s="1" t="s">
        <v>12752</v>
      </c>
      <c r="C7251" t="s">
        <v>3005</v>
      </c>
      <c r="D7251" t="s">
        <v>9</v>
      </c>
      <c r="E7251">
        <v>1</v>
      </c>
      <c r="F7251">
        <v>2799.36</v>
      </c>
      <c r="G7251" t="str">
        <f t="shared" si="567"/>
        <v>BLUEPRINTADG074206</v>
      </c>
      <c r="H7251" t="str">
        <f t="shared" si="566"/>
        <v>3930022600</v>
      </c>
      <c r="I7251" t="str">
        <f t="shared" si="568"/>
        <v>MERAČ PROTOKA VAZDUHA</v>
      </c>
      <c r="J7251">
        <f t="shared" si="569"/>
        <v>23.327999999999999</v>
      </c>
      <c r="K7251" t="str">
        <f t="shared" si="570"/>
        <v/>
      </c>
    </row>
    <row r="7252" spans="1:11" x14ac:dyDescent="0.25">
      <c r="A7252" t="s">
        <v>12753</v>
      </c>
      <c r="B7252" s="1" t="s">
        <v>43897</v>
      </c>
      <c r="C7252" t="s">
        <v>3005</v>
      </c>
      <c r="D7252" t="s">
        <v>9</v>
      </c>
      <c r="E7252">
        <v>1</v>
      </c>
      <c r="F7252">
        <v>4254.72</v>
      </c>
      <c r="G7252" t="str">
        <f t="shared" si="567"/>
        <v>BLUEPRINTADG074207</v>
      </c>
      <c r="H7252" t="str">
        <f t="shared" si="566"/>
        <v>96330547</v>
      </c>
      <c r="I7252" t="str">
        <f t="shared" si="568"/>
        <v>MERAČ PROTOKA VAZDUHA</v>
      </c>
      <c r="J7252">
        <f t="shared" si="569"/>
        <v>35.456000000000003</v>
      </c>
      <c r="K7252" t="str">
        <f t="shared" si="570"/>
        <v/>
      </c>
    </row>
    <row r="7253" spans="1:11" x14ac:dyDescent="0.25">
      <c r="A7253" t="s">
        <v>12754</v>
      </c>
      <c r="B7253" s="1" t="s">
        <v>43898</v>
      </c>
      <c r="C7253" t="s">
        <v>3005</v>
      </c>
      <c r="D7253" t="s">
        <v>9</v>
      </c>
      <c r="E7253">
        <v>1</v>
      </c>
      <c r="F7253">
        <v>4057.6</v>
      </c>
      <c r="G7253" t="str">
        <f t="shared" si="567"/>
        <v>BLUEPRINTADG074208</v>
      </c>
      <c r="H7253" t="str">
        <f t="shared" si="566"/>
        <v>96333468</v>
      </c>
      <c r="I7253" t="str">
        <f t="shared" si="568"/>
        <v>MERAČ PROTOKA VAZDUHA</v>
      </c>
      <c r="J7253">
        <f t="shared" si="569"/>
        <v>33.813333333333333</v>
      </c>
      <c r="K7253" t="str">
        <f t="shared" si="570"/>
        <v/>
      </c>
    </row>
    <row r="7254" spans="1:11" x14ac:dyDescent="0.25">
      <c r="A7254" t="s">
        <v>12755</v>
      </c>
      <c r="B7254" s="1" t="s">
        <v>43899</v>
      </c>
      <c r="C7254" t="s">
        <v>5384</v>
      </c>
      <c r="D7254" t="s">
        <v>9</v>
      </c>
      <c r="E7254">
        <v>1</v>
      </c>
      <c r="F7254">
        <v>3814.4</v>
      </c>
      <c r="G7254" t="str">
        <f t="shared" si="567"/>
        <v>BLUEPRINTADG074209</v>
      </c>
      <c r="H7254" t="str">
        <f t="shared" si="566"/>
        <v>92061898</v>
      </c>
      <c r="I7254" t="str">
        <f t="shared" si="568"/>
        <v>SERVO-MOTOR ZA KONTROLU BRZINE PRAZNOG HODA</v>
      </c>
      <c r="J7254">
        <f t="shared" si="569"/>
        <v>31.786666666666669</v>
      </c>
      <c r="K7254" t="str">
        <f t="shared" si="570"/>
        <v/>
      </c>
    </row>
    <row r="7255" spans="1:11" x14ac:dyDescent="0.25">
      <c r="A7255" t="s">
        <v>12756</v>
      </c>
      <c r="B7255" s="1" t="s">
        <v>43900</v>
      </c>
      <c r="C7255" t="s">
        <v>5384</v>
      </c>
      <c r="D7255" t="s">
        <v>9</v>
      </c>
      <c r="E7255">
        <v>1</v>
      </c>
      <c r="F7255">
        <v>5690.88</v>
      </c>
      <c r="G7255" t="str">
        <f t="shared" si="567"/>
        <v>BLUEPRINTADG074210</v>
      </c>
      <c r="H7255" t="str">
        <f t="shared" si="566"/>
        <v>17059602</v>
      </c>
      <c r="I7255" t="str">
        <f t="shared" si="568"/>
        <v>SERVO-MOTOR ZA KONTROLU BRZINE PRAZNOG HODA</v>
      </c>
      <c r="J7255">
        <f t="shared" si="569"/>
        <v>47.423999999999999</v>
      </c>
      <c r="K7255" t="str">
        <f t="shared" si="570"/>
        <v/>
      </c>
    </row>
    <row r="7256" spans="1:11" x14ac:dyDescent="0.25">
      <c r="A7256" t="s">
        <v>12757</v>
      </c>
      <c r="B7256" s="1" t="s">
        <v>12758</v>
      </c>
      <c r="C7256" t="s">
        <v>5384</v>
      </c>
      <c r="D7256" t="s">
        <v>9</v>
      </c>
      <c r="E7256">
        <v>1</v>
      </c>
      <c r="F7256">
        <v>3637.76</v>
      </c>
      <c r="G7256" t="str">
        <f t="shared" si="567"/>
        <v>BLUEPRINTADG074211</v>
      </c>
      <c r="H7256" t="str">
        <f t="shared" si="566"/>
        <v>3515002600</v>
      </c>
      <c r="I7256" t="str">
        <f t="shared" si="568"/>
        <v>SERVO-MOTOR ZA KONTROLU BRZINE PRAZNOG HODA</v>
      </c>
      <c r="J7256">
        <f t="shared" si="569"/>
        <v>30.314666666666668</v>
      </c>
      <c r="K7256" t="str">
        <f t="shared" si="570"/>
        <v/>
      </c>
    </row>
    <row r="7257" spans="1:11" x14ac:dyDescent="0.25">
      <c r="A7257" t="s">
        <v>12759</v>
      </c>
      <c r="B7257" s="1" t="s">
        <v>12760</v>
      </c>
      <c r="C7257" t="s">
        <v>5384</v>
      </c>
      <c r="D7257" t="s">
        <v>9</v>
      </c>
      <c r="E7257">
        <v>1</v>
      </c>
      <c r="F7257">
        <v>4471.04</v>
      </c>
      <c r="G7257" t="str">
        <f t="shared" si="567"/>
        <v>BLUEPRINTADG074212</v>
      </c>
      <c r="H7257" t="str">
        <f t="shared" si="566"/>
        <v>3515022600</v>
      </c>
      <c r="I7257" t="str">
        <f t="shared" si="568"/>
        <v>SERVO-MOTOR ZA KONTROLU BRZINE PRAZNOG HODA</v>
      </c>
      <c r="J7257">
        <f t="shared" si="569"/>
        <v>37.258666666666663</v>
      </c>
      <c r="K7257" t="str">
        <f t="shared" si="570"/>
        <v/>
      </c>
    </row>
    <row r="7258" spans="1:11" x14ac:dyDescent="0.25">
      <c r="A7258" t="s">
        <v>12761</v>
      </c>
      <c r="B7258" s="1" t="s">
        <v>12762</v>
      </c>
      <c r="C7258" t="s">
        <v>3005</v>
      </c>
      <c r="D7258" t="s">
        <v>9</v>
      </c>
      <c r="E7258">
        <v>1</v>
      </c>
      <c r="F7258">
        <v>27123.200000000001</v>
      </c>
      <c r="G7258" t="str">
        <f t="shared" si="567"/>
        <v>BLUEPRINTADG074213</v>
      </c>
      <c r="H7258" t="str">
        <f t="shared" si="566"/>
        <v>0K08013210</v>
      </c>
      <c r="I7258" t="str">
        <f t="shared" si="568"/>
        <v>MERAČ PROTOKA VAZDUHA</v>
      </c>
      <c r="J7258">
        <f t="shared" si="569"/>
        <v>226.02666666666667</v>
      </c>
      <c r="K7258" t="str">
        <f t="shared" si="570"/>
        <v/>
      </c>
    </row>
    <row r="7259" spans="1:11" x14ac:dyDescent="0.25">
      <c r="A7259" t="s">
        <v>12763</v>
      </c>
      <c r="B7259" s="1" t="s">
        <v>12764</v>
      </c>
      <c r="C7259" t="s">
        <v>3005</v>
      </c>
      <c r="D7259" t="s">
        <v>9</v>
      </c>
      <c r="E7259">
        <v>1</v>
      </c>
      <c r="F7259">
        <v>15362.56</v>
      </c>
      <c r="G7259" t="str">
        <f t="shared" si="567"/>
        <v>BLUEPRINTADG074214C</v>
      </c>
      <c r="H7259" t="str">
        <f t="shared" si="566"/>
        <v>2816427500</v>
      </c>
      <c r="I7259" t="str">
        <f t="shared" si="568"/>
        <v>MERAČ PROTOKA VAZDUHA</v>
      </c>
      <c r="J7259">
        <f t="shared" si="569"/>
        <v>128.02133333333333</v>
      </c>
      <c r="K7259" t="str">
        <f t="shared" si="570"/>
        <v/>
      </c>
    </row>
    <row r="7260" spans="1:11" x14ac:dyDescent="0.25">
      <c r="A7260" t="s">
        <v>12765</v>
      </c>
      <c r="B7260" s="1" t="s">
        <v>12766</v>
      </c>
      <c r="C7260" t="s">
        <v>3005</v>
      </c>
      <c r="D7260" t="s">
        <v>9</v>
      </c>
      <c r="E7260">
        <v>1</v>
      </c>
      <c r="F7260">
        <v>15105.28</v>
      </c>
      <c r="G7260" t="str">
        <f t="shared" si="567"/>
        <v>BLUEPRINTADG074215C</v>
      </c>
      <c r="H7260" t="str">
        <f t="shared" si="566"/>
        <v>281002Y100</v>
      </c>
      <c r="I7260" t="str">
        <f t="shared" si="568"/>
        <v>MERAČ PROTOKA VAZDUHA</v>
      </c>
      <c r="J7260">
        <f t="shared" si="569"/>
        <v>125.87733333333334</v>
      </c>
      <c r="K7260" t="str">
        <f t="shared" si="570"/>
        <v/>
      </c>
    </row>
    <row r="7261" spans="1:11" x14ac:dyDescent="0.25">
      <c r="A7261" t="s">
        <v>12767</v>
      </c>
      <c r="B7261" s="1" t="s">
        <v>12768</v>
      </c>
      <c r="C7261" t="s">
        <v>3005</v>
      </c>
      <c r="D7261" t="s">
        <v>9</v>
      </c>
      <c r="E7261">
        <v>1</v>
      </c>
      <c r="F7261">
        <v>15682.56</v>
      </c>
      <c r="G7261" t="str">
        <f t="shared" si="567"/>
        <v>BLUEPRINTADG074216</v>
      </c>
      <c r="H7261" t="str">
        <f t="shared" si="566"/>
        <v>2816438200</v>
      </c>
      <c r="I7261" t="str">
        <f t="shared" si="568"/>
        <v>MERAČ PROTOKA VAZDUHA</v>
      </c>
      <c r="J7261">
        <f t="shared" si="569"/>
        <v>130.68799999999999</v>
      </c>
      <c r="K7261" t="str">
        <f t="shared" si="570"/>
        <v/>
      </c>
    </row>
    <row r="7262" spans="1:11" x14ac:dyDescent="0.25">
      <c r="A7262" t="s">
        <v>12769</v>
      </c>
      <c r="B7262" s="1" t="s">
        <v>12770</v>
      </c>
      <c r="C7262" t="s">
        <v>3005</v>
      </c>
      <c r="D7262" t="s">
        <v>9</v>
      </c>
      <c r="E7262">
        <v>1</v>
      </c>
      <c r="F7262">
        <v>12480</v>
      </c>
      <c r="G7262" t="str">
        <f t="shared" si="567"/>
        <v>BLUEPRINTADG074217C</v>
      </c>
      <c r="H7262" t="str">
        <f t="shared" si="566"/>
        <v>281642A401</v>
      </c>
      <c r="I7262" t="str">
        <f t="shared" si="568"/>
        <v>MERAČ PROTOKA VAZDUHA</v>
      </c>
      <c r="J7262">
        <f t="shared" si="569"/>
        <v>104</v>
      </c>
      <c r="K7262" t="str">
        <f t="shared" si="570"/>
        <v/>
      </c>
    </row>
    <row r="7263" spans="1:11" x14ac:dyDescent="0.25">
      <c r="A7263" t="s">
        <v>12771</v>
      </c>
      <c r="B7263" s="1" t="s">
        <v>12772</v>
      </c>
      <c r="C7263" t="s">
        <v>3005</v>
      </c>
      <c r="D7263" t="s">
        <v>9</v>
      </c>
      <c r="E7263">
        <v>1</v>
      </c>
      <c r="F7263">
        <v>14466.56</v>
      </c>
      <c r="G7263" t="str">
        <f t="shared" si="567"/>
        <v>BLUEPRINTADG074218C</v>
      </c>
      <c r="H7263" t="str">
        <f t="shared" si="566"/>
        <v>2816427800</v>
      </c>
      <c r="I7263" t="str">
        <f t="shared" si="568"/>
        <v>MERAČ PROTOKA VAZDUHA</v>
      </c>
      <c r="J7263">
        <f t="shared" si="569"/>
        <v>120.55466666666666</v>
      </c>
      <c r="K7263" t="str">
        <f t="shared" si="570"/>
        <v/>
      </c>
    </row>
    <row r="7264" spans="1:11" x14ac:dyDescent="0.25">
      <c r="A7264" t="s">
        <v>12773</v>
      </c>
      <c r="B7264" s="1" t="s">
        <v>12774</v>
      </c>
      <c r="C7264" t="s">
        <v>3005</v>
      </c>
      <c r="D7264" t="s">
        <v>9</v>
      </c>
      <c r="E7264">
        <v>1</v>
      </c>
      <c r="F7264">
        <v>18005.759999999998</v>
      </c>
      <c r="G7264" t="str">
        <f t="shared" si="567"/>
        <v>BLUEPRINTADG074221</v>
      </c>
      <c r="H7264" t="str">
        <f t="shared" si="566"/>
        <v>2816437200</v>
      </c>
      <c r="I7264" t="str">
        <f t="shared" si="568"/>
        <v>MERAČ PROTOKA VAZDUHA</v>
      </c>
      <c r="J7264">
        <f t="shared" si="569"/>
        <v>150.04799999999997</v>
      </c>
      <c r="K7264" t="str">
        <f t="shared" si="570"/>
        <v/>
      </c>
    </row>
    <row r="7265" spans="1:11" x14ac:dyDescent="0.25">
      <c r="A7265" t="s">
        <v>12775</v>
      </c>
      <c r="C7265" t="s">
        <v>12776</v>
      </c>
      <c r="D7265" t="s">
        <v>9</v>
      </c>
      <c r="E7265">
        <v>1</v>
      </c>
      <c r="F7265">
        <v>3944.96</v>
      </c>
      <c r="G7265" t="str">
        <f t="shared" si="567"/>
        <v>BLUEPRINTADG074222</v>
      </c>
      <c r="H7265" t="str">
        <f t="shared" si="566"/>
        <v>ADG074222</v>
      </c>
      <c r="I7265" t="str">
        <f t="shared" si="568"/>
        <v>SENZOR USISNE CEVI</v>
      </c>
      <c r="J7265">
        <f t="shared" si="569"/>
        <v>32.87466666666667</v>
      </c>
      <c r="K7265" t="str">
        <f t="shared" si="570"/>
        <v/>
      </c>
    </row>
    <row r="7266" spans="1:11" x14ac:dyDescent="0.25">
      <c r="A7266" t="s">
        <v>12777</v>
      </c>
      <c r="B7266" s="1" t="s">
        <v>12778</v>
      </c>
      <c r="C7266" t="s">
        <v>3002</v>
      </c>
      <c r="D7266" t="s">
        <v>9</v>
      </c>
      <c r="E7266">
        <v>1</v>
      </c>
      <c r="F7266">
        <v>6082.56</v>
      </c>
      <c r="G7266" t="str">
        <f t="shared" si="567"/>
        <v>BLUEPRINTADG074223</v>
      </c>
      <c r="H7266" t="str">
        <f t="shared" si="566"/>
        <v>2810039450</v>
      </c>
      <c r="I7266" t="str">
        <f t="shared" si="568"/>
        <v>PROTOKOMER</v>
      </c>
      <c r="J7266">
        <f t="shared" si="569"/>
        <v>50.688000000000002</v>
      </c>
      <c r="K7266" t="str">
        <f t="shared" si="570"/>
        <v/>
      </c>
    </row>
    <row r="7267" spans="1:11" x14ac:dyDescent="0.25">
      <c r="A7267" t="s">
        <v>12779</v>
      </c>
      <c r="B7267" s="1" t="s">
        <v>43901</v>
      </c>
      <c r="C7267" t="s">
        <v>12776</v>
      </c>
      <c r="D7267" t="s">
        <v>9</v>
      </c>
      <c r="E7267">
        <v>1</v>
      </c>
      <c r="F7267">
        <v>5927.68</v>
      </c>
      <c r="G7267" t="str">
        <f t="shared" si="567"/>
        <v>BLUEPRINTADG074224</v>
      </c>
      <c r="H7267" t="str">
        <f t="shared" si="566"/>
        <v>96331925</v>
      </c>
      <c r="I7267" t="str">
        <f t="shared" si="568"/>
        <v>SENZOR USISNE CEVI</v>
      </c>
      <c r="J7267">
        <f t="shared" si="569"/>
        <v>49.397333333333336</v>
      </c>
      <c r="K7267" t="str">
        <f t="shared" si="570"/>
        <v/>
      </c>
    </row>
    <row r="7268" spans="1:11" x14ac:dyDescent="0.25">
      <c r="A7268" t="s">
        <v>12780</v>
      </c>
      <c r="B7268" s="1" t="s">
        <v>12781</v>
      </c>
      <c r="C7268" t="s">
        <v>12776</v>
      </c>
      <c r="D7268" t="s">
        <v>9</v>
      </c>
      <c r="E7268">
        <v>1</v>
      </c>
      <c r="F7268">
        <v>6702.08</v>
      </c>
      <c r="G7268" t="str">
        <f t="shared" si="567"/>
        <v>BLUEPRINTADG074225</v>
      </c>
      <c r="H7268" t="str">
        <f t="shared" si="566"/>
        <v>3933022000</v>
      </c>
      <c r="I7268" t="str">
        <f t="shared" si="568"/>
        <v>SENZOR USISNE CEVI</v>
      </c>
      <c r="J7268">
        <f t="shared" si="569"/>
        <v>55.850666666666669</v>
      </c>
      <c r="K7268" t="str">
        <f t="shared" si="570"/>
        <v/>
      </c>
    </row>
    <row r="7269" spans="1:11" x14ac:dyDescent="0.25">
      <c r="A7269" t="s">
        <v>12782</v>
      </c>
      <c r="B7269" s="1" t="s">
        <v>12783</v>
      </c>
      <c r="C7269" t="s">
        <v>12784</v>
      </c>
      <c r="D7269" t="s">
        <v>9</v>
      </c>
      <c r="E7269">
        <v>1</v>
      </c>
      <c r="F7269">
        <v>5200.6400000000003</v>
      </c>
      <c r="G7269" t="str">
        <f t="shared" si="567"/>
        <v>BLUEPRINTADG074226</v>
      </c>
      <c r="H7269" t="str">
        <f t="shared" si="566"/>
        <v>2891426810</v>
      </c>
      <c r="I7269" t="str">
        <f t="shared" si="568"/>
        <v>KONTROLNI VENTIL</v>
      </c>
      <c r="J7269">
        <f t="shared" si="569"/>
        <v>43.338666666666668</v>
      </c>
      <c r="K7269" t="str">
        <f t="shared" si="570"/>
        <v/>
      </c>
    </row>
    <row r="7270" spans="1:11" x14ac:dyDescent="0.25">
      <c r="A7270" t="s">
        <v>12785</v>
      </c>
      <c r="B7270" s="1" t="s">
        <v>43902</v>
      </c>
      <c r="C7270" t="s">
        <v>12786</v>
      </c>
      <c r="D7270" t="s">
        <v>9</v>
      </c>
      <c r="E7270">
        <v>1</v>
      </c>
      <c r="F7270">
        <v>27509.759999999998</v>
      </c>
      <c r="G7270" t="str">
        <f t="shared" si="567"/>
        <v>BLUEPRINTADG074227</v>
      </c>
      <c r="H7270" t="str">
        <f t="shared" si="566"/>
        <v>96253560</v>
      </c>
      <c r="I7270" t="str">
        <f t="shared" si="568"/>
        <v>TELO LEPTIRA GASA</v>
      </c>
      <c r="J7270">
        <f t="shared" si="569"/>
        <v>229.24799999999999</v>
      </c>
      <c r="K7270" t="str">
        <f t="shared" si="570"/>
        <v/>
      </c>
    </row>
    <row r="7271" spans="1:11" x14ac:dyDescent="0.25">
      <c r="A7271" t="s">
        <v>12787</v>
      </c>
      <c r="B7271" s="1" t="s">
        <v>12788</v>
      </c>
      <c r="C7271" t="s">
        <v>12786</v>
      </c>
      <c r="D7271" t="s">
        <v>9</v>
      </c>
      <c r="E7271">
        <v>1</v>
      </c>
      <c r="F7271">
        <v>10745.6</v>
      </c>
      <c r="G7271" t="str">
        <f t="shared" si="567"/>
        <v>BLUEPRINTADG074229</v>
      </c>
      <c r="H7271" t="str">
        <f t="shared" si="566"/>
        <v>3510022700</v>
      </c>
      <c r="I7271" t="str">
        <f t="shared" si="568"/>
        <v>TELO LEPTIRA GASA</v>
      </c>
      <c r="J7271">
        <f t="shared" si="569"/>
        <v>89.546666666666667</v>
      </c>
      <c r="K7271" t="str">
        <f t="shared" si="570"/>
        <v/>
      </c>
    </row>
    <row r="7272" spans="1:11" x14ac:dyDescent="0.25">
      <c r="A7272" t="s">
        <v>12789</v>
      </c>
      <c r="B7272" s="1" t="s">
        <v>12790</v>
      </c>
      <c r="C7272" t="s">
        <v>12786</v>
      </c>
      <c r="D7272" t="s">
        <v>9</v>
      </c>
      <c r="E7272">
        <v>1</v>
      </c>
      <c r="F7272">
        <v>10183.68</v>
      </c>
      <c r="G7272" t="str">
        <f t="shared" si="567"/>
        <v>BLUEPRINTADG074230</v>
      </c>
      <c r="H7272" t="str">
        <f t="shared" si="566"/>
        <v>3510026900</v>
      </c>
      <c r="I7272" t="str">
        <f t="shared" si="568"/>
        <v>TELO LEPTIRA GASA</v>
      </c>
      <c r="J7272">
        <f t="shared" si="569"/>
        <v>84.864000000000004</v>
      </c>
      <c r="K7272" t="str">
        <f t="shared" si="570"/>
        <v/>
      </c>
    </row>
    <row r="7273" spans="1:11" x14ac:dyDescent="0.25">
      <c r="A7273" t="s">
        <v>12791</v>
      </c>
      <c r="B7273" s="1" t="s">
        <v>43903</v>
      </c>
      <c r="C7273" t="s">
        <v>12786</v>
      </c>
      <c r="D7273" t="s">
        <v>9</v>
      </c>
      <c r="E7273">
        <v>1</v>
      </c>
      <c r="F7273">
        <v>27787.52</v>
      </c>
      <c r="G7273" t="str">
        <f t="shared" si="567"/>
        <v>BLUEPRINTADG074231</v>
      </c>
      <c r="H7273" t="str">
        <f t="shared" si="566"/>
        <v>96611290</v>
      </c>
      <c r="I7273" t="str">
        <f t="shared" si="568"/>
        <v>TELO LEPTIRA GASA</v>
      </c>
      <c r="J7273">
        <f t="shared" si="569"/>
        <v>231.56266666666667</v>
      </c>
      <c r="K7273" t="str">
        <f t="shared" si="570"/>
        <v/>
      </c>
    </row>
    <row r="7274" spans="1:11" x14ac:dyDescent="0.25">
      <c r="A7274" t="s">
        <v>12792</v>
      </c>
      <c r="B7274" s="1" t="s">
        <v>12793</v>
      </c>
      <c r="C7274" t="s">
        <v>3005</v>
      </c>
      <c r="D7274" t="s">
        <v>9</v>
      </c>
      <c r="E7274">
        <v>1</v>
      </c>
      <c r="F7274">
        <v>24156.16</v>
      </c>
      <c r="G7274" t="str">
        <f t="shared" si="567"/>
        <v>BLUEPRINTADG074232</v>
      </c>
      <c r="H7274" t="str">
        <f t="shared" si="566"/>
        <v>2816423720</v>
      </c>
      <c r="I7274" t="str">
        <f t="shared" si="568"/>
        <v>MERAČ PROTOKA VAZDUHA</v>
      </c>
      <c r="J7274">
        <f t="shared" si="569"/>
        <v>201.30133333333333</v>
      </c>
      <c r="K7274" t="str">
        <f t="shared" si="570"/>
        <v/>
      </c>
    </row>
    <row r="7275" spans="1:11" x14ac:dyDescent="0.25">
      <c r="A7275" t="s">
        <v>12794</v>
      </c>
      <c r="B7275" s="1" t="s">
        <v>12795</v>
      </c>
      <c r="C7275" t="s">
        <v>3005</v>
      </c>
      <c r="D7275" t="s">
        <v>9</v>
      </c>
      <c r="E7275">
        <v>1</v>
      </c>
      <c r="F7275">
        <v>14929.92</v>
      </c>
      <c r="G7275" t="str">
        <f t="shared" si="567"/>
        <v>BLUEPRINTADG074233</v>
      </c>
      <c r="H7275" t="str">
        <f t="shared" si="566"/>
        <v>2816425000</v>
      </c>
      <c r="I7275" t="str">
        <f t="shared" si="568"/>
        <v>MERAČ PROTOKA VAZDUHA</v>
      </c>
      <c r="J7275">
        <f t="shared" si="569"/>
        <v>124.416</v>
      </c>
      <c r="K7275" t="str">
        <f t="shared" si="570"/>
        <v/>
      </c>
    </row>
    <row r="7276" spans="1:11" x14ac:dyDescent="0.25">
      <c r="A7276" t="s">
        <v>12796</v>
      </c>
      <c r="B7276" s="1" t="s">
        <v>12797</v>
      </c>
      <c r="C7276" t="s">
        <v>12744</v>
      </c>
      <c r="D7276" t="s">
        <v>9</v>
      </c>
      <c r="E7276">
        <v>1</v>
      </c>
      <c r="F7276">
        <v>5109.76</v>
      </c>
      <c r="G7276" t="str">
        <f t="shared" si="567"/>
        <v>BLUEPRINTADG074234</v>
      </c>
      <c r="H7276" t="str">
        <f t="shared" si="566"/>
        <v>393002B000</v>
      </c>
      <c r="I7276" t="str">
        <f t="shared" si="568"/>
        <v>SENZOR PRITISKA USISNE CEVI</v>
      </c>
      <c r="J7276">
        <f t="shared" si="569"/>
        <v>42.581333333333333</v>
      </c>
      <c r="K7276" t="str">
        <f t="shared" si="570"/>
        <v/>
      </c>
    </row>
    <row r="7277" spans="1:11" x14ac:dyDescent="0.25">
      <c r="A7277" t="s">
        <v>12798</v>
      </c>
      <c r="B7277" s="1" t="s">
        <v>12799</v>
      </c>
      <c r="C7277" t="s">
        <v>12744</v>
      </c>
      <c r="D7277" t="s">
        <v>9</v>
      </c>
      <c r="E7277">
        <v>1</v>
      </c>
      <c r="F7277">
        <v>4559.3599999999997</v>
      </c>
      <c r="G7277" t="str">
        <f t="shared" si="567"/>
        <v>BLUEPRINTADG074235</v>
      </c>
      <c r="H7277" t="str">
        <f t="shared" ref="H7277:H7340" si="571">IF(AND(B7277&lt;&gt;"", B7277&lt;&gt;"-"),SUBSTITUTE(SUBSTITUTE(B7277,"-","")," ",""),A7277)</f>
        <v>3930084400</v>
      </c>
      <c r="I7277" t="str">
        <f t="shared" si="568"/>
        <v>SENZOR PRITISKA USISNE CEVI</v>
      </c>
      <c r="J7277">
        <f t="shared" si="569"/>
        <v>37.994666666666667</v>
      </c>
      <c r="K7277" t="str">
        <f t="shared" si="570"/>
        <v/>
      </c>
    </row>
    <row r="7278" spans="1:11" x14ac:dyDescent="0.25">
      <c r="A7278" t="s">
        <v>12800</v>
      </c>
      <c r="B7278" s="1" t="s">
        <v>12801</v>
      </c>
      <c r="C7278" t="s">
        <v>12776</v>
      </c>
      <c r="D7278" t="s">
        <v>9</v>
      </c>
      <c r="E7278">
        <v>1</v>
      </c>
      <c r="F7278">
        <v>5121.28</v>
      </c>
      <c r="G7278" t="str">
        <f t="shared" si="567"/>
        <v>BLUEPRINTADG074236</v>
      </c>
      <c r="H7278" t="str">
        <f t="shared" si="571"/>
        <v>3930038200</v>
      </c>
      <c r="I7278" t="str">
        <f t="shared" si="568"/>
        <v>SENZOR USISNE CEVI</v>
      </c>
      <c r="J7278">
        <f t="shared" si="569"/>
        <v>42.67733333333333</v>
      </c>
      <c r="K7278" t="str">
        <f t="shared" si="570"/>
        <v/>
      </c>
    </row>
    <row r="7279" spans="1:11" x14ac:dyDescent="0.25">
      <c r="A7279" t="s">
        <v>12802</v>
      </c>
      <c r="B7279" s="1" t="s">
        <v>12803</v>
      </c>
      <c r="C7279" t="s">
        <v>5391</v>
      </c>
      <c r="D7279" t="s">
        <v>9</v>
      </c>
      <c r="E7279">
        <v>1</v>
      </c>
      <c r="F7279">
        <v>6805.76</v>
      </c>
      <c r="G7279" t="str">
        <f t="shared" si="567"/>
        <v>BLUEPRINTADG074237</v>
      </c>
      <c r="H7279" t="str">
        <f t="shared" si="571"/>
        <v>0836655</v>
      </c>
      <c r="I7279" t="str">
        <f t="shared" si="568"/>
        <v>MERAČ PROTOKA VAZDUHA</v>
      </c>
      <c r="J7279">
        <f t="shared" si="569"/>
        <v>56.714666666666666</v>
      </c>
      <c r="K7279" t="str">
        <f t="shared" si="570"/>
        <v/>
      </c>
    </row>
    <row r="7280" spans="1:11" x14ac:dyDescent="0.25">
      <c r="A7280" t="s">
        <v>12804</v>
      </c>
      <c r="B7280" s="1" t="s">
        <v>43904</v>
      </c>
      <c r="C7280" t="s">
        <v>12776</v>
      </c>
      <c r="D7280" t="s">
        <v>9</v>
      </c>
      <c r="E7280">
        <v>1</v>
      </c>
      <c r="F7280">
        <v>2356.48</v>
      </c>
      <c r="G7280" t="str">
        <f t="shared" si="567"/>
        <v>BLUEPRINTADG074238</v>
      </c>
      <c r="H7280" t="str">
        <f t="shared" si="571"/>
        <v>55573248</v>
      </c>
      <c r="I7280" t="str">
        <f t="shared" si="568"/>
        <v>SENZOR USISNE CEVI</v>
      </c>
      <c r="J7280">
        <f t="shared" si="569"/>
        <v>19.637333333333334</v>
      </c>
      <c r="K7280" t="str">
        <f t="shared" si="570"/>
        <v/>
      </c>
    </row>
    <row r="7281" spans="1:11" x14ac:dyDescent="0.25">
      <c r="A7281" t="s">
        <v>12805</v>
      </c>
      <c r="B7281" s="1" t="s">
        <v>43905</v>
      </c>
      <c r="C7281" t="s">
        <v>5391</v>
      </c>
      <c r="D7281" t="s">
        <v>9</v>
      </c>
      <c r="E7281">
        <v>1</v>
      </c>
      <c r="F7281">
        <v>5269.76</v>
      </c>
      <c r="G7281" t="str">
        <f t="shared" si="567"/>
        <v>BLUEPRINTADG074239</v>
      </c>
      <c r="H7281" t="str">
        <f t="shared" si="571"/>
        <v>13301682</v>
      </c>
      <c r="I7281" t="str">
        <f t="shared" si="568"/>
        <v>MERAČ PROTOKA VAZDUHA</v>
      </c>
      <c r="J7281">
        <f t="shared" si="569"/>
        <v>43.914666666666669</v>
      </c>
      <c r="K7281" t="str">
        <f t="shared" si="570"/>
        <v/>
      </c>
    </row>
    <row r="7282" spans="1:11" x14ac:dyDescent="0.25">
      <c r="A7282" t="s">
        <v>12806</v>
      </c>
      <c r="B7282" s="1" t="s">
        <v>43906</v>
      </c>
      <c r="C7282" t="s">
        <v>12744</v>
      </c>
      <c r="D7282" t="s">
        <v>9</v>
      </c>
      <c r="E7282">
        <v>1</v>
      </c>
      <c r="F7282">
        <v>2135.04</v>
      </c>
      <c r="G7282" t="str">
        <f t="shared" si="567"/>
        <v>BLUEPRINTADG074240</v>
      </c>
      <c r="H7282" t="str">
        <f t="shared" si="571"/>
        <v>55563375</v>
      </c>
      <c r="I7282" t="str">
        <f t="shared" si="568"/>
        <v>SENZOR PRITISKA USISNE CEVI</v>
      </c>
      <c r="J7282">
        <f t="shared" si="569"/>
        <v>17.791999999999998</v>
      </c>
      <c r="K7282" t="str">
        <f t="shared" si="570"/>
        <v/>
      </c>
    </row>
    <row r="7283" spans="1:11" x14ac:dyDescent="0.25">
      <c r="A7283" t="s">
        <v>12807</v>
      </c>
      <c r="B7283" s="1" t="s">
        <v>43907</v>
      </c>
      <c r="C7283" t="s">
        <v>2164</v>
      </c>
      <c r="D7283" t="s">
        <v>9</v>
      </c>
      <c r="E7283">
        <v>1</v>
      </c>
      <c r="F7283">
        <v>2051.84</v>
      </c>
      <c r="G7283" t="str">
        <f t="shared" si="567"/>
        <v>BLUEPRINTADG07501</v>
      </c>
      <c r="H7283" t="str">
        <f t="shared" si="571"/>
        <v>10068553</v>
      </c>
      <c r="I7283" t="str">
        <f t="shared" si="568"/>
        <v>POGONSKI KAIŠ BREGASTE OSOVINE</v>
      </c>
      <c r="J7283">
        <f t="shared" si="569"/>
        <v>17.098666666666666</v>
      </c>
      <c r="K7283" t="str">
        <f t="shared" si="570"/>
        <v/>
      </c>
    </row>
    <row r="7284" spans="1:11" x14ac:dyDescent="0.25">
      <c r="A7284" t="s">
        <v>12808</v>
      </c>
      <c r="B7284" s="1" t="s">
        <v>43908</v>
      </c>
      <c r="C7284" t="s">
        <v>2164</v>
      </c>
      <c r="D7284" t="s">
        <v>9</v>
      </c>
      <c r="E7284">
        <v>1</v>
      </c>
      <c r="F7284">
        <v>919.04</v>
      </c>
      <c r="G7284" t="str">
        <f t="shared" si="567"/>
        <v>BLUEPRINTADG07502</v>
      </c>
      <c r="H7284" t="str">
        <f t="shared" si="571"/>
        <v>96183353</v>
      </c>
      <c r="I7284" t="str">
        <f t="shared" si="568"/>
        <v>POGONSKI KAIŠ BREGASTE OSOVINE</v>
      </c>
      <c r="J7284">
        <f t="shared" si="569"/>
        <v>7.6586666666666661</v>
      </c>
      <c r="K7284" t="str">
        <f t="shared" si="570"/>
        <v/>
      </c>
    </row>
    <row r="7285" spans="1:11" x14ac:dyDescent="0.25">
      <c r="A7285" t="s">
        <v>12809</v>
      </c>
      <c r="B7285" s="1" t="s">
        <v>43909</v>
      </c>
      <c r="C7285" t="s">
        <v>2164</v>
      </c>
      <c r="D7285" t="s">
        <v>9</v>
      </c>
      <c r="E7285">
        <v>1</v>
      </c>
      <c r="F7285">
        <v>1665.28</v>
      </c>
      <c r="G7285" t="str">
        <f t="shared" si="567"/>
        <v>BLUEPRINTADG07503</v>
      </c>
      <c r="H7285" t="str">
        <f t="shared" si="571"/>
        <v>96183352</v>
      </c>
      <c r="I7285" t="str">
        <f t="shared" si="568"/>
        <v>POGONSKI KAIŠ BREGASTE OSOVINE</v>
      </c>
      <c r="J7285">
        <f t="shared" si="569"/>
        <v>13.877333333333333</v>
      </c>
      <c r="K7285" t="str">
        <f t="shared" si="570"/>
        <v/>
      </c>
    </row>
    <row r="7286" spans="1:11" x14ac:dyDescent="0.25">
      <c r="A7286" t="s">
        <v>12810</v>
      </c>
      <c r="B7286" s="1" t="s">
        <v>12811</v>
      </c>
      <c r="C7286" t="s">
        <v>2164</v>
      </c>
      <c r="D7286" t="s">
        <v>9</v>
      </c>
      <c r="E7286">
        <v>1</v>
      </c>
      <c r="F7286">
        <v>1053.44</v>
      </c>
      <c r="G7286" t="str">
        <f t="shared" si="567"/>
        <v>BLUEPRINTADG07504</v>
      </c>
      <c r="H7286" t="str">
        <f t="shared" si="571"/>
        <v>2431226000</v>
      </c>
      <c r="I7286" t="str">
        <f t="shared" si="568"/>
        <v>POGONSKI KAIŠ BREGASTE OSOVINE</v>
      </c>
      <c r="J7286">
        <f t="shared" si="569"/>
        <v>8.778666666666668</v>
      </c>
      <c r="K7286" t="str">
        <f t="shared" si="570"/>
        <v/>
      </c>
    </row>
    <row r="7287" spans="1:11" x14ac:dyDescent="0.25">
      <c r="A7287" t="s">
        <v>12812</v>
      </c>
      <c r="B7287" s="1" t="s">
        <v>12813</v>
      </c>
      <c r="C7287" t="s">
        <v>2164</v>
      </c>
      <c r="D7287" t="s">
        <v>9</v>
      </c>
      <c r="E7287">
        <v>1</v>
      </c>
      <c r="F7287">
        <v>1698.56</v>
      </c>
      <c r="G7287" t="str">
        <f t="shared" si="567"/>
        <v>BLUEPRINTADG07505</v>
      </c>
      <c r="H7287" t="str">
        <f t="shared" si="571"/>
        <v>2431202701</v>
      </c>
      <c r="I7287" t="str">
        <f t="shared" si="568"/>
        <v>POGONSKI KAIŠ BREGASTE OSOVINE</v>
      </c>
      <c r="J7287">
        <f t="shared" si="569"/>
        <v>14.154666666666666</v>
      </c>
      <c r="K7287" t="str">
        <f t="shared" si="570"/>
        <v/>
      </c>
    </row>
    <row r="7288" spans="1:11" x14ac:dyDescent="0.25">
      <c r="A7288" t="s">
        <v>12814</v>
      </c>
      <c r="B7288" s="1" t="s">
        <v>12815</v>
      </c>
      <c r="C7288" t="s">
        <v>2164</v>
      </c>
      <c r="D7288" t="s">
        <v>9</v>
      </c>
      <c r="E7288">
        <v>1</v>
      </c>
      <c r="F7288">
        <v>3316.48</v>
      </c>
      <c r="G7288" t="str">
        <f t="shared" si="567"/>
        <v>BLUEPRINTADG07506</v>
      </c>
      <c r="H7288" t="str">
        <f t="shared" si="571"/>
        <v>2431223201</v>
      </c>
      <c r="I7288" t="str">
        <f t="shared" si="568"/>
        <v>POGONSKI KAIŠ BREGASTE OSOVINE</v>
      </c>
      <c r="J7288">
        <f t="shared" si="569"/>
        <v>27.637333333333334</v>
      </c>
      <c r="K7288" t="str">
        <f t="shared" si="570"/>
        <v/>
      </c>
    </row>
    <row r="7289" spans="1:11" x14ac:dyDescent="0.25">
      <c r="A7289" t="s">
        <v>12816</v>
      </c>
      <c r="B7289" s="1" t="s">
        <v>43910</v>
      </c>
      <c r="C7289" t="s">
        <v>2164</v>
      </c>
      <c r="D7289" t="s">
        <v>9</v>
      </c>
      <c r="E7289">
        <v>1</v>
      </c>
      <c r="F7289">
        <v>1603.84</v>
      </c>
      <c r="G7289" t="str">
        <f t="shared" si="567"/>
        <v>BLUEPRINTADG07507</v>
      </c>
      <c r="H7289" t="str">
        <f t="shared" si="571"/>
        <v>92066312</v>
      </c>
      <c r="I7289" t="str">
        <f t="shared" si="568"/>
        <v>POGONSKI KAIŠ BREGASTE OSOVINE</v>
      </c>
      <c r="J7289">
        <f t="shared" si="569"/>
        <v>13.365333333333332</v>
      </c>
      <c r="K7289" t="str">
        <f t="shared" si="570"/>
        <v/>
      </c>
    </row>
    <row r="7290" spans="1:11" x14ac:dyDescent="0.25">
      <c r="A7290" t="s">
        <v>12817</v>
      </c>
      <c r="B7290" s="1" t="s">
        <v>12818</v>
      </c>
      <c r="C7290" t="s">
        <v>2164</v>
      </c>
      <c r="D7290" t="s">
        <v>9</v>
      </c>
      <c r="E7290">
        <v>1</v>
      </c>
      <c r="F7290">
        <v>581.12</v>
      </c>
      <c r="G7290" t="str">
        <f t="shared" si="567"/>
        <v>BLUEPRINTADG07508</v>
      </c>
      <c r="H7290" t="str">
        <f t="shared" si="571"/>
        <v>2335638020</v>
      </c>
      <c r="I7290" t="str">
        <f t="shared" si="568"/>
        <v>POGONSKI KAIŠ BREGASTE OSOVINE</v>
      </c>
      <c r="J7290">
        <f t="shared" si="569"/>
        <v>4.8426666666666671</v>
      </c>
      <c r="K7290" t="str">
        <f t="shared" si="570"/>
        <v/>
      </c>
    </row>
    <row r="7291" spans="1:11" x14ac:dyDescent="0.25">
      <c r="A7291" t="s">
        <v>12819</v>
      </c>
      <c r="B7291" s="1" t="s">
        <v>12820</v>
      </c>
      <c r="C7291" t="s">
        <v>2164</v>
      </c>
      <c r="D7291" t="s">
        <v>9</v>
      </c>
      <c r="E7291">
        <v>1</v>
      </c>
      <c r="F7291">
        <v>2744.32</v>
      </c>
      <c r="G7291" t="str">
        <f t="shared" si="567"/>
        <v>BLUEPRINTADG07509</v>
      </c>
      <c r="H7291" t="str">
        <f t="shared" si="571"/>
        <v>0K24712205</v>
      </c>
      <c r="I7291" t="str">
        <f t="shared" si="568"/>
        <v>POGONSKI KAIŠ BREGASTE OSOVINE</v>
      </c>
      <c r="J7291">
        <f t="shared" si="569"/>
        <v>22.869333333333334</v>
      </c>
      <c r="K7291" t="str">
        <f t="shared" si="570"/>
        <v/>
      </c>
    </row>
    <row r="7292" spans="1:11" x14ac:dyDescent="0.25">
      <c r="A7292" t="s">
        <v>12821</v>
      </c>
      <c r="B7292" s="1" t="s">
        <v>12822</v>
      </c>
      <c r="C7292" t="s">
        <v>2164</v>
      </c>
      <c r="D7292" t="s">
        <v>9</v>
      </c>
      <c r="E7292">
        <v>1</v>
      </c>
      <c r="F7292">
        <v>1768.96</v>
      </c>
      <c r="G7292" t="str">
        <f t="shared" si="567"/>
        <v>BLUEPRINTADG07510</v>
      </c>
      <c r="H7292" t="str">
        <f t="shared" si="571"/>
        <v>2431237100</v>
      </c>
      <c r="I7292" t="str">
        <f t="shared" si="568"/>
        <v>POGONSKI KAIŠ BREGASTE OSOVINE</v>
      </c>
      <c r="J7292">
        <f t="shared" si="569"/>
        <v>14.741333333333333</v>
      </c>
      <c r="K7292" t="str">
        <f t="shared" si="570"/>
        <v/>
      </c>
    </row>
    <row r="7293" spans="1:11" x14ac:dyDescent="0.25">
      <c r="A7293" t="s">
        <v>12823</v>
      </c>
      <c r="B7293" s="1" t="s">
        <v>12824</v>
      </c>
      <c r="C7293" t="s">
        <v>2164</v>
      </c>
      <c r="D7293" t="s">
        <v>9</v>
      </c>
      <c r="E7293">
        <v>1</v>
      </c>
      <c r="F7293">
        <v>5488.64</v>
      </c>
      <c r="G7293" t="str">
        <f t="shared" si="567"/>
        <v>BLUEPRINTADG07511</v>
      </c>
      <c r="H7293" t="str">
        <f t="shared" si="571"/>
        <v>0K55112205B</v>
      </c>
      <c r="I7293" t="str">
        <f t="shared" si="568"/>
        <v>POGONSKI KAIŠ BREGASTE OSOVINE</v>
      </c>
      <c r="J7293">
        <f t="shared" si="569"/>
        <v>45.738666666666667</v>
      </c>
      <c r="K7293" t="str">
        <f t="shared" si="570"/>
        <v/>
      </c>
    </row>
    <row r="7294" spans="1:11" x14ac:dyDescent="0.25">
      <c r="A7294" t="s">
        <v>12825</v>
      </c>
      <c r="B7294" s="1" t="s">
        <v>12826</v>
      </c>
      <c r="C7294" t="s">
        <v>2164</v>
      </c>
      <c r="D7294" t="s">
        <v>9</v>
      </c>
      <c r="E7294">
        <v>1</v>
      </c>
      <c r="F7294">
        <v>7859.2</v>
      </c>
      <c r="G7294" t="str">
        <f t="shared" si="567"/>
        <v>BLUEPRINTADG07514</v>
      </c>
      <c r="H7294" t="str">
        <f t="shared" si="571"/>
        <v>0K9BV12205</v>
      </c>
      <c r="I7294" t="str">
        <f t="shared" si="568"/>
        <v>POGONSKI KAIŠ BREGASTE OSOVINE</v>
      </c>
      <c r="J7294">
        <f t="shared" si="569"/>
        <v>65.493333333333325</v>
      </c>
      <c r="K7294" t="str">
        <f t="shared" si="570"/>
        <v/>
      </c>
    </row>
    <row r="7295" spans="1:11" x14ac:dyDescent="0.25">
      <c r="A7295" t="s">
        <v>12827</v>
      </c>
      <c r="B7295" s="1" t="s">
        <v>12828</v>
      </c>
      <c r="C7295" t="s">
        <v>2164</v>
      </c>
      <c r="D7295" t="s">
        <v>9</v>
      </c>
      <c r="E7295">
        <v>1</v>
      </c>
      <c r="F7295">
        <v>4372.4799999999996</v>
      </c>
      <c r="G7295" t="str">
        <f t="shared" si="567"/>
        <v>BLUEPRINTADG07515</v>
      </c>
      <c r="H7295" t="str">
        <f t="shared" si="571"/>
        <v>2431238020</v>
      </c>
      <c r="I7295" t="str">
        <f t="shared" si="568"/>
        <v>POGONSKI KAIŠ BREGASTE OSOVINE</v>
      </c>
      <c r="J7295">
        <f t="shared" si="569"/>
        <v>36.437333333333328</v>
      </c>
      <c r="K7295" t="str">
        <f t="shared" si="570"/>
        <v/>
      </c>
    </row>
    <row r="7296" spans="1:11" x14ac:dyDescent="0.25">
      <c r="A7296" t="s">
        <v>12829</v>
      </c>
      <c r="B7296" s="1" t="s">
        <v>12830</v>
      </c>
      <c r="C7296" t="s">
        <v>2164</v>
      </c>
      <c r="D7296" t="s">
        <v>9</v>
      </c>
      <c r="E7296">
        <v>1</v>
      </c>
      <c r="F7296">
        <v>1438.72</v>
      </c>
      <c r="G7296" t="str">
        <f t="shared" si="567"/>
        <v>BLUEPRINTADG07516</v>
      </c>
      <c r="H7296" t="str">
        <f t="shared" si="571"/>
        <v>0K9BV12206</v>
      </c>
      <c r="I7296" t="str">
        <f t="shared" si="568"/>
        <v>POGONSKI KAIŠ BREGASTE OSOVINE</v>
      </c>
      <c r="J7296">
        <f t="shared" si="569"/>
        <v>11.989333333333333</v>
      </c>
      <c r="K7296" t="str">
        <f t="shared" si="570"/>
        <v/>
      </c>
    </row>
    <row r="7297" spans="1:11" x14ac:dyDescent="0.25">
      <c r="A7297" t="s">
        <v>12831</v>
      </c>
      <c r="B7297" s="1" t="s">
        <v>12832</v>
      </c>
      <c r="C7297" t="s">
        <v>2164</v>
      </c>
      <c r="D7297" t="s">
        <v>9</v>
      </c>
      <c r="E7297">
        <v>1</v>
      </c>
      <c r="F7297">
        <v>1866.24</v>
      </c>
      <c r="G7297" t="str">
        <f t="shared" si="567"/>
        <v>BLUEPRINTADG07517</v>
      </c>
      <c r="H7297" t="str">
        <f t="shared" si="571"/>
        <v>2431222613</v>
      </c>
      <c r="I7297" t="str">
        <f t="shared" si="568"/>
        <v>POGONSKI KAIŠ BREGASTE OSOVINE</v>
      </c>
      <c r="J7297">
        <f t="shared" si="569"/>
        <v>15.552</v>
      </c>
      <c r="K7297" t="str">
        <f t="shared" si="570"/>
        <v/>
      </c>
    </row>
    <row r="7298" spans="1:11" x14ac:dyDescent="0.25">
      <c r="A7298" t="s">
        <v>12833</v>
      </c>
      <c r="B7298" s="1" t="s">
        <v>12834</v>
      </c>
      <c r="C7298" t="s">
        <v>2164</v>
      </c>
      <c r="D7298" t="s">
        <v>9</v>
      </c>
      <c r="E7298">
        <v>1</v>
      </c>
      <c r="F7298">
        <v>2366.7199999999998</v>
      </c>
      <c r="G7298" t="str">
        <f t="shared" si="567"/>
        <v>BLUEPRINTADG07518</v>
      </c>
      <c r="H7298" t="str">
        <f t="shared" si="571"/>
        <v>2335642200</v>
      </c>
      <c r="I7298" t="str">
        <f t="shared" si="568"/>
        <v>POGONSKI KAIŠ BREGASTE OSOVINE</v>
      </c>
      <c r="J7298">
        <f t="shared" si="569"/>
        <v>19.722666666666665</v>
      </c>
      <c r="K7298" t="str">
        <f t="shared" si="570"/>
        <v/>
      </c>
    </row>
    <row r="7299" spans="1:11" x14ac:dyDescent="0.25">
      <c r="A7299" t="s">
        <v>12835</v>
      </c>
      <c r="B7299" s="1" t="s">
        <v>12836</v>
      </c>
      <c r="C7299" t="s">
        <v>2164</v>
      </c>
      <c r="D7299" t="s">
        <v>9</v>
      </c>
      <c r="E7299">
        <v>1</v>
      </c>
      <c r="F7299">
        <v>3676.16</v>
      </c>
      <c r="G7299" t="str">
        <f t="shared" ref="G7299:G7362" si="572">"BLUEPRINT"&amp;A7299</f>
        <v>BLUEPRINTADG07520</v>
      </c>
      <c r="H7299" t="str">
        <f t="shared" si="571"/>
        <v>0K88R12205</v>
      </c>
      <c r="I7299" t="str">
        <f t="shared" ref="I7299:I7362" si="573">UPPER(C7299)</f>
        <v>POGONSKI KAIŠ BREGASTE OSOVINE</v>
      </c>
      <c r="J7299">
        <f t="shared" ref="J7299:J7362" si="574">F7299/120</f>
        <v>30.634666666666664</v>
      </c>
      <c r="K7299" t="str">
        <f t="shared" ref="K7299:K7362" si="575">IF(E7299&gt;1,"nesto", "")</f>
        <v/>
      </c>
    </row>
    <row r="7300" spans="1:11" x14ac:dyDescent="0.25">
      <c r="A7300" t="s">
        <v>12837</v>
      </c>
      <c r="B7300" s="1" t="s">
        <v>12838</v>
      </c>
      <c r="C7300" t="s">
        <v>2164</v>
      </c>
      <c r="D7300" t="s">
        <v>9</v>
      </c>
      <c r="E7300">
        <v>1</v>
      </c>
      <c r="F7300">
        <v>1698.56</v>
      </c>
      <c r="G7300" t="str">
        <f t="shared" si="572"/>
        <v>BLUEPRINTADG07521</v>
      </c>
      <c r="H7300" t="str">
        <f t="shared" si="571"/>
        <v>0K30E12205</v>
      </c>
      <c r="I7300" t="str">
        <f t="shared" si="573"/>
        <v>POGONSKI KAIŠ BREGASTE OSOVINE</v>
      </c>
      <c r="J7300">
        <f t="shared" si="574"/>
        <v>14.154666666666666</v>
      </c>
      <c r="K7300" t="str">
        <f t="shared" si="575"/>
        <v/>
      </c>
    </row>
    <row r="7301" spans="1:11" x14ac:dyDescent="0.25">
      <c r="A7301" t="s">
        <v>12839</v>
      </c>
      <c r="B7301" s="1" t="s">
        <v>43911</v>
      </c>
      <c r="C7301" t="s">
        <v>2164</v>
      </c>
      <c r="D7301" t="s">
        <v>9</v>
      </c>
      <c r="E7301">
        <v>1</v>
      </c>
      <c r="F7301">
        <v>3782.4</v>
      </c>
      <c r="G7301" t="str">
        <f t="shared" si="572"/>
        <v>BLUEPRINTADG07523</v>
      </c>
      <c r="H7301" t="str">
        <f t="shared" si="571"/>
        <v>96230604</v>
      </c>
      <c r="I7301" t="str">
        <f t="shared" si="573"/>
        <v>POGONSKI KAIŠ BREGASTE OSOVINE</v>
      </c>
      <c r="J7301">
        <f t="shared" si="574"/>
        <v>31.52</v>
      </c>
      <c r="K7301" t="str">
        <f t="shared" si="575"/>
        <v/>
      </c>
    </row>
    <row r="7302" spans="1:11" x14ac:dyDescent="0.25">
      <c r="A7302" t="s">
        <v>12840</v>
      </c>
      <c r="B7302" s="1" t="s">
        <v>12841</v>
      </c>
      <c r="C7302" t="s">
        <v>2164</v>
      </c>
      <c r="D7302" t="s">
        <v>9</v>
      </c>
      <c r="E7302">
        <v>1</v>
      </c>
      <c r="F7302">
        <v>1847.04</v>
      </c>
      <c r="G7302" t="str">
        <f t="shared" si="572"/>
        <v>BLUEPRINTADG07526</v>
      </c>
      <c r="H7302" t="str">
        <f t="shared" si="571"/>
        <v>2431227000</v>
      </c>
      <c r="I7302" t="str">
        <f t="shared" si="573"/>
        <v>POGONSKI KAIŠ BREGASTE OSOVINE</v>
      </c>
      <c r="J7302">
        <f t="shared" si="574"/>
        <v>15.391999999999999</v>
      </c>
      <c r="K7302" t="str">
        <f t="shared" si="575"/>
        <v/>
      </c>
    </row>
    <row r="7303" spans="1:11" x14ac:dyDescent="0.25">
      <c r="A7303" t="s">
        <v>12842</v>
      </c>
      <c r="B7303" s="1" t="s">
        <v>12843</v>
      </c>
      <c r="C7303" t="s">
        <v>2164</v>
      </c>
      <c r="D7303" t="s">
        <v>9</v>
      </c>
      <c r="E7303">
        <v>1</v>
      </c>
      <c r="F7303">
        <v>5189.12</v>
      </c>
      <c r="G7303" t="str">
        <f t="shared" si="572"/>
        <v>BLUEPRINTADG07528</v>
      </c>
      <c r="H7303" t="str">
        <f t="shared" si="571"/>
        <v>2431238220</v>
      </c>
      <c r="I7303" t="str">
        <f t="shared" si="573"/>
        <v>POGONSKI KAIŠ BREGASTE OSOVINE</v>
      </c>
      <c r="J7303">
        <f t="shared" si="574"/>
        <v>43.242666666666665</v>
      </c>
      <c r="K7303" t="str">
        <f t="shared" si="575"/>
        <v/>
      </c>
    </row>
    <row r="7304" spans="1:11" x14ac:dyDescent="0.25">
      <c r="A7304" t="s">
        <v>12844</v>
      </c>
      <c r="B7304" s="1" t="s">
        <v>12845</v>
      </c>
      <c r="C7304" t="s">
        <v>2164</v>
      </c>
      <c r="D7304" t="s">
        <v>9</v>
      </c>
      <c r="E7304">
        <v>1</v>
      </c>
      <c r="F7304">
        <v>8993.2800000000007</v>
      </c>
      <c r="G7304" t="str">
        <f t="shared" si="572"/>
        <v>BLUEPRINTADG07529</v>
      </c>
      <c r="H7304" t="str">
        <f t="shared" si="571"/>
        <v>2431239000</v>
      </c>
      <c r="I7304" t="str">
        <f t="shared" si="573"/>
        <v>POGONSKI KAIŠ BREGASTE OSOVINE</v>
      </c>
      <c r="J7304">
        <f t="shared" si="574"/>
        <v>74.944000000000003</v>
      </c>
      <c r="K7304" t="str">
        <f t="shared" si="575"/>
        <v/>
      </c>
    </row>
    <row r="7305" spans="1:11" x14ac:dyDescent="0.25">
      <c r="A7305" t="s">
        <v>12846</v>
      </c>
      <c r="B7305" s="1" t="s">
        <v>12847</v>
      </c>
      <c r="C7305" t="s">
        <v>2164</v>
      </c>
      <c r="D7305" t="s">
        <v>9</v>
      </c>
      <c r="E7305">
        <v>1</v>
      </c>
      <c r="F7305">
        <v>586.24</v>
      </c>
      <c r="G7305" t="str">
        <f t="shared" si="572"/>
        <v>BLUEPRINTADG07530</v>
      </c>
      <c r="H7305" t="str">
        <f t="shared" si="571"/>
        <v>2335633130</v>
      </c>
      <c r="I7305" t="str">
        <f t="shared" si="573"/>
        <v>POGONSKI KAIŠ BREGASTE OSOVINE</v>
      </c>
      <c r="J7305">
        <f t="shared" si="574"/>
        <v>4.8853333333333335</v>
      </c>
      <c r="K7305" t="str">
        <f t="shared" si="575"/>
        <v/>
      </c>
    </row>
    <row r="7306" spans="1:11" x14ac:dyDescent="0.25">
      <c r="A7306" t="s">
        <v>12848</v>
      </c>
      <c r="B7306" s="1" t="s">
        <v>43912</v>
      </c>
      <c r="C7306" t="s">
        <v>2164</v>
      </c>
      <c r="D7306" t="s">
        <v>9</v>
      </c>
      <c r="E7306">
        <v>1</v>
      </c>
      <c r="F7306">
        <v>3210.24</v>
      </c>
      <c r="G7306" t="str">
        <f t="shared" si="572"/>
        <v>BLUEPRINTADG07531</v>
      </c>
      <c r="H7306" t="str">
        <f t="shared" si="571"/>
        <v>96440343</v>
      </c>
      <c r="I7306" t="str">
        <f t="shared" si="573"/>
        <v>POGONSKI KAIŠ BREGASTE OSOVINE</v>
      </c>
      <c r="J7306">
        <f t="shared" si="574"/>
        <v>26.751999999999999</v>
      </c>
      <c r="K7306" t="str">
        <f t="shared" si="575"/>
        <v/>
      </c>
    </row>
    <row r="7307" spans="1:11" x14ac:dyDescent="0.25">
      <c r="A7307" t="s">
        <v>12849</v>
      </c>
      <c r="B7307" s="1" t="s">
        <v>12850</v>
      </c>
      <c r="C7307" t="s">
        <v>2164</v>
      </c>
      <c r="D7307" t="s">
        <v>9</v>
      </c>
      <c r="E7307">
        <v>1</v>
      </c>
      <c r="F7307">
        <v>6263.04</v>
      </c>
      <c r="G7307" t="str">
        <f t="shared" si="572"/>
        <v>BLUEPRINTADG07532</v>
      </c>
      <c r="H7307" t="str">
        <f t="shared" si="571"/>
        <v>243124X000</v>
      </c>
      <c r="I7307" t="str">
        <f t="shared" si="573"/>
        <v>POGONSKI KAIŠ BREGASTE OSOVINE</v>
      </c>
      <c r="J7307">
        <f t="shared" si="574"/>
        <v>52.192</v>
      </c>
      <c r="K7307" t="str">
        <f t="shared" si="575"/>
        <v/>
      </c>
    </row>
    <row r="7308" spans="1:11" x14ac:dyDescent="0.25">
      <c r="A7308" t="s">
        <v>12851</v>
      </c>
      <c r="B7308" s="1" t="s">
        <v>43913</v>
      </c>
      <c r="C7308" t="s">
        <v>2164</v>
      </c>
      <c r="D7308" t="s">
        <v>9</v>
      </c>
      <c r="E7308">
        <v>1</v>
      </c>
      <c r="F7308">
        <v>2871.04</v>
      </c>
      <c r="G7308" t="str">
        <f t="shared" si="572"/>
        <v>BLUEPRINTADG07533</v>
      </c>
      <c r="H7308" t="str">
        <f t="shared" si="571"/>
        <v>96413861</v>
      </c>
      <c r="I7308" t="str">
        <f t="shared" si="573"/>
        <v>POGONSKI KAIŠ BREGASTE OSOVINE</v>
      </c>
      <c r="J7308">
        <f t="shared" si="574"/>
        <v>23.925333333333334</v>
      </c>
      <c r="K7308" t="str">
        <f t="shared" si="575"/>
        <v/>
      </c>
    </row>
    <row r="7309" spans="1:11" x14ac:dyDescent="0.25">
      <c r="A7309" t="s">
        <v>12852</v>
      </c>
      <c r="B7309" s="1" t="s">
        <v>12853</v>
      </c>
      <c r="C7309" t="s">
        <v>2164</v>
      </c>
      <c r="D7309" t="s">
        <v>9</v>
      </c>
      <c r="E7309">
        <v>1</v>
      </c>
      <c r="F7309">
        <v>2613.7600000000002</v>
      </c>
      <c r="G7309" t="str">
        <f t="shared" si="572"/>
        <v>BLUEPRINTADG07534</v>
      </c>
      <c r="H7309" t="str">
        <f t="shared" si="571"/>
        <v>2431232560</v>
      </c>
      <c r="I7309" t="str">
        <f t="shared" si="573"/>
        <v>POGONSKI KAIŠ BREGASTE OSOVINE</v>
      </c>
      <c r="J7309">
        <f t="shared" si="574"/>
        <v>21.781333333333336</v>
      </c>
      <c r="K7309" t="str">
        <f t="shared" si="575"/>
        <v/>
      </c>
    </row>
    <row r="7310" spans="1:11" x14ac:dyDescent="0.25">
      <c r="A7310" t="s">
        <v>12854</v>
      </c>
      <c r="B7310" s="1" t="s">
        <v>12855</v>
      </c>
      <c r="C7310" t="s">
        <v>2164</v>
      </c>
      <c r="D7310" t="s">
        <v>9</v>
      </c>
      <c r="E7310">
        <v>1</v>
      </c>
      <c r="F7310">
        <v>4710.3999999999996</v>
      </c>
      <c r="G7310" t="str">
        <f t="shared" si="572"/>
        <v>BLUEPRINTADG07535</v>
      </c>
      <c r="H7310" t="str">
        <f t="shared" si="571"/>
        <v>243123E100</v>
      </c>
      <c r="I7310" t="str">
        <f t="shared" si="573"/>
        <v>POGONSKI KAIŠ BREGASTE OSOVINE</v>
      </c>
      <c r="J7310">
        <f t="shared" si="574"/>
        <v>39.25333333333333</v>
      </c>
      <c r="K7310" t="str">
        <f t="shared" si="575"/>
        <v/>
      </c>
    </row>
    <row r="7311" spans="1:11" x14ac:dyDescent="0.25">
      <c r="A7311" t="s">
        <v>12856</v>
      </c>
      <c r="B7311" s="1" t="s">
        <v>43914</v>
      </c>
      <c r="C7311" t="s">
        <v>2174</v>
      </c>
      <c r="D7311" t="s">
        <v>9</v>
      </c>
      <c r="E7311">
        <v>1</v>
      </c>
      <c r="F7311">
        <v>2232.3200000000002</v>
      </c>
      <c r="G7311" t="str">
        <f t="shared" si="572"/>
        <v>BLUEPRINTADG07536</v>
      </c>
      <c r="H7311" t="str">
        <f t="shared" si="571"/>
        <v>24422964</v>
      </c>
      <c r="I7311" t="str">
        <f t="shared" si="573"/>
        <v>ZUPČASTI KAIŠ</v>
      </c>
      <c r="J7311">
        <f t="shared" si="574"/>
        <v>18.602666666666668</v>
      </c>
      <c r="K7311" t="str">
        <f t="shared" si="575"/>
        <v/>
      </c>
    </row>
    <row r="7312" spans="1:11" x14ac:dyDescent="0.25">
      <c r="A7312" t="s">
        <v>12857</v>
      </c>
      <c r="B7312" s="1" t="s">
        <v>43915</v>
      </c>
      <c r="C7312" t="s">
        <v>2177</v>
      </c>
      <c r="D7312" t="s">
        <v>9</v>
      </c>
      <c r="E7312">
        <v>1</v>
      </c>
      <c r="F7312">
        <v>1935.36</v>
      </c>
      <c r="G7312" t="str">
        <f t="shared" si="572"/>
        <v>BLUEPRINTADG07604</v>
      </c>
      <c r="H7312" t="str">
        <f t="shared" si="571"/>
        <v>90499401</v>
      </c>
      <c r="I7312" t="str">
        <f t="shared" si="573"/>
        <v>ŠPANER</v>
      </c>
      <c r="J7312">
        <f t="shared" si="574"/>
        <v>16.128</v>
      </c>
      <c r="K7312" t="str">
        <f t="shared" si="575"/>
        <v/>
      </c>
    </row>
    <row r="7313" spans="1:11" x14ac:dyDescent="0.25">
      <c r="A7313" t="s">
        <v>12858</v>
      </c>
      <c r="B7313" s="1" t="s">
        <v>12859</v>
      </c>
      <c r="C7313" t="s">
        <v>2177</v>
      </c>
      <c r="D7313" t="s">
        <v>9</v>
      </c>
      <c r="E7313">
        <v>1</v>
      </c>
      <c r="F7313">
        <v>999.68</v>
      </c>
      <c r="G7313" t="str">
        <f t="shared" si="572"/>
        <v>BLUEPRINTADG07605</v>
      </c>
      <c r="H7313" t="str">
        <f t="shared" si="571"/>
        <v>2441022020</v>
      </c>
      <c r="I7313" t="str">
        <f t="shared" si="573"/>
        <v>ŠPANER</v>
      </c>
      <c r="J7313">
        <f t="shared" si="574"/>
        <v>8.3306666666666658</v>
      </c>
      <c r="K7313" t="str">
        <f t="shared" si="575"/>
        <v/>
      </c>
    </row>
    <row r="7314" spans="1:11" x14ac:dyDescent="0.25">
      <c r="A7314" t="s">
        <v>12860</v>
      </c>
      <c r="B7314" s="1" t="s">
        <v>12861</v>
      </c>
      <c r="C7314" t="s">
        <v>2177</v>
      </c>
      <c r="D7314" t="s">
        <v>9</v>
      </c>
      <c r="E7314">
        <v>1</v>
      </c>
      <c r="F7314">
        <v>892.16</v>
      </c>
      <c r="G7314" t="str">
        <f t="shared" si="572"/>
        <v>BLUEPRINTADG07606</v>
      </c>
      <c r="H7314" t="str">
        <f t="shared" si="571"/>
        <v>2441021010</v>
      </c>
      <c r="I7314" t="str">
        <f t="shared" si="573"/>
        <v>ŠPANER</v>
      </c>
      <c r="J7314">
        <f t="shared" si="574"/>
        <v>7.4346666666666668</v>
      </c>
      <c r="K7314" t="str">
        <f t="shared" si="575"/>
        <v/>
      </c>
    </row>
    <row r="7315" spans="1:11" x14ac:dyDescent="0.25">
      <c r="A7315" t="s">
        <v>12862</v>
      </c>
      <c r="B7315" s="1" t="s">
        <v>12863</v>
      </c>
      <c r="C7315" t="s">
        <v>2177</v>
      </c>
      <c r="D7315" t="s">
        <v>9</v>
      </c>
      <c r="E7315">
        <v>1</v>
      </c>
      <c r="F7315">
        <v>8280.32</v>
      </c>
      <c r="G7315" t="str">
        <f t="shared" si="572"/>
        <v>BLUEPRINTADG07607</v>
      </c>
      <c r="H7315" t="str">
        <f t="shared" si="571"/>
        <v>2441033101</v>
      </c>
      <c r="I7315" t="str">
        <f t="shared" si="573"/>
        <v>ŠPANER</v>
      </c>
      <c r="J7315">
        <f t="shared" si="574"/>
        <v>69.00266666666667</v>
      </c>
      <c r="K7315" t="str">
        <f t="shared" si="575"/>
        <v/>
      </c>
    </row>
    <row r="7316" spans="1:11" x14ac:dyDescent="0.25">
      <c r="A7316" t="s">
        <v>12864</v>
      </c>
      <c r="B7316" s="1" t="s">
        <v>12865</v>
      </c>
      <c r="C7316" t="s">
        <v>2177</v>
      </c>
      <c r="D7316" t="s">
        <v>9</v>
      </c>
      <c r="E7316">
        <v>1</v>
      </c>
      <c r="F7316">
        <v>1562.88</v>
      </c>
      <c r="G7316" t="str">
        <f t="shared" si="572"/>
        <v>BLUEPRINTADG07610</v>
      </c>
      <c r="H7316" t="str">
        <f t="shared" si="571"/>
        <v>2441035020</v>
      </c>
      <c r="I7316" t="str">
        <f t="shared" si="573"/>
        <v>ŠPANER</v>
      </c>
      <c r="J7316">
        <f t="shared" si="574"/>
        <v>13.024000000000001</v>
      </c>
      <c r="K7316" t="str">
        <f t="shared" si="575"/>
        <v/>
      </c>
    </row>
    <row r="7317" spans="1:11" x14ac:dyDescent="0.25">
      <c r="A7317" t="s">
        <v>12866</v>
      </c>
      <c r="B7317" s="1" t="s">
        <v>43916</v>
      </c>
      <c r="C7317" t="s">
        <v>2177</v>
      </c>
      <c r="D7317" t="s">
        <v>9</v>
      </c>
      <c r="E7317">
        <v>1</v>
      </c>
      <c r="F7317">
        <v>5463.04</v>
      </c>
      <c r="G7317" t="str">
        <f t="shared" si="572"/>
        <v>BLUEPRINTADG076100</v>
      </c>
      <c r="H7317" t="str">
        <f t="shared" si="571"/>
        <v>96941103</v>
      </c>
      <c r="I7317" t="str">
        <f t="shared" si="573"/>
        <v>ŠPANER</v>
      </c>
      <c r="J7317">
        <f t="shared" si="574"/>
        <v>45.525333333333336</v>
      </c>
      <c r="K7317" t="str">
        <f t="shared" si="575"/>
        <v/>
      </c>
    </row>
    <row r="7318" spans="1:11" x14ac:dyDescent="0.25">
      <c r="A7318" t="s">
        <v>12867</v>
      </c>
      <c r="B7318" s="1" t="s">
        <v>43917</v>
      </c>
      <c r="C7318" t="s">
        <v>5595</v>
      </c>
      <c r="D7318" t="s">
        <v>9</v>
      </c>
      <c r="E7318">
        <v>1</v>
      </c>
      <c r="F7318">
        <v>2449.92</v>
      </c>
      <c r="G7318" t="str">
        <f t="shared" si="572"/>
        <v>BLUEPRINTADG076101</v>
      </c>
      <c r="H7318" t="str">
        <f t="shared" si="571"/>
        <v>96440326</v>
      </c>
      <c r="I7318" t="str">
        <f t="shared" si="573"/>
        <v>LEŽAJ MEDUTOCKA POGONSKOG  KAIŠA BREGASTE OSOVINE</v>
      </c>
      <c r="J7318">
        <f t="shared" si="574"/>
        <v>20.416</v>
      </c>
      <c r="K7318" t="str">
        <f t="shared" si="575"/>
        <v/>
      </c>
    </row>
    <row r="7319" spans="1:11" x14ac:dyDescent="0.25">
      <c r="A7319" t="s">
        <v>12868</v>
      </c>
      <c r="B7319" s="1" t="s">
        <v>43918</v>
      </c>
      <c r="C7319" t="s">
        <v>2177</v>
      </c>
      <c r="D7319" t="s">
        <v>9</v>
      </c>
      <c r="E7319">
        <v>1</v>
      </c>
      <c r="F7319">
        <v>4554.24</v>
      </c>
      <c r="G7319" t="str">
        <f t="shared" si="572"/>
        <v>BLUEPRINTADG076103</v>
      </c>
      <c r="H7319" t="str">
        <f t="shared" si="571"/>
        <v>55574864</v>
      </c>
      <c r="I7319" t="str">
        <f t="shared" si="573"/>
        <v>ŠPANER</v>
      </c>
      <c r="J7319">
        <f t="shared" si="574"/>
        <v>37.951999999999998</v>
      </c>
      <c r="K7319" t="str">
        <f t="shared" si="575"/>
        <v/>
      </c>
    </row>
    <row r="7320" spans="1:11" x14ac:dyDescent="0.25">
      <c r="A7320" t="s">
        <v>12869</v>
      </c>
      <c r="B7320" s="1" t="s">
        <v>43919</v>
      </c>
      <c r="C7320" t="s">
        <v>1966</v>
      </c>
      <c r="D7320" t="s">
        <v>9</v>
      </c>
      <c r="E7320">
        <v>1</v>
      </c>
      <c r="F7320">
        <v>2300.16</v>
      </c>
      <c r="G7320" t="str">
        <f t="shared" si="572"/>
        <v>BLUEPRINTADG076104</v>
      </c>
      <c r="H7320" t="str">
        <f t="shared" si="571"/>
        <v>24436052</v>
      </c>
      <c r="I7320" t="str">
        <f t="shared" si="573"/>
        <v>REMENICA</v>
      </c>
      <c r="J7320">
        <f t="shared" si="574"/>
        <v>19.167999999999999</v>
      </c>
      <c r="K7320" t="str">
        <f t="shared" si="575"/>
        <v/>
      </c>
    </row>
    <row r="7321" spans="1:11" x14ac:dyDescent="0.25">
      <c r="A7321" t="s">
        <v>12870</v>
      </c>
      <c r="B7321" s="1" t="s">
        <v>43920</v>
      </c>
      <c r="C7321" t="s">
        <v>2177</v>
      </c>
      <c r="D7321" t="s">
        <v>9</v>
      </c>
      <c r="E7321">
        <v>1</v>
      </c>
      <c r="F7321">
        <v>2392.3200000000002</v>
      </c>
      <c r="G7321" t="str">
        <f t="shared" si="572"/>
        <v>BLUEPRINTADG076105</v>
      </c>
      <c r="H7321" t="str">
        <f t="shared" si="571"/>
        <v>97249945</v>
      </c>
      <c r="I7321" t="str">
        <f t="shared" si="573"/>
        <v>ŠPANER</v>
      </c>
      <c r="J7321">
        <f t="shared" si="574"/>
        <v>19.936</v>
      </c>
      <c r="K7321" t="str">
        <f t="shared" si="575"/>
        <v/>
      </c>
    </row>
    <row r="7322" spans="1:11" x14ac:dyDescent="0.25">
      <c r="A7322" t="s">
        <v>12871</v>
      </c>
      <c r="B7322" s="1" t="s">
        <v>12872</v>
      </c>
      <c r="C7322" t="s">
        <v>2177</v>
      </c>
      <c r="D7322" t="s">
        <v>9</v>
      </c>
      <c r="E7322">
        <v>1</v>
      </c>
      <c r="F7322">
        <v>1397.76</v>
      </c>
      <c r="G7322" t="str">
        <f t="shared" si="572"/>
        <v>BLUEPRINTADG07611</v>
      </c>
      <c r="H7322" t="str">
        <f t="shared" si="571"/>
        <v>2441023011</v>
      </c>
      <c r="I7322" t="str">
        <f t="shared" si="573"/>
        <v>ŠPANER</v>
      </c>
      <c r="J7322">
        <f t="shared" si="574"/>
        <v>11.648</v>
      </c>
      <c r="K7322" t="str">
        <f t="shared" si="575"/>
        <v/>
      </c>
    </row>
    <row r="7323" spans="1:11" x14ac:dyDescent="0.25">
      <c r="A7323" t="s">
        <v>12873</v>
      </c>
      <c r="B7323" s="1" t="s">
        <v>12874</v>
      </c>
      <c r="C7323" t="s">
        <v>2177</v>
      </c>
      <c r="D7323" t="s">
        <v>9</v>
      </c>
      <c r="E7323">
        <v>1</v>
      </c>
      <c r="F7323">
        <v>1004.8</v>
      </c>
      <c r="G7323" t="str">
        <f t="shared" si="572"/>
        <v>BLUEPRINTADG07612</v>
      </c>
      <c r="H7323" t="str">
        <f t="shared" si="571"/>
        <v>MD146186</v>
      </c>
      <c r="I7323" t="str">
        <f t="shared" si="573"/>
        <v>ŠPANER</v>
      </c>
      <c r="J7323">
        <f t="shared" si="574"/>
        <v>8.3733333333333331</v>
      </c>
      <c r="K7323" t="str">
        <f t="shared" si="575"/>
        <v/>
      </c>
    </row>
    <row r="7324" spans="1:11" x14ac:dyDescent="0.25">
      <c r="A7324" t="s">
        <v>12875</v>
      </c>
      <c r="B7324" s="1" t="s">
        <v>12876</v>
      </c>
      <c r="C7324" t="s">
        <v>2177</v>
      </c>
      <c r="D7324" t="s">
        <v>9</v>
      </c>
      <c r="E7324">
        <v>1</v>
      </c>
      <c r="F7324">
        <v>1428.48</v>
      </c>
      <c r="G7324" t="str">
        <f t="shared" si="572"/>
        <v>BLUEPRINTADG07614</v>
      </c>
      <c r="H7324" t="str">
        <f t="shared" si="571"/>
        <v>MD169592</v>
      </c>
      <c r="I7324" t="str">
        <f t="shared" si="573"/>
        <v>ŠPANER</v>
      </c>
      <c r="J7324">
        <f t="shared" si="574"/>
        <v>11.904</v>
      </c>
      <c r="K7324" t="str">
        <f t="shared" si="575"/>
        <v/>
      </c>
    </row>
    <row r="7325" spans="1:11" x14ac:dyDescent="0.25">
      <c r="A7325" t="s">
        <v>12877</v>
      </c>
      <c r="B7325" s="1" t="s">
        <v>12878</v>
      </c>
      <c r="C7325" t="s">
        <v>2177</v>
      </c>
      <c r="D7325" t="s">
        <v>9</v>
      </c>
      <c r="E7325">
        <v>1</v>
      </c>
      <c r="F7325">
        <v>1018.88</v>
      </c>
      <c r="G7325" t="str">
        <f t="shared" si="572"/>
        <v>BLUEPRINTADG07616</v>
      </c>
      <c r="H7325" t="str">
        <f t="shared" si="571"/>
        <v>2335733130</v>
      </c>
      <c r="I7325" t="str">
        <f t="shared" si="573"/>
        <v>ŠPANER</v>
      </c>
      <c r="J7325">
        <f t="shared" si="574"/>
        <v>8.4906666666666659</v>
      </c>
      <c r="K7325" t="str">
        <f t="shared" si="575"/>
        <v/>
      </c>
    </row>
    <row r="7326" spans="1:11" x14ac:dyDescent="0.25">
      <c r="A7326" t="s">
        <v>12879</v>
      </c>
      <c r="B7326" s="1" t="s">
        <v>12880</v>
      </c>
      <c r="C7326" t="s">
        <v>2177</v>
      </c>
      <c r="D7326" t="s">
        <v>9</v>
      </c>
      <c r="E7326">
        <v>1</v>
      </c>
      <c r="F7326">
        <v>1102.08</v>
      </c>
      <c r="G7326" t="str">
        <f t="shared" si="572"/>
        <v>BLUEPRINTADG07621</v>
      </c>
      <c r="H7326" t="str">
        <f t="shared" si="571"/>
        <v>2441002510</v>
      </c>
      <c r="I7326" t="str">
        <f t="shared" si="573"/>
        <v>ŠPANER</v>
      </c>
      <c r="J7326">
        <f t="shared" si="574"/>
        <v>9.1839999999999993</v>
      </c>
      <c r="K7326" t="str">
        <f t="shared" si="575"/>
        <v/>
      </c>
    </row>
    <row r="7327" spans="1:11" x14ac:dyDescent="0.25">
      <c r="A7327" t="s">
        <v>12881</v>
      </c>
      <c r="B7327" s="1" t="s">
        <v>12882</v>
      </c>
      <c r="C7327" t="s">
        <v>2177</v>
      </c>
      <c r="D7327" t="s">
        <v>9</v>
      </c>
      <c r="E7327">
        <v>1</v>
      </c>
      <c r="F7327">
        <v>1182.72</v>
      </c>
      <c r="G7327" t="str">
        <f t="shared" si="572"/>
        <v>BLUEPRINTADG07622</v>
      </c>
      <c r="H7327" t="str">
        <f t="shared" si="571"/>
        <v>2445037100</v>
      </c>
      <c r="I7327" t="str">
        <f t="shared" si="573"/>
        <v>ŠPANER</v>
      </c>
      <c r="J7327">
        <f t="shared" si="574"/>
        <v>9.8559999999999999</v>
      </c>
      <c r="K7327" t="str">
        <f t="shared" si="575"/>
        <v/>
      </c>
    </row>
    <row r="7328" spans="1:11" x14ac:dyDescent="0.25">
      <c r="A7328" t="s">
        <v>12883</v>
      </c>
      <c r="B7328" s="1" t="s">
        <v>12884</v>
      </c>
      <c r="C7328" t="s">
        <v>2177</v>
      </c>
      <c r="D7328" t="s">
        <v>9</v>
      </c>
      <c r="E7328">
        <v>1</v>
      </c>
      <c r="F7328">
        <v>4008.96</v>
      </c>
      <c r="G7328" t="str">
        <f t="shared" si="572"/>
        <v>BLUEPRINTADG07624</v>
      </c>
      <c r="H7328" t="str">
        <f t="shared" si="571"/>
        <v>0K55112700B</v>
      </c>
      <c r="I7328" t="str">
        <f t="shared" si="573"/>
        <v>ŠPANER</v>
      </c>
      <c r="J7328">
        <f t="shared" si="574"/>
        <v>33.408000000000001</v>
      </c>
      <c r="K7328" t="str">
        <f t="shared" si="575"/>
        <v/>
      </c>
    </row>
    <row r="7329" spans="1:11" x14ac:dyDescent="0.25">
      <c r="A7329" t="s">
        <v>12885</v>
      </c>
      <c r="B7329" s="1" t="s">
        <v>12886</v>
      </c>
      <c r="C7329" t="s">
        <v>2177</v>
      </c>
      <c r="D7329" t="s">
        <v>9</v>
      </c>
      <c r="E7329">
        <v>1</v>
      </c>
      <c r="F7329">
        <v>1538.56</v>
      </c>
      <c r="G7329" t="str">
        <f t="shared" si="572"/>
        <v>BLUEPRINTADG07625</v>
      </c>
      <c r="H7329" t="str">
        <f t="shared" si="571"/>
        <v>0K24712700</v>
      </c>
      <c r="I7329" t="str">
        <f t="shared" si="573"/>
        <v>ŠPANER</v>
      </c>
      <c r="J7329">
        <f t="shared" si="574"/>
        <v>12.821333333333333</v>
      </c>
      <c r="K7329" t="str">
        <f t="shared" si="575"/>
        <v/>
      </c>
    </row>
    <row r="7330" spans="1:11" x14ac:dyDescent="0.25">
      <c r="A7330" t="s">
        <v>12887</v>
      </c>
      <c r="B7330" s="1" t="s">
        <v>12683</v>
      </c>
      <c r="C7330" t="s">
        <v>2177</v>
      </c>
      <c r="D7330" t="s">
        <v>9</v>
      </c>
      <c r="E7330">
        <v>1</v>
      </c>
      <c r="F7330">
        <v>1619.2</v>
      </c>
      <c r="G7330" t="str">
        <f t="shared" si="572"/>
        <v>BLUEPRINTADG07626</v>
      </c>
      <c r="H7330" t="str">
        <f t="shared" si="571"/>
        <v>0K05412700A</v>
      </c>
      <c r="I7330" t="str">
        <f t="shared" si="573"/>
        <v>ŠPANER</v>
      </c>
      <c r="J7330">
        <f t="shared" si="574"/>
        <v>13.493333333333334</v>
      </c>
      <c r="K7330" t="str">
        <f t="shared" si="575"/>
        <v/>
      </c>
    </row>
    <row r="7331" spans="1:11" x14ac:dyDescent="0.25">
      <c r="A7331" t="s">
        <v>12888</v>
      </c>
      <c r="B7331" s="1" t="s">
        <v>12889</v>
      </c>
      <c r="C7331" t="s">
        <v>2177</v>
      </c>
      <c r="D7331" t="s">
        <v>9</v>
      </c>
      <c r="E7331">
        <v>1</v>
      </c>
      <c r="F7331">
        <v>1501.44</v>
      </c>
      <c r="G7331" t="str">
        <f t="shared" si="572"/>
        <v>BLUEPRINTADG07630</v>
      </c>
      <c r="H7331" t="str">
        <f t="shared" si="571"/>
        <v>0K01612700A</v>
      </c>
      <c r="I7331" t="str">
        <f t="shared" si="573"/>
        <v>ŠPANER</v>
      </c>
      <c r="J7331">
        <f t="shared" si="574"/>
        <v>12.512</v>
      </c>
      <c r="K7331" t="str">
        <f t="shared" si="575"/>
        <v/>
      </c>
    </row>
    <row r="7332" spans="1:11" x14ac:dyDescent="0.25">
      <c r="A7332" t="s">
        <v>12890</v>
      </c>
      <c r="B7332" s="1" t="s">
        <v>12891</v>
      </c>
      <c r="C7332" t="s">
        <v>2177</v>
      </c>
      <c r="D7332" t="s">
        <v>9</v>
      </c>
      <c r="E7332">
        <v>1</v>
      </c>
      <c r="F7332">
        <v>7406.08</v>
      </c>
      <c r="G7332" t="str">
        <f t="shared" si="572"/>
        <v>BLUEPRINTADG07632</v>
      </c>
      <c r="H7332" t="str">
        <f t="shared" si="571"/>
        <v>2441039001</v>
      </c>
      <c r="I7332" t="str">
        <f t="shared" si="573"/>
        <v>ŠPANER</v>
      </c>
      <c r="J7332">
        <f t="shared" si="574"/>
        <v>61.717333333333336</v>
      </c>
      <c r="K7332" t="str">
        <f t="shared" si="575"/>
        <v/>
      </c>
    </row>
    <row r="7333" spans="1:11" x14ac:dyDescent="0.25">
      <c r="A7333" t="s">
        <v>12892</v>
      </c>
      <c r="B7333" s="1" t="s">
        <v>12893</v>
      </c>
      <c r="C7333" t="s">
        <v>2177</v>
      </c>
      <c r="D7333" t="s">
        <v>9</v>
      </c>
      <c r="E7333">
        <v>1</v>
      </c>
      <c r="F7333">
        <v>1433.6</v>
      </c>
      <c r="G7333" t="str">
        <f t="shared" si="572"/>
        <v>BLUEPRINTADG07633</v>
      </c>
      <c r="H7333" t="str">
        <f t="shared" si="571"/>
        <v>2481037100</v>
      </c>
      <c r="I7333" t="str">
        <f t="shared" si="573"/>
        <v>ŠPANER</v>
      </c>
      <c r="J7333">
        <f t="shared" si="574"/>
        <v>11.946666666666665</v>
      </c>
      <c r="K7333" t="str">
        <f t="shared" si="575"/>
        <v/>
      </c>
    </row>
    <row r="7334" spans="1:11" x14ac:dyDescent="0.25">
      <c r="A7334" t="s">
        <v>12894</v>
      </c>
      <c r="B7334" s="1" t="s">
        <v>12895</v>
      </c>
      <c r="C7334" t="s">
        <v>2177</v>
      </c>
      <c r="D7334" t="s">
        <v>9</v>
      </c>
      <c r="E7334">
        <v>1</v>
      </c>
      <c r="F7334">
        <v>1018.88</v>
      </c>
      <c r="G7334" t="str">
        <f t="shared" si="572"/>
        <v>BLUEPRINTADG07634</v>
      </c>
      <c r="H7334" t="str">
        <f t="shared" si="571"/>
        <v>2481023011</v>
      </c>
      <c r="I7334" t="str">
        <f t="shared" si="573"/>
        <v>ŠPANER</v>
      </c>
      <c r="J7334">
        <f t="shared" si="574"/>
        <v>8.4906666666666659</v>
      </c>
      <c r="K7334" t="str">
        <f t="shared" si="575"/>
        <v/>
      </c>
    </row>
    <row r="7335" spans="1:11" x14ac:dyDescent="0.25">
      <c r="A7335" t="s">
        <v>12896</v>
      </c>
      <c r="B7335" s="1" t="s">
        <v>43921</v>
      </c>
      <c r="C7335" t="s">
        <v>2177</v>
      </c>
      <c r="D7335" t="s">
        <v>9</v>
      </c>
      <c r="E7335">
        <v>1</v>
      </c>
      <c r="F7335">
        <v>1107.2</v>
      </c>
      <c r="G7335" t="str">
        <f t="shared" si="572"/>
        <v>BLUEPRINTADG07635</v>
      </c>
      <c r="H7335" t="str">
        <f t="shared" si="571"/>
        <v>96350526</v>
      </c>
      <c r="I7335" t="str">
        <f t="shared" si="573"/>
        <v>ŠPANER</v>
      </c>
      <c r="J7335">
        <f t="shared" si="574"/>
        <v>9.2266666666666666</v>
      </c>
      <c r="K7335" t="str">
        <f t="shared" si="575"/>
        <v/>
      </c>
    </row>
    <row r="7336" spans="1:11" x14ac:dyDescent="0.25">
      <c r="A7336" t="s">
        <v>12897</v>
      </c>
      <c r="B7336" s="1" t="s">
        <v>43922</v>
      </c>
      <c r="C7336" t="s">
        <v>2177</v>
      </c>
      <c r="D7336" t="s">
        <v>9</v>
      </c>
      <c r="E7336">
        <v>1</v>
      </c>
      <c r="F7336">
        <v>2494.7199999999998</v>
      </c>
      <c r="G7336" t="str">
        <f t="shared" si="572"/>
        <v>BLUEPRINTADG07636</v>
      </c>
      <c r="H7336" t="str">
        <f t="shared" si="571"/>
        <v>963505500</v>
      </c>
      <c r="I7336" t="str">
        <f t="shared" si="573"/>
        <v>ŠPANER</v>
      </c>
      <c r="J7336">
        <f t="shared" si="574"/>
        <v>20.789333333333332</v>
      </c>
      <c r="K7336" t="str">
        <f t="shared" si="575"/>
        <v/>
      </c>
    </row>
    <row r="7337" spans="1:11" x14ac:dyDescent="0.25">
      <c r="A7337" t="s">
        <v>12898</v>
      </c>
      <c r="B7337" s="1" t="s">
        <v>12899</v>
      </c>
      <c r="C7337" t="s">
        <v>2177</v>
      </c>
      <c r="D7337" t="s">
        <v>9</v>
      </c>
      <c r="E7337">
        <v>1</v>
      </c>
      <c r="F7337">
        <v>5452.8</v>
      </c>
      <c r="G7337" t="str">
        <f t="shared" si="572"/>
        <v>BLUEPRINTADG07637</v>
      </c>
      <c r="H7337" t="str">
        <f t="shared" si="571"/>
        <v>0K95K12750</v>
      </c>
      <c r="I7337" t="str">
        <f t="shared" si="573"/>
        <v>ŠPANER</v>
      </c>
      <c r="J7337">
        <f t="shared" si="574"/>
        <v>45.440000000000005</v>
      </c>
      <c r="K7337" t="str">
        <f t="shared" si="575"/>
        <v/>
      </c>
    </row>
    <row r="7338" spans="1:11" x14ac:dyDescent="0.25">
      <c r="A7338" t="s">
        <v>12900</v>
      </c>
      <c r="B7338" s="1" t="s">
        <v>12901</v>
      </c>
      <c r="C7338" t="s">
        <v>2177</v>
      </c>
      <c r="D7338" t="s">
        <v>9</v>
      </c>
      <c r="E7338">
        <v>1</v>
      </c>
      <c r="F7338">
        <v>1877.76</v>
      </c>
      <c r="G7338" t="str">
        <f t="shared" si="572"/>
        <v>BLUEPRINTADG07638</v>
      </c>
      <c r="H7338" t="str">
        <f t="shared" si="571"/>
        <v>0K9BV12780</v>
      </c>
      <c r="I7338" t="str">
        <f t="shared" si="573"/>
        <v>ŠPANER</v>
      </c>
      <c r="J7338">
        <f t="shared" si="574"/>
        <v>15.648</v>
      </c>
      <c r="K7338" t="str">
        <f t="shared" si="575"/>
        <v/>
      </c>
    </row>
    <row r="7339" spans="1:11" x14ac:dyDescent="0.25">
      <c r="A7339" t="s">
        <v>12902</v>
      </c>
      <c r="B7339" s="1" t="s">
        <v>12903</v>
      </c>
      <c r="C7339" t="s">
        <v>2177</v>
      </c>
      <c r="D7339" t="s">
        <v>9</v>
      </c>
      <c r="E7339">
        <v>1</v>
      </c>
      <c r="F7339">
        <v>1725.44</v>
      </c>
      <c r="G7339" t="str">
        <f t="shared" si="572"/>
        <v>BLUEPRINTADG07639</v>
      </c>
      <c r="H7339" t="str">
        <f t="shared" si="571"/>
        <v>0K9BV12790</v>
      </c>
      <c r="I7339" t="str">
        <f t="shared" si="573"/>
        <v>ŠPANER</v>
      </c>
      <c r="J7339">
        <f t="shared" si="574"/>
        <v>14.378666666666668</v>
      </c>
      <c r="K7339" t="str">
        <f t="shared" si="575"/>
        <v/>
      </c>
    </row>
    <row r="7340" spans="1:11" x14ac:dyDescent="0.25">
      <c r="A7340" t="s">
        <v>12904</v>
      </c>
      <c r="B7340" s="1" t="s">
        <v>43923</v>
      </c>
      <c r="C7340" t="s">
        <v>2177</v>
      </c>
      <c r="D7340" t="s">
        <v>9</v>
      </c>
      <c r="E7340">
        <v>1</v>
      </c>
      <c r="F7340">
        <v>4615.68</v>
      </c>
      <c r="G7340" t="str">
        <f t="shared" si="572"/>
        <v>BLUEPRINTADG07640</v>
      </c>
      <c r="H7340" t="str">
        <f t="shared" si="571"/>
        <v>9158004</v>
      </c>
      <c r="I7340" t="str">
        <f t="shared" si="573"/>
        <v>ŠPANER</v>
      </c>
      <c r="J7340">
        <f t="shared" si="574"/>
        <v>38.464000000000006</v>
      </c>
      <c r="K7340" t="str">
        <f t="shared" si="575"/>
        <v/>
      </c>
    </row>
    <row r="7341" spans="1:11" x14ac:dyDescent="0.25">
      <c r="A7341" t="s">
        <v>12905</v>
      </c>
      <c r="B7341" s="1" t="s">
        <v>43924</v>
      </c>
      <c r="C7341" t="s">
        <v>2177</v>
      </c>
      <c r="D7341" t="s">
        <v>9</v>
      </c>
      <c r="E7341">
        <v>1</v>
      </c>
      <c r="F7341">
        <v>6279.68</v>
      </c>
      <c r="G7341" t="str">
        <f t="shared" si="572"/>
        <v>BLUEPRINTADG07641</v>
      </c>
      <c r="H7341" t="str">
        <f t="shared" ref="H7341:H7404" si="576">IF(AND(B7341&lt;&gt;"", B7341&lt;&gt;"-"),SUBSTITUTE(SUBSTITUTE(B7341,"-","")," ",""),A7341)</f>
        <v>90530126</v>
      </c>
      <c r="I7341" t="str">
        <f t="shared" si="573"/>
        <v>ŠPANER</v>
      </c>
      <c r="J7341">
        <f t="shared" si="574"/>
        <v>52.330666666666666</v>
      </c>
      <c r="K7341" t="str">
        <f t="shared" si="575"/>
        <v/>
      </c>
    </row>
    <row r="7342" spans="1:11" x14ac:dyDescent="0.25">
      <c r="A7342" t="s">
        <v>12906</v>
      </c>
      <c r="B7342" s="1" t="s">
        <v>43925</v>
      </c>
      <c r="C7342" t="s">
        <v>2177</v>
      </c>
      <c r="D7342" t="s">
        <v>9</v>
      </c>
      <c r="E7342">
        <v>1</v>
      </c>
      <c r="F7342">
        <v>3011.84</v>
      </c>
      <c r="G7342" t="str">
        <f t="shared" si="572"/>
        <v>BLUEPRINTADG07643</v>
      </c>
      <c r="H7342" t="str">
        <f t="shared" si="576"/>
        <v>96230608</v>
      </c>
      <c r="I7342" t="str">
        <f t="shared" si="573"/>
        <v>ŠPANER</v>
      </c>
      <c r="J7342">
        <f t="shared" si="574"/>
        <v>25.098666666666666</v>
      </c>
      <c r="K7342" t="str">
        <f t="shared" si="575"/>
        <v/>
      </c>
    </row>
    <row r="7343" spans="1:11" x14ac:dyDescent="0.25">
      <c r="A7343" t="s">
        <v>12907</v>
      </c>
      <c r="B7343" s="1" t="s">
        <v>12908</v>
      </c>
      <c r="C7343" t="s">
        <v>2177</v>
      </c>
      <c r="D7343" t="s">
        <v>9</v>
      </c>
      <c r="E7343">
        <v>1</v>
      </c>
      <c r="F7343">
        <v>1107.2</v>
      </c>
      <c r="G7343" t="str">
        <f t="shared" si="572"/>
        <v>BLUEPRINTADG07644</v>
      </c>
      <c r="H7343" t="str">
        <f t="shared" si="576"/>
        <v>9128738(2OFF)</v>
      </c>
      <c r="I7343" t="str">
        <f t="shared" si="573"/>
        <v>ŠPANER</v>
      </c>
      <c r="J7343">
        <f t="shared" si="574"/>
        <v>9.2266666666666666</v>
      </c>
      <c r="K7343" t="str">
        <f t="shared" si="575"/>
        <v/>
      </c>
    </row>
    <row r="7344" spans="1:11" x14ac:dyDescent="0.25">
      <c r="A7344" t="s">
        <v>12909</v>
      </c>
      <c r="B7344" s="1" t="s">
        <v>12910</v>
      </c>
      <c r="C7344" t="s">
        <v>2177</v>
      </c>
      <c r="D7344" t="s">
        <v>9</v>
      </c>
      <c r="E7344">
        <v>1</v>
      </c>
      <c r="F7344">
        <v>3744</v>
      </c>
      <c r="G7344" t="str">
        <f t="shared" si="572"/>
        <v>BLUEPRINTADG07646</v>
      </c>
      <c r="H7344" t="str">
        <f t="shared" si="576"/>
        <v>0K88R12700</v>
      </c>
      <c r="I7344" t="str">
        <f t="shared" si="573"/>
        <v>ŠPANER</v>
      </c>
      <c r="J7344">
        <f t="shared" si="574"/>
        <v>31.2</v>
      </c>
      <c r="K7344" t="str">
        <f t="shared" si="575"/>
        <v/>
      </c>
    </row>
    <row r="7345" spans="1:11" x14ac:dyDescent="0.25">
      <c r="A7345" t="s">
        <v>12911</v>
      </c>
      <c r="B7345" s="1" t="s">
        <v>12912</v>
      </c>
      <c r="C7345" t="s">
        <v>2177</v>
      </c>
      <c r="D7345" t="s">
        <v>9</v>
      </c>
      <c r="E7345">
        <v>1</v>
      </c>
      <c r="F7345">
        <v>2581.7600000000002</v>
      </c>
      <c r="G7345" t="str">
        <f t="shared" si="572"/>
        <v>BLUEPRINTADG07647</v>
      </c>
      <c r="H7345" t="str">
        <f t="shared" si="576"/>
        <v>2441027000</v>
      </c>
      <c r="I7345" t="str">
        <f t="shared" si="573"/>
        <v>ŠPANER</v>
      </c>
      <c r="J7345">
        <f t="shared" si="574"/>
        <v>21.514666666666667</v>
      </c>
      <c r="K7345" t="str">
        <f t="shared" si="575"/>
        <v/>
      </c>
    </row>
    <row r="7346" spans="1:11" x14ac:dyDescent="0.25">
      <c r="A7346" t="s">
        <v>12913</v>
      </c>
      <c r="B7346" s="1" t="s">
        <v>12914</v>
      </c>
      <c r="C7346" t="s">
        <v>2177</v>
      </c>
      <c r="D7346" t="s">
        <v>9</v>
      </c>
      <c r="E7346">
        <v>1</v>
      </c>
      <c r="F7346">
        <v>8985.6</v>
      </c>
      <c r="G7346" t="str">
        <f t="shared" si="572"/>
        <v>BLUEPRINTADG07657</v>
      </c>
      <c r="H7346" t="str">
        <f t="shared" si="576"/>
        <v>252814A000</v>
      </c>
      <c r="I7346" t="str">
        <f t="shared" si="573"/>
        <v>ŠPANER</v>
      </c>
      <c r="J7346">
        <f t="shared" si="574"/>
        <v>74.88000000000001</v>
      </c>
      <c r="K7346" t="str">
        <f t="shared" si="575"/>
        <v/>
      </c>
    </row>
    <row r="7347" spans="1:11" x14ac:dyDescent="0.25">
      <c r="A7347" t="s">
        <v>12915</v>
      </c>
      <c r="B7347" s="1" t="s">
        <v>12916</v>
      </c>
      <c r="C7347" t="s">
        <v>2177</v>
      </c>
      <c r="D7347" t="s">
        <v>9</v>
      </c>
      <c r="E7347">
        <v>1</v>
      </c>
      <c r="F7347">
        <v>1658.88</v>
      </c>
      <c r="G7347" t="str">
        <f t="shared" si="572"/>
        <v>BLUEPRINTADG07658</v>
      </c>
      <c r="H7347" t="str">
        <f t="shared" si="576"/>
        <v>252864A000</v>
      </c>
      <c r="I7347" t="str">
        <f t="shared" si="573"/>
        <v>ŠPANER</v>
      </c>
      <c r="J7347">
        <f t="shared" si="574"/>
        <v>13.824000000000002</v>
      </c>
      <c r="K7347" t="str">
        <f t="shared" si="575"/>
        <v/>
      </c>
    </row>
    <row r="7348" spans="1:11" x14ac:dyDescent="0.25">
      <c r="A7348" t="s">
        <v>12917</v>
      </c>
      <c r="B7348" s="1" t="s">
        <v>12918</v>
      </c>
      <c r="C7348" t="s">
        <v>2177</v>
      </c>
      <c r="D7348" t="s">
        <v>9</v>
      </c>
      <c r="E7348">
        <v>1</v>
      </c>
      <c r="F7348">
        <v>5543.68</v>
      </c>
      <c r="G7348" t="str">
        <f t="shared" si="572"/>
        <v>BLUEPRINTADG07661</v>
      </c>
      <c r="H7348" t="str">
        <f t="shared" si="576"/>
        <v>2441033344</v>
      </c>
      <c r="I7348" t="str">
        <f t="shared" si="573"/>
        <v>ŠPANER</v>
      </c>
      <c r="J7348">
        <f t="shared" si="574"/>
        <v>46.197333333333333</v>
      </c>
      <c r="K7348" t="str">
        <f t="shared" si="575"/>
        <v/>
      </c>
    </row>
    <row r="7349" spans="1:11" x14ac:dyDescent="0.25">
      <c r="A7349" t="s">
        <v>12919</v>
      </c>
      <c r="B7349" s="1" t="s">
        <v>12920</v>
      </c>
      <c r="C7349" t="s">
        <v>2177</v>
      </c>
      <c r="D7349" t="s">
        <v>9</v>
      </c>
      <c r="E7349">
        <v>1</v>
      </c>
      <c r="F7349">
        <v>1141.76</v>
      </c>
      <c r="G7349" t="str">
        <f t="shared" si="572"/>
        <v>BLUEPRINTADG07663</v>
      </c>
      <c r="H7349" t="str">
        <f t="shared" si="576"/>
        <v>2481033024</v>
      </c>
      <c r="I7349" t="str">
        <f t="shared" si="573"/>
        <v>ŠPANER</v>
      </c>
      <c r="J7349">
        <f t="shared" si="574"/>
        <v>9.5146666666666668</v>
      </c>
      <c r="K7349" t="str">
        <f t="shared" si="575"/>
        <v/>
      </c>
    </row>
    <row r="7350" spans="1:11" x14ac:dyDescent="0.25">
      <c r="A7350" t="s">
        <v>12921</v>
      </c>
      <c r="B7350" s="1" t="s">
        <v>12922</v>
      </c>
      <c r="C7350" t="s">
        <v>2177</v>
      </c>
      <c r="D7350" t="s">
        <v>9</v>
      </c>
      <c r="E7350">
        <v>1</v>
      </c>
      <c r="F7350">
        <v>965.12</v>
      </c>
      <c r="G7350" t="str">
        <f t="shared" si="572"/>
        <v>BLUEPRINTADG07665</v>
      </c>
      <c r="H7350" t="str">
        <f t="shared" si="576"/>
        <v>2481026020</v>
      </c>
      <c r="I7350" t="str">
        <f t="shared" si="573"/>
        <v>ŠPANER</v>
      </c>
      <c r="J7350">
        <f t="shared" si="574"/>
        <v>8.0426666666666673</v>
      </c>
      <c r="K7350" t="str">
        <f t="shared" si="575"/>
        <v/>
      </c>
    </row>
    <row r="7351" spans="1:11" x14ac:dyDescent="0.25">
      <c r="A7351" t="s">
        <v>12923</v>
      </c>
      <c r="B7351" s="1" t="s">
        <v>12924</v>
      </c>
      <c r="C7351" t="s">
        <v>2177</v>
      </c>
      <c r="D7351" t="s">
        <v>9</v>
      </c>
      <c r="E7351">
        <v>1</v>
      </c>
      <c r="F7351">
        <v>1532.16</v>
      </c>
      <c r="G7351" t="str">
        <f t="shared" si="572"/>
        <v>BLUEPRINTADG07667</v>
      </c>
      <c r="H7351" t="str">
        <f t="shared" si="576"/>
        <v>2481027000</v>
      </c>
      <c r="I7351" t="str">
        <f t="shared" si="573"/>
        <v>ŠPANER</v>
      </c>
      <c r="J7351">
        <f t="shared" si="574"/>
        <v>12.768000000000001</v>
      </c>
      <c r="K7351" t="str">
        <f t="shared" si="575"/>
        <v/>
      </c>
    </row>
    <row r="7352" spans="1:11" x14ac:dyDescent="0.25">
      <c r="A7352" t="s">
        <v>12925</v>
      </c>
      <c r="B7352" s="1" t="s">
        <v>12926</v>
      </c>
      <c r="C7352" t="s">
        <v>2177</v>
      </c>
      <c r="D7352" t="s">
        <v>9</v>
      </c>
      <c r="E7352">
        <v>1</v>
      </c>
      <c r="F7352">
        <v>1935.36</v>
      </c>
      <c r="G7352" t="str">
        <f t="shared" si="572"/>
        <v>BLUEPRINTADG07668</v>
      </c>
      <c r="H7352" t="str">
        <f t="shared" si="576"/>
        <v>0K88R12740</v>
      </c>
      <c r="I7352" t="str">
        <f t="shared" si="573"/>
        <v>ŠPANER</v>
      </c>
      <c r="J7352">
        <f t="shared" si="574"/>
        <v>16.128</v>
      </c>
      <c r="K7352" t="str">
        <f t="shared" si="575"/>
        <v/>
      </c>
    </row>
    <row r="7353" spans="1:11" x14ac:dyDescent="0.25">
      <c r="A7353" t="s">
        <v>12927</v>
      </c>
      <c r="B7353" s="1" t="s">
        <v>12928</v>
      </c>
      <c r="C7353" t="s">
        <v>2177</v>
      </c>
      <c r="D7353" t="s">
        <v>9</v>
      </c>
      <c r="E7353">
        <v>1</v>
      </c>
      <c r="F7353">
        <v>1817.6</v>
      </c>
      <c r="G7353" t="str">
        <f t="shared" si="572"/>
        <v>BLUEPRINTADG07669</v>
      </c>
      <c r="H7353" t="str">
        <f t="shared" si="576"/>
        <v>243174X000</v>
      </c>
      <c r="I7353" t="str">
        <f t="shared" si="573"/>
        <v>ŠPANER</v>
      </c>
      <c r="J7353">
        <f t="shared" si="574"/>
        <v>15.146666666666667</v>
      </c>
      <c r="K7353" t="str">
        <f t="shared" si="575"/>
        <v/>
      </c>
    </row>
    <row r="7354" spans="1:11" x14ac:dyDescent="0.25">
      <c r="A7354" t="s">
        <v>12929</v>
      </c>
      <c r="B7354" s="1" t="s">
        <v>12930</v>
      </c>
      <c r="C7354" t="s">
        <v>2177</v>
      </c>
      <c r="D7354" t="s">
        <v>9</v>
      </c>
      <c r="E7354">
        <v>1</v>
      </c>
      <c r="F7354">
        <v>1463.04</v>
      </c>
      <c r="G7354" t="str">
        <f t="shared" si="572"/>
        <v>BLUEPRINTADG07670</v>
      </c>
      <c r="H7354" t="str">
        <f t="shared" si="576"/>
        <v>0K88R12750</v>
      </c>
      <c r="I7354" t="str">
        <f t="shared" si="573"/>
        <v>ŠPANER</v>
      </c>
      <c r="J7354">
        <f t="shared" si="574"/>
        <v>12.192</v>
      </c>
      <c r="K7354" t="str">
        <f t="shared" si="575"/>
        <v/>
      </c>
    </row>
    <row r="7355" spans="1:11" x14ac:dyDescent="0.25">
      <c r="A7355" t="s">
        <v>12931</v>
      </c>
      <c r="B7355" s="1" t="s">
        <v>12932</v>
      </c>
      <c r="C7355" t="s">
        <v>2177</v>
      </c>
      <c r="D7355" t="s">
        <v>9</v>
      </c>
      <c r="E7355">
        <v>1</v>
      </c>
      <c r="F7355">
        <v>2040.32</v>
      </c>
      <c r="G7355" t="str">
        <f t="shared" si="572"/>
        <v>BLUEPRINTADG07673</v>
      </c>
      <c r="H7355" t="str">
        <f t="shared" si="576"/>
        <v>0K88R15983</v>
      </c>
      <c r="I7355" t="str">
        <f t="shared" si="573"/>
        <v>ŠPANER</v>
      </c>
      <c r="J7355">
        <f t="shared" si="574"/>
        <v>17.002666666666666</v>
      </c>
      <c r="K7355" t="str">
        <f t="shared" si="575"/>
        <v/>
      </c>
    </row>
    <row r="7356" spans="1:11" x14ac:dyDescent="0.25">
      <c r="A7356" t="s">
        <v>12933</v>
      </c>
      <c r="B7356" s="1" t="s">
        <v>12934</v>
      </c>
      <c r="C7356" t="s">
        <v>2177</v>
      </c>
      <c r="D7356" t="s">
        <v>9</v>
      </c>
      <c r="E7356">
        <v>1</v>
      </c>
      <c r="F7356">
        <v>4926.72</v>
      </c>
      <c r="G7356" t="str">
        <f t="shared" si="572"/>
        <v>BLUEPRINTADG07675</v>
      </c>
      <c r="H7356" t="str">
        <f t="shared" si="576"/>
        <v>0K55115981B</v>
      </c>
      <c r="I7356" t="str">
        <f t="shared" si="573"/>
        <v>ŠPANER</v>
      </c>
      <c r="J7356">
        <f t="shared" si="574"/>
        <v>41.056000000000004</v>
      </c>
      <c r="K7356" t="str">
        <f t="shared" si="575"/>
        <v/>
      </c>
    </row>
    <row r="7357" spans="1:11" x14ac:dyDescent="0.25">
      <c r="A7357" t="s">
        <v>12935</v>
      </c>
      <c r="B7357" s="1" t="s">
        <v>12936</v>
      </c>
      <c r="C7357" t="s">
        <v>2177</v>
      </c>
      <c r="D7357" t="s">
        <v>9</v>
      </c>
      <c r="E7357">
        <v>1</v>
      </c>
      <c r="F7357">
        <v>7907.84</v>
      </c>
      <c r="G7357" t="str">
        <f t="shared" si="572"/>
        <v>BLUEPRINTADG07676</v>
      </c>
      <c r="H7357" t="str">
        <f t="shared" si="576"/>
        <v>0K88R15981</v>
      </c>
      <c r="I7357" t="str">
        <f t="shared" si="573"/>
        <v>ŠPANER</v>
      </c>
      <c r="J7357">
        <f t="shared" si="574"/>
        <v>65.898666666666671</v>
      </c>
      <c r="K7357" t="str">
        <f t="shared" si="575"/>
        <v/>
      </c>
    </row>
    <row r="7358" spans="1:11" x14ac:dyDescent="0.25">
      <c r="A7358" t="s">
        <v>12937</v>
      </c>
      <c r="B7358" s="1" t="s">
        <v>12938</v>
      </c>
      <c r="C7358" t="s">
        <v>2177</v>
      </c>
      <c r="D7358" t="s">
        <v>9</v>
      </c>
      <c r="E7358">
        <v>1</v>
      </c>
      <c r="F7358">
        <v>1757.44</v>
      </c>
      <c r="G7358" t="str">
        <f t="shared" si="572"/>
        <v>BLUEPRINTADG07679</v>
      </c>
      <c r="H7358" t="str">
        <f t="shared" si="576"/>
        <v>0K9BV12730</v>
      </c>
      <c r="I7358" t="str">
        <f t="shared" si="573"/>
        <v>ŠPANER</v>
      </c>
      <c r="J7358">
        <f t="shared" si="574"/>
        <v>14.645333333333333</v>
      </c>
      <c r="K7358" t="str">
        <f t="shared" si="575"/>
        <v/>
      </c>
    </row>
    <row r="7359" spans="1:11" x14ac:dyDescent="0.25">
      <c r="A7359" t="s">
        <v>12939</v>
      </c>
      <c r="B7359" s="1" t="s">
        <v>12940</v>
      </c>
      <c r="C7359" t="s">
        <v>5583</v>
      </c>
      <c r="D7359" t="s">
        <v>9</v>
      </c>
      <c r="E7359">
        <v>1</v>
      </c>
      <c r="F7359">
        <v>8215.0400000000009</v>
      </c>
      <c r="G7359" t="str">
        <f t="shared" si="572"/>
        <v>BLUEPRINTADG07680</v>
      </c>
      <c r="H7359" t="str">
        <f t="shared" si="576"/>
        <v>0K95K12770</v>
      </c>
      <c r="I7359" t="str">
        <f t="shared" si="573"/>
        <v>SKLOP ZATEZAČA POGONSKOG KAIŠA BREGASTE OSOVINE</v>
      </c>
      <c r="J7359">
        <f t="shared" si="574"/>
        <v>68.458666666666673</v>
      </c>
      <c r="K7359" t="str">
        <f t="shared" si="575"/>
        <v/>
      </c>
    </row>
    <row r="7360" spans="1:11" x14ac:dyDescent="0.25">
      <c r="A7360" t="s">
        <v>12941</v>
      </c>
      <c r="B7360" s="1" t="s">
        <v>12942</v>
      </c>
      <c r="C7360" t="s">
        <v>2177</v>
      </c>
      <c r="D7360" t="s">
        <v>9</v>
      </c>
      <c r="E7360">
        <v>1</v>
      </c>
      <c r="F7360">
        <v>5274.88</v>
      </c>
      <c r="G7360" t="str">
        <f t="shared" si="572"/>
        <v>BLUEPRINTADG07681C</v>
      </c>
      <c r="H7360" t="str">
        <f t="shared" si="576"/>
        <v>2441023770</v>
      </c>
      <c r="I7360" t="str">
        <f t="shared" si="573"/>
        <v>ŠPANER</v>
      </c>
      <c r="J7360">
        <f t="shared" si="574"/>
        <v>43.957333333333331</v>
      </c>
      <c r="K7360" t="str">
        <f t="shared" si="575"/>
        <v/>
      </c>
    </row>
    <row r="7361" spans="1:11" x14ac:dyDescent="0.25">
      <c r="A7361" t="s">
        <v>12943</v>
      </c>
      <c r="B7361" s="1" t="s">
        <v>43926</v>
      </c>
      <c r="C7361" t="s">
        <v>2177</v>
      </c>
      <c r="D7361" t="s">
        <v>9</v>
      </c>
      <c r="E7361">
        <v>1</v>
      </c>
      <c r="F7361">
        <v>5320.96</v>
      </c>
      <c r="G7361" t="str">
        <f t="shared" si="572"/>
        <v>BLUEPRINTADG07684</v>
      </c>
      <c r="H7361" t="str">
        <f t="shared" si="576"/>
        <v>2441038001</v>
      </c>
      <c r="I7361" t="str">
        <f t="shared" si="573"/>
        <v>ŠPANER</v>
      </c>
      <c r="J7361">
        <f t="shared" si="574"/>
        <v>44.341333333333331</v>
      </c>
      <c r="K7361" t="str">
        <f t="shared" si="575"/>
        <v/>
      </c>
    </row>
    <row r="7362" spans="1:11" x14ac:dyDescent="0.25">
      <c r="A7362" t="s">
        <v>12944</v>
      </c>
      <c r="B7362" s="1" t="s">
        <v>12945</v>
      </c>
      <c r="C7362" t="s">
        <v>2177</v>
      </c>
      <c r="D7362" t="s">
        <v>9</v>
      </c>
      <c r="E7362">
        <v>1</v>
      </c>
      <c r="F7362">
        <v>1296.6400000000001</v>
      </c>
      <c r="G7362" t="str">
        <f t="shared" si="572"/>
        <v>BLUEPRINTADG07685</v>
      </c>
      <c r="H7362" t="str">
        <f t="shared" si="576"/>
        <v>2445038011</v>
      </c>
      <c r="I7362" t="str">
        <f t="shared" si="573"/>
        <v>ŠPANER</v>
      </c>
      <c r="J7362">
        <f t="shared" si="574"/>
        <v>10.805333333333333</v>
      </c>
      <c r="K7362" t="str">
        <f t="shared" si="575"/>
        <v/>
      </c>
    </row>
    <row r="7363" spans="1:11" x14ac:dyDescent="0.25">
      <c r="A7363" t="s">
        <v>12946</v>
      </c>
      <c r="B7363" s="1" t="s">
        <v>12947</v>
      </c>
      <c r="C7363" t="s">
        <v>2177</v>
      </c>
      <c r="D7363" t="s">
        <v>9</v>
      </c>
      <c r="E7363">
        <v>1</v>
      </c>
      <c r="F7363">
        <v>2680.32</v>
      </c>
      <c r="G7363" t="str">
        <f t="shared" ref="G7363:G7426" si="577">"BLUEPRINT"&amp;A7363</f>
        <v>BLUEPRINTADG07686</v>
      </c>
      <c r="H7363" t="str">
        <f t="shared" si="576"/>
        <v>PW811497</v>
      </c>
      <c r="I7363" t="str">
        <f t="shared" ref="I7363:I7426" si="578">UPPER(C7363)</f>
        <v>ŠPANER</v>
      </c>
      <c r="J7363">
        <f t="shared" ref="J7363:J7426" si="579">F7363/120</f>
        <v>22.336000000000002</v>
      </c>
      <c r="K7363" t="str">
        <f t="shared" ref="K7363:K7426" si="580">IF(E7363&gt;1,"nesto", "")</f>
        <v/>
      </c>
    </row>
    <row r="7364" spans="1:11" x14ac:dyDescent="0.25">
      <c r="A7364" t="s">
        <v>12948</v>
      </c>
      <c r="B7364" s="1" t="s">
        <v>12949</v>
      </c>
      <c r="C7364" t="s">
        <v>2177</v>
      </c>
      <c r="D7364" t="s">
        <v>9</v>
      </c>
      <c r="E7364">
        <v>1</v>
      </c>
      <c r="F7364">
        <v>8523.52</v>
      </c>
      <c r="G7364" t="str">
        <f t="shared" si="577"/>
        <v>BLUEPRINTADG07687</v>
      </c>
      <c r="H7364" t="str">
        <f t="shared" si="576"/>
        <v>248403E000</v>
      </c>
      <c r="I7364" t="str">
        <f t="shared" si="578"/>
        <v>ŠPANER</v>
      </c>
      <c r="J7364">
        <f t="shared" si="579"/>
        <v>71.029333333333341</v>
      </c>
      <c r="K7364" t="str">
        <f t="shared" si="580"/>
        <v/>
      </c>
    </row>
    <row r="7365" spans="1:11" x14ac:dyDescent="0.25">
      <c r="A7365" t="s">
        <v>12950</v>
      </c>
      <c r="B7365" s="1" t="s">
        <v>12951</v>
      </c>
      <c r="C7365" t="s">
        <v>2177</v>
      </c>
      <c r="D7365" t="s">
        <v>9</v>
      </c>
      <c r="E7365">
        <v>1</v>
      </c>
      <c r="F7365">
        <v>3847.68</v>
      </c>
      <c r="G7365" t="str">
        <f t="shared" si="577"/>
        <v>BLUEPRINTADG07689</v>
      </c>
      <c r="H7365" t="str">
        <f t="shared" si="576"/>
        <v>2441023050</v>
      </c>
      <c r="I7365" t="str">
        <f t="shared" si="578"/>
        <v>ŠPANER</v>
      </c>
      <c r="J7365">
        <f t="shared" si="579"/>
        <v>32.064</v>
      </c>
      <c r="K7365" t="str">
        <f t="shared" si="580"/>
        <v/>
      </c>
    </row>
    <row r="7366" spans="1:11" x14ac:dyDescent="0.25">
      <c r="A7366" t="s">
        <v>12952</v>
      </c>
      <c r="B7366" s="1" t="s">
        <v>12953</v>
      </c>
      <c r="C7366" t="s">
        <v>2177</v>
      </c>
      <c r="D7366" t="s">
        <v>9</v>
      </c>
      <c r="E7366">
        <v>1</v>
      </c>
      <c r="F7366">
        <v>1022.72</v>
      </c>
      <c r="G7366" t="str">
        <f t="shared" si="577"/>
        <v>BLUEPRINTADG07690</v>
      </c>
      <c r="H7366" t="str">
        <f t="shared" si="576"/>
        <v>2481023050</v>
      </c>
      <c r="I7366" t="str">
        <f t="shared" si="578"/>
        <v>ŠPANER</v>
      </c>
      <c r="J7366">
        <f t="shared" si="579"/>
        <v>8.5226666666666677</v>
      </c>
      <c r="K7366" t="str">
        <f t="shared" si="580"/>
        <v/>
      </c>
    </row>
    <row r="7367" spans="1:11" x14ac:dyDescent="0.25">
      <c r="A7367" t="s">
        <v>12954</v>
      </c>
      <c r="C7367" t="s">
        <v>2177</v>
      </c>
      <c r="D7367" t="s">
        <v>9</v>
      </c>
      <c r="E7367">
        <v>1</v>
      </c>
      <c r="F7367">
        <v>7141.12</v>
      </c>
      <c r="G7367" t="str">
        <f t="shared" si="577"/>
        <v>BLUEPRINTADG07692</v>
      </c>
      <c r="H7367" t="str">
        <f t="shared" si="576"/>
        <v>ADG07692</v>
      </c>
      <c r="I7367" t="str">
        <f t="shared" si="578"/>
        <v>ŠPANER</v>
      </c>
      <c r="J7367">
        <f t="shared" si="579"/>
        <v>59.509333333333331</v>
      </c>
      <c r="K7367" t="str">
        <f t="shared" si="580"/>
        <v/>
      </c>
    </row>
    <row r="7368" spans="1:11" x14ac:dyDescent="0.25">
      <c r="A7368" t="s">
        <v>12955</v>
      </c>
      <c r="C7368" t="s">
        <v>2177</v>
      </c>
      <c r="D7368" t="s">
        <v>9</v>
      </c>
      <c r="E7368">
        <v>1</v>
      </c>
      <c r="F7368">
        <v>6375.68</v>
      </c>
      <c r="G7368" t="str">
        <f t="shared" si="577"/>
        <v>BLUEPRINTADG07693</v>
      </c>
      <c r="H7368" t="str">
        <f t="shared" si="576"/>
        <v>ADG07693</v>
      </c>
      <c r="I7368" t="str">
        <f t="shared" si="578"/>
        <v>ŠPANER</v>
      </c>
      <c r="J7368">
        <f t="shared" si="579"/>
        <v>53.13066666666667</v>
      </c>
      <c r="K7368" t="str">
        <f t="shared" si="580"/>
        <v/>
      </c>
    </row>
    <row r="7369" spans="1:11" x14ac:dyDescent="0.25">
      <c r="A7369" t="s">
        <v>12956</v>
      </c>
      <c r="C7369" t="s">
        <v>2177</v>
      </c>
      <c r="D7369" t="s">
        <v>9</v>
      </c>
      <c r="E7369">
        <v>1</v>
      </c>
      <c r="F7369">
        <v>4798.72</v>
      </c>
      <c r="G7369" t="str">
        <f t="shared" si="577"/>
        <v>BLUEPRINTADG07694</v>
      </c>
      <c r="H7369" t="str">
        <f t="shared" si="576"/>
        <v>ADG07694</v>
      </c>
      <c r="I7369" t="str">
        <f t="shared" si="578"/>
        <v>ŠPANER</v>
      </c>
      <c r="J7369">
        <f t="shared" si="579"/>
        <v>39.989333333333335</v>
      </c>
      <c r="K7369" t="str">
        <f t="shared" si="580"/>
        <v/>
      </c>
    </row>
    <row r="7370" spans="1:11" x14ac:dyDescent="0.25">
      <c r="A7370" t="s">
        <v>12957</v>
      </c>
      <c r="B7370" s="1" t="s">
        <v>12958</v>
      </c>
      <c r="C7370" t="s">
        <v>1966</v>
      </c>
      <c r="D7370" t="s">
        <v>9</v>
      </c>
      <c r="E7370">
        <v>1</v>
      </c>
      <c r="F7370">
        <v>1507.84</v>
      </c>
      <c r="G7370" t="str">
        <f t="shared" si="577"/>
        <v>BLUEPRINTADG07695</v>
      </c>
      <c r="H7370" t="str">
        <f t="shared" si="576"/>
        <v>2528727001</v>
      </c>
      <c r="I7370" t="str">
        <f t="shared" si="578"/>
        <v>REMENICA</v>
      </c>
      <c r="J7370">
        <f t="shared" si="579"/>
        <v>12.565333333333333</v>
      </c>
      <c r="K7370" t="str">
        <f t="shared" si="580"/>
        <v/>
      </c>
    </row>
    <row r="7371" spans="1:11" x14ac:dyDescent="0.25">
      <c r="A7371" t="s">
        <v>12959</v>
      </c>
      <c r="B7371" s="1" t="s">
        <v>12960</v>
      </c>
      <c r="C7371" t="s">
        <v>2177</v>
      </c>
      <c r="D7371" t="s">
        <v>9</v>
      </c>
      <c r="E7371">
        <v>1</v>
      </c>
      <c r="F7371">
        <v>3842.56</v>
      </c>
      <c r="G7371" t="str">
        <f t="shared" si="577"/>
        <v>BLUEPRINTADG07696</v>
      </c>
      <c r="H7371" t="str">
        <f t="shared" si="576"/>
        <v>2528827000</v>
      </c>
      <c r="I7371" t="str">
        <f t="shared" si="578"/>
        <v>ŠPANER</v>
      </c>
      <c r="J7371">
        <f t="shared" si="579"/>
        <v>32.021333333333331</v>
      </c>
      <c r="K7371" t="str">
        <f t="shared" si="580"/>
        <v/>
      </c>
    </row>
    <row r="7372" spans="1:11" x14ac:dyDescent="0.25">
      <c r="A7372" t="s">
        <v>12961</v>
      </c>
      <c r="C7372" t="s">
        <v>12962</v>
      </c>
      <c r="D7372" t="s">
        <v>9</v>
      </c>
      <c r="E7372">
        <v>1</v>
      </c>
      <c r="F7372">
        <v>5246.72</v>
      </c>
      <c r="G7372" t="str">
        <f t="shared" si="577"/>
        <v>BLUEPRINTADG07697</v>
      </c>
      <c r="H7372" t="str">
        <f t="shared" si="576"/>
        <v>ADG07697</v>
      </c>
      <c r="I7372" t="str">
        <f t="shared" si="578"/>
        <v>LEŽAJ ŠPANERA</v>
      </c>
      <c r="J7372">
        <f t="shared" si="579"/>
        <v>43.722666666666669</v>
      </c>
      <c r="K7372" t="str">
        <f t="shared" si="580"/>
        <v/>
      </c>
    </row>
    <row r="7373" spans="1:11" x14ac:dyDescent="0.25">
      <c r="A7373" t="s">
        <v>12963</v>
      </c>
      <c r="B7373" s="1" t="s">
        <v>43927</v>
      </c>
      <c r="C7373" t="s">
        <v>1966</v>
      </c>
      <c r="D7373" t="s">
        <v>9</v>
      </c>
      <c r="E7373">
        <v>1</v>
      </c>
      <c r="F7373">
        <v>2832.64</v>
      </c>
      <c r="G7373" t="str">
        <f t="shared" si="577"/>
        <v>BLUEPRINTADG07698</v>
      </c>
      <c r="H7373" t="str">
        <f t="shared" si="576"/>
        <v>96413863</v>
      </c>
      <c r="I7373" t="str">
        <f t="shared" si="578"/>
        <v>REMENICA</v>
      </c>
      <c r="J7373">
        <f t="shared" si="579"/>
        <v>23.605333333333331</v>
      </c>
      <c r="K7373" t="str">
        <f t="shared" si="580"/>
        <v/>
      </c>
    </row>
    <row r="7374" spans="1:11" x14ac:dyDescent="0.25">
      <c r="A7374" t="s">
        <v>12964</v>
      </c>
      <c r="B7374" s="1" t="s">
        <v>43928</v>
      </c>
      <c r="C7374" t="s">
        <v>1966</v>
      </c>
      <c r="D7374" t="s">
        <v>9</v>
      </c>
      <c r="E7374">
        <v>1</v>
      </c>
      <c r="F7374">
        <v>2161.92</v>
      </c>
      <c r="G7374" t="str">
        <f t="shared" si="577"/>
        <v>BLUEPRINTADG07699</v>
      </c>
      <c r="H7374" t="str">
        <f t="shared" si="576"/>
        <v>96413864</v>
      </c>
      <c r="I7374" t="str">
        <f t="shared" si="578"/>
        <v>REMENICA</v>
      </c>
      <c r="J7374">
        <f t="shared" si="579"/>
        <v>18.016000000000002</v>
      </c>
      <c r="K7374" t="str">
        <f t="shared" si="580"/>
        <v/>
      </c>
    </row>
    <row r="7375" spans="1:11" x14ac:dyDescent="0.25">
      <c r="A7375" t="s">
        <v>12965</v>
      </c>
      <c r="C7375" t="s">
        <v>2194</v>
      </c>
      <c r="D7375" t="s">
        <v>1117</v>
      </c>
      <c r="E7375">
        <v>1</v>
      </c>
      <c r="F7375">
        <v>1520.64</v>
      </c>
      <c r="G7375" t="str">
        <f t="shared" si="577"/>
        <v>BLUEPRINTADG07801</v>
      </c>
      <c r="H7375" t="str">
        <f t="shared" si="576"/>
        <v>ADG07801</v>
      </c>
      <c r="I7375" t="str">
        <f t="shared" si="578"/>
        <v>SET VIJAKA GL. MOTORA</v>
      </c>
      <c r="J7375">
        <f t="shared" si="579"/>
        <v>12.672000000000001</v>
      </c>
      <c r="K7375" t="str">
        <f t="shared" si="580"/>
        <v/>
      </c>
    </row>
    <row r="7376" spans="1:11" x14ac:dyDescent="0.25">
      <c r="A7376" t="s">
        <v>12966</v>
      </c>
      <c r="C7376" t="s">
        <v>2194</v>
      </c>
      <c r="D7376" t="s">
        <v>1117</v>
      </c>
      <c r="E7376">
        <v>1</v>
      </c>
      <c r="F7376">
        <v>1244.1600000000001</v>
      </c>
      <c r="G7376" t="str">
        <f t="shared" si="577"/>
        <v>BLUEPRINTADG07802</v>
      </c>
      <c r="H7376" t="str">
        <f t="shared" si="576"/>
        <v>ADG07802</v>
      </c>
      <c r="I7376" t="str">
        <f t="shared" si="578"/>
        <v>SET VIJAKA GL. MOTORA</v>
      </c>
      <c r="J7376">
        <f t="shared" si="579"/>
        <v>10.368</v>
      </c>
      <c r="K7376" t="str">
        <f t="shared" si="580"/>
        <v/>
      </c>
    </row>
    <row r="7377" spans="1:11" x14ac:dyDescent="0.25">
      <c r="A7377" t="s">
        <v>12967</v>
      </c>
      <c r="C7377" t="s">
        <v>2194</v>
      </c>
      <c r="D7377" t="s">
        <v>1117</v>
      </c>
      <c r="E7377">
        <v>1</v>
      </c>
      <c r="F7377">
        <v>2488.3200000000002</v>
      </c>
      <c r="G7377" t="str">
        <f t="shared" si="577"/>
        <v>BLUEPRINTADG07803</v>
      </c>
      <c r="H7377" t="str">
        <f t="shared" si="576"/>
        <v>ADG07803</v>
      </c>
      <c r="I7377" t="str">
        <f t="shared" si="578"/>
        <v>SET VIJAKA GL. MOTORA</v>
      </c>
      <c r="J7377">
        <f t="shared" si="579"/>
        <v>20.736000000000001</v>
      </c>
      <c r="K7377" t="str">
        <f t="shared" si="580"/>
        <v/>
      </c>
    </row>
    <row r="7378" spans="1:11" x14ac:dyDescent="0.25">
      <c r="A7378" t="s">
        <v>12968</v>
      </c>
      <c r="C7378" t="s">
        <v>2194</v>
      </c>
      <c r="D7378" t="s">
        <v>1117</v>
      </c>
      <c r="E7378">
        <v>1</v>
      </c>
      <c r="F7378">
        <v>3456</v>
      </c>
      <c r="G7378" t="str">
        <f t="shared" si="577"/>
        <v>BLUEPRINTADG07804</v>
      </c>
      <c r="H7378" t="str">
        <f t="shared" si="576"/>
        <v>ADG07804</v>
      </c>
      <c r="I7378" t="str">
        <f t="shared" si="578"/>
        <v>SET VIJAKA GL. MOTORA</v>
      </c>
      <c r="J7378">
        <f t="shared" si="579"/>
        <v>28.8</v>
      </c>
      <c r="K7378" t="str">
        <f t="shared" si="580"/>
        <v/>
      </c>
    </row>
    <row r="7379" spans="1:11" x14ac:dyDescent="0.25">
      <c r="A7379" t="s">
        <v>12969</v>
      </c>
      <c r="C7379" t="s">
        <v>2194</v>
      </c>
      <c r="D7379" t="s">
        <v>1117</v>
      </c>
      <c r="E7379">
        <v>1</v>
      </c>
      <c r="F7379">
        <v>1144.32</v>
      </c>
      <c r="G7379" t="str">
        <f t="shared" si="577"/>
        <v>BLUEPRINTADG07808</v>
      </c>
      <c r="H7379" t="str">
        <f t="shared" si="576"/>
        <v>ADG07808</v>
      </c>
      <c r="I7379" t="str">
        <f t="shared" si="578"/>
        <v>SET VIJAKA GL. MOTORA</v>
      </c>
      <c r="J7379">
        <f t="shared" si="579"/>
        <v>9.5359999999999996</v>
      </c>
      <c r="K7379" t="str">
        <f t="shared" si="580"/>
        <v/>
      </c>
    </row>
    <row r="7380" spans="1:11" x14ac:dyDescent="0.25">
      <c r="A7380" t="s">
        <v>12970</v>
      </c>
      <c r="B7380" s="1" t="s">
        <v>43929</v>
      </c>
      <c r="C7380" t="s">
        <v>2194</v>
      </c>
      <c r="D7380" t="s">
        <v>1117</v>
      </c>
      <c r="E7380">
        <v>1</v>
      </c>
      <c r="F7380">
        <v>1658.88</v>
      </c>
      <c r="G7380" t="str">
        <f t="shared" si="577"/>
        <v>BLUEPRINTADG07809</v>
      </c>
      <c r="H7380" t="str">
        <f t="shared" si="576"/>
        <v>94580081</v>
      </c>
      <c r="I7380" t="str">
        <f t="shared" si="578"/>
        <v>SET VIJAKA GL. MOTORA</v>
      </c>
      <c r="J7380">
        <f t="shared" si="579"/>
        <v>13.824000000000002</v>
      </c>
      <c r="K7380" t="str">
        <f t="shared" si="580"/>
        <v/>
      </c>
    </row>
    <row r="7381" spans="1:11" x14ac:dyDescent="0.25">
      <c r="A7381" t="s">
        <v>12971</v>
      </c>
      <c r="C7381" t="s">
        <v>2194</v>
      </c>
      <c r="D7381" t="s">
        <v>1117</v>
      </c>
      <c r="E7381">
        <v>1</v>
      </c>
      <c r="F7381">
        <v>4165.12</v>
      </c>
      <c r="G7381" t="str">
        <f t="shared" si="577"/>
        <v>BLUEPRINTADG07810</v>
      </c>
      <c r="H7381" t="str">
        <f t="shared" si="576"/>
        <v>ADG07810</v>
      </c>
      <c r="I7381" t="str">
        <f t="shared" si="578"/>
        <v>SET VIJAKA GL. MOTORA</v>
      </c>
      <c r="J7381">
        <f t="shared" si="579"/>
        <v>34.709333333333333</v>
      </c>
      <c r="K7381" t="str">
        <f t="shared" si="580"/>
        <v/>
      </c>
    </row>
    <row r="7382" spans="1:11" x14ac:dyDescent="0.25">
      <c r="A7382" t="s">
        <v>12972</v>
      </c>
      <c r="C7382" t="s">
        <v>2194</v>
      </c>
      <c r="D7382" t="s">
        <v>1117</v>
      </c>
      <c r="E7382">
        <v>1</v>
      </c>
      <c r="F7382">
        <v>1405.44</v>
      </c>
      <c r="G7382" t="str">
        <f t="shared" si="577"/>
        <v>BLUEPRINTADG07811</v>
      </c>
      <c r="H7382" t="str">
        <f t="shared" si="576"/>
        <v>ADG07811</v>
      </c>
      <c r="I7382" t="str">
        <f t="shared" si="578"/>
        <v>SET VIJAKA GL. MOTORA</v>
      </c>
      <c r="J7382">
        <f t="shared" si="579"/>
        <v>11.712</v>
      </c>
      <c r="K7382" t="str">
        <f t="shared" si="580"/>
        <v/>
      </c>
    </row>
    <row r="7383" spans="1:11" x14ac:dyDescent="0.25">
      <c r="A7383" t="s">
        <v>12973</v>
      </c>
      <c r="C7383" t="s">
        <v>2194</v>
      </c>
      <c r="D7383" t="s">
        <v>1117</v>
      </c>
      <c r="E7383">
        <v>1</v>
      </c>
      <c r="F7383">
        <v>974.08</v>
      </c>
      <c r="G7383" t="str">
        <f t="shared" si="577"/>
        <v>BLUEPRINTADG07812</v>
      </c>
      <c r="H7383" t="str">
        <f t="shared" si="576"/>
        <v>ADG07812</v>
      </c>
      <c r="I7383" t="str">
        <f t="shared" si="578"/>
        <v>SET VIJAKA GL. MOTORA</v>
      </c>
      <c r="J7383">
        <f t="shared" si="579"/>
        <v>8.1173333333333328</v>
      </c>
      <c r="K7383" t="str">
        <f t="shared" si="580"/>
        <v/>
      </c>
    </row>
    <row r="7384" spans="1:11" x14ac:dyDescent="0.25">
      <c r="A7384" t="s">
        <v>12974</v>
      </c>
      <c r="C7384" t="s">
        <v>2194</v>
      </c>
      <c r="D7384" t="s">
        <v>1117</v>
      </c>
      <c r="E7384">
        <v>1</v>
      </c>
      <c r="F7384">
        <v>1844.48</v>
      </c>
      <c r="G7384" t="str">
        <f t="shared" si="577"/>
        <v>BLUEPRINTADG07814</v>
      </c>
      <c r="H7384" t="str">
        <f t="shared" si="576"/>
        <v>ADG07814</v>
      </c>
      <c r="I7384" t="str">
        <f t="shared" si="578"/>
        <v>SET VIJAKA GL. MOTORA</v>
      </c>
      <c r="J7384">
        <f t="shared" si="579"/>
        <v>15.370666666666667</v>
      </c>
      <c r="K7384" t="str">
        <f t="shared" si="580"/>
        <v/>
      </c>
    </row>
    <row r="7385" spans="1:11" x14ac:dyDescent="0.25">
      <c r="A7385" t="s">
        <v>12975</v>
      </c>
      <c r="C7385" t="s">
        <v>2194</v>
      </c>
      <c r="D7385" t="s">
        <v>1117</v>
      </c>
      <c r="E7385">
        <v>1</v>
      </c>
      <c r="F7385">
        <v>1327.36</v>
      </c>
      <c r="G7385" t="str">
        <f t="shared" si="577"/>
        <v>BLUEPRINTADG07815</v>
      </c>
      <c r="H7385" t="str">
        <f t="shared" si="576"/>
        <v>ADG07815</v>
      </c>
      <c r="I7385" t="str">
        <f t="shared" si="578"/>
        <v>SET VIJAKA GL. MOTORA</v>
      </c>
      <c r="J7385">
        <f t="shared" si="579"/>
        <v>11.061333333333332</v>
      </c>
      <c r="K7385" t="str">
        <f t="shared" si="580"/>
        <v/>
      </c>
    </row>
    <row r="7386" spans="1:11" x14ac:dyDescent="0.25">
      <c r="A7386" t="s">
        <v>12976</v>
      </c>
      <c r="C7386" t="s">
        <v>2194</v>
      </c>
      <c r="D7386" t="s">
        <v>1117</v>
      </c>
      <c r="E7386">
        <v>1</v>
      </c>
      <c r="F7386">
        <v>2929.92</v>
      </c>
      <c r="G7386" t="str">
        <f t="shared" si="577"/>
        <v>BLUEPRINTADG07818</v>
      </c>
      <c r="H7386" t="str">
        <f t="shared" si="576"/>
        <v>ADG07818</v>
      </c>
      <c r="I7386" t="str">
        <f t="shared" si="578"/>
        <v>SET VIJAKA GL. MOTORA</v>
      </c>
      <c r="J7386">
        <f t="shared" si="579"/>
        <v>24.416</v>
      </c>
      <c r="K7386" t="str">
        <f t="shared" si="580"/>
        <v/>
      </c>
    </row>
    <row r="7387" spans="1:11" x14ac:dyDescent="0.25">
      <c r="A7387" t="s">
        <v>12977</v>
      </c>
      <c r="B7387" s="1" t="s">
        <v>12978</v>
      </c>
      <c r="C7387" t="s">
        <v>2194</v>
      </c>
      <c r="D7387" t="s">
        <v>1117</v>
      </c>
      <c r="E7387">
        <v>1</v>
      </c>
      <c r="F7387">
        <v>3232</v>
      </c>
      <c r="G7387" t="str">
        <f t="shared" si="577"/>
        <v>BLUEPRINTADG07819</v>
      </c>
      <c r="H7387" t="str">
        <f t="shared" si="576"/>
        <v>223212A000</v>
      </c>
      <c r="I7387" t="str">
        <f t="shared" si="578"/>
        <v>SET VIJAKA GL. MOTORA</v>
      </c>
      <c r="J7387">
        <f t="shared" si="579"/>
        <v>26.933333333333334</v>
      </c>
      <c r="K7387" t="str">
        <f t="shared" si="580"/>
        <v/>
      </c>
    </row>
    <row r="7388" spans="1:11" x14ac:dyDescent="0.25">
      <c r="A7388" t="s">
        <v>12979</v>
      </c>
      <c r="C7388" t="s">
        <v>2194</v>
      </c>
      <c r="D7388" t="s">
        <v>9</v>
      </c>
      <c r="E7388">
        <v>1</v>
      </c>
      <c r="F7388">
        <v>1945.6</v>
      </c>
      <c r="G7388" t="str">
        <f t="shared" si="577"/>
        <v>BLUEPRINTADG07823</v>
      </c>
      <c r="H7388" t="str">
        <f t="shared" si="576"/>
        <v>ADG07823</v>
      </c>
      <c r="I7388" t="str">
        <f t="shared" si="578"/>
        <v>SET VIJAKA GL. MOTORA</v>
      </c>
      <c r="J7388">
        <f t="shared" si="579"/>
        <v>16.213333333333331</v>
      </c>
      <c r="K7388" t="str">
        <f t="shared" si="580"/>
        <v/>
      </c>
    </row>
    <row r="7389" spans="1:11" x14ac:dyDescent="0.25">
      <c r="A7389" t="s">
        <v>12980</v>
      </c>
      <c r="C7389" t="s">
        <v>2194</v>
      </c>
      <c r="D7389" t="s">
        <v>9</v>
      </c>
      <c r="E7389">
        <v>1</v>
      </c>
      <c r="F7389">
        <v>1468.16</v>
      </c>
      <c r="G7389" t="str">
        <f t="shared" si="577"/>
        <v>BLUEPRINTADG07824</v>
      </c>
      <c r="H7389" t="str">
        <f t="shared" si="576"/>
        <v>ADG07824</v>
      </c>
      <c r="I7389" t="str">
        <f t="shared" si="578"/>
        <v>SET VIJAKA GL. MOTORA</v>
      </c>
      <c r="J7389">
        <f t="shared" si="579"/>
        <v>12.234666666666667</v>
      </c>
      <c r="K7389" t="str">
        <f t="shared" si="580"/>
        <v/>
      </c>
    </row>
    <row r="7390" spans="1:11" x14ac:dyDescent="0.25">
      <c r="A7390" t="s">
        <v>12981</v>
      </c>
      <c r="B7390" s="1" t="s">
        <v>43930</v>
      </c>
      <c r="C7390" t="s">
        <v>2194</v>
      </c>
      <c r="D7390" t="s">
        <v>9</v>
      </c>
      <c r="E7390">
        <v>1</v>
      </c>
      <c r="F7390">
        <v>1205.76</v>
      </c>
      <c r="G7390" t="str">
        <f t="shared" si="577"/>
        <v>BLUEPRINTADG07825</v>
      </c>
      <c r="H7390" t="str">
        <f t="shared" si="576"/>
        <v>90537691</v>
      </c>
      <c r="I7390" t="str">
        <f t="shared" si="578"/>
        <v>SET VIJAKA GL. MOTORA</v>
      </c>
      <c r="J7390">
        <f t="shared" si="579"/>
        <v>10.048</v>
      </c>
      <c r="K7390" t="str">
        <f t="shared" si="580"/>
        <v/>
      </c>
    </row>
    <row r="7391" spans="1:11" x14ac:dyDescent="0.25">
      <c r="A7391" t="s">
        <v>12982</v>
      </c>
      <c r="B7391" s="1" t="s">
        <v>43931</v>
      </c>
      <c r="C7391" t="s">
        <v>2194</v>
      </c>
      <c r="D7391" t="s">
        <v>9</v>
      </c>
      <c r="E7391">
        <v>1</v>
      </c>
      <c r="F7391">
        <v>1936.64</v>
      </c>
      <c r="G7391" t="str">
        <f t="shared" si="577"/>
        <v>BLUEPRINTADG07826</v>
      </c>
      <c r="H7391" t="str">
        <f t="shared" si="576"/>
        <v>90466480</v>
      </c>
      <c r="I7391" t="str">
        <f t="shared" si="578"/>
        <v>SET VIJAKA GL. MOTORA</v>
      </c>
      <c r="J7391">
        <f t="shared" si="579"/>
        <v>16.138666666666669</v>
      </c>
      <c r="K7391" t="str">
        <f t="shared" si="580"/>
        <v/>
      </c>
    </row>
    <row r="7392" spans="1:11" x14ac:dyDescent="0.25">
      <c r="A7392" t="s">
        <v>12983</v>
      </c>
      <c r="B7392" s="1" t="s">
        <v>43932</v>
      </c>
      <c r="C7392" t="s">
        <v>2194</v>
      </c>
      <c r="D7392" t="s">
        <v>9</v>
      </c>
      <c r="E7392">
        <v>1</v>
      </c>
      <c r="F7392">
        <v>1272.32</v>
      </c>
      <c r="G7392" t="str">
        <f t="shared" si="577"/>
        <v>BLUEPRINTADG07827</v>
      </c>
      <c r="H7392" t="str">
        <f t="shared" si="576"/>
        <v>55566811</v>
      </c>
      <c r="I7392" t="str">
        <f t="shared" si="578"/>
        <v>SET VIJAKA GL. MOTORA</v>
      </c>
      <c r="J7392">
        <f t="shared" si="579"/>
        <v>10.602666666666666</v>
      </c>
      <c r="K7392" t="str">
        <f t="shared" si="580"/>
        <v/>
      </c>
    </row>
    <row r="7393" spans="1:11" x14ac:dyDescent="0.25">
      <c r="A7393" t="s">
        <v>12984</v>
      </c>
      <c r="C7393" t="s">
        <v>3009</v>
      </c>
      <c r="D7393" t="s">
        <v>1117</v>
      </c>
      <c r="E7393">
        <v>1</v>
      </c>
      <c r="F7393">
        <v>1379.84</v>
      </c>
      <c r="G7393" t="str">
        <f t="shared" si="577"/>
        <v>BLUEPRINTADG07828</v>
      </c>
      <c r="H7393" t="str">
        <f t="shared" si="576"/>
        <v>ADG07828</v>
      </c>
      <c r="I7393" t="str">
        <f t="shared" si="578"/>
        <v>KOMPLET VIJAKA CILINDARSKE  GLAVE</v>
      </c>
      <c r="J7393">
        <f t="shared" si="579"/>
        <v>11.498666666666667</v>
      </c>
      <c r="K7393" t="str">
        <f t="shared" si="580"/>
        <v/>
      </c>
    </row>
    <row r="7394" spans="1:11" x14ac:dyDescent="0.25">
      <c r="A7394" t="s">
        <v>12985</v>
      </c>
      <c r="B7394" s="1" t="s">
        <v>43933</v>
      </c>
      <c r="C7394" t="s">
        <v>2207</v>
      </c>
      <c r="D7394" t="s">
        <v>9</v>
      </c>
      <c r="E7394">
        <v>1</v>
      </c>
      <c r="F7394">
        <v>456.96</v>
      </c>
      <c r="G7394" t="str">
        <f t="shared" si="577"/>
        <v>BLUEPRINTADG08001</v>
      </c>
      <c r="H7394" t="str">
        <f t="shared" si="576"/>
        <v>5455522101</v>
      </c>
      <c r="I7394" t="str">
        <f t="shared" si="578"/>
        <v>SILEN BLOK</v>
      </c>
      <c r="J7394">
        <f t="shared" si="579"/>
        <v>3.8079999999999998</v>
      </c>
      <c r="K7394" t="str">
        <f t="shared" si="580"/>
        <v/>
      </c>
    </row>
    <row r="7395" spans="1:11" x14ac:dyDescent="0.25">
      <c r="A7395" t="s">
        <v>12986</v>
      </c>
      <c r="B7395" s="1" t="s">
        <v>12987</v>
      </c>
      <c r="C7395" t="s">
        <v>2207</v>
      </c>
      <c r="D7395" t="s">
        <v>9</v>
      </c>
      <c r="E7395">
        <v>1</v>
      </c>
      <c r="F7395">
        <v>677.12</v>
      </c>
      <c r="G7395" t="str">
        <f t="shared" si="577"/>
        <v>BLUEPRINTADG08002</v>
      </c>
      <c r="H7395" t="str">
        <f t="shared" si="576"/>
        <v>5455622000</v>
      </c>
      <c r="I7395" t="str">
        <f t="shared" si="578"/>
        <v>SILEN BLOK</v>
      </c>
      <c r="J7395">
        <f t="shared" si="579"/>
        <v>5.6426666666666669</v>
      </c>
      <c r="K7395" t="str">
        <f t="shared" si="580"/>
        <v/>
      </c>
    </row>
    <row r="7396" spans="1:11" x14ac:dyDescent="0.25">
      <c r="A7396" t="s">
        <v>12988</v>
      </c>
      <c r="B7396" s="1" t="s">
        <v>12989</v>
      </c>
      <c r="C7396" t="s">
        <v>2207</v>
      </c>
      <c r="D7396" t="s">
        <v>9</v>
      </c>
      <c r="E7396">
        <v>1</v>
      </c>
      <c r="F7396">
        <v>515.84</v>
      </c>
      <c r="G7396" t="str">
        <f t="shared" si="577"/>
        <v>BLUEPRINTADG08003</v>
      </c>
      <c r="H7396" t="str">
        <f t="shared" si="576"/>
        <v>5455122200</v>
      </c>
      <c r="I7396" t="str">
        <f t="shared" si="578"/>
        <v>SILEN BLOK</v>
      </c>
      <c r="J7396">
        <f t="shared" si="579"/>
        <v>4.2986666666666666</v>
      </c>
      <c r="K7396" t="str">
        <f t="shared" si="580"/>
        <v/>
      </c>
    </row>
    <row r="7397" spans="1:11" x14ac:dyDescent="0.25">
      <c r="A7397" t="s">
        <v>12990</v>
      </c>
      <c r="B7397" s="1" t="s">
        <v>12991</v>
      </c>
      <c r="C7397" t="s">
        <v>2207</v>
      </c>
      <c r="D7397" t="s">
        <v>9</v>
      </c>
      <c r="E7397">
        <v>1</v>
      </c>
      <c r="F7397">
        <v>384</v>
      </c>
      <c r="G7397" t="str">
        <f t="shared" si="577"/>
        <v>BLUEPRINTADG08004</v>
      </c>
      <c r="H7397" t="str">
        <f t="shared" si="576"/>
        <v>5455525000</v>
      </c>
      <c r="I7397" t="str">
        <f t="shared" si="578"/>
        <v>SILEN BLOK</v>
      </c>
      <c r="J7397">
        <f t="shared" si="579"/>
        <v>3.2</v>
      </c>
      <c r="K7397" t="str">
        <f t="shared" si="580"/>
        <v/>
      </c>
    </row>
    <row r="7398" spans="1:11" x14ac:dyDescent="0.25">
      <c r="A7398" t="s">
        <v>12992</v>
      </c>
      <c r="B7398" s="1" t="s">
        <v>12993</v>
      </c>
      <c r="C7398" t="s">
        <v>2207</v>
      </c>
      <c r="D7398" t="s">
        <v>9</v>
      </c>
      <c r="E7398">
        <v>1</v>
      </c>
      <c r="F7398">
        <v>248.32</v>
      </c>
      <c r="G7398" t="str">
        <f t="shared" si="577"/>
        <v>BLUEPRINTADG08005</v>
      </c>
      <c r="H7398" t="str">
        <f t="shared" si="576"/>
        <v>545511C000</v>
      </c>
      <c r="I7398" t="str">
        <f t="shared" si="578"/>
        <v>SILEN BLOK</v>
      </c>
      <c r="J7398">
        <f t="shared" si="579"/>
        <v>2.0693333333333332</v>
      </c>
      <c r="K7398" t="str">
        <f t="shared" si="580"/>
        <v/>
      </c>
    </row>
    <row r="7399" spans="1:11" x14ac:dyDescent="0.25">
      <c r="A7399" t="s">
        <v>12994</v>
      </c>
      <c r="B7399" s="1" t="s">
        <v>12995</v>
      </c>
      <c r="C7399" t="s">
        <v>2207</v>
      </c>
      <c r="D7399" t="s">
        <v>9</v>
      </c>
      <c r="E7399">
        <v>1</v>
      </c>
      <c r="F7399">
        <v>348.16</v>
      </c>
      <c r="G7399" t="str">
        <f t="shared" si="577"/>
        <v>BLUEPRINTADG08006</v>
      </c>
      <c r="H7399" t="str">
        <f t="shared" si="576"/>
        <v>5521522000</v>
      </c>
      <c r="I7399" t="str">
        <f t="shared" si="578"/>
        <v>SILEN BLOK</v>
      </c>
      <c r="J7399">
        <f t="shared" si="579"/>
        <v>2.9013333333333335</v>
      </c>
      <c r="K7399" t="str">
        <f t="shared" si="580"/>
        <v/>
      </c>
    </row>
    <row r="7400" spans="1:11" x14ac:dyDescent="0.25">
      <c r="A7400" t="s">
        <v>12996</v>
      </c>
      <c r="B7400" s="1" t="s">
        <v>12997</v>
      </c>
      <c r="C7400" t="s">
        <v>2207</v>
      </c>
      <c r="D7400" t="s">
        <v>9</v>
      </c>
      <c r="E7400">
        <v>1</v>
      </c>
      <c r="F7400">
        <v>523.52</v>
      </c>
      <c r="G7400" t="str">
        <f t="shared" si="577"/>
        <v>BLUEPRINTADG08007</v>
      </c>
      <c r="H7400" t="str">
        <f t="shared" si="576"/>
        <v>5277325100</v>
      </c>
      <c r="I7400" t="str">
        <f t="shared" si="578"/>
        <v>SILEN BLOK</v>
      </c>
      <c r="J7400">
        <f t="shared" si="579"/>
        <v>4.3626666666666667</v>
      </c>
      <c r="K7400" t="str">
        <f t="shared" si="580"/>
        <v/>
      </c>
    </row>
    <row r="7401" spans="1:11" x14ac:dyDescent="0.25">
      <c r="A7401" t="s">
        <v>12998</v>
      </c>
      <c r="B7401" s="1" t="s">
        <v>12999</v>
      </c>
      <c r="C7401" t="s">
        <v>2207</v>
      </c>
      <c r="D7401" t="s">
        <v>9</v>
      </c>
      <c r="E7401">
        <v>1</v>
      </c>
      <c r="F7401">
        <v>268.8</v>
      </c>
      <c r="G7401" t="str">
        <f t="shared" si="577"/>
        <v>BLUEPRINTADG08008</v>
      </c>
      <c r="H7401" t="str">
        <f t="shared" si="576"/>
        <v>5521925100</v>
      </c>
      <c r="I7401" t="str">
        <f t="shared" si="578"/>
        <v>SILEN BLOK</v>
      </c>
      <c r="J7401">
        <f t="shared" si="579"/>
        <v>2.2400000000000002</v>
      </c>
      <c r="K7401" t="str">
        <f t="shared" si="580"/>
        <v/>
      </c>
    </row>
    <row r="7402" spans="1:11" x14ac:dyDescent="0.25">
      <c r="A7402" t="s">
        <v>13000</v>
      </c>
      <c r="B7402" s="1" t="s">
        <v>13001</v>
      </c>
      <c r="C7402" t="s">
        <v>2207</v>
      </c>
      <c r="D7402" t="s">
        <v>9</v>
      </c>
      <c r="E7402">
        <v>1</v>
      </c>
      <c r="F7402">
        <v>136.96</v>
      </c>
      <c r="G7402" t="str">
        <f t="shared" si="577"/>
        <v>BLUEPRINTADG08009</v>
      </c>
      <c r="H7402" t="str">
        <f t="shared" si="576"/>
        <v>5481302100</v>
      </c>
      <c r="I7402" t="str">
        <f t="shared" si="578"/>
        <v>SILEN BLOK</v>
      </c>
      <c r="J7402">
        <f t="shared" si="579"/>
        <v>1.1413333333333333</v>
      </c>
      <c r="K7402" t="str">
        <f t="shared" si="580"/>
        <v/>
      </c>
    </row>
    <row r="7403" spans="1:11" x14ac:dyDescent="0.25">
      <c r="A7403" t="s">
        <v>13002</v>
      </c>
      <c r="B7403" s="1" t="s">
        <v>13003</v>
      </c>
      <c r="C7403" t="s">
        <v>2207</v>
      </c>
      <c r="D7403" t="s">
        <v>9</v>
      </c>
      <c r="E7403">
        <v>1</v>
      </c>
      <c r="F7403">
        <v>293.12</v>
      </c>
      <c r="G7403" t="str">
        <f t="shared" si="577"/>
        <v>BLUEPRINTADG08010</v>
      </c>
      <c r="H7403" t="str">
        <f t="shared" si="576"/>
        <v>548132D101</v>
      </c>
      <c r="I7403" t="str">
        <f t="shared" si="578"/>
        <v>SILEN BLOK</v>
      </c>
      <c r="J7403">
        <f t="shared" si="579"/>
        <v>2.4426666666666668</v>
      </c>
      <c r="K7403" t="str">
        <f t="shared" si="580"/>
        <v/>
      </c>
    </row>
    <row r="7404" spans="1:11" x14ac:dyDescent="0.25">
      <c r="A7404" t="s">
        <v>13004</v>
      </c>
      <c r="B7404" s="1" t="s">
        <v>13005</v>
      </c>
      <c r="C7404" t="s">
        <v>2207</v>
      </c>
      <c r="D7404" t="s">
        <v>9</v>
      </c>
      <c r="E7404">
        <v>1</v>
      </c>
      <c r="F7404">
        <v>424.96</v>
      </c>
      <c r="G7404" t="str">
        <f t="shared" si="577"/>
        <v>BLUEPRINTADG080100</v>
      </c>
      <c r="H7404" t="str">
        <f t="shared" si="576"/>
        <v>5455636010</v>
      </c>
      <c r="I7404" t="str">
        <f t="shared" si="578"/>
        <v>SILEN BLOK</v>
      </c>
      <c r="J7404">
        <f t="shared" si="579"/>
        <v>3.5413333333333332</v>
      </c>
      <c r="K7404" t="str">
        <f t="shared" si="580"/>
        <v/>
      </c>
    </row>
    <row r="7405" spans="1:11" x14ac:dyDescent="0.25">
      <c r="A7405" t="s">
        <v>13006</v>
      </c>
      <c r="B7405" s="1" t="s">
        <v>13007</v>
      </c>
      <c r="C7405" t="s">
        <v>2207</v>
      </c>
      <c r="D7405" t="s">
        <v>9</v>
      </c>
      <c r="E7405">
        <v>1</v>
      </c>
      <c r="F7405">
        <v>424.96</v>
      </c>
      <c r="G7405" t="str">
        <f t="shared" si="577"/>
        <v>BLUEPRINTADG080101</v>
      </c>
      <c r="H7405" t="str">
        <f t="shared" ref="H7405:H7468" si="581">IF(AND(B7405&lt;&gt;"", B7405&lt;&gt;"-"),SUBSTITUTE(SUBSTITUTE(B7405,"-","")," ",""),A7405)</f>
        <v>5455536010</v>
      </c>
      <c r="I7405" t="str">
        <f t="shared" si="578"/>
        <v>SILEN BLOK</v>
      </c>
      <c r="J7405">
        <f t="shared" si="579"/>
        <v>3.5413333333333332</v>
      </c>
      <c r="K7405" t="str">
        <f t="shared" si="580"/>
        <v/>
      </c>
    </row>
    <row r="7406" spans="1:11" x14ac:dyDescent="0.25">
      <c r="A7406" t="s">
        <v>13008</v>
      </c>
      <c r="B7406" s="1" t="s">
        <v>13009</v>
      </c>
      <c r="C7406" t="s">
        <v>2207</v>
      </c>
      <c r="D7406" t="s">
        <v>9</v>
      </c>
      <c r="E7406">
        <v>1</v>
      </c>
      <c r="F7406">
        <v>876.8</v>
      </c>
      <c r="G7406" t="str">
        <f t="shared" si="577"/>
        <v>BLUEPRINTADG080102</v>
      </c>
      <c r="H7406" t="str">
        <f t="shared" si="581"/>
        <v>5458135000</v>
      </c>
      <c r="I7406" t="str">
        <f t="shared" si="578"/>
        <v>SILEN BLOK</v>
      </c>
      <c r="J7406">
        <f t="shared" si="579"/>
        <v>7.3066666666666666</v>
      </c>
      <c r="K7406" t="str">
        <f t="shared" si="580"/>
        <v/>
      </c>
    </row>
    <row r="7407" spans="1:11" x14ac:dyDescent="0.25">
      <c r="A7407" t="s">
        <v>13010</v>
      </c>
      <c r="B7407" s="1" t="s">
        <v>13011</v>
      </c>
      <c r="C7407" t="s">
        <v>2207</v>
      </c>
      <c r="D7407" t="s">
        <v>9</v>
      </c>
      <c r="E7407">
        <v>1</v>
      </c>
      <c r="F7407">
        <v>421.12</v>
      </c>
      <c r="G7407" t="str">
        <f t="shared" si="577"/>
        <v>BLUEPRINTADG080104</v>
      </c>
      <c r="H7407" t="str">
        <f t="shared" si="581"/>
        <v>5455137000</v>
      </c>
      <c r="I7407" t="str">
        <f t="shared" si="578"/>
        <v>SILEN BLOK</v>
      </c>
      <c r="J7407">
        <f t="shared" si="579"/>
        <v>3.5093333333333332</v>
      </c>
      <c r="K7407" t="str">
        <f t="shared" si="580"/>
        <v/>
      </c>
    </row>
    <row r="7408" spans="1:11" x14ac:dyDescent="0.25">
      <c r="A7408" t="s">
        <v>13012</v>
      </c>
      <c r="B7408" s="1" t="s">
        <v>13013</v>
      </c>
      <c r="C7408" t="s">
        <v>2207</v>
      </c>
      <c r="D7408" t="s">
        <v>9</v>
      </c>
      <c r="E7408">
        <v>1</v>
      </c>
      <c r="F7408">
        <v>590.08000000000004</v>
      </c>
      <c r="G7408" t="str">
        <f t="shared" si="577"/>
        <v>BLUEPRINTADG080105</v>
      </c>
      <c r="H7408" t="str">
        <f t="shared" si="581"/>
        <v>5455138010</v>
      </c>
      <c r="I7408" t="str">
        <f t="shared" si="578"/>
        <v>SILEN BLOK</v>
      </c>
      <c r="J7408">
        <f t="shared" si="579"/>
        <v>4.9173333333333336</v>
      </c>
      <c r="K7408" t="str">
        <f t="shared" si="580"/>
        <v/>
      </c>
    </row>
    <row r="7409" spans="1:11" x14ac:dyDescent="0.25">
      <c r="A7409" t="s">
        <v>13014</v>
      </c>
      <c r="B7409" s="1" t="s">
        <v>13015</v>
      </c>
      <c r="C7409" t="s">
        <v>2207</v>
      </c>
      <c r="D7409" t="s">
        <v>9</v>
      </c>
      <c r="E7409">
        <v>1</v>
      </c>
      <c r="F7409">
        <v>325.12</v>
      </c>
      <c r="G7409" t="str">
        <f t="shared" si="577"/>
        <v>BLUEPRINTADG080106</v>
      </c>
      <c r="H7409" t="str">
        <f t="shared" si="581"/>
        <v>5521538000</v>
      </c>
      <c r="I7409" t="str">
        <f t="shared" si="578"/>
        <v>SILEN BLOK</v>
      </c>
      <c r="J7409">
        <f t="shared" si="579"/>
        <v>2.7093333333333334</v>
      </c>
      <c r="K7409" t="str">
        <f t="shared" si="580"/>
        <v/>
      </c>
    </row>
    <row r="7410" spans="1:11" x14ac:dyDescent="0.25">
      <c r="A7410" t="s">
        <v>13016</v>
      </c>
      <c r="B7410" s="1" t="s">
        <v>13017</v>
      </c>
      <c r="C7410" t="s">
        <v>2207</v>
      </c>
      <c r="D7410" t="s">
        <v>9</v>
      </c>
      <c r="E7410">
        <v>1</v>
      </c>
      <c r="F7410">
        <v>428.8</v>
      </c>
      <c r="G7410" t="str">
        <f t="shared" si="577"/>
        <v>BLUEPRINTADG080107</v>
      </c>
      <c r="H7410" t="str">
        <f t="shared" si="581"/>
        <v>5455238000</v>
      </c>
      <c r="I7410" t="str">
        <f t="shared" si="578"/>
        <v>SILEN BLOK</v>
      </c>
      <c r="J7410">
        <f t="shared" si="579"/>
        <v>3.5733333333333333</v>
      </c>
      <c r="K7410" t="str">
        <f t="shared" si="580"/>
        <v/>
      </c>
    </row>
    <row r="7411" spans="1:11" x14ac:dyDescent="0.25">
      <c r="A7411" t="s">
        <v>13018</v>
      </c>
      <c r="B7411" s="1" t="s">
        <v>13019</v>
      </c>
      <c r="C7411" t="s">
        <v>2207</v>
      </c>
      <c r="D7411" t="s">
        <v>9</v>
      </c>
      <c r="E7411">
        <v>1</v>
      </c>
      <c r="F7411">
        <v>395.52</v>
      </c>
      <c r="G7411" t="str">
        <f t="shared" si="577"/>
        <v>BLUEPRINTADG080108</v>
      </c>
      <c r="H7411" t="str">
        <f t="shared" si="581"/>
        <v>5444338000</v>
      </c>
      <c r="I7411" t="str">
        <f t="shared" si="578"/>
        <v>SILEN BLOK</v>
      </c>
      <c r="J7411">
        <f t="shared" si="579"/>
        <v>3.2959999999999998</v>
      </c>
      <c r="K7411" t="str">
        <f t="shared" si="580"/>
        <v/>
      </c>
    </row>
    <row r="7412" spans="1:11" x14ac:dyDescent="0.25">
      <c r="A7412" t="s">
        <v>13020</v>
      </c>
      <c r="B7412" s="1" t="s">
        <v>13021</v>
      </c>
      <c r="C7412" t="s">
        <v>2207</v>
      </c>
      <c r="D7412" t="s">
        <v>9</v>
      </c>
      <c r="E7412">
        <v>1</v>
      </c>
      <c r="F7412">
        <v>689.92</v>
      </c>
      <c r="G7412" t="str">
        <f t="shared" si="577"/>
        <v>BLUEPRINTADG080109</v>
      </c>
      <c r="H7412" t="str">
        <f t="shared" si="581"/>
        <v>5458438100</v>
      </c>
      <c r="I7412" t="str">
        <f t="shared" si="578"/>
        <v>SILEN BLOK</v>
      </c>
      <c r="J7412">
        <f t="shared" si="579"/>
        <v>5.7493333333333334</v>
      </c>
      <c r="K7412" t="str">
        <f t="shared" si="580"/>
        <v/>
      </c>
    </row>
    <row r="7413" spans="1:11" x14ac:dyDescent="0.25">
      <c r="A7413" t="s">
        <v>13022</v>
      </c>
      <c r="B7413" s="1" t="s">
        <v>13023</v>
      </c>
      <c r="C7413" t="s">
        <v>2207</v>
      </c>
      <c r="D7413" t="s">
        <v>9</v>
      </c>
      <c r="E7413">
        <v>1</v>
      </c>
      <c r="F7413">
        <v>303.36</v>
      </c>
      <c r="G7413" t="str">
        <f t="shared" si="577"/>
        <v>BLUEPRINTADG08011</v>
      </c>
      <c r="H7413" t="str">
        <f t="shared" si="581"/>
        <v>548132D102</v>
      </c>
      <c r="I7413" t="str">
        <f t="shared" si="578"/>
        <v>SILEN BLOK</v>
      </c>
      <c r="J7413">
        <f t="shared" si="579"/>
        <v>2.528</v>
      </c>
      <c r="K7413" t="str">
        <f t="shared" si="580"/>
        <v/>
      </c>
    </row>
    <row r="7414" spans="1:11" x14ac:dyDescent="0.25">
      <c r="A7414" t="s">
        <v>13024</v>
      </c>
      <c r="B7414" s="1" t="s">
        <v>13025</v>
      </c>
      <c r="C7414" t="s">
        <v>2207</v>
      </c>
      <c r="D7414" t="s">
        <v>9</v>
      </c>
      <c r="E7414">
        <v>1</v>
      </c>
      <c r="F7414">
        <v>483.84</v>
      </c>
      <c r="G7414" t="str">
        <f t="shared" si="577"/>
        <v>BLUEPRINTADG080110</v>
      </c>
      <c r="H7414" t="str">
        <f t="shared" si="581"/>
        <v>5513038002</v>
      </c>
      <c r="I7414" t="str">
        <f t="shared" si="578"/>
        <v>SILEN BLOK</v>
      </c>
      <c r="J7414">
        <f t="shared" si="579"/>
        <v>4.032</v>
      </c>
      <c r="K7414" t="str">
        <f t="shared" si="580"/>
        <v/>
      </c>
    </row>
    <row r="7415" spans="1:11" x14ac:dyDescent="0.25">
      <c r="A7415" t="s">
        <v>13026</v>
      </c>
      <c r="B7415" s="1" t="s">
        <v>13027</v>
      </c>
      <c r="C7415" t="s">
        <v>2207</v>
      </c>
      <c r="D7415" t="s">
        <v>9</v>
      </c>
      <c r="E7415">
        <v>1</v>
      </c>
      <c r="F7415">
        <v>714.24</v>
      </c>
      <c r="G7415" t="str">
        <f t="shared" si="577"/>
        <v>BLUEPRINTADG080111</v>
      </c>
      <c r="H7415" t="str">
        <f t="shared" si="581"/>
        <v>545513A000</v>
      </c>
      <c r="I7415" t="str">
        <f t="shared" si="578"/>
        <v>SILEN BLOK</v>
      </c>
      <c r="J7415">
        <f t="shared" si="579"/>
        <v>5.952</v>
      </c>
      <c r="K7415" t="str">
        <f t="shared" si="580"/>
        <v/>
      </c>
    </row>
    <row r="7416" spans="1:11" x14ac:dyDescent="0.25">
      <c r="A7416" t="s">
        <v>13028</v>
      </c>
      <c r="B7416" s="1" t="s">
        <v>13029</v>
      </c>
      <c r="C7416" t="s">
        <v>2207</v>
      </c>
      <c r="D7416" t="s">
        <v>9</v>
      </c>
      <c r="E7416">
        <v>1</v>
      </c>
      <c r="F7416">
        <v>793.6</v>
      </c>
      <c r="G7416" t="str">
        <f t="shared" si="577"/>
        <v>BLUEPRINTADG080112</v>
      </c>
      <c r="H7416" t="str">
        <f t="shared" si="581"/>
        <v>545553A100</v>
      </c>
      <c r="I7416" t="str">
        <f t="shared" si="578"/>
        <v>SILEN BLOK</v>
      </c>
      <c r="J7416">
        <f t="shared" si="579"/>
        <v>6.6133333333333333</v>
      </c>
      <c r="K7416" t="str">
        <f t="shared" si="580"/>
        <v/>
      </c>
    </row>
    <row r="7417" spans="1:11" x14ac:dyDescent="0.25">
      <c r="A7417" t="s">
        <v>13030</v>
      </c>
      <c r="B7417" s="1" t="s">
        <v>13031</v>
      </c>
      <c r="C7417" t="s">
        <v>2207</v>
      </c>
      <c r="D7417" t="s">
        <v>9</v>
      </c>
      <c r="E7417">
        <v>1</v>
      </c>
      <c r="F7417">
        <v>707.84</v>
      </c>
      <c r="G7417" t="str">
        <f t="shared" si="577"/>
        <v>BLUEPRINTADG080113</v>
      </c>
      <c r="H7417" t="str">
        <f t="shared" si="581"/>
        <v>552523A000</v>
      </c>
      <c r="I7417" t="str">
        <f t="shared" si="578"/>
        <v>SILEN BLOK</v>
      </c>
      <c r="J7417">
        <f t="shared" si="579"/>
        <v>5.8986666666666672</v>
      </c>
      <c r="K7417" t="str">
        <f t="shared" si="580"/>
        <v/>
      </c>
    </row>
    <row r="7418" spans="1:11" x14ac:dyDescent="0.25">
      <c r="A7418" t="s">
        <v>13032</v>
      </c>
      <c r="B7418" s="1" t="s">
        <v>13033</v>
      </c>
      <c r="C7418" t="s">
        <v>2207</v>
      </c>
      <c r="D7418" t="s">
        <v>9</v>
      </c>
      <c r="E7418">
        <v>1</v>
      </c>
      <c r="F7418">
        <v>739.84</v>
      </c>
      <c r="G7418" t="str">
        <f t="shared" si="577"/>
        <v>BLUEPRINTADG080114</v>
      </c>
      <c r="H7418" t="str">
        <f t="shared" si="581"/>
        <v>552563A100</v>
      </c>
      <c r="I7418" t="str">
        <f t="shared" si="578"/>
        <v>SILEN BLOK</v>
      </c>
      <c r="J7418">
        <f t="shared" si="579"/>
        <v>6.1653333333333338</v>
      </c>
      <c r="K7418" t="str">
        <f t="shared" si="580"/>
        <v/>
      </c>
    </row>
    <row r="7419" spans="1:11" x14ac:dyDescent="0.25">
      <c r="A7419" t="s">
        <v>13034</v>
      </c>
      <c r="B7419" s="1" t="s">
        <v>13035</v>
      </c>
      <c r="C7419" t="s">
        <v>2207</v>
      </c>
      <c r="D7419" t="s">
        <v>9</v>
      </c>
      <c r="E7419">
        <v>1</v>
      </c>
      <c r="F7419">
        <v>691.2</v>
      </c>
      <c r="G7419" t="str">
        <f t="shared" si="577"/>
        <v>BLUEPRINTADG080115</v>
      </c>
      <c r="H7419" t="str">
        <f t="shared" si="581"/>
        <v>545842E000</v>
      </c>
      <c r="I7419" t="str">
        <f t="shared" si="578"/>
        <v>SILEN BLOK</v>
      </c>
      <c r="J7419">
        <f t="shared" si="579"/>
        <v>5.7600000000000007</v>
      </c>
      <c r="K7419" t="str">
        <f t="shared" si="580"/>
        <v/>
      </c>
    </row>
    <row r="7420" spans="1:11" x14ac:dyDescent="0.25">
      <c r="A7420" t="s">
        <v>13036</v>
      </c>
      <c r="B7420" s="1" t="s">
        <v>13037</v>
      </c>
      <c r="C7420" t="s">
        <v>2207</v>
      </c>
      <c r="D7420" t="s">
        <v>9</v>
      </c>
      <c r="E7420">
        <v>1</v>
      </c>
      <c r="F7420">
        <v>408.32</v>
      </c>
      <c r="G7420" t="str">
        <f t="shared" si="577"/>
        <v>BLUEPRINTADG080116</v>
      </c>
      <c r="H7420" t="str">
        <f t="shared" si="581"/>
        <v>545512E000</v>
      </c>
      <c r="I7420" t="str">
        <f t="shared" si="578"/>
        <v>SILEN BLOK</v>
      </c>
      <c r="J7420">
        <f t="shared" si="579"/>
        <v>3.4026666666666667</v>
      </c>
      <c r="K7420" t="str">
        <f t="shared" si="580"/>
        <v/>
      </c>
    </row>
    <row r="7421" spans="1:11" x14ac:dyDescent="0.25">
      <c r="A7421" t="s">
        <v>13038</v>
      </c>
      <c r="B7421" s="1" t="s">
        <v>13039</v>
      </c>
      <c r="C7421" t="s">
        <v>2207</v>
      </c>
      <c r="D7421" t="s">
        <v>9</v>
      </c>
      <c r="E7421">
        <v>1</v>
      </c>
      <c r="F7421">
        <v>674.56</v>
      </c>
      <c r="G7421" t="str">
        <f t="shared" si="577"/>
        <v>BLUEPRINTADG080117</v>
      </c>
      <c r="H7421" t="str">
        <f t="shared" si="581"/>
        <v>552152G000</v>
      </c>
      <c r="I7421" t="str">
        <f t="shared" si="578"/>
        <v>SILEN BLOK</v>
      </c>
      <c r="J7421">
        <f t="shared" si="579"/>
        <v>5.6213333333333333</v>
      </c>
      <c r="K7421" t="str">
        <f t="shared" si="580"/>
        <v/>
      </c>
    </row>
    <row r="7422" spans="1:11" x14ac:dyDescent="0.25">
      <c r="A7422" t="s">
        <v>13040</v>
      </c>
      <c r="B7422" s="1" t="s">
        <v>13041</v>
      </c>
      <c r="C7422" t="s">
        <v>2207</v>
      </c>
      <c r="D7422" t="s">
        <v>9</v>
      </c>
      <c r="E7422">
        <v>1</v>
      </c>
      <c r="F7422">
        <v>902.4</v>
      </c>
      <c r="G7422" t="str">
        <f t="shared" si="577"/>
        <v>BLUEPRINTADG080118</v>
      </c>
      <c r="H7422" t="str">
        <f t="shared" si="581"/>
        <v>545841D000</v>
      </c>
      <c r="I7422" t="str">
        <f t="shared" si="578"/>
        <v>SILEN BLOK</v>
      </c>
      <c r="J7422">
        <f t="shared" si="579"/>
        <v>7.52</v>
      </c>
      <c r="K7422" t="str">
        <f t="shared" si="580"/>
        <v/>
      </c>
    </row>
    <row r="7423" spans="1:11" x14ac:dyDescent="0.25">
      <c r="A7423" t="s">
        <v>13042</v>
      </c>
      <c r="B7423" s="1" t="s">
        <v>13043</v>
      </c>
      <c r="C7423" t="s">
        <v>2207</v>
      </c>
      <c r="D7423" t="s">
        <v>9</v>
      </c>
      <c r="E7423">
        <v>1</v>
      </c>
      <c r="F7423">
        <v>957.44</v>
      </c>
      <c r="G7423" t="str">
        <f t="shared" si="577"/>
        <v>BLUEPRINTADG080119</v>
      </c>
      <c r="H7423" t="str">
        <f t="shared" si="581"/>
        <v>545511D000</v>
      </c>
      <c r="I7423" t="str">
        <f t="shared" si="578"/>
        <v>SILEN BLOK</v>
      </c>
      <c r="J7423">
        <f t="shared" si="579"/>
        <v>7.9786666666666672</v>
      </c>
      <c r="K7423" t="str">
        <f t="shared" si="580"/>
        <v/>
      </c>
    </row>
    <row r="7424" spans="1:11" x14ac:dyDescent="0.25">
      <c r="A7424" t="s">
        <v>13044</v>
      </c>
      <c r="B7424" s="1" t="s">
        <v>13045</v>
      </c>
      <c r="C7424" t="s">
        <v>2207</v>
      </c>
      <c r="D7424" t="s">
        <v>9</v>
      </c>
      <c r="E7424">
        <v>1</v>
      </c>
      <c r="F7424">
        <v>257.27999999999997</v>
      </c>
      <c r="G7424" t="str">
        <f t="shared" si="577"/>
        <v>BLUEPRINTADG08012</v>
      </c>
      <c r="H7424" t="str">
        <f t="shared" si="581"/>
        <v>555132D100</v>
      </c>
      <c r="I7424" t="str">
        <f t="shared" si="578"/>
        <v>SILEN BLOK</v>
      </c>
      <c r="J7424">
        <f t="shared" si="579"/>
        <v>2.1439999999999997</v>
      </c>
      <c r="K7424" t="str">
        <f t="shared" si="580"/>
        <v/>
      </c>
    </row>
    <row r="7425" spans="1:11" x14ac:dyDescent="0.25">
      <c r="A7425" t="s">
        <v>13046</v>
      </c>
      <c r="B7425" s="1" t="s">
        <v>13047</v>
      </c>
      <c r="C7425" t="s">
        <v>2207</v>
      </c>
      <c r="D7425" t="s">
        <v>9</v>
      </c>
      <c r="E7425">
        <v>1</v>
      </c>
      <c r="F7425">
        <v>570.88</v>
      </c>
      <c r="G7425" t="str">
        <f t="shared" si="577"/>
        <v>BLUEPRINTADG080120</v>
      </c>
      <c r="H7425" t="str">
        <f t="shared" si="581"/>
        <v>551181D000</v>
      </c>
      <c r="I7425" t="str">
        <f t="shared" si="578"/>
        <v>SILEN BLOK</v>
      </c>
      <c r="J7425">
        <f t="shared" si="579"/>
        <v>4.7573333333333334</v>
      </c>
      <c r="K7425" t="str">
        <f t="shared" si="580"/>
        <v/>
      </c>
    </row>
    <row r="7426" spans="1:11" x14ac:dyDescent="0.25">
      <c r="A7426" t="s">
        <v>13048</v>
      </c>
      <c r="B7426" s="1" t="s">
        <v>13049</v>
      </c>
      <c r="C7426" t="s">
        <v>2207</v>
      </c>
      <c r="D7426" t="s">
        <v>9</v>
      </c>
      <c r="E7426">
        <v>1</v>
      </c>
      <c r="F7426">
        <v>906.24</v>
      </c>
      <c r="G7426" t="str">
        <f t="shared" si="577"/>
        <v>BLUEPRINTADG080121</v>
      </c>
      <c r="H7426" t="str">
        <f t="shared" si="581"/>
        <v>551181H000</v>
      </c>
      <c r="I7426" t="str">
        <f t="shared" si="578"/>
        <v>SILEN BLOK</v>
      </c>
      <c r="J7426">
        <f t="shared" si="579"/>
        <v>7.5520000000000005</v>
      </c>
      <c r="K7426" t="str">
        <f t="shared" si="580"/>
        <v/>
      </c>
    </row>
    <row r="7427" spans="1:11" x14ac:dyDescent="0.25">
      <c r="A7427" t="s">
        <v>13050</v>
      </c>
      <c r="B7427" s="1" t="s">
        <v>13051</v>
      </c>
      <c r="C7427" t="s">
        <v>2207</v>
      </c>
      <c r="D7427" t="s">
        <v>9</v>
      </c>
      <c r="E7427">
        <v>1</v>
      </c>
      <c r="F7427">
        <v>1352.96</v>
      </c>
      <c r="G7427" t="str">
        <f t="shared" ref="G7427:G7490" si="582">"BLUEPRINT"&amp;A7427</f>
        <v>BLUEPRINTADG080122</v>
      </c>
      <c r="H7427" t="str">
        <f t="shared" si="581"/>
        <v>552151H000</v>
      </c>
      <c r="I7427" t="str">
        <f t="shared" ref="I7427:I7490" si="583">UPPER(C7427)</f>
        <v>SILEN BLOK</v>
      </c>
      <c r="J7427">
        <f t="shared" ref="J7427:J7490" si="584">F7427/120</f>
        <v>11.274666666666667</v>
      </c>
      <c r="K7427" t="str">
        <f t="shared" ref="K7427:K7490" si="585">IF(E7427&gt;1,"nesto", "")</f>
        <v/>
      </c>
    </row>
    <row r="7428" spans="1:11" x14ac:dyDescent="0.25">
      <c r="A7428" t="s">
        <v>13052</v>
      </c>
      <c r="B7428" s="1" t="s">
        <v>13053</v>
      </c>
      <c r="C7428" t="s">
        <v>2207</v>
      </c>
      <c r="D7428" t="s">
        <v>9</v>
      </c>
      <c r="E7428">
        <v>1</v>
      </c>
      <c r="F7428">
        <v>1021.44</v>
      </c>
      <c r="G7428" t="str">
        <f t="shared" si="582"/>
        <v>BLUEPRINTADG080123</v>
      </c>
      <c r="H7428" t="str">
        <f t="shared" si="581"/>
        <v>545842H000</v>
      </c>
      <c r="I7428" t="str">
        <f t="shared" si="583"/>
        <v>SILEN BLOK</v>
      </c>
      <c r="J7428">
        <f t="shared" si="584"/>
        <v>8.5120000000000005</v>
      </c>
      <c r="K7428" t="str">
        <f t="shared" si="585"/>
        <v/>
      </c>
    </row>
    <row r="7429" spans="1:11" x14ac:dyDescent="0.25">
      <c r="A7429" t="s">
        <v>13054</v>
      </c>
      <c r="B7429" s="1" t="s">
        <v>13055</v>
      </c>
      <c r="C7429" t="s">
        <v>2207</v>
      </c>
      <c r="D7429" t="s">
        <v>9</v>
      </c>
      <c r="E7429">
        <v>1</v>
      </c>
      <c r="F7429">
        <v>940.8</v>
      </c>
      <c r="G7429" t="str">
        <f t="shared" si="582"/>
        <v>BLUEPRINTADG080124</v>
      </c>
      <c r="H7429" t="str">
        <f t="shared" si="581"/>
        <v>545512H000</v>
      </c>
      <c r="I7429" t="str">
        <f t="shared" si="583"/>
        <v>SILEN BLOK</v>
      </c>
      <c r="J7429">
        <f t="shared" si="584"/>
        <v>7.84</v>
      </c>
      <c r="K7429" t="str">
        <f t="shared" si="585"/>
        <v/>
      </c>
    </row>
    <row r="7430" spans="1:11" x14ac:dyDescent="0.25">
      <c r="A7430" t="s">
        <v>13056</v>
      </c>
      <c r="B7430" s="1" t="s">
        <v>13057</v>
      </c>
      <c r="C7430" t="s">
        <v>2207</v>
      </c>
      <c r="D7430" t="s">
        <v>9</v>
      </c>
      <c r="E7430">
        <v>1</v>
      </c>
      <c r="F7430">
        <v>1140.48</v>
      </c>
      <c r="G7430" t="str">
        <f t="shared" si="582"/>
        <v>BLUEPRINTADG080125</v>
      </c>
      <c r="H7430" t="str">
        <f t="shared" si="581"/>
        <v>545842G000</v>
      </c>
      <c r="I7430" t="str">
        <f t="shared" si="583"/>
        <v>SILEN BLOK</v>
      </c>
      <c r="J7430">
        <f t="shared" si="584"/>
        <v>9.5039999999999996</v>
      </c>
      <c r="K7430" t="str">
        <f t="shared" si="585"/>
        <v/>
      </c>
    </row>
    <row r="7431" spans="1:11" x14ac:dyDescent="0.25">
      <c r="A7431" t="s">
        <v>13058</v>
      </c>
      <c r="B7431" s="1" t="s">
        <v>13059</v>
      </c>
      <c r="C7431" t="s">
        <v>2207</v>
      </c>
      <c r="D7431" t="s">
        <v>9</v>
      </c>
      <c r="E7431">
        <v>1</v>
      </c>
      <c r="F7431">
        <v>618.24</v>
      </c>
      <c r="G7431" t="str">
        <f t="shared" si="582"/>
        <v>BLUEPRINTADG080126</v>
      </c>
      <c r="H7431" t="str">
        <f t="shared" si="581"/>
        <v>545512G000</v>
      </c>
      <c r="I7431" t="str">
        <f t="shared" si="583"/>
        <v>SILEN BLOK</v>
      </c>
      <c r="J7431">
        <f t="shared" si="584"/>
        <v>5.1520000000000001</v>
      </c>
      <c r="K7431" t="str">
        <f t="shared" si="585"/>
        <v/>
      </c>
    </row>
    <row r="7432" spans="1:11" x14ac:dyDescent="0.25">
      <c r="A7432" t="s">
        <v>13060</v>
      </c>
      <c r="B7432" s="1" t="s">
        <v>13061</v>
      </c>
      <c r="C7432" t="s">
        <v>2207</v>
      </c>
      <c r="D7432" t="s">
        <v>9</v>
      </c>
      <c r="E7432">
        <v>1</v>
      </c>
      <c r="F7432">
        <v>1029.1199999999999</v>
      </c>
      <c r="G7432" t="str">
        <f t="shared" si="582"/>
        <v>BLUEPRINTADG080127</v>
      </c>
      <c r="H7432" t="str">
        <f t="shared" si="581"/>
        <v>545844D000</v>
      </c>
      <c r="I7432" t="str">
        <f t="shared" si="583"/>
        <v>SILEN BLOK</v>
      </c>
      <c r="J7432">
        <f t="shared" si="584"/>
        <v>8.5759999999999987</v>
      </c>
      <c r="K7432" t="str">
        <f t="shared" si="585"/>
        <v/>
      </c>
    </row>
    <row r="7433" spans="1:11" x14ac:dyDescent="0.25">
      <c r="A7433" t="s">
        <v>13062</v>
      </c>
      <c r="B7433" s="1" t="s">
        <v>13063</v>
      </c>
      <c r="C7433" t="s">
        <v>2207</v>
      </c>
      <c r="D7433" t="s">
        <v>9</v>
      </c>
      <c r="E7433">
        <v>1</v>
      </c>
      <c r="F7433">
        <v>920.32</v>
      </c>
      <c r="G7433" t="str">
        <f t="shared" si="582"/>
        <v>BLUEPRINTADG080128</v>
      </c>
      <c r="H7433" t="str">
        <f t="shared" si="581"/>
        <v>545514D000</v>
      </c>
      <c r="I7433" t="str">
        <f t="shared" si="583"/>
        <v>SILEN BLOK</v>
      </c>
      <c r="J7433">
        <f t="shared" si="584"/>
        <v>7.6693333333333333</v>
      </c>
      <c r="K7433" t="str">
        <f t="shared" si="585"/>
        <v/>
      </c>
    </row>
    <row r="7434" spans="1:11" x14ac:dyDescent="0.25">
      <c r="A7434" t="s">
        <v>13064</v>
      </c>
      <c r="B7434" s="1" t="s">
        <v>13065</v>
      </c>
      <c r="C7434" t="s">
        <v>2202</v>
      </c>
      <c r="D7434" t="s">
        <v>9</v>
      </c>
      <c r="E7434">
        <v>1</v>
      </c>
      <c r="F7434">
        <v>61.44</v>
      </c>
      <c r="G7434" t="str">
        <f t="shared" si="582"/>
        <v>BLUEPRINTADG080129</v>
      </c>
      <c r="H7434" t="str">
        <f t="shared" si="581"/>
        <v>5471144000</v>
      </c>
      <c r="I7434" t="str">
        <f t="shared" si="583"/>
        <v>¬AURA STABILIZATORSKE ŠIPKE</v>
      </c>
      <c r="J7434">
        <f t="shared" si="584"/>
        <v>0.51200000000000001</v>
      </c>
      <c r="K7434" t="str">
        <f t="shared" si="585"/>
        <v/>
      </c>
    </row>
    <row r="7435" spans="1:11" x14ac:dyDescent="0.25">
      <c r="A7435" t="s">
        <v>13066</v>
      </c>
      <c r="B7435" s="1" t="s">
        <v>13067</v>
      </c>
      <c r="C7435" t="s">
        <v>2207</v>
      </c>
      <c r="D7435" t="s">
        <v>9</v>
      </c>
      <c r="E7435">
        <v>1</v>
      </c>
      <c r="F7435">
        <v>364.8</v>
      </c>
      <c r="G7435" t="str">
        <f t="shared" si="582"/>
        <v>BLUEPRINTADG08013</v>
      </c>
      <c r="H7435" t="str">
        <f t="shared" si="581"/>
        <v>5455102000</v>
      </c>
      <c r="I7435" t="str">
        <f t="shared" si="583"/>
        <v>SILEN BLOK</v>
      </c>
      <c r="J7435">
        <f t="shared" si="584"/>
        <v>3.04</v>
      </c>
      <c r="K7435" t="str">
        <f t="shared" si="585"/>
        <v/>
      </c>
    </row>
    <row r="7436" spans="1:11" x14ac:dyDescent="0.25">
      <c r="A7436" t="s">
        <v>13068</v>
      </c>
      <c r="B7436" s="1" t="s">
        <v>13069</v>
      </c>
      <c r="C7436" t="s">
        <v>2202</v>
      </c>
      <c r="D7436" t="s">
        <v>9</v>
      </c>
      <c r="E7436">
        <v>1</v>
      </c>
      <c r="F7436">
        <v>221.44</v>
      </c>
      <c r="G7436" t="str">
        <f t="shared" si="582"/>
        <v>BLUEPRINTADG080130</v>
      </c>
      <c r="H7436" t="str">
        <f t="shared" si="581"/>
        <v>5471144150</v>
      </c>
      <c r="I7436" t="str">
        <f t="shared" si="583"/>
        <v>¬AURA STABILIZATORSKE ŠIPKE</v>
      </c>
      <c r="J7436">
        <f t="shared" si="584"/>
        <v>1.8453333333333333</v>
      </c>
      <c r="K7436" t="str">
        <f t="shared" si="585"/>
        <v/>
      </c>
    </row>
    <row r="7437" spans="1:11" x14ac:dyDescent="0.25">
      <c r="A7437" t="s">
        <v>13070</v>
      </c>
      <c r="B7437" s="1" t="s">
        <v>13071</v>
      </c>
      <c r="C7437" t="s">
        <v>2202</v>
      </c>
      <c r="D7437" t="s">
        <v>9</v>
      </c>
      <c r="E7437">
        <v>1</v>
      </c>
      <c r="F7437">
        <v>37.119999999999997</v>
      </c>
      <c r="G7437" t="str">
        <f t="shared" si="582"/>
        <v>BLUEPRINTADG080131</v>
      </c>
      <c r="H7437" t="str">
        <f t="shared" si="581"/>
        <v>5471344000</v>
      </c>
      <c r="I7437" t="str">
        <f t="shared" si="583"/>
        <v>¬AURA STABILIZATORSKE ŠIPKE</v>
      </c>
      <c r="J7437">
        <f t="shared" si="584"/>
        <v>0.30933333333333329</v>
      </c>
      <c r="K7437" t="str">
        <f t="shared" si="585"/>
        <v/>
      </c>
    </row>
    <row r="7438" spans="1:11" x14ac:dyDescent="0.25">
      <c r="A7438" t="s">
        <v>13072</v>
      </c>
      <c r="B7438" s="1" t="s">
        <v>13073</v>
      </c>
      <c r="C7438" t="s">
        <v>2202</v>
      </c>
      <c r="D7438" t="s">
        <v>9</v>
      </c>
      <c r="E7438">
        <v>1</v>
      </c>
      <c r="F7438">
        <v>121.6</v>
      </c>
      <c r="G7438" t="str">
        <f t="shared" si="582"/>
        <v>BLUEPRINTADG080133</v>
      </c>
      <c r="H7438" t="str">
        <f t="shared" si="581"/>
        <v>54813M2001</v>
      </c>
      <c r="I7438" t="str">
        <f t="shared" si="583"/>
        <v>¬AURA STABILIZATORSKE ŠIPKE</v>
      </c>
      <c r="J7438">
        <f t="shared" si="584"/>
        <v>1.0133333333333332</v>
      </c>
      <c r="K7438" t="str">
        <f t="shared" si="585"/>
        <v/>
      </c>
    </row>
    <row r="7439" spans="1:11" x14ac:dyDescent="0.25">
      <c r="A7439" t="s">
        <v>13074</v>
      </c>
      <c r="B7439" s="1" t="s">
        <v>13075</v>
      </c>
      <c r="C7439" t="s">
        <v>2202</v>
      </c>
      <c r="D7439" t="s">
        <v>9</v>
      </c>
      <c r="E7439">
        <v>1</v>
      </c>
      <c r="F7439">
        <v>264.95999999999998</v>
      </c>
      <c r="G7439" t="str">
        <f t="shared" si="582"/>
        <v>BLUEPRINTADG080134</v>
      </c>
      <c r="H7439" t="str">
        <f t="shared" si="581"/>
        <v>5551317000</v>
      </c>
      <c r="I7439" t="str">
        <f t="shared" si="583"/>
        <v>¬AURA STABILIZATORSKE ŠIPKE</v>
      </c>
      <c r="J7439">
        <f t="shared" si="584"/>
        <v>2.2079999999999997</v>
      </c>
      <c r="K7439" t="str">
        <f t="shared" si="585"/>
        <v/>
      </c>
    </row>
    <row r="7440" spans="1:11" x14ac:dyDescent="0.25">
      <c r="A7440" t="s">
        <v>13076</v>
      </c>
      <c r="B7440" s="1" t="s">
        <v>13077</v>
      </c>
      <c r="C7440" t="s">
        <v>2202</v>
      </c>
      <c r="D7440" t="s">
        <v>9</v>
      </c>
      <c r="E7440">
        <v>1</v>
      </c>
      <c r="F7440">
        <v>97.28</v>
      </c>
      <c r="G7440" t="str">
        <f t="shared" si="582"/>
        <v>BLUEPRINTADG080136</v>
      </c>
      <c r="H7440" t="str">
        <f t="shared" si="581"/>
        <v>0K01V34156</v>
      </c>
      <c r="I7440" t="str">
        <f t="shared" si="583"/>
        <v>¬AURA STABILIZATORSKE ŠIPKE</v>
      </c>
      <c r="J7440">
        <f t="shared" si="584"/>
        <v>0.81066666666666665</v>
      </c>
      <c r="K7440" t="str">
        <f t="shared" si="585"/>
        <v/>
      </c>
    </row>
    <row r="7441" spans="1:11" x14ac:dyDescent="0.25">
      <c r="A7441" t="s">
        <v>13078</v>
      </c>
      <c r="B7441" s="1" t="s">
        <v>13079</v>
      </c>
      <c r="C7441" t="s">
        <v>2202</v>
      </c>
      <c r="D7441" t="s">
        <v>9</v>
      </c>
      <c r="E7441">
        <v>1</v>
      </c>
      <c r="F7441">
        <v>291.83999999999997</v>
      </c>
      <c r="G7441" t="str">
        <f t="shared" si="582"/>
        <v>BLUEPRINTADG080137</v>
      </c>
      <c r="H7441" t="str">
        <f t="shared" si="581"/>
        <v>548131H100</v>
      </c>
      <c r="I7441" t="str">
        <f t="shared" si="583"/>
        <v>¬AURA STABILIZATORSKE ŠIPKE</v>
      </c>
      <c r="J7441">
        <f t="shared" si="584"/>
        <v>2.4319999999999999</v>
      </c>
      <c r="K7441" t="str">
        <f t="shared" si="585"/>
        <v/>
      </c>
    </row>
    <row r="7442" spans="1:11" x14ac:dyDescent="0.25">
      <c r="A7442" t="s">
        <v>13080</v>
      </c>
      <c r="B7442" s="1" t="s">
        <v>13081</v>
      </c>
      <c r="C7442" t="s">
        <v>2202</v>
      </c>
      <c r="D7442" t="s">
        <v>9</v>
      </c>
      <c r="E7442">
        <v>1</v>
      </c>
      <c r="F7442">
        <v>183.04</v>
      </c>
      <c r="G7442" t="str">
        <f t="shared" si="582"/>
        <v>BLUEPRINTADG080138</v>
      </c>
      <c r="H7442" t="str">
        <f t="shared" si="581"/>
        <v>548132F100</v>
      </c>
      <c r="I7442" t="str">
        <f t="shared" si="583"/>
        <v>¬AURA STABILIZATORSKE ŠIPKE</v>
      </c>
      <c r="J7442">
        <f t="shared" si="584"/>
        <v>1.5253333333333332</v>
      </c>
      <c r="K7442" t="str">
        <f t="shared" si="585"/>
        <v/>
      </c>
    </row>
    <row r="7443" spans="1:11" x14ac:dyDescent="0.25">
      <c r="A7443" t="s">
        <v>13082</v>
      </c>
      <c r="B7443" s="1" t="s">
        <v>13083</v>
      </c>
      <c r="C7443" t="s">
        <v>2202</v>
      </c>
      <c r="D7443" t="s">
        <v>9</v>
      </c>
      <c r="E7443">
        <v>1</v>
      </c>
      <c r="F7443">
        <v>152.32</v>
      </c>
      <c r="G7443" t="str">
        <f t="shared" si="582"/>
        <v>BLUEPRINTADG080139</v>
      </c>
      <c r="H7443" t="str">
        <f t="shared" si="581"/>
        <v>548132H000</v>
      </c>
      <c r="I7443" t="str">
        <f t="shared" si="583"/>
        <v>¬AURA STABILIZATORSKE ŠIPKE</v>
      </c>
      <c r="J7443">
        <f t="shared" si="584"/>
        <v>1.2693333333333332</v>
      </c>
      <c r="K7443" t="str">
        <f t="shared" si="585"/>
        <v/>
      </c>
    </row>
    <row r="7444" spans="1:11" x14ac:dyDescent="0.25">
      <c r="A7444" t="s">
        <v>13084</v>
      </c>
      <c r="B7444" s="1" t="s">
        <v>13085</v>
      </c>
      <c r="C7444" t="s">
        <v>2202</v>
      </c>
      <c r="D7444" t="s">
        <v>9</v>
      </c>
      <c r="E7444">
        <v>1</v>
      </c>
      <c r="F7444">
        <v>193.28</v>
      </c>
      <c r="G7444" t="str">
        <f t="shared" si="582"/>
        <v>BLUEPRINTADG080140</v>
      </c>
      <c r="H7444" t="str">
        <f t="shared" si="581"/>
        <v>548303E000</v>
      </c>
      <c r="I7444" t="str">
        <f t="shared" si="583"/>
        <v>¬AURA STABILIZATORSKE ŠIPKE</v>
      </c>
      <c r="J7444">
        <f t="shared" si="584"/>
        <v>1.6106666666666667</v>
      </c>
      <c r="K7444" t="str">
        <f t="shared" si="585"/>
        <v/>
      </c>
    </row>
    <row r="7445" spans="1:11" x14ac:dyDescent="0.25">
      <c r="A7445" t="s">
        <v>13086</v>
      </c>
      <c r="B7445" s="1" t="s">
        <v>13087</v>
      </c>
      <c r="C7445" t="s">
        <v>2202</v>
      </c>
      <c r="D7445" t="s">
        <v>9</v>
      </c>
      <c r="E7445">
        <v>1</v>
      </c>
      <c r="F7445">
        <v>175.36</v>
      </c>
      <c r="G7445" t="str">
        <f t="shared" si="582"/>
        <v>BLUEPRINTADG080141</v>
      </c>
      <c r="H7445" t="str">
        <f t="shared" si="581"/>
        <v>548303E020</v>
      </c>
      <c r="I7445" t="str">
        <f t="shared" si="583"/>
        <v>¬AURA STABILIZATORSKE ŠIPKE</v>
      </c>
      <c r="J7445">
        <f t="shared" si="584"/>
        <v>1.4613333333333334</v>
      </c>
      <c r="K7445" t="str">
        <f t="shared" si="585"/>
        <v/>
      </c>
    </row>
    <row r="7446" spans="1:11" x14ac:dyDescent="0.25">
      <c r="A7446" t="s">
        <v>13088</v>
      </c>
      <c r="B7446" s="1" t="s">
        <v>13089</v>
      </c>
      <c r="C7446" t="s">
        <v>2202</v>
      </c>
      <c r="D7446" t="s">
        <v>9</v>
      </c>
      <c r="E7446">
        <v>1</v>
      </c>
      <c r="F7446">
        <v>254.72</v>
      </c>
      <c r="G7446" t="str">
        <f t="shared" si="582"/>
        <v>BLUEPRINTADG080142</v>
      </c>
      <c r="H7446" t="str">
        <f t="shared" si="581"/>
        <v>555131H000</v>
      </c>
      <c r="I7446" t="str">
        <f t="shared" si="583"/>
        <v>¬AURA STABILIZATORSKE ŠIPKE</v>
      </c>
      <c r="J7446">
        <f t="shared" si="584"/>
        <v>2.1226666666666665</v>
      </c>
      <c r="K7446" t="str">
        <f t="shared" si="585"/>
        <v/>
      </c>
    </row>
    <row r="7447" spans="1:11" x14ac:dyDescent="0.25">
      <c r="A7447" t="s">
        <v>13090</v>
      </c>
      <c r="B7447" s="1" t="s">
        <v>13091</v>
      </c>
      <c r="C7447" t="s">
        <v>2202</v>
      </c>
      <c r="D7447" t="s">
        <v>9</v>
      </c>
      <c r="E7447">
        <v>1</v>
      </c>
      <c r="F7447">
        <v>139.52000000000001</v>
      </c>
      <c r="G7447" t="str">
        <f t="shared" si="582"/>
        <v>BLUEPRINTADG080143</v>
      </c>
      <c r="H7447" t="str">
        <f t="shared" si="581"/>
        <v>555303E010</v>
      </c>
      <c r="I7447" t="str">
        <f t="shared" si="583"/>
        <v>¬AURA STABILIZATORSKE ŠIPKE</v>
      </c>
      <c r="J7447">
        <f t="shared" si="584"/>
        <v>1.1626666666666667</v>
      </c>
      <c r="K7447" t="str">
        <f t="shared" si="585"/>
        <v/>
      </c>
    </row>
    <row r="7448" spans="1:11" x14ac:dyDescent="0.25">
      <c r="A7448" t="s">
        <v>13092</v>
      </c>
      <c r="C7448" t="s">
        <v>2262</v>
      </c>
      <c r="D7448" t="s">
        <v>9</v>
      </c>
      <c r="E7448">
        <v>1</v>
      </c>
      <c r="F7448">
        <v>221.44</v>
      </c>
      <c r="G7448" t="str">
        <f t="shared" si="582"/>
        <v>BLUEPRINTADG080144</v>
      </c>
      <c r="H7448" t="str">
        <f t="shared" si="581"/>
        <v>ADG080144</v>
      </c>
      <c r="I7448" t="str">
        <f t="shared" si="583"/>
        <v>CAURA STABILIZATORSKE ŠIPKE</v>
      </c>
      <c r="J7448">
        <f t="shared" si="584"/>
        <v>1.8453333333333333</v>
      </c>
      <c r="K7448" t="str">
        <f t="shared" si="585"/>
        <v/>
      </c>
    </row>
    <row r="7449" spans="1:11" x14ac:dyDescent="0.25">
      <c r="A7449" t="s">
        <v>13093</v>
      </c>
      <c r="B7449" s="1" t="s">
        <v>43934</v>
      </c>
      <c r="C7449" t="s">
        <v>2207</v>
      </c>
      <c r="D7449" t="s">
        <v>9</v>
      </c>
      <c r="E7449">
        <v>1</v>
      </c>
      <c r="F7449">
        <v>1203.2</v>
      </c>
      <c r="G7449" t="str">
        <f t="shared" si="582"/>
        <v>BLUEPRINTADG080146</v>
      </c>
      <c r="H7449" t="str">
        <f t="shared" si="581"/>
        <v>31126757551</v>
      </c>
      <c r="I7449" t="str">
        <f t="shared" si="583"/>
        <v>SILEN BLOK</v>
      </c>
      <c r="J7449">
        <f t="shared" si="584"/>
        <v>10.026666666666667</v>
      </c>
      <c r="K7449" t="str">
        <f t="shared" si="585"/>
        <v/>
      </c>
    </row>
    <row r="7450" spans="1:11" x14ac:dyDescent="0.25">
      <c r="A7450" t="s">
        <v>13094</v>
      </c>
      <c r="B7450" s="1" t="s">
        <v>13095</v>
      </c>
      <c r="C7450" t="s">
        <v>2207</v>
      </c>
      <c r="D7450" t="s">
        <v>9</v>
      </c>
      <c r="E7450">
        <v>1</v>
      </c>
      <c r="F7450">
        <v>1160.96</v>
      </c>
      <c r="G7450" t="str">
        <f t="shared" si="582"/>
        <v>BLUEPRINTADG080147</v>
      </c>
      <c r="H7450" t="str">
        <f t="shared" si="581"/>
        <v>4455321001</v>
      </c>
      <c r="I7450" t="str">
        <f t="shared" si="583"/>
        <v>SILEN BLOK</v>
      </c>
      <c r="J7450">
        <f t="shared" si="584"/>
        <v>9.674666666666667</v>
      </c>
      <c r="K7450" t="str">
        <f t="shared" si="585"/>
        <v/>
      </c>
    </row>
    <row r="7451" spans="1:11" x14ac:dyDescent="0.25">
      <c r="A7451" t="s">
        <v>13096</v>
      </c>
      <c r="B7451" s="1" t="s">
        <v>13097</v>
      </c>
      <c r="C7451" t="s">
        <v>2207</v>
      </c>
      <c r="D7451" t="s">
        <v>9</v>
      </c>
      <c r="E7451">
        <v>1</v>
      </c>
      <c r="F7451">
        <v>453.12</v>
      </c>
      <c r="G7451" t="str">
        <f t="shared" si="582"/>
        <v>BLUEPRINTADG08015</v>
      </c>
      <c r="H7451" t="str">
        <f t="shared" si="581"/>
        <v>5455602002</v>
      </c>
      <c r="I7451" t="str">
        <f t="shared" si="583"/>
        <v>SILEN BLOK</v>
      </c>
      <c r="J7451">
        <f t="shared" si="584"/>
        <v>3.7760000000000002</v>
      </c>
      <c r="K7451" t="str">
        <f t="shared" si="585"/>
        <v/>
      </c>
    </row>
    <row r="7452" spans="1:11" x14ac:dyDescent="0.25">
      <c r="A7452" t="s">
        <v>13098</v>
      </c>
      <c r="B7452" s="1" t="s">
        <v>13099</v>
      </c>
      <c r="C7452" t="s">
        <v>2202</v>
      </c>
      <c r="D7452" t="s">
        <v>9</v>
      </c>
      <c r="E7452">
        <v>1</v>
      </c>
      <c r="F7452">
        <v>125.44</v>
      </c>
      <c r="G7452" t="str">
        <f t="shared" si="582"/>
        <v>BLUEPRINTADG080152</v>
      </c>
      <c r="H7452" t="str">
        <f t="shared" si="581"/>
        <v>5551322010</v>
      </c>
      <c r="I7452" t="str">
        <f t="shared" si="583"/>
        <v>¬AURA STABILIZATORSKE ŠIPKE</v>
      </c>
      <c r="J7452">
        <f t="shared" si="584"/>
        <v>1.0453333333333332</v>
      </c>
      <c r="K7452" t="str">
        <f t="shared" si="585"/>
        <v/>
      </c>
    </row>
    <row r="7453" spans="1:11" x14ac:dyDescent="0.25">
      <c r="A7453" t="s">
        <v>13100</v>
      </c>
      <c r="B7453" s="1" t="s">
        <v>13101</v>
      </c>
      <c r="C7453" t="s">
        <v>2202</v>
      </c>
      <c r="D7453" t="s">
        <v>9</v>
      </c>
      <c r="E7453">
        <v>1</v>
      </c>
      <c r="F7453">
        <v>110.08</v>
      </c>
      <c r="G7453" t="str">
        <f t="shared" si="582"/>
        <v>BLUEPRINTADG080154</v>
      </c>
      <c r="H7453" t="str">
        <f t="shared" si="581"/>
        <v>5551329120</v>
      </c>
      <c r="I7453" t="str">
        <f t="shared" si="583"/>
        <v>¬AURA STABILIZATORSKE ŠIPKE</v>
      </c>
      <c r="J7453">
        <f t="shared" si="584"/>
        <v>0.91733333333333333</v>
      </c>
      <c r="K7453" t="str">
        <f t="shared" si="585"/>
        <v/>
      </c>
    </row>
    <row r="7454" spans="1:11" x14ac:dyDescent="0.25">
      <c r="A7454" t="s">
        <v>13102</v>
      </c>
      <c r="B7454" s="1" t="s">
        <v>13103</v>
      </c>
      <c r="C7454" t="s">
        <v>2207</v>
      </c>
      <c r="D7454" t="s">
        <v>9</v>
      </c>
      <c r="E7454">
        <v>1</v>
      </c>
      <c r="F7454">
        <v>316.16000000000003</v>
      </c>
      <c r="G7454" t="str">
        <f t="shared" si="582"/>
        <v>BLUEPRINTADG080156</v>
      </c>
      <c r="H7454" t="str">
        <f t="shared" si="581"/>
        <v>5452244000</v>
      </c>
      <c r="I7454" t="str">
        <f t="shared" si="583"/>
        <v>SILEN BLOK</v>
      </c>
      <c r="J7454">
        <f t="shared" si="584"/>
        <v>2.6346666666666669</v>
      </c>
      <c r="K7454" t="str">
        <f t="shared" si="585"/>
        <v/>
      </c>
    </row>
    <row r="7455" spans="1:11" x14ac:dyDescent="0.25">
      <c r="A7455" t="s">
        <v>13104</v>
      </c>
      <c r="B7455" s="1" t="s">
        <v>13105</v>
      </c>
      <c r="C7455" t="s">
        <v>2207</v>
      </c>
      <c r="D7455" t="s">
        <v>9</v>
      </c>
      <c r="E7455">
        <v>1</v>
      </c>
      <c r="F7455">
        <v>675.84</v>
      </c>
      <c r="G7455" t="str">
        <f t="shared" si="582"/>
        <v>BLUEPRINTADG080157</v>
      </c>
      <c r="H7455" t="str">
        <f t="shared" si="581"/>
        <v>545224B010</v>
      </c>
      <c r="I7455" t="str">
        <f t="shared" si="583"/>
        <v>SILEN BLOK</v>
      </c>
      <c r="J7455">
        <f t="shared" si="584"/>
        <v>5.6320000000000006</v>
      </c>
      <c r="K7455" t="str">
        <f t="shared" si="585"/>
        <v/>
      </c>
    </row>
    <row r="7456" spans="1:11" x14ac:dyDescent="0.25">
      <c r="A7456" t="s">
        <v>13106</v>
      </c>
      <c r="B7456" s="1" t="s">
        <v>13107</v>
      </c>
      <c r="C7456" t="s">
        <v>2207</v>
      </c>
      <c r="D7456" t="s">
        <v>9</v>
      </c>
      <c r="E7456">
        <v>1</v>
      </c>
      <c r="F7456">
        <v>462.08</v>
      </c>
      <c r="G7456" t="str">
        <f t="shared" si="582"/>
        <v>BLUEPRINTADG080159</v>
      </c>
      <c r="H7456" t="str">
        <f t="shared" si="581"/>
        <v>54551M2010</v>
      </c>
      <c r="I7456" t="str">
        <f t="shared" si="583"/>
        <v>SILEN BLOK</v>
      </c>
      <c r="J7456">
        <f t="shared" si="584"/>
        <v>3.8506666666666667</v>
      </c>
      <c r="K7456" t="str">
        <f t="shared" si="585"/>
        <v/>
      </c>
    </row>
    <row r="7457" spans="1:11" x14ac:dyDescent="0.25">
      <c r="A7457" t="s">
        <v>13108</v>
      </c>
      <c r="B7457" s="1" t="s">
        <v>43935</v>
      </c>
      <c r="C7457" t="s">
        <v>2207</v>
      </c>
      <c r="D7457" t="s">
        <v>9</v>
      </c>
      <c r="E7457">
        <v>1</v>
      </c>
      <c r="F7457">
        <v>136.96</v>
      </c>
      <c r="G7457" t="str">
        <f t="shared" si="582"/>
        <v>BLUEPRINTADG08016</v>
      </c>
      <c r="H7457" t="str">
        <f t="shared" si="581"/>
        <v>96322618</v>
      </c>
      <c r="I7457" t="str">
        <f t="shared" si="583"/>
        <v>SILEN BLOK</v>
      </c>
      <c r="J7457">
        <f t="shared" si="584"/>
        <v>1.1413333333333333</v>
      </c>
      <c r="K7457" t="str">
        <f t="shared" si="585"/>
        <v/>
      </c>
    </row>
    <row r="7458" spans="1:11" x14ac:dyDescent="0.25">
      <c r="A7458" t="s">
        <v>13109</v>
      </c>
      <c r="B7458" s="1" t="s">
        <v>13110</v>
      </c>
      <c r="C7458" t="s">
        <v>2207</v>
      </c>
      <c r="D7458" t="s">
        <v>9</v>
      </c>
      <c r="E7458">
        <v>1</v>
      </c>
      <c r="F7458">
        <v>595.20000000000005</v>
      </c>
      <c r="G7458" t="str">
        <f t="shared" si="582"/>
        <v>BLUEPRINTADG080160</v>
      </c>
      <c r="H7458" t="str">
        <f t="shared" si="581"/>
        <v>5455526000</v>
      </c>
      <c r="I7458" t="str">
        <f t="shared" si="583"/>
        <v>SILEN BLOK</v>
      </c>
      <c r="J7458">
        <f t="shared" si="584"/>
        <v>4.96</v>
      </c>
      <c r="K7458" t="str">
        <f t="shared" si="585"/>
        <v/>
      </c>
    </row>
    <row r="7459" spans="1:11" x14ac:dyDescent="0.25">
      <c r="A7459" t="s">
        <v>13111</v>
      </c>
      <c r="B7459" s="1" t="s">
        <v>13112</v>
      </c>
      <c r="C7459" t="s">
        <v>2207</v>
      </c>
      <c r="D7459" t="s">
        <v>9</v>
      </c>
      <c r="E7459">
        <v>1</v>
      </c>
      <c r="F7459">
        <v>628.48</v>
      </c>
      <c r="G7459" t="str">
        <f t="shared" si="582"/>
        <v>BLUEPRINTADG080161</v>
      </c>
      <c r="H7459" t="str">
        <f t="shared" si="581"/>
        <v>5458429000</v>
      </c>
      <c r="I7459" t="str">
        <f t="shared" si="583"/>
        <v>SILEN BLOK</v>
      </c>
      <c r="J7459">
        <f t="shared" si="584"/>
        <v>5.2373333333333338</v>
      </c>
      <c r="K7459" t="str">
        <f t="shared" si="585"/>
        <v/>
      </c>
    </row>
    <row r="7460" spans="1:11" x14ac:dyDescent="0.25">
      <c r="A7460" t="s">
        <v>13113</v>
      </c>
      <c r="B7460" s="1" t="s">
        <v>13114</v>
      </c>
      <c r="C7460" t="s">
        <v>2207</v>
      </c>
      <c r="D7460" t="s">
        <v>9</v>
      </c>
      <c r="E7460">
        <v>1</v>
      </c>
      <c r="F7460">
        <v>723.2</v>
      </c>
      <c r="G7460" t="str">
        <f t="shared" si="582"/>
        <v>BLUEPRINTADG080162</v>
      </c>
      <c r="H7460" t="str">
        <f t="shared" si="581"/>
        <v>545842F000</v>
      </c>
      <c r="I7460" t="str">
        <f t="shared" si="583"/>
        <v>SILEN BLOK</v>
      </c>
      <c r="J7460">
        <f t="shared" si="584"/>
        <v>6.0266666666666673</v>
      </c>
      <c r="K7460" t="str">
        <f t="shared" si="585"/>
        <v/>
      </c>
    </row>
    <row r="7461" spans="1:11" x14ac:dyDescent="0.25">
      <c r="A7461" t="s">
        <v>13115</v>
      </c>
      <c r="B7461" s="1" t="s">
        <v>13116</v>
      </c>
      <c r="C7461" t="s">
        <v>2207</v>
      </c>
      <c r="D7461" t="s">
        <v>9</v>
      </c>
      <c r="E7461">
        <v>1</v>
      </c>
      <c r="F7461">
        <v>768</v>
      </c>
      <c r="G7461" t="str">
        <f t="shared" si="582"/>
        <v>BLUEPRINTADG080163</v>
      </c>
      <c r="H7461" t="str">
        <f t="shared" si="581"/>
        <v>5458438010</v>
      </c>
      <c r="I7461" t="str">
        <f t="shared" si="583"/>
        <v>SILEN BLOK</v>
      </c>
      <c r="J7461">
        <f t="shared" si="584"/>
        <v>6.4</v>
      </c>
      <c r="K7461" t="str">
        <f t="shared" si="585"/>
        <v/>
      </c>
    </row>
    <row r="7462" spans="1:11" x14ac:dyDescent="0.25">
      <c r="A7462" t="s">
        <v>13117</v>
      </c>
      <c r="B7462" s="1" t="s">
        <v>13118</v>
      </c>
      <c r="C7462" t="s">
        <v>2207</v>
      </c>
      <c r="D7462" t="s">
        <v>9</v>
      </c>
      <c r="E7462">
        <v>1</v>
      </c>
      <c r="F7462">
        <v>401.92</v>
      </c>
      <c r="G7462" t="str">
        <f t="shared" si="582"/>
        <v>BLUEPRINTADG080164</v>
      </c>
      <c r="H7462" t="str">
        <f t="shared" si="581"/>
        <v>0K01134820</v>
      </c>
      <c r="I7462" t="str">
        <f t="shared" si="583"/>
        <v>SILEN BLOK</v>
      </c>
      <c r="J7462">
        <f t="shared" si="584"/>
        <v>3.3493333333333335</v>
      </c>
      <c r="K7462" t="str">
        <f t="shared" si="585"/>
        <v/>
      </c>
    </row>
    <row r="7463" spans="1:11" x14ac:dyDescent="0.25">
      <c r="A7463" t="s">
        <v>13119</v>
      </c>
      <c r="B7463" s="1" t="s">
        <v>13120</v>
      </c>
      <c r="C7463" t="s">
        <v>2207</v>
      </c>
      <c r="D7463" t="s">
        <v>9</v>
      </c>
      <c r="E7463">
        <v>1</v>
      </c>
      <c r="F7463">
        <v>797.44</v>
      </c>
      <c r="G7463" t="str">
        <f t="shared" si="582"/>
        <v>BLUEPRINTADG080165</v>
      </c>
      <c r="H7463" t="str">
        <f t="shared" si="581"/>
        <v>0K01134840</v>
      </c>
      <c r="I7463" t="str">
        <f t="shared" si="583"/>
        <v>SILEN BLOK</v>
      </c>
      <c r="J7463">
        <f t="shared" si="584"/>
        <v>6.6453333333333342</v>
      </c>
      <c r="K7463" t="str">
        <f t="shared" si="585"/>
        <v/>
      </c>
    </row>
    <row r="7464" spans="1:11" x14ac:dyDescent="0.25">
      <c r="A7464" t="s">
        <v>13121</v>
      </c>
      <c r="B7464" s="1" t="s">
        <v>13122</v>
      </c>
      <c r="C7464" t="s">
        <v>2207</v>
      </c>
      <c r="D7464" t="s">
        <v>9</v>
      </c>
      <c r="E7464">
        <v>1</v>
      </c>
      <c r="F7464">
        <v>862.72</v>
      </c>
      <c r="G7464" t="str">
        <f t="shared" si="582"/>
        <v>BLUEPRINTADG080166</v>
      </c>
      <c r="H7464" t="str">
        <f t="shared" si="581"/>
        <v>0K63B34820</v>
      </c>
      <c r="I7464" t="str">
        <f t="shared" si="583"/>
        <v>SILEN BLOK</v>
      </c>
      <c r="J7464">
        <f t="shared" si="584"/>
        <v>7.1893333333333338</v>
      </c>
      <c r="K7464" t="str">
        <f t="shared" si="585"/>
        <v/>
      </c>
    </row>
    <row r="7465" spans="1:11" x14ac:dyDescent="0.25">
      <c r="A7465" t="s">
        <v>13123</v>
      </c>
      <c r="B7465" s="1" t="s">
        <v>13124</v>
      </c>
      <c r="C7465" t="s">
        <v>2207</v>
      </c>
      <c r="D7465" t="s">
        <v>9</v>
      </c>
      <c r="E7465">
        <v>1</v>
      </c>
      <c r="F7465">
        <v>943.36</v>
      </c>
      <c r="G7465" t="str">
        <f t="shared" si="582"/>
        <v>BLUEPRINTADG080167</v>
      </c>
      <c r="H7465" t="str">
        <f t="shared" si="581"/>
        <v>544494E000</v>
      </c>
      <c r="I7465" t="str">
        <f t="shared" si="583"/>
        <v>SILEN BLOK</v>
      </c>
      <c r="J7465">
        <f t="shared" si="584"/>
        <v>7.8613333333333335</v>
      </c>
      <c r="K7465" t="str">
        <f t="shared" si="585"/>
        <v/>
      </c>
    </row>
    <row r="7466" spans="1:11" x14ac:dyDescent="0.25">
      <c r="A7466" t="s">
        <v>13125</v>
      </c>
      <c r="B7466" s="1" t="s">
        <v>13126</v>
      </c>
      <c r="C7466" t="s">
        <v>2207</v>
      </c>
      <c r="D7466" t="s">
        <v>9</v>
      </c>
      <c r="E7466">
        <v>1</v>
      </c>
      <c r="F7466">
        <v>542.72</v>
      </c>
      <c r="G7466" t="str">
        <f t="shared" si="582"/>
        <v>BLUEPRINTADG080168</v>
      </c>
      <c r="H7466" t="str">
        <f t="shared" si="581"/>
        <v>544534E000</v>
      </c>
      <c r="I7466" t="str">
        <f t="shared" si="583"/>
        <v>SILEN BLOK</v>
      </c>
      <c r="J7466">
        <f t="shared" si="584"/>
        <v>4.5226666666666668</v>
      </c>
      <c r="K7466" t="str">
        <f t="shared" si="585"/>
        <v/>
      </c>
    </row>
    <row r="7467" spans="1:11" x14ac:dyDescent="0.25">
      <c r="A7467" t="s">
        <v>13127</v>
      </c>
      <c r="B7467" s="1" t="s">
        <v>43936</v>
      </c>
      <c r="C7467" t="s">
        <v>2207</v>
      </c>
      <c r="D7467" t="s">
        <v>9</v>
      </c>
      <c r="E7467">
        <v>1</v>
      </c>
      <c r="F7467">
        <v>70.400000000000006</v>
      </c>
      <c r="G7467" t="str">
        <f t="shared" si="582"/>
        <v>BLUEPRINTADG08017</v>
      </c>
      <c r="H7467" t="str">
        <f t="shared" si="581"/>
        <v>96380586</v>
      </c>
      <c r="I7467" t="str">
        <f t="shared" si="583"/>
        <v>SILEN BLOK</v>
      </c>
      <c r="J7467">
        <f t="shared" si="584"/>
        <v>0.58666666666666667</v>
      </c>
      <c r="K7467" t="str">
        <f t="shared" si="585"/>
        <v/>
      </c>
    </row>
    <row r="7468" spans="1:11" x14ac:dyDescent="0.25">
      <c r="A7468" t="s">
        <v>13128</v>
      </c>
      <c r="B7468" s="1" t="s">
        <v>13129</v>
      </c>
      <c r="C7468" t="s">
        <v>2207</v>
      </c>
      <c r="D7468" t="s">
        <v>9</v>
      </c>
      <c r="E7468">
        <v>1</v>
      </c>
      <c r="F7468">
        <v>574.72</v>
      </c>
      <c r="G7468" t="str">
        <f t="shared" si="582"/>
        <v>BLUEPRINTADG080170</v>
      </c>
      <c r="H7468" t="str">
        <f t="shared" si="581"/>
        <v>544803E002</v>
      </c>
      <c r="I7468" t="str">
        <f t="shared" si="583"/>
        <v>SILEN BLOK</v>
      </c>
      <c r="J7468">
        <f t="shared" si="584"/>
        <v>4.7893333333333334</v>
      </c>
      <c r="K7468" t="str">
        <f t="shared" si="585"/>
        <v/>
      </c>
    </row>
    <row r="7469" spans="1:11" x14ac:dyDescent="0.25">
      <c r="A7469" t="s">
        <v>13130</v>
      </c>
      <c r="B7469" s="1" t="s">
        <v>13131</v>
      </c>
      <c r="C7469" t="s">
        <v>2207</v>
      </c>
      <c r="D7469" t="s">
        <v>9</v>
      </c>
      <c r="E7469">
        <v>1</v>
      </c>
      <c r="F7469">
        <v>1150.72</v>
      </c>
      <c r="G7469" t="str">
        <f t="shared" si="582"/>
        <v>BLUEPRINTADG080171</v>
      </c>
      <c r="H7469" t="str">
        <f t="shared" ref="H7469:H7532" si="586">IF(AND(B7469&lt;&gt;"", B7469&lt;&gt;"-"),SUBSTITUTE(SUBSTITUTE(B7469,"-","")," ",""),A7469)</f>
        <v>545803E001</v>
      </c>
      <c r="I7469" t="str">
        <f t="shared" si="583"/>
        <v>SILEN BLOK</v>
      </c>
      <c r="J7469">
        <f t="shared" si="584"/>
        <v>9.5893333333333342</v>
      </c>
      <c r="K7469" t="str">
        <f t="shared" si="585"/>
        <v/>
      </c>
    </row>
    <row r="7470" spans="1:11" x14ac:dyDescent="0.25">
      <c r="A7470" t="s">
        <v>13132</v>
      </c>
      <c r="B7470" s="1" t="s">
        <v>13133</v>
      </c>
      <c r="C7470" t="s">
        <v>2207</v>
      </c>
      <c r="D7470" t="s">
        <v>9</v>
      </c>
      <c r="E7470">
        <v>1</v>
      </c>
      <c r="F7470">
        <v>1352.96</v>
      </c>
      <c r="G7470" t="str">
        <f t="shared" si="582"/>
        <v>BLUEPRINTADG080172</v>
      </c>
      <c r="H7470" t="str">
        <f t="shared" si="586"/>
        <v>545803E002</v>
      </c>
      <c r="I7470" t="str">
        <f t="shared" si="583"/>
        <v>SILEN BLOK</v>
      </c>
      <c r="J7470">
        <f t="shared" si="584"/>
        <v>11.274666666666667</v>
      </c>
      <c r="K7470" t="str">
        <f t="shared" si="585"/>
        <v/>
      </c>
    </row>
    <row r="7471" spans="1:11" x14ac:dyDescent="0.25">
      <c r="A7471" t="s">
        <v>13134</v>
      </c>
      <c r="B7471" s="1" t="s">
        <v>13135</v>
      </c>
      <c r="C7471" t="s">
        <v>2207</v>
      </c>
      <c r="D7471" t="s">
        <v>9</v>
      </c>
      <c r="E7471">
        <v>1</v>
      </c>
      <c r="F7471">
        <v>272.64</v>
      </c>
      <c r="G7471" t="str">
        <f t="shared" si="582"/>
        <v>BLUEPRINTADG080173</v>
      </c>
      <c r="H7471" t="str">
        <f t="shared" si="586"/>
        <v>KKY0134460</v>
      </c>
      <c r="I7471" t="str">
        <f t="shared" si="583"/>
        <v>SILEN BLOK</v>
      </c>
      <c r="J7471">
        <f t="shared" si="584"/>
        <v>2.2719999999999998</v>
      </c>
      <c r="K7471" t="str">
        <f t="shared" si="585"/>
        <v/>
      </c>
    </row>
    <row r="7472" spans="1:11" x14ac:dyDescent="0.25">
      <c r="A7472" t="s">
        <v>13136</v>
      </c>
      <c r="B7472" s="1" t="s">
        <v>13137</v>
      </c>
      <c r="C7472" t="s">
        <v>2207</v>
      </c>
      <c r="D7472" t="s">
        <v>9</v>
      </c>
      <c r="E7472">
        <v>1</v>
      </c>
      <c r="F7472">
        <v>986.88</v>
      </c>
      <c r="G7472" t="str">
        <f t="shared" si="582"/>
        <v>BLUEPRINTADG080174</v>
      </c>
      <c r="H7472" t="str">
        <f t="shared" si="586"/>
        <v>552703E000</v>
      </c>
      <c r="I7472" t="str">
        <f t="shared" si="583"/>
        <v>SILEN BLOK</v>
      </c>
      <c r="J7472">
        <f t="shared" si="584"/>
        <v>8.2240000000000002</v>
      </c>
      <c r="K7472" t="str">
        <f t="shared" si="585"/>
        <v/>
      </c>
    </row>
    <row r="7473" spans="1:11" x14ac:dyDescent="0.25">
      <c r="A7473" t="s">
        <v>13138</v>
      </c>
      <c r="B7473" s="1" t="s">
        <v>13139</v>
      </c>
      <c r="C7473" t="s">
        <v>2207</v>
      </c>
      <c r="D7473" t="s">
        <v>9</v>
      </c>
      <c r="E7473">
        <v>1</v>
      </c>
      <c r="F7473">
        <v>1011.2</v>
      </c>
      <c r="G7473" t="str">
        <f t="shared" si="582"/>
        <v>BLUEPRINTADG080175</v>
      </c>
      <c r="H7473" t="str">
        <f t="shared" si="586"/>
        <v>552803E001</v>
      </c>
      <c r="I7473" t="str">
        <f t="shared" si="583"/>
        <v>SILEN BLOK</v>
      </c>
      <c r="J7473">
        <f t="shared" si="584"/>
        <v>8.4266666666666676</v>
      </c>
      <c r="K7473" t="str">
        <f t="shared" si="585"/>
        <v/>
      </c>
    </row>
    <row r="7474" spans="1:11" x14ac:dyDescent="0.25">
      <c r="A7474" t="s">
        <v>13140</v>
      </c>
      <c r="B7474" s="1" t="s">
        <v>13141</v>
      </c>
      <c r="C7474" t="s">
        <v>2207</v>
      </c>
      <c r="D7474" t="s">
        <v>9</v>
      </c>
      <c r="E7474">
        <v>1</v>
      </c>
      <c r="F7474">
        <v>1354.24</v>
      </c>
      <c r="G7474" t="str">
        <f t="shared" si="582"/>
        <v>BLUEPRINTADG080177</v>
      </c>
      <c r="H7474" t="str">
        <f t="shared" si="586"/>
        <v>552903E002</v>
      </c>
      <c r="I7474" t="str">
        <f t="shared" si="583"/>
        <v>SILEN BLOK</v>
      </c>
      <c r="J7474">
        <f t="shared" si="584"/>
        <v>11.285333333333334</v>
      </c>
      <c r="K7474" t="str">
        <f t="shared" si="585"/>
        <v/>
      </c>
    </row>
    <row r="7475" spans="1:11" x14ac:dyDescent="0.25">
      <c r="A7475" t="s">
        <v>13142</v>
      </c>
      <c r="B7475" s="1" t="s">
        <v>13143</v>
      </c>
      <c r="C7475" t="s">
        <v>2202</v>
      </c>
      <c r="D7475" t="s">
        <v>9</v>
      </c>
      <c r="E7475">
        <v>1</v>
      </c>
      <c r="F7475">
        <v>247.04</v>
      </c>
      <c r="G7475" t="str">
        <f t="shared" si="582"/>
        <v>BLUEPRINTADG080178</v>
      </c>
      <c r="H7475" t="str">
        <f t="shared" si="586"/>
        <v>5481326100</v>
      </c>
      <c r="I7475" t="str">
        <f t="shared" si="583"/>
        <v>¬AURA STABILIZATORSKE ŠIPKE</v>
      </c>
      <c r="J7475">
        <f t="shared" si="584"/>
        <v>2.0586666666666664</v>
      </c>
      <c r="K7475" t="str">
        <f t="shared" si="585"/>
        <v/>
      </c>
    </row>
    <row r="7476" spans="1:11" x14ac:dyDescent="0.25">
      <c r="A7476" t="s">
        <v>13144</v>
      </c>
      <c r="B7476" s="1" t="s">
        <v>13145</v>
      </c>
      <c r="C7476" t="s">
        <v>2202</v>
      </c>
      <c r="D7476" t="s">
        <v>9</v>
      </c>
      <c r="E7476">
        <v>1</v>
      </c>
      <c r="F7476">
        <v>106.24</v>
      </c>
      <c r="G7476" t="str">
        <f t="shared" si="582"/>
        <v>BLUEPRINTADG080179</v>
      </c>
      <c r="H7476" t="str">
        <f t="shared" si="586"/>
        <v>5471244150</v>
      </c>
      <c r="I7476" t="str">
        <f t="shared" si="583"/>
        <v>¬AURA STABILIZATORSKE ŠIPKE</v>
      </c>
      <c r="J7476">
        <f t="shared" si="584"/>
        <v>0.88533333333333331</v>
      </c>
      <c r="K7476" t="str">
        <f t="shared" si="585"/>
        <v/>
      </c>
    </row>
    <row r="7477" spans="1:11" x14ac:dyDescent="0.25">
      <c r="A7477" t="s">
        <v>13146</v>
      </c>
      <c r="B7477" s="1" t="s">
        <v>43937</v>
      </c>
      <c r="C7477" t="s">
        <v>2207</v>
      </c>
      <c r="D7477" t="s">
        <v>9</v>
      </c>
      <c r="E7477">
        <v>1</v>
      </c>
      <c r="F7477">
        <v>124.16</v>
      </c>
      <c r="G7477" t="str">
        <f t="shared" si="582"/>
        <v>BLUEPRINTADG08018</v>
      </c>
      <c r="H7477" t="str">
        <f t="shared" si="586"/>
        <v>96507898</v>
      </c>
      <c r="I7477" t="str">
        <f t="shared" si="583"/>
        <v>SILEN BLOK</v>
      </c>
      <c r="J7477">
        <f t="shared" si="584"/>
        <v>1.0346666666666666</v>
      </c>
      <c r="K7477" t="str">
        <f t="shared" si="585"/>
        <v/>
      </c>
    </row>
    <row r="7478" spans="1:11" x14ac:dyDescent="0.25">
      <c r="A7478" t="s">
        <v>13147</v>
      </c>
      <c r="B7478" s="1" t="s">
        <v>13148</v>
      </c>
      <c r="C7478" t="s">
        <v>5631</v>
      </c>
      <c r="D7478" t="s">
        <v>9</v>
      </c>
      <c r="E7478">
        <v>1</v>
      </c>
      <c r="F7478">
        <v>138.24</v>
      </c>
      <c r="G7478" t="str">
        <f t="shared" si="582"/>
        <v>BLUEPRINTADG080180</v>
      </c>
      <c r="H7478" t="str">
        <f t="shared" si="586"/>
        <v>5481326000</v>
      </c>
      <c r="I7478" t="str">
        <f t="shared" si="583"/>
        <v>NOSAČ STABILIZATORA</v>
      </c>
      <c r="J7478">
        <f t="shared" si="584"/>
        <v>1.1520000000000001</v>
      </c>
      <c r="K7478" t="str">
        <f t="shared" si="585"/>
        <v/>
      </c>
    </row>
    <row r="7479" spans="1:11" x14ac:dyDescent="0.25">
      <c r="A7479" t="s">
        <v>13149</v>
      </c>
      <c r="B7479" s="1" t="s">
        <v>13150</v>
      </c>
      <c r="C7479" t="s">
        <v>2202</v>
      </c>
      <c r="D7479" t="s">
        <v>9</v>
      </c>
      <c r="E7479">
        <v>1</v>
      </c>
      <c r="F7479">
        <v>104.96</v>
      </c>
      <c r="G7479" t="str">
        <f t="shared" si="582"/>
        <v>BLUEPRINTADG080181</v>
      </c>
      <c r="H7479" t="str">
        <f t="shared" si="586"/>
        <v>5481329100</v>
      </c>
      <c r="I7479" t="str">
        <f t="shared" si="583"/>
        <v>¬AURA STABILIZATORSKE ŠIPKE</v>
      </c>
      <c r="J7479">
        <f t="shared" si="584"/>
        <v>0.87466666666666659</v>
      </c>
      <c r="K7479" t="str">
        <f t="shared" si="585"/>
        <v/>
      </c>
    </row>
    <row r="7480" spans="1:11" x14ac:dyDescent="0.25">
      <c r="A7480" t="s">
        <v>13151</v>
      </c>
      <c r="B7480" s="1" t="s">
        <v>13152</v>
      </c>
      <c r="C7480" t="s">
        <v>2202</v>
      </c>
      <c r="D7480" t="s">
        <v>9</v>
      </c>
      <c r="E7480">
        <v>1</v>
      </c>
      <c r="F7480">
        <v>104.96</v>
      </c>
      <c r="G7480" t="str">
        <f t="shared" si="582"/>
        <v>BLUEPRINTADG080182</v>
      </c>
      <c r="H7480" t="str">
        <f t="shared" si="586"/>
        <v>5471143001</v>
      </c>
      <c r="I7480" t="str">
        <f t="shared" si="583"/>
        <v>¬AURA STABILIZATORSKE ŠIPKE</v>
      </c>
      <c r="J7480">
        <f t="shared" si="584"/>
        <v>0.87466666666666659</v>
      </c>
      <c r="K7480" t="str">
        <f t="shared" si="585"/>
        <v/>
      </c>
    </row>
    <row r="7481" spans="1:11" x14ac:dyDescent="0.25">
      <c r="A7481" t="s">
        <v>13153</v>
      </c>
      <c r="B7481" s="1" t="s">
        <v>13154</v>
      </c>
      <c r="C7481" t="s">
        <v>2207</v>
      </c>
      <c r="D7481" t="s">
        <v>9</v>
      </c>
      <c r="E7481">
        <v>1</v>
      </c>
      <c r="F7481">
        <v>444.16</v>
      </c>
      <c r="G7481" t="str">
        <f t="shared" si="582"/>
        <v>BLUEPRINTADG080183</v>
      </c>
      <c r="H7481" t="str">
        <f t="shared" si="586"/>
        <v>545842B000</v>
      </c>
      <c r="I7481" t="str">
        <f t="shared" si="583"/>
        <v>SILEN BLOK</v>
      </c>
      <c r="J7481">
        <f t="shared" si="584"/>
        <v>3.7013333333333334</v>
      </c>
      <c r="K7481" t="str">
        <f t="shared" si="585"/>
        <v/>
      </c>
    </row>
    <row r="7482" spans="1:11" x14ac:dyDescent="0.25">
      <c r="A7482" t="s">
        <v>13155</v>
      </c>
      <c r="B7482" s="1" t="s">
        <v>13156</v>
      </c>
      <c r="C7482" t="s">
        <v>2202</v>
      </c>
      <c r="D7482" t="s">
        <v>9</v>
      </c>
      <c r="E7482">
        <v>1</v>
      </c>
      <c r="F7482">
        <v>180.48</v>
      </c>
      <c r="G7482" t="str">
        <f t="shared" si="582"/>
        <v>BLUEPRINTADG080184</v>
      </c>
      <c r="H7482" t="str">
        <f t="shared" si="586"/>
        <v>5481339100</v>
      </c>
      <c r="I7482" t="str">
        <f t="shared" si="583"/>
        <v>¬AURA STABILIZATORSKE ŠIPKE</v>
      </c>
      <c r="J7482">
        <f t="shared" si="584"/>
        <v>1.504</v>
      </c>
      <c r="K7482" t="str">
        <f t="shared" si="585"/>
        <v/>
      </c>
    </row>
    <row r="7483" spans="1:11" x14ac:dyDescent="0.25">
      <c r="A7483" t="s">
        <v>13157</v>
      </c>
      <c r="B7483" s="1" t="s">
        <v>13158</v>
      </c>
      <c r="C7483" t="s">
        <v>2202</v>
      </c>
      <c r="D7483" t="s">
        <v>9</v>
      </c>
      <c r="E7483">
        <v>1</v>
      </c>
      <c r="F7483">
        <v>227.84</v>
      </c>
      <c r="G7483" t="str">
        <f t="shared" si="582"/>
        <v>BLUEPRINTADG080185</v>
      </c>
      <c r="H7483" t="str">
        <f t="shared" si="586"/>
        <v>4471208001</v>
      </c>
      <c r="I7483" t="str">
        <f t="shared" si="583"/>
        <v>¬AURA STABILIZATORSKE ŠIPKE</v>
      </c>
      <c r="J7483">
        <f t="shared" si="584"/>
        <v>1.8986666666666667</v>
      </c>
      <c r="K7483" t="str">
        <f t="shared" si="585"/>
        <v/>
      </c>
    </row>
    <row r="7484" spans="1:11" x14ac:dyDescent="0.25">
      <c r="A7484" t="s">
        <v>13159</v>
      </c>
      <c r="B7484" s="1" t="s">
        <v>13160</v>
      </c>
      <c r="C7484" t="s">
        <v>2202</v>
      </c>
      <c r="D7484" t="s">
        <v>9</v>
      </c>
      <c r="E7484">
        <v>1</v>
      </c>
      <c r="F7484">
        <v>225.28</v>
      </c>
      <c r="G7484" t="str">
        <f t="shared" si="582"/>
        <v>BLUEPRINTADG080186</v>
      </c>
      <c r="H7484" t="str">
        <f t="shared" si="586"/>
        <v>4471208000</v>
      </c>
      <c r="I7484" t="str">
        <f t="shared" si="583"/>
        <v>¬AURA STABILIZATORSKE ŠIPKE</v>
      </c>
      <c r="J7484">
        <f t="shared" si="584"/>
        <v>1.8773333333333333</v>
      </c>
      <c r="K7484" t="str">
        <f t="shared" si="585"/>
        <v/>
      </c>
    </row>
    <row r="7485" spans="1:11" x14ac:dyDescent="0.25">
      <c r="A7485" t="s">
        <v>13161</v>
      </c>
      <c r="B7485" s="1" t="s">
        <v>13162</v>
      </c>
      <c r="C7485" t="s">
        <v>2202</v>
      </c>
      <c r="D7485" t="s">
        <v>9</v>
      </c>
      <c r="E7485">
        <v>1</v>
      </c>
      <c r="F7485">
        <v>154.88</v>
      </c>
      <c r="G7485" t="str">
        <f t="shared" si="582"/>
        <v>BLUEPRINTADG080187</v>
      </c>
      <c r="H7485" t="str">
        <f t="shared" si="586"/>
        <v>MB338596</v>
      </c>
      <c r="I7485" t="str">
        <f t="shared" si="583"/>
        <v>¬AURA STABILIZATORSKE ŠIPKE</v>
      </c>
      <c r="J7485">
        <f t="shared" si="584"/>
        <v>1.2906666666666666</v>
      </c>
      <c r="K7485" t="str">
        <f t="shared" si="585"/>
        <v/>
      </c>
    </row>
    <row r="7486" spans="1:11" x14ac:dyDescent="0.25">
      <c r="A7486" t="s">
        <v>13163</v>
      </c>
      <c r="B7486" s="1" t="s">
        <v>13164</v>
      </c>
      <c r="C7486" t="s">
        <v>2207</v>
      </c>
      <c r="D7486" t="s">
        <v>9</v>
      </c>
      <c r="E7486">
        <v>1</v>
      </c>
      <c r="F7486">
        <v>340.48</v>
      </c>
      <c r="G7486" t="str">
        <f t="shared" si="582"/>
        <v>BLUEPRINTADG080188</v>
      </c>
      <c r="H7486" t="str">
        <f t="shared" si="586"/>
        <v>5455129000</v>
      </c>
      <c r="I7486" t="str">
        <f t="shared" si="583"/>
        <v>SILEN BLOK</v>
      </c>
      <c r="J7486">
        <f t="shared" si="584"/>
        <v>2.8373333333333335</v>
      </c>
      <c r="K7486" t="str">
        <f t="shared" si="585"/>
        <v/>
      </c>
    </row>
    <row r="7487" spans="1:11" x14ac:dyDescent="0.25">
      <c r="A7487" t="s">
        <v>13165</v>
      </c>
      <c r="B7487" s="1" t="s">
        <v>13166</v>
      </c>
      <c r="C7487" t="s">
        <v>2207</v>
      </c>
      <c r="D7487" t="s">
        <v>9</v>
      </c>
      <c r="E7487">
        <v>1</v>
      </c>
      <c r="F7487">
        <v>510.72</v>
      </c>
      <c r="G7487" t="str">
        <f t="shared" si="582"/>
        <v>BLUEPRINTADG080189</v>
      </c>
      <c r="H7487" t="str">
        <f t="shared" si="586"/>
        <v>545841G000</v>
      </c>
      <c r="I7487" t="str">
        <f t="shared" si="583"/>
        <v>SILEN BLOK</v>
      </c>
      <c r="J7487">
        <f t="shared" si="584"/>
        <v>4.2560000000000002</v>
      </c>
      <c r="K7487" t="str">
        <f t="shared" si="585"/>
        <v/>
      </c>
    </row>
    <row r="7488" spans="1:11" x14ac:dyDescent="0.25">
      <c r="A7488" t="s">
        <v>13167</v>
      </c>
      <c r="B7488" s="1" t="s">
        <v>13168</v>
      </c>
      <c r="C7488" t="s">
        <v>2202</v>
      </c>
      <c r="D7488" t="s">
        <v>9</v>
      </c>
      <c r="E7488">
        <v>1</v>
      </c>
      <c r="F7488">
        <v>85.76</v>
      </c>
      <c r="G7488" t="str">
        <f t="shared" si="582"/>
        <v>BLUEPRINTADG080190</v>
      </c>
      <c r="H7488" t="str">
        <f t="shared" si="586"/>
        <v>5471244001</v>
      </c>
      <c r="I7488" t="str">
        <f t="shared" si="583"/>
        <v>¬AURA STABILIZATORSKE ŠIPKE</v>
      </c>
      <c r="J7488">
        <f t="shared" si="584"/>
        <v>0.71466666666666667</v>
      </c>
      <c r="K7488" t="str">
        <f t="shared" si="585"/>
        <v/>
      </c>
    </row>
    <row r="7489" spans="1:11" x14ac:dyDescent="0.25">
      <c r="A7489" t="s">
        <v>13169</v>
      </c>
      <c r="B7489" s="1" t="s">
        <v>13170</v>
      </c>
      <c r="C7489" t="s">
        <v>2207</v>
      </c>
      <c r="D7489" t="s">
        <v>9</v>
      </c>
      <c r="E7489">
        <v>1</v>
      </c>
      <c r="F7489">
        <v>386.56</v>
      </c>
      <c r="G7489" t="str">
        <f t="shared" si="582"/>
        <v>BLUEPRINTADG080191</v>
      </c>
      <c r="H7489" t="str">
        <f t="shared" si="586"/>
        <v>5455122000</v>
      </c>
      <c r="I7489" t="str">
        <f t="shared" si="583"/>
        <v>SILEN BLOK</v>
      </c>
      <c r="J7489">
        <f t="shared" si="584"/>
        <v>3.2213333333333334</v>
      </c>
      <c r="K7489" t="str">
        <f t="shared" si="585"/>
        <v/>
      </c>
    </row>
    <row r="7490" spans="1:11" x14ac:dyDescent="0.25">
      <c r="A7490" t="s">
        <v>13171</v>
      </c>
      <c r="B7490" s="1" t="s">
        <v>43938</v>
      </c>
      <c r="C7490" t="s">
        <v>2207</v>
      </c>
      <c r="D7490" t="s">
        <v>9</v>
      </c>
      <c r="E7490">
        <v>1</v>
      </c>
      <c r="F7490">
        <v>512</v>
      </c>
      <c r="G7490" t="str">
        <f t="shared" si="582"/>
        <v>BLUEPRINTADG080192</v>
      </c>
      <c r="H7490" t="str">
        <f t="shared" si="586"/>
        <v>96391856</v>
      </c>
      <c r="I7490" t="str">
        <f t="shared" si="583"/>
        <v>SILEN BLOK</v>
      </c>
      <c r="J7490">
        <f t="shared" si="584"/>
        <v>4.2666666666666666</v>
      </c>
      <c r="K7490" t="str">
        <f t="shared" si="585"/>
        <v/>
      </c>
    </row>
    <row r="7491" spans="1:11" x14ac:dyDescent="0.25">
      <c r="A7491" t="s">
        <v>13172</v>
      </c>
      <c r="B7491" s="1" t="s">
        <v>13173</v>
      </c>
      <c r="C7491" t="s">
        <v>2207</v>
      </c>
      <c r="D7491" t="s">
        <v>9</v>
      </c>
      <c r="E7491">
        <v>1</v>
      </c>
      <c r="F7491">
        <v>1127.68</v>
      </c>
      <c r="G7491" t="str">
        <f t="shared" ref="G7491:G7554" si="587">"BLUEPRINT"&amp;A7491</f>
        <v>BLUEPRINTADG080193</v>
      </c>
      <c r="H7491" t="str">
        <f t="shared" si="586"/>
        <v>0K01134830</v>
      </c>
      <c r="I7491" t="str">
        <f t="shared" ref="I7491:I7554" si="588">UPPER(C7491)</f>
        <v>SILEN BLOK</v>
      </c>
      <c r="J7491">
        <f t="shared" ref="J7491:J7554" si="589">F7491/120</f>
        <v>9.397333333333334</v>
      </c>
      <c r="K7491" t="str">
        <f t="shared" ref="K7491:K7554" si="590">IF(E7491&gt;1,"nesto", "")</f>
        <v/>
      </c>
    </row>
    <row r="7492" spans="1:11" x14ac:dyDescent="0.25">
      <c r="A7492" t="s">
        <v>13174</v>
      </c>
      <c r="B7492" s="1" t="s">
        <v>13175</v>
      </c>
      <c r="C7492" t="s">
        <v>2202</v>
      </c>
      <c r="D7492" t="s">
        <v>9</v>
      </c>
      <c r="E7492">
        <v>1</v>
      </c>
      <c r="F7492">
        <v>58.88</v>
      </c>
      <c r="G7492" t="str">
        <f t="shared" si="587"/>
        <v>BLUEPRINTADG080194</v>
      </c>
      <c r="H7492" t="str">
        <f t="shared" si="586"/>
        <v>0K01V34156A</v>
      </c>
      <c r="I7492" t="str">
        <f t="shared" si="588"/>
        <v>¬AURA STABILIZATORSKE ŠIPKE</v>
      </c>
      <c r="J7492">
        <f t="shared" si="589"/>
        <v>0.4906666666666667</v>
      </c>
      <c r="K7492" t="str">
        <f t="shared" si="590"/>
        <v/>
      </c>
    </row>
    <row r="7493" spans="1:11" x14ac:dyDescent="0.25">
      <c r="A7493" t="s">
        <v>13176</v>
      </c>
      <c r="B7493" s="1" t="s">
        <v>13177</v>
      </c>
      <c r="C7493" t="s">
        <v>2202</v>
      </c>
      <c r="D7493" t="s">
        <v>9</v>
      </c>
      <c r="E7493">
        <v>1</v>
      </c>
      <c r="F7493">
        <v>119.04</v>
      </c>
      <c r="G7493" t="str">
        <f t="shared" si="587"/>
        <v>BLUEPRINTADG080195</v>
      </c>
      <c r="H7493" t="str">
        <f t="shared" si="586"/>
        <v>0K20134156A</v>
      </c>
      <c r="I7493" t="str">
        <f t="shared" si="588"/>
        <v>¬AURA STABILIZATORSKE ŠIPKE</v>
      </c>
      <c r="J7493">
        <f t="shared" si="589"/>
        <v>0.9920000000000001</v>
      </c>
      <c r="K7493" t="str">
        <f t="shared" si="590"/>
        <v/>
      </c>
    </row>
    <row r="7494" spans="1:11" x14ac:dyDescent="0.25">
      <c r="A7494" t="s">
        <v>13178</v>
      </c>
      <c r="B7494" s="1" t="s">
        <v>13179</v>
      </c>
      <c r="C7494" t="s">
        <v>2202</v>
      </c>
      <c r="D7494" t="s">
        <v>9</v>
      </c>
      <c r="E7494">
        <v>1</v>
      </c>
      <c r="F7494">
        <v>75.52</v>
      </c>
      <c r="G7494" t="str">
        <f t="shared" si="587"/>
        <v>BLUEPRINTADG080196</v>
      </c>
      <c r="H7494" t="str">
        <f t="shared" si="586"/>
        <v>5481328001</v>
      </c>
      <c r="I7494" t="str">
        <f t="shared" si="588"/>
        <v>¬AURA STABILIZATORSKE ŠIPKE</v>
      </c>
      <c r="J7494">
        <f t="shared" si="589"/>
        <v>0.6293333333333333</v>
      </c>
      <c r="K7494" t="str">
        <f t="shared" si="590"/>
        <v/>
      </c>
    </row>
    <row r="7495" spans="1:11" x14ac:dyDescent="0.25">
      <c r="A7495" t="s">
        <v>13180</v>
      </c>
      <c r="B7495" s="1" t="s">
        <v>13181</v>
      </c>
      <c r="C7495" t="s">
        <v>2202</v>
      </c>
      <c r="D7495" t="s">
        <v>9</v>
      </c>
      <c r="E7495">
        <v>1</v>
      </c>
      <c r="F7495">
        <v>144.63999999999999</v>
      </c>
      <c r="G7495" t="str">
        <f t="shared" si="587"/>
        <v>BLUEPRINTADG080197</v>
      </c>
      <c r="H7495" t="str">
        <f t="shared" si="586"/>
        <v>6313230385</v>
      </c>
      <c r="I7495" t="str">
        <f t="shared" si="588"/>
        <v>¬AURA STABILIZATORSKE ŠIPKE</v>
      </c>
      <c r="J7495">
        <f t="shared" si="589"/>
        <v>1.2053333333333331</v>
      </c>
      <c r="K7495" t="str">
        <f t="shared" si="590"/>
        <v/>
      </c>
    </row>
    <row r="7496" spans="1:11" x14ac:dyDescent="0.25">
      <c r="A7496" t="s">
        <v>13182</v>
      </c>
      <c r="B7496" s="1" t="s">
        <v>13183</v>
      </c>
      <c r="C7496" t="s">
        <v>2202</v>
      </c>
      <c r="D7496" t="s">
        <v>9</v>
      </c>
      <c r="E7496">
        <v>1</v>
      </c>
      <c r="F7496">
        <v>128</v>
      </c>
      <c r="G7496" t="str">
        <f t="shared" si="587"/>
        <v>BLUEPRINTADG080198</v>
      </c>
      <c r="H7496" t="str">
        <f t="shared" si="586"/>
        <v>5481338101</v>
      </c>
      <c r="I7496" t="str">
        <f t="shared" si="588"/>
        <v>¬AURA STABILIZATORSKE ŠIPKE</v>
      </c>
      <c r="J7496">
        <f t="shared" si="589"/>
        <v>1.0666666666666667</v>
      </c>
      <c r="K7496" t="str">
        <f t="shared" si="590"/>
        <v/>
      </c>
    </row>
    <row r="7497" spans="1:11" x14ac:dyDescent="0.25">
      <c r="A7497" t="s">
        <v>13184</v>
      </c>
      <c r="B7497" s="1" t="s">
        <v>13185</v>
      </c>
      <c r="C7497" t="s">
        <v>2202</v>
      </c>
      <c r="D7497" t="s">
        <v>9</v>
      </c>
      <c r="E7497">
        <v>1</v>
      </c>
      <c r="F7497">
        <v>98.56</v>
      </c>
      <c r="G7497" t="str">
        <f t="shared" si="587"/>
        <v>BLUEPRINTADG080199</v>
      </c>
      <c r="H7497" t="str">
        <f t="shared" si="586"/>
        <v>5481339001</v>
      </c>
      <c r="I7497" t="str">
        <f t="shared" si="588"/>
        <v>¬AURA STABILIZATORSKE ŠIPKE</v>
      </c>
      <c r="J7497">
        <f t="shared" si="589"/>
        <v>0.82133333333333336</v>
      </c>
      <c r="K7497" t="str">
        <f t="shared" si="590"/>
        <v/>
      </c>
    </row>
    <row r="7498" spans="1:11" x14ac:dyDescent="0.25">
      <c r="A7498" t="s">
        <v>13186</v>
      </c>
      <c r="B7498" s="1" t="s">
        <v>13187</v>
      </c>
      <c r="C7498" t="s">
        <v>2207</v>
      </c>
      <c r="D7498" t="s">
        <v>9</v>
      </c>
      <c r="E7498">
        <v>1</v>
      </c>
      <c r="F7498">
        <v>659.2</v>
      </c>
      <c r="G7498" t="str">
        <f t="shared" si="587"/>
        <v>BLUEPRINTADG08020</v>
      </c>
      <c r="H7498" t="str">
        <f t="shared" si="586"/>
        <v>MB109662</v>
      </c>
      <c r="I7498" t="str">
        <f t="shared" si="588"/>
        <v>SILEN BLOK</v>
      </c>
      <c r="J7498">
        <f t="shared" si="589"/>
        <v>5.4933333333333341</v>
      </c>
      <c r="K7498" t="str">
        <f t="shared" si="590"/>
        <v/>
      </c>
    </row>
    <row r="7499" spans="1:11" x14ac:dyDescent="0.25">
      <c r="A7499" t="s">
        <v>13188</v>
      </c>
      <c r="B7499" s="1" t="s">
        <v>13189</v>
      </c>
      <c r="C7499" t="s">
        <v>2202</v>
      </c>
      <c r="D7499" t="s">
        <v>9</v>
      </c>
      <c r="E7499">
        <v>1</v>
      </c>
      <c r="F7499">
        <v>117.76</v>
      </c>
      <c r="G7499" t="str">
        <f t="shared" si="587"/>
        <v>BLUEPRINTADG080200</v>
      </c>
      <c r="H7499" t="str">
        <f t="shared" si="586"/>
        <v>5557738101</v>
      </c>
      <c r="I7499" t="str">
        <f t="shared" si="588"/>
        <v>¬AURA STABILIZATORSKE ŠIPKE</v>
      </c>
      <c r="J7499">
        <f t="shared" si="589"/>
        <v>0.98133333333333339</v>
      </c>
      <c r="K7499" t="str">
        <f t="shared" si="590"/>
        <v/>
      </c>
    </row>
    <row r="7500" spans="1:11" x14ac:dyDescent="0.25">
      <c r="A7500" t="s">
        <v>13190</v>
      </c>
      <c r="B7500" s="1" t="s">
        <v>13191</v>
      </c>
      <c r="C7500" t="s">
        <v>2202</v>
      </c>
      <c r="D7500" t="s">
        <v>9</v>
      </c>
      <c r="E7500">
        <v>1</v>
      </c>
      <c r="F7500">
        <v>111.36</v>
      </c>
      <c r="G7500" t="str">
        <f t="shared" si="587"/>
        <v>BLUEPRINTADG080201</v>
      </c>
      <c r="H7500" t="str">
        <f t="shared" si="586"/>
        <v>5557738102</v>
      </c>
      <c r="I7500" t="str">
        <f t="shared" si="588"/>
        <v>¬AURA STABILIZATORSKE ŠIPKE</v>
      </c>
      <c r="J7500">
        <f t="shared" si="589"/>
        <v>0.92800000000000005</v>
      </c>
      <c r="K7500" t="str">
        <f t="shared" si="590"/>
        <v/>
      </c>
    </row>
    <row r="7501" spans="1:11" x14ac:dyDescent="0.25">
      <c r="A7501" t="s">
        <v>13192</v>
      </c>
      <c r="B7501" s="1" t="s">
        <v>43939</v>
      </c>
      <c r="C7501" t="s">
        <v>2202</v>
      </c>
      <c r="D7501" t="s">
        <v>9</v>
      </c>
      <c r="E7501">
        <v>1</v>
      </c>
      <c r="F7501">
        <v>208.64</v>
      </c>
      <c r="G7501" t="str">
        <f t="shared" si="587"/>
        <v>BLUEPRINTADG080202</v>
      </c>
      <c r="H7501" t="str">
        <f t="shared" si="586"/>
        <v>4471605000</v>
      </c>
      <c r="I7501" t="str">
        <f t="shared" si="588"/>
        <v>¬AURA STABILIZATORSKE ŠIPKE</v>
      </c>
      <c r="J7501">
        <f t="shared" si="589"/>
        <v>1.7386666666666666</v>
      </c>
      <c r="K7501" t="str">
        <f t="shared" si="590"/>
        <v/>
      </c>
    </row>
    <row r="7502" spans="1:11" x14ac:dyDescent="0.25">
      <c r="A7502" t="s">
        <v>13193</v>
      </c>
      <c r="B7502" s="1" t="s">
        <v>13194</v>
      </c>
      <c r="C7502" t="s">
        <v>2202</v>
      </c>
      <c r="D7502" t="s">
        <v>9</v>
      </c>
      <c r="E7502">
        <v>1</v>
      </c>
      <c r="F7502">
        <v>235.52</v>
      </c>
      <c r="G7502" t="str">
        <f t="shared" si="587"/>
        <v>BLUEPRINTADG080203</v>
      </c>
      <c r="H7502" t="str">
        <f t="shared" si="586"/>
        <v>KKY0134156A</v>
      </c>
      <c r="I7502" t="str">
        <f t="shared" si="588"/>
        <v>¬AURA STABILIZATORSKE ŠIPKE</v>
      </c>
      <c r="J7502">
        <f t="shared" si="589"/>
        <v>1.9626666666666668</v>
      </c>
      <c r="K7502" t="str">
        <f t="shared" si="590"/>
        <v/>
      </c>
    </row>
    <row r="7503" spans="1:11" x14ac:dyDescent="0.25">
      <c r="A7503" t="s">
        <v>13195</v>
      </c>
      <c r="B7503" s="1" t="s">
        <v>13196</v>
      </c>
      <c r="C7503" t="s">
        <v>2202</v>
      </c>
      <c r="D7503" t="s">
        <v>9</v>
      </c>
      <c r="E7503">
        <v>1</v>
      </c>
      <c r="F7503">
        <v>207.36</v>
      </c>
      <c r="G7503" t="str">
        <f t="shared" si="587"/>
        <v>BLUEPRINTADG080204</v>
      </c>
      <c r="H7503" t="str">
        <f t="shared" si="586"/>
        <v>4471209000</v>
      </c>
      <c r="I7503" t="str">
        <f t="shared" si="588"/>
        <v>¬AURA STABILIZATORSKE ŠIPKE</v>
      </c>
      <c r="J7503">
        <f t="shared" si="589"/>
        <v>1.7280000000000002</v>
      </c>
      <c r="K7503" t="str">
        <f t="shared" si="590"/>
        <v/>
      </c>
    </row>
    <row r="7504" spans="1:11" x14ac:dyDescent="0.25">
      <c r="A7504" t="s">
        <v>13197</v>
      </c>
      <c r="B7504" s="1" t="s">
        <v>13198</v>
      </c>
      <c r="C7504" t="s">
        <v>2207</v>
      </c>
      <c r="D7504" t="s">
        <v>9</v>
      </c>
      <c r="E7504">
        <v>1</v>
      </c>
      <c r="F7504">
        <v>1377.28</v>
      </c>
      <c r="G7504" t="str">
        <f t="shared" si="587"/>
        <v>BLUEPRINTADG080205</v>
      </c>
      <c r="H7504" t="str">
        <f t="shared" si="586"/>
        <v>551304D000</v>
      </c>
      <c r="I7504" t="str">
        <f t="shared" si="588"/>
        <v>SILEN BLOK</v>
      </c>
      <c r="J7504">
        <f t="shared" si="589"/>
        <v>11.477333333333332</v>
      </c>
      <c r="K7504" t="str">
        <f t="shared" si="590"/>
        <v/>
      </c>
    </row>
    <row r="7505" spans="1:11" x14ac:dyDescent="0.25">
      <c r="A7505" t="s">
        <v>13199</v>
      </c>
      <c r="B7505" s="1" t="s">
        <v>13200</v>
      </c>
      <c r="C7505" t="s">
        <v>5698</v>
      </c>
      <c r="D7505" t="s">
        <v>9</v>
      </c>
      <c r="E7505">
        <v>1</v>
      </c>
      <c r="F7505">
        <v>3210.24</v>
      </c>
      <c r="G7505" t="str">
        <f t="shared" si="587"/>
        <v>BLUEPRINTADG080206</v>
      </c>
      <c r="H7505" t="str">
        <f t="shared" si="586"/>
        <v>0K55239070</v>
      </c>
      <c r="I7505" t="str">
        <f t="shared" si="588"/>
        <v>NOSAČ MOTORA</v>
      </c>
      <c r="J7505">
        <f t="shared" si="589"/>
        <v>26.751999999999999</v>
      </c>
      <c r="K7505" t="str">
        <f t="shared" si="590"/>
        <v/>
      </c>
    </row>
    <row r="7506" spans="1:11" x14ac:dyDescent="0.25">
      <c r="A7506" t="s">
        <v>13201</v>
      </c>
      <c r="B7506" s="1" t="s">
        <v>13202</v>
      </c>
      <c r="C7506" t="s">
        <v>5698</v>
      </c>
      <c r="D7506" t="s">
        <v>9</v>
      </c>
      <c r="E7506">
        <v>1</v>
      </c>
      <c r="F7506">
        <v>3594.24</v>
      </c>
      <c r="G7506" t="str">
        <f t="shared" si="587"/>
        <v>BLUEPRINTADG080207</v>
      </c>
      <c r="H7506" t="str">
        <f t="shared" si="586"/>
        <v>0K55439070</v>
      </c>
      <c r="I7506" t="str">
        <f t="shared" si="588"/>
        <v>NOSAČ MOTORA</v>
      </c>
      <c r="J7506">
        <f t="shared" si="589"/>
        <v>29.951999999999998</v>
      </c>
      <c r="K7506" t="str">
        <f t="shared" si="590"/>
        <v/>
      </c>
    </row>
    <row r="7507" spans="1:11" x14ac:dyDescent="0.25">
      <c r="A7507" t="s">
        <v>13203</v>
      </c>
      <c r="B7507" s="1" t="s">
        <v>13204</v>
      </c>
      <c r="C7507" t="s">
        <v>5665</v>
      </c>
      <c r="D7507" t="s">
        <v>9</v>
      </c>
      <c r="E7507">
        <v>1</v>
      </c>
      <c r="F7507">
        <v>3421.44</v>
      </c>
      <c r="G7507" t="str">
        <f t="shared" si="587"/>
        <v>BLUEPRINTADG080208</v>
      </c>
      <c r="H7507" t="str">
        <f t="shared" si="586"/>
        <v>0K55234380C</v>
      </c>
      <c r="I7507" t="str">
        <f t="shared" si="588"/>
        <v>NOSAČ AMORTIZERA</v>
      </c>
      <c r="J7507">
        <f t="shared" si="589"/>
        <v>28.512</v>
      </c>
      <c r="K7507" t="str">
        <f t="shared" si="590"/>
        <v/>
      </c>
    </row>
    <row r="7508" spans="1:11" x14ac:dyDescent="0.25">
      <c r="A7508" t="s">
        <v>13205</v>
      </c>
      <c r="B7508" s="1" t="s">
        <v>43940</v>
      </c>
      <c r="C7508" t="s">
        <v>2202</v>
      </c>
      <c r="D7508" t="s">
        <v>9</v>
      </c>
      <c r="E7508">
        <v>1</v>
      </c>
      <c r="F7508">
        <v>171.52</v>
      </c>
      <c r="G7508" t="str">
        <f t="shared" si="587"/>
        <v>BLUEPRINTADG080209</v>
      </c>
      <c r="H7508" t="str">
        <f t="shared" si="586"/>
        <v>96475983</v>
      </c>
      <c r="I7508" t="str">
        <f t="shared" si="588"/>
        <v>¬AURA STABILIZATORSKE ŠIPKE</v>
      </c>
      <c r="J7508">
        <f t="shared" si="589"/>
        <v>1.4293333333333333</v>
      </c>
      <c r="K7508" t="str">
        <f t="shared" si="590"/>
        <v/>
      </c>
    </row>
    <row r="7509" spans="1:11" x14ac:dyDescent="0.25">
      <c r="A7509" t="s">
        <v>13206</v>
      </c>
      <c r="B7509" s="1" t="s">
        <v>43941</v>
      </c>
      <c r="C7509" t="s">
        <v>2202</v>
      </c>
      <c r="D7509" t="s">
        <v>9</v>
      </c>
      <c r="E7509">
        <v>1</v>
      </c>
      <c r="F7509">
        <v>175.36</v>
      </c>
      <c r="G7509" t="str">
        <f t="shared" si="587"/>
        <v>BLUEPRINTADG080210</v>
      </c>
      <c r="H7509" t="str">
        <f t="shared" si="586"/>
        <v>96839848</v>
      </c>
      <c r="I7509" t="str">
        <f t="shared" si="588"/>
        <v>¬AURA STABILIZATORSKE ŠIPKE</v>
      </c>
      <c r="J7509">
        <f t="shared" si="589"/>
        <v>1.4613333333333334</v>
      </c>
      <c r="K7509" t="str">
        <f t="shared" si="590"/>
        <v/>
      </c>
    </row>
    <row r="7510" spans="1:11" x14ac:dyDescent="0.25">
      <c r="A7510" t="s">
        <v>13207</v>
      </c>
      <c r="B7510" s="1" t="s">
        <v>43942</v>
      </c>
      <c r="C7510" t="s">
        <v>2202</v>
      </c>
      <c r="D7510" t="s">
        <v>9</v>
      </c>
      <c r="E7510">
        <v>1</v>
      </c>
      <c r="F7510">
        <v>263.68</v>
      </c>
      <c r="G7510" t="str">
        <f t="shared" si="587"/>
        <v>BLUEPRINTADG080211</v>
      </c>
      <c r="H7510" t="str">
        <f t="shared" si="586"/>
        <v>96839850</v>
      </c>
      <c r="I7510" t="str">
        <f t="shared" si="588"/>
        <v>¬AURA STABILIZATORSKE ŠIPKE</v>
      </c>
      <c r="J7510">
        <f t="shared" si="589"/>
        <v>2.1973333333333334</v>
      </c>
      <c r="K7510" t="str">
        <f t="shared" si="590"/>
        <v/>
      </c>
    </row>
    <row r="7511" spans="1:11" x14ac:dyDescent="0.25">
      <c r="A7511" t="s">
        <v>13208</v>
      </c>
      <c r="B7511" s="1" t="s">
        <v>43943</v>
      </c>
      <c r="C7511" t="s">
        <v>2202</v>
      </c>
      <c r="D7511" t="s">
        <v>9</v>
      </c>
      <c r="E7511">
        <v>1</v>
      </c>
      <c r="F7511">
        <v>135.68</v>
      </c>
      <c r="G7511" t="str">
        <f t="shared" si="587"/>
        <v>BLUEPRINTADG080212</v>
      </c>
      <c r="H7511" t="str">
        <f t="shared" si="586"/>
        <v>96474043</v>
      </c>
      <c r="I7511" t="str">
        <f t="shared" si="588"/>
        <v>¬AURA STABILIZATORSKE ŠIPKE</v>
      </c>
      <c r="J7511">
        <f t="shared" si="589"/>
        <v>1.1306666666666667</v>
      </c>
      <c r="K7511" t="str">
        <f t="shared" si="590"/>
        <v/>
      </c>
    </row>
    <row r="7512" spans="1:11" x14ac:dyDescent="0.25">
      <c r="A7512" t="s">
        <v>13209</v>
      </c>
      <c r="B7512" s="1" t="s">
        <v>13210</v>
      </c>
      <c r="C7512" t="s">
        <v>2202</v>
      </c>
      <c r="D7512" t="s">
        <v>9</v>
      </c>
      <c r="E7512">
        <v>1</v>
      </c>
      <c r="F7512">
        <v>240.64</v>
      </c>
      <c r="G7512" t="str">
        <f t="shared" si="587"/>
        <v>BLUEPRINTADG080213</v>
      </c>
      <c r="H7512" t="str">
        <f t="shared" si="586"/>
        <v>5481327000</v>
      </c>
      <c r="I7512" t="str">
        <f t="shared" si="588"/>
        <v>¬AURA STABILIZATORSKE ŠIPKE</v>
      </c>
      <c r="J7512">
        <f t="shared" si="589"/>
        <v>2.0053333333333332</v>
      </c>
      <c r="K7512" t="str">
        <f t="shared" si="590"/>
        <v/>
      </c>
    </row>
    <row r="7513" spans="1:11" x14ac:dyDescent="0.25">
      <c r="A7513" t="s">
        <v>13211</v>
      </c>
      <c r="B7513" s="1" t="s">
        <v>13212</v>
      </c>
      <c r="C7513" t="s">
        <v>2202</v>
      </c>
      <c r="D7513" t="s">
        <v>9</v>
      </c>
      <c r="E7513">
        <v>1</v>
      </c>
      <c r="F7513">
        <v>428.8</v>
      </c>
      <c r="G7513" t="str">
        <f t="shared" si="587"/>
        <v>BLUEPRINTADG080214</v>
      </c>
      <c r="H7513" t="str">
        <f t="shared" si="586"/>
        <v>5481327050</v>
      </c>
      <c r="I7513" t="str">
        <f t="shared" si="588"/>
        <v>¬AURA STABILIZATORSKE ŠIPKE</v>
      </c>
      <c r="J7513">
        <f t="shared" si="589"/>
        <v>3.5733333333333333</v>
      </c>
      <c r="K7513" t="str">
        <f t="shared" si="590"/>
        <v/>
      </c>
    </row>
    <row r="7514" spans="1:11" x14ac:dyDescent="0.25">
      <c r="A7514" t="s">
        <v>13213</v>
      </c>
      <c r="B7514" s="1" t="s">
        <v>13214</v>
      </c>
      <c r="C7514" t="s">
        <v>2202</v>
      </c>
      <c r="D7514" t="s">
        <v>9</v>
      </c>
      <c r="E7514">
        <v>1</v>
      </c>
      <c r="F7514">
        <v>241.92</v>
      </c>
      <c r="G7514" t="str">
        <f t="shared" si="587"/>
        <v>BLUEPRINTADG080215</v>
      </c>
      <c r="H7514" t="str">
        <f t="shared" si="586"/>
        <v>548131C510</v>
      </c>
      <c r="I7514" t="str">
        <f t="shared" si="588"/>
        <v>¬AURA STABILIZATORSKE ŠIPKE</v>
      </c>
      <c r="J7514">
        <f t="shared" si="589"/>
        <v>2.016</v>
      </c>
      <c r="K7514" t="str">
        <f t="shared" si="590"/>
        <v/>
      </c>
    </row>
    <row r="7515" spans="1:11" x14ac:dyDescent="0.25">
      <c r="A7515" t="s">
        <v>13215</v>
      </c>
      <c r="B7515" s="1" t="s">
        <v>13216</v>
      </c>
      <c r="C7515" t="s">
        <v>2202</v>
      </c>
      <c r="D7515" t="s">
        <v>9</v>
      </c>
      <c r="E7515">
        <v>1</v>
      </c>
      <c r="F7515">
        <v>396.8</v>
      </c>
      <c r="G7515" t="str">
        <f t="shared" si="587"/>
        <v>BLUEPRINTADG080216</v>
      </c>
      <c r="H7515" t="str">
        <f t="shared" si="586"/>
        <v>555132G100</v>
      </c>
      <c r="I7515" t="str">
        <f t="shared" si="588"/>
        <v>¬AURA STABILIZATORSKE ŠIPKE</v>
      </c>
      <c r="J7515">
        <f t="shared" si="589"/>
        <v>3.3066666666666666</v>
      </c>
      <c r="K7515" t="str">
        <f t="shared" si="590"/>
        <v/>
      </c>
    </row>
    <row r="7516" spans="1:11" x14ac:dyDescent="0.25">
      <c r="A7516" t="s">
        <v>13217</v>
      </c>
      <c r="B7516" s="1" t="s">
        <v>13218</v>
      </c>
      <c r="C7516" t="s">
        <v>2202</v>
      </c>
      <c r="D7516" t="s">
        <v>9</v>
      </c>
      <c r="E7516">
        <v>1</v>
      </c>
      <c r="F7516">
        <v>171.52</v>
      </c>
      <c r="G7516" t="str">
        <f t="shared" si="587"/>
        <v>BLUEPRINTADG080217</v>
      </c>
      <c r="H7516" t="str">
        <f t="shared" si="586"/>
        <v>548132G001</v>
      </c>
      <c r="I7516" t="str">
        <f t="shared" si="588"/>
        <v>¬AURA STABILIZATORSKE ŠIPKE</v>
      </c>
      <c r="J7516">
        <f t="shared" si="589"/>
        <v>1.4293333333333333</v>
      </c>
      <c r="K7516" t="str">
        <f t="shared" si="590"/>
        <v/>
      </c>
    </row>
    <row r="7517" spans="1:11" x14ac:dyDescent="0.25">
      <c r="A7517" t="s">
        <v>13219</v>
      </c>
      <c r="B7517" s="1" t="s">
        <v>13220</v>
      </c>
      <c r="C7517" t="s">
        <v>2202</v>
      </c>
      <c r="D7517" t="s">
        <v>9</v>
      </c>
      <c r="E7517">
        <v>1</v>
      </c>
      <c r="F7517">
        <v>130.56</v>
      </c>
      <c r="G7517" t="str">
        <f t="shared" si="587"/>
        <v>BLUEPRINTADG080218</v>
      </c>
      <c r="H7517" t="str">
        <f t="shared" si="586"/>
        <v>555132G000</v>
      </c>
      <c r="I7517" t="str">
        <f t="shared" si="588"/>
        <v>¬AURA STABILIZATORSKE ŠIPKE</v>
      </c>
      <c r="J7517">
        <f t="shared" si="589"/>
        <v>1.0880000000000001</v>
      </c>
      <c r="K7517" t="str">
        <f t="shared" si="590"/>
        <v/>
      </c>
    </row>
    <row r="7518" spans="1:11" x14ac:dyDescent="0.25">
      <c r="A7518" t="s">
        <v>13221</v>
      </c>
      <c r="B7518" s="1" t="s">
        <v>13222</v>
      </c>
      <c r="C7518" t="s">
        <v>2202</v>
      </c>
      <c r="D7518" t="s">
        <v>9</v>
      </c>
      <c r="E7518">
        <v>1</v>
      </c>
      <c r="F7518">
        <v>166.4</v>
      </c>
      <c r="G7518" t="str">
        <f t="shared" si="587"/>
        <v>BLUEPRINTADG080219</v>
      </c>
      <c r="H7518" t="str">
        <f t="shared" si="586"/>
        <v>548133E000</v>
      </c>
      <c r="I7518" t="str">
        <f t="shared" si="588"/>
        <v>¬AURA STABILIZATORSKE ŠIPKE</v>
      </c>
      <c r="J7518">
        <f t="shared" si="589"/>
        <v>1.3866666666666667</v>
      </c>
      <c r="K7518" t="str">
        <f t="shared" si="590"/>
        <v/>
      </c>
    </row>
    <row r="7519" spans="1:11" x14ac:dyDescent="0.25">
      <c r="A7519" t="s">
        <v>13223</v>
      </c>
      <c r="B7519" s="1" t="s">
        <v>13224</v>
      </c>
      <c r="C7519" t="s">
        <v>2207</v>
      </c>
      <c r="D7519" t="s">
        <v>9</v>
      </c>
      <c r="E7519">
        <v>1</v>
      </c>
      <c r="F7519">
        <v>366.08</v>
      </c>
      <c r="G7519" t="str">
        <f t="shared" si="587"/>
        <v>BLUEPRINTADG08022</v>
      </c>
      <c r="H7519" t="str">
        <f t="shared" si="586"/>
        <v>MB109684</v>
      </c>
      <c r="I7519" t="str">
        <f t="shared" si="588"/>
        <v>SILEN BLOK</v>
      </c>
      <c r="J7519">
        <f t="shared" si="589"/>
        <v>3.0506666666666664</v>
      </c>
      <c r="K7519" t="str">
        <f t="shared" si="590"/>
        <v/>
      </c>
    </row>
    <row r="7520" spans="1:11" x14ac:dyDescent="0.25">
      <c r="A7520" t="s">
        <v>13225</v>
      </c>
      <c r="B7520" s="1" t="s">
        <v>13226</v>
      </c>
      <c r="C7520" t="s">
        <v>2202</v>
      </c>
      <c r="D7520" t="s">
        <v>9</v>
      </c>
      <c r="E7520">
        <v>1</v>
      </c>
      <c r="F7520">
        <v>179.2</v>
      </c>
      <c r="G7520" t="str">
        <f t="shared" si="587"/>
        <v>BLUEPRINTADG080220</v>
      </c>
      <c r="H7520" t="str">
        <f t="shared" si="586"/>
        <v>555133E000</v>
      </c>
      <c r="I7520" t="str">
        <f t="shared" si="588"/>
        <v>¬AURA STABILIZATORSKE ŠIPKE</v>
      </c>
      <c r="J7520">
        <f t="shared" si="589"/>
        <v>1.4933333333333332</v>
      </c>
      <c r="K7520" t="str">
        <f t="shared" si="590"/>
        <v/>
      </c>
    </row>
    <row r="7521" spans="1:11" x14ac:dyDescent="0.25">
      <c r="A7521" t="s">
        <v>13227</v>
      </c>
      <c r="B7521" s="1" t="s">
        <v>43944</v>
      </c>
      <c r="C7521" t="s">
        <v>2207</v>
      </c>
      <c r="D7521" t="s">
        <v>9</v>
      </c>
      <c r="E7521">
        <v>1</v>
      </c>
      <c r="F7521">
        <v>743.68</v>
      </c>
      <c r="G7521" t="str">
        <f t="shared" si="587"/>
        <v>BLUEPRINTADG080221</v>
      </c>
      <c r="H7521" t="str">
        <f t="shared" si="586"/>
        <v>96328434</v>
      </c>
      <c r="I7521" t="str">
        <f t="shared" si="588"/>
        <v>SILEN BLOK</v>
      </c>
      <c r="J7521">
        <f t="shared" si="589"/>
        <v>6.1973333333333329</v>
      </c>
      <c r="K7521" t="str">
        <f t="shared" si="590"/>
        <v/>
      </c>
    </row>
    <row r="7522" spans="1:11" x14ac:dyDescent="0.25">
      <c r="A7522" t="s">
        <v>13228</v>
      </c>
      <c r="B7522" s="1" t="s">
        <v>43945</v>
      </c>
      <c r="C7522" t="s">
        <v>2207</v>
      </c>
      <c r="D7522" t="s">
        <v>9</v>
      </c>
      <c r="E7522">
        <v>1</v>
      </c>
      <c r="F7522">
        <v>276.48</v>
      </c>
      <c r="G7522" t="str">
        <f t="shared" si="587"/>
        <v>BLUEPRINTADG080222</v>
      </c>
      <c r="H7522" t="str">
        <f t="shared" si="586"/>
        <v>96378346</v>
      </c>
      <c r="I7522" t="str">
        <f t="shared" si="588"/>
        <v>SILEN BLOK</v>
      </c>
      <c r="J7522">
        <f t="shared" si="589"/>
        <v>2.3040000000000003</v>
      </c>
      <c r="K7522" t="str">
        <f t="shared" si="590"/>
        <v/>
      </c>
    </row>
    <row r="7523" spans="1:11" x14ac:dyDescent="0.25">
      <c r="A7523" t="s">
        <v>13229</v>
      </c>
      <c r="B7523" s="1" t="s">
        <v>13230</v>
      </c>
      <c r="C7523" t="s">
        <v>2207</v>
      </c>
      <c r="D7523" t="s">
        <v>9</v>
      </c>
      <c r="E7523">
        <v>1</v>
      </c>
      <c r="F7523">
        <v>149.76</v>
      </c>
      <c r="G7523" t="str">
        <f t="shared" si="587"/>
        <v>BLUEPRINTADG080223</v>
      </c>
      <c r="H7523" t="str">
        <f t="shared" si="586"/>
        <v>0K30A34480C</v>
      </c>
      <c r="I7523" t="str">
        <f t="shared" si="588"/>
        <v>SILEN BLOK</v>
      </c>
      <c r="J7523">
        <f t="shared" si="589"/>
        <v>1.248</v>
      </c>
      <c r="K7523" t="str">
        <f t="shared" si="590"/>
        <v/>
      </c>
    </row>
    <row r="7524" spans="1:11" x14ac:dyDescent="0.25">
      <c r="A7524" t="s">
        <v>13231</v>
      </c>
      <c r="B7524" s="1" t="s">
        <v>13232</v>
      </c>
      <c r="C7524" t="s">
        <v>2207</v>
      </c>
      <c r="D7524" t="s">
        <v>9</v>
      </c>
      <c r="E7524">
        <v>1</v>
      </c>
      <c r="F7524">
        <v>875.52</v>
      </c>
      <c r="G7524" t="str">
        <f t="shared" si="587"/>
        <v>BLUEPRINTADG080224</v>
      </c>
      <c r="H7524" t="str">
        <f t="shared" si="586"/>
        <v>545512B000</v>
      </c>
      <c r="I7524" t="str">
        <f t="shared" si="588"/>
        <v>SILEN BLOK</v>
      </c>
      <c r="J7524">
        <f t="shared" si="589"/>
        <v>7.2960000000000003</v>
      </c>
      <c r="K7524" t="str">
        <f t="shared" si="590"/>
        <v/>
      </c>
    </row>
    <row r="7525" spans="1:11" x14ac:dyDescent="0.25">
      <c r="A7525" t="s">
        <v>13233</v>
      </c>
      <c r="B7525" s="1" t="s">
        <v>13234</v>
      </c>
      <c r="C7525" t="s">
        <v>2207</v>
      </c>
      <c r="D7525" t="s">
        <v>9</v>
      </c>
      <c r="E7525">
        <v>1</v>
      </c>
      <c r="F7525">
        <v>885.76</v>
      </c>
      <c r="G7525" t="str">
        <f t="shared" si="587"/>
        <v>BLUEPRINTADG080225</v>
      </c>
      <c r="H7525" t="str">
        <f t="shared" si="586"/>
        <v>545512C500</v>
      </c>
      <c r="I7525" t="str">
        <f t="shared" si="588"/>
        <v>SILEN BLOK</v>
      </c>
      <c r="J7525">
        <f t="shared" si="589"/>
        <v>7.3813333333333331</v>
      </c>
      <c r="K7525" t="str">
        <f t="shared" si="590"/>
        <v/>
      </c>
    </row>
    <row r="7526" spans="1:11" x14ac:dyDescent="0.25">
      <c r="A7526" t="s">
        <v>13235</v>
      </c>
      <c r="C7526" t="s">
        <v>2207</v>
      </c>
      <c r="D7526" t="s">
        <v>9</v>
      </c>
      <c r="E7526">
        <v>1</v>
      </c>
      <c r="F7526">
        <v>510.72</v>
      </c>
      <c r="G7526" t="str">
        <f t="shared" si="587"/>
        <v>BLUEPRINTADG080226</v>
      </c>
      <c r="H7526" t="str">
        <f t="shared" si="586"/>
        <v>ADG080226</v>
      </c>
      <c r="I7526" t="str">
        <f t="shared" si="588"/>
        <v>SILEN BLOK</v>
      </c>
      <c r="J7526">
        <f t="shared" si="589"/>
        <v>4.2560000000000002</v>
      </c>
      <c r="K7526" t="str">
        <f t="shared" si="590"/>
        <v/>
      </c>
    </row>
    <row r="7527" spans="1:11" x14ac:dyDescent="0.25">
      <c r="A7527" t="s">
        <v>13236</v>
      </c>
      <c r="B7527" s="1" t="s">
        <v>43946</v>
      </c>
      <c r="C7527" t="s">
        <v>5631</v>
      </c>
      <c r="D7527" t="s">
        <v>9</v>
      </c>
      <c r="E7527">
        <v>1</v>
      </c>
      <c r="F7527">
        <v>85.76</v>
      </c>
      <c r="G7527" t="str">
        <f t="shared" si="587"/>
        <v>BLUEPRINTADG080227</v>
      </c>
      <c r="H7527" t="str">
        <f t="shared" si="586"/>
        <v>96311832</v>
      </c>
      <c r="I7527" t="str">
        <f t="shared" si="588"/>
        <v>NOSAČ STABILIZATORA</v>
      </c>
      <c r="J7527">
        <f t="shared" si="589"/>
        <v>0.71466666666666667</v>
      </c>
      <c r="K7527" t="str">
        <f t="shared" si="590"/>
        <v/>
      </c>
    </row>
    <row r="7528" spans="1:11" x14ac:dyDescent="0.25">
      <c r="A7528" t="s">
        <v>13237</v>
      </c>
      <c r="B7528" s="1" t="s">
        <v>43947</v>
      </c>
      <c r="C7528" t="s">
        <v>5631</v>
      </c>
      <c r="D7528" t="s">
        <v>9</v>
      </c>
      <c r="E7528">
        <v>1</v>
      </c>
      <c r="F7528">
        <v>158.72</v>
      </c>
      <c r="G7528" t="str">
        <f t="shared" si="587"/>
        <v>BLUEPRINTADG080228</v>
      </c>
      <c r="H7528" t="str">
        <f t="shared" si="586"/>
        <v>96297804</v>
      </c>
      <c r="I7528" t="str">
        <f t="shared" si="588"/>
        <v>NOSAČ STABILIZATORA</v>
      </c>
      <c r="J7528">
        <f t="shared" si="589"/>
        <v>1.3226666666666667</v>
      </c>
      <c r="K7528" t="str">
        <f t="shared" si="590"/>
        <v/>
      </c>
    </row>
    <row r="7529" spans="1:11" x14ac:dyDescent="0.25">
      <c r="A7529" t="s">
        <v>13238</v>
      </c>
      <c r="C7529" t="s">
        <v>5631</v>
      </c>
      <c r="D7529" t="s">
        <v>9</v>
      </c>
      <c r="E7529">
        <v>1</v>
      </c>
      <c r="F7529">
        <v>316.16000000000003</v>
      </c>
      <c r="G7529" t="str">
        <f t="shared" si="587"/>
        <v>BLUEPRINTADG080229</v>
      </c>
      <c r="H7529" t="str">
        <f t="shared" si="586"/>
        <v>ADG080229</v>
      </c>
      <c r="I7529" t="str">
        <f t="shared" si="588"/>
        <v>NOSAČ STABILIZATORA</v>
      </c>
      <c r="J7529">
        <f t="shared" si="589"/>
        <v>2.6346666666666669</v>
      </c>
      <c r="K7529" t="str">
        <f t="shared" si="590"/>
        <v/>
      </c>
    </row>
    <row r="7530" spans="1:11" x14ac:dyDescent="0.25">
      <c r="A7530" t="s">
        <v>13239</v>
      </c>
      <c r="B7530" s="1" t="s">
        <v>13240</v>
      </c>
      <c r="C7530" t="s">
        <v>2207</v>
      </c>
      <c r="D7530" t="s">
        <v>9</v>
      </c>
      <c r="E7530">
        <v>1</v>
      </c>
      <c r="F7530">
        <v>588.79999999999995</v>
      </c>
      <c r="G7530" t="str">
        <f t="shared" si="587"/>
        <v>BLUEPRINTADG08023</v>
      </c>
      <c r="H7530" t="str">
        <f t="shared" si="586"/>
        <v>545224B000</v>
      </c>
      <c r="I7530" t="str">
        <f t="shared" si="588"/>
        <v>SILEN BLOK</v>
      </c>
      <c r="J7530">
        <f t="shared" si="589"/>
        <v>4.9066666666666663</v>
      </c>
      <c r="K7530" t="str">
        <f t="shared" si="590"/>
        <v/>
      </c>
    </row>
    <row r="7531" spans="1:11" x14ac:dyDescent="0.25">
      <c r="A7531" t="s">
        <v>13241</v>
      </c>
      <c r="C7531" t="s">
        <v>5631</v>
      </c>
      <c r="D7531" t="s">
        <v>9</v>
      </c>
      <c r="E7531">
        <v>1</v>
      </c>
      <c r="F7531">
        <v>339.2</v>
      </c>
      <c r="G7531" t="str">
        <f t="shared" si="587"/>
        <v>BLUEPRINTADG080230</v>
      </c>
      <c r="H7531" t="str">
        <f t="shared" si="586"/>
        <v>ADG080230</v>
      </c>
      <c r="I7531" t="str">
        <f t="shared" si="588"/>
        <v>NOSAČ STABILIZATORA</v>
      </c>
      <c r="J7531">
        <f t="shared" si="589"/>
        <v>2.8266666666666667</v>
      </c>
      <c r="K7531" t="str">
        <f t="shared" si="590"/>
        <v/>
      </c>
    </row>
    <row r="7532" spans="1:11" x14ac:dyDescent="0.25">
      <c r="A7532" t="s">
        <v>13242</v>
      </c>
      <c r="B7532" s="1" t="s">
        <v>13243</v>
      </c>
      <c r="C7532" t="s">
        <v>5631</v>
      </c>
      <c r="D7532" t="s">
        <v>9</v>
      </c>
      <c r="E7532">
        <v>1</v>
      </c>
      <c r="F7532">
        <v>184.32</v>
      </c>
      <c r="G7532" t="str">
        <f t="shared" si="587"/>
        <v>BLUEPRINTADG080231</v>
      </c>
      <c r="H7532" t="str">
        <f t="shared" si="586"/>
        <v>547114B000</v>
      </c>
      <c r="I7532" t="str">
        <f t="shared" si="588"/>
        <v>NOSAČ STABILIZATORA</v>
      </c>
      <c r="J7532">
        <f t="shared" si="589"/>
        <v>1.536</v>
      </c>
      <c r="K7532" t="str">
        <f t="shared" si="590"/>
        <v/>
      </c>
    </row>
    <row r="7533" spans="1:11" x14ac:dyDescent="0.25">
      <c r="A7533" t="s">
        <v>13244</v>
      </c>
      <c r="B7533" s="1" t="s">
        <v>13245</v>
      </c>
      <c r="C7533" t="s">
        <v>5631</v>
      </c>
      <c r="D7533" t="s">
        <v>9</v>
      </c>
      <c r="E7533">
        <v>1</v>
      </c>
      <c r="F7533">
        <v>148.47999999999999</v>
      </c>
      <c r="G7533" t="str">
        <f t="shared" si="587"/>
        <v>BLUEPRINTADG080232</v>
      </c>
      <c r="H7533" t="str">
        <f t="shared" ref="H7533:H7596" si="591">IF(AND(B7533&lt;&gt;"", B7533&lt;&gt;"-"),SUBSTITUTE(SUBSTITUTE(B7533,"-","")," ",""),A7533)</f>
        <v>5481334000</v>
      </c>
      <c r="I7533" t="str">
        <f t="shared" si="588"/>
        <v>NOSAČ STABILIZATORA</v>
      </c>
      <c r="J7533">
        <f t="shared" si="589"/>
        <v>1.2373333333333332</v>
      </c>
      <c r="K7533" t="str">
        <f t="shared" si="590"/>
        <v/>
      </c>
    </row>
    <row r="7534" spans="1:11" x14ac:dyDescent="0.25">
      <c r="A7534" t="s">
        <v>13246</v>
      </c>
      <c r="B7534" s="1" t="s">
        <v>13247</v>
      </c>
      <c r="C7534" t="s">
        <v>5631</v>
      </c>
      <c r="D7534" t="s">
        <v>9</v>
      </c>
      <c r="E7534">
        <v>1</v>
      </c>
      <c r="F7534">
        <v>142.08000000000001</v>
      </c>
      <c r="G7534" t="str">
        <f t="shared" si="587"/>
        <v>BLUEPRINTADG080233</v>
      </c>
      <c r="H7534" t="str">
        <f t="shared" si="591"/>
        <v>5557734000</v>
      </c>
      <c r="I7534" t="str">
        <f t="shared" si="588"/>
        <v>NOSAČ STABILIZATORA</v>
      </c>
      <c r="J7534">
        <f t="shared" si="589"/>
        <v>1.1840000000000002</v>
      </c>
      <c r="K7534" t="str">
        <f t="shared" si="590"/>
        <v/>
      </c>
    </row>
    <row r="7535" spans="1:11" x14ac:dyDescent="0.25">
      <c r="A7535" t="s">
        <v>13248</v>
      </c>
      <c r="B7535" s="1" t="s">
        <v>13249</v>
      </c>
      <c r="C7535" t="s">
        <v>5631</v>
      </c>
      <c r="D7535" t="s">
        <v>9</v>
      </c>
      <c r="E7535">
        <v>1</v>
      </c>
      <c r="F7535">
        <v>298.24</v>
      </c>
      <c r="G7535" t="str">
        <f t="shared" si="587"/>
        <v>BLUEPRINTADG080234</v>
      </c>
      <c r="H7535" t="str">
        <f t="shared" si="591"/>
        <v>548134A001</v>
      </c>
      <c r="I7535" t="str">
        <f t="shared" si="588"/>
        <v>NOSAČ STABILIZATORA</v>
      </c>
      <c r="J7535">
        <f t="shared" si="589"/>
        <v>2.4853333333333336</v>
      </c>
      <c r="K7535" t="str">
        <f t="shared" si="590"/>
        <v/>
      </c>
    </row>
    <row r="7536" spans="1:11" x14ac:dyDescent="0.25">
      <c r="A7536" t="s">
        <v>13250</v>
      </c>
      <c r="B7536" s="1" t="s">
        <v>13251</v>
      </c>
      <c r="C7536" t="s">
        <v>5631</v>
      </c>
      <c r="D7536" t="s">
        <v>9</v>
      </c>
      <c r="E7536">
        <v>1</v>
      </c>
      <c r="F7536">
        <v>171.52</v>
      </c>
      <c r="G7536" t="str">
        <f t="shared" si="587"/>
        <v>BLUEPRINTADG080236</v>
      </c>
      <c r="H7536" t="str">
        <f t="shared" si="591"/>
        <v>0K67034156</v>
      </c>
      <c r="I7536" t="str">
        <f t="shared" si="588"/>
        <v>NOSAČ STABILIZATORA</v>
      </c>
      <c r="J7536">
        <f t="shared" si="589"/>
        <v>1.4293333333333333</v>
      </c>
      <c r="K7536" t="str">
        <f t="shared" si="590"/>
        <v/>
      </c>
    </row>
    <row r="7537" spans="1:11" x14ac:dyDescent="0.25">
      <c r="A7537" t="s">
        <v>13252</v>
      </c>
      <c r="B7537" s="1" t="s">
        <v>13253</v>
      </c>
      <c r="C7537" t="s">
        <v>5631</v>
      </c>
      <c r="D7537" t="s">
        <v>9</v>
      </c>
      <c r="E7537">
        <v>1</v>
      </c>
      <c r="F7537">
        <v>111.36</v>
      </c>
      <c r="G7537" t="str">
        <f t="shared" si="587"/>
        <v>BLUEPRINTADG080237</v>
      </c>
      <c r="H7537" t="str">
        <f t="shared" si="591"/>
        <v>0K63A34156A</v>
      </c>
      <c r="I7537" t="str">
        <f t="shared" si="588"/>
        <v>NOSAČ STABILIZATORA</v>
      </c>
      <c r="J7537">
        <f t="shared" si="589"/>
        <v>0.92800000000000005</v>
      </c>
      <c r="K7537" t="str">
        <f t="shared" si="590"/>
        <v/>
      </c>
    </row>
    <row r="7538" spans="1:11" x14ac:dyDescent="0.25">
      <c r="A7538" t="s">
        <v>13254</v>
      </c>
      <c r="B7538" s="1" t="s">
        <v>13255</v>
      </c>
      <c r="C7538" t="s">
        <v>5631</v>
      </c>
      <c r="D7538" t="s">
        <v>9</v>
      </c>
      <c r="E7538">
        <v>1</v>
      </c>
      <c r="F7538">
        <v>189.44</v>
      </c>
      <c r="G7538" t="str">
        <f t="shared" si="587"/>
        <v>BLUEPRINTADG080238</v>
      </c>
      <c r="H7538" t="str">
        <f t="shared" si="591"/>
        <v>548134E000</v>
      </c>
      <c r="I7538" t="str">
        <f t="shared" si="588"/>
        <v>NOSAČ STABILIZATORA</v>
      </c>
      <c r="J7538">
        <f t="shared" si="589"/>
        <v>1.5786666666666667</v>
      </c>
      <c r="K7538" t="str">
        <f t="shared" si="590"/>
        <v/>
      </c>
    </row>
    <row r="7539" spans="1:11" x14ac:dyDescent="0.25">
      <c r="A7539" t="s">
        <v>13256</v>
      </c>
      <c r="B7539" s="1" t="s">
        <v>13257</v>
      </c>
      <c r="C7539" t="s">
        <v>5631</v>
      </c>
      <c r="D7539" t="s">
        <v>9</v>
      </c>
      <c r="E7539">
        <v>1</v>
      </c>
      <c r="F7539">
        <v>101.12</v>
      </c>
      <c r="G7539" t="str">
        <f t="shared" si="587"/>
        <v>BLUEPRINTADG080239</v>
      </c>
      <c r="H7539" t="str">
        <f t="shared" si="591"/>
        <v>0K60A34156</v>
      </c>
      <c r="I7539" t="str">
        <f t="shared" si="588"/>
        <v>NOSAČ STABILIZATORA</v>
      </c>
      <c r="J7539">
        <f t="shared" si="589"/>
        <v>0.84266666666666667</v>
      </c>
      <c r="K7539" t="str">
        <f t="shared" si="590"/>
        <v/>
      </c>
    </row>
    <row r="7540" spans="1:11" x14ac:dyDescent="0.25">
      <c r="A7540" t="s">
        <v>13258</v>
      </c>
      <c r="B7540" s="1" t="s">
        <v>13259</v>
      </c>
      <c r="C7540" t="s">
        <v>2207</v>
      </c>
      <c r="D7540" t="s">
        <v>9</v>
      </c>
      <c r="E7540">
        <v>1</v>
      </c>
      <c r="F7540">
        <v>791.04</v>
      </c>
      <c r="G7540" t="str">
        <f t="shared" si="587"/>
        <v>BLUEPRINTADG08024</v>
      </c>
      <c r="H7540" t="str">
        <f t="shared" si="591"/>
        <v>545354A800</v>
      </c>
      <c r="I7540" t="str">
        <f t="shared" si="588"/>
        <v>SILEN BLOK</v>
      </c>
      <c r="J7540">
        <f t="shared" si="589"/>
        <v>6.5919999999999996</v>
      </c>
      <c r="K7540" t="str">
        <f t="shared" si="590"/>
        <v/>
      </c>
    </row>
    <row r="7541" spans="1:11" x14ac:dyDescent="0.25">
      <c r="A7541" t="s">
        <v>13260</v>
      </c>
      <c r="B7541" s="1" t="s">
        <v>13261</v>
      </c>
      <c r="C7541" t="s">
        <v>5631</v>
      </c>
      <c r="D7541" t="s">
        <v>9</v>
      </c>
      <c r="E7541">
        <v>1</v>
      </c>
      <c r="F7541">
        <v>88.32</v>
      </c>
      <c r="G7541" t="str">
        <f t="shared" si="587"/>
        <v>BLUEPRINTADG080240</v>
      </c>
      <c r="H7541" t="str">
        <f t="shared" si="591"/>
        <v>0K2N134156</v>
      </c>
      <c r="I7541" t="str">
        <f t="shared" si="588"/>
        <v>NOSAČ STABILIZATORA</v>
      </c>
      <c r="J7541">
        <f t="shared" si="589"/>
        <v>0.73599999999999999</v>
      </c>
      <c r="K7541" t="str">
        <f t="shared" si="590"/>
        <v/>
      </c>
    </row>
    <row r="7542" spans="1:11" x14ac:dyDescent="0.25">
      <c r="A7542" t="s">
        <v>13262</v>
      </c>
      <c r="C7542" t="s">
        <v>2207</v>
      </c>
      <c r="D7542" t="s">
        <v>9</v>
      </c>
      <c r="E7542">
        <v>1</v>
      </c>
      <c r="F7542">
        <v>1882.88</v>
      </c>
      <c r="G7542" t="str">
        <f t="shared" si="587"/>
        <v>BLUEPRINTADG080241</v>
      </c>
      <c r="H7542" t="str">
        <f t="shared" si="591"/>
        <v>ADG080241</v>
      </c>
      <c r="I7542" t="str">
        <f t="shared" si="588"/>
        <v>SILEN BLOK</v>
      </c>
      <c r="J7542">
        <f t="shared" si="589"/>
        <v>15.690666666666667</v>
      </c>
      <c r="K7542" t="str">
        <f t="shared" si="590"/>
        <v/>
      </c>
    </row>
    <row r="7543" spans="1:11" x14ac:dyDescent="0.25">
      <c r="A7543" t="s">
        <v>13263</v>
      </c>
      <c r="B7543" s="1" t="s">
        <v>13264</v>
      </c>
      <c r="C7543" t="s">
        <v>2207</v>
      </c>
      <c r="D7543" t="s">
        <v>9</v>
      </c>
      <c r="E7543">
        <v>1</v>
      </c>
      <c r="F7543">
        <v>852.48</v>
      </c>
      <c r="G7543" t="str">
        <f t="shared" si="587"/>
        <v>BLUEPRINTADG080242</v>
      </c>
      <c r="H7543" t="str">
        <f t="shared" si="591"/>
        <v>MB871429</v>
      </c>
      <c r="I7543" t="str">
        <f t="shared" si="588"/>
        <v>SILEN BLOK</v>
      </c>
      <c r="J7543">
        <f t="shared" si="589"/>
        <v>7.1040000000000001</v>
      </c>
      <c r="K7543" t="str">
        <f t="shared" si="590"/>
        <v/>
      </c>
    </row>
    <row r="7544" spans="1:11" x14ac:dyDescent="0.25">
      <c r="A7544" t="s">
        <v>13265</v>
      </c>
      <c r="B7544" s="1" t="s">
        <v>13266</v>
      </c>
      <c r="C7544" t="s">
        <v>2207</v>
      </c>
      <c r="D7544" t="s">
        <v>9</v>
      </c>
      <c r="E7544">
        <v>1</v>
      </c>
      <c r="F7544">
        <v>852.48</v>
      </c>
      <c r="G7544" t="str">
        <f t="shared" si="587"/>
        <v>BLUEPRINTADG080243</v>
      </c>
      <c r="H7544" t="str">
        <f t="shared" si="591"/>
        <v>MB871430</v>
      </c>
      <c r="I7544" t="str">
        <f t="shared" si="588"/>
        <v>SILEN BLOK</v>
      </c>
      <c r="J7544">
        <f t="shared" si="589"/>
        <v>7.1040000000000001</v>
      </c>
      <c r="K7544" t="str">
        <f t="shared" si="590"/>
        <v/>
      </c>
    </row>
    <row r="7545" spans="1:11" x14ac:dyDescent="0.25">
      <c r="A7545" t="s">
        <v>13267</v>
      </c>
      <c r="B7545" s="1" t="s">
        <v>13268</v>
      </c>
      <c r="C7545" t="s">
        <v>2207</v>
      </c>
      <c r="D7545" t="s">
        <v>9</v>
      </c>
      <c r="E7545">
        <v>1</v>
      </c>
      <c r="F7545">
        <v>538.88</v>
      </c>
      <c r="G7545" t="str">
        <f t="shared" si="587"/>
        <v>BLUEPRINTADG080244</v>
      </c>
      <c r="H7545" t="str">
        <f t="shared" si="591"/>
        <v>5458407000</v>
      </c>
      <c r="I7545" t="str">
        <f t="shared" si="588"/>
        <v>SILEN BLOK</v>
      </c>
      <c r="J7545">
        <f t="shared" si="589"/>
        <v>4.4906666666666668</v>
      </c>
      <c r="K7545" t="str">
        <f t="shared" si="590"/>
        <v/>
      </c>
    </row>
    <row r="7546" spans="1:11" x14ac:dyDescent="0.25">
      <c r="A7546" t="s">
        <v>13269</v>
      </c>
      <c r="B7546" s="1" t="s">
        <v>43948</v>
      </c>
      <c r="C7546" t="s">
        <v>5631</v>
      </c>
      <c r="D7546" t="s">
        <v>9</v>
      </c>
      <c r="E7546">
        <v>1</v>
      </c>
      <c r="F7546">
        <v>207.36</v>
      </c>
      <c r="G7546" t="str">
        <f t="shared" si="587"/>
        <v>BLUEPRINTADG080245</v>
      </c>
      <c r="H7546" t="str">
        <f t="shared" si="591"/>
        <v>96933805</v>
      </c>
      <c r="I7546" t="str">
        <f t="shared" si="588"/>
        <v>NOSAČ STABILIZATORA</v>
      </c>
      <c r="J7546">
        <f t="shared" si="589"/>
        <v>1.7280000000000002</v>
      </c>
      <c r="K7546" t="str">
        <f t="shared" si="590"/>
        <v/>
      </c>
    </row>
    <row r="7547" spans="1:11" x14ac:dyDescent="0.25">
      <c r="A7547" t="s">
        <v>13270</v>
      </c>
      <c r="B7547" s="1" t="s">
        <v>43949</v>
      </c>
      <c r="C7547" t="s">
        <v>2207</v>
      </c>
      <c r="D7547" t="s">
        <v>9</v>
      </c>
      <c r="E7547">
        <v>1</v>
      </c>
      <c r="F7547">
        <v>249.6</v>
      </c>
      <c r="G7547" t="str">
        <f t="shared" si="587"/>
        <v>BLUEPRINTADG080246</v>
      </c>
      <c r="H7547" t="str">
        <f t="shared" si="591"/>
        <v>96933804</v>
      </c>
      <c r="I7547" t="str">
        <f t="shared" si="588"/>
        <v>SILEN BLOK</v>
      </c>
      <c r="J7547">
        <f t="shared" si="589"/>
        <v>2.08</v>
      </c>
      <c r="K7547" t="str">
        <f t="shared" si="590"/>
        <v/>
      </c>
    </row>
    <row r="7548" spans="1:11" x14ac:dyDescent="0.25">
      <c r="A7548" t="s">
        <v>13271</v>
      </c>
      <c r="B7548" s="1" t="s">
        <v>13272</v>
      </c>
      <c r="C7548" t="s">
        <v>2207</v>
      </c>
      <c r="D7548" t="s">
        <v>9</v>
      </c>
      <c r="E7548">
        <v>1</v>
      </c>
      <c r="F7548">
        <v>352</v>
      </c>
      <c r="G7548" t="str">
        <f t="shared" si="587"/>
        <v>BLUEPRINTADG080247</v>
      </c>
      <c r="H7548" t="str">
        <f t="shared" si="591"/>
        <v>5455107000</v>
      </c>
      <c r="I7548" t="str">
        <f t="shared" si="588"/>
        <v>SILEN BLOK</v>
      </c>
      <c r="J7548">
        <f t="shared" si="589"/>
        <v>2.9333333333333331</v>
      </c>
      <c r="K7548" t="str">
        <f t="shared" si="590"/>
        <v/>
      </c>
    </row>
    <row r="7549" spans="1:11" x14ac:dyDescent="0.25">
      <c r="A7549" t="s">
        <v>13273</v>
      </c>
      <c r="B7549" s="1" t="s">
        <v>13274</v>
      </c>
      <c r="C7549" t="s">
        <v>2207</v>
      </c>
      <c r="D7549" t="s">
        <v>9</v>
      </c>
      <c r="E7549">
        <v>1</v>
      </c>
      <c r="F7549">
        <v>197.12</v>
      </c>
      <c r="G7549" t="str">
        <f t="shared" si="587"/>
        <v>BLUEPRINTADG080248</v>
      </c>
      <c r="H7549" t="str">
        <f t="shared" si="591"/>
        <v>548134F000</v>
      </c>
      <c r="I7549" t="str">
        <f t="shared" si="588"/>
        <v>SILEN BLOK</v>
      </c>
      <c r="J7549">
        <f t="shared" si="589"/>
        <v>1.6426666666666667</v>
      </c>
      <c r="K7549" t="str">
        <f t="shared" si="590"/>
        <v/>
      </c>
    </row>
    <row r="7550" spans="1:11" x14ac:dyDescent="0.25">
      <c r="A7550" t="s">
        <v>13275</v>
      </c>
      <c r="B7550" s="1" t="s">
        <v>43950</v>
      </c>
      <c r="C7550" t="s">
        <v>2207</v>
      </c>
      <c r="D7550" t="s">
        <v>9</v>
      </c>
      <c r="E7550">
        <v>1</v>
      </c>
      <c r="F7550">
        <v>513.28</v>
      </c>
      <c r="G7550" t="str">
        <f t="shared" si="587"/>
        <v>BLUEPRINTADG080249</v>
      </c>
      <c r="H7550" t="str">
        <f t="shared" si="591"/>
        <v>96185973</v>
      </c>
      <c r="I7550" t="str">
        <f t="shared" si="588"/>
        <v>SILEN BLOK</v>
      </c>
      <c r="J7550">
        <f t="shared" si="589"/>
        <v>4.277333333333333</v>
      </c>
      <c r="K7550" t="str">
        <f t="shared" si="590"/>
        <v/>
      </c>
    </row>
    <row r="7551" spans="1:11" x14ac:dyDescent="0.25">
      <c r="A7551" t="s">
        <v>13276</v>
      </c>
      <c r="B7551" s="1" t="s">
        <v>13277</v>
      </c>
      <c r="C7551" t="s">
        <v>2207</v>
      </c>
      <c r="D7551" t="s">
        <v>9</v>
      </c>
      <c r="E7551">
        <v>1</v>
      </c>
      <c r="F7551">
        <v>817.92</v>
      </c>
      <c r="G7551" t="str">
        <f t="shared" si="587"/>
        <v>BLUEPRINTADG08025</v>
      </c>
      <c r="H7551" t="str">
        <f t="shared" si="591"/>
        <v>545364A800</v>
      </c>
      <c r="I7551" t="str">
        <f t="shared" si="588"/>
        <v>SILEN BLOK</v>
      </c>
      <c r="J7551">
        <f t="shared" si="589"/>
        <v>6.8159999999999998</v>
      </c>
      <c r="K7551" t="str">
        <f t="shared" si="590"/>
        <v/>
      </c>
    </row>
    <row r="7552" spans="1:11" x14ac:dyDescent="0.25">
      <c r="A7552" t="s">
        <v>13278</v>
      </c>
      <c r="B7552" s="1" t="s">
        <v>43951</v>
      </c>
      <c r="C7552" t="s">
        <v>2207</v>
      </c>
      <c r="D7552" t="s">
        <v>9</v>
      </c>
      <c r="E7552">
        <v>1</v>
      </c>
      <c r="F7552">
        <v>522.24</v>
      </c>
      <c r="G7552" t="str">
        <f t="shared" si="587"/>
        <v>BLUEPRINTADG080251</v>
      </c>
      <c r="H7552" t="str">
        <f t="shared" si="591"/>
        <v>96322393</v>
      </c>
      <c r="I7552" t="str">
        <f t="shared" si="588"/>
        <v>SILEN BLOK</v>
      </c>
      <c r="J7552">
        <f t="shared" si="589"/>
        <v>4.3520000000000003</v>
      </c>
      <c r="K7552" t="str">
        <f t="shared" si="590"/>
        <v/>
      </c>
    </row>
    <row r="7553" spans="1:11" x14ac:dyDescent="0.25">
      <c r="A7553" t="s">
        <v>13279</v>
      </c>
      <c r="C7553" t="s">
        <v>2207</v>
      </c>
      <c r="D7553" t="s">
        <v>9</v>
      </c>
      <c r="E7553">
        <v>1</v>
      </c>
      <c r="F7553">
        <v>668.16</v>
      </c>
      <c r="G7553" t="str">
        <f t="shared" si="587"/>
        <v>BLUEPRINTADG080253</v>
      </c>
      <c r="H7553" t="str">
        <f t="shared" si="591"/>
        <v>ADG080253</v>
      </c>
      <c r="I7553" t="str">
        <f t="shared" si="588"/>
        <v>SILEN BLOK</v>
      </c>
      <c r="J7553">
        <f t="shared" si="589"/>
        <v>5.5679999999999996</v>
      </c>
      <c r="K7553" t="str">
        <f t="shared" si="590"/>
        <v/>
      </c>
    </row>
    <row r="7554" spans="1:11" x14ac:dyDescent="0.25">
      <c r="A7554" t="s">
        <v>13280</v>
      </c>
      <c r="C7554" t="s">
        <v>2225</v>
      </c>
      <c r="D7554" t="s">
        <v>9</v>
      </c>
      <c r="E7554">
        <v>1</v>
      </c>
      <c r="F7554">
        <v>1841.92</v>
      </c>
      <c r="G7554" t="str">
        <f t="shared" si="587"/>
        <v>BLUEPRINTADG080254</v>
      </c>
      <c r="H7554" t="str">
        <f t="shared" si="591"/>
        <v>ADG080254</v>
      </c>
      <c r="I7554" t="str">
        <f t="shared" si="588"/>
        <v>NOSAČ AMORTIZERA</v>
      </c>
      <c r="J7554">
        <f t="shared" si="589"/>
        <v>15.349333333333334</v>
      </c>
      <c r="K7554" t="str">
        <f t="shared" si="590"/>
        <v/>
      </c>
    </row>
    <row r="7555" spans="1:11" x14ac:dyDescent="0.25">
      <c r="A7555" t="s">
        <v>13281</v>
      </c>
      <c r="C7555" t="s">
        <v>2225</v>
      </c>
      <c r="D7555" t="s">
        <v>9</v>
      </c>
      <c r="E7555">
        <v>1</v>
      </c>
      <c r="F7555">
        <v>1372.16</v>
      </c>
      <c r="G7555" t="str">
        <f t="shared" ref="G7555:G7618" si="592">"BLUEPRINT"&amp;A7555</f>
        <v>BLUEPRINTADG080255</v>
      </c>
      <c r="H7555" t="str">
        <f t="shared" si="591"/>
        <v>ADG080255</v>
      </c>
      <c r="I7555" t="str">
        <f t="shared" ref="I7555:I7618" si="593">UPPER(C7555)</f>
        <v>NOSAČ AMORTIZERA</v>
      </c>
      <c r="J7555">
        <f t="shared" ref="J7555:J7618" si="594">F7555/120</f>
        <v>11.434666666666667</v>
      </c>
      <c r="K7555" t="str">
        <f t="shared" ref="K7555:K7618" si="595">IF(E7555&gt;1,"nesto", "")</f>
        <v/>
      </c>
    </row>
    <row r="7556" spans="1:11" x14ac:dyDescent="0.25">
      <c r="A7556" t="s">
        <v>13282</v>
      </c>
      <c r="C7556" t="s">
        <v>2225</v>
      </c>
      <c r="D7556" t="s">
        <v>9</v>
      </c>
      <c r="E7556">
        <v>1</v>
      </c>
      <c r="F7556">
        <v>782.08</v>
      </c>
      <c r="G7556" t="str">
        <f t="shared" si="592"/>
        <v>BLUEPRINTADG080256</v>
      </c>
      <c r="H7556" t="str">
        <f t="shared" si="591"/>
        <v>ADG080256</v>
      </c>
      <c r="I7556" t="str">
        <f t="shared" si="593"/>
        <v>NOSAČ AMORTIZERA</v>
      </c>
      <c r="J7556">
        <f t="shared" si="594"/>
        <v>6.5173333333333341</v>
      </c>
      <c r="K7556" t="str">
        <f t="shared" si="595"/>
        <v/>
      </c>
    </row>
    <row r="7557" spans="1:11" x14ac:dyDescent="0.25">
      <c r="A7557" t="s">
        <v>13283</v>
      </c>
      <c r="C7557" t="s">
        <v>2225</v>
      </c>
      <c r="D7557" t="s">
        <v>9</v>
      </c>
      <c r="E7557">
        <v>1</v>
      </c>
      <c r="F7557">
        <v>4874.24</v>
      </c>
      <c r="G7557" t="str">
        <f t="shared" si="592"/>
        <v>BLUEPRINTADG080257</v>
      </c>
      <c r="H7557" t="str">
        <f t="shared" si="591"/>
        <v>ADG080257</v>
      </c>
      <c r="I7557" t="str">
        <f t="shared" si="593"/>
        <v>NOSAČ AMORTIZERA</v>
      </c>
      <c r="J7557">
        <f t="shared" si="594"/>
        <v>40.618666666666662</v>
      </c>
      <c r="K7557" t="str">
        <f t="shared" si="595"/>
        <v/>
      </c>
    </row>
    <row r="7558" spans="1:11" x14ac:dyDescent="0.25">
      <c r="A7558" t="s">
        <v>13284</v>
      </c>
      <c r="C7558" t="s">
        <v>2225</v>
      </c>
      <c r="D7558" t="s">
        <v>9</v>
      </c>
      <c r="E7558">
        <v>1</v>
      </c>
      <c r="F7558">
        <v>1228.8</v>
      </c>
      <c r="G7558" t="str">
        <f t="shared" si="592"/>
        <v>BLUEPRINTADG080258</v>
      </c>
      <c r="H7558" t="str">
        <f t="shared" si="591"/>
        <v>ADG080258</v>
      </c>
      <c r="I7558" t="str">
        <f t="shared" si="593"/>
        <v>NOSAČ AMORTIZERA</v>
      </c>
      <c r="J7558">
        <f t="shared" si="594"/>
        <v>10.24</v>
      </c>
      <c r="K7558" t="str">
        <f t="shared" si="595"/>
        <v/>
      </c>
    </row>
    <row r="7559" spans="1:11" x14ac:dyDescent="0.25">
      <c r="A7559" t="s">
        <v>13285</v>
      </c>
      <c r="C7559" t="s">
        <v>2225</v>
      </c>
      <c r="D7559" t="s">
        <v>9</v>
      </c>
      <c r="E7559">
        <v>1</v>
      </c>
      <c r="F7559">
        <v>2525.44</v>
      </c>
      <c r="G7559" t="str">
        <f t="shared" si="592"/>
        <v>BLUEPRINTADG080259</v>
      </c>
      <c r="H7559" t="str">
        <f t="shared" si="591"/>
        <v>ADG080259</v>
      </c>
      <c r="I7559" t="str">
        <f t="shared" si="593"/>
        <v>NOSAČ AMORTIZERA</v>
      </c>
      <c r="J7559">
        <f t="shared" si="594"/>
        <v>21.045333333333335</v>
      </c>
      <c r="K7559" t="str">
        <f t="shared" si="595"/>
        <v/>
      </c>
    </row>
    <row r="7560" spans="1:11" x14ac:dyDescent="0.25">
      <c r="A7560" t="s">
        <v>13286</v>
      </c>
      <c r="C7560" t="s">
        <v>2207</v>
      </c>
      <c r="D7560" t="s">
        <v>9</v>
      </c>
      <c r="E7560">
        <v>1</v>
      </c>
      <c r="F7560">
        <v>692.48</v>
      </c>
      <c r="G7560" t="str">
        <f t="shared" si="592"/>
        <v>BLUEPRINTADG08026</v>
      </c>
      <c r="H7560" t="str">
        <f t="shared" si="591"/>
        <v>ADG08026</v>
      </c>
      <c r="I7560" t="str">
        <f t="shared" si="593"/>
        <v>SILEN BLOK</v>
      </c>
      <c r="J7560">
        <f t="shared" si="594"/>
        <v>5.7706666666666671</v>
      </c>
      <c r="K7560" t="str">
        <f t="shared" si="595"/>
        <v/>
      </c>
    </row>
    <row r="7561" spans="1:11" x14ac:dyDescent="0.25">
      <c r="A7561" t="s">
        <v>13287</v>
      </c>
      <c r="C7561" t="s">
        <v>2225</v>
      </c>
      <c r="D7561" t="s">
        <v>9</v>
      </c>
      <c r="E7561">
        <v>1</v>
      </c>
      <c r="F7561">
        <v>4165.12</v>
      </c>
      <c r="G7561" t="str">
        <f t="shared" si="592"/>
        <v>BLUEPRINTADG080260</v>
      </c>
      <c r="H7561" t="str">
        <f t="shared" si="591"/>
        <v>ADG080260</v>
      </c>
      <c r="I7561" t="str">
        <f t="shared" si="593"/>
        <v>NOSAČ AMORTIZERA</v>
      </c>
      <c r="J7561">
        <f t="shared" si="594"/>
        <v>34.709333333333333</v>
      </c>
      <c r="K7561" t="str">
        <f t="shared" si="595"/>
        <v/>
      </c>
    </row>
    <row r="7562" spans="1:11" x14ac:dyDescent="0.25">
      <c r="A7562" t="s">
        <v>13288</v>
      </c>
      <c r="C7562" t="s">
        <v>2225</v>
      </c>
      <c r="D7562" t="s">
        <v>9</v>
      </c>
      <c r="E7562">
        <v>1</v>
      </c>
      <c r="F7562">
        <v>1594.88</v>
      </c>
      <c r="G7562" t="str">
        <f t="shared" si="592"/>
        <v>BLUEPRINTADG080261</v>
      </c>
      <c r="H7562" t="str">
        <f t="shared" si="591"/>
        <v>ADG080261</v>
      </c>
      <c r="I7562" t="str">
        <f t="shared" si="593"/>
        <v>NOSAČ AMORTIZERA</v>
      </c>
      <c r="J7562">
        <f t="shared" si="594"/>
        <v>13.290666666666668</v>
      </c>
      <c r="K7562" t="str">
        <f t="shared" si="595"/>
        <v/>
      </c>
    </row>
    <row r="7563" spans="1:11" x14ac:dyDescent="0.25">
      <c r="A7563" t="s">
        <v>13289</v>
      </c>
      <c r="C7563" t="s">
        <v>2225</v>
      </c>
      <c r="D7563" t="s">
        <v>9</v>
      </c>
      <c r="E7563">
        <v>1</v>
      </c>
      <c r="F7563">
        <v>802.56</v>
      </c>
      <c r="G7563" t="str">
        <f t="shared" si="592"/>
        <v>BLUEPRINTADG080262</v>
      </c>
      <c r="H7563" t="str">
        <f t="shared" si="591"/>
        <v>ADG080262</v>
      </c>
      <c r="I7563" t="str">
        <f t="shared" si="593"/>
        <v>NOSAČ AMORTIZERA</v>
      </c>
      <c r="J7563">
        <f t="shared" si="594"/>
        <v>6.6879999999999997</v>
      </c>
      <c r="K7563" t="str">
        <f t="shared" si="595"/>
        <v/>
      </c>
    </row>
    <row r="7564" spans="1:11" x14ac:dyDescent="0.25">
      <c r="A7564" t="s">
        <v>13290</v>
      </c>
      <c r="C7564" t="s">
        <v>2225</v>
      </c>
      <c r="D7564" t="s">
        <v>9</v>
      </c>
      <c r="E7564">
        <v>1</v>
      </c>
      <c r="F7564">
        <v>3488</v>
      </c>
      <c r="G7564" t="str">
        <f t="shared" si="592"/>
        <v>BLUEPRINTADG080263</v>
      </c>
      <c r="H7564" t="str">
        <f t="shared" si="591"/>
        <v>ADG080263</v>
      </c>
      <c r="I7564" t="str">
        <f t="shared" si="593"/>
        <v>NOSAČ AMORTIZERA</v>
      </c>
      <c r="J7564">
        <f t="shared" si="594"/>
        <v>29.066666666666666</v>
      </c>
      <c r="K7564" t="str">
        <f t="shared" si="595"/>
        <v/>
      </c>
    </row>
    <row r="7565" spans="1:11" x14ac:dyDescent="0.25">
      <c r="A7565" t="s">
        <v>13291</v>
      </c>
      <c r="C7565" t="s">
        <v>2225</v>
      </c>
      <c r="D7565" t="s">
        <v>9</v>
      </c>
      <c r="E7565">
        <v>1</v>
      </c>
      <c r="F7565">
        <v>4051.2</v>
      </c>
      <c r="G7565" t="str">
        <f t="shared" si="592"/>
        <v>BLUEPRINTADG080264</v>
      </c>
      <c r="H7565" t="str">
        <f t="shared" si="591"/>
        <v>ADG080264</v>
      </c>
      <c r="I7565" t="str">
        <f t="shared" si="593"/>
        <v>NOSAČ AMORTIZERA</v>
      </c>
      <c r="J7565">
        <f t="shared" si="594"/>
        <v>33.76</v>
      </c>
      <c r="K7565" t="str">
        <f t="shared" si="595"/>
        <v/>
      </c>
    </row>
    <row r="7566" spans="1:11" x14ac:dyDescent="0.25">
      <c r="A7566" t="s">
        <v>13292</v>
      </c>
      <c r="C7566" t="s">
        <v>2225</v>
      </c>
      <c r="D7566" t="s">
        <v>9</v>
      </c>
      <c r="E7566">
        <v>1</v>
      </c>
      <c r="F7566">
        <v>640</v>
      </c>
      <c r="G7566" t="str">
        <f t="shared" si="592"/>
        <v>BLUEPRINTADG080265</v>
      </c>
      <c r="H7566" t="str">
        <f t="shared" si="591"/>
        <v>ADG080265</v>
      </c>
      <c r="I7566" t="str">
        <f t="shared" si="593"/>
        <v>NOSAČ AMORTIZERA</v>
      </c>
      <c r="J7566">
        <f t="shared" si="594"/>
        <v>5.333333333333333</v>
      </c>
      <c r="K7566" t="str">
        <f t="shared" si="595"/>
        <v/>
      </c>
    </row>
    <row r="7567" spans="1:11" x14ac:dyDescent="0.25">
      <c r="A7567" t="s">
        <v>13293</v>
      </c>
      <c r="C7567" t="s">
        <v>2225</v>
      </c>
      <c r="D7567" t="s">
        <v>9</v>
      </c>
      <c r="E7567">
        <v>1</v>
      </c>
      <c r="F7567">
        <v>3432.96</v>
      </c>
      <c r="G7567" t="str">
        <f t="shared" si="592"/>
        <v>BLUEPRINTADG080266</v>
      </c>
      <c r="H7567" t="str">
        <f t="shared" si="591"/>
        <v>ADG080266</v>
      </c>
      <c r="I7567" t="str">
        <f t="shared" si="593"/>
        <v>NOSAČ AMORTIZERA</v>
      </c>
      <c r="J7567">
        <f t="shared" si="594"/>
        <v>28.608000000000001</v>
      </c>
      <c r="K7567" t="str">
        <f t="shared" si="595"/>
        <v/>
      </c>
    </row>
    <row r="7568" spans="1:11" x14ac:dyDescent="0.25">
      <c r="A7568" t="s">
        <v>13294</v>
      </c>
      <c r="C7568" t="s">
        <v>2225</v>
      </c>
      <c r="D7568" t="s">
        <v>9</v>
      </c>
      <c r="E7568">
        <v>1</v>
      </c>
      <c r="F7568">
        <v>2713.6</v>
      </c>
      <c r="G7568" t="str">
        <f t="shared" si="592"/>
        <v>BLUEPRINTADG080267</v>
      </c>
      <c r="H7568" t="str">
        <f t="shared" si="591"/>
        <v>ADG080267</v>
      </c>
      <c r="I7568" t="str">
        <f t="shared" si="593"/>
        <v>NOSAČ AMORTIZERA</v>
      </c>
      <c r="J7568">
        <f t="shared" si="594"/>
        <v>22.613333333333333</v>
      </c>
      <c r="K7568" t="str">
        <f t="shared" si="595"/>
        <v/>
      </c>
    </row>
    <row r="7569" spans="1:11" x14ac:dyDescent="0.25">
      <c r="A7569" t="s">
        <v>13295</v>
      </c>
      <c r="C7569" t="s">
        <v>2225</v>
      </c>
      <c r="D7569" t="s">
        <v>9</v>
      </c>
      <c r="E7569">
        <v>1</v>
      </c>
      <c r="F7569">
        <v>2713.6</v>
      </c>
      <c r="G7569" t="str">
        <f t="shared" si="592"/>
        <v>BLUEPRINTADG080268</v>
      </c>
      <c r="H7569" t="str">
        <f t="shared" si="591"/>
        <v>ADG080268</v>
      </c>
      <c r="I7569" t="str">
        <f t="shared" si="593"/>
        <v>NOSAČ AMORTIZERA</v>
      </c>
      <c r="J7569">
        <f t="shared" si="594"/>
        <v>22.613333333333333</v>
      </c>
      <c r="K7569" t="str">
        <f t="shared" si="595"/>
        <v/>
      </c>
    </row>
    <row r="7570" spans="1:11" x14ac:dyDescent="0.25">
      <c r="A7570" t="s">
        <v>13296</v>
      </c>
      <c r="C7570" t="s">
        <v>2225</v>
      </c>
      <c r="D7570" t="s">
        <v>9</v>
      </c>
      <c r="E7570">
        <v>1</v>
      </c>
      <c r="F7570">
        <v>709.12</v>
      </c>
      <c r="G7570" t="str">
        <f t="shared" si="592"/>
        <v>BLUEPRINTADG080269</v>
      </c>
      <c r="H7570" t="str">
        <f t="shared" si="591"/>
        <v>ADG080269</v>
      </c>
      <c r="I7570" t="str">
        <f t="shared" si="593"/>
        <v>NOSAČ AMORTIZERA</v>
      </c>
      <c r="J7570">
        <f t="shared" si="594"/>
        <v>5.9093333333333335</v>
      </c>
      <c r="K7570" t="str">
        <f t="shared" si="595"/>
        <v/>
      </c>
    </row>
    <row r="7571" spans="1:11" x14ac:dyDescent="0.25">
      <c r="A7571" t="s">
        <v>13297</v>
      </c>
      <c r="B7571" s="1" t="s">
        <v>13298</v>
      </c>
      <c r="C7571" t="s">
        <v>2207</v>
      </c>
      <c r="D7571" t="s">
        <v>9</v>
      </c>
      <c r="E7571">
        <v>1</v>
      </c>
      <c r="F7571">
        <v>61.44</v>
      </c>
      <c r="G7571" t="str">
        <f t="shared" si="592"/>
        <v>BLUEPRINTADG08027</v>
      </c>
      <c r="H7571" t="str">
        <f t="shared" si="591"/>
        <v>5525644000</v>
      </c>
      <c r="I7571" t="str">
        <f t="shared" si="593"/>
        <v>SILEN BLOK</v>
      </c>
      <c r="J7571">
        <f t="shared" si="594"/>
        <v>0.51200000000000001</v>
      </c>
      <c r="K7571" t="str">
        <f t="shared" si="595"/>
        <v/>
      </c>
    </row>
    <row r="7572" spans="1:11" x14ac:dyDescent="0.25">
      <c r="A7572" t="s">
        <v>13299</v>
      </c>
      <c r="B7572" s="1" t="s">
        <v>43952</v>
      </c>
      <c r="C7572" t="s">
        <v>2207</v>
      </c>
      <c r="D7572" t="s">
        <v>9</v>
      </c>
      <c r="E7572">
        <v>1</v>
      </c>
      <c r="F7572">
        <v>926.72</v>
      </c>
      <c r="G7572" t="str">
        <f t="shared" si="592"/>
        <v>BLUEPRINTADG080270</v>
      </c>
      <c r="H7572" t="str">
        <f t="shared" si="591"/>
        <v>13281784</v>
      </c>
      <c r="I7572" t="str">
        <f t="shared" si="593"/>
        <v>SILEN BLOK</v>
      </c>
      <c r="J7572">
        <f t="shared" si="594"/>
        <v>7.722666666666667</v>
      </c>
      <c r="K7572" t="str">
        <f t="shared" si="595"/>
        <v/>
      </c>
    </row>
    <row r="7573" spans="1:11" x14ac:dyDescent="0.25">
      <c r="A7573" t="s">
        <v>13300</v>
      </c>
      <c r="B7573" s="1" t="s">
        <v>43953</v>
      </c>
      <c r="C7573" t="s">
        <v>2207</v>
      </c>
      <c r="D7573" t="s">
        <v>9</v>
      </c>
      <c r="E7573">
        <v>1</v>
      </c>
      <c r="F7573">
        <v>1044.48</v>
      </c>
      <c r="G7573" t="str">
        <f t="shared" si="592"/>
        <v>BLUEPRINTADG080271</v>
      </c>
      <c r="H7573" t="str">
        <f t="shared" si="591"/>
        <v>13281782</v>
      </c>
      <c r="I7573" t="str">
        <f t="shared" si="593"/>
        <v>SILEN BLOK</v>
      </c>
      <c r="J7573">
        <f t="shared" si="594"/>
        <v>8.7040000000000006</v>
      </c>
      <c r="K7573" t="str">
        <f t="shared" si="595"/>
        <v/>
      </c>
    </row>
    <row r="7574" spans="1:11" x14ac:dyDescent="0.25">
      <c r="A7574" t="s">
        <v>13301</v>
      </c>
      <c r="B7574" s="1" t="s">
        <v>43954</v>
      </c>
      <c r="C7574" t="s">
        <v>2197</v>
      </c>
      <c r="D7574" t="s">
        <v>9</v>
      </c>
      <c r="E7574">
        <v>1</v>
      </c>
      <c r="F7574">
        <v>2592</v>
      </c>
      <c r="G7574" t="str">
        <f t="shared" si="592"/>
        <v>BLUEPRINTADG080272</v>
      </c>
      <c r="H7574" t="str">
        <f t="shared" si="591"/>
        <v>13257785</v>
      </c>
      <c r="I7574" t="str">
        <f t="shared" si="593"/>
        <v>ČAURA STABILIZATORSKE ŠIPKE</v>
      </c>
      <c r="J7574">
        <f t="shared" si="594"/>
        <v>21.6</v>
      </c>
      <c r="K7574" t="str">
        <f t="shared" si="595"/>
        <v/>
      </c>
    </row>
    <row r="7575" spans="1:11" x14ac:dyDescent="0.25">
      <c r="A7575" t="s">
        <v>13302</v>
      </c>
      <c r="B7575" s="1" t="s">
        <v>13303</v>
      </c>
      <c r="C7575" t="s">
        <v>2207</v>
      </c>
      <c r="D7575" t="s">
        <v>9</v>
      </c>
      <c r="E7575">
        <v>1</v>
      </c>
      <c r="F7575">
        <v>412.16</v>
      </c>
      <c r="G7575" t="str">
        <f t="shared" si="592"/>
        <v>BLUEPRINTADG080273</v>
      </c>
      <c r="H7575" t="str">
        <f t="shared" si="591"/>
        <v>0352866</v>
      </c>
      <c r="I7575" t="str">
        <f t="shared" si="593"/>
        <v>SILEN BLOK</v>
      </c>
      <c r="J7575">
        <f t="shared" si="594"/>
        <v>3.4346666666666668</v>
      </c>
      <c r="K7575" t="str">
        <f t="shared" si="595"/>
        <v/>
      </c>
    </row>
    <row r="7576" spans="1:11" x14ac:dyDescent="0.25">
      <c r="A7576" t="s">
        <v>13304</v>
      </c>
      <c r="B7576" s="1" t="s">
        <v>13305</v>
      </c>
      <c r="C7576" t="s">
        <v>2207</v>
      </c>
      <c r="D7576" t="s">
        <v>9</v>
      </c>
      <c r="E7576">
        <v>1</v>
      </c>
      <c r="F7576">
        <v>1952</v>
      </c>
      <c r="G7576" t="str">
        <f t="shared" si="592"/>
        <v>BLUEPRINTADG080274</v>
      </c>
      <c r="H7576" t="str">
        <f t="shared" si="591"/>
        <v>0352491</v>
      </c>
      <c r="I7576" t="str">
        <f t="shared" si="593"/>
        <v>SILEN BLOK</v>
      </c>
      <c r="J7576">
        <f t="shared" si="594"/>
        <v>16.266666666666666</v>
      </c>
      <c r="K7576" t="str">
        <f t="shared" si="595"/>
        <v/>
      </c>
    </row>
    <row r="7577" spans="1:11" x14ac:dyDescent="0.25">
      <c r="A7577" t="s">
        <v>13306</v>
      </c>
      <c r="B7577" s="1" t="s">
        <v>43955</v>
      </c>
      <c r="C7577" t="s">
        <v>2225</v>
      </c>
      <c r="D7577" t="s">
        <v>9</v>
      </c>
      <c r="E7577">
        <v>1</v>
      </c>
      <c r="F7577">
        <v>2073.6</v>
      </c>
      <c r="G7577" t="str">
        <f t="shared" si="592"/>
        <v>BLUEPRINTADG080275</v>
      </c>
      <c r="H7577" t="str">
        <f t="shared" si="591"/>
        <v>13502180</v>
      </c>
      <c r="I7577" t="str">
        <f t="shared" si="593"/>
        <v>NOSAČ AMORTIZERA</v>
      </c>
      <c r="J7577">
        <f t="shared" si="594"/>
        <v>17.279999999999998</v>
      </c>
      <c r="K7577" t="str">
        <f t="shared" si="595"/>
        <v/>
      </c>
    </row>
    <row r="7578" spans="1:11" x14ac:dyDescent="0.25">
      <c r="A7578" t="s">
        <v>13307</v>
      </c>
      <c r="B7578" s="1" t="s">
        <v>13308</v>
      </c>
      <c r="C7578" t="s">
        <v>2207</v>
      </c>
      <c r="D7578" t="s">
        <v>9</v>
      </c>
      <c r="E7578">
        <v>1</v>
      </c>
      <c r="F7578">
        <v>61.44</v>
      </c>
      <c r="G7578" t="str">
        <f t="shared" si="592"/>
        <v>BLUEPRINTADG08028</v>
      </c>
      <c r="H7578" t="str">
        <f t="shared" si="591"/>
        <v>5525744000</v>
      </c>
      <c r="I7578" t="str">
        <f t="shared" si="593"/>
        <v>SILEN BLOK</v>
      </c>
      <c r="J7578">
        <f t="shared" si="594"/>
        <v>0.51200000000000001</v>
      </c>
      <c r="K7578" t="str">
        <f t="shared" si="595"/>
        <v/>
      </c>
    </row>
    <row r="7579" spans="1:11" x14ac:dyDescent="0.25">
      <c r="A7579" t="s">
        <v>13309</v>
      </c>
      <c r="B7579" s="1" t="s">
        <v>13310</v>
      </c>
      <c r="C7579" t="s">
        <v>13311</v>
      </c>
      <c r="D7579" t="s">
        <v>1117</v>
      </c>
      <c r="E7579">
        <v>1</v>
      </c>
      <c r="F7579">
        <v>705.28</v>
      </c>
      <c r="G7579" t="str">
        <f t="shared" si="592"/>
        <v>BLUEPRINTADG08029</v>
      </c>
      <c r="H7579" t="str">
        <f t="shared" si="591"/>
        <v>5525044003</v>
      </c>
      <c r="I7579" t="str">
        <f t="shared" si="593"/>
        <v>SET OPRUGA AMORTIZERA</v>
      </c>
      <c r="J7579">
        <f t="shared" si="594"/>
        <v>5.8773333333333335</v>
      </c>
      <c r="K7579" t="str">
        <f t="shared" si="595"/>
        <v/>
      </c>
    </row>
    <row r="7580" spans="1:11" x14ac:dyDescent="0.25">
      <c r="A7580" t="s">
        <v>13312</v>
      </c>
      <c r="B7580" s="1" t="s">
        <v>13313</v>
      </c>
      <c r="C7580" t="s">
        <v>5621</v>
      </c>
      <c r="D7580" t="s">
        <v>9</v>
      </c>
      <c r="E7580">
        <v>1</v>
      </c>
      <c r="F7580">
        <v>2666.24</v>
      </c>
      <c r="G7580" t="str">
        <f t="shared" si="592"/>
        <v>BLUEPRINTADG08030</v>
      </c>
      <c r="H7580" t="str">
        <f t="shared" si="591"/>
        <v>491304A000</v>
      </c>
      <c r="I7580" t="str">
        <f t="shared" si="593"/>
        <v>LEŽAJ KARDANSKOG VRATILA</v>
      </c>
      <c r="J7580">
        <f t="shared" si="594"/>
        <v>22.218666666666664</v>
      </c>
      <c r="K7580" t="str">
        <f t="shared" si="595"/>
        <v/>
      </c>
    </row>
    <row r="7581" spans="1:11" x14ac:dyDescent="0.25">
      <c r="A7581" t="s">
        <v>13314</v>
      </c>
      <c r="B7581" s="1" t="s">
        <v>13315</v>
      </c>
      <c r="C7581" t="s">
        <v>2207</v>
      </c>
      <c r="D7581" t="s">
        <v>9</v>
      </c>
      <c r="E7581">
        <v>1</v>
      </c>
      <c r="F7581">
        <v>783.36</v>
      </c>
      <c r="G7581" t="str">
        <f t="shared" si="592"/>
        <v>BLUEPRINTADG08031</v>
      </c>
      <c r="H7581" t="str">
        <f t="shared" si="591"/>
        <v>552164A000</v>
      </c>
      <c r="I7581" t="str">
        <f t="shared" si="593"/>
        <v>SILEN BLOK</v>
      </c>
      <c r="J7581">
        <f t="shared" si="594"/>
        <v>6.5280000000000005</v>
      </c>
      <c r="K7581" t="str">
        <f t="shared" si="595"/>
        <v/>
      </c>
    </row>
    <row r="7582" spans="1:11" x14ac:dyDescent="0.25">
      <c r="A7582" t="s">
        <v>13316</v>
      </c>
      <c r="B7582" s="1" t="s">
        <v>13317</v>
      </c>
      <c r="C7582" t="s">
        <v>2207</v>
      </c>
      <c r="D7582" t="s">
        <v>9</v>
      </c>
      <c r="E7582">
        <v>1</v>
      </c>
      <c r="F7582">
        <v>776.96</v>
      </c>
      <c r="G7582" t="str">
        <f t="shared" si="592"/>
        <v>BLUEPRINTADG08032</v>
      </c>
      <c r="H7582" t="str">
        <f t="shared" si="591"/>
        <v>552174A000</v>
      </c>
      <c r="I7582" t="str">
        <f t="shared" si="593"/>
        <v>SILEN BLOK</v>
      </c>
      <c r="J7582">
        <f t="shared" si="594"/>
        <v>6.4746666666666668</v>
      </c>
      <c r="K7582" t="str">
        <f t="shared" si="595"/>
        <v/>
      </c>
    </row>
    <row r="7583" spans="1:11" x14ac:dyDescent="0.25">
      <c r="A7583" t="s">
        <v>13318</v>
      </c>
      <c r="B7583" s="1" t="s">
        <v>13319</v>
      </c>
      <c r="C7583" t="s">
        <v>2207</v>
      </c>
      <c r="D7583" t="s">
        <v>9</v>
      </c>
      <c r="E7583">
        <v>1</v>
      </c>
      <c r="F7583">
        <v>643.84</v>
      </c>
      <c r="G7583" t="str">
        <f t="shared" si="592"/>
        <v>BLUEPRINTADG08033</v>
      </c>
      <c r="H7583" t="str">
        <f t="shared" si="591"/>
        <v>552254A000</v>
      </c>
      <c r="I7583" t="str">
        <f t="shared" si="593"/>
        <v>SILEN BLOK</v>
      </c>
      <c r="J7583">
        <f t="shared" si="594"/>
        <v>5.365333333333334</v>
      </c>
      <c r="K7583" t="str">
        <f t="shared" si="595"/>
        <v/>
      </c>
    </row>
    <row r="7584" spans="1:11" x14ac:dyDescent="0.25">
      <c r="A7584" t="s">
        <v>13320</v>
      </c>
      <c r="B7584" s="1" t="s">
        <v>13321</v>
      </c>
      <c r="C7584" t="s">
        <v>2202</v>
      </c>
      <c r="D7584" t="s">
        <v>9</v>
      </c>
      <c r="E7584">
        <v>1</v>
      </c>
      <c r="F7584">
        <v>153.6</v>
      </c>
      <c r="G7584" t="str">
        <f t="shared" si="592"/>
        <v>BLUEPRINTADG08034</v>
      </c>
      <c r="H7584" t="str">
        <f t="shared" si="591"/>
        <v>555134A100</v>
      </c>
      <c r="I7584" t="str">
        <f t="shared" si="593"/>
        <v>¬AURA STABILIZATORSKE ŠIPKE</v>
      </c>
      <c r="J7584">
        <f t="shared" si="594"/>
        <v>1.28</v>
      </c>
      <c r="K7584" t="str">
        <f t="shared" si="595"/>
        <v/>
      </c>
    </row>
    <row r="7585" spans="1:11" x14ac:dyDescent="0.25">
      <c r="A7585" t="s">
        <v>13322</v>
      </c>
      <c r="B7585" s="1" t="s">
        <v>13323</v>
      </c>
      <c r="C7585" t="s">
        <v>2202</v>
      </c>
      <c r="D7585" t="s">
        <v>9</v>
      </c>
      <c r="E7585">
        <v>1</v>
      </c>
      <c r="F7585">
        <v>217.6</v>
      </c>
      <c r="G7585" t="str">
        <f t="shared" si="592"/>
        <v>BLUEPRINTADG08035</v>
      </c>
      <c r="H7585" t="str">
        <f t="shared" si="591"/>
        <v>5557738600</v>
      </c>
      <c r="I7585" t="str">
        <f t="shared" si="593"/>
        <v>¬AURA STABILIZATORSKE ŠIPKE</v>
      </c>
      <c r="J7585">
        <f t="shared" si="594"/>
        <v>1.8133333333333332</v>
      </c>
      <c r="K7585" t="str">
        <f t="shared" si="595"/>
        <v/>
      </c>
    </row>
    <row r="7586" spans="1:11" x14ac:dyDescent="0.25">
      <c r="A7586" t="s">
        <v>13324</v>
      </c>
      <c r="B7586" s="1" t="s">
        <v>13325</v>
      </c>
      <c r="C7586" t="s">
        <v>2202</v>
      </c>
      <c r="D7586" t="s">
        <v>9</v>
      </c>
      <c r="E7586">
        <v>1</v>
      </c>
      <c r="F7586">
        <v>186.88</v>
      </c>
      <c r="G7586" t="str">
        <f t="shared" si="592"/>
        <v>BLUEPRINTADG08036</v>
      </c>
      <c r="H7586" t="str">
        <f t="shared" si="591"/>
        <v>548121C000</v>
      </c>
      <c r="I7586" t="str">
        <f t="shared" si="593"/>
        <v>¬AURA STABILIZATORSKE ŠIPKE</v>
      </c>
      <c r="J7586">
        <f t="shared" si="594"/>
        <v>1.5573333333333332</v>
      </c>
      <c r="K7586" t="str">
        <f t="shared" si="595"/>
        <v/>
      </c>
    </row>
    <row r="7587" spans="1:11" x14ac:dyDescent="0.25">
      <c r="A7587" t="s">
        <v>13326</v>
      </c>
      <c r="B7587" s="1" t="s">
        <v>13327</v>
      </c>
      <c r="C7587" t="s">
        <v>2207</v>
      </c>
      <c r="D7587" t="s">
        <v>9</v>
      </c>
      <c r="E7587">
        <v>1</v>
      </c>
      <c r="F7587">
        <v>439.04</v>
      </c>
      <c r="G7587" t="str">
        <f t="shared" si="592"/>
        <v>BLUEPRINTADG08037</v>
      </c>
      <c r="H7587" t="str">
        <f t="shared" si="591"/>
        <v>54550FD000</v>
      </c>
      <c r="I7587" t="str">
        <f t="shared" si="593"/>
        <v>SILEN BLOK</v>
      </c>
      <c r="J7587">
        <f t="shared" si="594"/>
        <v>3.658666666666667</v>
      </c>
      <c r="K7587" t="str">
        <f t="shared" si="595"/>
        <v/>
      </c>
    </row>
    <row r="7588" spans="1:11" x14ac:dyDescent="0.25">
      <c r="A7588" t="s">
        <v>13328</v>
      </c>
      <c r="B7588" s="1" t="s">
        <v>13329</v>
      </c>
      <c r="C7588" t="s">
        <v>2207</v>
      </c>
      <c r="D7588" t="s">
        <v>9</v>
      </c>
      <c r="E7588">
        <v>1</v>
      </c>
      <c r="F7588">
        <v>366.08</v>
      </c>
      <c r="G7588" t="str">
        <f t="shared" si="592"/>
        <v>BLUEPRINTADG08038</v>
      </c>
      <c r="H7588" t="str">
        <f t="shared" si="591"/>
        <v>0K30A34460B</v>
      </c>
      <c r="I7588" t="str">
        <f t="shared" si="593"/>
        <v>SILEN BLOK</v>
      </c>
      <c r="J7588">
        <f t="shared" si="594"/>
        <v>3.0506666666666664</v>
      </c>
      <c r="K7588" t="str">
        <f t="shared" si="595"/>
        <v/>
      </c>
    </row>
    <row r="7589" spans="1:11" x14ac:dyDescent="0.25">
      <c r="A7589" t="s">
        <v>13330</v>
      </c>
      <c r="B7589" s="1" t="s">
        <v>13331</v>
      </c>
      <c r="C7589" t="s">
        <v>2202</v>
      </c>
      <c r="D7589" t="s">
        <v>9</v>
      </c>
      <c r="E7589">
        <v>1</v>
      </c>
      <c r="F7589">
        <v>74.239999999999995</v>
      </c>
      <c r="G7589" t="str">
        <f t="shared" si="592"/>
        <v>BLUEPRINTADG08039</v>
      </c>
      <c r="H7589" t="str">
        <f t="shared" si="591"/>
        <v>54813FD000</v>
      </c>
      <c r="I7589" t="str">
        <f t="shared" si="593"/>
        <v>¬AURA STABILIZATORSKE ŠIPKE</v>
      </c>
      <c r="J7589">
        <f t="shared" si="594"/>
        <v>0.61866666666666659</v>
      </c>
      <c r="K7589" t="str">
        <f t="shared" si="595"/>
        <v/>
      </c>
    </row>
    <row r="7590" spans="1:11" x14ac:dyDescent="0.25">
      <c r="A7590" t="s">
        <v>13332</v>
      </c>
      <c r="B7590" s="1" t="s">
        <v>13333</v>
      </c>
      <c r="C7590" t="s">
        <v>2202</v>
      </c>
      <c r="D7590" t="s">
        <v>9</v>
      </c>
      <c r="E7590">
        <v>1</v>
      </c>
      <c r="F7590">
        <v>108.8</v>
      </c>
      <c r="G7590" t="str">
        <f t="shared" si="592"/>
        <v>BLUEPRINTADG08040</v>
      </c>
      <c r="H7590" t="str">
        <f t="shared" si="591"/>
        <v>0K33C34156A</v>
      </c>
      <c r="I7590" t="str">
        <f t="shared" si="593"/>
        <v>¬AURA STABILIZATORSKE ŠIPKE</v>
      </c>
      <c r="J7590">
        <f t="shared" si="594"/>
        <v>0.90666666666666662</v>
      </c>
      <c r="K7590" t="str">
        <f t="shared" si="595"/>
        <v/>
      </c>
    </row>
    <row r="7591" spans="1:11" x14ac:dyDescent="0.25">
      <c r="A7591" t="s">
        <v>13334</v>
      </c>
      <c r="B7591" s="1" t="s">
        <v>43956</v>
      </c>
      <c r="C7591" t="s">
        <v>2207</v>
      </c>
      <c r="D7591" t="s">
        <v>9</v>
      </c>
      <c r="E7591">
        <v>1</v>
      </c>
      <c r="F7591">
        <v>345.6</v>
      </c>
      <c r="G7591" t="str">
        <f t="shared" si="592"/>
        <v>BLUEPRINTADG08042</v>
      </c>
      <c r="H7591" t="str">
        <f t="shared" si="591"/>
        <v>96535088</v>
      </c>
      <c r="I7591" t="str">
        <f t="shared" si="593"/>
        <v>SILEN BLOK</v>
      </c>
      <c r="J7591">
        <f t="shared" si="594"/>
        <v>2.8800000000000003</v>
      </c>
      <c r="K7591" t="str">
        <f t="shared" si="595"/>
        <v/>
      </c>
    </row>
    <row r="7592" spans="1:11" x14ac:dyDescent="0.25">
      <c r="A7592" t="s">
        <v>13335</v>
      </c>
      <c r="B7592" s="1" t="s">
        <v>43957</v>
      </c>
      <c r="C7592" t="s">
        <v>2207</v>
      </c>
      <c r="D7592" t="s">
        <v>9</v>
      </c>
      <c r="E7592">
        <v>1</v>
      </c>
      <c r="F7592">
        <v>193.28</v>
      </c>
      <c r="G7592" t="str">
        <f t="shared" si="592"/>
        <v>BLUEPRINTADG08043</v>
      </c>
      <c r="H7592" t="str">
        <f t="shared" si="591"/>
        <v>96380613</v>
      </c>
      <c r="I7592" t="str">
        <f t="shared" si="593"/>
        <v>SILEN BLOK</v>
      </c>
      <c r="J7592">
        <f t="shared" si="594"/>
        <v>1.6106666666666667</v>
      </c>
      <c r="K7592" t="str">
        <f t="shared" si="595"/>
        <v/>
      </c>
    </row>
    <row r="7593" spans="1:11" x14ac:dyDescent="0.25">
      <c r="A7593" t="s">
        <v>13336</v>
      </c>
      <c r="B7593" s="1" t="s">
        <v>13337</v>
      </c>
      <c r="C7593" t="s">
        <v>2202</v>
      </c>
      <c r="D7593" t="s">
        <v>9</v>
      </c>
      <c r="E7593">
        <v>1</v>
      </c>
      <c r="F7593">
        <v>108.8</v>
      </c>
      <c r="G7593" t="str">
        <f t="shared" si="592"/>
        <v>BLUEPRINTADG08044</v>
      </c>
      <c r="H7593" t="str">
        <f t="shared" si="591"/>
        <v>5481322200</v>
      </c>
      <c r="I7593" t="str">
        <f t="shared" si="593"/>
        <v>¬AURA STABILIZATORSKE ŠIPKE</v>
      </c>
      <c r="J7593">
        <f t="shared" si="594"/>
        <v>0.90666666666666662</v>
      </c>
      <c r="K7593" t="str">
        <f t="shared" si="595"/>
        <v/>
      </c>
    </row>
    <row r="7594" spans="1:11" x14ac:dyDescent="0.25">
      <c r="A7594" t="s">
        <v>13338</v>
      </c>
      <c r="B7594" s="1" t="s">
        <v>13339</v>
      </c>
      <c r="C7594" t="s">
        <v>2207</v>
      </c>
      <c r="D7594" t="s">
        <v>9</v>
      </c>
      <c r="E7594">
        <v>1</v>
      </c>
      <c r="F7594">
        <v>628.48</v>
      </c>
      <c r="G7594" t="str">
        <f t="shared" si="592"/>
        <v>BLUEPRINTADG08045</v>
      </c>
      <c r="H7594" t="str">
        <f t="shared" si="591"/>
        <v>5458329000</v>
      </c>
      <c r="I7594" t="str">
        <f t="shared" si="593"/>
        <v>SILEN BLOK</v>
      </c>
      <c r="J7594">
        <f t="shared" si="594"/>
        <v>5.2373333333333338</v>
      </c>
      <c r="K7594" t="str">
        <f t="shared" si="595"/>
        <v/>
      </c>
    </row>
    <row r="7595" spans="1:11" x14ac:dyDescent="0.25">
      <c r="A7595" t="s">
        <v>13340</v>
      </c>
      <c r="B7595" s="1" t="s">
        <v>13341</v>
      </c>
      <c r="C7595" t="s">
        <v>2207</v>
      </c>
      <c r="D7595" t="s">
        <v>9</v>
      </c>
      <c r="E7595">
        <v>1</v>
      </c>
      <c r="F7595">
        <v>761.6</v>
      </c>
      <c r="G7595" t="str">
        <f t="shared" si="592"/>
        <v>BLUEPRINTADG08046</v>
      </c>
      <c r="H7595" t="str">
        <f t="shared" si="591"/>
        <v>5458417000</v>
      </c>
      <c r="I7595" t="str">
        <f t="shared" si="593"/>
        <v>SILEN BLOK</v>
      </c>
      <c r="J7595">
        <f t="shared" si="594"/>
        <v>6.3466666666666667</v>
      </c>
      <c r="K7595" t="str">
        <f t="shared" si="595"/>
        <v/>
      </c>
    </row>
    <row r="7596" spans="1:11" x14ac:dyDescent="0.25">
      <c r="A7596" t="s">
        <v>13342</v>
      </c>
      <c r="B7596" s="1" t="s">
        <v>13343</v>
      </c>
      <c r="C7596" t="s">
        <v>2207</v>
      </c>
      <c r="D7596" t="s">
        <v>9</v>
      </c>
      <c r="E7596">
        <v>1</v>
      </c>
      <c r="F7596">
        <v>494.08</v>
      </c>
      <c r="G7596" t="str">
        <f t="shared" si="592"/>
        <v>BLUEPRINTADG08047</v>
      </c>
      <c r="H7596" t="str">
        <f t="shared" si="591"/>
        <v>5455129010</v>
      </c>
      <c r="I7596" t="str">
        <f t="shared" si="593"/>
        <v>SILEN BLOK</v>
      </c>
      <c r="J7596">
        <f t="shared" si="594"/>
        <v>4.1173333333333328</v>
      </c>
      <c r="K7596" t="str">
        <f t="shared" si="595"/>
        <v/>
      </c>
    </row>
    <row r="7597" spans="1:11" x14ac:dyDescent="0.25">
      <c r="A7597" t="s">
        <v>13344</v>
      </c>
      <c r="B7597" s="1" t="s">
        <v>13345</v>
      </c>
      <c r="C7597" t="s">
        <v>2207</v>
      </c>
      <c r="D7597" t="s">
        <v>9</v>
      </c>
      <c r="E7597">
        <v>1</v>
      </c>
      <c r="F7597">
        <v>1538.56</v>
      </c>
      <c r="G7597" t="str">
        <f t="shared" si="592"/>
        <v>BLUEPRINTADG08048</v>
      </c>
      <c r="H7597" t="str">
        <f t="shared" ref="H7597:H7660" si="596">IF(AND(B7597&lt;&gt;"", B7597&lt;&gt;"-"),SUBSTITUTE(SUBSTITUTE(B7597,"-","")," ",""),A7597)</f>
        <v>0K2A13446X</v>
      </c>
      <c r="I7597" t="str">
        <f t="shared" si="593"/>
        <v>SILEN BLOK</v>
      </c>
      <c r="J7597">
        <f t="shared" si="594"/>
        <v>12.821333333333333</v>
      </c>
      <c r="K7597" t="str">
        <f t="shared" si="595"/>
        <v/>
      </c>
    </row>
    <row r="7598" spans="1:11" x14ac:dyDescent="0.25">
      <c r="A7598" t="s">
        <v>13346</v>
      </c>
      <c r="B7598" s="1" t="s">
        <v>13347</v>
      </c>
      <c r="C7598" t="s">
        <v>2207</v>
      </c>
      <c r="D7598" t="s">
        <v>9</v>
      </c>
      <c r="E7598">
        <v>1</v>
      </c>
      <c r="F7598">
        <v>1121.28</v>
      </c>
      <c r="G7598" t="str">
        <f t="shared" si="592"/>
        <v>BLUEPRINTADG08049</v>
      </c>
      <c r="H7598" t="str">
        <f t="shared" si="596"/>
        <v>0K2A13446Y</v>
      </c>
      <c r="I7598" t="str">
        <f t="shared" si="593"/>
        <v>SILEN BLOK</v>
      </c>
      <c r="J7598">
        <f t="shared" si="594"/>
        <v>9.3439999999999994</v>
      </c>
      <c r="K7598" t="str">
        <f t="shared" si="595"/>
        <v/>
      </c>
    </row>
    <row r="7599" spans="1:11" x14ac:dyDescent="0.25">
      <c r="A7599" t="s">
        <v>13348</v>
      </c>
      <c r="B7599" s="1" t="s">
        <v>43958</v>
      </c>
      <c r="C7599" t="s">
        <v>2207</v>
      </c>
      <c r="D7599" t="s">
        <v>9</v>
      </c>
      <c r="E7599">
        <v>1</v>
      </c>
      <c r="F7599">
        <v>266.24</v>
      </c>
      <c r="G7599" t="str">
        <f t="shared" si="592"/>
        <v>BLUEPRINTADG08050</v>
      </c>
      <c r="H7599" t="str">
        <f t="shared" si="596"/>
        <v>96535087</v>
      </c>
      <c r="I7599" t="str">
        <f t="shared" si="593"/>
        <v>SILEN BLOK</v>
      </c>
      <c r="J7599">
        <f t="shared" si="594"/>
        <v>2.2186666666666666</v>
      </c>
      <c r="K7599" t="str">
        <f t="shared" si="595"/>
        <v/>
      </c>
    </row>
    <row r="7600" spans="1:11" x14ac:dyDescent="0.25">
      <c r="A7600" t="s">
        <v>13349</v>
      </c>
      <c r="B7600" s="1" t="s">
        <v>43959</v>
      </c>
      <c r="C7600" t="s">
        <v>5665</v>
      </c>
      <c r="D7600" t="s">
        <v>9</v>
      </c>
      <c r="E7600">
        <v>1</v>
      </c>
      <c r="F7600">
        <v>1505.28</v>
      </c>
      <c r="G7600" t="str">
        <f t="shared" si="592"/>
        <v>BLUEPRINTADG080500</v>
      </c>
      <c r="H7600" t="str">
        <f t="shared" si="596"/>
        <v>96225638</v>
      </c>
      <c r="I7600" t="str">
        <f t="shared" si="593"/>
        <v>NOSAČ AMORTIZERA</v>
      </c>
      <c r="J7600">
        <f t="shared" si="594"/>
        <v>12.544</v>
      </c>
      <c r="K7600" t="str">
        <f t="shared" si="595"/>
        <v/>
      </c>
    </row>
    <row r="7601" spans="1:11" x14ac:dyDescent="0.25">
      <c r="A7601" t="s">
        <v>13350</v>
      </c>
      <c r="B7601" s="1" t="s">
        <v>43960</v>
      </c>
      <c r="C7601" t="s">
        <v>5665</v>
      </c>
      <c r="D7601" t="s">
        <v>9</v>
      </c>
      <c r="E7601">
        <v>1</v>
      </c>
      <c r="F7601">
        <v>1543.68</v>
      </c>
      <c r="G7601" t="str">
        <f t="shared" si="592"/>
        <v>BLUEPRINTADG080501</v>
      </c>
      <c r="H7601" t="str">
        <f t="shared" si="596"/>
        <v>96444919</v>
      </c>
      <c r="I7601" t="str">
        <f t="shared" si="593"/>
        <v>NOSAČ AMORTIZERA</v>
      </c>
      <c r="J7601">
        <f t="shared" si="594"/>
        <v>12.864000000000001</v>
      </c>
      <c r="K7601" t="str">
        <f t="shared" si="595"/>
        <v/>
      </c>
    </row>
    <row r="7602" spans="1:11" x14ac:dyDescent="0.25">
      <c r="A7602" t="s">
        <v>13351</v>
      </c>
      <c r="B7602" s="1" t="s">
        <v>43961</v>
      </c>
      <c r="C7602" t="s">
        <v>5665</v>
      </c>
      <c r="D7602" t="s">
        <v>9</v>
      </c>
      <c r="E7602">
        <v>1</v>
      </c>
      <c r="F7602">
        <v>1548.8</v>
      </c>
      <c r="G7602" t="str">
        <f t="shared" si="592"/>
        <v>BLUEPRINTADG080502</v>
      </c>
      <c r="H7602" t="str">
        <f t="shared" si="596"/>
        <v>96444920</v>
      </c>
      <c r="I7602" t="str">
        <f t="shared" si="593"/>
        <v>NOSAČ AMORTIZERA</v>
      </c>
      <c r="J7602">
        <f t="shared" si="594"/>
        <v>12.906666666666666</v>
      </c>
      <c r="K7602" t="str">
        <f t="shared" si="595"/>
        <v/>
      </c>
    </row>
    <row r="7603" spans="1:11" x14ac:dyDescent="0.25">
      <c r="A7603" t="s">
        <v>13352</v>
      </c>
      <c r="B7603" s="1" t="s">
        <v>43962</v>
      </c>
      <c r="C7603" t="s">
        <v>5665</v>
      </c>
      <c r="D7603" t="s">
        <v>9</v>
      </c>
      <c r="E7603">
        <v>1</v>
      </c>
      <c r="F7603">
        <v>618.24</v>
      </c>
      <c r="G7603" t="str">
        <f t="shared" si="592"/>
        <v>BLUEPRINTADG080503</v>
      </c>
      <c r="H7603" t="str">
        <f t="shared" si="596"/>
        <v>96568585</v>
      </c>
      <c r="I7603" t="str">
        <f t="shared" si="593"/>
        <v>NOSAČ AMORTIZERA</v>
      </c>
      <c r="J7603">
        <f t="shared" si="594"/>
        <v>5.1520000000000001</v>
      </c>
      <c r="K7603" t="str">
        <f t="shared" si="595"/>
        <v/>
      </c>
    </row>
    <row r="7604" spans="1:11" x14ac:dyDescent="0.25">
      <c r="A7604" t="s">
        <v>13353</v>
      </c>
      <c r="B7604" s="1" t="s">
        <v>13354</v>
      </c>
      <c r="C7604" t="s">
        <v>5665</v>
      </c>
      <c r="D7604" t="s">
        <v>9</v>
      </c>
      <c r="E7604">
        <v>1</v>
      </c>
      <c r="F7604">
        <v>1830.4</v>
      </c>
      <c r="G7604" t="str">
        <f t="shared" si="592"/>
        <v>BLUEPRINTADG080504</v>
      </c>
      <c r="H7604" t="str">
        <f t="shared" si="596"/>
        <v>5461022000</v>
      </c>
      <c r="I7604" t="str">
        <f t="shared" si="593"/>
        <v>NOSAČ AMORTIZERA</v>
      </c>
      <c r="J7604">
        <f t="shared" si="594"/>
        <v>15.253333333333334</v>
      </c>
      <c r="K7604" t="str">
        <f t="shared" si="595"/>
        <v/>
      </c>
    </row>
    <row r="7605" spans="1:11" x14ac:dyDescent="0.25">
      <c r="A7605" t="s">
        <v>13355</v>
      </c>
      <c r="B7605" s="1" t="s">
        <v>13356</v>
      </c>
      <c r="C7605" t="s">
        <v>5665</v>
      </c>
      <c r="D7605" t="s">
        <v>9</v>
      </c>
      <c r="E7605">
        <v>1</v>
      </c>
      <c r="F7605">
        <v>2376.96</v>
      </c>
      <c r="G7605" t="str">
        <f t="shared" si="592"/>
        <v>BLUEPRINTADG080505</v>
      </c>
      <c r="H7605" t="str">
        <f t="shared" si="596"/>
        <v>546102D100</v>
      </c>
      <c r="I7605" t="str">
        <f t="shared" si="593"/>
        <v>NOSAČ AMORTIZERA</v>
      </c>
      <c r="J7605">
        <f t="shared" si="594"/>
        <v>19.808</v>
      </c>
      <c r="K7605" t="str">
        <f t="shared" si="595"/>
        <v/>
      </c>
    </row>
    <row r="7606" spans="1:11" x14ac:dyDescent="0.25">
      <c r="A7606" t="s">
        <v>13357</v>
      </c>
      <c r="B7606" s="1" t="s">
        <v>13358</v>
      </c>
      <c r="C7606" t="s">
        <v>5665</v>
      </c>
      <c r="D7606" t="s">
        <v>9</v>
      </c>
      <c r="E7606">
        <v>1</v>
      </c>
      <c r="F7606">
        <v>2493.44</v>
      </c>
      <c r="G7606" t="str">
        <f t="shared" si="592"/>
        <v>BLUEPRINTADG080506</v>
      </c>
      <c r="H7606" t="str">
        <f t="shared" si="596"/>
        <v>546103A000</v>
      </c>
      <c r="I7606" t="str">
        <f t="shared" si="593"/>
        <v>NOSAČ AMORTIZERA</v>
      </c>
      <c r="J7606">
        <f t="shared" si="594"/>
        <v>20.778666666666666</v>
      </c>
      <c r="K7606" t="str">
        <f t="shared" si="595"/>
        <v/>
      </c>
    </row>
    <row r="7607" spans="1:11" x14ac:dyDescent="0.25">
      <c r="A7607" t="s">
        <v>13359</v>
      </c>
      <c r="B7607" s="1" t="s">
        <v>13360</v>
      </c>
      <c r="C7607" t="s">
        <v>5665</v>
      </c>
      <c r="D7607" t="s">
        <v>9</v>
      </c>
      <c r="E7607">
        <v>1</v>
      </c>
      <c r="F7607">
        <v>1405.44</v>
      </c>
      <c r="G7607" t="str">
        <f t="shared" si="592"/>
        <v>BLUEPRINTADG080507</v>
      </c>
      <c r="H7607" t="str">
        <f t="shared" si="596"/>
        <v>5531029000</v>
      </c>
      <c r="I7607" t="str">
        <f t="shared" si="593"/>
        <v>NOSAČ AMORTIZERA</v>
      </c>
      <c r="J7607">
        <f t="shared" si="594"/>
        <v>11.712</v>
      </c>
      <c r="K7607" t="str">
        <f t="shared" si="595"/>
        <v/>
      </c>
    </row>
    <row r="7608" spans="1:11" x14ac:dyDescent="0.25">
      <c r="A7608" t="s">
        <v>13361</v>
      </c>
      <c r="B7608" s="1" t="s">
        <v>13362</v>
      </c>
      <c r="C7608" t="s">
        <v>5665</v>
      </c>
      <c r="D7608" t="s">
        <v>9</v>
      </c>
      <c r="E7608">
        <v>1</v>
      </c>
      <c r="F7608">
        <v>1141.76</v>
      </c>
      <c r="G7608" t="str">
        <f t="shared" si="592"/>
        <v>BLUEPRINTADG080508</v>
      </c>
      <c r="H7608" t="str">
        <f t="shared" si="596"/>
        <v>5532022000</v>
      </c>
      <c r="I7608" t="str">
        <f t="shared" si="593"/>
        <v>NOSAČ AMORTIZERA</v>
      </c>
      <c r="J7608">
        <f t="shared" si="594"/>
        <v>9.5146666666666668</v>
      </c>
      <c r="K7608" t="str">
        <f t="shared" si="595"/>
        <v/>
      </c>
    </row>
    <row r="7609" spans="1:11" x14ac:dyDescent="0.25">
      <c r="A7609" t="s">
        <v>13363</v>
      </c>
      <c r="B7609" s="1" t="s">
        <v>13364</v>
      </c>
      <c r="C7609" t="s">
        <v>5665</v>
      </c>
      <c r="D7609" t="s">
        <v>9</v>
      </c>
      <c r="E7609">
        <v>1</v>
      </c>
      <c r="F7609">
        <v>1518.08</v>
      </c>
      <c r="G7609" t="str">
        <f t="shared" si="592"/>
        <v>BLUEPRINTADG080509</v>
      </c>
      <c r="H7609" t="str">
        <f t="shared" si="596"/>
        <v>5532029000</v>
      </c>
      <c r="I7609" t="str">
        <f t="shared" si="593"/>
        <v>NOSAČ AMORTIZERA</v>
      </c>
      <c r="J7609">
        <f t="shared" si="594"/>
        <v>12.650666666666666</v>
      </c>
      <c r="K7609" t="str">
        <f t="shared" si="595"/>
        <v/>
      </c>
    </row>
    <row r="7610" spans="1:11" x14ac:dyDescent="0.25">
      <c r="A7610" t="s">
        <v>13365</v>
      </c>
      <c r="B7610" s="1" t="s">
        <v>43963</v>
      </c>
      <c r="C7610" t="s">
        <v>2202</v>
      </c>
      <c r="D7610" t="s">
        <v>9</v>
      </c>
      <c r="E7610">
        <v>1</v>
      </c>
      <c r="F7610">
        <v>298.24</v>
      </c>
      <c r="G7610" t="str">
        <f t="shared" si="592"/>
        <v>BLUEPRINTADG080510C</v>
      </c>
      <c r="H7610" t="str">
        <f t="shared" si="596"/>
        <v>96626251</v>
      </c>
      <c r="I7610" t="str">
        <f t="shared" si="593"/>
        <v>¬AURA STABILIZATORSKE ŠIPKE</v>
      </c>
      <c r="J7610">
        <f t="shared" si="594"/>
        <v>2.4853333333333336</v>
      </c>
      <c r="K7610" t="str">
        <f t="shared" si="595"/>
        <v/>
      </c>
    </row>
    <row r="7611" spans="1:11" x14ac:dyDescent="0.25">
      <c r="A7611" t="s">
        <v>13366</v>
      </c>
      <c r="B7611" s="1" t="s">
        <v>13367</v>
      </c>
      <c r="C7611" t="s">
        <v>2202</v>
      </c>
      <c r="D7611" t="s">
        <v>9</v>
      </c>
      <c r="E7611">
        <v>1</v>
      </c>
      <c r="F7611">
        <v>71.680000000000007</v>
      </c>
      <c r="G7611" t="str">
        <f t="shared" si="592"/>
        <v>BLUEPRINTADG080512</v>
      </c>
      <c r="H7611" t="str">
        <f t="shared" si="596"/>
        <v>5471143160</v>
      </c>
      <c r="I7611" t="str">
        <f t="shared" si="593"/>
        <v>¬AURA STABILIZATORSKE ŠIPKE</v>
      </c>
      <c r="J7611">
        <f t="shared" si="594"/>
        <v>0.59733333333333338</v>
      </c>
      <c r="K7611" t="str">
        <f t="shared" si="595"/>
        <v/>
      </c>
    </row>
    <row r="7612" spans="1:11" x14ac:dyDescent="0.25">
      <c r="A7612" t="s">
        <v>13368</v>
      </c>
      <c r="B7612" s="1" t="s">
        <v>13369</v>
      </c>
      <c r="C7612" t="s">
        <v>2202</v>
      </c>
      <c r="D7612" t="s">
        <v>9</v>
      </c>
      <c r="E7612">
        <v>1</v>
      </c>
      <c r="F7612">
        <v>167.68</v>
      </c>
      <c r="G7612" t="str">
        <f t="shared" si="592"/>
        <v>BLUEPRINTADG080514</v>
      </c>
      <c r="H7612" t="str">
        <f t="shared" si="596"/>
        <v>555132B200</v>
      </c>
      <c r="I7612" t="str">
        <f t="shared" si="593"/>
        <v>¬AURA STABILIZATORSKE ŠIPKE</v>
      </c>
      <c r="J7612">
        <f t="shared" si="594"/>
        <v>1.3973333333333333</v>
      </c>
      <c r="K7612" t="str">
        <f t="shared" si="595"/>
        <v/>
      </c>
    </row>
    <row r="7613" spans="1:11" x14ac:dyDescent="0.25">
      <c r="A7613" t="s">
        <v>13370</v>
      </c>
      <c r="B7613" s="1" t="s">
        <v>13371</v>
      </c>
      <c r="C7613" t="s">
        <v>2202</v>
      </c>
      <c r="D7613" t="s">
        <v>9</v>
      </c>
      <c r="E7613">
        <v>1</v>
      </c>
      <c r="F7613">
        <v>343.04</v>
      </c>
      <c r="G7613" t="str">
        <f t="shared" si="592"/>
        <v>BLUEPRINTADG080515</v>
      </c>
      <c r="H7613" t="str">
        <f t="shared" si="596"/>
        <v>555132E100</v>
      </c>
      <c r="I7613" t="str">
        <f t="shared" si="593"/>
        <v>¬AURA STABILIZATORSKE ŠIPKE</v>
      </c>
      <c r="J7613">
        <f t="shared" si="594"/>
        <v>2.8586666666666667</v>
      </c>
      <c r="K7613" t="str">
        <f t="shared" si="595"/>
        <v/>
      </c>
    </row>
    <row r="7614" spans="1:11" x14ac:dyDescent="0.25">
      <c r="A7614" t="s">
        <v>13372</v>
      </c>
      <c r="B7614" s="1" t="s">
        <v>13373</v>
      </c>
      <c r="C7614" t="s">
        <v>2202</v>
      </c>
      <c r="D7614" t="s">
        <v>9</v>
      </c>
      <c r="E7614">
        <v>1</v>
      </c>
      <c r="F7614">
        <v>277.76</v>
      </c>
      <c r="G7614" t="str">
        <f t="shared" si="592"/>
        <v>BLUEPRINTADG080516</v>
      </c>
      <c r="H7614" t="str">
        <f t="shared" si="596"/>
        <v>555773A010</v>
      </c>
      <c r="I7614" t="str">
        <f t="shared" si="593"/>
        <v>¬AURA STABILIZATORSKE ŠIPKE</v>
      </c>
      <c r="J7614">
        <f t="shared" si="594"/>
        <v>2.3146666666666667</v>
      </c>
      <c r="K7614" t="str">
        <f t="shared" si="595"/>
        <v/>
      </c>
    </row>
    <row r="7615" spans="1:11" x14ac:dyDescent="0.25">
      <c r="A7615" t="s">
        <v>13374</v>
      </c>
      <c r="B7615" s="1" t="s">
        <v>13375</v>
      </c>
      <c r="C7615" t="s">
        <v>2202</v>
      </c>
      <c r="D7615" t="s">
        <v>9</v>
      </c>
      <c r="E7615">
        <v>1</v>
      </c>
      <c r="F7615">
        <v>264.95999999999998</v>
      </c>
      <c r="G7615" t="str">
        <f t="shared" si="592"/>
        <v>BLUEPRINTADG080517</v>
      </c>
      <c r="H7615" t="str">
        <f t="shared" si="596"/>
        <v>548130Z000</v>
      </c>
      <c r="I7615" t="str">
        <f t="shared" si="593"/>
        <v>¬AURA STABILIZATORSKE ŠIPKE</v>
      </c>
      <c r="J7615">
        <f t="shared" si="594"/>
        <v>2.2079999999999997</v>
      </c>
      <c r="K7615" t="str">
        <f t="shared" si="595"/>
        <v/>
      </c>
    </row>
    <row r="7616" spans="1:11" x14ac:dyDescent="0.25">
      <c r="A7616" t="s">
        <v>13376</v>
      </c>
      <c r="B7616" s="1" t="s">
        <v>13377</v>
      </c>
      <c r="C7616" t="s">
        <v>2202</v>
      </c>
      <c r="D7616" t="s">
        <v>9</v>
      </c>
      <c r="E7616">
        <v>1</v>
      </c>
      <c r="F7616">
        <v>197.12</v>
      </c>
      <c r="G7616" t="str">
        <f t="shared" si="592"/>
        <v>BLUEPRINTADG080518</v>
      </c>
      <c r="H7616" t="str">
        <f t="shared" si="596"/>
        <v>555131H100</v>
      </c>
      <c r="I7616" t="str">
        <f t="shared" si="593"/>
        <v>¬AURA STABILIZATORSKE ŠIPKE</v>
      </c>
      <c r="J7616">
        <f t="shared" si="594"/>
        <v>1.6426666666666667</v>
      </c>
      <c r="K7616" t="str">
        <f t="shared" si="595"/>
        <v/>
      </c>
    </row>
    <row r="7617" spans="1:11" x14ac:dyDescent="0.25">
      <c r="A7617" t="s">
        <v>13378</v>
      </c>
      <c r="B7617" s="1" t="s">
        <v>13379</v>
      </c>
      <c r="C7617" t="s">
        <v>2202</v>
      </c>
      <c r="D7617" t="s">
        <v>9</v>
      </c>
      <c r="E7617">
        <v>1</v>
      </c>
      <c r="F7617">
        <v>184.32</v>
      </c>
      <c r="G7617" t="str">
        <f t="shared" si="592"/>
        <v>BLUEPRINTADG080519</v>
      </c>
      <c r="H7617" t="str">
        <f t="shared" si="596"/>
        <v>5471143420</v>
      </c>
      <c r="I7617" t="str">
        <f t="shared" si="593"/>
        <v>¬AURA STABILIZATORSKE ŠIPKE</v>
      </c>
      <c r="J7617">
        <f t="shared" si="594"/>
        <v>1.536</v>
      </c>
      <c r="K7617" t="str">
        <f t="shared" si="595"/>
        <v/>
      </c>
    </row>
    <row r="7618" spans="1:11" x14ac:dyDescent="0.25">
      <c r="A7618" t="s">
        <v>13380</v>
      </c>
      <c r="B7618" s="1" t="s">
        <v>13381</v>
      </c>
      <c r="C7618" t="s">
        <v>2207</v>
      </c>
      <c r="D7618" t="s">
        <v>9</v>
      </c>
      <c r="E7618">
        <v>1</v>
      </c>
      <c r="F7618">
        <v>115.2</v>
      </c>
      <c r="G7618" t="str">
        <f t="shared" si="592"/>
        <v>BLUEPRINTADG08052</v>
      </c>
      <c r="H7618" t="str">
        <f t="shared" si="596"/>
        <v>0K2KB28156</v>
      </c>
      <c r="I7618" t="str">
        <f t="shared" si="593"/>
        <v>SILEN BLOK</v>
      </c>
      <c r="J7618">
        <f t="shared" si="594"/>
        <v>0.96000000000000008</v>
      </c>
      <c r="K7618" t="str">
        <f t="shared" si="595"/>
        <v/>
      </c>
    </row>
    <row r="7619" spans="1:11" x14ac:dyDescent="0.25">
      <c r="A7619" t="s">
        <v>13382</v>
      </c>
      <c r="B7619" s="1" t="s">
        <v>13383</v>
      </c>
      <c r="C7619" t="s">
        <v>2202</v>
      </c>
      <c r="D7619" t="s">
        <v>9</v>
      </c>
      <c r="E7619">
        <v>1</v>
      </c>
      <c r="F7619">
        <v>1862.4</v>
      </c>
      <c r="G7619" t="str">
        <f t="shared" ref="G7619:G7682" si="597">"BLUEPRINT"&amp;A7619</f>
        <v>BLUEPRINTADG080520</v>
      </c>
      <c r="H7619" t="str">
        <f t="shared" si="596"/>
        <v>4881850040</v>
      </c>
      <c r="I7619" t="str">
        <f t="shared" ref="I7619:I7682" si="598">UPPER(C7619)</f>
        <v>¬AURA STABILIZATORSKE ŠIPKE</v>
      </c>
      <c r="J7619">
        <f t="shared" ref="J7619:J7682" si="599">F7619/120</f>
        <v>15.520000000000001</v>
      </c>
      <c r="K7619" t="str">
        <f t="shared" ref="K7619:K7682" si="600">IF(E7619&gt;1,"nesto", "")</f>
        <v/>
      </c>
    </row>
    <row r="7620" spans="1:11" x14ac:dyDescent="0.25">
      <c r="A7620" t="s">
        <v>13384</v>
      </c>
      <c r="B7620" s="1" t="s">
        <v>13385</v>
      </c>
      <c r="C7620" t="s">
        <v>2207</v>
      </c>
      <c r="D7620" t="s">
        <v>9</v>
      </c>
      <c r="E7620">
        <v>1</v>
      </c>
      <c r="F7620">
        <v>66.56</v>
      </c>
      <c r="G7620" t="str">
        <f t="shared" si="597"/>
        <v>BLUEPRINTADG08053</v>
      </c>
      <c r="H7620" t="str">
        <f t="shared" si="596"/>
        <v>0K2KB34156A</v>
      </c>
      <c r="I7620" t="str">
        <f t="shared" si="598"/>
        <v>SILEN BLOK</v>
      </c>
      <c r="J7620">
        <f t="shared" si="599"/>
        <v>0.55466666666666664</v>
      </c>
      <c r="K7620" t="str">
        <f t="shared" si="600"/>
        <v/>
      </c>
    </row>
    <row r="7621" spans="1:11" x14ac:dyDescent="0.25">
      <c r="A7621" t="s">
        <v>13386</v>
      </c>
      <c r="B7621" s="1" t="s">
        <v>13387</v>
      </c>
      <c r="C7621" t="s">
        <v>2207</v>
      </c>
      <c r="D7621" t="s">
        <v>9</v>
      </c>
      <c r="E7621">
        <v>1</v>
      </c>
      <c r="F7621">
        <v>117.76</v>
      </c>
      <c r="G7621" t="str">
        <f t="shared" si="597"/>
        <v>BLUEPRINTADG08054</v>
      </c>
      <c r="H7621" t="str">
        <f t="shared" si="596"/>
        <v>0K2NA28156</v>
      </c>
      <c r="I7621" t="str">
        <f t="shared" si="598"/>
        <v>SILEN BLOK</v>
      </c>
      <c r="J7621">
        <f t="shared" si="599"/>
        <v>0.98133333333333339</v>
      </c>
      <c r="K7621" t="str">
        <f t="shared" si="600"/>
        <v/>
      </c>
    </row>
    <row r="7622" spans="1:11" x14ac:dyDescent="0.25">
      <c r="A7622" t="s">
        <v>13388</v>
      </c>
      <c r="B7622" s="1" t="s">
        <v>13389</v>
      </c>
      <c r="C7622" t="s">
        <v>2202</v>
      </c>
      <c r="D7622" t="s">
        <v>9</v>
      </c>
      <c r="E7622">
        <v>1</v>
      </c>
      <c r="F7622">
        <v>186.88</v>
      </c>
      <c r="G7622" t="str">
        <f t="shared" si="597"/>
        <v>BLUEPRINTADG08055</v>
      </c>
      <c r="H7622" t="str">
        <f t="shared" si="596"/>
        <v>0K2NA34156</v>
      </c>
      <c r="I7622" t="str">
        <f t="shared" si="598"/>
        <v>¬AURA STABILIZATORSKE ŠIPKE</v>
      </c>
      <c r="J7622">
        <f t="shared" si="599"/>
        <v>1.5573333333333332</v>
      </c>
      <c r="K7622" t="str">
        <f t="shared" si="600"/>
        <v/>
      </c>
    </row>
    <row r="7623" spans="1:11" x14ac:dyDescent="0.25">
      <c r="A7623" t="s">
        <v>13390</v>
      </c>
      <c r="B7623" s="1" t="s">
        <v>13391</v>
      </c>
      <c r="C7623" t="s">
        <v>2202</v>
      </c>
      <c r="D7623" t="s">
        <v>9</v>
      </c>
      <c r="E7623">
        <v>1</v>
      </c>
      <c r="F7623">
        <v>102.4</v>
      </c>
      <c r="G7623" t="str">
        <f t="shared" si="597"/>
        <v>BLUEPRINTADG08056</v>
      </c>
      <c r="H7623" t="str">
        <f t="shared" si="596"/>
        <v>0K55A28156</v>
      </c>
      <c r="I7623" t="str">
        <f t="shared" si="598"/>
        <v>¬AURA STABILIZATORSKE ŠIPKE</v>
      </c>
      <c r="J7623">
        <f t="shared" si="599"/>
        <v>0.85333333333333339</v>
      </c>
      <c r="K7623" t="str">
        <f t="shared" si="600"/>
        <v/>
      </c>
    </row>
    <row r="7624" spans="1:11" x14ac:dyDescent="0.25">
      <c r="A7624" t="s">
        <v>13392</v>
      </c>
      <c r="B7624" s="1" t="s">
        <v>13393</v>
      </c>
      <c r="C7624" t="s">
        <v>2202</v>
      </c>
      <c r="D7624" t="s">
        <v>9</v>
      </c>
      <c r="E7624">
        <v>1</v>
      </c>
      <c r="F7624">
        <v>143.36000000000001</v>
      </c>
      <c r="G7624" t="str">
        <f t="shared" si="597"/>
        <v>BLUEPRINTADG08057</v>
      </c>
      <c r="H7624" t="str">
        <f t="shared" si="596"/>
        <v>0K55A34156</v>
      </c>
      <c r="I7624" t="str">
        <f t="shared" si="598"/>
        <v>¬AURA STABILIZATORSKE ŠIPKE</v>
      </c>
      <c r="J7624">
        <f t="shared" si="599"/>
        <v>1.1946666666666668</v>
      </c>
      <c r="K7624" t="str">
        <f t="shared" si="600"/>
        <v/>
      </c>
    </row>
    <row r="7625" spans="1:11" x14ac:dyDescent="0.25">
      <c r="A7625" t="s">
        <v>13394</v>
      </c>
      <c r="B7625" s="1" t="s">
        <v>13395</v>
      </c>
      <c r="C7625" t="s">
        <v>2207</v>
      </c>
      <c r="D7625" t="s">
        <v>9</v>
      </c>
      <c r="E7625">
        <v>1</v>
      </c>
      <c r="F7625">
        <v>126.72</v>
      </c>
      <c r="G7625" t="str">
        <f t="shared" si="597"/>
        <v>BLUEPRINTADG08058</v>
      </c>
      <c r="H7625" t="str">
        <f t="shared" si="596"/>
        <v>0K9A234156</v>
      </c>
      <c r="I7625" t="str">
        <f t="shared" si="598"/>
        <v>SILEN BLOK</v>
      </c>
      <c r="J7625">
        <f t="shared" si="599"/>
        <v>1.056</v>
      </c>
      <c r="K7625" t="str">
        <f t="shared" si="600"/>
        <v/>
      </c>
    </row>
    <row r="7626" spans="1:11" x14ac:dyDescent="0.25">
      <c r="A7626" t="s">
        <v>13396</v>
      </c>
      <c r="B7626" s="1" t="s">
        <v>13397</v>
      </c>
      <c r="C7626" t="s">
        <v>2202</v>
      </c>
      <c r="D7626" t="s">
        <v>9</v>
      </c>
      <c r="E7626">
        <v>1</v>
      </c>
      <c r="F7626">
        <v>135.68</v>
      </c>
      <c r="G7626" t="str">
        <f t="shared" si="597"/>
        <v>BLUEPRINTADG08060</v>
      </c>
      <c r="H7626" t="str">
        <f t="shared" si="596"/>
        <v>548132F000</v>
      </c>
      <c r="I7626" t="str">
        <f t="shared" si="598"/>
        <v>¬AURA STABILIZATORSKE ŠIPKE</v>
      </c>
      <c r="J7626">
        <f t="shared" si="599"/>
        <v>1.1306666666666667</v>
      </c>
      <c r="K7626" t="str">
        <f t="shared" si="600"/>
        <v/>
      </c>
    </row>
    <row r="7627" spans="1:11" x14ac:dyDescent="0.25">
      <c r="A7627" t="s">
        <v>13398</v>
      </c>
      <c r="B7627" s="1" t="s">
        <v>13399</v>
      </c>
      <c r="C7627" t="s">
        <v>2207</v>
      </c>
      <c r="D7627" t="s">
        <v>9</v>
      </c>
      <c r="E7627">
        <v>1</v>
      </c>
      <c r="F7627">
        <v>97.28</v>
      </c>
      <c r="G7627" t="str">
        <f t="shared" si="597"/>
        <v>BLUEPRINTADG08061</v>
      </c>
      <c r="H7627" t="str">
        <f t="shared" si="596"/>
        <v>555132F000</v>
      </c>
      <c r="I7627" t="str">
        <f t="shared" si="598"/>
        <v>SILEN BLOK</v>
      </c>
      <c r="J7627">
        <f t="shared" si="599"/>
        <v>0.81066666666666665</v>
      </c>
      <c r="K7627" t="str">
        <f t="shared" si="600"/>
        <v/>
      </c>
    </row>
    <row r="7628" spans="1:11" x14ac:dyDescent="0.25">
      <c r="A7628" t="s">
        <v>13400</v>
      </c>
      <c r="B7628" s="1" t="s">
        <v>43964</v>
      </c>
      <c r="C7628" t="s">
        <v>2202</v>
      </c>
      <c r="D7628" t="s">
        <v>9</v>
      </c>
      <c r="E7628">
        <v>1</v>
      </c>
      <c r="F7628">
        <v>357.12</v>
      </c>
      <c r="G7628" t="str">
        <f t="shared" si="597"/>
        <v>BLUEPRINTADG08062</v>
      </c>
      <c r="H7628" t="str">
        <f t="shared" si="596"/>
        <v>96549923</v>
      </c>
      <c r="I7628" t="str">
        <f t="shared" si="598"/>
        <v>¬AURA STABILIZATORSKE ŠIPKE</v>
      </c>
      <c r="J7628">
        <f t="shared" si="599"/>
        <v>2.976</v>
      </c>
      <c r="K7628" t="str">
        <f t="shared" si="600"/>
        <v/>
      </c>
    </row>
    <row r="7629" spans="1:11" x14ac:dyDescent="0.25">
      <c r="A7629" t="s">
        <v>13401</v>
      </c>
      <c r="B7629" s="1" t="s">
        <v>43965</v>
      </c>
      <c r="C7629" t="s">
        <v>2262</v>
      </c>
      <c r="D7629" t="s">
        <v>9</v>
      </c>
      <c r="E7629">
        <v>1</v>
      </c>
      <c r="F7629">
        <v>103.68</v>
      </c>
      <c r="G7629" t="str">
        <f t="shared" si="597"/>
        <v>BLUEPRINTADG08063</v>
      </c>
      <c r="H7629" t="str">
        <f t="shared" si="596"/>
        <v>96535095</v>
      </c>
      <c r="I7629" t="str">
        <f t="shared" si="598"/>
        <v>CAURA STABILIZATORSKE ŠIPKE</v>
      </c>
      <c r="J7629">
        <f t="shared" si="599"/>
        <v>0.8640000000000001</v>
      </c>
      <c r="K7629" t="str">
        <f t="shared" si="600"/>
        <v/>
      </c>
    </row>
    <row r="7630" spans="1:11" x14ac:dyDescent="0.25">
      <c r="A7630" t="s">
        <v>13402</v>
      </c>
      <c r="B7630" s="1" t="s">
        <v>13403</v>
      </c>
      <c r="C7630" t="s">
        <v>2202</v>
      </c>
      <c r="D7630" t="s">
        <v>9</v>
      </c>
      <c r="E7630">
        <v>1</v>
      </c>
      <c r="F7630">
        <v>99.84</v>
      </c>
      <c r="G7630" t="str">
        <f t="shared" si="597"/>
        <v>BLUEPRINTADG08064</v>
      </c>
      <c r="H7630" t="str">
        <f t="shared" si="596"/>
        <v>5551322500</v>
      </c>
      <c r="I7630" t="str">
        <f t="shared" si="598"/>
        <v>¬AURA STABILIZATORSKE ŠIPKE</v>
      </c>
      <c r="J7630">
        <f t="shared" si="599"/>
        <v>0.83200000000000007</v>
      </c>
      <c r="K7630" t="str">
        <f t="shared" si="600"/>
        <v/>
      </c>
    </row>
    <row r="7631" spans="1:11" x14ac:dyDescent="0.25">
      <c r="A7631" t="s">
        <v>13404</v>
      </c>
      <c r="B7631" s="1" t="s">
        <v>13405</v>
      </c>
      <c r="C7631" t="s">
        <v>2202</v>
      </c>
      <c r="D7631" t="s">
        <v>9</v>
      </c>
      <c r="E7631">
        <v>1</v>
      </c>
      <c r="F7631">
        <v>158.72</v>
      </c>
      <c r="G7631" t="str">
        <f t="shared" si="597"/>
        <v>BLUEPRINTADG08065</v>
      </c>
      <c r="H7631" t="str">
        <f t="shared" si="596"/>
        <v>548132C100</v>
      </c>
      <c r="I7631" t="str">
        <f t="shared" si="598"/>
        <v>¬AURA STABILIZATORSKE ŠIPKE</v>
      </c>
      <c r="J7631">
        <f t="shared" si="599"/>
        <v>1.3226666666666667</v>
      </c>
      <c r="K7631" t="str">
        <f t="shared" si="600"/>
        <v/>
      </c>
    </row>
    <row r="7632" spans="1:11" x14ac:dyDescent="0.25">
      <c r="A7632" t="s">
        <v>13406</v>
      </c>
      <c r="B7632" s="1" t="s">
        <v>13407</v>
      </c>
      <c r="C7632" t="s">
        <v>2202</v>
      </c>
      <c r="D7632" t="s">
        <v>9</v>
      </c>
      <c r="E7632">
        <v>1</v>
      </c>
      <c r="F7632">
        <v>116.48</v>
      </c>
      <c r="G7632" t="str">
        <f t="shared" si="597"/>
        <v>BLUEPRINTADG08066</v>
      </c>
      <c r="H7632" t="str">
        <f t="shared" si="596"/>
        <v>5481325000</v>
      </c>
      <c r="I7632" t="str">
        <f t="shared" si="598"/>
        <v>¬AURA STABILIZATORSKE ŠIPKE</v>
      </c>
      <c r="J7632">
        <f t="shared" si="599"/>
        <v>0.97066666666666668</v>
      </c>
      <c r="K7632" t="str">
        <f t="shared" si="600"/>
        <v/>
      </c>
    </row>
    <row r="7633" spans="1:11" x14ac:dyDescent="0.25">
      <c r="A7633" t="s">
        <v>13408</v>
      </c>
      <c r="B7633" s="1" t="s">
        <v>13409</v>
      </c>
      <c r="C7633" t="s">
        <v>2207</v>
      </c>
      <c r="D7633" t="s">
        <v>9</v>
      </c>
      <c r="E7633">
        <v>1</v>
      </c>
      <c r="F7633">
        <v>844.8</v>
      </c>
      <c r="G7633" t="str">
        <f t="shared" si="597"/>
        <v>BLUEPRINTADG08067</v>
      </c>
      <c r="H7633" t="str">
        <f t="shared" si="596"/>
        <v>545841C300</v>
      </c>
      <c r="I7633" t="str">
        <f t="shared" si="598"/>
        <v>SILEN BLOK</v>
      </c>
      <c r="J7633">
        <f t="shared" si="599"/>
        <v>7.04</v>
      </c>
      <c r="K7633" t="str">
        <f t="shared" si="600"/>
        <v/>
      </c>
    </row>
    <row r="7634" spans="1:11" x14ac:dyDescent="0.25">
      <c r="A7634" t="s">
        <v>13410</v>
      </c>
      <c r="B7634" s="1" t="s">
        <v>13411</v>
      </c>
      <c r="C7634" t="s">
        <v>2202</v>
      </c>
      <c r="D7634" t="s">
        <v>9</v>
      </c>
      <c r="E7634">
        <v>1</v>
      </c>
      <c r="F7634">
        <v>408.32</v>
      </c>
      <c r="G7634" t="str">
        <f t="shared" si="597"/>
        <v>BLUEPRINTADG08068</v>
      </c>
      <c r="H7634" t="str">
        <f t="shared" si="596"/>
        <v>548131C010</v>
      </c>
      <c r="I7634" t="str">
        <f t="shared" si="598"/>
        <v>¬AURA STABILIZATORSKE ŠIPKE</v>
      </c>
      <c r="J7634">
        <f t="shared" si="599"/>
        <v>3.4026666666666667</v>
      </c>
      <c r="K7634" t="str">
        <f t="shared" si="600"/>
        <v/>
      </c>
    </row>
    <row r="7635" spans="1:11" x14ac:dyDescent="0.25">
      <c r="A7635" t="s">
        <v>13412</v>
      </c>
      <c r="B7635" s="1" t="s">
        <v>13413</v>
      </c>
      <c r="C7635" t="s">
        <v>2202</v>
      </c>
      <c r="D7635" t="s">
        <v>9</v>
      </c>
      <c r="E7635">
        <v>1</v>
      </c>
      <c r="F7635">
        <v>241.92</v>
      </c>
      <c r="G7635" t="str">
        <f t="shared" si="597"/>
        <v>BLUEPRINTADG08069</v>
      </c>
      <c r="H7635" t="str">
        <f t="shared" si="596"/>
        <v>548133A100</v>
      </c>
      <c r="I7635" t="str">
        <f t="shared" si="598"/>
        <v>¬AURA STABILIZATORSKE ŠIPKE</v>
      </c>
      <c r="J7635">
        <f t="shared" si="599"/>
        <v>2.016</v>
      </c>
      <c r="K7635" t="str">
        <f t="shared" si="600"/>
        <v/>
      </c>
    </row>
    <row r="7636" spans="1:11" x14ac:dyDescent="0.25">
      <c r="A7636" t="s">
        <v>13414</v>
      </c>
      <c r="B7636" s="1" t="s">
        <v>13415</v>
      </c>
      <c r="C7636" t="s">
        <v>2202</v>
      </c>
      <c r="D7636" t="s">
        <v>9</v>
      </c>
      <c r="E7636">
        <v>1</v>
      </c>
      <c r="F7636">
        <v>362.24</v>
      </c>
      <c r="G7636" t="str">
        <f t="shared" si="597"/>
        <v>BLUEPRINTADG08070</v>
      </c>
      <c r="H7636" t="str">
        <f t="shared" si="596"/>
        <v>548133A000</v>
      </c>
      <c r="I7636" t="str">
        <f t="shared" si="598"/>
        <v>¬AURA STABILIZATORSKE ŠIPKE</v>
      </c>
      <c r="J7636">
        <f t="shared" si="599"/>
        <v>3.0186666666666668</v>
      </c>
      <c r="K7636" t="str">
        <f t="shared" si="600"/>
        <v/>
      </c>
    </row>
    <row r="7637" spans="1:11" x14ac:dyDescent="0.25">
      <c r="A7637" t="s">
        <v>13416</v>
      </c>
      <c r="B7637" s="1" t="s">
        <v>13417</v>
      </c>
      <c r="C7637" t="s">
        <v>2202</v>
      </c>
      <c r="D7637" t="s">
        <v>9</v>
      </c>
      <c r="E7637">
        <v>1</v>
      </c>
      <c r="F7637">
        <v>106.24</v>
      </c>
      <c r="G7637" t="str">
        <f t="shared" si="597"/>
        <v>BLUEPRINTADG08071</v>
      </c>
      <c r="H7637" t="str">
        <f t="shared" si="596"/>
        <v>548121G100</v>
      </c>
      <c r="I7637" t="str">
        <f t="shared" si="598"/>
        <v>¬AURA STABILIZATORSKE ŠIPKE</v>
      </c>
      <c r="J7637">
        <f t="shared" si="599"/>
        <v>0.88533333333333331</v>
      </c>
      <c r="K7637" t="str">
        <f t="shared" si="600"/>
        <v/>
      </c>
    </row>
    <row r="7638" spans="1:11" x14ac:dyDescent="0.25">
      <c r="A7638" t="s">
        <v>13418</v>
      </c>
      <c r="B7638" s="1" t="s">
        <v>13419</v>
      </c>
      <c r="C7638" t="s">
        <v>2202</v>
      </c>
      <c r="D7638" t="s">
        <v>9</v>
      </c>
      <c r="E7638">
        <v>1</v>
      </c>
      <c r="F7638">
        <v>166.4</v>
      </c>
      <c r="G7638" t="str">
        <f t="shared" si="597"/>
        <v>BLUEPRINTADG08072</v>
      </c>
      <c r="H7638" t="str">
        <f t="shared" si="596"/>
        <v>548133K100</v>
      </c>
      <c r="I7638" t="str">
        <f t="shared" si="598"/>
        <v>¬AURA STABILIZATORSKE ŠIPKE</v>
      </c>
      <c r="J7638">
        <f t="shared" si="599"/>
        <v>1.3866666666666667</v>
      </c>
      <c r="K7638" t="str">
        <f t="shared" si="600"/>
        <v/>
      </c>
    </row>
    <row r="7639" spans="1:11" x14ac:dyDescent="0.25">
      <c r="A7639" t="s">
        <v>13420</v>
      </c>
      <c r="B7639" s="1" t="s">
        <v>13421</v>
      </c>
      <c r="C7639" t="s">
        <v>2202</v>
      </c>
      <c r="D7639" t="s">
        <v>9</v>
      </c>
      <c r="E7639">
        <v>1</v>
      </c>
      <c r="F7639">
        <v>138.24</v>
      </c>
      <c r="G7639" t="str">
        <f t="shared" si="597"/>
        <v>BLUEPRINTADG08073</v>
      </c>
      <c r="H7639" t="str">
        <f t="shared" si="596"/>
        <v>548132D100</v>
      </c>
      <c r="I7639" t="str">
        <f t="shared" si="598"/>
        <v>¬AURA STABILIZATORSKE ŠIPKE</v>
      </c>
      <c r="J7639">
        <f t="shared" si="599"/>
        <v>1.1520000000000001</v>
      </c>
      <c r="K7639" t="str">
        <f t="shared" si="600"/>
        <v/>
      </c>
    </row>
    <row r="7640" spans="1:11" x14ac:dyDescent="0.25">
      <c r="A7640" t="s">
        <v>13422</v>
      </c>
      <c r="B7640" s="1" t="s">
        <v>13423</v>
      </c>
      <c r="C7640" t="s">
        <v>2202</v>
      </c>
      <c r="D7640" t="s">
        <v>9</v>
      </c>
      <c r="E7640">
        <v>1</v>
      </c>
      <c r="F7640">
        <v>158.72</v>
      </c>
      <c r="G7640" t="str">
        <f t="shared" si="597"/>
        <v>BLUEPRINTADG08074</v>
      </c>
      <c r="H7640" t="str">
        <f t="shared" si="596"/>
        <v>548132E100</v>
      </c>
      <c r="I7640" t="str">
        <f t="shared" si="598"/>
        <v>¬AURA STABILIZATORSKE ŠIPKE</v>
      </c>
      <c r="J7640">
        <f t="shared" si="599"/>
        <v>1.3226666666666667</v>
      </c>
      <c r="K7640" t="str">
        <f t="shared" si="600"/>
        <v/>
      </c>
    </row>
    <row r="7641" spans="1:11" x14ac:dyDescent="0.25">
      <c r="A7641" t="s">
        <v>13424</v>
      </c>
      <c r="B7641" s="1" t="s">
        <v>13425</v>
      </c>
      <c r="C7641" t="s">
        <v>2202</v>
      </c>
      <c r="D7641" t="s">
        <v>9</v>
      </c>
      <c r="E7641">
        <v>1</v>
      </c>
      <c r="F7641">
        <v>179.2</v>
      </c>
      <c r="G7641" t="str">
        <f t="shared" si="597"/>
        <v>BLUEPRINTADG08075</v>
      </c>
      <c r="H7641" t="str">
        <f t="shared" si="596"/>
        <v>555133K100</v>
      </c>
      <c r="I7641" t="str">
        <f t="shared" si="598"/>
        <v>¬AURA STABILIZATORSKE ŠIPKE</v>
      </c>
      <c r="J7641">
        <f t="shared" si="599"/>
        <v>1.4933333333333332</v>
      </c>
      <c r="K7641" t="str">
        <f t="shared" si="600"/>
        <v/>
      </c>
    </row>
    <row r="7642" spans="1:11" x14ac:dyDescent="0.25">
      <c r="A7642" t="s">
        <v>13426</v>
      </c>
      <c r="B7642" s="1" t="s">
        <v>13427</v>
      </c>
      <c r="C7642" t="s">
        <v>2202</v>
      </c>
      <c r="D7642" t="s">
        <v>9</v>
      </c>
      <c r="E7642">
        <v>1</v>
      </c>
      <c r="F7642">
        <v>331.52</v>
      </c>
      <c r="G7642" t="str">
        <f t="shared" si="597"/>
        <v>BLUEPRINTADG08076</v>
      </c>
      <c r="H7642" t="str">
        <f t="shared" si="596"/>
        <v>545511E000</v>
      </c>
      <c r="I7642" t="str">
        <f t="shared" si="598"/>
        <v>¬AURA STABILIZATORSKE ŠIPKE</v>
      </c>
      <c r="J7642">
        <f t="shared" si="599"/>
        <v>2.7626666666666666</v>
      </c>
      <c r="K7642" t="str">
        <f t="shared" si="600"/>
        <v/>
      </c>
    </row>
    <row r="7643" spans="1:11" x14ac:dyDescent="0.25">
      <c r="A7643" t="s">
        <v>13428</v>
      </c>
      <c r="B7643" s="1" t="s">
        <v>13429</v>
      </c>
      <c r="C7643" t="s">
        <v>2202</v>
      </c>
      <c r="D7643" t="s">
        <v>9</v>
      </c>
      <c r="E7643">
        <v>1</v>
      </c>
      <c r="F7643">
        <v>622.08000000000004</v>
      </c>
      <c r="G7643" t="str">
        <f t="shared" si="597"/>
        <v>BLUEPRINTADG08077</v>
      </c>
      <c r="H7643" t="str">
        <f t="shared" si="596"/>
        <v>545512D000</v>
      </c>
      <c r="I7643" t="str">
        <f t="shared" si="598"/>
        <v>¬AURA STABILIZATORSKE ŠIPKE</v>
      </c>
      <c r="J7643">
        <f t="shared" si="599"/>
        <v>5.1840000000000002</v>
      </c>
      <c r="K7643" t="str">
        <f t="shared" si="600"/>
        <v/>
      </c>
    </row>
    <row r="7644" spans="1:11" x14ac:dyDescent="0.25">
      <c r="A7644" t="s">
        <v>13430</v>
      </c>
      <c r="B7644" s="1" t="s">
        <v>13431</v>
      </c>
      <c r="C7644" t="s">
        <v>2202</v>
      </c>
      <c r="D7644" t="s">
        <v>9</v>
      </c>
      <c r="E7644">
        <v>1</v>
      </c>
      <c r="F7644">
        <v>520.96</v>
      </c>
      <c r="G7644" t="str">
        <f t="shared" si="597"/>
        <v>BLUEPRINTADG08080</v>
      </c>
      <c r="H7644" t="str">
        <f t="shared" si="596"/>
        <v>544433K000</v>
      </c>
      <c r="I7644" t="str">
        <f t="shared" si="598"/>
        <v>¬AURA STABILIZATORSKE ŠIPKE</v>
      </c>
      <c r="J7644">
        <f t="shared" si="599"/>
        <v>4.3413333333333339</v>
      </c>
      <c r="K7644" t="str">
        <f t="shared" si="600"/>
        <v/>
      </c>
    </row>
    <row r="7645" spans="1:11" x14ac:dyDescent="0.25">
      <c r="A7645" t="s">
        <v>13432</v>
      </c>
      <c r="B7645" s="1" t="s">
        <v>13433</v>
      </c>
      <c r="C7645" t="s">
        <v>13434</v>
      </c>
      <c r="D7645" t="s">
        <v>9</v>
      </c>
      <c r="E7645">
        <v>1</v>
      </c>
      <c r="F7645">
        <v>66.56</v>
      </c>
      <c r="G7645" t="str">
        <f t="shared" si="597"/>
        <v>BLUEPRINTADG08081</v>
      </c>
      <c r="H7645" t="str">
        <f t="shared" si="596"/>
        <v>552564B000</v>
      </c>
      <c r="I7645" t="str">
        <f t="shared" si="598"/>
        <v>¬AURA LISNATE OPRUGE</v>
      </c>
      <c r="J7645">
        <f t="shared" si="599"/>
        <v>0.55466666666666664</v>
      </c>
      <c r="K7645" t="str">
        <f t="shared" si="600"/>
        <v/>
      </c>
    </row>
    <row r="7646" spans="1:11" x14ac:dyDescent="0.25">
      <c r="A7646" t="s">
        <v>13435</v>
      </c>
      <c r="B7646" s="1" t="s">
        <v>43966</v>
      </c>
      <c r="C7646" t="s">
        <v>2207</v>
      </c>
      <c r="D7646" t="s">
        <v>9</v>
      </c>
      <c r="E7646">
        <v>1</v>
      </c>
      <c r="F7646">
        <v>615.67999999999995</v>
      </c>
      <c r="G7646" t="str">
        <f t="shared" si="597"/>
        <v>BLUEPRINTADG08082</v>
      </c>
      <c r="H7646" t="str">
        <f t="shared" si="596"/>
        <v>4441208000</v>
      </c>
      <c r="I7646" t="str">
        <f t="shared" si="598"/>
        <v>SILEN BLOK</v>
      </c>
      <c r="J7646">
        <f t="shared" si="599"/>
        <v>5.1306666666666665</v>
      </c>
      <c r="K7646" t="str">
        <f t="shared" si="600"/>
        <v/>
      </c>
    </row>
    <row r="7647" spans="1:11" x14ac:dyDescent="0.25">
      <c r="A7647" t="s">
        <v>13436</v>
      </c>
      <c r="B7647" s="1" t="s">
        <v>43967</v>
      </c>
      <c r="C7647" t="s">
        <v>2207</v>
      </c>
      <c r="D7647" t="s">
        <v>9</v>
      </c>
      <c r="E7647">
        <v>1</v>
      </c>
      <c r="F7647">
        <v>762.88</v>
      </c>
      <c r="G7647" t="str">
        <f t="shared" si="597"/>
        <v>BLUEPRINTADG08083</v>
      </c>
      <c r="H7647" t="str">
        <f t="shared" si="596"/>
        <v>4451508001</v>
      </c>
      <c r="I7647" t="str">
        <f t="shared" si="598"/>
        <v>SILEN BLOK</v>
      </c>
      <c r="J7647">
        <f t="shared" si="599"/>
        <v>6.3573333333333331</v>
      </c>
      <c r="K7647" t="str">
        <f t="shared" si="600"/>
        <v/>
      </c>
    </row>
    <row r="7648" spans="1:11" x14ac:dyDescent="0.25">
      <c r="A7648" t="s">
        <v>13437</v>
      </c>
      <c r="B7648" s="1" t="s">
        <v>43968</v>
      </c>
      <c r="C7648" t="s">
        <v>2207</v>
      </c>
      <c r="D7648" t="s">
        <v>9</v>
      </c>
      <c r="E7648">
        <v>1</v>
      </c>
      <c r="F7648">
        <v>680.96</v>
      </c>
      <c r="G7648" t="str">
        <f t="shared" si="597"/>
        <v>BLUEPRINTADG08084</v>
      </c>
      <c r="H7648" t="str">
        <f t="shared" si="596"/>
        <v>4451608001</v>
      </c>
      <c r="I7648" t="str">
        <f t="shared" si="598"/>
        <v>SILEN BLOK</v>
      </c>
      <c r="J7648">
        <f t="shared" si="599"/>
        <v>5.674666666666667</v>
      </c>
      <c r="K7648" t="str">
        <f t="shared" si="600"/>
        <v/>
      </c>
    </row>
    <row r="7649" spans="1:11" x14ac:dyDescent="0.25">
      <c r="A7649" t="s">
        <v>13438</v>
      </c>
      <c r="B7649" s="1" t="s">
        <v>43969</v>
      </c>
      <c r="C7649" t="s">
        <v>2207</v>
      </c>
      <c r="D7649" t="s">
        <v>9</v>
      </c>
      <c r="E7649">
        <v>1</v>
      </c>
      <c r="F7649">
        <v>762.88</v>
      </c>
      <c r="G7649" t="str">
        <f t="shared" si="597"/>
        <v>BLUEPRINTADG08085</v>
      </c>
      <c r="H7649" t="str">
        <f t="shared" si="596"/>
        <v>4451708000</v>
      </c>
      <c r="I7649" t="str">
        <f t="shared" si="598"/>
        <v>SILEN BLOK</v>
      </c>
      <c r="J7649">
        <f t="shared" si="599"/>
        <v>6.3573333333333331</v>
      </c>
      <c r="K7649" t="str">
        <f t="shared" si="600"/>
        <v/>
      </c>
    </row>
    <row r="7650" spans="1:11" x14ac:dyDescent="0.25">
      <c r="A7650" t="s">
        <v>13439</v>
      </c>
      <c r="B7650" s="1" t="s">
        <v>13440</v>
      </c>
      <c r="C7650" t="s">
        <v>2207</v>
      </c>
      <c r="D7650" t="s">
        <v>9</v>
      </c>
      <c r="E7650">
        <v>1</v>
      </c>
      <c r="F7650">
        <v>512</v>
      </c>
      <c r="G7650" t="str">
        <f t="shared" si="597"/>
        <v>BLUEPRINTADG08086</v>
      </c>
      <c r="H7650" t="str">
        <f t="shared" si="596"/>
        <v>0K2C034460</v>
      </c>
      <c r="I7650" t="str">
        <f t="shared" si="598"/>
        <v>SILEN BLOK</v>
      </c>
      <c r="J7650">
        <f t="shared" si="599"/>
        <v>4.2666666666666666</v>
      </c>
      <c r="K7650" t="str">
        <f t="shared" si="600"/>
        <v/>
      </c>
    </row>
    <row r="7651" spans="1:11" x14ac:dyDescent="0.25">
      <c r="A7651" t="s">
        <v>13441</v>
      </c>
      <c r="B7651" s="1" t="s">
        <v>13442</v>
      </c>
      <c r="C7651" t="s">
        <v>2207</v>
      </c>
      <c r="D7651" t="s">
        <v>9</v>
      </c>
      <c r="E7651">
        <v>1</v>
      </c>
      <c r="F7651">
        <v>1376</v>
      </c>
      <c r="G7651" t="str">
        <f t="shared" si="597"/>
        <v>BLUEPRINTADG08087</v>
      </c>
      <c r="H7651" t="str">
        <f t="shared" si="596"/>
        <v>4455221001</v>
      </c>
      <c r="I7651" t="str">
        <f t="shared" si="598"/>
        <v>SILEN BLOK</v>
      </c>
      <c r="J7651">
        <f t="shared" si="599"/>
        <v>11.466666666666667</v>
      </c>
      <c r="K7651" t="str">
        <f t="shared" si="600"/>
        <v/>
      </c>
    </row>
    <row r="7652" spans="1:11" x14ac:dyDescent="0.25">
      <c r="A7652" t="s">
        <v>13443</v>
      </c>
      <c r="B7652" s="1" t="s">
        <v>13444</v>
      </c>
      <c r="C7652" t="s">
        <v>2207</v>
      </c>
      <c r="D7652" t="s">
        <v>9</v>
      </c>
      <c r="E7652">
        <v>1</v>
      </c>
      <c r="F7652">
        <v>689.92</v>
      </c>
      <c r="G7652" t="str">
        <f t="shared" si="597"/>
        <v>BLUEPRINTADG08088</v>
      </c>
      <c r="H7652" t="str">
        <f t="shared" si="596"/>
        <v>5452243500</v>
      </c>
      <c r="I7652" t="str">
        <f t="shared" si="598"/>
        <v>SILEN BLOK</v>
      </c>
      <c r="J7652">
        <f t="shared" si="599"/>
        <v>5.7493333333333334</v>
      </c>
      <c r="K7652" t="str">
        <f t="shared" si="600"/>
        <v/>
      </c>
    </row>
    <row r="7653" spans="1:11" x14ac:dyDescent="0.25">
      <c r="A7653" t="s">
        <v>13445</v>
      </c>
      <c r="B7653" s="1" t="s">
        <v>13446</v>
      </c>
      <c r="C7653" t="s">
        <v>2207</v>
      </c>
      <c r="D7653" t="s">
        <v>9</v>
      </c>
      <c r="E7653">
        <v>1</v>
      </c>
      <c r="F7653">
        <v>1269.76</v>
      </c>
      <c r="G7653" t="str">
        <f t="shared" si="597"/>
        <v>BLUEPRINTADG08089</v>
      </c>
      <c r="H7653" t="str">
        <f t="shared" si="596"/>
        <v>5455128000</v>
      </c>
      <c r="I7653" t="str">
        <f t="shared" si="598"/>
        <v>SILEN BLOK</v>
      </c>
      <c r="J7653">
        <f t="shared" si="599"/>
        <v>10.581333333333333</v>
      </c>
      <c r="K7653" t="str">
        <f t="shared" si="600"/>
        <v/>
      </c>
    </row>
    <row r="7654" spans="1:11" x14ac:dyDescent="0.25">
      <c r="A7654" t="s">
        <v>13447</v>
      </c>
      <c r="B7654" s="1" t="s">
        <v>13448</v>
      </c>
      <c r="C7654" t="s">
        <v>2207</v>
      </c>
      <c r="D7654" t="s">
        <v>9</v>
      </c>
      <c r="E7654">
        <v>1</v>
      </c>
      <c r="F7654">
        <v>599.04</v>
      </c>
      <c r="G7654" t="str">
        <f t="shared" si="597"/>
        <v>BLUEPRINTADG08090</v>
      </c>
      <c r="H7654" t="str">
        <f t="shared" si="596"/>
        <v>5455628071</v>
      </c>
      <c r="I7654" t="str">
        <f t="shared" si="598"/>
        <v>SILEN BLOK</v>
      </c>
      <c r="J7654">
        <f t="shared" si="599"/>
        <v>4.992</v>
      </c>
      <c r="K7654" t="str">
        <f t="shared" si="600"/>
        <v/>
      </c>
    </row>
    <row r="7655" spans="1:11" x14ac:dyDescent="0.25">
      <c r="A7655" t="s">
        <v>13449</v>
      </c>
      <c r="B7655" s="1" t="s">
        <v>13450</v>
      </c>
      <c r="C7655" t="s">
        <v>2207</v>
      </c>
      <c r="D7655" t="s">
        <v>9</v>
      </c>
      <c r="E7655">
        <v>1</v>
      </c>
      <c r="F7655">
        <v>599.04</v>
      </c>
      <c r="G7655" t="str">
        <f t="shared" si="597"/>
        <v>BLUEPRINTADG08091</v>
      </c>
      <c r="H7655" t="str">
        <f t="shared" si="596"/>
        <v>5455528071</v>
      </c>
      <c r="I7655" t="str">
        <f t="shared" si="598"/>
        <v>SILEN BLOK</v>
      </c>
      <c r="J7655">
        <f t="shared" si="599"/>
        <v>4.992</v>
      </c>
      <c r="K7655" t="str">
        <f t="shared" si="600"/>
        <v/>
      </c>
    </row>
    <row r="7656" spans="1:11" x14ac:dyDescent="0.25">
      <c r="A7656" t="s">
        <v>13451</v>
      </c>
      <c r="B7656" s="1" t="s">
        <v>13452</v>
      </c>
      <c r="C7656" t="s">
        <v>2207</v>
      </c>
      <c r="D7656" t="s">
        <v>9</v>
      </c>
      <c r="E7656">
        <v>1</v>
      </c>
      <c r="F7656">
        <v>483.84</v>
      </c>
      <c r="G7656" t="str">
        <f t="shared" si="597"/>
        <v>BLUEPRINTADG08092</v>
      </c>
      <c r="H7656" t="str">
        <f t="shared" si="596"/>
        <v>5455628070</v>
      </c>
      <c r="I7656" t="str">
        <f t="shared" si="598"/>
        <v>SILEN BLOK</v>
      </c>
      <c r="J7656">
        <f t="shared" si="599"/>
        <v>4.032</v>
      </c>
      <c r="K7656" t="str">
        <f t="shared" si="600"/>
        <v/>
      </c>
    </row>
    <row r="7657" spans="1:11" x14ac:dyDescent="0.25">
      <c r="A7657" t="s">
        <v>13453</v>
      </c>
      <c r="B7657" s="1" t="s">
        <v>13454</v>
      </c>
      <c r="C7657" t="s">
        <v>2207</v>
      </c>
      <c r="D7657" t="s">
        <v>9</v>
      </c>
      <c r="E7657">
        <v>1</v>
      </c>
      <c r="F7657">
        <v>1827.84</v>
      </c>
      <c r="G7657" t="str">
        <f t="shared" si="597"/>
        <v>BLUEPRINTADG08093</v>
      </c>
      <c r="H7657" t="str">
        <f t="shared" si="596"/>
        <v>5455528070</v>
      </c>
      <c r="I7657" t="str">
        <f t="shared" si="598"/>
        <v>SILEN BLOK</v>
      </c>
      <c r="J7657">
        <f t="shared" si="599"/>
        <v>15.231999999999999</v>
      </c>
      <c r="K7657" t="str">
        <f t="shared" si="600"/>
        <v/>
      </c>
    </row>
    <row r="7658" spans="1:11" x14ac:dyDescent="0.25">
      <c r="A7658" t="s">
        <v>13455</v>
      </c>
      <c r="B7658" s="1" t="s">
        <v>13456</v>
      </c>
      <c r="C7658" t="s">
        <v>2207</v>
      </c>
      <c r="D7658" t="s">
        <v>9</v>
      </c>
      <c r="E7658">
        <v>1</v>
      </c>
      <c r="F7658">
        <v>1588.48</v>
      </c>
      <c r="G7658" t="str">
        <f t="shared" si="597"/>
        <v>BLUEPRINTADG08094</v>
      </c>
      <c r="H7658" t="str">
        <f t="shared" si="596"/>
        <v>5455628001</v>
      </c>
      <c r="I7658" t="str">
        <f t="shared" si="598"/>
        <v>SILEN BLOK</v>
      </c>
      <c r="J7658">
        <f t="shared" si="599"/>
        <v>13.237333333333334</v>
      </c>
      <c r="K7658" t="str">
        <f t="shared" si="600"/>
        <v/>
      </c>
    </row>
    <row r="7659" spans="1:11" x14ac:dyDescent="0.25">
      <c r="A7659" t="s">
        <v>13457</v>
      </c>
      <c r="B7659" s="1" t="s">
        <v>13458</v>
      </c>
      <c r="C7659" t="s">
        <v>2207</v>
      </c>
      <c r="D7659" t="s">
        <v>9</v>
      </c>
      <c r="E7659">
        <v>1</v>
      </c>
      <c r="F7659">
        <v>1588.48</v>
      </c>
      <c r="G7659" t="str">
        <f t="shared" si="597"/>
        <v>BLUEPRINTADG08095</v>
      </c>
      <c r="H7659" t="str">
        <f t="shared" si="596"/>
        <v>5455528001</v>
      </c>
      <c r="I7659" t="str">
        <f t="shared" si="598"/>
        <v>SILEN BLOK</v>
      </c>
      <c r="J7659">
        <f t="shared" si="599"/>
        <v>13.237333333333334</v>
      </c>
      <c r="K7659" t="str">
        <f t="shared" si="600"/>
        <v/>
      </c>
    </row>
    <row r="7660" spans="1:11" x14ac:dyDescent="0.25">
      <c r="A7660" t="s">
        <v>13459</v>
      </c>
      <c r="B7660" s="1" t="s">
        <v>13460</v>
      </c>
      <c r="C7660" t="s">
        <v>2207</v>
      </c>
      <c r="D7660" t="s">
        <v>9</v>
      </c>
      <c r="E7660">
        <v>1</v>
      </c>
      <c r="F7660">
        <v>494.08</v>
      </c>
      <c r="G7660" t="str">
        <f t="shared" si="597"/>
        <v>BLUEPRINTADG08096</v>
      </c>
      <c r="H7660" t="str">
        <f t="shared" si="596"/>
        <v>5455124001</v>
      </c>
      <c r="I7660" t="str">
        <f t="shared" si="598"/>
        <v>SILEN BLOK</v>
      </c>
      <c r="J7660">
        <f t="shared" si="599"/>
        <v>4.1173333333333328</v>
      </c>
      <c r="K7660" t="str">
        <f t="shared" si="600"/>
        <v/>
      </c>
    </row>
    <row r="7661" spans="1:11" x14ac:dyDescent="0.25">
      <c r="A7661" t="s">
        <v>13461</v>
      </c>
      <c r="B7661" s="1" t="s">
        <v>13462</v>
      </c>
      <c r="C7661" t="s">
        <v>2207</v>
      </c>
      <c r="D7661" t="s">
        <v>9</v>
      </c>
      <c r="E7661">
        <v>1</v>
      </c>
      <c r="F7661">
        <v>563.20000000000005</v>
      </c>
      <c r="G7661" t="str">
        <f t="shared" si="597"/>
        <v>BLUEPRINTADG08097</v>
      </c>
      <c r="H7661" t="str">
        <f t="shared" ref="H7661:H7724" si="601">IF(AND(B7661&lt;&gt;"", B7661&lt;&gt;"-"),SUBSTITUTE(SUBSTITUTE(B7661,"-","")," ",""),A7661)</f>
        <v>5456224100</v>
      </c>
      <c r="I7661" t="str">
        <f t="shared" si="598"/>
        <v>SILEN BLOK</v>
      </c>
      <c r="J7661">
        <f t="shared" si="599"/>
        <v>4.6933333333333334</v>
      </c>
      <c r="K7661" t="str">
        <f t="shared" si="600"/>
        <v/>
      </c>
    </row>
    <row r="7662" spans="1:11" x14ac:dyDescent="0.25">
      <c r="A7662" t="s">
        <v>13463</v>
      </c>
      <c r="B7662" s="1" t="s">
        <v>13464</v>
      </c>
      <c r="C7662" t="s">
        <v>2207</v>
      </c>
      <c r="D7662" t="s">
        <v>9</v>
      </c>
      <c r="E7662">
        <v>1</v>
      </c>
      <c r="F7662">
        <v>455.68</v>
      </c>
      <c r="G7662" t="str">
        <f t="shared" si="597"/>
        <v>BLUEPRINTADG08098</v>
      </c>
      <c r="H7662" t="str">
        <f t="shared" si="601"/>
        <v>5455224100</v>
      </c>
      <c r="I7662" t="str">
        <f t="shared" si="598"/>
        <v>SILEN BLOK</v>
      </c>
      <c r="J7662">
        <f t="shared" si="599"/>
        <v>3.7973333333333334</v>
      </c>
      <c r="K7662" t="str">
        <f t="shared" si="600"/>
        <v/>
      </c>
    </row>
    <row r="7663" spans="1:11" x14ac:dyDescent="0.25">
      <c r="A7663" t="s">
        <v>13465</v>
      </c>
      <c r="C7663" t="s">
        <v>2273</v>
      </c>
      <c r="D7663" t="s">
        <v>1117</v>
      </c>
      <c r="E7663">
        <v>1</v>
      </c>
      <c r="F7663">
        <v>673.28</v>
      </c>
      <c r="G7663" t="str">
        <f t="shared" si="597"/>
        <v>BLUEPRINTADG08101</v>
      </c>
      <c r="H7663" t="str">
        <f t="shared" si="601"/>
        <v>ADG08101</v>
      </c>
      <c r="I7663" t="str">
        <f t="shared" si="598"/>
        <v>SET MANŽETNA ZGLOBA</v>
      </c>
      <c r="J7663">
        <f t="shared" si="599"/>
        <v>5.610666666666666</v>
      </c>
      <c r="K7663" t="str">
        <f t="shared" si="600"/>
        <v/>
      </c>
    </row>
    <row r="7664" spans="1:11" x14ac:dyDescent="0.25">
      <c r="A7664" t="s">
        <v>13466</v>
      </c>
      <c r="C7664" t="s">
        <v>2273</v>
      </c>
      <c r="D7664" t="s">
        <v>1117</v>
      </c>
      <c r="E7664">
        <v>1</v>
      </c>
      <c r="F7664">
        <v>866.56</v>
      </c>
      <c r="G7664" t="str">
        <f t="shared" si="597"/>
        <v>BLUEPRINTADG08103</v>
      </c>
      <c r="H7664" t="str">
        <f t="shared" si="601"/>
        <v>ADG08103</v>
      </c>
      <c r="I7664" t="str">
        <f t="shared" si="598"/>
        <v>SET MANŽETNA ZGLOBA</v>
      </c>
      <c r="J7664">
        <f t="shared" si="599"/>
        <v>7.2213333333333329</v>
      </c>
      <c r="K7664" t="str">
        <f t="shared" si="600"/>
        <v/>
      </c>
    </row>
    <row r="7665" spans="1:11" x14ac:dyDescent="0.25">
      <c r="A7665" t="s">
        <v>13467</v>
      </c>
      <c r="B7665" s="1" t="s">
        <v>13468</v>
      </c>
      <c r="C7665" t="s">
        <v>2273</v>
      </c>
      <c r="D7665" t="s">
        <v>1117</v>
      </c>
      <c r="E7665">
        <v>1</v>
      </c>
      <c r="F7665">
        <v>853.76</v>
      </c>
      <c r="G7665" t="str">
        <f t="shared" si="597"/>
        <v>BLUEPRINTADG08104</v>
      </c>
      <c r="H7665" t="str">
        <f t="shared" si="601"/>
        <v>4950924A01</v>
      </c>
      <c r="I7665" t="str">
        <f t="shared" si="598"/>
        <v>SET MANŽETNA ZGLOBA</v>
      </c>
      <c r="J7665">
        <f t="shared" si="599"/>
        <v>7.1146666666666665</v>
      </c>
      <c r="K7665" t="str">
        <f t="shared" si="600"/>
        <v/>
      </c>
    </row>
    <row r="7666" spans="1:11" x14ac:dyDescent="0.25">
      <c r="A7666" t="s">
        <v>13469</v>
      </c>
      <c r="C7666" t="s">
        <v>5859</v>
      </c>
      <c r="D7666" t="s">
        <v>1117</v>
      </c>
      <c r="E7666">
        <v>1</v>
      </c>
      <c r="F7666">
        <v>1251.8399999999999</v>
      </c>
      <c r="G7666" t="str">
        <f t="shared" si="597"/>
        <v>BLUEPRINTADG08108</v>
      </c>
      <c r="H7666" t="str">
        <f t="shared" si="601"/>
        <v>ADG08108</v>
      </c>
      <c r="I7666" t="str">
        <f t="shared" si="598"/>
        <v>SET MANŽETNE ZGLOBA</v>
      </c>
      <c r="J7666">
        <f t="shared" si="599"/>
        <v>10.431999999999999</v>
      </c>
      <c r="K7666" t="str">
        <f t="shared" si="600"/>
        <v/>
      </c>
    </row>
    <row r="7667" spans="1:11" x14ac:dyDescent="0.25">
      <c r="A7667" t="s">
        <v>13470</v>
      </c>
      <c r="C7667" t="s">
        <v>2273</v>
      </c>
      <c r="D7667" t="s">
        <v>1117</v>
      </c>
      <c r="E7667">
        <v>1</v>
      </c>
      <c r="F7667">
        <v>730.88</v>
      </c>
      <c r="G7667" t="str">
        <f t="shared" si="597"/>
        <v>BLUEPRINTADG08109</v>
      </c>
      <c r="H7667" t="str">
        <f t="shared" si="601"/>
        <v>ADG08109</v>
      </c>
      <c r="I7667" t="str">
        <f t="shared" si="598"/>
        <v>SET MANŽETNA ZGLOBA</v>
      </c>
      <c r="J7667">
        <f t="shared" si="599"/>
        <v>6.0906666666666665</v>
      </c>
      <c r="K7667" t="str">
        <f t="shared" si="600"/>
        <v/>
      </c>
    </row>
    <row r="7668" spans="1:11" x14ac:dyDescent="0.25">
      <c r="A7668" t="s">
        <v>13471</v>
      </c>
      <c r="B7668" s="1" t="s">
        <v>13472</v>
      </c>
      <c r="C7668" t="s">
        <v>2273</v>
      </c>
      <c r="D7668" t="s">
        <v>1117</v>
      </c>
      <c r="E7668">
        <v>1</v>
      </c>
      <c r="F7668">
        <v>1889.28</v>
      </c>
      <c r="G7668" t="str">
        <f t="shared" si="597"/>
        <v>BLUEPRINTADG081100</v>
      </c>
      <c r="H7668" t="str">
        <f t="shared" si="601"/>
        <v>495092E00</v>
      </c>
      <c r="I7668" t="str">
        <f t="shared" si="598"/>
        <v>SET MANŽETNA ZGLOBA</v>
      </c>
      <c r="J7668">
        <f t="shared" si="599"/>
        <v>15.744</v>
      </c>
      <c r="K7668" t="str">
        <f t="shared" si="600"/>
        <v/>
      </c>
    </row>
    <row r="7669" spans="1:11" x14ac:dyDescent="0.25">
      <c r="A7669" t="s">
        <v>13473</v>
      </c>
      <c r="B7669" s="1" t="s">
        <v>13474</v>
      </c>
      <c r="C7669" t="s">
        <v>2273</v>
      </c>
      <c r="D7669" t="s">
        <v>1117</v>
      </c>
      <c r="E7669">
        <v>1</v>
      </c>
      <c r="F7669">
        <v>1085.44</v>
      </c>
      <c r="G7669" t="str">
        <f t="shared" si="597"/>
        <v>BLUEPRINTADG081101</v>
      </c>
      <c r="H7669" t="str">
        <f t="shared" si="601"/>
        <v>0K2KD22530</v>
      </c>
      <c r="I7669" t="str">
        <f t="shared" si="598"/>
        <v>SET MANŽETNA ZGLOBA</v>
      </c>
      <c r="J7669">
        <f t="shared" si="599"/>
        <v>9.0453333333333337</v>
      </c>
      <c r="K7669" t="str">
        <f t="shared" si="600"/>
        <v/>
      </c>
    </row>
    <row r="7670" spans="1:11" x14ac:dyDescent="0.25">
      <c r="A7670" t="s">
        <v>13475</v>
      </c>
      <c r="B7670" s="1" t="s">
        <v>13476</v>
      </c>
      <c r="C7670" t="s">
        <v>2273</v>
      </c>
      <c r="D7670" t="s">
        <v>1117</v>
      </c>
      <c r="E7670">
        <v>1</v>
      </c>
      <c r="F7670">
        <v>1162.24</v>
      </c>
      <c r="G7670" t="str">
        <f t="shared" si="597"/>
        <v>BLUEPRINTADG081102</v>
      </c>
      <c r="H7670" t="str">
        <f t="shared" si="601"/>
        <v>4950925A00</v>
      </c>
      <c r="I7670" t="str">
        <f t="shared" si="598"/>
        <v>SET MANŽETNA ZGLOBA</v>
      </c>
      <c r="J7670">
        <f t="shared" si="599"/>
        <v>9.6853333333333342</v>
      </c>
      <c r="K7670" t="str">
        <f t="shared" si="600"/>
        <v/>
      </c>
    </row>
    <row r="7671" spans="1:11" x14ac:dyDescent="0.25">
      <c r="A7671" t="s">
        <v>13477</v>
      </c>
      <c r="B7671" s="1" t="s">
        <v>43970</v>
      </c>
      <c r="C7671" t="s">
        <v>2273</v>
      </c>
      <c r="D7671" t="s">
        <v>1117</v>
      </c>
      <c r="E7671">
        <v>1</v>
      </c>
      <c r="F7671">
        <v>1781.76</v>
      </c>
      <c r="G7671" t="str">
        <f t="shared" si="597"/>
        <v>BLUEPRINTADG081103</v>
      </c>
      <c r="H7671" t="str">
        <f t="shared" si="601"/>
        <v>96481539</v>
      </c>
      <c r="I7671" t="str">
        <f t="shared" si="598"/>
        <v>SET MANŽETNA ZGLOBA</v>
      </c>
      <c r="J7671">
        <f t="shared" si="599"/>
        <v>14.848000000000001</v>
      </c>
      <c r="K7671" t="str">
        <f t="shared" si="600"/>
        <v/>
      </c>
    </row>
    <row r="7672" spans="1:11" x14ac:dyDescent="0.25">
      <c r="A7672" t="s">
        <v>13478</v>
      </c>
      <c r="B7672" s="1" t="s">
        <v>43971</v>
      </c>
      <c r="C7672" t="s">
        <v>2273</v>
      </c>
      <c r="D7672" t="s">
        <v>1117</v>
      </c>
      <c r="E7672">
        <v>1</v>
      </c>
      <c r="F7672">
        <v>810.24</v>
      </c>
      <c r="G7672" t="str">
        <f t="shared" si="597"/>
        <v>BLUEPRINTADG081104</v>
      </c>
      <c r="H7672" t="str">
        <f t="shared" si="601"/>
        <v>96220402</v>
      </c>
      <c r="I7672" t="str">
        <f t="shared" si="598"/>
        <v>SET MANŽETNA ZGLOBA</v>
      </c>
      <c r="J7672">
        <f t="shared" si="599"/>
        <v>6.7519999999999998</v>
      </c>
      <c r="K7672" t="str">
        <f t="shared" si="600"/>
        <v/>
      </c>
    </row>
    <row r="7673" spans="1:11" x14ac:dyDescent="0.25">
      <c r="A7673" t="s">
        <v>13479</v>
      </c>
      <c r="B7673" s="1" t="s">
        <v>13480</v>
      </c>
      <c r="C7673" t="s">
        <v>2273</v>
      </c>
      <c r="D7673" t="s">
        <v>1117</v>
      </c>
      <c r="E7673">
        <v>1</v>
      </c>
      <c r="F7673">
        <v>1050.8800000000001</v>
      </c>
      <c r="G7673" t="str">
        <f t="shared" si="597"/>
        <v>BLUEPRINTADG081105</v>
      </c>
      <c r="H7673" t="str">
        <f t="shared" si="601"/>
        <v>KK16822530</v>
      </c>
      <c r="I7673" t="str">
        <f t="shared" si="598"/>
        <v>SET MANŽETNA ZGLOBA</v>
      </c>
      <c r="J7673">
        <f t="shared" si="599"/>
        <v>8.7573333333333334</v>
      </c>
      <c r="K7673" t="str">
        <f t="shared" si="600"/>
        <v/>
      </c>
    </row>
    <row r="7674" spans="1:11" x14ac:dyDescent="0.25">
      <c r="A7674" t="s">
        <v>13481</v>
      </c>
      <c r="B7674" s="1" t="s">
        <v>13482</v>
      </c>
      <c r="C7674" t="s">
        <v>2273</v>
      </c>
      <c r="D7674" t="s">
        <v>1117</v>
      </c>
      <c r="E7674">
        <v>1</v>
      </c>
      <c r="F7674">
        <v>1205.76</v>
      </c>
      <c r="G7674" t="str">
        <f t="shared" si="597"/>
        <v>BLUEPRINTADG081106</v>
      </c>
      <c r="H7674" t="str">
        <f t="shared" si="601"/>
        <v>0K55422530</v>
      </c>
      <c r="I7674" t="str">
        <f t="shared" si="598"/>
        <v>SET MANŽETNA ZGLOBA</v>
      </c>
      <c r="J7674">
        <f t="shared" si="599"/>
        <v>10.048</v>
      </c>
      <c r="K7674" t="str">
        <f t="shared" si="600"/>
        <v/>
      </c>
    </row>
    <row r="7675" spans="1:11" x14ac:dyDescent="0.25">
      <c r="A7675" t="s">
        <v>13483</v>
      </c>
      <c r="B7675" s="1" t="s">
        <v>13484</v>
      </c>
      <c r="C7675" t="s">
        <v>5859</v>
      </c>
      <c r="D7675" t="s">
        <v>1117</v>
      </c>
      <c r="E7675">
        <v>1</v>
      </c>
      <c r="F7675">
        <v>1048.32</v>
      </c>
      <c r="G7675" t="str">
        <f t="shared" si="597"/>
        <v>BLUEPRINTADG081107</v>
      </c>
      <c r="H7675" t="str">
        <f t="shared" si="601"/>
        <v>495091CB01</v>
      </c>
      <c r="I7675" t="str">
        <f t="shared" si="598"/>
        <v>SET MANŽETNE ZGLOBA</v>
      </c>
      <c r="J7675">
        <f t="shared" si="599"/>
        <v>8.7359999999999989</v>
      </c>
      <c r="K7675" t="str">
        <f t="shared" si="600"/>
        <v/>
      </c>
    </row>
    <row r="7676" spans="1:11" x14ac:dyDescent="0.25">
      <c r="A7676" t="s">
        <v>13485</v>
      </c>
      <c r="B7676" s="1" t="s">
        <v>13486</v>
      </c>
      <c r="C7676" t="s">
        <v>5859</v>
      </c>
      <c r="D7676" t="s">
        <v>1117</v>
      </c>
      <c r="E7676">
        <v>1</v>
      </c>
      <c r="F7676">
        <v>1064.96</v>
      </c>
      <c r="G7676" t="str">
        <f t="shared" si="597"/>
        <v>BLUEPRINTADG081108</v>
      </c>
      <c r="H7676" t="str">
        <f t="shared" si="601"/>
        <v>4959407000</v>
      </c>
      <c r="I7676" t="str">
        <f t="shared" si="598"/>
        <v>SET MANŽETNE ZGLOBA</v>
      </c>
      <c r="J7676">
        <f t="shared" si="599"/>
        <v>8.8746666666666663</v>
      </c>
      <c r="K7676" t="str">
        <f t="shared" si="600"/>
        <v/>
      </c>
    </row>
    <row r="7677" spans="1:11" x14ac:dyDescent="0.25">
      <c r="A7677" t="s">
        <v>13487</v>
      </c>
      <c r="B7677" s="1" t="s">
        <v>13488</v>
      </c>
      <c r="C7677" t="s">
        <v>2273</v>
      </c>
      <c r="D7677" t="s">
        <v>1117</v>
      </c>
      <c r="E7677">
        <v>1</v>
      </c>
      <c r="F7677">
        <v>1237.76</v>
      </c>
      <c r="G7677" t="str">
        <f t="shared" si="597"/>
        <v>BLUEPRINTADG081109</v>
      </c>
      <c r="H7677" t="str">
        <f t="shared" si="601"/>
        <v>495941H211</v>
      </c>
      <c r="I7677" t="str">
        <f t="shared" si="598"/>
        <v>SET MANŽETNA ZGLOBA</v>
      </c>
      <c r="J7677">
        <f t="shared" si="599"/>
        <v>10.314666666666666</v>
      </c>
      <c r="K7677" t="str">
        <f t="shared" si="600"/>
        <v/>
      </c>
    </row>
    <row r="7678" spans="1:11" x14ac:dyDescent="0.25">
      <c r="A7678" t="s">
        <v>13489</v>
      </c>
      <c r="C7678" t="s">
        <v>2273</v>
      </c>
      <c r="D7678" t="s">
        <v>1117</v>
      </c>
      <c r="E7678">
        <v>1</v>
      </c>
      <c r="F7678">
        <v>640</v>
      </c>
      <c r="G7678" t="str">
        <f t="shared" si="597"/>
        <v>BLUEPRINTADG08111</v>
      </c>
      <c r="H7678" t="str">
        <f t="shared" si="601"/>
        <v>ADG08111</v>
      </c>
      <c r="I7678" t="str">
        <f t="shared" si="598"/>
        <v>SET MANŽETNA ZGLOBA</v>
      </c>
      <c r="J7678">
        <f t="shared" si="599"/>
        <v>5.333333333333333</v>
      </c>
      <c r="K7678" t="str">
        <f t="shared" si="600"/>
        <v/>
      </c>
    </row>
    <row r="7679" spans="1:11" x14ac:dyDescent="0.25">
      <c r="A7679" t="s">
        <v>13490</v>
      </c>
      <c r="B7679" s="1" t="s">
        <v>13491</v>
      </c>
      <c r="C7679" t="s">
        <v>5859</v>
      </c>
      <c r="D7679" t="s">
        <v>9</v>
      </c>
      <c r="E7679">
        <v>1</v>
      </c>
      <c r="F7679">
        <v>1136.6400000000001</v>
      </c>
      <c r="G7679" t="str">
        <f t="shared" si="597"/>
        <v>BLUEPRINTADG081110</v>
      </c>
      <c r="H7679" t="str">
        <f t="shared" si="601"/>
        <v>496941F000</v>
      </c>
      <c r="I7679" t="str">
        <f t="shared" si="598"/>
        <v>SET MANŽETNE ZGLOBA</v>
      </c>
      <c r="J7679">
        <f t="shared" si="599"/>
        <v>9.4720000000000013</v>
      </c>
      <c r="K7679" t="str">
        <f t="shared" si="600"/>
        <v/>
      </c>
    </row>
    <row r="7680" spans="1:11" x14ac:dyDescent="0.25">
      <c r="A7680" t="s">
        <v>13492</v>
      </c>
      <c r="B7680" s="1" t="s">
        <v>13493</v>
      </c>
      <c r="C7680" t="s">
        <v>5859</v>
      </c>
      <c r="D7680" t="s">
        <v>9</v>
      </c>
      <c r="E7680">
        <v>1</v>
      </c>
      <c r="F7680">
        <v>2031.36</v>
      </c>
      <c r="G7680" t="str">
        <f t="shared" si="597"/>
        <v>BLUEPRINTADG081111</v>
      </c>
      <c r="H7680" t="str">
        <f t="shared" si="601"/>
        <v>413ST09010</v>
      </c>
      <c r="I7680" t="str">
        <f t="shared" si="598"/>
        <v>SET MANŽETNE ZGLOBA</v>
      </c>
      <c r="J7680">
        <f t="shared" si="599"/>
        <v>16.928000000000001</v>
      </c>
      <c r="K7680" t="str">
        <f t="shared" si="600"/>
        <v/>
      </c>
    </row>
    <row r="7681" spans="1:11" x14ac:dyDescent="0.25">
      <c r="A7681" t="s">
        <v>13494</v>
      </c>
      <c r="B7681" s="1" t="s">
        <v>13495</v>
      </c>
      <c r="C7681" t="s">
        <v>5859</v>
      </c>
      <c r="D7681" t="s">
        <v>1117</v>
      </c>
      <c r="E7681">
        <v>1</v>
      </c>
      <c r="F7681">
        <v>892.16</v>
      </c>
      <c r="G7681" t="str">
        <f t="shared" si="597"/>
        <v>BLUEPRINTADG081112</v>
      </c>
      <c r="H7681" t="str">
        <f t="shared" si="601"/>
        <v>2300410K01J</v>
      </c>
      <c r="I7681" t="str">
        <f t="shared" si="598"/>
        <v>SET MANŽETNE ZGLOBA</v>
      </c>
      <c r="J7681">
        <f t="shared" si="599"/>
        <v>7.4346666666666668</v>
      </c>
      <c r="K7681" t="str">
        <f t="shared" si="600"/>
        <v/>
      </c>
    </row>
    <row r="7682" spans="1:11" x14ac:dyDescent="0.25">
      <c r="A7682" t="s">
        <v>13496</v>
      </c>
      <c r="B7682" s="1" t="s">
        <v>43972</v>
      </c>
      <c r="C7682" t="s">
        <v>13497</v>
      </c>
      <c r="D7682" t="s">
        <v>1117</v>
      </c>
      <c r="E7682">
        <v>1</v>
      </c>
      <c r="F7682">
        <v>867.84</v>
      </c>
      <c r="G7682" t="str">
        <f t="shared" si="597"/>
        <v>BLUEPRINTADG081113</v>
      </c>
      <c r="H7682" t="str">
        <f t="shared" si="601"/>
        <v>96243578</v>
      </c>
      <c r="I7682" t="str">
        <f t="shared" si="598"/>
        <v>SPOLJNE ZAŠTITNE NAVLAKE  HOMOKINETICKOG ZGLOBA</v>
      </c>
      <c r="J7682">
        <f t="shared" si="599"/>
        <v>7.2320000000000002</v>
      </c>
      <c r="K7682" t="str">
        <f t="shared" si="600"/>
        <v/>
      </c>
    </row>
    <row r="7683" spans="1:11" x14ac:dyDescent="0.25">
      <c r="A7683" t="s">
        <v>13498</v>
      </c>
      <c r="B7683" s="1" t="s">
        <v>43973</v>
      </c>
      <c r="C7683" t="s">
        <v>13497</v>
      </c>
      <c r="D7683" t="s">
        <v>9</v>
      </c>
      <c r="E7683">
        <v>1</v>
      </c>
      <c r="F7683">
        <v>1306.8800000000001</v>
      </c>
      <c r="G7683" t="str">
        <f t="shared" ref="G7683:G7746" si="602">"BLUEPRINT"&amp;A7683</f>
        <v>BLUEPRINTADG081114</v>
      </c>
      <c r="H7683" t="str">
        <f t="shared" si="601"/>
        <v>96396139</v>
      </c>
      <c r="I7683" t="str">
        <f t="shared" ref="I7683:I7746" si="603">UPPER(C7683)</f>
        <v>SPOLJNE ZAŠTITNE NAVLAKE  HOMOKINETICKOG ZGLOBA</v>
      </c>
      <c r="J7683">
        <f t="shared" ref="J7683:J7746" si="604">F7683/120</f>
        <v>10.890666666666668</v>
      </c>
      <c r="K7683" t="str">
        <f t="shared" ref="K7683:K7746" si="605">IF(E7683&gt;1,"nesto", "")</f>
        <v/>
      </c>
    </row>
    <row r="7684" spans="1:11" x14ac:dyDescent="0.25">
      <c r="A7684" t="s">
        <v>13499</v>
      </c>
      <c r="B7684" s="1" t="s">
        <v>13500</v>
      </c>
      <c r="C7684" t="s">
        <v>13497</v>
      </c>
      <c r="D7684" t="s">
        <v>9</v>
      </c>
      <c r="E7684">
        <v>1</v>
      </c>
      <c r="F7684">
        <v>1306.8800000000001</v>
      </c>
      <c r="G7684" t="str">
        <f t="shared" si="602"/>
        <v>BLUEPRINTADG081115</v>
      </c>
      <c r="H7684" t="str">
        <f t="shared" si="601"/>
        <v>495942Y100</v>
      </c>
      <c r="I7684" t="str">
        <f t="shared" si="603"/>
        <v>SPOLJNE ZAŠTITNE NAVLAKE  HOMOKINETICKOG ZGLOBA</v>
      </c>
      <c r="J7684">
        <f t="shared" si="604"/>
        <v>10.890666666666668</v>
      </c>
      <c r="K7684" t="str">
        <f t="shared" si="605"/>
        <v/>
      </c>
    </row>
    <row r="7685" spans="1:11" x14ac:dyDescent="0.25">
      <c r="A7685" t="s">
        <v>13501</v>
      </c>
      <c r="B7685" s="1" t="s">
        <v>13502</v>
      </c>
      <c r="C7685" t="s">
        <v>13497</v>
      </c>
      <c r="D7685" t="s">
        <v>9</v>
      </c>
      <c r="E7685">
        <v>1</v>
      </c>
      <c r="F7685">
        <v>1071.3599999999999</v>
      </c>
      <c r="G7685" t="str">
        <f t="shared" si="602"/>
        <v>BLUEPRINTADG081116</v>
      </c>
      <c r="H7685" t="str">
        <f t="shared" si="601"/>
        <v>495941F400</v>
      </c>
      <c r="I7685" t="str">
        <f t="shared" si="603"/>
        <v>SPOLJNE ZAŠTITNE NAVLAKE  HOMOKINETICKOG ZGLOBA</v>
      </c>
      <c r="J7685">
        <f t="shared" si="604"/>
        <v>8.927999999999999</v>
      </c>
      <c r="K7685" t="str">
        <f t="shared" si="605"/>
        <v/>
      </c>
    </row>
    <row r="7686" spans="1:11" x14ac:dyDescent="0.25">
      <c r="A7686" t="s">
        <v>13503</v>
      </c>
      <c r="C7686" t="s">
        <v>2273</v>
      </c>
      <c r="D7686" t="s">
        <v>1117</v>
      </c>
      <c r="E7686">
        <v>1</v>
      </c>
      <c r="F7686">
        <v>776.96</v>
      </c>
      <c r="G7686" t="str">
        <f t="shared" si="602"/>
        <v>BLUEPRINTADG08112</v>
      </c>
      <c r="H7686" t="str">
        <f t="shared" si="601"/>
        <v>ADG08112</v>
      </c>
      <c r="I7686" t="str">
        <f t="shared" si="603"/>
        <v>SET MANŽETNA ZGLOBA</v>
      </c>
      <c r="J7686">
        <f t="shared" si="604"/>
        <v>6.4746666666666668</v>
      </c>
      <c r="K7686" t="str">
        <f t="shared" si="605"/>
        <v/>
      </c>
    </row>
    <row r="7687" spans="1:11" x14ac:dyDescent="0.25">
      <c r="A7687" t="s">
        <v>13504</v>
      </c>
      <c r="B7687" s="1" t="s">
        <v>13505</v>
      </c>
      <c r="C7687" t="s">
        <v>2273</v>
      </c>
      <c r="D7687" t="s">
        <v>1117</v>
      </c>
      <c r="E7687">
        <v>1</v>
      </c>
      <c r="F7687">
        <v>762.88</v>
      </c>
      <c r="G7687" t="str">
        <f t="shared" si="602"/>
        <v>BLUEPRINTADG08113</v>
      </c>
      <c r="H7687" t="str">
        <f t="shared" si="601"/>
        <v>4950933A10</v>
      </c>
      <c r="I7687" t="str">
        <f t="shared" si="603"/>
        <v>SET MANŽETNA ZGLOBA</v>
      </c>
      <c r="J7687">
        <f t="shared" si="604"/>
        <v>6.3573333333333331</v>
      </c>
      <c r="K7687" t="str">
        <f t="shared" si="605"/>
        <v/>
      </c>
    </row>
    <row r="7688" spans="1:11" x14ac:dyDescent="0.25">
      <c r="A7688" t="s">
        <v>13506</v>
      </c>
      <c r="B7688" s="1" t="s">
        <v>13507</v>
      </c>
      <c r="C7688" t="s">
        <v>2273</v>
      </c>
      <c r="D7688" t="s">
        <v>1117</v>
      </c>
      <c r="E7688">
        <v>1</v>
      </c>
      <c r="F7688">
        <v>572.16</v>
      </c>
      <c r="G7688" t="str">
        <f t="shared" si="602"/>
        <v>BLUEPRINTADG08114</v>
      </c>
      <c r="H7688" t="str">
        <f t="shared" si="601"/>
        <v>4950902A00</v>
      </c>
      <c r="I7688" t="str">
        <f t="shared" si="603"/>
        <v>SET MANŽETNA ZGLOBA</v>
      </c>
      <c r="J7688">
        <f t="shared" si="604"/>
        <v>4.7679999999999998</v>
      </c>
      <c r="K7688" t="str">
        <f t="shared" si="605"/>
        <v/>
      </c>
    </row>
    <row r="7689" spans="1:11" x14ac:dyDescent="0.25">
      <c r="A7689" t="s">
        <v>13508</v>
      </c>
      <c r="C7689" t="s">
        <v>2273</v>
      </c>
      <c r="D7689" t="s">
        <v>1117</v>
      </c>
      <c r="E7689">
        <v>1</v>
      </c>
      <c r="F7689">
        <v>917.76</v>
      </c>
      <c r="G7689" t="str">
        <f t="shared" si="602"/>
        <v>BLUEPRINTADG08116</v>
      </c>
      <c r="H7689" t="str">
        <f t="shared" si="601"/>
        <v>ADG08116</v>
      </c>
      <c r="I7689" t="str">
        <f t="shared" si="603"/>
        <v>SET MANŽETNA ZGLOBA</v>
      </c>
      <c r="J7689">
        <f t="shared" si="604"/>
        <v>7.6479999999999997</v>
      </c>
      <c r="K7689" t="str">
        <f t="shared" si="605"/>
        <v/>
      </c>
    </row>
    <row r="7690" spans="1:11" x14ac:dyDescent="0.25">
      <c r="A7690" t="s">
        <v>13509</v>
      </c>
      <c r="C7690" t="s">
        <v>2273</v>
      </c>
      <c r="D7690" t="s">
        <v>1117</v>
      </c>
      <c r="E7690">
        <v>1</v>
      </c>
      <c r="F7690">
        <v>961.28</v>
      </c>
      <c r="G7690" t="str">
        <f t="shared" si="602"/>
        <v>BLUEPRINTADG08117</v>
      </c>
      <c r="H7690" t="str">
        <f t="shared" si="601"/>
        <v>ADG08117</v>
      </c>
      <c r="I7690" t="str">
        <f t="shared" si="603"/>
        <v>SET MANŽETNA ZGLOBA</v>
      </c>
      <c r="J7690">
        <f t="shared" si="604"/>
        <v>8.0106666666666673</v>
      </c>
      <c r="K7690" t="str">
        <f t="shared" si="605"/>
        <v/>
      </c>
    </row>
    <row r="7691" spans="1:11" x14ac:dyDescent="0.25">
      <c r="A7691" t="s">
        <v>13510</v>
      </c>
      <c r="C7691" t="s">
        <v>5859</v>
      </c>
      <c r="D7691" t="s">
        <v>1117</v>
      </c>
      <c r="E7691">
        <v>1</v>
      </c>
      <c r="F7691">
        <v>866.56</v>
      </c>
      <c r="G7691" t="str">
        <f t="shared" si="602"/>
        <v>BLUEPRINTADG08133</v>
      </c>
      <c r="H7691" t="str">
        <f t="shared" si="601"/>
        <v>ADG08133</v>
      </c>
      <c r="I7691" t="str">
        <f t="shared" si="603"/>
        <v>SET MANŽETNE ZGLOBA</v>
      </c>
      <c r="J7691">
        <f t="shared" si="604"/>
        <v>7.2213333333333329</v>
      </c>
      <c r="K7691" t="str">
        <f t="shared" si="605"/>
        <v/>
      </c>
    </row>
    <row r="7692" spans="1:11" x14ac:dyDescent="0.25">
      <c r="A7692" t="s">
        <v>13511</v>
      </c>
      <c r="C7692" t="s">
        <v>5859</v>
      </c>
      <c r="D7692" t="s">
        <v>1117</v>
      </c>
      <c r="E7692">
        <v>1</v>
      </c>
      <c r="F7692">
        <v>1139.2</v>
      </c>
      <c r="G7692" t="str">
        <f t="shared" si="602"/>
        <v>BLUEPRINTADG08136</v>
      </c>
      <c r="H7692" t="str">
        <f t="shared" si="601"/>
        <v>ADG08136</v>
      </c>
      <c r="I7692" t="str">
        <f t="shared" si="603"/>
        <v>SET MANŽETNE ZGLOBA</v>
      </c>
      <c r="J7692">
        <f t="shared" si="604"/>
        <v>9.4933333333333341</v>
      </c>
      <c r="K7692" t="str">
        <f t="shared" si="605"/>
        <v/>
      </c>
    </row>
    <row r="7693" spans="1:11" x14ac:dyDescent="0.25">
      <c r="A7693" t="s">
        <v>13512</v>
      </c>
      <c r="C7693" t="s">
        <v>2273</v>
      </c>
      <c r="D7693" t="s">
        <v>1117</v>
      </c>
      <c r="E7693">
        <v>1</v>
      </c>
      <c r="F7693">
        <v>773.12</v>
      </c>
      <c r="G7693" t="str">
        <f t="shared" si="602"/>
        <v>BLUEPRINTADG08137</v>
      </c>
      <c r="H7693" t="str">
        <f t="shared" si="601"/>
        <v>ADG08137</v>
      </c>
      <c r="I7693" t="str">
        <f t="shared" si="603"/>
        <v>SET MANŽETNA ZGLOBA</v>
      </c>
      <c r="J7693">
        <f t="shared" si="604"/>
        <v>6.4426666666666668</v>
      </c>
      <c r="K7693" t="str">
        <f t="shared" si="605"/>
        <v/>
      </c>
    </row>
    <row r="7694" spans="1:11" x14ac:dyDescent="0.25">
      <c r="A7694" t="s">
        <v>13513</v>
      </c>
      <c r="C7694" t="s">
        <v>5859</v>
      </c>
      <c r="D7694" t="s">
        <v>1117</v>
      </c>
      <c r="E7694">
        <v>1</v>
      </c>
      <c r="F7694">
        <v>1081.5999999999999</v>
      </c>
      <c r="G7694" t="str">
        <f t="shared" si="602"/>
        <v>BLUEPRINTADG08140</v>
      </c>
      <c r="H7694" t="str">
        <f t="shared" si="601"/>
        <v>ADG08140</v>
      </c>
      <c r="I7694" t="str">
        <f t="shared" si="603"/>
        <v>SET MANŽETNE ZGLOBA</v>
      </c>
      <c r="J7694">
        <f t="shared" si="604"/>
        <v>9.0133333333333319</v>
      </c>
      <c r="K7694" t="str">
        <f t="shared" si="605"/>
        <v/>
      </c>
    </row>
    <row r="7695" spans="1:11" x14ac:dyDescent="0.25">
      <c r="A7695" t="s">
        <v>13514</v>
      </c>
      <c r="C7695" t="s">
        <v>2273</v>
      </c>
      <c r="D7695" t="s">
        <v>1117</v>
      </c>
      <c r="E7695">
        <v>1</v>
      </c>
      <c r="F7695">
        <v>925.44</v>
      </c>
      <c r="G7695" t="str">
        <f t="shared" si="602"/>
        <v>BLUEPRINTADG08143</v>
      </c>
      <c r="H7695" t="str">
        <f t="shared" si="601"/>
        <v>ADG08143</v>
      </c>
      <c r="I7695" t="str">
        <f t="shared" si="603"/>
        <v>SET MANŽETNA ZGLOBA</v>
      </c>
      <c r="J7695">
        <f t="shared" si="604"/>
        <v>7.7120000000000006</v>
      </c>
      <c r="K7695" t="str">
        <f t="shared" si="605"/>
        <v/>
      </c>
    </row>
    <row r="7696" spans="1:11" x14ac:dyDescent="0.25">
      <c r="A7696" t="s">
        <v>13515</v>
      </c>
      <c r="C7696" t="s">
        <v>2273</v>
      </c>
      <c r="D7696" t="s">
        <v>1117</v>
      </c>
      <c r="E7696">
        <v>1</v>
      </c>
      <c r="F7696">
        <v>935.68</v>
      </c>
      <c r="G7696" t="str">
        <f t="shared" si="602"/>
        <v>BLUEPRINTADG08145</v>
      </c>
      <c r="H7696" t="str">
        <f t="shared" si="601"/>
        <v>ADG08145</v>
      </c>
      <c r="I7696" t="str">
        <f t="shared" si="603"/>
        <v>SET MANŽETNA ZGLOBA</v>
      </c>
      <c r="J7696">
        <f t="shared" si="604"/>
        <v>7.7973333333333326</v>
      </c>
      <c r="K7696" t="str">
        <f t="shared" si="605"/>
        <v/>
      </c>
    </row>
    <row r="7697" spans="1:11" x14ac:dyDescent="0.25">
      <c r="A7697" t="s">
        <v>13516</v>
      </c>
      <c r="C7697" t="s">
        <v>5859</v>
      </c>
      <c r="D7697" t="s">
        <v>1117</v>
      </c>
      <c r="E7697">
        <v>1</v>
      </c>
      <c r="F7697">
        <v>852.48</v>
      </c>
      <c r="G7697" t="str">
        <f t="shared" si="602"/>
        <v>BLUEPRINTADG08146</v>
      </c>
      <c r="H7697" t="str">
        <f t="shared" si="601"/>
        <v>ADG08146</v>
      </c>
      <c r="I7697" t="str">
        <f t="shared" si="603"/>
        <v>SET MANŽETNE ZGLOBA</v>
      </c>
      <c r="J7697">
        <f t="shared" si="604"/>
        <v>7.1040000000000001</v>
      </c>
      <c r="K7697" t="str">
        <f t="shared" si="605"/>
        <v/>
      </c>
    </row>
    <row r="7698" spans="1:11" x14ac:dyDescent="0.25">
      <c r="A7698" t="s">
        <v>13517</v>
      </c>
      <c r="C7698" t="s">
        <v>5859</v>
      </c>
      <c r="D7698" t="s">
        <v>1117</v>
      </c>
      <c r="E7698">
        <v>1</v>
      </c>
      <c r="F7698">
        <v>890.88</v>
      </c>
      <c r="G7698" t="str">
        <f t="shared" si="602"/>
        <v>BLUEPRINTADG08147</v>
      </c>
      <c r="H7698" t="str">
        <f t="shared" si="601"/>
        <v>ADG08147</v>
      </c>
      <c r="I7698" t="str">
        <f t="shared" si="603"/>
        <v>SET MANŽETNE ZGLOBA</v>
      </c>
      <c r="J7698">
        <f t="shared" si="604"/>
        <v>7.4240000000000004</v>
      </c>
      <c r="K7698" t="str">
        <f t="shared" si="605"/>
        <v/>
      </c>
    </row>
    <row r="7699" spans="1:11" x14ac:dyDescent="0.25">
      <c r="A7699" t="s">
        <v>13518</v>
      </c>
      <c r="C7699" t="s">
        <v>5859</v>
      </c>
      <c r="D7699" t="s">
        <v>1117</v>
      </c>
      <c r="E7699">
        <v>1</v>
      </c>
      <c r="F7699">
        <v>890.88</v>
      </c>
      <c r="G7699" t="str">
        <f t="shared" si="602"/>
        <v>BLUEPRINTADG08148</v>
      </c>
      <c r="H7699" t="str">
        <f t="shared" si="601"/>
        <v>ADG08148</v>
      </c>
      <c r="I7699" t="str">
        <f t="shared" si="603"/>
        <v>SET MANŽETNE ZGLOBA</v>
      </c>
      <c r="J7699">
        <f t="shared" si="604"/>
        <v>7.4240000000000004</v>
      </c>
      <c r="K7699" t="str">
        <f t="shared" si="605"/>
        <v/>
      </c>
    </row>
    <row r="7700" spans="1:11" x14ac:dyDescent="0.25">
      <c r="A7700" t="s">
        <v>13519</v>
      </c>
      <c r="B7700" s="1" t="s">
        <v>13520</v>
      </c>
      <c r="C7700" t="s">
        <v>5823</v>
      </c>
      <c r="D7700" t="s">
        <v>1117</v>
      </c>
      <c r="E7700">
        <v>1</v>
      </c>
      <c r="F7700">
        <v>852.48</v>
      </c>
      <c r="G7700" t="str">
        <f t="shared" si="602"/>
        <v>BLUEPRINTADG081501</v>
      </c>
      <c r="H7700" t="str">
        <f t="shared" si="601"/>
        <v>5774007000</v>
      </c>
      <c r="I7700" t="str">
        <f t="shared" si="603"/>
        <v>SET MANŽETNA UPRAVLJAČA</v>
      </c>
      <c r="J7700">
        <f t="shared" si="604"/>
        <v>7.1040000000000001</v>
      </c>
      <c r="K7700" t="str">
        <f t="shared" si="605"/>
        <v/>
      </c>
    </row>
    <row r="7701" spans="1:11" x14ac:dyDescent="0.25">
      <c r="A7701" t="s">
        <v>13521</v>
      </c>
      <c r="B7701" s="1" t="s">
        <v>13522</v>
      </c>
      <c r="C7701" t="s">
        <v>5823</v>
      </c>
      <c r="D7701" t="s">
        <v>1117</v>
      </c>
      <c r="E7701">
        <v>1</v>
      </c>
      <c r="F7701">
        <v>796.16</v>
      </c>
      <c r="G7701" t="str">
        <f t="shared" si="602"/>
        <v>BLUEPRINTADG081502</v>
      </c>
      <c r="H7701" t="str">
        <f t="shared" si="601"/>
        <v>0K30B32125</v>
      </c>
      <c r="I7701" t="str">
        <f t="shared" si="603"/>
        <v>SET MANŽETNA UPRAVLJAČA</v>
      </c>
      <c r="J7701">
        <f t="shared" si="604"/>
        <v>6.634666666666666</v>
      </c>
      <c r="K7701" t="str">
        <f t="shared" si="605"/>
        <v/>
      </c>
    </row>
    <row r="7702" spans="1:11" x14ac:dyDescent="0.25">
      <c r="A7702" t="s">
        <v>13523</v>
      </c>
      <c r="B7702" s="1" t="s">
        <v>13524</v>
      </c>
      <c r="C7702" t="s">
        <v>5828</v>
      </c>
      <c r="D7702" t="s">
        <v>9</v>
      </c>
      <c r="E7702">
        <v>1</v>
      </c>
      <c r="F7702">
        <v>999.68</v>
      </c>
      <c r="G7702" t="str">
        <f t="shared" si="602"/>
        <v>BLUEPRINTADG081503</v>
      </c>
      <c r="H7702" t="str">
        <f t="shared" si="601"/>
        <v>5652824000</v>
      </c>
      <c r="I7702" t="str">
        <f t="shared" si="603"/>
        <v>MANŽETNA UPRAVLJAČA</v>
      </c>
      <c r="J7702">
        <f t="shared" si="604"/>
        <v>8.3306666666666658</v>
      </c>
      <c r="K7702" t="str">
        <f t="shared" si="605"/>
        <v/>
      </c>
    </row>
    <row r="7703" spans="1:11" x14ac:dyDescent="0.25">
      <c r="A7703" t="s">
        <v>13525</v>
      </c>
      <c r="B7703" s="1" t="s">
        <v>13526</v>
      </c>
      <c r="C7703" t="s">
        <v>5828</v>
      </c>
      <c r="D7703" t="s">
        <v>9</v>
      </c>
      <c r="E7703">
        <v>1</v>
      </c>
      <c r="F7703">
        <v>807.68</v>
      </c>
      <c r="G7703" t="str">
        <f t="shared" si="602"/>
        <v>BLUEPRINTADG081504C</v>
      </c>
      <c r="H7703" t="str">
        <f t="shared" si="601"/>
        <v>0K55232125</v>
      </c>
      <c r="I7703" t="str">
        <f t="shared" si="603"/>
        <v>MANŽETNA UPRAVLJAČA</v>
      </c>
      <c r="J7703">
        <f t="shared" si="604"/>
        <v>6.7306666666666661</v>
      </c>
      <c r="K7703" t="str">
        <f t="shared" si="605"/>
        <v/>
      </c>
    </row>
    <row r="7704" spans="1:11" x14ac:dyDescent="0.25">
      <c r="A7704" t="s">
        <v>13527</v>
      </c>
      <c r="B7704" s="1" t="s">
        <v>13528</v>
      </c>
      <c r="C7704" t="s">
        <v>5828</v>
      </c>
      <c r="D7704" t="s">
        <v>9</v>
      </c>
      <c r="E7704">
        <v>1</v>
      </c>
      <c r="F7704">
        <v>724.48</v>
      </c>
      <c r="G7704" t="str">
        <f t="shared" si="602"/>
        <v>BLUEPRINTADG081505</v>
      </c>
      <c r="H7704" t="str">
        <f t="shared" si="601"/>
        <v>5772817000</v>
      </c>
      <c r="I7704" t="str">
        <f t="shared" si="603"/>
        <v>MANŽETNA UPRAVLJAČA</v>
      </c>
      <c r="J7704">
        <f t="shared" si="604"/>
        <v>6.0373333333333337</v>
      </c>
      <c r="K7704" t="str">
        <f t="shared" si="605"/>
        <v/>
      </c>
    </row>
    <row r="7705" spans="1:11" x14ac:dyDescent="0.25">
      <c r="A7705" t="s">
        <v>13529</v>
      </c>
      <c r="B7705" s="1" t="s">
        <v>13530</v>
      </c>
      <c r="C7705" t="s">
        <v>5828</v>
      </c>
      <c r="D7705" t="s">
        <v>9</v>
      </c>
      <c r="E7705">
        <v>1</v>
      </c>
      <c r="F7705">
        <v>733.44</v>
      </c>
      <c r="G7705" t="str">
        <f t="shared" si="602"/>
        <v>BLUEPRINTADG081506C</v>
      </c>
      <c r="H7705" t="str">
        <f t="shared" si="601"/>
        <v>MDX5032125A</v>
      </c>
      <c r="I7705" t="str">
        <f t="shared" si="603"/>
        <v>MANŽETNA UPRAVLJAČA</v>
      </c>
      <c r="J7705">
        <f t="shared" si="604"/>
        <v>6.1120000000000001</v>
      </c>
      <c r="K7705" t="str">
        <f t="shared" si="605"/>
        <v/>
      </c>
    </row>
    <row r="7706" spans="1:11" x14ac:dyDescent="0.25">
      <c r="A7706" t="s">
        <v>13531</v>
      </c>
      <c r="B7706" s="1" t="s">
        <v>13532</v>
      </c>
      <c r="C7706" t="s">
        <v>5828</v>
      </c>
      <c r="D7706" t="s">
        <v>9</v>
      </c>
      <c r="E7706">
        <v>1</v>
      </c>
      <c r="F7706">
        <v>890.88</v>
      </c>
      <c r="G7706" t="str">
        <f t="shared" si="602"/>
        <v>BLUEPRINTADG081507</v>
      </c>
      <c r="H7706" t="str">
        <f t="shared" si="601"/>
        <v>577403K000</v>
      </c>
      <c r="I7706" t="str">
        <f t="shared" si="603"/>
        <v>MANŽETNA UPRAVLJAČA</v>
      </c>
      <c r="J7706">
        <f t="shared" si="604"/>
        <v>7.4240000000000004</v>
      </c>
      <c r="K7706" t="str">
        <f t="shared" si="605"/>
        <v/>
      </c>
    </row>
    <row r="7707" spans="1:11" x14ac:dyDescent="0.25">
      <c r="A7707" t="s">
        <v>13533</v>
      </c>
      <c r="B7707" s="1" t="s">
        <v>43974</v>
      </c>
      <c r="C7707" t="s">
        <v>5828</v>
      </c>
      <c r="D7707" t="s">
        <v>9</v>
      </c>
      <c r="E7707">
        <v>1</v>
      </c>
      <c r="F7707">
        <v>1482.24</v>
      </c>
      <c r="G7707" t="str">
        <f t="shared" si="602"/>
        <v>BLUEPRINTADG081508</v>
      </c>
      <c r="H7707" t="str">
        <f t="shared" si="601"/>
        <v>93742552</v>
      </c>
      <c r="I7707" t="str">
        <f t="shared" si="603"/>
        <v>MANŽETNA UPRAVLJAČA</v>
      </c>
      <c r="J7707">
        <f t="shared" si="604"/>
        <v>12.352</v>
      </c>
      <c r="K7707" t="str">
        <f t="shared" si="605"/>
        <v/>
      </c>
    </row>
    <row r="7708" spans="1:11" x14ac:dyDescent="0.25">
      <c r="A7708" t="s">
        <v>13534</v>
      </c>
      <c r="C7708" t="s">
        <v>5859</v>
      </c>
      <c r="D7708" t="s">
        <v>1117</v>
      </c>
      <c r="E7708">
        <v>1</v>
      </c>
      <c r="F7708">
        <v>912.64</v>
      </c>
      <c r="G7708" t="str">
        <f t="shared" si="602"/>
        <v>BLUEPRINTADG08151</v>
      </c>
      <c r="H7708" t="str">
        <f t="shared" si="601"/>
        <v>ADG08151</v>
      </c>
      <c r="I7708" t="str">
        <f t="shared" si="603"/>
        <v>SET MANŽETNE ZGLOBA</v>
      </c>
      <c r="J7708">
        <f t="shared" si="604"/>
        <v>7.6053333333333333</v>
      </c>
      <c r="K7708" t="str">
        <f t="shared" si="605"/>
        <v/>
      </c>
    </row>
    <row r="7709" spans="1:11" x14ac:dyDescent="0.25">
      <c r="A7709" t="s">
        <v>13535</v>
      </c>
      <c r="C7709" t="s">
        <v>2273</v>
      </c>
      <c r="D7709" t="s">
        <v>1117</v>
      </c>
      <c r="E7709">
        <v>1</v>
      </c>
      <c r="F7709">
        <v>3425.28</v>
      </c>
      <c r="G7709" t="str">
        <f t="shared" si="602"/>
        <v>BLUEPRINTADG08158</v>
      </c>
      <c r="H7709" t="str">
        <f t="shared" si="601"/>
        <v>ADG08158</v>
      </c>
      <c r="I7709" t="str">
        <f t="shared" si="603"/>
        <v>SET MANŽETNA ZGLOBA</v>
      </c>
      <c r="J7709">
        <f t="shared" si="604"/>
        <v>28.544</v>
      </c>
      <c r="K7709" t="str">
        <f t="shared" si="605"/>
        <v/>
      </c>
    </row>
    <row r="7710" spans="1:11" x14ac:dyDescent="0.25">
      <c r="A7710" t="s">
        <v>13536</v>
      </c>
      <c r="C7710" t="s">
        <v>2273</v>
      </c>
      <c r="D7710" t="s">
        <v>1117</v>
      </c>
      <c r="E7710">
        <v>1</v>
      </c>
      <c r="F7710">
        <v>1396.48</v>
      </c>
      <c r="G7710" t="str">
        <f t="shared" si="602"/>
        <v>BLUEPRINTADG08159</v>
      </c>
      <c r="H7710" t="str">
        <f t="shared" si="601"/>
        <v>ADG08159</v>
      </c>
      <c r="I7710" t="str">
        <f t="shared" si="603"/>
        <v>SET MANŽETNA ZGLOBA</v>
      </c>
      <c r="J7710">
        <f t="shared" si="604"/>
        <v>11.637333333333334</v>
      </c>
      <c r="K7710" t="str">
        <f t="shared" si="605"/>
        <v/>
      </c>
    </row>
    <row r="7711" spans="1:11" x14ac:dyDescent="0.25">
      <c r="A7711" t="s">
        <v>13537</v>
      </c>
      <c r="B7711" s="1" t="s">
        <v>43975</v>
      </c>
      <c r="C7711" t="s">
        <v>2273</v>
      </c>
      <c r="D7711" t="s">
        <v>1117</v>
      </c>
      <c r="E7711">
        <v>1</v>
      </c>
      <c r="F7711">
        <v>981.76</v>
      </c>
      <c r="G7711" t="str">
        <f t="shared" si="602"/>
        <v>BLUEPRINTADG08162</v>
      </c>
      <c r="H7711" t="str">
        <f t="shared" si="601"/>
        <v>96489856</v>
      </c>
      <c r="I7711" t="str">
        <f t="shared" si="603"/>
        <v>SET MANŽETNA ZGLOBA</v>
      </c>
      <c r="J7711">
        <f t="shared" si="604"/>
        <v>8.1813333333333329</v>
      </c>
      <c r="K7711" t="str">
        <f t="shared" si="605"/>
        <v/>
      </c>
    </row>
    <row r="7712" spans="1:11" x14ac:dyDescent="0.25">
      <c r="A7712" t="s">
        <v>13538</v>
      </c>
      <c r="C7712" t="s">
        <v>2273</v>
      </c>
      <c r="D7712" t="s">
        <v>1117</v>
      </c>
      <c r="E7712">
        <v>1</v>
      </c>
      <c r="F7712">
        <v>925.44</v>
      </c>
      <c r="G7712" t="str">
        <f t="shared" si="602"/>
        <v>BLUEPRINTADG08163</v>
      </c>
      <c r="H7712" t="str">
        <f t="shared" si="601"/>
        <v>ADG08163</v>
      </c>
      <c r="I7712" t="str">
        <f t="shared" si="603"/>
        <v>SET MANŽETNA ZGLOBA</v>
      </c>
      <c r="J7712">
        <f t="shared" si="604"/>
        <v>7.7120000000000006</v>
      </c>
      <c r="K7712" t="str">
        <f t="shared" si="605"/>
        <v/>
      </c>
    </row>
    <row r="7713" spans="1:11" x14ac:dyDescent="0.25">
      <c r="A7713" t="s">
        <v>13539</v>
      </c>
      <c r="C7713" t="s">
        <v>2273</v>
      </c>
      <c r="D7713" t="s">
        <v>1117</v>
      </c>
      <c r="E7713">
        <v>1</v>
      </c>
      <c r="F7713">
        <v>861.44</v>
      </c>
      <c r="G7713" t="str">
        <f t="shared" si="602"/>
        <v>BLUEPRINTADG08164</v>
      </c>
      <c r="H7713" t="str">
        <f t="shared" si="601"/>
        <v>ADG08164</v>
      </c>
      <c r="I7713" t="str">
        <f t="shared" si="603"/>
        <v>SET MANŽETNA ZGLOBA</v>
      </c>
      <c r="J7713">
        <f t="shared" si="604"/>
        <v>7.1786666666666674</v>
      </c>
      <c r="K7713" t="str">
        <f t="shared" si="605"/>
        <v/>
      </c>
    </row>
    <row r="7714" spans="1:11" x14ac:dyDescent="0.25">
      <c r="A7714" t="s">
        <v>13540</v>
      </c>
      <c r="C7714" t="s">
        <v>2273</v>
      </c>
      <c r="D7714" t="s">
        <v>1117</v>
      </c>
      <c r="E7714">
        <v>1</v>
      </c>
      <c r="F7714">
        <v>1017.6</v>
      </c>
      <c r="G7714" t="str">
        <f t="shared" si="602"/>
        <v>BLUEPRINTADG08165</v>
      </c>
      <c r="H7714" t="str">
        <f t="shared" si="601"/>
        <v>ADG08165</v>
      </c>
      <c r="I7714" t="str">
        <f t="shared" si="603"/>
        <v>SET MANŽETNA ZGLOBA</v>
      </c>
      <c r="J7714">
        <f t="shared" si="604"/>
        <v>8.48</v>
      </c>
      <c r="K7714" t="str">
        <f t="shared" si="605"/>
        <v/>
      </c>
    </row>
    <row r="7715" spans="1:11" x14ac:dyDescent="0.25">
      <c r="A7715" t="s">
        <v>13541</v>
      </c>
      <c r="C7715" t="s">
        <v>2273</v>
      </c>
      <c r="D7715" t="s">
        <v>1117</v>
      </c>
      <c r="E7715">
        <v>1</v>
      </c>
      <c r="F7715">
        <v>1050.8800000000001</v>
      </c>
      <c r="G7715" t="str">
        <f t="shared" si="602"/>
        <v>BLUEPRINTADG08166</v>
      </c>
      <c r="H7715" t="str">
        <f t="shared" si="601"/>
        <v>ADG08166</v>
      </c>
      <c r="I7715" t="str">
        <f t="shared" si="603"/>
        <v>SET MANŽETNA ZGLOBA</v>
      </c>
      <c r="J7715">
        <f t="shared" si="604"/>
        <v>8.7573333333333334</v>
      </c>
      <c r="K7715" t="str">
        <f t="shared" si="605"/>
        <v/>
      </c>
    </row>
    <row r="7716" spans="1:11" x14ac:dyDescent="0.25">
      <c r="A7716" t="s">
        <v>13542</v>
      </c>
      <c r="C7716" t="s">
        <v>2273</v>
      </c>
      <c r="D7716" t="s">
        <v>1117</v>
      </c>
      <c r="E7716">
        <v>1</v>
      </c>
      <c r="F7716">
        <v>1066.24</v>
      </c>
      <c r="G7716" t="str">
        <f t="shared" si="602"/>
        <v>BLUEPRINTADG08167</v>
      </c>
      <c r="H7716" t="str">
        <f t="shared" si="601"/>
        <v>ADG08167</v>
      </c>
      <c r="I7716" t="str">
        <f t="shared" si="603"/>
        <v>SET MANŽETNA ZGLOBA</v>
      </c>
      <c r="J7716">
        <f t="shared" si="604"/>
        <v>8.8853333333333335</v>
      </c>
      <c r="K7716" t="str">
        <f t="shared" si="605"/>
        <v/>
      </c>
    </row>
    <row r="7717" spans="1:11" x14ac:dyDescent="0.25">
      <c r="A7717" t="s">
        <v>13543</v>
      </c>
      <c r="C7717" t="s">
        <v>2273</v>
      </c>
      <c r="D7717" t="s">
        <v>1117</v>
      </c>
      <c r="E7717">
        <v>1</v>
      </c>
      <c r="F7717">
        <v>1031.68</v>
      </c>
      <c r="G7717" t="str">
        <f t="shared" si="602"/>
        <v>BLUEPRINTADG08168</v>
      </c>
      <c r="H7717" t="str">
        <f t="shared" si="601"/>
        <v>ADG08168</v>
      </c>
      <c r="I7717" t="str">
        <f t="shared" si="603"/>
        <v>SET MANŽETNA ZGLOBA</v>
      </c>
      <c r="J7717">
        <f t="shared" si="604"/>
        <v>8.5973333333333333</v>
      </c>
      <c r="K7717" t="str">
        <f t="shared" si="605"/>
        <v/>
      </c>
    </row>
    <row r="7718" spans="1:11" x14ac:dyDescent="0.25">
      <c r="A7718" t="s">
        <v>13544</v>
      </c>
      <c r="C7718" t="s">
        <v>5859</v>
      </c>
      <c r="D7718" t="s">
        <v>1117</v>
      </c>
      <c r="E7718">
        <v>1</v>
      </c>
      <c r="F7718">
        <v>1568</v>
      </c>
      <c r="G7718" t="str">
        <f t="shared" si="602"/>
        <v>BLUEPRINTADG08169</v>
      </c>
      <c r="H7718" t="str">
        <f t="shared" si="601"/>
        <v>ADG08169</v>
      </c>
      <c r="I7718" t="str">
        <f t="shared" si="603"/>
        <v>SET MANŽETNE ZGLOBA</v>
      </c>
      <c r="J7718">
        <f t="shared" si="604"/>
        <v>13.066666666666666</v>
      </c>
      <c r="K7718" t="str">
        <f t="shared" si="605"/>
        <v/>
      </c>
    </row>
    <row r="7719" spans="1:11" x14ac:dyDescent="0.25">
      <c r="A7719" t="s">
        <v>13545</v>
      </c>
      <c r="C7719" t="s">
        <v>5859</v>
      </c>
      <c r="D7719" t="s">
        <v>1117</v>
      </c>
      <c r="E7719">
        <v>1</v>
      </c>
      <c r="F7719">
        <v>1422.08</v>
      </c>
      <c r="G7719" t="str">
        <f t="shared" si="602"/>
        <v>BLUEPRINTADG08170</v>
      </c>
      <c r="H7719" t="str">
        <f t="shared" si="601"/>
        <v>ADG08170</v>
      </c>
      <c r="I7719" t="str">
        <f t="shared" si="603"/>
        <v>SET MANŽETNE ZGLOBA</v>
      </c>
      <c r="J7719">
        <f t="shared" si="604"/>
        <v>11.850666666666665</v>
      </c>
      <c r="K7719" t="str">
        <f t="shared" si="605"/>
        <v/>
      </c>
    </row>
    <row r="7720" spans="1:11" x14ac:dyDescent="0.25">
      <c r="A7720" t="s">
        <v>13546</v>
      </c>
      <c r="C7720" t="s">
        <v>2273</v>
      </c>
      <c r="D7720" t="s">
        <v>1117</v>
      </c>
      <c r="E7720">
        <v>1</v>
      </c>
      <c r="F7720">
        <v>1479.68</v>
      </c>
      <c r="G7720" t="str">
        <f t="shared" si="602"/>
        <v>BLUEPRINTADG08172</v>
      </c>
      <c r="H7720" t="str">
        <f t="shared" si="601"/>
        <v>ADG08172</v>
      </c>
      <c r="I7720" t="str">
        <f t="shared" si="603"/>
        <v>SET MANŽETNA ZGLOBA</v>
      </c>
      <c r="J7720">
        <f t="shared" si="604"/>
        <v>12.330666666666668</v>
      </c>
      <c r="K7720" t="str">
        <f t="shared" si="605"/>
        <v/>
      </c>
    </row>
    <row r="7721" spans="1:11" x14ac:dyDescent="0.25">
      <c r="A7721" t="s">
        <v>13547</v>
      </c>
      <c r="C7721" t="s">
        <v>2273</v>
      </c>
      <c r="D7721" t="s">
        <v>1117</v>
      </c>
      <c r="E7721">
        <v>1</v>
      </c>
      <c r="F7721">
        <v>648.96</v>
      </c>
      <c r="G7721" t="str">
        <f t="shared" si="602"/>
        <v>BLUEPRINTADG08174</v>
      </c>
      <c r="H7721" t="str">
        <f t="shared" si="601"/>
        <v>ADG08174</v>
      </c>
      <c r="I7721" t="str">
        <f t="shared" si="603"/>
        <v>SET MANŽETNA ZGLOBA</v>
      </c>
      <c r="J7721">
        <f t="shared" si="604"/>
        <v>5.4080000000000004</v>
      </c>
      <c r="K7721" t="str">
        <f t="shared" si="605"/>
        <v/>
      </c>
    </row>
    <row r="7722" spans="1:11" x14ac:dyDescent="0.25">
      <c r="A7722" t="s">
        <v>13548</v>
      </c>
      <c r="B7722" s="1" t="s">
        <v>13549</v>
      </c>
      <c r="C7722" t="s">
        <v>2273</v>
      </c>
      <c r="D7722" t="s">
        <v>1117</v>
      </c>
      <c r="E7722">
        <v>1</v>
      </c>
      <c r="F7722">
        <v>709.12</v>
      </c>
      <c r="G7722" t="str">
        <f t="shared" si="602"/>
        <v>BLUEPRINTADG08175</v>
      </c>
      <c r="H7722" t="str">
        <f t="shared" si="601"/>
        <v>0K2A222530</v>
      </c>
      <c r="I7722" t="str">
        <f t="shared" si="603"/>
        <v>SET MANŽETNA ZGLOBA</v>
      </c>
      <c r="J7722">
        <f t="shared" si="604"/>
        <v>5.9093333333333335</v>
      </c>
      <c r="K7722" t="str">
        <f t="shared" si="605"/>
        <v/>
      </c>
    </row>
    <row r="7723" spans="1:11" x14ac:dyDescent="0.25">
      <c r="A7723" t="s">
        <v>13550</v>
      </c>
      <c r="C7723" t="s">
        <v>2273</v>
      </c>
      <c r="D7723" t="s">
        <v>1117</v>
      </c>
      <c r="E7723">
        <v>1</v>
      </c>
      <c r="F7723">
        <v>719.36</v>
      </c>
      <c r="G7723" t="str">
        <f t="shared" si="602"/>
        <v>BLUEPRINTADG08177</v>
      </c>
      <c r="H7723" t="str">
        <f t="shared" si="601"/>
        <v>ADG08177</v>
      </c>
      <c r="I7723" t="str">
        <f t="shared" si="603"/>
        <v>SET MANŽETNA ZGLOBA</v>
      </c>
      <c r="J7723">
        <f t="shared" si="604"/>
        <v>5.9946666666666664</v>
      </c>
      <c r="K7723" t="str">
        <f t="shared" si="605"/>
        <v/>
      </c>
    </row>
    <row r="7724" spans="1:11" x14ac:dyDescent="0.25">
      <c r="A7724" t="s">
        <v>13551</v>
      </c>
      <c r="C7724" t="s">
        <v>2273</v>
      </c>
      <c r="D7724" t="s">
        <v>1117</v>
      </c>
      <c r="E7724">
        <v>1</v>
      </c>
      <c r="F7724">
        <v>659.2</v>
      </c>
      <c r="G7724" t="str">
        <f t="shared" si="602"/>
        <v>BLUEPRINTADG08178</v>
      </c>
      <c r="H7724" t="str">
        <f t="shared" si="601"/>
        <v>ADG08178</v>
      </c>
      <c r="I7724" t="str">
        <f t="shared" si="603"/>
        <v>SET MANŽETNA ZGLOBA</v>
      </c>
      <c r="J7724">
        <f t="shared" si="604"/>
        <v>5.4933333333333341</v>
      </c>
      <c r="K7724" t="str">
        <f t="shared" si="605"/>
        <v/>
      </c>
    </row>
    <row r="7725" spans="1:11" x14ac:dyDescent="0.25">
      <c r="A7725" t="s">
        <v>13552</v>
      </c>
      <c r="C7725" t="s">
        <v>2273</v>
      </c>
      <c r="D7725" t="s">
        <v>1117</v>
      </c>
      <c r="E7725">
        <v>1</v>
      </c>
      <c r="F7725">
        <v>829.44</v>
      </c>
      <c r="G7725" t="str">
        <f t="shared" si="602"/>
        <v>BLUEPRINTADG08179</v>
      </c>
      <c r="H7725" t="str">
        <f t="shared" ref="H7725:H7788" si="606">IF(AND(B7725&lt;&gt;"", B7725&lt;&gt;"-"),SUBSTITUTE(SUBSTITUTE(B7725,"-","")," ",""),A7725)</f>
        <v>ADG08179</v>
      </c>
      <c r="I7725" t="str">
        <f t="shared" si="603"/>
        <v>SET MANŽETNA ZGLOBA</v>
      </c>
      <c r="J7725">
        <f t="shared" si="604"/>
        <v>6.9120000000000008</v>
      </c>
      <c r="K7725" t="str">
        <f t="shared" si="605"/>
        <v/>
      </c>
    </row>
    <row r="7726" spans="1:11" x14ac:dyDescent="0.25">
      <c r="A7726" t="s">
        <v>13553</v>
      </c>
      <c r="C7726" t="s">
        <v>2273</v>
      </c>
      <c r="D7726" t="s">
        <v>1117</v>
      </c>
      <c r="E7726">
        <v>1</v>
      </c>
      <c r="F7726">
        <v>654.08000000000004</v>
      </c>
      <c r="G7726" t="str">
        <f t="shared" si="602"/>
        <v>BLUEPRINTADG08180</v>
      </c>
      <c r="H7726" t="str">
        <f t="shared" si="606"/>
        <v>ADG08180</v>
      </c>
      <c r="I7726" t="str">
        <f t="shared" si="603"/>
        <v>SET MANŽETNA ZGLOBA</v>
      </c>
      <c r="J7726">
        <f t="shared" si="604"/>
        <v>5.4506666666666668</v>
      </c>
      <c r="K7726" t="str">
        <f t="shared" si="605"/>
        <v/>
      </c>
    </row>
    <row r="7727" spans="1:11" x14ac:dyDescent="0.25">
      <c r="A7727" t="s">
        <v>13554</v>
      </c>
      <c r="B7727" s="1" t="s">
        <v>13555</v>
      </c>
      <c r="C7727" t="s">
        <v>2273</v>
      </c>
      <c r="D7727" t="s">
        <v>1117</v>
      </c>
      <c r="E7727">
        <v>1</v>
      </c>
      <c r="F7727">
        <v>910.08</v>
      </c>
      <c r="G7727" t="str">
        <f t="shared" si="602"/>
        <v>BLUEPRINTADG08181</v>
      </c>
      <c r="H7727" t="str">
        <f t="shared" si="606"/>
        <v>4960929M00</v>
      </c>
      <c r="I7727" t="str">
        <f t="shared" si="603"/>
        <v>SET MANŽETNA ZGLOBA</v>
      </c>
      <c r="J7727">
        <f t="shared" si="604"/>
        <v>7.5840000000000005</v>
      </c>
      <c r="K7727" t="str">
        <f t="shared" si="605"/>
        <v/>
      </c>
    </row>
    <row r="7728" spans="1:11" x14ac:dyDescent="0.25">
      <c r="A7728" t="s">
        <v>13556</v>
      </c>
      <c r="B7728" s="1" t="s">
        <v>13557</v>
      </c>
      <c r="C7728" t="s">
        <v>5859</v>
      </c>
      <c r="D7728" t="s">
        <v>9</v>
      </c>
      <c r="E7728">
        <v>1</v>
      </c>
      <c r="F7728">
        <v>796.16</v>
      </c>
      <c r="G7728" t="str">
        <f t="shared" si="602"/>
        <v>BLUEPRINTADG08182</v>
      </c>
      <c r="H7728" t="str">
        <f t="shared" si="606"/>
        <v>4960929L00</v>
      </c>
      <c r="I7728" t="str">
        <f t="shared" si="603"/>
        <v>SET MANŽETNE ZGLOBA</v>
      </c>
      <c r="J7728">
        <f t="shared" si="604"/>
        <v>6.634666666666666</v>
      </c>
      <c r="K7728" t="str">
        <f t="shared" si="605"/>
        <v/>
      </c>
    </row>
    <row r="7729" spans="1:11" x14ac:dyDescent="0.25">
      <c r="A7729" t="s">
        <v>13558</v>
      </c>
      <c r="B7729" s="1" t="s">
        <v>13559</v>
      </c>
      <c r="C7729" t="s">
        <v>2273</v>
      </c>
      <c r="D7729" t="s">
        <v>1117</v>
      </c>
      <c r="E7729">
        <v>1</v>
      </c>
      <c r="F7729">
        <v>3562.24</v>
      </c>
      <c r="G7729" t="str">
        <f t="shared" si="602"/>
        <v>BLUEPRINTADG08183</v>
      </c>
      <c r="H7729" t="str">
        <f t="shared" si="606"/>
        <v>495092EA80</v>
      </c>
      <c r="I7729" t="str">
        <f t="shared" si="603"/>
        <v>SET MANŽETNA ZGLOBA</v>
      </c>
      <c r="J7729">
        <f t="shared" si="604"/>
        <v>29.685333333333332</v>
      </c>
      <c r="K7729" t="str">
        <f t="shared" si="605"/>
        <v/>
      </c>
    </row>
    <row r="7730" spans="1:11" x14ac:dyDescent="0.25">
      <c r="A7730" t="s">
        <v>13560</v>
      </c>
      <c r="B7730" s="1" t="s">
        <v>13561</v>
      </c>
      <c r="C7730" t="s">
        <v>2273</v>
      </c>
      <c r="D7730" t="s">
        <v>1117</v>
      </c>
      <c r="E7730">
        <v>1</v>
      </c>
      <c r="F7730">
        <v>957.44</v>
      </c>
      <c r="G7730" t="str">
        <f t="shared" si="602"/>
        <v>BLUEPRINTADG08185</v>
      </c>
      <c r="H7730" t="str">
        <f t="shared" si="606"/>
        <v>4950925D00</v>
      </c>
      <c r="I7730" t="str">
        <f t="shared" si="603"/>
        <v>SET MANŽETNA ZGLOBA</v>
      </c>
      <c r="J7730">
        <f t="shared" si="604"/>
        <v>7.9786666666666672</v>
      </c>
      <c r="K7730" t="str">
        <f t="shared" si="605"/>
        <v/>
      </c>
    </row>
    <row r="7731" spans="1:11" x14ac:dyDescent="0.25">
      <c r="A7731" t="s">
        <v>13562</v>
      </c>
      <c r="B7731" s="1" t="s">
        <v>13563</v>
      </c>
      <c r="C7731" t="s">
        <v>2273</v>
      </c>
      <c r="D7731" t="s">
        <v>1117</v>
      </c>
      <c r="E7731">
        <v>1</v>
      </c>
      <c r="F7731">
        <v>1063.68</v>
      </c>
      <c r="G7731" t="str">
        <f t="shared" si="602"/>
        <v>BLUEPRINTADG08189</v>
      </c>
      <c r="H7731" t="str">
        <f t="shared" si="606"/>
        <v>0K55222540</v>
      </c>
      <c r="I7731" t="str">
        <f t="shared" si="603"/>
        <v>SET MANŽETNA ZGLOBA</v>
      </c>
      <c r="J7731">
        <f t="shared" si="604"/>
        <v>8.8640000000000008</v>
      </c>
      <c r="K7731" t="str">
        <f t="shared" si="605"/>
        <v/>
      </c>
    </row>
    <row r="7732" spans="1:11" x14ac:dyDescent="0.25">
      <c r="A7732" t="s">
        <v>13564</v>
      </c>
      <c r="B7732" s="1" t="s">
        <v>13565</v>
      </c>
      <c r="C7732" t="s">
        <v>2273</v>
      </c>
      <c r="D7732" t="s">
        <v>1117</v>
      </c>
      <c r="E7732">
        <v>1</v>
      </c>
      <c r="F7732">
        <v>1864.96</v>
      </c>
      <c r="G7732" t="str">
        <f t="shared" si="602"/>
        <v>BLUEPRINTADG08190</v>
      </c>
      <c r="H7732" t="str">
        <f t="shared" si="606"/>
        <v>0K2KB22530</v>
      </c>
      <c r="I7732" t="str">
        <f t="shared" si="603"/>
        <v>SET MANŽETNA ZGLOBA</v>
      </c>
      <c r="J7732">
        <f t="shared" si="604"/>
        <v>15.541333333333334</v>
      </c>
      <c r="K7732" t="str">
        <f t="shared" si="605"/>
        <v/>
      </c>
    </row>
    <row r="7733" spans="1:11" x14ac:dyDescent="0.25">
      <c r="A7733" t="s">
        <v>13566</v>
      </c>
      <c r="C7733" t="s">
        <v>2273</v>
      </c>
      <c r="D7733" t="s">
        <v>1117</v>
      </c>
      <c r="E7733">
        <v>1</v>
      </c>
      <c r="F7733">
        <v>1027.8399999999999</v>
      </c>
      <c r="G7733" t="str">
        <f t="shared" si="602"/>
        <v>BLUEPRINTADG08192</v>
      </c>
      <c r="H7733" t="str">
        <f t="shared" si="606"/>
        <v>ADG08192</v>
      </c>
      <c r="I7733" t="str">
        <f t="shared" si="603"/>
        <v>SET MANŽETNA ZGLOBA</v>
      </c>
      <c r="J7733">
        <f t="shared" si="604"/>
        <v>8.5653333333333332</v>
      </c>
      <c r="K7733" t="str">
        <f t="shared" si="605"/>
        <v/>
      </c>
    </row>
    <row r="7734" spans="1:11" x14ac:dyDescent="0.25">
      <c r="A7734" t="s">
        <v>13567</v>
      </c>
      <c r="C7734" t="s">
        <v>2273</v>
      </c>
      <c r="D7734" t="s">
        <v>1117</v>
      </c>
      <c r="E7734">
        <v>1</v>
      </c>
      <c r="F7734">
        <v>1644.8</v>
      </c>
      <c r="G7734" t="str">
        <f t="shared" si="602"/>
        <v>BLUEPRINTADG08194</v>
      </c>
      <c r="H7734" t="str">
        <f t="shared" si="606"/>
        <v>ADG08194</v>
      </c>
      <c r="I7734" t="str">
        <f t="shared" si="603"/>
        <v>SET MANŽETNA ZGLOBA</v>
      </c>
      <c r="J7734">
        <f t="shared" si="604"/>
        <v>13.706666666666667</v>
      </c>
      <c r="K7734" t="str">
        <f t="shared" si="605"/>
        <v/>
      </c>
    </row>
    <row r="7735" spans="1:11" x14ac:dyDescent="0.25">
      <c r="A7735" t="s">
        <v>13568</v>
      </c>
      <c r="C7735" t="s">
        <v>2273</v>
      </c>
      <c r="D7735" t="s">
        <v>1117</v>
      </c>
      <c r="E7735">
        <v>1</v>
      </c>
      <c r="F7735">
        <v>1868.8</v>
      </c>
      <c r="G7735" t="str">
        <f t="shared" si="602"/>
        <v>BLUEPRINTADG08195</v>
      </c>
      <c r="H7735" t="str">
        <f t="shared" si="606"/>
        <v>ADG08195</v>
      </c>
      <c r="I7735" t="str">
        <f t="shared" si="603"/>
        <v>SET MANŽETNA ZGLOBA</v>
      </c>
      <c r="J7735">
        <f t="shared" si="604"/>
        <v>15.573333333333332</v>
      </c>
      <c r="K7735" t="str">
        <f t="shared" si="605"/>
        <v/>
      </c>
    </row>
    <row r="7736" spans="1:11" x14ac:dyDescent="0.25">
      <c r="A7736" t="s">
        <v>13569</v>
      </c>
      <c r="C7736" t="s">
        <v>2273</v>
      </c>
      <c r="D7736" t="s">
        <v>1117</v>
      </c>
      <c r="E7736">
        <v>1</v>
      </c>
      <c r="F7736">
        <v>856.32</v>
      </c>
      <c r="G7736" t="str">
        <f t="shared" si="602"/>
        <v>BLUEPRINTADG08196</v>
      </c>
      <c r="H7736" t="str">
        <f t="shared" si="606"/>
        <v>ADG08196</v>
      </c>
      <c r="I7736" t="str">
        <f t="shared" si="603"/>
        <v>SET MANŽETNA ZGLOBA</v>
      </c>
      <c r="J7736">
        <f t="shared" si="604"/>
        <v>7.1360000000000001</v>
      </c>
      <c r="K7736" t="str">
        <f t="shared" si="605"/>
        <v/>
      </c>
    </row>
    <row r="7737" spans="1:11" x14ac:dyDescent="0.25">
      <c r="A7737" t="s">
        <v>13570</v>
      </c>
      <c r="C7737" t="s">
        <v>2288</v>
      </c>
      <c r="D7737" t="s">
        <v>1117</v>
      </c>
      <c r="E7737">
        <v>1</v>
      </c>
      <c r="F7737">
        <v>1585.92</v>
      </c>
      <c r="G7737" t="str">
        <f t="shared" si="602"/>
        <v>BLUEPRINTADG08201</v>
      </c>
      <c r="H7737" t="str">
        <f t="shared" si="606"/>
        <v>ADG08201</v>
      </c>
      <c r="I7737" t="str">
        <f t="shared" si="603"/>
        <v>KOMPLET LEŽAJA PREDNJEG TOČKA</v>
      </c>
      <c r="J7737">
        <f t="shared" si="604"/>
        <v>13.216000000000001</v>
      </c>
      <c r="K7737" t="str">
        <f t="shared" si="605"/>
        <v/>
      </c>
    </row>
    <row r="7738" spans="1:11" x14ac:dyDescent="0.25">
      <c r="A7738" t="s">
        <v>13571</v>
      </c>
      <c r="C7738" t="s">
        <v>2288</v>
      </c>
      <c r="D7738" t="s">
        <v>1117</v>
      </c>
      <c r="E7738">
        <v>1</v>
      </c>
      <c r="F7738">
        <v>1105.92</v>
      </c>
      <c r="G7738" t="str">
        <f t="shared" si="602"/>
        <v>BLUEPRINTADG08202</v>
      </c>
      <c r="H7738" t="str">
        <f t="shared" si="606"/>
        <v>ADG08202</v>
      </c>
      <c r="I7738" t="str">
        <f t="shared" si="603"/>
        <v>KOMPLET LEŽAJA PREDNJEG TOČKA</v>
      </c>
      <c r="J7738">
        <f t="shared" si="604"/>
        <v>9.2160000000000011</v>
      </c>
      <c r="K7738" t="str">
        <f t="shared" si="605"/>
        <v/>
      </c>
    </row>
    <row r="7739" spans="1:11" x14ac:dyDescent="0.25">
      <c r="A7739" t="s">
        <v>13572</v>
      </c>
      <c r="C7739" t="s">
        <v>2288</v>
      </c>
      <c r="D7739" t="s">
        <v>1117</v>
      </c>
      <c r="E7739">
        <v>1</v>
      </c>
      <c r="F7739">
        <v>2713.6</v>
      </c>
      <c r="G7739" t="str">
        <f t="shared" si="602"/>
        <v>BLUEPRINTADG08203</v>
      </c>
      <c r="H7739" t="str">
        <f t="shared" si="606"/>
        <v>ADG08203</v>
      </c>
      <c r="I7739" t="str">
        <f t="shared" si="603"/>
        <v>KOMPLET LEŽAJA PREDNJEG TOČKA</v>
      </c>
      <c r="J7739">
        <f t="shared" si="604"/>
        <v>22.613333333333333</v>
      </c>
      <c r="K7739" t="str">
        <f t="shared" si="605"/>
        <v/>
      </c>
    </row>
    <row r="7740" spans="1:11" x14ac:dyDescent="0.25">
      <c r="A7740" t="s">
        <v>13573</v>
      </c>
      <c r="C7740" t="s">
        <v>2288</v>
      </c>
      <c r="D7740" t="s">
        <v>1117</v>
      </c>
      <c r="E7740">
        <v>1</v>
      </c>
      <c r="F7740">
        <v>1331.2</v>
      </c>
      <c r="G7740" t="str">
        <f t="shared" si="602"/>
        <v>BLUEPRINTADG08207</v>
      </c>
      <c r="H7740" t="str">
        <f t="shared" si="606"/>
        <v>ADG08207</v>
      </c>
      <c r="I7740" t="str">
        <f t="shared" si="603"/>
        <v>KOMPLET LEŽAJA PREDNJEG TOČKA</v>
      </c>
      <c r="J7740">
        <f t="shared" si="604"/>
        <v>11.093333333333334</v>
      </c>
      <c r="K7740" t="str">
        <f t="shared" si="605"/>
        <v/>
      </c>
    </row>
    <row r="7741" spans="1:11" x14ac:dyDescent="0.25">
      <c r="A7741" t="s">
        <v>13574</v>
      </c>
      <c r="C7741" t="s">
        <v>2288</v>
      </c>
      <c r="D7741" t="s">
        <v>1117</v>
      </c>
      <c r="E7741">
        <v>1</v>
      </c>
      <c r="F7741">
        <v>7713.28</v>
      </c>
      <c r="G7741" t="str">
        <f t="shared" si="602"/>
        <v>BLUEPRINTADG08208</v>
      </c>
      <c r="H7741" t="str">
        <f t="shared" si="606"/>
        <v>ADG08208</v>
      </c>
      <c r="I7741" t="str">
        <f t="shared" si="603"/>
        <v>KOMPLET LEŽAJA PREDNJEG TOČKA</v>
      </c>
      <c r="J7741">
        <f t="shared" si="604"/>
        <v>64.277333333333331</v>
      </c>
      <c r="K7741" t="str">
        <f t="shared" si="605"/>
        <v/>
      </c>
    </row>
    <row r="7742" spans="1:11" x14ac:dyDescent="0.25">
      <c r="A7742" t="s">
        <v>13575</v>
      </c>
      <c r="C7742" t="s">
        <v>2288</v>
      </c>
      <c r="D7742" t="s">
        <v>1117</v>
      </c>
      <c r="E7742">
        <v>1</v>
      </c>
      <c r="F7742">
        <v>3155.2</v>
      </c>
      <c r="G7742" t="str">
        <f t="shared" si="602"/>
        <v>BLUEPRINTADG08209</v>
      </c>
      <c r="H7742" t="str">
        <f t="shared" si="606"/>
        <v>ADG08209</v>
      </c>
      <c r="I7742" t="str">
        <f t="shared" si="603"/>
        <v>KOMPLET LEŽAJA PREDNJEG TOČKA</v>
      </c>
      <c r="J7742">
        <f t="shared" si="604"/>
        <v>26.293333333333333</v>
      </c>
      <c r="K7742" t="str">
        <f t="shared" si="605"/>
        <v/>
      </c>
    </row>
    <row r="7743" spans="1:11" x14ac:dyDescent="0.25">
      <c r="A7743" t="s">
        <v>13576</v>
      </c>
      <c r="C7743" t="s">
        <v>2288</v>
      </c>
      <c r="D7743" t="s">
        <v>1117</v>
      </c>
      <c r="E7743">
        <v>1</v>
      </c>
      <c r="F7743">
        <v>3106.56</v>
      </c>
      <c r="G7743" t="str">
        <f t="shared" si="602"/>
        <v>BLUEPRINTADG08211</v>
      </c>
      <c r="H7743" t="str">
        <f t="shared" si="606"/>
        <v>ADG08211</v>
      </c>
      <c r="I7743" t="str">
        <f t="shared" si="603"/>
        <v>KOMPLET LEŽAJA PREDNJEG TOČKA</v>
      </c>
      <c r="J7743">
        <f t="shared" si="604"/>
        <v>25.887999999999998</v>
      </c>
      <c r="K7743" t="str">
        <f t="shared" si="605"/>
        <v/>
      </c>
    </row>
    <row r="7744" spans="1:11" x14ac:dyDescent="0.25">
      <c r="A7744" t="s">
        <v>13577</v>
      </c>
      <c r="C7744" t="s">
        <v>2288</v>
      </c>
      <c r="D7744" t="s">
        <v>1117</v>
      </c>
      <c r="E7744">
        <v>1</v>
      </c>
      <c r="F7744">
        <v>3925.76</v>
      </c>
      <c r="G7744" t="str">
        <f t="shared" si="602"/>
        <v>BLUEPRINTADG08213</v>
      </c>
      <c r="H7744" t="str">
        <f t="shared" si="606"/>
        <v>ADG08213</v>
      </c>
      <c r="I7744" t="str">
        <f t="shared" si="603"/>
        <v>KOMPLET LEŽAJA PREDNJEG TOČKA</v>
      </c>
      <c r="J7744">
        <f t="shared" si="604"/>
        <v>32.714666666666666</v>
      </c>
      <c r="K7744" t="str">
        <f t="shared" si="605"/>
        <v/>
      </c>
    </row>
    <row r="7745" spans="1:11" x14ac:dyDescent="0.25">
      <c r="A7745" t="s">
        <v>13578</v>
      </c>
      <c r="C7745" t="s">
        <v>2288</v>
      </c>
      <c r="D7745" t="s">
        <v>1117</v>
      </c>
      <c r="E7745">
        <v>1</v>
      </c>
      <c r="F7745">
        <v>1948.16</v>
      </c>
      <c r="G7745" t="str">
        <f t="shared" si="602"/>
        <v>BLUEPRINTADG08214</v>
      </c>
      <c r="H7745" t="str">
        <f t="shared" si="606"/>
        <v>ADG08214</v>
      </c>
      <c r="I7745" t="str">
        <f t="shared" si="603"/>
        <v>KOMPLET LEŽAJA PREDNJEG TOČKA</v>
      </c>
      <c r="J7745">
        <f t="shared" si="604"/>
        <v>16.234666666666666</v>
      </c>
      <c r="K7745" t="str">
        <f t="shared" si="605"/>
        <v/>
      </c>
    </row>
    <row r="7746" spans="1:11" x14ac:dyDescent="0.25">
      <c r="A7746" t="s">
        <v>13579</v>
      </c>
      <c r="C7746" t="s">
        <v>2288</v>
      </c>
      <c r="D7746" t="s">
        <v>1117</v>
      </c>
      <c r="E7746">
        <v>1</v>
      </c>
      <c r="F7746">
        <v>1492.48</v>
      </c>
      <c r="G7746" t="str">
        <f t="shared" si="602"/>
        <v>BLUEPRINTADG08215</v>
      </c>
      <c r="H7746" t="str">
        <f t="shared" si="606"/>
        <v>ADG08215</v>
      </c>
      <c r="I7746" t="str">
        <f t="shared" si="603"/>
        <v>KOMPLET LEŽAJA PREDNJEG TOČKA</v>
      </c>
      <c r="J7746">
        <f t="shared" si="604"/>
        <v>12.437333333333333</v>
      </c>
      <c r="K7746" t="str">
        <f t="shared" si="605"/>
        <v/>
      </c>
    </row>
    <row r="7747" spans="1:11" x14ac:dyDescent="0.25">
      <c r="A7747" t="s">
        <v>13580</v>
      </c>
      <c r="C7747" t="s">
        <v>2288</v>
      </c>
      <c r="D7747" t="s">
        <v>1117</v>
      </c>
      <c r="E7747">
        <v>1</v>
      </c>
      <c r="F7747">
        <v>5077.76</v>
      </c>
      <c r="G7747" t="str">
        <f t="shared" ref="G7747:G7810" si="607">"BLUEPRINT"&amp;A7747</f>
        <v>BLUEPRINTADG08216</v>
      </c>
      <c r="H7747" t="str">
        <f t="shared" si="606"/>
        <v>ADG08216</v>
      </c>
      <c r="I7747" t="str">
        <f t="shared" ref="I7747:I7810" si="608">UPPER(C7747)</f>
        <v>KOMPLET LEŽAJA PREDNJEG TOČKA</v>
      </c>
      <c r="J7747">
        <f t="shared" ref="J7747:J7810" si="609">F7747/120</f>
        <v>42.314666666666668</v>
      </c>
      <c r="K7747" t="str">
        <f t="shared" ref="K7747:K7810" si="610">IF(E7747&gt;1,"nesto", "")</f>
        <v/>
      </c>
    </row>
    <row r="7748" spans="1:11" x14ac:dyDescent="0.25">
      <c r="A7748" t="s">
        <v>13581</v>
      </c>
      <c r="C7748" t="s">
        <v>2288</v>
      </c>
      <c r="D7748" t="s">
        <v>1117</v>
      </c>
      <c r="E7748">
        <v>1</v>
      </c>
      <c r="F7748">
        <v>5187.84</v>
      </c>
      <c r="G7748" t="str">
        <f t="shared" si="607"/>
        <v>BLUEPRINTADG08217</v>
      </c>
      <c r="H7748" t="str">
        <f t="shared" si="606"/>
        <v>ADG08217</v>
      </c>
      <c r="I7748" t="str">
        <f t="shared" si="608"/>
        <v>KOMPLET LEŽAJA PREDNJEG TOČKA</v>
      </c>
      <c r="J7748">
        <f t="shared" si="609"/>
        <v>43.231999999999999</v>
      </c>
      <c r="K7748" t="str">
        <f t="shared" si="610"/>
        <v/>
      </c>
    </row>
    <row r="7749" spans="1:11" x14ac:dyDescent="0.25">
      <c r="A7749" t="s">
        <v>13582</v>
      </c>
      <c r="C7749" t="s">
        <v>2288</v>
      </c>
      <c r="D7749" t="s">
        <v>1117</v>
      </c>
      <c r="E7749">
        <v>1</v>
      </c>
      <c r="F7749">
        <v>3731.2</v>
      </c>
      <c r="G7749" t="str">
        <f t="shared" si="607"/>
        <v>BLUEPRINTADG08218</v>
      </c>
      <c r="H7749" t="str">
        <f t="shared" si="606"/>
        <v>ADG08218</v>
      </c>
      <c r="I7749" t="str">
        <f t="shared" si="608"/>
        <v>KOMPLET LEŽAJA PREDNJEG TOČKA</v>
      </c>
      <c r="J7749">
        <f t="shared" si="609"/>
        <v>31.09333333333333</v>
      </c>
      <c r="K7749" t="str">
        <f t="shared" si="610"/>
        <v/>
      </c>
    </row>
    <row r="7750" spans="1:11" x14ac:dyDescent="0.25">
      <c r="A7750" t="s">
        <v>13583</v>
      </c>
      <c r="C7750" t="s">
        <v>2288</v>
      </c>
      <c r="D7750" t="s">
        <v>1117</v>
      </c>
      <c r="E7750">
        <v>1</v>
      </c>
      <c r="F7750">
        <v>1201.92</v>
      </c>
      <c r="G7750" t="str">
        <f t="shared" si="607"/>
        <v>BLUEPRINTADG08219</v>
      </c>
      <c r="H7750" t="str">
        <f t="shared" si="606"/>
        <v>ADG08219</v>
      </c>
      <c r="I7750" t="str">
        <f t="shared" si="608"/>
        <v>KOMPLET LEŽAJA PREDNJEG TOČKA</v>
      </c>
      <c r="J7750">
        <f t="shared" si="609"/>
        <v>10.016</v>
      </c>
      <c r="K7750" t="str">
        <f t="shared" si="610"/>
        <v/>
      </c>
    </row>
    <row r="7751" spans="1:11" x14ac:dyDescent="0.25">
      <c r="A7751" t="s">
        <v>13584</v>
      </c>
      <c r="C7751" t="s">
        <v>2288</v>
      </c>
      <c r="D7751" t="s">
        <v>1117</v>
      </c>
      <c r="E7751">
        <v>1</v>
      </c>
      <c r="F7751">
        <v>1085.44</v>
      </c>
      <c r="G7751" t="str">
        <f t="shared" si="607"/>
        <v>BLUEPRINTADG08220</v>
      </c>
      <c r="H7751" t="str">
        <f t="shared" si="606"/>
        <v>ADG08220</v>
      </c>
      <c r="I7751" t="str">
        <f t="shared" si="608"/>
        <v>KOMPLET LEŽAJA PREDNJEG TOČKA</v>
      </c>
      <c r="J7751">
        <f t="shared" si="609"/>
        <v>9.0453333333333337</v>
      </c>
      <c r="K7751" t="str">
        <f t="shared" si="610"/>
        <v/>
      </c>
    </row>
    <row r="7752" spans="1:11" x14ac:dyDescent="0.25">
      <c r="A7752" t="s">
        <v>13585</v>
      </c>
      <c r="C7752" t="s">
        <v>2288</v>
      </c>
      <c r="D7752" t="s">
        <v>1117</v>
      </c>
      <c r="E7752">
        <v>1</v>
      </c>
      <c r="F7752">
        <v>1137.92</v>
      </c>
      <c r="G7752" t="str">
        <f t="shared" si="607"/>
        <v>BLUEPRINTADG08224</v>
      </c>
      <c r="H7752" t="str">
        <f t="shared" si="606"/>
        <v>ADG08224</v>
      </c>
      <c r="I7752" t="str">
        <f t="shared" si="608"/>
        <v>KOMPLET LEŽAJA PREDNJEG TOČKA</v>
      </c>
      <c r="J7752">
        <f t="shared" si="609"/>
        <v>9.4826666666666668</v>
      </c>
      <c r="K7752" t="str">
        <f t="shared" si="610"/>
        <v/>
      </c>
    </row>
    <row r="7753" spans="1:11" x14ac:dyDescent="0.25">
      <c r="A7753" t="s">
        <v>13586</v>
      </c>
      <c r="C7753" t="s">
        <v>13587</v>
      </c>
      <c r="D7753" t="s">
        <v>9</v>
      </c>
      <c r="E7753">
        <v>1</v>
      </c>
      <c r="F7753">
        <v>4596.4799999999996</v>
      </c>
      <c r="G7753" t="str">
        <f t="shared" si="607"/>
        <v>BLUEPRINTADG08226C</v>
      </c>
      <c r="H7753" t="str">
        <f t="shared" si="606"/>
        <v>ADG08226C</v>
      </c>
      <c r="I7753" t="str">
        <f t="shared" si="608"/>
        <v>SET LEŽAJA TOČKA PREDNJI</v>
      </c>
      <c r="J7753">
        <f t="shared" si="609"/>
        <v>38.303999999999995</v>
      </c>
      <c r="K7753" t="str">
        <f t="shared" si="610"/>
        <v/>
      </c>
    </row>
    <row r="7754" spans="1:11" x14ac:dyDescent="0.25">
      <c r="A7754" t="s">
        <v>13588</v>
      </c>
      <c r="C7754" t="s">
        <v>2288</v>
      </c>
      <c r="D7754" t="s">
        <v>1117</v>
      </c>
      <c r="E7754">
        <v>1</v>
      </c>
      <c r="F7754">
        <v>1091.8399999999999</v>
      </c>
      <c r="G7754" t="str">
        <f t="shared" si="607"/>
        <v>BLUEPRINTADG08227</v>
      </c>
      <c r="H7754" t="str">
        <f t="shared" si="606"/>
        <v>ADG08227</v>
      </c>
      <c r="I7754" t="str">
        <f t="shared" si="608"/>
        <v>KOMPLET LEŽAJA PREDNJEG TOČKA</v>
      </c>
      <c r="J7754">
        <f t="shared" si="609"/>
        <v>9.0986666666666665</v>
      </c>
      <c r="K7754" t="str">
        <f t="shared" si="610"/>
        <v/>
      </c>
    </row>
    <row r="7755" spans="1:11" x14ac:dyDescent="0.25">
      <c r="A7755" t="s">
        <v>13589</v>
      </c>
      <c r="C7755" t="s">
        <v>2288</v>
      </c>
      <c r="D7755" t="s">
        <v>1117</v>
      </c>
      <c r="E7755">
        <v>1</v>
      </c>
      <c r="F7755">
        <v>1369.6</v>
      </c>
      <c r="G7755" t="str">
        <f t="shared" si="607"/>
        <v>BLUEPRINTADG08228</v>
      </c>
      <c r="H7755" t="str">
        <f t="shared" si="606"/>
        <v>ADG08228</v>
      </c>
      <c r="I7755" t="str">
        <f t="shared" si="608"/>
        <v>KOMPLET LEŽAJA PREDNJEG TOČKA</v>
      </c>
      <c r="J7755">
        <f t="shared" si="609"/>
        <v>11.413333333333332</v>
      </c>
      <c r="K7755" t="str">
        <f t="shared" si="610"/>
        <v/>
      </c>
    </row>
    <row r="7756" spans="1:11" x14ac:dyDescent="0.25">
      <c r="A7756" t="s">
        <v>13590</v>
      </c>
      <c r="C7756" t="s">
        <v>2288</v>
      </c>
      <c r="D7756" t="s">
        <v>1117</v>
      </c>
      <c r="E7756">
        <v>1</v>
      </c>
      <c r="F7756">
        <v>2734.08</v>
      </c>
      <c r="G7756" t="str">
        <f t="shared" si="607"/>
        <v>BLUEPRINTADG08231</v>
      </c>
      <c r="H7756" t="str">
        <f t="shared" si="606"/>
        <v>ADG08231</v>
      </c>
      <c r="I7756" t="str">
        <f t="shared" si="608"/>
        <v>KOMPLET LEŽAJA PREDNJEG TOČKA</v>
      </c>
      <c r="J7756">
        <f t="shared" si="609"/>
        <v>22.783999999999999</v>
      </c>
      <c r="K7756" t="str">
        <f t="shared" si="610"/>
        <v/>
      </c>
    </row>
    <row r="7757" spans="1:11" x14ac:dyDescent="0.25">
      <c r="A7757" t="s">
        <v>13591</v>
      </c>
      <c r="C7757" t="s">
        <v>2288</v>
      </c>
      <c r="D7757" t="s">
        <v>1117</v>
      </c>
      <c r="E7757">
        <v>1</v>
      </c>
      <c r="F7757">
        <v>1873.92</v>
      </c>
      <c r="G7757" t="str">
        <f t="shared" si="607"/>
        <v>BLUEPRINTADG08232</v>
      </c>
      <c r="H7757" t="str">
        <f t="shared" si="606"/>
        <v>ADG08232</v>
      </c>
      <c r="I7757" t="str">
        <f t="shared" si="608"/>
        <v>KOMPLET LEŽAJA PREDNJEG TOČKA</v>
      </c>
      <c r="J7757">
        <f t="shared" si="609"/>
        <v>15.616000000000001</v>
      </c>
      <c r="K7757" t="str">
        <f t="shared" si="610"/>
        <v/>
      </c>
    </row>
    <row r="7758" spans="1:11" x14ac:dyDescent="0.25">
      <c r="A7758" t="s">
        <v>13592</v>
      </c>
      <c r="C7758" t="s">
        <v>2307</v>
      </c>
      <c r="D7758" t="s">
        <v>9</v>
      </c>
      <c r="E7758">
        <v>1</v>
      </c>
      <c r="F7758">
        <v>5134.08</v>
      </c>
      <c r="G7758" t="str">
        <f t="shared" si="607"/>
        <v>BLUEPRINTADG08237</v>
      </c>
      <c r="H7758" t="str">
        <f t="shared" si="606"/>
        <v>ADG08237</v>
      </c>
      <c r="I7758" t="str">
        <f t="shared" si="608"/>
        <v>KOMPLET LEŽAJA PREDNJEG TOČKA</v>
      </c>
      <c r="J7758">
        <f t="shared" si="609"/>
        <v>42.783999999999999</v>
      </c>
      <c r="K7758" t="str">
        <f t="shared" si="610"/>
        <v/>
      </c>
    </row>
    <row r="7759" spans="1:11" x14ac:dyDescent="0.25">
      <c r="A7759" t="s">
        <v>13593</v>
      </c>
      <c r="B7759" s="1" t="s">
        <v>13594</v>
      </c>
      <c r="C7759" t="s">
        <v>2337</v>
      </c>
      <c r="D7759" t="s">
        <v>1117</v>
      </c>
      <c r="E7759">
        <v>1</v>
      </c>
      <c r="F7759">
        <v>4400.6400000000003</v>
      </c>
      <c r="G7759" t="str">
        <f t="shared" si="607"/>
        <v>BLUEPRINTADG08237C</v>
      </c>
      <c r="H7759" t="str">
        <f t="shared" si="606"/>
        <v>N/A</v>
      </c>
      <c r="I7759" t="str">
        <f t="shared" si="608"/>
        <v>SET LEŽAJA TOČKA</v>
      </c>
      <c r="J7759">
        <f t="shared" si="609"/>
        <v>36.672000000000004</v>
      </c>
      <c r="K7759" t="str">
        <f t="shared" si="610"/>
        <v/>
      </c>
    </row>
    <row r="7760" spans="1:11" x14ac:dyDescent="0.25">
      <c r="A7760" t="s">
        <v>13595</v>
      </c>
      <c r="C7760" t="s">
        <v>2288</v>
      </c>
      <c r="D7760" t="s">
        <v>1117</v>
      </c>
      <c r="E7760">
        <v>1</v>
      </c>
      <c r="F7760">
        <v>1277.44</v>
      </c>
      <c r="G7760" t="str">
        <f t="shared" si="607"/>
        <v>BLUEPRINTADG08240</v>
      </c>
      <c r="H7760" t="str">
        <f t="shared" si="606"/>
        <v>ADG08240</v>
      </c>
      <c r="I7760" t="str">
        <f t="shared" si="608"/>
        <v>KOMPLET LEŽAJA PREDNJEG TOČKA</v>
      </c>
      <c r="J7760">
        <f t="shared" si="609"/>
        <v>10.645333333333333</v>
      </c>
      <c r="K7760" t="str">
        <f t="shared" si="610"/>
        <v/>
      </c>
    </row>
    <row r="7761" spans="1:11" x14ac:dyDescent="0.25">
      <c r="A7761" t="s">
        <v>13596</v>
      </c>
      <c r="C7761" t="s">
        <v>2288</v>
      </c>
      <c r="D7761" t="s">
        <v>1117</v>
      </c>
      <c r="E7761">
        <v>1</v>
      </c>
      <c r="F7761">
        <v>2113.2800000000002</v>
      </c>
      <c r="G7761" t="str">
        <f t="shared" si="607"/>
        <v>BLUEPRINTADG08241</v>
      </c>
      <c r="H7761" t="str">
        <f t="shared" si="606"/>
        <v>ADG08241</v>
      </c>
      <c r="I7761" t="str">
        <f t="shared" si="608"/>
        <v>KOMPLET LEŽAJA PREDNJEG TOČKA</v>
      </c>
      <c r="J7761">
        <f t="shared" si="609"/>
        <v>17.610666666666667</v>
      </c>
      <c r="K7761" t="str">
        <f t="shared" si="610"/>
        <v/>
      </c>
    </row>
    <row r="7762" spans="1:11" x14ac:dyDescent="0.25">
      <c r="A7762" t="s">
        <v>13597</v>
      </c>
      <c r="C7762" t="s">
        <v>2288</v>
      </c>
      <c r="D7762" t="s">
        <v>1117</v>
      </c>
      <c r="E7762">
        <v>1</v>
      </c>
      <c r="F7762">
        <v>1150.72</v>
      </c>
      <c r="G7762" t="str">
        <f t="shared" si="607"/>
        <v>BLUEPRINTADG08242</v>
      </c>
      <c r="H7762" t="str">
        <f t="shared" si="606"/>
        <v>ADG08242</v>
      </c>
      <c r="I7762" t="str">
        <f t="shared" si="608"/>
        <v>KOMPLET LEŽAJA PREDNJEG TOČKA</v>
      </c>
      <c r="J7762">
        <f t="shared" si="609"/>
        <v>9.5893333333333342</v>
      </c>
      <c r="K7762" t="str">
        <f t="shared" si="610"/>
        <v/>
      </c>
    </row>
    <row r="7763" spans="1:11" x14ac:dyDescent="0.25">
      <c r="A7763" t="s">
        <v>13598</v>
      </c>
      <c r="C7763" t="s">
        <v>2288</v>
      </c>
      <c r="D7763" t="s">
        <v>1117</v>
      </c>
      <c r="E7763">
        <v>1</v>
      </c>
      <c r="F7763">
        <v>1683.2</v>
      </c>
      <c r="G7763" t="str">
        <f t="shared" si="607"/>
        <v>BLUEPRINTADG08243</v>
      </c>
      <c r="H7763" t="str">
        <f t="shared" si="606"/>
        <v>ADG08243</v>
      </c>
      <c r="I7763" t="str">
        <f t="shared" si="608"/>
        <v>KOMPLET LEŽAJA PREDNJEG TOČKA</v>
      </c>
      <c r="J7763">
        <f t="shared" si="609"/>
        <v>14.026666666666667</v>
      </c>
      <c r="K7763" t="str">
        <f t="shared" si="610"/>
        <v/>
      </c>
    </row>
    <row r="7764" spans="1:11" x14ac:dyDescent="0.25">
      <c r="A7764" t="s">
        <v>13599</v>
      </c>
      <c r="C7764" t="s">
        <v>2337</v>
      </c>
      <c r="D7764" t="s">
        <v>1117</v>
      </c>
      <c r="E7764">
        <v>1</v>
      </c>
      <c r="F7764">
        <v>5566.72</v>
      </c>
      <c r="G7764" t="str">
        <f t="shared" si="607"/>
        <v>BLUEPRINTADG08244</v>
      </c>
      <c r="H7764" t="str">
        <f t="shared" si="606"/>
        <v>ADG08244</v>
      </c>
      <c r="I7764" t="str">
        <f t="shared" si="608"/>
        <v>SET LEŽAJA TOČKA</v>
      </c>
      <c r="J7764">
        <f t="shared" si="609"/>
        <v>46.389333333333333</v>
      </c>
      <c r="K7764" t="str">
        <f t="shared" si="610"/>
        <v/>
      </c>
    </row>
    <row r="7765" spans="1:11" x14ac:dyDescent="0.25">
      <c r="A7765" t="s">
        <v>13600</v>
      </c>
      <c r="C7765" t="s">
        <v>2288</v>
      </c>
      <c r="D7765" t="s">
        <v>1117</v>
      </c>
      <c r="E7765">
        <v>1</v>
      </c>
      <c r="F7765">
        <v>1105.92</v>
      </c>
      <c r="G7765" t="str">
        <f t="shared" si="607"/>
        <v>BLUEPRINTADG08245</v>
      </c>
      <c r="H7765" t="str">
        <f t="shared" si="606"/>
        <v>ADG08245</v>
      </c>
      <c r="I7765" t="str">
        <f t="shared" si="608"/>
        <v>KOMPLET LEŽAJA PREDNJEG TOČKA</v>
      </c>
      <c r="J7765">
        <f t="shared" si="609"/>
        <v>9.2160000000000011</v>
      </c>
      <c r="K7765" t="str">
        <f t="shared" si="610"/>
        <v/>
      </c>
    </row>
    <row r="7766" spans="1:11" x14ac:dyDescent="0.25">
      <c r="A7766" t="s">
        <v>13601</v>
      </c>
      <c r="C7766" t="s">
        <v>13587</v>
      </c>
      <c r="D7766" t="s">
        <v>9</v>
      </c>
      <c r="E7766">
        <v>1</v>
      </c>
      <c r="F7766">
        <v>1536</v>
      </c>
      <c r="G7766" t="str">
        <f t="shared" si="607"/>
        <v>BLUEPRINTADG08246</v>
      </c>
      <c r="H7766" t="str">
        <f t="shared" si="606"/>
        <v>ADG08246</v>
      </c>
      <c r="I7766" t="str">
        <f t="shared" si="608"/>
        <v>SET LEŽAJA TOČKA PREDNJI</v>
      </c>
      <c r="J7766">
        <f t="shared" si="609"/>
        <v>12.8</v>
      </c>
      <c r="K7766" t="str">
        <f t="shared" si="610"/>
        <v/>
      </c>
    </row>
    <row r="7767" spans="1:11" x14ac:dyDescent="0.25">
      <c r="A7767" t="s">
        <v>13602</v>
      </c>
      <c r="B7767" s="1" t="s">
        <v>43976</v>
      </c>
      <c r="C7767" t="s">
        <v>2288</v>
      </c>
      <c r="D7767" t="s">
        <v>1117</v>
      </c>
      <c r="E7767">
        <v>1</v>
      </c>
      <c r="F7767">
        <v>2657.28</v>
      </c>
      <c r="G7767" t="str">
        <f t="shared" si="607"/>
        <v>BLUEPRINTADG08247</v>
      </c>
      <c r="H7767" t="str">
        <f t="shared" si="606"/>
        <v>4142503203</v>
      </c>
      <c r="I7767" t="str">
        <f t="shared" si="608"/>
        <v>KOMPLET LEŽAJA PREDNJEG TOČKA</v>
      </c>
      <c r="J7767">
        <f t="shared" si="609"/>
        <v>22.144000000000002</v>
      </c>
      <c r="K7767" t="str">
        <f t="shared" si="610"/>
        <v/>
      </c>
    </row>
    <row r="7768" spans="1:11" x14ac:dyDescent="0.25">
      <c r="A7768" t="s">
        <v>13603</v>
      </c>
      <c r="B7768" s="1" t="s">
        <v>13604</v>
      </c>
      <c r="C7768" t="s">
        <v>2288</v>
      </c>
      <c r="D7768" t="s">
        <v>1117</v>
      </c>
      <c r="E7768">
        <v>1</v>
      </c>
      <c r="F7768">
        <v>2511.36</v>
      </c>
      <c r="G7768" t="str">
        <f t="shared" si="607"/>
        <v>BLUEPRINTADG08248</v>
      </c>
      <c r="H7768" t="str">
        <f t="shared" si="606"/>
        <v>0K72A33047</v>
      </c>
      <c r="I7768" t="str">
        <f t="shared" si="608"/>
        <v>KOMPLET LEŽAJA PREDNJEG TOČKA</v>
      </c>
      <c r="J7768">
        <f t="shared" si="609"/>
        <v>20.928000000000001</v>
      </c>
      <c r="K7768" t="str">
        <f t="shared" si="610"/>
        <v/>
      </c>
    </row>
    <row r="7769" spans="1:11" x14ac:dyDescent="0.25">
      <c r="A7769" t="s">
        <v>13605</v>
      </c>
      <c r="B7769" s="1" t="s">
        <v>13606</v>
      </c>
      <c r="C7769" t="s">
        <v>2288</v>
      </c>
      <c r="D7769" t="s">
        <v>1117</v>
      </c>
      <c r="E7769">
        <v>1</v>
      </c>
      <c r="F7769">
        <v>2666.24</v>
      </c>
      <c r="G7769" t="str">
        <f t="shared" si="607"/>
        <v>BLUEPRINTADG08249</v>
      </c>
      <c r="H7769" t="str">
        <f t="shared" si="606"/>
        <v>517202H000</v>
      </c>
      <c r="I7769" t="str">
        <f t="shared" si="608"/>
        <v>KOMPLET LEŽAJA PREDNJEG TOČKA</v>
      </c>
      <c r="J7769">
        <f t="shared" si="609"/>
        <v>22.218666666666664</v>
      </c>
      <c r="K7769" t="str">
        <f t="shared" si="610"/>
        <v/>
      </c>
    </row>
    <row r="7770" spans="1:11" x14ac:dyDescent="0.25">
      <c r="A7770" t="s">
        <v>13607</v>
      </c>
      <c r="B7770" s="1" t="s">
        <v>13608</v>
      </c>
      <c r="C7770" t="s">
        <v>2288</v>
      </c>
      <c r="D7770" t="s">
        <v>1117</v>
      </c>
      <c r="E7770">
        <v>1</v>
      </c>
      <c r="F7770">
        <v>22951.68</v>
      </c>
      <c r="G7770" t="str">
        <f t="shared" si="607"/>
        <v>BLUEPRINTADG08250</v>
      </c>
      <c r="H7770" t="str">
        <f t="shared" si="606"/>
        <v>517504D000</v>
      </c>
      <c r="I7770" t="str">
        <f t="shared" si="608"/>
        <v>KOMPLET LEŽAJA PREDNJEG TOČKA</v>
      </c>
      <c r="J7770">
        <f t="shared" si="609"/>
        <v>191.26400000000001</v>
      </c>
      <c r="K7770" t="str">
        <f t="shared" si="610"/>
        <v/>
      </c>
    </row>
    <row r="7771" spans="1:11" x14ac:dyDescent="0.25">
      <c r="A7771" t="s">
        <v>13609</v>
      </c>
      <c r="C7771" t="s">
        <v>2288</v>
      </c>
      <c r="D7771" t="s">
        <v>1117</v>
      </c>
      <c r="E7771">
        <v>1</v>
      </c>
      <c r="F7771">
        <v>1861.12</v>
      </c>
      <c r="G7771" t="str">
        <f t="shared" si="607"/>
        <v>BLUEPRINTADG08252</v>
      </c>
      <c r="H7771" t="str">
        <f t="shared" si="606"/>
        <v>ADG08252</v>
      </c>
      <c r="I7771" t="str">
        <f t="shared" si="608"/>
        <v>KOMPLET LEŽAJA PREDNJEG TOČKA</v>
      </c>
      <c r="J7771">
        <f t="shared" si="609"/>
        <v>15.509333333333332</v>
      </c>
      <c r="K7771" t="str">
        <f t="shared" si="610"/>
        <v/>
      </c>
    </row>
    <row r="7772" spans="1:11" x14ac:dyDescent="0.25">
      <c r="A7772" t="s">
        <v>13610</v>
      </c>
      <c r="B7772" s="1" t="s">
        <v>13611</v>
      </c>
      <c r="C7772" t="s">
        <v>2288</v>
      </c>
      <c r="D7772" t="s">
        <v>1117</v>
      </c>
      <c r="E7772">
        <v>1</v>
      </c>
      <c r="F7772">
        <v>15427.84</v>
      </c>
      <c r="G7772" t="str">
        <f t="shared" si="607"/>
        <v>BLUEPRINTADG08253</v>
      </c>
      <c r="H7772" t="str">
        <f t="shared" si="606"/>
        <v>517504H050</v>
      </c>
      <c r="I7772" t="str">
        <f t="shared" si="608"/>
        <v>KOMPLET LEŽAJA PREDNJEG TOČKA</v>
      </c>
      <c r="J7772">
        <f t="shared" si="609"/>
        <v>128.56533333333334</v>
      </c>
      <c r="K7772" t="str">
        <f t="shared" si="610"/>
        <v/>
      </c>
    </row>
    <row r="7773" spans="1:11" x14ac:dyDescent="0.25">
      <c r="A7773" t="s">
        <v>13612</v>
      </c>
      <c r="C7773" t="s">
        <v>2288</v>
      </c>
      <c r="D7773" t="s">
        <v>1117</v>
      </c>
      <c r="E7773">
        <v>1</v>
      </c>
      <c r="F7773">
        <v>4075.52</v>
      </c>
      <c r="G7773" t="str">
        <f t="shared" si="607"/>
        <v>BLUEPRINTADG08254</v>
      </c>
      <c r="H7773" t="str">
        <f t="shared" si="606"/>
        <v>ADG08254</v>
      </c>
      <c r="I7773" t="str">
        <f t="shared" si="608"/>
        <v>KOMPLET LEŽAJA PREDNJEG TOČKA</v>
      </c>
      <c r="J7773">
        <f t="shared" si="609"/>
        <v>33.962666666666664</v>
      </c>
      <c r="K7773" t="str">
        <f t="shared" si="610"/>
        <v/>
      </c>
    </row>
    <row r="7774" spans="1:11" x14ac:dyDescent="0.25">
      <c r="A7774" t="s">
        <v>13613</v>
      </c>
      <c r="C7774" t="s">
        <v>2307</v>
      </c>
      <c r="D7774" t="s">
        <v>9</v>
      </c>
      <c r="E7774">
        <v>1</v>
      </c>
      <c r="F7774">
        <v>2598.4</v>
      </c>
      <c r="G7774" t="str">
        <f t="shared" si="607"/>
        <v>BLUEPRINTADG08255</v>
      </c>
      <c r="H7774" t="str">
        <f t="shared" si="606"/>
        <v>ADG08255</v>
      </c>
      <c r="I7774" t="str">
        <f t="shared" si="608"/>
        <v>KOMPLET LEŽAJA PREDNJEG TOČKA</v>
      </c>
      <c r="J7774">
        <f t="shared" si="609"/>
        <v>21.653333333333332</v>
      </c>
      <c r="K7774" t="str">
        <f t="shared" si="610"/>
        <v/>
      </c>
    </row>
    <row r="7775" spans="1:11" x14ac:dyDescent="0.25">
      <c r="A7775" t="s">
        <v>13614</v>
      </c>
      <c r="B7775" s="1" t="s">
        <v>876</v>
      </c>
      <c r="C7775" t="s">
        <v>2337</v>
      </c>
      <c r="D7775" t="s">
        <v>1117</v>
      </c>
      <c r="E7775">
        <v>1</v>
      </c>
      <c r="F7775">
        <v>2604.8000000000002</v>
      </c>
      <c r="G7775" t="str">
        <f t="shared" si="607"/>
        <v>BLUEPRINTADG08255C</v>
      </c>
      <c r="H7775" t="str">
        <f t="shared" si="606"/>
        <v>ADG08255C</v>
      </c>
      <c r="I7775" t="str">
        <f t="shared" si="608"/>
        <v>SET LEŽAJA TOČKA</v>
      </c>
      <c r="J7775">
        <f t="shared" si="609"/>
        <v>21.706666666666667</v>
      </c>
      <c r="K7775" t="str">
        <f t="shared" si="610"/>
        <v/>
      </c>
    </row>
    <row r="7776" spans="1:11" x14ac:dyDescent="0.25">
      <c r="A7776" t="s">
        <v>13615</v>
      </c>
      <c r="C7776" t="s">
        <v>2288</v>
      </c>
      <c r="D7776" t="s">
        <v>1117</v>
      </c>
      <c r="E7776">
        <v>1</v>
      </c>
      <c r="F7776">
        <v>6033.92</v>
      </c>
      <c r="G7776" t="str">
        <f t="shared" si="607"/>
        <v>BLUEPRINTADG08257</v>
      </c>
      <c r="H7776" t="str">
        <f t="shared" si="606"/>
        <v>ADG08257</v>
      </c>
      <c r="I7776" t="str">
        <f t="shared" si="608"/>
        <v>KOMPLET LEŽAJA PREDNJEG TOČKA</v>
      </c>
      <c r="J7776">
        <f t="shared" si="609"/>
        <v>50.282666666666664</v>
      </c>
      <c r="K7776" t="str">
        <f t="shared" si="610"/>
        <v/>
      </c>
    </row>
    <row r="7777" spans="1:11" x14ac:dyDescent="0.25">
      <c r="A7777" t="s">
        <v>13616</v>
      </c>
      <c r="B7777" s="1" t="s">
        <v>43977</v>
      </c>
      <c r="C7777" t="s">
        <v>2288</v>
      </c>
      <c r="D7777" t="s">
        <v>1117</v>
      </c>
      <c r="E7777">
        <v>1</v>
      </c>
      <c r="F7777">
        <v>7307.52</v>
      </c>
      <c r="G7777" t="str">
        <f t="shared" si="607"/>
        <v>BLUEPRINTADG08258C</v>
      </c>
      <c r="H7777" t="str">
        <f t="shared" si="606"/>
        <v>96639585</v>
      </c>
      <c r="I7777" t="str">
        <f t="shared" si="608"/>
        <v>KOMPLET LEŽAJA PREDNJEG TOČKA</v>
      </c>
      <c r="J7777">
        <f t="shared" si="609"/>
        <v>60.896000000000001</v>
      </c>
      <c r="K7777" t="str">
        <f t="shared" si="610"/>
        <v/>
      </c>
    </row>
    <row r="7778" spans="1:11" x14ac:dyDescent="0.25">
      <c r="A7778" t="s">
        <v>13617</v>
      </c>
      <c r="B7778" s="1" t="s">
        <v>43978</v>
      </c>
      <c r="C7778" t="s">
        <v>2307</v>
      </c>
      <c r="D7778" t="s">
        <v>9</v>
      </c>
      <c r="E7778">
        <v>1</v>
      </c>
      <c r="F7778">
        <v>17571.84</v>
      </c>
      <c r="G7778" t="str">
        <f t="shared" si="607"/>
        <v>BLUEPRINTADG08259</v>
      </c>
      <c r="H7778" t="str">
        <f t="shared" si="606"/>
        <v>13502829</v>
      </c>
      <c r="I7778" t="str">
        <f t="shared" si="608"/>
        <v>KOMPLET LEŽAJA PREDNJEG TOČKA</v>
      </c>
      <c r="J7778">
        <f t="shared" si="609"/>
        <v>146.43199999999999</v>
      </c>
      <c r="K7778" t="str">
        <f t="shared" si="610"/>
        <v/>
      </c>
    </row>
    <row r="7779" spans="1:11" x14ac:dyDescent="0.25">
      <c r="A7779" t="s">
        <v>13618</v>
      </c>
      <c r="B7779" s="1" t="s">
        <v>2336</v>
      </c>
      <c r="C7779" t="s">
        <v>2337</v>
      </c>
      <c r="D7779" t="s">
        <v>1117</v>
      </c>
      <c r="E7779">
        <v>1</v>
      </c>
      <c r="F7779">
        <v>5345.28</v>
      </c>
      <c r="G7779" t="str">
        <f t="shared" si="607"/>
        <v>BLUEPRINTADG08261</v>
      </c>
      <c r="H7779" t="str">
        <f t="shared" si="606"/>
        <v>KITTEDPRODUCT</v>
      </c>
      <c r="I7779" t="str">
        <f t="shared" si="608"/>
        <v>SET LEŽAJA TOČKA</v>
      </c>
      <c r="J7779">
        <f t="shared" si="609"/>
        <v>44.543999999999997</v>
      </c>
      <c r="K7779" t="str">
        <f t="shared" si="610"/>
        <v/>
      </c>
    </row>
    <row r="7780" spans="1:11" x14ac:dyDescent="0.25">
      <c r="A7780" t="s">
        <v>13619</v>
      </c>
      <c r="C7780" t="s">
        <v>2337</v>
      </c>
      <c r="D7780" t="s">
        <v>1117</v>
      </c>
      <c r="E7780">
        <v>1</v>
      </c>
      <c r="F7780">
        <v>6314.24</v>
      </c>
      <c r="G7780" t="str">
        <f t="shared" si="607"/>
        <v>BLUEPRINTADG08263</v>
      </c>
      <c r="H7780" t="str">
        <f t="shared" si="606"/>
        <v>ADG08263</v>
      </c>
      <c r="I7780" t="str">
        <f t="shared" si="608"/>
        <v>SET LEŽAJA TOČKA</v>
      </c>
      <c r="J7780">
        <f t="shared" si="609"/>
        <v>52.618666666666662</v>
      </c>
      <c r="K7780" t="str">
        <f t="shared" si="610"/>
        <v/>
      </c>
    </row>
    <row r="7781" spans="1:11" x14ac:dyDescent="0.25">
      <c r="A7781" t="s">
        <v>13620</v>
      </c>
      <c r="B7781" s="1" t="s">
        <v>2336</v>
      </c>
      <c r="C7781" t="s">
        <v>2337</v>
      </c>
      <c r="D7781" t="s">
        <v>1117</v>
      </c>
      <c r="E7781">
        <v>1</v>
      </c>
      <c r="F7781">
        <v>4820.4799999999996</v>
      </c>
      <c r="G7781" t="str">
        <f t="shared" si="607"/>
        <v>BLUEPRINTADG08264</v>
      </c>
      <c r="H7781" t="str">
        <f t="shared" si="606"/>
        <v>KITTEDPRODUCT</v>
      </c>
      <c r="I7781" t="str">
        <f t="shared" si="608"/>
        <v>SET LEŽAJA TOČKA</v>
      </c>
      <c r="J7781">
        <f t="shared" si="609"/>
        <v>40.170666666666662</v>
      </c>
      <c r="K7781" t="str">
        <f t="shared" si="610"/>
        <v/>
      </c>
    </row>
    <row r="7782" spans="1:11" x14ac:dyDescent="0.25">
      <c r="A7782" t="s">
        <v>13621</v>
      </c>
      <c r="C7782" t="s">
        <v>2337</v>
      </c>
      <c r="D7782" t="s">
        <v>1117</v>
      </c>
      <c r="E7782">
        <v>1</v>
      </c>
      <c r="F7782">
        <v>4935.68</v>
      </c>
      <c r="G7782" t="str">
        <f t="shared" si="607"/>
        <v>BLUEPRINTADG08265</v>
      </c>
      <c r="H7782" t="str">
        <f t="shared" si="606"/>
        <v>ADG08265</v>
      </c>
      <c r="I7782" t="str">
        <f t="shared" si="608"/>
        <v>SET LEŽAJA TOČKA</v>
      </c>
      <c r="J7782">
        <f t="shared" si="609"/>
        <v>41.13066666666667</v>
      </c>
      <c r="K7782" t="str">
        <f t="shared" si="610"/>
        <v/>
      </c>
    </row>
    <row r="7783" spans="1:11" x14ac:dyDescent="0.25">
      <c r="A7783" t="s">
        <v>13622</v>
      </c>
      <c r="B7783" s="1" t="s">
        <v>2336</v>
      </c>
      <c r="C7783" t="s">
        <v>2337</v>
      </c>
      <c r="D7783" t="s">
        <v>1117</v>
      </c>
      <c r="E7783">
        <v>1</v>
      </c>
      <c r="F7783">
        <v>4509.4399999999996</v>
      </c>
      <c r="G7783" t="str">
        <f t="shared" si="607"/>
        <v>BLUEPRINTADG08266</v>
      </c>
      <c r="H7783" t="str">
        <f t="shared" si="606"/>
        <v>KITTEDPRODUCT</v>
      </c>
      <c r="I7783" t="str">
        <f t="shared" si="608"/>
        <v>SET LEŽAJA TOČKA</v>
      </c>
      <c r="J7783">
        <f t="shared" si="609"/>
        <v>37.578666666666663</v>
      </c>
      <c r="K7783" t="str">
        <f t="shared" si="610"/>
        <v/>
      </c>
    </row>
    <row r="7784" spans="1:11" x14ac:dyDescent="0.25">
      <c r="A7784" t="s">
        <v>13623</v>
      </c>
      <c r="B7784" s="1" t="s">
        <v>2336</v>
      </c>
      <c r="C7784" t="s">
        <v>2337</v>
      </c>
      <c r="D7784" t="s">
        <v>1117</v>
      </c>
      <c r="E7784">
        <v>1</v>
      </c>
      <c r="F7784">
        <v>5100.8</v>
      </c>
      <c r="G7784" t="str">
        <f t="shared" si="607"/>
        <v>BLUEPRINTADG08267</v>
      </c>
      <c r="H7784" t="str">
        <f t="shared" si="606"/>
        <v>KITTEDPRODUCT</v>
      </c>
      <c r="I7784" t="str">
        <f t="shared" si="608"/>
        <v>SET LEŽAJA TOČKA</v>
      </c>
      <c r="J7784">
        <f t="shared" si="609"/>
        <v>42.506666666666668</v>
      </c>
      <c r="K7784" t="str">
        <f t="shared" si="610"/>
        <v/>
      </c>
    </row>
    <row r="7785" spans="1:11" x14ac:dyDescent="0.25">
      <c r="A7785" t="s">
        <v>13624</v>
      </c>
      <c r="B7785" s="1" t="s">
        <v>2336</v>
      </c>
      <c r="C7785" t="s">
        <v>2337</v>
      </c>
      <c r="D7785" t="s">
        <v>1117</v>
      </c>
      <c r="E7785">
        <v>1</v>
      </c>
      <c r="F7785">
        <v>4860.16</v>
      </c>
      <c r="G7785" t="str">
        <f t="shared" si="607"/>
        <v>BLUEPRINTADG08268</v>
      </c>
      <c r="H7785" t="str">
        <f t="shared" si="606"/>
        <v>KITTEDPRODUCT</v>
      </c>
      <c r="I7785" t="str">
        <f t="shared" si="608"/>
        <v>SET LEŽAJA TOČKA</v>
      </c>
      <c r="J7785">
        <f t="shared" si="609"/>
        <v>40.501333333333335</v>
      </c>
      <c r="K7785" t="str">
        <f t="shared" si="610"/>
        <v/>
      </c>
    </row>
    <row r="7786" spans="1:11" x14ac:dyDescent="0.25">
      <c r="A7786" t="s">
        <v>13625</v>
      </c>
      <c r="C7786" t="s">
        <v>2337</v>
      </c>
      <c r="D7786" t="s">
        <v>1117</v>
      </c>
      <c r="E7786">
        <v>1</v>
      </c>
      <c r="F7786">
        <v>7737.6</v>
      </c>
      <c r="G7786" t="str">
        <f t="shared" si="607"/>
        <v>BLUEPRINTADG08269</v>
      </c>
      <c r="H7786" t="str">
        <f t="shared" si="606"/>
        <v>ADG08269</v>
      </c>
      <c r="I7786" t="str">
        <f t="shared" si="608"/>
        <v>SET LEŽAJA TOČKA</v>
      </c>
      <c r="J7786">
        <f t="shared" si="609"/>
        <v>64.48</v>
      </c>
      <c r="K7786" t="str">
        <f t="shared" si="610"/>
        <v/>
      </c>
    </row>
    <row r="7787" spans="1:11" x14ac:dyDescent="0.25">
      <c r="A7787" t="s">
        <v>13626</v>
      </c>
      <c r="B7787" s="1" t="s">
        <v>2336</v>
      </c>
      <c r="C7787" t="s">
        <v>2337</v>
      </c>
      <c r="D7787" t="s">
        <v>1117</v>
      </c>
      <c r="E7787">
        <v>1</v>
      </c>
      <c r="F7787">
        <v>4807.68</v>
      </c>
      <c r="G7787" t="str">
        <f t="shared" si="607"/>
        <v>BLUEPRINTADG08270</v>
      </c>
      <c r="H7787" t="str">
        <f t="shared" si="606"/>
        <v>KITTEDPRODUCT</v>
      </c>
      <c r="I7787" t="str">
        <f t="shared" si="608"/>
        <v>SET LEŽAJA TOČKA</v>
      </c>
      <c r="J7787">
        <f t="shared" si="609"/>
        <v>40.064</v>
      </c>
      <c r="K7787" t="str">
        <f t="shared" si="610"/>
        <v/>
      </c>
    </row>
    <row r="7788" spans="1:11" x14ac:dyDescent="0.25">
      <c r="A7788" t="s">
        <v>13627</v>
      </c>
      <c r="C7788" t="s">
        <v>2337</v>
      </c>
      <c r="D7788" t="s">
        <v>1117</v>
      </c>
      <c r="E7788">
        <v>1</v>
      </c>
      <c r="F7788">
        <v>1797.12</v>
      </c>
      <c r="G7788" t="str">
        <f t="shared" si="607"/>
        <v>BLUEPRINTADG08271</v>
      </c>
      <c r="H7788" t="str">
        <f t="shared" si="606"/>
        <v>ADG08271</v>
      </c>
      <c r="I7788" t="str">
        <f t="shared" si="608"/>
        <v>SET LEŽAJA TOČKA</v>
      </c>
      <c r="J7788">
        <f t="shared" si="609"/>
        <v>14.975999999999999</v>
      </c>
      <c r="K7788" t="str">
        <f t="shared" si="610"/>
        <v/>
      </c>
    </row>
    <row r="7789" spans="1:11" x14ac:dyDescent="0.25">
      <c r="A7789" t="s">
        <v>13628</v>
      </c>
      <c r="B7789" s="1" t="s">
        <v>43979</v>
      </c>
      <c r="C7789" t="s">
        <v>2337</v>
      </c>
      <c r="D7789" t="s">
        <v>1117</v>
      </c>
      <c r="E7789">
        <v>1</v>
      </c>
      <c r="F7789">
        <v>13785.6</v>
      </c>
      <c r="G7789" t="str">
        <f t="shared" si="607"/>
        <v>BLUEPRINTADG08272</v>
      </c>
      <c r="H7789" t="str">
        <f t="shared" ref="H7789:H7852" si="611">IF(AND(B7789&lt;&gt;"", B7789&lt;&gt;"-"),SUBSTITUTE(SUBSTITUTE(B7789,"-","")," ",""),A7789)</f>
        <v>4142009701</v>
      </c>
      <c r="I7789" t="str">
        <f t="shared" si="608"/>
        <v>SET LEŽAJA TOČKA</v>
      </c>
      <c r="J7789">
        <f t="shared" si="609"/>
        <v>114.88000000000001</v>
      </c>
      <c r="K7789" t="str">
        <f t="shared" si="610"/>
        <v/>
      </c>
    </row>
    <row r="7790" spans="1:11" x14ac:dyDescent="0.25">
      <c r="A7790" t="s">
        <v>13629</v>
      </c>
      <c r="B7790" s="1" t="s">
        <v>43980</v>
      </c>
      <c r="C7790" t="s">
        <v>2337</v>
      </c>
      <c r="D7790" t="s">
        <v>1117</v>
      </c>
      <c r="E7790">
        <v>1</v>
      </c>
      <c r="F7790">
        <v>15482.88</v>
      </c>
      <c r="G7790" t="str">
        <f t="shared" si="607"/>
        <v>BLUEPRINTADG08273</v>
      </c>
      <c r="H7790" t="str">
        <f t="shared" si="611"/>
        <v>4142009400</v>
      </c>
      <c r="I7790" t="str">
        <f t="shared" si="608"/>
        <v>SET LEŽAJA TOČKA</v>
      </c>
      <c r="J7790">
        <f t="shared" si="609"/>
        <v>129.024</v>
      </c>
      <c r="K7790" t="str">
        <f t="shared" si="610"/>
        <v/>
      </c>
    </row>
    <row r="7791" spans="1:11" x14ac:dyDescent="0.25">
      <c r="A7791" t="s">
        <v>13630</v>
      </c>
      <c r="C7791" t="s">
        <v>2307</v>
      </c>
      <c r="D7791" t="s">
        <v>9</v>
      </c>
      <c r="E7791">
        <v>1</v>
      </c>
      <c r="F7791">
        <v>17131.52</v>
      </c>
      <c r="G7791" t="str">
        <f t="shared" si="607"/>
        <v>BLUEPRINTADG08274</v>
      </c>
      <c r="H7791" t="str">
        <f t="shared" si="611"/>
        <v>ADG08274</v>
      </c>
      <c r="I7791" t="str">
        <f t="shared" si="608"/>
        <v>KOMPLET LEŽAJA PREDNJEG TOČKA</v>
      </c>
      <c r="J7791">
        <f t="shared" si="609"/>
        <v>142.76266666666666</v>
      </c>
      <c r="K7791" t="str">
        <f t="shared" si="610"/>
        <v/>
      </c>
    </row>
    <row r="7792" spans="1:11" x14ac:dyDescent="0.25">
      <c r="A7792" t="s">
        <v>13631</v>
      </c>
      <c r="B7792" s="1" t="s">
        <v>2336</v>
      </c>
      <c r="C7792" t="s">
        <v>2337</v>
      </c>
      <c r="D7792" t="s">
        <v>1117</v>
      </c>
      <c r="E7792">
        <v>1</v>
      </c>
      <c r="F7792">
        <v>3577.6</v>
      </c>
      <c r="G7792" t="str">
        <f t="shared" si="607"/>
        <v>BLUEPRINTADG08275</v>
      </c>
      <c r="H7792" t="str">
        <f t="shared" si="611"/>
        <v>KITTEDPRODUCT</v>
      </c>
      <c r="I7792" t="str">
        <f t="shared" si="608"/>
        <v>SET LEŽAJA TOČKA</v>
      </c>
      <c r="J7792">
        <f t="shared" si="609"/>
        <v>29.813333333333333</v>
      </c>
      <c r="K7792" t="str">
        <f t="shared" si="610"/>
        <v/>
      </c>
    </row>
    <row r="7793" spans="1:11" x14ac:dyDescent="0.25">
      <c r="A7793" t="s">
        <v>13632</v>
      </c>
      <c r="C7793" t="s">
        <v>2337</v>
      </c>
      <c r="D7793" t="s">
        <v>1117</v>
      </c>
      <c r="E7793">
        <v>1</v>
      </c>
      <c r="F7793">
        <v>5130.24</v>
      </c>
      <c r="G7793" t="str">
        <f t="shared" si="607"/>
        <v>BLUEPRINTADG08276</v>
      </c>
      <c r="H7793" t="str">
        <f t="shared" si="611"/>
        <v>ADG08276</v>
      </c>
      <c r="I7793" t="str">
        <f t="shared" si="608"/>
        <v>SET LEŽAJA TOČKA</v>
      </c>
      <c r="J7793">
        <f t="shared" si="609"/>
        <v>42.751999999999995</v>
      </c>
      <c r="K7793" t="str">
        <f t="shared" si="610"/>
        <v/>
      </c>
    </row>
    <row r="7794" spans="1:11" x14ac:dyDescent="0.25">
      <c r="A7794" t="s">
        <v>13633</v>
      </c>
      <c r="C7794" t="s">
        <v>2337</v>
      </c>
      <c r="D7794" t="s">
        <v>1117</v>
      </c>
      <c r="E7794">
        <v>1</v>
      </c>
      <c r="F7794">
        <v>5546.24</v>
      </c>
      <c r="G7794" t="str">
        <f t="shared" si="607"/>
        <v>BLUEPRINTADG08277</v>
      </c>
      <c r="H7794" t="str">
        <f t="shared" si="611"/>
        <v>ADG08277</v>
      </c>
      <c r="I7794" t="str">
        <f t="shared" si="608"/>
        <v>SET LEŽAJA TOČKA</v>
      </c>
      <c r="J7794">
        <f t="shared" si="609"/>
        <v>46.218666666666664</v>
      </c>
      <c r="K7794" t="str">
        <f t="shared" si="610"/>
        <v/>
      </c>
    </row>
    <row r="7795" spans="1:11" x14ac:dyDescent="0.25">
      <c r="A7795" t="s">
        <v>13634</v>
      </c>
      <c r="C7795" t="s">
        <v>2337</v>
      </c>
      <c r="D7795" t="s">
        <v>1117</v>
      </c>
      <c r="E7795">
        <v>1</v>
      </c>
      <c r="F7795">
        <v>2776.32</v>
      </c>
      <c r="G7795" t="str">
        <f t="shared" si="607"/>
        <v>BLUEPRINTADG08278</v>
      </c>
      <c r="H7795" t="str">
        <f t="shared" si="611"/>
        <v>ADG08278</v>
      </c>
      <c r="I7795" t="str">
        <f t="shared" si="608"/>
        <v>SET LEŽAJA TOČKA</v>
      </c>
      <c r="J7795">
        <f t="shared" si="609"/>
        <v>23.136000000000003</v>
      </c>
      <c r="K7795" t="str">
        <f t="shared" si="610"/>
        <v/>
      </c>
    </row>
    <row r="7796" spans="1:11" x14ac:dyDescent="0.25">
      <c r="A7796" t="s">
        <v>13635</v>
      </c>
      <c r="C7796" t="s">
        <v>2307</v>
      </c>
      <c r="D7796" t="s">
        <v>9</v>
      </c>
      <c r="E7796">
        <v>1</v>
      </c>
      <c r="F7796">
        <v>1881.6</v>
      </c>
      <c r="G7796" t="str">
        <f t="shared" si="607"/>
        <v>BLUEPRINTADG08279</v>
      </c>
      <c r="H7796" t="str">
        <f t="shared" si="611"/>
        <v>ADG08279</v>
      </c>
      <c r="I7796" t="str">
        <f t="shared" si="608"/>
        <v>KOMPLET LEŽAJA PREDNJEG TOČKA</v>
      </c>
      <c r="J7796">
        <f t="shared" si="609"/>
        <v>15.68</v>
      </c>
      <c r="K7796" t="str">
        <f t="shared" si="610"/>
        <v/>
      </c>
    </row>
    <row r="7797" spans="1:11" x14ac:dyDescent="0.25">
      <c r="A7797" t="s">
        <v>13636</v>
      </c>
      <c r="C7797" t="s">
        <v>2307</v>
      </c>
      <c r="D7797" t="s">
        <v>9</v>
      </c>
      <c r="E7797">
        <v>1</v>
      </c>
      <c r="F7797">
        <v>1410.56</v>
      </c>
      <c r="G7797" t="str">
        <f t="shared" si="607"/>
        <v>BLUEPRINTADG08280</v>
      </c>
      <c r="H7797" t="str">
        <f t="shared" si="611"/>
        <v>ADG08280</v>
      </c>
      <c r="I7797" t="str">
        <f t="shared" si="608"/>
        <v>KOMPLET LEŽAJA PREDNJEG TOČKA</v>
      </c>
      <c r="J7797">
        <f t="shared" si="609"/>
        <v>11.754666666666667</v>
      </c>
      <c r="K7797" t="str">
        <f t="shared" si="610"/>
        <v/>
      </c>
    </row>
    <row r="7798" spans="1:11" x14ac:dyDescent="0.25">
      <c r="A7798" t="s">
        <v>13637</v>
      </c>
      <c r="C7798" t="s">
        <v>2307</v>
      </c>
      <c r="D7798" t="s">
        <v>9</v>
      </c>
      <c r="E7798">
        <v>1</v>
      </c>
      <c r="F7798">
        <v>10056.959999999999</v>
      </c>
      <c r="G7798" t="str">
        <f t="shared" si="607"/>
        <v>BLUEPRINTADG08281</v>
      </c>
      <c r="H7798" t="str">
        <f t="shared" si="611"/>
        <v>ADG08281</v>
      </c>
      <c r="I7798" t="str">
        <f t="shared" si="608"/>
        <v>KOMPLET LEŽAJA PREDNJEG TOČKA</v>
      </c>
      <c r="J7798">
        <f t="shared" si="609"/>
        <v>83.807999999999993</v>
      </c>
      <c r="K7798" t="str">
        <f t="shared" si="610"/>
        <v/>
      </c>
    </row>
    <row r="7799" spans="1:11" x14ac:dyDescent="0.25">
      <c r="A7799" t="s">
        <v>13638</v>
      </c>
      <c r="B7799" s="1" t="s">
        <v>43981</v>
      </c>
      <c r="C7799" t="s">
        <v>2307</v>
      </c>
      <c r="D7799" t="s">
        <v>9</v>
      </c>
      <c r="E7799">
        <v>1</v>
      </c>
      <c r="F7799">
        <v>5647.36</v>
      </c>
      <c r="G7799" t="str">
        <f t="shared" si="607"/>
        <v>BLUEPRINTADG08282</v>
      </c>
      <c r="H7799" t="str">
        <f t="shared" si="611"/>
        <v>13502828</v>
      </c>
      <c r="I7799" t="str">
        <f t="shared" si="608"/>
        <v>KOMPLET LEŽAJA PREDNJEG TOČKA</v>
      </c>
      <c r="J7799">
        <f t="shared" si="609"/>
        <v>47.06133333333333</v>
      </c>
      <c r="K7799" t="str">
        <f t="shared" si="610"/>
        <v/>
      </c>
    </row>
    <row r="7800" spans="1:11" x14ac:dyDescent="0.25">
      <c r="A7800" t="s">
        <v>13639</v>
      </c>
      <c r="C7800" t="s">
        <v>2307</v>
      </c>
      <c r="D7800" t="s">
        <v>9</v>
      </c>
      <c r="E7800">
        <v>1</v>
      </c>
      <c r="F7800">
        <v>1932.8</v>
      </c>
      <c r="G7800" t="str">
        <f t="shared" si="607"/>
        <v>BLUEPRINTADG08283</v>
      </c>
      <c r="H7800" t="str">
        <f t="shared" si="611"/>
        <v>ADG08283</v>
      </c>
      <c r="I7800" t="str">
        <f t="shared" si="608"/>
        <v>KOMPLET LEŽAJA PREDNJEG TOČKA</v>
      </c>
      <c r="J7800">
        <f t="shared" si="609"/>
        <v>16.106666666666666</v>
      </c>
      <c r="K7800" t="str">
        <f t="shared" si="610"/>
        <v/>
      </c>
    </row>
    <row r="7801" spans="1:11" x14ac:dyDescent="0.25">
      <c r="A7801" t="s">
        <v>13640</v>
      </c>
      <c r="B7801" s="1" t="s">
        <v>13641</v>
      </c>
      <c r="C7801" t="s">
        <v>13642</v>
      </c>
      <c r="D7801" t="s">
        <v>1117</v>
      </c>
      <c r="E7801">
        <v>1</v>
      </c>
      <c r="F7801">
        <v>4147.2</v>
      </c>
      <c r="G7801" t="str">
        <f t="shared" si="607"/>
        <v>BLUEPRINTADG08284</v>
      </c>
      <c r="H7801" t="str">
        <f t="shared" si="611"/>
        <v>51750A6000</v>
      </c>
      <c r="I7801" t="str">
        <f t="shared" si="608"/>
        <v>SET LEŽAJEVA TOČKA</v>
      </c>
      <c r="J7801">
        <f t="shared" si="609"/>
        <v>34.559999999999995</v>
      </c>
      <c r="K7801" t="str">
        <f t="shared" si="610"/>
        <v/>
      </c>
    </row>
    <row r="7802" spans="1:11" x14ac:dyDescent="0.25">
      <c r="A7802" t="s">
        <v>13643</v>
      </c>
      <c r="C7802" t="s">
        <v>2320</v>
      </c>
      <c r="D7802" t="s">
        <v>1117</v>
      </c>
      <c r="E7802">
        <v>1</v>
      </c>
      <c r="F7802">
        <v>1370.88</v>
      </c>
      <c r="G7802" t="str">
        <f t="shared" si="607"/>
        <v>BLUEPRINTADG08302</v>
      </c>
      <c r="H7802" t="str">
        <f t="shared" si="611"/>
        <v>ADG08302</v>
      </c>
      <c r="I7802" t="str">
        <f t="shared" si="608"/>
        <v>KOMPLET LEŽAJA ZADNJEG TOČKA</v>
      </c>
      <c r="J7802">
        <f t="shared" si="609"/>
        <v>11.424000000000001</v>
      </c>
      <c r="K7802" t="str">
        <f t="shared" si="610"/>
        <v/>
      </c>
    </row>
    <row r="7803" spans="1:11" x14ac:dyDescent="0.25">
      <c r="A7803" t="s">
        <v>13644</v>
      </c>
      <c r="C7803" t="s">
        <v>2320</v>
      </c>
      <c r="D7803" t="s">
        <v>1117</v>
      </c>
      <c r="E7803">
        <v>1</v>
      </c>
      <c r="F7803">
        <v>8468.48</v>
      </c>
      <c r="G7803" t="str">
        <f t="shared" si="607"/>
        <v>BLUEPRINTADG08305</v>
      </c>
      <c r="H7803" t="str">
        <f t="shared" si="611"/>
        <v>ADG08305</v>
      </c>
      <c r="I7803" t="str">
        <f t="shared" si="608"/>
        <v>KOMPLET LEŽAJA ZADNJEG TOČKA</v>
      </c>
      <c r="J7803">
        <f t="shared" si="609"/>
        <v>70.570666666666668</v>
      </c>
      <c r="K7803" t="str">
        <f t="shared" si="610"/>
        <v/>
      </c>
    </row>
    <row r="7804" spans="1:11" x14ac:dyDescent="0.25">
      <c r="A7804" t="s">
        <v>13645</v>
      </c>
      <c r="C7804" t="s">
        <v>2320</v>
      </c>
      <c r="D7804" t="s">
        <v>1117</v>
      </c>
      <c r="E7804">
        <v>1</v>
      </c>
      <c r="F7804">
        <v>7450.88</v>
      </c>
      <c r="G7804" t="str">
        <f t="shared" si="607"/>
        <v>BLUEPRINTADG08309</v>
      </c>
      <c r="H7804" t="str">
        <f t="shared" si="611"/>
        <v>ADG08309</v>
      </c>
      <c r="I7804" t="str">
        <f t="shared" si="608"/>
        <v>KOMPLET LEŽAJA ZADNJEG TOČKA</v>
      </c>
      <c r="J7804">
        <f t="shared" si="609"/>
        <v>62.090666666666671</v>
      </c>
      <c r="K7804" t="str">
        <f t="shared" si="610"/>
        <v/>
      </c>
    </row>
    <row r="7805" spans="1:11" x14ac:dyDescent="0.25">
      <c r="A7805" t="s">
        <v>13646</v>
      </c>
      <c r="C7805" t="s">
        <v>2320</v>
      </c>
      <c r="D7805" t="s">
        <v>1117</v>
      </c>
      <c r="E7805">
        <v>1</v>
      </c>
      <c r="F7805">
        <v>2549.7600000000002</v>
      </c>
      <c r="G7805" t="str">
        <f t="shared" si="607"/>
        <v>BLUEPRINTADG08310</v>
      </c>
      <c r="H7805" t="str">
        <f t="shared" si="611"/>
        <v>ADG08310</v>
      </c>
      <c r="I7805" t="str">
        <f t="shared" si="608"/>
        <v>KOMPLET LEŽAJA ZADNJEG TOČKA</v>
      </c>
      <c r="J7805">
        <f t="shared" si="609"/>
        <v>21.248000000000001</v>
      </c>
      <c r="K7805" t="str">
        <f t="shared" si="610"/>
        <v/>
      </c>
    </row>
    <row r="7806" spans="1:11" x14ac:dyDescent="0.25">
      <c r="A7806" t="s">
        <v>13647</v>
      </c>
      <c r="B7806" s="1" t="s">
        <v>13648</v>
      </c>
      <c r="C7806" t="s">
        <v>2337</v>
      </c>
      <c r="D7806" t="s">
        <v>1117</v>
      </c>
      <c r="E7806">
        <v>1</v>
      </c>
      <c r="F7806">
        <v>17021.439999999999</v>
      </c>
      <c r="G7806" t="str">
        <f t="shared" si="607"/>
        <v>BLUEPRINTADG083100</v>
      </c>
      <c r="H7806" t="str">
        <f t="shared" si="611"/>
        <v>527303S200</v>
      </c>
      <c r="I7806" t="str">
        <f t="shared" si="608"/>
        <v>SET LEŽAJA TOČKA</v>
      </c>
      <c r="J7806">
        <f t="shared" si="609"/>
        <v>141.84533333333331</v>
      </c>
      <c r="K7806" t="str">
        <f t="shared" si="610"/>
        <v/>
      </c>
    </row>
    <row r="7807" spans="1:11" x14ac:dyDescent="0.25">
      <c r="A7807" t="s">
        <v>13649</v>
      </c>
      <c r="C7807" t="s">
        <v>2337</v>
      </c>
      <c r="D7807" t="s">
        <v>1117</v>
      </c>
      <c r="E7807">
        <v>1</v>
      </c>
      <c r="F7807">
        <v>4161.28</v>
      </c>
      <c r="G7807" t="str">
        <f t="shared" si="607"/>
        <v>BLUEPRINTADG083101</v>
      </c>
      <c r="H7807" t="str">
        <f t="shared" si="611"/>
        <v>ADG083101</v>
      </c>
      <c r="I7807" t="str">
        <f t="shared" si="608"/>
        <v>SET LEŽAJA TOČKA</v>
      </c>
      <c r="J7807">
        <f t="shared" si="609"/>
        <v>34.67733333333333</v>
      </c>
      <c r="K7807" t="str">
        <f t="shared" si="610"/>
        <v/>
      </c>
    </row>
    <row r="7808" spans="1:11" x14ac:dyDescent="0.25">
      <c r="A7808" t="s">
        <v>13650</v>
      </c>
      <c r="B7808" s="1" t="s">
        <v>2336</v>
      </c>
      <c r="C7808" t="s">
        <v>2337</v>
      </c>
      <c r="D7808" t="s">
        <v>1117</v>
      </c>
      <c r="E7808">
        <v>1</v>
      </c>
      <c r="F7808">
        <v>5232.6400000000003</v>
      </c>
      <c r="G7808" t="str">
        <f t="shared" si="607"/>
        <v>BLUEPRINTADG083102</v>
      </c>
      <c r="H7808" t="str">
        <f t="shared" si="611"/>
        <v>KITTEDPRODUCT</v>
      </c>
      <c r="I7808" t="str">
        <f t="shared" si="608"/>
        <v>SET LEŽAJA TOČKA</v>
      </c>
      <c r="J7808">
        <f t="shared" si="609"/>
        <v>43.605333333333334</v>
      </c>
      <c r="K7808" t="str">
        <f t="shared" si="610"/>
        <v/>
      </c>
    </row>
    <row r="7809" spans="1:11" x14ac:dyDescent="0.25">
      <c r="A7809" t="s">
        <v>13651</v>
      </c>
      <c r="B7809" s="1" t="s">
        <v>2336</v>
      </c>
      <c r="C7809" t="s">
        <v>2337</v>
      </c>
      <c r="D7809" t="s">
        <v>1117</v>
      </c>
      <c r="E7809">
        <v>1</v>
      </c>
      <c r="F7809">
        <v>1903.36</v>
      </c>
      <c r="G7809" t="str">
        <f t="shared" si="607"/>
        <v>BLUEPRINTADG083103</v>
      </c>
      <c r="H7809" t="str">
        <f t="shared" si="611"/>
        <v>KITTEDPRODUCT</v>
      </c>
      <c r="I7809" t="str">
        <f t="shared" si="608"/>
        <v>SET LEŽAJA TOČKA</v>
      </c>
      <c r="J7809">
        <f t="shared" si="609"/>
        <v>15.861333333333333</v>
      </c>
      <c r="K7809" t="str">
        <f t="shared" si="610"/>
        <v/>
      </c>
    </row>
    <row r="7810" spans="1:11" x14ac:dyDescent="0.25">
      <c r="A7810" t="s">
        <v>13652</v>
      </c>
      <c r="B7810" s="1" t="s">
        <v>2336</v>
      </c>
      <c r="C7810" t="s">
        <v>2337</v>
      </c>
      <c r="D7810" t="s">
        <v>1117</v>
      </c>
      <c r="E7810">
        <v>1</v>
      </c>
      <c r="F7810">
        <v>3100.16</v>
      </c>
      <c r="G7810" t="str">
        <f t="shared" si="607"/>
        <v>BLUEPRINTADG083104</v>
      </c>
      <c r="H7810" t="str">
        <f t="shared" si="611"/>
        <v>KITTEDPRODUCT</v>
      </c>
      <c r="I7810" t="str">
        <f t="shared" si="608"/>
        <v>SET LEŽAJA TOČKA</v>
      </c>
      <c r="J7810">
        <f t="shared" si="609"/>
        <v>25.834666666666667</v>
      </c>
      <c r="K7810" t="str">
        <f t="shared" si="610"/>
        <v/>
      </c>
    </row>
    <row r="7811" spans="1:11" x14ac:dyDescent="0.25">
      <c r="A7811" t="s">
        <v>13653</v>
      </c>
      <c r="B7811" s="1" t="s">
        <v>2336</v>
      </c>
      <c r="C7811" t="s">
        <v>2337</v>
      </c>
      <c r="D7811" t="s">
        <v>1117</v>
      </c>
      <c r="E7811">
        <v>1</v>
      </c>
      <c r="F7811">
        <v>1441.28</v>
      </c>
      <c r="G7811" t="str">
        <f t="shared" ref="G7811:G7874" si="612">"BLUEPRINT"&amp;A7811</f>
        <v>BLUEPRINTADG083105</v>
      </c>
      <c r="H7811" t="str">
        <f t="shared" si="611"/>
        <v>KITTEDPRODUCT</v>
      </c>
      <c r="I7811" t="str">
        <f t="shared" ref="I7811:I7874" si="613">UPPER(C7811)</f>
        <v>SET LEŽAJA TOČKA</v>
      </c>
      <c r="J7811">
        <f t="shared" ref="J7811:J7874" si="614">F7811/120</f>
        <v>12.010666666666667</v>
      </c>
      <c r="K7811" t="str">
        <f t="shared" ref="K7811:K7874" si="615">IF(E7811&gt;1,"nesto", "")</f>
        <v/>
      </c>
    </row>
    <row r="7812" spans="1:11" x14ac:dyDescent="0.25">
      <c r="A7812" t="s">
        <v>13654</v>
      </c>
      <c r="C7812" t="s">
        <v>2337</v>
      </c>
      <c r="D7812" t="s">
        <v>1117</v>
      </c>
      <c r="E7812">
        <v>1</v>
      </c>
      <c r="F7812">
        <v>2707.2</v>
      </c>
      <c r="G7812" t="str">
        <f t="shared" si="612"/>
        <v>BLUEPRINTADG083106</v>
      </c>
      <c r="H7812" t="str">
        <f t="shared" si="611"/>
        <v>ADG083106</v>
      </c>
      <c r="I7812" t="str">
        <f t="shared" si="613"/>
        <v>SET LEŽAJA TOČKA</v>
      </c>
      <c r="J7812">
        <f t="shared" si="614"/>
        <v>22.56</v>
      </c>
      <c r="K7812" t="str">
        <f t="shared" si="615"/>
        <v/>
      </c>
    </row>
    <row r="7813" spans="1:11" x14ac:dyDescent="0.25">
      <c r="A7813" t="s">
        <v>13655</v>
      </c>
      <c r="C7813" t="s">
        <v>2337</v>
      </c>
      <c r="D7813" t="s">
        <v>1117</v>
      </c>
      <c r="E7813">
        <v>1</v>
      </c>
      <c r="F7813">
        <v>2709.76</v>
      </c>
      <c r="G7813" t="str">
        <f t="shared" si="612"/>
        <v>BLUEPRINTADG083107</v>
      </c>
      <c r="H7813" t="str">
        <f t="shared" si="611"/>
        <v>ADG083107</v>
      </c>
      <c r="I7813" t="str">
        <f t="shared" si="613"/>
        <v>SET LEŽAJA TOČKA</v>
      </c>
      <c r="J7813">
        <f t="shared" si="614"/>
        <v>22.581333333333337</v>
      </c>
      <c r="K7813" t="str">
        <f t="shared" si="615"/>
        <v/>
      </c>
    </row>
    <row r="7814" spans="1:11" x14ac:dyDescent="0.25">
      <c r="A7814" t="s">
        <v>13656</v>
      </c>
      <c r="B7814" s="1" t="s">
        <v>4641</v>
      </c>
      <c r="C7814" t="s">
        <v>2337</v>
      </c>
      <c r="D7814" t="s">
        <v>1117</v>
      </c>
      <c r="E7814">
        <v>1</v>
      </c>
      <c r="F7814">
        <v>6359.04</v>
      </c>
      <c r="G7814" t="str">
        <f t="shared" si="612"/>
        <v>BLUEPRINTADG083108</v>
      </c>
      <c r="H7814" t="str">
        <f t="shared" si="611"/>
        <v>KITTEDITEM</v>
      </c>
      <c r="I7814" t="str">
        <f t="shared" si="613"/>
        <v>SET LEŽAJA TOČKA</v>
      </c>
      <c r="J7814">
        <f t="shared" si="614"/>
        <v>52.991999999999997</v>
      </c>
      <c r="K7814" t="str">
        <f t="shared" si="615"/>
        <v/>
      </c>
    </row>
    <row r="7815" spans="1:11" x14ac:dyDescent="0.25">
      <c r="A7815" t="s">
        <v>13657</v>
      </c>
      <c r="C7815" t="s">
        <v>2320</v>
      </c>
      <c r="D7815" t="s">
        <v>1117</v>
      </c>
      <c r="E7815">
        <v>1</v>
      </c>
      <c r="F7815">
        <v>2649.6</v>
      </c>
      <c r="G7815" t="str">
        <f t="shared" si="612"/>
        <v>BLUEPRINTADG08311</v>
      </c>
      <c r="H7815" t="str">
        <f t="shared" si="611"/>
        <v>ADG08311</v>
      </c>
      <c r="I7815" t="str">
        <f t="shared" si="613"/>
        <v>KOMPLET LEŽAJA ZADNJEG TOČKA</v>
      </c>
      <c r="J7815">
        <f t="shared" si="614"/>
        <v>22.08</v>
      </c>
      <c r="K7815" t="str">
        <f t="shared" si="615"/>
        <v/>
      </c>
    </row>
    <row r="7816" spans="1:11" x14ac:dyDescent="0.25">
      <c r="A7816" t="s">
        <v>13658</v>
      </c>
      <c r="C7816" t="s">
        <v>2329</v>
      </c>
      <c r="D7816" t="s">
        <v>9</v>
      </c>
      <c r="E7816">
        <v>1</v>
      </c>
      <c r="F7816">
        <v>7910.4</v>
      </c>
      <c r="G7816" t="str">
        <f t="shared" si="612"/>
        <v>BLUEPRINTADG083111</v>
      </c>
      <c r="H7816" t="str">
        <f t="shared" si="611"/>
        <v>ADG083111</v>
      </c>
      <c r="I7816" t="str">
        <f t="shared" si="613"/>
        <v>KOMPLET LEŽAJA ZADNJEG TOČKA</v>
      </c>
      <c r="J7816">
        <f t="shared" si="614"/>
        <v>65.92</v>
      </c>
      <c r="K7816" t="str">
        <f t="shared" si="615"/>
        <v/>
      </c>
    </row>
    <row r="7817" spans="1:11" x14ac:dyDescent="0.25">
      <c r="A7817" t="s">
        <v>13659</v>
      </c>
      <c r="B7817" s="1" t="s">
        <v>13660</v>
      </c>
      <c r="C7817" t="s">
        <v>2329</v>
      </c>
      <c r="D7817" t="s">
        <v>9</v>
      </c>
      <c r="E7817">
        <v>1</v>
      </c>
      <c r="F7817">
        <v>4934.3999999999996</v>
      </c>
      <c r="G7817" t="str">
        <f t="shared" si="612"/>
        <v>BLUEPRINTADG083112</v>
      </c>
      <c r="H7817" t="str">
        <f t="shared" si="611"/>
        <v>PW823106</v>
      </c>
      <c r="I7817" t="str">
        <f t="shared" si="613"/>
        <v>KOMPLET LEŽAJA ZADNJEG TOČKA</v>
      </c>
      <c r="J7817">
        <f t="shared" si="614"/>
        <v>41.12</v>
      </c>
      <c r="K7817" t="str">
        <f t="shared" si="615"/>
        <v/>
      </c>
    </row>
    <row r="7818" spans="1:11" x14ac:dyDescent="0.25">
      <c r="A7818" t="s">
        <v>13661</v>
      </c>
      <c r="B7818" s="1" t="s">
        <v>13662</v>
      </c>
      <c r="C7818" t="s">
        <v>2329</v>
      </c>
      <c r="D7818" t="s">
        <v>9</v>
      </c>
      <c r="E7818">
        <v>1</v>
      </c>
      <c r="F7818">
        <v>12238.08</v>
      </c>
      <c r="G7818" t="str">
        <f t="shared" si="612"/>
        <v>BLUEPRINTADG083113</v>
      </c>
      <c r="H7818" t="str">
        <f t="shared" si="611"/>
        <v>527301M000</v>
      </c>
      <c r="I7818" t="str">
        <f t="shared" si="613"/>
        <v>KOMPLET LEŽAJA ZADNJEG TOČKA</v>
      </c>
      <c r="J7818">
        <f t="shared" si="614"/>
        <v>101.98399999999999</v>
      </c>
      <c r="K7818" t="str">
        <f t="shared" si="615"/>
        <v/>
      </c>
    </row>
    <row r="7819" spans="1:11" x14ac:dyDescent="0.25">
      <c r="A7819" t="s">
        <v>13663</v>
      </c>
      <c r="B7819" s="1" t="s">
        <v>13664</v>
      </c>
      <c r="C7819" t="s">
        <v>2329</v>
      </c>
      <c r="D7819" t="s">
        <v>9</v>
      </c>
      <c r="E7819">
        <v>1</v>
      </c>
      <c r="F7819">
        <v>5742.08</v>
      </c>
      <c r="G7819" t="str">
        <f t="shared" si="612"/>
        <v>BLUEPRINTADG083114</v>
      </c>
      <c r="H7819" t="str">
        <f t="shared" si="611"/>
        <v>H180A#1</v>
      </c>
      <c r="I7819" t="str">
        <f t="shared" si="613"/>
        <v>KOMPLET LEŽAJA ZADNJEG TOČKA</v>
      </c>
      <c r="J7819">
        <f t="shared" si="614"/>
        <v>47.850666666666669</v>
      </c>
      <c r="K7819" t="str">
        <f t="shared" si="615"/>
        <v/>
      </c>
    </row>
    <row r="7820" spans="1:11" x14ac:dyDescent="0.25">
      <c r="A7820" t="s">
        <v>13665</v>
      </c>
      <c r="C7820" t="s">
        <v>2329</v>
      </c>
      <c r="D7820" t="s">
        <v>9</v>
      </c>
      <c r="E7820">
        <v>1</v>
      </c>
      <c r="F7820">
        <v>4203.5200000000004</v>
      </c>
      <c r="G7820" t="str">
        <f t="shared" si="612"/>
        <v>BLUEPRINTADG083115</v>
      </c>
      <c r="H7820" t="str">
        <f t="shared" si="611"/>
        <v>ADG083115</v>
      </c>
      <c r="I7820" t="str">
        <f t="shared" si="613"/>
        <v>KOMPLET LEŽAJA ZADNJEG TOČKA</v>
      </c>
      <c r="J7820">
        <f t="shared" si="614"/>
        <v>35.029333333333334</v>
      </c>
      <c r="K7820" t="str">
        <f t="shared" si="615"/>
        <v/>
      </c>
    </row>
    <row r="7821" spans="1:11" x14ac:dyDescent="0.25">
      <c r="A7821" t="s">
        <v>13666</v>
      </c>
      <c r="B7821" s="1" t="s">
        <v>43982</v>
      </c>
      <c r="C7821" t="s">
        <v>2329</v>
      </c>
      <c r="D7821" t="s">
        <v>9</v>
      </c>
      <c r="E7821">
        <v>1</v>
      </c>
      <c r="F7821">
        <v>7800.32</v>
      </c>
      <c r="G7821" t="str">
        <f t="shared" si="612"/>
        <v>BLUEPRINTADG083116</v>
      </c>
      <c r="H7821" t="str">
        <f t="shared" si="611"/>
        <v>13502872</v>
      </c>
      <c r="I7821" t="str">
        <f t="shared" si="613"/>
        <v>KOMPLET LEŽAJA ZADNJEG TOČKA</v>
      </c>
      <c r="J7821">
        <f t="shared" si="614"/>
        <v>65.00266666666667</v>
      </c>
      <c r="K7821" t="str">
        <f t="shared" si="615"/>
        <v/>
      </c>
    </row>
    <row r="7822" spans="1:11" x14ac:dyDescent="0.25">
      <c r="A7822" t="s">
        <v>13667</v>
      </c>
      <c r="C7822" t="s">
        <v>2320</v>
      </c>
      <c r="D7822" t="s">
        <v>9</v>
      </c>
      <c r="E7822">
        <v>1</v>
      </c>
      <c r="F7822">
        <v>5478.4</v>
      </c>
      <c r="G7822" t="str">
        <f t="shared" si="612"/>
        <v>BLUEPRINTADG083117</v>
      </c>
      <c r="H7822" t="str">
        <f t="shared" si="611"/>
        <v>ADG083117</v>
      </c>
      <c r="I7822" t="str">
        <f t="shared" si="613"/>
        <v>KOMPLET LEŽAJA ZADNJEG TOČKA</v>
      </c>
      <c r="J7822">
        <f t="shared" si="614"/>
        <v>45.653333333333329</v>
      </c>
      <c r="K7822" t="str">
        <f t="shared" si="615"/>
        <v/>
      </c>
    </row>
    <row r="7823" spans="1:11" x14ac:dyDescent="0.25">
      <c r="A7823" t="s">
        <v>13668</v>
      </c>
      <c r="B7823" s="1" t="s">
        <v>13669</v>
      </c>
      <c r="C7823" t="s">
        <v>5914</v>
      </c>
      <c r="D7823" t="s">
        <v>1117</v>
      </c>
      <c r="E7823">
        <v>1</v>
      </c>
      <c r="F7823">
        <v>4102.3999999999996</v>
      </c>
      <c r="G7823" t="str">
        <f t="shared" si="612"/>
        <v>BLUEPRINTADG083118</v>
      </c>
      <c r="H7823" t="str">
        <f t="shared" si="611"/>
        <v>527501Y000</v>
      </c>
      <c r="I7823" t="str">
        <f t="shared" si="613"/>
        <v>KOMPLET LEŽAJA ZADNJEG TOCKA</v>
      </c>
      <c r="J7823">
        <f t="shared" si="614"/>
        <v>34.18666666666666</v>
      </c>
      <c r="K7823" t="str">
        <f t="shared" si="615"/>
        <v/>
      </c>
    </row>
    <row r="7824" spans="1:11" x14ac:dyDescent="0.25">
      <c r="A7824" t="s">
        <v>13670</v>
      </c>
      <c r="B7824" s="1" t="s">
        <v>13671</v>
      </c>
      <c r="C7824" t="s">
        <v>5914</v>
      </c>
      <c r="D7824" t="s">
        <v>1117</v>
      </c>
      <c r="E7824">
        <v>1</v>
      </c>
      <c r="F7824">
        <v>3656.96</v>
      </c>
      <c r="G7824" t="str">
        <f t="shared" si="612"/>
        <v>BLUEPRINTADG083119</v>
      </c>
      <c r="H7824" t="str">
        <f t="shared" si="611"/>
        <v>527500U000</v>
      </c>
      <c r="I7824" t="str">
        <f t="shared" si="613"/>
        <v>KOMPLET LEŽAJA ZADNJEG TOCKA</v>
      </c>
      <c r="J7824">
        <f t="shared" si="614"/>
        <v>30.474666666666668</v>
      </c>
      <c r="K7824" t="str">
        <f t="shared" si="615"/>
        <v/>
      </c>
    </row>
    <row r="7825" spans="1:11" x14ac:dyDescent="0.25">
      <c r="A7825" t="s">
        <v>13672</v>
      </c>
      <c r="B7825" s="1" t="s">
        <v>13673</v>
      </c>
      <c r="C7825" t="s">
        <v>2320</v>
      </c>
      <c r="D7825" t="s">
        <v>1117</v>
      </c>
      <c r="E7825">
        <v>1</v>
      </c>
      <c r="F7825">
        <v>4175.3599999999997</v>
      </c>
      <c r="G7825" t="str">
        <f t="shared" si="612"/>
        <v>BLUEPRINTADG08312</v>
      </c>
      <c r="H7825" t="str">
        <f t="shared" si="611"/>
        <v>5271029100</v>
      </c>
      <c r="I7825" t="str">
        <f t="shared" si="613"/>
        <v>KOMPLET LEŽAJA ZADNJEG TOČKA</v>
      </c>
      <c r="J7825">
        <f t="shared" si="614"/>
        <v>34.794666666666664</v>
      </c>
      <c r="K7825" t="str">
        <f t="shared" si="615"/>
        <v/>
      </c>
    </row>
    <row r="7826" spans="1:11" x14ac:dyDescent="0.25">
      <c r="A7826" t="s">
        <v>13674</v>
      </c>
      <c r="B7826" s="1" t="s">
        <v>43983</v>
      </c>
      <c r="C7826" t="s">
        <v>13675</v>
      </c>
      <c r="D7826" t="s">
        <v>9</v>
      </c>
      <c r="E7826">
        <v>1</v>
      </c>
      <c r="F7826">
        <v>4139.5200000000004</v>
      </c>
      <c r="G7826" t="str">
        <f t="shared" si="612"/>
        <v>BLUEPRINTADG083120</v>
      </c>
      <c r="H7826" t="str">
        <f t="shared" si="611"/>
        <v>13500590</v>
      </c>
      <c r="I7826" t="str">
        <f t="shared" si="613"/>
        <v>LEŽAJ TOČKA</v>
      </c>
      <c r="J7826">
        <f t="shared" si="614"/>
        <v>34.496000000000002</v>
      </c>
      <c r="K7826" t="str">
        <f t="shared" si="615"/>
        <v/>
      </c>
    </row>
    <row r="7827" spans="1:11" x14ac:dyDescent="0.25">
      <c r="A7827" t="s">
        <v>13676</v>
      </c>
      <c r="B7827" s="1" t="s">
        <v>13677</v>
      </c>
      <c r="C7827" t="s">
        <v>13675</v>
      </c>
      <c r="D7827" t="s">
        <v>9</v>
      </c>
      <c r="E7827">
        <v>1</v>
      </c>
      <c r="F7827">
        <v>4546.5600000000004</v>
      </c>
      <c r="G7827" t="str">
        <f t="shared" si="612"/>
        <v>BLUEPRINTADG083121</v>
      </c>
      <c r="H7827" t="str">
        <f t="shared" si="611"/>
        <v>0420001</v>
      </c>
      <c r="I7827" t="str">
        <f t="shared" si="613"/>
        <v>LEŽAJ TOČKA</v>
      </c>
      <c r="J7827">
        <f t="shared" si="614"/>
        <v>37.888000000000005</v>
      </c>
      <c r="K7827" t="str">
        <f t="shared" si="615"/>
        <v/>
      </c>
    </row>
    <row r="7828" spans="1:11" x14ac:dyDescent="0.25">
      <c r="A7828" t="s">
        <v>13678</v>
      </c>
      <c r="C7828" t="s">
        <v>2320</v>
      </c>
      <c r="D7828" t="s">
        <v>1117</v>
      </c>
      <c r="E7828">
        <v>1</v>
      </c>
      <c r="F7828">
        <v>6330.88</v>
      </c>
      <c r="G7828" t="str">
        <f t="shared" si="612"/>
        <v>BLUEPRINTADG08314</v>
      </c>
      <c r="H7828" t="str">
        <f t="shared" si="611"/>
        <v>ADG08314</v>
      </c>
      <c r="I7828" t="str">
        <f t="shared" si="613"/>
        <v>KOMPLET LEŽAJA ZADNJEG TOČKA</v>
      </c>
      <c r="J7828">
        <f t="shared" si="614"/>
        <v>52.757333333333335</v>
      </c>
      <c r="K7828" t="str">
        <f t="shared" si="615"/>
        <v/>
      </c>
    </row>
    <row r="7829" spans="1:11" x14ac:dyDescent="0.25">
      <c r="A7829" t="s">
        <v>13679</v>
      </c>
      <c r="C7829" t="s">
        <v>2320</v>
      </c>
      <c r="D7829" t="s">
        <v>1117</v>
      </c>
      <c r="E7829">
        <v>1</v>
      </c>
      <c r="F7829">
        <v>9116.16</v>
      </c>
      <c r="G7829" t="str">
        <f t="shared" si="612"/>
        <v>BLUEPRINTADG08316</v>
      </c>
      <c r="H7829" t="str">
        <f t="shared" si="611"/>
        <v>ADG08316</v>
      </c>
      <c r="I7829" t="str">
        <f t="shared" si="613"/>
        <v>KOMPLET LEŽAJA ZADNJEG TOČKA</v>
      </c>
      <c r="J7829">
        <f t="shared" si="614"/>
        <v>75.968000000000004</v>
      </c>
      <c r="K7829" t="str">
        <f t="shared" si="615"/>
        <v/>
      </c>
    </row>
    <row r="7830" spans="1:11" x14ac:dyDescent="0.25">
      <c r="A7830" t="s">
        <v>13680</v>
      </c>
      <c r="C7830" t="s">
        <v>2320</v>
      </c>
      <c r="D7830" t="s">
        <v>1117</v>
      </c>
      <c r="E7830">
        <v>1</v>
      </c>
      <c r="F7830">
        <v>4203.5200000000004</v>
      </c>
      <c r="G7830" t="str">
        <f t="shared" si="612"/>
        <v>BLUEPRINTADG08317</v>
      </c>
      <c r="H7830" t="str">
        <f t="shared" si="611"/>
        <v>ADG08317</v>
      </c>
      <c r="I7830" t="str">
        <f t="shared" si="613"/>
        <v>KOMPLET LEŽAJA ZADNJEG TOČKA</v>
      </c>
      <c r="J7830">
        <f t="shared" si="614"/>
        <v>35.029333333333334</v>
      </c>
      <c r="K7830" t="str">
        <f t="shared" si="615"/>
        <v/>
      </c>
    </row>
    <row r="7831" spans="1:11" x14ac:dyDescent="0.25">
      <c r="A7831" t="s">
        <v>13681</v>
      </c>
      <c r="C7831" t="s">
        <v>2320</v>
      </c>
      <c r="D7831" t="s">
        <v>1117</v>
      </c>
      <c r="E7831">
        <v>1</v>
      </c>
      <c r="F7831">
        <v>2214.4</v>
      </c>
      <c r="G7831" t="str">
        <f t="shared" si="612"/>
        <v>BLUEPRINTADG08318</v>
      </c>
      <c r="H7831" t="str">
        <f t="shared" si="611"/>
        <v>ADG08318</v>
      </c>
      <c r="I7831" t="str">
        <f t="shared" si="613"/>
        <v>KOMPLET LEŽAJA ZADNJEG TOČKA</v>
      </c>
      <c r="J7831">
        <f t="shared" si="614"/>
        <v>18.453333333333333</v>
      </c>
      <c r="K7831" t="str">
        <f t="shared" si="615"/>
        <v/>
      </c>
    </row>
    <row r="7832" spans="1:11" x14ac:dyDescent="0.25">
      <c r="A7832" t="s">
        <v>13682</v>
      </c>
      <c r="C7832" t="s">
        <v>2320</v>
      </c>
      <c r="D7832" t="s">
        <v>1117</v>
      </c>
      <c r="E7832">
        <v>1</v>
      </c>
      <c r="F7832">
        <v>1777.92</v>
      </c>
      <c r="G7832" t="str">
        <f t="shared" si="612"/>
        <v>BLUEPRINTADG08319</v>
      </c>
      <c r="H7832" t="str">
        <f t="shared" si="611"/>
        <v>ADG08319</v>
      </c>
      <c r="I7832" t="str">
        <f t="shared" si="613"/>
        <v>KOMPLET LEŽAJA ZADNJEG TOČKA</v>
      </c>
      <c r="J7832">
        <f t="shared" si="614"/>
        <v>14.816000000000001</v>
      </c>
      <c r="K7832" t="str">
        <f t="shared" si="615"/>
        <v/>
      </c>
    </row>
    <row r="7833" spans="1:11" x14ac:dyDescent="0.25">
      <c r="A7833" t="s">
        <v>13683</v>
      </c>
      <c r="C7833" t="s">
        <v>2320</v>
      </c>
      <c r="D7833" t="s">
        <v>1117</v>
      </c>
      <c r="E7833">
        <v>1</v>
      </c>
      <c r="F7833">
        <v>1491.2</v>
      </c>
      <c r="G7833" t="str">
        <f t="shared" si="612"/>
        <v>BLUEPRINTADG08320</v>
      </c>
      <c r="H7833" t="str">
        <f t="shared" si="611"/>
        <v>ADG08320</v>
      </c>
      <c r="I7833" t="str">
        <f t="shared" si="613"/>
        <v>KOMPLET LEŽAJA ZADNJEG TOČKA</v>
      </c>
      <c r="J7833">
        <f t="shared" si="614"/>
        <v>12.426666666666668</v>
      </c>
      <c r="K7833" t="str">
        <f t="shared" si="615"/>
        <v/>
      </c>
    </row>
    <row r="7834" spans="1:11" x14ac:dyDescent="0.25">
      <c r="A7834" t="s">
        <v>13684</v>
      </c>
      <c r="C7834" t="s">
        <v>2320</v>
      </c>
      <c r="D7834" t="s">
        <v>1117</v>
      </c>
      <c r="E7834">
        <v>1</v>
      </c>
      <c r="F7834">
        <v>2506.2399999999998</v>
      </c>
      <c r="G7834" t="str">
        <f t="shared" si="612"/>
        <v>BLUEPRINTADG08323</v>
      </c>
      <c r="H7834" t="str">
        <f t="shared" si="611"/>
        <v>ADG08323</v>
      </c>
      <c r="I7834" t="str">
        <f t="shared" si="613"/>
        <v>KOMPLET LEŽAJA ZADNJEG TOČKA</v>
      </c>
      <c r="J7834">
        <f t="shared" si="614"/>
        <v>20.885333333333332</v>
      </c>
      <c r="K7834" t="str">
        <f t="shared" si="615"/>
        <v/>
      </c>
    </row>
    <row r="7835" spans="1:11" x14ac:dyDescent="0.25">
      <c r="A7835" t="s">
        <v>13685</v>
      </c>
      <c r="C7835" t="s">
        <v>2320</v>
      </c>
      <c r="D7835" t="s">
        <v>1117</v>
      </c>
      <c r="E7835">
        <v>1</v>
      </c>
      <c r="F7835">
        <v>13132.8</v>
      </c>
      <c r="G7835" t="str">
        <f t="shared" si="612"/>
        <v>BLUEPRINTADG08324</v>
      </c>
      <c r="H7835" t="str">
        <f t="shared" si="611"/>
        <v>ADG08324</v>
      </c>
      <c r="I7835" t="str">
        <f t="shared" si="613"/>
        <v>KOMPLET LEŽAJA ZADNJEG TOČKA</v>
      </c>
      <c r="J7835">
        <f t="shared" si="614"/>
        <v>109.44</v>
      </c>
      <c r="K7835" t="str">
        <f t="shared" si="615"/>
        <v/>
      </c>
    </row>
    <row r="7836" spans="1:11" x14ac:dyDescent="0.25">
      <c r="A7836" t="s">
        <v>13686</v>
      </c>
      <c r="B7836" s="1" t="s">
        <v>13687</v>
      </c>
      <c r="C7836" t="s">
        <v>2320</v>
      </c>
      <c r="D7836" t="s">
        <v>1117</v>
      </c>
      <c r="E7836">
        <v>1</v>
      </c>
      <c r="F7836">
        <v>3598.08</v>
      </c>
      <c r="G7836" t="str">
        <f t="shared" si="612"/>
        <v>BLUEPRINTADG08325</v>
      </c>
      <c r="H7836" t="str">
        <f t="shared" si="611"/>
        <v>5271029450</v>
      </c>
      <c r="I7836" t="str">
        <f t="shared" si="613"/>
        <v>KOMPLET LEŽAJA ZADNJEG TOČKA</v>
      </c>
      <c r="J7836">
        <f t="shared" si="614"/>
        <v>29.983999999999998</v>
      </c>
      <c r="K7836" t="str">
        <f t="shared" si="615"/>
        <v/>
      </c>
    </row>
    <row r="7837" spans="1:11" x14ac:dyDescent="0.25">
      <c r="A7837" t="s">
        <v>13688</v>
      </c>
      <c r="C7837" t="s">
        <v>2320</v>
      </c>
      <c r="D7837" t="s">
        <v>1117</v>
      </c>
      <c r="E7837">
        <v>1</v>
      </c>
      <c r="F7837">
        <v>8847.36</v>
      </c>
      <c r="G7837" t="str">
        <f t="shared" si="612"/>
        <v>BLUEPRINTADG08327</v>
      </c>
      <c r="H7837" t="str">
        <f t="shared" si="611"/>
        <v>ADG08327</v>
      </c>
      <c r="I7837" t="str">
        <f t="shared" si="613"/>
        <v>KOMPLET LEŽAJA ZADNJEG TOČKA</v>
      </c>
      <c r="J7837">
        <f t="shared" si="614"/>
        <v>73.728000000000009</v>
      </c>
      <c r="K7837" t="str">
        <f t="shared" si="615"/>
        <v/>
      </c>
    </row>
    <row r="7838" spans="1:11" x14ac:dyDescent="0.25">
      <c r="A7838" t="s">
        <v>13689</v>
      </c>
      <c r="C7838" t="s">
        <v>2320</v>
      </c>
      <c r="D7838" t="s">
        <v>1117</v>
      </c>
      <c r="E7838">
        <v>1</v>
      </c>
      <c r="F7838">
        <v>6385.92</v>
      </c>
      <c r="G7838" t="str">
        <f t="shared" si="612"/>
        <v>BLUEPRINTADG08328</v>
      </c>
      <c r="H7838" t="str">
        <f t="shared" si="611"/>
        <v>ADG08328</v>
      </c>
      <c r="I7838" t="str">
        <f t="shared" si="613"/>
        <v>KOMPLET LEŽAJA ZADNJEG TOČKA</v>
      </c>
      <c r="J7838">
        <f t="shared" si="614"/>
        <v>53.216000000000001</v>
      </c>
      <c r="K7838" t="str">
        <f t="shared" si="615"/>
        <v/>
      </c>
    </row>
    <row r="7839" spans="1:11" x14ac:dyDescent="0.25">
      <c r="A7839" t="s">
        <v>13690</v>
      </c>
      <c r="C7839" t="s">
        <v>2320</v>
      </c>
      <c r="D7839" t="s">
        <v>1117</v>
      </c>
      <c r="E7839">
        <v>1</v>
      </c>
      <c r="F7839">
        <v>2152.96</v>
      </c>
      <c r="G7839" t="str">
        <f t="shared" si="612"/>
        <v>BLUEPRINTADG08329</v>
      </c>
      <c r="H7839" t="str">
        <f t="shared" si="611"/>
        <v>ADG08329</v>
      </c>
      <c r="I7839" t="str">
        <f t="shared" si="613"/>
        <v>KOMPLET LEŽAJA ZADNJEG TOČKA</v>
      </c>
      <c r="J7839">
        <f t="shared" si="614"/>
        <v>17.941333333333333</v>
      </c>
      <c r="K7839" t="str">
        <f t="shared" si="615"/>
        <v/>
      </c>
    </row>
    <row r="7840" spans="1:11" x14ac:dyDescent="0.25">
      <c r="A7840" t="s">
        <v>13691</v>
      </c>
      <c r="C7840" t="s">
        <v>2320</v>
      </c>
      <c r="D7840" t="s">
        <v>1117</v>
      </c>
      <c r="E7840">
        <v>1</v>
      </c>
      <c r="F7840">
        <v>16849.919999999998</v>
      </c>
      <c r="G7840" t="str">
        <f t="shared" si="612"/>
        <v>BLUEPRINTADG08330C</v>
      </c>
      <c r="H7840" t="str">
        <f t="shared" si="611"/>
        <v>ADG08330C</v>
      </c>
      <c r="I7840" t="str">
        <f t="shared" si="613"/>
        <v>KOMPLET LEŽAJA ZADNJEG TOČKA</v>
      </c>
      <c r="J7840">
        <f t="shared" si="614"/>
        <v>140.416</v>
      </c>
      <c r="K7840" t="str">
        <f t="shared" si="615"/>
        <v/>
      </c>
    </row>
    <row r="7841" spans="1:11" x14ac:dyDescent="0.25">
      <c r="A7841" t="s">
        <v>13692</v>
      </c>
      <c r="C7841" t="s">
        <v>2320</v>
      </c>
      <c r="D7841" t="s">
        <v>1117</v>
      </c>
      <c r="E7841">
        <v>1</v>
      </c>
      <c r="F7841">
        <v>9976.32</v>
      </c>
      <c r="G7841" t="str">
        <f t="shared" si="612"/>
        <v>BLUEPRINTADG08331</v>
      </c>
      <c r="H7841" t="str">
        <f t="shared" si="611"/>
        <v>ADG08331</v>
      </c>
      <c r="I7841" t="str">
        <f t="shared" si="613"/>
        <v>KOMPLET LEŽAJA ZADNJEG TOČKA</v>
      </c>
      <c r="J7841">
        <f t="shared" si="614"/>
        <v>83.135999999999996</v>
      </c>
      <c r="K7841" t="str">
        <f t="shared" si="615"/>
        <v/>
      </c>
    </row>
    <row r="7842" spans="1:11" x14ac:dyDescent="0.25">
      <c r="A7842" t="s">
        <v>13693</v>
      </c>
      <c r="B7842" s="1" t="s">
        <v>13694</v>
      </c>
      <c r="C7842" t="s">
        <v>2320</v>
      </c>
      <c r="D7842" t="s">
        <v>1117</v>
      </c>
      <c r="E7842">
        <v>1</v>
      </c>
      <c r="F7842">
        <v>7015.68</v>
      </c>
      <c r="G7842" t="str">
        <f t="shared" si="612"/>
        <v>BLUEPRINTADG08332</v>
      </c>
      <c r="H7842" t="str">
        <f t="shared" si="611"/>
        <v>527501G100</v>
      </c>
      <c r="I7842" t="str">
        <f t="shared" si="613"/>
        <v>KOMPLET LEŽAJA ZADNJEG TOČKA</v>
      </c>
      <c r="J7842">
        <f t="shared" si="614"/>
        <v>58.464000000000006</v>
      </c>
      <c r="K7842" t="str">
        <f t="shared" si="615"/>
        <v/>
      </c>
    </row>
    <row r="7843" spans="1:11" x14ac:dyDescent="0.25">
      <c r="A7843" t="s">
        <v>13695</v>
      </c>
      <c r="C7843" t="s">
        <v>2320</v>
      </c>
      <c r="D7843" t="s">
        <v>1117</v>
      </c>
      <c r="E7843">
        <v>1</v>
      </c>
      <c r="F7843">
        <v>995.84</v>
      </c>
      <c r="G7843" t="str">
        <f t="shared" si="612"/>
        <v>BLUEPRINTADG08334</v>
      </c>
      <c r="H7843" t="str">
        <f t="shared" si="611"/>
        <v>ADG08334</v>
      </c>
      <c r="I7843" t="str">
        <f t="shared" si="613"/>
        <v>KOMPLET LEŽAJA ZADNJEG TOČKA</v>
      </c>
      <c r="J7843">
        <f t="shared" si="614"/>
        <v>8.2986666666666675</v>
      </c>
      <c r="K7843" t="str">
        <f t="shared" si="615"/>
        <v/>
      </c>
    </row>
    <row r="7844" spans="1:11" x14ac:dyDescent="0.25">
      <c r="A7844" t="s">
        <v>13696</v>
      </c>
      <c r="C7844" t="s">
        <v>2320</v>
      </c>
      <c r="D7844" t="s">
        <v>1117</v>
      </c>
      <c r="E7844">
        <v>1</v>
      </c>
      <c r="F7844">
        <v>7998.72</v>
      </c>
      <c r="G7844" t="str">
        <f t="shared" si="612"/>
        <v>BLUEPRINTADG08335</v>
      </c>
      <c r="H7844" t="str">
        <f t="shared" si="611"/>
        <v>ADG08335</v>
      </c>
      <c r="I7844" t="str">
        <f t="shared" si="613"/>
        <v>KOMPLET LEŽAJA ZADNJEG TOČKA</v>
      </c>
      <c r="J7844">
        <f t="shared" si="614"/>
        <v>66.656000000000006</v>
      </c>
      <c r="K7844" t="str">
        <f t="shared" si="615"/>
        <v/>
      </c>
    </row>
    <row r="7845" spans="1:11" x14ac:dyDescent="0.25">
      <c r="A7845" t="s">
        <v>13697</v>
      </c>
      <c r="C7845" t="s">
        <v>2320</v>
      </c>
      <c r="D7845" t="s">
        <v>1117</v>
      </c>
      <c r="E7845">
        <v>1</v>
      </c>
      <c r="F7845">
        <v>7208.96</v>
      </c>
      <c r="G7845" t="str">
        <f t="shared" si="612"/>
        <v>BLUEPRINTADG08336</v>
      </c>
      <c r="H7845" t="str">
        <f t="shared" si="611"/>
        <v>ADG08336</v>
      </c>
      <c r="I7845" t="str">
        <f t="shared" si="613"/>
        <v>KOMPLET LEŽAJA ZADNJEG TOČKA</v>
      </c>
      <c r="J7845">
        <f t="shared" si="614"/>
        <v>60.074666666666666</v>
      </c>
      <c r="K7845" t="str">
        <f t="shared" si="615"/>
        <v/>
      </c>
    </row>
    <row r="7846" spans="1:11" x14ac:dyDescent="0.25">
      <c r="A7846" t="s">
        <v>13698</v>
      </c>
      <c r="C7846" t="s">
        <v>2320</v>
      </c>
      <c r="D7846" t="s">
        <v>1117</v>
      </c>
      <c r="E7846">
        <v>1</v>
      </c>
      <c r="F7846">
        <v>6009.6</v>
      </c>
      <c r="G7846" t="str">
        <f t="shared" si="612"/>
        <v>BLUEPRINTADG08337</v>
      </c>
      <c r="H7846" t="str">
        <f t="shared" si="611"/>
        <v>ADG08337</v>
      </c>
      <c r="I7846" t="str">
        <f t="shared" si="613"/>
        <v>KOMPLET LEŽAJA ZADNJEG TOČKA</v>
      </c>
      <c r="J7846">
        <f t="shared" si="614"/>
        <v>50.080000000000005</v>
      </c>
      <c r="K7846" t="str">
        <f t="shared" si="615"/>
        <v/>
      </c>
    </row>
    <row r="7847" spans="1:11" x14ac:dyDescent="0.25">
      <c r="A7847" t="s">
        <v>13699</v>
      </c>
      <c r="C7847" t="s">
        <v>2320</v>
      </c>
      <c r="D7847" t="s">
        <v>1117</v>
      </c>
      <c r="E7847">
        <v>1</v>
      </c>
      <c r="F7847">
        <v>1167.3599999999999</v>
      </c>
      <c r="G7847" t="str">
        <f t="shared" si="612"/>
        <v>BLUEPRINTADG08338</v>
      </c>
      <c r="H7847" t="str">
        <f t="shared" si="611"/>
        <v>ADG08338</v>
      </c>
      <c r="I7847" t="str">
        <f t="shared" si="613"/>
        <v>KOMPLET LEŽAJA ZADNJEG TOČKA</v>
      </c>
      <c r="J7847">
        <f t="shared" si="614"/>
        <v>9.7279999999999998</v>
      </c>
      <c r="K7847" t="str">
        <f t="shared" si="615"/>
        <v/>
      </c>
    </row>
    <row r="7848" spans="1:11" x14ac:dyDescent="0.25">
      <c r="A7848" t="s">
        <v>13700</v>
      </c>
      <c r="B7848" s="1" t="s">
        <v>13701</v>
      </c>
      <c r="C7848" t="s">
        <v>2320</v>
      </c>
      <c r="D7848" t="s">
        <v>1117</v>
      </c>
      <c r="E7848">
        <v>1</v>
      </c>
      <c r="F7848">
        <v>5253.12</v>
      </c>
      <c r="G7848" t="str">
        <f t="shared" si="612"/>
        <v>BLUEPRINTADG08339</v>
      </c>
      <c r="H7848" t="str">
        <f t="shared" si="611"/>
        <v>527102D115</v>
      </c>
      <c r="I7848" t="str">
        <f t="shared" si="613"/>
        <v>KOMPLET LEŽAJA ZADNJEG TOČKA</v>
      </c>
      <c r="J7848">
        <f t="shared" si="614"/>
        <v>43.775999999999996</v>
      </c>
      <c r="K7848" t="str">
        <f t="shared" si="615"/>
        <v/>
      </c>
    </row>
    <row r="7849" spans="1:11" x14ac:dyDescent="0.25">
      <c r="A7849" t="s">
        <v>13702</v>
      </c>
      <c r="C7849" t="s">
        <v>2320</v>
      </c>
      <c r="D7849" t="s">
        <v>1117</v>
      </c>
      <c r="E7849">
        <v>1</v>
      </c>
      <c r="F7849">
        <v>5921.28</v>
      </c>
      <c r="G7849" t="str">
        <f t="shared" si="612"/>
        <v>BLUEPRINTADG08340</v>
      </c>
      <c r="H7849" t="str">
        <f t="shared" si="611"/>
        <v>ADG08340</v>
      </c>
      <c r="I7849" t="str">
        <f t="shared" si="613"/>
        <v>KOMPLET LEŽAJA ZADNJEG TOČKA</v>
      </c>
      <c r="J7849">
        <f t="shared" si="614"/>
        <v>49.344000000000001</v>
      </c>
      <c r="K7849" t="str">
        <f t="shared" si="615"/>
        <v/>
      </c>
    </row>
    <row r="7850" spans="1:11" x14ac:dyDescent="0.25">
      <c r="A7850" t="s">
        <v>13703</v>
      </c>
      <c r="C7850" t="s">
        <v>2320</v>
      </c>
      <c r="D7850" t="s">
        <v>1117</v>
      </c>
      <c r="E7850">
        <v>1</v>
      </c>
      <c r="F7850">
        <v>5644.8</v>
      </c>
      <c r="G7850" t="str">
        <f t="shared" si="612"/>
        <v>BLUEPRINTADG08341</v>
      </c>
      <c r="H7850" t="str">
        <f t="shared" si="611"/>
        <v>ADG08341</v>
      </c>
      <c r="I7850" t="str">
        <f t="shared" si="613"/>
        <v>KOMPLET LEŽAJA ZADNJEG TOČKA</v>
      </c>
      <c r="J7850">
        <f t="shared" si="614"/>
        <v>47.04</v>
      </c>
      <c r="K7850" t="str">
        <f t="shared" si="615"/>
        <v/>
      </c>
    </row>
    <row r="7851" spans="1:11" x14ac:dyDescent="0.25">
      <c r="A7851" t="s">
        <v>13704</v>
      </c>
      <c r="C7851" t="s">
        <v>2320</v>
      </c>
      <c r="D7851" t="s">
        <v>1117</v>
      </c>
      <c r="E7851">
        <v>1</v>
      </c>
      <c r="F7851">
        <v>5437.44</v>
      </c>
      <c r="G7851" t="str">
        <f t="shared" si="612"/>
        <v>BLUEPRINTADG08344</v>
      </c>
      <c r="H7851" t="str">
        <f t="shared" si="611"/>
        <v>ADG08344</v>
      </c>
      <c r="I7851" t="str">
        <f t="shared" si="613"/>
        <v>KOMPLET LEŽAJA ZADNJEG TOČKA</v>
      </c>
      <c r="J7851">
        <f t="shared" si="614"/>
        <v>45.311999999999998</v>
      </c>
      <c r="K7851" t="str">
        <f t="shared" si="615"/>
        <v/>
      </c>
    </row>
    <row r="7852" spans="1:11" x14ac:dyDescent="0.25">
      <c r="A7852" t="s">
        <v>13705</v>
      </c>
      <c r="C7852" t="s">
        <v>2320</v>
      </c>
      <c r="D7852" t="s">
        <v>1117</v>
      </c>
      <c r="E7852">
        <v>1</v>
      </c>
      <c r="F7852">
        <v>6821.12</v>
      </c>
      <c r="G7852" t="str">
        <f t="shared" si="612"/>
        <v>BLUEPRINTADG08346</v>
      </c>
      <c r="H7852" t="str">
        <f t="shared" si="611"/>
        <v>ADG08346</v>
      </c>
      <c r="I7852" t="str">
        <f t="shared" si="613"/>
        <v>KOMPLET LEŽAJA ZADNJEG TOČKA</v>
      </c>
      <c r="J7852">
        <f t="shared" si="614"/>
        <v>56.842666666666666</v>
      </c>
      <c r="K7852" t="str">
        <f t="shared" si="615"/>
        <v/>
      </c>
    </row>
    <row r="7853" spans="1:11" x14ac:dyDescent="0.25">
      <c r="A7853" t="s">
        <v>13706</v>
      </c>
      <c r="C7853" t="s">
        <v>2320</v>
      </c>
      <c r="D7853" t="s">
        <v>1117</v>
      </c>
      <c r="E7853">
        <v>1</v>
      </c>
      <c r="F7853">
        <v>4666.88</v>
      </c>
      <c r="G7853" t="str">
        <f t="shared" si="612"/>
        <v>BLUEPRINTADG08347</v>
      </c>
      <c r="H7853" t="str">
        <f t="shared" ref="H7853:H7916" si="616">IF(AND(B7853&lt;&gt;"", B7853&lt;&gt;"-"),SUBSTITUTE(SUBSTITUTE(B7853,"-","")," ",""),A7853)</f>
        <v>ADG08347</v>
      </c>
      <c r="I7853" t="str">
        <f t="shared" si="613"/>
        <v>KOMPLET LEŽAJA ZADNJEG TOČKA</v>
      </c>
      <c r="J7853">
        <f t="shared" si="614"/>
        <v>38.890666666666668</v>
      </c>
      <c r="K7853" t="str">
        <f t="shared" si="615"/>
        <v/>
      </c>
    </row>
    <row r="7854" spans="1:11" x14ac:dyDescent="0.25">
      <c r="A7854" t="s">
        <v>13707</v>
      </c>
      <c r="C7854" t="s">
        <v>2320</v>
      </c>
      <c r="D7854" t="s">
        <v>1117</v>
      </c>
      <c r="E7854">
        <v>1</v>
      </c>
      <c r="F7854">
        <v>4648.96</v>
      </c>
      <c r="G7854" t="str">
        <f t="shared" si="612"/>
        <v>BLUEPRINTADG08348</v>
      </c>
      <c r="H7854" t="str">
        <f t="shared" si="616"/>
        <v>ADG08348</v>
      </c>
      <c r="I7854" t="str">
        <f t="shared" si="613"/>
        <v>KOMPLET LEŽAJA ZADNJEG TOČKA</v>
      </c>
      <c r="J7854">
        <f t="shared" si="614"/>
        <v>38.741333333333337</v>
      </c>
      <c r="K7854" t="str">
        <f t="shared" si="615"/>
        <v/>
      </c>
    </row>
    <row r="7855" spans="1:11" x14ac:dyDescent="0.25">
      <c r="A7855" t="s">
        <v>13708</v>
      </c>
      <c r="C7855" t="s">
        <v>2320</v>
      </c>
      <c r="D7855" t="s">
        <v>1117</v>
      </c>
      <c r="E7855">
        <v>1</v>
      </c>
      <c r="F7855">
        <v>4995.84</v>
      </c>
      <c r="G7855" t="str">
        <f t="shared" si="612"/>
        <v>BLUEPRINTADG08349</v>
      </c>
      <c r="H7855" t="str">
        <f t="shared" si="616"/>
        <v>ADG08349</v>
      </c>
      <c r="I7855" t="str">
        <f t="shared" si="613"/>
        <v>KOMPLET LEŽAJA ZADNJEG TOČKA</v>
      </c>
      <c r="J7855">
        <f t="shared" si="614"/>
        <v>41.631999999999998</v>
      </c>
      <c r="K7855" t="str">
        <f t="shared" si="615"/>
        <v/>
      </c>
    </row>
    <row r="7856" spans="1:11" x14ac:dyDescent="0.25">
      <c r="A7856" t="s">
        <v>13709</v>
      </c>
      <c r="B7856" s="1" t="s">
        <v>13710</v>
      </c>
      <c r="C7856" t="s">
        <v>2320</v>
      </c>
      <c r="D7856" t="s">
        <v>1117</v>
      </c>
      <c r="E7856">
        <v>1</v>
      </c>
      <c r="F7856">
        <v>4090.88</v>
      </c>
      <c r="G7856" t="str">
        <f t="shared" si="612"/>
        <v>BLUEPRINTADG08352</v>
      </c>
      <c r="H7856" t="str">
        <f t="shared" si="616"/>
        <v>527501G000</v>
      </c>
      <c r="I7856" t="str">
        <f t="shared" si="613"/>
        <v>KOMPLET LEŽAJA ZADNJEG TOČKA</v>
      </c>
      <c r="J7856">
        <f t="shared" si="614"/>
        <v>34.090666666666671</v>
      </c>
      <c r="K7856" t="str">
        <f t="shared" si="615"/>
        <v/>
      </c>
    </row>
    <row r="7857" spans="1:11" x14ac:dyDescent="0.25">
      <c r="A7857" t="s">
        <v>13711</v>
      </c>
      <c r="B7857" s="1" t="s">
        <v>13712</v>
      </c>
      <c r="C7857" t="s">
        <v>2320</v>
      </c>
      <c r="D7857" t="s">
        <v>1117</v>
      </c>
      <c r="E7857">
        <v>1</v>
      </c>
      <c r="F7857">
        <v>9208.32</v>
      </c>
      <c r="G7857" t="str">
        <f t="shared" si="612"/>
        <v>BLUEPRINTADG08353</v>
      </c>
      <c r="H7857" t="str">
        <f t="shared" si="616"/>
        <v>527103A101</v>
      </c>
      <c r="I7857" t="str">
        <f t="shared" si="613"/>
        <v>KOMPLET LEŽAJA ZADNJEG TOČKA</v>
      </c>
      <c r="J7857">
        <f t="shared" si="614"/>
        <v>76.736000000000004</v>
      </c>
      <c r="K7857" t="str">
        <f t="shared" si="615"/>
        <v/>
      </c>
    </row>
    <row r="7858" spans="1:11" x14ac:dyDescent="0.25">
      <c r="A7858" t="s">
        <v>13713</v>
      </c>
      <c r="B7858" s="1" t="s">
        <v>13714</v>
      </c>
      <c r="C7858" t="s">
        <v>2320</v>
      </c>
      <c r="D7858" t="s">
        <v>9</v>
      </c>
      <c r="E7858">
        <v>1</v>
      </c>
      <c r="F7858">
        <v>8371.2000000000007</v>
      </c>
      <c r="G7858" t="str">
        <f t="shared" si="612"/>
        <v>BLUEPRINTADG08354</v>
      </c>
      <c r="H7858" t="str">
        <f t="shared" si="616"/>
        <v>527103A001</v>
      </c>
      <c r="I7858" t="str">
        <f t="shared" si="613"/>
        <v>KOMPLET LEŽAJA ZADNJEG TOČKA</v>
      </c>
      <c r="J7858">
        <f t="shared" si="614"/>
        <v>69.760000000000005</v>
      </c>
      <c r="K7858" t="str">
        <f t="shared" si="615"/>
        <v/>
      </c>
    </row>
    <row r="7859" spans="1:11" x14ac:dyDescent="0.25">
      <c r="A7859" t="s">
        <v>13715</v>
      </c>
      <c r="C7859" t="s">
        <v>2320</v>
      </c>
      <c r="D7859" t="s">
        <v>1117</v>
      </c>
      <c r="E7859">
        <v>1</v>
      </c>
      <c r="F7859">
        <v>4147.2</v>
      </c>
      <c r="G7859" t="str">
        <f t="shared" si="612"/>
        <v>BLUEPRINTADG08355</v>
      </c>
      <c r="H7859" t="str">
        <f t="shared" si="616"/>
        <v>ADG08355</v>
      </c>
      <c r="I7859" t="str">
        <f t="shared" si="613"/>
        <v>KOMPLET LEŽAJA ZADNJEG TOČKA</v>
      </c>
      <c r="J7859">
        <f t="shared" si="614"/>
        <v>34.559999999999995</v>
      </c>
      <c r="K7859" t="str">
        <f t="shared" si="615"/>
        <v/>
      </c>
    </row>
    <row r="7860" spans="1:11" x14ac:dyDescent="0.25">
      <c r="A7860" t="s">
        <v>13716</v>
      </c>
      <c r="B7860" s="1" t="s">
        <v>13717</v>
      </c>
      <c r="C7860" t="s">
        <v>2320</v>
      </c>
      <c r="D7860" t="s">
        <v>1117</v>
      </c>
      <c r="E7860">
        <v>1</v>
      </c>
      <c r="F7860">
        <v>4295.68</v>
      </c>
      <c r="G7860" t="str">
        <f t="shared" si="612"/>
        <v>BLUEPRINTADG08356</v>
      </c>
      <c r="H7860" t="str">
        <f t="shared" si="616"/>
        <v>5271025101</v>
      </c>
      <c r="I7860" t="str">
        <f t="shared" si="613"/>
        <v>KOMPLET LEŽAJA ZADNJEG TOČKA</v>
      </c>
      <c r="J7860">
        <f t="shared" si="614"/>
        <v>35.797333333333334</v>
      </c>
      <c r="K7860" t="str">
        <f t="shared" si="615"/>
        <v/>
      </c>
    </row>
    <row r="7861" spans="1:11" x14ac:dyDescent="0.25">
      <c r="A7861" t="s">
        <v>13718</v>
      </c>
      <c r="B7861" s="1" t="s">
        <v>43984</v>
      </c>
      <c r="C7861" t="s">
        <v>2320</v>
      </c>
      <c r="D7861" t="s">
        <v>1117</v>
      </c>
      <c r="E7861">
        <v>1</v>
      </c>
      <c r="F7861">
        <v>7714.56</v>
      </c>
      <c r="G7861" t="str">
        <f t="shared" si="612"/>
        <v>BLUEPRINTADG08357</v>
      </c>
      <c r="H7861" t="str">
        <f t="shared" si="616"/>
        <v>96280244</v>
      </c>
      <c r="I7861" t="str">
        <f t="shared" si="613"/>
        <v>KOMPLET LEŽAJA ZADNJEG TOČKA</v>
      </c>
      <c r="J7861">
        <f t="shared" si="614"/>
        <v>64.287999999999997</v>
      </c>
      <c r="K7861" t="str">
        <f t="shared" si="615"/>
        <v/>
      </c>
    </row>
    <row r="7862" spans="1:11" x14ac:dyDescent="0.25">
      <c r="A7862" t="s">
        <v>13719</v>
      </c>
      <c r="B7862" s="1" t="s">
        <v>13720</v>
      </c>
      <c r="C7862" t="s">
        <v>2320</v>
      </c>
      <c r="D7862" t="s">
        <v>1117</v>
      </c>
      <c r="E7862">
        <v>1</v>
      </c>
      <c r="F7862">
        <v>6176</v>
      </c>
      <c r="G7862" t="str">
        <f t="shared" si="612"/>
        <v>BLUEPRINTADG08358</v>
      </c>
      <c r="H7862" t="str">
        <f t="shared" si="616"/>
        <v>5271017000</v>
      </c>
      <c r="I7862" t="str">
        <f t="shared" si="613"/>
        <v>KOMPLET LEŽAJA ZADNJEG TOČKA</v>
      </c>
      <c r="J7862">
        <f t="shared" si="614"/>
        <v>51.466666666666669</v>
      </c>
      <c r="K7862" t="str">
        <f t="shared" si="615"/>
        <v/>
      </c>
    </row>
    <row r="7863" spans="1:11" x14ac:dyDescent="0.25">
      <c r="A7863" t="s">
        <v>13721</v>
      </c>
      <c r="B7863" s="1" t="s">
        <v>13722</v>
      </c>
      <c r="C7863" t="s">
        <v>2320</v>
      </c>
      <c r="D7863" t="s">
        <v>1117</v>
      </c>
      <c r="E7863">
        <v>1</v>
      </c>
      <c r="F7863">
        <v>5575.68</v>
      </c>
      <c r="G7863" t="str">
        <f t="shared" si="612"/>
        <v>BLUEPRINTADG08359</v>
      </c>
      <c r="H7863" t="str">
        <f t="shared" si="616"/>
        <v>527302H000</v>
      </c>
      <c r="I7863" t="str">
        <f t="shared" si="613"/>
        <v>KOMPLET LEŽAJA ZADNJEG TOČKA</v>
      </c>
      <c r="J7863">
        <f t="shared" si="614"/>
        <v>46.464000000000006</v>
      </c>
      <c r="K7863" t="str">
        <f t="shared" si="615"/>
        <v/>
      </c>
    </row>
    <row r="7864" spans="1:11" x14ac:dyDescent="0.25">
      <c r="A7864" t="s">
        <v>13723</v>
      </c>
      <c r="C7864" t="s">
        <v>2320</v>
      </c>
      <c r="D7864" t="s">
        <v>1117</v>
      </c>
      <c r="E7864">
        <v>1</v>
      </c>
      <c r="F7864">
        <v>3146.24</v>
      </c>
      <c r="G7864" t="str">
        <f t="shared" si="612"/>
        <v>BLUEPRINTADG08360</v>
      </c>
      <c r="H7864" t="str">
        <f t="shared" si="616"/>
        <v>ADG08360</v>
      </c>
      <c r="I7864" t="str">
        <f t="shared" si="613"/>
        <v>KOMPLET LEŽAJA ZADNJEG TOČKA</v>
      </c>
      <c r="J7864">
        <f t="shared" si="614"/>
        <v>26.218666666666664</v>
      </c>
      <c r="K7864" t="str">
        <f t="shared" si="615"/>
        <v/>
      </c>
    </row>
    <row r="7865" spans="1:11" x14ac:dyDescent="0.25">
      <c r="A7865" t="s">
        <v>13724</v>
      </c>
      <c r="C7865" t="s">
        <v>2320</v>
      </c>
      <c r="D7865" t="s">
        <v>1117</v>
      </c>
      <c r="E7865">
        <v>1</v>
      </c>
      <c r="F7865">
        <v>4147.2</v>
      </c>
      <c r="G7865" t="str">
        <f t="shared" si="612"/>
        <v>BLUEPRINTADG08361C</v>
      </c>
      <c r="H7865" t="str">
        <f t="shared" si="616"/>
        <v>ADG08361C</v>
      </c>
      <c r="I7865" t="str">
        <f t="shared" si="613"/>
        <v>KOMPLET LEŽAJA ZADNJEG TOČKA</v>
      </c>
      <c r="J7865">
        <f t="shared" si="614"/>
        <v>34.559999999999995</v>
      </c>
      <c r="K7865" t="str">
        <f t="shared" si="615"/>
        <v/>
      </c>
    </row>
    <row r="7866" spans="1:11" x14ac:dyDescent="0.25">
      <c r="A7866" t="s">
        <v>13725</v>
      </c>
      <c r="B7866" s="1" t="s">
        <v>13726</v>
      </c>
      <c r="C7866" t="s">
        <v>2320</v>
      </c>
      <c r="D7866" t="s">
        <v>1117</v>
      </c>
      <c r="E7866">
        <v>1</v>
      </c>
      <c r="F7866">
        <v>6145.28</v>
      </c>
      <c r="G7866" t="str">
        <f t="shared" si="612"/>
        <v>BLUEPRINTADG08362</v>
      </c>
      <c r="H7866" t="str">
        <f t="shared" si="616"/>
        <v>527102E100</v>
      </c>
      <c r="I7866" t="str">
        <f t="shared" si="613"/>
        <v>KOMPLET LEŽAJA ZADNJEG TOČKA</v>
      </c>
      <c r="J7866">
        <f t="shared" si="614"/>
        <v>51.210666666666661</v>
      </c>
      <c r="K7866" t="str">
        <f t="shared" si="615"/>
        <v/>
      </c>
    </row>
    <row r="7867" spans="1:11" x14ac:dyDescent="0.25">
      <c r="A7867" t="s">
        <v>13727</v>
      </c>
      <c r="B7867" s="1" t="s">
        <v>13728</v>
      </c>
      <c r="C7867" t="s">
        <v>2329</v>
      </c>
      <c r="D7867" t="s">
        <v>9</v>
      </c>
      <c r="E7867">
        <v>1</v>
      </c>
      <c r="F7867">
        <v>3715.84</v>
      </c>
      <c r="G7867" t="str">
        <f t="shared" si="612"/>
        <v>BLUEPRINTADG08363</v>
      </c>
      <c r="H7867" t="str">
        <f t="shared" si="616"/>
        <v>527102D100</v>
      </c>
      <c r="I7867" t="str">
        <f t="shared" si="613"/>
        <v>KOMPLET LEŽAJA ZADNJEG TOČKA</v>
      </c>
      <c r="J7867">
        <f t="shared" si="614"/>
        <v>30.965333333333334</v>
      </c>
      <c r="K7867" t="str">
        <f t="shared" si="615"/>
        <v/>
      </c>
    </row>
    <row r="7868" spans="1:11" x14ac:dyDescent="0.25">
      <c r="A7868" t="s">
        <v>13729</v>
      </c>
      <c r="B7868" s="1" t="s">
        <v>13730</v>
      </c>
      <c r="C7868" t="s">
        <v>2320</v>
      </c>
      <c r="D7868" t="s">
        <v>1117</v>
      </c>
      <c r="E7868">
        <v>1</v>
      </c>
      <c r="F7868">
        <v>6082.56</v>
      </c>
      <c r="G7868" t="str">
        <f t="shared" si="612"/>
        <v>BLUEPRINTADG08364</v>
      </c>
      <c r="H7868" t="str">
        <f t="shared" si="616"/>
        <v>527102D000</v>
      </c>
      <c r="I7868" t="str">
        <f t="shared" si="613"/>
        <v>KOMPLET LEŽAJA ZADNJEG TOČKA</v>
      </c>
      <c r="J7868">
        <f t="shared" si="614"/>
        <v>50.688000000000002</v>
      </c>
      <c r="K7868" t="str">
        <f t="shared" si="615"/>
        <v/>
      </c>
    </row>
    <row r="7869" spans="1:11" x14ac:dyDescent="0.25">
      <c r="A7869" t="s">
        <v>13731</v>
      </c>
      <c r="B7869" s="1" t="s">
        <v>13732</v>
      </c>
      <c r="C7869" t="s">
        <v>2320</v>
      </c>
      <c r="D7869" t="s">
        <v>1117</v>
      </c>
      <c r="E7869">
        <v>1</v>
      </c>
      <c r="F7869">
        <v>9207.0400000000009</v>
      </c>
      <c r="G7869" t="str">
        <f t="shared" si="612"/>
        <v>BLUEPRINTADG08365</v>
      </c>
      <c r="H7869" t="str">
        <f t="shared" si="616"/>
        <v>527303K000</v>
      </c>
      <c r="I7869" t="str">
        <f t="shared" si="613"/>
        <v>KOMPLET LEŽAJA ZADNJEG TOČKA</v>
      </c>
      <c r="J7869">
        <f t="shared" si="614"/>
        <v>76.725333333333339</v>
      </c>
      <c r="K7869" t="str">
        <f t="shared" si="615"/>
        <v/>
      </c>
    </row>
    <row r="7870" spans="1:11" x14ac:dyDescent="0.25">
      <c r="A7870" t="s">
        <v>13733</v>
      </c>
      <c r="B7870" s="1" t="s">
        <v>13734</v>
      </c>
      <c r="C7870" t="s">
        <v>2337</v>
      </c>
      <c r="D7870" t="s">
        <v>1117</v>
      </c>
      <c r="E7870">
        <v>1</v>
      </c>
      <c r="F7870">
        <v>3553.28</v>
      </c>
      <c r="G7870" t="str">
        <f t="shared" si="612"/>
        <v>BLUEPRINTADG08366</v>
      </c>
      <c r="H7870" t="str">
        <f t="shared" si="616"/>
        <v>527102C305</v>
      </c>
      <c r="I7870" t="str">
        <f t="shared" si="613"/>
        <v>SET LEŽAJA TOČKA</v>
      </c>
      <c r="J7870">
        <f t="shared" si="614"/>
        <v>29.610666666666667</v>
      </c>
      <c r="K7870" t="str">
        <f t="shared" si="615"/>
        <v/>
      </c>
    </row>
    <row r="7871" spans="1:11" x14ac:dyDescent="0.25">
      <c r="A7871" t="s">
        <v>13735</v>
      </c>
      <c r="B7871" s="1" t="s">
        <v>13736</v>
      </c>
      <c r="C7871" t="s">
        <v>2320</v>
      </c>
      <c r="D7871" t="s">
        <v>1117</v>
      </c>
      <c r="E7871">
        <v>1</v>
      </c>
      <c r="F7871">
        <v>4770.5600000000004</v>
      </c>
      <c r="G7871" t="str">
        <f t="shared" si="612"/>
        <v>BLUEPRINTADG08367</v>
      </c>
      <c r="H7871" t="str">
        <f t="shared" si="616"/>
        <v>5275026100</v>
      </c>
      <c r="I7871" t="str">
        <f t="shared" si="613"/>
        <v>KOMPLET LEŽAJA ZADNJEG TOČKA</v>
      </c>
      <c r="J7871">
        <f t="shared" si="614"/>
        <v>39.754666666666672</v>
      </c>
      <c r="K7871" t="str">
        <f t="shared" si="615"/>
        <v/>
      </c>
    </row>
    <row r="7872" spans="1:11" x14ac:dyDescent="0.25">
      <c r="A7872" t="s">
        <v>13737</v>
      </c>
      <c r="B7872" s="1" t="s">
        <v>13738</v>
      </c>
      <c r="C7872" t="s">
        <v>2320</v>
      </c>
      <c r="D7872" t="s">
        <v>1117</v>
      </c>
      <c r="E7872">
        <v>1</v>
      </c>
      <c r="F7872">
        <v>2892.8</v>
      </c>
      <c r="G7872" t="str">
        <f t="shared" si="612"/>
        <v>BLUEPRINTADG08368</v>
      </c>
      <c r="H7872" t="str">
        <f t="shared" si="616"/>
        <v>527102C100</v>
      </c>
      <c r="I7872" t="str">
        <f t="shared" si="613"/>
        <v>KOMPLET LEŽAJA ZADNJEG TOČKA</v>
      </c>
      <c r="J7872">
        <f t="shared" si="614"/>
        <v>24.106666666666669</v>
      </c>
      <c r="K7872" t="str">
        <f t="shared" si="615"/>
        <v/>
      </c>
    </row>
    <row r="7873" spans="1:11" x14ac:dyDescent="0.25">
      <c r="A7873" t="s">
        <v>13739</v>
      </c>
      <c r="C7873" t="s">
        <v>2329</v>
      </c>
      <c r="D7873" t="s">
        <v>9</v>
      </c>
      <c r="E7873">
        <v>1</v>
      </c>
      <c r="F7873">
        <v>2752</v>
      </c>
      <c r="G7873" t="str">
        <f t="shared" si="612"/>
        <v>BLUEPRINTADG08369</v>
      </c>
      <c r="H7873" t="str">
        <f t="shared" si="616"/>
        <v>ADG08369</v>
      </c>
      <c r="I7873" t="str">
        <f t="shared" si="613"/>
        <v>KOMPLET LEŽAJA ZADNJEG TOČKA</v>
      </c>
      <c r="J7873">
        <f t="shared" si="614"/>
        <v>22.933333333333334</v>
      </c>
      <c r="K7873" t="str">
        <f t="shared" si="615"/>
        <v/>
      </c>
    </row>
    <row r="7874" spans="1:11" x14ac:dyDescent="0.25">
      <c r="A7874" t="s">
        <v>13740</v>
      </c>
      <c r="C7874" t="s">
        <v>2320</v>
      </c>
      <c r="D7874" t="s">
        <v>1117</v>
      </c>
      <c r="E7874">
        <v>1</v>
      </c>
      <c r="F7874">
        <v>5509.12</v>
      </c>
      <c r="G7874" t="str">
        <f t="shared" si="612"/>
        <v>BLUEPRINTADG08371</v>
      </c>
      <c r="H7874" t="str">
        <f t="shared" si="616"/>
        <v>ADG08371</v>
      </c>
      <c r="I7874" t="str">
        <f t="shared" si="613"/>
        <v>KOMPLET LEŽAJA ZADNJEG TOČKA</v>
      </c>
      <c r="J7874">
        <f t="shared" si="614"/>
        <v>45.909333333333329</v>
      </c>
      <c r="K7874" t="str">
        <f t="shared" si="615"/>
        <v/>
      </c>
    </row>
    <row r="7875" spans="1:11" x14ac:dyDescent="0.25">
      <c r="A7875" t="s">
        <v>13741</v>
      </c>
      <c r="C7875" t="s">
        <v>2320</v>
      </c>
      <c r="D7875" t="s">
        <v>1117</v>
      </c>
      <c r="E7875">
        <v>1</v>
      </c>
      <c r="F7875">
        <v>11677.44</v>
      </c>
      <c r="G7875" t="str">
        <f t="shared" ref="G7875:G7938" si="617">"BLUEPRINT"&amp;A7875</f>
        <v>BLUEPRINTADG08372</v>
      </c>
      <c r="H7875" t="str">
        <f t="shared" si="616"/>
        <v>ADG08372</v>
      </c>
      <c r="I7875" t="str">
        <f t="shared" ref="I7875:I7938" si="618">UPPER(C7875)</f>
        <v>KOMPLET LEŽAJA ZADNJEG TOČKA</v>
      </c>
      <c r="J7875">
        <f t="shared" ref="J7875:J7938" si="619">F7875/120</f>
        <v>97.311999999999998</v>
      </c>
      <c r="K7875" t="str">
        <f t="shared" ref="K7875:K7938" si="620">IF(E7875&gt;1,"nesto", "")</f>
        <v/>
      </c>
    </row>
    <row r="7876" spans="1:11" x14ac:dyDescent="0.25">
      <c r="A7876" t="s">
        <v>13742</v>
      </c>
      <c r="C7876" t="s">
        <v>2320</v>
      </c>
      <c r="D7876" t="s">
        <v>1117</v>
      </c>
      <c r="E7876">
        <v>1</v>
      </c>
      <c r="F7876">
        <v>3950.08</v>
      </c>
      <c r="G7876" t="str">
        <f t="shared" si="617"/>
        <v>BLUEPRINTADG08373</v>
      </c>
      <c r="H7876" t="str">
        <f t="shared" si="616"/>
        <v>ADG08373</v>
      </c>
      <c r="I7876" t="str">
        <f t="shared" si="618"/>
        <v>KOMPLET LEŽAJA ZADNJEG TOČKA</v>
      </c>
      <c r="J7876">
        <f t="shared" si="619"/>
        <v>32.917333333333332</v>
      </c>
      <c r="K7876" t="str">
        <f t="shared" si="620"/>
        <v/>
      </c>
    </row>
    <row r="7877" spans="1:11" x14ac:dyDescent="0.25">
      <c r="A7877" t="s">
        <v>13743</v>
      </c>
      <c r="B7877" s="1" t="s">
        <v>13744</v>
      </c>
      <c r="C7877" t="s">
        <v>2320</v>
      </c>
      <c r="D7877" t="s">
        <v>1117</v>
      </c>
      <c r="E7877">
        <v>1</v>
      </c>
      <c r="F7877">
        <v>6259.2</v>
      </c>
      <c r="G7877" t="str">
        <f t="shared" si="617"/>
        <v>BLUEPRINTADG08374</v>
      </c>
      <c r="H7877" t="str">
        <f t="shared" si="616"/>
        <v>52710M3050</v>
      </c>
      <c r="I7877" t="str">
        <f t="shared" si="618"/>
        <v>KOMPLET LEŽAJA ZADNJEG TOČKA</v>
      </c>
      <c r="J7877">
        <f t="shared" si="619"/>
        <v>52.16</v>
      </c>
      <c r="K7877" t="str">
        <f t="shared" si="620"/>
        <v/>
      </c>
    </row>
    <row r="7878" spans="1:11" x14ac:dyDescent="0.25">
      <c r="A7878" t="s">
        <v>13745</v>
      </c>
      <c r="B7878" s="1" t="s">
        <v>13746</v>
      </c>
      <c r="C7878" t="s">
        <v>2320</v>
      </c>
      <c r="D7878" t="s">
        <v>1117</v>
      </c>
      <c r="E7878">
        <v>1</v>
      </c>
      <c r="F7878">
        <v>4968.96</v>
      </c>
      <c r="G7878" t="str">
        <f t="shared" si="617"/>
        <v>BLUEPRINTADG08375</v>
      </c>
      <c r="H7878" t="str">
        <f t="shared" si="616"/>
        <v>523613E550</v>
      </c>
      <c r="I7878" t="str">
        <f t="shared" si="618"/>
        <v>KOMPLET LEŽAJA ZADNJEG TOČKA</v>
      </c>
      <c r="J7878">
        <f t="shared" si="619"/>
        <v>41.408000000000001</v>
      </c>
      <c r="K7878" t="str">
        <f t="shared" si="620"/>
        <v/>
      </c>
    </row>
    <row r="7879" spans="1:11" x14ac:dyDescent="0.25">
      <c r="A7879" t="s">
        <v>13747</v>
      </c>
      <c r="B7879" s="1" t="s">
        <v>13748</v>
      </c>
      <c r="C7879" t="s">
        <v>2320</v>
      </c>
      <c r="D7879" t="s">
        <v>1117</v>
      </c>
      <c r="E7879">
        <v>1</v>
      </c>
      <c r="F7879">
        <v>11006.72</v>
      </c>
      <c r="G7879" t="str">
        <f t="shared" si="617"/>
        <v>BLUEPRINTADG08377</v>
      </c>
      <c r="H7879" t="str">
        <f t="shared" si="616"/>
        <v>527303K200</v>
      </c>
      <c r="I7879" t="str">
        <f t="shared" si="618"/>
        <v>KOMPLET LEŽAJA ZADNJEG TOČKA</v>
      </c>
      <c r="J7879">
        <f t="shared" si="619"/>
        <v>91.722666666666655</v>
      </c>
      <c r="K7879" t="str">
        <f t="shared" si="620"/>
        <v/>
      </c>
    </row>
    <row r="7880" spans="1:11" x14ac:dyDescent="0.25">
      <c r="A7880" t="s">
        <v>13749</v>
      </c>
      <c r="B7880" s="1" t="s">
        <v>13750</v>
      </c>
      <c r="C7880" t="s">
        <v>2320</v>
      </c>
      <c r="D7880" t="s">
        <v>1117</v>
      </c>
      <c r="E7880">
        <v>1</v>
      </c>
      <c r="F7880">
        <v>1699.84</v>
      </c>
      <c r="G7880" t="str">
        <f t="shared" si="617"/>
        <v>BLUEPRINTADG08378</v>
      </c>
      <c r="H7880" t="str">
        <f t="shared" si="616"/>
        <v>MB00233047</v>
      </c>
      <c r="I7880" t="str">
        <f t="shared" si="618"/>
        <v>KOMPLET LEŽAJA ZADNJEG TOČKA</v>
      </c>
      <c r="J7880">
        <f t="shared" si="619"/>
        <v>14.165333333333333</v>
      </c>
      <c r="K7880" t="str">
        <f t="shared" si="620"/>
        <v/>
      </c>
    </row>
    <row r="7881" spans="1:11" x14ac:dyDescent="0.25">
      <c r="A7881" t="s">
        <v>13751</v>
      </c>
      <c r="B7881" s="1" t="s">
        <v>43985</v>
      </c>
      <c r="C7881" t="s">
        <v>2329</v>
      </c>
      <c r="D7881" t="s">
        <v>9</v>
      </c>
      <c r="E7881">
        <v>1</v>
      </c>
      <c r="F7881">
        <v>7863.04</v>
      </c>
      <c r="G7881" t="str">
        <f t="shared" si="617"/>
        <v>BLUEPRINTADG08379</v>
      </c>
      <c r="H7881" t="str">
        <f t="shared" si="616"/>
        <v>13502873</v>
      </c>
      <c r="I7881" t="str">
        <f t="shared" si="618"/>
        <v>KOMPLET LEŽAJA ZADNJEG TOČKA</v>
      </c>
      <c r="J7881">
        <f t="shared" si="619"/>
        <v>65.525333333333336</v>
      </c>
      <c r="K7881" t="str">
        <f t="shared" si="620"/>
        <v/>
      </c>
    </row>
    <row r="7882" spans="1:11" x14ac:dyDescent="0.25">
      <c r="A7882" t="s">
        <v>13752</v>
      </c>
      <c r="B7882" s="1" t="s">
        <v>13753</v>
      </c>
      <c r="C7882" t="s">
        <v>2320</v>
      </c>
      <c r="D7882" t="s">
        <v>1117</v>
      </c>
      <c r="E7882">
        <v>1</v>
      </c>
      <c r="F7882">
        <v>4810.24</v>
      </c>
      <c r="G7882" t="str">
        <f t="shared" si="617"/>
        <v>BLUEPRINTADG08380</v>
      </c>
      <c r="H7882" t="str">
        <f t="shared" si="616"/>
        <v>527502B100</v>
      </c>
      <c r="I7882" t="str">
        <f t="shared" si="618"/>
        <v>KOMPLET LEŽAJA ZADNJEG TOČKA</v>
      </c>
      <c r="J7882">
        <f t="shared" si="619"/>
        <v>40.085333333333331</v>
      </c>
      <c r="K7882" t="str">
        <f t="shared" si="620"/>
        <v/>
      </c>
    </row>
    <row r="7883" spans="1:11" x14ac:dyDescent="0.25">
      <c r="A7883" t="s">
        <v>13754</v>
      </c>
      <c r="B7883" s="1" t="s">
        <v>43986</v>
      </c>
      <c r="C7883" t="s">
        <v>2329</v>
      </c>
      <c r="D7883" t="s">
        <v>9</v>
      </c>
      <c r="E7883">
        <v>1</v>
      </c>
      <c r="F7883">
        <v>5827.84</v>
      </c>
      <c r="G7883" t="str">
        <f t="shared" si="617"/>
        <v>BLUEPRINTADG08381</v>
      </c>
      <c r="H7883" t="str">
        <f t="shared" si="616"/>
        <v>25903295</v>
      </c>
      <c r="I7883" t="str">
        <f t="shared" si="618"/>
        <v>KOMPLET LEŽAJA ZADNJEG TOČKA</v>
      </c>
      <c r="J7883">
        <f t="shared" si="619"/>
        <v>48.565333333333335</v>
      </c>
      <c r="K7883" t="str">
        <f t="shared" si="620"/>
        <v/>
      </c>
    </row>
    <row r="7884" spans="1:11" x14ac:dyDescent="0.25">
      <c r="A7884" t="s">
        <v>13755</v>
      </c>
      <c r="B7884" s="1" t="s">
        <v>2336</v>
      </c>
      <c r="C7884" t="s">
        <v>2337</v>
      </c>
      <c r="D7884" t="s">
        <v>1117</v>
      </c>
      <c r="E7884">
        <v>1</v>
      </c>
      <c r="F7884">
        <v>3504.64</v>
      </c>
      <c r="G7884" t="str">
        <f t="shared" si="617"/>
        <v>BLUEPRINTADG08382</v>
      </c>
      <c r="H7884" t="str">
        <f t="shared" si="616"/>
        <v>KITTEDPRODUCT</v>
      </c>
      <c r="I7884" t="str">
        <f t="shared" si="618"/>
        <v>SET LEŽAJA TOČKA</v>
      </c>
      <c r="J7884">
        <f t="shared" si="619"/>
        <v>29.205333333333332</v>
      </c>
      <c r="K7884" t="str">
        <f t="shared" si="620"/>
        <v/>
      </c>
    </row>
    <row r="7885" spans="1:11" x14ac:dyDescent="0.25">
      <c r="A7885" t="s">
        <v>13756</v>
      </c>
      <c r="B7885" s="1" t="s">
        <v>13594</v>
      </c>
      <c r="C7885" t="s">
        <v>2337</v>
      </c>
      <c r="D7885" t="s">
        <v>1117</v>
      </c>
      <c r="E7885">
        <v>1</v>
      </c>
      <c r="F7885">
        <v>6635.52</v>
      </c>
      <c r="G7885" t="str">
        <f t="shared" si="617"/>
        <v>BLUEPRINTADG08383</v>
      </c>
      <c r="H7885" t="str">
        <f t="shared" si="616"/>
        <v>N/A</v>
      </c>
      <c r="I7885" t="str">
        <f t="shared" si="618"/>
        <v>SET LEŽAJA TOČKA</v>
      </c>
      <c r="J7885">
        <f t="shared" si="619"/>
        <v>55.296000000000006</v>
      </c>
      <c r="K7885" t="str">
        <f t="shared" si="620"/>
        <v/>
      </c>
    </row>
    <row r="7886" spans="1:11" x14ac:dyDescent="0.25">
      <c r="A7886" t="s">
        <v>13757</v>
      </c>
      <c r="C7886" t="s">
        <v>2337</v>
      </c>
      <c r="D7886" t="s">
        <v>1117</v>
      </c>
      <c r="E7886">
        <v>1</v>
      </c>
      <c r="F7886">
        <v>9200.64</v>
      </c>
      <c r="G7886" t="str">
        <f t="shared" si="617"/>
        <v>BLUEPRINTADG08384</v>
      </c>
      <c r="H7886" t="str">
        <f t="shared" si="616"/>
        <v>ADG08384</v>
      </c>
      <c r="I7886" t="str">
        <f t="shared" si="618"/>
        <v>SET LEŽAJA TOČKA</v>
      </c>
      <c r="J7886">
        <f t="shared" si="619"/>
        <v>76.671999999999997</v>
      </c>
      <c r="K7886" t="str">
        <f t="shared" si="620"/>
        <v/>
      </c>
    </row>
    <row r="7887" spans="1:11" x14ac:dyDescent="0.25">
      <c r="A7887" t="s">
        <v>13758</v>
      </c>
      <c r="C7887" t="s">
        <v>2337</v>
      </c>
      <c r="D7887" t="s">
        <v>1117</v>
      </c>
      <c r="E7887">
        <v>1</v>
      </c>
      <c r="F7887">
        <v>4460.8</v>
      </c>
      <c r="G7887" t="str">
        <f t="shared" si="617"/>
        <v>BLUEPRINTADG08385</v>
      </c>
      <c r="H7887" t="str">
        <f t="shared" si="616"/>
        <v>ADG08385</v>
      </c>
      <c r="I7887" t="str">
        <f t="shared" si="618"/>
        <v>SET LEŽAJA TOČKA</v>
      </c>
      <c r="J7887">
        <f t="shared" si="619"/>
        <v>37.173333333333332</v>
      </c>
      <c r="K7887" t="str">
        <f t="shared" si="620"/>
        <v/>
      </c>
    </row>
    <row r="7888" spans="1:11" x14ac:dyDescent="0.25">
      <c r="A7888" t="s">
        <v>13759</v>
      </c>
      <c r="C7888" t="s">
        <v>2337</v>
      </c>
      <c r="D7888" t="s">
        <v>1117</v>
      </c>
      <c r="E7888">
        <v>1</v>
      </c>
      <c r="F7888">
        <v>5479.68</v>
      </c>
      <c r="G7888" t="str">
        <f t="shared" si="617"/>
        <v>BLUEPRINTADG08386</v>
      </c>
      <c r="H7888" t="str">
        <f t="shared" si="616"/>
        <v>ADG08386</v>
      </c>
      <c r="I7888" t="str">
        <f t="shared" si="618"/>
        <v>SET LEŽAJA TOČKA</v>
      </c>
      <c r="J7888">
        <f t="shared" si="619"/>
        <v>45.664000000000001</v>
      </c>
      <c r="K7888" t="str">
        <f t="shared" si="620"/>
        <v/>
      </c>
    </row>
    <row r="7889" spans="1:11" x14ac:dyDescent="0.25">
      <c r="A7889" t="s">
        <v>13760</v>
      </c>
      <c r="C7889" t="s">
        <v>2320</v>
      </c>
      <c r="D7889" t="s">
        <v>9</v>
      </c>
      <c r="E7889">
        <v>1</v>
      </c>
      <c r="F7889">
        <v>5383.68</v>
      </c>
      <c r="G7889" t="str">
        <f t="shared" si="617"/>
        <v>BLUEPRINTADG08387</v>
      </c>
      <c r="H7889" t="str">
        <f t="shared" si="616"/>
        <v>ADG08387</v>
      </c>
      <c r="I7889" t="str">
        <f t="shared" si="618"/>
        <v>KOMPLET LEŽAJA ZADNJEG TOČKA</v>
      </c>
      <c r="J7889">
        <f t="shared" si="619"/>
        <v>44.864000000000004</v>
      </c>
      <c r="K7889" t="str">
        <f t="shared" si="620"/>
        <v/>
      </c>
    </row>
    <row r="7890" spans="1:11" x14ac:dyDescent="0.25">
      <c r="A7890" t="s">
        <v>13761</v>
      </c>
      <c r="B7890" s="1" t="s">
        <v>2336</v>
      </c>
      <c r="C7890" t="s">
        <v>2337</v>
      </c>
      <c r="D7890" t="s">
        <v>1117</v>
      </c>
      <c r="E7890">
        <v>1</v>
      </c>
      <c r="F7890">
        <v>8198.4</v>
      </c>
      <c r="G7890" t="str">
        <f t="shared" si="617"/>
        <v>BLUEPRINTADG08388</v>
      </c>
      <c r="H7890" t="str">
        <f t="shared" si="616"/>
        <v>KITTEDPRODUCT</v>
      </c>
      <c r="I7890" t="str">
        <f t="shared" si="618"/>
        <v>SET LEŽAJA TOČKA</v>
      </c>
      <c r="J7890">
        <f t="shared" si="619"/>
        <v>68.319999999999993</v>
      </c>
      <c r="K7890" t="str">
        <f t="shared" si="620"/>
        <v/>
      </c>
    </row>
    <row r="7891" spans="1:11" x14ac:dyDescent="0.25">
      <c r="A7891" t="s">
        <v>13762</v>
      </c>
      <c r="B7891" s="1" t="s">
        <v>13763</v>
      </c>
      <c r="C7891" t="s">
        <v>2337</v>
      </c>
      <c r="D7891" t="s">
        <v>1117</v>
      </c>
      <c r="E7891">
        <v>1</v>
      </c>
      <c r="F7891">
        <v>18410.240000000002</v>
      </c>
      <c r="G7891" t="str">
        <f t="shared" si="617"/>
        <v>BLUEPRINTADG08389</v>
      </c>
      <c r="H7891" t="str">
        <f t="shared" si="616"/>
        <v>527502K000</v>
      </c>
      <c r="I7891" t="str">
        <f t="shared" si="618"/>
        <v>SET LEŽAJA TOČKA</v>
      </c>
      <c r="J7891">
        <f t="shared" si="619"/>
        <v>153.41866666666667</v>
      </c>
      <c r="K7891" t="str">
        <f t="shared" si="620"/>
        <v/>
      </c>
    </row>
    <row r="7892" spans="1:11" x14ac:dyDescent="0.25">
      <c r="A7892" t="s">
        <v>13764</v>
      </c>
      <c r="B7892" s="1" t="s">
        <v>2336</v>
      </c>
      <c r="C7892" t="s">
        <v>2337</v>
      </c>
      <c r="D7892" t="s">
        <v>1117</v>
      </c>
      <c r="E7892">
        <v>1</v>
      </c>
      <c r="F7892">
        <v>5511.68</v>
      </c>
      <c r="G7892" t="str">
        <f t="shared" si="617"/>
        <v>BLUEPRINTADG08390</v>
      </c>
      <c r="H7892" t="str">
        <f t="shared" si="616"/>
        <v>KITTEDPRODUCT</v>
      </c>
      <c r="I7892" t="str">
        <f t="shared" si="618"/>
        <v>SET LEŽAJA TOČKA</v>
      </c>
      <c r="J7892">
        <f t="shared" si="619"/>
        <v>45.930666666666667</v>
      </c>
      <c r="K7892" t="str">
        <f t="shared" si="620"/>
        <v/>
      </c>
    </row>
    <row r="7893" spans="1:11" x14ac:dyDescent="0.25">
      <c r="A7893" t="s">
        <v>13765</v>
      </c>
      <c r="C7893" t="s">
        <v>2337</v>
      </c>
      <c r="D7893" t="s">
        <v>1117</v>
      </c>
      <c r="E7893">
        <v>1</v>
      </c>
      <c r="F7893">
        <v>2873.6</v>
      </c>
      <c r="G7893" t="str">
        <f t="shared" si="617"/>
        <v>BLUEPRINTADG08391</v>
      </c>
      <c r="H7893" t="str">
        <f t="shared" si="616"/>
        <v>ADG08391</v>
      </c>
      <c r="I7893" t="str">
        <f t="shared" si="618"/>
        <v>SET LEŽAJA TOČKA</v>
      </c>
      <c r="J7893">
        <f t="shared" si="619"/>
        <v>23.946666666666665</v>
      </c>
      <c r="K7893" t="str">
        <f t="shared" si="620"/>
        <v/>
      </c>
    </row>
    <row r="7894" spans="1:11" x14ac:dyDescent="0.25">
      <c r="A7894" t="s">
        <v>13766</v>
      </c>
      <c r="C7894" t="s">
        <v>2337</v>
      </c>
      <c r="D7894" t="s">
        <v>1117</v>
      </c>
      <c r="E7894">
        <v>1</v>
      </c>
      <c r="F7894">
        <v>3160.32</v>
      </c>
      <c r="G7894" t="str">
        <f t="shared" si="617"/>
        <v>BLUEPRINTADG08392</v>
      </c>
      <c r="H7894" t="str">
        <f t="shared" si="616"/>
        <v>ADG08392</v>
      </c>
      <c r="I7894" t="str">
        <f t="shared" si="618"/>
        <v>SET LEŽAJA TOČKA</v>
      </c>
      <c r="J7894">
        <f t="shared" si="619"/>
        <v>26.336000000000002</v>
      </c>
      <c r="K7894" t="str">
        <f t="shared" si="620"/>
        <v/>
      </c>
    </row>
    <row r="7895" spans="1:11" x14ac:dyDescent="0.25">
      <c r="A7895" t="s">
        <v>13767</v>
      </c>
      <c r="C7895" t="s">
        <v>2337</v>
      </c>
      <c r="D7895" t="s">
        <v>1117</v>
      </c>
      <c r="E7895">
        <v>1</v>
      </c>
      <c r="F7895">
        <v>7290.88</v>
      </c>
      <c r="G7895" t="str">
        <f t="shared" si="617"/>
        <v>BLUEPRINTADG08393</v>
      </c>
      <c r="H7895" t="str">
        <f t="shared" si="616"/>
        <v>ADG08393</v>
      </c>
      <c r="I7895" t="str">
        <f t="shared" si="618"/>
        <v>SET LEŽAJA TOČKA</v>
      </c>
      <c r="J7895">
        <f t="shared" si="619"/>
        <v>60.757333333333335</v>
      </c>
      <c r="K7895" t="str">
        <f t="shared" si="620"/>
        <v/>
      </c>
    </row>
    <row r="7896" spans="1:11" x14ac:dyDescent="0.25">
      <c r="A7896" t="s">
        <v>13768</v>
      </c>
      <c r="B7896" s="1" t="s">
        <v>2336</v>
      </c>
      <c r="C7896" t="s">
        <v>2337</v>
      </c>
      <c r="D7896" t="s">
        <v>1117</v>
      </c>
      <c r="E7896">
        <v>1</v>
      </c>
      <c r="F7896">
        <v>4115.2</v>
      </c>
      <c r="G7896" t="str">
        <f t="shared" si="617"/>
        <v>BLUEPRINTADG08394</v>
      </c>
      <c r="H7896" t="str">
        <f t="shared" si="616"/>
        <v>KITTEDPRODUCT</v>
      </c>
      <c r="I7896" t="str">
        <f t="shared" si="618"/>
        <v>SET LEŽAJA TOČKA</v>
      </c>
      <c r="J7896">
        <f t="shared" si="619"/>
        <v>34.293333333333329</v>
      </c>
      <c r="K7896" t="str">
        <f t="shared" si="620"/>
        <v/>
      </c>
    </row>
    <row r="7897" spans="1:11" x14ac:dyDescent="0.25">
      <c r="A7897" t="s">
        <v>13769</v>
      </c>
      <c r="B7897" s="1" t="s">
        <v>4641</v>
      </c>
      <c r="C7897" t="s">
        <v>2337</v>
      </c>
      <c r="D7897" t="s">
        <v>1117</v>
      </c>
      <c r="E7897">
        <v>1</v>
      </c>
      <c r="F7897">
        <v>4432.6400000000003</v>
      </c>
      <c r="G7897" t="str">
        <f t="shared" si="617"/>
        <v>BLUEPRINTADG08395</v>
      </c>
      <c r="H7897" t="str">
        <f t="shared" si="616"/>
        <v>KITTEDITEM</v>
      </c>
      <c r="I7897" t="str">
        <f t="shared" si="618"/>
        <v>SET LEŽAJA TOČKA</v>
      </c>
      <c r="J7897">
        <f t="shared" si="619"/>
        <v>36.93866666666667</v>
      </c>
      <c r="K7897" t="str">
        <f t="shared" si="620"/>
        <v/>
      </c>
    </row>
    <row r="7898" spans="1:11" x14ac:dyDescent="0.25">
      <c r="A7898" t="s">
        <v>13770</v>
      </c>
      <c r="B7898" s="1" t="s">
        <v>4641</v>
      </c>
      <c r="C7898" t="s">
        <v>2337</v>
      </c>
      <c r="D7898" t="s">
        <v>1117</v>
      </c>
      <c r="E7898">
        <v>1</v>
      </c>
      <c r="F7898">
        <v>7251.2</v>
      </c>
      <c r="G7898" t="str">
        <f t="shared" si="617"/>
        <v>BLUEPRINTADG08396</v>
      </c>
      <c r="H7898" t="str">
        <f t="shared" si="616"/>
        <v>KITTEDITEM</v>
      </c>
      <c r="I7898" t="str">
        <f t="shared" si="618"/>
        <v>SET LEŽAJA TOČKA</v>
      </c>
      <c r="J7898">
        <f t="shared" si="619"/>
        <v>60.426666666666662</v>
      </c>
      <c r="K7898" t="str">
        <f t="shared" si="620"/>
        <v/>
      </c>
    </row>
    <row r="7899" spans="1:11" x14ac:dyDescent="0.25">
      <c r="A7899" t="s">
        <v>13771</v>
      </c>
      <c r="C7899" t="s">
        <v>2337</v>
      </c>
      <c r="D7899" t="s">
        <v>1117</v>
      </c>
      <c r="E7899">
        <v>1</v>
      </c>
      <c r="F7899">
        <v>2786.56</v>
      </c>
      <c r="G7899" t="str">
        <f t="shared" si="617"/>
        <v>BLUEPRINTADG08397</v>
      </c>
      <c r="H7899" t="str">
        <f t="shared" si="616"/>
        <v>ADG08397</v>
      </c>
      <c r="I7899" t="str">
        <f t="shared" si="618"/>
        <v>SET LEŽAJA TOČKA</v>
      </c>
      <c r="J7899">
        <f t="shared" si="619"/>
        <v>23.221333333333334</v>
      </c>
      <c r="K7899" t="str">
        <f t="shared" si="620"/>
        <v/>
      </c>
    </row>
    <row r="7900" spans="1:11" x14ac:dyDescent="0.25">
      <c r="A7900" t="s">
        <v>13772</v>
      </c>
      <c r="C7900" t="s">
        <v>2337</v>
      </c>
      <c r="D7900" t="s">
        <v>1117</v>
      </c>
      <c r="E7900">
        <v>1</v>
      </c>
      <c r="F7900">
        <v>7590.4</v>
      </c>
      <c r="G7900" t="str">
        <f t="shared" si="617"/>
        <v>BLUEPRINTADG08398</v>
      </c>
      <c r="H7900" t="str">
        <f t="shared" si="616"/>
        <v>ADG08398</v>
      </c>
      <c r="I7900" t="str">
        <f t="shared" si="618"/>
        <v>SET LEŽAJA TOČKA</v>
      </c>
      <c r="J7900">
        <f t="shared" si="619"/>
        <v>63.25333333333333</v>
      </c>
      <c r="K7900" t="str">
        <f t="shared" si="620"/>
        <v/>
      </c>
    </row>
    <row r="7901" spans="1:11" x14ac:dyDescent="0.25">
      <c r="A7901" t="s">
        <v>13773</v>
      </c>
      <c r="C7901" t="s">
        <v>2337</v>
      </c>
      <c r="D7901" t="s">
        <v>1117</v>
      </c>
      <c r="E7901">
        <v>1</v>
      </c>
      <c r="F7901">
        <v>6776.32</v>
      </c>
      <c r="G7901" t="str">
        <f t="shared" si="617"/>
        <v>BLUEPRINTADG08399</v>
      </c>
      <c r="H7901" t="str">
        <f t="shared" si="616"/>
        <v>ADG08399</v>
      </c>
      <c r="I7901" t="str">
        <f t="shared" si="618"/>
        <v>SET LEŽAJA TOČKA</v>
      </c>
      <c r="J7901">
        <f t="shared" si="619"/>
        <v>56.469333333333331</v>
      </c>
      <c r="K7901" t="str">
        <f t="shared" si="620"/>
        <v/>
      </c>
    </row>
    <row r="7902" spans="1:11" x14ac:dyDescent="0.25">
      <c r="A7902" t="s">
        <v>13774</v>
      </c>
      <c r="B7902" s="1" t="s">
        <v>13775</v>
      </c>
      <c r="C7902" t="s">
        <v>13776</v>
      </c>
      <c r="D7902" t="s">
        <v>9</v>
      </c>
      <c r="E7902">
        <v>1</v>
      </c>
      <c r="F7902">
        <v>6626.56</v>
      </c>
      <c r="G7902" t="str">
        <f t="shared" si="617"/>
        <v>BLUEPRINTADG08404C</v>
      </c>
      <c r="H7902" t="str">
        <f t="shared" si="616"/>
        <v>0K55228700A</v>
      </c>
      <c r="I7902" t="str">
        <f t="shared" si="618"/>
        <v>AMORTIZER</v>
      </c>
      <c r="J7902">
        <f t="shared" si="619"/>
        <v>55.221333333333334</v>
      </c>
      <c r="K7902" t="str">
        <f t="shared" si="620"/>
        <v/>
      </c>
    </row>
    <row r="7903" spans="1:11" x14ac:dyDescent="0.25">
      <c r="A7903" t="s">
        <v>13777</v>
      </c>
      <c r="B7903" s="1" t="s">
        <v>13778</v>
      </c>
      <c r="C7903" t="s">
        <v>13776</v>
      </c>
      <c r="D7903" t="s">
        <v>9</v>
      </c>
      <c r="E7903">
        <v>1</v>
      </c>
      <c r="F7903">
        <v>11642.88</v>
      </c>
      <c r="G7903" t="str">
        <f t="shared" si="617"/>
        <v>BLUEPRINTADG08406C</v>
      </c>
      <c r="H7903" t="str">
        <f t="shared" si="616"/>
        <v>0K2KB34700A</v>
      </c>
      <c r="I7903" t="str">
        <f t="shared" si="618"/>
        <v>AMORTIZER</v>
      </c>
      <c r="J7903">
        <f t="shared" si="619"/>
        <v>97.023999999999987</v>
      </c>
      <c r="K7903" t="str">
        <f t="shared" si="620"/>
        <v/>
      </c>
    </row>
    <row r="7904" spans="1:11" x14ac:dyDescent="0.25">
      <c r="A7904" t="s">
        <v>13779</v>
      </c>
      <c r="B7904" s="1" t="s">
        <v>13780</v>
      </c>
      <c r="C7904" t="s">
        <v>13776</v>
      </c>
      <c r="D7904" t="s">
        <v>9</v>
      </c>
      <c r="E7904">
        <v>1</v>
      </c>
      <c r="F7904">
        <v>9821.44</v>
      </c>
      <c r="G7904" t="str">
        <f t="shared" si="617"/>
        <v>BLUEPRINTADG08407C</v>
      </c>
      <c r="H7904" t="str">
        <f t="shared" si="616"/>
        <v>0K2KB28900</v>
      </c>
      <c r="I7904" t="str">
        <f t="shared" si="618"/>
        <v>AMORTIZER</v>
      </c>
      <c r="J7904">
        <f t="shared" si="619"/>
        <v>81.845333333333343</v>
      </c>
      <c r="K7904" t="str">
        <f t="shared" si="620"/>
        <v/>
      </c>
    </row>
    <row r="7905" spans="1:11" x14ac:dyDescent="0.25">
      <c r="A7905" t="s">
        <v>13781</v>
      </c>
      <c r="B7905" s="1" t="s">
        <v>13782</v>
      </c>
      <c r="C7905" t="s">
        <v>13776</v>
      </c>
      <c r="D7905" t="s">
        <v>9</v>
      </c>
      <c r="E7905">
        <v>1</v>
      </c>
      <c r="F7905">
        <v>9821.44</v>
      </c>
      <c r="G7905" t="str">
        <f t="shared" si="617"/>
        <v>BLUEPRINTADG08408C</v>
      </c>
      <c r="H7905" t="str">
        <f t="shared" si="616"/>
        <v>0K2KB28700</v>
      </c>
      <c r="I7905" t="str">
        <f t="shared" si="618"/>
        <v>AMORTIZER</v>
      </c>
      <c r="J7905">
        <f t="shared" si="619"/>
        <v>81.845333333333343</v>
      </c>
      <c r="K7905" t="str">
        <f t="shared" si="620"/>
        <v/>
      </c>
    </row>
    <row r="7906" spans="1:11" x14ac:dyDescent="0.25">
      <c r="A7906" t="s">
        <v>13783</v>
      </c>
      <c r="B7906" s="1" t="s">
        <v>13784</v>
      </c>
      <c r="C7906" t="s">
        <v>13776</v>
      </c>
      <c r="D7906" t="s">
        <v>9</v>
      </c>
      <c r="E7906">
        <v>1</v>
      </c>
      <c r="F7906">
        <v>8057.6</v>
      </c>
      <c r="G7906" t="str">
        <f t="shared" si="617"/>
        <v>BLUEPRINTADG08409C</v>
      </c>
      <c r="H7906" t="str">
        <f t="shared" si="616"/>
        <v>0K2KB34900B</v>
      </c>
      <c r="I7906" t="str">
        <f t="shared" si="618"/>
        <v>AMORTIZER</v>
      </c>
      <c r="J7906">
        <f t="shared" si="619"/>
        <v>67.146666666666675</v>
      </c>
      <c r="K7906" t="str">
        <f t="shared" si="620"/>
        <v/>
      </c>
    </row>
    <row r="7907" spans="1:11" x14ac:dyDescent="0.25">
      <c r="A7907" t="s">
        <v>13785</v>
      </c>
      <c r="B7907" s="1" t="s">
        <v>13786</v>
      </c>
      <c r="C7907" t="s">
        <v>13776</v>
      </c>
      <c r="D7907" t="s">
        <v>9</v>
      </c>
      <c r="E7907">
        <v>1</v>
      </c>
      <c r="F7907">
        <v>8062.72</v>
      </c>
      <c r="G7907" t="str">
        <f t="shared" si="617"/>
        <v>BLUEPRINTADG08410C</v>
      </c>
      <c r="H7907" t="str">
        <f t="shared" si="616"/>
        <v>0K2KB34700B</v>
      </c>
      <c r="I7907" t="str">
        <f t="shared" si="618"/>
        <v>AMORTIZER</v>
      </c>
      <c r="J7907">
        <f t="shared" si="619"/>
        <v>67.189333333333337</v>
      </c>
      <c r="K7907" t="str">
        <f t="shared" si="620"/>
        <v/>
      </c>
    </row>
    <row r="7908" spans="1:11" x14ac:dyDescent="0.25">
      <c r="A7908" t="s">
        <v>13787</v>
      </c>
      <c r="B7908" s="1" t="s">
        <v>13788</v>
      </c>
      <c r="C7908" t="s">
        <v>13776</v>
      </c>
      <c r="D7908" t="s">
        <v>9</v>
      </c>
      <c r="E7908">
        <v>1</v>
      </c>
      <c r="F7908">
        <v>7210.24</v>
      </c>
      <c r="G7908" t="str">
        <f t="shared" si="617"/>
        <v>BLUEPRINTADG08413C</v>
      </c>
      <c r="H7908" t="str">
        <f t="shared" si="616"/>
        <v>5465007100</v>
      </c>
      <c r="I7908" t="str">
        <f t="shared" si="618"/>
        <v>AMORTIZER</v>
      </c>
      <c r="J7908">
        <f t="shared" si="619"/>
        <v>60.085333333333331</v>
      </c>
      <c r="K7908" t="str">
        <f t="shared" si="620"/>
        <v/>
      </c>
    </row>
    <row r="7909" spans="1:11" x14ac:dyDescent="0.25">
      <c r="A7909" t="s">
        <v>13789</v>
      </c>
      <c r="B7909" s="1" t="s">
        <v>13790</v>
      </c>
      <c r="C7909" t="s">
        <v>13776</v>
      </c>
      <c r="D7909" t="s">
        <v>9</v>
      </c>
      <c r="E7909">
        <v>1</v>
      </c>
      <c r="F7909">
        <v>7210.24</v>
      </c>
      <c r="G7909" t="str">
        <f t="shared" si="617"/>
        <v>BLUEPRINTADG08414C</v>
      </c>
      <c r="H7909" t="str">
        <f t="shared" si="616"/>
        <v>5466007100</v>
      </c>
      <c r="I7909" t="str">
        <f t="shared" si="618"/>
        <v>AMORTIZER</v>
      </c>
      <c r="J7909">
        <f t="shared" si="619"/>
        <v>60.085333333333331</v>
      </c>
      <c r="K7909" t="str">
        <f t="shared" si="620"/>
        <v/>
      </c>
    </row>
    <row r="7910" spans="1:11" x14ac:dyDescent="0.25">
      <c r="A7910" t="s">
        <v>13791</v>
      </c>
      <c r="B7910" s="1" t="s">
        <v>13792</v>
      </c>
      <c r="C7910" t="s">
        <v>13776</v>
      </c>
      <c r="D7910" t="s">
        <v>9</v>
      </c>
      <c r="E7910">
        <v>1</v>
      </c>
      <c r="F7910">
        <v>4565.76</v>
      </c>
      <c r="G7910" t="str">
        <f t="shared" si="617"/>
        <v>BLUEPRINTADG08415C</v>
      </c>
      <c r="H7910" t="str">
        <f t="shared" si="616"/>
        <v>5531007100</v>
      </c>
      <c r="I7910" t="str">
        <f t="shared" si="618"/>
        <v>AMORTIZER</v>
      </c>
      <c r="J7910">
        <f t="shared" si="619"/>
        <v>38.048000000000002</v>
      </c>
      <c r="K7910" t="str">
        <f t="shared" si="620"/>
        <v/>
      </c>
    </row>
    <row r="7911" spans="1:11" x14ac:dyDescent="0.25">
      <c r="A7911" t="s">
        <v>13793</v>
      </c>
      <c r="B7911" s="1" t="s">
        <v>13794</v>
      </c>
      <c r="C7911" t="s">
        <v>13776</v>
      </c>
      <c r="D7911" t="s">
        <v>9</v>
      </c>
      <c r="E7911">
        <v>1</v>
      </c>
      <c r="F7911">
        <v>10850.56</v>
      </c>
      <c r="G7911" t="str">
        <f t="shared" si="617"/>
        <v>BLUEPRINTADG08416C</v>
      </c>
      <c r="H7911" t="str">
        <f t="shared" si="616"/>
        <v>0K55F28700B</v>
      </c>
      <c r="I7911" t="str">
        <f t="shared" si="618"/>
        <v>AMORTIZER</v>
      </c>
      <c r="J7911">
        <f t="shared" si="619"/>
        <v>90.421333333333322</v>
      </c>
      <c r="K7911" t="str">
        <f t="shared" si="620"/>
        <v/>
      </c>
    </row>
    <row r="7912" spans="1:11" x14ac:dyDescent="0.25">
      <c r="A7912" t="s">
        <v>13795</v>
      </c>
      <c r="B7912" s="1" t="s">
        <v>13796</v>
      </c>
      <c r="C7912" t="s">
        <v>13776</v>
      </c>
      <c r="D7912" t="s">
        <v>9</v>
      </c>
      <c r="E7912">
        <v>1</v>
      </c>
      <c r="F7912">
        <v>6760.96</v>
      </c>
      <c r="G7912" t="str">
        <f t="shared" si="617"/>
        <v>BLUEPRINTADG08417C</v>
      </c>
      <c r="H7912" t="str">
        <f t="shared" si="616"/>
        <v>0K33C28700A</v>
      </c>
      <c r="I7912" t="str">
        <f t="shared" si="618"/>
        <v>AMORTIZER</v>
      </c>
      <c r="J7912">
        <f t="shared" si="619"/>
        <v>56.341333333333331</v>
      </c>
      <c r="K7912" t="str">
        <f t="shared" si="620"/>
        <v/>
      </c>
    </row>
    <row r="7913" spans="1:11" x14ac:dyDescent="0.25">
      <c r="A7913" t="s">
        <v>13797</v>
      </c>
      <c r="C7913" t="s">
        <v>2354</v>
      </c>
      <c r="D7913" t="s">
        <v>9</v>
      </c>
      <c r="E7913">
        <v>1</v>
      </c>
      <c r="F7913">
        <v>939.52</v>
      </c>
      <c r="G7913" t="str">
        <f t="shared" si="617"/>
        <v>BLUEPRINTADG084500</v>
      </c>
      <c r="H7913" t="str">
        <f t="shared" si="616"/>
        <v>ADG084500</v>
      </c>
      <c r="I7913" t="str">
        <f t="shared" si="618"/>
        <v>SET ODBOJNIKA AMORTIZERA</v>
      </c>
      <c r="J7913">
        <f t="shared" si="619"/>
        <v>7.8293333333333335</v>
      </c>
      <c r="K7913" t="str">
        <f t="shared" si="620"/>
        <v/>
      </c>
    </row>
    <row r="7914" spans="1:11" x14ac:dyDescent="0.25">
      <c r="A7914" t="s">
        <v>13798</v>
      </c>
      <c r="C7914" t="s">
        <v>2354</v>
      </c>
      <c r="D7914" t="s">
        <v>9</v>
      </c>
      <c r="E7914">
        <v>1</v>
      </c>
      <c r="F7914">
        <v>903.68</v>
      </c>
      <c r="G7914" t="str">
        <f t="shared" si="617"/>
        <v>BLUEPRINTADG084501</v>
      </c>
      <c r="H7914" t="str">
        <f t="shared" si="616"/>
        <v>ADG084501</v>
      </c>
      <c r="I7914" t="str">
        <f t="shared" si="618"/>
        <v>SET ODBOJNIKA AMORTIZERA</v>
      </c>
      <c r="J7914">
        <f t="shared" si="619"/>
        <v>7.530666666666666</v>
      </c>
      <c r="K7914" t="str">
        <f t="shared" si="620"/>
        <v/>
      </c>
    </row>
    <row r="7915" spans="1:11" x14ac:dyDescent="0.25">
      <c r="A7915" t="s">
        <v>13799</v>
      </c>
      <c r="C7915" t="s">
        <v>2354</v>
      </c>
      <c r="D7915" t="s">
        <v>9</v>
      </c>
      <c r="E7915">
        <v>1</v>
      </c>
      <c r="F7915">
        <v>812.8</v>
      </c>
      <c r="G7915" t="str">
        <f t="shared" si="617"/>
        <v>BLUEPRINTADG084502</v>
      </c>
      <c r="H7915" t="str">
        <f t="shared" si="616"/>
        <v>ADG084502</v>
      </c>
      <c r="I7915" t="str">
        <f t="shared" si="618"/>
        <v>SET ODBOJNIKA AMORTIZERA</v>
      </c>
      <c r="J7915">
        <f t="shared" si="619"/>
        <v>6.7733333333333325</v>
      </c>
      <c r="K7915" t="str">
        <f t="shared" si="620"/>
        <v/>
      </c>
    </row>
    <row r="7916" spans="1:11" x14ac:dyDescent="0.25">
      <c r="A7916" t="s">
        <v>13800</v>
      </c>
      <c r="C7916" t="s">
        <v>2354</v>
      </c>
      <c r="D7916" t="s">
        <v>9</v>
      </c>
      <c r="E7916">
        <v>1</v>
      </c>
      <c r="F7916">
        <v>832</v>
      </c>
      <c r="G7916" t="str">
        <f t="shared" si="617"/>
        <v>BLUEPRINTADG084503</v>
      </c>
      <c r="H7916" t="str">
        <f t="shared" si="616"/>
        <v>ADG084503</v>
      </c>
      <c r="I7916" t="str">
        <f t="shared" si="618"/>
        <v>SET ODBOJNIKA AMORTIZERA</v>
      </c>
      <c r="J7916">
        <f t="shared" si="619"/>
        <v>6.9333333333333336</v>
      </c>
      <c r="K7916" t="str">
        <f t="shared" si="620"/>
        <v/>
      </c>
    </row>
    <row r="7917" spans="1:11" x14ac:dyDescent="0.25">
      <c r="A7917" t="s">
        <v>13801</v>
      </c>
      <c r="B7917" s="1" t="s">
        <v>13802</v>
      </c>
      <c r="C7917" t="s">
        <v>3054</v>
      </c>
      <c r="D7917" t="s">
        <v>9</v>
      </c>
      <c r="E7917">
        <v>1</v>
      </c>
      <c r="F7917">
        <v>618.24</v>
      </c>
      <c r="G7917" t="str">
        <f t="shared" si="617"/>
        <v>BLUEPRINTADG08501</v>
      </c>
      <c r="H7917" t="str">
        <f t="shared" ref="H7917:H7980" si="621">IF(AND(B7917&lt;&gt;"", B7917&lt;&gt;"-"),SUBSTITUTE(SUBSTITUTE(B7917,"-","")," ",""),A7917)</f>
        <v>5483029000</v>
      </c>
      <c r="I7917" t="str">
        <f t="shared" si="618"/>
        <v>STABILIZATOR</v>
      </c>
      <c r="J7917">
        <f t="shared" si="619"/>
        <v>5.1520000000000001</v>
      </c>
      <c r="K7917" t="str">
        <f t="shared" si="620"/>
        <v/>
      </c>
    </row>
    <row r="7918" spans="1:11" x14ac:dyDescent="0.25">
      <c r="A7918" t="s">
        <v>13803</v>
      </c>
      <c r="B7918" s="1" t="s">
        <v>13804</v>
      </c>
      <c r="C7918" t="s">
        <v>3054</v>
      </c>
      <c r="D7918" t="s">
        <v>9</v>
      </c>
      <c r="E7918">
        <v>1</v>
      </c>
      <c r="F7918">
        <v>615.67999999999995</v>
      </c>
      <c r="G7918" t="str">
        <f t="shared" si="617"/>
        <v>BLUEPRINTADG08502</v>
      </c>
      <c r="H7918" t="str">
        <f t="shared" si="621"/>
        <v>5553029000</v>
      </c>
      <c r="I7918" t="str">
        <f t="shared" si="618"/>
        <v>STABILIZATOR</v>
      </c>
      <c r="J7918">
        <f t="shared" si="619"/>
        <v>5.1306666666666665</v>
      </c>
      <c r="K7918" t="str">
        <f t="shared" si="620"/>
        <v/>
      </c>
    </row>
    <row r="7919" spans="1:11" x14ac:dyDescent="0.25">
      <c r="A7919" t="s">
        <v>13805</v>
      </c>
      <c r="B7919" s="1" t="s">
        <v>13806</v>
      </c>
      <c r="C7919" t="s">
        <v>3054</v>
      </c>
      <c r="D7919" t="s">
        <v>9</v>
      </c>
      <c r="E7919">
        <v>1</v>
      </c>
      <c r="F7919">
        <v>627.20000000000005</v>
      </c>
      <c r="G7919" t="str">
        <f t="shared" si="617"/>
        <v>BLUEPRINTADG08503</v>
      </c>
      <c r="H7919" t="str">
        <f t="shared" si="621"/>
        <v>5483037020</v>
      </c>
      <c r="I7919" t="str">
        <f t="shared" si="618"/>
        <v>STABILIZATOR</v>
      </c>
      <c r="J7919">
        <f t="shared" si="619"/>
        <v>5.2266666666666675</v>
      </c>
      <c r="K7919" t="str">
        <f t="shared" si="620"/>
        <v/>
      </c>
    </row>
    <row r="7920" spans="1:11" x14ac:dyDescent="0.25">
      <c r="A7920" t="s">
        <v>13807</v>
      </c>
      <c r="B7920" s="1" t="s">
        <v>13808</v>
      </c>
      <c r="C7920" t="s">
        <v>3054</v>
      </c>
      <c r="D7920" t="s">
        <v>9</v>
      </c>
      <c r="E7920">
        <v>1</v>
      </c>
      <c r="F7920">
        <v>614.4</v>
      </c>
      <c r="G7920" t="str">
        <f t="shared" si="617"/>
        <v>BLUEPRINTADG08504</v>
      </c>
      <c r="H7920" t="str">
        <f t="shared" si="621"/>
        <v>5483034000</v>
      </c>
      <c r="I7920" t="str">
        <f t="shared" si="618"/>
        <v>STABILIZATOR</v>
      </c>
      <c r="J7920">
        <f t="shared" si="619"/>
        <v>5.12</v>
      </c>
      <c r="K7920" t="str">
        <f t="shared" si="620"/>
        <v/>
      </c>
    </row>
    <row r="7921" spans="1:11" x14ac:dyDescent="0.25">
      <c r="A7921" t="s">
        <v>13809</v>
      </c>
      <c r="B7921" s="1" t="s">
        <v>13810</v>
      </c>
      <c r="C7921" t="s">
        <v>3054</v>
      </c>
      <c r="D7921" t="s">
        <v>9</v>
      </c>
      <c r="E7921">
        <v>1</v>
      </c>
      <c r="F7921">
        <v>793.6</v>
      </c>
      <c r="G7921" t="str">
        <f t="shared" si="617"/>
        <v>BLUEPRINTADG08507</v>
      </c>
      <c r="H7921" t="str">
        <f t="shared" si="621"/>
        <v>S4475005000</v>
      </c>
      <c r="I7921" t="str">
        <f t="shared" si="618"/>
        <v>STABILIZATOR</v>
      </c>
      <c r="J7921">
        <f t="shared" si="619"/>
        <v>6.6133333333333333</v>
      </c>
      <c r="K7921" t="str">
        <f t="shared" si="620"/>
        <v/>
      </c>
    </row>
    <row r="7922" spans="1:11" x14ac:dyDescent="0.25">
      <c r="A7922" t="s">
        <v>13811</v>
      </c>
      <c r="B7922" s="1" t="s">
        <v>13812</v>
      </c>
      <c r="C7922" t="s">
        <v>3054</v>
      </c>
      <c r="D7922" t="s">
        <v>9</v>
      </c>
      <c r="E7922">
        <v>1</v>
      </c>
      <c r="F7922">
        <v>629.76</v>
      </c>
      <c r="G7922" t="str">
        <f t="shared" si="617"/>
        <v>BLUEPRINTADG08508</v>
      </c>
      <c r="H7922" t="str">
        <f t="shared" si="621"/>
        <v>5583025000</v>
      </c>
      <c r="I7922" t="str">
        <f t="shared" si="618"/>
        <v>STABILIZATOR</v>
      </c>
      <c r="J7922">
        <f t="shared" si="619"/>
        <v>5.2480000000000002</v>
      </c>
      <c r="K7922" t="str">
        <f t="shared" si="620"/>
        <v/>
      </c>
    </row>
    <row r="7923" spans="1:11" x14ac:dyDescent="0.25">
      <c r="A7923" t="s">
        <v>13813</v>
      </c>
      <c r="B7923" s="1" t="s">
        <v>43987</v>
      </c>
      <c r="C7923" t="s">
        <v>3054</v>
      </c>
      <c r="D7923" t="s">
        <v>9</v>
      </c>
      <c r="E7923">
        <v>1</v>
      </c>
      <c r="F7923">
        <v>586.24</v>
      </c>
      <c r="G7923" t="str">
        <f t="shared" si="617"/>
        <v>BLUEPRINTADG08509</v>
      </c>
      <c r="H7923" t="str">
        <f t="shared" si="621"/>
        <v>5483017010</v>
      </c>
      <c r="I7923" t="str">
        <f t="shared" si="618"/>
        <v>STABILIZATOR</v>
      </c>
      <c r="J7923">
        <f t="shared" si="619"/>
        <v>4.8853333333333335</v>
      </c>
      <c r="K7923" t="str">
        <f t="shared" si="620"/>
        <v/>
      </c>
    </row>
    <row r="7924" spans="1:11" x14ac:dyDescent="0.25">
      <c r="A7924" t="s">
        <v>13814</v>
      </c>
      <c r="B7924" s="1" t="s">
        <v>43988</v>
      </c>
      <c r="C7924" t="s">
        <v>3054</v>
      </c>
      <c r="D7924" t="s">
        <v>9</v>
      </c>
      <c r="E7924">
        <v>1</v>
      </c>
      <c r="F7924">
        <v>586.24</v>
      </c>
      <c r="G7924" t="str">
        <f t="shared" si="617"/>
        <v>BLUEPRINTADG08510</v>
      </c>
      <c r="H7924" t="str">
        <f t="shared" si="621"/>
        <v>5483017020</v>
      </c>
      <c r="I7924" t="str">
        <f t="shared" si="618"/>
        <v>STABILIZATOR</v>
      </c>
      <c r="J7924">
        <f t="shared" si="619"/>
        <v>4.8853333333333335</v>
      </c>
      <c r="K7924" t="str">
        <f t="shared" si="620"/>
        <v/>
      </c>
    </row>
    <row r="7925" spans="1:11" x14ac:dyDescent="0.25">
      <c r="A7925" t="s">
        <v>13815</v>
      </c>
      <c r="B7925" s="1" t="s">
        <v>13816</v>
      </c>
      <c r="C7925" t="s">
        <v>2359</v>
      </c>
      <c r="D7925" t="s">
        <v>9</v>
      </c>
      <c r="E7925">
        <v>1</v>
      </c>
      <c r="F7925">
        <v>796.16</v>
      </c>
      <c r="G7925" t="str">
        <f t="shared" si="617"/>
        <v>BLUEPRINTADG085100</v>
      </c>
      <c r="H7925" t="str">
        <f t="shared" si="621"/>
        <v>54840M2000</v>
      </c>
      <c r="I7925" t="str">
        <f t="shared" si="618"/>
        <v>VEZA STABILIZATORA</v>
      </c>
      <c r="J7925">
        <f t="shared" si="619"/>
        <v>6.634666666666666</v>
      </c>
      <c r="K7925" t="str">
        <f t="shared" si="620"/>
        <v/>
      </c>
    </row>
    <row r="7926" spans="1:11" x14ac:dyDescent="0.25">
      <c r="A7926" t="s">
        <v>13817</v>
      </c>
      <c r="B7926" s="1" t="s">
        <v>13818</v>
      </c>
      <c r="C7926" t="s">
        <v>2359</v>
      </c>
      <c r="D7926" t="s">
        <v>9</v>
      </c>
      <c r="E7926">
        <v>1</v>
      </c>
      <c r="F7926">
        <v>801.28</v>
      </c>
      <c r="G7926" t="str">
        <f t="shared" si="617"/>
        <v>BLUEPRINTADG085101</v>
      </c>
      <c r="H7926" t="str">
        <f t="shared" si="621"/>
        <v>4475021001</v>
      </c>
      <c r="I7926" t="str">
        <f t="shared" si="618"/>
        <v>VEZA STABILIZATORA</v>
      </c>
      <c r="J7926">
        <f t="shared" si="619"/>
        <v>6.6773333333333333</v>
      </c>
      <c r="K7926" t="str">
        <f t="shared" si="620"/>
        <v/>
      </c>
    </row>
    <row r="7927" spans="1:11" x14ac:dyDescent="0.25">
      <c r="A7927" t="s">
        <v>13819</v>
      </c>
      <c r="B7927" s="1" t="s">
        <v>13820</v>
      </c>
      <c r="C7927" t="s">
        <v>2359</v>
      </c>
      <c r="D7927" t="s">
        <v>9</v>
      </c>
      <c r="E7927">
        <v>1</v>
      </c>
      <c r="F7927">
        <v>698.88</v>
      </c>
      <c r="G7927" t="str">
        <f t="shared" si="617"/>
        <v>BLUEPRINTADG085102</v>
      </c>
      <c r="H7927" t="str">
        <f t="shared" si="621"/>
        <v>5553017010</v>
      </c>
      <c r="I7927" t="str">
        <f t="shared" si="618"/>
        <v>VEZA STABILIZATORA</v>
      </c>
      <c r="J7927">
        <f t="shared" si="619"/>
        <v>5.8239999999999998</v>
      </c>
      <c r="K7927" t="str">
        <f t="shared" si="620"/>
        <v/>
      </c>
    </row>
    <row r="7928" spans="1:11" x14ac:dyDescent="0.25">
      <c r="A7928" t="s">
        <v>13821</v>
      </c>
      <c r="B7928" s="1" t="s">
        <v>13822</v>
      </c>
      <c r="C7928" t="s">
        <v>2359</v>
      </c>
      <c r="D7928" t="s">
        <v>9</v>
      </c>
      <c r="E7928">
        <v>1</v>
      </c>
      <c r="F7928">
        <v>765.44</v>
      </c>
      <c r="G7928" t="str">
        <f t="shared" si="617"/>
        <v>BLUEPRINTADG085103</v>
      </c>
      <c r="H7928" t="str">
        <f t="shared" si="621"/>
        <v>555803E000</v>
      </c>
      <c r="I7928" t="str">
        <f t="shared" si="618"/>
        <v>VEZA STABILIZATORA</v>
      </c>
      <c r="J7928">
        <f t="shared" si="619"/>
        <v>6.3786666666666667</v>
      </c>
      <c r="K7928" t="str">
        <f t="shared" si="620"/>
        <v/>
      </c>
    </row>
    <row r="7929" spans="1:11" x14ac:dyDescent="0.25">
      <c r="A7929" t="s">
        <v>13823</v>
      </c>
      <c r="B7929" s="1" t="s">
        <v>13824</v>
      </c>
      <c r="C7929" t="s">
        <v>2359</v>
      </c>
      <c r="D7929" t="s">
        <v>9</v>
      </c>
      <c r="E7929">
        <v>1</v>
      </c>
      <c r="F7929">
        <v>765.44</v>
      </c>
      <c r="G7929" t="str">
        <f t="shared" si="617"/>
        <v>BLUEPRINTADG085104</v>
      </c>
      <c r="H7929" t="str">
        <f t="shared" si="621"/>
        <v>555803E050</v>
      </c>
      <c r="I7929" t="str">
        <f t="shared" si="618"/>
        <v>VEZA STABILIZATORA</v>
      </c>
      <c r="J7929">
        <f t="shared" si="619"/>
        <v>6.3786666666666667</v>
      </c>
      <c r="K7929" t="str">
        <f t="shared" si="620"/>
        <v/>
      </c>
    </row>
    <row r="7930" spans="1:11" x14ac:dyDescent="0.25">
      <c r="A7930" t="s">
        <v>13825</v>
      </c>
      <c r="B7930" s="1" t="s">
        <v>13826</v>
      </c>
      <c r="C7930" t="s">
        <v>2359</v>
      </c>
      <c r="D7930" t="s">
        <v>9</v>
      </c>
      <c r="E7930">
        <v>1</v>
      </c>
      <c r="F7930">
        <v>774.4</v>
      </c>
      <c r="G7930" t="str">
        <f t="shared" si="617"/>
        <v>BLUEPRINTADG085105</v>
      </c>
      <c r="H7930" t="str">
        <f t="shared" si="621"/>
        <v>548113E060</v>
      </c>
      <c r="I7930" t="str">
        <f t="shared" si="618"/>
        <v>VEZA STABILIZATORA</v>
      </c>
      <c r="J7930">
        <f t="shared" si="619"/>
        <v>6.4533333333333331</v>
      </c>
      <c r="K7930" t="str">
        <f t="shared" si="620"/>
        <v/>
      </c>
    </row>
    <row r="7931" spans="1:11" x14ac:dyDescent="0.25">
      <c r="A7931" t="s">
        <v>13827</v>
      </c>
      <c r="B7931" s="1" t="s">
        <v>43989</v>
      </c>
      <c r="C7931" t="s">
        <v>2359</v>
      </c>
      <c r="D7931" t="s">
        <v>9</v>
      </c>
      <c r="E7931">
        <v>1</v>
      </c>
      <c r="F7931">
        <v>1012.48</v>
      </c>
      <c r="G7931" t="str">
        <f t="shared" si="617"/>
        <v>BLUEPRINTADG085106</v>
      </c>
      <c r="H7931" t="str">
        <f t="shared" si="621"/>
        <v>96626247</v>
      </c>
      <c r="I7931" t="str">
        <f t="shared" si="618"/>
        <v>VEZA STABILIZATORA</v>
      </c>
      <c r="J7931">
        <f t="shared" si="619"/>
        <v>8.4373333333333331</v>
      </c>
      <c r="K7931" t="str">
        <f t="shared" si="620"/>
        <v/>
      </c>
    </row>
    <row r="7932" spans="1:11" x14ac:dyDescent="0.25">
      <c r="A7932" t="s">
        <v>13828</v>
      </c>
      <c r="B7932" s="1" t="s">
        <v>43990</v>
      </c>
      <c r="C7932" t="s">
        <v>2359</v>
      </c>
      <c r="D7932" t="s">
        <v>9</v>
      </c>
      <c r="E7932">
        <v>1</v>
      </c>
      <c r="F7932">
        <v>1012.48</v>
      </c>
      <c r="G7932" t="str">
        <f t="shared" si="617"/>
        <v>BLUEPRINTADG085107</v>
      </c>
      <c r="H7932" t="str">
        <f t="shared" si="621"/>
        <v>96626248</v>
      </c>
      <c r="I7932" t="str">
        <f t="shared" si="618"/>
        <v>VEZA STABILIZATORA</v>
      </c>
      <c r="J7932">
        <f t="shared" si="619"/>
        <v>8.4373333333333331</v>
      </c>
      <c r="K7932" t="str">
        <f t="shared" si="620"/>
        <v/>
      </c>
    </row>
    <row r="7933" spans="1:11" x14ac:dyDescent="0.25">
      <c r="A7933" t="s">
        <v>13829</v>
      </c>
      <c r="B7933" s="1" t="s">
        <v>13830</v>
      </c>
      <c r="C7933" t="s">
        <v>2359</v>
      </c>
      <c r="D7933" t="s">
        <v>9</v>
      </c>
      <c r="E7933">
        <v>1</v>
      </c>
      <c r="F7933">
        <v>1026.56</v>
      </c>
      <c r="G7933" t="str">
        <f t="shared" si="617"/>
        <v>BLUEPRINTADG085109</v>
      </c>
      <c r="H7933" t="str">
        <f t="shared" si="621"/>
        <v>548304D000</v>
      </c>
      <c r="I7933" t="str">
        <f t="shared" si="618"/>
        <v>VEZA STABILIZATORA</v>
      </c>
      <c r="J7933">
        <f t="shared" si="619"/>
        <v>8.554666666666666</v>
      </c>
      <c r="K7933" t="str">
        <f t="shared" si="620"/>
        <v/>
      </c>
    </row>
    <row r="7934" spans="1:11" x14ac:dyDescent="0.25">
      <c r="A7934" t="s">
        <v>13831</v>
      </c>
      <c r="B7934" s="1" t="s">
        <v>13832</v>
      </c>
      <c r="C7934" t="s">
        <v>3054</v>
      </c>
      <c r="D7934" t="s">
        <v>9</v>
      </c>
      <c r="E7934">
        <v>1</v>
      </c>
      <c r="F7934">
        <v>760.32</v>
      </c>
      <c r="G7934" t="str">
        <f t="shared" si="617"/>
        <v>BLUEPRINTADG08511</v>
      </c>
      <c r="H7934" t="str">
        <f t="shared" si="621"/>
        <v>548304A002</v>
      </c>
      <c r="I7934" t="str">
        <f t="shared" si="618"/>
        <v>STABILIZATOR</v>
      </c>
      <c r="J7934">
        <f t="shared" si="619"/>
        <v>6.3360000000000003</v>
      </c>
      <c r="K7934" t="str">
        <f t="shared" si="620"/>
        <v/>
      </c>
    </row>
    <row r="7935" spans="1:11" x14ac:dyDescent="0.25">
      <c r="A7935" t="s">
        <v>13833</v>
      </c>
      <c r="B7935" s="1" t="s">
        <v>13834</v>
      </c>
      <c r="C7935" t="s">
        <v>2359</v>
      </c>
      <c r="D7935" t="s">
        <v>9</v>
      </c>
      <c r="E7935">
        <v>1</v>
      </c>
      <c r="F7935">
        <v>1026.56</v>
      </c>
      <c r="G7935" t="str">
        <f t="shared" si="617"/>
        <v>BLUEPRINTADG085110</v>
      </c>
      <c r="H7935" t="str">
        <f t="shared" si="621"/>
        <v>548404D000</v>
      </c>
      <c r="I7935" t="str">
        <f t="shared" si="618"/>
        <v>VEZA STABILIZATORA</v>
      </c>
      <c r="J7935">
        <f t="shared" si="619"/>
        <v>8.554666666666666</v>
      </c>
      <c r="K7935" t="str">
        <f t="shared" si="620"/>
        <v/>
      </c>
    </row>
    <row r="7936" spans="1:11" x14ac:dyDescent="0.25">
      <c r="A7936" t="s">
        <v>13835</v>
      </c>
      <c r="B7936" s="1" t="s">
        <v>13836</v>
      </c>
      <c r="C7936" t="s">
        <v>2359</v>
      </c>
      <c r="D7936" t="s">
        <v>9</v>
      </c>
      <c r="E7936">
        <v>1</v>
      </c>
      <c r="F7936">
        <v>878.08</v>
      </c>
      <c r="G7936" t="str">
        <f t="shared" si="617"/>
        <v>BLUEPRINTADG085111</v>
      </c>
      <c r="H7936" t="str">
        <f t="shared" si="621"/>
        <v>555304D000</v>
      </c>
      <c r="I7936" t="str">
        <f t="shared" si="618"/>
        <v>VEZA STABILIZATORA</v>
      </c>
      <c r="J7936">
        <f t="shared" si="619"/>
        <v>7.3173333333333339</v>
      </c>
      <c r="K7936" t="str">
        <f t="shared" si="620"/>
        <v/>
      </c>
    </row>
    <row r="7937" spans="1:11" x14ac:dyDescent="0.25">
      <c r="A7937" t="s">
        <v>13837</v>
      </c>
      <c r="B7937" s="1" t="s">
        <v>13838</v>
      </c>
      <c r="C7937" t="s">
        <v>2359</v>
      </c>
      <c r="D7937" t="s">
        <v>9</v>
      </c>
      <c r="E7937">
        <v>1</v>
      </c>
      <c r="F7937">
        <v>898.56</v>
      </c>
      <c r="G7937" t="str">
        <f t="shared" si="617"/>
        <v>BLUEPRINTADG085116</v>
      </c>
      <c r="H7937" t="str">
        <f t="shared" si="621"/>
        <v>548113E110</v>
      </c>
      <c r="I7937" t="str">
        <f t="shared" si="618"/>
        <v>VEZA STABILIZATORA</v>
      </c>
      <c r="J7937">
        <f t="shared" si="619"/>
        <v>7.4879999999999995</v>
      </c>
      <c r="K7937" t="str">
        <f t="shared" si="620"/>
        <v/>
      </c>
    </row>
    <row r="7938" spans="1:11" x14ac:dyDescent="0.25">
      <c r="A7938" t="s">
        <v>13839</v>
      </c>
      <c r="B7938" s="1" t="s">
        <v>13840</v>
      </c>
      <c r="C7938" t="s">
        <v>2359</v>
      </c>
      <c r="D7938" t="s">
        <v>9</v>
      </c>
      <c r="E7938">
        <v>1</v>
      </c>
      <c r="F7938">
        <v>787.2</v>
      </c>
      <c r="G7938" t="str">
        <f t="shared" si="617"/>
        <v>BLUEPRINTADG085117</v>
      </c>
      <c r="H7938" t="str">
        <f t="shared" si="621"/>
        <v>548113E160</v>
      </c>
      <c r="I7938" t="str">
        <f t="shared" si="618"/>
        <v>VEZA STABILIZATORA</v>
      </c>
      <c r="J7938">
        <f t="shared" si="619"/>
        <v>6.5600000000000005</v>
      </c>
      <c r="K7938" t="str">
        <f t="shared" si="620"/>
        <v/>
      </c>
    </row>
    <row r="7939" spans="1:11" x14ac:dyDescent="0.25">
      <c r="A7939" t="s">
        <v>13841</v>
      </c>
      <c r="B7939" s="1" t="s">
        <v>13842</v>
      </c>
      <c r="C7939" t="s">
        <v>2359</v>
      </c>
      <c r="D7939" t="s">
        <v>9</v>
      </c>
      <c r="E7939">
        <v>1</v>
      </c>
      <c r="F7939">
        <v>710.4</v>
      </c>
      <c r="G7939" t="str">
        <f t="shared" ref="G7939:G8002" si="622">"BLUEPRINT"&amp;A7939</f>
        <v>BLUEPRINTADG085118</v>
      </c>
      <c r="H7939" t="str">
        <f t="shared" si="621"/>
        <v>555302H000</v>
      </c>
      <c r="I7939" t="str">
        <f t="shared" ref="I7939:I8002" si="623">UPPER(C7939)</f>
        <v>VEZA STABILIZATORA</v>
      </c>
      <c r="J7939">
        <f t="shared" ref="J7939:J8002" si="624">F7939/120</f>
        <v>5.92</v>
      </c>
      <c r="K7939" t="str">
        <f t="shared" ref="K7939:K8002" si="625">IF(E7939&gt;1,"nesto", "")</f>
        <v/>
      </c>
    </row>
    <row r="7940" spans="1:11" x14ac:dyDescent="0.25">
      <c r="A7940" t="s">
        <v>13843</v>
      </c>
      <c r="B7940" s="1" t="s">
        <v>13844</v>
      </c>
      <c r="C7940" t="s">
        <v>2359</v>
      </c>
      <c r="D7940" t="s">
        <v>9</v>
      </c>
      <c r="E7940">
        <v>1</v>
      </c>
      <c r="F7940">
        <v>510.72</v>
      </c>
      <c r="G7940" t="str">
        <f t="shared" si="622"/>
        <v>BLUEPRINTADG085119</v>
      </c>
      <c r="H7940" t="str">
        <f t="shared" si="621"/>
        <v>555304A001</v>
      </c>
      <c r="I7940" t="str">
        <f t="shared" si="623"/>
        <v>VEZA STABILIZATORA</v>
      </c>
      <c r="J7940">
        <f t="shared" si="624"/>
        <v>4.2560000000000002</v>
      </c>
      <c r="K7940" t="str">
        <f t="shared" si="625"/>
        <v/>
      </c>
    </row>
    <row r="7941" spans="1:11" x14ac:dyDescent="0.25">
      <c r="A7941" t="s">
        <v>13845</v>
      </c>
      <c r="B7941" s="1" t="s">
        <v>43991</v>
      </c>
      <c r="C7941" t="s">
        <v>3054</v>
      </c>
      <c r="D7941" t="s">
        <v>9</v>
      </c>
      <c r="E7941">
        <v>1</v>
      </c>
      <c r="F7941">
        <v>542.72</v>
      </c>
      <c r="G7941" t="str">
        <f t="shared" si="622"/>
        <v>BLUEPRINTADG08512</v>
      </c>
      <c r="H7941" t="str">
        <f t="shared" si="621"/>
        <v>96391875</v>
      </c>
      <c r="I7941" t="str">
        <f t="shared" si="623"/>
        <v>STABILIZATOR</v>
      </c>
      <c r="J7941">
        <f t="shared" si="624"/>
        <v>4.5226666666666668</v>
      </c>
      <c r="K7941" t="str">
        <f t="shared" si="625"/>
        <v/>
      </c>
    </row>
    <row r="7942" spans="1:11" x14ac:dyDescent="0.25">
      <c r="A7942" t="s">
        <v>13846</v>
      </c>
      <c r="B7942" s="1" t="s">
        <v>13847</v>
      </c>
      <c r="C7942" t="s">
        <v>2359</v>
      </c>
      <c r="D7942" t="s">
        <v>9</v>
      </c>
      <c r="E7942">
        <v>1</v>
      </c>
      <c r="F7942">
        <v>766.72</v>
      </c>
      <c r="G7942" t="str">
        <f t="shared" si="622"/>
        <v>BLUEPRINTADG085120</v>
      </c>
      <c r="H7942" t="str">
        <f t="shared" si="621"/>
        <v>555302E100</v>
      </c>
      <c r="I7942" t="str">
        <f t="shared" si="623"/>
        <v>VEZA STABILIZATORA</v>
      </c>
      <c r="J7942">
        <f t="shared" si="624"/>
        <v>6.389333333333334</v>
      </c>
      <c r="K7942" t="str">
        <f t="shared" si="625"/>
        <v/>
      </c>
    </row>
    <row r="7943" spans="1:11" x14ac:dyDescent="0.25">
      <c r="A7943" t="s">
        <v>13848</v>
      </c>
      <c r="B7943" s="1" t="s">
        <v>13849</v>
      </c>
      <c r="C7943" t="s">
        <v>2359</v>
      </c>
      <c r="D7943" t="s">
        <v>9</v>
      </c>
      <c r="E7943">
        <v>1</v>
      </c>
      <c r="F7943">
        <v>802.56</v>
      </c>
      <c r="G7943" t="str">
        <f t="shared" si="622"/>
        <v>BLUEPRINTADG085121</v>
      </c>
      <c r="H7943" t="str">
        <f t="shared" si="621"/>
        <v>555301H000</v>
      </c>
      <c r="I7943" t="str">
        <f t="shared" si="623"/>
        <v>VEZA STABILIZATORA</v>
      </c>
      <c r="J7943">
        <f t="shared" si="624"/>
        <v>6.6879999999999997</v>
      </c>
      <c r="K7943" t="str">
        <f t="shared" si="625"/>
        <v/>
      </c>
    </row>
    <row r="7944" spans="1:11" x14ac:dyDescent="0.25">
      <c r="A7944" t="s">
        <v>13850</v>
      </c>
      <c r="B7944" s="1" t="s">
        <v>13851</v>
      </c>
      <c r="C7944" t="s">
        <v>2359</v>
      </c>
      <c r="D7944" t="s">
        <v>9</v>
      </c>
      <c r="E7944">
        <v>1</v>
      </c>
      <c r="F7944">
        <v>321.27999999999997</v>
      </c>
      <c r="G7944" t="str">
        <f t="shared" si="622"/>
        <v>BLUEPRINTADG085122</v>
      </c>
      <c r="H7944" t="str">
        <f t="shared" si="621"/>
        <v>5471943001</v>
      </c>
      <c r="I7944" t="str">
        <f t="shared" si="623"/>
        <v>VEZA STABILIZATORA</v>
      </c>
      <c r="J7944">
        <f t="shared" si="624"/>
        <v>2.6773333333333329</v>
      </c>
      <c r="K7944" t="str">
        <f t="shared" si="625"/>
        <v/>
      </c>
    </row>
    <row r="7945" spans="1:11" x14ac:dyDescent="0.25">
      <c r="A7945" t="s">
        <v>13852</v>
      </c>
      <c r="B7945" s="1" t="s">
        <v>13853</v>
      </c>
      <c r="C7945" t="s">
        <v>2359</v>
      </c>
      <c r="D7945" t="s">
        <v>9</v>
      </c>
      <c r="E7945">
        <v>1</v>
      </c>
      <c r="F7945">
        <v>771.84</v>
      </c>
      <c r="G7945" t="str">
        <f t="shared" si="622"/>
        <v>BLUEPRINTADG085123</v>
      </c>
      <c r="H7945" t="str">
        <f t="shared" si="621"/>
        <v>548302H000</v>
      </c>
      <c r="I7945" t="str">
        <f t="shared" si="623"/>
        <v>VEZA STABILIZATORA</v>
      </c>
      <c r="J7945">
        <f t="shared" si="624"/>
        <v>6.4320000000000004</v>
      </c>
      <c r="K7945" t="str">
        <f t="shared" si="625"/>
        <v/>
      </c>
    </row>
    <row r="7946" spans="1:11" x14ac:dyDescent="0.25">
      <c r="A7946" t="s">
        <v>13854</v>
      </c>
      <c r="B7946" s="1" t="s">
        <v>13855</v>
      </c>
      <c r="C7946" t="s">
        <v>2359</v>
      </c>
      <c r="D7946" t="s">
        <v>9</v>
      </c>
      <c r="E7946">
        <v>1</v>
      </c>
      <c r="F7946">
        <v>912.64</v>
      </c>
      <c r="G7946" t="str">
        <f t="shared" si="622"/>
        <v>BLUEPRINTADG085124</v>
      </c>
      <c r="H7946" t="str">
        <f t="shared" si="621"/>
        <v>A111C0063F</v>
      </c>
      <c r="I7946" t="str">
        <f t="shared" si="623"/>
        <v>VEZA STABILIZATORA</v>
      </c>
      <c r="J7946">
        <f t="shared" si="624"/>
        <v>7.6053333333333333</v>
      </c>
      <c r="K7946" t="str">
        <f t="shared" si="625"/>
        <v/>
      </c>
    </row>
    <row r="7947" spans="1:11" x14ac:dyDescent="0.25">
      <c r="A7947" t="s">
        <v>13856</v>
      </c>
      <c r="B7947" s="1" t="s">
        <v>13857</v>
      </c>
      <c r="C7947" t="s">
        <v>2359</v>
      </c>
      <c r="D7947" t="s">
        <v>9</v>
      </c>
      <c r="E7947">
        <v>1</v>
      </c>
      <c r="F7947">
        <v>881.92</v>
      </c>
      <c r="G7947" t="str">
        <f t="shared" si="622"/>
        <v>BLUEPRINTADG085125</v>
      </c>
      <c r="H7947" t="str">
        <f t="shared" si="621"/>
        <v>555404H000</v>
      </c>
      <c r="I7947" t="str">
        <f t="shared" si="623"/>
        <v>VEZA STABILIZATORA</v>
      </c>
      <c r="J7947">
        <f t="shared" si="624"/>
        <v>7.3493333333333331</v>
      </c>
      <c r="K7947" t="str">
        <f t="shared" si="625"/>
        <v/>
      </c>
    </row>
    <row r="7948" spans="1:11" x14ac:dyDescent="0.25">
      <c r="A7948" t="s">
        <v>13858</v>
      </c>
      <c r="B7948" s="1" t="s">
        <v>13859</v>
      </c>
      <c r="C7948" t="s">
        <v>2359</v>
      </c>
      <c r="D7948" t="s">
        <v>9</v>
      </c>
      <c r="E7948">
        <v>1</v>
      </c>
      <c r="F7948">
        <v>865.28</v>
      </c>
      <c r="G7948" t="str">
        <f t="shared" si="622"/>
        <v>BLUEPRINTADG085126</v>
      </c>
      <c r="H7948" t="str">
        <f t="shared" si="621"/>
        <v>555304H000</v>
      </c>
      <c r="I7948" t="str">
        <f t="shared" si="623"/>
        <v>VEZA STABILIZATORA</v>
      </c>
      <c r="J7948">
        <f t="shared" si="624"/>
        <v>7.2106666666666666</v>
      </c>
      <c r="K7948" t="str">
        <f t="shared" si="625"/>
        <v/>
      </c>
    </row>
    <row r="7949" spans="1:11" x14ac:dyDescent="0.25">
      <c r="A7949" t="s">
        <v>13860</v>
      </c>
      <c r="B7949" s="1" t="s">
        <v>43992</v>
      </c>
      <c r="C7949" t="s">
        <v>2359</v>
      </c>
      <c r="D7949" t="s">
        <v>9</v>
      </c>
      <c r="E7949">
        <v>1</v>
      </c>
      <c r="F7949">
        <v>840.96</v>
      </c>
      <c r="G7949" t="str">
        <f t="shared" si="622"/>
        <v>BLUEPRINTADG085127</v>
      </c>
      <c r="H7949" t="str">
        <f t="shared" si="621"/>
        <v>96639904</v>
      </c>
      <c r="I7949" t="str">
        <f t="shared" si="623"/>
        <v>VEZA STABILIZATORA</v>
      </c>
      <c r="J7949">
        <f t="shared" si="624"/>
        <v>7.008</v>
      </c>
      <c r="K7949" t="str">
        <f t="shared" si="625"/>
        <v/>
      </c>
    </row>
    <row r="7950" spans="1:11" x14ac:dyDescent="0.25">
      <c r="A7950" t="s">
        <v>13861</v>
      </c>
      <c r="B7950" s="1" t="s">
        <v>43993</v>
      </c>
      <c r="C7950" t="s">
        <v>2359</v>
      </c>
      <c r="D7950" t="s">
        <v>9</v>
      </c>
      <c r="E7950">
        <v>1</v>
      </c>
      <c r="F7950">
        <v>720.64</v>
      </c>
      <c r="G7950" t="str">
        <f t="shared" si="622"/>
        <v>BLUEPRINTADG085128</v>
      </c>
      <c r="H7950" t="str">
        <f t="shared" si="621"/>
        <v>96639905</v>
      </c>
      <c r="I7950" t="str">
        <f t="shared" si="623"/>
        <v>VEZA STABILIZATORA</v>
      </c>
      <c r="J7950">
        <f t="shared" si="624"/>
        <v>6.0053333333333336</v>
      </c>
      <c r="K7950" t="str">
        <f t="shared" si="625"/>
        <v/>
      </c>
    </row>
    <row r="7951" spans="1:11" x14ac:dyDescent="0.25">
      <c r="A7951" t="s">
        <v>13862</v>
      </c>
      <c r="B7951" s="1" t="s">
        <v>13863</v>
      </c>
      <c r="C7951" t="s">
        <v>2359</v>
      </c>
      <c r="D7951" t="s">
        <v>9</v>
      </c>
      <c r="E7951">
        <v>1</v>
      </c>
      <c r="F7951">
        <v>1585.92</v>
      </c>
      <c r="G7951" t="str">
        <f t="shared" si="622"/>
        <v>BLUEPRINTADG085129</v>
      </c>
      <c r="H7951" t="str">
        <f t="shared" si="621"/>
        <v>548304H000</v>
      </c>
      <c r="I7951" t="str">
        <f t="shared" si="623"/>
        <v>VEZA STABILIZATORA</v>
      </c>
      <c r="J7951">
        <f t="shared" si="624"/>
        <v>13.216000000000001</v>
      </c>
      <c r="K7951" t="str">
        <f t="shared" si="625"/>
        <v/>
      </c>
    </row>
    <row r="7952" spans="1:11" x14ac:dyDescent="0.25">
      <c r="A7952" t="s">
        <v>13864</v>
      </c>
      <c r="B7952" s="1" t="s">
        <v>13865</v>
      </c>
      <c r="C7952" t="s">
        <v>3054</v>
      </c>
      <c r="D7952" t="s">
        <v>9</v>
      </c>
      <c r="E7952">
        <v>1</v>
      </c>
      <c r="F7952">
        <v>733.44</v>
      </c>
      <c r="G7952" t="str">
        <f t="shared" si="622"/>
        <v>BLUEPRINTADG08513</v>
      </c>
      <c r="H7952" t="str">
        <f t="shared" si="621"/>
        <v>548103E000</v>
      </c>
      <c r="I7952" t="str">
        <f t="shared" si="623"/>
        <v>STABILIZATOR</v>
      </c>
      <c r="J7952">
        <f t="shared" si="624"/>
        <v>6.1120000000000001</v>
      </c>
      <c r="K7952" t="str">
        <f t="shared" si="625"/>
        <v/>
      </c>
    </row>
    <row r="7953" spans="1:11" x14ac:dyDescent="0.25">
      <c r="A7953" t="s">
        <v>13866</v>
      </c>
      <c r="B7953" s="1" t="s">
        <v>13867</v>
      </c>
      <c r="C7953" t="s">
        <v>2359</v>
      </c>
      <c r="D7953" t="s">
        <v>9</v>
      </c>
      <c r="E7953">
        <v>1</v>
      </c>
      <c r="F7953">
        <v>756.48</v>
      </c>
      <c r="G7953" t="str">
        <f t="shared" si="622"/>
        <v>BLUEPRINTADG085130</v>
      </c>
      <c r="H7953" t="str">
        <f t="shared" si="621"/>
        <v>548404H000</v>
      </c>
      <c r="I7953" t="str">
        <f t="shared" si="623"/>
        <v>VEZA STABILIZATORA</v>
      </c>
      <c r="J7953">
        <f t="shared" si="624"/>
        <v>6.3040000000000003</v>
      </c>
      <c r="K7953" t="str">
        <f t="shared" si="625"/>
        <v/>
      </c>
    </row>
    <row r="7954" spans="1:11" x14ac:dyDescent="0.25">
      <c r="A7954" t="s">
        <v>13868</v>
      </c>
      <c r="B7954" s="1" t="s">
        <v>13869</v>
      </c>
      <c r="C7954" t="s">
        <v>2359</v>
      </c>
      <c r="D7954" t="s">
        <v>9</v>
      </c>
      <c r="E7954">
        <v>1</v>
      </c>
      <c r="F7954">
        <v>766.72</v>
      </c>
      <c r="G7954" t="str">
        <f t="shared" si="622"/>
        <v>BLUEPRINTADG085131</v>
      </c>
      <c r="H7954" t="str">
        <f t="shared" si="621"/>
        <v>548300X000</v>
      </c>
      <c r="I7954" t="str">
        <f t="shared" si="623"/>
        <v>VEZA STABILIZATORA</v>
      </c>
      <c r="J7954">
        <f t="shared" si="624"/>
        <v>6.389333333333334</v>
      </c>
      <c r="K7954" t="str">
        <f t="shared" si="625"/>
        <v/>
      </c>
    </row>
    <row r="7955" spans="1:11" x14ac:dyDescent="0.25">
      <c r="A7955" t="s">
        <v>13870</v>
      </c>
      <c r="B7955" s="1" t="s">
        <v>13871</v>
      </c>
      <c r="C7955" t="s">
        <v>2359</v>
      </c>
      <c r="D7955" t="s">
        <v>9</v>
      </c>
      <c r="E7955">
        <v>1</v>
      </c>
      <c r="F7955">
        <v>830.72</v>
      </c>
      <c r="G7955" t="str">
        <f t="shared" si="622"/>
        <v>BLUEPRINTADG085132</v>
      </c>
      <c r="H7955" t="str">
        <f t="shared" si="621"/>
        <v>548400X000</v>
      </c>
      <c r="I7955" t="str">
        <f t="shared" si="623"/>
        <v>VEZA STABILIZATORA</v>
      </c>
      <c r="J7955">
        <f t="shared" si="624"/>
        <v>6.9226666666666672</v>
      </c>
      <c r="K7955" t="str">
        <f t="shared" si="625"/>
        <v/>
      </c>
    </row>
    <row r="7956" spans="1:11" x14ac:dyDescent="0.25">
      <c r="A7956" t="s">
        <v>13872</v>
      </c>
      <c r="B7956" s="1" t="s">
        <v>43994</v>
      </c>
      <c r="C7956" t="s">
        <v>2359</v>
      </c>
      <c r="D7956" t="s">
        <v>9</v>
      </c>
      <c r="E7956">
        <v>1</v>
      </c>
      <c r="F7956">
        <v>1140.48</v>
      </c>
      <c r="G7956" t="str">
        <f t="shared" si="622"/>
        <v>BLUEPRINTADG085133</v>
      </c>
      <c r="H7956" t="str">
        <f t="shared" si="621"/>
        <v>96639910</v>
      </c>
      <c r="I7956" t="str">
        <f t="shared" si="623"/>
        <v>VEZA STABILIZATORA</v>
      </c>
      <c r="J7956">
        <f t="shared" si="624"/>
        <v>9.5039999999999996</v>
      </c>
      <c r="K7956" t="str">
        <f t="shared" si="625"/>
        <v/>
      </c>
    </row>
    <row r="7957" spans="1:11" x14ac:dyDescent="0.25">
      <c r="A7957" t="s">
        <v>13873</v>
      </c>
      <c r="B7957" s="1" t="s">
        <v>13874</v>
      </c>
      <c r="C7957" t="s">
        <v>2359</v>
      </c>
      <c r="D7957" t="s">
        <v>9</v>
      </c>
      <c r="E7957">
        <v>1</v>
      </c>
      <c r="F7957">
        <v>1025.28</v>
      </c>
      <c r="G7957" t="str">
        <f t="shared" si="622"/>
        <v>BLUEPRINTADG085134</v>
      </c>
      <c r="H7957" t="str">
        <f t="shared" si="621"/>
        <v>555301D000</v>
      </c>
      <c r="I7957" t="str">
        <f t="shared" si="623"/>
        <v>VEZA STABILIZATORA</v>
      </c>
      <c r="J7957">
        <f t="shared" si="624"/>
        <v>8.5440000000000005</v>
      </c>
      <c r="K7957" t="str">
        <f t="shared" si="625"/>
        <v/>
      </c>
    </row>
    <row r="7958" spans="1:11" x14ac:dyDescent="0.25">
      <c r="A7958" t="s">
        <v>13875</v>
      </c>
      <c r="B7958" s="1" t="s">
        <v>13876</v>
      </c>
      <c r="C7958" t="s">
        <v>2359</v>
      </c>
      <c r="D7958" t="s">
        <v>9</v>
      </c>
      <c r="E7958">
        <v>1</v>
      </c>
      <c r="F7958">
        <v>901.12</v>
      </c>
      <c r="G7958" t="str">
        <f t="shared" si="622"/>
        <v>BLUEPRINTADG085136</v>
      </c>
      <c r="H7958" t="str">
        <f t="shared" si="621"/>
        <v>555302B000</v>
      </c>
      <c r="I7958" t="str">
        <f t="shared" si="623"/>
        <v>VEZA STABILIZATORA</v>
      </c>
      <c r="J7958">
        <f t="shared" si="624"/>
        <v>7.5093333333333332</v>
      </c>
      <c r="K7958" t="str">
        <f t="shared" si="625"/>
        <v/>
      </c>
    </row>
    <row r="7959" spans="1:11" x14ac:dyDescent="0.25">
      <c r="A7959" t="s">
        <v>13877</v>
      </c>
      <c r="B7959" s="1" t="s">
        <v>13878</v>
      </c>
      <c r="C7959" t="s">
        <v>2359</v>
      </c>
      <c r="D7959" t="s">
        <v>9</v>
      </c>
      <c r="E7959">
        <v>1</v>
      </c>
      <c r="F7959">
        <v>797.44</v>
      </c>
      <c r="G7959" t="str">
        <f t="shared" si="622"/>
        <v>BLUEPRINTADG085137</v>
      </c>
      <c r="H7959" t="str">
        <f t="shared" si="621"/>
        <v>548301J000</v>
      </c>
      <c r="I7959" t="str">
        <f t="shared" si="623"/>
        <v>VEZA STABILIZATORA</v>
      </c>
      <c r="J7959">
        <f t="shared" si="624"/>
        <v>6.6453333333333342</v>
      </c>
      <c r="K7959" t="str">
        <f t="shared" si="625"/>
        <v/>
      </c>
    </row>
    <row r="7960" spans="1:11" x14ac:dyDescent="0.25">
      <c r="A7960" t="s">
        <v>13879</v>
      </c>
      <c r="B7960" s="1" t="s">
        <v>13880</v>
      </c>
      <c r="C7960" t="s">
        <v>2359</v>
      </c>
      <c r="D7960" t="s">
        <v>9</v>
      </c>
      <c r="E7960">
        <v>1</v>
      </c>
      <c r="F7960">
        <v>797.44</v>
      </c>
      <c r="G7960" t="str">
        <f t="shared" si="622"/>
        <v>BLUEPRINTADG085138</v>
      </c>
      <c r="H7960" t="str">
        <f t="shared" si="621"/>
        <v>548401J000</v>
      </c>
      <c r="I7960" t="str">
        <f t="shared" si="623"/>
        <v>VEZA STABILIZATORA</v>
      </c>
      <c r="J7960">
        <f t="shared" si="624"/>
        <v>6.6453333333333342</v>
      </c>
      <c r="K7960" t="str">
        <f t="shared" si="625"/>
        <v/>
      </c>
    </row>
    <row r="7961" spans="1:11" x14ac:dyDescent="0.25">
      <c r="A7961" t="s">
        <v>13881</v>
      </c>
      <c r="C7961" t="s">
        <v>3054</v>
      </c>
      <c r="D7961" t="s">
        <v>9</v>
      </c>
      <c r="E7961">
        <v>1</v>
      </c>
      <c r="F7961">
        <v>967.68</v>
      </c>
      <c r="G7961" t="str">
        <f t="shared" si="622"/>
        <v>BLUEPRINTADG085139</v>
      </c>
      <c r="H7961" t="str">
        <f t="shared" si="621"/>
        <v>ADG085139</v>
      </c>
      <c r="I7961" t="str">
        <f t="shared" si="623"/>
        <v>STABILIZATOR</v>
      </c>
      <c r="J7961">
        <f t="shared" si="624"/>
        <v>8.0640000000000001</v>
      </c>
      <c r="K7961" t="str">
        <f t="shared" si="625"/>
        <v/>
      </c>
    </row>
    <row r="7962" spans="1:11" x14ac:dyDescent="0.25">
      <c r="A7962" t="s">
        <v>13882</v>
      </c>
      <c r="B7962" s="1" t="s">
        <v>13883</v>
      </c>
      <c r="C7962" t="s">
        <v>3054</v>
      </c>
      <c r="D7962" t="s">
        <v>9</v>
      </c>
      <c r="E7962">
        <v>1</v>
      </c>
      <c r="F7962">
        <v>215.04</v>
      </c>
      <c r="G7962" t="str">
        <f t="shared" si="622"/>
        <v>BLUEPRINTADG08514</v>
      </c>
      <c r="H7962" t="str">
        <f t="shared" si="621"/>
        <v>5482522000</v>
      </c>
      <c r="I7962" t="str">
        <f t="shared" si="623"/>
        <v>STABILIZATOR</v>
      </c>
      <c r="J7962">
        <f t="shared" si="624"/>
        <v>1.792</v>
      </c>
      <c r="K7962" t="str">
        <f t="shared" si="625"/>
        <v/>
      </c>
    </row>
    <row r="7963" spans="1:11" x14ac:dyDescent="0.25">
      <c r="A7963" t="s">
        <v>13884</v>
      </c>
      <c r="B7963" s="1" t="s">
        <v>13885</v>
      </c>
      <c r="C7963" t="s">
        <v>2359</v>
      </c>
      <c r="D7963" t="s">
        <v>9</v>
      </c>
      <c r="E7963">
        <v>1</v>
      </c>
      <c r="F7963">
        <v>408.32</v>
      </c>
      <c r="G7963" t="str">
        <f t="shared" si="622"/>
        <v>BLUEPRINTADG085140</v>
      </c>
      <c r="H7963" t="str">
        <f t="shared" si="621"/>
        <v>0S23134150</v>
      </c>
      <c r="I7963" t="str">
        <f t="shared" si="623"/>
        <v>VEZA STABILIZATORA</v>
      </c>
      <c r="J7963">
        <f t="shared" si="624"/>
        <v>3.4026666666666667</v>
      </c>
      <c r="K7963" t="str">
        <f t="shared" si="625"/>
        <v/>
      </c>
    </row>
    <row r="7964" spans="1:11" x14ac:dyDescent="0.25">
      <c r="A7964" t="s">
        <v>13886</v>
      </c>
      <c r="B7964" s="1" t="s">
        <v>43995</v>
      </c>
      <c r="C7964" t="s">
        <v>2359</v>
      </c>
      <c r="D7964" t="s">
        <v>9</v>
      </c>
      <c r="E7964">
        <v>1</v>
      </c>
      <c r="F7964">
        <v>1414.4</v>
      </c>
      <c r="G7964" t="str">
        <f t="shared" si="622"/>
        <v>BLUEPRINTADG085142</v>
      </c>
      <c r="H7964" t="str">
        <f t="shared" si="621"/>
        <v>96626150</v>
      </c>
      <c r="I7964" t="str">
        <f t="shared" si="623"/>
        <v>VEZA STABILIZATORA</v>
      </c>
      <c r="J7964">
        <f t="shared" si="624"/>
        <v>11.786666666666667</v>
      </c>
      <c r="K7964" t="str">
        <f t="shared" si="625"/>
        <v/>
      </c>
    </row>
    <row r="7965" spans="1:11" x14ac:dyDescent="0.25">
      <c r="A7965" t="s">
        <v>13887</v>
      </c>
      <c r="B7965" s="1" t="s">
        <v>13888</v>
      </c>
      <c r="C7965" t="s">
        <v>2359</v>
      </c>
      <c r="D7965" t="s">
        <v>9</v>
      </c>
      <c r="E7965">
        <v>1</v>
      </c>
      <c r="F7965">
        <v>1463.04</v>
      </c>
      <c r="G7965" t="str">
        <f t="shared" si="622"/>
        <v>BLUEPRINTADG085143</v>
      </c>
      <c r="H7965" t="str">
        <f t="shared" si="621"/>
        <v>548302K000</v>
      </c>
      <c r="I7965" t="str">
        <f t="shared" si="623"/>
        <v>VEZA STABILIZATORA</v>
      </c>
      <c r="J7965">
        <f t="shared" si="624"/>
        <v>12.192</v>
      </c>
      <c r="K7965" t="str">
        <f t="shared" si="625"/>
        <v/>
      </c>
    </row>
    <row r="7966" spans="1:11" x14ac:dyDescent="0.25">
      <c r="A7966" t="s">
        <v>13889</v>
      </c>
      <c r="B7966" s="1" t="s">
        <v>13890</v>
      </c>
      <c r="C7966" t="s">
        <v>2359</v>
      </c>
      <c r="D7966" t="s">
        <v>9</v>
      </c>
      <c r="E7966">
        <v>1</v>
      </c>
      <c r="F7966">
        <v>1461.76</v>
      </c>
      <c r="G7966" t="str">
        <f t="shared" si="622"/>
        <v>BLUEPRINTADG085144</v>
      </c>
      <c r="H7966" t="str">
        <f t="shared" si="621"/>
        <v>548402K000</v>
      </c>
      <c r="I7966" t="str">
        <f t="shared" si="623"/>
        <v>VEZA STABILIZATORA</v>
      </c>
      <c r="J7966">
        <f t="shared" si="624"/>
        <v>12.181333333333333</v>
      </c>
      <c r="K7966" t="str">
        <f t="shared" si="625"/>
        <v/>
      </c>
    </row>
    <row r="7967" spans="1:11" x14ac:dyDescent="0.25">
      <c r="A7967" t="s">
        <v>13891</v>
      </c>
      <c r="C7967" t="s">
        <v>3054</v>
      </c>
      <c r="D7967" t="s">
        <v>9</v>
      </c>
      <c r="E7967">
        <v>1</v>
      </c>
      <c r="F7967">
        <v>858.88</v>
      </c>
      <c r="G7967" t="str">
        <f t="shared" si="622"/>
        <v>BLUEPRINTADG085145</v>
      </c>
      <c r="H7967" t="str">
        <f t="shared" si="621"/>
        <v>ADG085145</v>
      </c>
      <c r="I7967" t="str">
        <f t="shared" si="623"/>
        <v>STABILIZATOR</v>
      </c>
      <c r="J7967">
        <f t="shared" si="624"/>
        <v>7.1573333333333329</v>
      </c>
      <c r="K7967" t="str">
        <f t="shared" si="625"/>
        <v/>
      </c>
    </row>
    <row r="7968" spans="1:11" x14ac:dyDescent="0.25">
      <c r="A7968" t="s">
        <v>13892</v>
      </c>
      <c r="B7968" s="1" t="s">
        <v>43996</v>
      </c>
      <c r="C7968" t="s">
        <v>2359</v>
      </c>
      <c r="D7968" t="s">
        <v>9</v>
      </c>
      <c r="E7968">
        <v>1</v>
      </c>
      <c r="F7968">
        <v>938.24</v>
      </c>
      <c r="G7968" t="str">
        <f t="shared" si="622"/>
        <v>BLUEPRINTADG085146</v>
      </c>
      <c r="H7968" t="str">
        <f t="shared" si="621"/>
        <v>96300627</v>
      </c>
      <c r="I7968" t="str">
        <f t="shared" si="623"/>
        <v>VEZA STABILIZATORA</v>
      </c>
      <c r="J7968">
        <f t="shared" si="624"/>
        <v>7.8186666666666671</v>
      </c>
      <c r="K7968" t="str">
        <f t="shared" si="625"/>
        <v/>
      </c>
    </row>
    <row r="7969" spans="1:11" x14ac:dyDescent="0.25">
      <c r="A7969" t="s">
        <v>13893</v>
      </c>
      <c r="B7969" s="1" t="s">
        <v>13894</v>
      </c>
      <c r="C7969" t="s">
        <v>3054</v>
      </c>
      <c r="D7969" t="s">
        <v>9</v>
      </c>
      <c r="E7969">
        <v>1</v>
      </c>
      <c r="F7969">
        <v>1990.4</v>
      </c>
      <c r="G7969" t="str">
        <f t="shared" si="622"/>
        <v>BLUEPRINTADG085147</v>
      </c>
      <c r="H7969" t="str">
        <f t="shared" si="621"/>
        <v>548301C100</v>
      </c>
      <c r="I7969" t="str">
        <f t="shared" si="623"/>
        <v>STABILIZATOR</v>
      </c>
      <c r="J7969">
        <f t="shared" si="624"/>
        <v>16.586666666666666</v>
      </c>
      <c r="K7969" t="str">
        <f t="shared" si="625"/>
        <v/>
      </c>
    </row>
    <row r="7970" spans="1:11" x14ac:dyDescent="0.25">
      <c r="A7970" t="s">
        <v>13895</v>
      </c>
      <c r="B7970" s="1" t="s">
        <v>13896</v>
      </c>
      <c r="C7970" t="s">
        <v>3054</v>
      </c>
      <c r="D7970" t="s">
        <v>9</v>
      </c>
      <c r="E7970">
        <v>1</v>
      </c>
      <c r="F7970">
        <v>2019.84</v>
      </c>
      <c r="G7970" t="str">
        <f t="shared" si="622"/>
        <v>BLUEPRINTADG085148</v>
      </c>
      <c r="H7970" t="str">
        <f t="shared" si="621"/>
        <v>548401C100</v>
      </c>
      <c r="I7970" t="str">
        <f t="shared" si="623"/>
        <v>STABILIZATOR</v>
      </c>
      <c r="J7970">
        <f t="shared" si="624"/>
        <v>16.832000000000001</v>
      </c>
      <c r="K7970" t="str">
        <f t="shared" si="625"/>
        <v/>
      </c>
    </row>
    <row r="7971" spans="1:11" x14ac:dyDescent="0.25">
      <c r="A7971" t="s">
        <v>13897</v>
      </c>
      <c r="B7971" s="1" t="s">
        <v>13898</v>
      </c>
      <c r="C7971" t="s">
        <v>3054</v>
      </c>
      <c r="D7971" t="s">
        <v>9</v>
      </c>
      <c r="E7971">
        <v>1</v>
      </c>
      <c r="F7971">
        <v>1250.56</v>
      </c>
      <c r="G7971" t="str">
        <f t="shared" si="622"/>
        <v>BLUEPRINTADG085149</v>
      </c>
      <c r="H7971" t="str">
        <f t="shared" si="621"/>
        <v>555302S100</v>
      </c>
      <c r="I7971" t="str">
        <f t="shared" si="623"/>
        <v>STABILIZATOR</v>
      </c>
      <c r="J7971">
        <f t="shared" si="624"/>
        <v>10.421333333333333</v>
      </c>
      <c r="K7971" t="str">
        <f t="shared" si="625"/>
        <v/>
      </c>
    </row>
    <row r="7972" spans="1:11" x14ac:dyDescent="0.25">
      <c r="A7972" t="s">
        <v>13899</v>
      </c>
      <c r="B7972" s="1" t="s">
        <v>13900</v>
      </c>
      <c r="C7972" t="s">
        <v>3054</v>
      </c>
      <c r="D7972" t="s">
        <v>9</v>
      </c>
      <c r="E7972">
        <v>1</v>
      </c>
      <c r="F7972">
        <v>743.68</v>
      </c>
      <c r="G7972" t="str">
        <f t="shared" si="622"/>
        <v>BLUEPRINTADG08515</v>
      </c>
      <c r="H7972" t="str">
        <f t="shared" si="621"/>
        <v>5483026000</v>
      </c>
      <c r="I7972" t="str">
        <f t="shared" si="623"/>
        <v>STABILIZATOR</v>
      </c>
      <c r="J7972">
        <f t="shared" si="624"/>
        <v>6.1973333333333329</v>
      </c>
      <c r="K7972" t="str">
        <f t="shared" si="625"/>
        <v/>
      </c>
    </row>
    <row r="7973" spans="1:11" x14ac:dyDescent="0.25">
      <c r="A7973" t="s">
        <v>13901</v>
      </c>
      <c r="B7973" s="1" t="s">
        <v>13902</v>
      </c>
      <c r="C7973" t="s">
        <v>2359</v>
      </c>
      <c r="D7973" t="s">
        <v>9</v>
      </c>
      <c r="E7973">
        <v>1</v>
      </c>
      <c r="F7973">
        <v>1111.04</v>
      </c>
      <c r="G7973" t="str">
        <f t="shared" si="622"/>
        <v>BLUEPRINTADG085150</v>
      </c>
      <c r="H7973" t="str">
        <f t="shared" si="621"/>
        <v>548302S000</v>
      </c>
      <c r="I7973" t="str">
        <f t="shared" si="623"/>
        <v>VEZA STABILIZATORA</v>
      </c>
      <c r="J7973">
        <f t="shared" si="624"/>
        <v>9.2586666666666666</v>
      </c>
      <c r="K7973" t="str">
        <f t="shared" si="625"/>
        <v/>
      </c>
    </row>
    <row r="7974" spans="1:11" x14ac:dyDescent="0.25">
      <c r="A7974" t="s">
        <v>13903</v>
      </c>
      <c r="B7974" s="1" t="s">
        <v>13904</v>
      </c>
      <c r="C7974" t="s">
        <v>2359</v>
      </c>
      <c r="D7974" t="s">
        <v>9</v>
      </c>
      <c r="E7974">
        <v>1</v>
      </c>
      <c r="F7974">
        <v>1140.48</v>
      </c>
      <c r="G7974" t="str">
        <f t="shared" si="622"/>
        <v>BLUEPRINTADG085151</v>
      </c>
      <c r="H7974" t="str">
        <f t="shared" si="621"/>
        <v>555303R000</v>
      </c>
      <c r="I7974" t="str">
        <f t="shared" si="623"/>
        <v>VEZA STABILIZATORA</v>
      </c>
      <c r="J7974">
        <f t="shared" si="624"/>
        <v>9.5039999999999996</v>
      </c>
      <c r="K7974" t="str">
        <f t="shared" si="625"/>
        <v/>
      </c>
    </row>
    <row r="7975" spans="1:11" x14ac:dyDescent="0.25">
      <c r="A7975" t="s">
        <v>13905</v>
      </c>
      <c r="B7975" s="1" t="s">
        <v>13906</v>
      </c>
      <c r="C7975" t="s">
        <v>2407</v>
      </c>
      <c r="D7975" t="s">
        <v>9</v>
      </c>
      <c r="E7975">
        <v>1</v>
      </c>
      <c r="F7975">
        <v>1680.64</v>
      </c>
      <c r="G7975" t="str">
        <f t="shared" si="622"/>
        <v>BLUEPRINTADG085152</v>
      </c>
      <c r="H7975" t="str">
        <f t="shared" si="621"/>
        <v>2906300K00B1</v>
      </c>
      <c r="I7975" t="str">
        <f t="shared" si="623"/>
        <v>VEZA STABILIZATORA</v>
      </c>
      <c r="J7975">
        <f t="shared" si="624"/>
        <v>14.005333333333335</v>
      </c>
      <c r="K7975" t="str">
        <f t="shared" si="625"/>
        <v/>
      </c>
    </row>
    <row r="7976" spans="1:11" x14ac:dyDescent="0.25">
      <c r="A7976" t="s">
        <v>13907</v>
      </c>
      <c r="B7976" s="1" t="s">
        <v>13908</v>
      </c>
      <c r="C7976" t="s">
        <v>2407</v>
      </c>
      <c r="D7976" t="s">
        <v>9</v>
      </c>
      <c r="E7976">
        <v>1</v>
      </c>
      <c r="F7976">
        <v>1680.64</v>
      </c>
      <c r="G7976" t="str">
        <f t="shared" si="622"/>
        <v>BLUEPRINTADG085153</v>
      </c>
      <c r="H7976" t="str">
        <f t="shared" si="621"/>
        <v>2906400K00B1</v>
      </c>
      <c r="I7976" t="str">
        <f t="shared" si="623"/>
        <v>VEZA STABILIZATORA</v>
      </c>
      <c r="J7976">
        <f t="shared" si="624"/>
        <v>14.005333333333335</v>
      </c>
      <c r="K7976" t="str">
        <f t="shared" si="625"/>
        <v/>
      </c>
    </row>
    <row r="7977" spans="1:11" x14ac:dyDescent="0.25">
      <c r="A7977" t="s">
        <v>13909</v>
      </c>
      <c r="B7977" s="1" t="s">
        <v>13910</v>
      </c>
      <c r="C7977" t="s">
        <v>2407</v>
      </c>
      <c r="D7977" t="s">
        <v>9</v>
      </c>
      <c r="E7977">
        <v>1</v>
      </c>
      <c r="F7977">
        <v>1665.28</v>
      </c>
      <c r="G7977" t="str">
        <f t="shared" si="622"/>
        <v>BLUEPRINTADG085154</v>
      </c>
      <c r="H7977" t="str">
        <f t="shared" si="621"/>
        <v>2916100K00</v>
      </c>
      <c r="I7977" t="str">
        <f t="shared" si="623"/>
        <v>VEZA STABILIZATORA</v>
      </c>
      <c r="J7977">
        <f t="shared" si="624"/>
        <v>13.877333333333333</v>
      </c>
      <c r="K7977" t="str">
        <f t="shared" si="625"/>
        <v/>
      </c>
    </row>
    <row r="7978" spans="1:11" x14ac:dyDescent="0.25">
      <c r="A7978" t="s">
        <v>13911</v>
      </c>
      <c r="B7978" s="1" t="s">
        <v>13912</v>
      </c>
      <c r="C7978" t="s">
        <v>2359</v>
      </c>
      <c r="D7978" t="s">
        <v>9</v>
      </c>
      <c r="E7978">
        <v>1</v>
      </c>
      <c r="F7978">
        <v>1445.12</v>
      </c>
      <c r="G7978" t="str">
        <f t="shared" si="622"/>
        <v>BLUEPRINTADG085155</v>
      </c>
      <c r="H7978" t="str">
        <f t="shared" si="621"/>
        <v>5482005000</v>
      </c>
      <c r="I7978" t="str">
        <f t="shared" si="623"/>
        <v>VEZA STABILIZATORA</v>
      </c>
      <c r="J7978">
        <f t="shared" si="624"/>
        <v>12.042666666666666</v>
      </c>
      <c r="K7978" t="str">
        <f t="shared" si="625"/>
        <v/>
      </c>
    </row>
    <row r="7979" spans="1:11" x14ac:dyDescent="0.25">
      <c r="A7979" t="s">
        <v>13913</v>
      </c>
      <c r="B7979" s="1" t="s">
        <v>13914</v>
      </c>
      <c r="C7979" t="s">
        <v>2407</v>
      </c>
      <c r="D7979" t="s">
        <v>9</v>
      </c>
      <c r="E7979">
        <v>1</v>
      </c>
      <c r="F7979">
        <v>1608.96</v>
      </c>
      <c r="G7979" t="str">
        <f t="shared" si="622"/>
        <v>BLUEPRINTADG085156</v>
      </c>
      <c r="H7979" t="str">
        <f t="shared" si="621"/>
        <v>PW821497</v>
      </c>
      <c r="I7979" t="str">
        <f t="shared" si="623"/>
        <v>VEZA STABILIZATORA</v>
      </c>
      <c r="J7979">
        <f t="shared" si="624"/>
        <v>13.407999999999999</v>
      </c>
      <c r="K7979" t="str">
        <f t="shared" si="625"/>
        <v/>
      </c>
    </row>
    <row r="7980" spans="1:11" x14ac:dyDescent="0.25">
      <c r="A7980" t="s">
        <v>13915</v>
      </c>
      <c r="B7980" s="1" t="s">
        <v>13916</v>
      </c>
      <c r="C7980" t="s">
        <v>2407</v>
      </c>
      <c r="D7980" t="s">
        <v>9</v>
      </c>
      <c r="E7980">
        <v>1</v>
      </c>
      <c r="F7980">
        <v>2112</v>
      </c>
      <c r="G7980" t="str">
        <f t="shared" si="622"/>
        <v>BLUEPRINTADG085157</v>
      </c>
      <c r="H7980" t="str">
        <f t="shared" si="621"/>
        <v>PW861115</v>
      </c>
      <c r="I7980" t="str">
        <f t="shared" si="623"/>
        <v>VEZA STABILIZATORA</v>
      </c>
      <c r="J7980">
        <f t="shared" si="624"/>
        <v>17.600000000000001</v>
      </c>
      <c r="K7980" t="str">
        <f t="shared" si="625"/>
        <v/>
      </c>
    </row>
    <row r="7981" spans="1:11" x14ac:dyDescent="0.25">
      <c r="A7981" t="s">
        <v>13917</v>
      </c>
      <c r="B7981" s="1" t="s">
        <v>43997</v>
      </c>
      <c r="C7981" t="s">
        <v>2407</v>
      </c>
      <c r="D7981" t="s">
        <v>9</v>
      </c>
      <c r="E7981">
        <v>1</v>
      </c>
      <c r="F7981">
        <v>1845.76</v>
      </c>
      <c r="G7981" t="str">
        <f t="shared" si="622"/>
        <v>BLUEPRINTADG085158</v>
      </c>
      <c r="H7981" t="str">
        <f t="shared" ref="H7981:H8044" si="626">IF(AND(B7981&lt;&gt;"", B7981&lt;&gt;"-"),SUBSTITUTE(SUBSTITUTE(B7981,"-","")," ",""),A7981)</f>
        <v>22737680</v>
      </c>
      <c r="I7981" t="str">
        <f t="shared" si="623"/>
        <v>VEZA STABILIZATORA</v>
      </c>
      <c r="J7981">
        <f t="shared" si="624"/>
        <v>15.381333333333334</v>
      </c>
      <c r="K7981" t="str">
        <f t="shared" si="625"/>
        <v/>
      </c>
    </row>
    <row r="7982" spans="1:11" x14ac:dyDescent="0.25">
      <c r="A7982" t="s">
        <v>13918</v>
      </c>
      <c r="B7982" s="1" t="s">
        <v>13919</v>
      </c>
      <c r="C7982" t="s">
        <v>2359</v>
      </c>
      <c r="D7982" t="s">
        <v>9</v>
      </c>
      <c r="E7982">
        <v>1</v>
      </c>
      <c r="F7982">
        <v>1036.8</v>
      </c>
      <c r="G7982" t="str">
        <f t="shared" si="622"/>
        <v>BLUEPRINTADG085159</v>
      </c>
      <c r="H7982" t="str">
        <f t="shared" si="626"/>
        <v>548300U000</v>
      </c>
      <c r="I7982" t="str">
        <f t="shared" si="623"/>
        <v>VEZA STABILIZATORA</v>
      </c>
      <c r="J7982">
        <f t="shared" si="624"/>
        <v>8.6399999999999988</v>
      </c>
      <c r="K7982" t="str">
        <f t="shared" si="625"/>
        <v/>
      </c>
    </row>
    <row r="7983" spans="1:11" x14ac:dyDescent="0.25">
      <c r="A7983" t="s">
        <v>13920</v>
      </c>
      <c r="B7983" s="1" t="s">
        <v>13921</v>
      </c>
      <c r="C7983" t="s">
        <v>3054</v>
      </c>
      <c r="D7983" t="s">
        <v>9</v>
      </c>
      <c r="E7983">
        <v>1</v>
      </c>
      <c r="F7983">
        <v>743.68</v>
      </c>
      <c r="G7983" t="str">
        <f t="shared" si="622"/>
        <v>BLUEPRINTADG08516</v>
      </c>
      <c r="H7983" t="str">
        <f t="shared" si="626"/>
        <v>5484026000</v>
      </c>
      <c r="I7983" t="str">
        <f t="shared" si="623"/>
        <v>STABILIZATOR</v>
      </c>
      <c r="J7983">
        <f t="shared" si="624"/>
        <v>6.1973333333333329</v>
      </c>
      <c r="K7983" t="str">
        <f t="shared" si="625"/>
        <v/>
      </c>
    </row>
    <row r="7984" spans="1:11" x14ac:dyDescent="0.25">
      <c r="A7984" t="s">
        <v>13922</v>
      </c>
      <c r="B7984" s="1" t="s">
        <v>43998</v>
      </c>
      <c r="C7984" t="s">
        <v>2359</v>
      </c>
      <c r="D7984" t="s">
        <v>9</v>
      </c>
      <c r="E7984">
        <v>1</v>
      </c>
      <c r="F7984">
        <v>1263.3599999999999</v>
      </c>
      <c r="G7984" t="str">
        <f t="shared" si="622"/>
        <v>BLUEPRINTADG085160</v>
      </c>
      <c r="H7984" t="str">
        <f t="shared" si="626"/>
        <v>95942519</v>
      </c>
      <c r="I7984" t="str">
        <f t="shared" si="623"/>
        <v>VEZA STABILIZATORA</v>
      </c>
      <c r="J7984">
        <f t="shared" si="624"/>
        <v>10.527999999999999</v>
      </c>
      <c r="K7984" t="str">
        <f t="shared" si="625"/>
        <v/>
      </c>
    </row>
    <row r="7985" spans="1:11" x14ac:dyDescent="0.25">
      <c r="A7985" t="s">
        <v>13923</v>
      </c>
      <c r="B7985" s="1" t="s">
        <v>43999</v>
      </c>
      <c r="C7985" t="s">
        <v>2359</v>
      </c>
      <c r="D7985" t="s">
        <v>9</v>
      </c>
      <c r="E7985">
        <v>1</v>
      </c>
      <c r="F7985">
        <v>1263.3599999999999</v>
      </c>
      <c r="G7985" t="str">
        <f t="shared" si="622"/>
        <v>BLUEPRINTADG085161</v>
      </c>
      <c r="H7985" t="str">
        <f t="shared" si="626"/>
        <v>95942520</v>
      </c>
      <c r="I7985" t="str">
        <f t="shared" si="623"/>
        <v>VEZA STABILIZATORA</v>
      </c>
      <c r="J7985">
        <f t="shared" si="624"/>
        <v>10.527999999999999</v>
      </c>
      <c r="K7985" t="str">
        <f t="shared" si="625"/>
        <v/>
      </c>
    </row>
    <row r="7986" spans="1:11" x14ac:dyDescent="0.25">
      <c r="A7986" t="s">
        <v>13924</v>
      </c>
      <c r="B7986" s="1" t="s">
        <v>13925</v>
      </c>
      <c r="C7986" t="s">
        <v>2359</v>
      </c>
      <c r="D7986" t="s">
        <v>9</v>
      </c>
      <c r="E7986">
        <v>1</v>
      </c>
      <c r="F7986">
        <v>1104.6400000000001</v>
      </c>
      <c r="G7986" t="str">
        <f t="shared" si="622"/>
        <v>BLUEPRINTADG085162</v>
      </c>
      <c r="H7986" t="str">
        <f t="shared" si="626"/>
        <v>548303Z000</v>
      </c>
      <c r="I7986" t="str">
        <f t="shared" si="623"/>
        <v>VEZA STABILIZATORA</v>
      </c>
      <c r="J7986">
        <f t="shared" si="624"/>
        <v>9.2053333333333338</v>
      </c>
      <c r="K7986" t="str">
        <f t="shared" si="625"/>
        <v/>
      </c>
    </row>
    <row r="7987" spans="1:11" x14ac:dyDescent="0.25">
      <c r="A7987" t="s">
        <v>13926</v>
      </c>
      <c r="B7987" s="1" t="s">
        <v>13927</v>
      </c>
      <c r="C7987" t="s">
        <v>2359</v>
      </c>
      <c r="D7987" t="s">
        <v>9</v>
      </c>
      <c r="E7987">
        <v>1</v>
      </c>
      <c r="F7987">
        <v>1127.68</v>
      </c>
      <c r="G7987" t="str">
        <f t="shared" si="622"/>
        <v>BLUEPRINTADG085163</v>
      </c>
      <c r="H7987" t="str">
        <f t="shared" si="626"/>
        <v>555303Z000</v>
      </c>
      <c r="I7987" t="str">
        <f t="shared" si="623"/>
        <v>VEZA STABILIZATORA</v>
      </c>
      <c r="J7987">
        <f t="shared" si="624"/>
        <v>9.397333333333334</v>
      </c>
      <c r="K7987" t="str">
        <f t="shared" si="625"/>
        <v/>
      </c>
    </row>
    <row r="7988" spans="1:11" x14ac:dyDescent="0.25">
      <c r="A7988" t="s">
        <v>13928</v>
      </c>
      <c r="B7988" s="1" t="s">
        <v>13929</v>
      </c>
      <c r="C7988" t="s">
        <v>2359</v>
      </c>
      <c r="D7988" t="s">
        <v>9</v>
      </c>
      <c r="E7988">
        <v>1</v>
      </c>
      <c r="F7988">
        <v>1120</v>
      </c>
      <c r="G7988" t="str">
        <f t="shared" si="622"/>
        <v>BLUEPRINTADG085164</v>
      </c>
      <c r="H7988" t="str">
        <f t="shared" si="626"/>
        <v>555403Z000</v>
      </c>
      <c r="I7988" t="str">
        <f t="shared" si="623"/>
        <v>VEZA STABILIZATORA</v>
      </c>
      <c r="J7988">
        <f t="shared" si="624"/>
        <v>9.3333333333333339</v>
      </c>
      <c r="K7988" t="str">
        <f t="shared" si="625"/>
        <v/>
      </c>
    </row>
    <row r="7989" spans="1:11" x14ac:dyDescent="0.25">
      <c r="A7989" t="s">
        <v>13930</v>
      </c>
      <c r="B7989" s="1" t="s">
        <v>13931</v>
      </c>
      <c r="C7989" t="s">
        <v>2359</v>
      </c>
      <c r="D7989" t="s">
        <v>9</v>
      </c>
      <c r="E7989">
        <v>1</v>
      </c>
      <c r="F7989">
        <v>1835.52</v>
      </c>
      <c r="G7989" t="str">
        <f t="shared" si="622"/>
        <v>BLUEPRINTADG085165</v>
      </c>
      <c r="H7989" t="str">
        <f t="shared" si="626"/>
        <v>548302W000</v>
      </c>
      <c r="I7989" t="str">
        <f t="shared" si="623"/>
        <v>VEZA STABILIZATORA</v>
      </c>
      <c r="J7989">
        <f t="shared" si="624"/>
        <v>15.295999999999999</v>
      </c>
      <c r="K7989" t="str">
        <f t="shared" si="625"/>
        <v/>
      </c>
    </row>
    <row r="7990" spans="1:11" x14ac:dyDescent="0.25">
      <c r="A7990" t="s">
        <v>13932</v>
      </c>
      <c r="B7990" s="1" t="s">
        <v>13933</v>
      </c>
      <c r="C7990" t="s">
        <v>2359</v>
      </c>
      <c r="D7990" t="s">
        <v>9</v>
      </c>
      <c r="E7990">
        <v>1</v>
      </c>
      <c r="F7990">
        <v>1201.92</v>
      </c>
      <c r="G7990" t="str">
        <f t="shared" si="622"/>
        <v>BLUEPRINTADG085166</v>
      </c>
      <c r="H7990" t="str">
        <f t="shared" si="626"/>
        <v>555302W110</v>
      </c>
      <c r="I7990" t="str">
        <f t="shared" si="623"/>
        <v>VEZA STABILIZATORA</v>
      </c>
      <c r="J7990">
        <f t="shared" si="624"/>
        <v>10.016</v>
      </c>
      <c r="K7990" t="str">
        <f t="shared" si="625"/>
        <v/>
      </c>
    </row>
    <row r="7991" spans="1:11" x14ac:dyDescent="0.25">
      <c r="A7991" t="s">
        <v>13934</v>
      </c>
      <c r="B7991" s="1" t="s">
        <v>13935</v>
      </c>
      <c r="C7991" t="s">
        <v>2359</v>
      </c>
      <c r="D7991" t="s">
        <v>9</v>
      </c>
      <c r="E7991">
        <v>1</v>
      </c>
      <c r="F7991">
        <v>1196.8</v>
      </c>
      <c r="G7991" t="str">
        <f t="shared" si="622"/>
        <v>BLUEPRINTADG085167</v>
      </c>
      <c r="H7991" t="str">
        <f t="shared" si="626"/>
        <v>555402W110</v>
      </c>
      <c r="I7991" t="str">
        <f t="shared" si="623"/>
        <v>VEZA STABILIZATORA</v>
      </c>
      <c r="J7991">
        <f t="shared" si="624"/>
        <v>9.9733333333333327</v>
      </c>
      <c r="K7991" t="str">
        <f t="shared" si="625"/>
        <v/>
      </c>
    </row>
    <row r="7992" spans="1:11" x14ac:dyDescent="0.25">
      <c r="A7992" t="s">
        <v>13936</v>
      </c>
      <c r="B7992" s="1" t="s">
        <v>13937</v>
      </c>
      <c r="C7992" t="s">
        <v>2359</v>
      </c>
      <c r="D7992" t="s">
        <v>9</v>
      </c>
      <c r="E7992">
        <v>1</v>
      </c>
      <c r="F7992">
        <v>638.72</v>
      </c>
      <c r="G7992" t="str">
        <f t="shared" si="622"/>
        <v>BLUEPRINTADG085168</v>
      </c>
      <c r="H7992" t="str">
        <f t="shared" si="626"/>
        <v>0K63K34157A</v>
      </c>
      <c r="I7992" t="str">
        <f t="shared" si="623"/>
        <v>VEZA STABILIZATORA</v>
      </c>
      <c r="J7992">
        <f t="shared" si="624"/>
        <v>5.3226666666666667</v>
      </c>
      <c r="K7992" t="str">
        <f t="shared" si="625"/>
        <v/>
      </c>
    </row>
    <row r="7993" spans="1:11" x14ac:dyDescent="0.25">
      <c r="A7993" t="s">
        <v>13938</v>
      </c>
      <c r="B7993" s="1" t="s">
        <v>13939</v>
      </c>
      <c r="C7993" t="s">
        <v>2359</v>
      </c>
      <c r="D7993" t="s">
        <v>9</v>
      </c>
      <c r="E7993">
        <v>1</v>
      </c>
      <c r="F7993">
        <v>2073.6</v>
      </c>
      <c r="G7993" t="str">
        <f t="shared" si="622"/>
        <v>BLUEPRINTADG085169</v>
      </c>
      <c r="H7993" t="str">
        <f t="shared" si="626"/>
        <v>555302W000</v>
      </c>
      <c r="I7993" t="str">
        <f t="shared" si="623"/>
        <v>VEZA STABILIZATORA</v>
      </c>
      <c r="J7993">
        <f t="shared" si="624"/>
        <v>17.279999999999998</v>
      </c>
      <c r="K7993" t="str">
        <f t="shared" si="625"/>
        <v/>
      </c>
    </row>
    <row r="7994" spans="1:11" x14ac:dyDescent="0.25">
      <c r="A7994" t="s">
        <v>13940</v>
      </c>
      <c r="B7994" s="1" t="s">
        <v>13941</v>
      </c>
      <c r="C7994" t="s">
        <v>2359</v>
      </c>
      <c r="D7994" t="s">
        <v>9</v>
      </c>
      <c r="E7994">
        <v>1</v>
      </c>
      <c r="F7994">
        <v>510.72</v>
      </c>
      <c r="G7994" t="str">
        <f t="shared" si="622"/>
        <v>BLUEPRINTADG08517</v>
      </c>
      <c r="H7994" t="str">
        <f t="shared" si="626"/>
        <v>5482002000</v>
      </c>
      <c r="I7994" t="str">
        <f t="shared" si="623"/>
        <v>VEZA STABILIZATORA</v>
      </c>
      <c r="J7994">
        <f t="shared" si="624"/>
        <v>4.2560000000000002</v>
      </c>
      <c r="K7994" t="str">
        <f t="shared" si="625"/>
        <v/>
      </c>
    </row>
    <row r="7995" spans="1:11" x14ac:dyDescent="0.25">
      <c r="A7995" t="s">
        <v>13942</v>
      </c>
      <c r="B7995" s="1" t="s">
        <v>13943</v>
      </c>
      <c r="C7995" t="s">
        <v>2359</v>
      </c>
      <c r="D7995" t="s">
        <v>9</v>
      </c>
      <c r="E7995">
        <v>1</v>
      </c>
      <c r="F7995">
        <v>2073.6</v>
      </c>
      <c r="G7995" t="str">
        <f t="shared" si="622"/>
        <v>BLUEPRINTADG085170</v>
      </c>
      <c r="H7995" t="str">
        <f t="shared" si="626"/>
        <v>555402W000</v>
      </c>
      <c r="I7995" t="str">
        <f t="shared" si="623"/>
        <v>VEZA STABILIZATORA</v>
      </c>
      <c r="J7995">
        <f t="shared" si="624"/>
        <v>17.279999999999998</v>
      </c>
      <c r="K7995" t="str">
        <f t="shared" si="625"/>
        <v/>
      </c>
    </row>
    <row r="7996" spans="1:11" x14ac:dyDescent="0.25">
      <c r="A7996" t="s">
        <v>13944</v>
      </c>
      <c r="B7996" s="1" t="s">
        <v>44000</v>
      </c>
      <c r="C7996" t="s">
        <v>2359</v>
      </c>
      <c r="D7996" t="s">
        <v>9</v>
      </c>
      <c r="E7996">
        <v>1</v>
      </c>
      <c r="F7996">
        <v>947.2</v>
      </c>
      <c r="G7996" t="str">
        <f t="shared" si="622"/>
        <v>BLUEPRINTADG085171</v>
      </c>
      <c r="H7996" t="str">
        <f t="shared" si="626"/>
        <v>4475109000</v>
      </c>
      <c r="I7996" t="str">
        <f t="shared" si="623"/>
        <v>VEZA STABILIZATORA</v>
      </c>
      <c r="J7996">
        <f t="shared" si="624"/>
        <v>7.8933333333333335</v>
      </c>
      <c r="K7996" t="str">
        <f t="shared" si="625"/>
        <v/>
      </c>
    </row>
    <row r="7997" spans="1:11" x14ac:dyDescent="0.25">
      <c r="A7997" t="s">
        <v>13945</v>
      </c>
      <c r="B7997" s="1" t="s">
        <v>44001</v>
      </c>
      <c r="C7997" t="s">
        <v>2359</v>
      </c>
      <c r="D7997" t="s">
        <v>9</v>
      </c>
      <c r="E7997">
        <v>1</v>
      </c>
      <c r="F7997">
        <v>1272.32</v>
      </c>
      <c r="G7997" t="str">
        <f t="shared" si="622"/>
        <v>BLUEPRINTADG085172</v>
      </c>
      <c r="H7997" t="str">
        <f t="shared" si="626"/>
        <v>4475209000</v>
      </c>
      <c r="I7997" t="str">
        <f t="shared" si="623"/>
        <v>VEZA STABILIZATORA</v>
      </c>
      <c r="J7997">
        <f t="shared" si="624"/>
        <v>10.602666666666666</v>
      </c>
      <c r="K7997" t="str">
        <f t="shared" si="625"/>
        <v/>
      </c>
    </row>
    <row r="7998" spans="1:11" x14ac:dyDescent="0.25">
      <c r="A7998" t="s">
        <v>13946</v>
      </c>
      <c r="B7998" s="1" t="s">
        <v>13947</v>
      </c>
      <c r="C7998" t="s">
        <v>2359</v>
      </c>
      <c r="D7998" t="s">
        <v>9</v>
      </c>
      <c r="E7998">
        <v>1</v>
      </c>
      <c r="F7998">
        <v>1685.76</v>
      </c>
      <c r="G7998" t="str">
        <f t="shared" si="622"/>
        <v>BLUEPRINTADG085173</v>
      </c>
      <c r="H7998" t="str">
        <f t="shared" si="626"/>
        <v>548302T000</v>
      </c>
      <c r="I7998" t="str">
        <f t="shared" si="623"/>
        <v>VEZA STABILIZATORA</v>
      </c>
      <c r="J7998">
        <f t="shared" si="624"/>
        <v>14.048</v>
      </c>
      <c r="K7998" t="str">
        <f t="shared" si="625"/>
        <v/>
      </c>
    </row>
    <row r="7999" spans="1:11" x14ac:dyDescent="0.25">
      <c r="A7999" t="s">
        <v>13948</v>
      </c>
      <c r="B7999" s="1" t="s">
        <v>13949</v>
      </c>
      <c r="C7999" t="s">
        <v>2359</v>
      </c>
      <c r="D7999" t="s">
        <v>9</v>
      </c>
      <c r="E7999">
        <v>1</v>
      </c>
      <c r="F7999">
        <v>1685.76</v>
      </c>
      <c r="G7999" t="str">
        <f t="shared" si="622"/>
        <v>BLUEPRINTADG085174</v>
      </c>
      <c r="H7999" t="str">
        <f t="shared" si="626"/>
        <v>548402T000</v>
      </c>
      <c r="I7999" t="str">
        <f t="shared" si="623"/>
        <v>VEZA STABILIZATORA</v>
      </c>
      <c r="J7999">
        <f t="shared" si="624"/>
        <v>14.048</v>
      </c>
      <c r="K7999" t="str">
        <f t="shared" si="625"/>
        <v/>
      </c>
    </row>
    <row r="8000" spans="1:11" x14ac:dyDescent="0.25">
      <c r="A8000" t="s">
        <v>13950</v>
      </c>
      <c r="B8000" s="1" t="s">
        <v>44002</v>
      </c>
      <c r="C8000" t="s">
        <v>2359</v>
      </c>
      <c r="D8000" t="s">
        <v>9</v>
      </c>
      <c r="E8000">
        <v>1</v>
      </c>
      <c r="F8000">
        <v>1742.08</v>
      </c>
      <c r="G8000" t="str">
        <f t="shared" si="622"/>
        <v>BLUEPRINTADG085175</v>
      </c>
      <c r="H8000" t="str">
        <f t="shared" si="626"/>
        <v>15787554</v>
      </c>
      <c r="I8000" t="str">
        <f t="shared" si="623"/>
        <v>VEZA STABILIZATORA</v>
      </c>
      <c r="J8000">
        <f t="shared" si="624"/>
        <v>14.517333333333333</v>
      </c>
      <c r="K8000" t="str">
        <f t="shared" si="625"/>
        <v/>
      </c>
    </row>
    <row r="8001" spans="1:11" x14ac:dyDescent="0.25">
      <c r="A8001" t="s">
        <v>13951</v>
      </c>
      <c r="B8001" s="1" t="s">
        <v>44003</v>
      </c>
      <c r="C8001" t="s">
        <v>2359</v>
      </c>
      <c r="D8001" t="s">
        <v>9</v>
      </c>
      <c r="E8001">
        <v>1</v>
      </c>
      <c r="F8001">
        <v>1977.6</v>
      </c>
      <c r="G8001" t="str">
        <f t="shared" si="622"/>
        <v>BLUEPRINTADG085176</v>
      </c>
      <c r="H8001" t="str">
        <f t="shared" si="626"/>
        <v>15782690</v>
      </c>
      <c r="I8001" t="str">
        <f t="shared" si="623"/>
        <v>VEZA STABILIZATORA</v>
      </c>
      <c r="J8001">
        <f t="shared" si="624"/>
        <v>16.48</v>
      </c>
      <c r="K8001" t="str">
        <f t="shared" si="625"/>
        <v/>
      </c>
    </row>
    <row r="8002" spans="1:11" x14ac:dyDescent="0.25">
      <c r="A8002" t="s">
        <v>13952</v>
      </c>
      <c r="B8002" s="1" t="s">
        <v>13953</v>
      </c>
      <c r="C8002" t="s">
        <v>3054</v>
      </c>
      <c r="D8002" t="s">
        <v>9</v>
      </c>
      <c r="E8002">
        <v>1</v>
      </c>
      <c r="F8002">
        <v>1077.76</v>
      </c>
      <c r="G8002" t="str">
        <f t="shared" si="622"/>
        <v>BLUEPRINTADG085178</v>
      </c>
      <c r="H8002" t="str">
        <f t="shared" si="626"/>
        <v>0444081</v>
      </c>
      <c r="I8002" t="str">
        <f t="shared" si="623"/>
        <v>STABILIZATOR</v>
      </c>
      <c r="J8002">
        <f t="shared" si="624"/>
        <v>8.9813333333333336</v>
      </c>
      <c r="K8002" t="str">
        <f t="shared" si="625"/>
        <v/>
      </c>
    </row>
    <row r="8003" spans="1:11" x14ac:dyDescent="0.25">
      <c r="A8003" t="s">
        <v>13954</v>
      </c>
      <c r="B8003" s="1" t="s">
        <v>13955</v>
      </c>
      <c r="C8003" t="s">
        <v>2359</v>
      </c>
      <c r="D8003" t="s">
        <v>9</v>
      </c>
      <c r="E8003">
        <v>1</v>
      </c>
      <c r="F8003">
        <v>1050.8800000000001</v>
      </c>
      <c r="G8003" t="str">
        <f t="shared" ref="G8003:G8066" si="627">"BLUEPRINT"&amp;A8003</f>
        <v>BLUEPRINTADG08519</v>
      </c>
      <c r="H8003" t="str">
        <f t="shared" si="626"/>
        <v>5553029300</v>
      </c>
      <c r="I8003" t="str">
        <f t="shared" ref="I8003:I8066" si="628">UPPER(C8003)</f>
        <v>VEZA STABILIZATORA</v>
      </c>
      <c r="J8003">
        <f t="shared" ref="J8003:J8066" si="629">F8003/120</f>
        <v>8.7573333333333334</v>
      </c>
      <c r="K8003" t="str">
        <f t="shared" ref="K8003:K8066" si="630">IF(E8003&gt;1,"nesto", "")</f>
        <v/>
      </c>
    </row>
    <row r="8004" spans="1:11" x14ac:dyDescent="0.25">
      <c r="A8004" t="s">
        <v>13956</v>
      </c>
      <c r="B8004" s="1" t="s">
        <v>13957</v>
      </c>
      <c r="C8004" t="s">
        <v>2359</v>
      </c>
      <c r="D8004" t="s">
        <v>9</v>
      </c>
      <c r="E8004">
        <v>1</v>
      </c>
      <c r="F8004">
        <v>718.08</v>
      </c>
      <c r="G8004" t="str">
        <f t="shared" si="627"/>
        <v>BLUEPRINTADG08520</v>
      </c>
      <c r="H8004" t="str">
        <f t="shared" si="626"/>
        <v>548402C000</v>
      </c>
      <c r="I8004" t="str">
        <f t="shared" si="628"/>
        <v>VEZA STABILIZATORA</v>
      </c>
      <c r="J8004">
        <f t="shared" si="629"/>
        <v>5.984</v>
      </c>
      <c r="K8004" t="str">
        <f t="shared" si="630"/>
        <v/>
      </c>
    </row>
    <row r="8005" spans="1:11" x14ac:dyDescent="0.25">
      <c r="A8005" t="s">
        <v>13958</v>
      </c>
      <c r="B8005" s="1" t="s">
        <v>13959</v>
      </c>
      <c r="C8005" t="s">
        <v>2359</v>
      </c>
      <c r="D8005" t="s">
        <v>9</v>
      </c>
      <c r="E8005">
        <v>1</v>
      </c>
      <c r="F8005">
        <v>718.08</v>
      </c>
      <c r="G8005" t="str">
        <f t="shared" si="627"/>
        <v>BLUEPRINTADG08521</v>
      </c>
      <c r="H8005" t="str">
        <f t="shared" si="626"/>
        <v>548302C000</v>
      </c>
      <c r="I8005" t="str">
        <f t="shared" si="628"/>
        <v>VEZA STABILIZATORA</v>
      </c>
      <c r="J8005">
        <f t="shared" si="629"/>
        <v>5.984</v>
      </c>
      <c r="K8005" t="str">
        <f t="shared" si="630"/>
        <v/>
      </c>
    </row>
    <row r="8006" spans="1:11" x14ac:dyDescent="0.25">
      <c r="A8006" t="s">
        <v>13960</v>
      </c>
      <c r="B8006" s="1" t="s">
        <v>13961</v>
      </c>
      <c r="C8006" t="s">
        <v>2359</v>
      </c>
      <c r="D8006" t="s">
        <v>9</v>
      </c>
      <c r="E8006">
        <v>1</v>
      </c>
      <c r="F8006">
        <v>851.2</v>
      </c>
      <c r="G8006" t="str">
        <f t="shared" si="627"/>
        <v>BLUEPRINTADG08522</v>
      </c>
      <c r="H8006" t="str">
        <f t="shared" si="626"/>
        <v>548304A802</v>
      </c>
      <c r="I8006" t="str">
        <f t="shared" si="628"/>
        <v>VEZA STABILIZATORA</v>
      </c>
      <c r="J8006">
        <f t="shared" si="629"/>
        <v>7.0933333333333337</v>
      </c>
      <c r="K8006" t="str">
        <f t="shared" si="630"/>
        <v/>
      </c>
    </row>
    <row r="8007" spans="1:11" x14ac:dyDescent="0.25">
      <c r="A8007" t="s">
        <v>13962</v>
      </c>
      <c r="B8007" s="1" t="s">
        <v>44004</v>
      </c>
      <c r="C8007" t="s">
        <v>2359</v>
      </c>
      <c r="D8007" t="s">
        <v>9</v>
      </c>
      <c r="E8007">
        <v>1</v>
      </c>
      <c r="F8007">
        <v>864</v>
      </c>
      <c r="G8007" t="str">
        <f t="shared" si="627"/>
        <v>BLUEPRINTADG08525</v>
      </c>
      <c r="H8007" t="str">
        <f t="shared" si="626"/>
        <v>31356759537</v>
      </c>
      <c r="I8007" t="str">
        <f t="shared" si="628"/>
        <v>VEZA STABILIZATORA</v>
      </c>
      <c r="J8007">
        <f t="shared" si="629"/>
        <v>7.2</v>
      </c>
      <c r="K8007" t="str">
        <f t="shared" si="630"/>
        <v/>
      </c>
    </row>
    <row r="8008" spans="1:11" x14ac:dyDescent="0.25">
      <c r="A8008" t="s">
        <v>13963</v>
      </c>
      <c r="B8008" s="1" t="s">
        <v>44005</v>
      </c>
      <c r="C8008" t="s">
        <v>2359</v>
      </c>
      <c r="D8008" t="s">
        <v>9</v>
      </c>
      <c r="E8008">
        <v>1</v>
      </c>
      <c r="F8008">
        <v>922.88</v>
      </c>
      <c r="G8008" t="str">
        <f t="shared" si="627"/>
        <v>BLUEPRINTADG08526</v>
      </c>
      <c r="H8008" t="str">
        <f t="shared" si="626"/>
        <v>33551507999</v>
      </c>
      <c r="I8008" t="str">
        <f t="shared" si="628"/>
        <v>VEZA STABILIZATORA</v>
      </c>
      <c r="J8008">
        <f t="shared" si="629"/>
        <v>7.690666666666667</v>
      </c>
      <c r="K8008" t="str">
        <f t="shared" si="630"/>
        <v/>
      </c>
    </row>
    <row r="8009" spans="1:11" x14ac:dyDescent="0.25">
      <c r="A8009" t="s">
        <v>13964</v>
      </c>
      <c r="B8009" s="1" t="s">
        <v>13965</v>
      </c>
      <c r="C8009" t="s">
        <v>2359</v>
      </c>
      <c r="D8009" t="s">
        <v>9</v>
      </c>
      <c r="E8009">
        <v>1</v>
      </c>
      <c r="F8009">
        <v>659.2</v>
      </c>
      <c r="G8009" t="str">
        <f t="shared" si="627"/>
        <v>BLUEPRINTADG08527</v>
      </c>
      <c r="H8009" t="str">
        <f t="shared" si="626"/>
        <v>548401C000</v>
      </c>
      <c r="I8009" t="str">
        <f t="shared" si="628"/>
        <v>VEZA STABILIZATORA</v>
      </c>
      <c r="J8009">
        <f t="shared" si="629"/>
        <v>5.4933333333333341</v>
      </c>
      <c r="K8009" t="str">
        <f t="shared" si="630"/>
        <v/>
      </c>
    </row>
    <row r="8010" spans="1:11" x14ac:dyDescent="0.25">
      <c r="A8010" t="s">
        <v>13966</v>
      </c>
      <c r="B8010" s="1" t="s">
        <v>13967</v>
      </c>
      <c r="C8010" t="s">
        <v>2359</v>
      </c>
      <c r="D8010" t="s">
        <v>9</v>
      </c>
      <c r="E8010">
        <v>1</v>
      </c>
      <c r="F8010">
        <v>659.2</v>
      </c>
      <c r="G8010" t="str">
        <f t="shared" si="627"/>
        <v>BLUEPRINTADG08528</v>
      </c>
      <c r="H8010" t="str">
        <f t="shared" si="626"/>
        <v>548301C000</v>
      </c>
      <c r="I8010" t="str">
        <f t="shared" si="628"/>
        <v>VEZA STABILIZATORA</v>
      </c>
      <c r="J8010">
        <f t="shared" si="629"/>
        <v>5.4933333333333341</v>
      </c>
      <c r="K8010" t="str">
        <f t="shared" si="630"/>
        <v/>
      </c>
    </row>
    <row r="8011" spans="1:11" x14ac:dyDescent="0.25">
      <c r="A8011" t="s">
        <v>13968</v>
      </c>
      <c r="B8011" s="1" t="s">
        <v>13969</v>
      </c>
      <c r="C8011" t="s">
        <v>2359</v>
      </c>
      <c r="D8011" t="s">
        <v>9</v>
      </c>
      <c r="E8011">
        <v>1</v>
      </c>
      <c r="F8011">
        <v>705.28</v>
      </c>
      <c r="G8011" t="str">
        <f t="shared" si="627"/>
        <v>BLUEPRINTADG08529</v>
      </c>
      <c r="H8011" t="str">
        <f t="shared" si="626"/>
        <v>0K33C34160A</v>
      </c>
      <c r="I8011" t="str">
        <f t="shared" si="628"/>
        <v>VEZA STABILIZATORA</v>
      </c>
      <c r="J8011">
        <f t="shared" si="629"/>
        <v>5.8773333333333335</v>
      </c>
      <c r="K8011" t="str">
        <f t="shared" si="630"/>
        <v/>
      </c>
    </row>
    <row r="8012" spans="1:11" x14ac:dyDescent="0.25">
      <c r="A8012" t="s">
        <v>13970</v>
      </c>
      <c r="B8012" s="1" t="s">
        <v>13971</v>
      </c>
      <c r="C8012" t="s">
        <v>2359</v>
      </c>
      <c r="D8012" t="s">
        <v>9</v>
      </c>
      <c r="E8012">
        <v>1</v>
      </c>
      <c r="F8012">
        <v>705.28</v>
      </c>
      <c r="G8012" t="str">
        <f t="shared" si="627"/>
        <v>BLUEPRINTADG08530</v>
      </c>
      <c r="H8012" t="str">
        <f t="shared" si="626"/>
        <v>0K33C34150A</v>
      </c>
      <c r="I8012" t="str">
        <f t="shared" si="628"/>
        <v>VEZA STABILIZATORA</v>
      </c>
      <c r="J8012">
        <f t="shared" si="629"/>
        <v>5.8773333333333335</v>
      </c>
      <c r="K8012" t="str">
        <f t="shared" si="630"/>
        <v/>
      </c>
    </row>
    <row r="8013" spans="1:11" x14ac:dyDescent="0.25">
      <c r="A8013" t="s">
        <v>13972</v>
      </c>
      <c r="B8013" s="1" t="s">
        <v>13973</v>
      </c>
      <c r="C8013" t="s">
        <v>2359</v>
      </c>
      <c r="D8013" t="s">
        <v>9</v>
      </c>
      <c r="E8013">
        <v>1</v>
      </c>
      <c r="F8013">
        <v>847.36</v>
      </c>
      <c r="G8013" t="str">
        <f t="shared" si="627"/>
        <v>BLUEPRINTADG08531</v>
      </c>
      <c r="H8013" t="str">
        <f t="shared" si="626"/>
        <v>5553038010</v>
      </c>
      <c r="I8013" t="str">
        <f t="shared" si="628"/>
        <v>VEZA STABILIZATORA</v>
      </c>
      <c r="J8013">
        <f t="shared" si="629"/>
        <v>7.0613333333333337</v>
      </c>
      <c r="K8013" t="str">
        <f t="shared" si="630"/>
        <v/>
      </c>
    </row>
    <row r="8014" spans="1:11" x14ac:dyDescent="0.25">
      <c r="A8014" t="s">
        <v>13974</v>
      </c>
      <c r="B8014" s="1" t="s">
        <v>13975</v>
      </c>
      <c r="C8014" t="s">
        <v>2359</v>
      </c>
      <c r="D8014" t="s">
        <v>9</v>
      </c>
      <c r="E8014">
        <v>1</v>
      </c>
      <c r="F8014">
        <v>691.2</v>
      </c>
      <c r="G8014" t="str">
        <f t="shared" si="627"/>
        <v>BLUEPRINTADG08532</v>
      </c>
      <c r="H8014" t="str">
        <f t="shared" si="626"/>
        <v>5483038100</v>
      </c>
      <c r="I8014" t="str">
        <f t="shared" si="628"/>
        <v>VEZA STABILIZATORA</v>
      </c>
      <c r="J8014">
        <f t="shared" si="629"/>
        <v>5.7600000000000007</v>
      </c>
      <c r="K8014" t="str">
        <f t="shared" si="630"/>
        <v/>
      </c>
    </row>
    <row r="8015" spans="1:11" x14ac:dyDescent="0.25">
      <c r="A8015" t="s">
        <v>13976</v>
      </c>
      <c r="B8015" s="1" t="s">
        <v>13977</v>
      </c>
      <c r="C8015" t="s">
        <v>2359</v>
      </c>
      <c r="D8015" t="s">
        <v>9</v>
      </c>
      <c r="E8015">
        <v>1</v>
      </c>
      <c r="F8015">
        <v>725.76</v>
      </c>
      <c r="G8015" t="str">
        <f t="shared" si="627"/>
        <v>BLUEPRINTADG08534</v>
      </c>
      <c r="H8015" t="str">
        <f t="shared" si="626"/>
        <v>5484007000</v>
      </c>
      <c r="I8015" t="str">
        <f t="shared" si="628"/>
        <v>VEZA STABILIZATORA</v>
      </c>
      <c r="J8015">
        <f t="shared" si="629"/>
        <v>6.048</v>
      </c>
      <c r="K8015" t="str">
        <f t="shared" si="630"/>
        <v/>
      </c>
    </row>
    <row r="8016" spans="1:11" x14ac:dyDescent="0.25">
      <c r="A8016" t="s">
        <v>13978</v>
      </c>
      <c r="B8016" s="1" t="s">
        <v>13979</v>
      </c>
      <c r="C8016" t="s">
        <v>2359</v>
      </c>
      <c r="D8016" t="s">
        <v>9</v>
      </c>
      <c r="E8016">
        <v>1</v>
      </c>
      <c r="F8016">
        <v>666.88</v>
      </c>
      <c r="G8016" t="str">
        <f t="shared" si="627"/>
        <v>BLUEPRINTADG08535</v>
      </c>
      <c r="H8016" t="str">
        <f t="shared" si="626"/>
        <v>5483007000</v>
      </c>
      <c r="I8016" t="str">
        <f t="shared" si="628"/>
        <v>VEZA STABILIZATORA</v>
      </c>
      <c r="J8016">
        <f t="shared" si="629"/>
        <v>5.5573333333333332</v>
      </c>
      <c r="K8016" t="str">
        <f t="shared" si="630"/>
        <v/>
      </c>
    </row>
    <row r="8017" spans="1:11" x14ac:dyDescent="0.25">
      <c r="A8017" t="s">
        <v>13980</v>
      </c>
      <c r="B8017" s="1" t="s">
        <v>13981</v>
      </c>
      <c r="C8017" t="s">
        <v>2359</v>
      </c>
      <c r="D8017" t="s">
        <v>9</v>
      </c>
      <c r="E8017">
        <v>1</v>
      </c>
      <c r="F8017">
        <v>775.68</v>
      </c>
      <c r="G8017" t="str">
        <f t="shared" si="627"/>
        <v>BLUEPRINTADG08536</v>
      </c>
      <c r="H8017" t="str">
        <f t="shared" si="626"/>
        <v>5553038600</v>
      </c>
      <c r="I8017" t="str">
        <f t="shared" si="628"/>
        <v>VEZA STABILIZATORA</v>
      </c>
      <c r="J8017">
        <f t="shared" si="629"/>
        <v>6.4639999999999995</v>
      </c>
      <c r="K8017" t="str">
        <f t="shared" si="630"/>
        <v/>
      </c>
    </row>
    <row r="8018" spans="1:11" x14ac:dyDescent="0.25">
      <c r="A8018" t="s">
        <v>13982</v>
      </c>
      <c r="B8018" s="1" t="s">
        <v>13983</v>
      </c>
      <c r="C8018" t="s">
        <v>2359</v>
      </c>
      <c r="D8018" t="s">
        <v>9</v>
      </c>
      <c r="E8018">
        <v>1</v>
      </c>
      <c r="F8018">
        <v>510.72</v>
      </c>
      <c r="G8018" t="str">
        <f t="shared" si="627"/>
        <v>BLUEPRINTADG08537</v>
      </c>
      <c r="H8018" t="str">
        <f t="shared" si="626"/>
        <v>5483038110</v>
      </c>
      <c r="I8018" t="str">
        <f t="shared" si="628"/>
        <v>VEZA STABILIZATORA</v>
      </c>
      <c r="J8018">
        <f t="shared" si="629"/>
        <v>4.2560000000000002</v>
      </c>
      <c r="K8018" t="str">
        <f t="shared" si="630"/>
        <v/>
      </c>
    </row>
    <row r="8019" spans="1:11" x14ac:dyDescent="0.25">
      <c r="A8019" t="s">
        <v>13984</v>
      </c>
      <c r="B8019" s="1" t="s">
        <v>13985</v>
      </c>
      <c r="C8019" t="s">
        <v>2359</v>
      </c>
      <c r="D8019" t="s">
        <v>9</v>
      </c>
      <c r="E8019">
        <v>1</v>
      </c>
      <c r="F8019">
        <v>916.48</v>
      </c>
      <c r="G8019" t="str">
        <f t="shared" si="627"/>
        <v>BLUEPRINTADG08538</v>
      </c>
      <c r="H8019" t="str">
        <f t="shared" si="626"/>
        <v>5553017000</v>
      </c>
      <c r="I8019" t="str">
        <f t="shared" si="628"/>
        <v>VEZA STABILIZATORA</v>
      </c>
      <c r="J8019">
        <f t="shared" si="629"/>
        <v>7.6373333333333333</v>
      </c>
      <c r="K8019" t="str">
        <f t="shared" si="630"/>
        <v/>
      </c>
    </row>
    <row r="8020" spans="1:11" x14ac:dyDescent="0.25">
      <c r="A8020" t="s">
        <v>13986</v>
      </c>
      <c r="B8020" s="1" t="s">
        <v>44006</v>
      </c>
      <c r="C8020" t="s">
        <v>2359</v>
      </c>
      <c r="D8020" t="s">
        <v>9</v>
      </c>
      <c r="E8020">
        <v>1</v>
      </c>
      <c r="F8020">
        <v>960</v>
      </c>
      <c r="G8020" t="str">
        <f t="shared" si="627"/>
        <v>BLUEPRINTADG08539</v>
      </c>
      <c r="H8020" t="str">
        <f t="shared" si="626"/>
        <v>96561754</v>
      </c>
      <c r="I8020" t="str">
        <f t="shared" si="628"/>
        <v>VEZA STABILIZATORA</v>
      </c>
      <c r="J8020">
        <f t="shared" si="629"/>
        <v>8</v>
      </c>
      <c r="K8020" t="str">
        <f t="shared" si="630"/>
        <v/>
      </c>
    </row>
    <row r="8021" spans="1:11" x14ac:dyDescent="0.25">
      <c r="A8021" t="s">
        <v>13987</v>
      </c>
      <c r="B8021" s="1" t="s">
        <v>13988</v>
      </c>
      <c r="C8021" t="s">
        <v>2359</v>
      </c>
      <c r="D8021" t="s">
        <v>9</v>
      </c>
      <c r="E8021">
        <v>1</v>
      </c>
      <c r="F8021">
        <v>729.6</v>
      </c>
      <c r="G8021" t="str">
        <f t="shared" si="627"/>
        <v>BLUEPRINTADG08541</v>
      </c>
      <c r="H8021" t="str">
        <f t="shared" si="626"/>
        <v>0K2FA34170</v>
      </c>
      <c r="I8021" t="str">
        <f t="shared" si="628"/>
        <v>VEZA STABILIZATORA</v>
      </c>
      <c r="J8021">
        <f t="shared" si="629"/>
        <v>6.08</v>
      </c>
      <c r="K8021" t="str">
        <f t="shared" si="630"/>
        <v/>
      </c>
    </row>
    <row r="8022" spans="1:11" x14ac:dyDescent="0.25">
      <c r="A8022" t="s">
        <v>13989</v>
      </c>
      <c r="B8022" s="1" t="s">
        <v>13990</v>
      </c>
      <c r="C8022" t="s">
        <v>2359</v>
      </c>
      <c r="D8022" t="s">
        <v>9</v>
      </c>
      <c r="E8022">
        <v>1</v>
      </c>
      <c r="F8022">
        <v>729.6</v>
      </c>
      <c r="G8022" t="str">
        <f t="shared" si="627"/>
        <v>BLUEPRINTADG08542</v>
      </c>
      <c r="H8022" t="str">
        <f t="shared" si="626"/>
        <v>0K2FA34150</v>
      </c>
      <c r="I8022" t="str">
        <f t="shared" si="628"/>
        <v>VEZA STABILIZATORA</v>
      </c>
      <c r="J8022">
        <f t="shared" si="629"/>
        <v>6.08</v>
      </c>
      <c r="K8022" t="str">
        <f t="shared" si="630"/>
        <v/>
      </c>
    </row>
    <row r="8023" spans="1:11" x14ac:dyDescent="0.25">
      <c r="A8023" t="s">
        <v>13991</v>
      </c>
      <c r="B8023" s="1" t="s">
        <v>13992</v>
      </c>
      <c r="C8023" t="s">
        <v>2359</v>
      </c>
      <c r="D8023" t="s">
        <v>9</v>
      </c>
      <c r="E8023">
        <v>1</v>
      </c>
      <c r="F8023">
        <v>811.52</v>
      </c>
      <c r="G8023" t="str">
        <f t="shared" si="627"/>
        <v>BLUEPRINTADG08543</v>
      </c>
      <c r="H8023" t="str">
        <f t="shared" si="626"/>
        <v>0K2M228150</v>
      </c>
      <c r="I8023" t="str">
        <f t="shared" si="628"/>
        <v>VEZA STABILIZATORA</v>
      </c>
      <c r="J8023">
        <f t="shared" si="629"/>
        <v>6.7626666666666662</v>
      </c>
      <c r="K8023" t="str">
        <f t="shared" si="630"/>
        <v/>
      </c>
    </row>
    <row r="8024" spans="1:11" x14ac:dyDescent="0.25">
      <c r="A8024" t="s">
        <v>13993</v>
      </c>
      <c r="B8024" s="1" t="s">
        <v>13994</v>
      </c>
      <c r="C8024" t="s">
        <v>2359</v>
      </c>
      <c r="D8024" t="s">
        <v>9</v>
      </c>
      <c r="E8024">
        <v>1</v>
      </c>
      <c r="F8024">
        <v>595.20000000000005</v>
      </c>
      <c r="G8024" t="str">
        <f t="shared" si="627"/>
        <v>BLUEPRINTADG08545</v>
      </c>
      <c r="H8024" t="str">
        <f t="shared" si="626"/>
        <v>0K2N134170A</v>
      </c>
      <c r="I8024" t="str">
        <f t="shared" si="628"/>
        <v>VEZA STABILIZATORA</v>
      </c>
      <c r="J8024">
        <f t="shared" si="629"/>
        <v>4.96</v>
      </c>
      <c r="K8024" t="str">
        <f t="shared" si="630"/>
        <v/>
      </c>
    </row>
    <row r="8025" spans="1:11" x14ac:dyDescent="0.25">
      <c r="A8025" t="s">
        <v>13995</v>
      </c>
      <c r="B8025" s="1" t="s">
        <v>13996</v>
      </c>
      <c r="C8025" t="s">
        <v>2359</v>
      </c>
      <c r="D8025" t="s">
        <v>9</v>
      </c>
      <c r="E8025">
        <v>1</v>
      </c>
      <c r="F8025">
        <v>595.20000000000005</v>
      </c>
      <c r="G8025" t="str">
        <f t="shared" si="627"/>
        <v>BLUEPRINTADG08546</v>
      </c>
      <c r="H8025" t="str">
        <f t="shared" si="626"/>
        <v>0K2N134150A</v>
      </c>
      <c r="I8025" t="str">
        <f t="shared" si="628"/>
        <v>VEZA STABILIZATORA</v>
      </c>
      <c r="J8025">
        <f t="shared" si="629"/>
        <v>4.96</v>
      </c>
      <c r="K8025" t="str">
        <f t="shared" si="630"/>
        <v/>
      </c>
    </row>
    <row r="8026" spans="1:11" x14ac:dyDescent="0.25">
      <c r="A8026" t="s">
        <v>13997</v>
      </c>
      <c r="B8026" s="1" t="s">
        <v>13998</v>
      </c>
      <c r="C8026" t="s">
        <v>2359</v>
      </c>
      <c r="D8026" t="s">
        <v>9</v>
      </c>
      <c r="E8026">
        <v>1</v>
      </c>
      <c r="F8026">
        <v>1050.8800000000001</v>
      </c>
      <c r="G8026" t="str">
        <f t="shared" si="627"/>
        <v>BLUEPRINTADG08547</v>
      </c>
      <c r="H8026" t="str">
        <f t="shared" si="626"/>
        <v>0K72A34150</v>
      </c>
      <c r="I8026" t="str">
        <f t="shared" si="628"/>
        <v>VEZA STABILIZATORA</v>
      </c>
      <c r="J8026">
        <f t="shared" si="629"/>
        <v>8.7573333333333334</v>
      </c>
      <c r="K8026" t="str">
        <f t="shared" si="630"/>
        <v/>
      </c>
    </row>
    <row r="8027" spans="1:11" x14ac:dyDescent="0.25">
      <c r="A8027" t="s">
        <v>13999</v>
      </c>
      <c r="B8027" s="1" t="s">
        <v>14000</v>
      </c>
      <c r="C8027" t="s">
        <v>2359</v>
      </c>
      <c r="D8027" t="s">
        <v>9</v>
      </c>
      <c r="E8027">
        <v>1</v>
      </c>
      <c r="F8027">
        <v>705.28</v>
      </c>
      <c r="G8027" t="str">
        <f t="shared" si="627"/>
        <v>BLUEPRINTADG08548</v>
      </c>
      <c r="H8027" t="str">
        <f t="shared" si="626"/>
        <v>548113E010</v>
      </c>
      <c r="I8027" t="str">
        <f t="shared" si="628"/>
        <v>VEZA STABILIZATORA</v>
      </c>
      <c r="J8027">
        <f t="shared" si="629"/>
        <v>5.8773333333333335</v>
      </c>
      <c r="K8027" t="str">
        <f t="shared" si="630"/>
        <v/>
      </c>
    </row>
    <row r="8028" spans="1:11" x14ac:dyDescent="0.25">
      <c r="A8028" t="s">
        <v>14001</v>
      </c>
      <c r="B8028" s="1" t="s">
        <v>14002</v>
      </c>
      <c r="C8028" t="s">
        <v>2359</v>
      </c>
      <c r="D8028" t="s">
        <v>9</v>
      </c>
      <c r="E8028">
        <v>1</v>
      </c>
      <c r="F8028">
        <v>707.84</v>
      </c>
      <c r="G8028" t="str">
        <f t="shared" si="627"/>
        <v>BLUEPRINTADG08549</v>
      </c>
      <c r="H8028" t="str">
        <f t="shared" si="626"/>
        <v>54820FD000</v>
      </c>
      <c r="I8028" t="str">
        <f t="shared" si="628"/>
        <v>VEZA STABILIZATORA</v>
      </c>
      <c r="J8028">
        <f t="shared" si="629"/>
        <v>5.8986666666666672</v>
      </c>
      <c r="K8028" t="str">
        <f t="shared" si="630"/>
        <v/>
      </c>
    </row>
    <row r="8029" spans="1:11" x14ac:dyDescent="0.25">
      <c r="A8029" t="s">
        <v>14003</v>
      </c>
      <c r="B8029" s="1" t="s">
        <v>14004</v>
      </c>
      <c r="C8029" t="s">
        <v>2359</v>
      </c>
      <c r="D8029" t="s">
        <v>9</v>
      </c>
      <c r="E8029">
        <v>1</v>
      </c>
      <c r="F8029">
        <v>729.6</v>
      </c>
      <c r="G8029" t="str">
        <f t="shared" si="627"/>
        <v>BLUEPRINTADG08550</v>
      </c>
      <c r="H8029" t="str">
        <f t="shared" si="626"/>
        <v>54830FD000</v>
      </c>
      <c r="I8029" t="str">
        <f t="shared" si="628"/>
        <v>VEZA STABILIZATORA</v>
      </c>
      <c r="J8029">
        <f t="shared" si="629"/>
        <v>6.08</v>
      </c>
      <c r="K8029" t="str">
        <f t="shared" si="630"/>
        <v/>
      </c>
    </row>
    <row r="8030" spans="1:11" x14ac:dyDescent="0.25">
      <c r="A8030" t="s">
        <v>14005</v>
      </c>
      <c r="B8030" s="1" t="s">
        <v>14006</v>
      </c>
      <c r="C8030" t="s">
        <v>2359</v>
      </c>
      <c r="D8030" t="s">
        <v>9</v>
      </c>
      <c r="E8030">
        <v>1</v>
      </c>
      <c r="F8030">
        <v>733.44</v>
      </c>
      <c r="G8030" t="str">
        <f t="shared" si="627"/>
        <v>BLUEPRINTADG08551</v>
      </c>
      <c r="H8030" t="str">
        <f t="shared" si="626"/>
        <v>5483029500</v>
      </c>
      <c r="I8030" t="str">
        <f t="shared" si="628"/>
        <v>VEZA STABILIZATORA</v>
      </c>
      <c r="J8030">
        <f t="shared" si="629"/>
        <v>6.1120000000000001</v>
      </c>
      <c r="K8030" t="str">
        <f t="shared" si="630"/>
        <v/>
      </c>
    </row>
    <row r="8031" spans="1:11" x14ac:dyDescent="0.25">
      <c r="A8031" t="s">
        <v>14007</v>
      </c>
      <c r="B8031" s="1" t="s">
        <v>14008</v>
      </c>
      <c r="C8031" t="s">
        <v>2359</v>
      </c>
      <c r="D8031" t="s">
        <v>9</v>
      </c>
      <c r="E8031">
        <v>1</v>
      </c>
      <c r="F8031">
        <v>656.64</v>
      </c>
      <c r="G8031" t="str">
        <f t="shared" si="627"/>
        <v>BLUEPRINTADG08552</v>
      </c>
      <c r="H8031" t="str">
        <f t="shared" si="626"/>
        <v>548302F000</v>
      </c>
      <c r="I8031" t="str">
        <f t="shared" si="628"/>
        <v>VEZA STABILIZATORA</v>
      </c>
      <c r="J8031">
        <f t="shared" si="629"/>
        <v>5.4719999999999995</v>
      </c>
      <c r="K8031" t="str">
        <f t="shared" si="630"/>
        <v/>
      </c>
    </row>
    <row r="8032" spans="1:11" x14ac:dyDescent="0.25">
      <c r="A8032" t="s">
        <v>14009</v>
      </c>
      <c r="B8032" s="1" t="s">
        <v>14010</v>
      </c>
      <c r="C8032" t="s">
        <v>2359</v>
      </c>
      <c r="D8032" t="s">
        <v>9</v>
      </c>
      <c r="E8032">
        <v>1</v>
      </c>
      <c r="F8032">
        <v>656.64</v>
      </c>
      <c r="G8032" t="str">
        <f t="shared" si="627"/>
        <v>BLUEPRINTADG08553</v>
      </c>
      <c r="H8032" t="str">
        <f t="shared" si="626"/>
        <v>548402F000</v>
      </c>
      <c r="I8032" t="str">
        <f t="shared" si="628"/>
        <v>VEZA STABILIZATORA</v>
      </c>
      <c r="J8032">
        <f t="shared" si="629"/>
        <v>5.4719999999999995</v>
      </c>
      <c r="K8032" t="str">
        <f t="shared" si="630"/>
        <v/>
      </c>
    </row>
    <row r="8033" spans="1:11" x14ac:dyDescent="0.25">
      <c r="A8033" t="s">
        <v>14011</v>
      </c>
      <c r="B8033" s="1" t="s">
        <v>14012</v>
      </c>
      <c r="C8033" t="s">
        <v>2359</v>
      </c>
      <c r="D8033" t="s">
        <v>9</v>
      </c>
      <c r="E8033">
        <v>1</v>
      </c>
      <c r="F8033">
        <v>1079.04</v>
      </c>
      <c r="G8033" t="str">
        <f t="shared" si="627"/>
        <v>BLUEPRINTADG08554</v>
      </c>
      <c r="H8033" t="str">
        <f t="shared" si="626"/>
        <v>548403A000</v>
      </c>
      <c r="I8033" t="str">
        <f t="shared" si="628"/>
        <v>VEZA STABILIZATORA</v>
      </c>
      <c r="J8033">
        <f t="shared" si="629"/>
        <v>8.9919999999999991</v>
      </c>
      <c r="K8033" t="str">
        <f t="shared" si="630"/>
        <v/>
      </c>
    </row>
    <row r="8034" spans="1:11" x14ac:dyDescent="0.25">
      <c r="A8034" t="s">
        <v>14013</v>
      </c>
      <c r="B8034" s="1" t="s">
        <v>14014</v>
      </c>
      <c r="C8034" t="s">
        <v>2359</v>
      </c>
      <c r="D8034" t="s">
        <v>9</v>
      </c>
      <c r="E8034">
        <v>1</v>
      </c>
      <c r="F8034">
        <v>920.32</v>
      </c>
      <c r="G8034" t="str">
        <f t="shared" si="627"/>
        <v>BLUEPRINTADG08555</v>
      </c>
      <c r="H8034" t="str">
        <f t="shared" si="626"/>
        <v>548303A000</v>
      </c>
      <c r="I8034" t="str">
        <f t="shared" si="628"/>
        <v>VEZA STABILIZATORA</v>
      </c>
      <c r="J8034">
        <f t="shared" si="629"/>
        <v>7.6693333333333333</v>
      </c>
      <c r="K8034" t="str">
        <f t="shared" si="630"/>
        <v/>
      </c>
    </row>
    <row r="8035" spans="1:11" x14ac:dyDescent="0.25">
      <c r="A8035" t="s">
        <v>14015</v>
      </c>
      <c r="B8035" s="1" t="s">
        <v>44007</v>
      </c>
      <c r="C8035" t="s">
        <v>2359</v>
      </c>
      <c r="D8035" t="s">
        <v>9</v>
      </c>
      <c r="E8035">
        <v>1</v>
      </c>
      <c r="F8035">
        <v>729.6</v>
      </c>
      <c r="G8035" t="str">
        <f t="shared" si="627"/>
        <v>BLUEPRINTADG08557</v>
      </c>
      <c r="H8035" t="str">
        <f t="shared" si="626"/>
        <v>96403099</v>
      </c>
      <c r="I8035" t="str">
        <f t="shared" si="628"/>
        <v>VEZA STABILIZATORA</v>
      </c>
      <c r="J8035">
        <f t="shared" si="629"/>
        <v>6.08</v>
      </c>
      <c r="K8035" t="str">
        <f t="shared" si="630"/>
        <v/>
      </c>
    </row>
    <row r="8036" spans="1:11" x14ac:dyDescent="0.25">
      <c r="A8036" t="s">
        <v>14016</v>
      </c>
      <c r="B8036" s="1" t="s">
        <v>44008</v>
      </c>
      <c r="C8036" t="s">
        <v>2359</v>
      </c>
      <c r="D8036" t="s">
        <v>9</v>
      </c>
      <c r="E8036">
        <v>1</v>
      </c>
      <c r="F8036">
        <v>729.6</v>
      </c>
      <c r="G8036" t="str">
        <f t="shared" si="627"/>
        <v>BLUEPRINTADG08558</v>
      </c>
      <c r="H8036" t="str">
        <f t="shared" si="626"/>
        <v>96403100</v>
      </c>
      <c r="I8036" t="str">
        <f t="shared" si="628"/>
        <v>VEZA STABILIZATORA</v>
      </c>
      <c r="J8036">
        <f t="shared" si="629"/>
        <v>6.08</v>
      </c>
      <c r="K8036" t="str">
        <f t="shared" si="630"/>
        <v/>
      </c>
    </row>
    <row r="8037" spans="1:11" x14ac:dyDescent="0.25">
      <c r="A8037" t="s">
        <v>14017</v>
      </c>
      <c r="B8037" s="1" t="s">
        <v>14018</v>
      </c>
      <c r="C8037" t="s">
        <v>3054</v>
      </c>
      <c r="D8037" t="s">
        <v>9</v>
      </c>
      <c r="E8037">
        <v>1</v>
      </c>
      <c r="F8037">
        <v>669.44</v>
      </c>
      <c r="G8037" t="str">
        <f t="shared" si="627"/>
        <v>BLUEPRINTADG08560</v>
      </c>
      <c r="H8037" t="str">
        <f t="shared" si="626"/>
        <v>5483017010</v>
      </c>
      <c r="I8037" t="str">
        <f t="shared" si="628"/>
        <v>STABILIZATOR</v>
      </c>
      <c r="J8037">
        <f t="shared" si="629"/>
        <v>5.5786666666666669</v>
      </c>
      <c r="K8037" t="str">
        <f t="shared" si="630"/>
        <v/>
      </c>
    </row>
    <row r="8038" spans="1:11" x14ac:dyDescent="0.25">
      <c r="A8038" t="s">
        <v>14019</v>
      </c>
      <c r="B8038" s="1" t="s">
        <v>14020</v>
      </c>
      <c r="C8038" t="s">
        <v>2359</v>
      </c>
      <c r="D8038" t="s">
        <v>9</v>
      </c>
      <c r="E8038">
        <v>1</v>
      </c>
      <c r="F8038">
        <v>989.44</v>
      </c>
      <c r="G8038" t="str">
        <f t="shared" si="627"/>
        <v>BLUEPRINTADG08561</v>
      </c>
      <c r="H8038" t="str">
        <f t="shared" si="626"/>
        <v>5483017020</v>
      </c>
      <c r="I8038" t="str">
        <f t="shared" si="628"/>
        <v>VEZA STABILIZATORA</v>
      </c>
      <c r="J8038">
        <f t="shared" si="629"/>
        <v>8.245333333333333</v>
      </c>
      <c r="K8038" t="str">
        <f t="shared" si="630"/>
        <v/>
      </c>
    </row>
    <row r="8039" spans="1:11" x14ac:dyDescent="0.25">
      <c r="A8039" t="s">
        <v>14021</v>
      </c>
      <c r="B8039" s="1" t="s">
        <v>14022</v>
      </c>
      <c r="C8039" t="s">
        <v>2359</v>
      </c>
      <c r="D8039" t="s">
        <v>9</v>
      </c>
      <c r="E8039">
        <v>1</v>
      </c>
      <c r="F8039">
        <v>729.6</v>
      </c>
      <c r="G8039" t="str">
        <f t="shared" si="627"/>
        <v>BLUEPRINTADG08562</v>
      </c>
      <c r="H8039" t="str">
        <f t="shared" si="626"/>
        <v>555302E000</v>
      </c>
      <c r="I8039" t="str">
        <f t="shared" si="628"/>
        <v>VEZA STABILIZATORA</v>
      </c>
      <c r="J8039">
        <f t="shared" si="629"/>
        <v>6.08</v>
      </c>
      <c r="K8039" t="str">
        <f t="shared" si="630"/>
        <v/>
      </c>
    </row>
    <row r="8040" spans="1:11" x14ac:dyDescent="0.25">
      <c r="A8040" t="s">
        <v>14023</v>
      </c>
      <c r="B8040" s="1" t="s">
        <v>14024</v>
      </c>
      <c r="C8040" t="s">
        <v>2359</v>
      </c>
      <c r="D8040" t="s">
        <v>9</v>
      </c>
      <c r="E8040">
        <v>1</v>
      </c>
      <c r="F8040">
        <v>729.6</v>
      </c>
      <c r="G8040" t="str">
        <f t="shared" si="627"/>
        <v>BLUEPRINTADG08563</v>
      </c>
      <c r="H8040" t="str">
        <f t="shared" si="626"/>
        <v>548302E000</v>
      </c>
      <c r="I8040" t="str">
        <f t="shared" si="628"/>
        <v>VEZA STABILIZATORA</v>
      </c>
      <c r="J8040">
        <f t="shared" si="629"/>
        <v>6.08</v>
      </c>
      <c r="K8040" t="str">
        <f t="shared" si="630"/>
        <v/>
      </c>
    </row>
    <row r="8041" spans="1:11" x14ac:dyDescent="0.25">
      <c r="A8041" t="s">
        <v>14025</v>
      </c>
      <c r="B8041" s="1" t="s">
        <v>44009</v>
      </c>
      <c r="C8041" t="s">
        <v>2359</v>
      </c>
      <c r="D8041" t="s">
        <v>9</v>
      </c>
      <c r="E8041">
        <v>1</v>
      </c>
      <c r="F8041">
        <v>551.67999999999995</v>
      </c>
      <c r="G8041" t="str">
        <f t="shared" si="627"/>
        <v>BLUEPRINTADG08566</v>
      </c>
      <c r="H8041" t="str">
        <f t="shared" si="626"/>
        <v>96300222</v>
      </c>
      <c r="I8041" t="str">
        <f t="shared" si="628"/>
        <v>VEZA STABILIZATORA</v>
      </c>
      <c r="J8041">
        <f t="shared" si="629"/>
        <v>4.5973333333333333</v>
      </c>
      <c r="K8041" t="str">
        <f t="shared" si="630"/>
        <v/>
      </c>
    </row>
    <row r="8042" spans="1:11" x14ac:dyDescent="0.25">
      <c r="A8042" t="s">
        <v>14026</v>
      </c>
      <c r="B8042" s="1" t="s">
        <v>44010</v>
      </c>
      <c r="C8042" t="s">
        <v>2359</v>
      </c>
      <c r="D8042" t="s">
        <v>9</v>
      </c>
      <c r="E8042">
        <v>1</v>
      </c>
      <c r="F8042">
        <v>615.67999999999995</v>
      </c>
      <c r="G8042" t="str">
        <f t="shared" si="627"/>
        <v>BLUEPRINTADG08567</v>
      </c>
      <c r="H8042" t="str">
        <f t="shared" si="626"/>
        <v>96225859</v>
      </c>
      <c r="I8042" t="str">
        <f t="shared" si="628"/>
        <v>VEZA STABILIZATORA</v>
      </c>
      <c r="J8042">
        <f t="shared" si="629"/>
        <v>5.1306666666666665</v>
      </c>
      <c r="K8042" t="str">
        <f t="shared" si="630"/>
        <v/>
      </c>
    </row>
    <row r="8043" spans="1:11" x14ac:dyDescent="0.25">
      <c r="A8043" t="s">
        <v>14027</v>
      </c>
      <c r="B8043" s="1" t="s">
        <v>44011</v>
      </c>
      <c r="C8043" t="s">
        <v>2359</v>
      </c>
      <c r="D8043" t="s">
        <v>9</v>
      </c>
      <c r="E8043">
        <v>1</v>
      </c>
      <c r="F8043">
        <v>624.64</v>
      </c>
      <c r="G8043" t="str">
        <f t="shared" si="627"/>
        <v>BLUEPRINTADG08568</v>
      </c>
      <c r="H8043" t="str">
        <f t="shared" si="626"/>
        <v>96225858</v>
      </c>
      <c r="I8043" t="str">
        <f t="shared" si="628"/>
        <v>VEZA STABILIZATORA</v>
      </c>
      <c r="J8043">
        <f t="shared" si="629"/>
        <v>5.2053333333333329</v>
      </c>
      <c r="K8043" t="str">
        <f t="shared" si="630"/>
        <v/>
      </c>
    </row>
    <row r="8044" spans="1:11" x14ac:dyDescent="0.25">
      <c r="A8044" t="s">
        <v>14028</v>
      </c>
      <c r="B8044" s="1" t="s">
        <v>44012</v>
      </c>
      <c r="C8044" t="s">
        <v>2359</v>
      </c>
      <c r="D8044" t="s">
        <v>9</v>
      </c>
      <c r="E8044">
        <v>1</v>
      </c>
      <c r="F8044">
        <v>692.48</v>
      </c>
      <c r="G8044" t="str">
        <f t="shared" si="627"/>
        <v>BLUEPRINTADG08569</v>
      </c>
      <c r="H8044" t="str">
        <f t="shared" si="626"/>
        <v>96207628</v>
      </c>
      <c r="I8044" t="str">
        <f t="shared" si="628"/>
        <v>VEZA STABILIZATORA</v>
      </c>
      <c r="J8044">
        <f t="shared" si="629"/>
        <v>5.7706666666666671</v>
      </c>
      <c r="K8044" t="str">
        <f t="shared" si="630"/>
        <v/>
      </c>
    </row>
    <row r="8045" spans="1:11" x14ac:dyDescent="0.25">
      <c r="A8045" t="s">
        <v>14029</v>
      </c>
      <c r="B8045" s="1" t="s">
        <v>14030</v>
      </c>
      <c r="C8045" t="s">
        <v>2359</v>
      </c>
      <c r="D8045" t="s">
        <v>9</v>
      </c>
      <c r="E8045">
        <v>1</v>
      </c>
      <c r="F8045">
        <v>1088</v>
      </c>
      <c r="G8045" t="str">
        <f t="shared" si="627"/>
        <v>BLUEPRINTADG08570</v>
      </c>
      <c r="H8045" t="str">
        <f t="shared" ref="H8045:H8108" si="631">IF(AND(B8045&lt;&gt;"", B8045&lt;&gt;"-"),SUBSTITUTE(SUBSTITUTE(B8045,"-","")," ",""),A8045)</f>
        <v>0K01134150</v>
      </c>
      <c r="I8045" t="str">
        <f t="shared" si="628"/>
        <v>VEZA STABILIZATORA</v>
      </c>
      <c r="J8045">
        <f t="shared" si="629"/>
        <v>9.0666666666666664</v>
      </c>
      <c r="K8045" t="str">
        <f t="shared" si="630"/>
        <v/>
      </c>
    </row>
    <row r="8046" spans="1:11" x14ac:dyDescent="0.25">
      <c r="A8046" t="s">
        <v>14031</v>
      </c>
      <c r="B8046" s="1" t="s">
        <v>14032</v>
      </c>
      <c r="C8046" t="s">
        <v>2359</v>
      </c>
      <c r="D8046" t="s">
        <v>9</v>
      </c>
      <c r="E8046">
        <v>1</v>
      </c>
      <c r="F8046">
        <v>1157.1199999999999</v>
      </c>
      <c r="G8046" t="str">
        <f t="shared" si="627"/>
        <v>BLUEPRINTADG08571</v>
      </c>
      <c r="H8046" t="str">
        <f t="shared" si="631"/>
        <v>0K01134160A</v>
      </c>
      <c r="I8046" t="str">
        <f t="shared" si="628"/>
        <v>VEZA STABILIZATORA</v>
      </c>
      <c r="J8046">
        <f t="shared" si="629"/>
        <v>9.6426666666666652</v>
      </c>
      <c r="K8046" t="str">
        <f t="shared" si="630"/>
        <v/>
      </c>
    </row>
    <row r="8047" spans="1:11" x14ac:dyDescent="0.25">
      <c r="A8047" t="s">
        <v>14033</v>
      </c>
      <c r="B8047" s="1" t="s">
        <v>14034</v>
      </c>
      <c r="C8047" t="s">
        <v>2359</v>
      </c>
      <c r="D8047" t="s">
        <v>9</v>
      </c>
      <c r="E8047">
        <v>1</v>
      </c>
      <c r="F8047">
        <v>618.24</v>
      </c>
      <c r="G8047" t="str">
        <f t="shared" si="627"/>
        <v>BLUEPRINTADG08572</v>
      </c>
      <c r="H8047" t="str">
        <f t="shared" si="631"/>
        <v>0K2A534150B</v>
      </c>
      <c r="I8047" t="str">
        <f t="shared" si="628"/>
        <v>VEZA STABILIZATORA</v>
      </c>
      <c r="J8047">
        <f t="shared" si="629"/>
        <v>5.1520000000000001</v>
      </c>
      <c r="K8047" t="str">
        <f t="shared" si="630"/>
        <v/>
      </c>
    </row>
    <row r="8048" spans="1:11" x14ac:dyDescent="0.25">
      <c r="A8048" t="s">
        <v>14035</v>
      </c>
      <c r="B8048" s="1" t="s">
        <v>14036</v>
      </c>
      <c r="C8048" t="s">
        <v>2359</v>
      </c>
      <c r="D8048" t="s">
        <v>9</v>
      </c>
      <c r="E8048">
        <v>1</v>
      </c>
      <c r="F8048">
        <v>829.44</v>
      </c>
      <c r="G8048" t="str">
        <f t="shared" si="627"/>
        <v>BLUEPRINTADG08573</v>
      </c>
      <c r="H8048" t="str">
        <f t="shared" si="631"/>
        <v>0K55234160B</v>
      </c>
      <c r="I8048" t="str">
        <f t="shared" si="628"/>
        <v>VEZA STABILIZATORA</v>
      </c>
      <c r="J8048">
        <f t="shared" si="629"/>
        <v>6.9120000000000008</v>
      </c>
      <c r="K8048" t="str">
        <f t="shared" si="630"/>
        <v/>
      </c>
    </row>
    <row r="8049" spans="1:11" x14ac:dyDescent="0.25">
      <c r="A8049" t="s">
        <v>14037</v>
      </c>
      <c r="B8049" s="1" t="s">
        <v>14038</v>
      </c>
      <c r="C8049" t="s">
        <v>2359</v>
      </c>
      <c r="D8049" t="s">
        <v>9</v>
      </c>
      <c r="E8049">
        <v>1</v>
      </c>
      <c r="F8049">
        <v>1018.88</v>
      </c>
      <c r="G8049" t="str">
        <f t="shared" si="627"/>
        <v>BLUEPRINTADG08574</v>
      </c>
      <c r="H8049" t="str">
        <f t="shared" si="631"/>
        <v>54823H1000</v>
      </c>
      <c r="I8049" t="str">
        <f t="shared" si="628"/>
        <v>VEZA STABILIZATORA</v>
      </c>
      <c r="J8049">
        <f t="shared" si="629"/>
        <v>8.4906666666666659</v>
      </c>
      <c r="K8049" t="str">
        <f t="shared" si="630"/>
        <v/>
      </c>
    </row>
    <row r="8050" spans="1:11" x14ac:dyDescent="0.25">
      <c r="A8050" t="s">
        <v>14039</v>
      </c>
      <c r="B8050" s="1" t="s">
        <v>14040</v>
      </c>
      <c r="C8050" t="s">
        <v>2359</v>
      </c>
      <c r="D8050" t="s">
        <v>9</v>
      </c>
      <c r="E8050">
        <v>1</v>
      </c>
      <c r="F8050">
        <v>1018.88</v>
      </c>
      <c r="G8050" t="str">
        <f t="shared" si="627"/>
        <v>BLUEPRINTADG08575</v>
      </c>
      <c r="H8050" t="str">
        <f t="shared" si="631"/>
        <v>54822H1000</v>
      </c>
      <c r="I8050" t="str">
        <f t="shared" si="628"/>
        <v>VEZA STABILIZATORA</v>
      </c>
      <c r="J8050">
        <f t="shared" si="629"/>
        <v>8.4906666666666659</v>
      </c>
      <c r="K8050" t="str">
        <f t="shared" si="630"/>
        <v/>
      </c>
    </row>
    <row r="8051" spans="1:11" x14ac:dyDescent="0.25">
      <c r="A8051" t="s">
        <v>14041</v>
      </c>
      <c r="B8051" s="1" t="s">
        <v>14042</v>
      </c>
      <c r="C8051" t="s">
        <v>2359</v>
      </c>
      <c r="D8051" t="s">
        <v>9</v>
      </c>
      <c r="E8051">
        <v>1</v>
      </c>
      <c r="F8051">
        <v>606.72</v>
      </c>
      <c r="G8051" t="str">
        <f t="shared" si="627"/>
        <v>BLUEPRINTADG08576</v>
      </c>
      <c r="H8051" t="str">
        <f t="shared" si="631"/>
        <v>5554026600</v>
      </c>
      <c r="I8051" t="str">
        <f t="shared" si="628"/>
        <v>VEZA STABILIZATORA</v>
      </c>
      <c r="J8051">
        <f t="shared" si="629"/>
        <v>5.056</v>
      </c>
      <c r="K8051" t="str">
        <f t="shared" si="630"/>
        <v/>
      </c>
    </row>
    <row r="8052" spans="1:11" x14ac:dyDescent="0.25">
      <c r="A8052" t="s">
        <v>14043</v>
      </c>
      <c r="B8052" s="1" t="s">
        <v>14044</v>
      </c>
      <c r="C8052" t="s">
        <v>2359</v>
      </c>
      <c r="D8052" t="s">
        <v>9</v>
      </c>
      <c r="E8052">
        <v>1</v>
      </c>
      <c r="F8052">
        <v>609.28</v>
      </c>
      <c r="G8052" t="str">
        <f t="shared" si="627"/>
        <v>BLUEPRINTADG08577</v>
      </c>
      <c r="H8052" t="str">
        <f t="shared" si="631"/>
        <v>5553026600</v>
      </c>
      <c r="I8052" t="str">
        <f t="shared" si="628"/>
        <v>VEZA STABILIZATORA</v>
      </c>
      <c r="J8052">
        <f t="shared" si="629"/>
        <v>5.0773333333333328</v>
      </c>
      <c r="K8052" t="str">
        <f t="shared" si="630"/>
        <v/>
      </c>
    </row>
    <row r="8053" spans="1:11" x14ac:dyDescent="0.25">
      <c r="A8053" t="s">
        <v>14045</v>
      </c>
      <c r="B8053" s="1" t="s">
        <v>14046</v>
      </c>
      <c r="C8053" t="s">
        <v>2359</v>
      </c>
      <c r="D8053" t="s">
        <v>9</v>
      </c>
      <c r="E8053">
        <v>1</v>
      </c>
      <c r="F8053">
        <v>871.68</v>
      </c>
      <c r="G8053" t="str">
        <f t="shared" si="627"/>
        <v>BLUEPRINTADG08578</v>
      </c>
      <c r="H8053" t="str">
        <f t="shared" si="631"/>
        <v>5483036000</v>
      </c>
      <c r="I8053" t="str">
        <f t="shared" si="628"/>
        <v>VEZA STABILIZATORA</v>
      </c>
      <c r="J8053">
        <f t="shared" si="629"/>
        <v>7.2639999999999993</v>
      </c>
      <c r="K8053" t="str">
        <f t="shared" si="630"/>
        <v/>
      </c>
    </row>
    <row r="8054" spans="1:11" x14ac:dyDescent="0.25">
      <c r="A8054" t="s">
        <v>14047</v>
      </c>
      <c r="B8054" s="1" t="s">
        <v>14048</v>
      </c>
      <c r="C8054" t="s">
        <v>2359</v>
      </c>
      <c r="D8054" t="s">
        <v>9</v>
      </c>
      <c r="E8054">
        <v>1</v>
      </c>
      <c r="F8054">
        <v>819.2</v>
      </c>
      <c r="G8054" t="str">
        <f t="shared" si="627"/>
        <v>BLUEPRINTADG08579</v>
      </c>
      <c r="H8054" t="str">
        <f t="shared" si="631"/>
        <v>55823H1000</v>
      </c>
      <c r="I8054" t="str">
        <f t="shared" si="628"/>
        <v>VEZA STABILIZATORA</v>
      </c>
      <c r="J8054">
        <f t="shared" si="629"/>
        <v>6.8266666666666671</v>
      </c>
      <c r="K8054" t="str">
        <f t="shared" si="630"/>
        <v/>
      </c>
    </row>
    <row r="8055" spans="1:11" x14ac:dyDescent="0.25">
      <c r="A8055" t="s">
        <v>14049</v>
      </c>
      <c r="B8055" s="1" t="s">
        <v>14050</v>
      </c>
      <c r="C8055" t="s">
        <v>2359</v>
      </c>
      <c r="D8055" t="s">
        <v>9</v>
      </c>
      <c r="E8055">
        <v>1</v>
      </c>
      <c r="F8055">
        <v>396.8</v>
      </c>
      <c r="G8055" t="str">
        <f t="shared" si="627"/>
        <v>BLUEPRINTADG08580</v>
      </c>
      <c r="H8055" t="str">
        <f t="shared" si="631"/>
        <v>MB241882</v>
      </c>
      <c r="I8055" t="str">
        <f t="shared" si="628"/>
        <v>VEZA STABILIZATORA</v>
      </c>
      <c r="J8055">
        <f t="shared" si="629"/>
        <v>3.3066666666666666</v>
      </c>
      <c r="K8055" t="str">
        <f t="shared" si="630"/>
        <v/>
      </c>
    </row>
    <row r="8056" spans="1:11" x14ac:dyDescent="0.25">
      <c r="A8056" t="s">
        <v>14051</v>
      </c>
      <c r="B8056" s="1" t="s">
        <v>14052</v>
      </c>
      <c r="C8056" t="s">
        <v>2359</v>
      </c>
      <c r="D8056" t="s">
        <v>9</v>
      </c>
      <c r="E8056">
        <v>1</v>
      </c>
      <c r="F8056">
        <v>684.8</v>
      </c>
      <c r="G8056" t="str">
        <f t="shared" si="627"/>
        <v>BLUEPRINTADG08582</v>
      </c>
      <c r="H8056" t="str">
        <f t="shared" si="631"/>
        <v>548301G000</v>
      </c>
      <c r="I8056" t="str">
        <f t="shared" si="628"/>
        <v>VEZA STABILIZATORA</v>
      </c>
      <c r="J8056">
        <f t="shared" si="629"/>
        <v>5.7066666666666661</v>
      </c>
      <c r="K8056" t="str">
        <f t="shared" si="630"/>
        <v/>
      </c>
    </row>
    <row r="8057" spans="1:11" x14ac:dyDescent="0.25">
      <c r="A8057" t="s">
        <v>14053</v>
      </c>
      <c r="B8057" s="1" t="s">
        <v>14054</v>
      </c>
      <c r="C8057" t="s">
        <v>2359</v>
      </c>
      <c r="D8057" t="s">
        <v>9</v>
      </c>
      <c r="E8057">
        <v>1</v>
      </c>
      <c r="F8057">
        <v>684.8</v>
      </c>
      <c r="G8057" t="str">
        <f t="shared" si="627"/>
        <v>BLUEPRINTADG08583</v>
      </c>
      <c r="H8057" t="str">
        <f t="shared" si="631"/>
        <v>548401G000</v>
      </c>
      <c r="I8057" t="str">
        <f t="shared" si="628"/>
        <v>VEZA STABILIZATORA</v>
      </c>
      <c r="J8057">
        <f t="shared" si="629"/>
        <v>5.7066666666666661</v>
      </c>
      <c r="K8057" t="str">
        <f t="shared" si="630"/>
        <v/>
      </c>
    </row>
    <row r="8058" spans="1:11" x14ac:dyDescent="0.25">
      <c r="A8058" t="s">
        <v>14055</v>
      </c>
      <c r="B8058" s="1" t="s">
        <v>14056</v>
      </c>
      <c r="C8058" t="s">
        <v>2359</v>
      </c>
      <c r="D8058" t="s">
        <v>9</v>
      </c>
      <c r="E8058">
        <v>1</v>
      </c>
      <c r="F8058">
        <v>622.08000000000004</v>
      </c>
      <c r="G8058" t="str">
        <f t="shared" si="627"/>
        <v>BLUEPRINTADG08584</v>
      </c>
      <c r="H8058" t="str">
        <f t="shared" si="631"/>
        <v>548402B000</v>
      </c>
      <c r="I8058" t="str">
        <f t="shared" si="628"/>
        <v>VEZA STABILIZATORA</v>
      </c>
      <c r="J8058">
        <f t="shared" si="629"/>
        <v>5.1840000000000002</v>
      </c>
      <c r="K8058" t="str">
        <f t="shared" si="630"/>
        <v/>
      </c>
    </row>
    <row r="8059" spans="1:11" x14ac:dyDescent="0.25">
      <c r="A8059" t="s">
        <v>14057</v>
      </c>
      <c r="B8059" s="1" t="s">
        <v>14058</v>
      </c>
      <c r="C8059" t="s">
        <v>2359</v>
      </c>
      <c r="D8059" t="s">
        <v>9</v>
      </c>
      <c r="E8059">
        <v>1</v>
      </c>
      <c r="F8059">
        <v>928</v>
      </c>
      <c r="G8059" t="str">
        <f t="shared" si="627"/>
        <v>BLUEPRINTADG08585</v>
      </c>
      <c r="H8059" t="str">
        <f t="shared" si="631"/>
        <v>548302B000</v>
      </c>
      <c r="I8059" t="str">
        <f t="shared" si="628"/>
        <v>VEZA STABILIZATORA</v>
      </c>
      <c r="J8059">
        <f t="shared" si="629"/>
        <v>7.7333333333333334</v>
      </c>
      <c r="K8059" t="str">
        <f t="shared" si="630"/>
        <v/>
      </c>
    </row>
    <row r="8060" spans="1:11" x14ac:dyDescent="0.25">
      <c r="A8060" t="s">
        <v>14059</v>
      </c>
      <c r="B8060" s="1" t="s">
        <v>14060</v>
      </c>
      <c r="C8060" t="s">
        <v>2359</v>
      </c>
      <c r="D8060" t="s">
        <v>9</v>
      </c>
      <c r="E8060">
        <v>1</v>
      </c>
      <c r="F8060">
        <v>1185.28</v>
      </c>
      <c r="G8060" t="str">
        <f t="shared" si="627"/>
        <v>BLUEPRINTADG08586</v>
      </c>
      <c r="H8060" t="str">
        <f t="shared" si="631"/>
        <v>548401E000</v>
      </c>
      <c r="I8060" t="str">
        <f t="shared" si="628"/>
        <v>VEZA STABILIZATORA</v>
      </c>
      <c r="J8060">
        <f t="shared" si="629"/>
        <v>9.8773333333333326</v>
      </c>
      <c r="K8060" t="str">
        <f t="shared" si="630"/>
        <v/>
      </c>
    </row>
    <row r="8061" spans="1:11" x14ac:dyDescent="0.25">
      <c r="A8061" t="s">
        <v>14061</v>
      </c>
      <c r="B8061" s="1" t="s">
        <v>44013</v>
      </c>
      <c r="C8061" t="s">
        <v>2359</v>
      </c>
      <c r="D8061" t="s">
        <v>9</v>
      </c>
      <c r="E8061">
        <v>1</v>
      </c>
      <c r="F8061">
        <v>1160.96</v>
      </c>
      <c r="G8061" t="str">
        <f t="shared" si="627"/>
        <v>BLUEPRINTADG08587</v>
      </c>
      <c r="H8061" t="str">
        <f t="shared" si="631"/>
        <v>4475008000</v>
      </c>
      <c r="I8061" t="str">
        <f t="shared" si="628"/>
        <v>VEZA STABILIZATORA</v>
      </c>
      <c r="J8061">
        <f t="shared" si="629"/>
        <v>9.674666666666667</v>
      </c>
      <c r="K8061" t="str">
        <f t="shared" si="630"/>
        <v/>
      </c>
    </row>
    <row r="8062" spans="1:11" x14ac:dyDescent="0.25">
      <c r="A8062" t="s">
        <v>14062</v>
      </c>
      <c r="B8062" s="1" t="s">
        <v>44014</v>
      </c>
      <c r="C8062" t="s">
        <v>2359</v>
      </c>
      <c r="D8062" t="s">
        <v>9</v>
      </c>
      <c r="E8062">
        <v>1</v>
      </c>
      <c r="F8062">
        <v>1482.24</v>
      </c>
      <c r="G8062" t="str">
        <f t="shared" si="627"/>
        <v>BLUEPRINTADG08588</v>
      </c>
      <c r="H8062" t="str">
        <f t="shared" si="631"/>
        <v>4475508000</v>
      </c>
      <c r="I8062" t="str">
        <f t="shared" si="628"/>
        <v>VEZA STABILIZATORA</v>
      </c>
      <c r="J8062">
        <f t="shared" si="629"/>
        <v>12.352</v>
      </c>
      <c r="K8062" t="str">
        <f t="shared" si="630"/>
        <v/>
      </c>
    </row>
    <row r="8063" spans="1:11" x14ac:dyDescent="0.25">
      <c r="A8063" t="s">
        <v>14063</v>
      </c>
      <c r="B8063" s="1" t="s">
        <v>44015</v>
      </c>
      <c r="C8063" t="s">
        <v>2359</v>
      </c>
      <c r="D8063" t="s">
        <v>9</v>
      </c>
      <c r="E8063">
        <v>1</v>
      </c>
      <c r="F8063">
        <v>1482.24</v>
      </c>
      <c r="G8063" t="str">
        <f t="shared" si="627"/>
        <v>BLUEPRINTADG08589</v>
      </c>
      <c r="H8063" t="str">
        <f t="shared" si="631"/>
        <v>4475008001</v>
      </c>
      <c r="I8063" t="str">
        <f t="shared" si="628"/>
        <v>VEZA STABILIZATORA</v>
      </c>
      <c r="J8063">
        <f t="shared" si="629"/>
        <v>12.352</v>
      </c>
      <c r="K8063" t="str">
        <f t="shared" si="630"/>
        <v/>
      </c>
    </row>
    <row r="8064" spans="1:11" x14ac:dyDescent="0.25">
      <c r="A8064" t="s">
        <v>14064</v>
      </c>
      <c r="B8064" s="1" t="s">
        <v>14065</v>
      </c>
      <c r="C8064" t="s">
        <v>2359</v>
      </c>
      <c r="D8064" t="s">
        <v>9</v>
      </c>
      <c r="E8064">
        <v>1</v>
      </c>
      <c r="F8064">
        <v>807.68</v>
      </c>
      <c r="G8064" t="str">
        <f t="shared" si="627"/>
        <v>BLUEPRINTADG08590</v>
      </c>
      <c r="H8064" t="str">
        <f t="shared" si="631"/>
        <v>548302G000</v>
      </c>
      <c r="I8064" t="str">
        <f t="shared" si="628"/>
        <v>VEZA STABILIZATORA</v>
      </c>
      <c r="J8064">
        <f t="shared" si="629"/>
        <v>6.7306666666666661</v>
      </c>
      <c r="K8064" t="str">
        <f t="shared" si="630"/>
        <v/>
      </c>
    </row>
    <row r="8065" spans="1:11" x14ac:dyDescent="0.25">
      <c r="A8065" t="s">
        <v>14066</v>
      </c>
      <c r="B8065" s="1" t="s">
        <v>14067</v>
      </c>
      <c r="C8065" t="s">
        <v>2359</v>
      </c>
      <c r="D8065" t="s">
        <v>9</v>
      </c>
      <c r="E8065">
        <v>1</v>
      </c>
      <c r="F8065">
        <v>742.4</v>
      </c>
      <c r="G8065" t="str">
        <f t="shared" si="627"/>
        <v>BLUEPRINTADG08591</v>
      </c>
      <c r="H8065" t="str">
        <f t="shared" si="631"/>
        <v>555302G000</v>
      </c>
      <c r="I8065" t="str">
        <f t="shared" si="628"/>
        <v>VEZA STABILIZATORA</v>
      </c>
      <c r="J8065">
        <f t="shared" si="629"/>
        <v>6.1866666666666665</v>
      </c>
      <c r="K8065" t="str">
        <f t="shared" si="630"/>
        <v/>
      </c>
    </row>
    <row r="8066" spans="1:11" x14ac:dyDescent="0.25">
      <c r="A8066" t="s">
        <v>14068</v>
      </c>
      <c r="B8066" s="1" t="s">
        <v>14069</v>
      </c>
      <c r="C8066" t="s">
        <v>2359</v>
      </c>
      <c r="D8066" t="s">
        <v>9</v>
      </c>
      <c r="E8066">
        <v>1</v>
      </c>
      <c r="F8066">
        <v>824.32</v>
      </c>
      <c r="G8066" t="str">
        <f t="shared" si="627"/>
        <v>BLUEPRINTADG08592</v>
      </c>
      <c r="H8066" t="str">
        <f t="shared" si="631"/>
        <v>548303L000</v>
      </c>
      <c r="I8066" t="str">
        <f t="shared" si="628"/>
        <v>VEZA STABILIZATORA</v>
      </c>
      <c r="J8066">
        <f t="shared" si="629"/>
        <v>6.8693333333333335</v>
      </c>
      <c r="K8066" t="str">
        <f t="shared" si="630"/>
        <v/>
      </c>
    </row>
    <row r="8067" spans="1:11" x14ac:dyDescent="0.25">
      <c r="A8067" t="s">
        <v>14070</v>
      </c>
      <c r="B8067" s="1" t="s">
        <v>14071</v>
      </c>
      <c r="C8067" t="s">
        <v>2359</v>
      </c>
      <c r="D8067" t="s">
        <v>9</v>
      </c>
      <c r="E8067">
        <v>1</v>
      </c>
      <c r="F8067">
        <v>742.4</v>
      </c>
      <c r="G8067" t="str">
        <f t="shared" ref="G8067:G8130" si="632">"BLUEPRINT"&amp;A8067</f>
        <v>BLUEPRINTADG08593</v>
      </c>
      <c r="H8067" t="str">
        <f t="shared" si="631"/>
        <v>555303K000</v>
      </c>
      <c r="I8067" t="str">
        <f t="shared" ref="I8067:I8130" si="633">UPPER(C8067)</f>
        <v>VEZA STABILIZATORA</v>
      </c>
      <c r="J8067">
        <f t="shared" ref="J8067:J8130" si="634">F8067/120</f>
        <v>6.1866666666666665</v>
      </c>
      <c r="K8067" t="str">
        <f t="shared" ref="K8067:K8130" si="635">IF(E8067&gt;1,"nesto", "")</f>
        <v/>
      </c>
    </row>
    <row r="8068" spans="1:11" x14ac:dyDescent="0.25">
      <c r="A8068" t="s">
        <v>14072</v>
      </c>
      <c r="B8068" s="1" t="s">
        <v>14073</v>
      </c>
      <c r="C8068" t="s">
        <v>3054</v>
      </c>
      <c r="D8068" t="s">
        <v>9</v>
      </c>
      <c r="E8068">
        <v>1</v>
      </c>
      <c r="F8068">
        <v>712.96</v>
      </c>
      <c r="G8068" t="str">
        <f t="shared" si="632"/>
        <v>BLUEPRINTADG08594</v>
      </c>
      <c r="H8068" t="str">
        <f t="shared" si="631"/>
        <v>548301F000</v>
      </c>
      <c r="I8068" t="str">
        <f t="shared" si="633"/>
        <v>STABILIZATOR</v>
      </c>
      <c r="J8068">
        <f t="shared" si="634"/>
        <v>5.9413333333333336</v>
      </c>
      <c r="K8068" t="str">
        <f t="shared" si="635"/>
        <v/>
      </c>
    </row>
    <row r="8069" spans="1:11" x14ac:dyDescent="0.25">
      <c r="A8069" t="s">
        <v>14074</v>
      </c>
      <c r="B8069" s="1" t="s">
        <v>14075</v>
      </c>
      <c r="C8069" t="s">
        <v>2359</v>
      </c>
      <c r="D8069" t="s">
        <v>9</v>
      </c>
      <c r="E8069">
        <v>1</v>
      </c>
      <c r="F8069">
        <v>903.68</v>
      </c>
      <c r="G8069" t="str">
        <f t="shared" si="632"/>
        <v>BLUEPRINTADG08595</v>
      </c>
      <c r="H8069" t="str">
        <f t="shared" si="631"/>
        <v>555301F000</v>
      </c>
      <c r="I8069" t="str">
        <f t="shared" si="633"/>
        <v>VEZA STABILIZATORA</v>
      </c>
      <c r="J8069">
        <f t="shared" si="634"/>
        <v>7.530666666666666</v>
      </c>
      <c r="K8069" t="str">
        <f t="shared" si="635"/>
        <v/>
      </c>
    </row>
    <row r="8070" spans="1:11" x14ac:dyDescent="0.25">
      <c r="A8070" t="s">
        <v>14076</v>
      </c>
      <c r="B8070" s="1" t="s">
        <v>14077</v>
      </c>
      <c r="C8070" t="s">
        <v>2359</v>
      </c>
      <c r="D8070" t="s">
        <v>9</v>
      </c>
      <c r="E8070">
        <v>1</v>
      </c>
      <c r="F8070">
        <v>736</v>
      </c>
      <c r="G8070" t="str">
        <f t="shared" si="632"/>
        <v>BLUEPRINTADG08596</v>
      </c>
      <c r="H8070" t="str">
        <f t="shared" si="631"/>
        <v>48831B1010</v>
      </c>
      <c r="I8070" t="str">
        <f t="shared" si="633"/>
        <v>VEZA STABILIZATORA</v>
      </c>
      <c r="J8070">
        <f t="shared" si="634"/>
        <v>6.1333333333333337</v>
      </c>
      <c r="K8070" t="str">
        <f t="shared" si="635"/>
        <v/>
      </c>
    </row>
    <row r="8071" spans="1:11" x14ac:dyDescent="0.25">
      <c r="A8071" t="s">
        <v>14078</v>
      </c>
      <c r="B8071" s="1" t="s">
        <v>14079</v>
      </c>
      <c r="C8071" t="s">
        <v>2359</v>
      </c>
      <c r="D8071" t="s">
        <v>9</v>
      </c>
      <c r="E8071">
        <v>1</v>
      </c>
      <c r="F8071">
        <v>902.4</v>
      </c>
      <c r="G8071" t="str">
        <f t="shared" si="632"/>
        <v>BLUEPRINTADG08597</v>
      </c>
      <c r="H8071" t="str">
        <f t="shared" si="631"/>
        <v>48821B1010</v>
      </c>
      <c r="I8071" t="str">
        <f t="shared" si="633"/>
        <v>VEZA STABILIZATORA</v>
      </c>
      <c r="J8071">
        <f t="shared" si="634"/>
        <v>7.52</v>
      </c>
      <c r="K8071" t="str">
        <f t="shared" si="635"/>
        <v/>
      </c>
    </row>
    <row r="8072" spans="1:11" x14ac:dyDescent="0.25">
      <c r="A8072" t="s">
        <v>14080</v>
      </c>
      <c r="B8072" s="1" t="s">
        <v>14081</v>
      </c>
      <c r="C8072" t="s">
        <v>2359</v>
      </c>
      <c r="D8072" t="s">
        <v>9</v>
      </c>
      <c r="E8072">
        <v>1</v>
      </c>
      <c r="F8072">
        <v>628.48</v>
      </c>
      <c r="G8072" t="str">
        <f t="shared" si="632"/>
        <v>BLUEPRINTADG08598</v>
      </c>
      <c r="H8072" t="str">
        <f t="shared" si="631"/>
        <v>5558037020</v>
      </c>
      <c r="I8072" t="str">
        <f t="shared" si="633"/>
        <v>VEZA STABILIZATORA</v>
      </c>
      <c r="J8072">
        <f t="shared" si="634"/>
        <v>5.2373333333333338</v>
      </c>
      <c r="K8072" t="str">
        <f t="shared" si="635"/>
        <v/>
      </c>
    </row>
    <row r="8073" spans="1:11" x14ac:dyDescent="0.25">
      <c r="A8073" t="s">
        <v>14082</v>
      </c>
      <c r="B8073" s="1" t="s">
        <v>14083</v>
      </c>
      <c r="C8073" t="s">
        <v>2359</v>
      </c>
      <c r="D8073" t="s">
        <v>9</v>
      </c>
      <c r="E8073">
        <v>1</v>
      </c>
      <c r="F8073">
        <v>2065.92</v>
      </c>
      <c r="G8073" t="str">
        <f t="shared" si="632"/>
        <v>BLUEPRINTADG08599</v>
      </c>
      <c r="H8073" t="str">
        <f t="shared" si="631"/>
        <v>54830M2000</v>
      </c>
      <c r="I8073" t="str">
        <f t="shared" si="633"/>
        <v>VEZA STABILIZATORA</v>
      </c>
      <c r="J8073">
        <f t="shared" si="634"/>
        <v>17.216000000000001</v>
      </c>
      <c r="K8073" t="str">
        <f t="shared" si="635"/>
        <v/>
      </c>
    </row>
    <row r="8074" spans="1:11" x14ac:dyDescent="0.25">
      <c r="A8074" t="s">
        <v>14084</v>
      </c>
      <c r="B8074" s="1" t="s">
        <v>14085</v>
      </c>
      <c r="C8074" t="s">
        <v>2428</v>
      </c>
      <c r="D8074" t="s">
        <v>9</v>
      </c>
      <c r="E8074">
        <v>1</v>
      </c>
      <c r="F8074">
        <v>1244.1600000000001</v>
      </c>
      <c r="G8074" t="str">
        <f t="shared" si="632"/>
        <v>BLUEPRINTADG08603</v>
      </c>
      <c r="H8074" t="str">
        <f t="shared" si="631"/>
        <v>5450334A01</v>
      </c>
      <c r="I8074" t="str">
        <f t="shared" si="633"/>
        <v>KUGLA</v>
      </c>
      <c r="J8074">
        <f t="shared" si="634"/>
        <v>10.368</v>
      </c>
      <c r="K8074" t="str">
        <f t="shared" si="635"/>
        <v/>
      </c>
    </row>
    <row r="8075" spans="1:11" x14ac:dyDescent="0.25">
      <c r="A8075" t="s">
        <v>14086</v>
      </c>
      <c r="B8075" s="1" t="s">
        <v>14087</v>
      </c>
      <c r="C8075" t="s">
        <v>2428</v>
      </c>
      <c r="D8075" t="s">
        <v>9</v>
      </c>
      <c r="E8075">
        <v>1</v>
      </c>
      <c r="F8075">
        <v>729.6</v>
      </c>
      <c r="G8075" t="str">
        <f t="shared" si="632"/>
        <v>BLUEPRINTADG08604</v>
      </c>
      <c r="H8075" t="str">
        <f t="shared" si="631"/>
        <v>5453024A00</v>
      </c>
      <c r="I8075" t="str">
        <f t="shared" si="633"/>
        <v>KUGLA</v>
      </c>
      <c r="J8075">
        <f t="shared" si="634"/>
        <v>6.08</v>
      </c>
      <c r="K8075" t="str">
        <f t="shared" si="635"/>
        <v/>
      </c>
    </row>
    <row r="8076" spans="1:11" x14ac:dyDescent="0.25">
      <c r="A8076" t="s">
        <v>14088</v>
      </c>
      <c r="B8076" s="1" t="s">
        <v>14089</v>
      </c>
      <c r="C8076" t="s">
        <v>2428</v>
      </c>
      <c r="D8076" t="s">
        <v>9</v>
      </c>
      <c r="E8076">
        <v>1</v>
      </c>
      <c r="F8076">
        <v>1181.44</v>
      </c>
      <c r="G8076" t="str">
        <f t="shared" si="632"/>
        <v>BLUEPRINTADG08605</v>
      </c>
      <c r="H8076" t="str">
        <f t="shared" si="631"/>
        <v>5453028A00</v>
      </c>
      <c r="I8076" t="str">
        <f t="shared" si="633"/>
        <v>KUGLA</v>
      </c>
      <c r="J8076">
        <f t="shared" si="634"/>
        <v>9.8453333333333344</v>
      </c>
      <c r="K8076" t="str">
        <f t="shared" si="635"/>
        <v/>
      </c>
    </row>
    <row r="8077" spans="1:11" x14ac:dyDescent="0.25">
      <c r="A8077" t="s">
        <v>14090</v>
      </c>
      <c r="B8077" s="1" t="s">
        <v>14091</v>
      </c>
      <c r="C8077" t="s">
        <v>2428</v>
      </c>
      <c r="D8077" t="s">
        <v>9</v>
      </c>
      <c r="E8077">
        <v>1</v>
      </c>
      <c r="F8077">
        <v>1484.8</v>
      </c>
      <c r="G8077" t="str">
        <f t="shared" si="632"/>
        <v>BLUEPRINTADG08606</v>
      </c>
      <c r="H8077" t="str">
        <f t="shared" si="631"/>
        <v>KKY0134310</v>
      </c>
      <c r="I8077" t="str">
        <f t="shared" si="633"/>
        <v>KUGLA</v>
      </c>
      <c r="J8077">
        <f t="shared" si="634"/>
        <v>12.373333333333333</v>
      </c>
      <c r="K8077" t="str">
        <f t="shared" si="635"/>
        <v/>
      </c>
    </row>
    <row r="8078" spans="1:11" x14ac:dyDescent="0.25">
      <c r="A8078" t="s">
        <v>14092</v>
      </c>
      <c r="B8078" s="1" t="s">
        <v>14093</v>
      </c>
      <c r="C8078" t="s">
        <v>2428</v>
      </c>
      <c r="D8078" t="s">
        <v>9</v>
      </c>
      <c r="E8078">
        <v>1</v>
      </c>
      <c r="F8078">
        <v>1021.44</v>
      </c>
      <c r="G8078" t="str">
        <f t="shared" si="632"/>
        <v>BLUEPRINTADG08607</v>
      </c>
      <c r="H8078" t="str">
        <f t="shared" si="631"/>
        <v>0K01134510B</v>
      </c>
      <c r="I8078" t="str">
        <f t="shared" si="633"/>
        <v>KUGLA</v>
      </c>
      <c r="J8078">
        <f t="shared" si="634"/>
        <v>8.5120000000000005</v>
      </c>
      <c r="K8078" t="str">
        <f t="shared" si="635"/>
        <v/>
      </c>
    </row>
    <row r="8079" spans="1:11" x14ac:dyDescent="0.25">
      <c r="A8079" t="s">
        <v>14094</v>
      </c>
      <c r="B8079" s="1" t="s">
        <v>14095</v>
      </c>
      <c r="C8079" t="s">
        <v>2428</v>
      </c>
      <c r="D8079" t="s">
        <v>9</v>
      </c>
      <c r="E8079">
        <v>1</v>
      </c>
      <c r="F8079">
        <v>948.48</v>
      </c>
      <c r="G8079" t="str">
        <f t="shared" si="632"/>
        <v>BLUEPRINTADG08608</v>
      </c>
      <c r="H8079" t="str">
        <f t="shared" si="631"/>
        <v>0K20134550E</v>
      </c>
      <c r="I8079" t="str">
        <f t="shared" si="633"/>
        <v>KUGLA</v>
      </c>
      <c r="J8079">
        <f t="shared" si="634"/>
        <v>7.9039999999999999</v>
      </c>
      <c r="K8079" t="str">
        <f t="shared" si="635"/>
        <v/>
      </c>
    </row>
    <row r="8080" spans="1:11" x14ac:dyDescent="0.25">
      <c r="A8080" t="s">
        <v>14096</v>
      </c>
      <c r="B8080" s="1" t="s">
        <v>14097</v>
      </c>
      <c r="C8080" t="s">
        <v>2440</v>
      </c>
      <c r="D8080" t="s">
        <v>9</v>
      </c>
      <c r="E8080">
        <v>1</v>
      </c>
      <c r="F8080">
        <v>5306.88</v>
      </c>
      <c r="G8080" t="str">
        <f t="shared" si="632"/>
        <v>BLUEPRINTADG08610</v>
      </c>
      <c r="H8080" t="str">
        <f t="shared" si="631"/>
        <v>0K01134200</v>
      </c>
      <c r="I8080" t="str">
        <f t="shared" si="633"/>
        <v>RAME</v>
      </c>
      <c r="J8080">
        <f t="shared" si="634"/>
        <v>44.224000000000004</v>
      </c>
      <c r="K8080" t="str">
        <f t="shared" si="635"/>
        <v/>
      </c>
    </row>
    <row r="8081" spans="1:11" x14ac:dyDescent="0.25">
      <c r="A8081" t="s">
        <v>14098</v>
      </c>
      <c r="B8081" s="1" t="s">
        <v>14099</v>
      </c>
      <c r="C8081" t="s">
        <v>2440</v>
      </c>
      <c r="D8081" t="s">
        <v>9</v>
      </c>
      <c r="E8081">
        <v>1</v>
      </c>
      <c r="F8081">
        <v>10192.64</v>
      </c>
      <c r="G8081" t="str">
        <f t="shared" si="632"/>
        <v>BLUEPRINTADG086101</v>
      </c>
      <c r="H8081" t="str">
        <f t="shared" si="631"/>
        <v>0K2FA34350</v>
      </c>
      <c r="I8081" t="str">
        <f t="shared" si="633"/>
        <v>RAME</v>
      </c>
      <c r="J8081">
        <f t="shared" si="634"/>
        <v>84.938666666666663</v>
      </c>
      <c r="K8081" t="str">
        <f t="shared" si="635"/>
        <v/>
      </c>
    </row>
    <row r="8082" spans="1:11" x14ac:dyDescent="0.25">
      <c r="A8082" t="s">
        <v>14100</v>
      </c>
      <c r="B8082" s="1" t="s">
        <v>14101</v>
      </c>
      <c r="C8082" t="s">
        <v>2440</v>
      </c>
      <c r="D8082" t="s">
        <v>9</v>
      </c>
      <c r="E8082">
        <v>1</v>
      </c>
      <c r="F8082">
        <v>10192.64</v>
      </c>
      <c r="G8082" t="str">
        <f t="shared" si="632"/>
        <v>BLUEPRINTADG086102</v>
      </c>
      <c r="H8082" t="str">
        <f t="shared" si="631"/>
        <v>0K2FA34300</v>
      </c>
      <c r="I8082" t="str">
        <f t="shared" si="633"/>
        <v>RAME</v>
      </c>
      <c r="J8082">
        <f t="shared" si="634"/>
        <v>84.938666666666663</v>
      </c>
      <c r="K8082" t="str">
        <f t="shared" si="635"/>
        <v/>
      </c>
    </row>
    <row r="8083" spans="1:11" x14ac:dyDescent="0.25">
      <c r="A8083" t="s">
        <v>14102</v>
      </c>
      <c r="B8083" s="1" t="s">
        <v>44016</v>
      </c>
      <c r="C8083" t="s">
        <v>2440</v>
      </c>
      <c r="D8083" t="s">
        <v>9</v>
      </c>
      <c r="E8083">
        <v>1</v>
      </c>
      <c r="F8083">
        <v>2571.52</v>
      </c>
      <c r="G8083" t="str">
        <f t="shared" si="632"/>
        <v>BLUEPRINTADG086103</v>
      </c>
      <c r="H8083" t="str">
        <f t="shared" si="631"/>
        <v>96535081</v>
      </c>
      <c r="I8083" t="str">
        <f t="shared" si="633"/>
        <v>RAME</v>
      </c>
      <c r="J8083">
        <f t="shared" si="634"/>
        <v>21.429333333333332</v>
      </c>
      <c r="K8083" t="str">
        <f t="shared" si="635"/>
        <v/>
      </c>
    </row>
    <row r="8084" spans="1:11" x14ac:dyDescent="0.25">
      <c r="A8084" t="s">
        <v>14103</v>
      </c>
      <c r="B8084" s="1" t="s">
        <v>14104</v>
      </c>
      <c r="C8084" t="s">
        <v>2428</v>
      </c>
      <c r="D8084" t="s">
        <v>9</v>
      </c>
      <c r="E8084">
        <v>1</v>
      </c>
      <c r="F8084">
        <v>1240.32</v>
      </c>
      <c r="G8084" t="str">
        <f t="shared" si="632"/>
        <v>BLUEPRINTADG086104C</v>
      </c>
      <c r="H8084" t="str">
        <f t="shared" si="631"/>
        <v>545703E001</v>
      </c>
      <c r="I8084" t="str">
        <f t="shared" si="633"/>
        <v>KUGLA</v>
      </c>
      <c r="J8084">
        <f t="shared" si="634"/>
        <v>10.336</v>
      </c>
      <c r="K8084" t="str">
        <f t="shared" si="635"/>
        <v/>
      </c>
    </row>
    <row r="8085" spans="1:11" x14ac:dyDescent="0.25">
      <c r="A8085" t="s">
        <v>14105</v>
      </c>
      <c r="B8085" s="1" t="s">
        <v>14106</v>
      </c>
      <c r="C8085" t="s">
        <v>2428</v>
      </c>
      <c r="D8085" t="s">
        <v>9</v>
      </c>
      <c r="E8085">
        <v>1</v>
      </c>
      <c r="F8085">
        <v>1002.24</v>
      </c>
      <c r="G8085" t="str">
        <f t="shared" si="632"/>
        <v>BLUEPRINTADG086106</v>
      </c>
      <c r="H8085" t="str">
        <f t="shared" si="631"/>
        <v>545303A200</v>
      </c>
      <c r="I8085" t="str">
        <f t="shared" si="633"/>
        <v>KUGLA</v>
      </c>
      <c r="J8085">
        <f t="shared" si="634"/>
        <v>8.3520000000000003</v>
      </c>
      <c r="K8085" t="str">
        <f t="shared" si="635"/>
        <v/>
      </c>
    </row>
    <row r="8086" spans="1:11" x14ac:dyDescent="0.25">
      <c r="A8086" t="s">
        <v>14107</v>
      </c>
      <c r="B8086" s="1" t="s">
        <v>44017</v>
      </c>
      <c r="C8086" t="s">
        <v>14108</v>
      </c>
      <c r="D8086" t="s">
        <v>9</v>
      </c>
      <c r="E8086">
        <v>1</v>
      </c>
      <c r="F8086">
        <v>2891.52</v>
      </c>
      <c r="G8086" t="str">
        <f t="shared" si="632"/>
        <v>BLUEPRINTADG086107</v>
      </c>
      <c r="H8086" t="str">
        <f t="shared" si="631"/>
        <v>96305974</v>
      </c>
      <c r="I8086" t="str">
        <f t="shared" si="633"/>
        <v>RAME DONJE</v>
      </c>
      <c r="J8086">
        <f t="shared" si="634"/>
        <v>24.096</v>
      </c>
      <c r="K8086" t="str">
        <f t="shared" si="635"/>
        <v/>
      </c>
    </row>
    <row r="8087" spans="1:11" x14ac:dyDescent="0.25">
      <c r="A8087" t="s">
        <v>14109</v>
      </c>
      <c r="B8087" s="1" t="s">
        <v>44018</v>
      </c>
      <c r="C8087" t="s">
        <v>14108</v>
      </c>
      <c r="D8087" t="s">
        <v>9</v>
      </c>
      <c r="E8087">
        <v>1</v>
      </c>
      <c r="F8087">
        <v>2891.52</v>
      </c>
      <c r="G8087" t="str">
        <f t="shared" si="632"/>
        <v>BLUEPRINTADG086108</v>
      </c>
      <c r="H8087" t="str">
        <f t="shared" si="631"/>
        <v>96305975</v>
      </c>
      <c r="I8087" t="str">
        <f t="shared" si="633"/>
        <v>RAME DONJE</v>
      </c>
      <c r="J8087">
        <f t="shared" si="634"/>
        <v>24.096</v>
      </c>
      <c r="K8087" t="str">
        <f t="shared" si="635"/>
        <v/>
      </c>
    </row>
    <row r="8088" spans="1:11" x14ac:dyDescent="0.25">
      <c r="A8088" t="s">
        <v>14110</v>
      </c>
      <c r="B8088" s="1" t="s">
        <v>14111</v>
      </c>
      <c r="C8088" t="s">
        <v>2428</v>
      </c>
      <c r="D8088" t="s">
        <v>9</v>
      </c>
      <c r="E8088">
        <v>1</v>
      </c>
      <c r="F8088">
        <v>1052.1600000000001</v>
      </c>
      <c r="G8088" t="str">
        <f t="shared" si="632"/>
        <v>BLUEPRINTADG086111</v>
      </c>
      <c r="H8088" t="str">
        <f t="shared" si="631"/>
        <v>517602E000</v>
      </c>
      <c r="I8088" t="str">
        <f t="shared" si="633"/>
        <v>KUGLA</v>
      </c>
      <c r="J8088">
        <f t="shared" si="634"/>
        <v>8.7680000000000007</v>
      </c>
      <c r="K8088" t="str">
        <f t="shared" si="635"/>
        <v/>
      </c>
    </row>
    <row r="8089" spans="1:11" x14ac:dyDescent="0.25">
      <c r="A8089" t="s">
        <v>14112</v>
      </c>
      <c r="B8089" s="1" t="s">
        <v>14113</v>
      </c>
      <c r="C8089" t="s">
        <v>2447</v>
      </c>
      <c r="D8089" t="s">
        <v>9</v>
      </c>
      <c r="E8089">
        <v>1</v>
      </c>
      <c r="F8089">
        <v>10644.48</v>
      </c>
      <c r="G8089" t="str">
        <f t="shared" si="632"/>
        <v>BLUEPRINTADG086113</v>
      </c>
      <c r="H8089" t="str">
        <f t="shared" si="631"/>
        <v>0K55234350B</v>
      </c>
      <c r="I8089" t="str">
        <f t="shared" si="633"/>
        <v>DONJA SPONA VEŠANJA</v>
      </c>
      <c r="J8089">
        <f t="shared" si="634"/>
        <v>88.703999999999994</v>
      </c>
      <c r="K8089" t="str">
        <f t="shared" si="635"/>
        <v/>
      </c>
    </row>
    <row r="8090" spans="1:11" x14ac:dyDescent="0.25">
      <c r="A8090" t="s">
        <v>14114</v>
      </c>
      <c r="B8090" s="1" t="s">
        <v>14115</v>
      </c>
      <c r="C8090" t="s">
        <v>2447</v>
      </c>
      <c r="D8090" t="s">
        <v>9</v>
      </c>
      <c r="E8090">
        <v>1</v>
      </c>
      <c r="F8090">
        <v>10437.120000000001</v>
      </c>
      <c r="G8090" t="str">
        <f t="shared" si="632"/>
        <v>BLUEPRINTADG086114</v>
      </c>
      <c r="H8090" t="str">
        <f t="shared" si="631"/>
        <v>0K55234300B</v>
      </c>
      <c r="I8090" t="str">
        <f t="shared" si="633"/>
        <v>DONJA SPONA VEŠANJA</v>
      </c>
      <c r="J8090">
        <f t="shared" si="634"/>
        <v>86.976000000000013</v>
      </c>
      <c r="K8090" t="str">
        <f t="shared" si="635"/>
        <v/>
      </c>
    </row>
    <row r="8091" spans="1:11" x14ac:dyDescent="0.25">
      <c r="A8091" t="s">
        <v>14116</v>
      </c>
      <c r="B8091" s="1" t="s">
        <v>14117</v>
      </c>
      <c r="C8091" t="s">
        <v>2447</v>
      </c>
      <c r="D8091" t="s">
        <v>9</v>
      </c>
      <c r="E8091">
        <v>1</v>
      </c>
      <c r="F8091">
        <v>9370.8799999999992</v>
      </c>
      <c r="G8091" t="str">
        <f t="shared" si="632"/>
        <v>BLUEPRINTADG086115</v>
      </c>
      <c r="H8091" t="str">
        <f t="shared" si="631"/>
        <v>545001E000</v>
      </c>
      <c r="I8091" t="str">
        <f t="shared" si="633"/>
        <v>DONJA SPONA VEŠANJA</v>
      </c>
      <c r="J8091">
        <f t="shared" si="634"/>
        <v>78.090666666666664</v>
      </c>
      <c r="K8091" t="str">
        <f t="shared" si="635"/>
        <v/>
      </c>
    </row>
    <row r="8092" spans="1:11" x14ac:dyDescent="0.25">
      <c r="A8092" t="s">
        <v>14118</v>
      </c>
      <c r="B8092" s="1" t="s">
        <v>14119</v>
      </c>
      <c r="C8092" t="s">
        <v>2447</v>
      </c>
      <c r="D8092" t="s">
        <v>9</v>
      </c>
      <c r="E8092">
        <v>1</v>
      </c>
      <c r="F8092">
        <v>5594.88</v>
      </c>
      <c r="G8092" t="str">
        <f t="shared" si="632"/>
        <v>BLUEPRINTADG086116</v>
      </c>
      <c r="H8092" t="str">
        <f t="shared" si="631"/>
        <v>545011E000</v>
      </c>
      <c r="I8092" t="str">
        <f t="shared" si="633"/>
        <v>DONJA SPONA VEŠANJA</v>
      </c>
      <c r="J8092">
        <f t="shared" si="634"/>
        <v>46.624000000000002</v>
      </c>
      <c r="K8092" t="str">
        <f t="shared" si="635"/>
        <v/>
      </c>
    </row>
    <row r="8093" spans="1:11" x14ac:dyDescent="0.25">
      <c r="A8093" t="s">
        <v>14120</v>
      </c>
      <c r="B8093" s="1" t="s">
        <v>14121</v>
      </c>
      <c r="C8093" t="s">
        <v>2447</v>
      </c>
      <c r="D8093" t="s">
        <v>9</v>
      </c>
      <c r="E8093">
        <v>1</v>
      </c>
      <c r="F8093">
        <v>3307.52</v>
      </c>
      <c r="G8093" t="str">
        <f t="shared" si="632"/>
        <v>BLUEPRINTADG086117</v>
      </c>
      <c r="H8093" t="str">
        <f t="shared" si="631"/>
        <v>544103K000</v>
      </c>
      <c r="I8093" t="str">
        <f t="shared" si="633"/>
        <v>DONJA SPONA VEŠANJA</v>
      </c>
      <c r="J8093">
        <f t="shared" si="634"/>
        <v>27.562666666666665</v>
      </c>
      <c r="K8093" t="str">
        <f t="shared" si="635"/>
        <v/>
      </c>
    </row>
    <row r="8094" spans="1:11" x14ac:dyDescent="0.25">
      <c r="A8094" t="s">
        <v>14122</v>
      </c>
      <c r="B8094" s="1" t="s">
        <v>14123</v>
      </c>
      <c r="C8094" t="s">
        <v>2447</v>
      </c>
      <c r="D8094" t="s">
        <v>9</v>
      </c>
      <c r="E8094">
        <v>1</v>
      </c>
      <c r="F8094">
        <v>3870.72</v>
      </c>
      <c r="G8094" t="str">
        <f t="shared" si="632"/>
        <v>BLUEPRINTADG086118</v>
      </c>
      <c r="H8094" t="str">
        <f t="shared" si="631"/>
        <v>544203K000</v>
      </c>
      <c r="I8094" t="str">
        <f t="shared" si="633"/>
        <v>DONJA SPONA VEŠANJA</v>
      </c>
      <c r="J8094">
        <f t="shared" si="634"/>
        <v>32.256</v>
      </c>
      <c r="K8094" t="str">
        <f t="shared" si="635"/>
        <v/>
      </c>
    </row>
    <row r="8095" spans="1:11" x14ac:dyDescent="0.25">
      <c r="A8095" t="s">
        <v>14124</v>
      </c>
      <c r="B8095" s="1" t="s">
        <v>14125</v>
      </c>
      <c r="C8095" t="s">
        <v>2447</v>
      </c>
      <c r="D8095" t="s">
        <v>9</v>
      </c>
      <c r="E8095">
        <v>1</v>
      </c>
      <c r="F8095">
        <v>953.6</v>
      </c>
      <c r="G8095" t="str">
        <f t="shared" si="632"/>
        <v>BLUEPRINTADG086119</v>
      </c>
      <c r="H8095" t="str">
        <f t="shared" si="631"/>
        <v>517603K000</v>
      </c>
      <c r="I8095" t="str">
        <f t="shared" si="633"/>
        <v>DONJA SPONA VEŠANJA</v>
      </c>
      <c r="J8095">
        <f t="shared" si="634"/>
        <v>7.9466666666666672</v>
      </c>
      <c r="K8095" t="str">
        <f t="shared" si="635"/>
        <v/>
      </c>
    </row>
    <row r="8096" spans="1:11" x14ac:dyDescent="0.25">
      <c r="A8096" t="s">
        <v>14126</v>
      </c>
      <c r="B8096" s="1" t="s">
        <v>14127</v>
      </c>
      <c r="C8096" t="s">
        <v>2428</v>
      </c>
      <c r="D8096" t="s">
        <v>9</v>
      </c>
      <c r="E8096">
        <v>1</v>
      </c>
      <c r="F8096">
        <v>1329.92</v>
      </c>
      <c r="G8096" t="str">
        <f t="shared" si="632"/>
        <v>BLUEPRINTADG08612</v>
      </c>
      <c r="H8096" t="str">
        <f t="shared" si="631"/>
        <v>5454021A00</v>
      </c>
      <c r="I8096" t="str">
        <f t="shared" si="633"/>
        <v>KUGLA</v>
      </c>
      <c r="J8096">
        <f t="shared" si="634"/>
        <v>11.082666666666666</v>
      </c>
      <c r="K8096" t="str">
        <f t="shared" si="635"/>
        <v/>
      </c>
    </row>
    <row r="8097" spans="1:11" x14ac:dyDescent="0.25">
      <c r="A8097" t="s">
        <v>14128</v>
      </c>
      <c r="B8097" s="1" t="s">
        <v>14129</v>
      </c>
      <c r="C8097" t="s">
        <v>14130</v>
      </c>
      <c r="D8097" t="s">
        <v>9</v>
      </c>
      <c r="E8097">
        <v>1</v>
      </c>
      <c r="F8097">
        <v>898.56</v>
      </c>
      <c r="G8097" t="str">
        <f t="shared" si="632"/>
        <v>BLUEPRINTADG086120</v>
      </c>
      <c r="H8097" t="str">
        <f t="shared" si="631"/>
        <v>517601G000</v>
      </c>
      <c r="I8097" t="str">
        <f t="shared" si="633"/>
        <v>DONJI KUGLIČNI ZGLOB</v>
      </c>
      <c r="J8097">
        <f t="shared" si="634"/>
        <v>7.4879999999999995</v>
      </c>
      <c r="K8097" t="str">
        <f t="shared" si="635"/>
        <v/>
      </c>
    </row>
    <row r="8098" spans="1:11" x14ac:dyDescent="0.25">
      <c r="A8098" t="s">
        <v>14131</v>
      </c>
      <c r="B8098" s="1" t="s">
        <v>14132</v>
      </c>
      <c r="C8098" t="s">
        <v>2428</v>
      </c>
      <c r="D8098" t="s">
        <v>9</v>
      </c>
      <c r="E8098">
        <v>1</v>
      </c>
      <c r="F8098">
        <v>967.68</v>
      </c>
      <c r="G8098" t="str">
        <f t="shared" si="632"/>
        <v>BLUEPRINTADG086121</v>
      </c>
      <c r="H8098" t="str">
        <f t="shared" si="631"/>
        <v>544303K000</v>
      </c>
      <c r="I8098" t="str">
        <f t="shared" si="633"/>
        <v>KUGLA</v>
      </c>
      <c r="J8098">
        <f t="shared" si="634"/>
        <v>8.0640000000000001</v>
      </c>
      <c r="K8098" t="str">
        <f t="shared" si="635"/>
        <v/>
      </c>
    </row>
    <row r="8099" spans="1:11" x14ac:dyDescent="0.25">
      <c r="A8099" t="s">
        <v>14133</v>
      </c>
      <c r="B8099" s="1" t="s">
        <v>14134</v>
      </c>
      <c r="C8099" t="s">
        <v>2428</v>
      </c>
      <c r="D8099" t="s">
        <v>9</v>
      </c>
      <c r="E8099">
        <v>1</v>
      </c>
      <c r="F8099">
        <v>9821.44</v>
      </c>
      <c r="G8099" t="str">
        <f t="shared" si="632"/>
        <v>BLUEPRINTADG086122</v>
      </c>
      <c r="H8099" t="str">
        <f t="shared" si="631"/>
        <v>545203E002</v>
      </c>
      <c r="I8099" t="str">
        <f t="shared" si="633"/>
        <v>KUGLA</v>
      </c>
      <c r="J8099">
        <f t="shared" si="634"/>
        <v>81.845333333333343</v>
      </c>
      <c r="K8099" t="str">
        <f t="shared" si="635"/>
        <v/>
      </c>
    </row>
    <row r="8100" spans="1:11" x14ac:dyDescent="0.25">
      <c r="A8100" t="s">
        <v>14135</v>
      </c>
      <c r="B8100" s="1" t="s">
        <v>14136</v>
      </c>
      <c r="C8100" t="s">
        <v>2428</v>
      </c>
      <c r="D8100" t="s">
        <v>9</v>
      </c>
      <c r="E8100">
        <v>1</v>
      </c>
      <c r="F8100">
        <v>9821.44</v>
      </c>
      <c r="G8100" t="str">
        <f t="shared" si="632"/>
        <v>BLUEPRINTADG086123</v>
      </c>
      <c r="H8100" t="str">
        <f t="shared" si="631"/>
        <v>545103E002</v>
      </c>
      <c r="I8100" t="str">
        <f t="shared" si="633"/>
        <v>KUGLA</v>
      </c>
      <c r="J8100">
        <f t="shared" si="634"/>
        <v>81.845333333333343</v>
      </c>
      <c r="K8100" t="str">
        <f t="shared" si="635"/>
        <v/>
      </c>
    </row>
    <row r="8101" spans="1:11" x14ac:dyDescent="0.25">
      <c r="A8101" t="s">
        <v>14137</v>
      </c>
      <c r="B8101" s="1" t="s">
        <v>14138</v>
      </c>
      <c r="C8101" t="s">
        <v>2428</v>
      </c>
      <c r="D8101" t="s">
        <v>9</v>
      </c>
      <c r="E8101">
        <v>1</v>
      </c>
      <c r="F8101">
        <v>14071.04</v>
      </c>
      <c r="G8101" t="str">
        <f t="shared" si="632"/>
        <v>BLUEPRINTADG086124</v>
      </c>
      <c r="H8101" t="str">
        <f t="shared" si="631"/>
        <v>545203E003</v>
      </c>
      <c r="I8101" t="str">
        <f t="shared" si="633"/>
        <v>KUGLA</v>
      </c>
      <c r="J8101">
        <f t="shared" si="634"/>
        <v>117.25866666666667</v>
      </c>
      <c r="K8101" t="str">
        <f t="shared" si="635"/>
        <v/>
      </c>
    </row>
    <row r="8102" spans="1:11" x14ac:dyDescent="0.25">
      <c r="A8102" t="s">
        <v>14139</v>
      </c>
      <c r="B8102" s="1" t="s">
        <v>14140</v>
      </c>
      <c r="C8102" t="s">
        <v>2428</v>
      </c>
      <c r="D8102" t="s">
        <v>9</v>
      </c>
      <c r="E8102">
        <v>1</v>
      </c>
      <c r="F8102">
        <v>14071.04</v>
      </c>
      <c r="G8102" t="str">
        <f t="shared" si="632"/>
        <v>BLUEPRINTADG086125</v>
      </c>
      <c r="H8102" t="str">
        <f t="shared" si="631"/>
        <v>545103E003</v>
      </c>
      <c r="I8102" t="str">
        <f t="shared" si="633"/>
        <v>KUGLA</v>
      </c>
      <c r="J8102">
        <f t="shared" si="634"/>
        <v>117.25866666666667</v>
      </c>
      <c r="K8102" t="str">
        <f t="shared" si="635"/>
        <v/>
      </c>
    </row>
    <row r="8103" spans="1:11" x14ac:dyDescent="0.25">
      <c r="A8103" t="s">
        <v>14141</v>
      </c>
      <c r="B8103" s="1" t="s">
        <v>44019</v>
      </c>
      <c r="C8103" t="s">
        <v>2428</v>
      </c>
      <c r="D8103" t="s">
        <v>9</v>
      </c>
      <c r="E8103">
        <v>1</v>
      </c>
      <c r="F8103">
        <v>668.16</v>
      </c>
      <c r="G8103" t="str">
        <f t="shared" si="632"/>
        <v>BLUEPRINTADG08613</v>
      </c>
      <c r="H8103" t="str">
        <f t="shared" si="631"/>
        <v>96300648</v>
      </c>
      <c r="I8103" t="str">
        <f t="shared" si="633"/>
        <v>KUGLA</v>
      </c>
      <c r="J8103">
        <f t="shared" si="634"/>
        <v>5.5679999999999996</v>
      </c>
      <c r="K8103" t="str">
        <f t="shared" si="635"/>
        <v/>
      </c>
    </row>
    <row r="8104" spans="1:11" x14ac:dyDescent="0.25">
      <c r="A8104" t="s">
        <v>14142</v>
      </c>
      <c r="B8104" s="1" t="s">
        <v>14143</v>
      </c>
      <c r="C8104" t="s">
        <v>2440</v>
      </c>
      <c r="D8104" t="s">
        <v>9</v>
      </c>
      <c r="E8104">
        <v>1</v>
      </c>
      <c r="F8104">
        <v>6449.92</v>
      </c>
      <c r="G8104" t="str">
        <f t="shared" si="632"/>
        <v>BLUEPRINTADG086131</v>
      </c>
      <c r="H8104" t="str">
        <f t="shared" si="631"/>
        <v>5450126000</v>
      </c>
      <c r="I8104" t="str">
        <f t="shared" si="633"/>
        <v>RAME</v>
      </c>
      <c r="J8104">
        <f t="shared" si="634"/>
        <v>53.749333333333333</v>
      </c>
      <c r="K8104" t="str">
        <f t="shared" si="635"/>
        <v/>
      </c>
    </row>
    <row r="8105" spans="1:11" x14ac:dyDescent="0.25">
      <c r="A8105" t="s">
        <v>14144</v>
      </c>
      <c r="B8105" s="1" t="s">
        <v>14145</v>
      </c>
      <c r="C8105" t="s">
        <v>2440</v>
      </c>
      <c r="D8105" t="s">
        <v>9</v>
      </c>
      <c r="E8105">
        <v>1</v>
      </c>
      <c r="F8105">
        <v>6449.92</v>
      </c>
      <c r="G8105" t="str">
        <f t="shared" si="632"/>
        <v>BLUEPRINTADG086132</v>
      </c>
      <c r="H8105" t="str">
        <f t="shared" si="631"/>
        <v>5450226000</v>
      </c>
      <c r="I8105" t="str">
        <f t="shared" si="633"/>
        <v>RAME</v>
      </c>
      <c r="J8105">
        <f t="shared" si="634"/>
        <v>53.749333333333333</v>
      </c>
      <c r="K8105" t="str">
        <f t="shared" si="635"/>
        <v/>
      </c>
    </row>
    <row r="8106" spans="1:11" x14ac:dyDescent="0.25">
      <c r="A8106" t="s">
        <v>14146</v>
      </c>
      <c r="B8106" s="1" t="s">
        <v>14147</v>
      </c>
      <c r="C8106" t="s">
        <v>2447</v>
      </c>
      <c r="D8106" t="s">
        <v>9</v>
      </c>
      <c r="E8106">
        <v>1</v>
      </c>
      <c r="F8106">
        <v>3178.24</v>
      </c>
      <c r="G8106" t="str">
        <f t="shared" si="632"/>
        <v>BLUEPRINTADG086134</v>
      </c>
      <c r="H8106" t="str">
        <f t="shared" si="631"/>
        <v>5450022200</v>
      </c>
      <c r="I8106" t="str">
        <f t="shared" si="633"/>
        <v>DONJA SPONA VEŠANJA</v>
      </c>
      <c r="J8106">
        <f t="shared" si="634"/>
        <v>26.485333333333333</v>
      </c>
      <c r="K8106" t="str">
        <f t="shared" si="635"/>
        <v/>
      </c>
    </row>
    <row r="8107" spans="1:11" x14ac:dyDescent="0.25">
      <c r="A8107" t="s">
        <v>14148</v>
      </c>
      <c r="B8107" s="1" t="s">
        <v>14149</v>
      </c>
      <c r="C8107" t="s">
        <v>2440</v>
      </c>
      <c r="D8107" t="s">
        <v>9</v>
      </c>
      <c r="E8107">
        <v>1</v>
      </c>
      <c r="F8107">
        <v>3856.64</v>
      </c>
      <c r="G8107" t="str">
        <f t="shared" si="632"/>
        <v>BLUEPRINTADG086136</v>
      </c>
      <c r="H8107" t="str">
        <f t="shared" si="631"/>
        <v>4454109001</v>
      </c>
      <c r="I8107" t="str">
        <f t="shared" si="633"/>
        <v>RAME</v>
      </c>
      <c r="J8107">
        <f t="shared" si="634"/>
        <v>32.138666666666666</v>
      </c>
      <c r="K8107" t="str">
        <f t="shared" si="635"/>
        <v/>
      </c>
    </row>
    <row r="8108" spans="1:11" x14ac:dyDescent="0.25">
      <c r="A8108" t="s">
        <v>14150</v>
      </c>
      <c r="B8108" s="1" t="s">
        <v>14151</v>
      </c>
      <c r="C8108" t="s">
        <v>2440</v>
      </c>
      <c r="D8108" t="s">
        <v>9</v>
      </c>
      <c r="E8108">
        <v>1</v>
      </c>
      <c r="F8108">
        <v>2904.32</v>
      </c>
      <c r="G8108" t="str">
        <f t="shared" si="632"/>
        <v>BLUEPRINTADG086137</v>
      </c>
      <c r="H8108" t="str">
        <f t="shared" si="631"/>
        <v>4454121000</v>
      </c>
      <c r="I8108" t="str">
        <f t="shared" si="633"/>
        <v>RAME</v>
      </c>
      <c r="J8108">
        <f t="shared" si="634"/>
        <v>24.202666666666669</v>
      </c>
      <c r="K8108" t="str">
        <f t="shared" si="635"/>
        <v/>
      </c>
    </row>
    <row r="8109" spans="1:11" x14ac:dyDescent="0.25">
      <c r="A8109" t="s">
        <v>14152</v>
      </c>
      <c r="B8109" s="1" t="s">
        <v>14153</v>
      </c>
      <c r="C8109" t="s">
        <v>2440</v>
      </c>
      <c r="D8109" t="s">
        <v>9</v>
      </c>
      <c r="E8109">
        <v>1</v>
      </c>
      <c r="F8109">
        <v>898.56</v>
      </c>
      <c r="G8109" t="str">
        <f t="shared" si="632"/>
        <v>BLUEPRINTADG086138</v>
      </c>
      <c r="H8109" t="str">
        <f t="shared" ref="H8109:H8172" si="636">IF(AND(B8109&lt;&gt;"", B8109&lt;&gt;"-"),SUBSTITUTE(SUBSTITUTE(B8109,"-","")," ",""),A8109)</f>
        <v>517602G000</v>
      </c>
      <c r="I8109" t="str">
        <f t="shared" si="633"/>
        <v>RAME</v>
      </c>
      <c r="J8109">
        <f t="shared" si="634"/>
        <v>7.4879999999999995</v>
      </c>
      <c r="K8109" t="str">
        <f t="shared" si="635"/>
        <v/>
      </c>
    </row>
    <row r="8110" spans="1:11" x14ac:dyDescent="0.25">
      <c r="A8110" t="s">
        <v>14154</v>
      </c>
      <c r="B8110" s="1" t="s">
        <v>14155</v>
      </c>
      <c r="C8110" t="s">
        <v>14130</v>
      </c>
      <c r="D8110" t="s">
        <v>9</v>
      </c>
      <c r="E8110">
        <v>1</v>
      </c>
      <c r="F8110">
        <v>1776.25</v>
      </c>
      <c r="G8110" t="str">
        <f t="shared" si="632"/>
        <v>BLUEPRINTADG086139</v>
      </c>
      <c r="H8110" t="str">
        <f t="shared" si="636"/>
        <v>517602H000</v>
      </c>
      <c r="I8110" t="str">
        <f t="shared" si="633"/>
        <v>DONJI KUGLIČNI ZGLOB</v>
      </c>
      <c r="J8110">
        <f t="shared" si="634"/>
        <v>14.802083333333334</v>
      </c>
      <c r="K8110" t="str">
        <f t="shared" si="635"/>
        <v/>
      </c>
    </row>
    <row r="8111" spans="1:11" x14ac:dyDescent="0.25">
      <c r="A8111" t="s">
        <v>14156</v>
      </c>
      <c r="B8111" s="1" t="s">
        <v>44020</v>
      </c>
      <c r="C8111" t="s">
        <v>2428</v>
      </c>
      <c r="D8111" t="s">
        <v>9</v>
      </c>
      <c r="E8111">
        <v>1</v>
      </c>
      <c r="F8111">
        <v>555.52</v>
      </c>
      <c r="G8111" t="str">
        <f t="shared" si="632"/>
        <v>BLUEPRINTADG08614</v>
      </c>
      <c r="H8111" t="str">
        <f t="shared" si="636"/>
        <v>94788122</v>
      </c>
      <c r="I8111" t="str">
        <f t="shared" si="633"/>
        <v>KUGLA</v>
      </c>
      <c r="J8111">
        <f t="shared" si="634"/>
        <v>4.6293333333333333</v>
      </c>
      <c r="K8111" t="str">
        <f t="shared" si="635"/>
        <v/>
      </c>
    </row>
    <row r="8112" spans="1:11" x14ac:dyDescent="0.25">
      <c r="A8112" t="s">
        <v>14157</v>
      </c>
      <c r="B8112" s="1" t="s">
        <v>14158</v>
      </c>
      <c r="C8112" t="s">
        <v>14130</v>
      </c>
      <c r="D8112" t="s">
        <v>9</v>
      </c>
      <c r="E8112">
        <v>1</v>
      </c>
      <c r="F8112">
        <v>2012.16</v>
      </c>
      <c r="G8112" t="str">
        <f t="shared" si="632"/>
        <v>BLUEPRINTADG086140</v>
      </c>
      <c r="H8112" t="str">
        <f t="shared" si="636"/>
        <v>545304D000</v>
      </c>
      <c r="I8112" t="str">
        <f t="shared" si="633"/>
        <v>DONJI KUGLIČNI ZGLOB</v>
      </c>
      <c r="J8112">
        <f t="shared" si="634"/>
        <v>16.768000000000001</v>
      </c>
      <c r="K8112" t="str">
        <f t="shared" si="635"/>
        <v/>
      </c>
    </row>
    <row r="8113" spans="1:11" x14ac:dyDescent="0.25">
      <c r="A8113" t="s">
        <v>14159</v>
      </c>
      <c r="B8113" s="1" t="s">
        <v>14160</v>
      </c>
      <c r="C8113" t="s">
        <v>2447</v>
      </c>
      <c r="D8113" t="s">
        <v>9</v>
      </c>
      <c r="E8113">
        <v>1</v>
      </c>
      <c r="F8113">
        <v>5861.12</v>
      </c>
      <c r="G8113" t="str">
        <f t="shared" si="632"/>
        <v>BLUEPRINTADG086143</v>
      </c>
      <c r="H8113" t="str">
        <f t="shared" si="636"/>
        <v>5450029500</v>
      </c>
      <c r="I8113" t="str">
        <f t="shared" si="633"/>
        <v>DONJA SPONA VEŠANJA</v>
      </c>
      <c r="J8113">
        <f t="shared" si="634"/>
        <v>48.842666666666666</v>
      </c>
      <c r="K8113" t="str">
        <f t="shared" si="635"/>
        <v/>
      </c>
    </row>
    <row r="8114" spans="1:11" x14ac:dyDescent="0.25">
      <c r="A8114" t="s">
        <v>14161</v>
      </c>
      <c r="B8114" s="1" t="s">
        <v>14162</v>
      </c>
      <c r="C8114" t="s">
        <v>2440</v>
      </c>
      <c r="D8114" t="s">
        <v>9</v>
      </c>
      <c r="E8114">
        <v>1</v>
      </c>
      <c r="F8114">
        <v>4977.92</v>
      </c>
      <c r="G8114" t="str">
        <f t="shared" si="632"/>
        <v>BLUEPRINTADG086144</v>
      </c>
      <c r="H8114" t="str">
        <f t="shared" si="636"/>
        <v>5451144001</v>
      </c>
      <c r="I8114" t="str">
        <f t="shared" si="633"/>
        <v>RAME</v>
      </c>
      <c r="J8114">
        <f t="shared" si="634"/>
        <v>41.482666666666667</v>
      </c>
      <c r="K8114" t="str">
        <f t="shared" si="635"/>
        <v/>
      </c>
    </row>
    <row r="8115" spans="1:11" x14ac:dyDescent="0.25">
      <c r="A8115" t="s">
        <v>14163</v>
      </c>
      <c r="B8115" s="1" t="s">
        <v>14164</v>
      </c>
      <c r="C8115" t="s">
        <v>2447</v>
      </c>
      <c r="D8115" t="s">
        <v>9</v>
      </c>
      <c r="E8115">
        <v>1</v>
      </c>
      <c r="F8115">
        <v>6973.44</v>
      </c>
      <c r="G8115" t="str">
        <f t="shared" si="632"/>
        <v>BLUEPRINTADG086145</v>
      </c>
      <c r="H8115" t="str">
        <f t="shared" si="636"/>
        <v>5450017000</v>
      </c>
      <c r="I8115" t="str">
        <f t="shared" si="633"/>
        <v>DONJA SPONA VEŠANJA</v>
      </c>
      <c r="J8115">
        <f t="shared" si="634"/>
        <v>58.111999999999995</v>
      </c>
      <c r="K8115" t="str">
        <f t="shared" si="635"/>
        <v/>
      </c>
    </row>
    <row r="8116" spans="1:11" x14ac:dyDescent="0.25">
      <c r="A8116" t="s">
        <v>14165</v>
      </c>
      <c r="B8116" s="1" t="s">
        <v>14166</v>
      </c>
      <c r="C8116" t="s">
        <v>2447</v>
      </c>
      <c r="D8116" t="s">
        <v>9</v>
      </c>
      <c r="E8116">
        <v>1</v>
      </c>
      <c r="F8116">
        <v>6912</v>
      </c>
      <c r="G8116" t="str">
        <f t="shared" si="632"/>
        <v>BLUEPRINTADG086146</v>
      </c>
      <c r="H8116" t="str">
        <f t="shared" si="636"/>
        <v>5450117000</v>
      </c>
      <c r="I8116" t="str">
        <f t="shared" si="633"/>
        <v>DONJA SPONA VEŠANJA</v>
      </c>
      <c r="J8116">
        <f t="shared" si="634"/>
        <v>57.6</v>
      </c>
      <c r="K8116" t="str">
        <f t="shared" si="635"/>
        <v/>
      </c>
    </row>
    <row r="8117" spans="1:11" x14ac:dyDescent="0.25">
      <c r="A8117" t="s">
        <v>14167</v>
      </c>
      <c r="B8117" s="1" t="s">
        <v>14168</v>
      </c>
      <c r="C8117" t="s">
        <v>14130</v>
      </c>
      <c r="D8117" t="s">
        <v>9</v>
      </c>
      <c r="E8117">
        <v>1</v>
      </c>
      <c r="F8117">
        <v>1520.64</v>
      </c>
      <c r="G8117" t="str">
        <f t="shared" si="632"/>
        <v>BLUEPRINTADG086147</v>
      </c>
      <c r="H8117" t="str">
        <f t="shared" si="636"/>
        <v>0K72A34510A</v>
      </c>
      <c r="I8117" t="str">
        <f t="shared" si="633"/>
        <v>DONJI KUGLIČNI ZGLOB</v>
      </c>
      <c r="J8117">
        <f t="shared" si="634"/>
        <v>12.672000000000001</v>
      </c>
      <c r="K8117" t="str">
        <f t="shared" si="635"/>
        <v/>
      </c>
    </row>
    <row r="8118" spans="1:11" x14ac:dyDescent="0.25">
      <c r="A8118" t="s">
        <v>14169</v>
      </c>
      <c r="B8118" s="1" t="s">
        <v>44021</v>
      </c>
      <c r="C8118" t="s">
        <v>2428</v>
      </c>
      <c r="D8118" t="s">
        <v>9</v>
      </c>
      <c r="E8118">
        <v>1</v>
      </c>
      <c r="F8118">
        <v>1084.1600000000001</v>
      </c>
      <c r="G8118" t="str">
        <f t="shared" si="632"/>
        <v>BLUEPRINTADG08615</v>
      </c>
      <c r="H8118" t="str">
        <f t="shared" si="636"/>
        <v>4450505001</v>
      </c>
      <c r="I8118" t="str">
        <f t="shared" si="633"/>
        <v>KUGLA</v>
      </c>
      <c r="J8118">
        <f t="shared" si="634"/>
        <v>9.0346666666666682</v>
      </c>
      <c r="K8118" t="str">
        <f t="shared" si="635"/>
        <v/>
      </c>
    </row>
    <row r="8119" spans="1:11" x14ac:dyDescent="0.25">
      <c r="A8119" t="s">
        <v>14170</v>
      </c>
      <c r="B8119" s="1" t="s">
        <v>14171</v>
      </c>
      <c r="C8119" t="s">
        <v>14130</v>
      </c>
      <c r="D8119" t="s">
        <v>9</v>
      </c>
      <c r="E8119">
        <v>1</v>
      </c>
      <c r="F8119">
        <v>1913.6</v>
      </c>
      <c r="G8119" t="str">
        <f t="shared" si="632"/>
        <v>BLUEPRINTADG086150</v>
      </c>
      <c r="H8119" t="str">
        <f t="shared" si="636"/>
        <v>5452444001</v>
      </c>
      <c r="I8119" t="str">
        <f t="shared" si="633"/>
        <v>DONJI KUGLIČNI ZGLOB</v>
      </c>
      <c r="J8119">
        <f t="shared" si="634"/>
        <v>15.946666666666665</v>
      </c>
      <c r="K8119" t="str">
        <f t="shared" si="635"/>
        <v/>
      </c>
    </row>
    <row r="8120" spans="1:11" x14ac:dyDescent="0.25">
      <c r="A8120" t="s">
        <v>14172</v>
      </c>
      <c r="B8120" s="1" t="s">
        <v>14173</v>
      </c>
      <c r="C8120" t="s">
        <v>14130</v>
      </c>
      <c r="D8120" t="s">
        <v>9</v>
      </c>
      <c r="E8120">
        <v>1</v>
      </c>
      <c r="F8120">
        <v>2160.64</v>
      </c>
      <c r="G8120" t="str">
        <f t="shared" si="632"/>
        <v>BLUEPRINTADG086151</v>
      </c>
      <c r="H8120" t="str">
        <f t="shared" si="636"/>
        <v>5455444001</v>
      </c>
      <c r="I8120" t="str">
        <f t="shared" si="633"/>
        <v>DONJI KUGLIČNI ZGLOB</v>
      </c>
      <c r="J8120">
        <f t="shared" si="634"/>
        <v>18.005333333333333</v>
      </c>
      <c r="K8120" t="str">
        <f t="shared" si="635"/>
        <v/>
      </c>
    </row>
    <row r="8121" spans="1:11" x14ac:dyDescent="0.25">
      <c r="A8121" t="s">
        <v>14174</v>
      </c>
      <c r="B8121" s="1" t="s">
        <v>14175</v>
      </c>
      <c r="C8121" t="s">
        <v>2440</v>
      </c>
      <c r="D8121" t="s">
        <v>9</v>
      </c>
      <c r="E8121">
        <v>1</v>
      </c>
      <c r="F8121">
        <v>3160.32</v>
      </c>
      <c r="G8121" t="str">
        <f t="shared" si="632"/>
        <v>BLUEPRINTADG086153</v>
      </c>
      <c r="H8121" t="str">
        <f t="shared" si="636"/>
        <v>5450025000</v>
      </c>
      <c r="I8121" t="str">
        <f t="shared" si="633"/>
        <v>RAME</v>
      </c>
      <c r="J8121">
        <f t="shared" si="634"/>
        <v>26.336000000000002</v>
      </c>
      <c r="K8121" t="str">
        <f t="shared" si="635"/>
        <v/>
      </c>
    </row>
    <row r="8122" spans="1:11" x14ac:dyDescent="0.25">
      <c r="A8122" t="s">
        <v>14176</v>
      </c>
      <c r="B8122" s="1" t="s">
        <v>14177</v>
      </c>
      <c r="C8122" t="s">
        <v>2440</v>
      </c>
      <c r="D8122" t="s">
        <v>9</v>
      </c>
      <c r="E8122">
        <v>1</v>
      </c>
      <c r="F8122">
        <v>2711.04</v>
      </c>
      <c r="G8122" t="str">
        <f t="shared" si="632"/>
        <v>BLUEPRINTADG086154</v>
      </c>
      <c r="H8122" t="str">
        <f t="shared" si="636"/>
        <v>5450125000</v>
      </c>
      <c r="I8122" t="str">
        <f t="shared" si="633"/>
        <v>RAME</v>
      </c>
      <c r="J8122">
        <f t="shared" si="634"/>
        <v>22.591999999999999</v>
      </c>
      <c r="K8122" t="str">
        <f t="shared" si="635"/>
        <v/>
      </c>
    </row>
    <row r="8123" spans="1:11" x14ac:dyDescent="0.25">
      <c r="A8123" t="s">
        <v>14178</v>
      </c>
      <c r="B8123" s="1" t="s">
        <v>44022</v>
      </c>
      <c r="C8123" t="s">
        <v>2440</v>
      </c>
      <c r="D8123" t="s">
        <v>9</v>
      </c>
      <c r="E8123">
        <v>1</v>
      </c>
      <c r="F8123">
        <v>5543.68</v>
      </c>
      <c r="G8123" t="str">
        <f t="shared" si="632"/>
        <v>BLUEPRINTADG086158</v>
      </c>
      <c r="H8123" t="str">
        <f t="shared" si="636"/>
        <v>96391851</v>
      </c>
      <c r="I8123" t="str">
        <f t="shared" si="633"/>
        <v>RAME</v>
      </c>
      <c r="J8123">
        <f t="shared" si="634"/>
        <v>46.197333333333333</v>
      </c>
      <c r="K8123" t="str">
        <f t="shared" si="635"/>
        <v/>
      </c>
    </row>
    <row r="8124" spans="1:11" x14ac:dyDescent="0.25">
      <c r="A8124" t="s">
        <v>14179</v>
      </c>
      <c r="B8124" s="1" t="s">
        <v>44023</v>
      </c>
      <c r="C8124" t="s">
        <v>2440</v>
      </c>
      <c r="D8124" t="s">
        <v>9</v>
      </c>
      <c r="E8124">
        <v>1</v>
      </c>
      <c r="F8124">
        <v>5543.68</v>
      </c>
      <c r="G8124" t="str">
        <f t="shared" si="632"/>
        <v>BLUEPRINTADG086159</v>
      </c>
      <c r="H8124" t="str">
        <f t="shared" si="636"/>
        <v>96415063</v>
      </c>
      <c r="I8124" t="str">
        <f t="shared" si="633"/>
        <v>RAME</v>
      </c>
      <c r="J8124">
        <f t="shared" si="634"/>
        <v>46.197333333333333</v>
      </c>
      <c r="K8124" t="str">
        <f t="shared" si="635"/>
        <v/>
      </c>
    </row>
    <row r="8125" spans="1:11" x14ac:dyDescent="0.25">
      <c r="A8125" t="s">
        <v>14180</v>
      </c>
      <c r="B8125" s="1" t="s">
        <v>44024</v>
      </c>
      <c r="C8125" t="s">
        <v>2428</v>
      </c>
      <c r="D8125" t="s">
        <v>9</v>
      </c>
      <c r="E8125">
        <v>1</v>
      </c>
      <c r="F8125">
        <v>1030.4000000000001</v>
      </c>
      <c r="G8125" t="str">
        <f t="shared" si="632"/>
        <v>BLUEPRINTADG08616</v>
      </c>
      <c r="H8125" t="str">
        <f t="shared" si="636"/>
        <v>96213119</v>
      </c>
      <c r="I8125" t="str">
        <f t="shared" si="633"/>
        <v>KUGLA</v>
      </c>
      <c r="J8125">
        <f t="shared" si="634"/>
        <v>8.5866666666666678</v>
      </c>
      <c r="K8125" t="str">
        <f t="shared" si="635"/>
        <v/>
      </c>
    </row>
    <row r="8126" spans="1:11" x14ac:dyDescent="0.25">
      <c r="A8126" t="s">
        <v>14181</v>
      </c>
      <c r="B8126" s="1" t="s">
        <v>14182</v>
      </c>
      <c r="C8126" t="s">
        <v>2440</v>
      </c>
      <c r="D8126" t="s">
        <v>9</v>
      </c>
      <c r="E8126">
        <v>1</v>
      </c>
      <c r="F8126">
        <v>6069.76</v>
      </c>
      <c r="G8126" t="str">
        <f t="shared" si="632"/>
        <v>BLUEPRINTADG086160</v>
      </c>
      <c r="H8126" t="str">
        <f t="shared" si="636"/>
        <v>0S61734300A</v>
      </c>
      <c r="I8126" t="str">
        <f t="shared" si="633"/>
        <v>RAME</v>
      </c>
      <c r="J8126">
        <f t="shared" si="634"/>
        <v>50.581333333333333</v>
      </c>
      <c r="K8126" t="str">
        <f t="shared" si="635"/>
        <v/>
      </c>
    </row>
    <row r="8127" spans="1:11" x14ac:dyDescent="0.25">
      <c r="A8127" t="s">
        <v>14183</v>
      </c>
      <c r="B8127" s="1" t="s">
        <v>14184</v>
      </c>
      <c r="C8127" t="s">
        <v>2440</v>
      </c>
      <c r="D8127" t="s">
        <v>9</v>
      </c>
      <c r="E8127">
        <v>1</v>
      </c>
      <c r="F8127">
        <v>6069.76</v>
      </c>
      <c r="G8127" t="str">
        <f t="shared" si="632"/>
        <v>BLUEPRINTADG086161</v>
      </c>
      <c r="H8127" t="str">
        <f t="shared" si="636"/>
        <v>0S61734350A</v>
      </c>
      <c r="I8127" t="str">
        <f t="shared" si="633"/>
        <v>RAME</v>
      </c>
      <c r="J8127">
        <f t="shared" si="634"/>
        <v>50.581333333333333</v>
      </c>
      <c r="K8127" t="str">
        <f t="shared" si="635"/>
        <v/>
      </c>
    </row>
    <row r="8128" spans="1:11" x14ac:dyDescent="0.25">
      <c r="A8128" t="s">
        <v>14185</v>
      </c>
      <c r="B8128" s="1" t="s">
        <v>14186</v>
      </c>
      <c r="C8128" t="s">
        <v>2440</v>
      </c>
      <c r="D8128" t="s">
        <v>9</v>
      </c>
      <c r="E8128">
        <v>1</v>
      </c>
      <c r="F8128">
        <v>5861.12</v>
      </c>
      <c r="G8128" t="str">
        <f t="shared" si="632"/>
        <v>BLUEPRINTADG086162</v>
      </c>
      <c r="H8128" t="str">
        <f t="shared" si="636"/>
        <v>5450129500</v>
      </c>
      <c r="I8128" t="str">
        <f t="shared" si="633"/>
        <v>RAME</v>
      </c>
      <c r="J8128">
        <f t="shared" si="634"/>
        <v>48.842666666666666</v>
      </c>
      <c r="K8128" t="str">
        <f t="shared" si="635"/>
        <v/>
      </c>
    </row>
    <row r="8129" spans="1:11" x14ac:dyDescent="0.25">
      <c r="A8129" t="s">
        <v>14187</v>
      </c>
      <c r="B8129" s="1" t="s">
        <v>14188</v>
      </c>
      <c r="C8129" t="s">
        <v>2440</v>
      </c>
      <c r="D8129" t="s">
        <v>9</v>
      </c>
      <c r="E8129">
        <v>1</v>
      </c>
      <c r="F8129">
        <v>7477.76</v>
      </c>
      <c r="G8129" t="str">
        <f t="shared" si="632"/>
        <v>BLUEPRINTADG086163</v>
      </c>
      <c r="H8129" t="str">
        <f t="shared" si="636"/>
        <v>5450007100</v>
      </c>
      <c r="I8129" t="str">
        <f t="shared" si="633"/>
        <v>RAME</v>
      </c>
      <c r="J8129">
        <f t="shared" si="634"/>
        <v>62.314666666666668</v>
      </c>
      <c r="K8129" t="str">
        <f t="shared" si="635"/>
        <v/>
      </c>
    </row>
    <row r="8130" spans="1:11" x14ac:dyDescent="0.25">
      <c r="A8130" t="s">
        <v>14189</v>
      </c>
      <c r="B8130" s="1" t="s">
        <v>14190</v>
      </c>
      <c r="C8130" t="s">
        <v>2440</v>
      </c>
      <c r="D8130" t="s">
        <v>9</v>
      </c>
      <c r="E8130">
        <v>1</v>
      </c>
      <c r="F8130">
        <v>7477.76</v>
      </c>
      <c r="G8130" t="str">
        <f t="shared" si="632"/>
        <v>BLUEPRINTADG086164</v>
      </c>
      <c r="H8130" t="str">
        <f t="shared" si="636"/>
        <v>5450107100</v>
      </c>
      <c r="I8130" t="str">
        <f t="shared" si="633"/>
        <v>RAME</v>
      </c>
      <c r="J8130">
        <f t="shared" si="634"/>
        <v>62.314666666666668</v>
      </c>
      <c r="K8130" t="str">
        <f t="shared" si="635"/>
        <v/>
      </c>
    </row>
    <row r="8131" spans="1:11" x14ac:dyDescent="0.25">
      <c r="A8131" t="s">
        <v>14191</v>
      </c>
      <c r="B8131" s="1" t="s">
        <v>14192</v>
      </c>
      <c r="C8131" t="s">
        <v>2440</v>
      </c>
      <c r="D8131" t="s">
        <v>9</v>
      </c>
      <c r="E8131">
        <v>1</v>
      </c>
      <c r="F8131">
        <v>5514.24</v>
      </c>
      <c r="G8131" t="str">
        <f t="shared" ref="G8131:G8194" si="637">"BLUEPRINT"&amp;A8131</f>
        <v>BLUEPRINTADG086165</v>
      </c>
      <c r="H8131" t="str">
        <f t="shared" si="636"/>
        <v>5450007200</v>
      </c>
      <c r="I8131" t="str">
        <f t="shared" ref="I8131:I8194" si="638">UPPER(C8131)</f>
        <v>RAME</v>
      </c>
      <c r="J8131">
        <f t="shared" ref="J8131:J8194" si="639">F8131/120</f>
        <v>45.951999999999998</v>
      </c>
      <c r="K8131" t="str">
        <f t="shared" ref="K8131:K8194" si="640">IF(E8131&gt;1,"nesto", "")</f>
        <v/>
      </c>
    </row>
    <row r="8132" spans="1:11" x14ac:dyDescent="0.25">
      <c r="A8132" t="s">
        <v>14193</v>
      </c>
      <c r="B8132" s="1" t="s">
        <v>14194</v>
      </c>
      <c r="C8132" t="s">
        <v>2440</v>
      </c>
      <c r="D8132" t="s">
        <v>9</v>
      </c>
      <c r="E8132">
        <v>1</v>
      </c>
      <c r="F8132">
        <v>5514.24</v>
      </c>
      <c r="G8132" t="str">
        <f t="shared" si="637"/>
        <v>BLUEPRINTADG086166</v>
      </c>
      <c r="H8132" t="str">
        <f t="shared" si="636"/>
        <v>5450107200</v>
      </c>
      <c r="I8132" t="str">
        <f t="shared" si="638"/>
        <v>RAME</v>
      </c>
      <c r="J8132">
        <f t="shared" si="639"/>
        <v>45.951999999999998</v>
      </c>
      <c r="K8132" t="str">
        <f t="shared" si="640"/>
        <v/>
      </c>
    </row>
    <row r="8133" spans="1:11" x14ac:dyDescent="0.25">
      <c r="A8133" t="s">
        <v>14195</v>
      </c>
      <c r="B8133" s="1" t="s">
        <v>14196</v>
      </c>
      <c r="C8133" t="s">
        <v>2440</v>
      </c>
      <c r="D8133" t="s">
        <v>9</v>
      </c>
      <c r="E8133">
        <v>1</v>
      </c>
      <c r="F8133">
        <v>7685.12</v>
      </c>
      <c r="G8133" t="str">
        <f t="shared" si="637"/>
        <v>BLUEPRINTADG086167</v>
      </c>
      <c r="H8133" t="str">
        <f t="shared" si="636"/>
        <v>54500M2000</v>
      </c>
      <c r="I8133" t="str">
        <f t="shared" si="638"/>
        <v>RAME</v>
      </c>
      <c r="J8133">
        <f t="shared" si="639"/>
        <v>64.042666666666662</v>
      </c>
      <c r="K8133" t="str">
        <f t="shared" si="640"/>
        <v/>
      </c>
    </row>
    <row r="8134" spans="1:11" x14ac:dyDescent="0.25">
      <c r="A8134" t="s">
        <v>14197</v>
      </c>
      <c r="B8134" s="1" t="s">
        <v>14198</v>
      </c>
      <c r="C8134" t="s">
        <v>2440</v>
      </c>
      <c r="D8134" t="s">
        <v>9</v>
      </c>
      <c r="E8134">
        <v>1</v>
      </c>
      <c r="F8134">
        <v>10882.56</v>
      </c>
      <c r="G8134" t="str">
        <f t="shared" si="637"/>
        <v>BLUEPRINTADG086168</v>
      </c>
      <c r="H8134" t="str">
        <f t="shared" si="636"/>
        <v>54501M2000</v>
      </c>
      <c r="I8134" t="str">
        <f t="shared" si="638"/>
        <v>RAME</v>
      </c>
      <c r="J8134">
        <f t="shared" si="639"/>
        <v>90.688000000000002</v>
      </c>
      <c r="K8134" t="str">
        <f t="shared" si="640"/>
        <v/>
      </c>
    </row>
    <row r="8135" spans="1:11" x14ac:dyDescent="0.25">
      <c r="A8135" t="s">
        <v>14199</v>
      </c>
      <c r="B8135" s="1" t="s">
        <v>44025</v>
      </c>
      <c r="C8135" t="s">
        <v>2440</v>
      </c>
      <c r="D8135" t="s">
        <v>9</v>
      </c>
      <c r="E8135">
        <v>1</v>
      </c>
      <c r="F8135">
        <v>4869.12</v>
      </c>
      <c r="G8135" t="str">
        <f t="shared" si="637"/>
        <v>BLUEPRINTADG086169</v>
      </c>
      <c r="H8135" t="str">
        <f t="shared" si="636"/>
        <v>96213117</v>
      </c>
      <c r="I8135" t="str">
        <f t="shared" si="638"/>
        <v>RAME</v>
      </c>
      <c r="J8135">
        <f t="shared" si="639"/>
        <v>40.576000000000001</v>
      </c>
      <c r="K8135" t="str">
        <f t="shared" si="640"/>
        <v/>
      </c>
    </row>
    <row r="8136" spans="1:11" x14ac:dyDescent="0.25">
      <c r="A8136" t="s">
        <v>14200</v>
      </c>
      <c r="B8136" s="1" t="s">
        <v>44026</v>
      </c>
      <c r="C8136" t="s">
        <v>2440</v>
      </c>
      <c r="D8136" t="s">
        <v>9</v>
      </c>
      <c r="E8136">
        <v>1</v>
      </c>
      <c r="F8136">
        <v>1363.2</v>
      </c>
      <c r="G8136" t="str">
        <f t="shared" si="637"/>
        <v>BLUEPRINTADG08617</v>
      </c>
      <c r="H8136" t="str">
        <f t="shared" si="636"/>
        <v>96316765</v>
      </c>
      <c r="I8136" t="str">
        <f t="shared" si="638"/>
        <v>RAME</v>
      </c>
      <c r="J8136">
        <f t="shared" si="639"/>
        <v>11.360000000000001</v>
      </c>
      <c r="K8136" t="str">
        <f t="shared" si="640"/>
        <v/>
      </c>
    </row>
    <row r="8137" spans="1:11" x14ac:dyDescent="0.25">
      <c r="A8137" t="s">
        <v>14201</v>
      </c>
      <c r="B8137" s="1" t="s">
        <v>44027</v>
      </c>
      <c r="C8137" t="s">
        <v>2440</v>
      </c>
      <c r="D8137" t="s">
        <v>9</v>
      </c>
      <c r="E8137">
        <v>1</v>
      </c>
      <c r="F8137">
        <v>4976.6400000000003</v>
      </c>
      <c r="G8137" t="str">
        <f t="shared" si="637"/>
        <v>BLUEPRINTADG086170</v>
      </c>
      <c r="H8137" t="str">
        <f t="shared" si="636"/>
        <v>96213118</v>
      </c>
      <c r="I8137" t="str">
        <f t="shared" si="638"/>
        <v>RAME</v>
      </c>
      <c r="J8137">
        <f t="shared" si="639"/>
        <v>41.472000000000001</v>
      </c>
      <c r="K8137" t="str">
        <f t="shared" si="640"/>
        <v/>
      </c>
    </row>
    <row r="8138" spans="1:11" x14ac:dyDescent="0.25">
      <c r="A8138" t="s">
        <v>14202</v>
      </c>
      <c r="B8138" s="1" t="s">
        <v>14203</v>
      </c>
      <c r="C8138" t="s">
        <v>2440</v>
      </c>
      <c r="D8138" t="s">
        <v>9</v>
      </c>
      <c r="E8138">
        <v>1</v>
      </c>
      <c r="F8138">
        <v>10373.120000000001</v>
      </c>
      <c r="G8138" t="str">
        <f t="shared" si="637"/>
        <v>BLUEPRINTADG086171</v>
      </c>
      <c r="H8138" t="str">
        <f t="shared" si="636"/>
        <v>4450109001</v>
      </c>
      <c r="I8138" t="str">
        <f t="shared" si="638"/>
        <v>RAME</v>
      </c>
      <c r="J8138">
        <f t="shared" si="639"/>
        <v>86.442666666666668</v>
      </c>
      <c r="K8138" t="str">
        <f t="shared" si="640"/>
        <v/>
      </c>
    </row>
    <row r="8139" spans="1:11" x14ac:dyDescent="0.25">
      <c r="A8139" t="s">
        <v>14204</v>
      </c>
      <c r="B8139" s="1" t="s">
        <v>14205</v>
      </c>
      <c r="C8139" t="s">
        <v>2440</v>
      </c>
      <c r="D8139" t="s">
        <v>9</v>
      </c>
      <c r="E8139">
        <v>1</v>
      </c>
      <c r="F8139">
        <v>3932.16</v>
      </c>
      <c r="G8139" t="str">
        <f t="shared" si="637"/>
        <v>BLUEPRINTADG086172</v>
      </c>
      <c r="H8139" t="str">
        <f t="shared" si="636"/>
        <v>545001E100</v>
      </c>
      <c r="I8139" t="str">
        <f t="shared" si="638"/>
        <v>RAME</v>
      </c>
      <c r="J8139">
        <f t="shared" si="639"/>
        <v>32.768000000000001</v>
      </c>
      <c r="K8139" t="str">
        <f t="shared" si="640"/>
        <v/>
      </c>
    </row>
    <row r="8140" spans="1:11" x14ac:dyDescent="0.25">
      <c r="A8140" t="s">
        <v>14206</v>
      </c>
      <c r="B8140" s="1" t="s">
        <v>14207</v>
      </c>
      <c r="C8140" t="s">
        <v>2440</v>
      </c>
      <c r="D8140" t="s">
        <v>9</v>
      </c>
      <c r="E8140">
        <v>1</v>
      </c>
      <c r="F8140">
        <v>3932.16</v>
      </c>
      <c r="G8140" t="str">
        <f t="shared" si="637"/>
        <v>BLUEPRINTADG086173</v>
      </c>
      <c r="H8140" t="str">
        <f t="shared" si="636"/>
        <v>545011E100</v>
      </c>
      <c r="I8140" t="str">
        <f t="shared" si="638"/>
        <v>RAME</v>
      </c>
      <c r="J8140">
        <f t="shared" si="639"/>
        <v>32.768000000000001</v>
      </c>
      <c r="K8140" t="str">
        <f t="shared" si="640"/>
        <v/>
      </c>
    </row>
    <row r="8141" spans="1:11" x14ac:dyDescent="0.25">
      <c r="A8141" t="s">
        <v>14208</v>
      </c>
      <c r="B8141" s="1" t="s">
        <v>14209</v>
      </c>
      <c r="C8141" t="s">
        <v>14210</v>
      </c>
      <c r="D8141" t="s">
        <v>9</v>
      </c>
      <c r="E8141">
        <v>1</v>
      </c>
      <c r="F8141">
        <v>851.2</v>
      </c>
      <c r="G8141" t="str">
        <f t="shared" si="637"/>
        <v>BLUEPRINTADG086175</v>
      </c>
      <c r="H8141" t="str">
        <f t="shared" si="636"/>
        <v>0K71034540</v>
      </c>
      <c r="I8141" t="str">
        <f t="shared" si="638"/>
        <v>GORNJI KUGLIČNI ZGLOB</v>
      </c>
      <c r="J8141">
        <f t="shared" si="639"/>
        <v>7.0933333333333337</v>
      </c>
      <c r="K8141" t="str">
        <f t="shared" si="640"/>
        <v/>
      </c>
    </row>
    <row r="8142" spans="1:11" x14ac:dyDescent="0.25">
      <c r="A8142" t="s">
        <v>14211</v>
      </c>
      <c r="B8142" s="1" t="s">
        <v>44028</v>
      </c>
      <c r="C8142" t="s">
        <v>2440</v>
      </c>
      <c r="D8142" t="s">
        <v>9</v>
      </c>
      <c r="E8142">
        <v>1</v>
      </c>
      <c r="F8142">
        <v>9208.32</v>
      </c>
      <c r="G8142" t="str">
        <f t="shared" si="637"/>
        <v>BLUEPRINTADG086177</v>
      </c>
      <c r="H8142" t="str">
        <f t="shared" si="636"/>
        <v>96440011</v>
      </c>
      <c r="I8142" t="str">
        <f t="shared" si="638"/>
        <v>RAME</v>
      </c>
      <c r="J8142">
        <f t="shared" si="639"/>
        <v>76.736000000000004</v>
      </c>
      <c r="K8142" t="str">
        <f t="shared" si="640"/>
        <v/>
      </c>
    </row>
    <row r="8143" spans="1:11" x14ac:dyDescent="0.25">
      <c r="A8143" t="s">
        <v>14212</v>
      </c>
      <c r="B8143" s="1" t="s">
        <v>14213</v>
      </c>
      <c r="C8143" t="s">
        <v>2440</v>
      </c>
      <c r="D8143" t="s">
        <v>9</v>
      </c>
      <c r="E8143">
        <v>1</v>
      </c>
      <c r="F8143">
        <v>4684.8</v>
      </c>
      <c r="G8143" t="str">
        <f t="shared" si="637"/>
        <v>BLUEPRINTADG086178</v>
      </c>
      <c r="H8143" t="str">
        <f t="shared" si="636"/>
        <v>0K72A34200A</v>
      </c>
      <c r="I8143" t="str">
        <f t="shared" si="638"/>
        <v>RAME</v>
      </c>
      <c r="J8143">
        <f t="shared" si="639"/>
        <v>39.04</v>
      </c>
      <c r="K8143" t="str">
        <f t="shared" si="640"/>
        <v/>
      </c>
    </row>
    <row r="8144" spans="1:11" x14ac:dyDescent="0.25">
      <c r="A8144" t="s">
        <v>14214</v>
      </c>
      <c r="B8144" s="1" t="s">
        <v>44029</v>
      </c>
      <c r="C8144" t="s">
        <v>2440</v>
      </c>
      <c r="D8144" t="s">
        <v>9</v>
      </c>
      <c r="E8144">
        <v>1</v>
      </c>
      <c r="F8144">
        <v>1551.36</v>
      </c>
      <c r="G8144" t="str">
        <f t="shared" si="637"/>
        <v>BLUEPRINTADG086179</v>
      </c>
      <c r="H8144" t="str">
        <f t="shared" si="636"/>
        <v>96207631</v>
      </c>
      <c r="I8144" t="str">
        <f t="shared" si="638"/>
        <v>RAME</v>
      </c>
      <c r="J8144">
        <f t="shared" si="639"/>
        <v>12.927999999999999</v>
      </c>
      <c r="K8144" t="str">
        <f t="shared" si="640"/>
        <v/>
      </c>
    </row>
    <row r="8145" spans="1:11" x14ac:dyDescent="0.25">
      <c r="A8145" t="s">
        <v>14215</v>
      </c>
      <c r="B8145" s="1" t="s">
        <v>44030</v>
      </c>
      <c r="C8145" t="s">
        <v>2428</v>
      </c>
      <c r="D8145" t="s">
        <v>9</v>
      </c>
      <c r="E8145">
        <v>1</v>
      </c>
      <c r="F8145">
        <v>729.6</v>
      </c>
      <c r="G8145" t="str">
        <f t="shared" si="637"/>
        <v>BLUEPRINTADG08618</v>
      </c>
      <c r="H8145" t="str">
        <f t="shared" si="636"/>
        <v>96261108</v>
      </c>
      <c r="I8145" t="str">
        <f t="shared" si="638"/>
        <v>KUGLA</v>
      </c>
      <c r="J8145">
        <f t="shared" si="639"/>
        <v>6.08</v>
      </c>
      <c r="K8145" t="str">
        <f t="shared" si="640"/>
        <v/>
      </c>
    </row>
    <row r="8146" spans="1:11" x14ac:dyDescent="0.25">
      <c r="A8146" t="s">
        <v>14216</v>
      </c>
      <c r="B8146" s="1" t="s">
        <v>44031</v>
      </c>
      <c r="C8146" t="s">
        <v>2440</v>
      </c>
      <c r="D8146" t="s">
        <v>9</v>
      </c>
      <c r="E8146">
        <v>1</v>
      </c>
      <c r="F8146">
        <v>1551.36</v>
      </c>
      <c r="G8146" t="str">
        <f t="shared" si="637"/>
        <v>BLUEPRINTADG086180</v>
      </c>
      <c r="H8146" t="str">
        <f t="shared" si="636"/>
        <v>96207632</v>
      </c>
      <c r="I8146" t="str">
        <f t="shared" si="638"/>
        <v>RAME</v>
      </c>
      <c r="J8146">
        <f t="shared" si="639"/>
        <v>12.927999999999999</v>
      </c>
      <c r="K8146" t="str">
        <f t="shared" si="640"/>
        <v/>
      </c>
    </row>
    <row r="8147" spans="1:11" x14ac:dyDescent="0.25">
      <c r="A8147" t="s">
        <v>14217</v>
      </c>
      <c r="B8147" s="1" t="s">
        <v>44032</v>
      </c>
      <c r="C8147" t="s">
        <v>2440</v>
      </c>
      <c r="D8147" t="s">
        <v>9</v>
      </c>
      <c r="E8147">
        <v>1</v>
      </c>
      <c r="F8147">
        <v>8928</v>
      </c>
      <c r="G8147" t="str">
        <f t="shared" si="637"/>
        <v>BLUEPRINTADG086181</v>
      </c>
      <c r="H8147" t="str">
        <f t="shared" si="636"/>
        <v>96819161</v>
      </c>
      <c r="I8147" t="str">
        <f t="shared" si="638"/>
        <v>RAME</v>
      </c>
      <c r="J8147">
        <f t="shared" si="639"/>
        <v>74.400000000000006</v>
      </c>
      <c r="K8147" t="str">
        <f t="shared" si="640"/>
        <v/>
      </c>
    </row>
    <row r="8148" spans="1:11" x14ac:dyDescent="0.25">
      <c r="A8148" t="s">
        <v>14218</v>
      </c>
      <c r="B8148" s="1" t="s">
        <v>44033</v>
      </c>
      <c r="C8148" t="s">
        <v>2440</v>
      </c>
      <c r="D8148" t="s">
        <v>9</v>
      </c>
      <c r="E8148">
        <v>1</v>
      </c>
      <c r="F8148">
        <v>9236.48</v>
      </c>
      <c r="G8148" t="str">
        <f t="shared" si="637"/>
        <v>BLUEPRINTADG086182</v>
      </c>
      <c r="H8148" t="str">
        <f t="shared" si="636"/>
        <v>96819162</v>
      </c>
      <c r="I8148" t="str">
        <f t="shared" si="638"/>
        <v>RAME</v>
      </c>
      <c r="J8148">
        <f t="shared" si="639"/>
        <v>76.970666666666659</v>
      </c>
      <c r="K8148" t="str">
        <f t="shared" si="640"/>
        <v/>
      </c>
    </row>
    <row r="8149" spans="1:11" x14ac:dyDescent="0.25">
      <c r="A8149" t="s">
        <v>14219</v>
      </c>
      <c r="B8149" s="1" t="s">
        <v>14220</v>
      </c>
      <c r="C8149" t="s">
        <v>2440</v>
      </c>
      <c r="D8149" t="s">
        <v>9</v>
      </c>
      <c r="E8149">
        <v>1</v>
      </c>
      <c r="F8149">
        <v>5253.12</v>
      </c>
      <c r="G8149" t="str">
        <f t="shared" si="637"/>
        <v>BLUEPRINTADG086183</v>
      </c>
      <c r="H8149" t="str">
        <f t="shared" si="636"/>
        <v>4550108000</v>
      </c>
      <c r="I8149" t="str">
        <f t="shared" si="638"/>
        <v>RAME</v>
      </c>
      <c r="J8149">
        <f t="shared" si="639"/>
        <v>43.775999999999996</v>
      </c>
      <c r="K8149" t="str">
        <f t="shared" si="640"/>
        <v/>
      </c>
    </row>
    <row r="8150" spans="1:11" x14ac:dyDescent="0.25">
      <c r="A8150" t="s">
        <v>14221</v>
      </c>
      <c r="B8150" s="1" t="s">
        <v>14222</v>
      </c>
      <c r="C8150" t="s">
        <v>2440</v>
      </c>
      <c r="D8150" t="s">
        <v>9</v>
      </c>
      <c r="E8150">
        <v>1</v>
      </c>
      <c r="F8150">
        <v>4449.28</v>
      </c>
      <c r="G8150" t="str">
        <f t="shared" si="637"/>
        <v>BLUEPRINTADG086184</v>
      </c>
      <c r="H8150" t="str">
        <f t="shared" si="636"/>
        <v>4550208000</v>
      </c>
      <c r="I8150" t="str">
        <f t="shared" si="638"/>
        <v>RAME</v>
      </c>
      <c r="J8150">
        <f t="shared" si="639"/>
        <v>37.077333333333328</v>
      </c>
      <c r="K8150" t="str">
        <f t="shared" si="640"/>
        <v/>
      </c>
    </row>
    <row r="8151" spans="1:11" x14ac:dyDescent="0.25">
      <c r="A8151" t="s">
        <v>14223</v>
      </c>
      <c r="C8151" t="s">
        <v>2440</v>
      </c>
      <c r="D8151" t="s">
        <v>9</v>
      </c>
      <c r="E8151">
        <v>1</v>
      </c>
      <c r="F8151">
        <v>10248.959999999999</v>
      </c>
      <c r="G8151" t="str">
        <f t="shared" si="637"/>
        <v>BLUEPRINTADG086186</v>
      </c>
      <c r="H8151" t="str">
        <f t="shared" si="636"/>
        <v>ADG086186</v>
      </c>
      <c r="I8151" t="str">
        <f t="shared" si="638"/>
        <v>RAME</v>
      </c>
      <c r="J8151">
        <f t="shared" si="639"/>
        <v>85.407999999999987</v>
      </c>
      <c r="K8151" t="str">
        <f t="shared" si="640"/>
        <v/>
      </c>
    </row>
    <row r="8152" spans="1:11" x14ac:dyDescent="0.25">
      <c r="A8152" t="s">
        <v>14224</v>
      </c>
      <c r="C8152" t="s">
        <v>2440</v>
      </c>
      <c r="D8152" t="s">
        <v>9</v>
      </c>
      <c r="E8152">
        <v>1</v>
      </c>
      <c r="F8152">
        <v>10402.56</v>
      </c>
      <c r="G8152" t="str">
        <f t="shared" si="637"/>
        <v>BLUEPRINTADG086188</v>
      </c>
      <c r="H8152" t="str">
        <f t="shared" si="636"/>
        <v>ADG086188</v>
      </c>
      <c r="I8152" t="str">
        <f t="shared" si="638"/>
        <v>RAME</v>
      </c>
      <c r="J8152">
        <f t="shared" si="639"/>
        <v>86.688000000000002</v>
      </c>
      <c r="K8152" t="str">
        <f t="shared" si="640"/>
        <v/>
      </c>
    </row>
    <row r="8153" spans="1:11" x14ac:dyDescent="0.25">
      <c r="A8153" t="s">
        <v>14225</v>
      </c>
      <c r="B8153" s="1" t="s">
        <v>14226</v>
      </c>
      <c r="C8153" t="s">
        <v>2440</v>
      </c>
      <c r="D8153" t="s">
        <v>9</v>
      </c>
      <c r="E8153">
        <v>1</v>
      </c>
      <c r="F8153">
        <v>6097.92</v>
      </c>
      <c r="G8153" t="str">
        <f t="shared" si="637"/>
        <v>BLUEPRINTADG086189</v>
      </c>
      <c r="H8153" t="str">
        <f t="shared" si="636"/>
        <v>5450007160</v>
      </c>
      <c r="I8153" t="str">
        <f t="shared" si="638"/>
        <v>RAME</v>
      </c>
      <c r="J8153">
        <f t="shared" si="639"/>
        <v>50.816000000000003</v>
      </c>
      <c r="K8153" t="str">
        <f t="shared" si="640"/>
        <v/>
      </c>
    </row>
    <row r="8154" spans="1:11" x14ac:dyDescent="0.25">
      <c r="A8154" t="s">
        <v>14227</v>
      </c>
      <c r="B8154" s="1" t="s">
        <v>14228</v>
      </c>
      <c r="C8154" t="s">
        <v>2440</v>
      </c>
      <c r="D8154" t="s">
        <v>9</v>
      </c>
      <c r="E8154">
        <v>1</v>
      </c>
      <c r="F8154">
        <v>6097.92</v>
      </c>
      <c r="G8154" t="str">
        <f t="shared" si="637"/>
        <v>BLUEPRINTADG086190</v>
      </c>
      <c r="H8154" t="str">
        <f t="shared" si="636"/>
        <v>5450107160</v>
      </c>
      <c r="I8154" t="str">
        <f t="shared" si="638"/>
        <v>RAME</v>
      </c>
      <c r="J8154">
        <f t="shared" si="639"/>
        <v>50.816000000000003</v>
      </c>
      <c r="K8154" t="str">
        <f t="shared" si="640"/>
        <v/>
      </c>
    </row>
    <row r="8155" spans="1:11" x14ac:dyDescent="0.25">
      <c r="A8155" t="s">
        <v>14229</v>
      </c>
      <c r="C8155" t="s">
        <v>2440</v>
      </c>
      <c r="D8155" t="s">
        <v>9</v>
      </c>
      <c r="E8155">
        <v>1</v>
      </c>
      <c r="F8155">
        <v>2822.4</v>
      </c>
      <c r="G8155" t="str">
        <f t="shared" si="637"/>
        <v>BLUEPRINTADG086191</v>
      </c>
      <c r="H8155" t="str">
        <f t="shared" si="636"/>
        <v>ADG086191</v>
      </c>
      <c r="I8155" t="str">
        <f t="shared" si="638"/>
        <v>RAME</v>
      </c>
      <c r="J8155">
        <f t="shared" si="639"/>
        <v>23.52</v>
      </c>
      <c r="K8155" t="str">
        <f t="shared" si="640"/>
        <v/>
      </c>
    </row>
    <row r="8156" spans="1:11" x14ac:dyDescent="0.25">
      <c r="A8156" t="s">
        <v>14230</v>
      </c>
      <c r="B8156" s="1" t="s">
        <v>14231</v>
      </c>
      <c r="C8156" t="s">
        <v>2440</v>
      </c>
      <c r="D8156" t="s">
        <v>9</v>
      </c>
      <c r="E8156">
        <v>1</v>
      </c>
      <c r="F8156">
        <v>2822.4</v>
      </c>
      <c r="G8156" t="str">
        <f t="shared" si="637"/>
        <v>BLUEPRINTADG086192</v>
      </c>
      <c r="H8156" t="str">
        <f t="shared" si="636"/>
        <v>5520225103</v>
      </c>
      <c r="I8156" t="str">
        <f t="shared" si="638"/>
        <v>RAME</v>
      </c>
      <c r="J8156">
        <f t="shared" si="639"/>
        <v>23.52</v>
      </c>
      <c r="K8156" t="str">
        <f t="shared" si="640"/>
        <v/>
      </c>
    </row>
    <row r="8157" spans="1:11" x14ac:dyDescent="0.25">
      <c r="A8157" t="s">
        <v>14232</v>
      </c>
      <c r="B8157" s="1" t="s">
        <v>14233</v>
      </c>
      <c r="C8157" t="s">
        <v>2440</v>
      </c>
      <c r="D8157" t="s">
        <v>9</v>
      </c>
      <c r="E8157">
        <v>1</v>
      </c>
      <c r="F8157">
        <v>8384</v>
      </c>
      <c r="G8157" t="str">
        <f t="shared" si="637"/>
        <v>BLUEPRINTADG086193</v>
      </c>
      <c r="H8157" t="str">
        <f t="shared" si="636"/>
        <v>0K2A134350B</v>
      </c>
      <c r="I8157" t="str">
        <f t="shared" si="638"/>
        <v>RAME</v>
      </c>
      <c r="J8157">
        <f t="shared" si="639"/>
        <v>69.86666666666666</v>
      </c>
      <c r="K8157" t="str">
        <f t="shared" si="640"/>
        <v/>
      </c>
    </row>
    <row r="8158" spans="1:11" x14ac:dyDescent="0.25">
      <c r="A8158" t="s">
        <v>14234</v>
      </c>
      <c r="B8158" s="1" t="s">
        <v>14235</v>
      </c>
      <c r="C8158" t="s">
        <v>2440</v>
      </c>
      <c r="D8158" t="s">
        <v>9</v>
      </c>
      <c r="E8158">
        <v>1</v>
      </c>
      <c r="F8158">
        <v>13852.16</v>
      </c>
      <c r="G8158" t="str">
        <f t="shared" si="637"/>
        <v>BLUEPRINTADG086194</v>
      </c>
      <c r="H8158" t="str">
        <f t="shared" si="636"/>
        <v>0K2A134300B</v>
      </c>
      <c r="I8158" t="str">
        <f t="shared" si="638"/>
        <v>RAME</v>
      </c>
      <c r="J8158">
        <f t="shared" si="639"/>
        <v>115.43466666666667</v>
      </c>
      <c r="K8158" t="str">
        <f t="shared" si="640"/>
        <v/>
      </c>
    </row>
    <row r="8159" spans="1:11" x14ac:dyDescent="0.25">
      <c r="A8159" t="s">
        <v>14236</v>
      </c>
      <c r="C8159" t="s">
        <v>2440</v>
      </c>
      <c r="D8159" t="s">
        <v>9</v>
      </c>
      <c r="E8159">
        <v>1</v>
      </c>
      <c r="F8159">
        <v>10112</v>
      </c>
      <c r="G8159" t="str">
        <f t="shared" si="637"/>
        <v>BLUEPRINTADG086195</v>
      </c>
      <c r="H8159" t="str">
        <f t="shared" si="636"/>
        <v>ADG086195</v>
      </c>
      <c r="I8159" t="str">
        <f t="shared" si="638"/>
        <v>RAME</v>
      </c>
      <c r="J8159">
        <f t="shared" si="639"/>
        <v>84.266666666666666</v>
      </c>
      <c r="K8159" t="str">
        <f t="shared" si="640"/>
        <v/>
      </c>
    </row>
    <row r="8160" spans="1:11" x14ac:dyDescent="0.25">
      <c r="A8160" t="s">
        <v>14237</v>
      </c>
      <c r="C8160" t="s">
        <v>2440</v>
      </c>
      <c r="D8160" t="s">
        <v>9</v>
      </c>
      <c r="E8160">
        <v>1</v>
      </c>
      <c r="F8160">
        <v>10575.36</v>
      </c>
      <c r="G8160" t="str">
        <f t="shared" si="637"/>
        <v>BLUEPRINTADG086196</v>
      </c>
      <c r="H8160" t="str">
        <f t="shared" si="636"/>
        <v>ADG086196</v>
      </c>
      <c r="I8160" t="str">
        <f t="shared" si="638"/>
        <v>RAME</v>
      </c>
      <c r="J8160">
        <f t="shared" si="639"/>
        <v>88.128</v>
      </c>
      <c r="K8160" t="str">
        <f t="shared" si="640"/>
        <v/>
      </c>
    </row>
    <row r="8161" spans="1:11" x14ac:dyDescent="0.25">
      <c r="A8161" t="s">
        <v>14238</v>
      </c>
      <c r="C8161" t="s">
        <v>14108</v>
      </c>
      <c r="D8161" t="s">
        <v>9</v>
      </c>
      <c r="E8161">
        <v>1</v>
      </c>
      <c r="F8161">
        <v>8832</v>
      </c>
      <c r="G8161" t="str">
        <f t="shared" si="637"/>
        <v>BLUEPRINTADG086197</v>
      </c>
      <c r="H8161" t="str">
        <f t="shared" si="636"/>
        <v>ADG086197</v>
      </c>
      <c r="I8161" t="str">
        <f t="shared" si="638"/>
        <v>RAME DONJE</v>
      </c>
      <c r="J8161">
        <f t="shared" si="639"/>
        <v>73.599999999999994</v>
      </c>
      <c r="K8161" t="str">
        <f t="shared" si="640"/>
        <v/>
      </c>
    </row>
    <row r="8162" spans="1:11" x14ac:dyDescent="0.25">
      <c r="A8162" t="s">
        <v>14239</v>
      </c>
      <c r="C8162" t="s">
        <v>14108</v>
      </c>
      <c r="D8162" t="s">
        <v>9</v>
      </c>
      <c r="E8162">
        <v>1</v>
      </c>
      <c r="F8162">
        <v>8832</v>
      </c>
      <c r="G8162" t="str">
        <f t="shared" si="637"/>
        <v>BLUEPRINTADG086198</v>
      </c>
      <c r="H8162" t="str">
        <f t="shared" si="636"/>
        <v>ADG086198</v>
      </c>
      <c r="I8162" t="str">
        <f t="shared" si="638"/>
        <v>RAME DONJE</v>
      </c>
      <c r="J8162">
        <f t="shared" si="639"/>
        <v>73.599999999999994</v>
      </c>
      <c r="K8162" t="str">
        <f t="shared" si="640"/>
        <v/>
      </c>
    </row>
    <row r="8163" spans="1:11" x14ac:dyDescent="0.25">
      <c r="A8163" t="s">
        <v>14240</v>
      </c>
      <c r="B8163" s="1" t="s">
        <v>44034</v>
      </c>
      <c r="C8163" t="s">
        <v>2440</v>
      </c>
      <c r="D8163" t="s">
        <v>9</v>
      </c>
      <c r="E8163">
        <v>1</v>
      </c>
      <c r="F8163">
        <v>3732.48</v>
      </c>
      <c r="G8163" t="str">
        <f t="shared" si="637"/>
        <v>BLUEPRINTADG08620</v>
      </c>
      <c r="H8163" t="str">
        <f t="shared" si="636"/>
        <v>96268454</v>
      </c>
      <c r="I8163" t="str">
        <f t="shared" si="638"/>
        <v>RAME</v>
      </c>
      <c r="J8163">
        <f t="shared" si="639"/>
        <v>31.103999999999999</v>
      </c>
      <c r="K8163" t="str">
        <f t="shared" si="640"/>
        <v/>
      </c>
    </row>
    <row r="8164" spans="1:11" x14ac:dyDescent="0.25">
      <c r="A8164" t="s">
        <v>14241</v>
      </c>
      <c r="B8164" s="1" t="s">
        <v>44035</v>
      </c>
      <c r="C8164" t="s">
        <v>2440</v>
      </c>
      <c r="D8164" t="s">
        <v>9</v>
      </c>
      <c r="E8164">
        <v>1</v>
      </c>
      <c r="F8164">
        <v>13831.68</v>
      </c>
      <c r="G8164" t="str">
        <f t="shared" si="637"/>
        <v>BLUEPRINTADG086203</v>
      </c>
      <c r="H8164" t="str">
        <f t="shared" si="636"/>
        <v>4450108000</v>
      </c>
      <c r="I8164" t="str">
        <f t="shared" si="638"/>
        <v>RAME</v>
      </c>
      <c r="J8164">
        <f t="shared" si="639"/>
        <v>115.264</v>
      </c>
      <c r="K8164" t="str">
        <f t="shared" si="640"/>
        <v/>
      </c>
    </row>
    <row r="8165" spans="1:11" x14ac:dyDescent="0.25">
      <c r="A8165" t="s">
        <v>14242</v>
      </c>
      <c r="B8165" s="1" t="s">
        <v>44036</v>
      </c>
      <c r="C8165" t="s">
        <v>2440</v>
      </c>
      <c r="D8165" t="s">
        <v>9</v>
      </c>
      <c r="E8165">
        <v>1</v>
      </c>
      <c r="F8165">
        <v>42577.919999999998</v>
      </c>
      <c r="G8165" t="str">
        <f t="shared" si="637"/>
        <v>BLUEPRINTADG086204</v>
      </c>
      <c r="H8165" t="str">
        <f t="shared" si="636"/>
        <v>4450208000</v>
      </c>
      <c r="I8165" t="str">
        <f t="shared" si="638"/>
        <v>RAME</v>
      </c>
      <c r="J8165">
        <f t="shared" si="639"/>
        <v>354.81599999999997</v>
      </c>
      <c r="K8165" t="str">
        <f t="shared" si="640"/>
        <v/>
      </c>
    </row>
    <row r="8166" spans="1:11" x14ac:dyDescent="0.25">
      <c r="A8166" t="s">
        <v>14243</v>
      </c>
      <c r="B8166" s="1" t="s">
        <v>14244</v>
      </c>
      <c r="C8166" t="s">
        <v>2440</v>
      </c>
      <c r="D8166" t="s">
        <v>9</v>
      </c>
      <c r="E8166">
        <v>1</v>
      </c>
      <c r="F8166">
        <v>10328.32</v>
      </c>
      <c r="G8166" t="str">
        <f t="shared" si="637"/>
        <v>BLUEPRINTADG086205</v>
      </c>
      <c r="H8166" t="str">
        <f t="shared" si="636"/>
        <v>54502H1002</v>
      </c>
      <c r="I8166" t="str">
        <f t="shared" si="638"/>
        <v>RAME</v>
      </c>
      <c r="J8166">
        <f t="shared" si="639"/>
        <v>86.069333333333333</v>
      </c>
      <c r="K8166" t="str">
        <f t="shared" si="640"/>
        <v/>
      </c>
    </row>
    <row r="8167" spans="1:11" x14ac:dyDescent="0.25">
      <c r="A8167" t="s">
        <v>14245</v>
      </c>
      <c r="B8167" s="1" t="s">
        <v>14246</v>
      </c>
      <c r="C8167" t="s">
        <v>2440</v>
      </c>
      <c r="D8167" t="s">
        <v>9</v>
      </c>
      <c r="E8167">
        <v>1</v>
      </c>
      <c r="F8167">
        <v>10328.32</v>
      </c>
      <c r="G8167" t="str">
        <f t="shared" si="637"/>
        <v>BLUEPRINTADG086206</v>
      </c>
      <c r="H8167" t="str">
        <f t="shared" si="636"/>
        <v>54503H1002</v>
      </c>
      <c r="I8167" t="str">
        <f t="shared" si="638"/>
        <v>RAME</v>
      </c>
      <c r="J8167">
        <f t="shared" si="639"/>
        <v>86.069333333333333</v>
      </c>
      <c r="K8167" t="str">
        <f t="shared" si="640"/>
        <v/>
      </c>
    </row>
    <row r="8168" spans="1:11" x14ac:dyDescent="0.25">
      <c r="A8168" t="s">
        <v>14247</v>
      </c>
      <c r="B8168" s="1" t="s">
        <v>44037</v>
      </c>
      <c r="C8168" t="s">
        <v>2440</v>
      </c>
      <c r="D8168" t="s">
        <v>9</v>
      </c>
      <c r="E8168">
        <v>1</v>
      </c>
      <c r="F8168">
        <v>4435.2</v>
      </c>
      <c r="G8168" t="str">
        <f t="shared" si="637"/>
        <v>BLUEPRINTADG08621</v>
      </c>
      <c r="H8168" t="str">
        <f t="shared" si="636"/>
        <v>96268455</v>
      </c>
      <c r="I8168" t="str">
        <f t="shared" si="638"/>
        <v>RAME</v>
      </c>
      <c r="J8168">
        <f t="shared" si="639"/>
        <v>36.96</v>
      </c>
      <c r="K8168" t="str">
        <f t="shared" si="640"/>
        <v/>
      </c>
    </row>
    <row r="8169" spans="1:11" x14ac:dyDescent="0.25">
      <c r="A8169" t="s">
        <v>14248</v>
      </c>
      <c r="B8169" s="1" t="s">
        <v>44038</v>
      </c>
      <c r="C8169" t="s">
        <v>2440</v>
      </c>
      <c r="D8169" t="s">
        <v>9</v>
      </c>
      <c r="E8169">
        <v>1</v>
      </c>
      <c r="F8169">
        <v>2826.24</v>
      </c>
      <c r="G8169" t="str">
        <f t="shared" si="637"/>
        <v>BLUEPRINTADG08622</v>
      </c>
      <c r="H8169" t="str">
        <f t="shared" si="636"/>
        <v>96445371</v>
      </c>
      <c r="I8169" t="str">
        <f t="shared" si="638"/>
        <v>RAME</v>
      </c>
      <c r="J8169">
        <f t="shared" si="639"/>
        <v>23.552</v>
      </c>
      <c r="K8169" t="str">
        <f t="shared" si="640"/>
        <v/>
      </c>
    </row>
    <row r="8170" spans="1:11" x14ac:dyDescent="0.25">
      <c r="A8170" t="s">
        <v>14249</v>
      </c>
      <c r="B8170" s="1" t="s">
        <v>14250</v>
      </c>
      <c r="C8170" t="s">
        <v>2440</v>
      </c>
      <c r="D8170" t="s">
        <v>9</v>
      </c>
      <c r="E8170">
        <v>1</v>
      </c>
      <c r="F8170">
        <v>11052.8</v>
      </c>
      <c r="G8170" t="str">
        <f t="shared" si="637"/>
        <v>BLUEPRINTADG086223</v>
      </c>
      <c r="H8170" t="str">
        <f t="shared" si="636"/>
        <v>0SE4634200A</v>
      </c>
      <c r="I8170" t="str">
        <f t="shared" si="638"/>
        <v>RAME</v>
      </c>
      <c r="J8170">
        <f t="shared" si="639"/>
        <v>92.106666666666655</v>
      </c>
      <c r="K8170" t="str">
        <f t="shared" si="640"/>
        <v/>
      </c>
    </row>
    <row r="8171" spans="1:11" x14ac:dyDescent="0.25">
      <c r="A8171" t="s">
        <v>14251</v>
      </c>
      <c r="B8171" s="1" t="s">
        <v>14252</v>
      </c>
      <c r="C8171" t="s">
        <v>2440</v>
      </c>
      <c r="D8171" t="s">
        <v>9</v>
      </c>
      <c r="E8171">
        <v>1</v>
      </c>
      <c r="F8171">
        <v>6766.08</v>
      </c>
      <c r="G8171" t="str">
        <f t="shared" si="637"/>
        <v>BLUEPRINTADG086224</v>
      </c>
      <c r="H8171" t="str">
        <f t="shared" si="636"/>
        <v>544103E002</v>
      </c>
      <c r="I8171" t="str">
        <f t="shared" si="638"/>
        <v>RAME</v>
      </c>
      <c r="J8171">
        <f t="shared" si="639"/>
        <v>56.384</v>
      </c>
      <c r="K8171" t="str">
        <f t="shared" si="640"/>
        <v/>
      </c>
    </row>
    <row r="8172" spans="1:11" x14ac:dyDescent="0.25">
      <c r="A8172" t="s">
        <v>14253</v>
      </c>
      <c r="B8172" s="1" t="s">
        <v>14254</v>
      </c>
      <c r="C8172" t="s">
        <v>2440</v>
      </c>
      <c r="D8172" t="s">
        <v>9</v>
      </c>
      <c r="E8172">
        <v>1</v>
      </c>
      <c r="F8172">
        <v>6766.08</v>
      </c>
      <c r="G8172" t="str">
        <f t="shared" si="637"/>
        <v>BLUEPRINTADG086225</v>
      </c>
      <c r="H8172" t="str">
        <f t="shared" si="636"/>
        <v>544203E002</v>
      </c>
      <c r="I8172" t="str">
        <f t="shared" si="638"/>
        <v>RAME</v>
      </c>
      <c r="J8172">
        <f t="shared" si="639"/>
        <v>56.384</v>
      </c>
      <c r="K8172" t="str">
        <f t="shared" si="640"/>
        <v/>
      </c>
    </row>
    <row r="8173" spans="1:11" x14ac:dyDescent="0.25">
      <c r="A8173" t="s">
        <v>14255</v>
      </c>
      <c r="B8173" s="1" t="s">
        <v>14256</v>
      </c>
      <c r="C8173" t="s">
        <v>2440</v>
      </c>
      <c r="D8173" t="s">
        <v>9</v>
      </c>
      <c r="E8173">
        <v>1</v>
      </c>
      <c r="F8173">
        <v>25497.599999999999</v>
      </c>
      <c r="G8173" t="str">
        <f t="shared" si="637"/>
        <v>BLUEPRINTADG086227</v>
      </c>
      <c r="H8173" t="str">
        <f t="shared" ref="H8173:H8236" si="641">IF(AND(B8173&lt;&gt;"", B8173&lt;&gt;"-"),SUBSTITUTE(SUBSTITUTE(B8173,"-","")," ",""),A8173)</f>
        <v>544204E200</v>
      </c>
      <c r="I8173" t="str">
        <f t="shared" si="638"/>
        <v>RAME</v>
      </c>
      <c r="J8173">
        <f t="shared" si="639"/>
        <v>212.48</v>
      </c>
      <c r="K8173" t="str">
        <f t="shared" si="640"/>
        <v/>
      </c>
    </row>
    <row r="8174" spans="1:11" x14ac:dyDescent="0.25">
      <c r="A8174" t="s">
        <v>14257</v>
      </c>
      <c r="B8174" s="1" t="s">
        <v>14258</v>
      </c>
      <c r="C8174" t="s">
        <v>2440</v>
      </c>
      <c r="D8174" t="s">
        <v>9</v>
      </c>
      <c r="E8174">
        <v>1</v>
      </c>
      <c r="F8174">
        <v>7371.52</v>
      </c>
      <c r="G8174" t="str">
        <f t="shared" si="637"/>
        <v>BLUEPRINTADG086228</v>
      </c>
      <c r="H8174" t="str">
        <f t="shared" si="641"/>
        <v>0K2C034350</v>
      </c>
      <c r="I8174" t="str">
        <f t="shared" si="638"/>
        <v>RAME</v>
      </c>
      <c r="J8174">
        <f t="shared" si="639"/>
        <v>61.429333333333339</v>
      </c>
      <c r="K8174" t="str">
        <f t="shared" si="640"/>
        <v/>
      </c>
    </row>
    <row r="8175" spans="1:11" x14ac:dyDescent="0.25">
      <c r="A8175" t="s">
        <v>14259</v>
      </c>
      <c r="B8175" s="1" t="s">
        <v>14260</v>
      </c>
      <c r="C8175" t="s">
        <v>2440</v>
      </c>
      <c r="D8175" t="s">
        <v>9</v>
      </c>
      <c r="E8175">
        <v>1</v>
      </c>
      <c r="F8175">
        <v>7371.52</v>
      </c>
      <c r="G8175" t="str">
        <f t="shared" si="637"/>
        <v>BLUEPRINTADG086229</v>
      </c>
      <c r="H8175" t="str">
        <f t="shared" si="641"/>
        <v>0K2C034300</v>
      </c>
      <c r="I8175" t="str">
        <f t="shared" si="638"/>
        <v>RAME</v>
      </c>
      <c r="J8175">
        <f t="shared" si="639"/>
        <v>61.429333333333339</v>
      </c>
      <c r="K8175" t="str">
        <f t="shared" si="640"/>
        <v/>
      </c>
    </row>
    <row r="8176" spans="1:11" x14ac:dyDescent="0.25">
      <c r="A8176" t="s">
        <v>14261</v>
      </c>
      <c r="B8176" s="1" t="s">
        <v>44039</v>
      </c>
      <c r="C8176" t="s">
        <v>2440</v>
      </c>
      <c r="D8176" t="s">
        <v>9</v>
      </c>
      <c r="E8176">
        <v>1</v>
      </c>
      <c r="F8176">
        <v>2732.8</v>
      </c>
      <c r="G8176" t="str">
        <f t="shared" si="637"/>
        <v>BLUEPRINTADG08623</v>
      </c>
      <c r="H8176" t="str">
        <f t="shared" si="641"/>
        <v>96445370</v>
      </c>
      <c r="I8176" t="str">
        <f t="shared" si="638"/>
        <v>RAME</v>
      </c>
      <c r="J8176">
        <f t="shared" si="639"/>
        <v>22.773333333333333</v>
      </c>
      <c r="K8176" t="str">
        <f t="shared" si="640"/>
        <v/>
      </c>
    </row>
    <row r="8177" spans="1:11" x14ac:dyDescent="0.25">
      <c r="A8177" t="s">
        <v>14262</v>
      </c>
      <c r="B8177" s="1" t="s">
        <v>14263</v>
      </c>
      <c r="C8177" t="s">
        <v>2440</v>
      </c>
      <c r="D8177" t="s">
        <v>9</v>
      </c>
      <c r="E8177">
        <v>1</v>
      </c>
      <c r="F8177">
        <v>7773.44</v>
      </c>
      <c r="G8177" t="str">
        <f t="shared" si="637"/>
        <v>BLUEPRINTADG086232</v>
      </c>
      <c r="H8177" t="str">
        <f t="shared" si="641"/>
        <v>5454144001</v>
      </c>
      <c r="I8177" t="str">
        <f t="shared" si="638"/>
        <v>RAME</v>
      </c>
      <c r="J8177">
        <f t="shared" si="639"/>
        <v>64.778666666666666</v>
      </c>
      <c r="K8177" t="str">
        <f t="shared" si="640"/>
        <v/>
      </c>
    </row>
    <row r="8178" spans="1:11" x14ac:dyDescent="0.25">
      <c r="A8178" t="s">
        <v>14264</v>
      </c>
      <c r="B8178" s="1" t="s">
        <v>14265</v>
      </c>
      <c r="C8178" t="s">
        <v>2440</v>
      </c>
      <c r="D8178" t="s">
        <v>9</v>
      </c>
      <c r="E8178">
        <v>1</v>
      </c>
      <c r="F8178">
        <v>11577.6</v>
      </c>
      <c r="G8178" t="str">
        <f t="shared" si="637"/>
        <v>BLUEPRINTADG086235</v>
      </c>
      <c r="H8178" t="str">
        <f t="shared" si="641"/>
        <v>545002G101</v>
      </c>
      <c r="I8178" t="str">
        <f t="shared" si="638"/>
        <v>RAME</v>
      </c>
      <c r="J8178">
        <f t="shared" si="639"/>
        <v>96.48</v>
      </c>
      <c r="K8178" t="str">
        <f t="shared" si="640"/>
        <v/>
      </c>
    </row>
    <row r="8179" spans="1:11" x14ac:dyDescent="0.25">
      <c r="A8179" t="s">
        <v>14266</v>
      </c>
      <c r="B8179" s="1" t="s">
        <v>14267</v>
      </c>
      <c r="C8179" t="s">
        <v>2440</v>
      </c>
      <c r="D8179" t="s">
        <v>9</v>
      </c>
      <c r="E8179">
        <v>1</v>
      </c>
      <c r="F8179">
        <v>11406.08</v>
      </c>
      <c r="G8179" t="str">
        <f t="shared" si="637"/>
        <v>BLUEPRINTADG086236</v>
      </c>
      <c r="H8179" t="str">
        <f t="shared" si="641"/>
        <v>545012G100</v>
      </c>
      <c r="I8179" t="str">
        <f t="shared" si="638"/>
        <v>RAME</v>
      </c>
      <c r="J8179">
        <f t="shared" si="639"/>
        <v>95.050666666666672</v>
      </c>
      <c r="K8179" t="str">
        <f t="shared" si="640"/>
        <v/>
      </c>
    </row>
    <row r="8180" spans="1:11" x14ac:dyDescent="0.25">
      <c r="A8180" t="s">
        <v>14268</v>
      </c>
      <c r="B8180" s="1" t="s">
        <v>14269</v>
      </c>
      <c r="C8180" t="s">
        <v>14130</v>
      </c>
      <c r="D8180" t="s">
        <v>9</v>
      </c>
      <c r="E8180">
        <v>1</v>
      </c>
      <c r="F8180">
        <v>4838.3999999999996</v>
      </c>
      <c r="G8180" t="str">
        <f t="shared" si="637"/>
        <v>BLUEPRINTADG086238</v>
      </c>
      <c r="H8180" t="str">
        <f t="shared" si="641"/>
        <v>552102G100</v>
      </c>
      <c r="I8180" t="str">
        <f t="shared" si="638"/>
        <v>DONJI KUGLIČNI ZGLOB</v>
      </c>
      <c r="J8180">
        <f t="shared" si="639"/>
        <v>40.32</v>
      </c>
      <c r="K8180" t="str">
        <f t="shared" si="640"/>
        <v/>
      </c>
    </row>
    <row r="8181" spans="1:11" x14ac:dyDescent="0.25">
      <c r="A8181" t="s">
        <v>14270</v>
      </c>
      <c r="B8181" s="1" t="s">
        <v>14271</v>
      </c>
      <c r="C8181" t="s">
        <v>2447</v>
      </c>
      <c r="D8181" t="s">
        <v>9</v>
      </c>
      <c r="E8181">
        <v>1</v>
      </c>
      <c r="F8181">
        <v>6677.76</v>
      </c>
      <c r="G8181" t="str">
        <f t="shared" si="637"/>
        <v>BLUEPRINTADG086242</v>
      </c>
      <c r="H8181" t="str">
        <f t="shared" si="641"/>
        <v>545002F000</v>
      </c>
      <c r="I8181" t="str">
        <f t="shared" si="638"/>
        <v>DONJA SPONA VEŠANJA</v>
      </c>
      <c r="J8181">
        <f t="shared" si="639"/>
        <v>55.648000000000003</v>
      </c>
      <c r="K8181" t="str">
        <f t="shared" si="640"/>
        <v/>
      </c>
    </row>
    <row r="8182" spans="1:11" x14ac:dyDescent="0.25">
      <c r="A8182" t="s">
        <v>14272</v>
      </c>
      <c r="B8182" s="1" t="s">
        <v>14273</v>
      </c>
      <c r="C8182" t="s">
        <v>14130</v>
      </c>
      <c r="D8182" t="s">
        <v>9</v>
      </c>
      <c r="E8182">
        <v>1</v>
      </c>
      <c r="F8182">
        <v>6677.76</v>
      </c>
      <c r="G8182" t="str">
        <f t="shared" si="637"/>
        <v>BLUEPRINTADG086243</v>
      </c>
      <c r="H8182" t="str">
        <f t="shared" si="641"/>
        <v>545012F001</v>
      </c>
      <c r="I8182" t="str">
        <f t="shared" si="638"/>
        <v>DONJI KUGLIČNI ZGLOB</v>
      </c>
      <c r="J8182">
        <f t="shared" si="639"/>
        <v>55.648000000000003</v>
      </c>
      <c r="K8182" t="str">
        <f t="shared" si="640"/>
        <v/>
      </c>
    </row>
    <row r="8183" spans="1:11" x14ac:dyDescent="0.25">
      <c r="A8183" t="s">
        <v>14274</v>
      </c>
      <c r="B8183" s="1" t="s">
        <v>14275</v>
      </c>
      <c r="C8183" t="s">
        <v>2440</v>
      </c>
      <c r="D8183" t="s">
        <v>9</v>
      </c>
      <c r="E8183">
        <v>1</v>
      </c>
      <c r="F8183">
        <v>6666.24</v>
      </c>
      <c r="G8183" t="str">
        <f t="shared" si="637"/>
        <v>BLUEPRINTADG086246</v>
      </c>
      <c r="H8183" t="str">
        <f t="shared" si="641"/>
        <v>544103E001</v>
      </c>
      <c r="I8183" t="str">
        <f t="shared" si="638"/>
        <v>RAME</v>
      </c>
      <c r="J8183">
        <f t="shared" si="639"/>
        <v>55.552</v>
      </c>
      <c r="K8183" t="str">
        <f t="shared" si="640"/>
        <v/>
      </c>
    </row>
    <row r="8184" spans="1:11" x14ac:dyDescent="0.25">
      <c r="A8184" t="s">
        <v>14276</v>
      </c>
      <c r="B8184" s="1" t="s">
        <v>14277</v>
      </c>
      <c r="C8184" t="s">
        <v>2440</v>
      </c>
      <c r="D8184" t="s">
        <v>9</v>
      </c>
      <c r="E8184">
        <v>1</v>
      </c>
      <c r="F8184">
        <v>11755.52</v>
      </c>
      <c r="G8184" t="str">
        <f t="shared" si="637"/>
        <v>BLUEPRINTADG086247</v>
      </c>
      <c r="H8184" t="str">
        <f t="shared" si="641"/>
        <v>5441043005</v>
      </c>
      <c r="I8184" t="str">
        <f t="shared" si="638"/>
        <v>RAME</v>
      </c>
      <c r="J8184">
        <f t="shared" si="639"/>
        <v>97.962666666666664</v>
      </c>
      <c r="K8184" t="str">
        <f t="shared" si="640"/>
        <v/>
      </c>
    </row>
    <row r="8185" spans="1:11" x14ac:dyDescent="0.25">
      <c r="A8185" t="s">
        <v>14278</v>
      </c>
      <c r="B8185" s="1" t="s">
        <v>14279</v>
      </c>
      <c r="C8185" t="s">
        <v>2440</v>
      </c>
      <c r="D8185" t="s">
        <v>9</v>
      </c>
      <c r="E8185">
        <v>1</v>
      </c>
      <c r="F8185">
        <v>11755.52</v>
      </c>
      <c r="G8185" t="str">
        <f t="shared" si="637"/>
        <v>BLUEPRINTADG086248</v>
      </c>
      <c r="H8185" t="str">
        <f t="shared" si="641"/>
        <v>5443043005</v>
      </c>
      <c r="I8185" t="str">
        <f t="shared" si="638"/>
        <v>RAME</v>
      </c>
      <c r="J8185">
        <f t="shared" si="639"/>
        <v>97.962666666666664</v>
      </c>
      <c r="K8185" t="str">
        <f t="shared" si="640"/>
        <v/>
      </c>
    </row>
    <row r="8186" spans="1:11" x14ac:dyDescent="0.25">
      <c r="A8186" t="s">
        <v>14280</v>
      </c>
      <c r="B8186" s="1" t="s">
        <v>14281</v>
      </c>
      <c r="C8186" t="s">
        <v>2440</v>
      </c>
      <c r="D8186" t="s">
        <v>9</v>
      </c>
      <c r="E8186">
        <v>1</v>
      </c>
      <c r="F8186">
        <v>7188.48</v>
      </c>
      <c r="G8186" t="str">
        <f t="shared" si="637"/>
        <v>BLUEPRINTADG086249</v>
      </c>
      <c r="H8186" t="str">
        <f t="shared" si="641"/>
        <v>0K2NA34350B</v>
      </c>
      <c r="I8186" t="str">
        <f t="shared" si="638"/>
        <v>RAME</v>
      </c>
      <c r="J8186">
        <f t="shared" si="639"/>
        <v>59.903999999999996</v>
      </c>
      <c r="K8186" t="str">
        <f t="shared" si="640"/>
        <v/>
      </c>
    </row>
    <row r="8187" spans="1:11" x14ac:dyDescent="0.25">
      <c r="A8187" t="s">
        <v>14282</v>
      </c>
      <c r="B8187" s="1" t="s">
        <v>14283</v>
      </c>
      <c r="C8187" t="s">
        <v>2428</v>
      </c>
      <c r="D8187" t="s">
        <v>9</v>
      </c>
      <c r="E8187">
        <v>1</v>
      </c>
      <c r="F8187">
        <v>510.72</v>
      </c>
      <c r="G8187" t="str">
        <f t="shared" si="637"/>
        <v>BLUEPRINTADG08625</v>
      </c>
      <c r="H8187" t="str">
        <f t="shared" si="641"/>
        <v>5453002000</v>
      </c>
      <c r="I8187" t="str">
        <f t="shared" si="638"/>
        <v>KUGLA</v>
      </c>
      <c r="J8187">
        <f t="shared" si="639"/>
        <v>4.2560000000000002</v>
      </c>
      <c r="K8187" t="str">
        <f t="shared" si="640"/>
        <v/>
      </c>
    </row>
    <row r="8188" spans="1:11" x14ac:dyDescent="0.25">
      <c r="A8188" t="s">
        <v>14284</v>
      </c>
      <c r="B8188" s="1" t="s">
        <v>14285</v>
      </c>
      <c r="C8188" t="s">
        <v>2440</v>
      </c>
      <c r="D8188" t="s">
        <v>9</v>
      </c>
      <c r="E8188">
        <v>1</v>
      </c>
      <c r="F8188">
        <v>7257.6</v>
      </c>
      <c r="G8188" t="str">
        <f t="shared" si="637"/>
        <v>BLUEPRINTADG086250</v>
      </c>
      <c r="H8188" t="str">
        <f t="shared" si="641"/>
        <v>0K2NA34300B</v>
      </c>
      <c r="I8188" t="str">
        <f t="shared" si="638"/>
        <v>RAME</v>
      </c>
      <c r="J8188">
        <f t="shared" si="639"/>
        <v>60.480000000000004</v>
      </c>
      <c r="K8188" t="str">
        <f t="shared" si="640"/>
        <v/>
      </c>
    </row>
    <row r="8189" spans="1:11" x14ac:dyDescent="0.25">
      <c r="A8189" t="s">
        <v>14286</v>
      </c>
      <c r="B8189" s="1" t="s">
        <v>14287</v>
      </c>
      <c r="C8189" t="s">
        <v>2440</v>
      </c>
      <c r="D8189" t="s">
        <v>9</v>
      </c>
      <c r="E8189">
        <v>1</v>
      </c>
      <c r="F8189">
        <v>3664.64</v>
      </c>
      <c r="G8189" t="str">
        <f t="shared" si="637"/>
        <v>BLUEPRINTADG086252</v>
      </c>
      <c r="H8189" t="str">
        <f t="shared" si="641"/>
        <v>5450122200</v>
      </c>
      <c r="I8189" t="str">
        <f t="shared" si="638"/>
        <v>RAME</v>
      </c>
      <c r="J8189">
        <f t="shared" si="639"/>
        <v>30.538666666666664</v>
      </c>
      <c r="K8189" t="str">
        <f t="shared" si="640"/>
        <v/>
      </c>
    </row>
    <row r="8190" spans="1:11" x14ac:dyDescent="0.25">
      <c r="A8190" t="s">
        <v>14288</v>
      </c>
      <c r="B8190" s="1" t="s">
        <v>14289</v>
      </c>
      <c r="C8190" t="s">
        <v>14130</v>
      </c>
      <c r="D8190" t="s">
        <v>9</v>
      </c>
      <c r="E8190">
        <v>1</v>
      </c>
      <c r="F8190">
        <v>739.84</v>
      </c>
      <c r="G8190" t="str">
        <f t="shared" si="637"/>
        <v>BLUEPRINTADG086253</v>
      </c>
      <c r="H8190" t="str">
        <f t="shared" si="641"/>
        <v>5513034A01</v>
      </c>
      <c r="I8190" t="str">
        <f t="shared" si="638"/>
        <v>DONJI KUGLIČNI ZGLOB</v>
      </c>
      <c r="J8190">
        <f t="shared" si="639"/>
        <v>6.1653333333333338</v>
      </c>
      <c r="K8190" t="str">
        <f t="shared" si="640"/>
        <v/>
      </c>
    </row>
    <row r="8191" spans="1:11" x14ac:dyDescent="0.25">
      <c r="A8191" t="s">
        <v>14290</v>
      </c>
      <c r="B8191" s="1" t="s">
        <v>14291</v>
      </c>
      <c r="C8191" t="s">
        <v>2447</v>
      </c>
      <c r="D8191" t="s">
        <v>9</v>
      </c>
      <c r="E8191">
        <v>1</v>
      </c>
      <c r="F8191">
        <v>16139.52</v>
      </c>
      <c r="G8191" t="str">
        <f t="shared" si="637"/>
        <v>BLUEPRINTADG086262</v>
      </c>
      <c r="H8191" t="str">
        <f t="shared" si="641"/>
        <v>545003K500</v>
      </c>
      <c r="I8191" t="str">
        <f t="shared" si="638"/>
        <v>DONJA SPONA VEŠANJA</v>
      </c>
      <c r="J8191">
        <f t="shared" si="639"/>
        <v>134.49600000000001</v>
      </c>
      <c r="K8191" t="str">
        <f t="shared" si="640"/>
        <v/>
      </c>
    </row>
    <row r="8192" spans="1:11" x14ac:dyDescent="0.25">
      <c r="A8192" t="s">
        <v>14292</v>
      </c>
      <c r="B8192" s="1" t="s">
        <v>14293</v>
      </c>
      <c r="C8192" t="s">
        <v>2447</v>
      </c>
      <c r="D8192" t="s">
        <v>9</v>
      </c>
      <c r="E8192">
        <v>1</v>
      </c>
      <c r="F8192">
        <v>16139.52</v>
      </c>
      <c r="G8192" t="str">
        <f t="shared" si="637"/>
        <v>BLUEPRINTADG086263</v>
      </c>
      <c r="H8192" t="str">
        <f t="shared" si="641"/>
        <v>545013K500</v>
      </c>
      <c r="I8192" t="str">
        <f t="shared" si="638"/>
        <v>DONJA SPONA VEŠANJA</v>
      </c>
      <c r="J8192">
        <f t="shared" si="639"/>
        <v>134.49600000000001</v>
      </c>
      <c r="K8192" t="str">
        <f t="shared" si="640"/>
        <v/>
      </c>
    </row>
    <row r="8193" spans="1:11" x14ac:dyDescent="0.25">
      <c r="A8193" t="s">
        <v>14294</v>
      </c>
      <c r="B8193" s="1" t="s">
        <v>14295</v>
      </c>
      <c r="C8193" t="s">
        <v>2447</v>
      </c>
      <c r="D8193" t="s">
        <v>9</v>
      </c>
      <c r="E8193">
        <v>1</v>
      </c>
      <c r="F8193">
        <v>1584.64</v>
      </c>
      <c r="G8193" t="str">
        <f t="shared" si="637"/>
        <v>BLUEPRINTADG086266</v>
      </c>
      <c r="H8193" t="str">
        <f t="shared" si="641"/>
        <v>5520125100</v>
      </c>
      <c r="I8193" t="str">
        <f t="shared" si="638"/>
        <v>DONJA SPONA VEŠANJA</v>
      </c>
      <c r="J8193">
        <f t="shared" si="639"/>
        <v>13.205333333333334</v>
      </c>
      <c r="K8193" t="str">
        <f t="shared" si="640"/>
        <v/>
      </c>
    </row>
    <row r="8194" spans="1:11" x14ac:dyDescent="0.25">
      <c r="A8194" t="s">
        <v>14296</v>
      </c>
      <c r="B8194" s="1" t="s">
        <v>14297</v>
      </c>
      <c r="C8194" t="s">
        <v>2447</v>
      </c>
      <c r="D8194" t="s">
        <v>9</v>
      </c>
      <c r="E8194">
        <v>1</v>
      </c>
      <c r="F8194">
        <v>7066.88</v>
      </c>
      <c r="G8194" t="str">
        <f t="shared" si="637"/>
        <v>BLUEPRINTADG086267</v>
      </c>
      <c r="H8194" t="str">
        <f t="shared" si="641"/>
        <v>545104B001</v>
      </c>
      <c r="I8194" t="str">
        <f t="shared" si="638"/>
        <v>DONJA SPONA VEŠANJA</v>
      </c>
      <c r="J8194">
        <f t="shared" si="639"/>
        <v>58.890666666666668</v>
      </c>
      <c r="K8194" t="str">
        <f t="shared" si="640"/>
        <v/>
      </c>
    </row>
    <row r="8195" spans="1:11" x14ac:dyDescent="0.25">
      <c r="A8195" t="s">
        <v>14298</v>
      </c>
      <c r="B8195" s="1" t="s">
        <v>14299</v>
      </c>
      <c r="C8195" t="s">
        <v>2447</v>
      </c>
      <c r="D8195" t="s">
        <v>9</v>
      </c>
      <c r="E8195">
        <v>1</v>
      </c>
      <c r="F8195">
        <v>7066.88</v>
      </c>
      <c r="G8195" t="str">
        <f t="shared" ref="G8195:G8258" si="642">"BLUEPRINT"&amp;A8195</f>
        <v>BLUEPRINTADG086268</v>
      </c>
      <c r="H8195" t="str">
        <f t="shared" si="641"/>
        <v>545404B001</v>
      </c>
      <c r="I8195" t="str">
        <f t="shared" ref="I8195:I8258" si="643">UPPER(C8195)</f>
        <v>DONJA SPONA VEŠANJA</v>
      </c>
      <c r="J8195">
        <f t="shared" ref="J8195:J8258" si="644">F8195/120</f>
        <v>58.890666666666668</v>
      </c>
      <c r="K8195" t="str">
        <f t="shared" ref="K8195:K8258" si="645">IF(E8195&gt;1,"nesto", "")</f>
        <v/>
      </c>
    </row>
    <row r="8196" spans="1:11" x14ac:dyDescent="0.25">
      <c r="A8196" t="s">
        <v>14300</v>
      </c>
      <c r="B8196" s="1" t="s">
        <v>14301</v>
      </c>
      <c r="C8196" t="s">
        <v>6207</v>
      </c>
      <c r="D8196" t="s">
        <v>9</v>
      </c>
      <c r="E8196">
        <v>1</v>
      </c>
      <c r="F8196">
        <v>7289.6</v>
      </c>
      <c r="G8196" t="str">
        <f t="shared" si="642"/>
        <v>BLUEPRINTADG086269</v>
      </c>
      <c r="H8196" t="str">
        <f t="shared" si="641"/>
        <v>5441044002</v>
      </c>
      <c r="I8196" t="str">
        <f t="shared" si="643"/>
        <v>GORNJA SPONA VEŠANJA</v>
      </c>
      <c r="J8196">
        <f t="shared" si="644"/>
        <v>60.74666666666667</v>
      </c>
      <c r="K8196" t="str">
        <f t="shared" si="645"/>
        <v/>
      </c>
    </row>
    <row r="8197" spans="1:11" x14ac:dyDescent="0.25">
      <c r="A8197" t="s">
        <v>14302</v>
      </c>
      <c r="B8197" s="1" t="s">
        <v>14303</v>
      </c>
      <c r="C8197" t="s">
        <v>2428</v>
      </c>
      <c r="D8197" t="s">
        <v>9</v>
      </c>
      <c r="E8197">
        <v>1</v>
      </c>
      <c r="F8197">
        <v>881.92</v>
      </c>
      <c r="G8197" t="str">
        <f t="shared" si="642"/>
        <v>BLUEPRINTADG08627</v>
      </c>
      <c r="H8197" t="str">
        <f t="shared" si="641"/>
        <v>5176038000</v>
      </c>
      <c r="I8197" t="str">
        <f t="shared" si="643"/>
        <v>KUGLA</v>
      </c>
      <c r="J8197">
        <f t="shared" si="644"/>
        <v>7.3493333333333331</v>
      </c>
      <c r="K8197" t="str">
        <f t="shared" si="645"/>
        <v/>
      </c>
    </row>
    <row r="8198" spans="1:11" x14ac:dyDescent="0.25">
      <c r="A8198" t="s">
        <v>14304</v>
      </c>
      <c r="B8198" s="1" t="s">
        <v>14305</v>
      </c>
      <c r="C8198" t="s">
        <v>6207</v>
      </c>
      <c r="D8198" t="s">
        <v>9</v>
      </c>
      <c r="E8198">
        <v>1</v>
      </c>
      <c r="F8198">
        <v>7289.6</v>
      </c>
      <c r="G8198" t="str">
        <f t="shared" si="642"/>
        <v>BLUEPRINTADG086270</v>
      </c>
      <c r="H8198" t="str">
        <f t="shared" si="641"/>
        <v>5443044002</v>
      </c>
      <c r="I8198" t="str">
        <f t="shared" si="643"/>
        <v>GORNJA SPONA VEŠANJA</v>
      </c>
      <c r="J8198">
        <f t="shared" si="644"/>
        <v>60.74666666666667</v>
      </c>
      <c r="K8198" t="str">
        <f t="shared" si="645"/>
        <v/>
      </c>
    </row>
    <row r="8199" spans="1:11" x14ac:dyDescent="0.25">
      <c r="A8199" t="s">
        <v>14306</v>
      </c>
      <c r="B8199" s="1" t="s">
        <v>14307</v>
      </c>
      <c r="C8199" t="s">
        <v>2447</v>
      </c>
      <c r="D8199" t="s">
        <v>9</v>
      </c>
      <c r="E8199">
        <v>1</v>
      </c>
      <c r="F8199">
        <v>7919.36</v>
      </c>
      <c r="G8199" t="str">
        <f t="shared" si="642"/>
        <v>BLUEPRINTADG086271</v>
      </c>
      <c r="H8199" t="str">
        <f t="shared" si="641"/>
        <v>545002E000</v>
      </c>
      <c r="I8199" t="str">
        <f t="shared" si="643"/>
        <v>DONJA SPONA VEŠANJA</v>
      </c>
      <c r="J8199">
        <f t="shared" si="644"/>
        <v>65.99466666666666</v>
      </c>
      <c r="K8199" t="str">
        <f t="shared" si="645"/>
        <v/>
      </c>
    </row>
    <row r="8200" spans="1:11" x14ac:dyDescent="0.25">
      <c r="A8200" t="s">
        <v>14308</v>
      </c>
      <c r="B8200" s="1" t="s">
        <v>14309</v>
      </c>
      <c r="C8200" t="s">
        <v>2447</v>
      </c>
      <c r="D8200" t="s">
        <v>9</v>
      </c>
      <c r="E8200">
        <v>1</v>
      </c>
      <c r="F8200">
        <v>6900.48</v>
      </c>
      <c r="G8200" t="str">
        <f t="shared" si="642"/>
        <v>BLUEPRINTADG086272</v>
      </c>
      <c r="H8200" t="str">
        <f t="shared" si="641"/>
        <v>545012E000</v>
      </c>
      <c r="I8200" t="str">
        <f t="shared" si="643"/>
        <v>DONJA SPONA VEŠANJA</v>
      </c>
      <c r="J8200">
        <f t="shared" si="644"/>
        <v>57.503999999999998</v>
      </c>
      <c r="K8200" t="str">
        <f t="shared" si="645"/>
        <v/>
      </c>
    </row>
    <row r="8201" spans="1:11" x14ac:dyDescent="0.25">
      <c r="A8201" t="s">
        <v>14310</v>
      </c>
      <c r="B8201" s="1" t="s">
        <v>44040</v>
      </c>
      <c r="C8201" t="s">
        <v>2440</v>
      </c>
      <c r="D8201" t="s">
        <v>9</v>
      </c>
      <c r="E8201">
        <v>1</v>
      </c>
      <c r="F8201">
        <v>9043.2000000000007</v>
      </c>
      <c r="G8201" t="str">
        <f t="shared" si="642"/>
        <v>BLUEPRINTADG086273</v>
      </c>
      <c r="H8201" t="str">
        <f t="shared" si="641"/>
        <v>96389491</v>
      </c>
      <c r="I8201" t="str">
        <f t="shared" si="643"/>
        <v>RAME</v>
      </c>
      <c r="J8201">
        <f t="shared" si="644"/>
        <v>75.36</v>
      </c>
      <c r="K8201" t="str">
        <f t="shared" si="645"/>
        <v/>
      </c>
    </row>
    <row r="8202" spans="1:11" x14ac:dyDescent="0.25">
      <c r="A8202" t="s">
        <v>14311</v>
      </c>
      <c r="B8202" s="1" t="s">
        <v>44041</v>
      </c>
      <c r="C8202" t="s">
        <v>2440</v>
      </c>
      <c r="D8202" t="s">
        <v>9</v>
      </c>
      <c r="E8202">
        <v>1</v>
      </c>
      <c r="F8202">
        <v>9043.2000000000007</v>
      </c>
      <c r="G8202" t="str">
        <f t="shared" si="642"/>
        <v>BLUEPRINTADG086274</v>
      </c>
      <c r="H8202" t="str">
        <f t="shared" si="641"/>
        <v>96389492</v>
      </c>
      <c r="I8202" t="str">
        <f t="shared" si="643"/>
        <v>RAME</v>
      </c>
      <c r="J8202">
        <f t="shared" si="644"/>
        <v>75.36</v>
      </c>
      <c r="K8202" t="str">
        <f t="shared" si="645"/>
        <v/>
      </c>
    </row>
    <row r="8203" spans="1:11" x14ac:dyDescent="0.25">
      <c r="A8203" t="s">
        <v>14312</v>
      </c>
      <c r="B8203" s="1" t="s">
        <v>14313</v>
      </c>
      <c r="C8203" t="s">
        <v>2428</v>
      </c>
      <c r="D8203" t="s">
        <v>9</v>
      </c>
      <c r="E8203">
        <v>1</v>
      </c>
      <c r="F8203">
        <v>2336</v>
      </c>
      <c r="G8203" t="str">
        <f t="shared" si="642"/>
        <v>BLUEPRINTADG086275</v>
      </c>
      <c r="H8203" t="str">
        <f t="shared" si="641"/>
        <v>545303J000</v>
      </c>
      <c r="I8203" t="str">
        <f t="shared" si="643"/>
        <v>KUGLA</v>
      </c>
      <c r="J8203">
        <f t="shared" si="644"/>
        <v>19.466666666666665</v>
      </c>
      <c r="K8203" t="str">
        <f t="shared" si="645"/>
        <v/>
      </c>
    </row>
    <row r="8204" spans="1:11" x14ac:dyDescent="0.25">
      <c r="A8204" t="s">
        <v>14314</v>
      </c>
      <c r="B8204" s="1" t="s">
        <v>44042</v>
      </c>
      <c r="C8204" t="s">
        <v>14130</v>
      </c>
      <c r="D8204" t="s">
        <v>9</v>
      </c>
      <c r="E8204">
        <v>1</v>
      </c>
      <c r="F8204">
        <v>878.08</v>
      </c>
      <c r="G8204" t="str">
        <f t="shared" si="642"/>
        <v>BLUEPRINTADG086276</v>
      </c>
      <c r="H8204" t="str">
        <f t="shared" si="641"/>
        <v>96639918</v>
      </c>
      <c r="I8204" t="str">
        <f t="shared" si="643"/>
        <v>DONJI KUGLIČNI ZGLOB</v>
      </c>
      <c r="J8204">
        <f t="shared" si="644"/>
        <v>7.3173333333333339</v>
      </c>
      <c r="K8204" t="str">
        <f t="shared" si="645"/>
        <v/>
      </c>
    </row>
    <row r="8205" spans="1:11" x14ac:dyDescent="0.25">
      <c r="A8205" t="s">
        <v>14315</v>
      </c>
      <c r="B8205" s="1" t="s">
        <v>14316</v>
      </c>
      <c r="C8205" t="s">
        <v>14130</v>
      </c>
      <c r="D8205" t="s">
        <v>9</v>
      </c>
      <c r="E8205">
        <v>1</v>
      </c>
      <c r="F8205">
        <v>2649.6</v>
      </c>
      <c r="G8205" t="str">
        <f t="shared" si="642"/>
        <v>BLUEPRINTADG086277C</v>
      </c>
      <c r="H8205" t="str">
        <f t="shared" si="641"/>
        <v>545703E100</v>
      </c>
      <c r="I8205" t="str">
        <f t="shared" si="643"/>
        <v>DONJI KUGLIČNI ZGLOB</v>
      </c>
      <c r="J8205">
        <f t="shared" si="644"/>
        <v>22.08</v>
      </c>
      <c r="K8205" t="str">
        <f t="shared" si="645"/>
        <v/>
      </c>
    </row>
    <row r="8206" spans="1:11" x14ac:dyDescent="0.25">
      <c r="A8206" t="s">
        <v>14317</v>
      </c>
      <c r="B8206" s="1" t="s">
        <v>14318</v>
      </c>
      <c r="C8206" t="s">
        <v>2447</v>
      </c>
      <c r="D8206" t="s">
        <v>9</v>
      </c>
      <c r="E8206">
        <v>1</v>
      </c>
      <c r="F8206">
        <v>18908.16</v>
      </c>
      <c r="G8206" t="str">
        <f t="shared" si="642"/>
        <v>BLUEPRINTADG086278</v>
      </c>
      <c r="H8206" t="str">
        <f t="shared" si="641"/>
        <v>545004A801</v>
      </c>
      <c r="I8206" t="str">
        <f t="shared" si="643"/>
        <v>DONJA SPONA VEŠANJA</v>
      </c>
      <c r="J8206">
        <f t="shared" si="644"/>
        <v>157.56800000000001</v>
      </c>
      <c r="K8206" t="str">
        <f t="shared" si="645"/>
        <v/>
      </c>
    </row>
    <row r="8207" spans="1:11" x14ac:dyDescent="0.25">
      <c r="A8207" t="s">
        <v>14319</v>
      </c>
      <c r="B8207" s="1" t="s">
        <v>14320</v>
      </c>
      <c r="C8207" t="s">
        <v>2447</v>
      </c>
      <c r="D8207" t="s">
        <v>9</v>
      </c>
      <c r="E8207">
        <v>1</v>
      </c>
      <c r="F8207">
        <v>18908.16</v>
      </c>
      <c r="G8207" t="str">
        <f t="shared" si="642"/>
        <v>BLUEPRINTADG086279</v>
      </c>
      <c r="H8207" t="str">
        <f t="shared" si="641"/>
        <v>545014A801</v>
      </c>
      <c r="I8207" t="str">
        <f t="shared" si="643"/>
        <v>DONJA SPONA VEŠANJA</v>
      </c>
      <c r="J8207">
        <f t="shared" si="644"/>
        <v>157.56800000000001</v>
      </c>
      <c r="K8207" t="str">
        <f t="shared" si="645"/>
        <v/>
      </c>
    </row>
    <row r="8208" spans="1:11" x14ac:dyDescent="0.25">
      <c r="A8208" t="s">
        <v>14321</v>
      </c>
      <c r="B8208" s="1" t="s">
        <v>14322</v>
      </c>
      <c r="C8208" t="s">
        <v>2447</v>
      </c>
      <c r="D8208" t="s">
        <v>9</v>
      </c>
      <c r="E8208">
        <v>1</v>
      </c>
      <c r="F8208">
        <v>3770.88</v>
      </c>
      <c r="G8208" t="str">
        <f t="shared" si="642"/>
        <v>BLUEPRINTADG086280</v>
      </c>
      <c r="H8208" t="str">
        <f t="shared" si="641"/>
        <v>545002H000</v>
      </c>
      <c r="I8208" t="str">
        <f t="shared" si="643"/>
        <v>DONJA SPONA VEŠANJA</v>
      </c>
      <c r="J8208">
        <f t="shared" si="644"/>
        <v>31.423999999999999</v>
      </c>
      <c r="K8208" t="str">
        <f t="shared" si="645"/>
        <v/>
      </c>
    </row>
    <row r="8209" spans="1:11" x14ac:dyDescent="0.25">
      <c r="A8209" t="s">
        <v>14323</v>
      </c>
      <c r="B8209" s="1" t="s">
        <v>14324</v>
      </c>
      <c r="C8209" t="s">
        <v>2447</v>
      </c>
      <c r="D8209" t="s">
        <v>9</v>
      </c>
      <c r="E8209">
        <v>1</v>
      </c>
      <c r="F8209">
        <v>3770.88</v>
      </c>
      <c r="G8209" t="str">
        <f t="shared" si="642"/>
        <v>BLUEPRINTADG086281</v>
      </c>
      <c r="H8209" t="str">
        <f t="shared" si="641"/>
        <v>545012H000</v>
      </c>
      <c r="I8209" t="str">
        <f t="shared" si="643"/>
        <v>DONJA SPONA VEŠANJA</v>
      </c>
      <c r="J8209">
        <f t="shared" si="644"/>
        <v>31.423999999999999</v>
      </c>
      <c r="K8209" t="str">
        <f t="shared" si="645"/>
        <v/>
      </c>
    </row>
    <row r="8210" spans="1:11" x14ac:dyDescent="0.25">
      <c r="A8210" t="s">
        <v>14325</v>
      </c>
      <c r="B8210" s="1" t="s">
        <v>14326</v>
      </c>
      <c r="C8210" t="s">
        <v>2447</v>
      </c>
      <c r="D8210" t="s">
        <v>9</v>
      </c>
      <c r="E8210">
        <v>1</v>
      </c>
      <c r="F8210">
        <v>6248.96</v>
      </c>
      <c r="G8210" t="str">
        <f t="shared" si="642"/>
        <v>BLUEPRINTADG086282C</v>
      </c>
      <c r="H8210" t="str">
        <f t="shared" si="641"/>
        <v>5450007150</v>
      </c>
      <c r="I8210" t="str">
        <f t="shared" si="643"/>
        <v>DONJA SPONA VEŠANJA</v>
      </c>
      <c r="J8210">
        <f t="shared" si="644"/>
        <v>52.074666666666666</v>
      </c>
      <c r="K8210" t="str">
        <f t="shared" si="645"/>
        <v/>
      </c>
    </row>
    <row r="8211" spans="1:11" x14ac:dyDescent="0.25">
      <c r="A8211" t="s">
        <v>14327</v>
      </c>
      <c r="B8211" s="1" t="s">
        <v>14328</v>
      </c>
      <c r="C8211" t="s">
        <v>2447</v>
      </c>
      <c r="D8211" t="s">
        <v>9</v>
      </c>
      <c r="E8211">
        <v>1</v>
      </c>
      <c r="F8211">
        <v>6248.96</v>
      </c>
      <c r="G8211" t="str">
        <f t="shared" si="642"/>
        <v>BLUEPRINTADG086283C</v>
      </c>
      <c r="H8211" t="str">
        <f t="shared" si="641"/>
        <v>5450107150</v>
      </c>
      <c r="I8211" t="str">
        <f t="shared" si="643"/>
        <v>DONJA SPONA VEŠANJA</v>
      </c>
      <c r="J8211">
        <f t="shared" si="644"/>
        <v>52.074666666666666</v>
      </c>
      <c r="K8211" t="str">
        <f t="shared" si="645"/>
        <v/>
      </c>
    </row>
    <row r="8212" spans="1:11" x14ac:dyDescent="0.25">
      <c r="A8212" t="s">
        <v>14329</v>
      </c>
      <c r="B8212" s="1" t="s">
        <v>14330</v>
      </c>
      <c r="C8212" t="s">
        <v>2447</v>
      </c>
      <c r="D8212" t="s">
        <v>9</v>
      </c>
      <c r="E8212">
        <v>1</v>
      </c>
      <c r="F8212">
        <v>8659.2000000000007</v>
      </c>
      <c r="G8212" t="str">
        <f t="shared" si="642"/>
        <v>BLUEPRINTADG086284</v>
      </c>
      <c r="H8212" t="str">
        <f t="shared" si="641"/>
        <v>545002C607</v>
      </c>
      <c r="I8212" t="str">
        <f t="shared" si="643"/>
        <v>DONJA SPONA VEŠANJA</v>
      </c>
      <c r="J8212">
        <f t="shared" si="644"/>
        <v>72.160000000000011</v>
      </c>
      <c r="K8212" t="str">
        <f t="shared" si="645"/>
        <v/>
      </c>
    </row>
    <row r="8213" spans="1:11" x14ac:dyDescent="0.25">
      <c r="A8213" t="s">
        <v>14331</v>
      </c>
      <c r="B8213" s="1" t="s">
        <v>14332</v>
      </c>
      <c r="C8213" t="s">
        <v>2447</v>
      </c>
      <c r="D8213" t="s">
        <v>9</v>
      </c>
      <c r="E8213">
        <v>1</v>
      </c>
      <c r="F8213">
        <v>8659.2000000000007</v>
      </c>
      <c r="G8213" t="str">
        <f t="shared" si="642"/>
        <v>BLUEPRINTADG086285</v>
      </c>
      <c r="H8213" t="str">
        <f t="shared" si="641"/>
        <v>545012C607</v>
      </c>
      <c r="I8213" t="str">
        <f t="shared" si="643"/>
        <v>DONJA SPONA VEŠANJA</v>
      </c>
      <c r="J8213">
        <f t="shared" si="644"/>
        <v>72.160000000000011</v>
      </c>
      <c r="K8213" t="str">
        <f t="shared" si="645"/>
        <v/>
      </c>
    </row>
    <row r="8214" spans="1:11" x14ac:dyDescent="0.25">
      <c r="A8214" t="s">
        <v>14333</v>
      </c>
      <c r="B8214" s="1" t="s">
        <v>14334</v>
      </c>
      <c r="C8214" t="s">
        <v>2447</v>
      </c>
      <c r="D8214" t="s">
        <v>9</v>
      </c>
      <c r="E8214">
        <v>1</v>
      </c>
      <c r="F8214">
        <v>10772.48</v>
      </c>
      <c r="G8214" t="str">
        <f t="shared" si="642"/>
        <v>BLUEPRINTADG086286</v>
      </c>
      <c r="H8214" t="str">
        <f t="shared" si="641"/>
        <v>552004A000</v>
      </c>
      <c r="I8214" t="str">
        <f t="shared" si="643"/>
        <v>DONJA SPONA VEŠANJA</v>
      </c>
      <c r="J8214">
        <f t="shared" si="644"/>
        <v>89.770666666666656</v>
      </c>
      <c r="K8214" t="str">
        <f t="shared" si="645"/>
        <v/>
      </c>
    </row>
    <row r="8215" spans="1:11" x14ac:dyDescent="0.25">
      <c r="A8215" t="s">
        <v>14335</v>
      </c>
      <c r="B8215" s="1" t="s">
        <v>14336</v>
      </c>
      <c r="C8215" t="s">
        <v>2447</v>
      </c>
      <c r="D8215" t="s">
        <v>9</v>
      </c>
      <c r="E8215">
        <v>1</v>
      </c>
      <c r="F8215">
        <v>3342.08</v>
      </c>
      <c r="G8215" t="str">
        <f t="shared" si="642"/>
        <v>BLUEPRINTADG086287C</v>
      </c>
      <c r="H8215" t="str">
        <f t="shared" si="641"/>
        <v>552202E500</v>
      </c>
      <c r="I8215" t="str">
        <f t="shared" si="643"/>
        <v>DONJA SPONA VEŠANJA</v>
      </c>
      <c r="J8215">
        <f t="shared" si="644"/>
        <v>27.850666666666665</v>
      </c>
      <c r="K8215" t="str">
        <f t="shared" si="645"/>
        <v/>
      </c>
    </row>
    <row r="8216" spans="1:11" x14ac:dyDescent="0.25">
      <c r="A8216" t="s">
        <v>14337</v>
      </c>
      <c r="B8216" s="1" t="s">
        <v>14338</v>
      </c>
      <c r="C8216" t="s">
        <v>2447</v>
      </c>
      <c r="D8216" t="s">
        <v>9</v>
      </c>
      <c r="E8216">
        <v>1</v>
      </c>
      <c r="F8216">
        <v>20264.96</v>
      </c>
      <c r="G8216" t="str">
        <f t="shared" si="642"/>
        <v>BLUEPRINTADG086288</v>
      </c>
      <c r="H8216" t="str">
        <f t="shared" si="641"/>
        <v>0K01134300D</v>
      </c>
      <c r="I8216" t="str">
        <f t="shared" si="643"/>
        <v>DONJA SPONA VEŠANJA</v>
      </c>
      <c r="J8216">
        <f t="shared" si="644"/>
        <v>168.87466666666666</v>
      </c>
      <c r="K8216" t="str">
        <f t="shared" si="645"/>
        <v/>
      </c>
    </row>
    <row r="8217" spans="1:11" x14ac:dyDescent="0.25">
      <c r="A8217" t="s">
        <v>14339</v>
      </c>
      <c r="B8217" s="1" t="s">
        <v>14340</v>
      </c>
      <c r="C8217" t="s">
        <v>2447</v>
      </c>
      <c r="D8217" t="s">
        <v>9</v>
      </c>
      <c r="E8217">
        <v>1</v>
      </c>
      <c r="F8217">
        <v>4860.16</v>
      </c>
      <c r="G8217" t="str">
        <f t="shared" si="642"/>
        <v>BLUEPRINTADG086289</v>
      </c>
      <c r="H8217" t="str">
        <f t="shared" si="641"/>
        <v>552102H000</v>
      </c>
      <c r="I8217" t="str">
        <f t="shared" si="643"/>
        <v>DONJA SPONA VEŠANJA</v>
      </c>
      <c r="J8217">
        <f t="shared" si="644"/>
        <v>40.501333333333335</v>
      </c>
      <c r="K8217" t="str">
        <f t="shared" si="645"/>
        <v/>
      </c>
    </row>
    <row r="8218" spans="1:11" x14ac:dyDescent="0.25">
      <c r="A8218" t="s">
        <v>14341</v>
      </c>
      <c r="B8218" s="1" t="s">
        <v>14342</v>
      </c>
      <c r="C8218" t="s">
        <v>2428</v>
      </c>
      <c r="D8218" t="s">
        <v>9</v>
      </c>
      <c r="E8218">
        <v>1</v>
      </c>
      <c r="F8218">
        <v>1658.88</v>
      </c>
      <c r="G8218" t="str">
        <f t="shared" si="642"/>
        <v>BLUEPRINTADG08629</v>
      </c>
      <c r="H8218" t="str">
        <f t="shared" si="641"/>
        <v>0K2A134550A</v>
      </c>
      <c r="I8218" t="str">
        <f t="shared" si="643"/>
        <v>KUGLA</v>
      </c>
      <c r="J8218">
        <f t="shared" si="644"/>
        <v>13.824000000000002</v>
      </c>
      <c r="K8218" t="str">
        <f t="shared" si="645"/>
        <v/>
      </c>
    </row>
    <row r="8219" spans="1:11" x14ac:dyDescent="0.25">
      <c r="A8219" t="s">
        <v>14343</v>
      </c>
      <c r="B8219" s="1" t="s">
        <v>44043</v>
      </c>
      <c r="C8219" t="s">
        <v>14130</v>
      </c>
      <c r="D8219" t="s">
        <v>9</v>
      </c>
      <c r="E8219">
        <v>1</v>
      </c>
      <c r="F8219">
        <v>4199.68</v>
      </c>
      <c r="G8219" t="str">
        <f t="shared" si="642"/>
        <v>BLUEPRINTADG086290</v>
      </c>
      <c r="H8219" t="str">
        <f t="shared" si="641"/>
        <v>4454221000</v>
      </c>
      <c r="I8219" t="str">
        <f t="shared" si="643"/>
        <v>DONJI KUGLIČNI ZGLOB</v>
      </c>
      <c r="J8219">
        <f t="shared" si="644"/>
        <v>34.997333333333337</v>
      </c>
      <c r="K8219" t="str">
        <f t="shared" si="645"/>
        <v/>
      </c>
    </row>
    <row r="8220" spans="1:11" x14ac:dyDescent="0.25">
      <c r="A8220" t="s">
        <v>14344</v>
      </c>
      <c r="B8220" s="1" t="s">
        <v>44044</v>
      </c>
      <c r="C8220" t="s">
        <v>2440</v>
      </c>
      <c r="D8220" t="s">
        <v>9</v>
      </c>
      <c r="E8220">
        <v>1</v>
      </c>
      <c r="F8220">
        <v>7649.28</v>
      </c>
      <c r="G8220" t="str">
        <f t="shared" si="642"/>
        <v>BLUEPRINTADG086293</v>
      </c>
      <c r="H8220" t="str">
        <f t="shared" si="641"/>
        <v>96436597</v>
      </c>
      <c r="I8220" t="str">
        <f t="shared" si="643"/>
        <v>RAME</v>
      </c>
      <c r="J8220">
        <f t="shared" si="644"/>
        <v>63.744</v>
      </c>
      <c r="K8220" t="str">
        <f t="shared" si="645"/>
        <v/>
      </c>
    </row>
    <row r="8221" spans="1:11" x14ac:dyDescent="0.25">
      <c r="A8221" t="s">
        <v>14345</v>
      </c>
      <c r="B8221" s="1" t="s">
        <v>44045</v>
      </c>
      <c r="C8221" t="s">
        <v>2440</v>
      </c>
      <c r="D8221" t="s">
        <v>9</v>
      </c>
      <c r="E8221">
        <v>1</v>
      </c>
      <c r="F8221">
        <v>7649.28</v>
      </c>
      <c r="G8221" t="str">
        <f t="shared" si="642"/>
        <v>BLUEPRINTADG086294</v>
      </c>
      <c r="H8221" t="str">
        <f t="shared" si="641"/>
        <v>96436598</v>
      </c>
      <c r="I8221" t="str">
        <f t="shared" si="643"/>
        <v>RAME</v>
      </c>
      <c r="J8221">
        <f t="shared" si="644"/>
        <v>63.744</v>
      </c>
      <c r="K8221" t="str">
        <f t="shared" si="645"/>
        <v/>
      </c>
    </row>
    <row r="8222" spans="1:11" x14ac:dyDescent="0.25">
      <c r="A8222" t="s">
        <v>14346</v>
      </c>
      <c r="C8222" t="s">
        <v>2428</v>
      </c>
      <c r="D8222" t="s">
        <v>9</v>
      </c>
      <c r="E8222">
        <v>1</v>
      </c>
      <c r="F8222">
        <v>1301.76</v>
      </c>
      <c r="G8222" t="str">
        <f t="shared" si="642"/>
        <v>BLUEPRINTADG086295</v>
      </c>
      <c r="H8222" t="str">
        <f t="shared" si="641"/>
        <v>ADG086295</v>
      </c>
      <c r="I8222" t="str">
        <f t="shared" si="643"/>
        <v>KUGLA</v>
      </c>
      <c r="J8222">
        <f t="shared" si="644"/>
        <v>10.848000000000001</v>
      </c>
      <c r="K8222" t="str">
        <f t="shared" si="645"/>
        <v/>
      </c>
    </row>
    <row r="8223" spans="1:11" x14ac:dyDescent="0.25">
      <c r="A8223" t="s">
        <v>14347</v>
      </c>
      <c r="B8223" s="1" t="s">
        <v>44046</v>
      </c>
      <c r="C8223" t="s">
        <v>2428</v>
      </c>
      <c r="D8223" t="s">
        <v>9</v>
      </c>
      <c r="E8223">
        <v>1</v>
      </c>
      <c r="F8223">
        <v>755.2</v>
      </c>
      <c r="G8223" t="str">
        <f t="shared" si="642"/>
        <v>BLUEPRINTADG086296</v>
      </c>
      <c r="H8223" t="str">
        <f t="shared" si="641"/>
        <v>96328437</v>
      </c>
      <c r="I8223" t="str">
        <f t="shared" si="643"/>
        <v>KUGLA</v>
      </c>
      <c r="J8223">
        <f t="shared" si="644"/>
        <v>6.2933333333333339</v>
      </c>
      <c r="K8223" t="str">
        <f t="shared" si="645"/>
        <v/>
      </c>
    </row>
    <row r="8224" spans="1:11" x14ac:dyDescent="0.25">
      <c r="A8224" t="s">
        <v>14348</v>
      </c>
      <c r="B8224" s="1" t="s">
        <v>14349</v>
      </c>
      <c r="C8224" t="s">
        <v>2440</v>
      </c>
      <c r="D8224" t="s">
        <v>9</v>
      </c>
      <c r="E8224">
        <v>1</v>
      </c>
      <c r="F8224">
        <v>1776.64</v>
      </c>
      <c r="G8224" t="str">
        <f t="shared" si="642"/>
        <v>BLUEPRINTADG086297</v>
      </c>
      <c r="H8224" t="str">
        <f t="shared" si="641"/>
        <v>5520225000</v>
      </c>
      <c r="I8224" t="str">
        <f t="shared" si="643"/>
        <v>RAME</v>
      </c>
      <c r="J8224">
        <f t="shared" si="644"/>
        <v>14.805333333333333</v>
      </c>
      <c r="K8224" t="str">
        <f t="shared" si="645"/>
        <v/>
      </c>
    </row>
    <row r="8225" spans="1:11" x14ac:dyDescent="0.25">
      <c r="A8225" t="s">
        <v>14350</v>
      </c>
      <c r="B8225" s="1" t="s">
        <v>14351</v>
      </c>
      <c r="C8225" t="s">
        <v>2440</v>
      </c>
      <c r="D8225" t="s">
        <v>9</v>
      </c>
      <c r="E8225">
        <v>1</v>
      </c>
      <c r="F8225">
        <v>1658.88</v>
      </c>
      <c r="G8225" t="str">
        <f t="shared" si="642"/>
        <v>BLUEPRINTADG086298</v>
      </c>
      <c r="H8225" t="str">
        <f t="shared" si="641"/>
        <v>5520225100</v>
      </c>
      <c r="I8225" t="str">
        <f t="shared" si="643"/>
        <v>RAME</v>
      </c>
      <c r="J8225">
        <f t="shared" si="644"/>
        <v>13.824000000000002</v>
      </c>
      <c r="K8225" t="str">
        <f t="shared" si="645"/>
        <v/>
      </c>
    </row>
    <row r="8226" spans="1:11" x14ac:dyDescent="0.25">
      <c r="A8226" t="s">
        <v>14352</v>
      </c>
      <c r="C8226" t="s">
        <v>2440</v>
      </c>
      <c r="D8226" t="s">
        <v>9</v>
      </c>
      <c r="E8226">
        <v>1</v>
      </c>
      <c r="F8226">
        <v>18158.080000000002</v>
      </c>
      <c r="G8226" t="str">
        <f t="shared" si="642"/>
        <v>BLUEPRINTADG086299</v>
      </c>
      <c r="H8226" t="str">
        <f t="shared" si="641"/>
        <v>ADG086299</v>
      </c>
      <c r="I8226" t="str">
        <f t="shared" si="643"/>
        <v>RAME</v>
      </c>
      <c r="J8226">
        <f t="shared" si="644"/>
        <v>151.31733333333335</v>
      </c>
      <c r="K8226" t="str">
        <f t="shared" si="645"/>
        <v/>
      </c>
    </row>
    <row r="8227" spans="1:11" x14ac:dyDescent="0.25">
      <c r="A8227" t="s">
        <v>14353</v>
      </c>
      <c r="B8227" s="1" t="s">
        <v>14354</v>
      </c>
      <c r="C8227" t="s">
        <v>2428</v>
      </c>
      <c r="D8227" t="s">
        <v>9</v>
      </c>
      <c r="E8227">
        <v>1</v>
      </c>
      <c r="F8227">
        <v>2433.2800000000002</v>
      </c>
      <c r="G8227" t="str">
        <f t="shared" si="642"/>
        <v>BLUEPRINTADG08630</v>
      </c>
      <c r="H8227" t="str">
        <f t="shared" si="641"/>
        <v>4443003010</v>
      </c>
      <c r="I8227" t="str">
        <f t="shared" si="643"/>
        <v>KUGLA</v>
      </c>
      <c r="J8227">
        <f t="shared" si="644"/>
        <v>20.277333333333335</v>
      </c>
      <c r="K8227" t="str">
        <f t="shared" si="645"/>
        <v/>
      </c>
    </row>
    <row r="8228" spans="1:11" x14ac:dyDescent="0.25">
      <c r="A8228" t="s">
        <v>14355</v>
      </c>
      <c r="C8228" t="s">
        <v>2440</v>
      </c>
      <c r="D8228" t="s">
        <v>9</v>
      </c>
      <c r="E8228">
        <v>1</v>
      </c>
      <c r="F8228">
        <v>18158.080000000002</v>
      </c>
      <c r="G8228" t="str">
        <f t="shared" si="642"/>
        <v>BLUEPRINTADG086300</v>
      </c>
      <c r="H8228" t="str">
        <f t="shared" si="641"/>
        <v>ADG086300</v>
      </c>
      <c r="I8228" t="str">
        <f t="shared" si="643"/>
        <v>RAME</v>
      </c>
      <c r="J8228">
        <f t="shared" si="644"/>
        <v>151.31733333333335</v>
      </c>
      <c r="K8228" t="str">
        <f t="shared" si="645"/>
        <v/>
      </c>
    </row>
    <row r="8229" spans="1:11" x14ac:dyDescent="0.25">
      <c r="A8229" t="s">
        <v>14356</v>
      </c>
      <c r="C8229" t="s">
        <v>2440</v>
      </c>
      <c r="D8229" t="s">
        <v>9</v>
      </c>
      <c r="E8229">
        <v>1</v>
      </c>
      <c r="F8229">
        <v>7925.76</v>
      </c>
      <c r="G8229" t="str">
        <f t="shared" si="642"/>
        <v>BLUEPRINTADG086301</v>
      </c>
      <c r="H8229" t="str">
        <f t="shared" si="641"/>
        <v>ADG086301</v>
      </c>
      <c r="I8229" t="str">
        <f t="shared" si="643"/>
        <v>RAME</v>
      </c>
      <c r="J8229">
        <f t="shared" si="644"/>
        <v>66.048000000000002</v>
      </c>
      <c r="K8229" t="str">
        <f t="shared" si="645"/>
        <v/>
      </c>
    </row>
    <row r="8230" spans="1:11" x14ac:dyDescent="0.25">
      <c r="A8230" t="s">
        <v>14357</v>
      </c>
      <c r="C8230" t="s">
        <v>2440</v>
      </c>
      <c r="D8230" t="s">
        <v>9</v>
      </c>
      <c r="E8230">
        <v>1</v>
      </c>
      <c r="F8230">
        <v>7925.76</v>
      </c>
      <c r="G8230" t="str">
        <f t="shared" si="642"/>
        <v>BLUEPRINTADG086302</v>
      </c>
      <c r="H8230" t="str">
        <f t="shared" si="641"/>
        <v>ADG086302</v>
      </c>
      <c r="I8230" t="str">
        <f t="shared" si="643"/>
        <v>RAME</v>
      </c>
      <c r="J8230">
        <f t="shared" si="644"/>
        <v>66.048000000000002</v>
      </c>
      <c r="K8230" t="str">
        <f t="shared" si="645"/>
        <v/>
      </c>
    </row>
    <row r="8231" spans="1:11" x14ac:dyDescent="0.25">
      <c r="A8231" t="s">
        <v>14358</v>
      </c>
      <c r="C8231" t="s">
        <v>2440</v>
      </c>
      <c r="D8231" t="s">
        <v>9</v>
      </c>
      <c r="E8231">
        <v>1</v>
      </c>
      <c r="F8231">
        <v>10318.08</v>
      </c>
      <c r="G8231" t="str">
        <f t="shared" si="642"/>
        <v>BLUEPRINTADG086303</v>
      </c>
      <c r="H8231" t="str">
        <f t="shared" si="641"/>
        <v>ADG086303</v>
      </c>
      <c r="I8231" t="str">
        <f t="shared" si="643"/>
        <v>RAME</v>
      </c>
      <c r="J8231">
        <f t="shared" si="644"/>
        <v>85.983999999999995</v>
      </c>
      <c r="K8231" t="str">
        <f t="shared" si="645"/>
        <v/>
      </c>
    </row>
    <row r="8232" spans="1:11" x14ac:dyDescent="0.25">
      <c r="A8232" t="s">
        <v>14359</v>
      </c>
      <c r="C8232" t="s">
        <v>2440</v>
      </c>
      <c r="D8232" t="s">
        <v>9</v>
      </c>
      <c r="E8232">
        <v>1</v>
      </c>
      <c r="F8232">
        <v>10021.120000000001</v>
      </c>
      <c r="G8232" t="str">
        <f t="shared" si="642"/>
        <v>BLUEPRINTADG086304</v>
      </c>
      <c r="H8232" t="str">
        <f t="shared" si="641"/>
        <v>ADG086304</v>
      </c>
      <c r="I8232" t="str">
        <f t="shared" si="643"/>
        <v>RAME</v>
      </c>
      <c r="J8232">
        <f t="shared" si="644"/>
        <v>83.509333333333345</v>
      </c>
      <c r="K8232" t="str">
        <f t="shared" si="645"/>
        <v/>
      </c>
    </row>
    <row r="8233" spans="1:11" x14ac:dyDescent="0.25">
      <c r="A8233" t="s">
        <v>14360</v>
      </c>
      <c r="C8233" t="s">
        <v>2440</v>
      </c>
      <c r="D8233" t="s">
        <v>9</v>
      </c>
      <c r="E8233">
        <v>1</v>
      </c>
      <c r="F8233">
        <v>6960.64</v>
      </c>
      <c r="G8233" t="str">
        <f t="shared" si="642"/>
        <v>BLUEPRINTADG086305</v>
      </c>
      <c r="H8233" t="str">
        <f t="shared" si="641"/>
        <v>ADG086305</v>
      </c>
      <c r="I8233" t="str">
        <f t="shared" si="643"/>
        <v>RAME</v>
      </c>
      <c r="J8233">
        <f t="shared" si="644"/>
        <v>58.005333333333333</v>
      </c>
      <c r="K8233" t="str">
        <f t="shared" si="645"/>
        <v/>
      </c>
    </row>
    <row r="8234" spans="1:11" x14ac:dyDescent="0.25">
      <c r="A8234" t="s">
        <v>14361</v>
      </c>
      <c r="C8234" t="s">
        <v>2440</v>
      </c>
      <c r="D8234" t="s">
        <v>9</v>
      </c>
      <c r="E8234">
        <v>1</v>
      </c>
      <c r="F8234">
        <v>6960.64</v>
      </c>
      <c r="G8234" t="str">
        <f t="shared" si="642"/>
        <v>BLUEPRINTADG086306</v>
      </c>
      <c r="H8234" t="str">
        <f t="shared" si="641"/>
        <v>ADG086306</v>
      </c>
      <c r="I8234" t="str">
        <f t="shared" si="643"/>
        <v>RAME</v>
      </c>
      <c r="J8234">
        <f t="shared" si="644"/>
        <v>58.005333333333333</v>
      </c>
      <c r="K8234" t="str">
        <f t="shared" si="645"/>
        <v/>
      </c>
    </row>
    <row r="8235" spans="1:11" x14ac:dyDescent="0.25">
      <c r="A8235" t="s">
        <v>14362</v>
      </c>
      <c r="B8235" s="1" t="s">
        <v>14363</v>
      </c>
      <c r="C8235" t="s">
        <v>2440</v>
      </c>
      <c r="D8235" t="s">
        <v>9</v>
      </c>
      <c r="E8235">
        <v>1</v>
      </c>
      <c r="F8235">
        <v>5259.52</v>
      </c>
      <c r="G8235" t="str">
        <f t="shared" si="642"/>
        <v>BLUEPRINTADG086307</v>
      </c>
      <c r="H8235" t="str">
        <f t="shared" si="641"/>
        <v>545001C010</v>
      </c>
      <c r="I8235" t="str">
        <f t="shared" si="643"/>
        <v>RAME</v>
      </c>
      <c r="J8235">
        <f t="shared" si="644"/>
        <v>43.829333333333338</v>
      </c>
      <c r="K8235" t="str">
        <f t="shared" si="645"/>
        <v/>
      </c>
    </row>
    <row r="8236" spans="1:11" x14ac:dyDescent="0.25">
      <c r="A8236" t="s">
        <v>14364</v>
      </c>
      <c r="B8236" s="1" t="s">
        <v>14365</v>
      </c>
      <c r="C8236" t="s">
        <v>2440</v>
      </c>
      <c r="D8236" t="s">
        <v>9</v>
      </c>
      <c r="E8236">
        <v>1</v>
      </c>
      <c r="F8236">
        <v>5259.52</v>
      </c>
      <c r="G8236" t="str">
        <f t="shared" si="642"/>
        <v>BLUEPRINTADG086308</v>
      </c>
      <c r="H8236" t="str">
        <f t="shared" si="641"/>
        <v>545011C010</v>
      </c>
      <c r="I8236" t="str">
        <f t="shared" si="643"/>
        <v>RAME</v>
      </c>
      <c r="J8236">
        <f t="shared" si="644"/>
        <v>43.829333333333338</v>
      </c>
      <c r="K8236" t="str">
        <f t="shared" si="645"/>
        <v/>
      </c>
    </row>
    <row r="8237" spans="1:11" x14ac:dyDescent="0.25">
      <c r="A8237" t="s">
        <v>14366</v>
      </c>
      <c r="B8237" s="1" t="s">
        <v>14367</v>
      </c>
      <c r="C8237" t="s">
        <v>2440</v>
      </c>
      <c r="D8237" t="s">
        <v>9</v>
      </c>
      <c r="E8237">
        <v>1</v>
      </c>
      <c r="F8237">
        <v>2214.4</v>
      </c>
      <c r="G8237" t="str">
        <f t="shared" si="642"/>
        <v>BLUEPRINTADG086309</v>
      </c>
      <c r="H8237" t="str">
        <f t="shared" ref="H8237:H8300" si="646">IF(AND(B8237&lt;&gt;"", B8237&lt;&gt;"-"),SUBSTITUTE(SUBSTITUTE(B8237,"-","")," ",""),A8237)</f>
        <v>5521025100</v>
      </c>
      <c r="I8237" t="str">
        <f t="shared" si="643"/>
        <v>RAME</v>
      </c>
      <c r="J8237">
        <f t="shared" si="644"/>
        <v>18.453333333333333</v>
      </c>
      <c r="K8237" t="str">
        <f t="shared" si="645"/>
        <v/>
      </c>
    </row>
    <row r="8238" spans="1:11" x14ac:dyDescent="0.25">
      <c r="A8238" t="s">
        <v>14368</v>
      </c>
      <c r="B8238" s="1" t="s">
        <v>14369</v>
      </c>
      <c r="C8238" t="s">
        <v>2440</v>
      </c>
      <c r="D8238" t="s">
        <v>9</v>
      </c>
      <c r="E8238">
        <v>1</v>
      </c>
      <c r="F8238">
        <v>2214.4</v>
      </c>
      <c r="G8238" t="str">
        <f t="shared" si="642"/>
        <v>BLUEPRINTADG086310</v>
      </c>
      <c r="H8238" t="str">
        <f t="shared" si="646"/>
        <v>5522025100</v>
      </c>
      <c r="I8238" t="str">
        <f t="shared" si="643"/>
        <v>RAME</v>
      </c>
      <c r="J8238">
        <f t="shared" si="644"/>
        <v>18.453333333333333</v>
      </c>
      <c r="K8238" t="str">
        <f t="shared" si="645"/>
        <v/>
      </c>
    </row>
    <row r="8239" spans="1:11" x14ac:dyDescent="0.25">
      <c r="A8239" t="s">
        <v>14370</v>
      </c>
      <c r="B8239" s="1" t="s">
        <v>14371</v>
      </c>
      <c r="C8239" t="s">
        <v>2440</v>
      </c>
      <c r="D8239" t="s">
        <v>9</v>
      </c>
      <c r="E8239">
        <v>1</v>
      </c>
      <c r="F8239">
        <v>7557.12</v>
      </c>
      <c r="G8239" t="str">
        <f t="shared" si="642"/>
        <v>BLUEPRINTADG086311</v>
      </c>
      <c r="H8239" t="str">
        <f t="shared" si="646"/>
        <v>545002D002</v>
      </c>
      <c r="I8239" t="str">
        <f t="shared" si="643"/>
        <v>RAME</v>
      </c>
      <c r="J8239">
        <f t="shared" si="644"/>
        <v>62.975999999999999</v>
      </c>
      <c r="K8239" t="str">
        <f t="shared" si="645"/>
        <v/>
      </c>
    </row>
    <row r="8240" spans="1:11" x14ac:dyDescent="0.25">
      <c r="A8240" t="s">
        <v>14372</v>
      </c>
      <c r="B8240" s="1" t="s">
        <v>14373</v>
      </c>
      <c r="C8240" t="s">
        <v>2440</v>
      </c>
      <c r="D8240" t="s">
        <v>9</v>
      </c>
      <c r="E8240">
        <v>1</v>
      </c>
      <c r="F8240">
        <v>7563.52</v>
      </c>
      <c r="G8240" t="str">
        <f t="shared" si="642"/>
        <v>BLUEPRINTADG086312</v>
      </c>
      <c r="H8240" t="str">
        <f t="shared" si="646"/>
        <v>545012D002</v>
      </c>
      <c r="I8240" t="str">
        <f t="shared" si="643"/>
        <v>RAME</v>
      </c>
      <c r="J8240">
        <f t="shared" si="644"/>
        <v>63.029333333333334</v>
      </c>
      <c r="K8240" t="str">
        <f t="shared" si="645"/>
        <v/>
      </c>
    </row>
    <row r="8241" spans="1:11" x14ac:dyDescent="0.25">
      <c r="A8241" t="s">
        <v>14374</v>
      </c>
      <c r="B8241" s="1" t="s">
        <v>14375</v>
      </c>
      <c r="C8241" t="s">
        <v>2440</v>
      </c>
      <c r="D8241" t="s">
        <v>9</v>
      </c>
      <c r="E8241">
        <v>1</v>
      </c>
      <c r="F8241">
        <v>7362.56</v>
      </c>
      <c r="G8241" t="str">
        <f t="shared" si="642"/>
        <v>BLUEPRINTADG086313</v>
      </c>
      <c r="H8241" t="str">
        <f t="shared" si="646"/>
        <v>5450047000</v>
      </c>
      <c r="I8241" t="str">
        <f t="shared" si="643"/>
        <v>RAME</v>
      </c>
      <c r="J8241">
        <f t="shared" si="644"/>
        <v>61.354666666666667</v>
      </c>
      <c r="K8241" t="str">
        <f t="shared" si="645"/>
        <v/>
      </c>
    </row>
    <row r="8242" spans="1:11" x14ac:dyDescent="0.25">
      <c r="A8242" t="s">
        <v>14376</v>
      </c>
      <c r="B8242" s="1" t="s">
        <v>14377</v>
      </c>
      <c r="C8242" t="s">
        <v>2440</v>
      </c>
      <c r="D8242" t="s">
        <v>9</v>
      </c>
      <c r="E8242">
        <v>1</v>
      </c>
      <c r="F8242">
        <v>7362.56</v>
      </c>
      <c r="G8242" t="str">
        <f t="shared" si="642"/>
        <v>BLUEPRINTADG086314</v>
      </c>
      <c r="H8242" t="str">
        <f t="shared" si="646"/>
        <v>5450147000</v>
      </c>
      <c r="I8242" t="str">
        <f t="shared" si="643"/>
        <v>RAME</v>
      </c>
      <c r="J8242">
        <f t="shared" si="644"/>
        <v>61.354666666666667</v>
      </c>
      <c r="K8242" t="str">
        <f t="shared" si="645"/>
        <v/>
      </c>
    </row>
    <row r="8243" spans="1:11" x14ac:dyDescent="0.25">
      <c r="A8243" t="s">
        <v>14378</v>
      </c>
      <c r="B8243" s="1" t="s">
        <v>14379</v>
      </c>
      <c r="C8243" t="s">
        <v>2440</v>
      </c>
      <c r="D8243" t="s">
        <v>9</v>
      </c>
      <c r="E8243">
        <v>1</v>
      </c>
      <c r="F8243">
        <v>9085.44</v>
      </c>
      <c r="G8243" t="str">
        <f t="shared" si="642"/>
        <v>BLUEPRINTADG086315</v>
      </c>
      <c r="H8243" t="str">
        <f t="shared" si="646"/>
        <v>545104E000</v>
      </c>
      <c r="I8243" t="str">
        <f t="shared" si="643"/>
        <v>RAME</v>
      </c>
      <c r="J8243">
        <f t="shared" si="644"/>
        <v>75.712000000000003</v>
      </c>
      <c r="K8243" t="str">
        <f t="shared" si="645"/>
        <v/>
      </c>
    </row>
    <row r="8244" spans="1:11" x14ac:dyDescent="0.25">
      <c r="A8244" t="s">
        <v>14380</v>
      </c>
      <c r="B8244" s="1" t="s">
        <v>14381</v>
      </c>
      <c r="C8244" t="s">
        <v>2440</v>
      </c>
      <c r="D8244" t="s">
        <v>9</v>
      </c>
      <c r="E8244">
        <v>1</v>
      </c>
      <c r="F8244">
        <v>10841.6</v>
      </c>
      <c r="G8244" t="str">
        <f t="shared" si="642"/>
        <v>BLUEPRINTADG086316</v>
      </c>
      <c r="H8244" t="str">
        <f t="shared" si="646"/>
        <v>545404E000</v>
      </c>
      <c r="I8244" t="str">
        <f t="shared" si="643"/>
        <v>RAME</v>
      </c>
      <c r="J8244">
        <f t="shared" si="644"/>
        <v>90.346666666666664</v>
      </c>
      <c r="K8244" t="str">
        <f t="shared" si="645"/>
        <v/>
      </c>
    </row>
    <row r="8245" spans="1:11" x14ac:dyDescent="0.25">
      <c r="A8245" t="s">
        <v>14382</v>
      </c>
      <c r="B8245" s="1" t="s">
        <v>14383</v>
      </c>
      <c r="C8245" t="s">
        <v>2440</v>
      </c>
      <c r="D8245" t="s">
        <v>9</v>
      </c>
      <c r="E8245">
        <v>1</v>
      </c>
      <c r="F8245">
        <v>7258.88</v>
      </c>
      <c r="G8245" t="str">
        <f t="shared" si="642"/>
        <v>BLUEPRINTADG086317</v>
      </c>
      <c r="H8245" t="str">
        <f t="shared" si="646"/>
        <v>0S61734350</v>
      </c>
      <c r="I8245" t="str">
        <f t="shared" si="643"/>
        <v>RAME</v>
      </c>
      <c r="J8245">
        <f t="shared" si="644"/>
        <v>60.490666666666669</v>
      </c>
      <c r="K8245" t="str">
        <f t="shared" si="645"/>
        <v/>
      </c>
    </row>
    <row r="8246" spans="1:11" x14ac:dyDescent="0.25">
      <c r="A8246" t="s">
        <v>14384</v>
      </c>
      <c r="B8246" s="1" t="s">
        <v>14385</v>
      </c>
      <c r="C8246" t="s">
        <v>2440</v>
      </c>
      <c r="D8246" t="s">
        <v>9</v>
      </c>
      <c r="E8246">
        <v>1</v>
      </c>
      <c r="F8246">
        <v>7002.88</v>
      </c>
      <c r="G8246" t="str">
        <f t="shared" si="642"/>
        <v>BLUEPRINTADG086318</v>
      </c>
      <c r="H8246" t="str">
        <f t="shared" si="646"/>
        <v>5450007260</v>
      </c>
      <c r="I8246" t="str">
        <f t="shared" si="643"/>
        <v>RAME</v>
      </c>
      <c r="J8246">
        <f t="shared" si="644"/>
        <v>58.357333333333337</v>
      </c>
      <c r="K8246" t="str">
        <f t="shared" si="645"/>
        <v/>
      </c>
    </row>
    <row r="8247" spans="1:11" x14ac:dyDescent="0.25">
      <c r="A8247" t="s">
        <v>14386</v>
      </c>
      <c r="B8247" s="1" t="s">
        <v>14387</v>
      </c>
      <c r="C8247" t="s">
        <v>2440</v>
      </c>
      <c r="D8247" t="s">
        <v>9</v>
      </c>
      <c r="E8247">
        <v>1</v>
      </c>
      <c r="F8247">
        <v>7002.88</v>
      </c>
      <c r="G8247" t="str">
        <f t="shared" si="642"/>
        <v>BLUEPRINTADG086319</v>
      </c>
      <c r="H8247" t="str">
        <f t="shared" si="646"/>
        <v>5450107260</v>
      </c>
      <c r="I8247" t="str">
        <f t="shared" si="643"/>
        <v>RAME</v>
      </c>
      <c r="J8247">
        <f t="shared" si="644"/>
        <v>58.357333333333337</v>
      </c>
      <c r="K8247" t="str">
        <f t="shared" si="645"/>
        <v/>
      </c>
    </row>
    <row r="8248" spans="1:11" x14ac:dyDescent="0.25">
      <c r="A8248" t="s">
        <v>14388</v>
      </c>
      <c r="B8248" s="1" t="s">
        <v>14389</v>
      </c>
      <c r="C8248" t="s">
        <v>2428</v>
      </c>
      <c r="D8248" t="s">
        <v>9</v>
      </c>
      <c r="E8248">
        <v>1</v>
      </c>
      <c r="F8248">
        <v>1582.08</v>
      </c>
      <c r="G8248" t="str">
        <f t="shared" si="642"/>
        <v>BLUEPRINTADG08632</v>
      </c>
      <c r="H8248" t="str">
        <f t="shared" si="646"/>
        <v>5440338A00</v>
      </c>
      <c r="I8248" t="str">
        <f t="shared" si="643"/>
        <v>KUGLA</v>
      </c>
      <c r="J8248">
        <f t="shared" si="644"/>
        <v>13.183999999999999</v>
      </c>
      <c r="K8248" t="str">
        <f t="shared" si="645"/>
        <v/>
      </c>
    </row>
    <row r="8249" spans="1:11" x14ac:dyDescent="0.25">
      <c r="A8249" t="s">
        <v>14390</v>
      </c>
      <c r="B8249" s="1" t="s">
        <v>14391</v>
      </c>
      <c r="C8249" t="s">
        <v>2440</v>
      </c>
      <c r="D8249" t="s">
        <v>9</v>
      </c>
      <c r="E8249">
        <v>1</v>
      </c>
      <c r="F8249">
        <v>6554.88</v>
      </c>
      <c r="G8249" t="str">
        <f t="shared" si="642"/>
        <v>BLUEPRINTADG086320</v>
      </c>
      <c r="H8249" t="str">
        <f t="shared" si="646"/>
        <v>5450007350</v>
      </c>
      <c r="I8249" t="str">
        <f t="shared" si="643"/>
        <v>RAME</v>
      </c>
      <c r="J8249">
        <f t="shared" si="644"/>
        <v>54.624000000000002</v>
      </c>
      <c r="K8249" t="str">
        <f t="shared" si="645"/>
        <v/>
      </c>
    </row>
    <row r="8250" spans="1:11" x14ac:dyDescent="0.25">
      <c r="A8250" t="s">
        <v>14392</v>
      </c>
      <c r="B8250" s="1" t="s">
        <v>14393</v>
      </c>
      <c r="C8250" t="s">
        <v>2440</v>
      </c>
      <c r="D8250" t="s">
        <v>9</v>
      </c>
      <c r="E8250">
        <v>1</v>
      </c>
      <c r="F8250">
        <v>6652.16</v>
      </c>
      <c r="G8250" t="str">
        <f t="shared" si="642"/>
        <v>BLUEPRINTADG086321</v>
      </c>
      <c r="H8250" t="str">
        <f t="shared" si="646"/>
        <v>5450107350</v>
      </c>
      <c r="I8250" t="str">
        <f t="shared" si="643"/>
        <v>RAME</v>
      </c>
      <c r="J8250">
        <f t="shared" si="644"/>
        <v>55.434666666666665</v>
      </c>
      <c r="K8250" t="str">
        <f t="shared" si="645"/>
        <v/>
      </c>
    </row>
    <row r="8251" spans="1:11" x14ac:dyDescent="0.25">
      <c r="A8251" t="s">
        <v>14394</v>
      </c>
      <c r="B8251" s="1" t="s">
        <v>14395</v>
      </c>
      <c r="C8251" t="s">
        <v>2428</v>
      </c>
      <c r="D8251" t="s">
        <v>9</v>
      </c>
      <c r="E8251">
        <v>1</v>
      </c>
      <c r="F8251">
        <v>842.24</v>
      </c>
      <c r="G8251" t="str">
        <f t="shared" si="642"/>
        <v>BLUEPRINTADG086323</v>
      </c>
      <c r="H8251" t="str">
        <f t="shared" si="646"/>
        <v>545303S000</v>
      </c>
      <c r="I8251" t="str">
        <f t="shared" si="643"/>
        <v>KUGLA</v>
      </c>
      <c r="J8251">
        <f t="shared" si="644"/>
        <v>7.0186666666666664</v>
      </c>
      <c r="K8251" t="str">
        <f t="shared" si="645"/>
        <v/>
      </c>
    </row>
    <row r="8252" spans="1:11" x14ac:dyDescent="0.25">
      <c r="A8252" t="s">
        <v>14396</v>
      </c>
      <c r="B8252" s="1" t="s">
        <v>14397</v>
      </c>
      <c r="C8252" t="s">
        <v>2428</v>
      </c>
      <c r="D8252" t="s">
        <v>9</v>
      </c>
      <c r="E8252">
        <v>1</v>
      </c>
      <c r="F8252">
        <v>1050.8800000000001</v>
      </c>
      <c r="G8252" t="str">
        <f t="shared" si="642"/>
        <v>BLUEPRINTADG086324</v>
      </c>
      <c r="H8252" t="str">
        <f t="shared" si="646"/>
        <v>545302K000</v>
      </c>
      <c r="I8252" t="str">
        <f t="shared" si="643"/>
        <v>KUGLA</v>
      </c>
      <c r="J8252">
        <f t="shared" si="644"/>
        <v>8.7573333333333334</v>
      </c>
      <c r="K8252" t="str">
        <f t="shared" si="645"/>
        <v/>
      </c>
    </row>
    <row r="8253" spans="1:11" x14ac:dyDescent="0.25">
      <c r="A8253" t="s">
        <v>14398</v>
      </c>
      <c r="B8253" s="1" t="s">
        <v>14399</v>
      </c>
      <c r="C8253" t="s">
        <v>2428</v>
      </c>
      <c r="D8253" t="s">
        <v>9</v>
      </c>
      <c r="E8253">
        <v>1</v>
      </c>
      <c r="F8253">
        <v>1507.84</v>
      </c>
      <c r="G8253" t="str">
        <f t="shared" si="642"/>
        <v>BLUEPRINTADG08635</v>
      </c>
      <c r="H8253" t="str">
        <f t="shared" si="646"/>
        <v>545304AA00</v>
      </c>
      <c r="I8253" t="str">
        <f t="shared" si="643"/>
        <v>KUGLA</v>
      </c>
      <c r="J8253">
        <f t="shared" si="644"/>
        <v>12.565333333333333</v>
      </c>
      <c r="K8253" t="str">
        <f t="shared" si="645"/>
        <v/>
      </c>
    </row>
    <row r="8254" spans="1:11" x14ac:dyDescent="0.25">
      <c r="A8254" t="s">
        <v>14400</v>
      </c>
      <c r="B8254" s="1" t="s">
        <v>14401</v>
      </c>
      <c r="C8254" t="s">
        <v>14130</v>
      </c>
      <c r="D8254" t="s">
        <v>9</v>
      </c>
      <c r="E8254">
        <v>1</v>
      </c>
      <c r="F8254">
        <v>1047.04</v>
      </c>
      <c r="G8254" t="str">
        <f t="shared" si="642"/>
        <v>BLUEPRINTADG08636</v>
      </c>
      <c r="H8254" t="str">
        <f t="shared" si="646"/>
        <v>5453025000</v>
      </c>
      <c r="I8254" t="str">
        <f t="shared" si="643"/>
        <v>DONJI KUGLIČNI ZGLOB</v>
      </c>
      <c r="J8254">
        <f t="shared" si="644"/>
        <v>8.7253333333333334</v>
      </c>
      <c r="K8254" t="str">
        <f t="shared" si="645"/>
        <v/>
      </c>
    </row>
    <row r="8255" spans="1:11" x14ac:dyDescent="0.25">
      <c r="A8255" t="s">
        <v>14402</v>
      </c>
      <c r="B8255" s="1" t="s">
        <v>44047</v>
      </c>
      <c r="C8255" t="s">
        <v>2428</v>
      </c>
      <c r="D8255" t="s">
        <v>9</v>
      </c>
      <c r="E8255">
        <v>1</v>
      </c>
      <c r="F8255">
        <v>906.24</v>
      </c>
      <c r="G8255" t="str">
        <f t="shared" si="642"/>
        <v>BLUEPRINTADG08637</v>
      </c>
      <c r="H8255" t="str">
        <f t="shared" si="646"/>
        <v>96490218</v>
      </c>
      <c r="I8255" t="str">
        <f t="shared" si="643"/>
        <v>KUGLA</v>
      </c>
      <c r="J8255">
        <f t="shared" si="644"/>
        <v>7.5520000000000005</v>
      </c>
      <c r="K8255" t="str">
        <f t="shared" si="645"/>
        <v/>
      </c>
    </row>
    <row r="8256" spans="1:11" x14ac:dyDescent="0.25">
      <c r="A8256" t="s">
        <v>14403</v>
      </c>
      <c r="B8256" s="1" t="s">
        <v>44048</v>
      </c>
      <c r="C8256" t="s">
        <v>2428</v>
      </c>
      <c r="D8256" t="s">
        <v>9</v>
      </c>
      <c r="E8256">
        <v>1</v>
      </c>
      <c r="F8256">
        <v>638.72</v>
      </c>
      <c r="G8256" t="str">
        <f t="shared" si="642"/>
        <v>BLUEPRINTADG08638</v>
      </c>
      <c r="H8256" t="str">
        <f t="shared" si="646"/>
        <v>96535089</v>
      </c>
      <c r="I8256" t="str">
        <f t="shared" si="643"/>
        <v>KUGLA</v>
      </c>
      <c r="J8256">
        <f t="shared" si="644"/>
        <v>5.3226666666666667</v>
      </c>
      <c r="K8256" t="str">
        <f t="shared" si="645"/>
        <v/>
      </c>
    </row>
    <row r="8257" spans="1:11" x14ac:dyDescent="0.25">
      <c r="A8257" t="s">
        <v>14404</v>
      </c>
      <c r="B8257" s="1" t="s">
        <v>14405</v>
      </c>
      <c r="C8257" t="s">
        <v>2440</v>
      </c>
      <c r="D8257" t="s">
        <v>9</v>
      </c>
      <c r="E8257">
        <v>1</v>
      </c>
      <c r="F8257">
        <v>10487.04</v>
      </c>
      <c r="G8257" t="str">
        <f t="shared" si="642"/>
        <v>BLUEPRINTADG08639</v>
      </c>
      <c r="H8257" t="str">
        <f t="shared" si="646"/>
        <v>0K55234300C</v>
      </c>
      <c r="I8257" t="str">
        <f t="shared" si="643"/>
        <v>RAME</v>
      </c>
      <c r="J8257">
        <f t="shared" si="644"/>
        <v>87.39200000000001</v>
      </c>
      <c r="K8257" t="str">
        <f t="shared" si="645"/>
        <v/>
      </c>
    </row>
    <row r="8258" spans="1:11" x14ac:dyDescent="0.25">
      <c r="A8258" t="s">
        <v>14406</v>
      </c>
      <c r="B8258" s="1" t="s">
        <v>14407</v>
      </c>
      <c r="C8258" t="s">
        <v>2440</v>
      </c>
      <c r="D8258" t="s">
        <v>9</v>
      </c>
      <c r="E8258">
        <v>1</v>
      </c>
      <c r="F8258">
        <v>10487.04</v>
      </c>
      <c r="G8258" t="str">
        <f t="shared" si="642"/>
        <v>BLUEPRINTADG08640</v>
      </c>
      <c r="H8258" t="str">
        <f t="shared" si="646"/>
        <v>0K55234350C</v>
      </c>
      <c r="I8258" t="str">
        <f t="shared" si="643"/>
        <v>RAME</v>
      </c>
      <c r="J8258">
        <f t="shared" si="644"/>
        <v>87.39200000000001</v>
      </c>
      <c r="K8258" t="str">
        <f t="shared" si="645"/>
        <v/>
      </c>
    </row>
    <row r="8259" spans="1:11" x14ac:dyDescent="0.25">
      <c r="A8259" t="s">
        <v>14408</v>
      </c>
      <c r="B8259" s="1" t="s">
        <v>14409</v>
      </c>
      <c r="C8259" t="s">
        <v>2428</v>
      </c>
      <c r="D8259" t="s">
        <v>9</v>
      </c>
      <c r="E8259">
        <v>1</v>
      </c>
      <c r="F8259">
        <v>3185.92</v>
      </c>
      <c r="G8259" t="str">
        <f t="shared" ref="G8259:G8322" si="647">"BLUEPRINT"&amp;A8259</f>
        <v>BLUEPRINTADG08641</v>
      </c>
      <c r="H8259" t="str">
        <f t="shared" si="646"/>
        <v>54440H1000</v>
      </c>
      <c r="I8259" t="str">
        <f t="shared" ref="I8259:I8322" si="648">UPPER(C8259)</f>
        <v>KUGLA</v>
      </c>
      <c r="J8259">
        <f t="shared" ref="J8259:J8322" si="649">F8259/120</f>
        <v>26.549333333333333</v>
      </c>
      <c r="K8259" t="str">
        <f t="shared" ref="K8259:K8322" si="650">IF(E8259&gt;1,"nesto", "")</f>
        <v/>
      </c>
    </row>
    <row r="8260" spans="1:11" x14ac:dyDescent="0.25">
      <c r="A8260" t="s">
        <v>14410</v>
      </c>
      <c r="B8260" s="1" t="s">
        <v>14411</v>
      </c>
      <c r="C8260" t="s">
        <v>2428</v>
      </c>
      <c r="D8260" t="s">
        <v>9</v>
      </c>
      <c r="E8260">
        <v>1</v>
      </c>
      <c r="F8260">
        <v>780.8</v>
      </c>
      <c r="G8260" t="str">
        <f t="shared" si="647"/>
        <v>BLUEPRINTADG08642</v>
      </c>
      <c r="H8260" t="str">
        <f t="shared" si="646"/>
        <v>545303B000</v>
      </c>
      <c r="I8260" t="str">
        <f t="shared" si="648"/>
        <v>KUGLA</v>
      </c>
      <c r="J8260">
        <f t="shared" si="649"/>
        <v>6.5066666666666659</v>
      </c>
      <c r="K8260" t="str">
        <f t="shared" si="650"/>
        <v/>
      </c>
    </row>
    <row r="8261" spans="1:11" x14ac:dyDescent="0.25">
      <c r="A8261" t="s">
        <v>14412</v>
      </c>
      <c r="B8261" s="1" t="s">
        <v>14413</v>
      </c>
      <c r="C8261" t="s">
        <v>2440</v>
      </c>
      <c r="D8261" t="s">
        <v>9</v>
      </c>
      <c r="E8261">
        <v>1</v>
      </c>
      <c r="F8261">
        <v>3264</v>
      </c>
      <c r="G8261" t="str">
        <f t="shared" si="647"/>
        <v>BLUEPRINTADG08643</v>
      </c>
      <c r="H8261" t="str">
        <f t="shared" si="646"/>
        <v>54550H1010</v>
      </c>
      <c r="I8261" t="str">
        <f t="shared" si="648"/>
        <v>RAME</v>
      </c>
      <c r="J8261">
        <f t="shared" si="649"/>
        <v>27.2</v>
      </c>
      <c r="K8261" t="str">
        <f t="shared" si="650"/>
        <v/>
      </c>
    </row>
    <row r="8262" spans="1:11" x14ac:dyDescent="0.25">
      <c r="A8262" t="s">
        <v>14414</v>
      </c>
      <c r="B8262" s="1" t="s">
        <v>14415</v>
      </c>
      <c r="C8262" t="s">
        <v>2440</v>
      </c>
      <c r="D8262" t="s">
        <v>9</v>
      </c>
      <c r="E8262">
        <v>1</v>
      </c>
      <c r="F8262">
        <v>7525.12</v>
      </c>
      <c r="G8262" t="str">
        <f t="shared" si="647"/>
        <v>BLUEPRINTADG08644</v>
      </c>
      <c r="H8262" t="str">
        <f t="shared" si="646"/>
        <v>545012C001</v>
      </c>
      <c r="I8262" t="str">
        <f t="shared" si="648"/>
        <v>RAME</v>
      </c>
      <c r="J8262">
        <f t="shared" si="649"/>
        <v>62.709333333333333</v>
      </c>
      <c r="K8262" t="str">
        <f t="shared" si="650"/>
        <v/>
      </c>
    </row>
    <row r="8263" spans="1:11" x14ac:dyDescent="0.25">
      <c r="A8263" t="s">
        <v>14416</v>
      </c>
      <c r="B8263" s="1" t="s">
        <v>14417</v>
      </c>
      <c r="C8263" t="s">
        <v>2440</v>
      </c>
      <c r="D8263" t="s">
        <v>9</v>
      </c>
      <c r="E8263">
        <v>1</v>
      </c>
      <c r="F8263">
        <v>7637.76</v>
      </c>
      <c r="G8263" t="str">
        <f t="shared" si="647"/>
        <v>BLUEPRINTADG08645</v>
      </c>
      <c r="H8263" t="str">
        <f t="shared" si="646"/>
        <v>545002C001</v>
      </c>
      <c r="I8263" t="str">
        <f t="shared" si="648"/>
        <v>RAME</v>
      </c>
      <c r="J8263">
        <f t="shared" si="649"/>
        <v>63.648000000000003</v>
      </c>
      <c r="K8263" t="str">
        <f t="shared" si="650"/>
        <v/>
      </c>
    </row>
    <row r="8264" spans="1:11" x14ac:dyDescent="0.25">
      <c r="A8264" t="s">
        <v>14418</v>
      </c>
      <c r="B8264" s="1" t="s">
        <v>14419</v>
      </c>
      <c r="C8264" t="s">
        <v>2428</v>
      </c>
      <c r="D8264" t="s">
        <v>9</v>
      </c>
      <c r="E8264">
        <v>1</v>
      </c>
      <c r="F8264">
        <v>1589.76</v>
      </c>
      <c r="G8264" t="str">
        <f t="shared" si="647"/>
        <v>BLUEPRINTADG08648</v>
      </c>
      <c r="H8264" t="str">
        <f t="shared" si="646"/>
        <v>5441744000</v>
      </c>
      <c r="I8264" t="str">
        <f t="shared" si="648"/>
        <v>KUGLA</v>
      </c>
      <c r="J8264">
        <f t="shared" si="649"/>
        <v>13.247999999999999</v>
      </c>
      <c r="K8264" t="str">
        <f t="shared" si="650"/>
        <v/>
      </c>
    </row>
    <row r="8265" spans="1:11" x14ac:dyDescent="0.25">
      <c r="A8265" t="s">
        <v>14420</v>
      </c>
      <c r="B8265" s="1" t="s">
        <v>14421</v>
      </c>
      <c r="C8265" t="s">
        <v>2440</v>
      </c>
      <c r="D8265" t="s">
        <v>9</v>
      </c>
      <c r="E8265">
        <v>1</v>
      </c>
      <c r="F8265">
        <v>4997.12</v>
      </c>
      <c r="G8265" t="str">
        <f t="shared" si="647"/>
        <v>BLUEPRINTADG08650</v>
      </c>
      <c r="H8265" t="str">
        <f t="shared" si="646"/>
        <v>5450102052</v>
      </c>
      <c r="I8265" t="str">
        <f t="shared" si="648"/>
        <v>RAME</v>
      </c>
      <c r="J8265">
        <f t="shared" si="649"/>
        <v>41.642666666666663</v>
      </c>
      <c r="K8265" t="str">
        <f t="shared" si="650"/>
        <v/>
      </c>
    </row>
    <row r="8266" spans="1:11" x14ac:dyDescent="0.25">
      <c r="A8266" t="s">
        <v>14422</v>
      </c>
      <c r="B8266" s="1" t="s">
        <v>14423</v>
      </c>
      <c r="C8266" t="s">
        <v>2440</v>
      </c>
      <c r="D8266" t="s">
        <v>9</v>
      </c>
      <c r="E8266">
        <v>1</v>
      </c>
      <c r="F8266">
        <v>4997.12</v>
      </c>
      <c r="G8266" t="str">
        <f t="shared" si="647"/>
        <v>BLUEPRINTADG08651</v>
      </c>
      <c r="H8266" t="str">
        <f t="shared" si="646"/>
        <v>5450002052</v>
      </c>
      <c r="I8266" t="str">
        <f t="shared" si="648"/>
        <v>RAME</v>
      </c>
      <c r="J8266">
        <f t="shared" si="649"/>
        <v>41.642666666666663</v>
      </c>
      <c r="K8266" t="str">
        <f t="shared" si="650"/>
        <v/>
      </c>
    </row>
    <row r="8267" spans="1:11" x14ac:dyDescent="0.25">
      <c r="A8267" t="s">
        <v>14424</v>
      </c>
      <c r="B8267" s="1" t="s">
        <v>14425</v>
      </c>
      <c r="C8267" t="s">
        <v>2428</v>
      </c>
      <c r="D8267" t="s">
        <v>9</v>
      </c>
      <c r="E8267">
        <v>1</v>
      </c>
      <c r="F8267">
        <v>1132.8</v>
      </c>
      <c r="G8267" t="str">
        <f t="shared" si="647"/>
        <v>BLUEPRINTADG08652</v>
      </c>
      <c r="H8267" t="str">
        <f t="shared" si="646"/>
        <v>5450338A00</v>
      </c>
      <c r="I8267" t="str">
        <f t="shared" si="648"/>
        <v>KUGLA</v>
      </c>
      <c r="J8267">
        <f t="shared" si="649"/>
        <v>9.44</v>
      </c>
      <c r="K8267" t="str">
        <f t="shared" si="650"/>
        <v/>
      </c>
    </row>
    <row r="8268" spans="1:11" x14ac:dyDescent="0.25">
      <c r="A8268" t="s">
        <v>14426</v>
      </c>
      <c r="B8268" s="1" t="s">
        <v>14427</v>
      </c>
      <c r="C8268" t="s">
        <v>2428</v>
      </c>
      <c r="D8268" t="s">
        <v>9</v>
      </c>
      <c r="E8268">
        <v>1</v>
      </c>
      <c r="F8268">
        <v>2214.4</v>
      </c>
      <c r="G8268" t="str">
        <f t="shared" si="647"/>
        <v>BLUEPRINTADG08655</v>
      </c>
      <c r="H8268" t="str">
        <f t="shared" si="646"/>
        <v>HB212200</v>
      </c>
      <c r="I8268" t="str">
        <f t="shared" si="648"/>
        <v>KUGLA</v>
      </c>
      <c r="J8268">
        <f t="shared" si="649"/>
        <v>18.453333333333333</v>
      </c>
      <c r="K8268" t="str">
        <f t="shared" si="650"/>
        <v/>
      </c>
    </row>
    <row r="8269" spans="1:11" x14ac:dyDescent="0.25">
      <c r="A8269" t="s">
        <v>14428</v>
      </c>
      <c r="B8269" s="1" t="s">
        <v>14429</v>
      </c>
      <c r="C8269" t="s">
        <v>2440</v>
      </c>
      <c r="D8269" t="s">
        <v>9</v>
      </c>
      <c r="E8269">
        <v>1</v>
      </c>
      <c r="F8269">
        <v>12668.16</v>
      </c>
      <c r="G8269" t="str">
        <f t="shared" si="647"/>
        <v>BLUEPRINTADG08656</v>
      </c>
      <c r="H8269" t="str">
        <f t="shared" si="646"/>
        <v>MB109630A</v>
      </c>
      <c r="I8269" t="str">
        <f t="shared" si="648"/>
        <v>RAME</v>
      </c>
      <c r="J8269">
        <f t="shared" si="649"/>
        <v>105.568</v>
      </c>
      <c r="K8269" t="str">
        <f t="shared" si="650"/>
        <v/>
      </c>
    </row>
    <row r="8270" spans="1:11" x14ac:dyDescent="0.25">
      <c r="A8270" t="s">
        <v>14430</v>
      </c>
      <c r="B8270" s="1" t="s">
        <v>14431</v>
      </c>
      <c r="C8270" t="s">
        <v>2440</v>
      </c>
      <c r="D8270" t="s">
        <v>9</v>
      </c>
      <c r="E8270">
        <v>1</v>
      </c>
      <c r="F8270">
        <v>13018.88</v>
      </c>
      <c r="G8270" t="str">
        <f t="shared" si="647"/>
        <v>BLUEPRINTADG08657</v>
      </c>
      <c r="H8270" t="str">
        <f t="shared" si="646"/>
        <v>MB109631A</v>
      </c>
      <c r="I8270" t="str">
        <f t="shared" si="648"/>
        <v>RAME</v>
      </c>
      <c r="J8270">
        <f t="shared" si="649"/>
        <v>108.49066666666666</v>
      </c>
      <c r="K8270" t="str">
        <f t="shared" si="650"/>
        <v/>
      </c>
    </row>
    <row r="8271" spans="1:11" x14ac:dyDescent="0.25">
      <c r="A8271" t="s">
        <v>14432</v>
      </c>
      <c r="C8271" t="s">
        <v>2440</v>
      </c>
      <c r="D8271" t="s">
        <v>9</v>
      </c>
      <c r="E8271">
        <v>1</v>
      </c>
      <c r="F8271">
        <v>11459.84</v>
      </c>
      <c r="G8271" t="str">
        <f t="shared" si="647"/>
        <v>BLUEPRINTADG08658</v>
      </c>
      <c r="H8271" t="str">
        <f t="shared" si="646"/>
        <v>ADG08658</v>
      </c>
      <c r="I8271" t="str">
        <f t="shared" si="648"/>
        <v>RAME</v>
      </c>
      <c r="J8271">
        <f t="shared" si="649"/>
        <v>95.498666666666665</v>
      </c>
      <c r="K8271" t="str">
        <f t="shared" si="650"/>
        <v/>
      </c>
    </row>
    <row r="8272" spans="1:11" x14ac:dyDescent="0.25">
      <c r="A8272" t="s">
        <v>14433</v>
      </c>
      <c r="B8272" s="1" t="s">
        <v>14434</v>
      </c>
      <c r="C8272" t="s">
        <v>2440</v>
      </c>
      <c r="D8272" t="s">
        <v>9</v>
      </c>
      <c r="E8272">
        <v>1</v>
      </c>
      <c r="F8272">
        <v>11189.76</v>
      </c>
      <c r="G8272" t="str">
        <f t="shared" si="647"/>
        <v>BLUEPRINTADG08659</v>
      </c>
      <c r="H8272" t="str">
        <f t="shared" si="646"/>
        <v>544004A000</v>
      </c>
      <c r="I8272" t="str">
        <f t="shared" si="648"/>
        <v>RAME</v>
      </c>
      <c r="J8272">
        <f t="shared" si="649"/>
        <v>93.248000000000005</v>
      </c>
      <c r="K8272" t="str">
        <f t="shared" si="650"/>
        <v/>
      </c>
    </row>
    <row r="8273" spans="1:11" x14ac:dyDescent="0.25">
      <c r="A8273" t="s">
        <v>14435</v>
      </c>
      <c r="B8273" s="1" t="s">
        <v>44049</v>
      </c>
      <c r="C8273" t="s">
        <v>2440</v>
      </c>
      <c r="D8273" t="s">
        <v>9</v>
      </c>
      <c r="E8273">
        <v>1</v>
      </c>
      <c r="F8273">
        <v>2571.52</v>
      </c>
      <c r="G8273" t="str">
        <f t="shared" si="647"/>
        <v>BLUEPRINTADG08660</v>
      </c>
      <c r="H8273" t="str">
        <f t="shared" si="646"/>
        <v>96535082</v>
      </c>
      <c r="I8273" t="str">
        <f t="shared" si="648"/>
        <v>RAME</v>
      </c>
      <c r="J8273">
        <f t="shared" si="649"/>
        <v>21.429333333333332</v>
      </c>
      <c r="K8273" t="str">
        <f t="shared" si="650"/>
        <v/>
      </c>
    </row>
    <row r="8274" spans="1:11" x14ac:dyDescent="0.25">
      <c r="A8274" t="s">
        <v>14436</v>
      </c>
      <c r="B8274" s="1" t="s">
        <v>44050</v>
      </c>
      <c r="C8274" t="s">
        <v>2428</v>
      </c>
      <c r="D8274" t="s">
        <v>9</v>
      </c>
      <c r="E8274">
        <v>1</v>
      </c>
      <c r="F8274">
        <v>934.4</v>
      </c>
      <c r="G8274" t="str">
        <f t="shared" si="647"/>
        <v>BLUEPRINTADG08665</v>
      </c>
      <c r="H8274" t="str">
        <f t="shared" si="646"/>
        <v>31126756309</v>
      </c>
      <c r="I8274" t="str">
        <f t="shared" si="648"/>
        <v>KUGLA</v>
      </c>
      <c r="J8274">
        <f t="shared" si="649"/>
        <v>7.7866666666666662</v>
      </c>
      <c r="K8274" t="str">
        <f t="shared" si="650"/>
        <v/>
      </c>
    </row>
    <row r="8275" spans="1:11" x14ac:dyDescent="0.25">
      <c r="A8275" t="s">
        <v>14437</v>
      </c>
      <c r="B8275" s="1" t="s">
        <v>14438</v>
      </c>
      <c r="C8275" t="s">
        <v>2440</v>
      </c>
      <c r="D8275" t="s">
        <v>9</v>
      </c>
      <c r="E8275">
        <v>1</v>
      </c>
      <c r="F8275">
        <v>7901.44</v>
      </c>
      <c r="G8275" t="str">
        <f t="shared" si="647"/>
        <v>BLUEPRINTADG08668</v>
      </c>
      <c r="H8275" t="str">
        <f t="shared" si="646"/>
        <v>545004A000</v>
      </c>
      <c r="I8275" t="str">
        <f t="shared" si="648"/>
        <v>RAME</v>
      </c>
      <c r="J8275">
        <f t="shared" si="649"/>
        <v>65.845333333333329</v>
      </c>
      <c r="K8275" t="str">
        <f t="shared" si="650"/>
        <v/>
      </c>
    </row>
    <row r="8276" spans="1:11" x14ac:dyDescent="0.25">
      <c r="A8276" t="s">
        <v>14439</v>
      </c>
      <c r="B8276" s="1" t="s">
        <v>14440</v>
      </c>
      <c r="C8276" t="s">
        <v>2440</v>
      </c>
      <c r="D8276" t="s">
        <v>9</v>
      </c>
      <c r="E8276">
        <v>1</v>
      </c>
      <c r="F8276">
        <v>6382.08</v>
      </c>
      <c r="G8276" t="str">
        <f t="shared" si="647"/>
        <v>BLUEPRINTADG08669</v>
      </c>
      <c r="H8276" t="str">
        <f t="shared" si="646"/>
        <v>545014A000</v>
      </c>
      <c r="I8276" t="str">
        <f t="shared" si="648"/>
        <v>RAME</v>
      </c>
      <c r="J8276">
        <f t="shared" si="649"/>
        <v>53.183999999999997</v>
      </c>
      <c r="K8276" t="str">
        <f t="shared" si="650"/>
        <v/>
      </c>
    </row>
    <row r="8277" spans="1:11" x14ac:dyDescent="0.25">
      <c r="A8277" t="s">
        <v>14441</v>
      </c>
      <c r="B8277" s="1" t="s">
        <v>14442</v>
      </c>
      <c r="C8277" t="s">
        <v>2428</v>
      </c>
      <c r="D8277" t="s">
        <v>9</v>
      </c>
      <c r="E8277">
        <v>1</v>
      </c>
      <c r="F8277">
        <v>3187.2</v>
      </c>
      <c r="G8277" t="str">
        <f t="shared" si="647"/>
        <v>BLUEPRINTADG08670</v>
      </c>
      <c r="H8277" t="str">
        <f t="shared" si="646"/>
        <v>5453047000</v>
      </c>
      <c r="I8277" t="str">
        <f t="shared" si="648"/>
        <v>KUGLA</v>
      </c>
      <c r="J8277">
        <f t="shared" si="649"/>
        <v>26.56</v>
      </c>
      <c r="K8277" t="str">
        <f t="shared" si="650"/>
        <v/>
      </c>
    </row>
    <row r="8278" spans="1:11" x14ac:dyDescent="0.25">
      <c r="A8278" t="s">
        <v>14443</v>
      </c>
      <c r="B8278" s="1" t="s">
        <v>44051</v>
      </c>
      <c r="C8278" t="s">
        <v>2440</v>
      </c>
      <c r="D8278" t="s">
        <v>9</v>
      </c>
      <c r="E8278">
        <v>1</v>
      </c>
      <c r="F8278">
        <v>5836.8</v>
      </c>
      <c r="G8278" t="str">
        <f t="shared" si="647"/>
        <v>BLUEPRINTADG08671</v>
      </c>
      <c r="H8278" t="str">
        <f t="shared" si="646"/>
        <v>96378347</v>
      </c>
      <c r="I8278" t="str">
        <f t="shared" si="648"/>
        <v>RAME</v>
      </c>
      <c r="J8278">
        <f t="shared" si="649"/>
        <v>48.64</v>
      </c>
      <c r="K8278" t="str">
        <f t="shared" si="650"/>
        <v/>
      </c>
    </row>
    <row r="8279" spans="1:11" x14ac:dyDescent="0.25">
      <c r="A8279" t="s">
        <v>14444</v>
      </c>
      <c r="B8279" s="1" t="s">
        <v>44052</v>
      </c>
      <c r="C8279" t="s">
        <v>2440</v>
      </c>
      <c r="D8279" t="s">
        <v>9</v>
      </c>
      <c r="E8279">
        <v>1</v>
      </c>
      <c r="F8279">
        <v>5836.8</v>
      </c>
      <c r="G8279" t="str">
        <f t="shared" si="647"/>
        <v>BLUEPRINTADG08672</v>
      </c>
      <c r="H8279" t="str">
        <f t="shared" si="646"/>
        <v>96378348</v>
      </c>
      <c r="I8279" t="str">
        <f t="shared" si="648"/>
        <v>RAME</v>
      </c>
      <c r="J8279">
        <f t="shared" si="649"/>
        <v>48.64</v>
      </c>
      <c r="K8279" t="str">
        <f t="shared" si="650"/>
        <v/>
      </c>
    </row>
    <row r="8280" spans="1:11" x14ac:dyDescent="0.25">
      <c r="A8280" t="s">
        <v>14445</v>
      </c>
      <c r="B8280" s="1" t="s">
        <v>14446</v>
      </c>
      <c r="C8280" t="s">
        <v>2440</v>
      </c>
      <c r="D8280" t="s">
        <v>9</v>
      </c>
      <c r="E8280">
        <v>1</v>
      </c>
      <c r="F8280">
        <v>4648.96</v>
      </c>
      <c r="G8280" t="str">
        <f t="shared" si="647"/>
        <v>BLUEPRINTADG08674</v>
      </c>
      <c r="H8280" t="str">
        <f t="shared" si="646"/>
        <v>0K30B34300B</v>
      </c>
      <c r="I8280" t="str">
        <f t="shared" si="648"/>
        <v>RAME</v>
      </c>
      <c r="J8280">
        <f t="shared" si="649"/>
        <v>38.741333333333337</v>
      </c>
      <c r="K8280" t="str">
        <f t="shared" si="650"/>
        <v/>
      </c>
    </row>
    <row r="8281" spans="1:11" x14ac:dyDescent="0.25">
      <c r="A8281" t="s">
        <v>14447</v>
      </c>
      <c r="B8281" s="1" t="s">
        <v>14448</v>
      </c>
      <c r="C8281" t="s">
        <v>2440</v>
      </c>
      <c r="D8281" t="s">
        <v>9</v>
      </c>
      <c r="E8281">
        <v>1</v>
      </c>
      <c r="F8281">
        <v>4648.96</v>
      </c>
      <c r="G8281" t="str">
        <f t="shared" si="647"/>
        <v>BLUEPRINTADG08675</v>
      </c>
      <c r="H8281" t="str">
        <f t="shared" si="646"/>
        <v>0K30B34350B</v>
      </c>
      <c r="I8281" t="str">
        <f t="shared" si="648"/>
        <v>RAME</v>
      </c>
      <c r="J8281">
        <f t="shared" si="649"/>
        <v>38.741333333333337</v>
      </c>
      <c r="K8281" t="str">
        <f t="shared" si="650"/>
        <v/>
      </c>
    </row>
    <row r="8282" spans="1:11" x14ac:dyDescent="0.25">
      <c r="A8282" t="s">
        <v>14449</v>
      </c>
      <c r="B8282" s="1" t="s">
        <v>14450</v>
      </c>
      <c r="C8282" t="s">
        <v>2440</v>
      </c>
      <c r="D8282" t="s">
        <v>9</v>
      </c>
      <c r="E8282">
        <v>1</v>
      </c>
      <c r="F8282">
        <v>4744.96</v>
      </c>
      <c r="G8282" t="str">
        <f t="shared" si="647"/>
        <v>BLUEPRINTADG08676</v>
      </c>
      <c r="H8282" t="str">
        <f t="shared" si="646"/>
        <v>54500FD000</v>
      </c>
      <c r="I8282" t="str">
        <f t="shared" si="648"/>
        <v>RAME</v>
      </c>
      <c r="J8282">
        <f t="shared" si="649"/>
        <v>39.541333333333334</v>
      </c>
      <c r="K8282" t="str">
        <f t="shared" si="650"/>
        <v/>
      </c>
    </row>
    <row r="8283" spans="1:11" x14ac:dyDescent="0.25">
      <c r="A8283" t="s">
        <v>14451</v>
      </c>
      <c r="B8283" s="1" t="s">
        <v>14452</v>
      </c>
      <c r="C8283" t="s">
        <v>2440</v>
      </c>
      <c r="D8283" t="s">
        <v>9</v>
      </c>
      <c r="E8283">
        <v>1</v>
      </c>
      <c r="F8283">
        <v>4744.96</v>
      </c>
      <c r="G8283" t="str">
        <f t="shared" si="647"/>
        <v>BLUEPRINTADG08677</v>
      </c>
      <c r="H8283" t="str">
        <f t="shared" si="646"/>
        <v>54501FD000</v>
      </c>
      <c r="I8283" t="str">
        <f t="shared" si="648"/>
        <v>RAME</v>
      </c>
      <c r="J8283">
        <f t="shared" si="649"/>
        <v>39.541333333333334</v>
      </c>
      <c r="K8283" t="str">
        <f t="shared" si="650"/>
        <v/>
      </c>
    </row>
    <row r="8284" spans="1:11" x14ac:dyDescent="0.25">
      <c r="A8284" t="s">
        <v>14453</v>
      </c>
      <c r="B8284" s="1" t="s">
        <v>14454</v>
      </c>
      <c r="C8284" t="s">
        <v>2440</v>
      </c>
      <c r="D8284" t="s">
        <v>9</v>
      </c>
      <c r="E8284">
        <v>1</v>
      </c>
      <c r="F8284">
        <v>10237.44</v>
      </c>
      <c r="G8284" t="str">
        <f t="shared" si="647"/>
        <v>BLUEPRINTADG08678</v>
      </c>
      <c r="H8284" t="str">
        <f t="shared" si="646"/>
        <v>5450038010</v>
      </c>
      <c r="I8284" t="str">
        <f t="shared" si="648"/>
        <v>RAME</v>
      </c>
      <c r="J8284">
        <f t="shared" si="649"/>
        <v>85.311999999999998</v>
      </c>
      <c r="K8284" t="str">
        <f t="shared" si="650"/>
        <v/>
      </c>
    </row>
    <row r="8285" spans="1:11" x14ac:dyDescent="0.25">
      <c r="A8285" t="s">
        <v>14455</v>
      </c>
      <c r="B8285" s="1" t="s">
        <v>14456</v>
      </c>
      <c r="C8285" t="s">
        <v>2440</v>
      </c>
      <c r="D8285" t="s">
        <v>9</v>
      </c>
      <c r="E8285">
        <v>1</v>
      </c>
      <c r="F8285">
        <v>9713.92</v>
      </c>
      <c r="G8285" t="str">
        <f t="shared" si="647"/>
        <v>BLUEPRINTADG08679</v>
      </c>
      <c r="H8285" t="str">
        <f t="shared" si="646"/>
        <v>5450138010</v>
      </c>
      <c r="I8285" t="str">
        <f t="shared" si="648"/>
        <v>RAME</v>
      </c>
      <c r="J8285">
        <f t="shared" si="649"/>
        <v>80.949333333333328</v>
      </c>
      <c r="K8285" t="str">
        <f t="shared" si="650"/>
        <v/>
      </c>
    </row>
    <row r="8286" spans="1:11" x14ac:dyDescent="0.25">
      <c r="A8286" t="s">
        <v>14457</v>
      </c>
      <c r="B8286" s="1" t="s">
        <v>14458</v>
      </c>
      <c r="C8286" t="s">
        <v>2440</v>
      </c>
      <c r="D8286" t="s">
        <v>9</v>
      </c>
      <c r="E8286">
        <v>1</v>
      </c>
      <c r="F8286">
        <v>6696.96</v>
      </c>
      <c r="G8286" t="str">
        <f t="shared" si="647"/>
        <v>BLUEPRINTADG08680</v>
      </c>
      <c r="H8286" t="str">
        <f t="shared" si="646"/>
        <v>5442038000</v>
      </c>
      <c r="I8286" t="str">
        <f t="shared" si="648"/>
        <v>RAME</v>
      </c>
      <c r="J8286">
        <f t="shared" si="649"/>
        <v>55.808</v>
      </c>
      <c r="K8286" t="str">
        <f t="shared" si="650"/>
        <v/>
      </c>
    </row>
    <row r="8287" spans="1:11" x14ac:dyDescent="0.25">
      <c r="A8287" t="s">
        <v>14459</v>
      </c>
      <c r="B8287" s="1" t="s">
        <v>14460</v>
      </c>
      <c r="C8287" t="s">
        <v>2440</v>
      </c>
      <c r="D8287" t="s">
        <v>9</v>
      </c>
      <c r="E8287">
        <v>1</v>
      </c>
      <c r="F8287">
        <v>6696.96</v>
      </c>
      <c r="G8287" t="str">
        <f t="shared" si="647"/>
        <v>BLUEPRINTADG08681</v>
      </c>
      <c r="H8287" t="str">
        <f t="shared" si="646"/>
        <v>5441038000</v>
      </c>
      <c r="I8287" t="str">
        <f t="shared" si="648"/>
        <v>RAME</v>
      </c>
      <c r="J8287">
        <f t="shared" si="649"/>
        <v>55.808</v>
      </c>
      <c r="K8287" t="str">
        <f t="shared" si="650"/>
        <v/>
      </c>
    </row>
    <row r="8288" spans="1:11" x14ac:dyDescent="0.25">
      <c r="A8288" t="s">
        <v>14461</v>
      </c>
      <c r="B8288" s="1" t="s">
        <v>14462</v>
      </c>
      <c r="C8288" t="s">
        <v>2428</v>
      </c>
      <c r="D8288" t="s">
        <v>9</v>
      </c>
      <c r="E8288">
        <v>1</v>
      </c>
      <c r="F8288">
        <v>729.6</v>
      </c>
      <c r="G8288" t="str">
        <f t="shared" si="647"/>
        <v>BLUEPRINTADG08684</v>
      </c>
      <c r="H8288" t="str">
        <f t="shared" si="646"/>
        <v>5453007000</v>
      </c>
      <c r="I8288" t="str">
        <f t="shared" si="648"/>
        <v>KUGLA</v>
      </c>
      <c r="J8288">
        <f t="shared" si="649"/>
        <v>6.08</v>
      </c>
      <c r="K8288" t="str">
        <f t="shared" si="650"/>
        <v/>
      </c>
    </row>
    <row r="8289" spans="1:11" x14ac:dyDescent="0.25">
      <c r="A8289" t="s">
        <v>14463</v>
      </c>
      <c r="B8289" s="1" t="s">
        <v>44053</v>
      </c>
      <c r="C8289" t="s">
        <v>2440</v>
      </c>
      <c r="D8289" t="s">
        <v>9</v>
      </c>
      <c r="E8289">
        <v>1</v>
      </c>
      <c r="F8289">
        <v>6067.2</v>
      </c>
      <c r="G8289" t="str">
        <f t="shared" si="647"/>
        <v>BLUEPRINTADG08685</v>
      </c>
      <c r="H8289" t="str">
        <f t="shared" si="646"/>
        <v>31126761409</v>
      </c>
      <c r="I8289" t="str">
        <f t="shared" si="648"/>
        <v>RAME</v>
      </c>
      <c r="J8289">
        <f t="shared" si="649"/>
        <v>50.559999999999995</v>
      </c>
      <c r="K8289" t="str">
        <f t="shared" si="650"/>
        <v/>
      </c>
    </row>
    <row r="8290" spans="1:11" x14ac:dyDescent="0.25">
      <c r="A8290" t="s">
        <v>14464</v>
      </c>
      <c r="B8290" s="1" t="s">
        <v>44054</v>
      </c>
      <c r="C8290" t="s">
        <v>2440</v>
      </c>
      <c r="D8290" t="s">
        <v>9</v>
      </c>
      <c r="E8290">
        <v>1</v>
      </c>
      <c r="F8290">
        <v>6067.2</v>
      </c>
      <c r="G8290" t="str">
        <f t="shared" si="647"/>
        <v>BLUEPRINTADG08686</v>
      </c>
      <c r="H8290" t="str">
        <f t="shared" si="646"/>
        <v>31126761410</v>
      </c>
      <c r="I8290" t="str">
        <f t="shared" si="648"/>
        <v>RAME</v>
      </c>
      <c r="J8290">
        <f t="shared" si="649"/>
        <v>50.559999999999995</v>
      </c>
      <c r="K8290" t="str">
        <f t="shared" si="650"/>
        <v/>
      </c>
    </row>
    <row r="8291" spans="1:11" x14ac:dyDescent="0.25">
      <c r="A8291" t="s">
        <v>14465</v>
      </c>
      <c r="B8291" s="1" t="s">
        <v>44055</v>
      </c>
      <c r="C8291" t="s">
        <v>2428</v>
      </c>
      <c r="D8291" t="s">
        <v>9</v>
      </c>
      <c r="E8291">
        <v>1</v>
      </c>
      <c r="F8291">
        <v>1222.4000000000001</v>
      </c>
      <c r="G8291" t="str">
        <f t="shared" si="647"/>
        <v>BLUEPRINTADG08687</v>
      </c>
      <c r="H8291" t="str">
        <f t="shared" si="646"/>
        <v>31126753991</v>
      </c>
      <c r="I8291" t="str">
        <f t="shared" si="648"/>
        <v>KUGLA</v>
      </c>
      <c r="J8291">
        <f t="shared" si="649"/>
        <v>10.186666666666667</v>
      </c>
      <c r="K8291" t="str">
        <f t="shared" si="650"/>
        <v/>
      </c>
    </row>
    <row r="8292" spans="1:11" x14ac:dyDescent="0.25">
      <c r="A8292" t="s">
        <v>14466</v>
      </c>
      <c r="B8292" s="1" t="s">
        <v>44056</v>
      </c>
      <c r="C8292" t="s">
        <v>2428</v>
      </c>
      <c r="D8292" t="s">
        <v>9</v>
      </c>
      <c r="E8292">
        <v>1</v>
      </c>
      <c r="F8292">
        <v>1222.4000000000001</v>
      </c>
      <c r="G8292" t="str">
        <f t="shared" si="647"/>
        <v>BLUEPRINTADG08688</v>
      </c>
      <c r="H8292" t="str">
        <f t="shared" si="646"/>
        <v>31126753992</v>
      </c>
      <c r="I8292" t="str">
        <f t="shared" si="648"/>
        <v>KUGLA</v>
      </c>
      <c r="J8292">
        <f t="shared" si="649"/>
        <v>10.186666666666667</v>
      </c>
      <c r="K8292" t="str">
        <f t="shared" si="650"/>
        <v/>
      </c>
    </row>
    <row r="8293" spans="1:11" x14ac:dyDescent="0.25">
      <c r="A8293" t="s">
        <v>14467</v>
      </c>
      <c r="B8293" s="1" t="s">
        <v>14468</v>
      </c>
      <c r="C8293" t="s">
        <v>2428</v>
      </c>
      <c r="D8293" t="s">
        <v>9</v>
      </c>
      <c r="E8293">
        <v>1</v>
      </c>
      <c r="F8293">
        <v>1658.88</v>
      </c>
      <c r="G8293" t="str">
        <f t="shared" si="647"/>
        <v>BLUEPRINTADG08690</v>
      </c>
      <c r="H8293" t="str">
        <f t="shared" si="646"/>
        <v>0K2FA34550</v>
      </c>
      <c r="I8293" t="str">
        <f t="shared" si="648"/>
        <v>KUGLA</v>
      </c>
      <c r="J8293">
        <f t="shared" si="649"/>
        <v>13.824000000000002</v>
      </c>
      <c r="K8293" t="str">
        <f t="shared" si="650"/>
        <v/>
      </c>
    </row>
    <row r="8294" spans="1:11" x14ac:dyDescent="0.25">
      <c r="A8294" t="s">
        <v>14469</v>
      </c>
      <c r="B8294" s="1" t="s">
        <v>14470</v>
      </c>
      <c r="C8294" t="s">
        <v>2428</v>
      </c>
      <c r="D8294" t="s">
        <v>9</v>
      </c>
      <c r="E8294">
        <v>1</v>
      </c>
      <c r="F8294">
        <v>3258.88</v>
      </c>
      <c r="G8294" t="str">
        <f t="shared" si="647"/>
        <v>BLUEPRINTADG08695</v>
      </c>
      <c r="H8294" t="str">
        <f t="shared" si="646"/>
        <v>545011C000</v>
      </c>
      <c r="I8294" t="str">
        <f t="shared" si="648"/>
        <v>KUGLA</v>
      </c>
      <c r="J8294">
        <f t="shared" si="649"/>
        <v>27.157333333333334</v>
      </c>
      <c r="K8294" t="str">
        <f t="shared" si="650"/>
        <v/>
      </c>
    </row>
    <row r="8295" spans="1:11" x14ac:dyDescent="0.25">
      <c r="A8295" t="s">
        <v>14471</v>
      </c>
      <c r="B8295" s="1" t="s">
        <v>14472</v>
      </c>
      <c r="C8295" t="s">
        <v>2428</v>
      </c>
      <c r="D8295" t="s">
        <v>9</v>
      </c>
      <c r="E8295">
        <v>1</v>
      </c>
      <c r="F8295">
        <v>3258.88</v>
      </c>
      <c r="G8295" t="str">
        <f t="shared" si="647"/>
        <v>BLUEPRINTADG08696</v>
      </c>
      <c r="H8295" t="str">
        <f t="shared" si="646"/>
        <v>545001C000</v>
      </c>
      <c r="I8295" t="str">
        <f t="shared" si="648"/>
        <v>KUGLA</v>
      </c>
      <c r="J8295">
        <f t="shared" si="649"/>
        <v>27.157333333333334</v>
      </c>
      <c r="K8295" t="str">
        <f t="shared" si="650"/>
        <v/>
      </c>
    </row>
    <row r="8296" spans="1:11" x14ac:dyDescent="0.25">
      <c r="A8296" t="s">
        <v>14473</v>
      </c>
      <c r="B8296" s="1" t="s">
        <v>14474</v>
      </c>
      <c r="C8296" t="s">
        <v>2440</v>
      </c>
      <c r="D8296" t="s">
        <v>9</v>
      </c>
      <c r="E8296">
        <v>1</v>
      </c>
      <c r="F8296">
        <v>10996.48</v>
      </c>
      <c r="G8296" t="str">
        <f t="shared" si="647"/>
        <v>BLUEPRINTADG08697</v>
      </c>
      <c r="H8296" t="str">
        <f t="shared" si="646"/>
        <v>545013A201</v>
      </c>
      <c r="I8296" t="str">
        <f t="shared" si="648"/>
        <v>RAME</v>
      </c>
      <c r="J8296">
        <f t="shared" si="649"/>
        <v>91.637333333333331</v>
      </c>
      <c r="K8296" t="str">
        <f t="shared" si="650"/>
        <v/>
      </c>
    </row>
    <row r="8297" spans="1:11" x14ac:dyDescent="0.25">
      <c r="A8297" t="s">
        <v>14475</v>
      </c>
      <c r="B8297" s="1" t="s">
        <v>14476</v>
      </c>
      <c r="C8297" t="s">
        <v>2440</v>
      </c>
      <c r="D8297" t="s">
        <v>9</v>
      </c>
      <c r="E8297">
        <v>1</v>
      </c>
      <c r="F8297">
        <v>13519.36</v>
      </c>
      <c r="G8297" t="str">
        <f t="shared" si="647"/>
        <v>BLUEPRINTADG08698</v>
      </c>
      <c r="H8297" t="str">
        <f t="shared" si="646"/>
        <v>545023A201</v>
      </c>
      <c r="I8297" t="str">
        <f t="shared" si="648"/>
        <v>RAME</v>
      </c>
      <c r="J8297">
        <f t="shared" si="649"/>
        <v>112.66133333333333</v>
      </c>
      <c r="K8297" t="str">
        <f t="shared" si="650"/>
        <v/>
      </c>
    </row>
    <row r="8298" spans="1:11" x14ac:dyDescent="0.25">
      <c r="A8298" t="s">
        <v>14477</v>
      </c>
      <c r="B8298" s="1" t="s">
        <v>14478</v>
      </c>
      <c r="C8298" t="s">
        <v>2503</v>
      </c>
      <c r="D8298" t="s">
        <v>9</v>
      </c>
      <c r="E8298">
        <v>1</v>
      </c>
      <c r="F8298">
        <v>552.96</v>
      </c>
      <c r="G8298" t="str">
        <f t="shared" si="647"/>
        <v>BLUEPRINTADG08704</v>
      </c>
      <c r="H8298" t="str">
        <f t="shared" si="646"/>
        <v>5682028500</v>
      </c>
      <c r="I8298" t="str">
        <f t="shared" si="648"/>
        <v>KRAJ SPONE</v>
      </c>
      <c r="J8298">
        <f t="shared" si="649"/>
        <v>4.6080000000000005</v>
      </c>
      <c r="K8298" t="str">
        <f t="shared" si="650"/>
        <v/>
      </c>
    </row>
    <row r="8299" spans="1:11" x14ac:dyDescent="0.25">
      <c r="A8299" t="s">
        <v>14479</v>
      </c>
      <c r="B8299" s="1" t="s">
        <v>14480</v>
      </c>
      <c r="C8299" t="s">
        <v>7830</v>
      </c>
      <c r="D8299" t="s">
        <v>9</v>
      </c>
      <c r="E8299">
        <v>1</v>
      </c>
      <c r="F8299">
        <v>5977.6</v>
      </c>
      <c r="G8299" t="str">
        <f t="shared" si="647"/>
        <v>BLUEPRINTADG08707</v>
      </c>
      <c r="H8299" t="str">
        <f t="shared" si="646"/>
        <v>0K01132260A</v>
      </c>
      <c r="I8299" t="str">
        <f t="shared" si="648"/>
        <v>CENTRALNA VEZNA POLUGA</v>
      </c>
      <c r="J8299">
        <f t="shared" si="649"/>
        <v>49.81333333333334</v>
      </c>
      <c r="K8299" t="str">
        <f t="shared" si="650"/>
        <v/>
      </c>
    </row>
    <row r="8300" spans="1:11" x14ac:dyDescent="0.25">
      <c r="A8300" t="s">
        <v>14481</v>
      </c>
      <c r="B8300" s="1" t="s">
        <v>14482</v>
      </c>
      <c r="C8300" t="s">
        <v>2503</v>
      </c>
      <c r="D8300" t="s">
        <v>9</v>
      </c>
      <c r="E8300">
        <v>1</v>
      </c>
      <c r="F8300">
        <v>739.84</v>
      </c>
      <c r="G8300" t="str">
        <f t="shared" si="647"/>
        <v>BLUEPRINTADG08708</v>
      </c>
      <c r="H8300" t="str">
        <f t="shared" si="646"/>
        <v>0K20132280A</v>
      </c>
      <c r="I8300" t="str">
        <f t="shared" si="648"/>
        <v>KRAJ SPONE</v>
      </c>
      <c r="J8300">
        <f t="shared" si="649"/>
        <v>6.1653333333333338</v>
      </c>
      <c r="K8300" t="str">
        <f t="shared" si="650"/>
        <v/>
      </c>
    </row>
    <row r="8301" spans="1:11" x14ac:dyDescent="0.25">
      <c r="A8301" t="s">
        <v>14483</v>
      </c>
      <c r="B8301" s="1" t="s">
        <v>14484</v>
      </c>
      <c r="C8301" t="s">
        <v>2503</v>
      </c>
      <c r="D8301" t="s">
        <v>9</v>
      </c>
      <c r="E8301">
        <v>1</v>
      </c>
      <c r="F8301">
        <v>3027.2</v>
      </c>
      <c r="G8301" t="str">
        <f t="shared" si="647"/>
        <v>BLUEPRINTADG08709</v>
      </c>
      <c r="H8301" t="str">
        <f t="shared" ref="H8301:H8364" si="651">IF(AND(B8301&lt;&gt;"", B8301&lt;&gt;"-"),SUBSTITUTE(SUBSTITUTE(B8301,"-","")," ",""),A8301)</f>
        <v>0K01132270C</v>
      </c>
      <c r="I8301" t="str">
        <f t="shared" si="648"/>
        <v>KRAJ SPONE</v>
      </c>
      <c r="J8301">
        <f t="shared" si="649"/>
        <v>25.226666666666667</v>
      </c>
      <c r="K8301" t="str">
        <f t="shared" si="650"/>
        <v/>
      </c>
    </row>
    <row r="8302" spans="1:11" x14ac:dyDescent="0.25">
      <c r="A8302" t="s">
        <v>14485</v>
      </c>
      <c r="B8302" s="1" t="s">
        <v>14486</v>
      </c>
      <c r="C8302" t="s">
        <v>2503</v>
      </c>
      <c r="D8302" t="s">
        <v>9</v>
      </c>
      <c r="E8302">
        <v>1</v>
      </c>
      <c r="F8302">
        <v>3027.2</v>
      </c>
      <c r="G8302" t="str">
        <f t="shared" si="647"/>
        <v>BLUEPRINTADG08710</v>
      </c>
      <c r="H8302" t="str">
        <f t="shared" si="651"/>
        <v>0K01132290A</v>
      </c>
      <c r="I8302" t="str">
        <f t="shared" si="648"/>
        <v>KRAJ SPONE</v>
      </c>
      <c r="J8302">
        <f t="shared" si="649"/>
        <v>25.226666666666667</v>
      </c>
      <c r="K8302" t="str">
        <f t="shared" si="650"/>
        <v/>
      </c>
    </row>
    <row r="8303" spans="1:11" x14ac:dyDescent="0.25">
      <c r="A8303" t="s">
        <v>14487</v>
      </c>
      <c r="B8303" s="1" t="s">
        <v>14488</v>
      </c>
      <c r="C8303" t="s">
        <v>2503</v>
      </c>
      <c r="D8303" t="s">
        <v>9</v>
      </c>
      <c r="E8303">
        <v>1</v>
      </c>
      <c r="F8303">
        <v>910.08</v>
      </c>
      <c r="G8303" t="str">
        <f t="shared" si="647"/>
        <v>BLUEPRINTADG087100</v>
      </c>
      <c r="H8303" t="str">
        <f t="shared" si="651"/>
        <v>577551C000</v>
      </c>
      <c r="I8303" t="str">
        <f t="shared" si="648"/>
        <v>KRAJ SPONE</v>
      </c>
      <c r="J8303">
        <f t="shared" si="649"/>
        <v>7.5840000000000005</v>
      </c>
      <c r="K8303" t="str">
        <f t="shared" si="650"/>
        <v/>
      </c>
    </row>
    <row r="8304" spans="1:11" x14ac:dyDescent="0.25">
      <c r="A8304" t="s">
        <v>14489</v>
      </c>
      <c r="B8304" s="1" t="s">
        <v>14490</v>
      </c>
      <c r="C8304" t="s">
        <v>2503</v>
      </c>
      <c r="D8304" t="s">
        <v>9</v>
      </c>
      <c r="E8304">
        <v>1</v>
      </c>
      <c r="F8304">
        <v>1026.56</v>
      </c>
      <c r="G8304" t="str">
        <f t="shared" si="647"/>
        <v>BLUEPRINTADG087101</v>
      </c>
      <c r="H8304" t="str">
        <f t="shared" si="651"/>
        <v>577242B000</v>
      </c>
      <c r="I8304" t="str">
        <f t="shared" si="648"/>
        <v>KRAJ SPONE</v>
      </c>
      <c r="J8304">
        <f t="shared" si="649"/>
        <v>8.554666666666666</v>
      </c>
      <c r="K8304" t="str">
        <f t="shared" si="650"/>
        <v/>
      </c>
    </row>
    <row r="8305" spans="1:11" x14ac:dyDescent="0.25">
      <c r="A8305" t="s">
        <v>14491</v>
      </c>
      <c r="B8305" s="1" t="s">
        <v>14492</v>
      </c>
      <c r="C8305" t="s">
        <v>2503</v>
      </c>
      <c r="D8305" t="s">
        <v>9</v>
      </c>
      <c r="E8305">
        <v>1</v>
      </c>
      <c r="F8305">
        <v>1130.24</v>
      </c>
      <c r="G8305" t="str">
        <f t="shared" si="647"/>
        <v>BLUEPRINTADG087102</v>
      </c>
      <c r="H8305" t="str">
        <f t="shared" si="651"/>
        <v>568203K010</v>
      </c>
      <c r="I8305" t="str">
        <f t="shared" si="648"/>
        <v>KRAJ SPONE</v>
      </c>
      <c r="J8305">
        <f t="shared" si="649"/>
        <v>9.4186666666666667</v>
      </c>
      <c r="K8305" t="str">
        <f t="shared" si="650"/>
        <v/>
      </c>
    </row>
    <row r="8306" spans="1:11" x14ac:dyDescent="0.25">
      <c r="A8306" t="s">
        <v>14493</v>
      </c>
      <c r="B8306" s="1" t="s">
        <v>14494</v>
      </c>
      <c r="C8306" t="s">
        <v>2503</v>
      </c>
      <c r="D8306" t="s">
        <v>9</v>
      </c>
      <c r="E8306">
        <v>1</v>
      </c>
      <c r="F8306">
        <v>1130.24</v>
      </c>
      <c r="G8306" t="str">
        <f t="shared" si="647"/>
        <v>BLUEPRINTADG087103</v>
      </c>
      <c r="H8306" t="str">
        <f t="shared" si="651"/>
        <v>568203K000</v>
      </c>
      <c r="I8306" t="str">
        <f t="shared" si="648"/>
        <v>KRAJ SPONE</v>
      </c>
      <c r="J8306">
        <f t="shared" si="649"/>
        <v>9.4186666666666667</v>
      </c>
      <c r="K8306" t="str">
        <f t="shared" si="650"/>
        <v/>
      </c>
    </row>
    <row r="8307" spans="1:11" x14ac:dyDescent="0.25">
      <c r="A8307" t="s">
        <v>14495</v>
      </c>
      <c r="B8307" s="1" t="s">
        <v>14496</v>
      </c>
      <c r="C8307" t="s">
        <v>2503</v>
      </c>
      <c r="D8307" t="s">
        <v>9</v>
      </c>
      <c r="E8307">
        <v>1</v>
      </c>
      <c r="F8307">
        <v>1182.72</v>
      </c>
      <c r="G8307" t="str">
        <f t="shared" si="647"/>
        <v>BLUEPRINTADG087104</v>
      </c>
      <c r="H8307" t="str">
        <f t="shared" si="651"/>
        <v>0K2A232240</v>
      </c>
      <c r="I8307" t="str">
        <f t="shared" si="648"/>
        <v>KRAJ SPONE</v>
      </c>
      <c r="J8307">
        <f t="shared" si="649"/>
        <v>9.8559999999999999</v>
      </c>
      <c r="K8307" t="str">
        <f t="shared" si="650"/>
        <v/>
      </c>
    </row>
    <row r="8308" spans="1:11" x14ac:dyDescent="0.25">
      <c r="A8308" t="s">
        <v>14497</v>
      </c>
      <c r="B8308" s="1" t="s">
        <v>14498</v>
      </c>
      <c r="C8308" t="s">
        <v>2503</v>
      </c>
      <c r="D8308" t="s">
        <v>9</v>
      </c>
      <c r="E8308">
        <v>1</v>
      </c>
      <c r="F8308">
        <v>825.6</v>
      </c>
      <c r="G8308" t="str">
        <f t="shared" si="647"/>
        <v>BLUEPRINTADG087105</v>
      </c>
      <c r="H8308" t="str">
        <f t="shared" si="651"/>
        <v>568202E000</v>
      </c>
      <c r="I8308" t="str">
        <f t="shared" si="648"/>
        <v>KRAJ SPONE</v>
      </c>
      <c r="J8308">
        <f t="shared" si="649"/>
        <v>6.88</v>
      </c>
      <c r="K8308" t="str">
        <f t="shared" si="650"/>
        <v/>
      </c>
    </row>
    <row r="8309" spans="1:11" x14ac:dyDescent="0.25">
      <c r="A8309" t="s">
        <v>14499</v>
      </c>
      <c r="B8309" s="1" t="s">
        <v>14500</v>
      </c>
      <c r="C8309" t="s">
        <v>2503</v>
      </c>
      <c r="D8309" t="s">
        <v>9</v>
      </c>
      <c r="E8309">
        <v>1</v>
      </c>
      <c r="F8309">
        <v>825.6</v>
      </c>
      <c r="G8309" t="str">
        <f t="shared" si="647"/>
        <v>BLUEPRINTADG087106</v>
      </c>
      <c r="H8309" t="str">
        <f t="shared" si="651"/>
        <v>568202E900</v>
      </c>
      <c r="I8309" t="str">
        <f t="shared" si="648"/>
        <v>KRAJ SPONE</v>
      </c>
      <c r="J8309">
        <f t="shared" si="649"/>
        <v>6.88</v>
      </c>
      <c r="K8309" t="str">
        <f t="shared" si="650"/>
        <v/>
      </c>
    </row>
    <row r="8310" spans="1:11" x14ac:dyDescent="0.25">
      <c r="A8310" t="s">
        <v>14501</v>
      </c>
      <c r="B8310" s="1" t="s">
        <v>44057</v>
      </c>
      <c r="C8310" t="s">
        <v>2503</v>
      </c>
      <c r="D8310" t="s">
        <v>9</v>
      </c>
      <c r="E8310">
        <v>1</v>
      </c>
      <c r="F8310">
        <v>430.08</v>
      </c>
      <c r="G8310" t="str">
        <f t="shared" si="647"/>
        <v>BLUEPRINTADG087108</v>
      </c>
      <c r="H8310" t="str">
        <f t="shared" si="651"/>
        <v>93741077</v>
      </c>
      <c r="I8310" t="str">
        <f t="shared" si="648"/>
        <v>KRAJ SPONE</v>
      </c>
      <c r="J8310">
        <f t="shared" si="649"/>
        <v>3.5840000000000001</v>
      </c>
      <c r="K8310" t="str">
        <f t="shared" si="650"/>
        <v/>
      </c>
    </row>
    <row r="8311" spans="1:11" x14ac:dyDescent="0.25">
      <c r="A8311" t="s">
        <v>14502</v>
      </c>
      <c r="B8311" s="1" t="s">
        <v>14503</v>
      </c>
      <c r="C8311" t="s">
        <v>2503</v>
      </c>
      <c r="D8311" t="s">
        <v>9</v>
      </c>
      <c r="E8311">
        <v>1</v>
      </c>
      <c r="F8311">
        <v>903.68</v>
      </c>
      <c r="G8311" t="str">
        <f t="shared" si="647"/>
        <v>BLUEPRINTADG087109</v>
      </c>
      <c r="H8311" t="str">
        <f t="shared" si="651"/>
        <v>568202H000</v>
      </c>
      <c r="I8311" t="str">
        <f t="shared" si="648"/>
        <v>KRAJ SPONE</v>
      </c>
      <c r="J8311">
        <f t="shared" si="649"/>
        <v>7.530666666666666</v>
      </c>
      <c r="K8311" t="str">
        <f t="shared" si="650"/>
        <v/>
      </c>
    </row>
    <row r="8312" spans="1:11" x14ac:dyDescent="0.25">
      <c r="A8312" t="s">
        <v>14504</v>
      </c>
      <c r="B8312" s="1" t="s">
        <v>14505</v>
      </c>
      <c r="C8312" t="s">
        <v>2503</v>
      </c>
      <c r="D8312" t="s">
        <v>9</v>
      </c>
      <c r="E8312">
        <v>1</v>
      </c>
      <c r="F8312">
        <v>903.68</v>
      </c>
      <c r="G8312" t="str">
        <f t="shared" si="647"/>
        <v>BLUEPRINTADG087110</v>
      </c>
      <c r="H8312" t="str">
        <f t="shared" si="651"/>
        <v>568202H090</v>
      </c>
      <c r="I8312" t="str">
        <f t="shared" si="648"/>
        <v>KRAJ SPONE</v>
      </c>
      <c r="J8312">
        <f t="shared" si="649"/>
        <v>7.530666666666666</v>
      </c>
      <c r="K8312" t="str">
        <f t="shared" si="650"/>
        <v/>
      </c>
    </row>
    <row r="8313" spans="1:11" x14ac:dyDescent="0.25">
      <c r="A8313" t="s">
        <v>14506</v>
      </c>
      <c r="B8313" s="1" t="s">
        <v>14507</v>
      </c>
      <c r="C8313" t="s">
        <v>2503</v>
      </c>
      <c r="D8313" t="s">
        <v>9</v>
      </c>
      <c r="E8313">
        <v>1</v>
      </c>
      <c r="F8313">
        <v>931.84</v>
      </c>
      <c r="G8313" t="str">
        <f t="shared" si="647"/>
        <v>BLUEPRINTADG087111</v>
      </c>
      <c r="H8313" t="str">
        <f t="shared" si="651"/>
        <v>577241E000</v>
      </c>
      <c r="I8313" t="str">
        <f t="shared" si="648"/>
        <v>KRAJ SPONE</v>
      </c>
      <c r="J8313">
        <f t="shared" si="649"/>
        <v>7.7653333333333334</v>
      </c>
      <c r="K8313" t="str">
        <f t="shared" si="650"/>
        <v/>
      </c>
    </row>
    <row r="8314" spans="1:11" x14ac:dyDescent="0.25">
      <c r="A8314" t="s">
        <v>14508</v>
      </c>
      <c r="B8314" s="1" t="s">
        <v>14509</v>
      </c>
      <c r="C8314" t="s">
        <v>2503</v>
      </c>
      <c r="D8314" t="s">
        <v>9</v>
      </c>
      <c r="E8314">
        <v>1</v>
      </c>
      <c r="F8314">
        <v>931.84</v>
      </c>
      <c r="G8314" t="str">
        <f t="shared" si="647"/>
        <v>BLUEPRINTADG087112</v>
      </c>
      <c r="H8314" t="str">
        <f t="shared" si="651"/>
        <v>577242E000</v>
      </c>
      <c r="I8314" t="str">
        <f t="shared" si="648"/>
        <v>KRAJ SPONE</v>
      </c>
      <c r="J8314">
        <f t="shared" si="649"/>
        <v>7.7653333333333334</v>
      </c>
      <c r="K8314" t="str">
        <f t="shared" si="650"/>
        <v/>
      </c>
    </row>
    <row r="8315" spans="1:11" x14ac:dyDescent="0.25">
      <c r="A8315" t="s">
        <v>14510</v>
      </c>
      <c r="B8315" s="1" t="s">
        <v>14511</v>
      </c>
      <c r="C8315" t="s">
        <v>2503</v>
      </c>
      <c r="D8315" t="s">
        <v>9</v>
      </c>
      <c r="E8315">
        <v>1</v>
      </c>
      <c r="F8315">
        <v>760.32</v>
      </c>
      <c r="G8315" t="str">
        <f t="shared" si="647"/>
        <v>BLUEPRINTADG087113</v>
      </c>
      <c r="H8315" t="str">
        <f t="shared" si="651"/>
        <v>568201E000</v>
      </c>
      <c r="I8315" t="str">
        <f t="shared" si="648"/>
        <v>KRAJ SPONE</v>
      </c>
      <c r="J8315">
        <f t="shared" si="649"/>
        <v>6.3360000000000003</v>
      </c>
      <c r="K8315" t="str">
        <f t="shared" si="650"/>
        <v/>
      </c>
    </row>
    <row r="8316" spans="1:11" x14ac:dyDescent="0.25">
      <c r="A8316" t="s">
        <v>14512</v>
      </c>
      <c r="B8316" s="1" t="s">
        <v>14513</v>
      </c>
      <c r="C8316" t="s">
        <v>2503</v>
      </c>
      <c r="D8316" t="s">
        <v>9</v>
      </c>
      <c r="E8316">
        <v>1</v>
      </c>
      <c r="F8316">
        <v>760.32</v>
      </c>
      <c r="G8316" t="str">
        <f t="shared" si="647"/>
        <v>BLUEPRINTADG087114</v>
      </c>
      <c r="H8316" t="str">
        <f t="shared" si="651"/>
        <v>568201E900</v>
      </c>
      <c r="I8316" t="str">
        <f t="shared" si="648"/>
        <v>KRAJ SPONE</v>
      </c>
      <c r="J8316">
        <f t="shared" si="649"/>
        <v>6.3360000000000003</v>
      </c>
      <c r="K8316" t="str">
        <f t="shared" si="650"/>
        <v/>
      </c>
    </row>
    <row r="8317" spans="1:11" x14ac:dyDescent="0.25">
      <c r="A8317" t="s">
        <v>14514</v>
      </c>
      <c r="B8317" s="1" t="s">
        <v>14515</v>
      </c>
      <c r="C8317" t="s">
        <v>2503</v>
      </c>
      <c r="D8317" t="s">
        <v>9</v>
      </c>
      <c r="E8317">
        <v>1</v>
      </c>
      <c r="F8317">
        <v>960</v>
      </c>
      <c r="G8317" t="str">
        <f t="shared" si="647"/>
        <v>BLUEPRINTADG087115</v>
      </c>
      <c r="H8317" t="str">
        <f t="shared" si="651"/>
        <v>568202G000</v>
      </c>
      <c r="I8317" t="str">
        <f t="shared" si="648"/>
        <v>KRAJ SPONE</v>
      </c>
      <c r="J8317">
        <f t="shared" si="649"/>
        <v>8</v>
      </c>
      <c r="K8317" t="str">
        <f t="shared" si="650"/>
        <v/>
      </c>
    </row>
    <row r="8318" spans="1:11" x14ac:dyDescent="0.25">
      <c r="A8318" t="s">
        <v>14516</v>
      </c>
      <c r="B8318" s="1" t="s">
        <v>14517</v>
      </c>
      <c r="C8318" t="s">
        <v>2503</v>
      </c>
      <c r="D8318" t="s">
        <v>9</v>
      </c>
      <c r="E8318">
        <v>1</v>
      </c>
      <c r="F8318">
        <v>960</v>
      </c>
      <c r="G8318" t="str">
        <f t="shared" si="647"/>
        <v>BLUEPRINTADG087116</v>
      </c>
      <c r="H8318" t="str">
        <f t="shared" si="651"/>
        <v>568202G900</v>
      </c>
      <c r="I8318" t="str">
        <f t="shared" si="648"/>
        <v>KRAJ SPONE</v>
      </c>
      <c r="J8318">
        <f t="shared" si="649"/>
        <v>8</v>
      </c>
      <c r="K8318" t="str">
        <f t="shared" si="650"/>
        <v/>
      </c>
    </row>
    <row r="8319" spans="1:11" x14ac:dyDescent="0.25">
      <c r="A8319" t="s">
        <v>14518</v>
      </c>
      <c r="B8319" s="1" t="s">
        <v>14519</v>
      </c>
      <c r="C8319" t="s">
        <v>2503</v>
      </c>
      <c r="D8319" t="s">
        <v>9</v>
      </c>
      <c r="E8319">
        <v>1</v>
      </c>
      <c r="F8319">
        <v>1585.92</v>
      </c>
      <c r="G8319" t="str">
        <f t="shared" si="647"/>
        <v>BLUEPRINTADG087121</v>
      </c>
      <c r="H8319" t="str">
        <f t="shared" si="651"/>
        <v>568204D001</v>
      </c>
      <c r="I8319" t="str">
        <f t="shared" si="648"/>
        <v>KRAJ SPONE</v>
      </c>
      <c r="J8319">
        <f t="shared" si="649"/>
        <v>13.216000000000001</v>
      </c>
      <c r="K8319" t="str">
        <f t="shared" si="650"/>
        <v/>
      </c>
    </row>
    <row r="8320" spans="1:11" x14ac:dyDescent="0.25">
      <c r="A8320" t="s">
        <v>14520</v>
      </c>
      <c r="B8320" s="1" t="s">
        <v>14521</v>
      </c>
      <c r="C8320" t="s">
        <v>2503</v>
      </c>
      <c r="D8320" t="s">
        <v>9</v>
      </c>
      <c r="E8320">
        <v>1</v>
      </c>
      <c r="F8320">
        <v>1585.92</v>
      </c>
      <c r="G8320" t="str">
        <f t="shared" si="647"/>
        <v>BLUEPRINTADG087122</v>
      </c>
      <c r="H8320" t="str">
        <f t="shared" si="651"/>
        <v>568204D101</v>
      </c>
      <c r="I8320" t="str">
        <f t="shared" si="648"/>
        <v>KRAJ SPONE</v>
      </c>
      <c r="J8320">
        <f t="shared" si="649"/>
        <v>13.216000000000001</v>
      </c>
      <c r="K8320" t="str">
        <f t="shared" si="650"/>
        <v/>
      </c>
    </row>
    <row r="8321" spans="1:11" x14ac:dyDescent="0.25">
      <c r="A8321" t="s">
        <v>14522</v>
      </c>
      <c r="B8321" s="1" t="s">
        <v>14523</v>
      </c>
      <c r="C8321" t="s">
        <v>2503</v>
      </c>
      <c r="D8321" t="s">
        <v>9</v>
      </c>
      <c r="E8321">
        <v>1</v>
      </c>
      <c r="F8321">
        <v>2081.2800000000002</v>
      </c>
      <c r="G8321" t="str">
        <f t="shared" si="647"/>
        <v>BLUEPRINTADG087123</v>
      </c>
      <c r="H8321" t="str">
        <f t="shared" si="651"/>
        <v>4666008000</v>
      </c>
      <c r="I8321" t="str">
        <f t="shared" si="648"/>
        <v>KRAJ SPONE</v>
      </c>
      <c r="J8321">
        <f t="shared" si="649"/>
        <v>17.344000000000001</v>
      </c>
      <c r="K8321" t="str">
        <f t="shared" si="650"/>
        <v/>
      </c>
    </row>
    <row r="8322" spans="1:11" x14ac:dyDescent="0.25">
      <c r="A8322" t="s">
        <v>14524</v>
      </c>
      <c r="B8322" s="1" t="s">
        <v>14525</v>
      </c>
      <c r="C8322" t="s">
        <v>2503</v>
      </c>
      <c r="D8322" t="s">
        <v>9</v>
      </c>
      <c r="E8322">
        <v>1</v>
      </c>
      <c r="F8322">
        <v>2113.2800000000002</v>
      </c>
      <c r="G8322" t="str">
        <f t="shared" si="647"/>
        <v>BLUEPRINTADG087124</v>
      </c>
      <c r="H8322" t="str">
        <f t="shared" si="651"/>
        <v>4666008010</v>
      </c>
      <c r="I8322" t="str">
        <f t="shared" si="648"/>
        <v>KRAJ SPONE</v>
      </c>
      <c r="J8322">
        <f t="shared" si="649"/>
        <v>17.610666666666667</v>
      </c>
      <c r="K8322" t="str">
        <f t="shared" si="650"/>
        <v/>
      </c>
    </row>
    <row r="8323" spans="1:11" x14ac:dyDescent="0.25">
      <c r="A8323" t="s">
        <v>14526</v>
      </c>
      <c r="B8323" s="1" t="s">
        <v>14527</v>
      </c>
      <c r="C8323" t="s">
        <v>2503</v>
      </c>
      <c r="D8323" t="s">
        <v>9</v>
      </c>
      <c r="E8323">
        <v>1</v>
      </c>
      <c r="F8323">
        <v>1937.92</v>
      </c>
      <c r="G8323" t="str">
        <f t="shared" ref="G8323:G8386" si="652">"BLUEPRINT"&amp;A8323</f>
        <v>BLUEPRINTADG087125</v>
      </c>
      <c r="H8323" t="str">
        <f t="shared" si="651"/>
        <v>4666008001</v>
      </c>
      <c r="I8323" t="str">
        <f t="shared" ref="I8323:I8386" si="653">UPPER(C8323)</f>
        <v>KRAJ SPONE</v>
      </c>
      <c r="J8323">
        <f t="shared" ref="J8323:J8386" si="654">F8323/120</f>
        <v>16.149333333333335</v>
      </c>
      <c r="K8323" t="str">
        <f t="shared" ref="K8323:K8386" si="655">IF(E8323&gt;1,"nesto", "")</f>
        <v/>
      </c>
    </row>
    <row r="8324" spans="1:11" x14ac:dyDescent="0.25">
      <c r="A8324" t="s">
        <v>14528</v>
      </c>
      <c r="B8324" s="1" t="s">
        <v>14529</v>
      </c>
      <c r="C8324" t="s">
        <v>2503</v>
      </c>
      <c r="D8324" t="s">
        <v>9</v>
      </c>
      <c r="E8324">
        <v>1</v>
      </c>
      <c r="F8324">
        <v>2245.12</v>
      </c>
      <c r="G8324" t="str">
        <f t="shared" si="652"/>
        <v>BLUEPRINTADG087126</v>
      </c>
      <c r="H8324" t="str">
        <f t="shared" si="651"/>
        <v>4666008011</v>
      </c>
      <c r="I8324" t="str">
        <f t="shared" si="653"/>
        <v>KRAJ SPONE</v>
      </c>
      <c r="J8324">
        <f t="shared" si="654"/>
        <v>18.709333333333333</v>
      </c>
      <c r="K8324" t="str">
        <f t="shared" si="655"/>
        <v/>
      </c>
    </row>
    <row r="8325" spans="1:11" x14ac:dyDescent="0.25">
      <c r="A8325" t="s">
        <v>14530</v>
      </c>
      <c r="B8325" s="1" t="s">
        <v>44058</v>
      </c>
      <c r="C8325" t="s">
        <v>2503</v>
      </c>
      <c r="D8325" t="s">
        <v>9</v>
      </c>
      <c r="E8325">
        <v>1</v>
      </c>
      <c r="F8325">
        <v>503.04</v>
      </c>
      <c r="G8325" t="str">
        <f t="shared" si="652"/>
        <v>BLUEPRINTADG087127</v>
      </c>
      <c r="H8325" t="str">
        <f t="shared" si="651"/>
        <v>96446586</v>
      </c>
      <c r="I8325" t="str">
        <f t="shared" si="653"/>
        <v>KRAJ SPONE</v>
      </c>
      <c r="J8325">
        <f t="shared" si="654"/>
        <v>4.1920000000000002</v>
      </c>
      <c r="K8325" t="str">
        <f t="shared" si="655"/>
        <v/>
      </c>
    </row>
    <row r="8326" spans="1:11" x14ac:dyDescent="0.25">
      <c r="A8326" t="s">
        <v>14531</v>
      </c>
      <c r="B8326" s="1" t="s">
        <v>14532</v>
      </c>
      <c r="C8326" t="s">
        <v>2503</v>
      </c>
      <c r="D8326" t="s">
        <v>9</v>
      </c>
      <c r="E8326">
        <v>1</v>
      </c>
      <c r="F8326">
        <v>956.16</v>
      </c>
      <c r="G8326" t="str">
        <f t="shared" si="652"/>
        <v>BLUEPRINTADG087128</v>
      </c>
      <c r="H8326" t="str">
        <f t="shared" si="651"/>
        <v>4504797206</v>
      </c>
      <c r="I8326" t="str">
        <f t="shared" si="653"/>
        <v>KRAJ SPONE</v>
      </c>
      <c r="J8326">
        <f t="shared" si="654"/>
        <v>7.968</v>
      </c>
      <c r="K8326" t="str">
        <f t="shared" si="655"/>
        <v/>
      </c>
    </row>
    <row r="8327" spans="1:11" x14ac:dyDescent="0.25">
      <c r="A8327" t="s">
        <v>14533</v>
      </c>
      <c r="B8327" s="1" t="s">
        <v>14534</v>
      </c>
      <c r="C8327" t="s">
        <v>2503</v>
      </c>
      <c r="D8327" t="s">
        <v>9</v>
      </c>
      <c r="E8327">
        <v>1</v>
      </c>
      <c r="F8327">
        <v>956.16</v>
      </c>
      <c r="G8327" t="str">
        <f t="shared" si="652"/>
        <v>BLUEPRINTADG087129</v>
      </c>
      <c r="H8327" t="str">
        <f t="shared" si="651"/>
        <v>4504697206</v>
      </c>
      <c r="I8327" t="str">
        <f t="shared" si="653"/>
        <v>KRAJ SPONE</v>
      </c>
      <c r="J8327">
        <f t="shared" si="654"/>
        <v>7.968</v>
      </c>
      <c r="K8327" t="str">
        <f t="shared" si="655"/>
        <v/>
      </c>
    </row>
    <row r="8328" spans="1:11" x14ac:dyDescent="0.25">
      <c r="A8328" t="s">
        <v>14535</v>
      </c>
      <c r="B8328" s="1" t="s">
        <v>14536</v>
      </c>
      <c r="C8328" t="s">
        <v>2503</v>
      </c>
      <c r="D8328" t="s">
        <v>9</v>
      </c>
      <c r="E8328">
        <v>1</v>
      </c>
      <c r="F8328">
        <v>625.91999999999996</v>
      </c>
      <c r="G8328" t="str">
        <f t="shared" si="652"/>
        <v>BLUEPRINTADG087130</v>
      </c>
      <c r="H8328" t="str">
        <f t="shared" si="651"/>
        <v>56820M2000</v>
      </c>
      <c r="I8328" t="str">
        <f t="shared" si="653"/>
        <v>KRAJ SPONE</v>
      </c>
      <c r="J8328">
        <f t="shared" si="654"/>
        <v>5.2159999999999993</v>
      </c>
      <c r="K8328" t="str">
        <f t="shared" si="655"/>
        <v/>
      </c>
    </row>
    <row r="8329" spans="1:11" x14ac:dyDescent="0.25">
      <c r="A8329" t="s">
        <v>14537</v>
      </c>
      <c r="B8329" s="1" t="s">
        <v>14538</v>
      </c>
      <c r="C8329" t="s">
        <v>2503</v>
      </c>
      <c r="D8329" t="s">
        <v>9</v>
      </c>
      <c r="E8329">
        <v>1</v>
      </c>
      <c r="F8329">
        <v>656.64</v>
      </c>
      <c r="G8329" t="str">
        <f t="shared" si="652"/>
        <v>BLUEPRINTADG087131</v>
      </c>
      <c r="H8329" t="str">
        <f t="shared" si="651"/>
        <v>5687244002</v>
      </c>
      <c r="I8329" t="str">
        <f t="shared" si="653"/>
        <v>KRAJ SPONE</v>
      </c>
      <c r="J8329">
        <f t="shared" si="654"/>
        <v>5.4719999999999995</v>
      </c>
      <c r="K8329" t="str">
        <f t="shared" si="655"/>
        <v/>
      </c>
    </row>
    <row r="8330" spans="1:11" x14ac:dyDescent="0.25">
      <c r="A8330" t="s">
        <v>14539</v>
      </c>
      <c r="B8330" s="1" t="s">
        <v>14540</v>
      </c>
      <c r="C8330" t="s">
        <v>2503</v>
      </c>
      <c r="D8330" t="s">
        <v>9</v>
      </c>
      <c r="E8330">
        <v>1</v>
      </c>
      <c r="F8330">
        <v>919.04</v>
      </c>
      <c r="G8330" t="str">
        <f t="shared" si="652"/>
        <v>BLUEPRINTADG087132</v>
      </c>
      <c r="H8330" t="str">
        <f t="shared" si="651"/>
        <v>5688044520</v>
      </c>
      <c r="I8330" t="str">
        <f t="shared" si="653"/>
        <v>KRAJ SPONE</v>
      </c>
      <c r="J8330">
        <f t="shared" si="654"/>
        <v>7.6586666666666661</v>
      </c>
      <c r="K8330" t="str">
        <f t="shared" si="655"/>
        <v/>
      </c>
    </row>
    <row r="8331" spans="1:11" x14ac:dyDescent="0.25">
      <c r="A8331" t="s">
        <v>14541</v>
      </c>
      <c r="B8331" s="1" t="s">
        <v>14542</v>
      </c>
      <c r="C8331" t="s">
        <v>2503</v>
      </c>
      <c r="D8331" t="s">
        <v>9</v>
      </c>
      <c r="E8331">
        <v>1</v>
      </c>
      <c r="F8331">
        <v>919.04</v>
      </c>
      <c r="G8331" t="str">
        <f t="shared" si="652"/>
        <v>BLUEPRINTADG087133</v>
      </c>
      <c r="H8331" t="str">
        <f t="shared" si="651"/>
        <v>5689044520</v>
      </c>
      <c r="I8331" t="str">
        <f t="shared" si="653"/>
        <v>KRAJ SPONE</v>
      </c>
      <c r="J8331">
        <f t="shared" si="654"/>
        <v>7.6586666666666661</v>
      </c>
      <c r="K8331" t="str">
        <f t="shared" si="655"/>
        <v/>
      </c>
    </row>
    <row r="8332" spans="1:11" x14ac:dyDescent="0.25">
      <c r="A8332" t="s">
        <v>14543</v>
      </c>
      <c r="B8332" s="1" t="s">
        <v>14544</v>
      </c>
      <c r="C8332" t="s">
        <v>2503</v>
      </c>
      <c r="D8332" t="s">
        <v>9</v>
      </c>
      <c r="E8332">
        <v>1</v>
      </c>
      <c r="F8332">
        <v>645.12</v>
      </c>
      <c r="G8332" t="str">
        <f t="shared" si="652"/>
        <v>BLUEPRINTADG087134</v>
      </c>
      <c r="H8332" t="str">
        <f t="shared" si="651"/>
        <v>0K72A32240A</v>
      </c>
      <c r="I8332" t="str">
        <f t="shared" si="653"/>
        <v>KRAJ SPONE</v>
      </c>
      <c r="J8332">
        <f t="shared" si="654"/>
        <v>5.3760000000000003</v>
      </c>
      <c r="K8332" t="str">
        <f t="shared" si="655"/>
        <v/>
      </c>
    </row>
    <row r="8333" spans="1:11" x14ac:dyDescent="0.25">
      <c r="A8333" t="s">
        <v>14545</v>
      </c>
      <c r="B8333" s="1" t="s">
        <v>44059</v>
      </c>
      <c r="C8333" t="s">
        <v>2503</v>
      </c>
      <c r="D8333" t="s">
        <v>9</v>
      </c>
      <c r="E8333">
        <v>1</v>
      </c>
      <c r="F8333">
        <v>1203.2</v>
      </c>
      <c r="G8333" t="str">
        <f t="shared" si="652"/>
        <v>BLUEPRINTADG087136</v>
      </c>
      <c r="H8333" t="str">
        <f t="shared" si="651"/>
        <v>520808</v>
      </c>
      <c r="I8333" t="str">
        <f t="shared" si="653"/>
        <v>KRAJ SPONE</v>
      </c>
      <c r="J8333">
        <f t="shared" si="654"/>
        <v>10.026666666666667</v>
      </c>
      <c r="K8333" t="str">
        <f t="shared" si="655"/>
        <v/>
      </c>
    </row>
    <row r="8334" spans="1:11" x14ac:dyDescent="0.25">
      <c r="A8334" t="s">
        <v>14546</v>
      </c>
      <c r="B8334" s="1" t="s">
        <v>44060</v>
      </c>
      <c r="C8334" t="s">
        <v>2503</v>
      </c>
      <c r="D8334" t="s">
        <v>9</v>
      </c>
      <c r="E8334">
        <v>1</v>
      </c>
      <c r="F8334">
        <v>893.44</v>
      </c>
      <c r="G8334" t="str">
        <f t="shared" si="652"/>
        <v>BLUEPRINTADG087137</v>
      </c>
      <c r="H8334" t="str">
        <f t="shared" si="651"/>
        <v>520838</v>
      </c>
      <c r="I8334" t="str">
        <f t="shared" si="653"/>
        <v>KRAJ SPONE</v>
      </c>
      <c r="J8334">
        <f t="shared" si="654"/>
        <v>7.445333333333334</v>
      </c>
      <c r="K8334" t="str">
        <f t="shared" si="655"/>
        <v/>
      </c>
    </row>
    <row r="8335" spans="1:11" x14ac:dyDescent="0.25">
      <c r="A8335" t="s">
        <v>14547</v>
      </c>
      <c r="B8335" s="1" t="s">
        <v>14548</v>
      </c>
      <c r="C8335" t="s">
        <v>2503</v>
      </c>
      <c r="D8335" t="s">
        <v>9</v>
      </c>
      <c r="E8335">
        <v>1</v>
      </c>
      <c r="F8335">
        <v>860.16</v>
      </c>
      <c r="G8335" t="str">
        <f t="shared" si="652"/>
        <v>BLUEPRINTADG087138</v>
      </c>
      <c r="H8335" t="str">
        <f t="shared" si="651"/>
        <v>0K55232270</v>
      </c>
      <c r="I8335" t="str">
        <f t="shared" si="653"/>
        <v>KRAJ SPONE</v>
      </c>
      <c r="J8335">
        <f t="shared" si="654"/>
        <v>7.1680000000000001</v>
      </c>
      <c r="K8335" t="str">
        <f t="shared" si="655"/>
        <v/>
      </c>
    </row>
    <row r="8336" spans="1:11" x14ac:dyDescent="0.25">
      <c r="A8336" t="s">
        <v>14549</v>
      </c>
      <c r="B8336" s="1" t="s">
        <v>14550</v>
      </c>
      <c r="C8336" t="s">
        <v>2503</v>
      </c>
      <c r="D8336" t="s">
        <v>9</v>
      </c>
      <c r="E8336">
        <v>1</v>
      </c>
      <c r="F8336">
        <v>894.72</v>
      </c>
      <c r="G8336" t="str">
        <f t="shared" si="652"/>
        <v>BLUEPRINTADG087139</v>
      </c>
      <c r="H8336" t="str">
        <f t="shared" si="651"/>
        <v>0K55232250</v>
      </c>
      <c r="I8336" t="str">
        <f t="shared" si="653"/>
        <v>KRAJ SPONE</v>
      </c>
      <c r="J8336">
        <f t="shared" si="654"/>
        <v>7.4560000000000004</v>
      </c>
      <c r="K8336" t="str">
        <f t="shared" si="655"/>
        <v/>
      </c>
    </row>
    <row r="8337" spans="1:11" x14ac:dyDescent="0.25">
      <c r="A8337" t="s">
        <v>14551</v>
      </c>
      <c r="B8337" s="1" t="s">
        <v>14552</v>
      </c>
      <c r="C8337" t="s">
        <v>2503</v>
      </c>
      <c r="D8337" t="s">
        <v>9</v>
      </c>
      <c r="E8337">
        <v>1</v>
      </c>
      <c r="F8337">
        <v>810.24</v>
      </c>
      <c r="G8337" t="str">
        <f t="shared" si="652"/>
        <v>BLUEPRINTADG087140</v>
      </c>
      <c r="H8337" t="str">
        <f t="shared" si="651"/>
        <v>0K60A32270</v>
      </c>
      <c r="I8337" t="str">
        <f t="shared" si="653"/>
        <v>KRAJ SPONE</v>
      </c>
      <c r="J8337">
        <f t="shared" si="654"/>
        <v>6.7519999999999998</v>
      </c>
      <c r="K8337" t="str">
        <f t="shared" si="655"/>
        <v/>
      </c>
    </row>
    <row r="8338" spans="1:11" x14ac:dyDescent="0.25">
      <c r="A8338" t="s">
        <v>14553</v>
      </c>
      <c r="B8338" s="1" t="s">
        <v>14554</v>
      </c>
      <c r="C8338" t="s">
        <v>2503</v>
      </c>
      <c r="D8338" t="s">
        <v>9</v>
      </c>
      <c r="E8338">
        <v>1</v>
      </c>
      <c r="F8338">
        <v>892.16</v>
      </c>
      <c r="G8338" t="str">
        <f t="shared" si="652"/>
        <v>BLUEPRINTADG087141</v>
      </c>
      <c r="H8338" t="str">
        <f t="shared" si="651"/>
        <v>0K72A32270</v>
      </c>
      <c r="I8338" t="str">
        <f t="shared" si="653"/>
        <v>KRAJ SPONE</v>
      </c>
      <c r="J8338">
        <f t="shared" si="654"/>
        <v>7.4346666666666668</v>
      </c>
      <c r="K8338" t="str">
        <f t="shared" si="655"/>
        <v/>
      </c>
    </row>
    <row r="8339" spans="1:11" x14ac:dyDescent="0.25">
      <c r="A8339" t="s">
        <v>14555</v>
      </c>
      <c r="B8339" s="1" t="s">
        <v>14556</v>
      </c>
      <c r="C8339" t="s">
        <v>2503</v>
      </c>
      <c r="D8339" t="s">
        <v>9</v>
      </c>
      <c r="E8339">
        <v>1</v>
      </c>
      <c r="F8339">
        <v>893.44</v>
      </c>
      <c r="G8339" t="str">
        <f t="shared" si="652"/>
        <v>BLUEPRINTADG087142</v>
      </c>
      <c r="H8339" t="str">
        <f t="shared" si="651"/>
        <v>577323E010</v>
      </c>
      <c r="I8339" t="str">
        <f t="shared" si="653"/>
        <v>KRAJ SPONE</v>
      </c>
      <c r="J8339">
        <f t="shared" si="654"/>
        <v>7.445333333333334</v>
      </c>
      <c r="K8339" t="str">
        <f t="shared" si="655"/>
        <v/>
      </c>
    </row>
    <row r="8340" spans="1:11" x14ac:dyDescent="0.25">
      <c r="A8340" t="s">
        <v>14557</v>
      </c>
      <c r="B8340" s="1" t="s">
        <v>14558</v>
      </c>
      <c r="C8340" t="s">
        <v>2503</v>
      </c>
      <c r="D8340" t="s">
        <v>9</v>
      </c>
      <c r="E8340">
        <v>1</v>
      </c>
      <c r="F8340">
        <v>893.44</v>
      </c>
      <c r="G8340" t="str">
        <f t="shared" si="652"/>
        <v>BLUEPRINTADG087143</v>
      </c>
      <c r="H8340" t="str">
        <f t="shared" si="651"/>
        <v>577313E010</v>
      </c>
      <c r="I8340" t="str">
        <f t="shared" si="653"/>
        <v>KRAJ SPONE</v>
      </c>
      <c r="J8340">
        <f t="shared" si="654"/>
        <v>7.445333333333334</v>
      </c>
      <c r="K8340" t="str">
        <f t="shared" si="655"/>
        <v/>
      </c>
    </row>
    <row r="8341" spans="1:11" x14ac:dyDescent="0.25">
      <c r="A8341" t="s">
        <v>14559</v>
      </c>
      <c r="B8341" s="1" t="s">
        <v>14560</v>
      </c>
      <c r="C8341" t="s">
        <v>2503</v>
      </c>
      <c r="D8341" t="s">
        <v>9</v>
      </c>
      <c r="E8341">
        <v>1</v>
      </c>
      <c r="F8341">
        <v>654.08000000000004</v>
      </c>
      <c r="G8341" t="str">
        <f t="shared" si="652"/>
        <v>BLUEPRINTADG087144</v>
      </c>
      <c r="H8341" t="str">
        <f t="shared" si="651"/>
        <v>5654002000</v>
      </c>
      <c r="I8341" t="str">
        <f t="shared" si="653"/>
        <v>KRAJ SPONE</v>
      </c>
      <c r="J8341">
        <f t="shared" si="654"/>
        <v>5.4506666666666668</v>
      </c>
      <c r="K8341" t="str">
        <f t="shared" si="655"/>
        <v/>
      </c>
    </row>
    <row r="8342" spans="1:11" x14ac:dyDescent="0.25">
      <c r="A8342" t="s">
        <v>14561</v>
      </c>
      <c r="B8342" s="1" t="s">
        <v>14562</v>
      </c>
      <c r="C8342" t="s">
        <v>2503</v>
      </c>
      <c r="D8342" t="s">
        <v>9</v>
      </c>
      <c r="E8342">
        <v>1</v>
      </c>
      <c r="F8342">
        <v>806.4</v>
      </c>
      <c r="G8342" t="str">
        <f t="shared" si="652"/>
        <v>BLUEPRINTADG087145</v>
      </c>
      <c r="H8342" t="str">
        <f t="shared" si="651"/>
        <v>5775517000</v>
      </c>
      <c r="I8342" t="str">
        <f t="shared" si="653"/>
        <v>KRAJ SPONE</v>
      </c>
      <c r="J8342">
        <f t="shared" si="654"/>
        <v>6.72</v>
      </c>
      <c r="K8342" t="str">
        <f t="shared" si="655"/>
        <v/>
      </c>
    </row>
    <row r="8343" spans="1:11" x14ac:dyDescent="0.25">
      <c r="A8343" t="s">
        <v>14563</v>
      </c>
      <c r="B8343" s="1" t="s">
        <v>14564</v>
      </c>
      <c r="C8343" t="s">
        <v>2503</v>
      </c>
      <c r="D8343" t="s">
        <v>9</v>
      </c>
      <c r="E8343">
        <v>1</v>
      </c>
      <c r="F8343">
        <v>689.92</v>
      </c>
      <c r="G8343" t="str">
        <f t="shared" si="652"/>
        <v>BLUEPRINTADG087147</v>
      </c>
      <c r="H8343" t="str">
        <f t="shared" si="651"/>
        <v>577241G000</v>
      </c>
      <c r="I8343" t="str">
        <f t="shared" si="653"/>
        <v>KRAJ SPONE</v>
      </c>
      <c r="J8343">
        <f t="shared" si="654"/>
        <v>5.7493333333333334</v>
      </c>
      <c r="K8343" t="str">
        <f t="shared" si="655"/>
        <v/>
      </c>
    </row>
    <row r="8344" spans="1:11" x14ac:dyDescent="0.25">
      <c r="A8344" t="s">
        <v>14565</v>
      </c>
      <c r="B8344" s="1" t="s">
        <v>14566</v>
      </c>
      <c r="C8344" t="s">
        <v>2503</v>
      </c>
      <c r="D8344" t="s">
        <v>9</v>
      </c>
      <c r="E8344">
        <v>1</v>
      </c>
      <c r="F8344">
        <v>689.92</v>
      </c>
      <c r="G8344" t="str">
        <f t="shared" si="652"/>
        <v>BLUEPRINTADG087148</v>
      </c>
      <c r="H8344" t="str">
        <f t="shared" si="651"/>
        <v>577241G100</v>
      </c>
      <c r="I8344" t="str">
        <f t="shared" si="653"/>
        <v>KRAJ SPONE</v>
      </c>
      <c r="J8344">
        <f t="shared" si="654"/>
        <v>5.7493333333333334</v>
      </c>
      <c r="K8344" t="str">
        <f t="shared" si="655"/>
        <v/>
      </c>
    </row>
    <row r="8345" spans="1:11" x14ac:dyDescent="0.25">
      <c r="A8345" t="s">
        <v>14567</v>
      </c>
      <c r="B8345" s="1" t="s">
        <v>14568</v>
      </c>
      <c r="C8345" t="s">
        <v>6305</v>
      </c>
      <c r="D8345" t="s">
        <v>9</v>
      </c>
      <c r="E8345">
        <v>1</v>
      </c>
      <c r="F8345">
        <v>5818.88</v>
      </c>
      <c r="G8345" t="str">
        <f t="shared" si="652"/>
        <v>BLUEPRINTADG087149</v>
      </c>
      <c r="H8345" t="str">
        <f t="shared" si="651"/>
        <v>5694044002</v>
      </c>
      <c r="I8345" t="str">
        <f t="shared" si="653"/>
        <v>SPONA PRAZNOG HODA</v>
      </c>
      <c r="J8345">
        <f t="shared" si="654"/>
        <v>48.490666666666669</v>
      </c>
      <c r="K8345" t="str">
        <f t="shared" si="655"/>
        <v/>
      </c>
    </row>
    <row r="8346" spans="1:11" x14ac:dyDescent="0.25">
      <c r="A8346" t="s">
        <v>14569</v>
      </c>
      <c r="B8346" s="1" t="s">
        <v>44061</v>
      </c>
      <c r="C8346" t="s">
        <v>2503</v>
      </c>
      <c r="D8346" t="s">
        <v>9</v>
      </c>
      <c r="E8346">
        <v>1</v>
      </c>
      <c r="F8346">
        <v>1180.1600000000001</v>
      </c>
      <c r="G8346" t="str">
        <f t="shared" si="652"/>
        <v>BLUEPRINTADG08715</v>
      </c>
      <c r="H8346" t="str">
        <f t="shared" si="651"/>
        <v>26001806</v>
      </c>
      <c r="I8346" t="str">
        <f t="shared" si="653"/>
        <v>KRAJ SPONE</v>
      </c>
      <c r="J8346">
        <f t="shared" si="654"/>
        <v>9.8346666666666671</v>
      </c>
      <c r="K8346" t="str">
        <f t="shared" si="655"/>
        <v/>
      </c>
    </row>
    <row r="8347" spans="1:11" x14ac:dyDescent="0.25">
      <c r="A8347" t="s">
        <v>14570</v>
      </c>
      <c r="B8347" s="1" t="s">
        <v>14571</v>
      </c>
      <c r="C8347" t="s">
        <v>6305</v>
      </c>
      <c r="D8347" t="s">
        <v>9</v>
      </c>
      <c r="E8347">
        <v>1</v>
      </c>
      <c r="F8347">
        <v>2318.08</v>
      </c>
      <c r="G8347" t="str">
        <f t="shared" si="652"/>
        <v>BLUEPRINTADG087150</v>
      </c>
      <c r="H8347" t="str">
        <f t="shared" si="651"/>
        <v>0K01132320B</v>
      </c>
      <c r="I8347" t="str">
        <f t="shared" si="653"/>
        <v>SPONA PRAZNOG HODA</v>
      </c>
      <c r="J8347">
        <f t="shared" si="654"/>
        <v>19.317333333333334</v>
      </c>
      <c r="K8347" t="str">
        <f t="shared" si="655"/>
        <v/>
      </c>
    </row>
    <row r="8348" spans="1:11" x14ac:dyDescent="0.25">
      <c r="A8348" t="s">
        <v>14572</v>
      </c>
      <c r="B8348" s="1" t="s">
        <v>14573</v>
      </c>
      <c r="C8348" t="s">
        <v>3065</v>
      </c>
      <c r="D8348" t="s">
        <v>9</v>
      </c>
      <c r="E8348">
        <v>1</v>
      </c>
      <c r="F8348">
        <v>1646.08</v>
      </c>
      <c r="G8348" t="str">
        <f t="shared" si="652"/>
        <v>BLUEPRINTADG087151</v>
      </c>
      <c r="H8348" t="str">
        <f t="shared" si="651"/>
        <v>577304A410</v>
      </c>
      <c r="I8348" t="str">
        <f t="shared" si="653"/>
        <v>UNUTRAŠNJI KRAJ VEZNE POLUGA</v>
      </c>
      <c r="J8348">
        <f t="shared" si="654"/>
        <v>13.717333333333332</v>
      </c>
      <c r="K8348" t="str">
        <f t="shared" si="655"/>
        <v/>
      </c>
    </row>
    <row r="8349" spans="1:11" x14ac:dyDescent="0.25">
      <c r="A8349" t="s">
        <v>14574</v>
      </c>
      <c r="B8349" s="1" t="s">
        <v>14575</v>
      </c>
      <c r="C8349" t="s">
        <v>14576</v>
      </c>
      <c r="D8349" t="s">
        <v>9</v>
      </c>
      <c r="E8349">
        <v>1</v>
      </c>
      <c r="F8349">
        <v>1016.32</v>
      </c>
      <c r="G8349" t="str">
        <f t="shared" si="652"/>
        <v>BLUEPRINTADG087152</v>
      </c>
      <c r="H8349" t="str">
        <f t="shared" si="651"/>
        <v>568202B000</v>
      </c>
      <c r="I8349" t="str">
        <f t="shared" si="653"/>
        <v>KRAJ SPONE SPOLJAŠNJI</v>
      </c>
      <c r="J8349">
        <f t="shared" si="654"/>
        <v>8.4693333333333332</v>
      </c>
      <c r="K8349" t="str">
        <f t="shared" si="655"/>
        <v/>
      </c>
    </row>
    <row r="8350" spans="1:11" x14ac:dyDescent="0.25">
      <c r="A8350" t="s">
        <v>14577</v>
      </c>
      <c r="B8350" s="1" t="s">
        <v>14578</v>
      </c>
      <c r="C8350" t="s">
        <v>14576</v>
      </c>
      <c r="D8350" t="s">
        <v>9</v>
      </c>
      <c r="E8350">
        <v>1</v>
      </c>
      <c r="F8350">
        <v>1016.32</v>
      </c>
      <c r="G8350" t="str">
        <f t="shared" si="652"/>
        <v>BLUEPRINTADG087153</v>
      </c>
      <c r="H8350" t="str">
        <f t="shared" si="651"/>
        <v>568202B900</v>
      </c>
      <c r="I8350" t="str">
        <f t="shared" si="653"/>
        <v>KRAJ SPONE SPOLJAŠNJI</v>
      </c>
      <c r="J8350">
        <f t="shared" si="654"/>
        <v>8.4693333333333332</v>
      </c>
      <c r="K8350" t="str">
        <f t="shared" si="655"/>
        <v/>
      </c>
    </row>
    <row r="8351" spans="1:11" x14ac:dyDescent="0.25">
      <c r="A8351" t="s">
        <v>14579</v>
      </c>
      <c r="B8351" s="1" t="s">
        <v>44062</v>
      </c>
      <c r="C8351" t="s">
        <v>14576</v>
      </c>
      <c r="D8351" t="s">
        <v>9</v>
      </c>
      <c r="E8351">
        <v>1</v>
      </c>
      <c r="F8351">
        <v>750.08</v>
      </c>
      <c r="G8351" t="str">
        <f t="shared" si="652"/>
        <v>BLUEPRINTADG087154</v>
      </c>
      <c r="H8351" t="str">
        <f t="shared" si="651"/>
        <v>4666005500</v>
      </c>
      <c r="I8351" t="str">
        <f t="shared" si="653"/>
        <v>KRAJ SPONE SPOLJAŠNJI</v>
      </c>
      <c r="J8351">
        <f t="shared" si="654"/>
        <v>6.2506666666666666</v>
      </c>
      <c r="K8351" t="str">
        <f t="shared" si="655"/>
        <v/>
      </c>
    </row>
    <row r="8352" spans="1:11" x14ac:dyDescent="0.25">
      <c r="A8352" t="s">
        <v>14580</v>
      </c>
      <c r="B8352" s="1" t="s">
        <v>14581</v>
      </c>
      <c r="C8352" t="s">
        <v>14576</v>
      </c>
      <c r="D8352" t="s">
        <v>9</v>
      </c>
      <c r="E8352">
        <v>1</v>
      </c>
      <c r="F8352">
        <v>1147.5</v>
      </c>
      <c r="G8352" t="str">
        <f t="shared" si="652"/>
        <v>BLUEPRINTADG087155</v>
      </c>
      <c r="H8352" t="str">
        <f t="shared" si="651"/>
        <v>568201G900</v>
      </c>
      <c r="I8352" t="str">
        <f t="shared" si="653"/>
        <v>KRAJ SPONE SPOLJAŠNJI</v>
      </c>
      <c r="J8352">
        <f t="shared" si="654"/>
        <v>9.5625</v>
      </c>
      <c r="K8352" t="str">
        <f t="shared" si="655"/>
        <v/>
      </c>
    </row>
    <row r="8353" spans="1:11" x14ac:dyDescent="0.25">
      <c r="A8353" t="s">
        <v>14582</v>
      </c>
      <c r="B8353" s="1" t="s">
        <v>14583</v>
      </c>
      <c r="C8353" t="s">
        <v>3065</v>
      </c>
      <c r="D8353" t="s">
        <v>9</v>
      </c>
      <c r="E8353">
        <v>1</v>
      </c>
      <c r="F8353">
        <v>1520.64</v>
      </c>
      <c r="G8353" t="str">
        <f t="shared" si="652"/>
        <v>BLUEPRINTADG087157</v>
      </c>
      <c r="H8353" t="str">
        <f t="shared" si="651"/>
        <v>5688244002</v>
      </c>
      <c r="I8353" t="str">
        <f t="shared" si="653"/>
        <v>UNUTRAŠNJI KRAJ VEZNE POLUGA</v>
      </c>
      <c r="J8353">
        <f t="shared" si="654"/>
        <v>12.672000000000001</v>
      </c>
      <c r="K8353" t="str">
        <f t="shared" si="655"/>
        <v/>
      </c>
    </row>
    <row r="8354" spans="1:11" x14ac:dyDescent="0.25">
      <c r="A8354" t="s">
        <v>14584</v>
      </c>
      <c r="B8354" s="1" t="s">
        <v>14585</v>
      </c>
      <c r="C8354" t="s">
        <v>1966</v>
      </c>
      <c r="D8354" t="s">
        <v>9</v>
      </c>
      <c r="E8354">
        <v>1</v>
      </c>
      <c r="F8354">
        <v>2581.7600000000002</v>
      </c>
      <c r="G8354" t="str">
        <f t="shared" si="652"/>
        <v>BLUEPRINTADG087158</v>
      </c>
      <c r="H8354" t="str">
        <f t="shared" si="651"/>
        <v>5681044001</v>
      </c>
      <c r="I8354" t="str">
        <f t="shared" si="653"/>
        <v>REMENICA</v>
      </c>
      <c r="J8354">
        <f t="shared" si="654"/>
        <v>21.514666666666667</v>
      </c>
      <c r="K8354" t="str">
        <f t="shared" si="655"/>
        <v/>
      </c>
    </row>
    <row r="8355" spans="1:11" x14ac:dyDescent="0.25">
      <c r="A8355" t="s">
        <v>14586</v>
      </c>
      <c r="B8355" s="1" t="s">
        <v>14587</v>
      </c>
      <c r="C8355" t="s">
        <v>2503</v>
      </c>
      <c r="D8355" t="s">
        <v>9</v>
      </c>
      <c r="E8355">
        <v>1</v>
      </c>
      <c r="F8355">
        <v>801.28</v>
      </c>
      <c r="G8355" t="str">
        <f t="shared" si="652"/>
        <v>BLUEPRINTADG087159</v>
      </c>
      <c r="H8355" t="str">
        <f t="shared" si="651"/>
        <v>5775502000</v>
      </c>
      <c r="I8355" t="str">
        <f t="shared" si="653"/>
        <v>KRAJ SPONE</v>
      </c>
      <c r="J8355">
        <f t="shared" si="654"/>
        <v>6.6773333333333333</v>
      </c>
      <c r="K8355" t="str">
        <f t="shared" si="655"/>
        <v/>
      </c>
    </row>
    <row r="8356" spans="1:11" x14ac:dyDescent="0.25">
      <c r="A8356" t="s">
        <v>14588</v>
      </c>
      <c r="B8356" s="1" t="s">
        <v>44063</v>
      </c>
      <c r="C8356" t="s">
        <v>2503</v>
      </c>
      <c r="D8356" t="s">
        <v>9</v>
      </c>
      <c r="E8356">
        <v>1</v>
      </c>
      <c r="F8356">
        <v>1180.1600000000001</v>
      </c>
      <c r="G8356" t="str">
        <f t="shared" si="652"/>
        <v>BLUEPRINTADG08716</v>
      </c>
      <c r="H8356" t="str">
        <f t="shared" si="651"/>
        <v>26001807</v>
      </c>
      <c r="I8356" t="str">
        <f t="shared" si="653"/>
        <v>KRAJ SPONE</v>
      </c>
      <c r="J8356">
        <f t="shared" si="654"/>
        <v>9.8346666666666671</v>
      </c>
      <c r="K8356" t="str">
        <f t="shared" si="655"/>
        <v/>
      </c>
    </row>
    <row r="8357" spans="1:11" x14ac:dyDescent="0.25">
      <c r="A8357" t="s">
        <v>14589</v>
      </c>
      <c r="B8357" s="1" t="s">
        <v>14590</v>
      </c>
      <c r="C8357" t="s">
        <v>2503</v>
      </c>
      <c r="D8357" t="s">
        <v>9</v>
      </c>
      <c r="E8357">
        <v>1</v>
      </c>
      <c r="F8357">
        <v>793.6</v>
      </c>
      <c r="G8357" t="str">
        <f t="shared" si="652"/>
        <v>BLUEPRINTADG087160</v>
      </c>
      <c r="H8357" t="str">
        <f t="shared" si="651"/>
        <v>568200X000</v>
      </c>
      <c r="I8357" t="str">
        <f t="shared" si="653"/>
        <v>KRAJ SPONE</v>
      </c>
      <c r="J8357">
        <f t="shared" si="654"/>
        <v>6.6133333333333333</v>
      </c>
      <c r="K8357" t="str">
        <f t="shared" si="655"/>
        <v/>
      </c>
    </row>
    <row r="8358" spans="1:11" x14ac:dyDescent="0.25">
      <c r="A8358" t="s">
        <v>14591</v>
      </c>
      <c r="B8358" s="1" t="s">
        <v>14592</v>
      </c>
      <c r="C8358" t="s">
        <v>2503</v>
      </c>
      <c r="D8358" t="s">
        <v>9</v>
      </c>
      <c r="E8358">
        <v>1</v>
      </c>
      <c r="F8358">
        <v>844.8</v>
      </c>
      <c r="G8358" t="str">
        <f t="shared" si="652"/>
        <v>BLUEPRINTADG087161</v>
      </c>
      <c r="H8358" t="str">
        <f t="shared" si="651"/>
        <v>577242G000</v>
      </c>
      <c r="I8358" t="str">
        <f t="shared" si="653"/>
        <v>KRAJ SPONE</v>
      </c>
      <c r="J8358">
        <f t="shared" si="654"/>
        <v>7.04</v>
      </c>
      <c r="K8358" t="str">
        <f t="shared" si="655"/>
        <v/>
      </c>
    </row>
    <row r="8359" spans="1:11" x14ac:dyDescent="0.25">
      <c r="A8359" t="s">
        <v>14593</v>
      </c>
      <c r="B8359" s="1" t="s">
        <v>14594</v>
      </c>
      <c r="C8359" t="s">
        <v>2503</v>
      </c>
      <c r="D8359" t="s">
        <v>9</v>
      </c>
      <c r="E8359">
        <v>1</v>
      </c>
      <c r="F8359">
        <v>1057.28</v>
      </c>
      <c r="G8359" t="str">
        <f t="shared" si="652"/>
        <v>BLUEPRINTADG087162</v>
      </c>
      <c r="H8359" t="str">
        <f t="shared" si="651"/>
        <v>577244D000</v>
      </c>
      <c r="I8359" t="str">
        <f t="shared" si="653"/>
        <v>KRAJ SPONE</v>
      </c>
      <c r="J8359">
        <f t="shared" si="654"/>
        <v>8.8106666666666662</v>
      </c>
      <c r="K8359" t="str">
        <f t="shared" si="655"/>
        <v/>
      </c>
    </row>
    <row r="8360" spans="1:11" x14ac:dyDescent="0.25">
      <c r="A8360" t="s">
        <v>14595</v>
      </c>
      <c r="B8360" s="1" t="s">
        <v>14596</v>
      </c>
      <c r="C8360" t="s">
        <v>2503</v>
      </c>
      <c r="D8360" t="s">
        <v>9</v>
      </c>
      <c r="E8360">
        <v>1</v>
      </c>
      <c r="F8360">
        <v>2937.6</v>
      </c>
      <c r="G8360" t="str">
        <f t="shared" si="652"/>
        <v>BLUEPRINTADG087163</v>
      </c>
      <c r="H8360" t="str">
        <f t="shared" si="651"/>
        <v>565424B010</v>
      </c>
      <c r="I8360" t="str">
        <f t="shared" si="653"/>
        <v>KRAJ SPONE</v>
      </c>
      <c r="J8360">
        <f t="shared" si="654"/>
        <v>24.48</v>
      </c>
      <c r="K8360" t="str">
        <f t="shared" si="655"/>
        <v/>
      </c>
    </row>
    <row r="8361" spans="1:11" x14ac:dyDescent="0.25">
      <c r="A8361" t="s">
        <v>14597</v>
      </c>
      <c r="B8361" s="1" t="s">
        <v>44064</v>
      </c>
      <c r="C8361" t="s">
        <v>2503</v>
      </c>
      <c r="D8361" t="s">
        <v>9</v>
      </c>
      <c r="E8361">
        <v>1</v>
      </c>
      <c r="F8361">
        <v>1239.04</v>
      </c>
      <c r="G8361" t="str">
        <f t="shared" si="652"/>
        <v>BLUEPRINTADG087164</v>
      </c>
      <c r="H8361" t="str">
        <f t="shared" si="651"/>
        <v>96626667</v>
      </c>
      <c r="I8361" t="str">
        <f t="shared" si="653"/>
        <v>KRAJ SPONE</v>
      </c>
      <c r="J8361">
        <f t="shared" si="654"/>
        <v>10.325333333333333</v>
      </c>
      <c r="K8361" t="str">
        <f t="shared" si="655"/>
        <v/>
      </c>
    </row>
    <row r="8362" spans="1:11" x14ac:dyDescent="0.25">
      <c r="A8362" t="s">
        <v>14598</v>
      </c>
      <c r="B8362" s="1" t="s">
        <v>14599</v>
      </c>
      <c r="C8362" t="s">
        <v>2503</v>
      </c>
      <c r="D8362" t="s">
        <v>9</v>
      </c>
      <c r="E8362">
        <v>1</v>
      </c>
      <c r="F8362">
        <v>1738.24</v>
      </c>
      <c r="G8362" t="str">
        <f t="shared" si="652"/>
        <v>BLUEPRINTADG087165C</v>
      </c>
      <c r="H8362" t="str">
        <f t="shared" si="651"/>
        <v>4666005510</v>
      </c>
      <c r="I8362" t="str">
        <f t="shared" si="653"/>
        <v>KRAJ SPONE</v>
      </c>
      <c r="J8362">
        <f t="shared" si="654"/>
        <v>14.485333333333333</v>
      </c>
      <c r="K8362" t="str">
        <f t="shared" si="655"/>
        <v/>
      </c>
    </row>
    <row r="8363" spans="1:11" x14ac:dyDescent="0.25">
      <c r="A8363" t="s">
        <v>14600</v>
      </c>
      <c r="B8363" s="1" t="s">
        <v>14601</v>
      </c>
      <c r="C8363" t="s">
        <v>2503</v>
      </c>
      <c r="D8363" t="s">
        <v>9</v>
      </c>
      <c r="E8363">
        <v>1</v>
      </c>
      <c r="F8363">
        <v>2040.32</v>
      </c>
      <c r="G8363" t="str">
        <f t="shared" si="652"/>
        <v>BLUEPRINTADG087166</v>
      </c>
      <c r="H8363" t="str">
        <f t="shared" si="651"/>
        <v>568204H000</v>
      </c>
      <c r="I8363" t="str">
        <f t="shared" si="653"/>
        <v>KRAJ SPONE</v>
      </c>
      <c r="J8363">
        <f t="shared" si="654"/>
        <v>17.002666666666666</v>
      </c>
      <c r="K8363" t="str">
        <f t="shared" si="655"/>
        <v/>
      </c>
    </row>
    <row r="8364" spans="1:11" x14ac:dyDescent="0.25">
      <c r="A8364" t="s">
        <v>14602</v>
      </c>
      <c r="B8364" s="1" t="s">
        <v>14603</v>
      </c>
      <c r="C8364" t="s">
        <v>2503</v>
      </c>
      <c r="D8364" t="s">
        <v>9</v>
      </c>
      <c r="E8364">
        <v>1</v>
      </c>
      <c r="F8364">
        <v>2040.32</v>
      </c>
      <c r="G8364" t="str">
        <f t="shared" si="652"/>
        <v>BLUEPRINTADG087167</v>
      </c>
      <c r="H8364" t="str">
        <f t="shared" si="651"/>
        <v>568204H100</v>
      </c>
      <c r="I8364" t="str">
        <f t="shared" si="653"/>
        <v>KRAJ SPONE</v>
      </c>
      <c r="J8364">
        <f t="shared" si="654"/>
        <v>17.002666666666666</v>
      </c>
      <c r="K8364" t="str">
        <f t="shared" si="655"/>
        <v/>
      </c>
    </row>
    <row r="8365" spans="1:11" x14ac:dyDescent="0.25">
      <c r="A8365" t="s">
        <v>14604</v>
      </c>
      <c r="B8365" s="1" t="s">
        <v>14605</v>
      </c>
      <c r="C8365" t="s">
        <v>3065</v>
      </c>
      <c r="D8365" t="s">
        <v>9</v>
      </c>
      <c r="E8365">
        <v>1</v>
      </c>
      <c r="F8365">
        <v>698.88</v>
      </c>
      <c r="G8365" t="str">
        <f t="shared" si="652"/>
        <v>BLUEPRINTADG087168</v>
      </c>
      <c r="H8365" t="str">
        <f t="shared" ref="H8365:H8428" si="656">IF(AND(B8365&lt;&gt;"", B8365&lt;&gt;"-"),SUBSTITUTE(SUBSTITUTE(B8365,"-","")," ",""),A8365)</f>
        <v>565402H000</v>
      </c>
      <c r="I8365" t="str">
        <f t="shared" si="653"/>
        <v>UNUTRAŠNJI KRAJ VEZNE POLUGA</v>
      </c>
      <c r="J8365">
        <f t="shared" si="654"/>
        <v>5.8239999999999998</v>
      </c>
      <c r="K8365" t="str">
        <f t="shared" si="655"/>
        <v/>
      </c>
    </row>
    <row r="8366" spans="1:11" x14ac:dyDescent="0.25">
      <c r="A8366" t="s">
        <v>14606</v>
      </c>
      <c r="B8366" s="1" t="s">
        <v>14607</v>
      </c>
      <c r="C8366" t="s">
        <v>2503</v>
      </c>
      <c r="D8366" t="s">
        <v>9</v>
      </c>
      <c r="E8366">
        <v>1</v>
      </c>
      <c r="F8366">
        <v>1071.3599999999999</v>
      </c>
      <c r="G8366" t="str">
        <f t="shared" si="652"/>
        <v>BLUEPRINTADG087169</v>
      </c>
      <c r="H8366" t="str">
        <f t="shared" si="656"/>
        <v>568202K000</v>
      </c>
      <c r="I8366" t="str">
        <f t="shared" si="653"/>
        <v>KRAJ SPONE</v>
      </c>
      <c r="J8366">
        <f t="shared" si="654"/>
        <v>8.927999999999999</v>
      </c>
      <c r="K8366" t="str">
        <f t="shared" si="655"/>
        <v/>
      </c>
    </row>
    <row r="8367" spans="1:11" x14ac:dyDescent="0.25">
      <c r="A8367" t="s">
        <v>14608</v>
      </c>
      <c r="B8367" s="1" t="s">
        <v>14609</v>
      </c>
      <c r="C8367" t="s">
        <v>2503</v>
      </c>
      <c r="D8367" t="s">
        <v>9</v>
      </c>
      <c r="E8367">
        <v>1</v>
      </c>
      <c r="F8367">
        <v>1189.1199999999999</v>
      </c>
      <c r="G8367" t="str">
        <f t="shared" si="652"/>
        <v>BLUEPRINTADG087170</v>
      </c>
      <c r="H8367" t="str">
        <f t="shared" si="656"/>
        <v>568202K050</v>
      </c>
      <c r="I8367" t="str">
        <f t="shared" si="653"/>
        <v>KRAJ SPONE</v>
      </c>
      <c r="J8367">
        <f t="shared" si="654"/>
        <v>9.9093333333333327</v>
      </c>
      <c r="K8367" t="str">
        <f t="shared" si="655"/>
        <v/>
      </c>
    </row>
    <row r="8368" spans="1:11" x14ac:dyDescent="0.25">
      <c r="A8368" t="s">
        <v>14610</v>
      </c>
      <c r="B8368" s="1" t="s">
        <v>14611</v>
      </c>
      <c r="C8368" t="s">
        <v>6265</v>
      </c>
      <c r="D8368" t="s">
        <v>9</v>
      </c>
      <c r="E8368">
        <v>1</v>
      </c>
      <c r="F8368">
        <v>1187.8399999999999</v>
      </c>
      <c r="G8368" t="str">
        <f t="shared" si="652"/>
        <v>BLUEPRINTADG087173</v>
      </c>
      <c r="H8368" t="str">
        <f t="shared" si="656"/>
        <v>577244H000</v>
      </c>
      <c r="I8368" t="str">
        <f t="shared" si="653"/>
        <v>TELO SPONE</v>
      </c>
      <c r="J8368">
        <f t="shared" si="654"/>
        <v>9.8986666666666654</v>
      </c>
      <c r="K8368" t="str">
        <f t="shared" si="655"/>
        <v/>
      </c>
    </row>
    <row r="8369" spans="1:11" x14ac:dyDescent="0.25">
      <c r="A8369" t="s">
        <v>14612</v>
      </c>
      <c r="B8369" s="1" t="s">
        <v>14613</v>
      </c>
      <c r="C8369" t="s">
        <v>6265</v>
      </c>
      <c r="D8369" t="s">
        <v>9</v>
      </c>
      <c r="E8369">
        <v>1</v>
      </c>
      <c r="F8369">
        <v>1187.8399999999999</v>
      </c>
      <c r="G8369" t="str">
        <f t="shared" si="652"/>
        <v>BLUEPRINTADG087174</v>
      </c>
      <c r="H8369" t="str">
        <f t="shared" si="656"/>
        <v>577244H100</v>
      </c>
      <c r="I8369" t="str">
        <f t="shared" si="653"/>
        <v>TELO SPONE</v>
      </c>
      <c r="J8369">
        <f t="shared" si="654"/>
        <v>9.8986666666666654</v>
      </c>
      <c r="K8369" t="str">
        <f t="shared" si="655"/>
        <v/>
      </c>
    </row>
    <row r="8370" spans="1:11" x14ac:dyDescent="0.25">
      <c r="A8370" t="s">
        <v>14614</v>
      </c>
      <c r="B8370" s="1" t="s">
        <v>14615</v>
      </c>
      <c r="C8370" t="s">
        <v>6265</v>
      </c>
      <c r="D8370" t="s">
        <v>9</v>
      </c>
      <c r="E8370">
        <v>1</v>
      </c>
      <c r="F8370">
        <v>1143.04</v>
      </c>
      <c r="G8370" t="str">
        <f t="shared" si="652"/>
        <v>BLUEPRINTADG087175</v>
      </c>
      <c r="H8370" t="str">
        <f t="shared" si="656"/>
        <v>577240X000</v>
      </c>
      <c r="I8370" t="str">
        <f t="shared" si="653"/>
        <v>TELO SPONE</v>
      </c>
      <c r="J8370">
        <f t="shared" si="654"/>
        <v>9.5253333333333323</v>
      </c>
      <c r="K8370" t="str">
        <f t="shared" si="655"/>
        <v/>
      </c>
    </row>
    <row r="8371" spans="1:11" x14ac:dyDescent="0.25">
      <c r="A8371" t="s">
        <v>14616</v>
      </c>
      <c r="B8371" s="1" t="s">
        <v>14617</v>
      </c>
      <c r="C8371" t="s">
        <v>6265</v>
      </c>
      <c r="D8371" t="s">
        <v>9</v>
      </c>
      <c r="E8371">
        <v>1</v>
      </c>
      <c r="F8371">
        <v>1136.6400000000001</v>
      </c>
      <c r="G8371" t="str">
        <f t="shared" si="652"/>
        <v>BLUEPRINTADG087176</v>
      </c>
      <c r="H8371" t="str">
        <f t="shared" si="656"/>
        <v>577241J000</v>
      </c>
      <c r="I8371" t="str">
        <f t="shared" si="653"/>
        <v>TELO SPONE</v>
      </c>
      <c r="J8371">
        <f t="shared" si="654"/>
        <v>9.4720000000000013</v>
      </c>
      <c r="K8371" t="str">
        <f t="shared" si="655"/>
        <v/>
      </c>
    </row>
    <row r="8372" spans="1:11" x14ac:dyDescent="0.25">
      <c r="A8372" t="s">
        <v>14618</v>
      </c>
      <c r="B8372" s="1" t="s">
        <v>14619</v>
      </c>
      <c r="C8372" t="s">
        <v>2503</v>
      </c>
      <c r="D8372" t="s">
        <v>9</v>
      </c>
      <c r="E8372">
        <v>1</v>
      </c>
      <c r="F8372">
        <v>2320.64</v>
      </c>
      <c r="G8372" t="str">
        <f t="shared" si="652"/>
        <v>BLUEPRINTADG087177</v>
      </c>
      <c r="H8372" t="str">
        <f t="shared" si="656"/>
        <v>PW890355</v>
      </c>
      <c r="I8372" t="str">
        <f t="shared" si="653"/>
        <v>KRAJ SPONE</v>
      </c>
      <c r="J8372">
        <f t="shared" si="654"/>
        <v>19.338666666666665</v>
      </c>
      <c r="K8372" t="str">
        <f t="shared" si="655"/>
        <v/>
      </c>
    </row>
    <row r="8373" spans="1:11" x14ac:dyDescent="0.25">
      <c r="A8373" t="s">
        <v>14620</v>
      </c>
      <c r="C8373" t="s">
        <v>2503</v>
      </c>
      <c r="D8373" t="s">
        <v>9</v>
      </c>
      <c r="E8373">
        <v>1</v>
      </c>
      <c r="F8373">
        <v>1651.2</v>
      </c>
      <c r="G8373" t="str">
        <f t="shared" si="652"/>
        <v>BLUEPRINTADG087178</v>
      </c>
      <c r="H8373" t="str">
        <f t="shared" si="656"/>
        <v>ADG087178</v>
      </c>
      <c r="I8373" t="str">
        <f t="shared" si="653"/>
        <v>KRAJ SPONE</v>
      </c>
      <c r="J8373">
        <f t="shared" si="654"/>
        <v>13.76</v>
      </c>
      <c r="K8373" t="str">
        <f t="shared" si="655"/>
        <v/>
      </c>
    </row>
    <row r="8374" spans="1:11" x14ac:dyDescent="0.25">
      <c r="A8374" t="s">
        <v>14621</v>
      </c>
      <c r="C8374" t="s">
        <v>2503</v>
      </c>
      <c r="D8374" t="s">
        <v>9</v>
      </c>
      <c r="E8374">
        <v>1</v>
      </c>
      <c r="F8374">
        <v>1643.52</v>
      </c>
      <c r="G8374" t="str">
        <f t="shared" si="652"/>
        <v>BLUEPRINTADG087179</v>
      </c>
      <c r="H8374" t="str">
        <f t="shared" si="656"/>
        <v>ADG087179</v>
      </c>
      <c r="I8374" t="str">
        <f t="shared" si="653"/>
        <v>KRAJ SPONE</v>
      </c>
      <c r="J8374">
        <f t="shared" si="654"/>
        <v>13.696</v>
      </c>
      <c r="K8374" t="str">
        <f t="shared" si="655"/>
        <v/>
      </c>
    </row>
    <row r="8375" spans="1:11" x14ac:dyDescent="0.25">
      <c r="A8375" t="s">
        <v>14622</v>
      </c>
      <c r="B8375" s="1" t="s">
        <v>14623</v>
      </c>
      <c r="C8375" t="s">
        <v>6265</v>
      </c>
      <c r="D8375" t="s">
        <v>9</v>
      </c>
      <c r="E8375">
        <v>1</v>
      </c>
      <c r="F8375">
        <v>983.04</v>
      </c>
      <c r="G8375" t="str">
        <f t="shared" si="652"/>
        <v>BLUEPRINTADG087180</v>
      </c>
      <c r="H8375" t="str">
        <f t="shared" si="656"/>
        <v>KK15032240</v>
      </c>
      <c r="I8375" t="str">
        <f t="shared" si="653"/>
        <v>TELO SPONE</v>
      </c>
      <c r="J8375">
        <f t="shared" si="654"/>
        <v>8.1920000000000002</v>
      </c>
      <c r="K8375" t="str">
        <f t="shared" si="655"/>
        <v/>
      </c>
    </row>
    <row r="8376" spans="1:11" x14ac:dyDescent="0.25">
      <c r="A8376" t="s">
        <v>14624</v>
      </c>
      <c r="B8376" s="1" t="s">
        <v>14625</v>
      </c>
      <c r="C8376" t="s">
        <v>2503</v>
      </c>
      <c r="D8376" t="s">
        <v>9</v>
      </c>
      <c r="E8376">
        <v>1</v>
      </c>
      <c r="F8376">
        <v>1800.96</v>
      </c>
      <c r="G8376" t="str">
        <f t="shared" si="652"/>
        <v>BLUEPRINTADG087181</v>
      </c>
      <c r="H8376" t="str">
        <f t="shared" si="656"/>
        <v>5682047500</v>
      </c>
      <c r="I8376" t="str">
        <f t="shared" si="653"/>
        <v>KRAJ SPONE</v>
      </c>
      <c r="J8376">
        <f t="shared" si="654"/>
        <v>15.008000000000001</v>
      </c>
      <c r="K8376" t="str">
        <f t="shared" si="655"/>
        <v/>
      </c>
    </row>
    <row r="8377" spans="1:11" x14ac:dyDescent="0.25">
      <c r="A8377" t="s">
        <v>14626</v>
      </c>
      <c r="B8377" s="1" t="s">
        <v>44065</v>
      </c>
      <c r="C8377" t="s">
        <v>6265</v>
      </c>
      <c r="D8377" t="s">
        <v>9</v>
      </c>
      <c r="E8377">
        <v>1</v>
      </c>
      <c r="F8377">
        <v>814.08</v>
      </c>
      <c r="G8377" t="str">
        <f t="shared" si="652"/>
        <v>BLUEPRINTADG087182</v>
      </c>
      <c r="H8377" t="str">
        <f t="shared" si="656"/>
        <v>95967294</v>
      </c>
      <c r="I8377" t="str">
        <f t="shared" si="653"/>
        <v>TELO SPONE</v>
      </c>
      <c r="J8377">
        <f t="shared" si="654"/>
        <v>6.7840000000000007</v>
      </c>
      <c r="K8377" t="str">
        <f t="shared" si="655"/>
        <v/>
      </c>
    </row>
    <row r="8378" spans="1:11" x14ac:dyDescent="0.25">
      <c r="A8378" t="s">
        <v>14627</v>
      </c>
      <c r="B8378" s="1" t="s">
        <v>44066</v>
      </c>
      <c r="C8378" t="s">
        <v>2503</v>
      </c>
      <c r="D8378" t="s">
        <v>9</v>
      </c>
      <c r="E8378">
        <v>1</v>
      </c>
      <c r="F8378">
        <v>1032.96</v>
      </c>
      <c r="G8378" t="str">
        <f t="shared" si="652"/>
        <v>BLUEPRINTADG087183</v>
      </c>
      <c r="H8378" t="str">
        <f t="shared" si="656"/>
        <v>885546010001</v>
      </c>
      <c r="I8378" t="str">
        <f t="shared" si="653"/>
        <v>KRAJ SPONE</v>
      </c>
      <c r="J8378">
        <f t="shared" si="654"/>
        <v>8.6080000000000005</v>
      </c>
      <c r="K8378" t="str">
        <f t="shared" si="655"/>
        <v/>
      </c>
    </row>
    <row r="8379" spans="1:11" x14ac:dyDescent="0.25">
      <c r="A8379" t="s">
        <v>14628</v>
      </c>
      <c r="B8379" s="1" t="s">
        <v>44067</v>
      </c>
      <c r="C8379" t="s">
        <v>2503</v>
      </c>
      <c r="D8379" t="s">
        <v>9</v>
      </c>
      <c r="E8379">
        <v>1</v>
      </c>
      <c r="F8379">
        <v>796.16</v>
      </c>
      <c r="G8379" t="str">
        <f t="shared" si="652"/>
        <v>BLUEPRINTADG087184</v>
      </c>
      <c r="H8379" t="str">
        <f t="shared" si="656"/>
        <v>13278359</v>
      </c>
      <c r="I8379" t="str">
        <f t="shared" si="653"/>
        <v>KRAJ SPONE</v>
      </c>
      <c r="J8379">
        <f t="shared" si="654"/>
        <v>6.634666666666666</v>
      </c>
      <c r="K8379" t="str">
        <f t="shared" si="655"/>
        <v/>
      </c>
    </row>
    <row r="8380" spans="1:11" x14ac:dyDescent="0.25">
      <c r="A8380" t="s">
        <v>14629</v>
      </c>
      <c r="B8380" s="1" t="s">
        <v>14630</v>
      </c>
      <c r="C8380" t="s">
        <v>2503</v>
      </c>
      <c r="D8380" t="s">
        <v>9</v>
      </c>
      <c r="E8380">
        <v>1</v>
      </c>
      <c r="F8380">
        <v>1589.76</v>
      </c>
      <c r="G8380" t="str">
        <f t="shared" si="652"/>
        <v>BLUEPRINTADG087185</v>
      </c>
      <c r="H8380" t="str">
        <f t="shared" si="656"/>
        <v>568202S000</v>
      </c>
      <c r="I8380" t="str">
        <f t="shared" si="653"/>
        <v>KRAJ SPONE</v>
      </c>
      <c r="J8380">
        <f t="shared" si="654"/>
        <v>13.247999999999999</v>
      </c>
      <c r="K8380" t="str">
        <f t="shared" si="655"/>
        <v/>
      </c>
    </row>
    <row r="8381" spans="1:11" x14ac:dyDescent="0.25">
      <c r="A8381" t="s">
        <v>14631</v>
      </c>
      <c r="B8381" s="1" t="s">
        <v>14632</v>
      </c>
      <c r="C8381" t="s">
        <v>2503</v>
      </c>
      <c r="D8381" t="s">
        <v>9</v>
      </c>
      <c r="E8381">
        <v>1</v>
      </c>
      <c r="F8381">
        <v>1457.92</v>
      </c>
      <c r="G8381" t="str">
        <f t="shared" si="652"/>
        <v>BLUEPRINTADG087186</v>
      </c>
      <c r="H8381" t="str">
        <f t="shared" si="656"/>
        <v>3411120K00A1</v>
      </c>
      <c r="I8381" t="str">
        <f t="shared" si="653"/>
        <v>KRAJ SPONE</v>
      </c>
      <c r="J8381">
        <f t="shared" si="654"/>
        <v>12.149333333333335</v>
      </c>
      <c r="K8381" t="str">
        <f t="shared" si="655"/>
        <v/>
      </c>
    </row>
    <row r="8382" spans="1:11" x14ac:dyDescent="0.25">
      <c r="A8382" t="s">
        <v>14633</v>
      </c>
      <c r="B8382" s="1" t="s">
        <v>14634</v>
      </c>
      <c r="C8382" t="s">
        <v>2503</v>
      </c>
      <c r="D8382" t="s">
        <v>9</v>
      </c>
      <c r="E8382">
        <v>1</v>
      </c>
      <c r="F8382">
        <v>2574.08</v>
      </c>
      <c r="G8382" t="str">
        <f t="shared" si="652"/>
        <v>BLUEPRINTADG087187</v>
      </c>
      <c r="H8382" t="str">
        <f t="shared" si="656"/>
        <v>568204E040</v>
      </c>
      <c r="I8382" t="str">
        <f t="shared" si="653"/>
        <v>KRAJ SPONE</v>
      </c>
      <c r="J8382">
        <f t="shared" si="654"/>
        <v>21.450666666666667</v>
      </c>
      <c r="K8382" t="str">
        <f t="shared" si="655"/>
        <v/>
      </c>
    </row>
    <row r="8383" spans="1:11" x14ac:dyDescent="0.25">
      <c r="A8383" t="s">
        <v>14635</v>
      </c>
      <c r="B8383" s="1" t="s">
        <v>14636</v>
      </c>
      <c r="C8383" t="s">
        <v>2503</v>
      </c>
      <c r="D8383" t="s">
        <v>9</v>
      </c>
      <c r="E8383">
        <v>1</v>
      </c>
      <c r="F8383">
        <v>1794.56</v>
      </c>
      <c r="G8383" t="str">
        <f t="shared" si="652"/>
        <v>BLUEPRINTADG087188</v>
      </c>
      <c r="H8383" t="str">
        <f t="shared" si="656"/>
        <v>0K60B32270</v>
      </c>
      <c r="I8383" t="str">
        <f t="shared" si="653"/>
        <v>KRAJ SPONE</v>
      </c>
      <c r="J8383">
        <f t="shared" si="654"/>
        <v>14.954666666666666</v>
      </c>
      <c r="K8383" t="str">
        <f t="shared" si="655"/>
        <v/>
      </c>
    </row>
    <row r="8384" spans="1:11" x14ac:dyDescent="0.25">
      <c r="A8384" t="s">
        <v>14637</v>
      </c>
      <c r="B8384" s="1" t="s">
        <v>14638</v>
      </c>
      <c r="C8384" t="s">
        <v>2503</v>
      </c>
      <c r="D8384" t="s">
        <v>9</v>
      </c>
      <c r="E8384">
        <v>1</v>
      </c>
      <c r="F8384">
        <v>2062.08</v>
      </c>
      <c r="G8384" t="str">
        <f t="shared" si="652"/>
        <v>BLUEPRINTADG087189</v>
      </c>
      <c r="H8384" t="str">
        <f t="shared" si="656"/>
        <v>PW891908</v>
      </c>
      <c r="I8384" t="str">
        <f t="shared" si="653"/>
        <v>KRAJ SPONE</v>
      </c>
      <c r="J8384">
        <f t="shared" si="654"/>
        <v>17.184000000000001</v>
      </c>
      <c r="K8384" t="str">
        <f t="shared" si="655"/>
        <v/>
      </c>
    </row>
    <row r="8385" spans="1:11" x14ac:dyDescent="0.25">
      <c r="A8385" t="s">
        <v>14639</v>
      </c>
      <c r="B8385" s="1" t="s">
        <v>44068</v>
      </c>
      <c r="C8385" t="s">
        <v>2503</v>
      </c>
      <c r="D8385" t="s">
        <v>9</v>
      </c>
      <c r="E8385">
        <v>1</v>
      </c>
      <c r="F8385">
        <v>702.72</v>
      </c>
      <c r="G8385" t="str">
        <f t="shared" si="652"/>
        <v>BLUEPRINTADG087190</v>
      </c>
      <c r="H8385" t="str">
        <f t="shared" si="656"/>
        <v>95967285</v>
      </c>
      <c r="I8385" t="str">
        <f t="shared" si="653"/>
        <v>KRAJ SPONE</v>
      </c>
      <c r="J8385">
        <f t="shared" si="654"/>
        <v>5.8559999999999999</v>
      </c>
      <c r="K8385" t="str">
        <f t="shared" si="655"/>
        <v/>
      </c>
    </row>
    <row r="8386" spans="1:11" x14ac:dyDescent="0.25">
      <c r="A8386" t="s">
        <v>14640</v>
      </c>
      <c r="B8386" s="1" t="s">
        <v>14641</v>
      </c>
      <c r="C8386" t="s">
        <v>2503</v>
      </c>
      <c r="D8386" t="s">
        <v>9</v>
      </c>
      <c r="E8386">
        <v>1</v>
      </c>
      <c r="F8386">
        <v>1852.16</v>
      </c>
      <c r="G8386" t="str">
        <f t="shared" si="652"/>
        <v>BLUEPRINTADG087191</v>
      </c>
      <c r="H8386" t="str">
        <f t="shared" si="656"/>
        <v>577243J000</v>
      </c>
      <c r="I8386" t="str">
        <f t="shared" si="653"/>
        <v>KRAJ SPONE</v>
      </c>
      <c r="J8386">
        <f t="shared" si="654"/>
        <v>15.434666666666667</v>
      </c>
      <c r="K8386" t="str">
        <f t="shared" si="655"/>
        <v/>
      </c>
    </row>
    <row r="8387" spans="1:11" x14ac:dyDescent="0.25">
      <c r="A8387" t="s">
        <v>14642</v>
      </c>
      <c r="B8387" s="1" t="s">
        <v>14643</v>
      </c>
      <c r="C8387" t="s">
        <v>1966</v>
      </c>
      <c r="D8387" t="s">
        <v>9</v>
      </c>
      <c r="E8387">
        <v>1</v>
      </c>
      <c r="F8387">
        <v>1345.28</v>
      </c>
      <c r="G8387" t="str">
        <f t="shared" ref="G8387:G8450" si="657">"BLUEPRINT"&amp;A8387</f>
        <v>BLUEPRINTADG087192</v>
      </c>
      <c r="H8387" t="str">
        <f t="shared" si="656"/>
        <v>577243Z000</v>
      </c>
      <c r="I8387" t="str">
        <f t="shared" ref="I8387:I8450" si="658">UPPER(C8387)</f>
        <v>REMENICA</v>
      </c>
      <c r="J8387">
        <f t="shared" ref="J8387:J8450" si="659">F8387/120</f>
        <v>11.210666666666667</v>
      </c>
      <c r="K8387" t="str">
        <f t="shared" ref="K8387:K8450" si="660">IF(E8387&gt;1,"nesto", "")</f>
        <v/>
      </c>
    </row>
    <row r="8388" spans="1:11" x14ac:dyDescent="0.25">
      <c r="A8388" t="s">
        <v>14644</v>
      </c>
      <c r="B8388" s="1" t="s">
        <v>44069</v>
      </c>
      <c r="C8388" t="s">
        <v>1966</v>
      </c>
      <c r="D8388" t="s">
        <v>9</v>
      </c>
      <c r="E8388">
        <v>1</v>
      </c>
      <c r="F8388">
        <v>796.16</v>
      </c>
      <c r="G8388" t="str">
        <f t="shared" si="657"/>
        <v>BLUEPRINTADG087193</v>
      </c>
      <c r="H8388" t="str">
        <f t="shared" si="656"/>
        <v>13286686</v>
      </c>
      <c r="I8388" t="str">
        <f t="shared" si="658"/>
        <v>REMENICA</v>
      </c>
      <c r="J8388">
        <f t="shared" si="659"/>
        <v>6.634666666666666</v>
      </c>
      <c r="K8388" t="str">
        <f t="shared" si="660"/>
        <v/>
      </c>
    </row>
    <row r="8389" spans="1:11" x14ac:dyDescent="0.25">
      <c r="A8389" t="s">
        <v>14645</v>
      </c>
      <c r="B8389" s="1" t="s">
        <v>14646</v>
      </c>
      <c r="C8389" t="s">
        <v>1966</v>
      </c>
      <c r="D8389" t="s">
        <v>9</v>
      </c>
      <c r="E8389">
        <v>1</v>
      </c>
      <c r="F8389">
        <v>1136.6400000000001</v>
      </c>
      <c r="G8389" t="str">
        <f t="shared" si="657"/>
        <v>BLUEPRINTADG087194</v>
      </c>
      <c r="H8389" t="str">
        <f t="shared" si="656"/>
        <v>568200U500</v>
      </c>
      <c r="I8389" t="str">
        <f t="shared" si="658"/>
        <v>REMENICA</v>
      </c>
      <c r="J8389">
        <f t="shared" si="659"/>
        <v>9.4720000000000013</v>
      </c>
      <c r="K8389" t="str">
        <f t="shared" si="660"/>
        <v/>
      </c>
    </row>
    <row r="8390" spans="1:11" x14ac:dyDescent="0.25">
      <c r="A8390" t="s">
        <v>14647</v>
      </c>
      <c r="B8390" s="1" t="s">
        <v>14648</v>
      </c>
      <c r="C8390" t="s">
        <v>1966</v>
      </c>
      <c r="D8390" t="s">
        <v>9</v>
      </c>
      <c r="E8390">
        <v>1</v>
      </c>
      <c r="F8390">
        <v>1136.6400000000001</v>
      </c>
      <c r="G8390" t="str">
        <f t="shared" si="657"/>
        <v>BLUEPRINTADG087195</v>
      </c>
      <c r="H8390" t="str">
        <f t="shared" si="656"/>
        <v>568200U590</v>
      </c>
      <c r="I8390" t="str">
        <f t="shared" si="658"/>
        <v>REMENICA</v>
      </c>
      <c r="J8390">
        <f t="shared" si="659"/>
        <v>9.4720000000000013</v>
      </c>
      <c r="K8390" t="str">
        <f t="shared" si="660"/>
        <v/>
      </c>
    </row>
    <row r="8391" spans="1:11" x14ac:dyDescent="0.25">
      <c r="A8391" t="s">
        <v>14649</v>
      </c>
      <c r="B8391" s="1" t="s">
        <v>14650</v>
      </c>
      <c r="C8391" t="s">
        <v>1966</v>
      </c>
      <c r="D8391" t="s">
        <v>9</v>
      </c>
      <c r="E8391">
        <v>1</v>
      </c>
      <c r="F8391">
        <v>1314.56</v>
      </c>
      <c r="G8391" t="str">
        <f t="shared" si="657"/>
        <v>BLUEPRINTADG087196</v>
      </c>
      <c r="H8391" t="str">
        <f t="shared" si="656"/>
        <v>56820A6000</v>
      </c>
      <c r="I8391" t="str">
        <f t="shared" si="658"/>
        <v>REMENICA</v>
      </c>
      <c r="J8391">
        <f t="shared" si="659"/>
        <v>10.954666666666666</v>
      </c>
      <c r="K8391" t="str">
        <f t="shared" si="660"/>
        <v/>
      </c>
    </row>
    <row r="8392" spans="1:11" x14ac:dyDescent="0.25">
      <c r="A8392" t="s">
        <v>14651</v>
      </c>
      <c r="B8392" s="1" t="s">
        <v>14652</v>
      </c>
      <c r="C8392" t="s">
        <v>1966</v>
      </c>
      <c r="D8392" t="s">
        <v>9</v>
      </c>
      <c r="E8392">
        <v>1</v>
      </c>
      <c r="F8392">
        <v>1314.56</v>
      </c>
      <c r="G8392" t="str">
        <f t="shared" si="657"/>
        <v>BLUEPRINTADG087197</v>
      </c>
      <c r="H8392" t="str">
        <f t="shared" si="656"/>
        <v>56820A6090</v>
      </c>
      <c r="I8392" t="str">
        <f t="shared" si="658"/>
        <v>REMENICA</v>
      </c>
      <c r="J8392">
        <f t="shared" si="659"/>
        <v>10.954666666666666</v>
      </c>
      <c r="K8392" t="str">
        <f t="shared" si="660"/>
        <v/>
      </c>
    </row>
    <row r="8393" spans="1:11" x14ac:dyDescent="0.25">
      <c r="A8393" t="s">
        <v>14653</v>
      </c>
      <c r="B8393" s="1" t="s">
        <v>44070</v>
      </c>
      <c r="C8393" t="s">
        <v>3065</v>
      </c>
      <c r="D8393" t="s">
        <v>9</v>
      </c>
      <c r="E8393">
        <v>1</v>
      </c>
      <c r="F8393">
        <v>826.88</v>
      </c>
      <c r="G8393" t="str">
        <f t="shared" si="657"/>
        <v>BLUEPRINTADG087198</v>
      </c>
      <c r="H8393" t="str">
        <f t="shared" si="656"/>
        <v>13286687</v>
      </c>
      <c r="I8393" t="str">
        <f t="shared" si="658"/>
        <v>UNUTRAŠNJI KRAJ VEZNE POLUGA</v>
      </c>
      <c r="J8393">
        <f t="shared" si="659"/>
        <v>6.8906666666666663</v>
      </c>
      <c r="K8393" t="str">
        <f t="shared" si="660"/>
        <v/>
      </c>
    </row>
    <row r="8394" spans="1:11" x14ac:dyDescent="0.25">
      <c r="A8394" t="s">
        <v>14654</v>
      </c>
      <c r="B8394" s="1" t="s">
        <v>14655</v>
      </c>
      <c r="C8394" t="s">
        <v>3065</v>
      </c>
      <c r="D8394" t="s">
        <v>9</v>
      </c>
      <c r="E8394">
        <v>1</v>
      </c>
      <c r="F8394">
        <v>852.48</v>
      </c>
      <c r="G8394" t="str">
        <f t="shared" si="657"/>
        <v>BLUEPRINTADG087199</v>
      </c>
      <c r="H8394" t="str">
        <f t="shared" si="656"/>
        <v>565400U500</v>
      </c>
      <c r="I8394" t="str">
        <f t="shared" si="658"/>
        <v>UNUTRAŠNJI KRAJ VEZNE POLUGA</v>
      </c>
      <c r="J8394">
        <f t="shared" si="659"/>
        <v>7.1040000000000001</v>
      </c>
      <c r="K8394" t="str">
        <f t="shared" si="660"/>
        <v/>
      </c>
    </row>
    <row r="8395" spans="1:11" x14ac:dyDescent="0.25">
      <c r="A8395" t="s">
        <v>14656</v>
      </c>
      <c r="B8395" s="1" t="s">
        <v>14657</v>
      </c>
      <c r="C8395" t="s">
        <v>2503</v>
      </c>
      <c r="D8395" t="s">
        <v>9</v>
      </c>
      <c r="E8395">
        <v>1</v>
      </c>
      <c r="F8395">
        <v>904.96</v>
      </c>
      <c r="G8395" t="str">
        <f t="shared" si="657"/>
        <v>BLUEPRINTADG08720</v>
      </c>
      <c r="H8395" t="str">
        <f t="shared" si="656"/>
        <v>0K55232240</v>
      </c>
      <c r="I8395" t="str">
        <f t="shared" si="658"/>
        <v>KRAJ SPONE</v>
      </c>
      <c r="J8395">
        <f t="shared" si="659"/>
        <v>7.5413333333333332</v>
      </c>
      <c r="K8395" t="str">
        <f t="shared" si="660"/>
        <v/>
      </c>
    </row>
    <row r="8396" spans="1:11" x14ac:dyDescent="0.25">
      <c r="A8396" t="s">
        <v>14658</v>
      </c>
      <c r="B8396" s="1" t="s">
        <v>44071</v>
      </c>
      <c r="C8396" t="s">
        <v>3065</v>
      </c>
      <c r="D8396" t="s">
        <v>9</v>
      </c>
      <c r="E8396">
        <v>1</v>
      </c>
      <c r="F8396">
        <v>1077.76</v>
      </c>
      <c r="G8396" t="str">
        <f t="shared" si="657"/>
        <v>BLUEPRINTADG087200</v>
      </c>
      <c r="H8396" t="str">
        <f t="shared" si="656"/>
        <v>95218372</v>
      </c>
      <c r="I8396" t="str">
        <f t="shared" si="658"/>
        <v>UNUTRAŠNJI KRAJ VEZNE POLUGA</v>
      </c>
      <c r="J8396">
        <f t="shared" si="659"/>
        <v>8.9813333333333336</v>
      </c>
      <c r="K8396" t="str">
        <f t="shared" si="660"/>
        <v/>
      </c>
    </row>
    <row r="8397" spans="1:11" x14ac:dyDescent="0.25">
      <c r="A8397" t="s">
        <v>14659</v>
      </c>
      <c r="B8397" s="1" t="s">
        <v>14660</v>
      </c>
      <c r="C8397" t="s">
        <v>3065</v>
      </c>
      <c r="D8397" t="s">
        <v>9</v>
      </c>
      <c r="E8397">
        <v>1</v>
      </c>
      <c r="F8397">
        <v>1306.8800000000001</v>
      </c>
      <c r="G8397" t="str">
        <f t="shared" si="657"/>
        <v>BLUEPRINTADG087201</v>
      </c>
      <c r="H8397" t="str">
        <f t="shared" si="656"/>
        <v>577242P100</v>
      </c>
      <c r="I8397" t="str">
        <f t="shared" si="658"/>
        <v>UNUTRAŠNJI KRAJ VEZNE POLUGA</v>
      </c>
      <c r="J8397">
        <f t="shared" si="659"/>
        <v>10.890666666666668</v>
      </c>
      <c r="K8397" t="str">
        <f t="shared" si="660"/>
        <v/>
      </c>
    </row>
    <row r="8398" spans="1:11" x14ac:dyDescent="0.25">
      <c r="A8398" t="s">
        <v>14661</v>
      </c>
      <c r="B8398" s="1" t="s">
        <v>14662</v>
      </c>
      <c r="C8398" t="s">
        <v>3065</v>
      </c>
      <c r="D8398" t="s">
        <v>9</v>
      </c>
      <c r="E8398">
        <v>1</v>
      </c>
      <c r="F8398">
        <v>1306.8800000000001</v>
      </c>
      <c r="G8398" t="str">
        <f t="shared" si="657"/>
        <v>BLUEPRINTADG087202</v>
      </c>
      <c r="H8398" t="str">
        <f t="shared" si="656"/>
        <v>577242P000</v>
      </c>
      <c r="I8398" t="str">
        <f t="shared" si="658"/>
        <v>UNUTRAŠNJI KRAJ VEZNE POLUGA</v>
      </c>
      <c r="J8398">
        <f t="shared" si="659"/>
        <v>10.890666666666668</v>
      </c>
      <c r="K8398" t="str">
        <f t="shared" si="660"/>
        <v/>
      </c>
    </row>
    <row r="8399" spans="1:11" x14ac:dyDescent="0.25">
      <c r="A8399" t="s">
        <v>14663</v>
      </c>
      <c r="B8399" s="1" t="s">
        <v>14664</v>
      </c>
      <c r="C8399" t="s">
        <v>3065</v>
      </c>
      <c r="D8399" t="s">
        <v>9</v>
      </c>
      <c r="E8399">
        <v>1</v>
      </c>
      <c r="F8399">
        <v>1226.24</v>
      </c>
      <c r="G8399" t="str">
        <f t="shared" si="657"/>
        <v>BLUEPRINTADG087203</v>
      </c>
      <c r="H8399" t="str">
        <f t="shared" si="656"/>
        <v>565402K000</v>
      </c>
      <c r="I8399" t="str">
        <f t="shared" si="658"/>
        <v>UNUTRAŠNJI KRAJ VEZNE POLUGA</v>
      </c>
      <c r="J8399">
        <f t="shared" si="659"/>
        <v>10.218666666666667</v>
      </c>
      <c r="K8399" t="str">
        <f t="shared" si="660"/>
        <v/>
      </c>
    </row>
    <row r="8400" spans="1:11" x14ac:dyDescent="0.25">
      <c r="A8400" t="s">
        <v>14665</v>
      </c>
      <c r="B8400" s="1" t="s">
        <v>44072</v>
      </c>
      <c r="C8400" t="s">
        <v>3065</v>
      </c>
      <c r="D8400" t="s">
        <v>9</v>
      </c>
      <c r="E8400">
        <v>1</v>
      </c>
      <c r="F8400">
        <v>816.64</v>
      </c>
      <c r="G8400" t="str">
        <f t="shared" si="657"/>
        <v>BLUEPRINTADG087204</v>
      </c>
      <c r="H8400" t="str">
        <f t="shared" si="656"/>
        <v>95952929</v>
      </c>
      <c r="I8400" t="str">
        <f t="shared" si="658"/>
        <v>UNUTRAŠNJI KRAJ VEZNE POLUGA</v>
      </c>
      <c r="J8400">
        <f t="shared" si="659"/>
        <v>6.8053333333333335</v>
      </c>
      <c r="K8400" t="str">
        <f t="shared" si="660"/>
        <v/>
      </c>
    </row>
    <row r="8401" spans="1:11" x14ac:dyDescent="0.25">
      <c r="A8401" t="s">
        <v>14666</v>
      </c>
      <c r="B8401" s="1" t="s">
        <v>14667</v>
      </c>
      <c r="C8401" t="s">
        <v>3065</v>
      </c>
      <c r="D8401" t="s">
        <v>9</v>
      </c>
      <c r="E8401">
        <v>1</v>
      </c>
      <c r="F8401">
        <v>1032.96</v>
      </c>
      <c r="G8401" t="str">
        <f t="shared" si="657"/>
        <v>BLUEPRINTADG087205</v>
      </c>
      <c r="H8401" t="str">
        <f t="shared" si="656"/>
        <v>577242S000</v>
      </c>
      <c r="I8401" t="str">
        <f t="shared" si="658"/>
        <v>UNUTRAŠNJI KRAJ VEZNE POLUGA</v>
      </c>
      <c r="J8401">
        <f t="shared" si="659"/>
        <v>8.6080000000000005</v>
      </c>
      <c r="K8401" t="str">
        <f t="shared" si="660"/>
        <v/>
      </c>
    </row>
    <row r="8402" spans="1:11" x14ac:dyDescent="0.25">
      <c r="A8402" t="s">
        <v>14668</v>
      </c>
      <c r="B8402" s="1" t="s">
        <v>14669</v>
      </c>
      <c r="C8402" t="s">
        <v>3065</v>
      </c>
      <c r="D8402" t="s">
        <v>9</v>
      </c>
      <c r="E8402">
        <v>1</v>
      </c>
      <c r="F8402">
        <v>1386.24</v>
      </c>
      <c r="G8402" t="str">
        <f t="shared" si="657"/>
        <v>BLUEPRINTADG087206</v>
      </c>
      <c r="H8402" t="str">
        <f t="shared" si="656"/>
        <v>577243K000</v>
      </c>
      <c r="I8402" t="str">
        <f t="shared" si="658"/>
        <v>UNUTRAŠNJI KRAJ VEZNE POLUGA</v>
      </c>
      <c r="J8402">
        <f t="shared" si="659"/>
        <v>11.552</v>
      </c>
      <c r="K8402" t="str">
        <f t="shared" si="660"/>
        <v/>
      </c>
    </row>
    <row r="8403" spans="1:11" x14ac:dyDescent="0.25">
      <c r="A8403" t="s">
        <v>14670</v>
      </c>
      <c r="B8403" s="1" t="s">
        <v>14671</v>
      </c>
      <c r="C8403" t="s">
        <v>2503</v>
      </c>
      <c r="D8403" t="s">
        <v>9</v>
      </c>
      <c r="E8403">
        <v>1</v>
      </c>
      <c r="F8403">
        <v>934.4</v>
      </c>
      <c r="G8403" t="str">
        <f t="shared" si="657"/>
        <v>BLUEPRINTADG08721</v>
      </c>
      <c r="H8403" t="str">
        <f t="shared" si="656"/>
        <v>0K9A232280</v>
      </c>
      <c r="I8403" t="str">
        <f t="shared" si="658"/>
        <v>KRAJ SPONE</v>
      </c>
      <c r="J8403">
        <f t="shared" si="659"/>
        <v>7.7866666666666662</v>
      </c>
      <c r="K8403" t="str">
        <f t="shared" si="660"/>
        <v/>
      </c>
    </row>
    <row r="8404" spans="1:11" x14ac:dyDescent="0.25">
      <c r="A8404" t="s">
        <v>14672</v>
      </c>
      <c r="B8404" s="1" t="s">
        <v>14673</v>
      </c>
      <c r="C8404" t="s">
        <v>2503</v>
      </c>
      <c r="D8404" t="s">
        <v>9</v>
      </c>
      <c r="E8404">
        <v>1</v>
      </c>
      <c r="F8404">
        <v>1056</v>
      </c>
      <c r="G8404" t="str">
        <f t="shared" si="657"/>
        <v>BLUEPRINTADG087210</v>
      </c>
      <c r="H8404" t="str">
        <f t="shared" si="656"/>
        <v>568202S050</v>
      </c>
      <c r="I8404" t="str">
        <f t="shared" si="658"/>
        <v>KRAJ SPONE</v>
      </c>
      <c r="J8404">
        <f t="shared" si="659"/>
        <v>8.8000000000000007</v>
      </c>
      <c r="K8404" t="str">
        <f t="shared" si="660"/>
        <v/>
      </c>
    </row>
    <row r="8405" spans="1:11" x14ac:dyDescent="0.25">
      <c r="A8405" t="s">
        <v>14674</v>
      </c>
      <c r="B8405" s="1" t="s">
        <v>14675</v>
      </c>
      <c r="C8405" t="s">
        <v>2503</v>
      </c>
      <c r="D8405" t="s">
        <v>9</v>
      </c>
      <c r="E8405">
        <v>1</v>
      </c>
      <c r="F8405">
        <v>1479.68</v>
      </c>
      <c r="G8405" t="str">
        <f t="shared" si="657"/>
        <v>BLUEPRINTADG08722</v>
      </c>
      <c r="H8405" t="str">
        <f t="shared" si="656"/>
        <v>KBJ029A</v>
      </c>
      <c r="I8405" t="str">
        <f t="shared" si="658"/>
        <v>KRAJ SPONE</v>
      </c>
      <c r="J8405">
        <f t="shared" si="659"/>
        <v>12.330666666666668</v>
      </c>
      <c r="K8405" t="str">
        <f t="shared" si="660"/>
        <v/>
      </c>
    </row>
    <row r="8406" spans="1:11" x14ac:dyDescent="0.25">
      <c r="A8406" t="s">
        <v>14676</v>
      </c>
      <c r="B8406" s="1" t="s">
        <v>14677</v>
      </c>
      <c r="C8406" t="s">
        <v>2503</v>
      </c>
      <c r="D8406" t="s">
        <v>9</v>
      </c>
      <c r="E8406">
        <v>1</v>
      </c>
      <c r="F8406">
        <v>761.6</v>
      </c>
      <c r="G8406" t="str">
        <f t="shared" si="657"/>
        <v>BLUEPRINTADG08723</v>
      </c>
      <c r="H8406" t="str">
        <f t="shared" si="656"/>
        <v>5654243001</v>
      </c>
      <c r="I8406" t="str">
        <f t="shared" si="658"/>
        <v>KRAJ SPONE</v>
      </c>
      <c r="J8406">
        <f t="shared" si="659"/>
        <v>6.3466666666666667</v>
      </c>
      <c r="K8406" t="str">
        <f t="shared" si="660"/>
        <v/>
      </c>
    </row>
    <row r="8407" spans="1:11" x14ac:dyDescent="0.25">
      <c r="A8407" t="s">
        <v>14678</v>
      </c>
      <c r="B8407" s="1" t="s">
        <v>14679</v>
      </c>
      <c r="C8407" t="s">
        <v>2503</v>
      </c>
      <c r="D8407" t="s">
        <v>9</v>
      </c>
      <c r="E8407">
        <v>1</v>
      </c>
      <c r="F8407">
        <v>802.56</v>
      </c>
      <c r="G8407" t="str">
        <f t="shared" si="657"/>
        <v>BLUEPRINTADG08724</v>
      </c>
      <c r="H8407" t="str">
        <f t="shared" si="656"/>
        <v>5778038010</v>
      </c>
      <c r="I8407" t="str">
        <f t="shared" si="658"/>
        <v>KRAJ SPONE</v>
      </c>
      <c r="J8407">
        <f t="shared" si="659"/>
        <v>6.6879999999999997</v>
      </c>
      <c r="K8407" t="str">
        <f t="shared" si="660"/>
        <v/>
      </c>
    </row>
    <row r="8408" spans="1:11" x14ac:dyDescent="0.25">
      <c r="A8408" t="s">
        <v>14680</v>
      </c>
      <c r="B8408" s="1" t="s">
        <v>14681</v>
      </c>
      <c r="C8408" t="s">
        <v>2503</v>
      </c>
      <c r="D8408" t="s">
        <v>9</v>
      </c>
      <c r="E8408">
        <v>1</v>
      </c>
      <c r="F8408">
        <v>802.56</v>
      </c>
      <c r="G8408" t="str">
        <f t="shared" si="657"/>
        <v>BLUEPRINTADG08725</v>
      </c>
      <c r="H8408" t="str">
        <f t="shared" si="656"/>
        <v>5778038000</v>
      </c>
      <c r="I8408" t="str">
        <f t="shared" si="658"/>
        <v>KRAJ SPONE</v>
      </c>
      <c r="J8408">
        <f t="shared" si="659"/>
        <v>6.6879999999999997</v>
      </c>
      <c r="K8408" t="str">
        <f t="shared" si="660"/>
        <v/>
      </c>
    </row>
    <row r="8409" spans="1:11" x14ac:dyDescent="0.25">
      <c r="A8409" t="s">
        <v>14682</v>
      </c>
      <c r="B8409" s="1" t="s">
        <v>44073</v>
      </c>
      <c r="C8409" t="s">
        <v>2503</v>
      </c>
      <c r="D8409" t="s">
        <v>9</v>
      </c>
      <c r="E8409">
        <v>1</v>
      </c>
      <c r="F8409">
        <v>867.84</v>
      </c>
      <c r="G8409" t="str">
        <f t="shared" si="657"/>
        <v>BLUEPRINTADG08727</v>
      </c>
      <c r="H8409" t="str">
        <f t="shared" si="656"/>
        <v>96261378</v>
      </c>
      <c r="I8409" t="str">
        <f t="shared" si="658"/>
        <v>KRAJ SPONE</v>
      </c>
      <c r="J8409">
        <f t="shared" si="659"/>
        <v>7.2320000000000002</v>
      </c>
      <c r="K8409" t="str">
        <f t="shared" si="660"/>
        <v/>
      </c>
    </row>
    <row r="8410" spans="1:11" x14ac:dyDescent="0.25">
      <c r="A8410" t="s">
        <v>14683</v>
      </c>
      <c r="B8410" s="1" t="s">
        <v>44074</v>
      </c>
      <c r="C8410" t="s">
        <v>2503</v>
      </c>
      <c r="D8410" t="s">
        <v>9</v>
      </c>
      <c r="E8410">
        <v>1</v>
      </c>
      <c r="F8410">
        <v>842.24</v>
      </c>
      <c r="G8410" t="str">
        <f t="shared" si="657"/>
        <v>BLUEPRINTADG08728</v>
      </c>
      <c r="H8410" t="str">
        <f t="shared" si="656"/>
        <v>96261379</v>
      </c>
      <c r="I8410" t="str">
        <f t="shared" si="658"/>
        <v>KRAJ SPONE</v>
      </c>
      <c r="J8410">
        <f t="shared" si="659"/>
        <v>7.0186666666666664</v>
      </c>
      <c r="K8410" t="str">
        <f t="shared" si="660"/>
        <v/>
      </c>
    </row>
    <row r="8411" spans="1:11" x14ac:dyDescent="0.25">
      <c r="A8411" t="s">
        <v>14684</v>
      </c>
      <c r="B8411" s="1" t="s">
        <v>44075</v>
      </c>
      <c r="C8411" t="s">
        <v>2503</v>
      </c>
      <c r="D8411" t="s">
        <v>9</v>
      </c>
      <c r="E8411">
        <v>1</v>
      </c>
      <c r="F8411">
        <v>723.2</v>
      </c>
      <c r="G8411" t="str">
        <f t="shared" si="657"/>
        <v>BLUEPRINTADG08729</v>
      </c>
      <c r="H8411" t="str">
        <f t="shared" si="656"/>
        <v>4666005501</v>
      </c>
      <c r="I8411" t="str">
        <f t="shared" si="658"/>
        <v>KRAJ SPONE</v>
      </c>
      <c r="J8411">
        <f t="shared" si="659"/>
        <v>6.0266666666666673</v>
      </c>
      <c r="K8411" t="str">
        <f t="shared" si="660"/>
        <v/>
      </c>
    </row>
    <row r="8412" spans="1:11" x14ac:dyDescent="0.25">
      <c r="A8412" t="s">
        <v>14685</v>
      </c>
      <c r="B8412" s="1" t="s">
        <v>14686</v>
      </c>
      <c r="C8412" t="s">
        <v>2503</v>
      </c>
      <c r="D8412" t="s">
        <v>9</v>
      </c>
      <c r="E8412">
        <v>1</v>
      </c>
      <c r="F8412">
        <v>487.68</v>
      </c>
      <c r="G8412" t="str">
        <f t="shared" si="657"/>
        <v>BLUEPRINTADG08730</v>
      </c>
      <c r="H8412" t="str">
        <f t="shared" si="656"/>
        <v>5682002500</v>
      </c>
      <c r="I8412" t="str">
        <f t="shared" si="658"/>
        <v>KRAJ SPONE</v>
      </c>
      <c r="J8412">
        <f t="shared" si="659"/>
        <v>4.0640000000000001</v>
      </c>
      <c r="K8412" t="str">
        <f t="shared" si="660"/>
        <v/>
      </c>
    </row>
    <row r="8413" spans="1:11" x14ac:dyDescent="0.25">
      <c r="A8413" t="s">
        <v>14687</v>
      </c>
      <c r="B8413" s="1" t="s">
        <v>14688</v>
      </c>
      <c r="C8413" t="s">
        <v>2503</v>
      </c>
      <c r="D8413" t="s">
        <v>9</v>
      </c>
      <c r="E8413">
        <v>1</v>
      </c>
      <c r="F8413">
        <v>853.76</v>
      </c>
      <c r="G8413" t="str">
        <f t="shared" si="657"/>
        <v>BLUEPRINTADG08733</v>
      </c>
      <c r="H8413" t="str">
        <f t="shared" si="656"/>
        <v>5775522000</v>
      </c>
      <c r="I8413" t="str">
        <f t="shared" si="658"/>
        <v>KRAJ SPONE</v>
      </c>
      <c r="J8413">
        <f t="shared" si="659"/>
        <v>7.1146666666666665</v>
      </c>
      <c r="K8413" t="str">
        <f t="shared" si="660"/>
        <v/>
      </c>
    </row>
    <row r="8414" spans="1:11" x14ac:dyDescent="0.25">
      <c r="A8414" t="s">
        <v>14689</v>
      </c>
      <c r="B8414" s="1" t="s">
        <v>14690</v>
      </c>
      <c r="C8414" t="s">
        <v>2503</v>
      </c>
      <c r="D8414" t="s">
        <v>9</v>
      </c>
      <c r="E8414">
        <v>1</v>
      </c>
      <c r="F8414">
        <v>611.84</v>
      </c>
      <c r="G8414" t="str">
        <f t="shared" si="657"/>
        <v>BLUEPRINTADG08734</v>
      </c>
      <c r="H8414" t="str">
        <f t="shared" si="656"/>
        <v>5654022000</v>
      </c>
      <c r="I8414" t="str">
        <f t="shared" si="658"/>
        <v>KRAJ SPONE</v>
      </c>
      <c r="J8414">
        <f t="shared" si="659"/>
        <v>5.0986666666666673</v>
      </c>
      <c r="K8414" t="str">
        <f t="shared" si="660"/>
        <v/>
      </c>
    </row>
    <row r="8415" spans="1:11" x14ac:dyDescent="0.25">
      <c r="A8415" t="s">
        <v>14691</v>
      </c>
      <c r="B8415" s="1" t="s">
        <v>14692</v>
      </c>
      <c r="C8415" t="s">
        <v>2503</v>
      </c>
      <c r="D8415" t="s">
        <v>9</v>
      </c>
      <c r="E8415">
        <v>1</v>
      </c>
      <c r="F8415">
        <v>1094.4000000000001</v>
      </c>
      <c r="G8415" t="str">
        <f t="shared" si="657"/>
        <v>BLUEPRINTADG08735</v>
      </c>
      <c r="H8415" t="str">
        <f t="shared" si="656"/>
        <v>0K55232270A</v>
      </c>
      <c r="I8415" t="str">
        <f t="shared" si="658"/>
        <v>KRAJ SPONE</v>
      </c>
      <c r="J8415">
        <f t="shared" si="659"/>
        <v>9.120000000000001</v>
      </c>
      <c r="K8415" t="str">
        <f t="shared" si="660"/>
        <v/>
      </c>
    </row>
    <row r="8416" spans="1:11" x14ac:dyDescent="0.25">
      <c r="A8416" t="s">
        <v>14693</v>
      </c>
      <c r="B8416" s="1" t="s">
        <v>14694</v>
      </c>
      <c r="C8416" t="s">
        <v>1966</v>
      </c>
      <c r="D8416" t="s">
        <v>9</v>
      </c>
      <c r="E8416">
        <v>1</v>
      </c>
      <c r="F8416">
        <v>2065.92</v>
      </c>
      <c r="G8416" t="str">
        <f t="shared" si="657"/>
        <v>BLUEPRINTADG08736</v>
      </c>
      <c r="H8416" t="str">
        <f t="shared" si="656"/>
        <v>0K55232250A</v>
      </c>
      <c r="I8416" t="str">
        <f t="shared" si="658"/>
        <v>REMENICA</v>
      </c>
      <c r="J8416">
        <f t="shared" si="659"/>
        <v>17.216000000000001</v>
      </c>
      <c r="K8416" t="str">
        <f t="shared" si="660"/>
        <v/>
      </c>
    </row>
    <row r="8417" spans="1:11" x14ac:dyDescent="0.25">
      <c r="A8417" t="s">
        <v>14695</v>
      </c>
      <c r="B8417" s="1" t="s">
        <v>14696</v>
      </c>
      <c r="C8417" t="s">
        <v>2503</v>
      </c>
      <c r="D8417" t="s">
        <v>9</v>
      </c>
      <c r="E8417">
        <v>1</v>
      </c>
      <c r="F8417">
        <v>2128.64</v>
      </c>
      <c r="G8417" t="str">
        <f t="shared" si="657"/>
        <v>BLUEPRINTADG08737</v>
      </c>
      <c r="H8417" t="str">
        <f t="shared" si="656"/>
        <v>5773029001</v>
      </c>
      <c r="I8417" t="str">
        <f t="shared" si="658"/>
        <v>KRAJ SPONE</v>
      </c>
      <c r="J8417">
        <f t="shared" si="659"/>
        <v>17.738666666666667</v>
      </c>
      <c r="K8417" t="str">
        <f t="shared" si="660"/>
        <v/>
      </c>
    </row>
    <row r="8418" spans="1:11" x14ac:dyDescent="0.25">
      <c r="A8418" t="s">
        <v>14697</v>
      </c>
      <c r="B8418" s="1" t="s">
        <v>14698</v>
      </c>
      <c r="C8418" t="s">
        <v>3065</v>
      </c>
      <c r="D8418" t="s">
        <v>9</v>
      </c>
      <c r="E8418">
        <v>1</v>
      </c>
      <c r="F8418">
        <v>1057.28</v>
      </c>
      <c r="G8418" t="str">
        <f t="shared" si="657"/>
        <v>BLUEPRINTADG08742</v>
      </c>
      <c r="H8418" t="str">
        <f t="shared" si="656"/>
        <v>KBJR45</v>
      </c>
      <c r="I8418" t="str">
        <f t="shared" si="658"/>
        <v>UNUTRAŠNJI KRAJ VEZNE POLUGA</v>
      </c>
      <c r="J8418">
        <f t="shared" si="659"/>
        <v>8.8106666666666662</v>
      </c>
      <c r="K8418" t="str">
        <f t="shared" si="660"/>
        <v/>
      </c>
    </row>
    <row r="8419" spans="1:11" x14ac:dyDescent="0.25">
      <c r="A8419" t="s">
        <v>14699</v>
      </c>
      <c r="B8419" s="1" t="s">
        <v>44076</v>
      </c>
      <c r="C8419" t="s">
        <v>2503</v>
      </c>
      <c r="D8419" t="s">
        <v>9</v>
      </c>
      <c r="E8419">
        <v>1</v>
      </c>
      <c r="F8419">
        <v>774.4</v>
      </c>
      <c r="G8419" t="str">
        <f t="shared" si="657"/>
        <v>BLUEPRINTADG08743</v>
      </c>
      <c r="H8419" t="str">
        <f t="shared" si="656"/>
        <v>521255</v>
      </c>
      <c r="I8419" t="str">
        <f t="shared" si="658"/>
        <v>KRAJ SPONE</v>
      </c>
      <c r="J8419">
        <f t="shared" si="659"/>
        <v>6.4533333333333331</v>
      </c>
      <c r="K8419" t="str">
        <f t="shared" si="660"/>
        <v/>
      </c>
    </row>
    <row r="8420" spans="1:11" x14ac:dyDescent="0.25">
      <c r="A8420" t="s">
        <v>14700</v>
      </c>
      <c r="B8420" s="1" t="s">
        <v>14701</v>
      </c>
      <c r="C8420" t="s">
        <v>2503</v>
      </c>
      <c r="D8420" t="s">
        <v>9</v>
      </c>
      <c r="E8420">
        <v>1</v>
      </c>
      <c r="F8420">
        <v>532.48</v>
      </c>
      <c r="G8420" t="str">
        <f t="shared" si="657"/>
        <v>BLUEPRINTADG08744</v>
      </c>
      <c r="H8420" t="str">
        <f t="shared" si="656"/>
        <v>568204A600</v>
      </c>
      <c r="I8420" t="str">
        <f t="shared" si="658"/>
        <v>KRAJ SPONE</v>
      </c>
      <c r="J8420">
        <f t="shared" si="659"/>
        <v>4.4373333333333331</v>
      </c>
      <c r="K8420" t="str">
        <f t="shared" si="660"/>
        <v/>
      </c>
    </row>
    <row r="8421" spans="1:11" x14ac:dyDescent="0.25">
      <c r="A8421" t="s">
        <v>14702</v>
      </c>
      <c r="B8421" s="1" t="s">
        <v>14703</v>
      </c>
      <c r="C8421" t="s">
        <v>2503</v>
      </c>
      <c r="D8421" t="s">
        <v>9</v>
      </c>
      <c r="E8421">
        <v>1</v>
      </c>
      <c r="F8421">
        <v>490.24</v>
      </c>
      <c r="G8421" t="str">
        <f t="shared" si="657"/>
        <v>BLUEPRINTADG08747</v>
      </c>
      <c r="H8421" t="str">
        <f t="shared" si="656"/>
        <v>5682025000</v>
      </c>
      <c r="I8421" t="str">
        <f t="shared" si="658"/>
        <v>KRAJ SPONE</v>
      </c>
      <c r="J8421">
        <f t="shared" si="659"/>
        <v>4.0853333333333337</v>
      </c>
      <c r="K8421" t="str">
        <f t="shared" si="660"/>
        <v/>
      </c>
    </row>
    <row r="8422" spans="1:11" x14ac:dyDescent="0.25">
      <c r="A8422" t="s">
        <v>14704</v>
      </c>
      <c r="B8422" s="1" t="s">
        <v>14705</v>
      </c>
      <c r="C8422" t="s">
        <v>2503</v>
      </c>
      <c r="D8422" t="s">
        <v>9</v>
      </c>
      <c r="E8422">
        <v>1</v>
      </c>
      <c r="F8422">
        <v>875.52</v>
      </c>
      <c r="G8422" t="str">
        <f t="shared" si="657"/>
        <v>BLUEPRINTADG08749</v>
      </c>
      <c r="H8422" t="str">
        <f t="shared" si="656"/>
        <v>5654025000</v>
      </c>
      <c r="I8422" t="str">
        <f t="shared" si="658"/>
        <v>KRAJ SPONE</v>
      </c>
      <c r="J8422">
        <f t="shared" si="659"/>
        <v>7.2960000000000003</v>
      </c>
      <c r="K8422" t="str">
        <f t="shared" si="660"/>
        <v/>
      </c>
    </row>
    <row r="8423" spans="1:11" x14ac:dyDescent="0.25">
      <c r="A8423" t="s">
        <v>14706</v>
      </c>
      <c r="B8423" s="1" t="s">
        <v>14707</v>
      </c>
      <c r="C8423" t="s">
        <v>2503</v>
      </c>
      <c r="D8423" t="s">
        <v>9</v>
      </c>
      <c r="E8423">
        <v>1</v>
      </c>
      <c r="F8423">
        <v>875.52</v>
      </c>
      <c r="G8423" t="str">
        <f t="shared" si="657"/>
        <v>BLUEPRINTADG08750</v>
      </c>
      <c r="H8423" t="str">
        <f t="shared" si="656"/>
        <v>577294A000</v>
      </c>
      <c r="I8423" t="str">
        <f t="shared" si="658"/>
        <v>KRAJ SPONE</v>
      </c>
      <c r="J8423">
        <f t="shared" si="659"/>
        <v>7.2960000000000003</v>
      </c>
      <c r="K8423" t="str">
        <f t="shared" si="660"/>
        <v/>
      </c>
    </row>
    <row r="8424" spans="1:11" x14ac:dyDescent="0.25">
      <c r="A8424" t="s">
        <v>14708</v>
      </c>
      <c r="B8424" s="1" t="s">
        <v>44077</v>
      </c>
      <c r="C8424" t="s">
        <v>2503</v>
      </c>
      <c r="D8424" t="s">
        <v>9</v>
      </c>
      <c r="E8424">
        <v>1</v>
      </c>
      <c r="F8424">
        <v>711.68</v>
      </c>
      <c r="G8424" t="str">
        <f t="shared" si="657"/>
        <v>BLUEPRINTADG08751</v>
      </c>
      <c r="H8424" t="str">
        <f t="shared" si="656"/>
        <v>96407485</v>
      </c>
      <c r="I8424" t="str">
        <f t="shared" si="658"/>
        <v>KRAJ SPONE</v>
      </c>
      <c r="J8424">
        <f t="shared" si="659"/>
        <v>5.9306666666666663</v>
      </c>
      <c r="K8424" t="str">
        <f t="shared" si="660"/>
        <v/>
      </c>
    </row>
    <row r="8425" spans="1:11" x14ac:dyDescent="0.25">
      <c r="A8425" t="s">
        <v>14709</v>
      </c>
      <c r="B8425" s="1" t="s">
        <v>44078</v>
      </c>
      <c r="C8425" t="s">
        <v>2503</v>
      </c>
      <c r="D8425" t="s">
        <v>9</v>
      </c>
      <c r="E8425">
        <v>1</v>
      </c>
      <c r="F8425">
        <v>711.68</v>
      </c>
      <c r="G8425" t="str">
        <f t="shared" si="657"/>
        <v>BLUEPRINTADG08752</v>
      </c>
      <c r="H8425" t="str">
        <f t="shared" si="656"/>
        <v>96407486</v>
      </c>
      <c r="I8425" t="str">
        <f t="shared" si="658"/>
        <v>KRAJ SPONE</v>
      </c>
      <c r="J8425">
        <f t="shared" si="659"/>
        <v>5.9306666666666663</v>
      </c>
      <c r="K8425" t="str">
        <f t="shared" si="660"/>
        <v/>
      </c>
    </row>
    <row r="8426" spans="1:11" x14ac:dyDescent="0.25">
      <c r="A8426" t="s">
        <v>14710</v>
      </c>
      <c r="B8426" s="1" t="s">
        <v>14711</v>
      </c>
      <c r="C8426" t="s">
        <v>2503</v>
      </c>
      <c r="D8426" t="s">
        <v>9</v>
      </c>
      <c r="E8426">
        <v>1</v>
      </c>
      <c r="F8426">
        <v>2419.1999999999998</v>
      </c>
      <c r="G8426" t="str">
        <f t="shared" si="657"/>
        <v>BLUEPRINTADG08757</v>
      </c>
      <c r="H8426" t="str">
        <f t="shared" si="656"/>
        <v>AA30132872</v>
      </c>
      <c r="I8426" t="str">
        <f t="shared" si="658"/>
        <v>KRAJ SPONE</v>
      </c>
      <c r="J8426">
        <f t="shared" si="659"/>
        <v>20.16</v>
      </c>
      <c r="K8426" t="str">
        <f t="shared" si="660"/>
        <v/>
      </c>
    </row>
    <row r="8427" spans="1:11" x14ac:dyDescent="0.25">
      <c r="A8427" t="s">
        <v>14712</v>
      </c>
      <c r="B8427" s="1" t="s">
        <v>14713</v>
      </c>
      <c r="C8427" t="s">
        <v>2503</v>
      </c>
      <c r="D8427" t="s">
        <v>9</v>
      </c>
      <c r="E8427">
        <v>1</v>
      </c>
      <c r="F8427">
        <v>1955.84</v>
      </c>
      <c r="G8427" t="str">
        <f t="shared" si="657"/>
        <v>BLUEPRINTADG08758</v>
      </c>
      <c r="H8427" t="str">
        <f t="shared" si="656"/>
        <v>KKY0132240</v>
      </c>
      <c r="I8427" t="str">
        <f t="shared" si="658"/>
        <v>KRAJ SPONE</v>
      </c>
      <c r="J8427">
        <f t="shared" si="659"/>
        <v>16.298666666666666</v>
      </c>
      <c r="K8427" t="str">
        <f t="shared" si="660"/>
        <v/>
      </c>
    </row>
    <row r="8428" spans="1:11" x14ac:dyDescent="0.25">
      <c r="A8428" t="s">
        <v>14714</v>
      </c>
      <c r="B8428" s="1" t="s">
        <v>14715</v>
      </c>
      <c r="C8428" t="s">
        <v>2503</v>
      </c>
      <c r="D8428" t="s">
        <v>9</v>
      </c>
      <c r="E8428">
        <v>1</v>
      </c>
      <c r="F8428">
        <v>1029.1199999999999</v>
      </c>
      <c r="G8428" t="str">
        <f t="shared" si="657"/>
        <v>BLUEPRINTADG08759</v>
      </c>
      <c r="H8428" t="str">
        <f t="shared" si="656"/>
        <v>568203E000</v>
      </c>
      <c r="I8428" t="str">
        <f t="shared" si="658"/>
        <v>KRAJ SPONE</v>
      </c>
      <c r="J8428">
        <f t="shared" si="659"/>
        <v>8.5759999999999987</v>
      </c>
      <c r="K8428" t="str">
        <f t="shared" si="660"/>
        <v/>
      </c>
    </row>
    <row r="8429" spans="1:11" x14ac:dyDescent="0.25">
      <c r="A8429" t="s">
        <v>14716</v>
      </c>
      <c r="B8429" s="1" t="s">
        <v>14717</v>
      </c>
      <c r="C8429" t="s">
        <v>2503</v>
      </c>
      <c r="D8429" t="s">
        <v>9</v>
      </c>
      <c r="E8429">
        <v>1</v>
      </c>
      <c r="F8429">
        <v>1029.1199999999999</v>
      </c>
      <c r="G8429" t="str">
        <f t="shared" si="657"/>
        <v>BLUEPRINTADG08760</v>
      </c>
      <c r="H8429" t="str">
        <f t="shared" ref="H8429:H8492" si="661">IF(AND(B8429&lt;&gt;"", B8429&lt;&gt;"-"),SUBSTITUTE(SUBSTITUTE(B8429,"-","")," ",""),A8429)</f>
        <v>568203E900</v>
      </c>
      <c r="I8429" t="str">
        <f t="shared" si="658"/>
        <v>KRAJ SPONE</v>
      </c>
      <c r="J8429">
        <f t="shared" si="659"/>
        <v>8.5759999999999987</v>
      </c>
      <c r="K8429" t="str">
        <f t="shared" si="660"/>
        <v/>
      </c>
    </row>
    <row r="8430" spans="1:11" x14ac:dyDescent="0.25">
      <c r="A8430" t="s">
        <v>14718</v>
      </c>
      <c r="B8430" s="1" t="s">
        <v>14719</v>
      </c>
      <c r="C8430" t="s">
        <v>2503</v>
      </c>
      <c r="D8430" t="s">
        <v>9</v>
      </c>
      <c r="E8430">
        <v>1</v>
      </c>
      <c r="F8430">
        <v>3166.72</v>
      </c>
      <c r="G8430" t="str">
        <f t="shared" si="657"/>
        <v>BLUEPRINTADG08761</v>
      </c>
      <c r="H8430" t="str">
        <f t="shared" si="661"/>
        <v>56850H1001</v>
      </c>
      <c r="I8430" t="str">
        <f t="shared" si="658"/>
        <v>KRAJ SPONE</v>
      </c>
      <c r="J8430">
        <f t="shared" si="659"/>
        <v>26.389333333333333</v>
      </c>
      <c r="K8430" t="str">
        <f t="shared" si="660"/>
        <v/>
      </c>
    </row>
    <row r="8431" spans="1:11" x14ac:dyDescent="0.25">
      <c r="A8431" t="s">
        <v>14720</v>
      </c>
      <c r="B8431" s="1" t="s">
        <v>14721</v>
      </c>
      <c r="C8431" t="s">
        <v>2503</v>
      </c>
      <c r="D8431" t="s">
        <v>9</v>
      </c>
      <c r="E8431">
        <v>1</v>
      </c>
      <c r="F8431">
        <v>3166.72</v>
      </c>
      <c r="G8431" t="str">
        <f t="shared" si="657"/>
        <v>BLUEPRINTADG08762</v>
      </c>
      <c r="H8431" t="str">
        <f t="shared" si="661"/>
        <v>56850H1011</v>
      </c>
      <c r="I8431" t="str">
        <f t="shared" si="658"/>
        <v>KRAJ SPONE</v>
      </c>
      <c r="J8431">
        <f t="shared" si="659"/>
        <v>26.389333333333333</v>
      </c>
      <c r="K8431" t="str">
        <f t="shared" si="660"/>
        <v/>
      </c>
    </row>
    <row r="8432" spans="1:11" x14ac:dyDescent="0.25">
      <c r="A8432" t="s">
        <v>14722</v>
      </c>
      <c r="B8432" s="1" t="s">
        <v>44079</v>
      </c>
      <c r="C8432" t="s">
        <v>2503</v>
      </c>
      <c r="D8432" t="s">
        <v>9</v>
      </c>
      <c r="E8432">
        <v>1</v>
      </c>
      <c r="F8432">
        <v>866.56</v>
      </c>
      <c r="G8432" t="str">
        <f t="shared" si="657"/>
        <v>BLUEPRINTADG08764</v>
      </c>
      <c r="H8432" t="str">
        <f t="shared" si="661"/>
        <v>5772438010</v>
      </c>
      <c r="I8432" t="str">
        <f t="shared" si="658"/>
        <v>KRAJ SPONE</v>
      </c>
      <c r="J8432">
        <f t="shared" si="659"/>
        <v>7.2213333333333329</v>
      </c>
      <c r="K8432" t="str">
        <f t="shared" si="660"/>
        <v/>
      </c>
    </row>
    <row r="8433" spans="1:11" x14ac:dyDescent="0.25">
      <c r="A8433" t="s">
        <v>14723</v>
      </c>
      <c r="B8433" s="1" t="s">
        <v>14724</v>
      </c>
      <c r="C8433" t="s">
        <v>2503</v>
      </c>
      <c r="D8433" t="s">
        <v>9</v>
      </c>
      <c r="E8433">
        <v>1</v>
      </c>
      <c r="F8433">
        <v>1336.32</v>
      </c>
      <c r="G8433" t="str">
        <f t="shared" si="657"/>
        <v>BLUEPRINTADG08765</v>
      </c>
      <c r="H8433" t="str">
        <f t="shared" si="661"/>
        <v>577243A000</v>
      </c>
      <c r="I8433" t="str">
        <f t="shared" si="658"/>
        <v>KRAJ SPONE</v>
      </c>
      <c r="J8433">
        <f t="shared" si="659"/>
        <v>11.135999999999999</v>
      </c>
      <c r="K8433" t="str">
        <f t="shared" si="660"/>
        <v/>
      </c>
    </row>
    <row r="8434" spans="1:11" x14ac:dyDescent="0.25">
      <c r="A8434" t="s">
        <v>14725</v>
      </c>
      <c r="B8434" s="1" t="s">
        <v>14726</v>
      </c>
      <c r="C8434" t="s">
        <v>2503</v>
      </c>
      <c r="D8434" t="s">
        <v>9</v>
      </c>
      <c r="E8434">
        <v>1</v>
      </c>
      <c r="F8434">
        <v>1816.32</v>
      </c>
      <c r="G8434" t="str">
        <f t="shared" si="657"/>
        <v>BLUEPRINTADG08766</v>
      </c>
      <c r="H8434" t="str">
        <f t="shared" si="661"/>
        <v>5773043000</v>
      </c>
      <c r="I8434" t="str">
        <f t="shared" si="658"/>
        <v>KRAJ SPONE</v>
      </c>
      <c r="J8434">
        <f t="shared" si="659"/>
        <v>15.135999999999999</v>
      </c>
      <c r="K8434" t="str">
        <f t="shared" si="660"/>
        <v/>
      </c>
    </row>
    <row r="8435" spans="1:11" x14ac:dyDescent="0.25">
      <c r="A8435" t="s">
        <v>14727</v>
      </c>
      <c r="B8435" s="1" t="s">
        <v>14728</v>
      </c>
      <c r="C8435" t="s">
        <v>2503</v>
      </c>
      <c r="D8435" t="s">
        <v>9</v>
      </c>
      <c r="E8435">
        <v>1</v>
      </c>
      <c r="F8435">
        <v>848.64</v>
      </c>
      <c r="G8435" t="str">
        <f t="shared" si="657"/>
        <v>BLUEPRINTADG08767</v>
      </c>
      <c r="H8435" t="str">
        <f t="shared" si="661"/>
        <v>5778526200</v>
      </c>
      <c r="I8435" t="str">
        <f t="shared" si="658"/>
        <v>KRAJ SPONE</v>
      </c>
      <c r="J8435">
        <f t="shared" si="659"/>
        <v>7.0720000000000001</v>
      </c>
      <c r="K8435" t="str">
        <f t="shared" si="660"/>
        <v/>
      </c>
    </row>
    <row r="8436" spans="1:11" x14ac:dyDescent="0.25">
      <c r="A8436" t="s">
        <v>14729</v>
      </c>
      <c r="B8436" s="1" t="s">
        <v>14730</v>
      </c>
      <c r="C8436" t="s">
        <v>2503</v>
      </c>
      <c r="D8436" t="s">
        <v>9</v>
      </c>
      <c r="E8436">
        <v>1</v>
      </c>
      <c r="F8436">
        <v>960</v>
      </c>
      <c r="G8436" t="str">
        <f t="shared" si="657"/>
        <v>BLUEPRINTADG08768</v>
      </c>
      <c r="H8436" t="str">
        <f t="shared" si="661"/>
        <v>MDX5032280</v>
      </c>
      <c r="I8436" t="str">
        <f t="shared" si="658"/>
        <v>KRAJ SPONE</v>
      </c>
      <c r="J8436">
        <f t="shared" si="659"/>
        <v>8</v>
      </c>
      <c r="K8436" t="str">
        <f t="shared" si="660"/>
        <v/>
      </c>
    </row>
    <row r="8437" spans="1:11" x14ac:dyDescent="0.25">
      <c r="A8437" t="s">
        <v>14731</v>
      </c>
      <c r="B8437" s="1" t="s">
        <v>14732</v>
      </c>
      <c r="C8437" t="s">
        <v>2503</v>
      </c>
      <c r="D8437" t="s">
        <v>9</v>
      </c>
      <c r="E8437">
        <v>1</v>
      </c>
      <c r="F8437">
        <v>2419.1999999999998</v>
      </c>
      <c r="G8437" t="str">
        <f t="shared" si="657"/>
        <v>BLUEPRINTADG08769</v>
      </c>
      <c r="H8437" t="str">
        <f t="shared" si="661"/>
        <v>AA30132875</v>
      </c>
      <c r="I8437" t="str">
        <f t="shared" si="658"/>
        <v>KRAJ SPONE</v>
      </c>
      <c r="J8437">
        <f t="shared" si="659"/>
        <v>20.16</v>
      </c>
      <c r="K8437" t="str">
        <f t="shared" si="660"/>
        <v/>
      </c>
    </row>
    <row r="8438" spans="1:11" x14ac:dyDescent="0.25">
      <c r="A8438" t="s">
        <v>14733</v>
      </c>
      <c r="B8438" s="1" t="s">
        <v>44080</v>
      </c>
      <c r="C8438" t="s">
        <v>2503</v>
      </c>
      <c r="D8438" t="s">
        <v>9</v>
      </c>
      <c r="E8438">
        <v>1</v>
      </c>
      <c r="F8438">
        <v>1152</v>
      </c>
      <c r="G8438" t="str">
        <f t="shared" si="657"/>
        <v>BLUEPRINTADG08770</v>
      </c>
      <c r="H8438" t="str">
        <f t="shared" si="661"/>
        <v>93740621</v>
      </c>
      <c r="I8438" t="str">
        <f t="shared" si="658"/>
        <v>KRAJ SPONE</v>
      </c>
      <c r="J8438">
        <f t="shared" si="659"/>
        <v>9.6</v>
      </c>
      <c r="K8438" t="str">
        <f t="shared" si="660"/>
        <v/>
      </c>
    </row>
    <row r="8439" spans="1:11" x14ac:dyDescent="0.25">
      <c r="A8439" t="s">
        <v>14734</v>
      </c>
      <c r="B8439" s="1" t="s">
        <v>14735</v>
      </c>
      <c r="C8439" t="s">
        <v>6314</v>
      </c>
      <c r="D8439" t="s">
        <v>9</v>
      </c>
      <c r="E8439">
        <v>1</v>
      </c>
      <c r="F8439">
        <v>4125.4399999999996</v>
      </c>
      <c r="G8439" t="str">
        <f t="shared" si="657"/>
        <v>BLUEPRINTADG08771</v>
      </c>
      <c r="H8439" t="str">
        <f t="shared" si="661"/>
        <v>56820H1002</v>
      </c>
      <c r="I8439" t="str">
        <f t="shared" si="658"/>
        <v>LEŽAJ UPRAVLJAČA</v>
      </c>
      <c r="J8439">
        <f t="shared" si="659"/>
        <v>34.37866666666666</v>
      </c>
      <c r="K8439" t="str">
        <f t="shared" si="660"/>
        <v/>
      </c>
    </row>
    <row r="8440" spans="1:11" x14ac:dyDescent="0.25">
      <c r="A8440" t="s">
        <v>14736</v>
      </c>
      <c r="B8440" s="1" t="s">
        <v>14737</v>
      </c>
      <c r="C8440" t="s">
        <v>2503</v>
      </c>
      <c r="D8440" t="s">
        <v>9</v>
      </c>
      <c r="E8440">
        <v>1</v>
      </c>
      <c r="F8440">
        <v>779.52</v>
      </c>
      <c r="G8440" t="str">
        <f t="shared" si="657"/>
        <v>BLUEPRINTADG08773</v>
      </c>
      <c r="H8440" t="str">
        <f t="shared" si="661"/>
        <v>577242D000</v>
      </c>
      <c r="I8440" t="str">
        <f t="shared" si="658"/>
        <v>KRAJ SPONE</v>
      </c>
      <c r="J8440">
        <f t="shared" si="659"/>
        <v>6.4959999999999996</v>
      </c>
      <c r="K8440" t="str">
        <f t="shared" si="660"/>
        <v/>
      </c>
    </row>
    <row r="8441" spans="1:11" x14ac:dyDescent="0.25">
      <c r="A8441" t="s">
        <v>14738</v>
      </c>
      <c r="B8441" s="1" t="s">
        <v>14739</v>
      </c>
      <c r="C8441" t="s">
        <v>6290</v>
      </c>
      <c r="D8441" t="s">
        <v>9</v>
      </c>
      <c r="E8441">
        <v>1</v>
      </c>
      <c r="F8441">
        <v>2844.16</v>
      </c>
      <c r="G8441" t="str">
        <f t="shared" si="657"/>
        <v>BLUEPRINTADG08774</v>
      </c>
      <c r="H8441" t="str">
        <f t="shared" si="661"/>
        <v>57720M1000</v>
      </c>
      <c r="I8441" t="str">
        <f t="shared" si="658"/>
        <v>UPRAVLJAČKA SPONA</v>
      </c>
      <c r="J8441">
        <f t="shared" si="659"/>
        <v>23.701333333333331</v>
      </c>
      <c r="K8441" t="str">
        <f t="shared" si="660"/>
        <v/>
      </c>
    </row>
    <row r="8442" spans="1:11" x14ac:dyDescent="0.25">
      <c r="A8442" t="s">
        <v>14740</v>
      </c>
      <c r="B8442" s="1" t="s">
        <v>14741</v>
      </c>
      <c r="C8442" t="s">
        <v>2503</v>
      </c>
      <c r="D8442" t="s">
        <v>9</v>
      </c>
      <c r="E8442">
        <v>1</v>
      </c>
      <c r="F8442">
        <v>1213.44</v>
      </c>
      <c r="G8442" t="str">
        <f t="shared" si="657"/>
        <v>BLUEPRINTADG08775</v>
      </c>
      <c r="H8442" t="str">
        <f t="shared" si="661"/>
        <v>HB568110</v>
      </c>
      <c r="I8442" t="str">
        <f t="shared" si="658"/>
        <v>KRAJ SPONE</v>
      </c>
      <c r="J8442">
        <f t="shared" si="659"/>
        <v>10.112</v>
      </c>
      <c r="K8442" t="str">
        <f t="shared" si="660"/>
        <v/>
      </c>
    </row>
    <row r="8443" spans="1:11" x14ac:dyDescent="0.25">
      <c r="A8443" t="s">
        <v>14742</v>
      </c>
      <c r="B8443" s="1" t="s">
        <v>14743</v>
      </c>
      <c r="C8443" t="s">
        <v>2503</v>
      </c>
      <c r="D8443" t="s">
        <v>9</v>
      </c>
      <c r="E8443">
        <v>1</v>
      </c>
      <c r="F8443">
        <v>1329.92</v>
      </c>
      <c r="G8443" t="str">
        <f t="shared" si="657"/>
        <v>BLUEPRINTADG08776</v>
      </c>
      <c r="H8443" t="str">
        <f t="shared" si="661"/>
        <v>HB568120</v>
      </c>
      <c r="I8443" t="str">
        <f t="shared" si="658"/>
        <v>KRAJ SPONE</v>
      </c>
      <c r="J8443">
        <f t="shared" si="659"/>
        <v>11.082666666666666</v>
      </c>
      <c r="K8443" t="str">
        <f t="shared" si="660"/>
        <v/>
      </c>
    </row>
    <row r="8444" spans="1:11" x14ac:dyDescent="0.25">
      <c r="A8444" t="s">
        <v>14744</v>
      </c>
      <c r="B8444" s="1" t="s">
        <v>14745</v>
      </c>
      <c r="C8444" t="s">
        <v>6305</v>
      </c>
      <c r="D8444" t="s">
        <v>9</v>
      </c>
      <c r="E8444">
        <v>1</v>
      </c>
      <c r="F8444">
        <v>2279.6799999999998</v>
      </c>
      <c r="G8444" t="str">
        <f t="shared" si="657"/>
        <v>BLUEPRINTADG08777</v>
      </c>
      <c r="H8444" t="str">
        <f t="shared" si="661"/>
        <v>HB578000</v>
      </c>
      <c r="I8444" t="str">
        <f t="shared" si="658"/>
        <v>SPONA PRAZNOG HODA</v>
      </c>
      <c r="J8444">
        <f t="shared" si="659"/>
        <v>18.997333333333334</v>
      </c>
      <c r="K8444" t="str">
        <f t="shared" si="660"/>
        <v/>
      </c>
    </row>
    <row r="8445" spans="1:11" x14ac:dyDescent="0.25">
      <c r="A8445" t="s">
        <v>14746</v>
      </c>
      <c r="B8445" s="1" t="s">
        <v>14747</v>
      </c>
      <c r="C8445" t="s">
        <v>2503</v>
      </c>
      <c r="D8445" t="s">
        <v>9</v>
      </c>
      <c r="E8445">
        <v>1</v>
      </c>
      <c r="F8445">
        <v>1879.04</v>
      </c>
      <c r="G8445" t="str">
        <f t="shared" si="657"/>
        <v>BLUEPRINTADG08778</v>
      </c>
      <c r="H8445" t="str">
        <f t="shared" si="661"/>
        <v>577304A400</v>
      </c>
      <c r="I8445" t="str">
        <f t="shared" si="658"/>
        <v>KRAJ SPONE</v>
      </c>
      <c r="J8445">
        <f t="shared" si="659"/>
        <v>15.658666666666667</v>
      </c>
      <c r="K8445" t="str">
        <f t="shared" si="660"/>
        <v/>
      </c>
    </row>
    <row r="8446" spans="1:11" x14ac:dyDescent="0.25">
      <c r="A8446" t="s">
        <v>14748</v>
      </c>
      <c r="B8446" s="1" t="s">
        <v>14749</v>
      </c>
      <c r="C8446" t="s">
        <v>2503</v>
      </c>
      <c r="D8446" t="s">
        <v>9</v>
      </c>
      <c r="E8446">
        <v>1</v>
      </c>
      <c r="F8446">
        <v>1678.08</v>
      </c>
      <c r="G8446" t="str">
        <f t="shared" si="657"/>
        <v>BLUEPRINTADG08779</v>
      </c>
      <c r="H8446" t="str">
        <f t="shared" si="661"/>
        <v>577294A010</v>
      </c>
      <c r="I8446" t="str">
        <f t="shared" si="658"/>
        <v>KRAJ SPONE</v>
      </c>
      <c r="J8446">
        <f t="shared" si="659"/>
        <v>13.984</v>
      </c>
      <c r="K8446" t="str">
        <f t="shared" si="660"/>
        <v/>
      </c>
    </row>
    <row r="8447" spans="1:11" x14ac:dyDescent="0.25">
      <c r="A8447" t="s">
        <v>14750</v>
      </c>
      <c r="B8447" s="1" t="s">
        <v>44081</v>
      </c>
      <c r="C8447" t="s">
        <v>2503</v>
      </c>
      <c r="D8447" t="s">
        <v>9</v>
      </c>
      <c r="E8447">
        <v>1</v>
      </c>
      <c r="F8447">
        <v>979.2</v>
      </c>
      <c r="G8447" t="str">
        <f t="shared" si="657"/>
        <v>BLUEPRINTADG08780</v>
      </c>
      <c r="H8447" t="str">
        <f t="shared" si="661"/>
        <v>32216754565</v>
      </c>
      <c r="I8447" t="str">
        <f t="shared" si="658"/>
        <v>KRAJ SPONE</v>
      </c>
      <c r="J8447">
        <f t="shared" si="659"/>
        <v>8.16</v>
      </c>
      <c r="K8447" t="str">
        <f t="shared" si="660"/>
        <v/>
      </c>
    </row>
    <row r="8448" spans="1:11" x14ac:dyDescent="0.25">
      <c r="A8448" t="s">
        <v>14751</v>
      </c>
      <c r="B8448" s="1" t="s">
        <v>44082</v>
      </c>
      <c r="C8448" t="s">
        <v>2503</v>
      </c>
      <c r="D8448" t="s">
        <v>9</v>
      </c>
      <c r="E8448">
        <v>1</v>
      </c>
      <c r="F8448">
        <v>1091.8399999999999</v>
      </c>
      <c r="G8448" t="str">
        <f t="shared" si="657"/>
        <v>BLUEPRINTADG08781</v>
      </c>
      <c r="H8448" t="str">
        <f t="shared" si="661"/>
        <v>32216754566</v>
      </c>
      <c r="I8448" t="str">
        <f t="shared" si="658"/>
        <v>KRAJ SPONE</v>
      </c>
      <c r="J8448">
        <f t="shared" si="659"/>
        <v>9.0986666666666665</v>
      </c>
      <c r="K8448" t="str">
        <f t="shared" si="660"/>
        <v/>
      </c>
    </row>
    <row r="8449" spans="1:11" x14ac:dyDescent="0.25">
      <c r="A8449" t="s">
        <v>14752</v>
      </c>
      <c r="B8449" s="1" t="s">
        <v>44083</v>
      </c>
      <c r="C8449" t="s">
        <v>14753</v>
      </c>
      <c r="D8449" t="s">
        <v>9</v>
      </c>
      <c r="E8449">
        <v>1</v>
      </c>
      <c r="F8449">
        <v>6090.24</v>
      </c>
      <c r="G8449" t="str">
        <f t="shared" si="657"/>
        <v>BLUEPRINTADG08782</v>
      </c>
      <c r="H8449" t="str">
        <f t="shared" si="661"/>
        <v>4545039165</v>
      </c>
      <c r="I8449" t="str">
        <f t="shared" si="658"/>
        <v>RELEJ</v>
      </c>
      <c r="J8449">
        <f t="shared" si="659"/>
        <v>50.751999999999995</v>
      </c>
      <c r="K8449" t="str">
        <f t="shared" si="660"/>
        <v/>
      </c>
    </row>
    <row r="8450" spans="1:11" x14ac:dyDescent="0.25">
      <c r="A8450" t="s">
        <v>14754</v>
      </c>
      <c r="B8450" s="1" t="s">
        <v>14755</v>
      </c>
      <c r="C8450" t="s">
        <v>2503</v>
      </c>
      <c r="D8450" t="s">
        <v>9</v>
      </c>
      <c r="E8450">
        <v>1</v>
      </c>
      <c r="F8450">
        <v>879.36</v>
      </c>
      <c r="G8450" t="str">
        <f t="shared" si="657"/>
        <v>BLUEPRINTADG08783</v>
      </c>
      <c r="H8450" t="str">
        <f t="shared" si="661"/>
        <v>0K55232280</v>
      </c>
      <c r="I8450" t="str">
        <f t="shared" si="658"/>
        <v>KRAJ SPONE</v>
      </c>
      <c r="J8450">
        <f t="shared" si="659"/>
        <v>7.3280000000000003</v>
      </c>
      <c r="K8450" t="str">
        <f t="shared" si="660"/>
        <v/>
      </c>
    </row>
    <row r="8451" spans="1:11" x14ac:dyDescent="0.25">
      <c r="A8451" t="s">
        <v>14756</v>
      </c>
      <c r="B8451" s="1" t="s">
        <v>14757</v>
      </c>
      <c r="C8451" t="s">
        <v>2503</v>
      </c>
      <c r="D8451" t="s">
        <v>9</v>
      </c>
      <c r="E8451">
        <v>1</v>
      </c>
      <c r="F8451">
        <v>1693.44</v>
      </c>
      <c r="G8451" t="str">
        <f t="shared" ref="G8451:G8514" si="662">"BLUEPRINT"&amp;A8451</f>
        <v>BLUEPRINTADG08784</v>
      </c>
      <c r="H8451" t="str">
        <f t="shared" si="661"/>
        <v>KDX5332240B</v>
      </c>
      <c r="I8451" t="str">
        <f t="shared" ref="I8451:I8514" si="663">UPPER(C8451)</f>
        <v>KRAJ SPONE</v>
      </c>
      <c r="J8451">
        <f t="shared" ref="J8451:J8514" si="664">F8451/120</f>
        <v>14.112</v>
      </c>
      <c r="K8451" t="str">
        <f t="shared" ref="K8451:K8514" si="665">IF(E8451&gt;1,"nesto", "")</f>
        <v/>
      </c>
    </row>
    <row r="8452" spans="1:11" x14ac:dyDescent="0.25">
      <c r="A8452" t="s">
        <v>14758</v>
      </c>
      <c r="B8452" s="1" t="s">
        <v>14759</v>
      </c>
      <c r="C8452" t="s">
        <v>2503</v>
      </c>
      <c r="D8452" t="s">
        <v>9</v>
      </c>
      <c r="E8452">
        <v>1</v>
      </c>
      <c r="F8452">
        <v>870.4</v>
      </c>
      <c r="G8452" t="str">
        <f t="shared" si="662"/>
        <v>BLUEPRINTADG08785</v>
      </c>
      <c r="H8452" t="str">
        <f t="shared" si="661"/>
        <v>KDX5032240B</v>
      </c>
      <c r="I8452" t="str">
        <f t="shared" si="663"/>
        <v>KRAJ SPONE</v>
      </c>
      <c r="J8452">
        <f t="shared" si="664"/>
        <v>7.253333333333333</v>
      </c>
      <c r="K8452" t="str">
        <f t="shared" si="665"/>
        <v/>
      </c>
    </row>
    <row r="8453" spans="1:11" x14ac:dyDescent="0.25">
      <c r="A8453" t="s">
        <v>14760</v>
      </c>
      <c r="B8453" s="1" t="s">
        <v>14761</v>
      </c>
      <c r="C8453" t="s">
        <v>2503</v>
      </c>
      <c r="D8453" t="s">
        <v>9</v>
      </c>
      <c r="E8453">
        <v>1</v>
      </c>
      <c r="F8453">
        <v>1719.04</v>
      </c>
      <c r="G8453" t="str">
        <f t="shared" si="662"/>
        <v>BLUEPRINTADG08786</v>
      </c>
      <c r="H8453" t="str">
        <f t="shared" si="661"/>
        <v>KDX5032240C</v>
      </c>
      <c r="I8453" t="str">
        <f t="shared" si="663"/>
        <v>KRAJ SPONE</v>
      </c>
      <c r="J8453">
        <f t="shared" si="664"/>
        <v>14.325333333333333</v>
      </c>
      <c r="K8453" t="str">
        <f t="shared" si="665"/>
        <v/>
      </c>
    </row>
    <row r="8454" spans="1:11" x14ac:dyDescent="0.25">
      <c r="A8454" t="s">
        <v>14762</v>
      </c>
      <c r="B8454" s="1" t="s">
        <v>44084</v>
      </c>
      <c r="C8454" t="s">
        <v>2503</v>
      </c>
      <c r="D8454" t="s">
        <v>9</v>
      </c>
      <c r="E8454">
        <v>1</v>
      </c>
      <c r="F8454">
        <v>875.52</v>
      </c>
      <c r="G8454" t="str">
        <f t="shared" si="662"/>
        <v>BLUEPRINTADG08787</v>
      </c>
      <c r="H8454" t="str">
        <f t="shared" si="661"/>
        <v>93740722</v>
      </c>
      <c r="I8454" t="str">
        <f t="shared" si="663"/>
        <v>KRAJ SPONE</v>
      </c>
      <c r="J8454">
        <f t="shared" si="664"/>
        <v>7.2960000000000003</v>
      </c>
      <c r="K8454" t="str">
        <f t="shared" si="665"/>
        <v/>
      </c>
    </row>
    <row r="8455" spans="1:11" x14ac:dyDescent="0.25">
      <c r="A8455" t="s">
        <v>14763</v>
      </c>
      <c r="B8455" s="1" t="s">
        <v>44085</v>
      </c>
      <c r="C8455" t="s">
        <v>2503</v>
      </c>
      <c r="D8455" t="s">
        <v>9</v>
      </c>
      <c r="E8455">
        <v>1</v>
      </c>
      <c r="F8455">
        <v>875.52</v>
      </c>
      <c r="G8455" t="str">
        <f t="shared" si="662"/>
        <v>BLUEPRINTADG08788</v>
      </c>
      <c r="H8455" t="str">
        <f t="shared" si="661"/>
        <v>93740723</v>
      </c>
      <c r="I8455" t="str">
        <f t="shared" si="663"/>
        <v>KRAJ SPONE</v>
      </c>
      <c r="J8455">
        <f t="shared" si="664"/>
        <v>7.2960000000000003</v>
      </c>
      <c r="K8455" t="str">
        <f t="shared" si="665"/>
        <v/>
      </c>
    </row>
    <row r="8456" spans="1:11" x14ac:dyDescent="0.25">
      <c r="A8456" t="s">
        <v>14764</v>
      </c>
      <c r="B8456" s="1" t="s">
        <v>14765</v>
      </c>
      <c r="C8456" t="s">
        <v>2503</v>
      </c>
      <c r="D8456" t="s">
        <v>9</v>
      </c>
      <c r="E8456">
        <v>1</v>
      </c>
      <c r="F8456">
        <v>776.96</v>
      </c>
      <c r="G8456" t="str">
        <f t="shared" si="662"/>
        <v>BLUEPRINTADG08789</v>
      </c>
      <c r="H8456" t="str">
        <f t="shared" si="661"/>
        <v>5682007000</v>
      </c>
      <c r="I8456" t="str">
        <f t="shared" si="663"/>
        <v>KRAJ SPONE</v>
      </c>
      <c r="J8456">
        <f t="shared" si="664"/>
        <v>6.4746666666666668</v>
      </c>
      <c r="K8456" t="str">
        <f t="shared" si="665"/>
        <v/>
      </c>
    </row>
    <row r="8457" spans="1:11" x14ac:dyDescent="0.25">
      <c r="A8457" t="s">
        <v>14766</v>
      </c>
      <c r="B8457" s="1" t="s">
        <v>44086</v>
      </c>
      <c r="C8457" t="s">
        <v>2503</v>
      </c>
      <c r="D8457" t="s">
        <v>9</v>
      </c>
      <c r="E8457">
        <v>1</v>
      </c>
      <c r="F8457">
        <v>869.12</v>
      </c>
      <c r="G8457" t="str">
        <f t="shared" si="662"/>
        <v>BLUEPRINTADG08790</v>
      </c>
      <c r="H8457" t="str">
        <f t="shared" si="661"/>
        <v>93740622</v>
      </c>
      <c r="I8457" t="str">
        <f t="shared" si="663"/>
        <v>KRAJ SPONE</v>
      </c>
      <c r="J8457">
        <f t="shared" si="664"/>
        <v>7.2426666666666666</v>
      </c>
      <c r="K8457" t="str">
        <f t="shared" si="665"/>
        <v/>
      </c>
    </row>
    <row r="8458" spans="1:11" x14ac:dyDescent="0.25">
      <c r="A8458" t="s">
        <v>14767</v>
      </c>
      <c r="B8458" s="1" t="s">
        <v>44087</v>
      </c>
      <c r="C8458" t="s">
        <v>2503</v>
      </c>
      <c r="D8458" t="s">
        <v>9</v>
      </c>
      <c r="E8458">
        <v>1</v>
      </c>
      <c r="F8458">
        <v>869.12</v>
      </c>
      <c r="G8458" t="str">
        <f t="shared" si="662"/>
        <v>BLUEPRINTADG08791</v>
      </c>
      <c r="H8458" t="str">
        <f t="shared" si="661"/>
        <v>93740623</v>
      </c>
      <c r="I8458" t="str">
        <f t="shared" si="663"/>
        <v>KRAJ SPONE</v>
      </c>
      <c r="J8458">
        <f t="shared" si="664"/>
        <v>7.2426666666666666</v>
      </c>
      <c r="K8458" t="str">
        <f t="shared" si="665"/>
        <v/>
      </c>
    </row>
    <row r="8459" spans="1:11" x14ac:dyDescent="0.25">
      <c r="A8459" t="s">
        <v>14768</v>
      </c>
      <c r="B8459" s="1" t="s">
        <v>14769</v>
      </c>
      <c r="C8459" t="s">
        <v>2503</v>
      </c>
      <c r="D8459" t="s">
        <v>9</v>
      </c>
      <c r="E8459">
        <v>1</v>
      </c>
      <c r="F8459">
        <v>2360.3200000000002</v>
      </c>
      <c r="G8459" t="str">
        <f t="shared" si="662"/>
        <v>BLUEPRINTADG08792</v>
      </c>
      <c r="H8459" t="str">
        <f t="shared" si="661"/>
        <v>0K20132240A</v>
      </c>
      <c r="I8459" t="str">
        <f t="shared" si="663"/>
        <v>KRAJ SPONE</v>
      </c>
      <c r="J8459">
        <f t="shared" si="664"/>
        <v>19.669333333333334</v>
      </c>
      <c r="K8459" t="str">
        <f t="shared" si="665"/>
        <v/>
      </c>
    </row>
    <row r="8460" spans="1:11" x14ac:dyDescent="0.25">
      <c r="A8460" t="s">
        <v>14770</v>
      </c>
      <c r="B8460" s="1" t="s">
        <v>14771</v>
      </c>
      <c r="C8460" t="s">
        <v>14772</v>
      </c>
      <c r="D8460" t="s">
        <v>9</v>
      </c>
      <c r="E8460">
        <v>1</v>
      </c>
      <c r="F8460">
        <v>1160.96</v>
      </c>
      <c r="G8460" t="str">
        <f t="shared" si="662"/>
        <v>BLUEPRINTADG08793</v>
      </c>
      <c r="H8460" t="str">
        <f t="shared" si="661"/>
        <v>0K2A132240</v>
      </c>
      <c r="I8460" t="str">
        <f t="shared" si="663"/>
        <v>SPONA</v>
      </c>
      <c r="J8460">
        <f t="shared" si="664"/>
        <v>9.674666666666667</v>
      </c>
      <c r="K8460" t="str">
        <f t="shared" si="665"/>
        <v/>
      </c>
    </row>
    <row r="8461" spans="1:11" x14ac:dyDescent="0.25">
      <c r="A8461" t="s">
        <v>14773</v>
      </c>
      <c r="B8461" s="1" t="s">
        <v>14774</v>
      </c>
      <c r="C8461" t="s">
        <v>2503</v>
      </c>
      <c r="D8461" t="s">
        <v>9</v>
      </c>
      <c r="E8461">
        <v>1</v>
      </c>
      <c r="F8461">
        <v>1560.32</v>
      </c>
      <c r="G8461" t="str">
        <f t="shared" si="662"/>
        <v>BLUEPRINTADG08794</v>
      </c>
      <c r="H8461" t="str">
        <f t="shared" si="661"/>
        <v>0K2FK32240</v>
      </c>
      <c r="I8461" t="str">
        <f t="shared" si="663"/>
        <v>KRAJ SPONE</v>
      </c>
      <c r="J8461">
        <f t="shared" si="664"/>
        <v>13.002666666666666</v>
      </c>
      <c r="K8461" t="str">
        <f t="shared" si="665"/>
        <v/>
      </c>
    </row>
    <row r="8462" spans="1:11" x14ac:dyDescent="0.25">
      <c r="A8462" t="s">
        <v>14775</v>
      </c>
      <c r="B8462" s="1" t="s">
        <v>14776</v>
      </c>
      <c r="C8462" t="s">
        <v>2503</v>
      </c>
      <c r="D8462" t="s">
        <v>9</v>
      </c>
      <c r="E8462">
        <v>1</v>
      </c>
      <c r="F8462">
        <v>1721.6</v>
      </c>
      <c r="G8462" t="str">
        <f t="shared" si="662"/>
        <v>BLUEPRINTADG08795</v>
      </c>
      <c r="H8462" t="str">
        <f t="shared" si="661"/>
        <v>0K9A232240</v>
      </c>
      <c r="I8462" t="str">
        <f t="shared" si="663"/>
        <v>KRAJ SPONE</v>
      </c>
      <c r="J8462">
        <f t="shared" si="664"/>
        <v>14.346666666666666</v>
      </c>
      <c r="K8462" t="str">
        <f t="shared" si="665"/>
        <v/>
      </c>
    </row>
    <row r="8463" spans="1:11" x14ac:dyDescent="0.25">
      <c r="A8463" t="s">
        <v>14777</v>
      </c>
      <c r="B8463" s="1" t="s">
        <v>14778</v>
      </c>
      <c r="C8463" t="s">
        <v>2503</v>
      </c>
      <c r="D8463" t="s">
        <v>9</v>
      </c>
      <c r="E8463">
        <v>1</v>
      </c>
      <c r="F8463">
        <v>1628.16</v>
      </c>
      <c r="G8463" t="str">
        <f t="shared" si="662"/>
        <v>BLUEPRINTADG08796</v>
      </c>
      <c r="H8463" t="str">
        <f t="shared" si="661"/>
        <v>5772407000</v>
      </c>
      <c r="I8463" t="str">
        <f t="shared" si="663"/>
        <v>KRAJ SPONE</v>
      </c>
      <c r="J8463">
        <f t="shared" si="664"/>
        <v>13.568000000000001</v>
      </c>
      <c r="K8463" t="str">
        <f t="shared" si="665"/>
        <v/>
      </c>
    </row>
    <row r="8464" spans="1:11" x14ac:dyDescent="0.25">
      <c r="A8464" t="s">
        <v>14779</v>
      </c>
      <c r="B8464" s="1" t="s">
        <v>14780</v>
      </c>
      <c r="C8464" t="s">
        <v>14772</v>
      </c>
      <c r="D8464" t="s">
        <v>9</v>
      </c>
      <c r="E8464">
        <v>1</v>
      </c>
      <c r="F8464">
        <v>849.92</v>
      </c>
      <c r="G8464" t="str">
        <f t="shared" si="662"/>
        <v>BLUEPRINTADG08797</v>
      </c>
      <c r="H8464" t="str">
        <f t="shared" si="661"/>
        <v>5772407100</v>
      </c>
      <c r="I8464" t="str">
        <f t="shared" si="663"/>
        <v>SPONA</v>
      </c>
      <c r="J8464">
        <f t="shared" si="664"/>
        <v>7.0826666666666664</v>
      </c>
      <c r="K8464" t="str">
        <f t="shared" si="665"/>
        <v/>
      </c>
    </row>
    <row r="8465" spans="1:11" x14ac:dyDescent="0.25">
      <c r="A8465" t="s">
        <v>14781</v>
      </c>
      <c r="B8465" s="1" t="s">
        <v>14782</v>
      </c>
      <c r="C8465" t="s">
        <v>2503</v>
      </c>
      <c r="D8465" t="s">
        <v>9</v>
      </c>
      <c r="E8465">
        <v>1</v>
      </c>
      <c r="F8465">
        <v>1318.4</v>
      </c>
      <c r="G8465" t="str">
        <f t="shared" si="662"/>
        <v>BLUEPRINTADG08798</v>
      </c>
      <c r="H8465" t="str">
        <f t="shared" si="661"/>
        <v>568201C080</v>
      </c>
      <c r="I8465" t="str">
        <f t="shared" si="663"/>
        <v>KRAJ SPONE</v>
      </c>
      <c r="J8465">
        <f t="shared" si="664"/>
        <v>10.986666666666668</v>
      </c>
      <c r="K8465" t="str">
        <f t="shared" si="665"/>
        <v/>
      </c>
    </row>
    <row r="8466" spans="1:11" x14ac:dyDescent="0.25">
      <c r="A8466" t="s">
        <v>14783</v>
      </c>
      <c r="B8466" s="1" t="s">
        <v>14784</v>
      </c>
      <c r="C8466" t="s">
        <v>2503</v>
      </c>
      <c r="D8466" t="s">
        <v>9</v>
      </c>
      <c r="E8466">
        <v>1</v>
      </c>
      <c r="F8466">
        <v>1187.8399999999999</v>
      </c>
      <c r="G8466" t="str">
        <f t="shared" si="662"/>
        <v>BLUEPRINTADG08799</v>
      </c>
      <c r="H8466" t="str">
        <f t="shared" si="661"/>
        <v>0K55232250B</v>
      </c>
      <c r="I8466" t="str">
        <f t="shared" si="663"/>
        <v>KRAJ SPONE</v>
      </c>
      <c r="J8466">
        <f t="shared" si="664"/>
        <v>9.8986666666666654</v>
      </c>
      <c r="K8466" t="str">
        <f t="shared" si="665"/>
        <v/>
      </c>
    </row>
    <row r="8467" spans="1:11" x14ac:dyDescent="0.25">
      <c r="A8467" t="s">
        <v>14785</v>
      </c>
      <c r="B8467" s="1" t="s">
        <v>14786</v>
      </c>
      <c r="C8467" t="s">
        <v>6411</v>
      </c>
      <c r="D8467" t="s">
        <v>9</v>
      </c>
      <c r="E8467">
        <v>1</v>
      </c>
      <c r="F8467">
        <v>19146.240000000002</v>
      </c>
      <c r="G8467" t="str">
        <f t="shared" si="662"/>
        <v>BLUEPRINTADG08801</v>
      </c>
      <c r="H8467" t="str">
        <f t="shared" si="661"/>
        <v>HB225500</v>
      </c>
      <c r="I8467" t="str">
        <f t="shared" si="663"/>
        <v>LISNATA OPRUGA</v>
      </c>
      <c r="J8467">
        <f t="shared" si="664"/>
        <v>159.55200000000002</v>
      </c>
      <c r="K8467" t="str">
        <f t="shared" si="665"/>
        <v/>
      </c>
    </row>
    <row r="8468" spans="1:11" x14ac:dyDescent="0.25">
      <c r="A8468" t="s">
        <v>14787</v>
      </c>
      <c r="B8468" s="1" t="s">
        <v>14788</v>
      </c>
      <c r="C8468" t="s">
        <v>6411</v>
      </c>
      <c r="D8468" t="s">
        <v>9</v>
      </c>
      <c r="E8468">
        <v>1</v>
      </c>
      <c r="F8468">
        <v>23904</v>
      </c>
      <c r="G8468" t="str">
        <f t="shared" si="662"/>
        <v>BLUEPRINTADG08802</v>
      </c>
      <c r="H8468" t="str">
        <f t="shared" si="661"/>
        <v>551004A711</v>
      </c>
      <c r="I8468" t="str">
        <f t="shared" si="663"/>
        <v>LISNATA OPRUGA</v>
      </c>
      <c r="J8468">
        <f t="shared" si="664"/>
        <v>199.2</v>
      </c>
      <c r="K8468" t="str">
        <f t="shared" si="665"/>
        <v/>
      </c>
    </row>
    <row r="8469" spans="1:11" x14ac:dyDescent="0.25">
      <c r="A8469" t="s">
        <v>14789</v>
      </c>
      <c r="B8469" s="1" t="s">
        <v>14790</v>
      </c>
      <c r="C8469" t="s">
        <v>6411</v>
      </c>
      <c r="D8469" t="s">
        <v>9</v>
      </c>
      <c r="E8469">
        <v>1</v>
      </c>
      <c r="F8469">
        <v>20732.16</v>
      </c>
      <c r="G8469" t="str">
        <f t="shared" si="662"/>
        <v>BLUEPRINTADG08803</v>
      </c>
      <c r="H8469" t="str">
        <f t="shared" si="661"/>
        <v>551004A200</v>
      </c>
      <c r="I8469" t="str">
        <f t="shared" si="663"/>
        <v>LISNATA OPRUGA</v>
      </c>
      <c r="J8469">
        <f t="shared" si="664"/>
        <v>172.768</v>
      </c>
      <c r="K8469" t="str">
        <f t="shared" si="665"/>
        <v/>
      </c>
    </row>
    <row r="8470" spans="1:11" x14ac:dyDescent="0.25">
      <c r="A8470" t="s">
        <v>14791</v>
      </c>
      <c r="B8470" s="1" t="s">
        <v>14792</v>
      </c>
      <c r="C8470" t="s">
        <v>6431</v>
      </c>
      <c r="D8470" t="s">
        <v>9</v>
      </c>
      <c r="E8470">
        <v>1</v>
      </c>
      <c r="F8470">
        <v>20981.759999999998</v>
      </c>
      <c r="G8470" t="str">
        <f t="shared" si="662"/>
        <v>BLUEPRINTADG08804</v>
      </c>
      <c r="H8470" t="str">
        <f t="shared" si="661"/>
        <v>551004F000</v>
      </c>
      <c r="I8470" t="str">
        <f t="shared" si="663"/>
        <v>GIBANJ</v>
      </c>
      <c r="J8470">
        <f t="shared" si="664"/>
        <v>174.84799999999998</v>
      </c>
      <c r="K8470" t="str">
        <f t="shared" si="665"/>
        <v/>
      </c>
    </row>
    <row r="8471" spans="1:11" x14ac:dyDescent="0.25">
      <c r="A8471" t="s">
        <v>14793</v>
      </c>
      <c r="B8471" s="1" t="s">
        <v>44088</v>
      </c>
      <c r="C8471" t="s">
        <v>3073</v>
      </c>
      <c r="D8471" t="s">
        <v>9</v>
      </c>
      <c r="E8471">
        <v>1</v>
      </c>
      <c r="F8471">
        <v>3751.68</v>
      </c>
      <c r="G8471" t="str">
        <f t="shared" si="662"/>
        <v>BLUEPRINTADG088301</v>
      </c>
      <c r="H8471" t="str">
        <f t="shared" si="661"/>
        <v>96653238</v>
      </c>
      <c r="I8471" t="str">
        <f t="shared" si="663"/>
        <v>PREDNJA SPIRALNA OPRUGA</v>
      </c>
      <c r="J8471">
        <f t="shared" si="664"/>
        <v>31.263999999999999</v>
      </c>
      <c r="K8471" t="str">
        <f t="shared" si="665"/>
        <v/>
      </c>
    </row>
    <row r="8472" spans="1:11" x14ac:dyDescent="0.25">
      <c r="A8472" t="s">
        <v>14794</v>
      </c>
      <c r="B8472" s="1" t="s">
        <v>44089</v>
      </c>
      <c r="C8472" t="s">
        <v>3073</v>
      </c>
      <c r="D8472" t="s">
        <v>9</v>
      </c>
      <c r="E8472">
        <v>1</v>
      </c>
      <c r="F8472">
        <v>3751.68</v>
      </c>
      <c r="G8472" t="str">
        <f t="shared" si="662"/>
        <v>BLUEPRINTADG088302</v>
      </c>
      <c r="H8472" t="str">
        <f t="shared" si="661"/>
        <v>96653237</v>
      </c>
      <c r="I8472" t="str">
        <f t="shared" si="663"/>
        <v>PREDNJA SPIRALNA OPRUGA</v>
      </c>
      <c r="J8472">
        <f t="shared" si="664"/>
        <v>31.263999999999999</v>
      </c>
      <c r="K8472" t="str">
        <f t="shared" si="665"/>
        <v/>
      </c>
    </row>
    <row r="8473" spans="1:11" x14ac:dyDescent="0.25">
      <c r="A8473" t="s">
        <v>14795</v>
      </c>
      <c r="B8473" s="1" t="s">
        <v>44090</v>
      </c>
      <c r="C8473" t="s">
        <v>6440</v>
      </c>
      <c r="D8473" t="s">
        <v>9</v>
      </c>
      <c r="E8473">
        <v>1</v>
      </c>
      <c r="F8473">
        <v>3564.8</v>
      </c>
      <c r="G8473" t="str">
        <f t="shared" si="662"/>
        <v>BLUEPRINTADG088303</v>
      </c>
      <c r="H8473" t="str">
        <f t="shared" si="661"/>
        <v>96653225</v>
      </c>
      <c r="I8473" t="str">
        <f t="shared" si="663"/>
        <v>ZADNJA SPIRALNA OPRUGA</v>
      </c>
      <c r="J8473">
        <f t="shared" si="664"/>
        <v>29.706666666666667</v>
      </c>
      <c r="K8473" t="str">
        <f t="shared" si="665"/>
        <v/>
      </c>
    </row>
    <row r="8474" spans="1:11" x14ac:dyDescent="0.25">
      <c r="A8474" t="s">
        <v>14796</v>
      </c>
      <c r="B8474" s="1" t="s">
        <v>44091</v>
      </c>
      <c r="C8474" t="s">
        <v>3073</v>
      </c>
      <c r="D8474" t="s">
        <v>9</v>
      </c>
      <c r="E8474">
        <v>1</v>
      </c>
      <c r="F8474">
        <v>2405.12</v>
      </c>
      <c r="G8474" t="str">
        <f t="shared" si="662"/>
        <v>BLUEPRINTADG088304</v>
      </c>
      <c r="H8474" t="str">
        <f t="shared" si="661"/>
        <v>96535004</v>
      </c>
      <c r="I8474" t="str">
        <f t="shared" si="663"/>
        <v>PREDNJA SPIRALNA OPRUGA</v>
      </c>
      <c r="J8474">
        <f t="shared" si="664"/>
        <v>20.042666666666666</v>
      </c>
      <c r="K8474" t="str">
        <f t="shared" si="665"/>
        <v/>
      </c>
    </row>
    <row r="8475" spans="1:11" x14ac:dyDescent="0.25">
      <c r="A8475" t="s">
        <v>14797</v>
      </c>
      <c r="B8475" s="1" t="s">
        <v>44092</v>
      </c>
      <c r="C8475" t="s">
        <v>6440</v>
      </c>
      <c r="D8475" t="s">
        <v>9</v>
      </c>
      <c r="E8475">
        <v>1</v>
      </c>
      <c r="F8475">
        <v>2405.12</v>
      </c>
      <c r="G8475" t="str">
        <f t="shared" si="662"/>
        <v>BLUEPRINTADG088305</v>
      </c>
      <c r="H8475" t="str">
        <f t="shared" si="661"/>
        <v>96653226</v>
      </c>
      <c r="I8475" t="str">
        <f t="shared" si="663"/>
        <v>ZADNJA SPIRALNA OPRUGA</v>
      </c>
      <c r="J8475">
        <f t="shared" si="664"/>
        <v>20.042666666666666</v>
      </c>
      <c r="K8475" t="str">
        <f t="shared" si="665"/>
        <v/>
      </c>
    </row>
    <row r="8476" spans="1:11" x14ac:dyDescent="0.25">
      <c r="A8476" t="s">
        <v>14798</v>
      </c>
      <c r="B8476" s="1" t="s">
        <v>44093</v>
      </c>
      <c r="C8476" t="s">
        <v>3073</v>
      </c>
      <c r="D8476" t="s">
        <v>9</v>
      </c>
      <c r="E8476">
        <v>1</v>
      </c>
      <c r="F8476">
        <v>2240</v>
      </c>
      <c r="G8476" t="str">
        <f t="shared" si="662"/>
        <v>BLUEPRINTADG088306</v>
      </c>
      <c r="H8476" t="str">
        <f t="shared" si="661"/>
        <v>96535003</v>
      </c>
      <c r="I8476" t="str">
        <f t="shared" si="663"/>
        <v>PREDNJA SPIRALNA OPRUGA</v>
      </c>
      <c r="J8476">
        <f t="shared" si="664"/>
        <v>18.666666666666668</v>
      </c>
      <c r="K8476" t="str">
        <f t="shared" si="665"/>
        <v/>
      </c>
    </row>
    <row r="8477" spans="1:11" x14ac:dyDescent="0.25">
      <c r="A8477" t="s">
        <v>14799</v>
      </c>
      <c r="B8477" s="1" t="s">
        <v>44094</v>
      </c>
      <c r="C8477" t="s">
        <v>6440</v>
      </c>
      <c r="D8477" t="s">
        <v>9</v>
      </c>
      <c r="E8477">
        <v>1</v>
      </c>
      <c r="F8477">
        <v>2630.4</v>
      </c>
      <c r="G8477" t="str">
        <f t="shared" si="662"/>
        <v>BLUEPRINTADG088307</v>
      </c>
      <c r="H8477" t="str">
        <f t="shared" si="661"/>
        <v>96316780</v>
      </c>
      <c r="I8477" t="str">
        <f t="shared" si="663"/>
        <v>ZADNJA SPIRALNA OPRUGA</v>
      </c>
      <c r="J8477">
        <f t="shared" si="664"/>
        <v>21.92</v>
      </c>
      <c r="K8477" t="str">
        <f t="shared" si="665"/>
        <v/>
      </c>
    </row>
    <row r="8478" spans="1:11" x14ac:dyDescent="0.25">
      <c r="A8478" t="s">
        <v>14800</v>
      </c>
      <c r="B8478" s="1" t="s">
        <v>44095</v>
      </c>
      <c r="C8478" t="s">
        <v>3073</v>
      </c>
      <c r="D8478" t="s">
        <v>9</v>
      </c>
      <c r="E8478">
        <v>1</v>
      </c>
      <c r="F8478">
        <v>1939.2</v>
      </c>
      <c r="G8478" t="str">
        <f t="shared" si="662"/>
        <v>BLUEPRINTADG088308</v>
      </c>
      <c r="H8478" t="str">
        <f t="shared" si="661"/>
        <v>96424024</v>
      </c>
      <c r="I8478" t="str">
        <f t="shared" si="663"/>
        <v>PREDNJA SPIRALNA OPRUGA</v>
      </c>
      <c r="J8478">
        <f t="shared" si="664"/>
        <v>16.16</v>
      </c>
      <c r="K8478" t="str">
        <f t="shared" si="665"/>
        <v/>
      </c>
    </row>
    <row r="8479" spans="1:11" x14ac:dyDescent="0.25">
      <c r="A8479" t="s">
        <v>14801</v>
      </c>
      <c r="B8479" s="1" t="s">
        <v>44096</v>
      </c>
      <c r="C8479" t="s">
        <v>6440</v>
      </c>
      <c r="D8479" t="s">
        <v>9</v>
      </c>
      <c r="E8479">
        <v>1</v>
      </c>
      <c r="F8479">
        <v>1710.08</v>
      </c>
      <c r="G8479" t="str">
        <f t="shared" si="662"/>
        <v>BLUEPRINTADG088309</v>
      </c>
      <c r="H8479" t="str">
        <f t="shared" si="661"/>
        <v>96591237</v>
      </c>
      <c r="I8479" t="str">
        <f t="shared" si="663"/>
        <v>ZADNJA SPIRALNA OPRUGA</v>
      </c>
      <c r="J8479">
        <f t="shared" si="664"/>
        <v>14.250666666666666</v>
      </c>
      <c r="K8479" t="str">
        <f t="shared" si="665"/>
        <v/>
      </c>
    </row>
    <row r="8480" spans="1:11" x14ac:dyDescent="0.25">
      <c r="A8480" t="s">
        <v>14802</v>
      </c>
      <c r="B8480" s="1" t="s">
        <v>44097</v>
      </c>
      <c r="C8480" t="s">
        <v>3073</v>
      </c>
      <c r="D8480" t="s">
        <v>9</v>
      </c>
      <c r="E8480">
        <v>1</v>
      </c>
      <c r="F8480">
        <v>2630.4</v>
      </c>
      <c r="G8480" t="str">
        <f t="shared" si="662"/>
        <v>BLUEPRINTADG088310</v>
      </c>
      <c r="H8480" t="str">
        <f t="shared" si="661"/>
        <v>96342022</v>
      </c>
      <c r="I8480" t="str">
        <f t="shared" si="663"/>
        <v>PREDNJA SPIRALNA OPRUGA</v>
      </c>
      <c r="J8480">
        <f t="shared" si="664"/>
        <v>21.92</v>
      </c>
      <c r="K8480" t="str">
        <f t="shared" si="665"/>
        <v/>
      </c>
    </row>
    <row r="8481" spans="1:11" x14ac:dyDescent="0.25">
      <c r="A8481" t="s">
        <v>14803</v>
      </c>
      <c r="B8481" s="1" t="s">
        <v>44098</v>
      </c>
      <c r="C8481" t="s">
        <v>6440</v>
      </c>
      <c r="D8481" t="s">
        <v>9</v>
      </c>
      <c r="E8481">
        <v>1</v>
      </c>
      <c r="F8481">
        <v>2155.52</v>
      </c>
      <c r="G8481" t="str">
        <f t="shared" si="662"/>
        <v>BLUEPRINTADG088311</v>
      </c>
      <c r="H8481" t="str">
        <f t="shared" si="661"/>
        <v>96494603</v>
      </c>
      <c r="I8481" t="str">
        <f t="shared" si="663"/>
        <v>ZADNJA SPIRALNA OPRUGA</v>
      </c>
      <c r="J8481">
        <f t="shared" si="664"/>
        <v>17.962666666666667</v>
      </c>
      <c r="K8481" t="str">
        <f t="shared" si="665"/>
        <v/>
      </c>
    </row>
    <row r="8482" spans="1:11" x14ac:dyDescent="0.25">
      <c r="A8482" t="s">
        <v>14804</v>
      </c>
      <c r="B8482" s="1" t="s">
        <v>44099</v>
      </c>
      <c r="C8482" t="s">
        <v>3073</v>
      </c>
      <c r="D8482" t="s">
        <v>9</v>
      </c>
      <c r="E8482">
        <v>1</v>
      </c>
      <c r="F8482">
        <v>2752</v>
      </c>
      <c r="G8482" t="str">
        <f t="shared" si="662"/>
        <v>BLUEPRINTADG088312</v>
      </c>
      <c r="H8482" t="str">
        <f t="shared" si="661"/>
        <v>96415732</v>
      </c>
      <c r="I8482" t="str">
        <f t="shared" si="663"/>
        <v>PREDNJA SPIRALNA OPRUGA</v>
      </c>
      <c r="J8482">
        <f t="shared" si="664"/>
        <v>22.933333333333334</v>
      </c>
      <c r="K8482" t="str">
        <f t="shared" si="665"/>
        <v/>
      </c>
    </row>
    <row r="8483" spans="1:11" x14ac:dyDescent="0.25">
      <c r="A8483" t="s">
        <v>14805</v>
      </c>
      <c r="B8483" s="1" t="s">
        <v>44100</v>
      </c>
      <c r="C8483" t="s">
        <v>3073</v>
      </c>
      <c r="D8483" t="s">
        <v>9</v>
      </c>
      <c r="E8483">
        <v>1</v>
      </c>
      <c r="F8483">
        <v>2731.52</v>
      </c>
      <c r="G8483" t="str">
        <f t="shared" si="662"/>
        <v>BLUEPRINTADG088313</v>
      </c>
      <c r="H8483" t="str">
        <f t="shared" si="661"/>
        <v>96407751</v>
      </c>
      <c r="I8483" t="str">
        <f t="shared" si="663"/>
        <v>PREDNJA SPIRALNA OPRUGA</v>
      </c>
      <c r="J8483">
        <f t="shared" si="664"/>
        <v>22.762666666666668</v>
      </c>
      <c r="K8483" t="str">
        <f t="shared" si="665"/>
        <v/>
      </c>
    </row>
    <row r="8484" spans="1:11" x14ac:dyDescent="0.25">
      <c r="A8484" t="s">
        <v>14806</v>
      </c>
      <c r="B8484" s="1" t="s">
        <v>44101</v>
      </c>
      <c r="C8484" t="s">
        <v>3073</v>
      </c>
      <c r="D8484" t="s">
        <v>9</v>
      </c>
      <c r="E8484">
        <v>1</v>
      </c>
      <c r="F8484">
        <v>3034.88</v>
      </c>
      <c r="G8484" t="str">
        <f t="shared" si="662"/>
        <v>BLUEPRINTADG088314</v>
      </c>
      <c r="H8484" t="str">
        <f t="shared" si="661"/>
        <v>96415733</v>
      </c>
      <c r="I8484" t="str">
        <f t="shared" si="663"/>
        <v>PREDNJA SPIRALNA OPRUGA</v>
      </c>
      <c r="J8484">
        <f t="shared" si="664"/>
        <v>25.290666666666667</v>
      </c>
      <c r="K8484" t="str">
        <f t="shared" si="665"/>
        <v/>
      </c>
    </row>
    <row r="8485" spans="1:11" x14ac:dyDescent="0.25">
      <c r="A8485" t="s">
        <v>14807</v>
      </c>
      <c r="B8485" s="1" t="s">
        <v>44102</v>
      </c>
      <c r="C8485" t="s">
        <v>6440</v>
      </c>
      <c r="D8485" t="s">
        <v>9</v>
      </c>
      <c r="E8485">
        <v>1</v>
      </c>
      <c r="F8485">
        <v>2213.12</v>
      </c>
      <c r="G8485" t="str">
        <f t="shared" si="662"/>
        <v>BLUEPRINTADG088315</v>
      </c>
      <c r="H8485" t="str">
        <f t="shared" si="661"/>
        <v>96417016</v>
      </c>
      <c r="I8485" t="str">
        <f t="shared" si="663"/>
        <v>ZADNJA SPIRALNA OPRUGA</v>
      </c>
      <c r="J8485">
        <f t="shared" si="664"/>
        <v>18.442666666666664</v>
      </c>
      <c r="K8485" t="str">
        <f t="shared" si="665"/>
        <v/>
      </c>
    </row>
    <row r="8486" spans="1:11" x14ac:dyDescent="0.25">
      <c r="A8486" t="s">
        <v>14808</v>
      </c>
      <c r="B8486" s="1" t="s">
        <v>44103</v>
      </c>
      <c r="C8486" t="s">
        <v>3073</v>
      </c>
      <c r="D8486" t="s">
        <v>9</v>
      </c>
      <c r="E8486">
        <v>1</v>
      </c>
      <c r="F8486">
        <v>2630.4</v>
      </c>
      <c r="G8486" t="str">
        <f t="shared" si="662"/>
        <v>BLUEPRINTADG088316</v>
      </c>
      <c r="H8486" t="str">
        <f t="shared" si="661"/>
        <v>96316749</v>
      </c>
      <c r="I8486" t="str">
        <f t="shared" si="663"/>
        <v>PREDNJA SPIRALNA OPRUGA</v>
      </c>
      <c r="J8486">
        <f t="shared" si="664"/>
        <v>21.92</v>
      </c>
      <c r="K8486" t="str">
        <f t="shared" si="665"/>
        <v/>
      </c>
    </row>
    <row r="8487" spans="1:11" x14ac:dyDescent="0.25">
      <c r="A8487" t="s">
        <v>14809</v>
      </c>
      <c r="B8487" s="1" t="s">
        <v>44104</v>
      </c>
      <c r="C8487" t="s">
        <v>6440</v>
      </c>
      <c r="D8487" t="s">
        <v>9</v>
      </c>
      <c r="E8487">
        <v>1</v>
      </c>
      <c r="F8487">
        <v>2844.16</v>
      </c>
      <c r="G8487" t="str">
        <f t="shared" si="662"/>
        <v>BLUEPRINTADG088317</v>
      </c>
      <c r="H8487" t="str">
        <f t="shared" si="661"/>
        <v>96444922</v>
      </c>
      <c r="I8487" t="str">
        <f t="shared" si="663"/>
        <v>ZADNJA SPIRALNA OPRUGA</v>
      </c>
      <c r="J8487">
        <f t="shared" si="664"/>
        <v>23.701333333333331</v>
      </c>
      <c r="K8487" t="str">
        <f t="shared" si="665"/>
        <v/>
      </c>
    </row>
    <row r="8488" spans="1:11" x14ac:dyDescent="0.25">
      <c r="A8488" t="s">
        <v>14810</v>
      </c>
      <c r="B8488" s="1" t="s">
        <v>44105</v>
      </c>
      <c r="C8488" t="s">
        <v>3073</v>
      </c>
      <c r="D8488" t="s">
        <v>9</v>
      </c>
      <c r="E8488">
        <v>1</v>
      </c>
      <c r="F8488">
        <v>3281.92</v>
      </c>
      <c r="G8488" t="str">
        <f t="shared" si="662"/>
        <v>BLUEPRINTADG088318</v>
      </c>
      <c r="H8488" t="str">
        <f t="shared" si="661"/>
        <v>96337843</v>
      </c>
      <c r="I8488" t="str">
        <f t="shared" si="663"/>
        <v>PREDNJA SPIRALNA OPRUGA</v>
      </c>
      <c r="J8488">
        <f t="shared" si="664"/>
        <v>27.349333333333334</v>
      </c>
      <c r="K8488" t="str">
        <f t="shared" si="665"/>
        <v/>
      </c>
    </row>
    <row r="8489" spans="1:11" x14ac:dyDescent="0.25">
      <c r="A8489" t="s">
        <v>14811</v>
      </c>
      <c r="B8489" s="1" t="s">
        <v>14812</v>
      </c>
      <c r="C8489" t="s">
        <v>3073</v>
      </c>
      <c r="D8489" t="s">
        <v>9</v>
      </c>
      <c r="E8489">
        <v>1</v>
      </c>
      <c r="F8489">
        <v>4167.68</v>
      </c>
      <c r="G8489" t="str">
        <f t="shared" si="662"/>
        <v>BLUEPRINTADG088319</v>
      </c>
      <c r="H8489" t="str">
        <f t="shared" si="661"/>
        <v>5463022500</v>
      </c>
      <c r="I8489" t="str">
        <f t="shared" si="663"/>
        <v>PREDNJA SPIRALNA OPRUGA</v>
      </c>
      <c r="J8489">
        <f t="shared" si="664"/>
        <v>34.730666666666671</v>
      </c>
      <c r="K8489" t="str">
        <f t="shared" si="665"/>
        <v/>
      </c>
    </row>
    <row r="8490" spans="1:11" x14ac:dyDescent="0.25">
      <c r="A8490" t="s">
        <v>14813</v>
      </c>
      <c r="B8490" s="1" t="s">
        <v>14814</v>
      </c>
      <c r="C8490" t="s">
        <v>6440</v>
      </c>
      <c r="D8490" t="s">
        <v>9</v>
      </c>
      <c r="E8490">
        <v>1</v>
      </c>
      <c r="F8490">
        <v>2679.04</v>
      </c>
      <c r="G8490" t="str">
        <f t="shared" si="662"/>
        <v>BLUEPRINTADG088320</v>
      </c>
      <c r="H8490" t="str">
        <f t="shared" si="661"/>
        <v>5533025000</v>
      </c>
      <c r="I8490" t="str">
        <f t="shared" si="663"/>
        <v>ZADNJA SPIRALNA OPRUGA</v>
      </c>
      <c r="J8490">
        <f t="shared" si="664"/>
        <v>22.325333333333333</v>
      </c>
      <c r="K8490" t="str">
        <f t="shared" si="665"/>
        <v/>
      </c>
    </row>
    <row r="8491" spans="1:11" x14ac:dyDescent="0.25">
      <c r="A8491" t="s">
        <v>14815</v>
      </c>
      <c r="B8491" s="1" t="s">
        <v>14816</v>
      </c>
      <c r="C8491" t="s">
        <v>6440</v>
      </c>
      <c r="D8491" t="s">
        <v>9</v>
      </c>
      <c r="E8491">
        <v>1</v>
      </c>
      <c r="F8491">
        <v>2659.84</v>
      </c>
      <c r="G8491" t="str">
        <f t="shared" si="662"/>
        <v>BLUEPRINTADG088321</v>
      </c>
      <c r="H8491" t="str">
        <f t="shared" si="661"/>
        <v>5533025500</v>
      </c>
      <c r="I8491" t="str">
        <f t="shared" si="663"/>
        <v>ZADNJA SPIRALNA OPRUGA</v>
      </c>
      <c r="J8491">
        <f t="shared" si="664"/>
        <v>22.165333333333333</v>
      </c>
      <c r="K8491" t="str">
        <f t="shared" si="665"/>
        <v/>
      </c>
    </row>
    <row r="8492" spans="1:11" x14ac:dyDescent="0.25">
      <c r="A8492" t="s">
        <v>14817</v>
      </c>
      <c r="B8492" s="1" t="s">
        <v>14818</v>
      </c>
      <c r="C8492" t="s">
        <v>3073</v>
      </c>
      <c r="D8492" t="s">
        <v>9</v>
      </c>
      <c r="E8492">
        <v>1</v>
      </c>
      <c r="F8492">
        <v>2405.12</v>
      </c>
      <c r="G8492" t="str">
        <f t="shared" si="662"/>
        <v>BLUEPRINTADG088322</v>
      </c>
      <c r="H8492" t="str">
        <f t="shared" si="661"/>
        <v>5463025010</v>
      </c>
      <c r="I8492" t="str">
        <f t="shared" si="663"/>
        <v>PREDNJA SPIRALNA OPRUGA</v>
      </c>
      <c r="J8492">
        <f t="shared" si="664"/>
        <v>20.042666666666666</v>
      </c>
      <c r="K8492" t="str">
        <f t="shared" si="665"/>
        <v/>
      </c>
    </row>
    <row r="8493" spans="1:11" x14ac:dyDescent="0.25">
      <c r="A8493" t="s">
        <v>14819</v>
      </c>
      <c r="B8493" s="1" t="s">
        <v>14820</v>
      </c>
      <c r="C8493" t="s">
        <v>3073</v>
      </c>
      <c r="D8493" t="s">
        <v>9</v>
      </c>
      <c r="E8493">
        <v>1</v>
      </c>
      <c r="F8493">
        <v>2405.12</v>
      </c>
      <c r="G8493" t="str">
        <f t="shared" si="662"/>
        <v>BLUEPRINTADG088323</v>
      </c>
      <c r="H8493" t="str">
        <f t="shared" ref="H8493:H8556" si="666">IF(AND(B8493&lt;&gt;"", B8493&lt;&gt;"-"),SUBSTITUTE(SUBSTITUTE(B8493,"-","")," ",""),A8493)</f>
        <v>5463025050</v>
      </c>
      <c r="I8493" t="str">
        <f t="shared" si="663"/>
        <v>PREDNJA SPIRALNA OPRUGA</v>
      </c>
      <c r="J8493">
        <f t="shared" si="664"/>
        <v>20.042666666666666</v>
      </c>
      <c r="K8493" t="str">
        <f t="shared" si="665"/>
        <v/>
      </c>
    </row>
    <row r="8494" spans="1:11" x14ac:dyDescent="0.25">
      <c r="A8494" t="s">
        <v>14821</v>
      </c>
      <c r="B8494" s="1" t="s">
        <v>14822</v>
      </c>
      <c r="C8494" t="s">
        <v>3073</v>
      </c>
      <c r="D8494" t="s">
        <v>9</v>
      </c>
      <c r="E8494">
        <v>1</v>
      </c>
      <c r="F8494">
        <v>3260.16</v>
      </c>
      <c r="G8494" t="str">
        <f t="shared" si="662"/>
        <v>BLUEPRINTADG088324</v>
      </c>
      <c r="H8494" t="str">
        <f t="shared" si="666"/>
        <v>5463025110</v>
      </c>
      <c r="I8494" t="str">
        <f t="shared" si="663"/>
        <v>PREDNJA SPIRALNA OPRUGA</v>
      </c>
      <c r="J8494">
        <f t="shared" si="664"/>
        <v>27.167999999999999</v>
      </c>
      <c r="K8494" t="str">
        <f t="shared" si="665"/>
        <v/>
      </c>
    </row>
    <row r="8495" spans="1:11" x14ac:dyDescent="0.25">
      <c r="A8495" t="s">
        <v>14823</v>
      </c>
      <c r="B8495" s="1" t="s">
        <v>14824</v>
      </c>
      <c r="C8495" t="s">
        <v>3073</v>
      </c>
      <c r="D8495" t="s">
        <v>9</v>
      </c>
      <c r="E8495">
        <v>1</v>
      </c>
      <c r="F8495">
        <v>3260.16</v>
      </c>
      <c r="G8495" t="str">
        <f t="shared" si="662"/>
        <v>BLUEPRINTADG088325</v>
      </c>
      <c r="H8495" t="str">
        <f t="shared" si="666"/>
        <v>5463025150</v>
      </c>
      <c r="I8495" t="str">
        <f t="shared" si="663"/>
        <v>PREDNJA SPIRALNA OPRUGA</v>
      </c>
      <c r="J8495">
        <f t="shared" si="664"/>
        <v>27.167999999999999</v>
      </c>
      <c r="K8495" t="str">
        <f t="shared" si="665"/>
        <v/>
      </c>
    </row>
    <row r="8496" spans="1:11" x14ac:dyDescent="0.25">
      <c r="A8496" t="s">
        <v>14825</v>
      </c>
      <c r="B8496" s="1" t="s">
        <v>14826</v>
      </c>
      <c r="C8496" t="s">
        <v>3073</v>
      </c>
      <c r="D8496" t="s">
        <v>9</v>
      </c>
      <c r="E8496">
        <v>1</v>
      </c>
      <c r="F8496">
        <v>4386.5600000000004</v>
      </c>
      <c r="G8496" t="str">
        <f t="shared" si="662"/>
        <v>BLUEPRINTADG088326</v>
      </c>
      <c r="H8496" t="str">
        <f t="shared" si="666"/>
        <v>546301G210</v>
      </c>
      <c r="I8496" t="str">
        <f t="shared" si="663"/>
        <v>PREDNJA SPIRALNA OPRUGA</v>
      </c>
      <c r="J8496">
        <f t="shared" si="664"/>
        <v>36.55466666666667</v>
      </c>
      <c r="K8496" t="str">
        <f t="shared" si="665"/>
        <v/>
      </c>
    </row>
    <row r="8497" spans="1:11" x14ac:dyDescent="0.25">
      <c r="A8497" t="s">
        <v>14827</v>
      </c>
      <c r="B8497" s="1" t="s">
        <v>14828</v>
      </c>
      <c r="C8497" t="s">
        <v>6440</v>
      </c>
      <c r="D8497" t="s">
        <v>9</v>
      </c>
      <c r="E8497">
        <v>1</v>
      </c>
      <c r="F8497">
        <v>3096.32</v>
      </c>
      <c r="G8497" t="str">
        <f t="shared" si="662"/>
        <v>BLUEPRINTADG088327</v>
      </c>
      <c r="H8497" t="str">
        <f t="shared" si="666"/>
        <v>553301G100</v>
      </c>
      <c r="I8497" t="str">
        <f t="shared" si="663"/>
        <v>ZADNJA SPIRALNA OPRUGA</v>
      </c>
      <c r="J8497">
        <f t="shared" si="664"/>
        <v>25.802666666666667</v>
      </c>
      <c r="K8497" t="str">
        <f t="shared" si="665"/>
        <v/>
      </c>
    </row>
    <row r="8498" spans="1:11" x14ac:dyDescent="0.25">
      <c r="A8498" t="s">
        <v>14829</v>
      </c>
      <c r="B8498" s="1" t="s">
        <v>14830</v>
      </c>
      <c r="C8498" t="s">
        <v>3073</v>
      </c>
      <c r="D8498" t="s">
        <v>9</v>
      </c>
      <c r="E8498">
        <v>1</v>
      </c>
      <c r="F8498">
        <v>2630.4</v>
      </c>
      <c r="G8498" t="str">
        <f t="shared" si="662"/>
        <v>BLUEPRINTADG088328</v>
      </c>
      <c r="H8498" t="str">
        <f t="shared" si="666"/>
        <v>5463005300</v>
      </c>
      <c r="I8498" t="str">
        <f t="shared" si="663"/>
        <v>PREDNJA SPIRALNA OPRUGA</v>
      </c>
      <c r="J8498">
        <f t="shared" si="664"/>
        <v>21.92</v>
      </c>
      <c r="K8498" t="str">
        <f t="shared" si="665"/>
        <v/>
      </c>
    </row>
    <row r="8499" spans="1:11" x14ac:dyDescent="0.25">
      <c r="A8499" t="s">
        <v>14831</v>
      </c>
      <c r="B8499" s="1" t="s">
        <v>14832</v>
      </c>
      <c r="C8499" t="s">
        <v>6440</v>
      </c>
      <c r="D8499" t="s">
        <v>9</v>
      </c>
      <c r="E8499">
        <v>1</v>
      </c>
      <c r="F8499">
        <v>1896.96</v>
      </c>
      <c r="G8499" t="str">
        <f t="shared" si="662"/>
        <v>BLUEPRINTADG088329</v>
      </c>
      <c r="H8499" t="str">
        <f t="shared" si="666"/>
        <v>5535005200</v>
      </c>
      <c r="I8499" t="str">
        <f t="shared" si="663"/>
        <v>ZADNJA SPIRALNA OPRUGA</v>
      </c>
      <c r="J8499">
        <f t="shared" si="664"/>
        <v>15.808</v>
      </c>
      <c r="K8499" t="str">
        <f t="shared" si="665"/>
        <v/>
      </c>
    </row>
    <row r="8500" spans="1:11" x14ac:dyDescent="0.25">
      <c r="A8500" t="s">
        <v>14833</v>
      </c>
      <c r="B8500" s="1" t="s">
        <v>14834</v>
      </c>
      <c r="C8500" t="s">
        <v>3073</v>
      </c>
      <c r="D8500" t="s">
        <v>9</v>
      </c>
      <c r="E8500">
        <v>1</v>
      </c>
      <c r="F8500">
        <v>3104</v>
      </c>
      <c r="G8500" t="str">
        <f t="shared" si="662"/>
        <v>BLUEPRINTADG088330</v>
      </c>
      <c r="H8500" t="str">
        <f t="shared" si="666"/>
        <v>546302C000</v>
      </c>
      <c r="I8500" t="str">
        <f t="shared" si="663"/>
        <v>PREDNJA SPIRALNA OPRUGA</v>
      </c>
      <c r="J8500">
        <f t="shared" si="664"/>
        <v>25.866666666666667</v>
      </c>
      <c r="K8500" t="str">
        <f t="shared" si="665"/>
        <v/>
      </c>
    </row>
    <row r="8501" spans="1:11" x14ac:dyDescent="0.25">
      <c r="A8501" t="s">
        <v>14835</v>
      </c>
      <c r="B8501" s="1" t="s">
        <v>14836</v>
      </c>
      <c r="C8501" t="s">
        <v>3073</v>
      </c>
      <c r="D8501" t="s">
        <v>9</v>
      </c>
      <c r="E8501">
        <v>1</v>
      </c>
      <c r="F8501">
        <v>3102.72</v>
      </c>
      <c r="G8501" t="str">
        <f t="shared" si="662"/>
        <v>BLUEPRINTADG088331</v>
      </c>
      <c r="H8501" t="str">
        <f t="shared" si="666"/>
        <v>546302C030</v>
      </c>
      <c r="I8501" t="str">
        <f t="shared" si="663"/>
        <v>PREDNJA SPIRALNA OPRUGA</v>
      </c>
      <c r="J8501">
        <f t="shared" si="664"/>
        <v>25.855999999999998</v>
      </c>
      <c r="K8501" t="str">
        <f t="shared" si="665"/>
        <v/>
      </c>
    </row>
    <row r="8502" spans="1:11" x14ac:dyDescent="0.25">
      <c r="A8502" t="s">
        <v>14837</v>
      </c>
      <c r="B8502" s="1" t="s">
        <v>14838</v>
      </c>
      <c r="C8502" t="s">
        <v>3073</v>
      </c>
      <c r="D8502" t="s">
        <v>9</v>
      </c>
      <c r="E8502">
        <v>1</v>
      </c>
      <c r="F8502">
        <v>3102.72</v>
      </c>
      <c r="G8502" t="str">
        <f t="shared" si="662"/>
        <v>BLUEPRINTADG088332</v>
      </c>
      <c r="H8502" t="str">
        <f t="shared" si="666"/>
        <v>546302C010</v>
      </c>
      <c r="I8502" t="str">
        <f t="shared" si="663"/>
        <v>PREDNJA SPIRALNA OPRUGA</v>
      </c>
      <c r="J8502">
        <f t="shared" si="664"/>
        <v>25.855999999999998</v>
      </c>
      <c r="K8502" t="str">
        <f t="shared" si="665"/>
        <v/>
      </c>
    </row>
    <row r="8503" spans="1:11" x14ac:dyDescent="0.25">
      <c r="A8503" t="s">
        <v>14839</v>
      </c>
      <c r="B8503" s="1" t="s">
        <v>14840</v>
      </c>
      <c r="C8503" t="s">
        <v>6440</v>
      </c>
      <c r="D8503" t="s">
        <v>9</v>
      </c>
      <c r="E8503">
        <v>1</v>
      </c>
      <c r="F8503">
        <v>2638.08</v>
      </c>
      <c r="G8503" t="str">
        <f t="shared" si="662"/>
        <v>BLUEPRINTADG088333</v>
      </c>
      <c r="H8503" t="str">
        <f t="shared" si="666"/>
        <v>553302C000</v>
      </c>
      <c r="I8503" t="str">
        <f t="shared" si="663"/>
        <v>ZADNJA SPIRALNA OPRUGA</v>
      </c>
      <c r="J8503">
        <f t="shared" si="664"/>
        <v>21.983999999999998</v>
      </c>
      <c r="K8503" t="str">
        <f t="shared" si="665"/>
        <v/>
      </c>
    </row>
    <row r="8504" spans="1:11" x14ac:dyDescent="0.25">
      <c r="A8504" t="s">
        <v>14841</v>
      </c>
      <c r="B8504" s="1" t="s">
        <v>14842</v>
      </c>
      <c r="C8504" t="s">
        <v>3073</v>
      </c>
      <c r="D8504" t="s">
        <v>9</v>
      </c>
      <c r="E8504">
        <v>1</v>
      </c>
      <c r="F8504">
        <v>3260.16</v>
      </c>
      <c r="G8504" t="str">
        <f t="shared" si="662"/>
        <v>BLUEPRINTADG088334</v>
      </c>
      <c r="H8504" t="str">
        <f t="shared" si="666"/>
        <v>546301C200</v>
      </c>
      <c r="I8504" t="str">
        <f t="shared" si="663"/>
        <v>PREDNJA SPIRALNA OPRUGA</v>
      </c>
      <c r="J8504">
        <f t="shared" si="664"/>
        <v>27.167999999999999</v>
      </c>
      <c r="K8504" t="str">
        <f t="shared" si="665"/>
        <v/>
      </c>
    </row>
    <row r="8505" spans="1:11" x14ac:dyDescent="0.25">
      <c r="A8505" t="s">
        <v>14843</v>
      </c>
      <c r="B8505" s="1" t="s">
        <v>14844</v>
      </c>
      <c r="C8505" t="s">
        <v>3073</v>
      </c>
      <c r="D8505" t="s">
        <v>9</v>
      </c>
      <c r="E8505">
        <v>1</v>
      </c>
      <c r="F8505">
        <v>3564.8</v>
      </c>
      <c r="G8505" t="str">
        <f t="shared" si="662"/>
        <v>BLUEPRINTADG088335</v>
      </c>
      <c r="H8505" t="str">
        <f t="shared" si="666"/>
        <v>546301C221</v>
      </c>
      <c r="I8505" t="str">
        <f t="shared" si="663"/>
        <v>PREDNJA SPIRALNA OPRUGA</v>
      </c>
      <c r="J8505">
        <f t="shared" si="664"/>
        <v>29.706666666666667</v>
      </c>
      <c r="K8505" t="str">
        <f t="shared" si="665"/>
        <v/>
      </c>
    </row>
    <row r="8506" spans="1:11" x14ac:dyDescent="0.25">
      <c r="A8506" t="s">
        <v>14845</v>
      </c>
      <c r="B8506" s="1" t="s">
        <v>14846</v>
      </c>
      <c r="C8506" t="s">
        <v>3073</v>
      </c>
      <c r="D8506" t="s">
        <v>9</v>
      </c>
      <c r="E8506">
        <v>1</v>
      </c>
      <c r="F8506">
        <v>3564.8</v>
      </c>
      <c r="G8506" t="str">
        <f t="shared" si="662"/>
        <v>BLUEPRINTADG088336</v>
      </c>
      <c r="H8506" t="str">
        <f t="shared" si="666"/>
        <v>546301C500</v>
      </c>
      <c r="I8506" t="str">
        <f t="shared" si="663"/>
        <v>PREDNJA SPIRALNA OPRUGA</v>
      </c>
      <c r="J8506">
        <f t="shared" si="664"/>
        <v>29.706666666666667</v>
      </c>
      <c r="K8506" t="str">
        <f t="shared" si="665"/>
        <v/>
      </c>
    </row>
    <row r="8507" spans="1:11" x14ac:dyDescent="0.25">
      <c r="A8507" t="s">
        <v>14847</v>
      </c>
      <c r="B8507" s="1" t="s">
        <v>14848</v>
      </c>
      <c r="C8507" t="s">
        <v>3073</v>
      </c>
      <c r="D8507" t="s">
        <v>9</v>
      </c>
      <c r="E8507">
        <v>1</v>
      </c>
      <c r="F8507">
        <v>3372.8</v>
      </c>
      <c r="G8507" t="str">
        <f t="shared" si="662"/>
        <v>BLUEPRINTADG088337</v>
      </c>
      <c r="H8507" t="str">
        <f t="shared" si="666"/>
        <v>546301C201</v>
      </c>
      <c r="I8507" t="str">
        <f t="shared" si="663"/>
        <v>PREDNJA SPIRALNA OPRUGA</v>
      </c>
      <c r="J8507">
        <f t="shared" si="664"/>
        <v>28.106666666666669</v>
      </c>
      <c r="K8507" t="str">
        <f t="shared" si="665"/>
        <v/>
      </c>
    </row>
    <row r="8508" spans="1:11" x14ac:dyDescent="0.25">
      <c r="A8508" t="s">
        <v>14849</v>
      </c>
      <c r="B8508" s="1" t="s">
        <v>14850</v>
      </c>
      <c r="C8508" t="s">
        <v>6440</v>
      </c>
      <c r="D8508" t="s">
        <v>9</v>
      </c>
      <c r="E8508">
        <v>1</v>
      </c>
      <c r="F8508">
        <v>2188.8000000000002</v>
      </c>
      <c r="G8508" t="str">
        <f t="shared" si="662"/>
        <v>BLUEPRINTADG088338</v>
      </c>
      <c r="H8508" t="str">
        <f t="shared" si="666"/>
        <v>553301C210</v>
      </c>
      <c r="I8508" t="str">
        <f t="shared" si="663"/>
        <v>ZADNJA SPIRALNA OPRUGA</v>
      </c>
      <c r="J8508">
        <f t="shared" si="664"/>
        <v>18.240000000000002</v>
      </c>
      <c r="K8508" t="str">
        <f t="shared" si="665"/>
        <v/>
      </c>
    </row>
    <row r="8509" spans="1:11" x14ac:dyDescent="0.25">
      <c r="A8509" t="s">
        <v>14851</v>
      </c>
      <c r="B8509" s="1" t="s">
        <v>14852</v>
      </c>
      <c r="C8509" t="s">
        <v>6440</v>
      </c>
      <c r="D8509" t="s">
        <v>9</v>
      </c>
      <c r="E8509">
        <v>1</v>
      </c>
      <c r="F8509">
        <v>2630.4</v>
      </c>
      <c r="G8509" t="str">
        <f t="shared" si="662"/>
        <v>BLUEPRINTADG088339</v>
      </c>
      <c r="H8509" t="str">
        <f t="shared" si="666"/>
        <v>553301C211</v>
      </c>
      <c r="I8509" t="str">
        <f t="shared" si="663"/>
        <v>ZADNJA SPIRALNA OPRUGA</v>
      </c>
      <c r="J8509">
        <f t="shared" si="664"/>
        <v>21.92</v>
      </c>
      <c r="K8509" t="str">
        <f t="shared" si="665"/>
        <v/>
      </c>
    </row>
    <row r="8510" spans="1:11" x14ac:dyDescent="0.25">
      <c r="A8510" t="s">
        <v>14853</v>
      </c>
      <c r="B8510" s="1" t="s">
        <v>14854</v>
      </c>
      <c r="C8510" t="s">
        <v>6440</v>
      </c>
      <c r="D8510" t="s">
        <v>9</v>
      </c>
      <c r="E8510">
        <v>1</v>
      </c>
      <c r="F8510">
        <v>3001.6</v>
      </c>
      <c r="G8510" t="str">
        <f t="shared" si="662"/>
        <v>BLUEPRINTADG088340</v>
      </c>
      <c r="H8510" t="str">
        <f t="shared" si="666"/>
        <v>5533017100</v>
      </c>
      <c r="I8510" t="str">
        <f t="shared" si="663"/>
        <v>ZADNJA SPIRALNA OPRUGA</v>
      </c>
      <c r="J8510">
        <f t="shared" si="664"/>
        <v>25.013333333333332</v>
      </c>
      <c r="K8510" t="str">
        <f t="shared" si="665"/>
        <v/>
      </c>
    </row>
    <row r="8511" spans="1:11" x14ac:dyDescent="0.25">
      <c r="A8511" t="s">
        <v>14855</v>
      </c>
      <c r="B8511" s="1" t="s">
        <v>14856</v>
      </c>
      <c r="C8511" t="s">
        <v>3073</v>
      </c>
      <c r="D8511" t="s">
        <v>9</v>
      </c>
      <c r="E8511">
        <v>1</v>
      </c>
      <c r="F8511">
        <v>3148.8</v>
      </c>
      <c r="G8511" t="str">
        <f t="shared" si="662"/>
        <v>BLUEPRINTADG088341</v>
      </c>
      <c r="H8511" t="str">
        <f t="shared" si="666"/>
        <v>5463017000</v>
      </c>
      <c r="I8511" t="str">
        <f t="shared" si="663"/>
        <v>PREDNJA SPIRALNA OPRUGA</v>
      </c>
      <c r="J8511">
        <f t="shared" si="664"/>
        <v>26.240000000000002</v>
      </c>
      <c r="K8511" t="str">
        <f t="shared" si="665"/>
        <v/>
      </c>
    </row>
    <row r="8512" spans="1:11" x14ac:dyDescent="0.25">
      <c r="A8512" t="s">
        <v>14857</v>
      </c>
      <c r="B8512" s="1" t="s">
        <v>14858</v>
      </c>
      <c r="C8512" t="s">
        <v>3073</v>
      </c>
      <c r="D8512" t="s">
        <v>9</v>
      </c>
      <c r="E8512">
        <v>1</v>
      </c>
      <c r="F8512">
        <v>3148.8</v>
      </c>
      <c r="G8512" t="str">
        <f t="shared" si="662"/>
        <v>BLUEPRINTADG088342</v>
      </c>
      <c r="H8512" t="str">
        <f t="shared" si="666"/>
        <v>5463017150</v>
      </c>
      <c r="I8512" t="str">
        <f t="shared" si="663"/>
        <v>PREDNJA SPIRALNA OPRUGA</v>
      </c>
      <c r="J8512">
        <f t="shared" si="664"/>
        <v>26.240000000000002</v>
      </c>
      <c r="K8512" t="str">
        <f t="shared" si="665"/>
        <v/>
      </c>
    </row>
    <row r="8513" spans="1:11" x14ac:dyDescent="0.25">
      <c r="A8513" t="s">
        <v>14859</v>
      </c>
      <c r="B8513" s="1" t="s">
        <v>14860</v>
      </c>
      <c r="C8513" t="s">
        <v>3073</v>
      </c>
      <c r="D8513" t="s">
        <v>9</v>
      </c>
      <c r="E8513">
        <v>1</v>
      </c>
      <c r="F8513">
        <v>3148.8</v>
      </c>
      <c r="G8513" t="str">
        <f t="shared" si="662"/>
        <v>BLUEPRINTADG088343</v>
      </c>
      <c r="H8513" t="str">
        <f t="shared" si="666"/>
        <v>5463017200</v>
      </c>
      <c r="I8513" t="str">
        <f t="shared" si="663"/>
        <v>PREDNJA SPIRALNA OPRUGA</v>
      </c>
      <c r="J8513">
        <f t="shared" si="664"/>
        <v>26.240000000000002</v>
      </c>
      <c r="K8513" t="str">
        <f t="shared" si="665"/>
        <v/>
      </c>
    </row>
    <row r="8514" spans="1:11" x14ac:dyDescent="0.25">
      <c r="A8514" t="s">
        <v>14861</v>
      </c>
      <c r="B8514" s="1" t="s">
        <v>14862</v>
      </c>
      <c r="C8514" t="s">
        <v>6440</v>
      </c>
      <c r="D8514" t="s">
        <v>9</v>
      </c>
      <c r="E8514">
        <v>1</v>
      </c>
      <c r="F8514">
        <v>3312.64</v>
      </c>
      <c r="G8514" t="str">
        <f t="shared" si="662"/>
        <v>BLUEPRINTADG088344</v>
      </c>
      <c r="H8514" t="str">
        <f t="shared" si="666"/>
        <v>5535026200</v>
      </c>
      <c r="I8514" t="str">
        <f t="shared" si="663"/>
        <v>ZADNJA SPIRALNA OPRUGA</v>
      </c>
      <c r="J8514">
        <f t="shared" si="664"/>
        <v>27.605333333333331</v>
      </c>
      <c r="K8514" t="str">
        <f t="shared" si="665"/>
        <v/>
      </c>
    </row>
    <row r="8515" spans="1:11" x14ac:dyDescent="0.25">
      <c r="A8515" t="s">
        <v>14863</v>
      </c>
      <c r="B8515" s="1" t="s">
        <v>14864</v>
      </c>
      <c r="C8515" t="s">
        <v>6440</v>
      </c>
      <c r="D8515" t="s">
        <v>9</v>
      </c>
      <c r="E8515">
        <v>1</v>
      </c>
      <c r="F8515">
        <v>4386.5600000000004</v>
      </c>
      <c r="G8515" t="str">
        <f t="shared" ref="G8515:G8578" si="667">"BLUEPRINT"&amp;A8515</f>
        <v>BLUEPRINTADG088345</v>
      </c>
      <c r="H8515" t="str">
        <f t="shared" si="666"/>
        <v>5535026210</v>
      </c>
      <c r="I8515" t="str">
        <f t="shared" ref="I8515:I8578" si="668">UPPER(C8515)</f>
        <v>ZADNJA SPIRALNA OPRUGA</v>
      </c>
      <c r="J8515">
        <f t="shared" ref="J8515:J8578" si="669">F8515/120</f>
        <v>36.55466666666667</v>
      </c>
      <c r="K8515" t="str">
        <f t="shared" ref="K8515:K8578" si="670">IF(E8515&gt;1,"nesto", "")</f>
        <v/>
      </c>
    </row>
    <row r="8516" spans="1:11" x14ac:dyDescent="0.25">
      <c r="A8516" t="s">
        <v>14865</v>
      </c>
      <c r="B8516" s="1" t="s">
        <v>14866</v>
      </c>
      <c r="C8516" t="s">
        <v>3073</v>
      </c>
      <c r="D8516" t="s">
        <v>9</v>
      </c>
      <c r="E8516">
        <v>1</v>
      </c>
      <c r="F8516">
        <v>4450.5600000000004</v>
      </c>
      <c r="G8516" t="str">
        <f t="shared" si="667"/>
        <v>BLUEPRINTADG088346</v>
      </c>
      <c r="H8516" t="str">
        <f t="shared" si="666"/>
        <v>5463026200</v>
      </c>
      <c r="I8516" t="str">
        <f t="shared" si="668"/>
        <v>PREDNJA SPIRALNA OPRUGA</v>
      </c>
      <c r="J8516">
        <f t="shared" si="669"/>
        <v>37.088000000000001</v>
      </c>
      <c r="K8516" t="str">
        <f t="shared" si="670"/>
        <v/>
      </c>
    </row>
    <row r="8517" spans="1:11" x14ac:dyDescent="0.25">
      <c r="A8517" t="s">
        <v>14867</v>
      </c>
      <c r="B8517" s="1" t="s">
        <v>14868</v>
      </c>
      <c r="C8517" t="s">
        <v>3073</v>
      </c>
      <c r="D8517" t="s">
        <v>9</v>
      </c>
      <c r="E8517">
        <v>1</v>
      </c>
      <c r="F8517">
        <v>4454.3999999999996</v>
      </c>
      <c r="G8517" t="str">
        <f t="shared" si="667"/>
        <v>BLUEPRINTADG088347</v>
      </c>
      <c r="H8517" t="str">
        <f t="shared" si="666"/>
        <v>5463026210</v>
      </c>
      <c r="I8517" t="str">
        <f t="shared" si="668"/>
        <v>PREDNJA SPIRALNA OPRUGA</v>
      </c>
      <c r="J8517">
        <f t="shared" si="669"/>
        <v>37.119999999999997</v>
      </c>
      <c r="K8517" t="str">
        <f t="shared" si="670"/>
        <v/>
      </c>
    </row>
    <row r="8518" spans="1:11" x14ac:dyDescent="0.25">
      <c r="A8518" t="s">
        <v>14869</v>
      </c>
      <c r="B8518" s="1" t="s">
        <v>14870</v>
      </c>
      <c r="C8518" t="s">
        <v>6440</v>
      </c>
      <c r="D8518" t="s">
        <v>9</v>
      </c>
      <c r="E8518">
        <v>1</v>
      </c>
      <c r="F8518">
        <v>4738.5600000000004</v>
      </c>
      <c r="G8518" t="str">
        <f t="shared" si="667"/>
        <v>BLUEPRINTADG088348</v>
      </c>
      <c r="H8518" t="str">
        <f t="shared" si="666"/>
        <v>553503A100</v>
      </c>
      <c r="I8518" t="str">
        <f t="shared" si="668"/>
        <v>ZADNJA SPIRALNA OPRUGA</v>
      </c>
      <c r="J8518">
        <f t="shared" si="669"/>
        <v>39.488000000000007</v>
      </c>
      <c r="K8518" t="str">
        <f t="shared" si="670"/>
        <v/>
      </c>
    </row>
    <row r="8519" spans="1:11" x14ac:dyDescent="0.25">
      <c r="A8519" t="s">
        <v>14871</v>
      </c>
      <c r="B8519" s="1" t="s">
        <v>14872</v>
      </c>
      <c r="C8519" t="s">
        <v>3073</v>
      </c>
      <c r="D8519" t="s">
        <v>9</v>
      </c>
      <c r="E8519">
        <v>1</v>
      </c>
      <c r="F8519">
        <v>4126.72</v>
      </c>
      <c r="G8519" t="str">
        <f t="shared" si="667"/>
        <v>BLUEPRINTADG088349</v>
      </c>
      <c r="H8519" t="str">
        <f t="shared" si="666"/>
        <v>546303A130</v>
      </c>
      <c r="I8519" t="str">
        <f t="shared" si="668"/>
        <v>PREDNJA SPIRALNA OPRUGA</v>
      </c>
      <c r="J8519">
        <f t="shared" si="669"/>
        <v>34.389333333333333</v>
      </c>
      <c r="K8519" t="str">
        <f t="shared" si="670"/>
        <v/>
      </c>
    </row>
    <row r="8520" spans="1:11" x14ac:dyDescent="0.25">
      <c r="A8520" t="s">
        <v>14873</v>
      </c>
      <c r="B8520" s="1" t="s">
        <v>14874</v>
      </c>
      <c r="C8520" t="s">
        <v>3073</v>
      </c>
      <c r="D8520" t="s">
        <v>9</v>
      </c>
      <c r="E8520">
        <v>1</v>
      </c>
      <c r="F8520">
        <v>3783.68</v>
      </c>
      <c r="G8520" t="str">
        <f t="shared" si="667"/>
        <v>BLUEPRINTADG088350</v>
      </c>
      <c r="H8520" t="str">
        <f t="shared" si="666"/>
        <v>546302E010</v>
      </c>
      <c r="I8520" t="str">
        <f t="shared" si="668"/>
        <v>PREDNJA SPIRALNA OPRUGA</v>
      </c>
      <c r="J8520">
        <f t="shared" si="669"/>
        <v>31.530666666666665</v>
      </c>
      <c r="K8520" t="str">
        <f t="shared" si="670"/>
        <v/>
      </c>
    </row>
    <row r="8521" spans="1:11" x14ac:dyDescent="0.25">
      <c r="A8521" t="s">
        <v>14875</v>
      </c>
      <c r="B8521" s="1" t="s">
        <v>14876</v>
      </c>
      <c r="C8521" t="s">
        <v>3073</v>
      </c>
      <c r="D8521" t="s">
        <v>9</v>
      </c>
      <c r="E8521">
        <v>1</v>
      </c>
      <c r="F8521">
        <v>4386.5600000000004</v>
      </c>
      <c r="G8521" t="str">
        <f t="shared" si="667"/>
        <v>BLUEPRINTADG088351</v>
      </c>
      <c r="H8521" t="str">
        <f t="shared" si="666"/>
        <v>546302E310</v>
      </c>
      <c r="I8521" t="str">
        <f t="shared" si="668"/>
        <v>PREDNJA SPIRALNA OPRUGA</v>
      </c>
      <c r="J8521">
        <f t="shared" si="669"/>
        <v>36.55466666666667</v>
      </c>
      <c r="K8521" t="str">
        <f t="shared" si="670"/>
        <v/>
      </c>
    </row>
    <row r="8522" spans="1:11" x14ac:dyDescent="0.25">
      <c r="A8522" t="s">
        <v>14877</v>
      </c>
      <c r="B8522" s="1" t="s">
        <v>14878</v>
      </c>
      <c r="C8522" t="s">
        <v>3073</v>
      </c>
      <c r="D8522" t="s">
        <v>9</v>
      </c>
      <c r="E8522">
        <v>1</v>
      </c>
      <c r="F8522">
        <v>3260.16</v>
      </c>
      <c r="G8522" t="str">
        <f t="shared" si="667"/>
        <v>BLUEPRINTADG088352</v>
      </c>
      <c r="H8522" t="str">
        <f t="shared" si="666"/>
        <v>0K2CA34011</v>
      </c>
      <c r="I8522" t="str">
        <f t="shared" si="668"/>
        <v>PREDNJA SPIRALNA OPRUGA</v>
      </c>
      <c r="J8522">
        <f t="shared" si="669"/>
        <v>27.167999999999999</v>
      </c>
      <c r="K8522" t="str">
        <f t="shared" si="670"/>
        <v/>
      </c>
    </row>
    <row r="8523" spans="1:11" x14ac:dyDescent="0.25">
      <c r="A8523" t="s">
        <v>14879</v>
      </c>
      <c r="B8523" s="1" t="s">
        <v>14880</v>
      </c>
      <c r="C8523" t="s">
        <v>6440</v>
      </c>
      <c r="D8523" t="s">
        <v>9</v>
      </c>
      <c r="E8523">
        <v>1</v>
      </c>
      <c r="F8523">
        <v>2659.84</v>
      </c>
      <c r="G8523" t="str">
        <f t="shared" si="667"/>
        <v>BLUEPRINTADG088353</v>
      </c>
      <c r="H8523" t="str">
        <f t="shared" si="666"/>
        <v>0K2JT28011A</v>
      </c>
      <c r="I8523" t="str">
        <f t="shared" si="668"/>
        <v>ZADNJA SPIRALNA OPRUGA</v>
      </c>
      <c r="J8523">
        <f t="shared" si="669"/>
        <v>22.165333333333333</v>
      </c>
      <c r="K8523" t="str">
        <f t="shared" si="670"/>
        <v/>
      </c>
    </row>
    <row r="8524" spans="1:11" x14ac:dyDescent="0.25">
      <c r="A8524" t="s">
        <v>14881</v>
      </c>
      <c r="B8524" s="1" t="s">
        <v>14882</v>
      </c>
      <c r="C8524" t="s">
        <v>6440</v>
      </c>
      <c r="D8524" t="s">
        <v>9</v>
      </c>
      <c r="E8524">
        <v>1</v>
      </c>
      <c r="F8524">
        <v>3260.16</v>
      </c>
      <c r="G8524" t="str">
        <f t="shared" si="667"/>
        <v>BLUEPRINTADG088354</v>
      </c>
      <c r="H8524" t="str">
        <f t="shared" si="666"/>
        <v>0K2JA28011A</v>
      </c>
      <c r="I8524" t="str">
        <f t="shared" si="668"/>
        <v>ZADNJA SPIRALNA OPRUGA</v>
      </c>
      <c r="J8524">
        <f t="shared" si="669"/>
        <v>27.167999999999999</v>
      </c>
      <c r="K8524" t="str">
        <f t="shared" si="670"/>
        <v/>
      </c>
    </row>
    <row r="8525" spans="1:11" x14ac:dyDescent="0.25">
      <c r="A8525" t="s">
        <v>14883</v>
      </c>
      <c r="B8525" s="1" t="s">
        <v>14884</v>
      </c>
      <c r="C8525" t="s">
        <v>3073</v>
      </c>
      <c r="D8525" t="s">
        <v>9</v>
      </c>
      <c r="E8525">
        <v>1</v>
      </c>
      <c r="F8525">
        <v>3260.16</v>
      </c>
      <c r="G8525" t="str">
        <f t="shared" si="667"/>
        <v>BLUEPRINTADG088355</v>
      </c>
      <c r="H8525" t="str">
        <f t="shared" si="666"/>
        <v>0K2KB34011</v>
      </c>
      <c r="I8525" t="str">
        <f t="shared" si="668"/>
        <v>PREDNJA SPIRALNA OPRUGA</v>
      </c>
      <c r="J8525">
        <f t="shared" si="669"/>
        <v>27.167999999999999</v>
      </c>
      <c r="K8525" t="str">
        <f t="shared" si="670"/>
        <v/>
      </c>
    </row>
    <row r="8526" spans="1:11" x14ac:dyDescent="0.25">
      <c r="A8526" t="s">
        <v>14885</v>
      </c>
      <c r="B8526" s="1" t="s">
        <v>14886</v>
      </c>
      <c r="C8526" t="s">
        <v>3073</v>
      </c>
      <c r="D8526" t="s">
        <v>9</v>
      </c>
      <c r="E8526">
        <v>1</v>
      </c>
      <c r="F8526">
        <v>3260.16</v>
      </c>
      <c r="G8526" t="str">
        <f t="shared" si="667"/>
        <v>BLUEPRINTADG088356</v>
      </c>
      <c r="H8526" t="str">
        <f t="shared" si="666"/>
        <v>0K2JW34011</v>
      </c>
      <c r="I8526" t="str">
        <f t="shared" si="668"/>
        <v>PREDNJA SPIRALNA OPRUGA</v>
      </c>
      <c r="J8526">
        <f t="shared" si="669"/>
        <v>27.167999999999999</v>
      </c>
      <c r="K8526" t="str">
        <f t="shared" si="670"/>
        <v/>
      </c>
    </row>
    <row r="8527" spans="1:11" x14ac:dyDescent="0.25">
      <c r="A8527" t="s">
        <v>14887</v>
      </c>
      <c r="B8527" s="1" t="s">
        <v>14888</v>
      </c>
      <c r="C8527" t="s">
        <v>6440</v>
      </c>
      <c r="D8527" t="s">
        <v>9</v>
      </c>
      <c r="E8527">
        <v>1</v>
      </c>
      <c r="F8527">
        <v>2570.2399999999998</v>
      </c>
      <c r="G8527" t="str">
        <f t="shared" si="667"/>
        <v>BLUEPRINTADG088357</v>
      </c>
      <c r="H8527" t="str">
        <f t="shared" si="666"/>
        <v>553302F100</v>
      </c>
      <c r="I8527" t="str">
        <f t="shared" si="668"/>
        <v>ZADNJA SPIRALNA OPRUGA</v>
      </c>
      <c r="J8527">
        <f t="shared" si="669"/>
        <v>21.418666666666663</v>
      </c>
      <c r="K8527" t="str">
        <f t="shared" si="670"/>
        <v/>
      </c>
    </row>
    <row r="8528" spans="1:11" x14ac:dyDescent="0.25">
      <c r="A8528" t="s">
        <v>14889</v>
      </c>
      <c r="B8528" s="1" t="s">
        <v>14890</v>
      </c>
      <c r="C8528" t="s">
        <v>6440</v>
      </c>
      <c r="D8528" t="s">
        <v>9</v>
      </c>
      <c r="E8528">
        <v>1</v>
      </c>
      <c r="F8528">
        <v>3260.16</v>
      </c>
      <c r="G8528" t="str">
        <f t="shared" si="667"/>
        <v>BLUEPRINTADG088358</v>
      </c>
      <c r="H8528" t="str">
        <f t="shared" si="666"/>
        <v>553302F130</v>
      </c>
      <c r="I8528" t="str">
        <f t="shared" si="668"/>
        <v>ZADNJA SPIRALNA OPRUGA</v>
      </c>
      <c r="J8528">
        <f t="shared" si="669"/>
        <v>27.167999999999999</v>
      </c>
      <c r="K8528" t="str">
        <f t="shared" si="670"/>
        <v/>
      </c>
    </row>
    <row r="8529" spans="1:11" x14ac:dyDescent="0.25">
      <c r="A8529" t="s">
        <v>14891</v>
      </c>
      <c r="B8529" s="1" t="s">
        <v>14892</v>
      </c>
      <c r="C8529" t="s">
        <v>6440</v>
      </c>
      <c r="D8529" t="s">
        <v>9</v>
      </c>
      <c r="E8529">
        <v>1</v>
      </c>
      <c r="F8529">
        <v>2190.08</v>
      </c>
      <c r="G8529" t="str">
        <f t="shared" si="667"/>
        <v>BLUEPRINTADG088359</v>
      </c>
      <c r="H8529" t="str">
        <f t="shared" si="666"/>
        <v>553302F010</v>
      </c>
      <c r="I8529" t="str">
        <f t="shared" si="668"/>
        <v>ZADNJA SPIRALNA OPRUGA</v>
      </c>
      <c r="J8529">
        <f t="shared" si="669"/>
        <v>18.250666666666667</v>
      </c>
      <c r="K8529" t="str">
        <f t="shared" si="670"/>
        <v/>
      </c>
    </row>
    <row r="8530" spans="1:11" x14ac:dyDescent="0.25">
      <c r="A8530" t="s">
        <v>14893</v>
      </c>
      <c r="B8530" s="1" t="s">
        <v>14894</v>
      </c>
      <c r="C8530" t="s">
        <v>3073</v>
      </c>
      <c r="D8530" t="s">
        <v>9</v>
      </c>
      <c r="E8530">
        <v>1</v>
      </c>
      <c r="F8530">
        <v>2676.48</v>
      </c>
      <c r="G8530" t="str">
        <f t="shared" si="667"/>
        <v>BLUEPRINTADG088360</v>
      </c>
      <c r="H8530" t="str">
        <f t="shared" si="666"/>
        <v>546302F000</v>
      </c>
      <c r="I8530" t="str">
        <f t="shared" si="668"/>
        <v>PREDNJA SPIRALNA OPRUGA</v>
      </c>
      <c r="J8530">
        <f t="shared" si="669"/>
        <v>22.303999999999998</v>
      </c>
      <c r="K8530" t="str">
        <f t="shared" si="670"/>
        <v/>
      </c>
    </row>
    <row r="8531" spans="1:11" x14ac:dyDescent="0.25">
      <c r="A8531" t="s">
        <v>14895</v>
      </c>
      <c r="B8531" s="1" t="s">
        <v>14896</v>
      </c>
      <c r="C8531" t="s">
        <v>3073</v>
      </c>
      <c r="D8531" t="s">
        <v>9</v>
      </c>
      <c r="E8531">
        <v>1</v>
      </c>
      <c r="F8531">
        <v>2901.76</v>
      </c>
      <c r="G8531" t="str">
        <f t="shared" si="667"/>
        <v>BLUEPRINTADG088361</v>
      </c>
      <c r="H8531" t="str">
        <f t="shared" si="666"/>
        <v>546302F020</v>
      </c>
      <c r="I8531" t="str">
        <f t="shared" si="668"/>
        <v>PREDNJA SPIRALNA OPRUGA</v>
      </c>
      <c r="J8531">
        <f t="shared" si="669"/>
        <v>24.181333333333335</v>
      </c>
      <c r="K8531" t="str">
        <f t="shared" si="670"/>
        <v/>
      </c>
    </row>
    <row r="8532" spans="1:11" x14ac:dyDescent="0.25">
      <c r="A8532" t="s">
        <v>14897</v>
      </c>
      <c r="B8532" s="1" t="s">
        <v>14898</v>
      </c>
      <c r="C8532" t="s">
        <v>3073</v>
      </c>
      <c r="D8532" t="s">
        <v>9</v>
      </c>
      <c r="E8532">
        <v>1</v>
      </c>
      <c r="F8532">
        <v>2525.44</v>
      </c>
      <c r="G8532" t="str">
        <f t="shared" si="667"/>
        <v>BLUEPRINTADG088362</v>
      </c>
      <c r="H8532" t="str">
        <f t="shared" si="666"/>
        <v>5463007200</v>
      </c>
      <c r="I8532" t="str">
        <f t="shared" si="668"/>
        <v>PREDNJA SPIRALNA OPRUGA</v>
      </c>
      <c r="J8532">
        <f t="shared" si="669"/>
        <v>21.045333333333335</v>
      </c>
      <c r="K8532" t="str">
        <f t="shared" si="670"/>
        <v/>
      </c>
    </row>
    <row r="8533" spans="1:11" x14ac:dyDescent="0.25">
      <c r="A8533" t="s">
        <v>14899</v>
      </c>
      <c r="B8533" s="1" t="s">
        <v>14900</v>
      </c>
      <c r="C8533" t="s">
        <v>6440</v>
      </c>
      <c r="D8533" t="s">
        <v>9</v>
      </c>
      <c r="E8533">
        <v>1</v>
      </c>
      <c r="F8533">
        <v>1710.08</v>
      </c>
      <c r="G8533" t="str">
        <f t="shared" si="667"/>
        <v>BLUEPRINTADG088363</v>
      </c>
      <c r="H8533" t="str">
        <f t="shared" si="666"/>
        <v>5533007100</v>
      </c>
      <c r="I8533" t="str">
        <f t="shared" si="668"/>
        <v>ZADNJA SPIRALNA OPRUGA</v>
      </c>
      <c r="J8533">
        <f t="shared" si="669"/>
        <v>14.250666666666666</v>
      </c>
      <c r="K8533" t="str">
        <f t="shared" si="670"/>
        <v/>
      </c>
    </row>
    <row r="8534" spans="1:11" x14ac:dyDescent="0.25">
      <c r="A8534" t="s">
        <v>14901</v>
      </c>
      <c r="B8534" s="1" t="s">
        <v>14902</v>
      </c>
      <c r="C8534" t="s">
        <v>6440</v>
      </c>
      <c r="D8534" t="s">
        <v>9</v>
      </c>
      <c r="E8534">
        <v>1</v>
      </c>
      <c r="F8534">
        <v>3096.32</v>
      </c>
      <c r="G8534" t="str">
        <f t="shared" si="667"/>
        <v>BLUEPRINTADG088364</v>
      </c>
      <c r="H8534" t="str">
        <f t="shared" si="666"/>
        <v>0K3AC28011B</v>
      </c>
      <c r="I8534" t="str">
        <f t="shared" si="668"/>
        <v>ZADNJA SPIRALNA OPRUGA</v>
      </c>
      <c r="J8534">
        <f t="shared" si="669"/>
        <v>25.802666666666667</v>
      </c>
      <c r="K8534" t="str">
        <f t="shared" si="670"/>
        <v/>
      </c>
    </row>
    <row r="8535" spans="1:11" x14ac:dyDescent="0.25">
      <c r="A8535" t="s">
        <v>14903</v>
      </c>
      <c r="B8535" s="1" t="s">
        <v>14904</v>
      </c>
      <c r="C8535" t="s">
        <v>6440</v>
      </c>
      <c r="D8535" t="s">
        <v>9</v>
      </c>
      <c r="E8535">
        <v>1</v>
      </c>
      <c r="F8535">
        <v>3260.16</v>
      </c>
      <c r="G8535" t="str">
        <f t="shared" si="667"/>
        <v>BLUEPRINTADG088365</v>
      </c>
      <c r="H8535" t="str">
        <f t="shared" si="666"/>
        <v>0K33B28011</v>
      </c>
      <c r="I8535" t="str">
        <f t="shared" si="668"/>
        <v>ZADNJA SPIRALNA OPRUGA</v>
      </c>
      <c r="J8535">
        <f t="shared" si="669"/>
        <v>27.167999999999999</v>
      </c>
      <c r="K8535" t="str">
        <f t="shared" si="670"/>
        <v/>
      </c>
    </row>
    <row r="8536" spans="1:11" x14ac:dyDescent="0.25">
      <c r="A8536" t="s">
        <v>14905</v>
      </c>
      <c r="B8536" s="1" t="s">
        <v>14906</v>
      </c>
      <c r="C8536" t="s">
        <v>6440</v>
      </c>
      <c r="D8536" t="s">
        <v>9</v>
      </c>
      <c r="E8536">
        <v>1</v>
      </c>
      <c r="F8536">
        <v>2188.8000000000002</v>
      </c>
      <c r="G8536" t="str">
        <f t="shared" si="667"/>
        <v>BLUEPRINTADG088366</v>
      </c>
      <c r="H8536" t="str">
        <f t="shared" si="666"/>
        <v>0K30A28011D</v>
      </c>
      <c r="I8536" t="str">
        <f t="shared" si="668"/>
        <v>ZADNJA SPIRALNA OPRUGA</v>
      </c>
      <c r="J8536">
        <f t="shared" si="669"/>
        <v>18.240000000000002</v>
      </c>
      <c r="K8536" t="str">
        <f t="shared" si="670"/>
        <v/>
      </c>
    </row>
    <row r="8537" spans="1:11" x14ac:dyDescent="0.25">
      <c r="A8537" t="s">
        <v>14907</v>
      </c>
      <c r="B8537" s="1" t="s">
        <v>14908</v>
      </c>
      <c r="C8537" t="s">
        <v>6440</v>
      </c>
      <c r="D8537" t="s">
        <v>9</v>
      </c>
      <c r="E8537">
        <v>1</v>
      </c>
      <c r="F8537">
        <v>2188.8000000000002</v>
      </c>
      <c r="G8537" t="str">
        <f t="shared" si="667"/>
        <v>BLUEPRINTADG088367</v>
      </c>
      <c r="H8537" t="str">
        <f t="shared" si="666"/>
        <v>0K33A28011</v>
      </c>
      <c r="I8537" t="str">
        <f t="shared" si="668"/>
        <v>ZADNJA SPIRALNA OPRUGA</v>
      </c>
      <c r="J8537">
        <f t="shared" si="669"/>
        <v>18.240000000000002</v>
      </c>
      <c r="K8537" t="str">
        <f t="shared" si="670"/>
        <v/>
      </c>
    </row>
    <row r="8538" spans="1:11" x14ac:dyDescent="0.25">
      <c r="A8538" t="s">
        <v>14909</v>
      </c>
      <c r="B8538" s="1" t="s">
        <v>14910</v>
      </c>
      <c r="C8538" t="s">
        <v>3073</v>
      </c>
      <c r="D8538" t="s">
        <v>9</v>
      </c>
      <c r="E8538">
        <v>1</v>
      </c>
      <c r="F8538">
        <v>2630.4</v>
      </c>
      <c r="G8538" t="str">
        <f t="shared" si="667"/>
        <v>BLUEPRINTADG088368</v>
      </c>
      <c r="H8538" t="str">
        <f t="shared" si="666"/>
        <v>0K30B34011D</v>
      </c>
      <c r="I8538" t="str">
        <f t="shared" si="668"/>
        <v>PREDNJA SPIRALNA OPRUGA</v>
      </c>
      <c r="J8538">
        <f t="shared" si="669"/>
        <v>21.92</v>
      </c>
      <c r="K8538" t="str">
        <f t="shared" si="670"/>
        <v/>
      </c>
    </row>
    <row r="8539" spans="1:11" x14ac:dyDescent="0.25">
      <c r="A8539" t="s">
        <v>14911</v>
      </c>
      <c r="B8539" s="1" t="s">
        <v>14912</v>
      </c>
      <c r="C8539" t="s">
        <v>3073</v>
      </c>
      <c r="D8539" t="s">
        <v>9</v>
      </c>
      <c r="E8539">
        <v>1</v>
      </c>
      <c r="F8539">
        <v>2213.12</v>
      </c>
      <c r="G8539" t="str">
        <f t="shared" si="667"/>
        <v>BLUEPRINTADG088369</v>
      </c>
      <c r="H8539" t="str">
        <f t="shared" si="666"/>
        <v>0K33A34011</v>
      </c>
      <c r="I8539" t="str">
        <f t="shared" si="668"/>
        <v>PREDNJA SPIRALNA OPRUGA</v>
      </c>
      <c r="J8539">
        <f t="shared" si="669"/>
        <v>18.442666666666664</v>
      </c>
      <c r="K8539" t="str">
        <f t="shared" si="670"/>
        <v/>
      </c>
    </row>
    <row r="8540" spans="1:11" x14ac:dyDescent="0.25">
      <c r="A8540" t="s">
        <v>14913</v>
      </c>
      <c r="B8540" s="1" t="s">
        <v>14914</v>
      </c>
      <c r="C8540" t="s">
        <v>3073</v>
      </c>
      <c r="D8540" t="s">
        <v>9</v>
      </c>
      <c r="E8540">
        <v>1</v>
      </c>
      <c r="F8540">
        <v>2630.4</v>
      </c>
      <c r="G8540" t="str">
        <f t="shared" si="667"/>
        <v>BLUEPRINTADG088370</v>
      </c>
      <c r="H8540" t="str">
        <f t="shared" si="666"/>
        <v>0K32B34011D</v>
      </c>
      <c r="I8540" t="str">
        <f t="shared" si="668"/>
        <v>PREDNJA SPIRALNA OPRUGA</v>
      </c>
      <c r="J8540">
        <f t="shared" si="669"/>
        <v>21.92</v>
      </c>
      <c r="K8540" t="str">
        <f t="shared" si="670"/>
        <v/>
      </c>
    </row>
    <row r="8541" spans="1:11" x14ac:dyDescent="0.25">
      <c r="A8541" t="s">
        <v>14915</v>
      </c>
      <c r="B8541" s="1" t="s">
        <v>14916</v>
      </c>
      <c r="C8541" t="s">
        <v>3073</v>
      </c>
      <c r="D8541" t="s">
        <v>9</v>
      </c>
      <c r="E8541">
        <v>1</v>
      </c>
      <c r="F8541">
        <v>2213.12</v>
      </c>
      <c r="G8541" t="str">
        <f t="shared" si="667"/>
        <v>BLUEPRINTADG088371</v>
      </c>
      <c r="H8541" t="str">
        <f t="shared" si="666"/>
        <v>0K33B34011</v>
      </c>
      <c r="I8541" t="str">
        <f t="shared" si="668"/>
        <v>PREDNJA SPIRALNA OPRUGA</v>
      </c>
      <c r="J8541">
        <f t="shared" si="669"/>
        <v>18.442666666666664</v>
      </c>
      <c r="K8541" t="str">
        <f t="shared" si="670"/>
        <v/>
      </c>
    </row>
    <row r="8542" spans="1:11" x14ac:dyDescent="0.25">
      <c r="A8542" t="s">
        <v>14917</v>
      </c>
      <c r="B8542" s="1" t="s">
        <v>14918</v>
      </c>
      <c r="C8542" t="s">
        <v>3073</v>
      </c>
      <c r="D8542" t="s">
        <v>9</v>
      </c>
      <c r="E8542">
        <v>1</v>
      </c>
      <c r="F8542">
        <v>3260.16</v>
      </c>
      <c r="G8542" t="str">
        <f t="shared" si="667"/>
        <v>BLUEPRINTADG088372</v>
      </c>
      <c r="H8542" t="str">
        <f t="shared" si="666"/>
        <v>546301G300</v>
      </c>
      <c r="I8542" t="str">
        <f t="shared" si="668"/>
        <v>PREDNJA SPIRALNA OPRUGA</v>
      </c>
      <c r="J8542">
        <f t="shared" si="669"/>
        <v>27.167999999999999</v>
      </c>
      <c r="K8542" t="str">
        <f t="shared" si="670"/>
        <v/>
      </c>
    </row>
    <row r="8543" spans="1:11" x14ac:dyDescent="0.25">
      <c r="A8543" t="s">
        <v>14919</v>
      </c>
      <c r="B8543" s="1" t="s">
        <v>14920</v>
      </c>
      <c r="C8543" t="s">
        <v>6440</v>
      </c>
      <c r="D8543" t="s">
        <v>9</v>
      </c>
      <c r="E8543">
        <v>1</v>
      </c>
      <c r="F8543">
        <v>6286.08</v>
      </c>
      <c r="G8543" t="str">
        <f t="shared" si="667"/>
        <v>BLUEPRINTADG088373</v>
      </c>
      <c r="H8543" t="str">
        <f t="shared" si="666"/>
        <v>0K55228010A</v>
      </c>
      <c r="I8543" t="str">
        <f t="shared" si="668"/>
        <v>ZADNJA SPIRALNA OPRUGA</v>
      </c>
      <c r="J8543">
        <f t="shared" si="669"/>
        <v>52.384</v>
      </c>
      <c r="K8543" t="str">
        <f t="shared" si="670"/>
        <v/>
      </c>
    </row>
    <row r="8544" spans="1:11" x14ac:dyDescent="0.25">
      <c r="A8544" t="s">
        <v>14921</v>
      </c>
      <c r="B8544" s="1" t="s">
        <v>14922</v>
      </c>
      <c r="C8544" t="s">
        <v>3073</v>
      </c>
      <c r="D8544" t="s">
        <v>9</v>
      </c>
      <c r="E8544">
        <v>1</v>
      </c>
      <c r="F8544">
        <v>5034.24</v>
      </c>
      <c r="G8544" t="str">
        <f t="shared" si="667"/>
        <v>BLUEPRINTADG088374</v>
      </c>
      <c r="H8544" t="str">
        <f t="shared" si="666"/>
        <v>0K55234011D</v>
      </c>
      <c r="I8544" t="str">
        <f t="shared" si="668"/>
        <v>PREDNJA SPIRALNA OPRUGA</v>
      </c>
      <c r="J8544">
        <f t="shared" si="669"/>
        <v>41.951999999999998</v>
      </c>
      <c r="K8544" t="str">
        <f t="shared" si="670"/>
        <v/>
      </c>
    </row>
    <row r="8545" spans="1:11" x14ac:dyDescent="0.25">
      <c r="A8545" t="s">
        <v>14923</v>
      </c>
      <c r="B8545" s="1" t="s">
        <v>14924</v>
      </c>
      <c r="C8545" t="s">
        <v>3073</v>
      </c>
      <c r="D8545" t="s">
        <v>9</v>
      </c>
      <c r="E8545">
        <v>1</v>
      </c>
      <c r="F8545">
        <v>4842.24</v>
      </c>
      <c r="G8545" t="str">
        <f t="shared" si="667"/>
        <v>BLUEPRINTADG088375</v>
      </c>
      <c r="H8545" t="str">
        <f t="shared" si="666"/>
        <v>0K55C34011</v>
      </c>
      <c r="I8545" t="str">
        <f t="shared" si="668"/>
        <v>PREDNJA SPIRALNA OPRUGA</v>
      </c>
      <c r="J8545">
        <f t="shared" si="669"/>
        <v>40.351999999999997</v>
      </c>
      <c r="K8545" t="str">
        <f t="shared" si="670"/>
        <v/>
      </c>
    </row>
    <row r="8546" spans="1:11" x14ac:dyDescent="0.25">
      <c r="A8546" t="s">
        <v>14925</v>
      </c>
      <c r="B8546" s="1" t="s">
        <v>14926</v>
      </c>
      <c r="C8546" t="s">
        <v>3073</v>
      </c>
      <c r="D8546" t="s">
        <v>9</v>
      </c>
      <c r="E8546">
        <v>1</v>
      </c>
      <c r="F8546">
        <v>4430.08</v>
      </c>
      <c r="G8546" t="str">
        <f t="shared" si="667"/>
        <v>BLUEPRINTADG088376</v>
      </c>
      <c r="H8546" t="str">
        <f t="shared" si="666"/>
        <v>546304D250</v>
      </c>
      <c r="I8546" t="str">
        <f t="shared" si="668"/>
        <v>PREDNJA SPIRALNA OPRUGA</v>
      </c>
      <c r="J8546">
        <f t="shared" si="669"/>
        <v>36.917333333333332</v>
      </c>
      <c r="K8546" t="str">
        <f t="shared" si="670"/>
        <v/>
      </c>
    </row>
    <row r="8547" spans="1:11" x14ac:dyDescent="0.25">
      <c r="A8547" t="s">
        <v>14927</v>
      </c>
      <c r="B8547" s="1" t="s">
        <v>14928</v>
      </c>
      <c r="C8547" t="s">
        <v>3073</v>
      </c>
      <c r="D8547" t="s">
        <v>9</v>
      </c>
      <c r="E8547">
        <v>1</v>
      </c>
      <c r="F8547">
        <v>4842.24</v>
      </c>
      <c r="G8547" t="str">
        <f t="shared" si="667"/>
        <v>BLUEPRINTADG088377</v>
      </c>
      <c r="H8547" t="str">
        <f t="shared" si="666"/>
        <v>546304D050</v>
      </c>
      <c r="I8547" t="str">
        <f t="shared" si="668"/>
        <v>PREDNJA SPIRALNA OPRUGA</v>
      </c>
      <c r="J8547">
        <f t="shared" si="669"/>
        <v>40.351999999999997</v>
      </c>
      <c r="K8547" t="str">
        <f t="shared" si="670"/>
        <v/>
      </c>
    </row>
    <row r="8548" spans="1:11" x14ac:dyDescent="0.25">
      <c r="A8548" t="s">
        <v>14929</v>
      </c>
      <c r="B8548" s="1" t="s">
        <v>14930</v>
      </c>
      <c r="C8548" t="s">
        <v>6440</v>
      </c>
      <c r="D8548" t="s">
        <v>9</v>
      </c>
      <c r="E8548">
        <v>1</v>
      </c>
      <c r="F8548">
        <v>4386.5600000000004</v>
      </c>
      <c r="G8548" t="str">
        <f t="shared" si="667"/>
        <v>BLUEPRINTADG088378</v>
      </c>
      <c r="H8548" t="str">
        <f t="shared" si="666"/>
        <v>553504D250</v>
      </c>
      <c r="I8548" t="str">
        <f t="shared" si="668"/>
        <v>ZADNJA SPIRALNA OPRUGA</v>
      </c>
      <c r="J8548">
        <f t="shared" si="669"/>
        <v>36.55466666666667</v>
      </c>
      <c r="K8548" t="str">
        <f t="shared" si="670"/>
        <v/>
      </c>
    </row>
    <row r="8549" spans="1:11" x14ac:dyDescent="0.25">
      <c r="A8549" t="s">
        <v>14931</v>
      </c>
      <c r="B8549" s="1" t="s">
        <v>14932</v>
      </c>
      <c r="C8549" t="s">
        <v>6440</v>
      </c>
      <c r="D8549" t="s">
        <v>9</v>
      </c>
      <c r="E8549">
        <v>1</v>
      </c>
      <c r="F8549">
        <v>4972.8</v>
      </c>
      <c r="G8549" t="str">
        <f t="shared" si="667"/>
        <v>BLUEPRINTADG088379</v>
      </c>
      <c r="H8549" t="str">
        <f t="shared" si="666"/>
        <v>553504D050</v>
      </c>
      <c r="I8549" t="str">
        <f t="shared" si="668"/>
        <v>ZADNJA SPIRALNA OPRUGA</v>
      </c>
      <c r="J8549">
        <f t="shared" si="669"/>
        <v>41.440000000000005</v>
      </c>
      <c r="K8549" t="str">
        <f t="shared" si="670"/>
        <v/>
      </c>
    </row>
    <row r="8550" spans="1:11" x14ac:dyDescent="0.25">
      <c r="A8550" t="s">
        <v>14933</v>
      </c>
      <c r="B8550" s="1" t="s">
        <v>14934</v>
      </c>
      <c r="C8550" t="s">
        <v>3073</v>
      </c>
      <c r="D8550" t="s">
        <v>9</v>
      </c>
      <c r="E8550">
        <v>1</v>
      </c>
      <c r="F8550">
        <v>4441.6000000000004</v>
      </c>
      <c r="G8550" t="str">
        <f t="shared" si="667"/>
        <v>BLUEPRINTADG088380</v>
      </c>
      <c r="H8550" t="str">
        <f t="shared" si="666"/>
        <v>546013E040</v>
      </c>
      <c r="I8550" t="str">
        <f t="shared" si="668"/>
        <v>PREDNJA SPIRALNA OPRUGA</v>
      </c>
      <c r="J8550">
        <f t="shared" si="669"/>
        <v>37.013333333333335</v>
      </c>
      <c r="K8550" t="str">
        <f t="shared" si="670"/>
        <v/>
      </c>
    </row>
    <row r="8551" spans="1:11" x14ac:dyDescent="0.25">
      <c r="A8551" t="s">
        <v>14935</v>
      </c>
      <c r="B8551" s="1" t="s">
        <v>14936</v>
      </c>
      <c r="C8551" t="s">
        <v>6440</v>
      </c>
      <c r="D8551" t="s">
        <v>9</v>
      </c>
      <c r="E8551">
        <v>1</v>
      </c>
      <c r="F8551">
        <v>4386.5600000000004</v>
      </c>
      <c r="G8551" t="str">
        <f t="shared" si="667"/>
        <v>BLUEPRINTADG088381</v>
      </c>
      <c r="H8551" t="str">
        <f t="shared" si="666"/>
        <v>551013E030</v>
      </c>
      <c r="I8551" t="str">
        <f t="shared" si="668"/>
        <v>ZADNJA SPIRALNA OPRUGA</v>
      </c>
      <c r="J8551">
        <f t="shared" si="669"/>
        <v>36.55466666666667</v>
      </c>
      <c r="K8551" t="str">
        <f t="shared" si="670"/>
        <v/>
      </c>
    </row>
    <row r="8552" spans="1:11" x14ac:dyDescent="0.25">
      <c r="A8552" t="s">
        <v>14937</v>
      </c>
      <c r="B8552" s="1" t="s">
        <v>14938</v>
      </c>
      <c r="C8552" t="s">
        <v>3073</v>
      </c>
      <c r="D8552" t="s">
        <v>9</v>
      </c>
      <c r="E8552">
        <v>1</v>
      </c>
      <c r="F8552">
        <v>4441.6000000000004</v>
      </c>
      <c r="G8552" t="str">
        <f t="shared" si="667"/>
        <v>BLUEPRINTADG088382</v>
      </c>
      <c r="H8552" t="str">
        <f t="shared" si="666"/>
        <v>546013E140</v>
      </c>
      <c r="I8552" t="str">
        <f t="shared" si="668"/>
        <v>PREDNJA SPIRALNA OPRUGA</v>
      </c>
      <c r="J8552">
        <f t="shared" si="669"/>
        <v>37.013333333333335</v>
      </c>
      <c r="K8552" t="str">
        <f t="shared" si="670"/>
        <v/>
      </c>
    </row>
    <row r="8553" spans="1:11" x14ac:dyDescent="0.25">
      <c r="A8553" t="s">
        <v>14939</v>
      </c>
      <c r="B8553" s="1" t="s">
        <v>14940</v>
      </c>
      <c r="C8553" t="s">
        <v>6440</v>
      </c>
      <c r="D8553" t="s">
        <v>9</v>
      </c>
      <c r="E8553">
        <v>1</v>
      </c>
      <c r="F8553">
        <v>4727.04</v>
      </c>
      <c r="G8553" t="str">
        <f t="shared" si="667"/>
        <v>BLUEPRINTADG088383</v>
      </c>
      <c r="H8553" t="str">
        <f t="shared" si="666"/>
        <v>553303E040</v>
      </c>
      <c r="I8553" t="str">
        <f t="shared" si="668"/>
        <v>ZADNJA SPIRALNA OPRUGA</v>
      </c>
      <c r="J8553">
        <f t="shared" si="669"/>
        <v>39.392000000000003</v>
      </c>
      <c r="K8553" t="str">
        <f t="shared" si="670"/>
        <v/>
      </c>
    </row>
    <row r="8554" spans="1:11" x14ac:dyDescent="0.25">
      <c r="A8554" t="s">
        <v>14941</v>
      </c>
      <c r="B8554" s="1" t="s">
        <v>14942</v>
      </c>
      <c r="C8554" t="s">
        <v>3073</v>
      </c>
      <c r="D8554" t="s">
        <v>9</v>
      </c>
      <c r="E8554">
        <v>1</v>
      </c>
      <c r="F8554">
        <v>3429.12</v>
      </c>
      <c r="G8554" t="str">
        <f t="shared" si="667"/>
        <v>BLUEPRINTADG088384</v>
      </c>
      <c r="H8554" t="str">
        <f t="shared" si="666"/>
        <v>0K01V34011A</v>
      </c>
      <c r="I8554" t="str">
        <f t="shared" si="668"/>
        <v>PREDNJA SPIRALNA OPRUGA</v>
      </c>
      <c r="J8554">
        <f t="shared" si="669"/>
        <v>28.576000000000001</v>
      </c>
      <c r="K8554" t="str">
        <f t="shared" si="670"/>
        <v/>
      </c>
    </row>
    <row r="8555" spans="1:11" x14ac:dyDescent="0.25">
      <c r="A8555" t="s">
        <v>14943</v>
      </c>
      <c r="B8555" s="1" t="s">
        <v>14944</v>
      </c>
      <c r="C8555" t="s">
        <v>6440</v>
      </c>
      <c r="D8555" t="s">
        <v>9</v>
      </c>
      <c r="E8555">
        <v>1</v>
      </c>
      <c r="F8555">
        <v>4386.5600000000004</v>
      </c>
      <c r="G8555" t="str">
        <f t="shared" si="667"/>
        <v>BLUEPRINTADG088385</v>
      </c>
      <c r="H8555" t="str">
        <f t="shared" si="666"/>
        <v>0K01V28010</v>
      </c>
      <c r="I8555" t="str">
        <f t="shared" si="668"/>
        <v>ZADNJA SPIRALNA OPRUGA</v>
      </c>
      <c r="J8555">
        <f t="shared" si="669"/>
        <v>36.55466666666667</v>
      </c>
      <c r="K8555" t="str">
        <f t="shared" si="670"/>
        <v/>
      </c>
    </row>
    <row r="8556" spans="1:11" x14ac:dyDescent="0.25">
      <c r="A8556" t="s">
        <v>14945</v>
      </c>
      <c r="B8556" s="1" t="s">
        <v>14946</v>
      </c>
      <c r="C8556" t="s">
        <v>6440</v>
      </c>
      <c r="D8556" t="s">
        <v>9</v>
      </c>
      <c r="E8556">
        <v>1</v>
      </c>
      <c r="F8556">
        <v>4386.5600000000004</v>
      </c>
      <c r="G8556" t="str">
        <f t="shared" si="667"/>
        <v>BLUEPRINTADG088386</v>
      </c>
      <c r="H8556" t="str">
        <f t="shared" si="666"/>
        <v>553302E600</v>
      </c>
      <c r="I8556" t="str">
        <f t="shared" si="668"/>
        <v>ZADNJA SPIRALNA OPRUGA</v>
      </c>
      <c r="J8556">
        <f t="shared" si="669"/>
        <v>36.55466666666667</v>
      </c>
      <c r="K8556" t="str">
        <f t="shared" si="670"/>
        <v/>
      </c>
    </row>
    <row r="8557" spans="1:11" x14ac:dyDescent="0.25">
      <c r="A8557" t="s">
        <v>14947</v>
      </c>
      <c r="B8557" s="1" t="s">
        <v>14948</v>
      </c>
      <c r="C8557" t="s">
        <v>3073</v>
      </c>
      <c r="D8557" t="s">
        <v>9</v>
      </c>
      <c r="E8557">
        <v>1</v>
      </c>
      <c r="F8557">
        <v>4386.5600000000004</v>
      </c>
      <c r="G8557" t="str">
        <f t="shared" si="667"/>
        <v>BLUEPRINTADG088387</v>
      </c>
      <c r="H8557" t="str">
        <f t="shared" ref="H8557:H8620" si="671">IF(AND(B8557&lt;&gt;"", B8557&lt;&gt;"-"),SUBSTITUTE(SUBSTITUTE(B8557,"-","")," ",""),A8557)</f>
        <v>546302E510</v>
      </c>
      <c r="I8557" t="str">
        <f t="shared" si="668"/>
        <v>PREDNJA SPIRALNA OPRUGA</v>
      </c>
      <c r="J8557">
        <f t="shared" si="669"/>
        <v>36.55466666666667</v>
      </c>
      <c r="K8557" t="str">
        <f t="shared" si="670"/>
        <v/>
      </c>
    </row>
    <row r="8558" spans="1:11" x14ac:dyDescent="0.25">
      <c r="A8558" t="s">
        <v>14949</v>
      </c>
      <c r="C8558" t="s">
        <v>6516</v>
      </c>
      <c r="D8558" t="s">
        <v>9</v>
      </c>
      <c r="E8558">
        <v>1</v>
      </c>
      <c r="F8558">
        <v>5221.12</v>
      </c>
      <c r="G8558" t="str">
        <f t="shared" si="667"/>
        <v>BLUEPRINTADG088388</v>
      </c>
      <c r="H8558" t="str">
        <f t="shared" si="671"/>
        <v>ADG088388</v>
      </c>
      <c r="I8558" t="str">
        <f t="shared" si="668"/>
        <v>OPRUGA PREDNJA</v>
      </c>
      <c r="J8558">
        <f t="shared" si="669"/>
        <v>43.509333333333331</v>
      </c>
      <c r="K8558" t="str">
        <f t="shared" si="670"/>
        <v/>
      </c>
    </row>
    <row r="8559" spans="1:11" x14ac:dyDescent="0.25">
      <c r="A8559" t="s">
        <v>14950</v>
      </c>
      <c r="C8559" t="s">
        <v>6518</v>
      </c>
      <c r="D8559" t="s">
        <v>9</v>
      </c>
      <c r="E8559">
        <v>1</v>
      </c>
      <c r="F8559">
        <v>4533.76</v>
      </c>
      <c r="G8559" t="str">
        <f t="shared" si="667"/>
        <v>BLUEPRINTADG088389</v>
      </c>
      <c r="H8559" t="str">
        <f t="shared" si="671"/>
        <v>ADG088389</v>
      </c>
      <c r="I8559" t="str">
        <f t="shared" si="668"/>
        <v>OPRUGE ZADNJE</v>
      </c>
      <c r="J8559">
        <f t="shared" si="669"/>
        <v>37.781333333333336</v>
      </c>
      <c r="K8559" t="str">
        <f t="shared" si="670"/>
        <v/>
      </c>
    </row>
    <row r="8560" spans="1:11" x14ac:dyDescent="0.25">
      <c r="A8560" t="s">
        <v>14951</v>
      </c>
      <c r="B8560" s="1" t="s">
        <v>14952</v>
      </c>
      <c r="C8560" t="s">
        <v>3067</v>
      </c>
      <c r="D8560" t="s">
        <v>9</v>
      </c>
      <c r="E8560">
        <v>1</v>
      </c>
      <c r="F8560">
        <v>3880.96</v>
      </c>
      <c r="G8560" t="str">
        <f t="shared" si="667"/>
        <v>BLUEPRINTADG088390</v>
      </c>
      <c r="H8560" t="str">
        <f t="shared" si="671"/>
        <v>5463027300</v>
      </c>
      <c r="I8560" t="str">
        <f t="shared" si="668"/>
        <v>OPRUGA AMORTIZERA</v>
      </c>
      <c r="J8560">
        <f t="shared" si="669"/>
        <v>32.341333333333331</v>
      </c>
      <c r="K8560" t="str">
        <f t="shared" si="670"/>
        <v/>
      </c>
    </row>
    <row r="8561" spans="1:11" x14ac:dyDescent="0.25">
      <c r="A8561" t="s">
        <v>14953</v>
      </c>
      <c r="B8561" s="1" t="s">
        <v>14954</v>
      </c>
      <c r="C8561" t="s">
        <v>3067</v>
      </c>
      <c r="D8561" t="s">
        <v>9</v>
      </c>
      <c r="E8561">
        <v>1</v>
      </c>
      <c r="F8561">
        <v>2560</v>
      </c>
      <c r="G8561" t="str">
        <f t="shared" si="667"/>
        <v>BLUEPRINTADG088391</v>
      </c>
      <c r="H8561" t="str">
        <f t="shared" si="671"/>
        <v>5533027310</v>
      </c>
      <c r="I8561" t="str">
        <f t="shared" si="668"/>
        <v>OPRUGA AMORTIZERA</v>
      </c>
      <c r="J8561">
        <f t="shared" si="669"/>
        <v>21.333333333333332</v>
      </c>
      <c r="K8561" t="str">
        <f t="shared" si="670"/>
        <v/>
      </c>
    </row>
    <row r="8562" spans="1:11" x14ac:dyDescent="0.25">
      <c r="A8562" t="s">
        <v>14955</v>
      </c>
      <c r="B8562" s="1" t="s">
        <v>14956</v>
      </c>
      <c r="C8562" t="s">
        <v>3067</v>
      </c>
      <c r="D8562" t="s">
        <v>9</v>
      </c>
      <c r="E8562">
        <v>1</v>
      </c>
      <c r="F8562">
        <v>2489.6</v>
      </c>
      <c r="G8562" t="str">
        <f t="shared" si="667"/>
        <v>BLUEPRINTADG088392</v>
      </c>
      <c r="H8562" t="str">
        <f t="shared" si="671"/>
        <v>5535002000</v>
      </c>
      <c r="I8562" t="str">
        <f t="shared" si="668"/>
        <v>OPRUGA AMORTIZERA</v>
      </c>
      <c r="J8562">
        <f t="shared" si="669"/>
        <v>20.746666666666666</v>
      </c>
      <c r="K8562" t="str">
        <f t="shared" si="670"/>
        <v/>
      </c>
    </row>
    <row r="8563" spans="1:11" x14ac:dyDescent="0.25">
      <c r="A8563" t="s">
        <v>14957</v>
      </c>
      <c r="B8563" s="1" t="s">
        <v>14958</v>
      </c>
      <c r="C8563" t="s">
        <v>3067</v>
      </c>
      <c r="D8563" t="s">
        <v>9</v>
      </c>
      <c r="E8563">
        <v>1</v>
      </c>
      <c r="F8563">
        <v>4083.2</v>
      </c>
      <c r="G8563" t="str">
        <f t="shared" si="667"/>
        <v>BLUEPRINTADG088393</v>
      </c>
      <c r="H8563" t="str">
        <f t="shared" si="671"/>
        <v>0K01828011D</v>
      </c>
      <c r="I8563" t="str">
        <f t="shared" si="668"/>
        <v>OPRUGA AMORTIZERA</v>
      </c>
      <c r="J8563">
        <f t="shared" si="669"/>
        <v>34.026666666666664</v>
      </c>
      <c r="K8563" t="str">
        <f t="shared" si="670"/>
        <v/>
      </c>
    </row>
    <row r="8564" spans="1:11" x14ac:dyDescent="0.25">
      <c r="A8564" t="s">
        <v>14959</v>
      </c>
      <c r="B8564" s="1" t="s">
        <v>14960</v>
      </c>
      <c r="C8564" t="s">
        <v>3067</v>
      </c>
      <c r="D8564" t="s">
        <v>9</v>
      </c>
      <c r="E8564">
        <v>1</v>
      </c>
      <c r="F8564">
        <v>3518.72</v>
      </c>
      <c r="G8564" t="str">
        <f t="shared" si="667"/>
        <v>BLUEPRINTADG088394</v>
      </c>
      <c r="H8564" t="str">
        <f t="shared" si="671"/>
        <v>0K2C028011C</v>
      </c>
      <c r="I8564" t="str">
        <f t="shared" si="668"/>
        <v>OPRUGA AMORTIZERA</v>
      </c>
      <c r="J8564">
        <f t="shared" si="669"/>
        <v>29.322666666666667</v>
      </c>
      <c r="K8564" t="str">
        <f t="shared" si="670"/>
        <v/>
      </c>
    </row>
    <row r="8565" spans="1:11" x14ac:dyDescent="0.25">
      <c r="A8565" t="s">
        <v>14961</v>
      </c>
      <c r="B8565" s="1" t="s">
        <v>44106</v>
      </c>
      <c r="C8565" t="s">
        <v>6516</v>
      </c>
      <c r="D8565" t="s">
        <v>9</v>
      </c>
      <c r="E8565">
        <v>1</v>
      </c>
      <c r="F8565">
        <v>3006.72</v>
      </c>
      <c r="G8565" t="str">
        <f t="shared" si="667"/>
        <v>BLUEPRINTADG088395</v>
      </c>
      <c r="H8565" t="str">
        <f t="shared" si="671"/>
        <v>96223500</v>
      </c>
      <c r="I8565" t="str">
        <f t="shared" si="668"/>
        <v>OPRUGA PREDNJA</v>
      </c>
      <c r="J8565">
        <f t="shared" si="669"/>
        <v>25.055999999999997</v>
      </c>
      <c r="K8565" t="str">
        <f t="shared" si="670"/>
        <v/>
      </c>
    </row>
    <row r="8566" spans="1:11" x14ac:dyDescent="0.25">
      <c r="A8566" t="s">
        <v>14962</v>
      </c>
      <c r="B8566" s="1" t="s">
        <v>44107</v>
      </c>
      <c r="C8566" t="s">
        <v>6516</v>
      </c>
      <c r="D8566" t="s">
        <v>9</v>
      </c>
      <c r="E8566">
        <v>1</v>
      </c>
      <c r="F8566">
        <v>3234.56</v>
      </c>
      <c r="G8566" t="str">
        <f t="shared" si="667"/>
        <v>BLUEPRINTADG088396</v>
      </c>
      <c r="H8566" t="str">
        <f t="shared" si="671"/>
        <v>96223508</v>
      </c>
      <c r="I8566" t="str">
        <f t="shared" si="668"/>
        <v>OPRUGA PREDNJA</v>
      </c>
      <c r="J8566">
        <f t="shared" si="669"/>
        <v>26.954666666666665</v>
      </c>
      <c r="K8566" t="str">
        <f t="shared" si="670"/>
        <v/>
      </c>
    </row>
    <row r="8567" spans="1:11" x14ac:dyDescent="0.25">
      <c r="A8567" t="s">
        <v>14963</v>
      </c>
      <c r="B8567" s="1" t="s">
        <v>44108</v>
      </c>
      <c r="C8567" t="s">
        <v>6516</v>
      </c>
      <c r="D8567" t="s">
        <v>9</v>
      </c>
      <c r="E8567">
        <v>1</v>
      </c>
      <c r="F8567">
        <v>3054.08</v>
      </c>
      <c r="G8567" t="str">
        <f t="shared" si="667"/>
        <v>BLUEPRINTADG088397</v>
      </c>
      <c r="H8567" t="str">
        <f t="shared" si="671"/>
        <v>96223501</v>
      </c>
      <c r="I8567" t="str">
        <f t="shared" si="668"/>
        <v>OPRUGA PREDNJA</v>
      </c>
      <c r="J8567">
        <f t="shared" si="669"/>
        <v>25.450666666666667</v>
      </c>
      <c r="K8567" t="str">
        <f t="shared" si="670"/>
        <v/>
      </c>
    </row>
    <row r="8568" spans="1:11" x14ac:dyDescent="0.25">
      <c r="A8568" t="s">
        <v>14964</v>
      </c>
      <c r="B8568" s="1" t="s">
        <v>44109</v>
      </c>
      <c r="C8568" t="s">
        <v>6516</v>
      </c>
      <c r="D8568" t="s">
        <v>9</v>
      </c>
      <c r="E8568">
        <v>1</v>
      </c>
      <c r="F8568">
        <v>3054.08</v>
      </c>
      <c r="G8568" t="str">
        <f t="shared" si="667"/>
        <v>BLUEPRINTADG088398</v>
      </c>
      <c r="H8568" t="str">
        <f t="shared" si="671"/>
        <v>96223502</v>
      </c>
      <c r="I8568" t="str">
        <f t="shared" si="668"/>
        <v>OPRUGA PREDNJA</v>
      </c>
      <c r="J8568">
        <f t="shared" si="669"/>
        <v>25.450666666666667</v>
      </c>
      <c r="K8568" t="str">
        <f t="shared" si="670"/>
        <v/>
      </c>
    </row>
    <row r="8569" spans="1:11" x14ac:dyDescent="0.25">
      <c r="A8569" t="s">
        <v>14965</v>
      </c>
      <c r="B8569" s="1" t="s">
        <v>44110</v>
      </c>
      <c r="C8569" t="s">
        <v>6518</v>
      </c>
      <c r="D8569" t="s">
        <v>9</v>
      </c>
      <c r="E8569">
        <v>1</v>
      </c>
      <c r="F8569">
        <v>3262.72</v>
      </c>
      <c r="G8569" t="str">
        <f t="shared" si="667"/>
        <v>BLUEPRINTADG088399</v>
      </c>
      <c r="H8569" t="str">
        <f t="shared" si="671"/>
        <v>96226988</v>
      </c>
      <c r="I8569" t="str">
        <f t="shared" si="668"/>
        <v>OPRUGE ZADNJE</v>
      </c>
      <c r="J8569">
        <f t="shared" si="669"/>
        <v>27.18933333333333</v>
      </c>
      <c r="K8569" t="str">
        <f t="shared" si="670"/>
        <v/>
      </c>
    </row>
    <row r="8570" spans="1:11" x14ac:dyDescent="0.25">
      <c r="A8570" t="s">
        <v>14966</v>
      </c>
      <c r="B8570" s="1" t="s">
        <v>14967</v>
      </c>
      <c r="C8570" t="s">
        <v>6516</v>
      </c>
      <c r="D8570" t="s">
        <v>9</v>
      </c>
      <c r="E8570">
        <v>1</v>
      </c>
      <c r="F8570">
        <v>3938.56</v>
      </c>
      <c r="G8570" t="str">
        <f t="shared" si="667"/>
        <v>BLUEPRINTADG088400</v>
      </c>
      <c r="H8570" t="str">
        <f t="shared" si="671"/>
        <v>5463029010</v>
      </c>
      <c r="I8570" t="str">
        <f t="shared" si="668"/>
        <v>OPRUGA PREDNJA</v>
      </c>
      <c r="J8570">
        <f t="shared" si="669"/>
        <v>32.821333333333335</v>
      </c>
      <c r="K8570" t="str">
        <f t="shared" si="670"/>
        <v/>
      </c>
    </row>
    <row r="8571" spans="1:11" x14ac:dyDescent="0.25">
      <c r="A8571" t="s">
        <v>14968</v>
      </c>
      <c r="B8571" s="1" t="s">
        <v>14969</v>
      </c>
      <c r="C8571" t="s">
        <v>6516</v>
      </c>
      <c r="D8571" t="s">
        <v>9</v>
      </c>
      <c r="E8571">
        <v>1</v>
      </c>
      <c r="F8571">
        <v>3633.92</v>
      </c>
      <c r="G8571" t="str">
        <f t="shared" si="667"/>
        <v>BLUEPRINTADG088401</v>
      </c>
      <c r="H8571" t="str">
        <f t="shared" si="671"/>
        <v>5463029020</v>
      </c>
      <c r="I8571" t="str">
        <f t="shared" si="668"/>
        <v>OPRUGA PREDNJA</v>
      </c>
      <c r="J8571">
        <f t="shared" si="669"/>
        <v>30.282666666666668</v>
      </c>
      <c r="K8571" t="str">
        <f t="shared" si="670"/>
        <v/>
      </c>
    </row>
    <row r="8572" spans="1:11" x14ac:dyDescent="0.25">
      <c r="A8572" t="s">
        <v>14970</v>
      </c>
      <c r="B8572" s="1" t="s">
        <v>14971</v>
      </c>
      <c r="C8572" t="s">
        <v>6518</v>
      </c>
      <c r="D8572" t="s">
        <v>9</v>
      </c>
      <c r="E8572">
        <v>1</v>
      </c>
      <c r="F8572">
        <v>3646.72</v>
      </c>
      <c r="G8572" t="str">
        <f t="shared" si="667"/>
        <v>BLUEPRINTADG088402</v>
      </c>
      <c r="H8572" t="str">
        <f t="shared" si="671"/>
        <v>5533029110</v>
      </c>
      <c r="I8572" t="str">
        <f t="shared" si="668"/>
        <v>OPRUGE ZADNJE</v>
      </c>
      <c r="J8572">
        <f t="shared" si="669"/>
        <v>30.389333333333333</v>
      </c>
      <c r="K8572" t="str">
        <f t="shared" si="670"/>
        <v/>
      </c>
    </row>
    <row r="8573" spans="1:11" x14ac:dyDescent="0.25">
      <c r="A8573" t="s">
        <v>14972</v>
      </c>
      <c r="B8573" s="1" t="s">
        <v>14973</v>
      </c>
      <c r="C8573" t="s">
        <v>6518</v>
      </c>
      <c r="D8573" t="s">
        <v>9</v>
      </c>
      <c r="E8573">
        <v>1</v>
      </c>
      <c r="F8573">
        <v>3400.96</v>
      </c>
      <c r="G8573" t="str">
        <f t="shared" si="667"/>
        <v>BLUEPRINTADG088403</v>
      </c>
      <c r="H8573" t="str">
        <f t="shared" si="671"/>
        <v>5533029000</v>
      </c>
      <c r="I8573" t="str">
        <f t="shared" si="668"/>
        <v>OPRUGE ZADNJE</v>
      </c>
      <c r="J8573">
        <f t="shared" si="669"/>
        <v>28.341333333333335</v>
      </c>
      <c r="K8573" t="str">
        <f t="shared" si="670"/>
        <v/>
      </c>
    </row>
    <row r="8574" spans="1:11" x14ac:dyDescent="0.25">
      <c r="A8574" t="s">
        <v>14974</v>
      </c>
      <c r="B8574" s="1" t="s">
        <v>14975</v>
      </c>
      <c r="C8574" t="s">
        <v>6516</v>
      </c>
      <c r="D8574" t="s">
        <v>9</v>
      </c>
      <c r="E8574">
        <v>1</v>
      </c>
      <c r="F8574">
        <v>3633.92</v>
      </c>
      <c r="G8574" t="str">
        <f t="shared" si="667"/>
        <v>BLUEPRINTADG088404</v>
      </c>
      <c r="H8574" t="str">
        <f t="shared" si="671"/>
        <v>5463029030</v>
      </c>
      <c r="I8574" t="str">
        <f t="shared" si="668"/>
        <v>OPRUGA PREDNJA</v>
      </c>
      <c r="J8574">
        <f t="shared" si="669"/>
        <v>30.282666666666668</v>
      </c>
      <c r="K8574" t="str">
        <f t="shared" si="670"/>
        <v/>
      </c>
    </row>
    <row r="8575" spans="1:11" x14ac:dyDescent="0.25">
      <c r="A8575" t="s">
        <v>14976</v>
      </c>
      <c r="B8575" s="1" t="s">
        <v>14977</v>
      </c>
      <c r="C8575" t="s">
        <v>6518</v>
      </c>
      <c r="D8575" t="s">
        <v>9</v>
      </c>
      <c r="E8575">
        <v>1</v>
      </c>
      <c r="F8575">
        <v>2380.8000000000002</v>
      </c>
      <c r="G8575" t="str">
        <f t="shared" si="667"/>
        <v>BLUEPRINTADG088405</v>
      </c>
      <c r="H8575" t="str">
        <f t="shared" si="671"/>
        <v>5533029010</v>
      </c>
      <c r="I8575" t="str">
        <f t="shared" si="668"/>
        <v>OPRUGE ZADNJE</v>
      </c>
      <c r="J8575">
        <f t="shared" si="669"/>
        <v>19.84</v>
      </c>
      <c r="K8575" t="str">
        <f t="shared" si="670"/>
        <v/>
      </c>
    </row>
    <row r="8576" spans="1:11" x14ac:dyDescent="0.25">
      <c r="A8576" t="s">
        <v>14978</v>
      </c>
      <c r="B8576" s="1" t="s">
        <v>14979</v>
      </c>
      <c r="C8576" t="s">
        <v>6516</v>
      </c>
      <c r="D8576" t="s">
        <v>9</v>
      </c>
      <c r="E8576">
        <v>1</v>
      </c>
      <c r="F8576">
        <v>3159.04</v>
      </c>
      <c r="G8576" t="str">
        <f t="shared" si="667"/>
        <v>BLUEPRINTADG088406</v>
      </c>
      <c r="H8576" t="str">
        <f t="shared" si="671"/>
        <v>5463029050</v>
      </c>
      <c r="I8576" t="str">
        <f t="shared" si="668"/>
        <v>OPRUGA PREDNJA</v>
      </c>
      <c r="J8576">
        <f t="shared" si="669"/>
        <v>26.325333333333333</v>
      </c>
      <c r="K8576" t="str">
        <f t="shared" si="670"/>
        <v/>
      </c>
    </row>
    <row r="8577" spans="1:11" x14ac:dyDescent="0.25">
      <c r="A8577" t="s">
        <v>14980</v>
      </c>
      <c r="B8577" s="1" t="s">
        <v>14981</v>
      </c>
      <c r="C8577" t="s">
        <v>6516</v>
      </c>
      <c r="D8577" t="s">
        <v>9</v>
      </c>
      <c r="E8577">
        <v>1</v>
      </c>
      <c r="F8577">
        <v>3633.92</v>
      </c>
      <c r="G8577" t="str">
        <f t="shared" si="667"/>
        <v>BLUEPRINTADG088407</v>
      </c>
      <c r="H8577" t="str">
        <f t="shared" si="671"/>
        <v>5463029040</v>
      </c>
      <c r="I8577" t="str">
        <f t="shared" si="668"/>
        <v>OPRUGA PREDNJA</v>
      </c>
      <c r="J8577">
        <f t="shared" si="669"/>
        <v>30.282666666666668</v>
      </c>
      <c r="K8577" t="str">
        <f t="shared" si="670"/>
        <v/>
      </c>
    </row>
    <row r="8578" spans="1:11" x14ac:dyDescent="0.25">
      <c r="A8578" t="s">
        <v>14982</v>
      </c>
      <c r="B8578" s="1" t="s">
        <v>14983</v>
      </c>
      <c r="C8578" t="s">
        <v>6518</v>
      </c>
      <c r="D8578" t="s">
        <v>9</v>
      </c>
      <c r="E8578">
        <v>1</v>
      </c>
      <c r="F8578">
        <v>3495.68</v>
      </c>
      <c r="G8578" t="str">
        <f t="shared" si="667"/>
        <v>BLUEPRINTADG088408</v>
      </c>
      <c r="H8578" t="str">
        <f t="shared" si="671"/>
        <v>5533029100</v>
      </c>
      <c r="I8578" t="str">
        <f t="shared" si="668"/>
        <v>OPRUGE ZADNJE</v>
      </c>
      <c r="J8578">
        <f t="shared" si="669"/>
        <v>29.130666666666666</v>
      </c>
      <c r="K8578" t="str">
        <f t="shared" si="670"/>
        <v/>
      </c>
    </row>
    <row r="8579" spans="1:11" x14ac:dyDescent="0.25">
      <c r="A8579" t="s">
        <v>14984</v>
      </c>
      <c r="B8579" s="1" t="s">
        <v>14985</v>
      </c>
      <c r="C8579" t="s">
        <v>6516</v>
      </c>
      <c r="D8579" t="s">
        <v>9</v>
      </c>
      <c r="E8579">
        <v>1</v>
      </c>
      <c r="F8579">
        <v>5145.6000000000004</v>
      </c>
      <c r="G8579" t="str">
        <f t="shared" ref="G8579:G8642" si="672">"BLUEPRINT"&amp;A8579</f>
        <v>BLUEPRINTADG088409</v>
      </c>
      <c r="H8579" t="str">
        <f t="shared" si="671"/>
        <v>5463026020</v>
      </c>
      <c r="I8579" t="str">
        <f t="shared" ref="I8579:I8642" si="673">UPPER(C8579)</f>
        <v>OPRUGA PREDNJA</v>
      </c>
      <c r="J8579">
        <f t="shared" ref="J8579:J8642" si="674">F8579/120</f>
        <v>42.88</v>
      </c>
      <c r="K8579" t="str">
        <f t="shared" ref="K8579:K8642" si="675">IF(E8579&gt;1,"nesto", "")</f>
        <v/>
      </c>
    </row>
    <row r="8580" spans="1:11" x14ac:dyDescent="0.25">
      <c r="A8580" t="s">
        <v>14986</v>
      </c>
      <c r="B8580" s="1" t="s">
        <v>44111</v>
      </c>
      <c r="C8580" t="s">
        <v>3067</v>
      </c>
      <c r="D8580" t="s">
        <v>9</v>
      </c>
      <c r="E8580">
        <v>1</v>
      </c>
      <c r="F8580">
        <v>3776</v>
      </c>
      <c r="G8580" t="str">
        <f t="shared" si="672"/>
        <v>BLUEPRINTADG088410</v>
      </c>
      <c r="H8580" t="str">
        <f t="shared" si="671"/>
        <v>96300059</v>
      </c>
      <c r="I8580" t="str">
        <f t="shared" si="673"/>
        <v>OPRUGA AMORTIZERA</v>
      </c>
      <c r="J8580">
        <f t="shared" si="674"/>
        <v>31.466666666666665</v>
      </c>
      <c r="K8580" t="str">
        <f t="shared" si="675"/>
        <v/>
      </c>
    </row>
    <row r="8581" spans="1:11" x14ac:dyDescent="0.25">
      <c r="A8581" t="s">
        <v>14987</v>
      </c>
      <c r="B8581" s="1" t="s">
        <v>44112</v>
      </c>
      <c r="C8581" t="s">
        <v>3067</v>
      </c>
      <c r="D8581" t="s">
        <v>9</v>
      </c>
      <c r="E8581">
        <v>1</v>
      </c>
      <c r="F8581">
        <v>4148.4799999999996</v>
      </c>
      <c r="G8581" t="str">
        <f t="shared" si="672"/>
        <v>BLUEPRINTADG088411</v>
      </c>
      <c r="H8581" t="str">
        <f t="shared" si="671"/>
        <v>96207571</v>
      </c>
      <c r="I8581" t="str">
        <f t="shared" si="673"/>
        <v>OPRUGA AMORTIZERA</v>
      </c>
      <c r="J8581">
        <f t="shared" si="674"/>
        <v>34.570666666666661</v>
      </c>
      <c r="K8581" t="str">
        <f t="shared" si="675"/>
        <v/>
      </c>
    </row>
    <row r="8582" spans="1:11" x14ac:dyDescent="0.25">
      <c r="A8582" t="s">
        <v>14988</v>
      </c>
      <c r="B8582" s="1" t="s">
        <v>44113</v>
      </c>
      <c r="C8582" t="s">
        <v>3067</v>
      </c>
      <c r="D8582" t="s">
        <v>9</v>
      </c>
      <c r="E8582">
        <v>1</v>
      </c>
      <c r="F8582">
        <v>3965.44</v>
      </c>
      <c r="G8582" t="str">
        <f t="shared" si="672"/>
        <v>BLUEPRINTADG088412</v>
      </c>
      <c r="H8582" t="str">
        <f t="shared" si="671"/>
        <v>96289525</v>
      </c>
      <c r="I8582" t="str">
        <f t="shared" si="673"/>
        <v>OPRUGA AMORTIZERA</v>
      </c>
      <c r="J8582">
        <f t="shared" si="674"/>
        <v>33.045333333333332</v>
      </c>
      <c r="K8582" t="str">
        <f t="shared" si="675"/>
        <v/>
      </c>
    </row>
    <row r="8583" spans="1:11" x14ac:dyDescent="0.25">
      <c r="A8583" t="s">
        <v>14989</v>
      </c>
      <c r="B8583" s="1" t="s">
        <v>44114</v>
      </c>
      <c r="C8583" t="s">
        <v>3067</v>
      </c>
      <c r="D8583" t="s">
        <v>9</v>
      </c>
      <c r="E8583">
        <v>1</v>
      </c>
      <c r="F8583">
        <v>3875.84</v>
      </c>
      <c r="G8583" t="str">
        <f t="shared" si="672"/>
        <v>BLUEPRINTADG088413</v>
      </c>
      <c r="H8583" t="str">
        <f t="shared" si="671"/>
        <v>96242865</v>
      </c>
      <c r="I8583" t="str">
        <f t="shared" si="673"/>
        <v>OPRUGA AMORTIZERA</v>
      </c>
      <c r="J8583">
        <f t="shared" si="674"/>
        <v>32.298666666666669</v>
      </c>
      <c r="K8583" t="str">
        <f t="shared" si="675"/>
        <v/>
      </c>
    </row>
    <row r="8584" spans="1:11" x14ac:dyDescent="0.25">
      <c r="A8584" t="s">
        <v>14990</v>
      </c>
      <c r="B8584" s="1" t="s">
        <v>44115</v>
      </c>
      <c r="C8584" t="s">
        <v>3067</v>
      </c>
      <c r="D8584" t="s">
        <v>9</v>
      </c>
      <c r="E8584">
        <v>1</v>
      </c>
      <c r="F8584">
        <v>3532.8</v>
      </c>
      <c r="G8584" t="str">
        <f t="shared" si="672"/>
        <v>BLUEPRINTADG088414</v>
      </c>
      <c r="H8584" t="str">
        <f t="shared" si="671"/>
        <v>96290477</v>
      </c>
      <c r="I8584" t="str">
        <f t="shared" si="673"/>
        <v>OPRUGA AMORTIZERA</v>
      </c>
      <c r="J8584">
        <f t="shared" si="674"/>
        <v>29.44</v>
      </c>
      <c r="K8584" t="str">
        <f t="shared" si="675"/>
        <v/>
      </c>
    </row>
    <row r="8585" spans="1:11" x14ac:dyDescent="0.25">
      <c r="A8585" t="s">
        <v>14991</v>
      </c>
      <c r="B8585" s="1" t="s">
        <v>44116</v>
      </c>
      <c r="C8585" t="s">
        <v>3067</v>
      </c>
      <c r="D8585" t="s">
        <v>9</v>
      </c>
      <c r="E8585">
        <v>1</v>
      </c>
      <c r="F8585">
        <v>2961.92</v>
      </c>
      <c r="G8585" t="str">
        <f t="shared" si="672"/>
        <v>BLUEPRINTADG088415</v>
      </c>
      <c r="H8585" t="str">
        <f t="shared" si="671"/>
        <v>96407753</v>
      </c>
      <c r="I8585" t="str">
        <f t="shared" si="673"/>
        <v>OPRUGA AMORTIZERA</v>
      </c>
      <c r="J8585">
        <f t="shared" si="674"/>
        <v>24.682666666666666</v>
      </c>
      <c r="K8585" t="str">
        <f t="shared" si="675"/>
        <v/>
      </c>
    </row>
    <row r="8586" spans="1:11" x14ac:dyDescent="0.25">
      <c r="A8586" t="s">
        <v>14992</v>
      </c>
      <c r="B8586" s="1" t="s">
        <v>44117</v>
      </c>
      <c r="C8586" t="s">
        <v>3067</v>
      </c>
      <c r="D8586" t="s">
        <v>9</v>
      </c>
      <c r="E8586">
        <v>1</v>
      </c>
      <c r="F8586">
        <v>2368</v>
      </c>
      <c r="G8586" t="str">
        <f t="shared" si="672"/>
        <v>BLUEPRINTADG088416</v>
      </c>
      <c r="H8586" t="str">
        <f t="shared" si="671"/>
        <v>96415734</v>
      </c>
      <c r="I8586" t="str">
        <f t="shared" si="673"/>
        <v>OPRUGA AMORTIZERA</v>
      </c>
      <c r="J8586">
        <f t="shared" si="674"/>
        <v>19.733333333333334</v>
      </c>
      <c r="K8586" t="str">
        <f t="shared" si="675"/>
        <v/>
      </c>
    </row>
    <row r="8587" spans="1:11" x14ac:dyDescent="0.25">
      <c r="A8587" t="s">
        <v>14993</v>
      </c>
      <c r="B8587" s="1" t="s">
        <v>44118</v>
      </c>
      <c r="C8587" t="s">
        <v>3067</v>
      </c>
      <c r="D8587" t="s">
        <v>9</v>
      </c>
      <c r="E8587">
        <v>1</v>
      </c>
      <c r="F8587">
        <v>3797.76</v>
      </c>
      <c r="G8587" t="str">
        <f t="shared" si="672"/>
        <v>BLUEPRINTADG088417</v>
      </c>
      <c r="H8587" t="str">
        <f t="shared" si="671"/>
        <v>96250016</v>
      </c>
      <c r="I8587" t="str">
        <f t="shared" si="673"/>
        <v>OPRUGA AMORTIZERA</v>
      </c>
      <c r="J8587">
        <f t="shared" si="674"/>
        <v>31.648000000000003</v>
      </c>
      <c r="K8587" t="str">
        <f t="shared" si="675"/>
        <v/>
      </c>
    </row>
    <row r="8588" spans="1:11" x14ac:dyDescent="0.25">
      <c r="A8588" t="s">
        <v>14994</v>
      </c>
      <c r="B8588" s="1" t="s">
        <v>44119</v>
      </c>
      <c r="C8588" t="s">
        <v>3067</v>
      </c>
      <c r="D8588" t="s">
        <v>9</v>
      </c>
      <c r="E8588">
        <v>1</v>
      </c>
      <c r="F8588">
        <v>2723.84</v>
      </c>
      <c r="G8588" t="str">
        <f t="shared" si="672"/>
        <v>BLUEPRINTADG088418</v>
      </c>
      <c r="H8588" t="str">
        <f t="shared" si="671"/>
        <v>96250065</v>
      </c>
      <c r="I8588" t="str">
        <f t="shared" si="673"/>
        <v>OPRUGA AMORTIZERA</v>
      </c>
      <c r="J8588">
        <f t="shared" si="674"/>
        <v>22.698666666666668</v>
      </c>
      <c r="K8588" t="str">
        <f t="shared" si="675"/>
        <v/>
      </c>
    </row>
    <row r="8589" spans="1:11" x14ac:dyDescent="0.25">
      <c r="A8589" t="s">
        <v>14995</v>
      </c>
      <c r="B8589" s="1" t="s">
        <v>44120</v>
      </c>
      <c r="C8589" t="s">
        <v>3067</v>
      </c>
      <c r="D8589" t="s">
        <v>9</v>
      </c>
      <c r="E8589">
        <v>1</v>
      </c>
      <c r="F8589">
        <v>3285.76</v>
      </c>
      <c r="G8589" t="str">
        <f t="shared" si="672"/>
        <v>BLUEPRINTADG088419</v>
      </c>
      <c r="H8589" t="str">
        <f t="shared" si="671"/>
        <v>96300384</v>
      </c>
      <c r="I8589" t="str">
        <f t="shared" si="673"/>
        <v>OPRUGA AMORTIZERA</v>
      </c>
      <c r="J8589">
        <f t="shared" si="674"/>
        <v>27.381333333333334</v>
      </c>
      <c r="K8589" t="str">
        <f t="shared" si="675"/>
        <v/>
      </c>
    </row>
    <row r="8590" spans="1:11" x14ac:dyDescent="0.25">
      <c r="A8590" t="s">
        <v>14996</v>
      </c>
      <c r="B8590" s="1" t="s">
        <v>44121</v>
      </c>
      <c r="C8590" t="s">
        <v>3067</v>
      </c>
      <c r="D8590" t="s">
        <v>9</v>
      </c>
      <c r="E8590">
        <v>1</v>
      </c>
      <c r="F8590">
        <v>3124.48</v>
      </c>
      <c r="G8590" t="str">
        <f t="shared" si="672"/>
        <v>BLUEPRINTADG088420</v>
      </c>
      <c r="H8590" t="str">
        <f t="shared" si="671"/>
        <v>96561768</v>
      </c>
      <c r="I8590" t="str">
        <f t="shared" si="673"/>
        <v>OPRUGA AMORTIZERA</v>
      </c>
      <c r="J8590">
        <f t="shared" si="674"/>
        <v>26.037333333333333</v>
      </c>
      <c r="K8590" t="str">
        <f t="shared" si="675"/>
        <v/>
      </c>
    </row>
    <row r="8591" spans="1:11" x14ac:dyDescent="0.25">
      <c r="A8591" t="s">
        <v>14997</v>
      </c>
      <c r="B8591" s="1" t="s">
        <v>44122</v>
      </c>
      <c r="C8591" t="s">
        <v>3067</v>
      </c>
      <c r="D8591" t="s">
        <v>9</v>
      </c>
      <c r="E8591">
        <v>1</v>
      </c>
      <c r="F8591">
        <v>2960.64</v>
      </c>
      <c r="G8591" t="str">
        <f t="shared" si="672"/>
        <v>BLUEPRINTADG088421</v>
      </c>
      <c r="H8591" t="str">
        <f t="shared" si="671"/>
        <v>96561767</v>
      </c>
      <c r="I8591" t="str">
        <f t="shared" si="673"/>
        <v>OPRUGA AMORTIZERA</v>
      </c>
      <c r="J8591">
        <f t="shared" si="674"/>
        <v>24.672000000000001</v>
      </c>
      <c r="K8591" t="str">
        <f t="shared" si="675"/>
        <v/>
      </c>
    </row>
    <row r="8592" spans="1:11" x14ac:dyDescent="0.25">
      <c r="A8592" t="s">
        <v>14998</v>
      </c>
      <c r="B8592" s="1" t="s">
        <v>44123</v>
      </c>
      <c r="C8592" t="s">
        <v>3067</v>
      </c>
      <c r="D8592" t="s">
        <v>9</v>
      </c>
      <c r="E8592">
        <v>1</v>
      </c>
      <c r="F8592">
        <v>3023.36</v>
      </c>
      <c r="G8592" t="str">
        <f t="shared" si="672"/>
        <v>BLUEPRINTADG088422</v>
      </c>
      <c r="H8592" t="str">
        <f t="shared" si="671"/>
        <v>96407219</v>
      </c>
      <c r="I8592" t="str">
        <f t="shared" si="673"/>
        <v>OPRUGA AMORTIZERA</v>
      </c>
      <c r="J8592">
        <f t="shared" si="674"/>
        <v>25.194666666666667</v>
      </c>
      <c r="K8592" t="str">
        <f t="shared" si="675"/>
        <v/>
      </c>
    </row>
    <row r="8593" spans="1:11" x14ac:dyDescent="0.25">
      <c r="A8593" t="s">
        <v>14999</v>
      </c>
      <c r="B8593" s="1" t="s">
        <v>44124</v>
      </c>
      <c r="C8593" t="s">
        <v>3067</v>
      </c>
      <c r="D8593" t="s">
        <v>9</v>
      </c>
      <c r="E8593">
        <v>1</v>
      </c>
      <c r="F8593">
        <v>2206.7199999999998</v>
      </c>
      <c r="G8593" t="str">
        <f t="shared" si="672"/>
        <v>BLUEPRINTADG088423</v>
      </c>
      <c r="H8593" t="str">
        <f t="shared" si="671"/>
        <v>96454528</v>
      </c>
      <c r="I8593" t="str">
        <f t="shared" si="673"/>
        <v>OPRUGA AMORTIZERA</v>
      </c>
      <c r="J8593">
        <f t="shared" si="674"/>
        <v>18.389333333333333</v>
      </c>
      <c r="K8593" t="str">
        <f t="shared" si="675"/>
        <v/>
      </c>
    </row>
    <row r="8594" spans="1:11" x14ac:dyDescent="0.25">
      <c r="A8594" t="s">
        <v>15000</v>
      </c>
      <c r="B8594" s="1" t="s">
        <v>44125</v>
      </c>
      <c r="C8594" t="s">
        <v>3067</v>
      </c>
      <c r="D8594" t="s">
        <v>9</v>
      </c>
      <c r="E8594">
        <v>1</v>
      </c>
      <c r="F8594">
        <v>3883.52</v>
      </c>
      <c r="G8594" t="str">
        <f t="shared" si="672"/>
        <v>BLUEPRINTADG088424</v>
      </c>
      <c r="H8594" t="str">
        <f t="shared" si="671"/>
        <v>96819288</v>
      </c>
      <c r="I8594" t="str">
        <f t="shared" si="673"/>
        <v>OPRUGA AMORTIZERA</v>
      </c>
      <c r="J8594">
        <f t="shared" si="674"/>
        <v>32.362666666666669</v>
      </c>
      <c r="K8594" t="str">
        <f t="shared" si="675"/>
        <v/>
      </c>
    </row>
    <row r="8595" spans="1:11" x14ac:dyDescent="0.25">
      <c r="A8595" t="s">
        <v>15001</v>
      </c>
      <c r="B8595" s="1" t="s">
        <v>44126</v>
      </c>
      <c r="C8595" t="s">
        <v>3067</v>
      </c>
      <c r="D8595" t="s">
        <v>9</v>
      </c>
      <c r="E8595">
        <v>1</v>
      </c>
      <c r="F8595">
        <v>2958.08</v>
      </c>
      <c r="G8595" t="str">
        <f t="shared" si="672"/>
        <v>BLUEPRINTADG088425</v>
      </c>
      <c r="H8595" t="str">
        <f t="shared" si="671"/>
        <v>96639714</v>
      </c>
      <c r="I8595" t="str">
        <f t="shared" si="673"/>
        <v>OPRUGA AMORTIZERA</v>
      </c>
      <c r="J8595">
        <f t="shared" si="674"/>
        <v>24.650666666666666</v>
      </c>
      <c r="K8595" t="str">
        <f t="shared" si="675"/>
        <v/>
      </c>
    </row>
    <row r="8596" spans="1:11" x14ac:dyDescent="0.25">
      <c r="A8596" t="s">
        <v>15002</v>
      </c>
      <c r="B8596" s="1" t="s">
        <v>44127</v>
      </c>
      <c r="C8596" t="s">
        <v>3067</v>
      </c>
      <c r="D8596" t="s">
        <v>9</v>
      </c>
      <c r="E8596">
        <v>1</v>
      </c>
      <c r="F8596">
        <v>3589.12</v>
      </c>
      <c r="G8596" t="str">
        <f t="shared" si="672"/>
        <v>BLUEPRINTADG088426</v>
      </c>
      <c r="H8596" t="str">
        <f t="shared" si="671"/>
        <v>96639715</v>
      </c>
      <c r="I8596" t="str">
        <f t="shared" si="673"/>
        <v>OPRUGA AMORTIZERA</v>
      </c>
      <c r="J8596">
        <f t="shared" si="674"/>
        <v>29.909333333333333</v>
      </c>
      <c r="K8596" t="str">
        <f t="shared" si="675"/>
        <v/>
      </c>
    </row>
    <row r="8597" spans="1:11" x14ac:dyDescent="0.25">
      <c r="A8597" t="s">
        <v>15003</v>
      </c>
      <c r="B8597" s="1" t="s">
        <v>44128</v>
      </c>
      <c r="C8597" t="s">
        <v>3067</v>
      </c>
      <c r="D8597" t="s">
        <v>9</v>
      </c>
      <c r="E8597">
        <v>1</v>
      </c>
      <c r="F8597">
        <v>2731.52</v>
      </c>
      <c r="G8597" t="str">
        <f t="shared" si="672"/>
        <v>BLUEPRINTADG088427</v>
      </c>
      <c r="H8597" t="str">
        <f t="shared" si="671"/>
        <v>96639761</v>
      </c>
      <c r="I8597" t="str">
        <f t="shared" si="673"/>
        <v>OPRUGA AMORTIZERA</v>
      </c>
      <c r="J8597">
        <f t="shared" si="674"/>
        <v>22.762666666666668</v>
      </c>
      <c r="K8597" t="str">
        <f t="shared" si="675"/>
        <v/>
      </c>
    </row>
    <row r="8598" spans="1:11" x14ac:dyDescent="0.25">
      <c r="A8598" t="s">
        <v>15004</v>
      </c>
      <c r="B8598" s="1" t="s">
        <v>15005</v>
      </c>
      <c r="C8598" t="s">
        <v>3067</v>
      </c>
      <c r="D8598" t="s">
        <v>9</v>
      </c>
      <c r="E8598">
        <v>1</v>
      </c>
      <c r="F8598">
        <v>5246.72</v>
      </c>
      <c r="G8598" t="str">
        <f t="shared" si="672"/>
        <v>BLUEPRINTADG088428</v>
      </c>
      <c r="H8598" t="str">
        <f t="shared" si="671"/>
        <v>55101H1300</v>
      </c>
      <c r="I8598" t="str">
        <f t="shared" si="673"/>
        <v>OPRUGA AMORTIZERA</v>
      </c>
      <c r="J8598">
        <f t="shared" si="674"/>
        <v>43.722666666666669</v>
      </c>
      <c r="K8598" t="str">
        <f t="shared" si="675"/>
        <v/>
      </c>
    </row>
    <row r="8599" spans="1:11" x14ac:dyDescent="0.25">
      <c r="A8599" t="s">
        <v>15006</v>
      </c>
      <c r="B8599" s="1" t="s">
        <v>15007</v>
      </c>
      <c r="C8599" t="s">
        <v>3067</v>
      </c>
      <c r="D8599" t="s">
        <v>9</v>
      </c>
      <c r="E8599">
        <v>1</v>
      </c>
      <c r="F8599">
        <v>5337.6</v>
      </c>
      <c r="G8599" t="str">
        <f t="shared" si="672"/>
        <v>BLUEPRINTADG088429</v>
      </c>
      <c r="H8599" t="str">
        <f t="shared" si="671"/>
        <v>MB584155</v>
      </c>
      <c r="I8599" t="str">
        <f t="shared" si="673"/>
        <v>OPRUGA AMORTIZERA</v>
      </c>
      <c r="J8599">
        <f t="shared" si="674"/>
        <v>44.480000000000004</v>
      </c>
      <c r="K8599" t="str">
        <f t="shared" si="675"/>
        <v/>
      </c>
    </row>
    <row r="8600" spans="1:11" x14ac:dyDescent="0.25">
      <c r="A8600" t="s">
        <v>15008</v>
      </c>
      <c r="B8600" s="1" t="s">
        <v>15009</v>
      </c>
      <c r="C8600" t="s">
        <v>3067</v>
      </c>
      <c r="D8600" t="s">
        <v>9</v>
      </c>
      <c r="E8600">
        <v>1</v>
      </c>
      <c r="F8600">
        <v>8065.28</v>
      </c>
      <c r="G8600" t="str">
        <f t="shared" si="672"/>
        <v>BLUEPRINTADG088430</v>
      </c>
      <c r="H8600" t="str">
        <f t="shared" si="671"/>
        <v>MB584158</v>
      </c>
      <c r="I8600" t="str">
        <f t="shared" si="673"/>
        <v>OPRUGA AMORTIZERA</v>
      </c>
      <c r="J8600">
        <f t="shared" si="674"/>
        <v>67.210666666666668</v>
      </c>
      <c r="K8600" t="str">
        <f t="shared" si="675"/>
        <v/>
      </c>
    </row>
    <row r="8601" spans="1:11" x14ac:dyDescent="0.25">
      <c r="A8601" t="s">
        <v>15010</v>
      </c>
      <c r="B8601" s="1" t="s">
        <v>15011</v>
      </c>
      <c r="C8601" t="s">
        <v>3067</v>
      </c>
      <c r="D8601" t="s">
        <v>9</v>
      </c>
      <c r="E8601">
        <v>1</v>
      </c>
      <c r="F8601">
        <v>3623.68</v>
      </c>
      <c r="G8601" t="str">
        <f t="shared" si="672"/>
        <v>BLUEPRINTADG088431</v>
      </c>
      <c r="H8601" t="str">
        <f t="shared" si="671"/>
        <v>546300X110</v>
      </c>
      <c r="I8601" t="str">
        <f t="shared" si="673"/>
        <v>OPRUGA AMORTIZERA</v>
      </c>
      <c r="J8601">
        <f t="shared" si="674"/>
        <v>30.197333333333333</v>
      </c>
      <c r="K8601" t="str">
        <f t="shared" si="675"/>
        <v/>
      </c>
    </row>
    <row r="8602" spans="1:11" x14ac:dyDescent="0.25">
      <c r="A8602" t="s">
        <v>15012</v>
      </c>
      <c r="B8602" s="1" t="s">
        <v>15013</v>
      </c>
      <c r="C8602" t="s">
        <v>3067</v>
      </c>
      <c r="D8602" t="s">
        <v>9</v>
      </c>
      <c r="E8602">
        <v>1</v>
      </c>
      <c r="F8602">
        <v>3580.16</v>
      </c>
      <c r="G8602" t="str">
        <f t="shared" si="672"/>
        <v>BLUEPRINTADG088432</v>
      </c>
      <c r="H8602" t="str">
        <f t="shared" si="671"/>
        <v>553300X010</v>
      </c>
      <c r="I8602" t="str">
        <f t="shared" si="673"/>
        <v>OPRUGA AMORTIZERA</v>
      </c>
      <c r="J8602">
        <f t="shared" si="674"/>
        <v>29.834666666666667</v>
      </c>
      <c r="K8602" t="str">
        <f t="shared" si="675"/>
        <v/>
      </c>
    </row>
    <row r="8603" spans="1:11" x14ac:dyDescent="0.25">
      <c r="A8603" t="s">
        <v>15014</v>
      </c>
      <c r="B8603" s="1" t="s">
        <v>15015</v>
      </c>
      <c r="C8603" t="s">
        <v>3067</v>
      </c>
      <c r="D8603" t="s">
        <v>9</v>
      </c>
      <c r="E8603">
        <v>1</v>
      </c>
      <c r="F8603">
        <v>3623.68</v>
      </c>
      <c r="G8603" t="str">
        <f t="shared" si="672"/>
        <v>BLUEPRINTADG088433</v>
      </c>
      <c r="H8603" t="str">
        <f t="shared" si="671"/>
        <v>546300X100</v>
      </c>
      <c r="I8603" t="str">
        <f t="shared" si="673"/>
        <v>OPRUGA AMORTIZERA</v>
      </c>
      <c r="J8603">
        <f t="shared" si="674"/>
        <v>30.197333333333333</v>
      </c>
      <c r="K8603" t="str">
        <f t="shared" si="675"/>
        <v/>
      </c>
    </row>
    <row r="8604" spans="1:11" x14ac:dyDescent="0.25">
      <c r="A8604" t="s">
        <v>15016</v>
      </c>
      <c r="B8604" s="1" t="s">
        <v>15017</v>
      </c>
      <c r="C8604" t="s">
        <v>3067</v>
      </c>
      <c r="D8604" t="s">
        <v>9</v>
      </c>
      <c r="E8604">
        <v>1</v>
      </c>
      <c r="F8604">
        <v>4400.6400000000003</v>
      </c>
      <c r="G8604" t="str">
        <f t="shared" si="672"/>
        <v>BLUEPRINTADG088434</v>
      </c>
      <c r="H8604" t="str">
        <f t="shared" si="671"/>
        <v>553503K620</v>
      </c>
      <c r="I8604" t="str">
        <f t="shared" si="673"/>
        <v>OPRUGA AMORTIZERA</v>
      </c>
      <c r="J8604">
        <f t="shared" si="674"/>
        <v>36.672000000000004</v>
      </c>
      <c r="K8604" t="str">
        <f t="shared" si="675"/>
        <v/>
      </c>
    </row>
    <row r="8605" spans="1:11" x14ac:dyDescent="0.25">
      <c r="A8605" t="s">
        <v>15018</v>
      </c>
      <c r="B8605" s="1" t="s">
        <v>15019</v>
      </c>
      <c r="C8605" t="s">
        <v>3067</v>
      </c>
      <c r="D8605" t="s">
        <v>9</v>
      </c>
      <c r="E8605">
        <v>1</v>
      </c>
      <c r="F8605">
        <v>4860.16</v>
      </c>
      <c r="G8605" t="str">
        <f t="shared" si="672"/>
        <v>BLUEPRINTADG088435</v>
      </c>
      <c r="H8605" t="str">
        <f t="shared" si="671"/>
        <v>553302E500</v>
      </c>
      <c r="I8605" t="str">
        <f t="shared" si="673"/>
        <v>OPRUGA AMORTIZERA</v>
      </c>
      <c r="J8605">
        <f t="shared" si="674"/>
        <v>40.501333333333335</v>
      </c>
      <c r="K8605" t="str">
        <f t="shared" si="675"/>
        <v/>
      </c>
    </row>
    <row r="8606" spans="1:11" x14ac:dyDescent="0.25">
      <c r="A8606" t="s">
        <v>15020</v>
      </c>
      <c r="B8606" s="1" t="s">
        <v>15021</v>
      </c>
      <c r="C8606" t="s">
        <v>3067</v>
      </c>
      <c r="D8606" t="s">
        <v>9</v>
      </c>
      <c r="E8606">
        <v>1</v>
      </c>
      <c r="F8606">
        <v>3393.28</v>
      </c>
      <c r="G8606" t="str">
        <f t="shared" si="672"/>
        <v>BLUEPRINTADG088436</v>
      </c>
      <c r="H8606" t="str">
        <f t="shared" si="671"/>
        <v>553501H070</v>
      </c>
      <c r="I8606" t="str">
        <f t="shared" si="673"/>
        <v>OPRUGA AMORTIZERA</v>
      </c>
      <c r="J8606">
        <f t="shared" si="674"/>
        <v>28.277333333333335</v>
      </c>
      <c r="K8606" t="str">
        <f t="shared" si="675"/>
        <v/>
      </c>
    </row>
    <row r="8607" spans="1:11" x14ac:dyDescent="0.25">
      <c r="A8607" t="s">
        <v>15022</v>
      </c>
      <c r="B8607" s="1" t="s">
        <v>15023</v>
      </c>
      <c r="C8607" t="s">
        <v>3067</v>
      </c>
      <c r="D8607" t="s">
        <v>9</v>
      </c>
      <c r="E8607">
        <v>1</v>
      </c>
      <c r="F8607">
        <v>3344.64</v>
      </c>
      <c r="G8607" t="str">
        <f t="shared" si="672"/>
        <v>BLUEPRINTADG088437</v>
      </c>
      <c r="H8607" t="str">
        <f t="shared" si="671"/>
        <v>546302F040</v>
      </c>
      <c r="I8607" t="str">
        <f t="shared" si="673"/>
        <v>OPRUGA AMORTIZERA</v>
      </c>
      <c r="J8607">
        <f t="shared" si="674"/>
        <v>27.872</v>
      </c>
      <c r="K8607" t="str">
        <f t="shared" si="675"/>
        <v/>
      </c>
    </row>
    <row r="8608" spans="1:11" x14ac:dyDescent="0.25">
      <c r="A8608" t="s">
        <v>15024</v>
      </c>
      <c r="B8608" s="1" t="s">
        <v>15025</v>
      </c>
      <c r="C8608" t="s">
        <v>6516</v>
      </c>
      <c r="D8608" t="s">
        <v>9</v>
      </c>
      <c r="E8608">
        <v>1</v>
      </c>
      <c r="F8608">
        <v>2607.36</v>
      </c>
      <c r="G8608" t="str">
        <f t="shared" si="672"/>
        <v>BLUEPRINTADG088438</v>
      </c>
      <c r="H8608" t="str">
        <f t="shared" si="671"/>
        <v>546301J200</v>
      </c>
      <c r="I8608" t="str">
        <f t="shared" si="673"/>
        <v>OPRUGA PREDNJA</v>
      </c>
      <c r="J8608">
        <f t="shared" si="674"/>
        <v>21.728000000000002</v>
      </c>
      <c r="K8608" t="str">
        <f t="shared" si="675"/>
        <v/>
      </c>
    </row>
    <row r="8609" spans="1:11" x14ac:dyDescent="0.25">
      <c r="A8609" t="s">
        <v>15026</v>
      </c>
      <c r="B8609" s="1" t="s">
        <v>15027</v>
      </c>
      <c r="C8609" t="s">
        <v>6516</v>
      </c>
      <c r="D8609" t="s">
        <v>9</v>
      </c>
      <c r="E8609">
        <v>1</v>
      </c>
      <c r="F8609">
        <v>3473.92</v>
      </c>
      <c r="G8609" t="str">
        <f t="shared" si="672"/>
        <v>BLUEPRINTADG088439</v>
      </c>
      <c r="H8609" t="str">
        <f t="shared" si="671"/>
        <v>546301J000</v>
      </c>
      <c r="I8609" t="str">
        <f t="shared" si="673"/>
        <v>OPRUGA PREDNJA</v>
      </c>
      <c r="J8609">
        <f t="shared" si="674"/>
        <v>28.949333333333335</v>
      </c>
      <c r="K8609" t="str">
        <f t="shared" si="675"/>
        <v/>
      </c>
    </row>
    <row r="8610" spans="1:11" x14ac:dyDescent="0.25">
      <c r="A8610" t="s">
        <v>15028</v>
      </c>
      <c r="B8610" s="1" t="s">
        <v>15029</v>
      </c>
      <c r="C8610" t="s">
        <v>6518</v>
      </c>
      <c r="D8610" t="s">
        <v>9</v>
      </c>
      <c r="E8610">
        <v>1</v>
      </c>
      <c r="F8610">
        <v>1890.56</v>
      </c>
      <c r="G8610" t="str">
        <f t="shared" si="672"/>
        <v>BLUEPRINTADG088440</v>
      </c>
      <c r="H8610" t="str">
        <f t="shared" si="671"/>
        <v>553301J100</v>
      </c>
      <c r="I8610" t="str">
        <f t="shared" si="673"/>
        <v>OPRUGE ZADNJE</v>
      </c>
      <c r="J8610">
        <f t="shared" si="674"/>
        <v>15.754666666666667</v>
      </c>
      <c r="K8610" t="str">
        <f t="shared" si="675"/>
        <v/>
      </c>
    </row>
    <row r="8611" spans="1:11" x14ac:dyDescent="0.25">
      <c r="A8611" t="s">
        <v>15030</v>
      </c>
      <c r="B8611" s="1" t="s">
        <v>44129</v>
      </c>
      <c r="C8611" t="s">
        <v>6518</v>
      </c>
      <c r="D8611" t="s">
        <v>9</v>
      </c>
      <c r="E8611">
        <v>1</v>
      </c>
      <c r="F8611">
        <v>2753.28</v>
      </c>
      <c r="G8611" t="str">
        <f t="shared" si="672"/>
        <v>BLUEPRINTADG088441</v>
      </c>
      <c r="H8611" t="str">
        <f t="shared" si="671"/>
        <v>96454553</v>
      </c>
      <c r="I8611" t="str">
        <f t="shared" si="673"/>
        <v>OPRUGE ZADNJE</v>
      </c>
      <c r="J8611">
        <f t="shared" si="674"/>
        <v>22.944000000000003</v>
      </c>
      <c r="K8611" t="str">
        <f t="shared" si="675"/>
        <v/>
      </c>
    </row>
    <row r="8612" spans="1:11" x14ac:dyDescent="0.25">
      <c r="A8612" t="s">
        <v>15031</v>
      </c>
      <c r="B8612" s="1" t="s">
        <v>15032</v>
      </c>
      <c r="C8612" t="s">
        <v>3067</v>
      </c>
      <c r="D8612" t="s">
        <v>9</v>
      </c>
      <c r="E8612">
        <v>1</v>
      </c>
      <c r="F8612">
        <v>3994.88</v>
      </c>
      <c r="G8612" t="str">
        <f t="shared" si="672"/>
        <v>BLUEPRINTADG088442</v>
      </c>
      <c r="H8612" t="str">
        <f t="shared" si="671"/>
        <v>5463029000</v>
      </c>
      <c r="I8612" t="str">
        <f t="shared" si="673"/>
        <v>OPRUGA AMORTIZERA</v>
      </c>
      <c r="J8612">
        <f t="shared" si="674"/>
        <v>33.290666666666667</v>
      </c>
      <c r="K8612" t="str">
        <f t="shared" si="675"/>
        <v/>
      </c>
    </row>
    <row r="8613" spans="1:11" x14ac:dyDescent="0.25">
      <c r="A8613" t="s">
        <v>15033</v>
      </c>
      <c r="B8613" s="1" t="s">
        <v>15034</v>
      </c>
      <c r="C8613" t="s">
        <v>3067</v>
      </c>
      <c r="D8613" t="s">
        <v>9</v>
      </c>
      <c r="E8613">
        <v>1</v>
      </c>
      <c r="F8613">
        <v>4189.4399999999996</v>
      </c>
      <c r="G8613" t="str">
        <f t="shared" si="672"/>
        <v>BLUEPRINTADG088443</v>
      </c>
      <c r="H8613" t="str">
        <f t="shared" si="671"/>
        <v>5463017210</v>
      </c>
      <c r="I8613" t="str">
        <f t="shared" si="673"/>
        <v>OPRUGA AMORTIZERA</v>
      </c>
      <c r="J8613">
        <f t="shared" si="674"/>
        <v>34.911999999999999</v>
      </c>
      <c r="K8613" t="str">
        <f t="shared" si="675"/>
        <v/>
      </c>
    </row>
    <row r="8614" spans="1:11" x14ac:dyDescent="0.25">
      <c r="A8614" t="s">
        <v>15035</v>
      </c>
      <c r="B8614" s="1" t="s">
        <v>15036</v>
      </c>
      <c r="C8614" t="s">
        <v>3067</v>
      </c>
      <c r="D8614" t="s">
        <v>9</v>
      </c>
      <c r="E8614">
        <v>1</v>
      </c>
      <c r="F8614">
        <v>4188.16</v>
      </c>
      <c r="G8614" t="str">
        <f t="shared" si="672"/>
        <v>BLUEPRINTADG088444</v>
      </c>
      <c r="H8614" t="str">
        <f t="shared" si="671"/>
        <v>5463017110</v>
      </c>
      <c r="I8614" t="str">
        <f t="shared" si="673"/>
        <v>OPRUGA AMORTIZERA</v>
      </c>
      <c r="J8614">
        <f t="shared" si="674"/>
        <v>34.901333333333334</v>
      </c>
      <c r="K8614" t="str">
        <f t="shared" si="675"/>
        <v/>
      </c>
    </row>
    <row r="8615" spans="1:11" x14ac:dyDescent="0.25">
      <c r="A8615" t="s">
        <v>15037</v>
      </c>
      <c r="B8615" s="1" t="s">
        <v>15038</v>
      </c>
      <c r="C8615" t="s">
        <v>3067</v>
      </c>
      <c r="D8615" t="s">
        <v>9</v>
      </c>
      <c r="E8615">
        <v>1</v>
      </c>
      <c r="F8615">
        <v>5564.16</v>
      </c>
      <c r="G8615" t="str">
        <f t="shared" si="672"/>
        <v>BLUEPRINTADG088445</v>
      </c>
      <c r="H8615" t="str">
        <f t="shared" si="671"/>
        <v>546503K660</v>
      </c>
      <c r="I8615" t="str">
        <f t="shared" si="673"/>
        <v>OPRUGA AMORTIZERA</v>
      </c>
      <c r="J8615">
        <f t="shared" si="674"/>
        <v>46.368000000000002</v>
      </c>
      <c r="K8615" t="str">
        <f t="shared" si="675"/>
        <v/>
      </c>
    </row>
    <row r="8616" spans="1:11" x14ac:dyDescent="0.25">
      <c r="A8616" t="s">
        <v>15039</v>
      </c>
      <c r="B8616" s="1" t="s">
        <v>44130</v>
      </c>
      <c r="C8616" t="s">
        <v>6631</v>
      </c>
      <c r="D8616" t="s">
        <v>9</v>
      </c>
      <c r="E8616">
        <v>1</v>
      </c>
      <c r="F8616">
        <v>4390.3999999999996</v>
      </c>
      <c r="G8616" t="str">
        <f t="shared" si="672"/>
        <v>BLUEPRINTADG088446</v>
      </c>
      <c r="H8616" t="str">
        <f t="shared" si="671"/>
        <v>1184000165</v>
      </c>
      <c r="I8616" t="str">
        <f t="shared" si="673"/>
        <v>OPRUGA TRAPA</v>
      </c>
      <c r="J8616">
        <f t="shared" si="674"/>
        <v>36.586666666666666</v>
      </c>
      <c r="K8616" t="str">
        <f t="shared" si="675"/>
        <v/>
      </c>
    </row>
    <row r="8617" spans="1:11" x14ac:dyDescent="0.25">
      <c r="A8617" t="s">
        <v>15040</v>
      </c>
      <c r="B8617" s="1" t="s">
        <v>44131</v>
      </c>
      <c r="C8617" t="s">
        <v>6631</v>
      </c>
      <c r="D8617" t="s">
        <v>9</v>
      </c>
      <c r="E8617">
        <v>1</v>
      </c>
      <c r="F8617">
        <v>3946.24</v>
      </c>
      <c r="G8617" t="str">
        <f t="shared" si="672"/>
        <v>BLUEPRINTADG088447</v>
      </c>
      <c r="H8617" t="str">
        <f t="shared" si="671"/>
        <v>1184000237</v>
      </c>
      <c r="I8617" t="str">
        <f t="shared" si="673"/>
        <v>OPRUGA TRAPA</v>
      </c>
      <c r="J8617">
        <f t="shared" si="674"/>
        <v>32.885333333333328</v>
      </c>
      <c r="K8617" t="str">
        <f t="shared" si="675"/>
        <v/>
      </c>
    </row>
    <row r="8618" spans="1:11" x14ac:dyDescent="0.25">
      <c r="A8618" t="s">
        <v>15041</v>
      </c>
      <c r="B8618" s="1" t="s">
        <v>44132</v>
      </c>
      <c r="C8618" t="s">
        <v>6631</v>
      </c>
      <c r="D8618" t="s">
        <v>9</v>
      </c>
      <c r="E8618">
        <v>1</v>
      </c>
      <c r="F8618">
        <v>2897.92</v>
      </c>
      <c r="G8618" t="str">
        <f t="shared" si="672"/>
        <v>BLUEPRINTADG088448</v>
      </c>
      <c r="H8618" t="str">
        <f t="shared" si="671"/>
        <v>96242864</v>
      </c>
      <c r="I8618" t="str">
        <f t="shared" si="673"/>
        <v>OPRUGA TRAPA</v>
      </c>
      <c r="J8618">
        <f t="shared" si="674"/>
        <v>24.149333333333335</v>
      </c>
      <c r="K8618" t="str">
        <f t="shared" si="675"/>
        <v/>
      </c>
    </row>
    <row r="8619" spans="1:11" x14ac:dyDescent="0.25">
      <c r="A8619" t="s">
        <v>15042</v>
      </c>
      <c r="B8619" s="1" t="s">
        <v>15043</v>
      </c>
      <c r="C8619" t="s">
        <v>6631</v>
      </c>
      <c r="D8619" t="s">
        <v>9</v>
      </c>
      <c r="E8619">
        <v>1</v>
      </c>
      <c r="F8619">
        <v>3476.48</v>
      </c>
      <c r="G8619" t="str">
        <f t="shared" si="672"/>
        <v>BLUEPRINTADG088449</v>
      </c>
      <c r="H8619" t="str">
        <f t="shared" si="671"/>
        <v>546301J100</v>
      </c>
      <c r="I8619" t="str">
        <f t="shared" si="673"/>
        <v>OPRUGA TRAPA</v>
      </c>
      <c r="J8619">
        <f t="shared" si="674"/>
        <v>28.970666666666666</v>
      </c>
      <c r="K8619" t="str">
        <f t="shared" si="675"/>
        <v/>
      </c>
    </row>
    <row r="8620" spans="1:11" x14ac:dyDescent="0.25">
      <c r="A8620" t="s">
        <v>15044</v>
      </c>
      <c r="B8620" s="1" t="s">
        <v>15045</v>
      </c>
      <c r="C8620" t="s">
        <v>6631</v>
      </c>
      <c r="D8620" t="s">
        <v>9</v>
      </c>
      <c r="E8620">
        <v>1</v>
      </c>
      <c r="F8620">
        <v>2840.32</v>
      </c>
      <c r="G8620" t="str">
        <f t="shared" si="672"/>
        <v>BLUEPRINTADG088450</v>
      </c>
      <c r="H8620" t="str">
        <f t="shared" si="671"/>
        <v>5463007310</v>
      </c>
      <c r="I8620" t="str">
        <f t="shared" si="673"/>
        <v>OPRUGA TRAPA</v>
      </c>
      <c r="J8620">
        <f t="shared" si="674"/>
        <v>23.669333333333334</v>
      </c>
      <c r="K8620" t="str">
        <f t="shared" si="675"/>
        <v/>
      </c>
    </row>
    <row r="8621" spans="1:11" x14ac:dyDescent="0.25">
      <c r="A8621" t="s">
        <v>15046</v>
      </c>
      <c r="B8621" s="1" t="s">
        <v>15047</v>
      </c>
      <c r="C8621" t="s">
        <v>6631</v>
      </c>
      <c r="D8621" t="s">
        <v>9</v>
      </c>
      <c r="E8621">
        <v>1</v>
      </c>
      <c r="F8621">
        <v>2629.12</v>
      </c>
      <c r="G8621" t="str">
        <f t="shared" si="672"/>
        <v>BLUEPRINTADG088451</v>
      </c>
      <c r="H8621" t="str">
        <f t="shared" ref="H8621:H8684" si="676">IF(AND(B8621&lt;&gt;"", B8621&lt;&gt;"-"),SUBSTITUTE(SUBSTITUTE(B8621,"-","")," ",""),A8621)</f>
        <v>5463007400</v>
      </c>
      <c r="I8621" t="str">
        <f t="shared" si="673"/>
        <v>OPRUGA TRAPA</v>
      </c>
      <c r="J8621">
        <f t="shared" si="674"/>
        <v>21.909333333333333</v>
      </c>
      <c r="K8621" t="str">
        <f t="shared" si="675"/>
        <v/>
      </c>
    </row>
    <row r="8622" spans="1:11" x14ac:dyDescent="0.25">
      <c r="A8622" t="s">
        <v>15048</v>
      </c>
      <c r="B8622" s="1" t="s">
        <v>15049</v>
      </c>
      <c r="C8622" t="s">
        <v>6631</v>
      </c>
      <c r="D8622" t="s">
        <v>9</v>
      </c>
      <c r="E8622">
        <v>1</v>
      </c>
      <c r="F8622">
        <v>1811.2</v>
      </c>
      <c r="G8622" t="str">
        <f t="shared" si="672"/>
        <v>BLUEPRINTADG088452</v>
      </c>
      <c r="H8622" t="str">
        <f t="shared" si="676"/>
        <v>5533007300</v>
      </c>
      <c r="I8622" t="str">
        <f t="shared" si="673"/>
        <v>OPRUGA TRAPA</v>
      </c>
      <c r="J8622">
        <f t="shared" si="674"/>
        <v>15.093333333333334</v>
      </c>
      <c r="K8622" t="str">
        <f t="shared" si="675"/>
        <v/>
      </c>
    </row>
    <row r="8623" spans="1:11" x14ac:dyDescent="0.25">
      <c r="A8623" t="s">
        <v>15050</v>
      </c>
      <c r="B8623" s="1" t="s">
        <v>15051</v>
      </c>
      <c r="C8623" t="s">
        <v>6631</v>
      </c>
      <c r="D8623" t="s">
        <v>9</v>
      </c>
      <c r="E8623">
        <v>1</v>
      </c>
      <c r="F8623">
        <v>5827.84</v>
      </c>
      <c r="G8623" t="str">
        <f t="shared" si="672"/>
        <v>BLUEPRINTADG088453</v>
      </c>
      <c r="H8623" t="str">
        <f t="shared" si="676"/>
        <v>546304H100</v>
      </c>
      <c r="I8623" t="str">
        <f t="shared" si="673"/>
        <v>OPRUGA TRAPA</v>
      </c>
      <c r="J8623">
        <f t="shared" si="674"/>
        <v>48.565333333333335</v>
      </c>
      <c r="K8623" t="str">
        <f t="shared" si="675"/>
        <v/>
      </c>
    </row>
    <row r="8624" spans="1:11" x14ac:dyDescent="0.25">
      <c r="A8624" t="s">
        <v>15052</v>
      </c>
      <c r="B8624" s="1" t="s">
        <v>15053</v>
      </c>
      <c r="C8624" t="s">
        <v>6631</v>
      </c>
      <c r="D8624" t="s">
        <v>9</v>
      </c>
      <c r="E8624">
        <v>1</v>
      </c>
      <c r="F8624">
        <v>5524.48</v>
      </c>
      <c r="G8624" t="str">
        <f t="shared" si="672"/>
        <v>BLUEPRINTADG088454</v>
      </c>
      <c r="H8624" t="str">
        <f t="shared" si="676"/>
        <v>546303J400</v>
      </c>
      <c r="I8624" t="str">
        <f t="shared" si="673"/>
        <v>OPRUGA TRAPA</v>
      </c>
      <c r="J8624">
        <f t="shared" si="674"/>
        <v>46.037333333333329</v>
      </c>
      <c r="K8624" t="str">
        <f t="shared" si="675"/>
        <v/>
      </c>
    </row>
    <row r="8625" spans="1:11" x14ac:dyDescent="0.25">
      <c r="A8625" t="s">
        <v>15054</v>
      </c>
      <c r="B8625" s="1" t="s">
        <v>15055</v>
      </c>
      <c r="C8625" t="s">
        <v>6631</v>
      </c>
      <c r="D8625" t="s">
        <v>9</v>
      </c>
      <c r="E8625">
        <v>1</v>
      </c>
      <c r="F8625">
        <v>4025.6</v>
      </c>
      <c r="G8625" t="str">
        <f t="shared" si="672"/>
        <v>BLUEPRINTADG088455</v>
      </c>
      <c r="H8625" t="str">
        <f t="shared" si="676"/>
        <v>553303J400</v>
      </c>
      <c r="I8625" t="str">
        <f t="shared" si="673"/>
        <v>OPRUGA TRAPA</v>
      </c>
      <c r="J8625">
        <f t="shared" si="674"/>
        <v>33.546666666666667</v>
      </c>
      <c r="K8625" t="str">
        <f t="shared" si="675"/>
        <v/>
      </c>
    </row>
    <row r="8626" spans="1:11" x14ac:dyDescent="0.25">
      <c r="A8626" t="s">
        <v>15056</v>
      </c>
      <c r="B8626" s="1" t="s">
        <v>15057</v>
      </c>
      <c r="C8626" t="s">
        <v>6631</v>
      </c>
      <c r="D8626" t="s">
        <v>9</v>
      </c>
      <c r="E8626">
        <v>1</v>
      </c>
      <c r="F8626">
        <v>3653.12</v>
      </c>
      <c r="G8626" t="str">
        <f t="shared" si="672"/>
        <v>BLUEPRINTADG088456</v>
      </c>
      <c r="H8626" t="str">
        <f t="shared" si="676"/>
        <v>553303J520</v>
      </c>
      <c r="I8626" t="str">
        <f t="shared" si="673"/>
        <v>OPRUGA TRAPA</v>
      </c>
      <c r="J8626">
        <f t="shared" si="674"/>
        <v>30.442666666666664</v>
      </c>
      <c r="K8626" t="str">
        <f t="shared" si="675"/>
        <v/>
      </c>
    </row>
    <row r="8627" spans="1:11" x14ac:dyDescent="0.25">
      <c r="A8627" t="s">
        <v>15058</v>
      </c>
      <c r="B8627" s="1" t="s">
        <v>44133</v>
      </c>
      <c r="C8627" t="s">
        <v>6631</v>
      </c>
      <c r="D8627" t="s">
        <v>9</v>
      </c>
      <c r="E8627">
        <v>1</v>
      </c>
      <c r="F8627">
        <v>2908.16</v>
      </c>
      <c r="G8627" t="str">
        <f t="shared" si="672"/>
        <v>BLUEPRINTADG088457</v>
      </c>
      <c r="H8627" t="str">
        <f t="shared" si="676"/>
        <v>96454552</v>
      </c>
      <c r="I8627" t="str">
        <f t="shared" si="673"/>
        <v>OPRUGA TRAPA</v>
      </c>
      <c r="J8627">
        <f t="shared" si="674"/>
        <v>24.234666666666666</v>
      </c>
      <c r="K8627" t="str">
        <f t="shared" si="675"/>
        <v/>
      </c>
    </row>
    <row r="8628" spans="1:11" x14ac:dyDescent="0.25">
      <c r="A8628" t="s">
        <v>15059</v>
      </c>
      <c r="B8628" s="1" t="s">
        <v>44134</v>
      </c>
      <c r="C8628" t="s">
        <v>6631</v>
      </c>
      <c r="D8628" t="s">
        <v>9</v>
      </c>
      <c r="E8628">
        <v>1</v>
      </c>
      <c r="F8628">
        <v>2908.16</v>
      </c>
      <c r="G8628" t="str">
        <f t="shared" si="672"/>
        <v>BLUEPRINTADG088458</v>
      </c>
      <c r="H8628" t="str">
        <f t="shared" si="676"/>
        <v>96454551</v>
      </c>
      <c r="I8628" t="str">
        <f t="shared" si="673"/>
        <v>OPRUGA TRAPA</v>
      </c>
      <c r="J8628">
        <f t="shared" si="674"/>
        <v>24.234666666666666</v>
      </c>
      <c r="K8628" t="str">
        <f t="shared" si="675"/>
        <v/>
      </c>
    </row>
    <row r="8629" spans="1:11" x14ac:dyDescent="0.25">
      <c r="A8629" t="s">
        <v>15060</v>
      </c>
      <c r="B8629" s="1" t="s">
        <v>15061</v>
      </c>
      <c r="C8629" t="s">
        <v>6631</v>
      </c>
      <c r="D8629" t="s">
        <v>9</v>
      </c>
      <c r="E8629">
        <v>1</v>
      </c>
      <c r="F8629">
        <v>6745.6</v>
      </c>
      <c r="G8629" t="str">
        <f t="shared" si="672"/>
        <v>BLUEPRINTADG088459</v>
      </c>
      <c r="H8629" t="str">
        <f t="shared" si="676"/>
        <v>551004H100</v>
      </c>
      <c r="I8629" t="str">
        <f t="shared" si="673"/>
        <v>OPRUGA TRAPA</v>
      </c>
      <c r="J8629">
        <f t="shared" si="674"/>
        <v>56.213333333333338</v>
      </c>
      <c r="K8629" t="str">
        <f t="shared" si="675"/>
        <v/>
      </c>
    </row>
    <row r="8630" spans="1:11" x14ac:dyDescent="0.25">
      <c r="A8630" t="s">
        <v>15062</v>
      </c>
      <c r="B8630" s="1" t="s">
        <v>44135</v>
      </c>
      <c r="C8630" t="s">
        <v>3067</v>
      </c>
      <c r="D8630" t="s">
        <v>9</v>
      </c>
      <c r="E8630">
        <v>1</v>
      </c>
      <c r="F8630">
        <v>2046.72</v>
      </c>
      <c r="G8630" t="str">
        <f t="shared" si="672"/>
        <v>BLUEPRINTADG088460</v>
      </c>
      <c r="H8630" t="str">
        <f t="shared" si="676"/>
        <v>96682474</v>
      </c>
      <c r="I8630" t="str">
        <f t="shared" si="673"/>
        <v>OPRUGA AMORTIZERA</v>
      </c>
      <c r="J8630">
        <f t="shared" si="674"/>
        <v>17.056000000000001</v>
      </c>
      <c r="K8630" t="str">
        <f t="shared" si="675"/>
        <v/>
      </c>
    </row>
    <row r="8631" spans="1:11" x14ac:dyDescent="0.25">
      <c r="A8631" t="s">
        <v>15063</v>
      </c>
      <c r="B8631" s="1" t="s">
        <v>44136</v>
      </c>
      <c r="C8631" t="s">
        <v>3067</v>
      </c>
      <c r="D8631" t="s">
        <v>9</v>
      </c>
      <c r="E8631">
        <v>1</v>
      </c>
      <c r="F8631">
        <v>2188.8000000000002</v>
      </c>
      <c r="G8631" t="str">
        <f t="shared" si="672"/>
        <v>BLUEPRINTADG088461</v>
      </c>
      <c r="H8631" t="str">
        <f t="shared" si="676"/>
        <v>96682490</v>
      </c>
      <c r="I8631" t="str">
        <f t="shared" si="673"/>
        <v>OPRUGA AMORTIZERA</v>
      </c>
      <c r="J8631">
        <f t="shared" si="674"/>
        <v>18.240000000000002</v>
      </c>
      <c r="K8631" t="str">
        <f t="shared" si="675"/>
        <v/>
      </c>
    </row>
    <row r="8632" spans="1:11" x14ac:dyDescent="0.25">
      <c r="A8632" t="s">
        <v>15064</v>
      </c>
      <c r="B8632" s="1" t="s">
        <v>15065</v>
      </c>
      <c r="C8632" t="s">
        <v>3067</v>
      </c>
      <c r="D8632" t="s">
        <v>9</v>
      </c>
      <c r="E8632">
        <v>1</v>
      </c>
      <c r="F8632">
        <v>2659.84</v>
      </c>
      <c r="G8632" t="str">
        <f t="shared" si="672"/>
        <v>BLUEPRINTADG088462</v>
      </c>
      <c r="H8632" t="str">
        <f t="shared" si="676"/>
        <v>48131B2550</v>
      </c>
      <c r="I8632" t="str">
        <f t="shared" si="673"/>
        <v>OPRUGA AMORTIZERA</v>
      </c>
      <c r="J8632">
        <f t="shared" si="674"/>
        <v>22.165333333333333</v>
      </c>
      <c r="K8632" t="str">
        <f t="shared" si="675"/>
        <v/>
      </c>
    </row>
    <row r="8633" spans="1:11" x14ac:dyDescent="0.25">
      <c r="A8633" t="s">
        <v>15066</v>
      </c>
      <c r="B8633" s="1" t="s">
        <v>15067</v>
      </c>
      <c r="C8633" t="s">
        <v>3067</v>
      </c>
      <c r="D8633" t="s">
        <v>9</v>
      </c>
      <c r="E8633">
        <v>1</v>
      </c>
      <c r="F8633">
        <v>2643.2</v>
      </c>
      <c r="G8633" t="str">
        <f t="shared" si="672"/>
        <v>BLUEPRINTADG088463</v>
      </c>
      <c r="H8633" t="str">
        <f t="shared" si="676"/>
        <v>48131B2560</v>
      </c>
      <c r="I8633" t="str">
        <f t="shared" si="673"/>
        <v>OPRUGA AMORTIZERA</v>
      </c>
      <c r="J8633">
        <f t="shared" si="674"/>
        <v>22.026666666666664</v>
      </c>
      <c r="K8633" t="str">
        <f t="shared" si="675"/>
        <v/>
      </c>
    </row>
    <row r="8634" spans="1:11" x14ac:dyDescent="0.25">
      <c r="A8634" t="s">
        <v>15068</v>
      </c>
      <c r="B8634" s="1" t="s">
        <v>15069</v>
      </c>
      <c r="C8634" t="s">
        <v>3067</v>
      </c>
      <c r="D8634" t="s">
        <v>9</v>
      </c>
      <c r="E8634">
        <v>1</v>
      </c>
      <c r="F8634">
        <v>2659.84</v>
      </c>
      <c r="G8634" t="str">
        <f t="shared" si="672"/>
        <v>BLUEPRINTADG088464</v>
      </c>
      <c r="H8634" t="str">
        <f t="shared" si="676"/>
        <v>48231B2490</v>
      </c>
      <c r="I8634" t="str">
        <f t="shared" si="673"/>
        <v>OPRUGA AMORTIZERA</v>
      </c>
      <c r="J8634">
        <f t="shared" si="674"/>
        <v>22.165333333333333</v>
      </c>
      <c r="K8634" t="str">
        <f t="shared" si="675"/>
        <v/>
      </c>
    </row>
    <row r="8635" spans="1:11" x14ac:dyDescent="0.25">
      <c r="A8635" t="s">
        <v>15070</v>
      </c>
      <c r="B8635" s="1" t="s">
        <v>15071</v>
      </c>
      <c r="C8635" t="s">
        <v>3067</v>
      </c>
      <c r="D8635" t="s">
        <v>9</v>
      </c>
      <c r="E8635">
        <v>1</v>
      </c>
      <c r="F8635">
        <v>3594.24</v>
      </c>
      <c r="G8635" t="str">
        <f t="shared" si="672"/>
        <v>BLUEPRINTADG088465</v>
      </c>
      <c r="H8635" t="str">
        <f t="shared" si="676"/>
        <v>48131B1100</v>
      </c>
      <c r="I8635" t="str">
        <f t="shared" si="673"/>
        <v>OPRUGA AMORTIZERA</v>
      </c>
      <c r="J8635">
        <f t="shared" si="674"/>
        <v>29.951999999999998</v>
      </c>
      <c r="K8635" t="str">
        <f t="shared" si="675"/>
        <v/>
      </c>
    </row>
    <row r="8636" spans="1:11" x14ac:dyDescent="0.25">
      <c r="A8636" t="s">
        <v>15072</v>
      </c>
      <c r="B8636" s="1" t="s">
        <v>15073</v>
      </c>
      <c r="C8636" t="s">
        <v>3067</v>
      </c>
      <c r="D8636" t="s">
        <v>9</v>
      </c>
      <c r="E8636">
        <v>1</v>
      </c>
      <c r="F8636">
        <v>3594.24</v>
      </c>
      <c r="G8636" t="str">
        <f t="shared" si="672"/>
        <v>BLUEPRINTADG088466</v>
      </c>
      <c r="H8636" t="str">
        <f t="shared" si="676"/>
        <v>48231B1100</v>
      </c>
      <c r="I8636" t="str">
        <f t="shared" si="673"/>
        <v>OPRUGA AMORTIZERA</v>
      </c>
      <c r="J8636">
        <f t="shared" si="674"/>
        <v>29.951999999999998</v>
      </c>
      <c r="K8636" t="str">
        <f t="shared" si="675"/>
        <v/>
      </c>
    </row>
    <row r="8637" spans="1:11" x14ac:dyDescent="0.25">
      <c r="A8637" t="s">
        <v>15074</v>
      </c>
      <c r="B8637" s="1" t="s">
        <v>15075</v>
      </c>
      <c r="C8637" t="s">
        <v>3067</v>
      </c>
      <c r="D8637" t="s">
        <v>9</v>
      </c>
      <c r="E8637">
        <v>1</v>
      </c>
      <c r="F8637">
        <v>3054.08</v>
      </c>
      <c r="G8637" t="str">
        <f t="shared" si="672"/>
        <v>BLUEPRINTADG088467</v>
      </c>
      <c r="H8637" t="str">
        <f t="shared" si="676"/>
        <v>546302Y000</v>
      </c>
      <c r="I8637" t="str">
        <f t="shared" si="673"/>
        <v>OPRUGA AMORTIZERA</v>
      </c>
      <c r="J8637">
        <f t="shared" si="674"/>
        <v>25.450666666666667</v>
      </c>
      <c r="K8637" t="str">
        <f t="shared" si="675"/>
        <v/>
      </c>
    </row>
    <row r="8638" spans="1:11" x14ac:dyDescent="0.25">
      <c r="A8638" t="s">
        <v>15076</v>
      </c>
      <c r="B8638" s="1" t="s">
        <v>15077</v>
      </c>
      <c r="C8638" t="s">
        <v>3067</v>
      </c>
      <c r="D8638" t="s">
        <v>9</v>
      </c>
      <c r="E8638">
        <v>1</v>
      </c>
      <c r="F8638">
        <v>3196.16</v>
      </c>
      <c r="G8638" t="str">
        <f t="shared" si="672"/>
        <v>BLUEPRINTADG088468</v>
      </c>
      <c r="H8638" t="str">
        <f t="shared" si="676"/>
        <v>546302Y300</v>
      </c>
      <c r="I8638" t="str">
        <f t="shared" si="673"/>
        <v>OPRUGA AMORTIZERA</v>
      </c>
      <c r="J8638">
        <f t="shared" si="674"/>
        <v>26.634666666666664</v>
      </c>
      <c r="K8638" t="str">
        <f t="shared" si="675"/>
        <v/>
      </c>
    </row>
    <row r="8639" spans="1:11" x14ac:dyDescent="0.25">
      <c r="A8639" t="s">
        <v>15078</v>
      </c>
      <c r="B8639" s="1" t="s">
        <v>15079</v>
      </c>
      <c r="C8639" t="s">
        <v>3067</v>
      </c>
      <c r="D8639" t="s">
        <v>9</v>
      </c>
      <c r="E8639">
        <v>1</v>
      </c>
      <c r="F8639">
        <v>3252.48</v>
      </c>
      <c r="G8639" t="str">
        <f t="shared" si="672"/>
        <v>BLUEPRINTADG088469</v>
      </c>
      <c r="H8639" t="str">
        <f t="shared" si="676"/>
        <v>546302Y200</v>
      </c>
      <c r="I8639" t="str">
        <f t="shared" si="673"/>
        <v>OPRUGA AMORTIZERA</v>
      </c>
      <c r="J8639">
        <f t="shared" si="674"/>
        <v>27.103999999999999</v>
      </c>
      <c r="K8639" t="str">
        <f t="shared" si="675"/>
        <v/>
      </c>
    </row>
    <row r="8640" spans="1:11" x14ac:dyDescent="0.25">
      <c r="A8640" t="s">
        <v>15080</v>
      </c>
      <c r="B8640" s="1" t="s">
        <v>15081</v>
      </c>
      <c r="C8640" t="s">
        <v>3067</v>
      </c>
      <c r="D8640" t="s">
        <v>9</v>
      </c>
      <c r="E8640">
        <v>1</v>
      </c>
      <c r="F8640">
        <v>3051.52</v>
      </c>
      <c r="G8640" t="str">
        <f t="shared" si="672"/>
        <v>BLUEPRINTADG088470</v>
      </c>
      <c r="H8640" t="str">
        <f t="shared" si="676"/>
        <v>553502Y100</v>
      </c>
      <c r="I8640" t="str">
        <f t="shared" si="673"/>
        <v>OPRUGA AMORTIZERA</v>
      </c>
      <c r="J8640">
        <f t="shared" si="674"/>
        <v>25.429333333333332</v>
      </c>
      <c r="K8640" t="str">
        <f t="shared" si="675"/>
        <v/>
      </c>
    </row>
    <row r="8641" spans="1:11" x14ac:dyDescent="0.25">
      <c r="A8641" t="s">
        <v>15082</v>
      </c>
      <c r="B8641" s="1" t="s">
        <v>15083</v>
      </c>
      <c r="C8641" t="s">
        <v>3067</v>
      </c>
      <c r="D8641" t="s">
        <v>9</v>
      </c>
      <c r="E8641">
        <v>1</v>
      </c>
      <c r="F8641">
        <v>3148.8</v>
      </c>
      <c r="G8641" t="str">
        <f t="shared" si="672"/>
        <v>BLUEPRINTADG088471</v>
      </c>
      <c r="H8641" t="str">
        <f t="shared" si="676"/>
        <v>546302Y350</v>
      </c>
      <c r="I8641" t="str">
        <f t="shared" si="673"/>
        <v>OPRUGA AMORTIZERA</v>
      </c>
      <c r="J8641">
        <f t="shared" si="674"/>
        <v>26.240000000000002</v>
      </c>
      <c r="K8641" t="str">
        <f t="shared" si="675"/>
        <v/>
      </c>
    </row>
    <row r="8642" spans="1:11" x14ac:dyDescent="0.25">
      <c r="A8642" t="s">
        <v>15084</v>
      </c>
      <c r="B8642" s="1" t="s">
        <v>15085</v>
      </c>
      <c r="C8642" t="s">
        <v>3067</v>
      </c>
      <c r="D8642" t="s">
        <v>9</v>
      </c>
      <c r="E8642">
        <v>1</v>
      </c>
      <c r="F8642">
        <v>3438.08</v>
      </c>
      <c r="G8642" t="str">
        <f t="shared" si="672"/>
        <v>BLUEPRINTADG088472</v>
      </c>
      <c r="H8642" t="str">
        <f t="shared" si="676"/>
        <v>553502Y110</v>
      </c>
      <c r="I8642" t="str">
        <f t="shared" si="673"/>
        <v>OPRUGA AMORTIZERA</v>
      </c>
      <c r="J8642">
        <f t="shared" si="674"/>
        <v>28.650666666666666</v>
      </c>
      <c r="K8642" t="str">
        <f t="shared" si="675"/>
        <v/>
      </c>
    </row>
    <row r="8643" spans="1:11" x14ac:dyDescent="0.25">
      <c r="A8643" t="s">
        <v>15086</v>
      </c>
      <c r="B8643" s="1" t="s">
        <v>15087</v>
      </c>
      <c r="C8643" t="s">
        <v>3067</v>
      </c>
      <c r="D8643" t="s">
        <v>9</v>
      </c>
      <c r="E8643">
        <v>1</v>
      </c>
      <c r="F8643">
        <v>3584</v>
      </c>
      <c r="G8643" t="str">
        <f t="shared" ref="G8643:G8706" si="677">"BLUEPRINT"&amp;A8643</f>
        <v>BLUEPRINTADG088473</v>
      </c>
      <c r="H8643" t="str">
        <f t="shared" si="676"/>
        <v>546302Y250</v>
      </c>
      <c r="I8643" t="str">
        <f t="shared" ref="I8643:I8706" si="678">UPPER(C8643)</f>
        <v>OPRUGA AMORTIZERA</v>
      </c>
      <c r="J8643">
        <f t="shared" ref="J8643:J8706" si="679">F8643/120</f>
        <v>29.866666666666667</v>
      </c>
      <c r="K8643" t="str">
        <f t="shared" ref="K8643:K8706" si="680">IF(E8643&gt;1,"nesto", "")</f>
        <v/>
      </c>
    </row>
    <row r="8644" spans="1:11" x14ac:dyDescent="0.25">
      <c r="A8644" t="s">
        <v>15088</v>
      </c>
      <c r="B8644" s="1" t="s">
        <v>15089</v>
      </c>
      <c r="C8644" t="s">
        <v>3067</v>
      </c>
      <c r="D8644" t="s">
        <v>9</v>
      </c>
      <c r="E8644">
        <v>1</v>
      </c>
      <c r="F8644">
        <v>3399.68</v>
      </c>
      <c r="G8644" t="str">
        <f t="shared" si="677"/>
        <v>BLUEPRINTADG088474</v>
      </c>
      <c r="H8644" t="str">
        <f t="shared" si="676"/>
        <v>553502Y120</v>
      </c>
      <c r="I8644" t="str">
        <f t="shared" si="678"/>
        <v>OPRUGA AMORTIZERA</v>
      </c>
      <c r="J8644">
        <f t="shared" si="679"/>
        <v>28.330666666666666</v>
      </c>
      <c r="K8644" t="str">
        <f t="shared" si="680"/>
        <v/>
      </c>
    </row>
    <row r="8645" spans="1:11" x14ac:dyDescent="0.25">
      <c r="A8645" t="s">
        <v>15090</v>
      </c>
      <c r="B8645" s="1" t="s">
        <v>15091</v>
      </c>
      <c r="C8645" t="s">
        <v>3067</v>
      </c>
      <c r="D8645" t="s">
        <v>9</v>
      </c>
      <c r="E8645">
        <v>1</v>
      </c>
      <c r="F8645">
        <v>2562.56</v>
      </c>
      <c r="G8645" t="str">
        <f t="shared" si="677"/>
        <v>BLUEPRINTADG088475</v>
      </c>
      <c r="H8645" t="str">
        <f t="shared" si="676"/>
        <v>553301K000</v>
      </c>
      <c r="I8645" t="str">
        <f t="shared" si="678"/>
        <v>OPRUGA AMORTIZERA</v>
      </c>
      <c r="J8645">
        <f t="shared" si="679"/>
        <v>21.354666666666667</v>
      </c>
      <c r="K8645" t="str">
        <f t="shared" si="680"/>
        <v/>
      </c>
    </row>
    <row r="8646" spans="1:11" x14ac:dyDescent="0.25">
      <c r="A8646" t="s">
        <v>15092</v>
      </c>
      <c r="B8646" s="1" t="s">
        <v>15093</v>
      </c>
      <c r="C8646" t="s">
        <v>3067</v>
      </c>
      <c r="D8646" t="s">
        <v>9</v>
      </c>
      <c r="E8646">
        <v>1</v>
      </c>
      <c r="F8646">
        <v>4714.24</v>
      </c>
      <c r="G8646" t="str">
        <f t="shared" si="677"/>
        <v>BLUEPRINTADG088476</v>
      </c>
      <c r="H8646" t="str">
        <f t="shared" si="676"/>
        <v>4819800</v>
      </c>
      <c r="I8646" t="str">
        <f t="shared" si="678"/>
        <v>OPRUGA AMORTIZERA</v>
      </c>
      <c r="J8646">
        <f t="shared" si="679"/>
        <v>39.285333333333334</v>
      </c>
      <c r="K8646" t="str">
        <f t="shared" si="680"/>
        <v/>
      </c>
    </row>
    <row r="8647" spans="1:11" x14ac:dyDescent="0.25">
      <c r="A8647" t="s">
        <v>15094</v>
      </c>
      <c r="B8647" s="1" t="s">
        <v>15095</v>
      </c>
      <c r="C8647" t="s">
        <v>3067</v>
      </c>
      <c r="D8647" t="s">
        <v>9</v>
      </c>
      <c r="E8647">
        <v>1</v>
      </c>
      <c r="F8647">
        <v>3648</v>
      </c>
      <c r="G8647" t="str">
        <f t="shared" si="677"/>
        <v>BLUEPRINTADG088477</v>
      </c>
      <c r="H8647" t="str">
        <f t="shared" si="676"/>
        <v>5401000QAH</v>
      </c>
      <c r="I8647" t="str">
        <f t="shared" si="678"/>
        <v>OPRUGA AMORTIZERA</v>
      </c>
      <c r="J8647">
        <f t="shared" si="679"/>
        <v>30.4</v>
      </c>
      <c r="K8647" t="str">
        <f t="shared" si="680"/>
        <v/>
      </c>
    </row>
    <row r="8648" spans="1:11" x14ac:dyDescent="0.25">
      <c r="A8648" t="s">
        <v>15096</v>
      </c>
      <c r="B8648" s="1" t="s">
        <v>15097</v>
      </c>
      <c r="C8648" t="s">
        <v>3067</v>
      </c>
      <c r="D8648" t="s">
        <v>9</v>
      </c>
      <c r="E8648">
        <v>1</v>
      </c>
      <c r="F8648">
        <v>2650.88</v>
      </c>
      <c r="G8648" t="str">
        <f t="shared" si="677"/>
        <v>BLUEPRINTADG088478</v>
      </c>
      <c r="H8648" t="str">
        <f t="shared" si="676"/>
        <v>5533022050</v>
      </c>
      <c r="I8648" t="str">
        <f t="shared" si="678"/>
        <v>OPRUGA AMORTIZERA</v>
      </c>
      <c r="J8648">
        <f t="shared" si="679"/>
        <v>22.090666666666667</v>
      </c>
      <c r="K8648" t="str">
        <f t="shared" si="680"/>
        <v/>
      </c>
    </row>
    <row r="8649" spans="1:11" x14ac:dyDescent="0.25">
      <c r="A8649" t="s">
        <v>15098</v>
      </c>
      <c r="B8649" s="1" t="s">
        <v>15099</v>
      </c>
      <c r="C8649" t="s">
        <v>3067</v>
      </c>
      <c r="D8649" t="s">
        <v>9</v>
      </c>
      <c r="E8649">
        <v>1</v>
      </c>
      <c r="F8649">
        <v>3228.16</v>
      </c>
      <c r="G8649" t="str">
        <f t="shared" si="677"/>
        <v>BLUEPRINTADG088479</v>
      </c>
      <c r="H8649" t="str">
        <f t="shared" si="676"/>
        <v>5533022550</v>
      </c>
      <c r="I8649" t="str">
        <f t="shared" si="678"/>
        <v>OPRUGA AMORTIZERA</v>
      </c>
      <c r="J8649">
        <f t="shared" si="679"/>
        <v>26.901333333333334</v>
      </c>
      <c r="K8649" t="str">
        <f t="shared" si="680"/>
        <v/>
      </c>
    </row>
    <row r="8650" spans="1:11" x14ac:dyDescent="0.25">
      <c r="A8650" t="s">
        <v>15100</v>
      </c>
      <c r="B8650" s="1" t="s">
        <v>15101</v>
      </c>
      <c r="C8650" t="s">
        <v>3067</v>
      </c>
      <c r="D8650" t="s">
        <v>9</v>
      </c>
      <c r="E8650">
        <v>1</v>
      </c>
      <c r="F8650">
        <v>4911.3599999999997</v>
      </c>
      <c r="G8650" t="str">
        <f t="shared" si="677"/>
        <v>BLUEPRINTADG088480</v>
      </c>
      <c r="H8650" t="str">
        <f t="shared" si="676"/>
        <v>546301D001</v>
      </c>
      <c r="I8650" t="str">
        <f t="shared" si="678"/>
        <v>OPRUGA AMORTIZERA</v>
      </c>
      <c r="J8650">
        <f t="shared" si="679"/>
        <v>40.927999999999997</v>
      </c>
      <c r="K8650" t="str">
        <f t="shared" si="680"/>
        <v/>
      </c>
    </row>
    <row r="8651" spans="1:11" x14ac:dyDescent="0.25">
      <c r="A8651" t="s">
        <v>15102</v>
      </c>
      <c r="B8651" s="1" t="s">
        <v>15103</v>
      </c>
      <c r="C8651" t="s">
        <v>3067</v>
      </c>
      <c r="D8651" t="s">
        <v>9</v>
      </c>
      <c r="E8651">
        <v>1</v>
      </c>
      <c r="F8651">
        <v>4209.92</v>
      </c>
      <c r="G8651" t="str">
        <f t="shared" si="677"/>
        <v>BLUEPRINTADG088481</v>
      </c>
      <c r="H8651" t="str">
        <f t="shared" si="676"/>
        <v>553501D100</v>
      </c>
      <c r="I8651" t="str">
        <f t="shared" si="678"/>
        <v>OPRUGA AMORTIZERA</v>
      </c>
      <c r="J8651">
        <f t="shared" si="679"/>
        <v>35.082666666666668</v>
      </c>
      <c r="K8651" t="str">
        <f t="shared" si="680"/>
        <v/>
      </c>
    </row>
    <row r="8652" spans="1:11" x14ac:dyDescent="0.25">
      <c r="A8652" t="s">
        <v>15104</v>
      </c>
      <c r="B8652" s="1" t="s">
        <v>15105</v>
      </c>
      <c r="C8652" t="s">
        <v>3067</v>
      </c>
      <c r="D8652" t="s">
        <v>9</v>
      </c>
      <c r="E8652">
        <v>1</v>
      </c>
      <c r="F8652">
        <v>2805.76</v>
      </c>
      <c r="G8652" t="str">
        <f t="shared" si="677"/>
        <v>BLUEPRINTADG088482</v>
      </c>
      <c r="H8652" t="str">
        <f t="shared" si="676"/>
        <v>546301Y800</v>
      </c>
      <c r="I8652" t="str">
        <f t="shared" si="678"/>
        <v>OPRUGA AMORTIZERA</v>
      </c>
      <c r="J8652">
        <f t="shared" si="679"/>
        <v>23.381333333333334</v>
      </c>
      <c r="K8652" t="str">
        <f t="shared" si="680"/>
        <v/>
      </c>
    </row>
    <row r="8653" spans="1:11" x14ac:dyDescent="0.25">
      <c r="A8653" t="s">
        <v>15106</v>
      </c>
      <c r="B8653" s="1" t="s">
        <v>15107</v>
      </c>
      <c r="C8653" t="s">
        <v>3067</v>
      </c>
      <c r="D8653" t="s">
        <v>9</v>
      </c>
      <c r="E8653">
        <v>1</v>
      </c>
      <c r="F8653">
        <v>2805.76</v>
      </c>
      <c r="G8653" t="str">
        <f t="shared" si="677"/>
        <v>BLUEPRINTADG088483</v>
      </c>
      <c r="H8653" t="str">
        <f t="shared" si="676"/>
        <v>546301Y604</v>
      </c>
      <c r="I8653" t="str">
        <f t="shared" si="678"/>
        <v>OPRUGA AMORTIZERA</v>
      </c>
      <c r="J8653">
        <f t="shared" si="679"/>
        <v>23.381333333333334</v>
      </c>
      <c r="K8653" t="str">
        <f t="shared" si="680"/>
        <v/>
      </c>
    </row>
    <row r="8654" spans="1:11" x14ac:dyDescent="0.25">
      <c r="A8654" t="s">
        <v>15108</v>
      </c>
      <c r="B8654" s="1" t="s">
        <v>15107</v>
      </c>
      <c r="C8654" t="s">
        <v>3067</v>
      </c>
      <c r="D8654" t="s">
        <v>9</v>
      </c>
      <c r="E8654">
        <v>1</v>
      </c>
      <c r="F8654">
        <v>2805.76</v>
      </c>
      <c r="G8654" t="str">
        <f t="shared" si="677"/>
        <v>BLUEPRINTADG088484</v>
      </c>
      <c r="H8654" t="str">
        <f t="shared" si="676"/>
        <v>546301Y604</v>
      </c>
      <c r="I8654" t="str">
        <f t="shared" si="678"/>
        <v>OPRUGA AMORTIZERA</v>
      </c>
      <c r="J8654">
        <f t="shared" si="679"/>
        <v>23.381333333333334</v>
      </c>
      <c r="K8654" t="str">
        <f t="shared" si="680"/>
        <v/>
      </c>
    </row>
    <row r="8655" spans="1:11" x14ac:dyDescent="0.25">
      <c r="A8655" t="s">
        <v>15109</v>
      </c>
      <c r="B8655" s="1" t="s">
        <v>15110</v>
      </c>
      <c r="C8655" t="s">
        <v>3067</v>
      </c>
      <c r="D8655" t="s">
        <v>9</v>
      </c>
      <c r="E8655">
        <v>1</v>
      </c>
      <c r="F8655">
        <v>2805.76</v>
      </c>
      <c r="G8655" t="str">
        <f t="shared" si="677"/>
        <v>BLUEPRINTADG088485</v>
      </c>
      <c r="H8655" t="str">
        <f t="shared" si="676"/>
        <v>553301Y400</v>
      </c>
      <c r="I8655" t="str">
        <f t="shared" si="678"/>
        <v>OPRUGA AMORTIZERA</v>
      </c>
      <c r="J8655">
        <f t="shared" si="679"/>
        <v>23.381333333333334</v>
      </c>
      <c r="K8655" t="str">
        <f t="shared" si="680"/>
        <v/>
      </c>
    </row>
    <row r="8656" spans="1:11" x14ac:dyDescent="0.25">
      <c r="A8656" t="s">
        <v>15111</v>
      </c>
      <c r="C8656" t="s">
        <v>6652</v>
      </c>
      <c r="D8656" t="s">
        <v>9</v>
      </c>
      <c r="E8656">
        <v>1</v>
      </c>
      <c r="F8656">
        <v>1772.8</v>
      </c>
      <c r="G8656" t="str">
        <f t="shared" si="677"/>
        <v>BLUEPRINTADG08902</v>
      </c>
      <c r="H8656" t="str">
        <f t="shared" si="676"/>
        <v>ADG08902</v>
      </c>
      <c r="I8656" t="str">
        <f t="shared" si="678"/>
        <v>ZGLOB DO TOČKA</v>
      </c>
      <c r="J8656">
        <f t="shared" si="679"/>
        <v>14.773333333333333</v>
      </c>
      <c r="K8656" t="str">
        <f t="shared" si="680"/>
        <v/>
      </c>
    </row>
    <row r="8657" spans="1:11" x14ac:dyDescent="0.25">
      <c r="A8657" t="s">
        <v>15112</v>
      </c>
      <c r="B8657" s="1" t="s">
        <v>15113</v>
      </c>
      <c r="C8657" t="s">
        <v>6652</v>
      </c>
      <c r="D8657" t="s">
        <v>9</v>
      </c>
      <c r="E8657">
        <v>1</v>
      </c>
      <c r="F8657">
        <v>8403.2000000000007</v>
      </c>
      <c r="G8657" t="str">
        <f t="shared" si="677"/>
        <v>BLUEPRINTADG08903</v>
      </c>
      <c r="H8657" t="str">
        <f t="shared" si="676"/>
        <v>4950722C00</v>
      </c>
      <c r="I8657" t="str">
        <f t="shared" si="678"/>
        <v>ZGLOB DO TOČKA</v>
      </c>
      <c r="J8657">
        <f t="shared" si="679"/>
        <v>70.026666666666671</v>
      </c>
      <c r="K8657" t="str">
        <f t="shared" si="680"/>
        <v/>
      </c>
    </row>
    <row r="8658" spans="1:11" x14ac:dyDescent="0.25">
      <c r="A8658" t="s">
        <v>15114</v>
      </c>
      <c r="B8658" s="1" t="s">
        <v>15115</v>
      </c>
      <c r="C8658" t="s">
        <v>6652</v>
      </c>
      <c r="D8658" t="s">
        <v>9</v>
      </c>
      <c r="E8658">
        <v>1</v>
      </c>
      <c r="F8658">
        <v>1797.12</v>
      </c>
      <c r="G8658" t="str">
        <f t="shared" si="677"/>
        <v>BLUEPRINTADG089100B</v>
      </c>
      <c r="H8658" t="str">
        <f t="shared" si="676"/>
        <v>4950702A10</v>
      </c>
      <c r="I8658" t="str">
        <f t="shared" si="678"/>
        <v>ZGLOB DO TOČKA</v>
      </c>
      <c r="J8658">
        <f t="shared" si="679"/>
        <v>14.975999999999999</v>
      </c>
      <c r="K8658" t="str">
        <f t="shared" si="680"/>
        <v/>
      </c>
    </row>
    <row r="8659" spans="1:11" x14ac:dyDescent="0.25">
      <c r="A8659" t="s">
        <v>15116</v>
      </c>
      <c r="B8659" s="1" t="s">
        <v>15117</v>
      </c>
      <c r="C8659" t="s">
        <v>15118</v>
      </c>
      <c r="D8659" t="s">
        <v>9</v>
      </c>
      <c r="E8659">
        <v>1</v>
      </c>
      <c r="F8659">
        <v>5841.92</v>
      </c>
      <c r="G8659" t="str">
        <f t="shared" si="677"/>
        <v>BLUEPRINTADG089101B</v>
      </c>
      <c r="H8659" t="str">
        <f t="shared" si="676"/>
        <v>4950729C10</v>
      </c>
      <c r="I8659" t="str">
        <f t="shared" si="678"/>
        <v>ZGLOB DO TOČKA ABS</v>
      </c>
      <c r="J8659">
        <f t="shared" si="679"/>
        <v>48.68266666666667</v>
      </c>
      <c r="K8659" t="str">
        <f t="shared" si="680"/>
        <v/>
      </c>
    </row>
    <row r="8660" spans="1:11" x14ac:dyDescent="0.25">
      <c r="A8660" t="s">
        <v>15119</v>
      </c>
      <c r="B8660" s="1" t="s">
        <v>15120</v>
      </c>
      <c r="C8660" t="s">
        <v>15118</v>
      </c>
      <c r="D8660" t="s">
        <v>9</v>
      </c>
      <c r="E8660">
        <v>1</v>
      </c>
      <c r="F8660">
        <v>2150.4</v>
      </c>
      <c r="G8660" t="str">
        <f t="shared" si="677"/>
        <v>BLUEPRINTADG089107B</v>
      </c>
      <c r="H8660" t="str">
        <f t="shared" si="676"/>
        <v>4950729L20</v>
      </c>
      <c r="I8660" t="str">
        <f t="shared" si="678"/>
        <v>ZGLOB DO TOČKA ABS</v>
      </c>
      <c r="J8660">
        <f t="shared" si="679"/>
        <v>17.920000000000002</v>
      </c>
      <c r="K8660" t="str">
        <f t="shared" si="680"/>
        <v/>
      </c>
    </row>
    <row r="8661" spans="1:11" x14ac:dyDescent="0.25">
      <c r="A8661" t="s">
        <v>15121</v>
      </c>
      <c r="B8661" s="1" t="s">
        <v>15122</v>
      </c>
      <c r="C8661" t="s">
        <v>2547</v>
      </c>
      <c r="D8661" t="s">
        <v>9</v>
      </c>
      <c r="E8661">
        <v>1</v>
      </c>
      <c r="F8661">
        <v>26781.439999999999</v>
      </c>
      <c r="G8661" t="str">
        <f t="shared" si="677"/>
        <v>BLUEPRINTADG089113B</v>
      </c>
      <c r="H8661" t="str">
        <f t="shared" si="676"/>
        <v>4950007110</v>
      </c>
      <c r="I8661" t="str">
        <f t="shared" si="678"/>
        <v>POGONSKO VRATILO</v>
      </c>
      <c r="J8661">
        <f t="shared" si="679"/>
        <v>223.17866666666666</v>
      </c>
      <c r="K8661" t="str">
        <f t="shared" si="680"/>
        <v/>
      </c>
    </row>
    <row r="8662" spans="1:11" x14ac:dyDescent="0.25">
      <c r="A8662" t="s">
        <v>15123</v>
      </c>
      <c r="B8662" s="1" t="s">
        <v>15124</v>
      </c>
      <c r="C8662" t="s">
        <v>2547</v>
      </c>
      <c r="D8662" t="s">
        <v>9</v>
      </c>
      <c r="E8662">
        <v>1</v>
      </c>
      <c r="F8662">
        <v>26781.439999999999</v>
      </c>
      <c r="G8662" t="str">
        <f t="shared" si="677"/>
        <v>BLUEPRINTADG089114B</v>
      </c>
      <c r="H8662" t="str">
        <f t="shared" si="676"/>
        <v>4950007160</v>
      </c>
      <c r="I8662" t="str">
        <f t="shared" si="678"/>
        <v>POGONSKO VRATILO</v>
      </c>
      <c r="J8662">
        <f t="shared" si="679"/>
        <v>223.17866666666666</v>
      </c>
      <c r="K8662" t="str">
        <f t="shared" si="680"/>
        <v/>
      </c>
    </row>
    <row r="8663" spans="1:11" x14ac:dyDescent="0.25">
      <c r="A8663" t="s">
        <v>15125</v>
      </c>
      <c r="B8663" s="1" t="s">
        <v>15126</v>
      </c>
      <c r="C8663" t="s">
        <v>2547</v>
      </c>
      <c r="D8663" t="s">
        <v>9</v>
      </c>
      <c r="E8663">
        <v>1</v>
      </c>
      <c r="F8663">
        <v>27178.240000000002</v>
      </c>
      <c r="G8663" t="str">
        <f t="shared" si="677"/>
        <v>BLUEPRINTADG089115B</v>
      </c>
      <c r="H8663" t="str">
        <f t="shared" si="676"/>
        <v>495012F110</v>
      </c>
      <c r="I8663" t="str">
        <f t="shared" si="678"/>
        <v>POGONSKO VRATILO</v>
      </c>
      <c r="J8663">
        <f t="shared" si="679"/>
        <v>226.48533333333336</v>
      </c>
      <c r="K8663" t="str">
        <f t="shared" si="680"/>
        <v/>
      </c>
    </row>
    <row r="8664" spans="1:11" x14ac:dyDescent="0.25">
      <c r="A8664" t="s">
        <v>15127</v>
      </c>
      <c r="B8664" s="1" t="s">
        <v>15128</v>
      </c>
      <c r="C8664" t="s">
        <v>6652</v>
      </c>
      <c r="D8664" t="s">
        <v>9</v>
      </c>
      <c r="E8664">
        <v>1</v>
      </c>
      <c r="F8664">
        <v>2316.8000000000002</v>
      </c>
      <c r="G8664" t="str">
        <f t="shared" si="677"/>
        <v>BLUEPRINTADG089117</v>
      </c>
      <c r="H8664" t="str">
        <f t="shared" si="676"/>
        <v>495013A200</v>
      </c>
      <c r="I8664" t="str">
        <f t="shared" si="678"/>
        <v>ZGLOB DO TOČKA</v>
      </c>
      <c r="J8664">
        <f t="shared" si="679"/>
        <v>19.306666666666668</v>
      </c>
      <c r="K8664" t="str">
        <f t="shared" si="680"/>
        <v/>
      </c>
    </row>
    <row r="8665" spans="1:11" x14ac:dyDescent="0.25">
      <c r="A8665" t="s">
        <v>15129</v>
      </c>
      <c r="B8665" s="1" t="s">
        <v>15130</v>
      </c>
      <c r="C8665" t="s">
        <v>15118</v>
      </c>
      <c r="D8665" t="s">
        <v>9</v>
      </c>
      <c r="E8665">
        <v>1</v>
      </c>
      <c r="F8665">
        <v>2240</v>
      </c>
      <c r="G8665" t="str">
        <f t="shared" si="677"/>
        <v>BLUEPRINTADG089118B</v>
      </c>
      <c r="H8665" t="str">
        <f t="shared" si="676"/>
        <v>495003A310</v>
      </c>
      <c r="I8665" t="str">
        <f t="shared" si="678"/>
        <v>ZGLOB DO TOČKA ABS</v>
      </c>
      <c r="J8665">
        <f t="shared" si="679"/>
        <v>18.666666666666668</v>
      </c>
      <c r="K8665" t="str">
        <f t="shared" si="680"/>
        <v/>
      </c>
    </row>
    <row r="8666" spans="1:11" x14ac:dyDescent="0.25">
      <c r="A8666" t="s">
        <v>15131</v>
      </c>
      <c r="B8666" s="1" t="s">
        <v>15132</v>
      </c>
      <c r="C8666" t="s">
        <v>6673</v>
      </c>
      <c r="D8666" t="s">
        <v>1117</v>
      </c>
      <c r="E8666">
        <v>1</v>
      </c>
      <c r="F8666">
        <v>2581.7600000000002</v>
      </c>
      <c r="G8666" t="str">
        <f t="shared" si="677"/>
        <v>BLUEPRINTADG089125</v>
      </c>
      <c r="H8666" t="str">
        <f t="shared" si="676"/>
        <v>0K55222510A</v>
      </c>
      <c r="I8666" t="str">
        <f t="shared" si="678"/>
        <v>SET ZGLOBA DO TOČKA</v>
      </c>
      <c r="J8666">
        <f t="shared" si="679"/>
        <v>21.514666666666667</v>
      </c>
      <c r="K8666" t="str">
        <f t="shared" si="680"/>
        <v/>
      </c>
    </row>
    <row r="8667" spans="1:11" x14ac:dyDescent="0.25">
      <c r="A8667" t="s">
        <v>15133</v>
      </c>
      <c r="B8667" s="1" t="s">
        <v>44137</v>
      </c>
      <c r="C8667" t="s">
        <v>6673</v>
      </c>
      <c r="D8667" t="s">
        <v>1117</v>
      </c>
      <c r="E8667">
        <v>1</v>
      </c>
      <c r="F8667">
        <v>7526.4</v>
      </c>
      <c r="G8667" t="str">
        <f t="shared" si="677"/>
        <v>BLUEPRINTADG089126</v>
      </c>
      <c r="H8667" t="str">
        <f t="shared" si="676"/>
        <v>96273570</v>
      </c>
      <c r="I8667" t="str">
        <f t="shared" si="678"/>
        <v>SET ZGLOBA DO TOČKA</v>
      </c>
      <c r="J8667">
        <f t="shared" si="679"/>
        <v>62.72</v>
      </c>
      <c r="K8667" t="str">
        <f t="shared" si="680"/>
        <v/>
      </c>
    </row>
    <row r="8668" spans="1:11" x14ac:dyDescent="0.25">
      <c r="A8668" t="s">
        <v>15134</v>
      </c>
      <c r="B8668" s="1" t="s">
        <v>15135</v>
      </c>
      <c r="C8668" t="s">
        <v>6652</v>
      </c>
      <c r="D8668" t="s">
        <v>9</v>
      </c>
      <c r="E8668">
        <v>1</v>
      </c>
      <c r="F8668">
        <v>3594.24</v>
      </c>
      <c r="G8668" t="str">
        <f t="shared" si="677"/>
        <v>BLUEPRINTADG089127</v>
      </c>
      <c r="H8668" t="str">
        <f t="shared" si="676"/>
        <v>495001C050</v>
      </c>
      <c r="I8668" t="str">
        <f t="shared" si="678"/>
        <v>ZGLOB DO TOČKA</v>
      </c>
      <c r="J8668">
        <f t="shared" si="679"/>
        <v>29.951999999999998</v>
      </c>
      <c r="K8668" t="str">
        <f t="shared" si="680"/>
        <v/>
      </c>
    </row>
    <row r="8669" spans="1:11" x14ac:dyDescent="0.25">
      <c r="A8669" t="s">
        <v>15136</v>
      </c>
      <c r="B8669" s="1" t="s">
        <v>15137</v>
      </c>
      <c r="C8669" t="s">
        <v>6652</v>
      </c>
      <c r="D8669" t="s">
        <v>9</v>
      </c>
      <c r="E8669">
        <v>1</v>
      </c>
      <c r="F8669">
        <v>3212.8</v>
      </c>
      <c r="G8669" t="str">
        <f t="shared" si="677"/>
        <v>BLUEPRINTADG089128</v>
      </c>
      <c r="H8669" t="str">
        <f t="shared" si="676"/>
        <v>495001C460</v>
      </c>
      <c r="I8669" t="str">
        <f t="shared" si="678"/>
        <v>ZGLOB DO TOČKA</v>
      </c>
      <c r="J8669">
        <f t="shared" si="679"/>
        <v>26.773333333333333</v>
      </c>
      <c r="K8669" t="str">
        <f t="shared" si="680"/>
        <v/>
      </c>
    </row>
    <row r="8670" spans="1:11" x14ac:dyDescent="0.25">
      <c r="A8670" t="s">
        <v>15138</v>
      </c>
      <c r="B8670" s="1" t="s">
        <v>15139</v>
      </c>
      <c r="C8670" t="s">
        <v>6652</v>
      </c>
      <c r="D8670" t="s">
        <v>9</v>
      </c>
      <c r="E8670">
        <v>1</v>
      </c>
      <c r="F8670">
        <v>2092.8000000000002</v>
      </c>
      <c r="G8670" t="str">
        <f t="shared" si="677"/>
        <v>BLUEPRINTADG089129</v>
      </c>
      <c r="H8670" t="str">
        <f t="shared" si="676"/>
        <v>4950017150</v>
      </c>
      <c r="I8670" t="str">
        <f t="shared" si="678"/>
        <v>ZGLOB DO TOČKA</v>
      </c>
      <c r="J8670">
        <f t="shared" si="679"/>
        <v>17.440000000000001</v>
      </c>
      <c r="K8670" t="str">
        <f t="shared" si="680"/>
        <v/>
      </c>
    </row>
    <row r="8671" spans="1:11" x14ac:dyDescent="0.25">
      <c r="A8671" t="s">
        <v>15140</v>
      </c>
      <c r="B8671" s="1" t="s">
        <v>15141</v>
      </c>
      <c r="C8671" t="s">
        <v>6680</v>
      </c>
      <c r="D8671" t="s">
        <v>9</v>
      </c>
      <c r="E8671">
        <v>1</v>
      </c>
      <c r="F8671">
        <v>2766.08</v>
      </c>
      <c r="G8671" t="str">
        <f t="shared" si="677"/>
        <v>BLUEPRINTADG089130</v>
      </c>
      <c r="H8671" t="str">
        <f t="shared" si="676"/>
        <v>4950725A00</v>
      </c>
      <c r="I8671" t="str">
        <f t="shared" si="678"/>
        <v>HOMOKINETIČKI ZGLOB</v>
      </c>
      <c r="J8671">
        <f t="shared" si="679"/>
        <v>23.050666666666665</v>
      </c>
      <c r="K8671" t="str">
        <f t="shared" si="680"/>
        <v/>
      </c>
    </row>
    <row r="8672" spans="1:11" x14ac:dyDescent="0.25">
      <c r="A8672" t="s">
        <v>15142</v>
      </c>
      <c r="B8672" s="1" t="s">
        <v>15143</v>
      </c>
      <c r="C8672" t="s">
        <v>6680</v>
      </c>
      <c r="D8672" t="s">
        <v>9</v>
      </c>
      <c r="E8672">
        <v>1</v>
      </c>
      <c r="F8672">
        <v>2890.24</v>
      </c>
      <c r="G8672" t="str">
        <f t="shared" si="677"/>
        <v>BLUEPRINTADG089131</v>
      </c>
      <c r="H8672" t="str">
        <f t="shared" si="676"/>
        <v>4950725A20</v>
      </c>
      <c r="I8672" t="str">
        <f t="shared" si="678"/>
        <v>HOMOKINETIČKI ZGLOB</v>
      </c>
      <c r="J8672">
        <f t="shared" si="679"/>
        <v>24.085333333333331</v>
      </c>
      <c r="K8672" t="str">
        <f t="shared" si="680"/>
        <v/>
      </c>
    </row>
    <row r="8673" spans="1:11" x14ac:dyDescent="0.25">
      <c r="A8673" t="s">
        <v>15144</v>
      </c>
      <c r="B8673" s="1" t="s">
        <v>15145</v>
      </c>
      <c r="C8673" t="s">
        <v>3084</v>
      </c>
      <c r="D8673" t="s">
        <v>1117</v>
      </c>
      <c r="E8673">
        <v>1</v>
      </c>
      <c r="F8673">
        <v>2103.04</v>
      </c>
      <c r="G8673" t="str">
        <f t="shared" si="677"/>
        <v>BLUEPRINTADG089132</v>
      </c>
      <c r="H8673" t="str">
        <f t="shared" si="676"/>
        <v>0K2KB22610</v>
      </c>
      <c r="I8673" t="str">
        <f t="shared" si="678"/>
        <v>HOMOKINETIČKI ZGLOB SET</v>
      </c>
      <c r="J8673">
        <f t="shared" si="679"/>
        <v>17.525333333333332</v>
      </c>
      <c r="K8673" t="str">
        <f t="shared" si="680"/>
        <v/>
      </c>
    </row>
    <row r="8674" spans="1:11" x14ac:dyDescent="0.25">
      <c r="A8674" t="s">
        <v>15146</v>
      </c>
      <c r="B8674" s="1" t="s">
        <v>15147</v>
      </c>
      <c r="C8674" t="s">
        <v>3084</v>
      </c>
      <c r="D8674" t="s">
        <v>1117</v>
      </c>
      <c r="E8674">
        <v>1</v>
      </c>
      <c r="F8674">
        <v>2700.8</v>
      </c>
      <c r="G8674" t="str">
        <f t="shared" si="677"/>
        <v>BLUEPRINTADG089133</v>
      </c>
      <c r="H8674" t="str">
        <f t="shared" si="676"/>
        <v>0K2A122610</v>
      </c>
      <c r="I8674" t="str">
        <f t="shared" si="678"/>
        <v>HOMOKINETIČKI ZGLOB SET</v>
      </c>
      <c r="J8674">
        <f t="shared" si="679"/>
        <v>22.506666666666668</v>
      </c>
      <c r="K8674" t="str">
        <f t="shared" si="680"/>
        <v/>
      </c>
    </row>
    <row r="8675" spans="1:11" x14ac:dyDescent="0.25">
      <c r="A8675" t="s">
        <v>15148</v>
      </c>
      <c r="B8675" s="1" t="s">
        <v>15149</v>
      </c>
      <c r="C8675" t="s">
        <v>3084</v>
      </c>
      <c r="D8675" t="s">
        <v>1117</v>
      </c>
      <c r="E8675">
        <v>1</v>
      </c>
      <c r="F8675">
        <v>2828.8</v>
      </c>
      <c r="G8675" t="str">
        <f t="shared" si="677"/>
        <v>BLUEPRINTADG089134</v>
      </c>
      <c r="H8675" t="str">
        <f t="shared" si="676"/>
        <v>KK33122610</v>
      </c>
      <c r="I8675" t="str">
        <f t="shared" si="678"/>
        <v>HOMOKINETIČKI ZGLOB SET</v>
      </c>
      <c r="J8675">
        <f t="shared" si="679"/>
        <v>23.573333333333334</v>
      </c>
      <c r="K8675" t="str">
        <f t="shared" si="680"/>
        <v/>
      </c>
    </row>
    <row r="8676" spans="1:11" x14ac:dyDescent="0.25">
      <c r="A8676" t="s">
        <v>15150</v>
      </c>
      <c r="B8676" s="1" t="s">
        <v>15151</v>
      </c>
      <c r="C8676" t="s">
        <v>3084</v>
      </c>
      <c r="D8676" t="s">
        <v>1117</v>
      </c>
      <c r="E8676">
        <v>1</v>
      </c>
      <c r="F8676">
        <v>2598.4</v>
      </c>
      <c r="G8676" t="str">
        <f t="shared" si="677"/>
        <v>BLUEPRINTADG089135</v>
      </c>
      <c r="H8676" t="str">
        <f t="shared" si="676"/>
        <v>495003K320</v>
      </c>
      <c r="I8676" t="str">
        <f t="shared" si="678"/>
        <v>HOMOKINETIČKI ZGLOB SET</v>
      </c>
      <c r="J8676">
        <f t="shared" si="679"/>
        <v>21.653333333333332</v>
      </c>
      <c r="K8676" t="str">
        <f t="shared" si="680"/>
        <v/>
      </c>
    </row>
    <row r="8677" spans="1:11" x14ac:dyDescent="0.25">
      <c r="A8677" t="s">
        <v>15152</v>
      </c>
      <c r="B8677" s="1" t="s">
        <v>15153</v>
      </c>
      <c r="C8677" t="s">
        <v>3084</v>
      </c>
      <c r="D8677" t="s">
        <v>1117</v>
      </c>
      <c r="E8677">
        <v>1</v>
      </c>
      <c r="F8677">
        <v>3496.96</v>
      </c>
      <c r="G8677" t="str">
        <f t="shared" si="677"/>
        <v>BLUEPRINTADG089136</v>
      </c>
      <c r="H8677" t="str">
        <f t="shared" si="676"/>
        <v>495003K300</v>
      </c>
      <c r="I8677" t="str">
        <f t="shared" si="678"/>
        <v>HOMOKINETIČKI ZGLOB SET</v>
      </c>
      <c r="J8677">
        <f t="shared" si="679"/>
        <v>29.141333333333332</v>
      </c>
      <c r="K8677" t="str">
        <f t="shared" si="680"/>
        <v/>
      </c>
    </row>
    <row r="8678" spans="1:11" x14ac:dyDescent="0.25">
      <c r="A8678" t="s">
        <v>15154</v>
      </c>
      <c r="B8678" s="1" t="s">
        <v>15155</v>
      </c>
      <c r="C8678" t="s">
        <v>3084</v>
      </c>
      <c r="D8678" t="s">
        <v>1117</v>
      </c>
      <c r="E8678">
        <v>1</v>
      </c>
      <c r="F8678">
        <v>2568.96</v>
      </c>
      <c r="G8678" t="str">
        <f t="shared" si="677"/>
        <v>BLUEPRINTADG089137</v>
      </c>
      <c r="H8678" t="str">
        <f t="shared" si="676"/>
        <v>495003A240</v>
      </c>
      <c r="I8678" t="str">
        <f t="shared" si="678"/>
        <v>HOMOKINETIČKI ZGLOB SET</v>
      </c>
      <c r="J8678">
        <f t="shared" si="679"/>
        <v>21.408000000000001</v>
      </c>
      <c r="K8678" t="str">
        <f t="shared" si="680"/>
        <v/>
      </c>
    </row>
    <row r="8679" spans="1:11" x14ac:dyDescent="0.25">
      <c r="A8679" t="s">
        <v>15156</v>
      </c>
      <c r="B8679" s="1" t="s">
        <v>15157</v>
      </c>
      <c r="C8679" t="s">
        <v>3084</v>
      </c>
      <c r="D8679" t="s">
        <v>1117</v>
      </c>
      <c r="E8679">
        <v>1</v>
      </c>
      <c r="F8679">
        <v>2630.4</v>
      </c>
      <c r="G8679" t="str">
        <f t="shared" si="677"/>
        <v>BLUEPRINTADG089138</v>
      </c>
      <c r="H8679" t="str">
        <f t="shared" si="676"/>
        <v>495001E010</v>
      </c>
      <c r="I8679" t="str">
        <f t="shared" si="678"/>
        <v>HOMOKINETIČKI ZGLOB SET</v>
      </c>
      <c r="J8679">
        <f t="shared" si="679"/>
        <v>21.92</v>
      </c>
      <c r="K8679" t="str">
        <f t="shared" si="680"/>
        <v/>
      </c>
    </row>
    <row r="8680" spans="1:11" x14ac:dyDescent="0.25">
      <c r="A8680" t="s">
        <v>15158</v>
      </c>
      <c r="B8680" s="1" t="s">
        <v>44138</v>
      </c>
      <c r="C8680" t="s">
        <v>3084</v>
      </c>
      <c r="D8680" t="s">
        <v>1117</v>
      </c>
      <c r="E8680">
        <v>1</v>
      </c>
      <c r="F8680">
        <v>2764.8</v>
      </c>
      <c r="G8680" t="str">
        <f t="shared" si="677"/>
        <v>BLUEPRINTADG089139</v>
      </c>
      <c r="H8680" t="str">
        <f t="shared" si="676"/>
        <v>96481004</v>
      </c>
      <c r="I8680" t="str">
        <f t="shared" si="678"/>
        <v>HOMOKINETIČKI ZGLOB SET</v>
      </c>
      <c r="J8680">
        <f t="shared" si="679"/>
        <v>23.040000000000003</v>
      </c>
      <c r="K8680" t="str">
        <f t="shared" si="680"/>
        <v/>
      </c>
    </row>
    <row r="8681" spans="1:11" x14ac:dyDescent="0.25">
      <c r="A8681" t="s">
        <v>15159</v>
      </c>
      <c r="B8681" s="1" t="s">
        <v>44139</v>
      </c>
      <c r="C8681" t="s">
        <v>3084</v>
      </c>
      <c r="D8681" t="s">
        <v>1117</v>
      </c>
      <c r="E8681">
        <v>1</v>
      </c>
      <c r="F8681">
        <v>3180.8</v>
      </c>
      <c r="G8681" t="str">
        <f t="shared" si="677"/>
        <v>BLUEPRINTADG089140</v>
      </c>
      <c r="H8681" t="str">
        <f t="shared" si="676"/>
        <v>96489832</v>
      </c>
      <c r="I8681" t="str">
        <f t="shared" si="678"/>
        <v>HOMOKINETIČKI ZGLOB SET</v>
      </c>
      <c r="J8681">
        <f t="shared" si="679"/>
        <v>26.506666666666668</v>
      </c>
      <c r="K8681" t="str">
        <f t="shared" si="680"/>
        <v/>
      </c>
    </row>
    <row r="8682" spans="1:11" x14ac:dyDescent="0.25">
      <c r="A8682" t="s">
        <v>15160</v>
      </c>
      <c r="B8682" s="1" t="s">
        <v>15161</v>
      </c>
      <c r="C8682" t="s">
        <v>3084</v>
      </c>
      <c r="D8682" t="s">
        <v>1117</v>
      </c>
      <c r="E8682">
        <v>1</v>
      </c>
      <c r="F8682">
        <v>2777.6</v>
      </c>
      <c r="G8682" t="str">
        <f t="shared" si="677"/>
        <v>BLUEPRINTADG089141</v>
      </c>
      <c r="H8682" t="str">
        <f t="shared" si="676"/>
        <v>4950026461</v>
      </c>
      <c r="I8682" t="str">
        <f t="shared" si="678"/>
        <v>HOMOKINETIČKI ZGLOB SET</v>
      </c>
      <c r="J8682">
        <f t="shared" si="679"/>
        <v>23.146666666666665</v>
      </c>
      <c r="K8682" t="str">
        <f t="shared" si="680"/>
        <v/>
      </c>
    </row>
    <row r="8683" spans="1:11" x14ac:dyDescent="0.25">
      <c r="A8683" t="s">
        <v>15162</v>
      </c>
      <c r="B8683" s="1" t="s">
        <v>15163</v>
      </c>
      <c r="C8683" t="s">
        <v>3084</v>
      </c>
      <c r="D8683" t="s">
        <v>1117</v>
      </c>
      <c r="E8683">
        <v>1</v>
      </c>
      <c r="F8683">
        <v>2741.76</v>
      </c>
      <c r="G8683" t="str">
        <f t="shared" si="677"/>
        <v>BLUEPRINTADG089142</v>
      </c>
      <c r="H8683" t="str">
        <f t="shared" si="676"/>
        <v>4959107291</v>
      </c>
      <c r="I8683" t="str">
        <f t="shared" si="678"/>
        <v>HOMOKINETIČKI ZGLOB SET</v>
      </c>
      <c r="J8683">
        <f t="shared" si="679"/>
        <v>22.848000000000003</v>
      </c>
      <c r="K8683" t="str">
        <f t="shared" si="680"/>
        <v/>
      </c>
    </row>
    <row r="8684" spans="1:11" x14ac:dyDescent="0.25">
      <c r="A8684" t="s">
        <v>15164</v>
      </c>
      <c r="B8684" s="1" t="s">
        <v>15165</v>
      </c>
      <c r="C8684" t="s">
        <v>3084</v>
      </c>
      <c r="D8684" t="s">
        <v>1117</v>
      </c>
      <c r="E8684">
        <v>1</v>
      </c>
      <c r="F8684">
        <v>2472.96</v>
      </c>
      <c r="G8684" t="str">
        <f t="shared" si="677"/>
        <v>BLUEPRINTADG089143</v>
      </c>
      <c r="H8684" t="str">
        <f t="shared" si="676"/>
        <v>4959107191</v>
      </c>
      <c r="I8684" t="str">
        <f t="shared" si="678"/>
        <v>HOMOKINETIČKI ZGLOB SET</v>
      </c>
      <c r="J8684">
        <f t="shared" si="679"/>
        <v>20.608000000000001</v>
      </c>
      <c r="K8684" t="str">
        <f t="shared" si="680"/>
        <v/>
      </c>
    </row>
    <row r="8685" spans="1:11" x14ac:dyDescent="0.25">
      <c r="A8685" t="s">
        <v>15166</v>
      </c>
      <c r="B8685" s="1" t="s">
        <v>15167</v>
      </c>
      <c r="C8685" t="s">
        <v>3084</v>
      </c>
      <c r="D8685" t="s">
        <v>1117</v>
      </c>
      <c r="E8685">
        <v>1</v>
      </c>
      <c r="F8685">
        <v>1775.36</v>
      </c>
      <c r="G8685" t="str">
        <f t="shared" si="677"/>
        <v>BLUEPRINTADG089144</v>
      </c>
      <c r="H8685" t="str">
        <f t="shared" ref="H8685:H8748" si="681">IF(AND(B8685&lt;&gt;"", B8685&lt;&gt;"-"),SUBSTITUTE(SUBSTITUTE(B8685,"-","")," ",""),A8685)</f>
        <v>0K30B22610</v>
      </c>
      <c r="I8685" t="str">
        <f t="shared" si="678"/>
        <v>HOMOKINETIČKI ZGLOB SET</v>
      </c>
      <c r="J8685">
        <f t="shared" si="679"/>
        <v>14.794666666666666</v>
      </c>
      <c r="K8685" t="str">
        <f t="shared" si="680"/>
        <v/>
      </c>
    </row>
    <row r="8686" spans="1:11" x14ac:dyDescent="0.25">
      <c r="A8686" t="s">
        <v>15168</v>
      </c>
      <c r="B8686" s="1" t="s">
        <v>15169</v>
      </c>
      <c r="C8686" t="s">
        <v>3084</v>
      </c>
      <c r="D8686" t="s">
        <v>1117</v>
      </c>
      <c r="E8686">
        <v>1</v>
      </c>
      <c r="F8686">
        <v>3121.92</v>
      </c>
      <c r="G8686" t="str">
        <f t="shared" si="677"/>
        <v>BLUEPRINTADG089145</v>
      </c>
      <c r="H8686" t="str">
        <f t="shared" si="681"/>
        <v>495911G510</v>
      </c>
      <c r="I8686" t="str">
        <f t="shared" si="678"/>
        <v>HOMOKINETIČKI ZGLOB SET</v>
      </c>
      <c r="J8686">
        <f t="shared" si="679"/>
        <v>26.016000000000002</v>
      </c>
      <c r="K8686" t="str">
        <f t="shared" si="680"/>
        <v/>
      </c>
    </row>
    <row r="8687" spans="1:11" x14ac:dyDescent="0.25">
      <c r="A8687" t="s">
        <v>15170</v>
      </c>
      <c r="B8687" s="1" t="s">
        <v>44140</v>
      </c>
      <c r="C8687" t="s">
        <v>6680</v>
      </c>
      <c r="D8687" t="s">
        <v>9</v>
      </c>
      <c r="E8687">
        <v>1</v>
      </c>
      <c r="F8687">
        <v>3754.24</v>
      </c>
      <c r="G8687" t="str">
        <f t="shared" si="677"/>
        <v>BLUEPRINTADG089146</v>
      </c>
      <c r="H8687" t="str">
        <f t="shared" si="681"/>
        <v>93743417</v>
      </c>
      <c r="I8687" t="str">
        <f t="shared" si="678"/>
        <v>HOMOKINETIČKI ZGLOB</v>
      </c>
      <c r="J8687">
        <f t="shared" si="679"/>
        <v>31.28533333333333</v>
      </c>
      <c r="K8687" t="str">
        <f t="shared" si="680"/>
        <v/>
      </c>
    </row>
    <row r="8688" spans="1:11" x14ac:dyDescent="0.25">
      <c r="A8688" t="s">
        <v>15171</v>
      </c>
      <c r="B8688" s="1" t="s">
        <v>44141</v>
      </c>
      <c r="C8688" t="s">
        <v>6680</v>
      </c>
      <c r="D8688" t="s">
        <v>9</v>
      </c>
      <c r="E8688">
        <v>1</v>
      </c>
      <c r="F8688">
        <v>3591.68</v>
      </c>
      <c r="G8688" t="str">
        <f t="shared" si="677"/>
        <v>BLUEPRINTADG089147</v>
      </c>
      <c r="H8688" t="str">
        <f t="shared" si="681"/>
        <v>96396134</v>
      </c>
      <c r="I8688" t="str">
        <f t="shared" si="678"/>
        <v>HOMOKINETIČKI ZGLOB</v>
      </c>
      <c r="J8688">
        <f t="shared" si="679"/>
        <v>29.930666666666664</v>
      </c>
      <c r="K8688" t="str">
        <f t="shared" si="680"/>
        <v/>
      </c>
    </row>
    <row r="8689" spans="1:11" x14ac:dyDescent="0.25">
      <c r="A8689" t="s">
        <v>15172</v>
      </c>
      <c r="B8689" s="1" t="s">
        <v>15173</v>
      </c>
      <c r="C8689" t="s">
        <v>6680</v>
      </c>
      <c r="D8689" t="s">
        <v>9</v>
      </c>
      <c r="E8689">
        <v>1</v>
      </c>
      <c r="F8689">
        <v>3747.84</v>
      </c>
      <c r="G8689" t="str">
        <f t="shared" si="677"/>
        <v>BLUEPRINTADG089148</v>
      </c>
      <c r="H8689" t="str">
        <f t="shared" si="681"/>
        <v>4950738B00</v>
      </c>
      <c r="I8689" t="str">
        <f t="shared" si="678"/>
        <v>HOMOKINETIČKI ZGLOB</v>
      </c>
      <c r="J8689">
        <f t="shared" si="679"/>
        <v>31.232000000000003</v>
      </c>
      <c r="K8689" t="str">
        <f t="shared" si="680"/>
        <v/>
      </c>
    </row>
    <row r="8690" spans="1:11" x14ac:dyDescent="0.25">
      <c r="A8690" t="s">
        <v>15174</v>
      </c>
      <c r="B8690" s="1" t="s">
        <v>15175</v>
      </c>
      <c r="C8690" t="s">
        <v>6680</v>
      </c>
      <c r="D8690" t="s">
        <v>9</v>
      </c>
      <c r="E8690">
        <v>1</v>
      </c>
      <c r="F8690">
        <v>3555.84</v>
      </c>
      <c r="G8690" t="str">
        <f t="shared" si="677"/>
        <v>BLUEPRINTADG089149</v>
      </c>
      <c r="H8690" t="str">
        <f t="shared" si="681"/>
        <v>495003K410</v>
      </c>
      <c r="I8690" t="str">
        <f t="shared" si="678"/>
        <v>HOMOKINETIČKI ZGLOB</v>
      </c>
      <c r="J8690">
        <f t="shared" si="679"/>
        <v>29.632000000000001</v>
      </c>
      <c r="K8690" t="str">
        <f t="shared" si="680"/>
        <v/>
      </c>
    </row>
    <row r="8691" spans="1:11" x14ac:dyDescent="0.25">
      <c r="A8691" t="s">
        <v>15176</v>
      </c>
      <c r="B8691" s="1" t="s">
        <v>15177</v>
      </c>
      <c r="C8691" t="s">
        <v>6680</v>
      </c>
      <c r="D8691" t="s">
        <v>9</v>
      </c>
      <c r="E8691">
        <v>1</v>
      </c>
      <c r="F8691">
        <v>3060.48</v>
      </c>
      <c r="G8691" t="str">
        <f t="shared" si="677"/>
        <v>BLUEPRINTADG089150</v>
      </c>
      <c r="H8691" t="str">
        <f t="shared" si="681"/>
        <v>495001H010</v>
      </c>
      <c r="I8691" t="str">
        <f t="shared" si="678"/>
        <v>HOMOKINETIČKI ZGLOB</v>
      </c>
      <c r="J8691">
        <f t="shared" si="679"/>
        <v>25.504000000000001</v>
      </c>
      <c r="K8691" t="str">
        <f t="shared" si="680"/>
        <v/>
      </c>
    </row>
    <row r="8692" spans="1:11" x14ac:dyDescent="0.25">
      <c r="A8692" t="s">
        <v>15178</v>
      </c>
      <c r="B8692" s="1" t="s">
        <v>44142</v>
      </c>
      <c r="C8692" t="s">
        <v>3084</v>
      </c>
      <c r="D8692" t="s">
        <v>1117</v>
      </c>
      <c r="E8692">
        <v>1</v>
      </c>
      <c r="F8692">
        <v>3104</v>
      </c>
      <c r="G8692" t="str">
        <f t="shared" si="677"/>
        <v>BLUEPRINTADG089151</v>
      </c>
      <c r="H8692" t="str">
        <f t="shared" si="681"/>
        <v>96639350</v>
      </c>
      <c r="I8692" t="str">
        <f t="shared" si="678"/>
        <v>HOMOKINETIČKI ZGLOB SET</v>
      </c>
      <c r="J8692">
        <f t="shared" si="679"/>
        <v>25.866666666666667</v>
      </c>
      <c r="K8692" t="str">
        <f t="shared" si="680"/>
        <v/>
      </c>
    </row>
    <row r="8693" spans="1:11" x14ac:dyDescent="0.25">
      <c r="A8693" t="s">
        <v>15179</v>
      </c>
      <c r="B8693" s="1" t="s">
        <v>44143</v>
      </c>
      <c r="C8693" t="s">
        <v>3084</v>
      </c>
      <c r="D8693" t="s">
        <v>1117</v>
      </c>
      <c r="E8693">
        <v>1</v>
      </c>
      <c r="F8693">
        <v>2680.32</v>
      </c>
      <c r="G8693" t="str">
        <f t="shared" si="677"/>
        <v>BLUEPRINTADG089152</v>
      </c>
      <c r="H8693" t="str">
        <f t="shared" si="681"/>
        <v>96481002</v>
      </c>
      <c r="I8693" t="str">
        <f t="shared" si="678"/>
        <v>HOMOKINETIČKI ZGLOB SET</v>
      </c>
      <c r="J8693">
        <f t="shared" si="679"/>
        <v>22.336000000000002</v>
      </c>
      <c r="K8693" t="str">
        <f t="shared" si="680"/>
        <v/>
      </c>
    </row>
    <row r="8694" spans="1:11" x14ac:dyDescent="0.25">
      <c r="A8694" t="s">
        <v>15180</v>
      </c>
      <c r="B8694" s="1" t="s">
        <v>15181</v>
      </c>
      <c r="C8694" t="s">
        <v>3084</v>
      </c>
      <c r="D8694" t="s">
        <v>1117</v>
      </c>
      <c r="E8694">
        <v>1</v>
      </c>
      <c r="F8694">
        <v>3212.8</v>
      </c>
      <c r="G8694" t="str">
        <f t="shared" si="677"/>
        <v>BLUEPRINTADG089153</v>
      </c>
      <c r="H8694" t="str">
        <f t="shared" si="681"/>
        <v>43420B2012</v>
      </c>
      <c r="I8694" t="str">
        <f t="shared" si="678"/>
        <v>HOMOKINETIČKI ZGLOB SET</v>
      </c>
      <c r="J8694">
        <f t="shared" si="679"/>
        <v>26.773333333333333</v>
      </c>
      <c r="K8694" t="str">
        <f t="shared" si="680"/>
        <v/>
      </c>
    </row>
    <row r="8695" spans="1:11" x14ac:dyDescent="0.25">
      <c r="A8695" t="s">
        <v>15182</v>
      </c>
      <c r="B8695" s="1" t="s">
        <v>15183</v>
      </c>
      <c r="C8695" t="s">
        <v>3084</v>
      </c>
      <c r="D8695" t="s">
        <v>1117</v>
      </c>
      <c r="E8695">
        <v>1</v>
      </c>
      <c r="F8695">
        <v>2348.8000000000002</v>
      </c>
      <c r="G8695" t="str">
        <f t="shared" si="677"/>
        <v>BLUEPRINTADG089154</v>
      </c>
      <c r="H8695" t="str">
        <f t="shared" si="681"/>
        <v>495001E610</v>
      </c>
      <c r="I8695" t="str">
        <f t="shared" si="678"/>
        <v>HOMOKINETIČKI ZGLOB SET</v>
      </c>
      <c r="J8695">
        <f t="shared" si="679"/>
        <v>19.573333333333334</v>
      </c>
      <c r="K8695" t="str">
        <f t="shared" si="680"/>
        <v/>
      </c>
    </row>
    <row r="8696" spans="1:11" x14ac:dyDescent="0.25">
      <c r="A8696" t="s">
        <v>15184</v>
      </c>
      <c r="B8696" s="1" t="s">
        <v>15185</v>
      </c>
      <c r="C8696" t="s">
        <v>3084</v>
      </c>
      <c r="D8696" t="s">
        <v>1117</v>
      </c>
      <c r="E8696">
        <v>1</v>
      </c>
      <c r="F8696">
        <v>3627.52</v>
      </c>
      <c r="G8696" t="str">
        <f t="shared" si="677"/>
        <v>BLUEPRINTADG089155</v>
      </c>
      <c r="H8696" t="str">
        <f t="shared" si="681"/>
        <v>495002H011</v>
      </c>
      <c r="I8696" t="str">
        <f t="shared" si="678"/>
        <v>HOMOKINETIČKI ZGLOB SET</v>
      </c>
      <c r="J8696">
        <f t="shared" si="679"/>
        <v>30.229333333333333</v>
      </c>
      <c r="K8696" t="str">
        <f t="shared" si="680"/>
        <v/>
      </c>
    </row>
    <row r="8697" spans="1:11" x14ac:dyDescent="0.25">
      <c r="A8697" t="s">
        <v>15186</v>
      </c>
      <c r="B8697" s="1" t="s">
        <v>15187</v>
      </c>
      <c r="C8697" t="s">
        <v>3084</v>
      </c>
      <c r="D8697" t="s">
        <v>1117</v>
      </c>
      <c r="E8697">
        <v>1</v>
      </c>
      <c r="F8697">
        <v>3116.8</v>
      </c>
      <c r="G8697" t="str">
        <f t="shared" si="677"/>
        <v>BLUEPRINTADG089156</v>
      </c>
      <c r="H8697" t="str">
        <f t="shared" si="681"/>
        <v>495001C302</v>
      </c>
      <c r="I8697" t="str">
        <f t="shared" si="678"/>
        <v>HOMOKINETIČKI ZGLOB SET</v>
      </c>
      <c r="J8697">
        <f t="shared" si="679"/>
        <v>25.973333333333336</v>
      </c>
      <c r="K8697" t="str">
        <f t="shared" si="680"/>
        <v/>
      </c>
    </row>
    <row r="8698" spans="1:11" x14ac:dyDescent="0.25">
      <c r="A8698" t="s">
        <v>15188</v>
      </c>
      <c r="B8698" s="1" t="s">
        <v>15189</v>
      </c>
      <c r="C8698" t="s">
        <v>3084</v>
      </c>
      <c r="D8698" t="s">
        <v>1117</v>
      </c>
      <c r="E8698">
        <v>1</v>
      </c>
      <c r="F8698">
        <v>2752</v>
      </c>
      <c r="G8698" t="str">
        <f t="shared" si="677"/>
        <v>BLUEPRINTADG089157</v>
      </c>
      <c r="H8698" t="str">
        <f t="shared" si="681"/>
        <v>4950738F00</v>
      </c>
      <c r="I8698" t="str">
        <f t="shared" si="678"/>
        <v>HOMOKINETIČKI ZGLOB SET</v>
      </c>
      <c r="J8698">
        <f t="shared" si="679"/>
        <v>22.933333333333334</v>
      </c>
      <c r="K8698" t="str">
        <f t="shared" si="680"/>
        <v/>
      </c>
    </row>
    <row r="8699" spans="1:11" x14ac:dyDescent="0.25">
      <c r="A8699" t="s">
        <v>15190</v>
      </c>
      <c r="B8699" s="1" t="s">
        <v>15191</v>
      </c>
      <c r="C8699" t="s">
        <v>3084</v>
      </c>
      <c r="D8699" t="s">
        <v>1117</v>
      </c>
      <c r="E8699">
        <v>1</v>
      </c>
      <c r="F8699">
        <v>3184.64</v>
      </c>
      <c r="G8699" t="str">
        <f t="shared" si="677"/>
        <v>BLUEPRINTADG089158</v>
      </c>
      <c r="H8699" t="str">
        <f t="shared" si="681"/>
        <v>495912F110</v>
      </c>
      <c r="I8699" t="str">
        <f t="shared" si="678"/>
        <v>HOMOKINETIČKI ZGLOB SET</v>
      </c>
      <c r="J8699">
        <f t="shared" si="679"/>
        <v>26.538666666666664</v>
      </c>
      <c r="K8699" t="str">
        <f t="shared" si="680"/>
        <v/>
      </c>
    </row>
    <row r="8700" spans="1:11" x14ac:dyDescent="0.25">
      <c r="A8700" t="s">
        <v>15192</v>
      </c>
      <c r="B8700" s="1" t="s">
        <v>15193</v>
      </c>
      <c r="C8700" t="s">
        <v>3084</v>
      </c>
      <c r="D8700" t="s">
        <v>1117</v>
      </c>
      <c r="E8700">
        <v>1</v>
      </c>
      <c r="F8700">
        <v>2247.6799999999998</v>
      </c>
      <c r="G8700" t="str">
        <f t="shared" si="677"/>
        <v>BLUEPRINTADG089159</v>
      </c>
      <c r="H8700" t="str">
        <f t="shared" si="681"/>
        <v>495913E001</v>
      </c>
      <c r="I8700" t="str">
        <f t="shared" si="678"/>
        <v>HOMOKINETIČKI ZGLOB SET</v>
      </c>
      <c r="J8700">
        <f t="shared" si="679"/>
        <v>18.730666666666664</v>
      </c>
      <c r="K8700" t="str">
        <f t="shared" si="680"/>
        <v/>
      </c>
    </row>
    <row r="8701" spans="1:11" x14ac:dyDescent="0.25">
      <c r="A8701" t="s">
        <v>15194</v>
      </c>
      <c r="B8701" s="1" t="s">
        <v>15195</v>
      </c>
      <c r="C8701" t="s">
        <v>2547</v>
      </c>
      <c r="D8701" t="s">
        <v>9</v>
      </c>
      <c r="E8701">
        <v>1</v>
      </c>
      <c r="F8701">
        <v>6952.96</v>
      </c>
      <c r="G8701" t="str">
        <f t="shared" si="677"/>
        <v>BLUEPRINTADG089160</v>
      </c>
      <c r="H8701" t="str">
        <f t="shared" si="681"/>
        <v>495013E111</v>
      </c>
      <c r="I8701" t="str">
        <f t="shared" si="678"/>
        <v>POGONSKO VRATILO</v>
      </c>
      <c r="J8701">
        <f t="shared" si="679"/>
        <v>57.941333333333333</v>
      </c>
      <c r="K8701" t="str">
        <f t="shared" si="680"/>
        <v/>
      </c>
    </row>
    <row r="8702" spans="1:11" x14ac:dyDescent="0.25">
      <c r="A8702" t="s">
        <v>15196</v>
      </c>
      <c r="B8702" s="1" t="s">
        <v>15197</v>
      </c>
      <c r="C8702" t="s">
        <v>3084</v>
      </c>
      <c r="D8702" t="s">
        <v>1117</v>
      </c>
      <c r="E8702">
        <v>1</v>
      </c>
      <c r="F8702">
        <v>1935.36</v>
      </c>
      <c r="G8702" t="str">
        <f t="shared" si="677"/>
        <v>BLUEPRINTADG089161</v>
      </c>
      <c r="H8702" t="str">
        <f t="shared" si="681"/>
        <v>495030B003</v>
      </c>
      <c r="I8702" t="str">
        <f t="shared" si="678"/>
        <v>HOMOKINETIČKI ZGLOB SET</v>
      </c>
      <c r="J8702">
        <f t="shared" si="679"/>
        <v>16.128</v>
      </c>
      <c r="K8702" t="str">
        <f t="shared" si="680"/>
        <v/>
      </c>
    </row>
    <row r="8703" spans="1:11" x14ac:dyDescent="0.25">
      <c r="A8703" t="s">
        <v>15198</v>
      </c>
      <c r="B8703" s="1" t="s">
        <v>15199</v>
      </c>
      <c r="C8703" t="s">
        <v>2547</v>
      </c>
      <c r="D8703" t="s">
        <v>9</v>
      </c>
      <c r="E8703">
        <v>1</v>
      </c>
      <c r="F8703">
        <v>6467.84</v>
      </c>
      <c r="G8703" t="str">
        <f t="shared" si="677"/>
        <v>BLUEPRINTADG089162</v>
      </c>
      <c r="H8703" t="str">
        <f t="shared" si="681"/>
        <v>495003E111</v>
      </c>
      <c r="I8703" t="str">
        <f t="shared" si="678"/>
        <v>POGONSKO VRATILO</v>
      </c>
      <c r="J8703">
        <f t="shared" si="679"/>
        <v>53.898666666666671</v>
      </c>
      <c r="K8703" t="str">
        <f t="shared" si="680"/>
        <v/>
      </c>
    </row>
    <row r="8704" spans="1:11" x14ac:dyDescent="0.25">
      <c r="A8704" t="s">
        <v>15200</v>
      </c>
      <c r="B8704" s="1" t="s">
        <v>15201</v>
      </c>
      <c r="C8704" t="s">
        <v>3084</v>
      </c>
      <c r="D8704" t="s">
        <v>1117</v>
      </c>
      <c r="E8704">
        <v>1</v>
      </c>
      <c r="F8704">
        <v>6544.64</v>
      </c>
      <c r="G8704" t="str">
        <f t="shared" si="677"/>
        <v>BLUEPRINTADG089163</v>
      </c>
      <c r="H8704" t="str">
        <f t="shared" si="681"/>
        <v>495911D200</v>
      </c>
      <c r="I8704" t="str">
        <f t="shared" si="678"/>
        <v>HOMOKINETIČKI ZGLOB SET</v>
      </c>
      <c r="J8704">
        <f t="shared" si="679"/>
        <v>54.538666666666671</v>
      </c>
      <c r="K8704" t="str">
        <f t="shared" si="680"/>
        <v/>
      </c>
    </row>
    <row r="8705" spans="1:11" x14ac:dyDescent="0.25">
      <c r="A8705" t="s">
        <v>15202</v>
      </c>
      <c r="B8705" s="1" t="s">
        <v>15203</v>
      </c>
      <c r="C8705" t="s">
        <v>3084</v>
      </c>
      <c r="D8705" t="s">
        <v>1117</v>
      </c>
      <c r="E8705">
        <v>1</v>
      </c>
      <c r="F8705">
        <v>5826.56</v>
      </c>
      <c r="G8705" t="str">
        <f t="shared" si="677"/>
        <v>BLUEPRINTADG089164</v>
      </c>
      <c r="H8705" t="str">
        <f t="shared" si="681"/>
        <v>495913E201</v>
      </c>
      <c r="I8705" t="str">
        <f t="shared" si="678"/>
        <v>HOMOKINETIČKI ZGLOB SET</v>
      </c>
      <c r="J8705">
        <f t="shared" si="679"/>
        <v>48.55466666666667</v>
      </c>
      <c r="K8705" t="str">
        <f t="shared" si="680"/>
        <v/>
      </c>
    </row>
    <row r="8706" spans="1:11" x14ac:dyDescent="0.25">
      <c r="A8706" t="s">
        <v>15204</v>
      </c>
      <c r="B8706" s="1" t="s">
        <v>44144</v>
      </c>
      <c r="C8706" t="s">
        <v>15118</v>
      </c>
      <c r="D8706" t="s">
        <v>9</v>
      </c>
      <c r="E8706">
        <v>1</v>
      </c>
      <c r="F8706">
        <v>4618.24</v>
      </c>
      <c r="G8706" t="str">
        <f t="shared" si="677"/>
        <v>BLUEPRINTADG08966B</v>
      </c>
      <c r="H8706" t="str">
        <f t="shared" si="681"/>
        <v>96251184</v>
      </c>
      <c r="I8706" t="str">
        <f t="shared" si="678"/>
        <v>ZGLOB DO TOČKA ABS</v>
      </c>
      <c r="J8706">
        <f t="shared" si="679"/>
        <v>38.48533333333333</v>
      </c>
      <c r="K8706" t="str">
        <f t="shared" si="680"/>
        <v/>
      </c>
    </row>
    <row r="8707" spans="1:11" x14ac:dyDescent="0.25">
      <c r="A8707" t="s">
        <v>15205</v>
      </c>
      <c r="B8707" s="1" t="s">
        <v>44145</v>
      </c>
      <c r="C8707" t="s">
        <v>6652</v>
      </c>
      <c r="D8707" t="s">
        <v>9</v>
      </c>
      <c r="E8707">
        <v>1</v>
      </c>
      <c r="F8707">
        <v>5045.76</v>
      </c>
      <c r="G8707" t="str">
        <f t="shared" ref="G8707:G8770" si="682">"BLUEPRINT"&amp;A8707</f>
        <v>BLUEPRINTADG08971</v>
      </c>
      <c r="H8707" t="str">
        <f t="shared" si="681"/>
        <v>96251135</v>
      </c>
      <c r="I8707" t="str">
        <f t="shared" ref="I8707:I8770" si="683">UPPER(C8707)</f>
        <v>ZGLOB DO TOČKA</v>
      </c>
      <c r="J8707">
        <f t="shared" ref="J8707:J8770" si="684">F8707/120</f>
        <v>42.048000000000002</v>
      </c>
      <c r="K8707" t="str">
        <f t="shared" ref="K8707:K8770" si="685">IF(E8707&gt;1,"nesto", "")</f>
        <v/>
      </c>
    </row>
    <row r="8708" spans="1:11" x14ac:dyDescent="0.25">
      <c r="A8708" t="s">
        <v>15206</v>
      </c>
      <c r="B8708" s="1" t="s">
        <v>44146</v>
      </c>
      <c r="C8708" t="s">
        <v>15118</v>
      </c>
      <c r="D8708" t="s">
        <v>9</v>
      </c>
      <c r="E8708">
        <v>1</v>
      </c>
      <c r="F8708">
        <v>22118.400000000001</v>
      </c>
      <c r="G8708" t="str">
        <f t="shared" si="682"/>
        <v>BLUEPRINTADG08975B</v>
      </c>
      <c r="H8708" t="str">
        <f t="shared" si="681"/>
        <v>510851</v>
      </c>
      <c r="I8708" t="str">
        <f t="shared" si="683"/>
        <v>ZGLOB DO TOČKA ABS</v>
      </c>
      <c r="J8708">
        <f t="shared" si="684"/>
        <v>184.32000000000002</v>
      </c>
      <c r="K8708" t="str">
        <f t="shared" si="685"/>
        <v/>
      </c>
    </row>
    <row r="8709" spans="1:11" x14ac:dyDescent="0.25">
      <c r="A8709" t="s">
        <v>15207</v>
      </c>
      <c r="B8709" s="1" t="s">
        <v>15208</v>
      </c>
      <c r="C8709" t="s">
        <v>6652</v>
      </c>
      <c r="D8709" t="s">
        <v>9</v>
      </c>
      <c r="E8709">
        <v>1</v>
      </c>
      <c r="F8709">
        <v>1904.64</v>
      </c>
      <c r="G8709" t="str">
        <f t="shared" si="682"/>
        <v>BLUEPRINTADG08982</v>
      </c>
      <c r="H8709" t="str">
        <f t="shared" si="681"/>
        <v>4950705A00</v>
      </c>
      <c r="I8709" t="str">
        <f t="shared" si="683"/>
        <v>ZGLOB DO TOČKA</v>
      </c>
      <c r="J8709">
        <f t="shared" si="684"/>
        <v>15.872000000000002</v>
      </c>
      <c r="K8709" t="str">
        <f t="shared" si="685"/>
        <v/>
      </c>
    </row>
    <row r="8710" spans="1:11" x14ac:dyDescent="0.25">
      <c r="A8710" t="s">
        <v>15209</v>
      </c>
      <c r="B8710" s="1" t="s">
        <v>15210</v>
      </c>
      <c r="C8710" t="s">
        <v>6652</v>
      </c>
      <c r="D8710" t="s">
        <v>9</v>
      </c>
      <c r="E8710">
        <v>1</v>
      </c>
      <c r="F8710">
        <v>6987.52</v>
      </c>
      <c r="G8710" t="str">
        <f t="shared" si="682"/>
        <v>BLUEPRINTADG08983</v>
      </c>
      <c r="H8710" t="str">
        <f t="shared" si="681"/>
        <v>0K9A422510</v>
      </c>
      <c r="I8710" t="str">
        <f t="shared" si="683"/>
        <v>ZGLOB DO TOČKA</v>
      </c>
      <c r="J8710">
        <f t="shared" si="684"/>
        <v>58.229333333333336</v>
      </c>
      <c r="K8710" t="str">
        <f t="shared" si="685"/>
        <v/>
      </c>
    </row>
    <row r="8711" spans="1:11" x14ac:dyDescent="0.25">
      <c r="A8711" t="s">
        <v>15211</v>
      </c>
      <c r="B8711" s="1" t="s">
        <v>44147</v>
      </c>
      <c r="C8711" t="s">
        <v>6652</v>
      </c>
      <c r="D8711" t="s">
        <v>9</v>
      </c>
      <c r="E8711">
        <v>1</v>
      </c>
      <c r="F8711">
        <v>1712.64</v>
      </c>
      <c r="G8711" t="str">
        <f t="shared" si="682"/>
        <v>BLUEPRINTADG08984</v>
      </c>
      <c r="H8711" t="str">
        <f t="shared" si="681"/>
        <v>96273571</v>
      </c>
      <c r="I8711" t="str">
        <f t="shared" si="683"/>
        <v>ZGLOB DO TOČKA</v>
      </c>
      <c r="J8711">
        <f t="shared" si="684"/>
        <v>14.272</v>
      </c>
      <c r="K8711" t="str">
        <f t="shared" si="685"/>
        <v/>
      </c>
    </row>
    <row r="8712" spans="1:11" x14ac:dyDescent="0.25">
      <c r="A8712" t="s">
        <v>15212</v>
      </c>
      <c r="B8712" s="1" t="s">
        <v>44148</v>
      </c>
      <c r="C8712" t="s">
        <v>15118</v>
      </c>
      <c r="D8712" t="s">
        <v>9</v>
      </c>
      <c r="E8712">
        <v>1</v>
      </c>
      <c r="F8712">
        <v>24514.560000000001</v>
      </c>
      <c r="G8712" t="str">
        <f t="shared" si="682"/>
        <v>BLUEPRINTADG08986B</v>
      </c>
      <c r="H8712" t="str">
        <f t="shared" si="681"/>
        <v>96391551</v>
      </c>
      <c r="I8712" t="str">
        <f t="shared" si="683"/>
        <v>ZGLOB DO TOČKA ABS</v>
      </c>
      <c r="J8712">
        <f t="shared" si="684"/>
        <v>204.28800000000001</v>
      </c>
      <c r="K8712" t="str">
        <f t="shared" si="685"/>
        <v/>
      </c>
    </row>
    <row r="8713" spans="1:11" x14ac:dyDescent="0.25">
      <c r="A8713" t="s">
        <v>15213</v>
      </c>
      <c r="B8713" s="1" t="s">
        <v>44149</v>
      </c>
      <c r="C8713" t="s">
        <v>6652</v>
      </c>
      <c r="D8713" t="s">
        <v>9</v>
      </c>
      <c r="E8713">
        <v>1</v>
      </c>
      <c r="F8713">
        <v>24192</v>
      </c>
      <c r="G8713" t="str">
        <f t="shared" si="682"/>
        <v>BLUEPRINTADG08987</v>
      </c>
      <c r="H8713" t="str">
        <f t="shared" si="681"/>
        <v>96391550</v>
      </c>
      <c r="I8713" t="str">
        <f t="shared" si="683"/>
        <v>ZGLOB DO TOČKA</v>
      </c>
      <c r="J8713">
        <f t="shared" si="684"/>
        <v>201.6</v>
      </c>
      <c r="K8713" t="str">
        <f t="shared" si="685"/>
        <v/>
      </c>
    </row>
    <row r="8714" spans="1:11" x14ac:dyDescent="0.25">
      <c r="A8714" t="s">
        <v>15214</v>
      </c>
      <c r="B8714" s="1" t="s">
        <v>44150</v>
      </c>
      <c r="C8714" t="s">
        <v>6652</v>
      </c>
      <c r="D8714" t="s">
        <v>1117</v>
      </c>
      <c r="E8714">
        <v>1</v>
      </c>
      <c r="F8714">
        <v>19447.04</v>
      </c>
      <c r="G8714" t="str">
        <f t="shared" si="682"/>
        <v>BLUEPRINTADG08990C</v>
      </c>
      <c r="H8714" t="str">
        <f t="shared" si="681"/>
        <v>96391554</v>
      </c>
      <c r="I8714" t="str">
        <f t="shared" si="683"/>
        <v>ZGLOB DO TOČKA</v>
      </c>
      <c r="J8714">
        <f t="shared" si="684"/>
        <v>162.05866666666668</v>
      </c>
      <c r="K8714" t="str">
        <f t="shared" si="685"/>
        <v/>
      </c>
    </row>
    <row r="8715" spans="1:11" x14ac:dyDescent="0.25">
      <c r="A8715" t="s">
        <v>15215</v>
      </c>
      <c r="B8715" s="1" t="s">
        <v>44151</v>
      </c>
      <c r="C8715" t="s">
        <v>6652</v>
      </c>
      <c r="D8715" t="s">
        <v>9</v>
      </c>
      <c r="E8715">
        <v>1</v>
      </c>
      <c r="F8715">
        <v>27262.720000000001</v>
      </c>
      <c r="G8715" t="str">
        <f t="shared" si="682"/>
        <v>BLUEPRINTADG08997B</v>
      </c>
      <c r="H8715" t="str">
        <f t="shared" si="681"/>
        <v>96489842</v>
      </c>
      <c r="I8715" t="str">
        <f t="shared" si="683"/>
        <v>ZGLOB DO TOČKA</v>
      </c>
      <c r="J8715">
        <f t="shared" si="684"/>
        <v>227.18933333333334</v>
      </c>
      <c r="K8715" t="str">
        <f t="shared" si="685"/>
        <v/>
      </c>
    </row>
    <row r="8716" spans="1:11" x14ac:dyDescent="0.25">
      <c r="A8716" t="s">
        <v>15216</v>
      </c>
      <c r="B8716" s="1" t="s">
        <v>44152</v>
      </c>
      <c r="C8716" t="s">
        <v>6652</v>
      </c>
      <c r="D8716" t="s">
        <v>9</v>
      </c>
      <c r="E8716">
        <v>1</v>
      </c>
      <c r="F8716">
        <v>5401.6</v>
      </c>
      <c r="G8716" t="str">
        <f t="shared" si="682"/>
        <v>BLUEPRINTADG08999</v>
      </c>
      <c r="H8716" t="str">
        <f t="shared" si="681"/>
        <v>96243573</v>
      </c>
      <c r="I8716" t="str">
        <f t="shared" si="683"/>
        <v>ZGLOB DO TOČKA</v>
      </c>
      <c r="J8716">
        <f t="shared" si="684"/>
        <v>45.013333333333335</v>
      </c>
      <c r="K8716" t="str">
        <f t="shared" si="685"/>
        <v/>
      </c>
    </row>
    <row r="8717" spans="1:11" x14ac:dyDescent="0.25">
      <c r="A8717" t="s">
        <v>15217</v>
      </c>
      <c r="B8717" s="1" t="s">
        <v>44153</v>
      </c>
      <c r="C8717" t="s">
        <v>2558</v>
      </c>
      <c r="D8717" t="s">
        <v>9</v>
      </c>
      <c r="E8717">
        <v>1</v>
      </c>
      <c r="F8717">
        <v>3600.64</v>
      </c>
      <c r="G8717" t="str">
        <f t="shared" si="682"/>
        <v>BLUEPRINTADG09101</v>
      </c>
      <c r="H8717" t="str">
        <f t="shared" si="681"/>
        <v>90220568</v>
      </c>
      <c r="I8717" t="str">
        <f t="shared" si="683"/>
        <v>VODENA PUMPA</v>
      </c>
      <c r="J8717">
        <f t="shared" si="684"/>
        <v>30.005333333333333</v>
      </c>
      <c r="K8717" t="str">
        <f t="shared" si="685"/>
        <v/>
      </c>
    </row>
    <row r="8718" spans="1:11" x14ac:dyDescent="0.25">
      <c r="A8718" t="s">
        <v>15218</v>
      </c>
      <c r="B8718" s="1" t="s">
        <v>44154</v>
      </c>
      <c r="C8718" t="s">
        <v>2555</v>
      </c>
      <c r="D8718" t="s">
        <v>9</v>
      </c>
      <c r="E8718">
        <v>1</v>
      </c>
      <c r="F8718">
        <v>2544.64</v>
      </c>
      <c r="G8718" t="str">
        <f t="shared" si="682"/>
        <v>BLUEPRINTADG09106</v>
      </c>
      <c r="H8718" t="str">
        <f t="shared" si="681"/>
        <v>5094013802</v>
      </c>
      <c r="I8718" t="str">
        <f t="shared" si="683"/>
        <v>PUMPA ZA VODU</v>
      </c>
      <c r="J8718">
        <f t="shared" si="684"/>
        <v>21.205333333333332</v>
      </c>
      <c r="K8718" t="str">
        <f t="shared" si="685"/>
        <v/>
      </c>
    </row>
    <row r="8719" spans="1:11" x14ac:dyDescent="0.25">
      <c r="A8719" t="s">
        <v>15219</v>
      </c>
      <c r="B8719" s="1" t="s">
        <v>15220</v>
      </c>
      <c r="C8719" t="s">
        <v>2555</v>
      </c>
      <c r="D8719" t="s">
        <v>9</v>
      </c>
      <c r="E8719">
        <v>1</v>
      </c>
      <c r="F8719">
        <v>4257.28</v>
      </c>
      <c r="G8719" t="str">
        <f t="shared" si="682"/>
        <v>BLUEPRINTADG09108</v>
      </c>
      <c r="H8719" t="str">
        <f t="shared" si="681"/>
        <v>2510023010</v>
      </c>
      <c r="I8719" t="str">
        <f t="shared" si="683"/>
        <v>PUMPA ZA VODU</v>
      </c>
      <c r="J8719">
        <f t="shared" si="684"/>
        <v>35.477333333333334</v>
      </c>
      <c r="K8719" t="str">
        <f t="shared" si="685"/>
        <v/>
      </c>
    </row>
    <row r="8720" spans="1:11" x14ac:dyDescent="0.25">
      <c r="A8720" t="s">
        <v>15221</v>
      </c>
      <c r="B8720" s="1" t="s">
        <v>15222</v>
      </c>
      <c r="C8720" t="s">
        <v>2555</v>
      </c>
      <c r="D8720" t="s">
        <v>9</v>
      </c>
      <c r="E8720">
        <v>1</v>
      </c>
      <c r="F8720">
        <v>3770.88</v>
      </c>
      <c r="G8720" t="str">
        <f t="shared" si="682"/>
        <v>BLUEPRINTADG09109</v>
      </c>
      <c r="H8720" t="str">
        <f t="shared" si="681"/>
        <v>MD972054</v>
      </c>
      <c r="I8720" t="str">
        <f t="shared" si="683"/>
        <v>PUMPA ZA VODU</v>
      </c>
      <c r="J8720">
        <f t="shared" si="684"/>
        <v>31.423999999999999</v>
      </c>
      <c r="K8720" t="str">
        <f t="shared" si="685"/>
        <v/>
      </c>
    </row>
    <row r="8721" spans="1:11" x14ac:dyDescent="0.25">
      <c r="A8721" t="s">
        <v>15223</v>
      </c>
      <c r="B8721" s="1" t="s">
        <v>44155</v>
      </c>
      <c r="C8721" t="s">
        <v>2555</v>
      </c>
      <c r="D8721" t="s">
        <v>9</v>
      </c>
      <c r="E8721">
        <v>1</v>
      </c>
      <c r="F8721">
        <v>6274.56</v>
      </c>
      <c r="G8721" t="str">
        <f t="shared" si="682"/>
        <v>BLUEPRINTADG09112</v>
      </c>
      <c r="H8721" t="str">
        <f t="shared" si="681"/>
        <v>6612004201</v>
      </c>
      <c r="I8721" t="str">
        <f t="shared" si="683"/>
        <v>PUMPA ZA VODU</v>
      </c>
      <c r="J8721">
        <f t="shared" si="684"/>
        <v>52.288000000000004</v>
      </c>
      <c r="K8721" t="str">
        <f t="shared" si="685"/>
        <v/>
      </c>
    </row>
    <row r="8722" spans="1:11" x14ac:dyDescent="0.25">
      <c r="A8722" t="s">
        <v>15224</v>
      </c>
      <c r="B8722" s="1" t="s">
        <v>15225</v>
      </c>
      <c r="C8722" t="s">
        <v>2555</v>
      </c>
      <c r="D8722" t="s">
        <v>9</v>
      </c>
      <c r="E8722">
        <v>1</v>
      </c>
      <c r="F8722">
        <v>2211.84</v>
      </c>
      <c r="G8722" t="str">
        <f t="shared" si="682"/>
        <v>BLUEPRINTADG09114</v>
      </c>
      <c r="H8722" t="str">
        <f t="shared" si="681"/>
        <v>2510002501</v>
      </c>
      <c r="I8722" t="str">
        <f t="shared" si="683"/>
        <v>PUMPA ZA VODU</v>
      </c>
      <c r="J8722">
        <f t="shared" si="684"/>
        <v>18.432000000000002</v>
      </c>
      <c r="K8722" t="str">
        <f t="shared" si="685"/>
        <v/>
      </c>
    </row>
    <row r="8723" spans="1:11" x14ac:dyDescent="0.25">
      <c r="A8723" t="s">
        <v>15226</v>
      </c>
      <c r="B8723" s="1" t="s">
        <v>15227</v>
      </c>
      <c r="C8723" t="s">
        <v>2555</v>
      </c>
      <c r="D8723" t="s">
        <v>9</v>
      </c>
      <c r="E8723">
        <v>1</v>
      </c>
      <c r="F8723">
        <v>3489.28</v>
      </c>
      <c r="G8723" t="str">
        <f t="shared" si="682"/>
        <v>BLUEPRINTADG09116</v>
      </c>
      <c r="H8723" t="str">
        <f t="shared" si="681"/>
        <v>0K24715010B</v>
      </c>
      <c r="I8723" t="str">
        <f t="shared" si="683"/>
        <v>PUMPA ZA VODU</v>
      </c>
      <c r="J8723">
        <f t="shared" si="684"/>
        <v>29.077333333333335</v>
      </c>
      <c r="K8723" t="str">
        <f t="shared" si="685"/>
        <v/>
      </c>
    </row>
    <row r="8724" spans="1:11" x14ac:dyDescent="0.25">
      <c r="A8724" t="s">
        <v>15228</v>
      </c>
      <c r="B8724" s="1" t="s">
        <v>44156</v>
      </c>
      <c r="C8724" t="s">
        <v>2555</v>
      </c>
      <c r="D8724" t="s">
        <v>9</v>
      </c>
      <c r="E8724">
        <v>1</v>
      </c>
      <c r="F8724">
        <v>1438.72</v>
      </c>
      <c r="G8724" t="str">
        <f t="shared" si="682"/>
        <v>BLUEPRINTADG09117</v>
      </c>
      <c r="H8724" t="str">
        <f t="shared" si="681"/>
        <v>96352648</v>
      </c>
      <c r="I8724" t="str">
        <f t="shared" si="683"/>
        <v>PUMPA ZA VODU</v>
      </c>
      <c r="J8724">
        <f t="shared" si="684"/>
        <v>11.989333333333333</v>
      </c>
      <c r="K8724" t="str">
        <f t="shared" si="685"/>
        <v/>
      </c>
    </row>
    <row r="8725" spans="1:11" x14ac:dyDescent="0.25">
      <c r="A8725" t="s">
        <v>15229</v>
      </c>
      <c r="B8725" s="1" t="s">
        <v>15230</v>
      </c>
      <c r="C8725" t="s">
        <v>2555</v>
      </c>
      <c r="D8725" t="s">
        <v>9</v>
      </c>
      <c r="E8725">
        <v>1</v>
      </c>
      <c r="F8725">
        <v>2828.8</v>
      </c>
      <c r="G8725" t="str">
        <f t="shared" si="682"/>
        <v>BLUEPRINTADG09120</v>
      </c>
      <c r="H8725" t="str">
        <f t="shared" si="681"/>
        <v>A240882G03</v>
      </c>
      <c r="I8725" t="str">
        <f t="shared" si="683"/>
        <v>PUMPA ZA VODU</v>
      </c>
      <c r="J8725">
        <f t="shared" si="684"/>
        <v>23.573333333333334</v>
      </c>
      <c r="K8725" t="str">
        <f t="shared" si="685"/>
        <v/>
      </c>
    </row>
    <row r="8726" spans="1:11" x14ac:dyDescent="0.25">
      <c r="A8726" t="s">
        <v>15231</v>
      </c>
      <c r="B8726" s="1" t="s">
        <v>44157</v>
      </c>
      <c r="C8726" t="s">
        <v>2555</v>
      </c>
      <c r="D8726" t="s">
        <v>9</v>
      </c>
      <c r="E8726">
        <v>1</v>
      </c>
      <c r="F8726">
        <v>1658.88</v>
      </c>
      <c r="G8726" t="str">
        <f t="shared" si="682"/>
        <v>BLUEPRINTADG09121</v>
      </c>
      <c r="H8726" t="str">
        <f t="shared" si="681"/>
        <v>96182871</v>
      </c>
      <c r="I8726" t="str">
        <f t="shared" si="683"/>
        <v>PUMPA ZA VODU</v>
      </c>
      <c r="J8726">
        <f t="shared" si="684"/>
        <v>13.824000000000002</v>
      </c>
      <c r="K8726" t="str">
        <f t="shared" si="685"/>
        <v/>
      </c>
    </row>
    <row r="8727" spans="1:11" x14ac:dyDescent="0.25">
      <c r="A8727" t="s">
        <v>15232</v>
      </c>
      <c r="B8727" s="1" t="s">
        <v>44158</v>
      </c>
      <c r="C8727" t="s">
        <v>2555</v>
      </c>
      <c r="D8727" t="s">
        <v>9</v>
      </c>
      <c r="E8727">
        <v>1</v>
      </c>
      <c r="F8727">
        <v>3889.92</v>
      </c>
      <c r="G8727" t="str">
        <f t="shared" si="682"/>
        <v>BLUEPRINTADG09122</v>
      </c>
      <c r="H8727" t="str">
        <f t="shared" si="681"/>
        <v>96230587</v>
      </c>
      <c r="I8727" t="str">
        <f t="shared" si="683"/>
        <v>PUMPA ZA VODU</v>
      </c>
      <c r="J8727">
        <f t="shared" si="684"/>
        <v>32.416000000000004</v>
      </c>
      <c r="K8727" t="str">
        <f t="shared" si="685"/>
        <v/>
      </c>
    </row>
    <row r="8728" spans="1:11" x14ac:dyDescent="0.25">
      <c r="A8728" t="s">
        <v>15233</v>
      </c>
      <c r="B8728" s="1" t="s">
        <v>15234</v>
      </c>
      <c r="C8728" t="s">
        <v>2558</v>
      </c>
      <c r="D8728" t="s">
        <v>9</v>
      </c>
      <c r="E8728">
        <v>1</v>
      </c>
      <c r="F8728">
        <v>2302.7199999999998</v>
      </c>
      <c r="G8728" t="str">
        <f t="shared" si="682"/>
        <v>BLUEPRINTADG09123</v>
      </c>
      <c r="H8728" t="str">
        <f t="shared" si="681"/>
        <v>2510026016</v>
      </c>
      <c r="I8728" t="str">
        <f t="shared" si="683"/>
        <v>VODENA PUMPA</v>
      </c>
      <c r="J8728">
        <f t="shared" si="684"/>
        <v>19.18933333333333</v>
      </c>
      <c r="K8728" t="str">
        <f t="shared" si="685"/>
        <v/>
      </c>
    </row>
    <row r="8729" spans="1:11" x14ac:dyDescent="0.25">
      <c r="A8729" t="s">
        <v>15235</v>
      </c>
      <c r="B8729" s="1" t="s">
        <v>15236</v>
      </c>
      <c r="C8729" t="s">
        <v>2555</v>
      </c>
      <c r="D8729" t="s">
        <v>9</v>
      </c>
      <c r="E8729">
        <v>1</v>
      </c>
      <c r="F8729">
        <v>3016.96</v>
      </c>
      <c r="G8729" t="str">
        <f t="shared" si="682"/>
        <v>BLUEPRINTADG09124</v>
      </c>
      <c r="H8729" t="str">
        <f t="shared" si="681"/>
        <v>2510038002</v>
      </c>
      <c r="I8729" t="str">
        <f t="shared" si="683"/>
        <v>PUMPA ZA VODU</v>
      </c>
      <c r="J8729">
        <f t="shared" si="684"/>
        <v>25.141333333333332</v>
      </c>
      <c r="K8729" t="str">
        <f t="shared" si="685"/>
        <v/>
      </c>
    </row>
    <row r="8730" spans="1:11" x14ac:dyDescent="0.25">
      <c r="A8730" t="s">
        <v>15237</v>
      </c>
      <c r="B8730" s="1" t="s">
        <v>15238</v>
      </c>
      <c r="C8730" t="s">
        <v>2555</v>
      </c>
      <c r="D8730" t="s">
        <v>9</v>
      </c>
      <c r="E8730">
        <v>1</v>
      </c>
      <c r="F8730">
        <v>3296</v>
      </c>
      <c r="G8730" t="str">
        <f t="shared" si="682"/>
        <v>BLUEPRINTADG09125</v>
      </c>
      <c r="H8730" t="str">
        <f t="shared" si="681"/>
        <v>2510037102</v>
      </c>
      <c r="I8730" t="str">
        <f t="shared" si="683"/>
        <v>PUMPA ZA VODU</v>
      </c>
      <c r="J8730">
        <f t="shared" si="684"/>
        <v>27.466666666666665</v>
      </c>
      <c r="K8730" t="str">
        <f t="shared" si="685"/>
        <v/>
      </c>
    </row>
    <row r="8731" spans="1:11" x14ac:dyDescent="0.25">
      <c r="A8731" t="s">
        <v>15239</v>
      </c>
      <c r="B8731" s="1" t="s">
        <v>15240</v>
      </c>
      <c r="C8731" t="s">
        <v>2555</v>
      </c>
      <c r="D8731" t="s">
        <v>9</v>
      </c>
      <c r="E8731">
        <v>1</v>
      </c>
      <c r="F8731">
        <v>5221.12</v>
      </c>
      <c r="G8731" t="str">
        <f t="shared" si="682"/>
        <v>BLUEPRINTADG09127</v>
      </c>
      <c r="H8731" t="str">
        <f t="shared" si="681"/>
        <v>0K9BV15010</v>
      </c>
      <c r="I8731" t="str">
        <f t="shared" si="683"/>
        <v>PUMPA ZA VODU</v>
      </c>
      <c r="J8731">
        <f t="shared" si="684"/>
        <v>43.509333333333331</v>
      </c>
      <c r="K8731" t="str">
        <f t="shared" si="685"/>
        <v/>
      </c>
    </row>
    <row r="8732" spans="1:11" x14ac:dyDescent="0.25">
      <c r="A8732" t="s">
        <v>15241</v>
      </c>
      <c r="B8732" s="1" t="s">
        <v>15242</v>
      </c>
      <c r="C8732" t="s">
        <v>2555</v>
      </c>
      <c r="D8732" t="s">
        <v>9</v>
      </c>
      <c r="E8732">
        <v>1</v>
      </c>
      <c r="F8732">
        <v>4922.88</v>
      </c>
      <c r="G8732" t="str">
        <f t="shared" si="682"/>
        <v>BLUEPRINTADG09128</v>
      </c>
      <c r="H8732" t="str">
        <f t="shared" si="681"/>
        <v>251004X800</v>
      </c>
      <c r="I8732" t="str">
        <f t="shared" si="683"/>
        <v>PUMPA ZA VODU</v>
      </c>
      <c r="J8732">
        <f t="shared" si="684"/>
        <v>41.024000000000001</v>
      </c>
      <c r="K8732" t="str">
        <f t="shared" si="685"/>
        <v/>
      </c>
    </row>
    <row r="8733" spans="1:11" x14ac:dyDescent="0.25">
      <c r="A8733" t="s">
        <v>15243</v>
      </c>
      <c r="B8733" s="1" t="s">
        <v>15244</v>
      </c>
      <c r="C8733" t="s">
        <v>2555</v>
      </c>
      <c r="D8733" t="s">
        <v>9</v>
      </c>
      <c r="E8733">
        <v>1</v>
      </c>
      <c r="F8733">
        <v>4407.04</v>
      </c>
      <c r="G8733" t="str">
        <f t="shared" si="682"/>
        <v>BLUEPRINTADG09129</v>
      </c>
      <c r="H8733" t="str">
        <f t="shared" si="681"/>
        <v>0FE3N15010E</v>
      </c>
      <c r="I8733" t="str">
        <f t="shared" si="683"/>
        <v>PUMPA ZA VODU</v>
      </c>
      <c r="J8733">
        <f t="shared" si="684"/>
        <v>36.725333333333332</v>
      </c>
      <c r="K8733" t="str">
        <f t="shared" si="685"/>
        <v/>
      </c>
    </row>
    <row r="8734" spans="1:11" x14ac:dyDescent="0.25">
      <c r="A8734" t="s">
        <v>15245</v>
      </c>
      <c r="B8734" s="1" t="s">
        <v>44159</v>
      </c>
      <c r="C8734" t="s">
        <v>2555</v>
      </c>
      <c r="D8734" t="s">
        <v>9</v>
      </c>
      <c r="E8734">
        <v>1</v>
      </c>
      <c r="F8734">
        <v>19386.88</v>
      </c>
      <c r="G8734" t="str">
        <f t="shared" si="682"/>
        <v>BLUEPRINTADG09130</v>
      </c>
      <c r="H8734" t="str">
        <f t="shared" si="681"/>
        <v>1112000701</v>
      </c>
      <c r="I8734" t="str">
        <f t="shared" si="683"/>
        <v>PUMPA ZA VODU</v>
      </c>
      <c r="J8734">
        <f t="shared" si="684"/>
        <v>161.55733333333333</v>
      </c>
      <c r="K8734" t="str">
        <f t="shared" si="685"/>
        <v/>
      </c>
    </row>
    <row r="8735" spans="1:11" x14ac:dyDescent="0.25">
      <c r="A8735" t="s">
        <v>15246</v>
      </c>
      <c r="B8735" s="1" t="s">
        <v>15247</v>
      </c>
      <c r="C8735" t="s">
        <v>2555</v>
      </c>
      <c r="D8735" t="s">
        <v>9</v>
      </c>
      <c r="E8735">
        <v>1</v>
      </c>
      <c r="F8735">
        <v>2073.6</v>
      </c>
      <c r="G8735" t="str">
        <f t="shared" si="682"/>
        <v>BLUEPRINTADG09131</v>
      </c>
      <c r="H8735" t="str">
        <f t="shared" si="681"/>
        <v>2510027000</v>
      </c>
      <c r="I8735" t="str">
        <f t="shared" si="683"/>
        <v>PUMPA ZA VODU</v>
      </c>
      <c r="J8735">
        <f t="shared" si="684"/>
        <v>17.279999999999998</v>
      </c>
      <c r="K8735" t="str">
        <f t="shared" si="685"/>
        <v/>
      </c>
    </row>
    <row r="8736" spans="1:11" x14ac:dyDescent="0.25">
      <c r="A8736" t="s">
        <v>15248</v>
      </c>
      <c r="B8736" s="1" t="s">
        <v>15249</v>
      </c>
      <c r="C8736" t="s">
        <v>2558</v>
      </c>
      <c r="D8736" t="s">
        <v>9</v>
      </c>
      <c r="E8736">
        <v>1</v>
      </c>
      <c r="F8736">
        <v>7868.16</v>
      </c>
      <c r="G8736" t="str">
        <f t="shared" si="682"/>
        <v>BLUEPRINTADG09132</v>
      </c>
      <c r="H8736" t="str">
        <f t="shared" si="681"/>
        <v>2510038450</v>
      </c>
      <c r="I8736" t="str">
        <f t="shared" si="683"/>
        <v>VODENA PUMPA</v>
      </c>
      <c r="J8736">
        <f t="shared" si="684"/>
        <v>65.567999999999998</v>
      </c>
      <c r="K8736" t="str">
        <f t="shared" si="685"/>
        <v/>
      </c>
    </row>
    <row r="8737" spans="1:11" x14ac:dyDescent="0.25">
      <c r="A8737" t="s">
        <v>15250</v>
      </c>
      <c r="B8737" s="1" t="s">
        <v>15251</v>
      </c>
      <c r="C8737" t="s">
        <v>2555</v>
      </c>
      <c r="D8737" t="s">
        <v>9</v>
      </c>
      <c r="E8737">
        <v>1</v>
      </c>
      <c r="F8737">
        <v>2767.36</v>
      </c>
      <c r="G8737" t="str">
        <f t="shared" si="682"/>
        <v>BLUEPRINTADG09133</v>
      </c>
      <c r="H8737" t="str">
        <f t="shared" si="681"/>
        <v>0K65C15100A</v>
      </c>
      <c r="I8737" t="str">
        <f t="shared" si="683"/>
        <v>PUMPA ZA VODU</v>
      </c>
      <c r="J8737">
        <f t="shared" si="684"/>
        <v>23.061333333333334</v>
      </c>
      <c r="K8737" t="str">
        <f t="shared" si="685"/>
        <v/>
      </c>
    </row>
    <row r="8738" spans="1:11" x14ac:dyDescent="0.25">
      <c r="A8738" t="s">
        <v>15252</v>
      </c>
      <c r="B8738" s="1" t="s">
        <v>15253</v>
      </c>
      <c r="C8738" t="s">
        <v>2555</v>
      </c>
      <c r="D8738" t="s">
        <v>9</v>
      </c>
      <c r="E8738">
        <v>1</v>
      </c>
      <c r="F8738">
        <v>4227.84</v>
      </c>
      <c r="G8738" t="str">
        <f t="shared" si="682"/>
        <v>BLUEPRINTADG09134</v>
      </c>
      <c r="H8738" t="str">
        <f t="shared" si="681"/>
        <v>2510026901</v>
      </c>
      <c r="I8738" t="str">
        <f t="shared" si="683"/>
        <v>PUMPA ZA VODU</v>
      </c>
      <c r="J8738">
        <f t="shared" si="684"/>
        <v>35.231999999999999</v>
      </c>
      <c r="K8738" t="str">
        <f t="shared" si="685"/>
        <v/>
      </c>
    </row>
    <row r="8739" spans="1:11" x14ac:dyDescent="0.25">
      <c r="A8739" t="s">
        <v>15254</v>
      </c>
      <c r="B8739" s="1" t="s">
        <v>15255</v>
      </c>
      <c r="C8739" t="s">
        <v>2555</v>
      </c>
      <c r="D8739" t="s">
        <v>9</v>
      </c>
      <c r="E8739">
        <v>1</v>
      </c>
      <c r="F8739">
        <v>2309.12</v>
      </c>
      <c r="G8739" t="str">
        <f t="shared" si="682"/>
        <v>BLUEPRINTADG09135</v>
      </c>
      <c r="H8739" t="str">
        <f t="shared" si="681"/>
        <v>2510022650</v>
      </c>
      <c r="I8739" t="str">
        <f t="shared" si="683"/>
        <v>PUMPA ZA VODU</v>
      </c>
      <c r="J8739">
        <f t="shared" si="684"/>
        <v>19.242666666666665</v>
      </c>
      <c r="K8739" t="str">
        <f t="shared" si="685"/>
        <v/>
      </c>
    </row>
    <row r="8740" spans="1:11" x14ac:dyDescent="0.25">
      <c r="A8740" t="s">
        <v>15256</v>
      </c>
      <c r="B8740" s="1" t="s">
        <v>15257</v>
      </c>
      <c r="C8740" t="s">
        <v>2555</v>
      </c>
      <c r="D8740" t="s">
        <v>9</v>
      </c>
      <c r="E8740">
        <v>1</v>
      </c>
      <c r="F8740">
        <v>5562.88</v>
      </c>
      <c r="G8740" t="str">
        <f t="shared" si="682"/>
        <v>BLUEPRINTADG09140</v>
      </c>
      <c r="H8740" t="str">
        <f t="shared" si="681"/>
        <v>251004A000</v>
      </c>
      <c r="I8740" t="str">
        <f t="shared" si="683"/>
        <v>PUMPA ZA VODU</v>
      </c>
      <c r="J8740">
        <f t="shared" si="684"/>
        <v>46.357333333333337</v>
      </c>
      <c r="K8740" t="str">
        <f t="shared" si="685"/>
        <v/>
      </c>
    </row>
    <row r="8741" spans="1:11" x14ac:dyDescent="0.25">
      <c r="A8741" t="s">
        <v>15258</v>
      </c>
      <c r="B8741" s="1" t="s">
        <v>15259</v>
      </c>
      <c r="C8741" t="s">
        <v>2555</v>
      </c>
      <c r="D8741" t="s">
        <v>9</v>
      </c>
      <c r="E8741">
        <v>1</v>
      </c>
      <c r="F8741">
        <v>3898.88</v>
      </c>
      <c r="G8741" t="str">
        <f t="shared" si="682"/>
        <v>BLUEPRINTADG09142</v>
      </c>
      <c r="H8741" t="str">
        <f t="shared" si="681"/>
        <v>0K30C15010A</v>
      </c>
      <c r="I8741" t="str">
        <f t="shared" si="683"/>
        <v>PUMPA ZA VODU</v>
      </c>
      <c r="J8741">
        <f t="shared" si="684"/>
        <v>32.490666666666669</v>
      </c>
      <c r="K8741" t="str">
        <f t="shared" si="685"/>
        <v/>
      </c>
    </row>
    <row r="8742" spans="1:11" x14ac:dyDescent="0.25">
      <c r="A8742" t="s">
        <v>15260</v>
      </c>
      <c r="B8742" s="1" t="s">
        <v>15261</v>
      </c>
      <c r="C8742" t="s">
        <v>2555</v>
      </c>
      <c r="D8742" t="s">
        <v>9</v>
      </c>
      <c r="E8742">
        <v>1</v>
      </c>
      <c r="F8742">
        <v>3400.96</v>
      </c>
      <c r="G8742" t="str">
        <f t="shared" si="682"/>
        <v>BLUEPRINTADG09143</v>
      </c>
      <c r="H8742" t="str">
        <f t="shared" si="681"/>
        <v>0K30E15010</v>
      </c>
      <c r="I8742" t="str">
        <f t="shared" si="683"/>
        <v>PUMPA ZA VODU</v>
      </c>
      <c r="J8742">
        <f t="shared" si="684"/>
        <v>28.341333333333335</v>
      </c>
      <c r="K8742" t="str">
        <f t="shared" si="685"/>
        <v/>
      </c>
    </row>
    <row r="8743" spans="1:11" x14ac:dyDescent="0.25">
      <c r="A8743" t="s">
        <v>15262</v>
      </c>
      <c r="B8743" s="1" t="s">
        <v>15263</v>
      </c>
      <c r="C8743" t="s">
        <v>2555</v>
      </c>
      <c r="D8743" t="s">
        <v>9</v>
      </c>
      <c r="E8743">
        <v>1</v>
      </c>
      <c r="F8743">
        <v>2534.4</v>
      </c>
      <c r="G8743" t="str">
        <f t="shared" si="682"/>
        <v>BLUEPRINTADG09144</v>
      </c>
      <c r="H8743" t="str">
        <f t="shared" si="681"/>
        <v>2510002566</v>
      </c>
      <c r="I8743" t="str">
        <f t="shared" si="683"/>
        <v>PUMPA ZA VODU</v>
      </c>
      <c r="J8743">
        <f t="shared" si="684"/>
        <v>21.12</v>
      </c>
      <c r="K8743" t="str">
        <f t="shared" si="685"/>
        <v/>
      </c>
    </row>
    <row r="8744" spans="1:11" x14ac:dyDescent="0.25">
      <c r="A8744" t="s">
        <v>15264</v>
      </c>
      <c r="B8744" s="1" t="s">
        <v>15265</v>
      </c>
      <c r="C8744" t="s">
        <v>2555</v>
      </c>
      <c r="D8744" t="s">
        <v>9</v>
      </c>
      <c r="E8744">
        <v>1</v>
      </c>
      <c r="F8744">
        <v>8079.36</v>
      </c>
      <c r="G8744" t="str">
        <f t="shared" si="682"/>
        <v>BLUEPRINTADG09146</v>
      </c>
      <c r="H8744" t="str">
        <f t="shared" si="681"/>
        <v>0K04R15010A</v>
      </c>
      <c r="I8744" t="str">
        <f t="shared" si="683"/>
        <v>PUMPA ZA VODU</v>
      </c>
      <c r="J8744">
        <f t="shared" si="684"/>
        <v>67.328000000000003</v>
      </c>
      <c r="K8744" t="str">
        <f t="shared" si="685"/>
        <v/>
      </c>
    </row>
    <row r="8745" spans="1:11" x14ac:dyDescent="0.25">
      <c r="A8745" t="s">
        <v>15266</v>
      </c>
      <c r="B8745" s="1" t="s">
        <v>15267</v>
      </c>
      <c r="C8745" t="s">
        <v>2555</v>
      </c>
      <c r="D8745" t="s">
        <v>9</v>
      </c>
      <c r="E8745">
        <v>1</v>
      </c>
      <c r="F8745">
        <v>4785.92</v>
      </c>
      <c r="G8745" t="str">
        <f t="shared" si="682"/>
        <v>BLUEPRINTADG09147</v>
      </c>
      <c r="H8745" t="str">
        <f t="shared" si="681"/>
        <v>2510039800</v>
      </c>
      <c r="I8745" t="str">
        <f t="shared" si="683"/>
        <v>PUMPA ZA VODU</v>
      </c>
      <c r="J8745">
        <f t="shared" si="684"/>
        <v>39.882666666666665</v>
      </c>
      <c r="K8745" t="str">
        <f t="shared" si="685"/>
        <v/>
      </c>
    </row>
    <row r="8746" spans="1:11" x14ac:dyDescent="0.25">
      <c r="A8746" t="s">
        <v>15268</v>
      </c>
      <c r="C8746" t="s">
        <v>2558</v>
      </c>
      <c r="D8746" t="s">
        <v>9</v>
      </c>
      <c r="E8746">
        <v>1</v>
      </c>
      <c r="F8746">
        <v>1816.32</v>
      </c>
      <c r="G8746" t="str">
        <f t="shared" si="682"/>
        <v>BLUEPRINTADG09152</v>
      </c>
      <c r="H8746" t="str">
        <f t="shared" si="681"/>
        <v>ADG09152</v>
      </c>
      <c r="I8746" t="str">
        <f t="shared" si="683"/>
        <v>VODENA PUMPA</v>
      </c>
      <c r="J8746">
        <f t="shared" si="684"/>
        <v>15.135999999999999</v>
      </c>
      <c r="K8746" t="str">
        <f t="shared" si="685"/>
        <v/>
      </c>
    </row>
    <row r="8747" spans="1:11" x14ac:dyDescent="0.25">
      <c r="A8747" t="s">
        <v>15269</v>
      </c>
      <c r="B8747" s="1" t="s">
        <v>15270</v>
      </c>
      <c r="C8747" t="s">
        <v>2555</v>
      </c>
      <c r="D8747" t="s">
        <v>9</v>
      </c>
      <c r="E8747">
        <v>1</v>
      </c>
      <c r="F8747">
        <v>5465.6</v>
      </c>
      <c r="G8747" t="str">
        <f t="shared" si="682"/>
        <v>BLUEPRINTADG09152C</v>
      </c>
      <c r="H8747" t="str">
        <f t="shared" si="681"/>
        <v>2510023530</v>
      </c>
      <c r="I8747" t="str">
        <f t="shared" si="683"/>
        <v>PUMPA ZA VODU</v>
      </c>
      <c r="J8747">
        <f t="shared" si="684"/>
        <v>45.546666666666667</v>
      </c>
      <c r="K8747" t="str">
        <f t="shared" si="685"/>
        <v/>
      </c>
    </row>
    <row r="8748" spans="1:11" x14ac:dyDescent="0.25">
      <c r="A8748" t="s">
        <v>15271</v>
      </c>
      <c r="B8748" s="1" t="s">
        <v>15272</v>
      </c>
      <c r="C8748" t="s">
        <v>2555</v>
      </c>
      <c r="D8748" t="s">
        <v>9</v>
      </c>
      <c r="E8748">
        <v>1</v>
      </c>
      <c r="F8748">
        <v>3207.68</v>
      </c>
      <c r="G8748" t="str">
        <f t="shared" si="682"/>
        <v>BLUEPRINTADG09153</v>
      </c>
      <c r="H8748" t="str">
        <f t="shared" si="681"/>
        <v>251002A000</v>
      </c>
      <c r="I8748" t="str">
        <f t="shared" si="683"/>
        <v>PUMPA ZA VODU</v>
      </c>
      <c r="J8748">
        <f t="shared" si="684"/>
        <v>26.730666666666664</v>
      </c>
      <c r="K8748" t="str">
        <f t="shared" si="685"/>
        <v/>
      </c>
    </row>
    <row r="8749" spans="1:11" x14ac:dyDescent="0.25">
      <c r="A8749" t="s">
        <v>15273</v>
      </c>
      <c r="B8749" s="1" t="s">
        <v>15274</v>
      </c>
      <c r="C8749" t="s">
        <v>2555</v>
      </c>
      <c r="D8749" t="s">
        <v>9</v>
      </c>
      <c r="E8749">
        <v>1</v>
      </c>
      <c r="F8749">
        <v>7503.36</v>
      </c>
      <c r="G8749" t="str">
        <f t="shared" si="682"/>
        <v>BLUEPRINTADG09156C</v>
      </c>
      <c r="H8749" t="str">
        <f t="shared" ref="H8749:H8812" si="686">IF(AND(B8749&lt;&gt;"", B8749&lt;&gt;"-"),SUBSTITUTE(SUBSTITUTE(B8749,"-","")," ",""),A8749)</f>
        <v>251003E000</v>
      </c>
      <c r="I8749" t="str">
        <f t="shared" si="683"/>
        <v>PUMPA ZA VODU</v>
      </c>
      <c r="J8749">
        <f t="shared" si="684"/>
        <v>62.527999999999999</v>
      </c>
      <c r="K8749" t="str">
        <f t="shared" si="685"/>
        <v/>
      </c>
    </row>
    <row r="8750" spans="1:11" x14ac:dyDescent="0.25">
      <c r="A8750" t="s">
        <v>15275</v>
      </c>
      <c r="B8750" s="1" t="s">
        <v>15276</v>
      </c>
      <c r="C8750" t="s">
        <v>2555</v>
      </c>
      <c r="D8750" t="s">
        <v>9</v>
      </c>
      <c r="E8750">
        <v>1</v>
      </c>
      <c r="F8750">
        <v>3128.32</v>
      </c>
      <c r="G8750" t="str">
        <f t="shared" si="682"/>
        <v>BLUEPRINTADG09157</v>
      </c>
      <c r="H8750" t="str">
        <f t="shared" si="686"/>
        <v>2510027400</v>
      </c>
      <c r="I8750" t="str">
        <f t="shared" si="683"/>
        <v>PUMPA ZA VODU</v>
      </c>
      <c r="J8750">
        <f t="shared" si="684"/>
        <v>26.069333333333336</v>
      </c>
      <c r="K8750" t="str">
        <f t="shared" si="685"/>
        <v/>
      </c>
    </row>
    <row r="8751" spans="1:11" x14ac:dyDescent="0.25">
      <c r="A8751" t="s">
        <v>15277</v>
      </c>
      <c r="B8751" s="1" t="s">
        <v>15278</v>
      </c>
      <c r="C8751" t="s">
        <v>2555</v>
      </c>
      <c r="D8751" t="s">
        <v>9</v>
      </c>
      <c r="E8751">
        <v>1</v>
      </c>
      <c r="F8751">
        <v>3571.2</v>
      </c>
      <c r="G8751" t="str">
        <f t="shared" si="682"/>
        <v>BLUEPRINTADG09159</v>
      </c>
      <c r="H8751" t="str">
        <f t="shared" si="686"/>
        <v>2510025002</v>
      </c>
      <c r="I8751" t="str">
        <f t="shared" si="683"/>
        <v>PUMPA ZA VODU</v>
      </c>
      <c r="J8751">
        <f t="shared" si="684"/>
        <v>29.759999999999998</v>
      </c>
      <c r="K8751" t="str">
        <f t="shared" si="685"/>
        <v/>
      </c>
    </row>
    <row r="8752" spans="1:11" x14ac:dyDescent="0.25">
      <c r="A8752" t="s">
        <v>15279</v>
      </c>
      <c r="B8752" s="1" t="s">
        <v>15280</v>
      </c>
      <c r="C8752" t="s">
        <v>2555</v>
      </c>
      <c r="D8752" t="s">
        <v>9</v>
      </c>
      <c r="E8752">
        <v>1</v>
      </c>
      <c r="F8752">
        <v>6901.76</v>
      </c>
      <c r="G8752" t="str">
        <f t="shared" si="682"/>
        <v>BLUEPRINTADG09160</v>
      </c>
      <c r="H8752" t="str">
        <f t="shared" si="686"/>
        <v>251004X900</v>
      </c>
      <c r="I8752" t="str">
        <f t="shared" si="683"/>
        <v>PUMPA ZA VODU</v>
      </c>
      <c r="J8752">
        <f t="shared" si="684"/>
        <v>57.51466666666667</v>
      </c>
      <c r="K8752" t="str">
        <f t="shared" si="685"/>
        <v/>
      </c>
    </row>
    <row r="8753" spans="1:11" x14ac:dyDescent="0.25">
      <c r="A8753" t="s">
        <v>15281</v>
      </c>
      <c r="B8753" s="1" t="s">
        <v>15282</v>
      </c>
      <c r="C8753" t="s">
        <v>2555</v>
      </c>
      <c r="D8753" t="s">
        <v>9</v>
      </c>
      <c r="E8753">
        <v>1</v>
      </c>
      <c r="F8753">
        <v>2626.56</v>
      </c>
      <c r="G8753" t="str">
        <f t="shared" si="682"/>
        <v>BLUEPRINTADG09162</v>
      </c>
      <c r="H8753" t="str">
        <f t="shared" si="686"/>
        <v>251002B000</v>
      </c>
      <c r="I8753" t="str">
        <f t="shared" si="683"/>
        <v>PUMPA ZA VODU</v>
      </c>
      <c r="J8753">
        <f t="shared" si="684"/>
        <v>21.887999999999998</v>
      </c>
      <c r="K8753" t="str">
        <f t="shared" si="685"/>
        <v/>
      </c>
    </row>
    <row r="8754" spans="1:11" x14ac:dyDescent="0.25">
      <c r="A8754" t="s">
        <v>15283</v>
      </c>
      <c r="B8754" s="1" t="s">
        <v>15284</v>
      </c>
      <c r="C8754" t="s">
        <v>2555</v>
      </c>
      <c r="D8754" t="s">
        <v>9</v>
      </c>
      <c r="E8754">
        <v>1</v>
      </c>
      <c r="F8754">
        <v>25446.400000000001</v>
      </c>
      <c r="G8754" t="str">
        <f t="shared" si="682"/>
        <v>BLUEPRINTADG09163C</v>
      </c>
      <c r="H8754" t="str">
        <f t="shared" si="686"/>
        <v>6652000901</v>
      </c>
      <c r="I8754" t="str">
        <f t="shared" si="683"/>
        <v>PUMPA ZA VODU</v>
      </c>
      <c r="J8754">
        <f t="shared" si="684"/>
        <v>212.05333333333334</v>
      </c>
      <c r="K8754" t="str">
        <f t="shared" si="685"/>
        <v/>
      </c>
    </row>
    <row r="8755" spans="1:11" x14ac:dyDescent="0.25">
      <c r="A8755" t="s">
        <v>15285</v>
      </c>
      <c r="B8755" s="1" t="s">
        <v>15286</v>
      </c>
      <c r="C8755" t="s">
        <v>2555</v>
      </c>
      <c r="D8755" t="s">
        <v>9</v>
      </c>
      <c r="E8755">
        <v>1</v>
      </c>
      <c r="F8755">
        <v>22315.52</v>
      </c>
      <c r="G8755" t="str">
        <f t="shared" si="682"/>
        <v>BLUEPRINTADG09164C</v>
      </c>
      <c r="H8755" t="str">
        <f t="shared" si="686"/>
        <v>6652001001</v>
      </c>
      <c r="I8755" t="str">
        <f t="shared" si="683"/>
        <v>PUMPA ZA VODU</v>
      </c>
      <c r="J8755">
        <f t="shared" si="684"/>
        <v>185.96266666666668</v>
      </c>
      <c r="K8755" t="str">
        <f t="shared" si="685"/>
        <v/>
      </c>
    </row>
    <row r="8756" spans="1:11" x14ac:dyDescent="0.25">
      <c r="A8756" t="s">
        <v>15287</v>
      </c>
      <c r="B8756" s="1" t="s">
        <v>15288</v>
      </c>
      <c r="C8756" t="s">
        <v>2555</v>
      </c>
      <c r="D8756" t="s">
        <v>9</v>
      </c>
      <c r="E8756">
        <v>1</v>
      </c>
      <c r="F8756">
        <v>5109.76</v>
      </c>
      <c r="G8756" t="str">
        <f t="shared" si="682"/>
        <v>BLUEPRINTADG09165</v>
      </c>
      <c r="H8756" t="str">
        <f t="shared" si="686"/>
        <v>251003C100</v>
      </c>
      <c r="I8756" t="str">
        <f t="shared" si="683"/>
        <v>PUMPA ZA VODU</v>
      </c>
      <c r="J8756">
        <f t="shared" si="684"/>
        <v>42.581333333333333</v>
      </c>
      <c r="K8756" t="str">
        <f t="shared" si="685"/>
        <v/>
      </c>
    </row>
    <row r="8757" spans="1:11" x14ac:dyDescent="0.25">
      <c r="A8757" t="s">
        <v>15289</v>
      </c>
      <c r="B8757" s="1" t="s">
        <v>44160</v>
      </c>
      <c r="C8757" t="s">
        <v>2555</v>
      </c>
      <c r="D8757" t="s">
        <v>9</v>
      </c>
      <c r="E8757">
        <v>1</v>
      </c>
      <c r="F8757">
        <v>2960.64</v>
      </c>
      <c r="G8757" t="str">
        <f t="shared" si="682"/>
        <v>BLUEPRINTADG09166</v>
      </c>
      <c r="H8757" t="str">
        <f t="shared" si="686"/>
        <v>92149009</v>
      </c>
      <c r="I8757" t="str">
        <f t="shared" si="683"/>
        <v>PUMPA ZA VODU</v>
      </c>
      <c r="J8757">
        <f t="shared" si="684"/>
        <v>24.672000000000001</v>
      </c>
      <c r="K8757" t="str">
        <f t="shared" si="685"/>
        <v/>
      </c>
    </row>
    <row r="8758" spans="1:11" x14ac:dyDescent="0.25">
      <c r="A8758" t="s">
        <v>15290</v>
      </c>
      <c r="B8758" s="1" t="s">
        <v>44161</v>
      </c>
      <c r="C8758" t="s">
        <v>2555</v>
      </c>
      <c r="D8758" t="s">
        <v>9</v>
      </c>
      <c r="E8758">
        <v>1</v>
      </c>
      <c r="F8758">
        <v>2488.3200000000002</v>
      </c>
      <c r="G8758" t="str">
        <f t="shared" si="682"/>
        <v>BLUEPRINTADG09167</v>
      </c>
      <c r="H8758" t="str">
        <f t="shared" si="686"/>
        <v>96499089</v>
      </c>
      <c r="I8758" t="str">
        <f t="shared" si="683"/>
        <v>PUMPA ZA VODU</v>
      </c>
      <c r="J8758">
        <f t="shared" si="684"/>
        <v>20.736000000000001</v>
      </c>
      <c r="K8758" t="str">
        <f t="shared" si="685"/>
        <v/>
      </c>
    </row>
    <row r="8759" spans="1:11" x14ac:dyDescent="0.25">
      <c r="A8759" t="s">
        <v>15291</v>
      </c>
      <c r="B8759" s="1" t="s">
        <v>15292</v>
      </c>
      <c r="C8759" t="s">
        <v>2555</v>
      </c>
      <c r="D8759" t="s">
        <v>9</v>
      </c>
      <c r="E8759">
        <v>1</v>
      </c>
      <c r="F8759">
        <v>3535.36</v>
      </c>
      <c r="G8759" t="str">
        <f t="shared" si="682"/>
        <v>BLUEPRINTADG09168</v>
      </c>
      <c r="H8759" t="str">
        <f t="shared" si="686"/>
        <v>2510032569</v>
      </c>
      <c r="I8759" t="str">
        <f t="shared" si="683"/>
        <v>PUMPA ZA VODU</v>
      </c>
      <c r="J8759">
        <f t="shared" si="684"/>
        <v>29.461333333333336</v>
      </c>
      <c r="K8759" t="str">
        <f t="shared" si="685"/>
        <v/>
      </c>
    </row>
    <row r="8760" spans="1:11" x14ac:dyDescent="0.25">
      <c r="A8760" t="s">
        <v>15293</v>
      </c>
      <c r="B8760" s="1" t="s">
        <v>15294</v>
      </c>
      <c r="C8760" t="s">
        <v>2555</v>
      </c>
      <c r="D8760" t="s">
        <v>9</v>
      </c>
      <c r="E8760">
        <v>1</v>
      </c>
      <c r="F8760">
        <v>6773.76</v>
      </c>
      <c r="G8760" t="str">
        <f t="shared" si="682"/>
        <v>BLUEPRINTADG09169</v>
      </c>
      <c r="H8760" t="str">
        <f t="shared" si="686"/>
        <v>251004A100</v>
      </c>
      <c r="I8760" t="str">
        <f t="shared" si="683"/>
        <v>PUMPA ZA VODU</v>
      </c>
      <c r="J8760">
        <f t="shared" si="684"/>
        <v>56.448</v>
      </c>
      <c r="K8760" t="str">
        <f t="shared" si="685"/>
        <v/>
      </c>
    </row>
    <row r="8761" spans="1:11" x14ac:dyDescent="0.25">
      <c r="A8761" t="s">
        <v>15295</v>
      </c>
      <c r="B8761" s="1" t="s">
        <v>15296</v>
      </c>
      <c r="C8761" t="s">
        <v>2555</v>
      </c>
      <c r="D8761" t="s">
        <v>9</v>
      </c>
      <c r="E8761">
        <v>1</v>
      </c>
      <c r="F8761">
        <v>4147.2</v>
      </c>
      <c r="G8761" t="str">
        <f t="shared" si="682"/>
        <v>BLUEPRINTADG09170</v>
      </c>
      <c r="H8761" t="str">
        <f t="shared" si="686"/>
        <v>0K88R15100</v>
      </c>
      <c r="I8761" t="str">
        <f t="shared" si="683"/>
        <v>PUMPA ZA VODU</v>
      </c>
      <c r="J8761">
        <f t="shared" si="684"/>
        <v>34.559999999999995</v>
      </c>
      <c r="K8761" t="str">
        <f t="shared" si="685"/>
        <v/>
      </c>
    </row>
    <row r="8762" spans="1:11" x14ac:dyDescent="0.25">
      <c r="A8762" t="s">
        <v>15297</v>
      </c>
      <c r="B8762" s="1" t="s">
        <v>15298</v>
      </c>
      <c r="C8762" t="s">
        <v>2555</v>
      </c>
      <c r="D8762" t="s">
        <v>9</v>
      </c>
      <c r="E8762">
        <v>1</v>
      </c>
      <c r="F8762">
        <v>2718.72</v>
      </c>
      <c r="G8762" t="str">
        <f t="shared" si="682"/>
        <v>BLUEPRINTADG09171</v>
      </c>
      <c r="H8762" t="str">
        <f t="shared" si="686"/>
        <v>2510002577</v>
      </c>
      <c r="I8762" t="str">
        <f t="shared" si="683"/>
        <v>PUMPA ZA VODU</v>
      </c>
      <c r="J8762">
        <f t="shared" si="684"/>
        <v>22.655999999999999</v>
      </c>
      <c r="K8762" t="str">
        <f t="shared" si="685"/>
        <v/>
      </c>
    </row>
    <row r="8763" spans="1:11" x14ac:dyDescent="0.25">
      <c r="A8763" t="s">
        <v>15299</v>
      </c>
      <c r="B8763" s="1" t="s">
        <v>15300</v>
      </c>
      <c r="C8763" t="s">
        <v>2555</v>
      </c>
      <c r="D8763" t="s">
        <v>9</v>
      </c>
      <c r="E8763">
        <v>1</v>
      </c>
      <c r="F8763">
        <v>4286.72</v>
      </c>
      <c r="G8763" t="str">
        <f t="shared" si="682"/>
        <v>BLUEPRINTADG09173</v>
      </c>
      <c r="H8763" t="str">
        <f t="shared" si="686"/>
        <v>251002A200</v>
      </c>
      <c r="I8763" t="str">
        <f t="shared" si="683"/>
        <v>PUMPA ZA VODU</v>
      </c>
      <c r="J8763">
        <f t="shared" si="684"/>
        <v>35.722666666666669</v>
      </c>
      <c r="K8763" t="str">
        <f t="shared" si="685"/>
        <v/>
      </c>
    </row>
    <row r="8764" spans="1:11" x14ac:dyDescent="0.25">
      <c r="A8764" t="s">
        <v>15301</v>
      </c>
      <c r="B8764" s="1" t="s">
        <v>15302</v>
      </c>
      <c r="C8764" t="s">
        <v>2555</v>
      </c>
      <c r="D8764" t="s">
        <v>9</v>
      </c>
      <c r="E8764">
        <v>1</v>
      </c>
      <c r="F8764">
        <v>4879.3599999999997</v>
      </c>
      <c r="G8764" t="str">
        <f t="shared" si="682"/>
        <v>BLUEPRINTADG09175</v>
      </c>
      <c r="H8764" t="str">
        <f t="shared" si="686"/>
        <v>2510033115</v>
      </c>
      <c r="I8764" t="str">
        <f t="shared" si="683"/>
        <v>PUMPA ZA VODU</v>
      </c>
      <c r="J8764">
        <f t="shared" si="684"/>
        <v>40.661333333333332</v>
      </c>
      <c r="K8764" t="str">
        <f t="shared" si="685"/>
        <v/>
      </c>
    </row>
    <row r="8765" spans="1:11" x14ac:dyDescent="0.25">
      <c r="A8765" t="s">
        <v>15303</v>
      </c>
      <c r="B8765" s="1" t="s">
        <v>44162</v>
      </c>
      <c r="C8765" t="s">
        <v>2555</v>
      </c>
      <c r="D8765" t="s">
        <v>9</v>
      </c>
      <c r="E8765">
        <v>1</v>
      </c>
      <c r="F8765">
        <v>5328.64</v>
      </c>
      <c r="G8765" t="str">
        <f t="shared" si="682"/>
        <v>BLUEPRINTADG09176C</v>
      </c>
      <c r="H8765" t="str">
        <f t="shared" si="686"/>
        <v>96440224</v>
      </c>
      <c r="I8765" t="str">
        <f t="shared" si="683"/>
        <v>PUMPA ZA VODU</v>
      </c>
      <c r="J8765">
        <f t="shared" si="684"/>
        <v>44.405333333333338</v>
      </c>
      <c r="K8765" t="str">
        <f t="shared" si="685"/>
        <v/>
      </c>
    </row>
    <row r="8766" spans="1:11" x14ac:dyDescent="0.25">
      <c r="A8766" t="s">
        <v>15304</v>
      </c>
      <c r="B8766" s="1" t="s">
        <v>44163</v>
      </c>
      <c r="C8766" t="s">
        <v>2558</v>
      </c>
      <c r="D8766" t="s">
        <v>9</v>
      </c>
      <c r="E8766">
        <v>1</v>
      </c>
      <c r="F8766">
        <v>2412.8000000000002</v>
      </c>
      <c r="G8766" t="str">
        <f t="shared" si="682"/>
        <v>BLUEPRINTADG09177</v>
      </c>
      <c r="H8766" t="str">
        <f t="shared" si="686"/>
        <v>96563958</v>
      </c>
      <c r="I8766" t="str">
        <f t="shared" si="683"/>
        <v>VODENA PUMPA</v>
      </c>
      <c r="J8766">
        <f t="shared" si="684"/>
        <v>20.106666666666669</v>
      </c>
      <c r="K8766" t="str">
        <f t="shared" si="685"/>
        <v/>
      </c>
    </row>
    <row r="8767" spans="1:11" x14ac:dyDescent="0.25">
      <c r="A8767" t="s">
        <v>15305</v>
      </c>
      <c r="C8767" t="s">
        <v>15306</v>
      </c>
      <c r="D8767" t="s">
        <v>9</v>
      </c>
      <c r="E8767">
        <v>1</v>
      </c>
      <c r="F8767">
        <v>1998.08</v>
      </c>
      <c r="G8767" t="str">
        <f t="shared" si="682"/>
        <v>BLUEPRINTADG09179</v>
      </c>
      <c r="H8767" t="str">
        <f t="shared" si="686"/>
        <v>ADG09179</v>
      </c>
      <c r="I8767" t="str">
        <f t="shared" si="683"/>
        <v>VODENA MUMPA</v>
      </c>
      <c r="J8767">
        <f t="shared" si="684"/>
        <v>16.650666666666666</v>
      </c>
      <c r="K8767" t="str">
        <f t="shared" si="685"/>
        <v/>
      </c>
    </row>
    <row r="8768" spans="1:11" x14ac:dyDescent="0.25">
      <c r="A8768" t="s">
        <v>15307</v>
      </c>
      <c r="B8768" s="1" t="s">
        <v>15308</v>
      </c>
      <c r="C8768" t="s">
        <v>6806</v>
      </c>
      <c r="D8768" t="s">
        <v>9</v>
      </c>
      <c r="E8768">
        <v>1</v>
      </c>
      <c r="F8768">
        <v>3048.96</v>
      </c>
      <c r="G8768" t="str">
        <f t="shared" si="682"/>
        <v>BLUEPRINTADG09180</v>
      </c>
      <c r="H8768" t="str">
        <f t="shared" si="686"/>
        <v>2510003010</v>
      </c>
      <c r="I8768" t="str">
        <f t="shared" si="683"/>
        <v>PUMPA ZA VODU</v>
      </c>
      <c r="J8768">
        <f t="shared" si="684"/>
        <v>25.408000000000001</v>
      </c>
      <c r="K8768" t="str">
        <f t="shared" si="685"/>
        <v/>
      </c>
    </row>
    <row r="8769" spans="1:11" x14ac:dyDescent="0.25">
      <c r="A8769" t="s">
        <v>15309</v>
      </c>
      <c r="B8769" s="1" t="s">
        <v>15310</v>
      </c>
      <c r="C8769" t="s">
        <v>6811</v>
      </c>
      <c r="D8769" t="s">
        <v>9</v>
      </c>
      <c r="E8769">
        <v>1</v>
      </c>
      <c r="F8769">
        <v>4849.92</v>
      </c>
      <c r="G8769" t="str">
        <f t="shared" si="682"/>
        <v>BLUEPRINTADG091801</v>
      </c>
      <c r="H8769" t="str">
        <f t="shared" si="686"/>
        <v>2523742101</v>
      </c>
      <c r="I8769" t="str">
        <f t="shared" si="683"/>
        <v>SPOJNICA HIDRAULIČNOG VENTILATORA</v>
      </c>
      <c r="J8769">
        <f t="shared" si="684"/>
        <v>40.416000000000004</v>
      </c>
      <c r="K8769" t="str">
        <f t="shared" si="685"/>
        <v/>
      </c>
    </row>
    <row r="8770" spans="1:11" x14ac:dyDescent="0.25">
      <c r="A8770" t="s">
        <v>15311</v>
      </c>
      <c r="B8770" s="1" t="s">
        <v>15312</v>
      </c>
      <c r="C8770" t="s">
        <v>6811</v>
      </c>
      <c r="D8770" t="s">
        <v>9</v>
      </c>
      <c r="E8770">
        <v>1</v>
      </c>
      <c r="F8770">
        <v>4849.92</v>
      </c>
      <c r="G8770" t="str">
        <f t="shared" si="682"/>
        <v>BLUEPRINTADG091802</v>
      </c>
      <c r="H8770" t="str">
        <f t="shared" si="686"/>
        <v>2523742560</v>
      </c>
      <c r="I8770" t="str">
        <f t="shared" si="683"/>
        <v>SPOJNICA HIDRAULIČNOG VENTILATORA</v>
      </c>
      <c r="J8770">
        <f t="shared" si="684"/>
        <v>40.416000000000004</v>
      </c>
      <c r="K8770" t="str">
        <f t="shared" si="685"/>
        <v/>
      </c>
    </row>
    <row r="8771" spans="1:11" x14ac:dyDescent="0.25">
      <c r="A8771" t="s">
        <v>15313</v>
      </c>
      <c r="B8771" s="1" t="s">
        <v>15314</v>
      </c>
      <c r="C8771" t="s">
        <v>6811</v>
      </c>
      <c r="D8771" t="s">
        <v>9</v>
      </c>
      <c r="E8771">
        <v>1</v>
      </c>
      <c r="F8771">
        <v>5048.32</v>
      </c>
      <c r="G8771" t="str">
        <f t="shared" ref="G8771:G8834" si="687">"BLUEPRINT"&amp;A8771</f>
        <v>BLUEPRINTADG091803</v>
      </c>
      <c r="H8771" t="str">
        <f t="shared" si="686"/>
        <v>2523742920</v>
      </c>
      <c r="I8771" t="str">
        <f t="shared" ref="I8771:I8834" si="688">UPPER(C8771)</f>
        <v>SPOJNICA HIDRAULIČNOG VENTILATORA</v>
      </c>
      <c r="J8771">
        <f t="shared" ref="J8771:J8834" si="689">F8771/120</f>
        <v>42.069333333333333</v>
      </c>
      <c r="K8771" t="str">
        <f t="shared" ref="K8771:K8834" si="690">IF(E8771&gt;1,"nesto", "")</f>
        <v/>
      </c>
    </row>
    <row r="8772" spans="1:11" x14ac:dyDescent="0.25">
      <c r="A8772" t="s">
        <v>15315</v>
      </c>
      <c r="B8772" s="1" t="s">
        <v>15316</v>
      </c>
      <c r="C8772" t="s">
        <v>6811</v>
      </c>
      <c r="D8772" t="s">
        <v>9</v>
      </c>
      <c r="E8772">
        <v>1</v>
      </c>
      <c r="F8772">
        <v>6558.72</v>
      </c>
      <c r="G8772" t="str">
        <f t="shared" si="687"/>
        <v>BLUEPRINTADG091804</v>
      </c>
      <c r="H8772" t="str">
        <f t="shared" si="686"/>
        <v>252374A000</v>
      </c>
      <c r="I8772" t="str">
        <f t="shared" si="688"/>
        <v>SPOJNICA HIDRAULIČNOG VENTILATORA</v>
      </c>
      <c r="J8772">
        <f t="shared" si="689"/>
        <v>54.655999999999999</v>
      </c>
      <c r="K8772" t="str">
        <f t="shared" si="690"/>
        <v/>
      </c>
    </row>
    <row r="8773" spans="1:11" x14ac:dyDescent="0.25">
      <c r="A8773" t="s">
        <v>15317</v>
      </c>
      <c r="B8773" s="1" t="s">
        <v>15318</v>
      </c>
      <c r="C8773" t="s">
        <v>6811</v>
      </c>
      <c r="D8773" t="s">
        <v>9</v>
      </c>
      <c r="E8773">
        <v>1</v>
      </c>
      <c r="F8773">
        <v>6588.16</v>
      </c>
      <c r="G8773" t="str">
        <f t="shared" si="687"/>
        <v>BLUEPRINTADG091805</v>
      </c>
      <c r="H8773" t="str">
        <f t="shared" si="686"/>
        <v>2523742050</v>
      </c>
      <c r="I8773" t="str">
        <f t="shared" si="688"/>
        <v>SPOJNICA HIDRAULIČNOG VENTILATORA</v>
      </c>
      <c r="J8773">
        <f t="shared" si="689"/>
        <v>54.901333333333334</v>
      </c>
      <c r="K8773" t="str">
        <f t="shared" si="690"/>
        <v/>
      </c>
    </row>
    <row r="8774" spans="1:11" x14ac:dyDescent="0.25">
      <c r="A8774" t="s">
        <v>15319</v>
      </c>
      <c r="B8774" s="1" t="s">
        <v>15320</v>
      </c>
      <c r="C8774" t="s">
        <v>6806</v>
      </c>
      <c r="D8774" t="s">
        <v>9</v>
      </c>
      <c r="E8774">
        <v>1</v>
      </c>
      <c r="F8774">
        <v>3317.76</v>
      </c>
      <c r="G8774" t="str">
        <f t="shared" si="687"/>
        <v>BLUEPRINTADG09181</v>
      </c>
      <c r="H8774" t="str">
        <f t="shared" si="686"/>
        <v>251002B700</v>
      </c>
      <c r="I8774" t="str">
        <f t="shared" si="688"/>
        <v>PUMPA ZA VODU</v>
      </c>
      <c r="J8774">
        <f t="shared" si="689"/>
        <v>27.648000000000003</v>
      </c>
      <c r="K8774" t="str">
        <f t="shared" si="690"/>
        <v/>
      </c>
    </row>
    <row r="8775" spans="1:11" x14ac:dyDescent="0.25">
      <c r="A8775" t="s">
        <v>15321</v>
      </c>
      <c r="B8775" s="1" t="s">
        <v>44164</v>
      </c>
      <c r="C8775" t="s">
        <v>6806</v>
      </c>
      <c r="D8775" t="s">
        <v>9</v>
      </c>
      <c r="E8775">
        <v>1</v>
      </c>
      <c r="F8775">
        <v>6641.92</v>
      </c>
      <c r="G8775" t="str">
        <f t="shared" si="687"/>
        <v>BLUEPRINTADG09182</v>
      </c>
      <c r="H8775" t="str">
        <f t="shared" si="686"/>
        <v>96307717</v>
      </c>
      <c r="I8775" t="str">
        <f t="shared" si="688"/>
        <v>PUMPA ZA VODU</v>
      </c>
      <c r="J8775">
        <f t="shared" si="689"/>
        <v>55.349333333333334</v>
      </c>
      <c r="K8775" t="str">
        <f t="shared" si="690"/>
        <v/>
      </c>
    </row>
    <row r="8776" spans="1:11" x14ac:dyDescent="0.25">
      <c r="A8776" t="s">
        <v>15322</v>
      </c>
      <c r="C8776" t="s">
        <v>6806</v>
      </c>
      <c r="D8776" t="s">
        <v>9</v>
      </c>
      <c r="E8776">
        <v>1</v>
      </c>
      <c r="F8776">
        <v>3412.48</v>
      </c>
      <c r="G8776" t="str">
        <f t="shared" si="687"/>
        <v>BLUEPRINTADG09183</v>
      </c>
      <c r="H8776" t="str">
        <f t="shared" si="686"/>
        <v>ADG09183</v>
      </c>
      <c r="I8776" t="str">
        <f t="shared" si="688"/>
        <v>PUMPA ZA VODU</v>
      </c>
      <c r="J8776">
        <f t="shared" si="689"/>
        <v>28.437333333333335</v>
      </c>
      <c r="K8776" t="str">
        <f t="shared" si="690"/>
        <v/>
      </c>
    </row>
    <row r="8777" spans="1:11" x14ac:dyDescent="0.25">
      <c r="A8777" t="s">
        <v>15323</v>
      </c>
      <c r="B8777" s="1" t="s">
        <v>15324</v>
      </c>
      <c r="C8777" t="s">
        <v>2555</v>
      </c>
      <c r="D8777" t="s">
        <v>9</v>
      </c>
      <c r="E8777">
        <v>1</v>
      </c>
      <c r="F8777">
        <v>2758.4</v>
      </c>
      <c r="G8777" t="str">
        <f t="shared" si="687"/>
        <v>BLUEPRINTADG09184</v>
      </c>
      <c r="H8777" t="str">
        <f t="shared" si="686"/>
        <v>251002A300</v>
      </c>
      <c r="I8777" t="str">
        <f t="shared" si="688"/>
        <v>PUMPA ZA VODU</v>
      </c>
      <c r="J8777">
        <f t="shared" si="689"/>
        <v>22.986666666666668</v>
      </c>
      <c r="K8777" t="str">
        <f t="shared" si="690"/>
        <v/>
      </c>
    </row>
    <row r="8778" spans="1:11" x14ac:dyDescent="0.25">
      <c r="A8778" t="s">
        <v>15325</v>
      </c>
      <c r="B8778" s="1" t="s">
        <v>15326</v>
      </c>
      <c r="C8778" t="s">
        <v>2555</v>
      </c>
      <c r="D8778" t="s">
        <v>9</v>
      </c>
      <c r="E8778">
        <v>1</v>
      </c>
      <c r="F8778">
        <v>6334.72</v>
      </c>
      <c r="G8778" t="str">
        <f t="shared" si="687"/>
        <v>BLUEPRINTADG09185</v>
      </c>
      <c r="H8778" t="str">
        <f t="shared" si="686"/>
        <v>251002F000</v>
      </c>
      <c r="I8778" t="str">
        <f t="shared" si="688"/>
        <v>PUMPA ZA VODU</v>
      </c>
      <c r="J8778">
        <f t="shared" si="689"/>
        <v>52.789333333333339</v>
      </c>
      <c r="K8778" t="str">
        <f t="shared" si="690"/>
        <v/>
      </c>
    </row>
    <row r="8779" spans="1:11" x14ac:dyDescent="0.25">
      <c r="A8779" t="s">
        <v>15327</v>
      </c>
      <c r="B8779" s="1" t="s">
        <v>15242</v>
      </c>
      <c r="C8779" t="s">
        <v>2558</v>
      </c>
      <c r="D8779" t="s">
        <v>9</v>
      </c>
      <c r="E8779">
        <v>1</v>
      </c>
      <c r="F8779">
        <v>4455.68</v>
      </c>
      <c r="G8779" t="str">
        <f t="shared" si="687"/>
        <v>BLUEPRINTADG09186</v>
      </c>
      <c r="H8779" t="str">
        <f t="shared" si="686"/>
        <v>251004X800</v>
      </c>
      <c r="I8779" t="str">
        <f t="shared" si="688"/>
        <v>VODENA PUMPA</v>
      </c>
      <c r="J8779">
        <f t="shared" si="689"/>
        <v>37.13066666666667</v>
      </c>
      <c r="K8779" t="str">
        <f t="shared" si="690"/>
        <v/>
      </c>
    </row>
    <row r="8780" spans="1:11" x14ac:dyDescent="0.25">
      <c r="A8780" t="s">
        <v>15328</v>
      </c>
      <c r="B8780" s="1" t="s">
        <v>44165</v>
      </c>
      <c r="C8780" t="s">
        <v>2558</v>
      </c>
      <c r="D8780" t="s">
        <v>9</v>
      </c>
      <c r="E8780">
        <v>1</v>
      </c>
      <c r="F8780">
        <v>3795.2</v>
      </c>
      <c r="G8780" t="str">
        <f t="shared" si="687"/>
        <v>BLUEPRINTADG09187</v>
      </c>
      <c r="H8780" t="str">
        <f t="shared" si="686"/>
        <v>25191167</v>
      </c>
      <c r="I8780" t="str">
        <f t="shared" si="688"/>
        <v>VODENA PUMPA</v>
      </c>
      <c r="J8780">
        <f t="shared" si="689"/>
        <v>31.626666666666665</v>
      </c>
      <c r="K8780" t="str">
        <f t="shared" si="690"/>
        <v/>
      </c>
    </row>
    <row r="8781" spans="1:11" x14ac:dyDescent="0.25">
      <c r="A8781" t="s">
        <v>15329</v>
      </c>
      <c r="B8781" s="1" t="s">
        <v>15330</v>
      </c>
      <c r="C8781" t="s">
        <v>2555</v>
      </c>
      <c r="D8781" t="s">
        <v>9</v>
      </c>
      <c r="E8781">
        <v>1</v>
      </c>
      <c r="F8781">
        <v>7566.08</v>
      </c>
      <c r="G8781" t="str">
        <f t="shared" si="687"/>
        <v>BLUEPRINTADG09188</v>
      </c>
      <c r="H8781" t="str">
        <f t="shared" si="686"/>
        <v>251004A300</v>
      </c>
      <c r="I8781" t="str">
        <f t="shared" si="688"/>
        <v>PUMPA ZA VODU</v>
      </c>
      <c r="J8781">
        <f t="shared" si="689"/>
        <v>63.050666666666665</v>
      </c>
      <c r="K8781" t="str">
        <f t="shared" si="690"/>
        <v/>
      </c>
    </row>
    <row r="8782" spans="1:11" x14ac:dyDescent="0.25">
      <c r="A8782" t="s">
        <v>15331</v>
      </c>
      <c r="B8782" s="1" t="s">
        <v>15332</v>
      </c>
      <c r="C8782" t="s">
        <v>2611</v>
      </c>
      <c r="D8782" t="s">
        <v>9</v>
      </c>
      <c r="E8782">
        <v>1</v>
      </c>
      <c r="F8782">
        <v>1244.1600000000001</v>
      </c>
      <c r="G8782" t="str">
        <f t="shared" si="687"/>
        <v>BLUEPRINTADG09201</v>
      </c>
      <c r="H8782" t="str">
        <f t="shared" si="686"/>
        <v>2550022250</v>
      </c>
      <c r="I8782" t="str">
        <f t="shared" si="688"/>
        <v>TERMOSTAT</v>
      </c>
      <c r="J8782">
        <f t="shared" si="689"/>
        <v>10.368</v>
      </c>
      <c r="K8782" t="str">
        <f t="shared" si="690"/>
        <v/>
      </c>
    </row>
    <row r="8783" spans="1:11" x14ac:dyDescent="0.25">
      <c r="A8783" t="s">
        <v>15333</v>
      </c>
      <c r="B8783" s="1" t="s">
        <v>15334</v>
      </c>
      <c r="C8783" t="s">
        <v>2611</v>
      </c>
      <c r="D8783" t="s">
        <v>9</v>
      </c>
      <c r="E8783">
        <v>1</v>
      </c>
      <c r="F8783">
        <v>945.92</v>
      </c>
      <c r="G8783" t="str">
        <f t="shared" si="687"/>
        <v>BLUEPRINTADG09202</v>
      </c>
      <c r="H8783" t="str">
        <f t="shared" si="686"/>
        <v>0K20115171</v>
      </c>
      <c r="I8783" t="str">
        <f t="shared" si="688"/>
        <v>TERMOSTAT</v>
      </c>
      <c r="J8783">
        <f t="shared" si="689"/>
        <v>7.8826666666666663</v>
      </c>
      <c r="K8783" t="str">
        <f t="shared" si="690"/>
        <v/>
      </c>
    </row>
    <row r="8784" spans="1:11" x14ac:dyDescent="0.25">
      <c r="A8784" t="s">
        <v>15335</v>
      </c>
      <c r="B8784" s="1" t="s">
        <v>44166</v>
      </c>
      <c r="C8784" t="s">
        <v>2629</v>
      </c>
      <c r="D8784" t="s">
        <v>9</v>
      </c>
      <c r="E8784">
        <v>1</v>
      </c>
      <c r="F8784">
        <v>760.32</v>
      </c>
      <c r="G8784" t="str">
        <f t="shared" si="687"/>
        <v>BLUEPRINTADG09203</v>
      </c>
      <c r="H8784" t="str">
        <f t="shared" si="686"/>
        <v>96143939</v>
      </c>
      <c r="I8784" t="str">
        <f t="shared" si="688"/>
        <v>TERMOSTAT</v>
      </c>
      <c r="J8784">
        <f t="shared" si="689"/>
        <v>6.3360000000000003</v>
      </c>
      <c r="K8784" t="str">
        <f t="shared" si="690"/>
        <v/>
      </c>
    </row>
    <row r="8785" spans="1:11" x14ac:dyDescent="0.25">
      <c r="A8785" t="s">
        <v>15336</v>
      </c>
      <c r="B8785" s="1" t="s">
        <v>15337</v>
      </c>
      <c r="C8785" t="s">
        <v>2611</v>
      </c>
      <c r="D8785" t="s">
        <v>9</v>
      </c>
      <c r="E8785">
        <v>1</v>
      </c>
      <c r="F8785">
        <v>1146.8800000000001</v>
      </c>
      <c r="G8785" t="str">
        <f t="shared" si="687"/>
        <v>BLUEPRINTADG09205</v>
      </c>
      <c r="H8785" t="str">
        <f t="shared" si="686"/>
        <v>2550023001</v>
      </c>
      <c r="I8785" t="str">
        <f t="shared" si="688"/>
        <v>TERMOSTAT</v>
      </c>
      <c r="J8785">
        <f t="shared" si="689"/>
        <v>9.5573333333333341</v>
      </c>
      <c r="K8785" t="str">
        <f t="shared" si="690"/>
        <v/>
      </c>
    </row>
    <row r="8786" spans="1:11" x14ac:dyDescent="0.25">
      <c r="A8786" t="s">
        <v>15338</v>
      </c>
      <c r="B8786" s="1" t="s">
        <v>15339</v>
      </c>
      <c r="C8786" t="s">
        <v>2611</v>
      </c>
      <c r="D8786" t="s">
        <v>9</v>
      </c>
      <c r="E8786">
        <v>1</v>
      </c>
      <c r="F8786">
        <v>1263.3599999999999</v>
      </c>
      <c r="G8786" t="str">
        <f t="shared" si="687"/>
        <v>BLUEPRINTADG09209</v>
      </c>
      <c r="H8786" t="str">
        <f t="shared" si="686"/>
        <v>OK75615171C</v>
      </c>
      <c r="I8786" t="str">
        <f t="shared" si="688"/>
        <v>TERMOSTAT</v>
      </c>
      <c r="J8786">
        <f t="shared" si="689"/>
        <v>10.527999999999999</v>
      </c>
      <c r="K8786" t="str">
        <f t="shared" si="690"/>
        <v/>
      </c>
    </row>
    <row r="8787" spans="1:11" x14ac:dyDescent="0.25">
      <c r="A8787" t="s">
        <v>15340</v>
      </c>
      <c r="B8787" s="1" t="s">
        <v>15341</v>
      </c>
      <c r="C8787" t="s">
        <v>2611</v>
      </c>
      <c r="D8787" t="s">
        <v>9</v>
      </c>
      <c r="E8787">
        <v>1</v>
      </c>
      <c r="F8787">
        <v>856.32</v>
      </c>
      <c r="G8787" t="str">
        <f t="shared" si="687"/>
        <v>BLUEPRINTADG09210</v>
      </c>
      <c r="H8787" t="str">
        <f t="shared" si="686"/>
        <v>2551042010</v>
      </c>
      <c r="I8787" t="str">
        <f t="shared" si="688"/>
        <v>TERMOSTAT</v>
      </c>
      <c r="J8787">
        <f t="shared" si="689"/>
        <v>7.1360000000000001</v>
      </c>
      <c r="K8787" t="str">
        <f t="shared" si="690"/>
        <v/>
      </c>
    </row>
    <row r="8788" spans="1:11" x14ac:dyDescent="0.25">
      <c r="A8788" t="s">
        <v>15342</v>
      </c>
      <c r="B8788" s="1" t="s">
        <v>15343</v>
      </c>
      <c r="C8788" t="s">
        <v>2611</v>
      </c>
      <c r="D8788" t="s">
        <v>9</v>
      </c>
      <c r="E8788">
        <v>1</v>
      </c>
      <c r="F8788">
        <v>1073.92</v>
      </c>
      <c r="G8788" t="str">
        <f t="shared" si="687"/>
        <v>BLUEPRINTADG09212</v>
      </c>
      <c r="H8788" t="str">
        <f t="shared" si="686"/>
        <v>2551042850</v>
      </c>
      <c r="I8788" t="str">
        <f t="shared" si="688"/>
        <v>TERMOSTAT</v>
      </c>
      <c r="J8788">
        <f t="shared" si="689"/>
        <v>8.9493333333333336</v>
      </c>
      <c r="K8788" t="str">
        <f t="shared" si="690"/>
        <v/>
      </c>
    </row>
    <row r="8789" spans="1:11" x14ac:dyDescent="0.25">
      <c r="A8789" t="s">
        <v>15344</v>
      </c>
      <c r="B8789" s="1" t="s">
        <v>44167</v>
      </c>
      <c r="C8789" t="s">
        <v>2611</v>
      </c>
      <c r="D8789" t="s">
        <v>9</v>
      </c>
      <c r="E8789">
        <v>1</v>
      </c>
      <c r="F8789">
        <v>1632</v>
      </c>
      <c r="G8789" t="str">
        <f t="shared" si="687"/>
        <v>BLUEPRINTADG09213</v>
      </c>
      <c r="H8789" t="str">
        <f t="shared" si="686"/>
        <v>96282726</v>
      </c>
      <c r="I8789" t="str">
        <f t="shared" si="688"/>
        <v>TERMOSTAT</v>
      </c>
      <c r="J8789">
        <f t="shared" si="689"/>
        <v>13.6</v>
      </c>
      <c r="K8789" t="str">
        <f t="shared" si="690"/>
        <v/>
      </c>
    </row>
    <row r="8790" spans="1:11" x14ac:dyDescent="0.25">
      <c r="A8790" t="s">
        <v>15345</v>
      </c>
      <c r="B8790" s="1" t="s">
        <v>44168</v>
      </c>
      <c r="C8790" t="s">
        <v>2611</v>
      </c>
      <c r="D8790" t="s">
        <v>9</v>
      </c>
      <c r="E8790">
        <v>1</v>
      </c>
      <c r="F8790">
        <v>3456</v>
      </c>
      <c r="G8790" t="str">
        <f t="shared" si="687"/>
        <v>BLUEPRINTADG09214</v>
      </c>
      <c r="H8790" t="str">
        <f t="shared" si="686"/>
        <v>6062030175</v>
      </c>
      <c r="I8790" t="str">
        <f t="shared" si="688"/>
        <v>TERMOSTAT</v>
      </c>
      <c r="J8790">
        <f t="shared" si="689"/>
        <v>28.8</v>
      </c>
      <c r="K8790" t="str">
        <f t="shared" si="690"/>
        <v/>
      </c>
    </row>
    <row r="8791" spans="1:11" x14ac:dyDescent="0.25">
      <c r="A8791" t="s">
        <v>15346</v>
      </c>
      <c r="B8791" s="1" t="s">
        <v>44169</v>
      </c>
      <c r="C8791" t="s">
        <v>2611</v>
      </c>
      <c r="D8791" t="s">
        <v>9</v>
      </c>
      <c r="E8791">
        <v>1</v>
      </c>
      <c r="F8791">
        <v>3215.36</v>
      </c>
      <c r="G8791" t="str">
        <f t="shared" si="687"/>
        <v>BLUEPRINTADG09215</v>
      </c>
      <c r="H8791" t="str">
        <f t="shared" si="686"/>
        <v>6062030475</v>
      </c>
      <c r="I8791" t="str">
        <f t="shared" si="688"/>
        <v>TERMOSTAT</v>
      </c>
      <c r="J8791">
        <f t="shared" si="689"/>
        <v>26.794666666666668</v>
      </c>
      <c r="K8791" t="str">
        <f t="shared" si="690"/>
        <v/>
      </c>
    </row>
    <row r="8792" spans="1:11" x14ac:dyDescent="0.25">
      <c r="A8792" t="s">
        <v>15347</v>
      </c>
      <c r="B8792" s="1" t="s">
        <v>44170</v>
      </c>
      <c r="C8792" t="s">
        <v>2611</v>
      </c>
      <c r="D8792" t="s">
        <v>9</v>
      </c>
      <c r="E8792">
        <v>1</v>
      </c>
      <c r="F8792">
        <v>2616.3200000000002</v>
      </c>
      <c r="G8792" t="str">
        <f t="shared" si="687"/>
        <v>BLUEPRINTADG09216</v>
      </c>
      <c r="H8792" t="str">
        <f t="shared" si="686"/>
        <v>92061279</v>
      </c>
      <c r="I8792" t="str">
        <f t="shared" si="688"/>
        <v>TERMOSTAT</v>
      </c>
      <c r="J8792">
        <f t="shared" si="689"/>
        <v>21.802666666666667</v>
      </c>
      <c r="K8792" t="str">
        <f t="shared" si="690"/>
        <v/>
      </c>
    </row>
    <row r="8793" spans="1:11" x14ac:dyDescent="0.25">
      <c r="A8793" t="s">
        <v>15348</v>
      </c>
      <c r="B8793" s="1" t="s">
        <v>44171</v>
      </c>
      <c r="C8793" t="s">
        <v>2611</v>
      </c>
      <c r="D8793" t="s">
        <v>9</v>
      </c>
      <c r="E8793">
        <v>1</v>
      </c>
      <c r="F8793">
        <v>2626.56</v>
      </c>
      <c r="G8793" t="str">
        <f t="shared" si="687"/>
        <v>BLUEPRINTADG09217</v>
      </c>
      <c r="H8793" t="str">
        <f t="shared" si="686"/>
        <v>92062728</v>
      </c>
      <c r="I8793" t="str">
        <f t="shared" si="688"/>
        <v>TERMOSTAT</v>
      </c>
      <c r="J8793">
        <f t="shared" si="689"/>
        <v>21.887999999999998</v>
      </c>
      <c r="K8793" t="str">
        <f t="shared" si="690"/>
        <v/>
      </c>
    </row>
    <row r="8794" spans="1:11" x14ac:dyDescent="0.25">
      <c r="A8794" t="s">
        <v>15349</v>
      </c>
      <c r="B8794" s="1" t="s">
        <v>44172</v>
      </c>
      <c r="C8794" t="s">
        <v>2611</v>
      </c>
      <c r="D8794" t="s">
        <v>9</v>
      </c>
      <c r="E8794">
        <v>1</v>
      </c>
      <c r="F8794">
        <v>997.12</v>
      </c>
      <c r="G8794" t="str">
        <f t="shared" si="687"/>
        <v>BLUEPRINTADG09218</v>
      </c>
      <c r="H8794" t="str">
        <f t="shared" si="686"/>
        <v>94580182</v>
      </c>
      <c r="I8794" t="str">
        <f t="shared" si="688"/>
        <v>TERMOSTAT</v>
      </c>
      <c r="J8794">
        <f t="shared" si="689"/>
        <v>8.309333333333333</v>
      </c>
      <c r="K8794" t="str">
        <f t="shared" si="690"/>
        <v/>
      </c>
    </row>
    <row r="8795" spans="1:11" x14ac:dyDescent="0.25">
      <c r="A8795" t="s">
        <v>15350</v>
      </c>
      <c r="B8795" s="1" t="s">
        <v>15351</v>
      </c>
      <c r="C8795" t="s">
        <v>2611</v>
      </c>
      <c r="D8795" t="s">
        <v>9</v>
      </c>
      <c r="E8795">
        <v>1</v>
      </c>
      <c r="F8795">
        <v>1054.72</v>
      </c>
      <c r="G8795" t="str">
        <f t="shared" si="687"/>
        <v>BLUEPRINTADG09220</v>
      </c>
      <c r="H8795" t="str">
        <f t="shared" si="686"/>
        <v>2550027000</v>
      </c>
      <c r="I8795" t="str">
        <f t="shared" si="688"/>
        <v>TERMOSTAT</v>
      </c>
      <c r="J8795">
        <f t="shared" si="689"/>
        <v>8.7893333333333334</v>
      </c>
      <c r="K8795" t="str">
        <f t="shared" si="690"/>
        <v/>
      </c>
    </row>
    <row r="8796" spans="1:11" x14ac:dyDescent="0.25">
      <c r="A8796" t="s">
        <v>15352</v>
      </c>
      <c r="B8796" s="1" t="s">
        <v>15353</v>
      </c>
      <c r="C8796" t="s">
        <v>2611</v>
      </c>
      <c r="D8796" t="s">
        <v>9</v>
      </c>
      <c r="E8796">
        <v>1</v>
      </c>
      <c r="F8796">
        <v>1998.08</v>
      </c>
      <c r="G8796" t="str">
        <f t="shared" si="687"/>
        <v>BLUEPRINTADG09221</v>
      </c>
      <c r="H8796" t="str">
        <f t="shared" si="686"/>
        <v>2550037200</v>
      </c>
      <c r="I8796" t="str">
        <f t="shared" si="688"/>
        <v>TERMOSTAT</v>
      </c>
      <c r="J8796">
        <f t="shared" si="689"/>
        <v>16.650666666666666</v>
      </c>
      <c r="K8796" t="str">
        <f t="shared" si="690"/>
        <v/>
      </c>
    </row>
    <row r="8797" spans="1:11" x14ac:dyDescent="0.25">
      <c r="A8797" t="s">
        <v>15354</v>
      </c>
      <c r="B8797" s="1" t="s">
        <v>15355</v>
      </c>
      <c r="C8797" t="s">
        <v>2611</v>
      </c>
      <c r="D8797" t="s">
        <v>9</v>
      </c>
      <c r="E8797">
        <v>1</v>
      </c>
      <c r="F8797">
        <v>1036.8</v>
      </c>
      <c r="G8797" t="str">
        <f t="shared" si="687"/>
        <v>BLUEPRINTADG09222</v>
      </c>
      <c r="H8797" t="str">
        <f t="shared" si="686"/>
        <v>0K30E15171</v>
      </c>
      <c r="I8797" t="str">
        <f t="shared" si="688"/>
        <v>TERMOSTAT</v>
      </c>
      <c r="J8797">
        <f t="shared" si="689"/>
        <v>8.6399999999999988</v>
      </c>
      <c r="K8797" t="str">
        <f t="shared" si="690"/>
        <v/>
      </c>
    </row>
    <row r="8798" spans="1:11" x14ac:dyDescent="0.25">
      <c r="A8798" t="s">
        <v>15356</v>
      </c>
      <c r="B8798" s="1" t="s">
        <v>44173</v>
      </c>
      <c r="C8798" t="s">
        <v>2611</v>
      </c>
      <c r="D8798" t="s">
        <v>9</v>
      </c>
      <c r="E8798">
        <v>1</v>
      </c>
      <c r="F8798">
        <v>3093.76</v>
      </c>
      <c r="G8798" t="str">
        <f t="shared" si="687"/>
        <v>BLUEPRINTADG09223</v>
      </c>
      <c r="H8798" t="str">
        <f t="shared" si="686"/>
        <v>96460002</v>
      </c>
      <c r="I8798" t="str">
        <f t="shared" si="688"/>
        <v>TERMOSTAT</v>
      </c>
      <c r="J8798">
        <f t="shared" si="689"/>
        <v>25.781333333333336</v>
      </c>
      <c r="K8798" t="str">
        <f t="shared" si="690"/>
        <v/>
      </c>
    </row>
    <row r="8799" spans="1:11" x14ac:dyDescent="0.25">
      <c r="A8799" t="s">
        <v>15357</v>
      </c>
      <c r="B8799" s="1" t="s">
        <v>44174</v>
      </c>
      <c r="C8799" t="s">
        <v>2611</v>
      </c>
      <c r="D8799" t="s">
        <v>9</v>
      </c>
      <c r="E8799">
        <v>1</v>
      </c>
      <c r="F8799">
        <v>1175.04</v>
      </c>
      <c r="G8799" t="str">
        <f t="shared" si="687"/>
        <v>BLUEPRINTADG09225</v>
      </c>
      <c r="H8799" t="str">
        <f t="shared" si="686"/>
        <v>11531485847</v>
      </c>
      <c r="I8799" t="str">
        <f t="shared" si="688"/>
        <v>TERMOSTAT</v>
      </c>
      <c r="J8799">
        <f t="shared" si="689"/>
        <v>9.7919999999999998</v>
      </c>
      <c r="K8799" t="str">
        <f t="shared" si="690"/>
        <v/>
      </c>
    </row>
    <row r="8800" spans="1:11" x14ac:dyDescent="0.25">
      <c r="A8800" t="s">
        <v>15358</v>
      </c>
      <c r="B8800" s="1" t="s">
        <v>15359</v>
      </c>
      <c r="C8800" t="s">
        <v>2611</v>
      </c>
      <c r="D8800" t="s">
        <v>9</v>
      </c>
      <c r="E8800">
        <v>1</v>
      </c>
      <c r="F8800">
        <v>1382.4</v>
      </c>
      <c r="G8800" t="str">
        <f t="shared" si="687"/>
        <v>BLUEPRINTADG09226</v>
      </c>
      <c r="H8800" t="str">
        <f t="shared" si="686"/>
        <v>KE5D315171</v>
      </c>
      <c r="I8800" t="str">
        <f t="shared" si="688"/>
        <v>TERMOSTAT</v>
      </c>
      <c r="J8800">
        <f t="shared" si="689"/>
        <v>11.520000000000001</v>
      </c>
      <c r="K8800" t="str">
        <f t="shared" si="690"/>
        <v/>
      </c>
    </row>
    <row r="8801" spans="1:11" x14ac:dyDescent="0.25">
      <c r="A8801" t="s">
        <v>15360</v>
      </c>
      <c r="B8801" s="1" t="s">
        <v>15361</v>
      </c>
      <c r="C8801" t="s">
        <v>2611</v>
      </c>
      <c r="D8801" t="s">
        <v>9</v>
      </c>
      <c r="E8801">
        <v>1</v>
      </c>
      <c r="F8801">
        <v>1251.8399999999999</v>
      </c>
      <c r="G8801" t="str">
        <f t="shared" si="687"/>
        <v>BLUEPRINTADG09229</v>
      </c>
      <c r="H8801" t="str">
        <f t="shared" si="686"/>
        <v>2550038001</v>
      </c>
      <c r="I8801" t="str">
        <f t="shared" si="688"/>
        <v>TERMOSTAT</v>
      </c>
      <c r="J8801">
        <f t="shared" si="689"/>
        <v>10.431999999999999</v>
      </c>
      <c r="K8801" t="str">
        <f t="shared" si="690"/>
        <v/>
      </c>
    </row>
    <row r="8802" spans="1:11" x14ac:dyDescent="0.25">
      <c r="A8802" t="s">
        <v>15362</v>
      </c>
      <c r="B8802" s="1" t="s">
        <v>15363</v>
      </c>
      <c r="C8802" t="s">
        <v>2611</v>
      </c>
      <c r="D8802" t="s">
        <v>9</v>
      </c>
      <c r="E8802">
        <v>1</v>
      </c>
      <c r="F8802">
        <v>1154.56</v>
      </c>
      <c r="G8802" t="str">
        <f t="shared" si="687"/>
        <v>BLUEPRINTADG09230</v>
      </c>
      <c r="H8802" t="str">
        <f t="shared" si="686"/>
        <v>2550002550</v>
      </c>
      <c r="I8802" t="str">
        <f t="shared" si="688"/>
        <v>TERMOSTAT</v>
      </c>
      <c r="J8802">
        <f t="shared" si="689"/>
        <v>9.6213333333333324</v>
      </c>
      <c r="K8802" t="str">
        <f t="shared" si="690"/>
        <v/>
      </c>
    </row>
    <row r="8803" spans="1:11" x14ac:dyDescent="0.25">
      <c r="A8803" t="s">
        <v>15364</v>
      </c>
      <c r="B8803" s="1" t="s">
        <v>15365</v>
      </c>
      <c r="C8803" t="s">
        <v>2611</v>
      </c>
      <c r="D8803" t="s">
        <v>9</v>
      </c>
      <c r="E8803">
        <v>1</v>
      </c>
      <c r="F8803">
        <v>625.91999999999996</v>
      </c>
      <c r="G8803" t="str">
        <f t="shared" si="687"/>
        <v>BLUEPRINTADG09231</v>
      </c>
      <c r="H8803" t="str">
        <f t="shared" si="686"/>
        <v>2550033060</v>
      </c>
      <c r="I8803" t="str">
        <f t="shared" si="688"/>
        <v>TERMOSTAT</v>
      </c>
      <c r="J8803">
        <f t="shared" si="689"/>
        <v>5.2159999999999993</v>
      </c>
      <c r="K8803" t="str">
        <f t="shared" si="690"/>
        <v/>
      </c>
    </row>
    <row r="8804" spans="1:11" x14ac:dyDescent="0.25">
      <c r="A8804" t="s">
        <v>15366</v>
      </c>
      <c r="B8804" s="1" t="s">
        <v>15367</v>
      </c>
      <c r="C8804" t="s">
        <v>2611</v>
      </c>
      <c r="D8804" t="s">
        <v>9</v>
      </c>
      <c r="E8804">
        <v>1</v>
      </c>
      <c r="F8804">
        <v>1326.08</v>
      </c>
      <c r="G8804" t="str">
        <f t="shared" si="687"/>
        <v>BLUEPRINTADG09232</v>
      </c>
      <c r="H8804" t="str">
        <f t="shared" si="686"/>
        <v>255003C100</v>
      </c>
      <c r="I8804" t="str">
        <f t="shared" si="688"/>
        <v>TERMOSTAT</v>
      </c>
      <c r="J8804">
        <f t="shared" si="689"/>
        <v>11.050666666666666</v>
      </c>
      <c r="K8804" t="str">
        <f t="shared" si="690"/>
        <v/>
      </c>
    </row>
    <row r="8805" spans="1:11" x14ac:dyDescent="0.25">
      <c r="A8805" t="s">
        <v>15368</v>
      </c>
      <c r="B8805" s="1" t="s">
        <v>15369</v>
      </c>
      <c r="C8805" t="s">
        <v>2611</v>
      </c>
      <c r="D8805" t="s">
        <v>9</v>
      </c>
      <c r="E8805">
        <v>1</v>
      </c>
      <c r="F8805">
        <v>625.91999999999996</v>
      </c>
      <c r="G8805" t="str">
        <f t="shared" si="687"/>
        <v>BLUEPRINTADG09233</v>
      </c>
      <c r="H8805" t="str">
        <f t="shared" si="686"/>
        <v>2550024000</v>
      </c>
      <c r="I8805" t="str">
        <f t="shared" si="688"/>
        <v>TERMOSTAT</v>
      </c>
      <c r="J8805">
        <f t="shared" si="689"/>
        <v>5.2159999999999993</v>
      </c>
      <c r="K8805" t="str">
        <f t="shared" si="690"/>
        <v/>
      </c>
    </row>
    <row r="8806" spans="1:11" x14ac:dyDescent="0.25">
      <c r="A8806" t="s">
        <v>15370</v>
      </c>
      <c r="B8806" s="1" t="s">
        <v>44175</v>
      </c>
      <c r="C8806" t="s">
        <v>2611</v>
      </c>
      <c r="D8806" t="s">
        <v>9</v>
      </c>
      <c r="E8806">
        <v>1</v>
      </c>
      <c r="F8806">
        <v>1085.44</v>
      </c>
      <c r="G8806" t="str">
        <f t="shared" si="687"/>
        <v>BLUEPRINTADG09234</v>
      </c>
      <c r="H8806" t="str">
        <f t="shared" si="686"/>
        <v>96610574</v>
      </c>
      <c r="I8806" t="str">
        <f t="shared" si="688"/>
        <v>TERMOSTAT</v>
      </c>
      <c r="J8806">
        <f t="shared" si="689"/>
        <v>9.0453333333333337</v>
      </c>
      <c r="K8806" t="str">
        <f t="shared" si="690"/>
        <v/>
      </c>
    </row>
    <row r="8807" spans="1:11" x14ac:dyDescent="0.25">
      <c r="A8807" t="s">
        <v>15371</v>
      </c>
      <c r="B8807" s="1" t="s">
        <v>15372</v>
      </c>
      <c r="C8807" t="s">
        <v>2611</v>
      </c>
      <c r="D8807" t="s">
        <v>9</v>
      </c>
      <c r="E8807">
        <v>1</v>
      </c>
      <c r="F8807">
        <v>1203.2</v>
      </c>
      <c r="G8807" t="str">
        <f t="shared" si="687"/>
        <v>BLUEPRINTADG09235</v>
      </c>
      <c r="H8807" t="str">
        <f t="shared" si="686"/>
        <v>2551129000</v>
      </c>
      <c r="I8807" t="str">
        <f t="shared" si="688"/>
        <v>TERMOSTAT</v>
      </c>
      <c r="J8807">
        <f t="shared" si="689"/>
        <v>10.026666666666667</v>
      </c>
      <c r="K8807" t="str">
        <f t="shared" si="690"/>
        <v/>
      </c>
    </row>
    <row r="8808" spans="1:11" x14ac:dyDescent="0.25">
      <c r="A8808" t="s">
        <v>15373</v>
      </c>
      <c r="B8808" s="1" t="s">
        <v>15374</v>
      </c>
      <c r="C8808" t="s">
        <v>2611</v>
      </c>
      <c r="D8808" t="s">
        <v>9</v>
      </c>
      <c r="E8808">
        <v>1</v>
      </c>
      <c r="F8808">
        <v>1455.36</v>
      </c>
      <c r="G8808" t="str">
        <f t="shared" si="687"/>
        <v>BLUEPRINTADG09236</v>
      </c>
      <c r="H8808" t="str">
        <f t="shared" si="686"/>
        <v>6062030275</v>
      </c>
      <c r="I8808" t="str">
        <f t="shared" si="688"/>
        <v>TERMOSTAT</v>
      </c>
      <c r="J8808">
        <f t="shared" si="689"/>
        <v>12.127999999999998</v>
      </c>
      <c r="K8808" t="str">
        <f t="shared" si="690"/>
        <v/>
      </c>
    </row>
    <row r="8809" spans="1:11" x14ac:dyDescent="0.25">
      <c r="A8809" t="s">
        <v>15375</v>
      </c>
      <c r="B8809" s="1" t="s">
        <v>44176</v>
      </c>
      <c r="C8809" t="s">
        <v>2611</v>
      </c>
      <c r="D8809" t="s">
        <v>9</v>
      </c>
      <c r="E8809">
        <v>1</v>
      </c>
      <c r="F8809">
        <v>4448</v>
      </c>
      <c r="G8809" t="str">
        <f t="shared" si="687"/>
        <v>BLUEPRINTADG09237</v>
      </c>
      <c r="H8809" t="str">
        <f t="shared" si="686"/>
        <v>96414627</v>
      </c>
      <c r="I8809" t="str">
        <f t="shared" si="688"/>
        <v>TERMOSTAT</v>
      </c>
      <c r="J8809">
        <f t="shared" si="689"/>
        <v>37.06666666666667</v>
      </c>
      <c r="K8809" t="str">
        <f t="shared" si="690"/>
        <v/>
      </c>
    </row>
    <row r="8810" spans="1:11" x14ac:dyDescent="0.25">
      <c r="A8810" t="s">
        <v>15376</v>
      </c>
      <c r="B8810" s="1" t="s">
        <v>44177</v>
      </c>
      <c r="C8810" t="s">
        <v>2611</v>
      </c>
      <c r="D8810" t="s">
        <v>9</v>
      </c>
      <c r="E8810">
        <v>1</v>
      </c>
      <c r="F8810">
        <v>1959.68</v>
      </c>
      <c r="G8810" t="str">
        <f t="shared" si="687"/>
        <v>BLUEPRINTADG09238</v>
      </c>
      <c r="H8810" t="str">
        <f t="shared" si="686"/>
        <v>93180077</v>
      </c>
      <c r="I8810" t="str">
        <f t="shared" si="688"/>
        <v>TERMOSTAT</v>
      </c>
      <c r="J8810">
        <f t="shared" si="689"/>
        <v>16.330666666666666</v>
      </c>
      <c r="K8810" t="str">
        <f t="shared" si="690"/>
        <v/>
      </c>
    </row>
    <row r="8811" spans="1:11" x14ac:dyDescent="0.25">
      <c r="A8811" t="s">
        <v>15377</v>
      </c>
      <c r="B8811" s="1" t="s">
        <v>44178</v>
      </c>
      <c r="C8811" t="s">
        <v>2611</v>
      </c>
      <c r="D8811" t="s">
        <v>9</v>
      </c>
      <c r="E8811">
        <v>1</v>
      </c>
      <c r="F8811">
        <v>1473.28</v>
      </c>
      <c r="G8811" t="str">
        <f t="shared" si="687"/>
        <v>BLUEPRINTADG09240</v>
      </c>
      <c r="H8811" t="str">
        <f t="shared" si="686"/>
        <v>11537791072</v>
      </c>
      <c r="I8811" t="str">
        <f t="shared" si="688"/>
        <v>TERMOSTAT</v>
      </c>
      <c r="J8811">
        <f t="shared" si="689"/>
        <v>12.277333333333333</v>
      </c>
      <c r="K8811" t="str">
        <f t="shared" si="690"/>
        <v/>
      </c>
    </row>
    <row r="8812" spans="1:11" x14ac:dyDescent="0.25">
      <c r="A8812" t="s">
        <v>15378</v>
      </c>
      <c r="B8812" s="1" t="s">
        <v>15379</v>
      </c>
      <c r="C8812" t="s">
        <v>2611</v>
      </c>
      <c r="D8812" t="s">
        <v>9</v>
      </c>
      <c r="E8812">
        <v>1</v>
      </c>
      <c r="F8812">
        <v>788.48</v>
      </c>
      <c r="G8812" t="str">
        <f t="shared" si="687"/>
        <v>BLUEPRINTADG09241</v>
      </c>
      <c r="H8812" t="str">
        <f t="shared" si="686"/>
        <v>0K71015171</v>
      </c>
      <c r="I8812" t="str">
        <f t="shared" si="688"/>
        <v>TERMOSTAT</v>
      </c>
      <c r="J8812">
        <f t="shared" si="689"/>
        <v>6.5706666666666669</v>
      </c>
      <c r="K8812" t="str">
        <f t="shared" si="690"/>
        <v/>
      </c>
    </row>
    <row r="8813" spans="1:11" x14ac:dyDescent="0.25">
      <c r="A8813" t="s">
        <v>15380</v>
      </c>
      <c r="B8813" s="1" t="s">
        <v>44179</v>
      </c>
      <c r="C8813" t="s">
        <v>2611</v>
      </c>
      <c r="D8813" t="s">
        <v>9</v>
      </c>
      <c r="E8813">
        <v>1</v>
      </c>
      <c r="F8813">
        <v>2750.72</v>
      </c>
      <c r="G8813" t="str">
        <f t="shared" si="687"/>
        <v>BLUEPRINTADG09242</v>
      </c>
      <c r="H8813" t="str">
        <f t="shared" ref="H8813:H8876" si="691">IF(AND(B8813&lt;&gt;"", B8813&lt;&gt;"-"),SUBSTITUTE(SUBSTITUTE(B8813,"-","")," ",""),A8813)</f>
        <v>96393800</v>
      </c>
      <c r="I8813" t="str">
        <f t="shared" si="688"/>
        <v>TERMOSTAT</v>
      </c>
      <c r="J8813">
        <f t="shared" si="689"/>
        <v>22.922666666666665</v>
      </c>
      <c r="K8813" t="str">
        <f t="shared" si="690"/>
        <v/>
      </c>
    </row>
    <row r="8814" spans="1:11" x14ac:dyDescent="0.25">
      <c r="A8814" t="s">
        <v>15381</v>
      </c>
      <c r="B8814" s="1" t="s">
        <v>15382</v>
      </c>
      <c r="C8814" t="s">
        <v>2611</v>
      </c>
      <c r="D8814" t="s">
        <v>9</v>
      </c>
      <c r="E8814">
        <v>1</v>
      </c>
      <c r="F8814">
        <v>1862.4</v>
      </c>
      <c r="G8814" t="str">
        <f t="shared" si="687"/>
        <v>BLUEPRINTADG09243</v>
      </c>
      <c r="H8814" t="str">
        <f t="shared" si="691"/>
        <v>2550025001</v>
      </c>
      <c r="I8814" t="str">
        <f t="shared" si="688"/>
        <v>TERMOSTAT</v>
      </c>
      <c r="J8814">
        <f t="shared" si="689"/>
        <v>15.520000000000001</v>
      </c>
      <c r="K8814" t="str">
        <f t="shared" si="690"/>
        <v/>
      </c>
    </row>
    <row r="8815" spans="1:11" x14ac:dyDescent="0.25">
      <c r="A8815" t="s">
        <v>15383</v>
      </c>
      <c r="B8815" s="1" t="s">
        <v>15384</v>
      </c>
      <c r="C8815" t="s">
        <v>2611</v>
      </c>
      <c r="D8815" t="s">
        <v>9</v>
      </c>
      <c r="E8815">
        <v>1</v>
      </c>
      <c r="F8815">
        <v>1294.08</v>
      </c>
      <c r="G8815" t="str">
        <f t="shared" si="687"/>
        <v>BLUEPRINTADG09244</v>
      </c>
      <c r="H8815" t="str">
        <f t="shared" si="691"/>
        <v>255002A000</v>
      </c>
      <c r="I8815" t="str">
        <f t="shared" si="688"/>
        <v>TERMOSTAT</v>
      </c>
      <c r="J8815">
        <f t="shared" si="689"/>
        <v>10.783999999999999</v>
      </c>
      <c r="K8815" t="str">
        <f t="shared" si="690"/>
        <v/>
      </c>
    </row>
    <row r="8816" spans="1:11" x14ac:dyDescent="0.25">
      <c r="A8816" t="s">
        <v>15385</v>
      </c>
      <c r="B8816" s="1" t="s">
        <v>15386</v>
      </c>
      <c r="C8816" t="s">
        <v>2611</v>
      </c>
      <c r="D8816" t="s">
        <v>9</v>
      </c>
      <c r="E8816">
        <v>1</v>
      </c>
      <c r="F8816">
        <v>1368.32</v>
      </c>
      <c r="G8816" t="str">
        <f t="shared" si="687"/>
        <v>BLUEPRINTADG09245</v>
      </c>
      <c r="H8816" t="str">
        <f t="shared" si="691"/>
        <v>255002B000</v>
      </c>
      <c r="I8816" t="str">
        <f t="shared" si="688"/>
        <v>TERMOSTAT</v>
      </c>
      <c r="J8816">
        <f t="shared" si="689"/>
        <v>11.402666666666667</v>
      </c>
      <c r="K8816" t="str">
        <f t="shared" si="690"/>
        <v/>
      </c>
    </row>
    <row r="8817" spans="1:11" x14ac:dyDescent="0.25">
      <c r="A8817" t="s">
        <v>15387</v>
      </c>
      <c r="B8817" s="1" t="s">
        <v>15388</v>
      </c>
      <c r="C8817" t="s">
        <v>2611</v>
      </c>
      <c r="D8817" t="s">
        <v>9</v>
      </c>
      <c r="E8817">
        <v>1</v>
      </c>
      <c r="F8817">
        <v>1182.72</v>
      </c>
      <c r="G8817" t="str">
        <f t="shared" si="687"/>
        <v>BLUEPRINTADG09246</v>
      </c>
      <c r="H8817" t="str">
        <f t="shared" si="691"/>
        <v>255002B001</v>
      </c>
      <c r="I8817" t="str">
        <f t="shared" si="688"/>
        <v>TERMOSTAT</v>
      </c>
      <c r="J8817">
        <f t="shared" si="689"/>
        <v>9.8559999999999999</v>
      </c>
      <c r="K8817" t="str">
        <f t="shared" si="690"/>
        <v/>
      </c>
    </row>
    <row r="8818" spans="1:11" x14ac:dyDescent="0.25">
      <c r="A8818" t="s">
        <v>15389</v>
      </c>
      <c r="B8818" s="1" t="s">
        <v>15390</v>
      </c>
      <c r="C8818" t="s">
        <v>2611</v>
      </c>
      <c r="D8818" t="s">
        <v>9</v>
      </c>
      <c r="E8818">
        <v>1</v>
      </c>
      <c r="F8818">
        <v>922.88</v>
      </c>
      <c r="G8818" t="str">
        <f t="shared" si="687"/>
        <v>BLUEPRINTADG09247</v>
      </c>
      <c r="H8818" t="str">
        <f t="shared" si="691"/>
        <v>0K01315171</v>
      </c>
      <c r="I8818" t="str">
        <f t="shared" si="688"/>
        <v>TERMOSTAT</v>
      </c>
      <c r="J8818">
        <f t="shared" si="689"/>
        <v>7.690666666666667</v>
      </c>
      <c r="K8818" t="str">
        <f t="shared" si="690"/>
        <v/>
      </c>
    </row>
    <row r="8819" spans="1:11" x14ac:dyDescent="0.25">
      <c r="A8819" t="s">
        <v>15391</v>
      </c>
      <c r="C8819" t="s">
        <v>2629</v>
      </c>
      <c r="D8819" t="s">
        <v>9</v>
      </c>
      <c r="E8819">
        <v>1</v>
      </c>
      <c r="F8819">
        <v>3372.8</v>
      </c>
      <c r="G8819" t="str">
        <f t="shared" si="687"/>
        <v>BLUEPRINTADG09248</v>
      </c>
      <c r="H8819" t="str">
        <f t="shared" si="691"/>
        <v>ADG09248</v>
      </c>
      <c r="I8819" t="str">
        <f t="shared" si="688"/>
        <v>TERMOSTAT</v>
      </c>
      <c r="J8819">
        <f t="shared" si="689"/>
        <v>28.106666666666669</v>
      </c>
      <c r="K8819" t="str">
        <f t="shared" si="690"/>
        <v/>
      </c>
    </row>
    <row r="8820" spans="1:11" x14ac:dyDescent="0.25">
      <c r="A8820" t="s">
        <v>15392</v>
      </c>
      <c r="B8820" s="1" t="s">
        <v>15393</v>
      </c>
      <c r="C8820" t="s">
        <v>2629</v>
      </c>
      <c r="D8820" t="s">
        <v>9</v>
      </c>
      <c r="E8820">
        <v>1</v>
      </c>
      <c r="F8820">
        <v>1502.72</v>
      </c>
      <c r="G8820" t="str">
        <f t="shared" si="687"/>
        <v>BLUEPRINTADG09249</v>
      </c>
      <c r="H8820" t="str">
        <f t="shared" si="691"/>
        <v>255002A050</v>
      </c>
      <c r="I8820" t="str">
        <f t="shared" si="688"/>
        <v>TERMOSTAT</v>
      </c>
      <c r="J8820">
        <f t="shared" si="689"/>
        <v>12.522666666666668</v>
      </c>
      <c r="K8820" t="str">
        <f t="shared" si="690"/>
        <v/>
      </c>
    </row>
    <row r="8821" spans="1:11" x14ac:dyDescent="0.25">
      <c r="A8821" t="s">
        <v>15394</v>
      </c>
      <c r="B8821" s="1" t="s">
        <v>15395</v>
      </c>
      <c r="C8821" t="s">
        <v>2629</v>
      </c>
      <c r="D8821" t="s">
        <v>9</v>
      </c>
      <c r="E8821">
        <v>1</v>
      </c>
      <c r="F8821">
        <v>1176.32</v>
      </c>
      <c r="G8821" t="str">
        <f t="shared" si="687"/>
        <v>BLUEPRINTADG09250</v>
      </c>
      <c r="H8821" t="str">
        <f t="shared" si="691"/>
        <v>255002A100</v>
      </c>
      <c r="I8821" t="str">
        <f t="shared" si="688"/>
        <v>TERMOSTAT</v>
      </c>
      <c r="J8821">
        <f t="shared" si="689"/>
        <v>9.8026666666666653</v>
      </c>
      <c r="K8821" t="str">
        <f t="shared" si="690"/>
        <v/>
      </c>
    </row>
    <row r="8822" spans="1:11" x14ac:dyDescent="0.25">
      <c r="A8822" t="s">
        <v>15396</v>
      </c>
      <c r="B8822" s="1" t="s">
        <v>15397</v>
      </c>
      <c r="C8822" t="s">
        <v>2629</v>
      </c>
      <c r="D8822" t="s">
        <v>9</v>
      </c>
      <c r="E8822">
        <v>1</v>
      </c>
      <c r="F8822">
        <v>1260.8</v>
      </c>
      <c r="G8822" t="str">
        <f t="shared" si="687"/>
        <v>BLUEPRINTADG09251</v>
      </c>
      <c r="H8822" t="str">
        <f t="shared" si="691"/>
        <v>2550026100</v>
      </c>
      <c r="I8822" t="str">
        <f t="shared" si="688"/>
        <v>TERMOSTAT</v>
      </c>
      <c r="J8822">
        <f t="shared" si="689"/>
        <v>10.506666666666666</v>
      </c>
      <c r="K8822" t="str">
        <f t="shared" si="690"/>
        <v/>
      </c>
    </row>
    <row r="8823" spans="1:11" x14ac:dyDescent="0.25">
      <c r="A8823" t="s">
        <v>15398</v>
      </c>
      <c r="B8823" s="1" t="s">
        <v>15399</v>
      </c>
      <c r="C8823" t="s">
        <v>15400</v>
      </c>
      <c r="D8823" t="s">
        <v>9</v>
      </c>
      <c r="E8823">
        <v>1</v>
      </c>
      <c r="F8823">
        <v>74818.559999999998</v>
      </c>
      <c r="G8823" t="str">
        <f t="shared" si="687"/>
        <v>BLUEPRINTADG09502</v>
      </c>
      <c r="H8823" t="str">
        <f t="shared" si="691"/>
        <v>563102L500</v>
      </c>
      <c r="I8823" t="str">
        <f t="shared" si="688"/>
        <v>PUMPA SERVO-UPRAVLJAČA</v>
      </c>
      <c r="J8823">
        <f t="shared" si="689"/>
        <v>623.48799999999994</v>
      </c>
      <c r="K8823" t="str">
        <f t="shared" si="690"/>
        <v/>
      </c>
    </row>
    <row r="8824" spans="1:11" x14ac:dyDescent="0.25">
      <c r="A8824" t="s">
        <v>15401</v>
      </c>
      <c r="B8824" s="1" t="s">
        <v>15402</v>
      </c>
      <c r="C8824" t="s">
        <v>15400</v>
      </c>
      <c r="D8824" t="s">
        <v>9</v>
      </c>
      <c r="E8824">
        <v>1</v>
      </c>
      <c r="F8824">
        <v>74818.559999999998</v>
      </c>
      <c r="G8824" t="str">
        <f t="shared" si="687"/>
        <v>BLUEPRINTADG09503</v>
      </c>
      <c r="H8824" t="str">
        <f t="shared" si="691"/>
        <v>563102L700</v>
      </c>
      <c r="I8824" t="str">
        <f t="shared" si="688"/>
        <v>PUMPA SERVO-UPRAVLJAČA</v>
      </c>
      <c r="J8824">
        <f t="shared" si="689"/>
        <v>623.48799999999994</v>
      </c>
      <c r="K8824" t="str">
        <f t="shared" si="690"/>
        <v/>
      </c>
    </row>
    <row r="8825" spans="1:11" x14ac:dyDescent="0.25">
      <c r="A8825" t="s">
        <v>15403</v>
      </c>
      <c r="B8825" s="1" t="s">
        <v>15404</v>
      </c>
      <c r="C8825" t="s">
        <v>15405</v>
      </c>
      <c r="D8825" t="s">
        <v>9</v>
      </c>
      <c r="E8825">
        <v>1</v>
      </c>
      <c r="F8825">
        <v>45487.360000000001</v>
      </c>
      <c r="G8825" t="str">
        <f t="shared" si="687"/>
        <v>BLUEPRINTADG09504</v>
      </c>
      <c r="H8825" t="str">
        <f t="shared" si="691"/>
        <v>563000X590</v>
      </c>
      <c r="I8825" t="str">
        <f t="shared" si="688"/>
        <v>PREKIDAČ NA VOLANU</v>
      </c>
      <c r="J8825">
        <f t="shared" si="689"/>
        <v>379.06133333333332</v>
      </c>
      <c r="K8825" t="str">
        <f t="shared" si="690"/>
        <v/>
      </c>
    </row>
    <row r="8826" spans="1:11" x14ac:dyDescent="0.25">
      <c r="A8826" t="s">
        <v>15406</v>
      </c>
      <c r="B8826" s="1" t="s">
        <v>15407</v>
      </c>
      <c r="C8826" t="s">
        <v>15405</v>
      </c>
      <c r="D8826" t="s">
        <v>9</v>
      </c>
      <c r="E8826">
        <v>1</v>
      </c>
      <c r="F8826">
        <v>62336</v>
      </c>
      <c r="G8826" t="str">
        <f t="shared" si="687"/>
        <v>BLUEPRINTADG09505</v>
      </c>
      <c r="H8826" t="str">
        <f t="shared" si="691"/>
        <v>563001J700</v>
      </c>
      <c r="I8826" t="str">
        <f t="shared" si="688"/>
        <v>PREKIDAČ NA VOLANU</v>
      </c>
      <c r="J8826">
        <f t="shared" si="689"/>
        <v>519.4666666666667</v>
      </c>
      <c r="K8826" t="str">
        <f t="shared" si="690"/>
        <v/>
      </c>
    </row>
    <row r="8827" spans="1:11" x14ac:dyDescent="0.25">
      <c r="A8827" t="s">
        <v>15408</v>
      </c>
      <c r="B8827" s="1" t="s">
        <v>44180</v>
      </c>
      <c r="C8827" t="s">
        <v>6877</v>
      </c>
      <c r="D8827" t="s">
        <v>9</v>
      </c>
      <c r="E8827">
        <v>1</v>
      </c>
      <c r="F8827">
        <v>506.88</v>
      </c>
      <c r="G8827" t="str">
        <f t="shared" si="687"/>
        <v>BLUEPRINTADG09601</v>
      </c>
      <c r="H8827" t="str">
        <f t="shared" si="691"/>
        <v>2521222030</v>
      </c>
      <c r="I8827" t="str">
        <f t="shared" si="688"/>
        <v>KAIŠ VENTILATORA</v>
      </c>
      <c r="J8827">
        <f t="shared" si="689"/>
        <v>4.2240000000000002</v>
      </c>
      <c r="K8827" t="str">
        <f t="shared" si="690"/>
        <v/>
      </c>
    </row>
    <row r="8828" spans="1:11" x14ac:dyDescent="0.25">
      <c r="A8828" t="s">
        <v>15409</v>
      </c>
      <c r="B8828" s="1" t="s">
        <v>44181</v>
      </c>
      <c r="C8828" t="s">
        <v>6877</v>
      </c>
      <c r="D8828" t="s">
        <v>9</v>
      </c>
      <c r="E8828">
        <v>1</v>
      </c>
      <c r="F8828">
        <v>637.44000000000005</v>
      </c>
      <c r="G8828" t="str">
        <f t="shared" si="687"/>
        <v>BLUEPRINTADG09602</v>
      </c>
      <c r="H8828" t="str">
        <f t="shared" si="691"/>
        <v>96239407</v>
      </c>
      <c r="I8828" t="str">
        <f t="shared" si="688"/>
        <v>KAIŠ VENTILATORA</v>
      </c>
      <c r="J8828">
        <f t="shared" si="689"/>
        <v>5.3120000000000003</v>
      </c>
      <c r="K8828" t="str">
        <f t="shared" si="690"/>
        <v/>
      </c>
    </row>
    <row r="8829" spans="1:11" x14ac:dyDescent="0.25">
      <c r="A8829" t="s">
        <v>15410</v>
      </c>
      <c r="B8829" s="1" t="s">
        <v>15411</v>
      </c>
      <c r="C8829" t="s">
        <v>6877</v>
      </c>
      <c r="D8829" t="s">
        <v>9</v>
      </c>
      <c r="E8829">
        <v>1</v>
      </c>
      <c r="F8829">
        <v>1027.8399999999999</v>
      </c>
      <c r="G8829" t="str">
        <f t="shared" si="687"/>
        <v>BLUEPRINTADG09603</v>
      </c>
      <c r="H8829" t="str">
        <f t="shared" si="691"/>
        <v>2521202501</v>
      </c>
      <c r="I8829" t="str">
        <f t="shared" si="688"/>
        <v>KAIŠ VENTILATORA</v>
      </c>
      <c r="J8829">
        <f t="shared" si="689"/>
        <v>8.5653333333333332</v>
      </c>
      <c r="K8829" t="str">
        <f t="shared" si="690"/>
        <v/>
      </c>
    </row>
    <row r="8830" spans="1:11" x14ac:dyDescent="0.25">
      <c r="A8830" t="s">
        <v>15412</v>
      </c>
      <c r="B8830" s="1" t="s">
        <v>15413</v>
      </c>
      <c r="C8830" t="s">
        <v>8</v>
      </c>
      <c r="D8830" t="s">
        <v>9</v>
      </c>
      <c r="E8830">
        <v>1</v>
      </c>
      <c r="F8830">
        <v>3278.08</v>
      </c>
      <c r="G8830" t="str">
        <f t="shared" si="687"/>
        <v>BLUEPRINTADG09606</v>
      </c>
      <c r="H8830" t="str">
        <f t="shared" si="691"/>
        <v>2521237111</v>
      </c>
      <c r="I8830" t="str">
        <f t="shared" si="688"/>
        <v>KANALISANI KAIŠ</v>
      </c>
      <c r="J8830">
        <f t="shared" si="689"/>
        <v>27.317333333333334</v>
      </c>
      <c r="K8830" t="str">
        <f t="shared" si="690"/>
        <v/>
      </c>
    </row>
    <row r="8831" spans="1:11" x14ac:dyDescent="0.25">
      <c r="A8831" t="s">
        <v>15414</v>
      </c>
      <c r="B8831" s="1" t="s">
        <v>145</v>
      </c>
      <c r="C8831" t="s">
        <v>8</v>
      </c>
      <c r="D8831" t="s">
        <v>9</v>
      </c>
      <c r="E8831">
        <v>1</v>
      </c>
      <c r="F8831">
        <v>1346.56</v>
      </c>
      <c r="G8831" t="str">
        <f t="shared" si="687"/>
        <v>BLUEPRINTADG09620</v>
      </c>
      <c r="H8831" t="str">
        <f t="shared" si="691"/>
        <v>0K2FT15908</v>
      </c>
      <c r="I8831" t="str">
        <f t="shared" si="688"/>
        <v>KANALISANI KAIŠ</v>
      </c>
      <c r="J8831">
        <f t="shared" si="689"/>
        <v>11.221333333333332</v>
      </c>
      <c r="K8831" t="str">
        <f t="shared" si="690"/>
        <v/>
      </c>
    </row>
    <row r="8832" spans="1:11" x14ac:dyDescent="0.25">
      <c r="A8832" t="s">
        <v>15415</v>
      </c>
      <c r="B8832" s="1" t="s">
        <v>44182</v>
      </c>
      <c r="C8832" t="s">
        <v>1966</v>
      </c>
      <c r="D8832" t="s">
        <v>9</v>
      </c>
      <c r="E8832">
        <v>1</v>
      </c>
      <c r="F8832">
        <v>1201.92</v>
      </c>
      <c r="G8832" t="str">
        <f t="shared" si="687"/>
        <v>BLUEPRINTADG096500</v>
      </c>
      <c r="H8832" t="str">
        <f t="shared" si="691"/>
        <v>96183113</v>
      </c>
      <c r="I8832" t="str">
        <f t="shared" si="688"/>
        <v>REMENICA</v>
      </c>
      <c r="J8832">
        <f t="shared" si="689"/>
        <v>10.016</v>
      </c>
      <c r="K8832" t="str">
        <f t="shared" si="690"/>
        <v/>
      </c>
    </row>
    <row r="8833" spans="1:11" x14ac:dyDescent="0.25">
      <c r="A8833" t="s">
        <v>15416</v>
      </c>
      <c r="B8833" s="1" t="s">
        <v>15417</v>
      </c>
      <c r="C8833" t="s">
        <v>2650</v>
      </c>
      <c r="D8833" t="s">
        <v>9</v>
      </c>
      <c r="E8833">
        <v>1</v>
      </c>
      <c r="F8833">
        <v>4976.6400000000003</v>
      </c>
      <c r="G8833" t="str">
        <f t="shared" si="687"/>
        <v>BLUEPRINTADG096501</v>
      </c>
      <c r="H8833" t="str">
        <f t="shared" si="691"/>
        <v>231294A001</v>
      </c>
      <c r="I8833" t="str">
        <f t="shared" si="688"/>
        <v>ŠPANER REMENA</v>
      </c>
      <c r="J8833">
        <f t="shared" si="689"/>
        <v>41.472000000000001</v>
      </c>
      <c r="K8833" t="str">
        <f t="shared" si="690"/>
        <v/>
      </c>
    </row>
    <row r="8834" spans="1:11" x14ac:dyDescent="0.25">
      <c r="A8834" t="s">
        <v>15418</v>
      </c>
      <c r="B8834" s="1" t="s">
        <v>15419</v>
      </c>
      <c r="C8834" t="s">
        <v>1966</v>
      </c>
      <c r="D8834" t="s">
        <v>9</v>
      </c>
      <c r="E8834">
        <v>1</v>
      </c>
      <c r="F8834">
        <v>2369.2800000000002</v>
      </c>
      <c r="G8834" t="str">
        <f t="shared" si="687"/>
        <v>BLUEPRINTADG096502</v>
      </c>
      <c r="H8834" t="str">
        <f t="shared" si="691"/>
        <v>252864A020</v>
      </c>
      <c r="I8834" t="str">
        <f t="shared" si="688"/>
        <v>REMENICA</v>
      </c>
      <c r="J8834">
        <f t="shared" si="689"/>
        <v>19.744000000000003</v>
      </c>
      <c r="K8834" t="str">
        <f t="shared" si="690"/>
        <v/>
      </c>
    </row>
    <row r="8835" spans="1:11" x14ac:dyDescent="0.25">
      <c r="A8835" t="s">
        <v>15420</v>
      </c>
      <c r="B8835" s="1" t="s">
        <v>15421</v>
      </c>
      <c r="C8835" t="s">
        <v>1966</v>
      </c>
      <c r="D8835" t="s">
        <v>9</v>
      </c>
      <c r="E8835">
        <v>1</v>
      </c>
      <c r="F8835">
        <v>2142.7199999999998</v>
      </c>
      <c r="G8835" t="str">
        <f t="shared" ref="G8835:G8898" si="692">"BLUEPRINT"&amp;A8835</f>
        <v>BLUEPRINTADG096503</v>
      </c>
      <c r="H8835" t="str">
        <f t="shared" si="691"/>
        <v>252864A030</v>
      </c>
      <c r="I8835" t="str">
        <f t="shared" ref="I8835:I8898" si="693">UPPER(C8835)</f>
        <v>REMENICA</v>
      </c>
      <c r="J8835">
        <f t="shared" ref="J8835:J8898" si="694">F8835/120</f>
        <v>17.855999999999998</v>
      </c>
      <c r="K8835" t="str">
        <f t="shared" ref="K8835:K8898" si="695">IF(E8835&gt;1,"nesto", "")</f>
        <v/>
      </c>
    </row>
    <row r="8836" spans="1:11" x14ac:dyDescent="0.25">
      <c r="A8836" t="s">
        <v>15422</v>
      </c>
      <c r="B8836" s="1" t="s">
        <v>15423</v>
      </c>
      <c r="C8836" t="s">
        <v>2650</v>
      </c>
      <c r="D8836" t="s">
        <v>9</v>
      </c>
      <c r="E8836">
        <v>1</v>
      </c>
      <c r="F8836">
        <v>1274.8800000000001</v>
      </c>
      <c r="G8836" t="str">
        <f t="shared" si="692"/>
        <v>BLUEPRINTADG096505</v>
      </c>
      <c r="H8836" t="str">
        <f t="shared" si="691"/>
        <v>9770622061</v>
      </c>
      <c r="I8836" t="str">
        <f t="shared" si="693"/>
        <v>ŠPANER REMENA</v>
      </c>
      <c r="J8836">
        <f t="shared" si="694"/>
        <v>10.624000000000001</v>
      </c>
      <c r="K8836" t="str">
        <f t="shared" si="695"/>
        <v/>
      </c>
    </row>
    <row r="8837" spans="1:11" x14ac:dyDescent="0.25">
      <c r="A8837" t="s">
        <v>15424</v>
      </c>
      <c r="B8837" s="1" t="s">
        <v>15425</v>
      </c>
      <c r="C8837" t="s">
        <v>2650</v>
      </c>
      <c r="D8837" t="s">
        <v>9</v>
      </c>
      <c r="E8837">
        <v>1</v>
      </c>
      <c r="F8837">
        <v>2507.52</v>
      </c>
      <c r="G8837" t="str">
        <f t="shared" si="692"/>
        <v>BLUEPRINTADG096506</v>
      </c>
      <c r="H8837" t="str">
        <f t="shared" si="691"/>
        <v>572123A000</v>
      </c>
      <c r="I8837" t="str">
        <f t="shared" si="693"/>
        <v>ŠPANER REMENA</v>
      </c>
      <c r="J8837">
        <f t="shared" si="694"/>
        <v>20.896000000000001</v>
      </c>
      <c r="K8837" t="str">
        <f t="shared" si="695"/>
        <v/>
      </c>
    </row>
    <row r="8838" spans="1:11" x14ac:dyDescent="0.25">
      <c r="A8838" t="s">
        <v>15426</v>
      </c>
      <c r="B8838" s="1" t="s">
        <v>15427</v>
      </c>
      <c r="C8838" t="s">
        <v>135</v>
      </c>
      <c r="D8838" t="s">
        <v>9</v>
      </c>
      <c r="E8838">
        <v>1</v>
      </c>
      <c r="F8838">
        <v>4715.5200000000004</v>
      </c>
      <c r="G8838" t="str">
        <f t="shared" si="692"/>
        <v>BLUEPRINTADG096507</v>
      </c>
      <c r="H8838" t="str">
        <f t="shared" si="691"/>
        <v>2528727401</v>
      </c>
      <c r="I8838" t="str">
        <f t="shared" si="693"/>
        <v>KLINASTI KAIŠ</v>
      </c>
      <c r="J8838">
        <f t="shared" si="694"/>
        <v>39.296000000000006</v>
      </c>
      <c r="K8838" t="str">
        <f t="shared" si="695"/>
        <v/>
      </c>
    </row>
    <row r="8839" spans="1:11" x14ac:dyDescent="0.25">
      <c r="A8839" t="s">
        <v>15428</v>
      </c>
      <c r="B8839" s="1" t="s">
        <v>15429</v>
      </c>
      <c r="C8839" t="s">
        <v>2650</v>
      </c>
      <c r="D8839" t="s">
        <v>9</v>
      </c>
      <c r="E8839">
        <v>1</v>
      </c>
      <c r="F8839">
        <v>8544</v>
      </c>
      <c r="G8839" t="str">
        <f t="shared" si="692"/>
        <v>BLUEPRINTADG096511</v>
      </c>
      <c r="H8839" t="str">
        <f t="shared" si="691"/>
        <v>252812A000</v>
      </c>
      <c r="I8839" t="str">
        <f t="shared" si="693"/>
        <v>ŠPANER REMENA</v>
      </c>
      <c r="J8839">
        <f t="shared" si="694"/>
        <v>71.2</v>
      </c>
      <c r="K8839" t="str">
        <f t="shared" si="695"/>
        <v/>
      </c>
    </row>
    <row r="8840" spans="1:11" x14ac:dyDescent="0.25">
      <c r="A8840" t="s">
        <v>15430</v>
      </c>
      <c r="B8840" s="1" t="s">
        <v>44183</v>
      </c>
      <c r="C8840" t="s">
        <v>2650</v>
      </c>
      <c r="D8840" t="s">
        <v>9</v>
      </c>
      <c r="E8840">
        <v>1</v>
      </c>
      <c r="F8840">
        <v>3541.76</v>
      </c>
      <c r="G8840" t="str">
        <f t="shared" si="692"/>
        <v>BLUEPRINTADG096513</v>
      </c>
      <c r="H8840" t="str">
        <f t="shared" si="691"/>
        <v>96184932</v>
      </c>
      <c r="I8840" t="str">
        <f t="shared" si="693"/>
        <v>ŠPANER REMENA</v>
      </c>
      <c r="J8840">
        <f t="shared" si="694"/>
        <v>29.514666666666667</v>
      </c>
      <c r="K8840" t="str">
        <f t="shared" si="695"/>
        <v/>
      </c>
    </row>
    <row r="8841" spans="1:11" x14ac:dyDescent="0.25">
      <c r="A8841" t="s">
        <v>15431</v>
      </c>
      <c r="B8841" s="1" t="s">
        <v>15432</v>
      </c>
      <c r="C8841" t="s">
        <v>1966</v>
      </c>
      <c r="D8841" t="s">
        <v>9</v>
      </c>
      <c r="E8841">
        <v>1</v>
      </c>
      <c r="F8841">
        <v>3452.16</v>
      </c>
      <c r="G8841" t="str">
        <f t="shared" si="692"/>
        <v>BLUEPRINTADG096514</v>
      </c>
      <c r="H8841" t="str">
        <f t="shared" si="691"/>
        <v>5721238100</v>
      </c>
      <c r="I8841" t="str">
        <f t="shared" si="693"/>
        <v>REMENICA</v>
      </c>
      <c r="J8841">
        <f t="shared" si="694"/>
        <v>28.767999999999997</v>
      </c>
      <c r="K8841" t="str">
        <f t="shared" si="695"/>
        <v/>
      </c>
    </row>
    <row r="8842" spans="1:11" x14ac:dyDescent="0.25">
      <c r="A8842" t="s">
        <v>15433</v>
      </c>
      <c r="B8842" s="1" t="s">
        <v>15434</v>
      </c>
      <c r="C8842" t="s">
        <v>135</v>
      </c>
      <c r="D8842" t="s">
        <v>9</v>
      </c>
      <c r="E8842">
        <v>1</v>
      </c>
      <c r="F8842">
        <v>840.96</v>
      </c>
      <c r="G8842" t="str">
        <f t="shared" si="692"/>
        <v>BLUEPRINTADG096515</v>
      </c>
      <c r="H8842" t="str">
        <f t="shared" si="691"/>
        <v>9783429010</v>
      </c>
      <c r="I8842" t="str">
        <f t="shared" si="693"/>
        <v>KLINASTI KAIŠ</v>
      </c>
      <c r="J8842">
        <f t="shared" si="694"/>
        <v>7.008</v>
      </c>
      <c r="K8842" t="str">
        <f t="shared" si="695"/>
        <v/>
      </c>
    </row>
    <row r="8843" spans="1:11" x14ac:dyDescent="0.25">
      <c r="A8843" t="s">
        <v>15435</v>
      </c>
      <c r="B8843" s="1" t="s">
        <v>15436</v>
      </c>
      <c r="C8843" t="s">
        <v>135</v>
      </c>
      <c r="D8843" t="s">
        <v>9</v>
      </c>
      <c r="E8843">
        <v>1</v>
      </c>
      <c r="F8843">
        <v>576</v>
      </c>
      <c r="G8843" t="str">
        <f t="shared" si="692"/>
        <v>BLUEPRINTADG096516</v>
      </c>
      <c r="H8843" t="str">
        <f t="shared" si="691"/>
        <v>252872A000</v>
      </c>
      <c r="I8843" t="str">
        <f t="shared" si="693"/>
        <v>KLINASTI KAIŠ</v>
      </c>
      <c r="J8843">
        <f t="shared" si="694"/>
        <v>4.8</v>
      </c>
      <c r="K8843" t="str">
        <f t="shared" si="695"/>
        <v/>
      </c>
    </row>
    <row r="8844" spans="1:11" x14ac:dyDescent="0.25">
      <c r="A8844" t="s">
        <v>15437</v>
      </c>
      <c r="B8844" s="1" t="s">
        <v>15438</v>
      </c>
      <c r="C8844" t="s">
        <v>135</v>
      </c>
      <c r="D8844" t="s">
        <v>9</v>
      </c>
      <c r="E8844">
        <v>1</v>
      </c>
      <c r="F8844">
        <v>518.4</v>
      </c>
      <c r="G8844" t="str">
        <f t="shared" si="692"/>
        <v>BLUEPRINTADG096517</v>
      </c>
      <c r="H8844" t="str">
        <f t="shared" si="691"/>
        <v>252872A010</v>
      </c>
      <c r="I8844" t="str">
        <f t="shared" si="693"/>
        <v>KLINASTI KAIŠ</v>
      </c>
      <c r="J8844">
        <f t="shared" si="694"/>
        <v>4.3199999999999994</v>
      </c>
      <c r="K8844" t="str">
        <f t="shared" si="695"/>
        <v/>
      </c>
    </row>
    <row r="8845" spans="1:11" x14ac:dyDescent="0.25">
      <c r="A8845" t="s">
        <v>15439</v>
      </c>
      <c r="B8845" s="1" t="s">
        <v>15440</v>
      </c>
      <c r="C8845" t="s">
        <v>135</v>
      </c>
      <c r="D8845" t="s">
        <v>9</v>
      </c>
      <c r="E8845">
        <v>1</v>
      </c>
      <c r="F8845">
        <v>981.76</v>
      </c>
      <c r="G8845" t="str">
        <f t="shared" si="692"/>
        <v>BLUEPRINTADG096518</v>
      </c>
      <c r="H8845" t="str">
        <f t="shared" si="691"/>
        <v>2528637100</v>
      </c>
      <c r="I8845" t="str">
        <f t="shared" si="693"/>
        <v>KLINASTI KAIŠ</v>
      </c>
      <c r="J8845">
        <f t="shared" si="694"/>
        <v>8.1813333333333329</v>
      </c>
      <c r="K8845" t="str">
        <f t="shared" si="695"/>
        <v/>
      </c>
    </row>
    <row r="8846" spans="1:11" x14ac:dyDescent="0.25">
      <c r="A8846" t="s">
        <v>15441</v>
      </c>
      <c r="B8846" s="1" t="s">
        <v>44184</v>
      </c>
      <c r="C8846" t="s">
        <v>135</v>
      </c>
      <c r="D8846" t="s">
        <v>9</v>
      </c>
      <c r="E8846">
        <v>1</v>
      </c>
      <c r="F8846">
        <v>1230.08</v>
      </c>
      <c r="G8846" t="str">
        <f t="shared" si="692"/>
        <v>BLUEPRINTADG096519</v>
      </c>
      <c r="H8846" t="str">
        <f t="shared" si="691"/>
        <v>12605492</v>
      </c>
      <c r="I8846" t="str">
        <f t="shared" si="693"/>
        <v>KLINASTI KAIŠ</v>
      </c>
      <c r="J8846">
        <f t="shared" si="694"/>
        <v>10.250666666666666</v>
      </c>
      <c r="K8846" t="str">
        <f t="shared" si="695"/>
        <v/>
      </c>
    </row>
    <row r="8847" spans="1:11" x14ac:dyDescent="0.25">
      <c r="A8847" t="s">
        <v>15442</v>
      </c>
      <c r="B8847" s="1" t="s">
        <v>44185</v>
      </c>
      <c r="C8847" t="s">
        <v>135</v>
      </c>
      <c r="D8847" t="s">
        <v>9</v>
      </c>
      <c r="E8847">
        <v>1</v>
      </c>
      <c r="F8847">
        <v>3717.12</v>
      </c>
      <c r="G8847" t="str">
        <f t="shared" si="692"/>
        <v>BLUEPRINTADG096520</v>
      </c>
      <c r="H8847" t="str">
        <f t="shared" si="691"/>
        <v>12605175</v>
      </c>
      <c r="I8847" t="str">
        <f t="shared" si="693"/>
        <v>KLINASTI KAIŠ</v>
      </c>
      <c r="J8847">
        <f t="shared" si="694"/>
        <v>30.975999999999999</v>
      </c>
      <c r="K8847" t="str">
        <f t="shared" si="695"/>
        <v/>
      </c>
    </row>
    <row r="8848" spans="1:11" x14ac:dyDescent="0.25">
      <c r="A8848" t="s">
        <v>15443</v>
      </c>
      <c r="B8848" s="1" t="s">
        <v>44186</v>
      </c>
      <c r="C8848" t="s">
        <v>135</v>
      </c>
      <c r="D8848" t="s">
        <v>9</v>
      </c>
      <c r="E8848">
        <v>1</v>
      </c>
      <c r="F8848">
        <v>3357.44</v>
      </c>
      <c r="G8848" t="str">
        <f t="shared" si="692"/>
        <v>BLUEPRINTADG096521</v>
      </c>
      <c r="H8848" t="str">
        <f t="shared" si="691"/>
        <v>55565236</v>
      </c>
      <c r="I8848" t="str">
        <f t="shared" si="693"/>
        <v>KLINASTI KAIŠ</v>
      </c>
      <c r="J8848">
        <f t="shared" si="694"/>
        <v>27.978666666666665</v>
      </c>
      <c r="K8848" t="str">
        <f t="shared" si="695"/>
        <v/>
      </c>
    </row>
    <row r="8849" spans="1:11" x14ac:dyDescent="0.25">
      <c r="A8849" t="s">
        <v>15444</v>
      </c>
      <c r="B8849" s="1" t="s">
        <v>15445</v>
      </c>
      <c r="C8849" t="s">
        <v>135</v>
      </c>
      <c r="D8849" t="s">
        <v>9</v>
      </c>
      <c r="E8849">
        <v>1</v>
      </c>
      <c r="F8849">
        <v>723.2</v>
      </c>
      <c r="G8849" t="str">
        <f t="shared" si="692"/>
        <v>BLUEPRINTADG096522</v>
      </c>
      <c r="H8849" t="str">
        <f t="shared" si="691"/>
        <v>2528737101</v>
      </c>
      <c r="I8849" t="str">
        <f t="shared" si="693"/>
        <v>KLINASTI KAIŠ</v>
      </c>
      <c r="J8849">
        <f t="shared" si="694"/>
        <v>6.0266666666666673</v>
      </c>
      <c r="K8849" t="str">
        <f t="shared" si="695"/>
        <v/>
      </c>
    </row>
    <row r="8850" spans="1:11" x14ac:dyDescent="0.25">
      <c r="A8850" t="s">
        <v>15446</v>
      </c>
      <c r="B8850" s="1" t="s">
        <v>15447</v>
      </c>
      <c r="C8850" t="s">
        <v>135</v>
      </c>
      <c r="D8850" t="s">
        <v>9</v>
      </c>
      <c r="E8850">
        <v>1</v>
      </c>
      <c r="F8850">
        <v>934.4</v>
      </c>
      <c r="G8850" t="str">
        <f t="shared" si="692"/>
        <v>BLUEPRINTADG096523</v>
      </c>
      <c r="H8850" t="str">
        <f t="shared" si="691"/>
        <v>231294A000</v>
      </c>
      <c r="I8850" t="str">
        <f t="shared" si="693"/>
        <v>KLINASTI KAIŠ</v>
      </c>
      <c r="J8850">
        <f t="shared" si="694"/>
        <v>7.7866666666666662</v>
      </c>
      <c r="K8850" t="str">
        <f t="shared" si="695"/>
        <v/>
      </c>
    </row>
    <row r="8851" spans="1:11" x14ac:dyDescent="0.25">
      <c r="A8851" t="s">
        <v>15448</v>
      </c>
      <c r="B8851" s="1" t="s">
        <v>15449</v>
      </c>
      <c r="C8851" t="s">
        <v>135</v>
      </c>
      <c r="D8851" t="s">
        <v>9</v>
      </c>
      <c r="E8851">
        <v>1</v>
      </c>
      <c r="F8851">
        <v>1088</v>
      </c>
      <c r="G8851" t="str">
        <f t="shared" si="692"/>
        <v>BLUEPRINTADG096524</v>
      </c>
      <c r="H8851" t="str">
        <f t="shared" si="691"/>
        <v>9770634000</v>
      </c>
      <c r="I8851" t="str">
        <f t="shared" si="693"/>
        <v>KLINASTI KAIŠ</v>
      </c>
      <c r="J8851">
        <f t="shared" si="694"/>
        <v>9.0666666666666664</v>
      </c>
      <c r="K8851" t="str">
        <f t="shared" si="695"/>
        <v/>
      </c>
    </row>
    <row r="8852" spans="1:11" x14ac:dyDescent="0.25">
      <c r="A8852" t="s">
        <v>15450</v>
      </c>
      <c r="B8852" s="1" t="s">
        <v>15451</v>
      </c>
      <c r="C8852" t="s">
        <v>2665</v>
      </c>
      <c r="D8852" t="s">
        <v>9</v>
      </c>
      <c r="E8852">
        <v>1</v>
      </c>
      <c r="F8852">
        <v>4421.12</v>
      </c>
      <c r="G8852" t="str">
        <f t="shared" si="692"/>
        <v>BLUEPRINTADG096525</v>
      </c>
      <c r="H8852" t="str">
        <f t="shared" si="691"/>
        <v>252863C200</v>
      </c>
      <c r="I8852" t="str">
        <f t="shared" si="693"/>
        <v>LEZAJ KANALISANOG KAISA</v>
      </c>
      <c r="J8852">
        <f t="shared" si="694"/>
        <v>36.842666666666666</v>
      </c>
      <c r="K8852" t="str">
        <f t="shared" si="695"/>
        <v/>
      </c>
    </row>
    <row r="8853" spans="1:11" x14ac:dyDescent="0.25">
      <c r="A8853" t="s">
        <v>15452</v>
      </c>
      <c r="B8853" s="1" t="s">
        <v>15453</v>
      </c>
      <c r="C8853" t="s">
        <v>951</v>
      </c>
      <c r="D8853" t="s">
        <v>9</v>
      </c>
      <c r="E8853">
        <v>1</v>
      </c>
      <c r="F8853">
        <v>396.8</v>
      </c>
      <c r="G8853" t="str">
        <f t="shared" si="692"/>
        <v>BLUEPRINTADG09713B</v>
      </c>
      <c r="H8853" t="str">
        <f t="shared" si="691"/>
        <v>27013</v>
      </c>
      <c r="I8853" t="str">
        <f t="shared" si="693"/>
        <v>METLICE BRISAČA</v>
      </c>
      <c r="J8853">
        <f t="shared" si="694"/>
        <v>3.3066666666666666</v>
      </c>
      <c r="K8853" t="str">
        <f t="shared" si="695"/>
        <v/>
      </c>
    </row>
    <row r="8854" spans="1:11" x14ac:dyDescent="0.25">
      <c r="A8854" t="s">
        <v>15454</v>
      </c>
      <c r="B8854" s="1" t="s">
        <v>15455</v>
      </c>
      <c r="C8854" t="s">
        <v>951</v>
      </c>
      <c r="D8854" t="s">
        <v>9</v>
      </c>
      <c r="E8854">
        <v>1</v>
      </c>
      <c r="F8854">
        <v>463.36</v>
      </c>
      <c r="G8854" t="str">
        <f t="shared" si="692"/>
        <v>BLUEPRINTADG09714B</v>
      </c>
      <c r="H8854" t="str">
        <f t="shared" si="691"/>
        <v>27014</v>
      </c>
      <c r="I8854" t="str">
        <f t="shared" si="693"/>
        <v>METLICE BRISAČA</v>
      </c>
      <c r="J8854">
        <f t="shared" si="694"/>
        <v>3.8613333333333335</v>
      </c>
      <c r="K8854" t="str">
        <f t="shared" si="695"/>
        <v/>
      </c>
    </row>
    <row r="8855" spans="1:11" x14ac:dyDescent="0.25">
      <c r="A8855" t="s">
        <v>15456</v>
      </c>
      <c r="C8855" t="s">
        <v>951</v>
      </c>
      <c r="D8855" t="s">
        <v>9</v>
      </c>
      <c r="E8855">
        <v>1</v>
      </c>
      <c r="F8855">
        <v>444.16</v>
      </c>
      <c r="G8855" t="str">
        <f t="shared" si="692"/>
        <v>BLUEPRINTADG09715B</v>
      </c>
      <c r="H8855" t="str">
        <f t="shared" si="691"/>
        <v>ADG09715B</v>
      </c>
      <c r="I8855" t="str">
        <f t="shared" si="693"/>
        <v>METLICE BRISAČA</v>
      </c>
      <c r="J8855">
        <f t="shared" si="694"/>
        <v>3.7013333333333334</v>
      </c>
      <c r="K8855" t="str">
        <f t="shared" si="695"/>
        <v/>
      </c>
    </row>
    <row r="8856" spans="1:11" x14ac:dyDescent="0.25">
      <c r="A8856" t="s">
        <v>15457</v>
      </c>
      <c r="B8856" s="1" t="s">
        <v>15458</v>
      </c>
      <c r="C8856" t="s">
        <v>951</v>
      </c>
      <c r="D8856" t="s">
        <v>9</v>
      </c>
      <c r="E8856">
        <v>1</v>
      </c>
      <c r="F8856">
        <v>352</v>
      </c>
      <c r="G8856" t="str">
        <f t="shared" si="692"/>
        <v>BLUEPRINTADG09716B</v>
      </c>
      <c r="H8856" t="str">
        <f t="shared" si="691"/>
        <v>27016</v>
      </c>
      <c r="I8856" t="str">
        <f t="shared" si="693"/>
        <v>METLICE BRISAČA</v>
      </c>
      <c r="J8856">
        <f t="shared" si="694"/>
        <v>2.9333333333333331</v>
      </c>
      <c r="K8856" t="str">
        <f t="shared" si="695"/>
        <v/>
      </c>
    </row>
    <row r="8857" spans="1:11" x14ac:dyDescent="0.25">
      <c r="A8857" t="s">
        <v>15459</v>
      </c>
      <c r="B8857" s="1" t="s">
        <v>15460</v>
      </c>
      <c r="C8857" t="s">
        <v>951</v>
      </c>
      <c r="D8857" t="s">
        <v>9</v>
      </c>
      <c r="E8857">
        <v>1</v>
      </c>
      <c r="F8857">
        <v>483.84</v>
      </c>
      <c r="G8857" t="str">
        <f t="shared" si="692"/>
        <v>BLUEPRINTADG09716S</v>
      </c>
      <c r="H8857" t="str">
        <f t="shared" si="691"/>
        <v>27316</v>
      </c>
      <c r="I8857" t="str">
        <f t="shared" si="693"/>
        <v>METLICE BRISAČA</v>
      </c>
      <c r="J8857">
        <f t="shared" si="694"/>
        <v>4.032</v>
      </c>
      <c r="K8857" t="str">
        <f t="shared" si="695"/>
        <v/>
      </c>
    </row>
    <row r="8858" spans="1:11" x14ac:dyDescent="0.25">
      <c r="A8858" t="s">
        <v>15461</v>
      </c>
      <c r="C8858" t="s">
        <v>951</v>
      </c>
      <c r="D8858" t="s">
        <v>9</v>
      </c>
      <c r="E8858">
        <v>1</v>
      </c>
      <c r="F8858">
        <v>464.64</v>
      </c>
      <c r="G8858" t="str">
        <f t="shared" si="692"/>
        <v>BLUEPRINTADG09717B</v>
      </c>
      <c r="H8858" t="str">
        <f t="shared" si="691"/>
        <v>ADG09717B</v>
      </c>
      <c r="I8858" t="str">
        <f t="shared" si="693"/>
        <v>METLICE BRISAČA</v>
      </c>
      <c r="J8858">
        <f t="shared" si="694"/>
        <v>3.8719999999999999</v>
      </c>
      <c r="K8858" t="str">
        <f t="shared" si="695"/>
        <v/>
      </c>
    </row>
    <row r="8859" spans="1:11" x14ac:dyDescent="0.25">
      <c r="A8859" t="s">
        <v>15462</v>
      </c>
      <c r="B8859" s="1" t="s">
        <v>15463</v>
      </c>
      <c r="C8859" t="s">
        <v>951</v>
      </c>
      <c r="D8859" t="s">
        <v>9</v>
      </c>
      <c r="E8859">
        <v>1</v>
      </c>
      <c r="F8859">
        <v>416</v>
      </c>
      <c r="G8859" t="str">
        <f t="shared" si="692"/>
        <v>BLUEPRINTADG09718H</v>
      </c>
      <c r="H8859" t="str">
        <f t="shared" si="691"/>
        <v>8522205090</v>
      </c>
      <c r="I8859" t="str">
        <f t="shared" si="693"/>
        <v>METLICE BRISAČA</v>
      </c>
      <c r="J8859">
        <f t="shared" si="694"/>
        <v>3.4666666666666668</v>
      </c>
      <c r="K8859" t="str">
        <f t="shared" si="695"/>
        <v/>
      </c>
    </row>
    <row r="8860" spans="1:11" x14ac:dyDescent="0.25">
      <c r="A8860" t="s">
        <v>15464</v>
      </c>
      <c r="B8860" s="1" t="s">
        <v>15465</v>
      </c>
      <c r="C8860" t="s">
        <v>951</v>
      </c>
      <c r="D8860" t="s">
        <v>9</v>
      </c>
      <c r="E8860">
        <v>1</v>
      </c>
      <c r="F8860">
        <v>503.04</v>
      </c>
      <c r="G8860" t="str">
        <f t="shared" si="692"/>
        <v>BLUEPRINTADG09719B</v>
      </c>
      <c r="H8860" t="str">
        <f t="shared" si="691"/>
        <v>27019</v>
      </c>
      <c r="I8860" t="str">
        <f t="shared" si="693"/>
        <v>METLICE BRISAČA</v>
      </c>
      <c r="J8860">
        <f t="shared" si="694"/>
        <v>4.1920000000000002</v>
      </c>
      <c r="K8860" t="str">
        <f t="shared" si="695"/>
        <v/>
      </c>
    </row>
    <row r="8861" spans="1:11" x14ac:dyDescent="0.25">
      <c r="A8861" t="s">
        <v>15466</v>
      </c>
      <c r="B8861" s="1" t="s">
        <v>15467</v>
      </c>
      <c r="C8861" t="s">
        <v>951</v>
      </c>
      <c r="D8861" t="s">
        <v>9</v>
      </c>
      <c r="E8861">
        <v>1</v>
      </c>
      <c r="F8861">
        <v>570.88</v>
      </c>
      <c r="G8861" t="str">
        <f t="shared" si="692"/>
        <v>BLUEPRINTADG09720H</v>
      </c>
      <c r="H8861" t="str">
        <f t="shared" si="691"/>
        <v>27020</v>
      </c>
      <c r="I8861" t="str">
        <f t="shared" si="693"/>
        <v>METLICE BRISAČA</v>
      </c>
      <c r="J8861">
        <f t="shared" si="694"/>
        <v>4.7573333333333334</v>
      </c>
      <c r="K8861" t="str">
        <f t="shared" si="695"/>
        <v/>
      </c>
    </row>
    <row r="8862" spans="1:11" x14ac:dyDescent="0.25">
      <c r="A8862" t="s">
        <v>15468</v>
      </c>
      <c r="B8862" s="1" t="s">
        <v>15469</v>
      </c>
      <c r="C8862" t="s">
        <v>951</v>
      </c>
      <c r="D8862" t="s">
        <v>9</v>
      </c>
      <c r="E8862">
        <v>1</v>
      </c>
      <c r="F8862">
        <v>512</v>
      </c>
      <c r="G8862" t="str">
        <f t="shared" si="692"/>
        <v>BLUEPRINTADG09720S</v>
      </c>
      <c r="H8862" t="str">
        <f t="shared" si="691"/>
        <v>27320</v>
      </c>
      <c r="I8862" t="str">
        <f t="shared" si="693"/>
        <v>METLICE BRISAČA</v>
      </c>
      <c r="J8862">
        <f t="shared" si="694"/>
        <v>4.2666666666666666</v>
      </c>
      <c r="K8862" t="str">
        <f t="shared" si="695"/>
        <v/>
      </c>
    </row>
    <row r="8863" spans="1:11" x14ac:dyDescent="0.25">
      <c r="A8863" t="s">
        <v>15470</v>
      </c>
      <c r="B8863" s="1" t="s">
        <v>15471</v>
      </c>
      <c r="C8863" t="s">
        <v>951</v>
      </c>
      <c r="D8863" t="s">
        <v>9</v>
      </c>
      <c r="E8863">
        <v>1</v>
      </c>
      <c r="F8863">
        <v>640</v>
      </c>
      <c r="G8863" t="str">
        <f t="shared" si="692"/>
        <v>BLUEPRINTADG09721H</v>
      </c>
      <c r="H8863" t="str">
        <f t="shared" si="691"/>
        <v>27021</v>
      </c>
      <c r="I8863" t="str">
        <f t="shared" si="693"/>
        <v>METLICE BRISAČA</v>
      </c>
      <c r="J8863">
        <f t="shared" si="694"/>
        <v>5.333333333333333</v>
      </c>
      <c r="K8863" t="str">
        <f t="shared" si="695"/>
        <v/>
      </c>
    </row>
    <row r="8864" spans="1:11" x14ac:dyDescent="0.25">
      <c r="A8864" t="s">
        <v>15472</v>
      </c>
      <c r="B8864" s="1" t="s">
        <v>15473</v>
      </c>
      <c r="C8864" t="s">
        <v>951</v>
      </c>
      <c r="D8864" t="s">
        <v>9</v>
      </c>
      <c r="E8864">
        <v>1</v>
      </c>
      <c r="F8864">
        <v>683.52</v>
      </c>
      <c r="G8864" t="str">
        <f t="shared" si="692"/>
        <v>BLUEPRINTADG09722H</v>
      </c>
      <c r="H8864" t="str">
        <f t="shared" si="691"/>
        <v>27022</v>
      </c>
      <c r="I8864" t="str">
        <f t="shared" si="693"/>
        <v>METLICE BRISAČA</v>
      </c>
      <c r="J8864">
        <f t="shared" si="694"/>
        <v>5.6959999999999997</v>
      </c>
      <c r="K8864" t="str">
        <f t="shared" si="695"/>
        <v/>
      </c>
    </row>
    <row r="8865" spans="1:11" x14ac:dyDescent="0.25">
      <c r="A8865" t="s">
        <v>15474</v>
      </c>
      <c r="B8865" s="1" t="s">
        <v>15475</v>
      </c>
      <c r="C8865" t="s">
        <v>951</v>
      </c>
      <c r="D8865" t="s">
        <v>9</v>
      </c>
      <c r="E8865">
        <v>1</v>
      </c>
      <c r="F8865">
        <v>748.8</v>
      </c>
      <c r="G8865" t="str">
        <f t="shared" si="692"/>
        <v>BLUEPRINTADG09724H</v>
      </c>
      <c r="H8865" t="str">
        <f t="shared" si="691"/>
        <v>263709C004</v>
      </c>
      <c r="I8865" t="str">
        <f t="shared" si="693"/>
        <v>METLICE BRISAČA</v>
      </c>
      <c r="J8865">
        <f t="shared" si="694"/>
        <v>6.2399999999999993</v>
      </c>
      <c r="K8865" t="str">
        <f t="shared" si="695"/>
        <v/>
      </c>
    </row>
    <row r="8866" spans="1:11" x14ac:dyDescent="0.25">
      <c r="A8866" t="s">
        <v>15476</v>
      </c>
      <c r="C8866" t="s">
        <v>951</v>
      </c>
      <c r="D8866" t="s">
        <v>1117</v>
      </c>
      <c r="E8866">
        <v>1</v>
      </c>
      <c r="F8866">
        <v>1274.8800000000001</v>
      </c>
      <c r="G8866" t="str">
        <f t="shared" si="692"/>
        <v>BLUEPRINTADG09741</v>
      </c>
      <c r="H8866" t="str">
        <f t="shared" si="691"/>
        <v>ADG09741</v>
      </c>
      <c r="I8866" t="str">
        <f t="shared" si="693"/>
        <v>METLICE BRISAČA</v>
      </c>
      <c r="J8866">
        <f t="shared" si="694"/>
        <v>10.624000000000001</v>
      </c>
      <c r="K8866" t="str">
        <f t="shared" si="695"/>
        <v/>
      </c>
    </row>
    <row r="8867" spans="1:11" x14ac:dyDescent="0.25">
      <c r="A8867" t="s">
        <v>15477</v>
      </c>
      <c r="C8867" t="s">
        <v>951</v>
      </c>
      <c r="D8867" t="s">
        <v>1117</v>
      </c>
      <c r="E8867">
        <v>1</v>
      </c>
      <c r="F8867">
        <v>1505.28</v>
      </c>
      <c r="G8867" t="str">
        <f t="shared" si="692"/>
        <v>BLUEPRINTADG09742</v>
      </c>
      <c r="H8867" t="str">
        <f t="shared" si="691"/>
        <v>ADG09742</v>
      </c>
      <c r="I8867" t="str">
        <f t="shared" si="693"/>
        <v>METLICE BRISAČA</v>
      </c>
      <c r="J8867">
        <f t="shared" si="694"/>
        <v>12.544</v>
      </c>
      <c r="K8867" t="str">
        <f t="shared" si="695"/>
        <v/>
      </c>
    </row>
    <row r="8868" spans="1:11" x14ac:dyDescent="0.25">
      <c r="A8868" t="s">
        <v>15478</v>
      </c>
      <c r="C8868" t="s">
        <v>951</v>
      </c>
      <c r="D8868" t="s">
        <v>1117</v>
      </c>
      <c r="E8868">
        <v>1</v>
      </c>
      <c r="F8868">
        <v>1244.1600000000001</v>
      </c>
      <c r="G8868" t="str">
        <f t="shared" si="692"/>
        <v>BLUEPRINTADG09743</v>
      </c>
      <c r="H8868" t="str">
        <f t="shared" si="691"/>
        <v>ADG09743</v>
      </c>
      <c r="I8868" t="str">
        <f t="shared" si="693"/>
        <v>METLICE BRISAČA</v>
      </c>
      <c r="J8868">
        <f t="shared" si="694"/>
        <v>10.368</v>
      </c>
      <c r="K8868" t="str">
        <f t="shared" si="695"/>
        <v/>
      </c>
    </row>
    <row r="8869" spans="1:11" x14ac:dyDescent="0.25">
      <c r="A8869" t="s">
        <v>15479</v>
      </c>
      <c r="C8869" t="s">
        <v>951</v>
      </c>
      <c r="D8869" t="s">
        <v>9</v>
      </c>
      <c r="E8869">
        <v>1</v>
      </c>
      <c r="F8869">
        <v>1301.76</v>
      </c>
      <c r="G8869" t="str">
        <f t="shared" si="692"/>
        <v>BLUEPRINTADG09744</v>
      </c>
      <c r="H8869" t="str">
        <f t="shared" si="691"/>
        <v>ADG09744</v>
      </c>
      <c r="I8869" t="str">
        <f t="shared" si="693"/>
        <v>METLICE BRISAČA</v>
      </c>
      <c r="J8869">
        <f t="shared" si="694"/>
        <v>10.848000000000001</v>
      </c>
      <c r="K8869" t="str">
        <f t="shared" si="695"/>
        <v/>
      </c>
    </row>
    <row r="8870" spans="1:11" x14ac:dyDescent="0.25">
      <c r="A8870" t="s">
        <v>15480</v>
      </c>
      <c r="C8870" t="s">
        <v>951</v>
      </c>
      <c r="D8870" t="s">
        <v>1117</v>
      </c>
      <c r="E8870">
        <v>1</v>
      </c>
      <c r="F8870">
        <v>1461.76</v>
      </c>
      <c r="G8870" t="str">
        <f t="shared" si="692"/>
        <v>BLUEPRINTADG09745</v>
      </c>
      <c r="H8870" t="str">
        <f t="shared" si="691"/>
        <v>ADG09745</v>
      </c>
      <c r="I8870" t="str">
        <f t="shared" si="693"/>
        <v>METLICE BRISAČA</v>
      </c>
      <c r="J8870">
        <f t="shared" si="694"/>
        <v>12.181333333333333</v>
      </c>
      <c r="K8870" t="str">
        <f t="shared" si="695"/>
        <v/>
      </c>
    </row>
    <row r="8871" spans="1:11" x14ac:dyDescent="0.25">
      <c r="A8871" t="s">
        <v>15481</v>
      </c>
      <c r="C8871" t="s">
        <v>951</v>
      </c>
      <c r="D8871" t="s">
        <v>1117</v>
      </c>
      <c r="E8871">
        <v>1</v>
      </c>
      <c r="F8871">
        <v>1693.44</v>
      </c>
      <c r="G8871" t="str">
        <f t="shared" si="692"/>
        <v>BLUEPRINTADG09746</v>
      </c>
      <c r="H8871" t="str">
        <f t="shared" si="691"/>
        <v>ADG09746</v>
      </c>
      <c r="I8871" t="str">
        <f t="shared" si="693"/>
        <v>METLICE BRISAČA</v>
      </c>
      <c r="J8871">
        <f t="shared" si="694"/>
        <v>14.112</v>
      </c>
      <c r="K8871" t="str">
        <f t="shared" si="695"/>
        <v/>
      </c>
    </row>
    <row r="8872" spans="1:11" x14ac:dyDescent="0.25">
      <c r="A8872" t="s">
        <v>15482</v>
      </c>
      <c r="C8872" t="s">
        <v>951</v>
      </c>
      <c r="D8872" t="s">
        <v>9</v>
      </c>
      <c r="E8872">
        <v>1</v>
      </c>
      <c r="F8872">
        <v>1291.52</v>
      </c>
      <c r="G8872" t="str">
        <f t="shared" si="692"/>
        <v>BLUEPRINTADG09747</v>
      </c>
      <c r="H8872" t="str">
        <f t="shared" si="691"/>
        <v>ADG09747</v>
      </c>
      <c r="I8872" t="str">
        <f t="shared" si="693"/>
        <v>METLICE BRISAČA</v>
      </c>
      <c r="J8872">
        <f t="shared" si="694"/>
        <v>10.762666666666666</v>
      </c>
      <c r="K8872" t="str">
        <f t="shared" si="695"/>
        <v/>
      </c>
    </row>
    <row r="8873" spans="1:11" x14ac:dyDescent="0.25">
      <c r="A8873" t="s">
        <v>15483</v>
      </c>
      <c r="C8873" t="s">
        <v>951</v>
      </c>
      <c r="D8873" t="s">
        <v>9</v>
      </c>
      <c r="E8873">
        <v>1</v>
      </c>
      <c r="F8873">
        <v>1520.64</v>
      </c>
      <c r="G8873" t="str">
        <f t="shared" si="692"/>
        <v>BLUEPRINTADG09748</v>
      </c>
      <c r="H8873" t="str">
        <f t="shared" si="691"/>
        <v>ADG09748</v>
      </c>
      <c r="I8873" t="str">
        <f t="shared" si="693"/>
        <v>METLICE BRISAČA</v>
      </c>
      <c r="J8873">
        <f t="shared" si="694"/>
        <v>12.672000000000001</v>
      </c>
      <c r="K8873" t="str">
        <f t="shared" si="695"/>
        <v/>
      </c>
    </row>
    <row r="8874" spans="1:11" x14ac:dyDescent="0.25">
      <c r="A8874" t="s">
        <v>15484</v>
      </c>
      <c r="C8874" t="s">
        <v>951</v>
      </c>
      <c r="D8874" t="s">
        <v>1117</v>
      </c>
      <c r="E8874">
        <v>1</v>
      </c>
      <c r="F8874">
        <v>2933.76</v>
      </c>
      <c r="G8874" t="str">
        <f t="shared" si="692"/>
        <v>BLUEPRINTADG09749</v>
      </c>
      <c r="H8874" t="str">
        <f t="shared" si="691"/>
        <v>ADG09749</v>
      </c>
      <c r="I8874" t="str">
        <f t="shared" si="693"/>
        <v>METLICE BRISAČA</v>
      </c>
      <c r="J8874">
        <f t="shared" si="694"/>
        <v>24.448</v>
      </c>
      <c r="K8874" t="str">
        <f t="shared" si="695"/>
        <v/>
      </c>
    </row>
    <row r="8875" spans="1:11" x14ac:dyDescent="0.25">
      <c r="A8875" t="s">
        <v>15485</v>
      </c>
      <c r="C8875" t="s">
        <v>951</v>
      </c>
      <c r="D8875" t="s">
        <v>9</v>
      </c>
      <c r="E8875">
        <v>1</v>
      </c>
      <c r="F8875">
        <v>796.16</v>
      </c>
      <c r="G8875" t="str">
        <f t="shared" si="692"/>
        <v>BLUEPRINTADG09760</v>
      </c>
      <c r="H8875" t="str">
        <f t="shared" si="691"/>
        <v>ADG09760</v>
      </c>
      <c r="I8875" t="str">
        <f t="shared" si="693"/>
        <v>METLICE BRISAČA</v>
      </c>
      <c r="J8875">
        <f t="shared" si="694"/>
        <v>6.634666666666666</v>
      </c>
      <c r="K8875" t="str">
        <f t="shared" si="695"/>
        <v/>
      </c>
    </row>
    <row r="8876" spans="1:11" x14ac:dyDescent="0.25">
      <c r="A8876" t="s">
        <v>15486</v>
      </c>
      <c r="C8876" t="s">
        <v>951</v>
      </c>
      <c r="D8876" t="s">
        <v>9</v>
      </c>
      <c r="E8876">
        <v>1</v>
      </c>
      <c r="F8876">
        <v>962.56</v>
      </c>
      <c r="G8876" t="str">
        <f t="shared" si="692"/>
        <v>BLUEPRINTADG09761</v>
      </c>
      <c r="H8876" t="str">
        <f t="shared" si="691"/>
        <v>ADG09761</v>
      </c>
      <c r="I8876" t="str">
        <f t="shared" si="693"/>
        <v>METLICE BRISAČA</v>
      </c>
      <c r="J8876">
        <f t="shared" si="694"/>
        <v>8.0213333333333328</v>
      </c>
      <c r="K8876" t="str">
        <f t="shared" si="695"/>
        <v/>
      </c>
    </row>
    <row r="8877" spans="1:11" x14ac:dyDescent="0.25">
      <c r="A8877" t="s">
        <v>15487</v>
      </c>
      <c r="C8877" t="s">
        <v>951</v>
      </c>
      <c r="D8877" t="s">
        <v>9</v>
      </c>
      <c r="E8877">
        <v>1</v>
      </c>
      <c r="F8877">
        <v>1167.3599999999999</v>
      </c>
      <c r="G8877" t="str">
        <f t="shared" si="692"/>
        <v>BLUEPRINTADG09762</v>
      </c>
      <c r="H8877" t="str">
        <f t="shared" ref="H8877:H8940" si="696">IF(AND(B8877&lt;&gt;"", B8877&lt;&gt;"-"),SUBSTITUTE(SUBSTITUTE(B8877,"-","")," ",""),A8877)</f>
        <v>ADG09762</v>
      </c>
      <c r="I8877" t="str">
        <f t="shared" si="693"/>
        <v>METLICE BRISAČA</v>
      </c>
      <c r="J8877">
        <f t="shared" si="694"/>
        <v>9.7279999999999998</v>
      </c>
      <c r="K8877" t="str">
        <f t="shared" si="695"/>
        <v/>
      </c>
    </row>
    <row r="8878" spans="1:11" x14ac:dyDescent="0.25">
      <c r="A8878" t="s">
        <v>15488</v>
      </c>
      <c r="C8878" t="s">
        <v>951</v>
      </c>
      <c r="D8878" t="s">
        <v>9</v>
      </c>
      <c r="E8878">
        <v>1</v>
      </c>
      <c r="F8878">
        <v>1207.04</v>
      </c>
      <c r="G8878" t="str">
        <f t="shared" si="692"/>
        <v>BLUEPRINTADG09763</v>
      </c>
      <c r="H8878" t="str">
        <f t="shared" si="696"/>
        <v>ADG09763</v>
      </c>
      <c r="I8878" t="str">
        <f t="shared" si="693"/>
        <v>METLICE BRISAČA</v>
      </c>
      <c r="J8878">
        <f t="shared" si="694"/>
        <v>10.058666666666666</v>
      </c>
      <c r="K8878" t="str">
        <f t="shared" si="695"/>
        <v/>
      </c>
    </row>
    <row r="8879" spans="1:11" x14ac:dyDescent="0.25">
      <c r="A8879" t="s">
        <v>15489</v>
      </c>
      <c r="C8879" t="s">
        <v>951</v>
      </c>
      <c r="D8879" t="s">
        <v>9</v>
      </c>
      <c r="E8879">
        <v>1</v>
      </c>
      <c r="F8879">
        <v>1249.28</v>
      </c>
      <c r="G8879" t="str">
        <f t="shared" si="692"/>
        <v>BLUEPRINTADG09764</v>
      </c>
      <c r="H8879" t="str">
        <f t="shared" si="696"/>
        <v>ADG09764</v>
      </c>
      <c r="I8879" t="str">
        <f t="shared" si="693"/>
        <v>METLICE BRISAČA</v>
      </c>
      <c r="J8879">
        <f t="shared" si="694"/>
        <v>10.410666666666666</v>
      </c>
      <c r="K8879" t="str">
        <f t="shared" si="695"/>
        <v/>
      </c>
    </row>
    <row r="8880" spans="1:11" x14ac:dyDescent="0.25">
      <c r="A8880" t="s">
        <v>15490</v>
      </c>
      <c r="C8880" t="s">
        <v>951</v>
      </c>
      <c r="D8880" t="s">
        <v>9</v>
      </c>
      <c r="E8880">
        <v>1</v>
      </c>
      <c r="F8880">
        <v>1372.16</v>
      </c>
      <c r="G8880" t="str">
        <f t="shared" si="692"/>
        <v>BLUEPRINTADG09765</v>
      </c>
      <c r="H8880" t="str">
        <f t="shared" si="696"/>
        <v>ADG09765</v>
      </c>
      <c r="I8880" t="str">
        <f t="shared" si="693"/>
        <v>METLICE BRISAČA</v>
      </c>
      <c r="J8880">
        <f t="shared" si="694"/>
        <v>11.434666666666667</v>
      </c>
      <c r="K8880" t="str">
        <f t="shared" si="695"/>
        <v/>
      </c>
    </row>
    <row r="8881" spans="1:11" x14ac:dyDescent="0.25">
      <c r="A8881" t="s">
        <v>15491</v>
      </c>
      <c r="C8881" t="s">
        <v>951</v>
      </c>
      <c r="D8881" t="s">
        <v>9</v>
      </c>
      <c r="E8881">
        <v>1</v>
      </c>
      <c r="F8881">
        <v>1630.72</v>
      </c>
      <c r="G8881" t="str">
        <f t="shared" si="692"/>
        <v>BLUEPRINTADG09767</v>
      </c>
      <c r="H8881" t="str">
        <f t="shared" si="696"/>
        <v>ADG09767</v>
      </c>
      <c r="I8881" t="str">
        <f t="shared" si="693"/>
        <v>METLICE BRISAČA</v>
      </c>
      <c r="J8881">
        <f t="shared" si="694"/>
        <v>13.589333333333334</v>
      </c>
      <c r="K8881" t="str">
        <f t="shared" si="695"/>
        <v/>
      </c>
    </row>
    <row r="8882" spans="1:11" x14ac:dyDescent="0.25">
      <c r="A8882" t="s">
        <v>15492</v>
      </c>
      <c r="C8882" t="s">
        <v>951</v>
      </c>
      <c r="D8882" t="s">
        <v>9</v>
      </c>
      <c r="E8882">
        <v>1</v>
      </c>
      <c r="F8882">
        <v>1964.8</v>
      </c>
      <c r="G8882" t="str">
        <f t="shared" si="692"/>
        <v>BLUEPRINTADG09768</v>
      </c>
      <c r="H8882" t="str">
        <f t="shared" si="696"/>
        <v>ADG09768</v>
      </c>
      <c r="I8882" t="str">
        <f t="shared" si="693"/>
        <v>METLICE BRISAČA</v>
      </c>
      <c r="J8882">
        <f t="shared" si="694"/>
        <v>16.373333333333331</v>
      </c>
      <c r="K8882" t="str">
        <f t="shared" si="695"/>
        <v/>
      </c>
    </row>
    <row r="8883" spans="1:11" x14ac:dyDescent="0.25">
      <c r="A8883" t="s">
        <v>15493</v>
      </c>
      <c r="C8883" t="s">
        <v>951</v>
      </c>
      <c r="D8883" t="s">
        <v>9</v>
      </c>
      <c r="E8883">
        <v>1</v>
      </c>
      <c r="F8883">
        <v>2113.2800000000002</v>
      </c>
      <c r="G8883" t="str">
        <f t="shared" si="692"/>
        <v>BLUEPRINTADG09769</v>
      </c>
      <c r="H8883" t="str">
        <f t="shared" si="696"/>
        <v>ADG09769</v>
      </c>
      <c r="I8883" t="str">
        <f t="shared" si="693"/>
        <v>METLICE BRISAČA</v>
      </c>
      <c r="J8883">
        <f t="shared" si="694"/>
        <v>17.610666666666667</v>
      </c>
      <c r="K8883" t="str">
        <f t="shared" si="695"/>
        <v/>
      </c>
    </row>
    <row r="8884" spans="1:11" x14ac:dyDescent="0.25">
      <c r="A8884" t="s">
        <v>15494</v>
      </c>
      <c r="C8884" t="s">
        <v>951</v>
      </c>
      <c r="D8884" t="s">
        <v>1117</v>
      </c>
      <c r="E8884">
        <v>1</v>
      </c>
      <c r="F8884">
        <v>944.64</v>
      </c>
      <c r="G8884" t="str">
        <f t="shared" si="692"/>
        <v>BLUEPRINTADG09780</v>
      </c>
      <c r="H8884" t="str">
        <f t="shared" si="696"/>
        <v>ADG09780</v>
      </c>
      <c r="I8884" t="str">
        <f t="shared" si="693"/>
        <v>METLICE BRISAČA</v>
      </c>
      <c r="J8884">
        <f t="shared" si="694"/>
        <v>7.8719999999999999</v>
      </c>
      <c r="K8884" t="str">
        <f t="shared" si="695"/>
        <v/>
      </c>
    </row>
    <row r="8885" spans="1:11" x14ac:dyDescent="0.25">
      <c r="A8885" t="s">
        <v>15495</v>
      </c>
      <c r="C8885" t="s">
        <v>951</v>
      </c>
      <c r="D8885" t="s">
        <v>1117</v>
      </c>
      <c r="E8885">
        <v>1</v>
      </c>
      <c r="F8885">
        <v>1070.08</v>
      </c>
      <c r="G8885" t="str">
        <f t="shared" si="692"/>
        <v>BLUEPRINTADG09781</v>
      </c>
      <c r="H8885" t="str">
        <f t="shared" si="696"/>
        <v>ADG09781</v>
      </c>
      <c r="I8885" t="str">
        <f t="shared" si="693"/>
        <v>METLICE BRISAČA</v>
      </c>
      <c r="J8885">
        <f t="shared" si="694"/>
        <v>8.9173333333333336</v>
      </c>
      <c r="K8885" t="str">
        <f t="shared" si="695"/>
        <v/>
      </c>
    </row>
    <row r="8886" spans="1:11" x14ac:dyDescent="0.25">
      <c r="A8886" t="s">
        <v>15496</v>
      </c>
      <c r="C8886" t="s">
        <v>951</v>
      </c>
      <c r="D8886" t="s">
        <v>9</v>
      </c>
      <c r="E8886">
        <v>1</v>
      </c>
      <c r="F8886">
        <v>421.12</v>
      </c>
      <c r="G8886" t="str">
        <f t="shared" si="692"/>
        <v>BLUEPRINTADG09783</v>
      </c>
      <c r="H8886" t="str">
        <f t="shared" si="696"/>
        <v>ADG09783</v>
      </c>
      <c r="I8886" t="str">
        <f t="shared" si="693"/>
        <v>METLICE BRISAČA</v>
      </c>
      <c r="J8886">
        <f t="shared" si="694"/>
        <v>3.5093333333333332</v>
      </c>
      <c r="K8886" t="str">
        <f t="shared" si="695"/>
        <v/>
      </c>
    </row>
    <row r="8887" spans="1:11" x14ac:dyDescent="0.25">
      <c r="A8887" t="s">
        <v>15497</v>
      </c>
      <c r="C8887" t="s">
        <v>951</v>
      </c>
      <c r="D8887" t="s">
        <v>1117</v>
      </c>
      <c r="E8887">
        <v>1</v>
      </c>
      <c r="F8887">
        <v>1054.72</v>
      </c>
      <c r="G8887" t="str">
        <f t="shared" si="692"/>
        <v>BLUEPRINTADG09784</v>
      </c>
      <c r="H8887" t="str">
        <f t="shared" si="696"/>
        <v>ADG09784</v>
      </c>
      <c r="I8887" t="str">
        <f t="shared" si="693"/>
        <v>METLICE BRISAČA</v>
      </c>
      <c r="J8887">
        <f t="shared" si="694"/>
        <v>8.7893333333333334</v>
      </c>
      <c r="K8887" t="str">
        <f t="shared" si="695"/>
        <v/>
      </c>
    </row>
    <row r="8888" spans="1:11" x14ac:dyDescent="0.25">
      <c r="A8888" t="s">
        <v>15498</v>
      </c>
      <c r="B8888" s="1" t="s">
        <v>15499</v>
      </c>
      <c r="C8888" t="s">
        <v>951</v>
      </c>
      <c r="D8888" t="s">
        <v>9</v>
      </c>
      <c r="E8888">
        <v>1</v>
      </c>
      <c r="F8888">
        <v>2964.48</v>
      </c>
      <c r="G8888" t="str">
        <f t="shared" si="692"/>
        <v>BLUEPRINTADG09786</v>
      </c>
      <c r="H8888" t="str">
        <f t="shared" si="696"/>
        <v>8522228120</v>
      </c>
      <c r="I8888" t="str">
        <f t="shared" si="693"/>
        <v>METLICE BRISAČA</v>
      </c>
      <c r="J8888">
        <f t="shared" si="694"/>
        <v>24.704000000000001</v>
      </c>
      <c r="K8888" t="str">
        <f t="shared" si="695"/>
        <v/>
      </c>
    </row>
    <row r="8889" spans="1:11" x14ac:dyDescent="0.25">
      <c r="A8889" t="s">
        <v>15500</v>
      </c>
      <c r="B8889" s="1" t="s">
        <v>15501</v>
      </c>
      <c r="C8889" t="s">
        <v>951</v>
      </c>
      <c r="D8889" t="s">
        <v>9</v>
      </c>
      <c r="E8889">
        <v>1</v>
      </c>
      <c r="F8889">
        <v>2964.48</v>
      </c>
      <c r="G8889" t="str">
        <f t="shared" si="692"/>
        <v>BLUEPRINTADG09787</v>
      </c>
      <c r="H8889" t="str">
        <f t="shared" si="696"/>
        <v>8521228140</v>
      </c>
      <c r="I8889" t="str">
        <f t="shared" si="693"/>
        <v>METLICE BRISAČA</v>
      </c>
      <c r="J8889">
        <f t="shared" si="694"/>
        <v>24.704000000000001</v>
      </c>
      <c r="K8889" t="str">
        <f t="shared" si="695"/>
        <v/>
      </c>
    </row>
    <row r="8890" spans="1:11" x14ac:dyDescent="0.25">
      <c r="A8890" t="s">
        <v>15502</v>
      </c>
      <c r="B8890" s="1" t="s">
        <v>44187</v>
      </c>
      <c r="C8890" t="s">
        <v>15503</v>
      </c>
      <c r="D8890" t="s">
        <v>9</v>
      </c>
      <c r="E8890">
        <v>1</v>
      </c>
      <c r="F8890">
        <v>1157.1199999999999</v>
      </c>
      <c r="G8890" t="str">
        <f t="shared" si="692"/>
        <v>BLUEPRINTADG09788</v>
      </c>
      <c r="H8890" t="str">
        <f t="shared" si="696"/>
        <v>91166561</v>
      </c>
      <c r="I8890" t="str">
        <f t="shared" si="693"/>
        <v>GRANIČNIK VRATA</v>
      </c>
      <c r="J8890">
        <f t="shared" si="694"/>
        <v>9.6426666666666652</v>
      </c>
      <c r="K8890" t="str">
        <f t="shared" si="695"/>
        <v/>
      </c>
    </row>
    <row r="8891" spans="1:11" x14ac:dyDescent="0.25">
      <c r="A8891" t="s">
        <v>15504</v>
      </c>
      <c r="B8891" s="1" t="s">
        <v>44188</v>
      </c>
      <c r="C8891" t="s">
        <v>15503</v>
      </c>
      <c r="D8891" t="s">
        <v>9</v>
      </c>
      <c r="E8891">
        <v>1</v>
      </c>
      <c r="F8891">
        <v>1900.8</v>
      </c>
      <c r="G8891" t="str">
        <f t="shared" si="692"/>
        <v>BLUEPRINTADG09789</v>
      </c>
      <c r="H8891" t="str">
        <f t="shared" si="696"/>
        <v>91166563</v>
      </c>
      <c r="I8891" t="str">
        <f t="shared" si="693"/>
        <v>GRANIČNIK VRATA</v>
      </c>
      <c r="J8891">
        <f t="shared" si="694"/>
        <v>15.84</v>
      </c>
      <c r="K8891" t="str">
        <f t="shared" si="695"/>
        <v/>
      </c>
    </row>
    <row r="8892" spans="1:11" x14ac:dyDescent="0.25">
      <c r="A8892" t="s">
        <v>15505</v>
      </c>
      <c r="B8892" s="1" t="s">
        <v>44189</v>
      </c>
      <c r="C8892" t="s">
        <v>15506</v>
      </c>
      <c r="D8892" t="s">
        <v>9</v>
      </c>
      <c r="E8892">
        <v>1</v>
      </c>
      <c r="F8892">
        <v>2158.08</v>
      </c>
      <c r="G8892" t="str">
        <f t="shared" si="692"/>
        <v>BLUEPRINTADG09790</v>
      </c>
      <c r="H8892" t="str">
        <f t="shared" si="696"/>
        <v>93851815</v>
      </c>
      <c r="I8892" t="str">
        <f t="shared" si="693"/>
        <v>RUČICA VRATA</v>
      </c>
      <c r="J8892">
        <f t="shared" si="694"/>
        <v>17.983999999999998</v>
      </c>
      <c r="K8892" t="str">
        <f t="shared" si="695"/>
        <v/>
      </c>
    </row>
    <row r="8893" spans="1:11" x14ac:dyDescent="0.25">
      <c r="A8893" t="s">
        <v>15507</v>
      </c>
      <c r="B8893" s="1" t="s">
        <v>44190</v>
      </c>
      <c r="C8893" t="s">
        <v>15508</v>
      </c>
      <c r="D8893" t="s">
        <v>9</v>
      </c>
      <c r="E8893">
        <v>1</v>
      </c>
      <c r="F8893">
        <v>2200.3200000000002</v>
      </c>
      <c r="G8893" t="str">
        <f t="shared" si="692"/>
        <v>BLUEPRINTADG09791</v>
      </c>
      <c r="H8893" t="str">
        <f t="shared" si="696"/>
        <v>91159940</v>
      </c>
      <c r="I8893" t="str">
        <f t="shared" si="693"/>
        <v>STAKLO RERTOVIZORA</v>
      </c>
      <c r="J8893">
        <f t="shared" si="694"/>
        <v>18.336000000000002</v>
      </c>
      <c r="K8893" t="str">
        <f t="shared" si="695"/>
        <v/>
      </c>
    </row>
    <row r="8894" spans="1:11" x14ac:dyDescent="0.25">
      <c r="A8894" t="s">
        <v>15509</v>
      </c>
      <c r="B8894" s="1" t="s">
        <v>44191</v>
      </c>
      <c r="C8894" t="s">
        <v>15508</v>
      </c>
      <c r="D8894" t="s">
        <v>9</v>
      </c>
      <c r="E8894">
        <v>1</v>
      </c>
      <c r="F8894">
        <v>2470.4</v>
      </c>
      <c r="G8894" t="str">
        <f t="shared" si="692"/>
        <v>BLUEPRINTADG09792</v>
      </c>
      <c r="H8894" t="str">
        <f t="shared" si="696"/>
        <v>93160269</v>
      </c>
      <c r="I8894" t="str">
        <f t="shared" si="693"/>
        <v>STAKLO RERTOVIZORA</v>
      </c>
      <c r="J8894">
        <f t="shared" si="694"/>
        <v>20.586666666666666</v>
      </c>
      <c r="K8894" t="str">
        <f t="shared" si="695"/>
        <v/>
      </c>
    </row>
    <row r="8895" spans="1:11" x14ac:dyDescent="0.25">
      <c r="A8895" t="s">
        <v>15510</v>
      </c>
      <c r="B8895" s="1" t="s">
        <v>44192</v>
      </c>
      <c r="C8895" t="s">
        <v>15511</v>
      </c>
      <c r="D8895" t="s">
        <v>9</v>
      </c>
      <c r="E8895">
        <v>1</v>
      </c>
      <c r="F8895">
        <v>12890.88</v>
      </c>
      <c r="G8895" t="str">
        <f t="shared" si="692"/>
        <v>BLUEPRINTADG09793</v>
      </c>
      <c r="H8895" t="str">
        <f t="shared" si="696"/>
        <v>93160794</v>
      </c>
      <c r="I8895" t="str">
        <f t="shared" si="693"/>
        <v>MOTOR BRISAČA</v>
      </c>
      <c r="J8895">
        <f t="shared" si="694"/>
        <v>107.42399999999999</v>
      </c>
      <c r="K8895" t="str">
        <f t="shared" si="695"/>
        <v/>
      </c>
    </row>
    <row r="8896" spans="1:11" x14ac:dyDescent="0.25">
      <c r="A8896" t="s">
        <v>15512</v>
      </c>
      <c r="B8896" s="1" t="s">
        <v>15513</v>
      </c>
      <c r="C8896" t="s">
        <v>2667</v>
      </c>
      <c r="D8896" t="s">
        <v>9</v>
      </c>
      <c r="E8896">
        <v>1</v>
      </c>
      <c r="F8896">
        <v>17313.28</v>
      </c>
      <c r="G8896" t="str">
        <f t="shared" si="692"/>
        <v>BLUEPRINTADG09803</v>
      </c>
      <c r="H8896" t="str">
        <f t="shared" si="696"/>
        <v>2531028B00</v>
      </c>
      <c r="I8896" t="str">
        <f t="shared" si="693"/>
        <v>HLADNJAK</v>
      </c>
      <c r="J8896">
        <f t="shared" si="694"/>
        <v>144.27733333333333</v>
      </c>
      <c r="K8896" t="str">
        <f t="shared" si="695"/>
        <v/>
      </c>
    </row>
    <row r="8897" spans="1:11" x14ac:dyDescent="0.25">
      <c r="A8897" t="s">
        <v>15514</v>
      </c>
      <c r="B8897" s="1" t="s">
        <v>15515</v>
      </c>
      <c r="C8897" t="s">
        <v>2667</v>
      </c>
      <c r="D8897" t="s">
        <v>9</v>
      </c>
      <c r="E8897">
        <v>1</v>
      </c>
      <c r="F8897">
        <v>16596.48</v>
      </c>
      <c r="G8897" t="str">
        <f t="shared" si="692"/>
        <v>BLUEPRINTADG09805</v>
      </c>
      <c r="H8897" t="str">
        <f t="shared" si="696"/>
        <v>2531024002</v>
      </c>
      <c r="I8897" t="str">
        <f t="shared" si="693"/>
        <v>HLADNJAK</v>
      </c>
      <c r="J8897">
        <f t="shared" si="694"/>
        <v>138.304</v>
      </c>
      <c r="K8897" t="str">
        <f t="shared" si="695"/>
        <v/>
      </c>
    </row>
    <row r="8898" spans="1:11" x14ac:dyDescent="0.25">
      <c r="A8898" t="s">
        <v>15516</v>
      </c>
      <c r="B8898" s="1" t="s">
        <v>15517</v>
      </c>
      <c r="C8898" t="s">
        <v>2708</v>
      </c>
      <c r="D8898" t="s">
        <v>9</v>
      </c>
      <c r="E8898">
        <v>1</v>
      </c>
      <c r="F8898">
        <v>11895.04</v>
      </c>
      <c r="G8898" t="str">
        <f t="shared" si="692"/>
        <v>BLUEPRINTADG09806</v>
      </c>
      <c r="H8898" t="str">
        <f t="shared" si="696"/>
        <v>2531024702</v>
      </c>
      <c r="I8898" t="str">
        <f t="shared" si="693"/>
        <v>HLADNJAK MOTORA</v>
      </c>
      <c r="J8898">
        <f t="shared" si="694"/>
        <v>99.125333333333344</v>
      </c>
      <c r="K8898" t="str">
        <f t="shared" si="695"/>
        <v/>
      </c>
    </row>
    <row r="8899" spans="1:11" x14ac:dyDescent="0.25">
      <c r="A8899" t="s">
        <v>15518</v>
      </c>
      <c r="B8899" s="1" t="s">
        <v>15519</v>
      </c>
      <c r="C8899" t="s">
        <v>2667</v>
      </c>
      <c r="D8899" t="s">
        <v>9</v>
      </c>
      <c r="E8899">
        <v>1</v>
      </c>
      <c r="F8899">
        <v>15266.56</v>
      </c>
      <c r="G8899" t="str">
        <f t="shared" ref="G8899:G8962" si="697">"BLUEPRINT"&amp;A8899</f>
        <v>BLUEPRINTADG09807</v>
      </c>
      <c r="H8899" t="str">
        <f t="shared" si="696"/>
        <v>2531028A00</v>
      </c>
      <c r="I8899" t="str">
        <f t="shared" ref="I8899:I8962" si="698">UPPER(C8899)</f>
        <v>HLADNJAK</v>
      </c>
      <c r="J8899">
        <f t="shared" ref="J8899:J8962" si="699">F8899/120</f>
        <v>127.22133333333333</v>
      </c>
      <c r="K8899" t="str">
        <f t="shared" ref="K8899:K8962" si="700">IF(E8899&gt;1,"nesto", "")</f>
        <v/>
      </c>
    </row>
    <row r="8900" spans="1:11" x14ac:dyDescent="0.25">
      <c r="A8900" t="s">
        <v>15520</v>
      </c>
      <c r="B8900" s="1" t="s">
        <v>15521</v>
      </c>
      <c r="C8900" t="s">
        <v>2708</v>
      </c>
      <c r="D8900" t="s">
        <v>9</v>
      </c>
      <c r="E8900">
        <v>1</v>
      </c>
      <c r="F8900">
        <v>13977.6</v>
      </c>
      <c r="G8900" t="str">
        <f t="shared" si="697"/>
        <v>BLUEPRINTADG09808</v>
      </c>
      <c r="H8900" t="str">
        <f t="shared" si="696"/>
        <v>0K9B015200</v>
      </c>
      <c r="I8900" t="str">
        <f t="shared" si="698"/>
        <v>HLADNJAK MOTORA</v>
      </c>
      <c r="J8900">
        <f t="shared" si="699"/>
        <v>116.48</v>
      </c>
      <c r="K8900" t="str">
        <f t="shared" si="700"/>
        <v/>
      </c>
    </row>
    <row r="8901" spans="1:11" x14ac:dyDescent="0.25">
      <c r="A8901" t="s">
        <v>15522</v>
      </c>
      <c r="B8901" s="1" t="s">
        <v>44193</v>
      </c>
      <c r="C8901" t="s">
        <v>2667</v>
      </c>
      <c r="D8901" t="s">
        <v>9</v>
      </c>
      <c r="E8901">
        <v>1</v>
      </c>
      <c r="F8901">
        <v>17153.28</v>
      </c>
      <c r="G8901" t="str">
        <f t="shared" si="697"/>
        <v>BLUEPRINTADG09809</v>
      </c>
      <c r="H8901" t="str">
        <f t="shared" si="696"/>
        <v>96182648</v>
      </c>
      <c r="I8901" t="str">
        <f t="shared" si="698"/>
        <v>HLADNJAK</v>
      </c>
      <c r="J8901">
        <f t="shared" si="699"/>
        <v>142.94399999999999</v>
      </c>
      <c r="K8901" t="str">
        <f t="shared" si="700"/>
        <v/>
      </c>
    </row>
    <row r="8902" spans="1:11" x14ac:dyDescent="0.25">
      <c r="A8902" t="s">
        <v>15523</v>
      </c>
      <c r="B8902" s="1" t="s">
        <v>44194</v>
      </c>
      <c r="C8902" t="s">
        <v>2667</v>
      </c>
      <c r="D8902" t="s">
        <v>9</v>
      </c>
      <c r="E8902">
        <v>1</v>
      </c>
      <c r="F8902">
        <v>14956.8</v>
      </c>
      <c r="G8902" t="str">
        <f t="shared" si="697"/>
        <v>BLUEPRINTADG09810</v>
      </c>
      <c r="H8902" t="str">
        <f t="shared" si="696"/>
        <v>96182261</v>
      </c>
      <c r="I8902" t="str">
        <f t="shared" si="698"/>
        <v>HLADNJAK</v>
      </c>
      <c r="J8902">
        <f t="shared" si="699"/>
        <v>124.64</v>
      </c>
      <c r="K8902" t="str">
        <f t="shared" si="700"/>
        <v/>
      </c>
    </row>
    <row r="8903" spans="1:11" x14ac:dyDescent="0.25">
      <c r="A8903" t="s">
        <v>15524</v>
      </c>
      <c r="B8903" s="1" t="s">
        <v>44195</v>
      </c>
      <c r="C8903" t="s">
        <v>2667</v>
      </c>
      <c r="D8903" t="s">
        <v>9</v>
      </c>
      <c r="E8903">
        <v>1</v>
      </c>
      <c r="F8903">
        <v>11285.76</v>
      </c>
      <c r="G8903" t="str">
        <f t="shared" si="697"/>
        <v>BLUEPRINTADG098100C</v>
      </c>
      <c r="H8903" t="str">
        <f t="shared" si="696"/>
        <v>96181931</v>
      </c>
      <c r="I8903" t="str">
        <f t="shared" si="698"/>
        <v>HLADNJAK</v>
      </c>
      <c r="J8903">
        <f t="shared" si="699"/>
        <v>94.048000000000002</v>
      </c>
      <c r="K8903" t="str">
        <f t="shared" si="700"/>
        <v/>
      </c>
    </row>
    <row r="8904" spans="1:11" x14ac:dyDescent="0.25">
      <c r="A8904" t="s">
        <v>15525</v>
      </c>
      <c r="B8904" s="1" t="s">
        <v>15526</v>
      </c>
      <c r="C8904" t="s">
        <v>2708</v>
      </c>
      <c r="D8904" t="s">
        <v>9</v>
      </c>
      <c r="E8904">
        <v>1</v>
      </c>
      <c r="F8904">
        <v>18403.84</v>
      </c>
      <c r="G8904" t="str">
        <f t="shared" si="697"/>
        <v>BLUEPRINTADG098101</v>
      </c>
      <c r="H8904" t="str">
        <f t="shared" si="696"/>
        <v>253104A150</v>
      </c>
      <c r="I8904" t="str">
        <f t="shared" si="698"/>
        <v>HLADNJAK MOTORA</v>
      </c>
      <c r="J8904">
        <f t="shared" si="699"/>
        <v>153.36533333333333</v>
      </c>
      <c r="K8904" t="str">
        <f t="shared" si="700"/>
        <v/>
      </c>
    </row>
    <row r="8905" spans="1:11" x14ac:dyDescent="0.25">
      <c r="A8905" t="s">
        <v>15527</v>
      </c>
      <c r="B8905" s="1" t="s">
        <v>44196</v>
      </c>
      <c r="C8905" t="s">
        <v>2708</v>
      </c>
      <c r="D8905" t="s">
        <v>9</v>
      </c>
      <c r="E8905">
        <v>1</v>
      </c>
      <c r="F8905">
        <v>11918.08</v>
      </c>
      <c r="G8905" t="str">
        <f t="shared" si="697"/>
        <v>BLUEPRINTADG098102</v>
      </c>
      <c r="H8905" t="str">
        <f t="shared" si="696"/>
        <v>96553378</v>
      </c>
      <c r="I8905" t="str">
        <f t="shared" si="698"/>
        <v>HLADNJAK MOTORA</v>
      </c>
      <c r="J8905">
        <f t="shared" si="699"/>
        <v>99.317333333333337</v>
      </c>
      <c r="K8905" t="str">
        <f t="shared" si="700"/>
        <v/>
      </c>
    </row>
    <row r="8906" spans="1:11" x14ac:dyDescent="0.25">
      <c r="A8906" t="s">
        <v>15528</v>
      </c>
      <c r="B8906" s="1" t="s">
        <v>15529</v>
      </c>
      <c r="C8906" t="s">
        <v>2708</v>
      </c>
      <c r="D8906" t="s">
        <v>9</v>
      </c>
      <c r="E8906">
        <v>1</v>
      </c>
      <c r="F8906">
        <v>10786.56</v>
      </c>
      <c r="G8906" t="str">
        <f t="shared" si="697"/>
        <v>BLUEPRINTADG098103</v>
      </c>
      <c r="H8906" t="str">
        <f t="shared" si="696"/>
        <v>253101E000</v>
      </c>
      <c r="I8906" t="str">
        <f t="shared" si="698"/>
        <v>HLADNJAK MOTORA</v>
      </c>
      <c r="J8906">
        <f t="shared" si="699"/>
        <v>89.887999999999991</v>
      </c>
      <c r="K8906" t="str">
        <f t="shared" si="700"/>
        <v/>
      </c>
    </row>
    <row r="8907" spans="1:11" x14ac:dyDescent="0.25">
      <c r="A8907" t="s">
        <v>15530</v>
      </c>
      <c r="B8907" s="1" t="s">
        <v>15531</v>
      </c>
      <c r="C8907" t="s">
        <v>2708</v>
      </c>
      <c r="D8907" t="s">
        <v>9</v>
      </c>
      <c r="E8907">
        <v>1</v>
      </c>
      <c r="F8907">
        <v>11626.24</v>
      </c>
      <c r="G8907" t="str">
        <f t="shared" si="697"/>
        <v>BLUEPRINTADG098104</v>
      </c>
      <c r="H8907" t="str">
        <f t="shared" si="696"/>
        <v>2531025300</v>
      </c>
      <c r="I8907" t="str">
        <f t="shared" si="698"/>
        <v>HLADNJAK MOTORA</v>
      </c>
      <c r="J8907">
        <f t="shared" si="699"/>
        <v>96.885333333333335</v>
      </c>
      <c r="K8907" t="str">
        <f t="shared" si="700"/>
        <v/>
      </c>
    </row>
    <row r="8908" spans="1:11" x14ac:dyDescent="0.25">
      <c r="A8908" t="s">
        <v>15532</v>
      </c>
      <c r="B8908" s="1" t="s">
        <v>15533</v>
      </c>
      <c r="C8908" t="s">
        <v>2708</v>
      </c>
      <c r="D8908" t="s">
        <v>9</v>
      </c>
      <c r="E8908">
        <v>1</v>
      </c>
      <c r="F8908">
        <v>21597.439999999999</v>
      </c>
      <c r="G8908" t="str">
        <f t="shared" si="697"/>
        <v>BLUEPRINTADG098106</v>
      </c>
      <c r="H8908" t="str">
        <f t="shared" si="696"/>
        <v>253103E730</v>
      </c>
      <c r="I8908" t="str">
        <f t="shared" si="698"/>
        <v>HLADNJAK MOTORA</v>
      </c>
      <c r="J8908">
        <f t="shared" si="699"/>
        <v>179.97866666666667</v>
      </c>
      <c r="K8908" t="str">
        <f t="shared" si="700"/>
        <v/>
      </c>
    </row>
    <row r="8909" spans="1:11" x14ac:dyDescent="0.25">
      <c r="A8909" t="s">
        <v>15534</v>
      </c>
      <c r="B8909" s="1" t="s">
        <v>15535</v>
      </c>
      <c r="C8909" t="s">
        <v>2708</v>
      </c>
      <c r="D8909" t="s">
        <v>9</v>
      </c>
      <c r="E8909">
        <v>1</v>
      </c>
      <c r="F8909">
        <v>15665.92</v>
      </c>
      <c r="G8909" t="str">
        <f t="shared" si="697"/>
        <v>BLUEPRINTADG098107</v>
      </c>
      <c r="H8909" t="str">
        <f t="shared" si="696"/>
        <v>253104H100</v>
      </c>
      <c r="I8909" t="str">
        <f t="shared" si="698"/>
        <v>HLADNJAK MOTORA</v>
      </c>
      <c r="J8909">
        <f t="shared" si="699"/>
        <v>130.54933333333332</v>
      </c>
      <c r="K8909" t="str">
        <f t="shared" si="700"/>
        <v/>
      </c>
    </row>
    <row r="8910" spans="1:11" x14ac:dyDescent="0.25">
      <c r="A8910" t="s">
        <v>15536</v>
      </c>
      <c r="B8910" s="1" t="s">
        <v>15537</v>
      </c>
      <c r="C8910" t="s">
        <v>15538</v>
      </c>
      <c r="D8910" t="s">
        <v>9</v>
      </c>
      <c r="E8910">
        <v>1</v>
      </c>
      <c r="F8910">
        <v>17164.8</v>
      </c>
      <c r="G8910" t="str">
        <f t="shared" si="697"/>
        <v>BLUEPRINTADG098108</v>
      </c>
      <c r="H8910" t="str">
        <f t="shared" si="696"/>
        <v>253104H000</v>
      </c>
      <c r="I8910" t="str">
        <f t="shared" si="698"/>
        <v>HLADNJAK</v>
      </c>
      <c r="J8910">
        <f t="shared" si="699"/>
        <v>143.04</v>
      </c>
      <c r="K8910" t="str">
        <f t="shared" si="700"/>
        <v/>
      </c>
    </row>
    <row r="8911" spans="1:11" x14ac:dyDescent="0.25">
      <c r="A8911" t="s">
        <v>15539</v>
      </c>
      <c r="B8911" s="1" t="s">
        <v>15540</v>
      </c>
      <c r="C8911" t="s">
        <v>2708</v>
      </c>
      <c r="D8911" t="s">
        <v>9</v>
      </c>
      <c r="E8911">
        <v>1</v>
      </c>
      <c r="F8911">
        <v>24519.68</v>
      </c>
      <c r="G8911" t="str">
        <f t="shared" si="697"/>
        <v>BLUEPRINTADG098109</v>
      </c>
      <c r="H8911" t="str">
        <f t="shared" si="696"/>
        <v>0K04R15200</v>
      </c>
      <c r="I8911" t="str">
        <f t="shared" si="698"/>
        <v>HLADNJAK MOTORA</v>
      </c>
      <c r="J8911">
        <f t="shared" si="699"/>
        <v>204.33066666666667</v>
      </c>
      <c r="K8911" t="str">
        <f t="shared" si="700"/>
        <v/>
      </c>
    </row>
    <row r="8912" spans="1:11" x14ac:dyDescent="0.25">
      <c r="A8912" t="s">
        <v>15541</v>
      </c>
      <c r="B8912" s="1" t="s">
        <v>15542</v>
      </c>
      <c r="C8912" t="s">
        <v>2708</v>
      </c>
      <c r="D8912" t="s">
        <v>9</v>
      </c>
      <c r="E8912">
        <v>1</v>
      </c>
      <c r="F8912">
        <v>16803.84</v>
      </c>
      <c r="G8912" t="str">
        <f t="shared" si="697"/>
        <v>BLUEPRINTADG098110</v>
      </c>
      <c r="H8912" t="str">
        <f t="shared" si="696"/>
        <v>253104E400</v>
      </c>
      <c r="I8912" t="str">
        <f t="shared" si="698"/>
        <v>HLADNJAK MOTORA</v>
      </c>
      <c r="J8912">
        <f t="shared" si="699"/>
        <v>140.03200000000001</v>
      </c>
      <c r="K8912" t="str">
        <f t="shared" si="700"/>
        <v/>
      </c>
    </row>
    <row r="8913" spans="1:11" x14ac:dyDescent="0.25">
      <c r="A8913" t="s">
        <v>15543</v>
      </c>
      <c r="B8913" s="1" t="s">
        <v>15544</v>
      </c>
      <c r="C8913" t="s">
        <v>15538</v>
      </c>
      <c r="D8913" t="s">
        <v>9</v>
      </c>
      <c r="E8913">
        <v>1</v>
      </c>
      <c r="F8913">
        <v>18387.2</v>
      </c>
      <c r="G8913" t="str">
        <f t="shared" si="697"/>
        <v>BLUEPRINTADG098111</v>
      </c>
      <c r="H8913" t="str">
        <f t="shared" si="696"/>
        <v>253102L600</v>
      </c>
      <c r="I8913" t="str">
        <f t="shared" si="698"/>
        <v>HLADNJAK</v>
      </c>
      <c r="J8913">
        <f t="shared" si="699"/>
        <v>153.22666666666666</v>
      </c>
      <c r="K8913" t="str">
        <f t="shared" si="700"/>
        <v/>
      </c>
    </row>
    <row r="8914" spans="1:11" x14ac:dyDescent="0.25">
      <c r="A8914" t="s">
        <v>15545</v>
      </c>
      <c r="B8914" s="1" t="s">
        <v>15546</v>
      </c>
      <c r="C8914" t="s">
        <v>2708</v>
      </c>
      <c r="D8914" t="s">
        <v>9</v>
      </c>
      <c r="E8914">
        <v>1</v>
      </c>
      <c r="F8914">
        <v>6885.12</v>
      </c>
      <c r="G8914" t="str">
        <f t="shared" si="697"/>
        <v>BLUEPRINTADG098112</v>
      </c>
      <c r="H8914" t="str">
        <f t="shared" si="696"/>
        <v>253101C200</v>
      </c>
      <c r="I8914" t="str">
        <f t="shared" si="698"/>
        <v>HLADNJAK MOTORA</v>
      </c>
      <c r="J8914">
        <f t="shared" si="699"/>
        <v>57.375999999999998</v>
      </c>
      <c r="K8914" t="str">
        <f t="shared" si="700"/>
        <v/>
      </c>
    </row>
    <row r="8915" spans="1:11" x14ac:dyDescent="0.25">
      <c r="A8915" t="s">
        <v>15547</v>
      </c>
      <c r="B8915" s="1" t="s">
        <v>15548</v>
      </c>
      <c r="C8915" t="s">
        <v>2708</v>
      </c>
      <c r="D8915" t="s">
        <v>9</v>
      </c>
      <c r="E8915">
        <v>1</v>
      </c>
      <c r="F8915">
        <v>11808</v>
      </c>
      <c r="G8915" t="str">
        <f t="shared" si="697"/>
        <v>BLUEPRINTADG098113</v>
      </c>
      <c r="H8915" t="str">
        <f t="shared" si="696"/>
        <v>253101E100</v>
      </c>
      <c r="I8915" t="str">
        <f t="shared" si="698"/>
        <v>HLADNJAK MOTORA</v>
      </c>
      <c r="J8915">
        <f t="shared" si="699"/>
        <v>98.4</v>
      </c>
      <c r="K8915" t="str">
        <f t="shared" si="700"/>
        <v/>
      </c>
    </row>
    <row r="8916" spans="1:11" x14ac:dyDescent="0.25">
      <c r="A8916" t="s">
        <v>15549</v>
      </c>
      <c r="B8916" s="1" t="s">
        <v>15550</v>
      </c>
      <c r="C8916" t="s">
        <v>15538</v>
      </c>
      <c r="D8916" t="s">
        <v>9</v>
      </c>
      <c r="E8916">
        <v>1</v>
      </c>
      <c r="F8916">
        <v>19077.12</v>
      </c>
      <c r="G8916" t="str">
        <f t="shared" si="697"/>
        <v>BLUEPRINTADG098115</v>
      </c>
      <c r="H8916" t="str">
        <f t="shared" si="696"/>
        <v>0K04S15200</v>
      </c>
      <c r="I8916" t="str">
        <f t="shared" si="698"/>
        <v>HLADNJAK</v>
      </c>
      <c r="J8916">
        <f t="shared" si="699"/>
        <v>158.976</v>
      </c>
      <c r="K8916" t="str">
        <f t="shared" si="700"/>
        <v/>
      </c>
    </row>
    <row r="8917" spans="1:11" x14ac:dyDescent="0.25">
      <c r="A8917" t="s">
        <v>15551</v>
      </c>
      <c r="B8917" s="1" t="s">
        <v>15552</v>
      </c>
      <c r="C8917" t="s">
        <v>15538</v>
      </c>
      <c r="D8917" t="s">
        <v>9</v>
      </c>
      <c r="E8917">
        <v>1</v>
      </c>
      <c r="F8917">
        <v>10955.52</v>
      </c>
      <c r="G8917" t="str">
        <f t="shared" si="697"/>
        <v>BLUEPRINTADG098116</v>
      </c>
      <c r="H8917" t="str">
        <f t="shared" si="696"/>
        <v>0K72A15200B</v>
      </c>
      <c r="I8917" t="str">
        <f t="shared" si="698"/>
        <v>HLADNJAK</v>
      </c>
      <c r="J8917">
        <f t="shared" si="699"/>
        <v>91.296000000000006</v>
      </c>
      <c r="K8917" t="str">
        <f t="shared" si="700"/>
        <v/>
      </c>
    </row>
    <row r="8918" spans="1:11" x14ac:dyDescent="0.25">
      <c r="A8918" t="s">
        <v>15553</v>
      </c>
      <c r="B8918" s="1" t="s">
        <v>15554</v>
      </c>
      <c r="C8918" t="s">
        <v>15538</v>
      </c>
      <c r="D8918" t="s">
        <v>9</v>
      </c>
      <c r="E8918">
        <v>1</v>
      </c>
      <c r="F8918">
        <v>10955.52</v>
      </c>
      <c r="G8918" t="str">
        <f t="shared" si="697"/>
        <v>BLUEPRINTADG098117</v>
      </c>
      <c r="H8918" t="str">
        <f t="shared" si="696"/>
        <v>0K72A15200C</v>
      </c>
      <c r="I8918" t="str">
        <f t="shared" si="698"/>
        <v>HLADNJAK</v>
      </c>
      <c r="J8918">
        <f t="shared" si="699"/>
        <v>91.296000000000006</v>
      </c>
      <c r="K8918" t="str">
        <f t="shared" si="700"/>
        <v/>
      </c>
    </row>
    <row r="8919" spans="1:11" x14ac:dyDescent="0.25">
      <c r="A8919" t="s">
        <v>15555</v>
      </c>
      <c r="B8919" s="1" t="s">
        <v>15556</v>
      </c>
      <c r="C8919" t="s">
        <v>15538</v>
      </c>
      <c r="D8919" t="s">
        <v>9</v>
      </c>
      <c r="E8919">
        <v>1</v>
      </c>
      <c r="F8919">
        <v>10821.12</v>
      </c>
      <c r="G8919" t="str">
        <f t="shared" si="697"/>
        <v>BLUEPRINTADG098118</v>
      </c>
      <c r="H8919" t="str">
        <f t="shared" si="696"/>
        <v>0K02215200</v>
      </c>
      <c r="I8919" t="str">
        <f t="shared" si="698"/>
        <v>HLADNJAK</v>
      </c>
      <c r="J8919">
        <f t="shared" si="699"/>
        <v>90.176000000000002</v>
      </c>
      <c r="K8919" t="str">
        <f t="shared" si="700"/>
        <v/>
      </c>
    </row>
    <row r="8920" spans="1:11" x14ac:dyDescent="0.25">
      <c r="A8920" t="s">
        <v>15557</v>
      </c>
      <c r="B8920" s="1" t="s">
        <v>44197</v>
      </c>
      <c r="C8920" t="s">
        <v>2667</v>
      </c>
      <c r="D8920" t="s">
        <v>9</v>
      </c>
      <c r="E8920">
        <v>1</v>
      </c>
      <c r="F8920">
        <v>19280.64</v>
      </c>
      <c r="G8920" t="str">
        <f t="shared" si="697"/>
        <v>BLUEPRINTADG09812</v>
      </c>
      <c r="H8920" t="str">
        <f t="shared" si="696"/>
        <v>96351103</v>
      </c>
      <c r="I8920" t="str">
        <f t="shared" si="698"/>
        <v>HLADNJAK</v>
      </c>
      <c r="J8920">
        <f t="shared" si="699"/>
        <v>160.672</v>
      </c>
      <c r="K8920" t="str">
        <f t="shared" si="700"/>
        <v/>
      </c>
    </row>
    <row r="8921" spans="1:11" x14ac:dyDescent="0.25">
      <c r="A8921" t="s">
        <v>15558</v>
      </c>
      <c r="B8921" s="1" t="s">
        <v>15559</v>
      </c>
      <c r="C8921" t="s">
        <v>15538</v>
      </c>
      <c r="D8921" t="s">
        <v>9</v>
      </c>
      <c r="E8921">
        <v>1</v>
      </c>
      <c r="F8921">
        <v>10864.64</v>
      </c>
      <c r="G8921" t="str">
        <f t="shared" si="697"/>
        <v>BLUEPRINTADG098121</v>
      </c>
      <c r="H8921" t="str">
        <f t="shared" si="696"/>
        <v>253101D200</v>
      </c>
      <c r="I8921" t="str">
        <f t="shared" si="698"/>
        <v>HLADNJAK</v>
      </c>
      <c r="J8921">
        <f t="shared" si="699"/>
        <v>90.538666666666657</v>
      </c>
      <c r="K8921" t="str">
        <f t="shared" si="700"/>
        <v/>
      </c>
    </row>
    <row r="8922" spans="1:11" x14ac:dyDescent="0.25">
      <c r="A8922" t="s">
        <v>15560</v>
      </c>
      <c r="B8922" s="1" t="s">
        <v>15561</v>
      </c>
      <c r="C8922" t="s">
        <v>15538</v>
      </c>
      <c r="D8922" t="s">
        <v>9</v>
      </c>
      <c r="E8922">
        <v>1</v>
      </c>
      <c r="F8922">
        <v>8739.84</v>
      </c>
      <c r="G8922" t="str">
        <f t="shared" si="697"/>
        <v>BLUEPRINTADG098122</v>
      </c>
      <c r="H8922" t="str">
        <f t="shared" si="696"/>
        <v>253101G000</v>
      </c>
      <c r="I8922" t="str">
        <f t="shared" si="698"/>
        <v>HLADNJAK</v>
      </c>
      <c r="J8922">
        <f t="shared" si="699"/>
        <v>72.832000000000008</v>
      </c>
      <c r="K8922" t="str">
        <f t="shared" si="700"/>
        <v/>
      </c>
    </row>
    <row r="8923" spans="1:11" x14ac:dyDescent="0.25">
      <c r="A8923" t="s">
        <v>15562</v>
      </c>
      <c r="B8923" s="1" t="s">
        <v>15563</v>
      </c>
      <c r="C8923" t="s">
        <v>2708</v>
      </c>
      <c r="D8923" t="s">
        <v>9</v>
      </c>
      <c r="E8923">
        <v>1</v>
      </c>
      <c r="F8923">
        <v>9233.92</v>
      </c>
      <c r="G8923" t="str">
        <f t="shared" si="697"/>
        <v>BLUEPRINTADG098123</v>
      </c>
      <c r="H8923" t="str">
        <f t="shared" si="696"/>
        <v>253101G200</v>
      </c>
      <c r="I8923" t="str">
        <f t="shared" si="698"/>
        <v>HLADNJAK MOTORA</v>
      </c>
      <c r="J8923">
        <f t="shared" si="699"/>
        <v>76.949333333333328</v>
      </c>
      <c r="K8923" t="str">
        <f t="shared" si="700"/>
        <v/>
      </c>
    </row>
    <row r="8924" spans="1:11" x14ac:dyDescent="0.25">
      <c r="A8924" t="s">
        <v>15564</v>
      </c>
      <c r="B8924" s="1" t="s">
        <v>15565</v>
      </c>
      <c r="C8924" t="s">
        <v>15538</v>
      </c>
      <c r="D8924" t="s">
        <v>9</v>
      </c>
      <c r="E8924">
        <v>1</v>
      </c>
      <c r="F8924">
        <v>9233.92</v>
      </c>
      <c r="G8924" t="str">
        <f t="shared" si="697"/>
        <v>BLUEPRINTADG098124</v>
      </c>
      <c r="H8924" t="str">
        <f t="shared" si="696"/>
        <v>253101G300</v>
      </c>
      <c r="I8924" t="str">
        <f t="shared" si="698"/>
        <v>HLADNJAK</v>
      </c>
      <c r="J8924">
        <f t="shared" si="699"/>
        <v>76.949333333333328</v>
      </c>
      <c r="K8924" t="str">
        <f t="shared" si="700"/>
        <v/>
      </c>
    </row>
    <row r="8925" spans="1:11" x14ac:dyDescent="0.25">
      <c r="A8925" t="s">
        <v>15566</v>
      </c>
      <c r="B8925" s="1" t="s">
        <v>15567</v>
      </c>
      <c r="C8925" t="s">
        <v>15538</v>
      </c>
      <c r="D8925" t="s">
        <v>9</v>
      </c>
      <c r="E8925">
        <v>1</v>
      </c>
      <c r="F8925">
        <v>12775.68</v>
      </c>
      <c r="G8925" t="str">
        <f t="shared" si="697"/>
        <v>BLUEPRINTADG098125</v>
      </c>
      <c r="H8925" t="str">
        <f t="shared" si="696"/>
        <v>253102B120</v>
      </c>
      <c r="I8925" t="str">
        <f t="shared" si="698"/>
        <v>HLADNJAK</v>
      </c>
      <c r="J8925">
        <f t="shared" si="699"/>
        <v>106.464</v>
      </c>
      <c r="K8925" t="str">
        <f t="shared" si="700"/>
        <v/>
      </c>
    </row>
    <row r="8926" spans="1:11" x14ac:dyDescent="0.25">
      <c r="A8926" t="s">
        <v>15568</v>
      </c>
      <c r="B8926" s="1" t="s">
        <v>15569</v>
      </c>
      <c r="C8926" t="s">
        <v>2708</v>
      </c>
      <c r="D8926" t="s">
        <v>9</v>
      </c>
      <c r="E8926">
        <v>1</v>
      </c>
      <c r="F8926">
        <v>11226.88</v>
      </c>
      <c r="G8926" t="str">
        <f t="shared" si="697"/>
        <v>BLUEPRINTADG098126</v>
      </c>
      <c r="H8926" t="str">
        <f t="shared" si="696"/>
        <v>253102E911</v>
      </c>
      <c r="I8926" t="str">
        <f t="shared" si="698"/>
        <v>HLADNJAK MOTORA</v>
      </c>
      <c r="J8926">
        <f t="shared" si="699"/>
        <v>93.557333333333332</v>
      </c>
      <c r="K8926" t="str">
        <f t="shared" si="700"/>
        <v/>
      </c>
    </row>
    <row r="8927" spans="1:11" x14ac:dyDescent="0.25">
      <c r="A8927" t="s">
        <v>15570</v>
      </c>
      <c r="B8927" s="1" t="s">
        <v>15571</v>
      </c>
      <c r="C8927" t="s">
        <v>15538</v>
      </c>
      <c r="D8927" t="s">
        <v>9</v>
      </c>
      <c r="E8927">
        <v>1</v>
      </c>
      <c r="F8927">
        <v>8757.76</v>
      </c>
      <c r="G8927" t="str">
        <f t="shared" si="697"/>
        <v>BLUEPRINTADG098127</v>
      </c>
      <c r="H8927" t="str">
        <f t="shared" si="696"/>
        <v>253102H000</v>
      </c>
      <c r="I8927" t="str">
        <f t="shared" si="698"/>
        <v>HLADNJAK</v>
      </c>
      <c r="J8927">
        <f t="shared" si="699"/>
        <v>72.981333333333339</v>
      </c>
      <c r="K8927" t="str">
        <f t="shared" si="700"/>
        <v/>
      </c>
    </row>
    <row r="8928" spans="1:11" x14ac:dyDescent="0.25">
      <c r="A8928" t="s">
        <v>15572</v>
      </c>
      <c r="B8928" s="1" t="s">
        <v>15573</v>
      </c>
      <c r="C8928" t="s">
        <v>2708</v>
      </c>
      <c r="D8928" t="s">
        <v>9</v>
      </c>
      <c r="E8928">
        <v>1</v>
      </c>
      <c r="F8928">
        <v>12371.2</v>
      </c>
      <c r="G8928" t="str">
        <f t="shared" si="697"/>
        <v>BLUEPRINTADG098128</v>
      </c>
      <c r="H8928" t="str">
        <f t="shared" si="696"/>
        <v>253102L800</v>
      </c>
      <c r="I8928" t="str">
        <f t="shared" si="698"/>
        <v>HLADNJAK MOTORA</v>
      </c>
      <c r="J8928">
        <f t="shared" si="699"/>
        <v>103.09333333333333</v>
      </c>
      <c r="K8928" t="str">
        <f t="shared" si="700"/>
        <v/>
      </c>
    </row>
    <row r="8929" spans="1:11" x14ac:dyDescent="0.25">
      <c r="A8929" t="s">
        <v>15574</v>
      </c>
      <c r="B8929" s="1" t="s">
        <v>15575</v>
      </c>
      <c r="C8929" t="s">
        <v>2708</v>
      </c>
      <c r="D8929" t="s">
        <v>9</v>
      </c>
      <c r="E8929">
        <v>1</v>
      </c>
      <c r="F8929">
        <v>12316.16</v>
      </c>
      <c r="G8929" t="str">
        <f t="shared" si="697"/>
        <v>BLUEPRINTADG098129</v>
      </c>
      <c r="H8929" t="str">
        <f t="shared" si="696"/>
        <v>253104D200</v>
      </c>
      <c r="I8929" t="str">
        <f t="shared" si="698"/>
        <v>HLADNJAK MOTORA</v>
      </c>
      <c r="J8929">
        <f t="shared" si="699"/>
        <v>102.63466666666666</v>
      </c>
      <c r="K8929" t="str">
        <f t="shared" si="700"/>
        <v/>
      </c>
    </row>
    <row r="8930" spans="1:11" x14ac:dyDescent="0.25">
      <c r="A8930" t="s">
        <v>15576</v>
      </c>
      <c r="B8930" s="1" t="s">
        <v>44198</v>
      </c>
      <c r="C8930" t="s">
        <v>2667</v>
      </c>
      <c r="D8930" t="s">
        <v>9</v>
      </c>
      <c r="E8930">
        <v>1</v>
      </c>
      <c r="F8930">
        <v>12465.92</v>
      </c>
      <c r="G8930" t="str">
        <f t="shared" si="697"/>
        <v>BLUEPRINTADG09813</v>
      </c>
      <c r="H8930" t="str">
        <f t="shared" si="696"/>
        <v>96314162</v>
      </c>
      <c r="I8930" t="str">
        <f t="shared" si="698"/>
        <v>HLADNJAK</v>
      </c>
      <c r="J8930">
        <f t="shared" si="699"/>
        <v>103.88266666666667</v>
      </c>
      <c r="K8930" t="str">
        <f t="shared" si="700"/>
        <v/>
      </c>
    </row>
    <row r="8931" spans="1:11" x14ac:dyDescent="0.25">
      <c r="A8931" t="s">
        <v>15577</v>
      </c>
      <c r="B8931" s="1" t="s">
        <v>15578</v>
      </c>
      <c r="C8931" t="s">
        <v>15538</v>
      </c>
      <c r="D8931" t="s">
        <v>9</v>
      </c>
      <c r="E8931">
        <v>1</v>
      </c>
      <c r="F8931">
        <v>12250.88</v>
      </c>
      <c r="G8931" t="str">
        <f t="shared" si="697"/>
        <v>BLUEPRINTADG098130</v>
      </c>
      <c r="H8931" t="str">
        <f t="shared" si="696"/>
        <v>253104D300</v>
      </c>
      <c r="I8931" t="str">
        <f t="shared" si="698"/>
        <v>HLADNJAK</v>
      </c>
      <c r="J8931">
        <f t="shared" si="699"/>
        <v>102.09066666666666</v>
      </c>
      <c r="K8931" t="str">
        <f t="shared" si="700"/>
        <v/>
      </c>
    </row>
    <row r="8932" spans="1:11" x14ac:dyDescent="0.25">
      <c r="A8932" t="s">
        <v>15579</v>
      </c>
      <c r="B8932" s="1" t="s">
        <v>15580</v>
      </c>
      <c r="C8932" t="s">
        <v>2708</v>
      </c>
      <c r="D8932" t="s">
        <v>9</v>
      </c>
      <c r="E8932">
        <v>1</v>
      </c>
      <c r="F8932">
        <v>15653.12</v>
      </c>
      <c r="G8932" t="str">
        <f t="shared" si="697"/>
        <v>BLUEPRINTADG098131</v>
      </c>
      <c r="H8932" t="str">
        <f t="shared" si="696"/>
        <v>253104E900</v>
      </c>
      <c r="I8932" t="str">
        <f t="shared" si="698"/>
        <v>HLADNJAK MOTORA</v>
      </c>
      <c r="J8932">
        <f t="shared" si="699"/>
        <v>130.44266666666667</v>
      </c>
      <c r="K8932" t="str">
        <f t="shared" si="700"/>
        <v/>
      </c>
    </row>
    <row r="8933" spans="1:11" x14ac:dyDescent="0.25">
      <c r="A8933" t="s">
        <v>15581</v>
      </c>
      <c r="B8933" s="1" t="s">
        <v>15582</v>
      </c>
      <c r="C8933" t="s">
        <v>2708</v>
      </c>
      <c r="D8933" t="s">
        <v>9</v>
      </c>
      <c r="E8933">
        <v>1</v>
      </c>
      <c r="F8933">
        <v>17024</v>
      </c>
      <c r="G8933" t="str">
        <f t="shared" si="697"/>
        <v>BLUEPRINTADG098132</v>
      </c>
      <c r="H8933" t="str">
        <f t="shared" si="696"/>
        <v>253103E030</v>
      </c>
      <c r="I8933" t="str">
        <f t="shared" si="698"/>
        <v>HLADNJAK MOTORA</v>
      </c>
      <c r="J8933">
        <f t="shared" si="699"/>
        <v>141.86666666666667</v>
      </c>
      <c r="K8933" t="str">
        <f t="shared" si="700"/>
        <v/>
      </c>
    </row>
    <row r="8934" spans="1:11" x14ac:dyDescent="0.25">
      <c r="A8934" t="s">
        <v>15583</v>
      </c>
      <c r="B8934" s="1" t="s">
        <v>15584</v>
      </c>
      <c r="C8934" t="s">
        <v>2708</v>
      </c>
      <c r="D8934" t="s">
        <v>9</v>
      </c>
      <c r="E8934">
        <v>1</v>
      </c>
      <c r="F8934">
        <v>18145.28</v>
      </c>
      <c r="G8934" t="str">
        <f t="shared" si="697"/>
        <v>BLUEPRINTADG098133</v>
      </c>
      <c r="H8934" t="str">
        <f t="shared" si="696"/>
        <v>253103E050</v>
      </c>
      <c r="I8934" t="str">
        <f t="shared" si="698"/>
        <v>HLADNJAK MOTORA</v>
      </c>
      <c r="J8934">
        <f t="shared" si="699"/>
        <v>151.21066666666667</v>
      </c>
      <c r="K8934" t="str">
        <f t="shared" si="700"/>
        <v/>
      </c>
    </row>
    <row r="8935" spans="1:11" x14ac:dyDescent="0.25">
      <c r="A8935" t="s">
        <v>15585</v>
      </c>
      <c r="B8935" s="1" t="s">
        <v>15586</v>
      </c>
      <c r="C8935" t="s">
        <v>2708</v>
      </c>
      <c r="D8935" t="s">
        <v>9</v>
      </c>
      <c r="E8935">
        <v>1</v>
      </c>
      <c r="F8935">
        <v>16316.16</v>
      </c>
      <c r="G8935" t="str">
        <f t="shared" si="697"/>
        <v>BLUEPRINTADG098134</v>
      </c>
      <c r="H8935" t="str">
        <f t="shared" si="696"/>
        <v>253101R000</v>
      </c>
      <c r="I8935" t="str">
        <f t="shared" si="698"/>
        <v>HLADNJAK MOTORA</v>
      </c>
      <c r="J8935">
        <f t="shared" si="699"/>
        <v>135.96799999999999</v>
      </c>
      <c r="K8935" t="str">
        <f t="shared" si="700"/>
        <v/>
      </c>
    </row>
    <row r="8936" spans="1:11" x14ac:dyDescent="0.25">
      <c r="A8936" t="s">
        <v>15587</v>
      </c>
      <c r="B8936" s="1" t="s">
        <v>15588</v>
      </c>
      <c r="C8936" t="s">
        <v>2708</v>
      </c>
      <c r="D8936" t="s">
        <v>9</v>
      </c>
      <c r="E8936">
        <v>1</v>
      </c>
      <c r="F8936">
        <v>14398.72</v>
      </c>
      <c r="G8936" t="str">
        <f t="shared" si="697"/>
        <v>BLUEPRINTADG098135</v>
      </c>
      <c r="H8936" t="str">
        <f t="shared" si="696"/>
        <v>253102E400</v>
      </c>
      <c r="I8936" t="str">
        <f t="shared" si="698"/>
        <v>HLADNJAK MOTORA</v>
      </c>
      <c r="J8936">
        <f t="shared" si="699"/>
        <v>119.98933333333333</v>
      </c>
      <c r="K8936" t="str">
        <f t="shared" si="700"/>
        <v/>
      </c>
    </row>
    <row r="8937" spans="1:11" x14ac:dyDescent="0.25">
      <c r="A8937" t="s">
        <v>15589</v>
      </c>
      <c r="B8937" s="1" t="s">
        <v>44199</v>
      </c>
      <c r="C8937" t="s">
        <v>2708</v>
      </c>
      <c r="D8937" t="s">
        <v>9</v>
      </c>
      <c r="E8937">
        <v>1</v>
      </c>
      <c r="F8937">
        <v>16640</v>
      </c>
      <c r="G8937" t="str">
        <f t="shared" si="697"/>
        <v>BLUEPRINTADG098136</v>
      </c>
      <c r="H8937" t="str">
        <f t="shared" si="696"/>
        <v>13267666</v>
      </c>
      <c r="I8937" t="str">
        <f t="shared" si="698"/>
        <v>HLADNJAK MOTORA</v>
      </c>
      <c r="J8937">
        <f t="shared" si="699"/>
        <v>138.66666666666666</v>
      </c>
      <c r="K8937" t="str">
        <f t="shared" si="700"/>
        <v/>
      </c>
    </row>
    <row r="8938" spans="1:11" x14ac:dyDescent="0.25">
      <c r="A8938" t="s">
        <v>15590</v>
      </c>
      <c r="B8938" s="1" t="s">
        <v>44200</v>
      </c>
      <c r="C8938" t="s">
        <v>2708</v>
      </c>
      <c r="D8938" t="s">
        <v>9</v>
      </c>
      <c r="E8938">
        <v>1</v>
      </c>
      <c r="F8938">
        <v>20303.36</v>
      </c>
      <c r="G8938" t="str">
        <f t="shared" si="697"/>
        <v>BLUEPRINTADG098137</v>
      </c>
      <c r="H8938" t="str">
        <f t="shared" si="696"/>
        <v>13267667</v>
      </c>
      <c r="I8938" t="str">
        <f t="shared" si="698"/>
        <v>HLADNJAK MOTORA</v>
      </c>
      <c r="J8938">
        <f t="shared" si="699"/>
        <v>169.19466666666668</v>
      </c>
      <c r="K8938" t="str">
        <f t="shared" si="700"/>
        <v/>
      </c>
    </row>
    <row r="8939" spans="1:11" x14ac:dyDescent="0.25">
      <c r="A8939" t="s">
        <v>15591</v>
      </c>
      <c r="B8939" s="1" t="s">
        <v>44201</v>
      </c>
      <c r="C8939" t="s">
        <v>2667</v>
      </c>
      <c r="D8939" t="s">
        <v>9</v>
      </c>
      <c r="E8939">
        <v>1</v>
      </c>
      <c r="F8939">
        <v>14361.6</v>
      </c>
      <c r="G8939" t="str">
        <f t="shared" si="697"/>
        <v>BLUEPRINTADG09814</v>
      </c>
      <c r="H8939" t="str">
        <f t="shared" si="696"/>
        <v>96144847</v>
      </c>
      <c r="I8939" t="str">
        <f t="shared" si="698"/>
        <v>HLADNJAK</v>
      </c>
      <c r="J8939">
        <f t="shared" si="699"/>
        <v>119.68</v>
      </c>
      <c r="K8939" t="str">
        <f t="shared" si="700"/>
        <v/>
      </c>
    </row>
    <row r="8940" spans="1:11" x14ac:dyDescent="0.25">
      <c r="A8940" t="s">
        <v>15592</v>
      </c>
      <c r="B8940" s="1" t="s">
        <v>44202</v>
      </c>
      <c r="C8940" t="s">
        <v>2667</v>
      </c>
      <c r="D8940" t="s">
        <v>9</v>
      </c>
      <c r="E8940">
        <v>1</v>
      </c>
      <c r="F8940">
        <v>26421.759999999998</v>
      </c>
      <c r="G8940" t="str">
        <f t="shared" si="697"/>
        <v>BLUEPRINTADG09816</v>
      </c>
      <c r="H8940" t="str">
        <f t="shared" si="696"/>
        <v>96271477</v>
      </c>
      <c r="I8940" t="str">
        <f t="shared" si="698"/>
        <v>HLADNJAK</v>
      </c>
      <c r="J8940">
        <f t="shared" si="699"/>
        <v>220.18133333333333</v>
      </c>
      <c r="K8940" t="str">
        <f t="shared" si="700"/>
        <v/>
      </c>
    </row>
    <row r="8941" spans="1:11" x14ac:dyDescent="0.25">
      <c r="A8941" t="s">
        <v>15593</v>
      </c>
      <c r="B8941" s="1" t="s">
        <v>15594</v>
      </c>
      <c r="C8941" t="s">
        <v>2667</v>
      </c>
      <c r="D8941" t="s">
        <v>9</v>
      </c>
      <c r="E8941">
        <v>1</v>
      </c>
      <c r="F8941">
        <v>15155.2</v>
      </c>
      <c r="G8941" t="str">
        <f t="shared" si="697"/>
        <v>BLUEPRINTADG09818</v>
      </c>
      <c r="H8941" t="str">
        <f t="shared" ref="H8941:H9004" si="701">IF(AND(B8941&lt;&gt;"", B8941&lt;&gt;"-"),SUBSTITUTE(SUBSTITUTE(B8941,"-","")," ",""),A8941)</f>
        <v>2531022025</v>
      </c>
      <c r="I8941" t="str">
        <f t="shared" si="698"/>
        <v>HLADNJAK</v>
      </c>
      <c r="J8941">
        <f t="shared" si="699"/>
        <v>126.29333333333334</v>
      </c>
      <c r="K8941" t="str">
        <f t="shared" si="700"/>
        <v/>
      </c>
    </row>
    <row r="8942" spans="1:11" x14ac:dyDescent="0.25">
      <c r="A8942" t="s">
        <v>15595</v>
      </c>
      <c r="B8942" s="1" t="s">
        <v>15596</v>
      </c>
      <c r="C8942" t="s">
        <v>2667</v>
      </c>
      <c r="D8942" t="s">
        <v>9</v>
      </c>
      <c r="E8942">
        <v>1</v>
      </c>
      <c r="F8942">
        <v>17745.919999999998</v>
      </c>
      <c r="G8942" t="str">
        <f t="shared" si="697"/>
        <v>BLUEPRINTADG09819</v>
      </c>
      <c r="H8942" t="str">
        <f t="shared" si="701"/>
        <v>2531022B00</v>
      </c>
      <c r="I8942" t="str">
        <f t="shared" si="698"/>
        <v>HLADNJAK</v>
      </c>
      <c r="J8942">
        <f t="shared" si="699"/>
        <v>147.88266666666667</v>
      </c>
      <c r="K8942" t="str">
        <f t="shared" si="700"/>
        <v/>
      </c>
    </row>
    <row r="8943" spans="1:11" x14ac:dyDescent="0.25">
      <c r="A8943" t="s">
        <v>15597</v>
      </c>
      <c r="B8943" s="1" t="s">
        <v>15598</v>
      </c>
      <c r="C8943" t="s">
        <v>2667</v>
      </c>
      <c r="D8943" t="s">
        <v>9</v>
      </c>
      <c r="E8943">
        <v>1</v>
      </c>
      <c r="F8943">
        <v>24651.52</v>
      </c>
      <c r="G8943" t="str">
        <f t="shared" si="697"/>
        <v>BLUEPRINTADG09820</v>
      </c>
      <c r="H8943" t="str">
        <f t="shared" si="701"/>
        <v>2531029700</v>
      </c>
      <c r="I8943" t="str">
        <f t="shared" si="698"/>
        <v>HLADNJAK</v>
      </c>
      <c r="J8943">
        <f t="shared" si="699"/>
        <v>205.42933333333335</v>
      </c>
      <c r="K8943" t="str">
        <f t="shared" si="700"/>
        <v/>
      </c>
    </row>
    <row r="8944" spans="1:11" x14ac:dyDescent="0.25">
      <c r="A8944" t="s">
        <v>15599</v>
      </c>
      <c r="B8944" s="1" t="s">
        <v>15600</v>
      </c>
      <c r="C8944" t="s">
        <v>2708</v>
      </c>
      <c r="D8944" t="s">
        <v>9</v>
      </c>
      <c r="E8944">
        <v>1</v>
      </c>
      <c r="F8944">
        <v>16163.84</v>
      </c>
      <c r="G8944" t="str">
        <f t="shared" si="697"/>
        <v>BLUEPRINTADG09821</v>
      </c>
      <c r="H8944" t="str">
        <f t="shared" si="701"/>
        <v>2531026000</v>
      </c>
      <c r="I8944" t="str">
        <f t="shared" si="698"/>
        <v>HLADNJAK MOTORA</v>
      </c>
      <c r="J8944">
        <f t="shared" si="699"/>
        <v>134.69866666666667</v>
      </c>
      <c r="K8944" t="str">
        <f t="shared" si="700"/>
        <v/>
      </c>
    </row>
    <row r="8945" spans="1:11" x14ac:dyDescent="0.25">
      <c r="A8945" t="s">
        <v>15601</v>
      </c>
      <c r="B8945" s="1" t="s">
        <v>15602</v>
      </c>
      <c r="C8945" t="s">
        <v>2667</v>
      </c>
      <c r="D8945" t="s">
        <v>9</v>
      </c>
      <c r="E8945">
        <v>1</v>
      </c>
      <c r="F8945">
        <v>22720</v>
      </c>
      <c r="G8945" t="str">
        <f t="shared" si="697"/>
        <v>BLUEPRINTADG09822</v>
      </c>
      <c r="H8945" t="str">
        <f t="shared" si="701"/>
        <v>253103A100</v>
      </c>
      <c r="I8945" t="str">
        <f t="shared" si="698"/>
        <v>HLADNJAK</v>
      </c>
      <c r="J8945">
        <f t="shared" si="699"/>
        <v>189.33333333333334</v>
      </c>
      <c r="K8945" t="str">
        <f t="shared" si="700"/>
        <v/>
      </c>
    </row>
    <row r="8946" spans="1:11" x14ac:dyDescent="0.25">
      <c r="A8946" t="s">
        <v>15603</v>
      </c>
      <c r="B8946" s="1" t="s">
        <v>15604</v>
      </c>
      <c r="C8946" t="s">
        <v>2667</v>
      </c>
      <c r="D8946" t="s">
        <v>9</v>
      </c>
      <c r="E8946">
        <v>1</v>
      </c>
      <c r="F8946">
        <v>17064.96</v>
      </c>
      <c r="G8946" t="str">
        <f t="shared" si="697"/>
        <v>BLUEPRINTADG09823</v>
      </c>
      <c r="H8946" t="str">
        <f t="shared" si="701"/>
        <v>2531029010+</v>
      </c>
      <c r="I8946" t="str">
        <f t="shared" si="698"/>
        <v>HLADNJAK</v>
      </c>
      <c r="J8946">
        <f t="shared" si="699"/>
        <v>142.208</v>
      </c>
      <c r="K8946" t="str">
        <f t="shared" si="700"/>
        <v/>
      </c>
    </row>
    <row r="8947" spans="1:11" x14ac:dyDescent="0.25">
      <c r="A8947" t="s">
        <v>15605</v>
      </c>
      <c r="B8947" s="1" t="s">
        <v>44203</v>
      </c>
      <c r="C8947" t="s">
        <v>2667</v>
      </c>
      <c r="D8947" t="s">
        <v>9</v>
      </c>
      <c r="E8947">
        <v>1</v>
      </c>
      <c r="F8947">
        <v>11964.16</v>
      </c>
      <c r="G8947" t="str">
        <f t="shared" si="697"/>
        <v>BLUEPRINTADG09825</v>
      </c>
      <c r="H8947" t="str">
        <f t="shared" si="701"/>
        <v>96322941</v>
      </c>
      <c r="I8947" t="str">
        <f t="shared" si="698"/>
        <v>HLADNJAK</v>
      </c>
      <c r="J8947">
        <f t="shared" si="699"/>
        <v>99.701333333333338</v>
      </c>
      <c r="K8947" t="str">
        <f t="shared" si="700"/>
        <v/>
      </c>
    </row>
    <row r="8948" spans="1:11" x14ac:dyDescent="0.25">
      <c r="A8948" t="s">
        <v>15606</v>
      </c>
      <c r="B8948" s="1" t="s">
        <v>15607</v>
      </c>
      <c r="C8948" t="s">
        <v>2667</v>
      </c>
      <c r="D8948" t="s">
        <v>9</v>
      </c>
      <c r="E8948">
        <v>1</v>
      </c>
      <c r="F8948">
        <v>17495.04</v>
      </c>
      <c r="G8948" t="str">
        <f t="shared" si="697"/>
        <v>BLUEPRINTADG09826</v>
      </c>
      <c r="H8948" t="str">
        <f t="shared" si="701"/>
        <v>2531022250</v>
      </c>
      <c r="I8948" t="str">
        <f t="shared" si="698"/>
        <v>HLADNJAK</v>
      </c>
      <c r="J8948">
        <f t="shared" si="699"/>
        <v>145.792</v>
      </c>
      <c r="K8948" t="str">
        <f t="shared" si="700"/>
        <v/>
      </c>
    </row>
    <row r="8949" spans="1:11" x14ac:dyDescent="0.25">
      <c r="A8949" t="s">
        <v>15608</v>
      </c>
      <c r="B8949" s="1" t="s">
        <v>15609</v>
      </c>
      <c r="C8949" t="s">
        <v>2667</v>
      </c>
      <c r="D8949" t="s">
        <v>9</v>
      </c>
      <c r="E8949">
        <v>1</v>
      </c>
      <c r="F8949">
        <v>9748.48</v>
      </c>
      <c r="G8949" t="str">
        <f t="shared" si="697"/>
        <v>BLUEPRINTADG09829</v>
      </c>
      <c r="H8949" t="str">
        <f t="shared" si="701"/>
        <v>2531025050</v>
      </c>
      <c r="I8949" t="str">
        <f t="shared" si="698"/>
        <v>HLADNJAK</v>
      </c>
      <c r="J8949">
        <f t="shared" si="699"/>
        <v>81.237333333333325</v>
      </c>
      <c r="K8949" t="str">
        <f t="shared" si="700"/>
        <v/>
      </c>
    </row>
    <row r="8950" spans="1:11" x14ac:dyDescent="0.25">
      <c r="A8950" t="s">
        <v>15610</v>
      </c>
      <c r="B8950" s="1" t="s">
        <v>15611</v>
      </c>
      <c r="C8950" t="s">
        <v>2708</v>
      </c>
      <c r="D8950" t="s">
        <v>9</v>
      </c>
      <c r="E8950">
        <v>1</v>
      </c>
      <c r="F8950">
        <v>14474.24</v>
      </c>
      <c r="G8950" t="str">
        <f t="shared" si="697"/>
        <v>BLUEPRINTADG09830</v>
      </c>
      <c r="H8950" t="str">
        <f t="shared" si="701"/>
        <v>253104A100</v>
      </c>
      <c r="I8950" t="str">
        <f t="shared" si="698"/>
        <v>HLADNJAK MOTORA</v>
      </c>
      <c r="J8950">
        <f t="shared" si="699"/>
        <v>120.61866666666667</v>
      </c>
      <c r="K8950" t="str">
        <f t="shared" si="700"/>
        <v/>
      </c>
    </row>
    <row r="8951" spans="1:11" x14ac:dyDescent="0.25">
      <c r="A8951" t="s">
        <v>15612</v>
      </c>
      <c r="B8951" s="1" t="s">
        <v>15613</v>
      </c>
      <c r="C8951" t="s">
        <v>2667</v>
      </c>
      <c r="D8951" t="s">
        <v>9</v>
      </c>
      <c r="E8951">
        <v>1</v>
      </c>
      <c r="F8951">
        <v>14490.88</v>
      </c>
      <c r="G8951" t="str">
        <f t="shared" si="697"/>
        <v>BLUEPRINTADG09831</v>
      </c>
      <c r="H8951" t="str">
        <f t="shared" si="701"/>
        <v>253102D000</v>
      </c>
      <c r="I8951" t="str">
        <f t="shared" si="698"/>
        <v>HLADNJAK</v>
      </c>
      <c r="J8951">
        <f t="shared" si="699"/>
        <v>120.75733333333332</v>
      </c>
      <c r="K8951" t="str">
        <f t="shared" si="700"/>
        <v/>
      </c>
    </row>
    <row r="8952" spans="1:11" x14ac:dyDescent="0.25">
      <c r="A8952" t="s">
        <v>15614</v>
      </c>
      <c r="B8952" s="1" t="s">
        <v>15615</v>
      </c>
      <c r="C8952" t="s">
        <v>2667</v>
      </c>
      <c r="D8952" t="s">
        <v>9</v>
      </c>
      <c r="E8952">
        <v>1</v>
      </c>
      <c r="F8952">
        <v>11298.56</v>
      </c>
      <c r="G8952" t="str">
        <f t="shared" si="697"/>
        <v>BLUEPRINTADG09832C</v>
      </c>
      <c r="H8952" t="str">
        <f t="shared" si="701"/>
        <v>0K31A15200A</v>
      </c>
      <c r="I8952" t="str">
        <f t="shared" si="698"/>
        <v>HLADNJAK</v>
      </c>
      <c r="J8952">
        <f t="shared" si="699"/>
        <v>94.154666666666657</v>
      </c>
      <c r="K8952" t="str">
        <f t="shared" si="700"/>
        <v/>
      </c>
    </row>
    <row r="8953" spans="1:11" x14ac:dyDescent="0.25">
      <c r="A8953" t="s">
        <v>15616</v>
      </c>
      <c r="B8953" s="1" t="s">
        <v>15617</v>
      </c>
      <c r="C8953" t="s">
        <v>2667</v>
      </c>
      <c r="D8953" t="s">
        <v>9</v>
      </c>
      <c r="E8953">
        <v>1</v>
      </c>
      <c r="F8953">
        <v>15425.28</v>
      </c>
      <c r="G8953" t="str">
        <f t="shared" si="697"/>
        <v>BLUEPRINTADG09833</v>
      </c>
      <c r="H8953" t="str">
        <f t="shared" si="701"/>
        <v>HR171501</v>
      </c>
      <c r="I8953" t="str">
        <f t="shared" si="698"/>
        <v>HLADNJAK</v>
      </c>
      <c r="J8953">
        <f t="shared" si="699"/>
        <v>128.54400000000001</v>
      </c>
      <c r="K8953" t="str">
        <f t="shared" si="700"/>
        <v/>
      </c>
    </row>
    <row r="8954" spans="1:11" x14ac:dyDescent="0.25">
      <c r="A8954" t="s">
        <v>15618</v>
      </c>
      <c r="B8954" s="1" t="s">
        <v>15619</v>
      </c>
      <c r="C8954" t="s">
        <v>2667</v>
      </c>
      <c r="D8954" t="s">
        <v>9</v>
      </c>
      <c r="E8954">
        <v>1</v>
      </c>
      <c r="F8954">
        <v>27134.720000000001</v>
      </c>
      <c r="G8954" t="str">
        <f t="shared" si="697"/>
        <v>BLUEPRINTADG09834</v>
      </c>
      <c r="H8954" t="str">
        <f t="shared" si="701"/>
        <v>HR171502</v>
      </c>
      <c r="I8954" t="str">
        <f t="shared" si="698"/>
        <v>HLADNJAK</v>
      </c>
      <c r="J8954">
        <f t="shared" si="699"/>
        <v>226.12266666666667</v>
      </c>
      <c r="K8954" t="str">
        <f t="shared" si="700"/>
        <v/>
      </c>
    </row>
    <row r="8955" spans="1:11" x14ac:dyDescent="0.25">
      <c r="A8955" t="s">
        <v>15620</v>
      </c>
      <c r="B8955" s="1" t="s">
        <v>15621</v>
      </c>
      <c r="C8955" t="s">
        <v>2667</v>
      </c>
      <c r="D8955" t="s">
        <v>9</v>
      </c>
      <c r="E8955">
        <v>1</v>
      </c>
      <c r="F8955">
        <v>11212.8</v>
      </c>
      <c r="G8955" t="str">
        <f t="shared" si="697"/>
        <v>BLUEPRINTADG09835</v>
      </c>
      <c r="H8955" t="str">
        <f t="shared" si="701"/>
        <v>2531002100</v>
      </c>
      <c r="I8955" t="str">
        <f t="shared" si="698"/>
        <v>HLADNJAK</v>
      </c>
      <c r="J8955">
        <f t="shared" si="699"/>
        <v>93.44</v>
      </c>
      <c r="K8955" t="str">
        <f t="shared" si="700"/>
        <v/>
      </c>
    </row>
    <row r="8956" spans="1:11" x14ac:dyDescent="0.25">
      <c r="A8956" t="s">
        <v>15622</v>
      </c>
      <c r="B8956" s="1" t="s">
        <v>15623</v>
      </c>
      <c r="C8956" t="s">
        <v>2667</v>
      </c>
      <c r="D8956" t="s">
        <v>9</v>
      </c>
      <c r="E8956">
        <v>1</v>
      </c>
      <c r="F8956">
        <v>16855.04</v>
      </c>
      <c r="G8956" t="str">
        <f t="shared" si="697"/>
        <v>BLUEPRINTADG09836</v>
      </c>
      <c r="H8956" t="str">
        <f t="shared" si="701"/>
        <v>2531002151</v>
      </c>
      <c r="I8956" t="str">
        <f t="shared" si="698"/>
        <v>HLADNJAK</v>
      </c>
      <c r="J8956">
        <f t="shared" si="699"/>
        <v>140.45866666666669</v>
      </c>
      <c r="K8956" t="str">
        <f t="shared" si="700"/>
        <v/>
      </c>
    </row>
    <row r="8957" spans="1:11" x14ac:dyDescent="0.25">
      <c r="A8957" t="s">
        <v>15624</v>
      </c>
      <c r="B8957" s="1" t="s">
        <v>15625</v>
      </c>
      <c r="C8957" t="s">
        <v>2667</v>
      </c>
      <c r="D8957" t="s">
        <v>9</v>
      </c>
      <c r="E8957">
        <v>1</v>
      </c>
      <c r="F8957">
        <v>17949.439999999999</v>
      </c>
      <c r="G8957" t="str">
        <f t="shared" si="697"/>
        <v>BLUEPRINTADG09837</v>
      </c>
      <c r="H8957" t="str">
        <f t="shared" si="701"/>
        <v>2531025100</v>
      </c>
      <c r="I8957" t="str">
        <f t="shared" si="698"/>
        <v>HLADNJAK</v>
      </c>
      <c r="J8957">
        <f t="shared" si="699"/>
        <v>149.57866666666666</v>
      </c>
      <c r="K8957" t="str">
        <f t="shared" si="700"/>
        <v/>
      </c>
    </row>
    <row r="8958" spans="1:11" x14ac:dyDescent="0.25">
      <c r="A8958" t="s">
        <v>15626</v>
      </c>
      <c r="B8958" s="1" t="s">
        <v>15627</v>
      </c>
      <c r="C8958" t="s">
        <v>2708</v>
      </c>
      <c r="D8958" t="s">
        <v>9</v>
      </c>
      <c r="E8958">
        <v>1</v>
      </c>
      <c r="F8958">
        <v>22126.080000000002</v>
      </c>
      <c r="G8958" t="str">
        <f t="shared" si="697"/>
        <v>BLUEPRINTADG09838</v>
      </c>
      <c r="H8958" t="str">
        <f t="shared" si="701"/>
        <v>253104A110</v>
      </c>
      <c r="I8958" t="str">
        <f t="shared" si="698"/>
        <v>HLADNJAK MOTORA</v>
      </c>
      <c r="J8958">
        <f t="shared" si="699"/>
        <v>184.38400000000001</v>
      </c>
      <c r="K8958" t="str">
        <f t="shared" si="700"/>
        <v/>
      </c>
    </row>
    <row r="8959" spans="1:11" x14ac:dyDescent="0.25">
      <c r="A8959" t="s">
        <v>15628</v>
      </c>
      <c r="B8959" s="1" t="s">
        <v>44204</v>
      </c>
      <c r="C8959" t="s">
        <v>2667</v>
      </c>
      <c r="D8959" t="s">
        <v>9</v>
      </c>
      <c r="E8959">
        <v>1</v>
      </c>
      <c r="F8959">
        <v>19676.16</v>
      </c>
      <c r="G8959" t="str">
        <f t="shared" si="697"/>
        <v>BLUEPRINTADG09839C</v>
      </c>
      <c r="H8959" t="str">
        <f t="shared" si="701"/>
        <v>17101475550</v>
      </c>
      <c r="I8959" t="str">
        <f t="shared" si="698"/>
        <v>HLADNJAK</v>
      </c>
      <c r="J8959">
        <f t="shared" si="699"/>
        <v>163.96799999999999</v>
      </c>
      <c r="K8959" t="str">
        <f t="shared" si="700"/>
        <v/>
      </c>
    </row>
    <row r="8960" spans="1:11" x14ac:dyDescent="0.25">
      <c r="A8960" t="s">
        <v>15629</v>
      </c>
      <c r="B8960" s="1" t="s">
        <v>44205</v>
      </c>
      <c r="C8960" t="s">
        <v>2667</v>
      </c>
      <c r="D8960" t="s">
        <v>9</v>
      </c>
      <c r="E8960">
        <v>1</v>
      </c>
      <c r="F8960">
        <v>20926.72</v>
      </c>
      <c r="G8960" t="str">
        <f t="shared" si="697"/>
        <v>BLUEPRINTADG09840C</v>
      </c>
      <c r="H8960" t="str">
        <f t="shared" si="701"/>
        <v>17101475552</v>
      </c>
      <c r="I8960" t="str">
        <f t="shared" si="698"/>
        <v>HLADNJAK</v>
      </c>
      <c r="J8960">
        <f t="shared" si="699"/>
        <v>174.38933333333335</v>
      </c>
      <c r="K8960" t="str">
        <f t="shared" si="700"/>
        <v/>
      </c>
    </row>
    <row r="8961" spans="1:11" x14ac:dyDescent="0.25">
      <c r="A8961" t="s">
        <v>15630</v>
      </c>
      <c r="B8961" s="1" t="s">
        <v>44206</v>
      </c>
      <c r="C8961" t="s">
        <v>2667</v>
      </c>
      <c r="D8961" t="s">
        <v>9</v>
      </c>
      <c r="E8961">
        <v>1</v>
      </c>
      <c r="F8961">
        <v>24851.200000000001</v>
      </c>
      <c r="G8961" t="str">
        <f t="shared" si="697"/>
        <v>BLUEPRINTADG09841C</v>
      </c>
      <c r="H8961" t="str">
        <f t="shared" si="701"/>
        <v>17101475554</v>
      </c>
      <c r="I8961" t="str">
        <f t="shared" si="698"/>
        <v>HLADNJAK</v>
      </c>
      <c r="J8961">
        <f t="shared" si="699"/>
        <v>207.09333333333333</v>
      </c>
      <c r="K8961" t="str">
        <f t="shared" si="700"/>
        <v/>
      </c>
    </row>
    <row r="8962" spans="1:11" x14ac:dyDescent="0.25">
      <c r="A8962" t="s">
        <v>15631</v>
      </c>
      <c r="C8962" t="s">
        <v>2667</v>
      </c>
      <c r="D8962" t="s">
        <v>9</v>
      </c>
      <c r="E8962">
        <v>1</v>
      </c>
      <c r="F8962">
        <v>15141.12</v>
      </c>
      <c r="G8962" t="str">
        <f t="shared" si="697"/>
        <v>BLUEPRINTADG09842</v>
      </c>
      <c r="H8962" t="str">
        <f t="shared" si="701"/>
        <v>ADG09842</v>
      </c>
      <c r="I8962" t="str">
        <f t="shared" si="698"/>
        <v>HLADNJAK</v>
      </c>
      <c r="J8962">
        <f t="shared" si="699"/>
        <v>126.176</v>
      </c>
      <c r="K8962" t="str">
        <f t="shared" si="700"/>
        <v/>
      </c>
    </row>
    <row r="8963" spans="1:11" x14ac:dyDescent="0.25">
      <c r="A8963" t="s">
        <v>15632</v>
      </c>
      <c r="B8963" s="1" t="s">
        <v>15633</v>
      </c>
      <c r="C8963" t="s">
        <v>2667</v>
      </c>
      <c r="D8963" t="s">
        <v>9</v>
      </c>
      <c r="E8963">
        <v>1</v>
      </c>
      <c r="F8963">
        <v>17324.8</v>
      </c>
      <c r="G8963" t="str">
        <f t="shared" ref="G8963:G9026" si="702">"BLUEPRINT"&amp;A8963</f>
        <v>BLUEPRINTADG09843</v>
      </c>
      <c r="H8963" t="str">
        <f t="shared" si="701"/>
        <v>2531038050</v>
      </c>
      <c r="I8963" t="str">
        <f t="shared" ref="I8963:I9026" si="703">UPPER(C8963)</f>
        <v>HLADNJAK</v>
      </c>
      <c r="J8963">
        <f t="shared" ref="J8963:J9026" si="704">F8963/120</f>
        <v>144.37333333333333</v>
      </c>
      <c r="K8963" t="str">
        <f t="shared" ref="K8963:K9026" si="705">IF(E8963&gt;1,"nesto", "")</f>
        <v/>
      </c>
    </row>
    <row r="8964" spans="1:11" x14ac:dyDescent="0.25">
      <c r="A8964" t="s">
        <v>15634</v>
      </c>
      <c r="B8964" s="1" t="s">
        <v>15635</v>
      </c>
      <c r="C8964" t="s">
        <v>2667</v>
      </c>
      <c r="D8964" t="s">
        <v>9</v>
      </c>
      <c r="E8964">
        <v>1</v>
      </c>
      <c r="F8964">
        <v>12524.8</v>
      </c>
      <c r="G8964" t="str">
        <f t="shared" si="702"/>
        <v>BLUEPRINTADG09844</v>
      </c>
      <c r="H8964" t="str">
        <f t="shared" si="701"/>
        <v>253101C100</v>
      </c>
      <c r="I8964" t="str">
        <f t="shared" si="703"/>
        <v>HLADNJAK</v>
      </c>
      <c r="J8964">
        <f t="shared" si="704"/>
        <v>104.37333333333332</v>
      </c>
      <c r="K8964" t="str">
        <f t="shared" si="705"/>
        <v/>
      </c>
    </row>
    <row r="8965" spans="1:11" x14ac:dyDescent="0.25">
      <c r="A8965" t="s">
        <v>15636</v>
      </c>
      <c r="B8965" s="1" t="s">
        <v>15637</v>
      </c>
      <c r="C8965" t="s">
        <v>2667</v>
      </c>
      <c r="D8965" t="s">
        <v>9</v>
      </c>
      <c r="E8965">
        <v>1</v>
      </c>
      <c r="F8965">
        <v>17867.52</v>
      </c>
      <c r="G8965" t="str">
        <f t="shared" si="702"/>
        <v>BLUEPRINTADG09847</v>
      </c>
      <c r="H8965" t="str">
        <f t="shared" si="701"/>
        <v>253101C350</v>
      </c>
      <c r="I8965" t="str">
        <f t="shared" si="703"/>
        <v>HLADNJAK</v>
      </c>
      <c r="J8965">
        <f t="shared" si="704"/>
        <v>148.89600000000002</v>
      </c>
      <c r="K8965" t="str">
        <f t="shared" si="705"/>
        <v/>
      </c>
    </row>
    <row r="8966" spans="1:11" x14ac:dyDescent="0.25">
      <c r="A8966" t="s">
        <v>15638</v>
      </c>
      <c r="B8966" s="1" t="s">
        <v>15639</v>
      </c>
      <c r="C8966" t="s">
        <v>2667</v>
      </c>
      <c r="D8966" t="s">
        <v>9</v>
      </c>
      <c r="E8966">
        <v>1</v>
      </c>
      <c r="F8966">
        <v>15226.88</v>
      </c>
      <c r="G8966" t="str">
        <f t="shared" si="702"/>
        <v>BLUEPRINTADG09848</v>
      </c>
      <c r="H8966" t="str">
        <f t="shared" si="701"/>
        <v>253101C300</v>
      </c>
      <c r="I8966" t="str">
        <f t="shared" si="703"/>
        <v>HLADNJAK</v>
      </c>
      <c r="J8966">
        <f t="shared" si="704"/>
        <v>126.89066666666666</v>
      </c>
      <c r="K8966" t="str">
        <f t="shared" si="705"/>
        <v/>
      </c>
    </row>
    <row r="8967" spans="1:11" x14ac:dyDescent="0.25">
      <c r="A8967" t="s">
        <v>15640</v>
      </c>
      <c r="B8967" s="1" t="s">
        <v>15641</v>
      </c>
      <c r="C8967" t="s">
        <v>2667</v>
      </c>
      <c r="D8967" t="s">
        <v>9</v>
      </c>
      <c r="E8967">
        <v>1</v>
      </c>
      <c r="F8967">
        <v>18489.599999999999</v>
      </c>
      <c r="G8967" t="str">
        <f t="shared" si="702"/>
        <v>BLUEPRINTADG09849</v>
      </c>
      <c r="H8967" t="str">
        <f t="shared" si="701"/>
        <v>253101C150</v>
      </c>
      <c r="I8967" t="str">
        <f t="shared" si="703"/>
        <v>HLADNJAK</v>
      </c>
      <c r="J8967">
        <f t="shared" si="704"/>
        <v>154.07999999999998</v>
      </c>
      <c r="K8967" t="str">
        <f t="shared" si="705"/>
        <v/>
      </c>
    </row>
    <row r="8968" spans="1:11" x14ac:dyDescent="0.25">
      <c r="A8968" t="s">
        <v>15642</v>
      </c>
      <c r="B8968" s="1" t="s">
        <v>44207</v>
      </c>
      <c r="C8968" t="s">
        <v>2667</v>
      </c>
      <c r="D8968" t="s">
        <v>9</v>
      </c>
      <c r="E8968">
        <v>1</v>
      </c>
      <c r="F8968">
        <v>11859.2</v>
      </c>
      <c r="G8968" t="str">
        <f t="shared" si="702"/>
        <v>BLUEPRINTADG09851</v>
      </c>
      <c r="H8968" t="str">
        <f t="shared" si="701"/>
        <v>96536526</v>
      </c>
      <c r="I8968" t="str">
        <f t="shared" si="703"/>
        <v>HLADNJAK</v>
      </c>
      <c r="J8968">
        <f t="shared" si="704"/>
        <v>98.826666666666668</v>
      </c>
      <c r="K8968" t="str">
        <f t="shared" si="705"/>
        <v/>
      </c>
    </row>
    <row r="8969" spans="1:11" x14ac:dyDescent="0.25">
      <c r="A8969" t="s">
        <v>15643</v>
      </c>
      <c r="B8969" s="1" t="s">
        <v>44208</v>
      </c>
      <c r="C8969" t="s">
        <v>2667</v>
      </c>
      <c r="D8969" t="s">
        <v>9</v>
      </c>
      <c r="E8969">
        <v>1</v>
      </c>
      <c r="F8969">
        <v>10499.84</v>
      </c>
      <c r="G8969" t="str">
        <f t="shared" si="702"/>
        <v>BLUEPRINTADG09853</v>
      </c>
      <c r="H8969" t="str">
        <f t="shared" si="701"/>
        <v>96536525</v>
      </c>
      <c r="I8969" t="str">
        <f t="shared" si="703"/>
        <v>HLADNJAK</v>
      </c>
      <c r="J8969">
        <f t="shared" si="704"/>
        <v>87.498666666666665</v>
      </c>
      <c r="K8969" t="str">
        <f t="shared" si="705"/>
        <v/>
      </c>
    </row>
    <row r="8970" spans="1:11" x14ac:dyDescent="0.25">
      <c r="A8970" t="s">
        <v>15644</v>
      </c>
      <c r="B8970" s="1" t="s">
        <v>15645</v>
      </c>
      <c r="C8970" t="s">
        <v>2667</v>
      </c>
      <c r="D8970" t="s">
        <v>9</v>
      </c>
      <c r="E8970">
        <v>1</v>
      </c>
      <c r="F8970">
        <v>13282.56</v>
      </c>
      <c r="G8970" t="str">
        <f t="shared" si="702"/>
        <v>BLUEPRINTADG09854</v>
      </c>
      <c r="H8970" t="str">
        <f t="shared" si="701"/>
        <v>25310FD010</v>
      </c>
      <c r="I8970" t="str">
        <f t="shared" si="703"/>
        <v>HLADNJAK</v>
      </c>
      <c r="J8970">
        <f t="shared" si="704"/>
        <v>110.688</v>
      </c>
      <c r="K8970" t="str">
        <f t="shared" si="705"/>
        <v/>
      </c>
    </row>
    <row r="8971" spans="1:11" x14ac:dyDescent="0.25">
      <c r="A8971" t="s">
        <v>15646</v>
      </c>
      <c r="B8971" s="1" t="s">
        <v>15647</v>
      </c>
      <c r="C8971" t="s">
        <v>2667</v>
      </c>
      <c r="D8971" t="s">
        <v>9</v>
      </c>
      <c r="E8971">
        <v>1</v>
      </c>
      <c r="F8971">
        <v>13192.96</v>
      </c>
      <c r="G8971" t="str">
        <f t="shared" si="702"/>
        <v>BLUEPRINTADG09857</v>
      </c>
      <c r="H8971" t="str">
        <f t="shared" si="701"/>
        <v>253102D100</v>
      </c>
      <c r="I8971" t="str">
        <f t="shared" si="703"/>
        <v>HLADNJAK</v>
      </c>
      <c r="J8971">
        <f t="shared" si="704"/>
        <v>109.94133333333333</v>
      </c>
      <c r="K8971" t="str">
        <f t="shared" si="705"/>
        <v/>
      </c>
    </row>
    <row r="8972" spans="1:11" x14ac:dyDescent="0.25">
      <c r="A8972" t="s">
        <v>15648</v>
      </c>
      <c r="B8972" s="1" t="s">
        <v>15649</v>
      </c>
      <c r="C8972" t="s">
        <v>2667</v>
      </c>
      <c r="D8972" t="s">
        <v>9</v>
      </c>
      <c r="E8972">
        <v>1</v>
      </c>
      <c r="F8972">
        <v>18863.36</v>
      </c>
      <c r="G8972" t="str">
        <f t="shared" si="702"/>
        <v>BLUEPRINTADG09858</v>
      </c>
      <c r="H8972" t="str">
        <f t="shared" si="701"/>
        <v>2531017102</v>
      </c>
      <c r="I8972" t="str">
        <f t="shared" si="703"/>
        <v>HLADNJAK</v>
      </c>
      <c r="J8972">
        <f t="shared" si="704"/>
        <v>157.19466666666668</v>
      </c>
      <c r="K8972" t="str">
        <f t="shared" si="705"/>
        <v/>
      </c>
    </row>
    <row r="8973" spans="1:11" x14ac:dyDescent="0.25">
      <c r="A8973" t="s">
        <v>15650</v>
      </c>
      <c r="B8973" s="1" t="s">
        <v>15651</v>
      </c>
      <c r="C8973" t="s">
        <v>2667</v>
      </c>
      <c r="D8973" t="s">
        <v>9</v>
      </c>
      <c r="E8973">
        <v>1</v>
      </c>
      <c r="F8973">
        <v>11197.44</v>
      </c>
      <c r="G8973" t="str">
        <f t="shared" si="702"/>
        <v>BLUEPRINTADG09859</v>
      </c>
      <c r="H8973" t="str">
        <f t="shared" si="701"/>
        <v>0K2A215200F</v>
      </c>
      <c r="I8973" t="str">
        <f t="shared" si="703"/>
        <v>HLADNJAK</v>
      </c>
      <c r="J8973">
        <f t="shared" si="704"/>
        <v>93.311999999999998</v>
      </c>
      <c r="K8973" t="str">
        <f t="shared" si="705"/>
        <v/>
      </c>
    </row>
    <row r="8974" spans="1:11" x14ac:dyDescent="0.25">
      <c r="A8974" t="s">
        <v>15652</v>
      </c>
      <c r="B8974" s="1" t="s">
        <v>15653</v>
      </c>
      <c r="C8974" t="s">
        <v>2667</v>
      </c>
      <c r="D8974" t="s">
        <v>9</v>
      </c>
      <c r="E8974">
        <v>1</v>
      </c>
      <c r="F8974">
        <v>9500.16</v>
      </c>
      <c r="G8974" t="str">
        <f t="shared" si="702"/>
        <v>BLUEPRINTADG09860</v>
      </c>
      <c r="H8974" t="str">
        <f t="shared" si="701"/>
        <v>0K2A11520XA</v>
      </c>
      <c r="I8974" t="str">
        <f t="shared" si="703"/>
        <v>HLADNJAK</v>
      </c>
      <c r="J8974">
        <f t="shared" si="704"/>
        <v>79.167999999999992</v>
      </c>
      <c r="K8974" t="str">
        <f t="shared" si="705"/>
        <v/>
      </c>
    </row>
    <row r="8975" spans="1:11" x14ac:dyDescent="0.25">
      <c r="A8975" t="s">
        <v>15654</v>
      </c>
      <c r="B8975" s="1" t="s">
        <v>15655</v>
      </c>
      <c r="C8975" t="s">
        <v>2667</v>
      </c>
      <c r="D8975" t="s">
        <v>9</v>
      </c>
      <c r="E8975">
        <v>1</v>
      </c>
      <c r="F8975">
        <v>26968.32</v>
      </c>
      <c r="G8975" t="str">
        <f t="shared" si="702"/>
        <v>BLUEPRINTADG09862</v>
      </c>
      <c r="H8975" t="str">
        <f t="shared" si="701"/>
        <v>2530043350</v>
      </c>
      <c r="I8975" t="str">
        <f t="shared" si="703"/>
        <v>HLADNJAK</v>
      </c>
      <c r="J8975">
        <f t="shared" si="704"/>
        <v>224.73599999999999</v>
      </c>
      <c r="K8975" t="str">
        <f t="shared" si="705"/>
        <v/>
      </c>
    </row>
    <row r="8976" spans="1:11" x14ac:dyDescent="0.25">
      <c r="A8976" t="s">
        <v>15656</v>
      </c>
      <c r="B8976" s="1" t="s">
        <v>15657</v>
      </c>
      <c r="C8976" t="s">
        <v>2667</v>
      </c>
      <c r="D8976" t="s">
        <v>9</v>
      </c>
      <c r="E8976">
        <v>1</v>
      </c>
      <c r="F8976">
        <v>14949.12</v>
      </c>
      <c r="G8976" t="str">
        <f t="shared" si="702"/>
        <v>BLUEPRINTADG09863</v>
      </c>
      <c r="H8976" t="str">
        <f t="shared" si="701"/>
        <v>2531020110</v>
      </c>
      <c r="I8976" t="str">
        <f t="shared" si="703"/>
        <v>HLADNJAK</v>
      </c>
      <c r="J8976">
        <f t="shared" si="704"/>
        <v>124.57600000000001</v>
      </c>
      <c r="K8976" t="str">
        <f t="shared" si="705"/>
        <v/>
      </c>
    </row>
    <row r="8977" spans="1:11" x14ac:dyDescent="0.25">
      <c r="A8977" t="s">
        <v>15658</v>
      </c>
      <c r="B8977" s="1" t="s">
        <v>15659</v>
      </c>
      <c r="C8977" t="s">
        <v>2667</v>
      </c>
      <c r="D8977" t="s">
        <v>9</v>
      </c>
      <c r="E8977">
        <v>1</v>
      </c>
      <c r="F8977">
        <v>11036.16</v>
      </c>
      <c r="G8977" t="str">
        <f t="shared" si="702"/>
        <v>BLUEPRINTADG09864</v>
      </c>
      <c r="H8977" t="str">
        <f t="shared" si="701"/>
        <v>0K2A115200B</v>
      </c>
      <c r="I8977" t="str">
        <f t="shared" si="703"/>
        <v>HLADNJAK</v>
      </c>
      <c r="J8977">
        <f t="shared" si="704"/>
        <v>91.968000000000004</v>
      </c>
      <c r="K8977" t="str">
        <f t="shared" si="705"/>
        <v/>
      </c>
    </row>
    <row r="8978" spans="1:11" x14ac:dyDescent="0.25">
      <c r="A8978" t="s">
        <v>15660</v>
      </c>
      <c r="B8978" s="1" t="s">
        <v>15661</v>
      </c>
      <c r="C8978" t="s">
        <v>2667</v>
      </c>
      <c r="D8978" t="s">
        <v>9</v>
      </c>
      <c r="E8978">
        <v>1</v>
      </c>
      <c r="F8978">
        <v>18146.560000000001</v>
      </c>
      <c r="G8978" t="str">
        <f t="shared" si="702"/>
        <v>BLUEPRINTADG09865C</v>
      </c>
      <c r="H8978" t="str">
        <f t="shared" si="701"/>
        <v>0K55415200C</v>
      </c>
      <c r="I8978" t="str">
        <f t="shared" si="703"/>
        <v>HLADNJAK</v>
      </c>
      <c r="J8978">
        <f t="shared" si="704"/>
        <v>151.22133333333335</v>
      </c>
      <c r="K8978" t="str">
        <f t="shared" si="705"/>
        <v/>
      </c>
    </row>
    <row r="8979" spans="1:11" x14ac:dyDescent="0.25">
      <c r="A8979" t="s">
        <v>15662</v>
      </c>
      <c r="B8979" s="1" t="s">
        <v>15663</v>
      </c>
      <c r="C8979" t="s">
        <v>2667</v>
      </c>
      <c r="D8979" t="s">
        <v>9</v>
      </c>
      <c r="E8979">
        <v>1</v>
      </c>
      <c r="F8979">
        <v>16752.64</v>
      </c>
      <c r="G8979" t="str">
        <f t="shared" si="702"/>
        <v>BLUEPRINTADG09866C</v>
      </c>
      <c r="H8979" t="str">
        <f t="shared" si="701"/>
        <v>0K55C15200E</v>
      </c>
      <c r="I8979" t="str">
        <f t="shared" si="703"/>
        <v>HLADNJAK</v>
      </c>
      <c r="J8979">
        <f t="shared" si="704"/>
        <v>139.60533333333333</v>
      </c>
      <c r="K8979" t="str">
        <f t="shared" si="705"/>
        <v/>
      </c>
    </row>
    <row r="8980" spans="1:11" x14ac:dyDescent="0.25">
      <c r="A8980" t="s">
        <v>15664</v>
      </c>
      <c r="B8980" s="1" t="s">
        <v>15665</v>
      </c>
      <c r="C8980" t="s">
        <v>2667</v>
      </c>
      <c r="D8980" t="s">
        <v>9</v>
      </c>
      <c r="E8980">
        <v>1</v>
      </c>
      <c r="F8980">
        <v>15536.64</v>
      </c>
      <c r="G8980" t="str">
        <f t="shared" si="702"/>
        <v>BLUEPRINTADG09867C</v>
      </c>
      <c r="H8980" t="str">
        <f t="shared" si="701"/>
        <v>0K9B115200</v>
      </c>
      <c r="I8980" t="str">
        <f t="shared" si="703"/>
        <v>HLADNJAK</v>
      </c>
      <c r="J8980">
        <f t="shared" si="704"/>
        <v>129.47200000000001</v>
      </c>
      <c r="K8980" t="str">
        <f t="shared" si="705"/>
        <v/>
      </c>
    </row>
    <row r="8981" spans="1:11" x14ac:dyDescent="0.25">
      <c r="A8981" t="s">
        <v>15666</v>
      </c>
      <c r="C8981" t="s">
        <v>2667</v>
      </c>
      <c r="D8981" t="s">
        <v>9</v>
      </c>
      <c r="E8981">
        <v>1</v>
      </c>
      <c r="F8981">
        <v>18289.919999999998</v>
      </c>
      <c r="G8981" t="str">
        <f t="shared" si="702"/>
        <v>BLUEPRINTADG09868</v>
      </c>
      <c r="H8981" t="str">
        <f t="shared" si="701"/>
        <v>ADG09868</v>
      </c>
      <c r="I8981" t="str">
        <f t="shared" si="703"/>
        <v>HLADNJAK</v>
      </c>
      <c r="J8981">
        <f t="shared" si="704"/>
        <v>152.416</v>
      </c>
      <c r="K8981" t="str">
        <f t="shared" si="705"/>
        <v/>
      </c>
    </row>
    <row r="8982" spans="1:11" x14ac:dyDescent="0.25">
      <c r="A8982" t="s">
        <v>15667</v>
      </c>
      <c r="B8982" s="1" t="s">
        <v>15668</v>
      </c>
      <c r="C8982" t="s">
        <v>2667</v>
      </c>
      <c r="D8982" t="s">
        <v>9</v>
      </c>
      <c r="E8982">
        <v>1</v>
      </c>
      <c r="F8982">
        <v>15841.28</v>
      </c>
      <c r="G8982" t="str">
        <f t="shared" si="702"/>
        <v>BLUEPRINTADG09869C</v>
      </c>
      <c r="H8982" t="str">
        <f t="shared" si="701"/>
        <v>0K2CN15200</v>
      </c>
      <c r="I8982" t="str">
        <f t="shared" si="703"/>
        <v>HLADNJAK</v>
      </c>
      <c r="J8982">
        <f t="shared" si="704"/>
        <v>132.01066666666668</v>
      </c>
      <c r="K8982" t="str">
        <f t="shared" si="705"/>
        <v/>
      </c>
    </row>
    <row r="8983" spans="1:11" x14ac:dyDescent="0.25">
      <c r="A8983" t="s">
        <v>15669</v>
      </c>
      <c r="B8983" s="1" t="s">
        <v>15670</v>
      </c>
      <c r="C8983" t="s">
        <v>2667</v>
      </c>
      <c r="D8983" t="s">
        <v>9</v>
      </c>
      <c r="E8983">
        <v>1</v>
      </c>
      <c r="F8983">
        <v>13550.08</v>
      </c>
      <c r="G8983" t="str">
        <f t="shared" si="702"/>
        <v>BLUEPRINTADG09870C</v>
      </c>
      <c r="H8983" t="str">
        <f t="shared" si="701"/>
        <v>0K55215200D</v>
      </c>
      <c r="I8983" t="str">
        <f t="shared" si="703"/>
        <v>HLADNJAK</v>
      </c>
      <c r="J8983">
        <f t="shared" si="704"/>
        <v>112.91733333333333</v>
      </c>
      <c r="K8983" t="str">
        <f t="shared" si="705"/>
        <v/>
      </c>
    </row>
    <row r="8984" spans="1:11" x14ac:dyDescent="0.25">
      <c r="A8984" t="s">
        <v>15671</v>
      </c>
      <c r="B8984" s="1" t="s">
        <v>15672</v>
      </c>
      <c r="C8984" t="s">
        <v>2667</v>
      </c>
      <c r="D8984" t="s">
        <v>9</v>
      </c>
      <c r="E8984">
        <v>1</v>
      </c>
      <c r="F8984">
        <v>11269.12</v>
      </c>
      <c r="G8984" t="str">
        <f t="shared" si="702"/>
        <v>BLUEPRINTADG09871</v>
      </c>
      <c r="H8984" t="str">
        <f t="shared" si="701"/>
        <v>253102D210</v>
      </c>
      <c r="I8984" t="str">
        <f t="shared" si="703"/>
        <v>HLADNJAK</v>
      </c>
      <c r="J8984">
        <f t="shared" si="704"/>
        <v>93.909333333333336</v>
      </c>
      <c r="K8984" t="str">
        <f t="shared" si="705"/>
        <v/>
      </c>
    </row>
    <row r="8985" spans="1:11" x14ac:dyDescent="0.25">
      <c r="A8985" t="s">
        <v>15673</v>
      </c>
      <c r="B8985" s="1" t="s">
        <v>15674</v>
      </c>
      <c r="C8985" t="s">
        <v>2667</v>
      </c>
      <c r="D8985" t="s">
        <v>9</v>
      </c>
      <c r="E8985">
        <v>1</v>
      </c>
      <c r="F8985">
        <v>11311.36</v>
      </c>
      <c r="G8985" t="str">
        <f t="shared" si="702"/>
        <v>BLUEPRINTADG09872</v>
      </c>
      <c r="H8985" t="str">
        <f t="shared" si="701"/>
        <v>253102D200</v>
      </c>
      <c r="I8985" t="str">
        <f t="shared" si="703"/>
        <v>HLADNJAK</v>
      </c>
      <c r="J8985">
        <f t="shared" si="704"/>
        <v>94.26133333333334</v>
      </c>
      <c r="K8985" t="str">
        <f t="shared" si="705"/>
        <v/>
      </c>
    </row>
    <row r="8986" spans="1:11" x14ac:dyDescent="0.25">
      <c r="A8986" t="s">
        <v>15675</v>
      </c>
      <c r="B8986" s="1" t="s">
        <v>15676</v>
      </c>
      <c r="C8986" t="s">
        <v>2667</v>
      </c>
      <c r="D8986" t="s">
        <v>9</v>
      </c>
      <c r="E8986">
        <v>1</v>
      </c>
      <c r="F8986">
        <v>16739.84</v>
      </c>
      <c r="G8986" t="str">
        <f t="shared" si="702"/>
        <v>BLUEPRINTADG09873C</v>
      </c>
      <c r="H8986" t="str">
        <f t="shared" si="701"/>
        <v>253103A201</v>
      </c>
      <c r="I8986" t="str">
        <f t="shared" si="703"/>
        <v>HLADNJAK</v>
      </c>
      <c r="J8986">
        <f t="shared" si="704"/>
        <v>139.49866666666668</v>
      </c>
      <c r="K8986" t="str">
        <f t="shared" si="705"/>
        <v/>
      </c>
    </row>
    <row r="8987" spans="1:11" x14ac:dyDescent="0.25">
      <c r="A8987" t="s">
        <v>15677</v>
      </c>
      <c r="B8987" s="1" t="s">
        <v>44209</v>
      </c>
      <c r="C8987" t="s">
        <v>2667</v>
      </c>
      <c r="D8987" t="s">
        <v>9</v>
      </c>
      <c r="E8987">
        <v>1</v>
      </c>
      <c r="F8987">
        <v>15755.52</v>
      </c>
      <c r="G8987" t="str">
        <f t="shared" si="702"/>
        <v>BLUEPRINTADG09874</v>
      </c>
      <c r="H8987" t="str">
        <f t="shared" si="701"/>
        <v>96591475</v>
      </c>
      <c r="I8987" t="str">
        <f t="shared" si="703"/>
        <v>HLADNJAK</v>
      </c>
      <c r="J8987">
        <f t="shared" si="704"/>
        <v>131.29599999999999</v>
      </c>
      <c r="K8987" t="str">
        <f t="shared" si="705"/>
        <v/>
      </c>
    </row>
    <row r="8988" spans="1:11" x14ac:dyDescent="0.25">
      <c r="A8988" t="s">
        <v>15678</v>
      </c>
      <c r="B8988" s="1" t="s">
        <v>15679</v>
      </c>
      <c r="C8988" t="s">
        <v>2667</v>
      </c>
      <c r="D8988" t="s">
        <v>9</v>
      </c>
      <c r="E8988">
        <v>1</v>
      </c>
      <c r="F8988">
        <v>16867.84</v>
      </c>
      <c r="G8988" t="str">
        <f t="shared" si="702"/>
        <v>BLUEPRINTADG09875</v>
      </c>
      <c r="H8988" t="str">
        <f t="shared" si="701"/>
        <v>2531026410</v>
      </c>
      <c r="I8988" t="str">
        <f t="shared" si="703"/>
        <v>HLADNJAK</v>
      </c>
      <c r="J8988">
        <f t="shared" si="704"/>
        <v>140.56533333333334</v>
      </c>
      <c r="K8988" t="str">
        <f t="shared" si="705"/>
        <v/>
      </c>
    </row>
    <row r="8989" spans="1:11" x14ac:dyDescent="0.25">
      <c r="A8989" t="s">
        <v>15680</v>
      </c>
      <c r="B8989" s="1" t="s">
        <v>15681</v>
      </c>
      <c r="C8989" t="s">
        <v>2667</v>
      </c>
      <c r="D8989" t="s">
        <v>9</v>
      </c>
      <c r="E8989">
        <v>1</v>
      </c>
      <c r="F8989">
        <v>17831.68</v>
      </c>
      <c r="G8989" t="str">
        <f t="shared" si="702"/>
        <v>BLUEPRINTADG09876</v>
      </c>
      <c r="H8989" t="str">
        <f t="shared" si="701"/>
        <v>2531026480</v>
      </c>
      <c r="I8989" t="str">
        <f t="shared" si="703"/>
        <v>HLADNJAK</v>
      </c>
      <c r="J8989">
        <f t="shared" si="704"/>
        <v>148.59733333333332</v>
      </c>
      <c r="K8989" t="str">
        <f t="shared" si="705"/>
        <v/>
      </c>
    </row>
    <row r="8990" spans="1:11" x14ac:dyDescent="0.25">
      <c r="A8990" t="s">
        <v>15682</v>
      </c>
      <c r="B8990" s="1" t="s">
        <v>15683</v>
      </c>
      <c r="C8990" t="s">
        <v>2667</v>
      </c>
      <c r="D8990" t="s">
        <v>9</v>
      </c>
      <c r="E8990">
        <v>1</v>
      </c>
      <c r="F8990">
        <v>14937.6</v>
      </c>
      <c r="G8990" t="str">
        <f t="shared" si="702"/>
        <v>BLUEPRINTADG09877C</v>
      </c>
      <c r="H8990" t="str">
        <f t="shared" si="701"/>
        <v>253102E500</v>
      </c>
      <c r="I8990" t="str">
        <f t="shared" si="703"/>
        <v>HLADNJAK</v>
      </c>
      <c r="J8990">
        <f t="shared" si="704"/>
        <v>124.48</v>
      </c>
      <c r="K8990" t="str">
        <f t="shared" si="705"/>
        <v/>
      </c>
    </row>
    <row r="8991" spans="1:11" x14ac:dyDescent="0.25">
      <c r="A8991" t="s">
        <v>15684</v>
      </c>
      <c r="B8991" s="1" t="s">
        <v>15685</v>
      </c>
      <c r="C8991" t="s">
        <v>2667</v>
      </c>
      <c r="D8991" t="s">
        <v>9</v>
      </c>
      <c r="E8991">
        <v>1</v>
      </c>
      <c r="F8991">
        <v>14096.64</v>
      </c>
      <c r="G8991" t="str">
        <f t="shared" si="702"/>
        <v>BLUEPRINTADG09878C</v>
      </c>
      <c r="H8991" t="str">
        <f t="shared" si="701"/>
        <v>253102E900</v>
      </c>
      <c r="I8991" t="str">
        <f t="shared" si="703"/>
        <v>HLADNJAK</v>
      </c>
      <c r="J8991">
        <f t="shared" si="704"/>
        <v>117.47199999999999</v>
      </c>
      <c r="K8991" t="str">
        <f t="shared" si="705"/>
        <v/>
      </c>
    </row>
    <row r="8992" spans="1:11" x14ac:dyDescent="0.25">
      <c r="A8992" t="s">
        <v>15686</v>
      </c>
      <c r="B8992" s="1" t="s">
        <v>15687</v>
      </c>
      <c r="C8992" t="s">
        <v>2667</v>
      </c>
      <c r="D8992" t="s">
        <v>9</v>
      </c>
      <c r="E8992">
        <v>1</v>
      </c>
      <c r="F8992">
        <v>49890.559999999998</v>
      </c>
      <c r="G8992" t="str">
        <f t="shared" si="702"/>
        <v>BLUEPRINTADG09879C</v>
      </c>
      <c r="H8992" t="str">
        <f t="shared" si="701"/>
        <v>253102F300</v>
      </c>
      <c r="I8992" t="str">
        <f t="shared" si="703"/>
        <v>HLADNJAK</v>
      </c>
      <c r="J8992">
        <f t="shared" si="704"/>
        <v>415.75466666666665</v>
      </c>
      <c r="K8992" t="str">
        <f t="shared" si="705"/>
        <v/>
      </c>
    </row>
    <row r="8993" spans="1:11" x14ac:dyDescent="0.25">
      <c r="A8993" t="s">
        <v>15688</v>
      </c>
      <c r="B8993" s="1" t="s">
        <v>44210</v>
      </c>
      <c r="C8993" t="s">
        <v>2667</v>
      </c>
      <c r="D8993" t="s">
        <v>9</v>
      </c>
      <c r="E8993">
        <v>1</v>
      </c>
      <c r="F8993">
        <v>8355.84</v>
      </c>
      <c r="G8993" t="str">
        <f t="shared" si="702"/>
        <v>BLUEPRINTADG09880</v>
      </c>
      <c r="H8993" t="str">
        <f t="shared" si="701"/>
        <v>96322942</v>
      </c>
      <c r="I8993" t="str">
        <f t="shared" si="703"/>
        <v>HLADNJAK</v>
      </c>
      <c r="J8993">
        <f t="shared" si="704"/>
        <v>69.632000000000005</v>
      </c>
      <c r="K8993" t="str">
        <f t="shared" si="705"/>
        <v/>
      </c>
    </row>
    <row r="8994" spans="1:11" x14ac:dyDescent="0.25">
      <c r="A8994" t="s">
        <v>15689</v>
      </c>
      <c r="C8994" t="s">
        <v>7019</v>
      </c>
      <c r="D8994" t="s">
        <v>9</v>
      </c>
      <c r="E8994">
        <v>1</v>
      </c>
      <c r="F8994">
        <v>677.12</v>
      </c>
      <c r="G8994" t="str">
        <f t="shared" si="702"/>
        <v>BLUEPRINTADG098800</v>
      </c>
      <c r="H8994" t="str">
        <f t="shared" si="701"/>
        <v>ADG098800</v>
      </c>
      <c r="I8994" t="str">
        <f t="shared" si="703"/>
        <v>PRELIVNA POSUDA</v>
      </c>
      <c r="J8994">
        <f t="shared" si="704"/>
        <v>5.6426666666666669</v>
      </c>
      <c r="K8994" t="str">
        <f t="shared" si="705"/>
        <v/>
      </c>
    </row>
    <row r="8995" spans="1:11" x14ac:dyDescent="0.25">
      <c r="A8995" t="s">
        <v>15690</v>
      </c>
      <c r="B8995" s="1" t="s">
        <v>15691</v>
      </c>
      <c r="C8995" t="s">
        <v>2667</v>
      </c>
      <c r="D8995" t="s">
        <v>9</v>
      </c>
      <c r="E8995">
        <v>1</v>
      </c>
      <c r="F8995">
        <v>8401.92</v>
      </c>
      <c r="G8995" t="str">
        <f t="shared" si="702"/>
        <v>BLUEPRINTADG09881</v>
      </c>
      <c r="H8995" t="str">
        <f t="shared" si="701"/>
        <v>2531025810</v>
      </c>
      <c r="I8995" t="str">
        <f t="shared" si="703"/>
        <v>HLADNJAK</v>
      </c>
      <c r="J8995">
        <f t="shared" si="704"/>
        <v>70.016000000000005</v>
      </c>
      <c r="K8995" t="str">
        <f t="shared" si="705"/>
        <v/>
      </c>
    </row>
    <row r="8996" spans="1:11" x14ac:dyDescent="0.25">
      <c r="A8996" t="s">
        <v>15692</v>
      </c>
      <c r="B8996" s="1" t="s">
        <v>15693</v>
      </c>
      <c r="C8996" t="s">
        <v>2667</v>
      </c>
      <c r="D8996" t="s">
        <v>9</v>
      </c>
      <c r="E8996">
        <v>1</v>
      </c>
      <c r="F8996">
        <v>9868.7999999999993</v>
      </c>
      <c r="G8996" t="str">
        <f t="shared" si="702"/>
        <v>BLUEPRINTADG09882C</v>
      </c>
      <c r="H8996" t="str">
        <f t="shared" si="701"/>
        <v>2531017002</v>
      </c>
      <c r="I8996" t="str">
        <f t="shared" si="703"/>
        <v>HLADNJAK</v>
      </c>
      <c r="J8996">
        <f t="shared" si="704"/>
        <v>82.24</v>
      </c>
      <c r="K8996" t="str">
        <f t="shared" si="705"/>
        <v/>
      </c>
    </row>
    <row r="8997" spans="1:11" x14ac:dyDescent="0.25">
      <c r="A8997" t="s">
        <v>15694</v>
      </c>
      <c r="B8997" s="1" t="s">
        <v>15695</v>
      </c>
      <c r="C8997" t="s">
        <v>2667</v>
      </c>
      <c r="D8997" t="s">
        <v>9</v>
      </c>
      <c r="E8997">
        <v>1</v>
      </c>
      <c r="F8997">
        <v>15782.4</v>
      </c>
      <c r="G8997" t="str">
        <f t="shared" si="702"/>
        <v>BLUEPRINTADG09883C</v>
      </c>
      <c r="H8997" t="str">
        <f t="shared" si="701"/>
        <v>2531026470</v>
      </c>
      <c r="I8997" t="str">
        <f t="shared" si="703"/>
        <v>HLADNJAK</v>
      </c>
      <c r="J8997">
        <f t="shared" si="704"/>
        <v>131.52000000000001</v>
      </c>
      <c r="K8997" t="str">
        <f t="shared" si="705"/>
        <v/>
      </c>
    </row>
    <row r="8998" spans="1:11" x14ac:dyDescent="0.25">
      <c r="A8998" t="s">
        <v>15696</v>
      </c>
      <c r="B8998" s="1" t="s">
        <v>15697</v>
      </c>
      <c r="C8998" t="s">
        <v>2667</v>
      </c>
      <c r="D8998" t="s">
        <v>9</v>
      </c>
      <c r="E8998">
        <v>1</v>
      </c>
      <c r="F8998">
        <v>14112</v>
      </c>
      <c r="G8998" t="str">
        <f t="shared" si="702"/>
        <v>BLUEPRINTADG09884C</v>
      </c>
      <c r="H8998" t="str">
        <f t="shared" si="701"/>
        <v>0K2KB15200A</v>
      </c>
      <c r="I8998" t="str">
        <f t="shared" si="703"/>
        <v>HLADNJAK</v>
      </c>
      <c r="J8998">
        <f t="shared" si="704"/>
        <v>117.6</v>
      </c>
      <c r="K8998" t="str">
        <f t="shared" si="705"/>
        <v/>
      </c>
    </row>
    <row r="8999" spans="1:11" x14ac:dyDescent="0.25">
      <c r="A8999" t="s">
        <v>15698</v>
      </c>
      <c r="B8999" s="1" t="s">
        <v>15699</v>
      </c>
      <c r="C8999" t="s">
        <v>2667</v>
      </c>
      <c r="D8999" t="s">
        <v>9</v>
      </c>
      <c r="E8999">
        <v>1</v>
      </c>
      <c r="F8999">
        <v>8572.16</v>
      </c>
      <c r="G8999" t="str">
        <f t="shared" si="702"/>
        <v>BLUEPRINTADG09885</v>
      </c>
      <c r="H8999" t="str">
        <f t="shared" si="701"/>
        <v>2531005500</v>
      </c>
      <c r="I8999" t="str">
        <f t="shared" si="703"/>
        <v>HLADNJAK</v>
      </c>
      <c r="J8999">
        <f t="shared" si="704"/>
        <v>71.434666666666672</v>
      </c>
      <c r="K8999" t="str">
        <f t="shared" si="705"/>
        <v/>
      </c>
    </row>
    <row r="9000" spans="1:11" x14ac:dyDescent="0.25">
      <c r="A9000" t="s">
        <v>15700</v>
      </c>
      <c r="B9000" s="1" t="s">
        <v>15701</v>
      </c>
      <c r="C9000" t="s">
        <v>2667</v>
      </c>
      <c r="D9000" t="s">
        <v>9</v>
      </c>
      <c r="E9000">
        <v>1</v>
      </c>
      <c r="F9000">
        <v>11864.32</v>
      </c>
      <c r="G9000" t="str">
        <f t="shared" si="702"/>
        <v>BLUEPRINTADG09886C</v>
      </c>
      <c r="H9000" t="str">
        <f t="shared" si="701"/>
        <v>2531027000</v>
      </c>
      <c r="I9000" t="str">
        <f t="shared" si="703"/>
        <v>HLADNJAK</v>
      </c>
      <c r="J9000">
        <f t="shared" si="704"/>
        <v>98.86933333333333</v>
      </c>
      <c r="K9000" t="str">
        <f t="shared" si="705"/>
        <v/>
      </c>
    </row>
    <row r="9001" spans="1:11" x14ac:dyDescent="0.25">
      <c r="A9001" t="s">
        <v>15702</v>
      </c>
      <c r="B9001" s="1" t="s">
        <v>15703</v>
      </c>
      <c r="C9001" t="s">
        <v>2667</v>
      </c>
      <c r="D9001" t="s">
        <v>9</v>
      </c>
      <c r="E9001">
        <v>1</v>
      </c>
      <c r="F9001">
        <v>11193.6</v>
      </c>
      <c r="G9001" t="str">
        <f t="shared" si="702"/>
        <v>BLUEPRINTADG09887</v>
      </c>
      <c r="H9001" t="str">
        <f t="shared" si="701"/>
        <v>253102B000</v>
      </c>
      <c r="I9001" t="str">
        <f t="shared" si="703"/>
        <v>HLADNJAK</v>
      </c>
      <c r="J9001">
        <f t="shared" si="704"/>
        <v>93.28</v>
      </c>
      <c r="K9001" t="str">
        <f t="shared" si="705"/>
        <v/>
      </c>
    </row>
    <row r="9002" spans="1:11" x14ac:dyDescent="0.25">
      <c r="A9002" t="s">
        <v>15704</v>
      </c>
      <c r="B9002" s="1" t="s">
        <v>15705</v>
      </c>
      <c r="C9002" t="s">
        <v>2667</v>
      </c>
      <c r="D9002" t="s">
        <v>9</v>
      </c>
      <c r="E9002">
        <v>1</v>
      </c>
      <c r="F9002">
        <v>11667.2</v>
      </c>
      <c r="G9002" t="str">
        <f t="shared" si="702"/>
        <v>BLUEPRINTADG09888C</v>
      </c>
      <c r="H9002" t="str">
        <f t="shared" si="701"/>
        <v>253102B100</v>
      </c>
      <c r="I9002" t="str">
        <f t="shared" si="703"/>
        <v>HLADNJAK</v>
      </c>
      <c r="J9002">
        <f t="shared" si="704"/>
        <v>97.226666666666674</v>
      </c>
      <c r="K9002" t="str">
        <f t="shared" si="705"/>
        <v/>
      </c>
    </row>
    <row r="9003" spans="1:11" x14ac:dyDescent="0.25">
      <c r="A9003" t="s">
        <v>15706</v>
      </c>
      <c r="B9003" s="1" t="s">
        <v>15707</v>
      </c>
      <c r="C9003" t="s">
        <v>2667</v>
      </c>
      <c r="D9003" t="s">
        <v>9</v>
      </c>
      <c r="E9003">
        <v>1</v>
      </c>
      <c r="F9003">
        <v>16588.8</v>
      </c>
      <c r="G9003" t="str">
        <f t="shared" si="702"/>
        <v>BLUEPRINTADG09889C</v>
      </c>
      <c r="H9003" t="str">
        <f t="shared" si="701"/>
        <v>0K2KH15200A</v>
      </c>
      <c r="I9003" t="str">
        <f t="shared" si="703"/>
        <v>HLADNJAK</v>
      </c>
      <c r="J9003">
        <f t="shared" si="704"/>
        <v>138.23999999999998</v>
      </c>
      <c r="K9003" t="str">
        <f t="shared" si="705"/>
        <v/>
      </c>
    </row>
    <row r="9004" spans="1:11" x14ac:dyDescent="0.25">
      <c r="A9004" t="s">
        <v>15708</v>
      </c>
      <c r="B9004" s="1" t="s">
        <v>15709</v>
      </c>
      <c r="C9004" t="s">
        <v>2667</v>
      </c>
      <c r="D9004" t="s">
        <v>9</v>
      </c>
      <c r="E9004">
        <v>1</v>
      </c>
      <c r="F9004">
        <v>15264</v>
      </c>
      <c r="G9004" t="str">
        <f t="shared" si="702"/>
        <v>BLUEPRINTADG09890C</v>
      </c>
      <c r="H9004" t="str">
        <f t="shared" si="701"/>
        <v>0K52B15200A</v>
      </c>
      <c r="I9004" t="str">
        <f t="shared" si="703"/>
        <v>HLADNJAK</v>
      </c>
      <c r="J9004">
        <f t="shared" si="704"/>
        <v>127.2</v>
      </c>
      <c r="K9004" t="str">
        <f t="shared" si="705"/>
        <v/>
      </c>
    </row>
    <row r="9005" spans="1:11" x14ac:dyDescent="0.25">
      <c r="A9005" t="s">
        <v>15710</v>
      </c>
      <c r="B9005" s="1" t="s">
        <v>15711</v>
      </c>
      <c r="C9005" t="s">
        <v>2667</v>
      </c>
      <c r="D9005" t="s">
        <v>9</v>
      </c>
      <c r="E9005">
        <v>1</v>
      </c>
      <c r="F9005">
        <v>10440.959999999999</v>
      </c>
      <c r="G9005" t="str">
        <f t="shared" si="702"/>
        <v>BLUEPRINTADG09891</v>
      </c>
      <c r="H9005" t="str">
        <f t="shared" ref="H9005:H9068" si="706">IF(AND(B9005&lt;&gt;"", B9005&lt;&gt;"-"),SUBSTITUTE(SUBSTITUTE(B9005,"-","")," ",""),A9005)</f>
        <v>2531025Q10</v>
      </c>
      <c r="I9005" t="str">
        <f t="shared" si="703"/>
        <v>HLADNJAK</v>
      </c>
      <c r="J9005">
        <f t="shared" si="704"/>
        <v>87.007999999999996</v>
      </c>
      <c r="K9005" t="str">
        <f t="shared" si="705"/>
        <v/>
      </c>
    </row>
    <row r="9006" spans="1:11" x14ac:dyDescent="0.25">
      <c r="A9006" t="s">
        <v>15712</v>
      </c>
      <c r="B9006" s="1" t="s">
        <v>44211</v>
      </c>
      <c r="C9006" t="s">
        <v>2667</v>
      </c>
      <c r="D9006" t="s">
        <v>9</v>
      </c>
      <c r="E9006">
        <v>1</v>
      </c>
      <c r="F9006">
        <v>15400.96</v>
      </c>
      <c r="G9006" t="str">
        <f t="shared" si="702"/>
        <v>BLUEPRINTADG09892C</v>
      </c>
      <c r="H9006" t="str">
        <f t="shared" si="706"/>
        <v>96477777</v>
      </c>
      <c r="I9006" t="str">
        <f t="shared" si="703"/>
        <v>HLADNJAK</v>
      </c>
      <c r="J9006">
        <f t="shared" si="704"/>
        <v>128.34133333333332</v>
      </c>
      <c r="K9006" t="str">
        <f t="shared" si="705"/>
        <v/>
      </c>
    </row>
    <row r="9007" spans="1:11" x14ac:dyDescent="0.25">
      <c r="A9007" t="s">
        <v>15713</v>
      </c>
      <c r="B9007" s="1" t="s">
        <v>15714</v>
      </c>
      <c r="C9007" t="s">
        <v>2667</v>
      </c>
      <c r="D9007" t="s">
        <v>9</v>
      </c>
      <c r="E9007">
        <v>1</v>
      </c>
      <c r="F9007">
        <v>16641.28</v>
      </c>
      <c r="G9007" t="str">
        <f t="shared" si="702"/>
        <v>BLUEPRINTADG09893C</v>
      </c>
      <c r="H9007" t="str">
        <f t="shared" si="706"/>
        <v>253104B001</v>
      </c>
      <c r="I9007" t="str">
        <f t="shared" si="703"/>
        <v>HLADNJAK</v>
      </c>
      <c r="J9007">
        <f t="shared" si="704"/>
        <v>138.67733333333334</v>
      </c>
      <c r="K9007" t="str">
        <f t="shared" si="705"/>
        <v/>
      </c>
    </row>
    <row r="9008" spans="1:11" x14ac:dyDescent="0.25">
      <c r="A9008" t="s">
        <v>15715</v>
      </c>
      <c r="B9008" s="1" t="s">
        <v>15716</v>
      </c>
      <c r="C9008" t="s">
        <v>2667</v>
      </c>
      <c r="D9008" t="s">
        <v>9</v>
      </c>
      <c r="E9008">
        <v>1</v>
      </c>
      <c r="F9008">
        <v>15260.16</v>
      </c>
      <c r="G9008" t="str">
        <f t="shared" si="702"/>
        <v>BLUEPRINTADG09894C</v>
      </c>
      <c r="H9008" t="str">
        <f t="shared" si="706"/>
        <v>253101E300</v>
      </c>
      <c r="I9008" t="str">
        <f t="shared" si="703"/>
        <v>HLADNJAK</v>
      </c>
      <c r="J9008">
        <f t="shared" si="704"/>
        <v>127.16799999999999</v>
      </c>
      <c r="K9008" t="str">
        <f t="shared" si="705"/>
        <v/>
      </c>
    </row>
    <row r="9009" spans="1:11" x14ac:dyDescent="0.25">
      <c r="A9009" t="s">
        <v>15717</v>
      </c>
      <c r="B9009" s="1" t="s">
        <v>15718</v>
      </c>
      <c r="C9009" t="s">
        <v>2667</v>
      </c>
      <c r="D9009" t="s">
        <v>9</v>
      </c>
      <c r="E9009">
        <v>1</v>
      </c>
      <c r="F9009">
        <v>20860.16</v>
      </c>
      <c r="G9009" t="str">
        <f t="shared" si="702"/>
        <v>BLUEPRINTADG09895C</v>
      </c>
      <c r="H9009" t="str">
        <f t="shared" si="706"/>
        <v>253103E300</v>
      </c>
      <c r="I9009" t="str">
        <f t="shared" si="703"/>
        <v>HLADNJAK</v>
      </c>
      <c r="J9009">
        <f t="shared" si="704"/>
        <v>173.83466666666666</v>
      </c>
      <c r="K9009" t="str">
        <f t="shared" si="705"/>
        <v/>
      </c>
    </row>
    <row r="9010" spans="1:11" x14ac:dyDescent="0.25">
      <c r="A9010" t="s">
        <v>15719</v>
      </c>
      <c r="B9010" s="1" t="s">
        <v>15720</v>
      </c>
      <c r="C9010" t="s">
        <v>2667</v>
      </c>
      <c r="D9010" t="s">
        <v>9</v>
      </c>
      <c r="E9010">
        <v>1</v>
      </c>
      <c r="F9010">
        <v>12180.48</v>
      </c>
      <c r="G9010" t="str">
        <f t="shared" si="702"/>
        <v>BLUEPRINTADG09896C</v>
      </c>
      <c r="H9010" t="str">
        <f t="shared" si="706"/>
        <v>2531026400</v>
      </c>
      <c r="I9010" t="str">
        <f t="shared" si="703"/>
        <v>HLADNJAK</v>
      </c>
      <c r="J9010">
        <f t="shared" si="704"/>
        <v>101.50399999999999</v>
      </c>
      <c r="K9010" t="str">
        <f t="shared" si="705"/>
        <v/>
      </c>
    </row>
    <row r="9011" spans="1:11" x14ac:dyDescent="0.25">
      <c r="A9011" t="s">
        <v>15721</v>
      </c>
      <c r="B9011" s="1" t="s">
        <v>15722</v>
      </c>
      <c r="C9011" t="s">
        <v>2667</v>
      </c>
      <c r="D9011" t="s">
        <v>9</v>
      </c>
      <c r="E9011">
        <v>1</v>
      </c>
      <c r="F9011">
        <v>14782.72</v>
      </c>
      <c r="G9011" t="str">
        <f t="shared" si="702"/>
        <v>BLUEPRINTADG09897</v>
      </c>
      <c r="H9011" t="str">
        <f t="shared" si="706"/>
        <v>253102H650</v>
      </c>
      <c r="I9011" t="str">
        <f t="shared" si="703"/>
        <v>HLADNJAK</v>
      </c>
      <c r="J9011">
        <f t="shared" si="704"/>
        <v>123.18933333333332</v>
      </c>
      <c r="K9011" t="str">
        <f t="shared" si="705"/>
        <v/>
      </c>
    </row>
    <row r="9012" spans="1:11" x14ac:dyDescent="0.25">
      <c r="A9012" t="s">
        <v>15723</v>
      </c>
      <c r="B9012" s="1" t="s">
        <v>15724</v>
      </c>
      <c r="C9012" t="s">
        <v>2667</v>
      </c>
      <c r="D9012" t="s">
        <v>9</v>
      </c>
      <c r="E9012">
        <v>1</v>
      </c>
      <c r="F9012">
        <v>19993.599999999999</v>
      </c>
      <c r="G9012" t="str">
        <f t="shared" si="702"/>
        <v>BLUEPRINTADG09898</v>
      </c>
      <c r="H9012" t="str">
        <f t="shared" si="706"/>
        <v>25310M2111</v>
      </c>
      <c r="I9012" t="str">
        <f t="shared" si="703"/>
        <v>HLADNJAK</v>
      </c>
      <c r="J9012">
        <f t="shared" si="704"/>
        <v>166.61333333333332</v>
      </c>
      <c r="K9012" t="str">
        <f t="shared" si="705"/>
        <v/>
      </c>
    </row>
    <row r="9013" spans="1:11" x14ac:dyDescent="0.25">
      <c r="A9013" t="s">
        <v>15725</v>
      </c>
      <c r="B9013" s="1" t="s">
        <v>15726</v>
      </c>
      <c r="C9013" t="s">
        <v>2667</v>
      </c>
      <c r="D9013" t="s">
        <v>9</v>
      </c>
      <c r="E9013">
        <v>1</v>
      </c>
      <c r="F9013">
        <v>14855.68</v>
      </c>
      <c r="G9013" t="str">
        <f t="shared" si="702"/>
        <v>BLUEPRINTADG09899</v>
      </c>
      <c r="H9013" t="str">
        <f t="shared" si="706"/>
        <v>25310M2001</v>
      </c>
      <c r="I9013" t="str">
        <f t="shared" si="703"/>
        <v>HLADNJAK</v>
      </c>
      <c r="J9013">
        <f t="shared" si="704"/>
        <v>123.79733333333334</v>
      </c>
      <c r="K9013" t="str">
        <f t="shared" si="705"/>
        <v/>
      </c>
    </row>
    <row r="9014" spans="1:11" x14ac:dyDescent="0.25">
      <c r="A9014" t="s">
        <v>15727</v>
      </c>
      <c r="B9014" s="1" t="s">
        <v>44212</v>
      </c>
      <c r="C9014" t="s">
        <v>7022</v>
      </c>
      <c r="D9014" t="s">
        <v>9</v>
      </c>
      <c r="E9014">
        <v>1</v>
      </c>
      <c r="F9014">
        <v>317.44</v>
      </c>
      <c r="G9014" t="str">
        <f t="shared" si="702"/>
        <v>BLUEPRINTADG09901</v>
      </c>
      <c r="H9014" t="str">
        <f t="shared" si="706"/>
        <v>96293957</v>
      </c>
      <c r="I9014" t="str">
        <f t="shared" si="703"/>
        <v>POKLOPAC HLADNJAKA</v>
      </c>
      <c r="J9014">
        <f t="shared" si="704"/>
        <v>2.6453333333333333</v>
      </c>
      <c r="K9014" t="str">
        <f t="shared" si="705"/>
        <v/>
      </c>
    </row>
    <row r="9015" spans="1:11" x14ac:dyDescent="0.25">
      <c r="A9015" t="s">
        <v>15728</v>
      </c>
      <c r="B9015" s="1" t="s">
        <v>44213</v>
      </c>
      <c r="C9015" t="s">
        <v>2713</v>
      </c>
      <c r="D9015" t="s">
        <v>9</v>
      </c>
      <c r="E9015">
        <v>1</v>
      </c>
      <c r="F9015">
        <v>656.64</v>
      </c>
      <c r="G9015" t="str">
        <f t="shared" si="702"/>
        <v>BLUEPRINTADG09921</v>
      </c>
      <c r="H9015" t="str">
        <f t="shared" si="706"/>
        <v>2161508050</v>
      </c>
      <c r="I9015" t="str">
        <f t="shared" si="703"/>
        <v>POKLOPAC EKSPANZIONOG SUDA</v>
      </c>
      <c r="J9015">
        <f t="shared" si="704"/>
        <v>5.4719999999999995</v>
      </c>
      <c r="K9015" t="str">
        <f t="shared" si="705"/>
        <v/>
      </c>
    </row>
    <row r="9016" spans="1:11" x14ac:dyDescent="0.25">
      <c r="A9016" t="s">
        <v>15729</v>
      </c>
      <c r="B9016" s="1" t="s">
        <v>15730</v>
      </c>
      <c r="C9016" t="s">
        <v>7022</v>
      </c>
      <c r="D9016" t="s">
        <v>9</v>
      </c>
      <c r="E9016">
        <v>1</v>
      </c>
      <c r="F9016">
        <v>58.88</v>
      </c>
      <c r="G9016" t="str">
        <f t="shared" si="702"/>
        <v>BLUEPRINTADG09926</v>
      </c>
      <c r="H9016" t="str">
        <f t="shared" si="706"/>
        <v>254423F000</v>
      </c>
      <c r="I9016" t="str">
        <f t="shared" si="703"/>
        <v>POKLOPAC HLADNJAKA</v>
      </c>
      <c r="J9016">
        <f t="shared" si="704"/>
        <v>0.4906666666666667</v>
      </c>
      <c r="K9016" t="str">
        <f t="shared" si="705"/>
        <v/>
      </c>
    </row>
    <row r="9017" spans="1:11" x14ac:dyDescent="0.25">
      <c r="A9017" t="s">
        <v>15731</v>
      </c>
      <c r="B9017" s="1" t="s">
        <v>15732</v>
      </c>
      <c r="C9017" t="s">
        <v>2713</v>
      </c>
      <c r="D9017" t="s">
        <v>9</v>
      </c>
      <c r="E9017">
        <v>1</v>
      </c>
      <c r="F9017">
        <v>433.92</v>
      </c>
      <c r="G9017" t="str">
        <f t="shared" si="702"/>
        <v>BLUEPRINTADG09927</v>
      </c>
      <c r="H9017" t="str">
        <f t="shared" si="706"/>
        <v>PW822778</v>
      </c>
      <c r="I9017" t="str">
        <f t="shared" si="703"/>
        <v>POKLOPAC EKSPANZIONOG SUDA</v>
      </c>
      <c r="J9017">
        <f t="shared" si="704"/>
        <v>3.6160000000000001</v>
      </c>
      <c r="K9017" t="str">
        <f t="shared" si="705"/>
        <v/>
      </c>
    </row>
    <row r="9018" spans="1:11" x14ac:dyDescent="0.25">
      <c r="A9018" t="s">
        <v>15733</v>
      </c>
      <c r="B9018" s="1" t="s">
        <v>44214</v>
      </c>
      <c r="C9018" t="s">
        <v>2716</v>
      </c>
      <c r="D9018" t="s">
        <v>9</v>
      </c>
      <c r="E9018">
        <v>1</v>
      </c>
      <c r="F9018">
        <v>239.36</v>
      </c>
      <c r="G9018" t="str">
        <f t="shared" si="702"/>
        <v>BLUEPRINTADG09928</v>
      </c>
      <c r="H9018" t="str">
        <f t="shared" si="706"/>
        <v>13502353</v>
      </c>
      <c r="I9018" t="str">
        <f t="shared" si="703"/>
        <v>ČEP HLADNJAKA</v>
      </c>
      <c r="J9018">
        <f t="shared" si="704"/>
        <v>1.9946666666666668</v>
      </c>
      <c r="K9018" t="str">
        <f t="shared" si="705"/>
        <v/>
      </c>
    </row>
    <row r="9019" spans="1:11" x14ac:dyDescent="0.25">
      <c r="A9019" t="s">
        <v>15734</v>
      </c>
      <c r="B9019" s="1" t="s">
        <v>44215</v>
      </c>
      <c r="C9019" t="s">
        <v>1045</v>
      </c>
      <c r="D9019" t="s">
        <v>9</v>
      </c>
      <c r="E9019">
        <v>1</v>
      </c>
      <c r="F9019">
        <v>10.24</v>
      </c>
      <c r="G9019" t="str">
        <f t="shared" si="702"/>
        <v>BLUEPRINTADH20102</v>
      </c>
      <c r="H9019" t="str">
        <f t="shared" si="706"/>
        <v>9410914000</v>
      </c>
      <c r="I9019" t="str">
        <f t="shared" si="703"/>
        <v>ZAPTIVNI PRSTEN</v>
      </c>
      <c r="J9019">
        <f t="shared" si="704"/>
        <v>8.533333333333333E-2</v>
      </c>
      <c r="K9019" t="str">
        <f t="shared" si="705"/>
        <v/>
      </c>
    </row>
    <row r="9020" spans="1:11" x14ac:dyDescent="0.25">
      <c r="A9020" t="s">
        <v>15735</v>
      </c>
      <c r="B9020" s="1" t="s">
        <v>15736</v>
      </c>
      <c r="C9020" t="s">
        <v>2721</v>
      </c>
      <c r="D9020" t="s">
        <v>9</v>
      </c>
      <c r="E9020">
        <v>1</v>
      </c>
      <c r="F9020">
        <v>2315.52</v>
      </c>
      <c r="G9020" t="str">
        <f t="shared" si="702"/>
        <v>BLUEPRINTADH20301</v>
      </c>
      <c r="H9020" t="str">
        <f t="shared" si="706"/>
        <v>76806SAAE01</v>
      </c>
      <c r="I9020" t="str">
        <f t="shared" si="703"/>
        <v>PUMPICA BRISAČA</v>
      </c>
      <c r="J9020">
        <f t="shared" si="704"/>
        <v>19.295999999999999</v>
      </c>
      <c r="K9020" t="str">
        <f t="shared" si="705"/>
        <v/>
      </c>
    </row>
    <row r="9021" spans="1:11" x14ac:dyDescent="0.25">
      <c r="A9021" t="s">
        <v>15737</v>
      </c>
      <c r="B9021" s="1" t="s">
        <v>15738</v>
      </c>
      <c r="C9021" t="s">
        <v>3107</v>
      </c>
      <c r="D9021" t="s">
        <v>9</v>
      </c>
      <c r="E9021">
        <v>1</v>
      </c>
      <c r="F9021">
        <v>16222.72</v>
      </c>
      <c r="G9021" t="str">
        <f t="shared" si="702"/>
        <v>BLUEPRINTADH21351</v>
      </c>
      <c r="H9021" t="str">
        <f t="shared" si="706"/>
        <v>72750SR4JO1</v>
      </c>
      <c r="I9021" t="str">
        <f t="shared" si="703"/>
        <v>RELEJ GREJAČA</v>
      </c>
      <c r="J9021">
        <f t="shared" si="704"/>
        <v>135.18933333333334</v>
      </c>
      <c r="K9021" t="str">
        <f t="shared" si="705"/>
        <v/>
      </c>
    </row>
    <row r="9022" spans="1:11" x14ac:dyDescent="0.25">
      <c r="A9022" t="s">
        <v>15739</v>
      </c>
      <c r="B9022" s="1" t="s">
        <v>15740</v>
      </c>
      <c r="C9022" t="s">
        <v>1059</v>
      </c>
      <c r="D9022" t="s">
        <v>9</v>
      </c>
      <c r="E9022">
        <v>1</v>
      </c>
      <c r="F9022">
        <v>5113.6000000000004</v>
      </c>
      <c r="G9022" t="str">
        <f t="shared" si="702"/>
        <v>BLUEPRINTADH21358</v>
      </c>
      <c r="H9022" t="str">
        <f t="shared" si="706"/>
        <v>72250SAAG03</v>
      </c>
      <c r="I9022" t="str">
        <f t="shared" si="703"/>
        <v>PODIZAČ STAKLA</v>
      </c>
      <c r="J9022">
        <f t="shared" si="704"/>
        <v>42.613333333333337</v>
      </c>
      <c r="K9022" t="str">
        <f t="shared" si="705"/>
        <v/>
      </c>
    </row>
    <row r="9023" spans="1:11" x14ac:dyDescent="0.25">
      <c r="A9023" t="s">
        <v>15741</v>
      </c>
      <c r="B9023" s="1" t="s">
        <v>15742</v>
      </c>
      <c r="C9023" t="s">
        <v>1059</v>
      </c>
      <c r="D9023" t="s">
        <v>9</v>
      </c>
      <c r="E9023">
        <v>1</v>
      </c>
      <c r="F9023">
        <v>5113.6000000000004</v>
      </c>
      <c r="G9023" t="str">
        <f t="shared" si="702"/>
        <v>BLUEPRINTADH21359</v>
      </c>
      <c r="H9023" t="str">
        <f t="shared" si="706"/>
        <v>72210SAAG03</v>
      </c>
      <c r="I9023" t="str">
        <f t="shared" si="703"/>
        <v>PODIZAČ STAKLA</v>
      </c>
      <c r="J9023">
        <f t="shared" si="704"/>
        <v>42.613333333333337</v>
      </c>
      <c r="K9023" t="str">
        <f t="shared" si="705"/>
        <v/>
      </c>
    </row>
    <row r="9024" spans="1:11" x14ac:dyDescent="0.25">
      <c r="A9024" t="s">
        <v>15743</v>
      </c>
      <c r="C9024" t="s">
        <v>1059</v>
      </c>
      <c r="D9024" t="s">
        <v>9</v>
      </c>
      <c r="E9024">
        <v>1</v>
      </c>
      <c r="F9024">
        <v>8672</v>
      </c>
      <c r="G9024" t="str">
        <f t="shared" si="702"/>
        <v>BLUEPRINTADH21360</v>
      </c>
      <c r="H9024" t="str">
        <f t="shared" si="706"/>
        <v>ADH21360</v>
      </c>
      <c r="I9024" t="str">
        <f t="shared" si="703"/>
        <v>PODIZAČ STAKLA</v>
      </c>
      <c r="J9024">
        <f t="shared" si="704"/>
        <v>72.266666666666666</v>
      </c>
      <c r="K9024" t="str">
        <f t="shared" si="705"/>
        <v/>
      </c>
    </row>
    <row r="9025" spans="1:11" x14ac:dyDescent="0.25">
      <c r="A9025" t="s">
        <v>15744</v>
      </c>
      <c r="B9025" s="1" t="s">
        <v>15742</v>
      </c>
      <c r="C9025" t="s">
        <v>1059</v>
      </c>
      <c r="D9025" t="s">
        <v>9</v>
      </c>
      <c r="E9025">
        <v>1</v>
      </c>
      <c r="F9025">
        <v>8672</v>
      </c>
      <c r="G9025" t="str">
        <f t="shared" si="702"/>
        <v>BLUEPRINTADH21361</v>
      </c>
      <c r="H9025" t="str">
        <f t="shared" si="706"/>
        <v>72210SAAG03</v>
      </c>
      <c r="I9025" t="str">
        <f t="shared" si="703"/>
        <v>PODIZAČ STAKLA</v>
      </c>
      <c r="J9025">
        <f t="shared" si="704"/>
        <v>72.266666666666666</v>
      </c>
      <c r="K9025" t="str">
        <f t="shared" si="705"/>
        <v/>
      </c>
    </row>
    <row r="9026" spans="1:11" x14ac:dyDescent="0.25">
      <c r="A9026" t="s">
        <v>15745</v>
      </c>
      <c r="B9026" s="1" t="s">
        <v>15746</v>
      </c>
      <c r="C9026" t="s">
        <v>1059</v>
      </c>
      <c r="D9026" t="s">
        <v>9</v>
      </c>
      <c r="E9026">
        <v>1</v>
      </c>
      <c r="F9026">
        <v>10154.24</v>
      </c>
      <c r="G9026" t="str">
        <f t="shared" si="702"/>
        <v>BLUEPRINTADH21362</v>
      </c>
      <c r="H9026" t="str">
        <f t="shared" si="706"/>
        <v>72251S10J01</v>
      </c>
      <c r="I9026" t="str">
        <f t="shared" si="703"/>
        <v>PODIZAČ STAKLA</v>
      </c>
      <c r="J9026">
        <f t="shared" si="704"/>
        <v>84.61866666666667</v>
      </c>
      <c r="K9026" t="str">
        <f t="shared" si="705"/>
        <v/>
      </c>
    </row>
    <row r="9027" spans="1:11" x14ac:dyDescent="0.25">
      <c r="A9027" t="s">
        <v>15747</v>
      </c>
      <c r="B9027" s="1" t="s">
        <v>15748</v>
      </c>
      <c r="C9027" t="s">
        <v>1059</v>
      </c>
      <c r="D9027" t="s">
        <v>9</v>
      </c>
      <c r="E9027">
        <v>1</v>
      </c>
      <c r="F9027">
        <v>10154.24</v>
      </c>
      <c r="G9027" t="str">
        <f t="shared" ref="G9027:G9090" si="707">"BLUEPRINT"&amp;A9027</f>
        <v>BLUEPRINTADH21363</v>
      </c>
      <c r="H9027" t="str">
        <f t="shared" si="706"/>
        <v>72211S10J01</v>
      </c>
      <c r="I9027" t="str">
        <f t="shared" ref="I9027:I9090" si="708">UPPER(C9027)</f>
        <v>PODIZAČ STAKLA</v>
      </c>
      <c r="J9027">
        <f t="shared" ref="J9027:J9090" si="709">F9027/120</f>
        <v>84.61866666666667</v>
      </c>
      <c r="K9027" t="str">
        <f t="shared" ref="K9027:K9090" si="710">IF(E9027&gt;1,"nesto", "")</f>
        <v/>
      </c>
    </row>
    <row r="9028" spans="1:11" x14ac:dyDescent="0.25">
      <c r="A9028" t="s">
        <v>15749</v>
      </c>
      <c r="B9028" s="1" t="s">
        <v>15750</v>
      </c>
      <c r="C9028" t="s">
        <v>1059</v>
      </c>
      <c r="D9028" t="s">
        <v>9</v>
      </c>
      <c r="E9028">
        <v>1</v>
      </c>
      <c r="F9028">
        <v>10154.24</v>
      </c>
      <c r="G9028" t="str">
        <f t="shared" si="707"/>
        <v>BLUEPRINTADH21364</v>
      </c>
      <c r="H9028" t="str">
        <f t="shared" si="706"/>
        <v>72751S10J01</v>
      </c>
      <c r="I9028" t="str">
        <f t="shared" si="708"/>
        <v>PODIZAČ STAKLA</v>
      </c>
      <c r="J9028">
        <f t="shared" si="709"/>
        <v>84.61866666666667</v>
      </c>
      <c r="K9028" t="str">
        <f t="shared" si="710"/>
        <v/>
      </c>
    </row>
    <row r="9029" spans="1:11" x14ac:dyDescent="0.25">
      <c r="A9029" t="s">
        <v>15751</v>
      </c>
      <c r="B9029" s="1" t="s">
        <v>15752</v>
      </c>
      <c r="C9029" t="s">
        <v>1059</v>
      </c>
      <c r="D9029" t="s">
        <v>9</v>
      </c>
      <c r="E9029">
        <v>1</v>
      </c>
      <c r="F9029">
        <v>10154.24</v>
      </c>
      <c r="G9029" t="str">
        <f t="shared" si="707"/>
        <v>BLUEPRINTADH21365</v>
      </c>
      <c r="H9029" t="str">
        <f t="shared" si="706"/>
        <v>72711S10J01</v>
      </c>
      <c r="I9029" t="str">
        <f t="shared" si="708"/>
        <v>PODIZAČ STAKLA</v>
      </c>
      <c r="J9029">
        <f t="shared" si="709"/>
        <v>84.61866666666667</v>
      </c>
      <c r="K9029" t="str">
        <f t="shared" si="710"/>
        <v/>
      </c>
    </row>
    <row r="9030" spans="1:11" x14ac:dyDescent="0.25">
      <c r="A9030" t="s">
        <v>15753</v>
      </c>
      <c r="B9030" s="1" t="s">
        <v>15754</v>
      </c>
      <c r="C9030" t="s">
        <v>1059</v>
      </c>
      <c r="D9030" t="s">
        <v>9</v>
      </c>
      <c r="E9030">
        <v>1</v>
      </c>
      <c r="F9030">
        <v>11042.56</v>
      </c>
      <c r="G9030" t="str">
        <f t="shared" si="707"/>
        <v>BLUEPRINTADH21366</v>
      </c>
      <c r="H9030" t="str">
        <f t="shared" si="706"/>
        <v>72750S9A013</v>
      </c>
      <c r="I9030" t="str">
        <f t="shared" si="708"/>
        <v>PODIZAČ STAKLA</v>
      </c>
      <c r="J9030">
        <f t="shared" si="709"/>
        <v>92.021333333333331</v>
      </c>
      <c r="K9030" t="str">
        <f t="shared" si="710"/>
        <v/>
      </c>
    </row>
    <row r="9031" spans="1:11" x14ac:dyDescent="0.25">
      <c r="A9031" t="s">
        <v>15755</v>
      </c>
      <c r="B9031" s="1" t="s">
        <v>15756</v>
      </c>
      <c r="C9031" t="s">
        <v>1059</v>
      </c>
      <c r="D9031" t="s">
        <v>9</v>
      </c>
      <c r="E9031">
        <v>1</v>
      </c>
      <c r="F9031">
        <v>11042.56</v>
      </c>
      <c r="G9031" t="str">
        <f t="shared" si="707"/>
        <v>BLUEPRINTADH21367</v>
      </c>
      <c r="H9031" t="str">
        <f t="shared" si="706"/>
        <v>72710S9A013</v>
      </c>
      <c r="I9031" t="str">
        <f t="shared" si="708"/>
        <v>PODIZAČ STAKLA</v>
      </c>
      <c r="J9031">
        <f t="shared" si="709"/>
        <v>92.021333333333331</v>
      </c>
      <c r="K9031" t="str">
        <f t="shared" si="710"/>
        <v/>
      </c>
    </row>
    <row r="9032" spans="1:11" x14ac:dyDescent="0.25">
      <c r="A9032" t="s">
        <v>15757</v>
      </c>
      <c r="B9032" s="1" t="s">
        <v>15758</v>
      </c>
      <c r="C9032" t="s">
        <v>1059</v>
      </c>
      <c r="D9032" t="s">
        <v>9</v>
      </c>
      <c r="E9032">
        <v>1</v>
      </c>
      <c r="F9032">
        <v>11042.56</v>
      </c>
      <c r="G9032" t="str">
        <f t="shared" si="707"/>
        <v>BLUEPRINTADH21368</v>
      </c>
      <c r="H9032" t="str">
        <f t="shared" si="706"/>
        <v>72250S9AA02</v>
      </c>
      <c r="I9032" t="str">
        <f t="shared" si="708"/>
        <v>PODIZAČ STAKLA</v>
      </c>
      <c r="J9032">
        <f t="shared" si="709"/>
        <v>92.021333333333331</v>
      </c>
      <c r="K9032" t="str">
        <f t="shared" si="710"/>
        <v/>
      </c>
    </row>
    <row r="9033" spans="1:11" x14ac:dyDescent="0.25">
      <c r="A9033" t="s">
        <v>15759</v>
      </c>
      <c r="B9033" s="1" t="s">
        <v>15760</v>
      </c>
      <c r="C9033" t="s">
        <v>1059</v>
      </c>
      <c r="D9033" t="s">
        <v>9</v>
      </c>
      <c r="E9033">
        <v>1</v>
      </c>
      <c r="F9033">
        <v>11042.56</v>
      </c>
      <c r="G9033" t="str">
        <f t="shared" si="707"/>
        <v>BLUEPRINTADH21369</v>
      </c>
      <c r="H9033" t="str">
        <f t="shared" si="706"/>
        <v>72210S9AA02</v>
      </c>
      <c r="I9033" t="str">
        <f t="shared" si="708"/>
        <v>PODIZAČ STAKLA</v>
      </c>
      <c r="J9033">
        <f t="shared" si="709"/>
        <v>92.021333333333331</v>
      </c>
      <c r="K9033" t="str">
        <f t="shared" si="710"/>
        <v/>
      </c>
    </row>
    <row r="9034" spans="1:11" x14ac:dyDescent="0.25">
      <c r="A9034" t="s">
        <v>15761</v>
      </c>
      <c r="C9034" t="s">
        <v>2726</v>
      </c>
      <c r="D9034" t="s">
        <v>9</v>
      </c>
      <c r="E9034">
        <v>1</v>
      </c>
      <c r="F9034">
        <v>1670.4</v>
      </c>
      <c r="G9034" t="str">
        <f t="shared" si="707"/>
        <v>BLUEPRINTADH21401</v>
      </c>
      <c r="H9034" t="str">
        <f t="shared" si="706"/>
        <v>ADH21401</v>
      </c>
      <c r="I9034" t="str">
        <f t="shared" si="708"/>
        <v>PREKIDAČ RIKVERCA</v>
      </c>
      <c r="J9034">
        <f t="shared" si="709"/>
        <v>13.92</v>
      </c>
      <c r="K9034" t="str">
        <f t="shared" si="710"/>
        <v/>
      </c>
    </row>
    <row r="9035" spans="1:11" x14ac:dyDescent="0.25">
      <c r="A9035" t="s">
        <v>15762</v>
      </c>
      <c r="B9035" s="1" t="s">
        <v>15763</v>
      </c>
      <c r="C9035" t="s">
        <v>1081</v>
      </c>
      <c r="D9035" t="s">
        <v>9</v>
      </c>
      <c r="E9035">
        <v>1</v>
      </c>
      <c r="F9035">
        <v>869.12</v>
      </c>
      <c r="G9035" t="str">
        <f t="shared" si="707"/>
        <v>BLUEPRINTADH214212</v>
      </c>
      <c r="H9035" t="str">
        <f t="shared" si="706"/>
        <v>30102PM3045</v>
      </c>
      <c r="I9035" t="str">
        <f t="shared" si="708"/>
        <v>KAPA RAZVODNIKA</v>
      </c>
      <c r="J9035">
        <f t="shared" si="709"/>
        <v>7.2426666666666666</v>
      </c>
      <c r="K9035" t="str">
        <f t="shared" si="710"/>
        <v/>
      </c>
    </row>
    <row r="9036" spans="1:11" x14ac:dyDescent="0.25">
      <c r="A9036" t="s">
        <v>15764</v>
      </c>
      <c r="B9036" s="1" t="s">
        <v>15765</v>
      </c>
      <c r="C9036" t="s">
        <v>1081</v>
      </c>
      <c r="D9036" t="s">
        <v>9</v>
      </c>
      <c r="E9036">
        <v>1</v>
      </c>
      <c r="F9036">
        <v>606.72</v>
      </c>
      <c r="G9036" t="str">
        <f t="shared" si="707"/>
        <v>BLUEPRINTADH214213</v>
      </c>
      <c r="H9036" t="str">
        <f t="shared" si="706"/>
        <v>30102P54006</v>
      </c>
      <c r="I9036" t="str">
        <f t="shared" si="708"/>
        <v>KAPA RAZVODNIKA</v>
      </c>
      <c r="J9036">
        <f t="shared" si="709"/>
        <v>5.056</v>
      </c>
      <c r="K9036" t="str">
        <f t="shared" si="710"/>
        <v/>
      </c>
    </row>
    <row r="9037" spans="1:11" x14ac:dyDescent="0.25">
      <c r="A9037" t="s">
        <v>15766</v>
      </c>
      <c r="B9037" s="1" t="s">
        <v>15767</v>
      </c>
      <c r="C9037" t="s">
        <v>1081</v>
      </c>
      <c r="D9037" t="s">
        <v>9</v>
      </c>
      <c r="E9037">
        <v>1</v>
      </c>
      <c r="F9037">
        <v>935.68</v>
      </c>
      <c r="G9037" t="str">
        <f t="shared" si="707"/>
        <v>BLUEPRINTADH214214</v>
      </c>
      <c r="H9037" t="str">
        <f t="shared" si="706"/>
        <v>06303PR3000</v>
      </c>
      <c r="I9037" t="str">
        <f t="shared" si="708"/>
        <v>KAPA RAZVODNIKA</v>
      </c>
      <c r="J9037">
        <f t="shared" si="709"/>
        <v>7.7973333333333326</v>
      </c>
      <c r="K9037" t="str">
        <f t="shared" si="710"/>
        <v/>
      </c>
    </row>
    <row r="9038" spans="1:11" x14ac:dyDescent="0.25">
      <c r="A9038" t="s">
        <v>15768</v>
      </c>
      <c r="B9038" s="1" t="s">
        <v>15769</v>
      </c>
      <c r="C9038" t="s">
        <v>1081</v>
      </c>
      <c r="D9038" t="s">
        <v>9</v>
      </c>
      <c r="E9038">
        <v>1</v>
      </c>
      <c r="F9038">
        <v>1050.8800000000001</v>
      </c>
      <c r="G9038" t="str">
        <f t="shared" si="707"/>
        <v>BLUEPRINTADH214215</v>
      </c>
      <c r="H9038" t="str">
        <f t="shared" si="706"/>
        <v>30102PK2006</v>
      </c>
      <c r="I9038" t="str">
        <f t="shared" si="708"/>
        <v>KAPA RAZVODNIKA</v>
      </c>
      <c r="J9038">
        <f t="shared" si="709"/>
        <v>8.7573333333333334</v>
      </c>
      <c r="K9038" t="str">
        <f t="shared" si="710"/>
        <v/>
      </c>
    </row>
    <row r="9039" spans="1:11" x14ac:dyDescent="0.25">
      <c r="A9039" t="s">
        <v>15770</v>
      </c>
      <c r="B9039" s="1" t="s">
        <v>15771</v>
      </c>
      <c r="C9039" t="s">
        <v>1081</v>
      </c>
      <c r="D9039" t="s">
        <v>9</v>
      </c>
      <c r="E9039">
        <v>1</v>
      </c>
      <c r="F9039">
        <v>1123.8399999999999</v>
      </c>
      <c r="G9039" t="str">
        <f t="shared" si="707"/>
        <v>BLUEPRINTADH214217</v>
      </c>
      <c r="H9039" t="str">
        <f t="shared" si="706"/>
        <v>30102PK1006</v>
      </c>
      <c r="I9039" t="str">
        <f t="shared" si="708"/>
        <v>KAPA RAZVODNIKA</v>
      </c>
      <c r="J9039">
        <f t="shared" si="709"/>
        <v>9.3653333333333322</v>
      </c>
      <c r="K9039" t="str">
        <f t="shared" si="710"/>
        <v/>
      </c>
    </row>
    <row r="9040" spans="1:11" x14ac:dyDescent="0.25">
      <c r="A9040" t="s">
        <v>15772</v>
      </c>
      <c r="B9040" s="1" t="s">
        <v>15773</v>
      </c>
      <c r="C9040" t="s">
        <v>1081</v>
      </c>
      <c r="D9040" t="s">
        <v>9</v>
      </c>
      <c r="E9040">
        <v>1</v>
      </c>
      <c r="F9040">
        <v>933.12</v>
      </c>
      <c r="G9040" t="str">
        <f t="shared" si="707"/>
        <v>BLUEPRINTADH214219</v>
      </c>
      <c r="H9040" t="str">
        <f t="shared" si="706"/>
        <v>30102P72006</v>
      </c>
      <c r="I9040" t="str">
        <f t="shared" si="708"/>
        <v>KAPA RAZVODNIKA</v>
      </c>
      <c r="J9040">
        <f t="shared" si="709"/>
        <v>7.7759999999999998</v>
      </c>
      <c r="K9040" t="str">
        <f t="shared" si="710"/>
        <v/>
      </c>
    </row>
    <row r="9041" spans="1:11" x14ac:dyDescent="0.25">
      <c r="A9041" t="s">
        <v>15774</v>
      </c>
      <c r="B9041" s="1" t="s">
        <v>15775</v>
      </c>
      <c r="C9041" t="s">
        <v>1081</v>
      </c>
      <c r="D9041" t="s">
        <v>9</v>
      </c>
      <c r="E9041">
        <v>1</v>
      </c>
      <c r="F9041">
        <v>1181.44</v>
      </c>
      <c r="G9041" t="str">
        <f t="shared" si="707"/>
        <v>BLUEPRINTADH214220</v>
      </c>
      <c r="H9041" t="str">
        <f t="shared" si="706"/>
        <v>30102PAAA01</v>
      </c>
      <c r="I9041" t="str">
        <f t="shared" si="708"/>
        <v>KAPA RAZVODNIKA</v>
      </c>
      <c r="J9041">
        <f t="shared" si="709"/>
        <v>9.8453333333333344</v>
      </c>
      <c r="K9041" t="str">
        <f t="shared" si="710"/>
        <v/>
      </c>
    </row>
    <row r="9042" spans="1:11" x14ac:dyDescent="0.25">
      <c r="A9042" t="s">
        <v>15776</v>
      </c>
      <c r="B9042" s="1" t="s">
        <v>15777</v>
      </c>
      <c r="C9042" t="s">
        <v>1081</v>
      </c>
      <c r="D9042" t="s">
        <v>9</v>
      </c>
      <c r="E9042">
        <v>1</v>
      </c>
      <c r="F9042">
        <v>938.24</v>
      </c>
      <c r="G9042" t="str">
        <f t="shared" si="707"/>
        <v>BLUEPRINTADH214221</v>
      </c>
      <c r="H9042" t="str">
        <f t="shared" si="706"/>
        <v>30102P8AA01</v>
      </c>
      <c r="I9042" t="str">
        <f t="shared" si="708"/>
        <v>KAPA RAZVODNIKA</v>
      </c>
      <c r="J9042">
        <f t="shared" si="709"/>
        <v>7.8186666666666671</v>
      </c>
      <c r="K9042" t="str">
        <f t="shared" si="710"/>
        <v/>
      </c>
    </row>
    <row r="9043" spans="1:11" x14ac:dyDescent="0.25">
      <c r="A9043" t="s">
        <v>15778</v>
      </c>
      <c r="B9043" s="1" t="s">
        <v>15779</v>
      </c>
      <c r="C9043" t="s">
        <v>1081</v>
      </c>
      <c r="D9043" t="s">
        <v>9</v>
      </c>
      <c r="E9043">
        <v>1</v>
      </c>
      <c r="F9043">
        <v>922.88</v>
      </c>
      <c r="G9043" t="str">
        <f t="shared" si="707"/>
        <v>BLUEPRINTADH214222</v>
      </c>
      <c r="H9043" t="str">
        <f t="shared" si="706"/>
        <v>30102P2MA01</v>
      </c>
      <c r="I9043" t="str">
        <f t="shared" si="708"/>
        <v>KAPA RAZVODNIKA</v>
      </c>
      <c r="J9043">
        <f t="shared" si="709"/>
        <v>7.690666666666667</v>
      </c>
      <c r="K9043" t="str">
        <f t="shared" si="710"/>
        <v/>
      </c>
    </row>
    <row r="9044" spans="1:11" x14ac:dyDescent="0.25">
      <c r="A9044" t="s">
        <v>15780</v>
      </c>
      <c r="B9044" s="1" t="s">
        <v>15781</v>
      </c>
      <c r="C9044" t="s">
        <v>1081</v>
      </c>
      <c r="D9044" t="s">
        <v>9</v>
      </c>
      <c r="E9044">
        <v>1</v>
      </c>
      <c r="F9044">
        <v>2434.56</v>
      </c>
      <c r="G9044" t="str">
        <f t="shared" si="707"/>
        <v>BLUEPRINTADH214223</v>
      </c>
      <c r="H9044" t="str">
        <f t="shared" si="706"/>
        <v>30102PELJ01</v>
      </c>
      <c r="I9044" t="str">
        <f t="shared" si="708"/>
        <v>KAPA RAZVODNIKA</v>
      </c>
      <c r="J9044">
        <f t="shared" si="709"/>
        <v>20.288</v>
      </c>
      <c r="K9044" t="str">
        <f t="shared" si="710"/>
        <v/>
      </c>
    </row>
    <row r="9045" spans="1:11" x14ac:dyDescent="0.25">
      <c r="A9045" t="s">
        <v>15782</v>
      </c>
      <c r="B9045" s="1" t="s">
        <v>15783</v>
      </c>
      <c r="C9045" t="s">
        <v>1081</v>
      </c>
      <c r="D9045" t="s">
        <v>9</v>
      </c>
      <c r="E9045">
        <v>1</v>
      </c>
      <c r="F9045">
        <v>2259.1999999999998</v>
      </c>
      <c r="G9045" t="str">
        <f t="shared" si="707"/>
        <v>BLUEPRINTADH214224</v>
      </c>
      <c r="H9045" t="str">
        <f t="shared" si="706"/>
        <v>30102P2AJ01</v>
      </c>
      <c r="I9045" t="str">
        <f t="shared" si="708"/>
        <v>KAPA RAZVODNIKA</v>
      </c>
      <c r="J9045">
        <f t="shared" si="709"/>
        <v>18.826666666666664</v>
      </c>
      <c r="K9045" t="str">
        <f t="shared" si="710"/>
        <v/>
      </c>
    </row>
    <row r="9046" spans="1:11" x14ac:dyDescent="0.25">
      <c r="A9046" t="s">
        <v>15784</v>
      </c>
      <c r="B9046" s="1" t="s">
        <v>15785</v>
      </c>
      <c r="C9046" t="s">
        <v>1081</v>
      </c>
      <c r="D9046" t="s">
        <v>9</v>
      </c>
      <c r="E9046">
        <v>1</v>
      </c>
      <c r="F9046">
        <v>2419.1999999999998</v>
      </c>
      <c r="G9046" t="str">
        <f t="shared" si="707"/>
        <v>BLUEPRINTADH214225</v>
      </c>
      <c r="H9046" t="str">
        <f t="shared" si="706"/>
        <v>30102P1JE01</v>
      </c>
      <c r="I9046" t="str">
        <f t="shared" si="708"/>
        <v>KAPA RAZVODNIKA</v>
      </c>
      <c r="J9046">
        <f t="shared" si="709"/>
        <v>20.16</v>
      </c>
      <c r="K9046" t="str">
        <f t="shared" si="710"/>
        <v/>
      </c>
    </row>
    <row r="9047" spans="1:11" x14ac:dyDescent="0.25">
      <c r="A9047" t="s">
        <v>15786</v>
      </c>
      <c r="B9047" s="1" t="s">
        <v>15787</v>
      </c>
      <c r="C9047" t="s">
        <v>1081</v>
      </c>
      <c r="D9047" t="s">
        <v>9</v>
      </c>
      <c r="E9047">
        <v>1</v>
      </c>
      <c r="F9047">
        <v>318.72000000000003</v>
      </c>
      <c r="G9047" t="str">
        <f t="shared" si="707"/>
        <v>BLUEPRINTADH21425</v>
      </c>
      <c r="H9047" t="str">
        <f t="shared" si="706"/>
        <v>30102PD2005</v>
      </c>
      <c r="I9047" t="str">
        <f t="shared" si="708"/>
        <v>KAPA RAZVODNIKA</v>
      </c>
      <c r="J9047">
        <f t="shared" si="709"/>
        <v>2.6560000000000001</v>
      </c>
      <c r="K9047" t="str">
        <f t="shared" si="710"/>
        <v/>
      </c>
    </row>
    <row r="9048" spans="1:11" x14ac:dyDescent="0.25">
      <c r="A9048" t="s">
        <v>15788</v>
      </c>
      <c r="B9048" s="1" t="s">
        <v>15789</v>
      </c>
      <c r="C9048" t="s">
        <v>1081</v>
      </c>
      <c r="D9048" t="s">
        <v>9</v>
      </c>
      <c r="E9048">
        <v>1</v>
      </c>
      <c r="F9048">
        <v>398.08</v>
      </c>
      <c r="G9048" t="str">
        <f t="shared" si="707"/>
        <v>BLUEPRINTADH21426</v>
      </c>
      <c r="H9048" t="str">
        <f t="shared" si="706"/>
        <v>30102PD2006</v>
      </c>
      <c r="I9048" t="str">
        <f t="shared" si="708"/>
        <v>KAPA RAZVODNIKA</v>
      </c>
      <c r="J9048">
        <f t="shared" si="709"/>
        <v>3.317333333333333</v>
      </c>
      <c r="K9048" t="str">
        <f t="shared" si="710"/>
        <v/>
      </c>
    </row>
    <row r="9049" spans="1:11" x14ac:dyDescent="0.25">
      <c r="A9049" t="s">
        <v>15790</v>
      </c>
      <c r="B9049" s="1" t="s">
        <v>15791</v>
      </c>
      <c r="C9049" t="s">
        <v>1088</v>
      </c>
      <c r="D9049" t="s">
        <v>9</v>
      </c>
      <c r="E9049">
        <v>1</v>
      </c>
      <c r="F9049">
        <v>108.8</v>
      </c>
      <c r="G9049" t="str">
        <f t="shared" si="707"/>
        <v>BLUEPRINTADH21431</v>
      </c>
      <c r="H9049" t="str">
        <f t="shared" si="706"/>
        <v>30103PA1732</v>
      </c>
      <c r="I9049" t="str">
        <f t="shared" si="708"/>
        <v>RAZVODNA RUKA</v>
      </c>
      <c r="J9049">
        <f t="shared" si="709"/>
        <v>0.90666666666666662</v>
      </c>
      <c r="K9049" t="str">
        <f t="shared" si="710"/>
        <v/>
      </c>
    </row>
    <row r="9050" spans="1:11" x14ac:dyDescent="0.25">
      <c r="A9050" t="s">
        <v>15792</v>
      </c>
      <c r="B9050" s="1" t="s">
        <v>15793</v>
      </c>
      <c r="C9050" t="s">
        <v>1088</v>
      </c>
      <c r="D9050" t="s">
        <v>9</v>
      </c>
      <c r="E9050">
        <v>1</v>
      </c>
      <c r="F9050">
        <v>762.88</v>
      </c>
      <c r="G9050" t="str">
        <f t="shared" si="707"/>
        <v>BLUEPRINTADH214311</v>
      </c>
      <c r="H9050" t="str">
        <f t="shared" si="706"/>
        <v>30103PW0G02</v>
      </c>
      <c r="I9050" t="str">
        <f t="shared" si="708"/>
        <v>RAZVODNA RUKA</v>
      </c>
      <c r="J9050">
        <f t="shared" si="709"/>
        <v>6.3573333333333331</v>
      </c>
      <c r="K9050" t="str">
        <f t="shared" si="710"/>
        <v/>
      </c>
    </row>
    <row r="9051" spans="1:11" x14ac:dyDescent="0.25">
      <c r="A9051" t="s">
        <v>15794</v>
      </c>
      <c r="B9051" s="1" t="s">
        <v>15795</v>
      </c>
      <c r="C9051" t="s">
        <v>1088</v>
      </c>
      <c r="D9051" t="s">
        <v>9</v>
      </c>
      <c r="E9051">
        <v>1</v>
      </c>
      <c r="F9051">
        <v>469.76</v>
      </c>
      <c r="G9051" t="str">
        <f t="shared" si="707"/>
        <v>BLUEPRINTADH214312</v>
      </c>
      <c r="H9051" t="str">
        <f t="shared" si="706"/>
        <v>30103P0AA01</v>
      </c>
      <c r="I9051" t="str">
        <f t="shared" si="708"/>
        <v>RAZVODNA RUKA</v>
      </c>
      <c r="J9051">
        <f t="shared" si="709"/>
        <v>3.9146666666666667</v>
      </c>
      <c r="K9051" t="str">
        <f t="shared" si="710"/>
        <v/>
      </c>
    </row>
    <row r="9052" spans="1:11" x14ac:dyDescent="0.25">
      <c r="A9052" t="s">
        <v>15796</v>
      </c>
      <c r="B9052" s="1" t="s">
        <v>15797</v>
      </c>
      <c r="C9052" t="s">
        <v>1088</v>
      </c>
      <c r="D9052" t="s">
        <v>9</v>
      </c>
      <c r="E9052">
        <v>1</v>
      </c>
      <c r="F9052">
        <v>430.08</v>
      </c>
      <c r="G9052" t="str">
        <f t="shared" si="707"/>
        <v>BLUEPRINTADH214314</v>
      </c>
      <c r="H9052" t="str">
        <f t="shared" si="706"/>
        <v>30120P8AA01</v>
      </c>
      <c r="I9052" t="str">
        <f t="shared" si="708"/>
        <v>RAZVODNA RUKA</v>
      </c>
      <c r="J9052">
        <f t="shared" si="709"/>
        <v>3.5840000000000001</v>
      </c>
      <c r="K9052" t="str">
        <f t="shared" si="710"/>
        <v/>
      </c>
    </row>
    <row r="9053" spans="1:11" x14ac:dyDescent="0.25">
      <c r="A9053" t="s">
        <v>15798</v>
      </c>
      <c r="B9053" s="1" t="s">
        <v>15799</v>
      </c>
      <c r="C9053" t="s">
        <v>1088</v>
      </c>
      <c r="D9053" t="s">
        <v>9</v>
      </c>
      <c r="E9053">
        <v>1</v>
      </c>
      <c r="F9053">
        <v>751.36</v>
      </c>
      <c r="G9053" t="str">
        <f t="shared" si="707"/>
        <v>BLUEPRINTADH214315</v>
      </c>
      <c r="H9053" t="str">
        <f t="shared" si="706"/>
        <v>06304PT2J00</v>
      </c>
      <c r="I9053" t="str">
        <f t="shared" si="708"/>
        <v>RAZVODNA RUKA</v>
      </c>
      <c r="J9053">
        <f t="shared" si="709"/>
        <v>6.2613333333333339</v>
      </c>
      <c r="K9053" t="str">
        <f t="shared" si="710"/>
        <v/>
      </c>
    </row>
    <row r="9054" spans="1:11" x14ac:dyDescent="0.25">
      <c r="A9054" t="s">
        <v>15800</v>
      </c>
      <c r="B9054" s="1" t="s">
        <v>15801</v>
      </c>
      <c r="C9054" t="s">
        <v>1088</v>
      </c>
      <c r="D9054" t="s">
        <v>9</v>
      </c>
      <c r="E9054">
        <v>1</v>
      </c>
      <c r="F9054">
        <v>430.08</v>
      </c>
      <c r="G9054" t="str">
        <f t="shared" si="707"/>
        <v>BLUEPRINTADH214316</v>
      </c>
      <c r="H9054" t="str">
        <f t="shared" si="706"/>
        <v>30103PAAA01</v>
      </c>
      <c r="I9054" t="str">
        <f t="shared" si="708"/>
        <v>RAZVODNA RUKA</v>
      </c>
      <c r="J9054">
        <f t="shared" si="709"/>
        <v>3.5840000000000001</v>
      </c>
      <c r="K9054" t="str">
        <f t="shared" si="710"/>
        <v/>
      </c>
    </row>
    <row r="9055" spans="1:11" x14ac:dyDescent="0.25">
      <c r="A9055" t="s">
        <v>15802</v>
      </c>
      <c r="B9055" s="1" t="s">
        <v>15803</v>
      </c>
      <c r="C9055" t="s">
        <v>1088</v>
      </c>
      <c r="D9055" t="s">
        <v>9</v>
      </c>
      <c r="E9055">
        <v>1</v>
      </c>
      <c r="F9055">
        <v>272.64</v>
      </c>
      <c r="G9055" t="str">
        <f t="shared" si="707"/>
        <v>BLUEPRINTADH21434</v>
      </c>
      <c r="H9055" t="str">
        <f t="shared" si="706"/>
        <v>30103PM3025</v>
      </c>
      <c r="I9055" t="str">
        <f t="shared" si="708"/>
        <v>RAZVODNA RUKA</v>
      </c>
      <c r="J9055">
        <f t="shared" si="709"/>
        <v>2.2719999999999998</v>
      </c>
      <c r="K9055" t="str">
        <f t="shared" si="710"/>
        <v/>
      </c>
    </row>
    <row r="9056" spans="1:11" x14ac:dyDescent="0.25">
      <c r="A9056" t="s">
        <v>15804</v>
      </c>
      <c r="B9056" s="1" t="s">
        <v>15805</v>
      </c>
      <c r="C9056" t="s">
        <v>1088</v>
      </c>
      <c r="D9056" t="s">
        <v>9</v>
      </c>
      <c r="E9056">
        <v>1</v>
      </c>
      <c r="F9056">
        <v>252.16</v>
      </c>
      <c r="G9056" t="str">
        <f t="shared" si="707"/>
        <v>BLUEPRINTADH21435</v>
      </c>
      <c r="H9056" t="str">
        <f t="shared" si="706"/>
        <v>30103PR3016</v>
      </c>
      <c r="I9056" t="str">
        <f t="shared" si="708"/>
        <v>RAZVODNA RUKA</v>
      </c>
      <c r="J9056">
        <f t="shared" si="709"/>
        <v>2.1013333333333333</v>
      </c>
      <c r="K9056" t="str">
        <f t="shared" si="710"/>
        <v/>
      </c>
    </row>
    <row r="9057" spans="1:11" x14ac:dyDescent="0.25">
      <c r="A9057" t="s">
        <v>15806</v>
      </c>
      <c r="B9057" s="1" t="s">
        <v>15807</v>
      </c>
      <c r="C9057" t="s">
        <v>1088</v>
      </c>
      <c r="D9057" t="s">
        <v>9</v>
      </c>
      <c r="E9057">
        <v>1</v>
      </c>
      <c r="F9057">
        <v>362.24</v>
      </c>
      <c r="G9057" t="str">
        <f t="shared" si="707"/>
        <v>BLUEPRINTADH21436</v>
      </c>
      <c r="H9057" t="str">
        <f t="shared" si="706"/>
        <v>30103PK2006</v>
      </c>
      <c r="I9057" t="str">
        <f t="shared" si="708"/>
        <v>RAZVODNA RUKA</v>
      </c>
      <c r="J9057">
        <f t="shared" si="709"/>
        <v>3.0186666666666668</v>
      </c>
      <c r="K9057" t="str">
        <f t="shared" si="710"/>
        <v/>
      </c>
    </row>
    <row r="9058" spans="1:11" x14ac:dyDescent="0.25">
      <c r="A9058" t="s">
        <v>15808</v>
      </c>
      <c r="B9058" s="1" t="s">
        <v>15809</v>
      </c>
      <c r="C9058" t="s">
        <v>1088</v>
      </c>
      <c r="D9058" t="s">
        <v>9</v>
      </c>
      <c r="E9058">
        <v>1</v>
      </c>
      <c r="F9058">
        <v>436.48</v>
      </c>
      <c r="G9058" t="str">
        <f t="shared" si="707"/>
        <v>BLUEPRINTADH21439</v>
      </c>
      <c r="H9058" t="str">
        <f t="shared" si="706"/>
        <v>30103P08003</v>
      </c>
      <c r="I9058" t="str">
        <f t="shared" si="708"/>
        <v>RAZVODNA RUKA</v>
      </c>
      <c r="J9058">
        <f t="shared" si="709"/>
        <v>3.6373333333333333</v>
      </c>
      <c r="K9058" t="str">
        <f t="shared" si="710"/>
        <v/>
      </c>
    </row>
    <row r="9059" spans="1:11" x14ac:dyDescent="0.25">
      <c r="A9059" t="s">
        <v>15810</v>
      </c>
      <c r="B9059" s="1" t="s">
        <v>15811</v>
      </c>
      <c r="C9059" t="s">
        <v>3203</v>
      </c>
      <c r="D9059" t="s">
        <v>9</v>
      </c>
      <c r="E9059">
        <v>1</v>
      </c>
      <c r="F9059">
        <v>2958.08</v>
      </c>
      <c r="G9059" t="str">
        <f t="shared" si="707"/>
        <v>BLUEPRINTADH21451</v>
      </c>
      <c r="H9059" t="str">
        <f t="shared" si="706"/>
        <v>06302PT2000</v>
      </c>
      <c r="I9059" t="str">
        <f t="shared" si="708"/>
        <v>MODUL PALJENJA</v>
      </c>
      <c r="J9059">
        <f t="shared" si="709"/>
        <v>24.650666666666666</v>
      </c>
      <c r="K9059" t="str">
        <f t="shared" si="710"/>
        <v/>
      </c>
    </row>
    <row r="9060" spans="1:11" x14ac:dyDescent="0.25">
      <c r="A9060" t="s">
        <v>15812</v>
      </c>
      <c r="B9060" s="1" t="s">
        <v>15813</v>
      </c>
      <c r="C9060" t="s">
        <v>1107</v>
      </c>
      <c r="D9060" t="s">
        <v>9</v>
      </c>
      <c r="E9060">
        <v>1</v>
      </c>
      <c r="F9060">
        <v>23604.48</v>
      </c>
      <c r="G9060" t="str">
        <f t="shared" si="707"/>
        <v>BLUEPRINTADH21452C</v>
      </c>
      <c r="H9060" t="str">
        <f t="shared" si="706"/>
        <v>30130P12006</v>
      </c>
      <c r="I9060" t="str">
        <f t="shared" si="708"/>
        <v>BOBINA</v>
      </c>
      <c r="J9060">
        <f t="shared" si="709"/>
        <v>196.70400000000001</v>
      </c>
      <c r="K9060" t="str">
        <f t="shared" si="710"/>
        <v/>
      </c>
    </row>
    <row r="9061" spans="1:11" x14ac:dyDescent="0.25">
      <c r="A9061" t="s">
        <v>15814</v>
      </c>
      <c r="B9061" s="1" t="s">
        <v>15815</v>
      </c>
      <c r="C9061" t="s">
        <v>1085</v>
      </c>
      <c r="D9061" t="s">
        <v>9</v>
      </c>
      <c r="E9061">
        <v>1</v>
      </c>
      <c r="F9061">
        <v>1486.08</v>
      </c>
      <c r="G9061" t="str">
        <f t="shared" si="707"/>
        <v>BLUEPRINTADH21474</v>
      </c>
      <c r="H9061" t="str">
        <f t="shared" si="706"/>
        <v>30510PT2006</v>
      </c>
      <c r="I9061" t="str">
        <f t="shared" si="708"/>
        <v>INDUKCIONI KALEM</v>
      </c>
      <c r="J9061">
        <f t="shared" si="709"/>
        <v>12.383999999999999</v>
      </c>
      <c r="K9061" t="str">
        <f t="shared" si="710"/>
        <v/>
      </c>
    </row>
    <row r="9062" spans="1:11" x14ac:dyDescent="0.25">
      <c r="A9062" t="s">
        <v>15816</v>
      </c>
      <c r="B9062" s="1" t="s">
        <v>15817</v>
      </c>
      <c r="C9062" t="s">
        <v>1085</v>
      </c>
      <c r="D9062" t="s">
        <v>9</v>
      </c>
      <c r="E9062">
        <v>1</v>
      </c>
      <c r="F9062">
        <v>5329.92</v>
      </c>
      <c r="G9062" t="str">
        <f t="shared" si="707"/>
        <v>BLUEPRINTADH21475</v>
      </c>
      <c r="H9062" t="str">
        <f t="shared" si="706"/>
        <v>30500PCA003</v>
      </c>
      <c r="I9062" t="str">
        <f t="shared" si="708"/>
        <v>INDUKCIONI KALEM</v>
      </c>
      <c r="J9062">
        <f t="shared" si="709"/>
        <v>44.416000000000004</v>
      </c>
      <c r="K9062" t="str">
        <f t="shared" si="710"/>
        <v/>
      </c>
    </row>
    <row r="9063" spans="1:11" x14ac:dyDescent="0.25">
      <c r="A9063" t="s">
        <v>15818</v>
      </c>
      <c r="B9063" s="1" t="s">
        <v>15819</v>
      </c>
      <c r="C9063" t="s">
        <v>1085</v>
      </c>
      <c r="D9063" t="s">
        <v>9</v>
      </c>
      <c r="E9063">
        <v>1</v>
      </c>
      <c r="F9063">
        <v>4102.3999999999996</v>
      </c>
      <c r="G9063" t="str">
        <f t="shared" si="707"/>
        <v>BLUEPRINTADH21477</v>
      </c>
      <c r="H9063" t="str">
        <f t="shared" si="706"/>
        <v>30500PM5A03</v>
      </c>
      <c r="I9063" t="str">
        <f t="shared" si="708"/>
        <v>INDUKCIONI KALEM</v>
      </c>
      <c r="J9063">
        <f t="shared" si="709"/>
        <v>34.18666666666666</v>
      </c>
      <c r="K9063" t="str">
        <f t="shared" si="710"/>
        <v/>
      </c>
    </row>
    <row r="9064" spans="1:11" x14ac:dyDescent="0.25">
      <c r="A9064" t="s">
        <v>15820</v>
      </c>
      <c r="C9064" t="s">
        <v>1111</v>
      </c>
      <c r="D9064" t="s">
        <v>9</v>
      </c>
      <c r="E9064">
        <v>1</v>
      </c>
      <c r="F9064">
        <v>5480.96</v>
      </c>
      <c r="G9064" t="str">
        <f t="shared" si="707"/>
        <v>BLUEPRINTADH21478</v>
      </c>
      <c r="H9064" t="str">
        <f t="shared" si="706"/>
        <v>ADH21478</v>
      </c>
      <c r="I9064" t="str">
        <f t="shared" si="708"/>
        <v>INDUKCIONI KALEM</v>
      </c>
      <c r="J9064">
        <f t="shared" si="709"/>
        <v>45.674666666666667</v>
      </c>
      <c r="K9064" t="str">
        <f t="shared" si="710"/>
        <v/>
      </c>
    </row>
    <row r="9065" spans="1:11" x14ac:dyDescent="0.25">
      <c r="A9065" t="s">
        <v>15821</v>
      </c>
      <c r="C9065" t="s">
        <v>1111</v>
      </c>
      <c r="D9065" t="s">
        <v>9</v>
      </c>
      <c r="E9065">
        <v>1</v>
      </c>
      <c r="F9065">
        <v>5304.32</v>
      </c>
      <c r="G9065" t="str">
        <f t="shared" si="707"/>
        <v>BLUEPRINTADH21480</v>
      </c>
      <c r="H9065" t="str">
        <f t="shared" si="706"/>
        <v>ADH21480</v>
      </c>
      <c r="I9065" t="str">
        <f t="shared" si="708"/>
        <v>INDUKCIONI KALEM</v>
      </c>
      <c r="J9065">
        <f t="shared" si="709"/>
        <v>44.202666666666666</v>
      </c>
      <c r="K9065" t="str">
        <f t="shared" si="710"/>
        <v/>
      </c>
    </row>
    <row r="9066" spans="1:11" x14ac:dyDescent="0.25">
      <c r="A9066" t="s">
        <v>15822</v>
      </c>
      <c r="B9066" s="1" t="s">
        <v>15823</v>
      </c>
      <c r="C9066" t="s">
        <v>1085</v>
      </c>
      <c r="D9066" t="s">
        <v>9</v>
      </c>
      <c r="E9066">
        <v>1</v>
      </c>
      <c r="F9066">
        <v>7046.4</v>
      </c>
      <c r="G9066" t="str">
        <f t="shared" si="707"/>
        <v>BLUEPRINTADH21481C</v>
      </c>
      <c r="H9066" t="str">
        <f t="shared" si="706"/>
        <v>30520PWA003</v>
      </c>
      <c r="I9066" t="str">
        <f t="shared" si="708"/>
        <v>INDUKCIONI KALEM</v>
      </c>
      <c r="J9066">
        <f t="shared" si="709"/>
        <v>58.72</v>
      </c>
      <c r="K9066" t="str">
        <f t="shared" si="710"/>
        <v/>
      </c>
    </row>
    <row r="9067" spans="1:11" x14ac:dyDescent="0.25">
      <c r="A9067" t="s">
        <v>15824</v>
      </c>
      <c r="B9067" s="1" t="s">
        <v>15825</v>
      </c>
      <c r="C9067" t="s">
        <v>1085</v>
      </c>
      <c r="D9067" t="s">
        <v>9</v>
      </c>
      <c r="E9067">
        <v>1</v>
      </c>
      <c r="F9067">
        <v>3357.44</v>
      </c>
      <c r="G9067" t="str">
        <f t="shared" si="707"/>
        <v>BLUEPRINTADH21482C</v>
      </c>
      <c r="H9067" t="str">
        <f t="shared" si="706"/>
        <v>30521PWA003</v>
      </c>
      <c r="I9067" t="str">
        <f t="shared" si="708"/>
        <v>INDUKCIONI KALEM</v>
      </c>
      <c r="J9067">
        <f t="shared" si="709"/>
        <v>27.978666666666665</v>
      </c>
      <c r="K9067" t="str">
        <f t="shared" si="710"/>
        <v/>
      </c>
    </row>
    <row r="9068" spans="1:11" x14ac:dyDescent="0.25">
      <c r="A9068" t="s">
        <v>15826</v>
      </c>
      <c r="B9068" s="1" t="s">
        <v>15827</v>
      </c>
      <c r="C9068" t="s">
        <v>3203</v>
      </c>
      <c r="D9068" t="s">
        <v>9</v>
      </c>
      <c r="E9068">
        <v>1</v>
      </c>
      <c r="F9068">
        <v>26403.84</v>
      </c>
      <c r="G9068" t="str">
        <f t="shared" si="707"/>
        <v>BLUEPRINTADH21484C</v>
      </c>
      <c r="H9068" t="str">
        <f t="shared" si="706"/>
        <v>30130P72006</v>
      </c>
      <c r="I9068" t="str">
        <f t="shared" si="708"/>
        <v>MODUL PALJENJA</v>
      </c>
      <c r="J9068">
        <f t="shared" si="709"/>
        <v>220.03200000000001</v>
      </c>
      <c r="K9068" t="str">
        <f t="shared" si="710"/>
        <v/>
      </c>
    </row>
    <row r="9069" spans="1:11" x14ac:dyDescent="0.25">
      <c r="A9069" t="s">
        <v>15828</v>
      </c>
      <c r="B9069" s="1" t="s">
        <v>15829</v>
      </c>
      <c r="C9069" t="s">
        <v>3203</v>
      </c>
      <c r="D9069" t="s">
        <v>9</v>
      </c>
      <c r="E9069">
        <v>1</v>
      </c>
      <c r="F9069">
        <v>5076.4799999999996</v>
      </c>
      <c r="G9069" t="str">
        <f t="shared" si="707"/>
        <v>BLUEPRINTADH21485</v>
      </c>
      <c r="H9069" t="str">
        <f t="shared" ref="H9069:H9132" si="711">IF(AND(B9069&lt;&gt;"", B9069&lt;&gt;"-"),SUBSTITUTE(SUBSTITUTE(B9069,"-","")," ",""),A9069)</f>
        <v>30130P75006</v>
      </c>
      <c r="I9069" t="str">
        <f t="shared" si="708"/>
        <v>MODUL PALJENJA</v>
      </c>
      <c r="J9069">
        <f t="shared" si="709"/>
        <v>42.303999999999995</v>
      </c>
      <c r="K9069" t="str">
        <f t="shared" si="710"/>
        <v/>
      </c>
    </row>
    <row r="9070" spans="1:11" x14ac:dyDescent="0.25">
      <c r="A9070" t="s">
        <v>15830</v>
      </c>
      <c r="B9070" s="1" t="s">
        <v>15831</v>
      </c>
      <c r="C9070" t="s">
        <v>1107</v>
      </c>
      <c r="D9070" t="s">
        <v>9</v>
      </c>
      <c r="E9070">
        <v>1</v>
      </c>
      <c r="F9070">
        <v>4668.16</v>
      </c>
      <c r="G9070" t="str">
        <f t="shared" si="707"/>
        <v>BLUEPRINTADH21486</v>
      </c>
      <c r="H9070" t="str">
        <f t="shared" si="711"/>
        <v>30520RNAA01</v>
      </c>
      <c r="I9070" t="str">
        <f t="shared" si="708"/>
        <v>BOBINA</v>
      </c>
      <c r="J9070">
        <f t="shared" si="709"/>
        <v>38.901333333333334</v>
      </c>
      <c r="K9070" t="str">
        <f t="shared" si="710"/>
        <v/>
      </c>
    </row>
    <row r="9071" spans="1:11" x14ac:dyDescent="0.25">
      <c r="A9071" t="s">
        <v>15832</v>
      </c>
      <c r="B9071" s="1" t="s">
        <v>15833</v>
      </c>
      <c r="C9071" t="s">
        <v>1107</v>
      </c>
      <c r="D9071" t="s">
        <v>9</v>
      </c>
      <c r="E9071">
        <v>1</v>
      </c>
      <c r="F9071">
        <v>4203.5200000000004</v>
      </c>
      <c r="G9071" t="str">
        <f t="shared" si="707"/>
        <v>BLUEPRINTADH21487</v>
      </c>
      <c r="H9071" t="str">
        <f t="shared" si="711"/>
        <v>30520RB0S01</v>
      </c>
      <c r="I9071" t="str">
        <f t="shared" si="708"/>
        <v>BOBINA</v>
      </c>
      <c r="J9071">
        <f t="shared" si="709"/>
        <v>35.029333333333334</v>
      </c>
      <c r="K9071" t="str">
        <f t="shared" si="710"/>
        <v/>
      </c>
    </row>
    <row r="9072" spans="1:11" x14ac:dyDescent="0.25">
      <c r="A9072" t="s">
        <v>15834</v>
      </c>
      <c r="B9072" s="1" t="s">
        <v>15835</v>
      </c>
      <c r="C9072" t="s">
        <v>15836</v>
      </c>
      <c r="D9072" t="s">
        <v>9</v>
      </c>
      <c r="E9072">
        <v>1</v>
      </c>
      <c r="F9072">
        <v>1401.6</v>
      </c>
      <c r="G9072" t="str">
        <f t="shared" si="707"/>
        <v>BLUEPRINTADH21503</v>
      </c>
      <c r="H9072" t="str">
        <f t="shared" si="711"/>
        <v>33115SH3003</v>
      </c>
      <c r="I9072" t="str">
        <f t="shared" si="708"/>
        <v>SIJALICA FARA</v>
      </c>
      <c r="J9072">
        <f t="shared" si="709"/>
        <v>11.68</v>
      </c>
      <c r="K9072" t="str">
        <f t="shared" si="710"/>
        <v/>
      </c>
    </row>
    <row r="9073" spans="1:11" x14ac:dyDescent="0.25">
      <c r="A9073" t="s">
        <v>15837</v>
      </c>
      <c r="B9073" s="1" t="s">
        <v>15838</v>
      </c>
      <c r="C9073" t="s">
        <v>1116</v>
      </c>
      <c r="D9073" t="s">
        <v>1117</v>
      </c>
      <c r="E9073">
        <v>1</v>
      </c>
      <c r="F9073">
        <v>2631.68</v>
      </c>
      <c r="G9073" t="str">
        <f t="shared" si="707"/>
        <v>BLUEPRINTADH21602</v>
      </c>
      <c r="H9073" t="str">
        <f t="shared" si="711"/>
        <v>32701PR3000</v>
      </c>
      <c r="I9073" t="str">
        <f t="shared" si="708"/>
        <v>KABLOVI ZA SVE?ICE</v>
      </c>
      <c r="J9073">
        <f t="shared" si="709"/>
        <v>21.930666666666664</v>
      </c>
      <c r="K9073" t="str">
        <f t="shared" si="710"/>
        <v/>
      </c>
    </row>
    <row r="9074" spans="1:11" x14ac:dyDescent="0.25">
      <c r="A9074" t="s">
        <v>15839</v>
      </c>
      <c r="B9074" s="1" t="s">
        <v>15840</v>
      </c>
      <c r="C9074" t="s">
        <v>1116</v>
      </c>
      <c r="D9074" t="s">
        <v>1117</v>
      </c>
      <c r="E9074">
        <v>1</v>
      </c>
      <c r="F9074">
        <v>2213.12</v>
      </c>
      <c r="G9074" t="str">
        <f t="shared" si="707"/>
        <v>BLUEPRINTADH21604</v>
      </c>
      <c r="H9074" t="str">
        <f t="shared" si="711"/>
        <v>32701PT0000</v>
      </c>
      <c r="I9074" t="str">
        <f t="shared" si="708"/>
        <v>KABLOVI ZA SVE?ICE</v>
      </c>
      <c r="J9074">
        <f t="shared" si="709"/>
        <v>18.442666666666664</v>
      </c>
      <c r="K9074" t="str">
        <f t="shared" si="710"/>
        <v/>
      </c>
    </row>
    <row r="9075" spans="1:11" x14ac:dyDescent="0.25">
      <c r="A9075" t="s">
        <v>15841</v>
      </c>
      <c r="B9075" s="1" t="s">
        <v>15842</v>
      </c>
      <c r="C9075" t="s">
        <v>1116</v>
      </c>
      <c r="D9075" t="s">
        <v>1117</v>
      </c>
      <c r="E9075">
        <v>1</v>
      </c>
      <c r="F9075">
        <v>2259.1999999999998</v>
      </c>
      <c r="G9075" t="str">
        <f t="shared" si="707"/>
        <v>BLUEPRINTADH21605</v>
      </c>
      <c r="H9075" t="str">
        <f t="shared" si="711"/>
        <v>32700PT0000</v>
      </c>
      <c r="I9075" t="str">
        <f t="shared" si="708"/>
        <v>KABLOVI ZA SVE?ICE</v>
      </c>
      <c r="J9075">
        <f t="shared" si="709"/>
        <v>18.826666666666664</v>
      </c>
      <c r="K9075" t="str">
        <f t="shared" si="710"/>
        <v/>
      </c>
    </row>
    <row r="9076" spans="1:11" x14ac:dyDescent="0.25">
      <c r="A9076" t="s">
        <v>15843</v>
      </c>
      <c r="B9076" s="1" t="s">
        <v>15844</v>
      </c>
      <c r="C9076" t="s">
        <v>1116</v>
      </c>
      <c r="D9076" t="s">
        <v>1117</v>
      </c>
      <c r="E9076">
        <v>1</v>
      </c>
      <c r="F9076">
        <v>2414.08</v>
      </c>
      <c r="G9076" t="str">
        <f t="shared" si="707"/>
        <v>BLUEPRINTADH21607</v>
      </c>
      <c r="H9076" t="str">
        <f t="shared" si="711"/>
        <v>32701P03000</v>
      </c>
      <c r="I9076" t="str">
        <f t="shared" si="708"/>
        <v>KABLOVI ZA SVE?ICE</v>
      </c>
      <c r="J9076">
        <f t="shared" si="709"/>
        <v>20.117333333333331</v>
      </c>
      <c r="K9076" t="str">
        <f t="shared" si="710"/>
        <v/>
      </c>
    </row>
    <row r="9077" spans="1:11" x14ac:dyDescent="0.25">
      <c r="A9077" t="s">
        <v>15845</v>
      </c>
      <c r="B9077" s="1" t="s">
        <v>15846</v>
      </c>
      <c r="C9077" t="s">
        <v>1116</v>
      </c>
      <c r="D9077" t="s">
        <v>1117</v>
      </c>
      <c r="E9077">
        <v>1</v>
      </c>
      <c r="F9077">
        <v>2769.92</v>
      </c>
      <c r="G9077" t="str">
        <f t="shared" si="707"/>
        <v>BLUEPRINTADH21608</v>
      </c>
      <c r="H9077" t="str">
        <f t="shared" si="711"/>
        <v>32701P07000</v>
      </c>
      <c r="I9077" t="str">
        <f t="shared" si="708"/>
        <v>KABLOVI ZA SVE?ICE</v>
      </c>
      <c r="J9077">
        <f t="shared" si="709"/>
        <v>23.082666666666668</v>
      </c>
      <c r="K9077" t="str">
        <f t="shared" si="710"/>
        <v/>
      </c>
    </row>
    <row r="9078" spans="1:11" x14ac:dyDescent="0.25">
      <c r="A9078" t="s">
        <v>15847</v>
      </c>
      <c r="B9078" s="1" t="s">
        <v>15848</v>
      </c>
      <c r="C9078" t="s">
        <v>1116</v>
      </c>
      <c r="D9078" t="s">
        <v>1117</v>
      </c>
      <c r="E9078">
        <v>1</v>
      </c>
      <c r="F9078">
        <v>2503.6799999999998</v>
      </c>
      <c r="G9078" t="str">
        <f t="shared" si="707"/>
        <v>BLUEPRINTADH21609</v>
      </c>
      <c r="H9078" t="str">
        <f t="shared" si="711"/>
        <v>32704P30010</v>
      </c>
      <c r="I9078" t="str">
        <f t="shared" si="708"/>
        <v>KABLOVI ZA SVE?ICE</v>
      </c>
      <c r="J9078">
        <f t="shared" si="709"/>
        <v>20.863999999999997</v>
      </c>
      <c r="K9078" t="str">
        <f t="shared" si="710"/>
        <v/>
      </c>
    </row>
    <row r="9079" spans="1:11" x14ac:dyDescent="0.25">
      <c r="A9079" t="s">
        <v>15849</v>
      </c>
      <c r="B9079" s="1" t="s">
        <v>15850</v>
      </c>
      <c r="C9079" t="s">
        <v>1116</v>
      </c>
      <c r="D9079" t="s">
        <v>1117</v>
      </c>
      <c r="E9079">
        <v>1</v>
      </c>
      <c r="F9079">
        <v>3347.2</v>
      </c>
      <c r="G9079" t="str">
        <f t="shared" si="707"/>
        <v>BLUEPRINTADH21610</v>
      </c>
      <c r="H9079" t="str">
        <f t="shared" si="711"/>
        <v>32722P30000</v>
      </c>
      <c r="I9079" t="str">
        <f t="shared" si="708"/>
        <v>KABLOVI ZA SVE?ICE</v>
      </c>
      <c r="J9079">
        <f t="shared" si="709"/>
        <v>27.893333333333331</v>
      </c>
      <c r="K9079" t="str">
        <f t="shared" si="710"/>
        <v/>
      </c>
    </row>
    <row r="9080" spans="1:11" x14ac:dyDescent="0.25">
      <c r="A9080" t="s">
        <v>15851</v>
      </c>
      <c r="B9080" s="1" t="s">
        <v>15852</v>
      </c>
      <c r="C9080" t="s">
        <v>1116</v>
      </c>
      <c r="D9080" t="s">
        <v>1117</v>
      </c>
      <c r="E9080">
        <v>1</v>
      </c>
      <c r="F9080">
        <v>3047.68</v>
      </c>
      <c r="G9080" t="str">
        <f t="shared" si="707"/>
        <v>BLUEPRINTADH21612</v>
      </c>
      <c r="H9080" t="str">
        <f t="shared" si="711"/>
        <v>32700PHK003</v>
      </c>
      <c r="I9080" t="str">
        <f t="shared" si="708"/>
        <v>KABLOVI ZA SVE?ICE</v>
      </c>
      <c r="J9080">
        <f t="shared" si="709"/>
        <v>25.397333333333332</v>
      </c>
      <c r="K9080" t="str">
        <f t="shared" si="710"/>
        <v/>
      </c>
    </row>
    <row r="9081" spans="1:11" x14ac:dyDescent="0.25">
      <c r="A9081" t="s">
        <v>15853</v>
      </c>
      <c r="B9081" s="1" t="s">
        <v>15854</v>
      </c>
      <c r="C9081" t="s">
        <v>1116</v>
      </c>
      <c r="D9081" t="s">
        <v>1117</v>
      </c>
      <c r="E9081">
        <v>1</v>
      </c>
      <c r="F9081">
        <v>2334.7199999999998</v>
      </c>
      <c r="G9081" t="str">
        <f t="shared" si="707"/>
        <v>BLUEPRINTADH21615</v>
      </c>
      <c r="H9081" t="str">
        <f t="shared" si="711"/>
        <v>32722PM7B01</v>
      </c>
      <c r="I9081" t="str">
        <f t="shared" si="708"/>
        <v>KABLOVI ZA SVE?ICE</v>
      </c>
      <c r="J9081">
        <f t="shared" si="709"/>
        <v>19.456</v>
      </c>
      <c r="K9081" t="str">
        <f t="shared" si="710"/>
        <v/>
      </c>
    </row>
    <row r="9082" spans="1:11" x14ac:dyDescent="0.25">
      <c r="A9082" t="s">
        <v>15855</v>
      </c>
      <c r="B9082" s="1" t="s">
        <v>15856</v>
      </c>
      <c r="C9082" t="s">
        <v>1116</v>
      </c>
      <c r="D9082" t="s">
        <v>1117</v>
      </c>
      <c r="E9082">
        <v>1</v>
      </c>
      <c r="F9082">
        <v>3235.84</v>
      </c>
      <c r="G9082" t="str">
        <f t="shared" si="707"/>
        <v>BLUEPRINTADH21616</v>
      </c>
      <c r="H9082" t="str">
        <f t="shared" si="711"/>
        <v>32700PDAE01</v>
      </c>
      <c r="I9082" t="str">
        <f t="shared" si="708"/>
        <v>KABLOVI ZA SVE?ICE</v>
      </c>
      <c r="J9082">
        <f t="shared" si="709"/>
        <v>26.965333333333334</v>
      </c>
      <c r="K9082" t="str">
        <f t="shared" si="710"/>
        <v/>
      </c>
    </row>
    <row r="9083" spans="1:11" x14ac:dyDescent="0.25">
      <c r="A9083" t="s">
        <v>15857</v>
      </c>
      <c r="B9083" s="1" t="s">
        <v>15858</v>
      </c>
      <c r="C9083" t="s">
        <v>1116</v>
      </c>
      <c r="D9083" t="s">
        <v>1117</v>
      </c>
      <c r="E9083">
        <v>1</v>
      </c>
      <c r="F9083">
        <v>2440.96</v>
      </c>
      <c r="G9083" t="str">
        <f t="shared" si="707"/>
        <v>BLUEPRINTADH21620</v>
      </c>
      <c r="H9083" t="str">
        <f t="shared" si="711"/>
        <v>32700P5M003</v>
      </c>
      <c r="I9083" t="str">
        <f t="shared" si="708"/>
        <v>KABLOVI ZA SVE?ICE</v>
      </c>
      <c r="J9083">
        <f t="shared" si="709"/>
        <v>20.341333333333335</v>
      </c>
      <c r="K9083" t="str">
        <f t="shared" si="710"/>
        <v/>
      </c>
    </row>
    <row r="9084" spans="1:11" x14ac:dyDescent="0.25">
      <c r="A9084" t="s">
        <v>15859</v>
      </c>
      <c r="B9084" s="1" t="s">
        <v>15860</v>
      </c>
      <c r="C9084" t="s">
        <v>1116</v>
      </c>
      <c r="D9084" t="s">
        <v>1117</v>
      </c>
      <c r="E9084">
        <v>1</v>
      </c>
      <c r="F9084">
        <v>2259.1999999999998</v>
      </c>
      <c r="G9084" t="str">
        <f t="shared" si="707"/>
        <v>BLUEPRINTADH21621</v>
      </c>
      <c r="H9084" t="str">
        <f t="shared" si="711"/>
        <v>32700P0D000</v>
      </c>
      <c r="I9084" t="str">
        <f t="shared" si="708"/>
        <v>KABLOVI ZA SVE?ICE</v>
      </c>
      <c r="J9084">
        <f t="shared" si="709"/>
        <v>18.826666666666664</v>
      </c>
      <c r="K9084" t="str">
        <f t="shared" si="710"/>
        <v/>
      </c>
    </row>
    <row r="9085" spans="1:11" x14ac:dyDescent="0.25">
      <c r="A9085" t="s">
        <v>15861</v>
      </c>
      <c r="B9085" s="1" t="s">
        <v>15862</v>
      </c>
      <c r="C9085" t="s">
        <v>1116</v>
      </c>
      <c r="D9085" t="s">
        <v>1117</v>
      </c>
      <c r="E9085">
        <v>1</v>
      </c>
      <c r="F9085">
        <v>3329.28</v>
      </c>
      <c r="G9085" t="str">
        <f t="shared" si="707"/>
        <v>BLUEPRINTADH21622C</v>
      </c>
      <c r="H9085" t="str">
        <f t="shared" si="711"/>
        <v>32700P0AA00</v>
      </c>
      <c r="I9085" t="str">
        <f t="shared" si="708"/>
        <v>KABLOVI ZA SVE?ICE</v>
      </c>
      <c r="J9085">
        <f t="shared" si="709"/>
        <v>27.744000000000003</v>
      </c>
      <c r="K9085" t="str">
        <f t="shared" si="710"/>
        <v/>
      </c>
    </row>
    <row r="9086" spans="1:11" x14ac:dyDescent="0.25">
      <c r="A9086" t="s">
        <v>15863</v>
      </c>
      <c r="B9086" s="1" t="s">
        <v>15864</v>
      </c>
      <c r="C9086" t="s">
        <v>1133</v>
      </c>
      <c r="D9086" t="s">
        <v>9</v>
      </c>
      <c r="E9086">
        <v>1</v>
      </c>
      <c r="F9086">
        <v>1026.56</v>
      </c>
      <c r="G9086" t="str">
        <f t="shared" si="707"/>
        <v>BLUEPRINTADH21801</v>
      </c>
      <c r="H9086" t="str">
        <f t="shared" si="711"/>
        <v>12291P5TG00</v>
      </c>
      <c r="I9086" t="str">
        <f t="shared" si="708"/>
        <v>GREJAČ MOTORA</v>
      </c>
      <c r="J9086">
        <f t="shared" si="709"/>
        <v>8.554666666666666</v>
      </c>
      <c r="K9086" t="str">
        <f t="shared" si="710"/>
        <v/>
      </c>
    </row>
    <row r="9087" spans="1:11" x14ac:dyDescent="0.25">
      <c r="A9087" t="s">
        <v>15865</v>
      </c>
      <c r="B9087" s="1" t="s">
        <v>44216</v>
      </c>
      <c r="C9087" t="s">
        <v>1133</v>
      </c>
      <c r="D9087" t="s">
        <v>9</v>
      </c>
      <c r="E9087">
        <v>1</v>
      </c>
      <c r="F9087">
        <v>1203.2</v>
      </c>
      <c r="G9087" t="str">
        <f t="shared" si="707"/>
        <v>BLUEPRINTADH21802</v>
      </c>
      <c r="H9087" t="str">
        <f t="shared" si="711"/>
        <v>97210818</v>
      </c>
      <c r="I9087" t="str">
        <f t="shared" si="708"/>
        <v>GREJAČ MOTORA</v>
      </c>
      <c r="J9087">
        <f t="shared" si="709"/>
        <v>10.026666666666667</v>
      </c>
      <c r="K9087" t="str">
        <f t="shared" si="710"/>
        <v/>
      </c>
    </row>
    <row r="9088" spans="1:11" x14ac:dyDescent="0.25">
      <c r="A9088" t="s">
        <v>15866</v>
      </c>
      <c r="B9088" s="1" t="s">
        <v>15867</v>
      </c>
      <c r="C9088" t="s">
        <v>1133</v>
      </c>
      <c r="D9088" t="s">
        <v>9</v>
      </c>
      <c r="E9088">
        <v>1</v>
      </c>
      <c r="F9088">
        <v>1501.44</v>
      </c>
      <c r="G9088" t="str">
        <f t="shared" si="707"/>
        <v>BLUEPRINTADH21803</v>
      </c>
      <c r="H9088" t="str">
        <f t="shared" si="711"/>
        <v>12291RBDE01</v>
      </c>
      <c r="I9088" t="str">
        <f t="shared" si="708"/>
        <v>GREJAČ MOTORA</v>
      </c>
      <c r="J9088">
        <f t="shared" si="709"/>
        <v>12.512</v>
      </c>
      <c r="K9088" t="str">
        <f t="shared" si="710"/>
        <v/>
      </c>
    </row>
    <row r="9089" spans="1:11" x14ac:dyDescent="0.25">
      <c r="A9089" t="s">
        <v>15868</v>
      </c>
      <c r="B9089" s="1" t="s">
        <v>15869</v>
      </c>
      <c r="C9089" t="s">
        <v>1133</v>
      </c>
      <c r="D9089" t="s">
        <v>9</v>
      </c>
      <c r="E9089">
        <v>1</v>
      </c>
      <c r="F9089">
        <v>1655.04</v>
      </c>
      <c r="G9089" t="str">
        <f t="shared" si="707"/>
        <v>BLUEPRINTADH21804</v>
      </c>
      <c r="H9089" t="str">
        <f t="shared" si="711"/>
        <v>12291RL0G01</v>
      </c>
      <c r="I9089" t="str">
        <f t="shared" si="708"/>
        <v>GREJAČ MOTORA</v>
      </c>
      <c r="J9089">
        <f t="shared" si="709"/>
        <v>13.792</v>
      </c>
      <c r="K9089" t="str">
        <f t="shared" si="710"/>
        <v/>
      </c>
    </row>
    <row r="9090" spans="1:11" x14ac:dyDescent="0.25">
      <c r="A9090" t="s">
        <v>15870</v>
      </c>
      <c r="B9090" s="1" t="s">
        <v>15871</v>
      </c>
      <c r="C9090" t="s">
        <v>1151</v>
      </c>
      <c r="D9090" t="s">
        <v>9</v>
      </c>
      <c r="E9090">
        <v>1</v>
      </c>
      <c r="F9090">
        <v>334.08</v>
      </c>
      <c r="G9090" t="str">
        <f t="shared" si="707"/>
        <v>BLUEPRINTADH22103</v>
      </c>
      <c r="H9090" t="str">
        <f t="shared" si="711"/>
        <v>15400PA6003</v>
      </c>
      <c r="I9090" t="str">
        <f t="shared" si="708"/>
        <v>FILTER ZA ULJE</v>
      </c>
      <c r="J9090">
        <f t="shared" si="709"/>
        <v>2.7839999999999998</v>
      </c>
      <c r="K9090" t="str">
        <f t="shared" si="710"/>
        <v/>
      </c>
    </row>
    <row r="9091" spans="1:11" x14ac:dyDescent="0.25">
      <c r="A9091" t="s">
        <v>15872</v>
      </c>
      <c r="B9091" s="1" t="s">
        <v>15873</v>
      </c>
      <c r="C9091" t="s">
        <v>1151</v>
      </c>
      <c r="D9091" t="s">
        <v>9</v>
      </c>
      <c r="E9091">
        <v>1</v>
      </c>
      <c r="F9091">
        <v>843.52</v>
      </c>
      <c r="G9091" t="str">
        <f t="shared" ref="G9091:G9154" si="712">"BLUEPRINT"&amp;A9091</f>
        <v>BLUEPRINTADH22108</v>
      </c>
      <c r="H9091" t="str">
        <f t="shared" si="711"/>
        <v>06154PH7000</v>
      </c>
      <c r="I9091" t="str">
        <f t="shared" ref="I9091:I9154" si="713">UPPER(C9091)</f>
        <v>FILTER ZA ULJE</v>
      </c>
      <c r="J9091">
        <f t="shared" ref="J9091:J9154" si="714">F9091/120</f>
        <v>7.0293333333333328</v>
      </c>
      <c r="K9091" t="str">
        <f t="shared" ref="K9091:K9154" si="715">IF(E9091&gt;1,"nesto", "")</f>
        <v/>
      </c>
    </row>
    <row r="9092" spans="1:11" x14ac:dyDescent="0.25">
      <c r="A9092" t="s">
        <v>15874</v>
      </c>
      <c r="B9092" s="1" t="s">
        <v>15875</v>
      </c>
      <c r="C9092" t="s">
        <v>1151</v>
      </c>
      <c r="D9092" t="s">
        <v>9</v>
      </c>
      <c r="E9092">
        <v>1</v>
      </c>
      <c r="F9092">
        <v>519.67999999999995</v>
      </c>
      <c r="G9092" t="str">
        <f t="shared" si="712"/>
        <v>BLUEPRINTADH22109</v>
      </c>
      <c r="H9092" t="str">
        <f t="shared" si="711"/>
        <v>15400PL2004</v>
      </c>
      <c r="I9092" t="str">
        <f t="shared" si="713"/>
        <v>FILTER ZA ULJE</v>
      </c>
      <c r="J9092">
        <f t="shared" si="714"/>
        <v>4.3306666666666667</v>
      </c>
      <c r="K9092" t="str">
        <f t="shared" si="715"/>
        <v/>
      </c>
    </row>
    <row r="9093" spans="1:11" x14ac:dyDescent="0.25">
      <c r="A9093" t="s">
        <v>15876</v>
      </c>
      <c r="B9093" s="1" t="s">
        <v>15877</v>
      </c>
      <c r="C9093" t="s">
        <v>1151</v>
      </c>
      <c r="D9093" t="s">
        <v>9</v>
      </c>
      <c r="E9093">
        <v>1</v>
      </c>
      <c r="F9093">
        <v>625.91999999999996</v>
      </c>
      <c r="G9093" t="str">
        <f t="shared" si="712"/>
        <v>BLUEPRINTADH22111</v>
      </c>
      <c r="H9093" t="str">
        <f t="shared" si="711"/>
        <v>15400PDDE00</v>
      </c>
      <c r="I9093" t="str">
        <f t="shared" si="713"/>
        <v>FILTER ZA ULJE</v>
      </c>
      <c r="J9093">
        <f t="shared" si="714"/>
        <v>5.2159999999999993</v>
      </c>
      <c r="K9093" t="str">
        <f t="shared" si="715"/>
        <v/>
      </c>
    </row>
    <row r="9094" spans="1:11" x14ac:dyDescent="0.25">
      <c r="A9094" t="s">
        <v>15878</v>
      </c>
      <c r="B9094" s="1" t="s">
        <v>15879</v>
      </c>
      <c r="C9094" t="s">
        <v>1151</v>
      </c>
      <c r="D9094" t="s">
        <v>9</v>
      </c>
      <c r="E9094">
        <v>1</v>
      </c>
      <c r="F9094">
        <v>510.72</v>
      </c>
      <c r="G9094" t="str">
        <f t="shared" si="712"/>
        <v>BLUEPRINTADH22113</v>
      </c>
      <c r="H9094" t="str">
        <f t="shared" si="711"/>
        <v>15400PFB004</v>
      </c>
      <c r="I9094" t="str">
        <f t="shared" si="713"/>
        <v>FILTER ZA ULJE</v>
      </c>
      <c r="J9094">
        <f t="shared" si="714"/>
        <v>4.2560000000000002</v>
      </c>
      <c r="K9094" t="str">
        <f t="shared" si="715"/>
        <v/>
      </c>
    </row>
    <row r="9095" spans="1:11" x14ac:dyDescent="0.25">
      <c r="A9095" t="s">
        <v>15880</v>
      </c>
      <c r="B9095" s="1" t="s">
        <v>15881</v>
      </c>
      <c r="C9095" t="s">
        <v>1151</v>
      </c>
      <c r="D9095" t="s">
        <v>9</v>
      </c>
      <c r="E9095">
        <v>1</v>
      </c>
      <c r="F9095">
        <v>220.16</v>
      </c>
      <c r="G9095" t="str">
        <f t="shared" si="712"/>
        <v>BLUEPRINTADH22114</v>
      </c>
      <c r="H9095" t="str">
        <f t="shared" si="711"/>
        <v>15400RBAF01</v>
      </c>
      <c r="I9095" t="str">
        <f t="shared" si="713"/>
        <v>FILTER ZA ULJE</v>
      </c>
      <c r="J9095">
        <f t="shared" si="714"/>
        <v>1.8346666666666667</v>
      </c>
      <c r="K9095" t="str">
        <f t="shared" si="715"/>
        <v/>
      </c>
    </row>
    <row r="9096" spans="1:11" x14ac:dyDescent="0.25">
      <c r="A9096" t="s">
        <v>15882</v>
      </c>
      <c r="B9096" s="1" t="s">
        <v>15883</v>
      </c>
      <c r="C9096" t="s">
        <v>1151</v>
      </c>
      <c r="D9096" t="s">
        <v>9</v>
      </c>
      <c r="E9096">
        <v>1</v>
      </c>
      <c r="F9096">
        <v>186.88</v>
      </c>
      <c r="G9096" t="str">
        <f t="shared" si="712"/>
        <v>BLUEPRINTADH22115</v>
      </c>
      <c r="H9096" t="str">
        <f t="shared" si="711"/>
        <v>15430PLZD00</v>
      </c>
      <c r="I9096" t="str">
        <f t="shared" si="713"/>
        <v>FILTER ZA ULJE</v>
      </c>
      <c r="J9096">
        <f t="shared" si="714"/>
        <v>1.5573333333333332</v>
      </c>
      <c r="K9096" t="str">
        <f t="shared" si="715"/>
        <v/>
      </c>
    </row>
    <row r="9097" spans="1:11" x14ac:dyDescent="0.25">
      <c r="A9097" t="s">
        <v>15884</v>
      </c>
      <c r="B9097" s="1" t="s">
        <v>15885</v>
      </c>
      <c r="C9097" t="s">
        <v>1151</v>
      </c>
      <c r="D9097" t="s">
        <v>9</v>
      </c>
      <c r="E9097">
        <v>1</v>
      </c>
      <c r="F9097">
        <v>222.72</v>
      </c>
      <c r="G9097" t="str">
        <f t="shared" si="712"/>
        <v>BLUEPRINTADH22116</v>
      </c>
      <c r="H9097" t="str">
        <f t="shared" si="711"/>
        <v>15430RBDE02</v>
      </c>
      <c r="I9097" t="str">
        <f t="shared" si="713"/>
        <v>FILTER ZA ULJE</v>
      </c>
      <c r="J9097">
        <f t="shared" si="714"/>
        <v>1.8560000000000001</v>
      </c>
      <c r="K9097" t="str">
        <f t="shared" si="715"/>
        <v/>
      </c>
    </row>
    <row r="9098" spans="1:11" x14ac:dyDescent="0.25">
      <c r="A9098" t="s">
        <v>15886</v>
      </c>
      <c r="B9098" s="1" t="s">
        <v>15887</v>
      </c>
      <c r="C9098" t="s">
        <v>1151</v>
      </c>
      <c r="D9098" t="s">
        <v>9</v>
      </c>
      <c r="E9098">
        <v>1</v>
      </c>
      <c r="F9098">
        <v>282.88</v>
      </c>
      <c r="G9098" t="str">
        <f t="shared" si="712"/>
        <v>BLUEPRINTADH22117</v>
      </c>
      <c r="H9098" t="str">
        <f t="shared" si="711"/>
        <v>15430RSRE01</v>
      </c>
      <c r="I9098" t="str">
        <f t="shared" si="713"/>
        <v>FILTER ZA ULJE</v>
      </c>
      <c r="J9098">
        <f t="shared" si="714"/>
        <v>2.3573333333333335</v>
      </c>
      <c r="K9098" t="str">
        <f t="shared" si="715"/>
        <v/>
      </c>
    </row>
    <row r="9099" spans="1:11" x14ac:dyDescent="0.25">
      <c r="A9099" t="s">
        <v>15888</v>
      </c>
      <c r="B9099" s="1" t="s">
        <v>15889</v>
      </c>
      <c r="C9099" t="s">
        <v>1171</v>
      </c>
      <c r="D9099" t="s">
        <v>9</v>
      </c>
      <c r="E9099">
        <v>1</v>
      </c>
      <c r="F9099">
        <v>256</v>
      </c>
      <c r="G9099" t="str">
        <f t="shared" si="712"/>
        <v>BLUEPRINTADH22118</v>
      </c>
      <c r="H9099" t="str">
        <f t="shared" si="711"/>
        <v>15400RZ0G01</v>
      </c>
      <c r="I9099" t="str">
        <f t="shared" si="713"/>
        <v>FILTER ULJA</v>
      </c>
      <c r="J9099">
        <f t="shared" si="714"/>
        <v>2.1333333333333333</v>
      </c>
      <c r="K9099" t="str">
        <f t="shared" si="715"/>
        <v/>
      </c>
    </row>
    <row r="9100" spans="1:11" x14ac:dyDescent="0.25">
      <c r="A9100" t="s">
        <v>15890</v>
      </c>
      <c r="B9100" s="1" t="s">
        <v>15891</v>
      </c>
      <c r="C9100" t="s">
        <v>1194</v>
      </c>
      <c r="D9100" t="s">
        <v>9</v>
      </c>
      <c r="E9100">
        <v>1</v>
      </c>
      <c r="F9100">
        <v>725.76</v>
      </c>
      <c r="G9100" t="str">
        <f t="shared" si="712"/>
        <v>BLUEPRINTADH22205</v>
      </c>
      <c r="H9100" t="str">
        <f t="shared" si="711"/>
        <v>17220679681</v>
      </c>
      <c r="I9100" t="str">
        <f t="shared" si="713"/>
        <v>FILTER ZA VAZDUH</v>
      </c>
      <c r="J9100">
        <f t="shared" si="714"/>
        <v>6.048</v>
      </c>
      <c r="K9100" t="str">
        <f t="shared" si="715"/>
        <v/>
      </c>
    </row>
    <row r="9101" spans="1:11" x14ac:dyDescent="0.25">
      <c r="A9101" t="s">
        <v>15892</v>
      </c>
      <c r="B9101" s="1" t="s">
        <v>15893</v>
      </c>
      <c r="C9101" t="s">
        <v>1194</v>
      </c>
      <c r="D9101" t="s">
        <v>9</v>
      </c>
      <c r="E9101">
        <v>1</v>
      </c>
      <c r="F9101">
        <v>919.04</v>
      </c>
      <c r="G9101" t="str">
        <f t="shared" si="712"/>
        <v>BLUEPRINTADH22207</v>
      </c>
      <c r="H9101" t="str">
        <f t="shared" si="711"/>
        <v>17220PB9003</v>
      </c>
      <c r="I9101" t="str">
        <f t="shared" si="713"/>
        <v>FILTER ZA VAZDUH</v>
      </c>
      <c r="J9101">
        <f t="shared" si="714"/>
        <v>7.6586666666666661</v>
      </c>
      <c r="K9101" t="str">
        <f t="shared" si="715"/>
        <v/>
      </c>
    </row>
    <row r="9102" spans="1:11" x14ac:dyDescent="0.25">
      <c r="A9102" t="s">
        <v>15894</v>
      </c>
      <c r="B9102" s="1" t="s">
        <v>15895</v>
      </c>
      <c r="C9102" t="s">
        <v>1194</v>
      </c>
      <c r="D9102" t="s">
        <v>9</v>
      </c>
      <c r="E9102">
        <v>1</v>
      </c>
      <c r="F9102">
        <v>1461.76</v>
      </c>
      <c r="G9102" t="str">
        <f t="shared" si="712"/>
        <v>BLUEPRINTADH22208</v>
      </c>
      <c r="H9102" t="str">
        <f t="shared" si="711"/>
        <v>17220PH4601</v>
      </c>
      <c r="I9102" t="str">
        <f t="shared" si="713"/>
        <v>FILTER ZA VAZDUH</v>
      </c>
      <c r="J9102">
        <f t="shared" si="714"/>
        <v>12.181333333333333</v>
      </c>
      <c r="K9102" t="str">
        <f t="shared" si="715"/>
        <v/>
      </c>
    </row>
    <row r="9103" spans="1:11" x14ac:dyDescent="0.25">
      <c r="A9103" t="s">
        <v>15896</v>
      </c>
      <c r="B9103" s="1" t="s">
        <v>15897</v>
      </c>
      <c r="C9103" t="s">
        <v>1194</v>
      </c>
      <c r="D9103" t="s">
        <v>9</v>
      </c>
      <c r="E9103">
        <v>1</v>
      </c>
      <c r="F9103">
        <v>560.64</v>
      </c>
      <c r="G9103" t="str">
        <f t="shared" si="712"/>
        <v>BLUEPRINTADH22209</v>
      </c>
      <c r="H9103" t="str">
        <f t="shared" si="711"/>
        <v>17220PE0661</v>
      </c>
      <c r="I9103" t="str">
        <f t="shared" si="713"/>
        <v>FILTER ZA VAZDUH</v>
      </c>
      <c r="J9103">
        <f t="shared" si="714"/>
        <v>4.6719999999999997</v>
      </c>
      <c r="K9103" t="str">
        <f t="shared" si="715"/>
        <v/>
      </c>
    </row>
    <row r="9104" spans="1:11" x14ac:dyDescent="0.25">
      <c r="A9104" t="s">
        <v>15898</v>
      </c>
      <c r="B9104" s="1" t="s">
        <v>15899</v>
      </c>
      <c r="C9104" t="s">
        <v>1194</v>
      </c>
      <c r="D9104" t="s">
        <v>9</v>
      </c>
      <c r="E9104">
        <v>1</v>
      </c>
      <c r="F9104">
        <v>1336.32</v>
      </c>
      <c r="G9104" t="str">
        <f t="shared" si="712"/>
        <v>BLUEPRINTADH22212</v>
      </c>
      <c r="H9104" t="str">
        <f t="shared" si="711"/>
        <v>17220PJ0600</v>
      </c>
      <c r="I9104" t="str">
        <f t="shared" si="713"/>
        <v>FILTER ZA VAZDUH</v>
      </c>
      <c r="J9104">
        <f t="shared" si="714"/>
        <v>11.135999999999999</v>
      </c>
      <c r="K9104" t="str">
        <f t="shared" si="715"/>
        <v/>
      </c>
    </row>
    <row r="9105" spans="1:11" x14ac:dyDescent="0.25">
      <c r="A9105" t="s">
        <v>15900</v>
      </c>
      <c r="B9105" s="1" t="s">
        <v>15901</v>
      </c>
      <c r="C9105" t="s">
        <v>1194</v>
      </c>
      <c r="D9105" t="s">
        <v>9</v>
      </c>
      <c r="E9105">
        <v>1</v>
      </c>
      <c r="F9105">
        <v>689.92</v>
      </c>
      <c r="G9105" t="str">
        <f t="shared" si="712"/>
        <v>BLUEPRINTADH22214</v>
      </c>
      <c r="H9105" t="str">
        <f t="shared" si="711"/>
        <v>17220PE8601</v>
      </c>
      <c r="I9105" t="str">
        <f t="shared" si="713"/>
        <v>FILTER ZA VAZDUH</v>
      </c>
      <c r="J9105">
        <f t="shared" si="714"/>
        <v>5.7493333333333334</v>
      </c>
      <c r="K9105" t="str">
        <f t="shared" si="715"/>
        <v/>
      </c>
    </row>
    <row r="9106" spans="1:11" x14ac:dyDescent="0.25">
      <c r="A9106" t="s">
        <v>15902</v>
      </c>
      <c r="B9106" s="1" t="s">
        <v>15903</v>
      </c>
      <c r="C9106" t="s">
        <v>1194</v>
      </c>
      <c r="D9106" t="s">
        <v>9</v>
      </c>
      <c r="E9106">
        <v>1</v>
      </c>
      <c r="F9106">
        <v>1233.92</v>
      </c>
      <c r="G9106" t="str">
        <f t="shared" si="712"/>
        <v>BLUEPRINTADH22215</v>
      </c>
      <c r="H9106" t="str">
        <f t="shared" si="711"/>
        <v>17220PH7013</v>
      </c>
      <c r="I9106" t="str">
        <f t="shared" si="713"/>
        <v>FILTER ZA VAZDUH</v>
      </c>
      <c r="J9106">
        <f t="shared" si="714"/>
        <v>10.282666666666668</v>
      </c>
      <c r="K9106" t="str">
        <f t="shared" si="715"/>
        <v/>
      </c>
    </row>
    <row r="9107" spans="1:11" x14ac:dyDescent="0.25">
      <c r="A9107" t="s">
        <v>15904</v>
      </c>
      <c r="B9107" s="1" t="s">
        <v>15905</v>
      </c>
      <c r="C9107" t="s">
        <v>1194</v>
      </c>
      <c r="D9107" t="s">
        <v>9</v>
      </c>
      <c r="E9107">
        <v>1</v>
      </c>
      <c r="F9107">
        <v>1094.4000000000001</v>
      </c>
      <c r="G9107" t="str">
        <f t="shared" si="712"/>
        <v>BLUEPRINTADH22216</v>
      </c>
      <c r="H9107" t="str">
        <f t="shared" si="711"/>
        <v>17220PM7000</v>
      </c>
      <c r="I9107" t="str">
        <f t="shared" si="713"/>
        <v>FILTER ZA VAZDUH</v>
      </c>
      <c r="J9107">
        <f t="shared" si="714"/>
        <v>9.120000000000001</v>
      </c>
      <c r="K9107" t="str">
        <f t="shared" si="715"/>
        <v/>
      </c>
    </row>
    <row r="9108" spans="1:11" x14ac:dyDescent="0.25">
      <c r="A9108" t="s">
        <v>15906</v>
      </c>
      <c r="B9108" s="1" t="s">
        <v>15907</v>
      </c>
      <c r="C9108" t="s">
        <v>1194</v>
      </c>
      <c r="D9108" t="s">
        <v>9</v>
      </c>
      <c r="E9108">
        <v>1</v>
      </c>
      <c r="F9108">
        <v>545.28</v>
      </c>
      <c r="G9108" t="str">
        <f t="shared" si="712"/>
        <v>BLUEPRINTADH22217</v>
      </c>
      <c r="H9108" t="str">
        <f t="shared" si="711"/>
        <v>17220PM3Y02</v>
      </c>
      <c r="I9108" t="str">
        <f t="shared" si="713"/>
        <v>FILTER ZA VAZDUH</v>
      </c>
      <c r="J9108">
        <f t="shared" si="714"/>
        <v>4.5439999999999996</v>
      </c>
      <c r="K9108" t="str">
        <f t="shared" si="715"/>
        <v/>
      </c>
    </row>
    <row r="9109" spans="1:11" x14ac:dyDescent="0.25">
      <c r="A9109" t="s">
        <v>15908</v>
      </c>
      <c r="B9109" s="1" t="s">
        <v>15909</v>
      </c>
      <c r="C9109" t="s">
        <v>1194</v>
      </c>
      <c r="D9109" t="s">
        <v>9</v>
      </c>
      <c r="E9109">
        <v>1</v>
      </c>
      <c r="F9109">
        <v>577.28</v>
      </c>
      <c r="G9109" t="str">
        <f t="shared" si="712"/>
        <v>BLUEPRINTADH22218</v>
      </c>
      <c r="H9109" t="str">
        <f t="shared" si="711"/>
        <v>17220PM2B01</v>
      </c>
      <c r="I9109" t="str">
        <f t="shared" si="713"/>
        <v>FILTER ZA VAZDUH</v>
      </c>
      <c r="J9109">
        <f t="shared" si="714"/>
        <v>4.8106666666666662</v>
      </c>
      <c r="K9109" t="str">
        <f t="shared" si="715"/>
        <v/>
      </c>
    </row>
    <row r="9110" spans="1:11" x14ac:dyDescent="0.25">
      <c r="A9110" t="s">
        <v>15910</v>
      </c>
      <c r="B9110" s="1" t="s">
        <v>15911</v>
      </c>
      <c r="C9110" t="s">
        <v>1194</v>
      </c>
      <c r="D9110" t="s">
        <v>9</v>
      </c>
      <c r="E9110">
        <v>1</v>
      </c>
      <c r="F9110">
        <v>1288.96</v>
      </c>
      <c r="G9110" t="str">
        <f t="shared" si="712"/>
        <v>BLUEPRINTADH22219</v>
      </c>
      <c r="H9110" t="str">
        <f t="shared" si="711"/>
        <v>17220PK1661</v>
      </c>
      <c r="I9110" t="str">
        <f t="shared" si="713"/>
        <v>FILTER ZA VAZDUH</v>
      </c>
      <c r="J9110">
        <f t="shared" si="714"/>
        <v>10.741333333333333</v>
      </c>
      <c r="K9110" t="str">
        <f t="shared" si="715"/>
        <v/>
      </c>
    </row>
    <row r="9111" spans="1:11" x14ac:dyDescent="0.25">
      <c r="A9111" t="s">
        <v>15912</v>
      </c>
      <c r="B9111" s="1" t="s">
        <v>15913</v>
      </c>
      <c r="C9111" t="s">
        <v>1194</v>
      </c>
      <c r="D9111" t="s">
        <v>9</v>
      </c>
      <c r="E9111">
        <v>1</v>
      </c>
      <c r="F9111">
        <v>279.04000000000002</v>
      </c>
      <c r="G9111" t="str">
        <f t="shared" si="712"/>
        <v>BLUEPRINTADH22221</v>
      </c>
      <c r="H9111" t="str">
        <f t="shared" si="711"/>
        <v>17220PT2000</v>
      </c>
      <c r="I9111" t="str">
        <f t="shared" si="713"/>
        <v>FILTER ZA VAZDUH</v>
      </c>
      <c r="J9111">
        <f t="shared" si="714"/>
        <v>2.3253333333333335</v>
      </c>
      <c r="K9111" t="str">
        <f t="shared" si="715"/>
        <v/>
      </c>
    </row>
    <row r="9112" spans="1:11" x14ac:dyDescent="0.25">
      <c r="A9112" t="s">
        <v>15914</v>
      </c>
      <c r="C9112" t="s">
        <v>1274</v>
      </c>
      <c r="D9112" t="s">
        <v>9</v>
      </c>
      <c r="E9112">
        <v>1</v>
      </c>
      <c r="F9112">
        <v>853.76</v>
      </c>
      <c r="G9112" t="str">
        <f t="shared" si="712"/>
        <v>BLUEPRINTADH22222</v>
      </c>
      <c r="H9112" t="str">
        <f t="shared" si="711"/>
        <v>ADH22222</v>
      </c>
      <c r="I9112" t="str">
        <f t="shared" si="713"/>
        <v>FILTER VAZDUHA</v>
      </c>
      <c r="J9112">
        <f t="shared" si="714"/>
        <v>7.1146666666666665</v>
      </c>
      <c r="K9112" t="str">
        <f t="shared" si="715"/>
        <v/>
      </c>
    </row>
    <row r="9113" spans="1:11" x14ac:dyDescent="0.25">
      <c r="A9113" t="s">
        <v>15915</v>
      </c>
      <c r="B9113" s="1" t="s">
        <v>15916</v>
      </c>
      <c r="C9113" t="s">
        <v>1194</v>
      </c>
      <c r="D9113" t="s">
        <v>9</v>
      </c>
      <c r="E9113">
        <v>1</v>
      </c>
      <c r="F9113">
        <v>331.52</v>
      </c>
      <c r="G9113" t="str">
        <f t="shared" si="712"/>
        <v>BLUEPRINTADH22223</v>
      </c>
      <c r="H9113" t="str">
        <f t="shared" si="711"/>
        <v>17220PDTE00</v>
      </c>
      <c r="I9113" t="str">
        <f t="shared" si="713"/>
        <v>FILTER ZA VAZDUH</v>
      </c>
      <c r="J9113">
        <f t="shared" si="714"/>
        <v>2.7626666666666666</v>
      </c>
      <c r="K9113" t="str">
        <f t="shared" si="715"/>
        <v/>
      </c>
    </row>
    <row r="9114" spans="1:11" x14ac:dyDescent="0.25">
      <c r="A9114" t="s">
        <v>15917</v>
      </c>
      <c r="B9114" s="1" t="s">
        <v>15918</v>
      </c>
      <c r="C9114" t="s">
        <v>1194</v>
      </c>
      <c r="D9114" t="s">
        <v>9</v>
      </c>
      <c r="E9114">
        <v>1</v>
      </c>
      <c r="F9114">
        <v>7238.4</v>
      </c>
      <c r="G9114" t="str">
        <f t="shared" si="712"/>
        <v>BLUEPRINTADH22224</v>
      </c>
      <c r="H9114" t="str">
        <f t="shared" si="711"/>
        <v>17220PR7A00</v>
      </c>
      <c r="I9114" t="str">
        <f t="shared" si="713"/>
        <v>FILTER ZA VAZDUH</v>
      </c>
      <c r="J9114">
        <f t="shared" si="714"/>
        <v>60.32</v>
      </c>
      <c r="K9114" t="str">
        <f t="shared" si="715"/>
        <v/>
      </c>
    </row>
    <row r="9115" spans="1:11" x14ac:dyDescent="0.25">
      <c r="A9115" t="s">
        <v>15919</v>
      </c>
      <c r="B9115" s="1" t="s">
        <v>15920</v>
      </c>
      <c r="C9115" t="s">
        <v>1194</v>
      </c>
      <c r="D9115" t="s">
        <v>9</v>
      </c>
      <c r="E9115">
        <v>1</v>
      </c>
      <c r="F9115">
        <v>1232.6400000000001</v>
      </c>
      <c r="G9115" t="str">
        <f t="shared" si="712"/>
        <v>BLUEPRINTADH22225</v>
      </c>
      <c r="H9115" t="str">
        <f t="shared" si="711"/>
        <v>17220PT0G01</v>
      </c>
      <c r="I9115" t="str">
        <f t="shared" si="713"/>
        <v>FILTER ZA VAZDUH</v>
      </c>
      <c r="J9115">
        <f t="shared" si="714"/>
        <v>10.272</v>
      </c>
      <c r="K9115" t="str">
        <f t="shared" si="715"/>
        <v/>
      </c>
    </row>
    <row r="9116" spans="1:11" x14ac:dyDescent="0.25">
      <c r="A9116" t="s">
        <v>15921</v>
      </c>
      <c r="B9116" s="1" t="s">
        <v>15922</v>
      </c>
      <c r="C9116" t="s">
        <v>1194</v>
      </c>
      <c r="D9116" t="s">
        <v>9</v>
      </c>
      <c r="E9116">
        <v>1</v>
      </c>
      <c r="F9116">
        <v>407.04</v>
      </c>
      <c r="G9116" t="str">
        <f t="shared" si="712"/>
        <v>BLUEPRINTADH22226</v>
      </c>
      <c r="H9116" t="str">
        <f t="shared" si="711"/>
        <v>17220P13000</v>
      </c>
      <c r="I9116" t="str">
        <f t="shared" si="713"/>
        <v>FILTER ZA VAZDUH</v>
      </c>
      <c r="J9116">
        <f t="shared" si="714"/>
        <v>3.3920000000000003</v>
      </c>
      <c r="K9116" t="str">
        <f t="shared" si="715"/>
        <v/>
      </c>
    </row>
    <row r="9117" spans="1:11" x14ac:dyDescent="0.25">
      <c r="A9117" t="s">
        <v>15923</v>
      </c>
      <c r="B9117" s="1" t="s">
        <v>15924</v>
      </c>
      <c r="C9117" t="s">
        <v>1194</v>
      </c>
      <c r="D9117" t="s">
        <v>9</v>
      </c>
      <c r="E9117">
        <v>1</v>
      </c>
      <c r="F9117">
        <v>550.4</v>
      </c>
      <c r="G9117" t="str">
        <f t="shared" si="712"/>
        <v>BLUEPRINTADH22227</v>
      </c>
      <c r="H9117" t="str">
        <f t="shared" si="711"/>
        <v>17220PP4E00</v>
      </c>
      <c r="I9117" t="str">
        <f t="shared" si="713"/>
        <v>FILTER ZA VAZDUH</v>
      </c>
      <c r="J9117">
        <f t="shared" si="714"/>
        <v>4.5866666666666669</v>
      </c>
      <c r="K9117" t="str">
        <f t="shared" si="715"/>
        <v/>
      </c>
    </row>
    <row r="9118" spans="1:11" x14ac:dyDescent="0.25">
      <c r="A9118" t="s">
        <v>15925</v>
      </c>
      <c r="B9118" s="1" t="s">
        <v>15926</v>
      </c>
      <c r="C9118" t="s">
        <v>1194</v>
      </c>
      <c r="D9118" t="s">
        <v>9</v>
      </c>
      <c r="E9118">
        <v>1</v>
      </c>
      <c r="F9118">
        <v>1647.36</v>
      </c>
      <c r="G9118" t="str">
        <f t="shared" si="712"/>
        <v>BLUEPRINTADH22228</v>
      </c>
      <c r="H9118" t="str">
        <f t="shared" si="711"/>
        <v>17220PY3505</v>
      </c>
      <c r="I9118" t="str">
        <f t="shared" si="713"/>
        <v>FILTER ZA VAZDUH</v>
      </c>
      <c r="J9118">
        <f t="shared" si="714"/>
        <v>13.728</v>
      </c>
      <c r="K9118" t="str">
        <f t="shared" si="715"/>
        <v/>
      </c>
    </row>
    <row r="9119" spans="1:11" x14ac:dyDescent="0.25">
      <c r="A9119" t="s">
        <v>15927</v>
      </c>
      <c r="B9119" s="1" t="s">
        <v>15928</v>
      </c>
      <c r="C9119" t="s">
        <v>1194</v>
      </c>
      <c r="D9119" t="s">
        <v>9</v>
      </c>
      <c r="E9119">
        <v>1</v>
      </c>
      <c r="F9119">
        <v>369.92</v>
      </c>
      <c r="G9119" t="str">
        <f t="shared" si="712"/>
        <v>BLUEPRINTADH22229</v>
      </c>
      <c r="H9119" t="str">
        <f t="shared" si="711"/>
        <v>17220POA000</v>
      </c>
      <c r="I9119" t="str">
        <f t="shared" si="713"/>
        <v>FILTER ZA VAZDUH</v>
      </c>
      <c r="J9119">
        <f t="shared" si="714"/>
        <v>3.0826666666666669</v>
      </c>
      <c r="K9119" t="str">
        <f t="shared" si="715"/>
        <v/>
      </c>
    </row>
    <row r="9120" spans="1:11" x14ac:dyDescent="0.25">
      <c r="A9120" t="s">
        <v>15929</v>
      </c>
      <c r="B9120" s="1" t="s">
        <v>15930</v>
      </c>
      <c r="C9120" t="s">
        <v>1194</v>
      </c>
      <c r="D9120" t="s">
        <v>9</v>
      </c>
      <c r="E9120">
        <v>1</v>
      </c>
      <c r="F9120">
        <v>1451.52</v>
      </c>
      <c r="G9120" t="str">
        <f t="shared" si="712"/>
        <v>BLUEPRINTADH22230</v>
      </c>
      <c r="H9120" t="str">
        <f t="shared" si="711"/>
        <v>17220PR3000</v>
      </c>
      <c r="I9120" t="str">
        <f t="shared" si="713"/>
        <v>FILTER ZA VAZDUH</v>
      </c>
      <c r="J9120">
        <f t="shared" si="714"/>
        <v>12.096</v>
      </c>
      <c r="K9120" t="str">
        <f t="shared" si="715"/>
        <v/>
      </c>
    </row>
    <row r="9121" spans="1:11" x14ac:dyDescent="0.25">
      <c r="A9121" t="s">
        <v>15931</v>
      </c>
      <c r="B9121" s="1" t="s">
        <v>15932</v>
      </c>
      <c r="C9121" t="s">
        <v>1194</v>
      </c>
      <c r="D9121" t="s">
        <v>9</v>
      </c>
      <c r="E9121">
        <v>1</v>
      </c>
      <c r="F9121">
        <v>2671.36</v>
      </c>
      <c r="G9121" t="str">
        <f t="shared" si="712"/>
        <v>BLUEPRINTADH22231</v>
      </c>
      <c r="H9121" t="str">
        <f t="shared" si="711"/>
        <v>17220P5A000</v>
      </c>
      <c r="I9121" t="str">
        <f t="shared" si="713"/>
        <v>FILTER ZA VAZDUH</v>
      </c>
      <c r="J9121">
        <f t="shared" si="714"/>
        <v>22.261333333333333</v>
      </c>
      <c r="K9121" t="str">
        <f t="shared" si="715"/>
        <v/>
      </c>
    </row>
    <row r="9122" spans="1:11" x14ac:dyDescent="0.25">
      <c r="A9122" t="s">
        <v>15933</v>
      </c>
      <c r="B9122" s="1" t="s">
        <v>15934</v>
      </c>
      <c r="C9122" t="s">
        <v>1194</v>
      </c>
      <c r="D9122" t="s">
        <v>9</v>
      </c>
      <c r="E9122">
        <v>1</v>
      </c>
      <c r="F9122">
        <v>259.83999999999997</v>
      </c>
      <c r="G9122" t="str">
        <f t="shared" si="712"/>
        <v>BLUEPRINTADH22232</v>
      </c>
      <c r="H9122" t="str">
        <f t="shared" si="711"/>
        <v>17220P2NE01</v>
      </c>
      <c r="I9122" t="str">
        <f t="shared" si="713"/>
        <v>FILTER ZA VAZDUH</v>
      </c>
      <c r="J9122">
        <f t="shared" si="714"/>
        <v>2.1653333333333333</v>
      </c>
      <c r="K9122" t="str">
        <f t="shared" si="715"/>
        <v/>
      </c>
    </row>
    <row r="9123" spans="1:11" x14ac:dyDescent="0.25">
      <c r="A9123" t="s">
        <v>15935</v>
      </c>
      <c r="B9123" s="1" t="s">
        <v>15936</v>
      </c>
      <c r="C9123" t="s">
        <v>1194</v>
      </c>
      <c r="D9123" t="s">
        <v>9</v>
      </c>
      <c r="E9123">
        <v>1</v>
      </c>
      <c r="F9123">
        <v>2442.2399999999998</v>
      </c>
      <c r="G9123" t="str">
        <f t="shared" si="712"/>
        <v>BLUEPRINTADH22234</v>
      </c>
      <c r="H9123" t="str">
        <f t="shared" si="711"/>
        <v>17220P72000</v>
      </c>
      <c r="I9123" t="str">
        <f t="shared" si="713"/>
        <v>FILTER ZA VAZDUH</v>
      </c>
      <c r="J9123">
        <f t="shared" si="714"/>
        <v>20.351999999999997</v>
      </c>
      <c r="K9123" t="str">
        <f t="shared" si="715"/>
        <v/>
      </c>
    </row>
    <row r="9124" spans="1:11" x14ac:dyDescent="0.25">
      <c r="A9124" t="s">
        <v>15937</v>
      </c>
      <c r="B9124" s="1" t="s">
        <v>15938</v>
      </c>
      <c r="C9124" t="s">
        <v>1194</v>
      </c>
      <c r="D9124" t="s">
        <v>9</v>
      </c>
      <c r="E9124">
        <v>1</v>
      </c>
      <c r="F9124">
        <v>2312.96</v>
      </c>
      <c r="G9124" t="str">
        <f t="shared" si="712"/>
        <v>BLUEPRINTADH22236</v>
      </c>
      <c r="H9124" t="str">
        <f t="shared" si="711"/>
        <v>17220PCX003</v>
      </c>
      <c r="I9124" t="str">
        <f t="shared" si="713"/>
        <v>FILTER ZA VAZDUH</v>
      </c>
      <c r="J9124">
        <f t="shared" si="714"/>
        <v>19.274666666666668</v>
      </c>
      <c r="K9124" t="str">
        <f t="shared" si="715"/>
        <v/>
      </c>
    </row>
    <row r="9125" spans="1:11" x14ac:dyDescent="0.25">
      <c r="A9125" t="s">
        <v>15939</v>
      </c>
      <c r="B9125" s="1" t="s">
        <v>15940</v>
      </c>
      <c r="C9125" t="s">
        <v>1194</v>
      </c>
      <c r="D9125" t="s">
        <v>9</v>
      </c>
      <c r="E9125">
        <v>1</v>
      </c>
      <c r="F9125">
        <v>259.83999999999997</v>
      </c>
      <c r="G9125" t="str">
        <f t="shared" si="712"/>
        <v>BLUEPRINTADH22237</v>
      </c>
      <c r="H9125" t="str">
        <f t="shared" si="711"/>
        <v>17220P7A003</v>
      </c>
      <c r="I9125" t="str">
        <f t="shared" si="713"/>
        <v>FILTER ZA VAZDUH</v>
      </c>
      <c r="J9125">
        <f t="shared" si="714"/>
        <v>2.1653333333333333</v>
      </c>
      <c r="K9125" t="str">
        <f t="shared" si="715"/>
        <v/>
      </c>
    </row>
    <row r="9126" spans="1:11" x14ac:dyDescent="0.25">
      <c r="A9126" t="s">
        <v>15941</v>
      </c>
      <c r="B9126" s="1" t="s">
        <v>15942</v>
      </c>
      <c r="C9126" t="s">
        <v>1194</v>
      </c>
      <c r="D9126" t="s">
        <v>9</v>
      </c>
      <c r="E9126">
        <v>1</v>
      </c>
      <c r="F9126">
        <v>375.04</v>
      </c>
      <c r="G9126" t="str">
        <f t="shared" si="712"/>
        <v>BLUEPRINTADH22238</v>
      </c>
      <c r="H9126" t="str">
        <f t="shared" si="711"/>
        <v>17220P5TG00</v>
      </c>
      <c r="I9126" t="str">
        <f t="shared" si="713"/>
        <v>FILTER ZA VAZDUH</v>
      </c>
      <c r="J9126">
        <f t="shared" si="714"/>
        <v>3.1253333333333333</v>
      </c>
      <c r="K9126" t="str">
        <f t="shared" si="715"/>
        <v/>
      </c>
    </row>
    <row r="9127" spans="1:11" x14ac:dyDescent="0.25">
      <c r="A9127" t="s">
        <v>15943</v>
      </c>
      <c r="B9127" s="1" t="s">
        <v>15944</v>
      </c>
      <c r="C9127" t="s">
        <v>1194</v>
      </c>
      <c r="D9127" t="s">
        <v>9</v>
      </c>
      <c r="E9127">
        <v>1</v>
      </c>
      <c r="F9127">
        <v>1445.12</v>
      </c>
      <c r="G9127" t="str">
        <f t="shared" si="712"/>
        <v>BLUEPRINTADH22239</v>
      </c>
      <c r="H9127" t="str">
        <f t="shared" si="711"/>
        <v>17220P8CA00</v>
      </c>
      <c r="I9127" t="str">
        <f t="shared" si="713"/>
        <v>FILTER ZA VAZDUH</v>
      </c>
      <c r="J9127">
        <f t="shared" si="714"/>
        <v>12.042666666666666</v>
      </c>
      <c r="K9127" t="str">
        <f t="shared" si="715"/>
        <v/>
      </c>
    </row>
    <row r="9128" spans="1:11" x14ac:dyDescent="0.25">
      <c r="A9128" t="s">
        <v>15945</v>
      </c>
      <c r="B9128" s="1" t="s">
        <v>15946</v>
      </c>
      <c r="C9128" t="s">
        <v>1194</v>
      </c>
      <c r="D9128" t="s">
        <v>9</v>
      </c>
      <c r="E9128">
        <v>1</v>
      </c>
      <c r="F9128">
        <v>316.16000000000003</v>
      </c>
      <c r="G9128" t="str">
        <f t="shared" si="712"/>
        <v>BLUEPRINTADH22240</v>
      </c>
      <c r="H9128" t="str">
        <f t="shared" si="711"/>
        <v>17220PDFE01</v>
      </c>
      <c r="I9128" t="str">
        <f t="shared" si="713"/>
        <v>FILTER ZA VAZDUH</v>
      </c>
      <c r="J9128">
        <f t="shared" si="714"/>
        <v>2.6346666666666669</v>
      </c>
      <c r="K9128" t="str">
        <f t="shared" si="715"/>
        <v/>
      </c>
    </row>
    <row r="9129" spans="1:11" x14ac:dyDescent="0.25">
      <c r="A9129" t="s">
        <v>15947</v>
      </c>
      <c r="B9129" s="1" t="s">
        <v>15948</v>
      </c>
      <c r="C9129" t="s">
        <v>1194</v>
      </c>
      <c r="D9129" t="s">
        <v>9</v>
      </c>
      <c r="E9129">
        <v>1</v>
      </c>
      <c r="F9129">
        <v>1209.5999999999999</v>
      </c>
      <c r="G9129" t="str">
        <f t="shared" si="712"/>
        <v>BLUEPRINTADH22241</v>
      </c>
      <c r="H9129" t="str">
        <f t="shared" si="711"/>
        <v>17220PAAA00</v>
      </c>
      <c r="I9129" t="str">
        <f t="shared" si="713"/>
        <v>FILTER ZA VAZDUH</v>
      </c>
      <c r="J9129">
        <f t="shared" si="714"/>
        <v>10.08</v>
      </c>
      <c r="K9129" t="str">
        <f t="shared" si="715"/>
        <v/>
      </c>
    </row>
    <row r="9130" spans="1:11" x14ac:dyDescent="0.25">
      <c r="A9130" t="s">
        <v>15949</v>
      </c>
      <c r="B9130" s="1" t="s">
        <v>15950</v>
      </c>
      <c r="C9130" t="s">
        <v>1194</v>
      </c>
      <c r="D9130" t="s">
        <v>9</v>
      </c>
      <c r="E9130">
        <v>1</v>
      </c>
      <c r="F9130">
        <v>368.64</v>
      </c>
      <c r="G9130" t="str">
        <f t="shared" si="712"/>
        <v>BLUEPRINTADH22243</v>
      </c>
      <c r="H9130" t="str">
        <f t="shared" si="711"/>
        <v>17220PLD000</v>
      </c>
      <c r="I9130" t="str">
        <f t="shared" si="713"/>
        <v>FILTER ZA VAZDUH</v>
      </c>
      <c r="J9130">
        <f t="shared" si="714"/>
        <v>3.0720000000000001</v>
      </c>
      <c r="K9130" t="str">
        <f t="shared" si="715"/>
        <v/>
      </c>
    </row>
    <row r="9131" spans="1:11" x14ac:dyDescent="0.25">
      <c r="A9131" t="s">
        <v>15951</v>
      </c>
      <c r="B9131" s="1" t="s">
        <v>15952</v>
      </c>
      <c r="C9131" t="s">
        <v>1194</v>
      </c>
      <c r="D9131" t="s">
        <v>9</v>
      </c>
      <c r="E9131">
        <v>1</v>
      </c>
      <c r="F9131">
        <v>437.76</v>
      </c>
      <c r="G9131" t="str">
        <f t="shared" si="712"/>
        <v>BLUEPRINTADH22244</v>
      </c>
      <c r="H9131" t="str">
        <f t="shared" si="711"/>
        <v>17220PLC000</v>
      </c>
      <c r="I9131" t="str">
        <f t="shared" si="713"/>
        <v>FILTER ZA VAZDUH</v>
      </c>
      <c r="J9131">
        <f t="shared" si="714"/>
        <v>3.6480000000000001</v>
      </c>
      <c r="K9131" t="str">
        <f t="shared" si="715"/>
        <v/>
      </c>
    </row>
    <row r="9132" spans="1:11" x14ac:dyDescent="0.25">
      <c r="A9132" t="s">
        <v>15953</v>
      </c>
      <c r="B9132" s="1" t="s">
        <v>15954</v>
      </c>
      <c r="C9132" t="s">
        <v>1194</v>
      </c>
      <c r="D9132" t="s">
        <v>9</v>
      </c>
      <c r="E9132">
        <v>1</v>
      </c>
      <c r="F9132">
        <v>1707.52</v>
      </c>
      <c r="G9132" t="str">
        <f t="shared" si="712"/>
        <v>BLUEPRINTADH22245</v>
      </c>
      <c r="H9132" t="str">
        <f t="shared" si="711"/>
        <v>17220PHM000</v>
      </c>
      <c r="I9132" t="str">
        <f t="shared" si="713"/>
        <v>FILTER ZA VAZDUH</v>
      </c>
      <c r="J9132">
        <f t="shared" si="714"/>
        <v>14.229333333333333</v>
      </c>
      <c r="K9132" t="str">
        <f t="shared" si="715"/>
        <v/>
      </c>
    </row>
    <row r="9133" spans="1:11" x14ac:dyDescent="0.25">
      <c r="A9133" t="s">
        <v>15955</v>
      </c>
      <c r="B9133" s="1" t="s">
        <v>15956</v>
      </c>
      <c r="C9133" t="s">
        <v>1194</v>
      </c>
      <c r="D9133" t="s">
        <v>9</v>
      </c>
      <c r="E9133">
        <v>1</v>
      </c>
      <c r="F9133">
        <v>510.72</v>
      </c>
      <c r="G9133" t="str">
        <f t="shared" si="712"/>
        <v>BLUEPRINTADH22246</v>
      </c>
      <c r="H9133" t="str">
        <f t="shared" ref="H9133:H9196" si="716">IF(AND(B9133&lt;&gt;"", B9133&lt;&gt;"-"),SUBSTITUTE(SUBSTITUTE(B9133,"-","")," ",""),A9133)</f>
        <v>17220PNB003</v>
      </c>
      <c r="I9133" t="str">
        <f t="shared" si="713"/>
        <v>FILTER ZA VAZDUH</v>
      </c>
      <c r="J9133">
        <f t="shared" si="714"/>
        <v>4.2560000000000002</v>
      </c>
      <c r="K9133" t="str">
        <f t="shared" si="715"/>
        <v/>
      </c>
    </row>
    <row r="9134" spans="1:11" x14ac:dyDescent="0.25">
      <c r="A9134" t="s">
        <v>15957</v>
      </c>
      <c r="B9134" s="1" t="s">
        <v>15958</v>
      </c>
      <c r="C9134" t="s">
        <v>1194</v>
      </c>
      <c r="D9134" t="s">
        <v>9</v>
      </c>
      <c r="E9134">
        <v>1</v>
      </c>
      <c r="F9134">
        <v>1319.68</v>
      </c>
      <c r="G9134" t="str">
        <f t="shared" si="712"/>
        <v>BLUEPRINTADH22249</v>
      </c>
      <c r="H9134" t="str">
        <f t="shared" si="716"/>
        <v>17220PCA000</v>
      </c>
      <c r="I9134" t="str">
        <f t="shared" si="713"/>
        <v>FILTER ZA VAZDUH</v>
      </c>
      <c r="J9134">
        <f t="shared" si="714"/>
        <v>10.997333333333334</v>
      </c>
      <c r="K9134" t="str">
        <f t="shared" si="715"/>
        <v/>
      </c>
    </row>
    <row r="9135" spans="1:11" x14ac:dyDescent="0.25">
      <c r="A9135" t="s">
        <v>15959</v>
      </c>
      <c r="B9135" s="1" t="s">
        <v>15960</v>
      </c>
      <c r="C9135" t="s">
        <v>1194</v>
      </c>
      <c r="D9135" t="s">
        <v>9</v>
      </c>
      <c r="E9135">
        <v>1</v>
      </c>
      <c r="F9135">
        <v>345.6</v>
      </c>
      <c r="G9135" t="str">
        <f t="shared" si="712"/>
        <v>BLUEPRINTADH22251</v>
      </c>
      <c r="H9135" t="str">
        <f t="shared" si="716"/>
        <v>17220PWC000</v>
      </c>
      <c r="I9135" t="str">
        <f t="shared" si="713"/>
        <v>FILTER ZA VAZDUH</v>
      </c>
      <c r="J9135">
        <f t="shared" si="714"/>
        <v>2.8800000000000003</v>
      </c>
      <c r="K9135" t="str">
        <f t="shared" si="715"/>
        <v/>
      </c>
    </row>
    <row r="9136" spans="1:11" x14ac:dyDescent="0.25">
      <c r="A9136" t="s">
        <v>15961</v>
      </c>
      <c r="B9136" s="1" t="s">
        <v>15962</v>
      </c>
      <c r="C9136" t="s">
        <v>1194</v>
      </c>
      <c r="D9136" t="s">
        <v>9</v>
      </c>
      <c r="E9136">
        <v>1</v>
      </c>
      <c r="F9136">
        <v>373.76</v>
      </c>
      <c r="G9136" t="str">
        <f t="shared" si="712"/>
        <v>BLUEPRINTADH22252</v>
      </c>
      <c r="H9136" t="str">
        <f t="shared" si="716"/>
        <v>17220RAAA00</v>
      </c>
      <c r="I9136" t="str">
        <f t="shared" si="713"/>
        <v>FILTER ZA VAZDUH</v>
      </c>
      <c r="J9136">
        <f t="shared" si="714"/>
        <v>3.1146666666666665</v>
      </c>
      <c r="K9136" t="str">
        <f t="shared" si="715"/>
        <v/>
      </c>
    </row>
    <row r="9137" spans="1:11" x14ac:dyDescent="0.25">
      <c r="A9137" t="s">
        <v>15963</v>
      </c>
      <c r="B9137" s="1" t="s">
        <v>15964</v>
      </c>
      <c r="C9137" t="s">
        <v>1194</v>
      </c>
      <c r="D9137" t="s">
        <v>9</v>
      </c>
      <c r="E9137">
        <v>1</v>
      </c>
      <c r="F9137">
        <v>398.08</v>
      </c>
      <c r="G9137" t="str">
        <f t="shared" si="712"/>
        <v>BLUEPRINTADH22253</v>
      </c>
      <c r="H9137" t="str">
        <f t="shared" si="716"/>
        <v>17220PLZE01</v>
      </c>
      <c r="I9137" t="str">
        <f t="shared" si="713"/>
        <v>FILTER ZA VAZDUH</v>
      </c>
      <c r="J9137">
        <f t="shared" si="714"/>
        <v>3.317333333333333</v>
      </c>
      <c r="K9137" t="str">
        <f t="shared" si="715"/>
        <v/>
      </c>
    </row>
    <row r="9138" spans="1:11" x14ac:dyDescent="0.25">
      <c r="A9138" t="s">
        <v>15965</v>
      </c>
      <c r="B9138" s="1" t="s">
        <v>15966</v>
      </c>
      <c r="C9138" t="s">
        <v>1194</v>
      </c>
      <c r="D9138" t="s">
        <v>9</v>
      </c>
      <c r="E9138">
        <v>1</v>
      </c>
      <c r="F9138">
        <v>346.88</v>
      </c>
      <c r="G9138" t="str">
        <f t="shared" si="712"/>
        <v>BLUEPRINTADH22254</v>
      </c>
      <c r="H9138" t="str">
        <f t="shared" si="716"/>
        <v>17220PWAJ10</v>
      </c>
      <c r="I9138" t="str">
        <f t="shared" si="713"/>
        <v>FILTER ZA VAZDUH</v>
      </c>
      <c r="J9138">
        <f t="shared" si="714"/>
        <v>2.8906666666666667</v>
      </c>
      <c r="K9138" t="str">
        <f t="shared" si="715"/>
        <v/>
      </c>
    </row>
    <row r="9139" spans="1:11" x14ac:dyDescent="0.25">
      <c r="A9139" t="s">
        <v>15967</v>
      </c>
      <c r="B9139" s="1" t="s">
        <v>15968</v>
      </c>
      <c r="C9139" t="s">
        <v>1194</v>
      </c>
      <c r="D9139" t="s">
        <v>9</v>
      </c>
      <c r="E9139">
        <v>1</v>
      </c>
      <c r="F9139">
        <v>373.76</v>
      </c>
      <c r="G9139" t="str">
        <f t="shared" si="712"/>
        <v>BLUEPRINTADH22255</v>
      </c>
      <c r="H9139" t="str">
        <f t="shared" si="716"/>
        <v>17220RBDE00</v>
      </c>
      <c r="I9139" t="str">
        <f t="shared" si="713"/>
        <v>FILTER ZA VAZDUH</v>
      </c>
      <c r="J9139">
        <f t="shared" si="714"/>
        <v>3.1146666666666665</v>
      </c>
      <c r="K9139" t="str">
        <f t="shared" si="715"/>
        <v/>
      </c>
    </row>
    <row r="9140" spans="1:11" x14ac:dyDescent="0.25">
      <c r="A9140" t="s">
        <v>15969</v>
      </c>
      <c r="B9140" s="1" t="s">
        <v>15970</v>
      </c>
      <c r="C9140" t="s">
        <v>1194</v>
      </c>
      <c r="D9140" t="s">
        <v>9</v>
      </c>
      <c r="E9140">
        <v>1</v>
      </c>
      <c r="F9140">
        <v>422.4</v>
      </c>
      <c r="G9140" t="str">
        <f t="shared" si="712"/>
        <v>BLUEPRINTADH22256</v>
      </c>
      <c r="H9140" t="str">
        <f t="shared" si="716"/>
        <v>17220RMAE00</v>
      </c>
      <c r="I9140" t="str">
        <f t="shared" si="713"/>
        <v>FILTER ZA VAZDUH</v>
      </c>
      <c r="J9140">
        <f t="shared" si="714"/>
        <v>3.52</v>
      </c>
      <c r="K9140" t="str">
        <f t="shared" si="715"/>
        <v/>
      </c>
    </row>
    <row r="9141" spans="1:11" x14ac:dyDescent="0.25">
      <c r="A9141" t="s">
        <v>15971</v>
      </c>
      <c r="B9141" s="1" t="s">
        <v>15972</v>
      </c>
      <c r="C9141" t="s">
        <v>1194</v>
      </c>
      <c r="D9141" t="s">
        <v>9</v>
      </c>
      <c r="E9141">
        <v>1</v>
      </c>
      <c r="F9141">
        <v>391.68</v>
      </c>
      <c r="G9141" t="str">
        <f t="shared" si="712"/>
        <v>BLUEPRINTADH22258</v>
      </c>
      <c r="H9141" t="str">
        <f t="shared" si="716"/>
        <v>17220RNAA00</v>
      </c>
      <c r="I9141" t="str">
        <f t="shared" si="713"/>
        <v>FILTER ZA VAZDUH</v>
      </c>
      <c r="J9141">
        <f t="shared" si="714"/>
        <v>3.2640000000000002</v>
      </c>
      <c r="K9141" t="str">
        <f t="shared" si="715"/>
        <v/>
      </c>
    </row>
    <row r="9142" spans="1:11" x14ac:dyDescent="0.25">
      <c r="A9142" t="s">
        <v>15973</v>
      </c>
      <c r="B9142" s="1" t="s">
        <v>15974</v>
      </c>
      <c r="C9142" t="s">
        <v>1194</v>
      </c>
      <c r="D9142" t="s">
        <v>9</v>
      </c>
      <c r="E9142">
        <v>1</v>
      </c>
      <c r="F9142">
        <v>622.08000000000004</v>
      </c>
      <c r="G9142" t="str">
        <f t="shared" si="712"/>
        <v>BLUEPRINTADH22259</v>
      </c>
      <c r="H9142" t="str">
        <f t="shared" si="716"/>
        <v>17220RSRE00</v>
      </c>
      <c r="I9142" t="str">
        <f t="shared" si="713"/>
        <v>FILTER ZA VAZDUH</v>
      </c>
      <c r="J9142">
        <f t="shared" si="714"/>
        <v>5.1840000000000002</v>
      </c>
      <c r="K9142" t="str">
        <f t="shared" si="715"/>
        <v/>
      </c>
    </row>
    <row r="9143" spans="1:11" x14ac:dyDescent="0.25">
      <c r="A9143" t="s">
        <v>15975</v>
      </c>
      <c r="B9143" s="1" t="s">
        <v>15976</v>
      </c>
      <c r="C9143" t="s">
        <v>1194</v>
      </c>
      <c r="D9143" t="s">
        <v>9</v>
      </c>
      <c r="E9143">
        <v>1</v>
      </c>
      <c r="F9143">
        <v>483.84</v>
      </c>
      <c r="G9143" t="str">
        <f t="shared" si="712"/>
        <v>BLUEPRINTADH22260</v>
      </c>
      <c r="H9143" t="str">
        <f t="shared" si="716"/>
        <v>17220RSHE00</v>
      </c>
      <c r="I9143" t="str">
        <f t="shared" si="713"/>
        <v>FILTER ZA VAZDUH</v>
      </c>
      <c r="J9143">
        <f t="shared" si="714"/>
        <v>4.032</v>
      </c>
      <c r="K9143" t="str">
        <f t="shared" si="715"/>
        <v/>
      </c>
    </row>
    <row r="9144" spans="1:11" x14ac:dyDescent="0.25">
      <c r="A9144" t="s">
        <v>15977</v>
      </c>
      <c r="B9144" s="1" t="s">
        <v>15978</v>
      </c>
      <c r="C9144" t="s">
        <v>1194</v>
      </c>
      <c r="D9144" t="s">
        <v>9</v>
      </c>
      <c r="E9144">
        <v>1</v>
      </c>
      <c r="F9144">
        <v>560.64</v>
      </c>
      <c r="G9144" t="str">
        <f t="shared" si="712"/>
        <v>BLUEPRINTADH22261</v>
      </c>
      <c r="H9144" t="str">
        <f t="shared" si="716"/>
        <v>17220PZA000</v>
      </c>
      <c r="I9144" t="str">
        <f t="shared" si="713"/>
        <v>FILTER ZA VAZDUH</v>
      </c>
      <c r="J9144">
        <f t="shared" si="714"/>
        <v>4.6719999999999997</v>
      </c>
      <c r="K9144" t="str">
        <f t="shared" si="715"/>
        <v/>
      </c>
    </row>
    <row r="9145" spans="1:11" x14ac:dyDescent="0.25">
      <c r="A9145" t="s">
        <v>15979</v>
      </c>
      <c r="B9145" s="1" t="s">
        <v>15980</v>
      </c>
      <c r="C9145" t="s">
        <v>1194</v>
      </c>
      <c r="D9145" t="s">
        <v>9</v>
      </c>
      <c r="E9145">
        <v>1</v>
      </c>
      <c r="F9145">
        <v>528.64</v>
      </c>
      <c r="G9145" t="str">
        <f t="shared" si="712"/>
        <v>BLUEPRINTADH22262</v>
      </c>
      <c r="H9145" t="str">
        <f t="shared" si="716"/>
        <v>17220RDAA00</v>
      </c>
      <c r="I9145" t="str">
        <f t="shared" si="713"/>
        <v>FILTER ZA VAZDUH</v>
      </c>
      <c r="J9145">
        <f t="shared" si="714"/>
        <v>4.4053333333333331</v>
      </c>
      <c r="K9145" t="str">
        <f t="shared" si="715"/>
        <v/>
      </c>
    </row>
    <row r="9146" spans="1:11" x14ac:dyDescent="0.25">
      <c r="A9146" t="s">
        <v>15981</v>
      </c>
      <c r="B9146" s="1" t="s">
        <v>15982</v>
      </c>
      <c r="C9146" t="s">
        <v>1194</v>
      </c>
      <c r="D9146" t="s">
        <v>9</v>
      </c>
      <c r="E9146">
        <v>1</v>
      </c>
      <c r="F9146">
        <v>616.96</v>
      </c>
      <c r="G9146" t="str">
        <f t="shared" si="712"/>
        <v>BLUEPRINTADH22263</v>
      </c>
      <c r="H9146" t="str">
        <f t="shared" si="716"/>
        <v>17220RMX000</v>
      </c>
      <c r="I9146" t="str">
        <f t="shared" si="713"/>
        <v>FILTER ZA VAZDUH</v>
      </c>
      <c r="J9146">
        <f t="shared" si="714"/>
        <v>5.1413333333333338</v>
      </c>
      <c r="K9146" t="str">
        <f t="shared" si="715"/>
        <v/>
      </c>
    </row>
    <row r="9147" spans="1:11" x14ac:dyDescent="0.25">
      <c r="A9147" t="s">
        <v>15983</v>
      </c>
      <c r="B9147" s="1" t="s">
        <v>15984</v>
      </c>
      <c r="C9147" t="s">
        <v>1194</v>
      </c>
      <c r="D9147" t="s">
        <v>9</v>
      </c>
      <c r="E9147">
        <v>1</v>
      </c>
      <c r="F9147">
        <v>528.64</v>
      </c>
      <c r="G9147" t="str">
        <f t="shared" si="712"/>
        <v>BLUEPRINTADH22264</v>
      </c>
      <c r="H9147" t="str">
        <f t="shared" si="716"/>
        <v>17220RSPG00</v>
      </c>
      <c r="I9147" t="str">
        <f t="shared" si="713"/>
        <v>FILTER ZA VAZDUH</v>
      </c>
      <c r="J9147">
        <f t="shared" si="714"/>
        <v>4.4053333333333331</v>
      </c>
      <c r="K9147" t="str">
        <f t="shared" si="715"/>
        <v/>
      </c>
    </row>
    <row r="9148" spans="1:11" x14ac:dyDescent="0.25">
      <c r="A9148" t="s">
        <v>15985</v>
      </c>
      <c r="B9148" s="1" t="s">
        <v>15986</v>
      </c>
      <c r="C9148" t="s">
        <v>1194</v>
      </c>
      <c r="D9148" t="s">
        <v>9</v>
      </c>
      <c r="E9148">
        <v>1</v>
      </c>
      <c r="F9148">
        <v>442.88</v>
      </c>
      <c r="G9148" t="str">
        <f t="shared" si="712"/>
        <v>BLUEPRINTADH22265</v>
      </c>
      <c r="H9148" t="str">
        <f t="shared" si="716"/>
        <v>17220RZPG00</v>
      </c>
      <c r="I9148" t="str">
        <f t="shared" si="713"/>
        <v>FILTER ZA VAZDUH</v>
      </c>
      <c r="J9148">
        <f t="shared" si="714"/>
        <v>3.6906666666666665</v>
      </c>
      <c r="K9148" t="str">
        <f t="shared" si="715"/>
        <v/>
      </c>
    </row>
    <row r="9149" spans="1:11" x14ac:dyDescent="0.25">
      <c r="A9149" t="s">
        <v>15987</v>
      </c>
      <c r="B9149" s="1" t="s">
        <v>15988</v>
      </c>
      <c r="C9149" t="s">
        <v>1194</v>
      </c>
      <c r="D9149" t="s">
        <v>9</v>
      </c>
      <c r="E9149">
        <v>1</v>
      </c>
      <c r="F9149">
        <v>510.72</v>
      </c>
      <c r="G9149" t="str">
        <f t="shared" si="712"/>
        <v>BLUEPRINTADH22266</v>
      </c>
      <c r="H9149" t="str">
        <f t="shared" si="716"/>
        <v>17220R60U00</v>
      </c>
      <c r="I9149" t="str">
        <f t="shared" si="713"/>
        <v>FILTER ZA VAZDUH</v>
      </c>
      <c r="J9149">
        <f t="shared" si="714"/>
        <v>4.2560000000000002</v>
      </c>
      <c r="K9149" t="str">
        <f t="shared" si="715"/>
        <v/>
      </c>
    </row>
    <row r="9150" spans="1:11" x14ac:dyDescent="0.25">
      <c r="A9150" t="s">
        <v>15989</v>
      </c>
      <c r="B9150" s="1" t="s">
        <v>15990</v>
      </c>
      <c r="C9150" t="s">
        <v>1194</v>
      </c>
      <c r="D9150" t="s">
        <v>9</v>
      </c>
      <c r="E9150">
        <v>1</v>
      </c>
      <c r="F9150">
        <v>414.72</v>
      </c>
      <c r="G9150" t="str">
        <f t="shared" si="712"/>
        <v>BLUEPRINTADH22267</v>
      </c>
      <c r="H9150" t="str">
        <f t="shared" si="716"/>
        <v>17220RL0G00</v>
      </c>
      <c r="I9150" t="str">
        <f t="shared" si="713"/>
        <v>FILTER ZA VAZDUH</v>
      </c>
      <c r="J9150">
        <f t="shared" si="714"/>
        <v>3.4560000000000004</v>
      </c>
      <c r="K9150" t="str">
        <f t="shared" si="715"/>
        <v/>
      </c>
    </row>
    <row r="9151" spans="1:11" x14ac:dyDescent="0.25">
      <c r="A9151" t="s">
        <v>15991</v>
      </c>
      <c r="B9151" s="1" t="s">
        <v>15992</v>
      </c>
      <c r="C9151" t="s">
        <v>1194</v>
      </c>
      <c r="D9151" t="s">
        <v>9</v>
      </c>
      <c r="E9151">
        <v>1</v>
      </c>
      <c r="F9151">
        <v>373.76</v>
      </c>
      <c r="G9151" t="str">
        <f t="shared" si="712"/>
        <v>BLUEPRINTADH22268</v>
      </c>
      <c r="H9151" t="str">
        <f t="shared" si="716"/>
        <v>17220RB0000</v>
      </c>
      <c r="I9151" t="str">
        <f t="shared" si="713"/>
        <v>FILTER ZA VAZDUH</v>
      </c>
      <c r="J9151">
        <f t="shared" si="714"/>
        <v>3.1146666666666665</v>
      </c>
      <c r="K9151" t="str">
        <f t="shared" si="715"/>
        <v/>
      </c>
    </row>
    <row r="9152" spans="1:11" x14ac:dyDescent="0.25">
      <c r="A9152" t="s">
        <v>15993</v>
      </c>
      <c r="B9152" s="1" t="s">
        <v>15994</v>
      </c>
      <c r="C9152" t="s">
        <v>1194</v>
      </c>
      <c r="D9152" t="s">
        <v>9</v>
      </c>
      <c r="E9152">
        <v>1</v>
      </c>
      <c r="F9152">
        <v>357.12</v>
      </c>
      <c r="G9152" t="str">
        <f t="shared" si="712"/>
        <v>BLUEPRINTADH22269</v>
      </c>
      <c r="H9152" t="str">
        <f t="shared" si="716"/>
        <v>17220REAZ00</v>
      </c>
      <c r="I9152" t="str">
        <f t="shared" si="713"/>
        <v>FILTER ZA VAZDUH</v>
      </c>
      <c r="J9152">
        <f t="shared" si="714"/>
        <v>2.976</v>
      </c>
      <c r="K9152" t="str">
        <f t="shared" si="715"/>
        <v/>
      </c>
    </row>
    <row r="9153" spans="1:11" x14ac:dyDescent="0.25">
      <c r="A9153" t="s">
        <v>15995</v>
      </c>
      <c r="B9153" s="1" t="s">
        <v>15996</v>
      </c>
      <c r="C9153" t="s">
        <v>1194</v>
      </c>
      <c r="D9153" t="s">
        <v>9</v>
      </c>
      <c r="E9153">
        <v>1</v>
      </c>
      <c r="F9153">
        <v>540.16</v>
      </c>
      <c r="G9153" t="str">
        <f t="shared" si="712"/>
        <v>BLUEPRINTADH22270</v>
      </c>
      <c r="H9153" t="str">
        <f t="shared" si="716"/>
        <v>17220RL5A00</v>
      </c>
      <c r="I9153" t="str">
        <f t="shared" si="713"/>
        <v>FILTER ZA VAZDUH</v>
      </c>
      <c r="J9153">
        <f t="shared" si="714"/>
        <v>4.5013333333333332</v>
      </c>
      <c r="K9153" t="str">
        <f t="shared" si="715"/>
        <v/>
      </c>
    </row>
    <row r="9154" spans="1:11" x14ac:dyDescent="0.25">
      <c r="A9154" t="s">
        <v>15997</v>
      </c>
      <c r="B9154" s="1" t="s">
        <v>15998</v>
      </c>
      <c r="C9154" t="s">
        <v>1194</v>
      </c>
      <c r="D9154" t="s">
        <v>9</v>
      </c>
      <c r="E9154">
        <v>1</v>
      </c>
      <c r="F9154">
        <v>583.67999999999995</v>
      </c>
      <c r="G9154" t="str">
        <f t="shared" si="712"/>
        <v>BLUEPRINTADH22271</v>
      </c>
      <c r="H9154" t="str">
        <f t="shared" si="716"/>
        <v>17220RBJ000</v>
      </c>
      <c r="I9154" t="str">
        <f t="shared" si="713"/>
        <v>FILTER ZA VAZDUH</v>
      </c>
      <c r="J9154">
        <f t="shared" si="714"/>
        <v>4.8639999999999999</v>
      </c>
      <c r="K9154" t="str">
        <f t="shared" si="715"/>
        <v/>
      </c>
    </row>
    <row r="9155" spans="1:11" x14ac:dyDescent="0.25">
      <c r="A9155" t="s">
        <v>15999</v>
      </c>
      <c r="B9155" s="1" t="s">
        <v>16000</v>
      </c>
      <c r="C9155" t="s">
        <v>1194</v>
      </c>
      <c r="D9155" t="s">
        <v>9</v>
      </c>
      <c r="E9155">
        <v>1</v>
      </c>
      <c r="F9155">
        <v>6343.68</v>
      </c>
      <c r="G9155" t="str">
        <f t="shared" ref="G9155:G9218" si="717">"BLUEPRINT"&amp;A9155</f>
        <v>BLUEPRINTADH22272</v>
      </c>
      <c r="H9155" t="str">
        <f t="shared" si="716"/>
        <v>17220PZX003</v>
      </c>
      <c r="I9155" t="str">
        <f t="shared" ref="I9155:I9218" si="718">UPPER(C9155)</f>
        <v>FILTER ZA VAZDUH</v>
      </c>
      <c r="J9155">
        <f t="shared" ref="J9155:J9218" si="719">F9155/120</f>
        <v>52.864000000000004</v>
      </c>
      <c r="K9155" t="str">
        <f t="shared" ref="K9155:K9218" si="720">IF(E9155&gt;1,"nesto", "")</f>
        <v/>
      </c>
    </row>
    <row r="9156" spans="1:11" x14ac:dyDescent="0.25">
      <c r="A9156" t="s">
        <v>16001</v>
      </c>
      <c r="B9156" s="1" t="s">
        <v>16002</v>
      </c>
      <c r="C9156" t="s">
        <v>1194</v>
      </c>
      <c r="D9156" t="s">
        <v>9</v>
      </c>
      <c r="E9156">
        <v>1</v>
      </c>
      <c r="F9156">
        <v>1492.48</v>
      </c>
      <c r="G9156" t="str">
        <f t="shared" si="717"/>
        <v>BLUEPRINTADH22273</v>
      </c>
      <c r="H9156" t="str">
        <f t="shared" si="716"/>
        <v>17220P3G000</v>
      </c>
      <c r="I9156" t="str">
        <f t="shared" si="718"/>
        <v>FILTER ZA VAZDUH</v>
      </c>
      <c r="J9156">
        <f t="shared" si="719"/>
        <v>12.437333333333333</v>
      </c>
      <c r="K9156" t="str">
        <f t="shared" si="720"/>
        <v/>
      </c>
    </row>
    <row r="9157" spans="1:11" x14ac:dyDescent="0.25">
      <c r="A9157" t="s">
        <v>16003</v>
      </c>
      <c r="C9157" t="s">
        <v>1274</v>
      </c>
      <c r="D9157" t="s">
        <v>9</v>
      </c>
      <c r="E9157">
        <v>1</v>
      </c>
      <c r="F9157">
        <v>611.84</v>
      </c>
      <c r="G9157" t="str">
        <f t="shared" si="717"/>
        <v>BLUEPRINTADH22274</v>
      </c>
      <c r="H9157" t="str">
        <f t="shared" si="716"/>
        <v>ADH22274</v>
      </c>
      <c r="I9157" t="str">
        <f t="shared" si="718"/>
        <v>FILTER VAZDUHA</v>
      </c>
      <c r="J9157">
        <f t="shared" si="719"/>
        <v>5.0986666666666673</v>
      </c>
      <c r="K9157" t="str">
        <f t="shared" si="720"/>
        <v/>
      </c>
    </row>
    <row r="9158" spans="1:11" x14ac:dyDescent="0.25">
      <c r="A9158" t="s">
        <v>16004</v>
      </c>
      <c r="C9158" t="s">
        <v>1274</v>
      </c>
      <c r="D9158" t="s">
        <v>9</v>
      </c>
      <c r="E9158">
        <v>1</v>
      </c>
      <c r="F9158">
        <v>702.72</v>
      </c>
      <c r="G9158" t="str">
        <f t="shared" si="717"/>
        <v>BLUEPRINTADH22275</v>
      </c>
      <c r="H9158" t="str">
        <f t="shared" si="716"/>
        <v>ADH22275</v>
      </c>
      <c r="I9158" t="str">
        <f t="shared" si="718"/>
        <v>FILTER VAZDUHA</v>
      </c>
      <c r="J9158">
        <f t="shared" si="719"/>
        <v>5.8559999999999999</v>
      </c>
      <c r="K9158" t="str">
        <f t="shared" si="720"/>
        <v/>
      </c>
    </row>
    <row r="9159" spans="1:11" x14ac:dyDescent="0.25">
      <c r="A9159" t="s">
        <v>16005</v>
      </c>
      <c r="B9159" s="1" t="s">
        <v>16006</v>
      </c>
      <c r="C9159" t="s">
        <v>1274</v>
      </c>
      <c r="D9159" t="s">
        <v>9</v>
      </c>
      <c r="E9159">
        <v>1</v>
      </c>
      <c r="F9159">
        <v>625.91999999999996</v>
      </c>
      <c r="G9159" t="str">
        <f t="shared" si="717"/>
        <v>BLUEPRINTADH22276</v>
      </c>
      <c r="H9159" t="str">
        <f t="shared" si="716"/>
        <v>17220PLCY00</v>
      </c>
      <c r="I9159" t="str">
        <f t="shared" si="718"/>
        <v>FILTER VAZDUHA</v>
      </c>
      <c r="J9159">
        <f t="shared" si="719"/>
        <v>5.2159999999999993</v>
      </c>
      <c r="K9159" t="str">
        <f t="shared" si="720"/>
        <v/>
      </c>
    </row>
    <row r="9160" spans="1:11" x14ac:dyDescent="0.25">
      <c r="A9160" t="s">
        <v>16007</v>
      </c>
      <c r="B9160" s="1" t="s">
        <v>16008</v>
      </c>
      <c r="C9160" t="s">
        <v>1274</v>
      </c>
      <c r="D9160" t="s">
        <v>9</v>
      </c>
      <c r="E9160">
        <v>1</v>
      </c>
      <c r="F9160">
        <v>632.32000000000005</v>
      </c>
      <c r="G9160" t="str">
        <f t="shared" si="717"/>
        <v>BLUEPRINTADH22277</v>
      </c>
      <c r="H9160" t="str">
        <f t="shared" si="716"/>
        <v>17220RNAY00</v>
      </c>
      <c r="I9160" t="str">
        <f t="shared" si="718"/>
        <v>FILTER VAZDUHA</v>
      </c>
      <c r="J9160">
        <f t="shared" si="719"/>
        <v>5.2693333333333339</v>
      </c>
      <c r="K9160" t="str">
        <f t="shared" si="720"/>
        <v/>
      </c>
    </row>
    <row r="9161" spans="1:11" x14ac:dyDescent="0.25">
      <c r="A9161" t="s">
        <v>16009</v>
      </c>
      <c r="B9161" s="1" t="s">
        <v>16010</v>
      </c>
      <c r="C9161" t="s">
        <v>1194</v>
      </c>
      <c r="D9161" t="s">
        <v>9</v>
      </c>
      <c r="E9161">
        <v>1</v>
      </c>
      <c r="F9161">
        <v>1273.5999999999999</v>
      </c>
      <c r="G9161" t="str">
        <f t="shared" si="717"/>
        <v>BLUEPRINTADH22278</v>
      </c>
      <c r="H9161" t="str">
        <f t="shared" si="716"/>
        <v>17220RZAY00</v>
      </c>
      <c r="I9161" t="str">
        <f t="shared" si="718"/>
        <v>FILTER ZA VAZDUH</v>
      </c>
      <c r="J9161">
        <f t="shared" si="719"/>
        <v>10.613333333333333</v>
      </c>
      <c r="K9161" t="str">
        <f t="shared" si="720"/>
        <v/>
      </c>
    </row>
    <row r="9162" spans="1:11" x14ac:dyDescent="0.25">
      <c r="A9162" t="s">
        <v>16011</v>
      </c>
      <c r="B9162" s="1" t="s">
        <v>16012</v>
      </c>
      <c r="C9162" t="s">
        <v>1274</v>
      </c>
      <c r="D9162" t="s">
        <v>9</v>
      </c>
      <c r="E9162">
        <v>1</v>
      </c>
      <c r="F9162">
        <v>622.08000000000004</v>
      </c>
      <c r="G9162" t="str">
        <f t="shared" si="717"/>
        <v>BLUEPRINTADH22279</v>
      </c>
      <c r="H9162" t="str">
        <f t="shared" si="716"/>
        <v>17220RFWG01</v>
      </c>
      <c r="I9162" t="str">
        <f t="shared" si="718"/>
        <v>FILTER VAZDUHA</v>
      </c>
      <c r="J9162">
        <f t="shared" si="719"/>
        <v>5.1840000000000002</v>
      </c>
      <c r="K9162" t="str">
        <f t="shared" si="720"/>
        <v/>
      </c>
    </row>
    <row r="9163" spans="1:11" x14ac:dyDescent="0.25">
      <c r="A9163" t="s">
        <v>16013</v>
      </c>
      <c r="B9163" s="1" t="s">
        <v>16014</v>
      </c>
      <c r="C9163" t="s">
        <v>1266</v>
      </c>
      <c r="D9163" t="s">
        <v>9</v>
      </c>
      <c r="E9163">
        <v>1</v>
      </c>
      <c r="F9163">
        <v>471.04</v>
      </c>
      <c r="G9163" t="str">
        <f t="shared" si="717"/>
        <v>BLUEPRINTADH22280</v>
      </c>
      <c r="H9163" t="str">
        <f t="shared" si="716"/>
        <v>17220R1AA01</v>
      </c>
      <c r="I9163" t="str">
        <f t="shared" si="718"/>
        <v>FILER VAZDUHA</v>
      </c>
      <c r="J9163">
        <f t="shared" si="719"/>
        <v>3.9253333333333336</v>
      </c>
      <c r="K9163" t="str">
        <f t="shared" si="720"/>
        <v/>
      </c>
    </row>
    <row r="9164" spans="1:11" x14ac:dyDescent="0.25">
      <c r="A9164" t="s">
        <v>16015</v>
      </c>
      <c r="B9164" s="1" t="s">
        <v>16016</v>
      </c>
      <c r="C9164" t="s">
        <v>1266</v>
      </c>
      <c r="D9164" t="s">
        <v>9</v>
      </c>
      <c r="E9164">
        <v>1</v>
      </c>
      <c r="F9164">
        <v>1036.8</v>
      </c>
      <c r="G9164" t="str">
        <f t="shared" si="717"/>
        <v>BLUEPRINTADH22281</v>
      </c>
      <c r="H9164" t="str">
        <f t="shared" si="716"/>
        <v>17220R3LG01</v>
      </c>
      <c r="I9164" t="str">
        <f t="shared" si="718"/>
        <v>FILER VAZDUHA</v>
      </c>
      <c r="J9164">
        <f t="shared" si="719"/>
        <v>8.6399999999999988</v>
      </c>
      <c r="K9164" t="str">
        <f t="shared" si="720"/>
        <v/>
      </c>
    </row>
    <row r="9165" spans="1:11" x14ac:dyDescent="0.25">
      <c r="A9165" t="s">
        <v>16017</v>
      </c>
      <c r="B9165" s="1" t="s">
        <v>16018</v>
      </c>
      <c r="C9165" t="s">
        <v>1266</v>
      </c>
      <c r="D9165" t="s">
        <v>9</v>
      </c>
      <c r="E9165">
        <v>1</v>
      </c>
      <c r="F9165">
        <v>541.44000000000005</v>
      </c>
      <c r="G9165" t="str">
        <f t="shared" si="717"/>
        <v>BLUEPRINTADH22282</v>
      </c>
      <c r="H9165" t="str">
        <f t="shared" si="716"/>
        <v>17220R6AJ00</v>
      </c>
      <c r="I9165" t="str">
        <f t="shared" si="718"/>
        <v>FILER VAZDUHA</v>
      </c>
      <c r="J9165">
        <f t="shared" si="719"/>
        <v>4.5120000000000005</v>
      </c>
      <c r="K9165" t="str">
        <f t="shared" si="720"/>
        <v/>
      </c>
    </row>
    <row r="9166" spans="1:11" x14ac:dyDescent="0.25">
      <c r="A9166" t="s">
        <v>16019</v>
      </c>
      <c r="B9166" s="1" t="s">
        <v>16020</v>
      </c>
      <c r="C9166" t="s">
        <v>1266</v>
      </c>
      <c r="D9166" t="s">
        <v>9</v>
      </c>
      <c r="E9166">
        <v>1</v>
      </c>
      <c r="F9166">
        <v>1063.68</v>
      </c>
      <c r="G9166" t="str">
        <f t="shared" si="717"/>
        <v>BLUEPRINTADH22283</v>
      </c>
      <c r="H9166" t="str">
        <f t="shared" si="716"/>
        <v>17220R3RE01</v>
      </c>
      <c r="I9166" t="str">
        <f t="shared" si="718"/>
        <v>FILER VAZDUHA</v>
      </c>
      <c r="J9166">
        <f t="shared" si="719"/>
        <v>8.8640000000000008</v>
      </c>
      <c r="K9166" t="str">
        <f t="shared" si="720"/>
        <v/>
      </c>
    </row>
    <row r="9167" spans="1:11" x14ac:dyDescent="0.25">
      <c r="A9167" t="s">
        <v>16021</v>
      </c>
      <c r="B9167" s="1" t="s">
        <v>16022</v>
      </c>
      <c r="C9167" t="s">
        <v>1279</v>
      </c>
      <c r="D9167" t="s">
        <v>9</v>
      </c>
      <c r="E9167">
        <v>1</v>
      </c>
      <c r="F9167">
        <v>954.88</v>
      </c>
      <c r="G9167" t="str">
        <f t="shared" si="717"/>
        <v>BLUEPRINTADH22284</v>
      </c>
      <c r="H9167" t="str">
        <f t="shared" si="716"/>
        <v>17220RN0A00</v>
      </c>
      <c r="I9167" t="str">
        <f t="shared" si="718"/>
        <v>FILTER ZA VAZDUH</v>
      </c>
      <c r="J9167">
        <f t="shared" si="719"/>
        <v>7.9573333333333336</v>
      </c>
      <c r="K9167" t="str">
        <f t="shared" si="720"/>
        <v/>
      </c>
    </row>
    <row r="9168" spans="1:11" x14ac:dyDescent="0.25">
      <c r="A9168" t="s">
        <v>16023</v>
      </c>
      <c r="B9168" s="1" t="s">
        <v>16024</v>
      </c>
      <c r="C9168" t="s">
        <v>1279</v>
      </c>
      <c r="D9168" t="s">
        <v>9</v>
      </c>
      <c r="E9168">
        <v>1</v>
      </c>
      <c r="F9168">
        <v>572.16</v>
      </c>
      <c r="G9168" t="str">
        <f t="shared" si="717"/>
        <v>BLUEPRINTADH22285</v>
      </c>
      <c r="H9168" t="str">
        <f t="shared" si="716"/>
        <v>17220R70A00</v>
      </c>
      <c r="I9168" t="str">
        <f t="shared" si="718"/>
        <v>FILTER ZA VAZDUH</v>
      </c>
      <c r="J9168">
        <f t="shared" si="719"/>
        <v>4.7679999999999998</v>
      </c>
      <c r="K9168" t="str">
        <f t="shared" si="720"/>
        <v/>
      </c>
    </row>
    <row r="9169" spans="1:11" x14ac:dyDescent="0.25">
      <c r="A9169" t="s">
        <v>16025</v>
      </c>
      <c r="B9169" s="1" t="s">
        <v>16026</v>
      </c>
      <c r="C9169" t="s">
        <v>1279</v>
      </c>
      <c r="D9169" t="s">
        <v>9</v>
      </c>
      <c r="E9169">
        <v>1</v>
      </c>
      <c r="F9169">
        <v>852.48</v>
      </c>
      <c r="G9169" t="str">
        <f t="shared" si="717"/>
        <v>BLUEPRINTADH22286</v>
      </c>
      <c r="H9169" t="str">
        <f t="shared" si="716"/>
        <v>17220R40A00</v>
      </c>
      <c r="I9169" t="str">
        <f t="shared" si="718"/>
        <v>FILTER ZA VAZDUH</v>
      </c>
      <c r="J9169">
        <f t="shared" si="719"/>
        <v>7.1040000000000001</v>
      </c>
      <c r="K9169" t="str">
        <f t="shared" si="720"/>
        <v/>
      </c>
    </row>
    <row r="9170" spans="1:11" x14ac:dyDescent="0.25">
      <c r="A9170" t="s">
        <v>16027</v>
      </c>
      <c r="B9170" s="1" t="s">
        <v>16028</v>
      </c>
      <c r="C9170" t="s">
        <v>1274</v>
      </c>
      <c r="D9170" t="s">
        <v>9</v>
      </c>
      <c r="E9170">
        <v>1</v>
      </c>
      <c r="F9170">
        <v>614.4</v>
      </c>
      <c r="G9170" t="str">
        <f t="shared" si="717"/>
        <v>BLUEPRINTADH22287</v>
      </c>
      <c r="H9170" t="str">
        <f t="shared" si="716"/>
        <v>172205R0008</v>
      </c>
      <c r="I9170" t="str">
        <f t="shared" si="718"/>
        <v>FILTER VAZDUHA</v>
      </c>
      <c r="J9170">
        <f t="shared" si="719"/>
        <v>5.12</v>
      </c>
      <c r="K9170" t="str">
        <f t="shared" si="720"/>
        <v/>
      </c>
    </row>
    <row r="9171" spans="1:11" x14ac:dyDescent="0.25">
      <c r="A9171" t="s">
        <v>16029</v>
      </c>
      <c r="B9171" s="1" t="s">
        <v>16030</v>
      </c>
      <c r="C9171" t="s">
        <v>1274</v>
      </c>
      <c r="D9171" t="s">
        <v>9</v>
      </c>
      <c r="E9171">
        <v>1</v>
      </c>
      <c r="F9171">
        <v>656.64</v>
      </c>
      <c r="G9171" t="str">
        <f t="shared" si="717"/>
        <v>BLUEPRINTADH22288</v>
      </c>
      <c r="H9171" t="str">
        <f t="shared" si="716"/>
        <v>1722051TG02</v>
      </c>
      <c r="I9171" t="str">
        <f t="shared" si="718"/>
        <v>FILTER VAZDUHA</v>
      </c>
      <c r="J9171">
        <f t="shared" si="719"/>
        <v>5.4719999999999995</v>
      </c>
      <c r="K9171" t="str">
        <f t="shared" si="720"/>
        <v/>
      </c>
    </row>
    <row r="9172" spans="1:11" x14ac:dyDescent="0.25">
      <c r="A9172" t="s">
        <v>16031</v>
      </c>
      <c r="B9172" s="1" t="s">
        <v>16032</v>
      </c>
      <c r="C9172" t="s">
        <v>1274</v>
      </c>
      <c r="D9172" t="s">
        <v>9</v>
      </c>
      <c r="E9172">
        <v>1</v>
      </c>
      <c r="F9172">
        <v>588.79999999999995</v>
      </c>
      <c r="G9172" t="str">
        <f t="shared" si="717"/>
        <v>BLUEPRINTADH22289</v>
      </c>
      <c r="H9172" t="str">
        <f t="shared" si="716"/>
        <v>17220RSXG01</v>
      </c>
      <c r="I9172" t="str">
        <f t="shared" si="718"/>
        <v>FILTER VAZDUHA</v>
      </c>
      <c r="J9172">
        <f t="shared" si="719"/>
        <v>4.9066666666666663</v>
      </c>
      <c r="K9172" t="str">
        <f t="shared" si="720"/>
        <v/>
      </c>
    </row>
    <row r="9173" spans="1:11" x14ac:dyDescent="0.25">
      <c r="A9173" t="s">
        <v>16033</v>
      </c>
      <c r="B9173" s="1" t="s">
        <v>16034</v>
      </c>
      <c r="C9173" t="s">
        <v>1274</v>
      </c>
      <c r="D9173" t="s">
        <v>9</v>
      </c>
      <c r="E9173">
        <v>1</v>
      </c>
      <c r="F9173">
        <v>504.32</v>
      </c>
      <c r="G9173" t="str">
        <f t="shared" si="717"/>
        <v>BLUEPRINTADH22290</v>
      </c>
      <c r="H9173" t="str">
        <f t="shared" si="716"/>
        <v>17220R5AA00</v>
      </c>
      <c r="I9173" t="str">
        <f t="shared" si="718"/>
        <v>FILTER VAZDUHA</v>
      </c>
      <c r="J9173">
        <f t="shared" si="719"/>
        <v>4.2026666666666666</v>
      </c>
      <c r="K9173" t="str">
        <f t="shared" si="720"/>
        <v/>
      </c>
    </row>
    <row r="9174" spans="1:11" x14ac:dyDescent="0.25">
      <c r="A9174" t="s">
        <v>16035</v>
      </c>
      <c r="B9174" s="1" t="s">
        <v>16036</v>
      </c>
      <c r="C9174" t="s">
        <v>1274</v>
      </c>
      <c r="D9174" t="s">
        <v>9</v>
      </c>
      <c r="E9174">
        <v>1</v>
      </c>
      <c r="F9174">
        <v>552.96</v>
      </c>
      <c r="G9174" t="str">
        <f t="shared" si="717"/>
        <v>BLUEPRINTADH22291</v>
      </c>
      <c r="H9174" t="str">
        <f t="shared" si="716"/>
        <v>17220RCAA00</v>
      </c>
      <c r="I9174" t="str">
        <f t="shared" si="718"/>
        <v>FILTER VAZDUHA</v>
      </c>
      <c r="J9174">
        <f t="shared" si="719"/>
        <v>4.6080000000000005</v>
      </c>
      <c r="K9174" t="str">
        <f t="shared" si="720"/>
        <v/>
      </c>
    </row>
    <row r="9175" spans="1:11" x14ac:dyDescent="0.25">
      <c r="A9175" t="s">
        <v>16037</v>
      </c>
      <c r="B9175" s="1" t="s">
        <v>16038</v>
      </c>
      <c r="C9175" t="s">
        <v>1274</v>
      </c>
      <c r="D9175" t="s">
        <v>9</v>
      </c>
      <c r="E9175">
        <v>1</v>
      </c>
      <c r="F9175">
        <v>829.44</v>
      </c>
      <c r="G9175" t="str">
        <f t="shared" si="717"/>
        <v>BLUEPRINTADH22292</v>
      </c>
      <c r="H9175" t="str">
        <f t="shared" si="716"/>
        <v>17220R5ZG01</v>
      </c>
      <c r="I9175" t="str">
        <f t="shared" si="718"/>
        <v>FILTER VAZDUHA</v>
      </c>
      <c r="J9175">
        <f t="shared" si="719"/>
        <v>6.9120000000000008</v>
      </c>
      <c r="K9175" t="str">
        <f t="shared" si="720"/>
        <v/>
      </c>
    </row>
    <row r="9176" spans="1:11" x14ac:dyDescent="0.25">
      <c r="A9176" t="s">
        <v>16039</v>
      </c>
      <c r="B9176" s="1" t="s">
        <v>16040</v>
      </c>
      <c r="C9176" t="s">
        <v>1274</v>
      </c>
      <c r="D9176" t="s">
        <v>9</v>
      </c>
      <c r="E9176">
        <v>1</v>
      </c>
      <c r="F9176">
        <v>1393.92</v>
      </c>
      <c r="G9176" t="str">
        <f t="shared" si="717"/>
        <v>BLUEPRINTADH22295</v>
      </c>
      <c r="H9176" t="str">
        <f t="shared" si="716"/>
        <v>172205A2A00</v>
      </c>
      <c r="I9176" t="str">
        <f t="shared" si="718"/>
        <v>FILTER VAZDUHA</v>
      </c>
      <c r="J9176">
        <f t="shared" si="719"/>
        <v>11.616000000000001</v>
      </c>
      <c r="K9176" t="str">
        <f t="shared" si="720"/>
        <v/>
      </c>
    </row>
    <row r="9177" spans="1:11" x14ac:dyDescent="0.25">
      <c r="A9177" t="s">
        <v>16041</v>
      </c>
      <c r="B9177" s="1" t="s">
        <v>16042</v>
      </c>
      <c r="C9177" t="s">
        <v>1288</v>
      </c>
      <c r="D9177" t="s">
        <v>9</v>
      </c>
      <c r="E9177">
        <v>1</v>
      </c>
      <c r="F9177">
        <v>160</v>
      </c>
      <c r="G9177" t="str">
        <f t="shared" si="717"/>
        <v>BLUEPRINTADH22303</v>
      </c>
      <c r="H9177" t="str">
        <f t="shared" si="716"/>
        <v>16900671004</v>
      </c>
      <c r="I9177" t="str">
        <f t="shared" si="718"/>
        <v>FILTER ZA GORIVO</v>
      </c>
      <c r="J9177">
        <f t="shared" si="719"/>
        <v>1.3333333333333333</v>
      </c>
      <c r="K9177" t="str">
        <f t="shared" si="720"/>
        <v/>
      </c>
    </row>
    <row r="9178" spans="1:11" x14ac:dyDescent="0.25">
      <c r="A9178" t="s">
        <v>16043</v>
      </c>
      <c r="B9178" s="1" t="s">
        <v>16044</v>
      </c>
      <c r="C9178" t="s">
        <v>1323</v>
      </c>
      <c r="D9178" t="s">
        <v>9</v>
      </c>
      <c r="E9178">
        <v>1</v>
      </c>
      <c r="F9178">
        <v>344.32</v>
      </c>
      <c r="G9178" t="str">
        <f t="shared" si="717"/>
        <v>BLUEPRINTADH22304</v>
      </c>
      <c r="H9178" t="str">
        <f t="shared" si="716"/>
        <v>16900SA0003</v>
      </c>
      <c r="I9178" t="str">
        <f t="shared" si="718"/>
        <v>FILTER GORIVA</v>
      </c>
      <c r="J9178">
        <f t="shared" si="719"/>
        <v>2.8693333333333331</v>
      </c>
      <c r="K9178" t="str">
        <f t="shared" si="720"/>
        <v/>
      </c>
    </row>
    <row r="9179" spans="1:11" x14ac:dyDescent="0.25">
      <c r="A9179" t="s">
        <v>16045</v>
      </c>
      <c r="B9179" s="1" t="s">
        <v>16046</v>
      </c>
      <c r="C9179" t="s">
        <v>1288</v>
      </c>
      <c r="D9179" t="s">
        <v>9</v>
      </c>
      <c r="E9179">
        <v>1</v>
      </c>
      <c r="F9179">
        <v>204.8</v>
      </c>
      <c r="G9179" t="str">
        <f t="shared" si="717"/>
        <v>BLUEPRINTADH22308</v>
      </c>
      <c r="H9179" t="str">
        <f t="shared" si="716"/>
        <v>16900SA5004</v>
      </c>
      <c r="I9179" t="str">
        <f t="shared" si="718"/>
        <v>FILTER ZA GORIVO</v>
      </c>
      <c r="J9179">
        <f t="shared" si="719"/>
        <v>1.7066666666666668</v>
      </c>
      <c r="K9179" t="str">
        <f t="shared" si="720"/>
        <v/>
      </c>
    </row>
    <row r="9180" spans="1:11" x14ac:dyDescent="0.25">
      <c r="A9180" t="s">
        <v>16047</v>
      </c>
      <c r="B9180" s="1" t="s">
        <v>16048</v>
      </c>
      <c r="C9180" t="s">
        <v>1288</v>
      </c>
      <c r="D9180" t="s">
        <v>9</v>
      </c>
      <c r="E9180">
        <v>1</v>
      </c>
      <c r="F9180">
        <v>1419.52</v>
      </c>
      <c r="G9180" t="str">
        <f t="shared" si="717"/>
        <v>BLUEPRINTADH22309</v>
      </c>
      <c r="H9180" t="str">
        <f t="shared" si="716"/>
        <v>16900SE0A31</v>
      </c>
      <c r="I9180" t="str">
        <f t="shared" si="718"/>
        <v>FILTER ZA GORIVO</v>
      </c>
      <c r="J9180">
        <f t="shared" si="719"/>
        <v>11.829333333333333</v>
      </c>
      <c r="K9180" t="str">
        <f t="shared" si="720"/>
        <v/>
      </c>
    </row>
    <row r="9181" spans="1:11" x14ac:dyDescent="0.25">
      <c r="A9181" t="s">
        <v>16049</v>
      </c>
      <c r="B9181" s="1" t="s">
        <v>16050</v>
      </c>
      <c r="C9181" t="s">
        <v>1323</v>
      </c>
      <c r="D9181" t="s">
        <v>9</v>
      </c>
      <c r="E9181">
        <v>1</v>
      </c>
      <c r="F9181">
        <v>1095.68</v>
      </c>
      <c r="G9181" t="str">
        <f t="shared" si="717"/>
        <v>BLUEPRINTADH22312</v>
      </c>
      <c r="H9181" t="str">
        <f t="shared" si="716"/>
        <v>16900SB2734</v>
      </c>
      <c r="I9181" t="str">
        <f t="shared" si="718"/>
        <v>FILTER GORIVA</v>
      </c>
      <c r="J9181">
        <f t="shared" si="719"/>
        <v>9.1306666666666665</v>
      </c>
      <c r="K9181" t="str">
        <f t="shared" si="720"/>
        <v/>
      </c>
    </row>
    <row r="9182" spans="1:11" x14ac:dyDescent="0.25">
      <c r="A9182" t="s">
        <v>16051</v>
      </c>
      <c r="B9182" s="1" t="s">
        <v>16052</v>
      </c>
      <c r="C9182" t="s">
        <v>1288</v>
      </c>
      <c r="D9182" t="s">
        <v>9</v>
      </c>
      <c r="E9182">
        <v>1</v>
      </c>
      <c r="F9182">
        <v>217.6</v>
      </c>
      <c r="G9182" t="str">
        <f t="shared" si="717"/>
        <v>BLUEPRINTADH22314</v>
      </c>
      <c r="H9182" t="str">
        <f t="shared" si="716"/>
        <v>16900SE0000</v>
      </c>
      <c r="I9182" t="str">
        <f t="shared" si="718"/>
        <v>FILTER ZA GORIVO</v>
      </c>
      <c r="J9182">
        <f t="shared" si="719"/>
        <v>1.8133333333333332</v>
      </c>
      <c r="K9182" t="str">
        <f t="shared" si="720"/>
        <v/>
      </c>
    </row>
    <row r="9183" spans="1:11" x14ac:dyDescent="0.25">
      <c r="A9183" t="s">
        <v>16053</v>
      </c>
      <c r="B9183" s="1" t="s">
        <v>16054</v>
      </c>
      <c r="C9183" t="s">
        <v>1288</v>
      </c>
      <c r="D9183" t="s">
        <v>9</v>
      </c>
      <c r="E9183">
        <v>1</v>
      </c>
      <c r="F9183">
        <v>1646.08</v>
      </c>
      <c r="G9183" t="str">
        <f t="shared" si="717"/>
        <v>BLUEPRINTADH22315</v>
      </c>
      <c r="H9183" t="str">
        <f t="shared" si="716"/>
        <v>16900SH3A30</v>
      </c>
      <c r="I9183" t="str">
        <f t="shared" si="718"/>
        <v>FILTER ZA GORIVO</v>
      </c>
      <c r="J9183">
        <f t="shared" si="719"/>
        <v>13.717333333333332</v>
      </c>
      <c r="K9183" t="str">
        <f t="shared" si="720"/>
        <v/>
      </c>
    </row>
    <row r="9184" spans="1:11" x14ac:dyDescent="0.25">
      <c r="A9184" t="s">
        <v>16055</v>
      </c>
      <c r="B9184" s="1" t="s">
        <v>16056</v>
      </c>
      <c r="C9184" t="s">
        <v>1288</v>
      </c>
      <c r="D9184" t="s">
        <v>9</v>
      </c>
      <c r="E9184">
        <v>1</v>
      </c>
      <c r="F9184">
        <v>1295.3599999999999</v>
      </c>
      <c r="G9184" t="str">
        <f t="shared" si="717"/>
        <v>BLUEPRINTADH22316</v>
      </c>
      <c r="H9184" t="str">
        <f t="shared" si="716"/>
        <v>16900SB2731</v>
      </c>
      <c r="I9184" t="str">
        <f t="shared" si="718"/>
        <v>FILTER ZA GORIVO</v>
      </c>
      <c r="J9184">
        <f t="shared" si="719"/>
        <v>10.794666666666666</v>
      </c>
      <c r="K9184" t="str">
        <f t="shared" si="720"/>
        <v/>
      </c>
    </row>
    <row r="9185" spans="1:11" x14ac:dyDescent="0.25">
      <c r="A9185" t="s">
        <v>16057</v>
      </c>
      <c r="B9185" s="1" t="s">
        <v>16058</v>
      </c>
      <c r="C9185" t="s">
        <v>1288</v>
      </c>
      <c r="D9185" t="s">
        <v>9</v>
      </c>
      <c r="E9185">
        <v>1</v>
      </c>
      <c r="F9185">
        <v>1184</v>
      </c>
      <c r="G9185" t="str">
        <f t="shared" si="717"/>
        <v>BLUEPRINTADH22318</v>
      </c>
      <c r="H9185" t="str">
        <f t="shared" si="716"/>
        <v>16010SS0K51</v>
      </c>
      <c r="I9185" t="str">
        <f t="shared" si="718"/>
        <v>FILTER ZA GORIVO</v>
      </c>
      <c r="J9185">
        <f t="shared" si="719"/>
        <v>9.8666666666666671</v>
      </c>
      <c r="K9185" t="str">
        <f t="shared" si="720"/>
        <v/>
      </c>
    </row>
    <row r="9186" spans="1:11" x14ac:dyDescent="0.25">
      <c r="A9186" t="s">
        <v>16059</v>
      </c>
      <c r="B9186" s="1" t="s">
        <v>16060</v>
      </c>
      <c r="C9186" t="s">
        <v>1288</v>
      </c>
      <c r="D9186" t="s">
        <v>9</v>
      </c>
      <c r="E9186">
        <v>1</v>
      </c>
      <c r="F9186">
        <v>1999.36</v>
      </c>
      <c r="G9186" t="str">
        <f t="shared" si="717"/>
        <v>BLUEPRINTADH22319</v>
      </c>
      <c r="H9186" t="str">
        <f t="shared" si="716"/>
        <v>16900SF1E01</v>
      </c>
      <c r="I9186" t="str">
        <f t="shared" si="718"/>
        <v>FILTER ZA GORIVO</v>
      </c>
      <c r="J9186">
        <f t="shared" si="719"/>
        <v>16.661333333333332</v>
      </c>
      <c r="K9186" t="str">
        <f t="shared" si="720"/>
        <v/>
      </c>
    </row>
    <row r="9187" spans="1:11" x14ac:dyDescent="0.25">
      <c r="A9187" t="s">
        <v>16061</v>
      </c>
      <c r="B9187" s="1" t="s">
        <v>16062</v>
      </c>
      <c r="C9187" t="s">
        <v>1288</v>
      </c>
      <c r="D9187" t="s">
        <v>9</v>
      </c>
      <c r="E9187">
        <v>1</v>
      </c>
      <c r="F9187">
        <v>1635.84</v>
      </c>
      <c r="G9187" t="str">
        <f t="shared" si="717"/>
        <v>BLUEPRINTADH22321</v>
      </c>
      <c r="H9187" t="str">
        <f t="shared" si="716"/>
        <v>16900SL0A30</v>
      </c>
      <c r="I9187" t="str">
        <f t="shared" si="718"/>
        <v>FILTER ZA GORIVO</v>
      </c>
      <c r="J9187">
        <f t="shared" si="719"/>
        <v>13.632</v>
      </c>
      <c r="K9187" t="str">
        <f t="shared" si="720"/>
        <v/>
      </c>
    </row>
    <row r="9188" spans="1:11" x14ac:dyDescent="0.25">
      <c r="A9188" t="s">
        <v>16063</v>
      </c>
      <c r="B9188" s="1" t="s">
        <v>16064</v>
      </c>
      <c r="C9188" t="s">
        <v>1288</v>
      </c>
      <c r="D9188" t="s">
        <v>9</v>
      </c>
      <c r="E9188">
        <v>1</v>
      </c>
      <c r="F9188">
        <v>1568</v>
      </c>
      <c r="G9188" t="str">
        <f t="shared" si="717"/>
        <v>BLUEPRINTADH22324</v>
      </c>
      <c r="H9188" t="str">
        <f t="shared" si="716"/>
        <v>16900SR3004</v>
      </c>
      <c r="I9188" t="str">
        <f t="shared" si="718"/>
        <v>FILTER ZA GORIVO</v>
      </c>
      <c r="J9188">
        <f t="shared" si="719"/>
        <v>13.066666666666666</v>
      </c>
      <c r="K9188" t="str">
        <f t="shared" si="720"/>
        <v/>
      </c>
    </row>
    <row r="9189" spans="1:11" x14ac:dyDescent="0.25">
      <c r="A9189" t="s">
        <v>16065</v>
      </c>
      <c r="B9189" s="1" t="s">
        <v>16066</v>
      </c>
      <c r="C9189" t="s">
        <v>1288</v>
      </c>
      <c r="D9189" t="s">
        <v>9</v>
      </c>
      <c r="E9189">
        <v>1</v>
      </c>
      <c r="F9189">
        <v>494.08</v>
      </c>
      <c r="G9189" t="str">
        <f t="shared" si="717"/>
        <v>BLUEPRINTADH22325</v>
      </c>
      <c r="H9189" t="str">
        <f t="shared" si="716"/>
        <v>16010SM4506</v>
      </c>
      <c r="I9189" t="str">
        <f t="shared" si="718"/>
        <v>FILTER ZA GORIVO</v>
      </c>
      <c r="J9189">
        <f t="shared" si="719"/>
        <v>4.1173333333333328</v>
      </c>
      <c r="K9189" t="str">
        <f t="shared" si="720"/>
        <v/>
      </c>
    </row>
    <row r="9190" spans="1:11" x14ac:dyDescent="0.25">
      <c r="A9190" t="s">
        <v>16067</v>
      </c>
      <c r="B9190" s="1" t="s">
        <v>16068</v>
      </c>
      <c r="C9190" t="s">
        <v>1288</v>
      </c>
      <c r="D9190" t="s">
        <v>9</v>
      </c>
      <c r="E9190">
        <v>1</v>
      </c>
      <c r="F9190">
        <v>1571.84</v>
      </c>
      <c r="G9190" t="str">
        <f t="shared" si="717"/>
        <v>BLUEPRINTADH22328</v>
      </c>
      <c r="H9190" t="str">
        <f t="shared" si="716"/>
        <v>16900SD4A50</v>
      </c>
      <c r="I9190" t="str">
        <f t="shared" si="718"/>
        <v>FILTER ZA GORIVO</v>
      </c>
      <c r="J9190">
        <f t="shared" si="719"/>
        <v>13.098666666666666</v>
      </c>
      <c r="K9190" t="str">
        <f t="shared" si="720"/>
        <v/>
      </c>
    </row>
    <row r="9191" spans="1:11" x14ac:dyDescent="0.25">
      <c r="A9191" t="s">
        <v>16069</v>
      </c>
      <c r="B9191" s="1" t="s">
        <v>16070</v>
      </c>
      <c r="C9191" t="s">
        <v>1288</v>
      </c>
      <c r="D9191" t="s">
        <v>9</v>
      </c>
      <c r="E9191">
        <v>1</v>
      </c>
      <c r="F9191">
        <v>449.28</v>
      </c>
      <c r="G9191" t="str">
        <f t="shared" si="717"/>
        <v>BLUEPRINTADH22329</v>
      </c>
      <c r="H9191" t="str">
        <f t="shared" si="716"/>
        <v>16010ST5931</v>
      </c>
      <c r="I9191" t="str">
        <f t="shared" si="718"/>
        <v>FILTER ZA GORIVO</v>
      </c>
      <c r="J9191">
        <f t="shared" si="719"/>
        <v>3.7439999999999998</v>
      </c>
      <c r="K9191" t="str">
        <f t="shared" si="720"/>
        <v/>
      </c>
    </row>
    <row r="9192" spans="1:11" x14ac:dyDescent="0.25">
      <c r="A9192" t="s">
        <v>16071</v>
      </c>
      <c r="B9192" s="1" t="s">
        <v>16072</v>
      </c>
      <c r="C9192" t="s">
        <v>1288</v>
      </c>
      <c r="D9192" t="s">
        <v>9</v>
      </c>
      <c r="E9192">
        <v>1</v>
      </c>
      <c r="F9192">
        <v>792.32</v>
      </c>
      <c r="G9192" t="str">
        <f t="shared" si="717"/>
        <v>BLUEPRINTADH22330</v>
      </c>
      <c r="H9192" t="str">
        <f t="shared" si="716"/>
        <v>16901S37E30</v>
      </c>
      <c r="I9192" t="str">
        <f t="shared" si="718"/>
        <v>FILTER ZA GORIVO</v>
      </c>
      <c r="J9192">
        <f t="shared" si="719"/>
        <v>6.6026666666666669</v>
      </c>
      <c r="K9192" t="str">
        <f t="shared" si="720"/>
        <v/>
      </c>
    </row>
    <row r="9193" spans="1:11" x14ac:dyDescent="0.25">
      <c r="A9193" t="s">
        <v>16073</v>
      </c>
      <c r="B9193" s="1" t="s">
        <v>16074</v>
      </c>
      <c r="C9193" t="s">
        <v>1288</v>
      </c>
      <c r="D9193" t="s">
        <v>9</v>
      </c>
      <c r="E9193">
        <v>1</v>
      </c>
      <c r="F9193">
        <v>514.55999999999995</v>
      </c>
      <c r="G9193" t="str">
        <f t="shared" si="717"/>
        <v>BLUEPRINTADH22331</v>
      </c>
      <c r="H9193" t="str">
        <f t="shared" si="716"/>
        <v>GFE7058</v>
      </c>
      <c r="I9193" t="str">
        <f t="shared" si="718"/>
        <v>FILTER ZA GORIVO</v>
      </c>
      <c r="J9193">
        <f t="shared" si="719"/>
        <v>4.2879999999999994</v>
      </c>
      <c r="K9193" t="str">
        <f t="shared" si="720"/>
        <v/>
      </c>
    </row>
    <row r="9194" spans="1:11" x14ac:dyDescent="0.25">
      <c r="A9194" t="s">
        <v>16075</v>
      </c>
      <c r="B9194" s="1" t="s">
        <v>16076</v>
      </c>
      <c r="C9194" t="s">
        <v>1288</v>
      </c>
      <c r="D9194" t="s">
        <v>9</v>
      </c>
      <c r="E9194">
        <v>1</v>
      </c>
      <c r="F9194">
        <v>485.12</v>
      </c>
      <c r="G9194" t="str">
        <f t="shared" si="717"/>
        <v>BLUEPRINTADH22332</v>
      </c>
      <c r="H9194" t="str">
        <f t="shared" si="716"/>
        <v>16900S84G01</v>
      </c>
      <c r="I9194" t="str">
        <f t="shared" si="718"/>
        <v>FILTER ZA GORIVO</v>
      </c>
      <c r="J9194">
        <f t="shared" si="719"/>
        <v>4.0426666666666664</v>
      </c>
      <c r="K9194" t="str">
        <f t="shared" si="720"/>
        <v/>
      </c>
    </row>
    <row r="9195" spans="1:11" x14ac:dyDescent="0.25">
      <c r="A9195" t="s">
        <v>16077</v>
      </c>
      <c r="B9195" s="1" t="s">
        <v>16078</v>
      </c>
      <c r="C9195" t="s">
        <v>1288</v>
      </c>
      <c r="D9195" t="s">
        <v>9</v>
      </c>
      <c r="E9195">
        <v>1</v>
      </c>
      <c r="F9195">
        <v>6864.64</v>
      </c>
      <c r="G9195" t="str">
        <f t="shared" si="717"/>
        <v>BLUEPRINTADH22333C</v>
      </c>
      <c r="H9195" t="str">
        <f t="shared" si="716"/>
        <v>16010S84A01</v>
      </c>
      <c r="I9195" t="str">
        <f t="shared" si="718"/>
        <v>FILTER ZA GORIVO</v>
      </c>
      <c r="J9195">
        <f t="shared" si="719"/>
        <v>57.205333333333336</v>
      </c>
      <c r="K9195" t="str">
        <f t="shared" si="720"/>
        <v/>
      </c>
    </row>
    <row r="9196" spans="1:11" x14ac:dyDescent="0.25">
      <c r="A9196" t="s">
        <v>16079</v>
      </c>
      <c r="B9196" s="1" t="s">
        <v>16080</v>
      </c>
      <c r="C9196" t="s">
        <v>1288</v>
      </c>
      <c r="D9196" t="s">
        <v>9</v>
      </c>
      <c r="E9196">
        <v>1</v>
      </c>
      <c r="F9196">
        <v>3367.68</v>
      </c>
      <c r="G9196" t="str">
        <f t="shared" si="717"/>
        <v>BLUEPRINTADH22334</v>
      </c>
      <c r="H9196" t="str">
        <f t="shared" si="716"/>
        <v>16010SAA000</v>
      </c>
      <c r="I9196" t="str">
        <f t="shared" si="718"/>
        <v>FILTER ZA GORIVO</v>
      </c>
      <c r="J9196">
        <f t="shared" si="719"/>
        <v>28.064</v>
      </c>
      <c r="K9196" t="str">
        <f t="shared" si="720"/>
        <v/>
      </c>
    </row>
    <row r="9197" spans="1:11" x14ac:dyDescent="0.25">
      <c r="A9197" t="s">
        <v>16081</v>
      </c>
      <c r="B9197" s="1" t="s">
        <v>16082</v>
      </c>
      <c r="C9197" t="s">
        <v>1288</v>
      </c>
      <c r="D9197" t="s">
        <v>9</v>
      </c>
      <c r="E9197">
        <v>1</v>
      </c>
      <c r="F9197">
        <v>1635.84</v>
      </c>
      <c r="G9197" t="str">
        <f t="shared" si="717"/>
        <v>BLUEPRINTADH22335C</v>
      </c>
      <c r="H9197" t="str">
        <f t="shared" ref="H9197:H9260" si="721">IF(AND(B9197&lt;&gt;"", B9197&lt;&gt;"-"),SUBSTITUTE(SUBSTITUTE(B9197,"-","")," ",""),A9197)</f>
        <v>16010S9A000</v>
      </c>
      <c r="I9197" t="str">
        <f t="shared" si="718"/>
        <v>FILTER ZA GORIVO</v>
      </c>
      <c r="J9197">
        <f t="shared" si="719"/>
        <v>13.632</v>
      </c>
      <c r="K9197" t="str">
        <f t="shared" si="720"/>
        <v/>
      </c>
    </row>
    <row r="9198" spans="1:11" x14ac:dyDescent="0.25">
      <c r="A9198" t="s">
        <v>16083</v>
      </c>
      <c r="B9198" s="1" t="s">
        <v>16084</v>
      </c>
      <c r="C9198" t="s">
        <v>1288</v>
      </c>
      <c r="D9198" t="s">
        <v>9</v>
      </c>
      <c r="E9198">
        <v>1</v>
      </c>
      <c r="F9198">
        <v>2073.6</v>
      </c>
      <c r="G9198" t="str">
        <f t="shared" si="717"/>
        <v>BLUEPRINTADH22336</v>
      </c>
      <c r="H9198" t="str">
        <f t="shared" si="721"/>
        <v>17315S5A932</v>
      </c>
      <c r="I9198" t="str">
        <f t="shared" si="718"/>
        <v>FILTER ZA GORIVO</v>
      </c>
      <c r="J9198">
        <f t="shared" si="719"/>
        <v>17.279999999999998</v>
      </c>
      <c r="K9198" t="str">
        <f t="shared" si="720"/>
        <v/>
      </c>
    </row>
    <row r="9199" spans="1:11" x14ac:dyDescent="0.25">
      <c r="A9199" t="s">
        <v>16085</v>
      </c>
      <c r="B9199" s="1" t="s">
        <v>16086</v>
      </c>
      <c r="C9199" t="s">
        <v>1288</v>
      </c>
      <c r="D9199" t="s">
        <v>9</v>
      </c>
      <c r="E9199">
        <v>1</v>
      </c>
      <c r="F9199">
        <v>663.04</v>
      </c>
      <c r="G9199" t="str">
        <f t="shared" si="717"/>
        <v>BLUEPRINTADH22338</v>
      </c>
      <c r="H9199" t="str">
        <f t="shared" si="721"/>
        <v>16901S6FE02</v>
      </c>
      <c r="I9199" t="str">
        <f t="shared" si="718"/>
        <v>FILTER ZA GORIVO</v>
      </c>
      <c r="J9199">
        <f t="shared" si="719"/>
        <v>5.5253333333333332</v>
      </c>
      <c r="K9199" t="str">
        <f t="shared" si="720"/>
        <v/>
      </c>
    </row>
    <row r="9200" spans="1:11" x14ac:dyDescent="0.25">
      <c r="A9200" t="s">
        <v>16087</v>
      </c>
      <c r="B9200" s="1" t="s">
        <v>16088</v>
      </c>
      <c r="C9200" t="s">
        <v>1288</v>
      </c>
      <c r="D9200" t="s">
        <v>9</v>
      </c>
      <c r="E9200">
        <v>1</v>
      </c>
      <c r="F9200">
        <v>7342.08</v>
      </c>
      <c r="G9200" t="str">
        <f t="shared" si="717"/>
        <v>BLUEPRINTADH22339</v>
      </c>
      <c r="H9200" t="str">
        <f t="shared" si="721"/>
        <v>16010S2H930</v>
      </c>
      <c r="I9200" t="str">
        <f t="shared" si="718"/>
        <v>FILTER ZA GORIVO</v>
      </c>
      <c r="J9200">
        <f t="shared" si="719"/>
        <v>61.183999999999997</v>
      </c>
      <c r="K9200" t="str">
        <f t="shared" si="720"/>
        <v/>
      </c>
    </row>
    <row r="9201" spans="1:11" x14ac:dyDescent="0.25">
      <c r="A9201" t="s">
        <v>16089</v>
      </c>
      <c r="B9201" s="1" t="s">
        <v>16090</v>
      </c>
      <c r="C9201" t="s">
        <v>1288</v>
      </c>
      <c r="D9201" t="s">
        <v>9</v>
      </c>
      <c r="E9201">
        <v>1</v>
      </c>
      <c r="F9201">
        <v>459.52</v>
      </c>
      <c r="G9201" t="str">
        <f t="shared" si="717"/>
        <v>BLUEPRINTADH22340</v>
      </c>
      <c r="H9201" t="str">
        <f t="shared" si="721"/>
        <v>16901RMAE00</v>
      </c>
      <c r="I9201" t="str">
        <f t="shared" si="718"/>
        <v>FILTER ZA GORIVO</v>
      </c>
      <c r="J9201">
        <f t="shared" si="719"/>
        <v>3.829333333333333</v>
      </c>
      <c r="K9201" t="str">
        <f t="shared" si="720"/>
        <v/>
      </c>
    </row>
    <row r="9202" spans="1:11" x14ac:dyDescent="0.25">
      <c r="A9202" t="s">
        <v>16091</v>
      </c>
      <c r="B9202" s="1" t="s">
        <v>16092</v>
      </c>
      <c r="C9202" t="s">
        <v>1288</v>
      </c>
      <c r="D9202" t="s">
        <v>9</v>
      </c>
      <c r="E9202">
        <v>1</v>
      </c>
      <c r="F9202">
        <v>638.72</v>
      </c>
      <c r="G9202" t="str">
        <f t="shared" si="717"/>
        <v>BLUEPRINTADH22341</v>
      </c>
      <c r="H9202" t="str">
        <f t="shared" si="721"/>
        <v>16901RJLE01</v>
      </c>
      <c r="I9202" t="str">
        <f t="shared" si="718"/>
        <v>FILTER ZA GORIVO</v>
      </c>
      <c r="J9202">
        <f t="shared" si="719"/>
        <v>5.3226666666666667</v>
      </c>
      <c r="K9202" t="str">
        <f t="shared" si="720"/>
        <v/>
      </c>
    </row>
    <row r="9203" spans="1:11" x14ac:dyDescent="0.25">
      <c r="A9203" t="s">
        <v>16093</v>
      </c>
      <c r="B9203" s="1" t="s">
        <v>16094</v>
      </c>
      <c r="C9203" t="s">
        <v>1288</v>
      </c>
      <c r="D9203" t="s">
        <v>9</v>
      </c>
      <c r="E9203">
        <v>1</v>
      </c>
      <c r="F9203">
        <v>556.79999999999995</v>
      </c>
      <c r="G9203" t="str">
        <f t="shared" si="717"/>
        <v>BLUEPRINTADH22342</v>
      </c>
      <c r="H9203" t="str">
        <f t="shared" si="721"/>
        <v>16901RL0G01</v>
      </c>
      <c r="I9203" t="str">
        <f t="shared" si="718"/>
        <v>FILTER ZA GORIVO</v>
      </c>
      <c r="J9203">
        <f t="shared" si="719"/>
        <v>4.6399999999999997</v>
      </c>
      <c r="K9203" t="str">
        <f t="shared" si="720"/>
        <v/>
      </c>
    </row>
    <row r="9204" spans="1:11" x14ac:dyDescent="0.25">
      <c r="A9204" t="s">
        <v>16095</v>
      </c>
      <c r="B9204" s="1" t="s">
        <v>16096</v>
      </c>
      <c r="C9204" t="s">
        <v>3499</v>
      </c>
      <c r="D9204" t="s">
        <v>9</v>
      </c>
      <c r="E9204">
        <v>1</v>
      </c>
      <c r="F9204">
        <v>2113.2800000000002</v>
      </c>
      <c r="G9204" t="str">
        <f t="shared" si="717"/>
        <v>BLUEPRINTADH22343</v>
      </c>
      <c r="H9204" t="str">
        <f t="shared" si="721"/>
        <v>16010S5A932</v>
      </c>
      <c r="I9204" t="str">
        <f t="shared" si="718"/>
        <v>IN TANK FUEL FILTER</v>
      </c>
      <c r="J9204">
        <f t="shared" si="719"/>
        <v>17.610666666666667</v>
      </c>
      <c r="K9204" t="str">
        <f t="shared" si="720"/>
        <v/>
      </c>
    </row>
    <row r="9205" spans="1:11" x14ac:dyDescent="0.25">
      <c r="A9205" t="s">
        <v>16097</v>
      </c>
      <c r="B9205" s="1" t="s">
        <v>16098</v>
      </c>
      <c r="C9205" t="s">
        <v>3499</v>
      </c>
      <c r="D9205" t="s">
        <v>9</v>
      </c>
      <c r="E9205">
        <v>1</v>
      </c>
      <c r="F9205">
        <v>888.32</v>
      </c>
      <c r="G9205" t="str">
        <f t="shared" si="717"/>
        <v>BLUEPRINTADH22344</v>
      </c>
      <c r="H9205" t="str">
        <f t="shared" si="721"/>
        <v>16010SDCE01</v>
      </c>
      <c r="I9205" t="str">
        <f t="shared" si="718"/>
        <v>IN TANK FUEL FILTER</v>
      </c>
      <c r="J9205">
        <f t="shared" si="719"/>
        <v>7.4026666666666667</v>
      </c>
      <c r="K9205" t="str">
        <f t="shared" si="720"/>
        <v/>
      </c>
    </row>
    <row r="9206" spans="1:11" x14ac:dyDescent="0.25">
      <c r="A9206" t="s">
        <v>16099</v>
      </c>
      <c r="B9206" s="1" t="s">
        <v>16100</v>
      </c>
      <c r="C9206" t="s">
        <v>3499</v>
      </c>
      <c r="D9206" t="s">
        <v>9</v>
      </c>
      <c r="E9206">
        <v>1</v>
      </c>
      <c r="F9206">
        <v>2526.7199999999998</v>
      </c>
      <c r="G9206" t="str">
        <f t="shared" si="717"/>
        <v>BLUEPRINTADH22345</v>
      </c>
      <c r="H9206" t="str">
        <f t="shared" si="721"/>
        <v>17048TF0000</v>
      </c>
      <c r="I9206" t="str">
        <f t="shared" si="718"/>
        <v>IN TANK FUEL FILTER</v>
      </c>
      <c r="J9206">
        <f t="shared" si="719"/>
        <v>21.055999999999997</v>
      </c>
      <c r="K9206" t="str">
        <f t="shared" si="720"/>
        <v/>
      </c>
    </row>
    <row r="9207" spans="1:11" x14ac:dyDescent="0.25">
      <c r="A9207" t="s">
        <v>16101</v>
      </c>
      <c r="B9207" s="1" t="s">
        <v>16102</v>
      </c>
      <c r="C9207" t="s">
        <v>3499</v>
      </c>
      <c r="D9207" t="s">
        <v>9</v>
      </c>
      <c r="E9207">
        <v>1</v>
      </c>
      <c r="F9207">
        <v>2616.3200000000002</v>
      </c>
      <c r="G9207" t="str">
        <f t="shared" si="717"/>
        <v>BLUEPRINTADH22346</v>
      </c>
      <c r="H9207" t="str">
        <f t="shared" si="721"/>
        <v>17048SNA000</v>
      </c>
      <c r="I9207" t="str">
        <f t="shared" si="718"/>
        <v>IN TANK FUEL FILTER</v>
      </c>
      <c r="J9207">
        <f t="shared" si="719"/>
        <v>21.802666666666667</v>
      </c>
      <c r="K9207" t="str">
        <f t="shared" si="720"/>
        <v/>
      </c>
    </row>
    <row r="9208" spans="1:11" x14ac:dyDescent="0.25">
      <c r="A9208" t="s">
        <v>16103</v>
      </c>
      <c r="B9208" s="1" t="s">
        <v>16104</v>
      </c>
      <c r="C9208" t="s">
        <v>3499</v>
      </c>
      <c r="D9208" t="s">
        <v>9</v>
      </c>
      <c r="E9208">
        <v>1</v>
      </c>
      <c r="F9208">
        <v>3219.2</v>
      </c>
      <c r="G9208" t="str">
        <f t="shared" si="717"/>
        <v>BLUEPRINTADH22347</v>
      </c>
      <c r="H9208" t="str">
        <f t="shared" si="721"/>
        <v>17048T0A000</v>
      </c>
      <c r="I9208" t="str">
        <f t="shared" si="718"/>
        <v>IN TANK FUEL FILTER</v>
      </c>
      <c r="J9208">
        <f t="shared" si="719"/>
        <v>26.826666666666664</v>
      </c>
      <c r="K9208" t="str">
        <f t="shared" si="720"/>
        <v/>
      </c>
    </row>
    <row r="9209" spans="1:11" x14ac:dyDescent="0.25">
      <c r="A9209" t="s">
        <v>16105</v>
      </c>
      <c r="B9209" s="1" t="s">
        <v>16106</v>
      </c>
      <c r="C9209" t="s">
        <v>3499</v>
      </c>
      <c r="D9209" t="s">
        <v>9</v>
      </c>
      <c r="E9209">
        <v>1</v>
      </c>
      <c r="F9209">
        <v>2005.76</v>
      </c>
      <c r="G9209" t="str">
        <f t="shared" si="717"/>
        <v>BLUEPRINTADH22348</v>
      </c>
      <c r="H9209" t="str">
        <f t="shared" si="721"/>
        <v>17048STXA00</v>
      </c>
      <c r="I9209" t="str">
        <f t="shared" si="718"/>
        <v>IN TANK FUEL FILTER</v>
      </c>
      <c r="J9209">
        <f t="shared" si="719"/>
        <v>16.714666666666666</v>
      </c>
      <c r="K9209" t="str">
        <f t="shared" si="720"/>
        <v/>
      </c>
    </row>
    <row r="9210" spans="1:11" x14ac:dyDescent="0.25">
      <c r="A9210" t="s">
        <v>16107</v>
      </c>
      <c r="B9210" s="1" t="s">
        <v>16108</v>
      </c>
      <c r="C9210" t="s">
        <v>2827</v>
      </c>
      <c r="D9210" t="s">
        <v>9</v>
      </c>
      <c r="E9210">
        <v>1</v>
      </c>
      <c r="F9210">
        <v>1630.72</v>
      </c>
      <c r="G9210" t="str">
        <f t="shared" si="717"/>
        <v>BLUEPRINTADH22349</v>
      </c>
      <c r="H9210" t="str">
        <f t="shared" si="721"/>
        <v>16902RZ0G01</v>
      </c>
      <c r="I9210" t="str">
        <f t="shared" si="718"/>
        <v>FILTER ZA GORIVO</v>
      </c>
      <c r="J9210">
        <f t="shared" si="719"/>
        <v>13.589333333333334</v>
      </c>
      <c r="K9210" t="str">
        <f t="shared" si="720"/>
        <v/>
      </c>
    </row>
    <row r="9211" spans="1:11" x14ac:dyDescent="0.25">
      <c r="A9211" t="s">
        <v>16109</v>
      </c>
      <c r="B9211" s="1" t="s">
        <v>16110</v>
      </c>
      <c r="C9211" t="s">
        <v>1323</v>
      </c>
      <c r="D9211" t="s">
        <v>9</v>
      </c>
      <c r="E9211">
        <v>1</v>
      </c>
      <c r="F9211">
        <v>1894.4</v>
      </c>
      <c r="G9211" t="str">
        <f t="shared" si="717"/>
        <v>BLUEPRINTADH22350</v>
      </c>
      <c r="H9211" t="str">
        <f t="shared" si="721"/>
        <v>17048TA0000</v>
      </c>
      <c r="I9211" t="str">
        <f t="shared" si="718"/>
        <v>FILTER GORIVA</v>
      </c>
      <c r="J9211">
        <f t="shared" si="719"/>
        <v>15.786666666666667</v>
      </c>
      <c r="K9211" t="str">
        <f t="shared" si="720"/>
        <v/>
      </c>
    </row>
    <row r="9212" spans="1:11" x14ac:dyDescent="0.25">
      <c r="A9212" t="s">
        <v>16111</v>
      </c>
      <c r="B9212" s="1" t="s">
        <v>16112</v>
      </c>
      <c r="C9212" t="s">
        <v>1323</v>
      </c>
      <c r="D9212" t="s">
        <v>9</v>
      </c>
      <c r="E9212">
        <v>1</v>
      </c>
      <c r="F9212">
        <v>2763.52</v>
      </c>
      <c r="G9212" t="str">
        <f t="shared" si="717"/>
        <v>BLUEPRINTADH22351</v>
      </c>
      <c r="H9212" t="str">
        <f t="shared" si="721"/>
        <v>17048SWWE00</v>
      </c>
      <c r="I9212" t="str">
        <f t="shared" si="718"/>
        <v>FILTER GORIVA</v>
      </c>
      <c r="J9212">
        <f t="shared" si="719"/>
        <v>23.029333333333334</v>
      </c>
      <c r="K9212" t="str">
        <f t="shared" si="720"/>
        <v/>
      </c>
    </row>
    <row r="9213" spans="1:11" x14ac:dyDescent="0.25">
      <c r="A9213" t="s">
        <v>16113</v>
      </c>
      <c r="B9213" s="1" t="s">
        <v>16114</v>
      </c>
      <c r="C9213" t="s">
        <v>3506</v>
      </c>
      <c r="D9213" t="s">
        <v>9</v>
      </c>
      <c r="E9213">
        <v>1</v>
      </c>
      <c r="F9213">
        <v>2525.44</v>
      </c>
      <c r="G9213" t="str">
        <f t="shared" si="717"/>
        <v>BLUEPRINTADH22402</v>
      </c>
      <c r="H9213" t="str">
        <f t="shared" si="721"/>
        <v>17516SAA000</v>
      </c>
      <c r="I9213" t="str">
        <f t="shared" si="718"/>
        <v>FILTER PUMPE ZA GORIVO</v>
      </c>
      <c r="J9213">
        <f t="shared" si="719"/>
        <v>21.045333333333335</v>
      </c>
      <c r="K9213" t="str">
        <f t="shared" si="720"/>
        <v/>
      </c>
    </row>
    <row r="9214" spans="1:11" x14ac:dyDescent="0.25">
      <c r="A9214" t="s">
        <v>16115</v>
      </c>
      <c r="B9214" s="1" t="s">
        <v>16116</v>
      </c>
      <c r="C9214" t="s">
        <v>3506</v>
      </c>
      <c r="D9214" t="s">
        <v>9</v>
      </c>
      <c r="E9214">
        <v>1</v>
      </c>
      <c r="F9214">
        <v>2947.84</v>
      </c>
      <c r="G9214" t="str">
        <f t="shared" si="717"/>
        <v>BLUEPRINTADH22403</v>
      </c>
      <c r="H9214" t="str">
        <f t="shared" si="721"/>
        <v>17516S2A930</v>
      </c>
      <c r="I9214" t="str">
        <f t="shared" si="718"/>
        <v>FILTER PUMPE ZA GORIVO</v>
      </c>
      <c r="J9214">
        <f t="shared" si="719"/>
        <v>24.565333333333335</v>
      </c>
      <c r="K9214" t="str">
        <f t="shared" si="720"/>
        <v/>
      </c>
    </row>
    <row r="9215" spans="1:11" x14ac:dyDescent="0.25">
      <c r="A9215" t="s">
        <v>16117</v>
      </c>
      <c r="B9215" s="1" t="s">
        <v>16118</v>
      </c>
      <c r="C9215" t="s">
        <v>1329</v>
      </c>
      <c r="D9215" t="s">
        <v>9</v>
      </c>
      <c r="E9215">
        <v>1</v>
      </c>
      <c r="F9215">
        <v>422.4</v>
      </c>
      <c r="G9215" t="str">
        <f t="shared" si="717"/>
        <v>BLUEPRINTADH22501</v>
      </c>
      <c r="H9215" t="str">
        <f t="shared" si="721"/>
        <v>79370S1A505</v>
      </c>
      <c r="I9215" t="str">
        <f t="shared" si="718"/>
        <v>FILTER U KABINI</v>
      </c>
      <c r="J9215">
        <f t="shared" si="719"/>
        <v>3.52</v>
      </c>
      <c r="K9215" t="str">
        <f t="shared" si="720"/>
        <v/>
      </c>
    </row>
    <row r="9216" spans="1:11" x14ac:dyDescent="0.25">
      <c r="A9216" t="s">
        <v>16119</v>
      </c>
      <c r="B9216" s="1" t="s">
        <v>16120</v>
      </c>
      <c r="C9216" t="s">
        <v>1329</v>
      </c>
      <c r="D9216" t="s">
        <v>9</v>
      </c>
      <c r="E9216">
        <v>1</v>
      </c>
      <c r="F9216">
        <v>290.56</v>
      </c>
      <c r="G9216" t="str">
        <f t="shared" si="717"/>
        <v>BLUEPRINTADH22502</v>
      </c>
      <c r="H9216" t="str">
        <f t="shared" si="721"/>
        <v>79831ST3E01</v>
      </c>
      <c r="I9216" t="str">
        <f t="shared" si="718"/>
        <v>FILTER U KABINI</v>
      </c>
      <c r="J9216">
        <f t="shared" si="719"/>
        <v>2.4213333333333336</v>
      </c>
      <c r="K9216" t="str">
        <f t="shared" si="720"/>
        <v/>
      </c>
    </row>
    <row r="9217" spans="1:11" x14ac:dyDescent="0.25">
      <c r="A9217" t="s">
        <v>16121</v>
      </c>
      <c r="B9217" s="1" t="s">
        <v>16122</v>
      </c>
      <c r="C9217" t="s">
        <v>1329</v>
      </c>
      <c r="D9217" t="s">
        <v>9</v>
      </c>
      <c r="E9217">
        <v>1</v>
      </c>
      <c r="F9217">
        <v>554.24</v>
      </c>
      <c r="G9217" t="str">
        <f t="shared" si="717"/>
        <v>BLUEPRINTADH22504</v>
      </c>
      <c r="H9217" t="str">
        <f t="shared" si="721"/>
        <v>80292S7A003</v>
      </c>
      <c r="I9217" t="str">
        <f t="shared" si="718"/>
        <v>FILTER U KABINI</v>
      </c>
      <c r="J9217">
        <f t="shared" si="719"/>
        <v>4.6186666666666669</v>
      </c>
      <c r="K9217" t="str">
        <f t="shared" si="720"/>
        <v/>
      </c>
    </row>
    <row r="9218" spans="1:11" x14ac:dyDescent="0.25">
      <c r="A9218" t="s">
        <v>16123</v>
      </c>
      <c r="B9218" s="1" t="s">
        <v>16124</v>
      </c>
      <c r="C9218" t="s">
        <v>1329</v>
      </c>
      <c r="D9218" t="s">
        <v>9</v>
      </c>
      <c r="E9218">
        <v>1</v>
      </c>
      <c r="F9218">
        <v>180.48</v>
      </c>
      <c r="G9218" t="str">
        <f t="shared" si="717"/>
        <v>BLUEPRINTADH22505</v>
      </c>
      <c r="H9218" t="str">
        <f t="shared" si="721"/>
        <v>80291SAAE01</v>
      </c>
      <c r="I9218" t="str">
        <f t="shared" si="718"/>
        <v>FILTER U KABINI</v>
      </c>
      <c r="J9218">
        <f t="shared" si="719"/>
        <v>1.504</v>
      </c>
      <c r="K9218" t="str">
        <f t="shared" si="720"/>
        <v/>
      </c>
    </row>
    <row r="9219" spans="1:11" x14ac:dyDescent="0.25">
      <c r="A9219" t="s">
        <v>16125</v>
      </c>
      <c r="B9219" s="1" t="s">
        <v>16126</v>
      </c>
      <c r="C9219" t="s">
        <v>1329</v>
      </c>
      <c r="D9219" t="s">
        <v>9</v>
      </c>
      <c r="E9219">
        <v>1</v>
      </c>
      <c r="F9219">
        <v>266.24</v>
      </c>
      <c r="G9219" t="str">
        <f t="shared" ref="G9219:G9282" si="722">"BLUEPRINT"&amp;A9219</f>
        <v>BLUEPRINTADH22506</v>
      </c>
      <c r="H9219" t="str">
        <f t="shared" si="721"/>
        <v>80291ST3515</v>
      </c>
      <c r="I9219" t="str">
        <f t="shared" ref="I9219:I9282" si="723">UPPER(C9219)</f>
        <v>FILTER U KABINI</v>
      </c>
      <c r="J9219">
        <f t="shared" ref="J9219:J9282" si="724">F9219/120</f>
        <v>2.2186666666666666</v>
      </c>
      <c r="K9219" t="str">
        <f t="shared" ref="K9219:K9282" si="725">IF(E9219&gt;1,"nesto", "")</f>
        <v/>
      </c>
    </row>
    <row r="9220" spans="1:11" x14ac:dyDescent="0.25">
      <c r="A9220" t="s">
        <v>16127</v>
      </c>
      <c r="B9220" s="1" t="s">
        <v>16128</v>
      </c>
      <c r="C9220" t="s">
        <v>1329</v>
      </c>
      <c r="D9220" t="s">
        <v>9</v>
      </c>
      <c r="E9220">
        <v>1</v>
      </c>
      <c r="F9220">
        <v>259.83999999999997</v>
      </c>
      <c r="G9220" t="str">
        <f t="shared" si="722"/>
        <v>BLUEPRINTADH22507</v>
      </c>
      <c r="H9220" t="str">
        <f t="shared" si="721"/>
        <v>80292SWWG01</v>
      </c>
      <c r="I9220" t="str">
        <f t="shared" si="723"/>
        <v>FILTER U KABINI</v>
      </c>
      <c r="J9220">
        <f t="shared" si="724"/>
        <v>2.1653333333333333</v>
      </c>
      <c r="K9220" t="str">
        <f t="shared" si="725"/>
        <v/>
      </c>
    </row>
    <row r="9221" spans="1:11" x14ac:dyDescent="0.25">
      <c r="A9221" t="s">
        <v>16129</v>
      </c>
      <c r="B9221" s="1" t="s">
        <v>16130</v>
      </c>
      <c r="C9221" t="s">
        <v>1329</v>
      </c>
      <c r="D9221" t="s">
        <v>9</v>
      </c>
      <c r="E9221">
        <v>1</v>
      </c>
      <c r="F9221">
        <v>846.08</v>
      </c>
      <c r="G9221" t="str">
        <f t="shared" si="722"/>
        <v>BLUEPRINTADH22508</v>
      </c>
      <c r="H9221" t="str">
        <f t="shared" si="721"/>
        <v>79371SZ3A01</v>
      </c>
      <c r="I9221" t="str">
        <f t="shared" si="723"/>
        <v>FILTER U KABINI</v>
      </c>
      <c r="J9221">
        <f t="shared" si="724"/>
        <v>7.0506666666666673</v>
      </c>
      <c r="K9221" t="str">
        <f t="shared" si="725"/>
        <v/>
      </c>
    </row>
    <row r="9222" spans="1:11" x14ac:dyDescent="0.25">
      <c r="A9222" t="s">
        <v>16131</v>
      </c>
      <c r="B9222" s="1" t="s">
        <v>16132</v>
      </c>
      <c r="C9222" t="s">
        <v>1329</v>
      </c>
      <c r="D9222" t="s">
        <v>9</v>
      </c>
      <c r="E9222">
        <v>1</v>
      </c>
      <c r="F9222">
        <v>563.20000000000005</v>
      </c>
      <c r="G9222" t="str">
        <f t="shared" si="722"/>
        <v>BLUEPRINTADH22509</v>
      </c>
      <c r="H9222" t="str">
        <f t="shared" si="721"/>
        <v>80291S84A01</v>
      </c>
      <c r="I9222" t="str">
        <f t="shared" si="723"/>
        <v>FILTER U KABINI</v>
      </c>
      <c r="J9222">
        <f t="shared" si="724"/>
        <v>4.6933333333333334</v>
      </c>
      <c r="K9222" t="str">
        <f t="shared" si="725"/>
        <v/>
      </c>
    </row>
    <row r="9223" spans="1:11" x14ac:dyDescent="0.25">
      <c r="A9223" t="s">
        <v>16133</v>
      </c>
      <c r="B9223" s="1" t="s">
        <v>16134</v>
      </c>
      <c r="C9223" t="s">
        <v>1329</v>
      </c>
      <c r="D9223" t="s">
        <v>9</v>
      </c>
      <c r="E9223">
        <v>1</v>
      </c>
      <c r="F9223">
        <v>355.84</v>
      </c>
      <c r="G9223" t="str">
        <f t="shared" si="722"/>
        <v>BLUEPRINTADH22510</v>
      </c>
      <c r="H9223" t="str">
        <f t="shared" si="721"/>
        <v>80292SCAG01</v>
      </c>
      <c r="I9223" t="str">
        <f t="shared" si="723"/>
        <v>FILTER U KABINI</v>
      </c>
      <c r="J9223">
        <f t="shared" si="724"/>
        <v>2.9653333333333332</v>
      </c>
      <c r="K9223" t="str">
        <f t="shared" si="725"/>
        <v/>
      </c>
    </row>
    <row r="9224" spans="1:11" x14ac:dyDescent="0.25">
      <c r="A9224" t="s">
        <v>16135</v>
      </c>
      <c r="B9224" s="1" t="s">
        <v>16136</v>
      </c>
      <c r="C9224" t="s">
        <v>1329</v>
      </c>
      <c r="D9224" t="s">
        <v>9</v>
      </c>
      <c r="E9224">
        <v>1</v>
      </c>
      <c r="F9224">
        <v>380.16</v>
      </c>
      <c r="G9224" t="str">
        <f t="shared" si="722"/>
        <v>BLUEPRINTADH22511</v>
      </c>
      <c r="H9224" t="str">
        <f t="shared" si="721"/>
        <v>80291S2H505</v>
      </c>
      <c r="I9224" t="str">
        <f t="shared" si="723"/>
        <v>FILTER U KABINI</v>
      </c>
      <c r="J9224">
        <f t="shared" si="724"/>
        <v>3.1680000000000001</v>
      </c>
      <c r="K9224" t="str">
        <f t="shared" si="725"/>
        <v/>
      </c>
    </row>
    <row r="9225" spans="1:11" x14ac:dyDescent="0.25">
      <c r="A9225" t="s">
        <v>16137</v>
      </c>
      <c r="B9225" s="1" t="s">
        <v>16138</v>
      </c>
      <c r="C9225" t="s">
        <v>1329</v>
      </c>
      <c r="D9225" t="s">
        <v>9</v>
      </c>
      <c r="E9225">
        <v>1</v>
      </c>
      <c r="F9225">
        <v>765.44</v>
      </c>
      <c r="G9225" t="str">
        <f t="shared" si="722"/>
        <v>BLUEPRINTADH22512</v>
      </c>
      <c r="H9225" t="str">
        <f t="shared" si="721"/>
        <v>79831S2A003</v>
      </c>
      <c r="I9225" t="str">
        <f t="shared" si="723"/>
        <v>FILTER U KABINI</v>
      </c>
      <c r="J9225">
        <f t="shared" si="724"/>
        <v>6.3786666666666667</v>
      </c>
      <c r="K9225" t="str">
        <f t="shared" si="725"/>
        <v/>
      </c>
    </row>
    <row r="9226" spans="1:11" x14ac:dyDescent="0.25">
      <c r="A9226" t="s">
        <v>16139</v>
      </c>
      <c r="B9226" s="1" t="s">
        <v>16140</v>
      </c>
      <c r="C9226" t="s">
        <v>1329</v>
      </c>
      <c r="D9226" t="s">
        <v>9</v>
      </c>
      <c r="E9226">
        <v>1</v>
      </c>
      <c r="F9226">
        <v>298.24</v>
      </c>
      <c r="G9226" t="str">
        <f t="shared" si="722"/>
        <v>BLUEPRINTADH22513</v>
      </c>
      <c r="H9226" t="str">
        <f t="shared" si="721"/>
        <v>80292SMGE01</v>
      </c>
      <c r="I9226" t="str">
        <f t="shared" si="723"/>
        <v>FILTER U KABINI</v>
      </c>
      <c r="J9226">
        <f t="shared" si="724"/>
        <v>2.4853333333333336</v>
      </c>
      <c r="K9226" t="str">
        <f t="shared" si="725"/>
        <v/>
      </c>
    </row>
    <row r="9227" spans="1:11" x14ac:dyDescent="0.25">
      <c r="A9227" t="s">
        <v>16141</v>
      </c>
      <c r="B9227" s="1" t="s">
        <v>16142</v>
      </c>
      <c r="C9227" t="s">
        <v>1329</v>
      </c>
      <c r="D9227" t="s">
        <v>9</v>
      </c>
      <c r="E9227">
        <v>1</v>
      </c>
      <c r="F9227">
        <v>510.72</v>
      </c>
      <c r="G9227" t="str">
        <f t="shared" si="722"/>
        <v>BLUEPRINTADH22514</v>
      </c>
      <c r="H9227" t="str">
        <f t="shared" si="721"/>
        <v>80292SHJA41</v>
      </c>
      <c r="I9227" t="str">
        <f t="shared" si="723"/>
        <v>FILTER U KABINI</v>
      </c>
      <c r="J9227">
        <f t="shared" si="724"/>
        <v>4.2560000000000002</v>
      </c>
      <c r="K9227" t="str">
        <f t="shared" si="725"/>
        <v/>
      </c>
    </row>
    <row r="9228" spans="1:11" x14ac:dyDescent="0.25">
      <c r="A9228" t="s">
        <v>16143</v>
      </c>
      <c r="B9228" s="1" t="s">
        <v>16144</v>
      </c>
      <c r="C9228" t="s">
        <v>1329</v>
      </c>
      <c r="D9228" t="s">
        <v>9</v>
      </c>
      <c r="E9228">
        <v>1</v>
      </c>
      <c r="F9228">
        <v>304.64</v>
      </c>
      <c r="G9228" t="str">
        <f t="shared" si="722"/>
        <v>BLUEPRINTADH22515</v>
      </c>
      <c r="H9228" t="str">
        <f t="shared" si="721"/>
        <v>80292TF0G01</v>
      </c>
      <c r="I9228" t="str">
        <f t="shared" si="723"/>
        <v>FILTER U KABINI</v>
      </c>
      <c r="J9228">
        <f t="shared" si="724"/>
        <v>2.5386666666666664</v>
      </c>
      <c r="K9228" t="str">
        <f t="shared" si="725"/>
        <v/>
      </c>
    </row>
    <row r="9229" spans="1:11" x14ac:dyDescent="0.25">
      <c r="A9229" t="s">
        <v>16145</v>
      </c>
      <c r="B9229" s="1" t="s">
        <v>16146</v>
      </c>
      <c r="C9229" t="s">
        <v>1329</v>
      </c>
      <c r="D9229" t="s">
        <v>9</v>
      </c>
      <c r="E9229">
        <v>1</v>
      </c>
      <c r="F9229">
        <v>586.24</v>
      </c>
      <c r="G9229" t="str">
        <f t="shared" si="722"/>
        <v>BLUEPRINTADH22516</v>
      </c>
      <c r="H9229" t="str">
        <f t="shared" si="721"/>
        <v>80291TF0E01</v>
      </c>
      <c r="I9229" t="str">
        <f t="shared" si="723"/>
        <v>FILTER U KABINI</v>
      </c>
      <c r="J9229">
        <f t="shared" si="724"/>
        <v>4.8853333333333335</v>
      </c>
      <c r="K9229" t="str">
        <f t="shared" si="725"/>
        <v/>
      </c>
    </row>
    <row r="9230" spans="1:11" x14ac:dyDescent="0.25">
      <c r="A9230" t="s">
        <v>16147</v>
      </c>
      <c r="B9230" s="1" t="s">
        <v>16148</v>
      </c>
      <c r="C9230" t="s">
        <v>1355</v>
      </c>
      <c r="D9230" t="s">
        <v>9</v>
      </c>
      <c r="E9230">
        <v>1</v>
      </c>
      <c r="F9230">
        <v>824.32</v>
      </c>
      <c r="G9230" t="str">
        <f t="shared" si="722"/>
        <v>BLUEPRINTADH22517</v>
      </c>
      <c r="H9230" t="str">
        <f t="shared" si="721"/>
        <v>80292SLJ003</v>
      </c>
      <c r="I9230" t="str">
        <f t="shared" si="723"/>
        <v>FILTER KABINE</v>
      </c>
      <c r="J9230">
        <f t="shared" si="724"/>
        <v>6.8693333333333335</v>
      </c>
      <c r="K9230" t="str">
        <f t="shared" si="725"/>
        <v/>
      </c>
    </row>
    <row r="9231" spans="1:11" x14ac:dyDescent="0.25">
      <c r="A9231" t="s">
        <v>16149</v>
      </c>
      <c r="B9231" s="1" t="s">
        <v>16150</v>
      </c>
      <c r="C9231" t="s">
        <v>1371</v>
      </c>
      <c r="D9231" t="s">
        <v>1117</v>
      </c>
      <c r="E9231">
        <v>1</v>
      </c>
      <c r="F9231">
        <v>6173.44</v>
      </c>
      <c r="G9231" t="str">
        <f t="shared" si="722"/>
        <v>BLUEPRINTADH230100</v>
      </c>
      <c r="H9231" t="str">
        <f t="shared" si="721"/>
        <v>22200PDF014</v>
      </c>
      <c r="I9231" t="str">
        <f t="shared" si="723"/>
        <v>KOMPLET KVAČILA</v>
      </c>
      <c r="J9231">
        <f t="shared" si="724"/>
        <v>51.44533333333333</v>
      </c>
      <c r="K9231" t="str">
        <f t="shared" si="725"/>
        <v/>
      </c>
    </row>
    <row r="9232" spans="1:11" x14ac:dyDescent="0.25">
      <c r="A9232" t="s">
        <v>16151</v>
      </c>
      <c r="B9232" s="1" t="s">
        <v>16152</v>
      </c>
      <c r="C9232" t="s">
        <v>1371</v>
      </c>
      <c r="D9232" t="s">
        <v>1117</v>
      </c>
      <c r="E9232">
        <v>1</v>
      </c>
      <c r="F9232">
        <v>27976.959999999999</v>
      </c>
      <c r="G9232" t="str">
        <f t="shared" si="722"/>
        <v>BLUEPRINTADH230101</v>
      </c>
      <c r="H9232" t="str">
        <f t="shared" si="721"/>
        <v>22200P9ME00</v>
      </c>
      <c r="I9232" t="str">
        <f t="shared" si="723"/>
        <v>KOMPLET KVAČILA</v>
      </c>
      <c r="J9232">
        <f t="shared" si="724"/>
        <v>233.14133333333334</v>
      </c>
      <c r="K9232" t="str">
        <f t="shared" si="725"/>
        <v/>
      </c>
    </row>
    <row r="9233" spans="1:11" x14ac:dyDescent="0.25">
      <c r="A9233" t="s">
        <v>16153</v>
      </c>
      <c r="B9233" s="1" t="s">
        <v>16154</v>
      </c>
      <c r="C9233" t="s">
        <v>1385</v>
      </c>
      <c r="D9233" t="s">
        <v>1117</v>
      </c>
      <c r="E9233">
        <v>1</v>
      </c>
      <c r="F9233">
        <v>7459.84</v>
      </c>
      <c r="G9233" t="str">
        <f t="shared" si="722"/>
        <v>BLUEPRINTADH230102</v>
      </c>
      <c r="H9233" t="str">
        <f t="shared" si="721"/>
        <v>22300RSH007</v>
      </c>
      <c r="I9233" t="str">
        <f t="shared" si="723"/>
        <v>SET KVAČILA</v>
      </c>
      <c r="J9233">
        <f t="shared" si="724"/>
        <v>62.165333333333336</v>
      </c>
      <c r="K9233" t="str">
        <f t="shared" si="725"/>
        <v/>
      </c>
    </row>
    <row r="9234" spans="1:11" x14ac:dyDescent="0.25">
      <c r="A9234" t="s">
        <v>16155</v>
      </c>
      <c r="C9234" t="s">
        <v>1371</v>
      </c>
      <c r="D9234" t="s">
        <v>1117</v>
      </c>
      <c r="E9234">
        <v>1</v>
      </c>
      <c r="F9234">
        <v>46481.919999999998</v>
      </c>
      <c r="G9234" t="str">
        <f t="shared" si="722"/>
        <v>BLUEPRINTADH230102C</v>
      </c>
      <c r="H9234" t="str">
        <f t="shared" si="721"/>
        <v>ADH230102C</v>
      </c>
      <c r="I9234" t="str">
        <f t="shared" si="723"/>
        <v>KOMPLET KVAČILA</v>
      </c>
      <c r="J9234">
        <f t="shared" si="724"/>
        <v>387.34933333333333</v>
      </c>
      <c r="K9234" t="str">
        <f t="shared" si="725"/>
        <v/>
      </c>
    </row>
    <row r="9235" spans="1:11" x14ac:dyDescent="0.25">
      <c r="A9235" t="s">
        <v>16156</v>
      </c>
      <c r="C9235" t="s">
        <v>1371</v>
      </c>
      <c r="D9235" t="s">
        <v>1117</v>
      </c>
      <c r="E9235">
        <v>1</v>
      </c>
      <c r="F9235">
        <v>16837.12</v>
      </c>
      <c r="G9235" t="str">
        <f t="shared" si="722"/>
        <v>BLUEPRINTADH230103</v>
      </c>
      <c r="H9235" t="str">
        <f t="shared" si="721"/>
        <v>ADH230103</v>
      </c>
      <c r="I9235" t="str">
        <f t="shared" si="723"/>
        <v>KOMPLET KVAČILA</v>
      </c>
      <c r="J9235">
        <f t="shared" si="724"/>
        <v>140.30933333333331</v>
      </c>
      <c r="K9235" t="str">
        <f t="shared" si="725"/>
        <v/>
      </c>
    </row>
    <row r="9236" spans="1:11" x14ac:dyDescent="0.25">
      <c r="A9236" t="s">
        <v>16157</v>
      </c>
      <c r="C9236" t="s">
        <v>1371</v>
      </c>
      <c r="D9236" t="s">
        <v>1117</v>
      </c>
      <c r="E9236">
        <v>1</v>
      </c>
      <c r="F9236">
        <v>37337.599999999999</v>
      </c>
      <c r="G9236" t="str">
        <f t="shared" si="722"/>
        <v>BLUEPRINTADH230104C</v>
      </c>
      <c r="H9236" t="str">
        <f t="shared" si="721"/>
        <v>ADH230104C</v>
      </c>
      <c r="I9236" t="str">
        <f t="shared" si="723"/>
        <v>KOMPLET KVAČILA</v>
      </c>
      <c r="J9236">
        <f t="shared" si="724"/>
        <v>311.14666666666665</v>
      </c>
      <c r="K9236" t="str">
        <f t="shared" si="725"/>
        <v/>
      </c>
    </row>
    <row r="9237" spans="1:11" x14ac:dyDescent="0.25">
      <c r="A9237" t="s">
        <v>16158</v>
      </c>
      <c r="C9237" t="s">
        <v>1371</v>
      </c>
      <c r="D9237" t="s">
        <v>1117</v>
      </c>
      <c r="E9237">
        <v>1</v>
      </c>
      <c r="F9237">
        <v>11086.08</v>
      </c>
      <c r="G9237" t="str">
        <f t="shared" si="722"/>
        <v>BLUEPRINTADH230105</v>
      </c>
      <c r="H9237" t="str">
        <f t="shared" si="721"/>
        <v>ADH230105</v>
      </c>
      <c r="I9237" t="str">
        <f t="shared" si="723"/>
        <v>KOMPLET KVAČILA</v>
      </c>
      <c r="J9237">
        <f t="shared" si="724"/>
        <v>92.384</v>
      </c>
      <c r="K9237" t="str">
        <f t="shared" si="725"/>
        <v/>
      </c>
    </row>
    <row r="9238" spans="1:11" x14ac:dyDescent="0.25">
      <c r="A9238" t="s">
        <v>16159</v>
      </c>
      <c r="C9238" t="s">
        <v>1371</v>
      </c>
      <c r="D9238" t="s">
        <v>1117</v>
      </c>
      <c r="E9238">
        <v>1</v>
      </c>
      <c r="F9238">
        <v>26374.400000000001</v>
      </c>
      <c r="G9238" t="str">
        <f t="shared" si="722"/>
        <v>BLUEPRINTADH230106</v>
      </c>
      <c r="H9238" t="str">
        <f t="shared" si="721"/>
        <v>ADH230106</v>
      </c>
      <c r="I9238" t="str">
        <f t="shared" si="723"/>
        <v>KOMPLET KVAČILA</v>
      </c>
      <c r="J9238">
        <f t="shared" si="724"/>
        <v>219.78666666666669</v>
      </c>
      <c r="K9238" t="str">
        <f t="shared" si="725"/>
        <v/>
      </c>
    </row>
    <row r="9239" spans="1:11" x14ac:dyDescent="0.25">
      <c r="A9239" t="s">
        <v>16160</v>
      </c>
      <c r="C9239" t="s">
        <v>1371</v>
      </c>
      <c r="D9239" t="s">
        <v>1117</v>
      </c>
      <c r="E9239">
        <v>1</v>
      </c>
      <c r="F9239">
        <v>18465.28</v>
      </c>
      <c r="G9239" t="str">
        <f t="shared" si="722"/>
        <v>BLUEPRINTADH230107</v>
      </c>
      <c r="H9239" t="str">
        <f t="shared" si="721"/>
        <v>ADH230107</v>
      </c>
      <c r="I9239" t="str">
        <f t="shared" si="723"/>
        <v>KOMPLET KVAČILA</v>
      </c>
      <c r="J9239">
        <f t="shared" si="724"/>
        <v>153.87733333333333</v>
      </c>
      <c r="K9239" t="str">
        <f t="shared" si="725"/>
        <v/>
      </c>
    </row>
    <row r="9240" spans="1:11" x14ac:dyDescent="0.25">
      <c r="A9240" t="s">
        <v>16161</v>
      </c>
      <c r="C9240" t="s">
        <v>1371</v>
      </c>
      <c r="D9240" t="s">
        <v>1117</v>
      </c>
      <c r="E9240">
        <v>1</v>
      </c>
      <c r="F9240">
        <v>10776.32</v>
      </c>
      <c r="G9240" t="str">
        <f t="shared" si="722"/>
        <v>BLUEPRINTADH230108</v>
      </c>
      <c r="H9240" t="str">
        <f t="shared" si="721"/>
        <v>ADH230108</v>
      </c>
      <c r="I9240" t="str">
        <f t="shared" si="723"/>
        <v>KOMPLET KVAČILA</v>
      </c>
      <c r="J9240">
        <f t="shared" si="724"/>
        <v>89.802666666666667</v>
      </c>
      <c r="K9240" t="str">
        <f t="shared" si="725"/>
        <v/>
      </c>
    </row>
    <row r="9241" spans="1:11" x14ac:dyDescent="0.25">
      <c r="A9241" t="s">
        <v>16162</v>
      </c>
      <c r="B9241" s="1" t="s">
        <v>2336</v>
      </c>
      <c r="C9241" t="s">
        <v>1385</v>
      </c>
      <c r="D9241" t="s">
        <v>1117</v>
      </c>
      <c r="E9241">
        <v>1</v>
      </c>
      <c r="F9241">
        <v>9121.2800000000007</v>
      </c>
      <c r="G9241" t="str">
        <f t="shared" si="722"/>
        <v>BLUEPRINTADH230109</v>
      </c>
      <c r="H9241" t="str">
        <f t="shared" si="721"/>
        <v>KITTEDPRODUCT</v>
      </c>
      <c r="I9241" t="str">
        <f t="shared" si="723"/>
        <v>SET KVAČILA</v>
      </c>
      <c r="J9241">
        <f t="shared" si="724"/>
        <v>76.010666666666665</v>
      </c>
      <c r="K9241" t="str">
        <f t="shared" si="725"/>
        <v/>
      </c>
    </row>
    <row r="9242" spans="1:11" x14ac:dyDescent="0.25">
      <c r="A9242" t="s">
        <v>16163</v>
      </c>
      <c r="C9242" t="s">
        <v>1371</v>
      </c>
      <c r="D9242" t="s">
        <v>9</v>
      </c>
      <c r="E9242">
        <v>1</v>
      </c>
      <c r="F9242">
        <v>30086.400000000001</v>
      </c>
      <c r="G9242" t="str">
        <f t="shared" si="722"/>
        <v>BLUEPRINTADH230110</v>
      </c>
      <c r="H9242" t="str">
        <f t="shared" si="721"/>
        <v>ADH230110</v>
      </c>
      <c r="I9242" t="str">
        <f t="shared" si="723"/>
        <v>KOMPLET KVAČILA</v>
      </c>
      <c r="J9242">
        <f t="shared" si="724"/>
        <v>250.72</v>
      </c>
      <c r="K9242" t="str">
        <f t="shared" si="725"/>
        <v/>
      </c>
    </row>
    <row r="9243" spans="1:11" x14ac:dyDescent="0.25">
      <c r="A9243" t="s">
        <v>16164</v>
      </c>
      <c r="C9243" t="s">
        <v>1371</v>
      </c>
      <c r="D9243" t="s">
        <v>1117</v>
      </c>
      <c r="E9243">
        <v>1</v>
      </c>
      <c r="F9243">
        <v>8931.84</v>
      </c>
      <c r="G9243" t="str">
        <f t="shared" si="722"/>
        <v>BLUEPRINTADH23015</v>
      </c>
      <c r="H9243" t="str">
        <f t="shared" si="721"/>
        <v>ADH23015</v>
      </c>
      <c r="I9243" t="str">
        <f t="shared" si="723"/>
        <v>KOMPLET KVAČILA</v>
      </c>
      <c r="J9243">
        <f t="shared" si="724"/>
        <v>74.432000000000002</v>
      </c>
      <c r="K9243" t="str">
        <f t="shared" si="725"/>
        <v/>
      </c>
    </row>
    <row r="9244" spans="1:11" x14ac:dyDescent="0.25">
      <c r="A9244" t="s">
        <v>16165</v>
      </c>
      <c r="C9244" t="s">
        <v>1385</v>
      </c>
      <c r="D9244" t="s">
        <v>1117</v>
      </c>
      <c r="E9244">
        <v>1</v>
      </c>
      <c r="F9244">
        <v>6124.8</v>
      </c>
      <c r="G9244" t="str">
        <f t="shared" si="722"/>
        <v>BLUEPRINTADH23021</v>
      </c>
      <c r="H9244" t="str">
        <f t="shared" si="721"/>
        <v>ADH23021</v>
      </c>
      <c r="I9244" t="str">
        <f t="shared" si="723"/>
        <v>SET KVAČILA</v>
      </c>
      <c r="J9244">
        <f t="shared" si="724"/>
        <v>51.04</v>
      </c>
      <c r="K9244" t="str">
        <f t="shared" si="725"/>
        <v/>
      </c>
    </row>
    <row r="9245" spans="1:11" x14ac:dyDescent="0.25">
      <c r="A9245" t="s">
        <v>16166</v>
      </c>
      <c r="C9245" t="s">
        <v>1371</v>
      </c>
      <c r="D9245" t="s">
        <v>1117</v>
      </c>
      <c r="E9245">
        <v>1</v>
      </c>
      <c r="F9245">
        <v>10292.48</v>
      </c>
      <c r="G9245" t="str">
        <f t="shared" si="722"/>
        <v>BLUEPRINTADH23022</v>
      </c>
      <c r="H9245" t="str">
        <f t="shared" si="721"/>
        <v>ADH23022</v>
      </c>
      <c r="I9245" t="str">
        <f t="shared" si="723"/>
        <v>KOMPLET KVAČILA</v>
      </c>
      <c r="J9245">
        <f t="shared" si="724"/>
        <v>85.770666666666656</v>
      </c>
      <c r="K9245" t="str">
        <f t="shared" si="725"/>
        <v/>
      </c>
    </row>
    <row r="9246" spans="1:11" x14ac:dyDescent="0.25">
      <c r="A9246" t="s">
        <v>16167</v>
      </c>
      <c r="C9246" t="s">
        <v>1371</v>
      </c>
      <c r="D9246" t="s">
        <v>1117</v>
      </c>
      <c r="E9246">
        <v>1</v>
      </c>
      <c r="F9246">
        <v>5332.48</v>
      </c>
      <c r="G9246" t="str">
        <f t="shared" si="722"/>
        <v>BLUEPRINTADH23041</v>
      </c>
      <c r="H9246" t="str">
        <f t="shared" si="721"/>
        <v>ADH23041</v>
      </c>
      <c r="I9246" t="str">
        <f t="shared" si="723"/>
        <v>KOMPLET KVAČILA</v>
      </c>
      <c r="J9246">
        <f t="shared" si="724"/>
        <v>44.437333333333328</v>
      </c>
      <c r="K9246" t="str">
        <f t="shared" si="725"/>
        <v/>
      </c>
    </row>
    <row r="9247" spans="1:11" x14ac:dyDescent="0.25">
      <c r="A9247" t="s">
        <v>16168</v>
      </c>
      <c r="C9247" t="s">
        <v>1371</v>
      </c>
      <c r="D9247" t="s">
        <v>1117</v>
      </c>
      <c r="E9247">
        <v>1</v>
      </c>
      <c r="F9247">
        <v>5753.6</v>
      </c>
      <c r="G9247" t="str">
        <f t="shared" si="722"/>
        <v>BLUEPRINTADH23042</v>
      </c>
      <c r="H9247" t="str">
        <f t="shared" si="721"/>
        <v>ADH23042</v>
      </c>
      <c r="I9247" t="str">
        <f t="shared" si="723"/>
        <v>KOMPLET KVAČILA</v>
      </c>
      <c r="J9247">
        <f t="shared" si="724"/>
        <v>47.946666666666673</v>
      </c>
      <c r="K9247" t="str">
        <f t="shared" si="725"/>
        <v/>
      </c>
    </row>
    <row r="9248" spans="1:11" x14ac:dyDescent="0.25">
      <c r="A9248" t="s">
        <v>16169</v>
      </c>
      <c r="C9248" t="s">
        <v>1371</v>
      </c>
      <c r="D9248" t="s">
        <v>1117</v>
      </c>
      <c r="E9248">
        <v>1</v>
      </c>
      <c r="F9248">
        <v>13253.12</v>
      </c>
      <c r="G9248" t="str">
        <f t="shared" si="722"/>
        <v>BLUEPRINTADH23043</v>
      </c>
      <c r="H9248" t="str">
        <f t="shared" si="721"/>
        <v>ADH23043</v>
      </c>
      <c r="I9248" t="str">
        <f t="shared" si="723"/>
        <v>KOMPLET KVAČILA</v>
      </c>
      <c r="J9248">
        <f t="shared" si="724"/>
        <v>110.44266666666667</v>
      </c>
      <c r="K9248" t="str">
        <f t="shared" si="725"/>
        <v/>
      </c>
    </row>
    <row r="9249" spans="1:11" x14ac:dyDescent="0.25">
      <c r="A9249" t="s">
        <v>16170</v>
      </c>
      <c r="C9249" t="s">
        <v>1371</v>
      </c>
      <c r="D9249" t="s">
        <v>1117</v>
      </c>
      <c r="E9249">
        <v>1</v>
      </c>
      <c r="F9249">
        <v>12542.72</v>
      </c>
      <c r="G9249" t="str">
        <f t="shared" si="722"/>
        <v>BLUEPRINTADH23046</v>
      </c>
      <c r="H9249" t="str">
        <f t="shared" si="721"/>
        <v>ADH23046</v>
      </c>
      <c r="I9249" t="str">
        <f t="shared" si="723"/>
        <v>KOMPLET KVAČILA</v>
      </c>
      <c r="J9249">
        <f t="shared" si="724"/>
        <v>104.52266666666667</v>
      </c>
      <c r="K9249" t="str">
        <f t="shared" si="725"/>
        <v/>
      </c>
    </row>
    <row r="9250" spans="1:11" x14ac:dyDescent="0.25">
      <c r="A9250" t="s">
        <v>16171</v>
      </c>
      <c r="C9250" t="s">
        <v>1371</v>
      </c>
      <c r="D9250" t="s">
        <v>1117</v>
      </c>
      <c r="E9250">
        <v>1</v>
      </c>
      <c r="F9250">
        <v>11441.92</v>
      </c>
      <c r="G9250" t="str">
        <f t="shared" si="722"/>
        <v>BLUEPRINTADH23050</v>
      </c>
      <c r="H9250" t="str">
        <f t="shared" si="721"/>
        <v>ADH23050</v>
      </c>
      <c r="I9250" t="str">
        <f t="shared" si="723"/>
        <v>KOMPLET KVAČILA</v>
      </c>
      <c r="J9250">
        <f t="shared" si="724"/>
        <v>95.349333333333334</v>
      </c>
      <c r="K9250" t="str">
        <f t="shared" si="725"/>
        <v/>
      </c>
    </row>
    <row r="9251" spans="1:11" x14ac:dyDescent="0.25">
      <c r="A9251" t="s">
        <v>16172</v>
      </c>
      <c r="C9251" t="s">
        <v>1371</v>
      </c>
      <c r="D9251" t="s">
        <v>1117</v>
      </c>
      <c r="E9251">
        <v>1</v>
      </c>
      <c r="F9251">
        <v>7701.76</v>
      </c>
      <c r="G9251" t="str">
        <f t="shared" si="722"/>
        <v>BLUEPRINTADH23054</v>
      </c>
      <c r="H9251" t="str">
        <f t="shared" si="721"/>
        <v>ADH23054</v>
      </c>
      <c r="I9251" t="str">
        <f t="shared" si="723"/>
        <v>KOMPLET KVAČILA</v>
      </c>
      <c r="J9251">
        <f t="shared" si="724"/>
        <v>64.181333333333342</v>
      </c>
      <c r="K9251" t="str">
        <f t="shared" si="725"/>
        <v/>
      </c>
    </row>
    <row r="9252" spans="1:11" x14ac:dyDescent="0.25">
      <c r="A9252" t="s">
        <v>16173</v>
      </c>
      <c r="B9252" s="1" t="s">
        <v>16174</v>
      </c>
      <c r="C9252" t="s">
        <v>1371</v>
      </c>
      <c r="D9252" t="s">
        <v>1117</v>
      </c>
      <c r="E9252">
        <v>1</v>
      </c>
      <c r="F9252">
        <v>28517.119999999999</v>
      </c>
      <c r="G9252" t="str">
        <f t="shared" si="722"/>
        <v>BLUEPRINTADH23055</v>
      </c>
      <c r="H9252" t="str">
        <f t="shared" si="721"/>
        <v>BOXB</v>
      </c>
      <c r="I9252" t="str">
        <f t="shared" si="723"/>
        <v>KOMPLET KVAČILA</v>
      </c>
      <c r="J9252">
        <f t="shared" si="724"/>
        <v>237.64266666666666</v>
      </c>
      <c r="K9252" t="str">
        <f t="shared" si="725"/>
        <v/>
      </c>
    </row>
    <row r="9253" spans="1:11" x14ac:dyDescent="0.25">
      <c r="A9253" t="s">
        <v>16175</v>
      </c>
      <c r="C9253" t="s">
        <v>1371</v>
      </c>
      <c r="D9253" t="s">
        <v>1117</v>
      </c>
      <c r="E9253">
        <v>1</v>
      </c>
      <c r="F9253">
        <v>8966.4</v>
      </c>
      <c r="G9253" t="str">
        <f t="shared" si="722"/>
        <v>BLUEPRINTADH23057</v>
      </c>
      <c r="H9253" t="str">
        <f t="shared" si="721"/>
        <v>ADH23057</v>
      </c>
      <c r="I9253" t="str">
        <f t="shared" si="723"/>
        <v>KOMPLET KVAČILA</v>
      </c>
      <c r="J9253">
        <f t="shared" si="724"/>
        <v>74.72</v>
      </c>
      <c r="K9253" t="str">
        <f t="shared" si="725"/>
        <v/>
      </c>
    </row>
    <row r="9254" spans="1:11" x14ac:dyDescent="0.25">
      <c r="A9254" t="s">
        <v>16176</v>
      </c>
      <c r="C9254" t="s">
        <v>1371</v>
      </c>
      <c r="D9254" t="s">
        <v>1117</v>
      </c>
      <c r="E9254">
        <v>1</v>
      </c>
      <c r="F9254">
        <v>19983.36</v>
      </c>
      <c r="G9254" t="str">
        <f t="shared" si="722"/>
        <v>BLUEPRINTADH23060</v>
      </c>
      <c r="H9254" t="str">
        <f t="shared" si="721"/>
        <v>ADH23060</v>
      </c>
      <c r="I9254" t="str">
        <f t="shared" si="723"/>
        <v>KOMPLET KVAČILA</v>
      </c>
      <c r="J9254">
        <f t="shared" si="724"/>
        <v>166.52799999999999</v>
      </c>
      <c r="K9254" t="str">
        <f t="shared" si="725"/>
        <v/>
      </c>
    </row>
    <row r="9255" spans="1:11" x14ac:dyDescent="0.25">
      <c r="A9255" t="s">
        <v>16177</v>
      </c>
      <c r="C9255" t="s">
        <v>1371</v>
      </c>
      <c r="D9255" t="s">
        <v>1117</v>
      </c>
      <c r="E9255">
        <v>1</v>
      </c>
      <c r="F9255">
        <v>7388.16</v>
      </c>
      <c r="G9255" t="str">
        <f t="shared" si="722"/>
        <v>BLUEPRINTADH23063</v>
      </c>
      <c r="H9255" t="str">
        <f t="shared" si="721"/>
        <v>ADH23063</v>
      </c>
      <c r="I9255" t="str">
        <f t="shared" si="723"/>
        <v>KOMPLET KVAČILA</v>
      </c>
      <c r="J9255">
        <f t="shared" si="724"/>
        <v>61.567999999999998</v>
      </c>
      <c r="K9255" t="str">
        <f t="shared" si="725"/>
        <v/>
      </c>
    </row>
    <row r="9256" spans="1:11" x14ac:dyDescent="0.25">
      <c r="A9256" t="s">
        <v>16178</v>
      </c>
      <c r="B9256" s="1" t="s">
        <v>16179</v>
      </c>
      <c r="C9256" t="s">
        <v>1371</v>
      </c>
      <c r="D9256" t="s">
        <v>1117</v>
      </c>
      <c r="E9256">
        <v>1</v>
      </c>
      <c r="F9256">
        <v>11473.92</v>
      </c>
      <c r="G9256" t="str">
        <f t="shared" si="722"/>
        <v>BLUEPRINTADH23065</v>
      </c>
      <c r="H9256" t="str">
        <f t="shared" si="721"/>
        <v>22105P5M305</v>
      </c>
      <c r="I9256" t="str">
        <f t="shared" si="723"/>
        <v>KOMPLET KVAČILA</v>
      </c>
      <c r="J9256">
        <f t="shared" si="724"/>
        <v>95.616</v>
      </c>
      <c r="K9256" t="str">
        <f t="shared" si="725"/>
        <v/>
      </c>
    </row>
    <row r="9257" spans="1:11" x14ac:dyDescent="0.25">
      <c r="A9257" t="s">
        <v>16180</v>
      </c>
      <c r="C9257" t="s">
        <v>1371</v>
      </c>
      <c r="D9257" t="s">
        <v>1117</v>
      </c>
      <c r="E9257">
        <v>1</v>
      </c>
      <c r="F9257">
        <v>17642.240000000002</v>
      </c>
      <c r="G9257" t="str">
        <f t="shared" si="722"/>
        <v>BLUEPRINTADH23066</v>
      </c>
      <c r="H9257" t="str">
        <f t="shared" si="721"/>
        <v>ADH23066</v>
      </c>
      <c r="I9257" t="str">
        <f t="shared" si="723"/>
        <v>KOMPLET KVAČILA</v>
      </c>
      <c r="J9257">
        <f t="shared" si="724"/>
        <v>147.01866666666669</v>
      </c>
      <c r="K9257" t="str">
        <f t="shared" si="725"/>
        <v/>
      </c>
    </row>
    <row r="9258" spans="1:11" x14ac:dyDescent="0.25">
      <c r="A9258" t="s">
        <v>16181</v>
      </c>
      <c r="C9258" t="s">
        <v>1371</v>
      </c>
      <c r="D9258" t="s">
        <v>1117</v>
      </c>
      <c r="E9258">
        <v>1</v>
      </c>
      <c r="F9258">
        <v>6314.24</v>
      </c>
      <c r="G9258" t="str">
        <f t="shared" si="722"/>
        <v>BLUEPRINTADH23068</v>
      </c>
      <c r="H9258" t="str">
        <f t="shared" si="721"/>
        <v>ADH23068</v>
      </c>
      <c r="I9258" t="str">
        <f t="shared" si="723"/>
        <v>KOMPLET KVAČILA</v>
      </c>
      <c r="J9258">
        <f t="shared" si="724"/>
        <v>52.618666666666662</v>
      </c>
      <c r="K9258" t="str">
        <f t="shared" si="725"/>
        <v/>
      </c>
    </row>
    <row r="9259" spans="1:11" x14ac:dyDescent="0.25">
      <c r="A9259" t="s">
        <v>16182</v>
      </c>
      <c r="C9259" t="s">
        <v>1371</v>
      </c>
      <c r="D9259" t="s">
        <v>1117</v>
      </c>
      <c r="E9259">
        <v>1</v>
      </c>
      <c r="F9259">
        <v>13007.36</v>
      </c>
      <c r="G9259" t="str">
        <f t="shared" si="722"/>
        <v>BLUEPRINTADH23069</v>
      </c>
      <c r="H9259" t="str">
        <f t="shared" si="721"/>
        <v>ADH23069</v>
      </c>
      <c r="I9259" t="str">
        <f t="shared" si="723"/>
        <v>KOMPLET KVAČILA</v>
      </c>
      <c r="J9259">
        <f t="shared" si="724"/>
        <v>108.39466666666667</v>
      </c>
      <c r="K9259" t="str">
        <f t="shared" si="725"/>
        <v/>
      </c>
    </row>
    <row r="9260" spans="1:11" x14ac:dyDescent="0.25">
      <c r="A9260" t="s">
        <v>16183</v>
      </c>
      <c r="C9260" t="s">
        <v>1371</v>
      </c>
      <c r="D9260" t="s">
        <v>1117</v>
      </c>
      <c r="E9260">
        <v>1</v>
      </c>
      <c r="F9260">
        <v>13891.84</v>
      </c>
      <c r="G9260" t="str">
        <f t="shared" si="722"/>
        <v>BLUEPRINTADH23071</v>
      </c>
      <c r="H9260" t="str">
        <f t="shared" si="721"/>
        <v>ADH23071</v>
      </c>
      <c r="I9260" t="str">
        <f t="shared" si="723"/>
        <v>KOMPLET KVAČILA</v>
      </c>
      <c r="J9260">
        <f t="shared" si="724"/>
        <v>115.76533333333333</v>
      </c>
      <c r="K9260" t="str">
        <f t="shared" si="725"/>
        <v/>
      </c>
    </row>
    <row r="9261" spans="1:11" x14ac:dyDescent="0.25">
      <c r="A9261" t="s">
        <v>16184</v>
      </c>
      <c r="C9261" t="s">
        <v>1371</v>
      </c>
      <c r="D9261" t="s">
        <v>1117</v>
      </c>
      <c r="E9261">
        <v>1</v>
      </c>
      <c r="F9261">
        <v>13959.68</v>
      </c>
      <c r="G9261" t="str">
        <f t="shared" si="722"/>
        <v>BLUEPRINTADH23077</v>
      </c>
      <c r="H9261" t="str">
        <f t="shared" ref="H9261:H9324" si="726">IF(AND(B9261&lt;&gt;"", B9261&lt;&gt;"-"),SUBSTITUTE(SUBSTITUTE(B9261,"-","")," ",""),A9261)</f>
        <v>ADH23077</v>
      </c>
      <c r="I9261" t="str">
        <f t="shared" si="723"/>
        <v>KOMPLET KVAČILA</v>
      </c>
      <c r="J9261">
        <f t="shared" si="724"/>
        <v>116.33066666666667</v>
      </c>
      <c r="K9261" t="str">
        <f t="shared" si="725"/>
        <v/>
      </c>
    </row>
    <row r="9262" spans="1:11" x14ac:dyDescent="0.25">
      <c r="A9262" t="s">
        <v>16185</v>
      </c>
      <c r="C9262" t="s">
        <v>1389</v>
      </c>
      <c r="D9262" t="s">
        <v>1117</v>
      </c>
      <c r="E9262">
        <v>1</v>
      </c>
      <c r="F9262">
        <v>29795.84</v>
      </c>
      <c r="G9262" t="str">
        <f t="shared" si="722"/>
        <v>BLUEPRINTADH23080</v>
      </c>
      <c r="H9262" t="str">
        <f t="shared" si="726"/>
        <v>ADH23080</v>
      </c>
      <c r="I9262" t="str">
        <f t="shared" si="723"/>
        <v>KOMPLET KVACILA</v>
      </c>
      <c r="J9262">
        <f t="shared" si="724"/>
        <v>248.29866666666666</v>
      </c>
      <c r="K9262" t="str">
        <f t="shared" si="725"/>
        <v/>
      </c>
    </row>
    <row r="9263" spans="1:11" x14ac:dyDescent="0.25">
      <c r="A9263" t="s">
        <v>16186</v>
      </c>
      <c r="B9263" s="1" t="s">
        <v>16187</v>
      </c>
      <c r="C9263" t="s">
        <v>1371</v>
      </c>
      <c r="D9263" t="s">
        <v>1117</v>
      </c>
      <c r="E9263">
        <v>1</v>
      </c>
      <c r="F9263">
        <v>17704.96</v>
      </c>
      <c r="G9263" t="str">
        <f t="shared" si="722"/>
        <v>BLUEPRINTADH23081</v>
      </c>
      <c r="H9263" t="str">
        <f t="shared" si="726"/>
        <v>22105P2T305</v>
      </c>
      <c r="I9263" t="str">
        <f t="shared" si="723"/>
        <v>KOMPLET KVAČILA</v>
      </c>
      <c r="J9263">
        <f t="shared" si="724"/>
        <v>147.54133333333331</v>
      </c>
      <c r="K9263" t="str">
        <f t="shared" si="725"/>
        <v/>
      </c>
    </row>
    <row r="9264" spans="1:11" x14ac:dyDescent="0.25">
      <c r="A9264" t="s">
        <v>16188</v>
      </c>
      <c r="C9264" t="s">
        <v>1371</v>
      </c>
      <c r="D9264" t="s">
        <v>1117</v>
      </c>
      <c r="E9264">
        <v>1</v>
      </c>
      <c r="F9264">
        <v>12071.68</v>
      </c>
      <c r="G9264" t="str">
        <f t="shared" si="722"/>
        <v>BLUEPRINTADH23082</v>
      </c>
      <c r="H9264" t="str">
        <f t="shared" si="726"/>
        <v>ADH23082</v>
      </c>
      <c r="I9264" t="str">
        <f t="shared" si="723"/>
        <v>KOMPLET KVAČILA</v>
      </c>
      <c r="J9264">
        <f t="shared" si="724"/>
        <v>100.59733333333334</v>
      </c>
      <c r="K9264" t="str">
        <f t="shared" si="725"/>
        <v/>
      </c>
    </row>
    <row r="9265" spans="1:11" x14ac:dyDescent="0.25">
      <c r="A9265" t="s">
        <v>16189</v>
      </c>
      <c r="B9265" s="1" t="s">
        <v>16190</v>
      </c>
      <c r="C9265" t="s">
        <v>1371</v>
      </c>
      <c r="D9265" t="s">
        <v>1117</v>
      </c>
      <c r="E9265">
        <v>1</v>
      </c>
      <c r="F9265">
        <v>6602.24</v>
      </c>
      <c r="G9265" t="str">
        <f t="shared" si="722"/>
        <v>BLUEPRINTADH23083</v>
      </c>
      <c r="H9265" t="str">
        <f t="shared" si="726"/>
        <v>22200PDA004HE</v>
      </c>
      <c r="I9265" t="str">
        <f t="shared" si="723"/>
        <v>KOMPLET KVAČILA</v>
      </c>
      <c r="J9265">
        <f t="shared" si="724"/>
        <v>55.018666666666668</v>
      </c>
      <c r="K9265" t="str">
        <f t="shared" si="725"/>
        <v/>
      </c>
    </row>
    <row r="9266" spans="1:11" x14ac:dyDescent="0.25">
      <c r="A9266" t="s">
        <v>16191</v>
      </c>
      <c r="C9266" t="s">
        <v>1371</v>
      </c>
      <c r="D9266" t="s">
        <v>1117</v>
      </c>
      <c r="E9266">
        <v>1</v>
      </c>
      <c r="F9266">
        <v>29204.48</v>
      </c>
      <c r="G9266" t="str">
        <f t="shared" si="722"/>
        <v>BLUEPRINTADH23084</v>
      </c>
      <c r="H9266" t="str">
        <f t="shared" si="726"/>
        <v>ADH23084</v>
      </c>
      <c r="I9266" t="str">
        <f t="shared" si="723"/>
        <v>KOMPLET KVAČILA</v>
      </c>
      <c r="J9266">
        <f t="shared" si="724"/>
        <v>243.37066666666666</v>
      </c>
      <c r="K9266" t="str">
        <f t="shared" si="725"/>
        <v/>
      </c>
    </row>
    <row r="9267" spans="1:11" x14ac:dyDescent="0.25">
      <c r="A9267" t="s">
        <v>16192</v>
      </c>
      <c r="B9267" s="1" t="s">
        <v>16193</v>
      </c>
      <c r="C9267" t="s">
        <v>1371</v>
      </c>
      <c r="D9267" t="s">
        <v>1117</v>
      </c>
      <c r="E9267">
        <v>1</v>
      </c>
      <c r="F9267">
        <v>6173.44</v>
      </c>
      <c r="G9267" t="str">
        <f t="shared" si="722"/>
        <v>BLUEPRINTADH23085</v>
      </c>
      <c r="H9267" t="str">
        <f t="shared" si="726"/>
        <v>22105PWA305</v>
      </c>
      <c r="I9267" t="str">
        <f t="shared" si="723"/>
        <v>KOMPLET KVAČILA</v>
      </c>
      <c r="J9267">
        <f t="shared" si="724"/>
        <v>51.44533333333333</v>
      </c>
      <c r="K9267" t="str">
        <f t="shared" si="725"/>
        <v/>
      </c>
    </row>
    <row r="9268" spans="1:11" x14ac:dyDescent="0.25">
      <c r="A9268" t="s">
        <v>16194</v>
      </c>
      <c r="C9268" t="s">
        <v>1371</v>
      </c>
      <c r="D9268" t="s">
        <v>1117</v>
      </c>
      <c r="E9268">
        <v>1</v>
      </c>
      <c r="F9268">
        <v>5753.6</v>
      </c>
      <c r="G9268" t="str">
        <f t="shared" si="722"/>
        <v>BLUEPRINTADH23086</v>
      </c>
      <c r="H9268" t="str">
        <f t="shared" si="726"/>
        <v>ADH23086</v>
      </c>
      <c r="I9268" t="str">
        <f t="shared" si="723"/>
        <v>KOMPLET KVAČILA</v>
      </c>
      <c r="J9268">
        <f t="shared" si="724"/>
        <v>47.946666666666673</v>
      </c>
      <c r="K9268" t="str">
        <f t="shared" si="725"/>
        <v/>
      </c>
    </row>
    <row r="9269" spans="1:11" x14ac:dyDescent="0.25">
      <c r="A9269" t="s">
        <v>16195</v>
      </c>
      <c r="C9269" t="s">
        <v>1371</v>
      </c>
      <c r="D9269" t="s">
        <v>1117</v>
      </c>
      <c r="E9269">
        <v>1</v>
      </c>
      <c r="F9269">
        <v>25902.080000000002</v>
      </c>
      <c r="G9269" t="str">
        <f t="shared" si="722"/>
        <v>BLUEPRINTADH23087</v>
      </c>
      <c r="H9269" t="str">
        <f t="shared" si="726"/>
        <v>ADH23087</v>
      </c>
      <c r="I9269" t="str">
        <f t="shared" si="723"/>
        <v>KOMPLET KVAČILA</v>
      </c>
      <c r="J9269">
        <f t="shared" si="724"/>
        <v>215.85066666666668</v>
      </c>
      <c r="K9269" t="str">
        <f t="shared" si="725"/>
        <v/>
      </c>
    </row>
    <row r="9270" spans="1:11" x14ac:dyDescent="0.25">
      <c r="A9270" t="s">
        <v>16196</v>
      </c>
      <c r="C9270" t="s">
        <v>1371</v>
      </c>
      <c r="D9270" t="s">
        <v>1117</v>
      </c>
      <c r="E9270">
        <v>1</v>
      </c>
      <c r="F9270">
        <v>16043.52</v>
      </c>
      <c r="G9270" t="str">
        <f t="shared" si="722"/>
        <v>BLUEPRINTADH23089</v>
      </c>
      <c r="H9270" t="str">
        <f t="shared" si="726"/>
        <v>ADH23089</v>
      </c>
      <c r="I9270" t="str">
        <f t="shared" si="723"/>
        <v>KOMPLET KVAČILA</v>
      </c>
      <c r="J9270">
        <f t="shared" si="724"/>
        <v>133.696</v>
      </c>
      <c r="K9270" t="str">
        <f t="shared" si="725"/>
        <v/>
      </c>
    </row>
    <row r="9271" spans="1:11" x14ac:dyDescent="0.25">
      <c r="A9271" t="s">
        <v>16197</v>
      </c>
      <c r="C9271" t="s">
        <v>1371</v>
      </c>
      <c r="D9271" t="s">
        <v>1117</v>
      </c>
      <c r="E9271">
        <v>1</v>
      </c>
      <c r="F9271">
        <v>11965.44</v>
      </c>
      <c r="G9271" t="str">
        <f t="shared" si="722"/>
        <v>BLUEPRINTADH23090</v>
      </c>
      <c r="H9271" t="str">
        <f t="shared" si="726"/>
        <v>ADH23090</v>
      </c>
      <c r="I9271" t="str">
        <f t="shared" si="723"/>
        <v>KOMPLET KVAČILA</v>
      </c>
      <c r="J9271">
        <f t="shared" si="724"/>
        <v>99.712000000000003</v>
      </c>
      <c r="K9271" t="str">
        <f t="shared" si="725"/>
        <v/>
      </c>
    </row>
    <row r="9272" spans="1:11" x14ac:dyDescent="0.25">
      <c r="A9272" t="s">
        <v>16198</v>
      </c>
      <c r="C9272" t="s">
        <v>1371</v>
      </c>
      <c r="D9272" t="s">
        <v>1117</v>
      </c>
      <c r="E9272">
        <v>1</v>
      </c>
      <c r="F9272">
        <v>22347.52</v>
      </c>
      <c r="G9272" t="str">
        <f t="shared" si="722"/>
        <v>BLUEPRINTADH23093</v>
      </c>
      <c r="H9272" t="str">
        <f t="shared" si="726"/>
        <v>ADH23093</v>
      </c>
      <c r="I9272" t="str">
        <f t="shared" si="723"/>
        <v>KOMPLET KVAČILA</v>
      </c>
      <c r="J9272">
        <f t="shared" si="724"/>
        <v>186.22933333333333</v>
      </c>
      <c r="K9272" t="str">
        <f t="shared" si="725"/>
        <v/>
      </c>
    </row>
    <row r="9273" spans="1:11" x14ac:dyDescent="0.25">
      <c r="A9273" t="s">
        <v>16199</v>
      </c>
      <c r="C9273" t="s">
        <v>1371</v>
      </c>
      <c r="D9273" t="s">
        <v>1117</v>
      </c>
      <c r="E9273">
        <v>1</v>
      </c>
      <c r="F9273">
        <v>10650.88</v>
      </c>
      <c r="G9273" t="str">
        <f t="shared" si="722"/>
        <v>BLUEPRINTADH23094</v>
      </c>
      <c r="H9273" t="str">
        <f t="shared" si="726"/>
        <v>ADH23094</v>
      </c>
      <c r="I9273" t="str">
        <f t="shared" si="723"/>
        <v>KOMPLET KVAČILA</v>
      </c>
      <c r="J9273">
        <f t="shared" si="724"/>
        <v>88.757333333333321</v>
      </c>
      <c r="K9273" t="str">
        <f t="shared" si="725"/>
        <v/>
      </c>
    </row>
    <row r="9274" spans="1:11" x14ac:dyDescent="0.25">
      <c r="A9274" t="s">
        <v>16200</v>
      </c>
      <c r="C9274" t="s">
        <v>1371</v>
      </c>
      <c r="D9274" t="s">
        <v>1117</v>
      </c>
      <c r="E9274">
        <v>1</v>
      </c>
      <c r="F9274">
        <v>9090.56</v>
      </c>
      <c r="G9274" t="str">
        <f t="shared" si="722"/>
        <v>BLUEPRINTADH23096</v>
      </c>
      <c r="H9274" t="str">
        <f t="shared" si="726"/>
        <v>ADH23096</v>
      </c>
      <c r="I9274" t="str">
        <f t="shared" si="723"/>
        <v>KOMPLET KVAČILA</v>
      </c>
      <c r="J9274">
        <f t="shared" si="724"/>
        <v>75.754666666666665</v>
      </c>
      <c r="K9274" t="str">
        <f t="shared" si="725"/>
        <v/>
      </c>
    </row>
    <row r="9275" spans="1:11" x14ac:dyDescent="0.25">
      <c r="A9275" t="s">
        <v>16201</v>
      </c>
      <c r="C9275" t="s">
        <v>1371</v>
      </c>
      <c r="D9275" t="s">
        <v>1117</v>
      </c>
      <c r="E9275">
        <v>1</v>
      </c>
      <c r="F9275">
        <v>17971.2</v>
      </c>
      <c r="G9275" t="str">
        <f t="shared" si="722"/>
        <v>BLUEPRINTADH23097</v>
      </c>
      <c r="H9275" t="str">
        <f t="shared" si="726"/>
        <v>ADH23097</v>
      </c>
      <c r="I9275" t="str">
        <f t="shared" si="723"/>
        <v>KOMPLET KVAČILA</v>
      </c>
      <c r="J9275">
        <f t="shared" si="724"/>
        <v>149.76000000000002</v>
      </c>
      <c r="K9275" t="str">
        <f t="shared" si="725"/>
        <v/>
      </c>
    </row>
    <row r="9276" spans="1:11" x14ac:dyDescent="0.25">
      <c r="A9276" t="s">
        <v>16202</v>
      </c>
      <c r="C9276" t="s">
        <v>1371</v>
      </c>
      <c r="D9276" t="s">
        <v>1117</v>
      </c>
      <c r="E9276">
        <v>1</v>
      </c>
      <c r="F9276">
        <v>9260.7999999999993</v>
      </c>
      <c r="G9276" t="str">
        <f t="shared" si="722"/>
        <v>BLUEPRINTADH23098</v>
      </c>
      <c r="H9276" t="str">
        <f t="shared" si="726"/>
        <v>ADH23098</v>
      </c>
      <c r="I9276" t="str">
        <f t="shared" si="723"/>
        <v>KOMPLET KVAČILA</v>
      </c>
      <c r="J9276">
        <f t="shared" si="724"/>
        <v>77.173333333333332</v>
      </c>
      <c r="K9276" t="str">
        <f t="shared" si="725"/>
        <v/>
      </c>
    </row>
    <row r="9277" spans="1:11" x14ac:dyDescent="0.25">
      <c r="A9277" t="s">
        <v>16203</v>
      </c>
      <c r="C9277" t="s">
        <v>1371</v>
      </c>
      <c r="D9277" t="s">
        <v>1117</v>
      </c>
      <c r="E9277">
        <v>1</v>
      </c>
      <c r="F9277">
        <v>25589.759999999998</v>
      </c>
      <c r="G9277" t="str">
        <f t="shared" si="722"/>
        <v>BLUEPRINTADH23099</v>
      </c>
      <c r="H9277" t="str">
        <f t="shared" si="726"/>
        <v>ADH23099</v>
      </c>
      <c r="I9277" t="str">
        <f t="shared" si="723"/>
        <v>KOMPLET KVAČILA</v>
      </c>
      <c r="J9277">
        <f t="shared" si="724"/>
        <v>213.24799999999999</v>
      </c>
      <c r="K9277" t="str">
        <f t="shared" si="725"/>
        <v/>
      </c>
    </row>
    <row r="9278" spans="1:11" x14ac:dyDescent="0.25">
      <c r="A9278" t="s">
        <v>16204</v>
      </c>
      <c r="B9278" s="1" t="s">
        <v>16205</v>
      </c>
      <c r="C9278" t="s">
        <v>1391</v>
      </c>
      <c r="D9278" t="s">
        <v>9</v>
      </c>
      <c r="E9278">
        <v>1</v>
      </c>
      <c r="F9278">
        <v>2787.84</v>
      </c>
      <c r="G9278" t="str">
        <f t="shared" si="722"/>
        <v>BLUEPRINTADH23101</v>
      </c>
      <c r="H9278" t="str">
        <f t="shared" si="726"/>
        <v>GCP657</v>
      </c>
      <c r="I9278" t="str">
        <f t="shared" si="723"/>
        <v>DISK KVAČILA</v>
      </c>
      <c r="J9278">
        <f t="shared" si="724"/>
        <v>23.232000000000003</v>
      </c>
      <c r="K9278" t="str">
        <f t="shared" si="725"/>
        <v/>
      </c>
    </row>
    <row r="9279" spans="1:11" x14ac:dyDescent="0.25">
      <c r="A9279" t="s">
        <v>16206</v>
      </c>
      <c r="B9279" s="1" t="s">
        <v>16207</v>
      </c>
      <c r="C9279" t="s">
        <v>1391</v>
      </c>
      <c r="D9279" t="s">
        <v>9</v>
      </c>
      <c r="E9279">
        <v>1</v>
      </c>
      <c r="F9279">
        <v>3971.84</v>
      </c>
      <c r="G9279" t="str">
        <f t="shared" si="722"/>
        <v>BLUEPRINTADH23105</v>
      </c>
      <c r="H9279" t="str">
        <f t="shared" si="726"/>
        <v>22200679000</v>
      </c>
      <c r="I9279" t="str">
        <f t="shared" si="723"/>
        <v>DISK KVAČILA</v>
      </c>
      <c r="J9279">
        <f t="shared" si="724"/>
        <v>33.098666666666666</v>
      </c>
      <c r="K9279" t="str">
        <f t="shared" si="725"/>
        <v/>
      </c>
    </row>
    <row r="9280" spans="1:11" x14ac:dyDescent="0.25">
      <c r="A9280" t="s">
        <v>16208</v>
      </c>
      <c r="B9280" s="1" t="s">
        <v>16209</v>
      </c>
      <c r="C9280" t="s">
        <v>1391</v>
      </c>
      <c r="D9280" t="s">
        <v>9</v>
      </c>
      <c r="E9280">
        <v>1</v>
      </c>
      <c r="F9280">
        <v>3132.16</v>
      </c>
      <c r="G9280" t="str">
        <f t="shared" si="722"/>
        <v>BLUEPRINTADH23106</v>
      </c>
      <c r="H9280" t="str">
        <f t="shared" si="726"/>
        <v>22200PC2000</v>
      </c>
      <c r="I9280" t="str">
        <f t="shared" si="723"/>
        <v>DISK KVAČILA</v>
      </c>
      <c r="J9280">
        <f t="shared" si="724"/>
        <v>26.101333333333333</v>
      </c>
      <c r="K9280" t="str">
        <f t="shared" si="725"/>
        <v/>
      </c>
    </row>
    <row r="9281" spans="1:11" x14ac:dyDescent="0.25">
      <c r="A9281" t="s">
        <v>16210</v>
      </c>
      <c r="B9281" s="1" t="s">
        <v>16211</v>
      </c>
      <c r="C9281" t="s">
        <v>1391</v>
      </c>
      <c r="D9281" t="s">
        <v>9</v>
      </c>
      <c r="E9281">
        <v>1</v>
      </c>
      <c r="F9281">
        <v>3513.6</v>
      </c>
      <c r="G9281" t="str">
        <f t="shared" si="722"/>
        <v>BLUEPRINTADH23109</v>
      </c>
      <c r="H9281" t="str">
        <f t="shared" si="726"/>
        <v>22200PH4000</v>
      </c>
      <c r="I9281" t="str">
        <f t="shared" si="723"/>
        <v>DISK KVAČILA</v>
      </c>
      <c r="J9281">
        <f t="shared" si="724"/>
        <v>29.279999999999998</v>
      </c>
      <c r="K9281" t="str">
        <f t="shared" si="725"/>
        <v/>
      </c>
    </row>
    <row r="9282" spans="1:11" x14ac:dyDescent="0.25">
      <c r="A9282" t="s">
        <v>16212</v>
      </c>
      <c r="B9282" s="1" t="s">
        <v>16213</v>
      </c>
      <c r="C9282" t="s">
        <v>1391</v>
      </c>
      <c r="D9282" t="s">
        <v>9</v>
      </c>
      <c r="E9282">
        <v>1</v>
      </c>
      <c r="F9282">
        <v>4085.76</v>
      </c>
      <c r="G9282" t="str">
        <f t="shared" si="722"/>
        <v>BLUEPRINTADH23110</v>
      </c>
      <c r="H9282" t="str">
        <f t="shared" si="726"/>
        <v>22200PK1010</v>
      </c>
      <c r="I9282" t="str">
        <f t="shared" si="723"/>
        <v>DISK KVAČILA</v>
      </c>
      <c r="J9282">
        <f t="shared" si="724"/>
        <v>34.048000000000002</v>
      </c>
      <c r="K9282" t="str">
        <f t="shared" si="725"/>
        <v/>
      </c>
    </row>
    <row r="9283" spans="1:11" x14ac:dyDescent="0.25">
      <c r="A9283" t="s">
        <v>16214</v>
      </c>
      <c r="B9283" s="1" t="s">
        <v>16215</v>
      </c>
      <c r="C9283" t="s">
        <v>1391</v>
      </c>
      <c r="D9283" t="s">
        <v>9</v>
      </c>
      <c r="E9283">
        <v>1</v>
      </c>
      <c r="F9283">
        <v>4593.92</v>
      </c>
      <c r="G9283" t="str">
        <f t="shared" ref="G9283:G9346" si="727">"BLUEPRINT"&amp;A9283</f>
        <v>BLUEPRINTADH23119</v>
      </c>
      <c r="H9283" t="str">
        <f t="shared" si="726"/>
        <v>22200PT1010</v>
      </c>
      <c r="I9283" t="str">
        <f t="shared" ref="I9283:I9346" si="728">UPPER(C9283)</f>
        <v>DISK KVAČILA</v>
      </c>
      <c r="J9283">
        <f t="shared" ref="J9283:J9346" si="729">F9283/120</f>
        <v>38.282666666666664</v>
      </c>
      <c r="K9283" t="str">
        <f t="shared" ref="K9283:K9346" si="730">IF(E9283&gt;1,"nesto", "")</f>
        <v/>
      </c>
    </row>
    <row r="9284" spans="1:11" x14ac:dyDescent="0.25">
      <c r="A9284" t="s">
        <v>16216</v>
      </c>
      <c r="B9284" s="1" t="s">
        <v>16217</v>
      </c>
      <c r="C9284" t="s">
        <v>1391</v>
      </c>
      <c r="D9284" t="s">
        <v>9</v>
      </c>
      <c r="E9284">
        <v>1</v>
      </c>
      <c r="F9284">
        <v>3944.96</v>
      </c>
      <c r="G9284" t="str">
        <f t="shared" si="727"/>
        <v>BLUEPRINTADH23124</v>
      </c>
      <c r="H9284" t="str">
        <f t="shared" si="726"/>
        <v>22200P30010</v>
      </c>
      <c r="I9284" t="str">
        <f t="shared" si="728"/>
        <v>DISK KVAČILA</v>
      </c>
      <c r="J9284">
        <f t="shared" si="729"/>
        <v>32.87466666666667</v>
      </c>
      <c r="K9284" t="str">
        <f t="shared" si="730"/>
        <v/>
      </c>
    </row>
    <row r="9285" spans="1:11" x14ac:dyDescent="0.25">
      <c r="A9285" t="s">
        <v>16218</v>
      </c>
      <c r="B9285" s="1" t="s">
        <v>16219</v>
      </c>
      <c r="C9285" t="s">
        <v>1391</v>
      </c>
      <c r="D9285" t="s">
        <v>9</v>
      </c>
      <c r="E9285">
        <v>1</v>
      </c>
      <c r="F9285">
        <v>5794.56</v>
      </c>
      <c r="G9285" t="str">
        <f t="shared" si="727"/>
        <v>BLUEPRINTADH23125</v>
      </c>
      <c r="H9285" t="str">
        <f t="shared" si="726"/>
        <v>22200PR3020</v>
      </c>
      <c r="I9285" t="str">
        <f t="shared" si="728"/>
        <v>DISK KVAČILA</v>
      </c>
      <c r="J9285">
        <f t="shared" si="729"/>
        <v>48.288000000000004</v>
      </c>
      <c r="K9285" t="str">
        <f t="shared" si="730"/>
        <v/>
      </c>
    </row>
    <row r="9286" spans="1:11" x14ac:dyDescent="0.25">
      <c r="A9286" t="s">
        <v>16220</v>
      </c>
      <c r="B9286" s="1" t="s">
        <v>16221</v>
      </c>
      <c r="C9286" t="s">
        <v>1391</v>
      </c>
      <c r="D9286" t="s">
        <v>9</v>
      </c>
      <c r="E9286">
        <v>1</v>
      </c>
      <c r="F9286">
        <v>6996.48</v>
      </c>
      <c r="G9286" t="str">
        <f t="shared" si="727"/>
        <v>BLUEPRINTADH23130</v>
      </c>
      <c r="H9286" t="str">
        <f t="shared" si="726"/>
        <v>22200P2E003</v>
      </c>
      <c r="I9286" t="str">
        <f t="shared" si="728"/>
        <v>DISK KVAČILA</v>
      </c>
      <c r="J9286">
        <f t="shared" si="729"/>
        <v>58.303999999999995</v>
      </c>
      <c r="K9286" t="str">
        <f t="shared" si="730"/>
        <v/>
      </c>
    </row>
    <row r="9287" spans="1:11" x14ac:dyDescent="0.25">
      <c r="A9287" t="s">
        <v>16222</v>
      </c>
      <c r="B9287" s="1" t="s">
        <v>16223</v>
      </c>
      <c r="C9287" t="s">
        <v>1391</v>
      </c>
      <c r="D9287" t="s">
        <v>9</v>
      </c>
      <c r="E9287">
        <v>1</v>
      </c>
      <c r="F9287">
        <v>6266.88</v>
      </c>
      <c r="G9287" t="str">
        <f t="shared" si="727"/>
        <v>BLUEPRINTADH23131</v>
      </c>
      <c r="H9287" t="str">
        <f t="shared" si="726"/>
        <v>22200P2T015</v>
      </c>
      <c r="I9287" t="str">
        <f t="shared" si="728"/>
        <v>DISK KVAČILA</v>
      </c>
      <c r="J9287">
        <f t="shared" si="729"/>
        <v>52.224000000000004</v>
      </c>
      <c r="K9287" t="str">
        <f t="shared" si="730"/>
        <v/>
      </c>
    </row>
    <row r="9288" spans="1:11" x14ac:dyDescent="0.25">
      <c r="A9288" t="s">
        <v>16224</v>
      </c>
      <c r="B9288" s="1" t="s">
        <v>16225</v>
      </c>
      <c r="C9288" t="s">
        <v>1391</v>
      </c>
      <c r="D9288" t="s">
        <v>9</v>
      </c>
      <c r="E9288">
        <v>1</v>
      </c>
      <c r="F9288">
        <v>6625.28</v>
      </c>
      <c r="G9288" t="str">
        <f t="shared" si="727"/>
        <v>BLUEPRINTADH23134</v>
      </c>
      <c r="H9288" t="str">
        <f t="shared" si="726"/>
        <v>22200P5M505</v>
      </c>
      <c r="I9288" t="str">
        <f t="shared" si="728"/>
        <v>DISK KVAČILA</v>
      </c>
      <c r="J9288">
        <f t="shared" si="729"/>
        <v>55.210666666666661</v>
      </c>
      <c r="K9288" t="str">
        <f t="shared" si="730"/>
        <v/>
      </c>
    </row>
    <row r="9289" spans="1:11" x14ac:dyDescent="0.25">
      <c r="A9289" t="s">
        <v>16226</v>
      </c>
      <c r="B9289" s="1" t="s">
        <v>16227</v>
      </c>
      <c r="C9289" t="s">
        <v>1391</v>
      </c>
      <c r="D9289" t="s">
        <v>9</v>
      </c>
      <c r="E9289">
        <v>1</v>
      </c>
      <c r="F9289">
        <v>4147.2</v>
      </c>
      <c r="G9289" t="str">
        <f t="shared" si="727"/>
        <v>BLUEPRINTADH23136</v>
      </c>
      <c r="H9289" t="str">
        <f t="shared" si="726"/>
        <v>22200P5T000</v>
      </c>
      <c r="I9289" t="str">
        <f t="shared" si="728"/>
        <v>DISK KVAČILA</v>
      </c>
      <c r="J9289">
        <f t="shared" si="729"/>
        <v>34.559999999999995</v>
      </c>
      <c r="K9289" t="str">
        <f t="shared" si="730"/>
        <v/>
      </c>
    </row>
    <row r="9290" spans="1:11" x14ac:dyDescent="0.25">
      <c r="A9290" t="s">
        <v>16228</v>
      </c>
      <c r="B9290" s="1" t="s">
        <v>16229</v>
      </c>
      <c r="C9290" t="s">
        <v>1391</v>
      </c>
      <c r="D9290" t="s">
        <v>9</v>
      </c>
      <c r="E9290">
        <v>1</v>
      </c>
      <c r="F9290">
        <v>13456.64</v>
      </c>
      <c r="G9290" t="str">
        <f t="shared" si="727"/>
        <v>BLUEPRINTADH23143</v>
      </c>
      <c r="H9290" t="str">
        <f t="shared" si="726"/>
        <v>22200PCX055</v>
      </c>
      <c r="I9290" t="str">
        <f t="shared" si="728"/>
        <v>DISK KVAČILA</v>
      </c>
      <c r="J9290">
        <f t="shared" si="729"/>
        <v>112.13866666666667</v>
      </c>
      <c r="K9290" t="str">
        <f t="shared" si="730"/>
        <v/>
      </c>
    </row>
    <row r="9291" spans="1:11" x14ac:dyDescent="0.25">
      <c r="A9291" t="s">
        <v>16230</v>
      </c>
      <c r="B9291" s="1" t="s">
        <v>16231</v>
      </c>
      <c r="C9291" t="s">
        <v>1391</v>
      </c>
      <c r="D9291" t="s">
        <v>9</v>
      </c>
      <c r="E9291">
        <v>1</v>
      </c>
      <c r="F9291">
        <v>8401.92</v>
      </c>
      <c r="G9291" t="str">
        <f t="shared" si="727"/>
        <v>BLUEPRINTADH23144</v>
      </c>
      <c r="H9291" t="str">
        <f t="shared" si="726"/>
        <v>22200P7A005</v>
      </c>
      <c r="I9291" t="str">
        <f t="shared" si="728"/>
        <v>DISK KVAČILA</v>
      </c>
      <c r="J9291">
        <f t="shared" si="729"/>
        <v>70.016000000000005</v>
      </c>
      <c r="K9291" t="str">
        <f t="shared" si="730"/>
        <v/>
      </c>
    </row>
    <row r="9292" spans="1:11" x14ac:dyDescent="0.25">
      <c r="A9292" t="s">
        <v>16232</v>
      </c>
      <c r="B9292" s="1" t="s">
        <v>16233</v>
      </c>
      <c r="C9292" t="s">
        <v>1391</v>
      </c>
      <c r="D9292" t="s">
        <v>9</v>
      </c>
      <c r="E9292">
        <v>1</v>
      </c>
      <c r="F9292">
        <v>9730.56</v>
      </c>
      <c r="G9292" t="str">
        <f t="shared" si="727"/>
        <v>BLUEPRINTADH23145</v>
      </c>
      <c r="H9292" t="str">
        <f t="shared" si="726"/>
        <v>22200PNA005</v>
      </c>
      <c r="I9292" t="str">
        <f t="shared" si="728"/>
        <v>DISK KVAČILA</v>
      </c>
      <c r="J9292">
        <f t="shared" si="729"/>
        <v>81.087999999999994</v>
      </c>
      <c r="K9292" t="str">
        <f t="shared" si="730"/>
        <v/>
      </c>
    </row>
    <row r="9293" spans="1:11" x14ac:dyDescent="0.25">
      <c r="A9293" t="s">
        <v>16234</v>
      </c>
      <c r="B9293" s="1" t="s">
        <v>16235</v>
      </c>
      <c r="C9293" t="s">
        <v>1391</v>
      </c>
      <c r="D9293" t="s">
        <v>9</v>
      </c>
      <c r="E9293">
        <v>1</v>
      </c>
      <c r="F9293">
        <v>2626.56</v>
      </c>
      <c r="G9293" t="str">
        <f t="shared" si="727"/>
        <v>BLUEPRINTADH23146</v>
      </c>
      <c r="H9293" t="str">
        <f t="shared" si="726"/>
        <v>22200PLC005</v>
      </c>
      <c r="I9293" t="str">
        <f t="shared" si="728"/>
        <v>DISK KVAČILA</v>
      </c>
      <c r="J9293">
        <f t="shared" si="729"/>
        <v>21.887999999999998</v>
      </c>
      <c r="K9293" t="str">
        <f t="shared" si="730"/>
        <v/>
      </c>
    </row>
    <row r="9294" spans="1:11" x14ac:dyDescent="0.25">
      <c r="A9294" t="s">
        <v>16236</v>
      </c>
      <c r="B9294" s="1" t="s">
        <v>16237</v>
      </c>
      <c r="C9294" t="s">
        <v>1391</v>
      </c>
      <c r="D9294" t="s">
        <v>9</v>
      </c>
      <c r="E9294">
        <v>1</v>
      </c>
      <c r="F9294">
        <v>2945.28</v>
      </c>
      <c r="G9294" t="str">
        <f t="shared" si="727"/>
        <v>BLUEPRINTADH23147</v>
      </c>
      <c r="H9294" t="str">
        <f t="shared" si="726"/>
        <v>22200PWA005</v>
      </c>
      <c r="I9294" t="str">
        <f t="shared" si="728"/>
        <v>DISK KVAČILA</v>
      </c>
      <c r="J9294">
        <f t="shared" si="729"/>
        <v>24.544</v>
      </c>
      <c r="K9294" t="str">
        <f t="shared" si="730"/>
        <v/>
      </c>
    </row>
    <row r="9295" spans="1:11" x14ac:dyDescent="0.25">
      <c r="A9295" t="s">
        <v>16238</v>
      </c>
      <c r="B9295" s="1" t="s">
        <v>16239</v>
      </c>
      <c r="C9295" t="s">
        <v>1391</v>
      </c>
      <c r="D9295" t="s">
        <v>9</v>
      </c>
      <c r="E9295">
        <v>1</v>
      </c>
      <c r="F9295">
        <v>3321.6</v>
      </c>
      <c r="G9295" t="str">
        <f t="shared" si="727"/>
        <v>BLUEPRINTADH23149</v>
      </c>
      <c r="H9295" t="str">
        <f t="shared" si="726"/>
        <v>22200RBB005</v>
      </c>
      <c r="I9295" t="str">
        <f t="shared" si="728"/>
        <v>DISK KVAČILA</v>
      </c>
      <c r="J9295">
        <f t="shared" si="729"/>
        <v>27.68</v>
      </c>
      <c r="K9295" t="str">
        <f t="shared" si="730"/>
        <v/>
      </c>
    </row>
    <row r="9296" spans="1:11" x14ac:dyDescent="0.25">
      <c r="A9296" t="s">
        <v>16240</v>
      </c>
      <c r="B9296" s="1" t="s">
        <v>16241</v>
      </c>
      <c r="C9296" t="s">
        <v>1391</v>
      </c>
      <c r="D9296" t="s">
        <v>9</v>
      </c>
      <c r="E9296">
        <v>1</v>
      </c>
      <c r="F9296">
        <v>3971.84</v>
      </c>
      <c r="G9296" t="str">
        <f t="shared" si="727"/>
        <v>BLUEPRINTADH23153</v>
      </c>
      <c r="H9296" t="str">
        <f t="shared" si="726"/>
        <v>22200PRC003</v>
      </c>
      <c r="I9296" t="str">
        <f t="shared" si="728"/>
        <v>DISK KVAČILA</v>
      </c>
      <c r="J9296">
        <f t="shared" si="729"/>
        <v>33.098666666666666</v>
      </c>
      <c r="K9296" t="str">
        <f t="shared" si="730"/>
        <v/>
      </c>
    </row>
    <row r="9297" spans="1:11" x14ac:dyDescent="0.25">
      <c r="A9297" t="s">
        <v>16242</v>
      </c>
      <c r="B9297" s="1" t="s">
        <v>16243</v>
      </c>
      <c r="C9297" t="s">
        <v>1391</v>
      </c>
      <c r="D9297" t="s">
        <v>9</v>
      </c>
      <c r="E9297">
        <v>1</v>
      </c>
      <c r="F9297">
        <v>3456</v>
      </c>
      <c r="G9297" t="str">
        <f t="shared" si="727"/>
        <v>BLUEPRINTADH23154</v>
      </c>
      <c r="H9297" t="str">
        <f t="shared" si="726"/>
        <v>22200RSH007</v>
      </c>
      <c r="I9297" t="str">
        <f t="shared" si="728"/>
        <v>DISK KVAČILA</v>
      </c>
      <c r="J9297">
        <f t="shared" si="729"/>
        <v>28.8</v>
      </c>
      <c r="K9297" t="str">
        <f t="shared" si="730"/>
        <v/>
      </c>
    </row>
    <row r="9298" spans="1:11" x14ac:dyDescent="0.25">
      <c r="A9298" t="s">
        <v>16244</v>
      </c>
      <c r="B9298" s="1" t="s">
        <v>16245</v>
      </c>
      <c r="C9298" t="s">
        <v>1391</v>
      </c>
      <c r="D9298" t="s">
        <v>9</v>
      </c>
      <c r="E9298">
        <v>1</v>
      </c>
      <c r="F9298">
        <v>9483.52</v>
      </c>
      <c r="G9298" t="str">
        <f t="shared" si="727"/>
        <v>BLUEPRINTADH23155</v>
      </c>
      <c r="H9298" t="str">
        <f t="shared" si="726"/>
        <v>22200RZA005</v>
      </c>
      <c r="I9298" t="str">
        <f t="shared" si="728"/>
        <v>DISK KVAČILA</v>
      </c>
      <c r="J9298">
        <f t="shared" si="729"/>
        <v>79.029333333333341</v>
      </c>
      <c r="K9298" t="str">
        <f t="shared" si="730"/>
        <v/>
      </c>
    </row>
    <row r="9299" spans="1:11" x14ac:dyDescent="0.25">
      <c r="A9299" t="s">
        <v>16246</v>
      </c>
      <c r="B9299" s="1" t="s">
        <v>16247</v>
      </c>
      <c r="C9299" t="s">
        <v>1391</v>
      </c>
      <c r="D9299" t="s">
        <v>9</v>
      </c>
      <c r="E9299">
        <v>1</v>
      </c>
      <c r="F9299">
        <v>4700.16</v>
      </c>
      <c r="G9299" t="str">
        <f t="shared" si="727"/>
        <v>BLUEPRINTADH23157</v>
      </c>
      <c r="H9299" t="str">
        <f t="shared" si="726"/>
        <v>22200RNA003</v>
      </c>
      <c r="I9299" t="str">
        <f t="shared" si="728"/>
        <v>DISK KVAČILA</v>
      </c>
      <c r="J9299">
        <f t="shared" si="729"/>
        <v>39.167999999999999</v>
      </c>
      <c r="K9299" t="str">
        <f t="shared" si="730"/>
        <v/>
      </c>
    </row>
    <row r="9300" spans="1:11" x14ac:dyDescent="0.25">
      <c r="A9300" t="s">
        <v>16248</v>
      </c>
      <c r="B9300" s="1" t="s">
        <v>16249</v>
      </c>
      <c r="C9300" t="s">
        <v>1391</v>
      </c>
      <c r="D9300" t="s">
        <v>9</v>
      </c>
      <c r="E9300">
        <v>1</v>
      </c>
      <c r="F9300">
        <v>13073.92</v>
      </c>
      <c r="G9300" t="str">
        <f t="shared" si="727"/>
        <v>BLUEPRINTADH23158</v>
      </c>
      <c r="H9300" t="str">
        <f t="shared" si="726"/>
        <v>22200PZA005</v>
      </c>
      <c r="I9300" t="str">
        <f t="shared" si="728"/>
        <v>DISK KVAČILA</v>
      </c>
      <c r="J9300">
        <f t="shared" si="729"/>
        <v>108.94933333333333</v>
      </c>
      <c r="K9300" t="str">
        <f t="shared" si="730"/>
        <v/>
      </c>
    </row>
    <row r="9301" spans="1:11" x14ac:dyDescent="0.25">
      <c r="A9301" t="s">
        <v>16250</v>
      </c>
      <c r="B9301" s="1" t="s">
        <v>16251</v>
      </c>
      <c r="C9301" t="s">
        <v>1391</v>
      </c>
      <c r="D9301" t="s">
        <v>9</v>
      </c>
      <c r="E9301">
        <v>1</v>
      </c>
      <c r="F9301">
        <v>13186.56</v>
      </c>
      <c r="G9301" t="str">
        <f t="shared" si="727"/>
        <v>BLUEPRINTADH23159</v>
      </c>
      <c r="H9301" t="str">
        <f t="shared" si="726"/>
        <v>22200PWC005</v>
      </c>
      <c r="I9301" t="str">
        <f t="shared" si="728"/>
        <v>DISK KVAČILA</v>
      </c>
      <c r="J9301">
        <f t="shared" si="729"/>
        <v>109.88799999999999</v>
      </c>
      <c r="K9301" t="str">
        <f t="shared" si="730"/>
        <v/>
      </c>
    </row>
    <row r="9302" spans="1:11" x14ac:dyDescent="0.25">
      <c r="A9302" t="s">
        <v>16252</v>
      </c>
      <c r="B9302" s="1" t="s">
        <v>16253</v>
      </c>
      <c r="C9302" t="s">
        <v>1391</v>
      </c>
      <c r="D9302" t="s">
        <v>9</v>
      </c>
      <c r="E9302">
        <v>1</v>
      </c>
      <c r="F9302">
        <v>3645.44</v>
      </c>
      <c r="G9302" t="str">
        <f t="shared" si="727"/>
        <v>BLUEPRINTADH23160</v>
      </c>
      <c r="H9302" t="str">
        <f t="shared" si="726"/>
        <v>22200PLZ016</v>
      </c>
      <c r="I9302" t="str">
        <f t="shared" si="728"/>
        <v>DISK KVAČILA</v>
      </c>
      <c r="J9302">
        <f t="shared" si="729"/>
        <v>30.378666666666668</v>
      </c>
      <c r="K9302" t="str">
        <f t="shared" si="730"/>
        <v/>
      </c>
    </row>
    <row r="9303" spans="1:11" x14ac:dyDescent="0.25">
      <c r="A9303" t="s">
        <v>16254</v>
      </c>
      <c r="B9303" s="1" t="s">
        <v>16255</v>
      </c>
      <c r="C9303" t="s">
        <v>1391</v>
      </c>
      <c r="D9303" t="s">
        <v>9</v>
      </c>
      <c r="E9303">
        <v>1</v>
      </c>
      <c r="F9303">
        <v>12266.24</v>
      </c>
      <c r="G9303" t="str">
        <f t="shared" si="727"/>
        <v>BLUEPRINTADH23162</v>
      </c>
      <c r="H9303" t="str">
        <f t="shared" si="726"/>
        <v>22200RTW005</v>
      </c>
      <c r="I9303" t="str">
        <f t="shared" si="728"/>
        <v>DISK KVAČILA</v>
      </c>
      <c r="J9303">
        <f t="shared" si="729"/>
        <v>102.21866666666666</v>
      </c>
      <c r="K9303" t="str">
        <f t="shared" si="730"/>
        <v/>
      </c>
    </row>
    <row r="9304" spans="1:11" x14ac:dyDescent="0.25">
      <c r="A9304" t="s">
        <v>16256</v>
      </c>
      <c r="B9304" s="1" t="s">
        <v>16257</v>
      </c>
      <c r="C9304" t="s">
        <v>3678</v>
      </c>
      <c r="D9304" t="s">
        <v>9</v>
      </c>
      <c r="E9304">
        <v>1</v>
      </c>
      <c r="F9304">
        <v>9128.9599999999991</v>
      </c>
      <c r="G9304" t="str">
        <f t="shared" si="727"/>
        <v>BLUEPRINTADH23163</v>
      </c>
      <c r="H9304" t="str">
        <f t="shared" si="726"/>
        <v>22200PNB003</v>
      </c>
      <c r="I9304" t="str">
        <f t="shared" si="728"/>
        <v>DISK KVACILA</v>
      </c>
      <c r="J9304">
        <f t="shared" si="729"/>
        <v>76.074666666666658</v>
      </c>
      <c r="K9304" t="str">
        <f t="shared" si="730"/>
        <v/>
      </c>
    </row>
    <row r="9305" spans="1:11" x14ac:dyDescent="0.25">
      <c r="A9305" t="s">
        <v>16258</v>
      </c>
      <c r="B9305" s="1" t="s">
        <v>16259</v>
      </c>
      <c r="C9305" t="s">
        <v>9296</v>
      </c>
      <c r="D9305" t="s">
        <v>9</v>
      </c>
      <c r="E9305">
        <v>1</v>
      </c>
      <c r="F9305">
        <v>15321.6</v>
      </c>
      <c r="G9305" t="str">
        <f t="shared" si="727"/>
        <v>BLUEPRINTADH23164</v>
      </c>
      <c r="H9305" t="str">
        <f t="shared" si="726"/>
        <v>22200PND003</v>
      </c>
      <c r="I9305" t="str">
        <f t="shared" si="728"/>
        <v>LAMELA KVAČILA</v>
      </c>
      <c r="J9305">
        <f t="shared" si="729"/>
        <v>127.68</v>
      </c>
      <c r="K9305" t="str">
        <f t="shared" si="730"/>
        <v/>
      </c>
    </row>
    <row r="9306" spans="1:11" x14ac:dyDescent="0.25">
      <c r="A9306" t="s">
        <v>16260</v>
      </c>
      <c r="B9306" s="1" t="s">
        <v>16261</v>
      </c>
      <c r="C9306" t="s">
        <v>1393</v>
      </c>
      <c r="D9306" t="s">
        <v>9</v>
      </c>
      <c r="E9306">
        <v>1</v>
      </c>
      <c r="F9306">
        <v>6935.04</v>
      </c>
      <c r="G9306" t="str">
        <f t="shared" si="727"/>
        <v>BLUEPRINTADH23212N</v>
      </c>
      <c r="H9306" t="str">
        <f t="shared" si="726"/>
        <v>22300PJ0010</v>
      </c>
      <c r="I9306" t="str">
        <f t="shared" si="728"/>
        <v>POKLOPAC KVAČILA</v>
      </c>
      <c r="J9306">
        <f t="shared" si="729"/>
        <v>57.792000000000002</v>
      </c>
      <c r="K9306" t="str">
        <f t="shared" si="730"/>
        <v/>
      </c>
    </row>
    <row r="9307" spans="1:11" x14ac:dyDescent="0.25">
      <c r="A9307" t="s">
        <v>16262</v>
      </c>
      <c r="B9307" s="1" t="s">
        <v>16263</v>
      </c>
      <c r="C9307" t="s">
        <v>1393</v>
      </c>
      <c r="D9307" t="s">
        <v>9</v>
      </c>
      <c r="E9307">
        <v>1</v>
      </c>
      <c r="F9307">
        <v>7925.76</v>
      </c>
      <c r="G9307" t="str">
        <f t="shared" si="727"/>
        <v>BLUEPRINTADH23215N</v>
      </c>
      <c r="H9307" t="str">
        <f t="shared" si="726"/>
        <v>22300679020</v>
      </c>
      <c r="I9307" t="str">
        <f t="shared" si="728"/>
        <v>POKLOPAC KVAČILA</v>
      </c>
      <c r="J9307">
        <f t="shared" si="729"/>
        <v>66.048000000000002</v>
      </c>
      <c r="K9307" t="str">
        <f t="shared" si="730"/>
        <v/>
      </c>
    </row>
    <row r="9308" spans="1:11" x14ac:dyDescent="0.25">
      <c r="A9308" t="s">
        <v>16264</v>
      </c>
      <c r="B9308" s="1" t="s">
        <v>16265</v>
      </c>
      <c r="C9308" t="s">
        <v>1393</v>
      </c>
      <c r="D9308" t="s">
        <v>9</v>
      </c>
      <c r="E9308">
        <v>1</v>
      </c>
      <c r="F9308">
        <v>6199.04</v>
      </c>
      <c r="G9308" t="str">
        <f t="shared" si="727"/>
        <v>BLUEPRINTADH23220N</v>
      </c>
      <c r="H9308" t="str">
        <f t="shared" si="726"/>
        <v>22300PAA003</v>
      </c>
      <c r="I9308" t="str">
        <f t="shared" si="728"/>
        <v>POKLOPAC KVAČILA</v>
      </c>
      <c r="J9308">
        <f t="shared" si="729"/>
        <v>51.658666666666669</v>
      </c>
      <c r="K9308" t="str">
        <f t="shared" si="730"/>
        <v/>
      </c>
    </row>
    <row r="9309" spans="1:11" x14ac:dyDescent="0.25">
      <c r="A9309" t="s">
        <v>16266</v>
      </c>
      <c r="B9309" s="1" t="s">
        <v>16267</v>
      </c>
      <c r="C9309" t="s">
        <v>1393</v>
      </c>
      <c r="D9309" t="s">
        <v>9</v>
      </c>
      <c r="E9309">
        <v>1</v>
      </c>
      <c r="F9309">
        <v>8672</v>
      </c>
      <c r="G9309" t="str">
        <f t="shared" si="727"/>
        <v>BLUEPRINTADH23224N</v>
      </c>
      <c r="H9309" t="str">
        <f t="shared" si="726"/>
        <v>22300PK1S10</v>
      </c>
      <c r="I9309" t="str">
        <f t="shared" si="728"/>
        <v>POKLOPAC KVAČILA</v>
      </c>
      <c r="J9309">
        <f t="shared" si="729"/>
        <v>72.266666666666666</v>
      </c>
      <c r="K9309" t="str">
        <f t="shared" si="730"/>
        <v/>
      </c>
    </row>
    <row r="9310" spans="1:11" x14ac:dyDescent="0.25">
      <c r="A9310" t="s">
        <v>16268</v>
      </c>
      <c r="B9310" s="1" t="s">
        <v>16269</v>
      </c>
      <c r="C9310" t="s">
        <v>1393</v>
      </c>
      <c r="D9310" t="s">
        <v>9</v>
      </c>
      <c r="E9310">
        <v>1</v>
      </c>
      <c r="F9310">
        <v>30552.32</v>
      </c>
      <c r="G9310" t="str">
        <f t="shared" si="727"/>
        <v>BLUEPRINTADH23225N</v>
      </c>
      <c r="H9310" t="str">
        <f t="shared" si="726"/>
        <v>22300PK1010</v>
      </c>
      <c r="I9310" t="str">
        <f t="shared" si="728"/>
        <v>POKLOPAC KVAČILA</v>
      </c>
      <c r="J9310">
        <f t="shared" si="729"/>
        <v>254.60266666666666</v>
      </c>
      <c r="K9310" t="str">
        <f t="shared" si="730"/>
        <v/>
      </c>
    </row>
    <row r="9311" spans="1:11" x14ac:dyDescent="0.25">
      <c r="A9311" t="s">
        <v>16270</v>
      </c>
      <c r="B9311" s="1" t="s">
        <v>16271</v>
      </c>
      <c r="C9311" t="s">
        <v>1393</v>
      </c>
      <c r="D9311" t="s">
        <v>9</v>
      </c>
      <c r="E9311">
        <v>1</v>
      </c>
      <c r="F9311">
        <v>7463.68</v>
      </c>
      <c r="G9311" t="str">
        <f t="shared" si="727"/>
        <v>BLUEPRINTADH23230N</v>
      </c>
      <c r="H9311" t="str">
        <f t="shared" si="726"/>
        <v>22300P30020</v>
      </c>
      <c r="I9311" t="str">
        <f t="shared" si="728"/>
        <v>POKLOPAC KVAČILA</v>
      </c>
      <c r="J9311">
        <f t="shared" si="729"/>
        <v>62.197333333333333</v>
      </c>
      <c r="K9311" t="str">
        <f t="shared" si="730"/>
        <v/>
      </c>
    </row>
    <row r="9312" spans="1:11" x14ac:dyDescent="0.25">
      <c r="A9312" t="s">
        <v>16272</v>
      </c>
      <c r="B9312" s="1" t="s">
        <v>16273</v>
      </c>
      <c r="C9312" t="s">
        <v>1393</v>
      </c>
      <c r="D9312" t="s">
        <v>9</v>
      </c>
      <c r="E9312">
        <v>1</v>
      </c>
      <c r="F9312">
        <v>14188.8</v>
      </c>
      <c r="G9312" t="str">
        <f t="shared" si="727"/>
        <v>BLUEPRINTADH23231N</v>
      </c>
      <c r="H9312" t="str">
        <f t="shared" si="726"/>
        <v>22300PR3010</v>
      </c>
      <c r="I9312" t="str">
        <f t="shared" si="728"/>
        <v>POKLOPAC KVAČILA</v>
      </c>
      <c r="J9312">
        <f t="shared" si="729"/>
        <v>118.24</v>
      </c>
      <c r="K9312" t="str">
        <f t="shared" si="730"/>
        <v/>
      </c>
    </row>
    <row r="9313" spans="1:11" x14ac:dyDescent="0.25">
      <c r="A9313" t="s">
        <v>16274</v>
      </c>
      <c r="B9313" s="1" t="s">
        <v>16275</v>
      </c>
      <c r="C9313" t="s">
        <v>1393</v>
      </c>
      <c r="D9313" t="s">
        <v>9</v>
      </c>
      <c r="E9313">
        <v>1</v>
      </c>
      <c r="F9313">
        <v>7202.56</v>
      </c>
      <c r="G9313" t="str">
        <f t="shared" si="727"/>
        <v>BLUEPRINTADH23235N</v>
      </c>
      <c r="H9313" t="str">
        <f t="shared" si="726"/>
        <v>22300P10000</v>
      </c>
      <c r="I9313" t="str">
        <f t="shared" si="728"/>
        <v>POKLOPAC KVAČILA</v>
      </c>
      <c r="J9313">
        <f t="shared" si="729"/>
        <v>60.021333333333338</v>
      </c>
      <c r="K9313" t="str">
        <f t="shared" si="730"/>
        <v/>
      </c>
    </row>
    <row r="9314" spans="1:11" x14ac:dyDescent="0.25">
      <c r="A9314" t="s">
        <v>16276</v>
      </c>
      <c r="B9314" s="1" t="s">
        <v>16277</v>
      </c>
      <c r="C9314" t="s">
        <v>1393</v>
      </c>
      <c r="D9314" t="s">
        <v>9</v>
      </c>
      <c r="E9314">
        <v>1</v>
      </c>
      <c r="F9314">
        <v>25400.32</v>
      </c>
      <c r="G9314" t="str">
        <f t="shared" si="727"/>
        <v>BLUEPRINTADH23239N</v>
      </c>
      <c r="H9314" t="str">
        <f t="shared" si="726"/>
        <v>22300P2E003</v>
      </c>
      <c r="I9314" t="str">
        <f t="shared" si="728"/>
        <v>POKLOPAC KVAČILA</v>
      </c>
      <c r="J9314">
        <f t="shared" si="729"/>
        <v>211.66933333333333</v>
      </c>
      <c r="K9314" t="str">
        <f t="shared" si="730"/>
        <v/>
      </c>
    </row>
    <row r="9315" spans="1:11" x14ac:dyDescent="0.25">
      <c r="A9315" t="s">
        <v>16278</v>
      </c>
      <c r="B9315" s="1" t="s">
        <v>16279</v>
      </c>
      <c r="C9315" t="s">
        <v>1393</v>
      </c>
      <c r="D9315" t="s">
        <v>9</v>
      </c>
      <c r="E9315">
        <v>1</v>
      </c>
      <c r="F9315">
        <v>8453.1200000000008</v>
      </c>
      <c r="G9315" t="str">
        <f t="shared" si="727"/>
        <v>BLUEPRINTADH23240N</v>
      </c>
      <c r="H9315" t="str">
        <f t="shared" si="726"/>
        <v>22300P2T015</v>
      </c>
      <c r="I9315" t="str">
        <f t="shared" si="728"/>
        <v>POKLOPAC KVAČILA</v>
      </c>
      <c r="J9315">
        <f t="shared" si="729"/>
        <v>70.442666666666668</v>
      </c>
      <c r="K9315" t="str">
        <f t="shared" si="730"/>
        <v/>
      </c>
    </row>
    <row r="9316" spans="1:11" x14ac:dyDescent="0.25">
      <c r="A9316" t="s">
        <v>16280</v>
      </c>
      <c r="B9316" s="1" t="s">
        <v>16281</v>
      </c>
      <c r="C9316" t="s">
        <v>1393</v>
      </c>
      <c r="D9316" t="s">
        <v>9</v>
      </c>
      <c r="E9316">
        <v>1</v>
      </c>
      <c r="F9316">
        <v>4976.6400000000003</v>
      </c>
      <c r="G9316" t="str">
        <f t="shared" si="727"/>
        <v>BLUEPRINTADH23242N</v>
      </c>
      <c r="H9316" t="str">
        <f t="shared" si="726"/>
        <v>22300P5T000</v>
      </c>
      <c r="I9316" t="str">
        <f t="shared" si="728"/>
        <v>POKLOPAC KVAČILA</v>
      </c>
      <c r="J9316">
        <f t="shared" si="729"/>
        <v>41.472000000000001</v>
      </c>
      <c r="K9316" t="str">
        <f t="shared" si="730"/>
        <v/>
      </c>
    </row>
    <row r="9317" spans="1:11" x14ac:dyDescent="0.25">
      <c r="A9317" t="s">
        <v>16282</v>
      </c>
      <c r="B9317" s="1" t="s">
        <v>16283</v>
      </c>
      <c r="C9317" t="s">
        <v>1393</v>
      </c>
      <c r="D9317" t="s">
        <v>9</v>
      </c>
      <c r="E9317">
        <v>1</v>
      </c>
      <c r="F9317">
        <v>7088.64</v>
      </c>
      <c r="G9317" t="str">
        <f t="shared" si="727"/>
        <v>BLUEPRINTADH23243N</v>
      </c>
      <c r="H9317" t="str">
        <f t="shared" si="726"/>
        <v>22300P3F005</v>
      </c>
      <c r="I9317" t="str">
        <f t="shared" si="728"/>
        <v>POKLOPAC KVAČILA</v>
      </c>
      <c r="J9317">
        <f t="shared" si="729"/>
        <v>59.072000000000003</v>
      </c>
      <c r="K9317" t="str">
        <f t="shared" si="730"/>
        <v/>
      </c>
    </row>
    <row r="9318" spans="1:11" x14ac:dyDescent="0.25">
      <c r="A9318" t="s">
        <v>16284</v>
      </c>
      <c r="B9318" s="1" t="s">
        <v>16285</v>
      </c>
      <c r="C9318" t="s">
        <v>1393</v>
      </c>
      <c r="D9318" t="s">
        <v>9</v>
      </c>
      <c r="E9318">
        <v>1</v>
      </c>
      <c r="F9318">
        <v>9208.32</v>
      </c>
      <c r="G9318" t="str">
        <f t="shared" si="727"/>
        <v>BLUEPRINTADH23244N</v>
      </c>
      <c r="H9318" t="str">
        <f t="shared" si="726"/>
        <v>22300P5K005</v>
      </c>
      <c r="I9318" t="str">
        <f t="shared" si="728"/>
        <v>POKLOPAC KVAČILA</v>
      </c>
      <c r="J9318">
        <f t="shared" si="729"/>
        <v>76.736000000000004</v>
      </c>
      <c r="K9318" t="str">
        <f t="shared" si="730"/>
        <v/>
      </c>
    </row>
    <row r="9319" spans="1:11" x14ac:dyDescent="0.25">
      <c r="A9319" t="s">
        <v>16286</v>
      </c>
      <c r="B9319" s="1" t="s">
        <v>16287</v>
      </c>
      <c r="C9319" t="s">
        <v>1393</v>
      </c>
      <c r="D9319" t="s">
        <v>9</v>
      </c>
      <c r="E9319">
        <v>1</v>
      </c>
      <c r="F9319">
        <v>10205.44</v>
      </c>
      <c r="G9319" t="str">
        <f t="shared" si="727"/>
        <v>BLUEPRINTADH23245N</v>
      </c>
      <c r="H9319" t="str">
        <f t="shared" si="726"/>
        <v>22300P5M005</v>
      </c>
      <c r="I9319" t="str">
        <f t="shared" si="728"/>
        <v>POKLOPAC KVAČILA</v>
      </c>
      <c r="J9319">
        <f t="shared" si="729"/>
        <v>85.045333333333332</v>
      </c>
      <c r="K9319" t="str">
        <f t="shared" si="730"/>
        <v/>
      </c>
    </row>
    <row r="9320" spans="1:11" x14ac:dyDescent="0.25">
      <c r="A9320" t="s">
        <v>16288</v>
      </c>
      <c r="B9320" s="1" t="s">
        <v>16289</v>
      </c>
      <c r="C9320" t="s">
        <v>1393</v>
      </c>
      <c r="D9320" t="s">
        <v>9</v>
      </c>
      <c r="E9320">
        <v>1</v>
      </c>
      <c r="F9320">
        <v>25464.32</v>
      </c>
      <c r="G9320" t="str">
        <f t="shared" si="727"/>
        <v>BLUEPRINTADH23249N</v>
      </c>
      <c r="H9320" t="str">
        <f t="shared" si="726"/>
        <v>22300PCX015</v>
      </c>
      <c r="I9320" t="str">
        <f t="shared" si="728"/>
        <v>POKLOPAC KVAČILA</v>
      </c>
      <c r="J9320">
        <f t="shared" si="729"/>
        <v>212.20266666666666</v>
      </c>
      <c r="K9320" t="str">
        <f t="shared" si="730"/>
        <v/>
      </c>
    </row>
    <row r="9321" spans="1:11" x14ac:dyDescent="0.25">
      <c r="A9321" t="s">
        <v>16290</v>
      </c>
      <c r="B9321" s="1" t="s">
        <v>16291</v>
      </c>
      <c r="C9321" t="s">
        <v>1393</v>
      </c>
      <c r="D9321" t="s">
        <v>9</v>
      </c>
      <c r="E9321">
        <v>1</v>
      </c>
      <c r="F9321">
        <v>18657.28</v>
      </c>
      <c r="G9321" t="str">
        <f t="shared" si="727"/>
        <v>BLUEPRINTADH23251N</v>
      </c>
      <c r="H9321" t="str">
        <f t="shared" si="726"/>
        <v>22300PNA005</v>
      </c>
      <c r="I9321" t="str">
        <f t="shared" si="728"/>
        <v>POKLOPAC KVAČILA</v>
      </c>
      <c r="J9321">
        <f t="shared" si="729"/>
        <v>155.47733333333332</v>
      </c>
      <c r="K9321" t="str">
        <f t="shared" si="730"/>
        <v/>
      </c>
    </row>
    <row r="9322" spans="1:11" x14ac:dyDescent="0.25">
      <c r="A9322" t="s">
        <v>16292</v>
      </c>
      <c r="B9322" s="1" t="s">
        <v>16293</v>
      </c>
      <c r="C9322" t="s">
        <v>1393</v>
      </c>
      <c r="D9322" t="s">
        <v>9</v>
      </c>
      <c r="E9322">
        <v>1</v>
      </c>
      <c r="F9322">
        <v>6278.4</v>
      </c>
      <c r="G9322" t="str">
        <f t="shared" si="727"/>
        <v>BLUEPRINTADH23252N</v>
      </c>
      <c r="H9322" t="str">
        <f t="shared" si="726"/>
        <v>22300PWA005</v>
      </c>
      <c r="I9322" t="str">
        <f t="shared" si="728"/>
        <v>POKLOPAC KVAČILA</v>
      </c>
      <c r="J9322">
        <f t="shared" si="729"/>
        <v>52.32</v>
      </c>
      <c r="K9322" t="str">
        <f t="shared" si="730"/>
        <v/>
      </c>
    </row>
    <row r="9323" spans="1:11" x14ac:dyDescent="0.25">
      <c r="A9323" t="s">
        <v>16294</v>
      </c>
      <c r="B9323" s="1" t="s">
        <v>16295</v>
      </c>
      <c r="C9323" t="s">
        <v>1393</v>
      </c>
      <c r="D9323" t="s">
        <v>9</v>
      </c>
      <c r="E9323">
        <v>1</v>
      </c>
      <c r="F9323">
        <v>25419.52</v>
      </c>
      <c r="G9323" t="str">
        <f t="shared" si="727"/>
        <v>BLUEPRINTADH23253N</v>
      </c>
      <c r="H9323" t="str">
        <f t="shared" si="726"/>
        <v>22300PLR003</v>
      </c>
      <c r="I9323" t="str">
        <f t="shared" si="728"/>
        <v>POKLOPAC KVAČILA</v>
      </c>
      <c r="J9323">
        <f t="shared" si="729"/>
        <v>211.82933333333332</v>
      </c>
      <c r="K9323" t="str">
        <f t="shared" si="730"/>
        <v/>
      </c>
    </row>
    <row r="9324" spans="1:11" x14ac:dyDescent="0.25">
      <c r="A9324" t="s">
        <v>16296</v>
      </c>
      <c r="B9324" s="1" t="s">
        <v>16297</v>
      </c>
      <c r="C9324" t="s">
        <v>1393</v>
      </c>
      <c r="D9324" t="s">
        <v>9</v>
      </c>
      <c r="E9324">
        <v>1</v>
      </c>
      <c r="F9324">
        <v>6887.68</v>
      </c>
      <c r="G9324" t="str">
        <f t="shared" si="727"/>
        <v>BLUEPRINTADH23254N</v>
      </c>
      <c r="H9324" t="str">
        <f t="shared" si="726"/>
        <v>22300RBB005</v>
      </c>
      <c r="I9324" t="str">
        <f t="shared" si="728"/>
        <v>POKLOPAC KVAČILA</v>
      </c>
      <c r="J9324">
        <f t="shared" si="729"/>
        <v>57.397333333333336</v>
      </c>
      <c r="K9324" t="str">
        <f t="shared" si="730"/>
        <v/>
      </c>
    </row>
    <row r="9325" spans="1:11" x14ac:dyDescent="0.25">
      <c r="A9325" t="s">
        <v>16298</v>
      </c>
      <c r="B9325" s="1" t="s">
        <v>16299</v>
      </c>
      <c r="C9325" t="s">
        <v>1393</v>
      </c>
      <c r="D9325" t="s">
        <v>9</v>
      </c>
      <c r="E9325">
        <v>1</v>
      </c>
      <c r="F9325">
        <v>8693.76</v>
      </c>
      <c r="G9325" t="str">
        <f t="shared" si="727"/>
        <v>BLUEPRINTADH23255N</v>
      </c>
      <c r="H9325" t="str">
        <f t="shared" ref="H9325:H9388" si="731">IF(AND(B9325&lt;&gt;"", B9325&lt;&gt;"-"),SUBSTITUTE(SUBSTITUTE(B9325,"-","")," ",""),A9325)</f>
        <v>22300RBA005</v>
      </c>
      <c r="I9325" t="str">
        <f t="shared" si="728"/>
        <v>POKLOPAC KVAČILA</v>
      </c>
      <c r="J9325">
        <f t="shared" si="729"/>
        <v>72.448000000000008</v>
      </c>
      <c r="K9325" t="str">
        <f t="shared" si="730"/>
        <v/>
      </c>
    </row>
    <row r="9326" spans="1:11" x14ac:dyDescent="0.25">
      <c r="A9326" t="s">
        <v>16300</v>
      </c>
      <c r="B9326" s="1" t="s">
        <v>16301</v>
      </c>
      <c r="C9326" t="s">
        <v>1393</v>
      </c>
      <c r="D9326" t="s">
        <v>9</v>
      </c>
      <c r="E9326">
        <v>1</v>
      </c>
      <c r="F9326">
        <v>22068.48</v>
      </c>
      <c r="G9326" t="str">
        <f t="shared" si="727"/>
        <v>BLUEPRINTADH23257N</v>
      </c>
      <c r="H9326" t="str">
        <f t="shared" si="731"/>
        <v>22300PSA003</v>
      </c>
      <c r="I9326" t="str">
        <f t="shared" si="728"/>
        <v>POKLOPAC KVAČILA</v>
      </c>
      <c r="J9326">
        <f t="shared" si="729"/>
        <v>183.904</v>
      </c>
      <c r="K9326" t="str">
        <f t="shared" si="730"/>
        <v/>
      </c>
    </row>
    <row r="9327" spans="1:11" x14ac:dyDescent="0.25">
      <c r="A9327" t="s">
        <v>16302</v>
      </c>
      <c r="B9327" s="1" t="s">
        <v>16303</v>
      </c>
      <c r="C9327" t="s">
        <v>1393</v>
      </c>
      <c r="D9327" t="s">
        <v>9</v>
      </c>
      <c r="E9327">
        <v>1</v>
      </c>
      <c r="F9327">
        <v>8119.04</v>
      </c>
      <c r="G9327" t="str">
        <f t="shared" si="727"/>
        <v>BLUEPRINTADH23258N</v>
      </c>
      <c r="H9327" t="str">
        <f t="shared" si="731"/>
        <v>22300PRC003</v>
      </c>
      <c r="I9327" t="str">
        <f t="shared" si="728"/>
        <v>POKLOPAC KVAČILA</v>
      </c>
      <c r="J9327">
        <f t="shared" si="729"/>
        <v>67.658666666666662</v>
      </c>
      <c r="K9327" t="str">
        <f t="shared" si="730"/>
        <v/>
      </c>
    </row>
    <row r="9328" spans="1:11" x14ac:dyDescent="0.25">
      <c r="A9328" t="s">
        <v>16304</v>
      </c>
      <c r="B9328" s="1" t="s">
        <v>16154</v>
      </c>
      <c r="C9328" t="s">
        <v>1393</v>
      </c>
      <c r="D9328" t="s">
        <v>9</v>
      </c>
      <c r="E9328">
        <v>1</v>
      </c>
      <c r="F9328">
        <v>4561.92</v>
      </c>
      <c r="G9328" t="str">
        <f t="shared" si="727"/>
        <v>BLUEPRINTADH23259N</v>
      </c>
      <c r="H9328" t="str">
        <f t="shared" si="731"/>
        <v>22300RSH007</v>
      </c>
      <c r="I9328" t="str">
        <f t="shared" si="728"/>
        <v>POKLOPAC KVAČILA</v>
      </c>
      <c r="J9328">
        <f t="shared" si="729"/>
        <v>38.015999999999998</v>
      </c>
      <c r="K9328" t="str">
        <f t="shared" si="730"/>
        <v/>
      </c>
    </row>
    <row r="9329" spans="1:11" x14ac:dyDescent="0.25">
      <c r="A9329" t="s">
        <v>16305</v>
      </c>
      <c r="B9329" s="1" t="s">
        <v>16306</v>
      </c>
      <c r="C9329" t="s">
        <v>1393</v>
      </c>
      <c r="D9329" t="s">
        <v>9</v>
      </c>
      <c r="E9329">
        <v>1</v>
      </c>
      <c r="F9329">
        <v>11357.44</v>
      </c>
      <c r="G9329" t="str">
        <f t="shared" si="727"/>
        <v>BLUEPRINTADH23260N</v>
      </c>
      <c r="H9329" t="str">
        <f t="shared" si="731"/>
        <v>22300RZP005</v>
      </c>
      <c r="I9329" t="str">
        <f t="shared" si="728"/>
        <v>POKLOPAC KVAČILA</v>
      </c>
      <c r="J9329">
        <f t="shared" si="729"/>
        <v>94.64533333333334</v>
      </c>
      <c r="K9329" t="str">
        <f t="shared" si="730"/>
        <v/>
      </c>
    </row>
    <row r="9330" spans="1:11" x14ac:dyDescent="0.25">
      <c r="A9330" t="s">
        <v>16307</v>
      </c>
      <c r="B9330" s="1" t="s">
        <v>16308</v>
      </c>
      <c r="C9330" t="s">
        <v>1393</v>
      </c>
      <c r="D9330" t="s">
        <v>9</v>
      </c>
      <c r="E9330">
        <v>1</v>
      </c>
      <c r="F9330">
        <v>16952.32</v>
      </c>
      <c r="G9330" t="str">
        <f t="shared" si="727"/>
        <v>BLUEPRINTADH23261N</v>
      </c>
      <c r="H9330" t="str">
        <f t="shared" si="731"/>
        <v>22300RNA003</v>
      </c>
      <c r="I9330" t="str">
        <f t="shared" si="728"/>
        <v>POKLOPAC KVAČILA</v>
      </c>
      <c r="J9330">
        <f t="shared" si="729"/>
        <v>141.26933333333332</v>
      </c>
      <c r="K9330" t="str">
        <f t="shared" si="730"/>
        <v/>
      </c>
    </row>
    <row r="9331" spans="1:11" x14ac:dyDescent="0.25">
      <c r="A9331" t="s">
        <v>16309</v>
      </c>
      <c r="B9331" s="1" t="s">
        <v>16310</v>
      </c>
      <c r="C9331" t="s">
        <v>1393</v>
      </c>
      <c r="D9331" t="s">
        <v>9</v>
      </c>
      <c r="E9331">
        <v>1</v>
      </c>
      <c r="F9331">
        <v>23148.799999999999</v>
      </c>
      <c r="G9331" t="str">
        <f t="shared" si="727"/>
        <v>BLUEPRINTADH23262N</v>
      </c>
      <c r="H9331" t="str">
        <f t="shared" si="731"/>
        <v>22300PZA005</v>
      </c>
      <c r="I9331" t="str">
        <f t="shared" si="728"/>
        <v>POKLOPAC KVAČILA</v>
      </c>
      <c r="J9331">
        <f t="shared" si="729"/>
        <v>192.90666666666667</v>
      </c>
      <c r="K9331" t="str">
        <f t="shared" si="730"/>
        <v/>
      </c>
    </row>
    <row r="9332" spans="1:11" x14ac:dyDescent="0.25">
      <c r="A9332" t="s">
        <v>16311</v>
      </c>
      <c r="B9332" s="1" t="s">
        <v>16312</v>
      </c>
      <c r="C9332" t="s">
        <v>1393</v>
      </c>
      <c r="D9332" t="s">
        <v>9</v>
      </c>
      <c r="E9332">
        <v>1</v>
      </c>
      <c r="F9332">
        <v>3892.48</v>
      </c>
      <c r="G9332" t="str">
        <f t="shared" si="727"/>
        <v>BLUEPRINTADH23263N</v>
      </c>
      <c r="H9332" t="str">
        <f t="shared" si="731"/>
        <v>22300PLZ006</v>
      </c>
      <c r="I9332" t="str">
        <f t="shared" si="728"/>
        <v>POKLOPAC KVAČILA</v>
      </c>
      <c r="J9332">
        <f t="shared" si="729"/>
        <v>32.437333333333335</v>
      </c>
      <c r="K9332" t="str">
        <f t="shared" si="730"/>
        <v/>
      </c>
    </row>
    <row r="9333" spans="1:11" x14ac:dyDescent="0.25">
      <c r="A9333" t="s">
        <v>16313</v>
      </c>
      <c r="B9333" s="1" t="s">
        <v>16314</v>
      </c>
      <c r="C9333" t="s">
        <v>1393</v>
      </c>
      <c r="D9333" t="s">
        <v>9</v>
      </c>
      <c r="E9333">
        <v>1</v>
      </c>
      <c r="F9333">
        <v>2451.1999999999998</v>
      </c>
      <c r="G9333" t="str">
        <f t="shared" si="727"/>
        <v>BLUEPRINTADH23264N</v>
      </c>
      <c r="H9333" t="str">
        <f t="shared" si="731"/>
        <v>22300RB0005</v>
      </c>
      <c r="I9333" t="str">
        <f t="shared" si="728"/>
        <v>POKLOPAC KVAČILA</v>
      </c>
      <c r="J9333">
        <f t="shared" si="729"/>
        <v>20.426666666666666</v>
      </c>
      <c r="K9333" t="str">
        <f t="shared" si="730"/>
        <v/>
      </c>
    </row>
    <row r="9334" spans="1:11" x14ac:dyDescent="0.25">
      <c r="A9334" t="s">
        <v>16315</v>
      </c>
      <c r="B9334" s="1" t="s">
        <v>16316</v>
      </c>
      <c r="C9334" t="s">
        <v>1393</v>
      </c>
      <c r="D9334" t="s">
        <v>9</v>
      </c>
      <c r="E9334">
        <v>1</v>
      </c>
      <c r="F9334">
        <v>17941.759999999998</v>
      </c>
      <c r="G9334" t="str">
        <f t="shared" si="727"/>
        <v>BLUEPRINTADH23265N</v>
      </c>
      <c r="H9334" t="str">
        <f t="shared" si="731"/>
        <v>22300RTW005</v>
      </c>
      <c r="I9334" t="str">
        <f t="shared" si="728"/>
        <v>POKLOPAC KVAČILA</v>
      </c>
      <c r="J9334">
        <f t="shared" si="729"/>
        <v>149.51466666666664</v>
      </c>
      <c r="K9334" t="str">
        <f t="shared" si="730"/>
        <v/>
      </c>
    </row>
    <row r="9335" spans="1:11" x14ac:dyDescent="0.25">
      <c r="A9335" t="s">
        <v>16317</v>
      </c>
      <c r="B9335" s="1" t="s">
        <v>16318</v>
      </c>
      <c r="C9335" t="s">
        <v>3746</v>
      </c>
      <c r="D9335" t="s">
        <v>9</v>
      </c>
      <c r="E9335">
        <v>1</v>
      </c>
      <c r="F9335">
        <v>12902.4</v>
      </c>
      <c r="G9335" t="str">
        <f t="shared" si="727"/>
        <v>BLUEPRINTADH23266N</v>
      </c>
      <c r="H9335" t="str">
        <f t="shared" si="731"/>
        <v>22300PNB003</v>
      </c>
      <c r="I9335" t="str">
        <f t="shared" si="728"/>
        <v>POKLOPAC KVACILA</v>
      </c>
      <c r="J9335">
        <f t="shared" si="729"/>
        <v>107.52</v>
      </c>
      <c r="K9335" t="str">
        <f t="shared" si="730"/>
        <v/>
      </c>
    </row>
    <row r="9336" spans="1:11" x14ac:dyDescent="0.25">
      <c r="A9336" t="s">
        <v>16319</v>
      </c>
      <c r="B9336" s="1" t="s">
        <v>16320</v>
      </c>
      <c r="C9336" t="s">
        <v>1395</v>
      </c>
      <c r="D9336" t="s">
        <v>9</v>
      </c>
      <c r="E9336">
        <v>1</v>
      </c>
      <c r="F9336">
        <v>1132.8</v>
      </c>
      <c r="G9336" t="str">
        <f t="shared" si="727"/>
        <v>BLUEPRINTADH23301</v>
      </c>
      <c r="H9336" t="str">
        <f t="shared" si="731"/>
        <v>22863634023</v>
      </c>
      <c r="I9336" t="str">
        <f t="shared" si="728"/>
        <v>POTISNI LEŽAJ KVAČILA</v>
      </c>
      <c r="J9336">
        <f t="shared" si="729"/>
        <v>9.44</v>
      </c>
      <c r="K9336" t="str">
        <f t="shared" si="730"/>
        <v/>
      </c>
    </row>
    <row r="9337" spans="1:11" x14ac:dyDescent="0.25">
      <c r="A9337" t="s">
        <v>16321</v>
      </c>
      <c r="B9337" s="1" t="s">
        <v>16322</v>
      </c>
      <c r="C9337" t="s">
        <v>1395</v>
      </c>
      <c r="D9337" t="s">
        <v>9</v>
      </c>
      <c r="E9337">
        <v>1</v>
      </c>
      <c r="F9337">
        <v>2113.2800000000002</v>
      </c>
      <c r="G9337" t="str">
        <f t="shared" si="727"/>
        <v>BLUEPRINTADH23303</v>
      </c>
      <c r="H9337" t="str">
        <f t="shared" si="731"/>
        <v>22810PC8921</v>
      </c>
      <c r="I9337" t="str">
        <f t="shared" si="728"/>
        <v>POTISNI LEŽAJ KVAČILA</v>
      </c>
      <c r="J9337">
        <f t="shared" si="729"/>
        <v>17.610666666666667</v>
      </c>
      <c r="K9337" t="str">
        <f t="shared" si="730"/>
        <v/>
      </c>
    </row>
    <row r="9338" spans="1:11" x14ac:dyDescent="0.25">
      <c r="A9338" t="s">
        <v>16323</v>
      </c>
      <c r="B9338" s="1" t="s">
        <v>16324</v>
      </c>
      <c r="C9338" t="s">
        <v>1395</v>
      </c>
      <c r="D9338" t="s">
        <v>9</v>
      </c>
      <c r="E9338">
        <v>1</v>
      </c>
      <c r="F9338">
        <v>3388.16</v>
      </c>
      <c r="G9338" t="str">
        <f t="shared" si="727"/>
        <v>BLUEPRINTADH23309</v>
      </c>
      <c r="H9338" t="str">
        <f t="shared" si="731"/>
        <v>22810PF5008</v>
      </c>
      <c r="I9338" t="str">
        <f t="shared" si="728"/>
        <v>POTISNI LEŽAJ KVAČILA</v>
      </c>
      <c r="J9338">
        <f t="shared" si="729"/>
        <v>28.234666666666666</v>
      </c>
      <c r="K9338" t="str">
        <f t="shared" si="730"/>
        <v/>
      </c>
    </row>
    <row r="9339" spans="1:11" x14ac:dyDescent="0.25">
      <c r="A9339" t="s">
        <v>16325</v>
      </c>
      <c r="B9339" s="1" t="s">
        <v>16326</v>
      </c>
      <c r="C9339" t="s">
        <v>1395</v>
      </c>
      <c r="D9339" t="s">
        <v>9</v>
      </c>
      <c r="E9339">
        <v>1</v>
      </c>
      <c r="F9339">
        <v>1648.64</v>
      </c>
      <c r="G9339" t="str">
        <f t="shared" si="727"/>
        <v>BLUEPRINTADH23313</v>
      </c>
      <c r="H9339" t="str">
        <f t="shared" si="731"/>
        <v>22810P21003</v>
      </c>
      <c r="I9339" t="str">
        <f t="shared" si="728"/>
        <v>POTISNI LEŽAJ KVAČILA</v>
      </c>
      <c r="J9339">
        <f t="shared" si="729"/>
        <v>13.738666666666667</v>
      </c>
      <c r="K9339" t="str">
        <f t="shared" si="730"/>
        <v/>
      </c>
    </row>
    <row r="9340" spans="1:11" x14ac:dyDescent="0.25">
      <c r="A9340" t="s">
        <v>16327</v>
      </c>
      <c r="B9340" s="1" t="s">
        <v>16328</v>
      </c>
      <c r="C9340" t="s">
        <v>1395</v>
      </c>
      <c r="D9340" t="s">
        <v>9</v>
      </c>
      <c r="E9340">
        <v>1</v>
      </c>
      <c r="F9340">
        <v>1244.1600000000001</v>
      </c>
      <c r="G9340" t="str">
        <f t="shared" si="727"/>
        <v>BLUEPRINTADH23314</v>
      </c>
      <c r="H9340" t="str">
        <f t="shared" si="731"/>
        <v>22810P6A000</v>
      </c>
      <c r="I9340" t="str">
        <f t="shared" si="728"/>
        <v>POTISNI LEŽAJ KVAČILA</v>
      </c>
      <c r="J9340">
        <f t="shared" si="729"/>
        <v>10.368</v>
      </c>
      <c r="K9340" t="str">
        <f t="shared" si="730"/>
        <v/>
      </c>
    </row>
    <row r="9341" spans="1:11" x14ac:dyDescent="0.25">
      <c r="A9341" t="s">
        <v>16329</v>
      </c>
      <c r="B9341" s="1" t="s">
        <v>16330</v>
      </c>
      <c r="C9341" t="s">
        <v>1395</v>
      </c>
      <c r="D9341" t="s">
        <v>9</v>
      </c>
      <c r="E9341">
        <v>1</v>
      </c>
      <c r="F9341">
        <v>3660.8</v>
      </c>
      <c r="G9341" t="str">
        <f t="shared" si="727"/>
        <v>BLUEPRINTADH23316</v>
      </c>
      <c r="H9341" t="str">
        <f t="shared" si="731"/>
        <v>22810PCY003</v>
      </c>
      <c r="I9341" t="str">
        <f t="shared" si="728"/>
        <v>POTISNI LEŽAJ KVAČILA</v>
      </c>
      <c r="J9341">
        <f t="shared" si="729"/>
        <v>30.506666666666668</v>
      </c>
      <c r="K9341" t="str">
        <f t="shared" si="730"/>
        <v/>
      </c>
    </row>
    <row r="9342" spans="1:11" x14ac:dyDescent="0.25">
      <c r="A9342" t="s">
        <v>16331</v>
      </c>
      <c r="B9342" s="1" t="s">
        <v>16332</v>
      </c>
      <c r="C9342" t="s">
        <v>1395</v>
      </c>
      <c r="D9342" t="s">
        <v>9</v>
      </c>
      <c r="E9342">
        <v>1</v>
      </c>
      <c r="F9342">
        <v>1884.16</v>
      </c>
      <c r="G9342" t="str">
        <f t="shared" si="727"/>
        <v>BLUEPRINTADH23318</v>
      </c>
      <c r="H9342" t="str">
        <f t="shared" si="731"/>
        <v>22810PPT003</v>
      </c>
      <c r="I9342" t="str">
        <f t="shared" si="728"/>
        <v>POTISNI LEŽAJ KVAČILA</v>
      </c>
      <c r="J9342">
        <f t="shared" si="729"/>
        <v>15.701333333333334</v>
      </c>
      <c r="K9342" t="str">
        <f t="shared" si="730"/>
        <v/>
      </c>
    </row>
    <row r="9343" spans="1:11" x14ac:dyDescent="0.25">
      <c r="A9343" t="s">
        <v>16333</v>
      </c>
      <c r="B9343" s="1" t="s">
        <v>16334</v>
      </c>
      <c r="C9343" t="s">
        <v>1395</v>
      </c>
      <c r="D9343" t="s">
        <v>9</v>
      </c>
      <c r="E9343">
        <v>1</v>
      </c>
      <c r="F9343">
        <v>1880.32</v>
      </c>
      <c r="G9343" t="str">
        <f t="shared" si="727"/>
        <v>BLUEPRINTADH23320</v>
      </c>
      <c r="H9343" t="str">
        <f t="shared" si="731"/>
        <v>22810PMZD40</v>
      </c>
      <c r="I9343" t="str">
        <f t="shared" si="728"/>
        <v>POTISNI LEŽAJ KVAČILA</v>
      </c>
      <c r="J9343">
        <f t="shared" si="729"/>
        <v>15.669333333333332</v>
      </c>
      <c r="K9343" t="str">
        <f t="shared" si="730"/>
        <v/>
      </c>
    </row>
    <row r="9344" spans="1:11" x14ac:dyDescent="0.25">
      <c r="A9344" t="s">
        <v>16335</v>
      </c>
      <c r="B9344" s="1" t="s">
        <v>16336</v>
      </c>
      <c r="C9344" t="s">
        <v>1402</v>
      </c>
      <c r="D9344" t="s">
        <v>9</v>
      </c>
      <c r="E9344">
        <v>1</v>
      </c>
      <c r="F9344">
        <v>1268.48</v>
      </c>
      <c r="G9344" t="str">
        <f t="shared" si="727"/>
        <v>BLUEPRINTADH23405</v>
      </c>
      <c r="H9344" t="str">
        <f t="shared" si="731"/>
        <v>46920S04003</v>
      </c>
      <c r="I9344" t="str">
        <f t="shared" si="728"/>
        <v>GLAVNI CILINDAR KVAČILA</v>
      </c>
      <c r="J9344">
        <f t="shared" si="729"/>
        <v>10.570666666666666</v>
      </c>
      <c r="K9344" t="str">
        <f t="shared" si="730"/>
        <v/>
      </c>
    </row>
    <row r="9345" spans="1:11" x14ac:dyDescent="0.25">
      <c r="A9345" t="s">
        <v>16337</v>
      </c>
      <c r="B9345" s="1" t="s">
        <v>16338</v>
      </c>
      <c r="C9345" t="s">
        <v>1402</v>
      </c>
      <c r="D9345" t="s">
        <v>9</v>
      </c>
      <c r="E9345">
        <v>1</v>
      </c>
      <c r="F9345">
        <v>5268.48</v>
      </c>
      <c r="G9345" t="str">
        <f t="shared" si="727"/>
        <v>BLUEPRINTADH23408</v>
      </c>
      <c r="H9345" t="str">
        <f t="shared" si="731"/>
        <v>46920SM4950</v>
      </c>
      <c r="I9345" t="str">
        <f t="shared" si="728"/>
        <v>GLAVNI CILINDAR KVAČILA</v>
      </c>
      <c r="J9345">
        <f t="shared" si="729"/>
        <v>43.903999999999996</v>
      </c>
      <c r="K9345" t="str">
        <f t="shared" si="730"/>
        <v/>
      </c>
    </row>
    <row r="9346" spans="1:11" x14ac:dyDescent="0.25">
      <c r="A9346" t="s">
        <v>16339</v>
      </c>
      <c r="B9346" s="1" t="s">
        <v>16340</v>
      </c>
      <c r="C9346" t="s">
        <v>1402</v>
      </c>
      <c r="D9346" t="s">
        <v>9</v>
      </c>
      <c r="E9346">
        <v>1</v>
      </c>
      <c r="F9346">
        <v>3146.24</v>
      </c>
      <c r="G9346" t="str">
        <f t="shared" si="727"/>
        <v>BLUEPRINTADH23409</v>
      </c>
      <c r="H9346" t="str">
        <f t="shared" si="731"/>
        <v>46920SM4A03</v>
      </c>
      <c r="I9346" t="str">
        <f t="shared" si="728"/>
        <v>GLAVNI CILINDAR KVAČILA</v>
      </c>
      <c r="J9346">
        <f t="shared" si="729"/>
        <v>26.218666666666664</v>
      </c>
      <c r="K9346" t="str">
        <f t="shared" si="730"/>
        <v/>
      </c>
    </row>
    <row r="9347" spans="1:11" x14ac:dyDescent="0.25">
      <c r="A9347" t="s">
        <v>16341</v>
      </c>
      <c r="B9347" s="1" t="s">
        <v>16342</v>
      </c>
      <c r="C9347" t="s">
        <v>1402</v>
      </c>
      <c r="D9347" t="s">
        <v>9</v>
      </c>
      <c r="E9347">
        <v>1</v>
      </c>
      <c r="F9347">
        <v>8355.84</v>
      </c>
      <c r="G9347" t="str">
        <f t="shared" ref="G9347:G9410" si="732">"BLUEPRINT"&amp;A9347</f>
        <v>BLUEPRINTADH23412</v>
      </c>
      <c r="H9347" t="str">
        <f t="shared" si="731"/>
        <v>46920ST0013</v>
      </c>
      <c r="I9347" t="str">
        <f t="shared" ref="I9347:I9410" si="733">UPPER(C9347)</f>
        <v>GLAVNI CILINDAR KVAČILA</v>
      </c>
      <c r="J9347">
        <f t="shared" ref="J9347:J9410" si="734">F9347/120</f>
        <v>69.632000000000005</v>
      </c>
      <c r="K9347" t="str">
        <f t="shared" ref="K9347:K9410" si="735">IF(E9347&gt;1,"nesto", "")</f>
        <v/>
      </c>
    </row>
    <row r="9348" spans="1:11" x14ac:dyDescent="0.25">
      <c r="A9348" t="s">
        <v>16343</v>
      </c>
      <c r="B9348" s="1" t="s">
        <v>16344</v>
      </c>
      <c r="C9348" t="s">
        <v>1402</v>
      </c>
      <c r="D9348" t="s">
        <v>9</v>
      </c>
      <c r="E9348">
        <v>1</v>
      </c>
      <c r="F9348">
        <v>2109.44</v>
      </c>
      <c r="G9348" t="str">
        <f t="shared" si="732"/>
        <v>BLUEPRINTADH23413</v>
      </c>
      <c r="H9348" t="str">
        <f t="shared" si="731"/>
        <v>46920S10003</v>
      </c>
      <c r="I9348" t="str">
        <f t="shared" si="733"/>
        <v>GLAVNI CILINDAR KVAČILA</v>
      </c>
      <c r="J9348">
        <f t="shared" si="734"/>
        <v>17.578666666666667</v>
      </c>
      <c r="K9348" t="str">
        <f t="shared" si="735"/>
        <v/>
      </c>
    </row>
    <row r="9349" spans="1:11" x14ac:dyDescent="0.25">
      <c r="A9349" t="s">
        <v>16345</v>
      </c>
      <c r="B9349" s="1" t="s">
        <v>16346</v>
      </c>
      <c r="C9349" t="s">
        <v>1402</v>
      </c>
      <c r="D9349" t="s">
        <v>9</v>
      </c>
      <c r="E9349">
        <v>1</v>
      </c>
      <c r="F9349">
        <v>2385.92</v>
      </c>
      <c r="G9349" t="str">
        <f t="shared" si="732"/>
        <v>BLUEPRINTADH23414</v>
      </c>
      <c r="H9349" t="str">
        <f t="shared" si="731"/>
        <v>46920S84A02</v>
      </c>
      <c r="I9349" t="str">
        <f t="shared" si="733"/>
        <v>GLAVNI CILINDAR KVAČILA</v>
      </c>
      <c r="J9349">
        <f t="shared" si="734"/>
        <v>19.882666666666669</v>
      </c>
      <c r="K9349" t="str">
        <f t="shared" si="735"/>
        <v/>
      </c>
    </row>
    <row r="9350" spans="1:11" x14ac:dyDescent="0.25">
      <c r="A9350" t="s">
        <v>16347</v>
      </c>
      <c r="B9350" s="1" t="s">
        <v>16348</v>
      </c>
      <c r="C9350" t="s">
        <v>1402</v>
      </c>
      <c r="D9350" t="s">
        <v>9</v>
      </c>
      <c r="E9350">
        <v>1</v>
      </c>
      <c r="F9350">
        <v>1346.56</v>
      </c>
      <c r="G9350" t="str">
        <f t="shared" si="732"/>
        <v>BLUEPRINTADH23415</v>
      </c>
      <c r="H9350" t="str">
        <f t="shared" si="731"/>
        <v>46920S04A01</v>
      </c>
      <c r="I9350" t="str">
        <f t="shared" si="733"/>
        <v>GLAVNI CILINDAR KVAČILA</v>
      </c>
      <c r="J9350">
        <f t="shared" si="734"/>
        <v>11.221333333333332</v>
      </c>
      <c r="K9350" t="str">
        <f t="shared" si="735"/>
        <v/>
      </c>
    </row>
    <row r="9351" spans="1:11" x14ac:dyDescent="0.25">
      <c r="A9351" t="s">
        <v>16349</v>
      </c>
      <c r="B9351" s="1" t="s">
        <v>16350</v>
      </c>
      <c r="C9351" t="s">
        <v>1402</v>
      </c>
      <c r="D9351" t="s">
        <v>9</v>
      </c>
      <c r="E9351">
        <v>1</v>
      </c>
      <c r="F9351">
        <v>1880.32</v>
      </c>
      <c r="G9351" t="str">
        <f t="shared" si="732"/>
        <v>BLUEPRINTADH23417</v>
      </c>
      <c r="H9351" t="str">
        <f t="shared" si="731"/>
        <v>46920S10C01</v>
      </c>
      <c r="I9351" t="str">
        <f t="shared" si="733"/>
        <v>GLAVNI CILINDAR KVAČILA</v>
      </c>
      <c r="J9351">
        <f t="shared" si="734"/>
        <v>15.669333333333332</v>
      </c>
      <c r="K9351" t="str">
        <f t="shared" si="735"/>
        <v/>
      </c>
    </row>
    <row r="9352" spans="1:11" x14ac:dyDescent="0.25">
      <c r="A9352" t="s">
        <v>16351</v>
      </c>
      <c r="B9352" s="1" t="s">
        <v>16352</v>
      </c>
      <c r="C9352" t="s">
        <v>1402</v>
      </c>
      <c r="D9352" t="s">
        <v>9</v>
      </c>
      <c r="E9352">
        <v>1</v>
      </c>
      <c r="F9352">
        <v>5134.08</v>
      </c>
      <c r="G9352" t="str">
        <f t="shared" si="732"/>
        <v>BLUEPRINTADH23418</v>
      </c>
      <c r="H9352" t="str">
        <f t="shared" si="731"/>
        <v>46920S2HG01</v>
      </c>
      <c r="I9352" t="str">
        <f t="shared" si="733"/>
        <v>GLAVNI CILINDAR KVAČILA</v>
      </c>
      <c r="J9352">
        <f t="shared" si="734"/>
        <v>42.783999999999999</v>
      </c>
      <c r="K9352" t="str">
        <f t="shared" si="735"/>
        <v/>
      </c>
    </row>
    <row r="9353" spans="1:11" x14ac:dyDescent="0.25">
      <c r="A9353" t="s">
        <v>16353</v>
      </c>
      <c r="B9353" s="1" t="s">
        <v>16354</v>
      </c>
      <c r="C9353" t="s">
        <v>1402</v>
      </c>
      <c r="D9353" t="s">
        <v>9</v>
      </c>
      <c r="E9353">
        <v>1</v>
      </c>
      <c r="F9353">
        <v>3041.28</v>
      </c>
      <c r="G9353" t="str">
        <f t="shared" si="732"/>
        <v>BLUEPRINTADH23419</v>
      </c>
      <c r="H9353" t="str">
        <f t="shared" si="731"/>
        <v>46920SR3A01</v>
      </c>
      <c r="I9353" t="str">
        <f t="shared" si="733"/>
        <v>GLAVNI CILINDAR KVAČILA</v>
      </c>
      <c r="J9353">
        <f t="shared" si="734"/>
        <v>25.344000000000001</v>
      </c>
      <c r="K9353" t="str">
        <f t="shared" si="735"/>
        <v/>
      </c>
    </row>
    <row r="9354" spans="1:11" x14ac:dyDescent="0.25">
      <c r="A9354" t="s">
        <v>16355</v>
      </c>
      <c r="B9354" s="1" t="s">
        <v>16356</v>
      </c>
      <c r="C9354" t="s">
        <v>1402</v>
      </c>
      <c r="D9354" t="s">
        <v>9</v>
      </c>
      <c r="E9354">
        <v>1</v>
      </c>
      <c r="F9354">
        <v>4341.76</v>
      </c>
      <c r="G9354" t="str">
        <f t="shared" si="732"/>
        <v>BLUEPRINTADH23420</v>
      </c>
      <c r="H9354" t="str">
        <f t="shared" si="731"/>
        <v>46920ST7A01</v>
      </c>
      <c r="I9354" t="str">
        <f t="shared" si="733"/>
        <v>GLAVNI CILINDAR KVAČILA</v>
      </c>
      <c r="J9354">
        <f t="shared" si="734"/>
        <v>36.181333333333335</v>
      </c>
      <c r="K9354" t="str">
        <f t="shared" si="735"/>
        <v/>
      </c>
    </row>
    <row r="9355" spans="1:11" x14ac:dyDescent="0.25">
      <c r="A9355" t="s">
        <v>16357</v>
      </c>
      <c r="B9355" s="1" t="s">
        <v>16358</v>
      </c>
      <c r="C9355" t="s">
        <v>1402</v>
      </c>
      <c r="D9355" t="s">
        <v>9</v>
      </c>
      <c r="E9355">
        <v>1</v>
      </c>
      <c r="F9355">
        <v>5570.56</v>
      </c>
      <c r="G9355" t="str">
        <f t="shared" si="732"/>
        <v>BLUEPRINTADH23421</v>
      </c>
      <c r="H9355" t="str">
        <f t="shared" si="731"/>
        <v>46920S2A003</v>
      </c>
      <c r="I9355" t="str">
        <f t="shared" si="733"/>
        <v>GLAVNI CILINDAR KVAČILA</v>
      </c>
      <c r="J9355">
        <f t="shared" si="734"/>
        <v>46.421333333333337</v>
      </c>
      <c r="K9355" t="str">
        <f t="shared" si="735"/>
        <v/>
      </c>
    </row>
    <row r="9356" spans="1:11" x14ac:dyDescent="0.25">
      <c r="A9356" t="s">
        <v>16359</v>
      </c>
      <c r="B9356" s="1" t="s">
        <v>16360</v>
      </c>
      <c r="C9356" t="s">
        <v>1402</v>
      </c>
      <c r="D9356" t="s">
        <v>9</v>
      </c>
      <c r="E9356">
        <v>1</v>
      </c>
      <c r="F9356">
        <v>8695.0400000000009</v>
      </c>
      <c r="G9356" t="str">
        <f t="shared" si="732"/>
        <v>BLUEPRINTADH23422</v>
      </c>
      <c r="H9356" t="str">
        <f t="shared" si="731"/>
        <v>46920S9AJ03</v>
      </c>
      <c r="I9356" t="str">
        <f t="shared" si="733"/>
        <v>GLAVNI CILINDAR KVAČILA</v>
      </c>
      <c r="J9356">
        <f t="shared" si="734"/>
        <v>72.458666666666673</v>
      </c>
      <c r="K9356" t="str">
        <f t="shared" si="735"/>
        <v/>
      </c>
    </row>
    <row r="9357" spans="1:11" x14ac:dyDescent="0.25">
      <c r="A9357" t="s">
        <v>16361</v>
      </c>
      <c r="B9357" s="1" t="s">
        <v>16362</v>
      </c>
      <c r="C9357" t="s">
        <v>1402</v>
      </c>
      <c r="D9357" t="s">
        <v>9</v>
      </c>
      <c r="E9357">
        <v>1</v>
      </c>
      <c r="F9357">
        <v>2922.24</v>
      </c>
      <c r="G9357" t="str">
        <f t="shared" si="732"/>
        <v>BLUEPRINTADH23423</v>
      </c>
      <c r="H9357" t="str">
        <f t="shared" si="731"/>
        <v>46920S5AJ01</v>
      </c>
      <c r="I9357" t="str">
        <f t="shared" si="733"/>
        <v>GLAVNI CILINDAR KVAČILA</v>
      </c>
      <c r="J9357">
        <f t="shared" si="734"/>
        <v>24.351999999999997</v>
      </c>
      <c r="K9357" t="str">
        <f t="shared" si="735"/>
        <v/>
      </c>
    </row>
    <row r="9358" spans="1:11" x14ac:dyDescent="0.25">
      <c r="A9358" t="s">
        <v>16363</v>
      </c>
      <c r="B9358" s="1" t="s">
        <v>16364</v>
      </c>
      <c r="C9358" t="s">
        <v>1402</v>
      </c>
      <c r="D9358" t="s">
        <v>9</v>
      </c>
      <c r="E9358">
        <v>1</v>
      </c>
      <c r="F9358">
        <v>1953.28</v>
      </c>
      <c r="G9358" t="str">
        <f t="shared" si="732"/>
        <v>BLUEPRINTADH23425</v>
      </c>
      <c r="H9358" t="str">
        <f t="shared" si="731"/>
        <v>46920SAAJ02</v>
      </c>
      <c r="I9358" t="str">
        <f t="shared" si="733"/>
        <v>GLAVNI CILINDAR KVAČILA</v>
      </c>
      <c r="J9358">
        <f t="shared" si="734"/>
        <v>16.277333333333335</v>
      </c>
      <c r="K9358" t="str">
        <f t="shared" si="735"/>
        <v/>
      </c>
    </row>
    <row r="9359" spans="1:11" x14ac:dyDescent="0.25">
      <c r="A9359" t="s">
        <v>16365</v>
      </c>
      <c r="B9359" s="1" t="s">
        <v>16366</v>
      </c>
      <c r="C9359" t="s">
        <v>1402</v>
      </c>
      <c r="D9359" t="s">
        <v>9</v>
      </c>
      <c r="E9359">
        <v>1</v>
      </c>
      <c r="F9359">
        <v>6352.64</v>
      </c>
      <c r="G9359" t="str">
        <f t="shared" si="732"/>
        <v>BLUEPRINTADH23426</v>
      </c>
      <c r="H9359" t="str">
        <f t="shared" si="731"/>
        <v>46920SAAJ01</v>
      </c>
      <c r="I9359" t="str">
        <f t="shared" si="733"/>
        <v>GLAVNI CILINDAR KVAČILA</v>
      </c>
      <c r="J9359">
        <f t="shared" si="734"/>
        <v>52.93866666666667</v>
      </c>
      <c r="K9359" t="str">
        <f t="shared" si="735"/>
        <v/>
      </c>
    </row>
    <row r="9360" spans="1:11" x14ac:dyDescent="0.25">
      <c r="A9360" t="s">
        <v>16367</v>
      </c>
      <c r="B9360" s="1" t="s">
        <v>16368</v>
      </c>
      <c r="C9360" t="s">
        <v>1402</v>
      </c>
      <c r="D9360" t="s">
        <v>9</v>
      </c>
      <c r="E9360">
        <v>1</v>
      </c>
      <c r="F9360">
        <v>2640.64</v>
      </c>
      <c r="G9360" t="str">
        <f t="shared" si="732"/>
        <v>BLUEPRINTADH23427</v>
      </c>
      <c r="H9360" t="str">
        <f t="shared" si="731"/>
        <v>46920S7AA01</v>
      </c>
      <c r="I9360" t="str">
        <f t="shared" si="733"/>
        <v>GLAVNI CILINDAR KVAČILA</v>
      </c>
      <c r="J9360">
        <f t="shared" si="734"/>
        <v>22.005333333333333</v>
      </c>
      <c r="K9360" t="str">
        <f t="shared" si="735"/>
        <v/>
      </c>
    </row>
    <row r="9361" spans="1:11" x14ac:dyDescent="0.25">
      <c r="A9361" t="s">
        <v>16369</v>
      </c>
      <c r="B9361" s="1" t="s">
        <v>16370</v>
      </c>
      <c r="C9361" t="s">
        <v>1402</v>
      </c>
      <c r="D9361" t="s">
        <v>9</v>
      </c>
      <c r="E9361">
        <v>1</v>
      </c>
      <c r="F9361">
        <v>5597.44</v>
      </c>
      <c r="G9361" t="str">
        <f t="shared" si="732"/>
        <v>BLUEPRINTADH23428</v>
      </c>
      <c r="H9361" t="str">
        <f t="shared" si="731"/>
        <v>46920S7A003</v>
      </c>
      <c r="I9361" t="str">
        <f t="shared" si="733"/>
        <v>GLAVNI CILINDAR KVAČILA</v>
      </c>
      <c r="J9361">
        <f t="shared" si="734"/>
        <v>46.645333333333333</v>
      </c>
      <c r="K9361" t="str">
        <f t="shared" si="735"/>
        <v/>
      </c>
    </row>
    <row r="9362" spans="1:11" x14ac:dyDescent="0.25">
      <c r="A9362" t="s">
        <v>16371</v>
      </c>
      <c r="B9362" s="1" t="s">
        <v>16372</v>
      </c>
      <c r="C9362" t="s">
        <v>1402</v>
      </c>
      <c r="D9362" t="s">
        <v>9</v>
      </c>
      <c r="E9362">
        <v>1</v>
      </c>
      <c r="F9362">
        <v>2113.2800000000002</v>
      </c>
      <c r="G9362" t="str">
        <f t="shared" si="732"/>
        <v>BLUEPRINTADH23430</v>
      </c>
      <c r="H9362" t="str">
        <f t="shared" si="731"/>
        <v>46920S5AG01</v>
      </c>
      <c r="I9362" t="str">
        <f t="shared" si="733"/>
        <v>GLAVNI CILINDAR KVAČILA</v>
      </c>
      <c r="J9362">
        <f t="shared" si="734"/>
        <v>17.610666666666667</v>
      </c>
      <c r="K9362" t="str">
        <f t="shared" si="735"/>
        <v/>
      </c>
    </row>
    <row r="9363" spans="1:11" x14ac:dyDescent="0.25">
      <c r="A9363" t="s">
        <v>16373</v>
      </c>
      <c r="B9363" s="1" t="s">
        <v>16374</v>
      </c>
      <c r="C9363" t="s">
        <v>1402</v>
      </c>
      <c r="D9363" t="s">
        <v>9</v>
      </c>
      <c r="E9363">
        <v>1</v>
      </c>
      <c r="F9363">
        <v>2949.12</v>
      </c>
      <c r="G9363" t="str">
        <f t="shared" si="732"/>
        <v>BLUEPRINTADH23431</v>
      </c>
      <c r="H9363" t="str">
        <f t="shared" si="731"/>
        <v>46920S5AG02</v>
      </c>
      <c r="I9363" t="str">
        <f t="shared" si="733"/>
        <v>GLAVNI CILINDAR KVAČILA</v>
      </c>
      <c r="J9363">
        <f t="shared" si="734"/>
        <v>24.576000000000001</v>
      </c>
      <c r="K9363" t="str">
        <f t="shared" si="735"/>
        <v/>
      </c>
    </row>
    <row r="9364" spans="1:11" x14ac:dyDescent="0.25">
      <c r="A9364" t="s">
        <v>16375</v>
      </c>
      <c r="B9364" s="1" t="s">
        <v>16376</v>
      </c>
      <c r="C9364" t="s">
        <v>1402</v>
      </c>
      <c r="D9364" t="s">
        <v>9</v>
      </c>
      <c r="E9364">
        <v>1</v>
      </c>
      <c r="F9364">
        <v>2081.2800000000002</v>
      </c>
      <c r="G9364" t="str">
        <f t="shared" si="732"/>
        <v>BLUEPRINTADH23432</v>
      </c>
      <c r="H9364" t="str">
        <f t="shared" si="731"/>
        <v>46920S5AG03</v>
      </c>
      <c r="I9364" t="str">
        <f t="shared" si="733"/>
        <v>GLAVNI CILINDAR KVAČILA</v>
      </c>
      <c r="J9364">
        <f t="shared" si="734"/>
        <v>17.344000000000001</v>
      </c>
      <c r="K9364" t="str">
        <f t="shared" si="735"/>
        <v/>
      </c>
    </row>
    <row r="9365" spans="1:11" x14ac:dyDescent="0.25">
      <c r="A9365" t="s">
        <v>16377</v>
      </c>
      <c r="B9365" s="1" t="s">
        <v>16378</v>
      </c>
      <c r="C9365" t="s">
        <v>1402</v>
      </c>
      <c r="D9365" t="s">
        <v>9</v>
      </c>
      <c r="E9365">
        <v>1</v>
      </c>
      <c r="F9365">
        <v>2929.92</v>
      </c>
      <c r="G9365" t="str">
        <f t="shared" si="732"/>
        <v>BLUEPRINTADH23433</v>
      </c>
      <c r="H9365" t="str">
        <f t="shared" si="731"/>
        <v>46920S5AG04</v>
      </c>
      <c r="I9365" t="str">
        <f t="shared" si="733"/>
        <v>GLAVNI CILINDAR KVAČILA</v>
      </c>
      <c r="J9365">
        <f t="shared" si="734"/>
        <v>24.416</v>
      </c>
      <c r="K9365" t="str">
        <f t="shared" si="735"/>
        <v/>
      </c>
    </row>
    <row r="9366" spans="1:11" x14ac:dyDescent="0.25">
      <c r="A9366" t="s">
        <v>16379</v>
      </c>
      <c r="B9366" s="1" t="s">
        <v>16380</v>
      </c>
      <c r="C9366" t="s">
        <v>1402</v>
      </c>
      <c r="D9366" t="s">
        <v>9</v>
      </c>
      <c r="E9366">
        <v>1</v>
      </c>
      <c r="F9366">
        <v>5367.04</v>
      </c>
      <c r="G9366" t="str">
        <f t="shared" si="732"/>
        <v>BLUEPRINTADH23435</v>
      </c>
      <c r="H9366" t="str">
        <f t="shared" si="731"/>
        <v>46920SAAP01</v>
      </c>
      <c r="I9366" t="str">
        <f t="shared" si="733"/>
        <v>GLAVNI CILINDAR KVAČILA</v>
      </c>
      <c r="J9366">
        <f t="shared" si="734"/>
        <v>44.725333333333332</v>
      </c>
      <c r="K9366" t="str">
        <f t="shared" si="735"/>
        <v/>
      </c>
    </row>
    <row r="9367" spans="1:11" x14ac:dyDescent="0.25">
      <c r="A9367" t="s">
        <v>16381</v>
      </c>
      <c r="B9367" s="1" t="s">
        <v>16382</v>
      </c>
      <c r="C9367" t="s">
        <v>1402</v>
      </c>
      <c r="D9367" t="s">
        <v>9</v>
      </c>
      <c r="E9367">
        <v>1</v>
      </c>
      <c r="F9367">
        <v>4483.84</v>
      </c>
      <c r="G9367" t="str">
        <f t="shared" si="732"/>
        <v>BLUEPRINTADH23436C</v>
      </c>
      <c r="H9367" t="str">
        <f t="shared" si="731"/>
        <v>46920SAAG11</v>
      </c>
      <c r="I9367" t="str">
        <f t="shared" si="733"/>
        <v>GLAVNI CILINDAR KVAČILA</v>
      </c>
      <c r="J9367">
        <f t="shared" si="734"/>
        <v>37.365333333333332</v>
      </c>
      <c r="K9367" t="str">
        <f t="shared" si="735"/>
        <v/>
      </c>
    </row>
    <row r="9368" spans="1:11" x14ac:dyDescent="0.25">
      <c r="A9368" t="s">
        <v>16383</v>
      </c>
      <c r="B9368" s="1" t="s">
        <v>16384</v>
      </c>
      <c r="C9368" t="s">
        <v>1402</v>
      </c>
      <c r="D9368" t="s">
        <v>9</v>
      </c>
      <c r="E9368">
        <v>1</v>
      </c>
      <c r="F9368">
        <v>1971.2</v>
      </c>
      <c r="G9368" t="str">
        <f t="shared" si="732"/>
        <v>BLUEPRINTADH23437</v>
      </c>
      <c r="H9368" t="str">
        <f t="shared" si="731"/>
        <v>46920SAAJ04</v>
      </c>
      <c r="I9368" t="str">
        <f t="shared" si="733"/>
        <v>GLAVNI CILINDAR KVAČILA</v>
      </c>
      <c r="J9368">
        <f t="shared" si="734"/>
        <v>16.426666666666666</v>
      </c>
      <c r="K9368" t="str">
        <f t="shared" si="735"/>
        <v/>
      </c>
    </row>
    <row r="9369" spans="1:11" x14ac:dyDescent="0.25">
      <c r="A9369" t="s">
        <v>16385</v>
      </c>
      <c r="B9369" s="1" t="s">
        <v>16386</v>
      </c>
      <c r="C9369" t="s">
        <v>1402</v>
      </c>
      <c r="D9369" t="s">
        <v>9</v>
      </c>
      <c r="E9369">
        <v>1</v>
      </c>
      <c r="F9369">
        <v>6446.08</v>
      </c>
      <c r="G9369" t="str">
        <f t="shared" si="732"/>
        <v>BLUEPRINTADH23438</v>
      </c>
      <c r="H9369" t="str">
        <f t="shared" si="731"/>
        <v>46920SWY020</v>
      </c>
      <c r="I9369" t="str">
        <f t="shared" si="733"/>
        <v>GLAVNI CILINDAR KVAČILA</v>
      </c>
      <c r="J9369">
        <f t="shared" si="734"/>
        <v>53.717333333333336</v>
      </c>
      <c r="K9369" t="str">
        <f t="shared" si="735"/>
        <v/>
      </c>
    </row>
    <row r="9370" spans="1:11" x14ac:dyDescent="0.25">
      <c r="A9370" t="s">
        <v>16387</v>
      </c>
      <c r="B9370" s="1" t="s">
        <v>16388</v>
      </c>
      <c r="C9370" t="s">
        <v>1402</v>
      </c>
      <c r="D9370" t="s">
        <v>9</v>
      </c>
      <c r="E9370">
        <v>1</v>
      </c>
      <c r="F9370">
        <v>7095.04</v>
      </c>
      <c r="G9370" t="str">
        <f t="shared" si="732"/>
        <v>BLUEPRINTADH23439</v>
      </c>
      <c r="H9370" t="str">
        <f t="shared" si="731"/>
        <v>46920SMGX93</v>
      </c>
      <c r="I9370" t="str">
        <f t="shared" si="733"/>
        <v>GLAVNI CILINDAR KVAČILA</v>
      </c>
      <c r="J9370">
        <f t="shared" si="734"/>
        <v>59.12533333333333</v>
      </c>
      <c r="K9370" t="str">
        <f t="shared" si="735"/>
        <v/>
      </c>
    </row>
    <row r="9371" spans="1:11" x14ac:dyDescent="0.25">
      <c r="A9371" t="s">
        <v>16389</v>
      </c>
      <c r="B9371" s="1" t="s">
        <v>16390</v>
      </c>
      <c r="C9371" t="s">
        <v>1402</v>
      </c>
      <c r="D9371" t="s">
        <v>9</v>
      </c>
      <c r="E9371">
        <v>1</v>
      </c>
      <c r="F9371">
        <v>7654.4</v>
      </c>
      <c r="G9371" t="str">
        <f t="shared" si="732"/>
        <v>BLUEPRINTADH23440</v>
      </c>
      <c r="H9371" t="str">
        <f t="shared" si="731"/>
        <v>46920SMGX91</v>
      </c>
      <c r="I9371" t="str">
        <f t="shared" si="733"/>
        <v>GLAVNI CILINDAR KVAČILA</v>
      </c>
      <c r="J9371">
        <f t="shared" si="734"/>
        <v>63.786666666666662</v>
      </c>
      <c r="K9371" t="str">
        <f t="shared" si="735"/>
        <v/>
      </c>
    </row>
    <row r="9372" spans="1:11" x14ac:dyDescent="0.25">
      <c r="A9372" t="s">
        <v>16391</v>
      </c>
      <c r="B9372" s="1" t="s">
        <v>16392</v>
      </c>
      <c r="C9372" t="s">
        <v>1402</v>
      </c>
      <c r="D9372" t="s">
        <v>9</v>
      </c>
      <c r="E9372">
        <v>1</v>
      </c>
      <c r="F9372">
        <v>9890.56</v>
      </c>
      <c r="G9372" t="str">
        <f t="shared" si="732"/>
        <v>BLUEPRINTADH23441C</v>
      </c>
      <c r="H9372" t="str">
        <f t="shared" si="731"/>
        <v>46920SMG023</v>
      </c>
      <c r="I9372" t="str">
        <f t="shared" si="733"/>
        <v>GLAVNI CILINDAR KVAČILA</v>
      </c>
      <c r="J9372">
        <f t="shared" si="734"/>
        <v>82.421333333333322</v>
      </c>
      <c r="K9372" t="str">
        <f t="shared" si="735"/>
        <v/>
      </c>
    </row>
    <row r="9373" spans="1:11" x14ac:dyDescent="0.25">
      <c r="A9373" t="s">
        <v>16393</v>
      </c>
      <c r="B9373" s="1" t="s">
        <v>16394</v>
      </c>
      <c r="C9373" t="s">
        <v>1402</v>
      </c>
      <c r="D9373" t="s">
        <v>9</v>
      </c>
      <c r="E9373">
        <v>1</v>
      </c>
      <c r="F9373">
        <v>15070.72</v>
      </c>
      <c r="G9373" t="str">
        <f t="shared" si="732"/>
        <v>BLUEPRINTADH23442C</v>
      </c>
      <c r="H9373" t="str">
        <f t="shared" si="731"/>
        <v>46920S2H003</v>
      </c>
      <c r="I9373" t="str">
        <f t="shared" si="733"/>
        <v>GLAVNI CILINDAR KVAČILA</v>
      </c>
      <c r="J9373">
        <f t="shared" si="734"/>
        <v>125.58933333333333</v>
      </c>
      <c r="K9373" t="str">
        <f t="shared" si="735"/>
        <v/>
      </c>
    </row>
    <row r="9374" spans="1:11" x14ac:dyDescent="0.25">
      <c r="A9374" t="s">
        <v>16395</v>
      </c>
      <c r="B9374" s="1" t="s">
        <v>16396</v>
      </c>
      <c r="C9374" t="s">
        <v>1402</v>
      </c>
      <c r="D9374" t="s">
        <v>9</v>
      </c>
      <c r="E9374">
        <v>1</v>
      </c>
      <c r="F9374">
        <v>8986.8799999999992</v>
      </c>
      <c r="G9374" t="str">
        <f t="shared" si="732"/>
        <v>BLUEPRINTADH23443</v>
      </c>
      <c r="H9374" t="str">
        <f t="shared" si="731"/>
        <v>46925TA0A01</v>
      </c>
      <c r="I9374" t="str">
        <f t="shared" si="733"/>
        <v>GLAVNI CILINDAR KVAČILA</v>
      </c>
      <c r="J9374">
        <f t="shared" si="734"/>
        <v>74.890666666666661</v>
      </c>
      <c r="K9374" t="str">
        <f t="shared" si="735"/>
        <v/>
      </c>
    </row>
    <row r="9375" spans="1:11" x14ac:dyDescent="0.25">
      <c r="A9375" t="s">
        <v>16397</v>
      </c>
      <c r="B9375" s="1" t="s">
        <v>16398</v>
      </c>
      <c r="C9375" t="s">
        <v>1402</v>
      </c>
      <c r="D9375" t="s">
        <v>9</v>
      </c>
      <c r="E9375">
        <v>1</v>
      </c>
      <c r="F9375">
        <v>2073.6</v>
      </c>
      <c r="G9375" t="str">
        <f t="shared" si="732"/>
        <v>BLUEPRINTADH23444</v>
      </c>
      <c r="H9375" t="str">
        <f t="shared" si="731"/>
        <v>46920SNAA02</v>
      </c>
      <c r="I9375" t="str">
        <f t="shared" si="733"/>
        <v>GLAVNI CILINDAR KVAČILA</v>
      </c>
      <c r="J9375">
        <f t="shared" si="734"/>
        <v>17.279999999999998</v>
      </c>
      <c r="K9375" t="str">
        <f t="shared" si="735"/>
        <v/>
      </c>
    </row>
    <row r="9376" spans="1:11" x14ac:dyDescent="0.25">
      <c r="A9376" t="s">
        <v>16399</v>
      </c>
      <c r="B9376" s="1" t="s">
        <v>16400</v>
      </c>
      <c r="C9376" t="s">
        <v>1402</v>
      </c>
      <c r="D9376" t="s">
        <v>9</v>
      </c>
      <c r="E9376">
        <v>1</v>
      </c>
      <c r="F9376">
        <v>2777.6</v>
      </c>
      <c r="G9376" t="str">
        <f t="shared" si="732"/>
        <v>BLUEPRINTADH23445</v>
      </c>
      <c r="H9376" t="str">
        <f t="shared" si="731"/>
        <v>46925TF0A01</v>
      </c>
      <c r="I9376" t="str">
        <f t="shared" si="733"/>
        <v>GLAVNI CILINDAR KVAČILA</v>
      </c>
      <c r="J9376">
        <f t="shared" si="734"/>
        <v>23.146666666666665</v>
      </c>
      <c r="K9376" t="str">
        <f t="shared" si="735"/>
        <v/>
      </c>
    </row>
    <row r="9377" spans="1:11" x14ac:dyDescent="0.25">
      <c r="A9377" t="s">
        <v>16401</v>
      </c>
      <c r="B9377" s="1" t="s">
        <v>16402</v>
      </c>
      <c r="C9377" t="s">
        <v>2877</v>
      </c>
      <c r="D9377" t="s">
        <v>9</v>
      </c>
      <c r="E9377">
        <v>1</v>
      </c>
      <c r="F9377">
        <v>68120.320000000007</v>
      </c>
      <c r="G9377" t="str">
        <f t="shared" si="732"/>
        <v>BLUEPRINTADH23501C</v>
      </c>
      <c r="H9377" t="str">
        <f t="shared" si="731"/>
        <v>22100RBD006</v>
      </c>
      <c r="I9377" t="str">
        <f t="shared" si="733"/>
        <v>ZAMAJAC</v>
      </c>
      <c r="J9377">
        <f t="shared" si="734"/>
        <v>567.66933333333338</v>
      </c>
      <c r="K9377" t="str">
        <f t="shared" si="735"/>
        <v/>
      </c>
    </row>
    <row r="9378" spans="1:11" x14ac:dyDescent="0.25">
      <c r="A9378" t="s">
        <v>16403</v>
      </c>
      <c r="B9378" s="1" t="s">
        <v>16404</v>
      </c>
      <c r="C9378" t="s">
        <v>1416</v>
      </c>
      <c r="D9378" t="s">
        <v>9</v>
      </c>
      <c r="E9378">
        <v>1</v>
      </c>
      <c r="F9378">
        <v>3362.56</v>
      </c>
      <c r="G9378" t="str">
        <f t="shared" si="732"/>
        <v>BLUEPRINTADH23601</v>
      </c>
      <c r="H9378" t="str">
        <f t="shared" si="731"/>
        <v>46930SF1003</v>
      </c>
      <c r="I9378" t="str">
        <f t="shared" si="733"/>
        <v>RADNI CILINDAR KVAČILA</v>
      </c>
      <c r="J9378">
        <f t="shared" si="734"/>
        <v>28.021333333333335</v>
      </c>
      <c r="K9378" t="str">
        <f t="shared" si="735"/>
        <v/>
      </c>
    </row>
    <row r="9379" spans="1:11" x14ac:dyDescent="0.25">
      <c r="A9379" t="s">
        <v>16405</v>
      </c>
      <c r="B9379" s="1" t="s">
        <v>16406</v>
      </c>
      <c r="C9379" t="s">
        <v>1416</v>
      </c>
      <c r="D9379" t="s">
        <v>9</v>
      </c>
      <c r="E9379">
        <v>1</v>
      </c>
      <c r="F9379">
        <v>1208.32</v>
      </c>
      <c r="G9379" t="str">
        <f t="shared" si="732"/>
        <v>BLUEPRINTADH23605</v>
      </c>
      <c r="H9379" t="str">
        <f t="shared" si="731"/>
        <v>46930SM4003</v>
      </c>
      <c r="I9379" t="str">
        <f t="shared" si="733"/>
        <v>RADNI CILINDAR KVAČILA</v>
      </c>
      <c r="J9379">
        <f t="shared" si="734"/>
        <v>10.069333333333333</v>
      </c>
      <c r="K9379" t="str">
        <f t="shared" si="735"/>
        <v/>
      </c>
    </row>
    <row r="9380" spans="1:11" x14ac:dyDescent="0.25">
      <c r="A9380" t="s">
        <v>16407</v>
      </c>
      <c r="B9380" s="1" t="s">
        <v>16408</v>
      </c>
      <c r="C9380" t="s">
        <v>1416</v>
      </c>
      <c r="D9380" t="s">
        <v>9</v>
      </c>
      <c r="E9380">
        <v>1</v>
      </c>
      <c r="F9380">
        <v>823.04</v>
      </c>
      <c r="G9380" t="str">
        <f t="shared" si="732"/>
        <v>BLUEPRINTADH23606</v>
      </c>
      <c r="H9380" t="str">
        <f t="shared" si="731"/>
        <v>46930SR3013</v>
      </c>
      <c r="I9380" t="str">
        <f t="shared" si="733"/>
        <v>RADNI CILINDAR KVAČILA</v>
      </c>
      <c r="J9380">
        <f t="shared" si="734"/>
        <v>6.8586666666666662</v>
      </c>
      <c r="K9380" t="str">
        <f t="shared" si="735"/>
        <v/>
      </c>
    </row>
    <row r="9381" spans="1:11" x14ac:dyDescent="0.25">
      <c r="A9381" t="s">
        <v>16409</v>
      </c>
      <c r="B9381" s="1" t="s">
        <v>16410</v>
      </c>
      <c r="C9381" t="s">
        <v>1416</v>
      </c>
      <c r="D9381" t="s">
        <v>9</v>
      </c>
      <c r="E9381">
        <v>1</v>
      </c>
      <c r="F9381">
        <v>1786.88</v>
      </c>
      <c r="G9381" t="str">
        <f t="shared" si="732"/>
        <v>BLUEPRINTADH23607</v>
      </c>
      <c r="H9381" t="str">
        <f t="shared" si="731"/>
        <v>46930S84A04</v>
      </c>
      <c r="I9381" t="str">
        <f t="shared" si="733"/>
        <v>RADNI CILINDAR KVAČILA</v>
      </c>
      <c r="J9381">
        <f t="shared" si="734"/>
        <v>14.890666666666668</v>
      </c>
      <c r="K9381" t="str">
        <f t="shared" si="735"/>
        <v/>
      </c>
    </row>
    <row r="9382" spans="1:11" x14ac:dyDescent="0.25">
      <c r="A9382" t="s">
        <v>16411</v>
      </c>
      <c r="B9382" s="1" t="s">
        <v>16412</v>
      </c>
      <c r="C9382" t="s">
        <v>1416</v>
      </c>
      <c r="D9382" t="s">
        <v>9</v>
      </c>
      <c r="E9382">
        <v>1</v>
      </c>
      <c r="F9382">
        <v>6370.56</v>
      </c>
      <c r="G9382" t="str">
        <f t="shared" si="732"/>
        <v>BLUEPRINTADH23608</v>
      </c>
      <c r="H9382" t="str">
        <f t="shared" si="731"/>
        <v>46930S2A003</v>
      </c>
      <c r="I9382" t="str">
        <f t="shared" si="733"/>
        <v>RADNI CILINDAR KVAČILA</v>
      </c>
      <c r="J9382">
        <f t="shared" si="734"/>
        <v>53.088000000000001</v>
      </c>
      <c r="K9382" t="str">
        <f t="shared" si="735"/>
        <v/>
      </c>
    </row>
    <row r="9383" spans="1:11" x14ac:dyDescent="0.25">
      <c r="A9383" t="s">
        <v>16413</v>
      </c>
      <c r="B9383" s="1" t="s">
        <v>16414</v>
      </c>
      <c r="C9383" t="s">
        <v>1416</v>
      </c>
      <c r="D9383" t="s">
        <v>9</v>
      </c>
      <c r="E9383">
        <v>1</v>
      </c>
      <c r="F9383">
        <v>1009.92</v>
      </c>
      <c r="G9383" t="str">
        <f t="shared" si="732"/>
        <v>BLUEPRINTADH23609</v>
      </c>
      <c r="H9383" t="str">
        <f t="shared" si="731"/>
        <v>46930S5A013</v>
      </c>
      <c r="I9383" t="str">
        <f t="shared" si="733"/>
        <v>RADNI CILINDAR KVAČILA</v>
      </c>
      <c r="J9383">
        <f t="shared" si="734"/>
        <v>8.4160000000000004</v>
      </c>
      <c r="K9383" t="str">
        <f t="shared" si="735"/>
        <v/>
      </c>
    </row>
    <row r="9384" spans="1:11" x14ac:dyDescent="0.25">
      <c r="A9384" t="s">
        <v>16415</v>
      </c>
      <c r="B9384" s="1" t="s">
        <v>16416</v>
      </c>
      <c r="C9384" t="s">
        <v>1416</v>
      </c>
      <c r="D9384" t="s">
        <v>9</v>
      </c>
      <c r="E9384">
        <v>1</v>
      </c>
      <c r="F9384">
        <v>4020.48</v>
      </c>
      <c r="G9384" t="str">
        <f t="shared" si="732"/>
        <v>BLUEPRINTADH23610</v>
      </c>
      <c r="H9384" t="str">
        <f t="shared" si="731"/>
        <v>46930S6FE01</v>
      </c>
      <c r="I9384" t="str">
        <f t="shared" si="733"/>
        <v>RADNI CILINDAR KVAČILA</v>
      </c>
      <c r="J9384">
        <f t="shared" si="734"/>
        <v>33.503999999999998</v>
      </c>
      <c r="K9384" t="str">
        <f t="shared" si="735"/>
        <v/>
      </c>
    </row>
    <row r="9385" spans="1:11" x14ac:dyDescent="0.25">
      <c r="A9385" t="s">
        <v>16417</v>
      </c>
      <c r="B9385" s="1" t="s">
        <v>16418</v>
      </c>
      <c r="C9385" t="s">
        <v>1416</v>
      </c>
      <c r="D9385" t="s">
        <v>9</v>
      </c>
      <c r="E9385">
        <v>1</v>
      </c>
      <c r="F9385">
        <v>6199.04</v>
      </c>
      <c r="G9385" t="str">
        <f t="shared" si="732"/>
        <v>BLUEPRINTADH23612C</v>
      </c>
      <c r="H9385" t="str">
        <f t="shared" si="731"/>
        <v>46930SEFE01</v>
      </c>
      <c r="I9385" t="str">
        <f t="shared" si="733"/>
        <v>RADNI CILINDAR KVAČILA</v>
      </c>
      <c r="J9385">
        <f t="shared" si="734"/>
        <v>51.658666666666669</v>
      </c>
      <c r="K9385" t="str">
        <f t="shared" si="735"/>
        <v/>
      </c>
    </row>
    <row r="9386" spans="1:11" x14ac:dyDescent="0.25">
      <c r="A9386" t="s">
        <v>16419</v>
      </c>
      <c r="B9386" s="1" t="s">
        <v>16420</v>
      </c>
      <c r="C9386" t="s">
        <v>1416</v>
      </c>
      <c r="D9386" t="s">
        <v>9</v>
      </c>
      <c r="E9386">
        <v>1</v>
      </c>
      <c r="F9386">
        <v>2211.84</v>
      </c>
      <c r="G9386" t="str">
        <f t="shared" si="732"/>
        <v>BLUEPRINTADH23613</v>
      </c>
      <c r="H9386" t="str">
        <f t="shared" si="731"/>
        <v>46930S7CE02</v>
      </c>
      <c r="I9386" t="str">
        <f t="shared" si="733"/>
        <v>RADNI CILINDAR KVAČILA</v>
      </c>
      <c r="J9386">
        <f t="shared" si="734"/>
        <v>18.432000000000002</v>
      </c>
      <c r="K9386" t="str">
        <f t="shared" si="735"/>
        <v/>
      </c>
    </row>
    <row r="9387" spans="1:11" x14ac:dyDescent="0.25">
      <c r="A9387" t="s">
        <v>16421</v>
      </c>
      <c r="B9387" s="1" t="s">
        <v>16422</v>
      </c>
      <c r="C9387" t="s">
        <v>1416</v>
      </c>
      <c r="D9387" t="s">
        <v>9</v>
      </c>
      <c r="E9387">
        <v>1</v>
      </c>
      <c r="F9387">
        <v>3941.12</v>
      </c>
      <c r="G9387" t="str">
        <f t="shared" si="732"/>
        <v>BLUEPRINTADH23614</v>
      </c>
      <c r="H9387" t="str">
        <f t="shared" si="731"/>
        <v>46930SAA013</v>
      </c>
      <c r="I9387" t="str">
        <f t="shared" si="733"/>
        <v>RADNI CILINDAR KVAČILA</v>
      </c>
      <c r="J9387">
        <f t="shared" si="734"/>
        <v>32.842666666666666</v>
      </c>
      <c r="K9387" t="str">
        <f t="shared" si="735"/>
        <v/>
      </c>
    </row>
    <row r="9388" spans="1:11" x14ac:dyDescent="0.25">
      <c r="A9388" t="s">
        <v>16423</v>
      </c>
      <c r="B9388" s="1" t="s">
        <v>16424</v>
      </c>
      <c r="C9388" t="s">
        <v>1416</v>
      </c>
      <c r="D9388" t="s">
        <v>9</v>
      </c>
      <c r="E9388">
        <v>1</v>
      </c>
      <c r="F9388">
        <v>1703.68</v>
      </c>
      <c r="G9388" t="str">
        <f t="shared" si="732"/>
        <v>BLUEPRINTADH23615</v>
      </c>
      <c r="H9388" t="str">
        <f t="shared" si="731"/>
        <v>46930SN7010</v>
      </c>
      <c r="I9388" t="str">
        <f t="shared" si="733"/>
        <v>RADNI CILINDAR KVAČILA</v>
      </c>
      <c r="J9388">
        <f t="shared" si="734"/>
        <v>14.197333333333335</v>
      </c>
      <c r="K9388" t="str">
        <f t="shared" si="735"/>
        <v/>
      </c>
    </row>
    <row r="9389" spans="1:11" x14ac:dyDescent="0.25">
      <c r="A9389" t="s">
        <v>16425</v>
      </c>
      <c r="B9389" s="1" t="s">
        <v>16426</v>
      </c>
      <c r="C9389" t="s">
        <v>1416</v>
      </c>
      <c r="D9389" t="s">
        <v>9</v>
      </c>
      <c r="E9389">
        <v>1</v>
      </c>
      <c r="F9389">
        <v>2795.52</v>
      </c>
      <c r="G9389" t="str">
        <f t="shared" si="732"/>
        <v>BLUEPRINTADH23616</v>
      </c>
      <c r="H9389" t="str">
        <f t="shared" ref="H9389:H9452" si="736">IF(AND(B9389&lt;&gt;"", B9389&lt;&gt;"-"),SUBSTITUTE(SUBSTITUTE(B9389,"-","")," ",""),A9389)</f>
        <v>46930SNAA41</v>
      </c>
      <c r="I9389" t="str">
        <f t="shared" si="733"/>
        <v>RADNI CILINDAR KVAČILA</v>
      </c>
      <c r="J9389">
        <f t="shared" si="734"/>
        <v>23.295999999999999</v>
      </c>
      <c r="K9389" t="str">
        <f t="shared" si="735"/>
        <v/>
      </c>
    </row>
    <row r="9390" spans="1:11" x14ac:dyDescent="0.25">
      <c r="A9390" t="s">
        <v>16427</v>
      </c>
      <c r="B9390" s="1" t="s">
        <v>16428</v>
      </c>
      <c r="C9390" t="s">
        <v>3950</v>
      </c>
      <c r="D9390" t="s">
        <v>9</v>
      </c>
      <c r="E9390">
        <v>1</v>
      </c>
      <c r="F9390">
        <v>5840.64</v>
      </c>
      <c r="G9390" t="str">
        <f t="shared" si="732"/>
        <v>BLUEPRINTADH23617</v>
      </c>
      <c r="H9390" t="str">
        <f t="shared" si="736"/>
        <v>46930SWAG11</v>
      </c>
      <c r="I9390" t="str">
        <f t="shared" si="733"/>
        <v>RADNI CILINDAR KVAČILA</v>
      </c>
      <c r="J9390">
        <f t="shared" si="734"/>
        <v>48.672000000000004</v>
      </c>
      <c r="K9390" t="str">
        <f t="shared" si="735"/>
        <v/>
      </c>
    </row>
    <row r="9391" spans="1:11" x14ac:dyDescent="0.25">
      <c r="A9391" t="s">
        <v>16429</v>
      </c>
      <c r="B9391" s="1" t="s">
        <v>16430</v>
      </c>
      <c r="C9391" t="s">
        <v>3956</v>
      </c>
      <c r="D9391" t="s">
        <v>9</v>
      </c>
      <c r="E9391">
        <v>1</v>
      </c>
      <c r="F9391">
        <v>2391.04</v>
      </c>
      <c r="G9391" t="str">
        <f t="shared" si="732"/>
        <v>BLUEPRINTADH23818</v>
      </c>
      <c r="H9391" t="str">
        <f t="shared" si="736"/>
        <v>22910SH3023</v>
      </c>
      <c r="I9391" t="str">
        <f t="shared" si="733"/>
        <v>SAJLA KVAČILA</v>
      </c>
      <c r="J9391">
        <f t="shared" si="734"/>
        <v>19.925333333333334</v>
      </c>
      <c r="K9391" t="str">
        <f t="shared" si="735"/>
        <v/>
      </c>
    </row>
    <row r="9392" spans="1:11" x14ac:dyDescent="0.25">
      <c r="A9392" t="s">
        <v>16431</v>
      </c>
      <c r="B9392" s="1" t="s">
        <v>16432</v>
      </c>
      <c r="C9392" t="s">
        <v>1449</v>
      </c>
      <c r="D9392" t="s">
        <v>1117</v>
      </c>
      <c r="E9392">
        <v>1</v>
      </c>
      <c r="F9392">
        <v>1468.16</v>
      </c>
      <c r="G9392" t="str">
        <f t="shared" si="732"/>
        <v>BLUEPRINTADH24101</v>
      </c>
      <c r="H9392" t="str">
        <f t="shared" si="736"/>
        <v>43053671307</v>
      </c>
      <c r="I9392" t="str">
        <f t="shared" si="733"/>
        <v>KOČIONE PAPUČE</v>
      </c>
      <c r="J9392">
        <f t="shared" si="734"/>
        <v>12.234666666666667</v>
      </c>
      <c r="K9392" t="str">
        <f t="shared" si="735"/>
        <v/>
      </c>
    </row>
    <row r="9393" spans="1:11" x14ac:dyDescent="0.25">
      <c r="A9393" t="s">
        <v>16433</v>
      </c>
      <c r="B9393" s="1" t="s">
        <v>16434</v>
      </c>
      <c r="C9393" t="s">
        <v>1449</v>
      </c>
      <c r="D9393" t="s">
        <v>1117</v>
      </c>
      <c r="E9393">
        <v>1</v>
      </c>
      <c r="F9393">
        <v>1945.6</v>
      </c>
      <c r="G9393" t="str">
        <f t="shared" si="732"/>
        <v>BLUEPRINTADH24104</v>
      </c>
      <c r="H9393" t="str">
        <f t="shared" si="736"/>
        <v>43151679013</v>
      </c>
      <c r="I9393" t="str">
        <f t="shared" si="733"/>
        <v>KOČIONE PAPUČE</v>
      </c>
      <c r="J9393">
        <f t="shared" si="734"/>
        <v>16.213333333333331</v>
      </c>
      <c r="K9393" t="str">
        <f t="shared" si="735"/>
        <v/>
      </c>
    </row>
    <row r="9394" spans="1:11" x14ac:dyDescent="0.25">
      <c r="A9394" t="s">
        <v>16435</v>
      </c>
      <c r="B9394" s="1" t="s">
        <v>16436</v>
      </c>
      <c r="C9394" t="s">
        <v>1449</v>
      </c>
      <c r="D9394" t="s">
        <v>1117</v>
      </c>
      <c r="E9394">
        <v>1</v>
      </c>
      <c r="F9394">
        <v>920.32</v>
      </c>
      <c r="G9394" t="str">
        <f t="shared" si="732"/>
        <v>BLUEPRINTADH24106</v>
      </c>
      <c r="H9394" t="str">
        <f t="shared" si="736"/>
        <v>43153SH3G02</v>
      </c>
      <c r="I9394" t="str">
        <f t="shared" si="733"/>
        <v>KOČIONE PAPUČE</v>
      </c>
      <c r="J9394">
        <f t="shared" si="734"/>
        <v>7.6693333333333333</v>
      </c>
      <c r="K9394" t="str">
        <f t="shared" si="735"/>
        <v/>
      </c>
    </row>
    <row r="9395" spans="1:11" x14ac:dyDescent="0.25">
      <c r="A9395" t="s">
        <v>16437</v>
      </c>
      <c r="B9395" s="1" t="s">
        <v>16438</v>
      </c>
      <c r="C9395" t="s">
        <v>1449</v>
      </c>
      <c r="D9395" t="s">
        <v>1117</v>
      </c>
      <c r="E9395">
        <v>1</v>
      </c>
      <c r="F9395">
        <v>966.4</v>
      </c>
      <c r="G9395" t="str">
        <f t="shared" si="732"/>
        <v>BLUEPRINTADH24112</v>
      </c>
      <c r="H9395" t="str">
        <f t="shared" si="736"/>
        <v>43153ST0J01</v>
      </c>
      <c r="I9395" t="str">
        <f t="shared" si="733"/>
        <v>KOČIONE PAPUČE</v>
      </c>
      <c r="J9395">
        <f t="shared" si="734"/>
        <v>8.0533333333333328</v>
      </c>
      <c r="K9395" t="str">
        <f t="shared" si="735"/>
        <v/>
      </c>
    </row>
    <row r="9396" spans="1:11" x14ac:dyDescent="0.25">
      <c r="A9396" t="s">
        <v>16439</v>
      </c>
      <c r="B9396" s="1" t="s">
        <v>16440</v>
      </c>
      <c r="C9396" t="s">
        <v>1449</v>
      </c>
      <c r="D9396" t="s">
        <v>1117</v>
      </c>
      <c r="E9396">
        <v>1</v>
      </c>
      <c r="F9396">
        <v>1216</v>
      </c>
      <c r="G9396" t="str">
        <f t="shared" si="732"/>
        <v>BLUEPRINTADH24113</v>
      </c>
      <c r="H9396" t="str">
        <f t="shared" si="736"/>
        <v>5320081A10</v>
      </c>
      <c r="I9396" t="str">
        <f t="shared" si="733"/>
        <v>KOČIONE PAPUČE</v>
      </c>
      <c r="J9396">
        <f t="shared" si="734"/>
        <v>10.133333333333333</v>
      </c>
      <c r="K9396" t="str">
        <f t="shared" si="735"/>
        <v/>
      </c>
    </row>
    <row r="9397" spans="1:11" x14ac:dyDescent="0.25">
      <c r="A9397" t="s">
        <v>16441</v>
      </c>
      <c r="B9397" s="1" t="s">
        <v>16442</v>
      </c>
      <c r="C9397" t="s">
        <v>1449</v>
      </c>
      <c r="D9397" t="s">
        <v>1117</v>
      </c>
      <c r="E9397">
        <v>1</v>
      </c>
      <c r="F9397">
        <v>1655.04</v>
      </c>
      <c r="G9397" t="str">
        <f t="shared" si="732"/>
        <v>BLUEPRINTADH24114</v>
      </c>
      <c r="H9397" t="str">
        <f t="shared" si="736"/>
        <v>43153S04A01</v>
      </c>
      <c r="I9397" t="str">
        <f t="shared" si="733"/>
        <v>KOČIONE PAPUČE</v>
      </c>
      <c r="J9397">
        <f t="shared" si="734"/>
        <v>13.792</v>
      </c>
      <c r="K9397" t="str">
        <f t="shared" si="735"/>
        <v/>
      </c>
    </row>
    <row r="9398" spans="1:11" x14ac:dyDescent="0.25">
      <c r="A9398" t="s">
        <v>16443</v>
      </c>
      <c r="B9398" s="1" t="s">
        <v>16444</v>
      </c>
      <c r="C9398" t="s">
        <v>1449</v>
      </c>
      <c r="D9398" t="s">
        <v>1117</v>
      </c>
      <c r="E9398">
        <v>1</v>
      </c>
      <c r="F9398">
        <v>1772.8</v>
      </c>
      <c r="G9398" t="str">
        <f t="shared" si="732"/>
        <v>BLUEPRINTADH24116</v>
      </c>
      <c r="H9398" t="str">
        <f t="shared" si="736"/>
        <v>43154SX0003</v>
      </c>
      <c r="I9398" t="str">
        <f t="shared" si="733"/>
        <v>KOČIONE PAPUČE</v>
      </c>
      <c r="J9398">
        <f t="shared" si="734"/>
        <v>14.773333333333333</v>
      </c>
      <c r="K9398" t="str">
        <f t="shared" si="735"/>
        <v/>
      </c>
    </row>
    <row r="9399" spans="1:11" x14ac:dyDescent="0.25">
      <c r="A9399" t="s">
        <v>16445</v>
      </c>
      <c r="B9399" s="1" t="s">
        <v>16446</v>
      </c>
      <c r="C9399" t="s">
        <v>1449</v>
      </c>
      <c r="D9399" t="s">
        <v>1117</v>
      </c>
      <c r="E9399">
        <v>1</v>
      </c>
      <c r="F9399">
        <v>1914.88</v>
      </c>
      <c r="G9399" t="str">
        <f t="shared" si="732"/>
        <v>BLUEPRINTADH24117</v>
      </c>
      <c r="H9399" t="str">
        <f t="shared" si="736"/>
        <v>04431ST3E50</v>
      </c>
      <c r="I9399" t="str">
        <f t="shared" si="733"/>
        <v>KOČIONE PAPUČE</v>
      </c>
      <c r="J9399">
        <f t="shared" si="734"/>
        <v>15.957333333333334</v>
      </c>
      <c r="K9399" t="str">
        <f t="shared" si="735"/>
        <v/>
      </c>
    </row>
    <row r="9400" spans="1:11" x14ac:dyDescent="0.25">
      <c r="A9400" t="s">
        <v>16447</v>
      </c>
      <c r="B9400" s="1" t="s">
        <v>16448</v>
      </c>
      <c r="C9400" t="s">
        <v>1449</v>
      </c>
      <c r="D9400" t="s">
        <v>1117</v>
      </c>
      <c r="E9400">
        <v>1</v>
      </c>
      <c r="F9400">
        <v>1717.76</v>
      </c>
      <c r="G9400" t="str">
        <f t="shared" si="732"/>
        <v>BLUEPRINTADH24118</v>
      </c>
      <c r="H9400" t="str">
        <f t="shared" si="736"/>
        <v>43053SAAE50</v>
      </c>
      <c r="I9400" t="str">
        <f t="shared" si="733"/>
        <v>KOČIONE PAPUČE</v>
      </c>
      <c r="J9400">
        <f t="shared" si="734"/>
        <v>14.314666666666666</v>
      </c>
      <c r="K9400" t="str">
        <f t="shared" si="735"/>
        <v/>
      </c>
    </row>
    <row r="9401" spans="1:11" x14ac:dyDescent="0.25">
      <c r="A9401" t="s">
        <v>16449</v>
      </c>
      <c r="B9401" s="1" t="s">
        <v>16450</v>
      </c>
      <c r="C9401" t="s">
        <v>1449</v>
      </c>
      <c r="D9401" t="s">
        <v>1117</v>
      </c>
      <c r="E9401">
        <v>1</v>
      </c>
      <c r="F9401">
        <v>1813.76</v>
      </c>
      <c r="G9401" t="str">
        <f t="shared" si="732"/>
        <v>BLUEPRINTADH24119</v>
      </c>
      <c r="H9401" t="str">
        <f t="shared" si="736"/>
        <v>04431S5SE50</v>
      </c>
      <c r="I9401" t="str">
        <f t="shared" si="733"/>
        <v>KOČIONE PAPUČE</v>
      </c>
      <c r="J9401">
        <f t="shared" si="734"/>
        <v>15.114666666666666</v>
      </c>
      <c r="K9401" t="str">
        <f t="shared" si="735"/>
        <v/>
      </c>
    </row>
    <row r="9402" spans="1:11" x14ac:dyDescent="0.25">
      <c r="A9402" t="s">
        <v>16451</v>
      </c>
      <c r="B9402" s="1" t="s">
        <v>16452</v>
      </c>
      <c r="C9402" t="s">
        <v>1449</v>
      </c>
      <c r="D9402" t="s">
        <v>1117</v>
      </c>
      <c r="E9402">
        <v>1</v>
      </c>
      <c r="F9402">
        <v>9244.16</v>
      </c>
      <c r="G9402" t="str">
        <f t="shared" si="732"/>
        <v>BLUEPRINTADH24120</v>
      </c>
      <c r="H9402" t="str">
        <f t="shared" si="736"/>
        <v>43053S47E50</v>
      </c>
      <c r="I9402" t="str">
        <f t="shared" si="733"/>
        <v>KOČIONE PAPUČE</v>
      </c>
      <c r="J9402">
        <f t="shared" si="734"/>
        <v>77.034666666666666</v>
      </c>
      <c r="K9402" t="str">
        <f t="shared" si="735"/>
        <v/>
      </c>
    </row>
    <row r="9403" spans="1:11" x14ac:dyDescent="0.25">
      <c r="A9403" t="s">
        <v>16453</v>
      </c>
      <c r="B9403" s="1" t="s">
        <v>16454</v>
      </c>
      <c r="C9403" t="s">
        <v>1449</v>
      </c>
      <c r="D9403" t="s">
        <v>1117</v>
      </c>
      <c r="E9403">
        <v>1</v>
      </c>
      <c r="F9403">
        <v>2858.24</v>
      </c>
      <c r="G9403" t="str">
        <f t="shared" si="732"/>
        <v>BLUEPRINTADH24121</v>
      </c>
      <c r="H9403" t="str">
        <f t="shared" si="736"/>
        <v>04431S1AE60</v>
      </c>
      <c r="I9403" t="str">
        <f t="shared" si="733"/>
        <v>KOČIONE PAPUČE</v>
      </c>
      <c r="J9403">
        <f t="shared" si="734"/>
        <v>23.818666666666665</v>
      </c>
      <c r="K9403" t="str">
        <f t="shared" si="735"/>
        <v/>
      </c>
    </row>
    <row r="9404" spans="1:11" x14ac:dyDescent="0.25">
      <c r="A9404" t="s">
        <v>16455</v>
      </c>
      <c r="B9404" s="1" t="s">
        <v>16456</v>
      </c>
      <c r="C9404" t="s">
        <v>1449</v>
      </c>
      <c r="D9404" t="s">
        <v>1117</v>
      </c>
      <c r="E9404">
        <v>1</v>
      </c>
      <c r="F9404">
        <v>2474.2399999999998</v>
      </c>
      <c r="G9404" t="str">
        <f t="shared" si="732"/>
        <v>BLUEPRINTADH24122</v>
      </c>
      <c r="H9404" t="str">
        <f t="shared" si="736"/>
        <v>43053S5AE50</v>
      </c>
      <c r="I9404" t="str">
        <f t="shared" si="733"/>
        <v>KOČIONE PAPUČE</v>
      </c>
      <c r="J9404">
        <f t="shared" si="734"/>
        <v>20.618666666666666</v>
      </c>
      <c r="K9404" t="str">
        <f t="shared" si="735"/>
        <v/>
      </c>
    </row>
    <row r="9405" spans="1:11" x14ac:dyDescent="0.25">
      <c r="A9405" t="s">
        <v>16457</v>
      </c>
      <c r="B9405" s="1" t="s">
        <v>16458</v>
      </c>
      <c r="C9405" t="s">
        <v>1449</v>
      </c>
      <c r="D9405" t="s">
        <v>1117</v>
      </c>
      <c r="E9405">
        <v>1</v>
      </c>
      <c r="F9405">
        <v>2397.44</v>
      </c>
      <c r="G9405" t="str">
        <f t="shared" si="732"/>
        <v>BLUEPRINTADH24123</v>
      </c>
      <c r="H9405" t="str">
        <f t="shared" si="736"/>
        <v>04431S1AE50</v>
      </c>
      <c r="I9405" t="str">
        <f t="shared" si="733"/>
        <v>KOČIONE PAPUČE</v>
      </c>
      <c r="J9405">
        <f t="shared" si="734"/>
        <v>19.978666666666665</v>
      </c>
      <c r="K9405" t="str">
        <f t="shared" si="735"/>
        <v/>
      </c>
    </row>
    <row r="9406" spans="1:11" x14ac:dyDescent="0.25">
      <c r="A9406" t="s">
        <v>16459</v>
      </c>
      <c r="B9406" s="1" t="s">
        <v>16460</v>
      </c>
      <c r="C9406" t="s">
        <v>4034</v>
      </c>
      <c r="D9406" t="s">
        <v>1117</v>
      </c>
      <c r="E9406">
        <v>1</v>
      </c>
      <c r="F9406">
        <v>2391.04</v>
      </c>
      <c r="G9406" t="str">
        <f t="shared" si="732"/>
        <v>BLUEPRINTADH24124</v>
      </c>
      <c r="H9406" t="str">
        <f t="shared" si="736"/>
        <v>43153SELT01</v>
      </c>
      <c r="I9406" t="str">
        <f t="shared" si="733"/>
        <v>SET KOČIONIH PAPUČA</v>
      </c>
      <c r="J9406">
        <f t="shared" si="734"/>
        <v>19.925333333333334</v>
      </c>
      <c r="K9406" t="str">
        <f t="shared" si="735"/>
        <v/>
      </c>
    </row>
    <row r="9407" spans="1:11" x14ac:dyDescent="0.25">
      <c r="A9407" t="s">
        <v>16461</v>
      </c>
      <c r="B9407" s="1" t="s">
        <v>16462</v>
      </c>
      <c r="C9407" t="s">
        <v>1449</v>
      </c>
      <c r="D9407" t="s">
        <v>9</v>
      </c>
      <c r="E9407">
        <v>1</v>
      </c>
      <c r="F9407">
        <v>1932.8</v>
      </c>
      <c r="G9407" t="str">
        <f t="shared" si="732"/>
        <v>BLUEPRINTADH24125</v>
      </c>
      <c r="H9407" t="str">
        <f t="shared" si="736"/>
        <v>43053S9AE51</v>
      </c>
      <c r="I9407" t="str">
        <f t="shared" si="733"/>
        <v>KOČIONE PAPUČE</v>
      </c>
      <c r="J9407">
        <f t="shared" si="734"/>
        <v>16.106666666666666</v>
      </c>
      <c r="K9407" t="str">
        <f t="shared" si="735"/>
        <v/>
      </c>
    </row>
    <row r="9408" spans="1:11" x14ac:dyDescent="0.25">
      <c r="A9408" t="s">
        <v>16463</v>
      </c>
      <c r="B9408" s="1" t="s">
        <v>16464</v>
      </c>
      <c r="C9408" t="s">
        <v>1449</v>
      </c>
      <c r="D9408" t="s">
        <v>9</v>
      </c>
      <c r="E9408">
        <v>1</v>
      </c>
      <c r="F9408">
        <v>1879.04</v>
      </c>
      <c r="G9408" t="str">
        <f t="shared" si="732"/>
        <v>BLUEPRINTADH24126</v>
      </c>
      <c r="H9408" t="str">
        <f t="shared" si="736"/>
        <v>43053SWW000</v>
      </c>
      <c r="I9408" t="str">
        <f t="shared" si="733"/>
        <v>KOČIONE PAPUČE</v>
      </c>
      <c r="J9408">
        <f t="shared" si="734"/>
        <v>15.658666666666667</v>
      </c>
      <c r="K9408" t="str">
        <f t="shared" si="735"/>
        <v/>
      </c>
    </row>
    <row r="9409" spans="1:11" x14ac:dyDescent="0.25">
      <c r="A9409" t="s">
        <v>16465</v>
      </c>
      <c r="C9409" t="s">
        <v>1479</v>
      </c>
      <c r="D9409" t="s">
        <v>9</v>
      </c>
      <c r="E9409">
        <v>1</v>
      </c>
      <c r="F9409">
        <v>610.55999999999995</v>
      </c>
      <c r="G9409" t="str">
        <f t="shared" si="732"/>
        <v>BLUEPRINTADH241500</v>
      </c>
      <c r="H9409" t="str">
        <f t="shared" si="736"/>
        <v>ADH241500</v>
      </c>
      <c r="I9409" t="str">
        <f t="shared" si="733"/>
        <v>SET ZA KOCIONE PAPUCE</v>
      </c>
      <c r="J9409">
        <f t="shared" si="734"/>
        <v>5.0879999999999992</v>
      </c>
      <c r="K9409" t="str">
        <f t="shared" si="735"/>
        <v/>
      </c>
    </row>
    <row r="9410" spans="1:11" x14ac:dyDescent="0.25">
      <c r="A9410" t="s">
        <v>16466</v>
      </c>
      <c r="B9410" s="1" t="s">
        <v>16467</v>
      </c>
      <c r="C9410" t="s">
        <v>1487</v>
      </c>
      <c r="D9410" t="s">
        <v>1117</v>
      </c>
      <c r="E9410">
        <v>1</v>
      </c>
      <c r="F9410">
        <v>1404.16</v>
      </c>
      <c r="G9410" t="str">
        <f t="shared" si="732"/>
        <v>BLUEPRINTADH24202</v>
      </c>
      <c r="H9410" t="str">
        <f t="shared" si="736"/>
        <v>45022659000</v>
      </c>
      <c r="I9410" t="str">
        <f t="shared" si="733"/>
        <v>SET KOČIONIH OBLOGA</v>
      </c>
      <c r="J9410">
        <f t="shared" si="734"/>
        <v>11.701333333333334</v>
      </c>
      <c r="K9410" t="str">
        <f t="shared" si="735"/>
        <v/>
      </c>
    </row>
    <row r="9411" spans="1:11" x14ac:dyDescent="0.25">
      <c r="A9411" t="s">
        <v>16468</v>
      </c>
      <c r="B9411" s="1" t="s">
        <v>16468</v>
      </c>
      <c r="C9411" t="s">
        <v>1487</v>
      </c>
      <c r="D9411" t="s">
        <v>1117</v>
      </c>
      <c r="E9411">
        <v>1</v>
      </c>
      <c r="F9411">
        <v>911.36</v>
      </c>
      <c r="G9411" t="str">
        <f t="shared" ref="G9411:G9474" si="737">"BLUEPRINT"&amp;A9411</f>
        <v>BLUEPRINTADH24205</v>
      </c>
      <c r="H9411" t="str">
        <f t="shared" si="736"/>
        <v>ADH24205</v>
      </c>
      <c r="I9411" t="str">
        <f t="shared" ref="I9411:I9474" si="738">UPPER(C9411)</f>
        <v>SET KOČIONIH OBLOGA</v>
      </c>
      <c r="J9411">
        <f t="shared" ref="J9411:J9474" si="739">F9411/120</f>
        <v>7.5946666666666669</v>
      </c>
      <c r="K9411" t="str">
        <f t="shared" ref="K9411:K9474" si="740">IF(E9411&gt;1,"nesto", "")</f>
        <v/>
      </c>
    </row>
    <row r="9412" spans="1:11" x14ac:dyDescent="0.25">
      <c r="A9412" t="s">
        <v>16469</v>
      </c>
      <c r="B9412" s="1" t="s">
        <v>16470</v>
      </c>
      <c r="C9412" t="s">
        <v>1487</v>
      </c>
      <c r="D9412" t="s">
        <v>1117</v>
      </c>
      <c r="E9412">
        <v>1</v>
      </c>
      <c r="F9412">
        <v>995.84</v>
      </c>
      <c r="G9412" t="str">
        <f t="shared" si="737"/>
        <v>BLUEPRINTADH24207</v>
      </c>
      <c r="H9412" t="str">
        <f t="shared" si="736"/>
        <v>45022SA5000</v>
      </c>
      <c r="I9412" t="str">
        <f t="shared" si="738"/>
        <v>SET KOČIONIH OBLOGA</v>
      </c>
      <c r="J9412">
        <f t="shared" si="739"/>
        <v>8.2986666666666675</v>
      </c>
      <c r="K9412" t="str">
        <f t="shared" si="740"/>
        <v/>
      </c>
    </row>
    <row r="9413" spans="1:11" x14ac:dyDescent="0.25">
      <c r="A9413" t="s">
        <v>16471</v>
      </c>
      <c r="B9413" s="1" t="s">
        <v>16472</v>
      </c>
      <c r="C9413" t="s">
        <v>1487</v>
      </c>
      <c r="D9413" t="s">
        <v>1117</v>
      </c>
      <c r="E9413">
        <v>1</v>
      </c>
      <c r="F9413">
        <v>1063.68</v>
      </c>
      <c r="G9413" t="str">
        <f t="shared" si="737"/>
        <v>BLUEPRINTADH24209</v>
      </c>
      <c r="H9413" t="str">
        <f t="shared" si="736"/>
        <v>43022SD2930</v>
      </c>
      <c r="I9413" t="str">
        <f t="shared" si="738"/>
        <v>SET KOČIONIH OBLOGA</v>
      </c>
      <c r="J9413">
        <f t="shared" si="739"/>
        <v>8.8640000000000008</v>
      </c>
      <c r="K9413" t="str">
        <f t="shared" si="740"/>
        <v/>
      </c>
    </row>
    <row r="9414" spans="1:11" x14ac:dyDescent="0.25">
      <c r="A9414" t="s">
        <v>16473</v>
      </c>
      <c r="B9414" s="1" t="s">
        <v>16474</v>
      </c>
      <c r="C9414" t="s">
        <v>1487</v>
      </c>
      <c r="D9414" t="s">
        <v>1117</v>
      </c>
      <c r="E9414">
        <v>1</v>
      </c>
      <c r="F9414">
        <v>1429.76</v>
      </c>
      <c r="G9414" t="str">
        <f t="shared" si="737"/>
        <v>BLUEPRINTADH242100</v>
      </c>
      <c r="H9414" t="str">
        <f t="shared" si="736"/>
        <v>45022T8MG00SK1</v>
      </c>
      <c r="I9414" t="str">
        <f t="shared" si="738"/>
        <v>SET KOČIONIH OBLOGA</v>
      </c>
      <c r="J9414">
        <f t="shared" si="739"/>
        <v>11.914666666666667</v>
      </c>
      <c r="K9414" t="str">
        <f t="shared" si="740"/>
        <v/>
      </c>
    </row>
    <row r="9415" spans="1:11" x14ac:dyDescent="0.25">
      <c r="A9415" t="s">
        <v>16475</v>
      </c>
      <c r="B9415" s="1" t="s">
        <v>16476</v>
      </c>
      <c r="C9415" t="s">
        <v>1487</v>
      </c>
      <c r="D9415" t="s">
        <v>1117</v>
      </c>
      <c r="E9415">
        <v>1</v>
      </c>
      <c r="F9415">
        <v>1208.32</v>
      </c>
      <c r="G9415" t="str">
        <f t="shared" si="737"/>
        <v>BLUEPRINTADH24213</v>
      </c>
      <c r="H9415" t="str">
        <f t="shared" si="736"/>
        <v>45022SB2525</v>
      </c>
      <c r="I9415" t="str">
        <f t="shared" si="738"/>
        <v>SET KOČIONIH OBLOGA</v>
      </c>
      <c r="J9415">
        <f t="shared" si="739"/>
        <v>10.069333333333333</v>
      </c>
      <c r="K9415" t="str">
        <f t="shared" si="740"/>
        <v/>
      </c>
    </row>
    <row r="9416" spans="1:11" x14ac:dyDescent="0.25">
      <c r="A9416" t="s">
        <v>16477</v>
      </c>
      <c r="B9416" s="1" t="s">
        <v>16478</v>
      </c>
      <c r="C9416" t="s">
        <v>1487</v>
      </c>
      <c r="D9416" t="s">
        <v>1117</v>
      </c>
      <c r="E9416">
        <v>1</v>
      </c>
      <c r="F9416">
        <v>1326.08</v>
      </c>
      <c r="G9416" t="str">
        <f t="shared" si="737"/>
        <v>BLUEPRINTADH24218</v>
      </c>
      <c r="H9416" t="str">
        <f t="shared" si="736"/>
        <v>45022SH3G31</v>
      </c>
      <c r="I9416" t="str">
        <f t="shared" si="738"/>
        <v>SET KOČIONIH OBLOGA</v>
      </c>
      <c r="J9416">
        <f t="shared" si="739"/>
        <v>11.050666666666666</v>
      </c>
      <c r="K9416" t="str">
        <f t="shared" si="740"/>
        <v/>
      </c>
    </row>
    <row r="9417" spans="1:11" x14ac:dyDescent="0.25">
      <c r="A9417" t="s">
        <v>16479</v>
      </c>
      <c r="B9417" s="1" t="s">
        <v>16480</v>
      </c>
      <c r="C9417" t="s">
        <v>1487</v>
      </c>
      <c r="D9417" t="s">
        <v>1117</v>
      </c>
      <c r="E9417">
        <v>1</v>
      </c>
      <c r="F9417">
        <v>1048.32</v>
      </c>
      <c r="G9417" t="str">
        <f t="shared" si="737"/>
        <v>BLUEPRINTADH24219</v>
      </c>
      <c r="H9417" t="str">
        <f t="shared" si="736"/>
        <v>43022SR3G00</v>
      </c>
      <c r="I9417" t="str">
        <f t="shared" si="738"/>
        <v>SET KOČIONIH OBLOGA</v>
      </c>
      <c r="J9417">
        <f t="shared" si="739"/>
        <v>8.7359999999999989</v>
      </c>
      <c r="K9417" t="str">
        <f t="shared" si="740"/>
        <v/>
      </c>
    </row>
    <row r="9418" spans="1:11" x14ac:dyDescent="0.25">
      <c r="A9418" t="s">
        <v>16481</v>
      </c>
      <c r="B9418" s="1" t="s">
        <v>16482</v>
      </c>
      <c r="C9418" t="s">
        <v>1487</v>
      </c>
      <c r="D9418" t="s">
        <v>1117</v>
      </c>
      <c r="E9418">
        <v>1</v>
      </c>
      <c r="F9418">
        <v>1767.68</v>
      </c>
      <c r="G9418" t="str">
        <f t="shared" si="737"/>
        <v>BLUEPRINTADH24227</v>
      </c>
      <c r="H9418" t="str">
        <f t="shared" si="736"/>
        <v>45022SD4E00</v>
      </c>
      <c r="I9418" t="str">
        <f t="shared" si="738"/>
        <v>SET KOČIONIH OBLOGA</v>
      </c>
      <c r="J9418">
        <f t="shared" si="739"/>
        <v>14.730666666666668</v>
      </c>
      <c r="K9418" t="str">
        <f t="shared" si="740"/>
        <v/>
      </c>
    </row>
    <row r="9419" spans="1:11" x14ac:dyDescent="0.25">
      <c r="A9419" t="s">
        <v>16483</v>
      </c>
      <c r="B9419" s="1" t="s">
        <v>16484</v>
      </c>
      <c r="C9419" t="s">
        <v>1487</v>
      </c>
      <c r="D9419" t="s">
        <v>1117</v>
      </c>
      <c r="E9419">
        <v>1</v>
      </c>
      <c r="F9419">
        <v>1219.8399999999999</v>
      </c>
      <c r="G9419" t="str">
        <f t="shared" si="737"/>
        <v>BLUEPRINTADH24232</v>
      </c>
      <c r="H9419" t="str">
        <f t="shared" si="736"/>
        <v>45022SM4A01</v>
      </c>
      <c r="I9419" t="str">
        <f t="shared" si="738"/>
        <v>SET KOČIONIH OBLOGA</v>
      </c>
      <c r="J9419">
        <f t="shared" si="739"/>
        <v>10.165333333333333</v>
      </c>
      <c r="K9419" t="str">
        <f t="shared" si="740"/>
        <v/>
      </c>
    </row>
    <row r="9420" spans="1:11" x14ac:dyDescent="0.25">
      <c r="A9420" t="s">
        <v>16485</v>
      </c>
      <c r="B9420" s="1" t="s">
        <v>16486</v>
      </c>
      <c r="C9420" t="s">
        <v>1487</v>
      </c>
      <c r="D9420" t="s">
        <v>1117</v>
      </c>
      <c r="E9420">
        <v>1</v>
      </c>
      <c r="F9420">
        <v>1867.52</v>
      </c>
      <c r="G9420" t="str">
        <f t="shared" si="737"/>
        <v>BLUEPRINTADH24235</v>
      </c>
      <c r="H9420" t="str">
        <f t="shared" si="736"/>
        <v>45022SM4526</v>
      </c>
      <c r="I9420" t="str">
        <f t="shared" si="738"/>
        <v>SET KOČIONIH OBLOGA</v>
      </c>
      <c r="J9420">
        <f t="shared" si="739"/>
        <v>15.562666666666667</v>
      </c>
      <c r="K9420" t="str">
        <f t="shared" si="740"/>
        <v/>
      </c>
    </row>
    <row r="9421" spans="1:11" x14ac:dyDescent="0.25">
      <c r="A9421" t="s">
        <v>16487</v>
      </c>
      <c r="B9421" s="1" t="s">
        <v>16488</v>
      </c>
      <c r="C9421" t="s">
        <v>1487</v>
      </c>
      <c r="D9421" t="s">
        <v>1117</v>
      </c>
      <c r="E9421">
        <v>1</v>
      </c>
      <c r="F9421">
        <v>2611.1999999999998</v>
      </c>
      <c r="G9421" t="str">
        <f t="shared" si="737"/>
        <v>BLUEPRINTADH24241</v>
      </c>
      <c r="H9421" t="str">
        <f t="shared" si="736"/>
        <v>45022ST7406</v>
      </c>
      <c r="I9421" t="str">
        <f t="shared" si="738"/>
        <v>SET KOČIONIH OBLOGA</v>
      </c>
      <c r="J9421">
        <f t="shared" si="739"/>
        <v>21.759999999999998</v>
      </c>
      <c r="K9421" t="str">
        <f t="shared" si="740"/>
        <v/>
      </c>
    </row>
    <row r="9422" spans="1:11" x14ac:dyDescent="0.25">
      <c r="A9422" t="s">
        <v>16489</v>
      </c>
      <c r="B9422" s="1" t="s">
        <v>16490</v>
      </c>
      <c r="C9422" t="s">
        <v>1487</v>
      </c>
      <c r="D9422" t="s">
        <v>1117</v>
      </c>
      <c r="E9422">
        <v>1</v>
      </c>
      <c r="F9422">
        <v>2466.56</v>
      </c>
      <c r="G9422" t="str">
        <f t="shared" si="737"/>
        <v>BLUEPRINTADH24242</v>
      </c>
      <c r="H9422" t="str">
        <f t="shared" si="736"/>
        <v>AY040HN006</v>
      </c>
      <c r="I9422" t="str">
        <f t="shared" si="738"/>
        <v>SET KOČIONIH OBLOGA</v>
      </c>
      <c r="J9422">
        <f t="shared" si="739"/>
        <v>20.554666666666666</v>
      </c>
      <c r="K9422" t="str">
        <f t="shared" si="740"/>
        <v/>
      </c>
    </row>
    <row r="9423" spans="1:11" x14ac:dyDescent="0.25">
      <c r="A9423" t="s">
        <v>16491</v>
      </c>
      <c r="B9423" s="1" t="s">
        <v>16492</v>
      </c>
      <c r="C9423" t="s">
        <v>1487</v>
      </c>
      <c r="D9423" t="s">
        <v>1117</v>
      </c>
      <c r="E9423">
        <v>1</v>
      </c>
      <c r="F9423">
        <v>1192.96</v>
      </c>
      <c r="G9423" t="str">
        <f t="shared" si="737"/>
        <v>BLUEPRINTADH24246</v>
      </c>
      <c r="H9423" t="str">
        <f t="shared" si="736"/>
        <v>45022SL0E61</v>
      </c>
      <c r="I9423" t="str">
        <f t="shared" si="738"/>
        <v>SET KOČIONIH OBLOGA</v>
      </c>
      <c r="J9423">
        <f t="shared" si="739"/>
        <v>9.9413333333333345</v>
      </c>
      <c r="K9423" t="str">
        <f t="shared" si="740"/>
        <v/>
      </c>
    </row>
    <row r="9424" spans="1:11" x14ac:dyDescent="0.25">
      <c r="A9424" t="s">
        <v>16493</v>
      </c>
      <c r="B9424" s="1" t="s">
        <v>16494</v>
      </c>
      <c r="C9424" t="s">
        <v>1487</v>
      </c>
      <c r="D9424" t="s">
        <v>1117</v>
      </c>
      <c r="E9424">
        <v>1</v>
      </c>
      <c r="F9424">
        <v>954.88</v>
      </c>
      <c r="G9424" t="str">
        <f t="shared" si="737"/>
        <v>BLUEPRINTADH24247</v>
      </c>
      <c r="H9424" t="str">
        <f t="shared" si="736"/>
        <v>43022SP0E03</v>
      </c>
      <c r="I9424" t="str">
        <f t="shared" si="738"/>
        <v>SET KOČIONIH OBLOGA</v>
      </c>
      <c r="J9424">
        <f t="shared" si="739"/>
        <v>7.9573333333333336</v>
      </c>
      <c r="K9424" t="str">
        <f t="shared" si="740"/>
        <v/>
      </c>
    </row>
    <row r="9425" spans="1:11" x14ac:dyDescent="0.25">
      <c r="A9425" t="s">
        <v>16495</v>
      </c>
      <c r="B9425" s="1" t="s">
        <v>16496</v>
      </c>
      <c r="C9425" t="s">
        <v>1487</v>
      </c>
      <c r="D9425" t="s">
        <v>1117</v>
      </c>
      <c r="E9425">
        <v>1</v>
      </c>
      <c r="F9425">
        <v>1420.8</v>
      </c>
      <c r="G9425" t="str">
        <f t="shared" si="737"/>
        <v>BLUEPRINTADH24248</v>
      </c>
      <c r="H9425" t="str">
        <f t="shared" si="736"/>
        <v>45022SS0528</v>
      </c>
      <c r="I9425" t="str">
        <f t="shared" si="738"/>
        <v>SET KOČIONIH OBLOGA</v>
      </c>
      <c r="J9425">
        <f t="shared" si="739"/>
        <v>11.84</v>
      </c>
      <c r="K9425" t="str">
        <f t="shared" si="740"/>
        <v/>
      </c>
    </row>
    <row r="9426" spans="1:11" x14ac:dyDescent="0.25">
      <c r="A9426" t="s">
        <v>16497</v>
      </c>
      <c r="B9426" s="1" t="s">
        <v>16498</v>
      </c>
      <c r="C9426" t="s">
        <v>1487</v>
      </c>
      <c r="D9426" t="s">
        <v>1117</v>
      </c>
      <c r="E9426">
        <v>1</v>
      </c>
      <c r="F9426">
        <v>3621.12</v>
      </c>
      <c r="G9426" t="str">
        <f t="shared" si="737"/>
        <v>BLUEPRINTADH24249</v>
      </c>
      <c r="H9426" t="str">
        <f t="shared" si="736"/>
        <v>43022SLOJ01</v>
      </c>
      <c r="I9426" t="str">
        <f t="shared" si="738"/>
        <v>SET KOČIONIH OBLOGA</v>
      </c>
      <c r="J9426">
        <f t="shared" si="739"/>
        <v>30.175999999999998</v>
      </c>
      <c r="K9426" t="str">
        <f t="shared" si="740"/>
        <v/>
      </c>
    </row>
    <row r="9427" spans="1:11" x14ac:dyDescent="0.25">
      <c r="A9427" t="s">
        <v>16499</v>
      </c>
      <c r="B9427" s="1" t="s">
        <v>16500</v>
      </c>
      <c r="C9427" t="s">
        <v>1487</v>
      </c>
      <c r="D9427" t="s">
        <v>1117</v>
      </c>
      <c r="E9427">
        <v>1</v>
      </c>
      <c r="F9427">
        <v>876.8</v>
      </c>
      <c r="G9427" t="str">
        <f t="shared" si="737"/>
        <v>BLUEPRINTADH24250</v>
      </c>
      <c r="H9427" t="str">
        <f t="shared" si="736"/>
        <v>43022SM4525</v>
      </c>
      <c r="I9427" t="str">
        <f t="shared" si="738"/>
        <v>SET KOČIONIH OBLOGA</v>
      </c>
      <c r="J9427">
        <f t="shared" si="739"/>
        <v>7.3066666666666666</v>
      </c>
      <c r="K9427" t="str">
        <f t="shared" si="740"/>
        <v/>
      </c>
    </row>
    <row r="9428" spans="1:11" x14ac:dyDescent="0.25">
      <c r="A9428" t="s">
        <v>16501</v>
      </c>
      <c r="B9428" s="1" t="s">
        <v>16502</v>
      </c>
      <c r="C9428" t="s">
        <v>1487</v>
      </c>
      <c r="D9428" t="s">
        <v>1117</v>
      </c>
      <c r="E9428">
        <v>1</v>
      </c>
      <c r="F9428">
        <v>1024</v>
      </c>
      <c r="G9428" t="str">
        <f t="shared" si="737"/>
        <v>BLUEPRINTADH24251</v>
      </c>
      <c r="H9428" t="str">
        <f t="shared" si="736"/>
        <v>45022S04V01</v>
      </c>
      <c r="I9428" t="str">
        <f t="shared" si="738"/>
        <v>SET KOČIONIH OBLOGA</v>
      </c>
      <c r="J9428">
        <f t="shared" si="739"/>
        <v>8.5333333333333332</v>
      </c>
      <c r="K9428" t="str">
        <f t="shared" si="740"/>
        <v/>
      </c>
    </row>
    <row r="9429" spans="1:11" x14ac:dyDescent="0.25">
      <c r="A9429" t="s">
        <v>16503</v>
      </c>
      <c r="B9429" s="1" t="s">
        <v>16504</v>
      </c>
      <c r="C9429" t="s">
        <v>1487</v>
      </c>
      <c r="D9429" t="s">
        <v>1117</v>
      </c>
      <c r="E9429">
        <v>1</v>
      </c>
      <c r="F9429">
        <v>1044.48</v>
      </c>
      <c r="G9429" t="str">
        <f t="shared" si="737"/>
        <v>BLUEPRINTADH24253</v>
      </c>
      <c r="H9429" t="str">
        <f t="shared" si="736"/>
        <v>45022SR3000</v>
      </c>
      <c r="I9429" t="str">
        <f t="shared" si="738"/>
        <v>SET KOČIONIH OBLOGA</v>
      </c>
      <c r="J9429">
        <f t="shared" si="739"/>
        <v>8.7040000000000006</v>
      </c>
      <c r="K9429" t="str">
        <f t="shared" si="740"/>
        <v/>
      </c>
    </row>
    <row r="9430" spans="1:11" x14ac:dyDescent="0.25">
      <c r="A9430" t="s">
        <v>16505</v>
      </c>
      <c r="B9430" s="1" t="s">
        <v>16506</v>
      </c>
      <c r="C9430" t="s">
        <v>1487</v>
      </c>
      <c r="D9430" t="s">
        <v>1117</v>
      </c>
      <c r="E9430">
        <v>1</v>
      </c>
      <c r="F9430">
        <v>614.4</v>
      </c>
      <c r="G9430" t="str">
        <f t="shared" si="737"/>
        <v>BLUEPRINTADH24254</v>
      </c>
      <c r="H9430" t="str">
        <f t="shared" si="736"/>
        <v>06022SP8000</v>
      </c>
      <c r="I9430" t="str">
        <f t="shared" si="738"/>
        <v>SET KOČIONIH OBLOGA</v>
      </c>
      <c r="J9430">
        <f t="shared" si="739"/>
        <v>5.12</v>
      </c>
      <c r="K9430" t="str">
        <f t="shared" si="740"/>
        <v/>
      </c>
    </row>
    <row r="9431" spans="1:11" x14ac:dyDescent="0.25">
      <c r="A9431" t="s">
        <v>16507</v>
      </c>
      <c r="B9431" s="1" t="s">
        <v>16508</v>
      </c>
      <c r="C9431" t="s">
        <v>1487</v>
      </c>
      <c r="D9431" t="s">
        <v>1117</v>
      </c>
      <c r="E9431">
        <v>1</v>
      </c>
      <c r="F9431">
        <v>1767.68</v>
      </c>
      <c r="G9431" t="str">
        <f t="shared" si="737"/>
        <v>BLUEPRINTADH24255</v>
      </c>
      <c r="H9431" t="str">
        <f t="shared" si="736"/>
        <v>45022S10020</v>
      </c>
      <c r="I9431" t="str">
        <f t="shared" si="738"/>
        <v>SET KOČIONIH OBLOGA</v>
      </c>
      <c r="J9431">
        <f t="shared" si="739"/>
        <v>14.730666666666668</v>
      </c>
      <c r="K9431" t="str">
        <f t="shared" si="740"/>
        <v/>
      </c>
    </row>
    <row r="9432" spans="1:11" x14ac:dyDescent="0.25">
      <c r="A9432" t="s">
        <v>16509</v>
      </c>
      <c r="B9432" s="1" t="s">
        <v>16510</v>
      </c>
      <c r="C9432" t="s">
        <v>1487</v>
      </c>
      <c r="D9432" t="s">
        <v>1117</v>
      </c>
      <c r="E9432">
        <v>1</v>
      </c>
      <c r="F9432">
        <v>1210.8800000000001</v>
      </c>
      <c r="G9432" t="str">
        <f t="shared" si="737"/>
        <v>BLUEPRINTADH24256</v>
      </c>
      <c r="H9432" t="str">
        <f t="shared" si="736"/>
        <v>45022S1AE51</v>
      </c>
      <c r="I9432" t="str">
        <f t="shared" si="738"/>
        <v>SET KOČIONIH OBLOGA</v>
      </c>
      <c r="J9432">
        <f t="shared" si="739"/>
        <v>10.090666666666667</v>
      </c>
      <c r="K9432" t="str">
        <f t="shared" si="740"/>
        <v/>
      </c>
    </row>
    <row r="9433" spans="1:11" x14ac:dyDescent="0.25">
      <c r="A9433" t="s">
        <v>16511</v>
      </c>
      <c r="B9433" s="1" t="s">
        <v>16512</v>
      </c>
      <c r="C9433" t="s">
        <v>1487</v>
      </c>
      <c r="D9433" t="s">
        <v>1117</v>
      </c>
      <c r="E9433">
        <v>1</v>
      </c>
      <c r="F9433">
        <v>733.44</v>
      </c>
      <c r="G9433" t="str">
        <f t="shared" si="737"/>
        <v>BLUEPRINTADH24257</v>
      </c>
      <c r="H9433" t="str">
        <f t="shared" si="736"/>
        <v>43022S1AE50</v>
      </c>
      <c r="I9433" t="str">
        <f t="shared" si="738"/>
        <v>SET KOČIONIH OBLOGA</v>
      </c>
      <c r="J9433">
        <f t="shared" si="739"/>
        <v>6.1120000000000001</v>
      </c>
      <c r="K9433" t="str">
        <f t="shared" si="740"/>
        <v/>
      </c>
    </row>
    <row r="9434" spans="1:11" x14ac:dyDescent="0.25">
      <c r="A9434" t="s">
        <v>16513</v>
      </c>
      <c r="B9434" s="1" t="s">
        <v>16514</v>
      </c>
      <c r="C9434" t="s">
        <v>1487</v>
      </c>
      <c r="D9434" t="s">
        <v>1117</v>
      </c>
      <c r="E9434">
        <v>1</v>
      </c>
      <c r="F9434">
        <v>2174.7199999999998</v>
      </c>
      <c r="G9434" t="str">
        <f t="shared" si="737"/>
        <v>BLUEPRINTADH24258</v>
      </c>
      <c r="H9434" t="str">
        <f t="shared" si="736"/>
        <v>06450S2AE50</v>
      </c>
      <c r="I9434" t="str">
        <f t="shared" si="738"/>
        <v>SET KOČIONIH OBLOGA</v>
      </c>
      <c r="J9434">
        <f t="shared" si="739"/>
        <v>18.122666666666664</v>
      </c>
      <c r="K9434" t="str">
        <f t="shared" si="740"/>
        <v/>
      </c>
    </row>
    <row r="9435" spans="1:11" x14ac:dyDescent="0.25">
      <c r="A9435" t="s">
        <v>16515</v>
      </c>
      <c r="B9435" s="1" t="s">
        <v>16516</v>
      </c>
      <c r="C9435" t="s">
        <v>1487</v>
      </c>
      <c r="D9435" t="s">
        <v>1117</v>
      </c>
      <c r="E9435">
        <v>1</v>
      </c>
      <c r="F9435">
        <v>983.04</v>
      </c>
      <c r="G9435" t="str">
        <f t="shared" si="737"/>
        <v>BLUEPRINTADH24260</v>
      </c>
      <c r="H9435" t="str">
        <f t="shared" si="736"/>
        <v>45022S6DE01</v>
      </c>
      <c r="I9435" t="str">
        <f t="shared" si="738"/>
        <v>SET KOČIONIH OBLOGA</v>
      </c>
      <c r="J9435">
        <f t="shared" si="739"/>
        <v>8.1920000000000002</v>
      </c>
      <c r="K9435" t="str">
        <f t="shared" si="740"/>
        <v/>
      </c>
    </row>
    <row r="9436" spans="1:11" x14ac:dyDescent="0.25">
      <c r="A9436" t="s">
        <v>16517</v>
      </c>
      <c r="B9436" s="1" t="s">
        <v>16518</v>
      </c>
      <c r="C9436" t="s">
        <v>1579</v>
      </c>
      <c r="D9436" t="s">
        <v>1117</v>
      </c>
      <c r="E9436">
        <v>1</v>
      </c>
      <c r="F9436">
        <v>1948.16</v>
      </c>
      <c r="G9436" t="str">
        <f t="shared" si="737"/>
        <v>BLUEPRINTADH24261</v>
      </c>
      <c r="H9436" t="str">
        <f t="shared" si="736"/>
        <v>45022SA0680</v>
      </c>
      <c r="I9436" t="str">
        <f t="shared" si="738"/>
        <v>SET KOČIONE OBLOGE</v>
      </c>
      <c r="J9436">
        <f t="shared" si="739"/>
        <v>16.234666666666666</v>
      </c>
      <c r="K9436" t="str">
        <f t="shared" si="740"/>
        <v/>
      </c>
    </row>
    <row r="9437" spans="1:11" x14ac:dyDescent="0.25">
      <c r="A9437" t="s">
        <v>16519</v>
      </c>
      <c r="B9437" s="1" t="s">
        <v>16520</v>
      </c>
      <c r="C9437" t="s">
        <v>1487</v>
      </c>
      <c r="D9437" t="s">
        <v>1117</v>
      </c>
      <c r="E9437">
        <v>1</v>
      </c>
      <c r="F9437">
        <v>971.52</v>
      </c>
      <c r="G9437" t="str">
        <f t="shared" si="737"/>
        <v>BLUEPRINTADH24262</v>
      </c>
      <c r="H9437" t="str">
        <f t="shared" si="736"/>
        <v>45022SA6N52</v>
      </c>
      <c r="I9437" t="str">
        <f t="shared" si="738"/>
        <v>SET KOČIONIH OBLOGA</v>
      </c>
      <c r="J9437">
        <f t="shared" si="739"/>
        <v>8.0960000000000001</v>
      </c>
      <c r="K9437" t="str">
        <f t="shared" si="740"/>
        <v/>
      </c>
    </row>
    <row r="9438" spans="1:11" x14ac:dyDescent="0.25">
      <c r="A9438" t="s">
        <v>16521</v>
      </c>
      <c r="B9438" s="1" t="s">
        <v>16522</v>
      </c>
      <c r="C9438" t="s">
        <v>1487</v>
      </c>
      <c r="D9438" t="s">
        <v>1117</v>
      </c>
      <c r="E9438">
        <v>1</v>
      </c>
      <c r="F9438">
        <v>1999.36</v>
      </c>
      <c r="G9438" t="str">
        <f t="shared" si="737"/>
        <v>BLUEPRINTADH24263</v>
      </c>
      <c r="H9438" t="str">
        <f t="shared" si="736"/>
        <v>06450S7AE50</v>
      </c>
      <c r="I9438" t="str">
        <f t="shared" si="738"/>
        <v>SET KOČIONIH OBLOGA</v>
      </c>
      <c r="J9438">
        <f t="shared" si="739"/>
        <v>16.661333333333332</v>
      </c>
      <c r="K9438" t="str">
        <f t="shared" si="740"/>
        <v/>
      </c>
    </row>
    <row r="9439" spans="1:11" x14ac:dyDescent="0.25">
      <c r="A9439" t="s">
        <v>16523</v>
      </c>
      <c r="B9439" s="1" t="s">
        <v>16524</v>
      </c>
      <c r="C9439" t="s">
        <v>1487</v>
      </c>
      <c r="D9439" t="s">
        <v>1117</v>
      </c>
      <c r="E9439">
        <v>1</v>
      </c>
      <c r="F9439">
        <v>1195.52</v>
      </c>
      <c r="G9439" t="str">
        <f t="shared" si="737"/>
        <v>BLUEPRINTADH24264</v>
      </c>
      <c r="H9439" t="str">
        <f t="shared" si="736"/>
        <v>43022SN7E50</v>
      </c>
      <c r="I9439" t="str">
        <f t="shared" si="738"/>
        <v>SET KOČIONIH OBLOGA</v>
      </c>
      <c r="J9439">
        <f t="shared" si="739"/>
        <v>9.9626666666666672</v>
      </c>
      <c r="K9439" t="str">
        <f t="shared" si="740"/>
        <v/>
      </c>
    </row>
    <row r="9440" spans="1:11" x14ac:dyDescent="0.25">
      <c r="A9440" t="s">
        <v>16525</v>
      </c>
      <c r="B9440" s="1" t="s">
        <v>16526</v>
      </c>
      <c r="C9440" t="s">
        <v>1487</v>
      </c>
      <c r="D9440" t="s">
        <v>1117</v>
      </c>
      <c r="E9440">
        <v>1</v>
      </c>
      <c r="F9440">
        <v>1194.24</v>
      </c>
      <c r="G9440" t="str">
        <f t="shared" si="737"/>
        <v>BLUEPRINTADH24265</v>
      </c>
      <c r="H9440" t="str">
        <f t="shared" si="736"/>
        <v>45022S9AE50</v>
      </c>
      <c r="I9440" t="str">
        <f t="shared" si="738"/>
        <v>SET KOČIONIH OBLOGA</v>
      </c>
      <c r="J9440">
        <f t="shared" si="739"/>
        <v>9.952</v>
      </c>
      <c r="K9440" t="str">
        <f t="shared" si="740"/>
        <v/>
      </c>
    </row>
    <row r="9441" spans="1:11" x14ac:dyDescent="0.25">
      <c r="A9441" t="s">
        <v>16527</v>
      </c>
      <c r="B9441" s="1" t="s">
        <v>16528</v>
      </c>
      <c r="C9441" t="s">
        <v>1487</v>
      </c>
      <c r="D9441" t="s">
        <v>1117</v>
      </c>
      <c r="E9441">
        <v>1</v>
      </c>
      <c r="F9441">
        <v>1543.68</v>
      </c>
      <c r="G9441" t="str">
        <f t="shared" si="737"/>
        <v>BLUEPRINTADH24266</v>
      </c>
      <c r="H9441" t="str">
        <f t="shared" si="736"/>
        <v>45022SEAE01</v>
      </c>
      <c r="I9441" t="str">
        <f t="shared" si="738"/>
        <v>SET KOČIONIH OBLOGA</v>
      </c>
      <c r="J9441">
        <f t="shared" si="739"/>
        <v>12.864000000000001</v>
      </c>
      <c r="K9441" t="str">
        <f t="shared" si="740"/>
        <v/>
      </c>
    </row>
    <row r="9442" spans="1:11" x14ac:dyDescent="0.25">
      <c r="A9442" t="s">
        <v>16529</v>
      </c>
      <c r="B9442" s="1" t="s">
        <v>16530</v>
      </c>
      <c r="C9442" t="s">
        <v>1487</v>
      </c>
      <c r="D9442" t="s">
        <v>1117</v>
      </c>
      <c r="E9442">
        <v>1</v>
      </c>
      <c r="F9442">
        <v>1587.2</v>
      </c>
      <c r="G9442" t="str">
        <f t="shared" si="737"/>
        <v>BLUEPRINTADH24267</v>
      </c>
      <c r="H9442" t="str">
        <f t="shared" si="736"/>
        <v>45022S6FE50</v>
      </c>
      <c r="I9442" t="str">
        <f t="shared" si="738"/>
        <v>SET KOČIONIH OBLOGA</v>
      </c>
      <c r="J9442">
        <f t="shared" si="739"/>
        <v>13.226666666666667</v>
      </c>
      <c r="K9442" t="str">
        <f t="shared" si="740"/>
        <v/>
      </c>
    </row>
    <row r="9443" spans="1:11" x14ac:dyDescent="0.25">
      <c r="A9443" t="s">
        <v>16531</v>
      </c>
      <c r="B9443" s="1" t="s">
        <v>16532</v>
      </c>
      <c r="C9443" t="s">
        <v>1487</v>
      </c>
      <c r="D9443" t="s">
        <v>1117</v>
      </c>
      <c r="E9443">
        <v>1</v>
      </c>
      <c r="F9443">
        <v>11467.52</v>
      </c>
      <c r="G9443" t="str">
        <f t="shared" si="737"/>
        <v>BLUEPRINTADH24270</v>
      </c>
      <c r="H9443" t="str">
        <f t="shared" si="736"/>
        <v>45022S6MJ52</v>
      </c>
      <c r="I9443" t="str">
        <f t="shared" si="738"/>
        <v>SET KOČIONIH OBLOGA</v>
      </c>
      <c r="J9443">
        <f t="shared" si="739"/>
        <v>95.562666666666672</v>
      </c>
      <c r="K9443" t="str">
        <f t="shared" si="740"/>
        <v/>
      </c>
    </row>
    <row r="9444" spans="1:11" x14ac:dyDescent="0.25">
      <c r="A9444" t="s">
        <v>16533</v>
      </c>
      <c r="B9444" s="1" t="s">
        <v>16534</v>
      </c>
      <c r="C9444" t="s">
        <v>1487</v>
      </c>
      <c r="D9444" t="s">
        <v>1117</v>
      </c>
      <c r="E9444">
        <v>1</v>
      </c>
      <c r="F9444">
        <v>1955.84</v>
      </c>
      <c r="G9444" t="str">
        <f t="shared" si="737"/>
        <v>BLUEPRINTADH24271</v>
      </c>
      <c r="H9444" t="str">
        <f t="shared" si="736"/>
        <v>45022SMGE01</v>
      </c>
      <c r="I9444" t="str">
        <f t="shared" si="738"/>
        <v>SET KOČIONIH OBLOGA</v>
      </c>
      <c r="J9444">
        <f t="shared" si="739"/>
        <v>16.298666666666666</v>
      </c>
      <c r="K9444" t="str">
        <f t="shared" si="740"/>
        <v/>
      </c>
    </row>
    <row r="9445" spans="1:11" x14ac:dyDescent="0.25">
      <c r="A9445" t="s">
        <v>16535</v>
      </c>
      <c r="B9445" s="1" t="s">
        <v>16536</v>
      </c>
      <c r="C9445" t="s">
        <v>1487</v>
      </c>
      <c r="D9445" t="s">
        <v>1117</v>
      </c>
      <c r="E9445">
        <v>1</v>
      </c>
      <c r="F9445">
        <v>1632</v>
      </c>
      <c r="G9445" t="str">
        <f t="shared" si="737"/>
        <v>BLUEPRINTADH24272</v>
      </c>
      <c r="H9445" t="str">
        <f t="shared" si="736"/>
        <v>43022SMGE01</v>
      </c>
      <c r="I9445" t="str">
        <f t="shared" si="738"/>
        <v>SET KOČIONIH OBLOGA</v>
      </c>
      <c r="J9445">
        <f t="shared" si="739"/>
        <v>13.6</v>
      </c>
      <c r="K9445" t="str">
        <f t="shared" si="740"/>
        <v/>
      </c>
    </row>
    <row r="9446" spans="1:11" x14ac:dyDescent="0.25">
      <c r="A9446" t="s">
        <v>16537</v>
      </c>
      <c r="B9446" s="1" t="s">
        <v>16538</v>
      </c>
      <c r="C9446" t="s">
        <v>1487</v>
      </c>
      <c r="D9446" t="s">
        <v>1117</v>
      </c>
      <c r="E9446">
        <v>1</v>
      </c>
      <c r="F9446">
        <v>2123.52</v>
      </c>
      <c r="G9446" t="str">
        <f t="shared" si="737"/>
        <v>BLUEPRINTADH24275</v>
      </c>
      <c r="H9446" t="str">
        <f t="shared" si="736"/>
        <v>45022SWWG01</v>
      </c>
      <c r="I9446" t="str">
        <f t="shared" si="738"/>
        <v>SET KOČIONIH OBLOGA</v>
      </c>
      <c r="J9446">
        <f t="shared" si="739"/>
        <v>17.696000000000002</v>
      </c>
      <c r="K9446" t="str">
        <f t="shared" si="740"/>
        <v/>
      </c>
    </row>
    <row r="9447" spans="1:11" x14ac:dyDescent="0.25">
      <c r="A9447" t="s">
        <v>16539</v>
      </c>
      <c r="B9447" s="1" t="s">
        <v>16540</v>
      </c>
      <c r="C9447" t="s">
        <v>1487</v>
      </c>
      <c r="D9447" t="s">
        <v>1117</v>
      </c>
      <c r="E9447">
        <v>1</v>
      </c>
      <c r="F9447">
        <v>1523.2</v>
      </c>
      <c r="G9447" t="str">
        <f t="shared" si="737"/>
        <v>BLUEPRINTADH24276</v>
      </c>
      <c r="H9447" t="str">
        <f t="shared" si="736"/>
        <v>43022SWWG01</v>
      </c>
      <c r="I9447" t="str">
        <f t="shared" si="738"/>
        <v>SET KOČIONIH OBLOGA</v>
      </c>
      <c r="J9447">
        <f t="shared" si="739"/>
        <v>12.693333333333333</v>
      </c>
      <c r="K9447" t="str">
        <f t="shared" si="740"/>
        <v/>
      </c>
    </row>
    <row r="9448" spans="1:11" x14ac:dyDescent="0.25">
      <c r="A9448" t="s">
        <v>16541</v>
      </c>
      <c r="B9448" s="1" t="s">
        <v>16542</v>
      </c>
      <c r="C9448" t="s">
        <v>1487</v>
      </c>
      <c r="D9448" t="s">
        <v>1117</v>
      </c>
      <c r="E9448">
        <v>1</v>
      </c>
      <c r="F9448">
        <v>3269.12</v>
      </c>
      <c r="G9448" t="str">
        <f t="shared" si="737"/>
        <v>BLUEPRINTADH24277</v>
      </c>
      <c r="H9448" t="str">
        <f t="shared" si="736"/>
        <v>45022SJAE00</v>
      </c>
      <c r="I9448" t="str">
        <f t="shared" si="738"/>
        <v>SET KOČIONIH OBLOGA</v>
      </c>
      <c r="J9448">
        <f t="shared" si="739"/>
        <v>27.242666666666665</v>
      </c>
      <c r="K9448" t="str">
        <f t="shared" si="740"/>
        <v/>
      </c>
    </row>
    <row r="9449" spans="1:11" x14ac:dyDescent="0.25">
      <c r="A9449" t="s">
        <v>16543</v>
      </c>
      <c r="B9449" s="1" t="s">
        <v>16544</v>
      </c>
      <c r="C9449" t="s">
        <v>1487</v>
      </c>
      <c r="D9449" t="s">
        <v>1117</v>
      </c>
      <c r="E9449">
        <v>1</v>
      </c>
      <c r="F9449">
        <v>1244.1600000000001</v>
      </c>
      <c r="G9449" t="str">
        <f t="shared" si="737"/>
        <v>BLUEPRINTADH24278</v>
      </c>
      <c r="H9449" t="str">
        <f t="shared" si="736"/>
        <v>43022SJAE00</v>
      </c>
      <c r="I9449" t="str">
        <f t="shared" si="738"/>
        <v>SET KOČIONIH OBLOGA</v>
      </c>
      <c r="J9449">
        <f t="shared" si="739"/>
        <v>10.368</v>
      </c>
      <c r="K9449" t="str">
        <f t="shared" si="740"/>
        <v/>
      </c>
    </row>
    <row r="9450" spans="1:11" x14ac:dyDescent="0.25">
      <c r="A9450" t="s">
        <v>16545</v>
      </c>
      <c r="B9450" s="1" t="s">
        <v>16546</v>
      </c>
      <c r="C9450" t="s">
        <v>1487</v>
      </c>
      <c r="D9450" t="s">
        <v>1117</v>
      </c>
      <c r="E9450">
        <v>1</v>
      </c>
      <c r="F9450">
        <v>1340.16</v>
      </c>
      <c r="G9450" t="str">
        <f t="shared" si="737"/>
        <v>BLUEPRINTADH24280</v>
      </c>
      <c r="H9450" t="str">
        <f t="shared" si="736"/>
        <v>43022TL0G50</v>
      </c>
      <c r="I9450" t="str">
        <f t="shared" si="738"/>
        <v>SET KOČIONIH OBLOGA</v>
      </c>
      <c r="J9450">
        <f t="shared" si="739"/>
        <v>11.168000000000001</v>
      </c>
      <c r="K9450" t="str">
        <f t="shared" si="740"/>
        <v/>
      </c>
    </row>
    <row r="9451" spans="1:11" x14ac:dyDescent="0.25">
      <c r="A9451" t="s">
        <v>16547</v>
      </c>
      <c r="B9451" s="1" t="s">
        <v>16548</v>
      </c>
      <c r="C9451" t="s">
        <v>1487</v>
      </c>
      <c r="D9451" t="s">
        <v>1117</v>
      </c>
      <c r="E9451">
        <v>1</v>
      </c>
      <c r="F9451">
        <v>2094.08</v>
      </c>
      <c r="G9451" t="str">
        <f t="shared" si="737"/>
        <v>BLUEPRINTADH24281</v>
      </c>
      <c r="H9451" t="str">
        <f t="shared" si="736"/>
        <v>43022TL1G01</v>
      </c>
      <c r="I9451" t="str">
        <f t="shared" si="738"/>
        <v>SET KOČIONIH OBLOGA</v>
      </c>
      <c r="J9451">
        <f t="shared" si="739"/>
        <v>17.450666666666667</v>
      </c>
      <c r="K9451" t="str">
        <f t="shared" si="740"/>
        <v/>
      </c>
    </row>
    <row r="9452" spans="1:11" x14ac:dyDescent="0.25">
      <c r="A9452" t="s">
        <v>16549</v>
      </c>
      <c r="B9452" s="1" t="s">
        <v>16550</v>
      </c>
      <c r="C9452" t="s">
        <v>1487</v>
      </c>
      <c r="D9452" t="s">
        <v>1117</v>
      </c>
      <c r="E9452">
        <v>1</v>
      </c>
      <c r="F9452">
        <v>2452.48</v>
      </c>
      <c r="G9452" t="str">
        <f t="shared" si="737"/>
        <v>BLUEPRINTADH24282</v>
      </c>
      <c r="H9452" t="str">
        <f t="shared" si="736"/>
        <v>45022TL0G50</v>
      </c>
      <c r="I9452" t="str">
        <f t="shared" si="738"/>
        <v>SET KOČIONIH OBLOGA</v>
      </c>
      <c r="J9452">
        <f t="shared" si="739"/>
        <v>20.437333333333335</v>
      </c>
      <c r="K9452" t="str">
        <f t="shared" si="740"/>
        <v/>
      </c>
    </row>
    <row r="9453" spans="1:11" x14ac:dyDescent="0.25">
      <c r="A9453" t="s">
        <v>16551</v>
      </c>
      <c r="B9453" s="1" t="s">
        <v>16552</v>
      </c>
      <c r="C9453" t="s">
        <v>1487</v>
      </c>
      <c r="D9453" t="s">
        <v>1117</v>
      </c>
      <c r="E9453">
        <v>1</v>
      </c>
      <c r="F9453">
        <v>2640.64</v>
      </c>
      <c r="G9453" t="str">
        <f t="shared" si="737"/>
        <v>BLUEPRINTADH24283</v>
      </c>
      <c r="H9453" t="str">
        <f t="shared" ref="H9453:H9516" si="741">IF(AND(B9453&lt;&gt;"", B9453&lt;&gt;"-"),SUBSTITUTE(SUBSTITUTE(B9453,"-","")," ",""),A9453)</f>
        <v>45022SNBE01</v>
      </c>
      <c r="I9453" t="str">
        <f t="shared" si="738"/>
        <v>SET KOČIONIH OBLOGA</v>
      </c>
      <c r="J9453">
        <f t="shared" si="739"/>
        <v>22.005333333333333</v>
      </c>
      <c r="K9453" t="str">
        <f t="shared" si="740"/>
        <v/>
      </c>
    </row>
    <row r="9454" spans="1:11" x14ac:dyDescent="0.25">
      <c r="A9454" t="s">
        <v>16553</v>
      </c>
      <c r="B9454" s="1" t="s">
        <v>16554</v>
      </c>
      <c r="C9454" t="s">
        <v>1487</v>
      </c>
      <c r="D9454" t="s">
        <v>1117</v>
      </c>
      <c r="E9454">
        <v>1</v>
      </c>
      <c r="F9454">
        <v>3832.5</v>
      </c>
      <c r="G9454" t="str">
        <f t="shared" si="737"/>
        <v>BLUEPRINTADH24284</v>
      </c>
      <c r="H9454" t="str">
        <f t="shared" si="741"/>
        <v>45022TL1G01</v>
      </c>
      <c r="I9454" t="str">
        <f t="shared" si="738"/>
        <v>SET KOČIONIH OBLOGA</v>
      </c>
      <c r="J9454">
        <f t="shared" si="739"/>
        <v>31.9375</v>
      </c>
      <c r="K9454" t="str">
        <f t="shared" si="740"/>
        <v/>
      </c>
    </row>
    <row r="9455" spans="1:11" x14ac:dyDescent="0.25">
      <c r="A9455" t="s">
        <v>16555</v>
      </c>
      <c r="B9455" s="1" t="s">
        <v>16556</v>
      </c>
      <c r="C9455" t="s">
        <v>1487</v>
      </c>
      <c r="D9455" t="s">
        <v>1117</v>
      </c>
      <c r="E9455">
        <v>1</v>
      </c>
      <c r="F9455">
        <v>1191.68</v>
      </c>
      <c r="G9455" t="str">
        <f t="shared" si="737"/>
        <v>BLUEPRINTADH24285</v>
      </c>
      <c r="H9455" t="str">
        <f t="shared" si="741"/>
        <v>45022TF0G01</v>
      </c>
      <c r="I9455" t="str">
        <f t="shared" si="738"/>
        <v>SET KOČIONIH OBLOGA</v>
      </c>
      <c r="J9455">
        <f t="shared" si="739"/>
        <v>9.9306666666666672</v>
      </c>
      <c r="K9455" t="str">
        <f t="shared" si="740"/>
        <v/>
      </c>
    </row>
    <row r="9456" spans="1:11" x14ac:dyDescent="0.25">
      <c r="A9456" t="s">
        <v>16557</v>
      </c>
      <c r="B9456" s="1" t="s">
        <v>16558</v>
      </c>
      <c r="C9456" t="s">
        <v>1487</v>
      </c>
      <c r="D9456" t="s">
        <v>1117</v>
      </c>
      <c r="E9456">
        <v>1</v>
      </c>
      <c r="F9456">
        <v>1066.24</v>
      </c>
      <c r="G9456" t="str">
        <f t="shared" si="737"/>
        <v>BLUEPRINTADH24286</v>
      </c>
      <c r="H9456" t="str">
        <f t="shared" si="741"/>
        <v>43022TF0G00</v>
      </c>
      <c r="I9456" t="str">
        <f t="shared" si="738"/>
        <v>SET KOČIONIH OBLOGA</v>
      </c>
      <c r="J9456">
        <f t="shared" si="739"/>
        <v>8.8853333333333335</v>
      </c>
      <c r="K9456" t="str">
        <f t="shared" si="740"/>
        <v/>
      </c>
    </row>
    <row r="9457" spans="1:11" x14ac:dyDescent="0.25">
      <c r="A9457" t="s">
        <v>16559</v>
      </c>
      <c r="B9457" s="1" t="s">
        <v>16560</v>
      </c>
      <c r="C9457" t="s">
        <v>1487</v>
      </c>
      <c r="D9457" t="s">
        <v>1117</v>
      </c>
      <c r="E9457">
        <v>1</v>
      </c>
      <c r="F9457">
        <v>1492.48</v>
      </c>
      <c r="G9457" t="str">
        <f t="shared" si="737"/>
        <v>BLUEPRINTADH24287</v>
      </c>
      <c r="H9457" t="str">
        <f t="shared" si="741"/>
        <v>45022SNCE00</v>
      </c>
      <c r="I9457" t="str">
        <f t="shared" si="738"/>
        <v>SET KOČIONIH OBLOGA</v>
      </c>
      <c r="J9457">
        <f t="shared" si="739"/>
        <v>12.437333333333333</v>
      </c>
      <c r="K9457" t="str">
        <f t="shared" si="740"/>
        <v/>
      </c>
    </row>
    <row r="9458" spans="1:11" x14ac:dyDescent="0.25">
      <c r="A9458" t="s">
        <v>16561</v>
      </c>
      <c r="C9458" t="s">
        <v>1487</v>
      </c>
      <c r="D9458" t="s">
        <v>1117</v>
      </c>
      <c r="E9458">
        <v>1</v>
      </c>
      <c r="F9458">
        <v>4014.08</v>
      </c>
      <c r="G9458" t="str">
        <f t="shared" si="737"/>
        <v>BLUEPRINTADH24288</v>
      </c>
      <c r="H9458" t="str">
        <f t="shared" si="741"/>
        <v>ADH24288</v>
      </c>
      <c r="I9458" t="str">
        <f t="shared" si="738"/>
        <v>SET KOČIONIH OBLOGA</v>
      </c>
      <c r="J9458">
        <f t="shared" si="739"/>
        <v>33.450666666666663</v>
      </c>
      <c r="K9458" t="str">
        <f t="shared" si="740"/>
        <v/>
      </c>
    </row>
    <row r="9459" spans="1:11" x14ac:dyDescent="0.25">
      <c r="A9459" t="s">
        <v>16562</v>
      </c>
      <c r="B9459" s="1" t="s">
        <v>16563</v>
      </c>
      <c r="C9459" t="s">
        <v>1487</v>
      </c>
      <c r="D9459" t="s">
        <v>1117</v>
      </c>
      <c r="E9459">
        <v>1</v>
      </c>
      <c r="F9459">
        <v>1374.72</v>
      </c>
      <c r="G9459" t="str">
        <f t="shared" si="737"/>
        <v>BLUEPRINTADH24289</v>
      </c>
      <c r="H9459" t="str">
        <f t="shared" si="741"/>
        <v>43022TV0E00</v>
      </c>
      <c r="I9459" t="str">
        <f t="shared" si="738"/>
        <v>SET KOČIONIH OBLOGA</v>
      </c>
      <c r="J9459">
        <f t="shared" si="739"/>
        <v>11.456</v>
      </c>
      <c r="K9459" t="str">
        <f t="shared" si="740"/>
        <v/>
      </c>
    </row>
    <row r="9460" spans="1:11" x14ac:dyDescent="0.25">
      <c r="A9460" t="s">
        <v>16564</v>
      </c>
      <c r="B9460" s="1" t="s">
        <v>16565</v>
      </c>
      <c r="C9460" t="s">
        <v>1487</v>
      </c>
      <c r="D9460" t="s">
        <v>1117</v>
      </c>
      <c r="E9460">
        <v>1</v>
      </c>
      <c r="F9460">
        <v>2017.28</v>
      </c>
      <c r="G9460" t="str">
        <f t="shared" si="737"/>
        <v>BLUEPRINTADH24290</v>
      </c>
      <c r="H9460" t="str">
        <f t="shared" si="741"/>
        <v>45022TV2E00</v>
      </c>
      <c r="I9460" t="str">
        <f t="shared" si="738"/>
        <v>SET KOČIONIH OBLOGA</v>
      </c>
      <c r="J9460">
        <f t="shared" si="739"/>
        <v>16.810666666666666</v>
      </c>
      <c r="K9460" t="str">
        <f t="shared" si="740"/>
        <v/>
      </c>
    </row>
    <row r="9461" spans="1:11" x14ac:dyDescent="0.25">
      <c r="A9461" t="s">
        <v>16566</v>
      </c>
      <c r="B9461" s="1" t="s">
        <v>16567</v>
      </c>
      <c r="C9461" t="s">
        <v>1571</v>
      </c>
      <c r="D9461" t="s">
        <v>9</v>
      </c>
      <c r="E9461">
        <v>1</v>
      </c>
      <c r="F9461">
        <v>2191.36</v>
      </c>
      <c r="G9461" t="str">
        <f t="shared" si="737"/>
        <v>BLUEPRINTADH24291</v>
      </c>
      <c r="H9461" t="str">
        <f t="shared" si="741"/>
        <v>45022T1GG01</v>
      </c>
      <c r="I9461" t="str">
        <f t="shared" si="738"/>
        <v>SET KOČIOIH OBLOGA</v>
      </c>
      <c r="J9461">
        <f t="shared" si="739"/>
        <v>18.261333333333333</v>
      </c>
      <c r="K9461" t="str">
        <f t="shared" si="740"/>
        <v/>
      </c>
    </row>
    <row r="9462" spans="1:11" x14ac:dyDescent="0.25">
      <c r="A9462" t="s">
        <v>16568</v>
      </c>
      <c r="B9462" s="1" t="s">
        <v>16569</v>
      </c>
      <c r="C9462" t="s">
        <v>1571</v>
      </c>
      <c r="D9462" t="s">
        <v>9</v>
      </c>
      <c r="E9462">
        <v>1</v>
      </c>
      <c r="F9462">
        <v>1640.96</v>
      </c>
      <c r="G9462" t="str">
        <f t="shared" si="737"/>
        <v>BLUEPRINTADH24292</v>
      </c>
      <c r="H9462" t="str">
        <f t="shared" si="741"/>
        <v>43022SYP000</v>
      </c>
      <c r="I9462" t="str">
        <f t="shared" si="738"/>
        <v>SET KOČIOIH OBLOGA</v>
      </c>
      <c r="J9462">
        <f t="shared" si="739"/>
        <v>13.674666666666667</v>
      </c>
      <c r="K9462" t="str">
        <f t="shared" si="740"/>
        <v/>
      </c>
    </row>
    <row r="9463" spans="1:11" x14ac:dyDescent="0.25">
      <c r="A9463" t="s">
        <v>16570</v>
      </c>
      <c r="B9463" s="1" t="s">
        <v>16571</v>
      </c>
      <c r="C9463" t="s">
        <v>1571</v>
      </c>
      <c r="D9463" t="s">
        <v>9</v>
      </c>
      <c r="E9463">
        <v>1</v>
      </c>
      <c r="F9463">
        <v>2073.6</v>
      </c>
      <c r="G9463" t="str">
        <f t="shared" si="737"/>
        <v>BLUEPRINTADH24293</v>
      </c>
      <c r="H9463" t="str">
        <f t="shared" si="741"/>
        <v>06430SFEJ00</v>
      </c>
      <c r="I9463" t="str">
        <f t="shared" si="738"/>
        <v>SET KOČIOIH OBLOGA</v>
      </c>
      <c r="J9463">
        <f t="shared" si="739"/>
        <v>17.279999999999998</v>
      </c>
      <c r="K9463" t="str">
        <f t="shared" si="740"/>
        <v/>
      </c>
    </row>
    <row r="9464" spans="1:11" x14ac:dyDescent="0.25">
      <c r="A9464" t="s">
        <v>16572</v>
      </c>
      <c r="B9464" s="1" t="s">
        <v>16573</v>
      </c>
      <c r="C9464" t="s">
        <v>1571</v>
      </c>
      <c r="D9464" t="s">
        <v>9</v>
      </c>
      <c r="E9464">
        <v>1</v>
      </c>
      <c r="F9464">
        <v>2430.7199999999998</v>
      </c>
      <c r="G9464" t="str">
        <f t="shared" si="737"/>
        <v>BLUEPRINTADH24294</v>
      </c>
      <c r="H9464" t="str">
        <f t="shared" si="741"/>
        <v>45022TE0A60</v>
      </c>
      <c r="I9464" t="str">
        <f t="shared" si="738"/>
        <v>SET KOČIOIH OBLOGA</v>
      </c>
      <c r="J9464">
        <f t="shared" si="739"/>
        <v>20.255999999999997</v>
      </c>
      <c r="K9464" t="str">
        <f t="shared" si="740"/>
        <v/>
      </c>
    </row>
    <row r="9465" spans="1:11" x14ac:dyDescent="0.25">
      <c r="A9465" t="s">
        <v>16574</v>
      </c>
      <c r="B9465" s="1" t="s">
        <v>16575</v>
      </c>
      <c r="C9465" t="s">
        <v>1571</v>
      </c>
      <c r="D9465" t="s">
        <v>9</v>
      </c>
      <c r="E9465">
        <v>1</v>
      </c>
      <c r="F9465">
        <v>1525.76</v>
      </c>
      <c r="G9465" t="str">
        <f t="shared" si="737"/>
        <v>BLUEPRINTADH24295</v>
      </c>
      <c r="H9465" t="str">
        <f t="shared" si="741"/>
        <v>43022S3VA02</v>
      </c>
      <c r="I9465" t="str">
        <f t="shared" si="738"/>
        <v>SET KOČIOIH OBLOGA</v>
      </c>
      <c r="J9465">
        <f t="shared" si="739"/>
        <v>12.714666666666666</v>
      </c>
      <c r="K9465" t="str">
        <f t="shared" si="740"/>
        <v/>
      </c>
    </row>
    <row r="9466" spans="1:11" x14ac:dyDescent="0.25">
      <c r="A9466" t="s">
        <v>16576</v>
      </c>
      <c r="B9466" s="1" t="s">
        <v>16577</v>
      </c>
      <c r="C9466" t="s">
        <v>1579</v>
      </c>
      <c r="D9466" t="s">
        <v>1117</v>
      </c>
      <c r="E9466">
        <v>1</v>
      </c>
      <c r="F9466">
        <v>2544.64</v>
      </c>
      <c r="G9466" t="str">
        <f t="shared" si="737"/>
        <v>BLUEPRINTADH24296</v>
      </c>
      <c r="H9466" t="str">
        <f t="shared" si="741"/>
        <v>45022TP6A60</v>
      </c>
      <c r="I9466" t="str">
        <f t="shared" si="738"/>
        <v>SET KOČIONE OBLOGE</v>
      </c>
      <c r="J9466">
        <f t="shared" si="739"/>
        <v>21.205333333333332</v>
      </c>
      <c r="K9466" t="str">
        <f t="shared" si="740"/>
        <v/>
      </c>
    </row>
    <row r="9467" spans="1:11" x14ac:dyDescent="0.25">
      <c r="A9467" t="s">
        <v>16578</v>
      </c>
      <c r="B9467" s="1" t="s">
        <v>16579</v>
      </c>
      <c r="C9467" t="s">
        <v>1600</v>
      </c>
      <c r="D9467" t="s">
        <v>9</v>
      </c>
      <c r="E9467">
        <v>1</v>
      </c>
      <c r="F9467">
        <v>947.2</v>
      </c>
      <c r="G9467" t="str">
        <f t="shared" si="737"/>
        <v>BLUEPRINTADH24297</v>
      </c>
      <c r="H9467" t="str">
        <f t="shared" si="741"/>
        <v>43022TP6A01</v>
      </c>
      <c r="I9467" t="str">
        <f t="shared" si="738"/>
        <v>KOČIONI DISK</v>
      </c>
      <c r="J9467">
        <f t="shared" si="739"/>
        <v>7.8933333333333335</v>
      </c>
      <c r="K9467" t="str">
        <f t="shared" si="740"/>
        <v/>
      </c>
    </row>
    <row r="9468" spans="1:11" x14ac:dyDescent="0.25">
      <c r="A9468" t="s">
        <v>16580</v>
      </c>
      <c r="B9468" s="1" t="s">
        <v>16581</v>
      </c>
      <c r="C9468" t="s">
        <v>1487</v>
      </c>
      <c r="D9468" t="s">
        <v>1117</v>
      </c>
      <c r="E9468">
        <v>1</v>
      </c>
      <c r="F9468">
        <v>1182.72</v>
      </c>
      <c r="G9468" t="str">
        <f t="shared" si="737"/>
        <v>BLUEPRINTADH24299</v>
      </c>
      <c r="H9468" t="str">
        <f t="shared" si="741"/>
        <v>43022T8MG01</v>
      </c>
      <c r="I9468" t="str">
        <f t="shared" si="738"/>
        <v>SET KOČIONIH OBLOGA</v>
      </c>
      <c r="J9468">
        <f t="shared" si="739"/>
        <v>9.8559999999999999</v>
      </c>
      <c r="K9468" t="str">
        <f t="shared" si="740"/>
        <v/>
      </c>
    </row>
    <row r="9469" spans="1:11" x14ac:dyDescent="0.25">
      <c r="A9469" t="s">
        <v>16582</v>
      </c>
      <c r="B9469" s="1" t="s">
        <v>16583</v>
      </c>
      <c r="C9469" t="s">
        <v>1600</v>
      </c>
      <c r="D9469" t="s">
        <v>9</v>
      </c>
      <c r="E9469">
        <v>1</v>
      </c>
      <c r="F9469">
        <v>1004.8</v>
      </c>
      <c r="G9469" t="str">
        <f t="shared" si="737"/>
        <v>BLUEPRINTADH24309</v>
      </c>
      <c r="H9469" t="str">
        <f t="shared" si="741"/>
        <v>45251SB2930</v>
      </c>
      <c r="I9469" t="str">
        <f t="shared" si="738"/>
        <v>KOČIONI DISK</v>
      </c>
      <c r="J9469">
        <f t="shared" si="739"/>
        <v>8.3733333333333331</v>
      </c>
      <c r="K9469" t="str">
        <f t="shared" si="740"/>
        <v/>
      </c>
    </row>
    <row r="9470" spans="1:11" x14ac:dyDescent="0.25">
      <c r="A9470" t="s">
        <v>16584</v>
      </c>
      <c r="B9470" s="1" t="s">
        <v>16585</v>
      </c>
      <c r="C9470" t="s">
        <v>1600</v>
      </c>
      <c r="D9470" t="s">
        <v>9</v>
      </c>
      <c r="E9470">
        <v>1</v>
      </c>
      <c r="F9470">
        <v>1589.76</v>
      </c>
      <c r="G9470" t="str">
        <f t="shared" si="737"/>
        <v>BLUEPRINTADH24310</v>
      </c>
      <c r="H9470" t="str">
        <f t="shared" si="741"/>
        <v>45251SF0000</v>
      </c>
      <c r="I9470" t="str">
        <f t="shared" si="738"/>
        <v>KOČIONI DISK</v>
      </c>
      <c r="J9470">
        <f t="shared" si="739"/>
        <v>13.247999999999999</v>
      </c>
      <c r="K9470" t="str">
        <f t="shared" si="740"/>
        <v/>
      </c>
    </row>
    <row r="9471" spans="1:11" x14ac:dyDescent="0.25">
      <c r="A9471" t="s">
        <v>16586</v>
      </c>
      <c r="B9471" s="1" t="s">
        <v>16587</v>
      </c>
      <c r="C9471" t="s">
        <v>1600</v>
      </c>
      <c r="D9471" t="s">
        <v>9</v>
      </c>
      <c r="E9471">
        <v>1</v>
      </c>
      <c r="F9471">
        <v>963.84</v>
      </c>
      <c r="G9471" t="str">
        <f t="shared" si="737"/>
        <v>BLUEPRINTADH243100</v>
      </c>
      <c r="H9471" t="str">
        <f t="shared" si="741"/>
        <v>42510SNAA00</v>
      </c>
      <c r="I9471" t="str">
        <f t="shared" si="738"/>
        <v>KOČIONI DISK</v>
      </c>
      <c r="J9471">
        <f t="shared" si="739"/>
        <v>8.032</v>
      </c>
      <c r="K9471" t="str">
        <f t="shared" si="740"/>
        <v/>
      </c>
    </row>
    <row r="9472" spans="1:11" x14ac:dyDescent="0.25">
      <c r="A9472" t="s">
        <v>16588</v>
      </c>
      <c r="B9472" s="1" t="s">
        <v>16589</v>
      </c>
      <c r="C9472" t="s">
        <v>1600</v>
      </c>
      <c r="D9472" t="s">
        <v>9</v>
      </c>
      <c r="E9472">
        <v>1</v>
      </c>
      <c r="F9472">
        <v>26920.959999999999</v>
      </c>
      <c r="G9472" t="str">
        <f t="shared" si="737"/>
        <v>BLUEPRINTADH243102C</v>
      </c>
      <c r="H9472" t="str">
        <f t="shared" si="741"/>
        <v>45251SJAE91</v>
      </c>
      <c r="I9472" t="str">
        <f t="shared" si="738"/>
        <v>KOČIONI DISK</v>
      </c>
      <c r="J9472">
        <f t="shared" si="739"/>
        <v>224.34133333333332</v>
      </c>
      <c r="K9472" t="str">
        <f t="shared" si="740"/>
        <v/>
      </c>
    </row>
    <row r="9473" spans="1:11" x14ac:dyDescent="0.25">
      <c r="A9473" t="s">
        <v>16590</v>
      </c>
      <c r="B9473" s="1" t="s">
        <v>16591</v>
      </c>
      <c r="C9473" t="s">
        <v>1600</v>
      </c>
      <c r="D9473" t="s">
        <v>9</v>
      </c>
      <c r="E9473">
        <v>1</v>
      </c>
      <c r="F9473">
        <v>2696.96</v>
      </c>
      <c r="G9473" t="str">
        <f t="shared" si="737"/>
        <v>BLUEPRINTADH243104</v>
      </c>
      <c r="H9473" t="str">
        <f t="shared" si="741"/>
        <v>45251SWWG01</v>
      </c>
      <c r="I9473" t="str">
        <f t="shared" si="738"/>
        <v>KOČIONI DISK</v>
      </c>
      <c r="J9473">
        <f t="shared" si="739"/>
        <v>22.474666666666668</v>
      </c>
      <c r="K9473" t="str">
        <f t="shared" si="740"/>
        <v/>
      </c>
    </row>
    <row r="9474" spans="1:11" x14ac:dyDescent="0.25">
      <c r="A9474" t="s">
        <v>16592</v>
      </c>
      <c r="B9474" s="1" t="s">
        <v>16593</v>
      </c>
      <c r="C9474" t="s">
        <v>1600</v>
      </c>
      <c r="D9474" t="s">
        <v>9</v>
      </c>
      <c r="E9474">
        <v>1</v>
      </c>
      <c r="F9474">
        <v>1820.16</v>
      </c>
      <c r="G9474" t="str">
        <f t="shared" si="737"/>
        <v>BLUEPRINTADH243105</v>
      </c>
      <c r="H9474" t="str">
        <f t="shared" si="741"/>
        <v>42510SWWG01</v>
      </c>
      <c r="I9474" t="str">
        <f t="shared" si="738"/>
        <v>KOČIONI DISK</v>
      </c>
      <c r="J9474">
        <f t="shared" si="739"/>
        <v>15.168000000000001</v>
      </c>
      <c r="K9474" t="str">
        <f t="shared" si="740"/>
        <v/>
      </c>
    </row>
    <row r="9475" spans="1:11" x14ac:dyDescent="0.25">
      <c r="A9475" t="s">
        <v>16594</v>
      </c>
      <c r="B9475" s="1" t="s">
        <v>16595</v>
      </c>
      <c r="C9475" t="s">
        <v>1600</v>
      </c>
      <c r="D9475" t="s">
        <v>9</v>
      </c>
      <c r="E9475">
        <v>1</v>
      </c>
      <c r="F9475">
        <v>1509.12</v>
      </c>
      <c r="G9475" t="str">
        <f t="shared" ref="G9475:G9538" si="742">"BLUEPRINT"&amp;A9475</f>
        <v>BLUEPRINTADH243106</v>
      </c>
      <c r="H9475" t="str">
        <f t="shared" si="741"/>
        <v>45251S50G00</v>
      </c>
      <c r="I9475" t="str">
        <f t="shared" ref="I9475:I9538" si="743">UPPER(C9475)</f>
        <v>KOČIONI DISK</v>
      </c>
      <c r="J9475">
        <f t="shared" ref="J9475:J9538" si="744">F9475/120</f>
        <v>12.575999999999999</v>
      </c>
      <c r="K9475" t="str">
        <f t="shared" ref="K9475:K9538" si="745">IF(E9475&gt;1,"nesto", "")</f>
        <v/>
      </c>
    </row>
    <row r="9476" spans="1:11" x14ac:dyDescent="0.25">
      <c r="A9476" t="s">
        <v>16596</v>
      </c>
      <c r="B9476" s="1" t="s">
        <v>16597</v>
      </c>
      <c r="C9476" t="s">
        <v>1600</v>
      </c>
      <c r="D9476" t="s">
        <v>9</v>
      </c>
      <c r="E9476">
        <v>1</v>
      </c>
      <c r="F9476">
        <v>2400</v>
      </c>
      <c r="G9476" t="str">
        <f t="shared" si="742"/>
        <v>BLUEPRINTADH243107</v>
      </c>
      <c r="H9476" t="str">
        <f t="shared" si="741"/>
        <v>45251SMTE00</v>
      </c>
      <c r="I9476" t="str">
        <f t="shared" si="743"/>
        <v>KOČIONI DISK</v>
      </c>
      <c r="J9476">
        <f t="shared" si="744"/>
        <v>20</v>
      </c>
      <c r="K9476" t="str">
        <f t="shared" si="745"/>
        <v/>
      </c>
    </row>
    <row r="9477" spans="1:11" x14ac:dyDescent="0.25">
      <c r="A9477" t="s">
        <v>16598</v>
      </c>
      <c r="B9477" s="1" t="s">
        <v>16599</v>
      </c>
      <c r="C9477" t="s">
        <v>1600</v>
      </c>
      <c r="D9477" t="s">
        <v>9</v>
      </c>
      <c r="E9477">
        <v>1</v>
      </c>
      <c r="F9477">
        <v>1954.56</v>
      </c>
      <c r="G9477" t="str">
        <f t="shared" si="742"/>
        <v>BLUEPRINTADH243108</v>
      </c>
      <c r="H9477" t="str">
        <f t="shared" si="741"/>
        <v>42510TA0A00</v>
      </c>
      <c r="I9477" t="str">
        <f t="shared" si="743"/>
        <v>KOČIONI DISK</v>
      </c>
      <c r="J9477">
        <f t="shared" si="744"/>
        <v>16.288</v>
      </c>
      <c r="K9477" t="str">
        <f t="shared" si="745"/>
        <v/>
      </c>
    </row>
    <row r="9478" spans="1:11" x14ac:dyDescent="0.25">
      <c r="A9478" t="s">
        <v>16600</v>
      </c>
      <c r="B9478" s="1" t="s">
        <v>16601</v>
      </c>
      <c r="C9478" t="s">
        <v>1600</v>
      </c>
      <c r="D9478" t="s">
        <v>9</v>
      </c>
      <c r="E9478">
        <v>1</v>
      </c>
      <c r="F9478">
        <v>3075.84</v>
      </c>
      <c r="G9478" t="str">
        <f t="shared" si="742"/>
        <v>BLUEPRINTADH243109</v>
      </c>
      <c r="H9478" t="str">
        <f t="shared" si="741"/>
        <v>45251TL1G00</v>
      </c>
      <c r="I9478" t="str">
        <f t="shared" si="743"/>
        <v>KOČIONI DISK</v>
      </c>
      <c r="J9478">
        <f t="shared" si="744"/>
        <v>25.632000000000001</v>
      </c>
      <c r="K9478" t="str">
        <f t="shared" si="745"/>
        <v/>
      </c>
    </row>
    <row r="9479" spans="1:11" x14ac:dyDescent="0.25">
      <c r="A9479" t="s">
        <v>16602</v>
      </c>
      <c r="B9479" s="1" t="s">
        <v>16603</v>
      </c>
      <c r="C9479" t="s">
        <v>1600</v>
      </c>
      <c r="D9479" t="s">
        <v>9</v>
      </c>
      <c r="E9479">
        <v>1</v>
      </c>
      <c r="F9479">
        <v>3417.6</v>
      </c>
      <c r="G9479" t="str">
        <f t="shared" si="742"/>
        <v>BLUEPRINTADH243110</v>
      </c>
      <c r="H9479" t="str">
        <f t="shared" si="741"/>
        <v>45251TL0G50</v>
      </c>
      <c r="I9479" t="str">
        <f t="shared" si="743"/>
        <v>KOČIONI DISK</v>
      </c>
      <c r="J9479">
        <f t="shared" si="744"/>
        <v>28.48</v>
      </c>
      <c r="K9479" t="str">
        <f t="shared" si="745"/>
        <v/>
      </c>
    </row>
    <row r="9480" spans="1:11" x14ac:dyDescent="0.25">
      <c r="A9480" t="s">
        <v>16604</v>
      </c>
      <c r="B9480" s="1" t="s">
        <v>16605</v>
      </c>
      <c r="C9480" t="s">
        <v>1600</v>
      </c>
      <c r="D9480" t="s">
        <v>9</v>
      </c>
      <c r="E9480">
        <v>1</v>
      </c>
      <c r="F9480">
        <v>1838.08</v>
      </c>
      <c r="G9480" t="str">
        <f t="shared" si="742"/>
        <v>BLUEPRINTADH243111</v>
      </c>
      <c r="H9480" t="str">
        <f t="shared" si="741"/>
        <v>42510TL0G50</v>
      </c>
      <c r="I9480" t="str">
        <f t="shared" si="743"/>
        <v>KOČIONI DISK</v>
      </c>
      <c r="J9480">
        <f t="shared" si="744"/>
        <v>15.317333333333332</v>
      </c>
      <c r="K9480" t="str">
        <f t="shared" si="745"/>
        <v/>
      </c>
    </row>
    <row r="9481" spans="1:11" x14ac:dyDescent="0.25">
      <c r="A9481" t="s">
        <v>16606</v>
      </c>
      <c r="B9481" s="1" t="s">
        <v>16607</v>
      </c>
      <c r="C9481" t="s">
        <v>1600</v>
      </c>
      <c r="D9481" t="s">
        <v>9</v>
      </c>
      <c r="E9481">
        <v>1</v>
      </c>
      <c r="F9481">
        <v>5406.72</v>
      </c>
      <c r="G9481" t="str">
        <f t="shared" si="742"/>
        <v>BLUEPRINTADH243112</v>
      </c>
      <c r="H9481" t="str">
        <f t="shared" si="741"/>
        <v>45251ST7Z00</v>
      </c>
      <c r="I9481" t="str">
        <f t="shared" si="743"/>
        <v>KOČIONI DISK</v>
      </c>
      <c r="J9481">
        <f t="shared" si="744"/>
        <v>45.056000000000004</v>
      </c>
      <c r="K9481" t="str">
        <f t="shared" si="745"/>
        <v/>
      </c>
    </row>
    <row r="9482" spans="1:11" x14ac:dyDescent="0.25">
      <c r="A9482" t="s">
        <v>16608</v>
      </c>
      <c r="B9482" s="1" t="s">
        <v>16609</v>
      </c>
      <c r="C9482" t="s">
        <v>1600</v>
      </c>
      <c r="D9482" t="s">
        <v>9</v>
      </c>
      <c r="E9482">
        <v>1</v>
      </c>
      <c r="F9482">
        <v>1658.88</v>
      </c>
      <c r="G9482" t="str">
        <f t="shared" si="742"/>
        <v>BLUEPRINTADH243113</v>
      </c>
      <c r="H9482" t="str">
        <f t="shared" si="741"/>
        <v>42510ST7Z00</v>
      </c>
      <c r="I9482" t="str">
        <f t="shared" si="743"/>
        <v>KOČIONI DISK</v>
      </c>
      <c r="J9482">
        <f t="shared" si="744"/>
        <v>13.824000000000002</v>
      </c>
      <c r="K9482" t="str">
        <f t="shared" si="745"/>
        <v/>
      </c>
    </row>
    <row r="9483" spans="1:11" x14ac:dyDescent="0.25">
      <c r="A9483" t="s">
        <v>16610</v>
      </c>
      <c r="B9483" s="1" t="s">
        <v>16611</v>
      </c>
      <c r="C9483" t="s">
        <v>1600</v>
      </c>
      <c r="D9483" t="s">
        <v>9</v>
      </c>
      <c r="E9483">
        <v>1</v>
      </c>
      <c r="F9483">
        <v>1451.52</v>
      </c>
      <c r="G9483" t="str">
        <f t="shared" si="742"/>
        <v>BLUEPRINTADH243114</v>
      </c>
      <c r="H9483" t="str">
        <f t="shared" si="741"/>
        <v>45251SCC900</v>
      </c>
      <c r="I9483" t="str">
        <f t="shared" si="743"/>
        <v>KOČIONI DISK</v>
      </c>
      <c r="J9483">
        <f t="shared" si="744"/>
        <v>12.096</v>
      </c>
      <c r="K9483" t="str">
        <f t="shared" si="745"/>
        <v/>
      </c>
    </row>
    <row r="9484" spans="1:11" x14ac:dyDescent="0.25">
      <c r="A9484" t="s">
        <v>16612</v>
      </c>
      <c r="B9484" s="1" t="s">
        <v>16613</v>
      </c>
      <c r="C9484" t="s">
        <v>1600</v>
      </c>
      <c r="D9484" t="s">
        <v>9</v>
      </c>
      <c r="E9484">
        <v>1</v>
      </c>
      <c r="F9484">
        <v>965.12</v>
      </c>
      <c r="G9484" t="str">
        <f t="shared" si="742"/>
        <v>BLUEPRINTADH243115</v>
      </c>
      <c r="H9484" t="str">
        <f t="shared" si="741"/>
        <v>42510TF0000</v>
      </c>
      <c r="I9484" t="str">
        <f t="shared" si="743"/>
        <v>KOČIONI DISK</v>
      </c>
      <c r="J9484">
        <f t="shared" si="744"/>
        <v>8.0426666666666673</v>
      </c>
      <c r="K9484" t="str">
        <f t="shared" si="745"/>
        <v/>
      </c>
    </row>
    <row r="9485" spans="1:11" x14ac:dyDescent="0.25">
      <c r="A9485" t="s">
        <v>16614</v>
      </c>
      <c r="B9485" s="1" t="s">
        <v>16615</v>
      </c>
      <c r="C9485" t="s">
        <v>1600</v>
      </c>
      <c r="D9485" t="s">
        <v>9</v>
      </c>
      <c r="E9485">
        <v>1</v>
      </c>
      <c r="F9485">
        <v>1483.52</v>
      </c>
      <c r="G9485" t="str">
        <f t="shared" si="742"/>
        <v>BLUEPRINTADH243116</v>
      </c>
      <c r="H9485" t="str">
        <f t="shared" si="741"/>
        <v>42510TM8G00</v>
      </c>
      <c r="I9485" t="str">
        <f t="shared" si="743"/>
        <v>KOČIONI DISK</v>
      </c>
      <c r="J9485">
        <f t="shared" si="744"/>
        <v>12.362666666666666</v>
      </c>
      <c r="K9485" t="str">
        <f t="shared" si="745"/>
        <v/>
      </c>
    </row>
    <row r="9486" spans="1:11" x14ac:dyDescent="0.25">
      <c r="A9486" t="s">
        <v>16616</v>
      </c>
      <c r="B9486" s="1" t="s">
        <v>16617</v>
      </c>
      <c r="C9486" t="s">
        <v>1600</v>
      </c>
      <c r="D9486" t="s">
        <v>9</v>
      </c>
      <c r="E9486">
        <v>1</v>
      </c>
      <c r="F9486">
        <v>2199.04</v>
      </c>
      <c r="G9486" t="str">
        <f t="shared" si="742"/>
        <v>BLUEPRINTADH243117</v>
      </c>
      <c r="H9486" t="str">
        <f t="shared" si="741"/>
        <v>42510SL5950</v>
      </c>
      <c r="I9486" t="str">
        <f t="shared" si="743"/>
        <v>KOČIONI DISK</v>
      </c>
      <c r="J9486">
        <f t="shared" si="744"/>
        <v>18.325333333333333</v>
      </c>
      <c r="K9486" t="str">
        <f t="shared" si="745"/>
        <v/>
      </c>
    </row>
    <row r="9487" spans="1:11" x14ac:dyDescent="0.25">
      <c r="A9487" t="s">
        <v>16618</v>
      </c>
      <c r="B9487" s="1" t="s">
        <v>16619</v>
      </c>
      <c r="C9487" t="s">
        <v>1600</v>
      </c>
      <c r="D9487" t="s">
        <v>9</v>
      </c>
      <c r="E9487">
        <v>1</v>
      </c>
      <c r="F9487">
        <v>2333.44</v>
      </c>
      <c r="G9487" t="str">
        <f t="shared" si="742"/>
        <v>BLUEPRINTADH243118</v>
      </c>
      <c r="H9487" t="str">
        <f t="shared" si="741"/>
        <v>42510S6MJ50</v>
      </c>
      <c r="I9487" t="str">
        <f t="shared" si="743"/>
        <v>KOČIONI DISK</v>
      </c>
      <c r="J9487">
        <f t="shared" si="744"/>
        <v>19.445333333333334</v>
      </c>
      <c r="K9487" t="str">
        <f t="shared" si="745"/>
        <v/>
      </c>
    </row>
    <row r="9488" spans="1:11" x14ac:dyDescent="0.25">
      <c r="A9488" t="s">
        <v>16620</v>
      </c>
      <c r="B9488" s="1" t="s">
        <v>16621</v>
      </c>
      <c r="C9488" t="s">
        <v>1600</v>
      </c>
      <c r="D9488" t="s">
        <v>9</v>
      </c>
      <c r="E9488">
        <v>1</v>
      </c>
      <c r="F9488">
        <v>2553.6</v>
      </c>
      <c r="G9488" t="str">
        <f t="shared" si="742"/>
        <v>BLUEPRINTADH243119</v>
      </c>
      <c r="H9488" t="str">
        <f t="shared" si="741"/>
        <v>45251SAA901</v>
      </c>
      <c r="I9488" t="str">
        <f t="shared" si="743"/>
        <v>KOČIONI DISK</v>
      </c>
      <c r="J9488">
        <f t="shared" si="744"/>
        <v>21.279999999999998</v>
      </c>
      <c r="K9488" t="str">
        <f t="shared" si="745"/>
        <v/>
      </c>
    </row>
    <row r="9489" spans="1:11" x14ac:dyDescent="0.25">
      <c r="A9489" t="s">
        <v>16622</v>
      </c>
      <c r="B9489" s="1" t="s">
        <v>16623</v>
      </c>
      <c r="C9489" t="s">
        <v>1600</v>
      </c>
      <c r="D9489" t="s">
        <v>9</v>
      </c>
      <c r="E9489">
        <v>1</v>
      </c>
      <c r="F9489">
        <v>2492.16</v>
      </c>
      <c r="G9489" t="str">
        <f t="shared" si="742"/>
        <v>BLUEPRINTADH24312</v>
      </c>
      <c r="H9489" t="str">
        <f t="shared" si="741"/>
        <v>GBD90800</v>
      </c>
      <c r="I9489" t="str">
        <f t="shared" si="743"/>
        <v>KOČIONI DISK</v>
      </c>
      <c r="J9489">
        <f t="shared" si="744"/>
        <v>20.767999999999997</v>
      </c>
      <c r="K9489" t="str">
        <f t="shared" si="745"/>
        <v/>
      </c>
    </row>
    <row r="9490" spans="1:11" x14ac:dyDescent="0.25">
      <c r="A9490" t="s">
        <v>16624</v>
      </c>
      <c r="C9490" t="s">
        <v>1600</v>
      </c>
      <c r="D9490" t="s">
        <v>9</v>
      </c>
      <c r="E9490">
        <v>1</v>
      </c>
      <c r="F9490">
        <v>1329.92</v>
      </c>
      <c r="G9490" t="str">
        <f t="shared" si="742"/>
        <v>BLUEPRINTADH243120</v>
      </c>
      <c r="H9490" t="str">
        <f t="shared" si="741"/>
        <v>ADH243120</v>
      </c>
      <c r="I9490" t="str">
        <f t="shared" si="743"/>
        <v>KOČIONI DISK</v>
      </c>
      <c r="J9490">
        <f t="shared" si="744"/>
        <v>11.082666666666666</v>
      </c>
      <c r="K9490" t="str">
        <f t="shared" si="745"/>
        <v/>
      </c>
    </row>
    <row r="9491" spans="1:11" x14ac:dyDescent="0.25">
      <c r="A9491" t="s">
        <v>16625</v>
      </c>
      <c r="B9491" s="1" t="s">
        <v>16626</v>
      </c>
      <c r="C9491" t="s">
        <v>1600</v>
      </c>
      <c r="D9491" t="s">
        <v>9</v>
      </c>
      <c r="E9491">
        <v>1</v>
      </c>
      <c r="F9491">
        <v>2315.52</v>
      </c>
      <c r="G9491" t="str">
        <f t="shared" si="742"/>
        <v>BLUEPRINTADH243121</v>
      </c>
      <c r="H9491" t="str">
        <f t="shared" si="741"/>
        <v>45251TV0E00</v>
      </c>
      <c r="I9491" t="str">
        <f t="shared" si="743"/>
        <v>KOČIONI DISK</v>
      </c>
      <c r="J9491">
        <f t="shared" si="744"/>
        <v>19.295999999999999</v>
      </c>
      <c r="K9491" t="str">
        <f t="shared" si="745"/>
        <v/>
      </c>
    </row>
    <row r="9492" spans="1:11" x14ac:dyDescent="0.25">
      <c r="A9492" t="s">
        <v>16627</v>
      </c>
      <c r="B9492" s="1" t="s">
        <v>16628</v>
      </c>
      <c r="C9492" t="s">
        <v>1600</v>
      </c>
      <c r="D9492" t="s">
        <v>9</v>
      </c>
      <c r="E9492">
        <v>1</v>
      </c>
      <c r="F9492">
        <v>2947.84</v>
      </c>
      <c r="G9492" t="str">
        <f t="shared" si="742"/>
        <v>BLUEPRINTADH243122</v>
      </c>
      <c r="H9492" t="str">
        <f t="shared" si="741"/>
        <v>45251TV2E00</v>
      </c>
      <c r="I9492" t="str">
        <f t="shared" si="743"/>
        <v>KOČIONI DISK</v>
      </c>
      <c r="J9492">
        <f t="shared" si="744"/>
        <v>24.565333333333335</v>
      </c>
      <c r="K9492" t="str">
        <f t="shared" si="745"/>
        <v/>
      </c>
    </row>
    <row r="9493" spans="1:11" x14ac:dyDescent="0.25">
      <c r="A9493" t="s">
        <v>16629</v>
      </c>
      <c r="B9493" s="1" t="s">
        <v>16630</v>
      </c>
      <c r="C9493" t="s">
        <v>1600</v>
      </c>
      <c r="D9493" t="s">
        <v>9</v>
      </c>
      <c r="E9493">
        <v>1</v>
      </c>
      <c r="F9493">
        <v>2165.7600000000002</v>
      </c>
      <c r="G9493" t="str">
        <f t="shared" si="742"/>
        <v>BLUEPRINTADH243123</v>
      </c>
      <c r="H9493" t="str">
        <f t="shared" si="741"/>
        <v>42510TV0E00</v>
      </c>
      <c r="I9493" t="str">
        <f t="shared" si="743"/>
        <v>KOČIONI DISK</v>
      </c>
      <c r="J9493">
        <f t="shared" si="744"/>
        <v>18.048000000000002</v>
      </c>
      <c r="K9493" t="str">
        <f t="shared" si="745"/>
        <v/>
      </c>
    </row>
    <row r="9494" spans="1:11" x14ac:dyDescent="0.25">
      <c r="A9494" t="s">
        <v>16631</v>
      </c>
      <c r="B9494" s="1" t="s">
        <v>16632</v>
      </c>
      <c r="C9494" t="s">
        <v>1600</v>
      </c>
      <c r="D9494" t="s">
        <v>9</v>
      </c>
      <c r="E9494">
        <v>1</v>
      </c>
      <c r="F9494">
        <v>3040</v>
      </c>
      <c r="G9494" t="str">
        <f t="shared" si="742"/>
        <v>BLUEPRINTADH243124</v>
      </c>
      <c r="H9494" t="str">
        <f t="shared" si="741"/>
        <v>45251SWAA00</v>
      </c>
      <c r="I9494" t="str">
        <f t="shared" si="743"/>
        <v>KOČIONI DISK</v>
      </c>
      <c r="J9494">
        <f t="shared" si="744"/>
        <v>25.333333333333332</v>
      </c>
      <c r="K9494" t="str">
        <f t="shared" si="745"/>
        <v/>
      </c>
    </row>
    <row r="9495" spans="1:11" x14ac:dyDescent="0.25">
      <c r="A9495" t="s">
        <v>16633</v>
      </c>
      <c r="B9495" s="1" t="s">
        <v>16634</v>
      </c>
      <c r="C9495" t="s">
        <v>1600</v>
      </c>
      <c r="D9495" t="s">
        <v>9</v>
      </c>
      <c r="E9495">
        <v>1</v>
      </c>
      <c r="F9495">
        <v>3531.52</v>
      </c>
      <c r="G9495" t="str">
        <f t="shared" si="742"/>
        <v>BLUEPRINTADH243125</v>
      </c>
      <c r="H9495" t="str">
        <f t="shared" si="741"/>
        <v>45251T1GG00</v>
      </c>
      <c r="I9495" t="str">
        <f t="shared" si="743"/>
        <v>KOČIONI DISK</v>
      </c>
      <c r="J9495">
        <f t="shared" si="744"/>
        <v>29.429333333333332</v>
      </c>
      <c r="K9495" t="str">
        <f t="shared" si="745"/>
        <v/>
      </c>
    </row>
    <row r="9496" spans="1:11" x14ac:dyDescent="0.25">
      <c r="A9496" t="s">
        <v>16635</v>
      </c>
      <c r="B9496" s="1" t="s">
        <v>16636</v>
      </c>
      <c r="C9496" t="s">
        <v>1600</v>
      </c>
      <c r="D9496" t="s">
        <v>9</v>
      </c>
      <c r="E9496">
        <v>1</v>
      </c>
      <c r="F9496">
        <v>2439.6799999999998</v>
      </c>
      <c r="G9496" t="str">
        <f t="shared" si="742"/>
        <v>BLUEPRINTADH243126</v>
      </c>
      <c r="H9496" t="str">
        <f t="shared" si="741"/>
        <v>42510T1GG00</v>
      </c>
      <c r="I9496" t="str">
        <f t="shared" si="743"/>
        <v>KOČIONI DISK</v>
      </c>
      <c r="J9496">
        <f t="shared" si="744"/>
        <v>20.330666666666666</v>
      </c>
      <c r="K9496" t="str">
        <f t="shared" si="745"/>
        <v/>
      </c>
    </row>
    <row r="9497" spans="1:11" x14ac:dyDescent="0.25">
      <c r="A9497" t="s">
        <v>16637</v>
      </c>
      <c r="B9497" s="1" t="s">
        <v>16638</v>
      </c>
      <c r="C9497" t="s">
        <v>1600</v>
      </c>
      <c r="D9497" t="s">
        <v>9</v>
      </c>
      <c r="E9497">
        <v>1</v>
      </c>
      <c r="F9497">
        <v>2776.32</v>
      </c>
      <c r="G9497" t="str">
        <f t="shared" si="742"/>
        <v>BLUEPRINTADH243129</v>
      </c>
      <c r="H9497" t="str">
        <f t="shared" si="741"/>
        <v>45251SXSA00</v>
      </c>
      <c r="I9497" t="str">
        <f t="shared" si="743"/>
        <v>KOČIONI DISK</v>
      </c>
      <c r="J9497">
        <f t="shared" si="744"/>
        <v>23.136000000000003</v>
      </c>
      <c r="K9497" t="str">
        <f t="shared" si="745"/>
        <v/>
      </c>
    </row>
    <row r="9498" spans="1:11" x14ac:dyDescent="0.25">
      <c r="A9498" t="s">
        <v>16639</v>
      </c>
      <c r="B9498" s="1" t="s">
        <v>16640</v>
      </c>
      <c r="C9498" t="s">
        <v>2922</v>
      </c>
      <c r="D9498" t="s">
        <v>9</v>
      </c>
      <c r="E9498">
        <v>1</v>
      </c>
      <c r="F9498">
        <v>3255.04</v>
      </c>
      <c r="G9498" t="str">
        <f t="shared" si="742"/>
        <v>BLUEPRINTADH243130</v>
      </c>
      <c r="H9498" t="str">
        <f t="shared" si="741"/>
        <v>42510TP6A00</v>
      </c>
      <c r="I9498" t="str">
        <f t="shared" si="743"/>
        <v>DISK ZADNJE KOCNICE</v>
      </c>
      <c r="J9498">
        <f t="shared" si="744"/>
        <v>27.125333333333334</v>
      </c>
      <c r="K9498" t="str">
        <f t="shared" si="745"/>
        <v/>
      </c>
    </row>
    <row r="9499" spans="1:11" x14ac:dyDescent="0.25">
      <c r="A9499" t="s">
        <v>16641</v>
      </c>
      <c r="B9499" s="1" t="s">
        <v>16642</v>
      </c>
      <c r="C9499" t="s">
        <v>1714</v>
      </c>
      <c r="D9499" t="s">
        <v>9</v>
      </c>
      <c r="E9499">
        <v>2</v>
      </c>
      <c r="F9499">
        <v>5529.6</v>
      </c>
      <c r="G9499" t="str">
        <f t="shared" si="742"/>
        <v>BLUEPRINTADH243132</v>
      </c>
      <c r="H9499" t="str">
        <f t="shared" si="741"/>
        <v>42510TV8E00</v>
      </c>
      <c r="I9499" t="str">
        <f t="shared" si="743"/>
        <v>DISK TOČKA</v>
      </c>
      <c r="J9499">
        <f t="shared" si="744"/>
        <v>46.080000000000005</v>
      </c>
      <c r="K9499" t="str">
        <f t="shared" si="745"/>
        <v>nesto</v>
      </c>
    </row>
    <row r="9500" spans="1:11" x14ac:dyDescent="0.25">
      <c r="A9500" t="s">
        <v>16643</v>
      </c>
      <c r="B9500" s="1" t="s">
        <v>16644</v>
      </c>
      <c r="C9500" t="s">
        <v>1714</v>
      </c>
      <c r="D9500" t="s">
        <v>9</v>
      </c>
      <c r="E9500">
        <v>2</v>
      </c>
      <c r="F9500">
        <v>2211.84</v>
      </c>
      <c r="G9500" t="str">
        <f t="shared" si="742"/>
        <v>BLUEPRINTADH243134</v>
      </c>
      <c r="H9500" t="str">
        <f t="shared" si="741"/>
        <v>42510T7WA02</v>
      </c>
      <c r="I9500" t="str">
        <f t="shared" si="743"/>
        <v>DISK TOČKA</v>
      </c>
      <c r="J9500">
        <f t="shared" si="744"/>
        <v>18.432000000000002</v>
      </c>
      <c r="K9500" t="str">
        <f t="shared" si="745"/>
        <v>nesto</v>
      </c>
    </row>
    <row r="9501" spans="1:11" x14ac:dyDescent="0.25">
      <c r="A9501" t="s">
        <v>16645</v>
      </c>
      <c r="B9501" s="1" t="s">
        <v>16646</v>
      </c>
      <c r="C9501" t="s">
        <v>1600</v>
      </c>
      <c r="D9501" t="s">
        <v>9</v>
      </c>
      <c r="E9501">
        <v>1</v>
      </c>
      <c r="F9501">
        <v>1376</v>
      </c>
      <c r="G9501" t="str">
        <f t="shared" si="742"/>
        <v>BLUEPRINTADH24316</v>
      </c>
      <c r="H9501" t="str">
        <f t="shared" si="741"/>
        <v>45251SB2781</v>
      </c>
      <c r="I9501" t="str">
        <f t="shared" si="743"/>
        <v>KOČIONI DISK</v>
      </c>
      <c r="J9501">
        <f t="shared" si="744"/>
        <v>11.466666666666667</v>
      </c>
      <c r="K9501" t="str">
        <f t="shared" si="745"/>
        <v/>
      </c>
    </row>
    <row r="9502" spans="1:11" x14ac:dyDescent="0.25">
      <c r="A9502" t="s">
        <v>16647</v>
      </c>
      <c r="B9502" s="1" t="s">
        <v>16648</v>
      </c>
      <c r="C9502" t="s">
        <v>1600</v>
      </c>
      <c r="D9502" t="s">
        <v>9</v>
      </c>
      <c r="E9502">
        <v>1</v>
      </c>
      <c r="F9502">
        <v>1378.56</v>
      </c>
      <c r="G9502" t="str">
        <f t="shared" si="742"/>
        <v>BLUEPRINTADH24320</v>
      </c>
      <c r="H9502" t="str">
        <f t="shared" si="741"/>
        <v>42510SD4930</v>
      </c>
      <c r="I9502" t="str">
        <f t="shared" si="743"/>
        <v>KOČIONI DISK</v>
      </c>
      <c r="J9502">
        <f t="shared" si="744"/>
        <v>11.488</v>
      </c>
      <c r="K9502" t="str">
        <f t="shared" si="745"/>
        <v/>
      </c>
    </row>
    <row r="9503" spans="1:11" x14ac:dyDescent="0.25">
      <c r="A9503" t="s">
        <v>16649</v>
      </c>
      <c r="B9503" s="1" t="s">
        <v>16650</v>
      </c>
      <c r="C9503" t="s">
        <v>1600</v>
      </c>
      <c r="D9503" t="s">
        <v>9</v>
      </c>
      <c r="E9503">
        <v>1</v>
      </c>
      <c r="F9503">
        <v>1071.3599999999999</v>
      </c>
      <c r="G9503" t="str">
        <f t="shared" si="742"/>
        <v>BLUEPRINTADH24321</v>
      </c>
      <c r="H9503" t="str">
        <f t="shared" si="741"/>
        <v>42510SE0010</v>
      </c>
      <c r="I9503" t="str">
        <f t="shared" si="743"/>
        <v>KOČIONI DISK</v>
      </c>
      <c r="J9503">
        <f t="shared" si="744"/>
        <v>8.927999999999999</v>
      </c>
      <c r="K9503" t="str">
        <f t="shared" si="745"/>
        <v/>
      </c>
    </row>
    <row r="9504" spans="1:11" x14ac:dyDescent="0.25">
      <c r="A9504" t="s">
        <v>16651</v>
      </c>
      <c r="B9504" s="1" t="s">
        <v>16652</v>
      </c>
      <c r="C9504" t="s">
        <v>1600</v>
      </c>
      <c r="D9504" t="s">
        <v>9</v>
      </c>
      <c r="E9504">
        <v>1</v>
      </c>
      <c r="F9504">
        <v>1063.68</v>
      </c>
      <c r="G9504" t="str">
        <f t="shared" si="742"/>
        <v>BLUEPRINTADH24325</v>
      </c>
      <c r="H9504" t="str">
        <f t="shared" si="741"/>
        <v>42510SN7E00</v>
      </c>
      <c r="I9504" t="str">
        <f t="shared" si="743"/>
        <v>KOČIONI DISK</v>
      </c>
      <c r="J9504">
        <f t="shared" si="744"/>
        <v>8.8640000000000008</v>
      </c>
      <c r="K9504" t="str">
        <f t="shared" si="745"/>
        <v/>
      </c>
    </row>
    <row r="9505" spans="1:11" x14ac:dyDescent="0.25">
      <c r="A9505" t="s">
        <v>16653</v>
      </c>
      <c r="B9505" s="1" t="s">
        <v>16654</v>
      </c>
      <c r="C9505" t="s">
        <v>1600</v>
      </c>
      <c r="D9505" t="s">
        <v>9</v>
      </c>
      <c r="E9505">
        <v>1</v>
      </c>
      <c r="F9505">
        <v>1064.96</v>
      </c>
      <c r="G9505" t="str">
        <f t="shared" si="742"/>
        <v>BLUEPRINTADH24327</v>
      </c>
      <c r="H9505" t="str">
        <f t="shared" si="741"/>
        <v>42510SR3A11</v>
      </c>
      <c r="I9505" t="str">
        <f t="shared" si="743"/>
        <v>KOČIONI DISK</v>
      </c>
      <c r="J9505">
        <f t="shared" si="744"/>
        <v>8.8746666666666663</v>
      </c>
      <c r="K9505" t="str">
        <f t="shared" si="745"/>
        <v/>
      </c>
    </row>
    <row r="9506" spans="1:11" x14ac:dyDescent="0.25">
      <c r="A9506" t="s">
        <v>16655</v>
      </c>
      <c r="B9506" s="1" t="s">
        <v>16656</v>
      </c>
      <c r="C9506" t="s">
        <v>1600</v>
      </c>
      <c r="D9506" t="s">
        <v>9</v>
      </c>
      <c r="E9506">
        <v>1</v>
      </c>
      <c r="F9506">
        <v>1207.04</v>
      </c>
      <c r="G9506" t="str">
        <f t="shared" si="742"/>
        <v>BLUEPRINTADH24328</v>
      </c>
      <c r="H9506" t="str">
        <f t="shared" si="741"/>
        <v>45251SH3A00</v>
      </c>
      <c r="I9506" t="str">
        <f t="shared" si="743"/>
        <v>KOČIONI DISK</v>
      </c>
      <c r="J9506">
        <f t="shared" si="744"/>
        <v>10.058666666666666</v>
      </c>
      <c r="K9506" t="str">
        <f t="shared" si="745"/>
        <v/>
      </c>
    </row>
    <row r="9507" spans="1:11" x14ac:dyDescent="0.25">
      <c r="A9507" t="s">
        <v>16657</v>
      </c>
      <c r="B9507" s="1" t="s">
        <v>16658</v>
      </c>
      <c r="C9507" t="s">
        <v>1600</v>
      </c>
      <c r="D9507" t="s">
        <v>9</v>
      </c>
      <c r="E9507">
        <v>1</v>
      </c>
      <c r="F9507">
        <v>1656.32</v>
      </c>
      <c r="G9507" t="str">
        <f t="shared" si="742"/>
        <v>BLUEPRINTADH24329</v>
      </c>
      <c r="H9507" t="str">
        <f t="shared" si="741"/>
        <v>45251S5DA10</v>
      </c>
      <c r="I9507" t="str">
        <f t="shared" si="743"/>
        <v>KOČIONI DISK</v>
      </c>
      <c r="J9507">
        <f t="shared" si="744"/>
        <v>13.802666666666665</v>
      </c>
      <c r="K9507" t="str">
        <f t="shared" si="745"/>
        <v/>
      </c>
    </row>
    <row r="9508" spans="1:11" x14ac:dyDescent="0.25">
      <c r="A9508" t="s">
        <v>16659</v>
      </c>
      <c r="B9508" s="1" t="s">
        <v>16660</v>
      </c>
      <c r="C9508" t="s">
        <v>1600</v>
      </c>
      <c r="D9508" t="s">
        <v>9</v>
      </c>
      <c r="E9508">
        <v>1</v>
      </c>
      <c r="F9508">
        <v>11389.44</v>
      </c>
      <c r="G9508" t="str">
        <f t="shared" si="742"/>
        <v>BLUEPRINTADH24330</v>
      </c>
      <c r="H9508" t="str">
        <f t="shared" si="741"/>
        <v>45251SP0E00</v>
      </c>
      <c r="I9508" t="str">
        <f t="shared" si="743"/>
        <v>KOČIONI DISK</v>
      </c>
      <c r="J9508">
        <f t="shared" si="744"/>
        <v>94.912000000000006</v>
      </c>
      <c r="K9508" t="str">
        <f t="shared" si="745"/>
        <v/>
      </c>
    </row>
    <row r="9509" spans="1:11" x14ac:dyDescent="0.25">
      <c r="A9509" t="s">
        <v>16661</v>
      </c>
      <c r="B9509" s="1" t="s">
        <v>16662</v>
      </c>
      <c r="C9509" t="s">
        <v>1600</v>
      </c>
      <c r="D9509" t="s">
        <v>9</v>
      </c>
      <c r="E9509">
        <v>1</v>
      </c>
      <c r="F9509">
        <v>1415.68</v>
      </c>
      <c r="G9509" t="str">
        <f t="shared" si="742"/>
        <v>BLUEPRINTADH24331</v>
      </c>
      <c r="H9509" t="str">
        <f t="shared" si="741"/>
        <v>45251SS0000</v>
      </c>
      <c r="I9509" t="str">
        <f t="shared" si="743"/>
        <v>KOČIONI DISK</v>
      </c>
      <c r="J9509">
        <f t="shared" si="744"/>
        <v>11.797333333333334</v>
      </c>
      <c r="K9509" t="str">
        <f t="shared" si="745"/>
        <v/>
      </c>
    </row>
    <row r="9510" spans="1:11" x14ac:dyDescent="0.25">
      <c r="A9510" t="s">
        <v>16663</v>
      </c>
      <c r="B9510" s="1" t="s">
        <v>16664</v>
      </c>
      <c r="C9510" t="s">
        <v>1600</v>
      </c>
      <c r="D9510" t="s">
        <v>9</v>
      </c>
      <c r="E9510">
        <v>1</v>
      </c>
      <c r="F9510">
        <v>1962.24</v>
      </c>
      <c r="G9510" t="str">
        <f t="shared" si="742"/>
        <v>BLUEPRINTADH24333</v>
      </c>
      <c r="H9510" t="str">
        <f t="shared" si="741"/>
        <v>45251SM4010</v>
      </c>
      <c r="I9510" t="str">
        <f t="shared" si="743"/>
        <v>KOČIONI DISK</v>
      </c>
      <c r="J9510">
        <f t="shared" si="744"/>
        <v>16.352</v>
      </c>
      <c r="K9510" t="str">
        <f t="shared" si="745"/>
        <v/>
      </c>
    </row>
    <row r="9511" spans="1:11" x14ac:dyDescent="0.25">
      <c r="A9511" t="s">
        <v>16665</v>
      </c>
      <c r="B9511" s="1" t="s">
        <v>16666</v>
      </c>
      <c r="C9511" t="s">
        <v>1600</v>
      </c>
      <c r="D9511" t="s">
        <v>9</v>
      </c>
      <c r="E9511">
        <v>1</v>
      </c>
      <c r="F9511">
        <v>2849.28</v>
      </c>
      <c r="G9511" t="str">
        <f t="shared" si="742"/>
        <v>BLUEPRINTADH24334</v>
      </c>
      <c r="H9511" t="str">
        <f t="shared" si="741"/>
        <v>45251SM5A00</v>
      </c>
      <c r="I9511" t="str">
        <f t="shared" si="743"/>
        <v>KOČIONI DISK</v>
      </c>
      <c r="J9511">
        <f t="shared" si="744"/>
        <v>23.744000000000003</v>
      </c>
      <c r="K9511" t="str">
        <f t="shared" si="745"/>
        <v/>
      </c>
    </row>
    <row r="9512" spans="1:11" x14ac:dyDescent="0.25">
      <c r="A9512" t="s">
        <v>16667</v>
      </c>
      <c r="B9512" s="1" t="s">
        <v>16668</v>
      </c>
      <c r="C9512" t="s">
        <v>1600</v>
      </c>
      <c r="D9512" t="s">
        <v>9</v>
      </c>
      <c r="E9512">
        <v>1</v>
      </c>
      <c r="F9512">
        <v>1885.44</v>
      </c>
      <c r="G9512" t="str">
        <f t="shared" si="742"/>
        <v>BLUEPRINTADH24335</v>
      </c>
      <c r="H9512" t="str">
        <f t="shared" si="741"/>
        <v>45251SS0A00</v>
      </c>
      <c r="I9512" t="str">
        <f t="shared" si="743"/>
        <v>KOČIONI DISK</v>
      </c>
      <c r="J9512">
        <f t="shared" si="744"/>
        <v>15.712</v>
      </c>
      <c r="K9512" t="str">
        <f t="shared" si="745"/>
        <v/>
      </c>
    </row>
    <row r="9513" spans="1:11" x14ac:dyDescent="0.25">
      <c r="A9513" t="s">
        <v>16669</v>
      </c>
      <c r="B9513" s="1" t="s">
        <v>16670</v>
      </c>
      <c r="C9513" t="s">
        <v>1600</v>
      </c>
      <c r="D9513" t="s">
        <v>9</v>
      </c>
      <c r="E9513">
        <v>1</v>
      </c>
      <c r="F9513">
        <v>1506.56</v>
      </c>
      <c r="G9513" t="str">
        <f t="shared" si="742"/>
        <v>BLUEPRINTADH24336</v>
      </c>
      <c r="H9513" t="str">
        <f t="shared" si="741"/>
        <v>44400SK3E10</v>
      </c>
      <c r="I9513" t="str">
        <f t="shared" si="743"/>
        <v>KOČIONI DISK</v>
      </c>
      <c r="J9513">
        <f t="shared" si="744"/>
        <v>12.554666666666666</v>
      </c>
      <c r="K9513" t="str">
        <f t="shared" si="745"/>
        <v/>
      </c>
    </row>
    <row r="9514" spans="1:11" x14ac:dyDescent="0.25">
      <c r="A9514" t="s">
        <v>16671</v>
      </c>
      <c r="B9514" s="1" t="s">
        <v>16672</v>
      </c>
      <c r="C9514" t="s">
        <v>1600</v>
      </c>
      <c r="D9514" t="s">
        <v>9</v>
      </c>
      <c r="E9514">
        <v>1</v>
      </c>
      <c r="F9514">
        <v>1075.2</v>
      </c>
      <c r="G9514" t="str">
        <f t="shared" si="742"/>
        <v>BLUEPRINTADH24337</v>
      </c>
      <c r="H9514" t="str">
        <f t="shared" si="741"/>
        <v>42510SD4000</v>
      </c>
      <c r="I9514" t="str">
        <f t="shared" si="743"/>
        <v>KOČIONI DISK</v>
      </c>
      <c r="J9514">
        <f t="shared" si="744"/>
        <v>8.9600000000000009</v>
      </c>
      <c r="K9514" t="str">
        <f t="shared" si="745"/>
        <v/>
      </c>
    </row>
    <row r="9515" spans="1:11" x14ac:dyDescent="0.25">
      <c r="A9515" t="s">
        <v>16673</v>
      </c>
      <c r="B9515" s="1" t="s">
        <v>16674</v>
      </c>
      <c r="C9515" t="s">
        <v>1600</v>
      </c>
      <c r="D9515" t="s">
        <v>9</v>
      </c>
      <c r="E9515">
        <v>1</v>
      </c>
      <c r="F9515">
        <v>2128.64</v>
      </c>
      <c r="G9515" t="str">
        <f t="shared" si="742"/>
        <v>BLUEPRINTADH24339</v>
      </c>
      <c r="H9515" t="str">
        <f t="shared" si="741"/>
        <v>45251SM4G02</v>
      </c>
      <c r="I9515" t="str">
        <f t="shared" si="743"/>
        <v>KOČIONI DISK</v>
      </c>
      <c r="J9515">
        <f t="shared" si="744"/>
        <v>17.738666666666667</v>
      </c>
      <c r="K9515" t="str">
        <f t="shared" si="745"/>
        <v/>
      </c>
    </row>
    <row r="9516" spans="1:11" x14ac:dyDescent="0.25">
      <c r="A9516" t="s">
        <v>16675</v>
      </c>
      <c r="B9516" s="1" t="s">
        <v>16676</v>
      </c>
      <c r="C9516" t="s">
        <v>1600</v>
      </c>
      <c r="D9516" t="s">
        <v>9</v>
      </c>
      <c r="E9516">
        <v>1</v>
      </c>
      <c r="F9516">
        <v>1838.08</v>
      </c>
      <c r="G9516" t="str">
        <f t="shared" si="742"/>
        <v>BLUEPRINTADH24341</v>
      </c>
      <c r="H9516" t="str">
        <f t="shared" si="741"/>
        <v>45251S2HN00</v>
      </c>
      <c r="I9516" t="str">
        <f t="shared" si="743"/>
        <v>KOČIONI DISK</v>
      </c>
      <c r="J9516">
        <f t="shared" si="744"/>
        <v>15.317333333333332</v>
      </c>
      <c r="K9516" t="str">
        <f t="shared" si="745"/>
        <v/>
      </c>
    </row>
    <row r="9517" spans="1:11" x14ac:dyDescent="0.25">
      <c r="A9517" t="s">
        <v>16677</v>
      </c>
      <c r="C9517" t="s">
        <v>1600</v>
      </c>
      <c r="D9517" t="s">
        <v>9</v>
      </c>
      <c r="E9517">
        <v>1</v>
      </c>
      <c r="F9517">
        <v>12220.16</v>
      </c>
      <c r="G9517" t="str">
        <f t="shared" si="742"/>
        <v>BLUEPRINTADH24343</v>
      </c>
      <c r="H9517" t="str">
        <f t="shared" ref="H9517:H9580" si="746">IF(AND(B9517&lt;&gt;"", B9517&lt;&gt;"-"),SUBSTITUTE(SUBSTITUTE(B9517,"-","")," ",""),A9517)</f>
        <v>ADH24343</v>
      </c>
      <c r="I9517" t="str">
        <f t="shared" si="743"/>
        <v>KOČIONI DISK</v>
      </c>
      <c r="J9517">
        <f t="shared" si="744"/>
        <v>101.83466666666666</v>
      </c>
      <c r="K9517" t="str">
        <f t="shared" si="745"/>
        <v/>
      </c>
    </row>
    <row r="9518" spans="1:11" x14ac:dyDescent="0.25">
      <c r="A9518" t="s">
        <v>16678</v>
      </c>
      <c r="B9518" s="1" t="s">
        <v>16679</v>
      </c>
      <c r="C9518" t="s">
        <v>1600</v>
      </c>
      <c r="D9518" t="s">
        <v>9</v>
      </c>
      <c r="E9518">
        <v>1</v>
      </c>
      <c r="F9518">
        <v>1931.52</v>
      </c>
      <c r="G9518" t="str">
        <f t="shared" si="742"/>
        <v>BLUEPRINTADH24349</v>
      </c>
      <c r="H9518" t="str">
        <f t="shared" si="746"/>
        <v>45251S1AG00</v>
      </c>
      <c r="I9518" t="str">
        <f t="shared" si="743"/>
        <v>KOČIONI DISK</v>
      </c>
      <c r="J9518">
        <f t="shared" si="744"/>
        <v>16.096</v>
      </c>
      <c r="K9518" t="str">
        <f t="shared" si="745"/>
        <v/>
      </c>
    </row>
    <row r="9519" spans="1:11" x14ac:dyDescent="0.25">
      <c r="A9519" t="s">
        <v>16680</v>
      </c>
      <c r="B9519" s="1" t="s">
        <v>16681</v>
      </c>
      <c r="C9519" t="s">
        <v>1600</v>
      </c>
      <c r="D9519" t="s">
        <v>9</v>
      </c>
      <c r="E9519">
        <v>1</v>
      </c>
      <c r="F9519">
        <v>1324.8</v>
      </c>
      <c r="G9519" t="str">
        <f t="shared" si="742"/>
        <v>BLUEPRINTADH24350</v>
      </c>
      <c r="H9519" t="str">
        <f t="shared" si="746"/>
        <v>42510SR3A10</v>
      </c>
      <c r="I9519" t="str">
        <f t="shared" si="743"/>
        <v>KOČIONI DISK</v>
      </c>
      <c r="J9519">
        <f t="shared" si="744"/>
        <v>11.04</v>
      </c>
      <c r="K9519" t="str">
        <f t="shared" si="745"/>
        <v/>
      </c>
    </row>
    <row r="9520" spans="1:11" x14ac:dyDescent="0.25">
      <c r="A9520" t="s">
        <v>16682</v>
      </c>
      <c r="B9520" s="1" t="s">
        <v>16683</v>
      </c>
      <c r="C9520" t="s">
        <v>1600</v>
      </c>
      <c r="D9520" t="s">
        <v>9</v>
      </c>
      <c r="E9520">
        <v>1</v>
      </c>
      <c r="F9520">
        <v>1454.08</v>
      </c>
      <c r="G9520" t="str">
        <f t="shared" si="742"/>
        <v>BLUEPRINTADH24351</v>
      </c>
      <c r="H9520" t="str">
        <f t="shared" si="746"/>
        <v>42510S2A000</v>
      </c>
      <c r="I9520" t="str">
        <f t="shared" si="743"/>
        <v>KOČIONI DISK</v>
      </c>
      <c r="J9520">
        <f t="shared" si="744"/>
        <v>12.117333333333333</v>
      </c>
      <c r="K9520" t="str">
        <f t="shared" si="745"/>
        <v/>
      </c>
    </row>
    <row r="9521" spans="1:11" x14ac:dyDescent="0.25">
      <c r="A9521" t="s">
        <v>16684</v>
      </c>
      <c r="B9521" s="1" t="s">
        <v>16685</v>
      </c>
      <c r="C9521" t="s">
        <v>1600</v>
      </c>
      <c r="D9521" t="s">
        <v>9</v>
      </c>
      <c r="E9521">
        <v>1</v>
      </c>
      <c r="F9521">
        <v>1236.48</v>
      </c>
      <c r="G9521" t="str">
        <f t="shared" si="742"/>
        <v>BLUEPRINTADH24352</v>
      </c>
      <c r="H9521" t="str">
        <f t="shared" si="746"/>
        <v>42510S1AE00</v>
      </c>
      <c r="I9521" t="str">
        <f t="shared" si="743"/>
        <v>KOČIONI DISK</v>
      </c>
      <c r="J9521">
        <f t="shared" si="744"/>
        <v>10.304</v>
      </c>
      <c r="K9521" t="str">
        <f t="shared" si="745"/>
        <v/>
      </c>
    </row>
    <row r="9522" spans="1:11" x14ac:dyDescent="0.25">
      <c r="A9522" t="s">
        <v>16686</v>
      </c>
      <c r="B9522" s="1" t="s">
        <v>16687</v>
      </c>
      <c r="C9522" t="s">
        <v>1600</v>
      </c>
      <c r="D9522" t="s">
        <v>9</v>
      </c>
      <c r="E9522">
        <v>1</v>
      </c>
      <c r="F9522">
        <v>1359.36</v>
      </c>
      <c r="G9522" t="str">
        <f t="shared" si="742"/>
        <v>BLUEPRINTADH24353</v>
      </c>
      <c r="H9522" t="str">
        <f t="shared" si="746"/>
        <v>42510S1AE20</v>
      </c>
      <c r="I9522" t="str">
        <f t="shared" si="743"/>
        <v>KOČIONI DISK</v>
      </c>
      <c r="J9522">
        <f t="shared" si="744"/>
        <v>11.327999999999999</v>
      </c>
      <c r="K9522" t="str">
        <f t="shared" si="745"/>
        <v/>
      </c>
    </row>
    <row r="9523" spans="1:11" x14ac:dyDescent="0.25">
      <c r="A9523" t="s">
        <v>16688</v>
      </c>
      <c r="B9523" s="1" t="s">
        <v>16689</v>
      </c>
      <c r="C9523" t="s">
        <v>1600</v>
      </c>
      <c r="D9523" t="s">
        <v>9</v>
      </c>
      <c r="E9523">
        <v>1</v>
      </c>
      <c r="F9523">
        <v>2356.48</v>
      </c>
      <c r="G9523" t="str">
        <f t="shared" si="742"/>
        <v>BLUEPRINTADH24354</v>
      </c>
      <c r="H9523" t="str">
        <f t="shared" si="746"/>
        <v>42510ST7R00</v>
      </c>
      <c r="I9523" t="str">
        <f t="shared" si="743"/>
        <v>KOČIONI DISK</v>
      </c>
      <c r="J9523">
        <f t="shared" si="744"/>
        <v>19.637333333333334</v>
      </c>
      <c r="K9523" t="str">
        <f t="shared" si="745"/>
        <v/>
      </c>
    </row>
    <row r="9524" spans="1:11" x14ac:dyDescent="0.25">
      <c r="A9524" t="s">
        <v>16690</v>
      </c>
      <c r="B9524" s="1" t="s">
        <v>16691</v>
      </c>
      <c r="C9524" t="s">
        <v>1600</v>
      </c>
      <c r="D9524" t="s">
        <v>9</v>
      </c>
      <c r="E9524">
        <v>1</v>
      </c>
      <c r="F9524">
        <v>2873.6</v>
      </c>
      <c r="G9524" t="str">
        <f t="shared" si="742"/>
        <v>BLUEPRINTADH24355</v>
      </c>
      <c r="H9524" t="str">
        <f t="shared" si="746"/>
        <v>45251S1AE20</v>
      </c>
      <c r="I9524" t="str">
        <f t="shared" si="743"/>
        <v>KOČIONI DISK</v>
      </c>
      <c r="J9524">
        <f t="shared" si="744"/>
        <v>23.946666666666665</v>
      </c>
      <c r="K9524" t="str">
        <f t="shared" si="745"/>
        <v/>
      </c>
    </row>
    <row r="9525" spans="1:11" x14ac:dyDescent="0.25">
      <c r="A9525" t="s">
        <v>16692</v>
      </c>
      <c r="B9525" s="1" t="s">
        <v>16693</v>
      </c>
      <c r="C9525" t="s">
        <v>1600</v>
      </c>
      <c r="D9525" t="s">
        <v>9</v>
      </c>
      <c r="E9525">
        <v>1</v>
      </c>
      <c r="F9525">
        <v>1824</v>
      </c>
      <c r="G9525" t="str">
        <f t="shared" si="742"/>
        <v>BLUEPRINTADH24359</v>
      </c>
      <c r="H9525" t="str">
        <f t="shared" si="746"/>
        <v>45251S2A000</v>
      </c>
      <c r="I9525" t="str">
        <f t="shared" si="743"/>
        <v>KOČIONI DISK</v>
      </c>
      <c r="J9525">
        <f t="shared" si="744"/>
        <v>15.2</v>
      </c>
      <c r="K9525" t="str">
        <f t="shared" si="745"/>
        <v/>
      </c>
    </row>
    <row r="9526" spans="1:11" x14ac:dyDescent="0.25">
      <c r="A9526" t="s">
        <v>16694</v>
      </c>
      <c r="B9526" s="1" t="s">
        <v>16695</v>
      </c>
      <c r="C9526" t="s">
        <v>1600</v>
      </c>
      <c r="D9526" t="s">
        <v>9</v>
      </c>
      <c r="E9526">
        <v>1</v>
      </c>
      <c r="F9526">
        <v>1323.52</v>
      </c>
      <c r="G9526" t="str">
        <f t="shared" si="742"/>
        <v>BLUEPRINTADH24360</v>
      </c>
      <c r="H9526" t="str">
        <f t="shared" si="746"/>
        <v>42510SP0000</v>
      </c>
      <c r="I9526" t="str">
        <f t="shared" si="743"/>
        <v>KOČIONI DISK</v>
      </c>
      <c r="J9526">
        <f t="shared" si="744"/>
        <v>11.029333333333334</v>
      </c>
      <c r="K9526" t="str">
        <f t="shared" si="745"/>
        <v/>
      </c>
    </row>
    <row r="9527" spans="1:11" x14ac:dyDescent="0.25">
      <c r="A9527" t="s">
        <v>16696</v>
      </c>
      <c r="B9527" s="1" t="s">
        <v>16697</v>
      </c>
      <c r="C9527" t="s">
        <v>1600</v>
      </c>
      <c r="D9527" t="s">
        <v>9</v>
      </c>
      <c r="E9527">
        <v>1</v>
      </c>
      <c r="F9527">
        <v>1205.76</v>
      </c>
      <c r="G9527" t="str">
        <f t="shared" si="742"/>
        <v>BLUEPRINTADH24361</v>
      </c>
      <c r="H9527" t="str">
        <f t="shared" si="746"/>
        <v>42510S84A50</v>
      </c>
      <c r="I9527" t="str">
        <f t="shared" si="743"/>
        <v>KOČIONI DISK</v>
      </c>
      <c r="J9527">
        <f t="shared" si="744"/>
        <v>10.048</v>
      </c>
      <c r="K9527" t="str">
        <f t="shared" si="745"/>
        <v/>
      </c>
    </row>
    <row r="9528" spans="1:11" x14ac:dyDescent="0.25">
      <c r="A9528" t="s">
        <v>16698</v>
      </c>
      <c r="B9528" s="1" t="s">
        <v>16699</v>
      </c>
      <c r="C9528" t="s">
        <v>1600</v>
      </c>
      <c r="D9528" t="s">
        <v>9</v>
      </c>
      <c r="E9528">
        <v>1</v>
      </c>
      <c r="F9528">
        <v>1699.84</v>
      </c>
      <c r="G9528" t="str">
        <f t="shared" si="742"/>
        <v>BLUEPRINTADH24362</v>
      </c>
      <c r="H9528" t="str">
        <f t="shared" si="746"/>
        <v>42510S7AJ00</v>
      </c>
      <c r="I9528" t="str">
        <f t="shared" si="743"/>
        <v>KOČIONI DISK</v>
      </c>
      <c r="J9528">
        <f t="shared" si="744"/>
        <v>14.165333333333333</v>
      </c>
      <c r="K9528" t="str">
        <f t="shared" si="745"/>
        <v/>
      </c>
    </row>
    <row r="9529" spans="1:11" x14ac:dyDescent="0.25">
      <c r="A9529" t="s">
        <v>16700</v>
      </c>
      <c r="B9529" s="1" t="s">
        <v>16701</v>
      </c>
      <c r="C9529" t="s">
        <v>1600</v>
      </c>
      <c r="D9529" t="s">
        <v>9</v>
      </c>
      <c r="E9529">
        <v>1</v>
      </c>
      <c r="F9529">
        <v>2261.7600000000002</v>
      </c>
      <c r="G9529" t="str">
        <f t="shared" si="742"/>
        <v>BLUEPRINTADH24363</v>
      </c>
      <c r="H9529" t="str">
        <f t="shared" si="746"/>
        <v>45251S6MA10</v>
      </c>
      <c r="I9529" t="str">
        <f t="shared" si="743"/>
        <v>KOČIONI DISK</v>
      </c>
      <c r="J9529">
        <f t="shared" si="744"/>
        <v>18.848000000000003</v>
      </c>
      <c r="K9529" t="str">
        <f t="shared" si="745"/>
        <v/>
      </c>
    </row>
    <row r="9530" spans="1:11" x14ac:dyDescent="0.25">
      <c r="A9530" t="s">
        <v>16702</v>
      </c>
      <c r="B9530" s="1" t="s">
        <v>16703</v>
      </c>
      <c r="C9530" t="s">
        <v>1600</v>
      </c>
      <c r="D9530" t="s">
        <v>9</v>
      </c>
      <c r="E9530">
        <v>1</v>
      </c>
      <c r="F9530">
        <v>2298.88</v>
      </c>
      <c r="G9530" t="str">
        <f t="shared" si="742"/>
        <v>BLUEPRINTADH24364</v>
      </c>
      <c r="H9530" t="str">
        <f t="shared" si="746"/>
        <v>45251S87G00</v>
      </c>
      <c r="I9530" t="str">
        <f t="shared" si="743"/>
        <v>KOČIONI DISK</v>
      </c>
      <c r="J9530">
        <f t="shared" si="744"/>
        <v>19.157333333333334</v>
      </c>
      <c r="K9530" t="str">
        <f t="shared" si="745"/>
        <v/>
      </c>
    </row>
    <row r="9531" spans="1:11" x14ac:dyDescent="0.25">
      <c r="A9531" t="s">
        <v>16704</v>
      </c>
      <c r="B9531" s="1" t="s">
        <v>16705</v>
      </c>
      <c r="C9531" t="s">
        <v>1600</v>
      </c>
      <c r="D9531" t="s">
        <v>9</v>
      </c>
      <c r="E9531">
        <v>1</v>
      </c>
      <c r="F9531">
        <v>1725.44</v>
      </c>
      <c r="G9531" t="str">
        <f t="shared" si="742"/>
        <v>BLUEPRINTADH24365</v>
      </c>
      <c r="H9531" t="str">
        <f t="shared" si="746"/>
        <v>45251S6FE10</v>
      </c>
      <c r="I9531" t="str">
        <f t="shared" si="743"/>
        <v>KOČIONI DISK</v>
      </c>
      <c r="J9531">
        <f t="shared" si="744"/>
        <v>14.378666666666668</v>
      </c>
      <c r="K9531" t="str">
        <f t="shared" si="745"/>
        <v/>
      </c>
    </row>
    <row r="9532" spans="1:11" x14ac:dyDescent="0.25">
      <c r="A9532" t="s">
        <v>16706</v>
      </c>
      <c r="B9532" s="1" t="s">
        <v>16707</v>
      </c>
      <c r="C9532" t="s">
        <v>1600</v>
      </c>
      <c r="D9532" t="s">
        <v>9</v>
      </c>
      <c r="E9532">
        <v>1</v>
      </c>
      <c r="F9532">
        <v>6449.92</v>
      </c>
      <c r="G9532" t="str">
        <f t="shared" si="742"/>
        <v>BLUEPRINTADH24366</v>
      </c>
      <c r="H9532" t="str">
        <f t="shared" si="746"/>
        <v>45251SL0030</v>
      </c>
      <c r="I9532" t="str">
        <f t="shared" si="743"/>
        <v>KOČIONI DISK</v>
      </c>
      <c r="J9532">
        <f t="shared" si="744"/>
        <v>53.749333333333333</v>
      </c>
      <c r="K9532" t="str">
        <f t="shared" si="745"/>
        <v/>
      </c>
    </row>
    <row r="9533" spans="1:11" x14ac:dyDescent="0.25">
      <c r="A9533" t="s">
        <v>16708</v>
      </c>
      <c r="B9533" s="1" t="s">
        <v>16709</v>
      </c>
      <c r="C9533" t="s">
        <v>1600</v>
      </c>
      <c r="D9533" t="s">
        <v>9</v>
      </c>
      <c r="E9533">
        <v>1</v>
      </c>
      <c r="F9533">
        <v>1182.72</v>
      </c>
      <c r="G9533" t="str">
        <f t="shared" si="742"/>
        <v>BLUEPRINTADH24370</v>
      </c>
      <c r="H9533" t="str">
        <f t="shared" si="746"/>
        <v>42510S30A00</v>
      </c>
      <c r="I9533" t="str">
        <f t="shared" si="743"/>
        <v>KOČIONI DISK</v>
      </c>
      <c r="J9533">
        <f t="shared" si="744"/>
        <v>9.8559999999999999</v>
      </c>
      <c r="K9533" t="str">
        <f t="shared" si="745"/>
        <v/>
      </c>
    </row>
    <row r="9534" spans="1:11" x14ac:dyDescent="0.25">
      <c r="A9534" t="s">
        <v>16710</v>
      </c>
      <c r="B9534" s="1" t="s">
        <v>16711</v>
      </c>
      <c r="C9534" t="s">
        <v>1600</v>
      </c>
      <c r="D9534" t="s">
        <v>9</v>
      </c>
      <c r="E9534">
        <v>1</v>
      </c>
      <c r="F9534">
        <v>2411.52</v>
      </c>
      <c r="G9534" t="str">
        <f t="shared" si="742"/>
        <v>BLUEPRINTADH24371</v>
      </c>
      <c r="H9534" t="str">
        <f t="shared" si="746"/>
        <v>45251S1AE40</v>
      </c>
      <c r="I9534" t="str">
        <f t="shared" si="743"/>
        <v>KOČIONI DISK</v>
      </c>
      <c r="J9534">
        <f t="shared" si="744"/>
        <v>20.096</v>
      </c>
      <c r="K9534" t="str">
        <f t="shared" si="745"/>
        <v/>
      </c>
    </row>
    <row r="9535" spans="1:11" x14ac:dyDescent="0.25">
      <c r="A9535" t="s">
        <v>16712</v>
      </c>
      <c r="B9535" s="1" t="s">
        <v>16713</v>
      </c>
      <c r="C9535" t="s">
        <v>1600</v>
      </c>
      <c r="D9535" t="s">
        <v>9</v>
      </c>
      <c r="E9535">
        <v>1</v>
      </c>
      <c r="F9535">
        <v>1208.32</v>
      </c>
      <c r="G9535" t="str">
        <f t="shared" si="742"/>
        <v>BLUEPRINTADH24372</v>
      </c>
      <c r="H9535" t="str">
        <f t="shared" si="746"/>
        <v>42510S5TE00</v>
      </c>
      <c r="I9535" t="str">
        <f t="shared" si="743"/>
        <v>KOČIONI DISK</v>
      </c>
      <c r="J9535">
        <f t="shared" si="744"/>
        <v>10.069333333333333</v>
      </c>
      <c r="K9535" t="str">
        <f t="shared" si="745"/>
        <v/>
      </c>
    </row>
    <row r="9536" spans="1:11" x14ac:dyDescent="0.25">
      <c r="A9536" t="s">
        <v>16714</v>
      </c>
      <c r="B9536" s="1" t="s">
        <v>16715</v>
      </c>
      <c r="C9536" t="s">
        <v>1600</v>
      </c>
      <c r="D9536" t="s">
        <v>9</v>
      </c>
      <c r="E9536">
        <v>1</v>
      </c>
      <c r="F9536">
        <v>1817.6</v>
      </c>
      <c r="G9536" t="str">
        <f t="shared" si="742"/>
        <v>BLUEPRINTADH24373</v>
      </c>
      <c r="H9536" t="str">
        <f t="shared" si="746"/>
        <v>45251SCAE00</v>
      </c>
      <c r="I9536" t="str">
        <f t="shared" si="743"/>
        <v>KOČIONI DISK</v>
      </c>
      <c r="J9536">
        <f t="shared" si="744"/>
        <v>15.146666666666667</v>
      </c>
      <c r="K9536" t="str">
        <f t="shared" si="745"/>
        <v/>
      </c>
    </row>
    <row r="9537" spans="1:11" x14ac:dyDescent="0.25">
      <c r="A9537" t="s">
        <v>16716</v>
      </c>
      <c r="B9537" s="1" t="s">
        <v>16717</v>
      </c>
      <c r="C9537" t="s">
        <v>1600</v>
      </c>
      <c r="D9537" t="s">
        <v>9</v>
      </c>
      <c r="E9537">
        <v>1</v>
      </c>
      <c r="F9537">
        <v>1190.4000000000001</v>
      </c>
      <c r="G9537" t="str">
        <f t="shared" si="742"/>
        <v>BLUEPRINTADH24374</v>
      </c>
      <c r="H9537" t="str">
        <f t="shared" si="746"/>
        <v>42510S87A00</v>
      </c>
      <c r="I9537" t="str">
        <f t="shared" si="743"/>
        <v>KOČIONI DISK</v>
      </c>
      <c r="J9537">
        <f t="shared" si="744"/>
        <v>9.92</v>
      </c>
      <c r="K9537" t="str">
        <f t="shared" si="745"/>
        <v/>
      </c>
    </row>
    <row r="9538" spans="1:11" x14ac:dyDescent="0.25">
      <c r="A9538" t="s">
        <v>16718</v>
      </c>
      <c r="B9538" s="1" t="s">
        <v>16719</v>
      </c>
      <c r="C9538" t="s">
        <v>1600</v>
      </c>
      <c r="D9538" t="s">
        <v>9</v>
      </c>
      <c r="E9538">
        <v>1</v>
      </c>
      <c r="F9538">
        <v>1286.4000000000001</v>
      </c>
      <c r="G9538" t="str">
        <f t="shared" si="742"/>
        <v>BLUEPRINTADH24375</v>
      </c>
      <c r="H9538" t="str">
        <f t="shared" si="746"/>
        <v>45251SAAG11</v>
      </c>
      <c r="I9538" t="str">
        <f t="shared" si="743"/>
        <v>KOČIONI DISK</v>
      </c>
      <c r="J9538">
        <f t="shared" si="744"/>
        <v>10.72</v>
      </c>
      <c r="K9538" t="str">
        <f t="shared" si="745"/>
        <v/>
      </c>
    </row>
    <row r="9539" spans="1:11" x14ac:dyDescent="0.25">
      <c r="A9539" t="s">
        <v>16720</v>
      </c>
      <c r="B9539" s="1" t="s">
        <v>16721</v>
      </c>
      <c r="C9539" t="s">
        <v>1600</v>
      </c>
      <c r="D9539" t="s">
        <v>9</v>
      </c>
      <c r="E9539">
        <v>1</v>
      </c>
      <c r="F9539">
        <v>2754.56</v>
      </c>
      <c r="G9539" t="str">
        <f t="shared" ref="G9539:G9602" si="747">"BLUEPRINT"&amp;A9539</f>
        <v>BLUEPRINTADH24377</v>
      </c>
      <c r="H9539" t="str">
        <f t="shared" si="746"/>
        <v>45251SEAE30</v>
      </c>
      <c r="I9539" t="str">
        <f t="shared" ref="I9539:I9602" si="748">UPPER(C9539)</f>
        <v>KOČIONI DISK</v>
      </c>
      <c r="J9539">
        <f t="shared" ref="J9539:J9602" si="749">F9539/120</f>
        <v>22.954666666666665</v>
      </c>
      <c r="K9539" t="str">
        <f t="shared" ref="K9539:K9602" si="750">IF(E9539&gt;1,"nesto", "")</f>
        <v/>
      </c>
    </row>
    <row r="9540" spans="1:11" x14ac:dyDescent="0.25">
      <c r="A9540" t="s">
        <v>16722</v>
      </c>
      <c r="B9540" s="1" t="s">
        <v>16723</v>
      </c>
      <c r="C9540" t="s">
        <v>1600</v>
      </c>
      <c r="D9540" t="s">
        <v>9</v>
      </c>
      <c r="E9540">
        <v>1</v>
      </c>
      <c r="F9540">
        <v>1187.8399999999999</v>
      </c>
      <c r="G9540" t="str">
        <f t="shared" si="747"/>
        <v>BLUEPRINTADH24378</v>
      </c>
      <c r="H9540" t="str">
        <f t="shared" si="746"/>
        <v>42510SEAE00</v>
      </c>
      <c r="I9540" t="str">
        <f t="shared" si="748"/>
        <v>KOČIONI DISK</v>
      </c>
      <c r="J9540">
        <f t="shared" si="749"/>
        <v>9.8986666666666654</v>
      </c>
      <c r="K9540" t="str">
        <f t="shared" si="750"/>
        <v/>
      </c>
    </row>
    <row r="9541" spans="1:11" x14ac:dyDescent="0.25">
      <c r="A9541" t="s">
        <v>16724</v>
      </c>
      <c r="B9541" s="1" t="s">
        <v>16725</v>
      </c>
      <c r="C9541" t="s">
        <v>1600</v>
      </c>
      <c r="D9541" t="s">
        <v>9</v>
      </c>
      <c r="E9541">
        <v>1</v>
      </c>
      <c r="F9541">
        <v>1148.1600000000001</v>
      </c>
      <c r="G9541" t="str">
        <f t="shared" si="747"/>
        <v>BLUEPRINTADH24381</v>
      </c>
      <c r="H9541" t="str">
        <f t="shared" si="746"/>
        <v>42510ST3E00</v>
      </c>
      <c r="I9541" t="str">
        <f t="shared" si="748"/>
        <v>KOČIONI DISK</v>
      </c>
      <c r="J9541">
        <f t="shared" si="749"/>
        <v>9.5680000000000014</v>
      </c>
      <c r="K9541" t="str">
        <f t="shared" si="750"/>
        <v/>
      </c>
    </row>
    <row r="9542" spans="1:11" x14ac:dyDescent="0.25">
      <c r="A9542" t="s">
        <v>16726</v>
      </c>
      <c r="B9542" s="1" t="s">
        <v>16727</v>
      </c>
      <c r="C9542" t="s">
        <v>1600</v>
      </c>
      <c r="D9542" t="s">
        <v>9</v>
      </c>
      <c r="E9542">
        <v>1</v>
      </c>
      <c r="F9542">
        <v>1779.2</v>
      </c>
      <c r="G9542" t="str">
        <f t="shared" si="747"/>
        <v>BLUEPRINTADH24383</v>
      </c>
      <c r="H9542" t="str">
        <f t="shared" si="746"/>
        <v>45251S7AN10</v>
      </c>
      <c r="I9542" t="str">
        <f t="shared" si="748"/>
        <v>KOČIONI DISK</v>
      </c>
      <c r="J9542">
        <f t="shared" si="749"/>
        <v>14.826666666666666</v>
      </c>
      <c r="K9542" t="str">
        <f t="shared" si="750"/>
        <v/>
      </c>
    </row>
    <row r="9543" spans="1:11" x14ac:dyDescent="0.25">
      <c r="A9543" t="s">
        <v>16728</v>
      </c>
      <c r="B9543" s="1" t="s">
        <v>16729</v>
      </c>
      <c r="C9543" t="s">
        <v>1600</v>
      </c>
      <c r="D9543" t="s">
        <v>9</v>
      </c>
      <c r="E9543">
        <v>1</v>
      </c>
      <c r="F9543">
        <v>2671.36</v>
      </c>
      <c r="G9543" t="str">
        <f t="shared" si="747"/>
        <v>BLUEPRINTADH24384</v>
      </c>
      <c r="H9543" t="str">
        <f t="shared" si="746"/>
        <v>45251SEAE00</v>
      </c>
      <c r="I9543" t="str">
        <f t="shared" si="748"/>
        <v>KOČIONI DISK</v>
      </c>
      <c r="J9543">
        <f t="shared" si="749"/>
        <v>22.261333333333333</v>
      </c>
      <c r="K9543" t="str">
        <f t="shared" si="750"/>
        <v/>
      </c>
    </row>
    <row r="9544" spans="1:11" x14ac:dyDescent="0.25">
      <c r="A9544" t="s">
        <v>16730</v>
      </c>
      <c r="B9544" s="1" t="s">
        <v>16731</v>
      </c>
      <c r="C9544" t="s">
        <v>1600</v>
      </c>
      <c r="D9544" t="s">
        <v>9</v>
      </c>
      <c r="E9544">
        <v>1</v>
      </c>
      <c r="F9544">
        <v>1680.64</v>
      </c>
      <c r="G9544" t="str">
        <f t="shared" si="747"/>
        <v>BLUEPRINTADH24386</v>
      </c>
      <c r="H9544" t="str">
        <f t="shared" si="746"/>
        <v>42510S30900</v>
      </c>
      <c r="I9544" t="str">
        <f t="shared" si="748"/>
        <v>KOČIONI DISK</v>
      </c>
      <c r="J9544">
        <f t="shared" si="749"/>
        <v>14.005333333333335</v>
      </c>
      <c r="K9544" t="str">
        <f t="shared" si="750"/>
        <v/>
      </c>
    </row>
    <row r="9545" spans="1:11" x14ac:dyDescent="0.25">
      <c r="A9545" t="s">
        <v>16732</v>
      </c>
      <c r="B9545" s="1" t="s">
        <v>16733</v>
      </c>
      <c r="C9545" t="s">
        <v>1600</v>
      </c>
      <c r="D9545" t="s">
        <v>9</v>
      </c>
      <c r="E9545">
        <v>1</v>
      </c>
      <c r="F9545">
        <v>1395.2</v>
      </c>
      <c r="G9545" t="str">
        <f t="shared" si="747"/>
        <v>BLUEPRINTADH24387</v>
      </c>
      <c r="H9545" t="str">
        <f t="shared" si="746"/>
        <v>42510S9AN00</v>
      </c>
      <c r="I9545" t="str">
        <f t="shared" si="748"/>
        <v>KOČIONI DISK</v>
      </c>
      <c r="J9545">
        <f t="shared" si="749"/>
        <v>11.626666666666667</v>
      </c>
      <c r="K9545" t="str">
        <f t="shared" si="750"/>
        <v/>
      </c>
    </row>
    <row r="9546" spans="1:11" x14ac:dyDescent="0.25">
      <c r="A9546" t="s">
        <v>16734</v>
      </c>
      <c r="B9546" s="1" t="s">
        <v>16735</v>
      </c>
      <c r="C9546" t="s">
        <v>1600</v>
      </c>
      <c r="D9546" t="s">
        <v>9</v>
      </c>
      <c r="E9546">
        <v>1</v>
      </c>
      <c r="F9546">
        <v>1635.84</v>
      </c>
      <c r="G9546" t="str">
        <f t="shared" si="747"/>
        <v>BLUEPRINTADH24388</v>
      </c>
      <c r="H9546" t="str">
        <f t="shared" si="746"/>
        <v>42510SCAE50</v>
      </c>
      <c r="I9546" t="str">
        <f t="shared" si="748"/>
        <v>KOČIONI DISK</v>
      </c>
      <c r="J9546">
        <f t="shared" si="749"/>
        <v>13.632</v>
      </c>
      <c r="K9546" t="str">
        <f t="shared" si="750"/>
        <v/>
      </c>
    </row>
    <row r="9547" spans="1:11" x14ac:dyDescent="0.25">
      <c r="A9547" t="s">
        <v>16736</v>
      </c>
      <c r="C9547" t="s">
        <v>1600</v>
      </c>
      <c r="D9547" t="s">
        <v>9</v>
      </c>
      <c r="E9547">
        <v>1</v>
      </c>
      <c r="F9547">
        <v>2553.6</v>
      </c>
      <c r="G9547" t="str">
        <f t="shared" si="747"/>
        <v>BLUEPRINTADH24389</v>
      </c>
      <c r="H9547" t="str">
        <f t="shared" si="746"/>
        <v>ADH24389</v>
      </c>
      <c r="I9547" t="str">
        <f t="shared" si="748"/>
        <v>KOČIONI DISK</v>
      </c>
      <c r="J9547">
        <f t="shared" si="749"/>
        <v>21.279999999999998</v>
      </c>
      <c r="K9547" t="str">
        <f t="shared" si="750"/>
        <v/>
      </c>
    </row>
    <row r="9548" spans="1:11" x14ac:dyDescent="0.25">
      <c r="A9548" t="s">
        <v>16737</v>
      </c>
      <c r="B9548" s="1" t="s">
        <v>16738</v>
      </c>
      <c r="C9548" t="s">
        <v>1600</v>
      </c>
      <c r="D9548" t="s">
        <v>9</v>
      </c>
      <c r="E9548">
        <v>1</v>
      </c>
      <c r="F9548">
        <v>2371.25</v>
      </c>
      <c r="G9548" t="str">
        <f t="shared" si="747"/>
        <v>BLUEPRINTADH24389C</v>
      </c>
      <c r="H9548" t="str">
        <f t="shared" si="746"/>
        <v>45251S82G00</v>
      </c>
      <c r="I9548" t="str">
        <f t="shared" si="748"/>
        <v>KOČIONI DISK</v>
      </c>
      <c r="J9548">
        <f t="shared" si="749"/>
        <v>19.760416666666668</v>
      </c>
      <c r="K9548" t="str">
        <f t="shared" si="750"/>
        <v/>
      </c>
    </row>
    <row r="9549" spans="1:11" x14ac:dyDescent="0.25">
      <c r="A9549" t="s">
        <v>16739</v>
      </c>
      <c r="B9549" s="1" t="s">
        <v>16740</v>
      </c>
      <c r="C9549" t="s">
        <v>1600</v>
      </c>
      <c r="D9549" t="s">
        <v>9</v>
      </c>
      <c r="E9549">
        <v>1</v>
      </c>
      <c r="F9549">
        <v>1566.72</v>
      </c>
      <c r="G9549" t="str">
        <f t="shared" si="747"/>
        <v>BLUEPRINTADH24390</v>
      </c>
      <c r="H9549" t="str">
        <f t="shared" si="746"/>
        <v>45251S6M000</v>
      </c>
      <c r="I9549" t="str">
        <f t="shared" si="748"/>
        <v>KOČIONI DISK</v>
      </c>
      <c r="J9549">
        <f t="shared" si="749"/>
        <v>13.056000000000001</v>
      </c>
      <c r="K9549" t="str">
        <f t="shared" si="750"/>
        <v/>
      </c>
    </row>
    <row r="9550" spans="1:11" x14ac:dyDescent="0.25">
      <c r="A9550" t="s">
        <v>16741</v>
      </c>
      <c r="B9550" s="1" t="s">
        <v>16742</v>
      </c>
      <c r="C9550" t="s">
        <v>1600</v>
      </c>
      <c r="D9550" t="s">
        <v>9</v>
      </c>
      <c r="E9550">
        <v>1</v>
      </c>
      <c r="F9550">
        <v>2813.44</v>
      </c>
      <c r="G9550" t="str">
        <f t="shared" si="747"/>
        <v>BLUEPRINTADH24391</v>
      </c>
      <c r="H9550" t="str">
        <f t="shared" si="746"/>
        <v>45251SCAE50</v>
      </c>
      <c r="I9550" t="str">
        <f t="shared" si="748"/>
        <v>KOČIONI DISK</v>
      </c>
      <c r="J9550">
        <f t="shared" si="749"/>
        <v>23.445333333333334</v>
      </c>
      <c r="K9550" t="str">
        <f t="shared" si="750"/>
        <v/>
      </c>
    </row>
    <row r="9551" spans="1:11" x14ac:dyDescent="0.25">
      <c r="A9551" t="s">
        <v>16743</v>
      </c>
      <c r="B9551" s="1" t="s">
        <v>16744</v>
      </c>
      <c r="C9551" t="s">
        <v>1600</v>
      </c>
      <c r="D9551" t="s">
        <v>9</v>
      </c>
      <c r="E9551">
        <v>1</v>
      </c>
      <c r="F9551">
        <v>1384.96</v>
      </c>
      <c r="G9551" t="str">
        <f t="shared" si="747"/>
        <v>BLUEPRINTADH24392</v>
      </c>
      <c r="H9551" t="str">
        <f t="shared" si="746"/>
        <v>45251SAAG50</v>
      </c>
      <c r="I9551" t="str">
        <f t="shared" si="748"/>
        <v>KOČIONI DISK</v>
      </c>
      <c r="J9551">
        <f t="shared" si="749"/>
        <v>11.541333333333334</v>
      </c>
      <c r="K9551" t="str">
        <f t="shared" si="750"/>
        <v/>
      </c>
    </row>
    <row r="9552" spans="1:11" x14ac:dyDescent="0.25">
      <c r="A9552" t="s">
        <v>16745</v>
      </c>
      <c r="B9552" s="1" t="s">
        <v>16746</v>
      </c>
      <c r="C9552" t="s">
        <v>1600</v>
      </c>
      <c r="D9552" t="s">
        <v>9</v>
      </c>
      <c r="E9552">
        <v>1</v>
      </c>
      <c r="F9552">
        <v>1419.52</v>
      </c>
      <c r="G9552" t="str">
        <f t="shared" si="747"/>
        <v>BLUEPRINTADH24393</v>
      </c>
      <c r="H9552" t="str">
        <f t="shared" si="746"/>
        <v>42510SZ3J00</v>
      </c>
      <c r="I9552" t="str">
        <f t="shared" si="748"/>
        <v>KOČIONI DISK</v>
      </c>
      <c r="J9552">
        <f t="shared" si="749"/>
        <v>11.829333333333333</v>
      </c>
      <c r="K9552" t="str">
        <f t="shared" si="750"/>
        <v/>
      </c>
    </row>
    <row r="9553" spans="1:11" x14ac:dyDescent="0.25">
      <c r="A9553" t="s">
        <v>16747</v>
      </c>
      <c r="B9553" s="1" t="s">
        <v>16748</v>
      </c>
      <c r="C9553" t="s">
        <v>1600</v>
      </c>
      <c r="D9553" t="s">
        <v>9</v>
      </c>
      <c r="E9553">
        <v>1</v>
      </c>
      <c r="F9553">
        <v>1493.76</v>
      </c>
      <c r="G9553" t="str">
        <f t="shared" si="747"/>
        <v>BLUEPRINTADH24394</v>
      </c>
      <c r="H9553" t="str">
        <f t="shared" si="746"/>
        <v>45251S30000</v>
      </c>
      <c r="I9553" t="str">
        <f t="shared" si="748"/>
        <v>KOČIONI DISK</v>
      </c>
      <c r="J9553">
        <f t="shared" si="749"/>
        <v>12.448</v>
      </c>
      <c r="K9553" t="str">
        <f t="shared" si="750"/>
        <v/>
      </c>
    </row>
    <row r="9554" spans="1:11" x14ac:dyDescent="0.25">
      <c r="A9554" t="s">
        <v>16749</v>
      </c>
      <c r="B9554" s="1" t="s">
        <v>16750</v>
      </c>
      <c r="C9554" t="s">
        <v>1600</v>
      </c>
      <c r="D9554" t="s">
        <v>9</v>
      </c>
      <c r="E9554">
        <v>1</v>
      </c>
      <c r="F9554">
        <v>7038.72</v>
      </c>
      <c r="G9554" t="str">
        <f t="shared" si="747"/>
        <v>BLUEPRINTADH24395</v>
      </c>
      <c r="H9554" t="str">
        <f t="shared" si="746"/>
        <v>45251SL0J00</v>
      </c>
      <c r="I9554" t="str">
        <f t="shared" si="748"/>
        <v>KOČIONI DISK</v>
      </c>
      <c r="J9554">
        <f t="shared" si="749"/>
        <v>58.655999999999999</v>
      </c>
      <c r="K9554" t="str">
        <f t="shared" si="750"/>
        <v/>
      </c>
    </row>
    <row r="9555" spans="1:11" x14ac:dyDescent="0.25">
      <c r="A9555" t="s">
        <v>16751</v>
      </c>
      <c r="B9555" s="1" t="s">
        <v>16752</v>
      </c>
      <c r="C9555" t="s">
        <v>1600</v>
      </c>
      <c r="D9555" t="s">
        <v>9</v>
      </c>
      <c r="E9555">
        <v>1</v>
      </c>
      <c r="F9555">
        <v>5908.48</v>
      </c>
      <c r="G9555" t="str">
        <f t="shared" si="747"/>
        <v>BLUEPRINTADH24396</v>
      </c>
      <c r="H9555" t="str">
        <f t="shared" si="746"/>
        <v>43251SL0J00</v>
      </c>
      <c r="I9555" t="str">
        <f t="shared" si="748"/>
        <v>KOČIONI DISK</v>
      </c>
      <c r="J9555">
        <f t="shared" si="749"/>
        <v>49.237333333333332</v>
      </c>
      <c r="K9555" t="str">
        <f t="shared" si="750"/>
        <v/>
      </c>
    </row>
    <row r="9556" spans="1:11" x14ac:dyDescent="0.25">
      <c r="A9556" t="s">
        <v>16753</v>
      </c>
      <c r="B9556" s="1" t="s">
        <v>16754</v>
      </c>
      <c r="C9556" t="s">
        <v>1600</v>
      </c>
      <c r="D9556" t="s">
        <v>9</v>
      </c>
      <c r="E9556">
        <v>1</v>
      </c>
      <c r="F9556">
        <v>14133.76</v>
      </c>
      <c r="G9556" t="str">
        <f t="shared" si="747"/>
        <v>BLUEPRINTADH24397C</v>
      </c>
      <c r="H9556" t="str">
        <f t="shared" si="746"/>
        <v>42510SZ3000</v>
      </c>
      <c r="I9556" t="str">
        <f t="shared" si="748"/>
        <v>KOČIONI DISK</v>
      </c>
      <c r="J9556">
        <f t="shared" si="749"/>
        <v>117.78133333333334</v>
      </c>
      <c r="K9556" t="str">
        <f t="shared" si="750"/>
        <v/>
      </c>
    </row>
    <row r="9557" spans="1:11" x14ac:dyDescent="0.25">
      <c r="A9557" t="s">
        <v>16755</v>
      </c>
      <c r="B9557" s="1" t="s">
        <v>16756</v>
      </c>
      <c r="C9557" t="s">
        <v>1600</v>
      </c>
      <c r="D9557" t="s">
        <v>9</v>
      </c>
      <c r="E9557">
        <v>1</v>
      </c>
      <c r="F9557">
        <v>17638.400000000001</v>
      </c>
      <c r="G9557" t="str">
        <f t="shared" si="747"/>
        <v>BLUEPRINTADH24398C</v>
      </c>
      <c r="H9557" t="str">
        <f t="shared" si="746"/>
        <v>42510SZ3N00</v>
      </c>
      <c r="I9557" t="str">
        <f t="shared" si="748"/>
        <v>KOČIONI DISK</v>
      </c>
      <c r="J9557">
        <f t="shared" si="749"/>
        <v>146.98666666666668</v>
      </c>
      <c r="K9557" t="str">
        <f t="shared" si="750"/>
        <v/>
      </c>
    </row>
    <row r="9558" spans="1:11" x14ac:dyDescent="0.25">
      <c r="A9558" t="s">
        <v>16757</v>
      </c>
      <c r="B9558" s="1" t="s">
        <v>16758</v>
      </c>
      <c r="C9558" t="s">
        <v>1600</v>
      </c>
      <c r="D9558" t="s">
        <v>9</v>
      </c>
      <c r="E9558">
        <v>1</v>
      </c>
      <c r="F9558">
        <v>2414.08</v>
      </c>
      <c r="G9558" t="str">
        <f t="shared" si="747"/>
        <v>BLUEPRINTADH24399</v>
      </c>
      <c r="H9558" t="str">
        <f t="shared" si="746"/>
        <v>45251SJHE10</v>
      </c>
      <c r="I9558" t="str">
        <f t="shared" si="748"/>
        <v>KOČIONI DISK</v>
      </c>
      <c r="J9558">
        <f t="shared" si="749"/>
        <v>20.117333333333331</v>
      </c>
      <c r="K9558" t="str">
        <f t="shared" si="750"/>
        <v/>
      </c>
    </row>
    <row r="9559" spans="1:11" x14ac:dyDescent="0.25">
      <c r="A9559" t="s">
        <v>16759</v>
      </c>
      <c r="B9559" s="1" t="s">
        <v>16760</v>
      </c>
      <c r="C9559" t="s">
        <v>1716</v>
      </c>
      <c r="D9559" t="s">
        <v>9</v>
      </c>
      <c r="E9559">
        <v>1</v>
      </c>
      <c r="F9559">
        <v>444.16</v>
      </c>
      <c r="G9559" t="str">
        <f t="shared" si="747"/>
        <v>BLUEPRINTADH24404</v>
      </c>
      <c r="H9559" t="str">
        <f t="shared" si="746"/>
        <v>43300SA3681</v>
      </c>
      <c r="I9559" t="str">
        <f t="shared" si="748"/>
        <v>KOČIONI CILINDAR TOČKA</v>
      </c>
      <c r="J9559">
        <f t="shared" si="749"/>
        <v>3.7013333333333334</v>
      </c>
      <c r="K9559" t="str">
        <f t="shared" si="750"/>
        <v/>
      </c>
    </row>
    <row r="9560" spans="1:11" x14ac:dyDescent="0.25">
      <c r="A9560" t="s">
        <v>16761</v>
      </c>
      <c r="B9560" s="1" t="s">
        <v>16762</v>
      </c>
      <c r="C9560" t="s">
        <v>1716</v>
      </c>
      <c r="D9560" t="s">
        <v>9</v>
      </c>
      <c r="E9560">
        <v>1</v>
      </c>
      <c r="F9560">
        <v>1729.28</v>
      </c>
      <c r="G9560" t="str">
        <f t="shared" si="747"/>
        <v>BLUEPRINTADH24405</v>
      </c>
      <c r="H9560" t="str">
        <f t="shared" si="746"/>
        <v>43301SA3681</v>
      </c>
      <c r="I9560" t="str">
        <f t="shared" si="748"/>
        <v>KOČIONI CILINDAR TOČKA</v>
      </c>
      <c r="J9560">
        <f t="shared" si="749"/>
        <v>14.410666666666666</v>
      </c>
      <c r="K9560" t="str">
        <f t="shared" si="750"/>
        <v/>
      </c>
    </row>
    <row r="9561" spans="1:11" x14ac:dyDescent="0.25">
      <c r="A9561" t="s">
        <v>16763</v>
      </c>
      <c r="B9561" s="1" t="s">
        <v>16764</v>
      </c>
      <c r="C9561" t="s">
        <v>1716</v>
      </c>
      <c r="D9561" t="s">
        <v>9</v>
      </c>
      <c r="E9561">
        <v>1</v>
      </c>
      <c r="F9561">
        <v>1880.32</v>
      </c>
      <c r="G9561" t="str">
        <f t="shared" si="747"/>
        <v>BLUEPRINTADH24414</v>
      </c>
      <c r="H9561" t="str">
        <f t="shared" si="746"/>
        <v>43300671633</v>
      </c>
      <c r="I9561" t="str">
        <f t="shared" si="748"/>
        <v>KOČIONI CILINDAR TOČKA</v>
      </c>
      <c r="J9561">
        <f t="shared" si="749"/>
        <v>15.669333333333332</v>
      </c>
      <c r="K9561" t="str">
        <f t="shared" si="750"/>
        <v/>
      </c>
    </row>
    <row r="9562" spans="1:11" x14ac:dyDescent="0.25">
      <c r="A9562" t="s">
        <v>16765</v>
      </c>
      <c r="B9562" s="1" t="s">
        <v>16766</v>
      </c>
      <c r="C9562" t="s">
        <v>1716</v>
      </c>
      <c r="D9562" t="s">
        <v>9</v>
      </c>
      <c r="E9562">
        <v>1</v>
      </c>
      <c r="F9562">
        <v>435.2</v>
      </c>
      <c r="G9562" t="str">
        <f t="shared" si="747"/>
        <v>BLUEPRINTADH24418</v>
      </c>
      <c r="H9562" t="str">
        <f t="shared" si="746"/>
        <v>43301SH3J01</v>
      </c>
      <c r="I9562" t="str">
        <f t="shared" si="748"/>
        <v>KOČIONI CILINDAR TOČKA</v>
      </c>
      <c r="J9562">
        <f t="shared" si="749"/>
        <v>3.6266666666666665</v>
      </c>
      <c r="K9562" t="str">
        <f t="shared" si="750"/>
        <v/>
      </c>
    </row>
    <row r="9563" spans="1:11" x14ac:dyDescent="0.25">
      <c r="A9563" t="s">
        <v>16767</v>
      </c>
      <c r="B9563" s="1" t="s">
        <v>16768</v>
      </c>
      <c r="C9563" t="s">
        <v>1716</v>
      </c>
      <c r="D9563" t="s">
        <v>9</v>
      </c>
      <c r="E9563">
        <v>1</v>
      </c>
      <c r="F9563">
        <v>2630.4</v>
      </c>
      <c r="G9563" t="str">
        <f t="shared" si="747"/>
        <v>BLUEPRINTADH24419</v>
      </c>
      <c r="H9563" t="str">
        <f t="shared" si="746"/>
        <v>43300SH3J01</v>
      </c>
      <c r="I9563" t="str">
        <f t="shared" si="748"/>
        <v>KOČIONI CILINDAR TOČKA</v>
      </c>
      <c r="J9563">
        <f t="shared" si="749"/>
        <v>21.92</v>
      </c>
      <c r="K9563" t="str">
        <f t="shared" si="750"/>
        <v/>
      </c>
    </row>
    <row r="9564" spans="1:11" x14ac:dyDescent="0.25">
      <c r="A9564" t="s">
        <v>16769</v>
      </c>
      <c r="B9564" s="1" t="s">
        <v>16770</v>
      </c>
      <c r="C9564" t="s">
        <v>1716</v>
      </c>
      <c r="D9564" t="s">
        <v>9</v>
      </c>
      <c r="E9564">
        <v>1</v>
      </c>
      <c r="F9564">
        <v>574.72</v>
      </c>
      <c r="G9564" t="str">
        <f t="shared" si="747"/>
        <v>BLUEPRINTADH24420</v>
      </c>
      <c r="H9564" t="str">
        <f t="shared" si="746"/>
        <v>43301SR3003</v>
      </c>
      <c r="I9564" t="str">
        <f t="shared" si="748"/>
        <v>KOČIONI CILINDAR TOČKA</v>
      </c>
      <c r="J9564">
        <f t="shared" si="749"/>
        <v>4.7893333333333334</v>
      </c>
      <c r="K9564" t="str">
        <f t="shared" si="750"/>
        <v/>
      </c>
    </row>
    <row r="9565" spans="1:11" x14ac:dyDescent="0.25">
      <c r="A9565" t="s">
        <v>16771</v>
      </c>
      <c r="B9565" s="1" t="s">
        <v>16772</v>
      </c>
      <c r="C9565" t="s">
        <v>1716</v>
      </c>
      <c r="D9565" t="s">
        <v>9</v>
      </c>
      <c r="E9565">
        <v>1</v>
      </c>
      <c r="F9565">
        <v>593.91999999999996</v>
      </c>
      <c r="G9565" t="str">
        <f t="shared" si="747"/>
        <v>BLUEPRINTADH24421</v>
      </c>
      <c r="H9565" t="str">
        <f t="shared" si="746"/>
        <v>43300SR3003</v>
      </c>
      <c r="I9565" t="str">
        <f t="shared" si="748"/>
        <v>KOČIONI CILINDAR TOČKA</v>
      </c>
      <c r="J9565">
        <f t="shared" si="749"/>
        <v>4.9493333333333327</v>
      </c>
      <c r="K9565" t="str">
        <f t="shared" si="750"/>
        <v/>
      </c>
    </row>
    <row r="9566" spans="1:11" x14ac:dyDescent="0.25">
      <c r="A9566" t="s">
        <v>16773</v>
      </c>
      <c r="B9566" s="1" t="s">
        <v>16774</v>
      </c>
      <c r="C9566" t="s">
        <v>1728</v>
      </c>
      <c r="D9566" t="s">
        <v>9</v>
      </c>
      <c r="E9566">
        <v>1</v>
      </c>
      <c r="F9566">
        <v>2191.36</v>
      </c>
      <c r="G9566" t="str">
        <f t="shared" si="747"/>
        <v>BLUEPRINTADH24426</v>
      </c>
      <c r="H9566" t="str">
        <f t="shared" si="746"/>
        <v>43300SH5013</v>
      </c>
      <c r="I9566" t="str">
        <f t="shared" si="748"/>
        <v>KOČIONI CILINDAR</v>
      </c>
      <c r="J9566">
        <f t="shared" si="749"/>
        <v>18.261333333333333</v>
      </c>
      <c r="K9566" t="str">
        <f t="shared" si="750"/>
        <v/>
      </c>
    </row>
    <row r="9567" spans="1:11" x14ac:dyDescent="0.25">
      <c r="A9567" t="s">
        <v>16775</v>
      </c>
      <c r="B9567" s="1" t="s">
        <v>16776</v>
      </c>
      <c r="C9567" t="s">
        <v>1716</v>
      </c>
      <c r="D9567" t="s">
        <v>9</v>
      </c>
      <c r="E9567">
        <v>1</v>
      </c>
      <c r="F9567">
        <v>1053.44</v>
      </c>
      <c r="G9567" t="str">
        <f t="shared" si="747"/>
        <v>BLUEPRINTADH24427</v>
      </c>
      <c r="H9567" t="str">
        <f t="shared" si="746"/>
        <v>43330S10003</v>
      </c>
      <c r="I9567" t="str">
        <f t="shared" si="748"/>
        <v>KOČIONI CILINDAR TOČKA</v>
      </c>
      <c r="J9567">
        <f t="shared" si="749"/>
        <v>8.778666666666668</v>
      </c>
      <c r="K9567" t="str">
        <f t="shared" si="750"/>
        <v/>
      </c>
    </row>
    <row r="9568" spans="1:11" x14ac:dyDescent="0.25">
      <c r="A9568" t="s">
        <v>16777</v>
      </c>
      <c r="B9568" s="1" t="s">
        <v>16778</v>
      </c>
      <c r="C9568" t="s">
        <v>1716</v>
      </c>
      <c r="D9568" t="s">
        <v>9</v>
      </c>
      <c r="E9568">
        <v>1</v>
      </c>
      <c r="F9568">
        <v>480</v>
      </c>
      <c r="G9568" t="str">
        <f t="shared" si="747"/>
        <v>BLUEPRINTADH24428</v>
      </c>
      <c r="H9568" t="str">
        <f t="shared" si="746"/>
        <v>43301S10003</v>
      </c>
      <c r="I9568" t="str">
        <f t="shared" si="748"/>
        <v>KOČIONI CILINDAR TOČKA</v>
      </c>
      <c r="J9568">
        <f t="shared" si="749"/>
        <v>4</v>
      </c>
      <c r="K9568" t="str">
        <f t="shared" si="750"/>
        <v/>
      </c>
    </row>
    <row r="9569" spans="1:11" x14ac:dyDescent="0.25">
      <c r="A9569" t="s">
        <v>16779</v>
      </c>
      <c r="B9569" s="1" t="s">
        <v>16780</v>
      </c>
      <c r="C9569" t="s">
        <v>1716</v>
      </c>
      <c r="D9569" t="s">
        <v>9</v>
      </c>
      <c r="E9569">
        <v>1</v>
      </c>
      <c r="F9569">
        <v>2434.56</v>
      </c>
      <c r="G9569" t="str">
        <f t="shared" si="747"/>
        <v>BLUEPRINTADH24430</v>
      </c>
      <c r="H9569" t="str">
        <f t="shared" si="746"/>
        <v>43030SP8000</v>
      </c>
      <c r="I9569" t="str">
        <f t="shared" si="748"/>
        <v>KOČIONI CILINDAR TOČKA</v>
      </c>
      <c r="J9569">
        <f t="shared" si="749"/>
        <v>20.288</v>
      </c>
      <c r="K9569" t="str">
        <f t="shared" si="750"/>
        <v/>
      </c>
    </row>
    <row r="9570" spans="1:11" x14ac:dyDescent="0.25">
      <c r="A9570" t="s">
        <v>16781</v>
      </c>
      <c r="B9570" s="1" t="s">
        <v>16782</v>
      </c>
      <c r="C9570" t="s">
        <v>1716</v>
      </c>
      <c r="D9570" t="s">
        <v>9</v>
      </c>
      <c r="E9570">
        <v>1</v>
      </c>
      <c r="F9570">
        <v>957.44</v>
      </c>
      <c r="G9570" t="str">
        <f t="shared" si="747"/>
        <v>BLUEPRINTADH24431</v>
      </c>
      <c r="H9570" t="str">
        <f t="shared" si="746"/>
        <v>43300ST3E01</v>
      </c>
      <c r="I9570" t="str">
        <f t="shared" si="748"/>
        <v>KOČIONI CILINDAR TOČKA</v>
      </c>
      <c r="J9570">
        <f t="shared" si="749"/>
        <v>7.9786666666666672</v>
      </c>
      <c r="K9570" t="str">
        <f t="shared" si="750"/>
        <v/>
      </c>
    </row>
    <row r="9571" spans="1:11" x14ac:dyDescent="0.25">
      <c r="A9571" t="s">
        <v>16783</v>
      </c>
      <c r="B9571" s="1" t="s">
        <v>16784</v>
      </c>
      <c r="C9571" t="s">
        <v>1716</v>
      </c>
      <c r="D9571" t="s">
        <v>9</v>
      </c>
      <c r="E9571">
        <v>1</v>
      </c>
      <c r="F9571">
        <v>805.12</v>
      </c>
      <c r="G9571" t="str">
        <f t="shared" si="747"/>
        <v>BLUEPRINTADH24432</v>
      </c>
      <c r="H9571" t="str">
        <f t="shared" si="746"/>
        <v>43301ST3E01</v>
      </c>
      <c r="I9571" t="str">
        <f t="shared" si="748"/>
        <v>KOČIONI CILINDAR TOČKA</v>
      </c>
      <c r="J9571">
        <f t="shared" si="749"/>
        <v>6.7093333333333334</v>
      </c>
      <c r="K9571" t="str">
        <f t="shared" si="750"/>
        <v/>
      </c>
    </row>
    <row r="9572" spans="1:11" x14ac:dyDescent="0.25">
      <c r="A9572" t="s">
        <v>16785</v>
      </c>
      <c r="B9572" s="1" t="s">
        <v>16786</v>
      </c>
      <c r="C9572" t="s">
        <v>1716</v>
      </c>
      <c r="D9572" t="s">
        <v>9</v>
      </c>
      <c r="E9572">
        <v>1</v>
      </c>
      <c r="F9572">
        <v>552.96</v>
      </c>
      <c r="G9572" t="str">
        <f t="shared" si="747"/>
        <v>BLUEPRINTADH24434</v>
      </c>
      <c r="H9572" t="str">
        <f t="shared" si="746"/>
        <v>43300S04003</v>
      </c>
      <c r="I9572" t="str">
        <f t="shared" si="748"/>
        <v>KOČIONI CILINDAR TOČKA</v>
      </c>
      <c r="J9572">
        <f t="shared" si="749"/>
        <v>4.6080000000000005</v>
      </c>
      <c r="K9572" t="str">
        <f t="shared" si="750"/>
        <v/>
      </c>
    </row>
    <row r="9573" spans="1:11" x14ac:dyDescent="0.25">
      <c r="A9573" t="s">
        <v>16787</v>
      </c>
      <c r="B9573" s="1" t="s">
        <v>16788</v>
      </c>
      <c r="C9573" t="s">
        <v>1716</v>
      </c>
      <c r="D9573" t="s">
        <v>9</v>
      </c>
      <c r="E9573">
        <v>1</v>
      </c>
      <c r="F9573">
        <v>592.64</v>
      </c>
      <c r="G9573" t="str">
        <f t="shared" si="747"/>
        <v>BLUEPRINTADH24435</v>
      </c>
      <c r="H9573" t="str">
        <f t="shared" si="746"/>
        <v>43301S04003</v>
      </c>
      <c r="I9573" t="str">
        <f t="shared" si="748"/>
        <v>KOČIONI CILINDAR TOČKA</v>
      </c>
      <c r="J9573">
        <f t="shared" si="749"/>
        <v>4.9386666666666663</v>
      </c>
      <c r="K9573" t="str">
        <f t="shared" si="750"/>
        <v/>
      </c>
    </row>
    <row r="9574" spans="1:11" x14ac:dyDescent="0.25">
      <c r="A9574" t="s">
        <v>16789</v>
      </c>
      <c r="B9574" s="1" t="s">
        <v>16790</v>
      </c>
      <c r="C9574" t="s">
        <v>1716</v>
      </c>
      <c r="D9574" t="s">
        <v>9</v>
      </c>
      <c r="E9574">
        <v>1</v>
      </c>
      <c r="F9574">
        <v>2570.2399999999998</v>
      </c>
      <c r="G9574" t="str">
        <f t="shared" si="747"/>
        <v>BLUEPRINTADH24438</v>
      </c>
      <c r="H9574" t="str">
        <f t="shared" si="746"/>
        <v>43301SJ8003</v>
      </c>
      <c r="I9574" t="str">
        <f t="shared" si="748"/>
        <v>KOČIONI CILINDAR TOČKA</v>
      </c>
      <c r="J9574">
        <f t="shared" si="749"/>
        <v>21.418666666666663</v>
      </c>
      <c r="K9574" t="str">
        <f t="shared" si="750"/>
        <v/>
      </c>
    </row>
    <row r="9575" spans="1:11" x14ac:dyDescent="0.25">
      <c r="A9575" t="s">
        <v>16791</v>
      </c>
      <c r="B9575" s="1" t="s">
        <v>16792</v>
      </c>
      <c r="C9575" t="s">
        <v>1716</v>
      </c>
      <c r="D9575" t="s">
        <v>9</v>
      </c>
      <c r="E9575">
        <v>1</v>
      </c>
      <c r="F9575">
        <v>715.52</v>
      </c>
      <c r="G9575" t="str">
        <f t="shared" si="747"/>
        <v>BLUEPRINTADH24439</v>
      </c>
      <c r="H9575" t="str">
        <f t="shared" si="746"/>
        <v>43300SAAG01</v>
      </c>
      <c r="I9575" t="str">
        <f t="shared" si="748"/>
        <v>KOČIONI CILINDAR TOČKA</v>
      </c>
      <c r="J9575">
        <f t="shared" si="749"/>
        <v>5.9626666666666663</v>
      </c>
      <c r="K9575" t="str">
        <f t="shared" si="750"/>
        <v/>
      </c>
    </row>
    <row r="9576" spans="1:11" x14ac:dyDescent="0.25">
      <c r="A9576" t="s">
        <v>16793</v>
      </c>
      <c r="B9576" s="1" t="s">
        <v>16794</v>
      </c>
      <c r="C9576" t="s">
        <v>1716</v>
      </c>
      <c r="D9576" t="s">
        <v>9</v>
      </c>
      <c r="E9576">
        <v>1</v>
      </c>
      <c r="F9576">
        <v>691.2</v>
      </c>
      <c r="G9576" t="str">
        <f t="shared" si="747"/>
        <v>BLUEPRINTADH24440</v>
      </c>
      <c r="H9576" t="str">
        <f t="shared" si="746"/>
        <v>43300S6AJ51</v>
      </c>
      <c r="I9576" t="str">
        <f t="shared" si="748"/>
        <v>KOČIONI CILINDAR TOČKA</v>
      </c>
      <c r="J9576">
        <f t="shared" si="749"/>
        <v>5.7600000000000007</v>
      </c>
      <c r="K9576" t="str">
        <f t="shared" si="750"/>
        <v/>
      </c>
    </row>
    <row r="9577" spans="1:11" x14ac:dyDescent="0.25">
      <c r="A9577" t="s">
        <v>16795</v>
      </c>
      <c r="B9577" s="1" t="s">
        <v>16796</v>
      </c>
      <c r="C9577" t="s">
        <v>1716</v>
      </c>
      <c r="D9577" t="s">
        <v>9</v>
      </c>
      <c r="E9577">
        <v>1</v>
      </c>
      <c r="F9577">
        <v>691.2</v>
      </c>
      <c r="G9577" t="str">
        <f t="shared" si="747"/>
        <v>BLUEPRINTADH24441</v>
      </c>
      <c r="H9577" t="str">
        <f t="shared" si="746"/>
        <v>43301S6AJ51</v>
      </c>
      <c r="I9577" t="str">
        <f t="shared" si="748"/>
        <v>KOČIONI CILINDAR TOČKA</v>
      </c>
      <c r="J9577">
        <f t="shared" si="749"/>
        <v>5.7600000000000007</v>
      </c>
      <c r="K9577" t="str">
        <f t="shared" si="750"/>
        <v/>
      </c>
    </row>
    <row r="9578" spans="1:11" x14ac:dyDescent="0.25">
      <c r="A9578" t="s">
        <v>16797</v>
      </c>
      <c r="B9578" s="1" t="s">
        <v>16798</v>
      </c>
      <c r="C9578" t="s">
        <v>1716</v>
      </c>
      <c r="D9578" t="s">
        <v>9</v>
      </c>
      <c r="E9578">
        <v>1</v>
      </c>
      <c r="F9578">
        <v>698.88</v>
      </c>
      <c r="G9578" t="str">
        <f t="shared" si="747"/>
        <v>BLUEPRINTADH24442</v>
      </c>
      <c r="H9578" t="str">
        <f t="shared" si="746"/>
        <v>43301S6A003</v>
      </c>
      <c r="I9578" t="str">
        <f t="shared" si="748"/>
        <v>KOČIONI CILINDAR TOČKA</v>
      </c>
      <c r="J9578">
        <f t="shared" si="749"/>
        <v>5.8239999999999998</v>
      </c>
      <c r="K9578" t="str">
        <f t="shared" si="750"/>
        <v/>
      </c>
    </row>
    <row r="9579" spans="1:11" x14ac:dyDescent="0.25">
      <c r="A9579" t="s">
        <v>16799</v>
      </c>
      <c r="B9579" s="1" t="s">
        <v>16800</v>
      </c>
      <c r="C9579" t="s">
        <v>1716</v>
      </c>
      <c r="D9579" t="s">
        <v>9</v>
      </c>
      <c r="E9579">
        <v>1</v>
      </c>
      <c r="F9579">
        <v>698.88</v>
      </c>
      <c r="G9579" t="str">
        <f t="shared" si="747"/>
        <v>BLUEPRINTADH24443</v>
      </c>
      <c r="H9579" t="str">
        <f t="shared" si="746"/>
        <v>43300S6A003</v>
      </c>
      <c r="I9579" t="str">
        <f t="shared" si="748"/>
        <v>KOČIONI CILINDAR TOČKA</v>
      </c>
      <c r="J9579">
        <f t="shared" si="749"/>
        <v>5.8239999999999998</v>
      </c>
      <c r="K9579" t="str">
        <f t="shared" si="750"/>
        <v/>
      </c>
    </row>
    <row r="9580" spans="1:11" x14ac:dyDescent="0.25">
      <c r="A9580" t="s">
        <v>16801</v>
      </c>
      <c r="B9580" s="1" t="s">
        <v>16802</v>
      </c>
      <c r="C9580" t="s">
        <v>1716</v>
      </c>
      <c r="D9580" t="s">
        <v>9</v>
      </c>
      <c r="E9580">
        <v>1</v>
      </c>
      <c r="F9580">
        <v>4157.4399999999996</v>
      </c>
      <c r="G9580" t="str">
        <f t="shared" si="747"/>
        <v>BLUEPRINTADH24444</v>
      </c>
      <c r="H9580" t="str">
        <f t="shared" si="746"/>
        <v>43301S1AE61</v>
      </c>
      <c r="I9580" t="str">
        <f t="shared" si="748"/>
        <v>KOČIONI CILINDAR TOČKA</v>
      </c>
      <c r="J9580">
        <f t="shared" si="749"/>
        <v>34.645333333333333</v>
      </c>
      <c r="K9580" t="str">
        <f t="shared" si="750"/>
        <v/>
      </c>
    </row>
    <row r="9581" spans="1:11" x14ac:dyDescent="0.25">
      <c r="A9581" t="s">
        <v>16803</v>
      </c>
      <c r="B9581" s="1" t="s">
        <v>16804</v>
      </c>
      <c r="C9581" t="s">
        <v>1716</v>
      </c>
      <c r="D9581" t="s">
        <v>9</v>
      </c>
      <c r="E9581">
        <v>1</v>
      </c>
      <c r="F9581">
        <v>4157.4399999999996</v>
      </c>
      <c r="G9581" t="str">
        <f t="shared" si="747"/>
        <v>BLUEPRINTADH24445</v>
      </c>
      <c r="H9581" t="str">
        <f t="shared" ref="H9581:H9644" si="751">IF(AND(B9581&lt;&gt;"", B9581&lt;&gt;"-"),SUBSTITUTE(SUBSTITUTE(B9581,"-","")," ",""),A9581)</f>
        <v>43300S1AE61</v>
      </c>
      <c r="I9581" t="str">
        <f t="shared" si="748"/>
        <v>KOČIONI CILINDAR TOČKA</v>
      </c>
      <c r="J9581">
        <f t="shared" si="749"/>
        <v>34.645333333333333</v>
      </c>
      <c r="K9581" t="str">
        <f t="shared" si="750"/>
        <v/>
      </c>
    </row>
    <row r="9582" spans="1:11" x14ac:dyDescent="0.25">
      <c r="A9582" t="s">
        <v>16805</v>
      </c>
      <c r="B9582" s="1" t="s">
        <v>16806</v>
      </c>
      <c r="C9582" t="s">
        <v>1716</v>
      </c>
      <c r="D9582" t="s">
        <v>9</v>
      </c>
      <c r="E9582">
        <v>1</v>
      </c>
      <c r="F9582">
        <v>1296.6400000000001</v>
      </c>
      <c r="G9582" t="str">
        <f t="shared" si="747"/>
        <v>BLUEPRINTADH24446</v>
      </c>
      <c r="H9582" t="str">
        <f t="shared" si="751"/>
        <v>43301S5A003</v>
      </c>
      <c r="I9582" t="str">
        <f t="shared" si="748"/>
        <v>KOČIONI CILINDAR TOČKA</v>
      </c>
      <c r="J9582">
        <f t="shared" si="749"/>
        <v>10.805333333333333</v>
      </c>
      <c r="K9582" t="str">
        <f t="shared" si="750"/>
        <v/>
      </c>
    </row>
    <row r="9583" spans="1:11" x14ac:dyDescent="0.25">
      <c r="A9583" t="s">
        <v>16807</v>
      </c>
      <c r="B9583" s="1" t="s">
        <v>16808</v>
      </c>
      <c r="C9583" t="s">
        <v>1716</v>
      </c>
      <c r="D9583" t="s">
        <v>9</v>
      </c>
      <c r="E9583">
        <v>1</v>
      </c>
      <c r="F9583">
        <v>1296.6400000000001</v>
      </c>
      <c r="G9583" t="str">
        <f t="shared" si="747"/>
        <v>BLUEPRINTADH24447</v>
      </c>
      <c r="H9583" t="str">
        <f t="shared" si="751"/>
        <v>43300S5A003</v>
      </c>
      <c r="I9583" t="str">
        <f t="shared" si="748"/>
        <v>KOČIONI CILINDAR TOČKA</v>
      </c>
      <c r="J9583">
        <f t="shared" si="749"/>
        <v>10.805333333333333</v>
      </c>
      <c r="K9583" t="str">
        <f t="shared" si="750"/>
        <v/>
      </c>
    </row>
    <row r="9584" spans="1:11" x14ac:dyDescent="0.25">
      <c r="A9584" t="s">
        <v>16809</v>
      </c>
      <c r="B9584" s="1" t="s">
        <v>16810</v>
      </c>
      <c r="C9584" t="s">
        <v>1728</v>
      </c>
      <c r="D9584" t="s">
        <v>9</v>
      </c>
      <c r="E9584">
        <v>1</v>
      </c>
      <c r="F9584">
        <v>3068.16</v>
      </c>
      <c r="G9584" t="str">
        <f t="shared" si="747"/>
        <v>BLUEPRINTADH24448</v>
      </c>
      <c r="H9584" t="str">
        <f t="shared" si="751"/>
        <v>43301S7B003</v>
      </c>
      <c r="I9584" t="str">
        <f t="shared" si="748"/>
        <v>KOČIONI CILINDAR</v>
      </c>
      <c r="J9584">
        <f t="shared" si="749"/>
        <v>25.567999999999998</v>
      </c>
      <c r="K9584" t="str">
        <f t="shared" si="750"/>
        <v/>
      </c>
    </row>
    <row r="9585" spans="1:11" x14ac:dyDescent="0.25">
      <c r="A9585" t="s">
        <v>16811</v>
      </c>
      <c r="B9585" s="1" t="s">
        <v>16812</v>
      </c>
      <c r="C9585" t="s">
        <v>1728</v>
      </c>
      <c r="D9585" t="s">
        <v>9</v>
      </c>
      <c r="E9585">
        <v>1</v>
      </c>
      <c r="F9585">
        <v>3068.16</v>
      </c>
      <c r="G9585" t="str">
        <f t="shared" si="747"/>
        <v>BLUEPRINTADH24449</v>
      </c>
      <c r="H9585" t="str">
        <f t="shared" si="751"/>
        <v>43300S7B003</v>
      </c>
      <c r="I9585" t="str">
        <f t="shared" si="748"/>
        <v>KOČIONI CILINDAR</v>
      </c>
      <c r="J9585">
        <f t="shared" si="749"/>
        <v>25.567999999999998</v>
      </c>
      <c r="K9585" t="str">
        <f t="shared" si="750"/>
        <v/>
      </c>
    </row>
    <row r="9586" spans="1:11" x14ac:dyDescent="0.25">
      <c r="A9586" t="s">
        <v>16813</v>
      </c>
      <c r="B9586" s="1" t="s">
        <v>16814</v>
      </c>
      <c r="C9586" t="s">
        <v>1716</v>
      </c>
      <c r="D9586" t="s">
        <v>9</v>
      </c>
      <c r="E9586">
        <v>1</v>
      </c>
      <c r="F9586">
        <v>4120.32</v>
      </c>
      <c r="G9586" t="str">
        <f t="shared" si="747"/>
        <v>BLUEPRINTADH24450</v>
      </c>
      <c r="H9586" t="str">
        <f t="shared" si="751"/>
        <v>43300SAA004</v>
      </c>
      <c r="I9586" t="str">
        <f t="shared" si="748"/>
        <v>KOČIONI CILINDAR TOČKA</v>
      </c>
      <c r="J9586">
        <f t="shared" si="749"/>
        <v>34.335999999999999</v>
      </c>
      <c r="K9586" t="str">
        <f t="shared" si="750"/>
        <v/>
      </c>
    </row>
    <row r="9587" spans="1:11" x14ac:dyDescent="0.25">
      <c r="A9587" t="s">
        <v>16815</v>
      </c>
      <c r="B9587" s="1" t="s">
        <v>16816</v>
      </c>
      <c r="C9587" t="s">
        <v>1716</v>
      </c>
      <c r="D9587" t="s">
        <v>9</v>
      </c>
      <c r="E9587">
        <v>1</v>
      </c>
      <c r="F9587">
        <v>1095.68</v>
      </c>
      <c r="G9587" t="str">
        <f t="shared" si="747"/>
        <v>BLUEPRINTADH24451</v>
      </c>
      <c r="H9587" t="str">
        <f t="shared" si="751"/>
        <v>43300S3Y003</v>
      </c>
      <c r="I9587" t="str">
        <f t="shared" si="748"/>
        <v>KOČIONI CILINDAR TOČKA</v>
      </c>
      <c r="J9587">
        <f t="shared" si="749"/>
        <v>9.1306666666666665</v>
      </c>
      <c r="K9587" t="str">
        <f t="shared" si="750"/>
        <v/>
      </c>
    </row>
    <row r="9588" spans="1:11" x14ac:dyDescent="0.25">
      <c r="A9588" t="s">
        <v>16817</v>
      </c>
      <c r="B9588" s="1" t="s">
        <v>16818</v>
      </c>
      <c r="C9588" t="s">
        <v>1716</v>
      </c>
      <c r="D9588" t="s">
        <v>9</v>
      </c>
      <c r="E9588">
        <v>1</v>
      </c>
      <c r="F9588">
        <v>1486.08</v>
      </c>
      <c r="G9588" t="str">
        <f t="shared" si="747"/>
        <v>BLUEPRINTADH24452</v>
      </c>
      <c r="H9588" t="str">
        <f t="shared" si="751"/>
        <v>43301S5SE01</v>
      </c>
      <c r="I9588" t="str">
        <f t="shared" si="748"/>
        <v>KOČIONI CILINDAR TOČKA</v>
      </c>
      <c r="J9588">
        <f t="shared" si="749"/>
        <v>12.383999999999999</v>
      </c>
      <c r="K9588" t="str">
        <f t="shared" si="750"/>
        <v/>
      </c>
    </row>
    <row r="9589" spans="1:11" x14ac:dyDescent="0.25">
      <c r="A9589" t="s">
        <v>16819</v>
      </c>
      <c r="B9589" s="1" t="s">
        <v>16820</v>
      </c>
      <c r="C9589" t="s">
        <v>1716</v>
      </c>
      <c r="D9589" t="s">
        <v>9</v>
      </c>
      <c r="E9589">
        <v>1</v>
      </c>
      <c r="F9589">
        <v>1486.08</v>
      </c>
      <c r="G9589" t="str">
        <f t="shared" si="747"/>
        <v>BLUEPRINTADH24453</v>
      </c>
      <c r="H9589" t="str">
        <f t="shared" si="751"/>
        <v>43300S5SE01</v>
      </c>
      <c r="I9589" t="str">
        <f t="shared" si="748"/>
        <v>KOČIONI CILINDAR TOČKA</v>
      </c>
      <c r="J9589">
        <f t="shared" si="749"/>
        <v>12.383999999999999</v>
      </c>
      <c r="K9589" t="str">
        <f t="shared" si="750"/>
        <v/>
      </c>
    </row>
    <row r="9590" spans="1:11" x14ac:dyDescent="0.25">
      <c r="A9590" t="s">
        <v>16821</v>
      </c>
      <c r="B9590" s="1" t="s">
        <v>16822</v>
      </c>
      <c r="C9590" t="s">
        <v>1734</v>
      </c>
      <c r="D9590" t="s">
        <v>9</v>
      </c>
      <c r="E9590">
        <v>1</v>
      </c>
      <c r="F9590">
        <v>2251.52</v>
      </c>
      <c r="G9590" t="str">
        <f t="shared" si="747"/>
        <v>BLUEPRINTADH246101</v>
      </c>
      <c r="H9590" t="str">
        <f t="shared" si="751"/>
        <v>47520SR2023</v>
      </c>
      <c r="I9590" t="str">
        <f t="shared" si="748"/>
        <v>SAJLA RUČNE KOČNICE</v>
      </c>
      <c r="J9590">
        <f t="shared" si="749"/>
        <v>18.762666666666668</v>
      </c>
      <c r="K9590" t="str">
        <f t="shared" si="750"/>
        <v/>
      </c>
    </row>
    <row r="9591" spans="1:11" x14ac:dyDescent="0.25">
      <c r="A9591" t="s">
        <v>16823</v>
      </c>
      <c r="B9591" s="1" t="s">
        <v>16824</v>
      </c>
      <c r="C9591" t="s">
        <v>1734</v>
      </c>
      <c r="D9591" t="s">
        <v>9</v>
      </c>
      <c r="E9591">
        <v>1</v>
      </c>
      <c r="F9591">
        <v>2447.36</v>
      </c>
      <c r="G9591" t="str">
        <f t="shared" si="747"/>
        <v>BLUEPRINTADH246102</v>
      </c>
      <c r="H9591" t="str">
        <f t="shared" si="751"/>
        <v>47521SR2933</v>
      </c>
      <c r="I9591" t="str">
        <f t="shared" si="748"/>
        <v>SAJLA RUČNE KOČNICE</v>
      </c>
      <c r="J9591">
        <f t="shared" si="749"/>
        <v>20.394666666666669</v>
      </c>
      <c r="K9591" t="str">
        <f t="shared" si="750"/>
        <v/>
      </c>
    </row>
    <row r="9592" spans="1:11" x14ac:dyDescent="0.25">
      <c r="A9592" t="s">
        <v>16825</v>
      </c>
      <c r="B9592" s="1" t="s">
        <v>16826</v>
      </c>
      <c r="C9592" t="s">
        <v>1734</v>
      </c>
      <c r="D9592" t="s">
        <v>9</v>
      </c>
      <c r="E9592">
        <v>1</v>
      </c>
      <c r="F9592">
        <v>2447.36</v>
      </c>
      <c r="G9592" t="str">
        <f t="shared" si="747"/>
        <v>BLUEPRINTADH246103</v>
      </c>
      <c r="H9592" t="str">
        <f t="shared" si="751"/>
        <v>47520SR2933</v>
      </c>
      <c r="I9592" t="str">
        <f t="shared" si="748"/>
        <v>SAJLA RUČNE KOČNICE</v>
      </c>
      <c r="J9592">
        <f t="shared" si="749"/>
        <v>20.394666666666669</v>
      </c>
      <c r="K9592" t="str">
        <f t="shared" si="750"/>
        <v/>
      </c>
    </row>
    <row r="9593" spans="1:11" x14ac:dyDescent="0.25">
      <c r="A9593" t="s">
        <v>16827</v>
      </c>
      <c r="B9593" s="1" t="s">
        <v>16828</v>
      </c>
      <c r="C9593" t="s">
        <v>1734</v>
      </c>
      <c r="D9593" t="s">
        <v>9</v>
      </c>
      <c r="E9593">
        <v>1</v>
      </c>
      <c r="F9593">
        <v>4014.08</v>
      </c>
      <c r="G9593" t="str">
        <f t="shared" si="747"/>
        <v>BLUEPRINTADH246106</v>
      </c>
      <c r="H9593" t="str">
        <f t="shared" si="751"/>
        <v>47560S10E01</v>
      </c>
      <c r="I9593" t="str">
        <f t="shared" si="748"/>
        <v>SAJLA RUČNE KOČNICE</v>
      </c>
      <c r="J9593">
        <f t="shared" si="749"/>
        <v>33.450666666666663</v>
      </c>
      <c r="K9593" t="str">
        <f t="shared" si="750"/>
        <v/>
      </c>
    </row>
    <row r="9594" spans="1:11" x14ac:dyDescent="0.25">
      <c r="A9594" t="s">
        <v>16829</v>
      </c>
      <c r="B9594" s="1" t="s">
        <v>16830</v>
      </c>
      <c r="C9594" t="s">
        <v>1734</v>
      </c>
      <c r="D9594" t="s">
        <v>9</v>
      </c>
      <c r="E9594">
        <v>1</v>
      </c>
      <c r="F9594">
        <v>2169.6</v>
      </c>
      <c r="G9594" t="str">
        <f t="shared" si="747"/>
        <v>BLUEPRINTADH246107</v>
      </c>
      <c r="H9594" t="str">
        <f t="shared" si="751"/>
        <v>47510S2H013</v>
      </c>
      <c r="I9594" t="str">
        <f t="shared" si="748"/>
        <v>SAJLA RUČNE KOČNICE</v>
      </c>
      <c r="J9594">
        <f t="shared" si="749"/>
        <v>18.079999999999998</v>
      </c>
      <c r="K9594" t="str">
        <f t="shared" si="750"/>
        <v/>
      </c>
    </row>
    <row r="9595" spans="1:11" x14ac:dyDescent="0.25">
      <c r="A9595" t="s">
        <v>16831</v>
      </c>
      <c r="B9595" s="1" t="s">
        <v>16832</v>
      </c>
      <c r="C9595" t="s">
        <v>1734</v>
      </c>
      <c r="D9595" t="s">
        <v>9</v>
      </c>
      <c r="E9595">
        <v>1</v>
      </c>
      <c r="F9595">
        <v>2155.52</v>
      </c>
      <c r="G9595" t="str">
        <f t="shared" si="747"/>
        <v>BLUEPRINTADH246108</v>
      </c>
      <c r="H9595" t="str">
        <f t="shared" si="751"/>
        <v>47560S2H013</v>
      </c>
      <c r="I9595" t="str">
        <f t="shared" si="748"/>
        <v>SAJLA RUČNE KOČNICE</v>
      </c>
      <c r="J9595">
        <f t="shared" si="749"/>
        <v>17.962666666666667</v>
      </c>
      <c r="K9595" t="str">
        <f t="shared" si="750"/>
        <v/>
      </c>
    </row>
    <row r="9596" spans="1:11" x14ac:dyDescent="0.25">
      <c r="A9596" t="s">
        <v>16833</v>
      </c>
      <c r="B9596" s="1" t="s">
        <v>16834</v>
      </c>
      <c r="C9596" t="s">
        <v>1734</v>
      </c>
      <c r="D9596" t="s">
        <v>9</v>
      </c>
      <c r="E9596">
        <v>1</v>
      </c>
      <c r="F9596">
        <v>2112</v>
      </c>
      <c r="G9596" t="str">
        <f t="shared" si="747"/>
        <v>BLUEPRINTADH246112</v>
      </c>
      <c r="H9596" t="str">
        <f t="shared" si="751"/>
        <v>47510S30003</v>
      </c>
      <c r="I9596" t="str">
        <f t="shared" si="748"/>
        <v>SAJLA RUČNE KOČNICE</v>
      </c>
      <c r="J9596">
        <f t="shared" si="749"/>
        <v>17.600000000000001</v>
      </c>
      <c r="K9596" t="str">
        <f t="shared" si="750"/>
        <v/>
      </c>
    </row>
    <row r="9597" spans="1:11" x14ac:dyDescent="0.25">
      <c r="A9597" t="s">
        <v>16835</v>
      </c>
      <c r="B9597" s="1" t="s">
        <v>16836</v>
      </c>
      <c r="C9597" t="s">
        <v>1734</v>
      </c>
      <c r="D9597" t="s">
        <v>9</v>
      </c>
      <c r="E9597">
        <v>1</v>
      </c>
      <c r="F9597">
        <v>2405.12</v>
      </c>
      <c r="G9597" t="str">
        <f t="shared" si="747"/>
        <v>BLUEPRINTADH246113</v>
      </c>
      <c r="H9597" t="str">
        <f t="shared" si="751"/>
        <v>47510S4N013</v>
      </c>
      <c r="I9597" t="str">
        <f t="shared" si="748"/>
        <v>SAJLA RUČNE KOČNICE</v>
      </c>
      <c r="J9597">
        <f t="shared" si="749"/>
        <v>20.042666666666666</v>
      </c>
      <c r="K9597" t="str">
        <f t="shared" si="750"/>
        <v/>
      </c>
    </row>
    <row r="9598" spans="1:11" x14ac:dyDescent="0.25">
      <c r="A9598" t="s">
        <v>16837</v>
      </c>
      <c r="B9598" s="1" t="s">
        <v>16838</v>
      </c>
      <c r="C9598" t="s">
        <v>1734</v>
      </c>
      <c r="D9598" t="s">
        <v>9</v>
      </c>
      <c r="E9598">
        <v>1</v>
      </c>
      <c r="F9598">
        <v>9199.36</v>
      </c>
      <c r="G9598" t="str">
        <f t="shared" si="747"/>
        <v>BLUEPRINTADH246116</v>
      </c>
      <c r="H9598" t="str">
        <f t="shared" si="751"/>
        <v>47510SR1A12</v>
      </c>
      <c r="I9598" t="str">
        <f t="shared" si="748"/>
        <v>SAJLA RUČNE KOČNICE</v>
      </c>
      <c r="J9598">
        <f t="shared" si="749"/>
        <v>76.661333333333332</v>
      </c>
      <c r="K9598" t="str">
        <f t="shared" si="750"/>
        <v/>
      </c>
    </row>
    <row r="9599" spans="1:11" x14ac:dyDescent="0.25">
      <c r="A9599" t="s">
        <v>16839</v>
      </c>
      <c r="B9599" s="1" t="s">
        <v>16840</v>
      </c>
      <c r="C9599" t="s">
        <v>1734</v>
      </c>
      <c r="D9599" t="s">
        <v>9</v>
      </c>
      <c r="E9599">
        <v>1</v>
      </c>
      <c r="F9599">
        <v>2246.4</v>
      </c>
      <c r="G9599" t="str">
        <f t="shared" si="747"/>
        <v>BLUEPRINTADH246118</v>
      </c>
      <c r="H9599" t="str">
        <f t="shared" si="751"/>
        <v>47560S04A02</v>
      </c>
      <c r="I9599" t="str">
        <f t="shared" si="748"/>
        <v>SAJLA RUČNE KOČNICE</v>
      </c>
      <c r="J9599">
        <f t="shared" si="749"/>
        <v>18.720000000000002</v>
      </c>
      <c r="K9599" t="str">
        <f t="shared" si="750"/>
        <v/>
      </c>
    </row>
    <row r="9600" spans="1:11" x14ac:dyDescent="0.25">
      <c r="A9600" t="s">
        <v>16841</v>
      </c>
      <c r="B9600" s="1" t="s">
        <v>16842</v>
      </c>
      <c r="C9600" t="s">
        <v>1734</v>
      </c>
      <c r="D9600" t="s">
        <v>9</v>
      </c>
      <c r="E9600">
        <v>1</v>
      </c>
      <c r="F9600">
        <v>3086.08</v>
      </c>
      <c r="G9600" t="str">
        <f t="shared" si="747"/>
        <v>BLUEPRINTADH246119</v>
      </c>
      <c r="H9600" t="str">
        <f t="shared" si="751"/>
        <v>47560S30003</v>
      </c>
      <c r="I9600" t="str">
        <f t="shared" si="748"/>
        <v>SAJLA RUČNE KOČNICE</v>
      </c>
      <c r="J9600">
        <f t="shared" si="749"/>
        <v>25.717333333333332</v>
      </c>
      <c r="K9600" t="str">
        <f t="shared" si="750"/>
        <v/>
      </c>
    </row>
    <row r="9601" spans="1:11" x14ac:dyDescent="0.25">
      <c r="A9601" t="s">
        <v>16843</v>
      </c>
      <c r="B9601" s="1" t="s">
        <v>16844</v>
      </c>
      <c r="C9601" t="s">
        <v>1734</v>
      </c>
      <c r="D9601" t="s">
        <v>9</v>
      </c>
      <c r="E9601">
        <v>1</v>
      </c>
      <c r="F9601">
        <v>2451.1999999999998</v>
      </c>
      <c r="G9601" t="str">
        <f t="shared" si="747"/>
        <v>BLUEPRINTADH246120</v>
      </c>
      <c r="H9601" t="str">
        <f t="shared" si="751"/>
        <v>47560S4N013</v>
      </c>
      <c r="I9601" t="str">
        <f t="shared" si="748"/>
        <v>SAJLA RUČNE KOČNICE</v>
      </c>
      <c r="J9601">
        <f t="shared" si="749"/>
        <v>20.426666666666666</v>
      </c>
      <c r="K9601" t="str">
        <f t="shared" si="750"/>
        <v/>
      </c>
    </row>
    <row r="9602" spans="1:11" x14ac:dyDescent="0.25">
      <c r="A9602" t="s">
        <v>16845</v>
      </c>
      <c r="B9602" s="1" t="s">
        <v>16846</v>
      </c>
      <c r="C9602" t="s">
        <v>1734</v>
      </c>
      <c r="D9602" t="s">
        <v>9</v>
      </c>
      <c r="E9602">
        <v>1</v>
      </c>
      <c r="F9602">
        <v>8276.48</v>
      </c>
      <c r="G9602" t="str">
        <f t="shared" si="747"/>
        <v>BLUEPRINTADH246123</v>
      </c>
      <c r="H9602" t="str">
        <f t="shared" si="751"/>
        <v>47560SR1A12</v>
      </c>
      <c r="I9602" t="str">
        <f t="shared" si="748"/>
        <v>SAJLA RUČNE KOČNICE</v>
      </c>
      <c r="J9602">
        <f t="shared" si="749"/>
        <v>68.970666666666659</v>
      </c>
      <c r="K9602" t="str">
        <f t="shared" si="750"/>
        <v/>
      </c>
    </row>
    <row r="9603" spans="1:11" x14ac:dyDescent="0.25">
      <c r="A9603" t="s">
        <v>16847</v>
      </c>
      <c r="B9603" s="1" t="s">
        <v>16848</v>
      </c>
      <c r="C9603" t="s">
        <v>1734</v>
      </c>
      <c r="D9603" t="s">
        <v>9</v>
      </c>
      <c r="E9603">
        <v>1</v>
      </c>
      <c r="F9603">
        <v>9957.1200000000008</v>
      </c>
      <c r="G9603" t="str">
        <f t="shared" ref="G9603:G9666" si="752">"BLUEPRINT"&amp;A9603</f>
        <v>BLUEPRINTADH246124</v>
      </c>
      <c r="H9603" t="str">
        <f t="shared" si="751"/>
        <v>47560SX0003</v>
      </c>
      <c r="I9603" t="str">
        <f t="shared" ref="I9603:I9666" si="753">UPPER(C9603)</f>
        <v>SAJLA RUČNE KOČNICE</v>
      </c>
      <c r="J9603">
        <f t="shared" ref="J9603:J9666" si="754">F9603/120</f>
        <v>82.976000000000013</v>
      </c>
      <c r="K9603" t="str">
        <f t="shared" ref="K9603:K9666" si="755">IF(E9603&gt;1,"nesto", "")</f>
        <v/>
      </c>
    </row>
    <row r="9604" spans="1:11" x14ac:dyDescent="0.25">
      <c r="A9604" t="s">
        <v>16849</v>
      </c>
      <c r="B9604" s="1" t="s">
        <v>16850</v>
      </c>
      <c r="C9604" t="s">
        <v>1734</v>
      </c>
      <c r="D9604" t="s">
        <v>9</v>
      </c>
      <c r="E9604">
        <v>1</v>
      </c>
      <c r="F9604">
        <v>5675.52</v>
      </c>
      <c r="G9604" t="str">
        <f t="shared" si="752"/>
        <v>BLUEPRINTADH246126</v>
      </c>
      <c r="H9604" t="str">
        <f t="shared" si="751"/>
        <v>47560S04932</v>
      </c>
      <c r="I9604" t="str">
        <f t="shared" si="753"/>
        <v>SAJLA RUČNE KOČNICE</v>
      </c>
      <c r="J9604">
        <f t="shared" si="754"/>
        <v>47.296000000000006</v>
      </c>
      <c r="K9604" t="str">
        <f t="shared" si="755"/>
        <v/>
      </c>
    </row>
    <row r="9605" spans="1:11" x14ac:dyDescent="0.25">
      <c r="A9605" t="s">
        <v>16851</v>
      </c>
      <c r="B9605" s="1" t="s">
        <v>16852</v>
      </c>
      <c r="C9605" t="s">
        <v>1734</v>
      </c>
      <c r="D9605" t="s">
        <v>9</v>
      </c>
      <c r="E9605">
        <v>1</v>
      </c>
      <c r="F9605">
        <v>5281.28</v>
      </c>
      <c r="G9605" t="str">
        <f t="shared" si="752"/>
        <v>BLUEPRINTADH246127</v>
      </c>
      <c r="H9605" t="str">
        <f t="shared" si="751"/>
        <v>47560S2A013</v>
      </c>
      <c r="I9605" t="str">
        <f t="shared" si="753"/>
        <v>SAJLA RUČNE KOČNICE</v>
      </c>
      <c r="J9605">
        <f t="shared" si="754"/>
        <v>44.010666666666665</v>
      </c>
      <c r="K9605" t="str">
        <f t="shared" si="755"/>
        <v/>
      </c>
    </row>
    <row r="9606" spans="1:11" x14ac:dyDescent="0.25">
      <c r="A9606" t="s">
        <v>16853</v>
      </c>
      <c r="B9606" s="1" t="s">
        <v>16854</v>
      </c>
      <c r="C9606" t="s">
        <v>1734</v>
      </c>
      <c r="D9606" t="s">
        <v>9</v>
      </c>
      <c r="E9606">
        <v>1</v>
      </c>
      <c r="F9606">
        <v>1761.28</v>
      </c>
      <c r="G9606" t="str">
        <f t="shared" si="752"/>
        <v>BLUEPRINTADH246128</v>
      </c>
      <c r="H9606" t="str">
        <f t="shared" si="751"/>
        <v>47510S2A013</v>
      </c>
      <c r="I9606" t="str">
        <f t="shared" si="753"/>
        <v>SAJLA RUČNE KOČNICE</v>
      </c>
      <c r="J9606">
        <f t="shared" si="754"/>
        <v>14.677333333333333</v>
      </c>
      <c r="K9606" t="str">
        <f t="shared" si="755"/>
        <v/>
      </c>
    </row>
    <row r="9607" spans="1:11" x14ac:dyDescent="0.25">
      <c r="A9607" t="s">
        <v>16855</v>
      </c>
      <c r="B9607" s="1" t="s">
        <v>16856</v>
      </c>
      <c r="C9607" t="s">
        <v>1734</v>
      </c>
      <c r="D9607" t="s">
        <v>9</v>
      </c>
      <c r="E9607">
        <v>1</v>
      </c>
      <c r="F9607">
        <v>2081.2800000000002</v>
      </c>
      <c r="G9607" t="str">
        <f t="shared" si="752"/>
        <v>BLUEPRINTADH246130</v>
      </c>
      <c r="H9607" t="str">
        <f t="shared" si="751"/>
        <v>47510SR4A01</v>
      </c>
      <c r="I9607" t="str">
        <f t="shared" si="753"/>
        <v>SAJLA RUČNE KOČNICE</v>
      </c>
      <c r="J9607">
        <f t="shared" si="754"/>
        <v>17.344000000000001</v>
      </c>
      <c r="K9607" t="str">
        <f t="shared" si="755"/>
        <v/>
      </c>
    </row>
    <row r="9608" spans="1:11" x14ac:dyDescent="0.25">
      <c r="A9608" t="s">
        <v>16857</v>
      </c>
      <c r="B9608" s="1" t="s">
        <v>16858</v>
      </c>
      <c r="C9608" t="s">
        <v>1734</v>
      </c>
      <c r="D9608" t="s">
        <v>9</v>
      </c>
      <c r="E9608">
        <v>1</v>
      </c>
      <c r="F9608">
        <v>7100.16</v>
      </c>
      <c r="G9608" t="str">
        <f t="shared" si="752"/>
        <v>BLUEPRINTADH246131</v>
      </c>
      <c r="H9608" t="str">
        <f t="shared" si="751"/>
        <v>47560SS0023</v>
      </c>
      <c r="I9608" t="str">
        <f t="shared" si="753"/>
        <v>SAJLA RUČNE KOČNICE</v>
      </c>
      <c r="J9608">
        <f t="shared" si="754"/>
        <v>59.167999999999999</v>
      </c>
      <c r="K9608" t="str">
        <f t="shared" si="755"/>
        <v/>
      </c>
    </row>
    <row r="9609" spans="1:11" x14ac:dyDescent="0.25">
      <c r="A9609" t="s">
        <v>16859</v>
      </c>
      <c r="B9609" s="1" t="s">
        <v>16860</v>
      </c>
      <c r="C9609" t="s">
        <v>1734</v>
      </c>
      <c r="D9609" t="s">
        <v>9</v>
      </c>
      <c r="E9609">
        <v>1</v>
      </c>
      <c r="F9609">
        <v>2200.3200000000002</v>
      </c>
      <c r="G9609" t="str">
        <f t="shared" si="752"/>
        <v>BLUEPRINTADH246138</v>
      </c>
      <c r="H9609" t="str">
        <f t="shared" si="751"/>
        <v>47510ST3E11</v>
      </c>
      <c r="I9609" t="str">
        <f t="shared" si="753"/>
        <v>SAJLA RUČNE KOČNICE</v>
      </c>
      <c r="J9609">
        <f t="shared" si="754"/>
        <v>18.336000000000002</v>
      </c>
      <c r="K9609" t="str">
        <f t="shared" si="755"/>
        <v/>
      </c>
    </row>
    <row r="9610" spans="1:11" x14ac:dyDescent="0.25">
      <c r="A9610" t="s">
        <v>16861</v>
      </c>
      <c r="B9610" s="1" t="s">
        <v>16862</v>
      </c>
      <c r="C9610" t="s">
        <v>1734</v>
      </c>
      <c r="D9610" t="s">
        <v>9</v>
      </c>
      <c r="E9610">
        <v>1</v>
      </c>
      <c r="F9610">
        <v>1496.32</v>
      </c>
      <c r="G9610" t="str">
        <f t="shared" si="752"/>
        <v>BLUEPRINTADH246141</v>
      </c>
      <c r="H9610" t="str">
        <f t="shared" si="751"/>
        <v>47560SAAJ53</v>
      </c>
      <c r="I9610" t="str">
        <f t="shared" si="753"/>
        <v>SAJLA RUČNE KOČNICE</v>
      </c>
      <c r="J9610">
        <f t="shared" si="754"/>
        <v>12.469333333333333</v>
      </c>
      <c r="K9610" t="str">
        <f t="shared" si="755"/>
        <v/>
      </c>
    </row>
    <row r="9611" spans="1:11" x14ac:dyDescent="0.25">
      <c r="A9611" t="s">
        <v>16863</v>
      </c>
      <c r="B9611" s="1" t="s">
        <v>16864</v>
      </c>
      <c r="C9611" t="s">
        <v>1734</v>
      </c>
      <c r="D9611" t="s">
        <v>9</v>
      </c>
      <c r="E9611">
        <v>1</v>
      </c>
      <c r="F9611">
        <v>2307.84</v>
      </c>
      <c r="G9611" t="str">
        <f t="shared" si="752"/>
        <v>BLUEPRINTADH246142</v>
      </c>
      <c r="H9611" t="str">
        <f t="shared" si="751"/>
        <v>47510SAAJ53</v>
      </c>
      <c r="I9611" t="str">
        <f t="shared" si="753"/>
        <v>SAJLA RUČNE KOČNICE</v>
      </c>
      <c r="J9611">
        <f t="shared" si="754"/>
        <v>19.232000000000003</v>
      </c>
      <c r="K9611" t="str">
        <f t="shared" si="755"/>
        <v/>
      </c>
    </row>
    <row r="9612" spans="1:11" x14ac:dyDescent="0.25">
      <c r="A9612" t="s">
        <v>16865</v>
      </c>
      <c r="B9612" s="1" t="s">
        <v>16866</v>
      </c>
      <c r="C9612" t="s">
        <v>1734</v>
      </c>
      <c r="D9612" t="s">
        <v>9</v>
      </c>
      <c r="E9612">
        <v>1</v>
      </c>
      <c r="F9612">
        <v>1182.72</v>
      </c>
      <c r="G9612" t="str">
        <f t="shared" si="752"/>
        <v>BLUEPRINTADH246143</v>
      </c>
      <c r="H9612" t="str">
        <f t="shared" si="751"/>
        <v>47560SAA033</v>
      </c>
      <c r="I9612" t="str">
        <f t="shared" si="753"/>
        <v>SAJLA RUČNE KOČNICE</v>
      </c>
      <c r="J9612">
        <f t="shared" si="754"/>
        <v>9.8559999999999999</v>
      </c>
      <c r="K9612" t="str">
        <f t="shared" si="755"/>
        <v/>
      </c>
    </row>
    <row r="9613" spans="1:11" x14ac:dyDescent="0.25">
      <c r="A9613" t="s">
        <v>16867</v>
      </c>
      <c r="B9613" s="1" t="s">
        <v>16868</v>
      </c>
      <c r="C9613" t="s">
        <v>1734</v>
      </c>
      <c r="D9613" t="s">
        <v>9</v>
      </c>
      <c r="E9613">
        <v>1</v>
      </c>
      <c r="F9613">
        <v>5213.4399999999996</v>
      </c>
      <c r="G9613" t="str">
        <f t="shared" si="752"/>
        <v>BLUEPRINTADH246145</v>
      </c>
      <c r="H9613" t="str">
        <f t="shared" si="751"/>
        <v>47560SAA023</v>
      </c>
      <c r="I9613" t="str">
        <f t="shared" si="753"/>
        <v>SAJLA RUČNE KOČNICE</v>
      </c>
      <c r="J9613">
        <f t="shared" si="754"/>
        <v>43.44533333333333</v>
      </c>
      <c r="K9613" t="str">
        <f t="shared" si="755"/>
        <v/>
      </c>
    </row>
    <row r="9614" spans="1:11" x14ac:dyDescent="0.25">
      <c r="A9614" t="s">
        <v>16869</v>
      </c>
      <c r="B9614" s="1" t="s">
        <v>16870</v>
      </c>
      <c r="C9614" t="s">
        <v>1734</v>
      </c>
      <c r="D9614" t="s">
        <v>9</v>
      </c>
      <c r="E9614">
        <v>1</v>
      </c>
      <c r="F9614">
        <v>5653.76</v>
      </c>
      <c r="G9614" t="str">
        <f t="shared" si="752"/>
        <v>BLUEPRINTADH246146</v>
      </c>
      <c r="H9614" t="str">
        <f t="shared" si="751"/>
        <v>47510SAA043</v>
      </c>
      <c r="I9614" t="str">
        <f t="shared" si="753"/>
        <v>SAJLA RUČNE KOČNICE</v>
      </c>
      <c r="J9614">
        <f t="shared" si="754"/>
        <v>47.114666666666672</v>
      </c>
      <c r="K9614" t="str">
        <f t="shared" si="755"/>
        <v/>
      </c>
    </row>
    <row r="9615" spans="1:11" x14ac:dyDescent="0.25">
      <c r="A9615" t="s">
        <v>16871</v>
      </c>
      <c r="B9615" s="1" t="s">
        <v>16872</v>
      </c>
      <c r="C9615" t="s">
        <v>1734</v>
      </c>
      <c r="D9615" t="s">
        <v>9</v>
      </c>
      <c r="E9615">
        <v>1</v>
      </c>
      <c r="F9615">
        <v>1858.56</v>
      </c>
      <c r="G9615" t="str">
        <f t="shared" si="752"/>
        <v>BLUEPRINTADH246147</v>
      </c>
      <c r="H9615" t="str">
        <f t="shared" si="751"/>
        <v>47510S9A023</v>
      </c>
      <c r="I9615" t="str">
        <f t="shared" si="753"/>
        <v>SAJLA RUČNE KOČNICE</v>
      </c>
      <c r="J9615">
        <f t="shared" si="754"/>
        <v>15.488</v>
      </c>
      <c r="K9615" t="str">
        <f t="shared" si="755"/>
        <v/>
      </c>
    </row>
    <row r="9616" spans="1:11" x14ac:dyDescent="0.25">
      <c r="A9616" t="s">
        <v>16873</v>
      </c>
      <c r="B9616" s="1" t="s">
        <v>16874</v>
      </c>
      <c r="C9616" t="s">
        <v>1734</v>
      </c>
      <c r="D9616" t="s">
        <v>9</v>
      </c>
      <c r="E9616">
        <v>1</v>
      </c>
      <c r="F9616">
        <v>1848.32</v>
      </c>
      <c r="G9616" t="str">
        <f t="shared" si="752"/>
        <v>BLUEPRINTADH246148</v>
      </c>
      <c r="H9616" t="str">
        <f t="shared" si="751"/>
        <v>47510S9AE01</v>
      </c>
      <c r="I9616" t="str">
        <f t="shared" si="753"/>
        <v>SAJLA RUČNE KOČNICE</v>
      </c>
      <c r="J9616">
        <f t="shared" si="754"/>
        <v>15.402666666666667</v>
      </c>
      <c r="K9616" t="str">
        <f t="shared" si="755"/>
        <v/>
      </c>
    </row>
    <row r="9617" spans="1:11" x14ac:dyDescent="0.25">
      <c r="A9617" t="s">
        <v>16875</v>
      </c>
      <c r="B9617" s="1" t="s">
        <v>16876</v>
      </c>
      <c r="C9617" t="s">
        <v>1734</v>
      </c>
      <c r="D9617" t="s">
        <v>9</v>
      </c>
      <c r="E9617">
        <v>1</v>
      </c>
      <c r="F9617">
        <v>2169.6</v>
      </c>
      <c r="G9617" t="str">
        <f t="shared" si="752"/>
        <v>BLUEPRINTADH246149</v>
      </c>
      <c r="H9617" t="str">
        <f t="shared" si="751"/>
        <v>47560S9AE01</v>
      </c>
      <c r="I9617" t="str">
        <f t="shared" si="753"/>
        <v>SAJLA RUČNE KOČNICE</v>
      </c>
      <c r="J9617">
        <f t="shared" si="754"/>
        <v>18.079999999999998</v>
      </c>
      <c r="K9617" t="str">
        <f t="shared" si="755"/>
        <v/>
      </c>
    </row>
    <row r="9618" spans="1:11" x14ac:dyDescent="0.25">
      <c r="A9618" t="s">
        <v>16877</v>
      </c>
      <c r="B9618" s="1" t="s">
        <v>16878</v>
      </c>
      <c r="C9618" t="s">
        <v>1734</v>
      </c>
      <c r="D9618" t="s">
        <v>9</v>
      </c>
      <c r="E9618">
        <v>1</v>
      </c>
      <c r="F9618">
        <v>1859.84</v>
      </c>
      <c r="G9618" t="str">
        <f t="shared" si="752"/>
        <v>BLUEPRINTADH246150</v>
      </c>
      <c r="H9618" t="str">
        <f t="shared" si="751"/>
        <v>47560S9A023</v>
      </c>
      <c r="I9618" t="str">
        <f t="shared" si="753"/>
        <v>SAJLA RUČNE KOČNICE</v>
      </c>
      <c r="J9618">
        <f t="shared" si="754"/>
        <v>15.498666666666667</v>
      </c>
      <c r="K9618" t="str">
        <f t="shared" si="755"/>
        <v/>
      </c>
    </row>
    <row r="9619" spans="1:11" x14ac:dyDescent="0.25">
      <c r="A9619" t="s">
        <v>16879</v>
      </c>
      <c r="B9619" s="1" t="s">
        <v>16880</v>
      </c>
      <c r="C9619" t="s">
        <v>1734</v>
      </c>
      <c r="D9619" t="s">
        <v>9</v>
      </c>
      <c r="E9619">
        <v>1</v>
      </c>
      <c r="F9619">
        <v>4953.6000000000004</v>
      </c>
      <c r="G9619" t="str">
        <f t="shared" si="752"/>
        <v>BLUEPRINTADH246151</v>
      </c>
      <c r="H9619" t="str">
        <f t="shared" si="751"/>
        <v>47560S1AE04</v>
      </c>
      <c r="I9619" t="str">
        <f t="shared" si="753"/>
        <v>SAJLA RUČNE KOČNICE</v>
      </c>
      <c r="J9619">
        <f t="shared" si="754"/>
        <v>41.28</v>
      </c>
      <c r="K9619" t="str">
        <f t="shared" si="755"/>
        <v/>
      </c>
    </row>
    <row r="9620" spans="1:11" x14ac:dyDescent="0.25">
      <c r="A9620" t="s">
        <v>16881</v>
      </c>
      <c r="B9620" s="1" t="s">
        <v>16882</v>
      </c>
      <c r="C9620" t="s">
        <v>1734</v>
      </c>
      <c r="D9620" t="s">
        <v>9</v>
      </c>
      <c r="E9620">
        <v>1</v>
      </c>
      <c r="F9620">
        <v>4953.6000000000004</v>
      </c>
      <c r="G9620" t="str">
        <f t="shared" si="752"/>
        <v>BLUEPRINTADH246152</v>
      </c>
      <c r="H9620" t="str">
        <f t="shared" si="751"/>
        <v>47510S1AE02/3</v>
      </c>
      <c r="I9620" t="str">
        <f t="shared" si="753"/>
        <v>SAJLA RUČNE KOČNICE</v>
      </c>
      <c r="J9620">
        <f t="shared" si="754"/>
        <v>41.28</v>
      </c>
      <c r="K9620" t="str">
        <f t="shared" si="755"/>
        <v/>
      </c>
    </row>
    <row r="9621" spans="1:11" x14ac:dyDescent="0.25">
      <c r="A9621" t="s">
        <v>16883</v>
      </c>
      <c r="B9621" s="1" t="s">
        <v>16884</v>
      </c>
      <c r="C9621" t="s">
        <v>1734</v>
      </c>
      <c r="D9621" t="s">
        <v>9</v>
      </c>
      <c r="E9621">
        <v>1</v>
      </c>
      <c r="F9621">
        <v>3991.04</v>
      </c>
      <c r="G9621" t="str">
        <f t="shared" si="752"/>
        <v>BLUEPRINTADH246153</v>
      </c>
      <c r="H9621" t="str">
        <f t="shared" si="751"/>
        <v>47560ST3E03</v>
      </c>
      <c r="I9621" t="str">
        <f t="shared" si="753"/>
        <v>SAJLA RUČNE KOČNICE</v>
      </c>
      <c r="J9621">
        <f t="shared" si="754"/>
        <v>33.258666666666663</v>
      </c>
      <c r="K9621" t="str">
        <f t="shared" si="755"/>
        <v/>
      </c>
    </row>
    <row r="9622" spans="1:11" x14ac:dyDescent="0.25">
      <c r="A9622" t="s">
        <v>16885</v>
      </c>
      <c r="B9622" s="1" t="s">
        <v>16886</v>
      </c>
      <c r="C9622" t="s">
        <v>1734</v>
      </c>
      <c r="D9622" t="s">
        <v>9</v>
      </c>
      <c r="E9622">
        <v>1</v>
      </c>
      <c r="F9622">
        <v>3242.24</v>
      </c>
      <c r="G9622" t="str">
        <f t="shared" si="752"/>
        <v>BLUEPRINTADH246154</v>
      </c>
      <c r="H9622" t="str">
        <f t="shared" si="751"/>
        <v>47510ST3E01</v>
      </c>
      <c r="I9622" t="str">
        <f t="shared" si="753"/>
        <v>SAJLA RUČNE KOČNICE</v>
      </c>
      <c r="J9622">
        <f t="shared" si="754"/>
        <v>27.018666666666665</v>
      </c>
      <c r="K9622" t="str">
        <f t="shared" si="755"/>
        <v/>
      </c>
    </row>
    <row r="9623" spans="1:11" x14ac:dyDescent="0.25">
      <c r="A9623" t="s">
        <v>16887</v>
      </c>
      <c r="B9623" s="1" t="s">
        <v>16888</v>
      </c>
      <c r="C9623" t="s">
        <v>1734</v>
      </c>
      <c r="D9623" t="s">
        <v>9</v>
      </c>
      <c r="E9623">
        <v>1</v>
      </c>
      <c r="F9623">
        <v>5213.4399999999996</v>
      </c>
      <c r="G9623" t="str">
        <f t="shared" si="752"/>
        <v>BLUEPRINTADH246155</v>
      </c>
      <c r="H9623" t="str">
        <f t="shared" si="751"/>
        <v>47560ST3E51</v>
      </c>
      <c r="I9623" t="str">
        <f t="shared" si="753"/>
        <v>SAJLA RUČNE KOČNICE</v>
      </c>
      <c r="J9623">
        <f t="shared" si="754"/>
        <v>43.44533333333333</v>
      </c>
      <c r="K9623" t="str">
        <f t="shared" si="755"/>
        <v/>
      </c>
    </row>
    <row r="9624" spans="1:11" x14ac:dyDescent="0.25">
      <c r="A9624" t="s">
        <v>16889</v>
      </c>
      <c r="B9624" s="1" t="s">
        <v>16890</v>
      </c>
      <c r="C9624" t="s">
        <v>1734</v>
      </c>
      <c r="D9624" t="s">
        <v>9</v>
      </c>
      <c r="E9624">
        <v>1</v>
      </c>
      <c r="F9624">
        <v>4321.28</v>
      </c>
      <c r="G9624" t="str">
        <f t="shared" si="752"/>
        <v>BLUEPRINTADH246156</v>
      </c>
      <c r="H9624" t="str">
        <f t="shared" si="751"/>
        <v>47510ST3E51</v>
      </c>
      <c r="I9624" t="str">
        <f t="shared" si="753"/>
        <v>SAJLA RUČNE KOČNICE</v>
      </c>
      <c r="J9624">
        <f t="shared" si="754"/>
        <v>36.010666666666665</v>
      </c>
      <c r="K9624" t="str">
        <f t="shared" si="755"/>
        <v/>
      </c>
    </row>
    <row r="9625" spans="1:11" x14ac:dyDescent="0.25">
      <c r="A9625" t="s">
        <v>16891</v>
      </c>
      <c r="B9625" s="1" t="s">
        <v>16892</v>
      </c>
      <c r="C9625" t="s">
        <v>1734</v>
      </c>
      <c r="D9625" t="s">
        <v>9</v>
      </c>
      <c r="E9625">
        <v>1</v>
      </c>
      <c r="F9625">
        <v>1712.64</v>
      </c>
      <c r="G9625" t="str">
        <f t="shared" si="752"/>
        <v>BLUEPRINTADH246157</v>
      </c>
      <c r="H9625" t="str">
        <f t="shared" si="751"/>
        <v>47560SEAE03</v>
      </c>
      <c r="I9625" t="str">
        <f t="shared" si="753"/>
        <v>SAJLA RUČNE KOČNICE</v>
      </c>
      <c r="J9625">
        <f t="shared" si="754"/>
        <v>14.272</v>
      </c>
      <c r="K9625" t="str">
        <f t="shared" si="755"/>
        <v/>
      </c>
    </row>
    <row r="9626" spans="1:11" x14ac:dyDescent="0.25">
      <c r="A9626" t="s">
        <v>16893</v>
      </c>
      <c r="B9626" s="1" t="s">
        <v>16894</v>
      </c>
      <c r="C9626" t="s">
        <v>1734</v>
      </c>
      <c r="D9626" t="s">
        <v>9</v>
      </c>
      <c r="E9626">
        <v>1</v>
      </c>
      <c r="F9626">
        <v>2310.4</v>
      </c>
      <c r="G9626" t="str">
        <f t="shared" si="752"/>
        <v>BLUEPRINTADH246158</v>
      </c>
      <c r="H9626" t="str">
        <f t="shared" si="751"/>
        <v>47510SEAE03</v>
      </c>
      <c r="I9626" t="str">
        <f t="shared" si="753"/>
        <v>SAJLA RUČNE KOČNICE</v>
      </c>
      <c r="J9626">
        <f t="shared" si="754"/>
        <v>19.253333333333334</v>
      </c>
      <c r="K9626" t="str">
        <f t="shared" si="755"/>
        <v/>
      </c>
    </row>
    <row r="9627" spans="1:11" x14ac:dyDescent="0.25">
      <c r="A9627" t="s">
        <v>16895</v>
      </c>
      <c r="B9627" s="1" t="s">
        <v>16896</v>
      </c>
      <c r="C9627" t="s">
        <v>1734</v>
      </c>
      <c r="D9627" t="s">
        <v>9</v>
      </c>
      <c r="E9627">
        <v>1</v>
      </c>
      <c r="F9627">
        <v>5483.52</v>
      </c>
      <c r="G9627" t="str">
        <f t="shared" si="752"/>
        <v>BLUEPRINTADH246159</v>
      </c>
      <c r="H9627" t="str">
        <f t="shared" si="751"/>
        <v>47560SJF003</v>
      </c>
      <c r="I9627" t="str">
        <f t="shared" si="753"/>
        <v>SAJLA RUČNE KOČNICE</v>
      </c>
      <c r="J9627">
        <f t="shared" si="754"/>
        <v>45.696000000000005</v>
      </c>
      <c r="K9627" t="str">
        <f t="shared" si="755"/>
        <v/>
      </c>
    </row>
    <row r="9628" spans="1:11" x14ac:dyDescent="0.25">
      <c r="A9628" t="s">
        <v>16897</v>
      </c>
      <c r="B9628" s="1" t="s">
        <v>16898</v>
      </c>
      <c r="C9628" t="s">
        <v>1734</v>
      </c>
      <c r="D9628" t="s">
        <v>9</v>
      </c>
      <c r="E9628">
        <v>1</v>
      </c>
      <c r="F9628">
        <v>5483.52</v>
      </c>
      <c r="G9628" t="str">
        <f t="shared" si="752"/>
        <v>BLUEPRINTADH246160</v>
      </c>
      <c r="H9628" t="str">
        <f t="shared" si="751"/>
        <v>47510SJF023</v>
      </c>
      <c r="I9628" t="str">
        <f t="shared" si="753"/>
        <v>SAJLA RUČNE KOČNICE</v>
      </c>
      <c r="J9628">
        <f t="shared" si="754"/>
        <v>45.696000000000005</v>
      </c>
      <c r="K9628" t="str">
        <f t="shared" si="755"/>
        <v/>
      </c>
    </row>
    <row r="9629" spans="1:11" x14ac:dyDescent="0.25">
      <c r="A9629" t="s">
        <v>16899</v>
      </c>
      <c r="B9629" s="1" t="s">
        <v>16900</v>
      </c>
      <c r="C9629" t="s">
        <v>1734</v>
      </c>
      <c r="D9629" t="s">
        <v>9</v>
      </c>
      <c r="E9629">
        <v>1</v>
      </c>
      <c r="F9629">
        <v>2033.92</v>
      </c>
      <c r="G9629" t="str">
        <f t="shared" si="752"/>
        <v>BLUEPRINTADH246161</v>
      </c>
      <c r="H9629" t="str">
        <f t="shared" si="751"/>
        <v>47210S9AA02</v>
      </c>
      <c r="I9629" t="str">
        <f t="shared" si="753"/>
        <v>SAJLA RUČNE KOČNICE</v>
      </c>
      <c r="J9629">
        <f t="shared" si="754"/>
        <v>16.949333333333335</v>
      </c>
      <c r="K9629" t="str">
        <f t="shared" si="755"/>
        <v/>
      </c>
    </row>
    <row r="9630" spans="1:11" x14ac:dyDescent="0.25">
      <c r="A9630" t="s">
        <v>16901</v>
      </c>
      <c r="B9630" s="1" t="s">
        <v>16902</v>
      </c>
      <c r="C9630" t="s">
        <v>4502</v>
      </c>
      <c r="D9630" t="s">
        <v>9</v>
      </c>
      <c r="E9630">
        <v>1</v>
      </c>
      <c r="F9630">
        <v>1945.6</v>
      </c>
      <c r="G9630" t="str">
        <f t="shared" si="752"/>
        <v>BLUEPRINTADH246162</v>
      </c>
      <c r="H9630" t="str">
        <f t="shared" si="751"/>
        <v>47560SED003</v>
      </c>
      <c r="I9630" t="str">
        <f t="shared" si="753"/>
        <v>SAJLA KOČNICE</v>
      </c>
      <c r="J9630">
        <f t="shared" si="754"/>
        <v>16.213333333333331</v>
      </c>
      <c r="K9630" t="str">
        <f t="shared" si="755"/>
        <v/>
      </c>
    </row>
    <row r="9631" spans="1:11" x14ac:dyDescent="0.25">
      <c r="A9631" t="s">
        <v>16903</v>
      </c>
      <c r="B9631" s="1" t="s">
        <v>16904</v>
      </c>
      <c r="C9631" t="s">
        <v>4502</v>
      </c>
      <c r="D9631" t="s">
        <v>9</v>
      </c>
      <c r="E9631">
        <v>1</v>
      </c>
      <c r="F9631">
        <v>1991.68</v>
      </c>
      <c r="G9631" t="str">
        <f t="shared" si="752"/>
        <v>BLUEPRINTADH246163</v>
      </c>
      <c r="H9631" t="str">
        <f t="shared" si="751"/>
        <v>47510SED003</v>
      </c>
      <c r="I9631" t="str">
        <f t="shared" si="753"/>
        <v>SAJLA KOČNICE</v>
      </c>
      <c r="J9631">
        <f t="shared" si="754"/>
        <v>16.597333333333335</v>
      </c>
      <c r="K9631" t="str">
        <f t="shared" si="755"/>
        <v/>
      </c>
    </row>
    <row r="9632" spans="1:11" x14ac:dyDescent="0.25">
      <c r="A9632" t="s">
        <v>16905</v>
      </c>
      <c r="B9632" s="1" t="s">
        <v>16906</v>
      </c>
      <c r="C9632" t="s">
        <v>4502</v>
      </c>
      <c r="D9632" t="s">
        <v>9</v>
      </c>
      <c r="E9632">
        <v>1</v>
      </c>
      <c r="F9632">
        <v>2022.4</v>
      </c>
      <c r="G9632" t="str">
        <f t="shared" si="752"/>
        <v>BLUEPRINTADH246164</v>
      </c>
      <c r="H9632" t="str">
        <f t="shared" si="751"/>
        <v>47560SWA013</v>
      </c>
      <c r="I9632" t="str">
        <f t="shared" si="753"/>
        <v>SAJLA KOČNICE</v>
      </c>
      <c r="J9632">
        <f t="shared" si="754"/>
        <v>16.853333333333335</v>
      </c>
      <c r="K9632" t="str">
        <f t="shared" si="755"/>
        <v/>
      </c>
    </row>
    <row r="9633" spans="1:11" x14ac:dyDescent="0.25">
      <c r="A9633" t="s">
        <v>16907</v>
      </c>
      <c r="B9633" s="1" t="s">
        <v>16908</v>
      </c>
      <c r="C9633" t="s">
        <v>4502</v>
      </c>
      <c r="D9633" t="s">
        <v>9</v>
      </c>
      <c r="E9633">
        <v>1</v>
      </c>
      <c r="F9633">
        <v>1943.04</v>
      </c>
      <c r="G9633" t="str">
        <f t="shared" si="752"/>
        <v>BLUEPRINTADH246165</v>
      </c>
      <c r="H9633" t="str">
        <f t="shared" si="751"/>
        <v>47510SWA013</v>
      </c>
      <c r="I9633" t="str">
        <f t="shared" si="753"/>
        <v>SAJLA KOČNICE</v>
      </c>
      <c r="J9633">
        <f t="shared" si="754"/>
        <v>16.192</v>
      </c>
      <c r="K9633" t="str">
        <f t="shared" si="755"/>
        <v/>
      </c>
    </row>
    <row r="9634" spans="1:11" x14ac:dyDescent="0.25">
      <c r="A9634" t="s">
        <v>16909</v>
      </c>
      <c r="B9634" s="1" t="s">
        <v>16910</v>
      </c>
      <c r="C9634" t="s">
        <v>4502</v>
      </c>
      <c r="D9634" t="s">
        <v>9</v>
      </c>
      <c r="E9634">
        <v>1</v>
      </c>
      <c r="F9634">
        <v>2480.64</v>
      </c>
      <c r="G9634" t="str">
        <f t="shared" si="752"/>
        <v>BLUEPRINTADH246166</v>
      </c>
      <c r="H9634" t="str">
        <f t="shared" si="751"/>
        <v>47560S6AG53</v>
      </c>
      <c r="I9634" t="str">
        <f t="shared" si="753"/>
        <v>SAJLA KOČNICE</v>
      </c>
      <c r="J9634">
        <f t="shared" si="754"/>
        <v>20.672000000000001</v>
      </c>
      <c r="K9634" t="str">
        <f t="shared" si="755"/>
        <v/>
      </c>
    </row>
    <row r="9635" spans="1:11" x14ac:dyDescent="0.25">
      <c r="A9635" t="s">
        <v>16911</v>
      </c>
      <c r="B9635" s="1" t="s">
        <v>16912</v>
      </c>
      <c r="C9635" t="s">
        <v>4502</v>
      </c>
      <c r="D9635" t="s">
        <v>9</v>
      </c>
      <c r="E9635">
        <v>1</v>
      </c>
      <c r="F9635">
        <v>2055.6799999999998</v>
      </c>
      <c r="G9635" t="str">
        <f t="shared" si="752"/>
        <v>BLUEPRINTADH246167</v>
      </c>
      <c r="H9635" t="str">
        <f t="shared" si="751"/>
        <v>47510S6AG52</v>
      </c>
      <c r="I9635" t="str">
        <f t="shared" si="753"/>
        <v>SAJLA KOČNICE</v>
      </c>
      <c r="J9635">
        <f t="shared" si="754"/>
        <v>17.130666666666666</v>
      </c>
      <c r="K9635" t="str">
        <f t="shared" si="755"/>
        <v/>
      </c>
    </row>
    <row r="9636" spans="1:11" x14ac:dyDescent="0.25">
      <c r="A9636" t="s">
        <v>16913</v>
      </c>
      <c r="B9636" s="1" t="s">
        <v>16914</v>
      </c>
      <c r="C9636" t="s">
        <v>4502</v>
      </c>
      <c r="D9636" t="s">
        <v>9</v>
      </c>
      <c r="E9636">
        <v>1</v>
      </c>
      <c r="F9636">
        <v>2631.68</v>
      </c>
      <c r="G9636" t="str">
        <f t="shared" si="752"/>
        <v>BLUEPRINTADH246168</v>
      </c>
      <c r="H9636" t="str">
        <f t="shared" si="751"/>
        <v>47560S7AG02</v>
      </c>
      <c r="I9636" t="str">
        <f t="shared" si="753"/>
        <v>SAJLA KOČNICE</v>
      </c>
      <c r="J9636">
        <f t="shared" si="754"/>
        <v>21.930666666666664</v>
      </c>
      <c r="K9636" t="str">
        <f t="shared" si="755"/>
        <v/>
      </c>
    </row>
    <row r="9637" spans="1:11" x14ac:dyDescent="0.25">
      <c r="A9637" t="s">
        <v>16915</v>
      </c>
      <c r="B9637" s="1" t="s">
        <v>16916</v>
      </c>
      <c r="C9637" t="s">
        <v>4502</v>
      </c>
      <c r="D9637" t="s">
        <v>9</v>
      </c>
      <c r="E9637">
        <v>1</v>
      </c>
      <c r="F9637">
        <v>3445.76</v>
      </c>
      <c r="G9637" t="str">
        <f t="shared" si="752"/>
        <v>BLUEPRINTADH246169</v>
      </c>
      <c r="H9637" t="str">
        <f t="shared" si="751"/>
        <v>47510S7AG02</v>
      </c>
      <c r="I9637" t="str">
        <f t="shared" si="753"/>
        <v>SAJLA KOČNICE</v>
      </c>
      <c r="J9637">
        <f t="shared" si="754"/>
        <v>28.71466666666667</v>
      </c>
      <c r="K9637" t="str">
        <f t="shared" si="755"/>
        <v/>
      </c>
    </row>
    <row r="9638" spans="1:11" x14ac:dyDescent="0.25">
      <c r="A9638" t="s">
        <v>16917</v>
      </c>
      <c r="B9638" s="1" t="s">
        <v>16918</v>
      </c>
      <c r="C9638" t="s">
        <v>4502</v>
      </c>
      <c r="D9638" t="s">
        <v>9</v>
      </c>
      <c r="E9638">
        <v>1</v>
      </c>
      <c r="F9638">
        <v>3041.28</v>
      </c>
      <c r="G9638" t="str">
        <f t="shared" si="752"/>
        <v>BLUEPRINTADH246170</v>
      </c>
      <c r="H9638" t="str">
        <f t="shared" si="751"/>
        <v>47560S7AG11</v>
      </c>
      <c r="I9638" t="str">
        <f t="shared" si="753"/>
        <v>SAJLA KOČNICE</v>
      </c>
      <c r="J9638">
        <f t="shared" si="754"/>
        <v>25.344000000000001</v>
      </c>
      <c r="K9638" t="str">
        <f t="shared" si="755"/>
        <v/>
      </c>
    </row>
    <row r="9639" spans="1:11" x14ac:dyDescent="0.25">
      <c r="A9639" t="s">
        <v>16919</v>
      </c>
      <c r="B9639" s="1" t="s">
        <v>16920</v>
      </c>
      <c r="C9639" t="s">
        <v>4502</v>
      </c>
      <c r="D9639" t="s">
        <v>9</v>
      </c>
      <c r="E9639">
        <v>1</v>
      </c>
      <c r="F9639">
        <v>3445.76</v>
      </c>
      <c r="G9639" t="str">
        <f t="shared" si="752"/>
        <v>BLUEPRINTADH246171</v>
      </c>
      <c r="H9639" t="str">
        <f t="shared" si="751"/>
        <v>47510S7AG11</v>
      </c>
      <c r="I9639" t="str">
        <f t="shared" si="753"/>
        <v>SAJLA KOČNICE</v>
      </c>
      <c r="J9639">
        <f t="shared" si="754"/>
        <v>28.71466666666667</v>
      </c>
      <c r="K9639" t="str">
        <f t="shared" si="755"/>
        <v/>
      </c>
    </row>
    <row r="9640" spans="1:11" x14ac:dyDescent="0.25">
      <c r="A9640" t="s">
        <v>16921</v>
      </c>
      <c r="B9640" s="1" t="s">
        <v>16922</v>
      </c>
      <c r="C9640" t="s">
        <v>4502</v>
      </c>
      <c r="D9640" t="s">
        <v>9</v>
      </c>
      <c r="E9640">
        <v>1</v>
      </c>
      <c r="F9640">
        <v>4107.5200000000004</v>
      </c>
      <c r="G9640" t="str">
        <f t="shared" si="752"/>
        <v>BLUEPRINTADH246172</v>
      </c>
      <c r="H9640" t="str">
        <f t="shared" si="751"/>
        <v>47560S5A033</v>
      </c>
      <c r="I9640" t="str">
        <f t="shared" si="753"/>
        <v>SAJLA KOČNICE</v>
      </c>
      <c r="J9640">
        <f t="shared" si="754"/>
        <v>34.229333333333336</v>
      </c>
      <c r="K9640" t="str">
        <f t="shared" si="755"/>
        <v/>
      </c>
    </row>
    <row r="9641" spans="1:11" x14ac:dyDescent="0.25">
      <c r="A9641" t="s">
        <v>16923</v>
      </c>
      <c r="B9641" s="1" t="s">
        <v>16924</v>
      </c>
      <c r="C9641" t="s">
        <v>4502</v>
      </c>
      <c r="D9641" t="s">
        <v>9</v>
      </c>
      <c r="E9641">
        <v>1</v>
      </c>
      <c r="F9641">
        <v>4107.5200000000004</v>
      </c>
      <c r="G9641" t="str">
        <f t="shared" si="752"/>
        <v>BLUEPRINTADH246173</v>
      </c>
      <c r="H9641" t="str">
        <f t="shared" si="751"/>
        <v>47510S5A033</v>
      </c>
      <c r="I9641" t="str">
        <f t="shared" si="753"/>
        <v>SAJLA KOČNICE</v>
      </c>
      <c r="J9641">
        <f t="shared" si="754"/>
        <v>34.229333333333336</v>
      </c>
      <c r="K9641" t="str">
        <f t="shared" si="755"/>
        <v/>
      </c>
    </row>
    <row r="9642" spans="1:11" x14ac:dyDescent="0.25">
      <c r="A9642" t="s">
        <v>16925</v>
      </c>
      <c r="B9642" s="1" t="s">
        <v>16926</v>
      </c>
      <c r="C9642" t="s">
        <v>4502</v>
      </c>
      <c r="D9642" t="s">
        <v>9</v>
      </c>
      <c r="E9642">
        <v>1</v>
      </c>
      <c r="F9642">
        <v>4547.84</v>
      </c>
      <c r="G9642" t="str">
        <f t="shared" si="752"/>
        <v>BLUEPRINTADH246176</v>
      </c>
      <c r="H9642" t="str">
        <f t="shared" si="751"/>
        <v>47560SNAA52</v>
      </c>
      <c r="I9642" t="str">
        <f t="shared" si="753"/>
        <v>SAJLA KOČNICE</v>
      </c>
      <c r="J9642">
        <f t="shared" si="754"/>
        <v>37.898666666666671</v>
      </c>
      <c r="K9642" t="str">
        <f t="shared" si="755"/>
        <v/>
      </c>
    </row>
    <row r="9643" spans="1:11" x14ac:dyDescent="0.25">
      <c r="A9643" t="s">
        <v>16927</v>
      </c>
      <c r="B9643" s="1" t="s">
        <v>16928</v>
      </c>
      <c r="C9643" t="s">
        <v>4502</v>
      </c>
      <c r="D9643" t="s">
        <v>9</v>
      </c>
      <c r="E9643">
        <v>1</v>
      </c>
      <c r="F9643">
        <v>4547.84</v>
      </c>
      <c r="G9643" t="str">
        <f t="shared" si="752"/>
        <v>BLUEPRINTADH246177</v>
      </c>
      <c r="H9643" t="str">
        <f t="shared" si="751"/>
        <v>47510SNAA52</v>
      </c>
      <c r="I9643" t="str">
        <f t="shared" si="753"/>
        <v>SAJLA KOČNICE</v>
      </c>
      <c r="J9643">
        <f t="shared" si="754"/>
        <v>37.898666666666671</v>
      </c>
      <c r="K9643" t="str">
        <f t="shared" si="755"/>
        <v/>
      </c>
    </row>
    <row r="9644" spans="1:11" x14ac:dyDescent="0.25">
      <c r="A9644" t="s">
        <v>16929</v>
      </c>
      <c r="B9644" s="1" t="s">
        <v>16930</v>
      </c>
      <c r="C9644" t="s">
        <v>4502</v>
      </c>
      <c r="D9644" t="s">
        <v>9</v>
      </c>
      <c r="E9644">
        <v>1</v>
      </c>
      <c r="F9644">
        <v>4480</v>
      </c>
      <c r="G9644" t="str">
        <f t="shared" si="752"/>
        <v>BLUEPRINTADH246180</v>
      </c>
      <c r="H9644" t="str">
        <f t="shared" si="751"/>
        <v>47560SNAA54</v>
      </c>
      <c r="I9644" t="str">
        <f t="shared" si="753"/>
        <v>SAJLA KOČNICE</v>
      </c>
      <c r="J9644">
        <f t="shared" si="754"/>
        <v>37.333333333333336</v>
      </c>
      <c r="K9644" t="str">
        <f t="shared" si="755"/>
        <v/>
      </c>
    </row>
    <row r="9645" spans="1:11" x14ac:dyDescent="0.25">
      <c r="A9645" t="s">
        <v>16931</v>
      </c>
      <c r="B9645" s="1" t="s">
        <v>16932</v>
      </c>
      <c r="C9645" t="s">
        <v>1734</v>
      </c>
      <c r="D9645" t="s">
        <v>9</v>
      </c>
      <c r="E9645">
        <v>1</v>
      </c>
      <c r="F9645">
        <v>2726.4</v>
      </c>
      <c r="G9645" t="str">
        <f t="shared" si="752"/>
        <v>BLUEPRINTADH246182</v>
      </c>
      <c r="H9645" t="str">
        <f t="shared" ref="H9645:H9708" si="756">IF(AND(B9645&lt;&gt;"", B9645&lt;&gt;"-"),SUBSTITUTE(SUBSTITUTE(B9645,"-","")," ",""),A9645)</f>
        <v>47560S0A023</v>
      </c>
      <c r="I9645" t="str">
        <f t="shared" si="753"/>
        <v>SAJLA RUČNE KOČNICE</v>
      </c>
      <c r="J9645">
        <f t="shared" si="754"/>
        <v>22.720000000000002</v>
      </c>
      <c r="K9645" t="str">
        <f t="shared" si="755"/>
        <v/>
      </c>
    </row>
    <row r="9646" spans="1:11" x14ac:dyDescent="0.25">
      <c r="A9646" t="s">
        <v>16933</v>
      </c>
      <c r="B9646" s="1" t="s">
        <v>16934</v>
      </c>
      <c r="C9646" t="s">
        <v>1734</v>
      </c>
      <c r="D9646" t="s">
        <v>9</v>
      </c>
      <c r="E9646">
        <v>1</v>
      </c>
      <c r="F9646">
        <v>2726.4</v>
      </c>
      <c r="G9646" t="str">
        <f t="shared" si="752"/>
        <v>BLUEPRINTADH246183</v>
      </c>
      <c r="H9646" t="str">
        <f t="shared" si="756"/>
        <v>47510S0A023</v>
      </c>
      <c r="I9646" t="str">
        <f t="shared" si="753"/>
        <v>SAJLA RUČNE KOČNICE</v>
      </c>
      <c r="J9646">
        <f t="shared" si="754"/>
        <v>22.720000000000002</v>
      </c>
      <c r="K9646" t="str">
        <f t="shared" si="755"/>
        <v/>
      </c>
    </row>
    <row r="9647" spans="1:11" x14ac:dyDescent="0.25">
      <c r="A9647" t="s">
        <v>16935</v>
      </c>
      <c r="B9647" s="1" t="s">
        <v>16936</v>
      </c>
      <c r="C9647" t="s">
        <v>1734</v>
      </c>
      <c r="D9647" t="s">
        <v>9</v>
      </c>
      <c r="E9647">
        <v>1</v>
      </c>
      <c r="F9647">
        <v>3857.92</v>
      </c>
      <c r="G9647" t="str">
        <f t="shared" si="752"/>
        <v>BLUEPRINTADH246184</v>
      </c>
      <c r="H9647" t="str">
        <f t="shared" si="756"/>
        <v>47560S5SE14</v>
      </c>
      <c r="I9647" t="str">
        <f t="shared" si="753"/>
        <v>SAJLA RUČNE KOČNICE</v>
      </c>
      <c r="J9647">
        <f t="shared" si="754"/>
        <v>32.149333333333331</v>
      </c>
      <c r="K9647" t="str">
        <f t="shared" si="755"/>
        <v/>
      </c>
    </row>
    <row r="9648" spans="1:11" x14ac:dyDescent="0.25">
      <c r="A9648" t="s">
        <v>16937</v>
      </c>
      <c r="B9648" s="1" t="s">
        <v>16938</v>
      </c>
      <c r="C9648" t="s">
        <v>1734</v>
      </c>
      <c r="D9648" t="s">
        <v>9</v>
      </c>
      <c r="E9648">
        <v>1</v>
      </c>
      <c r="F9648">
        <v>4560.6400000000003</v>
      </c>
      <c r="G9648" t="str">
        <f t="shared" si="752"/>
        <v>BLUEPRINTADH246185</v>
      </c>
      <c r="H9648" t="str">
        <f t="shared" si="756"/>
        <v>47510S5SE14</v>
      </c>
      <c r="I9648" t="str">
        <f t="shared" si="753"/>
        <v>SAJLA RUČNE KOČNICE</v>
      </c>
      <c r="J9648">
        <f t="shared" si="754"/>
        <v>38.005333333333333</v>
      </c>
      <c r="K9648" t="str">
        <f t="shared" si="755"/>
        <v/>
      </c>
    </row>
    <row r="9649" spans="1:11" x14ac:dyDescent="0.25">
      <c r="A9649" t="s">
        <v>16939</v>
      </c>
      <c r="B9649" s="1" t="s">
        <v>16940</v>
      </c>
      <c r="C9649" t="s">
        <v>1734</v>
      </c>
      <c r="D9649" t="s">
        <v>9</v>
      </c>
      <c r="E9649">
        <v>1</v>
      </c>
      <c r="F9649">
        <v>3563.52</v>
      </c>
      <c r="G9649" t="str">
        <f t="shared" si="752"/>
        <v>BLUEPRINTADH246186</v>
      </c>
      <c r="H9649" t="str">
        <f t="shared" si="756"/>
        <v>47560S5SE04</v>
      </c>
      <c r="I9649" t="str">
        <f t="shared" si="753"/>
        <v>SAJLA RUČNE KOČNICE</v>
      </c>
      <c r="J9649">
        <f t="shared" si="754"/>
        <v>29.696000000000002</v>
      </c>
      <c r="K9649" t="str">
        <f t="shared" si="755"/>
        <v/>
      </c>
    </row>
    <row r="9650" spans="1:11" x14ac:dyDescent="0.25">
      <c r="A9650" t="s">
        <v>16941</v>
      </c>
      <c r="B9650" s="1" t="s">
        <v>16942</v>
      </c>
      <c r="C9650" t="s">
        <v>1734</v>
      </c>
      <c r="D9650" t="s">
        <v>9</v>
      </c>
      <c r="E9650">
        <v>1</v>
      </c>
      <c r="F9650">
        <v>3549.44</v>
      </c>
      <c r="G9650" t="str">
        <f t="shared" si="752"/>
        <v>BLUEPRINTADH246187</v>
      </c>
      <c r="H9650" t="str">
        <f t="shared" si="756"/>
        <v>47510S5SE04</v>
      </c>
      <c r="I9650" t="str">
        <f t="shared" si="753"/>
        <v>SAJLA RUČNE KOČNICE</v>
      </c>
      <c r="J9650">
        <f t="shared" si="754"/>
        <v>29.578666666666667</v>
      </c>
      <c r="K9650" t="str">
        <f t="shared" si="755"/>
        <v/>
      </c>
    </row>
    <row r="9651" spans="1:11" x14ac:dyDescent="0.25">
      <c r="A9651" t="s">
        <v>16943</v>
      </c>
      <c r="B9651" s="1" t="s">
        <v>16944</v>
      </c>
      <c r="C9651" t="s">
        <v>1734</v>
      </c>
      <c r="D9651" t="s">
        <v>9</v>
      </c>
      <c r="E9651">
        <v>1</v>
      </c>
      <c r="F9651">
        <v>2030.08</v>
      </c>
      <c r="G9651" t="str">
        <f t="shared" si="752"/>
        <v>BLUEPRINTADH24662</v>
      </c>
      <c r="H9651" t="str">
        <f t="shared" si="756"/>
        <v>47510SH3013</v>
      </c>
      <c r="I9651" t="str">
        <f t="shared" si="753"/>
        <v>SAJLA RUČNE KOČNICE</v>
      </c>
      <c r="J9651">
        <f t="shared" si="754"/>
        <v>16.917333333333332</v>
      </c>
      <c r="K9651" t="str">
        <f t="shared" si="755"/>
        <v/>
      </c>
    </row>
    <row r="9652" spans="1:11" x14ac:dyDescent="0.25">
      <c r="A9652" t="s">
        <v>16945</v>
      </c>
      <c r="B9652" s="1" t="s">
        <v>16946</v>
      </c>
      <c r="C9652" t="s">
        <v>1734</v>
      </c>
      <c r="D9652" t="s">
        <v>9</v>
      </c>
      <c r="E9652">
        <v>1</v>
      </c>
      <c r="F9652">
        <v>2330.88</v>
      </c>
      <c r="G9652" t="str">
        <f t="shared" si="752"/>
        <v>BLUEPRINTADH24663</v>
      </c>
      <c r="H9652" t="str">
        <f t="shared" si="756"/>
        <v>47510SH3932</v>
      </c>
      <c r="I9652" t="str">
        <f t="shared" si="753"/>
        <v>SAJLA RUČNE KOČNICE</v>
      </c>
      <c r="J9652">
        <f t="shared" si="754"/>
        <v>19.423999999999999</v>
      </c>
      <c r="K9652" t="str">
        <f t="shared" si="755"/>
        <v/>
      </c>
    </row>
    <row r="9653" spans="1:11" x14ac:dyDescent="0.25">
      <c r="A9653" t="s">
        <v>16947</v>
      </c>
      <c r="B9653" s="1" t="s">
        <v>16948</v>
      </c>
      <c r="C9653" t="s">
        <v>1734</v>
      </c>
      <c r="D9653" t="s">
        <v>9</v>
      </c>
      <c r="E9653">
        <v>1</v>
      </c>
      <c r="F9653">
        <v>2859.52</v>
      </c>
      <c r="G9653" t="str">
        <f t="shared" si="752"/>
        <v>BLUEPRINTADH24664</v>
      </c>
      <c r="H9653" t="str">
        <f t="shared" si="756"/>
        <v>47510SM4955</v>
      </c>
      <c r="I9653" t="str">
        <f t="shared" si="753"/>
        <v>SAJLA RUČNE KOČNICE</v>
      </c>
      <c r="J9653">
        <f t="shared" si="754"/>
        <v>23.829333333333334</v>
      </c>
      <c r="K9653" t="str">
        <f t="shared" si="755"/>
        <v/>
      </c>
    </row>
    <row r="9654" spans="1:11" x14ac:dyDescent="0.25">
      <c r="A9654" t="s">
        <v>16949</v>
      </c>
      <c r="B9654" s="1" t="s">
        <v>16950</v>
      </c>
      <c r="C9654" t="s">
        <v>1734</v>
      </c>
      <c r="D9654" t="s">
        <v>9</v>
      </c>
      <c r="E9654">
        <v>1</v>
      </c>
      <c r="F9654">
        <v>2859.52</v>
      </c>
      <c r="G9654" t="str">
        <f t="shared" si="752"/>
        <v>BLUEPRINTADH24675</v>
      </c>
      <c r="H9654" t="str">
        <f t="shared" si="756"/>
        <v>47560SM4953</v>
      </c>
      <c r="I9654" t="str">
        <f t="shared" si="753"/>
        <v>SAJLA RUČNE KOČNICE</v>
      </c>
      <c r="J9654">
        <f t="shared" si="754"/>
        <v>23.829333333333334</v>
      </c>
      <c r="K9654" t="str">
        <f t="shared" si="755"/>
        <v/>
      </c>
    </row>
    <row r="9655" spans="1:11" x14ac:dyDescent="0.25">
      <c r="A9655" t="s">
        <v>16951</v>
      </c>
      <c r="B9655" s="1" t="s">
        <v>16952</v>
      </c>
      <c r="C9655" t="s">
        <v>1734</v>
      </c>
      <c r="D9655" t="s">
        <v>9</v>
      </c>
      <c r="E9655">
        <v>1</v>
      </c>
      <c r="F9655">
        <v>1862.4</v>
      </c>
      <c r="G9655" t="str">
        <f t="shared" si="752"/>
        <v>BLUEPRINTADH24676</v>
      </c>
      <c r="H9655" t="str">
        <f t="shared" si="756"/>
        <v>47560SM4A03</v>
      </c>
      <c r="I9655" t="str">
        <f t="shared" si="753"/>
        <v>SAJLA RUČNE KOČNICE</v>
      </c>
      <c r="J9655">
        <f t="shared" si="754"/>
        <v>15.520000000000001</v>
      </c>
      <c r="K9655" t="str">
        <f t="shared" si="755"/>
        <v/>
      </c>
    </row>
    <row r="9656" spans="1:11" x14ac:dyDescent="0.25">
      <c r="A9656" t="s">
        <v>16953</v>
      </c>
      <c r="B9656" s="1" t="s">
        <v>16954</v>
      </c>
      <c r="C9656" t="s">
        <v>1734</v>
      </c>
      <c r="D9656" t="s">
        <v>9</v>
      </c>
      <c r="E9656">
        <v>1</v>
      </c>
      <c r="F9656">
        <v>3932.16</v>
      </c>
      <c r="G9656" t="str">
        <f t="shared" si="752"/>
        <v>BLUEPRINTADH24678</v>
      </c>
      <c r="H9656" t="str">
        <f t="shared" si="756"/>
        <v>47510SR4931</v>
      </c>
      <c r="I9656" t="str">
        <f t="shared" si="753"/>
        <v>SAJLA RUČNE KOČNICE</v>
      </c>
      <c r="J9656">
        <f t="shared" si="754"/>
        <v>32.768000000000001</v>
      </c>
      <c r="K9656" t="str">
        <f t="shared" si="755"/>
        <v/>
      </c>
    </row>
    <row r="9657" spans="1:11" x14ac:dyDescent="0.25">
      <c r="A9657" t="s">
        <v>16955</v>
      </c>
      <c r="B9657" s="1" t="s">
        <v>16956</v>
      </c>
      <c r="C9657" t="s">
        <v>1734</v>
      </c>
      <c r="D9657" t="s">
        <v>9</v>
      </c>
      <c r="E9657">
        <v>1</v>
      </c>
      <c r="F9657">
        <v>1139.2</v>
      </c>
      <c r="G9657" t="str">
        <f t="shared" si="752"/>
        <v>BLUEPRINTADH24691</v>
      </c>
      <c r="H9657" t="str">
        <f t="shared" si="756"/>
        <v>47510SR2013</v>
      </c>
      <c r="I9657" t="str">
        <f t="shared" si="753"/>
        <v>SAJLA RUČNE KOČNICE</v>
      </c>
      <c r="J9657">
        <f t="shared" si="754"/>
        <v>9.4933333333333341</v>
      </c>
      <c r="K9657" t="str">
        <f t="shared" si="755"/>
        <v/>
      </c>
    </row>
    <row r="9658" spans="1:11" x14ac:dyDescent="0.25">
      <c r="A9658" t="s">
        <v>16957</v>
      </c>
      <c r="B9658" s="1" t="s">
        <v>16958</v>
      </c>
      <c r="C9658" t="s">
        <v>1734</v>
      </c>
      <c r="D9658" t="s">
        <v>9</v>
      </c>
      <c r="E9658">
        <v>1</v>
      </c>
      <c r="F9658">
        <v>2451.1999999999998</v>
      </c>
      <c r="G9658" t="str">
        <f t="shared" si="752"/>
        <v>BLUEPRINTADH24693</v>
      </c>
      <c r="H9658" t="str">
        <f t="shared" si="756"/>
        <v>47510SR4N11</v>
      </c>
      <c r="I9658" t="str">
        <f t="shared" si="753"/>
        <v>SAJLA RUČNE KOČNICE</v>
      </c>
      <c r="J9658">
        <f t="shared" si="754"/>
        <v>20.426666666666666</v>
      </c>
      <c r="K9658" t="str">
        <f t="shared" si="755"/>
        <v/>
      </c>
    </row>
    <row r="9659" spans="1:11" x14ac:dyDescent="0.25">
      <c r="A9659" t="s">
        <v>16959</v>
      </c>
      <c r="B9659" s="1" t="s">
        <v>16960</v>
      </c>
      <c r="C9659" t="s">
        <v>1734</v>
      </c>
      <c r="D9659" t="s">
        <v>9</v>
      </c>
      <c r="E9659">
        <v>1</v>
      </c>
      <c r="F9659">
        <v>3659.52</v>
      </c>
      <c r="G9659" t="str">
        <f t="shared" si="752"/>
        <v>BLUEPRINTADH24694</v>
      </c>
      <c r="H9659" t="str">
        <f t="shared" si="756"/>
        <v>47560SR4N12</v>
      </c>
      <c r="I9659" t="str">
        <f t="shared" si="753"/>
        <v>SAJLA RUČNE KOČNICE</v>
      </c>
      <c r="J9659">
        <f t="shared" si="754"/>
        <v>30.495999999999999</v>
      </c>
      <c r="K9659" t="str">
        <f t="shared" si="755"/>
        <v/>
      </c>
    </row>
    <row r="9660" spans="1:11" x14ac:dyDescent="0.25">
      <c r="A9660" t="s">
        <v>16961</v>
      </c>
      <c r="B9660" s="1" t="s">
        <v>16962</v>
      </c>
      <c r="C9660" t="s">
        <v>1734</v>
      </c>
      <c r="D9660" t="s">
        <v>9</v>
      </c>
      <c r="E9660">
        <v>1</v>
      </c>
      <c r="F9660">
        <v>3854.08</v>
      </c>
      <c r="G9660" t="str">
        <f t="shared" si="752"/>
        <v>BLUEPRINTADH24695</v>
      </c>
      <c r="H9660" t="str">
        <f t="shared" si="756"/>
        <v>47510SR3931</v>
      </c>
      <c r="I9660" t="str">
        <f t="shared" si="753"/>
        <v>SAJLA RUČNE KOČNICE</v>
      </c>
      <c r="J9660">
        <f t="shared" si="754"/>
        <v>32.117333333333335</v>
      </c>
      <c r="K9660" t="str">
        <f t="shared" si="755"/>
        <v/>
      </c>
    </row>
    <row r="9661" spans="1:11" x14ac:dyDescent="0.25">
      <c r="A9661" t="s">
        <v>16963</v>
      </c>
      <c r="B9661" s="1" t="s">
        <v>16964</v>
      </c>
      <c r="C9661" t="s">
        <v>1734</v>
      </c>
      <c r="D9661" t="s">
        <v>9</v>
      </c>
      <c r="E9661">
        <v>1</v>
      </c>
      <c r="F9661">
        <v>2941.44</v>
      </c>
      <c r="G9661" t="str">
        <f t="shared" si="752"/>
        <v>BLUEPRINTADH24697</v>
      </c>
      <c r="H9661" t="str">
        <f t="shared" si="756"/>
        <v>47560SR3931</v>
      </c>
      <c r="I9661" t="str">
        <f t="shared" si="753"/>
        <v>SAJLA RUČNE KOČNICE</v>
      </c>
      <c r="J9661">
        <f t="shared" si="754"/>
        <v>24.512</v>
      </c>
      <c r="K9661" t="str">
        <f t="shared" si="755"/>
        <v/>
      </c>
    </row>
    <row r="9662" spans="1:11" x14ac:dyDescent="0.25">
      <c r="A9662" t="s">
        <v>16965</v>
      </c>
      <c r="B9662" s="1" t="s">
        <v>16966</v>
      </c>
      <c r="C9662" t="s">
        <v>1734</v>
      </c>
      <c r="D9662" t="s">
        <v>9</v>
      </c>
      <c r="E9662">
        <v>1</v>
      </c>
      <c r="F9662">
        <v>2346.2399999999998</v>
      </c>
      <c r="G9662" t="str">
        <f t="shared" si="752"/>
        <v>BLUEPRINTADH24698</v>
      </c>
      <c r="H9662" t="str">
        <f t="shared" si="756"/>
        <v>47560SR3N01</v>
      </c>
      <c r="I9662" t="str">
        <f t="shared" si="753"/>
        <v>SAJLA RUČNE KOČNICE</v>
      </c>
      <c r="J9662">
        <f t="shared" si="754"/>
        <v>19.552</v>
      </c>
      <c r="K9662" t="str">
        <f t="shared" si="755"/>
        <v/>
      </c>
    </row>
    <row r="9663" spans="1:11" x14ac:dyDescent="0.25">
      <c r="A9663" t="s">
        <v>16967</v>
      </c>
      <c r="B9663" s="1" t="s">
        <v>16968</v>
      </c>
      <c r="C9663" t="s">
        <v>1734</v>
      </c>
      <c r="D9663" t="s">
        <v>9</v>
      </c>
      <c r="E9663">
        <v>1</v>
      </c>
      <c r="F9663">
        <v>5806.08</v>
      </c>
      <c r="G9663" t="str">
        <f t="shared" si="752"/>
        <v>BLUEPRINTADH24699</v>
      </c>
      <c r="H9663" t="str">
        <f t="shared" si="756"/>
        <v>47510SF1003</v>
      </c>
      <c r="I9663" t="str">
        <f t="shared" si="753"/>
        <v>SAJLA RUČNE KOČNICE</v>
      </c>
      <c r="J9663">
        <f t="shared" si="754"/>
        <v>48.384</v>
      </c>
      <c r="K9663" t="str">
        <f t="shared" si="755"/>
        <v/>
      </c>
    </row>
    <row r="9664" spans="1:11" x14ac:dyDescent="0.25">
      <c r="A9664" t="s">
        <v>16969</v>
      </c>
      <c r="B9664" s="1" t="s">
        <v>16970</v>
      </c>
      <c r="C9664" t="s">
        <v>1783</v>
      </c>
      <c r="D9664" t="s">
        <v>9</v>
      </c>
      <c r="E9664">
        <v>1</v>
      </c>
      <c r="F9664">
        <v>1984</v>
      </c>
      <c r="G9664" t="str">
        <f t="shared" si="752"/>
        <v>BLUEPRINTADH24708</v>
      </c>
      <c r="H9664" t="str">
        <f t="shared" si="756"/>
        <v>42610SK3E10</v>
      </c>
      <c r="I9664" t="str">
        <f t="shared" si="753"/>
        <v>KOCIONI DOBOŠ</v>
      </c>
      <c r="J9664">
        <f t="shared" si="754"/>
        <v>16.533333333333335</v>
      </c>
      <c r="K9664" t="str">
        <f t="shared" si="755"/>
        <v/>
      </c>
    </row>
    <row r="9665" spans="1:11" x14ac:dyDescent="0.25">
      <c r="A9665" t="s">
        <v>16971</v>
      </c>
      <c r="B9665" s="1" t="s">
        <v>4641</v>
      </c>
      <c r="C9665" t="s">
        <v>4642</v>
      </c>
      <c r="D9665" t="s">
        <v>1117</v>
      </c>
      <c r="E9665">
        <v>1</v>
      </c>
      <c r="F9665">
        <v>442.88</v>
      </c>
      <c r="G9665" t="str">
        <f t="shared" si="752"/>
        <v>BLUEPRINTADH248600</v>
      </c>
      <c r="H9665" t="str">
        <f t="shared" si="756"/>
        <v>KITTEDITEM</v>
      </c>
      <c r="I9665" t="str">
        <f t="shared" si="753"/>
        <v>SET ZA UGRADNJU KOČNICA</v>
      </c>
      <c r="J9665">
        <f t="shared" si="754"/>
        <v>3.6906666666666665</v>
      </c>
      <c r="K9665" t="str">
        <f t="shared" si="755"/>
        <v/>
      </c>
    </row>
    <row r="9666" spans="1:11" x14ac:dyDescent="0.25">
      <c r="A9666" t="s">
        <v>16972</v>
      </c>
      <c r="B9666" s="1" t="s">
        <v>4641</v>
      </c>
      <c r="C9666" t="s">
        <v>4642</v>
      </c>
      <c r="D9666" t="s">
        <v>1117</v>
      </c>
      <c r="E9666">
        <v>1</v>
      </c>
      <c r="F9666">
        <v>558.08000000000004</v>
      </c>
      <c r="G9666" t="str">
        <f t="shared" si="752"/>
        <v>BLUEPRINTADH248601</v>
      </c>
      <c r="H9666" t="str">
        <f t="shared" si="756"/>
        <v>KITTEDITEM</v>
      </c>
      <c r="I9666" t="str">
        <f t="shared" si="753"/>
        <v>SET ZA UGRADNJU KOČNICA</v>
      </c>
      <c r="J9666">
        <f t="shared" si="754"/>
        <v>4.6506666666666669</v>
      </c>
      <c r="K9666" t="str">
        <f t="shared" si="755"/>
        <v/>
      </c>
    </row>
    <row r="9667" spans="1:11" x14ac:dyDescent="0.25">
      <c r="A9667" t="s">
        <v>16973</v>
      </c>
      <c r="B9667" s="1" t="s">
        <v>4641</v>
      </c>
      <c r="C9667" t="s">
        <v>4642</v>
      </c>
      <c r="D9667" t="s">
        <v>1117</v>
      </c>
      <c r="E9667">
        <v>1</v>
      </c>
      <c r="F9667">
        <v>360.96</v>
      </c>
      <c r="G9667" t="str">
        <f t="shared" ref="G9667:G9730" si="757">"BLUEPRINT"&amp;A9667</f>
        <v>BLUEPRINTADH248602</v>
      </c>
      <c r="H9667" t="str">
        <f t="shared" si="756"/>
        <v>KITTEDITEM</v>
      </c>
      <c r="I9667" t="str">
        <f t="shared" ref="I9667:I9730" si="758">UPPER(C9667)</f>
        <v>SET ZA UGRADNJU KOČNICA</v>
      </c>
      <c r="J9667">
        <f t="shared" ref="J9667:J9730" si="759">F9667/120</f>
        <v>3.008</v>
      </c>
      <c r="K9667" t="str">
        <f t="shared" ref="K9667:K9730" si="760">IF(E9667&gt;1,"nesto", "")</f>
        <v/>
      </c>
    </row>
    <row r="9668" spans="1:11" x14ac:dyDescent="0.25">
      <c r="A9668" t="s">
        <v>16974</v>
      </c>
      <c r="B9668" s="1" t="s">
        <v>4641</v>
      </c>
      <c r="C9668" t="s">
        <v>4642</v>
      </c>
      <c r="D9668" t="s">
        <v>1117</v>
      </c>
      <c r="E9668">
        <v>1</v>
      </c>
      <c r="F9668">
        <v>247.04</v>
      </c>
      <c r="G9668" t="str">
        <f t="shared" si="757"/>
        <v>BLUEPRINTADH248603</v>
      </c>
      <c r="H9668" t="str">
        <f t="shared" si="756"/>
        <v>KITTEDITEM</v>
      </c>
      <c r="I9668" t="str">
        <f t="shared" si="758"/>
        <v>SET ZA UGRADNJU KOČNICA</v>
      </c>
      <c r="J9668">
        <f t="shared" si="759"/>
        <v>2.0586666666666664</v>
      </c>
      <c r="K9668" t="str">
        <f t="shared" si="760"/>
        <v/>
      </c>
    </row>
    <row r="9669" spans="1:11" x14ac:dyDescent="0.25">
      <c r="A9669" t="s">
        <v>16975</v>
      </c>
      <c r="B9669" s="1" t="s">
        <v>4641</v>
      </c>
      <c r="C9669" t="s">
        <v>4642</v>
      </c>
      <c r="D9669" t="s">
        <v>1117</v>
      </c>
      <c r="E9669">
        <v>1</v>
      </c>
      <c r="F9669">
        <v>558.08000000000004</v>
      </c>
      <c r="G9669" t="str">
        <f t="shared" si="757"/>
        <v>BLUEPRINTADH248604</v>
      </c>
      <c r="H9669" t="str">
        <f t="shared" si="756"/>
        <v>KITTEDITEM</v>
      </c>
      <c r="I9669" t="str">
        <f t="shared" si="758"/>
        <v>SET ZA UGRADNJU KOČNICA</v>
      </c>
      <c r="J9669">
        <f t="shared" si="759"/>
        <v>4.6506666666666669</v>
      </c>
      <c r="K9669" t="str">
        <f t="shared" si="760"/>
        <v/>
      </c>
    </row>
    <row r="9670" spans="1:11" x14ac:dyDescent="0.25">
      <c r="A9670" t="s">
        <v>16976</v>
      </c>
      <c r="B9670" s="1" t="s">
        <v>4641</v>
      </c>
      <c r="C9670" t="s">
        <v>4642</v>
      </c>
      <c r="D9670" t="s">
        <v>1117</v>
      </c>
      <c r="E9670">
        <v>1</v>
      </c>
      <c r="F9670">
        <v>677.12</v>
      </c>
      <c r="G9670" t="str">
        <f t="shared" si="757"/>
        <v>BLUEPRINTADH248605</v>
      </c>
      <c r="H9670" t="str">
        <f t="shared" si="756"/>
        <v>KITTEDITEM</v>
      </c>
      <c r="I9670" t="str">
        <f t="shared" si="758"/>
        <v>SET ZA UGRADNJU KOČNICA</v>
      </c>
      <c r="J9670">
        <f t="shared" si="759"/>
        <v>5.6426666666666669</v>
      </c>
      <c r="K9670" t="str">
        <f t="shared" si="760"/>
        <v/>
      </c>
    </row>
    <row r="9671" spans="1:11" x14ac:dyDescent="0.25">
      <c r="A9671" t="s">
        <v>16977</v>
      </c>
      <c r="C9671" t="s">
        <v>4647</v>
      </c>
      <c r="D9671" t="s">
        <v>9</v>
      </c>
      <c r="E9671">
        <v>1</v>
      </c>
      <c r="F9671">
        <v>247.04</v>
      </c>
      <c r="G9671" t="str">
        <f t="shared" si="757"/>
        <v>BLUEPRINTADH248606</v>
      </c>
      <c r="H9671" t="str">
        <f t="shared" si="756"/>
        <v>ADH248606</v>
      </c>
      <c r="I9671" t="str">
        <f t="shared" si="758"/>
        <v>SET ZA KOCIONE PLOCICE</v>
      </c>
      <c r="J9671">
        <f t="shared" si="759"/>
        <v>2.0586666666666664</v>
      </c>
      <c r="K9671" t="str">
        <f t="shared" si="760"/>
        <v/>
      </c>
    </row>
    <row r="9672" spans="1:11" x14ac:dyDescent="0.25">
      <c r="A9672" t="s">
        <v>16978</v>
      </c>
      <c r="C9672" t="s">
        <v>4649</v>
      </c>
      <c r="D9672" t="s">
        <v>9</v>
      </c>
      <c r="E9672">
        <v>1</v>
      </c>
      <c r="F9672">
        <v>2072.3200000000002</v>
      </c>
      <c r="G9672" t="str">
        <f t="shared" si="757"/>
        <v>BLUEPRINTADH24865</v>
      </c>
      <c r="H9672" t="str">
        <f t="shared" si="756"/>
        <v>ADH24865</v>
      </c>
      <c r="I9672" t="str">
        <f t="shared" si="758"/>
        <v>SET ZA POPRAVKU KOČIONIH KLJEŠTA</v>
      </c>
      <c r="J9672">
        <f t="shared" si="759"/>
        <v>17.269333333333336</v>
      </c>
      <c r="K9672" t="str">
        <f t="shared" si="760"/>
        <v/>
      </c>
    </row>
    <row r="9673" spans="1:11" x14ac:dyDescent="0.25">
      <c r="A9673" t="s">
        <v>16979</v>
      </c>
      <c r="B9673" s="1" t="s">
        <v>16980</v>
      </c>
      <c r="C9673" t="s">
        <v>1792</v>
      </c>
      <c r="D9673" t="s">
        <v>9</v>
      </c>
      <c r="E9673">
        <v>1</v>
      </c>
      <c r="F9673">
        <v>14272</v>
      </c>
      <c r="G9673" t="str">
        <f t="shared" si="757"/>
        <v>BLUEPRINTADH25102</v>
      </c>
      <c r="H9673" t="str">
        <f t="shared" si="756"/>
        <v>46100S47013</v>
      </c>
      <c r="I9673" t="str">
        <f t="shared" si="758"/>
        <v>GLAVNI CILINDAR KOČNICE</v>
      </c>
      <c r="J9673">
        <f t="shared" si="759"/>
        <v>118.93333333333334</v>
      </c>
      <c r="K9673" t="str">
        <f t="shared" si="760"/>
        <v/>
      </c>
    </row>
    <row r="9674" spans="1:11" x14ac:dyDescent="0.25">
      <c r="A9674" t="s">
        <v>16981</v>
      </c>
      <c r="B9674" s="1" t="s">
        <v>16982</v>
      </c>
      <c r="C9674" t="s">
        <v>1792</v>
      </c>
      <c r="D9674" t="s">
        <v>9</v>
      </c>
      <c r="E9674">
        <v>1</v>
      </c>
      <c r="F9674">
        <v>9850.8799999999992</v>
      </c>
      <c r="G9674" t="str">
        <f t="shared" si="757"/>
        <v>BLUEPRINTADH25105</v>
      </c>
      <c r="H9674" t="str">
        <f t="shared" si="756"/>
        <v>46100S04J14</v>
      </c>
      <c r="I9674" t="str">
        <f t="shared" si="758"/>
        <v>GLAVNI CILINDAR KOČNICE</v>
      </c>
      <c r="J9674">
        <f t="shared" si="759"/>
        <v>82.090666666666664</v>
      </c>
      <c r="K9674" t="str">
        <f t="shared" si="760"/>
        <v/>
      </c>
    </row>
    <row r="9675" spans="1:11" x14ac:dyDescent="0.25">
      <c r="A9675" t="s">
        <v>16983</v>
      </c>
      <c r="B9675" s="1" t="s">
        <v>16984</v>
      </c>
      <c r="C9675" t="s">
        <v>1792</v>
      </c>
      <c r="D9675" t="s">
        <v>9</v>
      </c>
      <c r="E9675">
        <v>1</v>
      </c>
      <c r="F9675">
        <v>11202.56</v>
      </c>
      <c r="G9675" t="str">
        <f t="shared" si="757"/>
        <v>BLUEPRINTADH25106</v>
      </c>
      <c r="H9675" t="str">
        <f t="shared" si="756"/>
        <v>46100S04A14</v>
      </c>
      <c r="I9675" t="str">
        <f t="shared" si="758"/>
        <v>GLAVNI CILINDAR KOČNICE</v>
      </c>
      <c r="J9675">
        <f t="shared" si="759"/>
        <v>93.35466666666666</v>
      </c>
      <c r="K9675" t="str">
        <f t="shared" si="760"/>
        <v/>
      </c>
    </row>
    <row r="9676" spans="1:11" x14ac:dyDescent="0.25">
      <c r="A9676" t="s">
        <v>16985</v>
      </c>
      <c r="B9676" s="1" t="s">
        <v>16986</v>
      </c>
      <c r="C9676" t="s">
        <v>1792</v>
      </c>
      <c r="D9676" t="s">
        <v>9</v>
      </c>
      <c r="E9676">
        <v>1</v>
      </c>
      <c r="F9676">
        <v>16970.240000000002</v>
      </c>
      <c r="G9676" t="str">
        <f t="shared" si="757"/>
        <v>BLUEPRINTADH25108</v>
      </c>
      <c r="H9676" t="str">
        <f t="shared" si="756"/>
        <v>46100S04L53</v>
      </c>
      <c r="I9676" t="str">
        <f t="shared" si="758"/>
        <v>GLAVNI CILINDAR KOČNICE</v>
      </c>
      <c r="J9676">
        <f t="shared" si="759"/>
        <v>141.41866666666667</v>
      </c>
      <c r="K9676" t="str">
        <f t="shared" si="760"/>
        <v/>
      </c>
    </row>
    <row r="9677" spans="1:11" x14ac:dyDescent="0.25">
      <c r="A9677" t="s">
        <v>16987</v>
      </c>
      <c r="B9677" s="1" t="s">
        <v>16988</v>
      </c>
      <c r="C9677" t="s">
        <v>1792</v>
      </c>
      <c r="D9677" t="s">
        <v>9</v>
      </c>
      <c r="E9677">
        <v>1</v>
      </c>
      <c r="F9677">
        <v>3989.76</v>
      </c>
      <c r="G9677" t="str">
        <f t="shared" si="757"/>
        <v>BLUEPRINTADH25109</v>
      </c>
      <c r="H9677" t="str">
        <f t="shared" si="756"/>
        <v>46100SR3013</v>
      </c>
      <c r="I9677" t="str">
        <f t="shared" si="758"/>
        <v>GLAVNI CILINDAR KOČNICE</v>
      </c>
      <c r="J9677">
        <f t="shared" si="759"/>
        <v>33.248000000000005</v>
      </c>
      <c r="K9677" t="str">
        <f t="shared" si="760"/>
        <v/>
      </c>
    </row>
    <row r="9678" spans="1:11" x14ac:dyDescent="0.25">
      <c r="A9678" t="s">
        <v>16989</v>
      </c>
      <c r="B9678" s="1" t="s">
        <v>16990</v>
      </c>
      <c r="C9678" t="s">
        <v>1792</v>
      </c>
      <c r="D9678" t="s">
        <v>9</v>
      </c>
      <c r="E9678">
        <v>1</v>
      </c>
      <c r="F9678">
        <v>12766.72</v>
      </c>
      <c r="G9678" t="str">
        <f t="shared" si="757"/>
        <v>BLUEPRINTADH25111</v>
      </c>
      <c r="H9678" t="str">
        <f t="shared" si="756"/>
        <v>46100S10A52</v>
      </c>
      <c r="I9678" t="str">
        <f t="shared" si="758"/>
        <v>GLAVNI CILINDAR KOČNICE</v>
      </c>
      <c r="J9678">
        <f t="shared" si="759"/>
        <v>106.38933333333333</v>
      </c>
      <c r="K9678" t="str">
        <f t="shared" si="760"/>
        <v/>
      </c>
    </row>
    <row r="9679" spans="1:11" x14ac:dyDescent="0.25">
      <c r="A9679" t="s">
        <v>16991</v>
      </c>
      <c r="B9679" s="1" t="s">
        <v>16992</v>
      </c>
      <c r="C9679" t="s">
        <v>1792</v>
      </c>
      <c r="D9679" t="s">
        <v>9</v>
      </c>
      <c r="E9679">
        <v>1</v>
      </c>
      <c r="F9679">
        <v>16311.04</v>
      </c>
      <c r="G9679" t="str">
        <f t="shared" si="757"/>
        <v>BLUEPRINTADH25112</v>
      </c>
      <c r="H9679" t="str">
        <f t="shared" si="756"/>
        <v>46100S1AE02</v>
      </c>
      <c r="I9679" t="str">
        <f t="shared" si="758"/>
        <v>GLAVNI CILINDAR KOČNICE</v>
      </c>
      <c r="J9679">
        <f t="shared" si="759"/>
        <v>135.92533333333333</v>
      </c>
      <c r="K9679" t="str">
        <f t="shared" si="760"/>
        <v/>
      </c>
    </row>
    <row r="9680" spans="1:11" x14ac:dyDescent="0.25">
      <c r="A9680" t="s">
        <v>16993</v>
      </c>
      <c r="B9680" s="1" t="s">
        <v>16994</v>
      </c>
      <c r="C9680" t="s">
        <v>1792</v>
      </c>
      <c r="D9680" t="s">
        <v>9</v>
      </c>
      <c r="E9680">
        <v>1</v>
      </c>
      <c r="F9680">
        <v>18164.48</v>
      </c>
      <c r="G9680" t="str">
        <f t="shared" si="757"/>
        <v>BLUEPRINTADH25113</v>
      </c>
      <c r="H9680" t="str">
        <f t="shared" si="756"/>
        <v>46100S04N51</v>
      </c>
      <c r="I9680" t="str">
        <f t="shared" si="758"/>
        <v>GLAVNI CILINDAR KOČNICE</v>
      </c>
      <c r="J9680">
        <f t="shared" si="759"/>
        <v>151.37066666666666</v>
      </c>
      <c r="K9680" t="str">
        <f t="shared" si="760"/>
        <v/>
      </c>
    </row>
    <row r="9681" spans="1:11" x14ac:dyDescent="0.25">
      <c r="A9681" t="s">
        <v>16995</v>
      </c>
      <c r="B9681" s="1" t="s">
        <v>16996</v>
      </c>
      <c r="C9681" t="s">
        <v>1792</v>
      </c>
      <c r="D9681" t="s">
        <v>9</v>
      </c>
      <c r="E9681">
        <v>1</v>
      </c>
      <c r="F9681">
        <v>5029.12</v>
      </c>
      <c r="G9681" t="str">
        <f t="shared" si="757"/>
        <v>BLUEPRINTADH25114</v>
      </c>
      <c r="H9681" t="str">
        <f t="shared" si="756"/>
        <v>46100S10952</v>
      </c>
      <c r="I9681" t="str">
        <f t="shared" si="758"/>
        <v>GLAVNI CILINDAR KOČNICE</v>
      </c>
      <c r="J9681">
        <f t="shared" si="759"/>
        <v>41.909333333333329</v>
      </c>
      <c r="K9681" t="str">
        <f t="shared" si="760"/>
        <v/>
      </c>
    </row>
    <row r="9682" spans="1:11" x14ac:dyDescent="0.25">
      <c r="A9682" t="s">
        <v>16997</v>
      </c>
      <c r="B9682" s="1" t="s">
        <v>16998</v>
      </c>
      <c r="C9682" t="s">
        <v>1792</v>
      </c>
      <c r="D9682" t="s">
        <v>9</v>
      </c>
      <c r="E9682">
        <v>1</v>
      </c>
      <c r="F9682">
        <v>16194.56</v>
      </c>
      <c r="G9682" t="str">
        <f t="shared" si="757"/>
        <v>BLUEPRINTADH25115</v>
      </c>
      <c r="H9682" t="str">
        <f t="shared" si="756"/>
        <v>46100S6AJ52</v>
      </c>
      <c r="I9682" t="str">
        <f t="shared" si="758"/>
        <v>GLAVNI CILINDAR KOČNICE</v>
      </c>
      <c r="J9682">
        <f t="shared" si="759"/>
        <v>134.95466666666667</v>
      </c>
      <c r="K9682" t="str">
        <f t="shared" si="760"/>
        <v/>
      </c>
    </row>
    <row r="9683" spans="1:11" x14ac:dyDescent="0.25">
      <c r="A9683" t="s">
        <v>16999</v>
      </c>
      <c r="B9683" s="1" t="s">
        <v>17000</v>
      </c>
      <c r="C9683" t="s">
        <v>1792</v>
      </c>
      <c r="D9683" t="s">
        <v>9</v>
      </c>
      <c r="E9683">
        <v>1</v>
      </c>
      <c r="F9683">
        <v>15631.36</v>
      </c>
      <c r="G9683" t="str">
        <f t="shared" si="757"/>
        <v>BLUEPRINTADH25116</v>
      </c>
      <c r="H9683" t="str">
        <f t="shared" si="756"/>
        <v>46100S04N52</v>
      </c>
      <c r="I9683" t="str">
        <f t="shared" si="758"/>
        <v>GLAVNI CILINDAR KOČNICE</v>
      </c>
      <c r="J9683">
        <f t="shared" si="759"/>
        <v>130.26133333333334</v>
      </c>
      <c r="K9683" t="str">
        <f t="shared" si="760"/>
        <v/>
      </c>
    </row>
    <row r="9684" spans="1:11" x14ac:dyDescent="0.25">
      <c r="A9684" t="s">
        <v>17001</v>
      </c>
      <c r="B9684" s="1" t="s">
        <v>17002</v>
      </c>
      <c r="C9684" t="s">
        <v>1792</v>
      </c>
      <c r="D9684" t="s">
        <v>9</v>
      </c>
      <c r="E9684">
        <v>1</v>
      </c>
      <c r="F9684">
        <v>9536</v>
      </c>
      <c r="G9684" t="str">
        <f t="shared" si="757"/>
        <v>BLUEPRINTADH25117</v>
      </c>
      <c r="H9684" t="str">
        <f t="shared" si="756"/>
        <v>46100SR3832</v>
      </c>
      <c r="I9684" t="str">
        <f t="shared" si="758"/>
        <v>GLAVNI CILINDAR KOČNICE</v>
      </c>
      <c r="J9684">
        <f t="shared" si="759"/>
        <v>79.466666666666669</v>
      </c>
      <c r="K9684" t="str">
        <f t="shared" si="760"/>
        <v/>
      </c>
    </row>
    <row r="9685" spans="1:11" x14ac:dyDescent="0.25">
      <c r="A9685" t="s">
        <v>17003</v>
      </c>
      <c r="B9685" s="1" t="s">
        <v>17004</v>
      </c>
      <c r="C9685" t="s">
        <v>1792</v>
      </c>
      <c r="D9685" t="s">
        <v>9</v>
      </c>
      <c r="E9685">
        <v>1</v>
      </c>
      <c r="F9685">
        <v>12936.96</v>
      </c>
      <c r="G9685" t="str">
        <f t="shared" si="757"/>
        <v>BLUEPRINTADH25119</v>
      </c>
      <c r="H9685" t="str">
        <f t="shared" si="756"/>
        <v>46100S9AE11</v>
      </c>
      <c r="I9685" t="str">
        <f t="shared" si="758"/>
        <v>GLAVNI CILINDAR KOČNICE</v>
      </c>
      <c r="J9685">
        <f t="shared" si="759"/>
        <v>107.80799999999999</v>
      </c>
      <c r="K9685" t="str">
        <f t="shared" si="760"/>
        <v/>
      </c>
    </row>
    <row r="9686" spans="1:11" x14ac:dyDescent="0.25">
      <c r="A9686" t="s">
        <v>17005</v>
      </c>
      <c r="B9686" s="1" t="s">
        <v>17006</v>
      </c>
      <c r="C9686" t="s">
        <v>1792</v>
      </c>
      <c r="D9686" t="s">
        <v>9</v>
      </c>
      <c r="E9686">
        <v>1</v>
      </c>
      <c r="F9686">
        <v>13498.88</v>
      </c>
      <c r="G9686" t="str">
        <f t="shared" si="757"/>
        <v>BLUEPRINTADH25120</v>
      </c>
      <c r="H9686" t="str">
        <f t="shared" si="756"/>
        <v>46100S9AE62</v>
      </c>
      <c r="I9686" t="str">
        <f t="shared" si="758"/>
        <v>GLAVNI CILINDAR KOČNICE</v>
      </c>
      <c r="J9686">
        <f t="shared" si="759"/>
        <v>112.49066666666666</v>
      </c>
      <c r="K9686" t="str">
        <f t="shared" si="760"/>
        <v/>
      </c>
    </row>
    <row r="9687" spans="1:11" x14ac:dyDescent="0.25">
      <c r="A9687" t="s">
        <v>17007</v>
      </c>
      <c r="B9687" s="1" t="s">
        <v>17008</v>
      </c>
      <c r="C9687" t="s">
        <v>1792</v>
      </c>
      <c r="D9687" t="s">
        <v>9</v>
      </c>
      <c r="E9687">
        <v>1</v>
      </c>
      <c r="F9687">
        <v>14366.72</v>
      </c>
      <c r="G9687" t="str">
        <f t="shared" si="757"/>
        <v>BLUEPRINTADH25121</v>
      </c>
      <c r="H9687" t="str">
        <f t="shared" si="756"/>
        <v>46100SCAE52</v>
      </c>
      <c r="I9687" t="str">
        <f t="shared" si="758"/>
        <v>GLAVNI CILINDAR KOČNICE</v>
      </c>
      <c r="J9687">
        <f t="shared" si="759"/>
        <v>119.72266666666665</v>
      </c>
      <c r="K9687" t="str">
        <f t="shared" si="760"/>
        <v/>
      </c>
    </row>
    <row r="9688" spans="1:11" x14ac:dyDescent="0.25">
      <c r="A9688" t="s">
        <v>17009</v>
      </c>
      <c r="B9688" s="1" t="s">
        <v>17010</v>
      </c>
      <c r="C9688" t="s">
        <v>1792</v>
      </c>
      <c r="D9688" t="s">
        <v>9</v>
      </c>
      <c r="E9688">
        <v>1</v>
      </c>
      <c r="F9688">
        <v>15040</v>
      </c>
      <c r="G9688" t="str">
        <f t="shared" si="757"/>
        <v>BLUEPRINTADH25122</v>
      </c>
      <c r="H9688" t="str">
        <f t="shared" si="756"/>
        <v>46100SAA013</v>
      </c>
      <c r="I9688" t="str">
        <f t="shared" si="758"/>
        <v>GLAVNI CILINDAR KOČNICE</v>
      </c>
      <c r="J9688">
        <f t="shared" si="759"/>
        <v>125.33333333333333</v>
      </c>
      <c r="K9688" t="str">
        <f t="shared" si="760"/>
        <v/>
      </c>
    </row>
    <row r="9689" spans="1:11" x14ac:dyDescent="0.25">
      <c r="A9689" t="s">
        <v>17011</v>
      </c>
      <c r="B9689" s="1" t="s">
        <v>17012</v>
      </c>
      <c r="C9689" t="s">
        <v>1795</v>
      </c>
      <c r="D9689" t="s">
        <v>9</v>
      </c>
      <c r="E9689">
        <v>1</v>
      </c>
      <c r="F9689">
        <v>6064.64</v>
      </c>
      <c r="G9689" t="str">
        <f t="shared" si="757"/>
        <v>BLUEPRINTADH25123</v>
      </c>
      <c r="H9689" t="str">
        <f t="shared" si="756"/>
        <v>46100S5DA51</v>
      </c>
      <c r="I9689" t="str">
        <f t="shared" si="758"/>
        <v>GLAVNI KOČIONI CILINDAR</v>
      </c>
      <c r="J9689">
        <f t="shared" si="759"/>
        <v>50.538666666666671</v>
      </c>
      <c r="K9689" t="str">
        <f t="shared" si="760"/>
        <v/>
      </c>
    </row>
    <row r="9690" spans="1:11" x14ac:dyDescent="0.25">
      <c r="A9690" t="s">
        <v>17013</v>
      </c>
      <c r="B9690" s="1" t="s">
        <v>17014</v>
      </c>
      <c r="C9690" t="s">
        <v>1795</v>
      </c>
      <c r="D9690" t="s">
        <v>9</v>
      </c>
      <c r="E9690">
        <v>1</v>
      </c>
      <c r="F9690">
        <v>9160.9599999999991</v>
      </c>
      <c r="G9690" t="str">
        <f t="shared" si="757"/>
        <v>BLUEPRINTADH25124</v>
      </c>
      <c r="H9690" t="str">
        <f t="shared" si="756"/>
        <v>46100S84A52</v>
      </c>
      <c r="I9690" t="str">
        <f t="shared" si="758"/>
        <v>GLAVNI KOČIONI CILINDAR</v>
      </c>
      <c r="J9690">
        <f t="shared" si="759"/>
        <v>76.341333333333324</v>
      </c>
      <c r="K9690" t="str">
        <f t="shared" si="760"/>
        <v/>
      </c>
    </row>
    <row r="9691" spans="1:11" x14ac:dyDescent="0.25">
      <c r="A9691" t="s">
        <v>17015</v>
      </c>
      <c r="B9691" s="1" t="s">
        <v>17016</v>
      </c>
      <c r="C9691" t="s">
        <v>1797</v>
      </c>
      <c r="D9691" t="s">
        <v>9</v>
      </c>
      <c r="E9691">
        <v>1</v>
      </c>
      <c r="F9691">
        <v>1043.2</v>
      </c>
      <c r="G9691" t="str">
        <f t="shared" si="757"/>
        <v>BLUEPRINTADH25310</v>
      </c>
      <c r="H9691" t="str">
        <f t="shared" si="756"/>
        <v>46410SB2023</v>
      </c>
      <c r="I9691" t="str">
        <f t="shared" si="758"/>
        <v>CREVO KOČNICE</v>
      </c>
      <c r="J9691">
        <f t="shared" si="759"/>
        <v>8.6933333333333334</v>
      </c>
      <c r="K9691" t="str">
        <f t="shared" si="760"/>
        <v/>
      </c>
    </row>
    <row r="9692" spans="1:11" x14ac:dyDescent="0.25">
      <c r="A9692" t="s">
        <v>17017</v>
      </c>
      <c r="B9692" s="1" t="s">
        <v>17018</v>
      </c>
      <c r="C9692" t="s">
        <v>1797</v>
      </c>
      <c r="D9692" t="s">
        <v>9</v>
      </c>
      <c r="E9692">
        <v>1</v>
      </c>
      <c r="F9692">
        <v>533.76</v>
      </c>
      <c r="G9692" t="str">
        <f t="shared" si="757"/>
        <v>BLUEPRINTADH253100</v>
      </c>
      <c r="H9692" t="str">
        <f t="shared" si="756"/>
        <v>46431SN7003</v>
      </c>
      <c r="I9692" t="str">
        <f t="shared" si="758"/>
        <v>CREVO KOČNICE</v>
      </c>
      <c r="J9692">
        <f t="shared" si="759"/>
        <v>4.4479999999999995</v>
      </c>
      <c r="K9692" t="str">
        <f t="shared" si="760"/>
        <v/>
      </c>
    </row>
    <row r="9693" spans="1:11" x14ac:dyDescent="0.25">
      <c r="A9693" t="s">
        <v>17019</v>
      </c>
      <c r="B9693" s="1" t="s">
        <v>17020</v>
      </c>
      <c r="C9693" t="s">
        <v>1797</v>
      </c>
      <c r="D9693" t="s">
        <v>9</v>
      </c>
      <c r="E9693">
        <v>1</v>
      </c>
      <c r="F9693">
        <v>2284.8000000000002</v>
      </c>
      <c r="G9693" t="str">
        <f t="shared" si="757"/>
        <v>BLUEPRINTADH253101</v>
      </c>
      <c r="H9693" t="str">
        <f t="shared" si="756"/>
        <v>46411SN7003</v>
      </c>
      <c r="I9693" t="str">
        <f t="shared" si="758"/>
        <v>CREVO KOČNICE</v>
      </c>
      <c r="J9693">
        <f t="shared" si="759"/>
        <v>19.040000000000003</v>
      </c>
      <c r="K9693" t="str">
        <f t="shared" si="760"/>
        <v/>
      </c>
    </row>
    <row r="9694" spans="1:11" x14ac:dyDescent="0.25">
      <c r="A9694" t="s">
        <v>17021</v>
      </c>
      <c r="B9694" s="1" t="s">
        <v>17022</v>
      </c>
      <c r="C9694" t="s">
        <v>1797</v>
      </c>
      <c r="D9694" t="s">
        <v>9</v>
      </c>
      <c r="E9694">
        <v>1</v>
      </c>
      <c r="F9694">
        <v>2284.8000000000002</v>
      </c>
      <c r="G9694" t="str">
        <f t="shared" si="757"/>
        <v>BLUEPRINTADH253102</v>
      </c>
      <c r="H9694" t="str">
        <f t="shared" si="756"/>
        <v>46410SN7003</v>
      </c>
      <c r="I9694" t="str">
        <f t="shared" si="758"/>
        <v>CREVO KOČNICE</v>
      </c>
      <c r="J9694">
        <f t="shared" si="759"/>
        <v>19.040000000000003</v>
      </c>
      <c r="K9694" t="str">
        <f t="shared" si="760"/>
        <v/>
      </c>
    </row>
    <row r="9695" spans="1:11" x14ac:dyDescent="0.25">
      <c r="A9695" t="s">
        <v>17023</v>
      </c>
      <c r="B9695" s="1" t="s">
        <v>17024</v>
      </c>
      <c r="C9695" t="s">
        <v>1797</v>
      </c>
      <c r="D9695" t="s">
        <v>9</v>
      </c>
      <c r="E9695">
        <v>1</v>
      </c>
      <c r="F9695">
        <v>2220.8000000000002</v>
      </c>
      <c r="G9695" t="str">
        <f t="shared" si="757"/>
        <v>BLUEPRINTADH253103</v>
      </c>
      <c r="H9695" t="str">
        <f t="shared" si="756"/>
        <v>46411ST3E01</v>
      </c>
      <c r="I9695" t="str">
        <f t="shared" si="758"/>
        <v>CREVO KOČNICE</v>
      </c>
      <c r="J9695">
        <f t="shared" si="759"/>
        <v>18.506666666666668</v>
      </c>
      <c r="K9695" t="str">
        <f t="shared" si="760"/>
        <v/>
      </c>
    </row>
    <row r="9696" spans="1:11" x14ac:dyDescent="0.25">
      <c r="A9696" t="s">
        <v>17025</v>
      </c>
      <c r="B9696" s="1" t="s">
        <v>17026</v>
      </c>
      <c r="C9696" t="s">
        <v>1797</v>
      </c>
      <c r="D9696" t="s">
        <v>9</v>
      </c>
      <c r="E9696">
        <v>1</v>
      </c>
      <c r="F9696">
        <v>2220.8000000000002</v>
      </c>
      <c r="G9696" t="str">
        <f t="shared" si="757"/>
        <v>BLUEPRINTADH253104</v>
      </c>
      <c r="H9696" t="str">
        <f t="shared" si="756"/>
        <v>46410ST3E01</v>
      </c>
      <c r="I9696" t="str">
        <f t="shared" si="758"/>
        <v>CREVO KOČNICE</v>
      </c>
      <c r="J9696">
        <f t="shared" si="759"/>
        <v>18.506666666666668</v>
      </c>
      <c r="K9696" t="str">
        <f t="shared" si="760"/>
        <v/>
      </c>
    </row>
    <row r="9697" spans="1:11" x14ac:dyDescent="0.25">
      <c r="A9697" t="s">
        <v>17027</v>
      </c>
      <c r="B9697" s="1" t="s">
        <v>17028</v>
      </c>
      <c r="C9697" t="s">
        <v>1797</v>
      </c>
      <c r="D9697" t="s">
        <v>9</v>
      </c>
      <c r="E9697">
        <v>1</v>
      </c>
      <c r="F9697">
        <v>1000.96</v>
      </c>
      <c r="G9697" t="str">
        <f t="shared" si="757"/>
        <v>BLUEPRINTADH253105</v>
      </c>
      <c r="H9697" t="str">
        <f t="shared" si="756"/>
        <v>01466S2H000</v>
      </c>
      <c r="I9697" t="str">
        <f t="shared" si="758"/>
        <v>CREVO KOČNICE</v>
      </c>
      <c r="J9697">
        <f t="shared" si="759"/>
        <v>8.341333333333333</v>
      </c>
      <c r="K9697" t="str">
        <f t="shared" si="760"/>
        <v/>
      </c>
    </row>
    <row r="9698" spans="1:11" x14ac:dyDescent="0.25">
      <c r="A9698" t="s">
        <v>17029</v>
      </c>
      <c r="B9698" s="1" t="s">
        <v>17030</v>
      </c>
      <c r="C9698" t="s">
        <v>1797</v>
      </c>
      <c r="D9698" t="s">
        <v>9</v>
      </c>
      <c r="E9698">
        <v>1</v>
      </c>
      <c r="F9698">
        <v>1704.96</v>
      </c>
      <c r="G9698" t="str">
        <f t="shared" si="757"/>
        <v>BLUEPRINTADH253108</v>
      </c>
      <c r="H9698" t="str">
        <f t="shared" si="756"/>
        <v>01465S9A000</v>
      </c>
      <c r="I9698" t="str">
        <f t="shared" si="758"/>
        <v>CREVO KOČNICE</v>
      </c>
      <c r="J9698">
        <f t="shared" si="759"/>
        <v>14.208</v>
      </c>
      <c r="K9698" t="str">
        <f t="shared" si="760"/>
        <v/>
      </c>
    </row>
    <row r="9699" spans="1:11" x14ac:dyDescent="0.25">
      <c r="A9699" t="s">
        <v>17031</v>
      </c>
      <c r="B9699" s="1" t="s">
        <v>17032</v>
      </c>
      <c r="C9699" t="s">
        <v>1797</v>
      </c>
      <c r="D9699" t="s">
        <v>9</v>
      </c>
      <c r="E9699">
        <v>1</v>
      </c>
      <c r="F9699">
        <v>1204.48</v>
      </c>
      <c r="G9699" t="str">
        <f t="shared" si="757"/>
        <v>BLUEPRINTADH253109</v>
      </c>
      <c r="H9699" t="str">
        <f t="shared" si="756"/>
        <v>01464S9A000</v>
      </c>
      <c r="I9699" t="str">
        <f t="shared" si="758"/>
        <v>CREVO KOČNICE</v>
      </c>
      <c r="J9699">
        <f t="shared" si="759"/>
        <v>10.037333333333333</v>
      </c>
      <c r="K9699" t="str">
        <f t="shared" si="760"/>
        <v/>
      </c>
    </row>
    <row r="9700" spans="1:11" x14ac:dyDescent="0.25">
      <c r="A9700" t="s">
        <v>17033</v>
      </c>
      <c r="B9700" s="1" t="s">
        <v>17034</v>
      </c>
      <c r="C9700" t="s">
        <v>1797</v>
      </c>
      <c r="D9700" t="s">
        <v>9</v>
      </c>
      <c r="E9700">
        <v>1</v>
      </c>
      <c r="F9700">
        <v>825.6</v>
      </c>
      <c r="G9700" t="str">
        <f t="shared" si="757"/>
        <v>BLUEPRINTADH253110</v>
      </c>
      <c r="H9700" t="str">
        <f t="shared" si="756"/>
        <v>01466S9A000</v>
      </c>
      <c r="I9700" t="str">
        <f t="shared" si="758"/>
        <v>CREVO KOČNICE</v>
      </c>
      <c r="J9700">
        <f t="shared" si="759"/>
        <v>6.88</v>
      </c>
      <c r="K9700" t="str">
        <f t="shared" si="760"/>
        <v/>
      </c>
    </row>
    <row r="9701" spans="1:11" x14ac:dyDescent="0.25">
      <c r="A9701" t="s">
        <v>17035</v>
      </c>
      <c r="B9701" s="1" t="s">
        <v>17036</v>
      </c>
      <c r="C9701" t="s">
        <v>1797</v>
      </c>
      <c r="D9701" t="s">
        <v>9</v>
      </c>
      <c r="E9701">
        <v>1</v>
      </c>
      <c r="F9701">
        <v>1418.24</v>
      </c>
      <c r="G9701" t="str">
        <f t="shared" si="757"/>
        <v>BLUEPRINTADH253111</v>
      </c>
      <c r="H9701" t="str">
        <f t="shared" si="756"/>
        <v>01464S2H000</v>
      </c>
      <c r="I9701" t="str">
        <f t="shared" si="758"/>
        <v>CREVO KOČNICE</v>
      </c>
      <c r="J9701">
        <f t="shared" si="759"/>
        <v>11.818666666666667</v>
      </c>
      <c r="K9701" t="str">
        <f t="shared" si="760"/>
        <v/>
      </c>
    </row>
    <row r="9702" spans="1:11" x14ac:dyDescent="0.25">
      <c r="A9702" t="s">
        <v>17037</v>
      </c>
      <c r="B9702" s="1" t="s">
        <v>17038</v>
      </c>
      <c r="C9702" t="s">
        <v>1797</v>
      </c>
      <c r="D9702" t="s">
        <v>9</v>
      </c>
      <c r="E9702">
        <v>1</v>
      </c>
      <c r="F9702">
        <v>1445.12</v>
      </c>
      <c r="G9702" t="str">
        <f t="shared" si="757"/>
        <v>BLUEPRINTADH253112</v>
      </c>
      <c r="H9702" t="str">
        <f t="shared" si="756"/>
        <v>46410SP0033</v>
      </c>
      <c r="I9702" t="str">
        <f t="shared" si="758"/>
        <v>CREVO KOČNICE</v>
      </c>
      <c r="J9702">
        <f t="shared" si="759"/>
        <v>12.042666666666666</v>
      </c>
      <c r="K9702" t="str">
        <f t="shared" si="760"/>
        <v/>
      </c>
    </row>
    <row r="9703" spans="1:11" x14ac:dyDescent="0.25">
      <c r="A9703" t="s">
        <v>17039</v>
      </c>
      <c r="B9703" s="1" t="s">
        <v>17040</v>
      </c>
      <c r="C9703" t="s">
        <v>1797</v>
      </c>
      <c r="D9703" t="s">
        <v>9</v>
      </c>
      <c r="E9703">
        <v>1</v>
      </c>
      <c r="F9703">
        <v>1352.96</v>
      </c>
      <c r="G9703" t="str">
        <f t="shared" si="757"/>
        <v>BLUEPRINTADH253113</v>
      </c>
      <c r="H9703" t="str">
        <f t="shared" si="756"/>
        <v>46411SP0033</v>
      </c>
      <c r="I9703" t="str">
        <f t="shared" si="758"/>
        <v>CREVO KOČNICE</v>
      </c>
      <c r="J9703">
        <f t="shared" si="759"/>
        <v>11.274666666666667</v>
      </c>
      <c r="K9703" t="str">
        <f t="shared" si="760"/>
        <v/>
      </c>
    </row>
    <row r="9704" spans="1:11" x14ac:dyDescent="0.25">
      <c r="A9704" t="s">
        <v>17041</v>
      </c>
      <c r="B9704" s="1" t="s">
        <v>17042</v>
      </c>
      <c r="C9704" t="s">
        <v>1797</v>
      </c>
      <c r="D9704" t="s">
        <v>9</v>
      </c>
      <c r="E9704">
        <v>1</v>
      </c>
      <c r="F9704">
        <v>894.72</v>
      </c>
      <c r="G9704" t="str">
        <f t="shared" si="757"/>
        <v>BLUEPRINTADH253114</v>
      </c>
      <c r="H9704" t="str">
        <f t="shared" si="756"/>
        <v>46430SN7003</v>
      </c>
      <c r="I9704" t="str">
        <f t="shared" si="758"/>
        <v>CREVO KOČNICE</v>
      </c>
      <c r="J9704">
        <f t="shared" si="759"/>
        <v>7.4560000000000004</v>
      </c>
      <c r="K9704" t="str">
        <f t="shared" si="760"/>
        <v/>
      </c>
    </row>
    <row r="9705" spans="1:11" x14ac:dyDescent="0.25">
      <c r="A9705" t="s">
        <v>17043</v>
      </c>
      <c r="B9705" s="1" t="s">
        <v>17044</v>
      </c>
      <c r="C9705" t="s">
        <v>1797</v>
      </c>
      <c r="D9705" t="s">
        <v>9</v>
      </c>
      <c r="E9705">
        <v>1</v>
      </c>
      <c r="F9705">
        <v>775.68</v>
      </c>
      <c r="G9705" t="str">
        <f t="shared" si="757"/>
        <v>BLUEPRINTADH253115</v>
      </c>
      <c r="H9705" t="str">
        <f t="shared" si="756"/>
        <v>01468SAA000</v>
      </c>
      <c r="I9705" t="str">
        <f t="shared" si="758"/>
        <v>CREVO KOČNICE</v>
      </c>
      <c r="J9705">
        <f t="shared" si="759"/>
        <v>6.4639999999999995</v>
      </c>
      <c r="K9705" t="str">
        <f t="shared" si="760"/>
        <v/>
      </c>
    </row>
    <row r="9706" spans="1:11" x14ac:dyDescent="0.25">
      <c r="A9706" t="s">
        <v>17045</v>
      </c>
      <c r="B9706" s="1" t="s">
        <v>17046</v>
      </c>
      <c r="C9706" t="s">
        <v>1797</v>
      </c>
      <c r="D9706" t="s">
        <v>9</v>
      </c>
      <c r="E9706">
        <v>1</v>
      </c>
      <c r="F9706">
        <v>656.64</v>
      </c>
      <c r="G9706" t="str">
        <f t="shared" si="757"/>
        <v>BLUEPRINTADH253116</v>
      </c>
      <c r="H9706" t="str">
        <f t="shared" si="756"/>
        <v>01466SAA000</v>
      </c>
      <c r="I9706" t="str">
        <f t="shared" si="758"/>
        <v>CREVO KOČNICE</v>
      </c>
      <c r="J9706">
        <f t="shared" si="759"/>
        <v>5.4719999999999995</v>
      </c>
      <c r="K9706" t="str">
        <f t="shared" si="760"/>
        <v/>
      </c>
    </row>
    <row r="9707" spans="1:11" x14ac:dyDescent="0.25">
      <c r="A9707" t="s">
        <v>17047</v>
      </c>
      <c r="B9707" s="1" t="s">
        <v>17048</v>
      </c>
      <c r="C9707" t="s">
        <v>1797</v>
      </c>
      <c r="D9707" t="s">
        <v>9</v>
      </c>
      <c r="E9707">
        <v>1</v>
      </c>
      <c r="F9707">
        <v>1381.12</v>
      </c>
      <c r="G9707" t="str">
        <f t="shared" si="757"/>
        <v>BLUEPRINTADH253117</v>
      </c>
      <c r="H9707" t="str">
        <f t="shared" si="756"/>
        <v>01465SAAG00</v>
      </c>
      <c r="I9707" t="str">
        <f t="shared" si="758"/>
        <v>CREVO KOČNICE</v>
      </c>
      <c r="J9707">
        <f t="shared" si="759"/>
        <v>11.509333333333332</v>
      </c>
      <c r="K9707" t="str">
        <f t="shared" si="760"/>
        <v/>
      </c>
    </row>
    <row r="9708" spans="1:11" x14ac:dyDescent="0.25">
      <c r="A9708" t="s">
        <v>17049</v>
      </c>
      <c r="B9708" s="1" t="s">
        <v>17050</v>
      </c>
      <c r="C9708" t="s">
        <v>1797</v>
      </c>
      <c r="D9708" t="s">
        <v>9</v>
      </c>
      <c r="E9708">
        <v>1</v>
      </c>
      <c r="F9708">
        <v>1381.12</v>
      </c>
      <c r="G9708" t="str">
        <f t="shared" si="757"/>
        <v>BLUEPRINTADH253118</v>
      </c>
      <c r="H9708" t="str">
        <f t="shared" si="756"/>
        <v>01464SAAG00</v>
      </c>
      <c r="I9708" t="str">
        <f t="shared" si="758"/>
        <v>CREVO KOČNICE</v>
      </c>
      <c r="J9708">
        <f t="shared" si="759"/>
        <v>11.509333333333332</v>
      </c>
      <c r="K9708" t="str">
        <f t="shared" si="760"/>
        <v/>
      </c>
    </row>
    <row r="9709" spans="1:11" x14ac:dyDescent="0.25">
      <c r="A9709" t="s">
        <v>17051</v>
      </c>
      <c r="B9709" s="1" t="s">
        <v>17052</v>
      </c>
      <c r="C9709" t="s">
        <v>1797</v>
      </c>
      <c r="D9709" t="s">
        <v>9</v>
      </c>
      <c r="E9709">
        <v>1</v>
      </c>
      <c r="F9709">
        <v>1153.28</v>
      </c>
      <c r="G9709" t="str">
        <f t="shared" si="757"/>
        <v>BLUEPRINTADH253119</v>
      </c>
      <c r="H9709" t="str">
        <f t="shared" ref="H9709:H9772" si="761">IF(AND(B9709&lt;&gt;"", B9709&lt;&gt;"-"),SUBSTITUTE(SUBSTITUTE(B9709,"-","")," ",""),A9709)</f>
        <v>01466S9AE01</v>
      </c>
      <c r="I9709" t="str">
        <f t="shared" si="758"/>
        <v>CREVO KOČNICE</v>
      </c>
      <c r="J9709">
        <f t="shared" si="759"/>
        <v>9.6106666666666669</v>
      </c>
      <c r="K9709" t="str">
        <f t="shared" si="760"/>
        <v/>
      </c>
    </row>
    <row r="9710" spans="1:11" x14ac:dyDescent="0.25">
      <c r="A9710" t="s">
        <v>17053</v>
      </c>
      <c r="B9710" s="1" t="s">
        <v>17054</v>
      </c>
      <c r="C9710" t="s">
        <v>1797</v>
      </c>
      <c r="D9710" t="s">
        <v>9</v>
      </c>
      <c r="E9710">
        <v>1</v>
      </c>
      <c r="F9710">
        <v>1241.5999999999999</v>
      </c>
      <c r="G9710" t="str">
        <f t="shared" si="757"/>
        <v>BLUEPRINTADH253120</v>
      </c>
      <c r="H9710" t="str">
        <f t="shared" si="761"/>
        <v>01465S3Y000</v>
      </c>
      <c r="I9710" t="str">
        <f t="shared" si="758"/>
        <v>CREVO KOČNICE</v>
      </c>
      <c r="J9710">
        <f t="shared" si="759"/>
        <v>10.346666666666666</v>
      </c>
      <c r="K9710" t="str">
        <f t="shared" si="760"/>
        <v/>
      </c>
    </row>
    <row r="9711" spans="1:11" x14ac:dyDescent="0.25">
      <c r="A9711" t="s">
        <v>17055</v>
      </c>
      <c r="B9711" s="1" t="s">
        <v>17056</v>
      </c>
      <c r="C9711" t="s">
        <v>1797</v>
      </c>
      <c r="D9711" t="s">
        <v>9</v>
      </c>
      <c r="E9711">
        <v>1</v>
      </c>
      <c r="F9711">
        <v>1241.5999999999999</v>
      </c>
      <c r="G9711" t="str">
        <f t="shared" si="757"/>
        <v>BLUEPRINTADH253121</v>
      </c>
      <c r="H9711" t="str">
        <f t="shared" si="761"/>
        <v>01464S3Y000</v>
      </c>
      <c r="I9711" t="str">
        <f t="shared" si="758"/>
        <v>CREVO KOČNICE</v>
      </c>
      <c r="J9711">
        <f t="shared" si="759"/>
        <v>10.346666666666666</v>
      </c>
      <c r="K9711" t="str">
        <f t="shared" si="760"/>
        <v/>
      </c>
    </row>
    <row r="9712" spans="1:11" x14ac:dyDescent="0.25">
      <c r="A9712" t="s">
        <v>17057</v>
      </c>
      <c r="B9712" s="1" t="s">
        <v>17058</v>
      </c>
      <c r="C9712" t="s">
        <v>1797</v>
      </c>
      <c r="D9712" t="s">
        <v>9</v>
      </c>
      <c r="E9712">
        <v>1</v>
      </c>
      <c r="F9712">
        <v>1468.16</v>
      </c>
      <c r="G9712" t="str">
        <f t="shared" si="757"/>
        <v>BLUEPRINTADH253122</v>
      </c>
      <c r="H9712" t="str">
        <f t="shared" si="761"/>
        <v>46430ST3E51</v>
      </c>
      <c r="I9712" t="str">
        <f t="shared" si="758"/>
        <v>CREVO KOČNICE</v>
      </c>
      <c r="J9712">
        <f t="shared" si="759"/>
        <v>12.234666666666667</v>
      </c>
      <c r="K9712" t="str">
        <f t="shared" si="760"/>
        <v/>
      </c>
    </row>
    <row r="9713" spans="1:11" x14ac:dyDescent="0.25">
      <c r="A9713" t="s">
        <v>17059</v>
      </c>
      <c r="B9713" s="1" t="s">
        <v>17060</v>
      </c>
      <c r="C9713" t="s">
        <v>1797</v>
      </c>
      <c r="D9713" t="s">
        <v>9</v>
      </c>
      <c r="E9713">
        <v>1</v>
      </c>
      <c r="F9713">
        <v>1829.12</v>
      </c>
      <c r="G9713" t="str">
        <f t="shared" si="757"/>
        <v>BLUEPRINTADH253123</v>
      </c>
      <c r="H9713" t="str">
        <f t="shared" si="761"/>
        <v>01465S2A000</v>
      </c>
      <c r="I9713" t="str">
        <f t="shared" si="758"/>
        <v>CREVO KOČNICE</v>
      </c>
      <c r="J9713">
        <f t="shared" si="759"/>
        <v>15.242666666666667</v>
      </c>
      <c r="K9713" t="str">
        <f t="shared" si="760"/>
        <v/>
      </c>
    </row>
    <row r="9714" spans="1:11" x14ac:dyDescent="0.25">
      <c r="A9714" t="s">
        <v>17061</v>
      </c>
      <c r="B9714" s="1" t="s">
        <v>17062</v>
      </c>
      <c r="C9714" t="s">
        <v>1797</v>
      </c>
      <c r="D9714" t="s">
        <v>9</v>
      </c>
      <c r="E9714">
        <v>1</v>
      </c>
      <c r="F9714">
        <v>1231.3599999999999</v>
      </c>
      <c r="G9714" t="str">
        <f t="shared" si="757"/>
        <v>BLUEPRINTADH253124</v>
      </c>
      <c r="H9714" t="str">
        <f t="shared" si="761"/>
        <v>01464S2A000</v>
      </c>
      <c r="I9714" t="str">
        <f t="shared" si="758"/>
        <v>CREVO KOČNICE</v>
      </c>
      <c r="J9714">
        <f t="shared" si="759"/>
        <v>10.261333333333333</v>
      </c>
      <c r="K9714" t="str">
        <f t="shared" si="760"/>
        <v/>
      </c>
    </row>
    <row r="9715" spans="1:11" x14ac:dyDescent="0.25">
      <c r="A9715" t="s">
        <v>17063</v>
      </c>
      <c r="B9715" s="1" t="s">
        <v>17064</v>
      </c>
      <c r="C9715" t="s">
        <v>1797</v>
      </c>
      <c r="D9715" t="s">
        <v>9</v>
      </c>
      <c r="E9715">
        <v>1</v>
      </c>
      <c r="F9715">
        <v>1113.5999999999999</v>
      </c>
      <c r="G9715" t="str">
        <f t="shared" si="757"/>
        <v>BLUEPRINTADH253126</v>
      </c>
      <c r="H9715" t="str">
        <f t="shared" si="761"/>
        <v>01464S84A01</v>
      </c>
      <c r="I9715" t="str">
        <f t="shared" si="758"/>
        <v>CREVO KOČNICE</v>
      </c>
      <c r="J9715">
        <f t="shared" si="759"/>
        <v>9.2799999999999994</v>
      </c>
      <c r="K9715" t="str">
        <f t="shared" si="760"/>
        <v/>
      </c>
    </row>
    <row r="9716" spans="1:11" x14ac:dyDescent="0.25">
      <c r="A9716" t="s">
        <v>17065</v>
      </c>
      <c r="C9716" t="s">
        <v>1797</v>
      </c>
      <c r="D9716" t="s">
        <v>9</v>
      </c>
      <c r="E9716">
        <v>1</v>
      </c>
      <c r="F9716">
        <v>2914.56</v>
      </c>
      <c r="G9716" t="str">
        <f t="shared" si="757"/>
        <v>BLUEPRINTADH253127</v>
      </c>
      <c r="H9716" t="str">
        <f t="shared" si="761"/>
        <v>ADH253127</v>
      </c>
      <c r="I9716" t="str">
        <f t="shared" si="758"/>
        <v>CREVO KOČNICE</v>
      </c>
      <c r="J9716">
        <f t="shared" si="759"/>
        <v>24.288</v>
      </c>
      <c r="K9716" t="str">
        <f t="shared" si="760"/>
        <v/>
      </c>
    </row>
    <row r="9717" spans="1:11" x14ac:dyDescent="0.25">
      <c r="A9717" t="s">
        <v>17066</v>
      </c>
      <c r="C9717" t="s">
        <v>1797</v>
      </c>
      <c r="D9717" t="s">
        <v>9</v>
      </c>
      <c r="E9717">
        <v>1</v>
      </c>
      <c r="F9717">
        <v>2871.04</v>
      </c>
      <c r="G9717" t="str">
        <f t="shared" si="757"/>
        <v>BLUEPRINTADH253128</v>
      </c>
      <c r="H9717" t="str">
        <f t="shared" si="761"/>
        <v>ADH253128</v>
      </c>
      <c r="I9717" t="str">
        <f t="shared" si="758"/>
        <v>CREVO KOČNICE</v>
      </c>
      <c r="J9717">
        <f t="shared" si="759"/>
        <v>23.925333333333334</v>
      </c>
      <c r="K9717" t="str">
        <f t="shared" si="760"/>
        <v/>
      </c>
    </row>
    <row r="9718" spans="1:11" x14ac:dyDescent="0.25">
      <c r="A9718" t="s">
        <v>17067</v>
      </c>
      <c r="B9718" s="1" t="s">
        <v>17068</v>
      </c>
      <c r="C9718" t="s">
        <v>1797</v>
      </c>
      <c r="D9718" t="s">
        <v>9</v>
      </c>
      <c r="E9718">
        <v>1</v>
      </c>
      <c r="F9718">
        <v>2132.48</v>
      </c>
      <c r="G9718" t="str">
        <f t="shared" si="757"/>
        <v>BLUEPRINTADH253129</v>
      </c>
      <c r="H9718" t="str">
        <f t="shared" si="761"/>
        <v>01465SEAE00</v>
      </c>
      <c r="I9718" t="str">
        <f t="shared" si="758"/>
        <v>CREVO KOČNICE</v>
      </c>
      <c r="J9718">
        <f t="shared" si="759"/>
        <v>17.770666666666667</v>
      </c>
      <c r="K9718" t="str">
        <f t="shared" si="760"/>
        <v/>
      </c>
    </row>
    <row r="9719" spans="1:11" x14ac:dyDescent="0.25">
      <c r="A9719" t="s">
        <v>17069</v>
      </c>
      <c r="B9719" s="1" t="s">
        <v>17070</v>
      </c>
      <c r="C9719" t="s">
        <v>1797</v>
      </c>
      <c r="D9719" t="s">
        <v>9</v>
      </c>
      <c r="E9719">
        <v>1</v>
      </c>
      <c r="F9719">
        <v>2132.48</v>
      </c>
      <c r="G9719" t="str">
        <f t="shared" si="757"/>
        <v>BLUEPRINTADH253130</v>
      </c>
      <c r="H9719" t="str">
        <f t="shared" si="761"/>
        <v>01464SEAE00</v>
      </c>
      <c r="I9719" t="str">
        <f t="shared" si="758"/>
        <v>CREVO KOČNICE</v>
      </c>
      <c r="J9719">
        <f t="shared" si="759"/>
        <v>17.770666666666667</v>
      </c>
      <c r="K9719" t="str">
        <f t="shared" si="760"/>
        <v/>
      </c>
    </row>
    <row r="9720" spans="1:11" x14ac:dyDescent="0.25">
      <c r="A9720" t="s">
        <v>17071</v>
      </c>
      <c r="B9720" s="1" t="s">
        <v>17072</v>
      </c>
      <c r="C9720" t="s">
        <v>1797</v>
      </c>
      <c r="D9720" t="s">
        <v>9</v>
      </c>
      <c r="E9720">
        <v>1</v>
      </c>
      <c r="F9720">
        <v>1239.04</v>
      </c>
      <c r="G9720" t="str">
        <f t="shared" si="757"/>
        <v>BLUEPRINTADH253131</v>
      </c>
      <c r="H9720" t="str">
        <f t="shared" si="761"/>
        <v>01466S5A000</v>
      </c>
      <c r="I9720" t="str">
        <f t="shared" si="758"/>
        <v>CREVO KOČNICE</v>
      </c>
      <c r="J9720">
        <f t="shared" si="759"/>
        <v>10.325333333333333</v>
      </c>
      <c r="K9720" t="str">
        <f t="shared" si="760"/>
        <v/>
      </c>
    </row>
    <row r="9721" spans="1:11" x14ac:dyDescent="0.25">
      <c r="A9721" t="s">
        <v>17073</v>
      </c>
      <c r="B9721" s="1" t="s">
        <v>17074</v>
      </c>
      <c r="C9721" t="s">
        <v>1797</v>
      </c>
      <c r="D9721" t="s">
        <v>9</v>
      </c>
      <c r="E9721">
        <v>1</v>
      </c>
      <c r="F9721">
        <v>2553.6</v>
      </c>
      <c r="G9721" t="str">
        <f t="shared" si="757"/>
        <v>BLUEPRINTADH253133</v>
      </c>
      <c r="H9721" t="str">
        <f t="shared" si="761"/>
        <v>01468S5AJ03</v>
      </c>
      <c r="I9721" t="str">
        <f t="shared" si="758"/>
        <v>CREVO KOČNICE</v>
      </c>
      <c r="J9721">
        <f t="shared" si="759"/>
        <v>21.279999999999998</v>
      </c>
      <c r="K9721" t="str">
        <f t="shared" si="760"/>
        <v/>
      </c>
    </row>
    <row r="9722" spans="1:11" x14ac:dyDescent="0.25">
      <c r="A9722" t="s">
        <v>17075</v>
      </c>
      <c r="B9722" s="1" t="s">
        <v>17076</v>
      </c>
      <c r="C9722" t="s">
        <v>1797</v>
      </c>
      <c r="D9722" t="s">
        <v>9</v>
      </c>
      <c r="E9722">
        <v>1</v>
      </c>
      <c r="F9722">
        <v>2549.7600000000002</v>
      </c>
      <c r="G9722" t="str">
        <f t="shared" si="757"/>
        <v>BLUEPRINTADH253134</v>
      </c>
      <c r="H9722" t="str">
        <f t="shared" si="761"/>
        <v>01466S5AJ04</v>
      </c>
      <c r="I9722" t="str">
        <f t="shared" si="758"/>
        <v>CREVO KOČNICE</v>
      </c>
      <c r="J9722">
        <f t="shared" si="759"/>
        <v>21.248000000000001</v>
      </c>
      <c r="K9722" t="str">
        <f t="shared" si="760"/>
        <v/>
      </c>
    </row>
    <row r="9723" spans="1:11" x14ac:dyDescent="0.25">
      <c r="A9723" t="s">
        <v>17077</v>
      </c>
      <c r="B9723" s="1" t="s">
        <v>17078</v>
      </c>
      <c r="C9723" t="s">
        <v>1797</v>
      </c>
      <c r="D9723" t="s">
        <v>9</v>
      </c>
      <c r="E9723">
        <v>1</v>
      </c>
      <c r="F9723">
        <v>1913.6</v>
      </c>
      <c r="G9723" t="str">
        <f t="shared" si="757"/>
        <v>BLUEPRINTADH253135</v>
      </c>
      <c r="H9723" t="str">
        <f t="shared" si="761"/>
        <v>01465S5AJ02</v>
      </c>
      <c r="I9723" t="str">
        <f t="shared" si="758"/>
        <v>CREVO KOČNICE</v>
      </c>
      <c r="J9723">
        <f t="shared" si="759"/>
        <v>15.946666666666665</v>
      </c>
      <c r="K9723" t="str">
        <f t="shared" si="760"/>
        <v/>
      </c>
    </row>
    <row r="9724" spans="1:11" x14ac:dyDescent="0.25">
      <c r="A9724" t="s">
        <v>17079</v>
      </c>
      <c r="B9724" s="1" t="s">
        <v>17080</v>
      </c>
      <c r="C9724" t="s">
        <v>1797</v>
      </c>
      <c r="D9724" t="s">
        <v>9</v>
      </c>
      <c r="E9724">
        <v>1</v>
      </c>
      <c r="F9724">
        <v>1584.64</v>
      </c>
      <c r="G9724" t="str">
        <f t="shared" si="757"/>
        <v>BLUEPRINTADH253138</v>
      </c>
      <c r="H9724" t="str">
        <f t="shared" si="761"/>
        <v>01464S04J00</v>
      </c>
      <c r="I9724" t="str">
        <f t="shared" si="758"/>
        <v>CREVO KOČNICE</v>
      </c>
      <c r="J9724">
        <f t="shared" si="759"/>
        <v>13.205333333333334</v>
      </c>
      <c r="K9724" t="str">
        <f t="shared" si="760"/>
        <v/>
      </c>
    </row>
    <row r="9725" spans="1:11" x14ac:dyDescent="0.25">
      <c r="A9725" t="s">
        <v>17081</v>
      </c>
      <c r="B9725" s="1" t="s">
        <v>17082</v>
      </c>
      <c r="C9725" t="s">
        <v>1797</v>
      </c>
      <c r="D9725" t="s">
        <v>9</v>
      </c>
      <c r="E9725">
        <v>1</v>
      </c>
      <c r="F9725">
        <v>1584.64</v>
      </c>
      <c r="G9725" t="str">
        <f t="shared" si="757"/>
        <v>BLUEPRINTADH253139</v>
      </c>
      <c r="H9725" t="str">
        <f t="shared" si="761"/>
        <v>01465S04J00</v>
      </c>
      <c r="I9725" t="str">
        <f t="shared" si="758"/>
        <v>CREVO KOČNICE</v>
      </c>
      <c r="J9725">
        <f t="shared" si="759"/>
        <v>13.205333333333334</v>
      </c>
      <c r="K9725" t="str">
        <f t="shared" si="760"/>
        <v/>
      </c>
    </row>
    <row r="9726" spans="1:11" x14ac:dyDescent="0.25">
      <c r="A9726" t="s">
        <v>17083</v>
      </c>
      <c r="B9726" s="1" t="s">
        <v>17084</v>
      </c>
      <c r="C9726" t="s">
        <v>1797</v>
      </c>
      <c r="D9726" t="s">
        <v>9</v>
      </c>
      <c r="E9726">
        <v>1</v>
      </c>
      <c r="F9726">
        <v>1638.4</v>
      </c>
      <c r="G9726" t="str">
        <f t="shared" si="757"/>
        <v>BLUEPRINTADH253140</v>
      </c>
      <c r="H9726" t="str">
        <f t="shared" si="761"/>
        <v>01464S5PJ01</v>
      </c>
      <c r="I9726" t="str">
        <f t="shared" si="758"/>
        <v>CREVO KOČNICE</v>
      </c>
      <c r="J9726">
        <f t="shared" si="759"/>
        <v>13.653333333333334</v>
      </c>
      <c r="K9726" t="str">
        <f t="shared" si="760"/>
        <v/>
      </c>
    </row>
    <row r="9727" spans="1:11" x14ac:dyDescent="0.25">
      <c r="A9727" t="s">
        <v>17085</v>
      </c>
      <c r="B9727" s="1" t="s">
        <v>17086</v>
      </c>
      <c r="C9727" t="s">
        <v>1797</v>
      </c>
      <c r="D9727" t="s">
        <v>9</v>
      </c>
      <c r="E9727">
        <v>1</v>
      </c>
      <c r="F9727">
        <v>1638.4</v>
      </c>
      <c r="G9727" t="str">
        <f t="shared" si="757"/>
        <v>BLUEPRINTADH253141</v>
      </c>
      <c r="H9727" t="str">
        <f t="shared" si="761"/>
        <v>01465S5PJ01</v>
      </c>
      <c r="I9727" t="str">
        <f t="shared" si="758"/>
        <v>CREVO KOČNICE</v>
      </c>
      <c r="J9727">
        <f t="shared" si="759"/>
        <v>13.653333333333334</v>
      </c>
      <c r="K9727" t="str">
        <f t="shared" si="760"/>
        <v/>
      </c>
    </row>
    <row r="9728" spans="1:11" x14ac:dyDescent="0.25">
      <c r="A9728" t="s">
        <v>17087</v>
      </c>
      <c r="B9728" s="1" t="s">
        <v>17088</v>
      </c>
      <c r="C9728" t="s">
        <v>1797</v>
      </c>
      <c r="D9728" t="s">
        <v>9</v>
      </c>
      <c r="E9728">
        <v>1</v>
      </c>
      <c r="F9728">
        <v>919.04</v>
      </c>
      <c r="G9728" t="str">
        <f t="shared" si="757"/>
        <v>BLUEPRINTADH253142</v>
      </c>
      <c r="H9728" t="str">
        <f t="shared" si="761"/>
        <v>01464S6D000</v>
      </c>
      <c r="I9728" t="str">
        <f t="shared" si="758"/>
        <v>CREVO KOČNICE</v>
      </c>
      <c r="J9728">
        <f t="shared" si="759"/>
        <v>7.6586666666666661</v>
      </c>
      <c r="K9728" t="str">
        <f t="shared" si="760"/>
        <v/>
      </c>
    </row>
    <row r="9729" spans="1:11" x14ac:dyDescent="0.25">
      <c r="A9729" t="s">
        <v>17089</v>
      </c>
      <c r="B9729" s="1" t="s">
        <v>17090</v>
      </c>
      <c r="C9729" t="s">
        <v>1797</v>
      </c>
      <c r="D9729" t="s">
        <v>9</v>
      </c>
      <c r="E9729">
        <v>1</v>
      </c>
      <c r="F9729">
        <v>930.56</v>
      </c>
      <c r="G9729" t="str">
        <f t="shared" si="757"/>
        <v>BLUEPRINTADH253143</v>
      </c>
      <c r="H9729" t="str">
        <f t="shared" si="761"/>
        <v>01465S6D000</v>
      </c>
      <c r="I9729" t="str">
        <f t="shared" si="758"/>
        <v>CREVO KOČNICE</v>
      </c>
      <c r="J9729">
        <f t="shared" si="759"/>
        <v>7.7546666666666662</v>
      </c>
      <c r="K9729" t="str">
        <f t="shared" si="760"/>
        <v/>
      </c>
    </row>
    <row r="9730" spans="1:11" x14ac:dyDescent="0.25">
      <c r="A9730" t="s">
        <v>17091</v>
      </c>
      <c r="B9730" s="1" t="s">
        <v>17092</v>
      </c>
      <c r="C9730" t="s">
        <v>1797</v>
      </c>
      <c r="D9730" t="s">
        <v>9</v>
      </c>
      <c r="E9730">
        <v>1</v>
      </c>
      <c r="F9730">
        <v>1739.52</v>
      </c>
      <c r="G9730" t="str">
        <f t="shared" si="757"/>
        <v>BLUEPRINTADH253144</v>
      </c>
      <c r="H9730" t="str">
        <f t="shared" si="761"/>
        <v>01466S2A000</v>
      </c>
      <c r="I9730" t="str">
        <f t="shared" si="758"/>
        <v>CREVO KOČNICE</v>
      </c>
      <c r="J9730">
        <f t="shared" si="759"/>
        <v>14.496</v>
      </c>
      <c r="K9730" t="str">
        <f t="shared" si="760"/>
        <v/>
      </c>
    </row>
    <row r="9731" spans="1:11" x14ac:dyDescent="0.25">
      <c r="A9731" t="s">
        <v>17093</v>
      </c>
      <c r="B9731" s="1" t="s">
        <v>17094</v>
      </c>
      <c r="C9731" t="s">
        <v>1797</v>
      </c>
      <c r="D9731" t="s">
        <v>9</v>
      </c>
      <c r="E9731">
        <v>1</v>
      </c>
      <c r="F9731">
        <v>1739.52</v>
      </c>
      <c r="G9731" t="str">
        <f t="shared" ref="G9731:G9794" si="762">"BLUEPRINT"&amp;A9731</f>
        <v>BLUEPRINTADH253145</v>
      </c>
      <c r="H9731" t="str">
        <f t="shared" si="761"/>
        <v>01468S2A000</v>
      </c>
      <c r="I9731" t="str">
        <f t="shared" ref="I9731:I9794" si="763">UPPER(C9731)</f>
        <v>CREVO KOČNICE</v>
      </c>
      <c r="J9731">
        <f t="shared" ref="J9731:J9794" si="764">F9731/120</f>
        <v>14.496</v>
      </c>
      <c r="K9731" t="str">
        <f t="shared" ref="K9731:K9794" si="765">IF(E9731&gt;1,"nesto", "")</f>
        <v/>
      </c>
    </row>
    <row r="9732" spans="1:11" x14ac:dyDescent="0.25">
      <c r="A9732" t="s">
        <v>17095</v>
      </c>
      <c r="B9732" s="1" t="s">
        <v>17096</v>
      </c>
      <c r="C9732" t="s">
        <v>1797</v>
      </c>
      <c r="D9732" t="s">
        <v>9</v>
      </c>
      <c r="E9732">
        <v>1</v>
      </c>
      <c r="F9732">
        <v>1350.4</v>
      </c>
      <c r="G9732" t="str">
        <f t="shared" si="762"/>
        <v>BLUEPRINTADH253146</v>
      </c>
      <c r="H9732" t="str">
        <f t="shared" si="761"/>
        <v>01466S84A51</v>
      </c>
      <c r="I9732" t="str">
        <f t="shared" si="763"/>
        <v>CREVO KOČNICE</v>
      </c>
      <c r="J9732">
        <f t="shared" si="764"/>
        <v>11.253333333333334</v>
      </c>
      <c r="K9732" t="str">
        <f t="shared" si="765"/>
        <v/>
      </c>
    </row>
    <row r="9733" spans="1:11" x14ac:dyDescent="0.25">
      <c r="A9733" t="s">
        <v>17097</v>
      </c>
      <c r="B9733" s="1" t="s">
        <v>17098</v>
      </c>
      <c r="C9733" t="s">
        <v>1797</v>
      </c>
      <c r="D9733" t="s">
        <v>9</v>
      </c>
      <c r="E9733">
        <v>1</v>
      </c>
      <c r="F9733">
        <v>1350.4</v>
      </c>
      <c r="G9733" t="str">
        <f t="shared" si="762"/>
        <v>BLUEPRINTADH253147</v>
      </c>
      <c r="H9733" t="str">
        <f t="shared" si="761"/>
        <v>01468S84A51</v>
      </c>
      <c r="I9733" t="str">
        <f t="shared" si="763"/>
        <v>CREVO KOČNICE</v>
      </c>
      <c r="J9733">
        <f t="shared" si="764"/>
        <v>11.253333333333334</v>
      </c>
      <c r="K9733" t="str">
        <f t="shared" si="765"/>
        <v/>
      </c>
    </row>
    <row r="9734" spans="1:11" x14ac:dyDescent="0.25">
      <c r="A9734" t="s">
        <v>17099</v>
      </c>
      <c r="B9734" s="1" t="s">
        <v>17100</v>
      </c>
      <c r="C9734" t="s">
        <v>1797</v>
      </c>
      <c r="D9734" t="s">
        <v>9</v>
      </c>
      <c r="E9734">
        <v>1</v>
      </c>
      <c r="F9734">
        <v>1518.08</v>
      </c>
      <c r="G9734" t="str">
        <f t="shared" si="762"/>
        <v>BLUEPRINTADH253149</v>
      </c>
      <c r="H9734" t="str">
        <f t="shared" si="761"/>
        <v>01465S2G000</v>
      </c>
      <c r="I9734" t="str">
        <f t="shared" si="763"/>
        <v>CREVO KOČNICE</v>
      </c>
      <c r="J9734">
        <f t="shared" si="764"/>
        <v>12.650666666666666</v>
      </c>
      <c r="K9734" t="str">
        <f t="shared" si="765"/>
        <v/>
      </c>
    </row>
    <row r="9735" spans="1:11" x14ac:dyDescent="0.25">
      <c r="A9735" t="s">
        <v>17101</v>
      </c>
      <c r="B9735" s="1" t="s">
        <v>17102</v>
      </c>
      <c r="C9735" t="s">
        <v>1797</v>
      </c>
      <c r="D9735" t="s">
        <v>9</v>
      </c>
      <c r="E9735">
        <v>1</v>
      </c>
      <c r="F9735">
        <v>1518.08</v>
      </c>
      <c r="G9735" t="str">
        <f t="shared" si="762"/>
        <v>BLUEPRINTADH253150</v>
      </c>
      <c r="H9735" t="str">
        <f t="shared" si="761"/>
        <v>01464S2G000</v>
      </c>
      <c r="I9735" t="str">
        <f t="shared" si="763"/>
        <v>CREVO KOČNICE</v>
      </c>
      <c r="J9735">
        <f t="shared" si="764"/>
        <v>12.650666666666666</v>
      </c>
      <c r="K9735" t="str">
        <f t="shared" si="765"/>
        <v/>
      </c>
    </row>
    <row r="9736" spans="1:11" x14ac:dyDescent="0.25">
      <c r="A9736" t="s">
        <v>17103</v>
      </c>
      <c r="B9736" s="1" t="s">
        <v>17104</v>
      </c>
      <c r="C9736" t="s">
        <v>1797</v>
      </c>
      <c r="D9736" t="s">
        <v>9</v>
      </c>
      <c r="E9736">
        <v>1</v>
      </c>
      <c r="F9736">
        <v>815.36</v>
      </c>
      <c r="G9736" t="str">
        <f t="shared" si="762"/>
        <v>BLUEPRINTADH253151</v>
      </c>
      <c r="H9736" t="str">
        <f t="shared" si="761"/>
        <v>01466S50000</v>
      </c>
      <c r="I9736" t="str">
        <f t="shared" si="763"/>
        <v>CREVO KOČNICE</v>
      </c>
      <c r="J9736">
        <f t="shared" si="764"/>
        <v>6.7946666666666671</v>
      </c>
      <c r="K9736" t="str">
        <f t="shared" si="765"/>
        <v/>
      </c>
    </row>
    <row r="9737" spans="1:11" x14ac:dyDescent="0.25">
      <c r="A9737" t="s">
        <v>17105</v>
      </c>
      <c r="B9737" s="1" t="s">
        <v>17106</v>
      </c>
      <c r="C9737" t="s">
        <v>1797</v>
      </c>
      <c r="D9737" t="s">
        <v>9</v>
      </c>
      <c r="E9737">
        <v>1</v>
      </c>
      <c r="F9737">
        <v>1445.12</v>
      </c>
      <c r="G9737" t="str">
        <f t="shared" si="762"/>
        <v>BLUEPRINTADH253152</v>
      </c>
      <c r="H9737" t="str">
        <f t="shared" si="761"/>
        <v>01466SJF010</v>
      </c>
      <c r="I9737" t="str">
        <f t="shared" si="763"/>
        <v>CREVO KOČNICE</v>
      </c>
      <c r="J9737">
        <f t="shared" si="764"/>
        <v>12.042666666666666</v>
      </c>
      <c r="K9737" t="str">
        <f t="shared" si="765"/>
        <v/>
      </c>
    </row>
    <row r="9738" spans="1:11" x14ac:dyDescent="0.25">
      <c r="A9738" t="s">
        <v>17107</v>
      </c>
      <c r="B9738" s="1" t="s">
        <v>17108</v>
      </c>
      <c r="C9738" t="s">
        <v>1797</v>
      </c>
      <c r="D9738" t="s">
        <v>9</v>
      </c>
      <c r="E9738">
        <v>1</v>
      </c>
      <c r="F9738">
        <v>1445.12</v>
      </c>
      <c r="G9738" t="str">
        <f t="shared" si="762"/>
        <v>BLUEPRINTADH253153</v>
      </c>
      <c r="H9738" t="str">
        <f t="shared" si="761"/>
        <v>01468SJF010</v>
      </c>
      <c r="I9738" t="str">
        <f t="shared" si="763"/>
        <v>CREVO KOČNICE</v>
      </c>
      <c r="J9738">
        <f t="shared" si="764"/>
        <v>12.042666666666666</v>
      </c>
      <c r="K9738" t="str">
        <f t="shared" si="765"/>
        <v/>
      </c>
    </row>
    <row r="9739" spans="1:11" x14ac:dyDescent="0.25">
      <c r="A9739" t="s">
        <v>17109</v>
      </c>
      <c r="B9739" s="1" t="s">
        <v>17110</v>
      </c>
      <c r="C9739" t="s">
        <v>1797</v>
      </c>
      <c r="D9739" t="s">
        <v>9</v>
      </c>
      <c r="E9739">
        <v>1</v>
      </c>
      <c r="F9739">
        <v>5194.24</v>
      </c>
      <c r="G9739" t="str">
        <f t="shared" si="762"/>
        <v>BLUEPRINTADH253154</v>
      </c>
      <c r="H9739" t="str">
        <f t="shared" si="761"/>
        <v>01465SJF000</v>
      </c>
      <c r="I9739" t="str">
        <f t="shared" si="763"/>
        <v>CREVO KOČNICE</v>
      </c>
      <c r="J9739">
        <f t="shared" si="764"/>
        <v>43.285333333333334</v>
      </c>
      <c r="K9739" t="str">
        <f t="shared" si="765"/>
        <v/>
      </c>
    </row>
    <row r="9740" spans="1:11" x14ac:dyDescent="0.25">
      <c r="A9740" t="s">
        <v>17111</v>
      </c>
      <c r="B9740" s="1" t="s">
        <v>17112</v>
      </c>
      <c r="C9740" t="s">
        <v>1797</v>
      </c>
      <c r="D9740" t="s">
        <v>9</v>
      </c>
      <c r="E9740">
        <v>1</v>
      </c>
      <c r="F9740">
        <v>5194.24</v>
      </c>
      <c r="G9740" t="str">
        <f t="shared" si="762"/>
        <v>BLUEPRINTADH253155</v>
      </c>
      <c r="H9740" t="str">
        <f t="shared" si="761"/>
        <v>01464SJF000</v>
      </c>
      <c r="I9740" t="str">
        <f t="shared" si="763"/>
        <v>CREVO KOČNICE</v>
      </c>
      <c r="J9740">
        <f t="shared" si="764"/>
        <v>43.285333333333334</v>
      </c>
      <c r="K9740" t="str">
        <f t="shared" si="765"/>
        <v/>
      </c>
    </row>
    <row r="9741" spans="1:11" x14ac:dyDescent="0.25">
      <c r="A9741" t="s">
        <v>17113</v>
      </c>
      <c r="B9741" s="1" t="s">
        <v>17114</v>
      </c>
      <c r="C9741" t="s">
        <v>1797</v>
      </c>
      <c r="D9741" t="s">
        <v>9</v>
      </c>
      <c r="E9741">
        <v>1</v>
      </c>
      <c r="F9741">
        <v>956.16</v>
      </c>
      <c r="G9741" t="str">
        <f t="shared" si="762"/>
        <v>BLUEPRINTADH253156</v>
      </c>
      <c r="H9741" t="str">
        <f t="shared" si="761"/>
        <v>01466SL4010</v>
      </c>
      <c r="I9741" t="str">
        <f t="shared" si="763"/>
        <v>CREVO KOČNICE</v>
      </c>
      <c r="J9741">
        <f t="shared" si="764"/>
        <v>7.968</v>
      </c>
      <c r="K9741" t="str">
        <f t="shared" si="765"/>
        <v/>
      </c>
    </row>
    <row r="9742" spans="1:11" x14ac:dyDescent="0.25">
      <c r="A9742" t="s">
        <v>17115</v>
      </c>
      <c r="B9742" s="1" t="s">
        <v>17116</v>
      </c>
      <c r="C9742" t="s">
        <v>1797</v>
      </c>
      <c r="D9742" t="s">
        <v>9</v>
      </c>
      <c r="E9742">
        <v>1</v>
      </c>
      <c r="F9742">
        <v>1278.72</v>
      </c>
      <c r="G9742" t="str">
        <f t="shared" si="762"/>
        <v>BLUEPRINTADH253157</v>
      </c>
      <c r="H9742" t="str">
        <f t="shared" si="761"/>
        <v>01468S30000</v>
      </c>
      <c r="I9742" t="str">
        <f t="shared" si="763"/>
        <v>CREVO KOČNICE</v>
      </c>
      <c r="J9742">
        <f t="shared" si="764"/>
        <v>10.656000000000001</v>
      </c>
      <c r="K9742" t="str">
        <f t="shared" si="765"/>
        <v/>
      </c>
    </row>
    <row r="9743" spans="1:11" x14ac:dyDescent="0.25">
      <c r="A9743" t="s">
        <v>17117</v>
      </c>
      <c r="B9743" s="1" t="s">
        <v>17118</v>
      </c>
      <c r="C9743" t="s">
        <v>1797</v>
      </c>
      <c r="D9743" t="s">
        <v>9</v>
      </c>
      <c r="E9743">
        <v>1</v>
      </c>
      <c r="F9743">
        <v>1278.72</v>
      </c>
      <c r="G9743" t="str">
        <f t="shared" si="762"/>
        <v>BLUEPRINTADH253158</v>
      </c>
      <c r="H9743" t="str">
        <f t="shared" si="761"/>
        <v>01466S30000</v>
      </c>
      <c r="I9743" t="str">
        <f t="shared" si="763"/>
        <v>CREVO KOČNICE</v>
      </c>
      <c r="J9743">
        <f t="shared" si="764"/>
        <v>10.656000000000001</v>
      </c>
      <c r="K9743" t="str">
        <f t="shared" si="765"/>
        <v/>
      </c>
    </row>
    <row r="9744" spans="1:11" x14ac:dyDescent="0.25">
      <c r="A9744" t="s">
        <v>17119</v>
      </c>
      <c r="B9744" s="1" t="s">
        <v>17120</v>
      </c>
      <c r="C9744" t="s">
        <v>1797</v>
      </c>
      <c r="D9744" t="s">
        <v>9</v>
      </c>
      <c r="E9744">
        <v>1</v>
      </c>
      <c r="F9744">
        <v>1815.04</v>
      </c>
      <c r="G9744" t="str">
        <f t="shared" si="762"/>
        <v>BLUEPRINTADH253159</v>
      </c>
      <c r="H9744" t="str">
        <f t="shared" si="761"/>
        <v>01468S7AJ51</v>
      </c>
      <c r="I9744" t="str">
        <f t="shared" si="763"/>
        <v>CREVO KOČNICE</v>
      </c>
      <c r="J9744">
        <f t="shared" si="764"/>
        <v>15.125333333333334</v>
      </c>
      <c r="K9744" t="str">
        <f t="shared" si="765"/>
        <v/>
      </c>
    </row>
    <row r="9745" spans="1:11" x14ac:dyDescent="0.25">
      <c r="A9745" t="s">
        <v>17121</v>
      </c>
      <c r="B9745" s="1" t="s">
        <v>17122</v>
      </c>
      <c r="C9745" t="s">
        <v>1797</v>
      </c>
      <c r="D9745" t="s">
        <v>9</v>
      </c>
      <c r="E9745">
        <v>1</v>
      </c>
      <c r="F9745">
        <v>1788.16</v>
      </c>
      <c r="G9745" t="str">
        <f t="shared" si="762"/>
        <v>BLUEPRINTADH253160</v>
      </c>
      <c r="H9745" t="str">
        <f t="shared" si="761"/>
        <v>01466S7AJ51</v>
      </c>
      <c r="I9745" t="str">
        <f t="shared" si="763"/>
        <v>CREVO KOČNICE</v>
      </c>
      <c r="J9745">
        <f t="shared" si="764"/>
        <v>14.901333333333334</v>
      </c>
      <c r="K9745" t="str">
        <f t="shared" si="765"/>
        <v/>
      </c>
    </row>
    <row r="9746" spans="1:11" x14ac:dyDescent="0.25">
      <c r="A9746" t="s">
        <v>17123</v>
      </c>
      <c r="B9746" s="1" t="s">
        <v>17124</v>
      </c>
      <c r="C9746" t="s">
        <v>1797</v>
      </c>
      <c r="D9746" t="s">
        <v>9</v>
      </c>
      <c r="E9746">
        <v>1</v>
      </c>
      <c r="F9746">
        <v>1090.56</v>
      </c>
      <c r="G9746" t="str">
        <f t="shared" si="762"/>
        <v>BLUEPRINTADH253161</v>
      </c>
      <c r="H9746" t="str">
        <f t="shared" si="761"/>
        <v>01468SR3902</v>
      </c>
      <c r="I9746" t="str">
        <f t="shared" si="763"/>
        <v>CREVO KOČNICE</v>
      </c>
      <c r="J9746">
        <f t="shared" si="764"/>
        <v>9.0879999999999992</v>
      </c>
      <c r="K9746" t="str">
        <f t="shared" si="765"/>
        <v/>
      </c>
    </row>
    <row r="9747" spans="1:11" x14ac:dyDescent="0.25">
      <c r="A9747" t="s">
        <v>17125</v>
      </c>
      <c r="B9747" s="1" t="s">
        <v>17126</v>
      </c>
      <c r="C9747" t="s">
        <v>1797</v>
      </c>
      <c r="D9747" t="s">
        <v>9</v>
      </c>
      <c r="E9747">
        <v>1</v>
      </c>
      <c r="F9747">
        <v>1090.56</v>
      </c>
      <c r="G9747" t="str">
        <f t="shared" si="762"/>
        <v>BLUEPRINTADH253162</v>
      </c>
      <c r="H9747" t="str">
        <f t="shared" si="761"/>
        <v>01466SR3903</v>
      </c>
      <c r="I9747" t="str">
        <f t="shared" si="763"/>
        <v>CREVO KOČNICE</v>
      </c>
      <c r="J9747">
        <f t="shared" si="764"/>
        <v>9.0879999999999992</v>
      </c>
      <c r="K9747" t="str">
        <f t="shared" si="765"/>
        <v/>
      </c>
    </row>
    <row r="9748" spans="1:11" x14ac:dyDescent="0.25">
      <c r="A9748" t="s">
        <v>17127</v>
      </c>
      <c r="B9748" s="1" t="s">
        <v>17128</v>
      </c>
      <c r="C9748" t="s">
        <v>1797</v>
      </c>
      <c r="D9748" t="s">
        <v>9</v>
      </c>
      <c r="E9748">
        <v>1</v>
      </c>
      <c r="F9748">
        <v>1652.48</v>
      </c>
      <c r="G9748" t="str">
        <f t="shared" si="762"/>
        <v>BLUEPRINTADH253163</v>
      </c>
      <c r="H9748" t="str">
        <f t="shared" si="761"/>
        <v>01465S30000</v>
      </c>
      <c r="I9748" t="str">
        <f t="shared" si="763"/>
        <v>CREVO KOČNICE</v>
      </c>
      <c r="J9748">
        <f t="shared" si="764"/>
        <v>13.770666666666667</v>
      </c>
      <c r="K9748" t="str">
        <f t="shared" si="765"/>
        <v/>
      </c>
    </row>
    <row r="9749" spans="1:11" x14ac:dyDescent="0.25">
      <c r="A9749" t="s">
        <v>17129</v>
      </c>
      <c r="B9749" s="1" t="s">
        <v>17130</v>
      </c>
      <c r="C9749" t="s">
        <v>1797</v>
      </c>
      <c r="D9749" t="s">
        <v>9</v>
      </c>
      <c r="E9749">
        <v>1</v>
      </c>
      <c r="F9749">
        <v>1652.48</v>
      </c>
      <c r="G9749" t="str">
        <f t="shared" si="762"/>
        <v>BLUEPRINTADH253164</v>
      </c>
      <c r="H9749" t="str">
        <f t="shared" si="761"/>
        <v>01464S30000</v>
      </c>
      <c r="I9749" t="str">
        <f t="shared" si="763"/>
        <v>CREVO KOČNICE</v>
      </c>
      <c r="J9749">
        <f t="shared" si="764"/>
        <v>13.770666666666667</v>
      </c>
      <c r="K9749" t="str">
        <f t="shared" si="765"/>
        <v/>
      </c>
    </row>
    <row r="9750" spans="1:11" x14ac:dyDescent="0.25">
      <c r="A9750" t="s">
        <v>17131</v>
      </c>
      <c r="B9750" s="1" t="s">
        <v>17132</v>
      </c>
      <c r="C9750" t="s">
        <v>1797</v>
      </c>
      <c r="D9750" t="s">
        <v>9</v>
      </c>
      <c r="E9750">
        <v>1</v>
      </c>
      <c r="F9750">
        <v>880.64</v>
      </c>
      <c r="G9750" t="str">
        <f t="shared" si="762"/>
        <v>BLUEPRINTADH253165</v>
      </c>
      <c r="H9750" t="str">
        <f t="shared" si="761"/>
        <v>01465SDAA01</v>
      </c>
      <c r="I9750" t="str">
        <f t="shared" si="763"/>
        <v>CREVO KOČNICE</v>
      </c>
      <c r="J9750">
        <f t="shared" si="764"/>
        <v>7.3386666666666667</v>
      </c>
      <c r="K9750" t="str">
        <f t="shared" si="765"/>
        <v/>
      </c>
    </row>
    <row r="9751" spans="1:11" x14ac:dyDescent="0.25">
      <c r="A9751" t="s">
        <v>17133</v>
      </c>
      <c r="B9751" s="1" t="s">
        <v>17134</v>
      </c>
      <c r="C9751" t="s">
        <v>1797</v>
      </c>
      <c r="D9751" t="s">
        <v>9</v>
      </c>
      <c r="E9751">
        <v>1</v>
      </c>
      <c r="F9751">
        <v>1893.12</v>
      </c>
      <c r="G9751" t="str">
        <f t="shared" si="762"/>
        <v>BLUEPRINTADH253166</v>
      </c>
      <c r="H9751" t="str">
        <f t="shared" si="761"/>
        <v>01464SDAA01</v>
      </c>
      <c r="I9751" t="str">
        <f t="shared" si="763"/>
        <v>CREVO KOČNICE</v>
      </c>
      <c r="J9751">
        <f t="shared" si="764"/>
        <v>15.776</v>
      </c>
      <c r="K9751" t="str">
        <f t="shared" si="765"/>
        <v/>
      </c>
    </row>
    <row r="9752" spans="1:11" x14ac:dyDescent="0.25">
      <c r="A9752" t="s">
        <v>17135</v>
      </c>
      <c r="B9752" s="1" t="s">
        <v>17136</v>
      </c>
      <c r="C9752" t="s">
        <v>1797</v>
      </c>
      <c r="D9752" t="s">
        <v>9</v>
      </c>
      <c r="E9752">
        <v>1</v>
      </c>
      <c r="F9752">
        <v>1135.3599999999999</v>
      </c>
      <c r="G9752" t="str">
        <f t="shared" si="762"/>
        <v>BLUEPRINTADH253167</v>
      </c>
      <c r="H9752" t="str">
        <f t="shared" si="761"/>
        <v>01468S5AN00</v>
      </c>
      <c r="I9752" t="str">
        <f t="shared" si="763"/>
        <v>CREVO KOČNICE</v>
      </c>
      <c r="J9752">
        <f t="shared" si="764"/>
        <v>9.4613333333333323</v>
      </c>
      <c r="K9752" t="str">
        <f t="shared" si="765"/>
        <v/>
      </c>
    </row>
    <row r="9753" spans="1:11" x14ac:dyDescent="0.25">
      <c r="A9753" t="s">
        <v>17137</v>
      </c>
      <c r="B9753" s="1" t="s">
        <v>17138</v>
      </c>
      <c r="C9753" t="s">
        <v>1797</v>
      </c>
      <c r="D9753" t="s">
        <v>9</v>
      </c>
      <c r="E9753">
        <v>1</v>
      </c>
      <c r="F9753">
        <v>2318.08</v>
      </c>
      <c r="G9753" t="str">
        <f t="shared" si="762"/>
        <v>BLUEPRINTADH253168</v>
      </c>
      <c r="H9753" t="str">
        <f t="shared" si="761"/>
        <v>01466SS0010</v>
      </c>
      <c r="I9753" t="str">
        <f t="shared" si="763"/>
        <v>CREVO KOČNICE</v>
      </c>
      <c r="J9753">
        <f t="shared" si="764"/>
        <v>19.317333333333334</v>
      </c>
      <c r="K9753" t="str">
        <f t="shared" si="765"/>
        <v/>
      </c>
    </row>
    <row r="9754" spans="1:11" x14ac:dyDescent="0.25">
      <c r="A9754" t="s">
        <v>17139</v>
      </c>
      <c r="B9754" s="1" t="s">
        <v>17140</v>
      </c>
      <c r="C9754" t="s">
        <v>1797</v>
      </c>
      <c r="D9754" t="s">
        <v>9</v>
      </c>
      <c r="E9754">
        <v>1</v>
      </c>
      <c r="F9754">
        <v>1310.72</v>
      </c>
      <c r="G9754" t="str">
        <f t="shared" si="762"/>
        <v>BLUEPRINTADH253169</v>
      </c>
      <c r="H9754" t="str">
        <f t="shared" si="761"/>
        <v>01466SAAJ51</v>
      </c>
      <c r="I9754" t="str">
        <f t="shared" si="763"/>
        <v>CREVO KOČNICE</v>
      </c>
      <c r="J9754">
        <f t="shared" si="764"/>
        <v>10.922666666666666</v>
      </c>
      <c r="K9754" t="str">
        <f t="shared" si="765"/>
        <v/>
      </c>
    </row>
    <row r="9755" spans="1:11" x14ac:dyDescent="0.25">
      <c r="A9755" t="s">
        <v>17141</v>
      </c>
      <c r="B9755" s="1" t="s">
        <v>17142</v>
      </c>
      <c r="C9755" t="s">
        <v>1797</v>
      </c>
      <c r="D9755" t="s">
        <v>9</v>
      </c>
      <c r="E9755">
        <v>1</v>
      </c>
      <c r="F9755">
        <v>1472</v>
      </c>
      <c r="G9755" t="str">
        <f t="shared" si="762"/>
        <v>BLUEPRINTADH253170</v>
      </c>
      <c r="H9755" t="str">
        <f t="shared" si="761"/>
        <v>01465S47000</v>
      </c>
      <c r="I9755" t="str">
        <f t="shared" si="763"/>
        <v>CREVO KOČNICE</v>
      </c>
      <c r="J9755">
        <f t="shared" si="764"/>
        <v>12.266666666666667</v>
      </c>
      <c r="K9755" t="str">
        <f t="shared" si="765"/>
        <v/>
      </c>
    </row>
    <row r="9756" spans="1:11" x14ac:dyDescent="0.25">
      <c r="A9756" t="s">
        <v>17143</v>
      </c>
      <c r="B9756" s="1" t="s">
        <v>17144</v>
      </c>
      <c r="C9756" t="s">
        <v>1797</v>
      </c>
      <c r="D9756" t="s">
        <v>9</v>
      </c>
      <c r="E9756">
        <v>1</v>
      </c>
      <c r="F9756">
        <v>1472</v>
      </c>
      <c r="G9756" t="str">
        <f t="shared" si="762"/>
        <v>BLUEPRINTADH253171</v>
      </c>
      <c r="H9756" t="str">
        <f t="shared" si="761"/>
        <v>01464S47000</v>
      </c>
      <c r="I9756" t="str">
        <f t="shared" si="763"/>
        <v>CREVO KOČNICE</v>
      </c>
      <c r="J9756">
        <f t="shared" si="764"/>
        <v>12.266666666666667</v>
      </c>
      <c r="K9756" t="str">
        <f t="shared" si="765"/>
        <v/>
      </c>
    </row>
    <row r="9757" spans="1:11" x14ac:dyDescent="0.25">
      <c r="A9757" t="s">
        <v>17145</v>
      </c>
      <c r="B9757" s="1" t="s">
        <v>17146</v>
      </c>
      <c r="C9757" t="s">
        <v>1797</v>
      </c>
      <c r="D9757" t="s">
        <v>9</v>
      </c>
      <c r="E9757">
        <v>1</v>
      </c>
      <c r="F9757">
        <v>2163.1999999999998</v>
      </c>
      <c r="G9757" t="str">
        <f t="shared" si="762"/>
        <v>BLUEPRINTADH253172</v>
      </c>
      <c r="H9757" t="str">
        <f t="shared" si="761"/>
        <v>01465S04913</v>
      </c>
      <c r="I9757" t="str">
        <f t="shared" si="763"/>
        <v>CREVO KOČNICE</v>
      </c>
      <c r="J9757">
        <f t="shared" si="764"/>
        <v>18.026666666666664</v>
      </c>
      <c r="K9757" t="str">
        <f t="shared" si="765"/>
        <v/>
      </c>
    </row>
    <row r="9758" spans="1:11" x14ac:dyDescent="0.25">
      <c r="A9758" t="s">
        <v>17147</v>
      </c>
      <c r="B9758" s="1" t="s">
        <v>17148</v>
      </c>
      <c r="C9758" t="s">
        <v>1797</v>
      </c>
      <c r="D9758" t="s">
        <v>9</v>
      </c>
      <c r="E9758">
        <v>1</v>
      </c>
      <c r="F9758">
        <v>2163.1999999999998</v>
      </c>
      <c r="G9758" t="str">
        <f t="shared" si="762"/>
        <v>BLUEPRINTADH253173</v>
      </c>
      <c r="H9758" t="str">
        <f t="shared" si="761"/>
        <v>01464S04913</v>
      </c>
      <c r="I9758" t="str">
        <f t="shared" si="763"/>
        <v>CREVO KOČNICE</v>
      </c>
      <c r="J9758">
        <f t="shared" si="764"/>
        <v>18.026666666666664</v>
      </c>
      <c r="K9758" t="str">
        <f t="shared" si="765"/>
        <v/>
      </c>
    </row>
    <row r="9759" spans="1:11" x14ac:dyDescent="0.25">
      <c r="A9759" t="s">
        <v>17149</v>
      </c>
      <c r="B9759" s="1" t="s">
        <v>17150</v>
      </c>
      <c r="C9759" t="s">
        <v>1797</v>
      </c>
      <c r="D9759" t="s">
        <v>9</v>
      </c>
      <c r="E9759">
        <v>1</v>
      </c>
      <c r="F9759">
        <v>1591.04</v>
      </c>
      <c r="G9759" t="str">
        <f t="shared" si="762"/>
        <v>BLUEPRINTADH253175</v>
      </c>
      <c r="H9759" t="str">
        <f t="shared" si="761"/>
        <v>01464S6E000</v>
      </c>
      <c r="I9759" t="str">
        <f t="shared" si="763"/>
        <v>CREVO KOČNICE</v>
      </c>
      <c r="J9759">
        <f t="shared" si="764"/>
        <v>13.258666666666667</v>
      </c>
      <c r="K9759" t="str">
        <f t="shared" si="765"/>
        <v/>
      </c>
    </row>
    <row r="9760" spans="1:11" x14ac:dyDescent="0.25">
      <c r="A9760" t="s">
        <v>17151</v>
      </c>
      <c r="B9760" s="1" t="s">
        <v>17152</v>
      </c>
      <c r="C9760" t="s">
        <v>1797</v>
      </c>
      <c r="D9760" t="s">
        <v>9</v>
      </c>
      <c r="E9760">
        <v>1</v>
      </c>
      <c r="F9760">
        <v>1194.24</v>
      </c>
      <c r="G9760" t="str">
        <f t="shared" si="762"/>
        <v>BLUEPRINTADH253176</v>
      </c>
      <c r="H9760" t="str">
        <f t="shared" si="761"/>
        <v>01466SED000</v>
      </c>
      <c r="I9760" t="str">
        <f t="shared" si="763"/>
        <v>CREVO KOČNICE</v>
      </c>
      <c r="J9760">
        <f t="shared" si="764"/>
        <v>9.952</v>
      </c>
      <c r="K9760" t="str">
        <f t="shared" si="765"/>
        <v/>
      </c>
    </row>
    <row r="9761" spans="1:11" x14ac:dyDescent="0.25">
      <c r="A9761" t="s">
        <v>17153</v>
      </c>
      <c r="B9761" s="1" t="s">
        <v>17154</v>
      </c>
      <c r="C9761" t="s">
        <v>1797</v>
      </c>
      <c r="D9761" t="s">
        <v>9</v>
      </c>
      <c r="E9761">
        <v>1</v>
      </c>
      <c r="F9761">
        <v>2007.04</v>
      </c>
      <c r="G9761" t="str">
        <f t="shared" si="762"/>
        <v>BLUEPRINTADH253177</v>
      </c>
      <c r="H9761" t="str">
        <f t="shared" si="761"/>
        <v>01465SNAA01</v>
      </c>
      <c r="I9761" t="str">
        <f t="shared" si="763"/>
        <v>CREVO KOČNICE</v>
      </c>
      <c r="J9761">
        <f t="shared" si="764"/>
        <v>16.725333333333332</v>
      </c>
      <c r="K9761" t="str">
        <f t="shared" si="765"/>
        <v/>
      </c>
    </row>
    <row r="9762" spans="1:11" x14ac:dyDescent="0.25">
      <c r="A9762" t="s">
        <v>17155</v>
      </c>
      <c r="B9762" s="1" t="s">
        <v>17156</v>
      </c>
      <c r="C9762" t="s">
        <v>1797</v>
      </c>
      <c r="D9762" t="s">
        <v>9</v>
      </c>
      <c r="E9762">
        <v>1</v>
      </c>
      <c r="F9762">
        <v>2007.04</v>
      </c>
      <c r="G9762" t="str">
        <f t="shared" si="762"/>
        <v>BLUEPRINTADH253178</v>
      </c>
      <c r="H9762" t="str">
        <f t="shared" si="761"/>
        <v>01464SNAA01</v>
      </c>
      <c r="I9762" t="str">
        <f t="shared" si="763"/>
        <v>CREVO KOČNICE</v>
      </c>
      <c r="J9762">
        <f t="shared" si="764"/>
        <v>16.725333333333332</v>
      </c>
      <c r="K9762" t="str">
        <f t="shared" si="765"/>
        <v/>
      </c>
    </row>
    <row r="9763" spans="1:11" x14ac:dyDescent="0.25">
      <c r="A9763" t="s">
        <v>17157</v>
      </c>
      <c r="B9763" s="1" t="s">
        <v>17158</v>
      </c>
      <c r="C9763" t="s">
        <v>1797</v>
      </c>
      <c r="D9763" t="s">
        <v>9</v>
      </c>
      <c r="E9763">
        <v>1</v>
      </c>
      <c r="F9763">
        <v>2141.44</v>
      </c>
      <c r="G9763" t="str">
        <f t="shared" si="762"/>
        <v>BLUEPRINTADH25318</v>
      </c>
      <c r="H9763" t="str">
        <f t="shared" si="761"/>
        <v>46410SF1003</v>
      </c>
      <c r="I9763" t="str">
        <f t="shared" si="763"/>
        <v>CREVO KOČNICE</v>
      </c>
      <c r="J9763">
        <f t="shared" si="764"/>
        <v>17.845333333333333</v>
      </c>
      <c r="K9763" t="str">
        <f t="shared" si="765"/>
        <v/>
      </c>
    </row>
    <row r="9764" spans="1:11" x14ac:dyDescent="0.25">
      <c r="A9764" t="s">
        <v>17159</v>
      </c>
      <c r="B9764" s="1" t="s">
        <v>17160</v>
      </c>
      <c r="C9764" t="s">
        <v>1797</v>
      </c>
      <c r="D9764" t="s">
        <v>9</v>
      </c>
      <c r="E9764">
        <v>1</v>
      </c>
      <c r="F9764">
        <v>1807.36</v>
      </c>
      <c r="G9764" t="str">
        <f t="shared" si="762"/>
        <v>BLUEPRINTADH253181</v>
      </c>
      <c r="H9764" t="str">
        <f t="shared" si="761"/>
        <v>01466S6MJ50</v>
      </c>
      <c r="I9764" t="str">
        <f t="shared" si="763"/>
        <v>CREVO KOČNICE</v>
      </c>
      <c r="J9764">
        <f t="shared" si="764"/>
        <v>15.061333333333332</v>
      </c>
      <c r="K9764" t="str">
        <f t="shared" si="765"/>
        <v/>
      </c>
    </row>
    <row r="9765" spans="1:11" x14ac:dyDescent="0.25">
      <c r="A9765" t="s">
        <v>17161</v>
      </c>
      <c r="B9765" s="1" t="s">
        <v>17162</v>
      </c>
      <c r="C9765" t="s">
        <v>1797</v>
      </c>
      <c r="D9765" t="s">
        <v>9</v>
      </c>
      <c r="E9765">
        <v>1</v>
      </c>
      <c r="F9765">
        <v>1744.64</v>
      </c>
      <c r="G9765" t="str">
        <f t="shared" si="762"/>
        <v>BLUEPRINTADH253182</v>
      </c>
      <c r="H9765" t="str">
        <f t="shared" si="761"/>
        <v>01468S6MJ50</v>
      </c>
      <c r="I9765" t="str">
        <f t="shared" si="763"/>
        <v>CREVO KOČNICE</v>
      </c>
      <c r="J9765">
        <f t="shared" si="764"/>
        <v>14.538666666666668</v>
      </c>
      <c r="K9765" t="str">
        <f t="shared" si="765"/>
        <v/>
      </c>
    </row>
    <row r="9766" spans="1:11" x14ac:dyDescent="0.25">
      <c r="A9766" t="s">
        <v>17163</v>
      </c>
      <c r="B9766" s="1" t="s">
        <v>17164</v>
      </c>
      <c r="C9766" t="s">
        <v>1797</v>
      </c>
      <c r="D9766" t="s">
        <v>9</v>
      </c>
      <c r="E9766">
        <v>1</v>
      </c>
      <c r="F9766">
        <v>4083.2</v>
      </c>
      <c r="G9766" t="str">
        <f t="shared" si="762"/>
        <v>BLUEPRINTADH253183C</v>
      </c>
      <c r="H9766" t="str">
        <f t="shared" si="761"/>
        <v>01468SNAJ02</v>
      </c>
      <c r="I9766" t="str">
        <f t="shared" si="763"/>
        <v>CREVO KOČNICE</v>
      </c>
      <c r="J9766">
        <f t="shared" si="764"/>
        <v>34.026666666666664</v>
      </c>
      <c r="K9766" t="str">
        <f t="shared" si="765"/>
        <v/>
      </c>
    </row>
    <row r="9767" spans="1:11" x14ac:dyDescent="0.25">
      <c r="A9767" t="s">
        <v>17165</v>
      </c>
      <c r="B9767" s="1" t="s">
        <v>17166</v>
      </c>
      <c r="C9767" t="s">
        <v>1797</v>
      </c>
      <c r="D9767" t="s">
        <v>9</v>
      </c>
      <c r="E9767">
        <v>1</v>
      </c>
      <c r="F9767">
        <v>4286.72</v>
      </c>
      <c r="G9767" t="str">
        <f t="shared" si="762"/>
        <v>BLUEPRINTADH253184C</v>
      </c>
      <c r="H9767" t="str">
        <f t="shared" si="761"/>
        <v>01466SNAJ02</v>
      </c>
      <c r="I9767" t="str">
        <f t="shared" si="763"/>
        <v>CREVO KOČNICE</v>
      </c>
      <c r="J9767">
        <f t="shared" si="764"/>
        <v>35.722666666666669</v>
      </c>
      <c r="K9767" t="str">
        <f t="shared" si="765"/>
        <v/>
      </c>
    </row>
    <row r="9768" spans="1:11" x14ac:dyDescent="0.25">
      <c r="A9768" t="s">
        <v>17167</v>
      </c>
      <c r="B9768" s="1" t="s">
        <v>17168</v>
      </c>
      <c r="C9768" t="s">
        <v>1797</v>
      </c>
      <c r="D9768" t="s">
        <v>9</v>
      </c>
      <c r="E9768">
        <v>1</v>
      </c>
      <c r="F9768">
        <v>4413.4399999999996</v>
      </c>
      <c r="G9768" t="str">
        <f t="shared" si="762"/>
        <v>BLUEPRINTADH253185C</v>
      </c>
      <c r="H9768" t="str">
        <f t="shared" si="761"/>
        <v>01465SNAA02</v>
      </c>
      <c r="I9768" t="str">
        <f t="shared" si="763"/>
        <v>CREVO KOČNICE</v>
      </c>
      <c r="J9768">
        <f t="shared" si="764"/>
        <v>36.778666666666666</v>
      </c>
      <c r="K9768" t="str">
        <f t="shared" si="765"/>
        <v/>
      </c>
    </row>
    <row r="9769" spans="1:11" x14ac:dyDescent="0.25">
      <c r="A9769" t="s">
        <v>17169</v>
      </c>
      <c r="B9769" s="1" t="s">
        <v>17170</v>
      </c>
      <c r="C9769" t="s">
        <v>1797</v>
      </c>
      <c r="D9769" t="s">
        <v>9</v>
      </c>
      <c r="E9769">
        <v>1</v>
      </c>
      <c r="F9769">
        <v>1672.96</v>
      </c>
      <c r="G9769" t="str">
        <f t="shared" si="762"/>
        <v>BLUEPRINTADH253186C</v>
      </c>
      <c r="H9769" t="str">
        <f t="shared" si="761"/>
        <v>01464SNAA02</v>
      </c>
      <c r="I9769" t="str">
        <f t="shared" si="763"/>
        <v>CREVO KOČNICE</v>
      </c>
      <c r="J9769">
        <f t="shared" si="764"/>
        <v>13.941333333333334</v>
      </c>
      <c r="K9769" t="str">
        <f t="shared" si="765"/>
        <v/>
      </c>
    </row>
    <row r="9770" spans="1:11" x14ac:dyDescent="0.25">
      <c r="A9770" t="s">
        <v>17171</v>
      </c>
      <c r="B9770" s="1" t="s">
        <v>17172</v>
      </c>
      <c r="C9770" t="s">
        <v>1797</v>
      </c>
      <c r="D9770" t="s">
        <v>9</v>
      </c>
      <c r="E9770">
        <v>1</v>
      </c>
      <c r="F9770">
        <v>3104</v>
      </c>
      <c r="G9770" t="str">
        <f t="shared" si="762"/>
        <v>BLUEPRINTADH253187</v>
      </c>
      <c r="H9770" t="str">
        <f t="shared" si="761"/>
        <v>01468SMGE00</v>
      </c>
      <c r="I9770" t="str">
        <f t="shared" si="763"/>
        <v>CREVO KOČNICE</v>
      </c>
      <c r="J9770">
        <f t="shared" si="764"/>
        <v>25.866666666666667</v>
      </c>
      <c r="K9770" t="str">
        <f t="shared" si="765"/>
        <v/>
      </c>
    </row>
    <row r="9771" spans="1:11" x14ac:dyDescent="0.25">
      <c r="A9771" t="s">
        <v>17173</v>
      </c>
      <c r="B9771" s="1" t="s">
        <v>17174</v>
      </c>
      <c r="C9771" t="s">
        <v>1797</v>
      </c>
      <c r="D9771" t="s">
        <v>9</v>
      </c>
      <c r="E9771">
        <v>1</v>
      </c>
      <c r="F9771">
        <v>3043.84</v>
      </c>
      <c r="G9771" t="str">
        <f t="shared" si="762"/>
        <v>BLUEPRINTADH253188</v>
      </c>
      <c r="H9771" t="str">
        <f t="shared" si="761"/>
        <v>01466SMGE00</v>
      </c>
      <c r="I9771" t="str">
        <f t="shared" si="763"/>
        <v>CREVO KOČNICE</v>
      </c>
      <c r="J9771">
        <f t="shared" si="764"/>
        <v>25.365333333333336</v>
      </c>
      <c r="K9771" t="str">
        <f t="shared" si="765"/>
        <v/>
      </c>
    </row>
    <row r="9772" spans="1:11" x14ac:dyDescent="0.25">
      <c r="A9772" t="s">
        <v>17175</v>
      </c>
      <c r="B9772" s="1" t="s">
        <v>17176</v>
      </c>
      <c r="C9772" t="s">
        <v>1797</v>
      </c>
      <c r="D9772" t="s">
        <v>9</v>
      </c>
      <c r="E9772">
        <v>1</v>
      </c>
      <c r="F9772">
        <v>1310.72</v>
      </c>
      <c r="G9772" t="str">
        <f t="shared" si="762"/>
        <v>BLUEPRINTADH253189</v>
      </c>
      <c r="H9772" t="str">
        <f t="shared" si="761"/>
        <v>01468SAAJ50</v>
      </c>
      <c r="I9772" t="str">
        <f t="shared" si="763"/>
        <v>CREVO KOČNICE</v>
      </c>
      <c r="J9772">
        <f t="shared" si="764"/>
        <v>10.922666666666666</v>
      </c>
      <c r="K9772" t="str">
        <f t="shared" si="765"/>
        <v/>
      </c>
    </row>
    <row r="9773" spans="1:11" x14ac:dyDescent="0.25">
      <c r="A9773" t="s">
        <v>17177</v>
      </c>
      <c r="C9773" t="s">
        <v>1797</v>
      </c>
      <c r="D9773" t="s">
        <v>9</v>
      </c>
      <c r="E9773">
        <v>1</v>
      </c>
      <c r="F9773">
        <v>985.6</v>
      </c>
      <c r="G9773" t="str">
        <f t="shared" si="762"/>
        <v>BLUEPRINTADH253190</v>
      </c>
      <c r="H9773" t="str">
        <f t="shared" ref="H9773:H9836" si="766">IF(AND(B9773&lt;&gt;"", B9773&lt;&gt;"-"),SUBSTITUTE(SUBSTITUTE(B9773,"-","")," ",""),A9773)</f>
        <v>ADH253190</v>
      </c>
      <c r="I9773" t="str">
        <f t="shared" si="763"/>
        <v>CREVO KOČNICE</v>
      </c>
      <c r="J9773">
        <f t="shared" si="764"/>
        <v>8.2133333333333329</v>
      </c>
      <c r="K9773" t="str">
        <f t="shared" si="765"/>
        <v/>
      </c>
    </row>
    <row r="9774" spans="1:11" x14ac:dyDescent="0.25">
      <c r="A9774" t="s">
        <v>17178</v>
      </c>
      <c r="C9774" t="s">
        <v>1797</v>
      </c>
      <c r="D9774" t="s">
        <v>9</v>
      </c>
      <c r="E9774">
        <v>1</v>
      </c>
      <c r="F9774">
        <v>974.08</v>
      </c>
      <c r="G9774" t="str">
        <f t="shared" si="762"/>
        <v>BLUEPRINTADH253191</v>
      </c>
      <c r="H9774" t="str">
        <f t="shared" si="766"/>
        <v>ADH253191</v>
      </c>
      <c r="I9774" t="str">
        <f t="shared" si="763"/>
        <v>CREVO KOČNICE</v>
      </c>
      <c r="J9774">
        <f t="shared" si="764"/>
        <v>8.1173333333333328</v>
      </c>
      <c r="K9774" t="str">
        <f t="shared" si="765"/>
        <v/>
      </c>
    </row>
    <row r="9775" spans="1:11" x14ac:dyDescent="0.25">
      <c r="A9775" t="s">
        <v>17179</v>
      </c>
      <c r="C9775" t="s">
        <v>1797</v>
      </c>
      <c r="D9775" t="s">
        <v>9</v>
      </c>
      <c r="E9775">
        <v>1</v>
      </c>
      <c r="F9775">
        <v>1102.08</v>
      </c>
      <c r="G9775" t="str">
        <f t="shared" si="762"/>
        <v>BLUEPRINTADH253192</v>
      </c>
      <c r="H9775" t="str">
        <f t="shared" si="766"/>
        <v>ADH253192</v>
      </c>
      <c r="I9775" t="str">
        <f t="shared" si="763"/>
        <v>CREVO KOČNICE</v>
      </c>
      <c r="J9775">
        <f t="shared" si="764"/>
        <v>9.1839999999999993</v>
      </c>
      <c r="K9775" t="str">
        <f t="shared" si="765"/>
        <v/>
      </c>
    </row>
    <row r="9776" spans="1:11" x14ac:dyDescent="0.25">
      <c r="A9776" t="s">
        <v>17180</v>
      </c>
      <c r="B9776" s="1" t="s">
        <v>17181</v>
      </c>
      <c r="C9776" t="s">
        <v>1797</v>
      </c>
      <c r="D9776" t="s">
        <v>9</v>
      </c>
      <c r="E9776">
        <v>1</v>
      </c>
      <c r="F9776">
        <v>2512.64</v>
      </c>
      <c r="G9776" t="str">
        <f t="shared" si="762"/>
        <v>BLUEPRINTADH253193</v>
      </c>
      <c r="H9776" t="str">
        <f t="shared" si="766"/>
        <v>01465SMGE00</v>
      </c>
      <c r="I9776" t="str">
        <f t="shared" si="763"/>
        <v>CREVO KOČNICE</v>
      </c>
      <c r="J9776">
        <f t="shared" si="764"/>
        <v>20.938666666666666</v>
      </c>
      <c r="K9776" t="str">
        <f t="shared" si="765"/>
        <v/>
      </c>
    </row>
    <row r="9777" spans="1:11" x14ac:dyDescent="0.25">
      <c r="A9777" t="s">
        <v>17182</v>
      </c>
      <c r="B9777" s="1" t="s">
        <v>17183</v>
      </c>
      <c r="C9777" t="s">
        <v>1797</v>
      </c>
      <c r="D9777" t="s">
        <v>9</v>
      </c>
      <c r="E9777">
        <v>1</v>
      </c>
      <c r="F9777">
        <v>2512.64</v>
      </c>
      <c r="G9777" t="str">
        <f t="shared" si="762"/>
        <v>BLUEPRINTADH253194</v>
      </c>
      <c r="H9777" t="str">
        <f t="shared" si="766"/>
        <v>01464SMGE00</v>
      </c>
      <c r="I9777" t="str">
        <f t="shared" si="763"/>
        <v>CREVO KOČNICE</v>
      </c>
      <c r="J9777">
        <f t="shared" si="764"/>
        <v>20.938666666666666</v>
      </c>
      <c r="K9777" t="str">
        <f t="shared" si="765"/>
        <v/>
      </c>
    </row>
    <row r="9778" spans="1:11" x14ac:dyDescent="0.25">
      <c r="A9778" t="s">
        <v>17184</v>
      </c>
      <c r="B9778" s="1" t="s">
        <v>17185</v>
      </c>
      <c r="C9778" t="s">
        <v>1797</v>
      </c>
      <c r="D9778" t="s">
        <v>9</v>
      </c>
      <c r="E9778">
        <v>1</v>
      </c>
      <c r="F9778">
        <v>2512.64</v>
      </c>
      <c r="G9778" t="str">
        <f t="shared" si="762"/>
        <v>BLUEPRINTADH253195</v>
      </c>
      <c r="H9778" t="str">
        <f t="shared" si="766"/>
        <v>01465SMTE00</v>
      </c>
      <c r="I9778" t="str">
        <f t="shared" si="763"/>
        <v>CREVO KOČNICE</v>
      </c>
      <c r="J9778">
        <f t="shared" si="764"/>
        <v>20.938666666666666</v>
      </c>
      <c r="K9778" t="str">
        <f t="shared" si="765"/>
        <v/>
      </c>
    </row>
    <row r="9779" spans="1:11" x14ac:dyDescent="0.25">
      <c r="A9779" t="s">
        <v>17186</v>
      </c>
      <c r="B9779" s="1" t="s">
        <v>17187</v>
      </c>
      <c r="C9779" t="s">
        <v>1797</v>
      </c>
      <c r="D9779" t="s">
        <v>9</v>
      </c>
      <c r="E9779">
        <v>1</v>
      </c>
      <c r="F9779">
        <v>2475.52</v>
      </c>
      <c r="G9779" t="str">
        <f t="shared" si="762"/>
        <v>BLUEPRINTADH253196</v>
      </c>
      <c r="H9779" t="str">
        <f t="shared" si="766"/>
        <v>01464SMTE00</v>
      </c>
      <c r="I9779" t="str">
        <f t="shared" si="763"/>
        <v>CREVO KOČNICE</v>
      </c>
      <c r="J9779">
        <f t="shared" si="764"/>
        <v>20.629333333333332</v>
      </c>
      <c r="K9779" t="str">
        <f t="shared" si="765"/>
        <v/>
      </c>
    </row>
    <row r="9780" spans="1:11" x14ac:dyDescent="0.25">
      <c r="A9780" t="s">
        <v>17188</v>
      </c>
      <c r="B9780" s="1" t="s">
        <v>17189</v>
      </c>
      <c r="C9780" t="s">
        <v>1797</v>
      </c>
      <c r="D9780" t="s">
        <v>9</v>
      </c>
      <c r="E9780">
        <v>1</v>
      </c>
      <c r="F9780">
        <v>2512.64</v>
      </c>
      <c r="G9780" t="str">
        <f t="shared" si="762"/>
        <v>BLUEPRINTADH253197</v>
      </c>
      <c r="H9780" t="str">
        <f t="shared" si="766"/>
        <v>01465S5TE00</v>
      </c>
      <c r="I9780" t="str">
        <f t="shared" si="763"/>
        <v>CREVO KOČNICE</v>
      </c>
      <c r="J9780">
        <f t="shared" si="764"/>
        <v>20.938666666666666</v>
      </c>
      <c r="K9780" t="str">
        <f t="shared" si="765"/>
        <v/>
      </c>
    </row>
    <row r="9781" spans="1:11" x14ac:dyDescent="0.25">
      <c r="A9781" t="s">
        <v>17190</v>
      </c>
      <c r="B9781" s="1" t="s">
        <v>17191</v>
      </c>
      <c r="C9781" t="s">
        <v>1797</v>
      </c>
      <c r="D9781" t="s">
        <v>9</v>
      </c>
      <c r="E9781">
        <v>1</v>
      </c>
      <c r="F9781">
        <v>2512.64</v>
      </c>
      <c r="G9781" t="str">
        <f t="shared" si="762"/>
        <v>BLUEPRINTADH253198</v>
      </c>
      <c r="H9781" t="str">
        <f t="shared" si="766"/>
        <v>01464S5TE00</v>
      </c>
      <c r="I9781" t="str">
        <f t="shared" si="763"/>
        <v>CREVO KOČNICE</v>
      </c>
      <c r="J9781">
        <f t="shared" si="764"/>
        <v>20.938666666666666</v>
      </c>
      <c r="K9781" t="str">
        <f t="shared" si="765"/>
        <v/>
      </c>
    </row>
    <row r="9782" spans="1:11" x14ac:dyDescent="0.25">
      <c r="A9782" t="s">
        <v>17192</v>
      </c>
      <c r="B9782" s="1" t="s">
        <v>17193</v>
      </c>
      <c r="C9782" t="s">
        <v>1797</v>
      </c>
      <c r="D9782" t="s">
        <v>9</v>
      </c>
      <c r="E9782">
        <v>1</v>
      </c>
      <c r="F9782">
        <v>2090.2399999999998</v>
      </c>
      <c r="G9782" t="str">
        <f t="shared" si="762"/>
        <v>BLUEPRINTADH253199</v>
      </c>
      <c r="H9782" t="str">
        <f t="shared" si="766"/>
        <v>01464S7AN01</v>
      </c>
      <c r="I9782" t="str">
        <f t="shared" si="763"/>
        <v>CREVO KOČNICE</v>
      </c>
      <c r="J9782">
        <f t="shared" si="764"/>
        <v>17.418666666666663</v>
      </c>
      <c r="K9782" t="str">
        <f t="shared" si="765"/>
        <v/>
      </c>
    </row>
    <row r="9783" spans="1:11" x14ac:dyDescent="0.25">
      <c r="A9783" t="s">
        <v>17194</v>
      </c>
      <c r="B9783" s="1" t="s">
        <v>17195</v>
      </c>
      <c r="C9783" t="s">
        <v>1797</v>
      </c>
      <c r="D9783" t="s">
        <v>9</v>
      </c>
      <c r="E9783">
        <v>1</v>
      </c>
      <c r="F9783">
        <v>2039.04</v>
      </c>
      <c r="G9783" t="str">
        <f t="shared" si="762"/>
        <v>BLUEPRINTADH253200</v>
      </c>
      <c r="H9783" t="str">
        <f t="shared" si="766"/>
        <v>01465SJHE01</v>
      </c>
      <c r="I9783" t="str">
        <f t="shared" si="763"/>
        <v>CREVO KOČNICE</v>
      </c>
      <c r="J9783">
        <f t="shared" si="764"/>
        <v>16.992000000000001</v>
      </c>
      <c r="K9783" t="str">
        <f t="shared" si="765"/>
        <v/>
      </c>
    </row>
    <row r="9784" spans="1:11" x14ac:dyDescent="0.25">
      <c r="A9784" t="s">
        <v>17196</v>
      </c>
      <c r="B9784" s="1" t="s">
        <v>17197</v>
      </c>
      <c r="C9784" t="s">
        <v>1797</v>
      </c>
      <c r="D9784" t="s">
        <v>9</v>
      </c>
      <c r="E9784">
        <v>1</v>
      </c>
      <c r="F9784">
        <v>2069.7600000000002</v>
      </c>
      <c r="G9784" t="str">
        <f t="shared" si="762"/>
        <v>BLUEPRINTADH253201</v>
      </c>
      <c r="H9784" t="str">
        <f t="shared" si="766"/>
        <v>01464SJHE01</v>
      </c>
      <c r="I9784" t="str">
        <f t="shared" si="763"/>
        <v>CREVO KOČNICE</v>
      </c>
      <c r="J9784">
        <f t="shared" si="764"/>
        <v>17.248000000000001</v>
      </c>
      <c r="K9784" t="str">
        <f t="shared" si="765"/>
        <v/>
      </c>
    </row>
    <row r="9785" spans="1:11" x14ac:dyDescent="0.25">
      <c r="A9785" t="s">
        <v>17198</v>
      </c>
      <c r="B9785" s="1" t="s">
        <v>17199</v>
      </c>
      <c r="C9785" t="s">
        <v>1797</v>
      </c>
      <c r="D9785" t="s">
        <v>9</v>
      </c>
      <c r="E9785">
        <v>1</v>
      </c>
      <c r="F9785">
        <v>2022.4</v>
      </c>
      <c r="G9785" t="str">
        <f t="shared" si="762"/>
        <v>BLUEPRINTADH253202</v>
      </c>
      <c r="H9785" t="str">
        <f t="shared" si="766"/>
        <v>01465TL1G00</v>
      </c>
      <c r="I9785" t="str">
        <f t="shared" si="763"/>
        <v>CREVO KOČNICE</v>
      </c>
      <c r="J9785">
        <f t="shared" si="764"/>
        <v>16.853333333333335</v>
      </c>
      <c r="K9785" t="str">
        <f t="shared" si="765"/>
        <v/>
      </c>
    </row>
    <row r="9786" spans="1:11" x14ac:dyDescent="0.25">
      <c r="A9786" t="s">
        <v>17200</v>
      </c>
      <c r="B9786" s="1" t="s">
        <v>17201</v>
      </c>
      <c r="C9786" t="s">
        <v>1797</v>
      </c>
      <c r="D9786" t="s">
        <v>9</v>
      </c>
      <c r="E9786">
        <v>1</v>
      </c>
      <c r="F9786">
        <v>1992.96</v>
      </c>
      <c r="G9786" t="str">
        <f t="shared" si="762"/>
        <v>BLUEPRINTADH253203</v>
      </c>
      <c r="H9786" t="str">
        <f t="shared" si="766"/>
        <v>01464TL1G00</v>
      </c>
      <c r="I9786" t="str">
        <f t="shared" si="763"/>
        <v>CREVO KOČNICE</v>
      </c>
      <c r="J9786">
        <f t="shared" si="764"/>
        <v>16.608000000000001</v>
      </c>
      <c r="K9786" t="str">
        <f t="shared" si="765"/>
        <v/>
      </c>
    </row>
    <row r="9787" spans="1:11" x14ac:dyDescent="0.25">
      <c r="A9787" t="s">
        <v>17202</v>
      </c>
      <c r="B9787" s="1" t="s">
        <v>17203</v>
      </c>
      <c r="C9787" t="s">
        <v>1797</v>
      </c>
      <c r="D9787" t="s">
        <v>9</v>
      </c>
      <c r="E9787">
        <v>1</v>
      </c>
      <c r="F9787">
        <v>1437.44</v>
      </c>
      <c r="G9787" t="str">
        <f t="shared" si="762"/>
        <v>BLUEPRINTADH253204</v>
      </c>
      <c r="H9787" t="str">
        <f t="shared" si="766"/>
        <v>01468TL0G50</v>
      </c>
      <c r="I9787" t="str">
        <f t="shared" si="763"/>
        <v>CREVO KOČNICE</v>
      </c>
      <c r="J9787">
        <f t="shared" si="764"/>
        <v>11.978666666666667</v>
      </c>
      <c r="K9787" t="str">
        <f t="shared" si="765"/>
        <v/>
      </c>
    </row>
    <row r="9788" spans="1:11" x14ac:dyDescent="0.25">
      <c r="A9788" t="s">
        <v>17204</v>
      </c>
      <c r="B9788" s="1" t="s">
        <v>17205</v>
      </c>
      <c r="C9788" t="s">
        <v>1797</v>
      </c>
      <c r="D9788" t="s">
        <v>9</v>
      </c>
      <c r="E9788">
        <v>1</v>
      </c>
      <c r="F9788">
        <v>1437.44</v>
      </c>
      <c r="G9788" t="str">
        <f t="shared" si="762"/>
        <v>BLUEPRINTADH253205</v>
      </c>
      <c r="H9788" t="str">
        <f t="shared" si="766"/>
        <v>01466TL0G50</v>
      </c>
      <c r="I9788" t="str">
        <f t="shared" si="763"/>
        <v>CREVO KOČNICE</v>
      </c>
      <c r="J9788">
        <f t="shared" si="764"/>
        <v>11.978666666666667</v>
      </c>
      <c r="K9788" t="str">
        <f t="shared" si="765"/>
        <v/>
      </c>
    </row>
    <row r="9789" spans="1:11" x14ac:dyDescent="0.25">
      <c r="A9789" t="s">
        <v>17206</v>
      </c>
      <c r="B9789" s="1" t="s">
        <v>17207</v>
      </c>
      <c r="C9789" t="s">
        <v>1797</v>
      </c>
      <c r="D9789" t="s">
        <v>9</v>
      </c>
      <c r="E9789">
        <v>1</v>
      </c>
      <c r="F9789">
        <v>889.6</v>
      </c>
      <c r="G9789" t="str">
        <f t="shared" si="762"/>
        <v>BLUEPRINTADH253206</v>
      </c>
      <c r="H9789" t="str">
        <f t="shared" si="766"/>
        <v>01466TF0000</v>
      </c>
      <c r="I9789" t="str">
        <f t="shared" si="763"/>
        <v>CREVO KOČNICE</v>
      </c>
      <c r="J9789">
        <f t="shared" si="764"/>
        <v>7.4133333333333331</v>
      </c>
      <c r="K9789" t="str">
        <f t="shared" si="765"/>
        <v/>
      </c>
    </row>
    <row r="9790" spans="1:11" x14ac:dyDescent="0.25">
      <c r="A9790" t="s">
        <v>17208</v>
      </c>
      <c r="B9790" s="1" t="s">
        <v>17209</v>
      </c>
      <c r="C9790" t="s">
        <v>1797</v>
      </c>
      <c r="D9790" t="s">
        <v>9</v>
      </c>
      <c r="E9790">
        <v>1</v>
      </c>
      <c r="F9790">
        <v>889.6</v>
      </c>
      <c r="G9790" t="str">
        <f t="shared" si="762"/>
        <v>BLUEPRINTADH253207</v>
      </c>
      <c r="H9790" t="str">
        <f t="shared" si="766"/>
        <v>01466TF0951</v>
      </c>
      <c r="I9790" t="str">
        <f t="shared" si="763"/>
        <v>CREVO KOČNICE</v>
      </c>
      <c r="J9790">
        <f t="shared" si="764"/>
        <v>7.4133333333333331</v>
      </c>
      <c r="K9790" t="str">
        <f t="shared" si="765"/>
        <v/>
      </c>
    </row>
    <row r="9791" spans="1:11" x14ac:dyDescent="0.25">
      <c r="A9791" t="s">
        <v>17210</v>
      </c>
      <c r="B9791" s="1" t="s">
        <v>17211</v>
      </c>
      <c r="C9791" t="s">
        <v>1797</v>
      </c>
      <c r="D9791" t="s">
        <v>9</v>
      </c>
      <c r="E9791">
        <v>1</v>
      </c>
      <c r="F9791">
        <v>600.32000000000005</v>
      </c>
      <c r="G9791" t="str">
        <f t="shared" si="762"/>
        <v>BLUEPRINTADH253208</v>
      </c>
      <c r="H9791" t="str">
        <f t="shared" si="766"/>
        <v>01468TF0000</v>
      </c>
      <c r="I9791" t="str">
        <f t="shared" si="763"/>
        <v>CREVO KOČNICE</v>
      </c>
      <c r="J9791">
        <f t="shared" si="764"/>
        <v>5.0026666666666673</v>
      </c>
      <c r="K9791" t="str">
        <f t="shared" si="765"/>
        <v/>
      </c>
    </row>
    <row r="9792" spans="1:11" x14ac:dyDescent="0.25">
      <c r="A9792" t="s">
        <v>17212</v>
      </c>
      <c r="B9792" s="1" t="s">
        <v>17213</v>
      </c>
      <c r="C9792" t="s">
        <v>1797</v>
      </c>
      <c r="D9792" t="s">
        <v>9</v>
      </c>
      <c r="E9792">
        <v>1</v>
      </c>
      <c r="F9792">
        <v>977.92</v>
      </c>
      <c r="G9792" t="str">
        <f t="shared" si="762"/>
        <v>BLUEPRINTADH25321</v>
      </c>
      <c r="H9792" t="str">
        <f t="shared" si="766"/>
        <v>46410SH3043</v>
      </c>
      <c r="I9792" t="str">
        <f t="shared" si="763"/>
        <v>CREVO KOČNICE</v>
      </c>
      <c r="J9792">
        <f t="shared" si="764"/>
        <v>8.1493333333333329</v>
      </c>
      <c r="K9792" t="str">
        <f t="shared" si="765"/>
        <v/>
      </c>
    </row>
    <row r="9793" spans="1:11" x14ac:dyDescent="0.25">
      <c r="A9793" t="s">
        <v>17214</v>
      </c>
      <c r="B9793" s="1" t="s">
        <v>17215</v>
      </c>
      <c r="C9793" t="s">
        <v>1797</v>
      </c>
      <c r="D9793" t="s">
        <v>9</v>
      </c>
      <c r="E9793">
        <v>1</v>
      </c>
      <c r="F9793">
        <v>977.92</v>
      </c>
      <c r="G9793" t="str">
        <f t="shared" si="762"/>
        <v>BLUEPRINTADH25322</v>
      </c>
      <c r="H9793" t="str">
        <f t="shared" si="766"/>
        <v>46411SH3033</v>
      </c>
      <c r="I9793" t="str">
        <f t="shared" si="763"/>
        <v>CREVO KOČNICE</v>
      </c>
      <c r="J9793">
        <f t="shared" si="764"/>
        <v>8.1493333333333329</v>
      </c>
      <c r="K9793" t="str">
        <f t="shared" si="765"/>
        <v/>
      </c>
    </row>
    <row r="9794" spans="1:11" x14ac:dyDescent="0.25">
      <c r="A9794" t="s">
        <v>17216</v>
      </c>
      <c r="B9794" s="1" t="s">
        <v>17217</v>
      </c>
      <c r="C9794" t="s">
        <v>1797</v>
      </c>
      <c r="D9794" t="s">
        <v>9</v>
      </c>
      <c r="E9794">
        <v>1</v>
      </c>
      <c r="F9794">
        <v>1191.68</v>
      </c>
      <c r="G9794" t="str">
        <f t="shared" si="762"/>
        <v>BLUEPRINTADH25323</v>
      </c>
      <c r="H9794" t="str">
        <f t="shared" si="766"/>
        <v>46410SE0G36</v>
      </c>
      <c r="I9794" t="str">
        <f t="shared" si="763"/>
        <v>CREVO KOČNICE</v>
      </c>
      <c r="J9794">
        <f t="shared" si="764"/>
        <v>9.9306666666666672</v>
      </c>
      <c r="K9794" t="str">
        <f t="shared" si="765"/>
        <v/>
      </c>
    </row>
    <row r="9795" spans="1:11" x14ac:dyDescent="0.25">
      <c r="A9795" t="s">
        <v>17218</v>
      </c>
      <c r="B9795" s="1" t="s">
        <v>17219</v>
      </c>
      <c r="C9795" t="s">
        <v>1797</v>
      </c>
      <c r="D9795" t="s">
        <v>9</v>
      </c>
      <c r="E9795">
        <v>1</v>
      </c>
      <c r="F9795">
        <v>1397.76</v>
      </c>
      <c r="G9795" t="str">
        <f t="shared" ref="G9795:G9858" si="767">"BLUEPRINT"&amp;A9795</f>
        <v>BLUEPRINTADH25324</v>
      </c>
      <c r="H9795" t="str">
        <f t="shared" si="766"/>
        <v>46430SK7931</v>
      </c>
      <c r="I9795" t="str">
        <f t="shared" ref="I9795:I9858" si="768">UPPER(C9795)</f>
        <v>CREVO KOČNICE</v>
      </c>
      <c r="J9795">
        <f t="shared" ref="J9795:J9858" si="769">F9795/120</f>
        <v>11.648</v>
      </c>
      <c r="K9795" t="str">
        <f t="shared" ref="K9795:K9858" si="770">IF(E9795&gt;1,"nesto", "")</f>
        <v/>
      </c>
    </row>
    <row r="9796" spans="1:11" x14ac:dyDescent="0.25">
      <c r="A9796" t="s">
        <v>17220</v>
      </c>
      <c r="B9796" s="1" t="s">
        <v>17221</v>
      </c>
      <c r="C9796" t="s">
        <v>1797</v>
      </c>
      <c r="D9796" t="s">
        <v>9</v>
      </c>
      <c r="E9796">
        <v>1</v>
      </c>
      <c r="F9796">
        <v>7484.16</v>
      </c>
      <c r="G9796" t="str">
        <f t="shared" si="767"/>
        <v>BLUEPRINTADH25333</v>
      </c>
      <c r="H9796" t="str">
        <f t="shared" si="766"/>
        <v>46410SF0671</v>
      </c>
      <c r="I9796" t="str">
        <f t="shared" si="768"/>
        <v>CREVO KOČNICE</v>
      </c>
      <c r="J9796">
        <f t="shared" si="769"/>
        <v>62.368000000000002</v>
      </c>
      <c r="K9796" t="str">
        <f t="shared" si="770"/>
        <v/>
      </c>
    </row>
    <row r="9797" spans="1:11" x14ac:dyDescent="0.25">
      <c r="A9797" t="s">
        <v>17222</v>
      </c>
      <c r="B9797" s="1" t="s">
        <v>17223</v>
      </c>
      <c r="C9797" t="s">
        <v>1797</v>
      </c>
      <c r="D9797" t="s">
        <v>9</v>
      </c>
      <c r="E9797">
        <v>1</v>
      </c>
      <c r="F9797">
        <v>1640.96</v>
      </c>
      <c r="G9797" t="str">
        <f t="shared" si="767"/>
        <v>BLUEPRINTADH25334</v>
      </c>
      <c r="H9797" t="str">
        <f t="shared" si="766"/>
        <v>46410SK3E01</v>
      </c>
      <c r="I9797" t="str">
        <f t="shared" si="768"/>
        <v>CREVO KOČNICE</v>
      </c>
      <c r="J9797">
        <f t="shared" si="769"/>
        <v>13.674666666666667</v>
      </c>
      <c r="K9797" t="str">
        <f t="shared" si="770"/>
        <v/>
      </c>
    </row>
    <row r="9798" spans="1:11" x14ac:dyDescent="0.25">
      <c r="A9798" t="s">
        <v>17224</v>
      </c>
      <c r="B9798" s="1" t="s">
        <v>17225</v>
      </c>
      <c r="C9798" t="s">
        <v>1797</v>
      </c>
      <c r="D9798" t="s">
        <v>9</v>
      </c>
      <c r="E9798">
        <v>1</v>
      </c>
      <c r="F9798">
        <v>7484.16</v>
      </c>
      <c r="G9798" t="str">
        <f t="shared" si="767"/>
        <v>BLUEPRINTADH25335</v>
      </c>
      <c r="H9798" t="str">
        <f t="shared" si="766"/>
        <v>46411SF0671</v>
      </c>
      <c r="I9798" t="str">
        <f t="shared" si="768"/>
        <v>CREVO KOČNICE</v>
      </c>
      <c r="J9798">
        <f t="shared" si="769"/>
        <v>62.368000000000002</v>
      </c>
      <c r="K9798" t="str">
        <f t="shared" si="770"/>
        <v/>
      </c>
    </row>
    <row r="9799" spans="1:11" x14ac:dyDescent="0.25">
      <c r="A9799" t="s">
        <v>17226</v>
      </c>
      <c r="B9799" s="1" t="s">
        <v>17227</v>
      </c>
      <c r="C9799" t="s">
        <v>1797</v>
      </c>
      <c r="D9799" t="s">
        <v>9</v>
      </c>
      <c r="E9799">
        <v>1</v>
      </c>
      <c r="F9799">
        <v>797.44</v>
      </c>
      <c r="G9799" t="str">
        <f t="shared" si="767"/>
        <v>BLUEPRINTADH25337</v>
      </c>
      <c r="H9799" t="str">
        <f t="shared" si="766"/>
        <v>46430SK3E11</v>
      </c>
      <c r="I9799" t="str">
        <f t="shared" si="768"/>
        <v>CREVO KOČNICE</v>
      </c>
      <c r="J9799">
        <f t="shared" si="769"/>
        <v>6.6453333333333342</v>
      </c>
      <c r="K9799" t="str">
        <f t="shared" si="770"/>
        <v/>
      </c>
    </row>
    <row r="9800" spans="1:11" x14ac:dyDescent="0.25">
      <c r="A9800" t="s">
        <v>17228</v>
      </c>
      <c r="B9800" s="1" t="s">
        <v>17229</v>
      </c>
      <c r="C9800" t="s">
        <v>1797</v>
      </c>
      <c r="D9800" t="s">
        <v>9</v>
      </c>
      <c r="E9800">
        <v>1</v>
      </c>
      <c r="F9800">
        <v>1291.52</v>
      </c>
      <c r="G9800" t="str">
        <f t="shared" si="767"/>
        <v>BLUEPRINTADH25347</v>
      </c>
      <c r="H9800" t="str">
        <f t="shared" si="766"/>
        <v>46430SA7005</v>
      </c>
      <c r="I9800" t="str">
        <f t="shared" si="768"/>
        <v>CREVO KOČNICE</v>
      </c>
      <c r="J9800">
        <f t="shared" si="769"/>
        <v>10.762666666666666</v>
      </c>
      <c r="K9800" t="str">
        <f t="shared" si="770"/>
        <v/>
      </c>
    </row>
    <row r="9801" spans="1:11" x14ac:dyDescent="0.25">
      <c r="A9801" t="s">
        <v>17230</v>
      </c>
      <c r="B9801" s="1" t="s">
        <v>17231</v>
      </c>
      <c r="C9801" t="s">
        <v>1797</v>
      </c>
      <c r="D9801" t="s">
        <v>9</v>
      </c>
      <c r="E9801">
        <v>1</v>
      </c>
      <c r="F9801">
        <v>714.24</v>
      </c>
      <c r="G9801" t="str">
        <f t="shared" si="767"/>
        <v>BLUEPRINTADH25349</v>
      </c>
      <c r="H9801" t="str">
        <f t="shared" si="766"/>
        <v>46430SB2013</v>
      </c>
      <c r="I9801" t="str">
        <f t="shared" si="768"/>
        <v>CREVO KOČNICE</v>
      </c>
      <c r="J9801">
        <f t="shared" si="769"/>
        <v>5.952</v>
      </c>
      <c r="K9801" t="str">
        <f t="shared" si="770"/>
        <v/>
      </c>
    </row>
    <row r="9802" spans="1:11" x14ac:dyDescent="0.25">
      <c r="A9802" t="s">
        <v>17232</v>
      </c>
      <c r="B9802" s="1" t="s">
        <v>17233</v>
      </c>
      <c r="C9802" t="s">
        <v>1797</v>
      </c>
      <c r="D9802" t="s">
        <v>9</v>
      </c>
      <c r="E9802">
        <v>1</v>
      </c>
      <c r="F9802">
        <v>535.04</v>
      </c>
      <c r="G9802" t="str">
        <f t="shared" si="767"/>
        <v>BLUEPRINTADH25352</v>
      </c>
      <c r="H9802" t="str">
        <f t="shared" si="766"/>
        <v>46430SD5000</v>
      </c>
      <c r="I9802" t="str">
        <f t="shared" si="768"/>
        <v>CREVO KOČNICE</v>
      </c>
      <c r="J9802">
        <f t="shared" si="769"/>
        <v>4.4586666666666668</v>
      </c>
      <c r="K9802" t="str">
        <f t="shared" si="770"/>
        <v/>
      </c>
    </row>
    <row r="9803" spans="1:11" x14ac:dyDescent="0.25">
      <c r="A9803" t="s">
        <v>17234</v>
      </c>
      <c r="B9803" s="1" t="s">
        <v>17235</v>
      </c>
      <c r="C9803" t="s">
        <v>1797</v>
      </c>
      <c r="D9803" t="s">
        <v>9</v>
      </c>
      <c r="E9803">
        <v>1</v>
      </c>
      <c r="F9803">
        <v>1724.16</v>
      </c>
      <c r="G9803" t="str">
        <f t="shared" si="767"/>
        <v>BLUEPRINTADH25354</v>
      </c>
      <c r="H9803" t="str">
        <f t="shared" si="766"/>
        <v>46430SF1023</v>
      </c>
      <c r="I9803" t="str">
        <f t="shared" si="768"/>
        <v>CREVO KOČNICE</v>
      </c>
      <c r="J9803">
        <f t="shared" si="769"/>
        <v>14.368</v>
      </c>
      <c r="K9803" t="str">
        <f t="shared" si="770"/>
        <v/>
      </c>
    </row>
    <row r="9804" spans="1:11" x14ac:dyDescent="0.25">
      <c r="A9804" t="s">
        <v>17236</v>
      </c>
      <c r="B9804" s="1" t="s">
        <v>17237</v>
      </c>
      <c r="C9804" t="s">
        <v>1797</v>
      </c>
      <c r="D9804" t="s">
        <v>9</v>
      </c>
      <c r="E9804">
        <v>1</v>
      </c>
      <c r="F9804">
        <v>1410.56</v>
      </c>
      <c r="G9804" t="str">
        <f t="shared" si="767"/>
        <v>BLUEPRINTADH25356</v>
      </c>
      <c r="H9804" t="str">
        <f t="shared" si="766"/>
        <v>46411SM4013</v>
      </c>
      <c r="I9804" t="str">
        <f t="shared" si="768"/>
        <v>CREVO KOČNICE</v>
      </c>
      <c r="J9804">
        <f t="shared" si="769"/>
        <v>11.754666666666667</v>
      </c>
      <c r="K9804" t="str">
        <f t="shared" si="770"/>
        <v/>
      </c>
    </row>
    <row r="9805" spans="1:11" x14ac:dyDescent="0.25">
      <c r="A9805" t="s">
        <v>17238</v>
      </c>
      <c r="B9805" s="1" t="s">
        <v>17239</v>
      </c>
      <c r="C9805" t="s">
        <v>1797</v>
      </c>
      <c r="D9805" t="s">
        <v>9</v>
      </c>
      <c r="E9805">
        <v>1</v>
      </c>
      <c r="F9805">
        <v>1384.96</v>
      </c>
      <c r="G9805" t="str">
        <f t="shared" si="767"/>
        <v>BLUEPRINTADH25357</v>
      </c>
      <c r="H9805" t="str">
        <f t="shared" si="766"/>
        <v>46410SM1003</v>
      </c>
      <c r="I9805" t="str">
        <f t="shared" si="768"/>
        <v>CREVO KOČNICE</v>
      </c>
      <c r="J9805">
        <f t="shared" si="769"/>
        <v>11.541333333333334</v>
      </c>
      <c r="K9805" t="str">
        <f t="shared" si="770"/>
        <v/>
      </c>
    </row>
    <row r="9806" spans="1:11" x14ac:dyDescent="0.25">
      <c r="A9806" t="s">
        <v>17240</v>
      </c>
      <c r="B9806" s="1" t="s">
        <v>17241</v>
      </c>
      <c r="C9806" t="s">
        <v>1797</v>
      </c>
      <c r="D9806" t="s">
        <v>9</v>
      </c>
      <c r="E9806">
        <v>1</v>
      </c>
      <c r="F9806">
        <v>1390.08</v>
      </c>
      <c r="G9806" t="str">
        <f t="shared" si="767"/>
        <v>BLUEPRINTADH25358</v>
      </c>
      <c r="H9806" t="str">
        <f t="shared" si="766"/>
        <v>46430SM1003</v>
      </c>
      <c r="I9806" t="str">
        <f t="shared" si="768"/>
        <v>CREVO KOČNICE</v>
      </c>
      <c r="J9806">
        <f t="shared" si="769"/>
        <v>11.584</v>
      </c>
      <c r="K9806" t="str">
        <f t="shared" si="770"/>
        <v/>
      </c>
    </row>
    <row r="9807" spans="1:11" x14ac:dyDescent="0.25">
      <c r="A9807" t="s">
        <v>17242</v>
      </c>
      <c r="B9807" s="1" t="s">
        <v>17243</v>
      </c>
      <c r="C9807" t="s">
        <v>1797</v>
      </c>
      <c r="D9807" t="s">
        <v>9</v>
      </c>
      <c r="E9807">
        <v>1</v>
      </c>
      <c r="F9807">
        <v>1319.68</v>
      </c>
      <c r="G9807" t="str">
        <f t="shared" si="767"/>
        <v>BLUEPRINTADH25360</v>
      </c>
      <c r="H9807" t="str">
        <f t="shared" si="766"/>
        <v>46431SM4951</v>
      </c>
      <c r="I9807" t="str">
        <f t="shared" si="768"/>
        <v>CREVO KOČNICE</v>
      </c>
      <c r="J9807">
        <f t="shared" si="769"/>
        <v>10.997333333333334</v>
      </c>
      <c r="K9807" t="str">
        <f t="shared" si="770"/>
        <v/>
      </c>
    </row>
    <row r="9808" spans="1:11" x14ac:dyDescent="0.25">
      <c r="A9808" t="s">
        <v>17244</v>
      </c>
      <c r="B9808" s="1" t="s">
        <v>17245</v>
      </c>
      <c r="C9808" t="s">
        <v>1797</v>
      </c>
      <c r="D9808" t="s">
        <v>9</v>
      </c>
      <c r="E9808">
        <v>1</v>
      </c>
      <c r="F9808">
        <v>3319.04</v>
      </c>
      <c r="G9808" t="str">
        <f t="shared" si="767"/>
        <v>BLUEPRINTADH25361</v>
      </c>
      <c r="H9808" t="str">
        <f t="shared" si="766"/>
        <v>46410SH3N11</v>
      </c>
      <c r="I9808" t="str">
        <f t="shared" si="768"/>
        <v>CREVO KOČNICE</v>
      </c>
      <c r="J9808">
        <f t="shared" si="769"/>
        <v>27.658666666666665</v>
      </c>
      <c r="K9808" t="str">
        <f t="shared" si="770"/>
        <v/>
      </c>
    </row>
    <row r="9809" spans="1:11" x14ac:dyDescent="0.25">
      <c r="A9809" t="s">
        <v>17246</v>
      </c>
      <c r="B9809" s="1" t="s">
        <v>17247</v>
      </c>
      <c r="C9809" t="s">
        <v>1797</v>
      </c>
      <c r="D9809" t="s">
        <v>9</v>
      </c>
      <c r="E9809">
        <v>1</v>
      </c>
      <c r="F9809">
        <v>4016.64</v>
      </c>
      <c r="G9809" t="str">
        <f t="shared" si="767"/>
        <v>BLUEPRINTADH25362</v>
      </c>
      <c r="H9809" t="str">
        <f t="shared" si="766"/>
        <v>46411SH3N11</v>
      </c>
      <c r="I9809" t="str">
        <f t="shared" si="768"/>
        <v>CREVO KOČNICE</v>
      </c>
      <c r="J9809">
        <f t="shared" si="769"/>
        <v>33.472000000000001</v>
      </c>
      <c r="K9809" t="str">
        <f t="shared" si="770"/>
        <v/>
      </c>
    </row>
    <row r="9810" spans="1:11" x14ac:dyDescent="0.25">
      <c r="A9810" t="s">
        <v>17248</v>
      </c>
      <c r="B9810" s="1" t="s">
        <v>17249</v>
      </c>
      <c r="C9810" t="s">
        <v>1797</v>
      </c>
      <c r="D9810" t="s">
        <v>9</v>
      </c>
      <c r="E9810">
        <v>1</v>
      </c>
      <c r="F9810">
        <v>3025.92</v>
      </c>
      <c r="G9810" t="str">
        <f t="shared" si="767"/>
        <v>BLUEPRINTADH25363</v>
      </c>
      <c r="H9810" t="str">
        <f t="shared" si="766"/>
        <v>46410SR3N05</v>
      </c>
      <c r="I9810" t="str">
        <f t="shared" si="768"/>
        <v>CREVO KOČNICE</v>
      </c>
      <c r="J9810">
        <f t="shared" si="769"/>
        <v>25.216000000000001</v>
      </c>
      <c r="K9810" t="str">
        <f t="shared" si="770"/>
        <v/>
      </c>
    </row>
    <row r="9811" spans="1:11" x14ac:dyDescent="0.25">
      <c r="A9811" t="s">
        <v>17250</v>
      </c>
      <c r="B9811" s="1" t="s">
        <v>17251</v>
      </c>
      <c r="C9811" t="s">
        <v>1797</v>
      </c>
      <c r="D9811" t="s">
        <v>9</v>
      </c>
      <c r="E9811">
        <v>1</v>
      </c>
      <c r="F9811">
        <v>698.88</v>
      </c>
      <c r="G9811" t="str">
        <f t="shared" si="767"/>
        <v>BLUEPRINTADH25366</v>
      </c>
      <c r="H9811" t="str">
        <f t="shared" si="766"/>
        <v>46431SS0003</v>
      </c>
      <c r="I9811" t="str">
        <f t="shared" si="768"/>
        <v>CREVO KOČNICE</v>
      </c>
      <c r="J9811">
        <f t="shared" si="769"/>
        <v>5.8239999999999998</v>
      </c>
      <c r="K9811" t="str">
        <f t="shared" si="770"/>
        <v/>
      </c>
    </row>
    <row r="9812" spans="1:11" x14ac:dyDescent="0.25">
      <c r="A9812" t="s">
        <v>17252</v>
      </c>
      <c r="B9812" s="1" t="s">
        <v>17253</v>
      </c>
      <c r="C9812" t="s">
        <v>1797</v>
      </c>
      <c r="D9812" t="s">
        <v>9</v>
      </c>
      <c r="E9812">
        <v>1</v>
      </c>
      <c r="F9812">
        <v>1850.88</v>
      </c>
      <c r="G9812" t="str">
        <f t="shared" si="767"/>
        <v>BLUEPRINTADH25368</v>
      </c>
      <c r="H9812" t="str">
        <f t="shared" si="766"/>
        <v>46430SR3937</v>
      </c>
      <c r="I9812" t="str">
        <f t="shared" si="768"/>
        <v>CREVO KOČNICE</v>
      </c>
      <c r="J9812">
        <f t="shared" si="769"/>
        <v>15.424000000000001</v>
      </c>
      <c r="K9812" t="str">
        <f t="shared" si="770"/>
        <v/>
      </c>
    </row>
    <row r="9813" spans="1:11" x14ac:dyDescent="0.25">
      <c r="A9813" t="s">
        <v>17254</v>
      </c>
      <c r="B9813" s="1" t="s">
        <v>17255</v>
      </c>
      <c r="C9813" t="s">
        <v>1797</v>
      </c>
      <c r="D9813" t="s">
        <v>9</v>
      </c>
      <c r="E9813">
        <v>1</v>
      </c>
      <c r="F9813">
        <v>1399.04</v>
      </c>
      <c r="G9813" t="str">
        <f t="shared" si="767"/>
        <v>BLUEPRINTADH25371</v>
      </c>
      <c r="H9813" t="str">
        <f t="shared" si="766"/>
        <v>46411SR3004</v>
      </c>
      <c r="I9813" t="str">
        <f t="shared" si="768"/>
        <v>CREVO KOČNICE</v>
      </c>
      <c r="J9813">
        <f t="shared" si="769"/>
        <v>11.658666666666667</v>
      </c>
      <c r="K9813" t="str">
        <f t="shared" si="770"/>
        <v/>
      </c>
    </row>
    <row r="9814" spans="1:11" x14ac:dyDescent="0.25">
      <c r="A9814" t="s">
        <v>17256</v>
      </c>
      <c r="B9814" s="1" t="s">
        <v>17257</v>
      </c>
      <c r="C9814" t="s">
        <v>1797</v>
      </c>
      <c r="D9814" t="s">
        <v>9</v>
      </c>
      <c r="E9814">
        <v>1</v>
      </c>
      <c r="F9814">
        <v>1532.16</v>
      </c>
      <c r="G9814" t="str">
        <f t="shared" si="767"/>
        <v>BLUEPRINTADH25372</v>
      </c>
      <c r="H9814" t="str">
        <f t="shared" si="766"/>
        <v>46410SR3004</v>
      </c>
      <c r="I9814" t="str">
        <f t="shared" si="768"/>
        <v>CREVO KOČNICE</v>
      </c>
      <c r="J9814">
        <f t="shared" si="769"/>
        <v>12.768000000000001</v>
      </c>
      <c r="K9814" t="str">
        <f t="shared" si="770"/>
        <v/>
      </c>
    </row>
    <row r="9815" spans="1:11" x14ac:dyDescent="0.25">
      <c r="A9815" t="s">
        <v>17258</v>
      </c>
      <c r="B9815" s="1" t="s">
        <v>17259</v>
      </c>
      <c r="C9815" t="s">
        <v>1797</v>
      </c>
      <c r="D9815" t="s">
        <v>9</v>
      </c>
      <c r="E9815">
        <v>1</v>
      </c>
      <c r="F9815">
        <v>775.68</v>
      </c>
      <c r="G9815" t="str">
        <f t="shared" si="767"/>
        <v>BLUEPRINTADH25375</v>
      </c>
      <c r="H9815" t="str">
        <f t="shared" si="766"/>
        <v>01466S04000</v>
      </c>
      <c r="I9815" t="str">
        <f t="shared" si="768"/>
        <v>CREVO KOČNICE</v>
      </c>
      <c r="J9815">
        <f t="shared" si="769"/>
        <v>6.4639999999999995</v>
      </c>
      <c r="K9815" t="str">
        <f t="shared" si="770"/>
        <v/>
      </c>
    </row>
    <row r="9816" spans="1:11" x14ac:dyDescent="0.25">
      <c r="A9816" t="s">
        <v>17260</v>
      </c>
      <c r="B9816" s="1" t="s">
        <v>17261</v>
      </c>
      <c r="C9816" t="s">
        <v>1797</v>
      </c>
      <c r="D9816" t="s">
        <v>9</v>
      </c>
      <c r="E9816">
        <v>1</v>
      </c>
      <c r="F9816">
        <v>1064.96</v>
      </c>
      <c r="G9816" t="str">
        <f t="shared" si="767"/>
        <v>BLUEPRINTADH25376</v>
      </c>
      <c r="H9816" t="str">
        <f t="shared" si="766"/>
        <v>01464S04V02</v>
      </c>
      <c r="I9816" t="str">
        <f t="shared" si="768"/>
        <v>CREVO KOČNICE</v>
      </c>
      <c r="J9816">
        <f t="shared" si="769"/>
        <v>8.8746666666666663</v>
      </c>
      <c r="K9816" t="str">
        <f t="shared" si="770"/>
        <v/>
      </c>
    </row>
    <row r="9817" spans="1:11" x14ac:dyDescent="0.25">
      <c r="A9817" t="s">
        <v>17262</v>
      </c>
      <c r="B9817" s="1" t="s">
        <v>17263</v>
      </c>
      <c r="C9817" t="s">
        <v>1797</v>
      </c>
      <c r="D9817" t="s">
        <v>9</v>
      </c>
      <c r="E9817">
        <v>1</v>
      </c>
      <c r="F9817">
        <v>1064.96</v>
      </c>
      <c r="G9817" t="str">
        <f t="shared" si="767"/>
        <v>BLUEPRINTADH25377</v>
      </c>
      <c r="H9817" t="str">
        <f t="shared" si="766"/>
        <v>01465S04V02</v>
      </c>
      <c r="I9817" t="str">
        <f t="shared" si="768"/>
        <v>CREVO KOČNICE</v>
      </c>
      <c r="J9817">
        <f t="shared" si="769"/>
        <v>8.8746666666666663</v>
      </c>
      <c r="K9817" t="str">
        <f t="shared" si="770"/>
        <v/>
      </c>
    </row>
    <row r="9818" spans="1:11" x14ac:dyDescent="0.25">
      <c r="A9818" t="s">
        <v>17264</v>
      </c>
      <c r="B9818" s="1" t="s">
        <v>17265</v>
      </c>
      <c r="C9818" t="s">
        <v>1797</v>
      </c>
      <c r="D9818" t="s">
        <v>9</v>
      </c>
      <c r="E9818">
        <v>1</v>
      </c>
      <c r="F9818">
        <v>2634.24</v>
      </c>
      <c r="G9818" t="str">
        <f t="shared" si="767"/>
        <v>BLUEPRINTADH25379</v>
      </c>
      <c r="H9818" t="str">
        <f t="shared" si="766"/>
        <v>46410SD4904</v>
      </c>
      <c r="I9818" t="str">
        <f t="shared" si="768"/>
        <v>CREVO KOČNICE</v>
      </c>
      <c r="J9818">
        <f t="shared" si="769"/>
        <v>21.951999999999998</v>
      </c>
      <c r="K9818" t="str">
        <f t="shared" si="770"/>
        <v/>
      </c>
    </row>
    <row r="9819" spans="1:11" x14ac:dyDescent="0.25">
      <c r="A9819" t="s">
        <v>17266</v>
      </c>
      <c r="B9819" s="1" t="s">
        <v>17267</v>
      </c>
      <c r="C9819" t="s">
        <v>1797</v>
      </c>
      <c r="D9819" t="s">
        <v>9</v>
      </c>
      <c r="E9819">
        <v>1</v>
      </c>
      <c r="F9819">
        <v>2673.92</v>
      </c>
      <c r="G9819" t="str">
        <f t="shared" si="767"/>
        <v>BLUEPRINTADH25380</v>
      </c>
      <c r="H9819" t="str">
        <f t="shared" si="766"/>
        <v>46411SD4904</v>
      </c>
      <c r="I9819" t="str">
        <f t="shared" si="768"/>
        <v>CREVO KOČNICE</v>
      </c>
      <c r="J9819">
        <f t="shared" si="769"/>
        <v>22.282666666666668</v>
      </c>
      <c r="K9819" t="str">
        <f t="shared" si="770"/>
        <v/>
      </c>
    </row>
    <row r="9820" spans="1:11" x14ac:dyDescent="0.25">
      <c r="A9820" t="s">
        <v>17268</v>
      </c>
      <c r="B9820" s="1" t="s">
        <v>17269</v>
      </c>
      <c r="C9820" t="s">
        <v>1797</v>
      </c>
      <c r="D9820" t="s">
        <v>9</v>
      </c>
      <c r="E9820">
        <v>1</v>
      </c>
      <c r="F9820">
        <v>2466.56</v>
      </c>
      <c r="G9820" t="str">
        <f t="shared" si="767"/>
        <v>BLUEPRINTADH25382</v>
      </c>
      <c r="H9820" t="str">
        <f t="shared" si="766"/>
        <v>01464SZ3000</v>
      </c>
      <c r="I9820" t="str">
        <f t="shared" si="768"/>
        <v>CREVO KOČNICE</v>
      </c>
      <c r="J9820">
        <f t="shared" si="769"/>
        <v>20.554666666666666</v>
      </c>
      <c r="K9820" t="str">
        <f t="shared" si="770"/>
        <v/>
      </c>
    </row>
    <row r="9821" spans="1:11" x14ac:dyDescent="0.25">
      <c r="A9821" t="s">
        <v>17270</v>
      </c>
      <c r="B9821" s="1" t="s">
        <v>17271</v>
      </c>
      <c r="C9821" t="s">
        <v>1797</v>
      </c>
      <c r="D9821" t="s">
        <v>9</v>
      </c>
      <c r="E9821">
        <v>1</v>
      </c>
      <c r="F9821">
        <v>1672.96</v>
      </c>
      <c r="G9821" t="str">
        <f t="shared" si="767"/>
        <v>BLUEPRINTADH25383</v>
      </c>
      <c r="H9821" t="str">
        <f t="shared" si="766"/>
        <v>01465SZ3000</v>
      </c>
      <c r="I9821" t="str">
        <f t="shared" si="768"/>
        <v>CREVO KOČNICE</v>
      </c>
      <c r="J9821">
        <f t="shared" si="769"/>
        <v>13.941333333333334</v>
      </c>
      <c r="K9821" t="str">
        <f t="shared" si="770"/>
        <v/>
      </c>
    </row>
    <row r="9822" spans="1:11" x14ac:dyDescent="0.25">
      <c r="A9822" t="s">
        <v>17272</v>
      </c>
      <c r="B9822" s="1" t="s">
        <v>17273</v>
      </c>
      <c r="C9822" t="s">
        <v>1797</v>
      </c>
      <c r="D9822" t="s">
        <v>9</v>
      </c>
      <c r="E9822">
        <v>1</v>
      </c>
      <c r="F9822">
        <v>1537.28</v>
      </c>
      <c r="G9822" t="str">
        <f t="shared" si="767"/>
        <v>BLUEPRINTADH25384</v>
      </c>
      <c r="H9822" t="str">
        <f t="shared" si="766"/>
        <v>01466SZ3000</v>
      </c>
      <c r="I9822" t="str">
        <f t="shared" si="768"/>
        <v>CREVO KOČNICE</v>
      </c>
      <c r="J9822">
        <f t="shared" si="769"/>
        <v>12.810666666666666</v>
      </c>
      <c r="K9822" t="str">
        <f t="shared" si="770"/>
        <v/>
      </c>
    </row>
    <row r="9823" spans="1:11" x14ac:dyDescent="0.25">
      <c r="A9823" t="s">
        <v>17274</v>
      </c>
      <c r="B9823" s="1" t="s">
        <v>17275</v>
      </c>
      <c r="C9823" t="s">
        <v>1797</v>
      </c>
      <c r="D9823" t="s">
        <v>9</v>
      </c>
      <c r="E9823">
        <v>1</v>
      </c>
      <c r="F9823">
        <v>1267.2</v>
      </c>
      <c r="G9823" t="str">
        <f t="shared" si="767"/>
        <v>BLUEPRINTADH25385</v>
      </c>
      <c r="H9823" t="str">
        <f t="shared" si="766"/>
        <v>01466SX0000</v>
      </c>
      <c r="I9823" t="str">
        <f t="shared" si="768"/>
        <v>CREVO KOČNICE</v>
      </c>
      <c r="J9823">
        <f t="shared" si="769"/>
        <v>10.56</v>
      </c>
      <c r="K9823" t="str">
        <f t="shared" si="770"/>
        <v/>
      </c>
    </row>
    <row r="9824" spans="1:11" x14ac:dyDescent="0.25">
      <c r="A9824" t="s">
        <v>17276</v>
      </c>
      <c r="B9824" s="1" t="s">
        <v>17277</v>
      </c>
      <c r="C9824" t="s">
        <v>1797</v>
      </c>
      <c r="D9824" t="s">
        <v>9</v>
      </c>
      <c r="E9824">
        <v>1</v>
      </c>
      <c r="F9824">
        <v>642.55999999999995</v>
      </c>
      <c r="G9824" t="str">
        <f t="shared" si="767"/>
        <v>BLUEPRINTADH25386</v>
      </c>
      <c r="H9824" t="str">
        <f t="shared" si="766"/>
        <v>01466S07000</v>
      </c>
      <c r="I9824" t="str">
        <f t="shared" si="768"/>
        <v>CREVO KOČNICE</v>
      </c>
      <c r="J9824">
        <f t="shared" si="769"/>
        <v>5.3546666666666658</v>
      </c>
      <c r="K9824" t="str">
        <f t="shared" si="770"/>
        <v/>
      </c>
    </row>
    <row r="9825" spans="1:11" x14ac:dyDescent="0.25">
      <c r="A9825" t="s">
        <v>17278</v>
      </c>
      <c r="B9825" s="1" t="s">
        <v>17279</v>
      </c>
      <c r="C9825" t="s">
        <v>1797</v>
      </c>
      <c r="D9825" t="s">
        <v>9</v>
      </c>
      <c r="E9825">
        <v>1</v>
      </c>
      <c r="F9825">
        <v>2250.2399999999998</v>
      </c>
      <c r="G9825" t="str">
        <f t="shared" si="767"/>
        <v>BLUEPRINTADH25388</v>
      </c>
      <c r="H9825" t="str">
        <f t="shared" si="766"/>
        <v>46410SS0003</v>
      </c>
      <c r="I9825" t="str">
        <f t="shared" si="768"/>
        <v>CREVO KOČNICE</v>
      </c>
      <c r="J9825">
        <f t="shared" si="769"/>
        <v>18.751999999999999</v>
      </c>
      <c r="K9825" t="str">
        <f t="shared" si="770"/>
        <v/>
      </c>
    </row>
    <row r="9826" spans="1:11" x14ac:dyDescent="0.25">
      <c r="A9826" t="s">
        <v>17280</v>
      </c>
      <c r="B9826" s="1" t="s">
        <v>17281</v>
      </c>
      <c r="C9826" t="s">
        <v>1797</v>
      </c>
      <c r="D9826" t="s">
        <v>9</v>
      </c>
      <c r="E9826">
        <v>1</v>
      </c>
      <c r="F9826">
        <v>933.12</v>
      </c>
      <c r="G9826" t="str">
        <f t="shared" si="767"/>
        <v>BLUEPRINTADH25390</v>
      </c>
      <c r="H9826" t="str">
        <f t="shared" si="766"/>
        <v>46410S1AE01</v>
      </c>
      <c r="I9826" t="str">
        <f t="shared" si="768"/>
        <v>CREVO KOČNICE</v>
      </c>
      <c r="J9826">
        <f t="shared" si="769"/>
        <v>7.7759999999999998</v>
      </c>
      <c r="K9826" t="str">
        <f t="shared" si="770"/>
        <v/>
      </c>
    </row>
    <row r="9827" spans="1:11" x14ac:dyDescent="0.25">
      <c r="A9827" t="s">
        <v>17282</v>
      </c>
      <c r="B9827" s="1" t="s">
        <v>17283</v>
      </c>
      <c r="C9827" t="s">
        <v>1797</v>
      </c>
      <c r="D9827" t="s">
        <v>9</v>
      </c>
      <c r="E9827">
        <v>1</v>
      </c>
      <c r="F9827">
        <v>965.12</v>
      </c>
      <c r="G9827" t="str">
        <f t="shared" si="767"/>
        <v>BLUEPRINTADH25391</v>
      </c>
      <c r="H9827" t="str">
        <f t="shared" si="766"/>
        <v>46411S1AE01</v>
      </c>
      <c r="I9827" t="str">
        <f t="shared" si="768"/>
        <v>CREVO KOČNICE</v>
      </c>
      <c r="J9827">
        <f t="shared" si="769"/>
        <v>8.0426666666666673</v>
      </c>
      <c r="K9827" t="str">
        <f t="shared" si="770"/>
        <v/>
      </c>
    </row>
    <row r="9828" spans="1:11" x14ac:dyDescent="0.25">
      <c r="A9828" t="s">
        <v>17284</v>
      </c>
      <c r="B9828" s="1" t="s">
        <v>17285</v>
      </c>
      <c r="C9828" t="s">
        <v>1797</v>
      </c>
      <c r="D9828" t="s">
        <v>9</v>
      </c>
      <c r="E9828">
        <v>1</v>
      </c>
      <c r="F9828">
        <v>1376</v>
      </c>
      <c r="G9828" t="str">
        <f t="shared" si="767"/>
        <v>BLUEPRINTADH25392</v>
      </c>
      <c r="H9828" t="str">
        <f t="shared" si="766"/>
        <v>01465S10010</v>
      </c>
      <c r="I9828" t="str">
        <f t="shared" si="768"/>
        <v>CREVO KOČNICE</v>
      </c>
      <c r="J9828">
        <f t="shared" si="769"/>
        <v>11.466666666666667</v>
      </c>
      <c r="K9828" t="str">
        <f t="shared" si="770"/>
        <v/>
      </c>
    </row>
    <row r="9829" spans="1:11" x14ac:dyDescent="0.25">
      <c r="A9829" t="s">
        <v>17286</v>
      </c>
      <c r="B9829" s="1" t="s">
        <v>17287</v>
      </c>
      <c r="C9829" t="s">
        <v>1797</v>
      </c>
      <c r="D9829" t="s">
        <v>9</v>
      </c>
      <c r="E9829">
        <v>1</v>
      </c>
      <c r="F9829">
        <v>1376</v>
      </c>
      <c r="G9829" t="str">
        <f t="shared" si="767"/>
        <v>BLUEPRINTADH25393</v>
      </c>
      <c r="H9829" t="str">
        <f t="shared" si="766"/>
        <v>01464S10010</v>
      </c>
      <c r="I9829" t="str">
        <f t="shared" si="768"/>
        <v>CREVO KOČNICE</v>
      </c>
      <c r="J9829">
        <f t="shared" si="769"/>
        <v>11.466666666666667</v>
      </c>
      <c r="K9829" t="str">
        <f t="shared" si="770"/>
        <v/>
      </c>
    </row>
    <row r="9830" spans="1:11" x14ac:dyDescent="0.25">
      <c r="A9830" t="s">
        <v>17288</v>
      </c>
      <c r="B9830" s="1" t="s">
        <v>17289</v>
      </c>
      <c r="C9830" t="s">
        <v>1797</v>
      </c>
      <c r="D9830" t="s">
        <v>9</v>
      </c>
      <c r="E9830">
        <v>1</v>
      </c>
      <c r="F9830">
        <v>616.96</v>
      </c>
      <c r="G9830" t="str">
        <f t="shared" si="767"/>
        <v>BLUEPRINTADH25396</v>
      </c>
      <c r="H9830" t="str">
        <f t="shared" si="766"/>
        <v>46430ST3E11</v>
      </c>
      <c r="I9830" t="str">
        <f t="shared" si="768"/>
        <v>CREVO KOČNICE</v>
      </c>
      <c r="J9830">
        <f t="shared" si="769"/>
        <v>5.1413333333333338</v>
      </c>
      <c r="K9830" t="str">
        <f t="shared" si="770"/>
        <v/>
      </c>
    </row>
    <row r="9831" spans="1:11" x14ac:dyDescent="0.25">
      <c r="A9831" t="s">
        <v>17290</v>
      </c>
      <c r="B9831" s="1" t="s">
        <v>17291</v>
      </c>
      <c r="C9831" t="s">
        <v>1797</v>
      </c>
      <c r="D9831" t="s">
        <v>9</v>
      </c>
      <c r="E9831">
        <v>1</v>
      </c>
      <c r="F9831">
        <v>1040.6400000000001</v>
      </c>
      <c r="G9831" t="str">
        <f t="shared" si="767"/>
        <v>BLUEPRINTADH25398</v>
      </c>
      <c r="H9831" t="str">
        <f t="shared" si="766"/>
        <v>46430S1AE01</v>
      </c>
      <c r="I9831" t="str">
        <f t="shared" si="768"/>
        <v>CREVO KOČNICE</v>
      </c>
      <c r="J9831">
        <f t="shared" si="769"/>
        <v>8.6720000000000006</v>
      </c>
      <c r="K9831" t="str">
        <f t="shared" si="770"/>
        <v/>
      </c>
    </row>
    <row r="9832" spans="1:11" x14ac:dyDescent="0.25">
      <c r="A9832" t="s">
        <v>17292</v>
      </c>
      <c r="B9832" s="1" t="s">
        <v>17293</v>
      </c>
      <c r="C9832" t="s">
        <v>1797</v>
      </c>
      <c r="D9832" t="s">
        <v>9</v>
      </c>
      <c r="E9832">
        <v>1</v>
      </c>
      <c r="F9832">
        <v>1040.6400000000001</v>
      </c>
      <c r="G9832" t="str">
        <f t="shared" si="767"/>
        <v>BLUEPRINTADH25399</v>
      </c>
      <c r="H9832" t="str">
        <f t="shared" si="766"/>
        <v>46431S1AE01</v>
      </c>
      <c r="I9832" t="str">
        <f t="shared" si="768"/>
        <v>CREVO KOČNICE</v>
      </c>
      <c r="J9832">
        <f t="shared" si="769"/>
        <v>8.6720000000000006</v>
      </c>
      <c r="K9832" t="str">
        <f t="shared" si="770"/>
        <v/>
      </c>
    </row>
    <row r="9833" spans="1:11" x14ac:dyDescent="0.25">
      <c r="A9833" t="s">
        <v>17294</v>
      </c>
      <c r="C9833" t="s">
        <v>17295</v>
      </c>
      <c r="D9833" t="s">
        <v>9</v>
      </c>
      <c r="E9833">
        <v>1</v>
      </c>
      <c r="F9833">
        <v>829.44</v>
      </c>
      <c r="G9833" t="str">
        <f t="shared" si="767"/>
        <v>BLUEPRINTADH25501</v>
      </c>
      <c r="H9833" t="str">
        <f t="shared" si="766"/>
        <v>ADH25501</v>
      </c>
      <c r="I9833" t="str">
        <f t="shared" si="768"/>
        <v>ZAVRTANJ SA SIGURNOSNIM KLINOM</v>
      </c>
      <c r="J9833">
        <f t="shared" si="769"/>
        <v>6.9120000000000008</v>
      </c>
      <c r="K9833" t="str">
        <f t="shared" si="770"/>
        <v/>
      </c>
    </row>
    <row r="9834" spans="1:11" x14ac:dyDescent="0.25">
      <c r="A9834" t="s">
        <v>17296</v>
      </c>
      <c r="C9834" t="s">
        <v>11717</v>
      </c>
      <c r="D9834" t="s">
        <v>9</v>
      </c>
      <c r="E9834">
        <v>1</v>
      </c>
      <c r="F9834">
        <v>23966.720000000001</v>
      </c>
      <c r="G9834" t="str">
        <f t="shared" si="767"/>
        <v>BLUEPRINTADH25502</v>
      </c>
      <c r="H9834" t="str">
        <f t="shared" si="766"/>
        <v>ADH25502</v>
      </c>
      <c r="I9834" t="str">
        <f t="shared" si="768"/>
        <v>ALATKA ZA ZAMENU ČAURE</v>
      </c>
      <c r="J9834">
        <f t="shared" si="769"/>
        <v>199.72266666666667</v>
      </c>
      <c r="K9834" t="str">
        <f t="shared" si="770"/>
        <v/>
      </c>
    </row>
    <row r="9835" spans="1:11" x14ac:dyDescent="0.25">
      <c r="A9835" t="s">
        <v>17297</v>
      </c>
      <c r="C9835" t="s">
        <v>1909</v>
      </c>
      <c r="D9835" t="s">
        <v>9</v>
      </c>
      <c r="E9835">
        <v>1</v>
      </c>
      <c r="F9835">
        <v>1160.96</v>
      </c>
      <c r="G9835" t="str">
        <f t="shared" si="767"/>
        <v>BLUEPRINTADH25801</v>
      </c>
      <c r="H9835" t="str">
        <f t="shared" si="766"/>
        <v>ADH25801</v>
      </c>
      <c r="I9835" t="str">
        <f t="shared" si="768"/>
        <v>GASNA OPRUGA</v>
      </c>
      <c r="J9835">
        <f t="shared" si="769"/>
        <v>9.674666666666667</v>
      </c>
      <c r="K9835" t="str">
        <f t="shared" si="770"/>
        <v/>
      </c>
    </row>
    <row r="9836" spans="1:11" x14ac:dyDescent="0.25">
      <c r="A9836" t="s">
        <v>17298</v>
      </c>
      <c r="B9836" s="1" t="s">
        <v>17299</v>
      </c>
      <c r="C9836" t="s">
        <v>1909</v>
      </c>
      <c r="D9836" t="s">
        <v>9</v>
      </c>
      <c r="E9836">
        <v>1</v>
      </c>
      <c r="F9836">
        <v>4271.3599999999997</v>
      </c>
      <c r="G9836" t="str">
        <f t="shared" si="767"/>
        <v>BLUEPRINTADH25802</v>
      </c>
      <c r="H9836" t="str">
        <f t="shared" si="766"/>
        <v>74870SWAA01</v>
      </c>
      <c r="I9836" t="str">
        <f t="shared" si="768"/>
        <v>GASNA OPRUGA</v>
      </c>
      <c r="J9836">
        <f t="shared" si="769"/>
        <v>35.594666666666662</v>
      </c>
      <c r="K9836" t="str">
        <f t="shared" si="770"/>
        <v/>
      </c>
    </row>
    <row r="9837" spans="1:11" x14ac:dyDescent="0.25">
      <c r="A9837" t="s">
        <v>17300</v>
      </c>
      <c r="B9837" s="1" t="s">
        <v>17301</v>
      </c>
      <c r="C9837" t="s">
        <v>1909</v>
      </c>
      <c r="D9837" t="s">
        <v>9</v>
      </c>
      <c r="E9837">
        <v>1</v>
      </c>
      <c r="F9837">
        <v>2846.72</v>
      </c>
      <c r="G9837" t="str">
        <f t="shared" si="767"/>
        <v>BLUEPRINTADH25803</v>
      </c>
      <c r="H9837" t="str">
        <f t="shared" ref="H9837:H9900" si="771">IF(AND(B9837&lt;&gt;"", B9837&lt;&gt;"-"),SUBSTITUTE(SUBSTITUTE(B9837,"-","")," ",""),A9837)</f>
        <v>74870S5SE01</v>
      </c>
      <c r="I9837" t="str">
        <f t="shared" si="768"/>
        <v>GASNA OPRUGA</v>
      </c>
      <c r="J9837">
        <f t="shared" si="769"/>
        <v>23.722666666666665</v>
      </c>
      <c r="K9837" t="str">
        <f t="shared" si="770"/>
        <v/>
      </c>
    </row>
    <row r="9838" spans="1:11" x14ac:dyDescent="0.25">
      <c r="A9838" t="s">
        <v>17302</v>
      </c>
      <c r="B9838" s="1" t="s">
        <v>17303</v>
      </c>
      <c r="C9838" t="s">
        <v>1909</v>
      </c>
      <c r="D9838" t="s">
        <v>9</v>
      </c>
      <c r="E9838">
        <v>1</v>
      </c>
      <c r="F9838">
        <v>2846.72</v>
      </c>
      <c r="G9838" t="str">
        <f t="shared" si="767"/>
        <v>BLUEPRINTADH25804</v>
      </c>
      <c r="H9838" t="str">
        <f t="shared" si="771"/>
        <v>74870S6DE02</v>
      </c>
      <c r="I9838" t="str">
        <f t="shared" si="768"/>
        <v>GASNA OPRUGA</v>
      </c>
      <c r="J9838">
        <f t="shared" si="769"/>
        <v>23.722666666666665</v>
      </c>
      <c r="K9838" t="str">
        <f t="shared" si="770"/>
        <v/>
      </c>
    </row>
    <row r="9839" spans="1:11" x14ac:dyDescent="0.25">
      <c r="A9839" t="s">
        <v>17304</v>
      </c>
      <c r="B9839" s="1" t="s">
        <v>17305</v>
      </c>
      <c r="C9839" t="s">
        <v>1909</v>
      </c>
      <c r="D9839" t="s">
        <v>9</v>
      </c>
      <c r="E9839">
        <v>1</v>
      </c>
      <c r="F9839">
        <v>2639.36</v>
      </c>
      <c r="G9839" t="str">
        <f t="shared" si="767"/>
        <v>BLUEPRINTADH25805</v>
      </c>
      <c r="H9839" t="str">
        <f t="shared" si="771"/>
        <v>74820S1EE01</v>
      </c>
      <c r="I9839" t="str">
        <f t="shared" si="768"/>
        <v>GASNA OPRUGA</v>
      </c>
      <c r="J9839">
        <f t="shared" si="769"/>
        <v>21.994666666666667</v>
      </c>
      <c r="K9839" t="str">
        <f t="shared" si="770"/>
        <v/>
      </c>
    </row>
    <row r="9840" spans="1:11" x14ac:dyDescent="0.25">
      <c r="A9840" t="s">
        <v>17306</v>
      </c>
      <c r="B9840" s="1" t="s">
        <v>17307</v>
      </c>
      <c r="C9840" t="s">
        <v>1909</v>
      </c>
      <c r="D9840" t="s">
        <v>9</v>
      </c>
      <c r="E9840">
        <v>1</v>
      </c>
      <c r="F9840">
        <v>2503.6799999999998</v>
      </c>
      <c r="G9840" t="str">
        <f t="shared" si="767"/>
        <v>BLUEPRINTADH25806</v>
      </c>
      <c r="H9840" t="str">
        <f t="shared" si="771"/>
        <v>74870SZTG01</v>
      </c>
      <c r="I9840" t="str">
        <f t="shared" si="768"/>
        <v>GASNA OPRUGA</v>
      </c>
      <c r="J9840">
        <f t="shared" si="769"/>
        <v>20.863999999999997</v>
      </c>
      <c r="K9840" t="str">
        <f t="shared" si="770"/>
        <v/>
      </c>
    </row>
    <row r="9841" spans="1:11" x14ac:dyDescent="0.25">
      <c r="A9841" t="s">
        <v>17308</v>
      </c>
      <c r="B9841" s="1" t="s">
        <v>17309</v>
      </c>
      <c r="C9841" t="s">
        <v>1909</v>
      </c>
      <c r="D9841" t="s">
        <v>9</v>
      </c>
      <c r="E9841">
        <v>1</v>
      </c>
      <c r="F9841">
        <v>3197.44</v>
      </c>
      <c r="G9841" t="str">
        <f t="shared" si="767"/>
        <v>BLUEPRINTADH25807</v>
      </c>
      <c r="H9841" t="str">
        <f t="shared" si="771"/>
        <v>04741S2H010</v>
      </c>
      <c r="I9841" t="str">
        <f t="shared" si="768"/>
        <v>GASNA OPRUGA</v>
      </c>
      <c r="J9841">
        <f t="shared" si="769"/>
        <v>26.645333333333333</v>
      </c>
      <c r="K9841" t="str">
        <f t="shared" si="770"/>
        <v/>
      </c>
    </row>
    <row r="9842" spans="1:11" x14ac:dyDescent="0.25">
      <c r="A9842" t="s">
        <v>17310</v>
      </c>
      <c r="C9842" t="s">
        <v>1959</v>
      </c>
      <c r="D9842" t="s">
        <v>9</v>
      </c>
      <c r="E9842">
        <v>1</v>
      </c>
      <c r="F9842">
        <v>122862.08</v>
      </c>
      <c r="G9842" t="str">
        <f t="shared" si="767"/>
        <v>BLUEPRINTADH260501</v>
      </c>
      <c r="H9842" t="str">
        <f t="shared" si="771"/>
        <v>ADH260501</v>
      </c>
      <c r="I9842" t="str">
        <f t="shared" si="768"/>
        <v>PARTIKULARNI FILTER</v>
      </c>
      <c r="J9842">
        <f t="shared" si="769"/>
        <v>1023.8506666666667</v>
      </c>
      <c r="K9842" t="str">
        <f t="shared" si="770"/>
        <v/>
      </c>
    </row>
    <row r="9843" spans="1:11" x14ac:dyDescent="0.25">
      <c r="A9843" t="s">
        <v>17311</v>
      </c>
      <c r="B9843" s="1" t="s">
        <v>17312</v>
      </c>
      <c r="C9843" t="s">
        <v>1959</v>
      </c>
      <c r="D9843" t="s">
        <v>9</v>
      </c>
      <c r="E9843">
        <v>1</v>
      </c>
      <c r="F9843">
        <v>56296.959999999999</v>
      </c>
      <c r="G9843" t="str">
        <f t="shared" si="767"/>
        <v>BLUEPRINTADH260502</v>
      </c>
      <c r="H9843" t="str">
        <f t="shared" si="771"/>
        <v>18190RL0G00</v>
      </c>
      <c r="I9843" t="str">
        <f t="shared" si="768"/>
        <v>PARTIKULARNI FILTER</v>
      </c>
      <c r="J9843">
        <f t="shared" si="769"/>
        <v>469.14133333333331</v>
      </c>
      <c r="K9843" t="str">
        <f t="shared" si="770"/>
        <v/>
      </c>
    </row>
    <row r="9844" spans="1:11" x14ac:dyDescent="0.25">
      <c r="A9844" t="s">
        <v>17313</v>
      </c>
      <c r="B9844" s="1" t="s">
        <v>17314</v>
      </c>
      <c r="C9844" t="s">
        <v>1959</v>
      </c>
      <c r="D9844" t="s">
        <v>9</v>
      </c>
      <c r="E9844">
        <v>1</v>
      </c>
      <c r="F9844">
        <v>119261.44</v>
      </c>
      <c r="G9844" t="str">
        <f t="shared" si="767"/>
        <v>BLUEPRINTADH260503</v>
      </c>
      <c r="H9844" t="str">
        <f t="shared" si="771"/>
        <v>18190RFWG00</v>
      </c>
      <c r="I9844" t="str">
        <f t="shared" si="768"/>
        <v>PARTIKULARNI FILTER</v>
      </c>
      <c r="J9844">
        <f t="shared" si="769"/>
        <v>993.84533333333331</v>
      </c>
      <c r="K9844" t="str">
        <f t="shared" si="770"/>
        <v/>
      </c>
    </row>
    <row r="9845" spans="1:11" x14ac:dyDescent="0.25">
      <c r="A9845" t="s">
        <v>17315</v>
      </c>
      <c r="B9845" s="1" t="s">
        <v>17316</v>
      </c>
      <c r="C9845" t="s">
        <v>5559</v>
      </c>
      <c r="D9845" t="s">
        <v>9</v>
      </c>
      <c r="E9845">
        <v>1</v>
      </c>
      <c r="F9845">
        <v>7043.84</v>
      </c>
      <c r="G9845" t="str">
        <f t="shared" si="767"/>
        <v>BLUEPRINTADH261301</v>
      </c>
      <c r="H9845" t="str">
        <f t="shared" si="771"/>
        <v>31141RL0G01</v>
      </c>
      <c r="I9845" t="str">
        <f t="shared" si="768"/>
        <v>REMENICA ALTERNATORA</v>
      </c>
      <c r="J9845">
        <f t="shared" si="769"/>
        <v>58.698666666666668</v>
      </c>
      <c r="K9845" t="str">
        <f t="shared" si="770"/>
        <v/>
      </c>
    </row>
    <row r="9846" spans="1:11" x14ac:dyDescent="0.25">
      <c r="A9846" t="s">
        <v>17317</v>
      </c>
      <c r="B9846" s="1" t="s">
        <v>17318</v>
      </c>
      <c r="C9846" t="s">
        <v>1977</v>
      </c>
      <c r="D9846" t="s">
        <v>1117</v>
      </c>
      <c r="E9846">
        <v>1</v>
      </c>
      <c r="F9846">
        <v>3333.12</v>
      </c>
      <c r="G9846" t="str">
        <f t="shared" si="767"/>
        <v>BLUEPRINTADH26215</v>
      </c>
      <c r="H9846" t="str">
        <f t="shared" si="771"/>
        <v>061A1PA1020</v>
      </c>
      <c r="I9846" t="str">
        <f t="shared" si="768"/>
        <v>KOMPLET ZAPTIVKE GLAVE MOTORA</v>
      </c>
      <c r="J9846">
        <f t="shared" si="769"/>
        <v>27.776</v>
      </c>
      <c r="K9846" t="str">
        <f t="shared" si="770"/>
        <v/>
      </c>
    </row>
    <row r="9847" spans="1:11" x14ac:dyDescent="0.25">
      <c r="A9847" t="s">
        <v>17319</v>
      </c>
      <c r="B9847" s="1" t="s">
        <v>17320</v>
      </c>
      <c r="C9847" t="s">
        <v>1977</v>
      </c>
      <c r="D9847" t="s">
        <v>1117</v>
      </c>
      <c r="E9847">
        <v>1</v>
      </c>
      <c r="F9847">
        <v>7521.28</v>
      </c>
      <c r="G9847" t="str">
        <f t="shared" si="767"/>
        <v>BLUEPRINTADH26227</v>
      </c>
      <c r="H9847" t="str">
        <f t="shared" si="771"/>
        <v>061A1PM4000</v>
      </c>
      <c r="I9847" t="str">
        <f t="shared" si="768"/>
        <v>KOMPLET ZAPTIVKE GLAVE MOTORA</v>
      </c>
      <c r="J9847">
        <f t="shared" si="769"/>
        <v>62.67733333333333</v>
      </c>
      <c r="K9847" t="str">
        <f t="shared" si="770"/>
        <v/>
      </c>
    </row>
    <row r="9848" spans="1:11" x14ac:dyDescent="0.25">
      <c r="A9848" t="s">
        <v>17321</v>
      </c>
      <c r="B9848" s="1" t="s">
        <v>17322</v>
      </c>
      <c r="C9848" t="s">
        <v>1977</v>
      </c>
      <c r="D9848" t="s">
        <v>1117</v>
      </c>
      <c r="E9848">
        <v>1</v>
      </c>
      <c r="F9848">
        <v>7431.68</v>
      </c>
      <c r="G9848" t="str">
        <f t="shared" si="767"/>
        <v>BLUEPRINTADH26229</v>
      </c>
      <c r="H9848" t="str">
        <f t="shared" si="771"/>
        <v>06110PM4030</v>
      </c>
      <c r="I9848" t="str">
        <f t="shared" si="768"/>
        <v>KOMPLET ZAPTIVKE GLAVE MOTORA</v>
      </c>
      <c r="J9848">
        <f t="shared" si="769"/>
        <v>61.930666666666667</v>
      </c>
      <c r="K9848" t="str">
        <f t="shared" si="770"/>
        <v/>
      </c>
    </row>
    <row r="9849" spans="1:11" x14ac:dyDescent="0.25">
      <c r="A9849" t="s">
        <v>17323</v>
      </c>
      <c r="B9849" s="1" t="s">
        <v>17324</v>
      </c>
      <c r="C9849" t="s">
        <v>1977</v>
      </c>
      <c r="D9849" t="s">
        <v>1117</v>
      </c>
      <c r="E9849">
        <v>1</v>
      </c>
      <c r="F9849">
        <v>10327.040000000001</v>
      </c>
      <c r="G9849" t="str">
        <f t="shared" si="767"/>
        <v>BLUEPRINTADH26230</v>
      </c>
      <c r="H9849" t="str">
        <f t="shared" si="771"/>
        <v>06110PM7020</v>
      </c>
      <c r="I9849" t="str">
        <f t="shared" si="768"/>
        <v>KOMPLET ZAPTIVKE GLAVE MOTORA</v>
      </c>
      <c r="J9849">
        <f t="shared" si="769"/>
        <v>86.058666666666667</v>
      </c>
      <c r="K9849" t="str">
        <f t="shared" si="770"/>
        <v/>
      </c>
    </row>
    <row r="9850" spans="1:11" x14ac:dyDescent="0.25">
      <c r="A9850" t="s">
        <v>17325</v>
      </c>
      <c r="B9850" s="1" t="s">
        <v>17326</v>
      </c>
      <c r="C9850" t="s">
        <v>1977</v>
      </c>
      <c r="D9850" t="s">
        <v>1117</v>
      </c>
      <c r="E9850">
        <v>1</v>
      </c>
      <c r="F9850">
        <v>14374.4</v>
      </c>
      <c r="G9850" t="str">
        <f t="shared" si="767"/>
        <v>BLUEPRINTADH26231</v>
      </c>
      <c r="H9850" t="str">
        <f t="shared" si="771"/>
        <v>06110P30000</v>
      </c>
      <c r="I9850" t="str">
        <f t="shared" si="768"/>
        <v>KOMPLET ZAPTIVKE GLAVE MOTORA</v>
      </c>
      <c r="J9850">
        <f t="shared" si="769"/>
        <v>119.78666666666666</v>
      </c>
      <c r="K9850" t="str">
        <f t="shared" si="770"/>
        <v/>
      </c>
    </row>
    <row r="9851" spans="1:11" x14ac:dyDescent="0.25">
      <c r="A9851" t="s">
        <v>17327</v>
      </c>
      <c r="B9851" s="1" t="s">
        <v>17328</v>
      </c>
      <c r="C9851" t="s">
        <v>1977</v>
      </c>
      <c r="D9851" t="s">
        <v>1117</v>
      </c>
      <c r="E9851">
        <v>1</v>
      </c>
      <c r="F9851">
        <v>10568.96</v>
      </c>
      <c r="G9851" t="str">
        <f t="shared" si="767"/>
        <v>BLUEPRINTADH26232</v>
      </c>
      <c r="H9851" t="str">
        <f t="shared" si="771"/>
        <v>061A1PW0G00</v>
      </c>
      <c r="I9851" t="str">
        <f t="shared" si="768"/>
        <v>KOMPLET ZAPTIVKE GLAVE MOTORA</v>
      </c>
      <c r="J9851">
        <f t="shared" si="769"/>
        <v>88.074666666666658</v>
      </c>
      <c r="K9851" t="str">
        <f t="shared" si="770"/>
        <v/>
      </c>
    </row>
    <row r="9852" spans="1:11" x14ac:dyDescent="0.25">
      <c r="A9852" t="s">
        <v>17329</v>
      </c>
      <c r="B9852" s="1" t="s">
        <v>17330</v>
      </c>
      <c r="C9852" t="s">
        <v>1977</v>
      </c>
      <c r="D9852" t="s">
        <v>1117</v>
      </c>
      <c r="E9852">
        <v>1</v>
      </c>
      <c r="F9852">
        <v>7596.8</v>
      </c>
      <c r="G9852" t="str">
        <f t="shared" si="767"/>
        <v>BLUEPRINTADH26233</v>
      </c>
      <c r="H9852" t="str">
        <f t="shared" si="771"/>
        <v>06110PR2030</v>
      </c>
      <c r="I9852" t="str">
        <f t="shared" si="768"/>
        <v>KOMPLET ZAPTIVKE GLAVE MOTORA</v>
      </c>
      <c r="J9852">
        <f t="shared" si="769"/>
        <v>63.306666666666665</v>
      </c>
      <c r="K9852" t="str">
        <f t="shared" si="770"/>
        <v/>
      </c>
    </row>
    <row r="9853" spans="1:11" x14ac:dyDescent="0.25">
      <c r="A9853" t="s">
        <v>17331</v>
      </c>
      <c r="B9853" s="1" t="s">
        <v>17332</v>
      </c>
      <c r="C9853" t="s">
        <v>1977</v>
      </c>
      <c r="D9853" t="s">
        <v>1117</v>
      </c>
      <c r="E9853">
        <v>1</v>
      </c>
      <c r="F9853">
        <v>5436.16</v>
      </c>
      <c r="G9853" t="str">
        <f t="shared" si="767"/>
        <v>BLUEPRINTADH26236</v>
      </c>
      <c r="H9853" t="str">
        <f t="shared" si="771"/>
        <v>061A1PK2600</v>
      </c>
      <c r="I9853" t="str">
        <f t="shared" si="768"/>
        <v>KOMPLET ZAPTIVKE GLAVE MOTORA</v>
      </c>
      <c r="J9853">
        <f t="shared" si="769"/>
        <v>45.301333333333332</v>
      </c>
      <c r="K9853" t="str">
        <f t="shared" si="770"/>
        <v/>
      </c>
    </row>
    <row r="9854" spans="1:11" x14ac:dyDescent="0.25">
      <c r="A9854" t="s">
        <v>17333</v>
      </c>
      <c r="B9854" s="1" t="s">
        <v>17334</v>
      </c>
      <c r="C9854" t="s">
        <v>1977</v>
      </c>
      <c r="D9854" t="s">
        <v>1117</v>
      </c>
      <c r="E9854">
        <v>1</v>
      </c>
      <c r="F9854">
        <v>12840.96</v>
      </c>
      <c r="G9854" t="str">
        <f t="shared" si="767"/>
        <v>BLUEPRINTADH26240</v>
      </c>
      <c r="H9854" t="str">
        <f t="shared" si="771"/>
        <v>06110P08000</v>
      </c>
      <c r="I9854" t="str">
        <f t="shared" si="768"/>
        <v>KOMPLET ZAPTIVKE GLAVE MOTORA</v>
      </c>
      <c r="J9854">
        <f t="shared" si="769"/>
        <v>107.008</v>
      </c>
      <c r="K9854" t="str">
        <f t="shared" si="770"/>
        <v/>
      </c>
    </row>
    <row r="9855" spans="1:11" x14ac:dyDescent="0.25">
      <c r="A9855" t="s">
        <v>17335</v>
      </c>
      <c r="B9855" s="1" t="s">
        <v>17336</v>
      </c>
      <c r="C9855" t="s">
        <v>1977</v>
      </c>
      <c r="D9855" t="s">
        <v>1117</v>
      </c>
      <c r="E9855">
        <v>1</v>
      </c>
      <c r="F9855">
        <v>8385.2800000000007</v>
      </c>
      <c r="G9855" t="str">
        <f t="shared" si="767"/>
        <v>BLUEPRINTADH26242</v>
      </c>
      <c r="H9855" t="str">
        <f t="shared" si="771"/>
        <v>06110P03030</v>
      </c>
      <c r="I9855" t="str">
        <f t="shared" si="768"/>
        <v>KOMPLET ZAPTIVKE GLAVE MOTORA</v>
      </c>
      <c r="J9855">
        <f t="shared" si="769"/>
        <v>69.87733333333334</v>
      </c>
      <c r="K9855" t="str">
        <f t="shared" si="770"/>
        <v/>
      </c>
    </row>
    <row r="9856" spans="1:11" x14ac:dyDescent="0.25">
      <c r="A9856" t="s">
        <v>17337</v>
      </c>
      <c r="B9856" s="1" t="s">
        <v>17338</v>
      </c>
      <c r="C9856" t="s">
        <v>1977</v>
      </c>
      <c r="D9856" t="s">
        <v>1117</v>
      </c>
      <c r="E9856">
        <v>1</v>
      </c>
      <c r="F9856">
        <v>13470.72</v>
      </c>
      <c r="G9856" t="str">
        <f t="shared" si="767"/>
        <v>BLUEPRINTADH26243</v>
      </c>
      <c r="H9856" t="str">
        <f t="shared" si="771"/>
        <v>06110PT5000</v>
      </c>
      <c r="I9856" t="str">
        <f t="shared" si="768"/>
        <v>KOMPLET ZAPTIVKE GLAVE MOTORA</v>
      </c>
      <c r="J9856">
        <f t="shared" si="769"/>
        <v>112.256</v>
      </c>
      <c r="K9856" t="str">
        <f t="shared" si="770"/>
        <v/>
      </c>
    </row>
    <row r="9857" spans="1:11" x14ac:dyDescent="0.25">
      <c r="A9857" t="s">
        <v>17339</v>
      </c>
      <c r="B9857" s="1" t="s">
        <v>17340</v>
      </c>
      <c r="C9857" t="s">
        <v>1977</v>
      </c>
      <c r="D9857" t="s">
        <v>1117</v>
      </c>
      <c r="E9857">
        <v>1</v>
      </c>
      <c r="F9857">
        <v>12060.16</v>
      </c>
      <c r="G9857" t="str">
        <f t="shared" si="767"/>
        <v>BLUEPRINTADH26244</v>
      </c>
      <c r="H9857" t="str">
        <f t="shared" si="771"/>
        <v>06110P07000</v>
      </c>
      <c r="I9857" t="str">
        <f t="shared" si="768"/>
        <v>KOMPLET ZAPTIVKE GLAVE MOTORA</v>
      </c>
      <c r="J9857">
        <f t="shared" si="769"/>
        <v>100.50133333333333</v>
      </c>
      <c r="K9857" t="str">
        <f t="shared" si="770"/>
        <v/>
      </c>
    </row>
    <row r="9858" spans="1:11" x14ac:dyDescent="0.25">
      <c r="A9858" t="s">
        <v>17341</v>
      </c>
      <c r="B9858" s="1" t="s">
        <v>17342</v>
      </c>
      <c r="C9858" t="s">
        <v>1977</v>
      </c>
      <c r="D9858" t="s">
        <v>1117</v>
      </c>
      <c r="E9858">
        <v>1</v>
      </c>
      <c r="F9858">
        <v>13145.6</v>
      </c>
      <c r="G9858" t="str">
        <f t="shared" si="767"/>
        <v>BLUEPRINTADH26245</v>
      </c>
      <c r="H9858" t="str">
        <f t="shared" si="771"/>
        <v>06110P08010</v>
      </c>
      <c r="I9858" t="str">
        <f t="shared" si="768"/>
        <v>KOMPLET ZAPTIVKE GLAVE MOTORA</v>
      </c>
      <c r="J9858">
        <f t="shared" si="769"/>
        <v>109.54666666666667</v>
      </c>
      <c r="K9858" t="str">
        <f t="shared" si="770"/>
        <v/>
      </c>
    </row>
    <row r="9859" spans="1:11" x14ac:dyDescent="0.25">
      <c r="A9859" t="s">
        <v>17343</v>
      </c>
      <c r="B9859" s="1" t="s">
        <v>17344</v>
      </c>
      <c r="C9859" t="s">
        <v>1977</v>
      </c>
      <c r="D9859" t="s">
        <v>1117</v>
      </c>
      <c r="E9859">
        <v>1</v>
      </c>
      <c r="F9859">
        <v>17338.88</v>
      </c>
      <c r="G9859" t="str">
        <f t="shared" ref="G9859:G9922" si="772">"BLUEPRINT"&amp;A9859</f>
        <v>BLUEPRINTADH26246</v>
      </c>
      <c r="H9859" t="str">
        <f t="shared" si="771"/>
        <v>06110P13000</v>
      </c>
      <c r="I9859" t="str">
        <f t="shared" ref="I9859:I9922" si="773">UPPER(C9859)</f>
        <v>KOMPLET ZAPTIVKE GLAVE MOTORA</v>
      </c>
      <c r="J9859">
        <f t="shared" ref="J9859:J9922" si="774">F9859/120</f>
        <v>144.49066666666667</v>
      </c>
      <c r="K9859" t="str">
        <f t="shared" ref="K9859:K9922" si="775">IF(E9859&gt;1,"nesto", "")</f>
        <v/>
      </c>
    </row>
    <row r="9860" spans="1:11" x14ac:dyDescent="0.25">
      <c r="A9860" t="s">
        <v>17345</v>
      </c>
      <c r="B9860" s="1" t="s">
        <v>17346</v>
      </c>
      <c r="C9860" t="s">
        <v>1977</v>
      </c>
      <c r="D9860" t="s">
        <v>1117</v>
      </c>
      <c r="E9860">
        <v>1</v>
      </c>
      <c r="F9860">
        <v>11121.92</v>
      </c>
      <c r="G9860" t="str">
        <f t="shared" si="772"/>
        <v>BLUEPRINTADH26247</v>
      </c>
      <c r="H9860" t="str">
        <f t="shared" si="771"/>
        <v>06110P2A010</v>
      </c>
      <c r="I9860" t="str">
        <f t="shared" si="773"/>
        <v>KOMPLET ZAPTIVKE GLAVE MOTORA</v>
      </c>
      <c r="J9860">
        <f t="shared" si="774"/>
        <v>92.682666666666663</v>
      </c>
      <c r="K9860" t="str">
        <f t="shared" si="775"/>
        <v/>
      </c>
    </row>
    <row r="9861" spans="1:11" x14ac:dyDescent="0.25">
      <c r="A9861" t="s">
        <v>17347</v>
      </c>
      <c r="C9861" t="s">
        <v>1977</v>
      </c>
      <c r="D9861" t="s">
        <v>1117</v>
      </c>
      <c r="E9861">
        <v>1</v>
      </c>
      <c r="F9861">
        <v>7921.92</v>
      </c>
      <c r="G9861" t="str">
        <f t="shared" si="772"/>
        <v>BLUEPRINTADH26250</v>
      </c>
      <c r="H9861" t="str">
        <f t="shared" si="771"/>
        <v>ADH26250</v>
      </c>
      <c r="I9861" t="str">
        <f t="shared" si="773"/>
        <v>KOMPLET ZAPTIVKE GLAVE MOTORA</v>
      </c>
      <c r="J9861">
        <f t="shared" si="774"/>
        <v>66.016000000000005</v>
      </c>
      <c r="K9861" t="str">
        <f t="shared" si="775"/>
        <v/>
      </c>
    </row>
    <row r="9862" spans="1:11" x14ac:dyDescent="0.25">
      <c r="A9862" t="s">
        <v>17348</v>
      </c>
      <c r="C9862" t="s">
        <v>1977</v>
      </c>
      <c r="D9862" t="s">
        <v>1117</v>
      </c>
      <c r="E9862">
        <v>1</v>
      </c>
      <c r="F9862">
        <v>5356.8</v>
      </c>
      <c r="G9862" t="str">
        <f t="shared" si="772"/>
        <v>BLUEPRINTADH26251</v>
      </c>
      <c r="H9862" t="str">
        <f t="shared" si="771"/>
        <v>ADH26251</v>
      </c>
      <c r="I9862" t="str">
        <f t="shared" si="773"/>
        <v>KOMPLET ZAPTIVKE GLAVE MOTORA</v>
      </c>
      <c r="J9862">
        <f t="shared" si="774"/>
        <v>44.64</v>
      </c>
      <c r="K9862" t="str">
        <f t="shared" si="775"/>
        <v/>
      </c>
    </row>
    <row r="9863" spans="1:11" x14ac:dyDescent="0.25">
      <c r="A9863" t="s">
        <v>17349</v>
      </c>
      <c r="C9863" t="s">
        <v>1977</v>
      </c>
      <c r="D9863" t="s">
        <v>1117</v>
      </c>
      <c r="E9863">
        <v>1</v>
      </c>
      <c r="F9863">
        <v>12622.08</v>
      </c>
      <c r="G9863" t="str">
        <f t="shared" si="772"/>
        <v>BLUEPRINTADH26253</v>
      </c>
      <c r="H9863" t="str">
        <f t="shared" si="771"/>
        <v>ADH26253</v>
      </c>
      <c r="I9863" t="str">
        <f t="shared" si="773"/>
        <v>KOMPLET ZAPTIVKE GLAVE MOTORA</v>
      </c>
      <c r="J9863">
        <f t="shared" si="774"/>
        <v>105.184</v>
      </c>
      <c r="K9863" t="str">
        <f t="shared" si="775"/>
        <v/>
      </c>
    </row>
    <row r="9864" spans="1:11" x14ac:dyDescent="0.25">
      <c r="A9864" t="s">
        <v>17350</v>
      </c>
      <c r="B9864" s="1" t="s">
        <v>17351</v>
      </c>
      <c r="C9864" t="s">
        <v>1977</v>
      </c>
      <c r="D9864" t="s">
        <v>1117</v>
      </c>
      <c r="E9864">
        <v>1</v>
      </c>
      <c r="F9864">
        <v>11101.44</v>
      </c>
      <c r="G9864" t="str">
        <f t="shared" si="772"/>
        <v>BLUEPRINTADH26255</v>
      </c>
      <c r="H9864" t="str">
        <f t="shared" si="771"/>
        <v>06110PHKAOO</v>
      </c>
      <c r="I9864" t="str">
        <f t="shared" si="773"/>
        <v>KOMPLET ZAPTIVKE GLAVE MOTORA</v>
      </c>
      <c r="J9864">
        <f t="shared" si="774"/>
        <v>92.512</v>
      </c>
      <c r="K9864" t="str">
        <f t="shared" si="775"/>
        <v/>
      </c>
    </row>
    <row r="9865" spans="1:11" x14ac:dyDescent="0.25">
      <c r="A9865" t="s">
        <v>17352</v>
      </c>
      <c r="B9865" s="1" t="s">
        <v>17353</v>
      </c>
      <c r="C9865" t="s">
        <v>1977</v>
      </c>
      <c r="D9865" t="s">
        <v>1117</v>
      </c>
      <c r="E9865">
        <v>1</v>
      </c>
      <c r="F9865">
        <v>12387.84</v>
      </c>
      <c r="G9865" t="str">
        <f t="shared" si="772"/>
        <v>BLUEPRINTADH26256</v>
      </c>
      <c r="H9865" t="str">
        <f t="shared" si="771"/>
        <v>06110P2A030</v>
      </c>
      <c r="I9865" t="str">
        <f t="shared" si="773"/>
        <v>KOMPLET ZAPTIVKE GLAVE MOTORA</v>
      </c>
      <c r="J9865">
        <f t="shared" si="774"/>
        <v>103.232</v>
      </c>
      <c r="K9865" t="str">
        <f t="shared" si="775"/>
        <v/>
      </c>
    </row>
    <row r="9866" spans="1:11" x14ac:dyDescent="0.25">
      <c r="A9866" t="s">
        <v>17354</v>
      </c>
      <c r="B9866" s="1" t="s">
        <v>17355</v>
      </c>
      <c r="C9866" t="s">
        <v>1977</v>
      </c>
      <c r="D9866" t="s">
        <v>1117</v>
      </c>
      <c r="E9866">
        <v>1</v>
      </c>
      <c r="F9866">
        <v>11969.28</v>
      </c>
      <c r="G9866" t="str">
        <f t="shared" si="772"/>
        <v>BLUEPRINTADH26257</v>
      </c>
      <c r="H9866" t="str">
        <f t="shared" si="771"/>
        <v>06110P2MA03</v>
      </c>
      <c r="I9866" t="str">
        <f t="shared" si="773"/>
        <v>KOMPLET ZAPTIVKE GLAVE MOTORA</v>
      </c>
      <c r="J9866">
        <f t="shared" si="774"/>
        <v>99.744</v>
      </c>
      <c r="K9866" t="str">
        <f t="shared" si="775"/>
        <v/>
      </c>
    </row>
    <row r="9867" spans="1:11" x14ac:dyDescent="0.25">
      <c r="A9867" t="s">
        <v>17356</v>
      </c>
      <c r="B9867" s="1" t="s">
        <v>17357</v>
      </c>
      <c r="C9867" t="s">
        <v>1977</v>
      </c>
      <c r="D9867" t="s">
        <v>1117</v>
      </c>
      <c r="E9867">
        <v>1</v>
      </c>
      <c r="F9867">
        <v>7482.88</v>
      </c>
      <c r="G9867" t="str">
        <f t="shared" si="772"/>
        <v>BLUEPRINTADH26258</v>
      </c>
      <c r="H9867" t="str">
        <f t="shared" si="771"/>
        <v>06110P1KE01</v>
      </c>
      <c r="I9867" t="str">
        <f t="shared" si="773"/>
        <v>KOMPLET ZAPTIVKE GLAVE MOTORA</v>
      </c>
      <c r="J9867">
        <f t="shared" si="774"/>
        <v>62.357333333333337</v>
      </c>
      <c r="K9867" t="str">
        <f t="shared" si="775"/>
        <v/>
      </c>
    </row>
    <row r="9868" spans="1:11" x14ac:dyDescent="0.25">
      <c r="A9868" t="s">
        <v>17358</v>
      </c>
      <c r="B9868" s="1" t="s">
        <v>17359</v>
      </c>
      <c r="C9868" t="s">
        <v>1977</v>
      </c>
      <c r="D9868" t="s">
        <v>1117</v>
      </c>
      <c r="E9868">
        <v>1</v>
      </c>
      <c r="F9868">
        <v>13241.6</v>
      </c>
      <c r="G9868" t="str">
        <f t="shared" si="772"/>
        <v>BLUEPRINTADH26259</v>
      </c>
      <c r="H9868" t="str">
        <f t="shared" si="771"/>
        <v>06110P5RE01</v>
      </c>
      <c r="I9868" t="str">
        <f t="shared" si="773"/>
        <v>KOMPLET ZAPTIVKE GLAVE MOTORA</v>
      </c>
      <c r="J9868">
        <f t="shared" si="774"/>
        <v>110.34666666666666</v>
      </c>
      <c r="K9868" t="str">
        <f t="shared" si="775"/>
        <v/>
      </c>
    </row>
    <row r="9869" spans="1:11" x14ac:dyDescent="0.25">
      <c r="A9869" t="s">
        <v>17360</v>
      </c>
      <c r="B9869" s="1" t="s">
        <v>17361</v>
      </c>
      <c r="C9869" t="s">
        <v>1977</v>
      </c>
      <c r="D9869" t="s">
        <v>1117</v>
      </c>
      <c r="E9869">
        <v>1</v>
      </c>
      <c r="F9869">
        <v>12472.32</v>
      </c>
      <c r="G9869" t="str">
        <f t="shared" si="772"/>
        <v>BLUEPRINTADH26260</v>
      </c>
      <c r="H9869" t="str">
        <f t="shared" si="771"/>
        <v>06110P0D010</v>
      </c>
      <c r="I9869" t="str">
        <f t="shared" si="773"/>
        <v>KOMPLET ZAPTIVKE GLAVE MOTORA</v>
      </c>
      <c r="J9869">
        <f t="shared" si="774"/>
        <v>103.93599999999999</v>
      </c>
      <c r="K9869" t="str">
        <f t="shared" si="775"/>
        <v/>
      </c>
    </row>
    <row r="9870" spans="1:11" x14ac:dyDescent="0.25">
      <c r="A9870" t="s">
        <v>17362</v>
      </c>
      <c r="C9870" t="s">
        <v>1977</v>
      </c>
      <c r="D9870" t="s">
        <v>1117</v>
      </c>
      <c r="E9870">
        <v>1</v>
      </c>
      <c r="F9870">
        <v>12234.24</v>
      </c>
      <c r="G9870" t="str">
        <f t="shared" si="772"/>
        <v>BLUEPRINTADH26261</v>
      </c>
      <c r="H9870" t="str">
        <f t="shared" si="771"/>
        <v>ADH26261</v>
      </c>
      <c r="I9870" t="str">
        <f t="shared" si="773"/>
        <v>KOMPLET ZAPTIVKE GLAVE MOTORA</v>
      </c>
      <c r="J9870">
        <f t="shared" si="774"/>
        <v>101.952</v>
      </c>
      <c r="K9870" t="str">
        <f t="shared" si="775"/>
        <v/>
      </c>
    </row>
    <row r="9871" spans="1:11" x14ac:dyDescent="0.25">
      <c r="A9871" t="s">
        <v>17363</v>
      </c>
      <c r="B9871" s="1" t="s">
        <v>17364</v>
      </c>
      <c r="C9871" t="s">
        <v>1977</v>
      </c>
      <c r="D9871" t="s">
        <v>1117</v>
      </c>
      <c r="E9871">
        <v>1</v>
      </c>
      <c r="F9871">
        <v>10603.52</v>
      </c>
      <c r="G9871" t="str">
        <f t="shared" si="772"/>
        <v>BLUEPRINTADH26262</v>
      </c>
      <c r="H9871" t="str">
        <f t="shared" si="771"/>
        <v>06110PT3A03</v>
      </c>
      <c r="I9871" t="str">
        <f t="shared" si="773"/>
        <v>KOMPLET ZAPTIVKE GLAVE MOTORA</v>
      </c>
      <c r="J9871">
        <f t="shared" si="774"/>
        <v>88.362666666666669</v>
      </c>
      <c r="K9871" t="str">
        <f t="shared" si="775"/>
        <v/>
      </c>
    </row>
    <row r="9872" spans="1:11" x14ac:dyDescent="0.25">
      <c r="A9872" t="s">
        <v>17365</v>
      </c>
      <c r="B9872" s="1" t="s">
        <v>17366</v>
      </c>
      <c r="C9872" t="s">
        <v>1977</v>
      </c>
      <c r="D9872" t="s">
        <v>1117</v>
      </c>
      <c r="E9872">
        <v>1</v>
      </c>
      <c r="F9872">
        <v>8250.8799999999992</v>
      </c>
      <c r="G9872" t="str">
        <f t="shared" si="772"/>
        <v>BLUEPRINTADH26264</v>
      </c>
      <c r="H9872" t="str">
        <f t="shared" si="771"/>
        <v>06110PNLE00</v>
      </c>
      <c r="I9872" t="str">
        <f t="shared" si="773"/>
        <v>KOMPLET ZAPTIVKE GLAVE MOTORA</v>
      </c>
      <c r="J9872">
        <f t="shared" si="774"/>
        <v>68.757333333333321</v>
      </c>
      <c r="K9872" t="str">
        <f t="shared" si="775"/>
        <v/>
      </c>
    </row>
    <row r="9873" spans="1:11" x14ac:dyDescent="0.25">
      <c r="A9873" t="s">
        <v>17367</v>
      </c>
      <c r="B9873" s="1" t="s">
        <v>17368</v>
      </c>
      <c r="C9873" t="s">
        <v>1977</v>
      </c>
      <c r="D9873" t="s">
        <v>1117</v>
      </c>
      <c r="E9873">
        <v>1</v>
      </c>
      <c r="F9873">
        <v>11729.92</v>
      </c>
      <c r="G9873" t="str">
        <f t="shared" si="772"/>
        <v>BLUEPRINTADH26265</v>
      </c>
      <c r="H9873" t="str">
        <f t="shared" si="771"/>
        <v>06110PDEE00</v>
      </c>
      <c r="I9873" t="str">
        <f t="shared" si="773"/>
        <v>KOMPLET ZAPTIVKE GLAVE MOTORA</v>
      </c>
      <c r="J9873">
        <f t="shared" si="774"/>
        <v>97.74933333333334</v>
      </c>
      <c r="K9873" t="str">
        <f t="shared" si="775"/>
        <v/>
      </c>
    </row>
    <row r="9874" spans="1:11" x14ac:dyDescent="0.25">
      <c r="A9874" t="s">
        <v>17369</v>
      </c>
      <c r="B9874" s="1" t="s">
        <v>17370</v>
      </c>
      <c r="C9874" t="s">
        <v>1977</v>
      </c>
      <c r="D9874" t="s">
        <v>1117</v>
      </c>
      <c r="E9874">
        <v>1</v>
      </c>
      <c r="F9874">
        <v>10960.64</v>
      </c>
      <c r="G9874" t="str">
        <f t="shared" si="772"/>
        <v>BLUEPRINTADH26266</v>
      </c>
      <c r="H9874" t="str">
        <f t="shared" si="771"/>
        <v>06110P2PA00</v>
      </c>
      <c r="I9874" t="str">
        <f t="shared" si="773"/>
        <v>KOMPLET ZAPTIVKE GLAVE MOTORA</v>
      </c>
      <c r="J9874">
        <f t="shared" si="774"/>
        <v>91.338666666666668</v>
      </c>
      <c r="K9874" t="str">
        <f t="shared" si="775"/>
        <v/>
      </c>
    </row>
    <row r="9875" spans="1:11" x14ac:dyDescent="0.25">
      <c r="A9875" t="s">
        <v>17371</v>
      </c>
      <c r="B9875" s="1" t="s">
        <v>17372</v>
      </c>
      <c r="C9875" t="s">
        <v>1977</v>
      </c>
      <c r="D9875" t="s">
        <v>1117</v>
      </c>
      <c r="E9875">
        <v>1</v>
      </c>
      <c r="F9875">
        <v>6567.68</v>
      </c>
      <c r="G9875" t="str">
        <f t="shared" si="772"/>
        <v>BLUEPRINTADH26267</v>
      </c>
      <c r="H9875" t="str">
        <f t="shared" si="771"/>
        <v>06110PADL00</v>
      </c>
      <c r="I9875" t="str">
        <f t="shared" si="773"/>
        <v>KOMPLET ZAPTIVKE GLAVE MOTORA</v>
      </c>
      <c r="J9875">
        <f t="shared" si="774"/>
        <v>54.730666666666671</v>
      </c>
      <c r="K9875" t="str">
        <f t="shared" si="775"/>
        <v/>
      </c>
    </row>
    <row r="9876" spans="1:11" x14ac:dyDescent="0.25">
      <c r="A9876" t="s">
        <v>17373</v>
      </c>
      <c r="B9876" s="1" t="s">
        <v>17374</v>
      </c>
      <c r="C9876" t="s">
        <v>1977</v>
      </c>
      <c r="D9876" t="s">
        <v>1117</v>
      </c>
      <c r="E9876">
        <v>1</v>
      </c>
      <c r="F9876">
        <v>6566.4</v>
      </c>
      <c r="G9876" t="str">
        <f t="shared" si="772"/>
        <v>BLUEPRINTADH26268</v>
      </c>
      <c r="H9876" t="str">
        <f t="shared" si="771"/>
        <v>06110PVBE00</v>
      </c>
      <c r="I9876" t="str">
        <f t="shared" si="773"/>
        <v>KOMPLET ZAPTIVKE GLAVE MOTORA</v>
      </c>
      <c r="J9876">
        <f t="shared" si="774"/>
        <v>54.72</v>
      </c>
      <c r="K9876" t="str">
        <f t="shared" si="775"/>
        <v/>
      </c>
    </row>
    <row r="9877" spans="1:11" x14ac:dyDescent="0.25">
      <c r="A9877" t="s">
        <v>17375</v>
      </c>
      <c r="B9877" s="1" t="s">
        <v>17376</v>
      </c>
      <c r="C9877" t="s">
        <v>1977</v>
      </c>
      <c r="D9877" t="s">
        <v>1117</v>
      </c>
      <c r="E9877">
        <v>1</v>
      </c>
      <c r="F9877">
        <v>7595.52</v>
      </c>
      <c r="G9877" t="str">
        <f t="shared" si="772"/>
        <v>BLUEPRINTADH26269</v>
      </c>
      <c r="H9877" t="str">
        <f t="shared" si="771"/>
        <v>06110PSME00</v>
      </c>
      <c r="I9877" t="str">
        <f t="shared" si="773"/>
        <v>KOMPLET ZAPTIVKE GLAVE MOTORA</v>
      </c>
      <c r="J9877">
        <f t="shared" si="774"/>
        <v>63.296000000000006</v>
      </c>
      <c r="K9877" t="str">
        <f t="shared" si="775"/>
        <v/>
      </c>
    </row>
    <row r="9878" spans="1:11" x14ac:dyDescent="0.25">
      <c r="A9878" t="s">
        <v>17377</v>
      </c>
      <c r="B9878" s="1" t="s">
        <v>17378</v>
      </c>
      <c r="C9878" t="s">
        <v>1977</v>
      </c>
      <c r="D9878" t="s">
        <v>1117</v>
      </c>
      <c r="E9878">
        <v>1</v>
      </c>
      <c r="F9878">
        <v>9062.4</v>
      </c>
      <c r="G9878" t="str">
        <f t="shared" si="772"/>
        <v>BLUEPRINTADH26271</v>
      </c>
      <c r="H9878" t="str">
        <f t="shared" si="771"/>
        <v>06110PLD010</v>
      </c>
      <c r="I9878" t="str">
        <f t="shared" si="773"/>
        <v>KOMPLET ZAPTIVKE GLAVE MOTORA</v>
      </c>
      <c r="J9878">
        <f t="shared" si="774"/>
        <v>75.52</v>
      </c>
      <c r="K9878" t="str">
        <f t="shared" si="775"/>
        <v/>
      </c>
    </row>
    <row r="9879" spans="1:11" x14ac:dyDescent="0.25">
      <c r="A9879" t="s">
        <v>17379</v>
      </c>
      <c r="B9879" s="1" t="s">
        <v>17380</v>
      </c>
      <c r="C9879" t="s">
        <v>1977</v>
      </c>
      <c r="D9879" t="s">
        <v>1117</v>
      </c>
      <c r="E9879">
        <v>1</v>
      </c>
      <c r="F9879">
        <v>10603.52</v>
      </c>
      <c r="G9879" t="str">
        <f t="shared" si="772"/>
        <v>BLUEPRINTADH26273</v>
      </c>
      <c r="H9879" t="str">
        <f t="shared" si="771"/>
        <v>06110PNA010</v>
      </c>
      <c r="I9879" t="str">
        <f t="shared" si="773"/>
        <v>KOMPLET ZAPTIVKE GLAVE MOTORA</v>
      </c>
      <c r="J9879">
        <f t="shared" si="774"/>
        <v>88.362666666666669</v>
      </c>
      <c r="K9879" t="str">
        <f t="shared" si="775"/>
        <v/>
      </c>
    </row>
    <row r="9880" spans="1:11" x14ac:dyDescent="0.25">
      <c r="A9880" t="s">
        <v>17381</v>
      </c>
      <c r="B9880" s="1" t="s">
        <v>17382</v>
      </c>
      <c r="C9880" t="s">
        <v>1977</v>
      </c>
      <c r="D9880" t="s">
        <v>1117</v>
      </c>
      <c r="E9880">
        <v>1</v>
      </c>
      <c r="F9880">
        <v>10845.44</v>
      </c>
      <c r="G9880" t="str">
        <f t="shared" si="772"/>
        <v>BLUEPRINTADH26274</v>
      </c>
      <c r="H9880" t="str">
        <f t="shared" si="771"/>
        <v>06110PDTE00</v>
      </c>
      <c r="I9880" t="str">
        <f t="shared" si="773"/>
        <v>KOMPLET ZAPTIVKE GLAVE MOTORA</v>
      </c>
      <c r="J9880">
        <f t="shared" si="774"/>
        <v>90.378666666666675</v>
      </c>
      <c r="K9880" t="str">
        <f t="shared" si="775"/>
        <v/>
      </c>
    </row>
    <row r="9881" spans="1:11" x14ac:dyDescent="0.25">
      <c r="A9881" t="s">
        <v>17383</v>
      </c>
      <c r="B9881" s="1" t="s">
        <v>17384</v>
      </c>
      <c r="C9881" t="s">
        <v>1977</v>
      </c>
      <c r="D9881" t="s">
        <v>1117</v>
      </c>
      <c r="E9881">
        <v>1</v>
      </c>
      <c r="F9881">
        <v>16247.04</v>
      </c>
      <c r="G9881" t="str">
        <f t="shared" si="772"/>
        <v>BLUEPRINTADH26276</v>
      </c>
      <c r="H9881" t="str">
        <f t="shared" si="771"/>
        <v>06110PCX000</v>
      </c>
      <c r="I9881" t="str">
        <f t="shared" si="773"/>
        <v>KOMPLET ZAPTIVKE GLAVE MOTORA</v>
      </c>
      <c r="J9881">
        <f t="shared" si="774"/>
        <v>135.392</v>
      </c>
      <c r="K9881" t="str">
        <f t="shared" si="775"/>
        <v/>
      </c>
    </row>
    <row r="9882" spans="1:11" x14ac:dyDescent="0.25">
      <c r="A9882" t="s">
        <v>17385</v>
      </c>
      <c r="B9882" s="1" t="s">
        <v>17386</v>
      </c>
      <c r="C9882" t="s">
        <v>1977</v>
      </c>
      <c r="D9882" t="s">
        <v>1117</v>
      </c>
      <c r="E9882">
        <v>1</v>
      </c>
      <c r="F9882">
        <v>29721.599999999999</v>
      </c>
      <c r="G9882" t="str">
        <f t="shared" si="772"/>
        <v>BLUEPRINTADH26277</v>
      </c>
      <c r="H9882" t="str">
        <f t="shared" si="771"/>
        <v>06110PBY000</v>
      </c>
      <c r="I9882" t="str">
        <f t="shared" si="773"/>
        <v>KOMPLET ZAPTIVKE GLAVE MOTORA</v>
      </c>
      <c r="J9882">
        <f t="shared" si="774"/>
        <v>247.67999999999998</v>
      </c>
      <c r="K9882" t="str">
        <f t="shared" si="775"/>
        <v/>
      </c>
    </row>
    <row r="9883" spans="1:11" x14ac:dyDescent="0.25">
      <c r="A9883" t="s">
        <v>17387</v>
      </c>
      <c r="B9883" s="1" t="s">
        <v>17388</v>
      </c>
      <c r="C9883" t="s">
        <v>1977</v>
      </c>
      <c r="D9883" t="s">
        <v>1117</v>
      </c>
      <c r="E9883">
        <v>1</v>
      </c>
      <c r="F9883">
        <v>9346.56</v>
      </c>
      <c r="G9883" t="str">
        <f t="shared" si="772"/>
        <v>BLUEPRINTADH26279</v>
      </c>
      <c r="H9883" t="str">
        <f t="shared" si="771"/>
        <v>06110PEA000</v>
      </c>
      <c r="I9883" t="str">
        <f t="shared" si="773"/>
        <v>KOMPLET ZAPTIVKE GLAVE MOTORA</v>
      </c>
      <c r="J9883">
        <f t="shared" si="774"/>
        <v>77.887999999999991</v>
      </c>
      <c r="K9883" t="str">
        <f t="shared" si="775"/>
        <v/>
      </c>
    </row>
    <row r="9884" spans="1:11" x14ac:dyDescent="0.25">
      <c r="A9884" t="s">
        <v>17389</v>
      </c>
      <c r="B9884" s="1" t="s">
        <v>17390</v>
      </c>
      <c r="C9884" t="s">
        <v>1977</v>
      </c>
      <c r="D9884" t="s">
        <v>1117</v>
      </c>
      <c r="E9884">
        <v>1</v>
      </c>
      <c r="F9884">
        <v>9185.2800000000007</v>
      </c>
      <c r="G9884" t="str">
        <f t="shared" si="772"/>
        <v>BLUEPRINTADH26280</v>
      </c>
      <c r="H9884" t="str">
        <f t="shared" si="771"/>
        <v>06110P7AG00</v>
      </c>
      <c r="I9884" t="str">
        <f t="shared" si="773"/>
        <v>KOMPLET ZAPTIVKE GLAVE MOTORA</v>
      </c>
      <c r="J9884">
        <f t="shared" si="774"/>
        <v>76.544000000000011</v>
      </c>
      <c r="K9884" t="str">
        <f t="shared" si="775"/>
        <v/>
      </c>
    </row>
    <row r="9885" spans="1:11" x14ac:dyDescent="0.25">
      <c r="A9885" t="s">
        <v>17391</v>
      </c>
      <c r="B9885" s="1" t="s">
        <v>17392</v>
      </c>
      <c r="C9885" t="s">
        <v>1977</v>
      </c>
      <c r="D9885" t="s">
        <v>1117</v>
      </c>
      <c r="E9885">
        <v>1</v>
      </c>
      <c r="F9885">
        <v>9866.24</v>
      </c>
      <c r="G9885" t="str">
        <f t="shared" si="772"/>
        <v>BLUEPRINTADH26282</v>
      </c>
      <c r="H9885" t="str">
        <f t="shared" si="771"/>
        <v>06120P5A000</v>
      </c>
      <c r="I9885" t="str">
        <f t="shared" si="773"/>
        <v>KOMPLET ZAPTIVKE GLAVE MOTORA</v>
      </c>
      <c r="J9885">
        <f t="shared" si="774"/>
        <v>82.218666666666664</v>
      </c>
      <c r="K9885" t="str">
        <f t="shared" si="775"/>
        <v/>
      </c>
    </row>
    <row r="9886" spans="1:11" x14ac:dyDescent="0.25">
      <c r="A9886" t="s">
        <v>17393</v>
      </c>
      <c r="B9886" s="1" t="s">
        <v>17394</v>
      </c>
      <c r="C9886" t="s">
        <v>1977</v>
      </c>
      <c r="D9886" t="s">
        <v>1117</v>
      </c>
      <c r="E9886">
        <v>1</v>
      </c>
      <c r="F9886">
        <v>9683.2000000000007</v>
      </c>
      <c r="G9886" t="str">
        <f t="shared" si="772"/>
        <v>BLUEPRINTADH26283</v>
      </c>
      <c r="H9886" t="str">
        <f t="shared" si="771"/>
        <v>06110P5A000</v>
      </c>
      <c r="I9886" t="str">
        <f t="shared" si="773"/>
        <v>KOMPLET ZAPTIVKE GLAVE MOTORA</v>
      </c>
      <c r="J9886">
        <f t="shared" si="774"/>
        <v>80.693333333333342</v>
      </c>
      <c r="K9886" t="str">
        <f t="shared" si="775"/>
        <v/>
      </c>
    </row>
    <row r="9887" spans="1:11" x14ac:dyDescent="0.25">
      <c r="A9887" t="s">
        <v>17395</v>
      </c>
      <c r="B9887" s="1" t="s">
        <v>17396</v>
      </c>
      <c r="C9887" t="s">
        <v>1977</v>
      </c>
      <c r="D9887" t="s">
        <v>1117</v>
      </c>
      <c r="E9887">
        <v>1</v>
      </c>
      <c r="F9887">
        <v>10575.36</v>
      </c>
      <c r="G9887" t="str">
        <f t="shared" si="772"/>
        <v>BLUEPRINTADH26285</v>
      </c>
      <c r="H9887" t="str">
        <f t="shared" si="771"/>
        <v>06110P02000</v>
      </c>
      <c r="I9887" t="str">
        <f t="shared" si="773"/>
        <v>KOMPLET ZAPTIVKE GLAVE MOTORA</v>
      </c>
      <c r="J9887">
        <f t="shared" si="774"/>
        <v>88.128</v>
      </c>
      <c r="K9887" t="str">
        <f t="shared" si="775"/>
        <v/>
      </c>
    </row>
    <row r="9888" spans="1:11" x14ac:dyDescent="0.25">
      <c r="A9888" t="s">
        <v>17397</v>
      </c>
      <c r="B9888" s="1" t="s">
        <v>17398</v>
      </c>
      <c r="C9888" t="s">
        <v>1977</v>
      </c>
      <c r="D9888" t="s">
        <v>1117</v>
      </c>
      <c r="E9888">
        <v>1</v>
      </c>
      <c r="F9888">
        <v>16392.96</v>
      </c>
      <c r="G9888" t="str">
        <f t="shared" si="772"/>
        <v>BLUEPRINTADH26286</v>
      </c>
      <c r="H9888" t="str">
        <f t="shared" si="771"/>
        <v>06110RBB000</v>
      </c>
      <c r="I9888" t="str">
        <f t="shared" si="773"/>
        <v>KOMPLET ZAPTIVKE GLAVE MOTORA</v>
      </c>
      <c r="J9888">
        <f t="shared" si="774"/>
        <v>136.608</v>
      </c>
      <c r="K9888" t="str">
        <f t="shared" si="775"/>
        <v/>
      </c>
    </row>
    <row r="9889" spans="1:11" x14ac:dyDescent="0.25">
      <c r="A9889" t="s">
        <v>17399</v>
      </c>
      <c r="B9889" s="1" t="s">
        <v>17400</v>
      </c>
      <c r="C9889" t="s">
        <v>1977</v>
      </c>
      <c r="D9889" t="s">
        <v>1117</v>
      </c>
      <c r="E9889">
        <v>1</v>
      </c>
      <c r="F9889">
        <v>8212.48</v>
      </c>
      <c r="G9889" t="str">
        <f t="shared" si="772"/>
        <v>BLUEPRINTADH26287</v>
      </c>
      <c r="H9889" t="str">
        <f t="shared" si="771"/>
        <v>06110PND000</v>
      </c>
      <c r="I9889" t="str">
        <f t="shared" si="773"/>
        <v>KOMPLET ZAPTIVKE GLAVE MOTORA</v>
      </c>
      <c r="J9889">
        <f t="shared" si="774"/>
        <v>68.437333333333328</v>
      </c>
      <c r="K9889" t="str">
        <f t="shared" si="775"/>
        <v/>
      </c>
    </row>
    <row r="9890" spans="1:11" x14ac:dyDescent="0.25">
      <c r="A9890" t="s">
        <v>17401</v>
      </c>
      <c r="B9890" s="1" t="s">
        <v>17402</v>
      </c>
      <c r="C9890" t="s">
        <v>1977</v>
      </c>
      <c r="D9890" t="s">
        <v>1117</v>
      </c>
      <c r="E9890">
        <v>1</v>
      </c>
      <c r="F9890">
        <v>13361.92</v>
      </c>
      <c r="G9890" t="str">
        <f t="shared" si="772"/>
        <v>BLUEPRINTADH26289</v>
      </c>
      <c r="H9890" t="str">
        <f t="shared" si="771"/>
        <v>06110PWA030</v>
      </c>
      <c r="I9890" t="str">
        <f t="shared" si="773"/>
        <v>KOMPLET ZAPTIVKE GLAVE MOTORA</v>
      </c>
      <c r="J9890">
        <f t="shared" si="774"/>
        <v>111.34933333333333</v>
      </c>
      <c r="K9890" t="str">
        <f t="shared" si="775"/>
        <v/>
      </c>
    </row>
    <row r="9891" spans="1:11" x14ac:dyDescent="0.25">
      <c r="A9891" t="s">
        <v>17403</v>
      </c>
      <c r="B9891" s="1" t="s">
        <v>17404</v>
      </c>
      <c r="C9891" t="s">
        <v>1977</v>
      </c>
      <c r="D9891" t="s">
        <v>1117</v>
      </c>
      <c r="E9891">
        <v>1</v>
      </c>
      <c r="F9891">
        <v>11032.32</v>
      </c>
      <c r="G9891" t="str">
        <f t="shared" si="772"/>
        <v>BLUEPRINTADH26290</v>
      </c>
      <c r="H9891" t="str">
        <f t="shared" si="771"/>
        <v>06110P73A01</v>
      </c>
      <c r="I9891" t="str">
        <f t="shared" si="773"/>
        <v>KOMPLET ZAPTIVKE GLAVE MOTORA</v>
      </c>
      <c r="J9891">
        <f t="shared" si="774"/>
        <v>91.935999999999993</v>
      </c>
      <c r="K9891" t="str">
        <f t="shared" si="775"/>
        <v/>
      </c>
    </row>
    <row r="9892" spans="1:11" x14ac:dyDescent="0.25">
      <c r="A9892" t="s">
        <v>17405</v>
      </c>
      <c r="B9892" s="1" t="s">
        <v>17406</v>
      </c>
      <c r="C9892" t="s">
        <v>1977</v>
      </c>
      <c r="D9892" t="s">
        <v>1117</v>
      </c>
      <c r="E9892">
        <v>1</v>
      </c>
      <c r="F9892">
        <v>7462.4</v>
      </c>
      <c r="G9892" t="str">
        <f t="shared" si="772"/>
        <v>BLUEPRINTADH26291</v>
      </c>
      <c r="H9892" t="str">
        <f t="shared" si="771"/>
        <v>06110PWA010</v>
      </c>
      <c r="I9892" t="str">
        <f t="shared" si="773"/>
        <v>KOMPLET ZAPTIVKE GLAVE MOTORA</v>
      </c>
      <c r="J9892">
        <f t="shared" si="774"/>
        <v>62.18666666666666</v>
      </c>
      <c r="K9892" t="str">
        <f t="shared" si="775"/>
        <v/>
      </c>
    </row>
    <row r="9893" spans="1:11" x14ac:dyDescent="0.25">
      <c r="A9893" t="s">
        <v>17407</v>
      </c>
      <c r="B9893" s="1" t="s">
        <v>17408</v>
      </c>
      <c r="C9893" t="s">
        <v>1977</v>
      </c>
      <c r="D9893" t="s">
        <v>1117</v>
      </c>
      <c r="E9893">
        <v>1</v>
      </c>
      <c r="F9893">
        <v>10127.36</v>
      </c>
      <c r="G9893" t="str">
        <f t="shared" si="772"/>
        <v>BLUEPRINTADH26292</v>
      </c>
      <c r="H9893" t="str">
        <f t="shared" si="771"/>
        <v>06110P5M000</v>
      </c>
      <c r="I9893" t="str">
        <f t="shared" si="773"/>
        <v>KOMPLET ZAPTIVKE GLAVE MOTORA</v>
      </c>
      <c r="J9893">
        <f t="shared" si="774"/>
        <v>84.394666666666666</v>
      </c>
      <c r="K9893" t="str">
        <f t="shared" si="775"/>
        <v/>
      </c>
    </row>
    <row r="9894" spans="1:11" x14ac:dyDescent="0.25">
      <c r="A9894" t="s">
        <v>17409</v>
      </c>
      <c r="B9894" s="1" t="s">
        <v>17410</v>
      </c>
      <c r="C9894" t="s">
        <v>1977</v>
      </c>
      <c r="D9894" t="s">
        <v>1117</v>
      </c>
      <c r="E9894">
        <v>1</v>
      </c>
      <c r="F9894">
        <v>12057.6</v>
      </c>
      <c r="G9894" t="str">
        <f t="shared" si="772"/>
        <v>BLUEPRINTADH26293</v>
      </c>
      <c r="H9894" t="str">
        <f t="shared" si="771"/>
        <v>06110RBAE00</v>
      </c>
      <c r="I9894" t="str">
        <f t="shared" si="773"/>
        <v>KOMPLET ZAPTIVKE GLAVE MOTORA</v>
      </c>
      <c r="J9894">
        <f t="shared" si="774"/>
        <v>100.48</v>
      </c>
      <c r="K9894" t="str">
        <f t="shared" si="775"/>
        <v/>
      </c>
    </row>
    <row r="9895" spans="1:11" x14ac:dyDescent="0.25">
      <c r="A9895" t="s">
        <v>17411</v>
      </c>
      <c r="B9895" s="1" t="s">
        <v>17412</v>
      </c>
      <c r="C9895" t="s">
        <v>1977</v>
      </c>
      <c r="D9895" t="s">
        <v>1117</v>
      </c>
      <c r="E9895">
        <v>1</v>
      </c>
      <c r="F9895">
        <v>11676.16</v>
      </c>
      <c r="G9895" t="str">
        <f t="shared" si="772"/>
        <v>BLUEPRINTADH26294</v>
      </c>
      <c r="H9895" t="str">
        <f t="shared" si="771"/>
        <v>061A1PT3000</v>
      </c>
      <c r="I9895" t="str">
        <f t="shared" si="773"/>
        <v>KOMPLET ZAPTIVKE GLAVE MOTORA</v>
      </c>
      <c r="J9895">
        <f t="shared" si="774"/>
        <v>97.301333333333332</v>
      </c>
      <c r="K9895" t="str">
        <f t="shared" si="775"/>
        <v/>
      </c>
    </row>
    <row r="9896" spans="1:11" x14ac:dyDescent="0.25">
      <c r="A9896" t="s">
        <v>17413</v>
      </c>
      <c r="B9896" s="1" t="s">
        <v>17414</v>
      </c>
      <c r="C9896" t="s">
        <v>1977</v>
      </c>
      <c r="D9896" t="s">
        <v>1117</v>
      </c>
      <c r="E9896">
        <v>1</v>
      </c>
      <c r="F9896">
        <v>8565.76</v>
      </c>
      <c r="G9896" t="str">
        <f t="shared" si="772"/>
        <v>BLUEPRINTADH26295</v>
      </c>
      <c r="H9896" t="str">
        <f t="shared" si="771"/>
        <v>06110P2T000</v>
      </c>
      <c r="I9896" t="str">
        <f t="shared" si="773"/>
        <v>KOMPLET ZAPTIVKE GLAVE MOTORA</v>
      </c>
      <c r="J9896">
        <f t="shared" si="774"/>
        <v>71.38133333333333</v>
      </c>
      <c r="K9896" t="str">
        <f t="shared" si="775"/>
        <v/>
      </c>
    </row>
    <row r="9897" spans="1:11" x14ac:dyDescent="0.25">
      <c r="A9897" t="s">
        <v>17415</v>
      </c>
      <c r="B9897" s="1" t="s">
        <v>17416</v>
      </c>
      <c r="C9897" t="s">
        <v>1977</v>
      </c>
      <c r="D9897" t="s">
        <v>1117</v>
      </c>
      <c r="E9897">
        <v>1</v>
      </c>
      <c r="F9897">
        <v>12579.84</v>
      </c>
      <c r="G9897" t="str">
        <f t="shared" si="772"/>
        <v>BLUEPRINTADH26296C</v>
      </c>
      <c r="H9897" t="str">
        <f t="shared" si="771"/>
        <v>06110PRAE00</v>
      </c>
      <c r="I9897" t="str">
        <f t="shared" si="773"/>
        <v>KOMPLET ZAPTIVKE GLAVE MOTORA</v>
      </c>
      <c r="J9897">
        <f t="shared" si="774"/>
        <v>104.83200000000001</v>
      </c>
      <c r="K9897" t="str">
        <f t="shared" si="775"/>
        <v/>
      </c>
    </row>
    <row r="9898" spans="1:11" x14ac:dyDescent="0.25">
      <c r="A9898" t="s">
        <v>17417</v>
      </c>
      <c r="B9898" s="1" t="s">
        <v>17418</v>
      </c>
      <c r="C9898" t="s">
        <v>1977</v>
      </c>
      <c r="D9898" t="s">
        <v>1117</v>
      </c>
      <c r="E9898">
        <v>1</v>
      </c>
      <c r="F9898">
        <v>12952.32</v>
      </c>
      <c r="G9898" t="str">
        <f t="shared" si="772"/>
        <v>BLUEPRINTADH26297</v>
      </c>
      <c r="H9898" t="str">
        <f t="shared" si="771"/>
        <v>06110RBAE01</v>
      </c>
      <c r="I9898" t="str">
        <f t="shared" si="773"/>
        <v>KOMPLET ZAPTIVKE GLAVE MOTORA</v>
      </c>
      <c r="J9898">
        <f t="shared" si="774"/>
        <v>107.93599999999999</v>
      </c>
      <c r="K9898" t="str">
        <f t="shared" si="775"/>
        <v/>
      </c>
    </row>
    <row r="9899" spans="1:11" x14ac:dyDescent="0.25">
      <c r="A9899" t="s">
        <v>17419</v>
      </c>
      <c r="B9899" s="1" t="s">
        <v>17420</v>
      </c>
      <c r="C9899" t="s">
        <v>1977</v>
      </c>
      <c r="D9899" t="s">
        <v>9</v>
      </c>
      <c r="E9899">
        <v>1</v>
      </c>
      <c r="F9899">
        <v>7654.4</v>
      </c>
      <c r="G9899" t="str">
        <f t="shared" si="772"/>
        <v>BLUEPRINTADH26298</v>
      </c>
      <c r="H9899" t="str">
        <f t="shared" si="771"/>
        <v>06110P3F902</v>
      </c>
      <c r="I9899" t="str">
        <f t="shared" si="773"/>
        <v>KOMPLET ZAPTIVKE GLAVE MOTORA</v>
      </c>
      <c r="J9899">
        <f t="shared" si="774"/>
        <v>63.786666666666662</v>
      </c>
      <c r="K9899" t="str">
        <f t="shared" si="775"/>
        <v/>
      </c>
    </row>
    <row r="9900" spans="1:11" x14ac:dyDescent="0.25">
      <c r="A9900" t="s">
        <v>17421</v>
      </c>
      <c r="B9900" s="1" t="s">
        <v>17422</v>
      </c>
      <c r="C9900" t="s">
        <v>1987</v>
      </c>
      <c r="D9900" t="s">
        <v>9</v>
      </c>
      <c r="E9900">
        <v>1</v>
      </c>
      <c r="F9900">
        <v>270.08</v>
      </c>
      <c r="G9900" t="str">
        <f t="shared" si="772"/>
        <v>BLUEPRINTADH26604</v>
      </c>
      <c r="H9900" t="str">
        <f t="shared" si="771"/>
        <v>37240PT0023</v>
      </c>
      <c r="I9900" t="str">
        <f t="shared" si="773"/>
        <v>PREKIDAČ ZA PRITISAK ULJA</v>
      </c>
      <c r="J9900">
        <f t="shared" si="774"/>
        <v>2.2506666666666666</v>
      </c>
      <c r="K9900" t="str">
        <f t="shared" si="775"/>
        <v/>
      </c>
    </row>
    <row r="9901" spans="1:11" x14ac:dyDescent="0.25">
      <c r="A9901" t="s">
        <v>17423</v>
      </c>
      <c r="B9901" s="1" t="s">
        <v>17424</v>
      </c>
      <c r="C9901" t="s">
        <v>1994</v>
      </c>
      <c r="D9901" t="s">
        <v>9</v>
      </c>
      <c r="E9901">
        <v>1</v>
      </c>
      <c r="F9901">
        <v>2298.88</v>
      </c>
      <c r="G9901" t="str">
        <f t="shared" si="772"/>
        <v>BLUEPRINTADH26605</v>
      </c>
      <c r="H9901" t="str">
        <f t="shared" ref="H9901:H9964" si="776">IF(AND(B9901&lt;&gt;"", B9901&lt;&gt;"-"),SUBSTITUTE(SUBSTITUTE(B9901,"-","")," ",""),A9901)</f>
        <v>37240PHM003</v>
      </c>
      <c r="I9901" t="str">
        <f t="shared" si="773"/>
        <v>DAVAČ PRITISKA ULJA</v>
      </c>
      <c r="J9901">
        <f t="shared" si="774"/>
        <v>19.157333333333334</v>
      </c>
      <c r="K9901" t="str">
        <f t="shared" si="775"/>
        <v/>
      </c>
    </row>
    <row r="9902" spans="1:11" x14ac:dyDescent="0.25">
      <c r="A9902" t="s">
        <v>17425</v>
      </c>
      <c r="B9902" s="1" t="s">
        <v>17426</v>
      </c>
      <c r="C9902" t="s">
        <v>1987</v>
      </c>
      <c r="D9902" t="s">
        <v>9</v>
      </c>
      <c r="E9902">
        <v>1</v>
      </c>
      <c r="F9902">
        <v>954.88</v>
      </c>
      <c r="G9902" t="str">
        <f t="shared" si="772"/>
        <v>BLUEPRINTADH26606</v>
      </c>
      <c r="H9902" t="str">
        <f t="shared" si="776"/>
        <v>37240P5TG00</v>
      </c>
      <c r="I9902" t="str">
        <f t="shared" si="773"/>
        <v>PREKIDAČ ZA PRITISAK ULJA</v>
      </c>
      <c r="J9902">
        <f t="shared" si="774"/>
        <v>7.9573333333333336</v>
      </c>
      <c r="K9902" t="str">
        <f t="shared" si="775"/>
        <v/>
      </c>
    </row>
    <row r="9903" spans="1:11" x14ac:dyDescent="0.25">
      <c r="A9903" t="s">
        <v>17427</v>
      </c>
      <c r="B9903" s="1" t="s">
        <v>17428</v>
      </c>
      <c r="C9903" t="s">
        <v>1987</v>
      </c>
      <c r="D9903" t="s">
        <v>9</v>
      </c>
      <c r="E9903">
        <v>1</v>
      </c>
      <c r="F9903">
        <v>565.76</v>
      </c>
      <c r="G9903" t="str">
        <f t="shared" si="772"/>
        <v>BLUEPRINTADH26607</v>
      </c>
      <c r="H9903" t="str">
        <f t="shared" si="776"/>
        <v>37240PLZD00</v>
      </c>
      <c r="I9903" t="str">
        <f t="shared" si="773"/>
        <v>PREKIDAČ ZA PRITISAK ULJA</v>
      </c>
      <c r="J9903">
        <f t="shared" si="774"/>
        <v>4.714666666666667</v>
      </c>
      <c r="K9903" t="str">
        <f t="shared" si="775"/>
        <v/>
      </c>
    </row>
    <row r="9904" spans="1:11" x14ac:dyDescent="0.25">
      <c r="A9904" t="s">
        <v>17429</v>
      </c>
      <c r="B9904" s="1" t="s">
        <v>17430</v>
      </c>
      <c r="C9904" t="s">
        <v>1987</v>
      </c>
      <c r="D9904" t="s">
        <v>9</v>
      </c>
      <c r="E9904">
        <v>1</v>
      </c>
      <c r="F9904">
        <v>14376.96</v>
      </c>
      <c r="G9904" t="str">
        <f t="shared" si="772"/>
        <v>BLUEPRINTADH26609</v>
      </c>
      <c r="H9904" t="str">
        <f t="shared" si="776"/>
        <v>37260RNAA01</v>
      </c>
      <c r="I9904" t="str">
        <f t="shared" si="773"/>
        <v>PREKIDAČ ZA PRITISAK ULJA</v>
      </c>
      <c r="J9904">
        <f t="shared" si="774"/>
        <v>119.80799999999999</v>
      </c>
      <c r="K9904" t="str">
        <f t="shared" si="775"/>
        <v/>
      </c>
    </row>
    <row r="9905" spans="1:11" x14ac:dyDescent="0.25">
      <c r="A9905" t="s">
        <v>17431</v>
      </c>
      <c r="B9905" s="1" t="s">
        <v>17432</v>
      </c>
      <c r="C9905" t="s">
        <v>1997</v>
      </c>
      <c r="D9905" t="s">
        <v>9</v>
      </c>
      <c r="E9905">
        <v>1</v>
      </c>
      <c r="F9905">
        <v>501.76</v>
      </c>
      <c r="G9905" t="str">
        <f t="shared" si="772"/>
        <v>BLUEPRINTADH26708</v>
      </c>
      <c r="H9905" t="str">
        <f t="shared" si="776"/>
        <v>12341PH4000</v>
      </c>
      <c r="I9905" t="str">
        <f t="shared" si="773"/>
        <v>ZAPTIVKA POKLOPCA VENTILA</v>
      </c>
      <c r="J9905">
        <f t="shared" si="774"/>
        <v>4.1813333333333329</v>
      </c>
      <c r="K9905" t="str">
        <f t="shared" si="775"/>
        <v/>
      </c>
    </row>
    <row r="9906" spans="1:11" x14ac:dyDescent="0.25">
      <c r="A9906" t="s">
        <v>17433</v>
      </c>
      <c r="B9906" s="1" t="s">
        <v>17434</v>
      </c>
      <c r="C9906" t="s">
        <v>1997</v>
      </c>
      <c r="D9906" t="s">
        <v>9</v>
      </c>
      <c r="E9906">
        <v>1</v>
      </c>
      <c r="F9906">
        <v>643.84</v>
      </c>
      <c r="G9906" t="str">
        <f t="shared" si="772"/>
        <v>BLUEPRINTADH26711</v>
      </c>
      <c r="H9906" t="str">
        <f t="shared" si="776"/>
        <v>12341PG6000</v>
      </c>
      <c r="I9906" t="str">
        <f t="shared" si="773"/>
        <v>ZAPTIVKA POKLOPCA VENTILA</v>
      </c>
      <c r="J9906">
        <f t="shared" si="774"/>
        <v>5.365333333333334</v>
      </c>
      <c r="K9906" t="str">
        <f t="shared" si="775"/>
        <v/>
      </c>
    </row>
    <row r="9907" spans="1:11" x14ac:dyDescent="0.25">
      <c r="A9907" t="s">
        <v>17435</v>
      </c>
      <c r="B9907" s="1" t="s">
        <v>17436</v>
      </c>
      <c r="C9907" t="s">
        <v>1997</v>
      </c>
      <c r="D9907" t="s">
        <v>9</v>
      </c>
      <c r="E9907">
        <v>1</v>
      </c>
      <c r="F9907">
        <v>1040.6400000000001</v>
      </c>
      <c r="G9907" t="str">
        <f t="shared" si="772"/>
        <v>BLUEPRINTADH26716</v>
      </c>
      <c r="H9907" t="str">
        <f t="shared" si="776"/>
        <v>12341PM7000</v>
      </c>
      <c r="I9907" t="str">
        <f t="shared" si="773"/>
        <v>ZAPTIVKA POKLOPCA VENTILA</v>
      </c>
      <c r="J9907">
        <f t="shared" si="774"/>
        <v>8.6720000000000006</v>
      </c>
      <c r="K9907" t="str">
        <f t="shared" si="775"/>
        <v/>
      </c>
    </row>
    <row r="9908" spans="1:11" x14ac:dyDescent="0.25">
      <c r="A9908" t="s">
        <v>17437</v>
      </c>
      <c r="B9908" s="1" t="s">
        <v>17438</v>
      </c>
      <c r="C9908" t="s">
        <v>1997</v>
      </c>
      <c r="D9908" t="s">
        <v>9</v>
      </c>
      <c r="E9908">
        <v>1</v>
      </c>
      <c r="F9908">
        <v>505.6</v>
      </c>
      <c r="G9908" t="str">
        <f t="shared" si="772"/>
        <v>BLUEPRINTADH26717</v>
      </c>
      <c r="H9908" t="str">
        <f t="shared" si="776"/>
        <v>12341PM6000</v>
      </c>
      <c r="I9908" t="str">
        <f t="shared" si="773"/>
        <v>ZAPTIVKA POKLOPCA VENTILA</v>
      </c>
      <c r="J9908">
        <f t="shared" si="774"/>
        <v>4.2133333333333338</v>
      </c>
      <c r="K9908" t="str">
        <f t="shared" si="775"/>
        <v/>
      </c>
    </row>
    <row r="9909" spans="1:11" x14ac:dyDescent="0.25">
      <c r="A9909" t="s">
        <v>17439</v>
      </c>
      <c r="B9909" s="1" t="s">
        <v>17440</v>
      </c>
      <c r="C9909" t="s">
        <v>1997</v>
      </c>
      <c r="D9909" t="s">
        <v>9</v>
      </c>
      <c r="E9909">
        <v>1</v>
      </c>
      <c r="F9909">
        <v>412.16</v>
      </c>
      <c r="G9909" t="str">
        <f t="shared" si="772"/>
        <v>BLUEPRINTADH26718</v>
      </c>
      <c r="H9909" t="str">
        <f t="shared" si="776"/>
        <v>12341PR3000</v>
      </c>
      <c r="I9909" t="str">
        <f t="shared" si="773"/>
        <v>ZAPTIVKA POKLOPCA VENTILA</v>
      </c>
      <c r="J9909">
        <f t="shared" si="774"/>
        <v>3.4346666666666668</v>
      </c>
      <c r="K9909" t="str">
        <f t="shared" si="775"/>
        <v/>
      </c>
    </row>
    <row r="9910" spans="1:11" x14ac:dyDescent="0.25">
      <c r="A9910" t="s">
        <v>17441</v>
      </c>
      <c r="B9910" s="1" t="s">
        <v>17442</v>
      </c>
      <c r="C9910" t="s">
        <v>1997</v>
      </c>
      <c r="D9910" t="s">
        <v>9</v>
      </c>
      <c r="E9910">
        <v>1</v>
      </c>
      <c r="F9910">
        <v>307.2</v>
      </c>
      <c r="G9910" t="str">
        <f t="shared" si="772"/>
        <v>BLUEPRINTADH26719</v>
      </c>
      <c r="H9910" t="str">
        <f t="shared" si="776"/>
        <v>12341P2FA00</v>
      </c>
      <c r="I9910" t="str">
        <f t="shared" si="773"/>
        <v>ZAPTIVKA POKLOPCA VENTILA</v>
      </c>
      <c r="J9910">
        <f t="shared" si="774"/>
        <v>2.56</v>
      </c>
      <c r="K9910" t="str">
        <f t="shared" si="775"/>
        <v/>
      </c>
    </row>
    <row r="9911" spans="1:11" x14ac:dyDescent="0.25">
      <c r="A9911" t="s">
        <v>17443</v>
      </c>
      <c r="B9911" s="1" t="s">
        <v>17444</v>
      </c>
      <c r="C9911" t="s">
        <v>1997</v>
      </c>
      <c r="D9911" t="s">
        <v>9</v>
      </c>
      <c r="E9911">
        <v>1</v>
      </c>
      <c r="F9911">
        <v>718.08</v>
      </c>
      <c r="G9911" t="str">
        <f t="shared" si="772"/>
        <v>BLUEPRINTADH26721</v>
      </c>
      <c r="H9911" t="str">
        <f t="shared" si="776"/>
        <v>12341P45G00</v>
      </c>
      <c r="I9911" t="str">
        <f t="shared" si="773"/>
        <v>ZAPTIVKA POKLOPCA VENTILA</v>
      </c>
      <c r="J9911">
        <f t="shared" si="774"/>
        <v>5.984</v>
      </c>
      <c r="K9911" t="str">
        <f t="shared" si="775"/>
        <v/>
      </c>
    </row>
    <row r="9912" spans="1:11" x14ac:dyDescent="0.25">
      <c r="A9912" t="s">
        <v>17445</v>
      </c>
      <c r="B9912" s="1" t="s">
        <v>17446</v>
      </c>
      <c r="C9912" t="s">
        <v>1997</v>
      </c>
      <c r="D9912" t="s">
        <v>9</v>
      </c>
      <c r="E9912">
        <v>1</v>
      </c>
      <c r="F9912">
        <v>439.04</v>
      </c>
      <c r="G9912" t="str">
        <f t="shared" si="772"/>
        <v>BLUEPRINTADH26722</v>
      </c>
      <c r="H9912" t="str">
        <f t="shared" si="776"/>
        <v>12341PR4A00</v>
      </c>
      <c r="I9912" t="str">
        <f t="shared" si="773"/>
        <v>ZAPTIVKA POKLOPCA VENTILA</v>
      </c>
      <c r="J9912">
        <f t="shared" si="774"/>
        <v>3.658666666666667</v>
      </c>
      <c r="K9912" t="str">
        <f t="shared" si="775"/>
        <v/>
      </c>
    </row>
    <row r="9913" spans="1:11" x14ac:dyDescent="0.25">
      <c r="A9913" t="s">
        <v>17447</v>
      </c>
      <c r="B9913" s="1" t="s">
        <v>17448</v>
      </c>
      <c r="C9913" t="s">
        <v>1997</v>
      </c>
      <c r="D9913" t="s">
        <v>9</v>
      </c>
      <c r="E9913">
        <v>1</v>
      </c>
      <c r="F9913">
        <v>1048.32</v>
      </c>
      <c r="G9913" t="str">
        <f t="shared" si="772"/>
        <v>BLUEPRINTADH26724</v>
      </c>
      <c r="H9913" t="str">
        <f t="shared" si="776"/>
        <v>12341P13000</v>
      </c>
      <c r="I9913" t="str">
        <f t="shared" si="773"/>
        <v>ZAPTIVKA POKLOPCA VENTILA</v>
      </c>
      <c r="J9913">
        <f t="shared" si="774"/>
        <v>8.7359999999999989</v>
      </c>
      <c r="K9913" t="str">
        <f t="shared" si="775"/>
        <v/>
      </c>
    </row>
    <row r="9914" spans="1:11" x14ac:dyDescent="0.25">
      <c r="A9914" t="s">
        <v>17449</v>
      </c>
      <c r="B9914" s="1" t="s">
        <v>17450</v>
      </c>
      <c r="C9914" t="s">
        <v>1997</v>
      </c>
      <c r="D9914" t="s">
        <v>9</v>
      </c>
      <c r="E9914">
        <v>1</v>
      </c>
      <c r="F9914">
        <v>858.88</v>
      </c>
      <c r="G9914" t="str">
        <f t="shared" si="772"/>
        <v>BLUEPRINTADH26725</v>
      </c>
      <c r="H9914" t="str">
        <f t="shared" si="776"/>
        <v>12341P0A000</v>
      </c>
      <c r="I9914" t="str">
        <f t="shared" si="773"/>
        <v>ZAPTIVKA POKLOPCA VENTILA</v>
      </c>
      <c r="J9914">
        <f t="shared" si="774"/>
        <v>7.1573333333333329</v>
      </c>
      <c r="K9914" t="str">
        <f t="shared" si="775"/>
        <v/>
      </c>
    </row>
    <row r="9915" spans="1:11" x14ac:dyDescent="0.25">
      <c r="A9915" t="s">
        <v>17451</v>
      </c>
      <c r="B9915" s="1" t="s">
        <v>17452</v>
      </c>
      <c r="C9915" t="s">
        <v>1997</v>
      </c>
      <c r="D9915" t="s">
        <v>9</v>
      </c>
      <c r="E9915">
        <v>1</v>
      </c>
      <c r="F9915">
        <v>591.36</v>
      </c>
      <c r="G9915" t="str">
        <f t="shared" si="772"/>
        <v>BLUEPRINTADH26726</v>
      </c>
      <c r="H9915" t="str">
        <f t="shared" si="776"/>
        <v>12341P10A00</v>
      </c>
      <c r="I9915" t="str">
        <f t="shared" si="773"/>
        <v>ZAPTIVKA POKLOPCA VENTILA</v>
      </c>
      <c r="J9915">
        <f t="shared" si="774"/>
        <v>4.9279999999999999</v>
      </c>
      <c r="K9915" t="str">
        <f t="shared" si="775"/>
        <v/>
      </c>
    </row>
    <row r="9916" spans="1:11" x14ac:dyDescent="0.25">
      <c r="A9916" t="s">
        <v>17453</v>
      </c>
      <c r="B9916" s="1" t="s">
        <v>17454</v>
      </c>
      <c r="C9916" t="s">
        <v>1997</v>
      </c>
      <c r="D9916" t="s">
        <v>9</v>
      </c>
      <c r="E9916">
        <v>1</v>
      </c>
      <c r="F9916">
        <v>714.24</v>
      </c>
      <c r="G9916" t="str">
        <f t="shared" si="772"/>
        <v>BLUEPRINTADH26727</v>
      </c>
      <c r="H9916" t="str">
        <f t="shared" si="776"/>
        <v>12341PLC000</v>
      </c>
      <c r="I9916" t="str">
        <f t="shared" si="773"/>
        <v>ZAPTIVKA POKLOPCA VENTILA</v>
      </c>
      <c r="J9916">
        <f t="shared" si="774"/>
        <v>5.952</v>
      </c>
      <c r="K9916" t="str">
        <f t="shared" si="775"/>
        <v/>
      </c>
    </row>
    <row r="9917" spans="1:11" x14ac:dyDescent="0.25">
      <c r="A9917" t="s">
        <v>17455</v>
      </c>
      <c r="B9917" s="1" t="s">
        <v>17456</v>
      </c>
      <c r="C9917" t="s">
        <v>1997</v>
      </c>
      <c r="D9917" t="s">
        <v>9</v>
      </c>
      <c r="E9917">
        <v>1</v>
      </c>
      <c r="F9917">
        <v>707.84</v>
      </c>
      <c r="G9917" t="str">
        <f t="shared" si="772"/>
        <v>BLUEPRINTADH26730</v>
      </c>
      <c r="H9917" t="str">
        <f t="shared" si="776"/>
        <v>12341PNA000</v>
      </c>
      <c r="I9917" t="str">
        <f t="shared" si="773"/>
        <v>ZAPTIVKA POKLOPCA VENTILA</v>
      </c>
      <c r="J9917">
        <f t="shared" si="774"/>
        <v>5.8986666666666672</v>
      </c>
      <c r="K9917" t="str">
        <f t="shared" si="775"/>
        <v/>
      </c>
    </row>
    <row r="9918" spans="1:11" x14ac:dyDescent="0.25">
      <c r="A9918" t="s">
        <v>17457</v>
      </c>
      <c r="B9918" s="1" t="s">
        <v>17458</v>
      </c>
      <c r="C9918" t="s">
        <v>1997</v>
      </c>
      <c r="D9918" t="s">
        <v>9</v>
      </c>
      <c r="E9918">
        <v>1</v>
      </c>
      <c r="F9918">
        <v>1354.24</v>
      </c>
      <c r="G9918" t="str">
        <f t="shared" si="772"/>
        <v>BLUEPRINTADH26731</v>
      </c>
      <c r="H9918" t="str">
        <f t="shared" si="776"/>
        <v>12030PR4000</v>
      </c>
      <c r="I9918" t="str">
        <f t="shared" si="773"/>
        <v>ZAPTIVKA POKLOPCA VENTILA</v>
      </c>
      <c r="J9918">
        <f t="shared" si="774"/>
        <v>11.285333333333334</v>
      </c>
      <c r="K9918" t="str">
        <f t="shared" si="775"/>
        <v/>
      </c>
    </row>
    <row r="9919" spans="1:11" x14ac:dyDescent="0.25">
      <c r="A9919" t="s">
        <v>17459</v>
      </c>
      <c r="B9919" s="1" t="s">
        <v>17460</v>
      </c>
      <c r="C9919" t="s">
        <v>1997</v>
      </c>
      <c r="D9919" t="s">
        <v>9</v>
      </c>
      <c r="E9919">
        <v>1</v>
      </c>
      <c r="F9919">
        <v>856.32</v>
      </c>
      <c r="G9919" t="str">
        <f t="shared" si="772"/>
        <v>BLUEPRINTADH26732</v>
      </c>
      <c r="H9919" t="str">
        <f t="shared" si="776"/>
        <v>12341PWA000</v>
      </c>
      <c r="I9919" t="str">
        <f t="shared" si="773"/>
        <v>ZAPTIVKA POKLOPCA VENTILA</v>
      </c>
      <c r="J9919">
        <f t="shared" si="774"/>
        <v>7.1360000000000001</v>
      </c>
      <c r="K9919" t="str">
        <f t="shared" si="775"/>
        <v/>
      </c>
    </row>
    <row r="9920" spans="1:11" x14ac:dyDescent="0.25">
      <c r="A9920" t="s">
        <v>17461</v>
      </c>
      <c r="B9920" s="1" t="s">
        <v>17462</v>
      </c>
      <c r="C9920" t="s">
        <v>1997</v>
      </c>
      <c r="D9920" t="s">
        <v>9</v>
      </c>
      <c r="E9920">
        <v>1</v>
      </c>
      <c r="F9920">
        <v>1853.44</v>
      </c>
      <c r="G9920" t="str">
        <f t="shared" si="772"/>
        <v>BLUEPRINTADH26733</v>
      </c>
      <c r="H9920" t="str">
        <f t="shared" si="776"/>
        <v>12040PCX305</v>
      </c>
      <c r="I9920" t="str">
        <f t="shared" si="773"/>
        <v>ZAPTIVKA POKLOPCA VENTILA</v>
      </c>
      <c r="J9920">
        <f t="shared" si="774"/>
        <v>15.445333333333334</v>
      </c>
      <c r="K9920" t="str">
        <f t="shared" si="775"/>
        <v/>
      </c>
    </row>
    <row r="9921" spans="1:11" x14ac:dyDescent="0.25">
      <c r="A9921" t="s">
        <v>17463</v>
      </c>
      <c r="B9921" s="1" t="s">
        <v>17464</v>
      </c>
      <c r="C9921" t="s">
        <v>1997</v>
      </c>
      <c r="D9921" t="s">
        <v>9</v>
      </c>
      <c r="E9921">
        <v>1</v>
      </c>
      <c r="F9921">
        <v>807.68</v>
      </c>
      <c r="G9921" t="str">
        <f t="shared" si="772"/>
        <v>BLUEPRINTADH26736</v>
      </c>
      <c r="H9921" t="str">
        <f t="shared" si="776"/>
        <v>12341RCAA00</v>
      </c>
      <c r="I9921" t="str">
        <f t="shared" si="773"/>
        <v>ZAPTIVKA POKLOPCA VENTILA</v>
      </c>
      <c r="J9921">
        <f t="shared" si="774"/>
        <v>6.7306666666666661</v>
      </c>
      <c r="K9921" t="str">
        <f t="shared" si="775"/>
        <v/>
      </c>
    </row>
    <row r="9922" spans="1:11" x14ac:dyDescent="0.25">
      <c r="A9922" t="s">
        <v>17465</v>
      </c>
      <c r="B9922" s="1" t="s">
        <v>17466</v>
      </c>
      <c r="C9922" t="s">
        <v>1997</v>
      </c>
      <c r="D9922" t="s">
        <v>9</v>
      </c>
      <c r="E9922">
        <v>1</v>
      </c>
      <c r="F9922">
        <v>935.68</v>
      </c>
      <c r="G9922" t="str">
        <f t="shared" si="772"/>
        <v>BLUEPRINTADH26738</v>
      </c>
      <c r="H9922" t="str">
        <f t="shared" si="776"/>
        <v>12341RNAA01</v>
      </c>
      <c r="I9922" t="str">
        <f t="shared" si="773"/>
        <v>ZAPTIVKA POKLOPCA VENTILA</v>
      </c>
      <c r="J9922">
        <f t="shared" si="774"/>
        <v>7.7973333333333326</v>
      </c>
      <c r="K9922" t="str">
        <f t="shared" si="775"/>
        <v/>
      </c>
    </row>
    <row r="9923" spans="1:11" x14ac:dyDescent="0.25">
      <c r="A9923" t="s">
        <v>17467</v>
      </c>
      <c r="B9923" s="1" t="s">
        <v>17468</v>
      </c>
      <c r="C9923" t="s">
        <v>1997</v>
      </c>
      <c r="D9923" t="s">
        <v>9</v>
      </c>
      <c r="E9923">
        <v>1</v>
      </c>
      <c r="F9923">
        <v>5216</v>
      </c>
      <c r="G9923" t="str">
        <f t="shared" ref="G9923:G9986" si="777">"BLUEPRINT"&amp;A9923</f>
        <v>BLUEPRINTADH26739</v>
      </c>
      <c r="H9923" t="str">
        <f t="shared" si="776"/>
        <v>12030RMAE00</v>
      </c>
      <c r="I9923" t="str">
        <f t="shared" ref="I9923:I9986" si="778">UPPER(C9923)</f>
        <v>ZAPTIVKA POKLOPCA VENTILA</v>
      </c>
      <c r="J9923">
        <f t="shared" ref="J9923:J9986" si="779">F9923/120</f>
        <v>43.466666666666669</v>
      </c>
      <c r="K9923" t="str">
        <f t="shared" ref="K9923:K9986" si="780">IF(E9923&gt;1,"nesto", "")</f>
        <v/>
      </c>
    </row>
    <row r="9924" spans="1:11" x14ac:dyDescent="0.25">
      <c r="A9924" t="s">
        <v>17469</v>
      </c>
      <c r="B9924" s="1" t="s">
        <v>17470</v>
      </c>
      <c r="C9924" t="s">
        <v>5107</v>
      </c>
      <c r="D9924" t="s">
        <v>9</v>
      </c>
      <c r="E9924">
        <v>1</v>
      </c>
      <c r="F9924">
        <v>659.2</v>
      </c>
      <c r="G9924" t="str">
        <f t="shared" si="777"/>
        <v>BLUEPRINTADH26740</v>
      </c>
      <c r="H9924" t="str">
        <f t="shared" si="776"/>
        <v>12341PDAE00</v>
      </c>
      <c r="I9924" t="str">
        <f t="shared" si="778"/>
        <v>ZAPTIVAČ POKLOPCA VENTILA</v>
      </c>
      <c r="J9924">
        <f t="shared" si="779"/>
        <v>5.4933333333333341</v>
      </c>
      <c r="K9924" t="str">
        <f t="shared" si="780"/>
        <v/>
      </c>
    </row>
    <row r="9925" spans="1:11" x14ac:dyDescent="0.25">
      <c r="A9925" t="s">
        <v>17471</v>
      </c>
      <c r="B9925" s="1" t="s">
        <v>17472</v>
      </c>
      <c r="C9925" t="s">
        <v>5107</v>
      </c>
      <c r="D9925" t="s">
        <v>9</v>
      </c>
      <c r="E9925">
        <v>1</v>
      </c>
      <c r="F9925">
        <v>922.88</v>
      </c>
      <c r="G9925" t="str">
        <f t="shared" si="777"/>
        <v>BLUEPRINTADH26741</v>
      </c>
      <c r="H9925" t="str">
        <f t="shared" si="776"/>
        <v>12341RB0003</v>
      </c>
      <c r="I9925" t="str">
        <f t="shared" si="778"/>
        <v>ZAPTIVAČ POKLOPCA VENTILA</v>
      </c>
      <c r="J9925">
        <f t="shared" si="779"/>
        <v>7.690666666666667</v>
      </c>
      <c r="K9925" t="str">
        <f t="shared" si="780"/>
        <v/>
      </c>
    </row>
    <row r="9926" spans="1:11" x14ac:dyDescent="0.25">
      <c r="A9926" t="s">
        <v>17473</v>
      </c>
      <c r="B9926" s="1" t="s">
        <v>17474</v>
      </c>
      <c r="C9926" t="s">
        <v>5107</v>
      </c>
      <c r="D9926" t="s">
        <v>9</v>
      </c>
      <c r="E9926">
        <v>1</v>
      </c>
      <c r="F9926">
        <v>1104.6400000000001</v>
      </c>
      <c r="G9926" t="str">
        <f t="shared" si="777"/>
        <v>BLUEPRINTADH26742</v>
      </c>
      <c r="H9926" t="str">
        <f t="shared" si="776"/>
        <v>12341RMAE00</v>
      </c>
      <c r="I9926" t="str">
        <f t="shared" si="778"/>
        <v>ZAPTIVAČ POKLOPCA VENTILA</v>
      </c>
      <c r="J9926">
        <f t="shared" si="779"/>
        <v>9.2053333333333338</v>
      </c>
      <c r="K9926" t="str">
        <f t="shared" si="780"/>
        <v/>
      </c>
    </row>
    <row r="9927" spans="1:11" x14ac:dyDescent="0.25">
      <c r="A9927" t="s">
        <v>17475</v>
      </c>
      <c r="B9927" s="1" t="s">
        <v>17476</v>
      </c>
      <c r="C9927" t="s">
        <v>5107</v>
      </c>
      <c r="D9927" t="s">
        <v>9</v>
      </c>
      <c r="E9927">
        <v>1</v>
      </c>
      <c r="F9927">
        <v>2074.88</v>
      </c>
      <c r="G9927" t="str">
        <f t="shared" si="777"/>
        <v>BLUEPRINTADH26743</v>
      </c>
      <c r="H9927" t="str">
        <f t="shared" si="776"/>
        <v>12030RBDE00</v>
      </c>
      <c r="I9927" t="str">
        <f t="shared" si="778"/>
        <v>ZAPTIVAČ POKLOPCA VENTILA</v>
      </c>
      <c r="J9927">
        <f t="shared" si="779"/>
        <v>17.290666666666667</v>
      </c>
      <c r="K9927" t="str">
        <f t="shared" si="780"/>
        <v/>
      </c>
    </row>
    <row r="9928" spans="1:11" x14ac:dyDescent="0.25">
      <c r="A9928" t="s">
        <v>17477</v>
      </c>
      <c r="B9928" s="1" t="s">
        <v>17478</v>
      </c>
      <c r="C9928" t="s">
        <v>5116</v>
      </c>
      <c r="D9928" t="s">
        <v>9</v>
      </c>
      <c r="E9928">
        <v>1</v>
      </c>
      <c r="F9928">
        <v>17758.72</v>
      </c>
      <c r="G9928" t="str">
        <f t="shared" si="777"/>
        <v>BLUEPRINTADH26814</v>
      </c>
      <c r="H9928" t="str">
        <f t="shared" si="776"/>
        <v>17708SM4A32</v>
      </c>
      <c r="I9928" t="str">
        <f t="shared" si="778"/>
        <v>PUMPA ZA GORIVO</v>
      </c>
      <c r="J9928">
        <f t="shared" si="779"/>
        <v>147.98933333333335</v>
      </c>
      <c r="K9928" t="str">
        <f t="shared" si="780"/>
        <v/>
      </c>
    </row>
    <row r="9929" spans="1:11" x14ac:dyDescent="0.25">
      <c r="A9929" t="s">
        <v>17479</v>
      </c>
      <c r="B9929" s="1" t="s">
        <v>17480</v>
      </c>
      <c r="C9929" t="s">
        <v>2019</v>
      </c>
      <c r="D9929" t="s">
        <v>9</v>
      </c>
      <c r="E9929">
        <v>1</v>
      </c>
      <c r="F9929">
        <v>23933.439999999999</v>
      </c>
      <c r="G9929" t="str">
        <f t="shared" si="777"/>
        <v>BLUEPRINTADH27001C</v>
      </c>
      <c r="H9929" t="str">
        <f t="shared" si="776"/>
        <v>36531PAAL22</v>
      </c>
      <c r="I9929" t="str">
        <f t="shared" si="778"/>
        <v>SENZOR KISEONIKA</v>
      </c>
      <c r="J9929">
        <f t="shared" si="779"/>
        <v>199.44533333333331</v>
      </c>
      <c r="K9929" t="str">
        <f t="shared" si="780"/>
        <v/>
      </c>
    </row>
    <row r="9930" spans="1:11" x14ac:dyDescent="0.25">
      <c r="A9930" t="s">
        <v>17481</v>
      </c>
      <c r="B9930" s="1" t="s">
        <v>17482</v>
      </c>
      <c r="C9930" t="s">
        <v>2019</v>
      </c>
      <c r="D9930" t="s">
        <v>9</v>
      </c>
      <c r="E9930">
        <v>1</v>
      </c>
      <c r="F9930">
        <v>4433.92</v>
      </c>
      <c r="G9930" t="str">
        <f t="shared" si="777"/>
        <v>BLUEPRINTADH27002</v>
      </c>
      <c r="H9930" t="str">
        <f t="shared" si="776"/>
        <v>36531PLD013</v>
      </c>
      <c r="I9930" t="str">
        <f t="shared" si="778"/>
        <v>SENZOR KISEONIKA</v>
      </c>
      <c r="J9930">
        <f t="shared" si="779"/>
        <v>36.949333333333335</v>
      </c>
      <c r="K9930" t="str">
        <f t="shared" si="780"/>
        <v/>
      </c>
    </row>
    <row r="9931" spans="1:11" x14ac:dyDescent="0.25">
      <c r="A9931" t="s">
        <v>17483</v>
      </c>
      <c r="B9931" s="1" t="s">
        <v>17484</v>
      </c>
      <c r="C9931" t="s">
        <v>2019</v>
      </c>
      <c r="D9931" t="s">
        <v>9</v>
      </c>
      <c r="E9931">
        <v>1</v>
      </c>
      <c r="F9931">
        <v>7863.04</v>
      </c>
      <c r="G9931" t="str">
        <f t="shared" si="777"/>
        <v>BLUEPRINTADH27005</v>
      </c>
      <c r="H9931" t="str">
        <f t="shared" si="776"/>
        <v>36531PDEE02</v>
      </c>
      <c r="I9931" t="str">
        <f t="shared" si="778"/>
        <v>SENZOR KISEONIKA</v>
      </c>
      <c r="J9931">
        <f t="shared" si="779"/>
        <v>65.525333333333336</v>
      </c>
      <c r="K9931" t="str">
        <f t="shared" si="780"/>
        <v/>
      </c>
    </row>
    <row r="9932" spans="1:11" x14ac:dyDescent="0.25">
      <c r="A9932" t="s">
        <v>17485</v>
      </c>
      <c r="B9932" s="1" t="s">
        <v>17486</v>
      </c>
      <c r="C9932" t="s">
        <v>2019</v>
      </c>
      <c r="D9932" t="s">
        <v>9</v>
      </c>
      <c r="E9932">
        <v>1</v>
      </c>
      <c r="F9932">
        <v>5159.68</v>
      </c>
      <c r="G9932" t="str">
        <f t="shared" si="777"/>
        <v>BLUEPRINTADH27006</v>
      </c>
      <c r="H9932" t="str">
        <f t="shared" si="776"/>
        <v>36531P2RA01</v>
      </c>
      <c r="I9932" t="str">
        <f t="shared" si="778"/>
        <v>SENZOR KISEONIKA</v>
      </c>
      <c r="J9932">
        <f t="shared" si="779"/>
        <v>42.997333333333337</v>
      </c>
      <c r="K9932" t="str">
        <f t="shared" si="780"/>
        <v/>
      </c>
    </row>
    <row r="9933" spans="1:11" x14ac:dyDescent="0.25">
      <c r="A9933" t="s">
        <v>17487</v>
      </c>
      <c r="B9933" s="1" t="s">
        <v>17488</v>
      </c>
      <c r="C9933" t="s">
        <v>2019</v>
      </c>
      <c r="D9933" t="s">
        <v>9</v>
      </c>
      <c r="E9933">
        <v>1</v>
      </c>
      <c r="F9933">
        <v>11096.32</v>
      </c>
      <c r="G9933" t="str">
        <f t="shared" si="777"/>
        <v>BLUEPRINTADH27009</v>
      </c>
      <c r="H9933" t="str">
        <f t="shared" si="776"/>
        <v>36532P1JE01</v>
      </c>
      <c r="I9933" t="str">
        <f t="shared" si="778"/>
        <v>SENZOR KISEONIKA</v>
      </c>
      <c r="J9933">
        <f t="shared" si="779"/>
        <v>92.469333333333324</v>
      </c>
      <c r="K9933" t="str">
        <f t="shared" si="780"/>
        <v/>
      </c>
    </row>
    <row r="9934" spans="1:11" x14ac:dyDescent="0.25">
      <c r="A9934" t="s">
        <v>17489</v>
      </c>
      <c r="B9934" s="1" t="s">
        <v>17490</v>
      </c>
      <c r="C9934" t="s">
        <v>2019</v>
      </c>
      <c r="D9934" t="s">
        <v>9</v>
      </c>
      <c r="E9934">
        <v>1</v>
      </c>
      <c r="F9934">
        <v>5888</v>
      </c>
      <c r="G9934" t="str">
        <f t="shared" si="777"/>
        <v>BLUEPRINTADH27013</v>
      </c>
      <c r="H9934" t="str">
        <f t="shared" si="776"/>
        <v>36531PLRA01</v>
      </c>
      <c r="I9934" t="str">
        <f t="shared" si="778"/>
        <v>SENZOR KISEONIKA</v>
      </c>
      <c r="J9934">
        <f t="shared" si="779"/>
        <v>49.06666666666667</v>
      </c>
      <c r="K9934" t="str">
        <f t="shared" si="780"/>
        <v/>
      </c>
    </row>
    <row r="9935" spans="1:11" x14ac:dyDescent="0.25">
      <c r="A9935" t="s">
        <v>17491</v>
      </c>
      <c r="B9935" s="1" t="s">
        <v>17492</v>
      </c>
      <c r="C9935" t="s">
        <v>2019</v>
      </c>
      <c r="D9935" t="s">
        <v>9</v>
      </c>
      <c r="E9935">
        <v>1</v>
      </c>
      <c r="F9935">
        <v>2947.84</v>
      </c>
      <c r="G9935" t="str">
        <f t="shared" si="777"/>
        <v>BLUEPRINTADH27021</v>
      </c>
      <c r="H9935" t="str">
        <f t="shared" si="776"/>
        <v>36531P2YG01</v>
      </c>
      <c r="I9935" t="str">
        <f t="shared" si="778"/>
        <v>SENZOR KISEONIKA</v>
      </c>
      <c r="J9935">
        <f t="shared" si="779"/>
        <v>24.565333333333335</v>
      </c>
      <c r="K9935" t="str">
        <f t="shared" si="780"/>
        <v/>
      </c>
    </row>
    <row r="9936" spans="1:11" x14ac:dyDescent="0.25">
      <c r="A9936" t="s">
        <v>17493</v>
      </c>
      <c r="B9936" s="1" t="s">
        <v>17494</v>
      </c>
      <c r="C9936" t="s">
        <v>2019</v>
      </c>
      <c r="D9936" t="s">
        <v>9</v>
      </c>
      <c r="E9936">
        <v>1</v>
      </c>
      <c r="F9936">
        <v>6392.32</v>
      </c>
      <c r="G9936" t="str">
        <f t="shared" si="777"/>
        <v>BLUEPRINTADH27022</v>
      </c>
      <c r="H9936" t="str">
        <f t="shared" si="776"/>
        <v>36531P2T003</v>
      </c>
      <c r="I9936" t="str">
        <f t="shared" si="778"/>
        <v>SENZOR KISEONIKA</v>
      </c>
      <c r="J9936">
        <f t="shared" si="779"/>
        <v>53.269333333333329</v>
      </c>
      <c r="K9936" t="str">
        <f t="shared" si="780"/>
        <v/>
      </c>
    </row>
    <row r="9937" spans="1:11" x14ac:dyDescent="0.25">
      <c r="A9937" t="s">
        <v>17495</v>
      </c>
      <c r="B9937" s="1" t="s">
        <v>17496</v>
      </c>
      <c r="C9937" t="s">
        <v>2019</v>
      </c>
      <c r="D9937" t="s">
        <v>9</v>
      </c>
      <c r="E9937">
        <v>1</v>
      </c>
      <c r="F9937">
        <v>9085.44</v>
      </c>
      <c r="G9937" t="str">
        <f t="shared" si="777"/>
        <v>BLUEPRINTADH27024</v>
      </c>
      <c r="H9937" t="str">
        <f t="shared" si="776"/>
        <v>36532P3FA01</v>
      </c>
      <c r="I9937" t="str">
        <f t="shared" si="778"/>
        <v>SENZOR KISEONIKA</v>
      </c>
      <c r="J9937">
        <f t="shared" si="779"/>
        <v>75.712000000000003</v>
      </c>
      <c r="K9937" t="str">
        <f t="shared" si="780"/>
        <v/>
      </c>
    </row>
    <row r="9938" spans="1:11" x14ac:dyDescent="0.25">
      <c r="A9938" t="s">
        <v>17497</v>
      </c>
      <c r="B9938" s="1" t="s">
        <v>17498</v>
      </c>
      <c r="C9938" t="s">
        <v>2019</v>
      </c>
      <c r="D9938" t="s">
        <v>9</v>
      </c>
      <c r="E9938">
        <v>1</v>
      </c>
      <c r="F9938">
        <v>9089.2800000000007</v>
      </c>
      <c r="G9938" t="str">
        <f t="shared" si="777"/>
        <v>BLUEPRINTADH27025</v>
      </c>
      <c r="H9938" t="str">
        <f t="shared" si="776"/>
        <v>36532RJHG01</v>
      </c>
      <c r="I9938" t="str">
        <f t="shared" si="778"/>
        <v>SENZOR KISEONIKA</v>
      </c>
      <c r="J9938">
        <f t="shared" si="779"/>
        <v>75.744</v>
      </c>
      <c r="K9938" t="str">
        <f t="shared" si="780"/>
        <v/>
      </c>
    </row>
    <row r="9939" spans="1:11" x14ac:dyDescent="0.25">
      <c r="A9939" t="s">
        <v>17499</v>
      </c>
      <c r="B9939" s="1" t="s">
        <v>17500</v>
      </c>
      <c r="C9939" t="s">
        <v>2019</v>
      </c>
      <c r="D9939" t="s">
        <v>9</v>
      </c>
      <c r="E9939">
        <v>1</v>
      </c>
      <c r="F9939">
        <v>8188.16</v>
      </c>
      <c r="G9939" t="str">
        <f t="shared" si="777"/>
        <v>BLUEPRINTADH27026</v>
      </c>
      <c r="H9939" t="str">
        <f t="shared" si="776"/>
        <v>36532PNE004</v>
      </c>
      <c r="I9939" t="str">
        <f t="shared" si="778"/>
        <v>SENZOR KISEONIKA</v>
      </c>
      <c r="J9939">
        <f t="shared" si="779"/>
        <v>68.234666666666669</v>
      </c>
      <c r="K9939" t="str">
        <f t="shared" si="780"/>
        <v/>
      </c>
    </row>
    <row r="9940" spans="1:11" x14ac:dyDescent="0.25">
      <c r="A9940" t="s">
        <v>17501</v>
      </c>
      <c r="B9940" s="1" t="s">
        <v>17502</v>
      </c>
      <c r="C9940" t="s">
        <v>2019</v>
      </c>
      <c r="D9940" t="s">
        <v>9</v>
      </c>
      <c r="E9940">
        <v>1</v>
      </c>
      <c r="F9940">
        <v>6608.64</v>
      </c>
      <c r="G9940" t="str">
        <f t="shared" si="777"/>
        <v>BLUEPRINTADH27027</v>
      </c>
      <c r="H9940" t="str">
        <f t="shared" si="776"/>
        <v>36531P5P004</v>
      </c>
      <c r="I9940" t="str">
        <f t="shared" si="778"/>
        <v>SENZOR KISEONIKA</v>
      </c>
      <c r="J9940">
        <f t="shared" si="779"/>
        <v>55.072000000000003</v>
      </c>
      <c r="K9940" t="str">
        <f t="shared" si="780"/>
        <v/>
      </c>
    </row>
    <row r="9941" spans="1:11" x14ac:dyDescent="0.25">
      <c r="A9941" t="s">
        <v>17503</v>
      </c>
      <c r="B9941" s="1" t="s">
        <v>17504</v>
      </c>
      <c r="C9941" t="s">
        <v>2019</v>
      </c>
      <c r="D9941" t="s">
        <v>9</v>
      </c>
      <c r="E9941">
        <v>1</v>
      </c>
      <c r="F9941">
        <v>6684.16</v>
      </c>
      <c r="G9941" t="str">
        <f t="shared" si="777"/>
        <v>BLUEPRINTADH27029</v>
      </c>
      <c r="H9941" t="str">
        <f t="shared" si="776"/>
        <v>36532PNEG01</v>
      </c>
      <c r="I9941" t="str">
        <f t="shared" si="778"/>
        <v>SENZOR KISEONIKA</v>
      </c>
      <c r="J9941">
        <f t="shared" si="779"/>
        <v>55.701333333333331</v>
      </c>
      <c r="K9941" t="str">
        <f t="shared" si="780"/>
        <v/>
      </c>
    </row>
    <row r="9942" spans="1:11" x14ac:dyDescent="0.25">
      <c r="A9942" t="s">
        <v>17505</v>
      </c>
      <c r="B9942" s="1" t="s">
        <v>17506</v>
      </c>
      <c r="C9942" t="s">
        <v>2019</v>
      </c>
      <c r="D9942" t="s">
        <v>9</v>
      </c>
      <c r="E9942">
        <v>1</v>
      </c>
      <c r="F9942">
        <v>8440.32</v>
      </c>
      <c r="G9942" t="str">
        <f t="shared" si="777"/>
        <v>BLUEPRINTADH27030</v>
      </c>
      <c r="H9942" t="str">
        <f t="shared" si="776"/>
        <v>36532PWEG01</v>
      </c>
      <c r="I9942" t="str">
        <f t="shared" si="778"/>
        <v>SENZOR KISEONIKA</v>
      </c>
      <c r="J9942">
        <f t="shared" si="779"/>
        <v>70.335999999999999</v>
      </c>
      <c r="K9942" t="str">
        <f t="shared" si="780"/>
        <v/>
      </c>
    </row>
    <row r="9943" spans="1:11" x14ac:dyDescent="0.25">
      <c r="A9943" t="s">
        <v>17507</v>
      </c>
      <c r="B9943" s="1" t="s">
        <v>17508</v>
      </c>
      <c r="C9943" t="s">
        <v>2019</v>
      </c>
      <c r="D9943" t="s">
        <v>9</v>
      </c>
      <c r="E9943">
        <v>1</v>
      </c>
      <c r="F9943">
        <v>8142.08</v>
      </c>
      <c r="G9943" t="str">
        <f t="shared" si="777"/>
        <v>BLUEPRINTADH27031</v>
      </c>
      <c r="H9943" t="str">
        <f t="shared" si="776"/>
        <v>36532PWAG02</v>
      </c>
      <c r="I9943" t="str">
        <f t="shared" si="778"/>
        <v>SENZOR KISEONIKA</v>
      </c>
      <c r="J9943">
        <f t="shared" si="779"/>
        <v>67.850666666666669</v>
      </c>
      <c r="K9943" t="str">
        <f t="shared" si="780"/>
        <v/>
      </c>
    </row>
    <row r="9944" spans="1:11" x14ac:dyDescent="0.25">
      <c r="A9944" t="s">
        <v>17509</v>
      </c>
      <c r="B9944" s="1" t="s">
        <v>17510</v>
      </c>
      <c r="C9944" t="s">
        <v>2019</v>
      </c>
      <c r="D9944" t="s">
        <v>9</v>
      </c>
      <c r="E9944">
        <v>1</v>
      </c>
      <c r="F9944">
        <v>8704</v>
      </c>
      <c r="G9944" t="str">
        <f t="shared" si="777"/>
        <v>BLUEPRINTADH27032</v>
      </c>
      <c r="H9944" t="str">
        <f t="shared" si="776"/>
        <v>36531PWEG01</v>
      </c>
      <c r="I9944" t="str">
        <f t="shared" si="778"/>
        <v>SENZOR KISEONIKA</v>
      </c>
      <c r="J9944">
        <f t="shared" si="779"/>
        <v>72.533333333333331</v>
      </c>
      <c r="K9944" t="str">
        <f t="shared" si="780"/>
        <v/>
      </c>
    </row>
    <row r="9945" spans="1:11" x14ac:dyDescent="0.25">
      <c r="A9945" t="s">
        <v>17511</v>
      </c>
      <c r="B9945" s="1" t="s">
        <v>17512</v>
      </c>
      <c r="C9945" t="s">
        <v>2019</v>
      </c>
      <c r="D9945" t="s">
        <v>9</v>
      </c>
      <c r="E9945">
        <v>1</v>
      </c>
      <c r="F9945">
        <v>6800.64</v>
      </c>
      <c r="G9945" t="str">
        <f t="shared" si="777"/>
        <v>BLUEPRINTADH27033</v>
      </c>
      <c r="H9945" t="str">
        <f t="shared" si="776"/>
        <v>36531PWA902</v>
      </c>
      <c r="I9945" t="str">
        <f t="shared" si="778"/>
        <v>SENZOR KISEONIKA</v>
      </c>
      <c r="J9945">
        <f t="shared" si="779"/>
        <v>56.672000000000004</v>
      </c>
      <c r="K9945" t="str">
        <f t="shared" si="780"/>
        <v/>
      </c>
    </row>
    <row r="9946" spans="1:11" x14ac:dyDescent="0.25">
      <c r="A9946" t="s">
        <v>17513</v>
      </c>
      <c r="B9946" s="1" t="s">
        <v>17514</v>
      </c>
      <c r="C9946" t="s">
        <v>2019</v>
      </c>
      <c r="D9946" t="s">
        <v>9</v>
      </c>
      <c r="E9946">
        <v>1</v>
      </c>
      <c r="F9946">
        <v>7961.6</v>
      </c>
      <c r="G9946" t="str">
        <f t="shared" si="777"/>
        <v>BLUEPRINTADH27034</v>
      </c>
      <c r="H9946" t="str">
        <f t="shared" si="776"/>
        <v>36531PCX014</v>
      </c>
      <c r="I9946" t="str">
        <f t="shared" si="778"/>
        <v>SENZOR KISEONIKA</v>
      </c>
      <c r="J9946">
        <f t="shared" si="779"/>
        <v>66.346666666666664</v>
      </c>
      <c r="K9946" t="str">
        <f t="shared" si="780"/>
        <v/>
      </c>
    </row>
    <row r="9947" spans="1:11" x14ac:dyDescent="0.25">
      <c r="A9947" t="s">
        <v>17515</v>
      </c>
      <c r="B9947" s="1" t="s">
        <v>17516</v>
      </c>
      <c r="C9947" t="s">
        <v>2019</v>
      </c>
      <c r="D9947" t="s">
        <v>9</v>
      </c>
      <c r="E9947">
        <v>1</v>
      </c>
      <c r="F9947">
        <v>13027.84</v>
      </c>
      <c r="G9947" t="str">
        <f t="shared" si="777"/>
        <v>BLUEPRINTADH27035C</v>
      </c>
      <c r="H9947" t="str">
        <f t="shared" si="776"/>
        <v>36531PPA003</v>
      </c>
      <c r="I9947" t="str">
        <f t="shared" si="778"/>
        <v>SENZOR KISEONIKA</v>
      </c>
      <c r="J9947">
        <f t="shared" si="779"/>
        <v>108.56533333333333</v>
      </c>
      <c r="K9947" t="str">
        <f t="shared" si="780"/>
        <v/>
      </c>
    </row>
    <row r="9948" spans="1:11" x14ac:dyDescent="0.25">
      <c r="A9948" t="s">
        <v>17517</v>
      </c>
      <c r="B9948" s="1" t="s">
        <v>17518</v>
      </c>
      <c r="C9948" t="s">
        <v>2019</v>
      </c>
      <c r="D9948" t="s">
        <v>9</v>
      </c>
      <c r="E9948">
        <v>1</v>
      </c>
      <c r="F9948">
        <v>8360.9599999999991</v>
      </c>
      <c r="G9948" t="str">
        <f t="shared" si="777"/>
        <v>BLUEPRINTADH27036</v>
      </c>
      <c r="H9948" t="str">
        <f t="shared" si="776"/>
        <v>36532RADL11</v>
      </c>
      <c r="I9948" t="str">
        <f t="shared" si="778"/>
        <v>SENZOR KISEONIKA</v>
      </c>
      <c r="J9948">
        <f t="shared" si="779"/>
        <v>69.674666666666653</v>
      </c>
      <c r="K9948" t="str">
        <f t="shared" si="780"/>
        <v/>
      </c>
    </row>
    <row r="9949" spans="1:11" x14ac:dyDescent="0.25">
      <c r="A9949" t="s">
        <v>17519</v>
      </c>
      <c r="B9949" s="1" t="s">
        <v>17520</v>
      </c>
      <c r="C9949" t="s">
        <v>2019</v>
      </c>
      <c r="D9949" t="s">
        <v>9</v>
      </c>
      <c r="E9949">
        <v>1</v>
      </c>
      <c r="F9949">
        <v>16499.2</v>
      </c>
      <c r="G9949" t="str">
        <f t="shared" si="777"/>
        <v>BLUEPRINTADH27037C</v>
      </c>
      <c r="H9949" t="str">
        <f t="shared" si="776"/>
        <v>36531RBB003</v>
      </c>
      <c r="I9949" t="str">
        <f t="shared" si="778"/>
        <v>SENZOR KISEONIKA</v>
      </c>
      <c r="J9949">
        <f t="shared" si="779"/>
        <v>137.49333333333334</v>
      </c>
      <c r="K9949" t="str">
        <f t="shared" si="780"/>
        <v/>
      </c>
    </row>
    <row r="9950" spans="1:11" x14ac:dyDescent="0.25">
      <c r="A9950" t="s">
        <v>17521</v>
      </c>
      <c r="B9950" s="1" t="s">
        <v>17522</v>
      </c>
      <c r="C9950" t="s">
        <v>2019</v>
      </c>
      <c r="D9950" t="s">
        <v>9</v>
      </c>
      <c r="E9950">
        <v>1</v>
      </c>
      <c r="F9950">
        <v>8801.2800000000007</v>
      </c>
      <c r="G9950" t="str">
        <f t="shared" si="777"/>
        <v>BLUEPRINTADH27038</v>
      </c>
      <c r="H9950" t="str">
        <f t="shared" si="776"/>
        <v>36531P5K003</v>
      </c>
      <c r="I9950" t="str">
        <f t="shared" si="778"/>
        <v>SENZOR KISEONIKA</v>
      </c>
      <c r="J9950">
        <f t="shared" si="779"/>
        <v>73.344000000000008</v>
      </c>
      <c r="K9950" t="str">
        <f t="shared" si="780"/>
        <v/>
      </c>
    </row>
    <row r="9951" spans="1:11" x14ac:dyDescent="0.25">
      <c r="A9951" t="s">
        <v>17523</v>
      </c>
      <c r="B9951" s="1" t="s">
        <v>17524</v>
      </c>
      <c r="C9951" t="s">
        <v>2019</v>
      </c>
      <c r="D9951" t="s">
        <v>9</v>
      </c>
      <c r="E9951">
        <v>1</v>
      </c>
      <c r="F9951">
        <v>9614.08</v>
      </c>
      <c r="G9951" t="str">
        <f t="shared" si="777"/>
        <v>BLUEPRINTADH27039</v>
      </c>
      <c r="H9951" t="str">
        <f t="shared" si="776"/>
        <v>36531PADG11</v>
      </c>
      <c r="I9951" t="str">
        <f t="shared" si="778"/>
        <v>SENZOR KISEONIKA</v>
      </c>
      <c r="J9951">
        <f t="shared" si="779"/>
        <v>80.117333333333335</v>
      </c>
      <c r="K9951" t="str">
        <f t="shared" si="780"/>
        <v/>
      </c>
    </row>
    <row r="9952" spans="1:11" x14ac:dyDescent="0.25">
      <c r="A9952" t="s">
        <v>17525</v>
      </c>
      <c r="B9952" s="1" t="s">
        <v>17526</v>
      </c>
      <c r="C9952" t="s">
        <v>2019</v>
      </c>
      <c r="D9952" t="s">
        <v>9</v>
      </c>
      <c r="E9952">
        <v>1</v>
      </c>
      <c r="F9952">
        <v>9250.56</v>
      </c>
      <c r="G9952" t="str">
        <f t="shared" si="777"/>
        <v>BLUEPRINTADH27040</v>
      </c>
      <c r="H9952" t="str">
        <f t="shared" si="776"/>
        <v>36532PAAA02</v>
      </c>
      <c r="I9952" t="str">
        <f t="shared" si="778"/>
        <v>SENZOR KISEONIKA</v>
      </c>
      <c r="J9952">
        <f t="shared" si="779"/>
        <v>77.087999999999994</v>
      </c>
      <c r="K9952" t="str">
        <f t="shared" si="780"/>
        <v/>
      </c>
    </row>
    <row r="9953" spans="1:11" x14ac:dyDescent="0.25">
      <c r="A9953" t="s">
        <v>17527</v>
      </c>
      <c r="B9953" s="1" t="s">
        <v>17528</v>
      </c>
      <c r="C9953" t="s">
        <v>2019</v>
      </c>
      <c r="D9953" t="s">
        <v>9</v>
      </c>
      <c r="E9953">
        <v>1</v>
      </c>
      <c r="F9953">
        <v>8092.16</v>
      </c>
      <c r="G9953" t="str">
        <f t="shared" si="777"/>
        <v>BLUEPRINTADH27041</v>
      </c>
      <c r="H9953" t="str">
        <f t="shared" si="776"/>
        <v>36532RJJJ01</v>
      </c>
      <c r="I9953" t="str">
        <f t="shared" si="778"/>
        <v>SENZOR KISEONIKA</v>
      </c>
      <c r="J9953">
        <f t="shared" si="779"/>
        <v>67.434666666666672</v>
      </c>
      <c r="K9953" t="str">
        <f t="shared" si="780"/>
        <v/>
      </c>
    </row>
    <row r="9954" spans="1:11" x14ac:dyDescent="0.25">
      <c r="A9954" t="s">
        <v>17529</v>
      </c>
      <c r="B9954" s="1" t="s">
        <v>17530</v>
      </c>
      <c r="C9954" t="s">
        <v>2019</v>
      </c>
      <c r="D9954" t="s">
        <v>9</v>
      </c>
      <c r="E9954">
        <v>1</v>
      </c>
      <c r="F9954">
        <v>8172.8</v>
      </c>
      <c r="G9954" t="str">
        <f t="shared" si="777"/>
        <v>BLUEPRINTADH27042</v>
      </c>
      <c r="H9954" t="str">
        <f t="shared" si="776"/>
        <v>36532RNAA01</v>
      </c>
      <c r="I9954" t="str">
        <f t="shared" si="778"/>
        <v>SENZOR KISEONIKA</v>
      </c>
      <c r="J9954">
        <f t="shared" si="779"/>
        <v>68.106666666666669</v>
      </c>
      <c r="K9954" t="str">
        <f t="shared" si="780"/>
        <v/>
      </c>
    </row>
    <row r="9955" spans="1:11" x14ac:dyDescent="0.25">
      <c r="A9955" t="s">
        <v>17531</v>
      </c>
      <c r="B9955" s="1" t="s">
        <v>17532</v>
      </c>
      <c r="C9955" t="s">
        <v>2019</v>
      </c>
      <c r="D9955" t="s">
        <v>9</v>
      </c>
      <c r="E9955">
        <v>1</v>
      </c>
      <c r="F9955">
        <v>5088</v>
      </c>
      <c r="G9955" t="str">
        <f t="shared" si="777"/>
        <v>BLUEPRINTADH27044</v>
      </c>
      <c r="H9955" t="str">
        <f t="shared" si="776"/>
        <v>36532P2RA01</v>
      </c>
      <c r="I9955" t="str">
        <f t="shared" si="778"/>
        <v>SENZOR KISEONIKA</v>
      </c>
      <c r="J9955">
        <f t="shared" si="779"/>
        <v>42.4</v>
      </c>
      <c r="K9955" t="str">
        <f t="shared" si="780"/>
        <v/>
      </c>
    </row>
    <row r="9956" spans="1:11" x14ac:dyDescent="0.25">
      <c r="A9956" t="s">
        <v>17533</v>
      </c>
      <c r="B9956" s="1" t="s">
        <v>17534</v>
      </c>
      <c r="C9956" t="s">
        <v>2019</v>
      </c>
      <c r="D9956" t="s">
        <v>9</v>
      </c>
      <c r="E9956">
        <v>1</v>
      </c>
      <c r="F9956">
        <v>7367.68</v>
      </c>
      <c r="G9956" t="str">
        <f t="shared" si="777"/>
        <v>BLUEPRINTADH27045</v>
      </c>
      <c r="H9956" t="str">
        <f t="shared" si="776"/>
        <v>36532PCX004</v>
      </c>
      <c r="I9956" t="str">
        <f t="shared" si="778"/>
        <v>SENZOR KISEONIKA</v>
      </c>
      <c r="J9956">
        <f t="shared" si="779"/>
        <v>61.397333333333336</v>
      </c>
      <c r="K9956" t="str">
        <f t="shared" si="780"/>
        <v/>
      </c>
    </row>
    <row r="9957" spans="1:11" x14ac:dyDescent="0.25">
      <c r="A9957" t="s">
        <v>17535</v>
      </c>
      <c r="B9957" s="1" t="s">
        <v>17536</v>
      </c>
      <c r="C9957" t="s">
        <v>2019</v>
      </c>
      <c r="D9957" t="s">
        <v>9</v>
      </c>
      <c r="E9957">
        <v>1</v>
      </c>
      <c r="F9957">
        <v>4620.8</v>
      </c>
      <c r="G9957" t="str">
        <f t="shared" si="777"/>
        <v>BLUEPRINTADH27046</v>
      </c>
      <c r="H9957" t="str">
        <f t="shared" si="776"/>
        <v>36532PPA004</v>
      </c>
      <c r="I9957" t="str">
        <f t="shared" si="778"/>
        <v>SENZOR KISEONIKA</v>
      </c>
      <c r="J9957">
        <f t="shared" si="779"/>
        <v>38.506666666666668</v>
      </c>
      <c r="K9957" t="str">
        <f t="shared" si="780"/>
        <v/>
      </c>
    </row>
    <row r="9958" spans="1:11" x14ac:dyDescent="0.25">
      <c r="A9958" t="s">
        <v>17537</v>
      </c>
      <c r="B9958" s="1" t="s">
        <v>17538</v>
      </c>
      <c r="C9958" t="s">
        <v>2019</v>
      </c>
      <c r="D9958" t="s">
        <v>9</v>
      </c>
      <c r="E9958">
        <v>1</v>
      </c>
      <c r="F9958">
        <v>5149.4399999999996</v>
      </c>
      <c r="G9958" t="str">
        <f t="shared" si="777"/>
        <v>BLUEPRINTADH27047</v>
      </c>
      <c r="H9958" t="str">
        <f t="shared" si="776"/>
        <v>36532PNBG01</v>
      </c>
      <c r="I9958" t="str">
        <f t="shared" si="778"/>
        <v>SENZOR KISEONIKA</v>
      </c>
      <c r="J9958">
        <f t="shared" si="779"/>
        <v>42.911999999999999</v>
      </c>
      <c r="K9958" t="str">
        <f t="shared" si="780"/>
        <v/>
      </c>
    </row>
    <row r="9959" spans="1:11" x14ac:dyDescent="0.25">
      <c r="A9959" t="s">
        <v>17539</v>
      </c>
      <c r="B9959" s="1" t="s">
        <v>17540</v>
      </c>
      <c r="C9959" t="s">
        <v>2034</v>
      </c>
      <c r="D9959" t="s">
        <v>9</v>
      </c>
      <c r="E9959">
        <v>1</v>
      </c>
      <c r="F9959">
        <v>8413.44</v>
      </c>
      <c r="G9959" t="str">
        <f t="shared" si="777"/>
        <v>BLUEPRINTADH27048</v>
      </c>
      <c r="H9959" t="str">
        <f t="shared" si="776"/>
        <v>36531RNAA01</v>
      </c>
      <c r="I9959" t="str">
        <f t="shared" si="778"/>
        <v>LAMBDA SONDA</v>
      </c>
      <c r="J9959">
        <f t="shared" si="779"/>
        <v>70.112000000000009</v>
      </c>
      <c r="K9959" t="str">
        <f t="shared" si="780"/>
        <v/>
      </c>
    </row>
    <row r="9960" spans="1:11" x14ac:dyDescent="0.25">
      <c r="A9960" t="s">
        <v>17541</v>
      </c>
      <c r="B9960" s="1" t="s">
        <v>17542</v>
      </c>
      <c r="C9960" t="s">
        <v>2019</v>
      </c>
      <c r="D9960" t="s">
        <v>9</v>
      </c>
      <c r="E9960">
        <v>1</v>
      </c>
      <c r="F9960">
        <v>25408</v>
      </c>
      <c r="G9960" t="str">
        <f t="shared" si="777"/>
        <v>BLUEPRINTADH27049</v>
      </c>
      <c r="H9960" t="str">
        <f t="shared" si="776"/>
        <v>36531RB0003</v>
      </c>
      <c r="I9960" t="str">
        <f t="shared" si="778"/>
        <v>SENZOR KISEONIKA</v>
      </c>
      <c r="J9960">
        <f t="shared" si="779"/>
        <v>211.73333333333332</v>
      </c>
      <c r="K9960" t="str">
        <f t="shared" si="780"/>
        <v/>
      </c>
    </row>
    <row r="9961" spans="1:11" x14ac:dyDescent="0.25">
      <c r="A9961" t="s">
        <v>17543</v>
      </c>
      <c r="B9961" s="1" t="s">
        <v>17544</v>
      </c>
      <c r="C9961" t="s">
        <v>2019</v>
      </c>
      <c r="D9961" t="s">
        <v>9</v>
      </c>
      <c r="E9961">
        <v>1</v>
      </c>
      <c r="F9961">
        <v>20451.84</v>
      </c>
      <c r="G9961" t="str">
        <f t="shared" si="777"/>
        <v>BLUEPRINTADH27050C</v>
      </c>
      <c r="H9961" t="str">
        <f t="shared" si="776"/>
        <v>36531RNAJ01</v>
      </c>
      <c r="I9961" t="str">
        <f t="shared" si="778"/>
        <v>SENZOR KISEONIKA</v>
      </c>
      <c r="J9961">
        <f t="shared" si="779"/>
        <v>170.43199999999999</v>
      </c>
      <c r="K9961" t="str">
        <f t="shared" si="780"/>
        <v/>
      </c>
    </row>
    <row r="9962" spans="1:11" x14ac:dyDescent="0.25">
      <c r="A9962" t="s">
        <v>17545</v>
      </c>
      <c r="B9962" s="1" t="s">
        <v>17546</v>
      </c>
      <c r="C9962" t="s">
        <v>2019</v>
      </c>
      <c r="D9962" t="s">
        <v>9</v>
      </c>
      <c r="E9962">
        <v>1</v>
      </c>
      <c r="F9962">
        <v>9728</v>
      </c>
      <c r="G9962" t="str">
        <f t="shared" si="777"/>
        <v>BLUEPRINTADH27051</v>
      </c>
      <c r="H9962" t="str">
        <f t="shared" si="776"/>
        <v>36532PNFE01</v>
      </c>
      <c r="I9962" t="str">
        <f t="shared" si="778"/>
        <v>SENZOR KISEONIKA</v>
      </c>
      <c r="J9962">
        <f t="shared" si="779"/>
        <v>81.066666666666663</v>
      </c>
      <c r="K9962" t="str">
        <f t="shared" si="780"/>
        <v/>
      </c>
    </row>
    <row r="9963" spans="1:11" x14ac:dyDescent="0.25">
      <c r="A9963" t="s">
        <v>17547</v>
      </c>
      <c r="B9963" s="1" t="s">
        <v>17548</v>
      </c>
      <c r="C9963" t="s">
        <v>2019</v>
      </c>
      <c r="D9963" t="s">
        <v>9</v>
      </c>
      <c r="E9963">
        <v>1</v>
      </c>
      <c r="F9963">
        <v>9578.24</v>
      </c>
      <c r="G9963" t="str">
        <f t="shared" si="777"/>
        <v>BLUEPRINTADH27052</v>
      </c>
      <c r="H9963" t="str">
        <f t="shared" si="776"/>
        <v>36532PZX004</v>
      </c>
      <c r="I9963" t="str">
        <f t="shared" si="778"/>
        <v>SENZOR KISEONIKA</v>
      </c>
      <c r="J9963">
        <f t="shared" si="779"/>
        <v>79.818666666666658</v>
      </c>
      <c r="K9963" t="str">
        <f t="shared" si="780"/>
        <v/>
      </c>
    </row>
    <row r="9964" spans="1:11" x14ac:dyDescent="0.25">
      <c r="A9964" t="s">
        <v>17549</v>
      </c>
      <c r="C9964" t="s">
        <v>2047</v>
      </c>
      <c r="D9964" t="s">
        <v>9</v>
      </c>
      <c r="E9964">
        <v>1</v>
      </c>
      <c r="F9964">
        <v>24912.639999999999</v>
      </c>
      <c r="G9964" t="str">
        <f t="shared" si="777"/>
        <v>BLUEPRINTADH27053</v>
      </c>
      <c r="H9964" t="str">
        <f t="shared" si="776"/>
        <v>ADH27053</v>
      </c>
      <c r="I9964" t="str">
        <f t="shared" si="778"/>
        <v>SENZOR KISEONIKA</v>
      </c>
      <c r="J9964">
        <f t="shared" si="779"/>
        <v>207.60533333333333</v>
      </c>
      <c r="K9964" t="str">
        <f t="shared" si="780"/>
        <v/>
      </c>
    </row>
    <row r="9965" spans="1:11" x14ac:dyDescent="0.25">
      <c r="A9965" t="s">
        <v>17550</v>
      </c>
      <c r="C9965" t="s">
        <v>2047</v>
      </c>
      <c r="D9965" t="s">
        <v>9</v>
      </c>
      <c r="E9965">
        <v>1</v>
      </c>
      <c r="F9965">
        <v>7472.64</v>
      </c>
      <c r="G9965" t="str">
        <f t="shared" si="777"/>
        <v>BLUEPRINTADH27054</v>
      </c>
      <c r="H9965" t="str">
        <f t="shared" ref="H9965:H10028" si="781">IF(AND(B9965&lt;&gt;"", B9965&lt;&gt;"-"),SUBSTITUTE(SUBSTITUTE(B9965,"-","")," ",""),A9965)</f>
        <v>ADH27054</v>
      </c>
      <c r="I9965" t="str">
        <f t="shared" si="778"/>
        <v>SENZOR KISEONIKA</v>
      </c>
      <c r="J9965">
        <f t="shared" si="779"/>
        <v>62.272000000000006</v>
      </c>
      <c r="K9965" t="str">
        <f t="shared" si="780"/>
        <v/>
      </c>
    </row>
    <row r="9966" spans="1:11" x14ac:dyDescent="0.25">
      <c r="A9966" t="s">
        <v>17551</v>
      </c>
      <c r="C9966" t="s">
        <v>2047</v>
      </c>
      <c r="D9966" t="s">
        <v>9</v>
      </c>
      <c r="E9966">
        <v>1</v>
      </c>
      <c r="F9966">
        <v>3907.84</v>
      </c>
      <c r="G9966" t="str">
        <f t="shared" si="777"/>
        <v>BLUEPRINTADH27055</v>
      </c>
      <c r="H9966" t="str">
        <f t="shared" si="781"/>
        <v>ADH27055</v>
      </c>
      <c r="I9966" t="str">
        <f t="shared" si="778"/>
        <v>SENZOR KISEONIKA</v>
      </c>
      <c r="J9966">
        <f t="shared" si="779"/>
        <v>32.565333333333335</v>
      </c>
      <c r="K9966" t="str">
        <f t="shared" si="780"/>
        <v/>
      </c>
    </row>
    <row r="9967" spans="1:11" x14ac:dyDescent="0.25">
      <c r="A9967" t="s">
        <v>17552</v>
      </c>
      <c r="C9967" t="s">
        <v>2047</v>
      </c>
      <c r="D9967" t="s">
        <v>9</v>
      </c>
      <c r="E9967">
        <v>1</v>
      </c>
      <c r="F9967">
        <v>7861.76</v>
      </c>
      <c r="G9967" t="str">
        <f t="shared" si="777"/>
        <v>BLUEPRINTADH27056</v>
      </c>
      <c r="H9967" t="str">
        <f t="shared" si="781"/>
        <v>ADH27056</v>
      </c>
      <c r="I9967" t="str">
        <f t="shared" si="778"/>
        <v>SENZOR KISEONIKA</v>
      </c>
      <c r="J9967">
        <f t="shared" si="779"/>
        <v>65.51466666666667</v>
      </c>
      <c r="K9967" t="str">
        <f t="shared" si="780"/>
        <v/>
      </c>
    </row>
    <row r="9968" spans="1:11" x14ac:dyDescent="0.25">
      <c r="A9968" t="s">
        <v>17553</v>
      </c>
      <c r="B9968" s="1" t="s">
        <v>17554</v>
      </c>
      <c r="C9968" t="s">
        <v>2047</v>
      </c>
      <c r="D9968" t="s">
        <v>9</v>
      </c>
      <c r="E9968">
        <v>1</v>
      </c>
      <c r="F9968">
        <v>2810.88</v>
      </c>
      <c r="G9968" t="str">
        <f t="shared" si="777"/>
        <v>BLUEPRINTADH27058</v>
      </c>
      <c r="H9968" t="str">
        <f t="shared" si="781"/>
        <v>36532PHXG01</v>
      </c>
      <c r="I9968" t="str">
        <f t="shared" si="778"/>
        <v>SENZOR KISEONIKA</v>
      </c>
      <c r="J9968">
        <f t="shared" si="779"/>
        <v>23.423999999999999</v>
      </c>
      <c r="K9968" t="str">
        <f t="shared" si="780"/>
        <v/>
      </c>
    </row>
    <row r="9969" spans="1:11" x14ac:dyDescent="0.25">
      <c r="A9969" t="s">
        <v>17555</v>
      </c>
      <c r="B9969" s="1" t="s">
        <v>17556</v>
      </c>
      <c r="C9969" t="s">
        <v>2047</v>
      </c>
      <c r="D9969" t="s">
        <v>9</v>
      </c>
      <c r="E9969">
        <v>1</v>
      </c>
      <c r="F9969">
        <v>16896</v>
      </c>
      <c r="G9969" t="str">
        <f t="shared" si="777"/>
        <v>BLUEPRINTADH27059</v>
      </c>
      <c r="H9969" t="str">
        <f t="shared" si="781"/>
        <v>36532R40A01</v>
      </c>
      <c r="I9969" t="str">
        <f t="shared" si="778"/>
        <v>SENZOR KISEONIKA</v>
      </c>
      <c r="J9969">
        <f t="shared" si="779"/>
        <v>140.80000000000001</v>
      </c>
      <c r="K9969" t="str">
        <f t="shared" si="780"/>
        <v/>
      </c>
    </row>
    <row r="9970" spans="1:11" x14ac:dyDescent="0.25">
      <c r="A9970" t="s">
        <v>17557</v>
      </c>
      <c r="B9970" s="1" t="s">
        <v>17558</v>
      </c>
      <c r="C9970" t="s">
        <v>2047</v>
      </c>
      <c r="D9970" t="s">
        <v>9</v>
      </c>
      <c r="E9970">
        <v>1</v>
      </c>
      <c r="F9970">
        <v>15732.48</v>
      </c>
      <c r="G9970" t="str">
        <f t="shared" si="777"/>
        <v>BLUEPRINTADH27060</v>
      </c>
      <c r="H9970" t="str">
        <f t="shared" si="781"/>
        <v>36531RJJJ01</v>
      </c>
      <c r="I9970" t="str">
        <f t="shared" si="778"/>
        <v>SENZOR KISEONIKA</v>
      </c>
      <c r="J9970">
        <f t="shared" si="779"/>
        <v>131.10399999999998</v>
      </c>
      <c r="K9970" t="str">
        <f t="shared" si="780"/>
        <v/>
      </c>
    </row>
    <row r="9971" spans="1:11" x14ac:dyDescent="0.25">
      <c r="A9971" t="s">
        <v>17559</v>
      </c>
      <c r="B9971" s="1" t="s">
        <v>17560</v>
      </c>
      <c r="C9971" t="s">
        <v>2047</v>
      </c>
      <c r="D9971" t="s">
        <v>9</v>
      </c>
      <c r="E9971">
        <v>1</v>
      </c>
      <c r="F9971">
        <v>14059.52</v>
      </c>
      <c r="G9971" t="str">
        <f t="shared" si="777"/>
        <v>BLUEPRINTADH27061</v>
      </c>
      <c r="H9971" t="str">
        <f t="shared" si="781"/>
        <v>36531PPA003</v>
      </c>
      <c r="I9971" t="str">
        <f t="shared" si="778"/>
        <v>SENZOR KISEONIKA</v>
      </c>
      <c r="J9971">
        <f t="shared" si="779"/>
        <v>117.16266666666667</v>
      </c>
      <c r="K9971" t="str">
        <f t="shared" si="780"/>
        <v/>
      </c>
    </row>
    <row r="9972" spans="1:11" x14ac:dyDescent="0.25">
      <c r="A9972" t="s">
        <v>17561</v>
      </c>
      <c r="B9972" s="1" t="s">
        <v>17562</v>
      </c>
      <c r="C9972" t="s">
        <v>2047</v>
      </c>
      <c r="D9972" t="s">
        <v>9</v>
      </c>
      <c r="E9972">
        <v>1</v>
      </c>
      <c r="F9972">
        <v>17452.8</v>
      </c>
      <c r="G9972" t="str">
        <f t="shared" si="777"/>
        <v>BLUEPRINTADH27062</v>
      </c>
      <c r="H9972" t="str">
        <f t="shared" si="781"/>
        <v>36531RL0G01</v>
      </c>
      <c r="I9972" t="str">
        <f t="shared" si="778"/>
        <v>SENZOR KISEONIKA</v>
      </c>
      <c r="J9972">
        <f t="shared" si="779"/>
        <v>145.44</v>
      </c>
      <c r="K9972" t="str">
        <f t="shared" si="780"/>
        <v/>
      </c>
    </row>
    <row r="9973" spans="1:11" x14ac:dyDescent="0.25">
      <c r="A9973" t="s">
        <v>17563</v>
      </c>
      <c r="B9973" s="1" t="s">
        <v>44217</v>
      </c>
      <c r="C9973" t="s">
        <v>2047</v>
      </c>
      <c r="D9973" t="s">
        <v>9</v>
      </c>
      <c r="E9973">
        <v>1</v>
      </c>
      <c r="F9973">
        <v>3467.52</v>
      </c>
      <c r="G9973" t="str">
        <f t="shared" si="777"/>
        <v>BLUEPRINTADH27063</v>
      </c>
      <c r="H9973" t="str">
        <f t="shared" si="781"/>
        <v>279115219907</v>
      </c>
      <c r="I9973" t="str">
        <f t="shared" si="778"/>
        <v>SENZOR KISEONIKA</v>
      </c>
      <c r="J9973">
        <f t="shared" si="779"/>
        <v>28.896000000000001</v>
      </c>
      <c r="K9973" t="str">
        <f t="shared" si="780"/>
        <v/>
      </c>
    </row>
    <row r="9974" spans="1:11" x14ac:dyDescent="0.25">
      <c r="A9974" t="s">
        <v>17564</v>
      </c>
      <c r="B9974" s="1" t="s">
        <v>44218</v>
      </c>
      <c r="C9974" t="s">
        <v>2047</v>
      </c>
      <c r="D9974" t="s">
        <v>9</v>
      </c>
      <c r="E9974">
        <v>1</v>
      </c>
      <c r="F9974">
        <v>3471.36</v>
      </c>
      <c r="G9974" t="str">
        <f t="shared" si="777"/>
        <v>BLUEPRINTADH27064</v>
      </c>
      <c r="H9974" t="str">
        <f t="shared" si="781"/>
        <v>279115219908</v>
      </c>
      <c r="I9974" t="str">
        <f t="shared" si="778"/>
        <v>SENZOR KISEONIKA</v>
      </c>
      <c r="J9974">
        <f t="shared" si="779"/>
        <v>28.928000000000001</v>
      </c>
      <c r="K9974" t="str">
        <f t="shared" si="780"/>
        <v/>
      </c>
    </row>
    <row r="9975" spans="1:11" x14ac:dyDescent="0.25">
      <c r="A9975" t="s">
        <v>17565</v>
      </c>
      <c r="B9975" s="1" t="s">
        <v>17566</v>
      </c>
      <c r="C9975" t="s">
        <v>2019</v>
      </c>
      <c r="D9975" t="s">
        <v>9</v>
      </c>
      <c r="E9975">
        <v>1</v>
      </c>
      <c r="F9975">
        <v>15260.16</v>
      </c>
      <c r="G9975" t="str">
        <f t="shared" si="777"/>
        <v>BLUEPRINTADH27065</v>
      </c>
      <c r="H9975" t="str">
        <f t="shared" si="781"/>
        <v>36531PZAE01</v>
      </c>
      <c r="I9975" t="str">
        <f t="shared" si="778"/>
        <v>SENZOR KISEONIKA</v>
      </c>
      <c r="J9975">
        <f t="shared" si="779"/>
        <v>127.16799999999999</v>
      </c>
      <c r="K9975" t="str">
        <f t="shared" si="780"/>
        <v/>
      </c>
    </row>
    <row r="9976" spans="1:11" x14ac:dyDescent="0.25">
      <c r="A9976" t="s">
        <v>17567</v>
      </c>
      <c r="B9976" s="1" t="s">
        <v>17568</v>
      </c>
      <c r="C9976" t="s">
        <v>2019</v>
      </c>
      <c r="D9976" t="s">
        <v>9</v>
      </c>
      <c r="E9976">
        <v>1</v>
      </c>
      <c r="F9976">
        <v>17803.52</v>
      </c>
      <c r="G9976" t="str">
        <f t="shared" si="777"/>
        <v>BLUEPRINTADH27066</v>
      </c>
      <c r="H9976" t="str">
        <f t="shared" si="781"/>
        <v>36531RCAA02</v>
      </c>
      <c r="I9976" t="str">
        <f t="shared" si="778"/>
        <v>SENZOR KISEONIKA</v>
      </c>
      <c r="J9976">
        <f t="shared" si="779"/>
        <v>148.36266666666668</v>
      </c>
      <c r="K9976" t="str">
        <f t="shared" si="780"/>
        <v/>
      </c>
    </row>
    <row r="9977" spans="1:11" x14ac:dyDescent="0.25">
      <c r="A9977" t="s">
        <v>17569</v>
      </c>
      <c r="B9977" s="1" t="s">
        <v>17488</v>
      </c>
      <c r="C9977" t="s">
        <v>2019</v>
      </c>
      <c r="D9977" t="s">
        <v>9</v>
      </c>
      <c r="E9977">
        <v>1</v>
      </c>
      <c r="F9977">
        <v>3663.36</v>
      </c>
      <c r="G9977" t="str">
        <f t="shared" si="777"/>
        <v>BLUEPRINTADH27067</v>
      </c>
      <c r="H9977" t="str">
        <f t="shared" si="781"/>
        <v>36532P1JE01</v>
      </c>
      <c r="I9977" t="str">
        <f t="shared" si="778"/>
        <v>SENZOR KISEONIKA</v>
      </c>
      <c r="J9977">
        <f t="shared" si="779"/>
        <v>30.528000000000002</v>
      </c>
      <c r="K9977" t="str">
        <f t="shared" si="780"/>
        <v/>
      </c>
    </row>
    <row r="9978" spans="1:11" x14ac:dyDescent="0.25">
      <c r="A9978" t="s">
        <v>17570</v>
      </c>
      <c r="B9978" s="1" t="s">
        <v>17571</v>
      </c>
      <c r="C9978" t="s">
        <v>2034</v>
      </c>
      <c r="D9978" t="s">
        <v>9</v>
      </c>
      <c r="E9978">
        <v>1</v>
      </c>
      <c r="F9978">
        <v>4209.92</v>
      </c>
      <c r="G9978" t="str">
        <f t="shared" si="777"/>
        <v>BLUEPRINTADH27068</v>
      </c>
      <c r="H9978" t="str">
        <f t="shared" si="781"/>
        <v>36532PDTE01</v>
      </c>
      <c r="I9978" t="str">
        <f t="shared" si="778"/>
        <v>LAMBDA SONDA</v>
      </c>
      <c r="J9978">
        <f t="shared" si="779"/>
        <v>35.082666666666668</v>
      </c>
      <c r="K9978" t="str">
        <f t="shared" si="780"/>
        <v/>
      </c>
    </row>
    <row r="9979" spans="1:11" x14ac:dyDescent="0.25">
      <c r="A9979" t="s">
        <v>17572</v>
      </c>
      <c r="B9979" s="1" t="s">
        <v>17573</v>
      </c>
      <c r="C9979" t="s">
        <v>2091</v>
      </c>
      <c r="D9979" t="s">
        <v>9</v>
      </c>
      <c r="E9979">
        <v>1</v>
      </c>
      <c r="F9979">
        <v>16102.4</v>
      </c>
      <c r="G9979" t="str">
        <f t="shared" si="777"/>
        <v>BLUEPRINTADH27101</v>
      </c>
      <c r="H9979" t="str">
        <f t="shared" si="781"/>
        <v>57455S10000</v>
      </c>
      <c r="I9979" t="str">
        <f t="shared" si="778"/>
        <v>ABS SENZOR</v>
      </c>
      <c r="J9979">
        <f t="shared" si="779"/>
        <v>134.18666666666667</v>
      </c>
      <c r="K9979" t="str">
        <f t="shared" si="780"/>
        <v/>
      </c>
    </row>
    <row r="9980" spans="1:11" x14ac:dyDescent="0.25">
      <c r="A9980" t="s">
        <v>17574</v>
      </c>
      <c r="B9980" s="1" t="s">
        <v>17575</v>
      </c>
      <c r="C9980" t="s">
        <v>2091</v>
      </c>
      <c r="D9980" t="s">
        <v>9</v>
      </c>
      <c r="E9980">
        <v>1</v>
      </c>
      <c r="F9980">
        <v>2626.56</v>
      </c>
      <c r="G9980" t="str">
        <f t="shared" si="777"/>
        <v>BLUEPRINTADH27102</v>
      </c>
      <c r="H9980" t="str">
        <f t="shared" si="781"/>
        <v>57450S10000</v>
      </c>
      <c r="I9980" t="str">
        <f t="shared" si="778"/>
        <v>ABS SENZOR</v>
      </c>
      <c r="J9980">
        <f t="shared" si="779"/>
        <v>21.887999999999998</v>
      </c>
      <c r="K9980" t="str">
        <f t="shared" si="780"/>
        <v/>
      </c>
    </row>
    <row r="9981" spans="1:11" x14ac:dyDescent="0.25">
      <c r="A9981" t="s">
        <v>17576</v>
      </c>
      <c r="B9981" s="1" t="s">
        <v>17577</v>
      </c>
      <c r="C9981" t="s">
        <v>2110</v>
      </c>
      <c r="D9981" t="s">
        <v>9</v>
      </c>
      <c r="E9981">
        <v>1</v>
      </c>
      <c r="F9981">
        <v>14641.92</v>
      </c>
      <c r="G9981" t="str">
        <f t="shared" si="777"/>
        <v>BLUEPRINTADH27103</v>
      </c>
      <c r="H9981" t="str">
        <f t="shared" si="781"/>
        <v>57470S10A02</v>
      </c>
      <c r="I9981" t="str">
        <f t="shared" si="778"/>
        <v>ABS SENZOR</v>
      </c>
      <c r="J9981">
        <f t="shared" si="779"/>
        <v>122.01600000000001</v>
      </c>
      <c r="K9981" t="str">
        <f t="shared" si="780"/>
        <v/>
      </c>
    </row>
    <row r="9982" spans="1:11" x14ac:dyDescent="0.25">
      <c r="A9982" t="s">
        <v>17578</v>
      </c>
      <c r="B9982" s="1" t="s">
        <v>17579</v>
      </c>
      <c r="C9982" t="s">
        <v>2091</v>
      </c>
      <c r="D9982" t="s">
        <v>9</v>
      </c>
      <c r="E9982">
        <v>1</v>
      </c>
      <c r="F9982">
        <v>3340.8</v>
      </c>
      <c r="G9982" t="str">
        <f t="shared" si="777"/>
        <v>BLUEPRINTADH27104</v>
      </c>
      <c r="H9982" t="str">
        <f t="shared" si="781"/>
        <v>57475S10A03</v>
      </c>
      <c r="I9982" t="str">
        <f t="shared" si="778"/>
        <v>ABS SENZOR</v>
      </c>
      <c r="J9982">
        <f t="shared" si="779"/>
        <v>27.84</v>
      </c>
      <c r="K9982" t="str">
        <f t="shared" si="780"/>
        <v/>
      </c>
    </row>
    <row r="9983" spans="1:11" x14ac:dyDescent="0.25">
      <c r="A9983" t="s">
        <v>17580</v>
      </c>
      <c r="B9983" s="1" t="s">
        <v>17581</v>
      </c>
      <c r="C9983" t="s">
        <v>2091</v>
      </c>
      <c r="D9983" t="s">
        <v>9</v>
      </c>
      <c r="E9983">
        <v>1</v>
      </c>
      <c r="F9983">
        <v>1779.2</v>
      </c>
      <c r="G9983" t="str">
        <f t="shared" si="777"/>
        <v>BLUEPRINTADH27105</v>
      </c>
      <c r="H9983" t="str">
        <f t="shared" si="781"/>
        <v>57470S10G01</v>
      </c>
      <c r="I9983" t="str">
        <f t="shared" si="778"/>
        <v>ABS SENZOR</v>
      </c>
      <c r="J9983">
        <f t="shared" si="779"/>
        <v>14.826666666666666</v>
      </c>
      <c r="K9983" t="str">
        <f t="shared" si="780"/>
        <v/>
      </c>
    </row>
    <row r="9984" spans="1:11" x14ac:dyDescent="0.25">
      <c r="A9984" t="s">
        <v>17582</v>
      </c>
      <c r="B9984" s="1" t="s">
        <v>17583</v>
      </c>
      <c r="C9984" t="s">
        <v>2091</v>
      </c>
      <c r="D9984" t="s">
        <v>9</v>
      </c>
      <c r="E9984">
        <v>1</v>
      </c>
      <c r="F9984">
        <v>4395.5200000000004</v>
      </c>
      <c r="G9984" t="str">
        <f t="shared" si="777"/>
        <v>BLUEPRINTADH27106</v>
      </c>
      <c r="H9984" t="str">
        <f t="shared" si="781"/>
        <v>57475S10G01</v>
      </c>
      <c r="I9984" t="str">
        <f t="shared" si="778"/>
        <v>ABS SENZOR</v>
      </c>
      <c r="J9984">
        <f t="shared" si="779"/>
        <v>36.629333333333335</v>
      </c>
      <c r="K9984" t="str">
        <f t="shared" si="780"/>
        <v/>
      </c>
    </row>
    <row r="9985" spans="1:11" x14ac:dyDescent="0.25">
      <c r="A9985" t="s">
        <v>17584</v>
      </c>
      <c r="B9985" s="1" t="s">
        <v>17585</v>
      </c>
      <c r="C9985" t="s">
        <v>2091</v>
      </c>
      <c r="D9985" t="s">
        <v>9</v>
      </c>
      <c r="E9985">
        <v>1</v>
      </c>
      <c r="F9985">
        <v>14937.6</v>
      </c>
      <c r="G9985" t="str">
        <f t="shared" si="777"/>
        <v>BLUEPRINTADH27107</v>
      </c>
      <c r="H9985" t="str">
        <f t="shared" si="781"/>
        <v>57450S30000</v>
      </c>
      <c r="I9985" t="str">
        <f t="shared" si="778"/>
        <v>ABS SENZOR</v>
      </c>
      <c r="J9985">
        <f t="shared" si="779"/>
        <v>124.48</v>
      </c>
      <c r="K9985" t="str">
        <f t="shared" si="780"/>
        <v/>
      </c>
    </row>
    <row r="9986" spans="1:11" x14ac:dyDescent="0.25">
      <c r="A9986" t="s">
        <v>17586</v>
      </c>
      <c r="B9986" s="1" t="s">
        <v>17587</v>
      </c>
      <c r="C9986" t="s">
        <v>2091</v>
      </c>
      <c r="D9986" t="s">
        <v>9</v>
      </c>
      <c r="E9986">
        <v>1</v>
      </c>
      <c r="F9986">
        <v>15476.48</v>
      </c>
      <c r="G9986" t="str">
        <f t="shared" si="777"/>
        <v>BLUEPRINTADH27108</v>
      </c>
      <c r="H9986" t="str">
        <f t="shared" si="781"/>
        <v>57455S30000</v>
      </c>
      <c r="I9986" t="str">
        <f t="shared" si="778"/>
        <v>ABS SENZOR</v>
      </c>
      <c r="J9986">
        <f t="shared" si="779"/>
        <v>128.97066666666666</v>
      </c>
      <c r="K9986" t="str">
        <f t="shared" si="780"/>
        <v/>
      </c>
    </row>
    <row r="9987" spans="1:11" x14ac:dyDescent="0.25">
      <c r="A9987" t="s">
        <v>17588</v>
      </c>
      <c r="B9987" s="1" t="s">
        <v>17589</v>
      </c>
      <c r="C9987" t="s">
        <v>2091</v>
      </c>
      <c r="D9987" t="s">
        <v>9</v>
      </c>
      <c r="E9987">
        <v>1</v>
      </c>
      <c r="F9987">
        <v>14190.08</v>
      </c>
      <c r="G9987" t="str">
        <f t="shared" ref="G9987:G10050" si="782">"BLUEPRINT"&amp;A9987</f>
        <v>BLUEPRINTADH27109</v>
      </c>
      <c r="H9987" t="str">
        <f t="shared" si="781"/>
        <v>57450S30N21</v>
      </c>
      <c r="I9987" t="str">
        <f t="shared" ref="I9987:I10050" si="783">UPPER(C9987)</f>
        <v>ABS SENZOR</v>
      </c>
      <c r="J9987">
        <f t="shared" ref="J9987:J10050" si="784">F9987/120</f>
        <v>118.25066666666666</v>
      </c>
      <c r="K9987" t="str">
        <f t="shared" ref="K9987:K10050" si="785">IF(E9987&gt;1,"nesto", "")</f>
        <v/>
      </c>
    </row>
    <row r="9988" spans="1:11" x14ac:dyDescent="0.25">
      <c r="A9988" t="s">
        <v>17590</v>
      </c>
      <c r="B9988" s="1" t="s">
        <v>17591</v>
      </c>
      <c r="C9988" t="s">
        <v>2091</v>
      </c>
      <c r="D9988" t="s">
        <v>9</v>
      </c>
      <c r="E9988">
        <v>1</v>
      </c>
      <c r="F9988">
        <v>14190.08</v>
      </c>
      <c r="G9988" t="str">
        <f t="shared" si="782"/>
        <v>BLUEPRINTADH27110</v>
      </c>
      <c r="H9988" t="str">
        <f t="shared" si="781"/>
        <v>57455S30N21</v>
      </c>
      <c r="I9988" t="str">
        <f t="shared" si="783"/>
        <v>ABS SENZOR</v>
      </c>
      <c r="J9988">
        <f t="shared" si="784"/>
        <v>118.25066666666666</v>
      </c>
      <c r="K9988" t="str">
        <f t="shared" si="785"/>
        <v/>
      </c>
    </row>
    <row r="9989" spans="1:11" x14ac:dyDescent="0.25">
      <c r="A9989" t="s">
        <v>17592</v>
      </c>
      <c r="B9989" s="1" t="s">
        <v>17593</v>
      </c>
      <c r="C9989" t="s">
        <v>2091</v>
      </c>
      <c r="D9989" t="s">
        <v>9</v>
      </c>
      <c r="E9989">
        <v>1</v>
      </c>
      <c r="F9989">
        <v>19336.96</v>
      </c>
      <c r="G9989" t="str">
        <f t="shared" si="782"/>
        <v>BLUEPRINTADH27111</v>
      </c>
      <c r="H9989" t="str">
        <f t="shared" si="781"/>
        <v>57450SS0950</v>
      </c>
      <c r="I9989" t="str">
        <f t="shared" si="783"/>
        <v>ABS SENZOR</v>
      </c>
      <c r="J9989">
        <f t="shared" si="784"/>
        <v>161.14133333333334</v>
      </c>
      <c r="K9989" t="str">
        <f t="shared" si="785"/>
        <v/>
      </c>
    </row>
    <row r="9990" spans="1:11" x14ac:dyDescent="0.25">
      <c r="A9990" t="s">
        <v>17594</v>
      </c>
      <c r="B9990" s="1" t="s">
        <v>17595</v>
      </c>
      <c r="C9990" t="s">
        <v>2091</v>
      </c>
      <c r="D9990" t="s">
        <v>9</v>
      </c>
      <c r="E9990">
        <v>1</v>
      </c>
      <c r="F9990">
        <v>14508.8</v>
      </c>
      <c r="G9990" t="str">
        <f t="shared" si="782"/>
        <v>BLUEPRINTADH27113</v>
      </c>
      <c r="H9990" t="str">
        <f t="shared" si="781"/>
        <v>57470S30000</v>
      </c>
      <c r="I9990" t="str">
        <f t="shared" si="783"/>
        <v>ABS SENZOR</v>
      </c>
      <c r="J9990">
        <f t="shared" si="784"/>
        <v>120.90666666666667</v>
      </c>
      <c r="K9990" t="str">
        <f t="shared" si="785"/>
        <v/>
      </c>
    </row>
    <row r="9991" spans="1:11" x14ac:dyDescent="0.25">
      <c r="A9991" t="s">
        <v>17596</v>
      </c>
      <c r="B9991" s="1" t="s">
        <v>17597</v>
      </c>
      <c r="C9991" t="s">
        <v>2091</v>
      </c>
      <c r="D9991" t="s">
        <v>9</v>
      </c>
      <c r="E9991">
        <v>1</v>
      </c>
      <c r="F9991">
        <v>14003.2</v>
      </c>
      <c r="G9991" t="str">
        <f t="shared" si="782"/>
        <v>BLUEPRINTADH27114</v>
      </c>
      <c r="H9991" t="str">
        <f t="shared" si="781"/>
        <v>57475S30000</v>
      </c>
      <c r="I9991" t="str">
        <f t="shared" si="783"/>
        <v>ABS SENZOR</v>
      </c>
      <c r="J9991">
        <f t="shared" si="784"/>
        <v>116.69333333333334</v>
      </c>
      <c r="K9991" t="str">
        <f t="shared" si="785"/>
        <v/>
      </c>
    </row>
    <row r="9992" spans="1:11" x14ac:dyDescent="0.25">
      <c r="A9992" t="s">
        <v>17598</v>
      </c>
      <c r="B9992" s="1" t="s">
        <v>17599</v>
      </c>
      <c r="C9992" t="s">
        <v>2091</v>
      </c>
      <c r="D9992" t="s">
        <v>9</v>
      </c>
      <c r="E9992">
        <v>1</v>
      </c>
      <c r="F9992">
        <v>15655.68</v>
      </c>
      <c r="G9992" t="str">
        <f t="shared" si="782"/>
        <v>BLUEPRINTADH27115</v>
      </c>
      <c r="H9992" t="str">
        <f t="shared" si="781"/>
        <v>57470SS0951</v>
      </c>
      <c r="I9992" t="str">
        <f t="shared" si="783"/>
        <v>ABS SENZOR</v>
      </c>
      <c r="J9992">
        <f t="shared" si="784"/>
        <v>130.464</v>
      </c>
      <c r="K9992" t="str">
        <f t="shared" si="785"/>
        <v/>
      </c>
    </row>
    <row r="9993" spans="1:11" x14ac:dyDescent="0.25">
      <c r="A9993" t="s">
        <v>17600</v>
      </c>
      <c r="B9993" s="1" t="s">
        <v>17601</v>
      </c>
      <c r="C9993" t="s">
        <v>2091</v>
      </c>
      <c r="D9993" t="s">
        <v>9</v>
      </c>
      <c r="E9993">
        <v>1</v>
      </c>
      <c r="F9993">
        <v>15655.68</v>
      </c>
      <c r="G9993" t="str">
        <f t="shared" si="782"/>
        <v>BLUEPRINTADH27116</v>
      </c>
      <c r="H9993" t="str">
        <f t="shared" si="781"/>
        <v>57475SS0951</v>
      </c>
      <c r="I9993" t="str">
        <f t="shared" si="783"/>
        <v>ABS SENZOR</v>
      </c>
      <c r="J9993">
        <f t="shared" si="784"/>
        <v>130.464</v>
      </c>
      <c r="K9993" t="str">
        <f t="shared" si="785"/>
        <v/>
      </c>
    </row>
    <row r="9994" spans="1:11" x14ac:dyDescent="0.25">
      <c r="A9994" t="s">
        <v>17602</v>
      </c>
      <c r="B9994" s="1" t="s">
        <v>17603</v>
      </c>
      <c r="C9994" t="s">
        <v>2091</v>
      </c>
      <c r="D9994" t="s">
        <v>9</v>
      </c>
      <c r="E9994">
        <v>1</v>
      </c>
      <c r="F9994">
        <v>16458.240000000002</v>
      </c>
      <c r="G9994" t="str">
        <f t="shared" si="782"/>
        <v>BLUEPRINTADH27117C</v>
      </c>
      <c r="H9994" t="str">
        <f t="shared" si="781"/>
        <v>57450SV4950</v>
      </c>
      <c r="I9994" t="str">
        <f t="shared" si="783"/>
        <v>ABS SENZOR</v>
      </c>
      <c r="J9994">
        <f t="shared" si="784"/>
        <v>137.15200000000002</v>
      </c>
      <c r="K9994" t="str">
        <f t="shared" si="785"/>
        <v/>
      </c>
    </row>
    <row r="9995" spans="1:11" x14ac:dyDescent="0.25">
      <c r="A9995" t="s">
        <v>17604</v>
      </c>
      <c r="B9995" s="1" t="s">
        <v>17605</v>
      </c>
      <c r="C9995" t="s">
        <v>2091</v>
      </c>
      <c r="D9995" t="s">
        <v>9</v>
      </c>
      <c r="E9995">
        <v>1</v>
      </c>
      <c r="F9995">
        <v>13401.6</v>
      </c>
      <c r="G9995" t="str">
        <f t="shared" si="782"/>
        <v>BLUEPRINTADH27118C</v>
      </c>
      <c r="H9995" t="str">
        <f t="shared" si="781"/>
        <v>57455SV4951</v>
      </c>
      <c r="I9995" t="str">
        <f t="shared" si="783"/>
        <v>ABS SENZOR</v>
      </c>
      <c r="J9995">
        <f t="shared" si="784"/>
        <v>111.68</v>
      </c>
      <c r="K9995" t="str">
        <f t="shared" si="785"/>
        <v/>
      </c>
    </row>
    <row r="9996" spans="1:11" x14ac:dyDescent="0.25">
      <c r="A9996" t="s">
        <v>17606</v>
      </c>
      <c r="B9996" s="1" t="s">
        <v>17607</v>
      </c>
      <c r="C9996" t="s">
        <v>2091</v>
      </c>
      <c r="D9996" t="s">
        <v>9</v>
      </c>
      <c r="E9996">
        <v>1</v>
      </c>
      <c r="F9996">
        <v>19063.04</v>
      </c>
      <c r="G9996" t="str">
        <f t="shared" si="782"/>
        <v>BLUEPRINTADH27119C</v>
      </c>
      <c r="H9996" t="str">
        <f t="shared" si="781"/>
        <v>57470SV4N00</v>
      </c>
      <c r="I9996" t="str">
        <f t="shared" si="783"/>
        <v>ABS SENZOR</v>
      </c>
      <c r="J9996">
        <f t="shared" si="784"/>
        <v>158.85866666666666</v>
      </c>
      <c r="K9996" t="str">
        <f t="shared" si="785"/>
        <v/>
      </c>
    </row>
    <row r="9997" spans="1:11" x14ac:dyDescent="0.25">
      <c r="A9997" t="s">
        <v>17608</v>
      </c>
      <c r="B9997" s="1" t="s">
        <v>17609</v>
      </c>
      <c r="C9997" t="s">
        <v>2091</v>
      </c>
      <c r="D9997" t="s">
        <v>9</v>
      </c>
      <c r="E9997">
        <v>1</v>
      </c>
      <c r="F9997">
        <v>18944</v>
      </c>
      <c r="G9997" t="str">
        <f t="shared" si="782"/>
        <v>BLUEPRINTADH27120C</v>
      </c>
      <c r="H9997" t="str">
        <f t="shared" si="781"/>
        <v>57475SV4N00</v>
      </c>
      <c r="I9997" t="str">
        <f t="shared" si="783"/>
        <v>ABS SENZOR</v>
      </c>
      <c r="J9997">
        <f t="shared" si="784"/>
        <v>157.86666666666667</v>
      </c>
      <c r="K9997" t="str">
        <f t="shared" si="785"/>
        <v/>
      </c>
    </row>
    <row r="9998" spans="1:11" x14ac:dyDescent="0.25">
      <c r="A9998" t="s">
        <v>17610</v>
      </c>
      <c r="B9998" s="1" t="s">
        <v>17611</v>
      </c>
      <c r="C9998" t="s">
        <v>2091</v>
      </c>
      <c r="D9998" t="s">
        <v>9</v>
      </c>
      <c r="E9998">
        <v>1</v>
      </c>
      <c r="F9998">
        <v>16847.36</v>
      </c>
      <c r="G9998" t="str">
        <f t="shared" si="782"/>
        <v>BLUEPRINTADH27121C</v>
      </c>
      <c r="H9998" t="str">
        <f t="shared" si="781"/>
        <v>57455S04802</v>
      </c>
      <c r="I9998" t="str">
        <f t="shared" si="783"/>
        <v>ABS SENZOR</v>
      </c>
      <c r="J9998">
        <f t="shared" si="784"/>
        <v>140.39466666666667</v>
      </c>
      <c r="K9998" t="str">
        <f t="shared" si="785"/>
        <v/>
      </c>
    </row>
    <row r="9999" spans="1:11" x14ac:dyDescent="0.25">
      <c r="A9999" t="s">
        <v>17612</v>
      </c>
      <c r="B9999" s="1" t="s">
        <v>17613</v>
      </c>
      <c r="C9999" t="s">
        <v>2091</v>
      </c>
      <c r="D9999" t="s">
        <v>9</v>
      </c>
      <c r="E9999">
        <v>1</v>
      </c>
      <c r="F9999">
        <v>16847.36</v>
      </c>
      <c r="G9999" t="str">
        <f t="shared" si="782"/>
        <v>BLUEPRINTADH27122C</v>
      </c>
      <c r="H9999" t="str">
        <f t="shared" si="781"/>
        <v>57450S04801</v>
      </c>
      <c r="I9999" t="str">
        <f t="shared" si="783"/>
        <v>ABS SENZOR</v>
      </c>
      <c r="J9999">
        <f t="shared" si="784"/>
        <v>140.39466666666667</v>
      </c>
      <c r="K9999" t="str">
        <f t="shared" si="785"/>
        <v/>
      </c>
    </row>
    <row r="10000" spans="1:11" x14ac:dyDescent="0.25">
      <c r="A10000" t="s">
        <v>17614</v>
      </c>
      <c r="B10000" s="1" t="s">
        <v>17615</v>
      </c>
      <c r="C10000" t="s">
        <v>2091</v>
      </c>
      <c r="D10000" t="s">
        <v>9</v>
      </c>
      <c r="E10000">
        <v>1</v>
      </c>
      <c r="F10000">
        <v>16912.64</v>
      </c>
      <c r="G10000" t="str">
        <f t="shared" si="782"/>
        <v>BLUEPRINTADH27123C</v>
      </c>
      <c r="H10000" t="str">
        <f t="shared" si="781"/>
        <v>57475S04951</v>
      </c>
      <c r="I10000" t="str">
        <f t="shared" si="783"/>
        <v>ABS SENZOR</v>
      </c>
      <c r="J10000">
        <f t="shared" si="784"/>
        <v>140.93866666666665</v>
      </c>
      <c r="K10000" t="str">
        <f t="shared" si="785"/>
        <v/>
      </c>
    </row>
    <row r="10001" spans="1:11" x14ac:dyDescent="0.25">
      <c r="A10001" t="s">
        <v>17616</v>
      </c>
      <c r="B10001" s="1" t="s">
        <v>17617</v>
      </c>
      <c r="C10001" t="s">
        <v>2091</v>
      </c>
      <c r="D10001" t="s">
        <v>9</v>
      </c>
      <c r="E10001">
        <v>1</v>
      </c>
      <c r="F10001">
        <v>17244.16</v>
      </c>
      <c r="G10001" t="str">
        <f t="shared" si="782"/>
        <v>BLUEPRINTADH27124C</v>
      </c>
      <c r="H10001" t="str">
        <f t="shared" si="781"/>
        <v>57470S04951</v>
      </c>
      <c r="I10001" t="str">
        <f t="shared" si="783"/>
        <v>ABS SENZOR</v>
      </c>
      <c r="J10001">
        <f t="shared" si="784"/>
        <v>143.70133333333334</v>
      </c>
      <c r="K10001" t="str">
        <f t="shared" si="785"/>
        <v/>
      </c>
    </row>
    <row r="10002" spans="1:11" x14ac:dyDescent="0.25">
      <c r="A10002" t="s">
        <v>17618</v>
      </c>
      <c r="B10002" s="1" t="s">
        <v>17619</v>
      </c>
      <c r="C10002" t="s">
        <v>2091</v>
      </c>
      <c r="D10002" t="s">
        <v>9</v>
      </c>
      <c r="E10002">
        <v>1</v>
      </c>
      <c r="F10002">
        <v>2754.56</v>
      </c>
      <c r="G10002" t="str">
        <f t="shared" si="782"/>
        <v>BLUEPRINTADH27125</v>
      </c>
      <c r="H10002" t="str">
        <f t="shared" si="781"/>
        <v>57475SMGE02</v>
      </c>
      <c r="I10002" t="str">
        <f t="shared" si="783"/>
        <v>ABS SENZOR</v>
      </c>
      <c r="J10002">
        <f t="shared" si="784"/>
        <v>22.954666666666665</v>
      </c>
      <c r="K10002" t="str">
        <f t="shared" si="785"/>
        <v/>
      </c>
    </row>
    <row r="10003" spans="1:11" x14ac:dyDescent="0.25">
      <c r="A10003" t="s">
        <v>17620</v>
      </c>
      <c r="B10003" s="1" t="s">
        <v>17621</v>
      </c>
      <c r="C10003" t="s">
        <v>2091</v>
      </c>
      <c r="D10003" t="s">
        <v>9</v>
      </c>
      <c r="E10003">
        <v>1</v>
      </c>
      <c r="F10003">
        <v>5575.68</v>
      </c>
      <c r="G10003" t="str">
        <f t="shared" si="782"/>
        <v>BLUEPRINTADH27126</v>
      </c>
      <c r="H10003" t="str">
        <f t="shared" si="781"/>
        <v>57455S1AE02</v>
      </c>
      <c r="I10003" t="str">
        <f t="shared" si="783"/>
        <v>ABS SENZOR</v>
      </c>
      <c r="J10003">
        <f t="shared" si="784"/>
        <v>46.464000000000006</v>
      </c>
      <c r="K10003" t="str">
        <f t="shared" si="785"/>
        <v/>
      </c>
    </row>
    <row r="10004" spans="1:11" x14ac:dyDescent="0.25">
      <c r="A10004" t="s">
        <v>17622</v>
      </c>
      <c r="B10004" s="1" t="s">
        <v>17623</v>
      </c>
      <c r="C10004" t="s">
        <v>2091</v>
      </c>
      <c r="D10004" t="s">
        <v>9</v>
      </c>
      <c r="E10004">
        <v>1</v>
      </c>
      <c r="F10004">
        <v>5798.4</v>
      </c>
      <c r="G10004" t="str">
        <f t="shared" si="782"/>
        <v>BLUEPRINTADH27127</v>
      </c>
      <c r="H10004" t="str">
        <f t="shared" si="781"/>
        <v>57450S1AE02</v>
      </c>
      <c r="I10004" t="str">
        <f t="shared" si="783"/>
        <v>ABS SENZOR</v>
      </c>
      <c r="J10004">
        <f t="shared" si="784"/>
        <v>48.32</v>
      </c>
      <c r="K10004" t="str">
        <f t="shared" si="785"/>
        <v/>
      </c>
    </row>
    <row r="10005" spans="1:11" x14ac:dyDescent="0.25">
      <c r="A10005" t="s">
        <v>17624</v>
      </c>
      <c r="B10005" s="1" t="s">
        <v>17625</v>
      </c>
      <c r="C10005" t="s">
        <v>2091</v>
      </c>
      <c r="D10005" t="s">
        <v>9</v>
      </c>
      <c r="E10005">
        <v>1</v>
      </c>
      <c r="F10005">
        <v>6732.8</v>
      </c>
      <c r="G10005" t="str">
        <f t="shared" si="782"/>
        <v>BLUEPRINTADH27128</v>
      </c>
      <c r="H10005" t="str">
        <f t="shared" si="781"/>
        <v>57475S1AE02</v>
      </c>
      <c r="I10005" t="str">
        <f t="shared" si="783"/>
        <v>ABS SENZOR</v>
      </c>
      <c r="J10005">
        <f t="shared" si="784"/>
        <v>56.106666666666669</v>
      </c>
      <c r="K10005" t="str">
        <f t="shared" si="785"/>
        <v/>
      </c>
    </row>
    <row r="10006" spans="1:11" x14ac:dyDescent="0.25">
      <c r="A10006" t="s">
        <v>17626</v>
      </c>
      <c r="B10006" s="1" t="s">
        <v>17627</v>
      </c>
      <c r="C10006" t="s">
        <v>2091</v>
      </c>
      <c r="D10006" t="s">
        <v>9</v>
      </c>
      <c r="E10006">
        <v>1</v>
      </c>
      <c r="F10006">
        <v>6732.8</v>
      </c>
      <c r="G10006" t="str">
        <f t="shared" si="782"/>
        <v>BLUEPRINTADH27129</v>
      </c>
      <c r="H10006" t="str">
        <f t="shared" si="781"/>
        <v>57470S1AE02</v>
      </c>
      <c r="I10006" t="str">
        <f t="shared" si="783"/>
        <v>ABS SENZOR</v>
      </c>
      <c r="J10006">
        <f t="shared" si="784"/>
        <v>56.106666666666669</v>
      </c>
      <c r="K10006" t="str">
        <f t="shared" si="785"/>
        <v/>
      </c>
    </row>
    <row r="10007" spans="1:11" x14ac:dyDescent="0.25">
      <c r="A10007" t="s">
        <v>17628</v>
      </c>
      <c r="B10007" s="1" t="s">
        <v>17629</v>
      </c>
      <c r="C10007" t="s">
        <v>2091</v>
      </c>
      <c r="D10007" t="s">
        <v>9</v>
      </c>
      <c r="E10007">
        <v>1</v>
      </c>
      <c r="F10007">
        <v>1935.36</v>
      </c>
      <c r="G10007" t="str">
        <f t="shared" si="782"/>
        <v>BLUEPRINTADH27130</v>
      </c>
      <c r="H10007" t="str">
        <f t="shared" si="781"/>
        <v>57475SED003</v>
      </c>
      <c r="I10007" t="str">
        <f t="shared" si="783"/>
        <v>ABS SENZOR</v>
      </c>
      <c r="J10007">
        <f t="shared" si="784"/>
        <v>16.128</v>
      </c>
      <c r="K10007" t="str">
        <f t="shared" si="785"/>
        <v/>
      </c>
    </row>
    <row r="10008" spans="1:11" x14ac:dyDescent="0.25">
      <c r="A10008" t="s">
        <v>17630</v>
      </c>
      <c r="B10008" s="1" t="s">
        <v>17631</v>
      </c>
      <c r="C10008" t="s">
        <v>2091</v>
      </c>
      <c r="D10008" t="s">
        <v>9</v>
      </c>
      <c r="E10008">
        <v>1</v>
      </c>
      <c r="F10008">
        <v>1935.36</v>
      </c>
      <c r="G10008" t="str">
        <f t="shared" si="782"/>
        <v>BLUEPRINTADH27131</v>
      </c>
      <c r="H10008" t="str">
        <f t="shared" si="781"/>
        <v>57470SED003</v>
      </c>
      <c r="I10008" t="str">
        <f t="shared" si="783"/>
        <v>ABS SENZOR</v>
      </c>
      <c r="J10008">
        <f t="shared" si="784"/>
        <v>16.128</v>
      </c>
      <c r="K10008" t="str">
        <f t="shared" si="785"/>
        <v/>
      </c>
    </row>
    <row r="10009" spans="1:11" x14ac:dyDescent="0.25">
      <c r="A10009" t="s">
        <v>17632</v>
      </c>
      <c r="B10009" s="1" t="s">
        <v>17633</v>
      </c>
      <c r="C10009" t="s">
        <v>2091</v>
      </c>
      <c r="D10009" t="s">
        <v>9</v>
      </c>
      <c r="E10009">
        <v>1</v>
      </c>
      <c r="F10009">
        <v>1434.88</v>
      </c>
      <c r="G10009" t="str">
        <f t="shared" si="782"/>
        <v>BLUEPRINTADH27132</v>
      </c>
      <c r="H10009" t="str">
        <f t="shared" si="781"/>
        <v>57450SDH003</v>
      </c>
      <c r="I10009" t="str">
        <f t="shared" si="783"/>
        <v>ABS SENZOR</v>
      </c>
      <c r="J10009">
        <f t="shared" si="784"/>
        <v>11.957333333333334</v>
      </c>
      <c r="K10009" t="str">
        <f t="shared" si="785"/>
        <v/>
      </c>
    </row>
    <row r="10010" spans="1:11" x14ac:dyDescent="0.25">
      <c r="A10010" t="s">
        <v>17634</v>
      </c>
      <c r="B10010" s="1" t="s">
        <v>17635</v>
      </c>
      <c r="C10010" t="s">
        <v>2091</v>
      </c>
      <c r="D10010" t="s">
        <v>9</v>
      </c>
      <c r="E10010">
        <v>1</v>
      </c>
      <c r="F10010">
        <v>1434.88</v>
      </c>
      <c r="G10010" t="str">
        <f t="shared" si="782"/>
        <v>BLUEPRINTADH27133</v>
      </c>
      <c r="H10010" t="str">
        <f t="shared" si="781"/>
        <v>57455SEF013</v>
      </c>
      <c r="I10010" t="str">
        <f t="shared" si="783"/>
        <v>ABS SENZOR</v>
      </c>
      <c r="J10010">
        <f t="shared" si="784"/>
        <v>11.957333333333334</v>
      </c>
      <c r="K10010" t="str">
        <f t="shared" si="785"/>
        <v/>
      </c>
    </row>
    <row r="10011" spans="1:11" x14ac:dyDescent="0.25">
      <c r="A10011" t="s">
        <v>17636</v>
      </c>
      <c r="B10011" s="1" t="s">
        <v>17637</v>
      </c>
      <c r="C10011" t="s">
        <v>2091</v>
      </c>
      <c r="D10011" t="s">
        <v>9</v>
      </c>
      <c r="E10011">
        <v>1</v>
      </c>
      <c r="F10011">
        <v>5975.04</v>
      </c>
      <c r="G10011" t="str">
        <f t="shared" si="782"/>
        <v>BLUEPRINTADH27134</v>
      </c>
      <c r="H10011" t="str">
        <f t="shared" si="781"/>
        <v>57475ST3800</v>
      </c>
      <c r="I10011" t="str">
        <f t="shared" si="783"/>
        <v>ABS SENZOR</v>
      </c>
      <c r="J10011">
        <f t="shared" si="784"/>
        <v>49.792000000000002</v>
      </c>
      <c r="K10011" t="str">
        <f t="shared" si="785"/>
        <v/>
      </c>
    </row>
    <row r="10012" spans="1:11" x14ac:dyDescent="0.25">
      <c r="A10012" t="s">
        <v>17638</v>
      </c>
      <c r="B10012" s="1" t="s">
        <v>17639</v>
      </c>
      <c r="C10012" t="s">
        <v>2091</v>
      </c>
      <c r="D10012" t="s">
        <v>9</v>
      </c>
      <c r="E10012">
        <v>1</v>
      </c>
      <c r="F10012">
        <v>6176</v>
      </c>
      <c r="G10012" t="str">
        <f t="shared" si="782"/>
        <v>BLUEPRINTADH27135</v>
      </c>
      <c r="H10012" t="str">
        <f t="shared" si="781"/>
        <v>57470ST3800</v>
      </c>
      <c r="I10012" t="str">
        <f t="shared" si="783"/>
        <v>ABS SENZOR</v>
      </c>
      <c r="J10012">
        <f t="shared" si="784"/>
        <v>51.466666666666669</v>
      </c>
      <c r="K10012" t="str">
        <f t="shared" si="785"/>
        <v/>
      </c>
    </row>
    <row r="10013" spans="1:11" x14ac:dyDescent="0.25">
      <c r="A10013" t="s">
        <v>17640</v>
      </c>
      <c r="B10013" s="1" t="s">
        <v>17641</v>
      </c>
      <c r="C10013" t="s">
        <v>2091</v>
      </c>
      <c r="D10013" t="s">
        <v>9</v>
      </c>
      <c r="E10013">
        <v>1</v>
      </c>
      <c r="F10013">
        <v>2699.52</v>
      </c>
      <c r="G10013" t="str">
        <f t="shared" si="782"/>
        <v>BLUEPRINTADH27136</v>
      </c>
      <c r="H10013" t="str">
        <f t="shared" si="781"/>
        <v>57470SMGE02</v>
      </c>
      <c r="I10013" t="str">
        <f t="shared" si="783"/>
        <v>ABS SENZOR</v>
      </c>
      <c r="J10013">
        <f t="shared" si="784"/>
        <v>22.495999999999999</v>
      </c>
      <c r="K10013" t="str">
        <f t="shared" si="785"/>
        <v/>
      </c>
    </row>
    <row r="10014" spans="1:11" x14ac:dyDescent="0.25">
      <c r="A10014" t="s">
        <v>17642</v>
      </c>
      <c r="B10014" s="1" t="s">
        <v>17643</v>
      </c>
      <c r="C10014" t="s">
        <v>2091</v>
      </c>
      <c r="D10014" t="s">
        <v>9</v>
      </c>
      <c r="E10014">
        <v>1</v>
      </c>
      <c r="F10014">
        <v>1734.4</v>
      </c>
      <c r="G10014" t="str">
        <f t="shared" si="782"/>
        <v>BLUEPRINTADH27137</v>
      </c>
      <c r="H10014" t="str">
        <f t="shared" si="781"/>
        <v>57455SELT02</v>
      </c>
      <c r="I10014" t="str">
        <f t="shared" si="783"/>
        <v>ABS SENZOR</v>
      </c>
      <c r="J10014">
        <f t="shared" si="784"/>
        <v>14.453333333333335</v>
      </c>
      <c r="K10014" t="str">
        <f t="shared" si="785"/>
        <v/>
      </c>
    </row>
    <row r="10015" spans="1:11" x14ac:dyDescent="0.25">
      <c r="A10015" t="s">
        <v>17644</v>
      </c>
      <c r="B10015" s="1" t="s">
        <v>17645</v>
      </c>
      <c r="C10015" t="s">
        <v>2091</v>
      </c>
      <c r="D10015" t="s">
        <v>9</v>
      </c>
      <c r="E10015">
        <v>1</v>
      </c>
      <c r="F10015">
        <v>1734.4</v>
      </c>
      <c r="G10015" t="str">
        <f t="shared" si="782"/>
        <v>BLUEPRINTADH27138</v>
      </c>
      <c r="H10015" t="str">
        <f t="shared" si="781"/>
        <v>57450SELT02</v>
      </c>
      <c r="I10015" t="str">
        <f t="shared" si="783"/>
        <v>ABS SENZOR</v>
      </c>
      <c r="J10015">
        <f t="shared" si="784"/>
        <v>14.453333333333335</v>
      </c>
      <c r="K10015" t="str">
        <f t="shared" si="785"/>
        <v/>
      </c>
    </row>
    <row r="10016" spans="1:11" x14ac:dyDescent="0.25">
      <c r="A10016" t="s">
        <v>17646</v>
      </c>
      <c r="B10016" s="1" t="s">
        <v>17647</v>
      </c>
      <c r="C10016" t="s">
        <v>2091</v>
      </c>
      <c r="D10016" t="s">
        <v>9</v>
      </c>
      <c r="E10016">
        <v>1</v>
      </c>
      <c r="F10016">
        <v>2350.08</v>
      </c>
      <c r="G10016" t="str">
        <f t="shared" si="782"/>
        <v>BLUEPRINTADH27139</v>
      </c>
      <c r="H10016" t="str">
        <f t="shared" si="781"/>
        <v>57475SAA003</v>
      </c>
      <c r="I10016" t="str">
        <f t="shared" si="783"/>
        <v>ABS SENZOR</v>
      </c>
      <c r="J10016">
        <f t="shared" si="784"/>
        <v>19.584</v>
      </c>
      <c r="K10016" t="str">
        <f t="shared" si="785"/>
        <v/>
      </c>
    </row>
    <row r="10017" spans="1:11" x14ac:dyDescent="0.25">
      <c r="A10017" t="s">
        <v>17648</v>
      </c>
      <c r="B10017" s="1" t="s">
        <v>17649</v>
      </c>
      <c r="C10017" t="s">
        <v>2091</v>
      </c>
      <c r="D10017" t="s">
        <v>9</v>
      </c>
      <c r="E10017">
        <v>1</v>
      </c>
      <c r="F10017">
        <v>1584.64</v>
      </c>
      <c r="G10017" t="str">
        <f t="shared" si="782"/>
        <v>BLUEPRINTADH27140</v>
      </c>
      <c r="H10017" t="str">
        <f t="shared" si="781"/>
        <v>57470SAAJ51</v>
      </c>
      <c r="I10017" t="str">
        <f t="shared" si="783"/>
        <v>ABS SENZOR</v>
      </c>
      <c r="J10017">
        <f t="shared" si="784"/>
        <v>13.205333333333334</v>
      </c>
      <c r="K10017" t="str">
        <f t="shared" si="785"/>
        <v/>
      </c>
    </row>
    <row r="10018" spans="1:11" x14ac:dyDescent="0.25">
      <c r="A10018" t="s">
        <v>17650</v>
      </c>
      <c r="B10018" s="1" t="s">
        <v>17651</v>
      </c>
      <c r="C10018" t="s">
        <v>2091</v>
      </c>
      <c r="D10018" t="s">
        <v>9</v>
      </c>
      <c r="E10018">
        <v>1</v>
      </c>
      <c r="F10018">
        <v>1341.44</v>
      </c>
      <c r="G10018" t="str">
        <f t="shared" si="782"/>
        <v>BLUEPRINTADH27141</v>
      </c>
      <c r="H10018" t="str">
        <f t="shared" si="781"/>
        <v>57455S9A013</v>
      </c>
      <c r="I10018" t="str">
        <f t="shared" si="783"/>
        <v>ABS SENZOR</v>
      </c>
      <c r="J10018">
        <f t="shared" si="784"/>
        <v>11.178666666666667</v>
      </c>
      <c r="K10018" t="str">
        <f t="shared" si="785"/>
        <v/>
      </c>
    </row>
    <row r="10019" spans="1:11" x14ac:dyDescent="0.25">
      <c r="A10019" t="s">
        <v>17652</v>
      </c>
      <c r="B10019" s="1" t="s">
        <v>17653</v>
      </c>
      <c r="C10019" t="s">
        <v>2091</v>
      </c>
      <c r="D10019" t="s">
        <v>9</v>
      </c>
      <c r="E10019">
        <v>1</v>
      </c>
      <c r="F10019">
        <v>1658.88</v>
      </c>
      <c r="G10019" t="str">
        <f t="shared" si="782"/>
        <v>BLUEPRINTADH27142</v>
      </c>
      <c r="H10019" t="str">
        <f t="shared" si="781"/>
        <v>57450S9A013</v>
      </c>
      <c r="I10019" t="str">
        <f t="shared" si="783"/>
        <v>ABS SENZOR</v>
      </c>
      <c r="J10019">
        <f t="shared" si="784"/>
        <v>13.824000000000002</v>
      </c>
      <c r="K10019" t="str">
        <f t="shared" si="785"/>
        <v/>
      </c>
    </row>
    <row r="10020" spans="1:11" x14ac:dyDescent="0.25">
      <c r="A10020" t="s">
        <v>17654</v>
      </c>
      <c r="B10020" s="1" t="s">
        <v>17655</v>
      </c>
      <c r="C10020" t="s">
        <v>2091</v>
      </c>
      <c r="D10020" t="s">
        <v>9</v>
      </c>
      <c r="E10020">
        <v>1</v>
      </c>
      <c r="F10020">
        <v>1658.88</v>
      </c>
      <c r="G10020" t="str">
        <f t="shared" si="782"/>
        <v>BLUEPRINTADH27143</v>
      </c>
      <c r="H10020" t="str">
        <f t="shared" si="781"/>
        <v>57475S9A013</v>
      </c>
      <c r="I10020" t="str">
        <f t="shared" si="783"/>
        <v>ABS SENZOR</v>
      </c>
      <c r="J10020">
        <f t="shared" si="784"/>
        <v>13.824000000000002</v>
      </c>
      <c r="K10020" t="str">
        <f t="shared" si="785"/>
        <v/>
      </c>
    </row>
    <row r="10021" spans="1:11" x14ac:dyDescent="0.25">
      <c r="A10021" t="s">
        <v>17656</v>
      </c>
      <c r="B10021" s="1" t="s">
        <v>17657</v>
      </c>
      <c r="C10021" t="s">
        <v>2091</v>
      </c>
      <c r="D10021" t="s">
        <v>9</v>
      </c>
      <c r="E10021">
        <v>1</v>
      </c>
      <c r="F10021">
        <v>1341.44</v>
      </c>
      <c r="G10021" t="str">
        <f t="shared" si="782"/>
        <v>BLUEPRINTADH27144</v>
      </c>
      <c r="H10021" t="str">
        <f t="shared" si="781"/>
        <v>57470S9A013</v>
      </c>
      <c r="I10021" t="str">
        <f t="shared" si="783"/>
        <v>ABS SENZOR</v>
      </c>
      <c r="J10021">
        <f t="shared" si="784"/>
        <v>11.178666666666667</v>
      </c>
      <c r="K10021" t="str">
        <f t="shared" si="785"/>
        <v/>
      </c>
    </row>
    <row r="10022" spans="1:11" x14ac:dyDescent="0.25">
      <c r="A10022" t="s">
        <v>17658</v>
      </c>
      <c r="B10022" s="1" t="s">
        <v>17659</v>
      </c>
      <c r="C10022" t="s">
        <v>2110</v>
      </c>
      <c r="D10022" t="s">
        <v>9</v>
      </c>
      <c r="E10022">
        <v>1</v>
      </c>
      <c r="F10022">
        <v>2073.6</v>
      </c>
      <c r="G10022" t="str">
        <f t="shared" si="782"/>
        <v>BLUEPRINTADH27145</v>
      </c>
      <c r="H10022" t="str">
        <f t="shared" si="781"/>
        <v>57455SDC013</v>
      </c>
      <c r="I10022" t="str">
        <f t="shared" si="783"/>
        <v>ABS SENZOR</v>
      </c>
      <c r="J10022">
        <f t="shared" si="784"/>
        <v>17.279999999999998</v>
      </c>
      <c r="K10022" t="str">
        <f t="shared" si="785"/>
        <v/>
      </c>
    </row>
    <row r="10023" spans="1:11" x14ac:dyDescent="0.25">
      <c r="A10023" t="s">
        <v>17660</v>
      </c>
      <c r="B10023" s="1" t="s">
        <v>17661</v>
      </c>
      <c r="C10023" t="s">
        <v>2110</v>
      </c>
      <c r="D10023" t="s">
        <v>9</v>
      </c>
      <c r="E10023">
        <v>1</v>
      </c>
      <c r="F10023">
        <v>4563.2</v>
      </c>
      <c r="G10023" t="str">
        <f t="shared" si="782"/>
        <v>BLUEPRINTADH27146</v>
      </c>
      <c r="H10023" t="str">
        <f t="shared" si="781"/>
        <v>57455SAA903</v>
      </c>
      <c r="I10023" t="str">
        <f t="shared" si="783"/>
        <v>ABS SENZOR</v>
      </c>
      <c r="J10023">
        <f t="shared" si="784"/>
        <v>38.026666666666664</v>
      </c>
      <c r="K10023" t="str">
        <f t="shared" si="785"/>
        <v/>
      </c>
    </row>
    <row r="10024" spans="1:11" x14ac:dyDescent="0.25">
      <c r="A10024" t="s">
        <v>17662</v>
      </c>
      <c r="B10024" s="1" t="s">
        <v>17663</v>
      </c>
      <c r="C10024" t="s">
        <v>2110</v>
      </c>
      <c r="D10024" t="s">
        <v>9</v>
      </c>
      <c r="E10024">
        <v>1</v>
      </c>
      <c r="F10024">
        <v>4563.2</v>
      </c>
      <c r="G10024" t="str">
        <f t="shared" si="782"/>
        <v>BLUEPRINTADH27147</v>
      </c>
      <c r="H10024" t="str">
        <f t="shared" si="781"/>
        <v>57450SAA903</v>
      </c>
      <c r="I10024" t="str">
        <f t="shared" si="783"/>
        <v>ABS SENZOR</v>
      </c>
      <c r="J10024">
        <f t="shared" si="784"/>
        <v>38.026666666666664</v>
      </c>
      <c r="K10024" t="str">
        <f t="shared" si="785"/>
        <v/>
      </c>
    </row>
    <row r="10025" spans="1:11" x14ac:dyDescent="0.25">
      <c r="A10025" t="s">
        <v>17664</v>
      </c>
      <c r="B10025" s="1" t="s">
        <v>17665</v>
      </c>
      <c r="C10025" t="s">
        <v>2110</v>
      </c>
      <c r="D10025" t="s">
        <v>9</v>
      </c>
      <c r="E10025">
        <v>1</v>
      </c>
      <c r="F10025">
        <v>4476.16</v>
      </c>
      <c r="G10025" t="str">
        <f t="shared" si="782"/>
        <v>BLUEPRINTADH27148</v>
      </c>
      <c r="H10025" t="str">
        <f t="shared" si="781"/>
        <v>57470SAA003</v>
      </c>
      <c r="I10025" t="str">
        <f t="shared" si="783"/>
        <v>ABS SENZOR</v>
      </c>
      <c r="J10025">
        <f t="shared" si="784"/>
        <v>37.301333333333332</v>
      </c>
      <c r="K10025" t="str">
        <f t="shared" si="785"/>
        <v/>
      </c>
    </row>
    <row r="10026" spans="1:11" x14ac:dyDescent="0.25">
      <c r="A10026" t="s">
        <v>17666</v>
      </c>
      <c r="B10026" s="1" t="s">
        <v>17667</v>
      </c>
      <c r="C10026" t="s">
        <v>2110</v>
      </c>
      <c r="D10026" t="s">
        <v>9</v>
      </c>
      <c r="E10026">
        <v>1</v>
      </c>
      <c r="F10026">
        <v>1850.88</v>
      </c>
      <c r="G10026" t="str">
        <f t="shared" si="782"/>
        <v>BLUEPRINTADH27149</v>
      </c>
      <c r="H10026" t="str">
        <f t="shared" si="781"/>
        <v>57450SR3801</v>
      </c>
      <c r="I10026" t="str">
        <f t="shared" si="783"/>
        <v>ABS SENZOR</v>
      </c>
      <c r="J10026">
        <f t="shared" si="784"/>
        <v>15.424000000000001</v>
      </c>
      <c r="K10026" t="str">
        <f t="shared" si="785"/>
        <v/>
      </c>
    </row>
    <row r="10027" spans="1:11" x14ac:dyDescent="0.25">
      <c r="A10027" t="s">
        <v>17668</v>
      </c>
      <c r="B10027" s="1" t="s">
        <v>17669</v>
      </c>
      <c r="C10027" t="s">
        <v>2110</v>
      </c>
      <c r="D10027" t="s">
        <v>9</v>
      </c>
      <c r="E10027">
        <v>1</v>
      </c>
      <c r="F10027">
        <v>2225.92</v>
      </c>
      <c r="G10027" t="str">
        <f t="shared" si="782"/>
        <v>BLUEPRINTADH27150</v>
      </c>
      <c r="H10027" t="str">
        <f t="shared" si="781"/>
        <v>57455SR3801</v>
      </c>
      <c r="I10027" t="str">
        <f t="shared" si="783"/>
        <v>ABS SENZOR</v>
      </c>
      <c r="J10027">
        <f t="shared" si="784"/>
        <v>18.549333333333333</v>
      </c>
      <c r="K10027" t="str">
        <f t="shared" si="785"/>
        <v/>
      </c>
    </row>
    <row r="10028" spans="1:11" x14ac:dyDescent="0.25">
      <c r="A10028" t="s">
        <v>17670</v>
      </c>
      <c r="B10028" s="1" t="s">
        <v>17671</v>
      </c>
      <c r="C10028" t="s">
        <v>2110</v>
      </c>
      <c r="D10028" t="s">
        <v>9</v>
      </c>
      <c r="E10028">
        <v>1</v>
      </c>
      <c r="F10028">
        <v>3233.28</v>
      </c>
      <c r="G10028" t="str">
        <f t="shared" si="782"/>
        <v>BLUEPRINTADH27151</v>
      </c>
      <c r="H10028" t="str">
        <f t="shared" si="781"/>
        <v>57455SMGE01</v>
      </c>
      <c r="I10028" t="str">
        <f t="shared" si="783"/>
        <v>ABS SENZOR</v>
      </c>
      <c r="J10028">
        <f t="shared" si="784"/>
        <v>26.944000000000003</v>
      </c>
      <c r="K10028" t="str">
        <f t="shared" si="785"/>
        <v/>
      </c>
    </row>
    <row r="10029" spans="1:11" x14ac:dyDescent="0.25">
      <c r="A10029" t="s">
        <v>17672</v>
      </c>
      <c r="B10029" s="1" t="s">
        <v>17673</v>
      </c>
      <c r="C10029" t="s">
        <v>2110</v>
      </c>
      <c r="D10029" t="s">
        <v>9</v>
      </c>
      <c r="E10029">
        <v>1</v>
      </c>
      <c r="F10029">
        <v>3233.28</v>
      </c>
      <c r="G10029" t="str">
        <f t="shared" si="782"/>
        <v>BLUEPRINTADH27152</v>
      </c>
      <c r="H10029" t="str">
        <f t="shared" ref="H10029:H10092" si="786">IF(AND(B10029&lt;&gt;"", B10029&lt;&gt;"-"),SUBSTITUTE(SUBSTITUTE(B10029,"-","")," ",""),A10029)</f>
        <v>57450SMGE01</v>
      </c>
      <c r="I10029" t="str">
        <f t="shared" si="783"/>
        <v>ABS SENZOR</v>
      </c>
      <c r="J10029">
        <f t="shared" si="784"/>
        <v>26.944000000000003</v>
      </c>
      <c r="K10029" t="str">
        <f t="shared" si="785"/>
        <v/>
      </c>
    </row>
    <row r="10030" spans="1:11" x14ac:dyDescent="0.25">
      <c r="A10030" t="s">
        <v>17674</v>
      </c>
      <c r="B10030" s="1" t="s">
        <v>17675</v>
      </c>
      <c r="C10030" t="s">
        <v>2110</v>
      </c>
      <c r="D10030" t="s">
        <v>9</v>
      </c>
      <c r="E10030">
        <v>1</v>
      </c>
      <c r="F10030">
        <v>3179.52</v>
      </c>
      <c r="G10030" t="str">
        <f t="shared" si="782"/>
        <v>BLUEPRINTADH27153</v>
      </c>
      <c r="H10030" t="str">
        <f t="shared" si="786"/>
        <v>57455SELP02</v>
      </c>
      <c r="I10030" t="str">
        <f t="shared" si="783"/>
        <v>ABS SENZOR</v>
      </c>
      <c r="J10030">
        <f t="shared" si="784"/>
        <v>26.495999999999999</v>
      </c>
      <c r="K10030" t="str">
        <f t="shared" si="785"/>
        <v/>
      </c>
    </row>
    <row r="10031" spans="1:11" x14ac:dyDescent="0.25">
      <c r="A10031" t="s">
        <v>17676</v>
      </c>
      <c r="B10031" s="1" t="s">
        <v>17677</v>
      </c>
      <c r="C10031" t="s">
        <v>2110</v>
      </c>
      <c r="D10031" t="s">
        <v>9</v>
      </c>
      <c r="E10031">
        <v>1</v>
      </c>
      <c r="F10031">
        <v>3179.52</v>
      </c>
      <c r="G10031" t="str">
        <f t="shared" si="782"/>
        <v>BLUEPRINTADH27154</v>
      </c>
      <c r="H10031" t="str">
        <f t="shared" si="786"/>
        <v>57450SELP02</v>
      </c>
      <c r="I10031" t="str">
        <f t="shared" si="783"/>
        <v>ABS SENZOR</v>
      </c>
      <c r="J10031">
        <f t="shared" si="784"/>
        <v>26.495999999999999</v>
      </c>
      <c r="K10031" t="str">
        <f t="shared" si="785"/>
        <v/>
      </c>
    </row>
    <row r="10032" spans="1:11" x14ac:dyDescent="0.25">
      <c r="A10032" t="s">
        <v>17678</v>
      </c>
      <c r="B10032" s="1" t="s">
        <v>17679</v>
      </c>
      <c r="C10032" t="s">
        <v>2091</v>
      </c>
      <c r="D10032" t="s">
        <v>9</v>
      </c>
      <c r="E10032">
        <v>1</v>
      </c>
      <c r="F10032">
        <v>3042.56</v>
      </c>
      <c r="G10032" t="str">
        <f t="shared" si="782"/>
        <v>BLUEPRINTADH27155</v>
      </c>
      <c r="H10032" t="str">
        <f t="shared" si="786"/>
        <v>57470TF0013</v>
      </c>
      <c r="I10032" t="str">
        <f t="shared" si="783"/>
        <v>ABS SENZOR</v>
      </c>
      <c r="J10032">
        <f t="shared" si="784"/>
        <v>25.354666666666667</v>
      </c>
      <c r="K10032" t="str">
        <f t="shared" si="785"/>
        <v/>
      </c>
    </row>
    <row r="10033" spans="1:11" x14ac:dyDescent="0.25">
      <c r="A10033" t="s">
        <v>17680</v>
      </c>
      <c r="B10033" s="1" t="s">
        <v>17681</v>
      </c>
      <c r="C10033" t="s">
        <v>2110</v>
      </c>
      <c r="D10033" t="s">
        <v>9</v>
      </c>
      <c r="E10033">
        <v>1</v>
      </c>
      <c r="F10033">
        <v>2691.84</v>
      </c>
      <c r="G10033" t="str">
        <f t="shared" si="782"/>
        <v>BLUEPRINTADH27156</v>
      </c>
      <c r="H10033" t="str">
        <f t="shared" si="786"/>
        <v>57475ST3E50</v>
      </c>
      <c r="I10033" t="str">
        <f t="shared" si="783"/>
        <v>ABS SENZOR</v>
      </c>
      <c r="J10033">
        <f t="shared" si="784"/>
        <v>22.432000000000002</v>
      </c>
      <c r="K10033" t="str">
        <f t="shared" si="785"/>
        <v/>
      </c>
    </row>
    <row r="10034" spans="1:11" x14ac:dyDescent="0.25">
      <c r="A10034" t="s">
        <v>17682</v>
      </c>
      <c r="B10034" s="1" t="s">
        <v>17683</v>
      </c>
      <c r="C10034" t="s">
        <v>2110</v>
      </c>
      <c r="D10034" t="s">
        <v>9</v>
      </c>
      <c r="E10034">
        <v>1</v>
      </c>
      <c r="F10034">
        <v>2880</v>
      </c>
      <c r="G10034" t="str">
        <f t="shared" si="782"/>
        <v>BLUEPRINTADH27157</v>
      </c>
      <c r="H10034" t="str">
        <f t="shared" si="786"/>
        <v>57470ST3E50</v>
      </c>
      <c r="I10034" t="str">
        <f t="shared" si="783"/>
        <v>ABS SENZOR</v>
      </c>
      <c r="J10034">
        <f t="shared" si="784"/>
        <v>24</v>
      </c>
      <c r="K10034" t="str">
        <f t="shared" si="785"/>
        <v/>
      </c>
    </row>
    <row r="10035" spans="1:11" x14ac:dyDescent="0.25">
      <c r="A10035" t="s">
        <v>17684</v>
      </c>
      <c r="B10035" s="1" t="s">
        <v>17685</v>
      </c>
      <c r="C10035" t="s">
        <v>2110</v>
      </c>
      <c r="D10035" t="s">
        <v>9</v>
      </c>
      <c r="E10035">
        <v>1</v>
      </c>
      <c r="F10035">
        <v>2799.36</v>
      </c>
      <c r="G10035" t="str">
        <f t="shared" si="782"/>
        <v>BLUEPRINTADH27158</v>
      </c>
      <c r="H10035" t="str">
        <f t="shared" si="786"/>
        <v>57475S6DE01</v>
      </c>
      <c r="I10035" t="str">
        <f t="shared" si="783"/>
        <v>ABS SENZOR</v>
      </c>
      <c r="J10035">
        <f t="shared" si="784"/>
        <v>23.327999999999999</v>
      </c>
      <c r="K10035" t="str">
        <f t="shared" si="785"/>
        <v/>
      </c>
    </row>
    <row r="10036" spans="1:11" x14ac:dyDescent="0.25">
      <c r="A10036" t="s">
        <v>17686</v>
      </c>
      <c r="B10036" s="1" t="s">
        <v>17687</v>
      </c>
      <c r="C10036" t="s">
        <v>2110</v>
      </c>
      <c r="D10036" t="s">
        <v>9</v>
      </c>
      <c r="E10036">
        <v>1</v>
      </c>
      <c r="F10036">
        <v>1464.32</v>
      </c>
      <c r="G10036" t="str">
        <f t="shared" si="782"/>
        <v>BLUEPRINTADH27159</v>
      </c>
      <c r="H10036" t="str">
        <f t="shared" si="786"/>
        <v>57470S6D003</v>
      </c>
      <c r="I10036" t="str">
        <f t="shared" si="783"/>
        <v>ABS SENZOR</v>
      </c>
      <c r="J10036">
        <f t="shared" si="784"/>
        <v>12.202666666666666</v>
      </c>
      <c r="K10036" t="str">
        <f t="shared" si="785"/>
        <v/>
      </c>
    </row>
    <row r="10037" spans="1:11" x14ac:dyDescent="0.25">
      <c r="A10037" t="s">
        <v>17688</v>
      </c>
      <c r="B10037" s="1" t="s">
        <v>17689</v>
      </c>
      <c r="C10037" t="s">
        <v>2110</v>
      </c>
      <c r="D10037" t="s">
        <v>9</v>
      </c>
      <c r="E10037">
        <v>1</v>
      </c>
      <c r="F10037">
        <v>1488.64</v>
      </c>
      <c r="G10037" t="str">
        <f t="shared" si="782"/>
        <v>BLUEPRINTADH27160</v>
      </c>
      <c r="H10037" t="str">
        <f t="shared" si="786"/>
        <v>57455S5D013</v>
      </c>
      <c r="I10037" t="str">
        <f t="shared" si="783"/>
        <v>ABS SENZOR</v>
      </c>
      <c r="J10037">
        <f t="shared" si="784"/>
        <v>12.405333333333335</v>
      </c>
      <c r="K10037" t="str">
        <f t="shared" si="785"/>
        <v/>
      </c>
    </row>
    <row r="10038" spans="1:11" x14ac:dyDescent="0.25">
      <c r="A10038" t="s">
        <v>17690</v>
      </c>
      <c r="B10038" s="1" t="s">
        <v>17691</v>
      </c>
      <c r="C10038" t="s">
        <v>2110</v>
      </c>
      <c r="D10038" t="s">
        <v>9</v>
      </c>
      <c r="E10038">
        <v>1</v>
      </c>
      <c r="F10038">
        <v>1478.4</v>
      </c>
      <c r="G10038" t="str">
        <f t="shared" si="782"/>
        <v>BLUEPRINTADH27161</v>
      </c>
      <c r="H10038" t="str">
        <f t="shared" si="786"/>
        <v>57455S6DE01</v>
      </c>
      <c r="I10038" t="str">
        <f t="shared" si="783"/>
        <v>ABS SENZOR</v>
      </c>
      <c r="J10038">
        <f t="shared" si="784"/>
        <v>12.32</v>
      </c>
      <c r="K10038" t="str">
        <f t="shared" si="785"/>
        <v/>
      </c>
    </row>
    <row r="10039" spans="1:11" x14ac:dyDescent="0.25">
      <c r="A10039" t="s">
        <v>17692</v>
      </c>
      <c r="B10039" s="1" t="s">
        <v>17693</v>
      </c>
      <c r="C10039" t="s">
        <v>2110</v>
      </c>
      <c r="D10039" t="s">
        <v>9</v>
      </c>
      <c r="E10039">
        <v>1</v>
      </c>
      <c r="F10039">
        <v>1487.36</v>
      </c>
      <c r="G10039" t="str">
        <f t="shared" si="782"/>
        <v>BLUEPRINTADH27162</v>
      </c>
      <c r="H10039" t="str">
        <f t="shared" si="786"/>
        <v>57450S5D013</v>
      </c>
      <c r="I10039" t="str">
        <f t="shared" si="783"/>
        <v>ABS SENZOR</v>
      </c>
      <c r="J10039">
        <f t="shared" si="784"/>
        <v>12.394666666666666</v>
      </c>
      <c r="K10039" t="str">
        <f t="shared" si="785"/>
        <v/>
      </c>
    </row>
    <row r="10040" spans="1:11" x14ac:dyDescent="0.25">
      <c r="A10040" t="s">
        <v>17694</v>
      </c>
      <c r="B10040" s="1" t="s">
        <v>17695</v>
      </c>
      <c r="C10040" t="s">
        <v>2110</v>
      </c>
      <c r="D10040" t="s">
        <v>9</v>
      </c>
      <c r="E10040">
        <v>1</v>
      </c>
      <c r="F10040">
        <v>1402.88</v>
      </c>
      <c r="G10040" t="str">
        <f t="shared" si="782"/>
        <v>BLUEPRINTADH27163</v>
      </c>
      <c r="H10040" t="str">
        <f t="shared" si="786"/>
        <v>57470S5D013</v>
      </c>
      <c r="I10040" t="str">
        <f t="shared" si="783"/>
        <v>ABS SENZOR</v>
      </c>
      <c r="J10040">
        <f t="shared" si="784"/>
        <v>11.690666666666667</v>
      </c>
      <c r="K10040" t="str">
        <f t="shared" si="785"/>
        <v/>
      </c>
    </row>
    <row r="10041" spans="1:11" x14ac:dyDescent="0.25">
      <c r="A10041" t="s">
        <v>17696</v>
      </c>
      <c r="B10041" s="1" t="s">
        <v>17697</v>
      </c>
      <c r="C10041" t="s">
        <v>2110</v>
      </c>
      <c r="D10041" t="s">
        <v>9</v>
      </c>
      <c r="E10041">
        <v>1</v>
      </c>
      <c r="F10041">
        <v>2521.6</v>
      </c>
      <c r="G10041" t="str">
        <f t="shared" si="782"/>
        <v>BLUEPRINTADH27164</v>
      </c>
      <c r="H10041" t="str">
        <f t="shared" si="786"/>
        <v>57450SN7950</v>
      </c>
      <c r="I10041" t="str">
        <f t="shared" si="783"/>
        <v>ABS SENZOR</v>
      </c>
      <c r="J10041">
        <f t="shared" si="784"/>
        <v>21.013333333333332</v>
      </c>
      <c r="K10041" t="str">
        <f t="shared" si="785"/>
        <v/>
      </c>
    </row>
    <row r="10042" spans="1:11" x14ac:dyDescent="0.25">
      <c r="A10042" t="s">
        <v>17698</v>
      </c>
      <c r="B10042" s="1" t="s">
        <v>17699</v>
      </c>
      <c r="C10042" t="s">
        <v>2110</v>
      </c>
      <c r="D10042" t="s">
        <v>9</v>
      </c>
      <c r="E10042">
        <v>1</v>
      </c>
      <c r="F10042">
        <v>2521.6</v>
      </c>
      <c r="G10042" t="str">
        <f t="shared" si="782"/>
        <v>BLUEPRINTADH27165</v>
      </c>
      <c r="H10042" t="str">
        <f t="shared" si="786"/>
        <v>57455SN7950</v>
      </c>
      <c r="I10042" t="str">
        <f t="shared" si="783"/>
        <v>ABS SENZOR</v>
      </c>
      <c r="J10042">
        <f t="shared" si="784"/>
        <v>21.013333333333332</v>
      </c>
      <c r="K10042" t="str">
        <f t="shared" si="785"/>
        <v/>
      </c>
    </row>
    <row r="10043" spans="1:11" x14ac:dyDescent="0.25">
      <c r="A10043" t="s">
        <v>17700</v>
      </c>
      <c r="B10043" s="1" t="s">
        <v>17701</v>
      </c>
      <c r="C10043" t="s">
        <v>2091</v>
      </c>
      <c r="D10043" t="s">
        <v>9</v>
      </c>
      <c r="E10043">
        <v>1</v>
      </c>
      <c r="F10043">
        <v>3872</v>
      </c>
      <c r="G10043" t="str">
        <f t="shared" si="782"/>
        <v>BLUEPRINTADH27166</v>
      </c>
      <c r="H10043" t="str">
        <f t="shared" si="786"/>
        <v>57455S5TE01</v>
      </c>
      <c r="I10043" t="str">
        <f t="shared" si="783"/>
        <v>ABS SENZOR</v>
      </c>
      <c r="J10043">
        <f t="shared" si="784"/>
        <v>32.266666666666666</v>
      </c>
      <c r="K10043" t="str">
        <f t="shared" si="785"/>
        <v/>
      </c>
    </row>
    <row r="10044" spans="1:11" x14ac:dyDescent="0.25">
      <c r="A10044" t="s">
        <v>17702</v>
      </c>
      <c r="B10044" s="1" t="s">
        <v>17703</v>
      </c>
      <c r="C10044" t="s">
        <v>2091</v>
      </c>
      <c r="D10044" t="s">
        <v>9</v>
      </c>
      <c r="E10044">
        <v>1</v>
      </c>
      <c r="F10044">
        <v>2764.8</v>
      </c>
      <c r="G10044" t="str">
        <f t="shared" si="782"/>
        <v>BLUEPRINTADH27167</v>
      </c>
      <c r="H10044" t="str">
        <f t="shared" si="786"/>
        <v>57470SN7950</v>
      </c>
      <c r="I10044" t="str">
        <f t="shared" si="783"/>
        <v>ABS SENZOR</v>
      </c>
      <c r="J10044">
        <f t="shared" si="784"/>
        <v>23.040000000000003</v>
      </c>
      <c r="K10044" t="str">
        <f t="shared" si="785"/>
        <v/>
      </c>
    </row>
    <row r="10045" spans="1:11" x14ac:dyDescent="0.25">
      <c r="A10045" t="s">
        <v>17704</v>
      </c>
      <c r="B10045" s="1" t="s">
        <v>17705</v>
      </c>
      <c r="C10045" t="s">
        <v>2091</v>
      </c>
      <c r="D10045" t="s">
        <v>9</v>
      </c>
      <c r="E10045">
        <v>1</v>
      </c>
      <c r="F10045">
        <v>2792.96</v>
      </c>
      <c r="G10045" t="str">
        <f t="shared" si="782"/>
        <v>BLUEPRINTADH27168</v>
      </c>
      <c r="H10045" t="str">
        <f t="shared" si="786"/>
        <v>57450S6DE01</v>
      </c>
      <c r="I10045" t="str">
        <f t="shared" si="783"/>
        <v>ABS SENZOR</v>
      </c>
      <c r="J10045">
        <f t="shared" si="784"/>
        <v>23.274666666666668</v>
      </c>
      <c r="K10045" t="str">
        <f t="shared" si="785"/>
        <v/>
      </c>
    </row>
    <row r="10046" spans="1:11" x14ac:dyDescent="0.25">
      <c r="A10046" t="s">
        <v>17706</v>
      </c>
      <c r="B10046" s="1" t="s">
        <v>17707</v>
      </c>
      <c r="C10046" t="s">
        <v>2091</v>
      </c>
      <c r="D10046" t="s">
        <v>9</v>
      </c>
      <c r="E10046">
        <v>1</v>
      </c>
      <c r="F10046">
        <v>3915.52</v>
      </c>
      <c r="G10046" t="str">
        <f t="shared" si="782"/>
        <v>BLUEPRINTADH27169</v>
      </c>
      <c r="H10046" t="str">
        <f t="shared" si="786"/>
        <v>57475S5D013</v>
      </c>
      <c r="I10046" t="str">
        <f t="shared" si="783"/>
        <v>ABS SENZOR</v>
      </c>
      <c r="J10046">
        <f t="shared" si="784"/>
        <v>32.629333333333335</v>
      </c>
      <c r="K10046" t="str">
        <f t="shared" si="785"/>
        <v/>
      </c>
    </row>
    <row r="10047" spans="1:11" x14ac:dyDescent="0.25">
      <c r="A10047" t="s">
        <v>17708</v>
      </c>
      <c r="B10047" s="1" t="s">
        <v>17709</v>
      </c>
      <c r="C10047" t="s">
        <v>2091</v>
      </c>
      <c r="D10047" t="s">
        <v>9</v>
      </c>
      <c r="E10047">
        <v>1</v>
      </c>
      <c r="F10047">
        <v>3915.52</v>
      </c>
      <c r="G10047" t="str">
        <f t="shared" si="782"/>
        <v>BLUEPRINTADH27170</v>
      </c>
      <c r="H10047" t="str">
        <f t="shared" si="786"/>
        <v>57450S5TE01</v>
      </c>
      <c r="I10047" t="str">
        <f t="shared" si="783"/>
        <v>ABS SENZOR</v>
      </c>
      <c r="J10047">
        <f t="shared" si="784"/>
        <v>32.629333333333335</v>
      </c>
      <c r="K10047" t="str">
        <f t="shared" si="785"/>
        <v/>
      </c>
    </row>
    <row r="10048" spans="1:11" x14ac:dyDescent="0.25">
      <c r="A10048" t="s">
        <v>17710</v>
      </c>
      <c r="B10048" s="1" t="s">
        <v>17711</v>
      </c>
      <c r="C10048" t="s">
        <v>2091</v>
      </c>
      <c r="D10048" t="s">
        <v>9</v>
      </c>
      <c r="E10048">
        <v>1</v>
      </c>
      <c r="F10048">
        <v>1550.08</v>
      </c>
      <c r="G10048" t="str">
        <f t="shared" si="782"/>
        <v>BLUEPRINTADH27171</v>
      </c>
      <c r="H10048" t="str">
        <f t="shared" si="786"/>
        <v>57455S5T003</v>
      </c>
      <c r="I10048" t="str">
        <f t="shared" si="783"/>
        <v>ABS SENZOR</v>
      </c>
      <c r="J10048">
        <f t="shared" si="784"/>
        <v>12.917333333333334</v>
      </c>
      <c r="K10048" t="str">
        <f t="shared" si="785"/>
        <v/>
      </c>
    </row>
    <row r="10049" spans="1:11" x14ac:dyDescent="0.25">
      <c r="A10049" t="s">
        <v>17712</v>
      </c>
      <c r="B10049" s="1" t="s">
        <v>17713</v>
      </c>
      <c r="C10049" t="s">
        <v>2091</v>
      </c>
      <c r="D10049" t="s">
        <v>9</v>
      </c>
      <c r="E10049">
        <v>1</v>
      </c>
      <c r="F10049">
        <v>1550.08</v>
      </c>
      <c r="G10049" t="str">
        <f t="shared" si="782"/>
        <v>BLUEPRINTADH27172</v>
      </c>
      <c r="H10049" t="str">
        <f t="shared" si="786"/>
        <v>57450S5T003</v>
      </c>
      <c r="I10049" t="str">
        <f t="shared" si="783"/>
        <v>ABS SENZOR</v>
      </c>
      <c r="J10049">
        <f t="shared" si="784"/>
        <v>12.917333333333334</v>
      </c>
      <c r="K10049" t="str">
        <f t="shared" si="785"/>
        <v/>
      </c>
    </row>
    <row r="10050" spans="1:11" x14ac:dyDescent="0.25">
      <c r="A10050" t="s">
        <v>17714</v>
      </c>
      <c r="B10050" s="1" t="s">
        <v>17715</v>
      </c>
      <c r="C10050" t="s">
        <v>2110</v>
      </c>
      <c r="D10050" t="s">
        <v>9</v>
      </c>
      <c r="E10050">
        <v>1</v>
      </c>
      <c r="F10050">
        <v>2967.04</v>
      </c>
      <c r="G10050" t="str">
        <f t="shared" si="782"/>
        <v>BLUEPRINTADH27173</v>
      </c>
      <c r="H10050" t="str">
        <f t="shared" si="786"/>
        <v>57475SN7950</v>
      </c>
      <c r="I10050" t="str">
        <f t="shared" si="783"/>
        <v>ABS SENZOR</v>
      </c>
      <c r="J10050">
        <f t="shared" si="784"/>
        <v>24.725333333333332</v>
      </c>
      <c r="K10050" t="str">
        <f t="shared" si="785"/>
        <v/>
      </c>
    </row>
    <row r="10051" spans="1:11" x14ac:dyDescent="0.25">
      <c r="A10051" t="s">
        <v>17716</v>
      </c>
      <c r="B10051" s="1" t="s">
        <v>17717</v>
      </c>
      <c r="C10051" t="s">
        <v>17718</v>
      </c>
      <c r="D10051" t="s">
        <v>9</v>
      </c>
      <c r="E10051">
        <v>1</v>
      </c>
      <c r="F10051">
        <v>1642.24</v>
      </c>
      <c r="G10051" t="str">
        <f t="shared" ref="G10051:G10114" si="787">"BLUEPRINT"&amp;A10051</f>
        <v>BLUEPRINTADH27201</v>
      </c>
      <c r="H10051" t="str">
        <f t="shared" si="786"/>
        <v>37870PJ7003</v>
      </c>
      <c r="I10051" t="str">
        <f t="shared" ref="I10051:I10114" si="788">UPPER(C10051)</f>
        <v>TOPLOTNI SENZOR ECU JEDINICE</v>
      </c>
      <c r="J10051">
        <f t="shared" ref="J10051:J10114" si="789">F10051/120</f>
        <v>13.685333333333334</v>
      </c>
      <c r="K10051" t="str">
        <f t="shared" ref="K10051:K10114" si="790">IF(E10051&gt;1,"nesto", "")</f>
        <v/>
      </c>
    </row>
    <row r="10052" spans="1:11" x14ac:dyDescent="0.25">
      <c r="A10052" t="s">
        <v>17719</v>
      </c>
      <c r="B10052" s="1" t="s">
        <v>17720</v>
      </c>
      <c r="C10052" t="s">
        <v>17718</v>
      </c>
      <c r="D10052" t="s">
        <v>9</v>
      </c>
      <c r="E10052">
        <v>1</v>
      </c>
      <c r="F10052">
        <v>4394.24</v>
      </c>
      <c r="G10052" t="str">
        <f t="shared" si="787"/>
        <v>BLUEPRINTADH27202</v>
      </c>
      <c r="H10052" t="str">
        <f t="shared" si="786"/>
        <v>37870PDAE01</v>
      </c>
      <c r="I10052" t="str">
        <f t="shared" si="788"/>
        <v>TOPLOTNI SENZOR ECU JEDINICE</v>
      </c>
      <c r="J10052">
        <f t="shared" si="789"/>
        <v>36.618666666666662</v>
      </c>
      <c r="K10052" t="str">
        <f t="shared" si="790"/>
        <v/>
      </c>
    </row>
    <row r="10053" spans="1:11" x14ac:dyDescent="0.25">
      <c r="A10053" t="s">
        <v>17721</v>
      </c>
      <c r="B10053" s="1" t="s">
        <v>17722</v>
      </c>
      <c r="C10053" t="s">
        <v>5281</v>
      </c>
      <c r="D10053" t="s">
        <v>9</v>
      </c>
      <c r="E10053">
        <v>1</v>
      </c>
      <c r="F10053">
        <v>1020.16</v>
      </c>
      <c r="G10053" t="str">
        <f t="shared" si="787"/>
        <v>BLUEPRINTADH27203</v>
      </c>
      <c r="H10053" t="str">
        <f t="shared" si="786"/>
        <v>37870PLC004</v>
      </c>
      <c r="I10053" t="str">
        <f t="shared" si="788"/>
        <v>SENZOR TEMPERATURE VODE</v>
      </c>
      <c r="J10053">
        <f t="shared" si="789"/>
        <v>8.5013333333333332</v>
      </c>
      <c r="K10053" t="str">
        <f t="shared" si="790"/>
        <v/>
      </c>
    </row>
    <row r="10054" spans="1:11" x14ac:dyDescent="0.25">
      <c r="A10054" t="s">
        <v>17723</v>
      </c>
      <c r="B10054" s="1" t="s">
        <v>17724</v>
      </c>
      <c r="C10054" t="s">
        <v>5286</v>
      </c>
      <c r="D10054" t="s">
        <v>9</v>
      </c>
      <c r="E10054">
        <v>1</v>
      </c>
      <c r="F10054">
        <v>5724.16</v>
      </c>
      <c r="G10054" t="str">
        <f t="shared" si="787"/>
        <v>BLUEPRINTADH27205C</v>
      </c>
      <c r="H10054" t="str">
        <f t="shared" si="786"/>
        <v>37840PLC006</v>
      </c>
      <c r="I10054" t="str">
        <f t="shared" si="788"/>
        <v>SENZOR POLOŽAJA BREGASTE OSOVINE</v>
      </c>
      <c r="J10054">
        <f t="shared" si="789"/>
        <v>47.701333333333331</v>
      </c>
      <c r="K10054" t="str">
        <f t="shared" si="790"/>
        <v/>
      </c>
    </row>
    <row r="10055" spans="1:11" x14ac:dyDescent="0.25">
      <c r="A10055" t="s">
        <v>17725</v>
      </c>
      <c r="B10055" s="1" t="s">
        <v>17726</v>
      </c>
      <c r="C10055" t="s">
        <v>2123</v>
      </c>
      <c r="D10055" t="s">
        <v>9</v>
      </c>
      <c r="E10055">
        <v>1</v>
      </c>
      <c r="F10055">
        <v>4904.96</v>
      </c>
      <c r="G10055" t="str">
        <f t="shared" si="787"/>
        <v>BLUEPRINTADH27207</v>
      </c>
      <c r="H10055" t="str">
        <f t="shared" si="786"/>
        <v>37500P72A01</v>
      </c>
      <c r="I10055" t="str">
        <f t="shared" si="788"/>
        <v>SENZOR UGLA KOLENASTOG VRATILA</v>
      </c>
      <c r="J10055">
        <f t="shared" si="789"/>
        <v>40.87466666666667</v>
      </c>
      <c r="K10055" t="str">
        <f t="shared" si="790"/>
        <v/>
      </c>
    </row>
    <row r="10056" spans="1:11" x14ac:dyDescent="0.25">
      <c r="A10056" t="s">
        <v>17727</v>
      </c>
      <c r="B10056" s="1" t="s">
        <v>17728</v>
      </c>
      <c r="C10056" t="s">
        <v>2123</v>
      </c>
      <c r="D10056" t="s">
        <v>9</v>
      </c>
      <c r="E10056">
        <v>1</v>
      </c>
      <c r="F10056">
        <v>2373.12</v>
      </c>
      <c r="G10056" t="str">
        <f t="shared" si="787"/>
        <v>BLUEPRINTADH27208</v>
      </c>
      <c r="H10056" t="str">
        <f t="shared" si="786"/>
        <v>37500P2FA01</v>
      </c>
      <c r="I10056" t="str">
        <f t="shared" si="788"/>
        <v>SENZOR UGLA KOLENASTOG VRATILA</v>
      </c>
      <c r="J10056">
        <f t="shared" si="789"/>
        <v>19.776</v>
      </c>
      <c r="K10056" t="str">
        <f t="shared" si="790"/>
        <v/>
      </c>
    </row>
    <row r="10057" spans="1:11" x14ac:dyDescent="0.25">
      <c r="A10057" t="s">
        <v>17729</v>
      </c>
      <c r="B10057" s="1" t="s">
        <v>17730</v>
      </c>
      <c r="C10057" t="s">
        <v>2123</v>
      </c>
      <c r="D10057" t="s">
        <v>9</v>
      </c>
      <c r="E10057">
        <v>1</v>
      </c>
      <c r="F10057">
        <v>3114.24</v>
      </c>
      <c r="G10057" t="str">
        <f t="shared" si="787"/>
        <v>BLUEPRINTADH27209</v>
      </c>
      <c r="H10057" t="str">
        <f t="shared" si="786"/>
        <v>37500PLC015</v>
      </c>
      <c r="I10057" t="str">
        <f t="shared" si="788"/>
        <v>SENZOR UGLA KOLENASTOG VRATILA</v>
      </c>
      <c r="J10057">
        <f t="shared" si="789"/>
        <v>25.951999999999998</v>
      </c>
      <c r="K10057" t="str">
        <f t="shared" si="790"/>
        <v/>
      </c>
    </row>
    <row r="10058" spans="1:11" x14ac:dyDescent="0.25">
      <c r="A10058" t="s">
        <v>17731</v>
      </c>
      <c r="B10058" s="1" t="s">
        <v>17732</v>
      </c>
      <c r="C10058" t="s">
        <v>5286</v>
      </c>
      <c r="D10058" t="s">
        <v>9</v>
      </c>
      <c r="E10058">
        <v>1</v>
      </c>
      <c r="F10058">
        <v>4008.96</v>
      </c>
      <c r="G10058" t="str">
        <f t="shared" si="787"/>
        <v>BLUEPRINTADH27212</v>
      </c>
      <c r="H10058" t="str">
        <f t="shared" si="786"/>
        <v>37510RAAA01</v>
      </c>
      <c r="I10058" t="str">
        <f t="shared" si="788"/>
        <v>SENZOR POLOŽAJA BREGASTE OSOVINE</v>
      </c>
      <c r="J10058">
        <f t="shared" si="789"/>
        <v>33.408000000000001</v>
      </c>
      <c r="K10058" t="str">
        <f t="shared" si="790"/>
        <v/>
      </c>
    </row>
    <row r="10059" spans="1:11" x14ac:dyDescent="0.25">
      <c r="A10059" t="s">
        <v>17733</v>
      </c>
      <c r="B10059" s="1" t="s">
        <v>17734</v>
      </c>
      <c r="C10059" t="s">
        <v>2116</v>
      </c>
      <c r="D10059" t="s">
        <v>9</v>
      </c>
      <c r="E10059">
        <v>1</v>
      </c>
      <c r="F10059">
        <v>4026.88</v>
      </c>
      <c r="G10059" t="str">
        <f t="shared" si="787"/>
        <v>BLUEPRINTADH27213</v>
      </c>
      <c r="H10059" t="str">
        <f t="shared" si="786"/>
        <v>37500PNB003</v>
      </c>
      <c r="I10059" t="str">
        <f t="shared" si="788"/>
        <v>SENZOR RADILICE</v>
      </c>
      <c r="J10059">
        <f t="shared" si="789"/>
        <v>33.557333333333332</v>
      </c>
      <c r="K10059" t="str">
        <f t="shared" si="790"/>
        <v/>
      </c>
    </row>
    <row r="10060" spans="1:11" x14ac:dyDescent="0.25">
      <c r="A10060" t="s">
        <v>17735</v>
      </c>
      <c r="B10060" s="1" t="s">
        <v>17734</v>
      </c>
      <c r="C10060" t="s">
        <v>2123</v>
      </c>
      <c r="D10060" t="s">
        <v>9</v>
      </c>
      <c r="E10060">
        <v>1</v>
      </c>
      <c r="F10060">
        <v>5341.44</v>
      </c>
      <c r="G10060" t="str">
        <f t="shared" si="787"/>
        <v>BLUEPRINTADH27213C</v>
      </c>
      <c r="H10060" t="str">
        <f t="shared" si="786"/>
        <v>37500PNB003</v>
      </c>
      <c r="I10060" t="str">
        <f t="shared" si="788"/>
        <v>SENZOR UGLA KOLENASTOG VRATILA</v>
      </c>
      <c r="J10060">
        <f t="shared" si="789"/>
        <v>44.511999999999993</v>
      </c>
      <c r="K10060" t="str">
        <f t="shared" si="790"/>
        <v/>
      </c>
    </row>
    <row r="10061" spans="1:11" x14ac:dyDescent="0.25">
      <c r="A10061" t="s">
        <v>17736</v>
      </c>
      <c r="B10061" s="1" t="s">
        <v>17737</v>
      </c>
      <c r="C10061" t="s">
        <v>2116</v>
      </c>
      <c r="D10061" t="s">
        <v>9</v>
      </c>
      <c r="E10061">
        <v>1</v>
      </c>
      <c r="F10061">
        <v>4739.84</v>
      </c>
      <c r="G10061" t="str">
        <f t="shared" si="787"/>
        <v>BLUEPRINTADH27214</v>
      </c>
      <c r="H10061" t="str">
        <f t="shared" si="786"/>
        <v>37500RAAA01</v>
      </c>
      <c r="I10061" t="str">
        <f t="shared" si="788"/>
        <v>SENZOR RADILICE</v>
      </c>
      <c r="J10061">
        <f t="shared" si="789"/>
        <v>39.498666666666665</v>
      </c>
      <c r="K10061" t="str">
        <f t="shared" si="790"/>
        <v/>
      </c>
    </row>
    <row r="10062" spans="1:11" x14ac:dyDescent="0.25">
      <c r="A10062" t="s">
        <v>17738</v>
      </c>
      <c r="C10062" t="s">
        <v>12493</v>
      </c>
      <c r="D10062" t="s">
        <v>9</v>
      </c>
      <c r="E10062">
        <v>1</v>
      </c>
      <c r="F10062">
        <v>5026.5600000000004</v>
      </c>
      <c r="G10062" t="str">
        <f t="shared" si="787"/>
        <v>BLUEPRINTADH27216</v>
      </c>
      <c r="H10062" t="str">
        <f t="shared" si="786"/>
        <v>ADH27216</v>
      </c>
      <c r="I10062" t="str">
        <f t="shared" si="788"/>
        <v>EGR VENTIL</v>
      </c>
      <c r="J10062">
        <f t="shared" si="789"/>
        <v>41.888000000000005</v>
      </c>
      <c r="K10062" t="str">
        <f t="shared" si="790"/>
        <v/>
      </c>
    </row>
    <row r="10063" spans="1:11" x14ac:dyDescent="0.25">
      <c r="A10063" t="s">
        <v>17739</v>
      </c>
      <c r="B10063" s="1" t="s">
        <v>17740</v>
      </c>
      <c r="C10063" t="s">
        <v>2116</v>
      </c>
      <c r="D10063" t="s">
        <v>9</v>
      </c>
      <c r="E10063">
        <v>1</v>
      </c>
      <c r="F10063">
        <v>7528.96</v>
      </c>
      <c r="G10063" t="str">
        <f t="shared" si="787"/>
        <v>BLUEPRINTADH27217</v>
      </c>
      <c r="H10063" t="str">
        <f t="shared" si="786"/>
        <v>37840PAAA01</v>
      </c>
      <c r="I10063" t="str">
        <f t="shared" si="788"/>
        <v>SENZOR RADILICE</v>
      </c>
      <c r="J10063">
        <f t="shared" si="789"/>
        <v>62.741333333333337</v>
      </c>
      <c r="K10063" t="str">
        <f t="shared" si="790"/>
        <v/>
      </c>
    </row>
    <row r="10064" spans="1:11" x14ac:dyDescent="0.25">
      <c r="A10064" t="s">
        <v>17741</v>
      </c>
      <c r="C10064" t="s">
        <v>2116</v>
      </c>
      <c r="D10064" t="s">
        <v>9</v>
      </c>
      <c r="E10064">
        <v>1</v>
      </c>
      <c r="F10064">
        <v>2923.52</v>
      </c>
      <c r="G10064" t="str">
        <f t="shared" si="787"/>
        <v>BLUEPRINTADH27218</v>
      </c>
      <c r="H10064" t="str">
        <f t="shared" si="786"/>
        <v>ADH27218</v>
      </c>
      <c r="I10064" t="str">
        <f t="shared" si="788"/>
        <v>SENZOR RADILICE</v>
      </c>
      <c r="J10064">
        <f t="shared" si="789"/>
        <v>24.362666666666666</v>
      </c>
      <c r="K10064" t="str">
        <f t="shared" si="790"/>
        <v/>
      </c>
    </row>
    <row r="10065" spans="1:11" x14ac:dyDescent="0.25">
      <c r="A10065" t="s">
        <v>17742</v>
      </c>
      <c r="B10065" s="1" t="s">
        <v>17743</v>
      </c>
      <c r="C10065" t="s">
        <v>2116</v>
      </c>
      <c r="D10065" t="s">
        <v>9</v>
      </c>
      <c r="E10065">
        <v>1</v>
      </c>
      <c r="F10065">
        <v>4920.32</v>
      </c>
      <c r="G10065" t="str">
        <f t="shared" si="787"/>
        <v>BLUEPRINTADH27220</v>
      </c>
      <c r="H10065" t="str">
        <f t="shared" si="786"/>
        <v>37510RB0003</v>
      </c>
      <c r="I10065" t="str">
        <f t="shared" si="788"/>
        <v>SENZOR RADILICE</v>
      </c>
      <c r="J10065">
        <f t="shared" si="789"/>
        <v>41.002666666666663</v>
      </c>
      <c r="K10065" t="str">
        <f t="shared" si="790"/>
        <v/>
      </c>
    </row>
    <row r="10066" spans="1:11" x14ac:dyDescent="0.25">
      <c r="A10066" t="s">
        <v>17744</v>
      </c>
      <c r="B10066" s="1" t="s">
        <v>17745</v>
      </c>
      <c r="C10066" t="s">
        <v>2116</v>
      </c>
      <c r="D10066" t="s">
        <v>9</v>
      </c>
      <c r="E10066">
        <v>1</v>
      </c>
      <c r="F10066">
        <v>3683.84</v>
      </c>
      <c r="G10066" t="str">
        <f t="shared" si="787"/>
        <v>BLUEPRINTADH27221</v>
      </c>
      <c r="H10066" t="str">
        <f t="shared" si="786"/>
        <v>37510PNA003</v>
      </c>
      <c r="I10066" t="str">
        <f t="shared" si="788"/>
        <v>SENZOR RADILICE</v>
      </c>
      <c r="J10066">
        <f t="shared" si="789"/>
        <v>30.698666666666668</v>
      </c>
      <c r="K10066" t="str">
        <f t="shared" si="790"/>
        <v/>
      </c>
    </row>
    <row r="10067" spans="1:11" x14ac:dyDescent="0.25">
      <c r="A10067" t="s">
        <v>17746</v>
      </c>
      <c r="B10067" s="1" t="s">
        <v>17747</v>
      </c>
      <c r="C10067" t="s">
        <v>2116</v>
      </c>
      <c r="D10067" t="s">
        <v>9</v>
      </c>
      <c r="E10067">
        <v>1</v>
      </c>
      <c r="F10067">
        <v>3988.48</v>
      </c>
      <c r="G10067" t="str">
        <f t="shared" si="787"/>
        <v>BLUEPRINTADH27222</v>
      </c>
      <c r="H10067" t="str">
        <f t="shared" si="786"/>
        <v>37500RB0006</v>
      </c>
      <c r="I10067" t="str">
        <f t="shared" si="788"/>
        <v>SENZOR RADILICE</v>
      </c>
      <c r="J10067">
        <f t="shared" si="789"/>
        <v>33.237333333333332</v>
      </c>
      <c r="K10067" t="str">
        <f t="shared" si="790"/>
        <v/>
      </c>
    </row>
    <row r="10068" spans="1:11" x14ac:dyDescent="0.25">
      <c r="A10068" t="s">
        <v>17748</v>
      </c>
      <c r="B10068" s="1" t="s">
        <v>17749</v>
      </c>
      <c r="C10068" t="s">
        <v>2116</v>
      </c>
      <c r="D10068" t="s">
        <v>9</v>
      </c>
      <c r="E10068">
        <v>1</v>
      </c>
      <c r="F10068">
        <v>5511.68</v>
      </c>
      <c r="G10068" t="str">
        <f t="shared" si="787"/>
        <v>BLUEPRINTADH27223</v>
      </c>
      <c r="H10068" t="str">
        <f t="shared" si="786"/>
        <v>37500PZX003</v>
      </c>
      <c r="I10068" t="str">
        <f t="shared" si="788"/>
        <v>SENZOR RADILICE</v>
      </c>
      <c r="J10068">
        <f t="shared" si="789"/>
        <v>45.930666666666667</v>
      </c>
      <c r="K10068" t="str">
        <f t="shared" si="790"/>
        <v/>
      </c>
    </row>
    <row r="10069" spans="1:11" x14ac:dyDescent="0.25">
      <c r="A10069" t="s">
        <v>17750</v>
      </c>
      <c r="B10069" s="1" t="s">
        <v>17751</v>
      </c>
      <c r="C10069" t="s">
        <v>2131</v>
      </c>
      <c r="D10069" t="s">
        <v>9</v>
      </c>
      <c r="E10069">
        <v>1</v>
      </c>
      <c r="F10069">
        <v>2974.72</v>
      </c>
      <c r="G10069" t="str">
        <f t="shared" si="787"/>
        <v>BLUEPRINTADH27224</v>
      </c>
      <c r="H10069" t="str">
        <f t="shared" si="786"/>
        <v>37510RNAA01</v>
      </c>
      <c r="I10069" t="str">
        <f t="shared" si="788"/>
        <v>SENZOR BREGASTE</v>
      </c>
      <c r="J10069">
        <f t="shared" si="789"/>
        <v>24.789333333333332</v>
      </c>
      <c r="K10069" t="str">
        <f t="shared" si="790"/>
        <v/>
      </c>
    </row>
    <row r="10070" spans="1:11" x14ac:dyDescent="0.25">
      <c r="A10070" t="s">
        <v>17752</v>
      </c>
      <c r="C10070" t="s">
        <v>2157</v>
      </c>
      <c r="D10070" t="s">
        <v>1117</v>
      </c>
      <c r="E10070">
        <v>1</v>
      </c>
      <c r="F10070">
        <v>5143.04</v>
      </c>
      <c r="G10070" t="str">
        <f t="shared" si="787"/>
        <v>BLUEPRINTADH27301</v>
      </c>
      <c r="H10070" t="str">
        <f t="shared" si="786"/>
        <v>ADH27301</v>
      </c>
      <c r="I10070" t="str">
        <f t="shared" si="788"/>
        <v>SET ZUPČASTOG KAIŠA</v>
      </c>
      <c r="J10070">
        <f t="shared" si="789"/>
        <v>42.858666666666664</v>
      </c>
      <c r="K10070" t="str">
        <f t="shared" si="790"/>
        <v/>
      </c>
    </row>
    <row r="10071" spans="1:11" x14ac:dyDescent="0.25">
      <c r="A10071" t="s">
        <v>17753</v>
      </c>
      <c r="C10071" t="s">
        <v>2157</v>
      </c>
      <c r="D10071" t="s">
        <v>1117</v>
      </c>
      <c r="E10071">
        <v>1</v>
      </c>
      <c r="F10071">
        <v>5817.6</v>
      </c>
      <c r="G10071" t="str">
        <f t="shared" si="787"/>
        <v>BLUEPRINTADH27302</v>
      </c>
      <c r="H10071" t="str">
        <f t="shared" si="786"/>
        <v>ADH27302</v>
      </c>
      <c r="I10071" t="str">
        <f t="shared" si="788"/>
        <v>SET ZUPČASTOG KAIŠA</v>
      </c>
      <c r="J10071">
        <f t="shared" si="789"/>
        <v>48.480000000000004</v>
      </c>
      <c r="K10071" t="str">
        <f t="shared" si="790"/>
        <v/>
      </c>
    </row>
    <row r="10072" spans="1:11" x14ac:dyDescent="0.25">
      <c r="A10072" t="s">
        <v>17754</v>
      </c>
      <c r="C10072" t="s">
        <v>2157</v>
      </c>
      <c r="D10072" t="s">
        <v>1117</v>
      </c>
      <c r="E10072">
        <v>1</v>
      </c>
      <c r="F10072">
        <v>6490.88</v>
      </c>
      <c r="G10072" t="str">
        <f t="shared" si="787"/>
        <v>BLUEPRINTADH27303</v>
      </c>
      <c r="H10072" t="str">
        <f t="shared" si="786"/>
        <v>ADH27303</v>
      </c>
      <c r="I10072" t="str">
        <f t="shared" si="788"/>
        <v>SET ZUPČASTOG KAIŠA</v>
      </c>
      <c r="J10072">
        <f t="shared" si="789"/>
        <v>54.090666666666671</v>
      </c>
      <c r="K10072" t="str">
        <f t="shared" si="790"/>
        <v/>
      </c>
    </row>
    <row r="10073" spans="1:11" x14ac:dyDescent="0.25">
      <c r="A10073" t="s">
        <v>17755</v>
      </c>
      <c r="C10073" t="s">
        <v>2157</v>
      </c>
      <c r="D10073" t="s">
        <v>1117</v>
      </c>
      <c r="E10073">
        <v>1</v>
      </c>
      <c r="F10073">
        <v>7800.32</v>
      </c>
      <c r="G10073" t="str">
        <f t="shared" si="787"/>
        <v>BLUEPRINTADH27304</v>
      </c>
      <c r="H10073" t="str">
        <f t="shared" si="786"/>
        <v>ADH27304</v>
      </c>
      <c r="I10073" t="str">
        <f t="shared" si="788"/>
        <v>SET ZUPČASTOG KAIŠA</v>
      </c>
      <c r="J10073">
        <f t="shared" si="789"/>
        <v>65.00266666666667</v>
      </c>
      <c r="K10073" t="str">
        <f t="shared" si="790"/>
        <v/>
      </c>
    </row>
    <row r="10074" spans="1:11" x14ac:dyDescent="0.25">
      <c r="A10074" t="s">
        <v>17756</v>
      </c>
      <c r="C10074" t="s">
        <v>2157</v>
      </c>
      <c r="D10074" t="s">
        <v>1117</v>
      </c>
      <c r="E10074">
        <v>1</v>
      </c>
      <c r="F10074">
        <v>2892.8</v>
      </c>
      <c r="G10074" t="str">
        <f t="shared" si="787"/>
        <v>BLUEPRINTADH27305</v>
      </c>
      <c r="H10074" t="str">
        <f t="shared" si="786"/>
        <v>ADH27305</v>
      </c>
      <c r="I10074" t="str">
        <f t="shared" si="788"/>
        <v>SET ZUPČASTOG KAIŠA</v>
      </c>
      <c r="J10074">
        <f t="shared" si="789"/>
        <v>24.106666666666669</v>
      </c>
      <c r="K10074" t="str">
        <f t="shared" si="790"/>
        <v/>
      </c>
    </row>
    <row r="10075" spans="1:11" x14ac:dyDescent="0.25">
      <c r="A10075" t="s">
        <v>17757</v>
      </c>
      <c r="C10075" t="s">
        <v>2157</v>
      </c>
      <c r="D10075" t="s">
        <v>1117</v>
      </c>
      <c r="E10075">
        <v>1</v>
      </c>
      <c r="F10075">
        <v>3160.32</v>
      </c>
      <c r="G10075" t="str">
        <f t="shared" si="787"/>
        <v>BLUEPRINTADH27306</v>
      </c>
      <c r="H10075" t="str">
        <f t="shared" si="786"/>
        <v>ADH27306</v>
      </c>
      <c r="I10075" t="str">
        <f t="shared" si="788"/>
        <v>SET ZUPČASTOG KAIŠA</v>
      </c>
      <c r="J10075">
        <f t="shared" si="789"/>
        <v>26.336000000000002</v>
      </c>
      <c r="K10075" t="str">
        <f t="shared" si="790"/>
        <v/>
      </c>
    </row>
    <row r="10076" spans="1:11" x14ac:dyDescent="0.25">
      <c r="A10076" t="s">
        <v>17758</v>
      </c>
      <c r="C10076" t="s">
        <v>2157</v>
      </c>
      <c r="D10076" t="s">
        <v>1117</v>
      </c>
      <c r="E10076">
        <v>1</v>
      </c>
      <c r="F10076">
        <v>3503.36</v>
      </c>
      <c r="G10076" t="str">
        <f t="shared" si="787"/>
        <v>BLUEPRINTADH27307</v>
      </c>
      <c r="H10076" t="str">
        <f t="shared" si="786"/>
        <v>ADH27307</v>
      </c>
      <c r="I10076" t="str">
        <f t="shared" si="788"/>
        <v>SET ZUPČASTOG KAIŠA</v>
      </c>
      <c r="J10076">
        <f t="shared" si="789"/>
        <v>29.194666666666667</v>
      </c>
      <c r="K10076" t="str">
        <f t="shared" si="790"/>
        <v/>
      </c>
    </row>
    <row r="10077" spans="1:11" x14ac:dyDescent="0.25">
      <c r="A10077" t="s">
        <v>17759</v>
      </c>
      <c r="C10077" t="s">
        <v>2157</v>
      </c>
      <c r="D10077" t="s">
        <v>1117</v>
      </c>
      <c r="E10077">
        <v>1</v>
      </c>
      <c r="F10077">
        <v>3488</v>
      </c>
      <c r="G10077" t="str">
        <f t="shared" si="787"/>
        <v>BLUEPRINTADH27308</v>
      </c>
      <c r="H10077" t="str">
        <f t="shared" si="786"/>
        <v>ADH27308</v>
      </c>
      <c r="I10077" t="str">
        <f t="shared" si="788"/>
        <v>SET ZUPČASTOG KAIŠA</v>
      </c>
      <c r="J10077">
        <f t="shared" si="789"/>
        <v>29.066666666666666</v>
      </c>
      <c r="K10077" t="str">
        <f t="shared" si="790"/>
        <v/>
      </c>
    </row>
    <row r="10078" spans="1:11" x14ac:dyDescent="0.25">
      <c r="A10078" t="s">
        <v>17760</v>
      </c>
      <c r="C10078" t="s">
        <v>2157</v>
      </c>
      <c r="D10078" t="s">
        <v>1117</v>
      </c>
      <c r="E10078">
        <v>1</v>
      </c>
      <c r="F10078">
        <v>6865.92</v>
      </c>
      <c r="G10078" t="str">
        <f t="shared" si="787"/>
        <v>BLUEPRINTADH27309</v>
      </c>
      <c r="H10078" t="str">
        <f t="shared" si="786"/>
        <v>ADH27309</v>
      </c>
      <c r="I10078" t="str">
        <f t="shared" si="788"/>
        <v>SET ZUPČASTOG KAIŠA</v>
      </c>
      <c r="J10078">
        <f t="shared" si="789"/>
        <v>57.216000000000001</v>
      </c>
      <c r="K10078" t="str">
        <f t="shared" si="790"/>
        <v/>
      </c>
    </row>
    <row r="10079" spans="1:11" x14ac:dyDescent="0.25">
      <c r="A10079" t="s">
        <v>17761</v>
      </c>
      <c r="C10079" t="s">
        <v>2157</v>
      </c>
      <c r="D10079" t="s">
        <v>1117</v>
      </c>
      <c r="E10079">
        <v>1</v>
      </c>
      <c r="F10079">
        <v>7953.92</v>
      </c>
      <c r="G10079" t="str">
        <f t="shared" si="787"/>
        <v>BLUEPRINTADH27310</v>
      </c>
      <c r="H10079" t="str">
        <f t="shared" si="786"/>
        <v>ADH27310</v>
      </c>
      <c r="I10079" t="str">
        <f t="shared" si="788"/>
        <v>SET ZUPČASTOG KAIŠA</v>
      </c>
      <c r="J10079">
        <f t="shared" si="789"/>
        <v>66.282666666666671</v>
      </c>
      <c r="K10079" t="str">
        <f t="shared" si="790"/>
        <v/>
      </c>
    </row>
    <row r="10080" spans="1:11" x14ac:dyDescent="0.25">
      <c r="A10080" t="s">
        <v>17762</v>
      </c>
      <c r="C10080" t="s">
        <v>2157</v>
      </c>
      <c r="D10080" t="s">
        <v>1117</v>
      </c>
      <c r="E10080">
        <v>1</v>
      </c>
      <c r="F10080">
        <v>4350.72</v>
      </c>
      <c r="G10080" t="str">
        <f t="shared" si="787"/>
        <v>BLUEPRINTADH27311</v>
      </c>
      <c r="H10080" t="str">
        <f t="shared" si="786"/>
        <v>ADH27311</v>
      </c>
      <c r="I10080" t="str">
        <f t="shared" si="788"/>
        <v>SET ZUPČASTOG KAIŠA</v>
      </c>
      <c r="J10080">
        <f t="shared" si="789"/>
        <v>36.256</v>
      </c>
      <c r="K10080" t="str">
        <f t="shared" si="790"/>
        <v/>
      </c>
    </row>
    <row r="10081" spans="1:11" x14ac:dyDescent="0.25">
      <c r="A10081" t="s">
        <v>17763</v>
      </c>
      <c r="C10081" t="s">
        <v>2157</v>
      </c>
      <c r="D10081" t="s">
        <v>1117</v>
      </c>
      <c r="E10081">
        <v>1</v>
      </c>
      <c r="F10081">
        <v>9571.84</v>
      </c>
      <c r="G10081" t="str">
        <f t="shared" si="787"/>
        <v>BLUEPRINTADH27312</v>
      </c>
      <c r="H10081" t="str">
        <f t="shared" si="786"/>
        <v>ADH27312</v>
      </c>
      <c r="I10081" t="str">
        <f t="shared" si="788"/>
        <v>SET ZUPČASTOG KAIŠA</v>
      </c>
      <c r="J10081">
        <f t="shared" si="789"/>
        <v>79.765333333333331</v>
      </c>
      <c r="K10081" t="str">
        <f t="shared" si="790"/>
        <v/>
      </c>
    </row>
    <row r="10082" spans="1:11" x14ac:dyDescent="0.25">
      <c r="A10082" t="s">
        <v>17764</v>
      </c>
      <c r="C10082" t="s">
        <v>2157</v>
      </c>
      <c r="D10082" t="s">
        <v>1117</v>
      </c>
      <c r="E10082">
        <v>1</v>
      </c>
      <c r="F10082">
        <v>2368</v>
      </c>
      <c r="G10082" t="str">
        <f t="shared" si="787"/>
        <v>BLUEPRINTADH27313</v>
      </c>
      <c r="H10082" t="str">
        <f t="shared" si="786"/>
        <v>ADH27313</v>
      </c>
      <c r="I10082" t="str">
        <f t="shared" si="788"/>
        <v>SET ZUPČASTOG KAIŠA</v>
      </c>
      <c r="J10082">
        <f t="shared" si="789"/>
        <v>19.733333333333334</v>
      </c>
      <c r="K10082" t="str">
        <f t="shared" si="790"/>
        <v/>
      </c>
    </row>
    <row r="10083" spans="1:11" x14ac:dyDescent="0.25">
      <c r="A10083" t="s">
        <v>17765</v>
      </c>
      <c r="C10083" t="s">
        <v>2157</v>
      </c>
      <c r="D10083" t="s">
        <v>1117</v>
      </c>
      <c r="E10083">
        <v>1</v>
      </c>
      <c r="F10083">
        <v>2972.16</v>
      </c>
      <c r="G10083" t="str">
        <f t="shared" si="787"/>
        <v>BLUEPRINTADH27314</v>
      </c>
      <c r="H10083" t="str">
        <f t="shared" si="786"/>
        <v>ADH27314</v>
      </c>
      <c r="I10083" t="str">
        <f t="shared" si="788"/>
        <v>SET ZUPČASTOG KAIŠA</v>
      </c>
      <c r="J10083">
        <f t="shared" si="789"/>
        <v>24.767999999999997</v>
      </c>
      <c r="K10083" t="str">
        <f t="shared" si="790"/>
        <v/>
      </c>
    </row>
    <row r="10084" spans="1:11" x14ac:dyDescent="0.25">
      <c r="A10084" t="s">
        <v>17766</v>
      </c>
      <c r="C10084" t="s">
        <v>2157</v>
      </c>
      <c r="D10084" t="s">
        <v>1117</v>
      </c>
      <c r="E10084">
        <v>1</v>
      </c>
      <c r="F10084">
        <v>2164.48</v>
      </c>
      <c r="G10084" t="str">
        <f t="shared" si="787"/>
        <v>BLUEPRINTADH27315</v>
      </c>
      <c r="H10084" t="str">
        <f t="shared" si="786"/>
        <v>ADH27315</v>
      </c>
      <c r="I10084" t="str">
        <f t="shared" si="788"/>
        <v>SET ZUPČASTOG KAIŠA</v>
      </c>
      <c r="J10084">
        <f t="shared" si="789"/>
        <v>18.037333333333333</v>
      </c>
      <c r="K10084" t="str">
        <f t="shared" si="790"/>
        <v/>
      </c>
    </row>
    <row r="10085" spans="1:11" x14ac:dyDescent="0.25">
      <c r="A10085" t="s">
        <v>17767</v>
      </c>
      <c r="C10085" t="s">
        <v>2157</v>
      </c>
      <c r="D10085" t="s">
        <v>1117</v>
      </c>
      <c r="E10085">
        <v>1</v>
      </c>
      <c r="F10085">
        <v>3096.32</v>
      </c>
      <c r="G10085" t="str">
        <f t="shared" si="787"/>
        <v>BLUEPRINTADH27316</v>
      </c>
      <c r="H10085" t="str">
        <f t="shared" si="786"/>
        <v>ADH27316</v>
      </c>
      <c r="I10085" t="str">
        <f t="shared" si="788"/>
        <v>SET ZUPČASTOG KAIŠA</v>
      </c>
      <c r="J10085">
        <f t="shared" si="789"/>
        <v>25.802666666666667</v>
      </c>
      <c r="K10085" t="str">
        <f t="shared" si="790"/>
        <v/>
      </c>
    </row>
    <row r="10086" spans="1:11" x14ac:dyDescent="0.25">
      <c r="A10086" t="s">
        <v>17768</v>
      </c>
      <c r="C10086" t="s">
        <v>2157</v>
      </c>
      <c r="D10086" t="s">
        <v>1117</v>
      </c>
      <c r="E10086">
        <v>1</v>
      </c>
      <c r="F10086">
        <v>2211.84</v>
      </c>
      <c r="G10086" t="str">
        <f t="shared" si="787"/>
        <v>BLUEPRINTADH27317</v>
      </c>
      <c r="H10086" t="str">
        <f t="shared" si="786"/>
        <v>ADH27317</v>
      </c>
      <c r="I10086" t="str">
        <f t="shared" si="788"/>
        <v>SET ZUPČASTOG KAIŠA</v>
      </c>
      <c r="J10086">
        <f t="shared" si="789"/>
        <v>18.432000000000002</v>
      </c>
      <c r="K10086" t="str">
        <f t="shared" si="790"/>
        <v/>
      </c>
    </row>
    <row r="10087" spans="1:11" x14ac:dyDescent="0.25">
      <c r="A10087" t="s">
        <v>17769</v>
      </c>
      <c r="C10087" t="s">
        <v>2157</v>
      </c>
      <c r="D10087" t="s">
        <v>1117</v>
      </c>
      <c r="E10087">
        <v>1</v>
      </c>
      <c r="F10087">
        <v>2403.84</v>
      </c>
      <c r="G10087" t="str">
        <f t="shared" si="787"/>
        <v>BLUEPRINTADH27318</v>
      </c>
      <c r="H10087" t="str">
        <f t="shared" si="786"/>
        <v>ADH27318</v>
      </c>
      <c r="I10087" t="str">
        <f t="shared" si="788"/>
        <v>SET ZUPČASTOG KAIŠA</v>
      </c>
      <c r="J10087">
        <f t="shared" si="789"/>
        <v>20.032</v>
      </c>
      <c r="K10087" t="str">
        <f t="shared" si="790"/>
        <v/>
      </c>
    </row>
    <row r="10088" spans="1:11" x14ac:dyDescent="0.25">
      <c r="A10088" t="s">
        <v>17770</v>
      </c>
      <c r="C10088" t="s">
        <v>2157</v>
      </c>
      <c r="D10088" t="s">
        <v>1117</v>
      </c>
      <c r="E10088">
        <v>1</v>
      </c>
      <c r="F10088">
        <v>11334.4</v>
      </c>
      <c r="G10088" t="str">
        <f t="shared" si="787"/>
        <v>BLUEPRINTADH27319C</v>
      </c>
      <c r="H10088" t="str">
        <f t="shared" si="786"/>
        <v>ADH27319C</v>
      </c>
      <c r="I10088" t="str">
        <f t="shared" si="788"/>
        <v>SET ZUPČASTOG KAIŠA</v>
      </c>
      <c r="J10088">
        <f t="shared" si="789"/>
        <v>94.453333333333333</v>
      </c>
      <c r="K10088" t="str">
        <f t="shared" si="790"/>
        <v/>
      </c>
    </row>
    <row r="10089" spans="1:11" x14ac:dyDescent="0.25">
      <c r="A10089" t="s">
        <v>17771</v>
      </c>
      <c r="B10089" s="1" t="s">
        <v>2336</v>
      </c>
      <c r="C10089" t="s">
        <v>2157</v>
      </c>
      <c r="D10089" t="s">
        <v>1117</v>
      </c>
      <c r="E10089">
        <v>1</v>
      </c>
      <c r="F10089">
        <v>8797.44</v>
      </c>
      <c r="G10089" t="str">
        <f t="shared" si="787"/>
        <v>BLUEPRINTADH27320</v>
      </c>
      <c r="H10089" t="str">
        <f t="shared" si="786"/>
        <v>KITTEDPRODUCT</v>
      </c>
      <c r="I10089" t="str">
        <f t="shared" si="788"/>
        <v>SET ZUPČASTOG KAIŠA</v>
      </c>
      <c r="J10089">
        <f t="shared" si="789"/>
        <v>73.311999999999998</v>
      </c>
      <c r="K10089" t="str">
        <f t="shared" si="790"/>
        <v/>
      </c>
    </row>
    <row r="10090" spans="1:11" x14ac:dyDescent="0.25">
      <c r="A10090" t="s">
        <v>17772</v>
      </c>
      <c r="B10090" s="1" t="s">
        <v>2336</v>
      </c>
      <c r="C10090" t="s">
        <v>2157</v>
      </c>
      <c r="D10090" t="s">
        <v>9</v>
      </c>
      <c r="E10090">
        <v>1</v>
      </c>
      <c r="F10090">
        <v>8504.32</v>
      </c>
      <c r="G10090" t="str">
        <f t="shared" si="787"/>
        <v>BLUEPRINTADH27321</v>
      </c>
      <c r="H10090" t="str">
        <f t="shared" si="786"/>
        <v>KITTEDPRODUCT</v>
      </c>
      <c r="I10090" t="str">
        <f t="shared" si="788"/>
        <v>SET ZUPČASTOG KAIŠA</v>
      </c>
      <c r="J10090">
        <f t="shared" si="789"/>
        <v>70.86933333333333</v>
      </c>
      <c r="K10090" t="str">
        <f t="shared" si="790"/>
        <v/>
      </c>
    </row>
    <row r="10091" spans="1:11" x14ac:dyDescent="0.25">
      <c r="A10091" t="s">
        <v>17773</v>
      </c>
      <c r="B10091" s="1" t="s">
        <v>17774</v>
      </c>
      <c r="C10091" t="s">
        <v>4919</v>
      </c>
      <c r="D10091" t="s">
        <v>9</v>
      </c>
      <c r="E10091">
        <v>1</v>
      </c>
      <c r="F10091">
        <v>2073.6</v>
      </c>
      <c r="G10091" t="str">
        <f t="shared" si="787"/>
        <v>BLUEPRINTADH27322</v>
      </c>
      <c r="H10091" t="str">
        <f t="shared" si="786"/>
        <v>13441R40A01</v>
      </c>
      <c r="I10091" t="str">
        <f t="shared" si="788"/>
        <v>LANAC MOTORA</v>
      </c>
      <c r="J10091">
        <f t="shared" si="789"/>
        <v>17.279999999999998</v>
      </c>
      <c r="K10091" t="str">
        <f t="shared" si="790"/>
        <v/>
      </c>
    </row>
    <row r="10092" spans="1:11" x14ac:dyDescent="0.25">
      <c r="A10092" t="s">
        <v>17775</v>
      </c>
      <c r="B10092" s="1" t="s">
        <v>17776</v>
      </c>
      <c r="C10092" t="s">
        <v>4919</v>
      </c>
      <c r="D10092" t="s">
        <v>9</v>
      </c>
      <c r="E10092">
        <v>1</v>
      </c>
      <c r="F10092">
        <v>2105.6</v>
      </c>
      <c r="G10092" t="str">
        <f t="shared" si="787"/>
        <v>BLUEPRINTADH27323</v>
      </c>
      <c r="H10092" t="str">
        <f t="shared" si="786"/>
        <v>13441RZP013</v>
      </c>
      <c r="I10092" t="str">
        <f t="shared" si="788"/>
        <v>LANAC MOTORA</v>
      </c>
      <c r="J10092">
        <f t="shared" si="789"/>
        <v>17.546666666666667</v>
      </c>
      <c r="K10092" t="str">
        <f t="shared" si="790"/>
        <v/>
      </c>
    </row>
    <row r="10093" spans="1:11" x14ac:dyDescent="0.25">
      <c r="A10093" t="s">
        <v>17777</v>
      </c>
      <c r="B10093" s="1" t="s">
        <v>17778</v>
      </c>
      <c r="C10093" t="s">
        <v>4919</v>
      </c>
      <c r="D10093" t="s">
        <v>9</v>
      </c>
      <c r="E10093">
        <v>1</v>
      </c>
      <c r="F10093">
        <v>4631.04</v>
      </c>
      <c r="G10093" t="str">
        <f t="shared" si="787"/>
        <v>BLUEPRINTADH27324</v>
      </c>
      <c r="H10093" t="str">
        <f t="shared" ref="H10093:H10156" si="791">IF(AND(B10093&lt;&gt;"", B10093&lt;&gt;"-"),SUBSTITUTE(SUBSTITUTE(B10093,"-","")," ",""),A10093)</f>
        <v>14401RNAA01</v>
      </c>
      <c r="I10093" t="str">
        <f t="shared" si="788"/>
        <v>LANAC MOTORA</v>
      </c>
      <c r="J10093">
        <f t="shared" si="789"/>
        <v>38.591999999999999</v>
      </c>
      <c r="K10093" t="str">
        <f t="shared" si="790"/>
        <v/>
      </c>
    </row>
    <row r="10094" spans="1:11" x14ac:dyDescent="0.25">
      <c r="A10094" t="s">
        <v>17779</v>
      </c>
      <c r="B10094" s="1" t="s">
        <v>17780</v>
      </c>
      <c r="C10094" t="s">
        <v>4919</v>
      </c>
      <c r="D10094" t="s">
        <v>9</v>
      </c>
      <c r="E10094">
        <v>1</v>
      </c>
      <c r="F10094">
        <v>6735.36</v>
      </c>
      <c r="G10094" t="str">
        <f t="shared" si="787"/>
        <v>BLUEPRINTADH27325</v>
      </c>
      <c r="H10094" t="str">
        <f t="shared" si="791"/>
        <v>14401R40A01</v>
      </c>
      <c r="I10094" t="str">
        <f t="shared" si="788"/>
        <v>LANAC MOTORA</v>
      </c>
      <c r="J10094">
        <f t="shared" si="789"/>
        <v>56.128</v>
      </c>
      <c r="K10094" t="str">
        <f t="shared" si="790"/>
        <v/>
      </c>
    </row>
    <row r="10095" spans="1:11" x14ac:dyDescent="0.25">
      <c r="A10095" t="s">
        <v>17781</v>
      </c>
      <c r="B10095" s="1" t="s">
        <v>17782</v>
      </c>
      <c r="C10095" t="s">
        <v>4919</v>
      </c>
      <c r="D10095" t="s">
        <v>9</v>
      </c>
      <c r="E10095">
        <v>1</v>
      </c>
      <c r="F10095">
        <v>5058.5600000000004</v>
      </c>
      <c r="G10095" t="str">
        <f t="shared" si="787"/>
        <v>BLUEPRINTADH27326</v>
      </c>
      <c r="H10095" t="str">
        <f t="shared" si="791"/>
        <v>14401RB1003</v>
      </c>
      <c r="I10095" t="str">
        <f t="shared" si="788"/>
        <v>LANAC MOTORA</v>
      </c>
      <c r="J10095">
        <f t="shared" si="789"/>
        <v>42.154666666666671</v>
      </c>
      <c r="K10095" t="str">
        <f t="shared" si="790"/>
        <v/>
      </c>
    </row>
    <row r="10096" spans="1:11" x14ac:dyDescent="0.25">
      <c r="A10096" t="s">
        <v>17783</v>
      </c>
      <c r="B10096" s="1" t="s">
        <v>17784</v>
      </c>
      <c r="C10096" t="s">
        <v>4919</v>
      </c>
      <c r="D10096" t="s">
        <v>9</v>
      </c>
      <c r="E10096">
        <v>1</v>
      </c>
      <c r="F10096">
        <v>7920.64</v>
      </c>
      <c r="G10096" t="str">
        <f t="shared" si="787"/>
        <v>BLUEPRINTADH27327</v>
      </c>
      <c r="H10096" t="str">
        <f t="shared" si="791"/>
        <v>14401RL0G01</v>
      </c>
      <c r="I10096" t="str">
        <f t="shared" si="788"/>
        <v>LANAC MOTORA</v>
      </c>
      <c r="J10096">
        <f t="shared" si="789"/>
        <v>66.00533333333334</v>
      </c>
      <c r="K10096" t="str">
        <f t="shared" si="790"/>
        <v/>
      </c>
    </row>
    <row r="10097" spans="1:11" x14ac:dyDescent="0.25">
      <c r="A10097" t="s">
        <v>17785</v>
      </c>
      <c r="B10097" s="1" t="s">
        <v>17786</v>
      </c>
      <c r="C10097" t="s">
        <v>5359</v>
      </c>
      <c r="D10097" t="s">
        <v>1117</v>
      </c>
      <c r="E10097">
        <v>1</v>
      </c>
      <c r="F10097">
        <v>8294.4</v>
      </c>
      <c r="G10097" t="str">
        <f t="shared" si="787"/>
        <v>BLUEPRINTADH27336</v>
      </c>
      <c r="H10097" t="str">
        <f t="shared" si="791"/>
        <v>14401PNA004S1</v>
      </c>
      <c r="I10097" t="str">
        <f t="shared" si="788"/>
        <v>SET LANACA MOTORA</v>
      </c>
      <c r="J10097">
        <f t="shared" si="789"/>
        <v>69.11999999999999</v>
      </c>
      <c r="K10097" t="str">
        <f t="shared" si="790"/>
        <v/>
      </c>
    </row>
    <row r="10098" spans="1:11" x14ac:dyDescent="0.25">
      <c r="A10098" t="s">
        <v>17787</v>
      </c>
      <c r="B10098" s="1" t="s">
        <v>17788</v>
      </c>
      <c r="C10098" t="s">
        <v>4919</v>
      </c>
      <c r="D10098" t="s">
        <v>9</v>
      </c>
      <c r="E10098">
        <v>1</v>
      </c>
      <c r="F10098">
        <v>1807.36</v>
      </c>
      <c r="G10098" t="str">
        <f t="shared" si="787"/>
        <v>BLUEPRINTADH27337</v>
      </c>
      <c r="H10098" t="str">
        <f t="shared" si="791"/>
        <v>13441RBDE01</v>
      </c>
      <c r="I10098" t="str">
        <f t="shared" si="788"/>
        <v>LANAC MOTORA</v>
      </c>
      <c r="J10098">
        <f t="shared" si="789"/>
        <v>15.061333333333332</v>
      </c>
      <c r="K10098" t="str">
        <f t="shared" si="790"/>
        <v/>
      </c>
    </row>
    <row r="10099" spans="1:11" x14ac:dyDescent="0.25">
      <c r="A10099" t="s">
        <v>17789</v>
      </c>
      <c r="C10099" t="s">
        <v>12710</v>
      </c>
      <c r="D10099" t="s">
        <v>1117</v>
      </c>
      <c r="E10099">
        <v>1</v>
      </c>
      <c r="F10099">
        <v>10636.8</v>
      </c>
      <c r="G10099" t="str">
        <f t="shared" si="787"/>
        <v>BLUEPRINTADH273750</v>
      </c>
      <c r="H10099" t="str">
        <f t="shared" si="791"/>
        <v>ADH273750</v>
      </c>
      <c r="I10099" t="str">
        <f t="shared" si="788"/>
        <v>SET ZUPČASTOG KAIŠA SA VO.</v>
      </c>
      <c r="J10099">
        <f t="shared" si="789"/>
        <v>88.64</v>
      </c>
      <c r="K10099" t="str">
        <f t="shared" si="790"/>
        <v/>
      </c>
    </row>
    <row r="10100" spans="1:11" x14ac:dyDescent="0.25">
      <c r="A10100" t="s">
        <v>17790</v>
      </c>
      <c r="C10100" t="s">
        <v>12710</v>
      </c>
      <c r="D10100" t="s">
        <v>1117</v>
      </c>
      <c r="E10100">
        <v>1</v>
      </c>
      <c r="F10100">
        <v>7079.68</v>
      </c>
      <c r="G10100" t="str">
        <f t="shared" si="787"/>
        <v>BLUEPRINTADH273751</v>
      </c>
      <c r="H10100" t="str">
        <f t="shared" si="791"/>
        <v>ADH273751</v>
      </c>
      <c r="I10100" t="str">
        <f t="shared" si="788"/>
        <v>SET ZUPČASTOG KAIŠA SA VO.</v>
      </c>
      <c r="J10100">
        <f t="shared" si="789"/>
        <v>58.997333333333337</v>
      </c>
      <c r="K10100" t="str">
        <f t="shared" si="790"/>
        <v/>
      </c>
    </row>
    <row r="10101" spans="1:11" x14ac:dyDescent="0.25">
      <c r="A10101" t="s">
        <v>17791</v>
      </c>
      <c r="C10101" t="s">
        <v>12713</v>
      </c>
      <c r="D10101" t="s">
        <v>1117</v>
      </c>
      <c r="E10101">
        <v>1</v>
      </c>
      <c r="F10101">
        <v>4697.6000000000004</v>
      </c>
      <c r="G10101" t="str">
        <f t="shared" si="787"/>
        <v>BLUEPRINTADH273752</v>
      </c>
      <c r="H10101" t="str">
        <f t="shared" si="791"/>
        <v>ADH273752</v>
      </c>
      <c r="I10101" t="str">
        <f t="shared" si="788"/>
        <v>SET ZUPČASTOG KAIŠA SA V.P.</v>
      </c>
      <c r="J10101">
        <f t="shared" si="789"/>
        <v>39.146666666666668</v>
      </c>
      <c r="K10101" t="str">
        <f t="shared" si="790"/>
        <v/>
      </c>
    </row>
    <row r="10102" spans="1:11" x14ac:dyDescent="0.25">
      <c r="A10102" t="s">
        <v>17792</v>
      </c>
      <c r="C10102" t="s">
        <v>12713</v>
      </c>
      <c r="D10102" t="s">
        <v>1117</v>
      </c>
      <c r="E10102">
        <v>1</v>
      </c>
      <c r="F10102">
        <v>7842.56</v>
      </c>
      <c r="G10102" t="str">
        <f t="shared" si="787"/>
        <v>BLUEPRINTADH273753</v>
      </c>
      <c r="H10102" t="str">
        <f t="shared" si="791"/>
        <v>ADH273753</v>
      </c>
      <c r="I10102" t="str">
        <f t="shared" si="788"/>
        <v>SET ZUPČASTOG KAIŠA SA V.P.</v>
      </c>
      <c r="J10102">
        <f t="shared" si="789"/>
        <v>65.354666666666674</v>
      </c>
      <c r="K10102" t="str">
        <f t="shared" si="790"/>
        <v/>
      </c>
    </row>
    <row r="10103" spans="1:11" x14ac:dyDescent="0.25">
      <c r="A10103" t="s">
        <v>17793</v>
      </c>
      <c r="B10103" s="1" t="s">
        <v>17794</v>
      </c>
      <c r="C10103" t="s">
        <v>5384</v>
      </c>
      <c r="D10103" t="s">
        <v>9</v>
      </c>
      <c r="E10103">
        <v>1</v>
      </c>
      <c r="F10103">
        <v>35109.120000000003</v>
      </c>
      <c r="G10103" t="str">
        <f t="shared" si="787"/>
        <v>BLUEPRINTADH27404C</v>
      </c>
      <c r="H10103" t="str">
        <f t="shared" si="791"/>
        <v>16022P2AJ01</v>
      </c>
      <c r="I10103" t="str">
        <f t="shared" si="788"/>
        <v>SERVO-MOTOR ZA KONTROLU BRZINE PRAZNOG HODA</v>
      </c>
      <c r="J10103">
        <f t="shared" si="789"/>
        <v>292.57600000000002</v>
      </c>
      <c r="K10103" t="str">
        <f t="shared" si="790"/>
        <v/>
      </c>
    </row>
    <row r="10104" spans="1:11" x14ac:dyDescent="0.25">
      <c r="A10104" t="s">
        <v>17795</v>
      </c>
      <c r="B10104" s="1" t="s">
        <v>17796</v>
      </c>
      <c r="C10104" t="s">
        <v>3005</v>
      </c>
      <c r="D10104" t="s">
        <v>9</v>
      </c>
      <c r="E10104">
        <v>1</v>
      </c>
      <c r="F10104">
        <v>11562.24</v>
      </c>
      <c r="G10104" t="str">
        <f t="shared" si="787"/>
        <v>BLUEPRINTADH274201</v>
      </c>
      <c r="H10104" t="str">
        <f t="shared" si="791"/>
        <v>37830PGKA01</v>
      </c>
      <c r="I10104" t="str">
        <f t="shared" si="788"/>
        <v>MERAČ PROTOKA VAZDUHA</v>
      </c>
      <c r="J10104">
        <f t="shared" si="789"/>
        <v>96.352000000000004</v>
      </c>
      <c r="K10104" t="str">
        <f t="shared" si="790"/>
        <v/>
      </c>
    </row>
    <row r="10105" spans="1:11" x14ac:dyDescent="0.25">
      <c r="A10105" t="s">
        <v>17797</v>
      </c>
      <c r="B10105" s="1" t="s">
        <v>17798</v>
      </c>
      <c r="C10105" t="s">
        <v>3005</v>
      </c>
      <c r="D10105" t="s">
        <v>9</v>
      </c>
      <c r="E10105">
        <v>1</v>
      </c>
      <c r="F10105">
        <v>3594.24</v>
      </c>
      <c r="G10105" t="str">
        <f t="shared" si="787"/>
        <v>BLUEPRINTADH274202</v>
      </c>
      <c r="H10105" t="str">
        <f t="shared" si="791"/>
        <v>37830P0GS00</v>
      </c>
      <c r="I10105" t="str">
        <f t="shared" si="788"/>
        <v>MERAČ PROTOKA VAZDUHA</v>
      </c>
      <c r="J10105">
        <f t="shared" si="789"/>
        <v>29.951999999999998</v>
      </c>
      <c r="K10105" t="str">
        <f t="shared" si="790"/>
        <v/>
      </c>
    </row>
    <row r="10106" spans="1:11" x14ac:dyDescent="0.25">
      <c r="A10106" t="s">
        <v>17799</v>
      </c>
      <c r="B10106" s="1" t="s">
        <v>17800</v>
      </c>
      <c r="C10106" t="s">
        <v>3005</v>
      </c>
      <c r="D10106" t="s">
        <v>9</v>
      </c>
      <c r="E10106">
        <v>1</v>
      </c>
      <c r="F10106">
        <v>16047.36</v>
      </c>
      <c r="G10106" t="str">
        <f t="shared" si="787"/>
        <v>BLUEPRINTADH274203</v>
      </c>
      <c r="H10106" t="str">
        <f t="shared" si="791"/>
        <v>37830PNC003</v>
      </c>
      <c r="I10106" t="str">
        <f t="shared" si="788"/>
        <v>MERAČ PROTOKA VAZDUHA</v>
      </c>
      <c r="J10106">
        <f t="shared" si="789"/>
        <v>133.72800000000001</v>
      </c>
      <c r="K10106" t="str">
        <f t="shared" si="790"/>
        <v/>
      </c>
    </row>
    <row r="10107" spans="1:11" x14ac:dyDescent="0.25">
      <c r="A10107" t="s">
        <v>17801</v>
      </c>
      <c r="B10107" s="1" t="s">
        <v>17802</v>
      </c>
      <c r="C10107" t="s">
        <v>3005</v>
      </c>
      <c r="D10107" t="s">
        <v>9</v>
      </c>
      <c r="E10107">
        <v>1</v>
      </c>
      <c r="F10107">
        <v>6430.72</v>
      </c>
      <c r="G10107" t="str">
        <f t="shared" si="787"/>
        <v>BLUEPRINTADH274204</v>
      </c>
      <c r="H10107" t="str">
        <f t="shared" si="791"/>
        <v>37830RBDE01</v>
      </c>
      <c r="I10107" t="str">
        <f t="shared" si="788"/>
        <v>MERAČ PROTOKA VAZDUHA</v>
      </c>
      <c r="J10107">
        <f t="shared" si="789"/>
        <v>53.589333333333336</v>
      </c>
      <c r="K10107" t="str">
        <f t="shared" si="790"/>
        <v/>
      </c>
    </row>
    <row r="10108" spans="1:11" x14ac:dyDescent="0.25">
      <c r="A10108" t="s">
        <v>17803</v>
      </c>
      <c r="B10108" s="1" t="s">
        <v>17804</v>
      </c>
      <c r="C10108" t="s">
        <v>17805</v>
      </c>
      <c r="D10108" t="s">
        <v>9</v>
      </c>
      <c r="E10108">
        <v>1</v>
      </c>
      <c r="F10108">
        <v>20216.32</v>
      </c>
      <c r="G10108" t="str">
        <f t="shared" si="787"/>
        <v>BLUEPRINTADH274205</v>
      </c>
      <c r="H10108" t="str">
        <f t="shared" si="791"/>
        <v>16022P2EA51</v>
      </c>
      <c r="I10108" t="str">
        <f t="shared" si="788"/>
        <v>SERVO MOTOR ZA BRZINU PRAZ.HODA</v>
      </c>
      <c r="J10108">
        <f t="shared" si="789"/>
        <v>168.46933333333334</v>
      </c>
      <c r="K10108" t="str">
        <f t="shared" si="790"/>
        <v/>
      </c>
    </row>
    <row r="10109" spans="1:11" x14ac:dyDescent="0.25">
      <c r="A10109" t="s">
        <v>17806</v>
      </c>
      <c r="B10109" s="1" t="s">
        <v>17807</v>
      </c>
      <c r="C10109" t="s">
        <v>12744</v>
      </c>
      <c r="D10109" t="s">
        <v>9</v>
      </c>
      <c r="E10109">
        <v>1</v>
      </c>
      <c r="F10109">
        <v>5391.36</v>
      </c>
      <c r="G10109" t="str">
        <f t="shared" si="787"/>
        <v>BLUEPRINTADH274206</v>
      </c>
      <c r="H10109" t="str">
        <f t="shared" si="791"/>
        <v>37830RNAA01</v>
      </c>
      <c r="I10109" t="str">
        <f t="shared" si="788"/>
        <v>SENZOR PRITISKA USISNE CEVI</v>
      </c>
      <c r="J10109">
        <f t="shared" si="789"/>
        <v>44.927999999999997</v>
      </c>
      <c r="K10109" t="str">
        <f t="shared" si="790"/>
        <v/>
      </c>
    </row>
    <row r="10110" spans="1:11" x14ac:dyDescent="0.25">
      <c r="A10110" t="s">
        <v>17808</v>
      </c>
      <c r="B10110" s="1" t="s">
        <v>17809</v>
      </c>
      <c r="C10110" t="s">
        <v>3005</v>
      </c>
      <c r="D10110" t="s">
        <v>9</v>
      </c>
      <c r="E10110">
        <v>1</v>
      </c>
      <c r="F10110">
        <v>14000.64</v>
      </c>
      <c r="G10110" t="str">
        <f t="shared" si="787"/>
        <v>BLUEPRINTADH274207</v>
      </c>
      <c r="H10110" t="str">
        <f t="shared" si="791"/>
        <v>37980RMAE01</v>
      </c>
      <c r="I10110" t="str">
        <f t="shared" si="788"/>
        <v>MERAČ PROTOKA VAZDUHA</v>
      </c>
      <c r="J10110">
        <f t="shared" si="789"/>
        <v>116.672</v>
      </c>
      <c r="K10110" t="str">
        <f t="shared" si="790"/>
        <v/>
      </c>
    </row>
    <row r="10111" spans="1:11" x14ac:dyDescent="0.25">
      <c r="A10111" t="s">
        <v>17810</v>
      </c>
      <c r="B10111" s="1" t="s">
        <v>17811</v>
      </c>
      <c r="C10111" t="s">
        <v>2164</v>
      </c>
      <c r="D10111" t="s">
        <v>9</v>
      </c>
      <c r="E10111">
        <v>1</v>
      </c>
      <c r="F10111">
        <v>776.96</v>
      </c>
      <c r="G10111" t="str">
        <f t="shared" si="787"/>
        <v>BLUEPRINTADH27501</v>
      </c>
      <c r="H10111" t="str">
        <f t="shared" si="791"/>
        <v>14400634005</v>
      </c>
      <c r="I10111" t="str">
        <f t="shared" si="788"/>
        <v>POGONSKI KAIŠ BREGASTE OSOVINE</v>
      </c>
      <c r="J10111">
        <f t="shared" si="789"/>
        <v>6.4746666666666668</v>
      </c>
      <c r="K10111" t="str">
        <f t="shared" si="790"/>
        <v/>
      </c>
    </row>
    <row r="10112" spans="1:11" x14ac:dyDescent="0.25">
      <c r="A10112" t="s">
        <v>17812</v>
      </c>
      <c r="B10112" s="1" t="s">
        <v>17813</v>
      </c>
      <c r="C10112" t="s">
        <v>2164</v>
      </c>
      <c r="D10112" t="s">
        <v>9</v>
      </c>
      <c r="E10112">
        <v>1</v>
      </c>
      <c r="F10112">
        <v>656.64</v>
      </c>
      <c r="G10112" t="str">
        <f t="shared" si="787"/>
        <v>BLUEPRINTADH27502</v>
      </c>
      <c r="H10112" t="str">
        <f t="shared" si="791"/>
        <v>14400657014</v>
      </c>
      <c r="I10112" t="str">
        <f t="shared" si="788"/>
        <v>POGONSKI KAIŠ BREGASTE OSOVINE</v>
      </c>
      <c r="J10112">
        <f t="shared" si="789"/>
        <v>5.4719999999999995</v>
      </c>
      <c r="K10112" t="str">
        <f t="shared" si="790"/>
        <v/>
      </c>
    </row>
    <row r="10113" spans="1:11" x14ac:dyDescent="0.25">
      <c r="A10113" t="s">
        <v>17814</v>
      </c>
      <c r="B10113" s="1" t="s">
        <v>17815</v>
      </c>
      <c r="C10113" t="s">
        <v>2164</v>
      </c>
      <c r="D10113" t="s">
        <v>9</v>
      </c>
      <c r="E10113">
        <v>1</v>
      </c>
      <c r="F10113">
        <v>782.08</v>
      </c>
      <c r="G10113" t="str">
        <f t="shared" si="787"/>
        <v>BLUEPRINTADH27505</v>
      </c>
      <c r="H10113" t="str">
        <f t="shared" si="791"/>
        <v>1276160B10DOM</v>
      </c>
      <c r="I10113" t="str">
        <f t="shared" si="788"/>
        <v>POGONSKI KAIŠ BREGASTE OSOVINE</v>
      </c>
      <c r="J10113">
        <f t="shared" si="789"/>
        <v>6.5173333333333341</v>
      </c>
      <c r="K10113" t="str">
        <f t="shared" si="790"/>
        <v/>
      </c>
    </row>
    <row r="10114" spans="1:11" x14ac:dyDescent="0.25">
      <c r="A10114" t="s">
        <v>17816</v>
      </c>
      <c r="B10114" s="1" t="s">
        <v>17817</v>
      </c>
      <c r="C10114" t="s">
        <v>2164</v>
      </c>
      <c r="D10114" t="s">
        <v>9</v>
      </c>
      <c r="E10114">
        <v>1</v>
      </c>
      <c r="F10114">
        <v>587.52</v>
      </c>
      <c r="G10114" t="str">
        <f t="shared" si="787"/>
        <v>BLUEPRINTADH27506</v>
      </c>
      <c r="H10114" t="str">
        <f t="shared" si="791"/>
        <v>13405PAAA03</v>
      </c>
      <c r="I10114" t="str">
        <f t="shared" si="788"/>
        <v>POGONSKI KAIŠ BREGASTE OSOVINE</v>
      </c>
      <c r="J10114">
        <f t="shared" si="789"/>
        <v>4.8959999999999999</v>
      </c>
      <c r="K10114" t="str">
        <f t="shared" si="790"/>
        <v/>
      </c>
    </row>
    <row r="10115" spans="1:11" x14ac:dyDescent="0.25">
      <c r="A10115" t="s">
        <v>17818</v>
      </c>
      <c r="B10115" s="1" t="s">
        <v>17819</v>
      </c>
      <c r="C10115" t="s">
        <v>2164</v>
      </c>
      <c r="D10115" t="s">
        <v>9</v>
      </c>
      <c r="E10115">
        <v>1</v>
      </c>
      <c r="F10115">
        <v>1278.72</v>
      </c>
      <c r="G10115" t="str">
        <f t="shared" ref="G10115:G10178" si="792">"BLUEPRINT"&amp;A10115</f>
        <v>BLUEPRINTADH27508</v>
      </c>
      <c r="H10115" t="str">
        <f t="shared" si="791"/>
        <v>14400PC6004</v>
      </c>
      <c r="I10115" t="str">
        <f t="shared" ref="I10115:I10178" si="793">UPPER(C10115)</f>
        <v>POGONSKI KAIŠ BREGASTE OSOVINE</v>
      </c>
      <c r="J10115">
        <f t="shared" ref="J10115:J10178" si="794">F10115/120</f>
        <v>10.656000000000001</v>
      </c>
      <c r="K10115" t="str">
        <f t="shared" ref="K10115:K10178" si="795">IF(E10115&gt;1,"nesto", "")</f>
        <v/>
      </c>
    </row>
    <row r="10116" spans="1:11" x14ac:dyDescent="0.25">
      <c r="A10116" t="s">
        <v>17820</v>
      </c>
      <c r="B10116" s="1" t="s">
        <v>17821</v>
      </c>
      <c r="C10116" t="s">
        <v>2164</v>
      </c>
      <c r="D10116" t="s">
        <v>9</v>
      </c>
      <c r="E10116">
        <v>1</v>
      </c>
      <c r="F10116">
        <v>1268.48</v>
      </c>
      <c r="G10116" t="str">
        <f t="shared" si="792"/>
        <v>BLUEPRINTADH27510</v>
      </c>
      <c r="H10116" t="str">
        <f t="shared" si="791"/>
        <v>14400PM6004</v>
      </c>
      <c r="I10116" t="str">
        <f t="shared" si="793"/>
        <v>POGONSKI KAIŠ BREGASTE OSOVINE</v>
      </c>
      <c r="J10116">
        <f t="shared" si="794"/>
        <v>10.570666666666666</v>
      </c>
      <c r="K10116" t="str">
        <f t="shared" si="795"/>
        <v/>
      </c>
    </row>
    <row r="10117" spans="1:11" x14ac:dyDescent="0.25">
      <c r="A10117" t="s">
        <v>17822</v>
      </c>
      <c r="B10117" s="1" t="s">
        <v>17823</v>
      </c>
      <c r="C10117" t="s">
        <v>2164</v>
      </c>
      <c r="D10117" t="s">
        <v>9</v>
      </c>
      <c r="E10117">
        <v>1</v>
      </c>
      <c r="F10117">
        <v>4102.3999999999996</v>
      </c>
      <c r="G10117" t="str">
        <f t="shared" si="792"/>
        <v>BLUEPRINTADH27512</v>
      </c>
      <c r="H10117" t="str">
        <f t="shared" si="791"/>
        <v>14400PH7014</v>
      </c>
      <c r="I10117" t="str">
        <f t="shared" si="793"/>
        <v>POGONSKI KAIŠ BREGASTE OSOVINE</v>
      </c>
      <c r="J10117">
        <f t="shared" si="794"/>
        <v>34.18666666666666</v>
      </c>
      <c r="K10117" t="str">
        <f t="shared" si="795"/>
        <v/>
      </c>
    </row>
    <row r="10118" spans="1:11" x14ac:dyDescent="0.25">
      <c r="A10118" t="s">
        <v>17824</v>
      </c>
      <c r="B10118" s="1" t="s">
        <v>17825</v>
      </c>
      <c r="C10118" t="s">
        <v>2164</v>
      </c>
      <c r="D10118" t="s">
        <v>9</v>
      </c>
      <c r="E10118">
        <v>1</v>
      </c>
      <c r="F10118">
        <v>1048.32</v>
      </c>
      <c r="G10118" t="str">
        <f t="shared" si="792"/>
        <v>BLUEPRINTADH27514</v>
      </c>
      <c r="H10118" t="str">
        <f t="shared" si="791"/>
        <v>14400PM3004</v>
      </c>
      <c r="I10118" t="str">
        <f t="shared" si="793"/>
        <v>POGONSKI KAIŠ BREGASTE OSOVINE</v>
      </c>
      <c r="J10118">
        <f t="shared" si="794"/>
        <v>8.7359999999999989</v>
      </c>
      <c r="K10118" t="str">
        <f t="shared" si="795"/>
        <v/>
      </c>
    </row>
    <row r="10119" spans="1:11" x14ac:dyDescent="0.25">
      <c r="A10119" t="s">
        <v>17826</v>
      </c>
      <c r="B10119" s="1" t="s">
        <v>17827</v>
      </c>
      <c r="C10119" t="s">
        <v>2164</v>
      </c>
      <c r="D10119" t="s">
        <v>9</v>
      </c>
      <c r="E10119">
        <v>1</v>
      </c>
      <c r="F10119">
        <v>1047.04</v>
      </c>
      <c r="G10119" t="str">
        <f t="shared" si="792"/>
        <v>BLUEPRINTADH27515</v>
      </c>
      <c r="H10119" t="str">
        <f t="shared" si="791"/>
        <v>06141P2T305</v>
      </c>
      <c r="I10119" t="str">
        <f t="shared" si="793"/>
        <v>POGONSKI KAIŠ BREGASTE OSOVINE</v>
      </c>
      <c r="J10119">
        <f t="shared" si="794"/>
        <v>8.7253333333333334</v>
      </c>
      <c r="K10119" t="str">
        <f t="shared" si="795"/>
        <v/>
      </c>
    </row>
    <row r="10120" spans="1:11" x14ac:dyDescent="0.25">
      <c r="A10120" t="s">
        <v>17828</v>
      </c>
      <c r="B10120" s="1" t="s">
        <v>17829</v>
      </c>
      <c r="C10120" t="s">
        <v>2164</v>
      </c>
      <c r="D10120" t="s">
        <v>9</v>
      </c>
      <c r="E10120">
        <v>1</v>
      </c>
      <c r="F10120">
        <v>1036.8</v>
      </c>
      <c r="G10120" t="str">
        <f t="shared" si="792"/>
        <v>BLUEPRINTADH27517</v>
      </c>
      <c r="H10120" t="str">
        <f t="shared" si="791"/>
        <v>14400PR3004</v>
      </c>
      <c r="I10120" t="str">
        <f t="shared" si="793"/>
        <v>POGONSKI KAIŠ BREGASTE OSOVINE</v>
      </c>
      <c r="J10120">
        <f t="shared" si="794"/>
        <v>8.6399999999999988</v>
      </c>
      <c r="K10120" t="str">
        <f t="shared" si="795"/>
        <v/>
      </c>
    </row>
    <row r="10121" spans="1:11" x14ac:dyDescent="0.25">
      <c r="A10121" t="s">
        <v>17830</v>
      </c>
      <c r="B10121" s="1" t="s">
        <v>17831</v>
      </c>
      <c r="C10121" t="s">
        <v>2164</v>
      </c>
      <c r="D10121" t="s">
        <v>9</v>
      </c>
      <c r="E10121">
        <v>1</v>
      </c>
      <c r="F10121">
        <v>1671.68</v>
      </c>
      <c r="G10121" t="str">
        <f t="shared" si="792"/>
        <v>BLUEPRINTADH27518</v>
      </c>
      <c r="H10121" t="str">
        <f t="shared" si="791"/>
        <v>14400P08004</v>
      </c>
      <c r="I10121" t="str">
        <f t="shared" si="793"/>
        <v>POGONSKI KAIŠ BREGASTE OSOVINE</v>
      </c>
      <c r="J10121">
        <f t="shared" si="794"/>
        <v>13.930666666666667</v>
      </c>
      <c r="K10121" t="str">
        <f t="shared" si="795"/>
        <v/>
      </c>
    </row>
    <row r="10122" spans="1:11" x14ac:dyDescent="0.25">
      <c r="A10122" t="s">
        <v>17832</v>
      </c>
      <c r="B10122" s="1" t="s">
        <v>17833</v>
      </c>
      <c r="C10122" t="s">
        <v>2164</v>
      </c>
      <c r="D10122" t="s">
        <v>9</v>
      </c>
      <c r="E10122">
        <v>1</v>
      </c>
      <c r="F10122">
        <v>1509.12</v>
      </c>
      <c r="G10122" t="str">
        <f t="shared" si="792"/>
        <v>BLUEPRINTADH27519</v>
      </c>
      <c r="H10122" t="str">
        <f t="shared" si="791"/>
        <v>14400P14004</v>
      </c>
      <c r="I10122" t="str">
        <f t="shared" si="793"/>
        <v>POGONSKI KAIŠ BREGASTE OSOVINE</v>
      </c>
      <c r="J10122">
        <f t="shared" si="794"/>
        <v>12.575999999999999</v>
      </c>
      <c r="K10122" t="str">
        <f t="shared" si="795"/>
        <v/>
      </c>
    </row>
    <row r="10123" spans="1:11" x14ac:dyDescent="0.25">
      <c r="A10123" t="s">
        <v>17834</v>
      </c>
      <c r="B10123" s="1" t="s">
        <v>17835</v>
      </c>
      <c r="C10123" t="s">
        <v>2164</v>
      </c>
      <c r="D10123" t="s">
        <v>9</v>
      </c>
      <c r="E10123">
        <v>1</v>
      </c>
      <c r="F10123">
        <v>1619.2</v>
      </c>
      <c r="G10123" t="str">
        <f t="shared" si="792"/>
        <v>BLUEPRINTADH27520</v>
      </c>
      <c r="H10123" t="str">
        <f t="shared" si="791"/>
        <v>14400P28004</v>
      </c>
      <c r="I10123" t="str">
        <f t="shared" si="793"/>
        <v>POGONSKI KAIŠ BREGASTE OSOVINE</v>
      </c>
      <c r="J10123">
        <f t="shared" si="794"/>
        <v>13.493333333333334</v>
      </c>
      <c r="K10123" t="str">
        <f t="shared" si="795"/>
        <v/>
      </c>
    </row>
    <row r="10124" spans="1:11" x14ac:dyDescent="0.25">
      <c r="A10124" t="s">
        <v>17836</v>
      </c>
      <c r="B10124" s="1" t="s">
        <v>17837</v>
      </c>
      <c r="C10124" t="s">
        <v>2164</v>
      </c>
      <c r="D10124" t="s">
        <v>9</v>
      </c>
      <c r="E10124">
        <v>1</v>
      </c>
      <c r="F10124">
        <v>912.64</v>
      </c>
      <c r="G10124" t="str">
        <f t="shared" si="792"/>
        <v>BLUEPRINTADH27521</v>
      </c>
      <c r="H10124" t="str">
        <f t="shared" si="791"/>
        <v>14400PT0004</v>
      </c>
      <c r="I10124" t="str">
        <f t="shared" si="793"/>
        <v>POGONSKI KAIŠ BREGASTE OSOVINE</v>
      </c>
      <c r="J10124">
        <f t="shared" si="794"/>
        <v>7.6053333333333333</v>
      </c>
      <c r="K10124" t="str">
        <f t="shared" si="795"/>
        <v/>
      </c>
    </row>
    <row r="10125" spans="1:11" x14ac:dyDescent="0.25">
      <c r="A10125" t="s">
        <v>17838</v>
      </c>
      <c r="B10125" s="1" t="s">
        <v>17839</v>
      </c>
      <c r="C10125" t="s">
        <v>2164</v>
      </c>
      <c r="D10125" t="s">
        <v>9</v>
      </c>
      <c r="E10125">
        <v>1</v>
      </c>
      <c r="F10125">
        <v>2091.52</v>
      </c>
      <c r="G10125" t="str">
        <f t="shared" si="792"/>
        <v>BLUEPRINTADH27523</v>
      </c>
      <c r="H10125" t="str">
        <f t="shared" si="791"/>
        <v>14400P0A004</v>
      </c>
      <c r="I10125" t="str">
        <f t="shared" si="793"/>
        <v>POGONSKI KAIŠ BREGASTE OSOVINE</v>
      </c>
      <c r="J10125">
        <f t="shared" si="794"/>
        <v>17.429333333333332</v>
      </c>
      <c r="K10125" t="str">
        <f t="shared" si="795"/>
        <v/>
      </c>
    </row>
    <row r="10126" spans="1:11" x14ac:dyDescent="0.25">
      <c r="A10126" t="s">
        <v>17840</v>
      </c>
      <c r="B10126" s="1" t="s">
        <v>17841</v>
      </c>
      <c r="C10126" t="s">
        <v>2164</v>
      </c>
      <c r="D10126" t="s">
        <v>9</v>
      </c>
      <c r="E10126">
        <v>1</v>
      </c>
      <c r="F10126">
        <v>2033.92</v>
      </c>
      <c r="G10126" t="str">
        <f t="shared" si="792"/>
        <v>BLUEPRINTADH27524</v>
      </c>
      <c r="H10126" t="str">
        <f t="shared" si="791"/>
        <v>14400P7J004</v>
      </c>
      <c r="I10126" t="str">
        <f t="shared" si="793"/>
        <v>POGONSKI KAIŠ BREGASTE OSOVINE</v>
      </c>
      <c r="J10126">
        <f t="shared" si="794"/>
        <v>16.949333333333335</v>
      </c>
      <c r="K10126" t="str">
        <f t="shared" si="795"/>
        <v/>
      </c>
    </row>
    <row r="10127" spans="1:11" x14ac:dyDescent="0.25">
      <c r="A10127" t="s">
        <v>17842</v>
      </c>
      <c r="B10127" s="1" t="s">
        <v>17843</v>
      </c>
      <c r="C10127" t="s">
        <v>2164</v>
      </c>
      <c r="D10127" t="s">
        <v>9</v>
      </c>
      <c r="E10127">
        <v>1</v>
      </c>
      <c r="F10127">
        <v>5895.68</v>
      </c>
      <c r="G10127" t="str">
        <f t="shared" si="792"/>
        <v>BLUEPRINTADH27526</v>
      </c>
      <c r="H10127" t="str">
        <f t="shared" si="791"/>
        <v>06141P5A305</v>
      </c>
      <c r="I10127" t="str">
        <f t="shared" si="793"/>
        <v>POGONSKI KAIŠ BREGASTE OSOVINE</v>
      </c>
      <c r="J10127">
        <f t="shared" si="794"/>
        <v>49.13066666666667</v>
      </c>
      <c r="K10127" t="str">
        <f t="shared" si="795"/>
        <v/>
      </c>
    </row>
    <row r="10128" spans="1:11" x14ac:dyDescent="0.25">
      <c r="A10128" t="s">
        <v>17844</v>
      </c>
      <c r="B10128" s="1" t="s">
        <v>17845</v>
      </c>
      <c r="C10128" t="s">
        <v>2164</v>
      </c>
      <c r="D10128" t="s">
        <v>9</v>
      </c>
      <c r="E10128">
        <v>1</v>
      </c>
      <c r="F10128">
        <v>1834.24</v>
      </c>
      <c r="G10128" t="str">
        <f t="shared" si="792"/>
        <v>BLUEPRINTADH27527</v>
      </c>
      <c r="H10128" t="str">
        <f t="shared" si="791"/>
        <v>14400P13014</v>
      </c>
      <c r="I10128" t="str">
        <f t="shared" si="793"/>
        <v>POGONSKI KAIŠ BREGASTE OSOVINE</v>
      </c>
      <c r="J10128">
        <f t="shared" si="794"/>
        <v>15.285333333333334</v>
      </c>
      <c r="K10128" t="str">
        <f t="shared" si="795"/>
        <v/>
      </c>
    </row>
    <row r="10129" spans="1:11" x14ac:dyDescent="0.25">
      <c r="A10129" t="s">
        <v>17846</v>
      </c>
      <c r="B10129" s="1" t="s">
        <v>17847</v>
      </c>
      <c r="C10129" t="s">
        <v>2164</v>
      </c>
      <c r="D10129" t="s">
        <v>9</v>
      </c>
      <c r="E10129">
        <v>1</v>
      </c>
      <c r="F10129">
        <v>3770.88</v>
      </c>
      <c r="G10129" t="str">
        <f t="shared" si="792"/>
        <v>BLUEPRINTADH27530</v>
      </c>
      <c r="H10129" t="str">
        <f t="shared" si="791"/>
        <v>06141PT2305</v>
      </c>
      <c r="I10129" t="str">
        <f t="shared" si="793"/>
        <v>POGONSKI KAIŠ BREGASTE OSOVINE</v>
      </c>
      <c r="J10129">
        <f t="shared" si="794"/>
        <v>31.423999999999999</v>
      </c>
      <c r="K10129" t="str">
        <f t="shared" si="795"/>
        <v/>
      </c>
    </row>
    <row r="10130" spans="1:11" x14ac:dyDescent="0.25">
      <c r="A10130" t="s">
        <v>17848</v>
      </c>
      <c r="B10130" s="1" t="s">
        <v>17849</v>
      </c>
      <c r="C10130" t="s">
        <v>2164</v>
      </c>
      <c r="D10130" t="s">
        <v>9</v>
      </c>
      <c r="E10130">
        <v>1</v>
      </c>
      <c r="F10130">
        <v>1678.08</v>
      </c>
      <c r="G10130" t="str">
        <f t="shared" si="792"/>
        <v>BLUEPRINTADH27531</v>
      </c>
      <c r="H10130" t="str">
        <f t="shared" si="791"/>
        <v>14400P72014</v>
      </c>
      <c r="I10130" t="str">
        <f t="shared" si="793"/>
        <v>POGONSKI KAIŠ BREGASTE OSOVINE</v>
      </c>
      <c r="J10130">
        <f t="shared" si="794"/>
        <v>13.984</v>
      </c>
      <c r="K10130" t="str">
        <f t="shared" si="795"/>
        <v/>
      </c>
    </row>
    <row r="10131" spans="1:11" x14ac:dyDescent="0.25">
      <c r="A10131" t="s">
        <v>17850</v>
      </c>
      <c r="B10131" s="1" t="s">
        <v>17851</v>
      </c>
      <c r="C10131" t="s">
        <v>2164</v>
      </c>
      <c r="D10131" t="s">
        <v>9</v>
      </c>
      <c r="E10131">
        <v>1</v>
      </c>
      <c r="F10131">
        <v>3824.64</v>
      </c>
      <c r="G10131" t="str">
        <f t="shared" si="792"/>
        <v>BLUEPRINTADH27532</v>
      </c>
      <c r="H10131" t="str">
        <f t="shared" si="791"/>
        <v>14400P8AA02</v>
      </c>
      <c r="I10131" t="str">
        <f t="shared" si="793"/>
        <v>POGONSKI KAIŠ BREGASTE OSOVINE</v>
      </c>
      <c r="J10131">
        <f t="shared" si="794"/>
        <v>31.872</v>
      </c>
      <c r="K10131" t="str">
        <f t="shared" si="795"/>
        <v/>
      </c>
    </row>
    <row r="10132" spans="1:11" x14ac:dyDescent="0.25">
      <c r="A10132" t="s">
        <v>17852</v>
      </c>
      <c r="B10132" s="1" t="s">
        <v>17853</v>
      </c>
      <c r="C10132" t="s">
        <v>2164</v>
      </c>
      <c r="D10132" t="s">
        <v>9</v>
      </c>
      <c r="E10132">
        <v>1</v>
      </c>
      <c r="F10132">
        <v>1752.32</v>
      </c>
      <c r="G10132" t="str">
        <f t="shared" si="792"/>
        <v>BLUEPRINTADH27534</v>
      </c>
      <c r="H10132" t="str">
        <f t="shared" si="791"/>
        <v>14400P5TG00</v>
      </c>
      <c r="I10132" t="str">
        <f t="shared" si="793"/>
        <v>POGONSKI KAIŠ BREGASTE OSOVINE</v>
      </c>
      <c r="J10132">
        <f t="shared" si="794"/>
        <v>14.602666666666666</v>
      </c>
      <c r="K10132" t="str">
        <f t="shared" si="795"/>
        <v/>
      </c>
    </row>
    <row r="10133" spans="1:11" x14ac:dyDescent="0.25">
      <c r="A10133" t="s">
        <v>17854</v>
      </c>
      <c r="B10133" s="1" t="s">
        <v>17855</v>
      </c>
      <c r="C10133" t="s">
        <v>2164</v>
      </c>
      <c r="D10133" t="s">
        <v>9</v>
      </c>
      <c r="E10133">
        <v>1</v>
      </c>
      <c r="F10133">
        <v>1268.48</v>
      </c>
      <c r="G10133" t="str">
        <f t="shared" si="792"/>
        <v>BLUEPRINTADH27535</v>
      </c>
      <c r="H10133" t="str">
        <f t="shared" si="791"/>
        <v>14400PLA004</v>
      </c>
      <c r="I10133" t="str">
        <f t="shared" si="793"/>
        <v>POGONSKI KAIŠ BREGASTE OSOVINE</v>
      </c>
      <c r="J10133">
        <f t="shared" si="794"/>
        <v>10.570666666666666</v>
      </c>
      <c r="K10133" t="str">
        <f t="shared" si="795"/>
        <v/>
      </c>
    </row>
    <row r="10134" spans="1:11" x14ac:dyDescent="0.25">
      <c r="A10134" t="s">
        <v>17856</v>
      </c>
      <c r="B10134" s="1" t="s">
        <v>17857</v>
      </c>
      <c r="C10134" t="s">
        <v>2164</v>
      </c>
      <c r="D10134" t="s">
        <v>9</v>
      </c>
      <c r="E10134">
        <v>1</v>
      </c>
      <c r="F10134">
        <v>1473.28</v>
      </c>
      <c r="G10134" t="str">
        <f t="shared" si="792"/>
        <v>BLUEPRINTADH27536</v>
      </c>
      <c r="H10134" t="str">
        <f t="shared" si="791"/>
        <v>13440P5A004</v>
      </c>
      <c r="I10134" t="str">
        <f t="shared" si="793"/>
        <v>POGONSKI KAIŠ BREGASTE OSOVINE</v>
      </c>
      <c r="J10134">
        <f t="shared" si="794"/>
        <v>12.277333333333333</v>
      </c>
      <c r="K10134" t="str">
        <f t="shared" si="795"/>
        <v/>
      </c>
    </row>
    <row r="10135" spans="1:11" x14ac:dyDescent="0.25">
      <c r="A10135" t="s">
        <v>17858</v>
      </c>
      <c r="B10135" s="1" t="s">
        <v>17859</v>
      </c>
      <c r="C10135" t="s">
        <v>2164</v>
      </c>
      <c r="D10135" t="s">
        <v>9</v>
      </c>
      <c r="E10135">
        <v>1</v>
      </c>
      <c r="F10135">
        <v>3321.6</v>
      </c>
      <c r="G10135" t="str">
        <f t="shared" si="792"/>
        <v>BLUEPRINTADH27538</v>
      </c>
      <c r="H10135" t="str">
        <f t="shared" si="791"/>
        <v>14320P5TG00</v>
      </c>
      <c r="I10135" t="str">
        <f t="shared" si="793"/>
        <v>POGONSKI KAIŠ BREGASTE OSOVINE</v>
      </c>
      <c r="J10135">
        <f t="shared" si="794"/>
        <v>27.68</v>
      </c>
      <c r="K10135" t="str">
        <f t="shared" si="795"/>
        <v/>
      </c>
    </row>
    <row r="10136" spans="1:11" x14ac:dyDescent="0.25">
      <c r="A10136" t="s">
        <v>17860</v>
      </c>
      <c r="B10136" s="1" t="s">
        <v>17861</v>
      </c>
      <c r="C10136" t="s">
        <v>2164</v>
      </c>
      <c r="D10136" t="s">
        <v>9</v>
      </c>
      <c r="E10136">
        <v>1</v>
      </c>
      <c r="F10136">
        <v>3701.76</v>
      </c>
      <c r="G10136" t="str">
        <f t="shared" si="792"/>
        <v>BLUEPRINTADH27540</v>
      </c>
      <c r="H10136" t="str">
        <f t="shared" si="791"/>
        <v>14400PLZD00</v>
      </c>
      <c r="I10136" t="str">
        <f t="shared" si="793"/>
        <v>POGONSKI KAIŠ BREGASTE OSOVINE</v>
      </c>
      <c r="J10136">
        <f t="shared" si="794"/>
        <v>30.848000000000003</v>
      </c>
      <c r="K10136" t="str">
        <f t="shared" si="795"/>
        <v/>
      </c>
    </row>
    <row r="10137" spans="1:11" x14ac:dyDescent="0.25">
      <c r="A10137" t="s">
        <v>17862</v>
      </c>
      <c r="B10137" s="1" t="s">
        <v>17863</v>
      </c>
      <c r="C10137" t="s">
        <v>2164</v>
      </c>
      <c r="D10137" t="s">
        <v>9</v>
      </c>
      <c r="E10137">
        <v>1</v>
      </c>
      <c r="F10137">
        <v>2615.04</v>
      </c>
      <c r="G10137" t="str">
        <f t="shared" si="792"/>
        <v>BLUEPRINTADH27541</v>
      </c>
      <c r="H10137" t="str">
        <f t="shared" si="791"/>
        <v>14400PW0004</v>
      </c>
      <c r="I10137" t="str">
        <f t="shared" si="793"/>
        <v>POGONSKI KAIŠ BREGASTE OSOVINE</v>
      </c>
      <c r="J10137">
        <f t="shared" si="794"/>
        <v>21.791999999999998</v>
      </c>
      <c r="K10137" t="str">
        <f t="shared" si="795"/>
        <v/>
      </c>
    </row>
    <row r="10138" spans="1:11" x14ac:dyDescent="0.25">
      <c r="A10138" t="s">
        <v>17864</v>
      </c>
      <c r="B10138" s="1" t="s">
        <v>17865</v>
      </c>
      <c r="C10138" t="s">
        <v>2177</v>
      </c>
      <c r="D10138" t="s">
        <v>9</v>
      </c>
      <c r="E10138">
        <v>1</v>
      </c>
      <c r="F10138">
        <v>1441.28</v>
      </c>
      <c r="G10138" t="str">
        <f t="shared" si="792"/>
        <v>BLUEPRINTADH27601</v>
      </c>
      <c r="H10138" t="str">
        <f t="shared" si="791"/>
        <v>13404PT0003</v>
      </c>
      <c r="I10138" t="str">
        <f t="shared" si="793"/>
        <v>ŠPANER</v>
      </c>
      <c r="J10138">
        <f t="shared" si="794"/>
        <v>12.010666666666667</v>
      </c>
      <c r="K10138" t="str">
        <f t="shared" si="795"/>
        <v/>
      </c>
    </row>
    <row r="10139" spans="1:11" x14ac:dyDescent="0.25">
      <c r="A10139" t="s">
        <v>17866</v>
      </c>
      <c r="B10139" s="1" t="s">
        <v>17867</v>
      </c>
      <c r="C10139" t="s">
        <v>2177</v>
      </c>
      <c r="D10139" t="s">
        <v>9</v>
      </c>
      <c r="E10139">
        <v>1</v>
      </c>
      <c r="F10139">
        <v>1885.44</v>
      </c>
      <c r="G10139" t="str">
        <f t="shared" si="792"/>
        <v>BLUEPRINTADH27602</v>
      </c>
      <c r="H10139" t="str">
        <f t="shared" si="791"/>
        <v>14510PD2004</v>
      </c>
      <c r="I10139" t="str">
        <f t="shared" si="793"/>
        <v>ŠPANER</v>
      </c>
      <c r="J10139">
        <f t="shared" si="794"/>
        <v>15.712</v>
      </c>
      <c r="K10139" t="str">
        <f t="shared" si="795"/>
        <v/>
      </c>
    </row>
    <row r="10140" spans="1:11" x14ac:dyDescent="0.25">
      <c r="A10140" t="s">
        <v>17868</v>
      </c>
      <c r="B10140" s="1" t="s">
        <v>17869</v>
      </c>
      <c r="C10140" t="s">
        <v>2177</v>
      </c>
      <c r="D10140" t="s">
        <v>9</v>
      </c>
      <c r="E10140">
        <v>1</v>
      </c>
      <c r="F10140">
        <v>1285.1199999999999</v>
      </c>
      <c r="G10140" t="str">
        <f t="shared" si="792"/>
        <v>BLUEPRINTADH27603</v>
      </c>
      <c r="H10140" t="str">
        <f t="shared" si="791"/>
        <v>14510PT0003</v>
      </c>
      <c r="I10140" t="str">
        <f t="shared" si="793"/>
        <v>ŠPANER</v>
      </c>
      <c r="J10140">
        <f t="shared" si="794"/>
        <v>10.709333333333332</v>
      </c>
      <c r="K10140" t="str">
        <f t="shared" si="795"/>
        <v/>
      </c>
    </row>
    <row r="10141" spans="1:11" x14ac:dyDescent="0.25">
      <c r="A10141" t="s">
        <v>17870</v>
      </c>
      <c r="B10141" s="1" t="s">
        <v>17871</v>
      </c>
      <c r="C10141" t="s">
        <v>2177</v>
      </c>
      <c r="D10141" t="s">
        <v>9</v>
      </c>
      <c r="E10141">
        <v>1</v>
      </c>
      <c r="F10141">
        <v>1479.68</v>
      </c>
      <c r="G10141" t="str">
        <f t="shared" si="792"/>
        <v>BLUEPRINTADH27605</v>
      </c>
      <c r="H10141" t="str">
        <f t="shared" si="791"/>
        <v>14510PM7003</v>
      </c>
      <c r="I10141" t="str">
        <f t="shared" si="793"/>
        <v>ŠPANER</v>
      </c>
      <c r="J10141">
        <f t="shared" si="794"/>
        <v>12.330666666666668</v>
      </c>
      <c r="K10141" t="str">
        <f t="shared" si="795"/>
        <v/>
      </c>
    </row>
    <row r="10142" spans="1:11" x14ac:dyDescent="0.25">
      <c r="A10142" t="s">
        <v>17872</v>
      </c>
      <c r="B10142" s="1" t="s">
        <v>17873</v>
      </c>
      <c r="C10142" t="s">
        <v>2177</v>
      </c>
      <c r="D10142" t="s">
        <v>9</v>
      </c>
      <c r="E10142">
        <v>1</v>
      </c>
      <c r="F10142">
        <v>1345.28</v>
      </c>
      <c r="G10142" t="str">
        <f t="shared" si="792"/>
        <v>BLUEPRINTADH27606</v>
      </c>
      <c r="H10142" t="str">
        <f t="shared" si="791"/>
        <v>14510PR3003</v>
      </c>
      <c r="I10142" t="str">
        <f t="shared" si="793"/>
        <v>ŠPANER</v>
      </c>
      <c r="J10142">
        <f t="shared" si="794"/>
        <v>11.210666666666667</v>
      </c>
      <c r="K10142" t="str">
        <f t="shared" si="795"/>
        <v/>
      </c>
    </row>
    <row r="10143" spans="1:11" x14ac:dyDescent="0.25">
      <c r="A10143" t="s">
        <v>17874</v>
      </c>
      <c r="B10143" s="1" t="s">
        <v>17875</v>
      </c>
      <c r="C10143" t="s">
        <v>2177</v>
      </c>
      <c r="D10143" t="s">
        <v>9</v>
      </c>
      <c r="E10143">
        <v>1</v>
      </c>
      <c r="F10143">
        <v>1296.6400000000001</v>
      </c>
      <c r="G10143" t="str">
        <f t="shared" si="792"/>
        <v>BLUEPRINTADH27607</v>
      </c>
      <c r="H10143" t="str">
        <f t="shared" si="791"/>
        <v>14510P2A004</v>
      </c>
      <c r="I10143" t="str">
        <f t="shared" si="793"/>
        <v>ŠPANER</v>
      </c>
      <c r="J10143">
        <f t="shared" si="794"/>
        <v>10.805333333333333</v>
      </c>
      <c r="K10143" t="str">
        <f t="shared" si="795"/>
        <v/>
      </c>
    </row>
    <row r="10144" spans="1:11" x14ac:dyDescent="0.25">
      <c r="A10144" t="s">
        <v>17876</v>
      </c>
      <c r="B10144" s="1" t="s">
        <v>17877</v>
      </c>
      <c r="C10144" t="s">
        <v>2177</v>
      </c>
      <c r="D10144" t="s">
        <v>9</v>
      </c>
      <c r="E10144">
        <v>1</v>
      </c>
      <c r="F10144">
        <v>1918.72</v>
      </c>
      <c r="G10144" t="str">
        <f t="shared" si="792"/>
        <v>BLUEPRINTADH27608</v>
      </c>
      <c r="H10144" t="str">
        <f t="shared" si="791"/>
        <v>JC43021P</v>
      </c>
      <c r="I10144" t="str">
        <f t="shared" si="793"/>
        <v>ŠPANER</v>
      </c>
      <c r="J10144">
        <f t="shared" si="794"/>
        <v>15.989333333333333</v>
      </c>
      <c r="K10144" t="str">
        <f t="shared" si="795"/>
        <v/>
      </c>
    </row>
    <row r="10145" spans="1:11" x14ac:dyDescent="0.25">
      <c r="A10145" t="s">
        <v>17878</v>
      </c>
      <c r="B10145" s="1" t="s">
        <v>17879</v>
      </c>
      <c r="C10145" t="s">
        <v>2177</v>
      </c>
      <c r="D10145" t="s">
        <v>9</v>
      </c>
      <c r="E10145">
        <v>1</v>
      </c>
      <c r="F10145">
        <v>1817.6</v>
      </c>
      <c r="G10145" t="str">
        <f t="shared" si="792"/>
        <v>BLUEPRINTADH27609</v>
      </c>
      <c r="H10145" t="str">
        <f t="shared" si="791"/>
        <v>14510PG6013</v>
      </c>
      <c r="I10145" t="str">
        <f t="shared" si="793"/>
        <v>ŠPANER</v>
      </c>
      <c r="J10145">
        <f t="shared" si="794"/>
        <v>15.146666666666667</v>
      </c>
      <c r="K10145" t="str">
        <f t="shared" si="795"/>
        <v/>
      </c>
    </row>
    <row r="10146" spans="1:11" x14ac:dyDescent="0.25">
      <c r="A10146" t="s">
        <v>17880</v>
      </c>
      <c r="B10146" s="1" t="s">
        <v>17881</v>
      </c>
      <c r="C10146" t="s">
        <v>2177</v>
      </c>
      <c r="D10146" t="s">
        <v>9</v>
      </c>
      <c r="E10146">
        <v>1</v>
      </c>
      <c r="F10146">
        <v>1418.24</v>
      </c>
      <c r="G10146" t="str">
        <f t="shared" si="792"/>
        <v>BLUEPRINTADH27610</v>
      </c>
      <c r="H10146" t="str">
        <f t="shared" si="791"/>
        <v>14510657013</v>
      </c>
      <c r="I10146" t="str">
        <f t="shared" si="793"/>
        <v>ŠPANER</v>
      </c>
      <c r="J10146">
        <f t="shared" si="794"/>
        <v>11.818666666666667</v>
      </c>
      <c r="K10146" t="str">
        <f t="shared" si="795"/>
        <v/>
      </c>
    </row>
    <row r="10147" spans="1:11" x14ac:dyDescent="0.25">
      <c r="A10147" t="s">
        <v>17882</v>
      </c>
      <c r="B10147" s="1" t="s">
        <v>17883</v>
      </c>
      <c r="C10147" t="s">
        <v>2177</v>
      </c>
      <c r="D10147" t="s">
        <v>9</v>
      </c>
      <c r="E10147">
        <v>1</v>
      </c>
      <c r="F10147">
        <v>1885.44</v>
      </c>
      <c r="G10147" t="str">
        <f t="shared" si="792"/>
        <v>BLUEPRINTADH27612</v>
      </c>
      <c r="H10147" t="str">
        <f t="shared" si="791"/>
        <v>14510PY3003</v>
      </c>
      <c r="I10147" t="str">
        <f t="shared" si="793"/>
        <v>ŠPANER</v>
      </c>
      <c r="J10147">
        <f t="shared" si="794"/>
        <v>15.712</v>
      </c>
      <c r="K10147" t="str">
        <f t="shared" si="795"/>
        <v/>
      </c>
    </row>
    <row r="10148" spans="1:11" x14ac:dyDescent="0.25">
      <c r="A10148" t="s">
        <v>17884</v>
      </c>
      <c r="B10148" s="1" t="s">
        <v>17885</v>
      </c>
      <c r="C10148" t="s">
        <v>2177</v>
      </c>
      <c r="D10148" t="s">
        <v>9</v>
      </c>
      <c r="E10148">
        <v>1</v>
      </c>
      <c r="F10148">
        <v>1509.12</v>
      </c>
      <c r="G10148" t="str">
        <f t="shared" si="792"/>
        <v>BLUEPRINTADH27613</v>
      </c>
      <c r="H10148" t="str">
        <f t="shared" si="791"/>
        <v>14510P5A003</v>
      </c>
      <c r="I10148" t="str">
        <f t="shared" si="793"/>
        <v>ŠPANER</v>
      </c>
      <c r="J10148">
        <f t="shared" si="794"/>
        <v>12.575999999999999</v>
      </c>
      <c r="K10148" t="str">
        <f t="shared" si="795"/>
        <v/>
      </c>
    </row>
    <row r="10149" spans="1:11" x14ac:dyDescent="0.25">
      <c r="A10149" t="s">
        <v>17886</v>
      </c>
      <c r="B10149" s="1" t="s">
        <v>17887</v>
      </c>
      <c r="C10149" t="s">
        <v>2177</v>
      </c>
      <c r="D10149" t="s">
        <v>9</v>
      </c>
      <c r="E10149">
        <v>1</v>
      </c>
      <c r="F10149">
        <v>1749.76</v>
      </c>
      <c r="G10149" t="str">
        <f t="shared" si="792"/>
        <v>BLUEPRINTADH27614</v>
      </c>
      <c r="H10149" t="str">
        <f t="shared" si="791"/>
        <v>14510PH3004</v>
      </c>
      <c r="I10149" t="str">
        <f t="shared" si="793"/>
        <v>ŠPANER</v>
      </c>
      <c r="J10149">
        <f t="shared" si="794"/>
        <v>14.581333333333333</v>
      </c>
      <c r="K10149" t="str">
        <f t="shared" si="795"/>
        <v/>
      </c>
    </row>
    <row r="10150" spans="1:11" x14ac:dyDescent="0.25">
      <c r="A10150" t="s">
        <v>17888</v>
      </c>
      <c r="B10150" s="1" t="s">
        <v>17889</v>
      </c>
      <c r="C10150" t="s">
        <v>2177</v>
      </c>
      <c r="D10150" t="s">
        <v>9</v>
      </c>
      <c r="E10150">
        <v>1</v>
      </c>
      <c r="F10150">
        <v>2060.8000000000002</v>
      </c>
      <c r="G10150" t="str">
        <f t="shared" si="792"/>
        <v>BLUEPRINTADH27615</v>
      </c>
      <c r="H10150" t="str">
        <f t="shared" si="791"/>
        <v>13404P13003</v>
      </c>
      <c r="I10150" t="str">
        <f t="shared" si="793"/>
        <v>ŠPANER</v>
      </c>
      <c r="J10150">
        <f t="shared" si="794"/>
        <v>17.173333333333336</v>
      </c>
      <c r="K10150" t="str">
        <f t="shared" si="795"/>
        <v/>
      </c>
    </row>
    <row r="10151" spans="1:11" x14ac:dyDescent="0.25">
      <c r="A10151" t="s">
        <v>17890</v>
      </c>
      <c r="B10151" s="1" t="s">
        <v>17891</v>
      </c>
      <c r="C10151" t="s">
        <v>2177</v>
      </c>
      <c r="D10151" t="s">
        <v>9</v>
      </c>
      <c r="E10151">
        <v>1</v>
      </c>
      <c r="F10151">
        <v>3235.84</v>
      </c>
      <c r="G10151" t="str">
        <f t="shared" si="792"/>
        <v>BLUEPRINTADH27616</v>
      </c>
      <c r="H10151" t="str">
        <f t="shared" si="791"/>
        <v>14510P13003</v>
      </c>
      <c r="I10151" t="str">
        <f t="shared" si="793"/>
        <v>ŠPANER</v>
      </c>
      <c r="J10151">
        <f t="shared" si="794"/>
        <v>26.965333333333334</v>
      </c>
      <c r="K10151" t="str">
        <f t="shared" si="795"/>
        <v/>
      </c>
    </row>
    <row r="10152" spans="1:11" x14ac:dyDescent="0.25">
      <c r="A10152" t="s">
        <v>17892</v>
      </c>
      <c r="B10152" s="1" t="s">
        <v>17893</v>
      </c>
      <c r="C10152" t="s">
        <v>2177</v>
      </c>
      <c r="D10152" t="s">
        <v>9</v>
      </c>
      <c r="E10152">
        <v>1</v>
      </c>
      <c r="F10152">
        <v>3560.96</v>
      </c>
      <c r="G10152" t="str">
        <f t="shared" si="792"/>
        <v>BLUEPRINTADH27620</v>
      </c>
      <c r="H10152" t="str">
        <f t="shared" si="791"/>
        <v>14510P8AA01</v>
      </c>
      <c r="I10152" t="str">
        <f t="shared" si="793"/>
        <v>ŠPANER</v>
      </c>
      <c r="J10152">
        <f t="shared" si="794"/>
        <v>29.674666666666667</v>
      </c>
      <c r="K10152" t="str">
        <f t="shared" si="795"/>
        <v/>
      </c>
    </row>
    <row r="10153" spans="1:11" x14ac:dyDescent="0.25">
      <c r="A10153" t="s">
        <v>17894</v>
      </c>
      <c r="B10153" s="1" t="s">
        <v>17895</v>
      </c>
      <c r="C10153" t="s">
        <v>2177</v>
      </c>
      <c r="D10153" t="s">
        <v>9</v>
      </c>
      <c r="E10153">
        <v>1</v>
      </c>
      <c r="F10153">
        <v>1708.8</v>
      </c>
      <c r="G10153" t="str">
        <f t="shared" si="792"/>
        <v>BLUEPRINTADH27621</v>
      </c>
      <c r="H10153" t="str">
        <f t="shared" si="791"/>
        <v>14550P8AA01</v>
      </c>
      <c r="I10153" t="str">
        <f t="shared" si="793"/>
        <v>ŠPANER</v>
      </c>
      <c r="J10153">
        <f t="shared" si="794"/>
        <v>14.24</v>
      </c>
      <c r="K10153" t="str">
        <f t="shared" si="795"/>
        <v/>
      </c>
    </row>
    <row r="10154" spans="1:11" x14ac:dyDescent="0.25">
      <c r="A10154" t="s">
        <v>17896</v>
      </c>
      <c r="B10154" s="1" t="s">
        <v>17897</v>
      </c>
      <c r="C10154" t="s">
        <v>2177</v>
      </c>
      <c r="D10154" t="s">
        <v>9</v>
      </c>
      <c r="E10154">
        <v>1</v>
      </c>
      <c r="F10154">
        <v>1790.72</v>
      </c>
      <c r="G10154" t="str">
        <f t="shared" si="792"/>
        <v>BLUEPRINTADH27623</v>
      </c>
      <c r="H10154" t="str">
        <f t="shared" si="791"/>
        <v>13450P5A003</v>
      </c>
      <c r="I10154" t="str">
        <f t="shared" si="793"/>
        <v>ŠPANER</v>
      </c>
      <c r="J10154">
        <f t="shared" si="794"/>
        <v>14.922666666666666</v>
      </c>
      <c r="K10154" t="str">
        <f t="shared" si="795"/>
        <v/>
      </c>
    </row>
    <row r="10155" spans="1:11" x14ac:dyDescent="0.25">
      <c r="A10155" t="s">
        <v>17898</v>
      </c>
      <c r="B10155" s="1" t="s">
        <v>17899</v>
      </c>
      <c r="C10155" t="s">
        <v>2183</v>
      </c>
      <c r="D10155" t="s">
        <v>9</v>
      </c>
      <c r="E10155">
        <v>1</v>
      </c>
      <c r="F10155">
        <v>6330.88</v>
      </c>
      <c r="G10155" t="str">
        <f t="shared" si="792"/>
        <v>BLUEPRINTADH27625</v>
      </c>
      <c r="H10155" t="str">
        <f t="shared" si="791"/>
        <v>14510P5TG00</v>
      </c>
      <c r="I10155" t="str">
        <f t="shared" si="793"/>
        <v>LEŽAJ ZATEZAČA POGONSKOG KAIŠA BREGASTE OSOVINE</v>
      </c>
      <c r="J10155">
        <f t="shared" si="794"/>
        <v>52.757333333333335</v>
      </c>
      <c r="K10155" t="str">
        <f t="shared" si="795"/>
        <v/>
      </c>
    </row>
    <row r="10156" spans="1:11" x14ac:dyDescent="0.25">
      <c r="A10156" t="s">
        <v>17900</v>
      </c>
      <c r="B10156" s="1" t="s">
        <v>17901</v>
      </c>
      <c r="C10156" t="s">
        <v>5523</v>
      </c>
      <c r="D10156" t="s">
        <v>9</v>
      </c>
      <c r="E10156">
        <v>1</v>
      </c>
      <c r="F10156">
        <v>4724.4799999999996</v>
      </c>
      <c r="G10156" t="str">
        <f t="shared" si="792"/>
        <v>BLUEPRINTADH27626</v>
      </c>
      <c r="H10156" t="str">
        <f t="shared" si="791"/>
        <v>14520P5TG00</v>
      </c>
      <c r="I10156" t="str">
        <f t="shared" si="793"/>
        <v>LEŽAJ MEŃUTOČKA POGONSKOG KAIŠA BREGASTE OSOVINE</v>
      </c>
      <c r="J10156">
        <f t="shared" si="794"/>
        <v>39.370666666666665</v>
      </c>
      <c r="K10156" t="str">
        <f t="shared" si="795"/>
        <v/>
      </c>
    </row>
    <row r="10157" spans="1:11" x14ac:dyDescent="0.25">
      <c r="A10157" t="s">
        <v>17902</v>
      </c>
      <c r="B10157" s="1" t="s">
        <v>17903</v>
      </c>
      <c r="C10157" t="s">
        <v>2177</v>
      </c>
      <c r="D10157" t="s">
        <v>9</v>
      </c>
      <c r="E10157">
        <v>1</v>
      </c>
      <c r="F10157">
        <v>5473.28</v>
      </c>
      <c r="G10157" t="str">
        <f t="shared" si="792"/>
        <v>BLUEPRINTADH27627C</v>
      </c>
      <c r="H10157" t="str">
        <f t="shared" ref="H10157:H10220" si="796">IF(AND(B10157&lt;&gt;"", B10157&lt;&gt;"-"),SUBSTITUTE(SUBSTITUTE(B10157,"-","")," ",""),A10157)</f>
        <v>14520PLC335</v>
      </c>
      <c r="I10157" t="str">
        <f t="shared" si="793"/>
        <v>ŠPANER</v>
      </c>
      <c r="J10157">
        <f t="shared" si="794"/>
        <v>45.610666666666667</v>
      </c>
      <c r="K10157" t="str">
        <f t="shared" si="795"/>
        <v/>
      </c>
    </row>
    <row r="10158" spans="1:11" x14ac:dyDescent="0.25">
      <c r="A10158" t="s">
        <v>17904</v>
      </c>
      <c r="C10158" t="s">
        <v>2177</v>
      </c>
      <c r="D10158" t="s">
        <v>9</v>
      </c>
      <c r="E10158">
        <v>1</v>
      </c>
      <c r="F10158">
        <v>5230.08</v>
      </c>
      <c r="G10158" t="str">
        <f t="shared" si="792"/>
        <v>BLUEPRINTADH27628</v>
      </c>
      <c r="H10158" t="str">
        <f t="shared" si="796"/>
        <v>ADH27628</v>
      </c>
      <c r="I10158" t="str">
        <f t="shared" si="793"/>
        <v>ŠPANER</v>
      </c>
      <c r="J10158">
        <f t="shared" si="794"/>
        <v>43.583999999999996</v>
      </c>
      <c r="K10158" t="str">
        <f t="shared" si="795"/>
        <v/>
      </c>
    </row>
    <row r="10159" spans="1:11" x14ac:dyDescent="0.25">
      <c r="A10159" t="s">
        <v>17905</v>
      </c>
      <c r="C10159" t="s">
        <v>2177</v>
      </c>
      <c r="D10159" t="s">
        <v>9</v>
      </c>
      <c r="E10159">
        <v>1</v>
      </c>
      <c r="F10159">
        <v>3093.76</v>
      </c>
      <c r="G10159" t="str">
        <f t="shared" si="792"/>
        <v>BLUEPRINTADH27629</v>
      </c>
      <c r="H10159" t="str">
        <f t="shared" si="796"/>
        <v>ADH27629</v>
      </c>
      <c r="I10159" t="str">
        <f t="shared" si="793"/>
        <v>ŠPANER</v>
      </c>
      <c r="J10159">
        <f t="shared" si="794"/>
        <v>25.781333333333336</v>
      </c>
      <c r="K10159" t="str">
        <f t="shared" si="795"/>
        <v/>
      </c>
    </row>
    <row r="10160" spans="1:11" x14ac:dyDescent="0.25">
      <c r="A10160" t="s">
        <v>17906</v>
      </c>
      <c r="B10160" s="1" t="s">
        <v>17907</v>
      </c>
      <c r="C10160" t="s">
        <v>2194</v>
      </c>
      <c r="D10160" t="s">
        <v>1117</v>
      </c>
      <c r="E10160">
        <v>1</v>
      </c>
      <c r="F10160">
        <v>11262.72</v>
      </c>
      <c r="G10160" t="str">
        <f t="shared" si="792"/>
        <v>BLUEPRINTADH27801</v>
      </c>
      <c r="H10160" t="str">
        <f t="shared" si="796"/>
        <v>90005PCB003</v>
      </c>
      <c r="I10160" t="str">
        <f t="shared" si="793"/>
        <v>SET VIJAKA GL. MOTORA</v>
      </c>
      <c r="J10160">
        <f t="shared" si="794"/>
        <v>93.855999999999995</v>
      </c>
      <c r="K10160" t="str">
        <f t="shared" si="795"/>
        <v/>
      </c>
    </row>
    <row r="10161" spans="1:11" x14ac:dyDescent="0.25">
      <c r="A10161" t="s">
        <v>17908</v>
      </c>
      <c r="C10161" t="s">
        <v>2194</v>
      </c>
      <c r="D10161" t="s">
        <v>1117</v>
      </c>
      <c r="E10161">
        <v>1</v>
      </c>
      <c r="F10161">
        <v>7198.72</v>
      </c>
      <c r="G10161" t="str">
        <f t="shared" si="792"/>
        <v>BLUEPRINTADH27802</v>
      </c>
      <c r="H10161" t="str">
        <f t="shared" si="796"/>
        <v>ADH27802</v>
      </c>
      <c r="I10161" t="str">
        <f t="shared" si="793"/>
        <v>SET VIJAKA GL. MOTORA</v>
      </c>
      <c r="J10161">
        <f t="shared" si="794"/>
        <v>59.989333333333335</v>
      </c>
      <c r="K10161" t="str">
        <f t="shared" si="795"/>
        <v/>
      </c>
    </row>
    <row r="10162" spans="1:11" x14ac:dyDescent="0.25">
      <c r="A10162" t="s">
        <v>17909</v>
      </c>
      <c r="C10162" t="s">
        <v>2194</v>
      </c>
      <c r="D10162" t="s">
        <v>1117</v>
      </c>
      <c r="E10162">
        <v>1</v>
      </c>
      <c r="F10162">
        <v>4954.88</v>
      </c>
      <c r="G10162" t="str">
        <f t="shared" si="792"/>
        <v>BLUEPRINTADH27803</v>
      </c>
      <c r="H10162" t="str">
        <f t="shared" si="796"/>
        <v>ADH27803</v>
      </c>
      <c r="I10162" t="str">
        <f t="shared" si="793"/>
        <v>SET VIJAKA GL. MOTORA</v>
      </c>
      <c r="J10162">
        <f t="shared" si="794"/>
        <v>41.290666666666667</v>
      </c>
      <c r="K10162" t="str">
        <f t="shared" si="795"/>
        <v/>
      </c>
    </row>
    <row r="10163" spans="1:11" x14ac:dyDescent="0.25">
      <c r="A10163" t="s">
        <v>17910</v>
      </c>
      <c r="C10163" t="s">
        <v>2194</v>
      </c>
      <c r="D10163" t="s">
        <v>1117</v>
      </c>
      <c r="E10163">
        <v>1</v>
      </c>
      <c r="F10163">
        <v>5854.72</v>
      </c>
      <c r="G10163" t="str">
        <f t="shared" si="792"/>
        <v>BLUEPRINTADH27804</v>
      </c>
      <c r="H10163" t="str">
        <f t="shared" si="796"/>
        <v>ADH27804</v>
      </c>
      <c r="I10163" t="str">
        <f t="shared" si="793"/>
        <v>SET VIJAKA GL. MOTORA</v>
      </c>
      <c r="J10163">
        <f t="shared" si="794"/>
        <v>48.789333333333339</v>
      </c>
      <c r="K10163" t="str">
        <f t="shared" si="795"/>
        <v/>
      </c>
    </row>
    <row r="10164" spans="1:11" x14ac:dyDescent="0.25">
      <c r="A10164" t="s">
        <v>17911</v>
      </c>
      <c r="C10164" t="s">
        <v>2194</v>
      </c>
      <c r="D10164" t="s">
        <v>1117</v>
      </c>
      <c r="E10164">
        <v>1</v>
      </c>
      <c r="F10164">
        <v>7865.6</v>
      </c>
      <c r="G10164" t="str">
        <f t="shared" si="792"/>
        <v>BLUEPRINTADH27805</v>
      </c>
      <c r="H10164" t="str">
        <f t="shared" si="796"/>
        <v>ADH27805</v>
      </c>
      <c r="I10164" t="str">
        <f t="shared" si="793"/>
        <v>SET VIJAKA GL. MOTORA</v>
      </c>
      <c r="J10164">
        <f t="shared" si="794"/>
        <v>65.546666666666667</v>
      </c>
      <c r="K10164" t="str">
        <f t="shared" si="795"/>
        <v/>
      </c>
    </row>
    <row r="10165" spans="1:11" x14ac:dyDescent="0.25">
      <c r="A10165" t="s">
        <v>17912</v>
      </c>
      <c r="C10165" t="s">
        <v>2194</v>
      </c>
      <c r="D10165" t="s">
        <v>1117</v>
      </c>
      <c r="E10165">
        <v>1</v>
      </c>
      <c r="F10165">
        <v>5657.6</v>
      </c>
      <c r="G10165" t="str">
        <f t="shared" si="792"/>
        <v>BLUEPRINTADH27806</v>
      </c>
      <c r="H10165" t="str">
        <f t="shared" si="796"/>
        <v>ADH27806</v>
      </c>
      <c r="I10165" t="str">
        <f t="shared" si="793"/>
        <v>SET VIJAKA GL. MOTORA</v>
      </c>
      <c r="J10165">
        <f t="shared" si="794"/>
        <v>47.146666666666668</v>
      </c>
      <c r="K10165" t="str">
        <f t="shared" si="795"/>
        <v/>
      </c>
    </row>
    <row r="10166" spans="1:11" x14ac:dyDescent="0.25">
      <c r="A10166" t="s">
        <v>17913</v>
      </c>
      <c r="C10166" t="s">
        <v>2194</v>
      </c>
      <c r="D10166" t="s">
        <v>1117</v>
      </c>
      <c r="E10166">
        <v>1</v>
      </c>
      <c r="F10166">
        <v>11411.2</v>
      </c>
      <c r="G10166" t="str">
        <f t="shared" si="792"/>
        <v>BLUEPRINTADH27807</v>
      </c>
      <c r="H10166" t="str">
        <f t="shared" si="796"/>
        <v>ADH27807</v>
      </c>
      <c r="I10166" t="str">
        <f t="shared" si="793"/>
        <v>SET VIJAKA GL. MOTORA</v>
      </c>
      <c r="J10166">
        <f t="shared" si="794"/>
        <v>95.093333333333334</v>
      </c>
      <c r="K10166" t="str">
        <f t="shared" si="795"/>
        <v/>
      </c>
    </row>
    <row r="10167" spans="1:11" x14ac:dyDescent="0.25">
      <c r="A10167" t="s">
        <v>17914</v>
      </c>
      <c r="C10167" t="s">
        <v>2194</v>
      </c>
      <c r="D10167" t="s">
        <v>1117</v>
      </c>
      <c r="E10167">
        <v>1</v>
      </c>
      <c r="F10167">
        <v>9950.7199999999993</v>
      </c>
      <c r="G10167" t="str">
        <f t="shared" si="792"/>
        <v>BLUEPRINTADH27808</v>
      </c>
      <c r="H10167" t="str">
        <f t="shared" si="796"/>
        <v>ADH27808</v>
      </c>
      <c r="I10167" t="str">
        <f t="shared" si="793"/>
        <v>SET VIJAKA GL. MOTORA</v>
      </c>
      <c r="J10167">
        <f t="shared" si="794"/>
        <v>82.922666666666657</v>
      </c>
      <c r="K10167" t="str">
        <f t="shared" si="795"/>
        <v/>
      </c>
    </row>
    <row r="10168" spans="1:11" x14ac:dyDescent="0.25">
      <c r="A10168" t="s">
        <v>17915</v>
      </c>
      <c r="C10168" t="s">
        <v>2194</v>
      </c>
      <c r="D10168" t="s">
        <v>1117</v>
      </c>
      <c r="E10168">
        <v>1</v>
      </c>
      <c r="F10168">
        <v>5402.88</v>
      </c>
      <c r="G10168" t="str">
        <f t="shared" si="792"/>
        <v>BLUEPRINTADH27809</v>
      </c>
      <c r="H10168" t="str">
        <f t="shared" si="796"/>
        <v>ADH27809</v>
      </c>
      <c r="I10168" t="str">
        <f t="shared" si="793"/>
        <v>SET VIJAKA GL. MOTORA</v>
      </c>
      <c r="J10168">
        <f t="shared" si="794"/>
        <v>45.024000000000001</v>
      </c>
      <c r="K10168" t="str">
        <f t="shared" si="795"/>
        <v/>
      </c>
    </row>
    <row r="10169" spans="1:11" x14ac:dyDescent="0.25">
      <c r="A10169" t="s">
        <v>17916</v>
      </c>
      <c r="B10169" s="1" t="s">
        <v>17917</v>
      </c>
      <c r="C10169" t="s">
        <v>2194</v>
      </c>
      <c r="D10169" t="s">
        <v>9</v>
      </c>
      <c r="E10169">
        <v>1</v>
      </c>
      <c r="F10169">
        <v>2718.72</v>
      </c>
      <c r="G10169" t="str">
        <f t="shared" si="792"/>
        <v>BLUEPRINTADH27810</v>
      </c>
      <c r="H10169" t="str">
        <f t="shared" si="796"/>
        <v>90005PM3004</v>
      </c>
      <c r="I10169" t="str">
        <f t="shared" si="793"/>
        <v>SET VIJAKA GL. MOTORA</v>
      </c>
      <c r="J10169">
        <f t="shared" si="794"/>
        <v>22.655999999999999</v>
      </c>
      <c r="K10169" t="str">
        <f t="shared" si="795"/>
        <v/>
      </c>
    </row>
    <row r="10170" spans="1:11" x14ac:dyDescent="0.25">
      <c r="A10170" t="s">
        <v>17918</v>
      </c>
      <c r="B10170" s="1" t="s">
        <v>17919</v>
      </c>
      <c r="C10170" t="s">
        <v>2207</v>
      </c>
      <c r="D10170" t="s">
        <v>9</v>
      </c>
      <c r="E10170">
        <v>1</v>
      </c>
      <c r="F10170">
        <v>428.8</v>
      </c>
      <c r="G10170" t="str">
        <f t="shared" si="792"/>
        <v>BLUEPRINTADH28001</v>
      </c>
      <c r="H10170" t="str">
        <f t="shared" si="796"/>
        <v>51810SM4003</v>
      </c>
      <c r="I10170" t="str">
        <f t="shared" si="793"/>
        <v>SILEN BLOK</v>
      </c>
      <c r="J10170">
        <f t="shared" si="794"/>
        <v>3.5733333333333333</v>
      </c>
      <c r="K10170" t="str">
        <f t="shared" si="795"/>
        <v/>
      </c>
    </row>
    <row r="10171" spans="1:11" x14ac:dyDescent="0.25">
      <c r="A10171" t="s">
        <v>17920</v>
      </c>
      <c r="B10171" s="1" t="s">
        <v>17921</v>
      </c>
      <c r="C10171" t="s">
        <v>2207</v>
      </c>
      <c r="D10171" t="s">
        <v>9</v>
      </c>
      <c r="E10171">
        <v>1</v>
      </c>
      <c r="F10171">
        <v>672</v>
      </c>
      <c r="G10171" t="str">
        <f t="shared" si="792"/>
        <v>BLUEPRINTADH28005</v>
      </c>
      <c r="H10171" t="str">
        <f t="shared" si="796"/>
        <v>51393SM401</v>
      </c>
      <c r="I10171" t="str">
        <f t="shared" si="793"/>
        <v>SILEN BLOK</v>
      </c>
      <c r="J10171">
        <f t="shared" si="794"/>
        <v>5.6</v>
      </c>
      <c r="K10171" t="str">
        <f t="shared" si="795"/>
        <v/>
      </c>
    </row>
    <row r="10172" spans="1:11" x14ac:dyDescent="0.25">
      <c r="A10172" t="s">
        <v>17922</v>
      </c>
      <c r="B10172" s="1" t="s">
        <v>17923</v>
      </c>
      <c r="C10172" t="s">
        <v>2207</v>
      </c>
      <c r="D10172" t="s">
        <v>9</v>
      </c>
      <c r="E10172">
        <v>1</v>
      </c>
      <c r="F10172">
        <v>815.36</v>
      </c>
      <c r="G10172" t="str">
        <f t="shared" si="792"/>
        <v>BLUEPRINTADH28007</v>
      </c>
      <c r="H10172" t="str">
        <f t="shared" si="796"/>
        <v>52365SM4004</v>
      </c>
      <c r="I10172" t="str">
        <f t="shared" si="793"/>
        <v>SILEN BLOK</v>
      </c>
      <c r="J10172">
        <f t="shared" si="794"/>
        <v>6.7946666666666671</v>
      </c>
      <c r="K10172" t="str">
        <f t="shared" si="795"/>
        <v/>
      </c>
    </row>
    <row r="10173" spans="1:11" x14ac:dyDescent="0.25">
      <c r="A10173" t="s">
        <v>17924</v>
      </c>
      <c r="B10173" s="1" t="s">
        <v>17925</v>
      </c>
      <c r="C10173" t="s">
        <v>2202</v>
      </c>
      <c r="D10173" t="s">
        <v>9</v>
      </c>
      <c r="E10173">
        <v>1</v>
      </c>
      <c r="F10173">
        <v>209.92</v>
      </c>
      <c r="G10173" t="str">
        <f t="shared" si="792"/>
        <v>BLUEPRINTADH280100</v>
      </c>
      <c r="H10173" t="str">
        <f t="shared" si="796"/>
        <v>51306SNAA02</v>
      </c>
      <c r="I10173" t="str">
        <f t="shared" si="793"/>
        <v>¬AURA STABILIZATORSKE ŠIPKE</v>
      </c>
      <c r="J10173">
        <f t="shared" si="794"/>
        <v>1.7493333333333332</v>
      </c>
      <c r="K10173" t="str">
        <f t="shared" si="795"/>
        <v/>
      </c>
    </row>
    <row r="10174" spans="1:11" x14ac:dyDescent="0.25">
      <c r="A10174" t="s">
        <v>17926</v>
      </c>
      <c r="B10174" s="1" t="s">
        <v>17927</v>
      </c>
      <c r="C10174" t="s">
        <v>2202</v>
      </c>
      <c r="D10174" t="s">
        <v>9</v>
      </c>
      <c r="E10174">
        <v>1</v>
      </c>
      <c r="F10174">
        <v>113.92</v>
      </c>
      <c r="G10174" t="str">
        <f t="shared" si="792"/>
        <v>BLUEPRINTADH280101</v>
      </c>
      <c r="H10174" t="str">
        <f t="shared" si="796"/>
        <v>52306SWAA01</v>
      </c>
      <c r="I10174" t="str">
        <f t="shared" si="793"/>
        <v>¬AURA STABILIZATORSKE ŠIPKE</v>
      </c>
      <c r="J10174">
        <f t="shared" si="794"/>
        <v>0.94933333333333336</v>
      </c>
      <c r="K10174" t="str">
        <f t="shared" si="795"/>
        <v/>
      </c>
    </row>
    <row r="10175" spans="1:11" x14ac:dyDescent="0.25">
      <c r="A10175" t="s">
        <v>17928</v>
      </c>
      <c r="B10175" s="1" t="s">
        <v>17929</v>
      </c>
      <c r="C10175" t="s">
        <v>2202</v>
      </c>
      <c r="D10175" t="s">
        <v>9</v>
      </c>
      <c r="E10175">
        <v>1</v>
      </c>
      <c r="F10175">
        <v>414.72</v>
      </c>
      <c r="G10175" t="str">
        <f t="shared" si="792"/>
        <v>BLUEPRINTADH280102</v>
      </c>
      <c r="H10175" t="str">
        <f t="shared" si="796"/>
        <v>52306TA1A02</v>
      </c>
      <c r="I10175" t="str">
        <f t="shared" si="793"/>
        <v>¬AURA STABILIZATORSKE ŠIPKE</v>
      </c>
      <c r="J10175">
        <f t="shared" si="794"/>
        <v>3.4560000000000004</v>
      </c>
      <c r="K10175" t="str">
        <f t="shared" si="795"/>
        <v/>
      </c>
    </row>
    <row r="10176" spans="1:11" x14ac:dyDescent="0.25">
      <c r="A10176" t="s">
        <v>17930</v>
      </c>
      <c r="B10176" s="1" t="s">
        <v>17931</v>
      </c>
      <c r="C10176" t="s">
        <v>2202</v>
      </c>
      <c r="D10176" t="s">
        <v>9</v>
      </c>
      <c r="E10176">
        <v>1</v>
      </c>
      <c r="F10176">
        <v>180.48</v>
      </c>
      <c r="G10176" t="str">
        <f t="shared" si="792"/>
        <v>BLUEPRINTADH280103</v>
      </c>
      <c r="H10176" t="str">
        <f t="shared" si="796"/>
        <v>51306TA0A01</v>
      </c>
      <c r="I10176" t="str">
        <f t="shared" si="793"/>
        <v>¬AURA STABILIZATORSKE ŠIPKE</v>
      </c>
      <c r="J10176">
        <f t="shared" si="794"/>
        <v>1.504</v>
      </c>
      <c r="K10176" t="str">
        <f t="shared" si="795"/>
        <v/>
      </c>
    </row>
    <row r="10177" spans="1:11" x14ac:dyDescent="0.25">
      <c r="A10177" t="s">
        <v>17932</v>
      </c>
      <c r="B10177" s="1" t="s">
        <v>17933</v>
      </c>
      <c r="C10177" t="s">
        <v>2202</v>
      </c>
      <c r="D10177" t="s">
        <v>9</v>
      </c>
      <c r="E10177">
        <v>1</v>
      </c>
      <c r="F10177">
        <v>450.56</v>
      </c>
      <c r="G10177" t="str">
        <f t="shared" si="792"/>
        <v>BLUEPRINTADH280105</v>
      </c>
      <c r="H10177" t="str">
        <f t="shared" si="796"/>
        <v>06510SWW305</v>
      </c>
      <c r="I10177" t="str">
        <f t="shared" si="793"/>
        <v>¬AURA STABILIZATORSKE ŠIPKE</v>
      </c>
      <c r="J10177">
        <f t="shared" si="794"/>
        <v>3.7546666666666666</v>
      </c>
      <c r="K10177" t="str">
        <f t="shared" si="795"/>
        <v/>
      </c>
    </row>
    <row r="10178" spans="1:11" x14ac:dyDescent="0.25">
      <c r="A10178" t="s">
        <v>17934</v>
      </c>
      <c r="B10178" s="1" t="s">
        <v>17935</v>
      </c>
      <c r="C10178" t="s">
        <v>2207</v>
      </c>
      <c r="D10178" t="s">
        <v>9</v>
      </c>
      <c r="E10178">
        <v>1</v>
      </c>
      <c r="F10178">
        <v>741.12</v>
      </c>
      <c r="G10178" t="str">
        <f t="shared" si="792"/>
        <v>BLUEPRINTADH280106</v>
      </c>
      <c r="H10178" t="str">
        <f t="shared" si="796"/>
        <v>51393SDAA02</v>
      </c>
      <c r="I10178" t="str">
        <f t="shared" si="793"/>
        <v>SILEN BLOK</v>
      </c>
      <c r="J10178">
        <f t="shared" si="794"/>
        <v>6.1760000000000002</v>
      </c>
      <c r="K10178" t="str">
        <f t="shared" si="795"/>
        <v/>
      </c>
    </row>
    <row r="10179" spans="1:11" x14ac:dyDescent="0.25">
      <c r="A10179" t="s">
        <v>17936</v>
      </c>
      <c r="B10179" s="1" t="s">
        <v>17937</v>
      </c>
      <c r="C10179" t="s">
        <v>2202</v>
      </c>
      <c r="D10179" t="s">
        <v>9</v>
      </c>
      <c r="E10179">
        <v>1</v>
      </c>
      <c r="F10179">
        <v>158.72</v>
      </c>
      <c r="G10179" t="str">
        <f t="shared" ref="G10179:G10242" si="797">"BLUEPRINT"&amp;A10179</f>
        <v>BLUEPRINTADH280107</v>
      </c>
      <c r="H10179" t="str">
        <f t="shared" si="796"/>
        <v>52306S5TZ01</v>
      </c>
      <c r="I10179" t="str">
        <f t="shared" ref="I10179:I10242" si="798">UPPER(C10179)</f>
        <v>¬AURA STABILIZATORSKE ŠIPKE</v>
      </c>
      <c r="J10179">
        <f t="shared" ref="J10179:J10242" si="799">F10179/120</f>
        <v>1.3226666666666667</v>
      </c>
      <c r="K10179" t="str">
        <f t="shared" ref="K10179:K10242" si="800">IF(E10179&gt;1,"nesto", "")</f>
        <v/>
      </c>
    </row>
    <row r="10180" spans="1:11" x14ac:dyDescent="0.25">
      <c r="A10180" t="s">
        <v>17938</v>
      </c>
      <c r="B10180" s="1" t="s">
        <v>17939</v>
      </c>
      <c r="C10180" t="s">
        <v>2202</v>
      </c>
      <c r="D10180" t="s">
        <v>9</v>
      </c>
      <c r="E10180">
        <v>1</v>
      </c>
      <c r="F10180">
        <v>152.32</v>
      </c>
      <c r="G10180" t="str">
        <f t="shared" si="797"/>
        <v>BLUEPRINTADH280108</v>
      </c>
      <c r="H10180" t="str">
        <f t="shared" si="796"/>
        <v>52306SJF013</v>
      </c>
      <c r="I10180" t="str">
        <f t="shared" si="798"/>
        <v>¬AURA STABILIZATORSKE ŠIPKE</v>
      </c>
      <c r="J10180">
        <f t="shared" si="799"/>
        <v>1.2693333333333332</v>
      </c>
      <c r="K10180" t="str">
        <f t="shared" si="800"/>
        <v/>
      </c>
    </row>
    <row r="10181" spans="1:11" x14ac:dyDescent="0.25">
      <c r="A10181" t="s">
        <v>17940</v>
      </c>
      <c r="C10181" t="s">
        <v>2225</v>
      </c>
      <c r="D10181" t="s">
        <v>9</v>
      </c>
      <c r="E10181">
        <v>1</v>
      </c>
      <c r="F10181">
        <v>1911.04</v>
      </c>
      <c r="G10181" t="str">
        <f t="shared" si="797"/>
        <v>BLUEPRINTADH280109</v>
      </c>
      <c r="H10181" t="str">
        <f t="shared" si="796"/>
        <v>ADH280109</v>
      </c>
      <c r="I10181" t="str">
        <f t="shared" si="798"/>
        <v>NOSAČ AMORTIZERA</v>
      </c>
      <c r="J10181">
        <f t="shared" si="799"/>
        <v>15.925333333333333</v>
      </c>
      <c r="K10181" t="str">
        <f t="shared" si="800"/>
        <v/>
      </c>
    </row>
    <row r="10182" spans="1:11" x14ac:dyDescent="0.25">
      <c r="A10182" t="s">
        <v>17941</v>
      </c>
      <c r="B10182" s="1" t="s">
        <v>17942</v>
      </c>
      <c r="C10182" t="s">
        <v>2207</v>
      </c>
      <c r="D10182" t="s">
        <v>9</v>
      </c>
      <c r="E10182">
        <v>1</v>
      </c>
      <c r="F10182">
        <v>702.72</v>
      </c>
      <c r="G10182" t="str">
        <f t="shared" si="797"/>
        <v>BLUEPRINTADH28011</v>
      </c>
      <c r="H10182" t="str">
        <f t="shared" si="796"/>
        <v>5180SV4004</v>
      </c>
      <c r="I10182" t="str">
        <f t="shared" si="798"/>
        <v>SILEN BLOK</v>
      </c>
      <c r="J10182">
        <f t="shared" si="799"/>
        <v>5.8559999999999999</v>
      </c>
      <c r="K10182" t="str">
        <f t="shared" si="800"/>
        <v/>
      </c>
    </row>
    <row r="10183" spans="1:11" x14ac:dyDescent="0.25">
      <c r="A10183" t="s">
        <v>17943</v>
      </c>
      <c r="C10183" t="s">
        <v>2225</v>
      </c>
      <c r="D10183" t="s">
        <v>9</v>
      </c>
      <c r="E10183">
        <v>1</v>
      </c>
      <c r="F10183">
        <v>2022.4</v>
      </c>
      <c r="G10183" t="str">
        <f t="shared" si="797"/>
        <v>BLUEPRINTADH280110</v>
      </c>
      <c r="H10183" t="str">
        <f t="shared" si="796"/>
        <v>ADH280110</v>
      </c>
      <c r="I10183" t="str">
        <f t="shared" si="798"/>
        <v>NOSAČ AMORTIZERA</v>
      </c>
      <c r="J10183">
        <f t="shared" si="799"/>
        <v>16.853333333333335</v>
      </c>
      <c r="K10183" t="str">
        <f t="shared" si="800"/>
        <v/>
      </c>
    </row>
    <row r="10184" spans="1:11" x14ac:dyDescent="0.25">
      <c r="A10184" t="s">
        <v>17944</v>
      </c>
      <c r="B10184" s="1" t="s">
        <v>17945</v>
      </c>
      <c r="C10184" t="s">
        <v>5631</v>
      </c>
      <c r="D10184" t="s">
        <v>9</v>
      </c>
      <c r="E10184">
        <v>1</v>
      </c>
      <c r="F10184">
        <v>69.12</v>
      </c>
      <c r="G10184" t="str">
        <f t="shared" si="797"/>
        <v>BLUEPRINTADH280111</v>
      </c>
      <c r="H10184" t="str">
        <f t="shared" si="796"/>
        <v>51306S04003</v>
      </c>
      <c r="I10184" t="str">
        <f t="shared" si="798"/>
        <v>NOSAČ STABILIZATORA</v>
      </c>
      <c r="J10184">
        <f t="shared" si="799"/>
        <v>0.57600000000000007</v>
      </c>
      <c r="K10184" t="str">
        <f t="shared" si="800"/>
        <v/>
      </c>
    </row>
    <row r="10185" spans="1:11" x14ac:dyDescent="0.25">
      <c r="A10185" t="s">
        <v>17946</v>
      </c>
      <c r="B10185" s="1" t="s">
        <v>17947</v>
      </c>
      <c r="C10185" t="s">
        <v>5631</v>
      </c>
      <c r="D10185" t="s">
        <v>9</v>
      </c>
      <c r="E10185">
        <v>1</v>
      </c>
      <c r="F10185">
        <v>138.24</v>
      </c>
      <c r="G10185" t="str">
        <f t="shared" si="797"/>
        <v>BLUEPRINTADH280112</v>
      </c>
      <c r="H10185" t="str">
        <f t="shared" si="796"/>
        <v>52315S04N00</v>
      </c>
      <c r="I10185" t="str">
        <f t="shared" si="798"/>
        <v>NOSAČ STABILIZATORA</v>
      </c>
      <c r="J10185">
        <f t="shared" si="799"/>
        <v>1.1520000000000001</v>
      </c>
      <c r="K10185" t="str">
        <f t="shared" si="800"/>
        <v/>
      </c>
    </row>
    <row r="10186" spans="1:11" x14ac:dyDescent="0.25">
      <c r="A10186" t="s">
        <v>17948</v>
      </c>
      <c r="C10186" t="s">
        <v>5631</v>
      </c>
      <c r="D10186" t="s">
        <v>9</v>
      </c>
      <c r="E10186">
        <v>1</v>
      </c>
      <c r="F10186">
        <v>775.68</v>
      </c>
      <c r="G10186" t="str">
        <f t="shared" si="797"/>
        <v>BLUEPRINTADH280113</v>
      </c>
      <c r="H10186" t="str">
        <f t="shared" si="796"/>
        <v>ADH280113</v>
      </c>
      <c r="I10186" t="str">
        <f t="shared" si="798"/>
        <v>NOSAČ STABILIZATORA</v>
      </c>
      <c r="J10186">
        <f t="shared" si="799"/>
        <v>6.4639999999999995</v>
      </c>
      <c r="K10186" t="str">
        <f t="shared" si="800"/>
        <v/>
      </c>
    </row>
    <row r="10187" spans="1:11" x14ac:dyDescent="0.25">
      <c r="A10187" t="s">
        <v>17949</v>
      </c>
      <c r="C10187" t="s">
        <v>5631</v>
      </c>
      <c r="D10187" t="s">
        <v>9</v>
      </c>
      <c r="E10187">
        <v>1</v>
      </c>
      <c r="F10187">
        <v>337.92</v>
      </c>
      <c r="G10187" t="str">
        <f t="shared" si="797"/>
        <v>BLUEPRINTADH280114</v>
      </c>
      <c r="H10187" t="str">
        <f t="shared" si="796"/>
        <v>ADH280114</v>
      </c>
      <c r="I10187" t="str">
        <f t="shared" si="798"/>
        <v>NOSAČ STABILIZATORA</v>
      </c>
      <c r="J10187">
        <f t="shared" si="799"/>
        <v>2.8160000000000003</v>
      </c>
      <c r="K10187" t="str">
        <f t="shared" si="800"/>
        <v/>
      </c>
    </row>
    <row r="10188" spans="1:11" x14ac:dyDescent="0.25">
      <c r="A10188" t="s">
        <v>17950</v>
      </c>
      <c r="C10188" t="s">
        <v>2240</v>
      </c>
      <c r="D10188" t="s">
        <v>9</v>
      </c>
      <c r="E10188">
        <v>1</v>
      </c>
      <c r="F10188">
        <v>1102.08</v>
      </c>
      <c r="G10188" t="str">
        <f t="shared" si="797"/>
        <v>BLUEPRINTADH280115</v>
      </c>
      <c r="H10188" t="str">
        <f t="shared" si="796"/>
        <v>ADH280115</v>
      </c>
      <c r="I10188" t="str">
        <f t="shared" si="798"/>
        <v>NOSAČ MOTORA</v>
      </c>
      <c r="J10188">
        <f t="shared" si="799"/>
        <v>9.1839999999999993</v>
      </c>
      <c r="K10188" t="str">
        <f t="shared" si="800"/>
        <v/>
      </c>
    </row>
    <row r="10189" spans="1:11" x14ac:dyDescent="0.25">
      <c r="A10189" t="s">
        <v>17951</v>
      </c>
      <c r="B10189" s="1" t="s">
        <v>17952</v>
      </c>
      <c r="C10189" t="s">
        <v>2240</v>
      </c>
      <c r="D10189" t="s">
        <v>9</v>
      </c>
      <c r="E10189">
        <v>1</v>
      </c>
      <c r="F10189">
        <v>1077.76</v>
      </c>
      <c r="G10189" t="str">
        <f t="shared" si="797"/>
        <v>BLUEPRINTADH280116</v>
      </c>
      <c r="H10189" t="str">
        <f t="shared" si="796"/>
        <v>50842SR3984</v>
      </c>
      <c r="I10189" t="str">
        <f t="shared" si="798"/>
        <v>NOSAČ MOTORA</v>
      </c>
      <c r="J10189">
        <f t="shared" si="799"/>
        <v>8.9813333333333336</v>
      </c>
      <c r="K10189" t="str">
        <f t="shared" si="800"/>
        <v/>
      </c>
    </row>
    <row r="10190" spans="1:11" x14ac:dyDescent="0.25">
      <c r="A10190" t="s">
        <v>17953</v>
      </c>
      <c r="C10190" t="s">
        <v>2225</v>
      </c>
      <c r="D10190" t="s">
        <v>9</v>
      </c>
      <c r="E10190">
        <v>1</v>
      </c>
      <c r="F10190">
        <v>3544.32</v>
      </c>
      <c r="G10190" t="str">
        <f t="shared" si="797"/>
        <v>BLUEPRINTADH280117</v>
      </c>
      <c r="H10190" t="str">
        <f t="shared" si="796"/>
        <v>ADH280117</v>
      </c>
      <c r="I10190" t="str">
        <f t="shared" si="798"/>
        <v>NOSAČ AMORTIZERA</v>
      </c>
      <c r="J10190">
        <f t="shared" si="799"/>
        <v>29.536000000000001</v>
      </c>
      <c r="K10190" t="str">
        <f t="shared" si="800"/>
        <v/>
      </c>
    </row>
    <row r="10191" spans="1:11" x14ac:dyDescent="0.25">
      <c r="A10191" t="s">
        <v>17954</v>
      </c>
      <c r="C10191" t="s">
        <v>2225</v>
      </c>
      <c r="D10191" t="s">
        <v>9</v>
      </c>
      <c r="E10191">
        <v>1</v>
      </c>
      <c r="F10191">
        <v>3124.48</v>
      </c>
      <c r="G10191" t="str">
        <f t="shared" si="797"/>
        <v>BLUEPRINTADH280118</v>
      </c>
      <c r="H10191" t="str">
        <f t="shared" si="796"/>
        <v>ADH280118</v>
      </c>
      <c r="I10191" t="str">
        <f t="shared" si="798"/>
        <v>NOSAČ AMORTIZERA</v>
      </c>
      <c r="J10191">
        <f t="shared" si="799"/>
        <v>26.037333333333333</v>
      </c>
      <c r="K10191" t="str">
        <f t="shared" si="800"/>
        <v/>
      </c>
    </row>
    <row r="10192" spans="1:11" x14ac:dyDescent="0.25">
      <c r="A10192" t="s">
        <v>17955</v>
      </c>
      <c r="C10192" t="s">
        <v>2225</v>
      </c>
      <c r="D10192" t="s">
        <v>9</v>
      </c>
      <c r="E10192">
        <v>1</v>
      </c>
      <c r="F10192">
        <v>3874.56</v>
      </c>
      <c r="G10192" t="str">
        <f t="shared" si="797"/>
        <v>BLUEPRINTADH280119</v>
      </c>
      <c r="H10192" t="str">
        <f t="shared" si="796"/>
        <v>ADH280119</v>
      </c>
      <c r="I10192" t="str">
        <f t="shared" si="798"/>
        <v>NOSAČ AMORTIZERA</v>
      </c>
      <c r="J10192">
        <f t="shared" si="799"/>
        <v>32.287999999999997</v>
      </c>
      <c r="K10192" t="str">
        <f t="shared" si="800"/>
        <v/>
      </c>
    </row>
    <row r="10193" spans="1:11" x14ac:dyDescent="0.25">
      <c r="A10193" t="s">
        <v>17956</v>
      </c>
      <c r="B10193" s="1" t="s">
        <v>17957</v>
      </c>
      <c r="C10193" t="s">
        <v>2207</v>
      </c>
      <c r="D10193" t="s">
        <v>9</v>
      </c>
      <c r="E10193">
        <v>1</v>
      </c>
      <c r="F10193">
        <v>387.84</v>
      </c>
      <c r="G10193" t="str">
        <f t="shared" si="797"/>
        <v>BLUEPRINTADH28012</v>
      </c>
      <c r="H10193" t="str">
        <f t="shared" si="796"/>
        <v>51393SV1A01</v>
      </c>
      <c r="I10193" t="str">
        <f t="shared" si="798"/>
        <v>SILEN BLOK</v>
      </c>
      <c r="J10193">
        <f t="shared" si="799"/>
        <v>3.2319999999999998</v>
      </c>
      <c r="K10193" t="str">
        <f t="shared" si="800"/>
        <v/>
      </c>
    </row>
    <row r="10194" spans="1:11" x14ac:dyDescent="0.25">
      <c r="A10194" t="s">
        <v>17958</v>
      </c>
      <c r="C10194" t="s">
        <v>2225</v>
      </c>
      <c r="D10194" t="s">
        <v>9</v>
      </c>
      <c r="E10194">
        <v>1</v>
      </c>
      <c r="F10194">
        <v>2522.88</v>
      </c>
      <c r="G10194" t="str">
        <f t="shared" si="797"/>
        <v>BLUEPRINTADH280120</v>
      </c>
      <c r="H10194" t="str">
        <f t="shared" si="796"/>
        <v>ADH280120</v>
      </c>
      <c r="I10194" t="str">
        <f t="shared" si="798"/>
        <v>NOSAČ AMORTIZERA</v>
      </c>
      <c r="J10194">
        <f t="shared" si="799"/>
        <v>21.024000000000001</v>
      </c>
      <c r="K10194" t="str">
        <f t="shared" si="800"/>
        <v/>
      </c>
    </row>
    <row r="10195" spans="1:11" x14ac:dyDescent="0.25">
      <c r="A10195" t="s">
        <v>17959</v>
      </c>
      <c r="C10195" t="s">
        <v>2225</v>
      </c>
      <c r="D10195" t="s">
        <v>9</v>
      </c>
      <c r="E10195">
        <v>1</v>
      </c>
      <c r="F10195">
        <v>2489.6</v>
      </c>
      <c r="G10195" t="str">
        <f t="shared" si="797"/>
        <v>BLUEPRINTADH280121</v>
      </c>
      <c r="H10195" t="str">
        <f t="shared" si="796"/>
        <v>ADH280121</v>
      </c>
      <c r="I10195" t="str">
        <f t="shared" si="798"/>
        <v>NOSAČ AMORTIZERA</v>
      </c>
      <c r="J10195">
        <f t="shared" si="799"/>
        <v>20.746666666666666</v>
      </c>
      <c r="K10195" t="str">
        <f t="shared" si="800"/>
        <v/>
      </c>
    </row>
    <row r="10196" spans="1:11" x14ac:dyDescent="0.25">
      <c r="A10196" t="s">
        <v>17960</v>
      </c>
      <c r="C10196" t="s">
        <v>2225</v>
      </c>
      <c r="D10196" t="s">
        <v>9</v>
      </c>
      <c r="E10196">
        <v>1</v>
      </c>
      <c r="F10196">
        <v>3342.08</v>
      </c>
      <c r="G10196" t="str">
        <f t="shared" si="797"/>
        <v>BLUEPRINTADH280122</v>
      </c>
      <c r="H10196" t="str">
        <f t="shared" si="796"/>
        <v>ADH280122</v>
      </c>
      <c r="I10196" t="str">
        <f t="shared" si="798"/>
        <v>NOSAČ AMORTIZERA</v>
      </c>
      <c r="J10196">
        <f t="shared" si="799"/>
        <v>27.850666666666665</v>
      </c>
      <c r="K10196" t="str">
        <f t="shared" si="800"/>
        <v/>
      </c>
    </row>
    <row r="10197" spans="1:11" x14ac:dyDescent="0.25">
      <c r="A10197" t="s">
        <v>17961</v>
      </c>
      <c r="B10197" s="1" t="s">
        <v>17962</v>
      </c>
      <c r="C10197" t="s">
        <v>2207</v>
      </c>
      <c r="D10197" t="s">
        <v>9</v>
      </c>
      <c r="E10197">
        <v>1</v>
      </c>
      <c r="F10197">
        <v>413.44</v>
      </c>
      <c r="G10197" t="str">
        <f t="shared" si="797"/>
        <v>BLUEPRINTADH280123</v>
      </c>
      <c r="H10197" t="str">
        <f t="shared" si="796"/>
        <v>51460S30003</v>
      </c>
      <c r="I10197" t="str">
        <f t="shared" si="798"/>
        <v>SILEN BLOK</v>
      </c>
      <c r="J10197">
        <f t="shared" si="799"/>
        <v>3.4453333333333331</v>
      </c>
      <c r="K10197" t="str">
        <f t="shared" si="800"/>
        <v/>
      </c>
    </row>
    <row r="10198" spans="1:11" x14ac:dyDescent="0.25">
      <c r="A10198" t="s">
        <v>17963</v>
      </c>
      <c r="B10198" s="1" t="s">
        <v>17964</v>
      </c>
      <c r="C10198" t="s">
        <v>2207</v>
      </c>
      <c r="D10198" t="s">
        <v>9</v>
      </c>
      <c r="E10198">
        <v>1</v>
      </c>
      <c r="F10198">
        <v>433.92</v>
      </c>
      <c r="G10198" t="str">
        <f t="shared" si="797"/>
        <v>BLUEPRINTADH280125</v>
      </c>
      <c r="H10198" t="str">
        <f t="shared" si="796"/>
        <v>51460S1AE01</v>
      </c>
      <c r="I10198" t="str">
        <f t="shared" si="798"/>
        <v>SILEN BLOK</v>
      </c>
      <c r="J10198">
        <f t="shared" si="799"/>
        <v>3.6160000000000001</v>
      </c>
      <c r="K10198" t="str">
        <f t="shared" si="800"/>
        <v/>
      </c>
    </row>
    <row r="10199" spans="1:11" x14ac:dyDescent="0.25">
      <c r="A10199" t="s">
        <v>17965</v>
      </c>
      <c r="B10199" s="1" t="s">
        <v>17966</v>
      </c>
      <c r="C10199" t="s">
        <v>2207</v>
      </c>
      <c r="D10199" t="s">
        <v>9</v>
      </c>
      <c r="E10199">
        <v>1</v>
      </c>
      <c r="F10199">
        <v>1569.28</v>
      </c>
      <c r="G10199" t="str">
        <f t="shared" si="797"/>
        <v>BLUEPRINTADH280126</v>
      </c>
      <c r="H10199" t="str">
        <f t="shared" si="796"/>
        <v>51391SDBA01</v>
      </c>
      <c r="I10199" t="str">
        <f t="shared" si="798"/>
        <v>SILEN BLOK</v>
      </c>
      <c r="J10199">
        <f t="shared" si="799"/>
        <v>13.077333333333334</v>
      </c>
      <c r="K10199" t="str">
        <f t="shared" si="800"/>
        <v/>
      </c>
    </row>
    <row r="10200" spans="1:11" x14ac:dyDescent="0.25">
      <c r="A10200" t="s">
        <v>17967</v>
      </c>
      <c r="B10200" s="1" t="s">
        <v>17968</v>
      </c>
      <c r="C10200" t="s">
        <v>2225</v>
      </c>
      <c r="D10200" t="s">
        <v>9</v>
      </c>
      <c r="E10200">
        <v>1</v>
      </c>
      <c r="F10200">
        <v>2446.08</v>
      </c>
      <c r="G10200" t="str">
        <f t="shared" si="797"/>
        <v>BLUEPRINTADH280128</v>
      </c>
      <c r="H10200" t="str">
        <f t="shared" si="796"/>
        <v>51920S5A761</v>
      </c>
      <c r="I10200" t="str">
        <f t="shared" si="798"/>
        <v>NOSAČ AMORTIZERA</v>
      </c>
      <c r="J10200">
        <f t="shared" si="799"/>
        <v>20.384</v>
      </c>
      <c r="K10200" t="str">
        <f t="shared" si="800"/>
        <v/>
      </c>
    </row>
    <row r="10201" spans="1:11" x14ac:dyDescent="0.25">
      <c r="A10201" t="s">
        <v>17969</v>
      </c>
      <c r="B10201" s="1" t="s">
        <v>17970</v>
      </c>
      <c r="C10201" t="s">
        <v>2207</v>
      </c>
      <c r="D10201" t="s">
        <v>9</v>
      </c>
      <c r="E10201">
        <v>1</v>
      </c>
      <c r="F10201">
        <v>125.44</v>
      </c>
      <c r="G10201" t="str">
        <f t="shared" si="797"/>
        <v>BLUEPRINTADH280129</v>
      </c>
      <c r="H10201" t="str">
        <f t="shared" si="796"/>
        <v>51306SM4010</v>
      </c>
      <c r="I10201" t="str">
        <f t="shared" si="798"/>
        <v>SILEN BLOK</v>
      </c>
      <c r="J10201">
        <f t="shared" si="799"/>
        <v>1.0453333333333332</v>
      </c>
      <c r="K10201" t="str">
        <f t="shared" si="800"/>
        <v/>
      </c>
    </row>
    <row r="10202" spans="1:11" x14ac:dyDescent="0.25">
      <c r="A10202" t="s">
        <v>17971</v>
      </c>
      <c r="B10202" s="1" t="s">
        <v>17972</v>
      </c>
      <c r="C10202" t="s">
        <v>2207</v>
      </c>
      <c r="D10202" t="s">
        <v>9</v>
      </c>
      <c r="E10202">
        <v>1</v>
      </c>
      <c r="F10202">
        <v>774.4</v>
      </c>
      <c r="G10202" t="str">
        <f t="shared" si="797"/>
        <v>BLUEPRINTADH28013</v>
      </c>
      <c r="H10202" t="str">
        <f t="shared" si="796"/>
        <v>PB210</v>
      </c>
      <c r="I10202" t="str">
        <f t="shared" si="798"/>
        <v>SILEN BLOK</v>
      </c>
      <c r="J10202">
        <f t="shared" si="799"/>
        <v>6.4533333333333331</v>
      </c>
      <c r="K10202" t="str">
        <f t="shared" si="800"/>
        <v/>
      </c>
    </row>
    <row r="10203" spans="1:11" x14ac:dyDescent="0.25">
      <c r="A10203" t="s">
        <v>17973</v>
      </c>
      <c r="B10203" s="1" t="s">
        <v>17974</v>
      </c>
      <c r="C10203" t="s">
        <v>2207</v>
      </c>
      <c r="D10203" t="s">
        <v>9</v>
      </c>
      <c r="E10203">
        <v>1</v>
      </c>
      <c r="F10203">
        <v>1342.72</v>
      </c>
      <c r="G10203" t="str">
        <f t="shared" si="797"/>
        <v>BLUEPRINTADH280130</v>
      </c>
      <c r="H10203" t="str">
        <f t="shared" si="796"/>
        <v>51391TA0A01</v>
      </c>
      <c r="I10203" t="str">
        <f t="shared" si="798"/>
        <v>SILEN BLOK</v>
      </c>
      <c r="J10203">
        <f t="shared" si="799"/>
        <v>11.189333333333334</v>
      </c>
      <c r="K10203" t="str">
        <f t="shared" si="800"/>
        <v/>
      </c>
    </row>
    <row r="10204" spans="1:11" x14ac:dyDescent="0.25">
      <c r="A10204" t="s">
        <v>17975</v>
      </c>
      <c r="B10204" s="1" t="s">
        <v>17976</v>
      </c>
      <c r="C10204" t="s">
        <v>2240</v>
      </c>
      <c r="D10204" t="s">
        <v>9</v>
      </c>
      <c r="E10204">
        <v>1</v>
      </c>
      <c r="F10204">
        <v>1140.48</v>
      </c>
      <c r="G10204" t="str">
        <f t="shared" si="797"/>
        <v>BLUEPRINTADH280131</v>
      </c>
      <c r="H10204" t="str">
        <f t="shared" si="796"/>
        <v>50841SR3030</v>
      </c>
      <c r="I10204" t="str">
        <f t="shared" si="798"/>
        <v>NOSAČ MOTORA</v>
      </c>
      <c r="J10204">
        <f t="shared" si="799"/>
        <v>9.5039999999999996</v>
      </c>
      <c r="K10204" t="str">
        <f t="shared" si="800"/>
        <v/>
      </c>
    </row>
    <row r="10205" spans="1:11" x14ac:dyDescent="0.25">
      <c r="A10205" t="s">
        <v>17977</v>
      </c>
      <c r="B10205" s="1" t="s">
        <v>17978</v>
      </c>
      <c r="C10205" t="s">
        <v>2240</v>
      </c>
      <c r="D10205" t="s">
        <v>9</v>
      </c>
      <c r="E10205">
        <v>1</v>
      </c>
      <c r="F10205">
        <v>1395.2</v>
      </c>
      <c r="G10205" t="str">
        <f t="shared" si="797"/>
        <v>BLUEPRINTADH280132</v>
      </c>
      <c r="H10205" t="str">
        <f t="shared" si="796"/>
        <v>50842ST0N10</v>
      </c>
      <c r="I10205" t="str">
        <f t="shared" si="798"/>
        <v>NOSAČ MOTORA</v>
      </c>
      <c r="J10205">
        <f t="shared" si="799"/>
        <v>11.626666666666667</v>
      </c>
      <c r="K10205" t="str">
        <f t="shared" si="800"/>
        <v/>
      </c>
    </row>
    <row r="10206" spans="1:11" x14ac:dyDescent="0.25">
      <c r="A10206" t="s">
        <v>17979</v>
      </c>
      <c r="B10206" s="1" t="s">
        <v>17980</v>
      </c>
      <c r="C10206" t="s">
        <v>2207</v>
      </c>
      <c r="D10206" t="s">
        <v>9</v>
      </c>
      <c r="E10206">
        <v>1</v>
      </c>
      <c r="F10206">
        <v>776.96</v>
      </c>
      <c r="G10206" t="str">
        <f t="shared" si="797"/>
        <v>BLUEPRINTADH280133</v>
      </c>
      <c r="H10206" t="str">
        <f t="shared" si="796"/>
        <v>51393SE0003</v>
      </c>
      <c r="I10206" t="str">
        <f t="shared" si="798"/>
        <v>SILEN BLOK</v>
      </c>
      <c r="J10206">
        <f t="shared" si="799"/>
        <v>6.4746666666666668</v>
      </c>
      <c r="K10206" t="str">
        <f t="shared" si="800"/>
        <v/>
      </c>
    </row>
    <row r="10207" spans="1:11" x14ac:dyDescent="0.25">
      <c r="A10207" t="s">
        <v>17981</v>
      </c>
      <c r="B10207" s="1" t="s">
        <v>17982</v>
      </c>
      <c r="C10207" t="s">
        <v>2207</v>
      </c>
      <c r="D10207" t="s">
        <v>9</v>
      </c>
      <c r="E10207">
        <v>1</v>
      </c>
      <c r="F10207">
        <v>377.6</v>
      </c>
      <c r="G10207" t="str">
        <f t="shared" si="797"/>
        <v>BLUEPRINTADH28014</v>
      </c>
      <c r="H10207" t="str">
        <f t="shared" si="796"/>
        <v>51810SH3004</v>
      </c>
      <c r="I10207" t="str">
        <f t="shared" si="798"/>
        <v>SILEN BLOK</v>
      </c>
      <c r="J10207">
        <f t="shared" si="799"/>
        <v>3.1466666666666669</v>
      </c>
      <c r="K10207" t="str">
        <f t="shared" si="800"/>
        <v/>
      </c>
    </row>
    <row r="10208" spans="1:11" x14ac:dyDescent="0.25">
      <c r="A10208" t="s">
        <v>17983</v>
      </c>
      <c r="B10208" s="1" t="s">
        <v>17984</v>
      </c>
      <c r="C10208" t="s">
        <v>2207</v>
      </c>
      <c r="D10208" t="s">
        <v>9</v>
      </c>
      <c r="E10208">
        <v>1</v>
      </c>
      <c r="F10208">
        <v>1925.12</v>
      </c>
      <c r="G10208" t="str">
        <f t="shared" si="797"/>
        <v>BLUEPRINTADH28015</v>
      </c>
      <c r="H10208" t="str">
        <f t="shared" si="796"/>
        <v>51395SR3N02</v>
      </c>
      <c r="I10208" t="str">
        <f t="shared" si="798"/>
        <v>SILEN BLOK</v>
      </c>
      <c r="J10208">
        <f t="shared" si="799"/>
        <v>16.042666666666666</v>
      </c>
      <c r="K10208" t="str">
        <f t="shared" si="800"/>
        <v/>
      </c>
    </row>
    <row r="10209" spans="1:11" x14ac:dyDescent="0.25">
      <c r="A10209" t="s">
        <v>17985</v>
      </c>
      <c r="B10209" s="1" t="s">
        <v>17986</v>
      </c>
      <c r="C10209" t="s">
        <v>2207</v>
      </c>
      <c r="D10209" t="s">
        <v>9</v>
      </c>
      <c r="E10209">
        <v>1</v>
      </c>
      <c r="F10209">
        <v>1896.96</v>
      </c>
      <c r="G10209" t="str">
        <f t="shared" si="797"/>
        <v>BLUEPRINTADH28016</v>
      </c>
      <c r="H10209" t="str">
        <f t="shared" si="796"/>
        <v>51396SR3N02</v>
      </c>
      <c r="I10209" t="str">
        <f t="shared" si="798"/>
        <v>SILEN BLOK</v>
      </c>
      <c r="J10209">
        <f t="shared" si="799"/>
        <v>15.808</v>
      </c>
      <c r="K10209" t="str">
        <f t="shared" si="800"/>
        <v/>
      </c>
    </row>
    <row r="10210" spans="1:11" x14ac:dyDescent="0.25">
      <c r="A10210" t="s">
        <v>17987</v>
      </c>
      <c r="B10210" s="1" t="s">
        <v>17988</v>
      </c>
      <c r="C10210" t="s">
        <v>2207</v>
      </c>
      <c r="D10210" t="s">
        <v>9</v>
      </c>
      <c r="E10210">
        <v>1</v>
      </c>
      <c r="F10210">
        <v>1141.76</v>
      </c>
      <c r="G10210" t="str">
        <f t="shared" si="797"/>
        <v>BLUEPRINTADH28017</v>
      </c>
      <c r="H10210" t="str">
        <f t="shared" si="796"/>
        <v>52393SR0004</v>
      </c>
      <c r="I10210" t="str">
        <f t="shared" si="798"/>
        <v>SILEN BLOK</v>
      </c>
      <c r="J10210">
        <f t="shared" si="799"/>
        <v>9.5146666666666668</v>
      </c>
      <c r="K10210" t="str">
        <f t="shared" si="800"/>
        <v/>
      </c>
    </row>
    <row r="10211" spans="1:11" x14ac:dyDescent="0.25">
      <c r="A10211" t="s">
        <v>17989</v>
      </c>
      <c r="B10211" s="1" t="s">
        <v>17990</v>
      </c>
      <c r="C10211" t="s">
        <v>2207</v>
      </c>
      <c r="D10211" t="s">
        <v>9</v>
      </c>
      <c r="E10211">
        <v>1</v>
      </c>
      <c r="F10211">
        <v>576</v>
      </c>
      <c r="G10211" t="str">
        <f t="shared" si="797"/>
        <v>BLUEPRINTADH28018</v>
      </c>
      <c r="H10211" t="str">
        <f t="shared" si="796"/>
        <v>52365SH3000</v>
      </c>
      <c r="I10211" t="str">
        <f t="shared" si="798"/>
        <v>SILEN BLOK</v>
      </c>
      <c r="J10211">
        <f t="shared" si="799"/>
        <v>4.8</v>
      </c>
      <c r="K10211" t="str">
        <f t="shared" si="800"/>
        <v/>
      </c>
    </row>
    <row r="10212" spans="1:11" x14ac:dyDescent="0.25">
      <c r="A10212" t="s">
        <v>17991</v>
      </c>
      <c r="B10212" s="1" t="s">
        <v>17992</v>
      </c>
      <c r="C10212" t="s">
        <v>2207</v>
      </c>
      <c r="D10212" t="s">
        <v>9</v>
      </c>
      <c r="E10212">
        <v>1</v>
      </c>
      <c r="F10212">
        <v>866.56</v>
      </c>
      <c r="G10212" t="str">
        <f t="shared" si="797"/>
        <v>BLUEPRINTADH28020</v>
      </c>
      <c r="H10212" t="str">
        <f t="shared" si="796"/>
        <v>52385ST3G01</v>
      </c>
      <c r="I10212" t="str">
        <f t="shared" si="798"/>
        <v>SILEN BLOK</v>
      </c>
      <c r="J10212">
        <f t="shared" si="799"/>
        <v>7.2213333333333329</v>
      </c>
      <c r="K10212" t="str">
        <f t="shared" si="800"/>
        <v/>
      </c>
    </row>
    <row r="10213" spans="1:11" x14ac:dyDescent="0.25">
      <c r="A10213" t="s">
        <v>17993</v>
      </c>
      <c r="B10213" s="1" t="s">
        <v>17994</v>
      </c>
      <c r="C10213" t="s">
        <v>2207</v>
      </c>
      <c r="D10213" t="s">
        <v>9</v>
      </c>
      <c r="E10213">
        <v>1</v>
      </c>
      <c r="F10213">
        <v>477.44</v>
      </c>
      <c r="G10213" t="str">
        <f t="shared" si="797"/>
        <v>BLUEPRINTADH28021</v>
      </c>
      <c r="H10213" t="str">
        <f t="shared" si="796"/>
        <v>52395SH3004</v>
      </c>
      <c r="I10213" t="str">
        <f t="shared" si="798"/>
        <v>SILEN BLOK</v>
      </c>
      <c r="J10213">
        <f t="shared" si="799"/>
        <v>3.9786666666666668</v>
      </c>
      <c r="K10213" t="str">
        <f t="shared" si="800"/>
        <v/>
      </c>
    </row>
    <row r="10214" spans="1:11" x14ac:dyDescent="0.25">
      <c r="A10214" t="s">
        <v>17995</v>
      </c>
      <c r="B10214" s="1" t="s">
        <v>17996</v>
      </c>
      <c r="C10214" t="s">
        <v>2207</v>
      </c>
      <c r="D10214" t="s">
        <v>9</v>
      </c>
      <c r="E10214">
        <v>1</v>
      </c>
      <c r="F10214">
        <v>929.28</v>
      </c>
      <c r="G10214" t="str">
        <f t="shared" si="797"/>
        <v>BLUEPRINTADH28022</v>
      </c>
      <c r="H10214" t="str">
        <f t="shared" si="796"/>
        <v>52393SR3004</v>
      </c>
      <c r="I10214" t="str">
        <f t="shared" si="798"/>
        <v>SILEN BLOK</v>
      </c>
      <c r="J10214">
        <f t="shared" si="799"/>
        <v>7.7439999999999998</v>
      </c>
      <c r="K10214" t="str">
        <f t="shared" si="800"/>
        <v/>
      </c>
    </row>
    <row r="10215" spans="1:11" x14ac:dyDescent="0.25">
      <c r="A10215" t="s">
        <v>17997</v>
      </c>
      <c r="B10215" s="1" t="s">
        <v>17998</v>
      </c>
      <c r="C10215" t="s">
        <v>2207</v>
      </c>
      <c r="D10215" t="s">
        <v>9</v>
      </c>
      <c r="E10215">
        <v>1</v>
      </c>
      <c r="F10215">
        <v>829.44</v>
      </c>
      <c r="G10215" t="str">
        <f t="shared" si="797"/>
        <v>BLUEPRINTADH28024</v>
      </c>
      <c r="H10215" t="str">
        <f t="shared" si="796"/>
        <v>52365SK7A02</v>
      </c>
      <c r="I10215" t="str">
        <f t="shared" si="798"/>
        <v>SILEN BLOK</v>
      </c>
      <c r="J10215">
        <f t="shared" si="799"/>
        <v>6.9120000000000008</v>
      </c>
      <c r="K10215" t="str">
        <f t="shared" si="800"/>
        <v/>
      </c>
    </row>
    <row r="10216" spans="1:11" x14ac:dyDescent="0.25">
      <c r="A10216" t="s">
        <v>17999</v>
      </c>
      <c r="B10216" s="1" t="s">
        <v>18000</v>
      </c>
      <c r="C10216" t="s">
        <v>2207</v>
      </c>
      <c r="D10216" t="s">
        <v>9</v>
      </c>
      <c r="E10216">
        <v>1</v>
      </c>
      <c r="F10216">
        <v>380.16</v>
      </c>
      <c r="G10216" t="str">
        <f t="shared" si="797"/>
        <v>BLUEPRINTADH28025</v>
      </c>
      <c r="H10216" t="str">
        <f t="shared" si="796"/>
        <v>51391S04005</v>
      </c>
      <c r="I10216" t="str">
        <f t="shared" si="798"/>
        <v>SILEN BLOK</v>
      </c>
      <c r="J10216">
        <f t="shared" si="799"/>
        <v>3.1680000000000001</v>
      </c>
      <c r="K10216" t="str">
        <f t="shared" si="800"/>
        <v/>
      </c>
    </row>
    <row r="10217" spans="1:11" x14ac:dyDescent="0.25">
      <c r="A10217" t="s">
        <v>18001</v>
      </c>
      <c r="B10217" s="1" t="s">
        <v>18002</v>
      </c>
      <c r="C10217" t="s">
        <v>2207</v>
      </c>
      <c r="D10217" t="s">
        <v>9</v>
      </c>
      <c r="E10217">
        <v>1</v>
      </c>
      <c r="F10217">
        <v>262.39999999999998</v>
      </c>
      <c r="G10217" t="str">
        <f t="shared" si="797"/>
        <v>BLUEPRINTADH28028</v>
      </c>
      <c r="H10217" t="str">
        <f t="shared" si="796"/>
        <v>51391SM4013</v>
      </c>
      <c r="I10217" t="str">
        <f t="shared" si="798"/>
        <v>SILEN BLOK</v>
      </c>
      <c r="J10217">
        <f t="shared" si="799"/>
        <v>2.1866666666666665</v>
      </c>
      <c r="K10217" t="str">
        <f t="shared" si="800"/>
        <v/>
      </c>
    </row>
    <row r="10218" spans="1:11" x14ac:dyDescent="0.25">
      <c r="A10218" t="s">
        <v>18003</v>
      </c>
      <c r="B10218" s="1" t="s">
        <v>18004</v>
      </c>
      <c r="C10218" t="s">
        <v>2207</v>
      </c>
      <c r="D10218" t="s">
        <v>9</v>
      </c>
      <c r="E10218">
        <v>1</v>
      </c>
      <c r="F10218">
        <v>239.36</v>
      </c>
      <c r="G10218" t="str">
        <f t="shared" si="797"/>
        <v>BLUEPRINTADH28029</v>
      </c>
      <c r="H10218" t="str">
        <f t="shared" si="796"/>
        <v>51381SM4013</v>
      </c>
      <c r="I10218" t="str">
        <f t="shared" si="798"/>
        <v>SILEN BLOK</v>
      </c>
      <c r="J10218">
        <f t="shared" si="799"/>
        <v>1.9946666666666668</v>
      </c>
      <c r="K10218" t="str">
        <f t="shared" si="800"/>
        <v/>
      </c>
    </row>
    <row r="10219" spans="1:11" x14ac:dyDescent="0.25">
      <c r="A10219" t="s">
        <v>18005</v>
      </c>
      <c r="C10219" t="s">
        <v>2207</v>
      </c>
      <c r="D10219" t="s">
        <v>9</v>
      </c>
      <c r="E10219">
        <v>1</v>
      </c>
      <c r="F10219">
        <v>660.48</v>
      </c>
      <c r="G10219" t="str">
        <f t="shared" si="797"/>
        <v>BLUEPRINTADH28030</v>
      </c>
      <c r="H10219" t="str">
        <f t="shared" si="796"/>
        <v>ADH28030</v>
      </c>
      <c r="I10219" t="str">
        <f t="shared" si="798"/>
        <v>SILEN BLOK</v>
      </c>
      <c r="J10219">
        <f t="shared" si="799"/>
        <v>5.5040000000000004</v>
      </c>
      <c r="K10219" t="str">
        <f t="shared" si="800"/>
        <v/>
      </c>
    </row>
    <row r="10220" spans="1:11" x14ac:dyDescent="0.25">
      <c r="A10220" t="s">
        <v>18006</v>
      </c>
      <c r="B10220" s="1" t="s">
        <v>18007</v>
      </c>
      <c r="C10220" t="s">
        <v>2207</v>
      </c>
      <c r="D10220" t="s">
        <v>9</v>
      </c>
      <c r="E10220">
        <v>1</v>
      </c>
      <c r="F10220">
        <v>358.4</v>
      </c>
      <c r="G10220" t="str">
        <f t="shared" si="797"/>
        <v>BLUEPRINTADH28031</v>
      </c>
      <c r="H10220" t="str">
        <f t="shared" si="796"/>
        <v>51392SR3024</v>
      </c>
      <c r="I10220" t="str">
        <f t="shared" si="798"/>
        <v>SILEN BLOK</v>
      </c>
      <c r="J10220">
        <f t="shared" si="799"/>
        <v>2.9866666666666664</v>
      </c>
      <c r="K10220" t="str">
        <f t="shared" si="800"/>
        <v/>
      </c>
    </row>
    <row r="10221" spans="1:11" x14ac:dyDescent="0.25">
      <c r="A10221" t="s">
        <v>18008</v>
      </c>
      <c r="B10221" s="1" t="s">
        <v>18009</v>
      </c>
      <c r="C10221" t="s">
        <v>2207</v>
      </c>
      <c r="D10221" t="s">
        <v>9</v>
      </c>
      <c r="E10221">
        <v>1</v>
      </c>
      <c r="F10221">
        <v>121.6</v>
      </c>
      <c r="G10221" t="str">
        <f t="shared" si="797"/>
        <v>BLUEPRINTADH28032</v>
      </c>
      <c r="H10221" t="str">
        <f t="shared" ref="H10221:H10284" si="801">IF(AND(B10221&lt;&gt;"", B10221&lt;&gt;"-"),SUBSTITUTE(SUBSTITUTE(B10221,"-","")," ",""),A10221)</f>
        <v>51306S6D005</v>
      </c>
      <c r="I10221" t="str">
        <f t="shared" si="798"/>
        <v>SILEN BLOK</v>
      </c>
      <c r="J10221">
        <f t="shared" si="799"/>
        <v>1.0133333333333332</v>
      </c>
      <c r="K10221" t="str">
        <f t="shared" si="800"/>
        <v/>
      </c>
    </row>
    <row r="10222" spans="1:11" x14ac:dyDescent="0.25">
      <c r="A10222" t="s">
        <v>18010</v>
      </c>
      <c r="B10222" s="1" t="s">
        <v>18011</v>
      </c>
      <c r="C10222" t="s">
        <v>2207</v>
      </c>
      <c r="D10222" t="s">
        <v>9</v>
      </c>
      <c r="E10222">
        <v>1</v>
      </c>
      <c r="F10222">
        <v>477.44</v>
      </c>
      <c r="G10222" t="str">
        <f t="shared" si="797"/>
        <v>BLUEPRINTADH28033</v>
      </c>
      <c r="H10222" t="str">
        <f t="shared" si="801"/>
        <v>51392S5A004</v>
      </c>
      <c r="I10222" t="str">
        <f t="shared" si="798"/>
        <v>SILEN BLOK</v>
      </c>
      <c r="J10222">
        <f t="shared" si="799"/>
        <v>3.9786666666666668</v>
      </c>
      <c r="K10222" t="str">
        <f t="shared" si="800"/>
        <v/>
      </c>
    </row>
    <row r="10223" spans="1:11" x14ac:dyDescent="0.25">
      <c r="A10223" t="s">
        <v>18012</v>
      </c>
      <c r="B10223" s="1" t="s">
        <v>18013</v>
      </c>
      <c r="C10223" t="s">
        <v>2207</v>
      </c>
      <c r="D10223" t="s">
        <v>9</v>
      </c>
      <c r="E10223">
        <v>1</v>
      </c>
      <c r="F10223">
        <v>108.8</v>
      </c>
      <c r="G10223" t="str">
        <f t="shared" si="797"/>
        <v>BLUEPRINTADH28034</v>
      </c>
      <c r="H10223" t="str">
        <f t="shared" si="801"/>
        <v>51306SAAJ01</v>
      </c>
      <c r="I10223" t="str">
        <f t="shared" si="798"/>
        <v>SILEN BLOK</v>
      </c>
      <c r="J10223">
        <f t="shared" si="799"/>
        <v>0.90666666666666662</v>
      </c>
      <c r="K10223" t="str">
        <f t="shared" si="800"/>
        <v/>
      </c>
    </row>
    <row r="10224" spans="1:11" x14ac:dyDescent="0.25">
      <c r="A10224" t="s">
        <v>18014</v>
      </c>
      <c r="B10224" s="1" t="s">
        <v>18015</v>
      </c>
      <c r="C10224" t="s">
        <v>2207</v>
      </c>
      <c r="D10224" t="s">
        <v>9</v>
      </c>
      <c r="E10224">
        <v>1</v>
      </c>
      <c r="F10224">
        <v>97.28</v>
      </c>
      <c r="G10224" t="str">
        <f t="shared" si="797"/>
        <v>BLUEPRINTADH28035</v>
      </c>
      <c r="H10224" t="str">
        <f t="shared" si="801"/>
        <v>51306S7B014</v>
      </c>
      <c r="I10224" t="str">
        <f t="shared" si="798"/>
        <v>SILEN BLOK</v>
      </c>
      <c r="J10224">
        <f t="shared" si="799"/>
        <v>0.81066666666666665</v>
      </c>
      <c r="K10224" t="str">
        <f t="shared" si="800"/>
        <v/>
      </c>
    </row>
    <row r="10225" spans="1:11" x14ac:dyDescent="0.25">
      <c r="A10225" t="s">
        <v>18016</v>
      </c>
      <c r="B10225" s="1" t="s">
        <v>18017</v>
      </c>
      <c r="C10225" t="s">
        <v>2207</v>
      </c>
      <c r="D10225" t="s">
        <v>9</v>
      </c>
      <c r="E10225">
        <v>1</v>
      </c>
      <c r="F10225">
        <v>103.68</v>
      </c>
      <c r="G10225" t="str">
        <f t="shared" si="797"/>
        <v>BLUEPRINTADH28036</v>
      </c>
      <c r="H10225" t="str">
        <f t="shared" si="801"/>
        <v>52306S9A005</v>
      </c>
      <c r="I10225" t="str">
        <f t="shared" si="798"/>
        <v>SILEN BLOK</v>
      </c>
      <c r="J10225">
        <f t="shared" si="799"/>
        <v>0.8640000000000001</v>
      </c>
      <c r="K10225" t="str">
        <f t="shared" si="800"/>
        <v/>
      </c>
    </row>
    <row r="10226" spans="1:11" x14ac:dyDescent="0.25">
      <c r="A10226" t="s">
        <v>18018</v>
      </c>
      <c r="B10226" s="1" t="s">
        <v>18019</v>
      </c>
      <c r="C10226" t="s">
        <v>2207</v>
      </c>
      <c r="D10226" t="s">
        <v>9</v>
      </c>
      <c r="E10226">
        <v>1</v>
      </c>
      <c r="F10226">
        <v>106.24</v>
      </c>
      <c r="G10226" t="str">
        <f t="shared" si="797"/>
        <v>BLUEPRINTADH28037</v>
      </c>
      <c r="H10226" t="str">
        <f t="shared" si="801"/>
        <v>52306SDAA01</v>
      </c>
      <c r="I10226" t="str">
        <f t="shared" si="798"/>
        <v>SILEN BLOK</v>
      </c>
      <c r="J10226">
        <f t="shared" si="799"/>
        <v>0.88533333333333331</v>
      </c>
      <c r="K10226" t="str">
        <f t="shared" si="800"/>
        <v/>
      </c>
    </row>
    <row r="10227" spans="1:11" x14ac:dyDescent="0.25">
      <c r="A10227" t="s">
        <v>18020</v>
      </c>
      <c r="B10227" s="1" t="s">
        <v>18021</v>
      </c>
      <c r="C10227" t="s">
        <v>2207</v>
      </c>
      <c r="D10227" t="s">
        <v>9</v>
      </c>
      <c r="E10227">
        <v>1</v>
      </c>
      <c r="F10227">
        <v>134.4</v>
      </c>
      <c r="G10227" t="str">
        <f t="shared" si="797"/>
        <v>BLUEPRINTADH28038</v>
      </c>
      <c r="H10227" t="str">
        <f t="shared" si="801"/>
        <v>51306SAAG01</v>
      </c>
      <c r="I10227" t="str">
        <f t="shared" si="798"/>
        <v>SILEN BLOK</v>
      </c>
      <c r="J10227">
        <f t="shared" si="799"/>
        <v>1.1200000000000001</v>
      </c>
      <c r="K10227" t="str">
        <f t="shared" si="800"/>
        <v/>
      </c>
    </row>
    <row r="10228" spans="1:11" x14ac:dyDescent="0.25">
      <c r="A10228" t="s">
        <v>18022</v>
      </c>
      <c r="B10228" s="1" t="s">
        <v>18023</v>
      </c>
      <c r="C10228" t="s">
        <v>2207</v>
      </c>
      <c r="D10228" t="s">
        <v>9</v>
      </c>
      <c r="E10228">
        <v>1</v>
      </c>
      <c r="F10228">
        <v>134.4</v>
      </c>
      <c r="G10228" t="str">
        <f t="shared" si="797"/>
        <v>BLUEPRINTADH28039</v>
      </c>
      <c r="H10228" t="str">
        <f t="shared" si="801"/>
        <v>51306SAAE02</v>
      </c>
      <c r="I10228" t="str">
        <f t="shared" si="798"/>
        <v>SILEN BLOK</v>
      </c>
      <c r="J10228">
        <f t="shared" si="799"/>
        <v>1.1200000000000001</v>
      </c>
      <c r="K10228" t="str">
        <f t="shared" si="800"/>
        <v/>
      </c>
    </row>
    <row r="10229" spans="1:11" x14ac:dyDescent="0.25">
      <c r="A10229" t="s">
        <v>18024</v>
      </c>
      <c r="B10229" s="1" t="s">
        <v>18025</v>
      </c>
      <c r="C10229" t="s">
        <v>2207</v>
      </c>
      <c r="D10229" t="s">
        <v>9</v>
      </c>
      <c r="E10229">
        <v>1</v>
      </c>
      <c r="F10229">
        <v>121.6</v>
      </c>
      <c r="G10229" t="str">
        <f t="shared" si="797"/>
        <v>BLUEPRINTADH28040</v>
      </c>
      <c r="H10229" t="str">
        <f t="shared" si="801"/>
        <v>52315S2A023</v>
      </c>
      <c r="I10229" t="str">
        <f t="shared" si="798"/>
        <v>SILEN BLOK</v>
      </c>
      <c r="J10229">
        <f t="shared" si="799"/>
        <v>1.0133333333333332</v>
      </c>
      <c r="K10229" t="str">
        <f t="shared" si="800"/>
        <v/>
      </c>
    </row>
    <row r="10230" spans="1:11" x14ac:dyDescent="0.25">
      <c r="A10230" t="s">
        <v>18026</v>
      </c>
      <c r="B10230" s="1" t="s">
        <v>18027</v>
      </c>
      <c r="C10230" t="s">
        <v>2207</v>
      </c>
      <c r="D10230" t="s">
        <v>9</v>
      </c>
      <c r="E10230">
        <v>1</v>
      </c>
      <c r="F10230">
        <v>121.6</v>
      </c>
      <c r="G10230" t="str">
        <f t="shared" si="797"/>
        <v>BLUEPRINTADH28041</v>
      </c>
      <c r="H10230" t="str">
        <f t="shared" si="801"/>
        <v>51306S2A003</v>
      </c>
      <c r="I10230" t="str">
        <f t="shared" si="798"/>
        <v>SILEN BLOK</v>
      </c>
      <c r="J10230">
        <f t="shared" si="799"/>
        <v>1.0133333333333332</v>
      </c>
      <c r="K10230" t="str">
        <f t="shared" si="800"/>
        <v/>
      </c>
    </row>
    <row r="10231" spans="1:11" x14ac:dyDescent="0.25">
      <c r="A10231" t="s">
        <v>18028</v>
      </c>
      <c r="B10231" s="1" t="s">
        <v>18029</v>
      </c>
      <c r="C10231" t="s">
        <v>2202</v>
      </c>
      <c r="D10231" t="s">
        <v>9</v>
      </c>
      <c r="E10231">
        <v>1</v>
      </c>
      <c r="F10231">
        <v>257.27999999999997</v>
      </c>
      <c r="G10231" t="str">
        <f t="shared" si="797"/>
        <v>BLUEPRINTADH28044</v>
      </c>
      <c r="H10231" t="str">
        <f t="shared" si="801"/>
        <v>52315S2H003</v>
      </c>
      <c r="I10231" t="str">
        <f t="shared" si="798"/>
        <v>¬AURA STABILIZATORSKE ŠIPKE</v>
      </c>
      <c r="J10231">
        <f t="shared" si="799"/>
        <v>2.1439999999999997</v>
      </c>
      <c r="K10231" t="str">
        <f t="shared" si="800"/>
        <v/>
      </c>
    </row>
    <row r="10232" spans="1:11" x14ac:dyDescent="0.25">
      <c r="A10232" t="s">
        <v>18030</v>
      </c>
      <c r="B10232" s="1" t="s">
        <v>18031</v>
      </c>
      <c r="C10232" t="s">
        <v>2202</v>
      </c>
      <c r="D10232" t="s">
        <v>9</v>
      </c>
      <c r="E10232">
        <v>1</v>
      </c>
      <c r="F10232">
        <v>513.28</v>
      </c>
      <c r="G10232" t="str">
        <f t="shared" si="797"/>
        <v>BLUEPRINTADH28045</v>
      </c>
      <c r="H10232" t="str">
        <f t="shared" si="801"/>
        <v>52315S2J951</v>
      </c>
      <c r="I10232" t="str">
        <f t="shared" si="798"/>
        <v>¬AURA STABILIZATORSKE ŠIPKE</v>
      </c>
      <c r="J10232">
        <f t="shared" si="799"/>
        <v>4.277333333333333</v>
      </c>
      <c r="K10232" t="str">
        <f t="shared" si="800"/>
        <v/>
      </c>
    </row>
    <row r="10233" spans="1:11" x14ac:dyDescent="0.25">
      <c r="A10233" t="s">
        <v>18032</v>
      </c>
      <c r="B10233" s="1" t="s">
        <v>18033</v>
      </c>
      <c r="C10233" t="s">
        <v>2202</v>
      </c>
      <c r="D10233" t="s">
        <v>9</v>
      </c>
      <c r="E10233">
        <v>1</v>
      </c>
      <c r="F10233">
        <v>513.28</v>
      </c>
      <c r="G10233" t="str">
        <f t="shared" si="797"/>
        <v>BLUEPRINTADH28046</v>
      </c>
      <c r="H10233" t="str">
        <f t="shared" si="801"/>
        <v>52315S2H013</v>
      </c>
      <c r="I10233" t="str">
        <f t="shared" si="798"/>
        <v>¬AURA STABILIZATORSKE ŠIPKE</v>
      </c>
      <c r="J10233">
        <f t="shared" si="799"/>
        <v>4.277333333333333</v>
      </c>
      <c r="K10233" t="str">
        <f t="shared" si="800"/>
        <v/>
      </c>
    </row>
    <row r="10234" spans="1:11" x14ac:dyDescent="0.25">
      <c r="A10234" t="s">
        <v>18034</v>
      </c>
      <c r="B10234" s="1" t="s">
        <v>18035</v>
      </c>
      <c r="C10234" t="s">
        <v>2202</v>
      </c>
      <c r="D10234" t="s">
        <v>9</v>
      </c>
      <c r="E10234">
        <v>1</v>
      </c>
      <c r="F10234">
        <v>691.2</v>
      </c>
      <c r="G10234" t="str">
        <f t="shared" si="797"/>
        <v>BLUEPRINTADH28048</v>
      </c>
      <c r="H10234" t="str">
        <f t="shared" si="801"/>
        <v>51306S2H003</v>
      </c>
      <c r="I10234" t="str">
        <f t="shared" si="798"/>
        <v>¬AURA STABILIZATORSKE ŠIPKE</v>
      </c>
      <c r="J10234">
        <f t="shared" si="799"/>
        <v>5.7600000000000007</v>
      </c>
      <c r="K10234" t="str">
        <f t="shared" si="800"/>
        <v/>
      </c>
    </row>
    <row r="10235" spans="1:11" x14ac:dyDescent="0.25">
      <c r="A10235" t="s">
        <v>18036</v>
      </c>
      <c r="B10235" s="1" t="s">
        <v>18037</v>
      </c>
      <c r="C10235" t="s">
        <v>2202</v>
      </c>
      <c r="D10235" t="s">
        <v>9</v>
      </c>
      <c r="E10235">
        <v>1</v>
      </c>
      <c r="F10235">
        <v>761.6</v>
      </c>
      <c r="G10235" t="str">
        <f t="shared" si="797"/>
        <v>BLUEPRINTADH28049</v>
      </c>
      <c r="H10235" t="str">
        <f t="shared" si="801"/>
        <v>51306S2J951</v>
      </c>
      <c r="I10235" t="str">
        <f t="shared" si="798"/>
        <v>¬AURA STABILIZATORSKE ŠIPKE</v>
      </c>
      <c r="J10235">
        <f t="shared" si="799"/>
        <v>6.3466666666666667</v>
      </c>
      <c r="K10235" t="str">
        <f t="shared" si="800"/>
        <v/>
      </c>
    </row>
    <row r="10236" spans="1:11" x14ac:dyDescent="0.25">
      <c r="A10236" t="s">
        <v>18038</v>
      </c>
      <c r="B10236" s="1" t="s">
        <v>18039</v>
      </c>
      <c r="C10236" t="s">
        <v>2202</v>
      </c>
      <c r="D10236" t="s">
        <v>9</v>
      </c>
      <c r="E10236">
        <v>1</v>
      </c>
      <c r="F10236">
        <v>761.6</v>
      </c>
      <c r="G10236" t="str">
        <f t="shared" si="797"/>
        <v>BLUEPRINTADH28050</v>
      </c>
      <c r="H10236" t="str">
        <f t="shared" si="801"/>
        <v>51306S2H023</v>
      </c>
      <c r="I10236" t="str">
        <f t="shared" si="798"/>
        <v>¬AURA STABILIZATORSKE ŠIPKE</v>
      </c>
      <c r="J10236">
        <f t="shared" si="799"/>
        <v>6.3466666666666667</v>
      </c>
      <c r="K10236" t="str">
        <f t="shared" si="800"/>
        <v/>
      </c>
    </row>
    <row r="10237" spans="1:11" x14ac:dyDescent="0.25">
      <c r="A10237" t="s">
        <v>18040</v>
      </c>
      <c r="B10237" s="1" t="s">
        <v>18041</v>
      </c>
      <c r="C10237" t="s">
        <v>2202</v>
      </c>
      <c r="D10237" t="s">
        <v>9</v>
      </c>
      <c r="E10237">
        <v>1</v>
      </c>
      <c r="F10237">
        <v>692.48</v>
      </c>
      <c r="G10237" t="str">
        <f t="shared" si="797"/>
        <v>BLUEPRINTADH28052</v>
      </c>
      <c r="H10237" t="str">
        <f t="shared" si="801"/>
        <v>51306SW3003</v>
      </c>
      <c r="I10237" t="str">
        <f t="shared" si="798"/>
        <v>¬AURA STABILIZATORSKE ŠIPKE</v>
      </c>
      <c r="J10237">
        <f t="shared" si="799"/>
        <v>5.7706666666666671</v>
      </c>
      <c r="K10237" t="str">
        <f t="shared" si="800"/>
        <v/>
      </c>
    </row>
    <row r="10238" spans="1:11" x14ac:dyDescent="0.25">
      <c r="A10238" t="s">
        <v>18042</v>
      </c>
      <c r="B10238" s="1" t="s">
        <v>18043</v>
      </c>
      <c r="C10238" t="s">
        <v>2202</v>
      </c>
      <c r="D10238" t="s">
        <v>9</v>
      </c>
      <c r="E10238">
        <v>1</v>
      </c>
      <c r="F10238">
        <v>212.48</v>
      </c>
      <c r="G10238" t="str">
        <f t="shared" si="797"/>
        <v>BLUEPRINTADH28053</v>
      </c>
      <c r="H10238" t="str">
        <f t="shared" si="801"/>
        <v>52306S84A01</v>
      </c>
      <c r="I10238" t="str">
        <f t="shared" si="798"/>
        <v>¬AURA STABILIZATORSKE ŠIPKE</v>
      </c>
      <c r="J10238">
        <f t="shared" si="799"/>
        <v>1.7706666666666666</v>
      </c>
      <c r="K10238" t="str">
        <f t="shared" si="800"/>
        <v/>
      </c>
    </row>
    <row r="10239" spans="1:11" x14ac:dyDescent="0.25">
      <c r="A10239" t="s">
        <v>18044</v>
      </c>
      <c r="B10239" s="1" t="s">
        <v>18045</v>
      </c>
      <c r="C10239" t="s">
        <v>2202</v>
      </c>
      <c r="D10239" t="s">
        <v>9</v>
      </c>
      <c r="E10239">
        <v>1</v>
      </c>
      <c r="F10239">
        <v>113.92</v>
      </c>
      <c r="G10239" t="str">
        <f t="shared" si="797"/>
        <v>BLUEPRINTADH28054</v>
      </c>
      <c r="H10239" t="str">
        <f t="shared" si="801"/>
        <v>51306S84A01</v>
      </c>
      <c r="I10239" t="str">
        <f t="shared" si="798"/>
        <v>¬AURA STABILIZATORSKE ŠIPKE</v>
      </c>
      <c r="J10239">
        <f t="shared" si="799"/>
        <v>0.94933333333333336</v>
      </c>
      <c r="K10239" t="str">
        <f t="shared" si="800"/>
        <v/>
      </c>
    </row>
    <row r="10240" spans="1:11" x14ac:dyDescent="0.25">
      <c r="A10240" t="s">
        <v>18046</v>
      </c>
      <c r="B10240" s="1" t="s">
        <v>18047</v>
      </c>
      <c r="C10240" t="s">
        <v>2202</v>
      </c>
      <c r="D10240" t="s">
        <v>9</v>
      </c>
      <c r="E10240">
        <v>1</v>
      </c>
      <c r="F10240">
        <v>321.27999999999997</v>
      </c>
      <c r="G10240" t="str">
        <f t="shared" si="797"/>
        <v>BLUEPRINTADH28055</v>
      </c>
      <c r="H10240" t="str">
        <f t="shared" si="801"/>
        <v>51306SEAE02</v>
      </c>
      <c r="I10240" t="str">
        <f t="shared" si="798"/>
        <v>¬AURA STABILIZATORSKE ŠIPKE</v>
      </c>
      <c r="J10240">
        <f t="shared" si="799"/>
        <v>2.6773333333333329</v>
      </c>
      <c r="K10240" t="str">
        <f t="shared" si="800"/>
        <v/>
      </c>
    </row>
    <row r="10241" spans="1:11" x14ac:dyDescent="0.25">
      <c r="A10241" t="s">
        <v>18048</v>
      </c>
      <c r="B10241" s="1" t="s">
        <v>18049</v>
      </c>
      <c r="C10241" t="s">
        <v>2207</v>
      </c>
      <c r="D10241" t="s">
        <v>9</v>
      </c>
      <c r="E10241">
        <v>1</v>
      </c>
      <c r="F10241">
        <v>884.48</v>
      </c>
      <c r="G10241" t="str">
        <f t="shared" si="797"/>
        <v>BLUEPRINTADH28056</v>
      </c>
      <c r="H10241" t="str">
        <f t="shared" si="801"/>
        <v>51391SEA004</v>
      </c>
      <c r="I10241" t="str">
        <f t="shared" si="798"/>
        <v>SILEN BLOK</v>
      </c>
      <c r="J10241">
        <f t="shared" si="799"/>
        <v>7.3706666666666667</v>
      </c>
      <c r="K10241" t="str">
        <f t="shared" si="800"/>
        <v/>
      </c>
    </row>
    <row r="10242" spans="1:11" x14ac:dyDescent="0.25">
      <c r="A10242" t="s">
        <v>18050</v>
      </c>
      <c r="B10242" s="1" t="s">
        <v>18051</v>
      </c>
      <c r="C10242" t="s">
        <v>2207</v>
      </c>
      <c r="D10242" t="s">
        <v>9</v>
      </c>
      <c r="E10242">
        <v>1</v>
      </c>
      <c r="F10242">
        <v>925.44</v>
      </c>
      <c r="G10242" t="str">
        <f t="shared" si="797"/>
        <v>BLUEPRINTADH28057</v>
      </c>
      <c r="H10242" t="str">
        <f t="shared" si="801"/>
        <v>51393SEA004</v>
      </c>
      <c r="I10242" t="str">
        <f t="shared" si="798"/>
        <v>SILEN BLOK</v>
      </c>
      <c r="J10242">
        <f t="shared" si="799"/>
        <v>7.7120000000000006</v>
      </c>
      <c r="K10242" t="str">
        <f t="shared" si="800"/>
        <v/>
      </c>
    </row>
    <row r="10243" spans="1:11" x14ac:dyDescent="0.25">
      <c r="A10243" t="s">
        <v>18052</v>
      </c>
      <c r="B10243" s="1" t="s">
        <v>18053</v>
      </c>
      <c r="C10243" t="s">
        <v>2207</v>
      </c>
      <c r="D10243" t="s">
        <v>9</v>
      </c>
      <c r="E10243">
        <v>1</v>
      </c>
      <c r="F10243">
        <v>901.12</v>
      </c>
      <c r="G10243" t="str">
        <f t="shared" ref="G10243:G10306" si="802">"BLUEPRINT"&amp;A10243</f>
        <v>BLUEPRINTADH28060</v>
      </c>
      <c r="H10243" t="str">
        <f t="shared" si="801"/>
        <v>51392ST3E00</v>
      </c>
      <c r="I10243" t="str">
        <f t="shared" ref="I10243:I10306" si="803">UPPER(C10243)</f>
        <v>SILEN BLOK</v>
      </c>
      <c r="J10243">
        <f t="shared" ref="J10243:J10306" si="804">F10243/120</f>
        <v>7.5093333333333332</v>
      </c>
      <c r="K10243" t="str">
        <f t="shared" ref="K10243:K10306" si="805">IF(E10243&gt;1,"nesto", "")</f>
        <v/>
      </c>
    </row>
    <row r="10244" spans="1:11" x14ac:dyDescent="0.25">
      <c r="A10244" t="s">
        <v>18054</v>
      </c>
      <c r="B10244" s="1" t="s">
        <v>18055</v>
      </c>
      <c r="C10244" t="s">
        <v>2207</v>
      </c>
      <c r="D10244" t="s">
        <v>9</v>
      </c>
      <c r="E10244">
        <v>1</v>
      </c>
      <c r="F10244">
        <v>901.12</v>
      </c>
      <c r="G10244" t="str">
        <f t="shared" si="802"/>
        <v>BLUEPRINTADH28061</v>
      </c>
      <c r="H10244" t="str">
        <f t="shared" si="801"/>
        <v>51392ST3G02</v>
      </c>
      <c r="I10244" t="str">
        <f t="shared" si="803"/>
        <v>SILEN BLOK</v>
      </c>
      <c r="J10244">
        <f t="shared" si="804"/>
        <v>7.5093333333333332</v>
      </c>
      <c r="K10244" t="str">
        <f t="shared" si="805"/>
        <v/>
      </c>
    </row>
    <row r="10245" spans="1:11" x14ac:dyDescent="0.25">
      <c r="A10245" t="s">
        <v>18056</v>
      </c>
      <c r="B10245" s="1" t="s">
        <v>18057</v>
      </c>
      <c r="C10245" t="s">
        <v>2207</v>
      </c>
      <c r="D10245" t="s">
        <v>9</v>
      </c>
      <c r="E10245">
        <v>1</v>
      </c>
      <c r="F10245">
        <v>838.4</v>
      </c>
      <c r="G10245" t="str">
        <f t="shared" si="802"/>
        <v>BLUEPRINTADH28062</v>
      </c>
      <c r="H10245" t="str">
        <f t="shared" si="801"/>
        <v>51393S1AE01</v>
      </c>
      <c r="I10245" t="str">
        <f t="shared" si="803"/>
        <v>SILEN BLOK</v>
      </c>
      <c r="J10245">
        <f t="shared" si="804"/>
        <v>6.9866666666666664</v>
      </c>
      <c r="K10245" t="str">
        <f t="shared" si="805"/>
        <v/>
      </c>
    </row>
    <row r="10246" spans="1:11" x14ac:dyDescent="0.25">
      <c r="A10246" t="s">
        <v>18058</v>
      </c>
      <c r="B10246" s="1" t="s">
        <v>18059</v>
      </c>
      <c r="C10246" t="s">
        <v>2207</v>
      </c>
      <c r="D10246" t="s">
        <v>9</v>
      </c>
      <c r="E10246">
        <v>1</v>
      </c>
      <c r="F10246">
        <v>659.2</v>
      </c>
      <c r="G10246" t="str">
        <f t="shared" si="802"/>
        <v>BLUEPRINTADH28063</v>
      </c>
      <c r="H10246" t="str">
        <f t="shared" si="801"/>
        <v>52395S5A004</v>
      </c>
      <c r="I10246" t="str">
        <f t="shared" si="803"/>
        <v>SILEN BLOK</v>
      </c>
      <c r="J10246">
        <f t="shared" si="804"/>
        <v>5.4933333333333341</v>
      </c>
      <c r="K10246" t="str">
        <f t="shared" si="805"/>
        <v/>
      </c>
    </row>
    <row r="10247" spans="1:11" x14ac:dyDescent="0.25">
      <c r="A10247" t="s">
        <v>18060</v>
      </c>
      <c r="B10247" s="1" t="s">
        <v>18061</v>
      </c>
      <c r="C10247" t="s">
        <v>2207</v>
      </c>
      <c r="D10247" t="s">
        <v>9</v>
      </c>
      <c r="E10247">
        <v>1</v>
      </c>
      <c r="F10247">
        <v>622.08000000000004</v>
      </c>
      <c r="G10247" t="str">
        <f t="shared" si="802"/>
        <v>BLUEPRINTADH28066</v>
      </c>
      <c r="H10247" t="str">
        <f t="shared" si="801"/>
        <v>51810SDAA01</v>
      </c>
      <c r="I10247" t="str">
        <f t="shared" si="803"/>
        <v>SILEN BLOK</v>
      </c>
      <c r="J10247">
        <f t="shared" si="804"/>
        <v>5.1840000000000002</v>
      </c>
      <c r="K10247" t="str">
        <f t="shared" si="805"/>
        <v/>
      </c>
    </row>
    <row r="10248" spans="1:11" x14ac:dyDescent="0.25">
      <c r="A10248" t="s">
        <v>18062</v>
      </c>
      <c r="B10248" s="1" t="s">
        <v>18063</v>
      </c>
      <c r="C10248" t="s">
        <v>2202</v>
      </c>
      <c r="D10248" t="s">
        <v>9</v>
      </c>
      <c r="E10248">
        <v>1</v>
      </c>
      <c r="F10248">
        <v>568.32000000000005</v>
      </c>
      <c r="G10248" t="str">
        <f t="shared" si="802"/>
        <v>BLUEPRINTADH28067</v>
      </c>
      <c r="H10248" t="str">
        <f t="shared" si="801"/>
        <v>52306S0A921</v>
      </c>
      <c r="I10248" t="str">
        <f t="shared" si="803"/>
        <v>¬AURA STABILIZATORSKE ŠIPKE</v>
      </c>
      <c r="J10248">
        <f t="shared" si="804"/>
        <v>4.7360000000000007</v>
      </c>
      <c r="K10248" t="str">
        <f t="shared" si="805"/>
        <v/>
      </c>
    </row>
    <row r="10249" spans="1:11" x14ac:dyDescent="0.25">
      <c r="A10249" t="s">
        <v>18064</v>
      </c>
      <c r="B10249" s="1" t="s">
        <v>18065</v>
      </c>
      <c r="C10249" t="s">
        <v>2202</v>
      </c>
      <c r="D10249" t="s">
        <v>9</v>
      </c>
      <c r="E10249">
        <v>1</v>
      </c>
      <c r="F10249">
        <v>92.16</v>
      </c>
      <c r="G10249" t="str">
        <f t="shared" si="802"/>
        <v>BLUEPRINTADH28068</v>
      </c>
      <c r="H10249" t="str">
        <f t="shared" si="801"/>
        <v>51306S04N01</v>
      </c>
      <c r="I10249" t="str">
        <f t="shared" si="803"/>
        <v>¬AURA STABILIZATORSKE ŠIPKE</v>
      </c>
      <c r="J10249">
        <f t="shared" si="804"/>
        <v>0.76800000000000002</v>
      </c>
      <c r="K10249" t="str">
        <f t="shared" si="805"/>
        <v/>
      </c>
    </row>
    <row r="10250" spans="1:11" x14ac:dyDescent="0.25">
      <c r="A10250" t="s">
        <v>18066</v>
      </c>
      <c r="B10250" s="1" t="s">
        <v>18067</v>
      </c>
      <c r="C10250" t="s">
        <v>2202</v>
      </c>
      <c r="D10250" t="s">
        <v>9</v>
      </c>
      <c r="E10250">
        <v>1</v>
      </c>
      <c r="F10250">
        <v>263.68</v>
      </c>
      <c r="G10250" t="str">
        <f t="shared" si="802"/>
        <v>BLUEPRINTADH28069</v>
      </c>
      <c r="H10250" t="str">
        <f t="shared" si="801"/>
        <v>51306S5A801</v>
      </c>
      <c r="I10250" t="str">
        <f t="shared" si="803"/>
        <v>¬AURA STABILIZATORSKE ŠIPKE</v>
      </c>
      <c r="J10250">
        <f t="shared" si="804"/>
        <v>2.1973333333333334</v>
      </c>
      <c r="K10250" t="str">
        <f t="shared" si="805"/>
        <v/>
      </c>
    </row>
    <row r="10251" spans="1:11" x14ac:dyDescent="0.25">
      <c r="A10251" t="s">
        <v>18068</v>
      </c>
      <c r="B10251" s="1" t="s">
        <v>18069</v>
      </c>
      <c r="C10251" t="s">
        <v>2202</v>
      </c>
      <c r="D10251" t="s">
        <v>9</v>
      </c>
      <c r="E10251">
        <v>1</v>
      </c>
      <c r="F10251">
        <v>140.80000000000001</v>
      </c>
      <c r="G10251" t="str">
        <f t="shared" si="802"/>
        <v>BLUEPRINTADH28070</v>
      </c>
      <c r="H10251" t="str">
        <f t="shared" si="801"/>
        <v>51306S5AA11</v>
      </c>
      <c r="I10251" t="str">
        <f t="shared" si="803"/>
        <v>¬AURA STABILIZATORSKE ŠIPKE</v>
      </c>
      <c r="J10251">
        <f t="shared" si="804"/>
        <v>1.1733333333333333</v>
      </c>
      <c r="K10251" t="str">
        <f t="shared" si="805"/>
        <v/>
      </c>
    </row>
    <row r="10252" spans="1:11" x14ac:dyDescent="0.25">
      <c r="A10252" t="s">
        <v>18070</v>
      </c>
      <c r="B10252" s="1" t="s">
        <v>18071</v>
      </c>
      <c r="C10252" t="s">
        <v>2202</v>
      </c>
      <c r="D10252" t="s">
        <v>9</v>
      </c>
      <c r="E10252">
        <v>1</v>
      </c>
      <c r="F10252">
        <v>107.52</v>
      </c>
      <c r="G10252" t="str">
        <f t="shared" si="802"/>
        <v>BLUEPRINTADH28071</v>
      </c>
      <c r="H10252" t="str">
        <f t="shared" si="801"/>
        <v>52306S5A003</v>
      </c>
      <c r="I10252" t="str">
        <f t="shared" si="803"/>
        <v>¬AURA STABILIZATORSKE ŠIPKE</v>
      </c>
      <c r="J10252">
        <f t="shared" si="804"/>
        <v>0.89600000000000002</v>
      </c>
      <c r="K10252" t="str">
        <f t="shared" si="805"/>
        <v/>
      </c>
    </row>
    <row r="10253" spans="1:11" x14ac:dyDescent="0.25">
      <c r="A10253" t="s">
        <v>18072</v>
      </c>
      <c r="B10253" s="1" t="s">
        <v>18073</v>
      </c>
      <c r="C10253" t="s">
        <v>2202</v>
      </c>
      <c r="D10253" t="s">
        <v>9</v>
      </c>
      <c r="E10253">
        <v>1</v>
      </c>
      <c r="F10253">
        <v>482.56</v>
      </c>
      <c r="G10253" t="str">
        <f t="shared" si="802"/>
        <v>BLUEPRINTADH28072</v>
      </c>
      <c r="H10253" t="str">
        <f t="shared" si="801"/>
        <v>52306S5A801</v>
      </c>
      <c r="I10253" t="str">
        <f t="shared" si="803"/>
        <v>¬AURA STABILIZATORSKE ŠIPKE</v>
      </c>
      <c r="J10253">
        <f t="shared" si="804"/>
        <v>4.0213333333333336</v>
      </c>
      <c r="K10253" t="str">
        <f t="shared" si="805"/>
        <v/>
      </c>
    </row>
    <row r="10254" spans="1:11" x14ac:dyDescent="0.25">
      <c r="A10254" t="s">
        <v>18074</v>
      </c>
      <c r="B10254" s="1" t="s">
        <v>18075</v>
      </c>
      <c r="C10254" t="s">
        <v>2202</v>
      </c>
      <c r="D10254" t="s">
        <v>9</v>
      </c>
      <c r="E10254">
        <v>1</v>
      </c>
      <c r="F10254">
        <v>518.4</v>
      </c>
      <c r="G10254" t="str">
        <f t="shared" si="802"/>
        <v>BLUEPRINTADH28073</v>
      </c>
      <c r="H10254" t="str">
        <f t="shared" si="801"/>
        <v>52306S5AA01</v>
      </c>
      <c r="I10254" t="str">
        <f t="shared" si="803"/>
        <v>¬AURA STABILIZATORSKE ŠIPKE</v>
      </c>
      <c r="J10254">
        <f t="shared" si="804"/>
        <v>4.3199999999999994</v>
      </c>
      <c r="K10254" t="str">
        <f t="shared" si="805"/>
        <v/>
      </c>
    </row>
    <row r="10255" spans="1:11" x14ac:dyDescent="0.25">
      <c r="A10255" t="s">
        <v>18076</v>
      </c>
      <c r="B10255" s="1" t="s">
        <v>18077</v>
      </c>
      <c r="C10255" t="s">
        <v>2207</v>
      </c>
      <c r="D10255" t="s">
        <v>9</v>
      </c>
      <c r="E10255">
        <v>1</v>
      </c>
      <c r="F10255">
        <v>1112.32</v>
      </c>
      <c r="G10255" t="str">
        <f t="shared" si="802"/>
        <v>BLUEPRINTADH28074</v>
      </c>
      <c r="H10255" t="str">
        <f t="shared" si="801"/>
        <v>51391S5A801</v>
      </c>
      <c r="I10255" t="str">
        <f t="shared" si="803"/>
        <v>SILEN BLOK</v>
      </c>
      <c r="J10255">
        <f t="shared" si="804"/>
        <v>9.2693333333333321</v>
      </c>
      <c r="K10255" t="str">
        <f t="shared" si="805"/>
        <v/>
      </c>
    </row>
    <row r="10256" spans="1:11" x14ac:dyDescent="0.25">
      <c r="A10256" t="s">
        <v>18078</v>
      </c>
      <c r="B10256" s="1" t="s">
        <v>18079</v>
      </c>
      <c r="C10256" t="s">
        <v>2207</v>
      </c>
      <c r="D10256" t="s">
        <v>9</v>
      </c>
      <c r="E10256">
        <v>1</v>
      </c>
      <c r="F10256">
        <v>592.64</v>
      </c>
      <c r="G10256" t="str">
        <f t="shared" si="802"/>
        <v>BLUEPRINTADH28075</v>
      </c>
      <c r="H10256" t="str">
        <f t="shared" si="801"/>
        <v>51392S5A701</v>
      </c>
      <c r="I10256" t="str">
        <f t="shared" si="803"/>
        <v>SILEN BLOK</v>
      </c>
      <c r="J10256">
        <f t="shared" si="804"/>
        <v>4.9386666666666663</v>
      </c>
      <c r="K10256" t="str">
        <f t="shared" si="805"/>
        <v/>
      </c>
    </row>
    <row r="10257" spans="1:11" x14ac:dyDescent="0.25">
      <c r="A10257" t="s">
        <v>18080</v>
      </c>
      <c r="B10257" s="1" t="s">
        <v>18081</v>
      </c>
      <c r="C10257" t="s">
        <v>2207</v>
      </c>
      <c r="D10257" t="s">
        <v>9</v>
      </c>
      <c r="E10257">
        <v>1</v>
      </c>
      <c r="F10257">
        <v>1751.04</v>
      </c>
      <c r="G10257" t="str">
        <f t="shared" si="802"/>
        <v>BLUEPRINTADH28077</v>
      </c>
      <c r="H10257" t="str">
        <f t="shared" si="801"/>
        <v>52365ST3G02</v>
      </c>
      <c r="I10257" t="str">
        <f t="shared" si="803"/>
        <v>SILEN BLOK</v>
      </c>
      <c r="J10257">
        <f t="shared" si="804"/>
        <v>14.592000000000001</v>
      </c>
      <c r="K10257" t="str">
        <f t="shared" si="805"/>
        <v/>
      </c>
    </row>
    <row r="10258" spans="1:11" x14ac:dyDescent="0.25">
      <c r="A10258" t="s">
        <v>18082</v>
      </c>
      <c r="B10258" s="1" t="s">
        <v>18083</v>
      </c>
      <c r="C10258" t="s">
        <v>2207</v>
      </c>
      <c r="D10258" t="s">
        <v>9</v>
      </c>
      <c r="E10258">
        <v>1</v>
      </c>
      <c r="F10258">
        <v>519.67999999999995</v>
      </c>
      <c r="G10258" t="str">
        <f t="shared" si="802"/>
        <v>BLUEPRINTADH28078</v>
      </c>
      <c r="H10258" t="str">
        <f t="shared" si="801"/>
        <v>52393SK7004</v>
      </c>
      <c r="I10258" t="str">
        <f t="shared" si="803"/>
        <v>SILEN BLOK</v>
      </c>
      <c r="J10258">
        <f t="shared" si="804"/>
        <v>4.3306666666666667</v>
      </c>
      <c r="K10258" t="str">
        <f t="shared" si="805"/>
        <v/>
      </c>
    </row>
    <row r="10259" spans="1:11" x14ac:dyDescent="0.25">
      <c r="A10259" t="s">
        <v>18084</v>
      </c>
      <c r="B10259" s="1" t="s">
        <v>18085</v>
      </c>
      <c r="C10259" t="s">
        <v>2207</v>
      </c>
      <c r="D10259" t="s">
        <v>9</v>
      </c>
      <c r="E10259">
        <v>1</v>
      </c>
      <c r="F10259">
        <v>515.84</v>
      </c>
      <c r="G10259" t="str">
        <f t="shared" si="802"/>
        <v>BLUEPRINTADH28079</v>
      </c>
      <c r="H10259" t="str">
        <f t="shared" si="801"/>
        <v>51391S5A024</v>
      </c>
      <c r="I10259" t="str">
        <f t="shared" si="803"/>
        <v>SILEN BLOK</v>
      </c>
      <c r="J10259">
        <f t="shared" si="804"/>
        <v>4.2986666666666666</v>
      </c>
      <c r="K10259" t="str">
        <f t="shared" si="805"/>
        <v/>
      </c>
    </row>
    <row r="10260" spans="1:11" x14ac:dyDescent="0.25">
      <c r="A10260" t="s">
        <v>18086</v>
      </c>
      <c r="B10260" s="1" t="s">
        <v>18087</v>
      </c>
      <c r="C10260" t="s">
        <v>2202</v>
      </c>
      <c r="D10260" t="s">
        <v>9</v>
      </c>
      <c r="E10260">
        <v>1</v>
      </c>
      <c r="F10260">
        <v>207.36</v>
      </c>
      <c r="G10260" t="str">
        <f t="shared" si="802"/>
        <v>BLUEPRINTADH28080</v>
      </c>
      <c r="H10260" t="str">
        <f t="shared" si="801"/>
        <v>52315SS0010</v>
      </c>
      <c r="I10260" t="str">
        <f t="shared" si="803"/>
        <v>¬AURA STABILIZATORSKE ŠIPKE</v>
      </c>
      <c r="J10260">
        <f t="shared" si="804"/>
        <v>1.7280000000000002</v>
      </c>
      <c r="K10260" t="str">
        <f t="shared" si="805"/>
        <v/>
      </c>
    </row>
    <row r="10261" spans="1:11" x14ac:dyDescent="0.25">
      <c r="A10261" t="s">
        <v>18088</v>
      </c>
      <c r="B10261" s="1" t="s">
        <v>18089</v>
      </c>
      <c r="C10261" t="s">
        <v>2202</v>
      </c>
      <c r="D10261" t="s">
        <v>9</v>
      </c>
      <c r="E10261">
        <v>1</v>
      </c>
      <c r="F10261">
        <v>140.80000000000001</v>
      </c>
      <c r="G10261" t="str">
        <f t="shared" si="802"/>
        <v>BLUEPRINTADH28081</v>
      </c>
      <c r="H10261" t="str">
        <f t="shared" si="801"/>
        <v>52306S5AE01</v>
      </c>
      <c r="I10261" t="str">
        <f t="shared" si="803"/>
        <v>¬AURA STABILIZATORSKE ŠIPKE</v>
      </c>
      <c r="J10261">
        <f t="shared" si="804"/>
        <v>1.1733333333333333</v>
      </c>
      <c r="K10261" t="str">
        <f t="shared" si="805"/>
        <v/>
      </c>
    </row>
    <row r="10262" spans="1:11" x14ac:dyDescent="0.25">
      <c r="A10262" t="s">
        <v>18090</v>
      </c>
      <c r="B10262" s="1" t="s">
        <v>18091</v>
      </c>
      <c r="C10262" t="s">
        <v>2202</v>
      </c>
      <c r="D10262" t="s">
        <v>9</v>
      </c>
      <c r="E10262">
        <v>1</v>
      </c>
      <c r="F10262">
        <v>117.76</v>
      </c>
      <c r="G10262" t="str">
        <f t="shared" si="802"/>
        <v>BLUEPRINTADH28082</v>
      </c>
      <c r="H10262" t="str">
        <f t="shared" si="801"/>
        <v>52315S10A01</v>
      </c>
      <c r="I10262" t="str">
        <f t="shared" si="803"/>
        <v>¬AURA STABILIZATORSKE ŠIPKE</v>
      </c>
      <c r="J10262">
        <f t="shared" si="804"/>
        <v>0.98133333333333339</v>
      </c>
      <c r="K10262" t="str">
        <f t="shared" si="805"/>
        <v/>
      </c>
    </row>
    <row r="10263" spans="1:11" x14ac:dyDescent="0.25">
      <c r="A10263" t="s">
        <v>18092</v>
      </c>
      <c r="B10263" s="1" t="s">
        <v>18093</v>
      </c>
      <c r="C10263" t="s">
        <v>5698</v>
      </c>
      <c r="D10263" t="s">
        <v>9</v>
      </c>
      <c r="E10263">
        <v>1</v>
      </c>
      <c r="F10263">
        <v>2051.84</v>
      </c>
      <c r="G10263" t="str">
        <f t="shared" si="802"/>
        <v>BLUEPRINTADH28083</v>
      </c>
      <c r="H10263" t="str">
        <f t="shared" si="801"/>
        <v>50824S04013</v>
      </c>
      <c r="I10263" t="str">
        <f t="shared" si="803"/>
        <v>NOSAČ MOTORA</v>
      </c>
      <c r="J10263">
        <f t="shared" si="804"/>
        <v>17.098666666666666</v>
      </c>
      <c r="K10263" t="str">
        <f t="shared" si="805"/>
        <v/>
      </c>
    </row>
    <row r="10264" spans="1:11" x14ac:dyDescent="0.25">
      <c r="A10264" t="s">
        <v>18094</v>
      </c>
      <c r="B10264" s="1" t="s">
        <v>18095</v>
      </c>
      <c r="C10264" t="s">
        <v>5698</v>
      </c>
      <c r="D10264" t="s">
        <v>9</v>
      </c>
      <c r="E10264">
        <v>1</v>
      </c>
      <c r="F10264">
        <v>2051.84</v>
      </c>
      <c r="G10264" t="str">
        <f t="shared" si="802"/>
        <v>BLUEPRINTADH28084</v>
      </c>
      <c r="H10264" t="str">
        <f t="shared" si="801"/>
        <v>50805S04000</v>
      </c>
      <c r="I10264" t="str">
        <f t="shared" si="803"/>
        <v>NOSAČ MOTORA</v>
      </c>
      <c r="J10264">
        <f t="shared" si="804"/>
        <v>17.098666666666666</v>
      </c>
      <c r="K10264" t="str">
        <f t="shared" si="805"/>
        <v/>
      </c>
    </row>
    <row r="10265" spans="1:11" x14ac:dyDescent="0.25">
      <c r="A10265" t="s">
        <v>18096</v>
      </c>
      <c r="B10265" s="1" t="s">
        <v>18097</v>
      </c>
      <c r="C10265" t="s">
        <v>5698</v>
      </c>
      <c r="D10265" t="s">
        <v>9</v>
      </c>
      <c r="E10265">
        <v>1</v>
      </c>
      <c r="F10265">
        <v>2543.36</v>
      </c>
      <c r="G10265" t="str">
        <f t="shared" si="802"/>
        <v>BLUEPRINTADH28085</v>
      </c>
      <c r="H10265" t="str">
        <f t="shared" si="801"/>
        <v>50810SR3030</v>
      </c>
      <c r="I10265" t="str">
        <f t="shared" si="803"/>
        <v>NOSAČ MOTORA</v>
      </c>
      <c r="J10265">
        <f t="shared" si="804"/>
        <v>21.194666666666667</v>
      </c>
      <c r="K10265" t="str">
        <f t="shared" si="805"/>
        <v/>
      </c>
    </row>
    <row r="10266" spans="1:11" x14ac:dyDescent="0.25">
      <c r="A10266" t="s">
        <v>18098</v>
      </c>
      <c r="B10266" s="1" t="s">
        <v>18099</v>
      </c>
      <c r="C10266" t="s">
        <v>5698</v>
      </c>
      <c r="D10266" t="s">
        <v>9</v>
      </c>
      <c r="E10266">
        <v>1</v>
      </c>
      <c r="F10266">
        <v>2512.64</v>
      </c>
      <c r="G10266" t="str">
        <f t="shared" si="802"/>
        <v>BLUEPRINTADH28086</v>
      </c>
      <c r="H10266" t="str">
        <f t="shared" si="801"/>
        <v>50810SR3983</v>
      </c>
      <c r="I10266" t="str">
        <f t="shared" si="803"/>
        <v>NOSAČ MOTORA</v>
      </c>
      <c r="J10266">
        <f t="shared" si="804"/>
        <v>20.938666666666666</v>
      </c>
      <c r="K10266" t="str">
        <f t="shared" si="805"/>
        <v/>
      </c>
    </row>
    <row r="10267" spans="1:11" x14ac:dyDescent="0.25">
      <c r="A10267" t="s">
        <v>18100</v>
      </c>
      <c r="B10267" s="1" t="s">
        <v>18101</v>
      </c>
      <c r="C10267" t="s">
        <v>5665</v>
      </c>
      <c r="D10267" t="s">
        <v>9</v>
      </c>
      <c r="E10267">
        <v>1</v>
      </c>
      <c r="F10267">
        <v>4705.28</v>
      </c>
      <c r="G10267" t="str">
        <f t="shared" si="802"/>
        <v>BLUEPRINTADH28087C</v>
      </c>
      <c r="H10267" t="str">
        <f t="shared" si="801"/>
        <v>51925S5A024</v>
      </c>
      <c r="I10267" t="str">
        <f t="shared" si="803"/>
        <v>NOSAČ AMORTIZERA</v>
      </c>
      <c r="J10267">
        <f t="shared" si="804"/>
        <v>39.210666666666661</v>
      </c>
      <c r="K10267" t="str">
        <f t="shared" si="805"/>
        <v/>
      </c>
    </row>
    <row r="10268" spans="1:11" x14ac:dyDescent="0.25">
      <c r="A10268" t="s">
        <v>18102</v>
      </c>
      <c r="B10268" s="1" t="s">
        <v>18103</v>
      </c>
      <c r="C10268" t="s">
        <v>5665</v>
      </c>
      <c r="D10268" t="s">
        <v>9</v>
      </c>
      <c r="E10268">
        <v>1</v>
      </c>
      <c r="F10268">
        <v>4064</v>
      </c>
      <c r="G10268" t="str">
        <f t="shared" si="802"/>
        <v>BLUEPRINTADH28088C</v>
      </c>
      <c r="H10268" t="str">
        <f t="shared" si="801"/>
        <v>51925S6A014</v>
      </c>
      <c r="I10268" t="str">
        <f t="shared" si="803"/>
        <v>NOSAČ AMORTIZERA</v>
      </c>
      <c r="J10268">
        <f t="shared" si="804"/>
        <v>33.866666666666667</v>
      </c>
      <c r="K10268" t="str">
        <f t="shared" si="805"/>
        <v/>
      </c>
    </row>
    <row r="10269" spans="1:11" x14ac:dyDescent="0.25">
      <c r="A10269" t="s">
        <v>18104</v>
      </c>
      <c r="B10269" s="1" t="s">
        <v>18105</v>
      </c>
      <c r="C10269" t="s">
        <v>5665</v>
      </c>
      <c r="D10269" t="s">
        <v>9</v>
      </c>
      <c r="E10269">
        <v>1</v>
      </c>
      <c r="F10269">
        <v>4373.76</v>
      </c>
      <c r="G10269" t="str">
        <f t="shared" si="802"/>
        <v>BLUEPRINTADH28089C</v>
      </c>
      <c r="H10269" t="str">
        <f t="shared" si="801"/>
        <v>52675S5A004</v>
      </c>
      <c r="I10269" t="str">
        <f t="shared" si="803"/>
        <v>NOSAČ AMORTIZERA</v>
      </c>
      <c r="J10269">
        <f t="shared" si="804"/>
        <v>36.448</v>
      </c>
      <c r="K10269" t="str">
        <f t="shared" si="805"/>
        <v/>
      </c>
    </row>
    <row r="10270" spans="1:11" x14ac:dyDescent="0.25">
      <c r="A10270" t="s">
        <v>18106</v>
      </c>
      <c r="B10270" s="1" t="s">
        <v>18107</v>
      </c>
      <c r="C10270" t="s">
        <v>5665</v>
      </c>
      <c r="D10270" t="s">
        <v>9</v>
      </c>
      <c r="E10270">
        <v>1</v>
      </c>
      <c r="F10270">
        <v>1868.8</v>
      </c>
      <c r="G10270" t="str">
        <f t="shared" si="802"/>
        <v>BLUEPRINTADH28091C</v>
      </c>
      <c r="H10270" t="str">
        <f t="shared" si="801"/>
        <v>51688SCC004</v>
      </c>
      <c r="I10270" t="str">
        <f t="shared" si="803"/>
        <v>NOSAČ AMORTIZERA</v>
      </c>
      <c r="J10270">
        <f t="shared" si="804"/>
        <v>15.573333333333332</v>
      </c>
      <c r="K10270" t="str">
        <f t="shared" si="805"/>
        <v/>
      </c>
    </row>
    <row r="10271" spans="1:11" x14ac:dyDescent="0.25">
      <c r="A10271" t="s">
        <v>18108</v>
      </c>
      <c r="B10271" s="1" t="s">
        <v>18109</v>
      </c>
      <c r="C10271" t="s">
        <v>2207</v>
      </c>
      <c r="D10271" t="s">
        <v>9</v>
      </c>
      <c r="E10271">
        <v>1</v>
      </c>
      <c r="F10271">
        <v>547.84</v>
      </c>
      <c r="G10271" t="str">
        <f t="shared" si="802"/>
        <v>BLUEPRINTADH28093</v>
      </c>
      <c r="H10271" t="str">
        <f t="shared" si="801"/>
        <v>52364S5A004</v>
      </c>
      <c r="I10271" t="str">
        <f t="shared" si="803"/>
        <v>SILEN BLOK</v>
      </c>
      <c r="J10271">
        <f t="shared" si="804"/>
        <v>4.5653333333333332</v>
      </c>
      <c r="K10271" t="str">
        <f t="shared" si="805"/>
        <v/>
      </c>
    </row>
    <row r="10272" spans="1:11" x14ac:dyDescent="0.25">
      <c r="A10272" t="s">
        <v>18110</v>
      </c>
      <c r="B10272" s="1" t="s">
        <v>18111</v>
      </c>
      <c r="C10272" t="s">
        <v>2207</v>
      </c>
      <c r="D10272" t="s">
        <v>9</v>
      </c>
      <c r="E10272">
        <v>1</v>
      </c>
      <c r="F10272">
        <v>550.4</v>
      </c>
      <c r="G10272" t="str">
        <f t="shared" si="802"/>
        <v>BLUEPRINTADH28094</v>
      </c>
      <c r="H10272" t="str">
        <f t="shared" si="801"/>
        <v>52365S5A024</v>
      </c>
      <c r="I10272" t="str">
        <f t="shared" si="803"/>
        <v>SILEN BLOK</v>
      </c>
      <c r="J10272">
        <f t="shared" si="804"/>
        <v>4.5866666666666669</v>
      </c>
      <c r="K10272" t="str">
        <f t="shared" si="805"/>
        <v/>
      </c>
    </row>
    <row r="10273" spans="1:11" x14ac:dyDescent="0.25">
      <c r="A10273" t="s">
        <v>18112</v>
      </c>
      <c r="B10273" s="1" t="s">
        <v>18113</v>
      </c>
      <c r="C10273" t="s">
        <v>2207</v>
      </c>
      <c r="D10273" t="s">
        <v>9</v>
      </c>
      <c r="E10273">
        <v>1</v>
      </c>
      <c r="F10273">
        <v>670.72</v>
      </c>
      <c r="G10273" t="str">
        <f t="shared" si="802"/>
        <v>BLUEPRINTADH28095</v>
      </c>
      <c r="H10273" t="str">
        <f t="shared" si="801"/>
        <v>52366S5A024</v>
      </c>
      <c r="I10273" t="str">
        <f t="shared" si="803"/>
        <v>SILEN BLOK</v>
      </c>
      <c r="J10273">
        <f t="shared" si="804"/>
        <v>5.5893333333333333</v>
      </c>
      <c r="K10273" t="str">
        <f t="shared" si="805"/>
        <v/>
      </c>
    </row>
    <row r="10274" spans="1:11" x14ac:dyDescent="0.25">
      <c r="A10274" t="s">
        <v>18114</v>
      </c>
      <c r="B10274" s="1" t="s">
        <v>18115</v>
      </c>
      <c r="C10274" t="s">
        <v>2207</v>
      </c>
      <c r="D10274" t="s">
        <v>9</v>
      </c>
      <c r="E10274">
        <v>1</v>
      </c>
      <c r="F10274">
        <v>531.20000000000005</v>
      </c>
      <c r="G10274" t="str">
        <f t="shared" si="802"/>
        <v>BLUEPRINTADH28096</v>
      </c>
      <c r="H10274" t="str">
        <f t="shared" si="801"/>
        <v>52365S6M004</v>
      </c>
      <c r="I10274" t="str">
        <f t="shared" si="803"/>
        <v>SILEN BLOK</v>
      </c>
      <c r="J10274">
        <f t="shared" si="804"/>
        <v>4.4266666666666667</v>
      </c>
      <c r="K10274" t="str">
        <f t="shared" si="805"/>
        <v/>
      </c>
    </row>
    <row r="10275" spans="1:11" x14ac:dyDescent="0.25">
      <c r="A10275" t="s">
        <v>18116</v>
      </c>
      <c r="B10275" s="1" t="s">
        <v>18117</v>
      </c>
      <c r="C10275" t="s">
        <v>2207</v>
      </c>
      <c r="D10275" t="s">
        <v>9</v>
      </c>
      <c r="E10275">
        <v>1</v>
      </c>
      <c r="F10275">
        <v>752.64</v>
      </c>
      <c r="G10275" t="str">
        <f t="shared" si="802"/>
        <v>BLUEPRINTADH28097</v>
      </c>
      <c r="H10275" t="str">
        <f t="shared" si="801"/>
        <v>51391SNA305</v>
      </c>
      <c r="I10275" t="str">
        <f t="shared" si="803"/>
        <v>SILEN BLOK</v>
      </c>
      <c r="J10275">
        <f t="shared" si="804"/>
        <v>6.2720000000000002</v>
      </c>
      <c r="K10275" t="str">
        <f t="shared" si="805"/>
        <v/>
      </c>
    </row>
    <row r="10276" spans="1:11" x14ac:dyDescent="0.25">
      <c r="A10276" t="s">
        <v>18118</v>
      </c>
      <c r="B10276" s="1" t="s">
        <v>18119</v>
      </c>
      <c r="C10276" t="s">
        <v>2207</v>
      </c>
      <c r="D10276" t="s">
        <v>9</v>
      </c>
      <c r="E10276">
        <v>1</v>
      </c>
      <c r="F10276">
        <v>556.79999999999995</v>
      </c>
      <c r="G10276" t="str">
        <f t="shared" si="802"/>
        <v>BLUEPRINTADH28098</v>
      </c>
      <c r="H10276" t="str">
        <f t="shared" si="801"/>
        <v>52365S5A802</v>
      </c>
      <c r="I10276" t="str">
        <f t="shared" si="803"/>
        <v>SILEN BLOK</v>
      </c>
      <c r="J10276">
        <f t="shared" si="804"/>
        <v>4.6399999999999997</v>
      </c>
      <c r="K10276" t="str">
        <f t="shared" si="805"/>
        <v/>
      </c>
    </row>
    <row r="10277" spans="1:11" x14ac:dyDescent="0.25">
      <c r="A10277" t="s">
        <v>18120</v>
      </c>
      <c r="B10277" s="1" t="s">
        <v>18121</v>
      </c>
      <c r="C10277" t="s">
        <v>2202</v>
      </c>
      <c r="D10277" t="s">
        <v>9</v>
      </c>
      <c r="E10277">
        <v>1</v>
      </c>
      <c r="F10277">
        <v>179.2</v>
      </c>
      <c r="G10277" t="str">
        <f t="shared" si="802"/>
        <v>BLUEPRINTADH28099</v>
      </c>
      <c r="H10277" t="str">
        <f t="shared" si="801"/>
        <v>52306SNGJ01</v>
      </c>
      <c r="I10277" t="str">
        <f t="shared" si="803"/>
        <v>¬AURA STABILIZATORSKE ŠIPKE</v>
      </c>
      <c r="J10277">
        <f t="shared" si="804"/>
        <v>1.4933333333333332</v>
      </c>
      <c r="K10277" t="str">
        <f t="shared" si="805"/>
        <v/>
      </c>
    </row>
    <row r="10278" spans="1:11" x14ac:dyDescent="0.25">
      <c r="A10278" t="s">
        <v>18122</v>
      </c>
      <c r="B10278" s="1" t="s">
        <v>18123</v>
      </c>
      <c r="C10278" t="s">
        <v>2273</v>
      </c>
      <c r="D10278" t="s">
        <v>1117</v>
      </c>
      <c r="E10278">
        <v>1</v>
      </c>
      <c r="F10278">
        <v>669.44</v>
      </c>
      <c r="G10278" t="str">
        <f t="shared" si="802"/>
        <v>BLUEPRINTADH28102</v>
      </c>
      <c r="H10278" t="str">
        <f t="shared" si="801"/>
        <v>44333SA2310</v>
      </c>
      <c r="I10278" t="str">
        <f t="shared" si="803"/>
        <v>SET MANŽETNA ZGLOBA</v>
      </c>
      <c r="J10278">
        <f t="shared" si="804"/>
        <v>5.5786666666666669</v>
      </c>
      <c r="K10278" t="str">
        <f t="shared" si="805"/>
        <v/>
      </c>
    </row>
    <row r="10279" spans="1:11" x14ac:dyDescent="0.25">
      <c r="A10279" t="s">
        <v>18124</v>
      </c>
      <c r="B10279" s="1" t="s">
        <v>18125</v>
      </c>
      <c r="C10279" t="s">
        <v>5859</v>
      </c>
      <c r="D10279" t="s">
        <v>1117</v>
      </c>
      <c r="E10279">
        <v>1</v>
      </c>
      <c r="F10279">
        <v>715.52</v>
      </c>
      <c r="G10279" t="str">
        <f t="shared" si="802"/>
        <v>BLUEPRINTADH28103</v>
      </c>
      <c r="H10279" t="str">
        <f t="shared" si="801"/>
        <v>44333SA7003</v>
      </c>
      <c r="I10279" t="str">
        <f t="shared" si="803"/>
        <v>SET MANŽETNE ZGLOBA</v>
      </c>
      <c r="J10279">
        <f t="shared" si="804"/>
        <v>5.9626666666666663</v>
      </c>
      <c r="K10279" t="str">
        <f t="shared" si="805"/>
        <v/>
      </c>
    </row>
    <row r="10280" spans="1:11" x14ac:dyDescent="0.25">
      <c r="A10280" t="s">
        <v>18126</v>
      </c>
      <c r="B10280" s="1" t="s">
        <v>18127</v>
      </c>
      <c r="C10280" t="s">
        <v>2273</v>
      </c>
      <c r="D10280" t="s">
        <v>1117</v>
      </c>
      <c r="E10280">
        <v>1</v>
      </c>
      <c r="F10280">
        <v>689.92</v>
      </c>
      <c r="G10280" t="str">
        <f t="shared" si="802"/>
        <v>BLUEPRINTADH28106</v>
      </c>
      <c r="H10280" t="str">
        <f t="shared" si="801"/>
        <v>44324SB0310</v>
      </c>
      <c r="I10280" t="str">
        <f t="shared" si="803"/>
        <v>SET MANŽETNA ZGLOBA</v>
      </c>
      <c r="J10280">
        <f t="shared" si="804"/>
        <v>5.7493333333333334</v>
      </c>
      <c r="K10280" t="str">
        <f t="shared" si="805"/>
        <v/>
      </c>
    </row>
    <row r="10281" spans="1:11" x14ac:dyDescent="0.25">
      <c r="A10281" t="s">
        <v>18128</v>
      </c>
      <c r="B10281" s="1" t="s">
        <v>18129</v>
      </c>
      <c r="C10281" t="s">
        <v>2273</v>
      </c>
      <c r="D10281" t="s">
        <v>1117</v>
      </c>
      <c r="E10281">
        <v>1</v>
      </c>
      <c r="F10281">
        <v>750.08</v>
      </c>
      <c r="G10281" t="str">
        <f t="shared" si="802"/>
        <v>BLUEPRINTADH28107</v>
      </c>
      <c r="H10281" t="str">
        <f t="shared" si="801"/>
        <v>44333SB2981</v>
      </c>
      <c r="I10281" t="str">
        <f t="shared" si="803"/>
        <v>SET MANŽETNA ZGLOBA</v>
      </c>
      <c r="J10281">
        <f t="shared" si="804"/>
        <v>6.2506666666666666</v>
      </c>
      <c r="K10281" t="str">
        <f t="shared" si="805"/>
        <v/>
      </c>
    </row>
    <row r="10282" spans="1:11" x14ac:dyDescent="0.25">
      <c r="A10282" t="s">
        <v>18130</v>
      </c>
      <c r="B10282" s="1" t="s">
        <v>18131</v>
      </c>
      <c r="C10282" t="s">
        <v>2273</v>
      </c>
      <c r="D10282" t="s">
        <v>1117</v>
      </c>
      <c r="E10282">
        <v>1</v>
      </c>
      <c r="F10282">
        <v>948.48</v>
      </c>
      <c r="G10282" t="str">
        <f t="shared" si="802"/>
        <v>BLUEPRINTADH28109</v>
      </c>
      <c r="H10282" t="str">
        <f t="shared" si="801"/>
        <v>44333SM4003</v>
      </c>
      <c r="I10282" t="str">
        <f t="shared" si="803"/>
        <v>SET MANŽETNA ZGLOBA</v>
      </c>
      <c r="J10282">
        <f t="shared" si="804"/>
        <v>7.9039999999999999</v>
      </c>
      <c r="K10282" t="str">
        <f t="shared" si="805"/>
        <v/>
      </c>
    </row>
    <row r="10283" spans="1:11" x14ac:dyDescent="0.25">
      <c r="A10283" t="s">
        <v>18132</v>
      </c>
      <c r="B10283" s="1" t="s">
        <v>18133</v>
      </c>
      <c r="C10283" t="s">
        <v>2273</v>
      </c>
      <c r="D10283" t="s">
        <v>1117</v>
      </c>
      <c r="E10283">
        <v>1</v>
      </c>
      <c r="F10283">
        <v>1041.92</v>
      </c>
      <c r="G10283" t="str">
        <f t="shared" si="802"/>
        <v>BLUEPRINTADH28110</v>
      </c>
      <c r="H10283" t="str">
        <f t="shared" si="801"/>
        <v>44018S1AE02</v>
      </c>
      <c r="I10283" t="str">
        <f t="shared" si="803"/>
        <v>SET MANŽETNA ZGLOBA</v>
      </c>
      <c r="J10283">
        <f t="shared" si="804"/>
        <v>8.6826666666666679</v>
      </c>
      <c r="K10283" t="str">
        <f t="shared" si="805"/>
        <v/>
      </c>
    </row>
    <row r="10284" spans="1:11" x14ac:dyDescent="0.25">
      <c r="A10284" t="s">
        <v>18134</v>
      </c>
      <c r="B10284" s="1" t="s">
        <v>18135</v>
      </c>
      <c r="C10284" t="s">
        <v>2273</v>
      </c>
      <c r="D10284" t="s">
        <v>1117</v>
      </c>
      <c r="E10284">
        <v>1</v>
      </c>
      <c r="F10284">
        <v>990.72</v>
      </c>
      <c r="G10284" t="str">
        <f t="shared" si="802"/>
        <v>BLUEPRINTADH28111</v>
      </c>
      <c r="H10284" t="str">
        <f t="shared" si="801"/>
        <v>44018SN7010</v>
      </c>
      <c r="I10284" t="str">
        <f t="shared" si="803"/>
        <v>SET MANŽETNA ZGLOBA</v>
      </c>
      <c r="J10284">
        <f t="shared" si="804"/>
        <v>8.2560000000000002</v>
      </c>
      <c r="K10284" t="str">
        <f t="shared" si="805"/>
        <v/>
      </c>
    </row>
    <row r="10285" spans="1:11" x14ac:dyDescent="0.25">
      <c r="A10285" t="s">
        <v>18136</v>
      </c>
      <c r="C10285" t="s">
        <v>2273</v>
      </c>
      <c r="D10285" t="s">
        <v>1117</v>
      </c>
      <c r="E10285">
        <v>1</v>
      </c>
      <c r="F10285">
        <v>1123.8399999999999</v>
      </c>
      <c r="G10285" t="str">
        <f t="shared" si="802"/>
        <v>BLUEPRINTADH28112</v>
      </c>
      <c r="H10285" t="str">
        <f t="shared" ref="H10285:H10348" si="806">IF(AND(B10285&lt;&gt;"", B10285&lt;&gt;"-"),SUBSTITUTE(SUBSTITUTE(B10285,"-","")," ",""),A10285)</f>
        <v>ADH28112</v>
      </c>
      <c r="I10285" t="str">
        <f t="shared" si="803"/>
        <v>SET MANŽETNA ZGLOBA</v>
      </c>
      <c r="J10285">
        <f t="shared" si="804"/>
        <v>9.3653333333333322</v>
      </c>
      <c r="K10285" t="str">
        <f t="shared" si="805"/>
        <v/>
      </c>
    </row>
    <row r="10286" spans="1:11" x14ac:dyDescent="0.25">
      <c r="A10286" t="s">
        <v>18137</v>
      </c>
      <c r="C10286" t="s">
        <v>5859</v>
      </c>
      <c r="D10286" t="s">
        <v>1117</v>
      </c>
      <c r="E10286">
        <v>1</v>
      </c>
      <c r="F10286">
        <v>778.24</v>
      </c>
      <c r="G10286" t="str">
        <f t="shared" si="802"/>
        <v>BLUEPRINTADH28114</v>
      </c>
      <c r="H10286" t="str">
        <f t="shared" si="806"/>
        <v>ADH28114</v>
      </c>
      <c r="I10286" t="str">
        <f t="shared" si="803"/>
        <v>SET MANŽETNE ZGLOBA</v>
      </c>
      <c r="J10286">
        <f t="shared" si="804"/>
        <v>6.4853333333333332</v>
      </c>
      <c r="K10286" t="str">
        <f t="shared" si="805"/>
        <v/>
      </c>
    </row>
    <row r="10287" spans="1:11" x14ac:dyDescent="0.25">
      <c r="A10287" t="s">
        <v>18138</v>
      </c>
      <c r="C10287" t="s">
        <v>2273</v>
      </c>
      <c r="D10287" t="s">
        <v>1117</v>
      </c>
      <c r="E10287">
        <v>1</v>
      </c>
      <c r="F10287">
        <v>1031.68</v>
      </c>
      <c r="G10287" t="str">
        <f t="shared" si="802"/>
        <v>BLUEPRINTADH28115</v>
      </c>
      <c r="H10287" t="str">
        <f t="shared" si="806"/>
        <v>ADH28115</v>
      </c>
      <c r="I10287" t="str">
        <f t="shared" si="803"/>
        <v>SET MANŽETNA ZGLOBA</v>
      </c>
      <c r="J10287">
        <f t="shared" si="804"/>
        <v>8.5973333333333333</v>
      </c>
      <c r="K10287" t="str">
        <f t="shared" si="805"/>
        <v/>
      </c>
    </row>
    <row r="10288" spans="1:11" x14ac:dyDescent="0.25">
      <c r="A10288" t="s">
        <v>18139</v>
      </c>
      <c r="B10288" s="1" t="s">
        <v>18140</v>
      </c>
      <c r="C10288" t="s">
        <v>2273</v>
      </c>
      <c r="D10288" t="s">
        <v>1117</v>
      </c>
      <c r="E10288">
        <v>1</v>
      </c>
      <c r="F10288">
        <v>840.96</v>
      </c>
      <c r="G10288" t="str">
        <f t="shared" si="802"/>
        <v>BLUEPRINTADH28116</v>
      </c>
      <c r="H10288" t="str">
        <f t="shared" si="806"/>
        <v>44017S5A000</v>
      </c>
      <c r="I10288" t="str">
        <f t="shared" si="803"/>
        <v>SET MANŽETNA ZGLOBA</v>
      </c>
      <c r="J10288">
        <f t="shared" si="804"/>
        <v>7.008</v>
      </c>
      <c r="K10288" t="str">
        <f t="shared" si="805"/>
        <v/>
      </c>
    </row>
    <row r="10289" spans="1:11" x14ac:dyDescent="0.25">
      <c r="A10289" t="s">
        <v>18141</v>
      </c>
      <c r="C10289" t="s">
        <v>5859</v>
      </c>
      <c r="D10289" t="s">
        <v>1117</v>
      </c>
      <c r="E10289">
        <v>1</v>
      </c>
      <c r="F10289">
        <v>919.04</v>
      </c>
      <c r="G10289" t="str">
        <f t="shared" si="802"/>
        <v>BLUEPRINTADH28117</v>
      </c>
      <c r="H10289" t="str">
        <f t="shared" si="806"/>
        <v>ADH28117</v>
      </c>
      <c r="I10289" t="str">
        <f t="shared" si="803"/>
        <v>SET MANŽETNE ZGLOBA</v>
      </c>
      <c r="J10289">
        <f t="shared" si="804"/>
        <v>7.6586666666666661</v>
      </c>
      <c r="K10289" t="str">
        <f t="shared" si="805"/>
        <v/>
      </c>
    </row>
    <row r="10290" spans="1:11" x14ac:dyDescent="0.25">
      <c r="A10290" t="s">
        <v>18142</v>
      </c>
      <c r="C10290" t="s">
        <v>2273</v>
      </c>
      <c r="D10290" t="s">
        <v>1117</v>
      </c>
      <c r="E10290">
        <v>1</v>
      </c>
      <c r="F10290">
        <v>1189.1199999999999</v>
      </c>
      <c r="G10290" t="str">
        <f t="shared" si="802"/>
        <v>BLUEPRINTADH28118</v>
      </c>
      <c r="H10290" t="str">
        <f t="shared" si="806"/>
        <v>ADH28118</v>
      </c>
      <c r="I10290" t="str">
        <f t="shared" si="803"/>
        <v>SET MANŽETNA ZGLOBA</v>
      </c>
      <c r="J10290">
        <f t="shared" si="804"/>
        <v>9.9093333333333327</v>
      </c>
      <c r="K10290" t="str">
        <f t="shared" si="805"/>
        <v/>
      </c>
    </row>
    <row r="10291" spans="1:11" x14ac:dyDescent="0.25">
      <c r="A10291" t="s">
        <v>18143</v>
      </c>
      <c r="C10291" t="s">
        <v>5859</v>
      </c>
      <c r="D10291" t="s">
        <v>1117</v>
      </c>
      <c r="E10291">
        <v>1</v>
      </c>
      <c r="F10291">
        <v>929.28</v>
      </c>
      <c r="G10291" t="str">
        <f t="shared" si="802"/>
        <v>BLUEPRINTADH28119</v>
      </c>
      <c r="H10291" t="str">
        <f t="shared" si="806"/>
        <v>ADH28119</v>
      </c>
      <c r="I10291" t="str">
        <f t="shared" si="803"/>
        <v>SET MANŽETNE ZGLOBA</v>
      </c>
      <c r="J10291">
        <f t="shared" si="804"/>
        <v>7.7439999999999998</v>
      </c>
      <c r="K10291" t="str">
        <f t="shared" si="805"/>
        <v/>
      </c>
    </row>
    <row r="10292" spans="1:11" x14ac:dyDescent="0.25">
      <c r="A10292" t="s">
        <v>18144</v>
      </c>
      <c r="B10292" s="1" t="s">
        <v>18145</v>
      </c>
      <c r="C10292" t="s">
        <v>2273</v>
      </c>
      <c r="D10292" t="s">
        <v>1117</v>
      </c>
      <c r="E10292">
        <v>1</v>
      </c>
      <c r="F10292">
        <v>894.72</v>
      </c>
      <c r="G10292" t="str">
        <f t="shared" si="802"/>
        <v>BLUEPRINTADH28120</v>
      </c>
      <c r="H10292" t="str">
        <f t="shared" si="806"/>
        <v>44018S9A000</v>
      </c>
      <c r="I10292" t="str">
        <f t="shared" si="803"/>
        <v>SET MANŽETNA ZGLOBA</v>
      </c>
      <c r="J10292">
        <f t="shared" si="804"/>
        <v>7.4560000000000004</v>
      </c>
      <c r="K10292" t="str">
        <f t="shared" si="805"/>
        <v/>
      </c>
    </row>
    <row r="10293" spans="1:11" x14ac:dyDescent="0.25">
      <c r="A10293" t="s">
        <v>18146</v>
      </c>
      <c r="C10293" t="s">
        <v>2273</v>
      </c>
      <c r="D10293" t="s">
        <v>1117</v>
      </c>
      <c r="E10293">
        <v>1</v>
      </c>
      <c r="F10293">
        <v>686.08</v>
      </c>
      <c r="G10293" t="str">
        <f t="shared" si="802"/>
        <v>BLUEPRINTADH28121</v>
      </c>
      <c r="H10293" t="str">
        <f t="shared" si="806"/>
        <v>ADH28121</v>
      </c>
      <c r="I10293" t="str">
        <f t="shared" si="803"/>
        <v>SET MANŽETNA ZGLOBA</v>
      </c>
      <c r="J10293">
        <f t="shared" si="804"/>
        <v>5.7173333333333334</v>
      </c>
      <c r="K10293" t="str">
        <f t="shared" si="805"/>
        <v/>
      </c>
    </row>
    <row r="10294" spans="1:11" x14ac:dyDescent="0.25">
      <c r="A10294" t="s">
        <v>18147</v>
      </c>
      <c r="C10294" t="s">
        <v>2273</v>
      </c>
      <c r="D10294" t="s">
        <v>1117</v>
      </c>
      <c r="E10294">
        <v>1</v>
      </c>
      <c r="F10294">
        <v>698.88</v>
      </c>
      <c r="G10294" t="str">
        <f t="shared" si="802"/>
        <v>BLUEPRINTADH28123</v>
      </c>
      <c r="H10294" t="str">
        <f t="shared" si="806"/>
        <v>ADH28123</v>
      </c>
      <c r="I10294" t="str">
        <f t="shared" si="803"/>
        <v>SET MANŽETNA ZGLOBA</v>
      </c>
      <c r="J10294">
        <f t="shared" si="804"/>
        <v>5.8239999999999998</v>
      </c>
      <c r="K10294" t="str">
        <f t="shared" si="805"/>
        <v/>
      </c>
    </row>
    <row r="10295" spans="1:11" x14ac:dyDescent="0.25">
      <c r="A10295" t="s">
        <v>18148</v>
      </c>
      <c r="C10295" t="s">
        <v>2273</v>
      </c>
      <c r="D10295" t="s">
        <v>1117</v>
      </c>
      <c r="E10295">
        <v>1</v>
      </c>
      <c r="F10295">
        <v>732.16</v>
      </c>
      <c r="G10295" t="str">
        <f t="shared" si="802"/>
        <v>BLUEPRINTADH28124</v>
      </c>
      <c r="H10295" t="str">
        <f t="shared" si="806"/>
        <v>ADH28124</v>
      </c>
      <c r="I10295" t="str">
        <f t="shared" si="803"/>
        <v>SET MANŽETNA ZGLOBA</v>
      </c>
      <c r="J10295">
        <f t="shared" si="804"/>
        <v>6.1013333333333328</v>
      </c>
      <c r="K10295" t="str">
        <f t="shared" si="805"/>
        <v/>
      </c>
    </row>
    <row r="10296" spans="1:11" x14ac:dyDescent="0.25">
      <c r="A10296" t="s">
        <v>18149</v>
      </c>
      <c r="C10296" t="s">
        <v>2273</v>
      </c>
      <c r="D10296" t="s">
        <v>1117</v>
      </c>
      <c r="E10296">
        <v>1</v>
      </c>
      <c r="F10296">
        <v>684.8</v>
      </c>
      <c r="G10296" t="str">
        <f t="shared" si="802"/>
        <v>BLUEPRINTADH28125</v>
      </c>
      <c r="H10296" t="str">
        <f t="shared" si="806"/>
        <v>ADH28125</v>
      </c>
      <c r="I10296" t="str">
        <f t="shared" si="803"/>
        <v>SET MANŽETNA ZGLOBA</v>
      </c>
      <c r="J10296">
        <f t="shared" si="804"/>
        <v>5.7066666666666661</v>
      </c>
      <c r="K10296" t="str">
        <f t="shared" si="805"/>
        <v/>
      </c>
    </row>
    <row r="10297" spans="1:11" x14ac:dyDescent="0.25">
      <c r="A10297" t="s">
        <v>18150</v>
      </c>
      <c r="C10297" t="s">
        <v>2273</v>
      </c>
      <c r="D10297" t="s">
        <v>1117</v>
      </c>
      <c r="E10297">
        <v>1</v>
      </c>
      <c r="F10297">
        <v>679.68</v>
      </c>
      <c r="G10297" t="str">
        <f t="shared" si="802"/>
        <v>BLUEPRINTADH28126</v>
      </c>
      <c r="H10297" t="str">
        <f t="shared" si="806"/>
        <v>ADH28126</v>
      </c>
      <c r="I10297" t="str">
        <f t="shared" si="803"/>
        <v>SET MANŽETNA ZGLOBA</v>
      </c>
      <c r="J10297">
        <f t="shared" si="804"/>
        <v>5.6639999999999997</v>
      </c>
      <c r="K10297" t="str">
        <f t="shared" si="805"/>
        <v/>
      </c>
    </row>
    <row r="10298" spans="1:11" x14ac:dyDescent="0.25">
      <c r="A10298" t="s">
        <v>18151</v>
      </c>
      <c r="C10298" t="s">
        <v>2273</v>
      </c>
      <c r="D10298" t="s">
        <v>1117</v>
      </c>
      <c r="E10298">
        <v>1</v>
      </c>
      <c r="F10298">
        <v>720.64</v>
      </c>
      <c r="G10298" t="str">
        <f t="shared" si="802"/>
        <v>BLUEPRINTADH28127</v>
      </c>
      <c r="H10298" t="str">
        <f t="shared" si="806"/>
        <v>ADH28127</v>
      </c>
      <c r="I10298" t="str">
        <f t="shared" si="803"/>
        <v>SET MANŽETNA ZGLOBA</v>
      </c>
      <c r="J10298">
        <f t="shared" si="804"/>
        <v>6.0053333333333336</v>
      </c>
      <c r="K10298" t="str">
        <f t="shared" si="805"/>
        <v/>
      </c>
    </row>
    <row r="10299" spans="1:11" x14ac:dyDescent="0.25">
      <c r="A10299" t="s">
        <v>18152</v>
      </c>
      <c r="B10299" s="1" t="s">
        <v>18153</v>
      </c>
      <c r="C10299" t="s">
        <v>2273</v>
      </c>
      <c r="D10299" t="s">
        <v>1117</v>
      </c>
      <c r="E10299">
        <v>1</v>
      </c>
      <c r="F10299">
        <v>974.08</v>
      </c>
      <c r="G10299" t="str">
        <f t="shared" si="802"/>
        <v>BLUEPRINTADH28129</v>
      </c>
      <c r="H10299" t="str">
        <f t="shared" si="806"/>
        <v>42018SCAE21</v>
      </c>
      <c r="I10299" t="str">
        <f t="shared" si="803"/>
        <v>SET MANŽETNA ZGLOBA</v>
      </c>
      <c r="J10299">
        <f t="shared" si="804"/>
        <v>8.1173333333333328</v>
      </c>
      <c r="K10299" t="str">
        <f t="shared" si="805"/>
        <v/>
      </c>
    </row>
    <row r="10300" spans="1:11" x14ac:dyDescent="0.25">
      <c r="A10300" t="s">
        <v>18154</v>
      </c>
      <c r="B10300" s="1" t="s">
        <v>18155</v>
      </c>
      <c r="C10300" t="s">
        <v>2273</v>
      </c>
      <c r="D10300" t="s">
        <v>1117</v>
      </c>
      <c r="E10300">
        <v>1</v>
      </c>
      <c r="F10300">
        <v>546.55999999999995</v>
      </c>
      <c r="G10300" t="str">
        <f t="shared" si="802"/>
        <v>BLUEPRINTADH28130</v>
      </c>
      <c r="H10300" t="str">
        <f t="shared" si="806"/>
        <v>42017SCAE21</v>
      </c>
      <c r="I10300" t="str">
        <f t="shared" si="803"/>
        <v>SET MANŽETNA ZGLOBA</v>
      </c>
      <c r="J10300">
        <f t="shared" si="804"/>
        <v>4.554666666666666</v>
      </c>
      <c r="K10300" t="str">
        <f t="shared" si="805"/>
        <v/>
      </c>
    </row>
    <row r="10301" spans="1:11" x14ac:dyDescent="0.25">
      <c r="A10301" t="s">
        <v>18156</v>
      </c>
      <c r="B10301" s="1" t="s">
        <v>18157</v>
      </c>
      <c r="C10301" t="s">
        <v>5823</v>
      </c>
      <c r="D10301" t="s">
        <v>1117</v>
      </c>
      <c r="E10301">
        <v>1</v>
      </c>
      <c r="F10301">
        <v>625.91999999999996</v>
      </c>
      <c r="G10301" t="str">
        <f t="shared" si="802"/>
        <v>BLUEPRINTADH281501</v>
      </c>
      <c r="H10301" t="str">
        <f t="shared" si="806"/>
        <v>53534SA5951</v>
      </c>
      <c r="I10301" t="str">
        <f t="shared" si="803"/>
        <v>SET MANŽETNA UPRAVLJAČA</v>
      </c>
      <c r="J10301">
        <f t="shared" si="804"/>
        <v>5.2159999999999993</v>
      </c>
      <c r="K10301" t="str">
        <f t="shared" si="805"/>
        <v/>
      </c>
    </row>
    <row r="10302" spans="1:11" x14ac:dyDescent="0.25">
      <c r="A10302" t="s">
        <v>18158</v>
      </c>
      <c r="B10302" s="1" t="s">
        <v>18159</v>
      </c>
      <c r="C10302" t="s">
        <v>5828</v>
      </c>
      <c r="D10302" t="s">
        <v>9</v>
      </c>
      <c r="E10302">
        <v>1</v>
      </c>
      <c r="F10302">
        <v>1021.44</v>
      </c>
      <c r="G10302" t="str">
        <f t="shared" si="802"/>
        <v>BLUEPRINTADH281504</v>
      </c>
      <c r="H10302" t="str">
        <f t="shared" si="806"/>
        <v>53534SV4003</v>
      </c>
      <c r="I10302" t="str">
        <f t="shared" si="803"/>
        <v>MANŽETNA UPRAVLJAČA</v>
      </c>
      <c r="J10302">
        <f t="shared" si="804"/>
        <v>8.5120000000000005</v>
      </c>
      <c r="K10302" t="str">
        <f t="shared" si="805"/>
        <v/>
      </c>
    </row>
    <row r="10303" spans="1:11" x14ac:dyDescent="0.25">
      <c r="A10303" t="s">
        <v>18160</v>
      </c>
      <c r="B10303" s="1" t="s">
        <v>18161</v>
      </c>
      <c r="C10303" t="s">
        <v>5828</v>
      </c>
      <c r="D10303" t="s">
        <v>9</v>
      </c>
      <c r="E10303">
        <v>1</v>
      </c>
      <c r="F10303">
        <v>1361.92</v>
      </c>
      <c r="G10303" t="str">
        <f t="shared" si="802"/>
        <v>BLUEPRINTADH281505</v>
      </c>
      <c r="H10303" t="str">
        <f t="shared" si="806"/>
        <v>53603S5AJ01</v>
      </c>
      <c r="I10303" t="str">
        <f t="shared" si="803"/>
        <v>MANŽETNA UPRAVLJAČA</v>
      </c>
      <c r="J10303">
        <f t="shared" si="804"/>
        <v>11.349333333333334</v>
      </c>
      <c r="K10303" t="str">
        <f t="shared" si="805"/>
        <v/>
      </c>
    </row>
    <row r="10304" spans="1:11" x14ac:dyDescent="0.25">
      <c r="A10304" t="s">
        <v>18162</v>
      </c>
      <c r="B10304" s="1" t="s">
        <v>18163</v>
      </c>
      <c r="C10304" t="s">
        <v>18164</v>
      </c>
      <c r="D10304" t="s">
        <v>9</v>
      </c>
      <c r="E10304">
        <v>1</v>
      </c>
      <c r="F10304">
        <v>1213.44</v>
      </c>
      <c r="G10304" t="str">
        <f t="shared" si="802"/>
        <v>BLUEPRINTADH281506</v>
      </c>
      <c r="H10304" t="str">
        <f t="shared" si="806"/>
        <v>53537TL1G01</v>
      </c>
      <c r="I10304" t="str">
        <f t="shared" si="803"/>
        <v>MANŽETNA LETVE VOLANA</v>
      </c>
      <c r="J10304">
        <f t="shared" si="804"/>
        <v>10.112</v>
      </c>
      <c r="K10304" t="str">
        <f t="shared" si="805"/>
        <v/>
      </c>
    </row>
    <row r="10305" spans="1:11" x14ac:dyDescent="0.25">
      <c r="A10305" t="s">
        <v>18165</v>
      </c>
      <c r="B10305" s="1" t="s">
        <v>18166</v>
      </c>
      <c r="C10305" t="s">
        <v>2273</v>
      </c>
      <c r="D10305" t="s">
        <v>1117</v>
      </c>
      <c r="E10305">
        <v>1</v>
      </c>
      <c r="F10305">
        <v>966.4</v>
      </c>
      <c r="G10305" t="str">
        <f t="shared" si="802"/>
        <v>BLUEPRINTADH28153</v>
      </c>
      <c r="H10305" t="str">
        <f t="shared" si="806"/>
        <v>23222GA152</v>
      </c>
      <c r="I10305" t="str">
        <f t="shared" si="803"/>
        <v>SET MANŽETNA ZGLOBA</v>
      </c>
      <c r="J10305">
        <f t="shared" si="804"/>
        <v>8.0533333333333328</v>
      </c>
      <c r="K10305" t="str">
        <f t="shared" si="805"/>
        <v/>
      </c>
    </row>
    <row r="10306" spans="1:11" x14ac:dyDescent="0.25">
      <c r="A10306" t="s">
        <v>18167</v>
      </c>
      <c r="B10306" s="1" t="s">
        <v>18168</v>
      </c>
      <c r="C10306" t="s">
        <v>2273</v>
      </c>
      <c r="D10306" t="s">
        <v>1117</v>
      </c>
      <c r="E10306">
        <v>1</v>
      </c>
      <c r="F10306">
        <v>673.28</v>
      </c>
      <c r="G10306" t="str">
        <f t="shared" si="802"/>
        <v>BLUEPRINTADH28155</v>
      </c>
      <c r="H10306" t="str">
        <f t="shared" si="806"/>
        <v>44333SB2961</v>
      </c>
      <c r="I10306" t="str">
        <f t="shared" si="803"/>
        <v>SET MANŽETNA ZGLOBA</v>
      </c>
      <c r="J10306">
        <f t="shared" si="804"/>
        <v>5.610666666666666</v>
      </c>
      <c r="K10306" t="str">
        <f t="shared" si="805"/>
        <v/>
      </c>
    </row>
    <row r="10307" spans="1:11" x14ac:dyDescent="0.25">
      <c r="A10307" t="s">
        <v>18169</v>
      </c>
      <c r="B10307" s="1" t="s">
        <v>18170</v>
      </c>
      <c r="C10307" t="s">
        <v>2273</v>
      </c>
      <c r="D10307" t="s">
        <v>1117</v>
      </c>
      <c r="E10307">
        <v>1</v>
      </c>
      <c r="F10307">
        <v>559.36</v>
      </c>
      <c r="G10307" t="str">
        <f t="shared" ref="G10307:G10370" si="807">"BLUEPRINT"&amp;A10307</f>
        <v>BLUEPRINTADH28160</v>
      </c>
      <c r="H10307" t="str">
        <f t="shared" si="806"/>
        <v>4960938G00</v>
      </c>
      <c r="I10307" t="str">
        <f t="shared" ref="I10307:I10370" si="808">UPPER(C10307)</f>
        <v>SET MANŽETNA ZGLOBA</v>
      </c>
      <c r="J10307">
        <f t="shared" ref="J10307:J10370" si="809">F10307/120</f>
        <v>4.6613333333333333</v>
      </c>
      <c r="K10307" t="str">
        <f t="shared" ref="K10307:K10370" si="810">IF(E10307&gt;1,"nesto", "")</f>
        <v/>
      </c>
    </row>
    <row r="10308" spans="1:11" x14ac:dyDescent="0.25">
      <c r="A10308" t="s">
        <v>18171</v>
      </c>
      <c r="B10308" s="1" t="s">
        <v>18172</v>
      </c>
      <c r="C10308" t="s">
        <v>2273</v>
      </c>
      <c r="D10308" t="s">
        <v>1117</v>
      </c>
      <c r="E10308">
        <v>1</v>
      </c>
      <c r="F10308">
        <v>679.68</v>
      </c>
      <c r="G10308" t="str">
        <f t="shared" si="807"/>
        <v>BLUEPRINTADH28162</v>
      </c>
      <c r="H10308" t="str">
        <f t="shared" si="806"/>
        <v>44017SR3000</v>
      </c>
      <c r="I10308" t="str">
        <f t="shared" si="808"/>
        <v>SET MANŽETNA ZGLOBA</v>
      </c>
      <c r="J10308">
        <f t="shared" si="809"/>
        <v>5.6639999999999997</v>
      </c>
      <c r="K10308" t="str">
        <f t="shared" si="810"/>
        <v/>
      </c>
    </row>
    <row r="10309" spans="1:11" x14ac:dyDescent="0.25">
      <c r="A10309" t="s">
        <v>18173</v>
      </c>
      <c r="B10309" s="1" t="s">
        <v>18174</v>
      </c>
      <c r="C10309" t="s">
        <v>2273</v>
      </c>
      <c r="D10309" t="s">
        <v>1117</v>
      </c>
      <c r="E10309">
        <v>1</v>
      </c>
      <c r="F10309">
        <v>911.36</v>
      </c>
      <c r="G10309" t="str">
        <f t="shared" si="807"/>
        <v>BLUEPRINTADH28163</v>
      </c>
      <c r="H10309" t="str">
        <f t="shared" si="806"/>
        <v>44333SPO014</v>
      </c>
      <c r="I10309" t="str">
        <f t="shared" si="808"/>
        <v>SET MANŽETNA ZGLOBA</v>
      </c>
      <c r="J10309">
        <f t="shared" si="809"/>
        <v>7.5946666666666669</v>
      </c>
      <c r="K10309" t="str">
        <f t="shared" si="810"/>
        <v/>
      </c>
    </row>
    <row r="10310" spans="1:11" x14ac:dyDescent="0.25">
      <c r="A10310" t="s">
        <v>18175</v>
      </c>
      <c r="B10310" s="1" t="s">
        <v>18176</v>
      </c>
      <c r="C10310" t="s">
        <v>2273</v>
      </c>
      <c r="D10310" t="s">
        <v>1117</v>
      </c>
      <c r="E10310">
        <v>1</v>
      </c>
      <c r="F10310">
        <v>707.84</v>
      </c>
      <c r="G10310" t="str">
        <f t="shared" si="807"/>
        <v>BLUEPRINTADH28166</v>
      </c>
      <c r="H10310" t="str">
        <f t="shared" si="806"/>
        <v>44018ST3000</v>
      </c>
      <c r="I10310" t="str">
        <f t="shared" si="808"/>
        <v>SET MANŽETNA ZGLOBA</v>
      </c>
      <c r="J10310">
        <f t="shared" si="809"/>
        <v>5.8986666666666672</v>
      </c>
      <c r="K10310" t="str">
        <f t="shared" si="810"/>
        <v/>
      </c>
    </row>
    <row r="10311" spans="1:11" x14ac:dyDescent="0.25">
      <c r="A10311" t="s">
        <v>18177</v>
      </c>
      <c r="B10311" s="1" t="s">
        <v>18178</v>
      </c>
      <c r="C10311" t="s">
        <v>2273</v>
      </c>
      <c r="D10311" t="s">
        <v>1117</v>
      </c>
      <c r="E10311">
        <v>1</v>
      </c>
      <c r="F10311">
        <v>1167.3599999999999</v>
      </c>
      <c r="G10311" t="str">
        <f t="shared" si="807"/>
        <v>BLUEPRINTADH28168</v>
      </c>
      <c r="H10311" t="str">
        <f t="shared" si="806"/>
        <v>44018SABN20</v>
      </c>
      <c r="I10311" t="str">
        <f t="shared" si="808"/>
        <v>SET MANŽETNA ZGLOBA</v>
      </c>
      <c r="J10311">
        <f t="shared" si="809"/>
        <v>9.7279999999999998</v>
      </c>
      <c r="K10311" t="str">
        <f t="shared" si="810"/>
        <v/>
      </c>
    </row>
    <row r="10312" spans="1:11" x14ac:dyDescent="0.25">
      <c r="A10312" t="s">
        <v>18179</v>
      </c>
      <c r="C10312" t="s">
        <v>2273</v>
      </c>
      <c r="D10312" t="s">
        <v>1117</v>
      </c>
      <c r="E10312">
        <v>1</v>
      </c>
      <c r="F10312">
        <v>576</v>
      </c>
      <c r="G10312" t="str">
        <f t="shared" si="807"/>
        <v>BLUEPRINTADH28169</v>
      </c>
      <c r="H10312" t="str">
        <f t="shared" si="806"/>
        <v>ADH28169</v>
      </c>
      <c r="I10312" t="str">
        <f t="shared" si="808"/>
        <v>SET MANŽETNA ZGLOBA</v>
      </c>
      <c r="J10312">
        <f t="shared" si="809"/>
        <v>4.8</v>
      </c>
      <c r="K10312" t="str">
        <f t="shared" si="810"/>
        <v/>
      </c>
    </row>
    <row r="10313" spans="1:11" x14ac:dyDescent="0.25">
      <c r="A10313" t="s">
        <v>18180</v>
      </c>
      <c r="C10313" t="s">
        <v>2273</v>
      </c>
      <c r="D10313" t="s">
        <v>1117</v>
      </c>
      <c r="E10313">
        <v>1</v>
      </c>
      <c r="F10313">
        <v>785.92</v>
      </c>
      <c r="G10313" t="str">
        <f t="shared" si="807"/>
        <v>BLUEPRINTADH28171</v>
      </c>
      <c r="H10313" t="str">
        <f t="shared" si="806"/>
        <v>ADH28171</v>
      </c>
      <c r="I10313" t="str">
        <f t="shared" si="808"/>
        <v>SET MANŽETNA ZGLOBA</v>
      </c>
      <c r="J10313">
        <f t="shared" si="809"/>
        <v>6.5493333333333332</v>
      </c>
      <c r="K10313" t="str">
        <f t="shared" si="810"/>
        <v/>
      </c>
    </row>
    <row r="10314" spans="1:11" x14ac:dyDescent="0.25">
      <c r="A10314" t="s">
        <v>18181</v>
      </c>
      <c r="C10314" t="s">
        <v>2273</v>
      </c>
      <c r="D10314" t="s">
        <v>1117</v>
      </c>
      <c r="E10314">
        <v>1</v>
      </c>
      <c r="F10314">
        <v>711.68</v>
      </c>
      <c r="G10314" t="str">
        <f t="shared" si="807"/>
        <v>BLUEPRINTADH28173</v>
      </c>
      <c r="H10314" t="str">
        <f t="shared" si="806"/>
        <v>ADH28173</v>
      </c>
      <c r="I10314" t="str">
        <f t="shared" si="808"/>
        <v>SET MANŽETNA ZGLOBA</v>
      </c>
      <c r="J10314">
        <f t="shared" si="809"/>
        <v>5.9306666666666663</v>
      </c>
      <c r="K10314" t="str">
        <f t="shared" si="810"/>
        <v/>
      </c>
    </row>
    <row r="10315" spans="1:11" x14ac:dyDescent="0.25">
      <c r="A10315" t="s">
        <v>18182</v>
      </c>
      <c r="C10315" t="s">
        <v>2273</v>
      </c>
      <c r="D10315" t="s">
        <v>1117</v>
      </c>
      <c r="E10315">
        <v>1</v>
      </c>
      <c r="F10315">
        <v>646.4</v>
      </c>
      <c r="G10315" t="str">
        <f t="shared" si="807"/>
        <v>BLUEPRINTADH28175</v>
      </c>
      <c r="H10315" t="str">
        <f t="shared" si="806"/>
        <v>ADH28175</v>
      </c>
      <c r="I10315" t="str">
        <f t="shared" si="808"/>
        <v>SET MANŽETNA ZGLOBA</v>
      </c>
      <c r="J10315">
        <f t="shared" si="809"/>
        <v>5.3866666666666667</v>
      </c>
      <c r="K10315" t="str">
        <f t="shared" si="810"/>
        <v/>
      </c>
    </row>
    <row r="10316" spans="1:11" x14ac:dyDescent="0.25">
      <c r="A10316" t="s">
        <v>18183</v>
      </c>
      <c r="C10316" t="s">
        <v>2273</v>
      </c>
      <c r="D10316" t="s">
        <v>1117</v>
      </c>
      <c r="E10316">
        <v>1</v>
      </c>
      <c r="F10316">
        <v>600.32000000000005</v>
      </c>
      <c r="G10316" t="str">
        <f t="shared" si="807"/>
        <v>BLUEPRINTADH28176</v>
      </c>
      <c r="H10316" t="str">
        <f t="shared" si="806"/>
        <v>ADH28176</v>
      </c>
      <c r="I10316" t="str">
        <f t="shared" si="808"/>
        <v>SET MANŽETNA ZGLOBA</v>
      </c>
      <c r="J10316">
        <f t="shared" si="809"/>
        <v>5.0026666666666673</v>
      </c>
      <c r="K10316" t="str">
        <f t="shared" si="810"/>
        <v/>
      </c>
    </row>
    <row r="10317" spans="1:11" x14ac:dyDescent="0.25">
      <c r="A10317" t="s">
        <v>18184</v>
      </c>
      <c r="C10317" t="s">
        <v>2273</v>
      </c>
      <c r="D10317" t="s">
        <v>1117</v>
      </c>
      <c r="E10317">
        <v>1</v>
      </c>
      <c r="F10317">
        <v>817.92</v>
      </c>
      <c r="G10317" t="str">
        <f t="shared" si="807"/>
        <v>BLUEPRINTADH28177</v>
      </c>
      <c r="H10317" t="str">
        <f t="shared" si="806"/>
        <v>ADH28177</v>
      </c>
      <c r="I10317" t="str">
        <f t="shared" si="808"/>
        <v>SET MANŽETNA ZGLOBA</v>
      </c>
      <c r="J10317">
        <f t="shared" si="809"/>
        <v>6.8159999999999998</v>
      </c>
      <c r="K10317" t="str">
        <f t="shared" si="810"/>
        <v/>
      </c>
    </row>
    <row r="10318" spans="1:11" x14ac:dyDescent="0.25">
      <c r="A10318" t="s">
        <v>18185</v>
      </c>
      <c r="C10318" t="s">
        <v>2273</v>
      </c>
      <c r="D10318" t="s">
        <v>1117</v>
      </c>
      <c r="E10318">
        <v>1</v>
      </c>
      <c r="F10318">
        <v>691.2</v>
      </c>
      <c r="G10318" t="str">
        <f t="shared" si="807"/>
        <v>BLUEPRINTADH28178</v>
      </c>
      <c r="H10318" t="str">
        <f t="shared" si="806"/>
        <v>ADH28178</v>
      </c>
      <c r="I10318" t="str">
        <f t="shared" si="808"/>
        <v>SET MANŽETNA ZGLOBA</v>
      </c>
      <c r="J10318">
        <f t="shared" si="809"/>
        <v>5.7600000000000007</v>
      </c>
      <c r="K10318" t="str">
        <f t="shared" si="810"/>
        <v/>
      </c>
    </row>
    <row r="10319" spans="1:11" x14ac:dyDescent="0.25">
      <c r="A10319" t="s">
        <v>18186</v>
      </c>
      <c r="C10319" t="s">
        <v>2273</v>
      </c>
      <c r="D10319" t="s">
        <v>1117</v>
      </c>
      <c r="E10319">
        <v>1</v>
      </c>
      <c r="F10319">
        <v>739.84</v>
      </c>
      <c r="G10319" t="str">
        <f t="shared" si="807"/>
        <v>BLUEPRINTADH28179</v>
      </c>
      <c r="H10319" t="str">
        <f t="shared" si="806"/>
        <v>ADH28179</v>
      </c>
      <c r="I10319" t="str">
        <f t="shared" si="808"/>
        <v>SET MANŽETNA ZGLOBA</v>
      </c>
      <c r="J10319">
        <f t="shared" si="809"/>
        <v>6.1653333333333338</v>
      </c>
      <c r="K10319" t="str">
        <f t="shared" si="810"/>
        <v/>
      </c>
    </row>
    <row r="10320" spans="1:11" x14ac:dyDescent="0.25">
      <c r="A10320" t="s">
        <v>18187</v>
      </c>
      <c r="C10320" t="s">
        <v>2273</v>
      </c>
      <c r="D10320" t="s">
        <v>1117</v>
      </c>
      <c r="E10320">
        <v>1</v>
      </c>
      <c r="F10320">
        <v>773.12</v>
      </c>
      <c r="G10320" t="str">
        <f t="shared" si="807"/>
        <v>BLUEPRINTADH28180</v>
      </c>
      <c r="H10320" t="str">
        <f t="shared" si="806"/>
        <v>ADH28180</v>
      </c>
      <c r="I10320" t="str">
        <f t="shared" si="808"/>
        <v>SET MANŽETNA ZGLOBA</v>
      </c>
      <c r="J10320">
        <f t="shared" si="809"/>
        <v>6.4426666666666668</v>
      </c>
      <c r="K10320" t="str">
        <f t="shared" si="810"/>
        <v/>
      </c>
    </row>
    <row r="10321" spans="1:11" x14ac:dyDescent="0.25">
      <c r="A10321" t="s">
        <v>18188</v>
      </c>
      <c r="B10321" s="1" t="s">
        <v>18189</v>
      </c>
      <c r="C10321" t="s">
        <v>2273</v>
      </c>
      <c r="D10321" t="s">
        <v>1117</v>
      </c>
      <c r="E10321">
        <v>1</v>
      </c>
      <c r="F10321">
        <v>1249.28</v>
      </c>
      <c r="G10321" t="str">
        <f t="shared" si="807"/>
        <v>BLUEPRINTADH28181</v>
      </c>
      <c r="H10321" t="str">
        <f t="shared" si="806"/>
        <v>44018S30C00</v>
      </c>
      <c r="I10321" t="str">
        <f t="shared" si="808"/>
        <v>SET MANŽETNA ZGLOBA</v>
      </c>
      <c r="J10321">
        <f t="shared" si="809"/>
        <v>10.410666666666666</v>
      </c>
      <c r="K10321" t="str">
        <f t="shared" si="810"/>
        <v/>
      </c>
    </row>
    <row r="10322" spans="1:11" x14ac:dyDescent="0.25">
      <c r="A10322" t="s">
        <v>18190</v>
      </c>
      <c r="B10322" s="1" t="s">
        <v>18191</v>
      </c>
      <c r="C10322" t="s">
        <v>2273</v>
      </c>
      <c r="D10322" t="s">
        <v>1117</v>
      </c>
      <c r="E10322">
        <v>1</v>
      </c>
      <c r="F10322">
        <v>1451.52</v>
      </c>
      <c r="G10322" t="str">
        <f t="shared" si="807"/>
        <v>BLUEPRINTADH28182</v>
      </c>
      <c r="H10322" t="str">
        <f t="shared" si="806"/>
        <v>44018S04C03</v>
      </c>
      <c r="I10322" t="str">
        <f t="shared" si="808"/>
        <v>SET MANŽETNA ZGLOBA</v>
      </c>
      <c r="J10322">
        <f t="shared" si="809"/>
        <v>12.096</v>
      </c>
      <c r="K10322" t="str">
        <f t="shared" si="810"/>
        <v/>
      </c>
    </row>
    <row r="10323" spans="1:11" x14ac:dyDescent="0.25">
      <c r="A10323" t="s">
        <v>18192</v>
      </c>
      <c r="B10323" s="1" t="s">
        <v>18193</v>
      </c>
      <c r="C10323" t="s">
        <v>2273</v>
      </c>
      <c r="D10323" t="s">
        <v>1117</v>
      </c>
      <c r="E10323">
        <v>1</v>
      </c>
      <c r="F10323">
        <v>1100.8</v>
      </c>
      <c r="G10323" t="str">
        <f t="shared" si="807"/>
        <v>BLUEPRINTADH28183</v>
      </c>
      <c r="H10323" t="str">
        <f t="shared" si="806"/>
        <v>44017S04010</v>
      </c>
      <c r="I10323" t="str">
        <f t="shared" si="808"/>
        <v>SET MANŽETNA ZGLOBA</v>
      </c>
      <c r="J10323">
        <f t="shared" si="809"/>
        <v>9.1733333333333338</v>
      </c>
      <c r="K10323" t="str">
        <f t="shared" si="810"/>
        <v/>
      </c>
    </row>
    <row r="10324" spans="1:11" x14ac:dyDescent="0.25">
      <c r="A10324" t="s">
        <v>18194</v>
      </c>
      <c r="B10324" s="1" t="s">
        <v>18195</v>
      </c>
      <c r="C10324" t="s">
        <v>2273</v>
      </c>
      <c r="D10324" t="s">
        <v>1117</v>
      </c>
      <c r="E10324">
        <v>1</v>
      </c>
      <c r="F10324">
        <v>925.44</v>
      </c>
      <c r="G10324" t="str">
        <f t="shared" si="807"/>
        <v>BLUEPRINTADH28186</v>
      </c>
      <c r="H10324" t="str">
        <f t="shared" si="806"/>
        <v>44017S6DG00</v>
      </c>
      <c r="I10324" t="str">
        <f t="shared" si="808"/>
        <v>SET MANŽETNA ZGLOBA</v>
      </c>
      <c r="J10324">
        <f t="shared" si="809"/>
        <v>7.7120000000000006</v>
      </c>
      <c r="K10324" t="str">
        <f t="shared" si="810"/>
        <v/>
      </c>
    </row>
    <row r="10325" spans="1:11" x14ac:dyDescent="0.25">
      <c r="A10325" t="s">
        <v>18196</v>
      </c>
      <c r="C10325" t="s">
        <v>2273</v>
      </c>
      <c r="D10325" t="s">
        <v>1117</v>
      </c>
      <c r="E10325">
        <v>1</v>
      </c>
      <c r="F10325">
        <v>1410.56</v>
      </c>
      <c r="G10325" t="str">
        <f t="shared" si="807"/>
        <v>BLUEPRINTADH28188</v>
      </c>
      <c r="H10325" t="str">
        <f t="shared" si="806"/>
        <v>ADH28188</v>
      </c>
      <c r="I10325" t="str">
        <f t="shared" si="808"/>
        <v>SET MANŽETNA ZGLOBA</v>
      </c>
      <c r="J10325">
        <f t="shared" si="809"/>
        <v>11.754666666666667</v>
      </c>
      <c r="K10325" t="str">
        <f t="shared" si="810"/>
        <v/>
      </c>
    </row>
    <row r="10326" spans="1:11" x14ac:dyDescent="0.25">
      <c r="A10326" t="s">
        <v>18197</v>
      </c>
      <c r="C10326" t="s">
        <v>2273</v>
      </c>
      <c r="D10326" t="s">
        <v>1117</v>
      </c>
      <c r="E10326">
        <v>1</v>
      </c>
      <c r="F10326">
        <v>1551.36</v>
      </c>
      <c r="G10326" t="str">
        <f t="shared" si="807"/>
        <v>BLUEPRINTADH28189</v>
      </c>
      <c r="H10326" t="str">
        <f t="shared" si="806"/>
        <v>ADH28189</v>
      </c>
      <c r="I10326" t="str">
        <f t="shared" si="808"/>
        <v>SET MANŽETNA ZGLOBA</v>
      </c>
      <c r="J10326">
        <f t="shared" si="809"/>
        <v>12.927999999999999</v>
      </c>
      <c r="K10326" t="str">
        <f t="shared" si="810"/>
        <v/>
      </c>
    </row>
    <row r="10327" spans="1:11" x14ac:dyDescent="0.25">
      <c r="A10327" t="s">
        <v>18198</v>
      </c>
      <c r="B10327" s="1" t="s">
        <v>18199</v>
      </c>
      <c r="C10327" t="s">
        <v>5859</v>
      </c>
      <c r="D10327" t="s">
        <v>9</v>
      </c>
      <c r="E10327">
        <v>1</v>
      </c>
      <c r="F10327">
        <v>2216.96</v>
      </c>
      <c r="G10327" t="str">
        <f t="shared" si="807"/>
        <v>BLUEPRINTADH28191</v>
      </c>
      <c r="H10327" t="str">
        <f t="shared" si="806"/>
        <v>44018SJM000</v>
      </c>
      <c r="I10327" t="str">
        <f t="shared" si="808"/>
        <v>SET MANŽETNE ZGLOBA</v>
      </c>
      <c r="J10327">
        <f t="shared" si="809"/>
        <v>18.474666666666668</v>
      </c>
      <c r="K10327" t="str">
        <f t="shared" si="810"/>
        <v/>
      </c>
    </row>
    <row r="10328" spans="1:11" x14ac:dyDescent="0.25">
      <c r="A10328" t="s">
        <v>18200</v>
      </c>
      <c r="B10328" s="1" t="s">
        <v>18201</v>
      </c>
      <c r="C10328" t="s">
        <v>2273</v>
      </c>
      <c r="D10328" t="s">
        <v>9</v>
      </c>
      <c r="E10328">
        <v>1</v>
      </c>
      <c r="F10328">
        <v>1122.56</v>
      </c>
      <c r="G10328" t="str">
        <f t="shared" si="807"/>
        <v>BLUEPRINTADH28192</v>
      </c>
      <c r="H10328" t="str">
        <f t="shared" si="806"/>
        <v>53429TF0003</v>
      </c>
      <c r="I10328" t="str">
        <f t="shared" si="808"/>
        <v>SET MANŽETNA ZGLOBA</v>
      </c>
      <c r="J10328">
        <f t="shared" si="809"/>
        <v>9.3546666666666667</v>
      </c>
      <c r="K10328" t="str">
        <f t="shared" si="810"/>
        <v/>
      </c>
    </row>
    <row r="10329" spans="1:11" x14ac:dyDescent="0.25">
      <c r="A10329" t="s">
        <v>18202</v>
      </c>
      <c r="C10329" t="s">
        <v>2288</v>
      </c>
      <c r="D10329" t="s">
        <v>1117</v>
      </c>
      <c r="E10329">
        <v>1</v>
      </c>
      <c r="F10329">
        <v>3655.68</v>
      </c>
      <c r="G10329" t="str">
        <f t="shared" si="807"/>
        <v>BLUEPRINTADH28209</v>
      </c>
      <c r="H10329" t="str">
        <f t="shared" si="806"/>
        <v>ADH28209</v>
      </c>
      <c r="I10329" t="str">
        <f t="shared" si="808"/>
        <v>KOMPLET LEŽAJA PREDNJEG TOČKA</v>
      </c>
      <c r="J10329">
        <f t="shared" si="809"/>
        <v>30.463999999999999</v>
      </c>
      <c r="K10329" t="str">
        <f t="shared" si="810"/>
        <v/>
      </c>
    </row>
    <row r="10330" spans="1:11" x14ac:dyDescent="0.25">
      <c r="A10330" t="s">
        <v>18203</v>
      </c>
      <c r="C10330" t="s">
        <v>2288</v>
      </c>
      <c r="D10330" t="s">
        <v>1117</v>
      </c>
      <c r="E10330">
        <v>1</v>
      </c>
      <c r="F10330">
        <v>5456.64</v>
      </c>
      <c r="G10330" t="str">
        <f t="shared" si="807"/>
        <v>BLUEPRINTADH28210</v>
      </c>
      <c r="H10330" t="str">
        <f t="shared" si="806"/>
        <v>ADH28210</v>
      </c>
      <c r="I10330" t="str">
        <f t="shared" si="808"/>
        <v>KOMPLET LEŽAJA PREDNJEG TOČKA</v>
      </c>
      <c r="J10330">
        <f t="shared" si="809"/>
        <v>45.472000000000001</v>
      </c>
      <c r="K10330" t="str">
        <f t="shared" si="810"/>
        <v/>
      </c>
    </row>
    <row r="10331" spans="1:11" x14ac:dyDescent="0.25">
      <c r="A10331" t="s">
        <v>18204</v>
      </c>
      <c r="C10331" t="s">
        <v>2288</v>
      </c>
      <c r="D10331" t="s">
        <v>1117</v>
      </c>
      <c r="E10331">
        <v>1</v>
      </c>
      <c r="F10331">
        <v>6433.28</v>
      </c>
      <c r="G10331" t="str">
        <f t="shared" si="807"/>
        <v>BLUEPRINTADH28211</v>
      </c>
      <c r="H10331" t="str">
        <f t="shared" si="806"/>
        <v>ADH28211</v>
      </c>
      <c r="I10331" t="str">
        <f t="shared" si="808"/>
        <v>KOMPLET LEŽAJA PREDNJEG TOČKA</v>
      </c>
      <c r="J10331">
        <f t="shared" si="809"/>
        <v>53.610666666666667</v>
      </c>
      <c r="K10331" t="str">
        <f t="shared" si="810"/>
        <v/>
      </c>
    </row>
    <row r="10332" spans="1:11" x14ac:dyDescent="0.25">
      <c r="A10332" t="s">
        <v>18205</v>
      </c>
      <c r="C10332" t="s">
        <v>2288</v>
      </c>
      <c r="D10332" t="s">
        <v>1117</v>
      </c>
      <c r="E10332">
        <v>1</v>
      </c>
      <c r="F10332">
        <v>4775.68</v>
      </c>
      <c r="G10332" t="str">
        <f t="shared" si="807"/>
        <v>BLUEPRINTADH28212</v>
      </c>
      <c r="H10332" t="str">
        <f t="shared" si="806"/>
        <v>ADH28212</v>
      </c>
      <c r="I10332" t="str">
        <f t="shared" si="808"/>
        <v>KOMPLET LEŽAJA PREDNJEG TOČKA</v>
      </c>
      <c r="J10332">
        <f t="shared" si="809"/>
        <v>39.797333333333334</v>
      </c>
      <c r="K10332" t="str">
        <f t="shared" si="810"/>
        <v/>
      </c>
    </row>
    <row r="10333" spans="1:11" x14ac:dyDescent="0.25">
      <c r="A10333" t="s">
        <v>18206</v>
      </c>
      <c r="C10333" t="s">
        <v>2288</v>
      </c>
      <c r="D10333" t="s">
        <v>1117</v>
      </c>
      <c r="E10333">
        <v>1</v>
      </c>
      <c r="F10333">
        <v>1635.84</v>
      </c>
      <c r="G10333" t="str">
        <f t="shared" si="807"/>
        <v>BLUEPRINTADH28213</v>
      </c>
      <c r="H10333" t="str">
        <f t="shared" si="806"/>
        <v>ADH28213</v>
      </c>
      <c r="I10333" t="str">
        <f t="shared" si="808"/>
        <v>KOMPLET LEŽAJA PREDNJEG TOČKA</v>
      </c>
      <c r="J10333">
        <f t="shared" si="809"/>
        <v>13.632</v>
      </c>
      <c r="K10333" t="str">
        <f t="shared" si="810"/>
        <v/>
      </c>
    </row>
    <row r="10334" spans="1:11" x14ac:dyDescent="0.25">
      <c r="A10334" t="s">
        <v>18207</v>
      </c>
      <c r="C10334" t="s">
        <v>2288</v>
      </c>
      <c r="D10334" t="s">
        <v>1117</v>
      </c>
      <c r="E10334">
        <v>1</v>
      </c>
      <c r="F10334">
        <v>3290.88</v>
      </c>
      <c r="G10334" t="str">
        <f t="shared" si="807"/>
        <v>BLUEPRINTADH28214</v>
      </c>
      <c r="H10334" t="str">
        <f t="shared" si="806"/>
        <v>ADH28214</v>
      </c>
      <c r="I10334" t="str">
        <f t="shared" si="808"/>
        <v>KOMPLET LEŽAJA PREDNJEG TOČKA</v>
      </c>
      <c r="J10334">
        <f t="shared" si="809"/>
        <v>27.423999999999999</v>
      </c>
      <c r="K10334" t="str">
        <f t="shared" si="810"/>
        <v/>
      </c>
    </row>
    <row r="10335" spans="1:11" x14ac:dyDescent="0.25">
      <c r="A10335" t="s">
        <v>18208</v>
      </c>
      <c r="C10335" t="s">
        <v>2288</v>
      </c>
      <c r="D10335" t="s">
        <v>1117</v>
      </c>
      <c r="E10335">
        <v>1</v>
      </c>
      <c r="F10335">
        <v>3575.04</v>
      </c>
      <c r="G10335" t="str">
        <f t="shared" si="807"/>
        <v>BLUEPRINTADH28215</v>
      </c>
      <c r="H10335" t="str">
        <f t="shared" si="806"/>
        <v>ADH28215</v>
      </c>
      <c r="I10335" t="str">
        <f t="shared" si="808"/>
        <v>KOMPLET LEŽAJA PREDNJEG TOČKA</v>
      </c>
      <c r="J10335">
        <f t="shared" si="809"/>
        <v>29.791999999999998</v>
      </c>
      <c r="K10335" t="str">
        <f t="shared" si="810"/>
        <v/>
      </c>
    </row>
    <row r="10336" spans="1:11" x14ac:dyDescent="0.25">
      <c r="A10336" t="s">
        <v>18209</v>
      </c>
      <c r="C10336" t="s">
        <v>2288</v>
      </c>
      <c r="D10336" t="s">
        <v>1117</v>
      </c>
      <c r="E10336">
        <v>1</v>
      </c>
      <c r="F10336">
        <v>6158.08</v>
      </c>
      <c r="G10336" t="str">
        <f t="shared" si="807"/>
        <v>BLUEPRINTADH28216</v>
      </c>
      <c r="H10336" t="str">
        <f t="shared" si="806"/>
        <v>ADH28216</v>
      </c>
      <c r="I10336" t="str">
        <f t="shared" si="808"/>
        <v>KOMPLET LEŽAJA PREDNJEG TOČKA</v>
      </c>
      <c r="J10336">
        <f t="shared" si="809"/>
        <v>51.31733333333333</v>
      </c>
      <c r="K10336" t="str">
        <f t="shared" si="810"/>
        <v/>
      </c>
    </row>
    <row r="10337" spans="1:11" x14ac:dyDescent="0.25">
      <c r="A10337" t="s">
        <v>18210</v>
      </c>
      <c r="C10337" t="s">
        <v>2288</v>
      </c>
      <c r="D10337" t="s">
        <v>1117</v>
      </c>
      <c r="E10337">
        <v>1</v>
      </c>
      <c r="F10337">
        <v>2283.52</v>
      </c>
      <c r="G10337" t="str">
        <f t="shared" si="807"/>
        <v>BLUEPRINTADH28223</v>
      </c>
      <c r="H10337" t="str">
        <f t="shared" si="806"/>
        <v>ADH28223</v>
      </c>
      <c r="I10337" t="str">
        <f t="shared" si="808"/>
        <v>KOMPLET LEŽAJA PREDNJEG TOČKA</v>
      </c>
      <c r="J10337">
        <f t="shared" si="809"/>
        <v>19.029333333333334</v>
      </c>
      <c r="K10337" t="str">
        <f t="shared" si="810"/>
        <v/>
      </c>
    </row>
    <row r="10338" spans="1:11" x14ac:dyDescent="0.25">
      <c r="A10338" t="s">
        <v>18211</v>
      </c>
      <c r="C10338" t="s">
        <v>2288</v>
      </c>
      <c r="D10338" t="s">
        <v>1117</v>
      </c>
      <c r="E10338">
        <v>1</v>
      </c>
      <c r="F10338">
        <v>5685.76</v>
      </c>
      <c r="G10338" t="str">
        <f t="shared" si="807"/>
        <v>BLUEPRINTADH28224</v>
      </c>
      <c r="H10338" t="str">
        <f t="shared" si="806"/>
        <v>ADH28224</v>
      </c>
      <c r="I10338" t="str">
        <f t="shared" si="808"/>
        <v>KOMPLET LEŽAJA PREDNJEG TOČKA</v>
      </c>
      <c r="J10338">
        <f t="shared" si="809"/>
        <v>47.381333333333338</v>
      </c>
      <c r="K10338" t="str">
        <f t="shared" si="810"/>
        <v/>
      </c>
    </row>
    <row r="10339" spans="1:11" x14ac:dyDescent="0.25">
      <c r="A10339" t="s">
        <v>18212</v>
      </c>
      <c r="C10339" t="s">
        <v>2288</v>
      </c>
      <c r="D10339" t="s">
        <v>1117</v>
      </c>
      <c r="E10339">
        <v>1</v>
      </c>
      <c r="F10339">
        <v>7930.88</v>
      </c>
      <c r="G10339" t="str">
        <f t="shared" si="807"/>
        <v>BLUEPRINTADH28225</v>
      </c>
      <c r="H10339" t="str">
        <f t="shared" si="806"/>
        <v>ADH28225</v>
      </c>
      <c r="I10339" t="str">
        <f t="shared" si="808"/>
        <v>KOMPLET LEŽAJA PREDNJEG TOČKA</v>
      </c>
      <c r="J10339">
        <f t="shared" si="809"/>
        <v>66.090666666666664</v>
      </c>
      <c r="K10339" t="str">
        <f t="shared" si="810"/>
        <v/>
      </c>
    </row>
    <row r="10340" spans="1:11" x14ac:dyDescent="0.25">
      <c r="A10340" t="s">
        <v>18213</v>
      </c>
      <c r="C10340" t="s">
        <v>2288</v>
      </c>
      <c r="D10340" t="s">
        <v>1117</v>
      </c>
      <c r="E10340">
        <v>1</v>
      </c>
      <c r="F10340">
        <v>9304.32</v>
      </c>
      <c r="G10340" t="str">
        <f t="shared" si="807"/>
        <v>BLUEPRINTADH28226</v>
      </c>
      <c r="H10340" t="str">
        <f t="shared" si="806"/>
        <v>ADH28226</v>
      </c>
      <c r="I10340" t="str">
        <f t="shared" si="808"/>
        <v>KOMPLET LEŽAJA PREDNJEG TOČKA</v>
      </c>
      <c r="J10340">
        <f t="shared" si="809"/>
        <v>77.536000000000001</v>
      </c>
      <c r="K10340" t="str">
        <f t="shared" si="810"/>
        <v/>
      </c>
    </row>
    <row r="10341" spans="1:11" x14ac:dyDescent="0.25">
      <c r="A10341" t="s">
        <v>18214</v>
      </c>
      <c r="C10341" t="s">
        <v>2288</v>
      </c>
      <c r="D10341" t="s">
        <v>1117</v>
      </c>
      <c r="E10341">
        <v>1</v>
      </c>
      <c r="F10341">
        <v>4026.88</v>
      </c>
      <c r="G10341" t="str">
        <f t="shared" si="807"/>
        <v>BLUEPRINTADH28227</v>
      </c>
      <c r="H10341" t="str">
        <f t="shared" si="806"/>
        <v>ADH28227</v>
      </c>
      <c r="I10341" t="str">
        <f t="shared" si="808"/>
        <v>KOMPLET LEŽAJA PREDNJEG TOČKA</v>
      </c>
      <c r="J10341">
        <f t="shared" si="809"/>
        <v>33.557333333333332</v>
      </c>
      <c r="K10341" t="str">
        <f t="shared" si="810"/>
        <v/>
      </c>
    </row>
    <row r="10342" spans="1:11" x14ac:dyDescent="0.25">
      <c r="A10342" t="s">
        <v>18215</v>
      </c>
      <c r="C10342" t="s">
        <v>2288</v>
      </c>
      <c r="D10342" t="s">
        <v>1117</v>
      </c>
      <c r="E10342">
        <v>1</v>
      </c>
      <c r="F10342">
        <v>3907.84</v>
      </c>
      <c r="G10342" t="str">
        <f t="shared" si="807"/>
        <v>BLUEPRINTADH28228</v>
      </c>
      <c r="H10342" t="str">
        <f t="shared" si="806"/>
        <v>ADH28228</v>
      </c>
      <c r="I10342" t="str">
        <f t="shared" si="808"/>
        <v>KOMPLET LEŽAJA PREDNJEG TOČKA</v>
      </c>
      <c r="J10342">
        <f t="shared" si="809"/>
        <v>32.565333333333335</v>
      </c>
      <c r="K10342" t="str">
        <f t="shared" si="810"/>
        <v/>
      </c>
    </row>
    <row r="10343" spans="1:11" x14ac:dyDescent="0.25">
      <c r="A10343" t="s">
        <v>18216</v>
      </c>
      <c r="C10343" t="s">
        <v>2288</v>
      </c>
      <c r="D10343" t="s">
        <v>1117</v>
      </c>
      <c r="E10343">
        <v>1</v>
      </c>
      <c r="F10343">
        <v>2062.08</v>
      </c>
      <c r="G10343" t="str">
        <f t="shared" si="807"/>
        <v>BLUEPRINTADH28229</v>
      </c>
      <c r="H10343" t="str">
        <f t="shared" si="806"/>
        <v>ADH28229</v>
      </c>
      <c r="I10343" t="str">
        <f t="shared" si="808"/>
        <v>KOMPLET LEŽAJA PREDNJEG TOČKA</v>
      </c>
      <c r="J10343">
        <f t="shared" si="809"/>
        <v>17.184000000000001</v>
      </c>
      <c r="K10343" t="str">
        <f t="shared" si="810"/>
        <v/>
      </c>
    </row>
    <row r="10344" spans="1:11" x14ac:dyDescent="0.25">
      <c r="A10344" t="s">
        <v>18217</v>
      </c>
      <c r="C10344" t="s">
        <v>2337</v>
      </c>
      <c r="D10344" t="s">
        <v>1117</v>
      </c>
      <c r="E10344">
        <v>1</v>
      </c>
      <c r="F10344">
        <v>3324.16</v>
      </c>
      <c r="G10344" t="str">
        <f t="shared" si="807"/>
        <v>BLUEPRINTADH28230</v>
      </c>
      <c r="H10344" t="str">
        <f t="shared" si="806"/>
        <v>ADH28230</v>
      </c>
      <c r="I10344" t="str">
        <f t="shared" si="808"/>
        <v>SET LEŽAJA TOČKA</v>
      </c>
      <c r="J10344">
        <f t="shared" si="809"/>
        <v>27.701333333333331</v>
      </c>
      <c r="K10344" t="str">
        <f t="shared" si="810"/>
        <v/>
      </c>
    </row>
    <row r="10345" spans="1:11" x14ac:dyDescent="0.25">
      <c r="A10345" t="s">
        <v>18218</v>
      </c>
      <c r="C10345" t="s">
        <v>2307</v>
      </c>
      <c r="D10345" t="s">
        <v>9</v>
      </c>
      <c r="E10345">
        <v>1</v>
      </c>
      <c r="F10345">
        <v>2440.96</v>
      </c>
      <c r="G10345" t="str">
        <f t="shared" si="807"/>
        <v>BLUEPRINTADH28231</v>
      </c>
      <c r="H10345" t="str">
        <f t="shared" si="806"/>
        <v>ADH28231</v>
      </c>
      <c r="I10345" t="str">
        <f t="shared" si="808"/>
        <v>KOMPLET LEŽAJA PREDNJEG TOČKA</v>
      </c>
      <c r="J10345">
        <f t="shared" si="809"/>
        <v>20.341333333333335</v>
      </c>
      <c r="K10345" t="str">
        <f t="shared" si="810"/>
        <v/>
      </c>
    </row>
    <row r="10346" spans="1:11" x14ac:dyDescent="0.25">
      <c r="A10346" t="s">
        <v>18219</v>
      </c>
      <c r="B10346" s="1" t="s">
        <v>18220</v>
      </c>
      <c r="C10346" t="s">
        <v>2288</v>
      </c>
      <c r="D10346" t="s">
        <v>1117</v>
      </c>
      <c r="E10346">
        <v>1</v>
      </c>
      <c r="F10346">
        <v>6086.4</v>
      </c>
      <c r="G10346" t="str">
        <f t="shared" si="807"/>
        <v>BLUEPRINTADH28233C</v>
      </c>
      <c r="H10346" t="str">
        <f t="shared" si="806"/>
        <v>44300S6DE01</v>
      </c>
      <c r="I10346" t="str">
        <f t="shared" si="808"/>
        <v>KOMPLET LEŽAJA PREDNJEG TOČKA</v>
      </c>
      <c r="J10346">
        <f t="shared" si="809"/>
        <v>50.72</v>
      </c>
      <c r="K10346" t="str">
        <f t="shared" si="810"/>
        <v/>
      </c>
    </row>
    <row r="10347" spans="1:11" x14ac:dyDescent="0.25">
      <c r="A10347" t="s">
        <v>18221</v>
      </c>
      <c r="C10347" t="s">
        <v>2288</v>
      </c>
      <c r="D10347" t="s">
        <v>1117</v>
      </c>
      <c r="E10347">
        <v>1</v>
      </c>
      <c r="F10347">
        <v>4733.4399999999996</v>
      </c>
      <c r="G10347" t="str">
        <f t="shared" si="807"/>
        <v>BLUEPRINTADH28234</v>
      </c>
      <c r="H10347" t="str">
        <f t="shared" si="806"/>
        <v>ADH28234</v>
      </c>
      <c r="I10347" t="str">
        <f t="shared" si="808"/>
        <v>KOMPLET LEŽAJA PREDNJEG TOČKA</v>
      </c>
      <c r="J10347">
        <f t="shared" si="809"/>
        <v>39.44533333333333</v>
      </c>
      <c r="K10347" t="str">
        <f t="shared" si="810"/>
        <v/>
      </c>
    </row>
    <row r="10348" spans="1:11" x14ac:dyDescent="0.25">
      <c r="A10348" t="s">
        <v>18222</v>
      </c>
      <c r="C10348" t="s">
        <v>2288</v>
      </c>
      <c r="D10348" t="s">
        <v>1117</v>
      </c>
      <c r="E10348">
        <v>1</v>
      </c>
      <c r="F10348">
        <v>8500.48</v>
      </c>
      <c r="G10348" t="str">
        <f t="shared" si="807"/>
        <v>BLUEPRINTADH28235</v>
      </c>
      <c r="H10348" t="str">
        <f t="shared" si="806"/>
        <v>ADH28235</v>
      </c>
      <c r="I10348" t="str">
        <f t="shared" si="808"/>
        <v>KOMPLET LEŽAJA PREDNJEG TOČKA</v>
      </c>
      <c r="J10348">
        <f t="shared" si="809"/>
        <v>70.837333333333333</v>
      </c>
      <c r="K10348" t="str">
        <f t="shared" si="810"/>
        <v/>
      </c>
    </row>
    <row r="10349" spans="1:11" x14ac:dyDescent="0.25">
      <c r="A10349" t="s">
        <v>18223</v>
      </c>
      <c r="C10349" t="s">
        <v>2288</v>
      </c>
      <c r="D10349" t="s">
        <v>1117</v>
      </c>
      <c r="E10349">
        <v>1</v>
      </c>
      <c r="F10349">
        <v>2211.84</v>
      </c>
      <c r="G10349" t="str">
        <f t="shared" si="807"/>
        <v>BLUEPRINTADH28236</v>
      </c>
      <c r="H10349" t="str">
        <f t="shared" ref="H10349:H10412" si="811">IF(AND(B10349&lt;&gt;"", B10349&lt;&gt;"-"),SUBSTITUTE(SUBSTITUTE(B10349,"-","")," ",""),A10349)</f>
        <v>ADH28236</v>
      </c>
      <c r="I10349" t="str">
        <f t="shared" si="808"/>
        <v>KOMPLET LEŽAJA PREDNJEG TOČKA</v>
      </c>
      <c r="J10349">
        <f t="shared" si="809"/>
        <v>18.432000000000002</v>
      </c>
      <c r="K10349" t="str">
        <f t="shared" si="810"/>
        <v/>
      </c>
    </row>
    <row r="10350" spans="1:11" x14ac:dyDescent="0.25">
      <c r="A10350" t="s">
        <v>18224</v>
      </c>
      <c r="C10350" t="s">
        <v>2288</v>
      </c>
      <c r="D10350" t="s">
        <v>1117</v>
      </c>
      <c r="E10350">
        <v>1</v>
      </c>
      <c r="F10350">
        <v>3566.08</v>
      </c>
      <c r="G10350" t="str">
        <f t="shared" si="807"/>
        <v>BLUEPRINTADH28237</v>
      </c>
      <c r="H10350" t="str">
        <f t="shared" si="811"/>
        <v>ADH28237</v>
      </c>
      <c r="I10350" t="str">
        <f t="shared" si="808"/>
        <v>KOMPLET LEŽAJA PREDNJEG TOČKA</v>
      </c>
      <c r="J10350">
        <f t="shared" si="809"/>
        <v>29.717333333333332</v>
      </c>
      <c r="K10350" t="str">
        <f t="shared" si="810"/>
        <v/>
      </c>
    </row>
    <row r="10351" spans="1:11" x14ac:dyDescent="0.25">
      <c r="A10351" t="s">
        <v>18225</v>
      </c>
      <c r="B10351" s="1" t="s">
        <v>18226</v>
      </c>
      <c r="C10351" t="s">
        <v>2288</v>
      </c>
      <c r="D10351" t="s">
        <v>1117</v>
      </c>
      <c r="E10351">
        <v>1</v>
      </c>
      <c r="F10351">
        <v>21230.080000000002</v>
      </c>
      <c r="G10351" t="str">
        <f t="shared" si="807"/>
        <v>BLUEPRINTADH28239C</v>
      </c>
      <c r="H10351" t="str">
        <f t="shared" si="811"/>
        <v>44200SJA008</v>
      </c>
      <c r="I10351" t="str">
        <f t="shared" si="808"/>
        <v>KOMPLET LEŽAJA PREDNJEG TOČKA</v>
      </c>
      <c r="J10351">
        <f t="shared" si="809"/>
        <v>176.91733333333335</v>
      </c>
      <c r="K10351" t="str">
        <f t="shared" si="810"/>
        <v/>
      </c>
    </row>
    <row r="10352" spans="1:11" x14ac:dyDescent="0.25">
      <c r="A10352" t="s">
        <v>18227</v>
      </c>
      <c r="C10352" t="s">
        <v>2288</v>
      </c>
      <c r="D10352" t="s">
        <v>1117</v>
      </c>
      <c r="E10352">
        <v>1</v>
      </c>
      <c r="F10352">
        <v>2717.44</v>
      </c>
      <c r="G10352" t="str">
        <f t="shared" si="807"/>
        <v>BLUEPRINTADH28240</v>
      </c>
      <c r="H10352" t="str">
        <f t="shared" si="811"/>
        <v>ADH28240</v>
      </c>
      <c r="I10352" t="str">
        <f t="shared" si="808"/>
        <v>KOMPLET LEŽAJA PREDNJEG TOČKA</v>
      </c>
      <c r="J10352">
        <f t="shared" si="809"/>
        <v>22.645333333333333</v>
      </c>
      <c r="K10352" t="str">
        <f t="shared" si="810"/>
        <v/>
      </c>
    </row>
    <row r="10353" spans="1:11" x14ac:dyDescent="0.25">
      <c r="A10353" t="s">
        <v>18228</v>
      </c>
      <c r="C10353" t="s">
        <v>2288</v>
      </c>
      <c r="D10353" t="s">
        <v>1117</v>
      </c>
      <c r="E10353">
        <v>1</v>
      </c>
      <c r="F10353">
        <v>2280.96</v>
      </c>
      <c r="G10353" t="str">
        <f t="shared" si="807"/>
        <v>BLUEPRINTADH28241</v>
      </c>
      <c r="H10353" t="str">
        <f t="shared" si="811"/>
        <v>ADH28241</v>
      </c>
      <c r="I10353" t="str">
        <f t="shared" si="808"/>
        <v>KOMPLET LEŽAJA PREDNJEG TOČKA</v>
      </c>
      <c r="J10353">
        <f t="shared" si="809"/>
        <v>19.007999999999999</v>
      </c>
      <c r="K10353" t="str">
        <f t="shared" si="810"/>
        <v/>
      </c>
    </row>
    <row r="10354" spans="1:11" x14ac:dyDescent="0.25">
      <c r="A10354" t="s">
        <v>18229</v>
      </c>
      <c r="B10354" s="1" t="s">
        <v>18230</v>
      </c>
      <c r="C10354" t="s">
        <v>2288</v>
      </c>
      <c r="D10354" t="s">
        <v>1117</v>
      </c>
      <c r="E10354">
        <v>1</v>
      </c>
      <c r="F10354">
        <v>6009.6</v>
      </c>
      <c r="G10354" t="str">
        <f t="shared" si="807"/>
        <v>BLUEPRINTADH28242</v>
      </c>
      <c r="H10354" t="str">
        <f t="shared" si="811"/>
        <v>44300SMGG01</v>
      </c>
      <c r="I10354" t="str">
        <f t="shared" si="808"/>
        <v>KOMPLET LEŽAJA PREDNJEG TOČKA</v>
      </c>
      <c r="J10354">
        <f t="shared" si="809"/>
        <v>50.080000000000005</v>
      </c>
      <c r="K10354" t="str">
        <f t="shared" si="810"/>
        <v/>
      </c>
    </row>
    <row r="10355" spans="1:11" x14ac:dyDescent="0.25">
      <c r="A10355" t="s">
        <v>18231</v>
      </c>
      <c r="B10355" s="1" t="s">
        <v>2336</v>
      </c>
      <c r="C10355" t="s">
        <v>2337</v>
      </c>
      <c r="D10355" t="s">
        <v>1117</v>
      </c>
      <c r="E10355">
        <v>1</v>
      </c>
      <c r="F10355">
        <v>6036.48</v>
      </c>
      <c r="G10355" t="str">
        <f t="shared" si="807"/>
        <v>BLUEPRINTADH28243</v>
      </c>
      <c r="H10355" t="str">
        <f t="shared" si="811"/>
        <v>KITTEDPRODUCT</v>
      </c>
      <c r="I10355" t="str">
        <f t="shared" si="808"/>
        <v>SET LEŽAJA TOČKA</v>
      </c>
      <c r="J10355">
        <f t="shared" si="809"/>
        <v>50.303999999999995</v>
      </c>
      <c r="K10355" t="str">
        <f t="shared" si="810"/>
        <v/>
      </c>
    </row>
    <row r="10356" spans="1:11" x14ac:dyDescent="0.25">
      <c r="A10356" t="s">
        <v>18232</v>
      </c>
      <c r="B10356" s="1" t="s">
        <v>2336</v>
      </c>
      <c r="C10356" t="s">
        <v>2337</v>
      </c>
      <c r="D10356" t="s">
        <v>1117</v>
      </c>
      <c r="E10356">
        <v>1</v>
      </c>
      <c r="F10356">
        <v>9482.24</v>
      </c>
      <c r="G10356" t="str">
        <f t="shared" si="807"/>
        <v>BLUEPRINTADH28244</v>
      </c>
      <c r="H10356" t="str">
        <f t="shared" si="811"/>
        <v>KITTEDPRODUCT</v>
      </c>
      <c r="I10356" t="str">
        <f t="shared" si="808"/>
        <v>SET LEŽAJA TOČKA</v>
      </c>
      <c r="J10356">
        <f t="shared" si="809"/>
        <v>79.018666666666661</v>
      </c>
      <c r="K10356" t="str">
        <f t="shared" si="810"/>
        <v/>
      </c>
    </row>
    <row r="10357" spans="1:11" x14ac:dyDescent="0.25">
      <c r="A10357" t="s">
        <v>18233</v>
      </c>
      <c r="C10357" t="s">
        <v>2307</v>
      </c>
      <c r="D10357" t="s">
        <v>9</v>
      </c>
      <c r="E10357">
        <v>1</v>
      </c>
      <c r="F10357">
        <v>5981.44</v>
      </c>
      <c r="G10357" t="str">
        <f t="shared" si="807"/>
        <v>BLUEPRINTADH28245</v>
      </c>
      <c r="H10357" t="str">
        <f t="shared" si="811"/>
        <v>ADH28245</v>
      </c>
      <c r="I10357" t="str">
        <f t="shared" si="808"/>
        <v>KOMPLET LEŽAJA PREDNJEG TOČKA</v>
      </c>
      <c r="J10357">
        <f t="shared" si="809"/>
        <v>49.845333333333329</v>
      </c>
      <c r="K10357" t="str">
        <f t="shared" si="810"/>
        <v/>
      </c>
    </row>
    <row r="10358" spans="1:11" x14ac:dyDescent="0.25">
      <c r="A10358" t="s">
        <v>18234</v>
      </c>
      <c r="C10358" t="s">
        <v>2307</v>
      </c>
      <c r="D10358" t="s">
        <v>9</v>
      </c>
      <c r="E10358">
        <v>1</v>
      </c>
      <c r="F10358">
        <v>3296</v>
      </c>
      <c r="G10358" t="str">
        <f t="shared" si="807"/>
        <v>BLUEPRINTADH28246</v>
      </c>
      <c r="H10358" t="str">
        <f t="shared" si="811"/>
        <v>ADH28246</v>
      </c>
      <c r="I10358" t="str">
        <f t="shared" si="808"/>
        <v>KOMPLET LEŽAJA PREDNJEG TOČKA</v>
      </c>
      <c r="J10358">
        <f t="shared" si="809"/>
        <v>27.466666666666665</v>
      </c>
      <c r="K10358" t="str">
        <f t="shared" si="810"/>
        <v/>
      </c>
    </row>
    <row r="10359" spans="1:11" x14ac:dyDescent="0.25">
      <c r="A10359" t="s">
        <v>18235</v>
      </c>
      <c r="B10359" s="1" t="s">
        <v>18236</v>
      </c>
      <c r="C10359" t="s">
        <v>2337</v>
      </c>
      <c r="D10359" t="s">
        <v>1117</v>
      </c>
      <c r="E10359">
        <v>1</v>
      </c>
      <c r="F10359">
        <v>4733.4399999999996</v>
      </c>
      <c r="G10359" t="str">
        <f t="shared" si="807"/>
        <v>BLUEPRINTADH28247</v>
      </c>
      <c r="H10359" t="str">
        <f t="shared" si="811"/>
        <v>44300TV0E01</v>
      </c>
      <c r="I10359" t="str">
        <f t="shared" si="808"/>
        <v>SET LEŽAJA TOČKA</v>
      </c>
      <c r="J10359">
        <f t="shared" si="809"/>
        <v>39.44533333333333</v>
      </c>
      <c r="K10359" t="str">
        <f t="shared" si="810"/>
        <v/>
      </c>
    </row>
    <row r="10360" spans="1:11" x14ac:dyDescent="0.25">
      <c r="A10360" t="s">
        <v>18237</v>
      </c>
      <c r="B10360" s="1" t="s">
        <v>18238</v>
      </c>
      <c r="C10360" t="s">
        <v>2337</v>
      </c>
      <c r="D10360" t="s">
        <v>1117</v>
      </c>
      <c r="E10360">
        <v>1</v>
      </c>
      <c r="F10360">
        <v>4733.4399999999996</v>
      </c>
      <c r="G10360" t="str">
        <f t="shared" si="807"/>
        <v>BLUEPRINTADH28248</v>
      </c>
      <c r="H10360" t="str">
        <f t="shared" si="811"/>
        <v>44300TV2E01S2</v>
      </c>
      <c r="I10360" t="str">
        <f t="shared" si="808"/>
        <v>SET LEŽAJA TOČKA</v>
      </c>
      <c r="J10360">
        <f t="shared" si="809"/>
        <v>39.44533333333333</v>
      </c>
      <c r="K10360" t="str">
        <f t="shared" si="810"/>
        <v/>
      </c>
    </row>
    <row r="10361" spans="1:11" x14ac:dyDescent="0.25">
      <c r="A10361" t="s">
        <v>18239</v>
      </c>
      <c r="B10361" s="1" t="s">
        <v>18240</v>
      </c>
      <c r="C10361" t="s">
        <v>2337</v>
      </c>
      <c r="D10361" t="s">
        <v>1117</v>
      </c>
      <c r="E10361">
        <v>1</v>
      </c>
      <c r="F10361">
        <v>4733.4399999999996</v>
      </c>
      <c r="G10361" t="str">
        <f t="shared" si="807"/>
        <v>BLUEPRINTADH28249</v>
      </c>
      <c r="H10361" t="str">
        <f t="shared" si="811"/>
        <v>44300TV2E01S3</v>
      </c>
      <c r="I10361" t="str">
        <f t="shared" si="808"/>
        <v>SET LEŽAJA TOČKA</v>
      </c>
      <c r="J10361">
        <f t="shared" si="809"/>
        <v>39.44533333333333</v>
      </c>
      <c r="K10361" t="str">
        <f t="shared" si="810"/>
        <v/>
      </c>
    </row>
    <row r="10362" spans="1:11" x14ac:dyDescent="0.25">
      <c r="A10362" t="s">
        <v>18241</v>
      </c>
      <c r="C10362" t="s">
        <v>2320</v>
      </c>
      <c r="D10362" t="s">
        <v>1117</v>
      </c>
      <c r="E10362">
        <v>1</v>
      </c>
      <c r="F10362">
        <v>12538.88</v>
      </c>
      <c r="G10362" t="str">
        <f t="shared" si="807"/>
        <v>BLUEPRINTADH28310</v>
      </c>
      <c r="H10362" t="str">
        <f t="shared" si="811"/>
        <v>ADH28310</v>
      </c>
      <c r="I10362" t="str">
        <f t="shared" si="808"/>
        <v>KOMPLET LEŽAJA ZADNJEG TOČKA</v>
      </c>
      <c r="J10362">
        <f t="shared" si="809"/>
        <v>104.49066666666666</v>
      </c>
      <c r="K10362" t="str">
        <f t="shared" si="810"/>
        <v/>
      </c>
    </row>
    <row r="10363" spans="1:11" x14ac:dyDescent="0.25">
      <c r="A10363" t="s">
        <v>18242</v>
      </c>
      <c r="C10363" t="s">
        <v>2320</v>
      </c>
      <c r="D10363" t="s">
        <v>1117</v>
      </c>
      <c r="E10363">
        <v>1</v>
      </c>
      <c r="F10363">
        <v>13085.44</v>
      </c>
      <c r="G10363" t="str">
        <f t="shared" si="807"/>
        <v>BLUEPRINTADH28311</v>
      </c>
      <c r="H10363" t="str">
        <f t="shared" si="811"/>
        <v>ADH28311</v>
      </c>
      <c r="I10363" t="str">
        <f t="shared" si="808"/>
        <v>KOMPLET LEŽAJA ZADNJEG TOČKA</v>
      </c>
      <c r="J10363">
        <f t="shared" si="809"/>
        <v>109.04533333333333</v>
      </c>
      <c r="K10363" t="str">
        <f t="shared" si="810"/>
        <v/>
      </c>
    </row>
    <row r="10364" spans="1:11" x14ac:dyDescent="0.25">
      <c r="A10364" t="s">
        <v>18243</v>
      </c>
      <c r="C10364" t="s">
        <v>2320</v>
      </c>
      <c r="D10364" t="s">
        <v>1117</v>
      </c>
      <c r="E10364">
        <v>1</v>
      </c>
      <c r="F10364">
        <v>10542.08</v>
      </c>
      <c r="G10364" t="str">
        <f t="shared" si="807"/>
        <v>BLUEPRINTADH28314</v>
      </c>
      <c r="H10364" t="str">
        <f t="shared" si="811"/>
        <v>ADH28314</v>
      </c>
      <c r="I10364" t="str">
        <f t="shared" si="808"/>
        <v>KOMPLET LEŽAJA ZADNJEG TOČKA</v>
      </c>
      <c r="J10364">
        <f t="shared" si="809"/>
        <v>87.850666666666669</v>
      </c>
      <c r="K10364" t="str">
        <f t="shared" si="810"/>
        <v/>
      </c>
    </row>
    <row r="10365" spans="1:11" x14ac:dyDescent="0.25">
      <c r="A10365" t="s">
        <v>18244</v>
      </c>
      <c r="C10365" t="s">
        <v>2320</v>
      </c>
      <c r="D10365" t="s">
        <v>1117</v>
      </c>
      <c r="E10365">
        <v>1</v>
      </c>
      <c r="F10365">
        <v>9331.2000000000007</v>
      </c>
      <c r="G10365" t="str">
        <f t="shared" si="807"/>
        <v>BLUEPRINTADH28319</v>
      </c>
      <c r="H10365" t="str">
        <f t="shared" si="811"/>
        <v>ADH28319</v>
      </c>
      <c r="I10365" t="str">
        <f t="shared" si="808"/>
        <v>KOMPLET LEŽAJA ZADNJEG TOČKA</v>
      </c>
      <c r="J10365">
        <f t="shared" si="809"/>
        <v>77.760000000000005</v>
      </c>
      <c r="K10365" t="str">
        <f t="shared" si="810"/>
        <v/>
      </c>
    </row>
    <row r="10366" spans="1:11" x14ac:dyDescent="0.25">
      <c r="A10366" t="s">
        <v>18245</v>
      </c>
      <c r="C10366" t="s">
        <v>2320</v>
      </c>
      <c r="D10366" t="s">
        <v>1117</v>
      </c>
      <c r="E10366">
        <v>1</v>
      </c>
      <c r="F10366">
        <v>6819.84</v>
      </c>
      <c r="G10366" t="str">
        <f t="shared" si="807"/>
        <v>BLUEPRINTADH28320</v>
      </c>
      <c r="H10366" t="str">
        <f t="shared" si="811"/>
        <v>ADH28320</v>
      </c>
      <c r="I10366" t="str">
        <f t="shared" si="808"/>
        <v>KOMPLET LEŽAJA ZADNJEG TOČKA</v>
      </c>
      <c r="J10366">
        <f t="shared" si="809"/>
        <v>56.832000000000001</v>
      </c>
      <c r="K10366" t="str">
        <f t="shared" si="810"/>
        <v/>
      </c>
    </row>
    <row r="10367" spans="1:11" x14ac:dyDescent="0.25">
      <c r="A10367" t="s">
        <v>18246</v>
      </c>
      <c r="C10367" t="s">
        <v>2320</v>
      </c>
      <c r="D10367" t="s">
        <v>1117</v>
      </c>
      <c r="E10367">
        <v>1</v>
      </c>
      <c r="F10367">
        <v>2800.64</v>
      </c>
      <c r="G10367" t="str">
        <f t="shared" si="807"/>
        <v>BLUEPRINTADH28321</v>
      </c>
      <c r="H10367" t="str">
        <f t="shared" si="811"/>
        <v>ADH28321</v>
      </c>
      <c r="I10367" t="str">
        <f t="shared" si="808"/>
        <v>KOMPLET LEŽAJA ZADNJEG TOČKA</v>
      </c>
      <c r="J10367">
        <f t="shared" si="809"/>
        <v>23.338666666666665</v>
      </c>
      <c r="K10367" t="str">
        <f t="shared" si="810"/>
        <v/>
      </c>
    </row>
    <row r="10368" spans="1:11" x14ac:dyDescent="0.25">
      <c r="A10368" t="s">
        <v>18247</v>
      </c>
      <c r="C10368" t="s">
        <v>2320</v>
      </c>
      <c r="D10368" t="s">
        <v>1117</v>
      </c>
      <c r="E10368">
        <v>1</v>
      </c>
      <c r="F10368">
        <v>4597.76</v>
      </c>
      <c r="G10368" t="str">
        <f t="shared" si="807"/>
        <v>BLUEPRINTADH28322</v>
      </c>
      <c r="H10368" t="str">
        <f t="shared" si="811"/>
        <v>ADH28322</v>
      </c>
      <c r="I10368" t="str">
        <f t="shared" si="808"/>
        <v>KOMPLET LEŽAJA ZADNJEG TOČKA</v>
      </c>
      <c r="J10368">
        <f t="shared" si="809"/>
        <v>38.314666666666668</v>
      </c>
      <c r="K10368" t="str">
        <f t="shared" si="810"/>
        <v/>
      </c>
    </row>
    <row r="10369" spans="1:11" x14ac:dyDescent="0.25">
      <c r="A10369" t="s">
        <v>18248</v>
      </c>
      <c r="C10369" t="s">
        <v>2320</v>
      </c>
      <c r="D10369" t="s">
        <v>1117</v>
      </c>
      <c r="E10369">
        <v>1</v>
      </c>
      <c r="F10369">
        <v>5424.64</v>
      </c>
      <c r="G10369" t="str">
        <f t="shared" si="807"/>
        <v>BLUEPRINTADH28323</v>
      </c>
      <c r="H10369" t="str">
        <f t="shared" si="811"/>
        <v>ADH28323</v>
      </c>
      <c r="I10369" t="str">
        <f t="shared" si="808"/>
        <v>KOMPLET LEŽAJA ZADNJEG TOČKA</v>
      </c>
      <c r="J10369">
        <f t="shared" si="809"/>
        <v>45.205333333333336</v>
      </c>
      <c r="K10369" t="str">
        <f t="shared" si="810"/>
        <v/>
      </c>
    </row>
    <row r="10370" spans="1:11" x14ac:dyDescent="0.25">
      <c r="A10370" t="s">
        <v>18249</v>
      </c>
      <c r="C10370" t="s">
        <v>2320</v>
      </c>
      <c r="D10370" t="s">
        <v>1117</v>
      </c>
      <c r="E10370">
        <v>1</v>
      </c>
      <c r="F10370">
        <v>5424.64</v>
      </c>
      <c r="G10370" t="str">
        <f t="shared" si="807"/>
        <v>BLUEPRINTADH28324</v>
      </c>
      <c r="H10370" t="str">
        <f t="shared" si="811"/>
        <v>ADH28324</v>
      </c>
      <c r="I10370" t="str">
        <f t="shared" si="808"/>
        <v>KOMPLET LEŽAJA ZADNJEG TOČKA</v>
      </c>
      <c r="J10370">
        <f t="shared" si="809"/>
        <v>45.205333333333336</v>
      </c>
      <c r="K10370" t="str">
        <f t="shared" si="810"/>
        <v/>
      </c>
    </row>
    <row r="10371" spans="1:11" x14ac:dyDescent="0.25">
      <c r="A10371" t="s">
        <v>18250</v>
      </c>
      <c r="C10371" t="s">
        <v>2320</v>
      </c>
      <c r="D10371" t="s">
        <v>1117</v>
      </c>
      <c r="E10371">
        <v>1</v>
      </c>
      <c r="F10371">
        <v>4458.24</v>
      </c>
      <c r="G10371" t="str">
        <f t="shared" ref="G10371:G10434" si="812">"BLUEPRINT"&amp;A10371</f>
        <v>BLUEPRINTADH28325</v>
      </c>
      <c r="H10371" t="str">
        <f t="shared" si="811"/>
        <v>ADH28325</v>
      </c>
      <c r="I10371" t="str">
        <f t="shared" ref="I10371:I10434" si="813">UPPER(C10371)</f>
        <v>KOMPLET LEŽAJA ZADNJEG TOČKA</v>
      </c>
      <c r="J10371">
        <f t="shared" ref="J10371:J10434" si="814">F10371/120</f>
        <v>37.152000000000001</v>
      </c>
      <c r="K10371" t="str">
        <f t="shared" ref="K10371:K10434" si="815">IF(E10371&gt;1,"nesto", "")</f>
        <v/>
      </c>
    </row>
    <row r="10372" spans="1:11" x14ac:dyDescent="0.25">
      <c r="A10372" t="s">
        <v>18251</v>
      </c>
      <c r="C10372" t="s">
        <v>2320</v>
      </c>
      <c r="D10372" t="s">
        <v>1117</v>
      </c>
      <c r="E10372">
        <v>1</v>
      </c>
      <c r="F10372">
        <v>12343.04</v>
      </c>
      <c r="G10372" t="str">
        <f t="shared" si="812"/>
        <v>BLUEPRINTADH28326</v>
      </c>
      <c r="H10372" t="str">
        <f t="shared" si="811"/>
        <v>ADH28326</v>
      </c>
      <c r="I10372" t="str">
        <f t="shared" si="813"/>
        <v>KOMPLET LEŽAJA ZADNJEG TOČKA</v>
      </c>
      <c r="J10372">
        <f t="shared" si="814"/>
        <v>102.85866666666668</v>
      </c>
      <c r="K10372" t="str">
        <f t="shared" si="815"/>
        <v/>
      </c>
    </row>
    <row r="10373" spans="1:11" x14ac:dyDescent="0.25">
      <c r="A10373" t="s">
        <v>18252</v>
      </c>
      <c r="C10373" t="s">
        <v>2320</v>
      </c>
      <c r="D10373" t="s">
        <v>1117</v>
      </c>
      <c r="E10373">
        <v>1</v>
      </c>
      <c r="F10373">
        <v>9894.4</v>
      </c>
      <c r="G10373" t="str">
        <f t="shared" si="812"/>
        <v>BLUEPRINTADH28327</v>
      </c>
      <c r="H10373" t="str">
        <f t="shared" si="811"/>
        <v>ADH28327</v>
      </c>
      <c r="I10373" t="str">
        <f t="shared" si="813"/>
        <v>KOMPLET LEŽAJA ZADNJEG TOČKA</v>
      </c>
      <c r="J10373">
        <f t="shared" si="814"/>
        <v>82.453333333333333</v>
      </c>
      <c r="K10373" t="str">
        <f t="shared" si="815"/>
        <v/>
      </c>
    </row>
    <row r="10374" spans="1:11" x14ac:dyDescent="0.25">
      <c r="A10374" t="s">
        <v>18253</v>
      </c>
      <c r="C10374" t="s">
        <v>2320</v>
      </c>
      <c r="D10374" t="s">
        <v>1117</v>
      </c>
      <c r="E10374">
        <v>1</v>
      </c>
      <c r="F10374">
        <v>5288.96</v>
      </c>
      <c r="G10374" t="str">
        <f t="shared" si="812"/>
        <v>BLUEPRINTADH28328</v>
      </c>
      <c r="H10374" t="str">
        <f t="shared" si="811"/>
        <v>ADH28328</v>
      </c>
      <c r="I10374" t="str">
        <f t="shared" si="813"/>
        <v>KOMPLET LEŽAJA ZADNJEG TOČKA</v>
      </c>
      <c r="J10374">
        <f t="shared" si="814"/>
        <v>44.074666666666666</v>
      </c>
      <c r="K10374" t="str">
        <f t="shared" si="815"/>
        <v/>
      </c>
    </row>
    <row r="10375" spans="1:11" x14ac:dyDescent="0.25">
      <c r="A10375" t="s">
        <v>18254</v>
      </c>
      <c r="C10375" t="s">
        <v>2320</v>
      </c>
      <c r="D10375" t="s">
        <v>1117</v>
      </c>
      <c r="E10375">
        <v>1</v>
      </c>
      <c r="F10375">
        <v>14261.76</v>
      </c>
      <c r="G10375" t="str">
        <f t="shared" si="812"/>
        <v>BLUEPRINTADH28329</v>
      </c>
      <c r="H10375" t="str">
        <f t="shared" si="811"/>
        <v>ADH28329</v>
      </c>
      <c r="I10375" t="str">
        <f t="shared" si="813"/>
        <v>KOMPLET LEŽAJA ZADNJEG TOČKA</v>
      </c>
      <c r="J10375">
        <f t="shared" si="814"/>
        <v>118.848</v>
      </c>
      <c r="K10375" t="str">
        <f t="shared" si="815"/>
        <v/>
      </c>
    </row>
    <row r="10376" spans="1:11" x14ac:dyDescent="0.25">
      <c r="A10376" t="s">
        <v>18255</v>
      </c>
      <c r="C10376" t="s">
        <v>2320</v>
      </c>
      <c r="D10376" t="s">
        <v>1117</v>
      </c>
      <c r="E10376">
        <v>1</v>
      </c>
      <c r="F10376">
        <v>7691.52</v>
      </c>
      <c r="G10376" t="str">
        <f t="shared" si="812"/>
        <v>BLUEPRINTADH28330</v>
      </c>
      <c r="H10376" t="str">
        <f t="shared" si="811"/>
        <v>ADH28330</v>
      </c>
      <c r="I10376" t="str">
        <f t="shared" si="813"/>
        <v>KOMPLET LEŽAJA ZADNJEG TOČKA</v>
      </c>
      <c r="J10376">
        <f t="shared" si="814"/>
        <v>64.096000000000004</v>
      </c>
      <c r="K10376" t="str">
        <f t="shared" si="815"/>
        <v/>
      </c>
    </row>
    <row r="10377" spans="1:11" x14ac:dyDescent="0.25">
      <c r="A10377" t="s">
        <v>18256</v>
      </c>
      <c r="B10377" s="1" t="s">
        <v>18257</v>
      </c>
      <c r="C10377" t="s">
        <v>2337</v>
      </c>
      <c r="D10377" t="s">
        <v>1117</v>
      </c>
      <c r="E10377">
        <v>1</v>
      </c>
      <c r="F10377">
        <v>18103.580000000002</v>
      </c>
      <c r="G10377" t="str">
        <f t="shared" si="812"/>
        <v>BLUEPRINTADH28331C</v>
      </c>
      <c r="H10377" t="str">
        <f t="shared" si="811"/>
        <v>42200SAHG51</v>
      </c>
      <c r="I10377" t="str">
        <f t="shared" si="813"/>
        <v>SET LEŽAJA TOČKA</v>
      </c>
      <c r="J10377">
        <f t="shared" si="814"/>
        <v>150.86316666666667</v>
      </c>
      <c r="K10377" t="str">
        <f t="shared" si="815"/>
        <v/>
      </c>
    </row>
    <row r="10378" spans="1:11" x14ac:dyDescent="0.25">
      <c r="A10378" t="s">
        <v>18258</v>
      </c>
      <c r="B10378" s="1" t="s">
        <v>18259</v>
      </c>
      <c r="C10378" t="s">
        <v>2320</v>
      </c>
      <c r="D10378" t="s">
        <v>1117</v>
      </c>
      <c r="E10378">
        <v>1</v>
      </c>
      <c r="F10378">
        <v>3225.6</v>
      </c>
      <c r="G10378" t="str">
        <f t="shared" si="812"/>
        <v>BLUEPRINTADH28333</v>
      </c>
      <c r="H10378" t="str">
        <f t="shared" si="811"/>
        <v>42200SAAE03</v>
      </c>
      <c r="I10378" t="str">
        <f t="shared" si="813"/>
        <v>KOMPLET LEŽAJA ZADNJEG TOČKA</v>
      </c>
      <c r="J10378">
        <f t="shared" si="814"/>
        <v>26.88</v>
      </c>
      <c r="K10378" t="str">
        <f t="shared" si="815"/>
        <v/>
      </c>
    </row>
    <row r="10379" spans="1:11" x14ac:dyDescent="0.25">
      <c r="A10379" t="s">
        <v>18260</v>
      </c>
      <c r="C10379" t="s">
        <v>2320</v>
      </c>
      <c r="D10379" t="s">
        <v>1117</v>
      </c>
      <c r="E10379">
        <v>1</v>
      </c>
      <c r="F10379">
        <v>5149.4399999999996</v>
      </c>
      <c r="G10379" t="str">
        <f t="shared" si="812"/>
        <v>BLUEPRINTADH28335</v>
      </c>
      <c r="H10379" t="str">
        <f t="shared" si="811"/>
        <v>ADH28335</v>
      </c>
      <c r="I10379" t="str">
        <f t="shared" si="813"/>
        <v>KOMPLET LEŽAJA ZADNJEG TOČKA</v>
      </c>
      <c r="J10379">
        <f t="shared" si="814"/>
        <v>42.911999999999999</v>
      </c>
      <c r="K10379" t="str">
        <f t="shared" si="815"/>
        <v/>
      </c>
    </row>
    <row r="10380" spans="1:11" x14ac:dyDescent="0.25">
      <c r="A10380" t="s">
        <v>18261</v>
      </c>
      <c r="C10380" t="s">
        <v>2320</v>
      </c>
      <c r="D10380" t="s">
        <v>1117</v>
      </c>
      <c r="E10380">
        <v>1</v>
      </c>
      <c r="F10380">
        <v>7591.68</v>
      </c>
      <c r="G10380" t="str">
        <f t="shared" si="812"/>
        <v>BLUEPRINTADH28336</v>
      </c>
      <c r="H10380" t="str">
        <f t="shared" si="811"/>
        <v>ADH28336</v>
      </c>
      <c r="I10380" t="str">
        <f t="shared" si="813"/>
        <v>KOMPLET LEŽAJA ZADNJEG TOČKA</v>
      </c>
      <c r="J10380">
        <f t="shared" si="814"/>
        <v>63.264000000000003</v>
      </c>
      <c r="K10380" t="str">
        <f t="shared" si="815"/>
        <v/>
      </c>
    </row>
    <row r="10381" spans="1:11" x14ac:dyDescent="0.25">
      <c r="A10381" t="s">
        <v>18262</v>
      </c>
      <c r="C10381" t="s">
        <v>2329</v>
      </c>
      <c r="D10381" t="s">
        <v>9</v>
      </c>
      <c r="E10381">
        <v>1</v>
      </c>
      <c r="F10381">
        <v>2211.84</v>
      </c>
      <c r="G10381" t="str">
        <f t="shared" si="812"/>
        <v>BLUEPRINTADH28337</v>
      </c>
      <c r="H10381" t="str">
        <f t="shared" si="811"/>
        <v>ADH28337</v>
      </c>
      <c r="I10381" t="str">
        <f t="shared" si="813"/>
        <v>KOMPLET LEŽAJA ZADNJEG TOČKA</v>
      </c>
      <c r="J10381">
        <f t="shared" si="814"/>
        <v>18.432000000000002</v>
      </c>
      <c r="K10381" t="str">
        <f t="shared" si="815"/>
        <v/>
      </c>
    </row>
    <row r="10382" spans="1:11" x14ac:dyDescent="0.25">
      <c r="A10382" t="s">
        <v>18263</v>
      </c>
      <c r="B10382" s="1" t="s">
        <v>13594</v>
      </c>
      <c r="C10382" t="s">
        <v>2337</v>
      </c>
      <c r="D10382" t="s">
        <v>1117</v>
      </c>
      <c r="E10382">
        <v>1</v>
      </c>
      <c r="F10382">
        <v>3895.04</v>
      </c>
      <c r="G10382" t="str">
        <f t="shared" si="812"/>
        <v>BLUEPRINTADH28337C</v>
      </c>
      <c r="H10382" t="str">
        <f t="shared" si="811"/>
        <v>N/A</v>
      </c>
      <c r="I10382" t="str">
        <f t="shared" si="813"/>
        <v>SET LEŽAJA TOČKA</v>
      </c>
      <c r="J10382">
        <f t="shared" si="814"/>
        <v>32.458666666666666</v>
      </c>
      <c r="K10382" t="str">
        <f t="shared" si="815"/>
        <v/>
      </c>
    </row>
    <row r="10383" spans="1:11" x14ac:dyDescent="0.25">
      <c r="A10383" t="s">
        <v>18264</v>
      </c>
      <c r="C10383" t="s">
        <v>2320</v>
      </c>
      <c r="D10383" t="s">
        <v>1117</v>
      </c>
      <c r="E10383">
        <v>1</v>
      </c>
      <c r="F10383">
        <v>2837.76</v>
      </c>
      <c r="G10383" t="str">
        <f t="shared" si="812"/>
        <v>BLUEPRINTADH28338</v>
      </c>
      <c r="H10383" t="str">
        <f t="shared" si="811"/>
        <v>ADH28338</v>
      </c>
      <c r="I10383" t="str">
        <f t="shared" si="813"/>
        <v>KOMPLET LEŽAJA ZADNJEG TOČKA</v>
      </c>
      <c r="J10383">
        <f t="shared" si="814"/>
        <v>23.648000000000003</v>
      </c>
      <c r="K10383" t="str">
        <f t="shared" si="815"/>
        <v/>
      </c>
    </row>
    <row r="10384" spans="1:11" x14ac:dyDescent="0.25">
      <c r="A10384" t="s">
        <v>18265</v>
      </c>
      <c r="B10384" s="1" t="s">
        <v>18266</v>
      </c>
      <c r="C10384" t="s">
        <v>2320</v>
      </c>
      <c r="D10384" t="s">
        <v>9</v>
      </c>
      <c r="E10384">
        <v>1</v>
      </c>
      <c r="F10384">
        <v>5550.08</v>
      </c>
      <c r="G10384" t="str">
        <f t="shared" si="812"/>
        <v>BLUEPRINTADH28339</v>
      </c>
      <c r="H10384" t="str">
        <f t="shared" si="811"/>
        <v>42200SN7E51</v>
      </c>
      <c r="I10384" t="str">
        <f t="shared" si="813"/>
        <v>KOMPLET LEŽAJA ZADNJEG TOČKA</v>
      </c>
      <c r="J10384">
        <f t="shared" si="814"/>
        <v>46.250666666666667</v>
      </c>
      <c r="K10384" t="str">
        <f t="shared" si="815"/>
        <v/>
      </c>
    </row>
    <row r="10385" spans="1:11" x14ac:dyDescent="0.25">
      <c r="A10385" t="s">
        <v>18267</v>
      </c>
      <c r="B10385" s="1" t="s">
        <v>18268</v>
      </c>
      <c r="C10385" t="s">
        <v>2320</v>
      </c>
      <c r="D10385" t="s">
        <v>1117</v>
      </c>
      <c r="E10385">
        <v>1</v>
      </c>
      <c r="F10385">
        <v>2570.2399999999998</v>
      </c>
      <c r="G10385" t="str">
        <f t="shared" si="812"/>
        <v>BLUEPRINTADH28340</v>
      </c>
      <c r="H10385" t="str">
        <f t="shared" si="811"/>
        <v>42200SR3A53</v>
      </c>
      <c r="I10385" t="str">
        <f t="shared" si="813"/>
        <v>KOMPLET LEŽAJA ZADNJEG TOČKA</v>
      </c>
      <c r="J10385">
        <f t="shared" si="814"/>
        <v>21.418666666666663</v>
      </c>
      <c r="K10385" t="str">
        <f t="shared" si="815"/>
        <v/>
      </c>
    </row>
    <row r="10386" spans="1:11" x14ac:dyDescent="0.25">
      <c r="A10386" t="s">
        <v>18269</v>
      </c>
      <c r="B10386" s="1" t="s">
        <v>18270</v>
      </c>
      <c r="C10386" t="s">
        <v>2320</v>
      </c>
      <c r="D10386" t="s">
        <v>1117</v>
      </c>
      <c r="E10386">
        <v>1</v>
      </c>
      <c r="F10386">
        <v>7115.52</v>
      </c>
      <c r="G10386" t="str">
        <f t="shared" si="812"/>
        <v>BLUEPRINTADH28342</v>
      </c>
      <c r="H10386" t="str">
        <f t="shared" si="811"/>
        <v>42200S5AJ01</v>
      </c>
      <c r="I10386" t="str">
        <f t="shared" si="813"/>
        <v>KOMPLET LEŽAJA ZADNJEG TOČKA</v>
      </c>
      <c r="J10386">
        <f t="shared" si="814"/>
        <v>59.296000000000006</v>
      </c>
      <c r="K10386" t="str">
        <f t="shared" si="815"/>
        <v/>
      </c>
    </row>
    <row r="10387" spans="1:11" x14ac:dyDescent="0.25">
      <c r="A10387" t="s">
        <v>18271</v>
      </c>
      <c r="C10387" t="s">
        <v>2320</v>
      </c>
      <c r="D10387" t="s">
        <v>1117</v>
      </c>
      <c r="E10387">
        <v>1</v>
      </c>
      <c r="F10387">
        <v>2370.56</v>
      </c>
      <c r="G10387" t="str">
        <f t="shared" si="812"/>
        <v>BLUEPRINTADH28343</v>
      </c>
      <c r="H10387" t="str">
        <f t="shared" si="811"/>
        <v>ADH28343</v>
      </c>
      <c r="I10387" t="str">
        <f t="shared" si="813"/>
        <v>KOMPLET LEŽAJA ZADNJEG TOČKA</v>
      </c>
      <c r="J10387">
        <f t="shared" si="814"/>
        <v>19.754666666666665</v>
      </c>
      <c r="K10387" t="str">
        <f t="shared" si="815"/>
        <v/>
      </c>
    </row>
    <row r="10388" spans="1:11" x14ac:dyDescent="0.25">
      <c r="A10388" t="s">
        <v>18272</v>
      </c>
      <c r="C10388" t="s">
        <v>2320</v>
      </c>
      <c r="D10388" t="s">
        <v>1117</v>
      </c>
      <c r="E10388">
        <v>1</v>
      </c>
      <c r="F10388">
        <v>7001.6</v>
      </c>
      <c r="G10388" t="str">
        <f t="shared" si="812"/>
        <v>BLUEPRINTADH28344</v>
      </c>
      <c r="H10388" t="str">
        <f t="shared" si="811"/>
        <v>ADH28344</v>
      </c>
      <c r="I10388" t="str">
        <f t="shared" si="813"/>
        <v>KOMPLET LEŽAJA ZADNJEG TOČKA</v>
      </c>
      <c r="J10388">
        <f t="shared" si="814"/>
        <v>58.346666666666671</v>
      </c>
      <c r="K10388" t="str">
        <f t="shared" si="815"/>
        <v/>
      </c>
    </row>
    <row r="10389" spans="1:11" x14ac:dyDescent="0.25">
      <c r="A10389" t="s">
        <v>18273</v>
      </c>
      <c r="C10389" t="s">
        <v>2320</v>
      </c>
      <c r="D10389" t="s">
        <v>1117</v>
      </c>
      <c r="E10389">
        <v>1</v>
      </c>
      <c r="F10389">
        <v>8110.08</v>
      </c>
      <c r="G10389" t="str">
        <f t="shared" si="812"/>
        <v>BLUEPRINTADH28345</v>
      </c>
      <c r="H10389" t="str">
        <f t="shared" si="811"/>
        <v>ADH28345</v>
      </c>
      <c r="I10389" t="str">
        <f t="shared" si="813"/>
        <v>KOMPLET LEŽAJA ZADNJEG TOČKA</v>
      </c>
      <c r="J10389">
        <f t="shared" si="814"/>
        <v>67.584000000000003</v>
      </c>
      <c r="K10389" t="str">
        <f t="shared" si="815"/>
        <v/>
      </c>
    </row>
    <row r="10390" spans="1:11" x14ac:dyDescent="0.25">
      <c r="A10390" t="s">
        <v>18274</v>
      </c>
      <c r="C10390" t="s">
        <v>2320</v>
      </c>
      <c r="D10390" t="s">
        <v>1117</v>
      </c>
      <c r="E10390">
        <v>1</v>
      </c>
      <c r="F10390">
        <v>4721.92</v>
      </c>
      <c r="G10390" t="str">
        <f t="shared" si="812"/>
        <v>BLUEPRINTADH28346</v>
      </c>
      <c r="H10390" t="str">
        <f t="shared" si="811"/>
        <v>ADH28346</v>
      </c>
      <c r="I10390" t="str">
        <f t="shared" si="813"/>
        <v>KOMPLET LEŽAJA ZADNJEG TOČKA</v>
      </c>
      <c r="J10390">
        <f t="shared" si="814"/>
        <v>39.349333333333334</v>
      </c>
      <c r="K10390" t="str">
        <f t="shared" si="815"/>
        <v/>
      </c>
    </row>
    <row r="10391" spans="1:11" x14ac:dyDescent="0.25">
      <c r="A10391" t="s">
        <v>18275</v>
      </c>
      <c r="C10391" t="s">
        <v>2320</v>
      </c>
      <c r="D10391" t="s">
        <v>1117</v>
      </c>
      <c r="E10391">
        <v>1</v>
      </c>
      <c r="F10391">
        <v>8862.7199999999993</v>
      </c>
      <c r="G10391" t="str">
        <f t="shared" si="812"/>
        <v>BLUEPRINTADH28347</v>
      </c>
      <c r="H10391" t="str">
        <f t="shared" si="811"/>
        <v>ADH28347</v>
      </c>
      <c r="I10391" t="str">
        <f t="shared" si="813"/>
        <v>KOMPLET LEŽAJA ZADNJEG TOČKA</v>
      </c>
      <c r="J10391">
        <f t="shared" si="814"/>
        <v>73.855999999999995</v>
      </c>
      <c r="K10391" t="str">
        <f t="shared" si="815"/>
        <v/>
      </c>
    </row>
    <row r="10392" spans="1:11" x14ac:dyDescent="0.25">
      <c r="A10392" t="s">
        <v>18276</v>
      </c>
      <c r="B10392" s="1" t="s">
        <v>18277</v>
      </c>
      <c r="C10392" t="s">
        <v>2320</v>
      </c>
      <c r="D10392" t="s">
        <v>1117</v>
      </c>
      <c r="E10392">
        <v>1</v>
      </c>
      <c r="F10392">
        <v>8943.36</v>
      </c>
      <c r="G10392" t="str">
        <f t="shared" si="812"/>
        <v>BLUEPRINTADH28348C</v>
      </c>
      <c r="H10392" t="str">
        <f t="shared" si="811"/>
        <v>42200TA0A51</v>
      </c>
      <c r="I10392" t="str">
        <f t="shared" si="813"/>
        <v>KOMPLET LEŽAJA ZADNJEG TOČKA</v>
      </c>
      <c r="J10392">
        <f t="shared" si="814"/>
        <v>74.528000000000006</v>
      </c>
      <c r="K10392" t="str">
        <f t="shared" si="815"/>
        <v/>
      </c>
    </row>
    <row r="10393" spans="1:11" x14ac:dyDescent="0.25">
      <c r="A10393" t="s">
        <v>18278</v>
      </c>
      <c r="C10393" t="s">
        <v>2320</v>
      </c>
      <c r="D10393" t="s">
        <v>1117</v>
      </c>
      <c r="E10393">
        <v>1</v>
      </c>
      <c r="F10393">
        <v>10702.08</v>
      </c>
      <c r="G10393" t="str">
        <f t="shared" si="812"/>
        <v>BLUEPRINTADH28349</v>
      </c>
      <c r="H10393" t="str">
        <f t="shared" si="811"/>
        <v>ADH28349</v>
      </c>
      <c r="I10393" t="str">
        <f t="shared" si="813"/>
        <v>KOMPLET LEŽAJA ZADNJEG TOČKA</v>
      </c>
      <c r="J10393">
        <f t="shared" si="814"/>
        <v>89.183999999999997</v>
      </c>
      <c r="K10393" t="str">
        <f t="shared" si="815"/>
        <v/>
      </c>
    </row>
    <row r="10394" spans="1:11" x14ac:dyDescent="0.25">
      <c r="A10394" t="s">
        <v>18279</v>
      </c>
      <c r="C10394" t="s">
        <v>2320</v>
      </c>
      <c r="D10394" t="s">
        <v>9</v>
      </c>
      <c r="E10394">
        <v>1</v>
      </c>
      <c r="F10394">
        <v>4976.6400000000003</v>
      </c>
      <c r="G10394" t="str">
        <f t="shared" si="812"/>
        <v>BLUEPRINTADH28350</v>
      </c>
      <c r="H10394" t="str">
        <f t="shared" si="811"/>
        <v>ADH28350</v>
      </c>
      <c r="I10394" t="str">
        <f t="shared" si="813"/>
        <v>KOMPLET LEŽAJA ZADNJEG TOČKA</v>
      </c>
      <c r="J10394">
        <f t="shared" si="814"/>
        <v>41.472000000000001</v>
      </c>
      <c r="K10394" t="str">
        <f t="shared" si="815"/>
        <v/>
      </c>
    </row>
    <row r="10395" spans="1:11" x14ac:dyDescent="0.25">
      <c r="A10395" t="s">
        <v>18280</v>
      </c>
      <c r="B10395" s="1" t="s">
        <v>18281</v>
      </c>
      <c r="C10395" t="s">
        <v>2320</v>
      </c>
      <c r="D10395" t="s">
        <v>1117</v>
      </c>
      <c r="E10395">
        <v>1</v>
      </c>
      <c r="F10395">
        <v>4884.4799999999996</v>
      </c>
      <c r="G10395" t="str">
        <f t="shared" si="812"/>
        <v>BLUEPRINTADH28351</v>
      </c>
      <c r="H10395" t="str">
        <f t="shared" si="811"/>
        <v>44300SCAE51</v>
      </c>
      <c r="I10395" t="str">
        <f t="shared" si="813"/>
        <v>KOMPLET LEŽAJA ZADNJEG TOČKA</v>
      </c>
      <c r="J10395">
        <f t="shared" si="814"/>
        <v>40.703999999999994</v>
      </c>
      <c r="K10395" t="str">
        <f t="shared" si="815"/>
        <v/>
      </c>
    </row>
    <row r="10396" spans="1:11" x14ac:dyDescent="0.25">
      <c r="A10396" t="s">
        <v>18282</v>
      </c>
      <c r="C10396" t="s">
        <v>2320</v>
      </c>
      <c r="D10396" t="s">
        <v>1117</v>
      </c>
      <c r="E10396">
        <v>1</v>
      </c>
      <c r="F10396">
        <v>15905.28</v>
      </c>
      <c r="G10396" t="str">
        <f t="shared" si="812"/>
        <v>BLUEPRINTADH28352C</v>
      </c>
      <c r="H10396" t="str">
        <f t="shared" si="811"/>
        <v>ADH28352C</v>
      </c>
      <c r="I10396" t="str">
        <f t="shared" si="813"/>
        <v>KOMPLET LEŽAJA ZADNJEG TOČKA</v>
      </c>
      <c r="J10396">
        <f t="shared" si="814"/>
        <v>132.54400000000001</v>
      </c>
      <c r="K10396" t="str">
        <f t="shared" si="815"/>
        <v/>
      </c>
    </row>
    <row r="10397" spans="1:11" x14ac:dyDescent="0.25">
      <c r="A10397" t="s">
        <v>18283</v>
      </c>
      <c r="B10397" s="1" t="s">
        <v>18284</v>
      </c>
      <c r="C10397" t="s">
        <v>2320</v>
      </c>
      <c r="D10397" t="s">
        <v>1117</v>
      </c>
      <c r="E10397">
        <v>1</v>
      </c>
      <c r="F10397">
        <v>5176.32</v>
      </c>
      <c r="G10397" t="str">
        <f t="shared" si="812"/>
        <v>BLUEPRINTADH28353</v>
      </c>
      <c r="H10397" t="str">
        <f t="shared" si="811"/>
        <v>42200SNAA51</v>
      </c>
      <c r="I10397" t="str">
        <f t="shared" si="813"/>
        <v>KOMPLET LEŽAJA ZADNJEG TOČKA</v>
      </c>
      <c r="J10397">
        <f t="shared" si="814"/>
        <v>43.135999999999996</v>
      </c>
      <c r="K10397" t="str">
        <f t="shared" si="815"/>
        <v/>
      </c>
    </row>
    <row r="10398" spans="1:11" x14ac:dyDescent="0.25">
      <c r="A10398" t="s">
        <v>18285</v>
      </c>
      <c r="C10398" t="s">
        <v>2320</v>
      </c>
      <c r="D10398" t="s">
        <v>1117</v>
      </c>
      <c r="E10398">
        <v>1</v>
      </c>
      <c r="F10398">
        <v>9200.64</v>
      </c>
      <c r="G10398" t="str">
        <f t="shared" si="812"/>
        <v>BLUEPRINTADH28354</v>
      </c>
      <c r="H10398" t="str">
        <f t="shared" si="811"/>
        <v>ADH28354</v>
      </c>
      <c r="I10398" t="str">
        <f t="shared" si="813"/>
        <v>KOMPLET LEŽAJA ZADNJEG TOČKA</v>
      </c>
      <c r="J10398">
        <f t="shared" si="814"/>
        <v>76.671999999999997</v>
      </c>
      <c r="K10398" t="str">
        <f t="shared" si="815"/>
        <v/>
      </c>
    </row>
    <row r="10399" spans="1:11" x14ac:dyDescent="0.25">
      <c r="A10399" t="s">
        <v>18286</v>
      </c>
      <c r="C10399" t="s">
        <v>2337</v>
      </c>
      <c r="D10399" t="s">
        <v>1117</v>
      </c>
      <c r="E10399">
        <v>1</v>
      </c>
      <c r="F10399">
        <v>3543.04</v>
      </c>
      <c r="G10399" t="str">
        <f t="shared" si="812"/>
        <v>BLUEPRINTADH28355</v>
      </c>
      <c r="H10399" t="str">
        <f t="shared" si="811"/>
        <v>ADH28355</v>
      </c>
      <c r="I10399" t="str">
        <f t="shared" si="813"/>
        <v>SET LEŽAJA TOČKA</v>
      </c>
      <c r="J10399">
        <f t="shared" si="814"/>
        <v>29.525333333333332</v>
      </c>
      <c r="K10399" t="str">
        <f t="shared" si="815"/>
        <v/>
      </c>
    </row>
    <row r="10400" spans="1:11" x14ac:dyDescent="0.25">
      <c r="A10400" t="s">
        <v>18287</v>
      </c>
      <c r="B10400" s="1" t="s">
        <v>2336</v>
      </c>
      <c r="C10400" t="s">
        <v>2337</v>
      </c>
      <c r="D10400" t="s">
        <v>1117</v>
      </c>
      <c r="E10400">
        <v>1</v>
      </c>
      <c r="F10400">
        <v>4608</v>
      </c>
      <c r="G10400" t="str">
        <f t="shared" si="812"/>
        <v>BLUEPRINTADH28357</v>
      </c>
      <c r="H10400" t="str">
        <f t="shared" si="811"/>
        <v>KITTEDPRODUCT</v>
      </c>
      <c r="I10400" t="str">
        <f t="shared" si="813"/>
        <v>SET LEŽAJA TOČKA</v>
      </c>
      <c r="J10400">
        <f t="shared" si="814"/>
        <v>38.4</v>
      </c>
      <c r="K10400" t="str">
        <f t="shared" si="815"/>
        <v/>
      </c>
    </row>
    <row r="10401" spans="1:11" x14ac:dyDescent="0.25">
      <c r="A10401" t="s">
        <v>18288</v>
      </c>
      <c r="B10401" s="1" t="s">
        <v>2336</v>
      </c>
      <c r="C10401" t="s">
        <v>2337</v>
      </c>
      <c r="D10401" t="s">
        <v>1117</v>
      </c>
      <c r="E10401">
        <v>1</v>
      </c>
      <c r="F10401">
        <v>4565.76</v>
      </c>
      <c r="G10401" t="str">
        <f t="shared" si="812"/>
        <v>BLUEPRINTADH28358</v>
      </c>
      <c r="H10401" t="str">
        <f t="shared" si="811"/>
        <v>KITTEDPRODUCT</v>
      </c>
      <c r="I10401" t="str">
        <f t="shared" si="813"/>
        <v>SET LEŽAJA TOČKA</v>
      </c>
      <c r="J10401">
        <f t="shared" si="814"/>
        <v>38.048000000000002</v>
      </c>
      <c r="K10401" t="str">
        <f t="shared" si="815"/>
        <v/>
      </c>
    </row>
    <row r="10402" spans="1:11" x14ac:dyDescent="0.25">
      <c r="A10402" t="s">
        <v>18289</v>
      </c>
      <c r="B10402" s="1" t="s">
        <v>2336</v>
      </c>
      <c r="C10402" t="s">
        <v>2337</v>
      </c>
      <c r="D10402" t="s">
        <v>1117</v>
      </c>
      <c r="E10402">
        <v>1</v>
      </c>
      <c r="F10402">
        <v>12936.96</v>
      </c>
      <c r="G10402" t="str">
        <f t="shared" si="812"/>
        <v>BLUEPRINTADH28359</v>
      </c>
      <c r="H10402" t="str">
        <f t="shared" si="811"/>
        <v>KITTEDPRODUCT</v>
      </c>
      <c r="I10402" t="str">
        <f t="shared" si="813"/>
        <v>SET LEŽAJA TOČKA</v>
      </c>
      <c r="J10402">
        <f t="shared" si="814"/>
        <v>107.80799999999999</v>
      </c>
      <c r="K10402" t="str">
        <f t="shared" si="815"/>
        <v/>
      </c>
    </row>
    <row r="10403" spans="1:11" x14ac:dyDescent="0.25">
      <c r="A10403" t="s">
        <v>18290</v>
      </c>
      <c r="B10403" s="1" t="s">
        <v>18291</v>
      </c>
      <c r="C10403" t="s">
        <v>3054</v>
      </c>
      <c r="D10403" t="s">
        <v>9</v>
      </c>
      <c r="E10403">
        <v>1</v>
      </c>
      <c r="F10403">
        <v>637.44000000000005</v>
      </c>
      <c r="G10403" t="str">
        <f t="shared" si="812"/>
        <v>BLUEPRINTADH28501</v>
      </c>
      <c r="H10403" t="str">
        <f t="shared" si="811"/>
        <v>51320S04003</v>
      </c>
      <c r="I10403" t="str">
        <f t="shared" si="813"/>
        <v>STABILIZATOR</v>
      </c>
      <c r="J10403">
        <f t="shared" si="814"/>
        <v>5.3120000000000003</v>
      </c>
      <c r="K10403" t="str">
        <f t="shared" si="815"/>
        <v/>
      </c>
    </row>
    <row r="10404" spans="1:11" x14ac:dyDescent="0.25">
      <c r="A10404" t="s">
        <v>18292</v>
      </c>
      <c r="B10404" s="1" t="s">
        <v>18293</v>
      </c>
      <c r="C10404" t="s">
        <v>3054</v>
      </c>
      <c r="D10404" t="s">
        <v>9</v>
      </c>
      <c r="E10404">
        <v>1</v>
      </c>
      <c r="F10404">
        <v>666.88</v>
      </c>
      <c r="G10404" t="str">
        <f t="shared" si="812"/>
        <v>BLUEPRINTADH28502</v>
      </c>
      <c r="H10404" t="str">
        <f t="shared" si="811"/>
        <v>52320S04003</v>
      </c>
      <c r="I10404" t="str">
        <f t="shared" si="813"/>
        <v>STABILIZATOR</v>
      </c>
      <c r="J10404">
        <f t="shared" si="814"/>
        <v>5.5573333333333332</v>
      </c>
      <c r="K10404" t="str">
        <f t="shared" si="815"/>
        <v/>
      </c>
    </row>
    <row r="10405" spans="1:11" x14ac:dyDescent="0.25">
      <c r="A10405" t="s">
        <v>18294</v>
      </c>
      <c r="B10405" s="1" t="s">
        <v>18295</v>
      </c>
      <c r="C10405" t="s">
        <v>3054</v>
      </c>
      <c r="D10405" t="s">
        <v>9</v>
      </c>
      <c r="E10405">
        <v>1</v>
      </c>
      <c r="F10405">
        <v>666.88</v>
      </c>
      <c r="G10405" t="str">
        <f t="shared" si="812"/>
        <v>BLUEPRINTADH28503</v>
      </c>
      <c r="H10405" t="str">
        <f t="shared" si="811"/>
        <v>52321S04003</v>
      </c>
      <c r="I10405" t="str">
        <f t="shared" si="813"/>
        <v>STABILIZATOR</v>
      </c>
      <c r="J10405">
        <f t="shared" si="814"/>
        <v>5.5573333333333332</v>
      </c>
      <c r="K10405" t="str">
        <f t="shared" si="815"/>
        <v/>
      </c>
    </row>
    <row r="10406" spans="1:11" x14ac:dyDescent="0.25">
      <c r="A10406" t="s">
        <v>18296</v>
      </c>
      <c r="B10406" s="1" t="s">
        <v>18297</v>
      </c>
      <c r="C10406" t="s">
        <v>3054</v>
      </c>
      <c r="D10406" t="s">
        <v>9</v>
      </c>
      <c r="E10406">
        <v>1</v>
      </c>
      <c r="F10406">
        <v>656.64</v>
      </c>
      <c r="G10406" t="str">
        <f t="shared" si="812"/>
        <v>BLUEPRINTADH28504</v>
      </c>
      <c r="H10406" t="str">
        <f t="shared" si="811"/>
        <v>52320S10003</v>
      </c>
      <c r="I10406" t="str">
        <f t="shared" si="813"/>
        <v>STABILIZATOR</v>
      </c>
      <c r="J10406">
        <f t="shared" si="814"/>
        <v>5.4719999999999995</v>
      </c>
      <c r="K10406" t="str">
        <f t="shared" si="815"/>
        <v/>
      </c>
    </row>
    <row r="10407" spans="1:11" x14ac:dyDescent="0.25">
      <c r="A10407" t="s">
        <v>18298</v>
      </c>
      <c r="B10407" s="1" t="s">
        <v>18299</v>
      </c>
      <c r="C10407" t="s">
        <v>3054</v>
      </c>
      <c r="D10407" t="s">
        <v>9</v>
      </c>
      <c r="E10407">
        <v>1</v>
      </c>
      <c r="F10407">
        <v>656.64</v>
      </c>
      <c r="G10407" t="str">
        <f t="shared" si="812"/>
        <v>BLUEPRINTADH28505</v>
      </c>
      <c r="H10407" t="str">
        <f t="shared" si="811"/>
        <v>52321S10003</v>
      </c>
      <c r="I10407" t="str">
        <f t="shared" si="813"/>
        <v>STABILIZATOR</v>
      </c>
      <c r="J10407">
        <f t="shared" si="814"/>
        <v>5.4719999999999995</v>
      </c>
      <c r="K10407" t="str">
        <f t="shared" si="815"/>
        <v/>
      </c>
    </row>
    <row r="10408" spans="1:11" x14ac:dyDescent="0.25">
      <c r="A10408" t="s">
        <v>18300</v>
      </c>
      <c r="B10408" s="1" t="s">
        <v>18301</v>
      </c>
      <c r="C10408" t="s">
        <v>3054</v>
      </c>
      <c r="D10408" t="s">
        <v>9</v>
      </c>
      <c r="E10408">
        <v>1</v>
      </c>
      <c r="F10408">
        <v>629.76</v>
      </c>
      <c r="G10408" t="str">
        <f t="shared" si="812"/>
        <v>BLUEPRINTADH28506</v>
      </c>
      <c r="H10408" t="str">
        <f t="shared" si="811"/>
        <v>51320S84A01</v>
      </c>
      <c r="I10408" t="str">
        <f t="shared" si="813"/>
        <v>STABILIZATOR</v>
      </c>
      <c r="J10408">
        <f t="shared" si="814"/>
        <v>5.2480000000000002</v>
      </c>
      <c r="K10408" t="str">
        <f t="shared" si="815"/>
        <v/>
      </c>
    </row>
    <row r="10409" spans="1:11" x14ac:dyDescent="0.25">
      <c r="A10409" t="s">
        <v>18302</v>
      </c>
      <c r="B10409" s="1" t="s">
        <v>18303</v>
      </c>
      <c r="C10409" t="s">
        <v>3054</v>
      </c>
      <c r="D10409" t="s">
        <v>9</v>
      </c>
      <c r="E10409">
        <v>1</v>
      </c>
      <c r="F10409">
        <v>629.76</v>
      </c>
      <c r="G10409" t="str">
        <f t="shared" si="812"/>
        <v>BLUEPRINTADH28507</v>
      </c>
      <c r="H10409" t="str">
        <f t="shared" si="811"/>
        <v>51321S84A01</v>
      </c>
      <c r="I10409" t="str">
        <f t="shared" si="813"/>
        <v>STABILIZATOR</v>
      </c>
      <c r="J10409">
        <f t="shared" si="814"/>
        <v>5.2480000000000002</v>
      </c>
      <c r="K10409" t="str">
        <f t="shared" si="815"/>
        <v/>
      </c>
    </row>
    <row r="10410" spans="1:11" x14ac:dyDescent="0.25">
      <c r="A10410" t="s">
        <v>18304</v>
      </c>
      <c r="B10410" s="1" t="s">
        <v>18305</v>
      </c>
      <c r="C10410" t="s">
        <v>3054</v>
      </c>
      <c r="D10410" t="s">
        <v>9</v>
      </c>
      <c r="E10410">
        <v>1</v>
      </c>
      <c r="F10410">
        <v>577.28</v>
      </c>
      <c r="G10410" t="str">
        <f t="shared" si="812"/>
        <v>BLUEPRINTADH28508</v>
      </c>
      <c r="H10410" t="str">
        <f t="shared" si="811"/>
        <v>52325S84A01</v>
      </c>
      <c r="I10410" t="str">
        <f t="shared" si="813"/>
        <v>STABILIZATOR</v>
      </c>
      <c r="J10410">
        <f t="shared" si="814"/>
        <v>4.8106666666666662</v>
      </c>
      <c r="K10410" t="str">
        <f t="shared" si="815"/>
        <v/>
      </c>
    </row>
    <row r="10411" spans="1:11" x14ac:dyDescent="0.25">
      <c r="A10411" t="s">
        <v>18306</v>
      </c>
      <c r="B10411" s="1" t="s">
        <v>18307</v>
      </c>
      <c r="C10411" t="s">
        <v>3054</v>
      </c>
      <c r="D10411" t="s">
        <v>9</v>
      </c>
      <c r="E10411">
        <v>1</v>
      </c>
      <c r="F10411">
        <v>577.28</v>
      </c>
      <c r="G10411" t="str">
        <f t="shared" si="812"/>
        <v>BLUEPRINTADH28509</v>
      </c>
      <c r="H10411" t="str">
        <f t="shared" si="811"/>
        <v>52320S84A01</v>
      </c>
      <c r="I10411" t="str">
        <f t="shared" si="813"/>
        <v>STABILIZATOR</v>
      </c>
      <c r="J10411">
        <f t="shared" si="814"/>
        <v>4.8106666666666662</v>
      </c>
      <c r="K10411" t="str">
        <f t="shared" si="815"/>
        <v/>
      </c>
    </row>
    <row r="10412" spans="1:11" x14ac:dyDescent="0.25">
      <c r="A10412" t="s">
        <v>18308</v>
      </c>
      <c r="B10412" s="1" t="s">
        <v>18309</v>
      </c>
      <c r="C10412" t="s">
        <v>3054</v>
      </c>
      <c r="D10412" t="s">
        <v>9</v>
      </c>
      <c r="E10412">
        <v>1</v>
      </c>
      <c r="F10412">
        <v>576</v>
      </c>
      <c r="G10412" t="str">
        <f t="shared" si="812"/>
        <v>BLUEPRINTADH28510</v>
      </c>
      <c r="H10412" t="str">
        <f t="shared" si="811"/>
        <v>51320ST7003</v>
      </c>
      <c r="I10412" t="str">
        <f t="shared" si="813"/>
        <v>STABILIZATOR</v>
      </c>
      <c r="J10412">
        <f t="shared" si="814"/>
        <v>4.8</v>
      </c>
      <c r="K10412" t="str">
        <f t="shared" si="815"/>
        <v/>
      </c>
    </row>
    <row r="10413" spans="1:11" x14ac:dyDescent="0.25">
      <c r="A10413" t="s">
        <v>18310</v>
      </c>
      <c r="B10413" s="1" t="s">
        <v>18311</v>
      </c>
      <c r="C10413" t="s">
        <v>3054</v>
      </c>
      <c r="D10413" t="s">
        <v>9</v>
      </c>
      <c r="E10413">
        <v>1</v>
      </c>
      <c r="F10413">
        <v>862.72</v>
      </c>
      <c r="G10413" t="str">
        <f t="shared" si="812"/>
        <v>BLUEPRINTADH28511</v>
      </c>
      <c r="H10413" t="str">
        <f t="shared" ref="H10413:H10476" si="816">IF(AND(B10413&lt;&gt;"", B10413&lt;&gt;"-"),SUBSTITUTE(SUBSTITUTE(B10413,"-","")," ",""),A10413)</f>
        <v>51320SK3000</v>
      </c>
      <c r="I10413" t="str">
        <f t="shared" si="813"/>
        <v>STABILIZATOR</v>
      </c>
      <c r="J10413">
        <f t="shared" si="814"/>
        <v>7.1893333333333338</v>
      </c>
      <c r="K10413" t="str">
        <f t="shared" si="815"/>
        <v/>
      </c>
    </row>
    <row r="10414" spans="1:11" x14ac:dyDescent="0.25">
      <c r="A10414" t="s">
        <v>18312</v>
      </c>
      <c r="B10414" s="1" t="s">
        <v>18313</v>
      </c>
      <c r="C10414" t="s">
        <v>3054</v>
      </c>
      <c r="D10414" t="s">
        <v>9</v>
      </c>
      <c r="E10414">
        <v>1</v>
      </c>
      <c r="F10414">
        <v>248.32</v>
      </c>
      <c r="G10414" t="str">
        <f t="shared" si="812"/>
        <v>BLUEPRINTADH28512</v>
      </c>
      <c r="H10414" t="str">
        <f t="shared" si="816"/>
        <v>90112SE0000</v>
      </c>
      <c r="I10414" t="str">
        <f t="shared" si="813"/>
        <v>STABILIZATOR</v>
      </c>
      <c r="J10414">
        <f t="shared" si="814"/>
        <v>2.0693333333333332</v>
      </c>
      <c r="K10414" t="str">
        <f t="shared" si="815"/>
        <v/>
      </c>
    </row>
    <row r="10415" spans="1:11" x14ac:dyDescent="0.25">
      <c r="A10415" t="s">
        <v>18314</v>
      </c>
      <c r="B10415" s="1" t="s">
        <v>18315</v>
      </c>
      <c r="C10415" t="s">
        <v>3054</v>
      </c>
      <c r="D10415" t="s">
        <v>9</v>
      </c>
      <c r="E10415">
        <v>1</v>
      </c>
      <c r="F10415">
        <v>784.64</v>
      </c>
      <c r="G10415" t="str">
        <f t="shared" si="812"/>
        <v>BLUEPRINTADH28513</v>
      </c>
      <c r="H10415" t="str">
        <f t="shared" si="816"/>
        <v>52303SH3010</v>
      </c>
      <c r="I10415" t="str">
        <f t="shared" si="813"/>
        <v>STABILIZATOR</v>
      </c>
      <c r="J10415">
        <f t="shared" si="814"/>
        <v>6.5386666666666668</v>
      </c>
      <c r="K10415" t="str">
        <f t="shared" si="815"/>
        <v/>
      </c>
    </row>
    <row r="10416" spans="1:11" x14ac:dyDescent="0.25">
      <c r="A10416" t="s">
        <v>18316</v>
      </c>
      <c r="B10416" s="1" t="s">
        <v>18317</v>
      </c>
      <c r="C10416" t="s">
        <v>3054</v>
      </c>
      <c r="D10416" t="s">
        <v>9</v>
      </c>
      <c r="E10416">
        <v>1</v>
      </c>
      <c r="F10416">
        <v>738.56</v>
      </c>
      <c r="G10416" t="str">
        <f t="shared" si="812"/>
        <v>BLUEPRINTADH28514</v>
      </c>
      <c r="H10416" t="str">
        <f t="shared" si="816"/>
        <v>51320S5A003</v>
      </c>
      <c r="I10416" t="str">
        <f t="shared" si="813"/>
        <v>STABILIZATOR</v>
      </c>
      <c r="J10416">
        <f t="shared" si="814"/>
        <v>6.1546666666666665</v>
      </c>
      <c r="K10416" t="str">
        <f t="shared" si="815"/>
        <v/>
      </c>
    </row>
    <row r="10417" spans="1:11" x14ac:dyDescent="0.25">
      <c r="A10417" t="s">
        <v>18318</v>
      </c>
      <c r="B10417" s="1" t="s">
        <v>18319</v>
      </c>
      <c r="C10417" t="s">
        <v>3054</v>
      </c>
      <c r="D10417" t="s">
        <v>9</v>
      </c>
      <c r="E10417">
        <v>1</v>
      </c>
      <c r="F10417">
        <v>698.88</v>
      </c>
      <c r="G10417" t="str">
        <f t="shared" si="812"/>
        <v>BLUEPRINTADH28515</v>
      </c>
      <c r="H10417" t="str">
        <f t="shared" si="816"/>
        <v>51321S5A003</v>
      </c>
      <c r="I10417" t="str">
        <f t="shared" si="813"/>
        <v>STABILIZATOR</v>
      </c>
      <c r="J10417">
        <f t="shared" si="814"/>
        <v>5.8239999999999998</v>
      </c>
      <c r="K10417" t="str">
        <f t="shared" si="815"/>
        <v/>
      </c>
    </row>
    <row r="10418" spans="1:11" x14ac:dyDescent="0.25">
      <c r="A10418" t="s">
        <v>18320</v>
      </c>
      <c r="B10418" s="1" t="s">
        <v>18321</v>
      </c>
      <c r="C10418" t="s">
        <v>3054</v>
      </c>
      <c r="D10418" t="s">
        <v>9</v>
      </c>
      <c r="E10418">
        <v>1</v>
      </c>
      <c r="F10418">
        <v>707.84</v>
      </c>
      <c r="G10418" t="str">
        <f t="shared" si="812"/>
        <v>BLUEPRINTADH28516</v>
      </c>
      <c r="H10418" t="str">
        <f t="shared" si="816"/>
        <v>51321S2G003</v>
      </c>
      <c r="I10418" t="str">
        <f t="shared" si="813"/>
        <v>STABILIZATOR</v>
      </c>
      <c r="J10418">
        <f t="shared" si="814"/>
        <v>5.8986666666666672</v>
      </c>
      <c r="K10418" t="str">
        <f t="shared" si="815"/>
        <v/>
      </c>
    </row>
    <row r="10419" spans="1:11" x14ac:dyDescent="0.25">
      <c r="A10419" t="s">
        <v>18322</v>
      </c>
      <c r="B10419" s="1" t="s">
        <v>18323</v>
      </c>
      <c r="C10419" t="s">
        <v>3054</v>
      </c>
      <c r="D10419" t="s">
        <v>9</v>
      </c>
      <c r="E10419">
        <v>1</v>
      </c>
      <c r="F10419">
        <v>707.84</v>
      </c>
      <c r="G10419" t="str">
        <f t="shared" si="812"/>
        <v>BLUEPRINTADH28517</v>
      </c>
      <c r="H10419" t="str">
        <f t="shared" si="816"/>
        <v>51320S2G003</v>
      </c>
      <c r="I10419" t="str">
        <f t="shared" si="813"/>
        <v>STABILIZATOR</v>
      </c>
      <c r="J10419">
        <f t="shared" si="814"/>
        <v>5.8986666666666672</v>
      </c>
      <c r="K10419" t="str">
        <f t="shared" si="815"/>
        <v/>
      </c>
    </row>
    <row r="10420" spans="1:11" x14ac:dyDescent="0.25">
      <c r="A10420" t="s">
        <v>18324</v>
      </c>
      <c r="B10420" s="1" t="s">
        <v>18325</v>
      </c>
      <c r="C10420" t="s">
        <v>3054</v>
      </c>
      <c r="D10420" t="s">
        <v>9</v>
      </c>
      <c r="E10420">
        <v>1</v>
      </c>
      <c r="F10420">
        <v>800</v>
      </c>
      <c r="G10420" t="str">
        <f t="shared" si="812"/>
        <v>BLUEPRINTADH28518</v>
      </c>
      <c r="H10420" t="str">
        <f t="shared" si="816"/>
        <v>51320SS0003</v>
      </c>
      <c r="I10420" t="str">
        <f t="shared" si="813"/>
        <v>STABILIZATOR</v>
      </c>
      <c r="J10420">
        <f t="shared" si="814"/>
        <v>6.666666666666667</v>
      </c>
      <c r="K10420" t="str">
        <f t="shared" si="815"/>
        <v/>
      </c>
    </row>
    <row r="10421" spans="1:11" x14ac:dyDescent="0.25">
      <c r="A10421" t="s">
        <v>18326</v>
      </c>
      <c r="B10421" s="1" t="s">
        <v>18327</v>
      </c>
      <c r="C10421" t="s">
        <v>3054</v>
      </c>
      <c r="D10421" t="s">
        <v>9</v>
      </c>
      <c r="E10421">
        <v>1</v>
      </c>
      <c r="F10421">
        <v>1020.16</v>
      </c>
      <c r="G10421" t="str">
        <f t="shared" si="812"/>
        <v>BLUEPRINTADH28519</v>
      </c>
      <c r="H10421" t="str">
        <f t="shared" si="816"/>
        <v>51321SZ3013</v>
      </c>
      <c r="I10421" t="str">
        <f t="shared" si="813"/>
        <v>STABILIZATOR</v>
      </c>
      <c r="J10421">
        <f t="shared" si="814"/>
        <v>8.5013333333333332</v>
      </c>
      <c r="K10421" t="str">
        <f t="shared" si="815"/>
        <v/>
      </c>
    </row>
    <row r="10422" spans="1:11" x14ac:dyDescent="0.25">
      <c r="A10422" t="s">
        <v>18328</v>
      </c>
      <c r="B10422" s="1" t="s">
        <v>18329</v>
      </c>
      <c r="C10422" t="s">
        <v>3054</v>
      </c>
      <c r="D10422" t="s">
        <v>9</v>
      </c>
      <c r="E10422">
        <v>1</v>
      </c>
      <c r="F10422">
        <v>1040.6400000000001</v>
      </c>
      <c r="G10422" t="str">
        <f t="shared" si="812"/>
        <v>BLUEPRINTADH28520</v>
      </c>
      <c r="H10422" t="str">
        <f t="shared" si="816"/>
        <v>51320SZ3013</v>
      </c>
      <c r="I10422" t="str">
        <f t="shared" si="813"/>
        <v>STABILIZATOR</v>
      </c>
      <c r="J10422">
        <f t="shared" si="814"/>
        <v>8.6720000000000006</v>
      </c>
      <c r="K10422" t="str">
        <f t="shared" si="815"/>
        <v/>
      </c>
    </row>
    <row r="10423" spans="1:11" x14ac:dyDescent="0.25">
      <c r="A10423" t="s">
        <v>18330</v>
      </c>
      <c r="B10423" s="1" t="s">
        <v>18331</v>
      </c>
      <c r="C10423" t="s">
        <v>3054</v>
      </c>
      <c r="D10423" t="s">
        <v>9</v>
      </c>
      <c r="E10423">
        <v>1</v>
      </c>
      <c r="F10423">
        <v>1123.8399999999999</v>
      </c>
      <c r="G10423" t="str">
        <f t="shared" si="812"/>
        <v>BLUEPRINTADH28521</v>
      </c>
      <c r="H10423" t="str">
        <f t="shared" si="816"/>
        <v>52320SZ3003</v>
      </c>
      <c r="I10423" t="str">
        <f t="shared" si="813"/>
        <v>STABILIZATOR</v>
      </c>
      <c r="J10423">
        <f t="shared" si="814"/>
        <v>9.3653333333333322</v>
      </c>
      <c r="K10423" t="str">
        <f t="shared" si="815"/>
        <v/>
      </c>
    </row>
    <row r="10424" spans="1:11" x14ac:dyDescent="0.25">
      <c r="A10424" t="s">
        <v>18332</v>
      </c>
      <c r="B10424" s="1" t="s">
        <v>18333</v>
      </c>
      <c r="C10424" t="s">
        <v>3054</v>
      </c>
      <c r="D10424" t="s">
        <v>9</v>
      </c>
      <c r="E10424">
        <v>1</v>
      </c>
      <c r="F10424">
        <v>1387.52</v>
      </c>
      <c r="G10424" t="str">
        <f t="shared" si="812"/>
        <v>BLUEPRINTADH28524</v>
      </c>
      <c r="H10424" t="str">
        <f t="shared" si="816"/>
        <v>51330SG0013</v>
      </c>
      <c r="I10424" t="str">
        <f t="shared" si="813"/>
        <v>STABILIZATOR</v>
      </c>
      <c r="J10424">
        <f t="shared" si="814"/>
        <v>11.562666666666667</v>
      </c>
      <c r="K10424" t="str">
        <f t="shared" si="815"/>
        <v/>
      </c>
    </row>
    <row r="10425" spans="1:11" x14ac:dyDescent="0.25">
      <c r="A10425" t="s">
        <v>18334</v>
      </c>
      <c r="B10425" s="1" t="s">
        <v>18335</v>
      </c>
      <c r="C10425" t="s">
        <v>3054</v>
      </c>
      <c r="D10425" t="s">
        <v>9</v>
      </c>
      <c r="E10425">
        <v>1</v>
      </c>
      <c r="F10425">
        <v>1387.52</v>
      </c>
      <c r="G10425" t="str">
        <f t="shared" si="812"/>
        <v>BLUEPRINTADH28525</v>
      </c>
      <c r="H10425" t="str">
        <f t="shared" si="816"/>
        <v>51320SG0013</v>
      </c>
      <c r="I10425" t="str">
        <f t="shared" si="813"/>
        <v>STABILIZATOR</v>
      </c>
      <c r="J10425">
        <f t="shared" si="814"/>
        <v>11.562666666666667</v>
      </c>
      <c r="K10425" t="str">
        <f t="shared" si="815"/>
        <v/>
      </c>
    </row>
    <row r="10426" spans="1:11" x14ac:dyDescent="0.25">
      <c r="A10426" t="s">
        <v>18336</v>
      </c>
      <c r="B10426" s="1" t="s">
        <v>18337</v>
      </c>
      <c r="C10426" t="s">
        <v>2359</v>
      </c>
      <c r="D10426" t="s">
        <v>9</v>
      </c>
      <c r="E10426">
        <v>1</v>
      </c>
      <c r="F10426">
        <v>908.8</v>
      </c>
      <c r="G10426" t="str">
        <f t="shared" si="812"/>
        <v>BLUEPRINTADH28526</v>
      </c>
      <c r="H10426" t="str">
        <f t="shared" si="816"/>
        <v>52320S2A003</v>
      </c>
      <c r="I10426" t="str">
        <f t="shared" si="813"/>
        <v>VEZA STABILIZATORA</v>
      </c>
      <c r="J10426">
        <f t="shared" si="814"/>
        <v>7.5733333333333333</v>
      </c>
      <c r="K10426" t="str">
        <f t="shared" si="815"/>
        <v/>
      </c>
    </row>
    <row r="10427" spans="1:11" x14ac:dyDescent="0.25">
      <c r="A10427" t="s">
        <v>18338</v>
      </c>
      <c r="B10427" s="1" t="s">
        <v>18339</v>
      </c>
      <c r="C10427" t="s">
        <v>2359</v>
      </c>
      <c r="D10427" t="s">
        <v>9</v>
      </c>
      <c r="E10427">
        <v>1</v>
      </c>
      <c r="F10427">
        <v>912.64</v>
      </c>
      <c r="G10427" t="str">
        <f t="shared" si="812"/>
        <v>BLUEPRINTADH28527</v>
      </c>
      <c r="H10427" t="str">
        <f t="shared" si="816"/>
        <v>51321S2A003</v>
      </c>
      <c r="I10427" t="str">
        <f t="shared" si="813"/>
        <v>VEZA STABILIZATORA</v>
      </c>
      <c r="J10427">
        <f t="shared" si="814"/>
        <v>7.6053333333333333</v>
      </c>
      <c r="K10427" t="str">
        <f t="shared" si="815"/>
        <v/>
      </c>
    </row>
    <row r="10428" spans="1:11" x14ac:dyDescent="0.25">
      <c r="A10428" t="s">
        <v>18340</v>
      </c>
      <c r="B10428" s="1" t="s">
        <v>18341</v>
      </c>
      <c r="C10428" t="s">
        <v>2359</v>
      </c>
      <c r="D10428" t="s">
        <v>9</v>
      </c>
      <c r="E10428">
        <v>1</v>
      </c>
      <c r="F10428">
        <v>912.64</v>
      </c>
      <c r="G10428" t="str">
        <f t="shared" si="812"/>
        <v>BLUEPRINTADH28528</v>
      </c>
      <c r="H10428" t="str">
        <f t="shared" si="816"/>
        <v>51320S2A003</v>
      </c>
      <c r="I10428" t="str">
        <f t="shared" si="813"/>
        <v>VEZA STABILIZATORA</v>
      </c>
      <c r="J10428">
        <f t="shared" si="814"/>
        <v>7.6053333333333333</v>
      </c>
      <c r="K10428" t="str">
        <f t="shared" si="815"/>
        <v/>
      </c>
    </row>
    <row r="10429" spans="1:11" x14ac:dyDescent="0.25">
      <c r="A10429" t="s">
        <v>18342</v>
      </c>
      <c r="B10429" s="1" t="s">
        <v>18343</v>
      </c>
      <c r="C10429" t="s">
        <v>2359</v>
      </c>
      <c r="D10429" t="s">
        <v>9</v>
      </c>
      <c r="E10429">
        <v>1</v>
      </c>
      <c r="F10429">
        <v>878.08</v>
      </c>
      <c r="G10429" t="str">
        <f t="shared" si="812"/>
        <v>BLUEPRINTADH28529</v>
      </c>
      <c r="H10429" t="str">
        <f t="shared" si="816"/>
        <v>52321S5TJ01</v>
      </c>
      <c r="I10429" t="str">
        <f t="shared" si="813"/>
        <v>VEZA STABILIZATORA</v>
      </c>
      <c r="J10429">
        <f t="shared" si="814"/>
        <v>7.3173333333333339</v>
      </c>
      <c r="K10429" t="str">
        <f t="shared" si="815"/>
        <v/>
      </c>
    </row>
    <row r="10430" spans="1:11" x14ac:dyDescent="0.25">
      <c r="A10430" t="s">
        <v>18344</v>
      </c>
      <c r="B10430" s="1" t="s">
        <v>18345</v>
      </c>
      <c r="C10430" t="s">
        <v>2359</v>
      </c>
      <c r="D10430" t="s">
        <v>9</v>
      </c>
      <c r="E10430">
        <v>1</v>
      </c>
      <c r="F10430">
        <v>878.08</v>
      </c>
      <c r="G10430" t="str">
        <f t="shared" si="812"/>
        <v>BLUEPRINTADH28530</v>
      </c>
      <c r="H10430" t="str">
        <f t="shared" si="816"/>
        <v>52320S5TJ01</v>
      </c>
      <c r="I10430" t="str">
        <f t="shared" si="813"/>
        <v>VEZA STABILIZATORA</v>
      </c>
      <c r="J10430">
        <f t="shared" si="814"/>
        <v>7.3173333333333339</v>
      </c>
      <c r="K10430" t="str">
        <f t="shared" si="815"/>
        <v/>
      </c>
    </row>
    <row r="10431" spans="1:11" x14ac:dyDescent="0.25">
      <c r="A10431" t="s">
        <v>18346</v>
      </c>
      <c r="B10431" s="1" t="s">
        <v>18347</v>
      </c>
      <c r="C10431" t="s">
        <v>2359</v>
      </c>
      <c r="D10431" t="s">
        <v>9</v>
      </c>
      <c r="E10431">
        <v>1</v>
      </c>
      <c r="F10431">
        <v>618.24</v>
      </c>
      <c r="G10431" t="str">
        <f t="shared" si="812"/>
        <v>BLUEPRINTADH28531</v>
      </c>
      <c r="H10431" t="str">
        <f t="shared" si="816"/>
        <v>52321S5A013</v>
      </c>
      <c r="I10431" t="str">
        <f t="shared" si="813"/>
        <v>VEZA STABILIZATORA</v>
      </c>
      <c r="J10431">
        <f t="shared" si="814"/>
        <v>5.1520000000000001</v>
      </c>
      <c r="K10431" t="str">
        <f t="shared" si="815"/>
        <v/>
      </c>
    </row>
    <row r="10432" spans="1:11" x14ac:dyDescent="0.25">
      <c r="A10432" t="s">
        <v>18348</v>
      </c>
      <c r="B10432" s="1" t="s">
        <v>18349</v>
      </c>
      <c r="C10432" t="s">
        <v>2359</v>
      </c>
      <c r="D10432" t="s">
        <v>9</v>
      </c>
      <c r="E10432">
        <v>1</v>
      </c>
      <c r="F10432">
        <v>627.20000000000005</v>
      </c>
      <c r="G10432" t="str">
        <f t="shared" si="812"/>
        <v>BLUEPRINTADH28532</v>
      </c>
      <c r="H10432" t="str">
        <f t="shared" si="816"/>
        <v>52320S5A013</v>
      </c>
      <c r="I10432" t="str">
        <f t="shared" si="813"/>
        <v>VEZA STABILIZATORA</v>
      </c>
      <c r="J10432">
        <f t="shared" si="814"/>
        <v>5.2266666666666675</v>
      </c>
      <c r="K10432" t="str">
        <f t="shared" si="815"/>
        <v/>
      </c>
    </row>
    <row r="10433" spans="1:11" x14ac:dyDescent="0.25">
      <c r="A10433" t="s">
        <v>18350</v>
      </c>
      <c r="B10433" s="1" t="s">
        <v>18351</v>
      </c>
      <c r="C10433" t="s">
        <v>2359</v>
      </c>
      <c r="D10433" t="s">
        <v>9</v>
      </c>
      <c r="E10433">
        <v>1</v>
      </c>
      <c r="F10433">
        <v>747.52</v>
      </c>
      <c r="G10433" t="str">
        <f t="shared" si="812"/>
        <v>BLUEPRINTADH28533</v>
      </c>
      <c r="H10433" t="str">
        <f t="shared" si="816"/>
        <v>52320S30003</v>
      </c>
      <c r="I10433" t="str">
        <f t="shared" si="813"/>
        <v>VEZA STABILIZATORA</v>
      </c>
      <c r="J10433">
        <f t="shared" si="814"/>
        <v>6.2293333333333329</v>
      </c>
      <c r="K10433" t="str">
        <f t="shared" si="815"/>
        <v/>
      </c>
    </row>
    <row r="10434" spans="1:11" x14ac:dyDescent="0.25">
      <c r="A10434" t="s">
        <v>18352</v>
      </c>
      <c r="B10434" s="1" t="s">
        <v>18353</v>
      </c>
      <c r="C10434" t="s">
        <v>2359</v>
      </c>
      <c r="D10434" t="s">
        <v>9</v>
      </c>
      <c r="E10434">
        <v>1</v>
      </c>
      <c r="F10434">
        <v>618.24</v>
      </c>
      <c r="G10434" t="str">
        <f t="shared" si="812"/>
        <v>BLUEPRINTADH28534</v>
      </c>
      <c r="H10434" t="str">
        <f t="shared" si="816"/>
        <v>51320S30003</v>
      </c>
      <c r="I10434" t="str">
        <f t="shared" si="813"/>
        <v>VEZA STABILIZATORA</v>
      </c>
      <c r="J10434">
        <f t="shared" si="814"/>
        <v>5.1520000000000001</v>
      </c>
      <c r="K10434" t="str">
        <f t="shared" si="815"/>
        <v/>
      </c>
    </row>
    <row r="10435" spans="1:11" x14ac:dyDescent="0.25">
      <c r="A10435" t="s">
        <v>18354</v>
      </c>
      <c r="B10435" s="1" t="s">
        <v>18355</v>
      </c>
      <c r="C10435" t="s">
        <v>2359</v>
      </c>
      <c r="D10435" t="s">
        <v>9</v>
      </c>
      <c r="E10435">
        <v>1</v>
      </c>
      <c r="F10435">
        <v>629.76</v>
      </c>
      <c r="G10435" t="str">
        <f t="shared" ref="G10435:G10498" si="817">"BLUEPRINT"&amp;A10435</f>
        <v>BLUEPRINTADH28535</v>
      </c>
      <c r="H10435" t="str">
        <f t="shared" si="816"/>
        <v>52321S9A003</v>
      </c>
      <c r="I10435" t="str">
        <f t="shared" ref="I10435:I10498" si="818">UPPER(C10435)</f>
        <v>VEZA STABILIZATORA</v>
      </c>
      <c r="J10435">
        <f t="shared" ref="J10435:J10498" si="819">F10435/120</f>
        <v>5.2480000000000002</v>
      </c>
      <c r="K10435" t="str">
        <f t="shared" ref="K10435:K10498" si="820">IF(E10435&gt;1,"nesto", "")</f>
        <v/>
      </c>
    </row>
    <row r="10436" spans="1:11" x14ac:dyDescent="0.25">
      <c r="A10436" t="s">
        <v>18356</v>
      </c>
      <c r="B10436" s="1" t="s">
        <v>18357</v>
      </c>
      <c r="C10436" t="s">
        <v>2359</v>
      </c>
      <c r="D10436" t="s">
        <v>9</v>
      </c>
      <c r="E10436">
        <v>1</v>
      </c>
      <c r="F10436">
        <v>629.76</v>
      </c>
      <c r="G10436" t="str">
        <f t="shared" si="817"/>
        <v>BLUEPRINTADH28536</v>
      </c>
      <c r="H10436" t="str">
        <f t="shared" si="816"/>
        <v>52320S9A003</v>
      </c>
      <c r="I10436" t="str">
        <f t="shared" si="818"/>
        <v>VEZA STABILIZATORA</v>
      </c>
      <c r="J10436">
        <f t="shared" si="819"/>
        <v>5.2480000000000002</v>
      </c>
      <c r="K10436" t="str">
        <f t="shared" si="820"/>
        <v/>
      </c>
    </row>
    <row r="10437" spans="1:11" x14ac:dyDescent="0.25">
      <c r="A10437" t="s">
        <v>18358</v>
      </c>
      <c r="C10437" t="s">
        <v>2359</v>
      </c>
      <c r="D10437" t="s">
        <v>9</v>
      </c>
      <c r="E10437">
        <v>1</v>
      </c>
      <c r="F10437">
        <v>1536</v>
      </c>
      <c r="G10437" t="str">
        <f t="shared" si="817"/>
        <v>BLUEPRINTADH28537</v>
      </c>
      <c r="H10437" t="str">
        <f t="shared" si="816"/>
        <v>ADH28537</v>
      </c>
      <c r="I10437" t="str">
        <f t="shared" si="818"/>
        <v>VEZA STABILIZATORA</v>
      </c>
      <c r="J10437">
        <f t="shared" si="819"/>
        <v>12.8</v>
      </c>
      <c r="K10437" t="str">
        <f t="shared" si="820"/>
        <v/>
      </c>
    </row>
    <row r="10438" spans="1:11" x14ac:dyDescent="0.25">
      <c r="A10438" t="s">
        <v>18359</v>
      </c>
      <c r="B10438" s="1" t="s">
        <v>18360</v>
      </c>
      <c r="C10438" t="s">
        <v>2359</v>
      </c>
      <c r="D10438" t="s">
        <v>9</v>
      </c>
      <c r="E10438">
        <v>1</v>
      </c>
      <c r="F10438">
        <v>2232.3200000000002</v>
      </c>
      <c r="G10438" t="str">
        <f t="shared" si="817"/>
        <v>BLUEPRINTADH28537C</v>
      </c>
      <c r="H10438" t="str">
        <f t="shared" si="816"/>
        <v>52325SFYJ01</v>
      </c>
      <c r="I10438" t="str">
        <f t="shared" si="818"/>
        <v>VEZA STABILIZATORA</v>
      </c>
      <c r="J10438">
        <f t="shared" si="819"/>
        <v>18.602666666666668</v>
      </c>
      <c r="K10438" t="str">
        <f t="shared" si="820"/>
        <v/>
      </c>
    </row>
    <row r="10439" spans="1:11" x14ac:dyDescent="0.25">
      <c r="A10439" t="s">
        <v>18361</v>
      </c>
      <c r="C10439" t="s">
        <v>2359</v>
      </c>
      <c r="D10439" t="s">
        <v>9</v>
      </c>
      <c r="E10439">
        <v>1</v>
      </c>
      <c r="F10439">
        <v>1536</v>
      </c>
      <c r="G10439" t="str">
        <f t="shared" si="817"/>
        <v>BLUEPRINTADH28538</v>
      </c>
      <c r="H10439" t="str">
        <f t="shared" si="816"/>
        <v>ADH28538</v>
      </c>
      <c r="I10439" t="str">
        <f t="shared" si="818"/>
        <v>VEZA STABILIZATORA</v>
      </c>
      <c r="J10439">
        <f t="shared" si="819"/>
        <v>12.8</v>
      </c>
      <c r="K10439" t="str">
        <f t="shared" si="820"/>
        <v/>
      </c>
    </row>
    <row r="10440" spans="1:11" x14ac:dyDescent="0.25">
      <c r="A10440" t="s">
        <v>18362</v>
      </c>
      <c r="B10440" s="1" t="s">
        <v>18363</v>
      </c>
      <c r="C10440" t="s">
        <v>2359</v>
      </c>
      <c r="D10440" t="s">
        <v>9</v>
      </c>
      <c r="E10440">
        <v>1</v>
      </c>
      <c r="F10440">
        <v>2232.3200000000002</v>
      </c>
      <c r="G10440" t="str">
        <f t="shared" si="817"/>
        <v>BLUEPRINTADH28538C</v>
      </c>
      <c r="H10440" t="str">
        <f t="shared" si="816"/>
        <v>52320SFYJ01</v>
      </c>
      <c r="I10440" t="str">
        <f t="shared" si="818"/>
        <v>VEZA STABILIZATORA</v>
      </c>
      <c r="J10440">
        <f t="shared" si="819"/>
        <v>18.602666666666668</v>
      </c>
      <c r="K10440" t="str">
        <f t="shared" si="820"/>
        <v/>
      </c>
    </row>
    <row r="10441" spans="1:11" x14ac:dyDescent="0.25">
      <c r="A10441" t="s">
        <v>18364</v>
      </c>
      <c r="C10441" t="s">
        <v>3054</v>
      </c>
      <c r="D10441" t="s">
        <v>9</v>
      </c>
      <c r="E10441">
        <v>1</v>
      </c>
      <c r="F10441">
        <v>807.68</v>
      </c>
      <c r="G10441" t="str">
        <f t="shared" si="817"/>
        <v>BLUEPRINTADH28539</v>
      </c>
      <c r="H10441" t="str">
        <f t="shared" si="816"/>
        <v>ADH28539</v>
      </c>
      <c r="I10441" t="str">
        <f t="shared" si="818"/>
        <v>STABILIZATOR</v>
      </c>
      <c r="J10441">
        <f t="shared" si="819"/>
        <v>6.7306666666666661</v>
      </c>
      <c r="K10441" t="str">
        <f t="shared" si="820"/>
        <v/>
      </c>
    </row>
    <row r="10442" spans="1:11" x14ac:dyDescent="0.25">
      <c r="A10442" t="s">
        <v>18365</v>
      </c>
      <c r="B10442" s="1" t="s">
        <v>18366</v>
      </c>
      <c r="C10442" t="s">
        <v>2359</v>
      </c>
      <c r="D10442" t="s">
        <v>9</v>
      </c>
      <c r="E10442">
        <v>1</v>
      </c>
      <c r="F10442">
        <v>771.84</v>
      </c>
      <c r="G10442" t="str">
        <f t="shared" si="817"/>
        <v>BLUEPRINTADH28540</v>
      </c>
      <c r="H10442" t="str">
        <f t="shared" si="816"/>
        <v>51320SEAE01</v>
      </c>
      <c r="I10442" t="str">
        <f t="shared" si="818"/>
        <v>VEZA STABILIZATORA</v>
      </c>
      <c r="J10442">
        <f t="shared" si="819"/>
        <v>6.4320000000000004</v>
      </c>
      <c r="K10442" t="str">
        <f t="shared" si="820"/>
        <v/>
      </c>
    </row>
    <row r="10443" spans="1:11" x14ac:dyDescent="0.25">
      <c r="A10443" t="s">
        <v>18367</v>
      </c>
      <c r="B10443" s="1" t="s">
        <v>18368</v>
      </c>
      <c r="C10443" t="s">
        <v>2359</v>
      </c>
      <c r="D10443" t="s">
        <v>9</v>
      </c>
      <c r="E10443">
        <v>1</v>
      </c>
      <c r="F10443">
        <v>951.04</v>
      </c>
      <c r="G10443" t="str">
        <f t="shared" si="817"/>
        <v>BLUEPRINTADH28541</v>
      </c>
      <c r="H10443" t="str">
        <f t="shared" si="816"/>
        <v>51321SAAJ01</v>
      </c>
      <c r="I10443" t="str">
        <f t="shared" si="818"/>
        <v>VEZA STABILIZATORA</v>
      </c>
      <c r="J10443">
        <f t="shared" si="819"/>
        <v>7.9253333333333327</v>
      </c>
      <c r="K10443" t="str">
        <f t="shared" si="820"/>
        <v/>
      </c>
    </row>
    <row r="10444" spans="1:11" x14ac:dyDescent="0.25">
      <c r="A10444" t="s">
        <v>18369</v>
      </c>
      <c r="B10444" s="1" t="s">
        <v>18370</v>
      </c>
      <c r="C10444" t="s">
        <v>2359</v>
      </c>
      <c r="D10444" t="s">
        <v>9</v>
      </c>
      <c r="E10444">
        <v>1</v>
      </c>
      <c r="F10444">
        <v>951.04</v>
      </c>
      <c r="G10444" t="str">
        <f t="shared" si="817"/>
        <v>BLUEPRINTADH28542</v>
      </c>
      <c r="H10444" t="str">
        <f t="shared" si="816"/>
        <v>51320SAAJ01</v>
      </c>
      <c r="I10444" t="str">
        <f t="shared" si="818"/>
        <v>VEZA STABILIZATORA</v>
      </c>
      <c r="J10444">
        <f t="shared" si="819"/>
        <v>7.9253333333333327</v>
      </c>
      <c r="K10444" t="str">
        <f t="shared" si="820"/>
        <v/>
      </c>
    </row>
    <row r="10445" spans="1:11" x14ac:dyDescent="0.25">
      <c r="A10445" t="s">
        <v>18371</v>
      </c>
      <c r="B10445" s="1" t="s">
        <v>18372</v>
      </c>
      <c r="C10445" t="s">
        <v>2359</v>
      </c>
      <c r="D10445" t="s">
        <v>9</v>
      </c>
      <c r="E10445">
        <v>1</v>
      </c>
      <c r="F10445">
        <v>771.84</v>
      </c>
      <c r="G10445" t="str">
        <f t="shared" si="817"/>
        <v>BLUEPRINTADH28543</v>
      </c>
      <c r="H10445" t="str">
        <f t="shared" si="816"/>
        <v>51321SAA003</v>
      </c>
      <c r="I10445" t="str">
        <f t="shared" si="818"/>
        <v>VEZA STABILIZATORA</v>
      </c>
      <c r="J10445">
        <f t="shared" si="819"/>
        <v>6.4320000000000004</v>
      </c>
      <c r="K10445" t="str">
        <f t="shared" si="820"/>
        <v/>
      </c>
    </row>
    <row r="10446" spans="1:11" x14ac:dyDescent="0.25">
      <c r="A10446" t="s">
        <v>18373</v>
      </c>
      <c r="B10446" s="1" t="s">
        <v>18374</v>
      </c>
      <c r="C10446" t="s">
        <v>2359</v>
      </c>
      <c r="D10446" t="s">
        <v>9</v>
      </c>
      <c r="E10446">
        <v>1</v>
      </c>
      <c r="F10446">
        <v>858.88</v>
      </c>
      <c r="G10446" t="str">
        <f t="shared" si="817"/>
        <v>BLUEPRINTADH28544</v>
      </c>
      <c r="H10446" t="str">
        <f t="shared" si="816"/>
        <v>51320SAA003</v>
      </c>
      <c r="I10446" t="str">
        <f t="shared" si="818"/>
        <v>VEZA STABILIZATORA</v>
      </c>
      <c r="J10446">
        <f t="shared" si="819"/>
        <v>7.1573333333333329</v>
      </c>
      <c r="K10446" t="str">
        <f t="shared" si="820"/>
        <v/>
      </c>
    </row>
    <row r="10447" spans="1:11" x14ac:dyDescent="0.25">
      <c r="A10447" t="s">
        <v>18375</v>
      </c>
      <c r="B10447" s="1" t="s">
        <v>18376</v>
      </c>
      <c r="C10447" t="s">
        <v>2359</v>
      </c>
      <c r="D10447" t="s">
        <v>9</v>
      </c>
      <c r="E10447">
        <v>1</v>
      </c>
      <c r="F10447">
        <v>1839.36</v>
      </c>
      <c r="G10447" t="str">
        <f t="shared" si="817"/>
        <v>BLUEPRINTADH28545</v>
      </c>
      <c r="H10447" t="str">
        <f t="shared" si="816"/>
        <v>51321S2H003</v>
      </c>
      <c r="I10447" t="str">
        <f t="shared" si="818"/>
        <v>VEZA STABILIZATORA</v>
      </c>
      <c r="J10447">
        <f t="shared" si="819"/>
        <v>15.327999999999999</v>
      </c>
      <c r="K10447" t="str">
        <f t="shared" si="820"/>
        <v/>
      </c>
    </row>
    <row r="10448" spans="1:11" x14ac:dyDescent="0.25">
      <c r="A10448" t="s">
        <v>18377</v>
      </c>
      <c r="B10448" s="1" t="s">
        <v>18378</v>
      </c>
      <c r="C10448" t="s">
        <v>2359</v>
      </c>
      <c r="D10448" t="s">
        <v>9</v>
      </c>
      <c r="E10448">
        <v>1</v>
      </c>
      <c r="F10448">
        <v>1803.52</v>
      </c>
      <c r="G10448" t="str">
        <f t="shared" si="817"/>
        <v>BLUEPRINTADH28546</v>
      </c>
      <c r="H10448" t="str">
        <f t="shared" si="816"/>
        <v>51320S2H003</v>
      </c>
      <c r="I10448" t="str">
        <f t="shared" si="818"/>
        <v>VEZA STABILIZATORA</v>
      </c>
      <c r="J10448">
        <f t="shared" si="819"/>
        <v>15.029333333333334</v>
      </c>
      <c r="K10448" t="str">
        <f t="shared" si="820"/>
        <v/>
      </c>
    </row>
    <row r="10449" spans="1:11" x14ac:dyDescent="0.25">
      <c r="A10449" t="s">
        <v>18379</v>
      </c>
      <c r="B10449" s="1" t="s">
        <v>18380</v>
      </c>
      <c r="C10449" t="s">
        <v>3054</v>
      </c>
      <c r="D10449" t="s">
        <v>9</v>
      </c>
      <c r="E10449">
        <v>1</v>
      </c>
      <c r="F10449">
        <v>952.32</v>
      </c>
      <c r="G10449" t="str">
        <f t="shared" si="817"/>
        <v>BLUEPRINTADH28547</v>
      </c>
      <c r="H10449" t="str">
        <f t="shared" si="816"/>
        <v>52321S2H003</v>
      </c>
      <c r="I10449" t="str">
        <f t="shared" si="818"/>
        <v>STABILIZATOR</v>
      </c>
      <c r="J10449">
        <f t="shared" si="819"/>
        <v>7.9360000000000008</v>
      </c>
      <c r="K10449" t="str">
        <f t="shared" si="820"/>
        <v/>
      </c>
    </row>
    <row r="10450" spans="1:11" x14ac:dyDescent="0.25">
      <c r="A10450" t="s">
        <v>18381</v>
      </c>
      <c r="B10450" s="1" t="s">
        <v>18382</v>
      </c>
      <c r="C10450" t="s">
        <v>2359</v>
      </c>
      <c r="D10450" t="s">
        <v>9</v>
      </c>
      <c r="E10450">
        <v>1</v>
      </c>
      <c r="F10450">
        <v>1009.92</v>
      </c>
      <c r="G10450" t="str">
        <f t="shared" si="817"/>
        <v>BLUEPRINTADH28548</v>
      </c>
      <c r="H10450" t="str">
        <f t="shared" si="816"/>
        <v>52320S2H003</v>
      </c>
      <c r="I10450" t="str">
        <f t="shared" si="818"/>
        <v>VEZA STABILIZATORA</v>
      </c>
      <c r="J10450">
        <f t="shared" si="819"/>
        <v>8.4160000000000004</v>
      </c>
      <c r="K10450" t="str">
        <f t="shared" si="820"/>
        <v/>
      </c>
    </row>
    <row r="10451" spans="1:11" x14ac:dyDescent="0.25">
      <c r="A10451" t="s">
        <v>18383</v>
      </c>
      <c r="B10451" s="1" t="s">
        <v>18384</v>
      </c>
      <c r="C10451" t="s">
        <v>2359</v>
      </c>
      <c r="D10451" t="s">
        <v>9</v>
      </c>
      <c r="E10451">
        <v>1</v>
      </c>
      <c r="F10451">
        <v>733.44</v>
      </c>
      <c r="G10451" t="str">
        <f t="shared" si="817"/>
        <v>BLUEPRINTADH28549</v>
      </c>
      <c r="H10451" t="str">
        <f t="shared" si="816"/>
        <v>52321S7A003</v>
      </c>
      <c r="I10451" t="str">
        <f t="shared" si="818"/>
        <v>VEZA STABILIZATORA</v>
      </c>
      <c r="J10451">
        <f t="shared" si="819"/>
        <v>6.1120000000000001</v>
      </c>
      <c r="K10451" t="str">
        <f t="shared" si="820"/>
        <v/>
      </c>
    </row>
    <row r="10452" spans="1:11" x14ac:dyDescent="0.25">
      <c r="A10452" t="s">
        <v>18385</v>
      </c>
      <c r="B10452" s="1" t="s">
        <v>18386</v>
      </c>
      <c r="C10452" t="s">
        <v>2359</v>
      </c>
      <c r="D10452" t="s">
        <v>9</v>
      </c>
      <c r="E10452">
        <v>1</v>
      </c>
      <c r="F10452">
        <v>733.44</v>
      </c>
      <c r="G10452" t="str">
        <f t="shared" si="817"/>
        <v>BLUEPRINTADH28550</v>
      </c>
      <c r="H10452" t="str">
        <f t="shared" si="816"/>
        <v>52320S7A003</v>
      </c>
      <c r="I10452" t="str">
        <f t="shared" si="818"/>
        <v>VEZA STABILIZATORA</v>
      </c>
      <c r="J10452">
        <f t="shared" si="819"/>
        <v>6.1120000000000001</v>
      </c>
      <c r="K10452" t="str">
        <f t="shared" si="820"/>
        <v/>
      </c>
    </row>
    <row r="10453" spans="1:11" x14ac:dyDescent="0.25">
      <c r="A10453" t="s">
        <v>18387</v>
      </c>
      <c r="B10453" s="1" t="s">
        <v>18388</v>
      </c>
      <c r="C10453" t="s">
        <v>2359</v>
      </c>
      <c r="D10453" t="s">
        <v>9</v>
      </c>
      <c r="E10453">
        <v>1</v>
      </c>
      <c r="F10453">
        <v>1126.4000000000001</v>
      </c>
      <c r="G10453" t="str">
        <f t="shared" si="817"/>
        <v>BLUEPRINTADH28551</v>
      </c>
      <c r="H10453" t="str">
        <f t="shared" si="816"/>
        <v>52321SJF003</v>
      </c>
      <c r="I10453" t="str">
        <f t="shared" si="818"/>
        <v>VEZA STABILIZATORA</v>
      </c>
      <c r="J10453">
        <f t="shared" si="819"/>
        <v>9.3866666666666667</v>
      </c>
      <c r="K10453" t="str">
        <f t="shared" si="820"/>
        <v/>
      </c>
    </row>
    <row r="10454" spans="1:11" x14ac:dyDescent="0.25">
      <c r="A10454" t="s">
        <v>18389</v>
      </c>
      <c r="B10454" s="1" t="s">
        <v>18390</v>
      </c>
      <c r="C10454" t="s">
        <v>2359</v>
      </c>
      <c r="D10454" t="s">
        <v>9</v>
      </c>
      <c r="E10454">
        <v>1</v>
      </c>
      <c r="F10454">
        <v>1126.4000000000001</v>
      </c>
      <c r="G10454" t="str">
        <f t="shared" si="817"/>
        <v>BLUEPRINTADH28552</v>
      </c>
      <c r="H10454" t="str">
        <f t="shared" si="816"/>
        <v>52320SJF003</v>
      </c>
      <c r="I10454" t="str">
        <f t="shared" si="818"/>
        <v>VEZA STABILIZATORA</v>
      </c>
      <c r="J10454">
        <f t="shared" si="819"/>
        <v>9.3866666666666667</v>
      </c>
      <c r="K10454" t="str">
        <f t="shared" si="820"/>
        <v/>
      </c>
    </row>
    <row r="10455" spans="1:11" x14ac:dyDescent="0.25">
      <c r="A10455" t="s">
        <v>18391</v>
      </c>
      <c r="B10455" s="1" t="s">
        <v>18392</v>
      </c>
      <c r="C10455" t="s">
        <v>2359</v>
      </c>
      <c r="D10455" t="s">
        <v>9</v>
      </c>
      <c r="E10455">
        <v>1</v>
      </c>
      <c r="F10455">
        <v>1048.32</v>
      </c>
      <c r="G10455" t="str">
        <f t="shared" si="817"/>
        <v>BLUEPRINTADH28553</v>
      </c>
      <c r="H10455" t="str">
        <f t="shared" si="816"/>
        <v>51320SP0003</v>
      </c>
      <c r="I10455" t="str">
        <f t="shared" si="818"/>
        <v>VEZA STABILIZATORA</v>
      </c>
      <c r="J10455">
        <f t="shared" si="819"/>
        <v>8.7359999999999989</v>
      </c>
      <c r="K10455" t="str">
        <f t="shared" si="820"/>
        <v/>
      </c>
    </row>
    <row r="10456" spans="1:11" x14ac:dyDescent="0.25">
      <c r="A10456" t="s">
        <v>18393</v>
      </c>
      <c r="B10456" s="1" t="s">
        <v>18394</v>
      </c>
      <c r="C10456" t="s">
        <v>2359</v>
      </c>
      <c r="D10456" t="s">
        <v>9</v>
      </c>
      <c r="E10456">
        <v>1</v>
      </c>
      <c r="F10456">
        <v>791.04</v>
      </c>
      <c r="G10456" t="str">
        <f t="shared" si="817"/>
        <v>BLUEPRINTADH28554</v>
      </c>
      <c r="H10456" t="str">
        <f t="shared" si="816"/>
        <v>52303SK3010</v>
      </c>
      <c r="I10456" t="str">
        <f t="shared" si="818"/>
        <v>VEZA STABILIZATORA</v>
      </c>
      <c r="J10456">
        <f t="shared" si="819"/>
        <v>6.5919999999999996</v>
      </c>
      <c r="K10456" t="str">
        <f t="shared" si="820"/>
        <v/>
      </c>
    </row>
    <row r="10457" spans="1:11" x14ac:dyDescent="0.25">
      <c r="A10457" t="s">
        <v>18395</v>
      </c>
      <c r="B10457" s="1" t="s">
        <v>18396</v>
      </c>
      <c r="C10457" t="s">
        <v>2359</v>
      </c>
      <c r="D10457" t="s">
        <v>9</v>
      </c>
      <c r="E10457">
        <v>1</v>
      </c>
      <c r="F10457">
        <v>744.96</v>
      </c>
      <c r="G10457" t="str">
        <f t="shared" si="817"/>
        <v>BLUEPRINTADH28555</v>
      </c>
      <c r="H10457" t="str">
        <f t="shared" si="816"/>
        <v>52306SE0A00</v>
      </c>
      <c r="I10457" t="str">
        <f t="shared" si="818"/>
        <v>VEZA STABILIZATORA</v>
      </c>
      <c r="J10457">
        <f t="shared" si="819"/>
        <v>6.2080000000000002</v>
      </c>
      <c r="K10457" t="str">
        <f t="shared" si="820"/>
        <v/>
      </c>
    </row>
    <row r="10458" spans="1:11" x14ac:dyDescent="0.25">
      <c r="A10458" t="s">
        <v>18397</v>
      </c>
      <c r="B10458" s="1" t="s">
        <v>18398</v>
      </c>
      <c r="C10458" t="s">
        <v>2359</v>
      </c>
      <c r="D10458" t="s">
        <v>9</v>
      </c>
      <c r="E10458">
        <v>1</v>
      </c>
      <c r="F10458">
        <v>871.68</v>
      </c>
      <c r="G10458" t="str">
        <f t="shared" si="817"/>
        <v>BLUEPRINTADH28557</v>
      </c>
      <c r="H10458" t="str">
        <f t="shared" si="816"/>
        <v>51320STKA01</v>
      </c>
      <c r="I10458" t="str">
        <f t="shared" si="818"/>
        <v>VEZA STABILIZATORA</v>
      </c>
      <c r="J10458">
        <f t="shared" si="819"/>
        <v>7.2639999999999993</v>
      </c>
      <c r="K10458" t="str">
        <f t="shared" si="820"/>
        <v/>
      </c>
    </row>
    <row r="10459" spans="1:11" x14ac:dyDescent="0.25">
      <c r="A10459" t="s">
        <v>18399</v>
      </c>
      <c r="B10459" s="1" t="s">
        <v>18400</v>
      </c>
      <c r="C10459" t="s">
        <v>2359</v>
      </c>
      <c r="D10459" t="s">
        <v>9</v>
      </c>
      <c r="E10459">
        <v>1</v>
      </c>
      <c r="F10459">
        <v>693.76</v>
      </c>
      <c r="G10459" t="str">
        <f t="shared" si="817"/>
        <v>BLUEPRINTADH28558</v>
      </c>
      <c r="H10459" t="str">
        <f t="shared" si="816"/>
        <v>51321SNAA02</v>
      </c>
      <c r="I10459" t="str">
        <f t="shared" si="818"/>
        <v>VEZA STABILIZATORA</v>
      </c>
      <c r="J10459">
        <f t="shared" si="819"/>
        <v>5.7813333333333334</v>
      </c>
      <c r="K10459" t="str">
        <f t="shared" si="820"/>
        <v/>
      </c>
    </row>
    <row r="10460" spans="1:11" x14ac:dyDescent="0.25">
      <c r="A10460" t="s">
        <v>18401</v>
      </c>
      <c r="B10460" s="1" t="s">
        <v>18402</v>
      </c>
      <c r="C10460" t="s">
        <v>2359</v>
      </c>
      <c r="D10460" t="s">
        <v>9</v>
      </c>
      <c r="E10460">
        <v>1</v>
      </c>
      <c r="F10460">
        <v>693.76</v>
      </c>
      <c r="G10460" t="str">
        <f t="shared" si="817"/>
        <v>BLUEPRINTADH28559</v>
      </c>
      <c r="H10460" t="str">
        <f t="shared" si="816"/>
        <v>51320SNAA02</v>
      </c>
      <c r="I10460" t="str">
        <f t="shared" si="818"/>
        <v>VEZA STABILIZATORA</v>
      </c>
      <c r="J10460">
        <f t="shared" si="819"/>
        <v>5.7813333333333334</v>
      </c>
      <c r="K10460" t="str">
        <f t="shared" si="820"/>
        <v/>
      </c>
    </row>
    <row r="10461" spans="1:11" x14ac:dyDescent="0.25">
      <c r="A10461" t="s">
        <v>18403</v>
      </c>
      <c r="B10461" s="1" t="s">
        <v>18404</v>
      </c>
      <c r="C10461" t="s">
        <v>2359</v>
      </c>
      <c r="D10461" t="s">
        <v>9</v>
      </c>
      <c r="E10461">
        <v>1</v>
      </c>
      <c r="F10461">
        <v>614.4</v>
      </c>
      <c r="G10461" t="str">
        <f t="shared" si="817"/>
        <v>BLUEPRINTADH28560</v>
      </c>
      <c r="H10461" t="str">
        <f t="shared" si="816"/>
        <v>52321SNAA01</v>
      </c>
      <c r="I10461" t="str">
        <f t="shared" si="818"/>
        <v>VEZA STABILIZATORA</v>
      </c>
      <c r="J10461">
        <f t="shared" si="819"/>
        <v>5.12</v>
      </c>
      <c r="K10461" t="str">
        <f t="shared" si="820"/>
        <v/>
      </c>
    </row>
    <row r="10462" spans="1:11" x14ac:dyDescent="0.25">
      <c r="A10462" t="s">
        <v>18405</v>
      </c>
      <c r="B10462" s="1" t="s">
        <v>18406</v>
      </c>
      <c r="C10462" t="s">
        <v>2359</v>
      </c>
      <c r="D10462" t="s">
        <v>9</v>
      </c>
      <c r="E10462">
        <v>1</v>
      </c>
      <c r="F10462">
        <v>614.4</v>
      </c>
      <c r="G10462" t="str">
        <f t="shared" si="817"/>
        <v>BLUEPRINTADH28561</v>
      </c>
      <c r="H10462" t="str">
        <f t="shared" si="816"/>
        <v>52320SNAA01</v>
      </c>
      <c r="I10462" t="str">
        <f t="shared" si="818"/>
        <v>VEZA STABILIZATORA</v>
      </c>
      <c r="J10462">
        <f t="shared" si="819"/>
        <v>5.12</v>
      </c>
      <c r="K10462" t="str">
        <f t="shared" si="820"/>
        <v/>
      </c>
    </row>
    <row r="10463" spans="1:11" x14ac:dyDescent="0.25">
      <c r="A10463" t="s">
        <v>18407</v>
      </c>
      <c r="B10463" s="1" t="s">
        <v>18408</v>
      </c>
      <c r="C10463" t="s">
        <v>2359</v>
      </c>
      <c r="D10463" t="s">
        <v>9</v>
      </c>
      <c r="E10463">
        <v>1</v>
      </c>
      <c r="F10463">
        <v>913.92</v>
      </c>
      <c r="G10463" t="str">
        <f t="shared" si="817"/>
        <v>BLUEPRINTADH28562</v>
      </c>
      <c r="H10463" t="str">
        <f t="shared" si="816"/>
        <v>52321SWAA01</v>
      </c>
      <c r="I10463" t="str">
        <f t="shared" si="818"/>
        <v>VEZA STABILIZATORA</v>
      </c>
      <c r="J10463">
        <f t="shared" si="819"/>
        <v>7.6159999999999997</v>
      </c>
      <c r="K10463" t="str">
        <f t="shared" si="820"/>
        <v/>
      </c>
    </row>
    <row r="10464" spans="1:11" x14ac:dyDescent="0.25">
      <c r="A10464" t="s">
        <v>18409</v>
      </c>
      <c r="B10464" s="1" t="s">
        <v>18410</v>
      </c>
      <c r="C10464" t="s">
        <v>2359</v>
      </c>
      <c r="D10464" t="s">
        <v>9</v>
      </c>
      <c r="E10464">
        <v>1</v>
      </c>
      <c r="F10464">
        <v>913.92</v>
      </c>
      <c r="G10464" t="str">
        <f t="shared" si="817"/>
        <v>BLUEPRINTADH28563</v>
      </c>
      <c r="H10464" t="str">
        <f t="shared" si="816"/>
        <v>52320SWAA01</v>
      </c>
      <c r="I10464" t="str">
        <f t="shared" si="818"/>
        <v>VEZA STABILIZATORA</v>
      </c>
      <c r="J10464">
        <f t="shared" si="819"/>
        <v>7.6159999999999997</v>
      </c>
      <c r="K10464" t="str">
        <f t="shared" si="820"/>
        <v/>
      </c>
    </row>
    <row r="10465" spans="1:11" x14ac:dyDescent="0.25">
      <c r="A10465" t="s">
        <v>18411</v>
      </c>
      <c r="B10465" s="1" t="s">
        <v>18412</v>
      </c>
      <c r="C10465" t="s">
        <v>2359</v>
      </c>
      <c r="D10465" t="s">
        <v>9</v>
      </c>
      <c r="E10465">
        <v>1</v>
      </c>
      <c r="F10465">
        <v>608</v>
      </c>
      <c r="G10465" t="str">
        <f t="shared" si="817"/>
        <v>BLUEPRINTADH28565</v>
      </c>
      <c r="H10465" t="str">
        <f t="shared" si="816"/>
        <v>51321S30N21</v>
      </c>
      <c r="I10465" t="str">
        <f t="shared" si="818"/>
        <v>VEZA STABILIZATORA</v>
      </c>
      <c r="J10465">
        <f t="shared" si="819"/>
        <v>5.0666666666666664</v>
      </c>
      <c r="K10465" t="str">
        <f t="shared" si="820"/>
        <v/>
      </c>
    </row>
    <row r="10466" spans="1:11" x14ac:dyDescent="0.25">
      <c r="A10466" t="s">
        <v>18413</v>
      </c>
      <c r="B10466" s="1" t="s">
        <v>18414</v>
      </c>
      <c r="C10466" t="s">
        <v>2359</v>
      </c>
      <c r="D10466" t="s">
        <v>9</v>
      </c>
      <c r="E10466">
        <v>1</v>
      </c>
      <c r="F10466">
        <v>608</v>
      </c>
      <c r="G10466" t="str">
        <f t="shared" si="817"/>
        <v>BLUEPRINTADH28566</v>
      </c>
      <c r="H10466" t="str">
        <f t="shared" si="816"/>
        <v>51320S30N21</v>
      </c>
      <c r="I10466" t="str">
        <f t="shared" si="818"/>
        <v>VEZA STABILIZATORA</v>
      </c>
      <c r="J10466">
        <f t="shared" si="819"/>
        <v>5.0666666666666664</v>
      </c>
      <c r="K10466" t="str">
        <f t="shared" si="820"/>
        <v/>
      </c>
    </row>
    <row r="10467" spans="1:11" x14ac:dyDescent="0.25">
      <c r="A10467" t="s">
        <v>18415</v>
      </c>
      <c r="B10467" s="1" t="s">
        <v>18416</v>
      </c>
      <c r="C10467" t="s">
        <v>2359</v>
      </c>
      <c r="D10467" t="s">
        <v>9</v>
      </c>
      <c r="E10467">
        <v>1</v>
      </c>
      <c r="F10467">
        <v>705.28</v>
      </c>
      <c r="G10467" t="str">
        <f t="shared" si="817"/>
        <v>BLUEPRINTADH28567</v>
      </c>
      <c r="H10467" t="str">
        <f t="shared" si="816"/>
        <v>51325TA0A01</v>
      </c>
      <c r="I10467" t="str">
        <f t="shared" si="818"/>
        <v>VEZA STABILIZATORA</v>
      </c>
      <c r="J10467">
        <f t="shared" si="819"/>
        <v>5.8773333333333335</v>
      </c>
      <c r="K10467" t="str">
        <f t="shared" si="820"/>
        <v/>
      </c>
    </row>
    <row r="10468" spans="1:11" x14ac:dyDescent="0.25">
      <c r="A10468" t="s">
        <v>18417</v>
      </c>
      <c r="B10468" s="1" t="s">
        <v>18418</v>
      </c>
      <c r="C10468" t="s">
        <v>2359</v>
      </c>
      <c r="D10468" t="s">
        <v>9</v>
      </c>
      <c r="E10468">
        <v>1</v>
      </c>
      <c r="F10468">
        <v>705.28</v>
      </c>
      <c r="G10468" t="str">
        <f t="shared" si="817"/>
        <v>BLUEPRINTADH28568</v>
      </c>
      <c r="H10468" t="str">
        <f t="shared" si="816"/>
        <v>51320TA0A01</v>
      </c>
      <c r="I10468" t="str">
        <f t="shared" si="818"/>
        <v>VEZA STABILIZATORA</v>
      </c>
      <c r="J10468">
        <f t="shared" si="819"/>
        <v>5.8773333333333335</v>
      </c>
      <c r="K10468" t="str">
        <f t="shared" si="820"/>
        <v/>
      </c>
    </row>
    <row r="10469" spans="1:11" x14ac:dyDescent="0.25">
      <c r="A10469" t="s">
        <v>18419</v>
      </c>
      <c r="B10469" s="1" t="s">
        <v>18420</v>
      </c>
      <c r="C10469" t="s">
        <v>2359</v>
      </c>
      <c r="D10469" t="s">
        <v>9</v>
      </c>
      <c r="E10469">
        <v>1</v>
      </c>
      <c r="F10469">
        <v>714.24</v>
      </c>
      <c r="G10469" t="str">
        <f t="shared" si="817"/>
        <v>BLUEPRINTADH28569</v>
      </c>
      <c r="H10469" t="str">
        <f t="shared" si="816"/>
        <v>52325TA0A01</v>
      </c>
      <c r="I10469" t="str">
        <f t="shared" si="818"/>
        <v>VEZA STABILIZATORA</v>
      </c>
      <c r="J10469">
        <f t="shared" si="819"/>
        <v>5.952</v>
      </c>
      <c r="K10469" t="str">
        <f t="shared" si="820"/>
        <v/>
      </c>
    </row>
    <row r="10470" spans="1:11" x14ac:dyDescent="0.25">
      <c r="A10470" t="s">
        <v>18421</v>
      </c>
      <c r="B10470" s="1" t="s">
        <v>18422</v>
      </c>
      <c r="C10470" t="s">
        <v>2359</v>
      </c>
      <c r="D10470" t="s">
        <v>9</v>
      </c>
      <c r="E10470">
        <v>1</v>
      </c>
      <c r="F10470">
        <v>714.24</v>
      </c>
      <c r="G10470" t="str">
        <f t="shared" si="817"/>
        <v>BLUEPRINTADH28570</v>
      </c>
      <c r="H10470" t="str">
        <f t="shared" si="816"/>
        <v>52320TA0A01</v>
      </c>
      <c r="I10470" t="str">
        <f t="shared" si="818"/>
        <v>VEZA STABILIZATORA</v>
      </c>
      <c r="J10470">
        <f t="shared" si="819"/>
        <v>5.952</v>
      </c>
      <c r="K10470" t="str">
        <f t="shared" si="820"/>
        <v/>
      </c>
    </row>
    <row r="10471" spans="1:11" x14ac:dyDescent="0.25">
      <c r="A10471" t="s">
        <v>18423</v>
      </c>
      <c r="B10471" s="1" t="s">
        <v>18424</v>
      </c>
      <c r="C10471" t="s">
        <v>2359</v>
      </c>
      <c r="D10471" t="s">
        <v>9</v>
      </c>
      <c r="E10471">
        <v>1</v>
      </c>
      <c r="F10471">
        <v>789.76</v>
      </c>
      <c r="G10471" t="str">
        <f t="shared" si="817"/>
        <v>BLUEPRINTADH28571</v>
      </c>
      <c r="H10471" t="str">
        <f t="shared" si="816"/>
        <v>52320SS0003</v>
      </c>
      <c r="I10471" t="str">
        <f t="shared" si="818"/>
        <v>VEZA STABILIZATORA</v>
      </c>
      <c r="J10471">
        <f t="shared" si="819"/>
        <v>6.5813333333333333</v>
      </c>
      <c r="K10471" t="str">
        <f t="shared" si="820"/>
        <v/>
      </c>
    </row>
    <row r="10472" spans="1:11" x14ac:dyDescent="0.25">
      <c r="A10472" t="s">
        <v>18425</v>
      </c>
      <c r="B10472" s="1" t="s">
        <v>18426</v>
      </c>
      <c r="C10472" t="s">
        <v>2359</v>
      </c>
      <c r="D10472" t="s">
        <v>9</v>
      </c>
      <c r="E10472">
        <v>1</v>
      </c>
      <c r="F10472">
        <v>880.64</v>
      </c>
      <c r="G10472" t="str">
        <f t="shared" si="817"/>
        <v>BLUEPRINTADH28572</v>
      </c>
      <c r="H10472" t="str">
        <f t="shared" si="816"/>
        <v>51320SMGE01</v>
      </c>
      <c r="I10472" t="str">
        <f t="shared" si="818"/>
        <v>VEZA STABILIZATORA</v>
      </c>
      <c r="J10472">
        <f t="shared" si="819"/>
        <v>7.3386666666666667</v>
      </c>
      <c r="K10472" t="str">
        <f t="shared" si="820"/>
        <v/>
      </c>
    </row>
    <row r="10473" spans="1:11" x14ac:dyDescent="0.25">
      <c r="A10473" t="s">
        <v>18427</v>
      </c>
      <c r="B10473" s="1" t="s">
        <v>18428</v>
      </c>
      <c r="C10473" t="s">
        <v>2359</v>
      </c>
      <c r="D10473" t="s">
        <v>9</v>
      </c>
      <c r="E10473">
        <v>1</v>
      </c>
      <c r="F10473">
        <v>801.28</v>
      </c>
      <c r="G10473" t="str">
        <f t="shared" si="817"/>
        <v>BLUEPRINTADH28573</v>
      </c>
      <c r="H10473" t="str">
        <f t="shared" si="816"/>
        <v>52320SED003</v>
      </c>
      <c r="I10473" t="str">
        <f t="shared" si="818"/>
        <v>VEZA STABILIZATORA</v>
      </c>
      <c r="J10473">
        <f t="shared" si="819"/>
        <v>6.6773333333333333</v>
      </c>
      <c r="K10473" t="str">
        <f t="shared" si="820"/>
        <v/>
      </c>
    </row>
    <row r="10474" spans="1:11" x14ac:dyDescent="0.25">
      <c r="A10474" t="s">
        <v>18429</v>
      </c>
      <c r="B10474" s="1" t="s">
        <v>18430</v>
      </c>
      <c r="C10474" t="s">
        <v>2359</v>
      </c>
      <c r="D10474" t="s">
        <v>9</v>
      </c>
      <c r="E10474">
        <v>1</v>
      </c>
      <c r="F10474">
        <v>746.24</v>
      </c>
      <c r="G10474" t="str">
        <f t="shared" si="817"/>
        <v>BLUEPRINTADH28574</v>
      </c>
      <c r="H10474" t="str">
        <f t="shared" si="816"/>
        <v>51321SED013</v>
      </c>
      <c r="I10474" t="str">
        <f t="shared" si="818"/>
        <v>VEZA STABILIZATORA</v>
      </c>
      <c r="J10474">
        <f t="shared" si="819"/>
        <v>6.2186666666666666</v>
      </c>
      <c r="K10474" t="str">
        <f t="shared" si="820"/>
        <v/>
      </c>
    </row>
    <row r="10475" spans="1:11" x14ac:dyDescent="0.25">
      <c r="A10475" t="s">
        <v>18431</v>
      </c>
      <c r="B10475" s="1" t="s">
        <v>18432</v>
      </c>
      <c r="C10475" t="s">
        <v>2359</v>
      </c>
      <c r="D10475" t="s">
        <v>9</v>
      </c>
      <c r="E10475">
        <v>1</v>
      </c>
      <c r="F10475">
        <v>744.96</v>
      </c>
      <c r="G10475" t="str">
        <f t="shared" si="817"/>
        <v>BLUEPRINTADH28575</v>
      </c>
      <c r="H10475" t="str">
        <f t="shared" si="816"/>
        <v>51320SED013</v>
      </c>
      <c r="I10475" t="str">
        <f t="shared" si="818"/>
        <v>VEZA STABILIZATORA</v>
      </c>
      <c r="J10475">
        <f t="shared" si="819"/>
        <v>6.2080000000000002</v>
      </c>
      <c r="K10475" t="str">
        <f t="shared" si="820"/>
        <v/>
      </c>
    </row>
    <row r="10476" spans="1:11" x14ac:dyDescent="0.25">
      <c r="A10476" t="s">
        <v>18433</v>
      </c>
      <c r="B10476" s="1" t="s">
        <v>18434</v>
      </c>
      <c r="C10476" t="s">
        <v>2359</v>
      </c>
      <c r="D10476" t="s">
        <v>9</v>
      </c>
      <c r="E10476">
        <v>1</v>
      </c>
      <c r="F10476">
        <v>1635.84</v>
      </c>
      <c r="G10476" t="str">
        <f t="shared" si="817"/>
        <v>BLUEPRINTADH28576</v>
      </c>
      <c r="H10476" t="str">
        <f t="shared" si="816"/>
        <v>51320TF0003</v>
      </c>
      <c r="I10476" t="str">
        <f t="shared" si="818"/>
        <v>VEZA STABILIZATORA</v>
      </c>
      <c r="J10476">
        <f t="shared" si="819"/>
        <v>13.632</v>
      </c>
      <c r="K10476" t="str">
        <f t="shared" si="820"/>
        <v/>
      </c>
    </row>
    <row r="10477" spans="1:11" x14ac:dyDescent="0.25">
      <c r="A10477" t="s">
        <v>18435</v>
      </c>
      <c r="C10477" t="s">
        <v>2359</v>
      </c>
      <c r="D10477" t="s">
        <v>9</v>
      </c>
      <c r="E10477">
        <v>1</v>
      </c>
      <c r="F10477">
        <v>2204.16</v>
      </c>
      <c r="G10477" t="str">
        <f t="shared" si="817"/>
        <v>BLUEPRINTADH28577</v>
      </c>
      <c r="H10477" t="str">
        <f t="shared" ref="H10477:H10540" si="821">IF(AND(B10477&lt;&gt;"", B10477&lt;&gt;"-"),SUBSTITUTE(SUBSTITUTE(B10477,"-","")," ",""),A10477)</f>
        <v>ADH28577</v>
      </c>
      <c r="I10477" t="str">
        <f t="shared" si="818"/>
        <v>VEZA STABILIZATORA</v>
      </c>
      <c r="J10477">
        <f t="shared" si="819"/>
        <v>18.367999999999999</v>
      </c>
      <c r="K10477" t="str">
        <f t="shared" si="820"/>
        <v/>
      </c>
    </row>
    <row r="10478" spans="1:11" x14ac:dyDescent="0.25">
      <c r="A10478" t="s">
        <v>18436</v>
      </c>
      <c r="C10478" t="s">
        <v>2359</v>
      </c>
      <c r="D10478" t="s">
        <v>9</v>
      </c>
      <c r="E10478">
        <v>1</v>
      </c>
      <c r="F10478">
        <v>2204.16</v>
      </c>
      <c r="G10478" t="str">
        <f t="shared" si="817"/>
        <v>BLUEPRINTADH28578</v>
      </c>
      <c r="H10478" t="str">
        <f t="shared" si="821"/>
        <v>ADH28578</v>
      </c>
      <c r="I10478" t="str">
        <f t="shared" si="818"/>
        <v>VEZA STABILIZATORA</v>
      </c>
      <c r="J10478">
        <f t="shared" si="819"/>
        <v>18.367999999999999</v>
      </c>
      <c r="K10478" t="str">
        <f t="shared" si="820"/>
        <v/>
      </c>
    </row>
    <row r="10479" spans="1:11" x14ac:dyDescent="0.25">
      <c r="A10479" t="s">
        <v>18437</v>
      </c>
      <c r="B10479" s="1" t="s">
        <v>18438</v>
      </c>
      <c r="C10479" t="s">
        <v>2359</v>
      </c>
      <c r="D10479" t="s">
        <v>9</v>
      </c>
      <c r="E10479">
        <v>1</v>
      </c>
      <c r="F10479">
        <v>2423.04</v>
      </c>
      <c r="G10479" t="str">
        <f t="shared" si="817"/>
        <v>BLUEPRINTADH28579</v>
      </c>
      <c r="H10479" t="str">
        <f t="shared" si="821"/>
        <v>51320SJA013</v>
      </c>
      <c r="I10479" t="str">
        <f t="shared" si="818"/>
        <v>VEZA STABILIZATORA</v>
      </c>
      <c r="J10479">
        <f t="shared" si="819"/>
        <v>20.192</v>
      </c>
      <c r="K10479" t="str">
        <f t="shared" si="820"/>
        <v/>
      </c>
    </row>
    <row r="10480" spans="1:11" x14ac:dyDescent="0.25">
      <c r="A10480" t="s">
        <v>18439</v>
      </c>
      <c r="B10480" s="1" t="s">
        <v>18440</v>
      </c>
      <c r="C10480" t="s">
        <v>2359</v>
      </c>
      <c r="D10480" t="s">
        <v>9</v>
      </c>
      <c r="E10480">
        <v>1</v>
      </c>
      <c r="F10480">
        <v>2264.3200000000002</v>
      </c>
      <c r="G10480" t="str">
        <f t="shared" si="817"/>
        <v>BLUEPRINTADH28580</v>
      </c>
      <c r="H10480" t="str">
        <f t="shared" si="821"/>
        <v>51320S0XC01</v>
      </c>
      <c r="I10480" t="str">
        <f t="shared" si="818"/>
        <v>VEZA STABILIZATORA</v>
      </c>
      <c r="J10480">
        <f t="shared" si="819"/>
        <v>18.869333333333334</v>
      </c>
      <c r="K10480" t="str">
        <f t="shared" si="820"/>
        <v/>
      </c>
    </row>
    <row r="10481" spans="1:11" x14ac:dyDescent="0.25">
      <c r="A10481" t="s">
        <v>18441</v>
      </c>
      <c r="B10481" s="1" t="s">
        <v>18442</v>
      </c>
      <c r="C10481" t="s">
        <v>3054</v>
      </c>
      <c r="D10481" t="s">
        <v>9</v>
      </c>
      <c r="E10481">
        <v>1</v>
      </c>
      <c r="F10481">
        <v>1761.28</v>
      </c>
      <c r="G10481" t="str">
        <f t="shared" si="817"/>
        <v>BLUEPRINTADH28581</v>
      </c>
      <c r="H10481" t="str">
        <f t="shared" si="821"/>
        <v>52320S3N013</v>
      </c>
      <c r="I10481" t="str">
        <f t="shared" si="818"/>
        <v>STABILIZATOR</v>
      </c>
      <c r="J10481">
        <f t="shared" si="819"/>
        <v>14.677333333333333</v>
      </c>
      <c r="K10481" t="str">
        <f t="shared" si="820"/>
        <v/>
      </c>
    </row>
    <row r="10482" spans="1:11" x14ac:dyDescent="0.25">
      <c r="A10482" t="s">
        <v>18443</v>
      </c>
      <c r="B10482" s="1" t="s">
        <v>18444</v>
      </c>
      <c r="C10482" t="s">
        <v>2359</v>
      </c>
      <c r="D10482" t="s">
        <v>9</v>
      </c>
      <c r="E10482">
        <v>1</v>
      </c>
      <c r="F10482">
        <v>2064.64</v>
      </c>
      <c r="G10482" t="str">
        <f t="shared" si="817"/>
        <v>BLUEPRINTADH28582</v>
      </c>
      <c r="H10482" t="str">
        <f t="shared" si="821"/>
        <v>51321SLA003</v>
      </c>
      <c r="I10482" t="str">
        <f t="shared" si="818"/>
        <v>VEZA STABILIZATORA</v>
      </c>
      <c r="J10482">
        <f t="shared" si="819"/>
        <v>17.205333333333332</v>
      </c>
      <c r="K10482" t="str">
        <f t="shared" si="820"/>
        <v/>
      </c>
    </row>
    <row r="10483" spans="1:11" x14ac:dyDescent="0.25">
      <c r="A10483" t="s">
        <v>18445</v>
      </c>
      <c r="B10483" s="1" t="s">
        <v>18446</v>
      </c>
      <c r="C10483" t="s">
        <v>2359</v>
      </c>
      <c r="D10483" t="s">
        <v>9</v>
      </c>
      <c r="E10483">
        <v>1</v>
      </c>
      <c r="F10483">
        <v>2064.64</v>
      </c>
      <c r="G10483" t="str">
        <f t="shared" si="817"/>
        <v>BLUEPRINTADH28583</v>
      </c>
      <c r="H10483" t="str">
        <f t="shared" si="821"/>
        <v>51320SLA003</v>
      </c>
      <c r="I10483" t="str">
        <f t="shared" si="818"/>
        <v>VEZA STABILIZATORA</v>
      </c>
      <c r="J10483">
        <f t="shared" si="819"/>
        <v>17.205333333333332</v>
      </c>
      <c r="K10483" t="str">
        <f t="shared" si="820"/>
        <v/>
      </c>
    </row>
    <row r="10484" spans="1:11" x14ac:dyDescent="0.25">
      <c r="A10484" t="s">
        <v>18447</v>
      </c>
      <c r="B10484" s="1" t="s">
        <v>18448</v>
      </c>
      <c r="C10484" t="s">
        <v>3054</v>
      </c>
      <c r="D10484" t="s">
        <v>9</v>
      </c>
      <c r="E10484">
        <v>1</v>
      </c>
      <c r="F10484">
        <v>985.6</v>
      </c>
      <c r="G10484" t="str">
        <f t="shared" si="817"/>
        <v>BLUEPRINTADH28584</v>
      </c>
      <c r="H10484" t="str">
        <f t="shared" si="821"/>
        <v>51320TV0E01</v>
      </c>
      <c r="I10484" t="str">
        <f t="shared" si="818"/>
        <v>STABILIZATOR</v>
      </c>
      <c r="J10484">
        <f t="shared" si="819"/>
        <v>8.2133333333333329</v>
      </c>
      <c r="K10484" t="str">
        <f t="shared" si="820"/>
        <v/>
      </c>
    </row>
    <row r="10485" spans="1:11" x14ac:dyDescent="0.25">
      <c r="A10485" t="s">
        <v>18449</v>
      </c>
      <c r="B10485" s="1" t="s">
        <v>18450</v>
      </c>
      <c r="C10485" t="s">
        <v>2428</v>
      </c>
      <c r="D10485" t="s">
        <v>9</v>
      </c>
      <c r="E10485">
        <v>1</v>
      </c>
      <c r="F10485">
        <v>698.88</v>
      </c>
      <c r="G10485" t="str">
        <f t="shared" si="817"/>
        <v>BLUEPRINTADH28607</v>
      </c>
      <c r="H10485" t="str">
        <f t="shared" si="821"/>
        <v>51220SK7003</v>
      </c>
      <c r="I10485" t="str">
        <f t="shared" si="818"/>
        <v>KUGLA</v>
      </c>
      <c r="J10485">
        <f t="shared" si="819"/>
        <v>5.8239999999999998</v>
      </c>
      <c r="K10485" t="str">
        <f t="shared" si="820"/>
        <v/>
      </c>
    </row>
    <row r="10486" spans="1:11" x14ac:dyDescent="0.25">
      <c r="A10486" t="s">
        <v>18451</v>
      </c>
      <c r="B10486" s="1" t="s">
        <v>18452</v>
      </c>
      <c r="C10486" t="s">
        <v>2428</v>
      </c>
      <c r="D10486" t="s">
        <v>9</v>
      </c>
      <c r="E10486">
        <v>1</v>
      </c>
      <c r="F10486">
        <v>623.36</v>
      </c>
      <c r="G10486" t="str">
        <f t="shared" si="817"/>
        <v>BLUEPRINTADH28609</v>
      </c>
      <c r="H10486" t="str">
        <f t="shared" si="821"/>
        <v>51220SM1A01</v>
      </c>
      <c r="I10486" t="str">
        <f t="shared" si="818"/>
        <v>KUGLA</v>
      </c>
      <c r="J10486">
        <f t="shared" si="819"/>
        <v>5.1946666666666665</v>
      </c>
      <c r="K10486" t="str">
        <f t="shared" si="820"/>
        <v/>
      </c>
    </row>
    <row r="10487" spans="1:11" x14ac:dyDescent="0.25">
      <c r="A10487" t="s">
        <v>18453</v>
      </c>
      <c r="B10487" s="1" t="s">
        <v>18454</v>
      </c>
      <c r="C10487" t="s">
        <v>2440</v>
      </c>
      <c r="D10487" t="s">
        <v>9</v>
      </c>
      <c r="E10487">
        <v>1</v>
      </c>
      <c r="F10487">
        <v>3770.88</v>
      </c>
      <c r="G10487" t="str">
        <f t="shared" si="817"/>
        <v>BLUEPRINTADH28610</v>
      </c>
      <c r="H10487" t="str">
        <f t="shared" si="821"/>
        <v>51469SE0003</v>
      </c>
      <c r="I10487" t="str">
        <f t="shared" si="818"/>
        <v>RAME</v>
      </c>
      <c r="J10487">
        <f t="shared" si="819"/>
        <v>31.423999999999999</v>
      </c>
      <c r="K10487" t="str">
        <f t="shared" si="820"/>
        <v/>
      </c>
    </row>
    <row r="10488" spans="1:11" x14ac:dyDescent="0.25">
      <c r="A10488" t="s">
        <v>18455</v>
      </c>
      <c r="B10488" s="1" t="s">
        <v>18456</v>
      </c>
      <c r="C10488" t="s">
        <v>2440</v>
      </c>
      <c r="D10488" t="s">
        <v>9</v>
      </c>
      <c r="E10488">
        <v>1</v>
      </c>
      <c r="F10488">
        <v>5030.3999999999996</v>
      </c>
      <c r="G10488" t="str">
        <f t="shared" si="817"/>
        <v>BLUEPRINTADH286100</v>
      </c>
      <c r="H10488" t="str">
        <f t="shared" si="821"/>
        <v>51355S1AE00</v>
      </c>
      <c r="I10488" t="str">
        <f t="shared" si="818"/>
        <v>RAME</v>
      </c>
      <c r="J10488">
        <f t="shared" si="819"/>
        <v>41.919999999999995</v>
      </c>
      <c r="K10488" t="str">
        <f t="shared" si="820"/>
        <v/>
      </c>
    </row>
    <row r="10489" spans="1:11" x14ac:dyDescent="0.25">
      <c r="A10489" t="s">
        <v>18457</v>
      </c>
      <c r="B10489" s="1" t="s">
        <v>18458</v>
      </c>
      <c r="C10489" t="s">
        <v>2440</v>
      </c>
      <c r="D10489" t="s">
        <v>9</v>
      </c>
      <c r="E10489">
        <v>1</v>
      </c>
      <c r="F10489">
        <v>5030.3999999999996</v>
      </c>
      <c r="G10489" t="str">
        <f t="shared" si="817"/>
        <v>BLUEPRINTADH286101</v>
      </c>
      <c r="H10489" t="str">
        <f t="shared" si="821"/>
        <v>51365S1AE00</v>
      </c>
      <c r="I10489" t="str">
        <f t="shared" si="818"/>
        <v>RAME</v>
      </c>
      <c r="J10489">
        <f t="shared" si="819"/>
        <v>41.919999999999995</v>
      </c>
      <c r="K10489" t="str">
        <f t="shared" si="820"/>
        <v/>
      </c>
    </row>
    <row r="10490" spans="1:11" x14ac:dyDescent="0.25">
      <c r="A10490" t="s">
        <v>18459</v>
      </c>
      <c r="B10490" s="1" t="s">
        <v>18460</v>
      </c>
      <c r="C10490" t="s">
        <v>2440</v>
      </c>
      <c r="D10490" t="s">
        <v>9</v>
      </c>
      <c r="E10490">
        <v>1</v>
      </c>
      <c r="F10490">
        <v>4463.3599999999997</v>
      </c>
      <c r="G10490" t="str">
        <f t="shared" si="817"/>
        <v>BLUEPRINTADH286104</v>
      </c>
      <c r="H10490" t="str">
        <f t="shared" si="821"/>
        <v>51360S9A010</v>
      </c>
      <c r="I10490" t="str">
        <f t="shared" si="818"/>
        <v>RAME</v>
      </c>
      <c r="J10490">
        <f t="shared" si="819"/>
        <v>37.194666666666663</v>
      </c>
      <c r="K10490" t="str">
        <f t="shared" si="820"/>
        <v/>
      </c>
    </row>
    <row r="10491" spans="1:11" x14ac:dyDescent="0.25">
      <c r="A10491" t="s">
        <v>18461</v>
      </c>
      <c r="B10491" s="1" t="s">
        <v>18462</v>
      </c>
      <c r="C10491" t="s">
        <v>2440</v>
      </c>
      <c r="D10491" t="s">
        <v>9</v>
      </c>
      <c r="E10491">
        <v>1</v>
      </c>
      <c r="F10491">
        <v>4463.3599999999997</v>
      </c>
      <c r="G10491" t="str">
        <f t="shared" si="817"/>
        <v>BLUEPRINTADH286105</v>
      </c>
      <c r="H10491" t="str">
        <f t="shared" si="821"/>
        <v>51350S9A010</v>
      </c>
      <c r="I10491" t="str">
        <f t="shared" si="818"/>
        <v>RAME</v>
      </c>
      <c r="J10491">
        <f t="shared" si="819"/>
        <v>37.194666666666663</v>
      </c>
      <c r="K10491" t="str">
        <f t="shared" si="820"/>
        <v/>
      </c>
    </row>
    <row r="10492" spans="1:11" x14ac:dyDescent="0.25">
      <c r="A10492" t="s">
        <v>18463</v>
      </c>
      <c r="C10492" t="s">
        <v>2440</v>
      </c>
      <c r="D10492" t="s">
        <v>9</v>
      </c>
      <c r="E10492">
        <v>1</v>
      </c>
      <c r="F10492">
        <v>24369.919999999998</v>
      </c>
      <c r="G10492" t="str">
        <f t="shared" si="817"/>
        <v>BLUEPRINTADH286106</v>
      </c>
      <c r="H10492" t="str">
        <f t="shared" si="821"/>
        <v>ADH286106</v>
      </c>
      <c r="I10492" t="str">
        <f t="shared" si="818"/>
        <v>RAME</v>
      </c>
      <c r="J10492">
        <f t="shared" si="819"/>
        <v>203.08266666666665</v>
      </c>
      <c r="K10492" t="str">
        <f t="shared" si="820"/>
        <v/>
      </c>
    </row>
    <row r="10493" spans="1:11" x14ac:dyDescent="0.25">
      <c r="A10493" t="s">
        <v>18464</v>
      </c>
      <c r="C10493" t="s">
        <v>2440</v>
      </c>
      <c r="D10493" t="s">
        <v>9</v>
      </c>
      <c r="E10493">
        <v>1</v>
      </c>
      <c r="F10493">
        <v>24369.919999999998</v>
      </c>
      <c r="G10493" t="str">
        <f t="shared" si="817"/>
        <v>BLUEPRINTADH286107</v>
      </c>
      <c r="H10493" t="str">
        <f t="shared" si="821"/>
        <v>ADH286107</v>
      </c>
      <c r="I10493" t="str">
        <f t="shared" si="818"/>
        <v>RAME</v>
      </c>
      <c r="J10493">
        <f t="shared" si="819"/>
        <v>203.08266666666665</v>
      </c>
      <c r="K10493" t="str">
        <f t="shared" si="820"/>
        <v/>
      </c>
    </row>
    <row r="10494" spans="1:11" x14ac:dyDescent="0.25">
      <c r="A10494" t="s">
        <v>18465</v>
      </c>
      <c r="B10494" s="1" t="s">
        <v>18466</v>
      </c>
      <c r="C10494" t="s">
        <v>2440</v>
      </c>
      <c r="D10494" t="s">
        <v>9</v>
      </c>
      <c r="E10494">
        <v>1</v>
      </c>
      <c r="F10494">
        <v>6727.68</v>
      </c>
      <c r="G10494" t="str">
        <f t="shared" si="817"/>
        <v>BLUEPRINTADH286108C</v>
      </c>
      <c r="H10494" t="str">
        <f t="shared" si="821"/>
        <v>52350SEA000</v>
      </c>
      <c r="I10494" t="str">
        <f t="shared" si="818"/>
        <v>RAME</v>
      </c>
      <c r="J10494">
        <f t="shared" si="819"/>
        <v>56.064</v>
      </c>
      <c r="K10494" t="str">
        <f t="shared" si="820"/>
        <v/>
      </c>
    </row>
    <row r="10495" spans="1:11" x14ac:dyDescent="0.25">
      <c r="A10495" t="s">
        <v>18467</v>
      </c>
      <c r="B10495" s="1" t="s">
        <v>18468</v>
      </c>
      <c r="C10495" t="s">
        <v>2428</v>
      </c>
      <c r="D10495" t="s">
        <v>9</v>
      </c>
      <c r="E10495">
        <v>1</v>
      </c>
      <c r="F10495">
        <v>885.76</v>
      </c>
      <c r="G10495" t="str">
        <f t="shared" si="817"/>
        <v>BLUEPRINTADH286109</v>
      </c>
      <c r="H10495" t="str">
        <f t="shared" si="821"/>
        <v>51220SNAA02</v>
      </c>
      <c r="I10495" t="str">
        <f t="shared" si="818"/>
        <v>KUGLA</v>
      </c>
      <c r="J10495">
        <f t="shared" si="819"/>
        <v>7.3813333333333331</v>
      </c>
      <c r="K10495" t="str">
        <f t="shared" si="820"/>
        <v/>
      </c>
    </row>
    <row r="10496" spans="1:11" x14ac:dyDescent="0.25">
      <c r="A10496" t="s">
        <v>18469</v>
      </c>
      <c r="B10496" s="1" t="s">
        <v>18470</v>
      </c>
      <c r="C10496" t="s">
        <v>2440</v>
      </c>
      <c r="D10496" t="s">
        <v>9</v>
      </c>
      <c r="E10496">
        <v>1</v>
      </c>
      <c r="F10496">
        <v>3980.8</v>
      </c>
      <c r="G10496" t="str">
        <f t="shared" si="817"/>
        <v>BLUEPRINTADH28611</v>
      </c>
      <c r="H10496" t="str">
        <f t="shared" si="821"/>
        <v>51459SE0003</v>
      </c>
      <c r="I10496" t="str">
        <f t="shared" si="818"/>
        <v>RAME</v>
      </c>
      <c r="J10496">
        <f t="shared" si="819"/>
        <v>33.173333333333332</v>
      </c>
      <c r="K10496" t="str">
        <f t="shared" si="820"/>
        <v/>
      </c>
    </row>
    <row r="10497" spans="1:11" x14ac:dyDescent="0.25">
      <c r="A10497" t="s">
        <v>18471</v>
      </c>
      <c r="B10497" s="1" t="s">
        <v>18472</v>
      </c>
      <c r="C10497" t="s">
        <v>2428</v>
      </c>
      <c r="D10497" t="s">
        <v>9</v>
      </c>
      <c r="E10497">
        <v>1</v>
      </c>
      <c r="F10497">
        <v>885.76</v>
      </c>
      <c r="G10497" t="str">
        <f t="shared" si="817"/>
        <v>BLUEPRINTADH286110</v>
      </c>
      <c r="H10497" t="str">
        <f t="shared" si="821"/>
        <v>51230SNAA02</v>
      </c>
      <c r="I10497" t="str">
        <f t="shared" si="818"/>
        <v>KUGLA</v>
      </c>
      <c r="J10497">
        <f t="shared" si="819"/>
        <v>7.3813333333333331</v>
      </c>
      <c r="K10497" t="str">
        <f t="shared" si="820"/>
        <v/>
      </c>
    </row>
    <row r="10498" spans="1:11" x14ac:dyDescent="0.25">
      <c r="A10498" t="s">
        <v>18473</v>
      </c>
      <c r="B10498" s="1" t="s">
        <v>18474</v>
      </c>
      <c r="C10498" t="s">
        <v>2428</v>
      </c>
      <c r="D10498" t="s">
        <v>9</v>
      </c>
      <c r="E10498">
        <v>1</v>
      </c>
      <c r="F10498">
        <v>1382.4</v>
      </c>
      <c r="G10498" t="str">
        <f t="shared" si="817"/>
        <v>BLUEPRINTADH286111</v>
      </c>
      <c r="H10498" t="str">
        <f t="shared" si="821"/>
        <v>51220STKA01</v>
      </c>
      <c r="I10498" t="str">
        <f t="shared" si="818"/>
        <v>KUGLA</v>
      </c>
      <c r="J10498">
        <f t="shared" si="819"/>
        <v>11.520000000000001</v>
      </c>
      <c r="K10498" t="str">
        <f t="shared" si="820"/>
        <v/>
      </c>
    </row>
    <row r="10499" spans="1:11" x14ac:dyDescent="0.25">
      <c r="A10499" t="s">
        <v>18475</v>
      </c>
      <c r="B10499" s="1" t="s">
        <v>18476</v>
      </c>
      <c r="C10499" t="s">
        <v>2428</v>
      </c>
      <c r="D10499" t="s">
        <v>9</v>
      </c>
      <c r="E10499">
        <v>1</v>
      </c>
      <c r="F10499">
        <v>6324.48</v>
      </c>
      <c r="G10499" t="str">
        <f t="shared" ref="G10499:G10562" si="822">"BLUEPRINT"&amp;A10499</f>
        <v>BLUEPRINTADH286112</v>
      </c>
      <c r="H10499" t="str">
        <f t="shared" si="821"/>
        <v>51350S10G00</v>
      </c>
      <c r="I10499" t="str">
        <f t="shared" ref="I10499:I10562" si="823">UPPER(C10499)</f>
        <v>KUGLA</v>
      </c>
      <c r="J10499">
        <f t="shared" ref="J10499:J10562" si="824">F10499/120</f>
        <v>52.703999999999994</v>
      </c>
      <c r="K10499" t="str">
        <f t="shared" ref="K10499:K10562" si="825">IF(E10499&gt;1,"nesto", "")</f>
        <v/>
      </c>
    </row>
    <row r="10500" spans="1:11" x14ac:dyDescent="0.25">
      <c r="A10500" t="s">
        <v>18477</v>
      </c>
      <c r="B10500" s="1" t="s">
        <v>18478</v>
      </c>
      <c r="C10500" t="s">
        <v>2428</v>
      </c>
      <c r="D10500" t="s">
        <v>9</v>
      </c>
      <c r="E10500">
        <v>1</v>
      </c>
      <c r="F10500">
        <v>6324.48</v>
      </c>
      <c r="G10500" t="str">
        <f t="shared" si="822"/>
        <v>BLUEPRINTADH286113</v>
      </c>
      <c r="H10500" t="str">
        <f t="shared" si="821"/>
        <v>51360S10G00</v>
      </c>
      <c r="I10500" t="str">
        <f t="shared" si="823"/>
        <v>KUGLA</v>
      </c>
      <c r="J10500">
        <f t="shared" si="824"/>
        <v>52.703999999999994</v>
      </c>
      <c r="K10500" t="str">
        <f t="shared" si="825"/>
        <v/>
      </c>
    </row>
    <row r="10501" spans="1:11" x14ac:dyDescent="0.25">
      <c r="A10501" t="s">
        <v>18479</v>
      </c>
      <c r="B10501" s="1" t="s">
        <v>18480</v>
      </c>
      <c r="C10501" t="s">
        <v>2440</v>
      </c>
      <c r="D10501" t="s">
        <v>9</v>
      </c>
      <c r="E10501">
        <v>1</v>
      </c>
      <c r="F10501">
        <v>17286.400000000001</v>
      </c>
      <c r="G10501" t="str">
        <f t="shared" si="822"/>
        <v>BLUEPRINTADH286114</v>
      </c>
      <c r="H10501" t="str">
        <f t="shared" si="821"/>
        <v>51360S50G01</v>
      </c>
      <c r="I10501" t="str">
        <f t="shared" si="823"/>
        <v>RAME</v>
      </c>
      <c r="J10501">
        <f t="shared" si="824"/>
        <v>144.05333333333334</v>
      </c>
      <c r="K10501" t="str">
        <f t="shared" si="825"/>
        <v/>
      </c>
    </row>
    <row r="10502" spans="1:11" x14ac:dyDescent="0.25">
      <c r="A10502" t="s">
        <v>18481</v>
      </c>
      <c r="B10502" s="1" t="s">
        <v>18482</v>
      </c>
      <c r="C10502" t="s">
        <v>2440</v>
      </c>
      <c r="D10502" t="s">
        <v>9</v>
      </c>
      <c r="E10502">
        <v>1</v>
      </c>
      <c r="F10502">
        <v>22816</v>
      </c>
      <c r="G10502" t="str">
        <f t="shared" si="822"/>
        <v>BLUEPRINTADH286115C</v>
      </c>
      <c r="H10502" t="str">
        <f t="shared" si="821"/>
        <v>51350S7A010</v>
      </c>
      <c r="I10502" t="str">
        <f t="shared" si="823"/>
        <v>RAME</v>
      </c>
      <c r="J10502">
        <f t="shared" si="824"/>
        <v>190.13333333333333</v>
      </c>
      <c r="K10502" t="str">
        <f t="shared" si="825"/>
        <v/>
      </c>
    </row>
    <row r="10503" spans="1:11" x14ac:dyDescent="0.25">
      <c r="A10503" t="s">
        <v>18483</v>
      </c>
      <c r="B10503" s="1" t="s">
        <v>18484</v>
      </c>
      <c r="C10503" t="s">
        <v>2440</v>
      </c>
      <c r="D10503" t="s">
        <v>9</v>
      </c>
      <c r="E10503">
        <v>1</v>
      </c>
      <c r="F10503">
        <v>22816</v>
      </c>
      <c r="G10503" t="str">
        <f t="shared" si="822"/>
        <v>BLUEPRINTADH286116C</v>
      </c>
      <c r="H10503" t="str">
        <f t="shared" si="821"/>
        <v>51360S7A010</v>
      </c>
      <c r="I10503" t="str">
        <f t="shared" si="823"/>
        <v>RAME</v>
      </c>
      <c r="J10503">
        <f t="shared" si="824"/>
        <v>190.13333333333333</v>
      </c>
      <c r="K10503" t="str">
        <f t="shared" si="825"/>
        <v/>
      </c>
    </row>
    <row r="10504" spans="1:11" x14ac:dyDescent="0.25">
      <c r="A10504" t="s">
        <v>18485</v>
      </c>
      <c r="B10504" s="1" t="s">
        <v>18486</v>
      </c>
      <c r="C10504" t="s">
        <v>2440</v>
      </c>
      <c r="D10504" t="s">
        <v>9</v>
      </c>
      <c r="E10504">
        <v>1</v>
      </c>
      <c r="F10504">
        <v>27906.560000000001</v>
      </c>
      <c r="G10504" t="str">
        <f t="shared" si="822"/>
        <v>BLUEPRINTADH286117C</v>
      </c>
      <c r="H10504" t="str">
        <f t="shared" si="821"/>
        <v>51350SCAS00</v>
      </c>
      <c r="I10504" t="str">
        <f t="shared" si="823"/>
        <v>RAME</v>
      </c>
      <c r="J10504">
        <f t="shared" si="824"/>
        <v>232.55466666666669</v>
      </c>
      <c r="K10504" t="str">
        <f t="shared" si="825"/>
        <v/>
      </c>
    </row>
    <row r="10505" spans="1:11" x14ac:dyDescent="0.25">
      <c r="A10505" t="s">
        <v>18487</v>
      </c>
      <c r="B10505" s="1" t="s">
        <v>18488</v>
      </c>
      <c r="C10505" t="s">
        <v>2440</v>
      </c>
      <c r="D10505" t="s">
        <v>9</v>
      </c>
      <c r="E10505">
        <v>1</v>
      </c>
      <c r="F10505">
        <v>27906.560000000001</v>
      </c>
      <c r="G10505" t="str">
        <f t="shared" si="822"/>
        <v>BLUEPRINTADH286118C</v>
      </c>
      <c r="H10505" t="str">
        <f t="shared" si="821"/>
        <v>51360SCAS00</v>
      </c>
      <c r="I10505" t="str">
        <f t="shared" si="823"/>
        <v>RAME</v>
      </c>
      <c r="J10505">
        <f t="shared" si="824"/>
        <v>232.55466666666669</v>
      </c>
      <c r="K10505" t="str">
        <f t="shared" si="825"/>
        <v/>
      </c>
    </row>
    <row r="10506" spans="1:11" x14ac:dyDescent="0.25">
      <c r="A10506" t="s">
        <v>18489</v>
      </c>
      <c r="B10506" s="1" t="s">
        <v>18490</v>
      </c>
      <c r="C10506" t="s">
        <v>2440</v>
      </c>
      <c r="D10506" t="s">
        <v>9</v>
      </c>
      <c r="E10506">
        <v>1</v>
      </c>
      <c r="F10506">
        <v>22816</v>
      </c>
      <c r="G10506" t="str">
        <f t="shared" si="822"/>
        <v>BLUEPRINTADH286119C</v>
      </c>
      <c r="H10506" t="str">
        <f t="shared" si="821"/>
        <v>51360S5BE00</v>
      </c>
      <c r="I10506" t="str">
        <f t="shared" si="823"/>
        <v>RAME</v>
      </c>
      <c r="J10506">
        <f t="shared" si="824"/>
        <v>190.13333333333333</v>
      </c>
      <c r="K10506" t="str">
        <f t="shared" si="825"/>
        <v/>
      </c>
    </row>
    <row r="10507" spans="1:11" x14ac:dyDescent="0.25">
      <c r="A10507" t="s">
        <v>18491</v>
      </c>
      <c r="B10507" s="1" t="s">
        <v>18492</v>
      </c>
      <c r="C10507" t="s">
        <v>2440</v>
      </c>
      <c r="D10507" t="s">
        <v>9</v>
      </c>
      <c r="E10507">
        <v>1</v>
      </c>
      <c r="F10507">
        <v>30533.119999999999</v>
      </c>
      <c r="G10507" t="str">
        <f t="shared" si="822"/>
        <v>BLUEPRINTADH286120</v>
      </c>
      <c r="H10507" t="str">
        <f t="shared" si="821"/>
        <v>51350SJF000</v>
      </c>
      <c r="I10507" t="str">
        <f t="shared" si="823"/>
        <v>RAME</v>
      </c>
      <c r="J10507">
        <f t="shared" si="824"/>
        <v>254.44266666666667</v>
      </c>
      <c r="K10507" t="str">
        <f t="shared" si="825"/>
        <v/>
      </c>
    </row>
    <row r="10508" spans="1:11" x14ac:dyDescent="0.25">
      <c r="A10508" t="s">
        <v>18493</v>
      </c>
      <c r="B10508" s="1" t="s">
        <v>18494</v>
      </c>
      <c r="C10508" t="s">
        <v>2440</v>
      </c>
      <c r="D10508" t="s">
        <v>9</v>
      </c>
      <c r="E10508">
        <v>1</v>
      </c>
      <c r="F10508">
        <v>24192</v>
      </c>
      <c r="G10508" t="str">
        <f t="shared" si="822"/>
        <v>BLUEPRINTADH286121</v>
      </c>
      <c r="H10508" t="str">
        <f t="shared" si="821"/>
        <v>51360SJF000</v>
      </c>
      <c r="I10508" t="str">
        <f t="shared" si="823"/>
        <v>RAME</v>
      </c>
      <c r="J10508">
        <f t="shared" si="824"/>
        <v>201.6</v>
      </c>
      <c r="K10508" t="str">
        <f t="shared" si="825"/>
        <v/>
      </c>
    </row>
    <row r="10509" spans="1:11" x14ac:dyDescent="0.25">
      <c r="A10509" t="s">
        <v>18495</v>
      </c>
      <c r="B10509" s="1" t="s">
        <v>18496</v>
      </c>
      <c r="C10509" t="s">
        <v>18497</v>
      </c>
      <c r="D10509" t="s">
        <v>9</v>
      </c>
      <c r="E10509">
        <v>1</v>
      </c>
      <c r="F10509">
        <v>22214.400000000001</v>
      </c>
      <c r="G10509" t="str">
        <f t="shared" si="822"/>
        <v>BLUEPRINTADH286122</v>
      </c>
      <c r="H10509" t="str">
        <f t="shared" si="821"/>
        <v>51210SCA981</v>
      </c>
      <c r="I10509" t="str">
        <f t="shared" si="823"/>
        <v>PREDNJI NOSAČ</v>
      </c>
      <c r="J10509">
        <f t="shared" si="824"/>
        <v>185.12</v>
      </c>
      <c r="K10509" t="str">
        <f t="shared" si="825"/>
        <v/>
      </c>
    </row>
    <row r="10510" spans="1:11" x14ac:dyDescent="0.25">
      <c r="A10510" t="s">
        <v>18498</v>
      </c>
      <c r="B10510" s="1" t="s">
        <v>18499</v>
      </c>
      <c r="C10510" t="s">
        <v>18497</v>
      </c>
      <c r="D10510" t="s">
        <v>9</v>
      </c>
      <c r="E10510">
        <v>1</v>
      </c>
      <c r="F10510">
        <v>21071.360000000001</v>
      </c>
      <c r="G10510" t="str">
        <f t="shared" si="822"/>
        <v>BLUEPRINTADH286123</v>
      </c>
      <c r="H10510" t="str">
        <f t="shared" si="821"/>
        <v>51215SCA981</v>
      </c>
      <c r="I10510" t="str">
        <f t="shared" si="823"/>
        <v>PREDNJI NOSAČ</v>
      </c>
      <c r="J10510">
        <f t="shared" si="824"/>
        <v>175.59466666666668</v>
      </c>
      <c r="K10510" t="str">
        <f t="shared" si="825"/>
        <v/>
      </c>
    </row>
    <row r="10511" spans="1:11" x14ac:dyDescent="0.25">
      <c r="A10511" t="s">
        <v>18500</v>
      </c>
      <c r="B10511" s="1" t="s">
        <v>18501</v>
      </c>
      <c r="C10511" t="s">
        <v>2440</v>
      </c>
      <c r="D10511" t="s">
        <v>9</v>
      </c>
      <c r="E10511">
        <v>1</v>
      </c>
      <c r="F10511">
        <v>4945.92</v>
      </c>
      <c r="G10511" t="str">
        <f t="shared" si="822"/>
        <v>BLUEPRINTADH286124</v>
      </c>
      <c r="H10511" t="str">
        <f t="shared" si="821"/>
        <v>51360S5AA03</v>
      </c>
      <c r="I10511" t="str">
        <f t="shared" si="823"/>
        <v>RAME</v>
      </c>
      <c r="J10511">
        <f t="shared" si="824"/>
        <v>41.216000000000001</v>
      </c>
      <c r="K10511" t="str">
        <f t="shared" si="825"/>
        <v/>
      </c>
    </row>
    <row r="10512" spans="1:11" x14ac:dyDescent="0.25">
      <c r="A10512" t="s">
        <v>18502</v>
      </c>
      <c r="B10512" s="1" t="s">
        <v>18503</v>
      </c>
      <c r="C10512" t="s">
        <v>2440</v>
      </c>
      <c r="D10512" t="s">
        <v>9</v>
      </c>
      <c r="E10512">
        <v>1</v>
      </c>
      <c r="F10512">
        <v>4897.28</v>
      </c>
      <c r="G10512" t="str">
        <f t="shared" si="822"/>
        <v>BLUEPRINTADH286125</v>
      </c>
      <c r="H10512" t="str">
        <f t="shared" si="821"/>
        <v>51350S5AA03</v>
      </c>
      <c r="I10512" t="str">
        <f t="shared" si="823"/>
        <v>RAME</v>
      </c>
      <c r="J10512">
        <f t="shared" si="824"/>
        <v>40.810666666666663</v>
      </c>
      <c r="K10512" t="str">
        <f t="shared" si="825"/>
        <v/>
      </c>
    </row>
    <row r="10513" spans="1:11" x14ac:dyDescent="0.25">
      <c r="A10513" t="s">
        <v>18504</v>
      </c>
      <c r="B10513" s="1" t="s">
        <v>18505</v>
      </c>
      <c r="C10513" t="s">
        <v>2440</v>
      </c>
      <c r="D10513" t="s">
        <v>9</v>
      </c>
      <c r="E10513">
        <v>1</v>
      </c>
      <c r="F10513">
        <v>16727.04</v>
      </c>
      <c r="G10513" t="str">
        <f t="shared" si="822"/>
        <v>BLUEPRINTADH286126C</v>
      </c>
      <c r="H10513" t="str">
        <f t="shared" si="821"/>
        <v>51460SEA003</v>
      </c>
      <c r="I10513" t="str">
        <f t="shared" si="823"/>
        <v>RAME</v>
      </c>
      <c r="J10513">
        <f t="shared" si="824"/>
        <v>139.392</v>
      </c>
      <c r="K10513" t="str">
        <f t="shared" si="825"/>
        <v/>
      </c>
    </row>
    <row r="10514" spans="1:11" x14ac:dyDescent="0.25">
      <c r="A10514" t="s">
        <v>18506</v>
      </c>
      <c r="B10514" s="1" t="s">
        <v>18507</v>
      </c>
      <c r="C10514" t="s">
        <v>2440</v>
      </c>
      <c r="D10514" t="s">
        <v>9</v>
      </c>
      <c r="E10514">
        <v>1</v>
      </c>
      <c r="F10514">
        <v>16744.96</v>
      </c>
      <c r="G10514" t="str">
        <f t="shared" si="822"/>
        <v>BLUEPRINTADH286127C</v>
      </c>
      <c r="H10514" t="str">
        <f t="shared" si="821"/>
        <v>51450SEA003</v>
      </c>
      <c r="I10514" t="str">
        <f t="shared" si="823"/>
        <v>RAME</v>
      </c>
      <c r="J10514">
        <f t="shared" si="824"/>
        <v>139.54133333333331</v>
      </c>
      <c r="K10514" t="str">
        <f t="shared" si="825"/>
        <v/>
      </c>
    </row>
    <row r="10515" spans="1:11" x14ac:dyDescent="0.25">
      <c r="A10515" t="s">
        <v>18508</v>
      </c>
      <c r="B10515" s="1" t="s">
        <v>18509</v>
      </c>
      <c r="C10515" t="s">
        <v>2440</v>
      </c>
      <c r="D10515" t="s">
        <v>9</v>
      </c>
      <c r="E10515">
        <v>1</v>
      </c>
      <c r="F10515">
        <v>4289.28</v>
      </c>
      <c r="G10515" t="str">
        <f t="shared" si="822"/>
        <v>BLUEPRINTADH286128C</v>
      </c>
      <c r="H10515" t="str">
        <f t="shared" si="821"/>
        <v>51350S6DG00</v>
      </c>
      <c r="I10515" t="str">
        <f t="shared" si="823"/>
        <v>RAME</v>
      </c>
      <c r="J10515">
        <f t="shared" si="824"/>
        <v>35.744</v>
      </c>
      <c r="K10515" t="str">
        <f t="shared" si="825"/>
        <v/>
      </c>
    </row>
    <row r="10516" spans="1:11" x14ac:dyDescent="0.25">
      <c r="A10516" t="s">
        <v>18510</v>
      </c>
      <c r="B10516" s="1" t="s">
        <v>18511</v>
      </c>
      <c r="C10516" t="s">
        <v>2440</v>
      </c>
      <c r="D10516" t="s">
        <v>9</v>
      </c>
      <c r="E10516">
        <v>1</v>
      </c>
      <c r="F10516">
        <v>4326.3999999999996</v>
      </c>
      <c r="G10516" t="str">
        <f t="shared" si="822"/>
        <v>BLUEPRINTADH286129C</v>
      </c>
      <c r="H10516" t="str">
        <f t="shared" si="821"/>
        <v>51360S6DG00</v>
      </c>
      <c r="I10516" t="str">
        <f t="shared" si="823"/>
        <v>RAME</v>
      </c>
      <c r="J10516">
        <f t="shared" si="824"/>
        <v>36.053333333333327</v>
      </c>
      <c r="K10516" t="str">
        <f t="shared" si="825"/>
        <v/>
      </c>
    </row>
    <row r="10517" spans="1:11" x14ac:dyDescent="0.25">
      <c r="A10517" t="s">
        <v>18512</v>
      </c>
      <c r="B10517" s="1" t="s">
        <v>18513</v>
      </c>
      <c r="C10517" t="s">
        <v>2440</v>
      </c>
      <c r="D10517" t="s">
        <v>9</v>
      </c>
      <c r="E10517">
        <v>1</v>
      </c>
      <c r="F10517">
        <v>7440.64</v>
      </c>
      <c r="G10517" t="str">
        <f t="shared" si="822"/>
        <v>BLUEPRINTADH28613</v>
      </c>
      <c r="H10517" t="str">
        <f t="shared" si="821"/>
        <v>51350SA5020</v>
      </c>
      <c r="I10517" t="str">
        <f t="shared" si="823"/>
        <v>RAME</v>
      </c>
      <c r="J10517">
        <f t="shared" si="824"/>
        <v>62.005333333333333</v>
      </c>
      <c r="K10517" t="str">
        <f t="shared" si="825"/>
        <v/>
      </c>
    </row>
    <row r="10518" spans="1:11" x14ac:dyDescent="0.25">
      <c r="A10518" t="s">
        <v>18514</v>
      </c>
      <c r="B10518" s="1" t="s">
        <v>18515</v>
      </c>
      <c r="C10518" t="s">
        <v>2440</v>
      </c>
      <c r="D10518" t="s">
        <v>9</v>
      </c>
      <c r="E10518">
        <v>1</v>
      </c>
      <c r="F10518">
        <v>5666.56</v>
      </c>
      <c r="G10518" t="str">
        <f t="shared" si="822"/>
        <v>BLUEPRINTADH286130</v>
      </c>
      <c r="H10518" t="str">
        <f t="shared" si="821"/>
        <v>51365SN7010</v>
      </c>
      <c r="I10518" t="str">
        <f t="shared" si="823"/>
        <v>RAME</v>
      </c>
      <c r="J10518">
        <f t="shared" si="824"/>
        <v>47.221333333333334</v>
      </c>
      <c r="K10518" t="str">
        <f t="shared" si="825"/>
        <v/>
      </c>
    </row>
    <row r="10519" spans="1:11" x14ac:dyDescent="0.25">
      <c r="A10519" t="s">
        <v>18516</v>
      </c>
      <c r="B10519" s="1" t="s">
        <v>18517</v>
      </c>
      <c r="C10519" t="s">
        <v>2440</v>
      </c>
      <c r="D10519" t="s">
        <v>9</v>
      </c>
      <c r="E10519">
        <v>1</v>
      </c>
      <c r="F10519">
        <v>5666.56</v>
      </c>
      <c r="G10519" t="str">
        <f t="shared" si="822"/>
        <v>BLUEPRINTADH286131</v>
      </c>
      <c r="H10519" t="str">
        <f t="shared" si="821"/>
        <v>51355SN7010</v>
      </c>
      <c r="I10519" t="str">
        <f t="shared" si="823"/>
        <v>RAME</v>
      </c>
      <c r="J10519">
        <f t="shared" si="824"/>
        <v>47.221333333333334</v>
      </c>
      <c r="K10519" t="str">
        <f t="shared" si="825"/>
        <v/>
      </c>
    </row>
    <row r="10520" spans="1:11" x14ac:dyDescent="0.25">
      <c r="A10520" t="s">
        <v>18518</v>
      </c>
      <c r="B10520" s="1" t="s">
        <v>18519</v>
      </c>
      <c r="C10520" t="s">
        <v>2428</v>
      </c>
      <c r="D10520" t="s">
        <v>9</v>
      </c>
      <c r="E10520">
        <v>1</v>
      </c>
      <c r="F10520">
        <v>1145.5999999999999</v>
      </c>
      <c r="G10520" t="str">
        <f t="shared" si="822"/>
        <v>BLUEPRINTADH286132</v>
      </c>
      <c r="H10520" t="str">
        <f t="shared" si="821"/>
        <v>51220TA0A02</v>
      </c>
      <c r="I10520" t="str">
        <f t="shared" si="823"/>
        <v>KUGLA</v>
      </c>
      <c r="J10520">
        <f t="shared" si="824"/>
        <v>9.5466666666666651</v>
      </c>
      <c r="K10520" t="str">
        <f t="shared" si="825"/>
        <v/>
      </c>
    </row>
    <row r="10521" spans="1:11" x14ac:dyDescent="0.25">
      <c r="A10521" t="s">
        <v>18520</v>
      </c>
      <c r="B10521" s="1" t="s">
        <v>18521</v>
      </c>
      <c r="C10521" t="s">
        <v>2428</v>
      </c>
      <c r="D10521" t="s">
        <v>9</v>
      </c>
      <c r="E10521">
        <v>1</v>
      </c>
      <c r="F10521">
        <v>1561.6</v>
      </c>
      <c r="G10521" t="str">
        <f t="shared" si="822"/>
        <v>BLUEPRINTADH286133</v>
      </c>
      <c r="H10521" t="str">
        <f t="shared" si="821"/>
        <v>51230SWAA01</v>
      </c>
      <c r="I10521" t="str">
        <f t="shared" si="823"/>
        <v>KUGLA</v>
      </c>
      <c r="J10521">
        <f t="shared" si="824"/>
        <v>13.013333333333332</v>
      </c>
      <c r="K10521" t="str">
        <f t="shared" si="825"/>
        <v/>
      </c>
    </row>
    <row r="10522" spans="1:11" x14ac:dyDescent="0.25">
      <c r="A10522" t="s">
        <v>18522</v>
      </c>
      <c r="B10522" s="1" t="s">
        <v>18523</v>
      </c>
      <c r="C10522" t="s">
        <v>2428</v>
      </c>
      <c r="D10522" t="s">
        <v>9</v>
      </c>
      <c r="E10522">
        <v>1</v>
      </c>
      <c r="F10522">
        <v>1277.44</v>
      </c>
      <c r="G10522" t="str">
        <f t="shared" si="822"/>
        <v>BLUEPRINTADH286134</v>
      </c>
      <c r="H10522" t="str">
        <f t="shared" si="821"/>
        <v>51220SWAA01</v>
      </c>
      <c r="I10522" t="str">
        <f t="shared" si="823"/>
        <v>KUGLA</v>
      </c>
      <c r="J10522">
        <f t="shared" si="824"/>
        <v>10.645333333333333</v>
      </c>
      <c r="K10522" t="str">
        <f t="shared" si="825"/>
        <v/>
      </c>
    </row>
    <row r="10523" spans="1:11" x14ac:dyDescent="0.25">
      <c r="A10523" t="s">
        <v>18524</v>
      </c>
      <c r="B10523" s="1" t="s">
        <v>18525</v>
      </c>
      <c r="C10523" t="s">
        <v>2440</v>
      </c>
      <c r="D10523" t="s">
        <v>9</v>
      </c>
      <c r="E10523">
        <v>1</v>
      </c>
      <c r="F10523">
        <v>10394.879999999999</v>
      </c>
      <c r="G10523" t="str">
        <f t="shared" si="822"/>
        <v>BLUEPRINTADH286135</v>
      </c>
      <c r="H10523" t="str">
        <f t="shared" si="821"/>
        <v>51350SWAE01</v>
      </c>
      <c r="I10523" t="str">
        <f t="shared" si="823"/>
        <v>RAME</v>
      </c>
      <c r="J10523">
        <f t="shared" si="824"/>
        <v>86.623999999999995</v>
      </c>
      <c r="K10523" t="str">
        <f t="shared" si="825"/>
        <v/>
      </c>
    </row>
    <row r="10524" spans="1:11" x14ac:dyDescent="0.25">
      <c r="A10524" t="s">
        <v>18526</v>
      </c>
      <c r="B10524" s="1" t="s">
        <v>18527</v>
      </c>
      <c r="C10524" t="s">
        <v>2440</v>
      </c>
      <c r="D10524" t="s">
        <v>9</v>
      </c>
      <c r="E10524">
        <v>1</v>
      </c>
      <c r="F10524">
        <v>10394.879999999999</v>
      </c>
      <c r="G10524" t="str">
        <f t="shared" si="822"/>
        <v>BLUEPRINTADH286136</v>
      </c>
      <c r="H10524" t="str">
        <f t="shared" si="821"/>
        <v>51360SWAE01</v>
      </c>
      <c r="I10524" t="str">
        <f t="shared" si="823"/>
        <v>RAME</v>
      </c>
      <c r="J10524">
        <f t="shared" si="824"/>
        <v>86.623999999999995</v>
      </c>
      <c r="K10524" t="str">
        <f t="shared" si="825"/>
        <v/>
      </c>
    </row>
    <row r="10525" spans="1:11" x14ac:dyDescent="0.25">
      <c r="A10525" t="s">
        <v>18528</v>
      </c>
      <c r="C10525" t="s">
        <v>2428</v>
      </c>
      <c r="D10525" t="s">
        <v>9</v>
      </c>
      <c r="E10525">
        <v>1</v>
      </c>
      <c r="F10525">
        <v>1658.88</v>
      </c>
      <c r="G10525" t="str">
        <f t="shared" si="822"/>
        <v>BLUEPRINTADH286137</v>
      </c>
      <c r="H10525" t="str">
        <f t="shared" si="821"/>
        <v>ADH286137</v>
      </c>
      <c r="I10525" t="str">
        <f t="shared" si="823"/>
        <v>KUGLA</v>
      </c>
      <c r="J10525">
        <f t="shared" si="824"/>
        <v>13.824000000000002</v>
      </c>
      <c r="K10525" t="str">
        <f t="shared" si="825"/>
        <v/>
      </c>
    </row>
    <row r="10526" spans="1:11" x14ac:dyDescent="0.25">
      <c r="A10526" t="s">
        <v>18529</v>
      </c>
      <c r="C10526" t="s">
        <v>2428</v>
      </c>
      <c r="D10526" t="s">
        <v>9</v>
      </c>
      <c r="E10526">
        <v>1</v>
      </c>
      <c r="F10526">
        <v>1382.4</v>
      </c>
      <c r="G10526" t="str">
        <f t="shared" si="822"/>
        <v>BLUEPRINTADH286138</v>
      </c>
      <c r="H10526" t="str">
        <f t="shared" si="821"/>
        <v>ADH286138</v>
      </c>
      <c r="I10526" t="str">
        <f t="shared" si="823"/>
        <v>KUGLA</v>
      </c>
      <c r="J10526">
        <f t="shared" si="824"/>
        <v>11.520000000000001</v>
      </c>
      <c r="K10526" t="str">
        <f t="shared" si="825"/>
        <v/>
      </c>
    </row>
    <row r="10527" spans="1:11" x14ac:dyDescent="0.25">
      <c r="A10527" t="s">
        <v>18530</v>
      </c>
      <c r="B10527" s="1" t="s">
        <v>18531</v>
      </c>
      <c r="C10527" t="s">
        <v>2440</v>
      </c>
      <c r="D10527" t="s">
        <v>9</v>
      </c>
      <c r="E10527">
        <v>1</v>
      </c>
      <c r="F10527">
        <v>6179.84</v>
      </c>
      <c r="G10527" t="str">
        <f t="shared" si="822"/>
        <v>BLUEPRINTADH286139</v>
      </c>
      <c r="H10527" t="str">
        <f t="shared" si="821"/>
        <v>51360SELT01</v>
      </c>
      <c r="I10527" t="str">
        <f t="shared" si="823"/>
        <v>RAME</v>
      </c>
      <c r="J10527">
        <f t="shared" si="824"/>
        <v>51.498666666666665</v>
      </c>
      <c r="K10527" t="str">
        <f t="shared" si="825"/>
        <v/>
      </c>
    </row>
    <row r="10528" spans="1:11" x14ac:dyDescent="0.25">
      <c r="A10528" t="s">
        <v>18532</v>
      </c>
      <c r="B10528" s="1" t="s">
        <v>18533</v>
      </c>
      <c r="C10528" t="s">
        <v>2440</v>
      </c>
      <c r="D10528" t="s">
        <v>9</v>
      </c>
      <c r="E10528">
        <v>1</v>
      </c>
      <c r="F10528">
        <v>3475.2</v>
      </c>
      <c r="G10528" t="str">
        <f t="shared" si="822"/>
        <v>BLUEPRINTADH286140</v>
      </c>
      <c r="H10528" t="str">
        <f t="shared" si="821"/>
        <v>51360SNAA03</v>
      </c>
      <c r="I10528" t="str">
        <f t="shared" si="823"/>
        <v>RAME</v>
      </c>
      <c r="J10528">
        <f t="shared" si="824"/>
        <v>28.959999999999997</v>
      </c>
      <c r="K10528" t="str">
        <f t="shared" si="825"/>
        <v/>
      </c>
    </row>
    <row r="10529" spans="1:11" x14ac:dyDescent="0.25">
      <c r="A10529" t="s">
        <v>18534</v>
      </c>
      <c r="B10529" s="1" t="s">
        <v>18535</v>
      </c>
      <c r="C10529" t="s">
        <v>2440</v>
      </c>
      <c r="D10529" t="s">
        <v>9</v>
      </c>
      <c r="E10529">
        <v>1</v>
      </c>
      <c r="F10529">
        <v>3475.2</v>
      </c>
      <c r="G10529" t="str">
        <f t="shared" si="822"/>
        <v>BLUEPRINTADH286141</v>
      </c>
      <c r="H10529" t="str">
        <f t="shared" si="821"/>
        <v>51350SNAA03</v>
      </c>
      <c r="I10529" t="str">
        <f t="shared" si="823"/>
        <v>RAME</v>
      </c>
      <c r="J10529">
        <f t="shared" si="824"/>
        <v>28.959999999999997</v>
      </c>
      <c r="K10529" t="str">
        <f t="shared" si="825"/>
        <v/>
      </c>
    </row>
    <row r="10530" spans="1:11" x14ac:dyDescent="0.25">
      <c r="A10530" t="s">
        <v>18536</v>
      </c>
      <c r="B10530" s="1" t="s">
        <v>18537</v>
      </c>
      <c r="C10530" t="s">
        <v>2440</v>
      </c>
      <c r="D10530" t="s">
        <v>9</v>
      </c>
      <c r="E10530">
        <v>1</v>
      </c>
      <c r="F10530">
        <v>15064.32</v>
      </c>
      <c r="G10530" t="str">
        <f t="shared" si="822"/>
        <v>BLUEPRINTADH286142</v>
      </c>
      <c r="H10530" t="str">
        <f t="shared" si="821"/>
        <v>51360TA0A00</v>
      </c>
      <c r="I10530" t="str">
        <f t="shared" si="823"/>
        <v>RAME</v>
      </c>
      <c r="J10530">
        <f t="shared" si="824"/>
        <v>125.536</v>
      </c>
      <c r="K10530" t="str">
        <f t="shared" si="825"/>
        <v/>
      </c>
    </row>
    <row r="10531" spans="1:11" x14ac:dyDescent="0.25">
      <c r="A10531" t="s">
        <v>18538</v>
      </c>
      <c r="B10531" s="1" t="s">
        <v>18539</v>
      </c>
      <c r="C10531" t="s">
        <v>2440</v>
      </c>
      <c r="D10531" t="s">
        <v>9</v>
      </c>
      <c r="E10531">
        <v>1</v>
      </c>
      <c r="F10531">
        <v>15064.32</v>
      </c>
      <c r="G10531" t="str">
        <f t="shared" si="822"/>
        <v>BLUEPRINTADH286143</v>
      </c>
      <c r="H10531" t="str">
        <f t="shared" si="821"/>
        <v>51350TA0A00</v>
      </c>
      <c r="I10531" t="str">
        <f t="shared" si="823"/>
        <v>RAME</v>
      </c>
      <c r="J10531">
        <f t="shared" si="824"/>
        <v>125.536</v>
      </c>
      <c r="K10531" t="str">
        <f t="shared" si="825"/>
        <v/>
      </c>
    </row>
    <row r="10532" spans="1:11" x14ac:dyDescent="0.25">
      <c r="A10532" t="s">
        <v>18540</v>
      </c>
      <c r="B10532" s="1" t="s">
        <v>18541</v>
      </c>
      <c r="C10532" t="s">
        <v>2428</v>
      </c>
      <c r="D10532" t="s">
        <v>9</v>
      </c>
      <c r="E10532">
        <v>1</v>
      </c>
      <c r="F10532">
        <v>2022.4</v>
      </c>
      <c r="G10532" t="str">
        <f t="shared" si="822"/>
        <v>BLUEPRINTADH286144</v>
      </c>
      <c r="H10532" t="str">
        <f t="shared" si="821"/>
        <v>51220SL5013</v>
      </c>
      <c r="I10532" t="str">
        <f t="shared" si="823"/>
        <v>KUGLA</v>
      </c>
      <c r="J10532">
        <f t="shared" si="824"/>
        <v>16.853333333333335</v>
      </c>
      <c r="K10532" t="str">
        <f t="shared" si="825"/>
        <v/>
      </c>
    </row>
    <row r="10533" spans="1:11" x14ac:dyDescent="0.25">
      <c r="A10533" t="s">
        <v>18542</v>
      </c>
      <c r="B10533" s="1" t="s">
        <v>18543</v>
      </c>
      <c r="C10533" t="s">
        <v>2428</v>
      </c>
      <c r="D10533" t="s">
        <v>9</v>
      </c>
      <c r="E10533">
        <v>1</v>
      </c>
      <c r="F10533">
        <v>2854.4</v>
      </c>
      <c r="G10533" t="str">
        <f t="shared" si="822"/>
        <v>BLUEPRINTADH286146</v>
      </c>
      <c r="H10533" t="str">
        <f t="shared" si="821"/>
        <v>51220S30N21</v>
      </c>
      <c r="I10533" t="str">
        <f t="shared" si="823"/>
        <v>KUGLA</v>
      </c>
      <c r="J10533">
        <f t="shared" si="824"/>
        <v>23.786666666666669</v>
      </c>
      <c r="K10533" t="str">
        <f t="shared" si="825"/>
        <v/>
      </c>
    </row>
    <row r="10534" spans="1:11" x14ac:dyDescent="0.25">
      <c r="A10534" t="s">
        <v>18544</v>
      </c>
      <c r="B10534" s="1" t="s">
        <v>18545</v>
      </c>
      <c r="C10534" t="s">
        <v>2440</v>
      </c>
      <c r="D10534" t="s">
        <v>9</v>
      </c>
      <c r="E10534">
        <v>1</v>
      </c>
      <c r="F10534">
        <v>14311.68</v>
      </c>
      <c r="G10534" t="str">
        <f t="shared" si="822"/>
        <v>BLUEPRINTADH286147</v>
      </c>
      <c r="H10534" t="str">
        <f t="shared" si="821"/>
        <v>51360SMGE04</v>
      </c>
      <c r="I10534" t="str">
        <f t="shared" si="823"/>
        <v>RAME</v>
      </c>
      <c r="J10534">
        <f t="shared" si="824"/>
        <v>119.264</v>
      </c>
      <c r="K10534" t="str">
        <f t="shared" si="825"/>
        <v/>
      </c>
    </row>
    <row r="10535" spans="1:11" x14ac:dyDescent="0.25">
      <c r="A10535" t="s">
        <v>18546</v>
      </c>
      <c r="B10535" s="1" t="s">
        <v>18547</v>
      </c>
      <c r="C10535" t="s">
        <v>2440</v>
      </c>
      <c r="D10535" t="s">
        <v>9</v>
      </c>
      <c r="E10535">
        <v>1</v>
      </c>
      <c r="F10535">
        <v>14311.68</v>
      </c>
      <c r="G10535" t="str">
        <f t="shared" si="822"/>
        <v>BLUEPRINTADH286148</v>
      </c>
      <c r="H10535" t="str">
        <f t="shared" si="821"/>
        <v>51350SMGE04</v>
      </c>
      <c r="I10535" t="str">
        <f t="shared" si="823"/>
        <v>RAME</v>
      </c>
      <c r="J10535">
        <f t="shared" si="824"/>
        <v>119.264</v>
      </c>
      <c r="K10535" t="str">
        <f t="shared" si="825"/>
        <v/>
      </c>
    </row>
    <row r="10536" spans="1:11" x14ac:dyDescent="0.25">
      <c r="A10536" t="s">
        <v>18548</v>
      </c>
      <c r="B10536" s="1" t="s">
        <v>17964</v>
      </c>
      <c r="C10536" t="s">
        <v>2428</v>
      </c>
      <c r="D10536" t="s">
        <v>9</v>
      </c>
      <c r="E10536">
        <v>1</v>
      </c>
      <c r="F10536">
        <v>1084.1600000000001</v>
      </c>
      <c r="G10536" t="str">
        <f t="shared" si="822"/>
        <v>BLUEPRINTADH286149</v>
      </c>
      <c r="H10536" t="str">
        <f t="shared" si="821"/>
        <v>51460S1AE01</v>
      </c>
      <c r="I10536" t="str">
        <f t="shared" si="823"/>
        <v>KUGLA</v>
      </c>
      <c r="J10536">
        <f t="shared" si="824"/>
        <v>9.0346666666666682</v>
      </c>
      <c r="K10536" t="str">
        <f t="shared" si="825"/>
        <v/>
      </c>
    </row>
    <row r="10537" spans="1:11" x14ac:dyDescent="0.25">
      <c r="A10537" t="s">
        <v>18549</v>
      </c>
      <c r="B10537" s="1" t="s">
        <v>18550</v>
      </c>
      <c r="C10537" t="s">
        <v>2428</v>
      </c>
      <c r="D10537" t="s">
        <v>9</v>
      </c>
      <c r="E10537">
        <v>1</v>
      </c>
      <c r="F10537">
        <v>663.04</v>
      </c>
      <c r="G10537" t="str">
        <f t="shared" si="822"/>
        <v>BLUEPRINTADH28615</v>
      </c>
      <c r="H10537" t="str">
        <f t="shared" si="821"/>
        <v>51220SR3003</v>
      </c>
      <c r="I10537" t="str">
        <f t="shared" si="823"/>
        <v>KUGLA</v>
      </c>
      <c r="J10537">
        <f t="shared" si="824"/>
        <v>5.5253333333333332</v>
      </c>
      <c r="K10537" t="str">
        <f t="shared" si="825"/>
        <v/>
      </c>
    </row>
    <row r="10538" spans="1:11" x14ac:dyDescent="0.25">
      <c r="A10538" t="s">
        <v>18551</v>
      </c>
      <c r="B10538" s="1" t="s">
        <v>18552</v>
      </c>
      <c r="C10538" t="s">
        <v>2428</v>
      </c>
      <c r="D10538" t="s">
        <v>9</v>
      </c>
      <c r="E10538">
        <v>1</v>
      </c>
      <c r="F10538">
        <v>2192.64</v>
      </c>
      <c r="G10538" t="str">
        <f t="shared" si="822"/>
        <v>BLUEPRINTADH28616</v>
      </c>
      <c r="H10538" t="str">
        <f t="shared" si="821"/>
        <v>51270SF1003</v>
      </c>
      <c r="I10538" t="str">
        <f t="shared" si="823"/>
        <v>KUGLA</v>
      </c>
      <c r="J10538">
        <f t="shared" si="824"/>
        <v>18.271999999999998</v>
      </c>
      <c r="K10538" t="str">
        <f t="shared" si="825"/>
        <v/>
      </c>
    </row>
    <row r="10539" spans="1:11" x14ac:dyDescent="0.25">
      <c r="A10539" t="s">
        <v>18553</v>
      </c>
      <c r="B10539" s="1" t="s">
        <v>18554</v>
      </c>
      <c r="C10539" t="s">
        <v>2440</v>
      </c>
      <c r="D10539" t="s">
        <v>9</v>
      </c>
      <c r="E10539">
        <v>1</v>
      </c>
      <c r="F10539">
        <v>2320.64</v>
      </c>
      <c r="G10539" t="str">
        <f t="shared" si="822"/>
        <v>BLUEPRINTADH28622</v>
      </c>
      <c r="H10539" t="str">
        <f t="shared" si="821"/>
        <v>51460SV4000</v>
      </c>
      <c r="I10539" t="str">
        <f t="shared" si="823"/>
        <v>RAME</v>
      </c>
      <c r="J10539">
        <f t="shared" si="824"/>
        <v>19.338666666666665</v>
      </c>
      <c r="K10539" t="str">
        <f t="shared" si="825"/>
        <v/>
      </c>
    </row>
    <row r="10540" spans="1:11" x14ac:dyDescent="0.25">
      <c r="A10540" t="s">
        <v>18555</v>
      </c>
      <c r="B10540" s="1" t="s">
        <v>18556</v>
      </c>
      <c r="C10540" t="s">
        <v>2440</v>
      </c>
      <c r="D10540" t="s">
        <v>9</v>
      </c>
      <c r="E10540">
        <v>1</v>
      </c>
      <c r="F10540">
        <v>2320.64</v>
      </c>
      <c r="G10540" t="str">
        <f t="shared" si="822"/>
        <v>BLUEPRINTADH28623</v>
      </c>
      <c r="H10540" t="str">
        <f t="shared" si="821"/>
        <v>51450SV4000</v>
      </c>
      <c r="I10540" t="str">
        <f t="shared" si="823"/>
        <v>RAME</v>
      </c>
      <c r="J10540">
        <f t="shared" si="824"/>
        <v>19.338666666666665</v>
      </c>
      <c r="K10540" t="str">
        <f t="shared" si="825"/>
        <v/>
      </c>
    </row>
    <row r="10541" spans="1:11" x14ac:dyDescent="0.25">
      <c r="A10541" t="s">
        <v>18557</v>
      </c>
      <c r="B10541" s="1" t="s">
        <v>18558</v>
      </c>
      <c r="C10541" t="s">
        <v>2440</v>
      </c>
      <c r="D10541" t="s">
        <v>9</v>
      </c>
      <c r="E10541">
        <v>1</v>
      </c>
      <c r="F10541">
        <v>3681.28</v>
      </c>
      <c r="G10541" t="str">
        <f t="shared" si="822"/>
        <v>BLUEPRINTADH28624</v>
      </c>
      <c r="H10541" t="str">
        <f t="shared" ref="H10541:H10604" si="826">IF(AND(B10541&lt;&gt;"", B10541&lt;&gt;"-"),SUBSTITUTE(SUBSTITUTE(B10541,"-","")," ",""),A10541)</f>
        <v>52390SE0043</v>
      </c>
      <c r="I10541" t="str">
        <f t="shared" si="823"/>
        <v>RAME</v>
      </c>
      <c r="J10541">
        <f t="shared" si="824"/>
        <v>30.677333333333333</v>
      </c>
      <c r="K10541" t="str">
        <f t="shared" si="825"/>
        <v/>
      </c>
    </row>
    <row r="10542" spans="1:11" x14ac:dyDescent="0.25">
      <c r="A10542" t="s">
        <v>18559</v>
      </c>
      <c r="B10542" s="1" t="s">
        <v>18560</v>
      </c>
      <c r="C10542" t="s">
        <v>2428</v>
      </c>
      <c r="D10542" t="s">
        <v>9</v>
      </c>
      <c r="E10542">
        <v>1</v>
      </c>
      <c r="F10542">
        <v>691.2</v>
      </c>
      <c r="G10542" t="str">
        <f t="shared" si="822"/>
        <v>BLUEPRINTADH28627</v>
      </c>
      <c r="H10542" t="str">
        <f t="shared" si="826"/>
        <v>51220S5A003</v>
      </c>
      <c r="I10542" t="str">
        <f t="shared" si="823"/>
        <v>KUGLA</v>
      </c>
      <c r="J10542">
        <f t="shared" si="824"/>
        <v>5.7600000000000007</v>
      </c>
      <c r="K10542" t="str">
        <f t="shared" si="825"/>
        <v/>
      </c>
    </row>
    <row r="10543" spans="1:11" x14ac:dyDescent="0.25">
      <c r="A10543" t="s">
        <v>18561</v>
      </c>
      <c r="B10543" s="1" t="s">
        <v>18562</v>
      </c>
      <c r="C10543" t="s">
        <v>2440</v>
      </c>
      <c r="D10543" t="s">
        <v>9</v>
      </c>
      <c r="E10543">
        <v>1</v>
      </c>
      <c r="F10543">
        <v>4116.25</v>
      </c>
      <c r="G10543" t="str">
        <f t="shared" si="822"/>
        <v>BLUEPRINTADH28629</v>
      </c>
      <c r="H10543" t="str">
        <f t="shared" si="826"/>
        <v>51450ST7020</v>
      </c>
      <c r="I10543" t="str">
        <f t="shared" si="823"/>
        <v>RAME</v>
      </c>
      <c r="J10543">
        <f t="shared" si="824"/>
        <v>34.302083333333336</v>
      </c>
      <c r="K10543" t="str">
        <f t="shared" si="825"/>
        <v/>
      </c>
    </row>
    <row r="10544" spans="1:11" x14ac:dyDescent="0.25">
      <c r="A10544" t="s">
        <v>18563</v>
      </c>
      <c r="B10544" s="1" t="s">
        <v>17964</v>
      </c>
      <c r="C10544" t="s">
        <v>2440</v>
      </c>
      <c r="D10544" t="s">
        <v>9</v>
      </c>
      <c r="E10544">
        <v>1</v>
      </c>
      <c r="F10544">
        <v>3645.44</v>
      </c>
      <c r="G10544" t="str">
        <f t="shared" si="822"/>
        <v>BLUEPRINTADH28630</v>
      </c>
      <c r="H10544" t="str">
        <f t="shared" si="826"/>
        <v>51460S1AE01</v>
      </c>
      <c r="I10544" t="str">
        <f t="shared" si="823"/>
        <v>RAME</v>
      </c>
      <c r="J10544">
        <f t="shared" si="824"/>
        <v>30.378666666666668</v>
      </c>
      <c r="K10544" t="str">
        <f t="shared" si="825"/>
        <v/>
      </c>
    </row>
    <row r="10545" spans="1:11" x14ac:dyDescent="0.25">
      <c r="A10545" t="s">
        <v>18564</v>
      </c>
      <c r="B10545" s="1" t="s">
        <v>18565</v>
      </c>
      <c r="C10545" t="s">
        <v>2440</v>
      </c>
      <c r="D10545" t="s">
        <v>9</v>
      </c>
      <c r="E10545">
        <v>1</v>
      </c>
      <c r="F10545">
        <v>3641.6</v>
      </c>
      <c r="G10545" t="str">
        <f t="shared" si="822"/>
        <v>BLUEPRINTADH28631</v>
      </c>
      <c r="H10545" t="str">
        <f t="shared" si="826"/>
        <v>51450S1AE01</v>
      </c>
      <c r="I10545" t="str">
        <f t="shared" si="823"/>
        <v>RAME</v>
      </c>
      <c r="J10545">
        <f t="shared" si="824"/>
        <v>30.346666666666668</v>
      </c>
      <c r="K10545" t="str">
        <f t="shared" si="825"/>
        <v/>
      </c>
    </row>
    <row r="10546" spans="1:11" x14ac:dyDescent="0.25">
      <c r="A10546" t="s">
        <v>18566</v>
      </c>
      <c r="B10546" s="1" t="s">
        <v>18567</v>
      </c>
      <c r="C10546" t="s">
        <v>2440</v>
      </c>
      <c r="D10546" t="s">
        <v>9</v>
      </c>
      <c r="E10546">
        <v>1</v>
      </c>
      <c r="F10546">
        <v>2924.8</v>
      </c>
      <c r="G10546" t="str">
        <f t="shared" si="822"/>
        <v>BLUEPRINTADH28632</v>
      </c>
      <c r="H10546" t="str">
        <f t="shared" si="826"/>
        <v>51460S10020</v>
      </c>
      <c r="I10546" t="str">
        <f t="shared" si="823"/>
        <v>RAME</v>
      </c>
      <c r="J10546">
        <f t="shared" si="824"/>
        <v>24.373333333333335</v>
      </c>
      <c r="K10546" t="str">
        <f t="shared" si="825"/>
        <v/>
      </c>
    </row>
    <row r="10547" spans="1:11" x14ac:dyDescent="0.25">
      <c r="A10547" t="s">
        <v>18568</v>
      </c>
      <c r="B10547" s="1" t="s">
        <v>18569</v>
      </c>
      <c r="C10547" t="s">
        <v>2440</v>
      </c>
      <c r="D10547" t="s">
        <v>9</v>
      </c>
      <c r="E10547">
        <v>1</v>
      </c>
      <c r="F10547">
        <v>4302.08</v>
      </c>
      <c r="G10547" t="str">
        <f t="shared" si="822"/>
        <v>BLUEPRINTADH28633</v>
      </c>
      <c r="H10547" t="str">
        <f t="shared" si="826"/>
        <v>51450S10020</v>
      </c>
      <c r="I10547" t="str">
        <f t="shared" si="823"/>
        <v>RAME</v>
      </c>
      <c r="J10547">
        <f t="shared" si="824"/>
        <v>35.850666666666669</v>
      </c>
      <c r="K10547" t="str">
        <f t="shared" si="825"/>
        <v/>
      </c>
    </row>
    <row r="10548" spans="1:11" x14ac:dyDescent="0.25">
      <c r="A10548" t="s">
        <v>18570</v>
      </c>
      <c r="B10548" s="1" t="s">
        <v>18571</v>
      </c>
      <c r="C10548" t="s">
        <v>2440</v>
      </c>
      <c r="D10548" t="s">
        <v>9</v>
      </c>
      <c r="E10548">
        <v>1</v>
      </c>
      <c r="F10548">
        <v>5817.6</v>
      </c>
      <c r="G10548" t="str">
        <f t="shared" si="822"/>
        <v>BLUEPRINTADH28634</v>
      </c>
      <c r="H10548" t="str">
        <f t="shared" si="826"/>
        <v>51460SS0003</v>
      </c>
      <c r="I10548" t="str">
        <f t="shared" si="823"/>
        <v>RAME</v>
      </c>
      <c r="J10548">
        <f t="shared" si="824"/>
        <v>48.480000000000004</v>
      </c>
      <c r="K10548" t="str">
        <f t="shared" si="825"/>
        <v/>
      </c>
    </row>
    <row r="10549" spans="1:11" x14ac:dyDescent="0.25">
      <c r="A10549" t="s">
        <v>18572</v>
      </c>
      <c r="B10549" s="1" t="s">
        <v>18573</v>
      </c>
      <c r="C10549" t="s">
        <v>2440</v>
      </c>
      <c r="D10549" t="s">
        <v>9</v>
      </c>
      <c r="E10549">
        <v>1</v>
      </c>
      <c r="F10549">
        <v>5931.52</v>
      </c>
      <c r="G10549" t="str">
        <f t="shared" si="822"/>
        <v>BLUEPRINTADH28635</v>
      </c>
      <c r="H10549" t="str">
        <f t="shared" si="826"/>
        <v>51450SS0003</v>
      </c>
      <c r="I10549" t="str">
        <f t="shared" si="823"/>
        <v>RAME</v>
      </c>
      <c r="J10549">
        <f t="shared" si="824"/>
        <v>49.429333333333339</v>
      </c>
      <c r="K10549" t="str">
        <f t="shared" si="825"/>
        <v/>
      </c>
    </row>
    <row r="10550" spans="1:11" x14ac:dyDescent="0.25">
      <c r="A10550" t="s">
        <v>18574</v>
      </c>
      <c r="B10550" s="1" t="s">
        <v>17962</v>
      </c>
      <c r="C10550" t="s">
        <v>2440</v>
      </c>
      <c r="D10550" t="s">
        <v>9</v>
      </c>
      <c r="E10550">
        <v>1</v>
      </c>
      <c r="F10550">
        <v>4997.12</v>
      </c>
      <c r="G10550" t="str">
        <f t="shared" si="822"/>
        <v>BLUEPRINTADH28636</v>
      </c>
      <c r="H10550" t="str">
        <f t="shared" si="826"/>
        <v>51460S30003</v>
      </c>
      <c r="I10550" t="str">
        <f t="shared" si="823"/>
        <v>RAME</v>
      </c>
      <c r="J10550">
        <f t="shared" si="824"/>
        <v>41.642666666666663</v>
      </c>
      <c r="K10550" t="str">
        <f t="shared" si="825"/>
        <v/>
      </c>
    </row>
    <row r="10551" spans="1:11" x14ac:dyDescent="0.25">
      <c r="A10551" t="s">
        <v>18575</v>
      </c>
      <c r="B10551" s="1" t="s">
        <v>18576</v>
      </c>
      <c r="C10551" t="s">
        <v>2440</v>
      </c>
      <c r="D10551" t="s">
        <v>9</v>
      </c>
      <c r="E10551">
        <v>1</v>
      </c>
      <c r="F10551">
        <v>4997.12</v>
      </c>
      <c r="G10551" t="str">
        <f t="shared" si="822"/>
        <v>BLUEPRINTADH28637</v>
      </c>
      <c r="H10551" t="str">
        <f t="shared" si="826"/>
        <v>51450S30003</v>
      </c>
      <c r="I10551" t="str">
        <f t="shared" si="823"/>
        <v>RAME</v>
      </c>
      <c r="J10551">
        <f t="shared" si="824"/>
        <v>41.642666666666663</v>
      </c>
      <c r="K10551" t="str">
        <f t="shared" si="825"/>
        <v/>
      </c>
    </row>
    <row r="10552" spans="1:11" x14ac:dyDescent="0.25">
      <c r="A10552" t="s">
        <v>18577</v>
      </c>
      <c r="B10552" s="1" t="s">
        <v>18578</v>
      </c>
      <c r="C10552" t="s">
        <v>2440</v>
      </c>
      <c r="D10552" t="s">
        <v>9</v>
      </c>
      <c r="E10552">
        <v>1</v>
      </c>
      <c r="F10552">
        <v>2562.56</v>
      </c>
      <c r="G10552" t="str">
        <f t="shared" si="822"/>
        <v>BLUEPRINTADH28638</v>
      </c>
      <c r="H10552" t="str">
        <f t="shared" si="826"/>
        <v>51450SR3023</v>
      </c>
      <c r="I10552" t="str">
        <f t="shared" si="823"/>
        <v>RAME</v>
      </c>
      <c r="J10552">
        <f t="shared" si="824"/>
        <v>21.354666666666667</v>
      </c>
      <c r="K10552" t="str">
        <f t="shared" si="825"/>
        <v/>
      </c>
    </row>
    <row r="10553" spans="1:11" x14ac:dyDescent="0.25">
      <c r="A10553" t="s">
        <v>18579</v>
      </c>
      <c r="B10553" s="1" t="s">
        <v>18580</v>
      </c>
      <c r="C10553" t="s">
        <v>2440</v>
      </c>
      <c r="D10553" t="s">
        <v>9</v>
      </c>
      <c r="E10553">
        <v>1</v>
      </c>
      <c r="F10553">
        <v>2832.64</v>
      </c>
      <c r="G10553" t="str">
        <f t="shared" si="822"/>
        <v>BLUEPRINTADH28639</v>
      </c>
      <c r="H10553" t="str">
        <f t="shared" si="826"/>
        <v>51460SR3023</v>
      </c>
      <c r="I10553" t="str">
        <f t="shared" si="823"/>
        <v>RAME</v>
      </c>
      <c r="J10553">
        <f t="shared" si="824"/>
        <v>23.605333333333331</v>
      </c>
      <c r="K10553" t="str">
        <f t="shared" si="825"/>
        <v/>
      </c>
    </row>
    <row r="10554" spans="1:11" x14ac:dyDescent="0.25">
      <c r="A10554" t="s">
        <v>18581</v>
      </c>
      <c r="B10554" s="1" t="s">
        <v>18582</v>
      </c>
      <c r="C10554" t="s">
        <v>2440</v>
      </c>
      <c r="D10554" t="s">
        <v>9</v>
      </c>
      <c r="E10554">
        <v>1</v>
      </c>
      <c r="F10554">
        <v>2853.12</v>
      </c>
      <c r="G10554" t="str">
        <f t="shared" si="822"/>
        <v>BLUEPRINTADH28640</v>
      </c>
      <c r="H10554" t="str">
        <f t="shared" si="826"/>
        <v>51355SK3000</v>
      </c>
      <c r="I10554" t="str">
        <f t="shared" si="823"/>
        <v>RAME</v>
      </c>
      <c r="J10554">
        <f t="shared" si="824"/>
        <v>23.776</v>
      </c>
      <c r="K10554" t="str">
        <f t="shared" si="825"/>
        <v/>
      </c>
    </row>
    <row r="10555" spans="1:11" x14ac:dyDescent="0.25">
      <c r="A10555" t="s">
        <v>18583</v>
      </c>
      <c r="B10555" s="1" t="s">
        <v>18584</v>
      </c>
      <c r="C10555" t="s">
        <v>2440</v>
      </c>
      <c r="D10555" t="s">
        <v>9</v>
      </c>
      <c r="E10555">
        <v>1</v>
      </c>
      <c r="F10555">
        <v>2853.12</v>
      </c>
      <c r="G10555" t="str">
        <f t="shared" si="822"/>
        <v>BLUEPRINTADH28641</v>
      </c>
      <c r="H10555" t="str">
        <f t="shared" si="826"/>
        <v>51365SK3000</v>
      </c>
      <c r="I10555" t="str">
        <f t="shared" si="823"/>
        <v>RAME</v>
      </c>
      <c r="J10555">
        <f t="shared" si="824"/>
        <v>23.776</v>
      </c>
      <c r="K10555" t="str">
        <f t="shared" si="825"/>
        <v/>
      </c>
    </row>
    <row r="10556" spans="1:11" x14ac:dyDescent="0.25">
      <c r="A10556" t="s">
        <v>18585</v>
      </c>
      <c r="B10556" s="1" t="s">
        <v>18586</v>
      </c>
      <c r="C10556" t="s">
        <v>2440</v>
      </c>
      <c r="D10556" t="s">
        <v>9</v>
      </c>
      <c r="E10556">
        <v>1</v>
      </c>
      <c r="F10556">
        <v>5272.32</v>
      </c>
      <c r="G10556" t="str">
        <f t="shared" si="822"/>
        <v>BLUEPRINTADH28642</v>
      </c>
      <c r="H10556" t="str">
        <f t="shared" si="826"/>
        <v>51460SP0A04</v>
      </c>
      <c r="I10556" t="str">
        <f t="shared" si="823"/>
        <v>RAME</v>
      </c>
      <c r="J10556">
        <f t="shared" si="824"/>
        <v>43.936</v>
      </c>
      <c r="K10556" t="str">
        <f t="shared" si="825"/>
        <v/>
      </c>
    </row>
    <row r="10557" spans="1:11" x14ac:dyDescent="0.25">
      <c r="A10557" t="s">
        <v>18587</v>
      </c>
      <c r="B10557" s="1" t="s">
        <v>18588</v>
      </c>
      <c r="C10557" t="s">
        <v>2440</v>
      </c>
      <c r="D10557" t="s">
        <v>9</v>
      </c>
      <c r="E10557">
        <v>1</v>
      </c>
      <c r="F10557">
        <v>5675.52</v>
      </c>
      <c r="G10557" t="str">
        <f t="shared" si="822"/>
        <v>BLUEPRINTADH28643</v>
      </c>
      <c r="H10557" t="str">
        <f t="shared" si="826"/>
        <v>51450SP0A04</v>
      </c>
      <c r="I10557" t="str">
        <f t="shared" si="823"/>
        <v>RAME</v>
      </c>
      <c r="J10557">
        <f t="shared" si="824"/>
        <v>47.296000000000006</v>
      </c>
      <c r="K10557" t="str">
        <f t="shared" si="825"/>
        <v/>
      </c>
    </row>
    <row r="10558" spans="1:11" x14ac:dyDescent="0.25">
      <c r="A10558" t="s">
        <v>18589</v>
      </c>
      <c r="B10558" s="1" t="s">
        <v>18590</v>
      </c>
      <c r="C10558" t="s">
        <v>2440</v>
      </c>
      <c r="D10558" t="s">
        <v>9</v>
      </c>
      <c r="E10558">
        <v>1</v>
      </c>
      <c r="F10558">
        <v>1811.2</v>
      </c>
      <c r="G10558" t="str">
        <f t="shared" si="822"/>
        <v>BLUEPRINTADH28644</v>
      </c>
      <c r="H10558" t="str">
        <f t="shared" si="826"/>
        <v>52400SR3000</v>
      </c>
      <c r="I10558" t="str">
        <f t="shared" si="823"/>
        <v>RAME</v>
      </c>
      <c r="J10558">
        <f t="shared" si="824"/>
        <v>15.093333333333334</v>
      </c>
      <c r="K10558" t="str">
        <f t="shared" si="825"/>
        <v/>
      </c>
    </row>
    <row r="10559" spans="1:11" x14ac:dyDescent="0.25">
      <c r="A10559" t="s">
        <v>18591</v>
      </c>
      <c r="B10559" s="1" t="s">
        <v>18592</v>
      </c>
      <c r="C10559" t="s">
        <v>2440</v>
      </c>
      <c r="D10559" t="s">
        <v>9</v>
      </c>
      <c r="E10559">
        <v>1</v>
      </c>
      <c r="F10559">
        <v>1811.2</v>
      </c>
      <c r="G10559" t="str">
        <f t="shared" si="822"/>
        <v>BLUEPRINTADH28645</v>
      </c>
      <c r="H10559" t="str">
        <f t="shared" si="826"/>
        <v>52390SR3000</v>
      </c>
      <c r="I10559" t="str">
        <f t="shared" si="823"/>
        <v>RAME</v>
      </c>
      <c r="J10559">
        <f t="shared" si="824"/>
        <v>15.093333333333334</v>
      </c>
      <c r="K10559" t="str">
        <f t="shared" si="825"/>
        <v/>
      </c>
    </row>
    <row r="10560" spans="1:11" x14ac:dyDescent="0.25">
      <c r="A10560" t="s">
        <v>18593</v>
      </c>
      <c r="B10560" s="1" t="s">
        <v>18594</v>
      </c>
      <c r="C10560" t="s">
        <v>2440</v>
      </c>
      <c r="D10560" t="s">
        <v>9</v>
      </c>
      <c r="E10560">
        <v>1</v>
      </c>
      <c r="F10560">
        <v>18456.32</v>
      </c>
      <c r="G10560" t="str">
        <f t="shared" si="822"/>
        <v>BLUEPRINTADH28647</v>
      </c>
      <c r="H10560" t="str">
        <f t="shared" si="826"/>
        <v>52400SS0A01</v>
      </c>
      <c r="I10560" t="str">
        <f t="shared" si="823"/>
        <v>RAME</v>
      </c>
      <c r="J10560">
        <f t="shared" si="824"/>
        <v>153.80266666666665</v>
      </c>
      <c r="K10560" t="str">
        <f t="shared" si="825"/>
        <v/>
      </c>
    </row>
    <row r="10561" spans="1:11" x14ac:dyDescent="0.25">
      <c r="A10561" t="s">
        <v>18595</v>
      </c>
      <c r="B10561" s="1" t="s">
        <v>18596</v>
      </c>
      <c r="C10561" t="s">
        <v>2440</v>
      </c>
      <c r="D10561" t="s">
        <v>9</v>
      </c>
      <c r="E10561">
        <v>1</v>
      </c>
      <c r="F10561">
        <v>10612.48</v>
      </c>
      <c r="G10561" t="str">
        <f t="shared" si="822"/>
        <v>BLUEPRINTADH28648</v>
      </c>
      <c r="H10561" t="str">
        <f t="shared" si="826"/>
        <v>52390S30003</v>
      </c>
      <c r="I10561" t="str">
        <f t="shared" si="823"/>
        <v>RAME</v>
      </c>
      <c r="J10561">
        <f t="shared" si="824"/>
        <v>88.437333333333328</v>
      </c>
      <c r="K10561" t="str">
        <f t="shared" si="825"/>
        <v/>
      </c>
    </row>
    <row r="10562" spans="1:11" x14ac:dyDescent="0.25">
      <c r="A10562" t="s">
        <v>18597</v>
      </c>
      <c r="B10562" s="1" t="s">
        <v>18598</v>
      </c>
      <c r="C10562" t="s">
        <v>2440</v>
      </c>
      <c r="D10562" t="s">
        <v>9</v>
      </c>
      <c r="E10562">
        <v>1</v>
      </c>
      <c r="F10562">
        <v>10612.48</v>
      </c>
      <c r="G10562" t="str">
        <f t="shared" si="822"/>
        <v>BLUEPRINTADH28649</v>
      </c>
      <c r="H10562" t="str">
        <f t="shared" si="826"/>
        <v>52400S30003</v>
      </c>
      <c r="I10562" t="str">
        <f t="shared" si="823"/>
        <v>RAME</v>
      </c>
      <c r="J10562">
        <f t="shared" si="824"/>
        <v>88.437333333333328</v>
      </c>
      <c r="K10562" t="str">
        <f t="shared" si="825"/>
        <v/>
      </c>
    </row>
    <row r="10563" spans="1:11" x14ac:dyDescent="0.25">
      <c r="A10563" t="s">
        <v>18599</v>
      </c>
      <c r="B10563" s="1" t="s">
        <v>18600</v>
      </c>
      <c r="C10563" t="s">
        <v>2440</v>
      </c>
      <c r="D10563" t="s">
        <v>9</v>
      </c>
      <c r="E10563">
        <v>1</v>
      </c>
      <c r="F10563">
        <v>3514.88</v>
      </c>
      <c r="G10563" t="str">
        <f t="shared" ref="G10563:G10626" si="827">"BLUEPRINT"&amp;A10563</f>
        <v>BLUEPRINTADH28650</v>
      </c>
      <c r="H10563" t="str">
        <f t="shared" si="826"/>
        <v>51450S84A01</v>
      </c>
      <c r="I10563" t="str">
        <f t="shared" ref="I10563:I10626" si="828">UPPER(C10563)</f>
        <v>RAME</v>
      </c>
      <c r="J10563">
        <f t="shared" ref="J10563:J10626" si="829">F10563/120</f>
        <v>29.290666666666667</v>
      </c>
      <c r="K10563" t="str">
        <f t="shared" ref="K10563:K10626" si="830">IF(E10563&gt;1,"nesto", "")</f>
        <v/>
      </c>
    </row>
    <row r="10564" spans="1:11" x14ac:dyDescent="0.25">
      <c r="A10564" t="s">
        <v>18601</v>
      </c>
      <c r="B10564" s="1" t="s">
        <v>18602</v>
      </c>
      <c r="C10564" t="s">
        <v>2440</v>
      </c>
      <c r="D10564" t="s">
        <v>9</v>
      </c>
      <c r="E10564">
        <v>1</v>
      </c>
      <c r="F10564">
        <v>4874.24</v>
      </c>
      <c r="G10564" t="str">
        <f t="shared" si="827"/>
        <v>BLUEPRINTADH28651</v>
      </c>
      <c r="H10564" t="str">
        <f t="shared" si="826"/>
        <v>51460S84A01</v>
      </c>
      <c r="I10564" t="str">
        <f t="shared" si="828"/>
        <v>RAME</v>
      </c>
      <c r="J10564">
        <f t="shared" si="829"/>
        <v>40.618666666666662</v>
      </c>
      <c r="K10564" t="str">
        <f t="shared" si="830"/>
        <v/>
      </c>
    </row>
    <row r="10565" spans="1:11" x14ac:dyDescent="0.25">
      <c r="A10565" t="s">
        <v>18603</v>
      </c>
      <c r="B10565" s="1" t="s">
        <v>18604</v>
      </c>
      <c r="C10565" t="s">
        <v>2440</v>
      </c>
      <c r="D10565" t="s">
        <v>9</v>
      </c>
      <c r="E10565">
        <v>1</v>
      </c>
      <c r="F10565">
        <v>2516.48</v>
      </c>
      <c r="G10565" t="str">
        <f t="shared" si="827"/>
        <v>BLUEPRINTADH28654</v>
      </c>
      <c r="H10565" t="str">
        <f t="shared" si="826"/>
        <v>52390S84A01</v>
      </c>
      <c r="I10565" t="str">
        <f t="shared" si="828"/>
        <v>RAME</v>
      </c>
      <c r="J10565">
        <f t="shared" si="829"/>
        <v>20.970666666666666</v>
      </c>
      <c r="K10565" t="str">
        <f t="shared" si="830"/>
        <v/>
      </c>
    </row>
    <row r="10566" spans="1:11" x14ac:dyDescent="0.25">
      <c r="A10566" t="s">
        <v>18605</v>
      </c>
      <c r="B10566" s="1" t="s">
        <v>18606</v>
      </c>
      <c r="C10566" t="s">
        <v>2440</v>
      </c>
      <c r="D10566" t="s">
        <v>9</v>
      </c>
      <c r="E10566">
        <v>1</v>
      </c>
      <c r="F10566">
        <v>3737.6</v>
      </c>
      <c r="G10566" t="str">
        <f t="shared" si="827"/>
        <v>BLUEPRINTADH28656</v>
      </c>
      <c r="H10566" t="str">
        <f t="shared" si="826"/>
        <v>51450SH3023</v>
      </c>
      <c r="I10566" t="str">
        <f t="shared" si="828"/>
        <v>RAME</v>
      </c>
      <c r="J10566">
        <f t="shared" si="829"/>
        <v>31.146666666666665</v>
      </c>
      <c r="K10566" t="str">
        <f t="shared" si="830"/>
        <v/>
      </c>
    </row>
    <row r="10567" spans="1:11" x14ac:dyDescent="0.25">
      <c r="A10567" t="s">
        <v>18607</v>
      </c>
      <c r="B10567" s="1" t="s">
        <v>18608</v>
      </c>
      <c r="C10567" t="s">
        <v>2440</v>
      </c>
      <c r="D10567" t="s">
        <v>9</v>
      </c>
      <c r="E10567">
        <v>1</v>
      </c>
      <c r="F10567">
        <v>4226.5600000000004</v>
      </c>
      <c r="G10567" t="str">
        <f t="shared" si="827"/>
        <v>BLUEPRINTADH28657</v>
      </c>
      <c r="H10567" t="str">
        <f t="shared" si="826"/>
        <v>51460SH3023</v>
      </c>
      <c r="I10567" t="str">
        <f t="shared" si="828"/>
        <v>RAME</v>
      </c>
      <c r="J10567">
        <f t="shared" si="829"/>
        <v>35.221333333333334</v>
      </c>
      <c r="K10567" t="str">
        <f t="shared" si="830"/>
        <v/>
      </c>
    </row>
    <row r="10568" spans="1:11" x14ac:dyDescent="0.25">
      <c r="A10568" t="s">
        <v>18609</v>
      </c>
      <c r="B10568" s="1" t="s">
        <v>18610</v>
      </c>
      <c r="C10568" t="s">
        <v>2440</v>
      </c>
      <c r="D10568" t="s">
        <v>9</v>
      </c>
      <c r="E10568">
        <v>1</v>
      </c>
      <c r="F10568">
        <v>5340.16</v>
      </c>
      <c r="G10568" t="str">
        <f t="shared" si="827"/>
        <v>BLUEPRINTADH28658</v>
      </c>
      <c r="H10568" t="str">
        <f t="shared" si="826"/>
        <v>51355SH3010</v>
      </c>
      <c r="I10568" t="str">
        <f t="shared" si="828"/>
        <v>RAME</v>
      </c>
      <c r="J10568">
        <f t="shared" si="829"/>
        <v>44.501333333333335</v>
      </c>
      <c r="K10568" t="str">
        <f t="shared" si="830"/>
        <v/>
      </c>
    </row>
    <row r="10569" spans="1:11" x14ac:dyDescent="0.25">
      <c r="A10569" t="s">
        <v>18611</v>
      </c>
      <c r="B10569" s="1" t="s">
        <v>18612</v>
      </c>
      <c r="C10569" t="s">
        <v>2440</v>
      </c>
      <c r="D10569" t="s">
        <v>9</v>
      </c>
      <c r="E10569">
        <v>1</v>
      </c>
      <c r="F10569">
        <v>5340.16</v>
      </c>
      <c r="G10569" t="str">
        <f t="shared" si="827"/>
        <v>BLUEPRINTADH28659</v>
      </c>
      <c r="H10569" t="str">
        <f t="shared" si="826"/>
        <v>51365SH3010</v>
      </c>
      <c r="I10569" t="str">
        <f t="shared" si="828"/>
        <v>RAME</v>
      </c>
      <c r="J10569">
        <f t="shared" si="829"/>
        <v>44.501333333333335</v>
      </c>
      <c r="K10569" t="str">
        <f t="shared" si="830"/>
        <v/>
      </c>
    </row>
    <row r="10570" spans="1:11" x14ac:dyDescent="0.25">
      <c r="A10570" t="s">
        <v>18613</v>
      </c>
      <c r="B10570" s="1" t="s">
        <v>18614</v>
      </c>
      <c r="C10570" t="s">
        <v>2440</v>
      </c>
      <c r="D10570" t="s">
        <v>9</v>
      </c>
      <c r="E10570">
        <v>1</v>
      </c>
      <c r="F10570">
        <v>3280.64</v>
      </c>
      <c r="G10570" t="str">
        <f t="shared" si="827"/>
        <v>BLUEPRINTADH28660</v>
      </c>
      <c r="H10570" t="str">
        <f t="shared" si="826"/>
        <v>51450S04013</v>
      </c>
      <c r="I10570" t="str">
        <f t="shared" si="828"/>
        <v>RAME</v>
      </c>
      <c r="J10570">
        <f t="shared" si="829"/>
        <v>27.338666666666665</v>
      </c>
      <c r="K10570" t="str">
        <f t="shared" si="830"/>
        <v/>
      </c>
    </row>
    <row r="10571" spans="1:11" x14ac:dyDescent="0.25">
      <c r="A10571" t="s">
        <v>18615</v>
      </c>
      <c r="B10571" s="1" t="s">
        <v>18616</v>
      </c>
      <c r="C10571" t="s">
        <v>2440</v>
      </c>
      <c r="D10571" t="s">
        <v>9</v>
      </c>
      <c r="E10571">
        <v>1</v>
      </c>
      <c r="F10571">
        <v>3280.64</v>
      </c>
      <c r="G10571" t="str">
        <f t="shared" si="827"/>
        <v>BLUEPRINTADH28661</v>
      </c>
      <c r="H10571" t="str">
        <f t="shared" si="826"/>
        <v>51460S04013</v>
      </c>
      <c r="I10571" t="str">
        <f t="shared" si="828"/>
        <v>RAME</v>
      </c>
      <c r="J10571">
        <f t="shared" si="829"/>
        <v>27.338666666666665</v>
      </c>
      <c r="K10571" t="str">
        <f t="shared" si="830"/>
        <v/>
      </c>
    </row>
    <row r="10572" spans="1:11" x14ac:dyDescent="0.25">
      <c r="A10572" t="s">
        <v>18617</v>
      </c>
      <c r="B10572" s="1" t="s">
        <v>18618</v>
      </c>
      <c r="C10572" t="s">
        <v>2440</v>
      </c>
      <c r="D10572" t="s">
        <v>9</v>
      </c>
      <c r="E10572">
        <v>1</v>
      </c>
      <c r="F10572">
        <v>6574.08</v>
      </c>
      <c r="G10572" t="str">
        <f t="shared" si="827"/>
        <v>BLUEPRINTADH28662</v>
      </c>
      <c r="H10572" t="str">
        <f t="shared" si="826"/>
        <v>51350S04000</v>
      </c>
      <c r="I10572" t="str">
        <f t="shared" si="828"/>
        <v>RAME</v>
      </c>
      <c r="J10572">
        <f t="shared" si="829"/>
        <v>54.783999999999999</v>
      </c>
      <c r="K10572" t="str">
        <f t="shared" si="830"/>
        <v/>
      </c>
    </row>
    <row r="10573" spans="1:11" x14ac:dyDescent="0.25">
      <c r="A10573" t="s">
        <v>18619</v>
      </c>
      <c r="B10573" s="1" t="s">
        <v>18620</v>
      </c>
      <c r="C10573" t="s">
        <v>2440</v>
      </c>
      <c r="D10573" t="s">
        <v>9</v>
      </c>
      <c r="E10573">
        <v>1</v>
      </c>
      <c r="F10573">
        <v>7229.44</v>
      </c>
      <c r="G10573" t="str">
        <f t="shared" si="827"/>
        <v>BLUEPRINTADH28663</v>
      </c>
      <c r="H10573" t="str">
        <f t="shared" si="826"/>
        <v>51360S04000</v>
      </c>
      <c r="I10573" t="str">
        <f t="shared" si="828"/>
        <v>RAME</v>
      </c>
      <c r="J10573">
        <f t="shared" si="829"/>
        <v>60.245333333333328</v>
      </c>
      <c r="K10573" t="str">
        <f t="shared" si="830"/>
        <v/>
      </c>
    </row>
    <row r="10574" spans="1:11" x14ac:dyDescent="0.25">
      <c r="A10574" t="s">
        <v>18621</v>
      </c>
      <c r="B10574" s="1" t="s">
        <v>18622</v>
      </c>
      <c r="C10574" t="s">
        <v>2440</v>
      </c>
      <c r="D10574" t="s">
        <v>9</v>
      </c>
      <c r="E10574">
        <v>1</v>
      </c>
      <c r="F10574">
        <v>6291.2</v>
      </c>
      <c r="G10574" t="str">
        <f t="shared" si="827"/>
        <v>BLUEPRINTADH28664</v>
      </c>
      <c r="H10574" t="str">
        <f t="shared" si="826"/>
        <v>52390SP0013</v>
      </c>
      <c r="I10574" t="str">
        <f t="shared" si="828"/>
        <v>RAME</v>
      </c>
      <c r="J10574">
        <f t="shared" si="829"/>
        <v>52.426666666666662</v>
      </c>
      <c r="K10574" t="str">
        <f t="shared" si="830"/>
        <v/>
      </c>
    </row>
    <row r="10575" spans="1:11" x14ac:dyDescent="0.25">
      <c r="A10575" t="s">
        <v>18623</v>
      </c>
      <c r="C10575" t="s">
        <v>2440</v>
      </c>
      <c r="D10575" t="s">
        <v>9</v>
      </c>
      <c r="E10575">
        <v>1</v>
      </c>
      <c r="F10575">
        <v>4998.3999999999996</v>
      </c>
      <c r="G10575" t="str">
        <f t="shared" si="827"/>
        <v>BLUEPRINTADH28665</v>
      </c>
      <c r="H10575" t="str">
        <f t="shared" si="826"/>
        <v>ADH28665</v>
      </c>
      <c r="I10575" t="str">
        <f t="shared" si="828"/>
        <v>RAME</v>
      </c>
      <c r="J10575">
        <f t="shared" si="829"/>
        <v>41.653333333333329</v>
      </c>
      <c r="K10575" t="str">
        <f t="shared" si="830"/>
        <v/>
      </c>
    </row>
    <row r="10576" spans="1:11" x14ac:dyDescent="0.25">
      <c r="A10576" t="s">
        <v>18624</v>
      </c>
      <c r="B10576" s="1" t="s">
        <v>18625</v>
      </c>
      <c r="C10576" t="s">
        <v>2440</v>
      </c>
      <c r="D10576" t="s">
        <v>9</v>
      </c>
      <c r="E10576">
        <v>1</v>
      </c>
      <c r="F10576">
        <v>7229.44</v>
      </c>
      <c r="G10576" t="str">
        <f t="shared" si="827"/>
        <v>BLUEPRINTADH28666</v>
      </c>
      <c r="H10576" t="str">
        <f t="shared" si="826"/>
        <v>51350ST7010</v>
      </c>
      <c r="I10576" t="str">
        <f t="shared" si="828"/>
        <v>RAME</v>
      </c>
      <c r="J10576">
        <f t="shared" si="829"/>
        <v>60.245333333333328</v>
      </c>
      <c r="K10576" t="str">
        <f t="shared" si="830"/>
        <v/>
      </c>
    </row>
    <row r="10577" spans="1:11" x14ac:dyDescent="0.25">
      <c r="A10577" t="s">
        <v>18626</v>
      </c>
      <c r="B10577" s="1" t="s">
        <v>18627</v>
      </c>
      <c r="C10577" t="s">
        <v>2440</v>
      </c>
      <c r="D10577" t="s">
        <v>9</v>
      </c>
      <c r="E10577">
        <v>1</v>
      </c>
      <c r="F10577">
        <v>7229.44</v>
      </c>
      <c r="G10577" t="str">
        <f t="shared" si="827"/>
        <v>BLUEPRINTADH28667</v>
      </c>
      <c r="H10577" t="str">
        <f t="shared" si="826"/>
        <v>51360ST7010</v>
      </c>
      <c r="I10577" t="str">
        <f t="shared" si="828"/>
        <v>RAME</v>
      </c>
      <c r="J10577">
        <f t="shared" si="829"/>
        <v>60.245333333333328</v>
      </c>
      <c r="K10577" t="str">
        <f t="shared" si="830"/>
        <v/>
      </c>
    </row>
    <row r="10578" spans="1:11" x14ac:dyDescent="0.25">
      <c r="A10578" t="s">
        <v>18628</v>
      </c>
      <c r="C10578" t="s">
        <v>2428</v>
      </c>
      <c r="D10578" t="s">
        <v>9</v>
      </c>
      <c r="E10578">
        <v>1</v>
      </c>
      <c r="F10578">
        <v>1420.8</v>
      </c>
      <c r="G10578" t="str">
        <f t="shared" si="827"/>
        <v>BLUEPRINTADH28668</v>
      </c>
      <c r="H10578" t="str">
        <f t="shared" si="826"/>
        <v>ADH28668</v>
      </c>
      <c r="I10578" t="str">
        <f t="shared" si="828"/>
        <v>KUGLA</v>
      </c>
      <c r="J10578">
        <f t="shared" si="829"/>
        <v>11.84</v>
      </c>
      <c r="K10578" t="str">
        <f t="shared" si="830"/>
        <v/>
      </c>
    </row>
    <row r="10579" spans="1:11" x14ac:dyDescent="0.25">
      <c r="A10579" t="s">
        <v>18629</v>
      </c>
      <c r="B10579" s="1" t="s">
        <v>18630</v>
      </c>
      <c r="C10579" t="s">
        <v>2440</v>
      </c>
      <c r="D10579" t="s">
        <v>9</v>
      </c>
      <c r="E10579">
        <v>1</v>
      </c>
      <c r="F10579">
        <v>22298.880000000001</v>
      </c>
      <c r="G10579" t="str">
        <f t="shared" si="827"/>
        <v>BLUEPRINTADH28669</v>
      </c>
      <c r="H10579" t="str">
        <f t="shared" si="826"/>
        <v>51460SZ3013</v>
      </c>
      <c r="I10579" t="str">
        <f t="shared" si="828"/>
        <v>RAME</v>
      </c>
      <c r="J10579">
        <f t="shared" si="829"/>
        <v>185.82400000000001</v>
      </c>
      <c r="K10579" t="str">
        <f t="shared" si="830"/>
        <v/>
      </c>
    </row>
    <row r="10580" spans="1:11" x14ac:dyDescent="0.25">
      <c r="A10580" t="s">
        <v>18631</v>
      </c>
      <c r="B10580" s="1" t="s">
        <v>18632</v>
      </c>
      <c r="C10580" t="s">
        <v>2440</v>
      </c>
      <c r="D10580" t="s">
        <v>9</v>
      </c>
      <c r="E10580">
        <v>1</v>
      </c>
      <c r="F10580">
        <v>21968.639999999999</v>
      </c>
      <c r="G10580" t="str">
        <f t="shared" si="827"/>
        <v>BLUEPRINTADH28670</v>
      </c>
      <c r="H10580" t="str">
        <f t="shared" si="826"/>
        <v>51450SZ3013</v>
      </c>
      <c r="I10580" t="str">
        <f t="shared" si="828"/>
        <v>RAME</v>
      </c>
      <c r="J10580">
        <f t="shared" si="829"/>
        <v>183.072</v>
      </c>
      <c r="K10580" t="str">
        <f t="shared" si="830"/>
        <v/>
      </c>
    </row>
    <row r="10581" spans="1:11" x14ac:dyDescent="0.25">
      <c r="A10581" t="s">
        <v>18633</v>
      </c>
      <c r="B10581" s="1" t="s">
        <v>18634</v>
      </c>
      <c r="C10581" t="s">
        <v>2440</v>
      </c>
      <c r="D10581" t="s">
        <v>9</v>
      </c>
      <c r="E10581">
        <v>1</v>
      </c>
      <c r="F10581">
        <v>19004.16</v>
      </c>
      <c r="G10581" t="str">
        <f t="shared" si="827"/>
        <v>BLUEPRINTADH28671</v>
      </c>
      <c r="H10581" t="str">
        <f t="shared" si="826"/>
        <v>52400SX0013</v>
      </c>
      <c r="I10581" t="str">
        <f t="shared" si="828"/>
        <v>RAME</v>
      </c>
      <c r="J10581">
        <f t="shared" si="829"/>
        <v>158.36799999999999</v>
      </c>
      <c r="K10581" t="str">
        <f t="shared" si="830"/>
        <v/>
      </c>
    </row>
    <row r="10582" spans="1:11" x14ac:dyDescent="0.25">
      <c r="A10582" t="s">
        <v>18635</v>
      </c>
      <c r="B10582" s="1" t="s">
        <v>18636</v>
      </c>
      <c r="C10582" t="s">
        <v>2440</v>
      </c>
      <c r="D10582" t="s">
        <v>9</v>
      </c>
      <c r="E10582">
        <v>1</v>
      </c>
      <c r="F10582">
        <v>11287.04</v>
      </c>
      <c r="G10582" t="str">
        <f t="shared" si="827"/>
        <v>BLUEPRINTADH28672</v>
      </c>
      <c r="H10582" t="str">
        <f t="shared" si="826"/>
        <v>52350S04000</v>
      </c>
      <c r="I10582" t="str">
        <f t="shared" si="828"/>
        <v>RAME</v>
      </c>
      <c r="J10582">
        <f t="shared" si="829"/>
        <v>94.058666666666667</v>
      </c>
      <c r="K10582" t="str">
        <f t="shared" si="830"/>
        <v/>
      </c>
    </row>
    <row r="10583" spans="1:11" x14ac:dyDescent="0.25">
      <c r="A10583" t="s">
        <v>18637</v>
      </c>
      <c r="B10583" s="1" t="s">
        <v>18638</v>
      </c>
      <c r="C10583" t="s">
        <v>2440</v>
      </c>
      <c r="D10583" t="s">
        <v>9</v>
      </c>
      <c r="E10583">
        <v>1</v>
      </c>
      <c r="F10583">
        <v>30350.080000000002</v>
      </c>
      <c r="G10583" t="str">
        <f t="shared" si="827"/>
        <v>BLUEPRINTADH28673</v>
      </c>
      <c r="H10583" t="str">
        <f t="shared" si="826"/>
        <v>52360SP0003</v>
      </c>
      <c r="I10583" t="str">
        <f t="shared" si="828"/>
        <v>RAME</v>
      </c>
      <c r="J10583">
        <f t="shared" si="829"/>
        <v>252.91733333333335</v>
      </c>
      <c r="K10583" t="str">
        <f t="shared" si="830"/>
        <v/>
      </c>
    </row>
    <row r="10584" spans="1:11" x14ac:dyDescent="0.25">
      <c r="A10584" t="s">
        <v>18639</v>
      </c>
      <c r="C10584" t="s">
        <v>2440</v>
      </c>
      <c r="D10584" t="s">
        <v>9</v>
      </c>
      <c r="E10584">
        <v>1</v>
      </c>
      <c r="F10584">
        <v>2805.76</v>
      </c>
      <c r="G10584" t="str">
        <f t="shared" si="827"/>
        <v>BLUEPRINTADH28675</v>
      </c>
      <c r="H10584" t="str">
        <f t="shared" si="826"/>
        <v>ADH28675</v>
      </c>
      <c r="I10584" t="str">
        <f t="shared" si="828"/>
        <v>RAME</v>
      </c>
      <c r="J10584">
        <f t="shared" si="829"/>
        <v>23.381333333333334</v>
      </c>
      <c r="K10584" t="str">
        <f t="shared" si="830"/>
        <v/>
      </c>
    </row>
    <row r="10585" spans="1:11" x14ac:dyDescent="0.25">
      <c r="A10585" t="s">
        <v>18640</v>
      </c>
      <c r="C10585" t="s">
        <v>2440</v>
      </c>
      <c r="D10585" t="s">
        <v>9</v>
      </c>
      <c r="E10585">
        <v>1</v>
      </c>
      <c r="F10585">
        <v>2805.76</v>
      </c>
      <c r="G10585" t="str">
        <f t="shared" si="827"/>
        <v>BLUEPRINTADH28676</v>
      </c>
      <c r="H10585" t="str">
        <f t="shared" si="826"/>
        <v>ADH28676</v>
      </c>
      <c r="I10585" t="str">
        <f t="shared" si="828"/>
        <v>RAME</v>
      </c>
      <c r="J10585">
        <f t="shared" si="829"/>
        <v>23.381333333333334</v>
      </c>
      <c r="K10585" t="str">
        <f t="shared" si="830"/>
        <v/>
      </c>
    </row>
    <row r="10586" spans="1:11" x14ac:dyDescent="0.25">
      <c r="A10586" t="s">
        <v>18641</v>
      </c>
      <c r="B10586" s="1" t="s">
        <v>18642</v>
      </c>
      <c r="C10586" t="s">
        <v>2440</v>
      </c>
      <c r="D10586" t="s">
        <v>9</v>
      </c>
      <c r="E10586">
        <v>1</v>
      </c>
      <c r="F10586">
        <v>4442.88</v>
      </c>
      <c r="G10586" t="str">
        <f t="shared" si="827"/>
        <v>BLUEPRINTADH28678</v>
      </c>
      <c r="H10586" t="str">
        <f t="shared" si="826"/>
        <v>51355SV4000</v>
      </c>
      <c r="I10586" t="str">
        <f t="shared" si="828"/>
        <v>RAME</v>
      </c>
      <c r="J10586">
        <f t="shared" si="829"/>
        <v>37.024000000000001</v>
      </c>
      <c r="K10586" t="str">
        <f t="shared" si="830"/>
        <v/>
      </c>
    </row>
    <row r="10587" spans="1:11" x14ac:dyDescent="0.25">
      <c r="A10587" t="s">
        <v>18643</v>
      </c>
      <c r="C10587" t="s">
        <v>2440</v>
      </c>
      <c r="D10587" t="s">
        <v>9</v>
      </c>
      <c r="E10587">
        <v>1</v>
      </c>
      <c r="F10587">
        <v>39680</v>
      </c>
      <c r="G10587" t="str">
        <f t="shared" si="827"/>
        <v>BLUEPRINTADH28681</v>
      </c>
      <c r="H10587" t="str">
        <f t="shared" si="826"/>
        <v>ADH28681</v>
      </c>
      <c r="I10587" t="str">
        <f t="shared" si="828"/>
        <v>RAME</v>
      </c>
      <c r="J10587">
        <f t="shared" si="829"/>
        <v>330.66666666666669</v>
      </c>
      <c r="K10587" t="str">
        <f t="shared" si="830"/>
        <v/>
      </c>
    </row>
    <row r="10588" spans="1:11" x14ac:dyDescent="0.25">
      <c r="A10588" t="s">
        <v>18644</v>
      </c>
      <c r="C10588" t="s">
        <v>2440</v>
      </c>
      <c r="D10588" t="s">
        <v>9</v>
      </c>
      <c r="E10588">
        <v>1</v>
      </c>
      <c r="F10588">
        <v>19238.400000000001</v>
      </c>
      <c r="G10588" t="str">
        <f t="shared" si="827"/>
        <v>BLUEPRINTADH28683</v>
      </c>
      <c r="H10588" t="str">
        <f t="shared" si="826"/>
        <v>ADH28683</v>
      </c>
      <c r="I10588" t="str">
        <f t="shared" si="828"/>
        <v>RAME</v>
      </c>
      <c r="J10588">
        <f t="shared" si="829"/>
        <v>160.32000000000002</v>
      </c>
      <c r="K10588" t="str">
        <f t="shared" si="830"/>
        <v/>
      </c>
    </row>
    <row r="10589" spans="1:11" x14ac:dyDescent="0.25">
      <c r="A10589" t="s">
        <v>18645</v>
      </c>
      <c r="B10589" s="1" t="s">
        <v>18646</v>
      </c>
      <c r="C10589" t="s">
        <v>2440</v>
      </c>
      <c r="D10589" t="s">
        <v>9</v>
      </c>
      <c r="E10589">
        <v>1</v>
      </c>
      <c r="F10589">
        <v>18567.68</v>
      </c>
      <c r="G10589" t="str">
        <f t="shared" si="827"/>
        <v>BLUEPRINTADH28683C</v>
      </c>
      <c r="H10589" t="str">
        <f t="shared" si="826"/>
        <v>51360S6FE00</v>
      </c>
      <c r="I10589" t="str">
        <f t="shared" si="828"/>
        <v>RAME</v>
      </c>
      <c r="J10589">
        <f t="shared" si="829"/>
        <v>154.73066666666668</v>
      </c>
      <c r="K10589" t="str">
        <f t="shared" si="830"/>
        <v/>
      </c>
    </row>
    <row r="10590" spans="1:11" x14ac:dyDescent="0.25">
      <c r="A10590" t="s">
        <v>18647</v>
      </c>
      <c r="C10590" t="s">
        <v>2440</v>
      </c>
      <c r="D10590" t="s">
        <v>9</v>
      </c>
      <c r="E10590">
        <v>1</v>
      </c>
      <c r="F10590">
        <v>19238.400000000001</v>
      </c>
      <c r="G10590" t="str">
        <f t="shared" si="827"/>
        <v>BLUEPRINTADH28684</v>
      </c>
      <c r="H10590" t="str">
        <f t="shared" si="826"/>
        <v>ADH28684</v>
      </c>
      <c r="I10590" t="str">
        <f t="shared" si="828"/>
        <v>RAME</v>
      </c>
      <c r="J10590">
        <f t="shared" si="829"/>
        <v>160.32000000000002</v>
      </c>
      <c r="K10590" t="str">
        <f t="shared" si="830"/>
        <v/>
      </c>
    </row>
    <row r="10591" spans="1:11" x14ac:dyDescent="0.25">
      <c r="A10591" t="s">
        <v>18648</v>
      </c>
      <c r="C10591" t="s">
        <v>2440</v>
      </c>
      <c r="D10591" t="s">
        <v>9</v>
      </c>
      <c r="E10591">
        <v>1</v>
      </c>
      <c r="F10591">
        <v>17314.560000000001</v>
      </c>
      <c r="G10591" t="str">
        <f t="shared" si="827"/>
        <v>BLUEPRINTADH28685</v>
      </c>
      <c r="H10591" t="str">
        <f t="shared" si="826"/>
        <v>ADH28685</v>
      </c>
      <c r="I10591" t="str">
        <f t="shared" si="828"/>
        <v>RAME</v>
      </c>
      <c r="J10591">
        <f t="shared" si="829"/>
        <v>144.28800000000001</v>
      </c>
      <c r="K10591" t="str">
        <f t="shared" si="830"/>
        <v/>
      </c>
    </row>
    <row r="10592" spans="1:11" x14ac:dyDescent="0.25">
      <c r="A10592" t="s">
        <v>18649</v>
      </c>
      <c r="C10592" t="s">
        <v>2440</v>
      </c>
      <c r="D10592" t="s">
        <v>9</v>
      </c>
      <c r="E10592">
        <v>1</v>
      </c>
      <c r="F10592">
        <v>17314.560000000001</v>
      </c>
      <c r="G10592" t="str">
        <f t="shared" si="827"/>
        <v>BLUEPRINTADH28686</v>
      </c>
      <c r="H10592" t="str">
        <f t="shared" si="826"/>
        <v>ADH28686</v>
      </c>
      <c r="I10592" t="str">
        <f t="shared" si="828"/>
        <v>RAME</v>
      </c>
      <c r="J10592">
        <f t="shared" si="829"/>
        <v>144.28800000000001</v>
      </c>
      <c r="K10592" t="str">
        <f t="shared" si="830"/>
        <v/>
      </c>
    </row>
    <row r="10593" spans="1:11" x14ac:dyDescent="0.25">
      <c r="A10593" t="s">
        <v>18650</v>
      </c>
      <c r="B10593" s="1" t="s">
        <v>18651</v>
      </c>
      <c r="C10593" t="s">
        <v>2428</v>
      </c>
      <c r="D10593" t="s">
        <v>9</v>
      </c>
      <c r="E10593">
        <v>1</v>
      </c>
      <c r="F10593">
        <v>25384.959999999999</v>
      </c>
      <c r="G10593" t="str">
        <f t="shared" si="827"/>
        <v>BLUEPRINTADH28687C</v>
      </c>
      <c r="H10593" t="str">
        <f t="shared" si="826"/>
        <v>51210SDAA02</v>
      </c>
      <c r="I10593" t="str">
        <f t="shared" si="828"/>
        <v>KUGLA</v>
      </c>
      <c r="J10593">
        <f t="shared" si="829"/>
        <v>211.54133333333331</v>
      </c>
      <c r="K10593" t="str">
        <f t="shared" si="830"/>
        <v/>
      </c>
    </row>
    <row r="10594" spans="1:11" x14ac:dyDescent="0.25">
      <c r="A10594" t="s">
        <v>18652</v>
      </c>
      <c r="B10594" s="1" t="s">
        <v>18653</v>
      </c>
      <c r="C10594" t="s">
        <v>2428</v>
      </c>
      <c r="D10594" t="s">
        <v>9</v>
      </c>
      <c r="E10594">
        <v>1</v>
      </c>
      <c r="F10594">
        <v>25384.959999999999</v>
      </c>
      <c r="G10594" t="str">
        <f t="shared" si="827"/>
        <v>BLUEPRINTADH28688C</v>
      </c>
      <c r="H10594" t="str">
        <f t="shared" si="826"/>
        <v>51215SDAA02</v>
      </c>
      <c r="I10594" t="str">
        <f t="shared" si="828"/>
        <v>KUGLA</v>
      </c>
      <c r="J10594">
        <f t="shared" si="829"/>
        <v>211.54133333333331</v>
      </c>
      <c r="K10594" t="str">
        <f t="shared" si="830"/>
        <v/>
      </c>
    </row>
    <row r="10595" spans="1:11" x14ac:dyDescent="0.25">
      <c r="A10595" t="s">
        <v>18654</v>
      </c>
      <c r="B10595" s="1" t="s">
        <v>18655</v>
      </c>
      <c r="C10595" t="s">
        <v>2440</v>
      </c>
      <c r="D10595" t="s">
        <v>9</v>
      </c>
      <c r="E10595">
        <v>1</v>
      </c>
      <c r="F10595">
        <v>33506.559999999998</v>
      </c>
      <c r="G10595" t="str">
        <f t="shared" si="827"/>
        <v>BLUEPRINTADH28689C</v>
      </c>
      <c r="H10595" t="str">
        <f t="shared" si="826"/>
        <v>51350S2A030</v>
      </c>
      <c r="I10595" t="str">
        <f t="shared" si="828"/>
        <v>RAME</v>
      </c>
      <c r="J10595">
        <f t="shared" si="829"/>
        <v>279.22133333333329</v>
      </c>
      <c r="K10595" t="str">
        <f t="shared" si="830"/>
        <v/>
      </c>
    </row>
    <row r="10596" spans="1:11" x14ac:dyDescent="0.25">
      <c r="A10596" t="s">
        <v>18656</v>
      </c>
      <c r="B10596" s="1" t="s">
        <v>18657</v>
      </c>
      <c r="C10596" t="s">
        <v>2440</v>
      </c>
      <c r="D10596" t="s">
        <v>9</v>
      </c>
      <c r="E10596">
        <v>1</v>
      </c>
      <c r="F10596">
        <v>29547.52</v>
      </c>
      <c r="G10596" t="str">
        <f t="shared" si="827"/>
        <v>BLUEPRINTADH28690C</v>
      </c>
      <c r="H10596" t="str">
        <f t="shared" si="826"/>
        <v>51350S6AA00</v>
      </c>
      <c r="I10596" t="str">
        <f t="shared" si="828"/>
        <v>RAME</v>
      </c>
      <c r="J10596">
        <f t="shared" si="829"/>
        <v>246.22933333333333</v>
      </c>
      <c r="K10596" t="str">
        <f t="shared" si="830"/>
        <v/>
      </c>
    </row>
    <row r="10597" spans="1:11" x14ac:dyDescent="0.25">
      <c r="A10597" t="s">
        <v>18658</v>
      </c>
      <c r="B10597" s="1" t="s">
        <v>18659</v>
      </c>
      <c r="C10597" t="s">
        <v>2440</v>
      </c>
      <c r="D10597" t="s">
        <v>9</v>
      </c>
      <c r="E10597">
        <v>1</v>
      </c>
      <c r="F10597">
        <v>22809.599999999999</v>
      </c>
      <c r="G10597" t="str">
        <f t="shared" si="827"/>
        <v>BLUEPRINTADH28691C</v>
      </c>
      <c r="H10597" t="str">
        <f t="shared" si="826"/>
        <v>51360S6AA00</v>
      </c>
      <c r="I10597" t="str">
        <f t="shared" si="828"/>
        <v>RAME</v>
      </c>
      <c r="J10597">
        <f t="shared" si="829"/>
        <v>190.07999999999998</v>
      </c>
      <c r="K10597" t="str">
        <f t="shared" si="830"/>
        <v/>
      </c>
    </row>
    <row r="10598" spans="1:11" x14ac:dyDescent="0.25">
      <c r="A10598" t="s">
        <v>18660</v>
      </c>
      <c r="B10598" s="1" t="s">
        <v>18661</v>
      </c>
      <c r="C10598" t="s">
        <v>2440</v>
      </c>
      <c r="D10598" t="s">
        <v>9</v>
      </c>
      <c r="E10598">
        <v>1</v>
      </c>
      <c r="F10598">
        <v>23801.599999999999</v>
      </c>
      <c r="G10598" t="str">
        <f t="shared" si="827"/>
        <v>BLUEPRINTADH28692</v>
      </c>
      <c r="H10598" t="str">
        <f t="shared" si="826"/>
        <v>51360SAAG02</v>
      </c>
      <c r="I10598" t="str">
        <f t="shared" si="828"/>
        <v>RAME</v>
      </c>
      <c r="J10598">
        <f t="shared" si="829"/>
        <v>198.34666666666666</v>
      </c>
      <c r="K10598" t="str">
        <f t="shared" si="830"/>
        <v/>
      </c>
    </row>
    <row r="10599" spans="1:11" x14ac:dyDescent="0.25">
      <c r="A10599" t="s">
        <v>18662</v>
      </c>
      <c r="B10599" s="1" t="s">
        <v>18663</v>
      </c>
      <c r="C10599" t="s">
        <v>2440</v>
      </c>
      <c r="D10599" t="s">
        <v>9</v>
      </c>
      <c r="E10599">
        <v>1</v>
      </c>
      <c r="F10599">
        <v>23801.599999999999</v>
      </c>
      <c r="G10599" t="str">
        <f t="shared" si="827"/>
        <v>BLUEPRINTADH28693</v>
      </c>
      <c r="H10599" t="str">
        <f t="shared" si="826"/>
        <v>51350SAAG02</v>
      </c>
      <c r="I10599" t="str">
        <f t="shared" si="828"/>
        <v>RAME</v>
      </c>
      <c r="J10599">
        <f t="shared" si="829"/>
        <v>198.34666666666666</v>
      </c>
      <c r="K10599" t="str">
        <f t="shared" si="830"/>
        <v/>
      </c>
    </row>
    <row r="10600" spans="1:11" x14ac:dyDescent="0.25">
      <c r="A10600" t="s">
        <v>18664</v>
      </c>
      <c r="B10600" s="1" t="s">
        <v>18665</v>
      </c>
      <c r="C10600" t="s">
        <v>2440</v>
      </c>
      <c r="D10600" t="s">
        <v>9</v>
      </c>
      <c r="E10600">
        <v>1</v>
      </c>
      <c r="F10600">
        <v>10108.16</v>
      </c>
      <c r="G10600" t="str">
        <f t="shared" si="827"/>
        <v>BLUEPRINTADH28694</v>
      </c>
      <c r="H10600" t="str">
        <f t="shared" si="826"/>
        <v>51360SAAE01</v>
      </c>
      <c r="I10600" t="str">
        <f t="shared" si="828"/>
        <v>RAME</v>
      </c>
      <c r="J10600">
        <f t="shared" si="829"/>
        <v>84.234666666666669</v>
      </c>
      <c r="K10600" t="str">
        <f t="shared" si="830"/>
        <v/>
      </c>
    </row>
    <row r="10601" spans="1:11" x14ac:dyDescent="0.25">
      <c r="A10601" t="s">
        <v>18666</v>
      </c>
      <c r="B10601" s="1" t="s">
        <v>18667</v>
      </c>
      <c r="C10601" t="s">
        <v>2440</v>
      </c>
      <c r="D10601" t="s">
        <v>9</v>
      </c>
      <c r="E10601">
        <v>1</v>
      </c>
      <c r="F10601">
        <v>4101.12</v>
      </c>
      <c r="G10601" t="str">
        <f t="shared" si="827"/>
        <v>BLUEPRINTADH28695</v>
      </c>
      <c r="H10601" t="str">
        <f t="shared" si="826"/>
        <v>51350SAAE01</v>
      </c>
      <c r="I10601" t="str">
        <f t="shared" si="828"/>
        <v>RAME</v>
      </c>
      <c r="J10601">
        <f t="shared" si="829"/>
        <v>34.176000000000002</v>
      </c>
      <c r="K10601" t="str">
        <f t="shared" si="830"/>
        <v/>
      </c>
    </row>
    <row r="10602" spans="1:11" x14ac:dyDescent="0.25">
      <c r="A10602" t="s">
        <v>18668</v>
      </c>
      <c r="B10602" s="1" t="s">
        <v>18669</v>
      </c>
      <c r="C10602" t="s">
        <v>2440</v>
      </c>
      <c r="D10602" t="s">
        <v>9</v>
      </c>
      <c r="E10602">
        <v>1</v>
      </c>
      <c r="F10602">
        <v>22488.32</v>
      </c>
      <c r="G10602" t="str">
        <f t="shared" si="827"/>
        <v>BLUEPRINTADH28696</v>
      </c>
      <c r="H10602" t="str">
        <f t="shared" si="826"/>
        <v>51360SAAE11</v>
      </c>
      <c r="I10602" t="str">
        <f t="shared" si="828"/>
        <v>RAME</v>
      </c>
      <c r="J10602">
        <f t="shared" si="829"/>
        <v>187.40266666666668</v>
      </c>
      <c r="K10602" t="str">
        <f t="shared" si="830"/>
        <v/>
      </c>
    </row>
    <row r="10603" spans="1:11" x14ac:dyDescent="0.25">
      <c r="A10603" t="s">
        <v>18670</v>
      </c>
      <c r="B10603" s="1" t="s">
        <v>18671</v>
      </c>
      <c r="C10603" t="s">
        <v>2440</v>
      </c>
      <c r="D10603" t="s">
        <v>9</v>
      </c>
      <c r="E10603">
        <v>1</v>
      </c>
      <c r="F10603">
        <v>22488.32</v>
      </c>
      <c r="G10603" t="str">
        <f t="shared" si="827"/>
        <v>BLUEPRINTADH28697</v>
      </c>
      <c r="H10603" t="str">
        <f t="shared" si="826"/>
        <v>51350SAAE11</v>
      </c>
      <c r="I10603" t="str">
        <f t="shared" si="828"/>
        <v>RAME</v>
      </c>
      <c r="J10603">
        <f t="shared" si="829"/>
        <v>187.40266666666668</v>
      </c>
      <c r="K10603" t="str">
        <f t="shared" si="830"/>
        <v/>
      </c>
    </row>
    <row r="10604" spans="1:11" x14ac:dyDescent="0.25">
      <c r="A10604" t="s">
        <v>18672</v>
      </c>
      <c r="B10604" s="1" t="s">
        <v>18673</v>
      </c>
      <c r="C10604" t="s">
        <v>2440</v>
      </c>
      <c r="D10604" t="s">
        <v>9</v>
      </c>
      <c r="E10604">
        <v>1</v>
      </c>
      <c r="F10604">
        <v>26009.599999999999</v>
      </c>
      <c r="G10604" t="str">
        <f t="shared" si="827"/>
        <v>BLUEPRINTADH28698</v>
      </c>
      <c r="H10604" t="str">
        <f t="shared" si="826"/>
        <v>51460S2A003</v>
      </c>
      <c r="I10604" t="str">
        <f t="shared" si="828"/>
        <v>RAME</v>
      </c>
      <c r="J10604">
        <f t="shared" si="829"/>
        <v>216.74666666666664</v>
      </c>
      <c r="K10604" t="str">
        <f t="shared" si="830"/>
        <v/>
      </c>
    </row>
    <row r="10605" spans="1:11" x14ac:dyDescent="0.25">
      <c r="A10605" t="s">
        <v>18674</v>
      </c>
      <c r="B10605" s="1" t="s">
        <v>18675</v>
      </c>
      <c r="C10605" t="s">
        <v>2440</v>
      </c>
      <c r="D10605" t="s">
        <v>9</v>
      </c>
      <c r="E10605">
        <v>1</v>
      </c>
      <c r="F10605">
        <v>26009.599999999999</v>
      </c>
      <c r="G10605" t="str">
        <f t="shared" si="827"/>
        <v>BLUEPRINTADH28699</v>
      </c>
      <c r="H10605" t="str">
        <f t="shared" ref="H10605:H10668" si="831">IF(AND(B10605&lt;&gt;"", B10605&lt;&gt;"-"),SUBSTITUTE(SUBSTITUTE(B10605,"-","")," ",""),A10605)</f>
        <v>51450S2A003</v>
      </c>
      <c r="I10605" t="str">
        <f t="shared" si="828"/>
        <v>RAME</v>
      </c>
      <c r="J10605">
        <f t="shared" si="829"/>
        <v>216.74666666666664</v>
      </c>
      <c r="K10605" t="str">
        <f t="shared" si="830"/>
        <v/>
      </c>
    </row>
    <row r="10606" spans="1:11" x14ac:dyDescent="0.25">
      <c r="A10606" t="s">
        <v>18676</v>
      </c>
      <c r="B10606" s="1" t="s">
        <v>18677</v>
      </c>
      <c r="C10606" t="s">
        <v>2503</v>
      </c>
      <c r="D10606" t="s">
        <v>9</v>
      </c>
      <c r="E10606">
        <v>1</v>
      </c>
      <c r="F10606">
        <v>1176.32</v>
      </c>
      <c r="G10606" t="str">
        <f t="shared" si="827"/>
        <v>BLUEPRINTADH28705</v>
      </c>
      <c r="H10606" t="str">
        <f t="shared" si="831"/>
        <v>53560SM4003</v>
      </c>
      <c r="I10606" t="str">
        <f t="shared" si="828"/>
        <v>KRAJ SPONE</v>
      </c>
      <c r="J10606">
        <f t="shared" si="829"/>
        <v>9.8026666666666653</v>
      </c>
      <c r="K10606" t="str">
        <f t="shared" si="830"/>
        <v/>
      </c>
    </row>
    <row r="10607" spans="1:11" x14ac:dyDescent="0.25">
      <c r="A10607" t="s">
        <v>18678</v>
      </c>
      <c r="B10607" s="1" t="s">
        <v>18679</v>
      </c>
      <c r="C10607" t="s">
        <v>2503</v>
      </c>
      <c r="D10607" t="s">
        <v>9</v>
      </c>
      <c r="E10607">
        <v>1</v>
      </c>
      <c r="F10607">
        <v>686.08</v>
      </c>
      <c r="G10607" t="str">
        <f t="shared" si="827"/>
        <v>BLUEPRINTADH28707</v>
      </c>
      <c r="H10607" t="str">
        <f t="shared" si="831"/>
        <v>53560SH3013</v>
      </c>
      <c r="I10607" t="str">
        <f t="shared" si="828"/>
        <v>KRAJ SPONE</v>
      </c>
      <c r="J10607">
        <f t="shared" si="829"/>
        <v>5.7173333333333334</v>
      </c>
      <c r="K10607" t="str">
        <f t="shared" si="830"/>
        <v/>
      </c>
    </row>
    <row r="10608" spans="1:11" x14ac:dyDescent="0.25">
      <c r="A10608" t="s">
        <v>18680</v>
      </c>
      <c r="B10608" s="1" t="s">
        <v>18681</v>
      </c>
      <c r="C10608" t="s">
        <v>2503</v>
      </c>
      <c r="D10608" t="s">
        <v>9</v>
      </c>
      <c r="E10608">
        <v>1</v>
      </c>
      <c r="F10608">
        <v>801.28</v>
      </c>
      <c r="G10608" t="str">
        <f t="shared" si="827"/>
        <v>BLUEPRINTADH28708</v>
      </c>
      <c r="H10608" t="str">
        <f t="shared" si="831"/>
        <v>53540SH3013</v>
      </c>
      <c r="I10608" t="str">
        <f t="shared" si="828"/>
        <v>KRAJ SPONE</v>
      </c>
      <c r="J10608">
        <f t="shared" si="829"/>
        <v>6.6773333333333333</v>
      </c>
      <c r="K10608" t="str">
        <f t="shared" si="830"/>
        <v/>
      </c>
    </row>
    <row r="10609" spans="1:11" x14ac:dyDescent="0.25">
      <c r="A10609" t="s">
        <v>18682</v>
      </c>
      <c r="B10609" s="1" t="s">
        <v>18683</v>
      </c>
      <c r="C10609" t="s">
        <v>2503</v>
      </c>
      <c r="D10609" t="s">
        <v>9</v>
      </c>
      <c r="E10609">
        <v>1</v>
      </c>
      <c r="F10609">
        <v>945.92</v>
      </c>
      <c r="G10609" t="str">
        <f t="shared" si="827"/>
        <v>BLUEPRINTADH28709</v>
      </c>
      <c r="H10609" t="str">
        <f t="shared" si="831"/>
        <v>53560S04013</v>
      </c>
      <c r="I10609" t="str">
        <f t="shared" si="828"/>
        <v>KRAJ SPONE</v>
      </c>
      <c r="J10609">
        <f t="shared" si="829"/>
        <v>7.8826666666666663</v>
      </c>
      <c r="K10609" t="str">
        <f t="shared" si="830"/>
        <v/>
      </c>
    </row>
    <row r="10610" spans="1:11" x14ac:dyDescent="0.25">
      <c r="A10610" t="s">
        <v>18684</v>
      </c>
      <c r="B10610" s="1" t="s">
        <v>18685</v>
      </c>
      <c r="C10610" t="s">
        <v>2503</v>
      </c>
      <c r="D10610" t="s">
        <v>9</v>
      </c>
      <c r="E10610">
        <v>1</v>
      </c>
      <c r="F10610">
        <v>945.92</v>
      </c>
      <c r="G10610" t="str">
        <f t="shared" si="827"/>
        <v>BLUEPRINTADH28710</v>
      </c>
      <c r="H10610" t="str">
        <f t="shared" si="831"/>
        <v>53540SR3003</v>
      </c>
      <c r="I10610" t="str">
        <f t="shared" si="828"/>
        <v>KRAJ SPONE</v>
      </c>
      <c r="J10610">
        <f t="shared" si="829"/>
        <v>7.8826666666666663</v>
      </c>
      <c r="K10610" t="str">
        <f t="shared" si="830"/>
        <v/>
      </c>
    </row>
    <row r="10611" spans="1:11" x14ac:dyDescent="0.25">
      <c r="A10611" t="s">
        <v>18686</v>
      </c>
      <c r="B10611" s="1" t="s">
        <v>18687</v>
      </c>
      <c r="C10611" t="s">
        <v>2503</v>
      </c>
      <c r="D10611" t="s">
        <v>9</v>
      </c>
      <c r="E10611">
        <v>1</v>
      </c>
      <c r="F10611">
        <v>1693.44</v>
      </c>
      <c r="G10611" t="str">
        <f t="shared" si="827"/>
        <v>BLUEPRINTADH28714</v>
      </c>
      <c r="H10611" t="str">
        <f t="shared" si="831"/>
        <v>53540SF1004</v>
      </c>
      <c r="I10611" t="str">
        <f t="shared" si="828"/>
        <v>KRAJ SPONE</v>
      </c>
      <c r="J10611">
        <f t="shared" si="829"/>
        <v>14.112</v>
      </c>
      <c r="K10611" t="str">
        <f t="shared" si="830"/>
        <v/>
      </c>
    </row>
    <row r="10612" spans="1:11" x14ac:dyDescent="0.25">
      <c r="A10612" t="s">
        <v>18688</v>
      </c>
      <c r="B10612" s="1" t="s">
        <v>18689</v>
      </c>
      <c r="C10612" t="s">
        <v>2503</v>
      </c>
      <c r="D10612" t="s">
        <v>9</v>
      </c>
      <c r="E10612">
        <v>1</v>
      </c>
      <c r="F10612">
        <v>916.48</v>
      </c>
      <c r="G10612" t="str">
        <f t="shared" si="827"/>
        <v>BLUEPRINTADH28715</v>
      </c>
      <c r="H10612" t="str">
        <f t="shared" si="831"/>
        <v>53560SV4003</v>
      </c>
      <c r="I10612" t="str">
        <f t="shared" si="828"/>
        <v>KRAJ SPONE</v>
      </c>
      <c r="J10612">
        <f t="shared" si="829"/>
        <v>7.6373333333333333</v>
      </c>
      <c r="K10612" t="str">
        <f t="shared" si="830"/>
        <v/>
      </c>
    </row>
    <row r="10613" spans="1:11" x14ac:dyDescent="0.25">
      <c r="A10613" t="s">
        <v>18690</v>
      </c>
      <c r="B10613" s="1" t="s">
        <v>18691</v>
      </c>
      <c r="C10613" t="s">
        <v>2503</v>
      </c>
      <c r="D10613" t="s">
        <v>9</v>
      </c>
      <c r="E10613">
        <v>1</v>
      </c>
      <c r="F10613">
        <v>931.84</v>
      </c>
      <c r="G10613" t="str">
        <f t="shared" si="827"/>
        <v>BLUEPRINTADH28716</v>
      </c>
      <c r="H10613" t="str">
        <f t="shared" si="831"/>
        <v>53540SV4003</v>
      </c>
      <c r="I10613" t="str">
        <f t="shared" si="828"/>
        <v>KRAJ SPONE</v>
      </c>
      <c r="J10613">
        <f t="shared" si="829"/>
        <v>7.7653333333333334</v>
      </c>
      <c r="K10613" t="str">
        <f t="shared" si="830"/>
        <v/>
      </c>
    </row>
    <row r="10614" spans="1:11" x14ac:dyDescent="0.25">
      <c r="A10614" t="s">
        <v>18692</v>
      </c>
      <c r="B10614" s="1" t="s">
        <v>18693</v>
      </c>
      <c r="C10614" t="s">
        <v>2503</v>
      </c>
      <c r="D10614" t="s">
        <v>9</v>
      </c>
      <c r="E10614">
        <v>1</v>
      </c>
      <c r="F10614">
        <v>611.84</v>
      </c>
      <c r="G10614" t="str">
        <f t="shared" si="827"/>
        <v>BLUEPRINTADH28719</v>
      </c>
      <c r="H10614" t="str">
        <f t="shared" si="831"/>
        <v>53541S5A003</v>
      </c>
      <c r="I10614" t="str">
        <f t="shared" si="828"/>
        <v>KRAJ SPONE</v>
      </c>
      <c r="J10614">
        <f t="shared" si="829"/>
        <v>5.0986666666666673</v>
      </c>
      <c r="K10614" t="str">
        <f t="shared" si="830"/>
        <v/>
      </c>
    </row>
    <row r="10615" spans="1:11" x14ac:dyDescent="0.25">
      <c r="A10615" t="s">
        <v>18694</v>
      </c>
      <c r="B10615" s="1" t="s">
        <v>18695</v>
      </c>
      <c r="C10615" t="s">
        <v>2503</v>
      </c>
      <c r="D10615" t="s">
        <v>9</v>
      </c>
      <c r="E10615">
        <v>1</v>
      </c>
      <c r="F10615">
        <v>533.76</v>
      </c>
      <c r="G10615" t="str">
        <f t="shared" si="827"/>
        <v>BLUEPRINTADH28720</v>
      </c>
      <c r="H10615" t="str">
        <f t="shared" si="831"/>
        <v>53540SX8T01</v>
      </c>
      <c r="I10615" t="str">
        <f t="shared" si="828"/>
        <v>KRAJ SPONE</v>
      </c>
      <c r="J10615">
        <f t="shared" si="829"/>
        <v>4.4479999999999995</v>
      </c>
      <c r="K10615" t="str">
        <f t="shared" si="830"/>
        <v/>
      </c>
    </row>
    <row r="10616" spans="1:11" x14ac:dyDescent="0.25">
      <c r="A10616" t="s">
        <v>18696</v>
      </c>
      <c r="B10616" s="1" t="s">
        <v>18697</v>
      </c>
      <c r="C10616" t="s">
        <v>2503</v>
      </c>
      <c r="D10616" t="s">
        <v>9</v>
      </c>
      <c r="E10616">
        <v>1</v>
      </c>
      <c r="F10616">
        <v>1105.92</v>
      </c>
      <c r="G10616" t="str">
        <f t="shared" si="827"/>
        <v>BLUEPRINTADH28721</v>
      </c>
      <c r="H10616" t="str">
        <f t="shared" si="831"/>
        <v>53521SM4013</v>
      </c>
      <c r="I10616" t="str">
        <f t="shared" si="828"/>
        <v>KRAJ SPONE</v>
      </c>
      <c r="J10616">
        <f t="shared" si="829"/>
        <v>9.2160000000000011</v>
      </c>
      <c r="K10616" t="str">
        <f t="shared" si="830"/>
        <v/>
      </c>
    </row>
    <row r="10617" spans="1:11" x14ac:dyDescent="0.25">
      <c r="A10617" t="s">
        <v>18698</v>
      </c>
      <c r="B10617" s="1" t="s">
        <v>18699</v>
      </c>
      <c r="C10617" t="s">
        <v>2503</v>
      </c>
      <c r="D10617" t="s">
        <v>9</v>
      </c>
      <c r="E10617">
        <v>1</v>
      </c>
      <c r="F10617">
        <v>736</v>
      </c>
      <c r="G10617" t="str">
        <f t="shared" si="827"/>
        <v>BLUEPRINTADH28722</v>
      </c>
      <c r="H10617" t="str">
        <f t="shared" si="831"/>
        <v>53010SR3010</v>
      </c>
      <c r="I10617" t="str">
        <f t="shared" si="828"/>
        <v>KRAJ SPONE</v>
      </c>
      <c r="J10617">
        <f t="shared" si="829"/>
        <v>6.1333333333333337</v>
      </c>
      <c r="K10617" t="str">
        <f t="shared" si="830"/>
        <v/>
      </c>
    </row>
    <row r="10618" spans="1:11" x14ac:dyDescent="0.25">
      <c r="A10618" t="s">
        <v>18700</v>
      </c>
      <c r="B10618" s="1" t="s">
        <v>18701</v>
      </c>
      <c r="C10618" t="s">
        <v>2503</v>
      </c>
      <c r="D10618" t="s">
        <v>9</v>
      </c>
      <c r="E10618">
        <v>1</v>
      </c>
      <c r="F10618">
        <v>588.79999999999995</v>
      </c>
      <c r="G10618" t="str">
        <f t="shared" si="827"/>
        <v>BLUEPRINTADH28723</v>
      </c>
      <c r="H10618" t="str">
        <f t="shared" si="831"/>
        <v>53540SK3E01</v>
      </c>
      <c r="I10618" t="str">
        <f t="shared" si="828"/>
        <v>KRAJ SPONE</v>
      </c>
      <c r="J10618">
        <f t="shared" si="829"/>
        <v>4.9066666666666663</v>
      </c>
      <c r="K10618" t="str">
        <f t="shared" si="830"/>
        <v/>
      </c>
    </row>
    <row r="10619" spans="1:11" x14ac:dyDescent="0.25">
      <c r="A10619" t="s">
        <v>18702</v>
      </c>
      <c r="B10619" s="1" t="s">
        <v>18703</v>
      </c>
      <c r="C10619" t="s">
        <v>2503</v>
      </c>
      <c r="D10619" t="s">
        <v>9</v>
      </c>
      <c r="E10619">
        <v>1</v>
      </c>
      <c r="F10619">
        <v>8229.1200000000008</v>
      </c>
      <c r="G10619" t="str">
        <f t="shared" si="827"/>
        <v>BLUEPRINTADH28726</v>
      </c>
      <c r="H10619" t="str">
        <f t="shared" si="831"/>
        <v>53540SZ3003</v>
      </c>
      <c r="I10619" t="str">
        <f t="shared" si="828"/>
        <v>KRAJ SPONE</v>
      </c>
      <c r="J10619">
        <f t="shared" si="829"/>
        <v>68.576000000000008</v>
      </c>
      <c r="K10619" t="str">
        <f t="shared" si="830"/>
        <v/>
      </c>
    </row>
    <row r="10620" spans="1:11" x14ac:dyDescent="0.25">
      <c r="A10620" t="s">
        <v>18704</v>
      </c>
      <c r="B10620" s="1" t="s">
        <v>18705</v>
      </c>
      <c r="C10620" t="s">
        <v>2503</v>
      </c>
      <c r="D10620" t="s">
        <v>9</v>
      </c>
      <c r="E10620">
        <v>1</v>
      </c>
      <c r="F10620">
        <v>8229.1200000000008</v>
      </c>
      <c r="G10620" t="str">
        <f t="shared" si="827"/>
        <v>BLUEPRINTADH28727</v>
      </c>
      <c r="H10620" t="str">
        <f t="shared" si="831"/>
        <v>53560SZ3003</v>
      </c>
      <c r="I10620" t="str">
        <f t="shared" si="828"/>
        <v>KRAJ SPONE</v>
      </c>
      <c r="J10620">
        <f t="shared" si="829"/>
        <v>68.576000000000008</v>
      </c>
      <c r="K10620" t="str">
        <f t="shared" si="830"/>
        <v/>
      </c>
    </row>
    <row r="10621" spans="1:11" x14ac:dyDescent="0.25">
      <c r="A10621" t="s">
        <v>18706</v>
      </c>
      <c r="B10621" s="1" t="s">
        <v>18707</v>
      </c>
      <c r="C10621" t="s">
        <v>2503</v>
      </c>
      <c r="D10621" t="s">
        <v>9</v>
      </c>
      <c r="E10621">
        <v>1</v>
      </c>
      <c r="F10621">
        <v>6272</v>
      </c>
      <c r="G10621" t="str">
        <f t="shared" si="827"/>
        <v>BLUEPRINTADH28728</v>
      </c>
      <c r="H10621" t="str">
        <f t="shared" si="831"/>
        <v>53540S47951</v>
      </c>
      <c r="I10621" t="str">
        <f t="shared" si="828"/>
        <v>KRAJ SPONE</v>
      </c>
      <c r="J10621">
        <f t="shared" si="829"/>
        <v>52.266666666666666</v>
      </c>
      <c r="K10621" t="str">
        <f t="shared" si="830"/>
        <v/>
      </c>
    </row>
    <row r="10622" spans="1:11" x14ac:dyDescent="0.25">
      <c r="A10622" t="s">
        <v>18708</v>
      </c>
      <c r="B10622" s="1" t="s">
        <v>18709</v>
      </c>
      <c r="C10622" t="s">
        <v>2503</v>
      </c>
      <c r="D10622" t="s">
        <v>9</v>
      </c>
      <c r="E10622">
        <v>1</v>
      </c>
      <c r="F10622">
        <v>559.36</v>
      </c>
      <c r="G10622" t="str">
        <f t="shared" si="827"/>
        <v>BLUEPRINTADH28729</v>
      </c>
      <c r="H10622" t="str">
        <f t="shared" si="831"/>
        <v>53010S04000</v>
      </c>
      <c r="I10622" t="str">
        <f t="shared" si="828"/>
        <v>KRAJ SPONE</v>
      </c>
      <c r="J10622">
        <f t="shared" si="829"/>
        <v>4.6613333333333333</v>
      </c>
      <c r="K10622" t="str">
        <f t="shared" si="830"/>
        <v/>
      </c>
    </row>
    <row r="10623" spans="1:11" x14ac:dyDescent="0.25">
      <c r="A10623" t="s">
        <v>18710</v>
      </c>
      <c r="B10623" s="1" t="s">
        <v>18711</v>
      </c>
      <c r="C10623" t="s">
        <v>2503</v>
      </c>
      <c r="D10623" t="s">
        <v>9</v>
      </c>
      <c r="E10623">
        <v>1</v>
      </c>
      <c r="F10623">
        <v>814.08</v>
      </c>
      <c r="G10623" t="str">
        <f t="shared" si="827"/>
        <v>BLUEPRINTADH28730</v>
      </c>
      <c r="H10623" t="str">
        <f t="shared" si="831"/>
        <v>53010S10000</v>
      </c>
      <c r="I10623" t="str">
        <f t="shared" si="828"/>
        <v>KRAJ SPONE</v>
      </c>
      <c r="J10623">
        <f t="shared" si="829"/>
        <v>6.7840000000000007</v>
      </c>
      <c r="K10623" t="str">
        <f t="shared" si="830"/>
        <v/>
      </c>
    </row>
    <row r="10624" spans="1:11" x14ac:dyDescent="0.25">
      <c r="A10624" t="s">
        <v>18712</v>
      </c>
      <c r="B10624" s="1" t="s">
        <v>18713</v>
      </c>
      <c r="C10624" t="s">
        <v>2503</v>
      </c>
      <c r="D10624" t="s">
        <v>9</v>
      </c>
      <c r="E10624">
        <v>1</v>
      </c>
      <c r="F10624">
        <v>1474.56</v>
      </c>
      <c r="G10624" t="str">
        <f t="shared" si="827"/>
        <v>BLUEPRINTADH28731</v>
      </c>
      <c r="H10624" t="str">
        <f t="shared" si="831"/>
        <v>53521S5A003</v>
      </c>
      <c r="I10624" t="str">
        <f t="shared" si="828"/>
        <v>KRAJ SPONE</v>
      </c>
      <c r="J10624">
        <f t="shared" si="829"/>
        <v>12.288</v>
      </c>
      <c r="K10624" t="str">
        <f t="shared" si="830"/>
        <v/>
      </c>
    </row>
    <row r="10625" spans="1:11" x14ac:dyDescent="0.25">
      <c r="A10625" t="s">
        <v>18714</v>
      </c>
      <c r="B10625" s="1" t="s">
        <v>18715</v>
      </c>
      <c r="C10625" t="s">
        <v>2503</v>
      </c>
      <c r="D10625" t="s">
        <v>9</v>
      </c>
      <c r="E10625">
        <v>1</v>
      </c>
      <c r="F10625">
        <v>1368.32</v>
      </c>
      <c r="G10625" t="str">
        <f t="shared" si="827"/>
        <v>BLUEPRINTADH28732</v>
      </c>
      <c r="H10625" t="str">
        <f t="shared" si="831"/>
        <v>53521S9A003</v>
      </c>
      <c r="I10625" t="str">
        <f t="shared" si="828"/>
        <v>KRAJ SPONE</v>
      </c>
      <c r="J10625">
        <f t="shared" si="829"/>
        <v>11.402666666666667</v>
      </c>
      <c r="K10625" t="str">
        <f t="shared" si="830"/>
        <v/>
      </c>
    </row>
    <row r="10626" spans="1:11" x14ac:dyDescent="0.25">
      <c r="A10626" t="s">
        <v>18716</v>
      </c>
      <c r="B10626" s="1" t="s">
        <v>18717</v>
      </c>
      <c r="C10626" t="s">
        <v>2503</v>
      </c>
      <c r="D10626" t="s">
        <v>9</v>
      </c>
      <c r="E10626">
        <v>1</v>
      </c>
      <c r="F10626">
        <v>933.12</v>
      </c>
      <c r="G10626" t="str">
        <f t="shared" si="827"/>
        <v>BLUEPRINTADH28733</v>
      </c>
      <c r="H10626" t="str">
        <f t="shared" si="831"/>
        <v>53560SAA003</v>
      </c>
      <c r="I10626" t="str">
        <f t="shared" si="828"/>
        <v>KRAJ SPONE</v>
      </c>
      <c r="J10626">
        <f t="shared" si="829"/>
        <v>7.7759999999999998</v>
      </c>
      <c r="K10626" t="str">
        <f t="shared" si="830"/>
        <v/>
      </c>
    </row>
    <row r="10627" spans="1:11" x14ac:dyDescent="0.25">
      <c r="A10627" t="s">
        <v>18718</v>
      </c>
      <c r="B10627" s="1" t="s">
        <v>18719</v>
      </c>
      <c r="C10627" t="s">
        <v>2503</v>
      </c>
      <c r="D10627" t="s">
        <v>9</v>
      </c>
      <c r="E10627">
        <v>1</v>
      </c>
      <c r="F10627">
        <v>963.84</v>
      </c>
      <c r="G10627" t="str">
        <f t="shared" ref="G10627:G10690" si="832">"BLUEPRINT"&amp;A10627</f>
        <v>BLUEPRINTADH28734</v>
      </c>
      <c r="H10627" t="str">
        <f t="shared" si="831"/>
        <v>53540SAA003</v>
      </c>
      <c r="I10627" t="str">
        <f t="shared" ref="I10627:I10690" si="833">UPPER(C10627)</f>
        <v>KRAJ SPONE</v>
      </c>
      <c r="J10627">
        <f t="shared" ref="J10627:J10690" si="834">F10627/120</f>
        <v>8.032</v>
      </c>
      <c r="K10627" t="str">
        <f t="shared" ref="K10627:K10690" si="835">IF(E10627&gt;1,"nesto", "")</f>
        <v/>
      </c>
    </row>
    <row r="10628" spans="1:11" x14ac:dyDescent="0.25">
      <c r="A10628" t="s">
        <v>18720</v>
      </c>
      <c r="B10628" s="1" t="s">
        <v>18721</v>
      </c>
      <c r="C10628" t="s">
        <v>2503</v>
      </c>
      <c r="D10628" t="s">
        <v>9</v>
      </c>
      <c r="E10628">
        <v>1</v>
      </c>
      <c r="F10628">
        <v>691.2</v>
      </c>
      <c r="G10628" t="str">
        <f t="shared" si="832"/>
        <v>BLUEPRINTADH28735</v>
      </c>
      <c r="H10628" t="str">
        <f t="shared" si="831"/>
        <v>53560SDAA01</v>
      </c>
      <c r="I10628" t="str">
        <f t="shared" si="833"/>
        <v>KRAJ SPONE</v>
      </c>
      <c r="J10628">
        <f t="shared" si="834"/>
        <v>5.7600000000000007</v>
      </c>
      <c r="K10628" t="str">
        <f t="shared" si="835"/>
        <v/>
      </c>
    </row>
    <row r="10629" spans="1:11" x14ac:dyDescent="0.25">
      <c r="A10629" t="s">
        <v>18722</v>
      </c>
      <c r="B10629" s="1" t="s">
        <v>18723</v>
      </c>
      <c r="C10629" t="s">
        <v>2503</v>
      </c>
      <c r="D10629" t="s">
        <v>9</v>
      </c>
      <c r="E10629">
        <v>1</v>
      </c>
      <c r="F10629">
        <v>691.2</v>
      </c>
      <c r="G10629" t="str">
        <f t="shared" si="832"/>
        <v>BLUEPRINTADH28736</v>
      </c>
      <c r="H10629" t="str">
        <f t="shared" si="831"/>
        <v>53540SDAA01</v>
      </c>
      <c r="I10629" t="str">
        <f t="shared" si="833"/>
        <v>KRAJ SPONE</v>
      </c>
      <c r="J10629">
        <f t="shared" si="834"/>
        <v>5.7600000000000007</v>
      </c>
      <c r="K10629" t="str">
        <f t="shared" si="835"/>
        <v/>
      </c>
    </row>
    <row r="10630" spans="1:11" x14ac:dyDescent="0.25">
      <c r="A10630" t="s">
        <v>18724</v>
      </c>
      <c r="B10630" s="1" t="s">
        <v>18725</v>
      </c>
      <c r="C10630" t="s">
        <v>2503</v>
      </c>
      <c r="D10630" t="s">
        <v>9</v>
      </c>
      <c r="E10630">
        <v>1</v>
      </c>
      <c r="F10630">
        <v>633.6</v>
      </c>
      <c r="G10630" t="str">
        <f t="shared" si="832"/>
        <v>BLUEPRINTADH28737</v>
      </c>
      <c r="H10630" t="str">
        <f t="shared" si="831"/>
        <v>53010S84A01</v>
      </c>
      <c r="I10630" t="str">
        <f t="shared" si="833"/>
        <v>KRAJ SPONE</v>
      </c>
      <c r="J10630">
        <f t="shared" si="834"/>
        <v>5.28</v>
      </c>
      <c r="K10630" t="str">
        <f t="shared" si="835"/>
        <v/>
      </c>
    </row>
    <row r="10631" spans="1:11" x14ac:dyDescent="0.25">
      <c r="A10631" t="s">
        <v>18726</v>
      </c>
      <c r="C10631" t="s">
        <v>1966</v>
      </c>
      <c r="D10631" t="s">
        <v>9</v>
      </c>
      <c r="E10631">
        <v>1</v>
      </c>
      <c r="F10631">
        <v>981.76</v>
      </c>
      <c r="G10631" t="str">
        <f t="shared" si="832"/>
        <v>BLUEPRINTADH28738</v>
      </c>
      <c r="H10631" t="str">
        <f t="shared" si="831"/>
        <v>ADH28738</v>
      </c>
      <c r="I10631" t="str">
        <f t="shared" si="833"/>
        <v>REMENICA</v>
      </c>
      <c r="J10631">
        <f t="shared" si="834"/>
        <v>8.1813333333333329</v>
      </c>
      <c r="K10631" t="str">
        <f t="shared" si="835"/>
        <v/>
      </c>
    </row>
    <row r="10632" spans="1:11" x14ac:dyDescent="0.25">
      <c r="A10632" t="s">
        <v>18727</v>
      </c>
      <c r="C10632" t="s">
        <v>1966</v>
      </c>
      <c r="D10632" t="s">
        <v>9</v>
      </c>
      <c r="E10632">
        <v>1</v>
      </c>
      <c r="F10632">
        <v>773.12</v>
      </c>
      <c r="G10632" t="str">
        <f t="shared" si="832"/>
        <v>BLUEPRINTADH28739</v>
      </c>
      <c r="H10632" t="str">
        <f t="shared" si="831"/>
        <v>ADH28739</v>
      </c>
      <c r="I10632" t="str">
        <f t="shared" si="833"/>
        <v>REMENICA</v>
      </c>
      <c r="J10632">
        <f t="shared" si="834"/>
        <v>6.4426666666666668</v>
      </c>
      <c r="K10632" t="str">
        <f t="shared" si="835"/>
        <v/>
      </c>
    </row>
    <row r="10633" spans="1:11" x14ac:dyDescent="0.25">
      <c r="A10633" t="s">
        <v>18728</v>
      </c>
      <c r="B10633" s="1" t="s">
        <v>18729</v>
      </c>
      <c r="C10633" t="s">
        <v>2503</v>
      </c>
      <c r="D10633" t="s">
        <v>9</v>
      </c>
      <c r="E10633">
        <v>1</v>
      </c>
      <c r="F10633">
        <v>791.04</v>
      </c>
      <c r="G10633" t="str">
        <f t="shared" si="832"/>
        <v>BLUEPRINTADH28740</v>
      </c>
      <c r="H10633" t="str">
        <f t="shared" si="831"/>
        <v>53010S10003</v>
      </c>
      <c r="I10633" t="str">
        <f t="shared" si="833"/>
        <v>KRAJ SPONE</v>
      </c>
      <c r="J10633">
        <f t="shared" si="834"/>
        <v>6.5919999999999996</v>
      </c>
      <c r="K10633" t="str">
        <f t="shared" si="835"/>
        <v/>
      </c>
    </row>
    <row r="10634" spans="1:11" x14ac:dyDescent="0.25">
      <c r="A10634" t="s">
        <v>18730</v>
      </c>
      <c r="B10634" s="1" t="s">
        <v>18731</v>
      </c>
      <c r="C10634" t="s">
        <v>2503</v>
      </c>
      <c r="D10634" t="s">
        <v>9</v>
      </c>
      <c r="E10634">
        <v>1</v>
      </c>
      <c r="F10634">
        <v>723.2</v>
      </c>
      <c r="G10634" t="str">
        <f t="shared" si="832"/>
        <v>BLUEPRINTADH28741</v>
      </c>
      <c r="H10634" t="str">
        <f t="shared" si="831"/>
        <v>53010SDAA01</v>
      </c>
      <c r="I10634" t="str">
        <f t="shared" si="833"/>
        <v>KRAJ SPONE</v>
      </c>
      <c r="J10634">
        <f t="shared" si="834"/>
        <v>6.0266666666666673</v>
      </c>
      <c r="K10634" t="str">
        <f t="shared" si="835"/>
        <v/>
      </c>
    </row>
    <row r="10635" spans="1:11" x14ac:dyDescent="0.25">
      <c r="A10635" t="s">
        <v>18732</v>
      </c>
      <c r="B10635" s="1" t="s">
        <v>18733</v>
      </c>
      <c r="C10635" t="s">
        <v>2503</v>
      </c>
      <c r="D10635" t="s">
        <v>9</v>
      </c>
      <c r="E10635">
        <v>1</v>
      </c>
      <c r="F10635">
        <v>995.84</v>
      </c>
      <c r="G10635" t="str">
        <f t="shared" si="832"/>
        <v>BLUEPRINTADH28742</v>
      </c>
      <c r="H10635" t="str">
        <f t="shared" si="831"/>
        <v>53540SS0003</v>
      </c>
      <c r="I10635" t="str">
        <f t="shared" si="833"/>
        <v>KRAJ SPONE</v>
      </c>
      <c r="J10635">
        <f t="shared" si="834"/>
        <v>8.2986666666666675</v>
      </c>
      <c r="K10635" t="str">
        <f t="shared" si="835"/>
        <v/>
      </c>
    </row>
    <row r="10636" spans="1:11" x14ac:dyDescent="0.25">
      <c r="A10636" t="s">
        <v>18734</v>
      </c>
      <c r="C10636" t="s">
        <v>1966</v>
      </c>
      <c r="D10636" t="s">
        <v>9</v>
      </c>
      <c r="E10636">
        <v>1</v>
      </c>
      <c r="F10636">
        <v>1459.2</v>
      </c>
      <c r="G10636" t="str">
        <f t="shared" si="832"/>
        <v>BLUEPRINTADH28743</v>
      </c>
      <c r="H10636" t="str">
        <f t="shared" si="831"/>
        <v>ADH28743</v>
      </c>
      <c r="I10636" t="str">
        <f t="shared" si="833"/>
        <v>REMENICA</v>
      </c>
      <c r="J10636">
        <f t="shared" si="834"/>
        <v>12.16</v>
      </c>
      <c r="K10636" t="str">
        <f t="shared" si="835"/>
        <v/>
      </c>
    </row>
    <row r="10637" spans="1:11" x14ac:dyDescent="0.25">
      <c r="A10637" t="s">
        <v>18735</v>
      </c>
      <c r="B10637" s="1" t="s">
        <v>18736</v>
      </c>
      <c r="C10637" t="s">
        <v>2503</v>
      </c>
      <c r="D10637" t="s">
        <v>9</v>
      </c>
      <c r="E10637">
        <v>1</v>
      </c>
      <c r="F10637">
        <v>857.6</v>
      </c>
      <c r="G10637" t="str">
        <f t="shared" si="832"/>
        <v>BLUEPRINTADH28744</v>
      </c>
      <c r="H10637" t="str">
        <f t="shared" si="831"/>
        <v>53010S2HJ02</v>
      </c>
      <c r="I10637" t="str">
        <f t="shared" si="833"/>
        <v>KRAJ SPONE</v>
      </c>
      <c r="J10637">
        <f t="shared" si="834"/>
        <v>7.1466666666666665</v>
      </c>
      <c r="K10637" t="str">
        <f t="shared" si="835"/>
        <v/>
      </c>
    </row>
    <row r="10638" spans="1:11" x14ac:dyDescent="0.25">
      <c r="A10638" t="s">
        <v>18737</v>
      </c>
      <c r="B10638" s="1" t="s">
        <v>18738</v>
      </c>
      <c r="C10638" t="s">
        <v>2503</v>
      </c>
      <c r="D10638" t="s">
        <v>9</v>
      </c>
      <c r="E10638">
        <v>1</v>
      </c>
      <c r="F10638">
        <v>1214.72</v>
      </c>
      <c r="G10638" t="str">
        <f t="shared" si="832"/>
        <v>BLUEPRINTADH28745</v>
      </c>
      <c r="H10638" t="str">
        <f t="shared" si="831"/>
        <v>53011SEL003</v>
      </c>
      <c r="I10638" t="str">
        <f t="shared" si="833"/>
        <v>KRAJ SPONE</v>
      </c>
      <c r="J10638">
        <f t="shared" si="834"/>
        <v>10.122666666666667</v>
      </c>
      <c r="K10638" t="str">
        <f t="shared" si="835"/>
        <v/>
      </c>
    </row>
    <row r="10639" spans="1:11" x14ac:dyDescent="0.25">
      <c r="A10639" t="s">
        <v>18739</v>
      </c>
      <c r="B10639" s="1" t="s">
        <v>18740</v>
      </c>
      <c r="C10639" t="s">
        <v>2503</v>
      </c>
      <c r="D10639" t="s">
        <v>9</v>
      </c>
      <c r="E10639">
        <v>1</v>
      </c>
      <c r="F10639">
        <v>920.32</v>
      </c>
      <c r="G10639" t="str">
        <f t="shared" si="832"/>
        <v>BLUEPRINTADH28746</v>
      </c>
      <c r="H10639" t="str">
        <f t="shared" si="831"/>
        <v>53010SEL003</v>
      </c>
      <c r="I10639" t="str">
        <f t="shared" si="833"/>
        <v>KRAJ SPONE</v>
      </c>
      <c r="J10639">
        <f t="shared" si="834"/>
        <v>7.6693333333333333</v>
      </c>
      <c r="K10639" t="str">
        <f t="shared" si="835"/>
        <v/>
      </c>
    </row>
    <row r="10640" spans="1:11" x14ac:dyDescent="0.25">
      <c r="A10640" t="s">
        <v>18741</v>
      </c>
      <c r="B10640" s="1" t="s">
        <v>18742</v>
      </c>
      <c r="C10640" t="s">
        <v>2503</v>
      </c>
      <c r="D10640" t="s">
        <v>9</v>
      </c>
      <c r="E10640">
        <v>1</v>
      </c>
      <c r="F10640">
        <v>980.48</v>
      </c>
      <c r="G10640" t="str">
        <f t="shared" si="832"/>
        <v>BLUEPRINTADH28747</v>
      </c>
      <c r="H10640" t="str">
        <f t="shared" si="831"/>
        <v>53010SW5003</v>
      </c>
      <c r="I10640" t="str">
        <f t="shared" si="833"/>
        <v>KRAJ SPONE</v>
      </c>
      <c r="J10640">
        <f t="shared" si="834"/>
        <v>8.1706666666666674</v>
      </c>
      <c r="K10640" t="str">
        <f t="shared" si="835"/>
        <v/>
      </c>
    </row>
    <row r="10641" spans="1:11" x14ac:dyDescent="0.25">
      <c r="A10641" t="s">
        <v>18743</v>
      </c>
      <c r="B10641" s="1" t="s">
        <v>18744</v>
      </c>
      <c r="C10641" t="s">
        <v>2503</v>
      </c>
      <c r="D10641" t="s">
        <v>9</v>
      </c>
      <c r="E10641">
        <v>1</v>
      </c>
      <c r="F10641">
        <v>911.36</v>
      </c>
      <c r="G10641" t="str">
        <f t="shared" si="832"/>
        <v>BLUEPRINTADH28750</v>
      </c>
      <c r="H10641" t="str">
        <f t="shared" si="831"/>
        <v>53540SWAA01</v>
      </c>
      <c r="I10641" t="str">
        <f t="shared" si="833"/>
        <v>KRAJ SPONE</v>
      </c>
      <c r="J10641">
        <f t="shared" si="834"/>
        <v>7.5946666666666669</v>
      </c>
      <c r="K10641" t="str">
        <f t="shared" si="835"/>
        <v/>
      </c>
    </row>
    <row r="10642" spans="1:11" x14ac:dyDescent="0.25">
      <c r="A10642" t="s">
        <v>18745</v>
      </c>
      <c r="B10642" s="1" t="s">
        <v>18746</v>
      </c>
      <c r="C10642" t="s">
        <v>2503</v>
      </c>
      <c r="D10642" t="s">
        <v>9</v>
      </c>
      <c r="E10642">
        <v>1</v>
      </c>
      <c r="F10642">
        <v>707.84</v>
      </c>
      <c r="G10642" t="str">
        <f t="shared" si="832"/>
        <v>BLUEPRINTADH28752</v>
      </c>
      <c r="H10642" t="str">
        <f t="shared" si="831"/>
        <v>53010SW5000</v>
      </c>
      <c r="I10642" t="str">
        <f t="shared" si="833"/>
        <v>KRAJ SPONE</v>
      </c>
      <c r="J10642">
        <f t="shared" si="834"/>
        <v>5.8986666666666672</v>
      </c>
      <c r="K10642" t="str">
        <f t="shared" si="835"/>
        <v/>
      </c>
    </row>
    <row r="10643" spans="1:11" x14ac:dyDescent="0.25">
      <c r="A10643" t="s">
        <v>18747</v>
      </c>
      <c r="B10643" s="1" t="s">
        <v>18748</v>
      </c>
      <c r="C10643" t="s">
        <v>2503</v>
      </c>
      <c r="D10643" t="s">
        <v>9</v>
      </c>
      <c r="E10643">
        <v>1</v>
      </c>
      <c r="F10643">
        <v>925.44</v>
      </c>
      <c r="G10643" t="str">
        <f t="shared" si="832"/>
        <v>BLUEPRINTADH28753</v>
      </c>
      <c r="H10643" t="str">
        <f t="shared" si="831"/>
        <v>53560S30005</v>
      </c>
      <c r="I10643" t="str">
        <f t="shared" si="833"/>
        <v>KRAJ SPONE</v>
      </c>
      <c r="J10643">
        <f t="shared" si="834"/>
        <v>7.7120000000000006</v>
      </c>
      <c r="K10643" t="str">
        <f t="shared" si="835"/>
        <v/>
      </c>
    </row>
    <row r="10644" spans="1:11" x14ac:dyDescent="0.25">
      <c r="A10644" t="s">
        <v>18749</v>
      </c>
      <c r="B10644" s="1" t="s">
        <v>18750</v>
      </c>
      <c r="C10644" t="s">
        <v>2503</v>
      </c>
      <c r="D10644" t="s">
        <v>9</v>
      </c>
      <c r="E10644">
        <v>1</v>
      </c>
      <c r="F10644">
        <v>1079.04</v>
      </c>
      <c r="G10644" t="str">
        <f t="shared" si="832"/>
        <v>BLUEPRINTADH28754</v>
      </c>
      <c r="H10644" t="str">
        <f t="shared" si="831"/>
        <v>53540S30005</v>
      </c>
      <c r="I10644" t="str">
        <f t="shared" si="833"/>
        <v>KRAJ SPONE</v>
      </c>
      <c r="J10644">
        <f t="shared" si="834"/>
        <v>8.9919999999999991</v>
      </c>
      <c r="K10644" t="str">
        <f t="shared" si="835"/>
        <v/>
      </c>
    </row>
    <row r="10645" spans="1:11" x14ac:dyDescent="0.25">
      <c r="A10645" t="s">
        <v>18751</v>
      </c>
      <c r="B10645" s="1" t="s">
        <v>18752</v>
      </c>
      <c r="C10645" t="s">
        <v>2503</v>
      </c>
      <c r="D10645" t="s">
        <v>9</v>
      </c>
      <c r="E10645">
        <v>1</v>
      </c>
      <c r="F10645">
        <v>1409.28</v>
      </c>
      <c r="G10645" t="str">
        <f t="shared" si="832"/>
        <v>BLUEPRINTADH28755</v>
      </c>
      <c r="H10645" t="str">
        <f t="shared" si="831"/>
        <v>53010SX0003</v>
      </c>
      <c r="I10645" t="str">
        <f t="shared" si="833"/>
        <v>KRAJ SPONE</v>
      </c>
      <c r="J10645">
        <f t="shared" si="834"/>
        <v>11.744</v>
      </c>
      <c r="K10645" t="str">
        <f t="shared" si="835"/>
        <v/>
      </c>
    </row>
    <row r="10646" spans="1:11" x14ac:dyDescent="0.25">
      <c r="A10646" t="s">
        <v>18753</v>
      </c>
      <c r="B10646" s="1" t="s">
        <v>18754</v>
      </c>
      <c r="C10646" t="s">
        <v>2503</v>
      </c>
      <c r="D10646" t="s">
        <v>9</v>
      </c>
      <c r="E10646">
        <v>1</v>
      </c>
      <c r="F10646">
        <v>3891.2</v>
      </c>
      <c r="G10646" t="str">
        <f t="shared" si="832"/>
        <v>BLUEPRINTADH28757</v>
      </c>
      <c r="H10646" t="str">
        <f t="shared" si="831"/>
        <v>53560ST3E02</v>
      </c>
      <c r="I10646" t="str">
        <f t="shared" si="833"/>
        <v>KRAJ SPONE</v>
      </c>
      <c r="J10646">
        <f t="shared" si="834"/>
        <v>32.426666666666662</v>
      </c>
      <c r="K10646" t="str">
        <f t="shared" si="835"/>
        <v/>
      </c>
    </row>
    <row r="10647" spans="1:11" x14ac:dyDescent="0.25">
      <c r="A10647" t="s">
        <v>18755</v>
      </c>
      <c r="B10647" s="1" t="s">
        <v>18756</v>
      </c>
      <c r="C10647" t="s">
        <v>2503</v>
      </c>
      <c r="D10647" t="s">
        <v>9</v>
      </c>
      <c r="E10647">
        <v>1</v>
      </c>
      <c r="F10647">
        <v>3891.2</v>
      </c>
      <c r="G10647" t="str">
        <f t="shared" si="832"/>
        <v>BLUEPRINTADH28758</v>
      </c>
      <c r="H10647" t="str">
        <f t="shared" si="831"/>
        <v>53540ST3E02</v>
      </c>
      <c r="I10647" t="str">
        <f t="shared" si="833"/>
        <v>KRAJ SPONE</v>
      </c>
      <c r="J10647">
        <f t="shared" si="834"/>
        <v>32.426666666666662</v>
      </c>
      <c r="K10647" t="str">
        <f t="shared" si="835"/>
        <v/>
      </c>
    </row>
    <row r="10648" spans="1:11" x14ac:dyDescent="0.25">
      <c r="A10648" t="s">
        <v>18757</v>
      </c>
      <c r="B10648" s="1" t="s">
        <v>18758</v>
      </c>
      <c r="C10648" t="s">
        <v>2503</v>
      </c>
      <c r="D10648" t="s">
        <v>9</v>
      </c>
      <c r="E10648">
        <v>1</v>
      </c>
      <c r="F10648">
        <v>961.28</v>
      </c>
      <c r="G10648" t="str">
        <f t="shared" si="832"/>
        <v>BLUEPRINTADH28759</v>
      </c>
      <c r="H10648" t="str">
        <f t="shared" si="831"/>
        <v>53010SWCG01</v>
      </c>
      <c r="I10648" t="str">
        <f t="shared" si="833"/>
        <v>KRAJ SPONE</v>
      </c>
      <c r="J10648">
        <f t="shared" si="834"/>
        <v>8.0106666666666673</v>
      </c>
      <c r="K10648" t="str">
        <f t="shared" si="835"/>
        <v/>
      </c>
    </row>
    <row r="10649" spans="1:11" x14ac:dyDescent="0.25">
      <c r="A10649" t="s">
        <v>18759</v>
      </c>
      <c r="B10649" s="1" t="s">
        <v>18760</v>
      </c>
      <c r="C10649" t="s">
        <v>14576</v>
      </c>
      <c r="D10649" t="s">
        <v>9</v>
      </c>
      <c r="E10649">
        <v>1</v>
      </c>
      <c r="F10649">
        <v>1384.96</v>
      </c>
      <c r="G10649" t="str">
        <f t="shared" si="832"/>
        <v>BLUEPRINTADH28760</v>
      </c>
      <c r="H10649" t="str">
        <f t="shared" si="831"/>
        <v>53541SJH003</v>
      </c>
      <c r="I10649" t="str">
        <f t="shared" si="833"/>
        <v>KRAJ SPONE SPOLJAŠNJI</v>
      </c>
      <c r="J10649">
        <f t="shared" si="834"/>
        <v>11.541333333333334</v>
      </c>
      <c r="K10649" t="str">
        <f t="shared" si="835"/>
        <v/>
      </c>
    </row>
    <row r="10650" spans="1:11" x14ac:dyDescent="0.25">
      <c r="A10650" t="s">
        <v>18761</v>
      </c>
      <c r="B10650" s="1" t="s">
        <v>18762</v>
      </c>
      <c r="C10650" t="s">
        <v>2503</v>
      </c>
      <c r="D10650" t="s">
        <v>9</v>
      </c>
      <c r="E10650">
        <v>1</v>
      </c>
      <c r="F10650">
        <v>1171.2</v>
      </c>
      <c r="G10650" t="str">
        <f t="shared" si="832"/>
        <v>BLUEPRINTADH28761</v>
      </c>
      <c r="H10650" t="str">
        <f t="shared" si="831"/>
        <v>53560S1AE01</v>
      </c>
      <c r="I10650" t="str">
        <f t="shared" si="833"/>
        <v>KRAJ SPONE</v>
      </c>
      <c r="J10650">
        <f t="shared" si="834"/>
        <v>9.76</v>
      </c>
      <c r="K10650" t="str">
        <f t="shared" si="835"/>
        <v/>
      </c>
    </row>
    <row r="10651" spans="1:11" x14ac:dyDescent="0.25">
      <c r="A10651" t="s">
        <v>18763</v>
      </c>
      <c r="B10651" s="1" t="s">
        <v>18764</v>
      </c>
      <c r="C10651" t="s">
        <v>2503</v>
      </c>
      <c r="D10651" t="s">
        <v>9</v>
      </c>
      <c r="E10651">
        <v>1</v>
      </c>
      <c r="F10651">
        <v>1031.68</v>
      </c>
      <c r="G10651" t="str">
        <f t="shared" si="832"/>
        <v>BLUEPRINTADH28762</v>
      </c>
      <c r="H10651" t="str">
        <f t="shared" si="831"/>
        <v>53540S1AE01</v>
      </c>
      <c r="I10651" t="str">
        <f t="shared" si="833"/>
        <v>KRAJ SPONE</v>
      </c>
      <c r="J10651">
        <f t="shared" si="834"/>
        <v>8.5973333333333333</v>
      </c>
      <c r="K10651" t="str">
        <f t="shared" si="835"/>
        <v/>
      </c>
    </row>
    <row r="10652" spans="1:11" x14ac:dyDescent="0.25">
      <c r="A10652" t="s">
        <v>18765</v>
      </c>
      <c r="B10652" s="1" t="s">
        <v>18766</v>
      </c>
      <c r="C10652" t="s">
        <v>2503</v>
      </c>
      <c r="D10652" t="s">
        <v>9</v>
      </c>
      <c r="E10652">
        <v>1</v>
      </c>
      <c r="F10652">
        <v>1329.92</v>
      </c>
      <c r="G10652" t="str">
        <f t="shared" si="832"/>
        <v>BLUEPRINTADH28763</v>
      </c>
      <c r="H10652" t="str">
        <f t="shared" si="831"/>
        <v>53560SNAA01</v>
      </c>
      <c r="I10652" t="str">
        <f t="shared" si="833"/>
        <v>KRAJ SPONE</v>
      </c>
      <c r="J10652">
        <f t="shared" si="834"/>
        <v>11.082666666666666</v>
      </c>
      <c r="K10652" t="str">
        <f t="shared" si="835"/>
        <v/>
      </c>
    </row>
    <row r="10653" spans="1:11" x14ac:dyDescent="0.25">
      <c r="A10653" t="s">
        <v>18767</v>
      </c>
      <c r="B10653" s="1" t="s">
        <v>18768</v>
      </c>
      <c r="C10653" t="s">
        <v>2503</v>
      </c>
      <c r="D10653" t="s">
        <v>9</v>
      </c>
      <c r="E10653">
        <v>1</v>
      </c>
      <c r="F10653">
        <v>1326.08</v>
      </c>
      <c r="G10653" t="str">
        <f t="shared" si="832"/>
        <v>BLUEPRINTADH28764</v>
      </c>
      <c r="H10653" t="str">
        <f t="shared" si="831"/>
        <v>53540SNAA01</v>
      </c>
      <c r="I10653" t="str">
        <f t="shared" si="833"/>
        <v>KRAJ SPONE</v>
      </c>
      <c r="J10653">
        <f t="shared" si="834"/>
        <v>11.050666666666666</v>
      </c>
      <c r="K10653" t="str">
        <f t="shared" si="835"/>
        <v/>
      </c>
    </row>
    <row r="10654" spans="1:11" x14ac:dyDescent="0.25">
      <c r="A10654" t="s">
        <v>18769</v>
      </c>
      <c r="B10654" s="1" t="s">
        <v>18770</v>
      </c>
      <c r="C10654" t="s">
        <v>2503</v>
      </c>
      <c r="D10654" t="s">
        <v>9</v>
      </c>
      <c r="E10654">
        <v>1</v>
      </c>
      <c r="F10654">
        <v>1739.52</v>
      </c>
      <c r="G10654" t="str">
        <f t="shared" si="832"/>
        <v>BLUEPRINTADH28765</v>
      </c>
      <c r="H10654" t="str">
        <f t="shared" si="831"/>
        <v>53540TF0003</v>
      </c>
      <c r="I10654" t="str">
        <f t="shared" si="833"/>
        <v>KRAJ SPONE</v>
      </c>
      <c r="J10654">
        <f t="shared" si="834"/>
        <v>14.496</v>
      </c>
      <c r="K10654" t="str">
        <f t="shared" si="835"/>
        <v/>
      </c>
    </row>
    <row r="10655" spans="1:11" x14ac:dyDescent="0.25">
      <c r="A10655" t="s">
        <v>18771</v>
      </c>
      <c r="B10655" s="1" t="s">
        <v>18772</v>
      </c>
      <c r="C10655" t="s">
        <v>2503</v>
      </c>
      <c r="D10655" t="s">
        <v>9</v>
      </c>
      <c r="E10655">
        <v>1</v>
      </c>
      <c r="F10655">
        <v>1704.96</v>
      </c>
      <c r="G10655" t="str">
        <f t="shared" si="832"/>
        <v>BLUEPRINTADH28766</v>
      </c>
      <c r="H10655" t="str">
        <f t="shared" si="831"/>
        <v>53560TF0003</v>
      </c>
      <c r="I10655" t="str">
        <f t="shared" si="833"/>
        <v>KRAJ SPONE</v>
      </c>
      <c r="J10655">
        <f t="shared" si="834"/>
        <v>14.208</v>
      </c>
      <c r="K10655" t="str">
        <f t="shared" si="835"/>
        <v/>
      </c>
    </row>
    <row r="10656" spans="1:11" x14ac:dyDescent="0.25">
      <c r="A10656" t="s">
        <v>18773</v>
      </c>
      <c r="B10656" s="1" t="s">
        <v>18774</v>
      </c>
      <c r="C10656" t="s">
        <v>2503</v>
      </c>
      <c r="D10656" t="s">
        <v>9</v>
      </c>
      <c r="E10656">
        <v>1</v>
      </c>
      <c r="F10656">
        <v>1064.96</v>
      </c>
      <c r="G10656" t="str">
        <f t="shared" si="832"/>
        <v>BLUEPRINTADH28767</v>
      </c>
      <c r="H10656" t="str">
        <f t="shared" si="831"/>
        <v>53540TA0A01</v>
      </c>
      <c r="I10656" t="str">
        <f t="shared" si="833"/>
        <v>KRAJ SPONE</v>
      </c>
      <c r="J10656">
        <f t="shared" si="834"/>
        <v>8.8746666666666663</v>
      </c>
      <c r="K10656" t="str">
        <f t="shared" si="835"/>
        <v/>
      </c>
    </row>
    <row r="10657" spans="1:11" x14ac:dyDescent="0.25">
      <c r="A10657" t="s">
        <v>18775</v>
      </c>
      <c r="B10657" s="1" t="s">
        <v>18776</v>
      </c>
      <c r="C10657" t="s">
        <v>2503</v>
      </c>
      <c r="D10657" t="s">
        <v>9</v>
      </c>
      <c r="E10657">
        <v>1</v>
      </c>
      <c r="F10657">
        <v>1064.96</v>
      </c>
      <c r="G10657" t="str">
        <f t="shared" si="832"/>
        <v>BLUEPRINTADH28768</v>
      </c>
      <c r="H10657" t="str">
        <f t="shared" si="831"/>
        <v>53560TA0A01</v>
      </c>
      <c r="I10657" t="str">
        <f t="shared" si="833"/>
        <v>KRAJ SPONE</v>
      </c>
      <c r="J10657">
        <f t="shared" si="834"/>
        <v>8.8746666666666663</v>
      </c>
      <c r="K10657" t="str">
        <f t="shared" si="835"/>
        <v/>
      </c>
    </row>
    <row r="10658" spans="1:11" x14ac:dyDescent="0.25">
      <c r="A10658" t="s">
        <v>18777</v>
      </c>
      <c r="B10658" s="1" t="s">
        <v>18778</v>
      </c>
      <c r="C10658" t="s">
        <v>2503</v>
      </c>
      <c r="D10658" t="s">
        <v>9</v>
      </c>
      <c r="E10658">
        <v>1</v>
      </c>
      <c r="F10658">
        <v>925.44</v>
      </c>
      <c r="G10658" t="str">
        <f t="shared" si="832"/>
        <v>BLUEPRINTADH28769</v>
      </c>
      <c r="H10658" t="str">
        <f t="shared" si="831"/>
        <v>53010SEA900</v>
      </c>
      <c r="I10658" t="str">
        <f t="shared" si="833"/>
        <v>KRAJ SPONE</v>
      </c>
      <c r="J10658">
        <f t="shared" si="834"/>
        <v>7.7120000000000006</v>
      </c>
      <c r="K10658" t="str">
        <f t="shared" si="835"/>
        <v/>
      </c>
    </row>
    <row r="10659" spans="1:11" x14ac:dyDescent="0.25">
      <c r="A10659" t="s">
        <v>18779</v>
      </c>
      <c r="B10659" s="1" t="s">
        <v>18780</v>
      </c>
      <c r="C10659" t="s">
        <v>2503</v>
      </c>
      <c r="D10659" t="s">
        <v>9</v>
      </c>
      <c r="E10659">
        <v>1</v>
      </c>
      <c r="F10659">
        <v>2545.92</v>
      </c>
      <c r="G10659" t="str">
        <f t="shared" si="832"/>
        <v>BLUEPRINTADH28770</v>
      </c>
      <c r="H10659" t="str">
        <f t="shared" si="831"/>
        <v>53610SNBJ01</v>
      </c>
      <c r="I10659" t="str">
        <f t="shared" si="833"/>
        <v>KRAJ SPONE</v>
      </c>
      <c r="J10659">
        <f t="shared" si="834"/>
        <v>21.216000000000001</v>
      </c>
      <c r="K10659" t="str">
        <f t="shared" si="835"/>
        <v/>
      </c>
    </row>
    <row r="10660" spans="1:11" x14ac:dyDescent="0.25">
      <c r="A10660" t="s">
        <v>18781</v>
      </c>
      <c r="B10660" s="1" t="s">
        <v>18782</v>
      </c>
      <c r="C10660" t="s">
        <v>2503</v>
      </c>
      <c r="D10660" t="s">
        <v>9</v>
      </c>
      <c r="E10660">
        <v>1</v>
      </c>
      <c r="F10660">
        <v>2078.7199999999998</v>
      </c>
      <c r="G10660" t="str">
        <f t="shared" si="832"/>
        <v>BLUEPRINTADH28771</v>
      </c>
      <c r="H10660" t="str">
        <f t="shared" si="831"/>
        <v>53541SJF013</v>
      </c>
      <c r="I10660" t="str">
        <f t="shared" si="833"/>
        <v>KRAJ SPONE</v>
      </c>
      <c r="J10660">
        <f t="shared" si="834"/>
        <v>17.322666666666667</v>
      </c>
      <c r="K10660" t="str">
        <f t="shared" si="835"/>
        <v/>
      </c>
    </row>
    <row r="10661" spans="1:11" x14ac:dyDescent="0.25">
      <c r="A10661" t="s">
        <v>18783</v>
      </c>
      <c r="C10661" t="s">
        <v>6265</v>
      </c>
      <c r="D10661" t="s">
        <v>9</v>
      </c>
      <c r="E10661">
        <v>1</v>
      </c>
      <c r="F10661">
        <v>981.76</v>
      </c>
      <c r="G10661" t="str">
        <f t="shared" si="832"/>
        <v>BLUEPRINTADH28772</v>
      </c>
      <c r="H10661" t="str">
        <f t="shared" si="831"/>
        <v>ADH28772</v>
      </c>
      <c r="I10661" t="str">
        <f t="shared" si="833"/>
        <v>TELO SPONE</v>
      </c>
      <c r="J10661">
        <f t="shared" si="834"/>
        <v>8.1813333333333329</v>
      </c>
      <c r="K10661" t="str">
        <f t="shared" si="835"/>
        <v/>
      </c>
    </row>
    <row r="10662" spans="1:11" x14ac:dyDescent="0.25">
      <c r="A10662" t="s">
        <v>18784</v>
      </c>
      <c r="B10662" s="1" t="s">
        <v>18785</v>
      </c>
      <c r="C10662" t="s">
        <v>6265</v>
      </c>
      <c r="D10662" t="s">
        <v>9</v>
      </c>
      <c r="E10662">
        <v>1</v>
      </c>
      <c r="F10662">
        <v>1041.92</v>
      </c>
      <c r="G10662" t="str">
        <f t="shared" si="832"/>
        <v>BLUEPRINTADH28773</v>
      </c>
      <c r="H10662" t="str">
        <f t="shared" si="831"/>
        <v>53011SMGE01</v>
      </c>
      <c r="I10662" t="str">
        <f t="shared" si="833"/>
        <v>TELO SPONE</v>
      </c>
      <c r="J10662">
        <f t="shared" si="834"/>
        <v>8.6826666666666679</v>
      </c>
      <c r="K10662" t="str">
        <f t="shared" si="835"/>
        <v/>
      </c>
    </row>
    <row r="10663" spans="1:11" x14ac:dyDescent="0.25">
      <c r="A10663" t="s">
        <v>18786</v>
      </c>
      <c r="C10663" t="s">
        <v>2503</v>
      </c>
      <c r="D10663" t="s">
        <v>9</v>
      </c>
      <c r="E10663">
        <v>1</v>
      </c>
      <c r="F10663">
        <v>1276.1600000000001</v>
      </c>
      <c r="G10663" t="str">
        <f t="shared" si="832"/>
        <v>BLUEPRINTADH28774</v>
      </c>
      <c r="H10663" t="str">
        <f t="shared" si="831"/>
        <v>ADH28774</v>
      </c>
      <c r="I10663" t="str">
        <f t="shared" si="833"/>
        <v>KRAJ SPONE</v>
      </c>
      <c r="J10663">
        <f t="shared" si="834"/>
        <v>10.634666666666668</v>
      </c>
      <c r="K10663" t="str">
        <f t="shared" si="835"/>
        <v/>
      </c>
    </row>
    <row r="10664" spans="1:11" x14ac:dyDescent="0.25">
      <c r="A10664" t="s">
        <v>18787</v>
      </c>
      <c r="B10664" s="1" t="s">
        <v>18788</v>
      </c>
      <c r="C10664" t="s">
        <v>2503</v>
      </c>
      <c r="D10664" t="s">
        <v>9</v>
      </c>
      <c r="E10664">
        <v>1</v>
      </c>
      <c r="F10664">
        <v>1263.3599999999999</v>
      </c>
      <c r="G10664" t="str">
        <f t="shared" si="832"/>
        <v>BLUEPRINTADH28775</v>
      </c>
      <c r="H10664" t="str">
        <f t="shared" si="831"/>
        <v>53540SMJ003</v>
      </c>
      <c r="I10664" t="str">
        <f t="shared" si="833"/>
        <v>KRAJ SPONE</v>
      </c>
      <c r="J10664">
        <f t="shared" si="834"/>
        <v>10.527999999999999</v>
      </c>
      <c r="K10664" t="str">
        <f t="shared" si="835"/>
        <v/>
      </c>
    </row>
    <row r="10665" spans="1:11" x14ac:dyDescent="0.25">
      <c r="A10665" t="s">
        <v>18789</v>
      </c>
      <c r="C10665" t="s">
        <v>2503</v>
      </c>
      <c r="D10665" t="s">
        <v>9</v>
      </c>
      <c r="E10665">
        <v>1</v>
      </c>
      <c r="F10665">
        <v>1276.1600000000001</v>
      </c>
      <c r="G10665" t="str">
        <f t="shared" si="832"/>
        <v>BLUEPRINTADH28776</v>
      </c>
      <c r="H10665" t="str">
        <f t="shared" si="831"/>
        <v>ADH28776</v>
      </c>
      <c r="I10665" t="str">
        <f t="shared" si="833"/>
        <v>KRAJ SPONE</v>
      </c>
      <c r="J10665">
        <f t="shared" si="834"/>
        <v>10.634666666666668</v>
      </c>
      <c r="K10665" t="str">
        <f t="shared" si="835"/>
        <v/>
      </c>
    </row>
    <row r="10666" spans="1:11" x14ac:dyDescent="0.25">
      <c r="A10666" t="s">
        <v>18790</v>
      </c>
      <c r="B10666" s="1" t="s">
        <v>18791</v>
      </c>
      <c r="C10666" t="s">
        <v>2503</v>
      </c>
      <c r="D10666" t="s">
        <v>9</v>
      </c>
      <c r="E10666">
        <v>1</v>
      </c>
      <c r="F10666">
        <v>1244.1600000000001</v>
      </c>
      <c r="G10666" t="str">
        <f t="shared" si="832"/>
        <v>BLUEPRINTADH28777</v>
      </c>
      <c r="H10666" t="str">
        <f t="shared" si="831"/>
        <v>53560SMJ003</v>
      </c>
      <c r="I10666" t="str">
        <f t="shared" si="833"/>
        <v>KRAJ SPONE</v>
      </c>
      <c r="J10666">
        <f t="shared" si="834"/>
        <v>10.368</v>
      </c>
      <c r="K10666" t="str">
        <f t="shared" si="835"/>
        <v/>
      </c>
    </row>
    <row r="10667" spans="1:11" x14ac:dyDescent="0.25">
      <c r="A10667" t="s">
        <v>18792</v>
      </c>
      <c r="C10667" t="s">
        <v>2503</v>
      </c>
      <c r="D10667" t="s">
        <v>9</v>
      </c>
      <c r="E10667">
        <v>1</v>
      </c>
      <c r="F10667">
        <v>1259.52</v>
      </c>
      <c r="G10667" t="str">
        <f t="shared" si="832"/>
        <v>BLUEPRINTADH28778</v>
      </c>
      <c r="H10667" t="str">
        <f t="shared" si="831"/>
        <v>ADH28778</v>
      </c>
      <c r="I10667" t="str">
        <f t="shared" si="833"/>
        <v>KRAJ SPONE</v>
      </c>
      <c r="J10667">
        <f t="shared" si="834"/>
        <v>10.496</v>
      </c>
      <c r="K10667" t="str">
        <f t="shared" si="835"/>
        <v/>
      </c>
    </row>
    <row r="10668" spans="1:11" x14ac:dyDescent="0.25">
      <c r="A10668" t="s">
        <v>18793</v>
      </c>
      <c r="C10668" t="s">
        <v>2503</v>
      </c>
      <c r="D10668" t="s">
        <v>9</v>
      </c>
      <c r="E10668">
        <v>1</v>
      </c>
      <c r="F10668">
        <v>912.64</v>
      </c>
      <c r="G10668" t="str">
        <f t="shared" si="832"/>
        <v>BLUEPRINTADH28779</v>
      </c>
      <c r="H10668" t="str">
        <f t="shared" si="831"/>
        <v>ADH28779</v>
      </c>
      <c r="I10668" t="str">
        <f t="shared" si="833"/>
        <v>KRAJ SPONE</v>
      </c>
      <c r="J10668">
        <f t="shared" si="834"/>
        <v>7.6053333333333333</v>
      </c>
      <c r="K10668" t="str">
        <f t="shared" si="835"/>
        <v/>
      </c>
    </row>
    <row r="10669" spans="1:11" x14ac:dyDescent="0.25">
      <c r="A10669" t="s">
        <v>18794</v>
      </c>
      <c r="B10669" s="1" t="s">
        <v>18795</v>
      </c>
      <c r="C10669" t="s">
        <v>6265</v>
      </c>
      <c r="D10669" t="s">
        <v>9</v>
      </c>
      <c r="E10669">
        <v>1</v>
      </c>
      <c r="F10669">
        <v>1336.32</v>
      </c>
      <c r="G10669" t="str">
        <f t="shared" si="832"/>
        <v>BLUEPRINTADH28780</v>
      </c>
      <c r="H10669" t="str">
        <f t="shared" ref="H10669:H10732" si="836">IF(AND(B10669&lt;&gt;"", B10669&lt;&gt;"-"),SUBSTITUTE(SUBSTITUTE(B10669,"-","")," ",""),A10669)</f>
        <v>53010SS0000</v>
      </c>
      <c r="I10669" t="str">
        <f t="shared" si="833"/>
        <v>TELO SPONE</v>
      </c>
      <c r="J10669">
        <f t="shared" si="834"/>
        <v>11.135999999999999</v>
      </c>
      <c r="K10669" t="str">
        <f t="shared" si="835"/>
        <v/>
      </c>
    </row>
    <row r="10670" spans="1:11" x14ac:dyDescent="0.25">
      <c r="A10670" t="s">
        <v>18796</v>
      </c>
      <c r="B10670" s="1" t="s">
        <v>18797</v>
      </c>
      <c r="C10670" t="s">
        <v>6265</v>
      </c>
      <c r="D10670" t="s">
        <v>9</v>
      </c>
      <c r="E10670">
        <v>1</v>
      </c>
      <c r="F10670">
        <v>1483.52</v>
      </c>
      <c r="G10670" t="str">
        <f t="shared" si="832"/>
        <v>BLUEPRINTADH28781</v>
      </c>
      <c r="H10670" t="str">
        <f t="shared" si="836"/>
        <v>53010S2A003</v>
      </c>
      <c r="I10670" t="str">
        <f t="shared" si="833"/>
        <v>TELO SPONE</v>
      </c>
      <c r="J10670">
        <f t="shared" si="834"/>
        <v>12.362666666666666</v>
      </c>
      <c r="K10670" t="str">
        <f t="shared" si="835"/>
        <v/>
      </c>
    </row>
    <row r="10671" spans="1:11" x14ac:dyDescent="0.25">
      <c r="A10671" t="s">
        <v>18798</v>
      </c>
      <c r="B10671" s="1" t="s">
        <v>18799</v>
      </c>
      <c r="C10671" t="s">
        <v>2503</v>
      </c>
      <c r="D10671" t="s">
        <v>9</v>
      </c>
      <c r="E10671">
        <v>1</v>
      </c>
      <c r="F10671">
        <v>2138.88</v>
      </c>
      <c r="G10671" t="str">
        <f t="shared" si="832"/>
        <v>BLUEPRINTADH28782</v>
      </c>
      <c r="H10671" t="str">
        <f t="shared" si="836"/>
        <v>53560SJA014</v>
      </c>
      <c r="I10671" t="str">
        <f t="shared" si="833"/>
        <v>KRAJ SPONE</v>
      </c>
      <c r="J10671">
        <f t="shared" si="834"/>
        <v>17.824000000000002</v>
      </c>
      <c r="K10671" t="str">
        <f t="shared" si="835"/>
        <v/>
      </c>
    </row>
    <row r="10672" spans="1:11" x14ac:dyDescent="0.25">
      <c r="A10672" t="s">
        <v>18800</v>
      </c>
      <c r="B10672" s="1" t="s">
        <v>18801</v>
      </c>
      <c r="C10672" t="s">
        <v>2503</v>
      </c>
      <c r="D10672" t="s">
        <v>9</v>
      </c>
      <c r="E10672">
        <v>1</v>
      </c>
      <c r="F10672">
        <v>2307.84</v>
      </c>
      <c r="G10672" t="str">
        <f t="shared" si="832"/>
        <v>BLUEPRINTADH28783</v>
      </c>
      <c r="H10672" t="str">
        <f t="shared" si="836"/>
        <v>53540SJA014</v>
      </c>
      <c r="I10672" t="str">
        <f t="shared" si="833"/>
        <v>KRAJ SPONE</v>
      </c>
      <c r="J10672">
        <f t="shared" si="834"/>
        <v>19.232000000000003</v>
      </c>
      <c r="K10672" t="str">
        <f t="shared" si="835"/>
        <v/>
      </c>
    </row>
    <row r="10673" spans="1:11" x14ac:dyDescent="0.25">
      <c r="A10673" t="s">
        <v>18802</v>
      </c>
      <c r="B10673" s="1" t="s">
        <v>18803</v>
      </c>
      <c r="C10673" t="s">
        <v>6265</v>
      </c>
      <c r="D10673" t="s">
        <v>9</v>
      </c>
      <c r="E10673">
        <v>1</v>
      </c>
      <c r="F10673">
        <v>1136.6400000000001</v>
      </c>
      <c r="G10673" t="str">
        <f t="shared" si="832"/>
        <v>BLUEPRINTADH28784</v>
      </c>
      <c r="H10673" t="str">
        <f t="shared" si="836"/>
        <v>53010S50003</v>
      </c>
      <c r="I10673" t="str">
        <f t="shared" si="833"/>
        <v>TELO SPONE</v>
      </c>
      <c r="J10673">
        <f t="shared" si="834"/>
        <v>9.4720000000000013</v>
      </c>
      <c r="K10673" t="str">
        <f t="shared" si="835"/>
        <v/>
      </c>
    </row>
    <row r="10674" spans="1:11" x14ac:dyDescent="0.25">
      <c r="A10674" t="s">
        <v>18804</v>
      </c>
      <c r="B10674" s="1" t="s">
        <v>18805</v>
      </c>
      <c r="C10674" t="s">
        <v>6265</v>
      </c>
      <c r="D10674" t="s">
        <v>9</v>
      </c>
      <c r="E10674">
        <v>1</v>
      </c>
      <c r="F10674">
        <v>1041.92</v>
      </c>
      <c r="G10674" t="str">
        <f t="shared" si="832"/>
        <v>BLUEPRINTADH28785</v>
      </c>
      <c r="H10674" t="str">
        <f t="shared" si="836"/>
        <v>53010SMGE01</v>
      </c>
      <c r="I10674" t="str">
        <f t="shared" si="833"/>
        <v>TELO SPONE</v>
      </c>
      <c r="J10674">
        <f t="shared" si="834"/>
        <v>8.6826666666666679</v>
      </c>
      <c r="K10674" t="str">
        <f t="shared" si="835"/>
        <v/>
      </c>
    </row>
    <row r="10675" spans="1:11" x14ac:dyDescent="0.25">
      <c r="A10675" t="s">
        <v>18806</v>
      </c>
      <c r="B10675" s="1" t="s">
        <v>18807</v>
      </c>
      <c r="C10675" t="s">
        <v>3073</v>
      </c>
      <c r="D10675" t="s">
        <v>9</v>
      </c>
      <c r="E10675">
        <v>1</v>
      </c>
      <c r="F10675">
        <v>3548.16</v>
      </c>
      <c r="G10675" t="str">
        <f t="shared" si="832"/>
        <v>BLUEPRINTADH288301</v>
      </c>
      <c r="H10675" t="str">
        <f t="shared" si="836"/>
        <v>51401SEAE32</v>
      </c>
      <c r="I10675" t="str">
        <f t="shared" si="833"/>
        <v>PREDNJA SPIRALNA OPRUGA</v>
      </c>
      <c r="J10675">
        <f t="shared" si="834"/>
        <v>29.567999999999998</v>
      </c>
      <c r="K10675" t="str">
        <f t="shared" si="835"/>
        <v/>
      </c>
    </row>
    <row r="10676" spans="1:11" x14ac:dyDescent="0.25">
      <c r="A10676" t="s">
        <v>18808</v>
      </c>
      <c r="B10676" s="1" t="s">
        <v>18809</v>
      </c>
      <c r="C10676" t="s">
        <v>6440</v>
      </c>
      <c r="D10676" t="s">
        <v>9</v>
      </c>
      <c r="E10676">
        <v>1</v>
      </c>
      <c r="F10676">
        <v>3564.8</v>
      </c>
      <c r="G10676" t="str">
        <f t="shared" si="832"/>
        <v>BLUEPRINTADH288302</v>
      </c>
      <c r="H10676" t="str">
        <f t="shared" si="836"/>
        <v>52441SEAE22</v>
      </c>
      <c r="I10676" t="str">
        <f t="shared" si="833"/>
        <v>ZADNJA SPIRALNA OPRUGA</v>
      </c>
      <c r="J10676">
        <f t="shared" si="834"/>
        <v>29.706666666666667</v>
      </c>
      <c r="K10676" t="str">
        <f t="shared" si="835"/>
        <v/>
      </c>
    </row>
    <row r="10677" spans="1:11" x14ac:dyDescent="0.25">
      <c r="A10677" t="s">
        <v>18810</v>
      </c>
      <c r="B10677" s="1" t="s">
        <v>18811</v>
      </c>
      <c r="C10677" t="s">
        <v>3073</v>
      </c>
      <c r="D10677" t="s">
        <v>9</v>
      </c>
      <c r="E10677">
        <v>1</v>
      </c>
      <c r="F10677">
        <v>3601.92</v>
      </c>
      <c r="G10677" t="str">
        <f t="shared" si="832"/>
        <v>BLUEPRINTADH288303</v>
      </c>
      <c r="H10677" t="str">
        <f t="shared" si="836"/>
        <v>51401SEAE22</v>
      </c>
      <c r="I10677" t="str">
        <f t="shared" si="833"/>
        <v>PREDNJA SPIRALNA OPRUGA</v>
      </c>
      <c r="J10677">
        <f t="shared" si="834"/>
        <v>30.016000000000002</v>
      </c>
      <c r="K10677" t="str">
        <f t="shared" si="835"/>
        <v/>
      </c>
    </row>
    <row r="10678" spans="1:11" x14ac:dyDescent="0.25">
      <c r="A10678" t="s">
        <v>18812</v>
      </c>
      <c r="B10678" s="1" t="s">
        <v>18813</v>
      </c>
      <c r="C10678" t="s">
        <v>3073</v>
      </c>
      <c r="D10678" t="s">
        <v>9</v>
      </c>
      <c r="E10678">
        <v>1</v>
      </c>
      <c r="F10678">
        <v>3751.68</v>
      </c>
      <c r="G10678" t="str">
        <f t="shared" si="832"/>
        <v>BLUEPRINTADH288304</v>
      </c>
      <c r="H10678" t="str">
        <f t="shared" si="836"/>
        <v>51401SEAE12</v>
      </c>
      <c r="I10678" t="str">
        <f t="shared" si="833"/>
        <v>PREDNJA SPIRALNA OPRUGA</v>
      </c>
      <c r="J10678">
        <f t="shared" si="834"/>
        <v>31.263999999999999</v>
      </c>
      <c r="K10678" t="str">
        <f t="shared" si="835"/>
        <v/>
      </c>
    </row>
    <row r="10679" spans="1:11" x14ac:dyDescent="0.25">
      <c r="A10679" t="s">
        <v>18814</v>
      </c>
      <c r="B10679" s="1" t="s">
        <v>18815</v>
      </c>
      <c r="C10679" t="s">
        <v>6440</v>
      </c>
      <c r="D10679" t="s">
        <v>9</v>
      </c>
      <c r="E10679">
        <v>1</v>
      </c>
      <c r="F10679">
        <v>3564.8</v>
      </c>
      <c r="G10679" t="str">
        <f t="shared" si="832"/>
        <v>BLUEPRINTADH288305</v>
      </c>
      <c r="H10679" t="str">
        <f t="shared" si="836"/>
        <v>52441SEAE02</v>
      </c>
      <c r="I10679" t="str">
        <f t="shared" si="833"/>
        <v>ZADNJA SPIRALNA OPRUGA</v>
      </c>
      <c r="J10679">
        <f t="shared" si="834"/>
        <v>29.706666666666667</v>
      </c>
      <c r="K10679" t="str">
        <f t="shared" si="835"/>
        <v/>
      </c>
    </row>
    <row r="10680" spans="1:11" x14ac:dyDescent="0.25">
      <c r="A10680" t="s">
        <v>18816</v>
      </c>
      <c r="B10680" s="1" t="s">
        <v>18817</v>
      </c>
      <c r="C10680" t="s">
        <v>3073</v>
      </c>
      <c r="D10680" t="s">
        <v>9</v>
      </c>
      <c r="E10680">
        <v>1</v>
      </c>
      <c r="F10680">
        <v>3631.36</v>
      </c>
      <c r="G10680" t="str">
        <f t="shared" si="832"/>
        <v>BLUEPRINTADH288306</v>
      </c>
      <c r="H10680" t="str">
        <f t="shared" si="836"/>
        <v>51401SEDE01</v>
      </c>
      <c r="I10680" t="str">
        <f t="shared" si="833"/>
        <v>PREDNJA SPIRALNA OPRUGA</v>
      </c>
      <c r="J10680">
        <f t="shared" si="834"/>
        <v>30.261333333333333</v>
      </c>
      <c r="K10680" t="str">
        <f t="shared" si="835"/>
        <v/>
      </c>
    </row>
    <row r="10681" spans="1:11" x14ac:dyDescent="0.25">
      <c r="A10681" t="s">
        <v>18818</v>
      </c>
      <c r="B10681" s="1" t="s">
        <v>18819</v>
      </c>
      <c r="C10681" t="s">
        <v>3073</v>
      </c>
      <c r="D10681" t="s">
        <v>9</v>
      </c>
      <c r="E10681">
        <v>1</v>
      </c>
      <c r="F10681">
        <v>3722.24</v>
      </c>
      <c r="G10681" t="str">
        <f t="shared" si="832"/>
        <v>BLUEPRINTADH288307</v>
      </c>
      <c r="H10681" t="str">
        <f t="shared" si="836"/>
        <v>51401SEDE11</v>
      </c>
      <c r="I10681" t="str">
        <f t="shared" si="833"/>
        <v>PREDNJA SPIRALNA OPRUGA</v>
      </c>
      <c r="J10681">
        <f t="shared" si="834"/>
        <v>31.018666666666665</v>
      </c>
      <c r="K10681" t="str">
        <f t="shared" si="835"/>
        <v/>
      </c>
    </row>
    <row r="10682" spans="1:11" x14ac:dyDescent="0.25">
      <c r="A10682" t="s">
        <v>18820</v>
      </c>
      <c r="B10682" s="1" t="s">
        <v>18821</v>
      </c>
      <c r="C10682" t="s">
        <v>3073</v>
      </c>
      <c r="D10682" t="s">
        <v>9</v>
      </c>
      <c r="E10682">
        <v>1</v>
      </c>
      <c r="F10682">
        <v>4386.5600000000004</v>
      </c>
      <c r="G10682" t="str">
        <f t="shared" si="832"/>
        <v>BLUEPRINTADH288308</v>
      </c>
      <c r="H10682" t="str">
        <f t="shared" si="836"/>
        <v>51401SEGE02</v>
      </c>
      <c r="I10682" t="str">
        <f t="shared" si="833"/>
        <v>PREDNJA SPIRALNA OPRUGA</v>
      </c>
      <c r="J10682">
        <f t="shared" si="834"/>
        <v>36.55466666666667</v>
      </c>
      <c r="K10682" t="str">
        <f t="shared" si="835"/>
        <v/>
      </c>
    </row>
    <row r="10683" spans="1:11" x14ac:dyDescent="0.25">
      <c r="A10683" t="s">
        <v>18822</v>
      </c>
      <c r="B10683" s="1" t="s">
        <v>18823</v>
      </c>
      <c r="C10683" t="s">
        <v>6440</v>
      </c>
      <c r="D10683" t="s">
        <v>9</v>
      </c>
      <c r="E10683">
        <v>1</v>
      </c>
      <c r="F10683">
        <v>3605.76</v>
      </c>
      <c r="G10683" t="str">
        <f t="shared" si="832"/>
        <v>BLUEPRINTADH288309</v>
      </c>
      <c r="H10683" t="str">
        <f t="shared" si="836"/>
        <v>52441SEDE01</v>
      </c>
      <c r="I10683" t="str">
        <f t="shared" si="833"/>
        <v>ZADNJA SPIRALNA OPRUGA</v>
      </c>
      <c r="J10683">
        <f t="shared" si="834"/>
        <v>30.048000000000002</v>
      </c>
      <c r="K10683" t="str">
        <f t="shared" si="835"/>
        <v/>
      </c>
    </row>
    <row r="10684" spans="1:11" x14ac:dyDescent="0.25">
      <c r="A10684" t="s">
        <v>18824</v>
      </c>
      <c r="B10684" s="1" t="s">
        <v>18825</v>
      </c>
      <c r="C10684" t="s">
        <v>6440</v>
      </c>
      <c r="D10684" t="s">
        <v>9</v>
      </c>
      <c r="E10684">
        <v>1</v>
      </c>
      <c r="F10684">
        <v>3605.76</v>
      </c>
      <c r="G10684" t="str">
        <f t="shared" si="832"/>
        <v>BLUEPRINTADH288310</v>
      </c>
      <c r="H10684" t="str">
        <f t="shared" si="836"/>
        <v>52441SEDJ02</v>
      </c>
      <c r="I10684" t="str">
        <f t="shared" si="833"/>
        <v>ZADNJA SPIRALNA OPRUGA</v>
      </c>
      <c r="J10684">
        <f t="shared" si="834"/>
        <v>30.048000000000002</v>
      </c>
      <c r="K10684" t="str">
        <f t="shared" si="835"/>
        <v/>
      </c>
    </row>
    <row r="10685" spans="1:11" x14ac:dyDescent="0.25">
      <c r="A10685" t="s">
        <v>18826</v>
      </c>
      <c r="B10685" s="1" t="s">
        <v>18827</v>
      </c>
      <c r="C10685" t="s">
        <v>3073</v>
      </c>
      <c r="D10685" t="s">
        <v>9</v>
      </c>
      <c r="E10685">
        <v>1</v>
      </c>
      <c r="F10685">
        <v>4321.28</v>
      </c>
      <c r="G10685" t="str">
        <f t="shared" si="832"/>
        <v>BLUEPRINTADH288311</v>
      </c>
      <c r="H10685" t="str">
        <f t="shared" si="836"/>
        <v>51401SEFE02</v>
      </c>
      <c r="I10685" t="str">
        <f t="shared" si="833"/>
        <v>PREDNJA SPIRALNA OPRUGA</v>
      </c>
      <c r="J10685">
        <f t="shared" si="834"/>
        <v>36.010666666666665</v>
      </c>
      <c r="K10685" t="str">
        <f t="shared" si="835"/>
        <v/>
      </c>
    </row>
    <row r="10686" spans="1:11" x14ac:dyDescent="0.25">
      <c r="A10686" t="s">
        <v>18828</v>
      </c>
      <c r="B10686" s="1" t="s">
        <v>18829</v>
      </c>
      <c r="C10686" t="s">
        <v>3073</v>
      </c>
      <c r="D10686" t="s">
        <v>9</v>
      </c>
      <c r="E10686">
        <v>1</v>
      </c>
      <c r="F10686">
        <v>3260.16</v>
      </c>
      <c r="G10686" t="str">
        <f t="shared" si="832"/>
        <v>BLUEPRINTADH288312</v>
      </c>
      <c r="H10686" t="str">
        <f t="shared" si="836"/>
        <v>51401S5SG02</v>
      </c>
      <c r="I10686" t="str">
        <f t="shared" si="833"/>
        <v>PREDNJA SPIRALNA OPRUGA</v>
      </c>
      <c r="J10686">
        <f t="shared" si="834"/>
        <v>27.167999999999999</v>
      </c>
      <c r="K10686" t="str">
        <f t="shared" si="835"/>
        <v/>
      </c>
    </row>
    <row r="10687" spans="1:11" x14ac:dyDescent="0.25">
      <c r="A10687" t="s">
        <v>18830</v>
      </c>
      <c r="B10687" s="1" t="s">
        <v>18831</v>
      </c>
      <c r="C10687" t="s">
        <v>3073</v>
      </c>
      <c r="D10687" t="s">
        <v>9</v>
      </c>
      <c r="E10687">
        <v>1</v>
      </c>
      <c r="F10687">
        <v>3260.16</v>
      </c>
      <c r="G10687" t="str">
        <f t="shared" si="832"/>
        <v>BLUEPRINTADH288313</v>
      </c>
      <c r="H10687" t="str">
        <f t="shared" si="836"/>
        <v>51401S5SG12</v>
      </c>
      <c r="I10687" t="str">
        <f t="shared" si="833"/>
        <v>PREDNJA SPIRALNA OPRUGA</v>
      </c>
      <c r="J10687">
        <f t="shared" si="834"/>
        <v>27.167999999999999</v>
      </c>
      <c r="K10687" t="str">
        <f t="shared" si="835"/>
        <v/>
      </c>
    </row>
    <row r="10688" spans="1:11" x14ac:dyDescent="0.25">
      <c r="A10688" t="s">
        <v>18832</v>
      </c>
      <c r="B10688" s="1" t="s">
        <v>18833</v>
      </c>
      <c r="C10688" t="s">
        <v>3073</v>
      </c>
      <c r="D10688" t="s">
        <v>9</v>
      </c>
      <c r="E10688">
        <v>1</v>
      </c>
      <c r="F10688">
        <v>3260.16</v>
      </c>
      <c r="G10688" t="str">
        <f t="shared" si="832"/>
        <v>BLUEPRINTADH288314</v>
      </c>
      <c r="H10688" t="str">
        <f t="shared" si="836"/>
        <v>51401S6AG13</v>
      </c>
      <c r="I10688" t="str">
        <f t="shared" si="833"/>
        <v>PREDNJA SPIRALNA OPRUGA</v>
      </c>
      <c r="J10688">
        <f t="shared" si="834"/>
        <v>27.167999999999999</v>
      </c>
      <c r="K10688" t="str">
        <f t="shared" si="835"/>
        <v/>
      </c>
    </row>
    <row r="10689" spans="1:11" x14ac:dyDescent="0.25">
      <c r="A10689" t="s">
        <v>18834</v>
      </c>
      <c r="B10689" s="1" t="s">
        <v>18835</v>
      </c>
      <c r="C10689" t="s">
        <v>3073</v>
      </c>
      <c r="D10689" t="s">
        <v>9</v>
      </c>
      <c r="E10689">
        <v>1</v>
      </c>
      <c r="F10689">
        <v>3211.52</v>
      </c>
      <c r="G10689" t="str">
        <f t="shared" si="832"/>
        <v>BLUEPRINTADH288315</v>
      </c>
      <c r="H10689" t="str">
        <f t="shared" si="836"/>
        <v>51401S6AG23</v>
      </c>
      <c r="I10689" t="str">
        <f t="shared" si="833"/>
        <v>PREDNJA SPIRALNA OPRUGA</v>
      </c>
      <c r="J10689">
        <f t="shared" si="834"/>
        <v>26.762666666666668</v>
      </c>
      <c r="K10689" t="str">
        <f t="shared" si="835"/>
        <v/>
      </c>
    </row>
    <row r="10690" spans="1:11" x14ac:dyDescent="0.25">
      <c r="A10690" t="s">
        <v>18836</v>
      </c>
      <c r="B10690" s="1" t="s">
        <v>18837</v>
      </c>
      <c r="C10690" t="s">
        <v>3073</v>
      </c>
      <c r="D10690" t="s">
        <v>9</v>
      </c>
      <c r="E10690">
        <v>1</v>
      </c>
      <c r="F10690">
        <v>3260.16</v>
      </c>
      <c r="G10690" t="str">
        <f t="shared" si="832"/>
        <v>BLUEPRINTADH288316</v>
      </c>
      <c r="H10690" t="str">
        <f t="shared" si="836"/>
        <v>51401S6FE01</v>
      </c>
      <c r="I10690" t="str">
        <f t="shared" si="833"/>
        <v>PREDNJA SPIRALNA OPRUGA</v>
      </c>
      <c r="J10690">
        <f t="shared" si="834"/>
        <v>27.167999999999999</v>
      </c>
      <c r="K10690" t="str">
        <f t="shared" si="835"/>
        <v/>
      </c>
    </row>
    <row r="10691" spans="1:11" x14ac:dyDescent="0.25">
      <c r="A10691" t="s">
        <v>18838</v>
      </c>
      <c r="B10691" s="1" t="s">
        <v>18839</v>
      </c>
      <c r="C10691" t="s">
        <v>3073</v>
      </c>
      <c r="D10691" t="s">
        <v>9</v>
      </c>
      <c r="E10691">
        <v>1</v>
      </c>
      <c r="F10691">
        <v>3260.16</v>
      </c>
      <c r="G10691" t="str">
        <f t="shared" ref="G10691:G10754" si="837">"BLUEPRINT"&amp;A10691</f>
        <v>BLUEPRINTADH288317</v>
      </c>
      <c r="H10691" t="str">
        <f t="shared" si="836"/>
        <v>51401S5AA22</v>
      </c>
      <c r="I10691" t="str">
        <f t="shared" ref="I10691:I10754" si="838">UPPER(C10691)</f>
        <v>PREDNJA SPIRALNA OPRUGA</v>
      </c>
      <c r="J10691">
        <f t="shared" ref="J10691:J10754" si="839">F10691/120</f>
        <v>27.167999999999999</v>
      </c>
      <c r="K10691" t="str">
        <f t="shared" ref="K10691:K10754" si="840">IF(E10691&gt;1,"nesto", "")</f>
        <v/>
      </c>
    </row>
    <row r="10692" spans="1:11" x14ac:dyDescent="0.25">
      <c r="A10692" t="s">
        <v>18840</v>
      </c>
      <c r="B10692" s="1" t="s">
        <v>18841</v>
      </c>
      <c r="C10692" t="s">
        <v>3073</v>
      </c>
      <c r="D10692" t="s">
        <v>9</v>
      </c>
      <c r="E10692">
        <v>1</v>
      </c>
      <c r="F10692">
        <v>3260.16</v>
      </c>
      <c r="G10692" t="str">
        <f t="shared" si="837"/>
        <v>BLUEPRINTADH288318</v>
      </c>
      <c r="H10692" t="str">
        <f t="shared" si="836"/>
        <v>51401S5VE02</v>
      </c>
      <c r="I10692" t="str">
        <f t="shared" si="838"/>
        <v>PREDNJA SPIRALNA OPRUGA</v>
      </c>
      <c r="J10692">
        <f t="shared" si="839"/>
        <v>27.167999999999999</v>
      </c>
      <c r="K10692" t="str">
        <f t="shared" si="840"/>
        <v/>
      </c>
    </row>
    <row r="10693" spans="1:11" x14ac:dyDescent="0.25">
      <c r="A10693" t="s">
        <v>18842</v>
      </c>
      <c r="B10693" s="1" t="s">
        <v>18843</v>
      </c>
      <c r="C10693" t="s">
        <v>6440</v>
      </c>
      <c r="D10693" t="s">
        <v>9</v>
      </c>
      <c r="E10693">
        <v>1</v>
      </c>
      <c r="F10693">
        <v>2630.4</v>
      </c>
      <c r="G10693" t="str">
        <f t="shared" si="837"/>
        <v>BLUEPRINTADH288319</v>
      </c>
      <c r="H10693" t="str">
        <f t="shared" si="836"/>
        <v>52441S5SG12</v>
      </c>
      <c r="I10693" t="str">
        <f t="shared" si="838"/>
        <v>ZADNJA SPIRALNA OPRUGA</v>
      </c>
      <c r="J10693">
        <f t="shared" si="839"/>
        <v>21.92</v>
      </c>
      <c r="K10693" t="str">
        <f t="shared" si="840"/>
        <v/>
      </c>
    </row>
    <row r="10694" spans="1:11" x14ac:dyDescent="0.25">
      <c r="A10694" t="s">
        <v>18844</v>
      </c>
      <c r="B10694" s="1" t="s">
        <v>18845</v>
      </c>
      <c r="C10694" t="s">
        <v>6440</v>
      </c>
      <c r="D10694" t="s">
        <v>9</v>
      </c>
      <c r="E10694">
        <v>1</v>
      </c>
      <c r="F10694">
        <v>2026.24</v>
      </c>
      <c r="G10694" t="str">
        <f t="shared" si="837"/>
        <v>BLUEPRINTADH288320</v>
      </c>
      <c r="H10694" t="str">
        <f t="shared" si="836"/>
        <v>52441S6AG22</v>
      </c>
      <c r="I10694" t="str">
        <f t="shared" si="838"/>
        <v>ZADNJA SPIRALNA OPRUGA</v>
      </c>
      <c r="J10694">
        <f t="shared" si="839"/>
        <v>16.885333333333332</v>
      </c>
      <c r="K10694" t="str">
        <f t="shared" si="840"/>
        <v/>
      </c>
    </row>
    <row r="10695" spans="1:11" x14ac:dyDescent="0.25">
      <c r="A10695" t="s">
        <v>18846</v>
      </c>
      <c r="B10695" s="1" t="s">
        <v>18847</v>
      </c>
      <c r="C10695" t="s">
        <v>6440</v>
      </c>
      <c r="D10695" t="s">
        <v>9</v>
      </c>
      <c r="E10695">
        <v>1</v>
      </c>
      <c r="F10695">
        <v>2592</v>
      </c>
      <c r="G10695" t="str">
        <f t="shared" si="837"/>
        <v>BLUEPRINTADH288321</v>
      </c>
      <c r="H10695" t="str">
        <f t="shared" si="836"/>
        <v>52441S6AG31</v>
      </c>
      <c r="I10695" t="str">
        <f t="shared" si="838"/>
        <v>ZADNJA SPIRALNA OPRUGA</v>
      </c>
      <c r="J10695">
        <f t="shared" si="839"/>
        <v>21.6</v>
      </c>
      <c r="K10695" t="str">
        <f t="shared" si="840"/>
        <v/>
      </c>
    </row>
    <row r="10696" spans="1:11" x14ac:dyDescent="0.25">
      <c r="A10696" t="s">
        <v>18848</v>
      </c>
      <c r="B10696" s="1" t="s">
        <v>18849</v>
      </c>
      <c r="C10696" t="s">
        <v>6440</v>
      </c>
      <c r="D10696" t="s">
        <v>9</v>
      </c>
      <c r="E10696">
        <v>1</v>
      </c>
      <c r="F10696">
        <v>2179.84</v>
      </c>
      <c r="G10696" t="str">
        <f t="shared" si="837"/>
        <v>BLUEPRINTADH288322</v>
      </c>
      <c r="H10696" t="str">
        <f t="shared" si="836"/>
        <v>52441S5AA63</v>
      </c>
      <c r="I10696" t="str">
        <f t="shared" si="838"/>
        <v>ZADNJA SPIRALNA OPRUGA</v>
      </c>
      <c r="J10696">
        <f t="shared" si="839"/>
        <v>18.165333333333333</v>
      </c>
      <c r="K10696" t="str">
        <f t="shared" si="840"/>
        <v/>
      </c>
    </row>
    <row r="10697" spans="1:11" x14ac:dyDescent="0.25">
      <c r="A10697" t="s">
        <v>18850</v>
      </c>
      <c r="B10697" s="1" t="s">
        <v>18851</v>
      </c>
      <c r="C10697" t="s">
        <v>6440</v>
      </c>
      <c r="D10697" t="s">
        <v>9</v>
      </c>
      <c r="E10697">
        <v>1</v>
      </c>
      <c r="F10697">
        <v>2630.4</v>
      </c>
      <c r="G10697" t="str">
        <f t="shared" si="837"/>
        <v>BLUEPRINTADH288323</v>
      </c>
      <c r="H10697" t="str">
        <f t="shared" si="836"/>
        <v>52441S6FE02</v>
      </c>
      <c r="I10697" t="str">
        <f t="shared" si="838"/>
        <v>ZADNJA SPIRALNA OPRUGA</v>
      </c>
      <c r="J10697">
        <f t="shared" si="839"/>
        <v>21.92</v>
      </c>
      <c r="K10697" t="str">
        <f t="shared" si="840"/>
        <v/>
      </c>
    </row>
    <row r="10698" spans="1:11" x14ac:dyDescent="0.25">
      <c r="A10698" t="s">
        <v>18852</v>
      </c>
      <c r="B10698" s="1" t="s">
        <v>18853</v>
      </c>
      <c r="C10698" t="s">
        <v>6440</v>
      </c>
      <c r="D10698" t="s">
        <v>9</v>
      </c>
      <c r="E10698">
        <v>1</v>
      </c>
      <c r="F10698">
        <v>2242.56</v>
      </c>
      <c r="G10698" t="str">
        <f t="shared" si="837"/>
        <v>BLUEPRINTADH288324</v>
      </c>
      <c r="H10698" t="str">
        <f t="shared" si="836"/>
        <v>52441S5AA22</v>
      </c>
      <c r="I10698" t="str">
        <f t="shared" si="838"/>
        <v>ZADNJA SPIRALNA OPRUGA</v>
      </c>
      <c r="J10698">
        <f t="shared" si="839"/>
        <v>18.687999999999999</v>
      </c>
      <c r="K10698" t="str">
        <f t="shared" si="840"/>
        <v/>
      </c>
    </row>
    <row r="10699" spans="1:11" x14ac:dyDescent="0.25">
      <c r="A10699" t="s">
        <v>18854</v>
      </c>
      <c r="B10699" s="1" t="s">
        <v>18855</v>
      </c>
      <c r="C10699" t="s">
        <v>6440</v>
      </c>
      <c r="D10699" t="s">
        <v>9</v>
      </c>
      <c r="E10699">
        <v>1</v>
      </c>
      <c r="F10699">
        <v>2630.4</v>
      </c>
      <c r="G10699" t="str">
        <f t="shared" si="837"/>
        <v>BLUEPRINTADH288325</v>
      </c>
      <c r="H10699" t="str">
        <f t="shared" si="836"/>
        <v>52441S5VE03</v>
      </c>
      <c r="I10699" t="str">
        <f t="shared" si="838"/>
        <v>ZADNJA SPIRALNA OPRUGA</v>
      </c>
      <c r="J10699">
        <f t="shared" si="839"/>
        <v>21.92</v>
      </c>
      <c r="K10699" t="str">
        <f t="shared" si="840"/>
        <v/>
      </c>
    </row>
    <row r="10700" spans="1:11" x14ac:dyDescent="0.25">
      <c r="A10700" t="s">
        <v>18856</v>
      </c>
      <c r="B10700" s="1" t="s">
        <v>18857</v>
      </c>
      <c r="C10700" t="s">
        <v>3073</v>
      </c>
      <c r="D10700" t="s">
        <v>9</v>
      </c>
      <c r="E10700">
        <v>1</v>
      </c>
      <c r="F10700">
        <v>3260.16</v>
      </c>
      <c r="G10700" t="str">
        <f t="shared" si="837"/>
        <v>BLUEPRINTADH288326</v>
      </c>
      <c r="H10700" t="str">
        <f t="shared" si="836"/>
        <v>51401S5AG23</v>
      </c>
      <c r="I10700" t="str">
        <f t="shared" si="838"/>
        <v>PREDNJA SPIRALNA OPRUGA</v>
      </c>
      <c r="J10700">
        <f t="shared" si="839"/>
        <v>27.167999999999999</v>
      </c>
      <c r="K10700" t="str">
        <f t="shared" si="840"/>
        <v/>
      </c>
    </row>
    <row r="10701" spans="1:11" x14ac:dyDescent="0.25">
      <c r="A10701" t="s">
        <v>18858</v>
      </c>
      <c r="B10701" s="1" t="s">
        <v>18859</v>
      </c>
      <c r="C10701" t="s">
        <v>3073</v>
      </c>
      <c r="D10701" t="s">
        <v>9</v>
      </c>
      <c r="E10701">
        <v>1</v>
      </c>
      <c r="F10701">
        <v>3211.52</v>
      </c>
      <c r="G10701" t="str">
        <f t="shared" si="837"/>
        <v>BLUEPRINTADH288327</v>
      </c>
      <c r="H10701" t="str">
        <f t="shared" si="836"/>
        <v>51401S5AA11</v>
      </c>
      <c r="I10701" t="str">
        <f t="shared" si="838"/>
        <v>PREDNJA SPIRALNA OPRUGA</v>
      </c>
      <c r="J10701">
        <f t="shared" si="839"/>
        <v>26.762666666666668</v>
      </c>
      <c r="K10701" t="str">
        <f t="shared" si="840"/>
        <v/>
      </c>
    </row>
    <row r="10702" spans="1:11" x14ac:dyDescent="0.25">
      <c r="A10702" t="s">
        <v>18860</v>
      </c>
      <c r="B10702" s="1" t="s">
        <v>18861</v>
      </c>
      <c r="C10702" t="s">
        <v>6440</v>
      </c>
      <c r="D10702" t="s">
        <v>9</v>
      </c>
      <c r="E10702">
        <v>1</v>
      </c>
      <c r="F10702">
        <v>2630.4</v>
      </c>
      <c r="G10702" t="str">
        <f t="shared" si="837"/>
        <v>BLUEPRINTADH288328</v>
      </c>
      <c r="H10702" t="str">
        <f t="shared" si="836"/>
        <v>52441S5AA81</v>
      </c>
      <c r="I10702" t="str">
        <f t="shared" si="838"/>
        <v>ZADNJA SPIRALNA OPRUGA</v>
      </c>
      <c r="J10702">
        <f t="shared" si="839"/>
        <v>21.92</v>
      </c>
      <c r="K10702" t="str">
        <f t="shared" si="840"/>
        <v/>
      </c>
    </row>
    <row r="10703" spans="1:11" x14ac:dyDescent="0.25">
      <c r="A10703" t="s">
        <v>18862</v>
      </c>
      <c r="B10703" s="1" t="s">
        <v>18863</v>
      </c>
      <c r="C10703" t="s">
        <v>6440</v>
      </c>
      <c r="D10703" t="s">
        <v>9</v>
      </c>
      <c r="E10703">
        <v>1</v>
      </c>
      <c r="F10703">
        <v>2630.4</v>
      </c>
      <c r="G10703" t="str">
        <f t="shared" si="837"/>
        <v>BLUEPRINTADH288329</v>
      </c>
      <c r="H10703" t="str">
        <f t="shared" si="836"/>
        <v>52441S5AA62</v>
      </c>
      <c r="I10703" t="str">
        <f t="shared" si="838"/>
        <v>ZADNJA SPIRALNA OPRUGA</v>
      </c>
      <c r="J10703">
        <f t="shared" si="839"/>
        <v>21.92</v>
      </c>
      <c r="K10703" t="str">
        <f t="shared" si="840"/>
        <v/>
      </c>
    </row>
    <row r="10704" spans="1:11" x14ac:dyDescent="0.25">
      <c r="A10704" t="s">
        <v>18864</v>
      </c>
      <c r="B10704" s="1" t="s">
        <v>18865</v>
      </c>
      <c r="C10704" t="s">
        <v>6440</v>
      </c>
      <c r="D10704" t="s">
        <v>9</v>
      </c>
      <c r="E10704">
        <v>1</v>
      </c>
      <c r="F10704">
        <v>2630.4</v>
      </c>
      <c r="G10704" t="str">
        <f t="shared" si="837"/>
        <v>BLUEPRINTADH288330</v>
      </c>
      <c r="H10704" t="str">
        <f t="shared" si="836"/>
        <v>52441S5AA03</v>
      </c>
      <c r="I10704" t="str">
        <f t="shared" si="838"/>
        <v>ZADNJA SPIRALNA OPRUGA</v>
      </c>
      <c r="J10704">
        <f t="shared" si="839"/>
        <v>21.92</v>
      </c>
      <c r="K10704" t="str">
        <f t="shared" si="840"/>
        <v/>
      </c>
    </row>
    <row r="10705" spans="1:11" x14ac:dyDescent="0.25">
      <c r="A10705" t="s">
        <v>18866</v>
      </c>
      <c r="B10705" s="1" t="s">
        <v>18867</v>
      </c>
      <c r="C10705" t="s">
        <v>3073</v>
      </c>
      <c r="D10705" t="s">
        <v>9</v>
      </c>
      <c r="E10705">
        <v>1</v>
      </c>
      <c r="F10705">
        <v>4972.8</v>
      </c>
      <c r="G10705" t="str">
        <f t="shared" si="837"/>
        <v>BLUEPRINTADH288331</v>
      </c>
      <c r="H10705" t="str">
        <f t="shared" si="836"/>
        <v>51401S9A903</v>
      </c>
      <c r="I10705" t="str">
        <f t="shared" si="838"/>
        <v>PREDNJA SPIRALNA OPRUGA</v>
      </c>
      <c r="J10705">
        <f t="shared" si="839"/>
        <v>41.440000000000005</v>
      </c>
      <c r="K10705" t="str">
        <f t="shared" si="840"/>
        <v/>
      </c>
    </row>
    <row r="10706" spans="1:11" x14ac:dyDescent="0.25">
      <c r="A10706" t="s">
        <v>18868</v>
      </c>
      <c r="B10706" s="1" t="s">
        <v>18869</v>
      </c>
      <c r="C10706" t="s">
        <v>6440</v>
      </c>
      <c r="D10706" t="s">
        <v>9</v>
      </c>
      <c r="E10706">
        <v>1</v>
      </c>
      <c r="F10706">
        <v>3351.04</v>
      </c>
      <c r="G10706" t="str">
        <f t="shared" si="837"/>
        <v>BLUEPRINTADH288332</v>
      </c>
      <c r="H10706" t="str">
        <f t="shared" si="836"/>
        <v>52441S9AA02</v>
      </c>
      <c r="I10706" t="str">
        <f t="shared" si="838"/>
        <v>ZADNJA SPIRALNA OPRUGA</v>
      </c>
      <c r="J10706">
        <f t="shared" si="839"/>
        <v>27.925333333333334</v>
      </c>
      <c r="K10706" t="str">
        <f t="shared" si="840"/>
        <v/>
      </c>
    </row>
    <row r="10707" spans="1:11" x14ac:dyDescent="0.25">
      <c r="A10707" t="s">
        <v>18870</v>
      </c>
      <c r="B10707" s="1" t="s">
        <v>18871</v>
      </c>
      <c r="C10707" t="s">
        <v>6440</v>
      </c>
      <c r="D10707" t="s">
        <v>9</v>
      </c>
      <c r="E10707">
        <v>1</v>
      </c>
      <c r="F10707">
        <v>3260.16</v>
      </c>
      <c r="G10707" t="str">
        <f t="shared" si="837"/>
        <v>BLUEPRINTADH288333</v>
      </c>
      <c r="H10707" t="str">
        <f t="shared" si="836"/>
        <v>52441S10A01</v>
      </c>
      <c r="I10707" t="str">
        <f t="shared" si="838"/>
        <v>ZADNJA SPIRALNA OPRUGA</v>
      </c>
      <c r="J10707">
        <f t="shared" si="839"/>
        <v>27.167999999999999</v>
      </c>
      <c r="K10707" t="str">
        <f t="shared" si="840"/>
        <v/>
      </c>
    </row>
    <row r="10708" spans="1:11" x14ac:dyDescent="0.25">
      <c r="A10708" t="s">
        <v>18872</v>
      </c>
      <c r="B10708" s="1" t="s">
        <v>18873</v>
      </c>
      <c r="C10708" t="s">
        <v>3073</v>
      </c>
      <c r="D10708" t="s">
        <v>9</v>
      </c>
      <c r="E10708">
        <v>1</v>
      </c>
      <c r="F10708">
        <v>2718.72</v>
      </c>
      <c r="G10708" t="str">
        <f t="shared" si="837"/>
        <v>BLUEPRINTADH288334</v>
      </c>
      <c r="H10708" t="str">
        <f t="shared" si="836"/>
        <v>51401S10A22</v>
      </c>
      <c r="I10708" t="str">
        <f t="shared" si="838"/>
        <v>PREDNJA SPIRALNA OPRUGA</v>
      </c>
      <c r="J10708">
        <f t="shared" si="839"/>
        <v>22.655999999999999</v>
      </c>
      <c r="K10708" t="str">
        <f t="shared" si="840"/>
        <v/>
      </c>
    </row>
    <row r="10709" spans="1:11" x14ac:dyDescent="0.25">
      <c r="A10709" t="s">
        <v>18874</v>
      </c>
      <c r="B10709" s="1" t="s">
        <v>18875</v>
      </c>
      <c r="C10709" t="s">
        <v>3073</v>
      </c>
      <c r="D10709" t="s">
        <v>9</v>
      </c>
      <c r="E10709">
        <v>1</v>
      </c>
      <c r="F10709">
        <v>4899.84</v>
      </c>
      <c r="G10709" t="str">
        <f t="shared" si="837"/>
        <v>BLUEPRINTADH288335</v>
      </c>
      <c r="H10709" t="str">
        <f t="shared" si="836"/>
        <v>51401SKNG02</v>
      </c>
      <c r="I10709" t="str">
        <f t="shared" si="838"/>
        <v>PREDNJA SPIRALNA OPRUGA</v>
      </c>
      <c r="J10709">
        <f t="shared" si="839"/>
        <v>40.832000000000001</v>
      </c>
      <c r="K10709" t="str">
        <f t="shared" si="840"/>
        <v/>
      </c>
    </row>
    <row r="10710" spans="1:11" x14ac:dyDescent="0.25">
      <c r="A10710" t="s">
        <v>18876</v>
      </c>
      <c r="B10710" s="1" t="s">
        <v>18877</v>
      </c>
      <c r="C10710" t="s">
        <v>6440</v>
      </c>
      <c r="D10710" t="s">
        <v>9</v>
      </c>
      <c r="E10710">
        <v>1</v>
      </c>
      <c r="F10710">
        <v>2888.96</v>
      </c>
      <c r="G10710" t="str">
        <f t="shared" si="837"/>
        <v>BLUEPRINTADH288336</v>
      </c>
      <c r="H10710" t="str">
        <f t="shared" si="836"/>
        <v>52441SKNG01</v>
      </c>
      <c r="I10710" t="str">
        <f t="shared" si="838"/>
        <v>ZADNJA SPIRALNA OPRUGA</v>
      </c>
      <c r="J10710">
        <f t="shared" si="839"/>
        <v>24.074666666666666</v>
      </c>
      <c r="K10710" t="str">
        <f t="shared" si="840"/>
        <v/>
      </c>
    </row>
    <row r="10711" spans="1:11" x14ac:dyDescent="0.25">
      <c r="A10711" t="s">
        <v>18878</v>
      </c>
      <c r="B10711" s="1" t="s">
        <v>18879</v>
      </c>
      <c r="C10711" t="s">
        <v>6440</v>
      </c>
      <c r="D10711" t="s">
        <v>9</v>
      </c>
      <c r="E10711">
        <v>1</v>
      </c>
      <c r="F10711">
        <v>3260.16</v>
      </c>
      <c r="G10711" t="str">
        <f t="shared" si="837"/>
        <v>BLUEPRINTADH288337</v>
      </c>
      <c r="H10711" t="str">
        <f t="shared" si="836"/>
        <v>52441SWWE01</v>
      </c>
      <c r="I10711" t="str">
        <f t="shared" si="838"/>
        <v>ZADNJA SPIRALNA OPRUGA</v>
      </c>
      <c r="J10711">
        <f t="shared" si="839"/>
        <v>27.167999999999999</v>
      </c>
      <c r="K10711" t="str">
        <f t="shared" si="840"/>
        <v/>
      </c>
    </row>
    <row r="10712" spans="1:11" x14ac:dyDescent="0.25">
      <c r="A10712" t="s">
        <v>18880</v>
      </c>
      <c r="B10712" s="1" t="s">
        <v>18881</v>
      </c>
      <c r="C10712" t="s">
        <v>6440</v>
      </c>
      <c r="D10712" t="s">
        <v>9</v>
      </c>
      <c r="E10712">
        <v>1</v>
      </c>
      <c r="F10712">
        <v>3260.16</v>
      </c>
      <c r="G10712" t="str">
        <f t="shared" si="837"/>
        <v>BLUEPRINTADH288338</v>
      </c>
      <c r="H10712" t="str">
        <f t="shared" si="836"/>
        <v>52441SWWE11</v>
      </c>
      <c r="I10712" t="str">
        <f t="shared" si="838"/>
        <v>ZADNJA SPIRALNA OPRUGA</v>
      </c>
      <c r="J10712">
        <f t="shared" si="839"/>
        <v>27.167999999999999</v>
      </c>
      <c r="K10712" t="str">
        <f t="shared" si="840"/>
        <v/>
      </c>
    </row>
    <row r="10713" spans="1:11" x14ac:dyDescent="0.25">
      <c r="A10713" t="s">
        <v>18882</v>
      </c>
      <c r="B10713" s="1" t="s">
        <v>18883</v>
      </c>
      <c r="C10713" t="s">
        <v>3073</v>
      </c>
      <c r="D10713" t="s">
        <v>9</v>
      </c>
      <c r="E10713">
        <v>1</v>
      </c>
      <c r="F10713">
        <v>4386.5600000000004</v>
      </c>
      <c r="G10713" t="str">
        <f t="shared" si="837"/>
        <v>BLUEPRINTADH288339</v>
      </c>
      <c r="H10713" t="str">
        <f t="shared" si="836"/>
        <v>51401SWYE02</v>
      </c>
      <c r="I10713" t="str">
        <f t="shared" si="838"/>
        <v>PREDNJA SPIRALNA OPRUGA</v>
      </c>
      <c r="J10713">
        <f t="shared" si="839"/>
        <v>36.55466666666667</v>
      </c>
      <c r="K10713" t="str">
        <f t="shared" si="840"/>
        <v/>
      </c>
    </row>
    <row r="10714" spans="1:11" x14ac:dyDescent="0.25">
      <c r="A10714" t="s">
        <v>18884</v>
      </c>
      <c r="B10714" s="1" t="s">
        <v>18885</v>
      </c>
      <c r="C10714" t="s">
        <v>3073</v>
      </c>
      <c r="D10714" t="s">
        <v>9</v>
      </c>
      <c r="E10714">
        <v>1</v>
      </c>
      <c r="F10714">
        <v>4386.5600000000004</v>
      </c>
      <c r="G10714" t="str">
        <f t="shared" si="837"/>
        <v>BLUEPRINTADH288340</v>
      </c>
      <c r="H10714" t="str">
        <f t="shared" si="836"/>
        <v>51406SWYE02</v>
      </c>
      <c r="I10714" t="str">
        <f t="shared" si="838"/>
        <v>PREDNJA SPIRALNA OPRUGA</v>
      </c>
      <c r="J10714">
        <f t="shared" si="839"/>
        <v>36.55466666666667</v>
      </c>
      <c r="K10714" t="str">
        <f t="shared" si="840"/>
        <v/>
      </c>
    </row>
    <row r="10715" spans="1:11" x14ac:dyDescent="0.25">
      <c r="A10715" t="s">
        <v>18886</v>
      </c>
      <c r="B10715" s="1" t="s">
        <v>18887</v>
      </c>
      <c r="C10715" t="s">
        <v>3073</v>
      </c>
      <c r="D10715" t="s">
        <v>9</v>
      </c>
      <c r="E10715">
        <v>1</v>
      </c>
      <c r="F10715">
        <v>4167.68</v>
      </c>
      <c r="G10715" t="str">
        <f t="shared" si="837"/>
        <v>BLUEPRINTADH288341</v>
      </c>
      <c r="H10715" t="str">
        <f t="shared" si="836"/>
        <v>51401SWWE02</v>
      </c>
      <c r="I10715" t="str">
        <f t="shared" si="838"/>
        <v>PREDNJA SPIRALNA OPRUGA</v>
      </c>
      <c r="J10715">
        <f t="shared" si="839"/>
        <v>34.730666666666671</v>
      </c>
      <c r="K10715" t="str">
        <f t="shared" si="840"/>
        <v/>
      </c>
    </row>
    <row r="10716" spans="1:11" x14ac:dyDescent="0.25">
      <c r="A10716" t="s">
        <v>18888</v>
      </c>
      <c r="B10716" s="1" t="s">
        <v>18889</v>
      </c>
      <c r="C10716" t="s">
        <v>3073</v>
      </c>
      <c r="D10716" t="s">
        <v>9</v>
      </c>
      <c r="E10716">
        <v>1</v>
      </c>
      <c r="F10716">
        <v>4167.68</v>
      </c>
      <c r="G10716" t="str">
        <f t="shared" si="837"/>
        <v>BLUEPRINTADH288342</v>
      </c>
      <c r="H10716" t="str">
        <f t="shared" si="836"/>
        <v>51406SWWE02</v>
      </c>
      <c r="I10716" t="str">
        <f t="shared" si="838"/>
        <v>PREDNJA SPIRALNA OPRUGA</v>
      </c>
      <c r="J10716">
        <f t="shared" si="839"/>
        <v>34.730666666666671</v>
      </c>
      <c r="K10716" t="str">
        <f t="shared" si="840"/>
        <v/>
      </c>
    </row>
    <row r="10717" spans="1:11" x14ac:dyDescent="0.25">
      <c r="A10717" t="s">
        <v>18890</v>
      </c>
      <c r="B10717" s="1" t="s">
        <v>18891</v>
      </c>
      <c r="C10717" t="s">
        <v>3073</v>
      </c>
      <c r="D10717" t="s">
        <v>9</v>
      </c>
      <c r="E10717">
        <v>1</v>
      </c>
      <c r="F10717">
        <v>2007.04</v>
      </c>
      <c r="G10717" t="str">
        <f t="shared" si="837"/>
        <v>BLUEPRINTADH288343</v>
      </c>
      <c r="H10717" t="str">
        <f t="shared" si="836"/>
        <v>51401SAAG01</v>
      </c>
      <c r="I10717" t="str">
        <f t="shared" si="838"/>
        <v>PREDNJA SPIRALNA OPRUGA</v>
      </c>
      <c r="J10717">
        <f t="shared" si="839"/>
        <v>16.725333333333332</v>
      </c>
      <c r="K10717" t="str">
        <f t="shared" si="840"/>
        <v/>
      </c>
    </row>
    <row r="10718" spans="1:11" x14ac:dyDescent="0.25">
      <c r="A10718" t="s">
        <v>18892</v>
      </c>
      <c r="B10718" s="1" t="s">
        <v>18893</v>
      </c>
      <c r="C10718" t="s">
        <v>6440</v>
      </c>
      <c r="D10718" t="s">
        <v>9</v>
      </c>
      <c r="E10718">
        <v>1</v>
      </c>
      <c r="F10718">
        <v>3564.8</v>
      </c>
      <c r="G10718" t="str">
        <f t="shared" si="837"/>
        <v>BLUEPRINTADH288344</v>
      </c>
      <c r="H10718" t="str">
        <f t="shared" si="836"/>
        <v>52441SAAJ02</v>
      </c>
      <c r="I10718" t="str">
        <f t="shared" si="838"/>
        <v>ZADNJA SPIRALNA OPRUGA</v>
      </c>
      <c r="J10718">
        <f t="shared" si="839"/>
        <v>29.706666666666667</v>
      </c>
      <c r="K10718" t="str">
        <f t="shared" si="840"/>
        <v/>
      </c>
    </row>
    <row r="10719" spans="1:11" x14ac:dyDescent="0.25">
      <c r="A10719" t="s">
        <v>18894</v>
      </c>
      <c r="B10719" s="1" t="s">
        <v>18895</v>
      </c>
      <c r="C10719" t="s">
        <v>3067</v>
      </c>
      <c r="D10719" t="s">
        <v>9</v>
      </c>
      <c r="E10719">
        <v>1</v>
      </c>
      <c r="F10719">
        <v>3880.96</v>
      </c>
      <c r="G10719" t="str">
        <f t="shared" si="837"/>
        <v>BLUEPRINTADH288345</v>
      </c>
      <c r="H10719" t="str">
        <f t="shared" si="836"/>
        <v>51401S03901</v>
      </c>
      <c r="I10719" t="str">
        <f t="shared" si="838"/>
        <v>OPRUGA AMORTIZERA</v>
      </c>
      <c r="J10719">
        <f t="shared" si="839"/>
        <v>32.341333333333331</v>
      </c>
      <c r="K10719" t="str">
        <f t="shared" si="840"/>
        <v/>
      </c>
    </row>
    <row r="10720" spans="1:11" x14ac:dyDescent="0.25">
      <c r="A10720" t="s">
        <v>18896</v>
      </c>
      <c r="B10720" s="1" t="s">
        <v>18897</v>
      </c>
      <c r="C10720" t="s">
        <v>3067</v>
      </c>
      <c r="D10720" t="s">
        <v>9</v>
      </c>
      <c r="E10720">
        <v>1</v>
      </c>
      <c r="F10720">
        <v>3004.16</v>
      </c>
      <c r="G10720" t="str">
        <f t="shared" si="837"/>
        <v>BLUEPRINTADH288346</v>
      </c>
      <c r="H10720" t="str">
        <f t="shared" si="836"/>
        <v>52441ST3E11</v>
      </c>
      <c r="I10720" t="str">
        <f t="shared" si="838"/>
        <v>OPRUGA AMORTIZERA</v>
      </c>
      <c r="J10720">
        <f t="shared" si="839"/>
        <v>25.034666666666666</v>
      </c>
      <c r="K10720" t="str">
        <f t="shared" si="840"/>
        <v/>
      </c>
    </row>
    <row r="10721" spans="1:11" x14ac:dyDescent="0.25">
      <c r="A10721" t="s">
        <v>18898</v>
      </c>
      <c r="B10721" s="1" t="s">
        <v>18899</v>
      </c>
      <c r="C10721" t="s">
        <v>3067</v>
      </c>
      <c r="D10721" t="s">
        <v>9</v>
      </c>
      <c r="E10721">
        <v>1</v>
      </c>
      <c r="F10721">
        <v>3470.08</v>
      </c>
      <c r="G10721" t="str">
        <f t="shared" si="837"/>
        <v>BLUEPRINTADH288347</v>
      </c>
      <c r="H10721" t="str">
        <f t="shared" si="836"/>
        <v>51401ST3E11</v>
      </c>
      <c r="I10721" t="str">
        <f t="shared" si="838"/>
        <v>OPRUGA AMORTIZERA</v>
      </c>
      <c r="J10721">
        <f t="shared" si="839"/>
        <v>28.917333333333332</v>
      </c>
      <c r="K10721" t="str">
        <f t="shared" si="840"/>
        <v/>
      </c>
    </row>
    <row r="10722" spans="1:11" x14ac:dyDescent="0.25">
      <c r="A10722" t="s">
        <v>18900</v>
      </c>
      <c r="B10722" s="1" t="s">
        <v>18901</v>
      </c>
      <c r="C10722" t="s">
        <v>3067</v>
      </c>
      <c r="D10722" t="s">
        <v>9</v>
      </c>
      <c r="E10722">
        <v>1</v>
      </c>
      <c r="F10722">
        <v>3880.96</v>
      </c>
      <c r="G10722" t="str">
        <f t="shared" si="837"/>
        <v>BLUEPRINTADH288348</v>
      </c>
      <c r="H10722" t="str">
        <f t="shared" si="836"/>
        <v>52441SR3N12</v>
      </c>
      <c r="I10722" t="str">
        <f t="shared" si="838"/>
        <v>OPRUGA AMORTIZERA</v>
      </c>
      <c r="J10722">
        <f t="shared" si="839"/>
        <v>32.341333333333331</v>
      </c>
      <c r="K10722" t="str">
        <f t="shared" si="840"/>
        <v/>
      </c>
    </row>
    <row r="10723" spans="1:11" x14ac:dyDescent="0.25">
      <c r="A10723" t="s">
        <v>18902</v>
      </c>
      <c r="B10723" s="1" t="s">
        <v>18903</v>
      </c>
      <c r="C10723" t="s">
        <v>3067</v>
      </c>
      <c r="D10723" t="s">
        <v>9</v>
      </c>
      <c r="E10723">
        <v>1</v>
      </c>
      <c r="F10723">
        <v>4538.88</v>
      </c>
      <c r="G10723" t="str">
        <f t="shared" si="837"/>
        <v>BLUEPRINTADH288349</v>
      </c>
      <c r="H10723" t="str">
        <f t="shared" si="836"/>
        <v>52441S1AE01</v>
      </c>
      <c r="I10723" t="str">
        <f t="shared" si="838"/>
        <v>OPRUGA AMORTIZERA</v>
      </c>
      <c r="J10723">
        <f t="shared" si="839"/>
        <v>37.823999999999998</v>
      </c>
      <c r="K10723" t="str">
        <f t="shared" si="840"/>
        <v/>
      </c>
    </row>
    <row r="10724" spans="1:11" x14ac:dyDescent="0.25">
      <c r="A10724" t="s">
        <v>18904</v>
      </c>
      <c r="B10724" s="1" t="s">
        <v>18905</v>
      </c>
      <c r="C10724" t="s">
        <v>3067</v>
      </c>
      <c r="D10724" t="s">
        <v>9</v>
      </c>
      <c r="E10724">
        <v>1</v>
      </c>
      <c r="F10724">
        <v>4436.4799999999996</v>
      </c>
      <c r="G10724" t="str">
        <f t="shared" si="837"/>
        <v>BLUEPRINTADH288350</v>
      </c>
      <c r="H10724" t="str">
        <f t="shared" si="836"/>
        <v>52441S1CE02</v>
      </c>
      <c r="I10724" t="str">
        <f t="shared" si="838"/>
        <v>OPRUGA AMORTIZERA</v>
      </c>
      <c r="J10724">
        <f t="shared" si="839"/>
        <v>36.970666666666666</v>
      </c>
      <c r="K10724" t="str">
        <f t="shared" si="840"/>
        <v/>
      </c>
    </row>
    <row r="10725" spans="1:11" x14ac:dyDescent="0.25">
      <c r="A10725" t="s">
        <v>18906</v>
      </c>
      <c r="B10725" s="1" t="s">
        <v>18907</v>
      </c>
      <c r="C10725" t="s">
        <v>3067</v>
      </c>
      <c r="D10725" t="s">
        <v>9</v>
      </c>
      <c r="E10725">
        <v>1</v>
      </c>
      <c r="F10725">
        <v>3880.96</v>
      </c>
      <c r="G10725" t="str">
        <f t="shared" si="837"/>
        <v>BLUEPRINTADH288351</v>
      </c>
      <c r="H10725" t="str">
        <f t="shared" si="836"/>
        <v>51401S10A11</v>
      </c>
      <c r="I10725" t="str">
        <f t="shared" si="838"/>
        <v>OPRUGA AMORTIZERA</v>
      </c>
      <c r="J10725">
        <f t="shared" si="839"/>
        <v>32.341333333333331</v>
      </c>
      <c r="K10725" t="str">
        <f t="shared" si="840"/>
        <v/>
      </c>
    </row>
    <row r="10726" spans="1:11" x14ac:dyDescent="0.25">
      <c r="A10726" t="s">
        <v>18908</v>
      </c>
      <c r="B10726" s="1" t="s">
        <v>18909</v>
      </c>
      <c r="C10726" t="s">
        <v>3067</v>
      </c>
      <c r="D10726" t="s">
        <v>9</v>
      </c>
      <c r="E10726">
        <v>1</v>
      </c>
      <c r="F10726">
        <v>3993.6</v>
      </c>
      <c r="G10726" t="str">
        <f t="shared" si="837"/>
        <v>BLUEPRINTADH288352</v>
      </c>
      <c r="H10726" t="str">
        <f t="shared" si="836"/>
        <v>51401S1AE11</v>
      </c>
      <c r="I10726" t="str">
        <f t="shared" si="838"/>
        <v>OPRUGA AMORTIZERA</v>
      </c>
      <c r="J10726">
        <f t="shared" si="839"/>
        <v>33.28</v>
      </c>
      <c r="K10726" t="str">
        <f t="shared" si="840"/>
        <v/>
      </c>
    </row>
    <row r="10727" spans="1:11" x14ac:dyDescent="0.25">
      <c r="A10727" t="s">
        <v>18910</v>
      </c>
      <c r="B10727" s="1" t="s">
        <v>18911</v>
      </c>
      <c r="C10727" t="s">
        <v>3067</v>
      </c>
      <c r="D10727" t="s">
        <v>9</v>
      </c>
      <c r="E10727">
        <v>1</v>
      </c>
      <c r="F10727">
        <v>3993.6</v>
      </c>
      <c r="G10727" t="str">
        <f t="shared" si="837"/>
        <v>BLUEPRINTADH288353</v>
      </c>
      <c r="H10727" t="str">
        <f t="shared" si="836"/>
        <v>51401S1AY02</v>
      </c>
      <c r="I10727" t="str">
        <f t="shared" si="838"/>
        <v>OPRUGA AMORTIZERA</v>
      </c>
      <c r="J10727">
        <f t="shared" si="839"/>
        <v>33.28</v>
      </c>
      <c r="K10727" t="str">
        <f t="shared" si="840"/>
        <v/>
      </c>
    </row>
    <row r="10728" spans="1:11" x14ac:dyDescent="0.25">
      <c r="A10728" t="s">
        <v>18912</v>
      </c>
      <c r="B10728" s="1" t="s">
        <v>18913</v>
      </c>
      <c r="C10728" t="s">
        <v>3067</v>
      </c>
      <c r="D10728" t="s">
        <v>9</v>
      </c>
      <c r="E10728">
        <v>1</v>
      </c>
      <c r="F10728">
        <v>3880.96</v>
      </c>
      <c r="G10728" t="str">
        <f t="shared" si="837"/>
        <v>BLUEPRINTADH288354</v>
      </c>
      <c r="H10728" t="str">
        <f t="shared" si="836"/>
        <v>51401ST3E41</v>
      </c>
      <c r="I10728" t="str">
        <f t="shared" si="838"/>
        <v>OPRUGA AMORTIZERA</v>
      </c>
      <c r="J10728">
        <f t="shared" si="839"/>
        <v>32.341333333333331</v>
      </c>
      <c r="K10728" t="str">
        <f t="shared" si="840"/>
        <v/>
      </c>
    </row>
    <row r="10729" spans="1:11" x14ac:dyDescent="0.25">
      <c r="A10729" t="s">
        <v>18914</v>
      </c>
      <c r="B10729" s="1" t="s">
        <v>18915</v>
      </c>
      <c r="C10729" t="s">
        <v>3067</v>
      </c>
      <c r="D10729" t="s">
        <v>9</v>
      </c>
      <c r="E10729">
        <v>1</v>
      </c>
      <c r="F10729">
        <v>3470.08</v>
      </c>
      <c r="G10729" t="str">
        <f t="shared" si="837"/>
        <v>BLUEPRINTADH288355</v>
      </c>
      <c r="H10729" t="str">
        <f t="shared" si="836"/>
        <v>51401ST3E21</v>
      </c>
      <c r="I10729" t="str">
        <f t="shared" si="838"/>
        <v>OPRUGA AMORTIZERA</v>
      </c>
      <c r="J10729">
        <f t="shared" si="839"/>
        <v>28.917333333333332</v>
      </c>
      <c r="K10729" t="str">
        <f t="shared" si="840"/>
        <v/>
      </c>
    </row>
    <row r="10730" spans="1:11" x14ac:dyDescent="0.25">
      <c r="A10730" t="s">
        <v>18916</v>
      </c>
      <c r="B10730" s="1" t="s">
        <v>18917</v>
      </c>
      <c r="C10730" t="s">
        <v>3067</v>
      </c>
      <c r="D10730" t="s">
        <v>9</v>
      </c>
      <c r="E10730">
        <v>1</v>
      </c>
      <c r="F10730">
        <v>4503.04</v>
      </c>
      <c r="G10730" t="str">
        <f t="shared" si="837"/>
        <v>BLUEPRINTADH288356</v>
      </c>
      <c r="H10730" t="str">
        <f t="shared" si="836"/>
        <v>51401S04N01</v>
      </c>
      <c r="I10730" t="str">
        <f t="shared" si="838"/>
        <v>OPRUGA AMORTIZERA</v>
      </c>
      <c r="J10730">
        <f t="shared" si="839"/>
        <v>37.525333333333336</v>
      </c>
      <c r="K10730" t="str">
        <f t="shared" si="840"/>
        <v/>
      </c>
    </row>
    <row r="10731" spans="1:11" x14ac:dyDescent="0.25">
      <c r="A10731" t="s">
        <v>18918</v>
      </c>
      <c r="B10731" s="1" t="s">
        <v>18919</v>
      </c>
      <c r="C10731" t="s">
        <v>3067</v>
      </c>
      <c r="D10731" t="s">
        <v>9</v>
      </c>
      <c r="E10731">
        <v>1</v>
      </c>
      <c r="F10731">
        <v>3880.96</v>
      </c>
      <c r="G10731" t="str">
        <f t="shared" si="837"/>
        <v>BLUEPRINTADH288357</v>
      </c>
      <c r="H10731" t="str">
        <f t="shared" si="836"/>
        <v>52440S01A01</v>
      </c>
      <c r="I10731" t="str">
        <f t="shared" si="838"/>
        <v>OPRUGA AMORTIZERA</v>
      </c>
      <c r="J10731">
        <f t="shared" si="839"/>
        <v>32.341333333333331</v>
      </c>
      <c r="K10731" t="str">
        <f t="shared" si="840"/>
        <v/>
      </c>
    </row>
    <row r="10732" spans="1:11" x14ac:dyDescent="0.25">
      <c r="A10732" t="s">
        <v>18920</v>
      </c>
      <c r="B10732" s="1" t="s">
        <v>18921</v>
      </c>
      <c r="C10732" t="s">
        <v>3067</v>
      </c>
      <c r="D10732" t="s">
        <v>9</v>
      </c>
      <c r="E10732">
        <v>1</v>
      </c>
      <c r="F10732">
        <v>2489.6</v>
      </c>
      <c r="G10732" t="str">
        <f t="shared" si="837"/>
        <v>BLUEPRINTADH288358</v>
      </c>
      <c r="H10732" t="str">
        <f t="shared" si="836"/>
        <v>52441S04J11</v>
      </c>
      <c r="I10732" t="str">
        <f t="shared" si="838"/>
        <v>OPRUGA AMORTIZERA</v>
      </c>
      <c r="J10732">
        <f t="shared" si="839"/>
        <v>20.746666666666666</v>
      </c>
      <c r="K10732" t="str">
        <f t="shared" si="840"/>
        <v/>
      </c>
    </row>
    <row r="10733" spans="1:11" x14ac:dyDescent="0.25">
      <c r="A10733" t="s">
        <v>18922</v>
      </c>
      <c r="B10733" s="1" t="s">
        <v>18923</v>
      </c>
      <c r="C10733" t="s">
        <v>3067</v>
      </c>
      <c r="D10733" t="s">
        <v>9</v>
      </c>
      <c r="E10733">
        <v>1</v>
      </c>
      <c r="F10733">
        <v>3372.8</v>
      </c>
      <c r="G10733" t="str">
        <f t="shared" si="837"/>
        <v>BLUEPRINTADH288359</v>
      </c>
      <c r="H10733" t="str">
        <f t="shared" ref="H10733:H10796" si="841">IF(AND(B10733&lt;&gt;"", B10733&lt;&gt;"-"),SUBSTITUTE(SUBSTITUTE(B10733,"-","")," ",""),A10733)</f>
        <v>52441S04N01</v>
      </c>
      <c r="I10733" t="str">
        <f t="shared" si="838"/>
        <v>OPRUGA AMORTIZERA</v>
      </c>
      <c r="J10733">
        <f t="shared" si="839"/>
        <v>28.106666666666669</v>
      </c>
      <c r="K10733" t="str">
        <f t="shared" si="840"/>
        <v/>
      </c>
    </row>
    <row r="10734" spans="1:11" x14ac:dyDescent="0.25">
      <c r="A10734" t="s">
        <v>18924</v>
      </c>
      <c r="B10734" s="1" t="s">
        <v>18925</v>
      </c>
      <c r="C10734" t="s">
        <v>3067</v>
      </c>
      <c r="D10734" t="s">
        <v>9</v>
      </c>
      <c r="E10734">
        <v>1</v>
      </c>
      <c r="F10734">
        <v>3824.64</v>
      </c>
      <c r="G10734" t="str">
        <f t="shared" si="837"/>
        <v>BLUEPRINTADH288360</v>
      </c>
      <c r="H10734" t="str">
        <f t="shared" si="841"/>
        <v>51401S04911</v>
      </c>
      <c r="I10734" t="str">
        <f t="shared" si="838"/>
        <v>OPRUGA AMORTIZERA</v>
      </c>
      <c r="J10734">
        <f t="shared" si="839"/>
        <v>31.872</v>
      </c>
      <c r="K10734" t="str">
        <f t="shared" si="840"/>
        <v/>
      </c>
    </row>
    <row r="10735" spans="1:11" x14ac:dyDescent="0.25">
      <c r="A10735" t="s">
        <v>18926</v>
      </c>
      <c r="B10735" s="1" t="s">
        <v>18927</v>
      </c>
      <c r="C10735" t="s">
        <v>3067</v>
      </c>
      <c r="D10735" t="s">
        <v>9</v>
      </c>
      <c r="E10735">
        <v>1</v>
      </c>
      <c r="F10735">
        <v>3915.52</v>
      </c>
      <c r="G10735" t="str">
        <f t="shared" si="837"/>
        <v>BLUEPRINTADH288361</v>
      </c>
      <c r="H10735" t="str">
        <f t="shared" si="841"/>
        <v>51401S03J01</v>
      </c>
      <c r="I10735" t="str">
        <f t="shared" si="838"/>
        <v>OPRUGA AMORTIZERA</v>
      </c>
      <c r="J10735">
        <f t="shared" si="839"/>
        <v>32.629333333333335</v>
      </c>
      <c r="K10735" t="str">
        <f t="shared" si="840"/>
        <v/>
      </c>
    </row>
    <row r="10736" spans="1:11" x14ac:dyDescent="0.25">
      <c r="A10736" t="s">
        <v>18928</v>
      </c>
      <c r="B10736" s="1" t="s">
        <v>18929</v>
      </c>
      <c r="C10736" t="s">
        <v>3067</v>
      </c>
      <c r="D10736" t="s">
        <v>9</v>
      </c>
      <c r="E10736">
        <v>1</v>
      </c>
      <c r="F10736">
        <v>3770.88</v>
      </c>
      <c r="G10736" t="str">
        <f t="shared" si="837"/>
        <v>BLUEPRINTADH288362</v>
      </c>
      <c r="H10736" t="str">
        <f t="shared" si="841"/>
        <v>51401S5BA03</v>
      </c>
      <c r="I10736" t="str">
        <f t="shared" si="838"/>
        <v>OPRUGA AMORTIZERA</v>
      </c>
      <c r="J10736">
        <f t="shared" si="839"/>
        <v>31.423999999999999</v>
      </c>
      <c r="K10736" t="str">
        <f t="shared" si="840"/>
        <v/>
      </c>
    </row>
    <row r="10737" spans="1:11" x14ac:dyDescent="0.25">
      <c r="A10737" t="s">
        <v>18930</v>
      </c>
      <c r="B10737" s="1" t="s">
        <v>18931</v>
      </c>
      <c r="C10737" t="s">
        <v>3067</v>
      </c>
      <c r="D10737" t="s">
        <v>9</v>
      </c>
      <c r="E10737">
        <v>1</v>
      </c>
      <c r="F10737">
        <v>3567.36</v>
      </c>
      <c r="G10737" t="str">
        <f t="shared" si="837"/>
        <v>BLUEPRINTADH288363</v>
      </c>
      <c r="H10737" t="str">
        <f t="shared" si="841"/>
        <v>52441S5BE01</v>
      </c>
      <c r="I10737" t="str">
        <f t="shared" si="838"/>
        <v>OPRUGA AMORTIZERA</v>
      </c>
      <c r="J10737">
        <f t="shared" si="839"/>
        <v>29.728000000000002</v>
      </c>
      <c r="K10737" t="str">
        <f t="shared" si="840"/>
        <v/>
      </c>
    </row>
    <row r="10738" spans="1:11" x14ac:dyDescent="0.25">
      <c r="A10738" t="s">
        <v>18932</v>
      </c>
      <c r="B10738" s="1" t="s">
        <v>18933</v>
      </c>
      <c r="C10738" t="s">
        <v>6516</v>
      </c>
      <c r="D10738" t="s">
        <v>9</v>
      </c>
      <c r="E10738">
        <v>1</v>
      </c>
      <c r="F10738">
        <v>3558.4</v>
      </c>
      <c r="G10738" t="str">
        <f t="shared" si="837"/>
        <v>BLUEPRINTADH288364</v>
      </c>
      <c r="H10738" t="str">
        <f t="shared" si="841"/>
        <v>51401S84A02</v>
      </c>
      <c r="I10738" t="str">
        <f t="shared" si="838"/>
        <v>OPRUGA PREDNJA</v>
      </c>
      <c r="J10738">
        <f t="shared" si="839"/>
        <v>29.653333333333332</v>
      </c>
      <c r="K10738" t="str">
        <f t="shared" si="840"/>
        <v/>
      </c>
    </row>
    <row r="10739" spans="1:11" x14ac:dyDescent="0.25">
      <c r="A10739" t="s">
        <v>18934</v>
      </c>
      <c r="B10739" s="1" t="s">
        <v>18935</v>
      </c>
      <c r="C10739" t="s">
        <v>6518</v>
      </c>
      <c r="D10739" t="s">
        <v>9</v>
      </c>
      <c r="E10739">
        <v>1</v>
      </c>
      <c r="F10739">
        <v>3717.12</v>
      </c>
      <c r="G10739" t="str">
        <f t="shared" si="837"/>
        <v>BLUEPRINTADH288365</v>
      </c>
      <c r="H10739" t="str">
        <f t="shared" si="841"/>
        <v>52441S84A02</v>
      </c>
      <c r="I10739" t="str">
        <f t="shared" si="838"/>
        <v>OPRUGE ZADNJE</v>
      </c>
      <c r="J10739">
        <f t="shared" si="839"/>
        <v>30.975999999999999</v>
      </c>
      <c r="K10739" t="str">
        <f t="shared" si="840"/>
        <v/>
      </c>
    </row>
    <row r="10740" spans="1:11" x14ac:dyDescent="0.25">
      <c r="A10740" t="s">
        <v>18936</v>
      </c>
      <c r="B10740" s="1" t="s">
        <v>18937</v>
      </c>
      <c r="C10740" t="s">
        <v>6516</v>
      </c>
      <c r="D10740" t="s">
        <v>9</v>
      </c>
      <c r="E10740">
        <v>1</v>
      </c>
      <c r="F10740">
        <v>3985.92</v>
      </c>
      <c r="G10740" t="str">
        <f t="shared" si="837"/>
        <v>BLUEPRINTADH288366</v>
      </c>
      <c r="H10740" t="str">
        <f t="shared" si="841"/>
        <v>51401S2H902</v>
      </c>
      <c r="I10740" t="str">
        <f t="shared" si="838"/>
        <v>OPRUGA PREDNJA</v>
      </c>
      <c r="J10740">
        <f t="shared" si="839"/>
        <v>33.216000000000001</v>
      </c>
      <c r="K10740" t="str">
        <f t="shared" si="840"/>
        <v/>
      </c>
    </row>
    <row r="10741" spans="1:11" x14ac:dyDescent="0.25">
      <c r="A10741" t="s">
        <v>18938</v>
      </c>
      <c r="B10741" s="1" t="s">
        <v>18939</v>
      </c>
      <c r="C10741" t="s">
        <v>6518</v>
      </c>
      <c r="D10741" t="s">
        <v>9</v>
      </c>
      <c r="E10741">
        <v>1</v>
      </c>
      <c r="F10741">
        <v>3572.48</v>
      </c>
      <c r="G10741" t="str">
        <f t="shared" si="837"/>
        <v>BLUEPRINTADH288367</v>
      </c>
      <c r="H10741" t="str">
        <f t="shared" si="841"/>
        <v>52441S2H035</v>
      </c>
      <c r="I10741" t="str">
        <f t="shared" si="838"/>
        <v>OPRUGE ZADNJE</v>
      </c>
      <c r="J10741">
        <f t="shared" si="839"/>
        <v>29.770666666666667</v>
      </c>
      <c r="K10741" t="str">
        <f t="shared" si="840"/>
        <v/>
      </c>
    </row>
    <row r="10742" spans="1:11" x14ac:dyDescent="0.25">
      <c r="A10742" t="s">
        <v>18940</v>
      </c>
      <c r="B10742" s="1" t="s">
        <v>18941</v>
      </c>
      <c r="C10742" t="s">
        <v>6518</v>
      </c>
      <c r="D10742" t="s">
        <v>9</v>
      </c>
      <c r="E10742">
        <v>1</v>
      </c>
      <c r="F10742">
        <v>3572.48</v>
      </c>
      <c r="G10742" t="str">
        <f t="shared" si="837"/>
        <v>BLUEPRINTADH288368</v>
      </c>
      <c r="H10742" t="str">
        <f t="shared" si="841"/>
        <v>52440S2H035</v>
      </c>
      <c r="I10742" t="str">
        <f t="shared" si="838"/>
        <v>OPRUGE ZADNJE</v>
      </c>
      <c r="J10742">
        <f t="shared" si="839"/>
        <v>29.770666666666667</v>
      </c>
      <c r="K10742" t="str">
        <f t="shared" si="840"/>
        <v/>
      </c>
    </row>
    <row r="10743" spans="1:11" x14ac:dyDescent="0.25">
      <c r="A10743" t="s">
        <v>18942</v>
      </c>
      <c r="B10743" s="1" t="s">
        <v>18943</v>
      </c>
      <c r="C10743" t="s">
        <v>6516</v>
      </c>
      <c r="D10743" t="s">
        <v>9</v>
      </c>
      <c r="E10743">
        <v>1</v>
      </c>
      <c r="F10743">
        <v>3683.84</v>
      </c>
      <c r="G10743" t="str">
        <f t="shared" si="837"/>
        <v>BLUEPRINTADH288369</v>
      </c>
      <c r="H10743" t="str">
        <f t="shared" si="841"/>
        <v>51401ST7Z01</v>
      </c>
      <c r="I10743" t="str">
        <f t="shared" si="838"/>
        <v>OPRUGA PREDNJA</v>
      </c>
      <c r="J10743">
        <f t="shared" si="839"/>
        <v>30.698666666666668</v>
      </c>
      <c r="K10743" t="str">
        <f t="shared" si="840"/>
        <v/>
      </c>
    </row>
    <row r="10744" spans="1:11" x14ac:dyDescent="0.25">
      <c r="A10744" t="s">
        <v>18944</v>
      </c>
      <c r="B10744" s="1" t="s">
        <v>18945</v>
      </c>
      <c r="C10744" t="s">
        <v>6516</v>
      </c>
      <c r="D10744" t="s">
        <v>9</v>
      </c>
      <c r="E10744">
        <v>1</v>
      </c>
      <c r="F10744">
        <v>2757.12</v>
      </c>
      <c r="G10744" t="str">
        <f t="shared" si="837"/>
        <v>BLUEPRINTADH288370</v>
      </c>
      <c r="H10744" t="str">
        <f t="shared" si="841"/>
        <v>51401S50G02</v>
      </c>
      <c r="I10744" t="str">
        <f t="shared" si="838"/>
        <v>OPRUGA PREDNJA</v>
      </c>
      <c r="J10744">
        <f t="shared" si="839"/>
        <v>22.975999999999999</v>
      </c>
      <c r="K10744" t="str">
        <f t="shared" si="840"/>
        <v/>
      </c>
    </row>
    <row r="10745" spans="1:11" x14ac:dyDescent="0.25">
      <c r="A10745" t="s">
        <v>18946</v>
      </c>
      <c r="B10745" s="1" t="s">
        <v>18947</v>
      </c>
      <c r="C10745" t="s">
        <v>6516</v>
      </c>
      <c r="D10745" t="s">
        <v>9</v>
      </c>
      <c r="E10745">
        <v>1</v>
      </c>
      <c r="F10745">
        <v>1935.36</v>
      </c>
      <c r="G10745" t="str">
        <f t="shared" si="837"/>
        <v>BLUEPRINTADH288371</v>
      </c>
      <c r="H10745" t="str">
        <f t="shared" si="841"/>
        <v>51401S50034</v>
      </c>
      <c r="I10745" t="str">
        <f t="shared" si="838"/>
        <v>OPRUGA PREDNJA</v>
      </c>
      <c r="J10745">
        <f t="shared" si="839"/>
        <v>16.128</v>
      </c>
      <c r="K10745" t="str">
        <f t="shared" si="840"/>
        <v/>
      </c>
    </row>
    <row r="10746" spans="1:11" x14ac:dyDescent="0.25">
      <c r="A10746" t="s">
        <v>18948</v>
      </c>
      <c r="B10746" s="1" t="s">
        <v>18949</v>
      </c>
      <c r="C10746" t="s">
        <v>6516</v>
      </c>
      <c r="D10746" t="s">
        <v>9</v>
      </c>
      <c r="E10746">
        <v>1</v>
      </c>
      <c r="F10746">
        <v>2716.16</v>
      </c>
      <c r="G10746" t="str">
        <f t="shared" si="837"/>
        <v>BLUEPRINTADH288372</v>
      </c>
      <c r="H10746" t="str">
        <f t="shared" si="841"/>
        <v>51401S50G11</v>
      </c>
      <c r="I10746" t="str">
        <f t="shared" si="838"/>
        <v>OPRUGA PREDNJA</v>
      </c>
      <c r="J10746">
        <f t="shared" si="839"/>
        <v>22.634666666666664</v>
      </c>
      <c r="K10746" t="str">
        <f t="shared" si="840"/>
        <v/>
      </c>
    </row>
    <row r="10747" spans="1:11" x14ac:dyDescent="0.25">
      <c r="A10747" t="s">
        <v>18950</v>
      </c>
      <c r="B10747" s="1" t="s">
        <v>18951</v>
      </c>
      <c r="C10747" t="s">
        <v>6518</v>
      </c>
      <c r="D10747" t="s">
        <v>9</v>
      </c>
      <c r="E10747">
        <v>1</v>
      </c>
      <c r="F10747">
        <v>2690.56</v>
      </c>
      <c r="G10747" t="str">
        <f t="shared" si="837"/>
        <v>BLUEPRINTADH288373</v>
      </c>
      <c r="H10747" t="str">
        <f t="shared" si="841"/>
        <v>52441S50G02</v>
      </c>
      <c r="I10747" t="str">
        <f t="shared" si="838"/>
        <v>OPRUGE ZADNJE</v>
      </c>
      <c r="J10747">
        <f t="shared" si="839"/>
        <v>22.421333333333333</v>
      </c>
      <c r="K10747" t="str">
        <f t="shared" si="840"/>
        <v/>
      </c>
    </row>
    <row r="10748" spans="1:11" x14ac:dyDescent="0.25">
      <c r="A10748" t="s">
        <v>18952</v>
      </c>
      <c r="B10748" s="1" t="s">
        <v>18953</v>
      </c>
      <c r="C10748" t="s">
        <v>3067</v>
      </c>
      <c r="D10748" t="s">
        <v>9</v>
      </c>
      <c r="E10748">
        <v>1</v>
      </c>
      <c r="F10748">
        <v>2762.24</v>
      </c>
      <c r="G10748" t="str">
        <f t="shared" si="837"/>
        <v>BLUEPRINTADH288374</v>
      </c>
      <c r="H10748" t="str">
        <f t="shared" si="841"/>
        <v>51401SAAE71</v>
      </c>
      <c r="I10748" t="str">
        <f t="shared" si="838"/>
        <v>OPRUGA AMORTIZERA</v>
      </c>
      <c r="J10748">
        <f t="shared" si="839"/>
        <v>23.018666666666665</v>
      </c>
      <c r="K10748" t="str">
        <f t="shared" si="840"/>
        <v/>
      </c>
    </row>
    <row r="10749" spans="1:11" x14ac:dyDescent="0.25">
      <c r="A10749" t="s">
        <v>18954</v>
      </c>
      <c r="B10749" s="1" t="s">
        <v>18955</v>
      </c>
      <c r="C10749" t="s">
        <v>3067</v>
      </c>
      <c r="D10749" t="s">
        <v>9</v>
      </c>
      <c r="E10749">
        <v>1</v>
      </c>
      <c r="F10749">
        <v>4446.72</v>
      </c>
      <c r="G10749" t="str">
        <f t="shared" si="837"/>
        <v>BLUEPRINTADH288375</v>
      </c>
      <c r="H10749" t="str">
        <f t="shared" si="841"/>
        <v>51401S74E00</v>
      </c>
      <c r="I10749" t="str">
        <f t="shared" si="838"/>
        <v>OPRUGA AMORTIZERA</v>
      </c>
      <c r="J10749">
        <f t="shared" si="839"/>
        <v>37.056000000000004</v>
      </c>
      <c r="K10749" t="str">
        <f t="shared" si="840"/>
        <v/>
      </c>
    </row>
    <row r="10750" spans="1:11" x14ac:dyDescent="0.25">
      <c r="A10750" t="s">
        <v>18956</v>
      </c>
      <c r="B10750" s="1" t="s">
        <v>18957</v>
      </c>
      <c r="C10750" t="s">
        <v>3067</v>
      </c>
      <c r="D10750" t="s">
        <v>9</v>
      </c>
      <c r="E10750">
        <v>1</v>
      </c>
      <c r="F10750">
        <v>3385.6</v>
      </c>
      <c r="G10750" t="str">
        <f t="shared" si="837"/>
        <v>BLUEPRINTADH288376</v>
      </c>
      <c r="H10750" t="str">
        <f t="shared" si="841"/>
        <v>52441ST3E01</v>
      </c>
      <c r="I10750" t="str">
        <f t="shared" si="838"/>
        <v>OPRUGA AMORTIZERA</v>
      </c>
      <c r="J10750">
        <f t="shared" si="839"/>
        <v>28.213333333333331</v>
      </c>
      <c r="K10750" t="str">
        <f t="shared" si="840"/>
        <v/>
      </c>
    </row>
    <row r="10751" spans="1:11" x14ac:dyDescent="0.25">
      <c r="A10751" t="s">
        <v>18958</v>
      </c>
      <c r="B10751" s="1" t="s">
        <v>18959</v>
      </c>
      <c r="C10751" t="s">
        <v>6631</v>
      </c>
      <c r="D10751" t="s">
        <v>9</v>
      </c>
      <c r="E10751">
        <v>1</v>
      </c>
      <c r="F10751">
        <v>3134.72</v>
      </c>
      <c r="G10751" t="str">
        <f t="shared" si="837"/>
        <v>BLUEPRINTADH288377</v>
      </c>
      <c r="H10751" t="str">
        <f t="shared" si="841"/>
        <v>51401SMGE15</v>
      </c>
      <c r="I10751" t="str">
        <f t="shared" si="838"/>
        <v>OPRUGA TRAPA</v>
      </c>
      <c r="J10751">
        <f t="shared" si="839"/>
        <v>26.122666666666664</v>
      </c>
      <c r="K10751" t="str">
        <f t="shared" si="840"/>
        <v/>
      </c>
    </row>
    <row r="10752" spans="1:11" x14ac:dyDescent="0.25">
      <c r="A10752" t="s">
        <v>18960</v>
      </c>
      <c r="B10752" s="1" t="s">
        <v>18961</v>
      </c>
      <c r="C10752" t="s">
        <v>6631</v>
      </c>
      <c r="D10752" t="s">
        <v>9</v>
      </c>
      <c r="E10752">
        <v>1</v>
      </c>
      <c r="F10752">
        <v>1925.12</v>
      </c>
      <c r="G10752" t="str">
        <f t="shared" si="837"/>
        <v>BLUEPRINTADH288378</v>
      </c>
      <c r="H10752" t="str">
        <f t="shared" si="841"/>
        <v>52441SMGE03</v>
      </c>
      <c r="I10752" t="str">
        <f t="shared" si="838"/>
        <v>OPRUGA TRAPA</v>
      </c>
      <c r="J10752">
        <f t="shared" si="839"/>
        <v>16.042666666666666</v>
      </c>
      <c r="K10752" t="str">
        <f t="shared" si="840"/>
        <v/>
      </c>
    </row>
    <row r="10753" spans="1:11" x14ac:dyDescent="0.25">
      <c r="A10753" t="s">
        <v>18962</v>
      </c>
      <c r="B10753" s="1" t="s">
        <v>18963</v>
      </c>
      <c r="C10753" t="s">
        <v>6631</v>
      </c>
      <c r="D10753" t="s">
        <v>9</v>
      </c>
      <c r="E10753">
        <v>1</v>
      </c>
      <c r="F10753">
        <v>4445.4399999999996</v>
      </c>
      <c r="G10753" t="str">
        <f t="shared" si="837"/>
        <v>BLUEPRINTADH288379</v>
      </c>
      <c r="H10753" t="str">
        <f t="shared" si="841"/>
        <v>52441SMGG01</v>
      </c>
      <c r="I10753" t="str">
        <f t="shared" si="838"/>
        <v>OPRUGA TRAPA</v>
      </c>
      <c r="J10753">
        <f t="shared" si="839"/>
        <v>37.045333333333332</v>
      </c>
      <c r="K10753" t="str">
        <f t="shared" si="840"/>
        <v/>
      </c>
    </row>
    <row r="10754" spans="1:11" x14ac:dyDescent="0.25">
      <c r="A10754" t="s">
        <v>18964</v>
      </c>
      <c r="B10754" s="1" t="s">
        <v>18965</v>
      </c>
      <c r="C10754" t="s">
        <v>6440</v>
      </c>
      <c r="D10754" t="s">
        <v>9</v>
      </c>
      <c r="E10754">
        <v>1</v>
      </c>
      <c r="F10754">
        <v>3783.68</v>
      </c>
      <c r="G10754" t="str">
        <f t="shared" si="837"/>
        <v>BLUEPRINTADH288380</v>
      </c>
      <c r="H10754" t="str">
        <f t="shared" si="841"/>
        <v>52441SWYE21</v>
      </c>
      <c r="I10754" t="str">
        <f t="shared" si="838"/>
        <v>ZADNJA SPIRALNA OPRUGA</v>
      </c>
      <c r="J10754">
        <f t="shared" si="839"/>
        <v>31.530666666666665</v>
      </c>
      <c r="K10754" t="str">
        <f t="shared" si="840"/>
        <v/>
      </c>
    </row>
    <row r="10755" spans="1:11" x14ac:dyDescent="0.25">
      <c r="A10755" t="s">
        <v>18966</v>
      </c>
      <c r="B10755" s="1" t="s">
        <v>18967</v>
      </c>
      <c r="C10755" t="s">
        <v>6440</v>
      </c>
      <c r="D10755" t="s">
        <v>9</v>
      </c>
      <c r="E10755">
        <v>1</v>
      </c>
      <c r="F10755">
        <v>3783.68</v>
      </c>
      <c r="G10755" t="str">
        <f t="shared" ref="G10755:G10818" si="842">"BLUEPRINT"&amp;A10755</f>
        <v>BLUEPRINTADH288381</v>
      </c>
      <c r="H10755" t="str">
        <f t="shared" si="841"/>
        <v>52441SWYE11</v>
      </c>
      <c r="I10755" t="str">
        <f t="shared" ref="I10755:I10818" si="843">UPPER(C10755)</f>
        <v>ZADNJA SPIRALNA OPRUGA</v>
      </c>
      <c r="J10755">
        <f t="shared" ref="J10755:J10818" si="844">F10755/120</f>
        <v>31.530666666666665</v>
      </c>
      <c r="K10755" t="str">
        <f t="shared" ref="K10755:K10818" si="845">IF(E10755&gt;1,"nesto", "")</f>
        <v/>
      </c>
    </row>
    <row r="10756" spans="1:11" x14ac:dyDescent="0.25">
      <c r="A10756" t="s">
        <v>18968</v>
      </c>
      <c r="B10756" s="1" t="s">
        <v>18969</v>
      </c>
      <c r="C10756" t="s">
        <v>3067</v>
      </c>
      <c r="D10756" t="s">
        <v>9</v>
      </c>
      <c r="E10756">
        <v>1</v>
      </c>
      <c r="F10756">
        <v>4665.6000000000004</v>
      </c>
      <c r="G10756" t="str">
        <f t="shared" si="842"/>
        <v>BLUEPRINTADH288382</v>
      </c>
      <c r="H10756" t="str">
        <f t="shared" si="841"/>
        <v>51406SWYE11</v>
      </c>
      <c r="I10756" t="str">
        <f t="shared" si="843"/>
        <v>OPRUGA AMORTIZERA</v>
      </c>
      <c r="J10756">
        <f t="shared" si="844"/>
        <v>38.880000000000003</v>
      </c>
      <c r="K10756" t="str">
        <f t="shared" si="845"/>
        <v/>
      </c>
    </row>
    <row r="10757" spans="1:11" x14ac:dyDescent="0.25">
      <c r="A10757" t="s">
        <v>18970</v>
      </c>
      <c r="B10757" s="1" t="s">
        <v>18971</v>
      </c>
      <c r="C10757" t="s">
        <v>3067</v>
      </c>
      <c r="D10757" t="s">
        <v>9</v>
      </c>
      <c r="E10757">
        <v>1</v>
      </c>
      <c r="F10757">
        <v>3790.08</v>
      </c>
      <c r="G10757" t="str">
        <f t="shared" si="842"/>
        <v>BLUEPRINTADH288383</v>
      </c>
      <c r="H10757" t="str">
        <f t="shared" si="841"/>
        <v>51401SWYE11</v>
      </c>
      <c r="I10757" t="str">
        <f t="shared" si="843"/>
        <v>OPRUGA AMORTIZERA</v>
      </c>
      <c r="J10757">
        <f t="shared" si="844"/>
        <v>31.584</v>
      </c>
      <c r="K10757" t="str">
        <f t="shared" si="845"/>
        <v/>
      </c>
    </row>
    <row r="10758" spans="1:11" x14ac:dyDescent="0.25">
      <c r="A10758" t="s">
        <v>18972</v>
      </c>
      <c r="B10758" s="1" t="s">
        <v>18973</v>
      </c>
      <c r="C10758" t="s">
        <v>3067</v>
      </c>
      <c r="D10758" t="s">
        <v>9</v>
      </c>
      <c r="E10758">
        <v>1</v>
      </c>
      <c r="F10758">
        <v>3790.08</v>
      </c>
      <c r="G10758" t="str">
        <f t="shared" si="842"/>
        <v>BLUEPRINTADH288384</v>
      </c>
      <c r="H10758" t="str">
        <f t="shared" si="841"/>
        <v>51406SWYE03</v>
      </c>
      <c r="I10758" t="str">
        <f t="shared" si="843"/>
        <v>OPRUGA AMORTIZERA</v>
      </c>
      <c r="J10758">
        <f t="shared" si="844"/>
        <v>31.584</v>
      </c>
      <c r="K10758" t="str">
        <f t="shared" si="845"/>
        <v/>
      </c>
    </row>
    <row r="10759" spans="1:11" x14ac:dyDescent="0.25">
      <c r="A10759" t="s">
        <v>18974</v>
      </c>
      <c r="B10759" s="1" t="s">
        <v>18975</v>
      </c>
      <c r="C10759" t="s">
        <v>6652</v>
      </c>
      <c r="D10759" t="s">
        <v>9</v>
      </c>
      <c r="E10759">
        <v>1</v>
      </c>
      <c r="F10759">
        <v>4307.2</v>
      </c>
      <c r="G10759" t="str">
        <f t="shared" si="842"/>
        <v>BLUEPRINTADH28901</v>
      </c>
      <c r="H10759" t="str">
        <f t="shared" si="841"/>
        <v>44011SB2752</v>
      </c>
      <c r="I10759" t="str">
        <f t="shared" si="843"/>
        <v>ZGLOB DO TOČKA</v>
      </c>
      <c r="J10759">
        <f t="shared" si="844"/>
        <v>35.893333333333331</v>
      </c>
      <c r="K10759" t="str">
        <f t="shared" si="845"/>
        <v/>
      </c>
    </row>
    <row r="10760" spans="1:11" x14ac:dyDescent="0.25">
      <c r="A10760" t="s">
        <v>18976</v>
      </c>
      <c r="B10760" s="1" t="s">
        <v>18977</v>
      </c>
      <c r="C10760" t="s">
        <v>6652</v>
      </c>
      <c r="D10760" t="s">
        <v>9</v>
      </c>
      <c r="E10760">
        <v>1</v>
      </c>
      <c r="F10760">
        <v>6007.04</v>
      </c>
      <c r="G10760" t="str">
        <f t="shared" si="842"/>
        <v>BLUEPRINTADH28907</v>
      </c>
      <c r="H10760" t="str">
        <f t="shared" si="841"/>
        <v>44010SD2966</v>
      </c>
      <c r="I10760" t="str">
        <f t="shared" si="843"/>
        <v>ZGLOB DO TOČKA</v>
      </c>
      <c r="J10760">
        <f t="shared" si="844"/>
        <v>50.058666666666667</v>
      </c>
      <c r="K10760" t="str">
        <f t="shared" si="845"/>
        <v/>
      </c>
    </row>
    <row r="10761" spans="1:11" x14ac:dyDescent="0.25">
      <c r="A10761" t="s">
        <v>18978</v>
      </c>
      <c r="B10761" s="1" t="s">
        <v>18979</v>
      </c>
      <c r="C10761" t="s">
        <v>6652</v>
      </c>
      <c r="D10761" t="s">
        <v>9</v>
      </c>
      <c r="E10761">
        <v>1</v>
      </c>
      <c r="F10761">
        <v>1643.52</v>
      </c>
      <c r="G10761" t="str">
        <f t="shared" si="842"/>
        <v>BLUEPRINTADH28915</v>
      </c>
      <c r="H10761" t="str">
        <f t="shared" si="841"/>
        <v>44305SH3G00</v>
      </c>
      <c r="I10761" t="str">
        <f t="shared" si="843"/>
        <v>ZGLOB DO TOČKA</v>
      </c>
      <c r="J10761">
        <f t="shared" si="844"/>
        <v>13.696</v>
      </c>
      <c r="K10761" t="str">
        <f t="shared" si="845"/>
        <v/>
      </c>
    </row>
    <row r="10762" spans="1:11" x14ac:dyDescent="0.25">
      <c r="A10762" t="s">
        <v>18980</v>
      </c>
      <c r="B10762" s="1" t="s">
        <v>18981</v>
      </c>
      <c r="C10762" t="s">
        <v>6652</v>
      </c>
      <c r="D10762" t="s">
        <v>9</v>
      </c>
      <c r="E10762">
        <v>1</v>
      </c>
      <c r="F10762">
        <v>10181.120000000001</v>
      </c>
      <c r="G10762" t="str">
        <f t="shared" si="842"/>
        <v>BLUEPRINTADH28917</v>
      </c>
      <c r="H10762" t="str">
        <f t="shared" si="841"/>
        <v>44306SP0953</v>
      </c>
      <c r="I10762" t="str">
        <f t="shared" si="843"/>
        <v>ZGLOB DO TOČKA</v>
      </c>
      <c r="J10762">
        <f t="shared" si="844"/>
        <v>84.842666666666673</v>
      </c>
      <c r="K10762" t="str">
        <f t="shared" si="845"/>
        <v/>
      </c>
    </row>
    <row r="10763" spans="1:11" x14ac:dyDescent="0.25">
      <c r="A10763" t="s">
        <v>18982</v>
      </c>
      <c r="B10763" s="1" t="s">
        <v>18983</v>
      </c>
      <c r="C10763" t="s">
        <v>6652</v>
      </c>
      <c r="D10763" t="s">
        <v>9</v>
      </c>
      <c r="E10763">
        <v>1</v>
      </c>
      <c r="F10763">
        <v>2310.4</v>
      </c>
      <c r="G10763" t="str">
        <f t="shared" si="842"/>
        <v>BLUEPRINTADH28920</v>
      </c>
      <c r="H10763" t="str">
        <f t="shared" si="841"/>
        <v>44010ST7900</v>
      </c>
      <c r="I10763" t="str">
        <f t="shared" si="843"/>
        <v>ZGLOB DO TOČKA</v>
      </c>
      <c r="J10763">
        <f t="shared" si="844"/>
        <v>19.253333333333334</v>
      </c>
      <c r="K10763" t="str">
        <f t="shared" si="845"/>
        <v/>
      </c>
    </row>
    <row r="10764" spans="1:11" x14ac:dyDescent="0.25">
      <c r="A10764" t="s">
        <v>18984</v>
      </c>
      <c r="B10764" s="1" t="s">
        <v>18985</v>
      </c>
      <c r="C10764" t="s">
        <v>6652</v>
      </c>
      <c r="D10764" t="s">
        <v>9</v>
      </c>
      <c r="E10764">
        <v>1</v>
      </c>
      <c r="F10764">
        <v>9146.8799999999992</v>
      </c>
      <c r="G10764" t="str">
        <f t="shared" si="842"/>
        <v>BLUEPRINTADH28923B</v>
      </c>
      <c r="H10764" t="str">
        <f t="shared" si="841"/>
        <v>44010SM4954</v>
      </c>
      <c r="I10764" t="str">
        <f t="shared" si="843"/>
        <v>ZGLOB DO TOČKA</v>
      </c>
      <c r="J10764">
        <f t="shared" si="844"/>
        <v>76.22399999999999</v>
      </c>
      <c r="K10764" t="str">
        <f t="shared" si="845"/>
        <v/>
      </c>
    </row>
    <row r="10765" spans="1:11" x14ac:dyDescent="0.25">
      <c r="A10765" t="s">
        <v>18986</v>
      </c>
      <c r="B10765" s="1" t="s">
        <v>18987</v>
      </c>
      <c r="C10765" t="s">
        <v>6652</v>
      </c>
      <c r="D10765" t="s">
        <v>9</v>
      </c>
      <c r="E10765">
        <v>1</v>
      </c>
      <c r="F10765">
        <v>2480.64</v>
      </c>
      <c r="G10765" t="str">
        <f t="shared" si="842"/>
        <v>BLUEPRINTADH28924B</v>
      </c>
      <c r="H10765" t="str">
        <f t="shared" si="841"/>
        <v>44010SR3J53</v>
      </c>
      <c r="I10765" t="str">
        <f t="shared" si="843"/>
        <v>ZGLOB DO TOČKA</v>
      </c>
      <c r="J10765">
        <f t="shared" si="844"/>
        <v>20.672000000000001</v>
      </c>
      <c r="K10765" t="str">
        <f t="shared" si="845"/>
        <v/>
      </c>
    </row>
    <row r="10766" spans="1:11" x14ac:dyDescent="0.25">
      <c r="A10766" t="s">
        <v>18988</v>
      </c>
      <c r="B10766" s="1" t="s">
        <v>18989</v>
      </c>
      <c r="C10766" t="s">
        <v>6652</v>
      </c>
      <c r="D10766" t="s">
        <v>9</v>
      </c>
      <c r="E10766">
        <v>1</v>
      </c>
      <c r="F10766">
        <v>6769.92</v>
      </c>
      <c r="G10766" t="str">
        <f t="shared" si="842"/>
        <v>BLUEPRINTADH28936B</v>
      </c>
      <c r="H10766" t="str">
        <f t="shared" si="841"/>
        <v>44011S50980</v>
      </c>
      <c r="I10766" t="str">
        <f t="shared" si="843"/>
        <v>ZGLOB DO TOČKA</v>
      </c>
      <c r="J10766">
        <f t="shared" si="844"/>
        <v>56.416000000000004</v>
      </c>
      <c r="K10766" t="str">
        <f t="shared" si="845"/>
        <v/>
      </c>
    </row>
    <row r="10767" spans="1:11" x14ac:dyDescent="0.25">
      <c r="A10767" t="s">
        <v>18990</v>
      </c>
      <c r="B10767" s="1" t="s">
        <v>18991</v>
      </c>
      <c r="C10767" t="s">
        <v>6652</v>
      </c>
      <c r="D10767" t="s">
        <v>9</v>
      </c>
      <c r="E10767">
        <v>1</v>
      </c>
      <c r="F10767">
        <v>6243.84</v>
      </c>
      <c r="G10767" t="str">
        <f t="shared" si="842"/>
        <v>BLUEPRINTADH28937</v>
      </c>
      <c r="H10767" t="str">
        <f t="shared" si="841"/>
        <v>44014SS0981</v>
      </c>
      <c r="I10767" t="str">
        <f t="shared" si="843"/>
        <v>ZGLOB DO TOČKA</v>
      </c>
      <c r="J10767">
        <f t="shared" si="844"/>
        <v>52.032000000000004</v>
      </c>
      <c r="K10767" t="str">
        <f t="shared" si="845"/>
        <v/>
      </c>
    </row>
    <row r="10768" spans="1:11" x14ac:dyDescent="0.25">
      <c r="A10768" t="s">
        <v>18992</v>
      </c>
      <c r="B10768" s="1" t="s">
        <v>18993</v>
      </c>
      <c r="C10768" t="s">
        <v>6652</v>
      </c>
      <c r="D10768" t="s">
        <v>9</v>
      </c>
      <c r="E10768">
        <v>1</v>
      </c>
      <c r="F10768">
        <v>8156.16</v>
      </c>
      <c r="G10768" t="str">
        <f t="shared" si="842"/>
        <v>BLUEPRINTADH28942</v>
      </c>
      <c r="H10768" t="str">
        <f t="shared" si="841"/>
        <v>44010SX1950</v>
      </c>
      <c r="I10768" t="str">
        <f t="shared" si="843"/>
        <v>ZGLOB DO TOČKA</v>
      </c>
      <c r="J10768">
        <f t="shared" si="844"/>
        <v>67.968000000000004</v>
      </c>
      <c r="K10768" t="str">
        <f t="shared" si="845"/>
        <v/>
      </c>
    </row>
    <row r="10769" spans="1:11" x14ac:dyDescent="0.25">
      <c r="A10769" t="s">
        <v>18994</v>
      </c>
      <c r="B10769" s="1" t="s">
        <v>18995</v>
      </c>
      <c r="C10769" t="s">
        <v>6652</v>
      </c>
      <c r="D10769" t="s">
        <v>9</v>
      </c>
      <c r="E10769">
        <v>1</v>
      </c>
      <c r="F10769">
        <v>1747.2</v>
      </c>
      <c r="G10769" t="str">
        <f t="shared" si="842"/>
        <v>BLUEPRINTADH28943B</v>
      </c>
      <c r="H10769" t="str">
        <f t="shared" si="841"/>
        <v>44010S04961</v>
      </c>
      <c r="I10769" t="str">
        <f t="shared" si="843"/>
        <v>ZGLOB DO TOČKA</v>
      </c>
      <c r="J10769">
        <f t="shared" si="844"/>
        <v>14.56</v>
      </c>
      <c r="K10769" t="str">
        <f t="shared" si="845"/>
        <v/>
      </c>
    </row>
    <row r="10770" spans="1:11" x14ac:dyDescent="0.25">
      <c r="A10770" t="s">
        <v>18996</v>
      </c>
      <c r="B10770" s="1" t="s">
        <v>18997</v>
      </c>
      <c r="C10770" t="s">
        <v>6652</v>
      </c>
      <c r="D10770" t="s">
        <v>9</v>
      </c>
      <c r="E10770">
        <v>1</v>
      </c>
      <c r="F10770">
        <v>2140.16</v>
      </c>
      <c r="G10770" t="str">
        <f t="shared" si="842"/>
        <v>BLUEPRINTADH28946</v>
      </c>
      <c r="H10770" t="str">
        <f t="shared" si="841"/>
        <v>44011ST3E50</v>
      </c>
      <c r="I10770" t="str">
        <f t="shared" si="843"/>
        <v>ZGLOB DO TOČKA</v>
      </c>
      <c r="J10770">
        <f t="shared" si="844"/>
        <v>17.834666666666667</v>
      </c>
      <c r="K10770" t="str">
        <f t="shared" si="845"/>
        <v/>
      </c>
    </row>
    <row r="10771" spans="1:11" x14ac:dyDescent="0.25">
      <c r="A10771" t="s">
        <v>18998</v>
      </c>
      <c r="B10771" s="1" t="s">
        <v>18999</v>
      </c>
      <c r="C10771" t="s">
        <v>6652</v>
      </c>
      <c r="D10771" t="s">
        <v>9</v>
      </c>
      <c r="E10771">
        <v>1</v>
      </c>
      <c r="F10771">
        <v>5342.72</v>
      </c>
      <c r="G10771" t="str">
        <f t="shared" si="842"/>
        <v>BLUEPRINTADH28948B</v>
      </c>
      <c r="H10771" t="str">
        <f t="shared" si="841"/>
        <v>44014S1AE01</v>
      </c>
      <c r="I10771" t="str">
        <f t="shared" si="843"/>
        <v>ZGLOB DO TOČKA</v>
      </c>
      <c r="J10771">
        <f t="shared" si="844"/>
        <v>44.522666666666666</v>
      </c>
      <c r="K10771" t="str">
        <f t="shared" si="845"/>
        <v/>
      </c>
    </row>
    <row r="10772" spans="1:11" x14ac:dyDescent="0.25">
      <c r="A10772" t="s">
        <v>19000</v>
      </c>
      <c r="B10772" s="1" t="s">
        <v>19001</v>
      </c>
      <c r="C10772" t="s">
        <v>6652</v>
      </c>
      <c r="D10772" t="s">
        <v>9</v>
      </c>
      <c r="E10772">
        <v>1</v>
      </c>
      <c r="F10772">
        <v>8140.8</v>
      </c>
      <c r="G10772" t="str">
        <f t="shared" si="842"/>
        <v>BLUEPRINTADH28949B</v>
      </c>
      <c r="H10772" t="str">
        <f t="shared" si="841"/>
        <v>44014S04J52</v>
      </c>
      <c r="I10772" t="str">
        <f t="shared" si="843"/>
        <v>ZGLOB DO TOČKA</v>
      </c>
      <c r="J10772">
        <f t="shared" si="844"/>
        <v>67.84</v>
      </c>
      <c r="K10772" t="str">
        <f t="shared" si="845"/>
        <v/>
      </c>
    </row>
    <row r="10773" spans="1:11" x14ac:dyDescent="0.25">
      <c r="A10773" t="s">
        <v>19002</v>
      </c>
      <c r="B10773" s="1" t="s">
        <v>19003</v>
      </c>
      <c r="C10773" t="s">
        <v>2547</v>
      </c>
      <c r="D10773" t="s">
        <v>9</v>
      </c>
      <c r="E10773">
        <v>1</v>
      </c>
      <c r="F10773">
        <v>5725.44</v>
      </c>
      <c r="G10773" t="str">
        <f t="shared" si="842"/>
        <v>BLUEPRINTADH289501</v>
      </c>
      <c r="H10773" t="str">
        <f t="shared" si="841"/>
        <v>44306SEFE00</v>
      </c>
      <c r="I10773" t="str">
        <f t="shared" si="843"/>
        <v>POGONSKO VRATILO</v>
      </c>
      <c r="J10773">
        <f t="shared" si="844"/>
        <v>47.711999999999996</v>
      </c>
      <c r="K10773" t="str">
        <f t="shared" si="845"/>
        <v/>
      </c>
    </row>
    <row r="10774" spans="1:11" x14ac:dyDescent="0.25">
      <c r="A10774" t="s">
        <v>19004</v>
      </c>
      <c r="B10774" s="1" t="s">
        <v>19005</v>
      </c>
      <c r="C10774" t="s">
        <v>2547</v>
      </c>
      <c r="D10774" t="s">
        <v>9</v>
      </c>
      <c r="E10774">
        <v>1</v>
      </c>
      <c r="F10774">
        <v>5725.44</v>
      </c>
      <c r="G10774" t="str">
        <f t="shared" si="842"/>
        <v>BLUEPRINTADH289502</v>
      </c>
      <c r="H10774" t="str">
        <f t="shared" si="841"/>
        <v>44305SEFE00</v>
      </c>
      <c r="I10774" t="str">
        <f t="shared" si="843"/>
        <v>POGONSKO VRATILO</v>
      </c>
      <c r="J10774">
        <f t="shared" si="844"/>
        <v>47.711999999999996</v>
      </c>
      <c r="K10774" t="str">
        <f t="shared" si="845"/>
        <v/>
      </c>
    </row>
    <row r="10775" spans="1:11" x14ac:dyDescent="0.25">
      <c r="A10775" t="s">
        <v>19006</v>
      </c>
      <c r="B10775" s="1" t="s">
        <v>19007</v>
      </c>
      <c r="C10775" t="s">
        <v>6652</v>
      </c>
      <c r="D10775" t="s">
        <v>9</v>
      </c>
      <c r="E10775">
        <v>1</v>
      </c>
      <c r="F10775">
        <v>2009.6</v>
      </c>
      <c r="G10775" t="str">
        <f t="shared" si="842"/>
        <v>BLUEPRINTADH28950B</v>
      </c>
      <c r="H10775" t="str">
        <f t="shared" si="841"/>
        <v>44014SABN21</v>
      </c>
      <c r="I10775" t="str">
        <f t="shared" si="843"/>
        <v>ZGLOB DO TOČKA</v>
      </c>
      <c r="J10775">
        <f t="shared" si="844"/>
        <v>16.746666666666666</v>
      </c>
      <c r="K10775" t="str">
        <f t="shared" si="845"/>
        <v/>
      </c>
    </row>
    <row r="10776" spans="1:11" x14ac:dyDescent="0.25">
      <c r="A10776" t="s">
        <v>19008</v>
      </c>
      <c r="B10776" s="1" t="s">
        <v>19009</v>
      </c>
      <c r="C10776" t="s">
        <v>6652</v>
      </c>
      <c r="D10776" t="s">
        <v>9</v>
      </c>
      <c r="E10776">
        <v>1</v>
      </c>
      <c r="F10776">
        <v>5853.44</v>
      </c>
      <c r="G10776" t="str">
        <f t="shared" si="842"/>
        <v>BLUEPRINTADH28951B</v>
      </c>
      <c r="H10776" t="str">
        <f t="shared" si="841"/>
        <v>44014S6DE01</v>
      </c>
      <c r="I10776" t="str">
        <f t="shared" si="843"/>
        <v>ZGLOB DO TOČKA</v>
      </c>
      <c r="J10776">
        <f t="shared" si="844"/>
        <v>48.778666666666666</v>
      </c>
      <c r="K10776" t="str">
        <f t="shared" si="845"/>
        <v/>
      </c>
    </row>
    <row r="10777" spans="1:11" x14ac:dyDescent="0.25">
      <c r="A10777" t="s">
        <v>19010</v>
      </c>
      <c r="B10777" s="1" t="s">
        <v>19011</v>
      </c>
      <c r="C10777" t="s">
        <v>6652</v>
      </c>
      <c r="D10777" t="s">
        <v>9</v>
      </c>
      <c r="E10777">
        <v>1</v>
      </c>
      <c r="F10777">
        <v>5911.04</v>
      </c>
      <c r="G10777" t="str">
        <f t="shared" si="842"/>
        <v>BLUEPRINTADH28952B</v>
      </c>
      <c r="H10777" t="str">
        <f t="shared" si="841"/>
        <v>44014S6FE01</v>
      </c>
      <c r="I10777" t="str">
        <f t="shared" si="843"/>
        <v>ZGLOB DO TOČKA</v>
      </c>
      <c r="J10777">
        <f t="shared" si="844"/>
        <v>49.258666666666663</v>
      </c>
      <c r="K10777" t="str">
        <f t="shared" si="845"/>
        <v/>
      </c>
    </row>
    <row r="10778" spans="1:11" x14ac:dyDescent="0.25">
      <c r="A10778" t="s">
        <v>19012</v>
      </c>
      <c r="B10778" s="1" t="s">
        <v>19013</v>
      </c>
      <c r="C10778" t="s">
        <v>6652</v>
      </c>
      <c r="D10778" t="s">
        <v>9</v>
      </c>
      <c r="E10778">
        <v>1</v>
      </c>
      <c r="F10778">
        <v>2229.7600000000002</v>
      </c>
      <c r="G10778" t="str">
        <f t="shared" si="842"/>
        <v>BLUEPRINTADH28953B</v>
      </c>
      <c r="H10778" t="str">
        <f t="shared" si="841"/>
        <v>44340SN7315</v>
      </c>
      <c r="I10778" t="str">
        <f t="shared" si="843"/>
        <v>ZGLOB DO TOČKA</v>
      </c>
      <c r="J10778">
        <f t="shared" si="844"/>
        <v>18.581333333333337</v>
      </c>
      <c r="K10778" t="str">
        <f t="shared" si="845"/>
        <v/>
      </c>
    </row>
    <row r="10779" spans="1:11" x14ac:dyDescent="0.25">
      <c r="A10779" t="s">
        <v>19014</v>
      </c>
      <c r="B10779" s="1" t="s">
        <v>19015</v>
      </c>
      <c r="C10779" t="s">
        <v>6652</v>
      </c>
      <c r="D10779" t="s">
        <v>9</v>
      </c>
      <c r="E10779">
        <v>1</v>
      </c>
      <c r="F10779">
        <v>2412.8000000000002</v>
      </c>
      <c r="G10779" t="str">
        <f t="shared" si="842"/>
        <v>BLUEPRINTADH28954B</v>
      </c>
      <c r="H10779" t="str">
        <f t="shared" si="841"/>
        <v>44011ST3G50</v>
      </c>
      <c r="I10779" t="str">
        <f t="shared" si="843"/>
        <v>ZGLOB DO TOČKA</v>
      </c>
      <c r="J10779">
        <f t="shared" si="844"/>
        <v>20.106666666666669</v>
      </c>
      <c r="K10779" t="str">
        <f t="shared" si="845"/>
        <v/>
      </c>
    </row>
    <row r="10780" spans="1:11" x14ac:dyDescent="0.25">
      <c r="A10780" t="s">
        <v>19016</v>
      </c>
      <c r="B10780" s="1" t="s">
        <v>19017</v>
      </c>
      <c r="C10780" t="s">
        <v>6652</v>
      </c>
      <c r="D10780" t="s">
        <v>9</v>
      </c>
      <c r="E10780">
        <v>1</v>
      </c>
      <c r="F10780">
        <v>2274.56</v>
      </c>
      <c r="G10780" t="str">
        <f t="shared" si="842"/>
        <v>BLUEPRINTADH28955</v>
      </c>
      <c r="H10780" t="str">
        <f t="shared" si="841"/>
        <v>44014ST3E01</v>
      </c>
      <c r="I10780" t="str">
        <f t="shared" si="843"/>
        <v>ZGLOB DO TOČKA</v>
      </c>
      <c r="J10780">
        <f t="shared" si="844"/>
        <v>18.954666666666665</v>
      </c>
      <c r="K10780" t="str">
        <f t="shared" si="845"/>
        <v/>
      </c>
    </row>
    <row r="10781" spans="1:11" x14ac:dyDescent="0.25">
      <c r="A10781" t="s">
        <v>19018</v>
      </c>
      <c r="C10781" t="s">
        <v>3084</v>
      </c>
      <c r="D10781" t="s">
        <v>1117</v>
      </c>
      <c r="E10781">
        <v>1</v>
      </c>
      <c r="F10781">
        <v>7671.04</v>
      </c>
      <c r="G10781" t="str">
        <f t="shared" si="842"/>
        <v>BLUEPRINTADH28957</v>
      </c>
      <c r="H10781" t="str">
        <f t="shared" si="841"/>
        <v>ADH28957</v>
      </c>
      <c r="I10781" t="str">
        <f t="shared" si="843"/>
        <v>HOMOKINETIČKI ZGLOB SET</v>
      </c>
      <c r="J10781">
        <f t="shared" si="844"/>
        <v>63.925333333333334</v>
      </c>
      <c r="K10781" t="str">
        <f t="shared" si="845"/>
        <v/>
      </c>
    </row>
    <row r="10782" spans="1:11" x14ac:dyDescent="0.25">
      <c r="A10782" t="s">
        <v>19019</v>
      </c>
      <c r="B10782" s="1" t="s">
        <v>19020</v>
      </c>
      <c r="C10782" t="s">
        <v>6673</v>
      </c>
      <c r="D10782" t="s">
        <v>1117</v>
      </c>
      <c r="E10782">
        <v>1</v>
      </c>
      <c r="F10782">
        <v>8275.2000000000007</v>
      </c>
      <c r="G10782" t="str">
        <f t="shared" si="842"/>
        <v>BLUEPRINTADH28958</v>
      </c>
      <c r="H10782" t="str">
        <f t="shared" si="841"/>
        <v>44014S9A010</v>
      </c>
      <c r="I10782" t="str">
        <f t="shared" si="843"/>
        <v>SET ZGLOBA DO TOČKA</v>
      </c>
      <c r="J10782">
        <f t="shared" si="844"/>
        <v>68.960000000000008</v>
      </c>
      <c r="K10782" t="str">
        <f t="shared" si="845"/>
        <v/>
      </c>
    </row>
    <row r="10783" spans="1:11" x14ac:dyDescent="0.25">
      <c r="A10783" t="s">
        <v>19021</v>
      </c>
      <c r="B10783" s="1" t="s">
        <v>19022</v>
      </c>
      <c r="C10783" t="s">
        <v>6673</v>
      </c>
      <c r="D10783" t="s">
        <v>1117</v>
      </c>
      <c r="E10783">
        <v>1</v>
      </c>
      <c r="F10783">
        <v>8780.7999999999993</v>
      </c>
      <c r="G10783" t="str">
        <f t="shared" si="842"/>
        <v>BLUEPRINTADH28959</v>
      </c>
      <c r="H10783" t="str">
        <f t="shared" si="841"/>
        <v>44014SDCA50</v>
      </c>
      <c r="I10783" t="str">
        <f t="shared" si="843"/>
        <v>SET ZGLOBA DO TOČKA</v>
      </c>
      <c r="J10783">
        <f t="shared" si="844"/>
        <v>73.173333333333332</v>
      </c>
      <c r="K10783" t="str">
        <f t="shared" si="845"/>
        <v/>
      </c>
    </row>
    <row r="10784" spans="1:11" x14ac:dyDescent="0.25">
      <c r="A10784" t="s">
        <v>19023</v>
      </c>
      <c r="B10784" s="1" t="s">
        <v>19024</v>
      </c>
      <c r="C10784" t="s">
        <v>6673</v>
      </c>
      <c r="D10784" t="s">
        <v>1117</v>
      </c>
      <c r="E10784">
        <v>1</v>
      </c>
      <c r="F10784">
        <v>8270.08</v>
      </c>
      <c r="G10784" t="str">
        <f t="shared" si="842"/>
        <v>BLUEPRINTADH28961</v>
      </c>
      <c r="H10784" t="str">
        <f t="shared" si="841"/>
        <v>42330S2L316</v>
      </c>
      <c r="I10784" t="str">
        <f t="shared" si="843"/>
        <v>SET ZGLOBA DO TOČKA</v>
      </c>
      <c r="J10784">
        <f t="shared" si="844"/>
        <v>68.917333333333332</v>
      </c>
      <c r="K10784" t="str">
        <f t="shared" si="845"/>
        <v/>
      </c>
    </row>
    <row r="10785" spans="1:11" x14ac:dyDescent="0.25">
      <c r="A10785" t="s">
        <v>19025</v>
      </c>
      <c r="B10785" s="1" t="s">
        <v>19026</v>
      </c>
      <c r="C10785" t="s">
        <v>6673</v>
      </c>
      <c r="D10785" t="s">
        <v>1117</v>
      </c>
      <c r="E10785">
        <v>1</v>
      </c>
      <c r="F10785">
        <v>3091.2</v>
      </c>
      <c r="G10785" t="str">
        <f t="shared" si="842"/>
        <v>BLUEPRINTADH28962</v>
      </c>
      <c r="H10785" t="str">
        <f t="shared" si="841"/>
        <v>44014S5A951</v>
      </c>
      <c r="I10785" t="str">
        <f t="shared" si="843"/>
        <v>SET ZGLOBA DO TOČKA</v>
      </c>
      <c r="J10785">
        <f t="shared" si="844"/>
        <v>25.759999999999998</v>
      </c>
      <c r="K10785" t="str">
        <f t="shared" si="845"/>
        <v/>
      </c>
    </row>
    <row r="10786" spans="1:11" x14ac:dyDescent="0.25">
      <c r="A10786" t="s">
        <v>19027</v>
      </c>
      <c r="B10786" s="1" t="s">
        <v>19028</v>
      </c>
      <c r="C10786" t="s">
        <v>6680</v>
      </c>
      <c r="D10786" t="s">
        <v>9</v>
      </c>
      <c r="E10786">
        <v>1</v>
      </c>
      <c r="F10786">
        <v>3215.36</v>
      </c>
      <c r="G10786" t="str">
        <f t="shared" si="842"/>
        <v>BLUEPRINTADH28963</v>
      </c>
      <c r="H10786" t="str">
        <f t="shared" si="841"/>
        <v>44010ST3E00</v>
      </c>
      <c r="I10786" t="str">
        <f t="shared" si="843"/>
        <v>HOMOKINETIČKI ZGLOB</v>
      </c>
      <c r="J10786">
        <f t="shared" si="844"/>
        <v>26.794666666666668</v>
      </c>
      <c r="K10786" t="str">
        <f t="shared" si="845"/>
        <v/>
      </c>
    </row>
    <row r="10787" spans="1:11" x14ac:dyDescent="0.25">
      <c r="A10787" t="s">
        <v>19029</v>
      </c>
      <c r="B10787" s="1" t="s">
        <v>19030</v>
      </c>
      <c r="C10787" t="s">
        <v>6680</v>
      </c>
      <c r="D10787" t="s">
        <v>9</v>
      </c>
      <c r="E10787">
        <v>1</v>
      </c>
      <c r="F10787">
        <v>2883.84</v>
      </c>
      <c r="G10787" t="str">
        <f t="shared" si="842"/>
        <v>BLUEPRINTADH28964</v>
      </c>
      <c r="H10787" t="str">
        <f t="shared" si="841"/>
        <v>44014SENP00</v>
      </c>
      <c r="I10787" t="str">
        <f t="shared" si="843"/>
        <v>HOMOKINETIČKI ZGLOB</v>
      </c>
      <c r="J10787">
        <f t="shared" si="844"/>
        <v>24.032</v>
      </c>
      <c r="K10787" t="str">
        <f t="shared" si="845"/>
        <v/>
      </c>
    </row>
    <row r="10788" spans="1:11" x14ac:dyDescent="0.25">
      <c r="A10788" t="s">
        <v>19031</v>
      </c>
      <c r="B10788" s="1" t="s">
        <v>19032</v>
      </c>
      <c r="C10788" t="s">
        <v>3084</v>
      </c>
      <c r="D10788" t="s">
        <v>1117</v>
      </c>
      <c r="E10788">
        <v>1</v>
      </c>
      <c r="F10788">
        <v>3065.6</v>
      </c>
      <c r="G10788" t="str">
        <f t="shared" si="842"/>
        <v>BLUEPRINTADH28965</v>
      </c>
      <c r="H10788" t="str">
        <f t="shared" si="841"/>
        <v>44014SMGE01</v>
      </c>
      <c r="I10788" t="str">
        <f t="shared" si="843"/>
        <v>HOMOKINETIČKI ZGLOB SET</v>
      </c>
      <c r="J10788">
        <f t="shared" si="844"/>
        <v>25.546666666666667</v>
      </c>
      <c r="K10788" t="str">
        <f t="shared" si="845"/>
        <v/>
      </c>
    </row>
    <row r="10789" spans="1:11" x14ac:dyDescent="0.25">
      <c r="A10789" t="s">
        <v>19033</v>
      </c>
      <c r="B10789" s="1" t="s">
        <v>19034</v>
      </c>
      <c r="C10789" t="s">
        <v>3084</v>
      </c>
      <c r="D10789" t="s">
        <v>1117</v>
      </c>
      <c r="E10789">
        <v>1</v>
      </c>
      <c r="F10789">
        <v>3176.96</v>
      </c>
      <c r="G10789" t="str">
        <f t="shared" si="842"/>
        <v>BLUEPRINTADH28966</v>
      </c>
      <c r="H10789" t="str">
        <f t="shared" si="841"/>
        <v>44014S30C60</v>
      </c>
      <c r="I10789" t="str">
        <f t="shared" si="843"/>
        <v>HOMOKINETIČKI ZGLOB SET</v>
      </c>
      <c r="J10789">
        <f t="shared" si="844"/>
        <v>26.474666666666668</v>
      </c>
      <c r="K10789" t="str">
        <f t="shared" si="845"/>
        <v/>
      </c>
    </row>
    <row r="10790" spans="1:11" x14ac:dyDescent="0.25">
      <c r="A10790" t="s">
        <v>19035</v>
      </c>
      <c r="B10790" s="1" t="s">
        <v>19036</v>
      </c>
      <c r="C10790" t="s">
        <v>3084</v>
      </c>
      <c r="D10790" t="s">
        <v>1117</v>
      </c>
      <c r="E10790">
        <v>1</v>
      </c>
      <c r="F10790">
        <v>2752</v>
      </c>
      <c r="G10790" t="str">
        <f t="shared" si="842"/>
        <v>BLUEPRINTADH28967</v>
      </c>
      <c r="H10790" t="str">
        <f t="shared" si="841"/>
        <v>44014SX0C60</v>
      </c>
      <c r="I10790" t="str">
        <f t="shared" si="843"/>
        <v>HOMOKINETIČKI ZGLOB SET</v>
      </c>
      <c r="J10790">
        <f t="shared" si="844"/>
        <v>22.933333333333334</v>
      </c>
      <c r="K10790" t="str">
        <f t="shared" si="845"/>
        <v/>
      </c>
    </row>
    <row r="10791" spans="1:11" x14ac:dyDescent="0.25">
      <c r="A10791" t="s">
        <v>19037</v>
      </c>
      <c r="B10791" s="1" t="s">
        <v>19038</v>
      </c>
      <c r="C10791" t="s">
        <v>3084</v>
      </c>
      <c r="D10791" t="s">
        <v>1117</v>
      </c>
      <c r="E10791">
        <v>1</v>
      </c>
      <c r="F10791">
        <v>3221.76</v>
      </c>
      <c r="G10791" t="str">
        <f t="shared" si="842"/>
        <v>BLUEPRINTADH28968</v>
      </c>
      <c r="H10791" t="str">
        <f t="shared" si="841"/>
        <v>44014S1BE01</v>
      </c>
      <c r="I10791" t="str">
        <f t="shared" si="843"/>
        <v>HOMOKINETIČKI ZGLOB SET</v>
      </c>
      <c r="J10791">
        <f t="shared" si="844"/>
        <v>26.848000000000003</v>
      </c>
      <c r="K10791" t="str">
        <f t="shared" si="845"/>
        <v/>
      </c>
    </row>
    <row r="10792" spans="1:11" x14ac:dyDescent="0.25">
      <c r="A10792" t="s">
        <v>19039</v>
      </c>
      <c r="B10792" s="1" t="s">
        <v>19040</v>
      </c>
      <c r="C10792" t="s">
        <v>3084</v>
      </c>
      <c r="D10792" t="s">
        <v>1117</v>
      </c>
      <c r="E10792">
        <v>1</v>
      </c>
      <c r="F10792">
        <v>2728.96</v>
      </c>
      <c r="G10792" t="str">
        <f t="shared" si="842"/>
        <v>BLUEPRINTADH28969</v>
      </c>
      <c r="H10792" t="str">
        <f t="shared" si="841"/>
        <v>44014SWET01</v>
      </c>
      <c r="I10792" t="str">
        <f t="shared" si="843"/>
        <v>HOMOKINETIČKI ZGLOB SET</v>
      </c>
      <c r="J10792">
        <f t="shared" si="844"/>
        <v>22.741333333333333</v>
      </c>
      <c r="K10792" t="str">
        <f t="shared" si="845"/>
        <v/>
      </c>
    </row>
    <row r="10793" spans="1:11" x14ac:dyDescent="0.25">
      <c r="A10793" t="s">
        <v>19041</v>
      </c>
      <c r="B10793" s="1" t="s">
        <v>19042</v>
      </c>
      <c r="C10793" t="s">
        <v>6680</v>
      </c>
      <c r="D10793" t="s">
        <v>9</v>
      </c>
      <c r="E10793">
        <v>1</v>
      </c>
      <c r="F10793">
        <v>1712.64</v>
      </c>
      <c r="G10793" t="str">
        <f t="shared" si="842"/>
        <v>BLUEPRINTADH28970</v>
      </c>
      <c r="H10793" t="str">
        <f t="shared" si="841"/>
        <v>44014S04N51</v>
      </c>
      <c r="I10793" t="str">
        <f t="shared" si="843"/>
        <v>HOMOKINETIČKI ZGLOB</v>
      </c>
      <c r="J10793">
        <f t="shared" si="844"/>
        <v>14.272</v>
      </c>
      <c r="K10793" t="str">
        <f t="shared" si="845"/>
        <v/>
      </c>
    </row>
    <row r="10794" spans="1:11" x14ac:dyDescent="0.25">
      <c r="A10794" t="s">
        <v>19043</v>
      </c>
      <c r="B10794" s="1" t="s">
        <v>19044</v>
      </c>
      <c r="C10794" t="s">
        <v>6680</v>
      </c>
      <c r="D10794" t="s">
        <v>9</v>
      </c>
      <c r="E10794">
        <v>1</v>
      </c>
      <c r="F10794">
        <v>3572.48</v>
      </c>
      <c r="G10794" t="str">
        <f t="shared" si="842"/>
        <v>BLUEPRINTADH28971</v>
      </c>
      <c r="H10794" t="str">
        <f t="shared" si="841"/>
        <v>44014TL1E00</v>
      </c>
      <c r="I10794" t="str">
        <f t="shared" si="843"/>
        <v>HOMOKINETIČKI ZGLOB</v>
      </c>
      <c r="J10794">
        <f t="shared" si="844"/>
        <v>29.770666666666667</v>
      </c>
      <c r="K10794" t="str">
        <f t="shared" si="845"/>
        <v/>
      </c>
    </row>
    <row r="10795" spans="1:11" x14ac:dyDescent="0.25">
      <c r="A10795" t="s">
        <v>19045</v>
      </c>
      <c r="B10795" s="1" t="s">
        <v>19046</v>
      </c>
      <c r="C10795" t="s">
        <v>6680</v>
      </c>
      <c r="D10795" t="s">
        <v>9</v>
      </c>
      <c r="E10795">
        <v>1</v>
      </c>
      <c r="F10795">
        <v>7310.08</v>
      </c>
      <c r="G10795" t="str">
        <f t="shared" si="842"/>
        <v>BLUEPRINTADH28972</v>
      </c>
      <c r="H10795" t="str">
        <f t="shared" si="841"/>
        <v>44014SKNE01</v>
      </c>
      <c r="I10795" t="str">
        <f t="shared" si="843"/>
        <v>HOMOKINETIČKI ZGLOB</v>
      </c>
      <c r="J10795">
        <f t="shared" si="844"/>
        <v>60.917333333333332</v>
      </c>
      <c r="K10795" t="str">
        <f t="shared" si="845"/>
        <v/>
      </c>
    </row>
    <row r="10796" spans="1:11" x14ac:dyDescent="0.25">
      <c r="A10796" t="s">
        <v>19047</v>
      </c>
      <c r="B10796" s="1" t="s">
        <v>19048</v>
      </c>
      <c r="C10796" t="s">
        <v>6680</v>
      </c>
      <c r="D10796" t="s">
        <v>9</v>
      </c>
      <c r="E10796">
        <v>1</v>
      </c>
      <c r="F10796">
        <v>2496</v>
      </c>
      <c r="G10796" t="str">
        <f t="shared" si="842"/>
        <v>BLUEPRINTADH28973</v>
      </c>
      <c r="H10796" t="str">
        <f t="shared" si="841"/>
        <v>44014SWY000</v>
      </c>
      <c r="I10796" t="str">
        <f t="shared" si="843"/>
        <v>HOMOKINETIČKI ZGLOB</v>
      </c>
      <c r="J10796">
        <f t="shared" si="844"/>
        <v>20.8</v>
      </c>
      <c r="K10796" t="str">
        <f t="shared" si="845"/>
        <v/>
      </c>
    </row>
    <row r="10797" spans="1:11" x14ac:dyDescent="0.25">
      <c r="A10797" t="s">
        <v>19049</v>
      </c>
      <c r="B10797" s="1" t="s">
        <v>19050</v>
      </c>
      <c r="C10797" t="s">
        <v>6680</v>
      </c>
      <c r="D10797" t="s">
        <v>9</v>
      </c>
      <c r="E10797">
        <v>1</v>
      </c>
      <c r="F10797">
        <v>2941.44</v>
      </c>
      <c r="G10797" t="str">
        <f t="shared" si="842"/>
        <v>BLUEPRINTADH28974</v>
      </c>
      <c r="H10797" t="str">
        <f t="shared" ref="H10797:H10860" si="846">IF(AND(B10797&lt;&gt;"", B10797&lt;&gt;"-"),SUBSTITUTE(SUBSTITUTE(B10797,"-","")," ",""),A10797)</f>
        <v>42330SXSA01</v>
      </c>
      <c r="I10797" t="str">
        <f t="shared" si="843"/>
        <v>HOMOKINETIČKI ZGLOB</v>
      </c>
      <c r="J10797">
        <f t="shared" si="844"/>
        <v>24.512</v>
      </c>
      <c r="K10797" t="str">
        <f t="shared" si="845"/>
        <v/>
      </c>
    </row>
    <row r="10798" spans="1:11" x14ac:dyDescent="0.25">
      <c r="A10798" t="s">
        <v>19051</v>
      </c>
      <c r="B10798" s="1" t="s">
        <v>19052</v>
      </c>
      <c r="C10798" t="s">
        <v>6680</v>
      </c>
      <c r="D10798" t="s">
        <v>9</v>
      </c>
      <c r="E10798">
        <v>1</v>
      </c>
      <c r="F10798">
        <v>3166.72</v>
      </c>
      <c r="G10798" t="str">
        <f t="shared" si="842"/>
        <v>BLUEPRINTADH28975</v>
      </c>
      <c r="H10798" t="str">
        <f t="shared" si="846"/>
        <v>44014S0KC00</v>
      </c>
      <c r="I10798" t="str">
        <f t="shared" si="843"/>
        <v>HOMOKINETIČKI ZGLOB</v>
      </c>
      <c r="J10798">
        <f t="shared" si="844"/>
        <v>26.389333333333333</v>
      </c>
      <c r="K10798" t="str">
        <f t="shared" si="845"/>
        <v/>
      </c>
    </row>
    <row r="10799" spans="1:11" x14ac:dyDescent="0.25">
      <c r="A10799" t="s">
        <v>19053</v>
      </c>
      <c r="B10799" s="1" t="s">
        <v>19054</v>
      </c>
      <c r="C10799" t="s">
        <v>6680</v>
      </c>
      <c r="D10799" t="s">
        <v>9</v>
      </c>
      <c r="E10799">
        <v>1</v>
      </c>
      <c r="F10799">
        <v>2374.4</v>
      </c>
      <c r="G10799" t="str">
        <f t="shared" si="842"/>
        <v>BLUEPRINTADH28976</v>
      </c>
      <c r="H10799" t="str">
        <f t="shared" si="846"/>
        <v>44014S10A00</v>
      </c>
      <c r="I10799" t="str">
        <f t="shared" si="843"/>
        <v>HOMOKINETIČKI ZGLOB</v>
      </c>
      <c r="J10799">
        <f t="shared" si="844"/>
        <v>19.786666666666669</v>
      </c>
      <c r="K10799" t="str">
        <f t="shared" si="845"/>
        <v/>
      </c>
    </row>
    <row r="10800" spans="1:11" x14ac:dyDescent="0.25">
      <c r="A10800" t="s">
        <v>19055</v>
      </c>
      <c r="B10800" s="1" t="s">
        <v>19056</v>
      </c>
      <c r="C10800" t="s">
        <v>3084</v>
      </c>
      <c r="D10800" t="s">
        <v>1117</v>
      </c>
      <c r="E10800">
        <v>1</v>
      </c>
      <c r="F10800">
        <v>3116.8</v>
      </c>
      <c r="G10800" t="str">
        <f t="shared" si="842"/>
        <v>BLUEPRINTADH28977</v>
      </c>
      <c r="H10800" t="str">
        <f t="shared" si="846"/>
        <v>44014SWET00</v>
      </c>
      <c r="I10800" t="str">
        <f t="shared" si="843"/>
        <v>HOMOKINETIČKI ZGLOB SET</v>
      </c>
      <c r="J10800">
        <f t="shared" si="844"/>
        <v>25.973333333333336</v>
      </c>
      <c r="K10800" t="str">
        <f t="shared" si="845"/>
        <v/>
      </c>
    </row>
    <row r="10801" spans="1:11" x14ac:dyDescent="0.25">
      <c r="A10801" t="s">
        <v>19057</v>
      </c>
      <c r="B10801" s="1" t="s">
        <v>19058</v>
      </c>
      <c r="C10801" t="s">
        <v>3084</v>
      </c>
      <c r="D10801" t="s">
        <v>1117</v>
      </c>
      <c r="E10801">
        <v>1</v>
      </c>
      <c r="F10801">
        <v>5489.92</v>
      </c>
      <c r="G10801" t="str">
        <f t="shared" si="842"/>
        <v>BLUEPRINTADH28978</v>
      </c>
      <c r="H10801" t="str">
        <f t="shared" si="846"/>
        <v>44014TK6A51</v>
      </c>
      <c r="I10801" t="str">
        <f t="shared" si="843"/>
        <v>HOMOKINETIČKI ZGLOB SET</v>
      </c>
      <c r="J10801">
        <f t="shared" si="844"/>
        <v>45.749333333333333</v>
      </c>
      <c r="K10801" t="str">
        <f t="shared" si="845"/>
        <v/>
      </c>
    </row>
    <row r="10802" spans="1:11" x14ac:dyDescent="0.25">
      <c r="A10802" t="s">
        <v>19059</v>
      </c>
      <c r="B10802" s="1" t="s">
        <v>19060</v>
      </c>
      <c r="C10802" t="s">
        <v>2555</v>
      </c>
      <c r="D10802" t="s">
        <v>9</v>
      </c>
      <c r="E10802">
        <v>1</v>
      </c>
      <c r="F10802">
        <v>2616.3200000000002</v>
      </c>
      <c r="G10802" t="str">
        <f t="shared" si="842"/>
        <v>BLUEPRINTADH29109</v>
      </c>
      <c r="H10802" t="str">
        <f t="shared" si="846"/>
        <v>19200PE9405</v>
      </c>
      <c r="I10802" t="str">
        <f t="shared" si="843"/>
        <v>PUMPA ZA VODU</v>
      </c>
      <c r="J10802">
        <f t="shared" si="844"/>
        <v>21.802666666666667</v>
      </c>
      <c r="K10802" t="str">
        <f t="shared" si="845"/>
        <v/>
      </c>
    </row>
    <row r="10803" spans="1:11" x14ac:dyDescent="0.25">
      <c r="A10803" t="s">
        <v>19061</v>
      </c>
      <c r="B10803" s="1" t="s">
        <v>19062</v>
      </c>
      <c r="C10803" t="s">
        <v>2555</v>
      </c>
      <c r="D10803" t="s">
        <v>9</v>
      </c>
      <c r="E10803">
        <v>1</v>
      </c>
      <c r="F10803">
        <v>2437.12</v>
      </c>
      <c r="G10803" t="str">
        <f t="shared" si="842"/>
        <v>BLUEPRINTADH29112</v>
      </c>
      <c r="H10803" t="str">
        <f t="shared" si="846"/>
        <v>19200PA1030</v>
      </c>
      <c r="I10803" t="str">
        <f t="shared" si="843"/>
        <v>PUMPA ZA VODU</v>
      </c>
      <c r="J10803">
        <f t="shared" si="844"/>
        <v>20.309333333333331</v>
      </c>
      <c r="K10803" t="str">
        <f t="shared" si="845"/>
        <v/>
      </c>
    </row>
    <row r="10804" spans="1:11" x14ac:dyDescent="0.25">
      <c r="A10804" t="s">
        <v>19063</v>
      </c>
      <c r="B10804" s="1" t="s">
        <v>19064</v>
      </c>
      <c r="C10804" t="s">
        <v>2555</v>
      </c>
      <c r="D10804" t="s">
        <v>9</v>
      </c>
      <c r="E10804">
        <v>1</v>
      </c>
      <c r="F10804">
        <v>2720</v>
      </c>
      <c r="G10804" t="str">
        <f t="shared" si="842"/>
        <v>BLUEPRINTADH29114</v>
      </c>
      <c r="H10804" t="str">
        <f t="shared" si="846"/>
        <v>19200PE0515</v>
      </c>
      <c r="I10804" t="str">
        <f t="shared" si="843"/>
        <v>PUMPA ZA VODU</v>
      </c>
      <c r="J10804">
        <f t="shared" si="844"/>
        <v>22.666666666666668</v>
      </c>
      <c r="K10804" t="str">
        <f t="shared" si="845"/>
        <v/>
      </c>
    </row>
    <row r="10805" spans="1:11" x14ac:dyDescent="0.25">
      <c r="A10805" t="s">
        <v>19065</v>
      </c>
      <c r="B10805" s="1" t="s">
        <v>19066</v>
      </c>
      <c r="C10805" t="s">
        <v>2555</v>
      </c>
      <c r="D10805" t="s">
        <v>9</v>
      </c>
      <c r="E10805">
        <v>1</v>
      </c>
      <c r="F10805">
        <v>1291.52</v>
      </c>
      <c r="G10805" t="str">
        <f t="shared" si="842"/>
        <v>BLUEPRINTADH29116</v>
      </c>
      <c r="H10805" t="str">
        <f t="shared" si="846"/>
        <v>19200P10A02</v>
      </c>
      <c r="I10805" t="str">
        <f t="shared" si="843"/>
        <v>PUMPA ZA VODU</v>
      </c>
      <c r="J10805">
        <f t="shared" si="844"/>
        <v>10.762666666666666</v>
      </c>
      <c r="K10805" t="str">
        <f t="shared" si="845"/>
        <v/>
      </c>
    </row>
    <row r="10806" spans="1:11" x14ac:dyDescent="0.25">
      <c r="A10806" t="s">
        <v>19067</v>
      </c>
      <c r="B10806" s="1" t="s">
        <v>19068</v>
      </c>
      <c r="C10806" t="s">
        <v>2555</v>
      </c>
      <c r="D10806" t="s">
        <v>9</v>
      </c>
      <c r="E10806">
        <v>1</v>
      </c>
      <c r="F10806">
        <v>3718.4</v>
      </c>
      <c r="G10806" t="str">
        <f t="shared" si="842"/>
        <v>BLUEPRINTADH29118</v>
      </c>
      <c r="H10806" t="str">
        <f t="shared" si="846"/>
        <v>19200PK2000</v>
      </c>
      <c r="I10806" t="str">
        <f t="shared" si="843"/>
        <v>PUMPA ZA VODU</v>
      </c>
      <c r="J10806">
        <f t="shared" si="844"/>
        <v>30.986666666666668</v>
      </c>
      <c r="K10806" t="str">
        <f t="shared" si="845"/>
        <v/>
      </c>
    </row>
    <row r="10807" spans="1:11" x14ac:dyDescent="0.25">
      <c r="A10807" t="s">
        <v>19069</v>
      </c>
      <c r="B10807" s="1" t="s">
        <v>19070</v>
      </c>
      <c r="C10807" t="s">
        <v>2555</v>
      </c>
      <c r="D10807" t="s">
        <v>9</v>
      </c>
      <c r="E10807">
        <v>1</v>
      </c>
      <c r="F10807">
        <v>2369.2800000000002</v>
      </c>
      <c r="G10807" t="str">
        <f t="shared" si="842"/>
        <v>BLUEPRINTADH29119</v>
      </c>
      <c r="H10807" t="str">
        <f t="shared" si="846"/>
        <v>19200PH3000</v>
      </c>
      <c r="I10807" t="str">
        <f t="shared" si="843"/>
        <v>PUMPA ZA VODU</v>
      </c>
      <c r="J10807">
        <f t="shared" si="844"/>
        <v>19.744000000000003</v>
      </c>
      <c r="K10807" t="str">
        <f t="shared" si="845"/>
        <v/>
      </c>
    </row>
    <row r="10808" spans="1:11" x14ac:dyDescent="0.25">
      <c r="A10808" t="s">
        <v>19071</v>
      </c>
      <c r="B10808" s="1" t="s">
        <v>19072</v>
      </c>
      <c r="C10808" t="s">
        <v>2555</v>
      </c>
      <c r="D10808" t="s">
        <v>9</v>
      </c>
      <c r="E10808">
        <v>1</v>
      </c>
      <c r="F10808">
        <v>1605.12</v>
      </c>
      <c r="G10808" t="str">
        <f t="shared" si="842"/>
        <v>BLUEPRINTADH29120</v>
      </c>
      <c r="H10808" t="str">
        <f t="shared" si="846"/>
        <v>19200PT0003</v>
      </c>
      <c r="I10808" t="str">
        <f t="shared" si="843"/>
        <v>PUMPA ZA VODU</v>
      </c>
      <c r="J10808">
        <f t="shared" si="844"/>
        <v>13.375999999999999</v>
      </c>
      <c r="K10808" t="str">
        <f t="shared" si="845"/>
        <v/>
      </c>
    </row>
    <row r="10809" spans="1:11" x14ac:dyDescent="0.25">
      <c r="A10809" t="s">
        <v>19073</v>
      </c>
      <c r="B10809" s="1" t="s">
        <v>19074</v>
      </c>
      <c r="C10809" t="s">
        <v>2555</v>
      </c>
      <c r="D10809" t="s">
        <v>9</v>
      </c>
      <c r="E10809">
        <v>1</v>
      </c>
      <c r="F10809">
        <v>3737.6</v>
      </c>
      <c r="G10809" t="str">
        <f t="shared" si="842"/>
        <v>BLUEPRINTADH29123</v>
      </c>
      <c r="H10809" t="str">
        <f t="shared" si="846"/>
        <v>19200P08003</v>
      </c>
      <c r="I10809" t="str">
        <f t="shared" si="843"/>
        <v>PUMPA ZA VODU</v>
      </c>
      <c r="J10809">
        <f t="shared" si="844"/>
        <v>31.146666666666665</v>
      </c>
      <c r="K10809" t="str">
        <f t="shared" si="845"/>
        <v/>
      </c>
    </row>
    <row r="10810" spans="1:11" x14ac:dyDescent="0.25">
      <c r="A10810" t="s">
        <v>19075</v>
      </c>
      <c r="B10810" s="1" t="s">
        <v>19076</v>
      </c>
      <c r="C10810" t="s">
        <v>2555</v>
      </c>
      <c r="D10810" t="s">
        <v>9</v>
      </c>
      <c r="E10810">
        <v>1</v>
      </c>
      <c r="F10810">
        <v>4243.2</v>
      </c>
      <c r="G10810" t="str">
        <f t="shared" si="842"/>
        <v>BLUEPRINTADH29124</v>
      </c>
      <c r="H10810" t="str">
        <f t="shared" si="846"/>
        <v>19200P14A01</v>
      </c>
      <c r="I10810" t="str">
        <f t="shared" si="843"/>
        <v>PUMPA ZA VODU</v>
      </c>
      <c r="J10810">
        <f t="shared" si="844"/>
        <v>35.36</v>
      </c>
      <c r="K10810" t="str">
        <f t="shared" si="845"/>
        <v/>
      </c>
    </row>
    <row r="10811" spans="1:11" x14ac:dyDescent="0.25">
      <c r="A10811" t="s">
        <v>19077</v>
      </c>
      <c r="B10811" s="1" t="s">
        <v>19078</v>
      </c>
      <c r="C10811" t="s">
        <v>2555</v>
      </c>
      <c r="D10811" t="s">
        <v>9</v>
      </c>
      <c r="E10811">
        <v>1</v>
      </c>
      <c r="F10811">
        <v>2725.12</v>
      </c>
      <c r="G10811" t="str">
        <f t="shared" si="842"/>
        <v>BLUEPRINTADH29125</v>
      </c>
      <c r="H10811" t="str">
        <f t="shared" si="846"/>
        <v>19200P13000</v>
      </c>
      <c r="I10811" t="str">
        <f t="shared" si="843"/>
        <v>PUMPA ZA VODU</v>
      </c>
      <c r="J10811">
        <f t="shared" si="844"/>
        <v>22.709333333333333</v>
      </c>
      <c r="K10811" t="str">
        <f t="shared" si="845"/>
        <v/>
      </c>
    </row>
    <row r="10812" spans="1:11" x14ac:dyDescent="0.25">
      <c r="A10812" t="s">
        <v>19079</v>
      </c>
      <c r="B10812" s="1" t="s">
        <v>19080</v>
      </c>
      <c r="C10812" t="s">
        <v>2558</v>
      </c>
      <c r="D10812" t="s">
        <v>9</v>
      </c>
      <c r="E10812">
        <v>1</v>
      </c>
      <c r="F10812">
        <v>10937.6</v>
      </c>
      <c r="G10812" t="str">
        <f t="shared" si="842"/>
        <v>BLUEPRINTADH29126</v>
      </c>
      <c r="H10812" t="str">
        <f t="shared" si="846"/>
        <v>19200PY3000</v>
      </c>
      <c r="I10812" t="str">
        <f t="shared" si="843"/>
        <v>VODENA PUMPA</v>
      </c>
      <c r="J10812">
        <f t="shared" si="844"/>
        <v>91.146666666666675</v>
      </c>
      <c r="K10812" t="str">
        <f t="shared" si="845"/>
        <v/>
      </c>
    </row>
    <row r="10813" spans="1:11" x14ac:dyDescent="0.25">
      <c r="A10813" t="s">
        <v>19081</v>
      </c>
      <c r="B10813" s="1" t="s">
        <v>19082</v>
      </c>
      <c r="C10813" t="s">
        <v>2555</v>
      </c>
      <c r="D10813" t="s">
        <v>9</v>
      </c>
      <c r="E10813">
        <v>1</v>
      </c>
      <c r="F10813">
        <v>2090.2399999999998</v>
      </c>
      <c r="G10813" t="str">
        <f t="shared" si="842"/>
        <v>BLUEPRINTADH29127</v>
      </c>
      <c r="H10813" t="str">
        <f t="shared" si="846"/>
        <v>19200P30003</v>
      </c>
      <c r="I10813" t="str">
        <f t="shared" si="843"/>
        <v>PUMPA ZA VODU</v>
      </c>
      <c r="J10813">
        <f t="shared" si="844"/>
        <v>17.418666666666663</v>
      </c>
      <c r="K10813" t="str">
        <f t="shared" si="845"/>
        <v/>
      </c>
    </row>
    <row r="10814" spans="1:11" x14ac:dyDescent="0.25">
      <c r="A10814" t="s">
        <v>19083</v>
      </c>
      <c r="B10814" s="1" t="s">
        <v>19084</v>
      </c>
      <c r="C10814" t="s">
        <v>2555</v>
      </c>
      <c r="D10814" t="s">
        <v>9</v>
      </c>
      <c r="E10814">
        <v>1</v>
      </c>
      <c r="F10814">
        <v>2958.08</v>
      </c>
      <c r="G10814" t="str">
        <f t="shared" si="842"/>
        <v>BLUEPRINTADH29129</v>
      </c>
      <c r="H10814" t="str">
        <f t="shared" si="846"/>
        <v>19200P2AA01</v>
      </c>
      <c r="I10814" t="str">
        <f t="shared" si="843"/>
        <v>PUMPA ZA VODU</v>
      </c>
      <c r="J10814">
        <f t="shared" si="844"/>
        <v>24.650666666666666</v>
      </c>
      <c r="K10814" t="str">
        <f t="shared" si="845"/>
        <v/>
      </c>
    </row>
    <row r="10815" spans="1:11" x14ac:dyDescent="0.25">
      <c r="A10815" t="s">
        <v>19085</v>
      </c>
      <c r="B10815" s="1" t="s">
        <v>19086</v>
      </c>
      <c r="C10815" t="s">
        <v>2555</v>
      </c>
      <c r="D10815" t="s">
        <v>9</v>
      </c>
      <c r="E10815">
        <v>1</v>
      </c>
      <c r="F10815">
        <v>2653.44</v>
      </c>
      <c r="G10815" t="str">
        <f t="shared" si="842"/>
        <v>BLUEPRINTADH29130</v>
      </c>
      <c r="H10815" t="str">
        <f t="shared" si="846"/>
        <v>19200P72013</v>
      </c>
      <c r="I10815" t="str">
        <f t="shared" si="843"/>
        <v>PUMPA ZA VODU</v>
      </c>
      <c r="J10815">
        <f t="shared" si="844"/>
        <v>22.112000000000002</v>
      </c>
      <c r="K10815" t="str">
        <f t="shared" si="845"/>
        <v/>
      </c>
    </row>
    <row r="10816" spans="1:11" x14ac:dyDescent="0.25">
      <c r="A10816" t="s">
        <v>19087</v>
      </c>
      <c r="B10816" s="1" t="s">
        <v>19088</v>
      </c>
      <c r="C10816" t="s">
        <v>2555</v>
      </c>
      <c r="D10816" t="s">
        <v>9</v>
      </c>
      <c r="E10816">
        <v>1</v>
      </c>
      <c r="F10816">
        <v>13743.36</v>
      </c>
      <c r="G10816" t="str">
        <f t="shared" si="842"/>
        <v>BLUEPRINTADH29131</v>
      </c>
      <c r="H10816" t="str">
        <f t="shared" si="846"/>
        <v>19200P5A004</v>
      </c>
      <c r="I10816" t="str">
        <f t="shared" si="843"/>
        <v>PUMPA ZA VODU</v>
      </c>
      <c r="J10816">
        <f t="shared" si="844"/>
        <v>114.52800000000001</v>
      </c>
      <c r="K10816" t="str">
        <f t="shared" si="845"/>
        <v/>
      </c>
    </row>
    <row r="10817" spans="1:11" x14ac:dyDescent="0.25">
      <c r="A10817" t="s">
        <v>19089</v>
      </c>
      <c r="B10817" s="1" t="s">
        <v>19090</v>
      </c>
      <c r="C10817" t="s">
        <v>2555</v>
      </c>
      <c r="D10817" t="s">
        <v>9</v>
      </c>
      <c r="E10817">
        <v>1</v>
      </c>
      <c r="F10817">
        <v>3216.64</v>
      </c>
      <c r="G10817" t="str">
        <f t="shared" si="842"/>
        <v>BLUEPRINTADH29133</v>
      </c>
      <c r="H10817" t="str">
        <f t="shared" si="846"/>
        <v>19200P75003</v>
      </c>
      <c r="I10817" t="str">
        <f t="shared" si="843"/>
        <v>PUMPA ZA VODU</v>
      </c>
      <c r="J10817">
        <f t="shared" si="844"/>
        <v>26.805333333333333</v>
      </c>
      <c r="K10817" t="str">
        <f t="shared" si="845"/>
        <v/>
      </c>
    </row>
    <row r="10818" spans="1:11" x14ac:dyDescent="0.25">
      <c r="A10818" t="s">
        <v>19091</v>
      </c>
      <c r="B10818" s="1" t="s">
        <v>19092</v>
      </c>
      <c r="C10818" t="s">
        <v>2555</v>
      </c>
      <c r="D10818" t="s">
        <v>9</v>
      </c>
      <c r="E10818">
        <v>1</v>
      </c>
      <c r="F10818">
        <v>3907.84</v>
      </c>
      <c r="G10818" t="str">
        <f t="shared" si="842"/>
        <v>BLUEPRINTADH29134</v>
      </c>
      <c r="H10818" t="str">
        <f t="shared" si="846"/>
        <v>19200P7A003</v>
      </c>
      <c r="I10818" t="str">
        <f t="shared" si="843"/>
        <v>PUMPA ZA VODU</v>
      </c>
      <c r="J10818">
        <f t="shared" si="844"/>
        <v>32.565333333333335</v>
      </c>
      <c r="K10818" t="str">
        <f t="shared" si="845"/>
        <v/>
      </c>
    </row>
    <row r="10819" spans="1:11" x14ac:dyDescent="0.25">
      <c r="A10819" t="s">
        <v>19093</v>
      </c>
      <c r="B10819" s="1" t="s">
        <v>19094</v>
      </c>
      <c r="C10819" t="s">
        <v>2555</v>
      </c>
      <c r="D10819" t="s">
        <v>9</v>
      </c>
      <c r="E10819">
        <v>1</v>
      </c>
      <c r="F10819">
        <v>1532.16</v>
      </c>
      <c r="G10819" t="str">
        <f t="shared" ref="G10819:G10882" si="847">"BLUEPRINT"&amp;A10819</f>
        <v>BLUEPRINTADH29136</v>
      </c>
      <c r="H10819" t="str">
        <f t="shared" si="846"/>
        <v>19200PWA003</v>
      </c>
      <c r="I10819" t="str">
        <f t="shared" ref="I10819:I10882" si="848">UPPER(C10819)</f>
        <v>PUMPA ZA VODU</v>
      </c>
      <c r="J10819">
        <f t="shared" ref="J10819:J10882" si="849">F10819/120</f>
        <v>12.768000000000001</v>
      </c>
      <c r="K10819" t="str">
        <f t="shared" ref="K10819:K10882" si="850">IF(E10819&gt;1,"nesto", "")</f>
        <v/>
      </c>
    </row>
    <row r="10820" spans="1:11" x14ac:dyDescent="0.25">
      <c r="A10820" t="s">
        <v>19095</v>
      </c>
      <c r="B10820" s="1" t="s">
        <v>19096</v>
      </c>
      <c r="C10820" t="s">
        <v>2555</v>
      </c>
      <c r="D10820" t="s">
        <v>9</v>
      </c>
      <c r="E10820">
        <v>1</v>
      </c>
      <c r="F10820">
        <v>17768.96</v>
      </c>
      <c r="G10820" t="str">
        <f t="shared" si="847"/>
        <v>BLUEPRINTADH29138C</v>
      </c>
      <c r="H10820" t="str">
        <f t="shared" si="846"/>
        <v>19210PCX003</v>
      </c>
      <c r="I10820" t="str">
        <f t="shared" si="848"/>
        <v>PUMPA ZA VODU</v>
      </c>
      <c r="J10820">
        <f t="shared" si="849"/>
        <v>148.07466666666667</v>
      </c>
      <c r="K10820" t="str">
        <f t="shared" si="850"/>
        <v/>
      </c>
    </row>
    <row r="10821" spans="1:11" x14ac:dyDescent="0.25">
      <c r="A10821" t="s">
        <v>19097</v>
      </c>
      <c r="B10821" s="1" t="s">
        <v>19098</v>
      </c>
      <c r="C10821" t="s">
        <v>2555</v>
      </c>
      <c r="D10821" t="s">
        <v>9</v>
      </c>
      <c r="E10821">
        <v>1</v>
      </c>
      <c r="F10821">
        <v>2268.16</v>
      </c>
      <c r="G10821" t="str">
        <f t="shared" si="847"/>
        <v>BLUEPRINTADH29140</v>
      </c>
      <c r="H10821" t="str">
        <f t="shared" si="846"/>
        <v>19200PLMA01</v>
      </c>
      <c r="I10821" t="str">
        <f t="shared" si="848"/>
        <v>PUMPA ZA VODU</v>
      </c>
      <c r="J10821">
        <f t="shared" si="849"/>
        <v>18.901333333333334</v>
      </c>
      <c r="K10821" t="str">
        <f t="shared" si="850"/>
        <v/>
      </c>
    </row>
    <row r="10822" spans="1:11" x14ac:dyDescent="0.25">
      <c r="A10822" t="s">
        <v>19099</v>
      </c>
      <c r="B10822" s="1" t="s">
        <v>19100</v>
      </c>
      <c r="C10822" t="s">
        <v>2555</v>
      </c>
      <c r="D10822" t="s">
        <v>9</v>
      </c>
      <c r="E10822">
        <v>1</v>
      </c>
      <c r="F10822">
        <v>6112</v>
      </c>
      <c r="G10822" t="str">
        <f t="shared" si="847"/>
        <v>BLUEPRINTADH29142</v>
      </c>
      <c r="H10822" t="str">
        <f t="shared" si="846"/>
        <v>19200PRBA01</v>
      </c>
      <c r="I10822" t="str">
        <f t="shared" si="848"/>
        <v>PUMPA ZA VODU</v>
      </c>
      <c r="J10822">
        <f t="shared" si="849"/>
        <v>50.93333333333333</v>
      </c>
      <c r="K10822" t="str">
        <f t="shared" si="850"/>
        <v/>
      </c>
    </row>
    <row r="10823" spans="1:11" x14ac:dyDescent="0.25">
      <c r="A10823" t="s">
        <v>19101</v>
      </c>
      <c r="B10823" s="1" t="s">
        <v>19102</v>
      </c>
      <c r="C10823" t="s">
        <v>2555</v>
      </c>
      <c r="D10823" t="s">
        <v>9</v>
      </c>
      <c r="E10823">
        <v>1</v>
      </c>
      <c r="F10823">
        <v>3217.92</v>
      </c>
      <c r="G10823" t="str">
        <f t="shared" si="847"/>
        <v>BLUEPRINTADH29143</v>
      </c>
      <c r="H10823" t="str">
        <f t="shared" si="846"/>
        <v>19200PNA003</v>
      </c>
      <c r="I10823" t="str">
        <f t="shared" si="848"/>
        <v>PUMPA ZA VODU</v>
      </c>
      <c r="J10823">
        <f t="shared" si="849"/>
        <v>26.815999999999999</v>
      </c>
      <c r="K10823" t="str">
        <f t="shared" si="850"/>
        <v/>
      </c>
    </row>
    <row r="10824" spans="1:11" x14ac:dyDescent="0.25">
      <c r="A10824" t="s">
        <v>19103</v>
      </c>
      <c r="B10824" s="1" t="s">
        <v>19104</v>
      </c>
      <c r="C10824" t="s">
        <v>2555</v>
      </c>
      <c r="D10824" t="s">
        <v>9</v>
      </c>
      <c r="E10824">
        <v>1</v>
      </c>
      <c r="F10824">
        <v>3635.2</v>
      </c>
      <c r="G10824" t="str">
        <f t="shared" si="847"/>
        <v>BLUEPRINTADH29144</v>
      </c>
      <c r="H10824" t="str">
        <f t="shared" si="846"/>
        <v>19200P8AA02</v>
      </c>
      <c r="I10824" t="str">
        <f t="shared" si="848"/>
        <v>PUMPA ZA VODU</v>
      </c>
      <c r="J10824">
        <f t="shared" si="849"/>
        <v>30.293333333333333</v>
      </c>
      <c r="K10824" t="str">
        <f t="shared" si="850"/>
        <v/>
      </c>
    </row>
    <row r="10825" spans="1:11" x14ac:dyDescent="0.25">
      <c r="A10825" t="s">
        <v>19105</v>
      </c>
      <c r="B10825" s="1" t="s">
        <v>19106</v>
      </c>
      <c r="C10825" t="s">
        <v>2555</v>
      </c>
      <c r="D10825" t="s">
        <v>9</v>
      </c>
      <c r="E10825">
        <v>1</v>
      </c>
      <c r="F10825">
        <v>3705.6</v>
      </c>
      <c r="G10825" t="str">
        <f t="shared" si="847"/>
        <v>BLUEPRINTADH29145</v>
      </c>
      <c r="H10825" t="str">
        <f t="shared" si="846"/>
        <v>19200RFE003</v>
      </c>
      <c r="I10825" t="str">
        <f t="shared" si="848"/>
        <v>PUMPA ZA VODU</v>
      </c>
      <c r="J10825">
        <f t="shared" si="849"/>
        <v>30.88</v>
      </c>
      <c r="K10825" t="str">
        <f t="shared" si="850"/>
        <v/>
      </c>
    </row>
    <row r="10826" spans="1:11" x14ac:dyDescent="0.25">
      <c r="A10826" t="s">
        <v>19107</v>
      </c>
      <c r="B10826" s="1" t="s">
        <v>19108</v>
      </c>
      <c r="C10826" t="s">
        <v>2555</v>
      </c>
      <c r="D10826" t="s">
        <v>9</v>
      </c>
      <c r="E10826">
        <v>1</v>
      </c>
      <c r="F10826">
        <v>4340.4799999999996</v>
      </c>
      <c r="G10826" t="str">
        <f t="shared" si="847"/>
        <v>BLUEPRINTADH29146C</v>
      </c>
      <c r="H10826" t="str">
        <f t="shared" si="846"/>
        <v>19200RZP003</v>
      </c>
      <c r="I10826" t="str">
        <f t="shared" si="848"/>
        <v>PUMPA ZA VODU</v>
      </c>
      <c r="J10826">
        <f t="shared" si="849"/>
        <v>36.170666666666662</v>
      </c>
      <c r="K10826" t="str">
        <f t="shared" si="850"/>
        <v/>
      </c>
    </row>
    <row r="10827" spans="1:11" x14ac:dyDescent="0.25">
      <c r="A10827" t="s">
        <v>19109</v>
      </c>
      <c r="C10827" t="s">
        <v>2558</v>
      </c>
      <c r="D10827" t="s">
        <v>9</v>
      </c>
      <c r="E10827">
        <v>1</v>
      </c>
      <c r="F10827">
        <v>4437.76</v>
      </c>
      <c r="G10827" t="str">
        <f t="shared" si="847"/>
        <v>BLUEPRINTADH29147</v>
      </c>
      <c r="H10827" t="str">
        <f t="shared" si="846"/>
        <v>ADH29147</v>
      </c>
      <c r="I10827" t="str">
        <f t="shared" si="848"/>
        <v>VODENA PUMPA</v>
      </c>
      <c r="J10827">
        <f t="shared" si="849"/>
        <v>36.981333333333332</v>
      </c>
      <c r="K10827" t="str">
        <f t="shared" si="850"/>
        <v/>
      </c>
    </row>
    <row r="10828" spans="1:11" x14ac:dyDescent="0.25">
      <c r="A10828" t="s">
        <v>19110</v>
      </c>
      <c r="B10828" s="1" t="s">
        <v>19111</v>
      </c>
      <c r="C10828" t="s">
        <v>2555</v>
      </c>
      <c r="D10828" t="s">
        <v>9</v>
      </c>
      <c r="E10828">
        <v>1</v>
      </c>
      <c r="F10828">
        <v>10642.5</v>
      </c>
      <c r="G10828" t="str">
        <f t="shared" si="847"/>
        <v>BLUEPRINTADH29147C</v>
      </c>
      <c r="H10828" t="str">
        <f t="shared" si="846"/>
        <v>19200RBC003</v>
      </c>
      <c r="I10828" t="str">
        <f t="shared" si="848"/>
        <v>PUMPA ZA VODU</v>
      </c>
      <c r="J10828">
        <f t="shared" si="849"/>
        <v>88.6875</v>
      </c>
      <c r="K10828" t="str">
        <f t="shared" si="850"/>
        <v/>
      </c>
    </row>
    <row r="10829" spans="1:11" x14ac:dyDescent="0.25">
      <c r="A10829" t="s">
        <v>19112</v>
      </c>
      <c r="B10829" s="1" t="s">
        <v>19113</v>
      </c>
      <c r="C10829" t="s">
        <v>2555</v>
      </c>
      <c r="D10829" t="s">
        <v>9</v>
      </c>
      <c r="E10829">
        <v>1</v>
      </c>
      <c r="F10829">
        <v>4448</v>
      </c>
      <c r="G10829" t="str">
        <f t="shared" si="847"/>
        <v>BLUEPRINTADH29149</v>
      </c>
      <c r="H10829" t="str">
        <f t="shared" si="846"/>
        <v>19200RSRE02</v>
      </c>
      <c r="I10829" t="str">
        <f t="shared" si="848"/>
        <v>PUMPA ZA VODU</v>
      </c>
      <c r="J10829">
        <f t="shared" si="849"/>
        <v>37.06666666666667</v>
      </c>
      <c r="K10829" t="str">
        <f t="shared" si="850"/>
        <v/>
      </c>
    </row>
    <row r="10830" spans="1:11" x14ac:dyDescent="0.25">
      <c r="A10830" t="s">
        <v>19114</v>
      </c>
      <c r="B10830" s="1" t="s">
        <v>19115</v>
      </c>
      <c r="C10830" t="s">
        <v>2555</v>
      </c>
      <c r="D10830" t="s">
        <v>9</v>
      </c>
      <c r="E10830">
        <v>1</v>
      </c>
      <c r="F10830">
        <v>6417.92</v>
      </c>
      <c r="G10830" t="str">
        <f t="shared" si="847"/>
        <v>BLUEPRINTADH29150</v>
      </c>
      <c r="H10830" t="str">
        <f t="shared" si="846"/>
        <v>19200RDVJ01</v>
      </c>
      <c r="I10830" t="str">
        <f t="shared" si="848"/>
        <v>PUMPA ZA VODU</v>
      </c>
      <c r="J10830">
        <f t="shared" si="849"/>
        <v>53.482666666666667</v>
      </c>
      <c r="K10830" t="str">
        <f t="shared" si="850"/>
        <v/>
      </c>
    </row>
    <row r="10831" spans="1:11" x14ac:dyDescent="0.25">
      <c r="A10831" t="s">
        <v>19116</v>
      </c>
      <c r="B10831" s="1" t="s">
        <v>19117</v>
      </c>
      <c r="C10831" t="s">
        <v>2555</v>
      </c>
      <c r="D10831" t="s">
        <v>9</v>
      </c>
      <c r="E10831">
        <v>1</v>
      </c>
      <c r="F10831">
        <v>2917.12</v>
      </c>
      <c r="G10831" t="str">
        <f t="shared" si="847"/>
        <v>BLUEPRINTADH29151</v>
      </c>
      <c r="H10831" t="str">
        <f t="shared" si="846"/>
        <v>19200RNAA01</v>
      </c>
      <c r="I10831" t="str">
        <f t="shared" si="848"/>
        <v>PUMPA ZA VODU</v>
      </c>
      <c r="J10831">
        <f t="shared" si="849"/>
        <v>24.309333333333331</v>
      </c>
      <c r="K10831" t="str">
        <f t="shared" si="850"/>
        <v/>
      </c>
    </row>
    <row r="10832" spans="1:11" x14ac:dyDescent="0.25">
      <c r="A10832" t="s">
        <v>19118</v>
      </c>
      <c r="B10832" s="1" t="s">
        <v>19119</v>
      </c>
      <c r="C10832" t="s">
        <v>2555</v>
      </c>
      <c r="D10832" t="s">
        <v>9</v>
      </c>
      <c r="E10832">
        <v>1</v>
      </c>
      <c r="F10832">
        <v>4335.3599999999997</v>
      </c>
      <c r="G10832" t="str">
        <f t="shared" si="847"/>
        <v>BLUEPRINTADH29152</v>
      </c>
      <c r="H10832" t="str">
        <f t="shared" si="846"/>
        <v>19200PLZD00</v>
      </c>
      <c r="I10832" t="str">
        <f t="shared" si="848"/>
        <v>PUMPA ZA VODU</v>
      </c>
      <c r="J10832">
        <f t="shared" si="849"/>
        <v>36.128</v>
      </c>
      <c r="K10832" t="str">
        <f t="shared" si="850"/>
        <v/>
      </c>
    </row>
    <row r="10833" spans="1:11" x14ac:dyDescent="0.25">
      <c r="A10833" t="s">
        <v>19120</v>
      </c>
      <c r="B10833" s="1" t="s">
        <v>19121</v>
      </c>
      <c r="C10833" t="s">
        <v>2555</v>
      </c>
      <c r="D10833" t="s">
        <v>9</v>
      </c>
      <c r="E10833">
        <v>1</v>
      </c>
      <c r="F10833">
        <v>7656.96</v>
      </c>
      <c r="G10833" t="str">
        <f t="shared" si="847"/>
        <v>BLUEPRINTADH29153</v>
      </c>
      <c r="H10833" t="str">
        <f t="shared" si="846"/>
        <v>19200PZA013</v>
      </c>
      <c r="I10833" t="str">
        <f t="shared" si="848"/>
        <v>PUMPA ZA VODU</v>
      </c>
      <c r="J10833">
        <f t="shared" si="849"/>
        <v>63.808</v>
      </c>
      <c r="K10833" t="str">
        <f t="shared" si="850"/>
        <v/>
      </c>
    </row>
    <row r="10834" spans="1:11" x14ac:dyDescent="0.25">
      <c r="A10834" t="s">
        <v>19122</v>
      </c>
      <c r="C10834" t="s">
        <v>2558</v>
      </c>
      <c r="D10834" t="s">
        <v>9</v>
      </c>
      <c r="E10834">
        <v>1</v>
      </c>
      <c r="F10834">
        <v>8024.32</v>
      </c>
      <c r="G10834" t="str">
        <f t="shared" si="847"/>
        <v>BLUEPRINTADH29154</v>
      </c>
      <c r="H10834" t="str">
        <f t="shared" si="846"/>
        <v>ADH29154</v>
      </c>
      <c r="I10834" t="str">
        <f t="shared" si="848"/>
        <v>VODENA PUMPA</v>
      </c>
      <c r="J10834">
        <f t="shared" si="849"/>
        <v>66.86933333333333</v>
      </c>
      <c r="K10834" t="str">
        <f t="shared" si="850"/>
        <v/>
      </c>
    </row>
    <row r="10835" spans="1:11" x14ac:dyDescent="0.25">
      <c r="A10835" t="s">
        <v>19123</v>
      </c>
      <c r="B10835" s="1" t="s">
        <v>19124</v>
      </c>
      <c r="C10835" t="s">
        <v>6806</v>
      </c>
      <c r="D10835" t="s">
        <v>9</v>
      </c>
      <c r="E10835">
        <v>1</v>
      </c>
      <c r="F10835">
        <v>3818.24</v>
      </c>
      <c r="G10835" t="str">
        <f t="shared" si="847"/>
        <v>BLUEPRINTADH29155</v>
      </c>
      <c r="H10835" t="str">
        <f t="shared" si="846"/>
        <v>19200RL0G01</v>
      </c>
      <c r="I10835" t="str">
        <f t="shared" si="848"/>
        <v>PUMPA ZA VODU</v>
      </c>
      <c r="J10835">
        <f t="shared" si="849"/>
        <v>31.818666666666665</v>
      </c>
      <c r="K10835" t="str">
        <f t="shared" si="850"/>
        <v/>
      </c>
    </row>
    <row r="10836" spans="1:11" x14ac:dyDescent="0.25">
      <c r="A10836" t="s">
        <v>19125</v>
      </c>
      <c r="B10836" s="1" t="s">
        <v>19126</v>
      </c>
      <c r="C10836" t="s">
        <v>2558</v>
      </c>
      <c r="D10836" t="s">
        <v>9</v>
      </c>
      <c r="E10836">
        <v>1</v>
      </c>
      <c r="F10836">
        <v>5323.52</v>
      </c>
      <c r="G10836" t="str">
        <f t="shared" si="847"/>
        <v>BLUEPRINTADH29156</v>
      </c>
      <c r="H10836" t="str">
        <f t="shared" si="846"/>
        <v>19200RBJ003</v>
      </c>
      <c r="I10836" t="str">
        <f t="shared" si="848"/>
        <v>VODENA PUMPA</v>
      </c>
      <c r="J10836">
        <f t="shared" si="849"/>
        <v>44.362666666666669</v>
      </c>
      <c r="K10836" t="str">
        <f t="shared" si="850"/>
        <v/>
      </c>
    </row>
    <row r="10837" spans="1:11" x14ac:dyDescent="0.25">
      <c r="A10837" t="s">
        <v>19127</v>
      </c>
      <c r="B10837" s="1" t="s">
        <v>19128</v>
      </c>
      <c r="C10837" t="s">
        <v>2608</v>
      </c>
      <c r="D10837" t="s">
        <v>9</v>
      </c>
      <c r="E10837">
        <v>1</v>
      </c>
      <c r="F10837">
        <v>4147.2</v>
      </c>
      <c r="G10837" t="str">
        <f t="shared" si="847"/>
        <v>BLUEPRINTADH29157</v>
      </c>
      <c r="H10837" t="str">
        <f t="shared" si="846"/>
        <v>19200RL6G01</v>
      </c>
      <c r="I10837" t="str">
        <f t="shared" si="848"/>
        <v>PUMPA VODE</v>
      </c>
      <c r="J10837">
        <f t="shared" si="849"/>
        <v>34.559999999999995</v>
      </c>
      <c r="K10837" t="str">
        <f t="shared" si="850"/>
        <v/>
      </c>
    </row>
    <row r="10838" spans="1:11" x14ac:dyDescent="0.25">
      <c r="A10838" t="s">
        <v>19129</v>
      </c>
      <c r="B10838" s="1" t="s">
        <v>19130</v>
      </c>
      <c r="C10838" t="s">
        <v>2611</v>
      </c>
      <c r="D10838" t="s">
        <v>9</v>
      </c>
      <c r="E10838">
        <v>1</v>
      </c>
      <c r="F10838">
        <v>583.67999999999995</v>
      </c>
      <c r="G10838" t="str">
        <f t="shared" si="847"/>
        <v>BLUEPRINTADH29201</v>
      </c>
      <c r="H10838" t="str">
        <f t="shared" si="846"/>
        <v>MD972905</v>
      </c>
      <c r="I10838" t="str">
        <f t="shared" si="848"/>
        <v>TERMOSTAT</v>
      </c>
      <c r="J10838">
        <f t="shared" si="849"/>
        <v>4.8639999999999999</v>
      </c>
      <c r="K10838" t="str">
        <f t="shared" si="850"/>
        <v/>
      </c>
    </row>
    <row r="10839" spans="1:11" x14ac:dyDescent="0.25">
      <c r="A10839" t="s">
        <v>19131</v>
      </c>
      <c r="B10839" s="1" t="s">
        <v>19132</v>
      </c>
      <c r="C10839" t="s">
        <v>2611</v>
      </c>
      <c r="D10839" t="s">
        <v>9</v>
      </c>
      <c r="E10839">
        <v>1</v>
      </c>
      <c r="F10839">
        <v>814.08</v>
      </c>
      <c r="G10839" t="str">
        <f t="shared" si="847"/>
        <v>BLUEPRINTADH29202</v>
      </c>
      <c r="H10839" t="str">
        <f t="shared" si="846"/>
        <v>19300PB203</v>
      </c>
      <c r="I10839" t="str">
        <f t="shared" si="848"/>
        <v>TERMOSTAT</v>
      </c>
      <c r="J10839">
        <f t="shared" si="849"/>
        <v>6.7840000000000007</v>
      </c>
      <c r="K10839" t="str">
        <f t="shared" si="850"/>
        <v/>
      </c>
    </row>
    <row r="10840" spans="1:11" x14ac:dyDescent="0.25">
      <c r="A10840" t="s">
        <v>19133</v>
      </c>
      <c r="B10840" s="1" t="s">
        <v>19134</v>
      </c>
      <c r="C10840" t="s">
        <v>2611</v>
      </c>
      <c r="D10840" t="s">
        <v>9</v>
      </c>
      <c r="E10840">
        <v>1</v>
      </c>
      <c r="F10840">
        <v>1335.04</v>
      </c>
      <c r="G10840" t="str">
        <f t="shared" si="847"/>
        <v>BLUEPRINTADH29204</v>
      </c>
      <c r="H10840" t="str">
        <f t="shared" si="846"/>
        <v>19300PE0013</v>
      </c>
      <c r="I10840" t="str">
        <f t="shared" si="848"/>
        <v>TERMOSTAT</v>
      </c>
      <c r="J10840">
        <f t="shared" si="849"/>
        <v>11.125333333333334</v>
      </c>
      <c r="K10840" t="str">
        <f t="shared" si="850"/>
        <v/>
      </c>
    </row>
    <row r="10841" spans="1:11" x14ac:dyDescent="0.25">
      <c r="A10841" t="s">
        <v>19135</v>
      </c>
      <c r="B10841" s="1" t="s">
        <v>19136</v>
      </c>
      <c r="C10841" t="s">
        <v>2611</v>
      </c>
      <c r="D10841" t="s">
        <v>9</v>
      </c>
      <c r="E10841">
        <v>1</v>
      </c>
      <c r="F10841">
        <v>929.28</v>
      </c>
      <c r="G10841" t="str">
        <f t="shared" si="847"/>
        <v>BLUEPRINTADH29207</v>
      </c>
      <c r="H10841" t="str">
        <f t="shared" si="846"/>
        <v>19300PDAE01</v>
      </c>
      <c r="I10841" t="str">
        <f t="shared" si="848"/>
        <v>TERMOSTAT</v>
      </c>
      <c r="J10841">
        <f t="shared" si="849"/>
        <v>7.7439999999999998</v>
      </c>
      <c r="K10841" t="str">
        <f t="shared" si="850"/>
        <v/>
      </c>
    </row>
    <row r="10842" spans="1:11" x14ac:dyDescent="0.25">
      <c r="A10842" t="s">
        <v>19137</v>
      </c>
      <c r="B10842" s="1" t="s">
        <v>19138</v>
      </c>
      <c r="C10842" t="s">
        <v>2611</v>
      </c>
      <c r="D10842" t="s">
        <v>9</v>
      </c>
      <c r="E10842">
        <v>1</v>
      </c>
      <c r="F10842">
        <v>1263.3599999999999</v>
      </c>
      <c r="G10842" t="str">
        <f t="shared" si="847"/>
        <v>BLUEPRINTADH29210</v>
      </c>
      <c r="H10842" t="str">
        <f t="shared" si="846"/>
        <v>19301P01306</v>
      </c>
      <c r="I10842" t="str">
        <f t="shared" si="848"/>
        <v>TERMOSTAT</v>
      </c>
      <c r="J10842">
        <f t="shared" si="849"/>
        <v>10.527999999999999</v>
      </c>
      <c r="K10842" t="str">
        <f t="shared" si="850"/>
        <v/>
      </c>
    </row>
    <row r="10843" spans="1:11" x14ac:dyDescent="0.25">
      <c r="A10843" t="s">
        <v>19139</v>
      </c>
      <c r="B10843" s="1" t="s">
        <v>19140</v>
      </c>
      <c r="C10843" t="s">
        <v>2611</v>
      </c>
      <c r="D10843" t="s">
        <v>9</v>
      </c>
      <c r="E10843">
        <v>1</v>
      </c>
      <c r="F10843">
        <v>2152.96</v>
      </c>
      <c r="G10843" t="str">
        <f t="shared" si="847"/>
        <v>BLUEPRINTADH29211</v>
      </c>
      <c r="H10843" t="str">
        <f t="shared" si="846"/>
        <v>19301P13305</v>
      </c>
      <c r="I10843" t="str">
        <f t="shared" si="848"/>
        <v>TERMOSTAT</v>
      </c>
      <c r="J10843">
        <f t="shared" si="849"/>
        <v>17.941333333333333</v>
      </c>
      <c r="K10843" t="str">
        <f t="shared" si="850"/>
        <v/>
      </c>
    </row>
    <row r="10844" spans="1:11" x14ac:dyDescent="0.25">
      <c r="A10844" t="s">
        <v>19141</v>
      </c>
      <c r="B10844" s="1" t="s">
        <v>19142</v>
      </c>
      <c r="C10844" t="s">
        <v>2611</v>
      </c>
      <c r="D10844" t="s">
        <v>9</v>
      </c>
      <c r="E10844">
        <v>1</v>
      </c>
      <c r="F10844">
        <v>3200</v>
      </c>
      <c r="G10844" t="str">
        <f t="shared" si="847"/>
        <v>BLUEPRINTADH29214C</v>
      </c>
      <c r="H10844" t="str">
        <f t="shared" si="846"/>
        <v>19301PHM305</v>
      </c>
      <c r="I10844" t="str">
        <f t="shared" si="848"/>
        <v>TERMOSTAT</v>
      </c>
      <c r="J10844">
        <f t="shared" si="849"/>
        <v>26.666666666666668</v>
      </c>
      <c r="K10844" t="str">
        <f t="shared" si="850"/>
        <v/>
      </c>
    </row>
    <row r="10845" spans="1:11" x14ac:dyDescent="0.25">
      <c r="A10845" t="s">
        <v>19143</v>
      </c>
      <c r="B10845" s="1" t="s">
        <v>19144</v>
      </c>
      <c r="C10845" t="s">
        <v>2611</v>
      </c>
      <c r="D10845" t="s">
        <v>9</v>
      </c>
      <c r="E10845">
        <v>1</v>
      </c>
      <c r="F10845">
        <v>2735.36</v>
      </c>
      <c r="G10845" t="str">
        <f t="shared" si="847"/>
        <v>BLUEPRINTADH29215C</v>
      </c>
      <c r="H10845" t="str">
        <f t="shared" si="846"/>
        <v>19301RAF004</v>
      </c>
      <c r="I10845" t="str">
        <f t="shared" si="848"/>
        <v>TERMOSTAT</v>
      </c>
      <c r="J10845">
        <f t="shared" si="849"/>
        <v>22.794666666666668</v>
      </c>
      <c r="K10845" t="str">
        <f t="shared" si="850"/>
        <v/>
      </c>
    </row>
    <row r="10846" spans="1:11" x14ac:dyDescent="0.25">
      <c r="A10846" t="s">
        <v>19145</v>
      </c>
      <c r="B10846" s="1" t="s">
        <v>19146</v>
      </c>
      <c r="C10846" t="s">
        <v>2611</v>
      </c>
      <c r="D10846" t="s">
        <v>9</v>
      </c>
      <c r="E10846">
        <v>1</v>
      </c>
      <c r="F10846">
        <v>985.6</v>
      </c>
      <c r="G10846" t="str">
        <f t="shared" si="847"/>
        <v>BLUEPRINTADH29217</v>
      </c>
      <c r="H10846" t="str">
        <f t="shared" si="846"/>
        <v>19301PWA305</v>
      </c>
      <c r="I10846" t="str">
        <f t="shared" si="848"/>
        <v>TERMOSTAT</v>
      </c>
      <c r="J10846">
        <f t="shared" si="849"/>
        <v>8.2133333333333329</v>
      </c>
      <c r="K10846" t="str">
        <f t="shared" si="850"/>
        <v/>
      </c>
    </row>
    <row r="10847" spans="1:11" x14ac:dyDescent="0.25">
      <c r="A10847" t="s">
        <v>19147</v>
      </c>
      <c r="B10847" s="1" t="s">
        <v>19148</v>
      </c>
      <c r="C10847" t="s">
        <v>2611</v>
      </c>
      <c r="D10847" t="s">
        <v>9</v>
      </c>
      <c r="E10847">
        <v>1</v>
      </c>
      <c r="F10847">
        <v>1873.92</v>
      </c>
      <c r="G10847" t="str">
        <f t="shared" si="847"/>
        <v>BLUEPRINTADH29220</v>
      </c>
      <c r="H10847" t="str">
        <f t="shared" si="846"/>
        <v>19301PNA003</v>
      </c>
      <c r="I10847" t="str">
        <f t="shared" si="848"/>
        <v>TERMOSTAT</v>
      </c>
      <c r="J10847">
        <f t="shared" si="849"/>
        <v>15.616000000000001</v>
      </c>
      <c r="K10847" t="str">
        <f t="shared" si="850"/>
        <v/>
      </c>
    </row>
    <row r="10848" spans="1:11" x14ac:dyDescent="0.25">
      <c r="A10848" t="s">
        <v>19149</v>
      </c>
      <c r="B10848" s="1" t="s">
        <v>19150</v>
      </c>
      <c r="C10848" t="s">
        <v>2611</v>
      </c>
      <c r="D10848" t="s">
        <v>9</v>
      </c>
      <c r="E10848">
        <v>1</v>
      </c>
      <c r="F10848">
        <v>1557.76</v>
      </c>
      <c r="G10848" t="str">
        <f t="shared" si="847"/>
        <v>BLUEPRINTADH29221</v>
      </c>
      <c r="H10848" t="str">
        <f t="shared" si="846"/>
        <v>19301PR7305</v>
      </c>
      <c r="I10848" t="str">
        <f t="shared" si="848"/>
        <v>TERMOSTAT</v>
      </c>
      <c r="J10848">
        <f t="shared" si="849"/>
        <v>12.981333333333334</v>
      </c>
      <c r="K10848" t="str">
        <f t="shared" si="850"/>
        <v/>
      </c>
    </row>
    <row r="10849" spans="1:11" x14ac:dyDescent="0.25">
      <c r="A10849" t="s">
        <v>19151</v>
      </c>
      <c r="C10849" t="s">
        <v>2611</v>
      </c>
      <c r="D10849" t="s">
        <v>9</v>
      </c>
      <c r="E10849">
        <v>1</v>
      </c>
      <c r="F10849">
        <v>2178.56</v>
      </c>
      <c r="G10849" t="str">
        <f t="shared" si="847"/>
        <v>BLUEPRINTADH29222</v>
      </c>
      <c r="H10849" t="str">
        <f t="shared" si="846"/>
        <v>ADH29222</v>
      </c>
      <c r="I10849" t="str">
        <f t="shared" si="848"/>
        <v>TERMOSTAT</v>
      </c>
      <c r="J10849">
        <f t="shared" si="849"/>
        <v>18.154666666666667</v>
      </c>
      <c r="K10849" t="str">
        <f t="shared" si="850"/>
        <v/>
      </c>
    </row>
    <row r="10850" spans="1:11" x14ac:dyDescent="0.25">
      <c r="A10850" t="s">
        <v>19152</v>
      </c>
      <c r="B10850" s="1" t="s">
        <v>19153</v>
      </c>
      <c r="C10850" t="s">
        <v>2611</v>
      </c>
      <c r="D10850" t="s">
        <v>9</v>
      </c>
      <c r="E10850">
        <v>1</v>
      </c>
      <c r="F10850">
        <v>2071.04</v>
      </c>
      <c r="G10850" t="str">
        <f t="shared" si="847"/>
        <v>BLUEPRINTADH29222C</v>
      </c>
      <c r="H10850" t="str">
        <f t="shared" si="846"/>
        <v>19301RBD305</v>
      </c>
      <c r="I10850" t="str">
        <f t="shared" si="848"/>
        <v>TERMOSTAT</v>
      </c>
      <c r="J10850">
        <f t="shared" si="849"/>
        <v>17.258666666666667</v>
      </c>
      <c r="K10850" t="str">
        <f t="shared" si="850"/>
        <v/>
      </c>
    </row>
    <row r="10851" spans="1:11" x14ac:dyDescent="0.25">
      <c r="A10851" t="s">
        <v>19154</v>
      </c>
      <c r="B10851" s="1" t="s">
        <v>19155</v>
      </c>
      <c r="C10851" t="s">
        <v>2611</v>
      </c>
      <c r="D10851" t="s">
        <v>9</v>
      </c>
      <c r="E10851">
        <v>1</v>
      </c>
      <c r="F10851">
        <v>1052.1600000000001</v>
      </c>
      <c r="G10851" t="str">
        <f t="shared" si="847"/>
        <v>BLUEPRINTADH29223</v>
      </c>
      <c r="H10851" t="str">
        <f t="shared" si="846"/>
        <v>19301REA305</v>
      </c>
      <c r="I10851" t="str">
        <f t="shared" si="848"/>
        <v>TERMOSTAT</v>
      </c>
      <c r="J10851">
        <f t="shared" si="849"/>
        <v>8.7680000000000007</v>
      </c>
      <c r="K10851" t="str">
        <f t="shared" si="850"/>
        <v/>
      </c>
    </row>
    <row r="10852" spans="1:11" x14ac:dyDescent="0.25">
      <c r="A10852" t="s">
        <v>19156</v>
      </c>
      <c r="B10852" s="1" t="s">
        <v>19157</v>
      </c>
      <c r="C10852" t="s">
        <v>2611</v>
      </c>
      <c r="D10852" t="s">
        <v>9</v>
      </c>
      <c r="E10852">
        <v>1</v>
      </c>
      <c r="F10852">
        <v>2632.96</v>
      </c>
      <c r="G10852" t="str">
        <f t="shared" si="847"/>
        <v>BLUEPRINTADH29224</v>
      </c>
      <c r="H10852" t="str">
        <f t="shared" si="846"/>
        <v>19301R40A01</v>
      </c>
      <c r="I10852" t="str">
        <f t="shared" si="848"/>
        <v>TERMOSTAT</v>
      </c>
      <c r="J10852">
        <f t="shared" si="849"/>
        <v>21.941333333333333</v>
      </c>
      <c r="K10852" t="str">
        <f t="shared" si="850"/>
        <v/>
      </c>
    </row>
    <row r="10853" spans="1:11" x14ac:dyDescent="0.25">
      <c r="A10853" t="s">
        <v>19158</v>
      </c>
      <c r="B10853" s="1" t="s">
        <v>19159</v>
      </c>
      <c r="C10853" t="s">
        <v>8</v>
      </c>
      <c r="D10853" t="s">
        <v>9</v>
      </c>
      <c r="E10853">
        <v>1</v>
      </c>
      <c r="F10853">
        <v>409.6</v>
      </c>
      <c r="G10853" t="str">
        <f t="shared" si="847"/>
        <v>BLUEPRINTADH29606</v>
      </c>
      <c r="H10853" t="str">
        <f t="shared" si="846"/>
        <v>31110PE3751</v>
      </c>
      <c r="I10853" t="str">
        <f t="shared" si="848"/>
        <v>KANALISANI KAIŠ</v>
      </c>
      <c r="J10853">
        <f t="shared" si="849"/>
        <v>3.4133333333333336</v>
      </c>
      <c r="K10853" t="str">
        <f t="shared" si="850"/>
        <v/>
      </c>
    </row>
    <row r="10854" spans="1:11" x14ac:dyDescent="0.25">
      <c r="A10854" t="s">
        <v>19160</v>
      </c>
      <c r="B10854" s="1" t="s">
        <v>19161</v>
      </c>
      <c r="C10854" t="s">
        <v>8</v>
      </c>
      <c r="D10854" t="s">
        <v>9</v>
      </c>
      <c r="E10854">
        <v>1</v>
      </c>
      <c r="F10854">
        <v>593.91999999999996</v>
      </c>
      <c r="G10854" t="str">
        <f t="shared" si="847"/>
        <v>BLUEPRINTADH29616</v>
      </c>
      <c r="H10854" t="str">
        <f t="shared" si="846"/>
        <v>31100PT0004</v>
      </c>
      <c r="I10854" t="str">
        <f t="shared" si="848"/>
        <v>KANALISANI KAIŠ</v>
      </c>
      <c r="J10854">
        <f t="shared" si="849"/>
        <v>4.9493333333333327</v>
      </c>
      <c r="K10854" t="str">
        <f t="shared" si="850"/>
        <v/>
      </c>
    </row>
    <row r="10855" spans="1:11" x14ac:dyDescent="0.25">
      <c r="A10855" t="s">
        <v>19162</v>
      </c>
      <c r="B10855" s="1" t="s">
        <v>654</v>
      </c>
      <c r="C10855" t="s">
        <v>8</v>
      </c>
      <c r="D10855" t="s">
        <v>9</v>
      </c>
      <c r="E10855">
        <v>1</v>
      </c>
      <c r="F10855">
        <v>787.2</v>
      </c>
      <c r="G10855" t="str">
        <f t="shared" si="847"/>
        <v>BLUEPRINTADH29623</v>
      </c>
      <c r="H10855" t="str">
        <f t="shared" si="846"/>
        <v>38920PLC003</v>
      </c>
      <c r="I10855" t="str">
        <f t="shared" si="848"/>
        <v>KANALISANI KAIŠ</v>
      </c>
      <c r="J10855">
        <f t="shared" si="849"/>
        <v>6.5600000000000005</v>
      </c>
      <c r="K10855" t="str">
        <f t="shared" si="850"/>
        <v/>
      </c>
    </row>
    <row r="10856" spans="1:11" x14ac:dyDescent="0.25">
      <c r="A10856" t="s">
        <v>19163</v>
      </c>
      <c r="B10856" s="1" t="s">
        <v>149</v>
      </c>
      <c r="C10856" t="s">
        <v>6877</v>
      </c>
      <c r="D10856" t="s">
        <v>9</v>
      </c>
      <c r="E10856">
        <v>1</v>
      </c>
      <c r="F10856">
        <v>462.08</v>
      </c>
      <c r="G10856" t="str">
        <f t="shared" si="847"/>
        <v>BLUEPRINTADH29624</v>
      </c>
      <c r="H10856" t="str">
        <f t="shared" si="846"/>
        <v>56992P1JE01</v>
      </c>
      <c r="I10856" t="str">
        <f t="shared" si="848"/>
        <v>KAIŠ VENTILATORA</v>
      </c>
      <c r="J10856">
        <f t="shared" si="849"/>
        <v>3.8506666666666667</v>
      </c>
      <c r="K10856" t="str">
        <f t="shared" si="850"/>
        <v/>
      </c>
    </row>
    <row r="10857" spans="1:11" x14ac:dyDescent="0.25">
      <c r="A10857" t="s">
        <v>19164</v>
      </c>
      <c r="B10857" s="1" t="s">
        <v>382</v>
      </c>
      <c r="C10857" t="s">
        <v>8</v>
      </c>
      <c r="D10857" t="s">
        <v>9</v>
      </c>
      <c r="E10857">
        <v>1</v>
      </c>
      <c r="F10857">
        <v>1681.92</v>
      </c>
      <c r="G10857" t="str">
        <f t="shared" si="847"/>
        <v>BLUEPRINTADH29625</v>
      </c>
      <c r="H10857" t="str">
        <f t="shared" si="846"/>
        <v>38920PWA004</v>
      </c>
      <c r="I10857" t="str">
        <f t="shared" si="848"/>
        <v>KANALISANI KAIŠ</v>
      </c>
      <c r="J10857">
        <f t="shared" si="849"/>
        <v>14.016</v>
      </c>
      <c r="K10857" t="str">
        <f t="shared" si="850"/>
        <v/>
      </c>
    </row>
    <row r="10858" spans="1:11" x14ac:dyDescent="0.25">
      <c r="A10858" t="s">
        <v>19165</v>
      </c>
      <c r="B10858" s="1" t="s">
        <v>361</v>
      </c>
      <c r="C10858" t="s">
        <v>8</v>
      </c>
      <c r="D10858" t="s">
        <v>9</v>
      </c>
      <c r="E10858">
        <v>1</v>
      </c>
      <c r="F10858">
        <v>815.36</v>
      </c>
      <c r="G10858" t="str">
        <f t="shared" si="847"/>
        <v>BLUEPRINTADH29627</v>
      </c>
      <c r="H10858" t="str">
        <f t="shared" si="846"/>
        <v>38920P13J01</v>
      </c>
      <c r="I10858" t="str">
        <f t="shared" si="848"/>
        <v>KANALISANI KAIŠ</v>
      </c>
      <c r="J10858">
        <f t="shared" si="849"/>
        <v>6.7946666666666671</v>
      </c>
      <c r="K10858" t="str">
        <f t="shared" si="850"/>
        <v/>
      </c>
    </row>
    <row r="10859" spans="1:11" x14ac:dyDescent="0.25">
      <c r="A10859" t="s">
        <v>19166</v>
      </c>
      <c r="B10859" s="1" t="s">
        <v>429</v>
      </c>
      <c r="C10859" t="s">
        <v>8</v>
      </c>
      <c r="D10859" t="s">
        <v>9</v>
      </c>
      <c r="E10859">
        <v>1</v>
      </c>
      <c r="F10859">
        <v>1022.72</v>
      </c>
      <c r="G10859" t="str">
        <f t="shared" si="847"/>
        <v>BLUEPRINTADH29629</v>
      </c>
      <c r="H10859" t="str">
        <f t="shared" si="846"/>
        <v>56992P5TG20</v>
      </c>
      <c r="I10859" t="str">
        <f t="shared" si="848"/>
        <v>KANALISANI KAIŠ</v>
      </c>
      <c r="J10859">
        <f t="shared" si="849"/>
        <v>8.5226666666666677</v>
      </c>
      <c r="K10859" t="str">
        <f t="shared" si="850"/>
        <v/>
      </c>
    </row>
    <row r="10860" spans="1:11" x14ac:dyDescent="0.25">
      <c r="A10860" t="s">
        <v>19167</v>
      </c>
      <c r="C10860" t="s">
        <v>8</v>
      </c>
      <c r="D10860" t="s">
        <v>9</v>
      </c>
      <c r="E10860">
        <v>1</v>
      </c>
      <c r="F10860">
        <v>1976.32</v>
      </c>
      <c r="G10860" t="str">
        <f t="shared" si="847"/>
        <v>BLUEPRINTADH29631</v>
      </c>
      <c r="H10860" t="str">
        <f t="shared" si="846"/>
        <v>ADH29631</v>
      </c>
      <c r="I10860" t="str">
        <f t="shared" si="848"/>
        <v>KANALISANI KAIŠ</v>
      </c>
      <c r="J10860">
        <f t="shared" si="849"/>
        <v>16.469333333333331</v>
      </c>
      <c r="K10860" t="str">
        <f t="shared" si="850"/>
        <v/>
      </c>
    </row>
    <row r="10861" spans="1:11" x14ac:dyDescent="0.25">
      <c r="A10861" t="s">
        <v>19168</v>
      </c>
      <c r="C10861" t="s">
        <v>2177</v>
      </c>
      <c r="D10861" t="s">
        <v>9</v>
      </c>
      <c r="E10861">
        <v>1</v>
      </c>
      <c r="F10861">
        <v>8661.76</v>
      </c>
      <c r="G10861" t="str">
        <f t="shared" si="847"/>
        <v>BLUEPRINTADH29633</v>
      </c>
      <c r="H10861" t="str">
        <f t="shared" ref="H10861:H10924" si="851">IF(AND(B10861&lt;&gt;"", B10861&lt;&gt;"-"),SUBSTITUTE(SUBSTITUTE(B10861,"-","")," ",""),A10861)</f>
        <v>ADH29633</v>
      </c>
      <c r="I10861" t="str">
        <f t="shared" si="848"/>
        <v>ŠPANER</v>
      </c>
      <c r="J10861">
        <f t="shared" si="849"/>
        <v>72.181333333333342</v>
      </c>
      <c r="K10861" t="str">
        <f t="shared" si="850"/>
        <v/>
      </c>
    </row>
    <row r="10862" spans="1:11" x14ac:dyDescent="0.25">
      <c r="A10862" t="s">
        <v>19169</v>
      </c>
      <c r="B10862" s="1" t="s">
        <v>19170</v>
      </c>
      <c r="C10862" t="s">
        <v>1966</v>
      </c>
      <c r="D10862" t="s">
        <v>9</v>
      </c>
      <c r="E10862">
        <v>1</v>
      </c>
      <c r="F10862">
        <v>1608.96</v>
      </c>
      <c r="G10862" t="str">
        <f t="shared" si="847"/>
        <v>BLUEPRINTADH29634</v>
      </c>
      <c r="H10862" t="str">
        <f t="shared" si="851"/>
        <v>38942PWA004</v>
      </c>
      <c r="I10862" t="str">
        <f t="shared" si="848"/>
        <v>REMENICA</v>
      </c>
      <c r="J10862">
        <f t="shared" si="849"/>
        <v>13.407999999999999</v>
      </c>
      <c r="K10862" t="str">
        <f t="shared" si="850"/>
        <v/>
      </c>
    </row>
    <row r="10863" spans="1:11" x14ac:dyDescent="0.25">
      <c r="A10863" t="s">
        <v>19171</v>
      </c>
      <c r="B10863" s="1" t="s">
        <v>19172</v>
      </c>
      <c r="C10863" t="s">
        <v>1966</v>
      </c>
      <c r="D10863" t="s">
        <v>9</v>
      </c>
      <c r="E10863">
        <v>1</v>
      </c>
      <c r="F10863">
        <v>3722.24</v>
      </c>
      <c r="G10863" t="str">
        <f t="shared" si="847"/>
        <v>BLUEPRINTADH29636</v>
      </c>
      <c r="H10863" t="str">
        <f t="shared" si="851"/>
        <v>38942P2K305</v>
      </c>
      <c r="I10863" t="str">
        <f t="shared" si="848"/>
        <v>REMENICA</v>
      </c>
      <c r="J10863">
        <f t="shared" si="849"/>
        <v>31.018666666666665</v>
      </c>
      <c r="K10863" t="str">
        <f t="shared" si="850"/>
        <v/>
      </c>
    </row>
    <row r="10864" spans="1:11" x14ac:dyDescent="0.25">
      <c r="A10864" t="s">
        <v>19173</v>
      </c>
      <c r="B10864" s="1" t="s">
        <v>19174</v>
      </c>
      <c r="C10864" t="s">
        <v>19175</v>
      </c>
      <c r="D10864" t="s">
        <v>9</v>
      </c>
      <c r="E10864">
        <v>1</v>
      </c>
      <c r="F10864">
        <v>2940.16</v>
      </c>
      <c r="G10864" t="str">
        <f t="shared" si="847"/>
        <v>BLUEPRINTADH29637</v>
      </c>
      <c r="H10864" t="str">
        <f t="shared" si="851"/>
        <v>31170RBDE02</v>
      </c>
      <c r="I10864" t="str">
        <f t="shared" si="848"/>
        <v>LEŽAJ KANALISANOG KAIŠA</v>
      </c>
      <c r="J10864">
        <f t="shared" si="849"/>
        <v>24.501333333333331</v>
      </c>
      <c r="K10864" t="str">
        <f t="shared" si="850"/>
        <v/>
      </c>
    </row>
    <row r="10865" spans="1:11" x14ac:dyDescent="0.25">
      <c r="A10865" t="s">
        <v>19176</v>
      </c>
      <c r="B10865" s="1" t="s">
        <v>19177</v>
      </c>
      <c r="C10865" t="s">
        <v>2665</v>
      </c>
      <c r="D10865" t="s">
        <v>9</v>
      </c>
      <c r="E10865">
        <v>1</v>
      </c>
      <c r="F10865">
        <v>2027.52</v>
      </c>
      <c r="G10865" t="str">
        <f t="shared" si="847"/>
        <v>BLUEPRINTADH29638</v>
      </c>
      <c r="H10865" t="str">
        <f t="shared" si="851"/>
        <v>38950P2K305</v>
      </c>
      <c r="I10865" t="str">
        <f t="shared" si="848"/>
        <v>LEZAJ KANALISANOG KAISA</v>
      </c>
      <c r="J10865">
        <f t="shared" si="849"/>
        <v>16.896000000000001</v>
      </c>
      <c r="K10865" t="str">
        <f t="shared" si="850"/>
        <v/>
      </c>
    </row>
    <row r="10866" spans="1:11" x14ac:dyDescent="0.25">
      <c r="A10866" t="s">
        <v>19178</v>
      </c>
      <c r="B10866" s="1" t="s">
        <v>19179</v>
      </c>
      <c r="C10866" t="s">
        <v>1966</v>
      </c>
      <c r="D10866" t="s">
        <v>9</v>
      </c>
      <c r="E10866">
        <v>1</v>
      </c>
      <c r="F10866">
        <v>610.55999999999995</v>
      </c>
      <c r="G10866" t="str">
        <f t="shared" si="847"/>
        <v>BLUEPRINTADH29639</v>
      </c>
      <c r="H10866" t="str">
        <f t="shared" si="851"/>
        <v>9091002121</v>
      </c>
      <c r="I10866" t="str">
        <f t="shared" si="848"/>
        <v>REMENICA</v>
      </c>
      <c r="J10866">
        <f t="shared" si="849"/>
        <v>5.0879999999999992</v>
      </c>
      <c r="K10866" t="str">
        <f t="shared" si="850"/>
        <v/>
      </c>
    </row>
    <row r="10867" spans="1:11" x14ac:dyDescent="0.25">
      <c r="A10867" t="s">
        <v>19180</v>
      </c>
      <c r="B10867" s="1" t="s">
        <v>19181</v>
      </c>
      <c r="C10867" t="s">
        <v>2667</v>
      </c>
      <c r="D10867" t="s">
        <v>9</v>
      </c>
      <c r="E10867">
        <v>1</v>
      </c>
      <c r="F10867">
        <v>10169.6</v>
      </c>
      <c r="G10867" t="str">
        <f t="shared" si="847"/>
        <v>BLUEPRINTADH29801</v>
      </c>
      <c r="H10867" t="str">
        <f t="shared" si="851"/>
        <v>19010P01004</v>
      </c>
      <c r="I10867" t="str">
        <f t="shared" si="848"/>
        <v>HLADNJAK</v>
      </c>
      <c r="J10867">
        <f t="shared" si="849"/>
        <v>84.74666666666667</v>
      </c>
      <c r="K10867" t="str">
        <f t="shared" si="850"/>
        <v/>
      </c>
    </row>
    <row r="10868" spans="1:11" x14ac:dyDescent="0.25">
      <c r="A10868" t="s">
        <v>19182</v>
      </c>
      <c r="B10868" s="1" t="s">
        <v>19183</v>
      </c>
      <c r="C10868" t="s">
        <v>2667</v>
      </c>
      <c r="D10868" t="s">
        <v>9</v>
      </c>
      <c r="E10868">
        <v>1</v>
      </c>
      <c r="F10868">
        <v>7685.12</v>
      </c>
      <c r="G10868" t="str">
        <f t="shared" si="847"/>
        <v>BLUEPRINTADH29803</v>
      </c>
      <c r="H10868" t="str">
        <f t="shared" si="851"/>
        <v>19010P1KE52</v>
      </c>
      <c r="I10868" t="str">
        <f t="shared" si="848"/>
        <v>HLADNJAK</v>
      </c>
      <c r="J10868">
        <f t="shared" si="849"/>
        <v>64.042666666666662</v>
      </c>
      <c r="K10868" t="str">
        <f t="shared" si="850"/>
        <v/>
      </c>
    </row>
    <row r="10869" spans="1:11" x14ac:dyDescent="0.25">
      <c r="A10869" t="s">
        <v>19184</v>
      </c>
      <c r="B10869" s="1" t="s">
        <v>19185</v>
      </c>
      <c r="C10869" t="s">
        <v>2667</v>
      </c>
      <c r="D10869" t="s">
        <v>9</v>
      </c>
      <c r="E10869">
        <v>1</v>
      </c>
      <c r="F10869">
        <v>10730.24</v>
      </c>
      <c r="G10869" t="str">
        <f t="shared" si="847"/>
        <v>BLUEPRINTADH29804</v>
      </c>
      <c r="H10869" t="str">
        <f t="shared" si="851"/>
        <v>19010P03904</v>
      </c>
      <c r="I10869" t="str">
        <f t="shared" si="848"/>
        <v>HLADNJAK</v>
      </c>
      <c r="J10869">
        <f t="shared" si="849"/>
        <v>89.418666666666667</v>
      </c>
      <c r="K10869" t="str">
        <f t="shared" si="850"/>
        <v/>
      </c>
    </row>
    <row r="10870" spans="1:11" x14ac:dyDescent="0.25">
      <c r="A10870" t="s">
        <v>19186</v>
      </c>
      <c r="B10870" s="1" t="s">
        <v>19187</v>
      </c>
      <c r="C10870" t="s">
        <v>2667</v>
      </c>
      <c r="D10870" t="s">
        <v>9</v>
      </c>
      <c r="E10870">
        <v>1</v>
      </c>
      <c r="F10870">
        <v>10876.16</v>
      </c>
      <c r="G10870" t="str">
        <f t="shared" si="847"/>
        <v>BLUEPRINTADH29806</v>
      </c>
      <c r="H10870" t="str">
        <f t="shared" si="851"/>
        <v>19010P0HA51</v>
      </c>
      <c r="I10870" t="str">
        <f t="shared" si="848"/>
        <v>HLADNJAK</v>
      </c>
      <c r="J10870">
        <f t="shared" si="849"/>
        <v>90.634666666666661</v>
      </c>
      <c r="K10870" t="str">
        <f t="shared" si="850"/>
        <v/>
      </c>
    </row>
    <row r="10871" spans="1:11" x14ac:dyDescent="0.25">
      <c r="A10871" t="s">
        <v>19188</v>
      </c>
      <c r="B10871" s="1" t="s">
        <v>19189</v>
      </c>
      <c r="C10871" t="s">
        <v>2667</v>
      </c>
      <c r="D10871" t="s">
        <v>9</v>
      </c>
      <c r="E10871">
        <v>1</v>
      </c>
      <c r="F10871">
        <v>8028.16</v>
      </c>
      <c r="G10871" t="str">
        <f t="shared" si="847"/>
        <v>BLUEPRINTADH29809</v>
      </c>
      <c r="H10871" t="str">
        <f t="shared" si="851"/>
        <v>19010P28G52</v>
      </c>
      <c r="I10871" t="str">
        <f t="shared" si="848"/>
        <v>HLADNJAK</v>
      </c>
      <c r="J10871">
        <f t="shared" si="849"/>
        <v>66.901333333333326</v>
      </c>
      <c r="K10871" t="str">
        <f t="shared" si="850"/>
        <v/>
      </c>
    </row>
    <row r="10872" spans="1:11" x14ac:dyDescent="0.25">
      <c r="A10872" t="s">
        <v>19190</v>
      </c>
      <c r="B10872" s="1" t="s">
        <v>19191</v>
      </c>
      <c r="C10872" t="s">
        <v>2667</v>
      </c>
      <c r="D10872" t="s">
        <v>9</v>
      </c>
      <c r="E10872">
        <v>1</v>
      </c>
      <c r="F10872">
        <v>19051.52</v>
      </c>
      <c r="G10872" t="str">
        <f t="shared" si="847"/>
        <v>BLUEPRINTADH29810</v>
      </c>
      <c r="H10872" t="str">
        <f t="shared" si="851"/>
        <v>19010P39901</v>
      </c>
      <c r="I10872" t="str">
        <f t="shared" si="848"/>
        <v>HLADNJAK</v>
      </c>
      <c r="J10872">
        <f t="shared" si="849"/>
        <v>158.76266666666666</v>
      </c>
      <c r="K10872" t="str">
        <f t="shared" si="850"/>
        <v/>
      </c>
    </row>
    <row r="10873" spans="1:11" x14ac:dyDescent="0.25">
      <c r="A10873" t="s">
        <v>19192</v>
      </c>
      <c r="B10873" s="1" t="s">
        <v>19193</v>
      </c>
      <c r="C10873" t="s">
        <v>2667</v>
      </c>
      <c r="D10873" t="s">
        <v>9</v>
      </c>
      <c r="E10873">
        <v>1</v>
      </c>
      <c r="F10873">
        <v>24582.400000000001</v>
      </c>
      <c r="G10873" t="str">
        <f t="shared" si="847"/>
        <v>BLUEPRINTADH29813</v>
      </c>
      <c r="H10873" t="str">
        <f t="shared" si="851"/>
        <v>19010PD2663</v>
      </c>
      <c r="I10873" t="str">
        <f t="shared" si="848"/>
        <v>HLADNJAK</v>
      </c>
      <c r="J10873">
        <f t="shared" si="849"/>
        <v>204.85333333333335</v>
      </c>
      <c r="K10873" t="str">
        <f t="shared" si="850"/>
        <v/>
      </c>
    </row>
    <row r="10874" spans="1:11" x14ac:dyDescent="0.25">
      <c r="A10874" t="s">
        <v>19194</v>
      </c>
      <c r="B10874" s="1" t="s">
        <v>19195</v>
      </c>
      <c r="C10874" t="s">
        <v>2667</v>
      </c>
      <c r="D10874" t="s">
        <v>9</v>
      </c>
      <c r="E10874">
        <v>1</v>
      </c>
      <c r="F10874">
        <v>26434.560000000001</v>
      </c>
      <c r="G10874" t="str">
        <f t="shared" si="847"/>
        <v>BLUEPRINTADH29824</v>
      </c>
      <c r="H10874" t="str">
        <f t="shared" si="851"/>
        <v>19010PW0014</v>
      </c>
      <c r="I10874" t="str">
        <f t="shared" si="848"/>
        <v>HLADNJAK</v>
      </c>
      <c r="J10874">
        <f t="shared" si="849"/>
        <v>220.28800000000001</v>
      </c>
      <c r="K10874" t="str">
        <f t="shared" si="850"/>
        <v/>
      </c>
    </row>
    <row r="10875" spans="1:11" x14ac:dyDescent="0.25">
      <c r="A10875" t="s">
        <v>19196</v>
      </c>
      <c r="B10875" s="1" t="s">
        <v>19197</v>
      </c>
      <c r="C10875" t="s">
        <v>2667</v>
      </c>
      <c r="D10875" t="s">
        <v>9</v>
      </c>
      <c r="E10875">
        <v>1</v>
      </c>
      <c r="F10875">
        <v>17571.84</v>
      </c>
      <c r="G10875" t="str">
        <f t="shared" si="847"/>
        <v>BLUEPRINTADH29829</v>
      </c>
      <c r="H10875" t="str">
        <f t="shared" si="851"/>
        <v>19010PM2G51</v>
      </c>
      <c r="I10875" t="str">
        <f t="shared" si="848"/>
        <v>HLADNJAK</v>
      </c>
      <c r="J10875">
        <f t="shared" si="849"/>
        <v>146.43199999999999</v>
      </c>
      <c r="K10875" t="str">
        <f t="shared" si="850"/>
        <v/>
      </c>
    </row>
    <row r="10876" spans="1:11" x14ac:dyDescent="0.25">
      <c r="A10876" t="s">
        <v>19198</v>
      </c>
      <c r="B10876" s="1" t="s">
        <v>19199</v>
      </c>
      <c r="C10876" t="s">
        <v>2667</v>
      </c>
      <c r="D10876" t="s">
        <v>9</v>
      </c>
      <c r="E10876">
        <v>1</v>
      </c>
      <c r="F10876">
        <v>15814.4</v>
      </c>
      <c r="G10876" t="str">
        <f t="shared" si="847"/>
        <v>BLUEPRINTADH29830</v>
      </c>
      <c r="H10876" t="str">
        <f t="shared" si="851"/>
        <v>19010PM3003</v>
      </c>
      <c r="I10876" t="str">
        <f t="shared" si="848"/>
        <v>HLADNJAK</v>
      </c>
      <c r="J10876">
        <f t="shared" si="849"/>
        <v>131.78666666666666</v>
      </c>
      <c r="K10876" t="str">
        <f t="shared" si="850"/>
        <v/>
      </c>
    </row>
    <row r="10877" spans="1:11" x14ac:dyDescent="0.25">
      <c r="A10877" t="s">
        <v>19200</v>
      </c>
      <c r="B10877" s="1" t="s">
        <v>19201</v>
      </c>
      <c r="C10877" t="s">
        <v>2667</v>
      </c>
      <c r="D10877" t="s">
        <v>9</v>
      </c>
      <c r="E10877">
        <v>1</v>
      </c>
      <c r="F10877">
        <v>12875.52</v>
      </c>
      <c r="G10877" t="str">
        <f t="shared" si="847"/>
        <v>BLUEPRINTADH29833</v>
      </c>
      <c r="H10877" t="str">
        <f t="shared" si="851"/>
        <v>19010PT1901</v>
      </c>
      <c r="I10877" t="str">
        <f t="shared" si="848"/>
        <v>HLADNJAK</v>
      </c>
      <c r="J10877">
        <f t="shared" si="849"/>
        <v>107.29600000000001</v>
      </c>
      <c r="K10877" t="str">
        <f t="shared" si="850"/>
        <v/>
      </c>
    </row>
    <row r="10878" spans="1:11" x14ac:dyDescent="0.25">
      <c r="A10878" t="s">
        <v>19202</v>
      </c>
      <c r="B10878" s="1" t="s">
        <v>19203</v>
      </c>
      <c r="C10878" t="s">
        <v>2667</v>
      </c>
      <c r="D10878" t="s">
        <v>9</v>
      </c>
      <c r="E10878">
        <v>1</v>
      </c>
      <c r="F10878">
        <v>19393.28</v>
      </c>
      <c r="G10878" t="str">
        <f t="shared" si="847"/>
        <v>BLUEPRINTADH29834</v>
      </c>
      <c r="H10878" t="str">
        <f t="shared" si="851"/>
        <v>19010PY3901</v>
      </c>
      <c r="I10878" t="str">
        <f t="shared" si="848"/>
        <v>HLADNJAK</v>
      </c>
      <c r="J10878">
        <f t="shared" si="849"/>
        <v>161.61066666666665</v>
      </c>
      <c r="K10878" t="str">
        <f t="shared" si="850"/>
        <v/>
      </c>
    </row>
    <row r="10879" spans="1:11" x14ac:dyDescent="0.25">
      <c r="A10879" t="s">
        <v>19204</v>
      </c>
      <c r="B10879" s="1" t="s">
        <v>19205</v>
      </c>
      <c r="C10879" t="s">
        <v>2667</v>
      </c>
      <c r="D10879" t="s">
        <v>9</v>
      </c>
      <c r="E10879">
        <v>1</v>
      </c>
      <c r="F10879">
        <v>9370.8799999999992</v>
      </c>
      <c r="G10879" t="str">
        <f t="shared" si="847"/>
        <v>BLUEPRINTADH29837</v>
      </c>
      <c r="H10879" t="str">
        <f t="shared" si="851"/>
        <v>19010P30G02</v>
      </c>
      <c r="I10879" t="str">
        <f t="shared" si="848"/>
        <v>HLADNJAK</v>
      </c>
      <c r="J10879">
        <f t="shared" si="849"/>
        <v>78.090666666666664</v>
      </c>
      <c r="K10879" t="str">
        <f t="shared" si="850"/>
        <v/>
      </c>
    </row>
    <row r="10880" spans="1:11" x14ac:dyDescent="0.25">
      <c r="A10880" t="s">
        <v>19206</v>
      </c>
      <c r="B10880" s="1" t="s">
        <v>19207</v>
      </c>
      <c r="C10880" t="s">
        <v>2667</v>
      </c>
      <c r="D10880" t="s">
        <v>9</v>
      </c>
      <c r="E10880">
        <v>1</v>
      </c>
      <c r="F10880">
        <v>19466.240000000002</v>
      </c>
      <c r="G10880" t="str">
        <f t="shared" si="847"/>
        <v>BLUEPRINTADH29841</v>
      </c>
      <c r="H10880" t="str">
        <f t="shared" si="851"/>
        <v>19010P14505</v>
      </c>
      <c r="I10880" t="str">
        <f t="shared" si="848"/>
        <v>HLADNJAK</v>
      </c>
      <c r="J10880">
        <f t="shared" si="849"/>
        <v>162.21866666666668</v>
      </c>
      <c r="K10880" t="str">
        <f t="shared" si="850"/>
        <v/>
      </c>
    </row>
    <row r="10881" spans="1:11" x14ac:dyDescent="0.25">
      <c r="A10881" t="s">
        <v>19208</v>
      </c>
      <c r="B10881" s="1" t="s">
        <v>19209</v>
      </c>
      <c r="C10881" t="s">
        <v>2667</v>
      </c>
      <c r="D10881" t="s">
        <v>9</v>
      </c>
      <c r="E10881">
        <v>1</v>
      </c>
      <c r="F10881">
        <v>10808.32</v>
      </c>
      <c r="G10881" t="str">
        <f t="shared" si="847"/>
        <v>BLUEPRINTADH29842</v>
      </c>
      <c r="H10881" t="str">
        <f t="shared" si="851"/>
        <v>19010PM4003</v>
      </c>
      <c r="I10881" t="str">
        <f t="shared" si="848"/>
        <v>HLADNJAK</v>
      </c>
      <c r="J10881">
        <f t="shared" si="849"/>
        <v>90.069333333333333</v>
      </c>
      <c r="K10881" t="str">
        <f t="shared" si="850"/>
        <v/>
      </c>
    </row>
    <row r="10882" spans="1:11" x14ac:dyDescent="0.25">
      <c r="A10882" t="s">
        <v>19210</v>
      </c>
      <c r="B10882" s="1" t="s">
        <v>19211</v>
      </c>
      <c r="C10882" t="s">
        <v>2667</v>
      </c>
      <c r="D10882" t="s">
        <v>9</v>
      </c>
      <c r="E10882">
        <v>1</v>
      </c>
      <c r="F10882">
        <v>7485.44</v>
      </c>
      <c r="G10882" t="str">
        <f t="shared" si="847"/>
        <v>BLUEPRINTADH29844</v>
      </c>
      <c r="H10882" t="str">
        <f t="shared" si="851"/>
        <v>19010P2J003</v>
      </c>
      <c r="I10882" t="str">
        <f t="shared" si="848"/>
        <v>HLADNJAK</v>
      </c>
      <c r="J10882">
        <f t="shared" si="849"/>
        <v>62.37866666666666</v>
      </c>
      <c r="K10882" t="str">
        <f t="shared" si="850"/>
        <v/>
      </c>
    </row>
    <row r="10883" spans="1:11" x14ac:dyDescent="0.25">
      <c r="A10883" t="s">
        <v>19212</v>
      </c>
      <c r="B10883" s="1" t="s">
        <v>19213</v>
      </c>
      <c r="C10883" t="s">
        <v>2667</v>
      </c>
      <c r="D10883" t="s">
        <v>9</v>
      </c>
      <c r="E10883">
        <v>1</v>
      </c>
      <c r="F10883">
        <v>13600</v>
      </c>
      <c r="G10883" t="str">
        <f t="shared" ref="G10883:G10946" si="852">"BLUEPRINT"&amp;A10883</f>
        <v>BLUEPRINTADH29845</v>
      </c>
      <c r="H10883" t="str">
        <f t="shared" si="851"/>
        <v>19010P3F902</v>
      </c>
      <c r="I10883" t="str">
        <f t="shared" ref="I10883:I10946" si="853">UPPER(C10883)</f>
        <v>HLADNJAK</v>
      </c>
      <c r="J10883">
        <f t="shared" ref="J10883:J10946" si="854">F10883/120</f>
        <v>113.33333333333333</v>
      </c>
      <c r="K10883" t="str">
        <f t="shared" ref="K10883:K10946" si="855">IF(E10883&gt;1,"nesto", "")</f>
        <v/>
      </c>
    </row>
    <row r="10884" spans="1:11" x14ac:dyDescent="0.25">
      <c r="A10884" t="s">
        <v>19214</v>
      </c>
      <c r="B10884" s="1" t="s">
        <v>19215</v>
      </c>
      <c r="C10884" t="s">
        <v>2667</v>
      </c>
      <c r="D10884" t="s">
        <v>9</v>
      </c>
      <c r="E10884">
        <v>1</v>
      </c>
      <c r="F10884">
        <v>14064.64</v>
      </c>
      <c r="G10884" t="str">
        <f t="shared" si="852"/>
        <v>BLUEPRINTADH29847</v>
      </c>
      <c r="H10884" t="str">
        <f t="shared" si="851"/>
        <v>19010RBAE01</v>
      </c>
      <c r="I10884" t="str">
        <f t="shared" si="853"/>
        <v>HLADNJAK</v>
      </c>
      <c r="J10884">
        <f t="shared" si="854"/>
        <v>117.20533333333333</v>
      </c>
      <c r="K10884" t="str">
        <f t="shared" si="855"/>
        <v/>
      </c>
    </row>
    <row r="10885" spans="1:11" x14ac:dyDescent="0.25">
      <c r="A10885" t="s">
        <v>19216</v>
      </c>
      <c r="B10885" s="1" t="s">
        <v>19217</v>
      </c>
      <c r="C10885" t="s">
        <v>2667</v>
      </c>
      <c r="D10885" t="s">
        <v>9</v>
      </c>
      <c r="E10885">
        <v>1</v>
      </c>
      <c r="F10885">
        <v>18635.52</v>
      </c>
      <c r="G10885" t="str">
        <f t="shared" si="852"/>
        <v>BLUEPRINTADH29848</v>
      </c>
      <c r="H10885" t="str">
        <f t="shared" si="851"/>
        <v>19010PNLG51</v>
      </c>
      <c r="I10885" t="str">
        <f t="shared" si="853"/>
        <v>HLADNJAK</v>
      </c>
      <c r="J10885">
        <f t="shared" si="854"/>
        <v>155.29599999999999</v>
      </c>
      <c r="K10885" t="str">
        <f t="shared" si="855"/>
        <v/>
      </c>
    </row>
    <row r="10886" spans="1:11" x14ac:dyDescent="0.25">
      <c r="A10886" t="s">
        <v>19218</v>
      </c>
      <c r="B10886" s="1" t="s">
        <v>19219</v>
      </c>
      <c r="C10886" t="s">
        <v>2667</v>
      </c>
      <c r="D10886" t="s">
        <v>9</v>
      </c>
      <c r="E10886">
        <v>1</v>
      </c>
      <c r="F10886">
        <v>18433.28</v>
      </c>
      <c r="G10886" t="str">
        <f t="shared" si="852"/>
        <v>BLUEPRINTADH29849C</v>
      </c>
      <c r="H10886" t="str">
        <f t="shared" si="851"/>
        <v>19010RBA901</v>
      </c>
      <c r="I10886" t="str">
        <f t="shared" si="853"/>
        <v>HLADNJAK</v>
      </c>
      <c r="J10886">
        <f t="shared" si="854"/>
        <v>153.61066666666665</v>
      </c>
      <c r="K10886" t="str">
        <f t="shared" si="855"/>
        <v/>
      </c>
    </row>
    <row r="10887" spans="1:11" x14ac:dyDescent="0.25">
      <c r="A10887" t="s">
        <v>19220</v>
      </c>
      <c r="B10887" s="1" t="s">
        <v>19221</v>
      </c>
      <c r="C10887" t="s">
        <v>2667</v>
      </c>
      <c r="D10887" t="s">
        <v>9</v>
      </c>
      <c r="E10887">
        <v>1</v>
      </c>
      <c r="F10887">
        <v>15943.68</v>
      </c>
      <c r="G10887" t="str">
        <f t="shared" si="852"/>
        <v>BLUEPRINTADH29850C</v>
      </c>
      <c r="H10887" t="str">
        <f t="shared" si="851"/>
        <v>19010PRA003</v>
      </c>
      <c r="I10887" t="str">
        <f t="shared" si="853"/>
        <v>HLADNJAK</v>
      </c>
      <c r="J10887">
        <f t="shared" si="854"/>
        <v>132.864</v>
      </c>
      <c r="K10887" t="str">
        <f t="shared" si="855"/>
        <v/>
      </c>
    </row>
    <row r="10888" spans="1:11" x14ac:dyDescent="0.25">
      <c r="A10888" t="s">
        <v>19222</v>
      </c>
      <c r="B10888" s="1" t="s">
        <v>19223</v>
      </c>
      <c r="C10888" t="s">
        <v>2667</v>
      </c>
      <c r="D10888" t="s">
        <v>9</v>
      </c>
      <c r="E10888">
        <v>1</v>
      </c>
      <c r="F10888">
        <v>16358.4</v>
      </c>
      <c r="G10888" t="str">
        <f t="shared" si="852"/>
        <v>BLUEPRINTADH29851</v>
      </c>
      <c r="H10888" t="str">
        <f t="shared" si="851"/>
        <v>19010PNLG01</v>
      </c>
      <c r="I10888" t="str">
        <f t="shared" si="853"/>
        <v>HLADNJAK</v>
      </c>
      <c r="J10888">
        <f t="shared" si="854"/>
        <v>136.32</v>
      </c>
      <c r="K10888" t="str">
        <f t="shared" si="855"/>
        <v/>
      </c>
    </row>
    <row r="10889" spans="1:11" x14ac:dyDescent="0.25">
      <c r="A10889" t="s">
        <v>19224</v>
      </c>
      <c r="B10889" s="1" t="s">
        <v>19225</v>
      </c>
      <c r="C10889" t="s">
        <v>2667</v>
      </c>
      <c r="D10889" t="s">
        <v>9</v>
      </c>
      <c r="E10889">
        <v>1</v>
      </c>
      <c r="F10889">
        <v>13768.96</v>
      </c>
      <c r="G10889" t="str">
        <f t="shared" si="852"/>
        <v>BLUEPRINTADH29852C</v>
      </c>
      <c r="H10889" t="str">
        <f t="shared" si="851"/>
        <v>19010PWA901</v>
      </c>
      <c r="I10889" t="str">
        <f t="shared" si="853"/>
        <v>HLADNJAK</v>
      </c>
      <c r="J10889">
        <f t="shared" si="854"/>
        <v>114.74133333333333</v>
      </c>
      <c r="K10889" t="str">
        <f t="shared" si="855"/>
        <v/>
      </c>
    </row>
    <row r="10890" spans="1:11" x14ac:dyDescent="0.25">
      <c r="A10890" t="s">
        <v>19226</v>
      </c>
      <c r="B10890" s="1" t="s">
        <v>19227</v>
      </c>
      <c r="C10890" t="s">
        <v>2667</v>
      </c>
      <c r="D10890" t="s">
        <v>9</v>
      </c>
      <c r="E10890">
        <v>1</v>
      </c>
      <c r="F10890">
        <v>14255.36</v>
      </c>
      <c r="G10890" t="str">
        <f t="shared" si="852"/>
        <v>BLUEPRINTADH29853C</v>
      </c>
      <c r="H10890" t="str">
        <f t="shared" si="851"/>
        <v>19010RBBE51</v>
      </c>
      <c r="I10890" t="str">
        <f t="shared" si="853"/>
        <v>HLADNJAK</v>
      </c>
      <c r="J10890">
        <f t="shared" si="854"/>
        <v>118.79466666666667</v>
      </c>
      <c r="K10890" t="str">
        <f t="shared" si="855"/>
        <v/>
      </c>
    </row>
    <row r="10891" spans="1:11" x14ac:dyDescent="0.25">
      <c r="A10891" t="s">
        <v>19228</v>
      </c>
      <c r="B10891" s="1" t="s">
        <v>19229</v>
      </c>
      <c r="C10891" t="s">
        <v>2667</v>
      </c>
      <c r="D10891" t="s">
        <v>9</v>
      </c>
      <c r="E10891">
        <v>1</v>
      </c>
      <c r="F10891">
        <v>18127.36</v>
      </c>
      <c r="G10891" t="str">
        <f t="shared" si="852"/>
        <v>BLUEPRINTADH29854</v>
      </c>
      <c r="H10891" t="str">
        <f t="shared" si="851"/>
        <v>19010PWAJ51</v>
      </c>
      <c r="I10891" t="str">
        <f t="shared" si="853"/>
        <v>HLADNJAK</v>
      </c>
      <c r="J10891">
        <f t="shared" si="854"/>
        <v>151.06133333333335</v>
      </c>
      <c r="K10891" t="str">
        <f t="shared" si="855"/>
        <v/>
      </c>
    </row>
    <row r="10892" spans="1:11" x14ac:dyDescent="0.25">
      <c r="A10892" t="s">
        <v>19230</v>
      </c>
      <c r="B10892" s="1" t="s">
        <v>19231</v>
      </c>
      <c r="C10892" t="s">
        <v>2667</v>
      </c>
      <c r="D10892" t="s">
        <v>9</v>
      </c>
      <c r="E10892">
        <v>1</v>
      </c>
      <c r="F10892">
        <v>18703.36</v>
      </c>
      <c r="G10892" t="str">
        <f t="shared" si="852"/>
        <v>BLUEPRINTADH29855</v>
      </c>
      <c r="H10892" t="str">
        <f t="shared" si="851"/>
        <v>19010PELJ01</v>
      </c>
      <c r="I10892" t="str">
        <f t="shared" si="853"/>
        <v>HLADNJAK</v>
      </c>
      <c r="J10892">
        <f t="shared" si="854"/>
        <v>155.86133333333333</v>
      </c>
      <c r="K10892" t="str">
        <f t="shared" si="855"/>
        <v/>
      </c>
    </row>
    <row r="10893" spans="1:11" x14ac:dyDescent="0.25">
      <c r="A10893" t="s">
        <v>19232</v>
      </c>
      <c r="B10893" s="1" t="s">
        <v>19233</v>
      </c>
      <c r="C10893" t="s">
        <v>2667</v>
      </c>
      <c r="D10893" t="s">
        <v>9</v>
      </c>
      <c r="E10893">
        <v>1</v>
      </c>
      <c r="F10893">
        <v>15669.76</v>
      </c>
      <c r="G10893" t="str">
        <f t="shared" si="852"/>
        <v>BLUEPRINTADH29856</v>
      </c>
      <c r="H10893" t="str">
        <f t="shared" si="851"/>
        <v>19010P45505</v>
      </c>
      <c r="I10893" t="str">
        <f t="shared" si="853"/>
        <v>HLADNJAK</v>
      </c>
      <c r="J10893">
        <f t="shared" si="854"/>
        <v>130.58133333333333</v>
      </c>
      <c r="K10893" t="str">
        <f t="shared" si="855"/>
        <v/>
      </c>
    </row>
    <row r="10894" spans="1:11" x14ac:dyDescent="0.25">
      <c r="A10894" t="s">
        <v>19234</v>
      </c>
      <c r="B10894" s="1" t="s">
        <v>19235</v>
      </c>
      <c r="C10894" t="s">
        <v>2667</v>
      </c>
      <c r="D10894" t="s">
        <v>9</v>
      </c>
      <c r="E10894">
        <v>1</v>
      </c>
      <c r="F10894">
        <v>19901.439999999999</v>
      </c>
      <c r="G10894" t="str">
        <f t="shared" si="852"/>
        <v>BLUEPRINTADH29857</v>
      </c>
      <c r="H10894" t="str">
        <f t="shared" si="851"/>
        <v>19010P45506</v>
      </c>
      <c r="I10894" t="str">
        <f t="shared" si="853"/>
        <v>HLADNJAK</v>
      </c>
      <c r="J10894">
        <f t="shared" si="854"/>
        <v>165.84533333333331</v>
      </c>
      <c r="K10894" t="str">
        <f t="shared" si="855"/>
        <v/>
      </c>
    </row>
    <row r="10895" spans="1:11" x14ac:dyDescent="0.25">
      <c r="A10895" t="s">
        <v>19236</v>
      </c>
      <c r="B10895" s="1" t="s">
        <v>19237</v>
      </c>
      <c r="C10895" t="s">
        <v>2667</v>
      </c>
      <c r="D10895" t="s">
        <v>9</v>
      </c>
      <c r="E10895">
        <v>1</v>
      </c>
      <c r="F10895">
        <v>15808</v>
      </c>
      <c r="G10895" t="str">
        <f t="shared" si="852"/>
        <v>BLUEPRINTADH29859</v>
      </c>
      <c r="H10895" t="str">
        <f t="shared" si="851"/>
        <v>19010P3F014</v>
      </c>
      <c r="I10895" t="str">
        <f t="shared" si="853"/>
        <v>HLADNJAK</v>
      </c>
      <c r="J10895">
        <f t="shared" si="854"/>
        <v>131.73333333333332</v>
      </c>
      <c r="K10895" t="str">
        <f t="shared" si="855"/>
        <v/>
      </c>
    </row>
    <row r="10896" spans="1:11" x14ac:dyDescent="0.25">
      <c r="A10896" t="s">
        <v>19238</v>
      </c>
      <c r="B10896" s="1" t="s">
        <v>19239</v>
      </c>
      <c r="C10896" t="s">
        <v>2667</v>
      </c>
      <c r="D10896" t="s">
        <v>9</v>
      </c>
      <c r="E10896">
        <v>1</v>
      </c>
      <c r="F10896">
        <v>16627.2</v>
      </c>
      <c r="G10896" t="str">
        <f t="shared" si="852"/>
        <v>BLUEPRINTADH29860</v>
      </c>
      <c r="H10896" t="str">
        <f t="shared" si="851"/>
        <v>19010PCX013</v>
      </c>
      <c r="I10896" t="str">
        <f t="shared" si="853"/>
        <v>HLADNJAK</v>
      </c>
      <c r="J10896">
        <f t="shared" si="854"/>
        <v>138.56</v>
      </c>
      <c r="K10896" t="str">
        <f t="shared" si="855"/>
        <v/>
      </c>
    </row>
    <row r="10897" spans="1:11" x14ac:dyDescent="0.25">
      <c r="A10897" t="s">
        <v>19240</v>
      </c>
      <c r="B10897" s="1" t="s">
        <v>19241</v>
      </c>
      <c r="C10897" t="s">
        <v>2667</v>
      </c>
      <c r="D10897" t="s">
        <v>9</v>
      </c>
      <c r="E10897">
        <v>1</v>
      </c>
      <c r="F10897">
        <v>12555.52</v>
      </c>
      <c r="G10897" t="str">
        <f t="shared" si="852"/>
        <v>BLUEPRINTADH29861</v>
      </c>
      <c r="H10897" t="str">
        <f t="shared" si="851"/>
        <v>19010PDAE01</v>
      </c>
      <c r="I10897" t="str">
        <f t="shared" si="853"/>
        <v>HLADNJAK</v>
      </c>
      <c r="J10897">
        <f t="shared" si="854"/>
        <v>104.62933333333334</v>
      </c>
      <c r="K10897" t="str">
        <f t="shared" si="855"/>
        <v/>
      </c>
    </row>
    <row r="10898" spans="1:11" x14ac:dyDescent="0.25">
      <c r="A10898" t="s">
        <v>19242</v>
      </c>
      <c r="B10898" s="1" t="s">
        <v>19243</v>
      </c>
      <c r="C10898" t="s">
        <v>2667</v>
      </c>
      <c r="D10898" t="s">
        <v>9</v>
      </c>
      <c r="E10898">
        <v>1</v>
      </c>
      <c r="F10898">
        <v>15422.72</v>
      </c>
      <c r="G10898" t="str">
        <f t="shared" si="852"/>
        <v>BLUEPRINTADH29863</v>
      </c>
      <c r="H10898" t="str">
        <f t="shared" si="851"/>
        <v>19010P0LG01</v>
      </c>
      <c r="I10898" t="str">
        <f t="shared" si="853"/>
        <v>HLADNJAK</v>
      </c>
      <c r="J10898">
        <f t="shared" si="854"/>
        <v>128.52266666666665</v>
      </c>
      <c r="K10898" t="str">
        <f t="shared" si="855"/>
        <v/>
      </c>
    </row>
    <row r="10899" spans="1:11" x14ac:dyDescent="0.25">
      <c r="A10899" t="s">
        <v>19244</v>
      </c>
      <c r="B10899" s="1" t="s">
        <v>19245</v>
      </c>
      <c r="C10899" t="s">
        <v>2667</v>
      </c>
      <c r="D10899" t="s">
        <v>9</v>
      </c>
      <c r="E10899">
        <v>1</v>
      </c>
      <c r="F10899">
        <v>19720.96</v>
      </c>
      <c r="G10899" t="str">
        <f t="shared" si="852"/>
        <v>BLUEPRINTADH29864</v>
      </c>
      <c r="H10899" t="str">
        <f t="shared" si="851"/>
        <v>19010P1AE51</v>
      </c>
      <c r="I10899" t="str">
        <f t="shared" si="853"/>
        <v>HLADNJAK</v>
      </c>
      <c r="J10899">
        <f t="shared" si="854"/>
        <v>164.34133333333332</v>
      </c>
      <c r="K10899" t="str">
        <f t="shared" si="855"/>
        <v/>
      </c>
    </row>
    <row r="10900" spans="1:11" x14ac:dyDescent="0.25">
      <c r="A10900" t="s">
        <v>19246</v>
      </c>
      <c r="B10900" s="1" t="s">
        <v>19247</v>
      </c>
      <c r="C10900" t="s">
        <v>2667</v>
      </c>
      <c r="D10900" t="s">
        <v>9</v>
      </c>
      <c r="E10900">
        <v>1</v>
      </c>
      <c r="F10900">
        <v>10942.72</v>
      </c>
      <c r="G10900" t="str">
        <f t="shared" si="852"/>
        <v>BLUEPRINTADH29866</v>
      </c>
      <c r="H10900" t="str">
        <f t="shared" si="851"/>
        <v>19010P44505</v>
      </c>
      <c r="I10900" t="str">
        <f t="shared" si="853"/>
        <v>HLADNJAK</v>
      </c>
      <c r="J10900">
        <f t="shared" si="854"/>
        <v>91.189333333333323</v>
      </c>
      <c r="K10900" t="str">
        <f t="shared" si="855"/>
        <v/>
      </c>
    </row>
    <row r="10901" spans="1:11" x14ac:dyDescent="0.25">
      <c r="A10901" t="s">
        <v>19248</v>
      </c>
      <c r="B10901" s="1" t="s">
        <v>19249</v>
      </c>
      <c r="C10901" t="s">
        <v>2667</v>
      </c>
      <c r="D10901" t="s">
        <v>9</v>
      </c>
      <c r="E10901">
        <v>1</v>
      </c>
      <c r="F10901">
        <v>14048</v>
      </c>
      <c r="G10901" t="str">
        <f t="shared" si="852"/>
        <v>BLUEPRINTADH29867</v>
      </c>
      <c r="H10901" t="str">
        <f t="shared" si="851"/>
        <v>19010PMAE61</v>
      </c>
      <c r="I10901" t="str">
        <f t="shared" si="853"/>
        <v>HLADNJAK</v>
      </c>
      <c r="J10901">
        <f t="shared" si="854"/>
        <v>117.06666666666666</v>
      </c>
      <c r="K10901" t="str">
        <f t="shared" si="855"/>
        <v/>
      </c>
    </row>
    <row r="10902" spans="1:11" x14ac:dyDescent="0.25">
      <c r="A10902" t="s">
        <v>19250</v>
      </c>
      <c r="B10902" s="1" t="s">
        <v>19251</v>
      </c>
      <c r="C10902" t="s">
        <v>2667</v>
      </c>
      <c r="D10902" t="s">
        <v>9</v>
      </c>
      <c r="E10902">
        <v>1</v>
      </c>
      <c r="F10902">
        <v>9117.44</v>
      </c>
      <c r="G10902" t="str">
        <f t="shared" si="852"/>
        <v>BLUEPRINTADH29868</v>
      </c>
      <c r="H10902" t="str">
        <f t="shared" si="851"/>
        <v>19010P0FJ02</v>
      </c>
      <c r="I10902" t="str">
        <f t="shared" si="853"/>
        <v>HLADNJAK</v>
      </c>
      <c r="J10902">
        <f t="shared" si="854"/>
        <v>75.978666666666669</v>
      </c>
      <c r="K10902" t="str">
        <f t="shared" si="855"/>
        <v/>
      </c>
    </row>
    <row r="10903" spans="1:11" x14ac:dyDescent="0.25">
      <c r="A10903" t="s">
        <v>19252</v>
      </c>
      <c r="B10903" s="1" t="s">
        <v>19253</v>
      </c>
      <c r="C10903" t="s">
        <v>2667</v>
      </c>
      <c r="D10903" t="s">
        <v>9</v>
      </c>
      <c r="E10903">
        <v>1</v>
      </c>
      <c r="F10903">
        <v>10453.76</v>
      </c>
      <c r="G10903" t="str">
        <f t="shared" si="852"/>
        <v>BLUEPRINTADH29870</v>
      </c>
      <c r="H10903" t="str">
        <f t="shared" si="851"/>
        <v>19010P5L013</v>
      </c>
      <c r="I10903" t="str">
        <f t="shared" si="853"/>
        <v>HLADNJAK</v>
      </c>
      <c r="J10903">
        <f t="shared" si="854"/>
        <v>87.114666666666665</v>
      </c>
      <c r="K10903" t="str">
        <f t="shared" si="855"/>
        <v/>
      </c>
    </row>
    <row r="10904" spans="1:11" x14ac:dyDescent="0.25">
      <c r="A10904" t="s">
        <v>19254</v>
      </c>
      <c r="B10904" s="1" t="s">
        <v>19255</v>
      </c>
      <c r="C10904" t="s">
        <v>2667</v>
      </c>
      <c r="D10904" t="s">
        <v>9</v>
      </c>
      <c r="E10904">
        <v>1</v>
      </c>
      <c r="F10904">
        <v>12348.16</v>
      </c>
      <c r="G10904" t="str">
        <f t="shared" si="852"/>
        <v>BLUEPRINTADH29871</v>
      </c>
      <c r="H10904" t="str">
        <f t="shared" si="851"/>
        <v>19010PLCJ01</v>
      </c>
      <c r="I10904" t="str">
        <f t="shared" si="853"/>
        <v>HLADNJAK</v>
      </c>
      <c r="J10904">
        <f t="shared" si="854"/>
        <v>102.90133333333333</v>
      </c>
      <c r="K10904" t="str">
        <f t="shared" si="855"/>
        <v/>
      </c>
    </row>
    <row r="10905" spans="1:11" x14ac:dyDescent="0.25">
      <c r="A10905" t="s">
        <v>19256</v>
      </c>
      <c r="B10905" s="1" t="s">
        <v>19257</v>
      </c>
      <c r="C10905" t="s">
        <v>2667</v>
      </c>
      <c r="D10905" t="s">
        <v>9</v>
      </c>
      <c r="E10905">
        <v>1</v>
      </c>
      <c r="F10905">
        <v>8506.8799999999992</v>
      </c>
      <c r="G10905" t="str">
        <f t="shared" si="852"/>
        <v>BLUEPRINTADH29872</v>
      </c>
      <c r="H10905" t="str">
        <f t="shared" si="851"/>
        <v>19010P2J004</v>
      </c>
      <c r="I10905" t="str">
        <f t="shared" si="853"/>
        <v>HLADNJAK</v>
      </c>
      <c r="J10905">
        <f t="shared" si="854"/>
        <v>70.890666666666661</v>
      </c>
      <c r="K10905" t="str">
        <f t="shared" si="855"/>
        <v/>
      </c>
    </row>
    <row r="10906" spans="1:11" x14ac:dyDescent="0.25">
      <c r="A10906" t="s">
        <v>19258</v>
      </c>
      <c r="B10906" s="1" t="s">
        <v>19259</v>
      </c>
      <c r="C10906" t="s">
        <v>2667</v>
      </c>
      <c r="D10906" t="s">
        <v>9</v>
      </c>
      <c r="E10906">
        <v>1</v>
      </c>
      <c r="F10906">
        <v>15129.6</v>
      </c>
      <c r="G10906" t="str">
        <f t="shared" si="852"/>
        <v>BLUEPRINTADH29873C</v>
      </c>
      <c r="H10906" t="str">
        <f t="shared" si="851"/>
        <v>19010PDAE51</v>
      </c>
      <c r="I10906" t="str">
        <f t="shared" si="853"/>
        <v>HLADNJAK</v>
      </c>
      <c r="J10906">
        <f t="shared" si="854"/>
        <v>126.08</v>
      </c>
      <c r="K10906" t="str">
        <f t="shared" si="855"/>
        <v/>
      </c>
    </row>
    <row r="10907" spans="1:11" x14ac:dyDescent="0.25">
      <c r="A10907" t="s">
        <v>19260</v>
      </c>
      <c r="B10907" s="1" t="s">
        <v>19261</v>
      </c>
      <c r="C10907" t="s">
        <v>2667</v>
      </c>
      <c r="D10907" t="s">
        <v>9</v>
      </c>
      <c r="E10907">
        <v>1</v>
      </c>
      <c r="F10907">
        <v>13749.76</v>
      </c>
      <c r="G10907" t="str">
        <f t="shared" si="852"/>
        <v>BLUEPRINTADH29874C</v>
      </c>
      <c r="H10907" t="str">
        <f t="shared" si="851"/>
        <v>19010RSHE01</v>
      </c>
      <c r="I10907" t="str">
        <f t="shared" si="853"/>
        <v>HLADNJAK</v>
      </c>
      <c r="J10907">
        <f t="shared" si="854"/>
        <v>114.58133333333333</v>
      </c>
      <c r="K10907" t="str">
        <f t="shared" si="855"/>
        <v/>
      </c>
    </row>
    <row r="10908" spans="1:11" x14ac:dyDescent="0.25">
      <c r="A10908" t="s">
        <v>19262</v>
      </c>
      <c r="B10908" s="1" t="s">
        <v>19227</v>
      </c>
      <c r="C10908" t="s">
        <v>2667</v>
      </c>
      <c r="D10908" t="s">
        <v>9</v>
      </c>
      <c r="E10908">
        <v>1</v>
      </c>
      <c r="F10908">
        <v>14859.52</v>
      </c>
      <c r="G10908" t="str">
        <f t="shared" si="852"/>
        <v>BLUEPRINTADH29875</v>
      </c>
      <c r="H10908" t="str">
        <f t="shared" si="851"/>
        <v>19010RBBE51</v>
      </c>
      <c r="I10908" t="str">
        <f t="shared" si="853"/>
        <v>HLADNJAK</v>
      </c>
      <c r="J10908">
        <f t="shared" si="854"/>
        <v>123.82933333333334</v>
      </c>
      <c r="K10908" t="str">
        <f t="shared" si="855"/>
        <v/>
      </c>
    </row>
    <row r="10909" spans="1:11" x14ac:dyDescent="0.25">
      <c r="A10909" t="s">
        <v>19263</v>
      </c>
      <c r="B10909" s="1" t="s">
        <v>19264</v>
      </c>
      <c r="C10909" t="s">
        <v>2667</v>
      </c>
      <c r="D10909" t="s">
        <v>9</v>
      </c>
      <c r="E10909">
        <v>1</v>
      </c>
      <c r="F10909">
        <v>21443.84</v>
      </c>
      <c r="G10909" t="str">
        <f t="shared" si="852"/>
        <v>BLUEPRINTADH29876C</v>
      </c>
      <c r="H10909" t="str">
        <f t="shared" si="851"/>
        <v>19010RBDE01</v>
      </c>
      <c r="I10909" t="str">
        <f t="shared" si="853"/>
        <v>HLADNJAK</v>
      </c>
      <c r="J10909">
        <f t="shared" si="854"/>
        <v>178.69866666666667</v>
      </c>
      <c r="K10909" t="str">
        <f t="shared" si="855"/>
        <v/>
      </c>
    </row>
    <row r="10910" spans="1:11" x14ac:dyDescent="0.25">
      <c r="A10910" t="s">
        <v>19265</v>
      </c>
      <c r="B10910" s="1" t="s">
        <v>19266</v>
      </c>
      <c r="C10910" t="s">
        <v>2667</v>
      </c>
      <c r="D10910" t="s">
        <v>9</v>
      </c>
      <c r="E10910">
        <v>1</v>
      </c>
      <c r="F10910">
        <v>16276.48</v>
      </c>
      <c r="G10910" t="str">
        <f t="shared" si="852"/>
        <v>BLUEPRINTADH29877C</v>
      </c>
      <c r="H10910" t="str">
        <f t="shared" si="851"/>
        <v>19010RSAG01</v>
      </c>
      <c r="I10910" t="str">
        <f t="shared" si="853"/>
        <v>HLADNJAK</v>
      </c>
      <c r="J10910">
        <f t="shared" si="854"/>
        <v>135.63733333333332</v>
      </c>
      <c r="K10910" t="str">
        <f t="shared" si="855"/>
        <v/>
      </c>
    </row>
    <row r="10911" spans="1:11" x14ac:dyDescent="0.25">
      <c r="A10911" t="s">
        <v>19267</v>
      </c>
      <c r="B10911" s="1" t="s">
        <v>19268</v>
      </c>
      <c r="C10911" t="s">
        <v>2667</v>
      </c>
      <c r="D10911" t="s">
        <v>9</v>
      </c>
      <c r="E10911">
        <v>1</v>
      </c>
      <c r="F10911">
        <v>16619.52</v>
      </c>
      <c r="G10911" t="str">
        <f t="shared" si="852"/>
        <v>BLUEPRINTADH29878C</v>
      </c>
      <c r="H10911" t="str">
        <f t="shared" si="851"/>
        <v>19010RSRE01</v>
      </c>
      <c r="I10911" t="str">
        <f t="shared" si="853"/>
        <v>HLADNJAK</v>
      </c>
      <c r="J10911">
        <f t="shared" si="854"/>
        <v>138.49600000000001</v>
      </c>
      <c r="K10911" t="str">
        <f t="shared" si="855"/>
        <v/>
      </c>
    </row>
    <row r="10912" spans="1:11" x14ac:dyDescent="0.25">
      <c r="A10912" t="s">
        <v>19269</v>
      </c>
      <c r="B10912" s="1" t="s">
        <v>19270</v>
      </c>
      <c r="C10912" t="s">
        <v>2667</v>
      </c>
      <c r="D10912" t="s">
        <v>9</v>
      </c>
      <c r="E10912">
        <v>1</v>
      </c>
      <c r="F10912">
        <v>22140.16</v>
      </c>
      <c r="G10912" t="str">
        <f t="shared" si="852"/>
        <v>BLUEPRINTADH29879</v>
      </c>
      <c r="H10912" t="str">
        <f t="shared" si="851"/>
        <v>19010RMAE01</v>
      </c>
      <c r="I10912" t="str">
        <f t="shared" si="853"/>
        <v>HLADNJAK</v>
      </c>
      <c r="J10912">
        <f t="shared" si="854"/>
        <v>184.50133333333332</v>
      </c>
      <c r="K10912" t="str">
        <f t="shared" si="855"/>
        <v/>
      </c>
    </row>
    <row r="10913" spans="1:11" x14ac:dyDescent="0.25">
      <c r="A10913" t="s">
        <v>19271</v>
      </c>
      <c r="B10913" s="1" t="s">
        <v>19272</v>
      </c>
      <c r="C10913" t="s">
        <v>2667</v>
      </c>
      <c r="D10913" t="s">
        <v>9</v>
      </c>
      <c r="E10913">
        <v>1</v>
      </c>
      <c r="F10913">
        <v>14461.44</v>
      </c>
      <c r="G10913" t="str">
        <f t="shared" si="852"/>
        <v>BLUEPRINTADH29880</v>
      </c>
      <c r="H10913" t="str">
        <f t="shared" si="851"/>
        <v>19010PLZE01</v>
      </c>
      <c r="I10913" t="str">
        <f t="shared" si="853"/>
        <v>HLADNJAK</v>
      </c>
      <c r="J10913">
        <f t="shared" si="854"/>
        <v>120.512</v>
      </c>
      <c r="K10913" t="str">
        <f t="shared" si="855"/>
        <v/>
      </c>
    </row>
    <row r="10914" spans="1:11" x14ac:dyDescent="0.25">
      <c r="A10914" t="s">
        <v>19273</v>
      </c>
      <c r="B10914" s="1" t="s">
        <v>19274</v>
      </c>
      <c r="C10914" t="s">
        <v>7019</v>
      </c>
      <c r="D10914" t="s">
        <v>9</v>
      </c>
      <c r="E10914">
        <v>1</v>
      </c>
      <c r="F10914">
        <v>2257.92</v>
      </c>
      <c r="G10914" t="str">
        <f t="shared" si="852"/>
        <v>BLUEPRINTADH298800</v>
      </c>
      <c r="H10914" t="str">
        <f t="shared" si="851"/>
        <v>19101P72000</v>
      </c>
      <c r="I10914" t="str">
        <f t="shared" si="853"/>
        <v>PRELIVNA POSUDA</v>
      </c>
      <c r="J10914">
        <f t="shared" si="854"/>
        <v>18.815999999999999</v>
      </c>
      <c r="K10914" t="str">
        <f t="shared" si="855"/>
        <v/>
      </c>
    </row>
    <row r="10915" spans="1:11" x14ac:dyDescent="0.25">
      <c r="A10915" t="s">
        <v>19275</v>
      </c>
      <c r="B10915" s="1" t="s">
        <v>19276</v>
      </c>
      <c r="C10915" t="s">
        <v>7019</v>
      </c>
      <c r="D10915" t="s">
        <v>9</v>
      </c>
      <c r="E10915">
        <v>1</v>
      </c>
      <c r="F10915">
        <v>3002.88</v>
      </c>
      <c r="G10915" t="str">
        <f t="shared" si="852"/>
        <v>BLUEPRINTADH298801</v>
      </c>
      <c r="H10915" t="str">
        <f t="shared" si="851"/>
        <v>19101P2A000</v>
      </c>
      <c r="I10915" t="str">
        <f t="shared" si="853"/>
        <v>PRELIVNA POSUDA</v>
      </c>
      <c r="J10915">
        <f t="shared" si="854"/>
        <v>25.024000000000001</v>
      </c>
      <c r="K10915" t="str">
        <f t="shared" si="855"/>
        <v/>
      </c>
    </row>
    <row r="10916" spans="1:11" x14ac:dyDescent="0.25">
      <c r="A10916" t="s">
        <v>19277</v>
      </c>
      <c r="B10916" s="1" t="s">
        <v>19278</v>
      </c>
      <c r="C10916" t="s">
        <v>7019</v>
      </c>
      <c r="D10916" t="s">
        <v>9</v>
      </c>
      <c r="E10916">
        <v>1</v>
      </c>
      <c r="F10916">
        <v>3125.76</v>
      </c>
      <c r="G10916" t="str">
        <f t="shared" si="852"/>
        <v>BLUEPRINTADH298802</v>
      </c>
      <c r="H10916" t="str">
        <f t="shared" si="851"/>
        <v>19101PAAA00</v>
      </c>
      <c r="I10916" t="str">
        <f t="shared" si="853"/>
        <v>PRELIVNA POSUDA</v>
      </c>
      <c r="J10916">
        <f t="shared" si="854"/>
        <v>26.048000000000002</v>
      </c>
      <c r="K10916" t="str">
        <f t="shared" si="855"/>
        <v/>
      </c>
    </row>
    <row r="10917" spans="1:11" x14ac:dyDescent="0.25">
      <c r="A10917" t="s">
        <v>19279</v>
      </c>
      <c r="B10917" s="1" t="s">
        <v>19280</v>
      </c>
      <c r="C10917" t="s">
        <v>2667</v>
      </c>
      <c r="D10917" t="s">
        <v>9</v>
      </c>
      <c r="E10917">
        <v>1</v>
      </c>
      <c r="F10917">
        <v>13713.92</v>
      </c>
      <c r="G10917" t="str">
        <f t="shared" si="852"/>
        <v>BLUEPRINTADH29881</v>
      </c>
      <c r="H10917" t="str">
        <f t="shared" si="851"/>
        <v>19010PLMA51</v>
      </c>
      <c r="I10917" t="str">
        <f t="shared" si="853"/>
        <v>HLADNJAK</v>
      </c>
      <c r="J10917">
        <f t="shared" si="854"/>
        <v>114.28266666666667</v>
      </c>
      <c r="K10917" t="str">
        <f t="shared" si="855"/>
        <v/>
      </c>
    </row>
    <row r="10918" spans="1:11" x14ac:dyDescent="0.25">
      <c r="A10918" t="s">
        <v>19281</v>
      </c>
      <c r="B10918" s="1" t="s">
        <v>19282</v>
      </c>
      <c r="C10918" t="s">
        <v>2667</v>
      </c>
      <c r="D10918" t="s">
        <v>9</v>
      </c>
      <c r="E10918">
        <v>1</v>
      </c>
      <c r="F10918">
        <v>14088.96</v>
      </c>
      <c r="G10918" t="str">
        <f t="shared" si="852"/>
        <v>BLUEPRINTADH29882</v>
      </c>
      <c r="H10918" t="str">
        <f t="shared" si="851"/>
        <v>19010PPLA51</v>
      </c>
      <c r="I10918" t="str">
        <f t="shared" si="853"/>
        <v>HLADNJAK</v>
      </c>
      <c r="J10918">
        <f t="shared" si="854"/>
        <v>117.40799999999999</v>
      </c>
      <c r="K10918" t="str">
        <f t="shared" si="855"/>
        <v/>
      </c>
    </row>
    <row r="10919" spans="1:11" x14ac:dyDescent="0.25">
      <c r="A10919" t="s">
        <v>19283</v>
      </c>
      <c r="B10919" s="1" t="s">
        <v>19284</v>
      </c>
      <c r="C10919" t="s">
        <v>2708</v>
      </c>
      <c r="D10919" t="s">
        <v>9</v>
      </c>
      <c r="E10919">
        <v>1</v>
      </c>
      <c r="F10919">
        <v>23372.799999999999</v>
      </c>
      <c r="G10919" t="str">
        <f t="shared" si="852"/>
        <v>BLUEPRINTADH29883</v>
      </c>
      <c r="H10919" t="str">
        <f t="shared" si="851"/>
        <v>19010RZPG51</v>
      </c>
      <c r="I10919" t="str">
        <f t="shared" si="853"/>
        <v>HLADNJAK MOTORA</v>
      </c>
      <c r="J10919">
        <f t="shared" si="854"/>
        <v>194.77333333333334</v>
      </c>
      <c r="K10919" t="str">
        <f t="shared" si="855"/>
        <v/>
      </c>
    </row>
    <row r="10920" spans="1:11" x14ac:dyDescent="0.25">
      <c r="A10920" t="s">
        <v>19285</v>
      </c>
      <c r="B10920" s="1" t="s">
        <v>19286</v>
      </c>
      <c r="C10920" t="s">
        <v>2708</v>
      </c>
      <c r="D10920" t="s">
        <v>9</v>
      </c>
      <c r="E10920">
        <v>1</v>
      </c>
      <c r="F10920">
        <v>23156.48</v>
      </c>
      <c r="G10920" t="str">
        <f t="shared" si="852"/>
        <v>BLUEPRINTADH29884</v>
      </c>
      <c r="H10920" t="str">
        <f t="shared" si="851"/>
        <v>19010REAZ01</v>
      </c>
      <c r="I10920" t="str">
        <f t="shared" si="853"/>
        <v>HLADNJAK MOTORA</v>
      </c>
      <c r="J10920">
        <f t="shared" si="854"/>
        <v>192.97066666666666</v>
      </c>
      <c r="K10920" t="str">
        <f t="shared" si="855"/>
        <v/>
      </c>
    </row>
    <row r="10921" spans="1:11" x14ac:dyDescent="0.25">
      <c r="A10921" t="s">
        <v>19287</v>
      </c>
      <c r="B10921" s="1" t="s">
        <v>19288</v>
      </c>
      <c r="C10921" t="s">
        <v>2708</v>
      </c>
      <c r="D10921" t="s">
        <v>9</v>
      </c>
      <c r="E10921">
        <v>1</v>
      </c>
      <c r="F10921">
        <v>11582.72</v>
      </c>
      <c r="G10921" t="str">
        <f t="shared" si="852"/>
        <v>BLUEPRINTADH29885</v>
      </c>
      <c r="H10921" t="str">
        <f t="shared" si="851"/>
        <v>19010P2T901</v>
      </c>
      <c r="I10921" t="str">
        <f t="shared" si="853"/>
        <v>HLADNJAK MOTORA</v>
      </c>
      <c r="J10921">
        <f t="shared" si="854"/>
        <v>96.522666666666666</v>
      </c>
      <c r="K10921" t="str">
        <f t="shared" si="855"/>
        <v/>
      </c>
    </row>
    <row r="10922" spans="1:11" x14ac:dyDescent="0.25">
      <c r="A10922" t="s">
        <v>19289</v>
      </c>
      <c r="B10922" s="1" t="s">
        <v>19290</v>
      </c>
      <c r="C10922" t="s">
        <v>2708</v>
      </c>
      <c r="D10922" t="s">
        <v>9</v>
      </c>
      <c r="E10922">
        <v>1</v>
      </c>
      <c r="F10922">
        <v>14344.96</v>
      </c>
      <c r="G10922" t="str">
        <f t="shared" si="852"/>
        <v>BLUEPRINTADH29886</v>
      </c>
      <c r="H10922" t="str">
        <f t="shared" si="851"/>
        <v>19010P72003</v>
      </c>
      <c r="I10922" t="str">
        <f t="shared" si="853"/>
        <v>HLADNJAK MOTORA</v>
      </c>
      <c r="J10922">
        <f t="shared" si="854"/>
        <v>119.54133333333333</v>
      </c>
      <c r="K10922" t="str">
        <f t="shared" si="855"/>
        <v/>
      </c>
    </row>
    <row r="10923" spans="1:11" x14ac:dyDescent="0.25">
      <c r="A10923" t="s">
        <v>19291</v>
      </c>
      <c r="B10923" s="1" t="s">
        <v>19292</v>
      </c>
      <c r="C10923" t="s">
        <v>2708</v>
      </c>
      <c r="D10923" t="s">
        <v>9</v>
      </c>
      <c r="E10923">
        <v>1</v>
      </c>
      <c r="F10923">
        <v>13868.8</v>
      </c>
      <c r="G10923" t="str">
        <f t="shared" si="852"/>
        <v>BLUEPRINTADH29887</v>
      </c>
      <c r="H10923" t="str">
        <f t="shared" si="851"/>
        <v>19010P72901</v>
      </c>
      <c r="I10923" t="str">
        <f t="shared" si="853"/>
        <v>HLADNJAK MOTORA</v>
      </c>
      <c r="J10923">
        <f t="shared" si="854"/>
        <v>115.57333333333332</v>
      </c>
      <c r="K10923" t="str">
        <f t="shared" si="855"/>
        <v/>
      </c>
    </row>
    <row r="10924" spans="1:11" x14ac:dyDescent="0.25">
      <c r="A10924" t="s">
        <v>19293</v>
      </c>
      <c r="B10924" s="1" t="s">
        <v>19294</v>
      </c>
      <c r="C10924" t="s">
        <v>2708</v>
      </c>
      <c r="D10924" t="s">
        <v>9</v>
      </c>
      <c r="E10924">
        <v>1</v>
      </c>
      <c r="F10924">
        <v>13969.92</v>
      </c>
      <c r="G10924" t="str">
        <f t="shared" si="852"/>
        <v>BLUEPRINTADH29888</v>
      </c>
      <c r="H10924" t="str">
        <f t="shared" si="851"/>
        <v>19010P3G901</v>
      </c>
      <c r="I10924" t="str">
        <f t="shared" si="853"/>
        <v>HLADNJAK MOTORA</v>
      </c>
      <c r="J10924">
        <f t="shared" si="854"/>
        <v>116.416</v>
      </c>
      <c r="K10924" t="str">
        <f t="shared" si="855"/>
        <v/>
      </c>
    </row>
    <row r="10925" spans="1:11" x14ac:dyDescent="0.25">
      <c r="A10925" t="s">
        <v>19295</v>
      </c>
      <c r="B10925" s="1" t="s">
        <v>19296</v>
      </c>
      <c r="C10925" t="s">
        <v>2708</v>
      </c>
      <c r="D10925" t="s">
        <v>9</v>
      </c>
      <c r="E10925">
        <v>1</v>
      </c>
      <c r="F10925">
        <v>10959.36</v>
      </c>
      <c r="G10925" t="str">
        <f t="shared" si="852"/>
        <v>BLUEPRINTADH29889</v>
      </c>
      <c r="H10925" t="str">
        <f t="shared" ref="H10925:H10988" si="856">IF(AND(B10925&lt;&gt;"", B10925&lt;&gt;"-"),SUBSTITUTE(SUBSTITUTE(B10925,"-","")," ",""),A10925)</f>
        <v>19010P2TG01</v>
      </c>
      <c r="I10925" t="str">
        <f t="shared" si="853"/>
        <v>HLADNJAK MOTORA</v>
      </c>
      <c r="J10925">
        <f t="shared" si="854"/>
        <v>91.328000000000003</v>
      </c>
      <c r="K10925" t="str">
        <f t="shared" si="855"/>
        <v/>
      </c>
    </row>
    <row r="10926" spans="1:11" x14ac:dyDescent="0.25">
      <c r="A10926" t="s">
        <v>19297</v>
      </c>
      <c r="B10926" s="1" t="s">
        <v>19298</v>
      </c>
      <c r="C10926" t="s">
        <v>15538</v>
      </c>
      <c r="D10926" t="s">
        <v>9</v>
      </c>
      <c r="E10926">
        <v>1</v>
      </c>
      <c r="F10926">
        <v>11667.2</v>
      </c>
      <c r="G10926" t="str">
        <f t="shared" si="852"/>
        <v>BLUEPRINTADH29890</v>
      </c>
      <c r="H10926" t="str">
        <f t="shared" si="856"/>
        <v>19010PWAE01</v>
      </c>
      <c r="I10926" t="str">
        <f t="shared" si="853"/>
        <v>HLADNJAK</v>
      </c>
      <c r="J10926">
        <f t="shared" si="854"/>
        <v>97.226666666666674</v>
      </c>
      <c r="K10926" t="str">
        <f t="shared" si="855"/>
        <v/>
      </c>
    </row>
    <row r="10927" spans="1:11" x14ac:dyDescent="0.25">
      <c r="A10927" t="s">
        <v>19299</v>
      </c>
      <c r="B10927" s="1" t="s">
        <v>19300</v>
      </c>
      <c r="C10927" t="s">
        <v>2708</v>
      </c>
      <c r="D10927" t="s">
        <v>9</v>
      </c>
      <c r="E10927">
        <v>1</v>
      </c>
      <c r="F10927">
        <v>17048.32</v>
      </c>
      <c r="G10927" t="str">
        <f t="shared" si="852"/>
        <v>BLUEPRINTADH29891</v>
      </c>
      <c r="H10927" t="str">
        <f t="shared" si="856"/>
        <v>19010RRH901</v>
      </c>
      <c r="I10927" t="str">
        <f t="shared" si="853"/>
        <v>HLADNJAK MOTORA</v>
      </c>
      <c r="J10927">
        <f t="shared" si="854"/>
        <v>142.06933333333333</v>
      </c>
      <c r="K10927" t="str">
        <f t="shared" si="855"/>
        <v/>
      </c>
    </row>
    <row r="10928" spans="1:11" x14ac:dyDescent="0.25">
      <c r="A10928" t="s">
        <v>19301</v>
      </c>
      <c r="B10928" s="1" t="s">
        <v>19302</v>
      </c>
      <c r="C10928" t="s">
        <v>7022</v>
      </c>
      <c r="D10928" t="s">
        <v>9</v>
      </c>
      <c r="E10928">
        <v>1</v>
      </c>
      <c r="F10928">
        <v>289.27999999999997</v>
      </c>
      <c r="G10928" t="str">
        <f t="shared" si="852"/>
        <v>BLUEPRINTADH29902</v>
      </c>
      <c r="H10928" t="str">
        <f t="shared" si="856"/>
        <v>19045RAAA51</v>
      </c>
      <c r="I10928" t="str">
        <f t="shared" si="853"/>
        <v>POKLOPAC HLADNJAKA</v>
      </c>
      <c r="J10928">
        <f t="shared" si="854"/>
        <v>2.4106666666666663</v>
      </c>
      <c r="K10928" t="str">
        <f t="shared" si="855"/>
        <v/>
      </c>
    </row>
    <row r="10929" spans="1:11" x14ac:dyDescent="0.25">
      <c r="A10929" t="s">
        <v>19303</v>
      </c>
      <c r="B10929" s="1" t="s">
        <v>19304</v>
      </c>
      <c r="C10929" t="s">
        <v>2716</v>
      </c>
      <c r="D10929" t="s">
        <v>9</v>
      </c>
      <c r="E10929">
        <v>1</v>
      </c>
      <c r="F10929">
        <v>377.6</v>
      </c>
      <c r="G10929" t="str">
        <f t="shared" si="852"/>
        <v>BLUEPRINTADH29905</v>
      </c>
      <c r="H10929" t="str">
        <f t="shared" si="856"/>
        <v>19045RBDE01</v>
      </c>
      <c r="I10929" t="str">
        <f t="shared" si="853"/>
        <v>ČEP HLADNJAKA</v>
      </c>
      <c r="J10929">
        <f t="shared" si="854"/>
        <v>3.1466666666666669</v>
      </c>
      <c r="K10929" t="str">
        <f t="shared" si="855"/>
        <v/>
      </c>
    </row>
    <row r="10930" spans="1:11" x14ac:dyDescent="0.25">
      <c r="A10930" t="s">
        <v>19305</v>
      </c>
      <c r="B10930" s="1" t="s">
        <v>44219</v>
      </c>
      <c r="C10930" t="s">
        <v>5310</v>
      </c>
      <c r="D10930" t="s">
        <v>9</v>
      </c>
      <c r="E10930">
        <v>1</v>
      </c>
      <c r="F10930">
        <v>9676.7999999999993</v>
      </c>
      <c r="G10930" t="str">
        <f t="shared" si="852"/>
        <v>BLUEPRINTADIR0001</v>
      </c>
      <c r="H10930" t="str">
        <f t="shared" si="856"/>
        <v>25183476</v>
      </c>
      <c r="I10930" t="str">
        <f t="shared" si="853"/>
        <v>EGR VENTIL</v>
      </c>
      <c r="J10930">
        <f t="shared" si="854"/>
        <v>80.64</v>
      </c>
      <c r="K10930" t="str">
        <f t="shared" si="855"/>
        <v/>
      </c>
    </row>
    <row r="10931" spans="1:11" x14ac:dyDescent="0.25">
      <c r="A10931" t="s">
        <v>19306</v>
      </c>
      <c r="B10931" s="1" t="s">
        <v>44220</v>
      </c>
      <c r="C10931" t="s">
        <v>19307</v>
      </c>
      <c r="D10931" t="s">
        <v>9</v>
      </c>
      <c r="E10931">
        <v>1</v>
      </c>
      <c r="F10931">
        <v>276.48</v>
      </c>
      <c r="G10931" t="str">
        <f t="shared" si="852"/>
        <v>BLUEPRINTADIR0002</v>
      </c>
      <c r="H10931" t="str">
        <f t="shared" si="856"/>
        <v>96495356</v>
      </c>
      <c r="I10931" t="str">
        <f t="shared" si="853"/>
        <v>ZAPTIVAČ EGR VENTILA</v>
      </c>
      <c r="J10931">
        <f t="shared" si="854"/>
        <v>2.3040000000000003</v>
      </c>
      <c r="K10931" t="str">
        <f t="shared" si="855"/>
        <v/>
      </c>
    </row>
    <row r="10932" spans="1:11" x14ac:dyDescent="0.25">
      <c r="A10932" t="s">
        <v>19308</v>
      </c>
      <c r="B10932" s="1" t="s">
        <v>44221</v>
      </c>
      <c r="C10932" t="s">
        <v>5310</v>
      </c>
      <c r="D10932" t="s">
        <v>9</v>
      </c>
      <c r="E10932">
        <v>1</v>
      </c>
      <c r="F10932">
        <v>9676.7999999999993</v>
      </c>
      <c r="G10932" t="str">
        <f t="shared" si="852"/>
        <v>BLUEPRINTADIR0003</v>
      </c>
      <c r="H10932" t="str">
        <f t="shared" si="856"/>
        <v>25182357</v>
      </c>
      <c r="I10932" t="str">
        <f t="shared" si="853"/>
        <v>EGR VENTIL</v>
      </c>
      <c r="J10932">
        <f t="shared" si="854"/>
        <v>80.64</v>
      </c>
      <c r="K10932" t="str">
        <f t="shared" si="855"/>
        <v/>
      </c>
    </row>
    <row r="10933" spans="1:11" x14ac:dyDescent="0.25">
      <c r="A10933" t="s">
        <v>19309</v>
      </c>
      <c r="B10933" s="1" t="s">
        <v>44222</v>
      </c>
      <c r="C10933" t="s">
        <v>1972</v>
      </c>
      <c r="D10933" t="s">
        <v>9</v>
      </c>
      <c r="E10933">
        <v>1</v>
      </c>
      <c r="F10933">
        <v>183.04</v>
      </c>
      <c r="G10933" t="str">
        <f t="shared" si="852"/>
        <v>BLUEPRINTADJ130101</v>
      </c>
      <c r="H10933" t="str">
        <f t="shared" si="856"/>
        <v>11137535106</v>
      </c>
      <c r="I10933" t="str">
        <f t="shared" si="853"/>
        <v>REMENICA KOLENASTOG VRATILA</v>
      </c>
      <c r="J10933">
        <f t="shared" si="854"/>
        <v>1.5253333333333332</v>
      </c>
      <c r="K10933" t="str">
        <f t="shared" si="855"/>
        <v/>
      </c>
    </row>
    <row r="10934" spans="1:11" x14ac:dyDescent="0.25">
      <c r="A10934" t="s">
        <v>19310</v>
      </c>
      <c r="B10934" s="1" t="s">
        <v>44223</v>
      </c>
      <c r="C10934" t="s">
        <v>1045</v>
      </c>
      <c r="D10934" t="s">
        <v>9</v>
      </c>
      <c r="E10934">
        <v>1</v>
      </c>
      <c r="F10934">
        <v>7.68</v>
      </c>
      <c r="G10934" t="str">
        <f t="shared" si="852"/>
        <v>BLUEPRINTADJ130102</v>
      </c>
      <c r="H10934" t="str">
        <f t="shared" si="856"/>
        <v>7119963151</v>
      </c>
      <c r="I10934" t="str">
        <f t="shared" si="853"/>
        <v>ZAPTIVNI PRSTEN</v>
      </c>
      <c r="J10934">
        <f t="shared" si="854"/>
        <v>6.4000000000000001E-2</v>
      </c>
      <c r="K10934" t="str">
        <f t="shared" si="855"/>
        <v/>
      </c>
    </row>
    <row r="10935" spans="1:11" x14ac:dyDescent="0.25">
      <c r="A10935" t="s">
        <v>19311</v>
      </c>
      <c r="B10935" s="1" t="s">
        <v>19312</v>
      </c>
      <c r="C10935" t="s">
        <v>2721</v>
      </c>
      <c r="D10935" t="s">
        <v>9</v>
      </c>
      <c r="E10935">
        <v>1</v>
      </c>
      <c r="F10935">
        <v>2421.7600000000002</v>
      </c>
      <c r="G10935" t="str">
        <f t="shared" si="852"/>
        <v>BLUEPRINTADJ130301</v>
      </c>
      <c r="H10935" t="str">
        <f t="shared" si="856"/>
        <v>DMC500040</v>
      </c>
      <c r="I10935" t="str">
        <f t="shared" si="853"/>
        <v>PUMPICA BRISAČA</v>
      </c>
      <c r="J10935">
        <f t="shared" si="854"/>
        <v>20.181333333333335</v>
      </c>
      <c r="K10935" t="str">
        <f t="shared" si="855"/>
        <v/>
      </c>
    </row>
    <row r="10936" spans="1:11" x14ac:dyDescent="0.25">
      <c r="A10936" t="s">
        <v>19313</v>
      </c>
      <c r="B10936" s="1" t="s">
        <v>19314</v>
      </c>
      <c r="C10936" t="s">
        <v>2721</v>
      </c>
      <c r="D10936" t="s">
        <v>9</v>
      </c>
      <c r="E10936">
        <v>1</v>
      </c>
      <c r="F10936">
        <v>2528</v>
      </c>
      <c r="G10936" t="str">
        <f t="shared" si="852"/>
        <v>BLUEPRINTADJ130302</v>
      </c>
      <c r="H10936" t="str">
        <f t="shared" si="856"/>
        <v>C2Z8869</v>
      </c>
      <c r="I10936" t="str">
        <f t="shared" si="853"/>
        <v>PUMPICA BRISAČA</v>
      </c>
      <c r="J10936">
        <f t="shared" si="854"/>
        <v>21.066666666666666</v>
      </c>
      <c r="K10936" t="str">
        <f t="shared" si="855"/>
        <v/>
      </c>
    </row>
    <row r="10937" spans="1:11" x14ac:dyDescent="0.25">
      <c r="A10937" t="s">
        <v>19315</v>
      </c>
      <c r="B10937" s="1" t="s">
        <v>19316</v>
      </c>
      <c r="C10937" t="s">
        <v>2721</v>
      </c>
      <c r="D10937" t="s">
        <v>9</v>
      </c>
      <c r="E10937">
        <v>1</v>
      </c>
      <c r="F10937">
        <v>2353.92</v>
      </c>
      <c r="G10937" t="str">
        <f t="shared" si="852"/>
        <v>BLUEPRINTADJ130303</v>
      </c>
      <c r="H10937" t="str">
        <f t="shared" si="856"/>
        <v>DMC500020</v>
      </c>
      <c r="I10937" t="str">
        <f t="shared" si="853"/>
        <v>PUMPICA BRISAČA</v>
      </c>
      <c r="J10937">
        <f t="shared" si="854"/>
        <v>19.616</v>
      </c>
      <c r="K10937" t="str">
        <f t="shared" si="855"/>
        <v/>
      </c>
    </row>
    <row r="10938" spans="1:11" x14ac:dyDescent="0.25">
      <c r="A10938" t="s">
        <v>19317</v>
      </c>
      <c r="B10938" s="1" t="s">
        <v>19318</v>
      </c>
      <c r="C10938" t="s">
        <v>2721</v>
      </c>
      <c r="D10938" t="s">
        <v>9</v>
      </c>
      <c r="E10938">
        <v>1</v>
      </c>
      <c r="F10938">
        <v>1772.8</v>
      </c>
      <c r="G10938" t="str">
        <f t="shared" si="852"/>
        <v>BLUEPRINTADJ130304</v>
      </c>
      <c r="H10938" t="str">
        <f t="shared" si="856"/>
        <v>LR013950</v>
      </c>
      <c r="I10938" t="str">
        <f t="shared" si="853"/>
        <v>PUMPICA BRISAČA</v>
      </c>
      <c r="J10938">
        <f t="shared" si="854"/>
        <v>14.773333333333333</v>
      </c>
      <c r="K10938" t="str">
        <f t="shared" si="855"/>
        <v/>
      </c>
    </row>
    <row r="10939" spans="1:11" x14ac:dyDescent="0.25">
      <c r="A10939" t="s">
        <v>19319</v>
      </c>
      <c r="B10939" s="1" t="s">
        <v>19320</v>
      </c>
      <c r="C10939" t="s">
        <v>2721</v>
      </c>
      <c r="D10939" t="s">
        <v>9</v>
      </c>
      <c r="E10939">
        <v>1</v>
      </c>
      <c r="F10939">
        <v>1793.28</v>
      </c>
      <c r="G10939" t="str">
        <f t="shared" si="852"/>
        <v>BLUEPRINTADJ130305</v>
      </c>
      <c r="H10939" t="str">
        <f t="shared" si="856"/>
        <v>LR013951</v>
      </c>
      <c r="I10939" t="str">
        <f t="shared" si="853"/>
        <v>PUMPICA BRISAČA</v>
      </c>
      <c r="J10939">
        <f t="shared" si="854"/>
        <v>14.943999999999999</v>
      </c>
      <c r="K10939" t="str">
        <f t="shared" si="855"/>
        <v/>
      </c>
    </row>
    <row r="10940" spans="1:11" x14ac:dyDescent="0.25">
      <c r="A10940" t="s">
        <v>19321</v>
      </c>
      <c r="B10940" s="1" t="s">
        <v>19322</v>
      </c>
      <c r="C10940" t="s">
        <v>3107</v>
      </c>
      <c r="D10940" t="s">
        <v>9</v>
      </c>
      <c r="E10940">
        <v>1</v>
      </c>
      <c r="F10940">
        <v>14819.84</v>
      </c>
      <c r="G10940" t="str">
        <f t="shared" si="852"/>
        <v>BLUEPRINTADJ131301</v>
      </c>
      <c r="H10940" t="str">
        <f t="shared" si="856"/>
        <v>CVH101150</v>
      </c>
      <c r="I10940" t="str">
        <f t="shared" si="853"/>
        <v>RELEJ GREJAČA</v>
      </c>
      <c r="J10940">
        <f t="shared" si="854"/>
        <v>123.49866666666667</v>
      </c>
      <c r="K10940" t="str">
        <f t="shared" si="855"/>
        <v/>
      </c>
    </row>
    <row r="10941" spans="1:11" x14ac:dyDescent="0.25">
      <c r="A10941" t="s">
        <v>19323</v>
      </c>
      <c r="B10941" s="1" t="s">
        <v>19324</v>
      </c>
      <c r="C10941" t="s">
        <v>3107</v>
      </c>
      <c r="D10941" t="s">
        <v>9</v>
      </c>
      <c r="E10941">
        <v>1</v>
      </c>
      <c r="F10941">
        <v>6248.96</v>
      </c>
      <c r="G10941" t="str">
        <f t="shared" si="852"/>
        <v>BLUEPRINTADJ131302</v>
      </c>
      <c r="H10941" t="str">
        <f t="shared" si="856"/>
        <v>LR006374</v>
      </c>
      <c r="I10941" t="str">
        <f t="shared" si="853"/>
        <v>RELEJ GREJAČA</v>
      </c>
      <c r="J10941">
        <f t="shared" si="854"/>
        <v>52.074666666666666</v>
      </c>
      <c r="K10941" t="str">
        <f t="shared" si="855"/>
        <v/>
      </c>
    </row>
    <row r="10942" spans="1:11" x14ac:dyDescent="0.25">
      <c r="A10942" t="s">
        <v>19325</v>
      </c>
      <c r="B10942" s="1" t="s">
        <v>19326</v>
      </c>
      <c r="C10942" t="s">
        <v>3107</v>
      </c>
      <c r="D10942" t="s">
        <v>9</v>
      </c>
      <c r="E10942">
        <v>1</v>
      </c>
      <c r="F10942">
        <v>6248.96</v>
      </c>
      <c r="G10942" t="str">
        <f t="shared" si="852"/>
        <v>BLUEPRINTADJ131303</v>
      </c>
      <c r="H10942" t="str">
        <f t="shared" si="856"/>
        <v>LR006373</v>
      </c>
      <c r="I10942" t="str">
        <f t="shared" si="853"/>
        <v>RELEJ GREJAČA</v>
      </c>
      <c r="J10942">
        <f t="shared" si="854"/>
        <v>52.074666666666666</v>
      </c>
      <c r="K10942" t="str">
        <f t="shared" si="855"/>
        <v/>
      </c>
    </row>
    <row r="10943" spans="1:11" x14ac:dyDescent="0.25">
      <c r="A10943" t="s">
        <v>19327</v>
      </c>
      <c r="B10943" s="1" t="s">
        <v>19328</v>
      </c>
      <c r="C10943" t="s">
        <v>3107</v>
      </c>
      <c r="D10943" t="s">
        <v>9</v>
      </c>
      <c r="E10943">
        <v>1</v>
      </c>
      <c r="F10943">
        <v>7045.12</v>
      </c>
      <c r="G10943" t="str">
        <f t="shared" si="852"/>
        <v>BLUEPRINTADJ131304</v>
      </c>
      <c r="H10943" t="str">
        <f t="shared" si="856"/>
        <v>CVH101202</v>
      </c>
      <c r="I10943" t="str">
        <f t="shared" si="853"/>
        <v>RELEJ GREJAČA</v>
      </c>
      <c r="J10943">
        <f t="shared" si="854"/>
        <v>58.709333333333333</v>
      </c>
      <c r="K10943" t="str">
        <f t="shared" si="855"/>
        <v/>
      </c>
    </row>
    <row r="10944" spans="1:11" x14ac:dyDescent="0.25">
      <c r="A10944" t="s">
        <v>19329</v>
      </c>
      <c r="B10944" s="1" t="s">
        <v>19330</v>
      </c>
      <c r="C10944" t="s">
        <v>3107</v>
      </c>
      <c r="D10944" t="s">
        <v>9</v>
      </c>
      <c r="E10944">
        <v>1</v>
      </c>
      <c r="F10944">
        <v>7276.8</v>
      </c>
      <c r="G10944" t="str">
        <f t="shared" si="852"/>
        <v>BLUEPRINTADJ131305</v>
      </c>
      <c r="H10944" t="str">
        <f t="shared" si="856"/>
        <v>CVH101212</v>
      </c>
      <c r="I10944" t="str">
        <f t="shared" si="853"/>
        <v>RELEJ GREJAČA</v>
      </c>
      <c r="J10944">
        <f t="shared" si="854"/>
        <v>60.64</v>
      </c>
      <c r="K10944" t="str">
        <f t="shared" si="855"/>
        <v/>
      </c>
    </row>
    <row r="10945" spans="1:11" x14ac:dyDescent="0.25">
      <c r="A10945" t="s">
        <v>19331</v>
      </c>
      <c r="B10945" s="1" t="s">
        <v>19332</v>
      </c>
      <c r="C10945" t="s">
        <v>3107</v>
      </c>
      <c r="D10945" t="s">
        <v>9</v>
      </c>
      <c r="E10945">
        <v>1</v>
      </c>
      <c r="F10945">
        <v>8334.08</v>
      </c>
      <c r="G10945" t="str">
        <f t="shared" si="852"/>
        <v>BLUEPRINTADJ131306</v>
      </c>
      <c r="H10945" t="str">
        <f t="shared" si="856"/>
        <v>LR006372</v>
      </c>
      <c r="I10945" t="str">
        <f t="shared" si="853"/>
        <v>RELEJ GREJAČA</v>
      </c>
      <c r="J10945">
        <f t="shared" si="854"/>
        <v>69.450666666666663</v>
      </c>
      <c r="K10945" t="str">
        <f t="shared" si="855"/>
        <v/>
      </c>
    </row>
    <row r="10946" spans="1:11" x14ac:dyDescent="0.25">
      <c r="A10946" t="s">
        <v>19333</v>
      </c>
      <c r="B10946" s="1" t="s">
        <v>19334</v>
      </c>
      <c r="C10946" t="s">
        <v>3107</v>
      </c>
      <c r="D10946" t="s">
        <v>9</v>
      </c>
      <c r="E10946">
        <v>1</v>
      </c>
      <c r="F10946">
        <v>8334.08</v>
      </c>
      <c r="G10946" t="str">
        <f t="shared" si="852"/>
        <v>BLUEPRINTADJ131307</v>
      </c>
      <c r="H10946" t="str">
        <f t="shared" si="856"/>
        <v>LR006371</v>
      </c>
      <c r="I10946" t="str">
        <f t="shared" si="853"/>
        <v>RELEJ GREJAČA</v>
      </c>
      <c r="J10946">
        <f t="shared" si="854"/>
        <v>69.450666666666663</v>
      </c>
      <c r="K10946" t="str">
        <f t="shared" si="855"/>
        <v/>
      </c>
    </row>
    <row r="10947" spans="1:11" x14ac:dyDescent="0.25">
      <c r="A10947" t="s">
        <v>19335</v>
      </c>
      <c r="B10947" s="1" t="s">
        <v>19336</v>
      </c>
      <c r="C10947" t="s">
        <v>19337</v>
      </c>
      <c r="D10947" t="s">
        <v>9</v>
      </c>
      <c r="E10947">
        <v>1</v>
      </c>
      <c r="F10947">
        <v>5208.32</v>
      </c>
      <c r="G10947" t="str">
        <f t="shared" ref="G10947:G11010" si="857">"BLUEPRINT"&amp;A10947</f>
        <v>BLUEPRINTADJ131308</v>
      </c>
      <c r="H10947" t="str">
        <f t="shared" si="856"/>
        <v>CVH101250</v>
      </c>
      <c r="I10947" t="str">
        <f t="shared" ref="I10947:I11010" si="858">UPPER(C10947)</f>
        <v>MEHANIZAM ZA  PODIZANJE/SPUŠTANJE PROZORA</v>
      </c>
      <c r="J10947">
        <f t="shared" ref="J10947:J11010" si="859">F10947/120</f>
        <v>43.402666666666661</v>
      </c>
      <c r="K10947" t="str">
        <f t="shared" ref="K10947:K11010" si="860">IF(E10947&gt;1,"nesto", "")</f>
        <v/>
      </c>
    </row>
    <row r="10948" spans="1:11" x14ac:dyDescent="0.25">
      <c r="A10948" t="s">
        <v>19338</v>
      </c>
      <c r="B10948" s="1" t="s">
        <v>19339</v>
      </c>
      <c r="C10948" t="s">
        <v>19337</v>
      </c>
      <c r="D10948" t="s">
        <v>9</v>
      </c>
      <c r="E10948">
        <v>1</v>
      </c>
      <c r="F10948">
        <v>5208.32</v>
      </c>
      <c r="G10948" t="str">
        <f t="shared" si="857"/>
        <v>BLUEPRINTADJ131309</v>
      </c>
      <c r="H10948" t="str">
        <f t="shared" si="856"/>
        <v>CVH101240</v>
      </c>
      <c r="I10948" t="str">
        <f t="shared" si="858"/>
        <v>MEHANIZAM ZA  PODIZANJE/SPUŠTANJE PROZORA</v>
      </c>
      <c r="J10948">
        <f t="shared" si="859"/>
        <v>43.402666666666661</v>
      </c>
      <c r="K10948" t="str">
        <f t="shared" si="860"/>
        <v/>
      </c>
    </row>
    <row r="10949" spans="1:11" x14ac:dyDescent="0.25">
      <c r="A10949" t="s">
        <v>19340</v>
      </c>
      <c r="B10949" s="1" t="s">
        <v>44224</v>
      </c>
      <c r="C10949" t="s">
        <v>1107</v>
      </c>
      <c r="D10949" t="s">
        <v>9</v>
      </c>
      <c r="E10949">
        <v>1</v>
      </c>
      <c r="F10949">
        <v>4446.72</v>
      </c>
      <c r="G10949" t="str">
        <f t="shared" si="857"/>
        <v>BLUEPRINTADJ131401</v>
      </c>
      <c r="H10949" t="str">
        <f t="shared" si="856"/>
        <v>279115210104</v>
      </c>
      <c r="I10949" t="str">
        <f t="shared" si="858"/>
        <v>BOBINA</v>
      </c>
      <c r="J10949">
        <f t="shared" si="859"/>
        <v>37.056000000000004</v>
      </c>
      <c r="K10949" t="str">
        <f t="shared" si="860"/>
        <v/>
      </c>
    </row>
    <row r="10950" spans="1:11" x14ac:dyDescent="0.25">
      <c r="A10950" t="s">
        <v>19341</v>
      </c>
      <c r="B10950" s="1" t="s">
        <v>19342</v>
      </c>
      <c r="C10950" t="s">
        <v>15405</v>
      </c>
      <c r="D10950" t="s">
        <v>9</v>
      </c>
      <c r="E10950">
        <v>1</v>
      </c>
      <c r="F10950">
        <v>7089.92</v>
      </c>
      <c r="G10950" t="str">
        <f t="shared" si="857"/>
        <v>BLUEPRINTADJ131402</v>
      </c>
      <c r="H10950" t="str">
        <f t="shared" si="856"/>
        <v>XPB101290</v>
      </c>
      <c r="I10950" t="str">
        <f t="shared" si="858"/>
        <v>PREKIDAČ NA VOLANU</v>
      </c>
      <c r="J10950">
        <f t="shared" si="859"/>
        <v>59.082666666666668</v>
      </c>
      <c r="K10950" t="str">
        <f t="shared" si="860"/>
        <v/>
      </c>
    </row>
    <row r="10951" spans="1:11" x14ac:dyDescent="0.25">
      <c r="A10951" t="s">
        <v>19343</v>
      </c>
      <c r="B10951" s="1" t="s">
        <v>19344</v>
      </c>
      <c r="C10951" t="s">
        <v>19345</v>
      </c>
      <c r="D10951" t="s">
        <v>9</v>
      </c>
      <c r="E10951">
        <v>1</v>
      </c>
      <c r="F10951">
        <v>5740.8</v>
      </c>
      <c r="G10951" t="str">
        <f t="shared" si="857"/>
        <v>BLUEPRINTADJ131403</v>
      </c>
      <c r="H10951" t="str">
        <f t="shared" si="856"/>
        <v>AMR6104</v>
      </c>
      <c r="I10951" t="str">
        <f t="shared" si="858"/>
        <v>PREKIDAČ SVETLA</v>
      </c>
      <c r="J10951">
        <f t="shared" si="859"/>
        <v>47.84</v>
      </c>
      <c r="K10951" t="str">
        <f t="shared" si="860"/>
        <v/>
      </c>
    </row>
    <row r="10952" spans="1:11" x14ac:dyDescent="0.25">
      <c r="A10952" t="s">
        <v>19346</v>
      </c>
      <c r="B10952" s="1" t="s">
        <v>19347</v>
      </c>
      <c r="C10952" t="s">
        <v>15405</v>
      </c>
      <c r="D10952" t="s">
        <v>9</v>
      </c>
      <c r="E10952">
        <v>1</v>
      </c>
      <c r="F10952">
        <v>8101.12</v>
      </c>
      <c r="G10952" t="str">
        <f t="shared" si="857"/>
        <v>BLUEPRINTADJ131404</v>
      </c>
      <c r="H10952" t="str">
        <f t="shared" si="856"/>
        <v>AMR6106</v>
      </c>
      <c r="I10952" t="str">
        <f t="shared" si="858"/>
        <v>PREKIDAČ NA VOLANU</v>
      </c>
      <c r="J10952">
        <f t="shared" si="859"/>
        <v>67.509333333333331</v>
      </c>
      <c r="K10952" t="str">
        <f t="shared" si="860"/>
        <v/>
      </c>
    </row>
    <row r="10953" spans="1:11" x14ac:dyDescent="0.25">
      <c r="A10953" t="s">
        <v>19348</v>
      </c>
      <c r="B10953" s="1" t="s">
        <v>19349</v>
      </c>
      <c r="C10953" t="s">
        <v>1111</v>
      </c>
      <c r="D10953" t="s">
        <v>9</v>
      </c>
      <c r="E10953">
        <v>1</v>
      </c>
      <c r="F10953">
        <v>2768.64</v>
      </c>
      <c r="G10953" t="str">
        <f t="shared" si="857"/>
        <v>BLUEPRINTADJ131405</v>
      </c>
      <c r="H10953" t="str">
        <f t="shared" si="856"/>
        <v>NEC000120L</v>
      </c>
      <c r="I10953" t="str">
        <f t="shared" si="858"/>
        <v>INDUKCIONI KALEM</v>
      </c>
      <c r="J10953">
        <f t="shared" si="859"/>
        <v>23.071999999999999</v>
      </c>
      <c r="K10953" t="str">
        <f t="shared" si="860"/>
        <v/>
      </c>
    </row>
    <row r="10954" spans="1:11" x14ac:dyDescent="0.25">
      <c r="A10954" t="s">
        <v>19350</v>
      </c>
      <c r="B10954" s="1" t="s">
        <v>19351</v>
      </c>
      <c r="C10954" t="s">
        <v>15405</v>
      </c>
      <c r="D10954" t="s">
        <v>9</v>
      </c>
      <c r="E10954">
        <v>1</v>
      </c>
      <c r="F10954">
        <v>5859.84</v>
      </c>
      <c r="G10954" t="str">
        <f t="shared" si="857"/>
        <v>BLUEPRINTADJ131406</v>
      </c>
      <c r="H10954" t="str">
        <f t="shared" si="856"/>
        <v>STC439</v>
      </c>
      <c r="I10954" t="str">
        <f t="shared" si="858"/>
        <v>PREKIDAČ NA VOLANU</v>
      </c>
      <c r="J10954">
        <f t="shared" si="859"/>
        <v>48.832000000000001</v>
      </c>
      <c r="K10954" t="str">
        <f t="shared" si="860"/>
        <v/>
      </c>
    </row>
    <row r="10955" spans="1:11" x14ac:dyDescent="0.25">
      <c r="A10955" t="s">
        <v>19352</v>
      </c>
      <c r="B10955" s="1" t="s">
        <v>19353</v>
      </c>
      <c r="C10955" t="s">
        <v>1107</v>
      </c>
      <c r="D10955" t="s">
        <v>9</v>
      </c>
      <c r="E10955">
        <v>1</v>
      </c>
      <c r="F10955">
        <v>3806.72</v>
      </c>
      <c r="G10955" t="str">
        <f t="shared" si="857"/>
        <v>BLUEPRINTADJ131407</v>
      </c>
      <c r="H10955" t="str">
        <f t="shared" si="856"/>
        <v>C2S42751</v>
      </c>
      <c r="I10955" t="str">
        <f t="shared" si="858"/>
        <v>BOBINA</v>
      </c>
      <c r="J10955">
        <f t="shared" si="859"/>
        <v>31.722666666666665</v>
      </c>
      <c r="K10955" t="str">
        <f t="shared" si="860"/>
        <v/>
      </c>
    </row>
    <row r="10956" spans="1:11" x14ac:dyDescent="0.25">
      <c r="A10956" t="s">
        <v>19354</v>
      </c>
      <c r="B10956" s="1" t="s">
        <v>19355</v>
      </c>
      <c r="C10956" t="s">
        <v>19356</v>
      </c>
      <c r="D10956" t="s">
        <v>9</v>
      </c>
      <c r="E10956">
        <v>1</v>
      </c>
      <c r="F10956">
        <v>1098.24</v>
      </c>
      <c r="G10956" t="str">
        <f t="shared" si="857"/>
        <v>BLUEPRINTADJ131408</v>
      </c>
      <c r="H10956" t="str">
        <f t="shared" si="856"/>
        <v>AMR2010</v>
      </c>
      <c r="I10956" t="str">
        <f t="shared" si="858"/>
        <v>PREKIDAŠ ŠTOPA</v>
      </c>
      <c r="J10956">
        <f t="shared" si="859"/>
        <v>9.1519999999999992</v>
      </c>
      <c r="K10956" t="str">
        <f t="shared" si="860"/>
        <v/>
      </c>
    </row>
    <row r="10957" spans="1:11" x14ac:dyDescent="0.25">
      <c r="A10957" t="s">
        <v>19357</v>
      </c>
      <c r="B10957" s="1" t="s">
        <v>19358</v>
      </c>
      <c r="C10957" t="s">
        <v>19356</v>
      </c>
      <c r="D10957" t="s">
        <v>9</v>
      </c>
      <c r="E10957">
        <v>1</v>
      </c>
      <c r="F10957">
        <v>1039.3599999999999</v>
      </c>
      <c r="G10957" t="str">
        <f t="shared" si="857"/>
        <v>BLUEPRINTADJ131409</v>
      </c>
      <c r="H10957" t="str">
        <f t="shared" si="856"/>
        <v>XKB500030</v>
      </c>
      <c r="I10957" t="str">
        <f t="shared" si="858"/>
        <v>PREKIDAŠ ŠTOPA</v>
      </c>
      <c r="J10957">
        <f t="shared" si="859"/>
        <v>8.6613333333333333</v>
      </c>
      <c r="K10957" t="str">
        <f t="shared" si="860"/>
        <v/>
      </c>
    </row>
    <row r="10958" spans="1:11" x14ac:dyDescent="0.25">
      <c r="A10958" t="s">
        <v>19359</v>
      </c>
      <c r="B10958" s="1" t="s">
        <v>19360</v>
      </c>
      <c r="C10958" t="s">
        <v>1107</v>
      </c>
      <c r="D10958" t="s">
        <v>9</v>
      </c>
      <c r="E10958">
        <v>1</v>
      </c>
      <c r="F10958">
        <v>4463.3599999999997</v>
      </c>
      <c r="G10958" t="str">
        <f t="shared" si="857"/>
        <v>BLUEPRINTADJ131410</v>
      </c>
      <c r="H10958" t="str">
        <f t="shared" si="856"/>
        <v>12131748018</v>
      </c>
      <c r="I10958" t="str">
        <f t="shared" si="858"/>
        <v>BOBINA</v>
      </c>
      <c r="J10958">
        <f t="shared" si="859"/>
        <v>37.194666666666663</v>
      </c>
      <c r="K10958" t="str">
        <f t="shared" si="860"/>
        <v/>
      </c>
    </row>
    <row r="10959" spans="1:11" x14ac:dyDescent="0.25">
      <c r="A10959" t="s">
        <v>19361</v>
      </c>
      <c r="B10959" s="1" t="s">
        <v>19362</v>
      </c>
      <c r="C10959" t="s">
        <v>1107</v>
      </c>
      <c r="D10959" t="s">
        <v>9</v>
      </c>
      <c r="E10959">
        <v>1</v>
      </c>
      <c r="F10959">
        <v>3175.68</v>
      </c>
      <c r="G10959" t="str">
        <f t="shared" si="857"/>
        <v>BLUEPRINTADJ131411</v>
      </c>
      <c r="H10959" t="str">
        <f t="shared" si="856"/>
        <v>C2S42673</v>
      </c>
      <c r="I10959" t="str">
        <f t="shared" si="858"/>
        <v>BOBINA</v>
      </c>
      <c r="J10959">
        <f t="shared" si="859"/>
        <v>26.463999999999999</v>
      </c>
      <c r="K10959" t="str">
        <f t="shared" si="860"/>
        <v/>
      </c>
    </row>
    <row r="10960" spans="1:11" x14ac:dyDescent="0.25">
      <c r="A10960" t="s">
        <v>19363</v>
      </c>
      <c r="B10960" s="1" t="s">
        <v>19364</v>
      </c>
      <c r="C10960" t="s">
        <v>1130</v>
      </c>
      <c r="D10960" t="s">
        <v>1117</v>
      </c>
      <c r="E10960">
        <v>1</v>
      </c>
      <c r="F10960">
        <v>780.8</v>
      </c>
      <c r="G10960" t="str">
        <f t="shared" si="857"/>
        <v>BLUEPRINTADJ131601</v>
      </c>
      <c r="H10960" t="str">
        <f t="shared" si="856"/>
        <v>ERC3256</v>
      </c>
      <c r="I10960" t="str">
        <f t="shared" si="858"/>
        <v>KABLOVI ZA SVEĆICE</v>
      </c>
      <c r="J10960">
        <f t="shared" si="859"/>
        <v>6.5066666666666659</v>
      </c>
      <c r="K10960" t="str">
        <f t="shared" si="860"/>
        <v/>
      </c>
    </row>
    <row r="10961" spans="1:11" x14ac:dyDescent="0.25">
      <c r="A10961" t="s">
        <v>19365</v>
      </c>
      <c r="B10961" s="1" t="s">
        <v>19366</v>
      </c>
      <c r="C10961" t="s">
        <v>1130</v>
      </c>
      <c r="D10961" t="s">
        <v>1117</v>
      </c>
      <c r="E10961">
        <v>1</v>
      </c>
      <c r="F10961">
        <v>1742.08</v>
      </c>
      <c r="G10961" t="str">
        <f t="shared" si="857"/>
        <v>BLUEPRINTADJ131602</v>
      </c>
      <c r="H10961" t="str">
        <f t="shared" si="856"/>
        <v>RTC6551</v>
      </c>
      <c r="I10961" t="str">
        <f t="shared" si="858"/>
        <v>KABLOVI ZA SVEĆICE</v>
      </c>
      <c r="J10961">
        <f t="shared" si="859"/>
        <v>14.517333333333333</v>
      </c>
      <c r="K10961" t="str">
        <f t="shared" si="860"/>
        <v/>
      </c>
    </row>
    <row r="10962" spans="1:11" x14ac:dyDescent="0.25">
      <c r="A10962" t="s">
        <v>19367</v>
      </c>
      <c r="B10962" s="1" t="s">
        <v>19368</v>
      </c>
      <c r="C10962" t="s">
        <v>1130</v>
      </c>
      <c r="D10962" t="s">
        <v>1117</v>
      </c>
      <c r="E10962">
        <v>1</v>
      </c>
      <c r="F10962">
        <v>1712.64</v>
      </c>
      <c r="G10962" t="str">
        <f t="shared" si="857"/>
        <v>BLUEPRINTADJ131603</v>
      </c>
      <c r="H10962" t="str">
        <f t="shared" si="856"/>
        <v>NGC500020</v>
      </c>
      <c r="I10962" t="str">
        <f t="shared" si="858"/>
        <v>KABLOVI ZA SVEĆICE</v>
      </c>
      <c r="J10962">
        <f t="shared" si="859"/>
        <v>14.272</v>
      </c>
      <c r="K10962" t="str">
        <f t="shared" si="860"/>
        <v/>
      </c>
    </row>
    <row r="10963" spans="1:11" x14ac:dyDescent="0.25">
      <c r="A10963" t="s">
        <v>19369</v>
      </c>
      <c r="B10963" s="1" t="s">
        <v>19370</v>
      </c>
      <c r="C10963" t="s">
        <v>1130</v>
      </c>
      <c r="D10963" t="s">
        <v>1117</v>
      </c>
      <c r="E10963">
        <v>1</v>
      </c>
      <c r="F10963">
        <v>1561.6</v>
      </c>
      <c r="G10963" t="str">
        <f t="shared" si="857"/>
        <v>BLUEPRINTADJ131604</v>
      </c>
      <c r="H10963" t="str">
        <f t="shared" si="856"/>
        <v>NGC500370</v>
      </c>
      <c r="I10963" t="str">
        <f t="shared" si="858"/>
        <v>KABLOVI ZA SVEĆICE</v>
      </c>
      <c r="J10963">
        <f t="shared" si="859"/>
        <v>13.013333333333332</v>
      </c>
      <c r="K10963" t="str">
        <f t="shared" si="860"/>
        <v/>
      </c>
    </row>
    <row r="10964" spans="1:11" x14ac:dyDescent="0.25">
      <c r="A10964" t="s">
        <v>19371</v>
      </c>
      <c r="B10964" s="1" t="s">
        <v>19372</v>
      </c>
      <c r="C10964" t="s">
        <v>1130</v>
      </c>
      <c r="D10964" t="s">
        <v>1117</v>
      </c>
      <c r="E10964">
        <v>1</v>
      </c>
      <c r="F10964">
        <v>2342.4</v>
      </c>
      <c r="G10964" t="str">
        <f t="shared" si="857"/>
        <v>BLUEPRINTADJ131605</v>
      </c>
      <c r="H10964" t="str">
        <f t="shared" si="856"/>
        <v>NGC104250L</v>
      </c>
      <c r="I10964" t="str">
        <f t="shared" si="858"/>
        <v>KABLOVI ZA SVEĆICE</v>
      </c>
      <c r="J10964">
        <f t="shared" si="859"/>
        <v>19.52</v>
      </c>
      <c r="K10964" t="str">
        <f t="shared" si="860"/>
        <v/>
      </c>
    </row>
    <row r="10965" spans="1:11" x14ac:dyDescent="0.25">
      <c r="A10965" t="s">
        <v>19373</v>
      </c>
      <c r="B10965" s="1" t="s">
        <v>19374</v>
      </c>
      <c r="C10965" t="s">
        <v>8484</v>
      </c>
      <c r="D10965" t="s">
        <v>1117</v>
      </c>
      <c r="E10965">
        <v>1</v>
      </c>
      <c r="F10965">
        <v>2511.36</v>
      </c>
      <c r="G10965" t="str">
        <f t="shared" si="857"/>
        <v>BLUEPRINTADJ131606</v>
      </c>
      <c r="H10965" t="str">
        <f t="shared" si="856"/>
        <v>NGC500280S1</v>
      </c>
      <c r="I10965" t="str">
        <f t="shared" si="858"/>
        <v>KABLOVI ZA PALJENJE</v>
      </c>
      <c r="J10965">
        <f t="shared" si="859"/>
        <v>20.928000000000001</v>
      </c>
      <c r="K10965" t="str">
        <f t="shared" si="860"/>
        <v/>
      </c>
    </row>
    <row r="10966" spans="1:11" x14ac:dyDescent="0.25">
      <c r="A10966" t="s">
        <v>19375</v>
      </c>
      <c r="B10966" s="1" t="s">
        <v>19376</v>
      </c>
      <c r="C10966" t="s">
        <v>8484</v>
      </c>
      <c r="D10966" t="s">
        <v>1117</v>
      </c>
      <c r="E10966">
        <v>1</v>
      </c>
      <c r="F10966">
        <v>2792.96</v>
      </c>
      <c r="G10966" t="str">
        <f t="shared" si="857"/>
        <v>BLUEPRINTADJ131607</v>
      </c>
      <c r="H10966" t="str">
        <f t="shared" si="856"/>
        <v>NGC500240S1</v>
      </c>
      <c r="I10966" t="str">
        <f t="shared" si="858"/>
        <v>KABLOVI ZA PALJENJE</v>
      </c>
      <c r="J10966">
        <f t="shared" si="859"/>
        <v>23.274666666666668</v>
      </c>
      <c r="K10966" t="str">
        <f t="shared" si="860"/>
        <v/>
      </c>
    </row>
    <row r="10967" spans="1:11" x14ac:dyDescent="0.25">
      <c r="A10967" t="s">
        <v>19377</v>
      </c>
      <c r="B10967" s="1" t="s">
        <v>19378</v>
      </c>
      <c r="C10967" t="s">
        <v>1133</v>
      </c>
      <c r="D10967" t="s">
        <v>9</v>
      </c>
      <c r="E10967">
        <v>1</v>
      </c>
      <c r="F10967">
        <v>581.12</v>
      </c>
      <c r="G10967" t="str">
        <f t="shared" si="857"/>
        <v>BLUEPRINTADJ131801</v>
      </c>
      <c r="H10967" t="str">
        <f t="shared" si="856"/>
        <v>ETC8847</v>
      </c>
      <c r="I10967" t="str">
        <f t="shared" si="858"/>
        <v>GREJAČ MOTORA</v>
      </c>
      <c r="J10967">
        <f t="shared" si="859"/>
        <v>4.8426666666666671</v>
      </c>
      <c r="K10967" t="str">
        <f t="shared" si="860"/>
        <v/>
      </c>
    </row>
    <row r="10968" spans="1:11" x14ac:dyDescent="0.25">
      <c r="A10968" t="s">
        <v>19379</v>
      </c>
      <c r="B10968" s="1" t="s">
        <v>19380</v>
      </c>
      <c r="C10968" t="s">
        <v>1133</v>
      </c>
      <c r="D10968" t="s">
        <v>9</v>
      </c>
      <c r="E10968">
        <v>1</v>
      </c>
      <c r="F10968">
        <v>1126.4000000000001</v>
      </c>
      <c r="G10968" t="str">
        <f t="shared" si="857"/>
        <v>BLUEPRINTADJ131802</v>
      </c>
      <c r="H10968" t="str">
        <f t="shared" si="856"/>
        <v>LR004377</v>
      </c>
      <c r="I10968" t="str">
        <f t="shared" si="858"/>
        <v>GREJAČ MOTORA</v>
      </c>
      <c r="J10968">
        <f t="shared" si="859"/>
        <v>9.3866666666666667</v>
      </c>
      <c r="K10968" t="str">
        <f t="shared" si="860"/>
        <v/>
      </c>
    </row>
    <row r="10969" spans="1:11" x14ac:dyDescent="0.25">
      <c r="A10969" t="s">
        <v>19381</v>
      </c>
      <c r="B10969" s="1" t="s">
        <v>44225</v>
      </c>
      <c r="C10969" t="s">
        <v>1133</v>
      </c>
      <c r="D10969" t="s">
        <v>9</v>
      </c>
      <c r="E10969">
        <v>1</v>
      </c>
      <c r="F10969">
        <v>834.56</v>
      </c>
      <c r="G10969" t="str">
        <f t="shared" si="857"/>
        <v>BLUEPRINTADJ131803</v>
      </c>
      <c r="H10969" t="str">
        <f t="shared" si="856"/>
        <v>1354289</v>
      </c>
      <c r="I10969" t="str">
        <f t="shared" si="858"/>
        <v>GREJAČ MOTORA</v>
      </c>
      <c r="J10969">
        <f t="shared" si="859"/>
        <v>6.9546666666666663</v>
      </c>
      <c r="K10969" t="str">
        <f t="shared" si="860"/>
        <v/>
      </c>
    </row>
    <row r="10970" spans="1:11" x14ac:dyDescent="0.25">
      <c r="A10970" t="s">
        <v>19382</v>
      </c>
      <c r="B10970" s="1" t="s">
        <v>19383</v>
      </c>
      <c r="C10970" t="s">
        <v>1133</v>
      </c>
      <c r="D10970" t="s">
        <v>9</v>
      </c>
      <c r="E10970">
        <v>1</v>
      </c>
      <c r="F10970">
        <v>1192.96</v>
      </c>
      <c r="G10970" t="str">
        <f t="shared" si="857"/>
        <v>BLUEPRINTADJ131804</v>
      </c>
      <c r="H10970" t="str">
        <f t="shared" si="856"/>
        <v>NCC100120L</v>
      </c>
      <c r="I10970" t="str">
        <f t="shared" si="858"/>
        <v>GREJAČ MOTORA</v>
      </c>
      <c r="J10970">
        <f t="shared" si="859"/>
        <v>9.9413333333333345</v>
      </c>
      <c r="K10970" t="str">
        <f t="shared" si="860"/>
        <v/>
      </c>
    </row>
    <row r="10971" spans="1:11" x14ac:dyDescent="0.25">
      <c r="A10971" t="s">
        <v>19384</v>
      </c>
      <c r="B10971" s="1" t="s">
        <v>19385</v>
      </c>
      <c r="C10971" t="s">
        <v>3253</v>
      </c>
      <c r="D10971" t="s">
        <v>9</v>
      </c>
      <c r="E10971">
        <v>1</v>
      </c>
      <c r="F10971">
        <v>1288.96</v>
      </c>
      <c r="G10971" t="str">
        <f t="shared" si="857"/>
        <v>BLUEPRINTADJ131805</v>
      </c>
      <c r="H10971" t="str">
        <f t="shared" si="856"/>
        <v>JDE8865</v>
      </c>
      <c r="I10971" t="str">
        <f t="shared" si="858"/>
        <v>GREJAC</v>
      </c>
      <c r="J10971">
        <f t="shared" si="859"/>
        <v>10.741333333333333</v>
      </c>
      <c r="K10971" t="str">
        <f t="shared" si="860"/>
        <v/>
      </c>
    </row>
    <row r="10972" spans="1:11" x14ac:dyDescent="0.25">
      <c r="A10972" t="s">
        <v>19386</v>
      </c>
      <c r="B10972" s="1" t="s">
        <v>19387</v>
      </c>
      <c r="C10972" t="s">
        <v>1151</v>
      </c>
      <c r="D10972" t="s">
        <v>9</v>
      </c>
      <c r="E10972">
        <v>1</v>
      </c>
      <c r="F10972">
        <v>421.12</v>
      </c>
      <c r="G10972" t="str">
        <f t="shared" si="857"/>
        <v>BLUEPRINTADJ132101</v>
      </c>
      <c r="H10972" t="str">
        <f t="shared" si="856"/>
        <v>XR823395</v>
      </c>
      <c r="I10972" t="str">
        <f t="shared" si="858"/>
        <v>FILTER ZA ULJE</v>
      </c>
      <c r="J10972">
        <f t="shared" si="859"/>
        <v>3.5093333333333332</v>
      </c>
      <c r="K10972" t="str">
        <f t="shared" si="860"/>
        <v/>
      </c>
    </row>
    <row r="10973" spans="1:11" x14ac:dyDescent="0.25">
      <c r="A10973" t="s">
        <v>19388</v>
      </c>
      <c r="B10973" s="1" t="s">
        <v>19389</v>
      </c>
      <c r="C10973" t="s">
        <v>1151</v>
      </c>
      <c r="D10973" t="s">
        <v>9</v>
      </c>
      <c r="E10973">
        <v>1</v>
      </c>
      <c r="F10973">
        <v>930.56</v>
      </c>
      <c r="G10973" t="str">
        <f t="shared" si="857"/>
        <v>BLUEPRINTADJ132102</v>
      </c>
      <c r="H10973" t="str">
        <f t="shared" si="856"/>
        <v>C2S29685</v>
      </c>
      <c r="I10973" t="str">
        <f t="shared" si="858"/>
        <v>FILTER ZA ULJE</v>
      </c>
      <c r="J10973">
        <f t="shared" si="859"/>
        <v>7.7546666666666662</v>
      </c>
      <c r="K10973" t="str">
        <f t="shared" si="860"/>
        <v/>
      </c>
    </row>
    <row r="10974" spans="1:11" x14ac:dyDescent="0.25">
      <c r="A10974" t="s">
        <v>19390</v>
      </c>
      <c r="B10974" s="1" t="s">
        <v>44226</v>
      </c>
      <c r="C10974" t="s">
        <v>1151</v>
      </c>
      <c r="D10974" t="s">
        <v>9</v>
      </c>
      <c r="E10974">
        <v>1</v>
      </c>
      <c r="F10974">
        <v>318.72000000000003</v>
      </c>
      <c r="G10974" t="str">
        <f t="shared" si="857"/>
        <v>BLUEPRINTADJ132103</v>
      </c>
      <c r="H10974" t="str">
        <f t="shared" si="856"/>
        <v>279018130103</v>
      </c>
      <c r="I10974" t="str">
        <f t="shared" si="858"/>
        <v>FILTER ZA ULJE</v>
      </c>
      <c r="J10974">
        <f t="shared" si="859"/>
        <v>2.6560000000000001</v>
      </c>
      <c r="K10974" t="str">
        <f t="shared" si="860"/>
        <v/>
      </c>
    </row>
    <row r="10975" spans="1:11" x14ac:dyDescent="0.25">
      <c r="A10975" t="s">
        <v>19391</v>
      </c>
      <c r="B10975" s="1" t="s">
        <v>19392</v>
      </c>
      <c r="C10975" t="s">
        <v>1188</v>
      </c>
      <c r="D10975" t="s">
        <v>9</v>
      </c>
      <c r="E10975">
        <v>1</v>
      </c>
      <c r="F10975">
        <v>1219.8399999999999</v>
      </c>
      <c r="G10975" t="str">
        <f t="shared" si="857"/>
        <v>BLUEPRINTADJ132105</v>
      </c>
      <c r="H10975" t="str">
        <f t="shared" si="856"/>
        <v>C2D3670</v>
      </c>
      <c r="I10975" t="str">
        <f t="shared" si="858"/>
        <v>FILTER ZA ULJE</v>
      </c>
      <c r="J10975">
        <f t="shared" si="859"/>
        <v>10.165333333333333</v>
      </c>
      <c r="K10975" t="str">
        <f t="shared" si="860"/>
        <v/>
      </c>
    </row>
    <row r="10976" spans="1:11" x14ac:dyDescent="0.25">
      <c r="A10976" t="s">
        <v>19393</v>
      </c>
      <c r="B10976" s="1" t="s">
        <v>19394</v>
      </c>
      <c r="C10976" t="s">
        <v>1151</v>
      </c>
      <c r="D10976" t="s">
        <v>9</v>
      </c>
      <c r="E10976">
        <v>1</v>
      </c>
      <c r="F10976">
        <v>277.76</v>
      </c>
      <c r="G10976" t="str">
        <f t="shared" si="857"/>
        <v>BLUEPRINTADJ132106</v>
      </c>
      <c r="H10976" t="str">
        <f t="shared" si="856"/>
        <v>C2N3587</v>
      </c>
      <c r="I10976" t="str">
        <f t="shared" si="858"/>
        <v>FILTER ZA ULJE</v>
      </c>
      <c r="J10976">
        <f t="shared" si="859"/>
        <v>2.3146666666666667</v>
      </c>
      <c r="K10976" t="str">
        <f t="shared" si="860"/>
        <v/>
      </c>
    </row>
    <row r="10977" spans="1:11" x14ac:dyDescent="0.25">
      <c r="A10977" t="s">
        <v>19395</v>
      </c>
      <c r="B10977" s="1" t="s">
        <v>19396</v>
      </c>
      <c r="C10977" t="s">
        <v>1151</v>
      </c>
      <c r="D10977" t="s">
        <v>9</v>
      </c>
      <c r="E10977">
        <v>1</v>
      </c>
      <c r="F10977">
        <v>273.92</v>
      </c>
      <c r="G10977" t="str">
        <f t="shared" si="857"/>
        <v>BLUEPRINTADJ132107</v>
      </c>
      <c r="H10977" t="str">
        <f t="shared" si="856"/>
        <v>JDE8751</v>
      </c>
      <c r="I10977" t="str">
        <f t="shared" si="858"/>
        <v>FILTER ZA ULJE</v>
      </c>
      <c r="J10977">
        <f t="shared" si="859"/>
        <v>2.2826666666666666</v>
      </c>
      <c r="K10977" t="str">
        <f t="shared" si="860"/>
        <v/>
      </c>
    </row>
    <row r="10978" spans="1:11" x14ac:dyDescent="0.25">
      <c r="A10978" t="s">
        <v>19397</v>
      </c>
      <c r="B10978" s="1" t="s">
        <v>19398</v>
      </c>
      <c r="C10978" t="s">
        <v>1171</v>
      </c>
      <c r="D10978" t="s">
        <v>9</v>
      </c>
      <c r="E10978">
        <v>1</v>
      </c>
      <c r="F10978">
        <v>343.04</v>
      </c>
      <c r="G10978" t="str">
        <f t="shared" si="857"/>
        <v>BLUEPRINTADJ132108</v>
      </c>
      <c r="H10978" t="str">
        <f t="shared" si="856"/>
        <v>STC3350</v>
      </c>
      <c r="I10978" t="str">
        <f t="shared" si="858"/>
        <v>FILTER ULJA</v>
      </c>
      <c r="J10978">
        <f t="shared" si="859"/>
        <v>2.8586666666666667</v>
      </c>
      <c r="K10978" t="str">
        <f t="shared" si="860"/>
        <v/>
      </c>
    </row>
    <row r="10979" spans="1:11" x14ac:dyDescent="0.25">
      <c r="A10979" t="s">
        <v>19399</v>
      </c>
      <c r="B10979" s="1" t="s">
        <v>19400</v>
      </c>
      <c r="C10979" t="s">
        <v>1171</v>
      </c>
      <c r="D10979" t="s">
        <v>9</v>
      </c>
      <c r="E10979">
        <v>1</v>
      </c>
      <c r="F10979">
        <v>582.4</v>
      </c>
      <c r="G10979" t="str">
        <f t="shared" si="857"/>
        <v>BLUEPRINTADJ132109</v>
      </c>
      <c r="H10979" t="str">
        <f t="shared" si="856"/>
        <v>LPZ000020</v>
      </c>
      <c r="I10979" t="str">
        <f t="shared" si="858"/>
        <v>FILTER ULJA</v>
      </c>
      <c r="J10979">
        <f t="shared" si="859"/>
        <v>4.8533333333333335</v>
      </c>
      <c r="K10979" t="str">
        <f t="shared" si="860"/>
        <v/>
      </c>
    </row>
    <row r="10980" spans="1:11" x14ac:dyDescent="0.25">
      <c r="A10980" t="s">
        <v>19401</v>
      </c>
      <c r="B10980" s="1" t="s">
        <v>19402</v>
      </c>
      <c r="C10980" t="s">
        <v>1171</v>
      </c>
      <c r="D10980" t="s">
        <v>9</v>
      </c>
      <c r="E10980">
        <v>1</v>
      </c>
      <c r="F10980">
        <v>256</v>
      </c>
      <c r="G10980" t="str">
        <f t="shared" si="857"/>
        <v>BLUEPRINTADJ132110</v>
      </c>
      <c r="H10980" t="str">
        <f t="shared" si="856"/>
        <v>LPW100180L</v>
      </c>
      <c r="I10980" t="str">
        <f t="shared" si="858"/>
        <v>FILTER ULJA</v>
      </c>
      <c r="J10980">
        <f t="shared" si="859"/>
        <v>2.1333333333333333</v>
      </c>
      <c r="K10980" t="str">
        <f t="shared" si="860"/>
        <v/>
      </c>
    </row>
    <row r="10981" spans="1:11" x14ac:dyDescent="0.25">
      <c r="A10981" t="s">
        <v>19403</v>
      </c>
      <c r="B10981" s="1" t="s">
        <v>19404</v>
      </c>
      <c r="C10981" t="s">
        <v>1171</v>
      </c>
      <c r="D10981" t="s">
        <v>9</v>
      </c>
      <c r="E10981">
        <v>1</v>
      </c>
      <c r="F10981">
        <v>313.60000000000002</v>
      </c>
      <c r="G10981" t="str">
        <f t="shared" si="857"/>
        <v>BLUEPRINTADJ132111</v>
      </c>
      <c r="H10981" t="str">
        <f t="shared" si="856"/>
        <v>STC2180</v>
      </c>
      <c r="I10981" t="str">
        <f t="shared" si="858"/>
        <v>FILTER ULJA</v>
      </c>
      <c r="J10981">
        <f t="shared" si="859"/>
        <v>2.6133333333333337</v>
      </c>
      <c r="K10981" t="str">
        <f t="shared" si="860"/>
        <v/>
      </c>
    </row>
    <row r="10982" spans="1:11" x14ac:dyDescent="0.25">
      <c r="A10982" t="s">
        <v>19405</v>
      </c>
      <c r="B10982" s="1" t="s">
        <v>19406</v>
      </c>
      <c r="C10982" t="s">
        <v>1171</v>
      </c>
      <c r="D10982" t="s">
        <v>9</v>
      </c>
      <c r="E10982">
        <v>1</v>
      </c>
      <c r="F10982">
        <v>381.44</v>
      </c>
      <c r="G10982" t="str">
        <f t="shared" si="857"/>
        <v>BLUEPRINTADJ132112</v>
      </c>
      <c r="H10982" t="str">
        <f t="shared" si="856"/>
        <v>LPW100230</v>
      </c>
      <c r="I10982" t="str">
        <f t="shared" si="858"/>
        <v>FILTER ULJA</v>
      </c>
      <c r="J10982">
        <f t="shared" si="859"/>
        <v>3.1786666666666665</v>
      </c>
      <c r="K10982" t="str">
        <f t="shared" si="860"/>
        <v/>
      </c>
    </row>
    <row r="10983" spans="1:11" x14ac:dyDescent="0.25">
      <c r="A10983" t="s">
        <v>19407</v>
      </c>
      <c r="B10983" s="1" t="s">
        <v>19408</v>
      </c>
      <c r="C10983" t="s">
        <v>1171</v>
      </c>
      <c r="D10983" t="s">
        <v>9</v>
      </c>
      <c r="E10983">
        <v>1</v>
      </c>
      <c r="F10983">
        <v>395.52</v>
      </c>
      <c r="G10983" t="str">
        <f t="shared" si="857"/>
        <v>BLUEPRINTADJ132113</v>
      </c>
      <c r="H10983" t="str">
        <f t="shared" si="856"/>
        <v>LR025306</v>
      </c>
      <c r="I10983" t="str">
        <f t="shared" si="858"/>
        <v>FILTER ULJA</v>
      </c>
      <c r="J10983">
        <f t="shared" si="859"/>
        <v>3.2959999999999998</v>
      </c>
      <c r="K10983" t="str">
        <f t="shared" si="860"/>
        <v/>
      </c>
    </row>
    <row r="10984" spans="1:11" x14ac:dyDescent="0.25">
      <c r="A10984" t="s">
        <v>19409</v>
      </c>
      <c r="B10984" s="1" t="s">
        <v>19410</v>
      </c>
      <c r="C10984" t="s">
        <v>1171</v>
      </c>
      <c r="D10984" t="s">
        <v>9</v>
      </c>
      <c r="E10984">
        <v>1</v>
      </c>
      <c r="F10984">
        <v>422.4</v>
      </c>
      <c r="G10984" t="str">
        <f t="shared" si="857"/>
        <v>BLUEPRINTADJ132114</v>
      </c>
      <c r="H10984" t="str">
        <f t="shared" si="856"/>
        <v>ERR3340</v>
      </c>
      <c r="I10984" t="str">
        <f t="shared" si="858"/>
        <v>FILTER ULJA</v>
      </c>
      <c r="J10984">
        <f t="shared" si="859"/>
        <v>3.52</v>
      </c>
      <c r="K10984" t="str">
        <f t="shared" si="860"/>
        <v/>
      </c>
    </row>
    <row r="10985" spans="1:11" x14ac:dyDescent="0.25">
      <c r="A10985" t="s">
        <v>19411</v>
      </c>
      <c r="B10985" s="1" t="s">
        <v>44227</v>
      </c>
      <c r="C10985" t="s">
        <v>1171</v>
      </c>
      <c r="D10985" t="s">
        <v>9</v>
      </c>
      <c r="E10985">
        <v>1</v>
      </c>
      <c r="F10985">
        <v>573.44000000000005</v>
      </c>
      <c r="G10985" t="str">
        <f t="shared" si="857"/>
        <v>BLUEPRINTADJ132115</v>
      </c>
      <c r="H10985" t="str">
        <f t="shared" si="856"/>
        <v>279018130106</v>
      </c>
      <c r="I10985" t="str">
        <f t="shared" si="858"/>
        <v>FILTER ULJA</v>
      </c>
      <c r="J10985">
        <f t="shared" si="859"/>
        <v>4.7786666666666671</v>
      </c>
      <c r="K10985" t="str">
        <f t="shared" si="860"/>
        <v/>
      </c>
    </row>
    <row r="10986" spans="1:11" x14ac:dyDescent="0.25">
      <c r="A10986" t="s">
        <v>19412</v>
      </c>
      <c r="B10986" s="1" t="s">
        <v>19413</v>
      </c>
      <c r="C10986" t="s">
        <v>1171</v>
      </c>
      <c r="D10986" t="s">
        <v>9</v>
      </c>
      <c r="E10986">
        <v>1</v>
      </c>
      <c r="F10986">
        <v>264.95999999999998</v>
      </c>
      <c r="G10986" t="str">
        <f t="shared" si="857"/>
        <v>BLUEPRINTADJ132116</v>
      </c>
      <c r="H10986" t="str">
        <f t="shared" si="856"/>
        <v>LRF100150L</v>
      </c>
      <c r="I10986" t="str">
        <f t="shared" si="858"/>
        <v>FILTER ULJA</v>
      </c>
      <c r="J10986">
        <f t="shared" si="859"/>
        <v>2.2079999999999997</v>
      </c>
      <c r="K10986" t="str">
        <f t="shared" si="860"/>
        <v/>
      </c>
    </row>
    <row r="10987" spans="1:11" x14ac:dyDescent="0.25">
      <c r="A10987" t="s">
        <v>19414</v>
      </c>
      <c r="B10987" s="1" t="s">
        <v>19415</v>
      </c>
      <c r="C10987" t="s">
        <v>1171</v>
      </c>
      <c r="D10987" t="s">
        <v>9</v>
      </c>
      <c r="E10987">
        <v>1</v>
      </c>
      <c r="F10987">
        <v>410.88</v>
      </c>
      <c r="G10987" t="str">
        <f t="shared" si="857"/>
        <v>BLUEPRINTADJ132117</v>
      </c>
      <c r="H10987" t="str">
        <f t="shared" si="856"/>
        <v>LPX100590</v>
      </c>
      <c r="I10987" t="str">
        <f t="shared" si="858"/>
        <v>FILTER ULJA</v>
      </c>
      <c r="J10987">
        <f t="shared" si="859"/>
        <v>3.4239999999999999</v>
      </c>
      <c r="K10987" t="str">
        <f t="shared" si="860"/>
        <v/>
      </c>
    </row>
    <row r="10988" spans="1:11" x14ac:dyDescent="0.25">
      <c r="A10988" t="s">
        <v>19416</v>
      </c>
      <c r="B10988" s="1" t="s">
        <v>19417</v>
      </c>
      <c r="C10988" t="s">
        <v>1171</v>
      </c>
      <c r="D10988" t="s">
        <v>9</v>
      </c>
      <c r="E10988">
        <v>1</v>
      </c>
      <c r="F10988">
        <v>357.12</v>
      </c>
      <c r="G10988" t="str">
        <f t="shared" si="857"/>
        <v>BLUEPRINTADJ132118</v>
      </c>
      <c r="H10988" t="str">
        <f t="shared" si="856"/>
        <v>ERR5542</v>
      </c>
      <c r="I10988" t="str">
        <f t="shared" si="858"/>
        <v>FILTER ULJA</v>
      </c>
      <c r="J10988">
        <f t="shared" si="859"/>
        <v>2.976</v>
      </c>
      <c r="K10988" t="str">
        <f t="shared" si="860"/>
        <v/>
      </c>
    </row>
    <row r="10989" spans="1:11" x14ac:dyDescent="0.25">
      <c r="A10989" t="s">
        <v>19418</v>
      </c>
      <c r="B10989" s="1" t="s">
        <v>44228</v>
      </c>
      <c r="C10989" t="s">
        <v>1151</v>
      </c>
      <c r="D10989" t="s">
        <v>9</v>
      </c>
      <c r="E10989">
        <v>1</v>
      </c>
      <c r="F10989">
        <v>638.72</v>
      </c>
      <c r="G10989" t="str">
        <f t="shared" si="857"/>
        <v>BLUEPRINTADJ132119</v>
      </c>
      <c r="H10989" t="str">
        <f t="shared" ref="H10989:H11052" si="861">IF(AND(B10989&lt;&gt;"", B10989&lt;&gt;"-"),SUBSTITUTE(SUBSTITUTE(B10989,"-","")," ",""),A10989)</f>
        <v>253418130165</v>
      </c>
      <c r="I10989" t="str">
        <f t="shared" si="858"/>
        <v>FILTER ZA ULJE</v>
      </c>
      <c r="J10989">
        <f t="shared" si="859"/>
        <v>5.3226666666666667</v>
      </c>
      <c r="K10989" t="str">
        <f t="shared" si="860"/>
        <v/>
      </c>
    </row>
    <row r="10990" spans="1:11" x14ac:dyDescent="0.25">
      <c r="A10990" t="s">
        <v>19419</v>
      </c>
      <c r="B10990" s="1" t="s">
        <v>19420</v>
      </c>
      <c r="C10990" t="s">
        <v>1151</v>
      </c>
      <c r="D10990" t="s">
        <v>9</v>
      </c>
      <c r="E10990">
        <v>1</v>
      </c>
      <c r="F10990">
        <v>273.92</v>
      </c>
      <c r="G10990" t="str">
        <f t="shared" si="857"/>
        <v>BLUEPRINTADJ132120</v>
      </c>
      <c r="H10990" t="str">
        <f t="shared" si="861"/>
        <v>STC974</v>
      </c>
      <c r="I10990" t="str">
        <f t="shared" si="858"/>
        <v>FILTER ZA ULJE</v>
      </c>
      <c r="J10990">
        <f t="shared" si="859"/>
        <v>2.2826666666666666</v>
      </c>
      <c r="K10990" t="str">
        <f t="shared" si="860"/>
        <v/>
      </c>
    </row>
    <row r="10991" spans="1:11" x14ac:dyDescent="0.25">
      <c r="A10991" t="s">
        <v>19421</v>
      </c>
      <c r="B10991" s="1" t="s">
        <v>19422</v>
      </c>
      <c r="C10991" t="s">
        <v>1151</v>
      </c>
      <c r="D10991" t="s">
        <v>9</v>
      </c>
      <c r="E10991">
        <v>1</v>
      </c>
      <c r="F10991">
        <v>1763.84</v>
      </c>
      <c r="G10991" t="str">
        <f t="shared" si="857"/>
        <v>BLUEPRINTADJ132121</v>
      </c>
      <c r="H10991" t="str">
        <f t="shared" si="861"/>
        <v>ERR6299</v>
      </c>
      <c r="I10991" t="str">
        <f t="shared" si="858"/>
        <v>FILTER ZA ULJE</v>
      </c>
      <c r="J10991">
        <f t="shared" si="859"/>
        <v>14.698666666666666</v>
      </c>
      <c r="K10991" t="str">
        <f t="shared" si="860"/>
        <v/>
      </c>
    </row>
    <row r="10992" spans="1:11" x14ac:dyDescent="0.25">
      <c r="A10992" t="s">
        <v>19423</v>
      </c>
      <c r="B10992" s="1" t="s">
        <v>19424</v>
      </c>
      <c r="C10992" t="s">
        <v>1151</v>
      </c>
      <c r="D10992" t="s">
        <v>9</v>
      </c>
      <c r="E10992">
        <v>1</v>
      </c>
      <c r="F10992">
        <v>414.72</v>
      </c>
      <c r="G10992" t="str">
        <f t="shared" si="857"/>
        <v>BLUEPRINTADJ132122</v>
      </c>
      <c r="H10992" t="str">
        <f t="shared" si="861"/>
        <v>LPW500030</v>
      </c>
      <c r="I10992" t="str">
        <f t="shared" si="858"/>
        <v>FILTER ZA ULJE</v>
      </c>
      <c r="J10992">
        <f t="shared" si="859"/>
        <v>3.4560000000000004</v>
      </c>
      <c r="K10992" t="str">
        <f t="shared" si="860"/>
        <v/>
      </c>
    </row>
    <row r="10993" spans="1:11" x14ac:dyDescent="0.25">
      <c r="A10993" t="s">
        <v>19425</v>
      </c>
      <c r="B10993" s="1" t="s">
        <v>19426</v>
      </c>
      <c r="C10993" t="s">
        <v>1151</v>
      </c>
      <c r="D10993" t="s">
        <v>9</v>
      </c>
      <c r="E10993">
        <v>1</v>
      </c>
      <c r="F10993">
        <v>718.08</v>
      </c>
      <c r="G10993" t="str">
        <f t="shared" si="857"/>
        <v>BLUEPRINTADJ132123</v>
      </c>
      <c r="H10993" t="str">
        <f t="shared" si="861"/>
        <v>EBC9658</v>
      </c>
      <c r="I10993" t="str">
        <f t="shared" si="858"/>
        <v>FILTER ZA ULJE</v>
      </c>
      <c r="J10993">
        <f t="shared" si="859"/>
        <v>5.984</v>
      </c>
      <c r="K10993" t="str">
        <f t="shared" si="860"/>
        <v/>
      </c>
    </row>
    <row r="10994" spans="1:11" x14ac:dyDescent="0.25">
      <c r="A10994" t="s">
        <v>19427</v>
      </c>
      <c r="B10994" s="1" t="s">
        <v>19428</v>
      </c>
      <c r="C10994" t="s">
        <v>1151</v>
      </c>
      <c r="D10994" t="s">
        <v>9</v>
      </c>
      <c r="E10994">
        <v>1</v>
      </c>
      <c r="F10994">
        <v>577.28</v>
      </c>
      <c r="G10994" t="str">
        <f t="shared" si="857"/>
        <v>BLUEPRINTADJ132124</v>
      </c>
      <c r="H10994" t="str">
        <f t="shared" si="861"/>
        <v>EAZ1354</v>
      </c>
      <c r="I10994" t="str">
        <f t="shared" si="858"/>
        <v>FILTER ZA ULJE</v>
      </c>
      <c r="J10994">
        <f t="shared" si="859"/>
        <v>4.8106666666666662</v>
      </c>
      <c r="K10994" t="str">
        <f t="shared" si="860"/>
        <v/>
      </c>
    </row>
    <row r="10995" spans="1:11" x14ac:dyDescent="0.25">
      <c r="A10995" t="s">
        <v>19429</v>
      </c>
      <c r="B10995" s="1" t="s">
        <v>19430</v>
      </c>
      <c r="C10995" t="s">
        <v>1151</v>
      </c>
      <c r="D10995" t="s">
        <v>9</v>
      </c>
      <c r="E10995">
        <v>1</v>
      </c>
      <c r="F10995">
        <v>291.83999999999997</v>
      </c>
      <c r="G10995" t="str">
        <f t="shared" si="857"/>
        <v>BLUEPRINTADJ132125</v>
      </c>
      <c r="H10995" t="str">
        <f t="shared" si="861"/>
        <v>JDE2464</v>
      </c>
      <c r="I10995" t="str">
        <f t="shared" si="858"/>
        <v>FILTER ZA ULJE</v>
      </c>
      <c r="J10995">
        <f t="shared" si="859"/>
        <v>2.4319999999999999</v>
      </c>
      <c r="K10995" t="str">
        <f t="shared" si="860"/>
        <v/>
      </c>
    </row>
    <row r="10996" spans="1:11" x14ac:dyDescent="0.25">
      <c r="A10996" t="s">
        <v>19431</v>
      </c>
      <c r="B10996" s="1" t="s">
        <v>19432</v>
      </c>
      <c r="C10996" t="s">
        <v>1188</v>
      </c>
      <c r="D10996" t="s">
        <v>9</v>
      </c>
      <c r="E10996">
        <v>1</v>
      </c>
      <c r="F10996">
        <v>386.56</v>
      </c>
      <c r="G10996" t="str">
        <f t="shared" si="857"/>
        <v>BLUEPRINTADJ132126</v>
      </c>
      <c r="H10996" t="str">
        <f t="shared" si="861"/>
        <v>LR022896</v>
      </c>
      <c r="I10996" t="str">
        <f t="shared" si="858"/>
        <v>FILTER ZA ULJE</v>
      </c>
      <c r="J10996">
        <f t="shared" si="859"/>
        <v>3.2213333333333334</v>
      </c>
      <c r="K10996" t="str">
        <f t="shared" si="860"/>
        <v/>
      </c>
    </row>
    <row r="10997" spans="1:11" x14ac:dyDescent="0.25">
      <c r="A10997" t="s">
        <v>19433</v>
      </c>
      <c r="B10997" s="1" t="s">
        <v>19434</v>
      </c>
      <c r="C10997" t="s">
        <v>1188</v>
      </c>
      <c r="D10997" t="s">
        <v>9</v>
      </c>
      <c r="E10997">
        <v>1</v>
      </c>
      <c r="F10997">
        <v>337.92</v>
      </c>
      <c r="G10997" t="str">
        <f t="shared" si="857"/>
        <v>BLUEPRINTADJ132127</v>
      </c>
      <c r="H10997" t="str">
        <f t="shared" si="861"/>
        <v>LR058104</v>
      </c>
      <c r="I10997" t="str">
        <f t="shared" si="858"/>
        <v>FILTER ZA ULJE</v>
      </c>
      <c r="J10997">
        <f t="shared" si="859"/>
        <v>2.8160000000000003</v>
      </c>
      <c r="K10997" t="str">
        <f t="shared" si="860"/>
        <v/>
      </c>
    </row>
    <row r="10998" spans="1:11" x14ac:dyDescent="0.25">
      <c r="A10998" t="s">
        <v>19435</v>
      </c>
      <c r="B10998" s="1" t="s">
        <v>19436</v>
      </c>
      <c r="C10998" t="s">
        <v>1171</v>
      </c>
      <c r="D10998" t="s">
        <v>9</v>
      </c>
      <c r="E10998">
        <v>1</v>
      </c>
      <c r="F10998">
        <v>282.88</v>
      </c>
      <c r="G10998" t="str">
        <f t="shared" si="857"/>
        <v>BLUEPRINTADJ132128</v>
      </c>
      <c r="H10998" t="str">
        <f t="shared" si="861"/>
        <v>JDE37128</v>
      </c>
      <c r="I10998" t="str">
        <f t="shared" si="858"/>
        <v>FILTER ULJA</v>
      </c>
      <c r="J10998">
        <f t="shared" si="859"/>
        <v>2.3573333333333335</v>
      </c>
      <c r="K10998" t="str">
        <f t="shared" si="860"/>
        <v/>
      </c>
    </row>
    <row r="10999" spans="1:11" x14ac:dyDescent="0.25">
      <c r="A10999" t="s">
        <v>19437</v>
      </c>
      <c r="B10999" s="1" t="s">
        <v>44229</v>
      </c>
      <c r="C10999" t="s">
        <v>1171</v>
      </c>
      <c r="D10999" t="s">
        <v>9</v>
      </c>
      <c r="E10999">
        <v>1</v>
      </c>
      <c r="F10999">
        <v>912.64</v>
      </c>
      <c r="G10999" t="str">
        <f t="shared" si="857"/>
        <v>BLUEPRINTADJ132129</v>
      </c>
      <c r="H10999" t="str">
        <f t="shared" si="861"/>
        <v>4481118</v>
      </c>
      <c r="I10999" t="str">
        <f t="shared" si="858"/>
        <v>FILTER ULJA</v>
      </c>
      <c r="J10999">
        <f t="shared" si="859"/>
        <v>7.6053333333333333</v>
      </c>
      <c r="K10999" t="str">
        <f t="shared" si="860"/>
        <v/>
      </c>
    </row>
    <row r="11000" spans="1:11" x14ac:dyDescent="0.25">
      <c r="A11000" t="s">
        <v>19438</v>
      </c>
      <c r="B11000" s="1" t="s">
        <v>19439</v>
      </c>
      <c r="C11000" t="s">
        <v>1194</v>
      </c>
      <c r="D11000" t="s">
        <v>9</v>
      </c>
      <c r="E11000">
        <v>1</v>
      </c>
      <c r="F11000">
        <v>428.8</v>
      </c>
      <c r="G11000" t="str">
        <f t="shared" si="857"/>
        <v>BLUEPRINTADJ132201</v>
      </c>
      <c r="H11000" t="str">
        <f t="shared" si="861"/>
        <v>AJ82766</v>
      </c>
      <c r="I11000" t="str">
        <f t="shared" si="858"/>
        <v>FILTER ZA VAZDUH</v>
      </c>
      <c r="J11000">
        <f t="shared" si="859"/>
        <v>3.5733333333333333</v>
      </c>
      <c r="K11000" t="str">
        <f t="shared" si="860"/>
        <v/>
      </c>
    </row>
    <row r="11001" spans="1:11" x14ac:dyDescent="0.25">
      <c r="A11001" t="s">
        <v>19440</v>
      </c>
      <c r="B11001" s="1" t="s">
        <v>19441</v>
      </c>
      <c r="C11001" t="s">
        <v>1194</v>
      </c>
      <c r="D11001" t="s">
        <v>9</v>
      </c>
      <c r="E11001">
        <v>1</v>
      </c>
      <c r="F11001">
        <v>608</v>
      </c>
      <c r="G11001" t="str">
        <f t="shared" si="857"/>
        <v>BLUEPRINTADJ132202</v>
      </c>
      <c r="H11001" t="str">
        <f t="shared" si="861"/>
        <v>PHE000112</v>
      </c>
      <c r="I11001" t="str">
        <f t="shared" si="858"/>
        <v>FILTER ZA VAZDUH</v>
      </c>
      <c r="J11001">
        <f t="shared" si="859"/>
        <v>5.0666666666666664</v>
      </c>
      <c r="K11001" t="str">
        <f t="shared" si="860"/>
        <v/>
      </c>
    </row>
    <row r="11002" spans="1:11" x14ac:dyDescent="0.25">
      <c r="A11002" t="s">
        <v>19442</v>
      </c>
      <c r="B11002" s="1" t="s">
        <v>19443</v>
      </c>
      <c r="C11002" t="s">
        <v>1194</v>
      </c>
      <c r="D11002" t="s">
        <v>9</v>
      </c>
      <c r="E11002">
        <v>1</v>
      </c>
      <c r="F11002">
        <v>1296.6400000000001</v>
      </c>
      <c r="G11002" t="str">
        <f t="shared" si="857"/>
        <v>BLUEPRINTADJ132203</v>
      </c>
      <c r="H11002" t="str">
        <f t="shared" si="861"/>
        <v>C2Z15037</v>
      </c>
      <c r="I11002" t="str">
        <f t="shared" si="858"/>
        <v>FILTER ZA VAZDUH</v>
      </c>
      <c r="J11002">
        <f t="shared" si="859"/>
        <v>10.805333333333333</v>
      </c>
      <c r="K11002" t="str">
        <f t="shared" si="860"/>
        <v/>
      </c>
    </row>
    <row r="11003" spans="1:11" x14ac:dyDescent="0.25">
      <c r="A11003" t="s">
        <v>19444</v>
      </c>
      <c r="B11003" s="1" t="s">
        <v>44230</v>
      </c>
      <c r="C11003" t="s">
        <v>1194</v>
      </c>
      <c r="D11003" t="s">
        <v>9</v>
      </c>
      <c r="E11003">
        <v>1</v>
      </c>
      <c r="F11003">
        <v>551.67999999999995</v>
      </c>
      <c r="G11003" t="str">
        <f t="shared" si="857"/>
        <v>BLUEPRINTADJ132204</v>
      </c>
      <c r="H11003" t="str">
        <f t="shared" si="861"/>
        <v>279009130123</v>
      </c>
      <c r="I11003" t="str">
        <f t="shared" si="858"/>
        <v>FILTER ZA VAZDUH</v>
      </c>
      <c r="J11003">
        <f t="shared" si="859"/>
        <v>4.5973333333333333</v>
      </c>
      <c r="K11003" t="str">
        <f t="shared" si="860"/>
        <v/>
      </c>
    </row>
    <row r="11004" spans="1:11" x14ac:dyDescent="0.25">
      <c r="A11004" t="s">
        <v>19445</v>
      </c>
      <c r="C11004" t="s">
        <v>1274</v>
      </c>
      <c r="D11004" t="s">
        <v>9</v>
      </c>
      <c r="E11004">
        <v>1</v>
      </c>
      <c r="F11004">
        <v>576</v>
      </c>
      <c r="G11004" t="str">
        <f t="shared" si="857"/>
        <v>BLUEPRINTADJ132205</v>
      </c>
      <c r="H11004" t="str">
        <f t="shared" si="861"/>
        <v>ADJ132205</v>
      </c>
      <c r="I11004" t="str">
        <f t="shared" si="858"/>
        <v>FILTER VAZDUHA</v>
      </c>
      <c r="J11004">
        <f t="shared" si="859"/>
        <v>4.8</v>
      </c>
      <c r="K11004" t="str">
        <f t="shared" si="860"/>
        <v/>
      </c>
    </row>
    <row r="11005" spans="1:11" x14ac:dyDescent="0.25">
      <c r="A11005" t="s">
        <v>19446</v>
      </c>
      <c r="B11005" s="1" t="s">
        <v>19447</v>
      </c>
      <c r="C11005" t="s">
        <v>1274</v>
      </c>
      <c r="D11005" t="s">
        <v>9</v>
      </c>
      <c r="E11005">
        <v>1</v>
      </c>
      <c r="F11005">
        <v>691.2</v>
      </c>
      <c r="G11005" t="str">
        <f t="shared" si="857"/>
        <v>BLUEPRINTADJ132206</v>
      </c>
      <c r="H11005" t="str">
        <f t="shared" si="861"/>
        <v>LR011593</v>
      </c>
      <c r="I11005" t="str">
        <f t="shared" si="858"/>
        <v>FILTER VAZDUHA</v>
      </c>
      <c r="J11005">
        <f t="shared" si="859"/>
        <v>5.7600000000000007</v>
      </c>
      <c r="K11005" t="str">
        <f t="shared" si="860"/>
        <v/>
      </c>
    </row>
    <row r="11006" spans="1:11" x14ac:dyDescent="0.25">
      <c r="A11006" t="s">
        <v>19448</v>
      </c>
      <c r="B11006" s="1" t="s">
        <v>19449</v>
      </c>
      <c r="C11006" t="s">
        <v>1194</v>
      </c>
      <c r="D11006" t="s">
        <v>9</v>
      </c>
      <c r="E11006">
        <v>1</v>
      </c>
      <c r="F11006">
        <v>591.36</v>
      </c>
      <c r="G11006" t="str">
        <f t="shared" si="857"/>
        <v>BLUEPRINTADJ132207</v>
      </c>
      <c r="H11006" t="str">
        <f t="shared" si="861"/>
        <v>PHE500021</v>
      </c>
      <c r="I11006" t="str">
        <f t="shared" si="858"/>
        <v>FILTER ZA VAZDUH</v>
      </c>
      <c r="J11006">
        <f t="shared" si="859"/>
        <v>4.9279999999999999</v>
      </c>
      <c r="K11006" t="str">
        <f t="shared" si="860"/>
        <v/>
      </c>
    </row>
    <row r="11007" spans="1:11" x14ac:dyDescent="0.25">
      <c r="A11007" t="s">
        <v>19450</v>
      </c>
      <c r="B11007" s="1" t="s">
        <v>19451</v>
      </c>
      <c r="C11007" t="s">
        <v>1266</v>
      </c>
      <c r="D11007" t="s">
        <v>9</v>
      </c>
      <c r="E11007">
        <v>1</v>
      </c>
      <c r="F11007">
        <v>870.4</v>
      </c>
      <c r="G11007" t="str">
        <f t="shared" si="857"/>
        <v>BLUEPRINTADJ132208</v>
      </c>
      <c r="H11007" t="str">
        <f t="shared" si="861"/>
        <v>NRC9238</v>
      </c>
      <c r="I11007" t="str">
        <f t="shared" si="858"/>
        <v>FILER VAZDUHA</v>
      </c>
      <c r="J11007">
        <f t="shared" si="859"/>
        <v>7.253333333333333</v>
      </c>
      <c r="K11007" t="str">
        <f t="shared" si="860"/>
        <v/>
      </c>
    </row>
    <row r="11008" spans="1:11" x14ac:dyDescent="0.25">
      <c r="A11008" t="s">
        <v>19452</v>
      </c>
      <c r="B11008" s="1" t="s">
        <v>19453</v>
      </c>
      <c r="C11008" t="s">
        <v>1266</v>
      </c>
      <c r="D11008" t="s">
        <v>9</v>
      </c>
      <c r="E11008">
        <v>1</v>
      </c>
      <c r="F11008">
        <v>980.48</v>
      </c>
      <c r="G11008" t="str">
        <f t="shared" si="857"/>
        <v>BLUEPRINTADJ132209</v>
      </c>
      <c r="H11008" t="str">
        <f t="shared" si="861"/>
        <v>NTC1435</v>
      </c>
      <c r="I11008" t="str">
        <f t="shared" si="858"/>
        <v>FILER VAZDUHA</v>
      </c>
      <c r="J11008">
        <f t="shared" si="859"/>
        <v>8.1706666666666674</v>
      </c>
      <c r="K11008" t="str">
        <f t="shared" si="860"/>
        <v/>
      </c>
    </row>
    <row r="11009" spans="1:11" x14ac:dyDescent="0.25">
      <c r="A11009" t="s">
        <v>19454</v>
      </c>
      <c r="B11009" s="1" t="s">
        <v>19455</v>
      </c>
      <c r="C11009" t="s">
        <v>1266</v>
      </c>
      <c r="D11009" t="s">
        <v>9</v>
      </c>
      <c r="E11009">
        <v>1</v>
      </c>
      <c r="F11009">
        <v>462.08</v>
      </c>
      <c r="G11009" t="str">
        <f t="shared" si="857"/>
        <v>BLUEPRINTADJ132210</v>
      </c>
      <c r="H11009" t="str">
        <f t="shared" si="861"/>
        <v>ESR1445</v>
      </c>
      <c r="I11009" t="str">
        <f t="shared" si="858"/>
        <v>FILER VAZDUHA</v>
      </c>
      <c r="J11009">
        <f t="shared" si="859"/>
        <v>3.8506666666666667</v>
      </c>
      <c r="K11009" t="str">
        <f t="shared" si="860"/>
        <v/>
      </c>
    </row>
    <row r="11010" spans="1:11" x14ac:dyDescent="0.25">
      <c r="A11010" t="s">
        <v>19456</v>
      </c>
      <c r="B11010" s="1" t="s">
        <v>19457</v>
      </c>
      <c r="C11010" t="s">
        <v>1194</v>
      </c>
      <c r="D11010" t="s">
        <v>9</v>
      </c>
      <c r="E11010">
        <v>1</v>
      </c>
      <c r="F11010">
        <v>600.32000000000005</v>
      </c>
      <c r="G11010" t="str">
        <f t="shared" si="857"/>
        <v>BLUEPRINTADJ132211</v>
      </c>
      <c r="H11010" t="str">
        <f t="shared" si="861"/>
        <v>RTC4683</v>
      </c>
      <c r="I11010" t="str">
        <f t="shared" si="858"/>
        <v>FILTER ZA VAZDUH</v>
      </c>
      <c r="J11010">
        <f t="shared" si="859"/>
        <v>5.0026666666666673</v>
      </c>
      <c r="K11010" t="str">
        <f t="shared" si="860"/>
        <v/>
      </c>
    </row>
    <row r="11011" spans="1:11" x14ac:dyDescent="0.25">
      <c r="A11011" t="s">
        <v>19458</v>
      </c>
      <c r="B11011" s="1" t="s">
        <v>19459</v>
      </c>
      <c r="C11011" t="s">
        <v>1266</v>
      </c>
      <c r="D11011" t="s">
        <v>9</v>
      </c>
      <c r="E11011">
        <v>1</v>
      </c>
      <c r="F11011">
        <v>825.6</v>
      </c>
      <c r="G11011" t="str">
        <f t="shared" ref="G11011:G11074" si="862">"BLUEPRINT"&amp;A11011</f>
        <v>BLUEPRINTADJ132212</v>
      </c>
      <c r="H11011" t="str">
        <f t="shared" si="861"/>
        <v>LR029078</v>
      </c>
      <c r="I11011" t="str">
        <f t="shared" ref="I11011:I11074" si="863">UPPER(C11011)</f>
        <v>FILER VAZDUHA</v>
      </c>
      <c r="J11011">
        <f t="shared" ref="J11011:J11074" si="864">F11011/120</f>
        <v>6.88</v>
      </c>
      <c r="K11011" t="str">
        <f t="shared" ref="K11011:K11074" si="865">IF(E11011&gt;1,"nesto", "")</f>
        <v/>
      </c>
    </row>
    <row r="11012" spans="1:11" x14ac:dyDescent="0.25">
      <c r="A11012" t="s">
        <v>19460</v>
      </c>
      <c r="B11012" s="1" t="s">
        <v>19461</v>
      </c>
      <c r="C11012" t="s">
        <v>1266</v>
      </c>
      <c r="D11012" t="s">
        <v>9</v>
      </c>
      <c r="E11012">
        <v>1</v>
      </c>
      <c r="F11012">
        <v>549.12</v>
      </c>
      <c r="G11012" t="str">
        <f t="shared" si="862"/>
        <v>BLUEPRINTADJ132213</v>
      </c>
      <c r="H11012" t="str">
        <f t="shared" si="861"/>
        <v>LR005816</v>
      </c>
      <c r="I11012" t="str">
        <f t="shared" si="863"/>
        <v>FILER VAZDUHA</v>
      </c>
      <c r="J11012">
        <f t="shared" si="864"/>
        <v>4.5759999999999996</v>
      </c>
      <c r="K11012" t="str">
        <f t="shared" si="865"/>
        <v/>
      </c>
    </row>
    <row r="11013" spans="1:11" x14ac:dyDescent="0.25">
      <c r="A11013" t="s">
        <v>19462</v>
      </c>
      <c r="B11013" s="1" t="s">
        <v>19463</v>
      </c>
      <c r="C11013" t="s">
        <v>1266</v>
      </c>
      <c r="D11013" t="s">
        <v>9</v>
      </c>
      <c r="E11013">
        <v>1</v>
      </c>
      <c r="F11013">
        <v>456.96</v>
      </c>
      <c r="G11013" t="str">
        <f t="shared" si="862"/>
        <v>BLUEPRINTADJ132214</v>
      </c>
      <c r="H11013" t="str">
        <f t="shared" si="861"/>
        <v>LR027408</v>
      </c>
      <c r="I11013" t="str">
        <f t="shared" si="863"/>
        <v>FILER VAZDUHA</v>
      </c>
      <c r="J11013">
        <f t="shared" si="864"/>
        <v>3.8079999999999998</v>
      </c>
      <c r="K11013" t="str">
        <f t="shared" si="865"/>
        <v/>
      </c>
    </row>
    <row r="11014" spans="1:11" x14ac:dyDescent="0.25">
      <c r="A11014" t="s">
        <v>19464</v>
      </c>
      <c r="B11014" s="1" t="s">
        <v>19465</v>
      </c>
      <c r="C11014" t="s">
        <v>1266</v>
      </c>
      <c r="D11014" t="s">
        <v>9</v>
      </c>
      <c r="E11014">
        <v>1</v>
      </c>
      <c r="F11014">
        <v>954.88</v>
      </c>
      <c r="G11014" t="str">
        <f t="shared" si="862"/>
        <v>BLUEPRINTADJ132215</v>
      </c>
      <c r="H11014" t="str">
        <f t="shared" si="861"/>
        <v>PHE500060</v>
      </c>
      <c r="I11014" t="str">
        <f t="shared" si="863"/>
        <v>FILER VAZDUHA</v>
      </c>
      <c r="J11014">
        <f t="shared" si="864"/>
        <v>7.9573333333333336</v>
      </c>
      <c r="K11014" t="str">
        <f t="shared" si="865"/>
        <v/>
      </c>
    </row>
    <row r="11015" spans="1:11" x14ac:dyDescent="0.25">
      <c r="A11015" t="s">
        <v>19466</v>
      </c>
      <c r="B11015" s="1" t="s">
        <v>19467</v>
      </c>
      <c r="C11015" t="s">
        <v>1266</v>
      </c>
      <c r="D11015" t="s">
        <v>9</v>
      </c>
      <c r="E11015">
        <v>1</v>
      </c>
      <c r="F11015">
        <v>743.68</v>
      </c>
      <c r="G11015" t="str">
        <f t="shared" si="862"/>
        <v>BLUEPRINTADJ132216</v>
      </c>
      <c r="H11015" t="str">
        <f t="shared" si="861"/>
        <v>ESR341</v>
      </c>
      <c r="I11015" t="str">
        <f t="shared" si="863"/>
        <v>FILER VAZDUHA</v>
      </c>
      <c r="J11015">
        <f t="shared" si="864"/>
        <v>6.1973333333333329</v>
      </c>
      <c r="K11015" t="str">
        <f t="shared" si="865"/>
        <v/>
      </c>
    </row>
    <row r="11016" spans="1:11" x14ac:dyDescent="0.25">
      <c r="A11016" t="s">
        <v>19468</v>
      </c>
      <c r="B11016" s="1" t="s">
        <v>19469</v>
      </c>
      <c r="C11016" t="s">
        <v>1266</v>
      </c>
      <c r="D11016" t="s">
        <v>9</v>
      </c>
      <c r="E11016">
        <v>1</v>
      </c>
      <c r="F11016">
        <v>1935.36</v>
      </c>
      <c r="G11016" t="str">
        <f t="shared" si="862"/>
        <v>BLUEPRINTADJ132217</v>
      </c>
      <c r="H11016" t="str">
        <f t="shared" si="861"/>
        <v>ESR1049</v>
      </c>
      <c r="I11016" t="str">
        <f t="shared" si="863"/>
        <v>FILER VAZDUHA</v>
      </c>
      <c r="J11016">
        <f t="shared" si="864"/>
        <v>16.128</v>
      </c>
      <c r="K11016" t="str">
        <f t="shared" si="865"/>
        <v/>
      </c>
    </row>
    <row r="11017" spans="1:11" x14ac:dyDescent="0.25">
      <c r="A11017" t="s">
        <v>19470</v>
      </c>
      <c r="B11017" s="1" t="s">
        <v>19471</v>
      </c>
      <c r="C11017" t="s">
        <v>1266</v>
      </c>
      <c r="D11017" t="s">
        <v>9</v>
      </c>
      <c r="E11017">
        <v>1</v>
      </c>
      <c r="F11017">
        <v>1041.92</v>
      </c>
      <c r="G11017" t="str">
        <f t="shared" si="862"/>
        <v>BLUEPRINTADJ132218</v>
      </c>
      <c r="H11017" t="str">
        <f t="shared" si="861"/>
        <v>ESR2623</v>
      </c>
      <c r="I11017" t="str">
        <f t="shared" si="863"/>
        <v>FILER VAZDUHA</v>
      </c>
      <c r="J11017">
        <f t="shared" si="864"/>
        <v>8.6826666666666679</v>
      </c>
      <c r="K11017" t="str">
        <f t="shared" si="865"/>
        <v/>
      </c>
    </row>
    <row r="11018" spans="1:11" x14ac:dyDescent="0.25">
      <c r="A11018" t="s">
        <v>19472</v>
      </c>
      <c r="B11018" s="1" t="s">
        <v>19473</v>
      </c>
      <c r="C11018" t="s">
        <v>1266</v>
      </c>
      <c r="D11018" t="s">
        <v>9</v>
      </c>
      <c r="E11018">
        <v>1</v>
      </c>
      <c r="F11018">
        <v>883.2</v>
      </c>
      <c r="G11018" t="str">
        <f t="shared" si="862"/>
        <v>BLUEPRINTADJ132219</v>
      </c>
      <c r="H11018" t="str">
        <f t="shared" si="861"/>
        <v>NTC6660</v>
      </c>
      <c r="I11018" t="str">
        <f t="shared" si="863"/>
        <v>FILER VAZDUHA</v>
      </c>
      <c r="J11018">
        <f t="shared" si="864"/>
        <v>7.36</v>
      </c>
      <c r="K11018" t="str">
        <f t="shared" si="865"/>
        <v/>
      </c>
    </row>
    <row r="11019" spans="1:11" x14ac:dyDescent="0.25">
      <c r="A11019" t="s">
        <v>19474</v>
      </c>
      <c r="B11019" s="1" t="s">
        <v>19475</v>
      </c>
      <c r="C11019" t="s">
        <v>1274</v>
      </c>
      <c r="D11019" t="s">
        <v>9</v>
      </c>
      <c r="E11019">
        <v>1</v>
      </c>
      <c r="F11019">
        <v>2147.84</v>
      </c>
      <c r="G11019" t="str">
        <f t="shared" si="862"/>
        <v>BLUEPRINTADJ132220</v>
      </c>
      <c r="H11019" t="str">
        <f t="shared" si="861"/>
        <v>RTC3479</v>
      </c>
      <c r="I11019" t="str">
        <f t="shared" si="863"/>
        <v>FILTER VAZDUHA</v>
      </c>
      <c r="J11019">
        <f t="shared" si="864"/>
        <v>17.898666666666667</v>
      </c>
      <c r="K11019" t="str">
        <f t="shared" si="865"/>
        <v/>
      </c>
    </row>
    <row r="11020" spans="1:11" x14ac:dyDescent="0.25">
      <c r="A11020" t="s">
        <v>19476</v>
      </c>
      <c r="B11020" s="1" t="s">
        <v>44231</v>
      </c>
      <c r="C11020" t="s">
        <v>1274</v>
      </c>
      <c r="D11020" t="s">
        <v>9</v>
      </c>
      <c r="E11020">
        <v>1</v>
      </c>
      <c r="F11020">
        <v>2165.7600000000002</v>
      </c>
      <c r="G11020" t="str">
        <f t="shared" si="862"/>
        <v>BLUEPRINTADJ132221</v>
      </c>
      <c r="H11020" t="str">
        <f t="shared" si="861"/>
        <v>253409130222</v>
      </c>
      <c r="I11020" t="str">
        <f t="shared" si="863"/>
        <v>FILTER VAZDUHA</v>
      </c>
      <c r="J11020">
        <f t="shared" si="864"/>
        <v>18.048000000000002</v>
      </c>
      <c r="K11020" t="str">
        <f t="shared" si="865"/>
        <v/>
      </c>
    </row>
    <row r="11021" spans="1:11" x14ac:dyDescent="0.25">
      <c r="A11021" t="s">
        <v>19477</v>
      </c>
      <c r="B11021" s="1" t="s">
        <v>19478</v>
      </c>
      <c r="C11021" t="s">
        <v>1274</v>
      </c>
      <c r="D11021" t="s">
        <v>9</v>
      </c>
      <c r="E11021">
        <v>1</v>
      </c>
      <c r="F11021">
        <v>750.08</v>
      </c>
      <c r="G11021" t="str">
        <f t="shared" si="862"/>
        <v>BLUEPRINTADJ132222</v>
      </c>
      <c r="H11021" t="str">
        <f t="shared" si="861"/>
        <v>XR88237</v>
      </c>
      <c r="I11021" t="str">
        <f t="shared" si="863"/>
        <v>FILTER VAZDUHA</v>
      </c>
      <c r="J11021">
        <f t="shared" si="864"/>
        <v>6.2506666666666666</v>
      </c>
      <c r="K11021" t="str">
        <f t="shared" si="865"/>
        <v/>
      </c>
    </row>
    <row r="11022" spans="1:11" x14ac:dyDescent="0.25">
      <c r="A11022" t="s">
        <v>19479</v>
      </c>
      <c r="B11022" s="1" t="s">
        <v>19480</v>
      </c>
      <c r="C11022" t="s">
        <v>1274</v>
      </c>
      <c r="D11022" t="s">
        <v>9</v>
      </c>
      <c r="E11022">
        <v>1</v>
      </c>
      <c r="F11022">
        <v>852.48</v>
      </c>
      <c r="G11022" t="str">
        <f t="shared" si="862"/>
        <v>BLUEPRINTADJ132223</v>
      </c>
      <c r="H11022" t="str">
        <f t="shared" si="861"/>
        <v>LR007478</v>
      </c>
      <c r="I11022" t="str">
        <f t="shared" si="863"/>
        <v>FILTER VAZDUHA</v>
      </c>
      <c r="J11022">
        <f t="shared" si="864"/>
        <v>7.1040000000000001</v>
      </c>
      <c r="K11022" t="str">
        <f t="shared" si="865"/>
        <v/>
      </c>
    </row>
    <row r="11023" spans="1:11" x14ac:dyDescent="0.25">
      <c r="A11023" t="s">
        <v>19481</v>
      </c>
      <c r="B11023" s="1" t="s">
        <v>19482</v>
      </c>
      <c r="C11023" t="s">
        <v>1274</v>
      </c>
      <c r="D11023" t="s">
        <v>9</v>
      </c>
      <c r="E11023">
        <v>1</v>
      </c>
      <c r="F11023">
        <v>1111.04</v>
      </c>
      <c r="G11023" t="str">
        <f t="shared" si="862"/>
        <v>BLUEPRINTADJ132224</v>
      </c>
      <c r="H11023" t="str">
        <f t="shared" si="861"/>
        <v>PHE000050</v>
      </c>
      <c r="I11023" t="str">
        <f t="shared" si="863"/>
        <v>FILTER VAZDUHA</v>
      </c>
      <c r="J11023">
        <f t="shared" si="864"/>
        <v>9.2586666666666666</v>
      </c>
      <c r="K11023" t="str">
        <f t="shared" si="865"/>
        <v/>
      </c>
    </row>
    <row r="11024" spans="1:11" x14ac:dyDescent="0.25">
      <c r="A11024" t="s">
        <v>19483</v>
      </c>
      <c r="B11024" s="1" t="s">
        <v>19484</v>
      </c>
      <c r="C11024" t="s">
        <v>1274</v>
      </c>
      <c r="D11024" t="s">
        <v>9</v>
      </c>
      <c r="E11024">
        <v>1</v>
      </c>
      <c r="F11024">
        <v>510.72</v>
      </c>
      <c r="G11024" t="str">
        <f t="shared" si="862"/>
        <v>BLUEPRINTADJ132225</v>
      </c>
      <c r="H11024" t="str">
        <f t="shared" si="861"/>
        <v>C2S36774</v>
      </c>
      <c r="I11024" t="str">
        <f t="shared" si="863"/>
        <v>FILTER VAZDUHA</v>
      </c>
      <c r="J11024">
        <f t="shared" si="864"/>
        <v>4.2560000000000002</v>
      </c>
      <c r="K11024" t="str">
        <f t="shared" si="865"/>
        <v/>
      </c>
    </row>
    <row r="11025" spans="1:11" x14ac:dyDescent="0.25">
      <c r="A11025" t="s">
        <v>19485</v>
      </c>
      <c r="B11025" s="1" t="s">
        <v>19486</v>
      </c>
      <c r="C11025" t="s">
        <v>1274</v>
      </c>
      <c r="D11025" t="s">
        <v>9</v>
      </c>
      <c r="E11025">
        <v>1</v>
      </c>
      <c r="F11025">
        <v>824.32</v>
      </c>
      <c r="G11025" t="str">
        <f t="shared" si="862"/>
        <v>BLUEPRINTADJ132227</v>
      </c>
      <c r="H11025" t="str">
        <f t="shared" si="861"/>
        <v>EAC5672</v>
      </c>
      <c r="I11025" t="str">
        <f t="shared" si="863"/>
        <v>FILTER VAZDUHA</v>
      </c>
      <c r="J11025">
        <f t="shared" si="864"/>
        <v>6.8693333333333335</v>
      </c>
      <c r="K11025" t="str">
        <f t="shared" si="865"/>
        <v/>
      </c>
    </row>
    <row r="11026" spans="1:11" x14ac:dyDescent="0.25">
      <c r="A11026" t="s">
        <v>19487</v>
      </c>
      <c r="B11026" s="1" t="s">
        <v>19488</v>
      </c>
      <c r="C11026" t="s">
        <v>1274</v>
      </c>
      <c r="D11026" t="s">
        <v>9</v>
      </c>
      <c r="E11026">
        <v>1</v>
      </c>
      <c r="F11026">
        <v>766.72</v>
      </c>
      <c r="G11026" t="str">
        <f t="shared" si="862"/>
        <v>BLUEPRINTADJ132228</v>
      </c>
      <c r="H11026" t="str">
        <f t="shared" si="861"/>
        <v>C2P6500</v>
      </c>
      <c r="I11026" t="str">
        <f t="shared" si="863"/>
        <v>FILTER VAZDUHA</v>
      </c>
      <c r="J11026">
        <f t="shared" si="864"/>
        <v>6.389333333333334</v>
      </c>
      <c r="K11026" t="str">
        <f t="shared" si="865"/>
        <v/>
      </c>
    </row>
    <row r="11027" spans="1:11" x14ac:dyDescent="0.25">
      <c r="A11027" t="s">
        <v>19489</v>
      </c>
      <c r="B11027" s="1" t="s">
        <v>19490</v>
      </c>
      <c r="C11027" t="s">
        <v>1274</v>
      </c>
      <c r="D11027" t="s">
        <v>9</v>
      </c>
      <c r="E11027">
        <v>1</v>
      </c>
      <c r="F11027">
        <v>1318.4</v>
      </c>
      <c r="G11027" t="str">
        <f t="shared" si="862"/>
        <v>BLUEPRINTADJ132229</v>
      </c>
      <c r="H11027" t="str">
        <f t="shared" si="861"/>
        <v>C2S51377</v>
      </c>
      <c r="I11027" t="str">
        <f t="shared" si="863"/>
        <v>FILTER VAZDUHA</v>
      </c>
      <c r="J11027">
        <f t="shared" si="864"/>
        <v>10.986666666666668</v>
      </c>
      <c r="K11027" t="str">
        <f t="shared" si="865"/>
        <v/>
      </c>
    </row>
    <row r="11028" spans="1:11" x14ac:dyDescent="0.25">
      <c r="A11028" t="s">
        <v>19491</v>
      </c>
      <c r="B11028" s="1" t="s">
        <v>19492</v>
      </c>
      <c r="C11028" t="s">
        <v>1279</v>
      </c>
      <c r="D11028" t="s">
        <v>9</v>
      </c>
      <c r="E11028">
        <v>1</v>
      </c>
      <c r="F11028">
        <v>637.44000000000005</v>
      </c>
      <c r="G11028" t="str">
        <f t="shared" si="862"/>
        <v>BLUEPRINTADJ132231</v>
      </c>
      <c r="H11028" t="str">
        <f t="shared" si="861"/>
        <v>NJA3558AA</v>
      </c>
      <c r="I11028" t="str">
        <f t="shared" si="863"/>
        <v>FILTER ZA VAZDUH</v>
      </c>
      <c r="J11028">
        <f t="shared" si="864"/>
        <v>5.3120000000000003</v>
      </c>
      <c r="K11028" t="str">
        <f t="shared" si="865"/>
        <v/>
      </c>
    </row>
    <row r="11029" spans="1:11" x14ac:dyDescent="0.25">
      <c r="A11029" t="s">
        <v>19493</v>
      </c>
      <c r="B11029" s="1" t="s">
        <v>19494</v>
      </c>
      <c r="C11029" t="s">
        <v>1274</v>
      </c>
      <c r="D11029" t="s">
        <v>9</v>
      </c>
      <c r="E11029">
        <v>1</v>
      </c>
      <c r="F11029">
        <v>746.24</v>
      </c>
      <c r="G11029" t="str">
        <f t="shared" si="862"/>
        <v>BLUEPRINTADJ132233</v>
      </c>
      <c r="H11029" t="str">
        <f t="shared" si="861"/>
        <v>T4A6123</v>
      </c>
      <c r="I11029" t="str">
        <f t="shared" si="863"/>
        <v>FILTER VAZDUHA</v>
      </c>
      <c r="J11029">
        <f t="shared" si="864"/>
        <v>6.2186666666666666</v>
      </c>
      <c r="K11029" t="str">
        <f t="shared" si="865"/>
        <v/>
      </c>
    </row>
    <row r="11030" spans="1:11" x14ac:dyDescent="0.25">
      <c r="A11030" t="s">
        <v>19495</v>
      </c>
      <c r="B11030" s="1" t="s">
        <v>19496</v>
      </c>
      <c r="C11030" t="s">
        <v>1274</v>
      </c>
      <c r="D11030" t="s">
        <v>9</v>
      </c>
      <c r="E11030">
        <v>1</v>
      </c>
      <c r="F11030">
        <v>746.24</v>
      </c>
      <c r="G11030" t="str">
        <f t="shared" si="862"/>
        <v>BLUEPRINTADJ132234</v>
      </c>
      <c r="H11030" t="str">
        <f t="shared" si="861"/>
        <v>T4A6124</v>
      </c>
      <c r="I11030" t="str">
        <f t="shared" si="863"/>
        <v>FILTER VAZDUHA</v>
      </c>
      <c r="J11030">
        <f t="shared" si="864"/>
        <v>6.2186666666666666</v>
      </c>
      <c r="K11030" t="str">
        <f t="shared" si="865"/>
        <v/>
      </c>
    </row>
    <row r="11031" spans="1:11" x14ac:dyDescent="0.25">
      <c r="A11031" t="s">
        <v>19497</v>
      </c>
      <c r="B11031" s="1" t="s">
        <v>19498</v>
      </c>
      <c r="C11031" t="s">
        <v>1274</v>
      </c>
      <c r="D11031" t="s">
        <v>9</v>
      </c>
      <c r="E11031">
        <v>1</v>
      </c>
      <c r="F11031">
        <v>587.52</v>
      </c>
      <c r="G11031" t="str">
        <f t="shared" si="862"/>
        <v>BLUEPRINTADJ132235</v>
      </c>
      <c r="H11031" t="str">
        <f t="shared" si="861"/>
        <v>LR071942</v>
      </c>
      <c r="I11031" t="str">
        <f t="shared" si="863"/>
        <v>FILTER VAZDUHA</v>
      </c>
      <c r="J11031">
        <f t="shared" si="864"/>
        <v>4.8959999999999999</v>
      </c>
      <c r="K11031" t="str">
        <f t="shared" si="865"/>
        <v/>
      </c>
    </row>
    <row r="11032" spans="1:11" x14ac:dyDescent="0.25">
      <c r="A11032" t="s">
        <v>19499</v>
      </c>
      <c r="B11032" s="1" t="s">
        <v>19500</v>
      </c>
      <c r="C11032" t="s">
        <v>1288</v>
      </c>
      <c r="D11032" t="s">
        <v>9</v>
      </c>
      <c r="E11032">
        <v>1</v>
      </c>
      <c r="F11032">
        <v>2229.7600000000002</v>
      </c>
      <c r="G11032" t="str">
        <f t="shared" si="862"/>
        <v>BLUEPRINTADJ132301</v>
      </c>
      <c r="H11032" t="str">
        <f t="shared" si="861"/>
        <v>XR857585</v>
      </c>
      <c r="I11032" t="str">
        <f t="shared" si="863"/>
        <v>FILTER ZA GORIVO</v>
      </c>
      <c r="J11032">
        <f t="shared" si="864"/>
        <v>18.581333333333337</v>
      </c>
      <c r="K11032" t="str">
        <f t="shared" si="865"/>
        <v/>
      </c>
    </row>
    <row r="11033" spans="1:11" x14ac:dyDescent="0.25">
      <c r="A11033" t="s">
        <v>19501</v>
      </c>
      <c r="B11033" s="1" t="s">
        <v>19502</v>
      </c>
      <c r="C11033" t="s">
        <v>1288</v>
      </c>
      <c r="D11033" t="s">
        <v>9</v>
      </c>
      <c r="E11033">
        <v>1</v>
      </c>
      <c r="F11033">
        <v>675.84</v>
      </c>
      <c r="G11033" t="str">
        <f t="shared" si="862"/>
        <v>BLUEPRINTADJ132302</v>
      </c>
      <c r="H11033" t="str">
        <f t="shared" si="861"/>
        <v>C2Z7738</v>
      </c>
      <c r="I11033" t="str">
        <f t="shared" si="863"/>
        <v>FILTER ZA GORIVO</v>
      </c>
      <c r="J11033">
        <f t="shared" si="864"/>
        <v>5.6320000000000006</v>
      </c>
      <c r="K11033" t="str">
        <f t="shared" si="865"/>
        <v/>
      </c>
    </row>
    <row r="11034" spans="1:11" x14ac:dyDescent="0.25">
      <c r="A11034" t="s">
        <v>19503</v>
      </c>
      <c r="B11034" s="1" t="s">
        <v>19504</v>
      </c>
      <c r="C11034" t="s">
        <v>1288</v>
      </c>
      <c r="D11034" t="s">
        <v>9</v>
      </c>
      <c r="E11034">
        <v>1</v>
      </c>
      <c r="F11034">
        <v>4879.3599999999997</v>
      </c>
      <c r="G11034" t="str">
        <f t="shared" si="862"/>
        <v>BLUEPRINTADJ132303C</v>
      </c>
      <c r="H11034" t="str">
        <f t="shared" si="861"/>
        <v>LR009705</v>
      </c>
      <c r="I11034" t="str">
        <f t="shared" si="863"/>
        <v>FILTER ZA GORIVO</v>
      </c>
      <c r="J11034">
        <f t="shared" si="864"/>
        <v>40.661333333333332</v>
      </c>
      <c r="K11034" t="str">
        <f t="shared" si="865"/>
        <v/>
      </c>
    </row>
    <row r="11035" spans="1:11" x14ac:dyDescent="0.25">
      <c r="A11035" t="s">
        <v>19505</v>
      </c>
      <c r="B11035" s="1" t="s">
        <v>19506</v>
      </c>
      <c r="C11035" t="s">
        <v>1288</v>
      </c>
      <c r="D11035" t="s">
        <v>9</v>
      </c>
      <c r="E11035">
        <v>1</v>
      </c>
      <c r="F11035">
        <v>2370.56</v>
      </c>
      <c r="G11035" t="str">
        <f t="shared" si="862"/>
        <v>BLUEPRINTADJ132304C</v>
      </c>
      <c r="H11035" t="str">
        <f t="shared" si="861"/>
        <v>WJI500030</v>
      </c>
      <c r="I11035" t="str">
        <f t="shared" si="863"/>
        <v>FILTER ZA GORIVO</v>
      </c>
      <c r="J11035">
        <f t="shared" si="864"/>
        <v>19.754666666666665</v>
      </c>
      <c r="K11035" t="str">
        <f t="shared" si="865"/>
        <v/>
      </c>
    </row>
    <row r="11036" spans="1:11" x14ac:dyDescent="0.25">
      <c r="A11036" t="s">
        <v>19507</v>
      </c>
      <c r="B11036" s="1" t="s">
        <v>19508</v>
      </c>
      <c r="C11036" t="s">
        <v>1323</v>
      </c>
      <c r="D11036" t="s">
        <v>9</v>
      </c>
      <c r="E11036">
        <v>1</v>
      </c>
      <c r="F11036">
        <v>2525.44</v>
      </c>
      <c r="G11036" t="str">
        <f t="shared" si="862"/>
        <v>BLUEPRINTADJ132305</v>
      </c>
      <c r="H11036" t="str">
        <f t="shared" si="861"/>
        <v>WJI500040</v>
      </c>
      <c r="I11036" t="str">
        <f t="shared" si="863"/>
        <v>FILTER GORIVA</v>
      </c>
      <c r="J11036">
        <f t="shared" si="864"/>
        <v>21.045333333333335</v>
      </c>
      <c r="K11036" t="str">
        <f t="shared" si="865"/>
        <v/>
      </c>
    </row>
    <row r="11037" spans="1:11" x14ac:dyDescent="0.25">
      <c r="A11037" t="s">
        <v>19509</v>
      </c>
      <c r="B11037" s="1" t="s">
        <v>19510</v>
      </c>
      <c r="C11037" t="s">
        <v>1323</v>
      </c>
      <c r="D11037" t="s">
        <v>9</v>
      </c>
      <c r="E11037">
        <v>1</v>
      </c>
      <c r="F11037">
        <v>1058.56</v>
      </c>
      <c r="G11037" t="str">
        <f t="shared" si="862"/>
        <v>BLUEPRINTADJ132306</v>
      </c>
      <c r="H11037" t="str">
        <f t="shared" si="861"/>
        <v>WFL000070</v>
      </c>
      <c r="I11037" t="str">
        <f t="shared" si="863"/>
        <v>FILTER GORIVA</v>
      </c>
      <c r="J11037">
        <f t="shared" si="864"/>
        <v>8.8213333333333335</v>
      </c>
      <c r="K11037" t="str">
        <f t="shared" si="865"/>
        <v/>
      </c>
    </row>
    <row r="11038" spans="1:11" x14ac:dyDescent="0.25">
      <c r="A11038" t="s">
        <v>19511</v>
      </c>
      <c r="B11038" s="1" t="s">
        <v>19512</v>
      </c>
      <c r="C11038" t="s">
        <v>1323</v>
      </c>
      <c r="D11038" t="s">
        <v>9</v>
      </c>
      <c r="E11038">
        <v>1</v>
      </c>
      <c r="F11038">
        <v>505.6</v>
      </c>
      <c r="G11038" t="str">
        <f t="shared" si="862"/>
        <v>BLUEPRINTADJ132307</v>
      </c>
      <c r="H11038" t="str">
        <f t="shared" si="861"/>
        <v>AEU2147L</v>
      </c>
      <c r="I11038" t="str">
        <f t="shared" si="863"/>
        <v>FILTER GORIVA</v>
      </c>
      <c r="J11038">
        <f t="shared" si="864"/>
        <v>4.2133333333333338</v>
      </c>
      <c r="K11038" t="str">
        <f t="shared" si="865"/>
        <v/>
      </c>
    </row>
    <row r="11039" spans="1:11" x14ac:dyDescent="0.25">
      <c r="A11039" t="s">
        <v>19513</v>
      </c>
      <c r="B11039" s="1" t="s">
        <v>19514</v>
      </c>
      <c r="C11039" t="s">
        <v>1323</v>
      </c>
      <c r="D11039" t="s">
        <v>9</v>
      </c>
      <c r="E11039">
        <v>1</v>
      </c>
      <c r="F11039">
        <v>602.88</v>
      </c>
      <c r="G11039" t="str">
        <f t="shared" si="862"/>
        <v>BLUEPRINTADJ132308</v>
      </c>
      <c r="H11039" t="str">
        <f t="shared" si="861"/>
        <v>STC2827</v>
      </c>
      <c r="I11039" t="str">
        <f t="shared" si="863"/>
        <v>FILTER GORIVA</v>
      </c>
      <c r="J11039">
        <f t="shared" si="864"/>
        <v>5.024</v>
      </c>
      <c r="K11039" t="str">
        <f t="shared" si="865"/>
        <v/>
      </c>
    </row>
    <row r="11040" spans="1:11" x14ac:dyDescent="0.25">
      <c r="A11040" t="s">
        <v>19515</v>
      </c>
      <c r="C11040" t="s">
        <v>1323</v>
      </c>
      <c r="D11040" t="s">
        <v>9</v>
      </c>
      <c r="E11040">
        <v>1</v>
      </c>
      <c r="F11040">
        <v>1192.96</v>
      </c>
      <c r="G11040" t="str">
        <f t="shared" si="862"/>
        <v>BLUEPRINTADJ132309</v>
      </c>
      <c r="H11040" t="str">
        <f t="shared" si="861"/>
        <v>ADJ132309</v>
      </c>
      <c r="I11040" t="str">
        <f t="shared" si="863"/>
        <v>FILTER GORIVA</v>
      </c>
      <c r="J11040">
        <f t="shared" si="864"/>
        <v>9.9413333333333345</v>
      </c>
      <c r="K11040" t="str">
        <f t="shared" si="865"/>
        <v/>
      </c>
    </row>
    <row r="11041" spans="1:11" x14ac:dyDescent="0.25">
      <c r="A11041" t="s">
        <v>19516</v>
      </c>
      <c r="B11041" s="1" t="s">
        <v>19517</v>
      </c>
      <c r="C11041" t="s">
        <v>1323</v>
      </c>
      <c r="D11041" t="s">
        <v>9</v>
      </c>
      <c r="E11041">
        <v>1</v>
      </c>
      <c r="F11041">
        <v>1012.48</v>
      </c>
      <c r="G11041" t="str">
        <f t="shared" si="862"/>
        <v>BLUEPRINTADJ132310</v>
      </c>
      <c r="H11041" t="str">
        <f t="shared" si="861"/>
        <v>MUN000010</v>
      </c>
      <c r="I11041" t="str">
        <f t="shared" si="863"/>
        <v>FILTER GORIVA</v>
      </c>
      <c r="J11041">
        <f t="shared" si="864"/>
        <v>8.4373333333333331</v>
      </c>
      <c r="K11041" t="str">
        <f t="shared" si="865"/>
        <v/>
      </c>
    </row>
    <row r="11042" spans="1:11" x14ac:dyDescent="0.25">
      <c r="A11042" t="s">
        <v>19518</v>
      </c>
      <c r="B11042" s="1" t="s">
        <v>19519</v>
      </c>
      <c r="C11042" t="s">
        <v>1323</v>
      </c>
      <c r="D11042" t="s">
        <v>9</v>
      </c>
      <c r="E11042">
        <v>1</v>
      </c>
      <c r="F11042">
        <v>234.24</v>
      </c>
      <c r="G11042" t="str">
        <f t="shared" si="862"/>
        <v>BLUEPRINTADJ132311</v>
      </c>
      <c r="H11042" t="str">
        <f t="shared" si="861"/>
        <v>JS660L</v>
      </c>
      <c r="I11042" t="str">
        <f t="shared" si="863"/>
        <v>FILTER GORIVA</v>
      </c>
      <c r="J11042">
        <f t="shared" si="864"/>
        <v>1.9520000000000002</v>
      </c>
      <c r="K11042" t="str">
        <f t="shared" si="865"/>
        <v/>
      </c>
    </row>
    <row r="11043" spans="1:11" x14ac:dyDescent="0.25">
      <c r="A11043" t="s">
        <v>19520</v>
      </c>
      <c r="B11043" s="1" t="s">
        <v>19521</v>
      </c>
      <c r="C11043" t="s">
        <v>1323</v>
      </c>
      <c r="D11043" t="s">
        <v>9</v>
      </c>
      <c r="E11043">
        <v>1</v>
      </c>
      <c r="F11043">
        <v>3883.52</v>
      </c>
      <c r="G11043" t="str">
        <f t="shared" si="862"/>
        <v>BLUEPRINTADJ132312</v>
      </c>
      <c r="H11043" t="str">
        <f t="shared" si="861"/>
        <v>C2Z8780</v>
      </c>
      <c r="I11043" t="str">
        <f t="shared" si="863"/>
        <v>FILTER GORIVA</v>
      </c>
      <c r="J11043">
        <f t="shared" si="864"/>
        <v>32.362666666666669</v>
      </c>
      <c r="K11043" t="str">
        <f t="shared" si="865"/>
        <v/>
      </c>
    </row>
    <row r="11044" spans="1:11" x14ac:dyDescent="0.25">
      <c r="A11044" t="s">
        <v>19522</v>
      </c>
      <c r="B11044" s="1" t="s">
        <v>19523</v>
      </c>
      <c r="C11044" t="s">
        <v>1323</v>
      </c>
      <c r="D11044" t="s">
        <v>9</v>
      </c>
      <c r="E11044">
        <v>1</v>
      </c>
      <c r="F11044">
        <v>2794.24</v>
      </c>
      <c r="G11044" t="str">
        <f t="shared" si="862"/>
        <v>BLUEPRINTADJ132313</v>
      </c>
      <c r="H11044" t="str">
        <f t="shared" si="861"/>
        <v>WFL000021</v>
      </c>
      <c r="I11044" t="str">
        <f t="shared" si="863"/>
        <v>FILTER GORIVA</v>
      </c>
      <c r="J11044">
        <f t="shared" si="864"/>
        <v>23.28533333333333</v>
      </c>
      <c r="K11044" t="str">
        <f t="shared" si="865"/>
        <v/>
      </c>
    </row>
    <row r="11045" spans="1:11" x14ac:dyDescent="0.25">
      <c r="A11045" t="s">
        <v>19524</v>
      </c>
      <c r="B11045" s="1" t="s">
        <v>19525</v>
      </c>
      <c r="C11045" t="s">
        <v>1323</v>
      </c>
      <c r="D11045" t="s">
        <v>9</v>
      </c>
      <c r="E11045">
        <v>1</v>
      </c>
      <c r="F11045">
        <v>3955.2</v>
      </c>
      <c r="G11045" t="str">
        <f t="shared" si="862"/>
        <v>BLUEPRINTADJ132314</v>
      </c>
      <c r="H11045" t="str">
        <f t="shared" si="861"/>
        <v>C2P13476</v>
      </c>
      <c r="I11045" t="str">
        <f t="shared" si="863"/>
        <v>FILTER GORIVA</v>
      </c>
      <c r="J11045">
        <f t="shared" si="864"/>
        <v>32.96</v>
      </c>
      <c r="K11045" t="str">
        <f t="shared" si="865"/>
        <v/>
      </c>
    </row>
    <row r="11046" spans="1:11" x14ac:dyDescent="0.25">
      <c r="A11046" t="s">
        <v>19526</v>
      </c>
      <c r="B11046" s="1" t="s">
        <v>19527</v>
      </c>
      <c r="C11046" t="s">
        <v>1323</v>
      </c>
      <c r="D11046" t="s">
        <v>9</v>
      </c>
      <c r="E11046">
        <v>1</v>
      </c>
      <c r="F11046">
        <v>674.56</v>
      </c>
      <c r="G11046" t="str">
        <f t="shared" si="862"/>
        <v>BLUEPRINTADJ132315</v>
      </c>
      <c r="H11046" t="str">
        <f t="shared" si="861"/>
        <v>C2S20977</v>
      </c>
      <c r="I11046" t="str">
        <f t="shared" si="863"/>
        <v>FILTER GORIVA</v>
      </c>
      <c r="J11046">
        <f t="shared" si="864"/>
        <v>5.6213333333333333</v>
      </c>
      <c r="K11046" t="str">
        <f t="shared" si="865"/>
        <v/>
      </c>
    </row>
    <row r="11047" spans="1:11" x14ac:dyDescent="0.25">
      <c r="A11047" t="s">
        <v>19528</v>
      </c>
      <c r="B11047" s="1" t="s">
        <v>19529</v>
      </c>
      <c r="C11047" t="s">
        <v>1323</v>
      </c>
      <c r="D11047" t="s">
        <v>9</v>
      </c>
      <c r="E11047">
        <v>1</v>
      </c>
      <c r="F11047">
        <v>7417.6</v>
      </c>
      <c r="G11047" t="str">
        <f t="shared" si="862"/>
        <v>BLUEPRINTADJ132316</v>
      </c>
      <c r="H11047" t="str">
        <f t="shared" si="861"/>
        <v>LR029098</v>
      </c>
      <c r="I11047" t="str">
        <f t="shared" si="863"/>
        <v>FILTER GORIVA</v>
      </c>
      <c r="J11047">
        <f t="shared" si="864"/>
        <v>61.81333333333334</v>
      </c>
      <c r="K11047" t="str">
        <f t="shared" si="865"/>
        <v/>
      </c>
    </row>
    <row r="11048" spans="1:11" x14ac:dyDescent="0.25">
      <c r="A11048" t="s">
        <v>19530</v>
      </c>
      <c r="B11048" s="1" t="s">
        <v>44232</v>
      </c>
      <c r="C11048" t="s">
        <v>1323</v>
      </c>
      <c r="D11048" t="s">
        <v>9</v>
      </c>
      <c r="E11048">
        <v>1</v>
      </c>
      <c r="F11048">
        <v>439.04</v>
      </c>
      <c r="G11048" t="str">
        <f t="shared" si="862"/>
        <v>BLUEPRINTADJ132317</v>
      </c>
      <c r="H11048" t="str">
        <f t="shared" si="861"/>
        <v>9451037407</v>
      </c>
      <c r="I11048" t="str">
        <f t="shared" si="863"/>
        <v>FILTER GORIVA</v>
      </c>
      <c r="J11048">
        <f t="shared" si="864"/>
        <v>3.658666666666667</v>
      </c>
      <c r="K11048" t="str">
        <f t="shared" si="865"/>
        <v/>
      </c>
    </row>
    <row r="11049" spans="1:11" x14ac:dyDescent="0.25">
      <c r="A11049" t="s">
        <v>19531</v>
      </c>
      <c r="B11049" s="1" t="s">
        <v>19532</v>
      </c>
      <c r="C11049" t="s">
        <v>2827</v>
      </c>
      <c r="D11049" t="s">
        <v>9</v>
      </c>
      <c r="E11049">
        <v>1</v>
      </c>
      <c r="F11049">
        <v>2803.2</v>
      </c>
      <c r="G11049" t="str">
        <f t="shared" si="862"/>
        <v>BLUEPRINTADJ132318</v>
      </c>
      <c r="H11049" t="str">
        <f t="shared" si="861"/>
        <v>C2S27643</v>
      </c>
      <c r="I11049" t="str">
        <f t="shared" si="863"/>
        <v>FILTER ZA GORIVO</v>
      </c>
      <c r="J11049">
        <f t="shared" si="864"/>
        <v>23.36</v>
      </c>
      <c r="K11049" t="str">
        <f t="shared" si="865"/>
        <v/>
      </c>
    </row>
    <row r="11050" spans="1:11" x14ac:dyDescent="0.25">
      <c r="A11050" t="s">
        <v>19533</v>
      </c>
      <c r="B11050" s="1" t="s">
        <v>19534</v>
      </c>
      <c r="C11050" t="s">
        <v>2827</v>
      </c>
      <c r="D11050" t="s">
        <v>9</v>
      </c>
      <c r="E11050">
        <v>1</v>
      </c>
      <c r="F11050">
        <v>1323.52</v>
      </c>
      <c r="G11050" t="str">
        <f t="shared" si="862"/>
        <v>BLUEPRINTADJ132319</v>
      </c>
      <c r="H11050" t="str">
        <f t="shared" si="861"/>
        <v>C2S45278</v>
      </c>
      <c r="I11050" t="str">
        <f t="shared" si="863"/>
        <v>FILTER ZA GORIVO</v>
      </c>
      <c r="J11050">
        <f t="shared" si="864"/>
        <v>11.029333333333334</v>
      </c>
      <c r="K11050" t="str">
        <f t="shared" si="865"/>
        <v/>
      </c>
    </row>
    <row r="11051" spans="1:11" x14ac:dyDescent="0.25">
      <c r="A11051" t="s">
        <v>19535</v>
      </c>
      <c r="B11051" s="1" t="s">
        <v>19536</v>
      </c>
      <c r="C11051" t="s">
        <v>1323</v>
      </c>
      <c r="D11051" t="s">
        <v>9</v>
      </c>
      <c r="E11051">
        <v>1</v>
      </c>
      <c r="F11051">
        <v>834.56</v>
      </c>
      <c r="G11051" t="str">
        <f t="shared" si="862"/>
        <v>BLUEPRINTADJ132320</v>
      </c>
      <c r="H11051" t="str">
        <f t="shared" si="861"/>
        <v>ESR4686</v>
      </c>
      <c r="I11051" t="str">
        <f t="shared" si="863"/>
        <v>FILTER GORIVA</v>
      </c>
      <c r="J11051">
        <f t="shared" si="864"/>
        <v>6.9546666666666663</v>
      </c>
      <c r="K11051" t="str">
        <f t="shared" si="865"/>
        <v/>
      </c>
    </row>
    <row r="11052" spans="1:11" x14ac:dyDescent="0.25">
      <c r="A11052" t="s">
        <v>19537</v>
      </c>
      <c r="B11052" s="1" t="s">
        <v>44233</v>
      </c>
      <c r="C11052" t="s">
        <v>1323</v>
      </c>
      <c r="D11052" t="s">
        <v>9</v>
      </c>
      <c r="E11052">
        <v>1</v>
      </c>
      <c r="F11052">
        <v>418.56</v>
      </c>
      <c r="G11052" t="str">
        <f t="shared" si="862"/>
        <v>BLUEPRINTADJ132321</v>
      </c>
      <c r="H11052" t="str">
        <f t="shared" si="861"/>
        <v>279109110102</v>
      </c>
      <c r="I11052" t="str">
        <f t="shared" si="863"/>
        <v>FILTER GORIVA</v>
      </c>
      <c r="J11052">
        <f t="shared" si="864"/>
        <v>3.488</v>
      </c>
      <c r="K11052" t="str">
        <f t="shared" si="865"/>
        <v/>
      </c>
    </row>
    <row r="11053" spans="1:11" x14ac:dyDescent="0.25">
      <c r="A11053" t="s">
        <v>19538</v>
      </c>
      <c r="B11053" s="1" t="s">
        <v>19539</v>
      </c>
      <c r="C11053" t="s">
        <v>1323</v>
      </c>
      <c r="D11053" t="s">
        <v>9</v>
      </c>
      <c r="E11053">
        <v>1</v>
      </c>
      <c r="F11053">
        <v>738.56</v>
      </c>
      <c r="G11053" t="str">
        <f t="shared" si="862"/>
        <v>BLUEPRINTADJ132322</v>
      </c>
      <c r="H11053" t="str">
        <f t="shared" ref="H11053:H11116" si="866">IF(AND(B11053&lt;&gt;"", B11053&lt;&gt;"-"),SUBSTITUTE(SUBSTITUTE(B11053,"-","")," ",""),A11053)</f>
        <v>WJN000080</v>
      </c>
      <c r="I11053" t="str">
        <f t="shared" si="863"/>
        <v>FILTER GORIVA</v>
      </c>
      <c r="J11053">
        <f t="shared" si="864"/>
        <v>6.1546666666666665</v>
      </c>
      <c r="K11053" t="str">
        <f t="shared" si="865"/>
        <v/>
      </c>
    </row>
    <row r="11054" spans="1:11" x14ac:dyDescent="0.25">
      <c r="A11054" t="s">
        <v>19540</v>
      </c>
      <c r="B11054" s="1" t="s">
        <v>19541</v>
      </c>
      <c r="C11054" t="s">
        <v>1329</v>
      </c>
      <c r="D11054" t="s">
        <v>9</v>
      </c>
      <c r="E11054">
        <v>1</v>
      </c>
      <c r="F11054">
        <v>588.79999999999995</v>
      </c>
      <c r="G11054" t="str">
        <f t="shared" si="862"/>
        <v>BLUEPRINTADJ132501</v>
      </c>
      <c r="H11054" t="str">
        <f t="shared" si="866"/>
        <v>C2Z6525</v>
      </c>
      <c r="I11054" t="str">
        <f t="shared" si="863"/>
        <v>FILTER U KABINI</v>
      </c>
      <c r="J11054">
        <f t="shared" si="864"/>
        <v>4.9066666666666663</v>
      </c>
      <c r="K11054" t="str">
        <f t="shared" si="865"/>
        <v/>
      </c>
    </row>
    <row r="11055" spans="1:11" x14ac:dyDescent="0.25">
      <c r="A11055" t="s">
        <v>19542</v>
      </c>
      <c r="B11055" s="1" t="s">
        <v>19543</v>
      </c>
      <c r="C11055" t="s">
        <v>1329</v>
      </c>
      <c r="D11055" t="s">
        <v>9</v>
      </c>
      <c r="E11055">
        <v>1</v>
      </c>
      <c r="F11055">
        <v>736</v>
      </c>
      <c r="G11055" t="str">
        <f t="shared" si="862"/>
        <v>BLUEPRINTADJ132502</v>
      </c>
      <c r="H11055" t="str">
        <f t="shared" si="866"/>
        <v>JKR500020</v>
      </c>
      <c r="I11055" t="str">
        <f t="shared" si="863"/>
        <v>FILTER U KABINI</v>
      </c>
      <c r="J11055">
        <f t="shared" si="864"/>
        <v>6.1333333333333337</v>
      </c>
      <c r="K11055" t="str">
        <f t="shared" si="865"/>
        <v/>
      </c>
    </row>
    <row r="11056" spans="1:11" x14ac:dyDescent="0.25">
      <c r="A11056" t="s">
        <v>19544</v>
      </c>
      <c r="B11056" s="1" t="s">
        <v>19545</v>
      </c>
      <c r="C11056" t="s">
        <v>1329</v>
      </c>
      <c r="D11056" t="s">
        <v>9</v>
      </c>
      <c r="E11056">
        <v>1</v>
      </c>
      <c r="F11056">
        <v>422.4</v>
      </c>
      <c r="G11056" t="str">
        <f t="shared" si="862"/>
        <v>BLUEPRINTADJ132503</v>
      </c>
      <c r="H11056" t="str">
        <f t="shared" si="866"/>
        <v>JKR500010</v>
      </c>
      <c r="I11056" t="str">
        <f t="shared" si="863"/>
        <v>FILTER U KABINI</v>
      </c>
      <c r="J11056">
        <f t="shared" si="864"/>
        <v>3.52</v>
      </c>
      <c r="K11056" t="str">
        <f t="shared" si="865"/>
        <v/>
      </c>
    </row>
    <row r="11057" spans="1:11" x14ac:dyDescent="0.25">
      <c r="A11057" t="s">
        <v>19546</v>
      </c>
      <c r="B11057" s="1" t="s">
        <v>19547</v>
      </c>
      <c r="C11057" t="s">
        <v>1329</v>
      </c>
      <c r="D11057" t="s">
        <v>9</v>
      </c>
      <c r="E11057">
        <v>1</v>
      </c>
      <c r="F11057">
        <v>1012.48</v>
      </c>
      <c r="G11057" t="str">
        <f t="shared" si="862"/>
        <v>BLUEPRINTADJ132504</v>
      </c>
      <c r="H11057" t="str">
        <f t="shared" si="866"/>
        <v>JMO000010</v>
      </c>
      <c r="I11057" t="str">
        <f t="shared" si="863"/>
        <v>FILTER U KABINI</v>
      </c>
      <c r="J11057">
        <f t="shared" si="864"/>
        <v>8.4373333333333331</v>
      </c>
      <c r="K11057" t="str">
        <f t="shared" si="865"/>
        <v/>
      </c>
    </row>
    <row r="11058" spans="1:11" x14ac:dyDescent="0.25">
      <c r="A11058" t="s">
        <v>19548</v>
      </c>
      <c r="B11058" s="1" t="s">
        <v>19549</v>
      </c>
      <c r="C11058" t="s">
        <v>1355</v>
      </c>
      <c r="D11058" t="s">
        <v>9</v>
      </c>
      <c r="E11058">
        <v>1</v>
      </c>
      <c r="F11058">
        <v>376.32</v>
      </c>
      <c r="G11058" t="str">
        <f t="shared" si="862"/>
        <v>BLUEPRINTADJ132505</v>
      </c>
      <c r="H11058" t="str">
        <f t="shared" si="866"/>
        <v>BTR8037</v>
      </c>
      <c r="I11058" t="str">
        <f t="shared" si="863"/>
        <v>FILTER KABINE</v>
      </c>
      <c r="J11058">
        <f t="shared" si="864"/>
        <v>3.1360000000000001</v>
      </c>
      <c r="K11058" t="str">
        <f t="shared" si="865"/>
        <v/>
      </c>
    </row>
    <row r="11059" spans="1:11" x14ac:dyDescent="0.25">
      <c r="A11059" t="s">
        <v>19550</v>
      </c>
      <c r="B11059" s="1" t="s">
        <v>19551</v>
      </c>
      <c r="C11059" t="s">
        <v>1355</v>
      </c>
      <c r="D11059" t="s">
        <v>9</v>
      </c>
      <c r="E11059">
        <v>1</v>
      </c>
      <c r="F11059">
        <v>771.84</v>
      </c>
      <c r="G11059" t="str">
        <f t="shared" si="862"/>
        <v>BLUEPRINTADJ132506</v>
      </c>
      <c r="H11059" t="str">
        <f t="shared" si="866"/>
        <v>JKR100200</v>
      </c>
      <c r="I11059" t="str">
        <f t="shared" si="863"/>
        <v>FILTER KABINE</v>
      </c>
      <c r="J11059">
        <f t="shared" si="864"/>
        <v>6.4320000000000004</v>
      </c>
      <c r="K11059" t="str">
        <f t="shared" si="865"/>
        <v/>
      </c>
    </row>
    <row r="11060" spans="1:11" x14ac:dyDescent="0.25">
      <c r="A11060" t="s">
        <v>19552</v>
      </c>
      <c r="B11060" s="1" t="s">
        <v>44234</v>
      </c>
      <c r="C11060" t="s">
        <v>1355</v>
      </c>
      <c r="D11060" t="s">
        <v>9</v>
      </c>
      <c r="E11060">
        <v>1</v>
      </c>
      <c r="F11060">
        <v>408.32</v>
      </c>
      <c r="G11060" t="str">
        <f t="shared" si="862"/>
        <v>BLUEPRINTADJ132507</v>
      </c>
      <c r="H11060" t="str">
        <f t="shared" si="866"/>
        <v>289483400193</v>
      </c>
      <c r="I11060" t="str">
        <f t="shared" si="863"/>
        <v>FILTER KABINE</v>
      </c>
      <c r="J11060">
        <f t="shared" si="864"/>
        <v>3.4026666666666667</v>
      </c>
      <c r="K11060" t="str">
        <f t="shared" si="865"/>
        <v/>
      </c>
    </row>
    <row r="11061" spans="1:11" x14ac:dyDescent="0.25">
      <c r="A11061" t="s">
        <v>19553</v>
      </c>
      <c r="B11061" s="1" t="s">
        <v>19554</v>
      </c>
      <c r="C11061" t="s">
        <v>1355</v>
      </c>
      <c r="D11061" t="s">
        <v>9</v>
      </c>
      <c r="E11061">
        <v>1</v>
      </c>
      <c r="F11061">
        <v>520.96</v>
      </c>
      <c r="G11061" t="str">
        <f t="shared" si="862"/>
        <v>BLUEPRINTADJ132508</v>
      </c>
      <c r="H11061" t="str">
        <f t="shared" si="866"/>
        <v>LR019589</v>
      </c>
      <c r="I11061" t="str">
        <f t="shared" si="863"/>
        <v>FILTER KABINE</v>
      </c>
      <c r="J11061">
        <f t="shared" si="864"/>
        <v>4.3413333333333339</v>
      </c>
      <c r="K11061" t="str">
        <f t="shared" si="865"/>
        <v/>
      </c>
    </row>
    <row r="11062" spans="1:11" x14ac:dyDescent="0.25">
      <c r="A11062" t="s">
        <v>19555</v>
      </c>
      <c r="B11062" s="1" t="s">
        <v>19556</v>
      </c>
      <c r="C11062" t="s">
        <v>1355</v>
      </c>
      <c r="D11062" t="s">
        <v>9</v>
      </c>
      <c r="E11062">
        <v>1</v>
      </c>
      <c r="F11062">
        <v>547.84</v>
      </c>
      <c r="G11062" t="str">
        <f t="shared" si="862"/>
        <v>BLUEPRINTADJ132509</v>
      </c>
      <c r="H11062" t="str">
        <f t="shared" si="866"/>
        <v>LR029773</v>
      </c>
      <c r="I11062" t="str">
        <f t="shared" si="863"/>
        <v>FILTER KABINE</v>
      </c>
      <c r="J11062">
        <f t="shared" si="864"/>
        <v>4.5653333333333332</v>
      </c>
      <c r="K11062" t="str">
        <f t="shared" si="865"/>
        <v/>
      </c>
    </row>
    <row r="11063" spans="1:11" x14ac:dyDescent="0.25">
      <c r="A11063" t="s">
        <v>19557</v>
      </c>
      <c r="B11063" s="1" t="s">
        <v>19558</v>
      </c>
      <c r="C11063" t="s">
        <v>1355</v>
      </c>
      <c r="D11063" t="s">
        <v>9</v>
      </c>
      <c r="E11063">
        <v>1</v>
      </c>
      <c r="F11063">
        <v>570.88</v>
      </c>
      <c r="G11063" t="str">
        <f t="shared" si="862"/>
        <v>BLUEPRINTADJ132510</v>
      </c>
      <c r="H11063" t="str">
        <f t="shared" si="866"/>
        <v>LR019192</v>
      </c>
      <c r="I11063" t="str">
        <f t="shared" si="863"/>
        <v>FILTER KABINE</v>
      </c>
      <c r="J11063">
        <f t="shared" si="864"/>
        <v>4.7573333333333334</v>
      </c>
      <c r="K11063" t="str">
        <f t="shared" si="865"/>
        <v/>
      </c>
    </row>
    <row r="11064" spans="1:11" x14ac:dyDescent="0.25">
      <c r="A11064" t="s">
        <v>19559</v>
      </c>
      <c r="B11064" s="1" t="s">
        <v>19560</v>
      </c>
      <c r="C11064" t="s">
        <v>1355</v>
      </c>
      <c r="D11064" t="s">
        <v>9</v>
      </c>
      <c r="E11064">
        <v>1</v>
      </c>
      <c r="F11064">
        <v>802.56</v>
      </c>
      <c r="G11064" t="str">
        <f t="shared" si="862"/>
        <v>BLUEPRINTADJ132511</v>
      </c>
      <c r="H11064" t="str">
        <f t="shared" si="866"/>
        <v>XR830254</v>
      </c>
      <c r="I11064" t="str">
        <f t="shared" si="863"/>
        <v>FILTER KABINE</v>
      </c>
      <c r="J11064">
        <f t="shared" si="864"/>
        <v>6.6879999999999997</v>
      </c>
      <c r="K11064" t="str">
        <f t="shared" si="865"/>
        <v/>
      </c>
    </row>
    <row r="11065" spans="1:11" x14ac:dyDescent="0.25">
      <c r="A11065" t="s">
        <v>19561</v>
      </c>
      <c r="B11065" s="1" t="s">
        <v>19562</v>
      </c>
      <c r="C11065" t="s">
        <v>1355</v>
      </c>
      <c r="D11065" t="s">
        <v>9</v>
      </c>
      <c r="E11065">
        <v>1</v>
      </c>
      <c r="F11065">
        <v>887.04</v>
      </c>
      <c r="G11065" t="str">
        <f t="shared" si="862"/>
        <v>BLUEPRINTADJ132512</v>
      </c>
      <c r="H11065" t="str">
        <f t="shared" si="866"/>
        <v>C2C6884</v>
      </c>
      <c r="I11065" t="str">
        <f t="shared" si="863"/>
        <v>FILTER KABINE</v>
      </c>
      <c r="J11065">
        <f t="shared" si="864"/>
        <v>7.3919999999999995</v>
      </c>
      <c r="K11065" t="str">
        <f t="shared" si="865"/>
        <v/>
      </c>
    </row>
    <row r="11066" spans="1:11" x14ac:dyDescent="0.25">
      <c r="A11066" t="s">
        <v>19563</v>
      </c>
      <c r="B11066" s="1" t="s">
        <v>19564</v>
      </c>
      <c r="C11066" t="s">
        <v>1355</v>
      </c>
      <c r="D11066" t="s">
        <v>9</v>
      </c>
      <c r="E11066">
        <v>1</v>
      </c>
      <c r="F11066">
        <v>967.68</v>
      </c>
      <c r="G11066" t="str">
        <f t="shared" si="862"/>
        <v>BLUEPRINTADJ132513</v>
      </c>
      <c r="H11066" t="str">
        <f t="shared" si="866"/>
        <v>C2P2410</v>
      </c>
      <c r="I11066" t="str">
        <f t="shared" si="863"/>
        <v>FILTER KABINE</v>
      </c>
      <c r="J11066">
        <f t="shared" si="864"/>
        <v>8.0640000000000001</v>
      </c>
      <c r="K11066" t="str">
        <f t="shared" si="865"/>
        <v/>
      </c>
    </row>
    <row r="11067" spans="1:11" x14ac:dyDescent="0.25">
      <c r="A11067" t="s">
        <v>19565</v>
      </c>
      <c r="B11067" s="1" t="s">
        <v>19566</v>
      </c>
      <c r="C11067" t="s">
        <v>1355</v>
      </c>
      <c r="D11067" t="s">
        <v>9</v>
      </c>
      <c r="E11067">
        <v>1</v>
      </c>
      <c r="F11067">
        <v>392.96</v>
      </c>
      <c r="G11067" t="str">
        <f t="shared" si="862"/>
        <v>BLUEPRINTADJ132514</v>
      </c>
      <c r="H11067" t="str">
        <f t="shared" si="866"/>
        <v>MJA6862AA</v>
      </c>
      <c r="I11067" t="str">
        <f t="shared" si="863"/>
        <v>FILTER KABINE</v>
      </c>
      <c r="J11067">
        <f t="shared" si="864"/>
        <v>3.2746666666666666</v>
      </c>
      <c r="K11067" t="str">
        <f t="shared" si="865"/>
        <v/>
      </c>
    </row>
    <row r="11068" spans="1:11" x14ac:dyDescent="0.25">
      <c r="A11068" t="s">
        <v>19567</v>
      </c>
      <c r="B11068" s="1" t="s">
        <v>19568</v>
      </c>
      <c r="C11068" t="s">
        <v>1355</v>
      </c>
      <c r="D11068" t="s">
        <v>9</v>
      </c>
      <c r="E11068">
        <v>1</v>
      </c>
      <c r="F11068">
        <v>2351.36</v>
      </c>
      <c r="G11068" t="str">
        <f t="shared" si="862"/>
        <v>BLUEPRINTADJ132515</v>
      </c>
      <c r="H11068" t="str">
        <f t="shared" si="866"/>
        <v>XR838396</v>
      </c>
      <c r="I11068" t="str">
        <f t="shared" si="863"/>
        <v>FILTER KABINE</v>
      </c>
      <c r="J11068">
        <f t="shared" si="864"/>
        <v>19.594666666666669</v>
      </c>
      <c r="K11068" t="str">
        <f t="shared" si="865"/>
        <v/>
      </c>
    </row>
    <row r="11069" spans="1:11" x14ac:dyDescent="0.25">
      <c r="A11069" t="s">
        <v>19569</v>
      </c>
      <c r="B11069" s="1" t="s">
        <v>19570</v>
      </c>
      <c r="C11069" t="s">
        <v>1355</v>
      </c>
      <c r="D11069" t="s">
        <v>9</v>
      </c>
      <c r="E11069">
        <v>1</v>
      </c>
      <c r="F11069">
        <v>634.88</v>
      </c>
      <c r="G11069" t="str">
        <f t="shared" si="862"/>
        <v>BLUEPRINTADJ132516</v>
      </c>
      <c r="H11069" t="str">
        <f t="shared" si="866"/>
        <v>C2S8622</v>
      </c>
      <c r="I11069" t="str">
        <f t="shared" si="863"/>
        <v>FILTER KABINE</v>
      </c>
      <c r="J11069">
        <f t="shared" si="864"/>
        <v>5.2906666666666666</v>
      </c>
      <c r="K11069" t="str">
        <f t="shared" si="865"/>
        <v/>
      </c>
    </row>
    <row r="11070" spans="1:11" x14ac:dyDescent="0.25">
      <c r="A11070" t="s">
        <v>19571</v>
      </c>
      <c r="B11070" s="1" t="s">
        <v>19572</v>
      </c>
      <c r="C11070" t="s">
        <v>1355</v>
      </c>
      <c r="D11070" t="s">
        <v>9</v>
      </c>
      <c r="E11070">
        <v>1</v>
      </c>
      <c r="F11070">
        <v>428.8</v>
      </c>
      <c r="G11070" t="str">
        <f t="shared" si="862"/>
        <v>BLUEPRINTADJ132517</v>
      </c>
      <c r="H11070" t="str">
        <f t="shared" si="866"/>
        <v>C2S8619</v>
      </c>
      <c r="I11070" t="str">
        <f t="shared" si="863"/>
        <v>FILTER KABINE</v>
      </c>
      <c r="J11070">
        <f t="shared" si="864"/>
        <v>3.5733333333333333</v>
      </c>
      <c r="K11070" t="str">
        <f t="shared" si="865"/>
        <v/>
      </c>
    </row>
    <row r="11071" spans="1:11" x14ac:dyDescent="0.25">
      <c r="A11071" t="s">
        <v>19573</v>
      </c>
      <c r="B11071" s="1" t="s">
        <v>19574</v>
      </c>
      <c r="C11071" t="s">
        <v>1362</v>
      </c>
      <c r="D11071" t="s">
        <v>9</v>
      </c>
      <c r="E11071">
        <v>1</v>
      </c>
      <c r="F11071">
        <v>552.96</v>
      </c>
      <c r="G11071" t="str">
        <f t="shared" si="862"/>
        <v>BLUEPRINTADJ132518</v>
      </c>
      <c r="H11071" t="str">
        <f t="shared" si="866"/>
        <v>LR036369</v>
      </c>
      <c r="I11071" t="str">
        <f t="shared" si="863"/>
        <v>FILTER KABINE</v>
      </c>
      <c r="J11071">
        <f t="shared" si="864"/>
        <v>4.6080000000000005</v>
      </c>
      <c r="K11071" t="str">
        <f t="shared" si="865"/>
        <v/>
      </c>
    </row>
    <row r="11072" spans="1:11" x14ac:dyDescent="0.25">
      <c r="A11072" t="s">
        <v>19575</v>
      </c>
      <c r="B11072" s="1" t="s">
        <v>19576</v>
      </c>
      <c r="C11072" t="s">
        <v>1362</v>
      </c>
      <c r="D11072" t="s">
        <v>9</v>
      </c>
      <c r="E11072">
        <v>1</v>
      </c>
      <c r="F11072">
        <v>2878.72</v>
      </c>
      <c r="G11072" t="str">
        <f t="shared" si="862"/>
        <v>BLUEPRINTADJ132519</v>
      </c>
      <c r="H11072" t="str">
        <f t="shared" si="866"/>
        <v>MJA6863AA</v>
      </c>
      <c r="I11072" t="str">
        <f t="shared" si="863"/>
        <v>FILTER KABINE</v>
      </c>
      <c r="J11072">
        <f t="shared" si="864"/>
        <v>23.989333333333331</v>
      </c>
      <c r="K11072" t="str">
        <f t="shared" si="865"/>
        <v/>
      </c>
    </row>
    <row r="11073" spans="1:11" x14ac:dyDescent="0.25">
      <c r="A11073" t="s">
        <v>19577</v>
      </c>
      <c r="B11073" s="1" t="s">
        <v>19578</v>
      </c>
      <c r="C11073" t="s">
        <v>1365</v>
      </c>
      <c r="D11073" t="s">
        <v>1117</v>
      </c>
      <c r="E11073">
        <v>1</v>
      </c>
      <c r="F11073">
        <v>903.68</v>
      </c>
      <c r="G11073" t="str">
        <f t="shared" si="862"/>
        <v>BLUEPRINTADJ132520</v>
      </c>
      <c r="H11073" t="str">
        <f t="shared" si="866"/>
        <v>4G4313ZE1AAPK</v>
      </c>
      <c r="I11073" t="str">
        <f t="shared" si="863"/>
        <v>FILTER KABINE SET</v>
      </c>
      <c r="J11073">
        <f t="shared" si="864"/>
        <v>7.530666666666666</v>
      </c>
      <c r="K11073" t="str">
        <f t="shared" si="865"/>
        <v/>
      </c>
    </row>
    <row r="11074" spans="1:11" x14ac:dyDescent="0.25">
      <c r="A11074" t="s">
        <v>19579</v>
      </c>
      <c r="B11074" s="1" t="s">
        <v>19580</v>
      </c>
      <c r="C11074" t="s">
        <v>1355</v>
      </c>
      <c r="D11074" t="s">
        <v>9</v>
      </c>
      <c r="E11074">
        <v>1</v>
      </c>
      <c r="F11074">
        <v>1244.1600000000001</v>
      </c>
      <c r="G11074" t="str">
        <f t="shared" si="862"/>
        <v>BLUEPRINTADJ132521</v>
      </c>
      <c r="H11074" t="str">
        <f t="shared" si="866"/>
        <v>XR841123</v>
      </c>
      <c r="I11074" t="str">
        <f t="shared" si="863"/>
        <v>FILTER KABINE</v>
      </c>
      <c r="J11074">
        <f t="shared" si="864"/>
        <v>10.368</v>
      </c>
      <c r="K11074" t="str">
        <f t="shared" si="865"/>
        <v/>
      </c>
    </row>
    <row r="11075" spans="1:11" x14ac:dyDescent="0.25">
      <c r="A11075" t="s">
        <v>19581</v>
      </c>
      <c r="B11075" s="1" t="s">
        <v>19582</v>
      </c>
      <c r="C11075" t="s">
        <v>1385</v>
      </c>
      <c r="D11075" t="s">
        <v>1117</v>
      </c>
      <c r="E11075">
        <v>1</v>
      </c>
      <c r="F11075">
        <v>25259.52</v>
      </c>
      <c r="G11075" t="str">
        <f t="shared" ref="G11075:G11138" si="867">"BLUEPRINT"&amp;A11075</f>
        <v>BLUEPRINTADJ133001</v>
      </c>
      <c r="H11075" t="str">
        <f t="shared" si="866"/>
        <v>XR843286</v>
      </c>
      <c r="I11075" t="str">
        <f t="shared" ref="I11075:I11138" si="868">UPPER(C11075)</f>
        <v>SET KVAČILA</v>
      </c>
      <c r="J11075">
        <f t="shared" ref="J11075:J11138" si="869">F11075/120</f>
        <v>210.49600000000001</v>
      </c>
      <c r="K11075" t="str">
        <f t="shared" ref="K11075:K11138" si="870">IF(E11075&gt;1,"nesto", "")</f>
        <v/>
      </c>
    </row>
    <row r="11076" spans="1:11" x14ac:dyDescent="0.25">
      <c r="A11076" t="s">
        <v>19583</v>
      </c>
      <c r="B11076" s="1" t="s">
        <v>44235</v>
      </c>
      <c r="C11076" t="s">
        <v>1385</v>
      </c>
      <c r="D11076" t="s">
        <v>1117</v>
      </c>
      <c r="E11076">
        <v>1</v>
      </c>
      <c r="F11076">
        <v>23429.119999999999</v>
      </c>
      <c r="G11076" t="str">
        <f t="shared" si="867"/>
        <v>BLUEPRINTADJ133002</v>
      </c>
      <c r="H11076" t="str">
        <f t="shared" si="866"/>
        <v>8510310</v>
      </c>
      <c r="I11076" t="str">
        <f t="shared" si="868"/>
        <v>SET KVAČILA</v>
      </c>
      <c r="J11076">
        <f t="shared" si="869"/>
        <v>195.24266666666665</v>
      </c>
      <c r="K11076" t="str">
        <f t="shared" si="870"/>
        <v/>
      </c>
    </row>
    <row r="11077" spans="1:11" x14ac:dyDescent="0.25">
      <c r="A11077" t="s">
        <v>19584</v>
      </c>
      <c r="B11077" s="1" t="s">
        <v>19585</v>
      </c>
      <c r="C11077" t="s">
        <v>1385</v>
      </c>
      <c r="D11077" t="s">
        <v>1117</v>
      </c>
      <c r="E11077">
        <v>1</v>
      </c>
      <c r="F11077">
        <v>32093.439999999999</v>
      </c>
      <c r="G11077" t="str">
        <f t="shared" si="867"/>
        <v>BLUEPRINTADJ133003</v>
      </c>
      <c r="H11077" t="str">
        <f t="shared" si="866"/>
        <v>LR005809</v>
      </c>
      <c r="I11077" t="str">
        <f t="shared" si="868"/>
        <v>SET KVAČILA</v>
      </c>
      <c r="J11077">
        <f t="shared" si="869"/>
        <v>267.44533333333334</v>
      </c>
      <c r="K11077" t="str">
        <f t="shared" si="870"/>
        <v/>
      </c>
    </row>
    <row r="11078" spans="1:11" x14ac:dyDescent="0.25">
      <c r="A11078" t="s">
        <v>19586</v>
      </c>
      <c r="B11078" s="1" t="s">
        <v>19587</v>
      </c>
      <c r="C11078" t="s">
        <v>1385</v>
      </c>
      <c r="D11078" t="s">
        <v>1117</v>
      </c>
      <c r="E11078">
        <v>1</v>
      </c>
      <c r="F11078">
        <v>16371.2</v>
      </c>
      <c r="G11078" t="str">
        <f t="shared" si="867"/>
        <v>BLUEPRINTADJ133004</v>
      </c>
      <c r="H11078" t="str">
        <f t="shared" si="866"/>
        <v>LR008556</v>
      </c>
      <c r="I11078" t="str">
        <f t="shared" si="868"/>
        <v>SET KVAČILA</v>
      </c>
      <c r="J11078">
        <f t="shared" si="869"/>
        <v>136.42666666666668</v>
      </c>
      <c r="K11078" t="str">
        <f t="shared" si="870"/>
        <v/>
      </c>
    </row>
    <row r="11079" spans="1:11" x14ac:dyDescent="0.25">
      <c r="A11079" t="s">
        <v>19588</v>
      </c>
      <c r="B11079" s="1" t="s">
        <v>19589</v>
      </c>
      <c r="C11079" t="s">
        <v>1385</v>
      </c>
      <c r="D11079" t="s">
        <v>1117</v>
      </c>
      <c r="E11079">
        <v>1</v>
      </c>
      <c r="F11079">
        <v>16375.04</v>
      </c>
      <c r="G11079" t="str">
        <f t="shared" si="867"/>
        <v>BLUEPRINTADJ133005</v>
      </c>
      <c r="H11079" t="str">
        <f t="shared" si="866"/>
        <v>JDE4964</v>
      </c>
      <c r="I11079" t="str">
        <f t="shared" si="868"/>
        <v>SET KVAČILA</v>
      </c>
      <c r="J11079">
        <f t="shared" si="869"/>
        <v>136.45866666666669</v>
      </c>
      <c r="K11079" t="str">
        <f t="shared" si="870"/>
        <v/>
      </c>
    </row>
    <row r="11080" spans="1:11" x14ac:dyDescent="0.25">
      <c r="A11080" t="s">
        <v>19590</v>
      </c>
      <c r="B11080" s="1" t="s">
        <v>44236</v>
      </c>
      <c r="C11080" t="s">
        <v>1385</v>
      </c>
      <c r="D11080" t="s">
        <v>1117</v>
      </c>
      <c r="E11080">
        <v>1</v>
      </c>
      <c r="F11080">
        <v>21890.560000000001</v>
      </c>
      <c r="G11080" t="str">
        <f t="shared" si="867"/>
        <v>BLUEPRINTADJ133006</v>
      </c>
      <c r="H11080" t="str">
        <f t="shared" si="866"/>
        <v>8510307</v>
      </c>
      <c r="I11080" t="str">
        <f t="shared" si="868"/>
        <v>SET KVAČILA</v>
      </c>
      <c r="J11080">
        <f t="shared" si="869"/>
        <v>182.42133333333334</v>
      </c>
      <c r="K11080" t="str">
        <f t="shared" si="870"/>
        <v/>
      </c>
    </row>
    <row r="11081" spans="1:11" x14ac:dyDescent="0.25">
      <c r="A11081" t="s">
        <v>19591</v>
      </c>
      <c r="B11081" s="1" t="s">
        <v>19592</v>
      </c>
      <c r="C11081" t="s">
        <v>1385</v>
      </c>
      <c r="D11081" t="s">
        <v>1117</v>
      </c>
      <c r="E11081">
        <v>1</v>
      </c>
      <c r="F11081">
        <v>17431.04</v>
      </c>
      <c r="G11081" t="str">
        <f t="shared" si="867"/>
        <v>BLUEPRINTADJ133007</v>
      </c>
      <c r="H11081" t="str">
        <f t="shared" si="866"/>
        <v>LR009366</v>
      </c>
      <c r="I11081" t="str">
        <f t="shared" si="868"/>
        <v>SET KVAČILA</v>
      </c>
      <c r="J11081">
        <f t="shared" si="869"/>
        <v>145.25866666666667</v>
      </c>
      <c r="K11081" t="str">
        <f t="shared" si="870"/>
        <v/>
      </c>
    </row>
    <row r="11082" spans="1:11" x14ac:dyDescent="0.25">
      <c r="A11082" t="s">
        <v>19593</v>
      </c>
      <c r="B11082" s="1" t="s">
        <v>19594</v>
      </c>
      <c r="C11082" t="s">
        <v>1385</v>
      </c>
      <c r="D11082" t="s">
        <v>1117</v>
      </c>
      <c r="E11082">
        <v>1</v>
      </c>
      <c r="F11082">
        <v>12628.48</v>
      </c>
      <c r="G11082" t="str">
        <f t="shared" si="867"/>
        <v>BLUEPRINTADJ133008</v>
      </c>
      <c r="H11082" t="str">
        <f t="shared" si="866"/>
        <v>LR048731</v>
      </c>
      <c r="I11082" t="str">
        <f t="shared" si="868"/>
        <v>SET KVAČILA</v>
      </c>
      <c r="J11082">
        <f t="shared" si="869"/>
        <v>105.23733333333332</v>
      </c>
      <c r="K11082" t="str">
        <f t="shared" si="870"/>
        <v/>
      </c>
    </row>
    <row r="11083" spans="1:11" x14ac:dyDescent="0.25">
      <c r="A11083" t="s">
        <v>19595</v>
      </c>
      <c r="C11083" t="s">
        <v>1385</v>
      </c>
      <c r="D11083" t="s">
        <v>1117</v>
      </c>
      <c r="E11083">
        <v>1</v>
      </c>
      <c r="F11083">
        <v>29288.959999999999</v>
      </c>
      <c r="G11083" t="str">
        <f t="shared" si="867"/>
        <v>BLUEPRINTADJ133009</v>
      </c>
      <c r="H11083" t="str">
        <f t="shared" si="866"/>
        <v>ADJ133009</v>
      </c>
      <c r="I11083" t="str">
        <f t="shared" si="868"/>
        <v>SET KVAČILA</v>
      </c>
      <c r="J11083">
        <f t="shared" si="869"/>
        <v>244.07466666666667</v>
      </c>
      <c r="K11083" t="str">
        <f t="shared" si="870"/>
        <v/>
      </c>
    </row>
    <row r="11084" spans="1:11" x14ac:dyDescent="0.25">
      <c r="A11084" t="s">
        <v>19596</v>
      </c>
      <c r="B11084" s="1" t="s">
        <v>19597</v>
      </c>
      <c r="C11084" t="s">
        <v>1385</v>
      </c>
      <c r="D11084" t="s">
        <v>1117</v>
      </c>
      <c r="E11084">
        <v>1</v>
      </c>
      <c r="F11084">
        <v>9121.2800000000007</v>
      </c>
      <c r="G11084" t="str">
        <f t="shared" si="867"/>
        <v>BLUEPRINTADJ133010</v>
      </c>
      <c r="H11084" t="str">
        <f t="shared" si="866"/>
        <v>URB500070</v>
      </c>
      <c r="I11084" t="str">
        <f t="shared" si="868"/>
        <v>SET KVAČILA</v>
      </c>
      <c r="J11084">
        <f t="shared" si="869"/>
        <v>76.010666666666665</v>
      </c>
      <c r="K11084" t="str">
        <f t="shared" si="870"/>
        <v/>
      </c>
    </row>
    <row r="11085" spans="1:11" x14ac:dyDescent="0.25">
      <c r="A11085" t="s">
        <v>19598</v>
      </c>
      <c r="B11085" s="1" t="s">
        <v>19599</v>
      </c>
      <c r="C11085" t="s">
        <v>1385</v>
      </c>
      <c r="D11085" t="s">
        <v>1117</v>
      </c>
      <c r="E11085">
        <v>1</v>
      </c>
      <c r="F11085">
        <v>32715.52</v>
      </c>
      <c r="G11085" t="str">
        <f t="shared" si="867"/>
        <v>BLUEPRINTADJ133011</v>
      </c>
      <c r="H11085" t="str">
        <f t="shared" si="866"/>
        <v>STC50512</v>
      </c>
      <c r="I11085" t="str">
        <f t="shared" si="868"/>
        <v>SET KVAČILA</v>
      </c>
      <c r="J11085">
        <f t="shared" si="869"/>
        <v>272.62933333333336</v>
      </c>
      <c r="K11085" t="str">
        <f t="shared" si="870"/>
        <v/>
      </c>
    </row>
    <row r="11086" spans="1:11" x14ac:dyDescent="0.25">
      <c r="A11086" t="s">
        <v>19600</v>
      </c>
      <c r="B11086" s="1" t="s">
        <v>44237</v>
      </c>
      <c r="C11086" t="s">
        <v>1385</v>
      </c>
      <c r="D11086" t="s">
        <v>1117</v>
      </c>
      <c r="E11086">
        <v>1</v>
      </c>
      <c r="F11086">
        <v>26673.919999999998</v>
      </c>
      <c r="G11086" t="str">
        <f t="shared" si="867"/>
        <v>BLUEPRINTADJ133012</v>
      </c>
      <c r="H11086" t="str">
        <f t="shared" si="866"/>
        <v>8510312</v>
      </c>
      <c r="I11086" t="str">
        <f t="shared" si="868"/>
        <v>SET KVAČILA</v>
      </c>
      <c r="J11086">
        <f t="shared" si="869"/>
        <v>222.28266666666664</v>
      </c>
      <c r="K11086" t="str">
        <f t="shared" si="870"/>
        <v/>
      </c>
    </row>
    <row r="11087" spans="1:11" x14ac:dyDescent="0.25">
      <c r="A11087" t="s">
        <v>19601</v>
      </c>
      <c r="B11087" s="1" t="s">
        <v>19602</v>
      </c>
      <c r="C11087" t="s">
        <v>1385</v>
      </c>
      <c r="D11087" t="s">
        <v>1117</v>
      </c>
      <c r="E11087">
        <v>1</v>
      </c>
      <c r="F11087">
        <v>21341.439999999999</v>
      </c>
      <c r="G11087" t="str">
        <f t="shared" si="867"/>
        <v>BLUEPRINTADJ133013</v>
      </c>
      <c r="H11087" t="str">
        <f t="shared" si="866"/>
        <v>UQB000120</v>
      </c>
      <c r="I11087" t="str">
        <f t="shared" si="868"/>
        <v>SET KVAČILA</v>
      </c>
      <c r="J11087">
        <f t="shared" si="869"/>
        <v>177.84533333333331</v>
      </c>
      <c r="K11087" t="str">
        <f t="shared" si="870"/>
        <v/>
      </c>
    </row>
    <row r="11088" spans="1:11" x14ac:dyDescent="0.25">
      <c r="A11088" t="s">
        <v>19603</v>
      </c>
      <c r="B11088" s="1" t="s">
        <v>19604</v>
      </c>
      <c r="C11088" t="s">
        <v>1389</v>
      </c>
      <c r="D11088" t="s">
        <v>1117</v>
      </c>
      <c r="E11088">
        <v>1</v>
      </c>
      <c r="F11088">
        <v>20042.240000000002</v>
      </c>
      <c r="G11088" t="str">
        <f t="shared" si="867"/>
        <v>BLUEPRINTADJ133014</v>
      </c>
      <c r="H11088" t="str">
        <f t="shared" si="866"/>
        <v>LR048408</v>
      </c>
      <c r="I11088" t="str">
        <f t="shared" si="868"/>
        <v>KOMPLET KVACILA</v>
      </c>
      <c r="J11088">
        <f t="shared" si="869"/>
        <v>167.01866666666669</v>
      </c>
      <c r="K11088" t="str">
        <f t="shared" si="870"/>
        <v/>
      </c>
    </row>
    <row r="11089" spans="1:11" x14ac:dyDescent="0.25">
      <c r="A11089" t="s">
        <v>19605</v>
      </c>
      <c r="B11089" s="1" t="s">
        <v>44238</v>
      </c>
      <c r="C11089" t="s">
        <v>9296</v>
      </c>
      <c r="D11089" t="s">
        <v>9</v>
      </c>
      <c r="E11089">
        <v>1</v>
      </c>
      <c r="F11089">
        <v>11526.4</v>
      </c>
      <c r="G11089" t="str">
        <f t="shared" si="867"/>
        <v>BLUEPRINTADJ133101</v>
      </c>
      <c r="H11089" t="str">
        <f t="shared" si="866"/>
        <v>8510309</v>
      </c>
      <c r="I11089" t="str">
        <f t="shared" si="868"/>
        <v>LAMELA KVAČILA</v>
      </c>
      <c r="J11089">
        <f t="shared" si="869"/>
        <v>96.053333333333327</v>
      </c>
      <c r="K11089" t="str">
        <f t="shared" si="870"/>
        <v/>
      </c>
    </row>
    <row r="11090" spans="1:11" x14ac:dyDescent="0.25">
      <c r="A11090" t="s">
        <v>19606</v>
      </c>
      <c r="B11090" s="1" t="s">
        <v>19607</v>
      </c>
      <c r="C11090" t="s">
        <v>3731</v>
      </c>
      <c r="D11090" t="s">
        <v>9</v>
      </c>
      <c r="E11090">
        <v>1</v>
      </c>
      <c r="F11090">
        <v>19357.439999999999</v>
      </c>
      <c r="G11090" t="str">
        <f t="shared" si="867"/>
        <v>BLUEPRINTADJ133201</v>
      </c>
      <c r="H11090" t="str">
        <f t="shared" si="866"/>
        <v>FTC5301</v>
      </c>
      <c r="I11090" t="str">
        <f t="shared" si="868"/>
        <v>KORPA KVAČILA</v>
      </c>
      <c r="J11090">
        <f t="shared" si="869"/>
        <v>161.31199999999998</v>
      </c>
      <c r="K11090" t="str">
        <f t="shared" si="870"/>
        <v/>
      </c>
    </row>
    <row r="11091" spans="1:11" x14ac:dyDescent="0.25">
      <c r="A11091" t="s">
        <v>19608</v>
      </c>
      <c r="B11091" s="1" t="s">
        <v>19609</v>
      </c>
      <c r="C11091" t="s">
        <v>1395</v>
      </c>
      <c r="D11091" t="s">
        <v>9</v>
      </c>
      <c r="E11091">
        <v>1</v>
      </c>
      <c r="F11091">
        <v>1292.8</v>
      </c>
      <c r="G11091" t="str">
        <f t="shared" si="867"/>
        <v>BLUEPRINTADJ133301</v>
      </c>
      <c r="H11091" t="str">
        <f t="shared" si="866"/>
        <v>FTC5200</v>
      </c>
      <c r="I11091" t="str">
        <f t="shared" si="868"/>
        <v>POTISNI LEŽAJ KVAČILA</v>
      </c>
      <c r="J11091">
        <f t="shared" si="869"/>
        <v>10.773333333333333</v>
      </c>
      <c r="K11091" t="str">
        <f t="shared" si="870"/>
        <v/>
      </c>
    </row>
    <row r="11092" spans="1:11" x14ac:dyDescent="0.25">
      <c r="A11092" t="s">
        <v>19610</v>
      </c>
      <c r="C11092" t="s">
        <v>1395</v>
      </c>
      <c r="D11092" t="s">
        <v>9</v>
      </c>
      <c r="E11092">
        <v>1</v>
      </c>
      <c r="F11092">
        <v>2315.52</v>
      </c>
      <c r="G11092" t="str">
        <f t="shared" si="867"/>
        <v>BLUEPRINTADJ133302</v>
      </c>
      <c r="H11092" t="str">
        <f t="shared" si="866"/>
        <v>ADJ133302</v>
      </c>
      <c r="I11092" t="str">
        <f t="shared" si="868"/>
        <v>POTISNI LEŽAJ KVAČILA</v>
      </c>
      <c r="J11092">
        <f t="shared" si="869"/>
        <v>19.295999999999999</v>
      </c>
      <c r="K11092" t="str">
        <f t="shared" si="870"/>
        <v/>
      </c>
    </row>
    <row r="11093" spans="1:11" x14ac:dyDescent="0.25">
      <c r="A11093" t="s">
        <v>19611</v>
      </c>
      <c r="B11093" s="1" t="s">
        <v>19612</v>
      </c>
      <c r="C11093" t="s">
        <v>1402</v>
      </c>
      <c r="D11093" t="s">
        <v>9</v>
      </c>
      <c r="E11093">
        <v>1</v>
      </c>
      <c r="F11093">
        <v>5030.3999999999996</v>
      </c>
      <c r="G11093" t="str">
        <f t="shared" si="867"/>
        <v>BLUEPRINTADJ133401</v>
      </c>
      <c r="H11093" t="str">
        <f t="shared" si="866"/>
        <v>C2S41449</v>
      </c>
      <c r="I11093" t="str">
        <f t="shared" si="868"/>
        <v>GLAVNI CILINDAR KVAČILA</v>
      </c>
      <c r="J11093">
        <f t="shared" si="869"/>
        <v>41.919999999999995</v>
      </c>
      <c r="K11093" t="str">
        <f t="shared" si="870"/>
        <v/>
      </c>
    </row>
    <row r="11094" spans="1:11" x14ac:dyDescent="0.25">
      <c r="A11094" t="s">
        <v>19613</v>
      </c>
      <c r="B11094" s="1" t="s">
        <v>44239</v>
      </c>
      <c r="C11094" t="s">
        <v>2877</v>
      </c>
      <c r="D11094" t="s">
        <v>9</v>
      </c>
      <c r="E11094">
        <v>1</v>
      </c>
      <c r="F11094">
        <v>38753.279999999999</v>
      </c>
      <c r="G11094" t="str">
        <f t="shared" si="867"/>
        <v>BLUEPRINTADJ133501</v>
      </c>
      <c r="H11094" t="str">
        <f t="shared" si="866"/>
        <v>4602296</v>
      </c>
      <c r="I11094" t="str">
        <f t="shared" si="868"/>
        <v>ZAMAJAC</v>
      </c>
      <c r="J11094">
        <f t="shared" si="869"/>
        <v>322.94400000000002</v>
      </c>
      <c r="K11094" t="str">
        <f t="shared" si="870"/>
        <v/>
      </c>
    </row>
    <row r="11095" spans="1:11" x14ac:dyDescent="0.25">
      <c r="A11095" t="s">
        <v>19614</v>
      </c>
      <c r="B11095" s="1" t="s">
        <v>19615</v>
      </c>
      <c r="C11095" t="s">
        <v>2877</v>
      </c>
      <c r="D11095" t="s">
        <v>9</v>
      </c>
      <c r="E11095">
        <v>1</v>
      </c>
      <c r="F11095">
        <v>83293.440000000002</v>
      </c>
      <c r="G11095" t="str">
        <f t="shared" si="867"/>
        <v>BLUEPRINTADJ133502</v>
      </c>
      <c r="H11095" t="str">
        <f t="shared" si="866"/>
        <v>STC4561</v>
      </c>
      <c r="I11095" t="str">
        <f t="shared" si="868"/>
        <v>ZAMAJAC</v>
      </c>
      <c r="J11095">
        <f t="shared" si="869"/>
        <v>694.11199999999997</v>
      </c>
      <c r="K11095" t="str">
        <f t="shared" si="870"/>
        <v/>
      </c>
    </row>
    <row r="11096" spans="1:11" x14ac:dyDescent="0.25">
      <c r="A11096" t="s">
        <v>19616</v>
      </c>
      <c r="B11096" s="1" t="s">
        <v>19617</v>
      </c>
      <c r="C11096" t="s">
        <v>2877</v>
      </c>
      <c r="D11096" t="s">
        <v>9</v>
      </c>
      <c r="E11096">
        <v>1</v>
      </c>
      <c r="F11096">
        <v>34280.959999999999</v>
      </c>
      <c r="G11096" t="str">
        <f t="shared" si="867"/>
        <v>BLUEPRINTADJ133503</v>
      </c>
      <c r="H11096" t="str">
        <f t="shared" si="866"/>
        <v>LR004321</v>
      </c>
      <c r="I11096" t="str">
        <f t="shared" si="868"/>
        <v>ZAMAJAC</v>
      </c>
      <c r="J11096">
        <f t="shared" si="869"/>
        <v>285.67466666666667</v>
      </c>
      <c r="K11096" t="str">
        <f t="shared" si="870"/>
        <v/>
      </c>
    </row>
    <row r="11097" spans="1:11" x14ac:dyDescent="0.25">
      <c r="A11097" t="s">
        <v>19618</v>
      </c>
      <c r="B11097" s="1" t="s">
        <v>19619</v>
      </c>
      <c r="C11097" t="s">
        <v>2877</v>
      </c>
      <c r="D11097" t="s">
        <v>9</v>
      </c>
      <c r="E11097">
        <v>1</v>
      </c>
      <c r="F11097">
        <v>97824</v>
      </c>
      <c r="G11097" t="str">
        <f t="shared" si="867"/>
        <v>BLUEPRINTADJ133504</v>
      </c>
      <c r="H11097" t="str">
        <f t="shared" si="866"/>
        <v>ERR5205</v>
      </c>
      <c r="I11097" t="str">
        <f t="shared" si="868"/>
        <v>ZAMAJAC</v>
      </c>
      <c r="J11097">
        <f t="shared" si="869"/>
        <v>815.2</v>
      </c>
      <c r="K11097" t="str">
        <f t="shared" si="870"/>
        <v/>
      </c>
    </row>
    <row r="11098" spans="1:11" x14ac:dyDescent="0.25">
      <c r="A11098" t="s">
        <v>19620</v>
      </c>
      <c r="B11098" s="1" t="s">
        <v>19621</v>
      </c>
      <c r="C11098" t="s">
        <v>2877</v>
      </c>
      <c r="D11098" t="s">
        <v>9</v>
      </c>
      <c r="E11098">
        <v>1</v>
      </c>
      <c r="F11098">
        <v>37666.559999999998</v>
      </c>
      <c r="G11098" t="str">
        <f t="shared" si="867"/>
        <v>BLUEPRINTADJ133505</v>
      </c>
      <c r="H11098" t="str">
        <f t="shared" si="866"/>
        <v>C2S27921</v>
      </c>
      <c r="I11098" t="str">
        <f t="shared" si="868"/>
        <v>ZAMAJAC</v>
      </c>
      <c r="J11098">
        <f t="shared" si="869"/>
        <v>313.88799999999998</v>
      </c>
      <c r="K11098" t="str">
        <f t="shared" si="870"/>
        <v/>
      </c>
    </row>
    <row r="11099" spans="1:11" x14ac:dyDescent="0.25">
      <c r="A11099" t="s">
        <v>19622</v>
      </c>
      <c r="B11099" s="1" t="s">
        <v>19623</v>
      </c>
      <c r="C11099" t="s">
        <v>1416</v>
      </c>
      <c r="D11099" t="s">
        <v>9</v>
      </c>
      <c r="E11099">
        <v>1</v>
      </c>
      <c r="F11099">
        <v>7141.12</v>
      </c>
      <c r="G11099" t="str">
        <f t="shared" si="867"/>
        <v>BLUEPRINTADJ133601</v>
      </c>
      <c r="H11099" t="str">
        <f t="shared" si="866"/>
        <v>UUB000070</v>
      </c>
      <c r="I11099" t="str">
        <f t="shared" si="868"/>
        <v>RADNI CILINDAR KVAČILA</v>
      </c>
      <c r="J11099">
        <f t="shared" si="869"/>
        <v>59.509333333333331</v>
      </c>
      <c r="K11099" t="str">
        <f t="shared" si="870"/>
        <v/>
      </c>
    </row>
    <row r="11100" spans="1:11" x14ac:dyDescent="0.25">
      <c r="A11100" t="s">
        <v>19624</v>
      </c>
      <c r="B11100" s="1" t="s">
        <v>19625</v>
      </c>
      <c r="C11100" t="s">
        <v>1416</v>
      </c>
      <c r="D11100" t="s">
        <v>9</v>
      </c>
      <c r="E11100">
        <v>1</v>
      </c>
      <c r="F11100">
        <v>5184</v>
      </c>
      <c r="G11100" t="str">
        <f t="shared" si="867"/>
        <v>BLUEPRINTADJ133602</v>
      </c>
      <c r="H11100" t="str">
        <f t="shared" si="866"/>
        <v>LR052128</v>
      </c>
      <c r="I11100" t="str">
        <f t="shared" si="868"/>
        <v>RADNI CILINDAR KVAČILA</v>
      </c>
      <c r="J11100">
        <f t="shared" si="869"/>
        <v>43.2</v>
      </c>
      <c r="K11100" t="str">
        <f t="shared" si="870"/>
        <v/>
      </c>
    </row>
    <row r="11101" spans="1:11" x14ac:dyDescent="0.25">
      <c r="A11101" t="s">
        <v>19626</v>
      </c>
      <c r="B11101" s="1" t="s">
        <v>19627</v>
      </c>
      <c r="C11101" t="s">
        <v>1416</v>
      </c>
      <c r="D11101" t="s">
        <v>9</v>
      </c>
      <c r="E11101">
        <v>1</v>
      </c>
      <c r="F11101">
        <v>7673.6</v>
      </c>
      <c r="G11101" t="str">
        <f t="shared" si="867"/>
        <v>BLUEPRINTADJ133603</v>
      </c>
      <c r="H11101" t="str">
        <f t="shared" si="866"/>
        <v>LR016976</v>
      </c>
      <c r="I11101" t="str">
        <f t="shared" si="868"/>
        <v>RADNI CILINDAR KVAČILA</v>
      </c>
      <c r="J11101">
        <f t="shared" si="869"/>
        <v>63.946666666666673</v>
      </c>
      <c r="K11101" t="str">
        <f t="shared" si="870"/>
        <v/>
      </c>
    </row>
    <row r="11102" spans="1:11" x14ac:dyDescent="0.25">
      <c r="A11102" t="s">
        <v>19628</v>
      </c>
      <c r="B11102" s="1" t="s">
        <v>19629</v>
      </c>
      <c r="C11102" t="s">
        <v>1416</v>
      </c>
      <c r="D11102" t="s">
        <v>9</v>
      </c>
      <c r="E11102">
        <v>1</v>
      </c>
      <c r="F11102">
        <v>5040.6400000000003</v>
      </c>
      <c r="G11102" t="str">
        <f t="shared" si="867"/>
        <v>BLUEPRINTADJ133604</v>
      </c>
      <c r="H11102" t="str">
        <f t="shared" si="866"/>
        <v>LR014290</v>
      </c>
      <c r="I11102" t="str">
        <f t="shared" si="868"/>
        <v>RADNI CILINDAR KVAČILA</v>
      </c>
      <c r="J11102">
        <f t="shared" si="869"/>
        <v>42.005333333333333</v>
      </c>
      <c r="K11102" t="str">
        <f t="shared" si="870"/>
        <v/>
      </c>
    </row>
    <row r="11103" spans="1:11" x14ac:dyDescent="0.25">
      <c r="A11103" t="s">
        <v>19630</v>
      </c>
      <c r="B11103" s="1" t="s">
        <v>19631</v>
      </c>
      <c r="C11103" t="s">
        <v>1416</v>
      </c>
      <c r="D11103" t="s">
        <v>9</v>
      </c>
      <c r="E11103">
        <v>1</v>
      </c>
      <c r="F11103">
        <v>4081.92</v>
      </c>
      <c r="G11103" t="str">
        <f t="shared" si="867"/>
        <v>BLUEPRINTADJ133605</v>
      </c>
      <c r="H11103" t="str">
        <f t="shared" si="866"/>
        <v>C2S48968</v>
      </c>
      <c r="I11103" t="str">
        <f t="shared" si="868"/>
        <v>RADNI CILINDAR KVAČILA</v>
      </c>
      <c r="J11103">
        <f t="shared" si="869"/>
        <v>34.015999999999998</v>
      </c>
      <c r="K11103" t="str">
        <f t="shared" si="870"/>
        <v/>
      </c>
    </row>
    <row r="11104" spans="1:11" x14ac:dyDescent="0.25">
      <c r="A11104" t="s">
        <v>19632</v>
      </c>
      <c r="B11104" s="1" t="s">
        <v>19633</v>
      </c>
      <c r="C11104" t="s">
        <v>1436</v>
      </c>
      <c r="D11104" t="s">
        <v>1117</v>
      </c>
      <c r="E11104">
        <v>1</v>
      </c>
      <c r="F11104">
        <v>1125.1199999999999</v>
      </c>
      <c r="G11104" t="str">
        <f t="shared" si="867"/>
        <v>BLUEPRINTADJ133901</v>
      </c>
      <c r="H11104" t="str">
        <f t="shared" si="866"/>
        <v>TVC500010</v>
      </c>
      <c r="I11104" t="str">
        <f t="shared" si="868"/>
        <v>KRST KARDANA</v>
      </c>
      <c r="J11104">
        <f t="shared" si="869"/>
        <v>9.3759999999999994</v>
      </c>
      <c r="K11104" t="str">
        <f t="shared" si="870"/>
        <v/>
      </c>
    </row>
    <row r="11105" spans="1:11" x14ac:dyDescent="0.25">
      <c r="A11105" t="s">
        <v>19634</v>
      </c>
      <c r="B11105" s="1" t="s">
        <v>19635</v>
      </c>
      <c r="C11105" t="s">
        <v>1436</v>
      </c>
      <c r="D11105" t="s">
        <v>1117</v>
      </c>
      <c r="E11105">
        <v>1</v>
      </c>
      <c r="F11105">
        <v>1392.64</v>
      </c>
      <c r="G11105" t="str">
        <f t="shared" si="867"/>
        <v>BLUEPRINTADJ133902</v>
      </c>
      <c r="H11105" t="str">
        <f t="shared" si="866"/>
        <v>TVF100000</v>
      </c>
      <c r="I11105" t="str">
        <f t="shared" si="868"/>
        <v>KRST KARDANA</v>
      </c>
      <c r="J11105">
        <f t="shared" si="869"/>
        <v>11.605333333333334</v>
      </c>
      <c r="K11105" t="str">
        <f t="shared" si="870"/>
        <v/>
      </c>
    </row>
    <row r="11106" spans="1:11" x14ac:dyDescent="0.25">
      <c r="A11106" t="s">
        <v>19636</v>
      </c>
      <c r="B11106" s="1" t="s">
        <v>19637</v>
      </c>
      <c r="C11106" t="s">
        <v>1436</v>
      </c>
      <c r="D11106" t="s">
        <v>1117</v>
      </c>
      <c r="E11106">
        <v>1</v>
      </c>
      <c r="F11106">
        <v>1199.3599999999999</v>
      </c>
      <c r="G11106" t="str">
        <f t="shared" si="867"/>
        <v>BLUEPRINTADJ133903</v>
      </c>
      <c r="H11106" t="str">
        <f t="shared" si="866"/>
        <v>STC4807</v>
      </c>
      <c r="I11106" t="str">
        <f t="shared" si="868"/>
        <v>KRST KARDANA</v>
      </c>
      <c r="J11106">
        <f t="shared" si="869"/>
        <v>9.9946666666666655</v>
      </c>
      <c r="K11106" t="str">
        <f t="shared" si="870"/>
        <v/>
      </c>
    </row>
    <row r="11107" spans="1:11" x14ac:dyDescent="0.25">
      <c r="A11107" t="s">
        <v>19638</v>
      </c>
      <c r="B11107" s="1" t="s">
        <v>19639</v>
      </c>
      <c r="C11107" t="s">
        <v>1449</v>
      </c>
      <c r="D11107" t="s">
        <v>9</v>
      </c>
      <c r="E11107">
        <v>1</v>
      </c>
      <c r="F11107">
        <v>1945.6</v>
      </c>
      <c r="G11107" t="str">
        <f t="shared" si="867"/>
        <v>BLUEPRINTADJ134101</v>
      </c>
      <c r="H11107" t="str">
        <f t="shared" si="866"/>
        <v>ICW500010</v>
      </c>
      <c r="I11107" t="str">
        <f t="shared" si="868"/>
        <v>KOČIONE PAPUČE</v>
      </c>
      <c r="J11107">
        <f t="shared" si="869"/>
        <v>16.213333333333331</v>
      </c>
      <c r="K11107" t="str">
        <f t="shared" si="870"/>
        <v/>
      </c>
    </row>
    <row r="11108" spans="1:11" x14ac:dyDescent="0.25">
      <c r="A11108" t="s">
        <v>19640</v>
      </c>
      <c r="B11108" s="1" t="s">
        <v>19641</v>
      </c>
      <c r="C11108" t="s">
        <v>1449</v>
      </c>
      <c r="D11108" t="s">
        <v>9</v>
      </c>
      <c r="E11108">
        <v>1</v>
      </c>
      <c r="F11108">
        <v>2144</v>
      </c>
      <c r="G11108" t="str">
        <f t="shared" si="867"/>
        <v>BLUEPRINTADJ134102</v>
      </c>
      <c r="H11108" t="str">
        <f t="shared" si="866"/>
        <v>SFS000051</v>
      </c>
      <c r="I11108" t="str">
        <f t="shared" si="868"/>
        <v>KOČIONE PAPUČE</v>
      </c>
      <c r="J11108">
        <f t="shared" si="869"/>
        <v>17.866666666666667</v>
      </c>
      <c r="K11108" t="str">
        <f t="shared" si="870"/>
        <v/>
      </c>
    </row>
    <row r="11109" spans="1:11" x14ac:dyDescent="0.25">
      <c r="A11109" t="s">
        <v>19642</v>
      </c>
      <c r="B11109" s="1" t="s">
        <v>19643</v>
      </c>
      <c r="C11109" t="s">
        <v>1449</v>
      </c>
      <c r="D11109" t="s">
        <v>9</v>
      </c>
      <c r="E11109">
        <v>1</v>
      </c>
      <c r="F11109">
        <v>3962.88</v>
      </c>
      <c r="G11109" t="str">
        <f t="shared" si="867"/>
        <v>BLUEPRINTADJ134103</v>
      </c>
      <c r="H11109" t="str">
        <f t="shared" si="866"/>
        <v>LR031947</v>
      </c>
      <c r="I11109" t="str">
        <f t="shared" si="868"/>
        <v>KOČIONE PAPUČE</v>
      </c>
      <c r="J11109">
        <f t="shared" si="869"/>
        <v>33.024000000000001</v>
      </c>
      <c r="K11109" t="str">
        <f t="shared" si="870"/>
        <v/>
      </c>
    </row>
    <row r="11110" spans="1:11" x14ac:dyDescent="0.25">
      <c r="A11110" t="s">
        <v>19644</v>
      </c>
      <c r="B11110" s="1" t="s">
        <v>19645</v>
      </c>
      <c r="C11110" t="s">
        <v>1449</v>
      </c>
      <c r="D11110" t="s">
        <v>9</v>
      </c>
      <c r="E11110">
        <v>1</v>
      </c>
      <c r="F11110">
        <v>2535.6799999999998</v>
      </c>
      <c r="G11110" t="str">
        <f t="shared" si="867"/>
        <v>BLUEPRINTADJ134104</v>
      </c>
      <c r="H11110" t="str">
        <f t="shared" si="866"/>
        <v>SFS000061</v>
      </c>
      <c r="I11110" t="str">
        <f t="shared" si="868"/>
        <v>KOČIONE PAPUČE</v>
      </c>
      <c r="J11110">
        <f t="shared" si="869"/>
        <v>21.130666666666666</v>
      </c>
      <c r="K11110" t="str">
        <f t="shared" si="870"/>
        <v/>
      </c>
    </row>
    <row r="11111" spans="1:11" x14ac:dyDescent="0.25">
      <c r="A11111" t="s">
        <v>19646</v>
      </c>
      <c r="B11111" s="1" t="s">
        <v>19647</v>
      </c>
      <c r="C11111" t="s">
        <v>1449</v>
      </c>
      <c r="D11111" t="s">
        <v>9</v>
      </c>
      <c r="E11111">
        <v>1</v>
      </c>
      <c r="F11111">
        <v>2636.8</v>
      </c>
      <c r="G11111" t="str">
        <f t="shared" si="867"/>
        <v>BLUEPRINTADJ134105</v>
      </c>
      <c r="H11111" t="str">
        <f t="shared" si="866"/>
        <v>SFS000030</v>
      </c>
      <c r="I11111" t="str">
        <f t="shared" si="868"/>
        <v>KOČIONE PAPUČE</v>
      </c>
      <c r="J11111">
        <f t="shared" si="869"/>
        <v>21.973333333333336</v>
      </c>
      <c r="K11111" t="str">
        <f t="shared" si="870"/>
        <v/>
      </c>
    </row>
    <row r="11112" spans="1:11" x14ac:dyDescent="0.25">
      <c r="A11112" t="s">
        <v>19648</v>
      </c>
      <c r="B11112" s="1" t="s">
        <v>19649</v>
      </c>
      <c r="C11112" t="s">
        <v>4034</v>
      </c>
      <c r="D11112" t="s">
        <v>1117</v>
      </c>
      <c r="E11112">
        <v>1</v>
      </c>
      <c r="F11112">
        <v>2035.2</v>
      </c>
      <c r="G11112" t="str">
        <f t="shared" si="867"/>
        <v>BLUEPRINTADJ134106</v>
      </c>
      <c r="H11112" t="str">
        <f t="shared" si="866"/>
        <v>LR001020S1</v>
      </c>
      <c r="I11112" t="str">
        <f t="shared" si="868"/>
        <v>SET KOČIONIH PAPUČA</v>
      </c>
      <c r="J11112">
        <f t="shared" si="869"/>
        <v>16.96</v>
      </c>
      <c r="K11112" t="str">
        <f t="shared" si="870"/>
        <v/>
      </c>
    </row>
    <row r="11113" spans="1:11" x14ac:dyDescent="0.25">
      <c r="A11113" t="s">
        <v>19650</v>
      </c>
      <c r="B11113" s="1" t="s">
        <v>19651</v>
      </c>
      <c r="C11113" t="s">
        <v>4034</v>
      </c>
      <c r="D11113" t="s">
        <v>1117</v>
      </c>
      <c r="E11113">
        <v>1</v>
      </c>
      <c r="F11113">
        <v>3633.92</v>
      </c>
      <c r="G11113" t="str">
        <f t="shared" si="867"/>
        <v>BLUEPRINTADJ134107</v>
      </c>
      <c r="H11113" t="str">
        <f t="shared" si="866"/>
        <v>STC965</v>
      </c>
      <c r="I11113" t="str">
        <f t="shared" si="868"/>
        <v>SET KOČIONIH PAPUČA</v>
      </c>
      <c r="J11113">
        <f t="shared" si="869"/>
        <v>30.282666666666668</v>
      </c>
      <c r="K11113" t="str">
        <f t="shared" si="870"/>
        <v/>
      </c>
    </row>
    <row r="11114" spans="1:11" x14ac:dyDescent="0.25">
      <c r="A11114" t="s">
        <v>19652</v>
      </c>
      <c r="B11114" s="1" t="s">
        <v>19653</v>
      </c>
      <c r="C11114" t="s">
        <v>1487</v>
      </c>
      <c r="D11114" t="s">
        <v>1117</v>
      </c>
      <c r="E11114">
        <v>1</v>
      </c>
      <c r="F11114">
        <v>2105.6</v>
      </c>
      <c r="G11114" t="str">
        <f t="shared" si="867"/>
        <v>BLUEPRINTADJ134201</v>
      </c>
      <c r="H11114" t="str">
        <f t="shared" si="866"/>
        <v>C2C39929</v>
      </c>
      <c r="I11114" t="str">
        <f t="shared" si="868"/>
        <v>SET KOČIONIH OBLOGA</v>
      </c>
      <c r="J11114">
        <f t="shared" si="869"/>
        <v>17.546666666666667</v>
      </c>
      <c r="K11114" t="str">
        <f t="shared" si="870"/>
        <v/>
      </c>
    </row>
    <row r="11115" spans="1:11" x14ac:dyDescent="0.25">
      <c r="A11115" t="s">
        <v>19654</v>
      </c>
      <c r="B11115" s="1" t="s">
        <v>19655</v>
      </c>
      <c r="C11115" t="s">
        <v>1487</v>
      </c>
      <c r="D11115" t="s">
        <v>1117</v>
      </c>
      <c r="E11115">
        <v>1</v>
      </c>
      <c r="F11115">
        <v>1964.8</v>
      </c>
      <c r="G11115" t="str">
        <f t="shared" si="867"/>
        <v>BLUEPRINTADJ134202</v>
      </c>
      <c r="H11115" t="str">
        <f t="shared" si="866"/>
        <v>C2C36974</v>
      </c>
      <c r="I11115" t="str">
        <f t="shared" si="868"/>
        <v>SET KOČIONIH OBLOGA</v>
      </c>
      <c r="J11115">
        <f t="shared" si="869"/>
        <v>16.373333333333331</v>
      </c>
      <c r="K11115" t="str">
        <f t="shared" si="870"/>
        <v/>
      </c>
    </row>
    <row r="11116" spans="1:11" x14ac:dyDescent="0.25">
      <c r="A11116" t="s">
        <v>19656</v>
      </c>
      <c r="B11116" s="1" t="s">
        <v>19657</v>
      </c>
      <c r="C11116" t="s">
        <v>1579</v>
      </c>
      <c r="D11116" t="s">
        <v>1117</v>
      </c>
      <c r="E11116">
        <v>1</v>
      </c>
      <c r="F11116">
        <v>2855.68</v>
      </c>
      <c r="G11116" t="str">
        <f t="shared" si="867"/>
        <v>BLUEPRINTADJ134203</v>
      </c>
      <c r="H11116" t="str">
        <f t="shared" si="866"/>
        <v>265442100135N</v>
      </c>
      <c r="I11116" t="str">
        <f t="shared" si="868"/>
        <v>SET KOČIONE OBLOGE</v>
      </c>
      <c r="J11116">
        <f t="shared" si="869"/>
        <v>23.797333333333331</v>
      </c>
      <c r="K11116" t="str">
        <f t="shared" si="870"/>
        <v/>
      </c>
    </row>
    <row r="11117" spans="1:11" x14ac:dyDescent="0.25">
      <c r="A11117" t="s">
        <v>19658</v>
      </c>
      <c r="B11117" s="1" t="s">
        <v>19659</v>
      </c>
      <c r="C11117" t="s">
        <v>1487</v>
      </c>
      <c r="D11117" t="s">
        <v>1117</v>
      </c>
      <c r="E11117">
        <v>1</v>
      </c>
      <c r="F11117">
        <v>2584.3200000000002</v>
      </c>
      <c r="G11117" t="str">
        <f t="shared" si="867"/>
        <v>BLUEPRINTADJ134204</v>
      </c>
      <c r="H11117" t="str">
        <f t="shared" ref="H11117:H11180" si="871">IF(AND(B11117&lt;&gt;"", B11117&lt;&gt;"-"),SUBSTITUTE(SUBSTITUTE(B11117,"-","")," ",""),A11117)</f>
        <v>LR016962</v>
      </c>
      <c r="I11117" t="str">
        <f t="shared" si="868"/>
        <v>SET KOČIONIH OBLOGA</v>
      </c>
      <c r="J11117">
        <f t="shared" si="869"/>
        <v>21.536000000000001</v>
      </c>
      <c r="K11117" t="str">
        <f t="shared" si="870"/>
        <v/>
      </c>
    </row>
    <row r="11118" spans="1:11" x14ac:dyDescent="0.25">
      <c r="A11118" t="s">
        <v>19660</v>
      </c>
      <c r="B11118" s="1" t="s">
        <v>19661</v>
      </c>
      <c r="C11118" t="s">
        <v>1487</v>
      </c>
      <c r="D11118" t="s">
        <v>1117</v>
      </c>
      <c r="E11118">
        <v>1</v>
      </c>
      <c r="F11118">
        <v>1190.4000000000001</v>
      </c>
      <c r="G11118" t="str">
        <f t="shared" si="867"/>
        <v>BLUEPRINTADJ134205</v>
      </c>
      <c r="H11118" t="str">
        <f t="shared" si="871"/>
        <v>LR015519</v>
      </c>
      <c r="I11118" t="str">
        <f t="shared" si="868"/>
        <v>SET KOČIONIH OBLOGA</v>
      </c>
      <c r="J11118">
        <f t="shared" si="869"/>
        <v>9.92</v>
      </c>
      <c r="K11118" t="str">
        <f t="shared" si="870"/>
        <v/>
      </c>
    </row>
    <row r="11119" spans="1:11" x14ac:dyDescent="0.25">
      <c r="A11119" t="s">
        <v>19662</v>
      </c>
      <c r="B11119" s="1" t="s">
        <v>19663</v>
      </c>
      <c r="C11119" t="s">
        <v>1487</v>
      </c>
      <c r="D11119" t="s">
        <v>1117</v>
      </c>
      <c r="E11119">
        <v>1</v>
      </c>
      <c r="F11119">
        <v>3087.36</v>
      </c>
      <c r="G11119" t="str">
        <f t="shared" si="867"/>
        <v>BLUEPRINTADJ134206</v>
      </c>
      <c r="H11119" t="str">
        <f t="shared" si="871"/>
        <v>SFP500010</v>
      </c>
      <c r="I11119" t="str">
        <f t="shared" si="868"/>
        <v>SET KOČIONIH OBLOGA</v>
      </c>
      <c r="J11119">
        <f t="shared" si="869"/>
        <v>25.728000000000002</v>
      </c>
      <c r="K11119" t="str">
        <f t="shared" si="870"/>
        <v/>
      </c>
    </row>
    <row r="11120" spans="1:11" x14ac:dyDescent="0.25">
      <c r="A11120" t="s">
        <v>19664</v>
      </c>
      <c r="B11120" s="1" t="s">
        <v>19665</v>
      </c>
      <c r="C11120" t="s">
        <v>1487</v>
      </c>
      <c r="D11120" t="s">
        <v>1117</v>
      </c>
      <c r="E11120">
        <v>1</v>
      </c>
      <c r="F11120">
        <v>4065.28</v>
      </c>
      <c r="G11120" t="str">
        <f t="shared" si="867"/>
        <v>BLUEPRINTADJ134208</v>
      </c>
      <c r="H11120" t="str">
        <f t="shared" si="871"/>
        <v>LR015577</v>
      </c>
      <c r="I11120" t="str">
        <f t="shared" si="868"/>
        <v>SET KOČIONIH OBLOGA</v>
      </c>
      <c r="J11120">
        <f t="shared" si="869"/>
        <v>33.877333333333333</v>
      </c>
      <c r="K11120" t="str">
        <f t="shared" si="870"/>
        <v/>
      </c>
    </row>
    <row r="11121" spans="1:11" x14ac:dyDescent="0.25">
      <c r="A11121" t="s">
        <v>19666</v>
      </c>
      <c r="B11121" s="1" t="s">
        <v>19667</v>
      </c>
      <c r="C11121" t="s">
        <v>1487</v>
      </c>
      <c r="D11121" t="s">
        <v>1117</v>
      </c>
      <c r="E11121">
        <v>1</v>
      </c>
      <c r="F11121">
        <v>10347.52</v>
      </c>
      <c r="G11121" t="str">
        <f t="shared" si="867"/>
        <v>BLUEPRINTADJ134209</v>
      </c>
      <c r="H11121" t="str">
        <f t="shared" si="871"/>
        <v>LR016684</v>
      </c>
      <c r="I11121" t="str">
        <f t="shared" si="868"/>
        <v>SET KOČIONIH OBLOGA</v>
      </c>
      <c r="J11121">
        <f t="shared" si="869"/>
        <v>86.229333333333344</v>
      </c>
      <c r="K11121" t="str">
        <f t="shared" si="870"/>
        <v/>
      </c>
    </row>
    <row r="11122" spans="1:11" x14ac:dyDescent="0.25">
      <c r="A11122" t="s">
        <v>19668</v>
      </c>
      <c r="B11122" s="1" t="s">
        <v>44240</v>
      </c>
      <c r="C11122" t="s">
        <v>1571</v>
      </c>
      <c r="D11122" t="s">
        <v>9</v>
      </c>
      <c r="E11122">
        <v>1</v>
      </c>
      <c r="F11122">
        <v>2338.56</v>
      </c>
      <c r="G11122" t="str">
        <f t="shared" si="867"/>
        <v>BLUEPRINTADJ134210</v>
      </c>
      <c r="H11122" t="str">
        <f t="shared" si="871"/>
        <v>271942100114</v>
      </c>
      <c r="I11122" t="str">
        <f t="shared" si="868"/>
        <v>SET KOČIOIH OBLOGA</v>
      </c>
      <c r="J11122">
        <f t="shared" si="869"/>
        <v>19.488</v>
      </c>
      <c r="K11122" t="str">
        <f t="shared" si="870"/>
        <v/>
      </c>
    </row>
    <row r="11123" spans="1:11" x14ac:dyDescent="0.25">
      <c r="A11123" t="s">
        <v>19669</v>
      </c>
      <c r="B11123" s="1" t="s">
        <v>19670</v>
      </c>
      <c r="C11123" t="s">
        <v>1571</v>
      </c>
      <c r="D11123" t="s">
        <v>9</v>
      </c>
      <c r="E11123">
        <v>1</v>
      </c>
      <c r="F11123">
        <v>2105.6</v>
      </c>
      <c r="G11123" t="str">
        <f t="shared" si="867"/>
        <v>BLUEPRINTADJ134211</v>
      </c>
      <c r="H11123" t="str">
        <f t="shared" si="871"/>
        <v>SFP500070</v>
      </c>
      <c r="I11123" t="str">
        <f t="shared" si="868"/>
        <v>SET KOČIOIH OBLOGA</v>
      </c>
      <c r="J11123">
        <f t="shared" si="869"/>
        <v>17.546666666666667</v>
      </c>
      <c r="K11123" t="str">
        <f t="shared" si="870"/>
        <v/>
      </c>
    </row>
    <row r="11124" spans="1:11" x14ac:dyDescent="0.25">
      <c r="A11124" t="s">
        <v>19671</v>
      </c>
      <c r="B11124" s="1" t="s">
        <v>19672</v>
      </c>
      <c r="C11124" t="s">
        <v>1571</v>
      </c>
      <c r="D11124" t="s">
        <v>9</v>
      </c>
      <c r="E11124">
        <v>1</v>
      </c>
      <c r="F11124">
        <v>1370.88</v>
      </c>
      <c r="G11124" t="str">
        <f t="shared" si="867"/>
        <v>BLUEPRINTADJ134212</v>
      </c>
      <c r="H11124" t="str">
        <f t="shared" si="871"/>
        <v>SFP500150</v>
      </c>
      <c r="I11124" t="str">
        <f t="shared" si="868"/>
        <v>SET KOČIOIH OBLOGA</v>
      </c>
      <c r="J11124">
        <f t="shared" si="869"/>
        <v>11.424000000000001</v>
      </c>
      <c r="K11124" t="str">
        <f t="shared" si="870"/>
        <v/>
      </c>
    </row>
    <row r="11125" spans="1:11" x14ac:dyDescent="0.25">
      <c r="A11125" t="s">
        <v>19673</v>
      </c>
      <c r="B11125" s="1" t="s">
        <v>19674</v>
      </c>
      <c r="C11125" t="s">
        <v>1571</v>
      </c>
      <c r="D11125" t="s">
        <v>9</v>
      </c>
      <c r="E11125">
        <v>1</v>
      </c>
      <c r="F11125">
        <v>1376</v>
      </c>
      <c r="G11125" t="str">
        <f t="shared" si="867"/>
        <v>BLUEPRINTADJ134213</v>
      </c>
      <c r="H11125" t="str">
        <f t="shared" si="871"/>
        <v>STC1275</v>
      </c>
      <c r="I11125" t="str">
        <f t="shared" si="868"/>
        <v>SET KOČIOIH OBLOGA</v>
      </c>
      <c r="J11125">
        <f t="shared" si="869"/>
        <v>11.466666666666667</v>
      </c>
      <c r="K11125" t="str">
        <f t="shared" si="870"/>
        <v/>
      </c>
    </row>
    <row r="11126" spans="1:11" x14ac:dyDescent="0.25">
      <c r="A11126" t="s">
        <v>19675</v>
      </c>
      <c r="B11126" s="1" t="s">
        <v>19676</v>
      </c>
      <c r="C11126" t="s">
        <v>1571</v>
      </c>
      <c r="D11126" t="s">
        <v>9</v>
      </c>
      <c r="E11126">
        <v>1</v>
      </c>
      <c r="F11126">
        <v>1528.32</v>
      </c>
      <c r="G11126" t="str">
        <f t="shared" si="867"/>
        <v>BLUEPRINTADJ134214</v>
      </c>
      <c r="H11126" t="str">
        <f t="shared" si="871"/>
        <v>SFP100360</v>
      </c>
      <c r="I11126" t="str">
        <f t="shared" si="868"/>
        <v>SET KOČIOIH OBLOGA</v>
      </c>
      <c r="J11126">
        <f t="shared" si="869"/>
        <v>12.735999999999999</v>
      </c>
      <c r="K11126" t="str">
        <f t="shared" si="870"/>
        <v/>
      </c>
    </row>
    <row r="11127" spans="1:11" x14ac:dyDescent="0.25">
      <c r="A11127" t="s">
        <v>19677</v>
      </c>
      <c r="B11127" s="1" t="s">
        <v>19678</v>
      </c>
      <c r="C11127" t="s">
        <v>1571</v>
      </c>
      <c r="D11127" t="s">
        <v>9</v>
      </c>
      <c r="E11127">
        <v>1</v>
      </c>
      <c r="F11127">
        <v>2705.92</v>
      </c>
      <c r="G11127" t="str">
        <f t="shared" si="867"/>
        <v>BLUEPRINTADJ134215</v>
      </c>
      <c r="H11127" t="str">
        <f t="shared" si="871"/>
        <v>SFP500220</v>
      </c>
      <c r="I11127" t="str">
        <f t="shared" si="868"/>
        <v>SET KOČIOIH OBLOGA</v>
      </c>
      <c r="J11127">
        <f t="shared" si="869"/>
        <v>22.549333333333333</v>
      </c>
      <c r="K11127" t="str">
        <f t="shared" si="870"/>
        <v/>
      </c>
    </row>
    <row r="11128" spans="1:11" x14ac:dyDescent="0.25">
      <c r="A11128" t="s">
        <v>19679</v>
      </c>
      <c r="B11128" s="1" t="s">
        <v>19680</v>
      </c>
      <c r="C11128" t="s">
        <v>1571</v>
      </c>
      <c r="D11128" t="s">
        <v>9</v>
      </c>
      <c r="E11128">
        <v>1</v>
      </c>
      <c r="F11128">
        <v>2065.92</v>
      </c>
      <c r="G11128" t="str">
        <f t="shared" si="867"/>
        <v>BLUEPRINTADJ134216</v>
      </c>
      <c r="H11128" t="str">
        <f t="shared" si="871"/>
        <v>SFC500080</v>
      </c>
      <c r="I11128" t="str">
        <f t="shared" si="868"/>
        <v>SET KOČIOIH OBLOGA</v>
      </c>
      <c r="J11128">
        <f t="shared" si="869"/>
        <v>17.216000000000001</v>
      </c>
      <c r="K11128" t="str">
        <f t="shared" si="870"/>
        <v/>
      </c>
    </row>
    <row r="11129" spans="1:11" x14ac:dyDescent="0.25">
      <c r="A11129" t="s">
        <v>19681</v>
      </c>
      <c r="B11129" s="1" t="s">
        <v>19682</v>
      </c>
      <c r="C11129" t="s">
        <v>1571</v>
      </c>
      <c r="D11129" t="s">
        <v>9</v>
      </c>
      <c r="E11129">
        <v>1</v>
      </c>
      <c r="F11129">
        <v>1437.44</v>
      </c>
      <c r="G11129" t="str">
        <f t="shared" si="867"/>
        <v>BLUEPRINTADJ134217</v>
      </c>
      <c r="H11129" t="str">
        <f t="shared" si="871"/>
        <v>SFP500130</v>
      </c>
      <c r="I11129" t="str">
        <f t="shared" si="868"/>
        <v>SET KOČIOIH OBLOGA</v>
      </c>
      <c r="J11129">
        <f t="shared" si="869"/>
        <v>11.978666666666667</v>
      </c>
      <c r="K11129" t="str">
        <f t="shared" si="870"/>
        <v/>
      </c>
    </row>
    <row r="11130" spans="1:11" x14ac:dyDescent="0.25">
      <c r="A11130" t="s">
        <v>19683</v>
      </c>
      <c r="B11130" s="1" t="s">
        <v>19684</v>
      </c>
      <c r="C11130" t="s">
        <v>1571</v>
      </c>
      <c r="D11130" t="s">
        <v>9</v>
      </c>
      <c r="E11130">
        <v>1</v>
      </c>
      <c r="F11130">
        <v>1140.48</v>
      </c>
      <c r="G11130" t="str">
        <f t="shared" si="867"/>
        <v>BLUEPRINTADJ134218</v>
      </c>
      <c r="H11130" t="str">
        <f t="shared" si="871"/>
        <v>SFP500210</v>
      </c>
      <c r="I11130" t="str">
        <f t="shared" si="868"/>
        <v>SET KOČIOIH OBLOGA</v>
      </c>
      <c r="J11130">
        <f t="shared" si="869"/>
        <v>9.5039999999999996</v>
      </c>
      <c r="K11130" t="str">
        <f t="shared" si="870"/>
        <v/>
      </c>
    </row>
    <row r="11131" spans="1:11" x14ac:dyDescent="0.25">
      <c r="A11131" t="s">
        <v>19685</v>
      </c>
      <c r="B11131" s="1" t="s">
        <v>19686</v>
      </c>
      <c r="C11131" t="s">
        <v>1571</v>
      </c>
      <c r="D11131" t="s">
        <v>9</v>
      </c>
      <c r="E11131">
        <v>1</v>
      </c>
      <c r="F11131">
        <v>1251.8399999999999</v>
      </c>
      <c r="G11131" t="str">
        <f t="shared" si="867"/>
        <v>BLUEPRINTADJ134219</v>
      </c>
      <c r="H11131" t="str">
        <f t="shared" si="871"/>
        <v>LR003657</v>
      </c>
      <c r="I11131" t="str">
        <f t="shared" si="868"/>
        <v>SET KOČIOIH OBLOGA</v>
      </c>
      <c r="J11131">
        <f t="shared" si="869"/>
        <v>10.431999999999999</v>
      </c>
      <c r="K11131" t="str">
        <f t="shared" si="870"/>
        <v/>
      </c>
    </row>
    <row r="11132" spans="1:11" x14ac:dyDescent="0.25">
      <c r="A11132" t="s">
        <v>19687</v>
      </c>
      <c r="B11132" s="1" t="s">
        <v>19688</v>
      </c>
      <c r="C11132" t="s">
        <v>1571</v>
      </c>
      <c r="D11132" t="s">
        <v>9</v>
      </c>
      <c r="E11132">
        <v>1</v>
      </c>
      <c r="F11132">
        <v>1190.4000000000001</v>
      </c>
      <c r="G11132" t="str">
        <f t="shared" si="867"/>
        <v>BLUEPRINTADJ134221</v>
      </c>
      <c r="H11132" t="str">
        <f t="shared" si="871"/>
        <v>SFP500180</v>
      </c>
      <c r="I11132" t="str">
        <f t="shared" si="868"/>
        <v>SET KOČIOIH OBLOGA</v>
      </c>
      <c r="J11132">
        <f t="shared" si="869"/>
        <v>9.92</v>
      </c>
      <c r="K11132" t="str">
        <f t="shared" si="870"/>
        <v/>
      </c>
    </row>
    <row r="11133" spans="1:11" x14ac:dyDescent="0.25">
      <c r="A11133" t="s">
        <v>19689</v>
      </c>
      <c r="B11133" s="1" t="s">
        <v>19690</v>
      </c>
      <c r="C11133" t="s">
        <v>1571</v>
      </c>
      <c r="D11133" t="s">
        <v>9</v>
      </c>
      <c r="E11133">
        <v>1</v>
      </c>
      <c r="F11133">
        <v>1318.4</v>
      </c>
      <c r="G11133" t="str">
        <f t="shared" si="867"/>
        <v>BLUEPRINTADJ134222</v>
      </c>
      <c r="H11133" t="str">
        <f t="shared" si="871"/>
        <v>SFP500190</v>
      </c>
      <c r="I11133" t="str">
        <f t="shared" si="868"/>
        <v>SET KOČIOIH OBLOGA</v>
      </c>
      <c r="J11133">
        <f t="shared" si="869"/>
        <v>10.986666666666668</v>
      </c>
      <c r="K11133" t="str">
        <f t="shared" si="870"/>
        <v/>
      </c>
    </row>
    <row r="11134" spans="1:11" x14ac:dyDescent="0.25">
      <c r="A11134" t="s">
        <v>19691</v>
      </c>
      <c r="B11134" s="1" t="s">
        <v>19692</v>
      </c>
      <c r="C11134" t="s">
        <v>1571</v>
      </c>
      <c r="D11134" t="s">
        <v>9</v>
      </c>
      <c r="E11134">
        <v>1</v>
      </c>
      <c r="F11134">
        <v>1515.52</v>
      </c>
      <c r="G11134" t="str">
        <f t="shared" si="867"/>
        <v>BLUEPRINTADJ134223</v>
      </c>
      <c r="H11134" t="str">
        <f t="shared" si="871"/>
        <v>SFP000250</v>
      </c>
      <c r="I11134" t="str">
        <f t="shared" si="868"/>
        <v>SET KOČIOIH OBLOGA</v>
      </c>
      <c r="J11134">
        <f t="shared" si="869"/>
        <v>12.629333333333333</v>
      </c>
      <c r="K11134" t="str">
        <f t="shared" si="870"/>
        <v/>
      </c>
    </row>
    <row r="11135" spans="1:11" x14ac:dyDescent="0.25">
      <c r="A11135" t="s">
        <v>19693</v>
      </c>
      <c r="B11135" s="1" t="s">
        <v>44241</v>
      </c>
      <c r="C11135" t="s">
        <v>1571</v>
      </c>
      <c r="D11135" t="s">
        <v>9</v>
      </c>
      <c r="E11135">
        <v>1</v>
      </c>
      <c r="F11135">
        <v>1210.8800000000001</v>
      </c>
      <c r="G11135" t="str">
        <f t="shared" si="867"/>
        <v>BLUEPRINTADJ134224</v>
      </c>
      <c r="H11135" t="str">
        <f t="shared" si="871"/>
        <v>287142990162</v>
      </c>
      <c r="I11135" t="str">
        <f t="shared" si="868"/>
        <v>SET KOČIOIH OBLOGA</v>
      </c>
      <c r="J11135">
        <f t="shared" si="869"/>
        <v>10.090666666666667</v>
      </c>
      <c r="K11135" t="str">
        <f t="shared" si="870"/>
        <v/>
      </c>
    </row>
    <row r="11136" spans="1:11" x14ac:dyDescent="0.25">
      <c r="A11136" t="s">
        <v>19694</v>
      </c>
      <c r="B11136" s="1" t="s">
        <v>19695</v>
      </c>
      <c r="C11136" t="s">
        <v>1571</v>
      </c>
      <c r="D11136" t="s">
        <v>9</v>
      </c>
      <c r="E11136">
        <v>1</v>
      </c>
      <c r="F11136">
        <v>1164.8</v>
      </c>
      <c r="G11136" t="str">
        <f t="shared" si="867"/>
        <v>BLUEPRINTADJ134225</v>
      </c>
      <c r="H11136" t="str">
        <f t="shared" si="871"/>
        <v>LR032954</v>
      </c>
      <c r="I11136" t="str">
        <f t="shared" si="868"/>
        <v>SET KOČIOIH OBLOGA</v>
      </c>
      <c r="J11136">
        <f t="shared" si="869"/>
        <v>9.706666666666667</v>
      </c>
      <c r="K11136" t="str">
        <f t="shared" si="870"/>
        <v/>
      </c>
    </row>
    <row r="11137" spans="1:11" x14ac:dyDescent="0.25">
      <c r="A11137" t="s">
        <v>19696</v>
      </c>
      <c r="B11137" s="1" t="s">
        <v>19697</v>
      </c>
      <c r="C11137" t="s">
        <v>1579</v>
      </c>
      <c r="D11137" t="s">
        <v>1117</v>
      </c>
      <c r="E11137">
        <v>1</v>
      </c>
      <c r="F11137">
        <v>3157.76</v>
      </c>
      <c r="G11137" t="str">
        <f t="shared" si="867"/>
        <v>BLUEPRINTADJ134226</v>
      </c>
      <c r="H11137" t="str">
        <f t="shared" si="871"/>
        <v>C2D3792</v>
      </c>
      <c r="I11137" t="str">
        <f t="shared" si="868"/>
        <v>SET KOČIONE OBLOGE</v>
      </c>
      <c r="J11137">
        <f t="shared" si="869"/>
        <v>26.314666666666668</v>
      </c>
      <c r="K11137" t="str">
        <f t="shared" si="870"/>
        <v/>
      </c>
    </row>
    <row r="11138" spans="1:11" x14ac:dyDescent="0.25">
      <c r="A11138" t="s">
        <v>19698</v>
      </c>
      <c r="B11138" s="1" t="s">
        <v>19699</v>
      </c>
      <c r="C11138" t="s">
        <v>1579</v>
      </c>
      <c r="D11138" t="s">
        <v>1117</v>
      </c>
      <c r="E11138">
        <v>1</v>
      </c>
      <c r="F11138">
        <v>2823.68</v>
      </c>
      <c r="G11138" t="str">
        <f t="shared" si="867"/>
        <v>BLUEPRINTADJ134227</v>
      </c>
      <c r="H11138" t="str">
        <f t="shared" si="871"/>
        <v>C2D3801</v>
      </c>
      <c r="I11138" t="str">
        <f t="shared" si="868"/>
        <v>SET KOČIONE OBLOGE</v>
      </c>
      <c r="J11138">
        <f t="shared" si="869"/>
        <v>23.530666666666665</v>
      </c>
      <c r="K11138" t="str">
        <f t="shared" si="870"/>
        <v/>
      </c>
    </row>
    <row r="11139" spans="1:11" x14ac:dyDescent="0.25">
      <c r="A11139" t="s">
        <v>19700</v>
      </c>
      <c r="B11139" s="1" t="s">
        <v>19701</v>
      </c>
      <c r="C11139" t="s">
        <v>1579</v>
      </c>
      <c r="D11139" t="s">
        <v>1117</v>
      </c>
      <c r="E11139">
        <v>1</v>
      </c>
      <c r="F11139">
        <v>1543.68</v>
      </c>
      <c r="G11139" t="str">
        <f t="shared" ref="G11139:G11202" si="872">"BLUEPRINT"&amp;A11139</f>
        <v>BLUEPRINTADJ134228</v>
      </c>
      <c r="H11139" t="str">
        <f t="shared" si="871"/>
        <v>LR021899</v>
      </c>
      <c r="I11139" t="str">
        <f t="shared" ref="I11139:I11202" si="873">UPPER(C11139)</f>
        <v>SET KOČIONE OBLOGE</v>
      </c>
      <c r="J11139">
        <f t="shared" ref="J11139:J11202" si="874">F11139/120</f>
        <v>12.864000000000001</v>
      </c>
      <c r="K11139" t="str">
        <f t="shared" ref="K11139:K11202" si="875">IF(E11139&gt;1,"nesto", "")</f>
        <v/>
      </c>
    </row>
    <row r="11140" spans="1:11" x14ac:dyDescent="0.25">
      <c r="A11140" t="s">
        <v>19702</v>
      </c>
      <c r="B11140" s="1" t="s">
        <v>19703</v>
      </c>
      <c r="C11140" t="s">
        <v>1579</v>
      </c>
      <c r="D11140" t="s">
        <v>1117</v>
      </c>
      <c r="E11140">
        <v>1</v>
      </c>
      <c r="F11140">
        <v>2012.16</v>
      </c>
      <c r="G11140" t="str">
        <f t="shared" si="872"/>
        <v>BLUEPRINTADJ134229</v>
      </c>
      <c r="H11140" t="str">
        <f t="shared" si="871"/>
        <v>C2C24018</v>
      </c>
      <c r="I11140" t="str">
        <f t="shared" si="873"/>
        <v>SET KOČIONE OBLOGE</v>
      </c>
      <c r="J11140">
        <f t="shared" si="874"/>
        <v>16.768000000000001</v>
      </c>
      <c r="K11140" t="str">
        <f t="shared" si="875"/>
        <v/>
      </c>
    </row>
    <row r="11141" spans="1:11" x14ac:dyDescent="0.25">
      <c r="A11141" t="s">
        <v>19704</v>
      </c>
      <c r="B11141" s="1" t="s">
        <v>19705</v>
      </c>
      <c r="C11141" t="s">
        <v>1579</v>
      </c>
      <c r="D11141" t="s">
        <v>1117</v>
      </c>
      <c r="E11141">
        <v>1</v>
      </c>
      <c r="F11141">
        <v>1282.56</v>
      </c>
      <c r="G11141" t="str">
        <f t="shared" si="872"/>
        <v>BLUEPRINTADJ134230</v>
      </c>
      <c r="H11141" t="str">
        <f t="shared" si="871"/>
        <v>XR848934</v>
      </c>
      <c r="I11141" t="str">
        <f t="shared" si="873"/>
        <v>SET KOČIONE OBLOGE</v>
      </c>
      <c r="J11141">
        <f t="shared" si="874"/>
        <v>10.687999999999999</v>
      </c>
      <c r="K11141" t="str">
        <f t="shared" si="875"/>
        <v/>
      </c>
    </row>
    <row r="11142" spans="1:11" x14ac:dyDescent="0.25">
      <c r="A11142" t="s">
        <v>19706</v>
      </c>
      <c r="B11142" s="1" t="s">
        <v>19707</v>
      </c>
      <c r="C11142" t="s">
        <v>1579</v>
      </c>
      <c r="D11142" t="s">
        <v>1117</v>
      </c>
      <c r="E11142">
        <v>1</v>
      </c>
      <c r="F11142">
        <v>1761.28</v>
      </c>
      <c r="G11142" t="str">
        <f t="shared" si="872"/>
        <v>BLUEPRINTADJ134231</v>
      </c>
      <c r="H11142" t="str">
        <f t="shared" si="871"/>
        <v>C2S52079</v>
      </c>
      <c r="I11142" t="str">
        <f t="shared" si="873"/>
        <v>SET KOČIONE OBLOGE</v>
      </c>
      <c r="J11142">
        <f t="shared" si="874"/>
        <v>14.677333333333333</v>
      </c>
      <c r="K11142" t="str">
        <f t="shared" si="875"/>
        <v/>
      </c>
    </row>
    <row r="11143" spans="1:11" x14ac:dyDescent="0.25">
      <c r="A11143" t="s">
        <v>19708</v>
      </c>
      <c r="B11143" s="1" t="s">
        <v>19709</v>
      </c>
      <c r="C11143" t="s">
        <v>1579</v>
      </c>
      <c r="D11143" t="s">
        <v>1117</v>
      </c>
      <c r="E11143">
        <v>1</v>
      </c>
      <c r="F11143">
        <v>2351.36</v>
      </c>
      <c r="G11143" t="str">
        <f t="shared" si="872"/>
        <v>BLUEPRINTADJ134232</v>
      </c>
      <c r="H11143" t="str">
        <f t="shared" si="871"/>
        <v>MXD2750AA</v>
      </c>
      <c r="I11143" t="str">
        <f t="shared" si="873"/>
        <v>SET KOČIONE OBLOGE</v>
      </c>
      <c r="J11143">
        <f t="shared" si="874"/>
        <v>19.594666666666669</v>
      </c>
      <c r="K11143" t="str">
        <f t="shared" si="875"/>
        <v/>
      </c>
    </row>
    <row r="11144" spans="1:11" x14ac:dyDescent="0.25">
      <c r="A11144" t="s">
        <v>19710</v>
      </c>
      <c r="B11144" s="1" t="s">
        <v>19711</v>
      </c>
      <c r="C11144" t="s">
        <v>1579</v>
      </c>
      <c r="D11144" t="s">
        <v>1117</v>
      </c>
      <c r="E11144">
        <v>1</v>
      </c>
      <c r="F11144">
        <v>1427.2</v>
      </c>
      <c r="G11144" t="str">
        <f t="shared" si="872"/>
        <v>BLUEPRINTADJ134233</v>
      </c>
      <c r="H11144" t="str">
        <f t="shared" si="871"/>
        <v>C2C24016</v>
      </c>
      <c r="I11144" t="str">
        <f t="shared" si="873"/>
        <v>SET KOČIONE OBLOGE</v>
      </c>
      <c r="J11144">
        <f t="shared" si="874"/>
        <v>11.893333333333334</v>
      </c>
      <c r="K11144" t="str">
        <f t="shared" si="875"/>
        <v/>
      </c>
    </row>
    <row r="11145" spans="1:11" x14ac:dyDescent="0.25">
      <c r="A11145" t="s">
        <v>19712</v>
      </c>
      <c r="B11145" s="1" t="s">
        <v>19713</v>
      </c>
      <c r="C11145" t="s">
        <v>1579</v>
      </c>
      <c r="D11145" t="s">
        <v>1117</v>
      </c>
      <c r="E11145">
        <v>1</v>
      </c>
      <c r="F11145">
        <v>1783.04</v>
      </c>
      <c r="G11145" t="str">
        <f t="shared" si="872"/>
        <v>BLUEPRINTADJ134234</v>
      </c>
      <c r="H11145" t="str">
        <f t="shared" si="871"/>
        <v>C2C23786</v>
      </c>
      <c r="I11145" t="str">
        <f t="shared" si="873"/>
        <v>SET KOČIONE OBLOGE</v>
      </c>
      <c r="J11145">
        <f t="shared" si="874"/>
        <v>14.858666666666666</v>
      </c>
      <c r="K11145" t="str">
        <f t="shared" si="875"/>
        <v/>
      </c>
    </row>
    <row r="11146" spans="1:11" x14ac:dyDescent="0.25">
      <c r="A11146" t="s">
        <v>19714</v>
      </c>
      <c r="B11146" s="1" t="s">
        <v>19715</v>
      </c>
      <c r="C11146" t="s">
        <v>1579</v>
      </c>
      <c r="D11146" t="s">
        <v>1117</v>
      </c>
      <c r="E11146">
        <v>1</v>
      </c>
      <c r="F11146">
        <v>1550.08</v>
      </c>
      <c r="G11146" t="str">
        <f t="shared" si="872"/>
        <v>BLUEPRINTADJ134235</v>
      </c>
      <c r="H11146" t="str">
        <f t="shared" si="871"/>
        <v>JLM21917</v>
      </c>
      <c r="I11146" t="str">
        <f t="shared" si="873"/>
        <v>SET KOČIONE OBLOGE</v>
      </c>
      <c r="J11146">
        <f t="shared" si="874"/>
        <v>12.917333333333334</v>
      </c>
      <c r="K11146" t="str">
        <f t="shared" si="875"/>
        <v/>
      </c>
    </row>
    <row r="11147" spans="1:11" x14ac:dyDescent="0.25">
      <c r="A11147" t="s">
        <v>19716</v>
      </c>
      <c r="B11147" s="1" t="s">
        <v>19717</v>
      </c>
      <c r="C11147" t="s">
        <v>1579</v>
      </c>
      <c r="D11147" t="s">
        <v>1117</v>
      </c>
      <c r="E11147">
        <v>1</v>
      </c>
      <c r="F11147">
        <v>1388.8</v>
      </c>
      <c r="G11147" t="str">
        <f t="shared" si="872"/>
        <v>BLUEPRINTADJ134236</v>
      </c>
      <c r="H11147" t="str">
        <f t="shared" si="871"/>
        <v>C2S52080</v>
      </c>
      <c r="I11147" t="str">
        <f t="shared" si="873"/>
        <v>SET KOČIONE OBLOGE</v>
      </c>
      <c r="J11147">
        <f t="shared" si="874"/>
        <v>11.573333333333332</v>
      </c>
      <c r="K11147" t="str">
        <f t="shared" si="875"/>
        <v/>
      </c>
    </row>
    <row r="11148" spans="1:11" x14ac:dyDescent="0.25">
      <c r="A11148" t="s">
        <v>19718</v>
      </c>
      <c r="B11148" s="1" t="s">
        <v>19719</v>
      </c>
      <c r="C11148" t="s">
        <v>1579</v>
      </c>
      <c r="D11148" t="s">
        <v>1117</v>
      </c>
      <c r="E11148">
        <v>1</v>
      </c>
      <c r="F11148">
        <v>2280.96</v>
      </c>
      <c r="G11148" t="str">
        <f t="shared" si="872"/>
        <v>BLUEPRINTADJ134237</v>
      </c>
      <c r="H11148" t="str">
        <f t="shared" si="871"/>
        <v>XR858178</v>
      </c>
      <c r="I11148" t="str">
        <f t="shared" si="873"/>
        <v>SET KOČIONE OBLOGE</v>
      </c>
      <c r="J11148">
        <f t="shared" si="874"/>
        <v>19.007999999999999</v>
      </c>
      <c r="K11148" t="str">
        <f t="shared" si="875"/>
        <v/>
      </c>
    </row>
    <row r="11149" spans="1:11" x14ac:dyDescent="0.25">
      <c r="A11149" t="s">
        <v>19720</v>
      </c>
      <c r="B11149" s="1" t="s">
        <v>19721</v>
      </c>
      <c r="C11149" t="s">
        <v>1579</v>
      </c>
      <c r="D11149" t="s">
        <v>1117</v>
      </c>
      <c r="E11149">
        <v>1</v>
      </c>
      <c r="F11149">
        <v>1587.2</v>
      </c>
      <c r="G11149" t="str">
        <f t="shared" si="872"/>
        <v>BLUEPRINTADJ134238</v>
      </c>
      <c r="H11149" t="str">
        <f t="shared" si="871"/>
        <v>XR813324</v>
      </c>
      <c r="I11149" t="str">
        <f t="shared" si="873"/>
        <v>SET KOČIONE OBLOGE</v>
      </c>
      <c r="J11149">
        <f t="shared" si="874"/>
        <v>13.226666666666667</v>
      </c>
      <c r="K11149" t="str">
        <f t="shared" si="875"/>
        <v/>
      </c>
    </row>
    <row r="11150" spans="1:11" x14ac:dyDescent="0.25">
      <c r="A11150" t="s">
        <v>19722</v>
      </c>
      <c r="B11150" s="1" t="s">
        <v>19723</v>
      </c>
      <c r="C11150" t="s">
        <v>1579</v>
      </c>
      <c r="D11150" t="s">
        <v>1117</v>
      </c>
      <c r="E11150">
        <v>1</v>
      </c>
      <c r="F11150">
        <v>1783.04</v>
      </c>
      <c r="G11150" t="str">
        <f t="shared" si="872"/>
        <v>BLUEPRINTADJ134239</v>
      </c>
      <c r="H11150" t="str">
        <f t="shared" si="871"/>
        <v>JLM11685</v>
      </c>
      <c r="I11150" t="str">
        <f t="shared" si="873"/>
        <v>SET KOČIONE OBLOGE</v>
      </c>
      <c r="J11150">
        <f t="shared" si="874"/>
        <v>14.858666666666666</v>
      </c>
      <c r="K11150" t="str">
        <f t="shared" si="875"/>
        <v/>
      </c>
    </row>
    <row r="11151" spans="1:11" x14ac:dyDescent="0.25">
      <c r="A11151" t="s">
        <v>19724</v>
      </c>
      <c r="B11151" s="1" t="s">
        <v>19725</v>
      </c>
      <c r="C11151" t="s">
        <v>1579</v>
      </c>
      <c r="D11151" t="s">
        <v>1117</v>
      </c>
      <c r="E11151">
        <v>1</v>
      </c>
      <c r="F11151">
        <v>1303.04</v>
      </c>
      <c r="G11151" t="str">
        <f t="shared" si="872"/>
        <v>BLUEPRINTADJ134240</v>
      </c>
      <c r="H11151" t="str">
        <f t="shared" si="871"/>
        <v>C2S52081</v>
      </c>
      <c r="I11151" t="str">
        <f t="shared" si="873"/>
        <v>SET KOČIONE OBLOGE</v>
      </c>
      <c r="J11151">
        <f t="shared" si="874"/>
        <v>10.858666666666666</v>
      </c>
      <c r="K11151" t="str">
        <f t="shared" si="875"/>
        <v/>
      </c>
    </row>
    <row r="11152" spans="1:11" x14ac:dyDescent="0.25">
      <c r="A11152" t="s">
        <v>19726</v>
      </c>
      <c r="B11152" s="1" t="s">
        <v>19727</v>
      </c>
      <c r="C11152" t="s">
        <v>1579</v>
      </c>
      <c r="D11152" t="s">
        <v>1117</v>
      </c>
      <c r="E11152">
        <v>1</v>
      </c>
      <c r="F11152">
        <v>2017.28</v>
      </c>
      <c r="G11152" t="str">
        <f t="shared" si="872"/>
        <v>BLUEPRINTADJ134241</v>
      </c>
      <c r="H11152" t="str">
        <f t="shared" si="871"/>
        <v>LR036574</v>
      </c>
      <c r="I11152" t="str">
        <f t="shared" si="873"/>
        <v>SET KOČIONE OBLOGE</v>
      </c>
      <c r="J11152">
        <f t="shared" si="874"/>
        <v>16.810666666666666</v>
      </c>
      <c r="K11152" t="str">
        <f t="shared" si="875"/>
        <v/>
      </c>
    </row>
    <row r="11153" spans="1:11" x14ac:dyDescent="0.25">
      <c r="A11153" t="s">
        <v>19728</v>
      </c>
      <c r="B11153" s="1" t="s">
        <v>19729</v>
      </c>
      <c r="C11153" t="s">
        <v>1579</v>
      </c>
      <c r="D11153" t="s">
        <v>1117</v>
      </c>
      <c r="E11153">
        <v>1</v>
      </c>
      <c r="F11153">
        <v>1715.2</v>
      </c>
      <c r="G11153" t="str">
        <f t="shared" si="872"/>
        <v>BLUEPRINTADJ134242</v>
      </c>
      <c r="H11153" t="str">
        <f t="shared" si="871"/>
        <v>JLM1282</v>
      </c>
      <c r="I11153" t="str">
        <f t="shared" si="873"/>
        <v>SET KOČIONE OBLOGE</v>
      </c>
      <c r="J11153">
        <f t="shared" si="874"/>
        <v>14.293333333333333</v>
      </c>
      <c r="K11153" t="str">
        <f t="shared" si="875"/>
        <v/>
      </c>
    </row>
    <row r="11154" spans="1:11" x14ac:dyDescent="0.25">
      <c r="A11154" t="s">
        <v>19730</v>
      </c>
      <c r="B11154" s="1" t="s">
        <v>19731</v>
      </c>
      <c r="C11154" t="s">
        <v>1487</v>
      </c>
      <c r="D11154" t="s">
        <v>1117</v>
      </c>
      <c r="E11154">
        <v>1</v>
      </c>
      <c r="F11154">
        <v>2604.8000000000002</v>
      </c>
      <c r="G11154" t="str">
        <f t="shared" si="872"/>
        <v>BLUEPRINTADJ134243</v>
      </c>
      <c r="H11154" t="str">
        <f t="shared" si="871"/>
        <v>C2P15991</v>
      </c>
      <c r="I11154" t="str">
        <f t="shared" si="873"/>
        <v>SET KOČIONIH OBLOGA</v>
      </c>
      <c r="J11154">
        <f t="shared" si="874"/>
        <v>21.706666666666667</v>
      </c>
      <c r="K11154" t="str">
        <f t="shared" si="875"/>
        <v/>
      </c>
    </row>
    <row r="11155" spans="1:11" x14ac:dyDescent="0.25">
      <c r="A11155" t="s">
        <v>19732</v>
      </c>
      <c r="B11155" s="1" t="s">
        <v>19733</v>
      </c>
      <c r="C11155" t="s">
        <v>1487</v>
      </c>
      <c r="D11155" t="s">
        <v>1117</v>
      </c>
      <c r="E11155">
        <v>1</v>
      </c>
      <c r="F11155">
        <v>2229.7600000000002</v>
      </c>
      <c r="G11155" t="str">
        <f t="shared" si="872"/>
        <v>BLUEPRINTADJ134244</v>
      </c>
      <c r="H11155" t="str">
        <f t="shared" si="871"/>
        <v>C2P15994</v>
      </c>
      <c r="I11155" t="str">
        <f t="shared" si="873"/>
        <v>SET KOČIONIH OBLOGA</v>
      </c>
      <c r="J11155">
        <f t="shared" si="874"/>
        <v>18.581333333333337</v>
      </c>
      <c r="K11155" t="str">
        <f t="shared" si="875"/>
        <v/>
      </c>
    </row>
    <row r="11156" spans="1:11" x14ac:dyDescent="0.25">
      <c r="A11156" t="s">
        <v>19734</v>
      </c>
      <c r="B11156" s="1" t="s">
        <v>19735</v>
      </c>
      <c r="C11156" t="s">
        <v>1487</v>
      </c>
      <c r="D11156" t="s">
        <v>1117</v>
      </c>
      <c r="E11156">
        <v>1</v>
      </c>
      <c r="F11156">
        <v>3462.4</v>
      </c>
      <c r="G11156" t="str">
        <f t="shared" si="872"/>
        <v>BLUEPRINTADJ134245</v>
      </c>
      <c r="H11156" t="str">
        <f t="shared" si="871"/>
        <v>C2P25493</v>
      </c>
      <c r="I11156" t="str">
        <f t="shared" si="873"/>
        <v>SET KOČIONIH OBLOGA</v>
      </c>
      <c r="J11156">
        <f t="shared" si="874"/>
        <v>28.853333333333335</v>
      </c>
      <c r="K11156" t="str">
        <f t="shared" si="875"/>
        <v/>
      </c>
    </row>
    <row r="11157" spans="1:11" x14ac:dyDescent="0.25">
      <c r="A11157" t="s">
        <v>19736</v>
      </c>
      <c r="B11157" s="1" t="s">
        <v>19737</v>
      </c>
      <c r="C11157" t="s">
        <v>10065</v>
      </c>
      <c r="D11157" t="s">
        <v>9</v>
      </c>
      <c r="E11157">
        <v>1</v>
      </c>
      <c r="F11157">
        <v>1337.6</v>
      </c>
      <c r="G11157" t="str">
        <f t="shared" si="872"/>
        <v>BLUEPRINTADJ134246</v>
      </c>
      <c r="H11157" t="str">
        <f t="shared" si="871"/>
        <v>JLM11686</v>
      </c>
      <c r="I11157" t="str">
        <f t="shared" si="873"/>
        <v>PLOCICE ZADNJE KOCNICE</v>
      </c>
      <c r="J11157">
        <f t="shared" si="874"/>
        <v>11.146666666666667</v>
      </c>
      <c r="K11157" t="str">
        <f t="shared" si="875"/>
        <v/>
      </c>
    </row>
    <row r="11158" spans="1:11" x14ac:dyDescent="0.25">
      <c r="A11158" t="s">
        <v>19738</v>
      </c>
      <c r="B11158" s="1" t="s">
        <v>19739</v>
      </c>
      <c r="C11158" t="s">
        <v>1487</v>
      </c>
      <c r="D11158" t="s">
        <v>1117</v>
      </c>
      <c r="E11158">
        <v>1</v>
      </c>
      <c r="F11158">
        <v>2077.44</v>
      </c>
      <c r="G11158" t="str">
        <f t="shared" si="872"/>
        <v>BLUEPRINTADJ134247</v>
      </c>
      <c r="H11158" t="str">
        <f t="shared" si="871"/>
        <v>T2R10202</v>
      </c>
      <c r="I11158" t="str">
        <f t="shared" si="873"/>
        <v>SET KOČIONIH OBLOGA</v>
      </c>
      <c r="J11158">
        <f t="shared" si="874"/>
        <v>17.312000000000001</v>
      </c>
      <c r="K11158" t="str">
        <f t="shared" si="875"/>
        <v/>
      </c>
    </row>
    <row r="11159" spans="1:11" x14ac:dyDescent="0.25">
      <c r="A11159" t="s">
        <v>19740</v>
      </c>
      <c r="B11159" s="1" t="s">
        <v>19741</v>
      </c>
      <c r="C11159" t="s">
        <v>1487</v>
      </c>
      <c r="D11159" t="s">
        <v>1117</v>
      </c>
      <c r="E11159">
        <v>1</v>
      </c>
      <c r="F11159">
        <v>1692.16</v>
      </c>
      <c r="G11159" t="str">
        <f t="shared" si="872"/>
        <v>BLUEPRINTADJ134248</v>
      </c>
      <c r="H11159" t="str">
        <f t="shared" si="871"/>
        <v>T2R7946</v>
      </c>
      <c r="I11159" t="str">
        <f t="shared" si="873"/>
        <v>SET KOČIONIH OBLOGA</v>
      </c>
      <c r="J11159">
        <f t="shared" si="874"/>
        <v>14.101333333333335</v>
      </c>
      <c r="K11159" t="str">
        <f t="shared" si="875"/>
        <v/>
      </c>
    </row>
    <row r="11160" spans="1:11" x14ac:dyDescent="0.25">
      <c r="A11160" t="s">
        <v>19742</v>
      </c>
      <c r="B11160" s="1" t="s">
        <v>19743</v>
      </c>
      <c r="C11160" t="s">
        <v>1487</v>
      </c>
      <c r="D11160" t="s">
        <v>1117</v>
      </c>
      <c r="E11160">
        <v>1</v>
      </c>
      <c r="F11160">
        <v>1506.56</v>
      </c>
      <c r="G11160" t="str">
        <f t="shared" si="872"/>
        <v>BLUEPRINTADJ134249</v>
      </c>
      <c r="H11160" t="str">
        <f t="shared" si="871"/>
        <v>T2R7945</v>
      </c>
      <c r="I11160" t="str">
        <f t="shared" si="873"/>
        <v>SET KOČIONIH OBLOGA</v>
      </c>
      <c r="J11160">
        <f t="shared" si="874"/>
        <v>12.554666666666666</v>
      </c>
      <c r="K11160" t="str">
        <f t="shared" si="875"/>
        <v/>
      </c>
    </row>
    <row r="11161" spans="1:11" x14ac:dyDescent="0.25">
      <c r="A11161" t="s">
        <v>19744</v>
      </c>
      <c r="B11161" s="1" t="s">
        <v>19745</v>
      </c>
      <c r="C11161" t="s">
        <v>1487</v>
      </c>
      <c r="D11161" t="s">
        <v>1117</v>
      </c>
      <c r="E11161">
        <v>1</v>
      </c>
      <c r="F11161">
        <v>2973.44</v>
      </c>
      <c r="G11161" t="str">
        <f t="shared" si="872"/>
        <v>BLUEPRINTADJ134250</v>
      </c>
      <c r="H11161" t="str">
        <f t="shared" si="871"/>
        <v>LR072681</v>
      </c>
      <c r="I11161" t="str">
        <f t="shared" si="873"/>
        <v>SET KOČIONIH OBLOGA</v>
      </c>
      <c r="J11161">
        <f t="shared" si="874"/>
        <v>24.778666666666666</v>
      </c>
      <c r="K11161" t="str">
        <f t="shared" si="875"/>
        <v/>
      </c>
    </row>
    <row r="11162" spans="1:11" x14ac:dyDescent="0.25">
      <c r="A11162" t="s">
        <v>19746</v>
      </c>
      <c r="B11162" s="1" t="s">
        <v>19747</v>
      </c>
      <c r="C11162" t="s">
        <v>1487</v>
      </c>
      <c r="D11162" t="s">
        <v>1117</v>
      </c>
      <c r="E11162">
        <v>1</v>
      </c>
      <c r="F11162">
        <v>2792.96</v>
      </c>
      <c r="G11162" t="str">
        <f t="shared" si="872"/>
        <v>BLUEPRINTADJ134251</v>
      </c>
      <c r="H11162" t="str">
        <f t="shared" si="871"/>
        <v>LR061385</v>
      </c>
      <c r="I11162" t="str">
        <f t="shared" si="873"/>
        <v>SET KOČIONIH OBLOGA</v>
      </c>
      <c r="J11162">
        <f t="shared" si="874"/>
        <v>23.274666666666668</v>
      </c>
      <c r="K11162" t="str">
        <f t="shared" si="875"/>
        <v/>
      </c>
    </row>
    <row r="11163" spans="1:11" x14ac:dyDescent="0.25">
      <c r="A11163" t="s">
        <v>19748</v>
      </c>
      <c r="B11163" s="1" t="s">
        <v>19749</v>
      </c>
      <c r="C11163" t="s">
        <v>1487</v>
      </c>
      <c r="D11163" t="s">
        <v>1117</v>
      </c>
      <c r="E11163">
        <v>1</v>
      </c>
      <c r="F11163">
        <v>2575.36</v>
      </c>
      <c r="G11163" t="str">
        <f t="shared" si="872"/>
        <v>BLUEPRINTADJ134252</v>
      </c>
      <c r="H11163" t="str">
        <f t="shared" si="871"/>
        <v>T2H7448</v>
      </c>
      <c r="I11163" t="str">
        <f t="shared" si="873"/>
        <v>SET KOČIONIH OBLOGA</v>
      </c>
      <c r="J11163">
        <f t="shared" si="874"/>
        <v>21.461333333333336</v>
      </c>
      <c r="K11163" t="str">
        <f t="shared" si="875"/>
        <v/>
      </c>
    </row>
    <row r="11164" spans="1:11" x14ac:dyDescent="0.25">
      <c r="A11164" t="s">
        <v>19750</v>
      </c>
      <c r="B11164" s="1" t="s">
        <v>19751</v>
      </c>
      <c r="C11164" t="s">
        <v>1600</v>
      </c>
      <c r="D11164" t="s">
        <v>9</v>
      </c>
      <c r="E11164">
        <v>1</v>
      </c>
      <c r="F11164">
        <v>4988.16</v>
      </c>
      <c r="G11164" t="str">
        <f t="shared" si="872"/>
        <v>BLUEPRINTADJ134301</v>
      </c>
      <c r="H11164" t="str">
        <f t="shared" si="871"/>
        <v>C2C25336</v>
      </c>
      <c r="I11164" t="str">
        <f t="shared" si="873"/>
        <v>KOČIONI DISK</v>
      </c>
      <c r="J11164">
        <f t="shared" si="874"/>
        <v>41.567999999999998</v>
      </c>
      <c r="K11164" t="str">
        <f t="shared" si="875"/>
        <v/>
      </c>
    </row>
    <row r="11165" spans="1:11" x14ac:dyDescent="0.25">
      <c r="A11165" t="s">
        <v>19752</v>
      </c>
      <c r="B11165" s="1" t="s">
        <v>19753</v>
      </c>
      <c r="C11165" t="s">
        <v>1600</v>
      </c>
      <c r="D11165" t="s">
        <v>9</v>
      </c>
      <c r="E11165">
        <v>1</v>
      </c>
      <c r="F11165">
        <v>5263.36</v>
      </c>
      <c r="G11165" t="str">
        <f t="shared" si="872"/>
        <v>BLUEPRINTADJ134302</v>
      </c>
      <c r="H11165" t="str">
        <f t="shared" si="871"/>
        <v>C2C25337</v>
      </c>
      <c r="I11165" t="str">
        <f t="shared" si="873"/>
        <v>KOČIONI DISK</v>
      </c>
      <c r="J11165">
        <f t="shared" si="874"/>
        <v>43.861333333333327</v>
      </c>
      <c r="K11165" t="str">
        <f t="shared" si="875"/>
        <v/>
      </c>
    </row>
    <row r="11166" spans="1:11" x14ac:dyDescent="0.25">
      <c r="A11166" t="s">
        <v>19754</v>
      </c>
      <c r="B11166" s="1" t="s">
        <v>19755</v>
      </c>
      <c r="C11166" t="s">
        <v>1600</v>
      </c>
      <c r="D11166" t="s">
        <v>9</v>
      </c>
      <c r="E11166">
        <v>1</v>
      </c>
      <c r="F11166">
        <v>3360</v>
      </c>
      <c r="G11166" t="str">
        <f t="shared" si="872"/>
        <v>BLUEPRINTADJ134303</v>
      </c>
      <c r="H11166" t="str">
        <f t="shared" si="871"/>
        <v>C2C25339</v>
      </c>
      <c r="I11166" t="str">
        <f t="shared" si="873"/>
        <v>KOČIONI DISK</v>
      </c>
      <c r="J11166">
        <f t="shared" si="874"/>
        <v>28</v>
      </c>
      <c r="K11166" t="str">
        <f t="shared" si="875"/>
        <v/>
      </c>
    </row>
    <row r="11167" spans="1:11" x14ac:dyDescent="0.25">
      <c r="A11167" t="s">
        <v>19756</v>
      </c>
      <c r="B11167" s="1" t="s">
        <v>19757</v>
      </c>
      <c r="C11167" t="s">
        <v>1600</v>
      </c>
      <c r="D11167" t="s">
        <v>9</v>
      </c>
      <c r="E11167">
        <v>1</v>
      </c>
      <c r="F11167">
        <v>6090.24</v>
      </c>
      <c r="G11167" t="str">
        <f t="shared" si="872"/>
        <v>BLUEPRINTADJ134305</v>
      </c>
      <c r="H11167" t="str">
        <f t="shared" si="871"/>
        <v>LR016176</v>
      </c>
      <c r="I11167" t="str">
        <f t="shared" si="873"/>
        <v>KOČIONI DISK</v>
      </c>
      <c r="J11167">
        <f t="shared" si="874"/>
        <v>50.751999999999995</v>
      </c>
      <c r="K11167" t="str">
        <f t="shared" si="875"/>
        <v/>
      </c>
    </row>
    <row r="11168" spans="1:11" x14ac:dyDescent="0.25">
      <c r="A11168" t="s">
        <v>19758</v>
      </c>
      <c r="B11168" s="1" t="s">
        <v>19759</v>
      </c>
      <c r="C11168" t="s">
        <v>1600</v>
      </c>
      <c r="D11168" t="s">
        <v>9</v>
      </c>
      <c r="E11168">
        <v>1</v>
      </c>
      <c r="F11168">
        <v>2484.48</v>
      </c>
      <c r="G11168" t="str">
        <f t="shared" si="872"/>
        <v>BLUEPRINTADJ134306</v>
      </c>
      <c r="H11168" t="str">
        <f t="shared" si="871"/>
        <v>SDB000646</v>
      </c>
      <c r="I11168" t="str">
        <f t="shared" si="873"/>
        <v>KOČIONI DISK</v>
      </c>
      <c r="J11168">
        <f t="shared" si="874"/>
        <v>20.704000000000001</v>
      </c>
      <c r="K11168" t="str">
        <f t="shared" si="875"/>
        <v/>
      </c>
    </row>
    <row r="11169" spans="1:11" x14ac:dyDescent="0.25">
      <c r="A11169" t="s">
        <v>19760</v>
      </c>
      <c r="B11169" s="1" t="s">
        <v>19761</v>
      </c>
      <c r="C11169" t="s">
        <v>1600</v>
      </c>
      <c r="D11169" t="s">
        <v>9</v>
      </c>
      <c r="E11169">
        <v>1</v>
      </c>
      <c r="F11169">
        <v>3340.8</v>
      </c>
      <c r="G11169" t="str">
        <f t="shared" si="872"/>
        <v>BLUEPRINTADJ134307</v>
      </c>
      <c r="H11169" t="str">
        <f t="shared" si="871"/>
        <v>LR016192</v>
      </c>
      <c r="I11169" t="str">
        <f t="shared" si="873"/>
        <v>KOČIONI DISK</v>
      </c>
      <c r="J11169">
        <f t="shared" si="874"/>
        <v>27.84</v>
      </c>
      <c r="K11169" t="str">
        <f t="shared" si="875"/>
        <v/>
      </c>
    </row>
    <row r="11170" spans="1:11" x14ac:dyDescent="0.25">
      <c r="A11170" t="s">
        <v>19762</v>
      </c>
      <c r="B11170" s="1" t="s">
        <v>44242</v>
      </c>
      <c r="C11170" t="s">
        <v>1600</v>
      </c>
      <c r="D11170" t="s">
        <v>9</v>
      </c>
      <c r="E11170">
        <v>1</v>
      </c>
      <c r="F11170">
        <v>1173.76</v>
      </c>
      <c r="G11170" t="str">
        <f t="shared" si="872"/>
        <v>BLUEPRINTADJ134308</v>
      </c>
      <c r="H11170" t="str">
        <f t="shared" si="871"/>
        <v>277942103704</v>
      </c>
      <c r="I11170" t="str">
        <f t="shared" si="873"/>
        <v>KOČIONI DISK</v>
      </c>
      <c r="J11170">
        <f t="shared" si="874"/>
        <v>9.7813333333333325</v>
      </c>
      <c r="K11170" t="str">
        <f t="shared" si="875"/>
        <v/>
      </c>
    </row>
    <row r="11171" spans="1:11" x14ac:dyDescent="0.25">
      <c r="A11171" t="s">
        <v>19763</v>
      </c>
      <c r="B11171" s="1" t="s">
        <v>44243</v>
      </c>
      <c r="C11171" t="s">
        <v>1600</v>
      </c>
      <c r="D11171" t="s">
        <v>9</v>
      </c>
      <c r="E11171">
        <v>1</v>
      </c>
      <c r="F11171">
        <v>1392.64</v>
      </c>
      <c r="G11171" t="str">
        <f t="shared" si="872"/>
        <v>BLUEPRINTADJ134309</v>
      </c>
      <c r="H11171" t="str">
        <f t="shared" si="871"/>
        <v>270242103714</v>
      </c>
      <c r="I11171" t="str">
        <f t="shared" si="873"/>
        <v>KOČIONI DISK</v>
      </c>
      <c r="J11171">
        <f t="shared" si="874"/>
        <v>11.605333333333334</v>
      </c>
      <c r="K11171" t="str">
        <f t="shared" si="875"/>
        <v/>
      </c>
    </row>
    <row r="11172" spans="1:11" x14ac:dyDescent="0.25">
      <c r="A11172" t="s">
        <v>19764</v>
      </c>
      <c r="B11172" s="1" t="s">
        <v>19765</v>
      </c>
      <c r="C11172" t="s">
        <v>1600</v>
      </c>
      <c r="D11172" t="s">
        <v>9</v>
      </c>
      <c r="E11172">
        <v>1</v>
      </c>
      <c r="F11172">
        <v>3104</v>
      </c>
      <c r="G11172" t="str">
        <f t="shared" si="872"/>
        <v>BLUEPRINTADJ134310</v>
      </c>
      <c r="H11172" t="str">
        <f t="shared" si="871"/>
        <v>SDB000604</v>
      </c>
      <c r="I11172" t="str">
        <f t="shared" si="873"/>
        <v>KOČIONI DISK</v>
      </c>
      <c r="J11172">
        <f t="shared" si="874"/>
        <v>25.866666666666667</v>
      </c>
      <c r="K11172" t="str">
        <f t="shared" si="875"/>
        <v/>
      </c>
    </row>
    <row r="11173" spans="1:11" x14ac:dyDescent="0.25">
      <c r="A11173" t="s">
        <v>19766</v>
      </c>
      <c r="B11173" s="1" t="s">
        <v>19767</v>
      </c>
      <c r="C11173" t="s">
        <v>1600</v>
      </c>
      <c r="D11173" t="s">
        <v>9</v>
      </c>
      <c r="E11173">
        <v>1</v>
      </c>
      <c r="F11173">
        <v>2741.76</v>
      </c>
      <c r="G11173" t="str">
        <f t="shared" si="872"/>
        <v>BLUEPRINTADJ134311</v>
      </c>
      <c r="H11173" t="str">
        <f t="shared" si="871"/>
        <v>SDB000636</v>
      </c>
      <c r="I11173" t="str">
        <f t="shared" si="873"/>
        <v>KOČIONI DISK</v>
      </c>
      <c r="J11173">
        <f t="shared" si="874"/>
        <v>22.848000000000003</v>
      </c>
      <c r="K11173" t="str">
        <f t="shared" si="875"/>
        <v/>
      </c>
    </row>
    <row r="11174" spans="1:11" x14ac:dyDescent="0.25">
      <c r="A11174" t="s">
        <v>19768</v>
      </c>
      <c r="B11174" s="1" t="s">
        <v>19769</v>
      </c>
      <c r="C11174" t="s">
        <v>1600</v>
      </c>
      <c r="D11174" t="s">
        <v>9</v>
      </c>
      <c r="E11174">
        <v>1</v>
      </c>
      <c r="F11174">
        <v>4926.72</v>
      </c>
      <c r="G11174" t="str">
        <f t="shared" si="872"/>
        <v>BLUEPRINTADJ134312C</v>
      </c>
      <c r="H11174" t="str">
        <f t="shared" si="871"/>
        <v>LR011591</v>
      </c>
      <c r="I11174" t="str">
        <f t="shared" si="873"/>
        <v>KOČIONI DISK</v>
      </c>
      <c r="J11174">
        <f t="shared" si="874"/>
        <v>41.056000000000004</v>
      </c>
      <c r="K11174" t="str">
        <f t="shared" si="875"/>
        <v/>
      </c>
    </row>
    <row r="11175" spans="1:11" x14ac:dyDescent="0.25">
      <c r="A11175" t="s">
        <v>19770</v>
      </c>
      <c r="B11175" s="1" t="s">
        <v>19771</v>
      </c>
      <c r="C11175" t="s">
        <v>1600</v>
      </c>
      <c r="D11175" t="s">
        <v>9</v>
      </c>
      <c r="E11175">
        <v>1</v>
      </c>
      <c r="F11175">
        <v>3335.68</v>
      </c>
      <c r="G11175" t="str">
        <f t="shared" si="872"/>
        <v>BLUEPRINTADJ134313</v>
      </c>
      <c r="H11175" t="str">
        <f t="shared" si="871"/>
        <v>LR011891</v>
      </c>
      <c r="I11175" t="str">
        <f t="shared" si="873"/>
        <v>KOČIONI DISK</v>
      </c>
      <c r="J11175">
        <f t="shared" si="874"/>
        <v>27.797333333333331</v>
      </c>
      <c r="K11175" t="str">
        <f t="shared" si="875"/>
        <v/>
      </c>
    </row>
    <row r="11176" spans="1:11" x14ac:dyDescent="0.25">
      <c r="A11176" t="s">
        <v>19772</v>
      </c>
      <c r="B11176" s="1" t="s">
        <v>19773</v>
      </c>
      <c r="C11176" t="s">
        <v>1600</v>
      </c>
      <c r="D11176" t="s">
        <v>9</v>
      </c>
      <c r="E11176">
        <v>1</v>
      </c>
      <c r="F11176">
        <v>3901.44</v>
      </c>
      <c r="G11176" t="str">
        <f t="shared" si="872"/>
        <v>BLUEPRINTADJ134314</v>
      </c>
      <c r="H11176" t="str">
        <f t="shared" si="871"/>
        <v>SDB500193</v>
      </c>
      <c r="I11176" t="str">
        <f t="shared" si="873"/>
        <v>KOČIONI DISK</v>
      </c>
      <c r="J11176">
        <f t="shared" si="874"/>
        <v>32.512</v>
      </c>
      <c r="K11176" t="str">
        <f t="shared" si="875"/>
        <v/>
      </c>
    </row>
    <row r="11177" spans="1:11" x14ac:dyDescent="0.25">
      <c r="A11177" t="s">
        <v>19774</v>
      </c>
      <c r="B11177" s="1" t="s">
        <v>19775</v>
      </c>
      <c r="C11177" t="s">
        <v>1600</v>
      </c>
      <c r="D11177" t="s">
        <v>9</v>
      </c>
      <c r="E11177">
        <v>1</v>
      </c>
      <c r="F11177">
        <v>3454.72</v>
      </c>
      <c r="G11177" t="str">
        <f t="shared" si="872"/>
        <v>BLUEPRINTADJ134315</v>
      </c>
      <c r="H11177" t="str">
        <f t="shared" si="871"/>
        <v>LR017804</v>
      </c>
      <c r="I11177" t="str">
        <f t="shared" si="873"/>
        <v>KOČIONI DISK</v>
      </c>
      <c r="J11177">
        <f t="shared" si="874"/>
        <v>28.789333333333332</v>
      </c>
      <c r="K11177" t="str">
        <f t="shared" si="875"/>
        <v/>
      </c>
    </row>
    <row r="11178" spans="1:11" x14ac:dyDescent="0.25">
      <c r="A11178" t="s">
        <v>19776</v>
      </c>
      <c r="B11178" s="1" t="s">
        <v>19777</v>
      </c>
      <c r="C11178" t="s">
        <v>1600</v>
      </c>
      <c r="D11178" t="s">
        <v>9</v>
      </c>
      <c r="E11178">
        <v>1</v>
      </c>
      <c r="F11178">
        <v>13416.96</v>
      </c>
      <c r="G11178" t="str">
        <f t="shared" si="872"/>
        <v>BLUEPRINTADJ134316</v>
      </c>
      <c r="H11178" t="str">
        <f t="shared" si="871"/>
        <v>C2P12622</v>
      </c>
      <c r="I11178" t="str">
        <f t="shared" si="873"/>
        <v>KOČIONI DISK</v>
      </c>
      <c r="J11178">
        <f t="shared" si="874"/>
        <v>111.80799999999999</v>
      </c>
      <c r="K11178" t="str">
        <f t="shared" si="875"/>
        <v/>
      </c>
    </row>
    <row r="11179" spans="1:11" x14ac:dyDescent="0.25">
      <c r="A11179" t="s">
        <v>19778</v>
      </c>
      <c r="B11179" s="1" t="s">
        <v>19779</v>
      </c>
      <c r="C11179" t="s">
        <v>1600</v>
      </c>
      <c r="D11179" t="s">
        <v>9</v>
      </c>
      <c r="E11179">
        <v>1</v>
      </c>
      <c r="F11179">
        <v>9808.64</v>
      </c>
      <c r="G11179" t="str">
        <f t="shared" si="872"/>
        <v>BLUEPRINTADJ134317</v>
      </c>
      <c r="H11179" t="str">
        <f t="shared" si="871"/>
        <v>C2P13648</v>
      </c>
      <c r="I11179" t="str">
        <f t="shared" si="873"/>
        <v>KOČIONI DISK</v>
      </c>
      <c r="J11179">
        <f t="shared" si="874"/>
        <v>81.73866666666666</v>
      </c>
      <c r="K11179" t="str">
        <f t="shared" si="875"/>
        <v/>
      </c>
    </row>
    <row r="11180" spans="1:11" x14ac:dyDescent="0.25">
      <c r="A11180" t="s">
        <v>19780</v>
      </c>
      <c r="B11180" s="1" t="s">
        <v>19781</v>
      </c>
      <c r="C11180" t="s">
        <v>1600</v>
      </c>
      <c r="D11180" t="s">
        <v>9</v>
      </c>
      <c r="E11180">
        <v>1</v>
      </c>
      <c r="F11180">
        <v>4268.8</v>
      </c>
      <c r="G11180" t="str">
        <f t="shared" si="872"/>
        <v>BLUEPRINTADJ134318</v>
      </c>
      <c r="H11180" t="str">
        <f t="shared" si="871"/>
        <v>SDB000614</v>
      </c>
      <c r="I11180" t="str">
        <f t="shared" si="873"/>
        <v>KOČIONI DISK</v>
      </c>
      <c r="J11180">
        <f t="shared" si="874"/>
        <v>35.573333333333338</v>
      </c>
      <c r="K11180" t="str">
        <f t="shared" si="875"/>
        <v/>
      </c>
    </row>
    <row r="11181" spans="1:11" x14ac:dyDescent="0.25">
      <c r="A11181" t="s">
        <v>19782</v>
      </c>
      <c r="B11181" s="1" t="s">
        <v>19783</v>
      </c>
      <c r="C11181" t="s">
        <v>1600</v>
      </c>
      <c r="D11181" t="s">
        <v>9</v>
      </c>
      <c r="E11181">
        <v>1</v>
      </c>
      <c r="F11181">
        <v>3311.36</v>
      </c>
      <c r="G11181" t="str">
        <f t="shared" si="872"/>
        <v>BLUEPRINTADJ134319</v>
      </c>
      <c r="H11181" t="str">
        <f t="shared" ref="H11181:H11244" si="876">IF(AND(B11181&lt;&gt;"", B11181&lt;&gt;"-"),SUBSTITUTE(SUBSTITUTE(B11181,"-","")," ",""),A11181)</f>
        <v>NTC8780</v>
      </c>
      <c r="I11181" t="str">
        <f t="shared" si="873"/>
        <v>KOČIONI DISK</v>
      </c>
      <c r="J11181">
        <f t="shared" si="874"/>
        <v>27.594666666666669</v>
      </c>
      <c r="K11181" t="str">
        <f t="shared" si="875"/>
        <v/>
      </c>
    </row>
    <row r="11182" spans="1:11" x14ac:dyDescent="0.25">
      <c r="A11182" t="s">
        <v>19784</v>
      </c>
      <c r="B11182" s="1" t="s">
        <v>19785</v>
      </c>
      <c r="C11182" t="s">
        <v>1600</v>
      </c>
      <c r="D11182" t="s">
        <v>9</v>
      </c>
      <c r="E11182">
        <v>1</v>
      </c>
      <c r="F11182">
        <v>4595.2</v>
      </c>
      <c r="G11182" t="str">
        <f t="shared" si="872"/>
        <v>BLUEPRINTADJ134320</v>
      </c>
      <c r="H11182" t="str">
        <f t="shared" si="876"/>
        <v>SDB500182</v>
      </c>
      <c r="I11182" t="str">
        <f t="shared" si="873"/>
        <v>KOČIONI DISK</v>
      </c>
      <c r="J11182">
        <f t="shared" si="874"/>
        <v>38.293333333333329</v>
      </c>
      <c r="K11182" t="str">
        <f t="shared" si="875"/>
        <v/>
      </c>
    </row>
    <row r="11183" spans="1:11" x14ac:dyDescent="0.25">
      <c r="A11183" t="s">
        <v>19786</v>
      </c>
      <c r="B11183" s="1" t="s">
        <v>19787</v>
      </c>
      <c r="C11183" t="s">
        <v>1600</v>
      </c>
      <c r="D11183" t="s">
        <v>9</v>
      </c>
      <c r="E11183">
        <v>1</v>
      </c>
      <c r="F11183">
        <v>5015.04</v>
      </c>
      <c r="G11183" t="str">
        <f t="shared" si="872"/>
        <v>BLUEPRINTADJ134321</v>
      </c>
      <c r="H11183" t="str">
        <f t="shared" si="876"/>
        <v>SDB000201</v>
      </c>
      <c r="I11183" t="str">
        <f t="shared" si="873"/>
        <v>KOČIONI DISK</v>
      </c>
      <c r="J11183">
        <f t="shared" si="874"/>
        <v>41.792000000000002</v>
      </c>
      <c r="K11183" t="str">
        <f t="shared" si="875"/>
        <v/>
      </c>
    </row>
    <row r="11184" spans="1:11" x14ac:dyDescent="0.25">
      <c r="A11184" t="s">
        <v>19788</v>
      </c>
      <c r="B11184" s="1" t="s">
        <v>19789</v>
      </c>
      <c r="C11184" t="s">
        <v>1600</v>
      </c>
      <c r="D11184" t="s">
        <v>9</v>
      </c>
      <c r="E11184">
        <v>1</v>
      </c>
      <c r="F11184">
        <v>3074.56</v>
      </c>
      <c r="G11184" t="str">
        <f t="shared" si="872"/>
        <v>BLUEPRINTADJ134322</v>
      </c>
      <c r="H11184" t="str">
        <f t="shared" si="876"/>
        <v>SDB000211</v>
      </c>
      <c r="I11184" t="str">
        <f t="shared" si="873"/>
        <v>KOČIONI DISK</v>
      </c>
      <c r="J11184">
        <f t="shared" si="874"/>
        <v>25.621333333333332</v>
      </c>
      <c r="K11184" t="str">
        <f t="shared" si="875"/>
        <v/>
      </c>
    </row>
    <row r="11185" spans="1:11" x14ac:dyDescent="0.25">
      <c r="A11185" t="s">
        <v>19790</v>
      </c>
      <c r="B11185" s="1" t="s">
        <v>19791</v>
      </c>
      <c r="C11185" t="s">
        <v>1600</v>
      </c>
      <c r="D11185" t="s">
        <v>9</v>
      </c>
      <c r="E11185">
        <v>1</v>
      </c>
      <c r="F11185">
        <v>2315.52</v>
      </c>
      <c r="G11185" t="str">
        <f t="shared" si="872"/>
        <v>BLUEPRINTADJ134323</v>
      </c>
      <c r="H11185" t="str">
        <f t="shared" si="876"/>
        <v>LR017951</v>
      </c>
      <c r="I11185" t="str">
        <f t="shared" si="873"/>
        <v>KOČIONI DISK</v>
      </c>
      <c r="J11185">
        <f t="shared" si="874"/>
        <v>19.295999999999999</v>
      </c>
      <c r="K11185" t="str">
        <f t="shared" si="875"/>
        <v/>
      </c>
    </row>
    <row r="11186" spans="1:11" x14ac:dyDescent="0.25">
      <c r="A11186" t="s">
        <v>19792</v>
      </c>
      <c r="B11186" s="1" t="s">
        <v>19793</v>
      </c>
      <c r="C11186" t="s">
        <v>1600</v>
      </c>
      <c r="D11186" t="s">
        <v>9</v>
      </c>
      <c r="E11186">
        <v>1</v>
      </c>
      <c r="F11186">
        <v>2666.24</v>
      </c>
      <c r="G11186" t="str">
        <f t="shared" si="872"/>
        <v>BLUEPRINTADJ134324</v>
      </c>
      <c r="H11186" t="str">
        <f t="shared" si="876"/>
        <v>LR017952</v>
      </c>
      <c r="I11186" t="str">
        <f t="shared" si="873"/>
        <v>KOČIONI DISK</v>
      </c>
      <c r="J11186">
        <f t="shared" si="874"/>
        <v>22.218666666666664</v>
      </c>
      <c r="K11186" t="str">
        <f t="shared" si="875"/>
        <v/>
      </c>
    </row>
    <row r="11187" spans="1:11" x14ac:dyDescent="0.25">
      <c r="A11187" t="s">
        <v>19794</v>
      </c>
      <c r="B11187" s="1" t="s">
        <v>19795</v>
      </c>
      <c r="C11187" t="s">
        <v>1600</v>
      </c>
      <c r="D11187" t="s">
        <v>9</v>
      </c>
      <c r="E11187">
        <v>1</v>
      </c>
      <c r="F11187">
        <v>3155.2</v>
      </c>
      <c r="G11187" t="str">
        <f t="shared" si="872"/>
        <v>BLUEPRINTADJ134325</v>
      </c>
      <c r="H11187" t="str">
        <f t="shared" si="876"/>
        <v>LR017953</v>
      </c>
      <c r="I11187" t="str">
        <f t="shared" si="873"/>
        <v>KOČIONI DISK</v>
      </c>
      <c r="J11187">
        <f t="shared" si="874"/>
        <v>26.293333333333333</v>
      </c>
      <c r="K11187" t="str">
        <f t="shared" si="875"/>
        <v/>
      </c>
    </row>
    <row r="11188" spans="1:11" x14ac:dyDescent="0.25">
      <c r="A11188" t="s">
        <v>19796</v>
      </c>
      <c r="B11188" s="1" t="s">
        <v>19797</v>
      </c>
      <c r="C11188" t="s">
        <v>1600</v>
      </c>
      <c r="D11188" t="s">
        <v>9</v>
      </c>
      <c r="E11188">
        <v>1</v>
      </c>
      <c r="F11188">
        <v>2789.12</v>
      </c>
      <c r="G11188" t="str">
        <f t="shared" si="872"/>
        <v>BLUEPRINTADJ134326</v>
      </c>
      <c r="H11188" t="str">
        <f t="shared" si="876"/>
        <v>LR018026</v>
      </c>
      <c r="I11188" t="str">
        <f t="shared" si="873"/>
        <v>KOČIONI DISK</v>
      </c>
      <c r="J11188">
        <f t="shared" si="874"/>
        <v>23.242666666666665</v>
      </c>
      <c r="K11188" t="str">
        <f t="shared" si="875"/>
        <v/>
      </c>
    </row>
    <row r="11189" spans="1:11" x14ac:dyDescent="0.25">
      <c r="A11189" t="s">
        <v>19798</v>
      </c>
      <c r="B11189" s="1" t="s">
        <v>19799</v>
      </c>
      <c r="C11189" t="s">
        <v>1600</v>
      </c>
      <c r="D11189" t="s">
        <v>9</v>
      </c>
      <c r="E11189">
        <v>1</v>
      </c>
      <c r="F11189">
        <v>2671.36</v>
      </c>
      <c r="G11189" t="str">
        <f t="shared" si="872"/>
        <v>BLUEPRINTADJ134327</v>
      </c>
      <c r="H11189" t="str">
        <f t="shared" si="876"/>
        <v>SDB000470</v>
      </c>
      <c r="I11189" t="str">
        <f t="shared" si="873"/>
        <v>KOČIONI DISK</v>
      </c>
      <c r="J11189">
        <f t="shared" si="874"/>
        <v>22.261333333333333</v>
      </c>
      <c r="K11189" t="str">
        <f t="shared" si="875"/>
        <v/>
      </c>
    </row>
    <row r="11190" spans="1:11" x14ac:dyDescent="0.25">
      <c r="A11190" t="s">
        <v>19800</v>
      </c>
      <c r="B11190" s="1" t="s">
        <v>19801</v>
      </c>
      <c r="C11190" t="s">
        <v>1600</v>
      </c>
      <c r="D11190" t="s">
        <v>9</v>
      </c>
      <c r="E11190">
        <v>1</v>
      </c>
      <c r="F11190">
        <v>2778.88</v>
      </c>
      <c r="G11190" t="str">
        <f t="shared" si="872"/>
        <v>BLUEPRINTADJ134328</v>
      </c>
      <c r="H11190" t="str">
        <f t="shared" si="876"/>
        <v>SDB000380</v>
      </c>
      <c r="I11190" t="str">
        <f t="shared" si="873"/>
        <v>KOČIONI DISK</v>
      </c>
      <c r="J11190">
        <f t="shared" si="874"/>
        <v>23.157333333333334</v>
      </c>
      <c r="K11190" t="str">
        <f t="shared" si="875"/>
        <v/>
      </c>
    </row>
    <row r="11191" spans="1:11" x14ac:dyDescent="0.25">
      <c r="A11191" t="s">
        <v>19802</v>
      </c>
      <c r="B11191" s="1" t="s">
        <v>19803</v>
      </c>
      <c r="C11191" t="s">
        <v>1600</v>
      </c>
      <c r="D11191" t="s">
        <v>9</v>
      </c>
      <c r="E11191">
        <v>1</v>
      </c>
      <c r="F11191">
        <v>1661.44</v>
      </c>
      <c r="G11191" t="str">
        <f t="shared" si="872"/>
        <v>BLUEPRINTADJ134329</v>
      </c>
      <c r="H11191" t="str">
        <f t="shared" si="876"/>
        <v>SDB100830</v>
      </c>
      <c r="I11191" t="str">
        <f t="shared" si="873"/>
        <v>KOČIONI DISK</v>
      </c>
      <c r="J11191">
        <f t="shared" si="874"/>
        <v>13.845333333333334</v>
      </c>
      <c r="K11191" t="str">
        <f t="shared" si="875"/>
        <v/>
      </c>
    </row>
    <row r="11192" spans="1:11" x14ac:dyDescent="0.25">
      <c r="A11192" t="s">
        <v>19804</v>
      </c>
      <c r="B11192" s="1" t="s">
        <v>19805</v>
      </c>
      <c r="C11192" t="s">
        <v>1600</v>
      </c>
      <c r="D11192" t="s">
        <v>9</v>
      </c>
      <c r="E11192">
        <v>1</v>
      </c>
      <c r="F11192">
        <v>1884.16</v>
      </c>
      <c r="G11192" t="str">
        <f t="shared" si="872"/>
        <v>BLUEPRINTADJ134330</v>
      </c>
      <c r="H11192" t="str">
        <f t="shared" si="876"/>
        <v>SDB101070</v>
      </c>
      <c r="I11192" t="str">
        <f t="shared" si="873"/>
        <v>KOČIONI DISK</v>
      </c>
      <c r="J11192">
        <f t="shared" si="874"/>
        <v>15.701333333333334</v>
      </c>
      <c r="K11192" t="str">
        <f t="shared" si="875"/>
        <v/>
      </c>
    </row>
    <row r="11193" spans="1:11" x14ac:dyDescent="0.25">
      <c r="A11193" t="s">
        <v>19806</v>
      </c>
      <c r="B11193" s="1" t="s">
        <v>19807</v>
      </c>
      <c r="C11193" t="s">
        <v>1600</v>
      </c>
      <c r="D11193" t="s">
        <v>9</v>
      </c>
      <c r="E11193">
        <v>1</v>
      </c>
      <c r="F11193">
        <v>2080</v>
      </c>
      <c r="G11193" t="str">
        <f t="shared" si="872"/>
        <v>BLUEPRINTADJ134331</v>
      </c>
      <c r="H11193" t="str">
        <f t="shared" si="876"/>
        <v>LR001018</v>
      </c>
      <c r="I11193" t="str">
        <f t="shared" si="873"/>
        <v>KOČIONI DISK</v>
      </c>
      <c r="J11193">
        <f t="shared" si="874"/>
        <v>17.333333333333332</v>
      </c>
      <c r="K11193" t="str">
        <f t="shared" si="875"/>
        <v/>
      </c>
    </row>
    <row r="11194" spans="1:11" x14ac:dyDescent="0.25">
      <c r="A11194" t="s">
        <v>19808</v>
      </c>
      <c r="B11194" s="1" t="s">
        <v>19809</v>
      </c>
      <c r="C11194" t="s">
        <v>1600</v>
      </c>
      <c r="D11194" t="s">
        <v>9</v>
      </c>
      <c r="E11194">
        <v>1</v>
      </c>
      <c r="F11194">
        <v>3352.32</v>
      </c>
      <c r="G11194" t="str">
        <f t="shared" si="872"/>
        <v>BLUEPRINTADJ134332</v>
      </c>
      <c r="H11194" t="str">
        <f t="shared" si="876"/>
        <v>LR001019</v>
      </c>
      <c r="I11194" t="str">
        <f t="shared" si="873"/>
        <v>KOČIONI DISK</v>
      </c>
      <c r="J11194">
        <f t="shared" si="874"/>
        <v>27.936</v>
      </c>
      <c r="K11194" t="str">
        <f t="shared" si="875"/>
        <v/>
      </c>
    </row>
    <row r="11195" spans="1:11" x14ac:dyDescent="0.25">
      <c r="A11195" t="s">
        <v>19810</v>
      </c>
      <c r="B11195" s="1" t="s">
        <v>44244</v>
      </c>
      <c r="C11195" t="s">
        <v>1600</v>
      </c>
      <c r="D11195" t="s">
        <v>9</v>
      </c>
      <c r="E11195">
        <v>1</v>
      </c>
      <c r="F11195">
        <v>2528</v>
      </c>
      <c r="G11195" t="str">
        <f t="shared" si="872"/>
        <v>BLUEPRINTADJ134333</v>
      </c>
      <c r="H11195" t="str">
        <f t="shared" si="876"/>
        <v>287442103701</v>
      </c>
      <c r="I11195" t="str">
        <f t="shared" si="873"/>
        <v>KOČIONI DISK</v>
      </c>
      <c r="J11195">
        <f t="shared" si="874"/>
        <v>21.066666666666666</v>
      </c>
      <c r="K11195" t="str">
        <f t="shared" si="875"/>
        <v/>
      </c>
    </row>
    <row r="11196" spans="1:11" x14ac:dyDescent="0.25">
      <c r="A11196" t="s">
        <v>19811</v>
      </c>
      <c r="B11196" s="1" t="s">
        <v>44245</v>
      </c>
      <c r="C11196" t="s">
        <v>1600</v>
      </c>
      <c r="D11196" t="s">
        <v>9</v>
      </c>
      <c r="E11196">
        <v>1</v>
      </c>
      <c r="F11196">
        <v>3992.32</v>
      </c>
      <c r="G11196" t="str">
        <f t="shared" si="872"/>
        <v>BLUEPRINTADJ134334</v>
      </c>
      <c r="H11196" t="str">
        <f t="shared" si="876"/>
        <v>271942103704</v>
      </c>
      <c r="I11196" t="str">
        <f t="shared" si="873"/>
        <v>KOČIONI DISK</v>
      </c>
      <c r="J11196">
        <f t="shared" si="874"/>
        <v>33.269333333333336</v>
      </c>
      <c r="K11196" t="str">
        <f t="shared" si="875"/>
        <v/>
      </c>
    </row>
    <row r="11197" spans="1:11" x14ac:dyDescent="0.25">
      <c r="A11197" t="s">
        <v>19812</v>
      </c>
      <c r="B11197" s="1" t="s">
        <v>44246</v>
      </c>
      <c r="C11197" t="s">
        <v>1600</v>
      </c>
      <c r="D11197" t="s">
        <v>9</v>
      </c>
      <c r="E11197">
        <v>1</v>
      </c>
      <c r="F11197">
        <v>4400.6400000000003</v>
      </c>
      <c r="G11197" t="str">
        <f t="shared" si="872"/>
        <v>BLUEPRINTADJ134335</v>
      </c>
      <c r="H11197" t="str">
        <f t="shared" si="876"/>
        <v>269942103706</v>
      </c>
      <c r="I11197" t="str">
        <f t="shared" si="873"/>
        <v>KOČIONI DISK</v>
      </c>
      <c r="J11197">
        <f t="shared" si="874"/>
        <v>36.672000000000004</v>
      </c>
      <c r="K11197" t="str">
        <f t="shared" si="875"/>
        <v/>
      </c>
    </row>
    <row r="11198" spans="1:11" x14ac:dyDescent="0.25">
      <c r="A11198" t="s">
        <v>19813</v>
      </c>
      <c r="B11198" s="1" t="s">
        <v>44247</v>
      </c>
      <c r="C11198" t="s">
        <v>1600</v>
      </c>
      <c r="D11198" t="s">
        <v>9</v>
      </c>
      <c r="E11198">
        <v>1</v>
      </c>
      <c r="F11198">
        <v>3544.32</v>
      </c>
      <c r="G11198" t="str">
        <f t="shared" si="872"/>
        <v>BLUEPRINTADJ134336</v>
      </c>
      <c r="H11198" t="str">
        <f t="shared" si="876"/>
        <v>271942103701</v>
      </c>
      <c r="I11198" t="str">
        <f t="shared" si="873"/>
        <v>KOČIONI DISK</v>
      </c>
      <c r="J11198">
        <f t="shared" si="874"/>
        <v>29.536000000000001</v>
      </c>
      <c r="K11198" t="str">
        <f t="shared" si="875"/>
        <v/>
      </c>
    </row>
    <row r="11199" spans="1:11" x14ac:dyDescent="0.25">
      <c r="A11199" t="s">
        <v>19814</v>
      </c>
      <c r="B11199" s="1" t="s">
        <v>44248</v>
      </c>
      <c r="C11199" t="s">
        <v>1600</v>
      </c>
      <c r="D11199" t="s">
        <v>9</v>
      </c>
      <c r="E11199">
        <v>1</v>
      </c>
      <c r="F11199">
        <v>6161.92</v>
      </c>
      <c r="G11199" t="str">
        <f t="shared" si="872"/>
        <v>BLUEPRINTADJ134337</v>
      </c>
      <c r="H11199" t="str">
        <f t="shared" si="876"/>
        <v>289642103702</v>
      </c>
      <c r="I11199" t="str">
        <f t="shared" si="873"/>
        <v>KOČIONI DISK</v>
      </c>
      <c r="J11199">
        <f t="shared" si="874"/>
        <v>51.349333333333334</v>
      </c>
      <c r="K11199" t="str">
        <f t="shared" si="875"/>
        <v/>
      </c>
    </row>
    <row r="11200" spans="1:11" x14ac:dyDescent="0.25">
      <c r="A11200" t="s">
        <v>19815</v>
      </c>
      <c r="B11200" s="1" t="s">
        <v>19816</v>
      </c>
      <c r="C11200" t="s">
        <v>1600</v>
      </c>
      <c r="D11200" t="s">
        <v>9</v>
      </c>
      <c r="E11200">
        <v>1</v>
      </c>
      <c r="F11200">
        <v>6668.8</v>
      </c>
      <c r="G11200" t="str">
        <f t="shared" si="872"/>
        <v>BLUEPRINTADJ134338</v>
      </c>
      <c r="H11200" t="str">
        <f t="shared" si="876"/>
        <v>C2C8355</v>
      </c>
      <c r="I11200" t="str">
        <f t="shared" si="873"/>
        <v>KOČIONI DISK</v>
      </c>
      <c r="J11200">
        <f t="shared" si="874"/>
        <v>55.573333333333338</v>
      </c>
      <c r="K11200" t="str">
        <f t="shared" si="875"/>
        <v/>
      </c>
    </row>
    <row r="11201" spans="1:11" x14ac:dyDescent="0.25">
      <c r="A11201" t="s">
        <v>19817</v>
      </c>
      <c r="B11201" s="1" t="s">
        <v>19818</v>
      </c>
      <c r="C11201" t="s">
        <v>1600</v>
      </c>
      <c r="D11201" t="s">
        <v>9</v>
      </c>
      <c r="E11201">
        <v>1</v>
      </c>
      <c r="F11201">
        <v>4378.88</v>
      </c>
      <c r="G11201" t="str">
        <f t="shared" si="872"/>
        <v>BLUEPRINTADJ134339</v>
      </c>
      <c r="H11201" t="str">
        <f t="shared" si="876"/>
        <v>C2C8356</v>
      </c>
      <c r="I11201" t="str">
        <f t="shared" si="873"/>
        <v>KOČIONI DISK</v>
      </c>
      <c r="J11201">
        <f t="shared" si="874"/>
        <v>36.490666666666669</v>
      </c>
      <c r="K11201" t="str">
        <f t="shared" si="875"/>
        <v/>
      </c>
    </row>
    <row r="11202" spans="1:11" x14ac:dyDescent="0.25">
      <c r="A11202" t="s">
        <v>19819</v>
      </c>
      <c r="B11202" s="1" t="s">
        <v>19820</v>
      </c>
      <c r="C11202" t="s">
        <v>1600</v>
      </c>
      <c r="D11202" t="s">
        <v>9</v>
      </c>
      <c r="E11202">
        <v>1</v>
      </c>
      <c r="F11202">
        <v>5738.24</v>
      </c>
      <c r="G11202" t="str">
        <f t="shared" si="872"/>
        <v>BLUEPRINTADJ134340</v>
      </c>
      <c r="H11202" t="str">
        <f t="shared" si="876"/>
        <v>JLM21279</v>
      </c>
      <c r="I11202" t="str">
        <f t="shared" si="873"/>
        <v>KOČIONI DISK</v>
      </c>
      <c r="J11202">
        <f t="shared" si="874"/>
        <v>47.818666666666665</v>
      </c>
      <c r="K11202" t="str">
        <f t="shared" si="875"/>
        <v/>
      </c>
    </row>
    <row r="11203" spans="1:11" x14ac:dyDescent="0.25">
      <c r="A11203" t="s">
        <v>19821</v>
      </c>
      <c r="B11203" s="1" t="s">
        <v>19822</v>
      </c>
      <c r="C11203" t="s">
        <v>1600</v>
      </c>
      <c r="D11203" t="s">
        <v>9</v>
      </c>
      <c r="E11203">
        <v>1</v>
      </c>
      <c r="F11203">
        <v>10205.44</v>
      </c>
      <c r="G11203" t="str">
        <f t="shared" ref="G11203:G11266" si="877">"BLUEPRINT"&amp;A11203</f>
        <v>BLUEPRINTADJ134341</v>
      </c>
      <c r="H11203" t="str">
        <f t="shared" si="876"/>
        <v>JLM21748</v>
      </c>
      <c r="I11203" t="str">
        <f t="shared" ref="I11203:I11266" si="878">UPPER(C11203)</f>
        <v>KOČIONI DISK</v>
      </c>
      <c r="J11203">
        <f t="shared" ref="J11203:J11266" si="879">F11203/120</f>
        <v>85.045333333333332</v>
      </c>
      <c r="K11203" t="str">
        <f t="shared" ref="K11203:K11266" si="880">IF(E11203&gt;1,"nesto", "")</f>
        <v/>
      </c>
    </row>
    <row r="11204" spans="1:11" x14ac:dyDescent="0.25">
      <c r="A11204" t="s">
        <v>19823</v>
      </c>
      <c r="B11204" s="1" t="s">
        <v>19824</v>
      </c>
      <c r="C11204" t="s">
        <v>1600</v>
      </c>
      <c r="D11204" t="s">
        <v>9</v>
      </c>
      <c r="E11204">
        <v>1</v>
      </c>
      <c r="F11204">
        <v>2378.2399999999998</v>
      </c>
      <c r="G11204" t="str">
        <f t="shared" si="877"/>
        <v>BLUEPRINTADJ134342</v>
      </c>
      <c r="H11204" t="str">
        <f t="shared" si="876"/>
        <v>JLM20801</v>
      </c>
      <c r="I11204" t="str">
        <f t="shared" si="878"/>
        <v>KOČIONI DISK</v>
      </c>
      <c r="J11204">
        <f t="shared" si="879"/>
        <v>19.818666666666665</v>
      </c>
      <c r="K11204" t="str">
        <f t="shared" si="880"/>
        <v/>
      </c>
    </row>
    <row r="11205" spans="1:11" x14ac:dyDescent="0.25">
      <c r="A11205" t="s">
        <v>19825</v>
      </c>
      <c r="B11205" s="1" t="s">
        <v>19826</v>
      </c>
      <c r="C11205" t="s">
        <v>1600</v>
      </c>
      <c r="D11205" t="s">
        <v>9</v>
      </c>
      <c r="E11205">
        <v>1</v>
      </c>
      <c r="F11205">
        <v>5139.2</v>
      </c>
      <c r="G11205" t="str">
        <f t="shared" si="877"/>
        <v>BLUEPRINTADJ134343</v>
      </c>
      <c r="H11205" t="str">
        <f t="shared" si="876"/>
        <v>C2C25338</v>
      </c>
      <c r="I11205" t="str">
        <f t="shared" si="878"/>
        <v>KOČIONI DISK</v>
      </c>
      <c r="J11205">
        <f t="shared" si="879"/>
        <v>42.826666666666668</v>
      </c>
      <c r="K11205" t="str">
        <f t="shared" si="880"/>
        <v/>
      </c>
    </row>
    <row r="11206" spans="1:11" x14ac:dyDescent="0.25">
      <c r="A11206" t="s">
        <v>19827</v>
      </c>
      <c r="B11206" s="1" t="s">
        <v>19828</v>
      </c>
      <c r="C11206" t="s">
        <v>1600</v>
      </c>
      <c r="D11206" t="s">
        <v>9</v>
      </c>
      <c r="E11206">
        <v>1</v>
      </c>
      <c r="F11206">
        <v>3710.72</v>
      </c>
      <c r="G11206" t="str">
        <f t="shared" si="877"/>
        <v>BLUEPRINTADJ134344</v>
      </c>
      <c r="H11206" t="str">
        <f t="shared" si="876"/>
        <v>C2C8354</v>
      </c>
      <c r="I11206" t="str">
        <f t="shared" si="878"/>
        <v>KOČIONI DISK</v>
      </c>
      <c r="J11206">
        <f t="shared" si="879"/>
        <v>30.922666666666665</v>
      </c>
      <c r="K11206" t="str">
        <f t="shared" si="880"/>
        <v/>
      </c>
    </row>
    <row r="11207" spans="1:11" x14ac:dyDescent="0.25">
      <c r="A11207" t="s">
        <v>19829</v>
      </c>
      <c r="B11207" s="1" t="s">
        <v>19830</v>
      </c>
      <c r="C11207" t="s">
        <v>1600</v>
      </c>
      <c r="D11207" t="s">
        <v>9</v>
      </c>
      <c r="E11207">
        <v>1</v>
      </c>
      <c r="F11207">
        <v>2533.12</v>
      </c>
      <c r="G11207" t="str">
        <f t="shared" si="877"/>
        <v>BLUEPRINTADJ134345</v>
      </c>
      <c r="H11207" t="str">
        <f t="shared" si="876"/>
        <v>XR858224</v>
      </c>
      <c r="I11207" t="str">
        <f t="shared" si="878"/>
        <v>KOČIONI DISK</v>
      </c>
      <c r="J11207">
        <f t="shared" si="879"/>
        <v>21.109333333333332</v>
      </c>
      <c r="K11207" t="str">
        <f t="shared" si="880"/>
        <v/>
      </c>
    </row>
    <row r="11208" spans="1:11" x14ac:dyDescent="0.25">
      <c r="A11208" t="s">
        <v>19831</v>
      </c>
      <c r="B11208" s="1" t="s">
        <v>19832</v>
      </c>
      <c r="C11208" t="s">
        <v>1600</v>
      </c>
      <c r="D11208" t="s">
        <v>9</v>
      </c>
      <c r="E11208">
        <v>1</v>
      </c>
      <c r="F11208">
        <v>2986.24</v>
      </c>
      <c r="G11208" t="str">
        <f t="shared" si="877"/>
        <v>BLUEPRINTADJ134346</v>
      </c>
      <c r="H11208" t="str">
        <f t="shared" si="876"/>
        <v>C2C41249</v>
      </c>
      <c r="I11208" t="str">
        <f t="shared" si="878"/>
        <v>KOČIONI DISK</v>
      </c>
      <c r="J11208">
        <f t="shared" si="879"/>
        <v>24.885333333333332</v>
      </c>
      <c r="K11208" t="str">
        <f t="shared" si="880"/>
        <v/>
      </c>
    </row>
    <row r="11209" spans="1:11" x14ac:dyDescent="0.25">
      <c r="A11209" t="s">
        <v>19833</v>
      </c>
      <c r="B11209" s="1" t="s">
        <v>19834</v>
      </c>
      <c r="C11209" t="s">
        <v>1600</v>
      </c>
      <c r="D11209" t="s">
        <v>9</v>
      </c>
      <c r="E11209">
        <v>1</v>
      </c>
      <c r="F11209">
        <v>4631.04</v>
      </c>
      <c r="G11209" t="str">
        <f t="shared" si="877"/>
        <v>BLUEPRINTADJ134347</v>
      </c>
      <c r="H11209" t="str">
        <f t="shared" si="876"/>
        <v>LR038934</v>
      </c>
      <c r="I11209" t="str">
        <f t="shared" si="878"/>
        <v>KOČIONI DISK</v>
      </c>
      <c r="J11209">
        <f t="shared" si="879"/>
        <v>38.591999999999999</v>
      </c>
      <c r="K11209" t="str">
        <f t="shared" si="880"/>
        <v/>
      </c>
    </row>
    <row r="11210" spans="1:11" x14ac:dyDescent="0.25">
      <c r="A11210" t="s">
        <v>19835</v>
      </c>
      <c r="B11210" s="1" t="s">
        <v>19836</v>
      </c>
      <c r="C11210" t="s">
        <v>1600</v>
      </c>
      <c r="D11210" t="s">
        <v>9</v>
      </c>
      <c r="E11210">
        <v>1</v>
      </c>
      <c r="F11210">
        <v>4597.76</v>
      </c>
      <c r="G11210" t="str">
        <f t="shared" si="877"/>
        <v>BLUEPRINTADJ134348</v>
      </c>
      <c r="H11210" t="str">
        <f t="shared" si="876"/>
        <v>LR033302</v>
      </c>
      <c r="I11210" t="str">
        <f t="shared" si="878"/>
        <v>KOČIONI DISK</v>
      </c>
      <c r="J11210">
        <f t="shared" si="879"/>
        <v>38.314666666666668</v>
      </c>
      <c r="K11210" t="str">
        <f t="shared" si="880"/>
        <v/>
      </c>
    </row>
    <row r="11211" spans="1:11" x14ac:dyDescent="0.25">
      <c r="A11211" t="s">
        <v>19837</v>
      </c>
      <c r="B11211" s="1" t="s">
        <v>19838</v>
      </c>
      <c r="C11211" t="s">
        <v>1600</v>
      </c>
      <c r="D11211" t="s">
        <v>9</v>
      </c>
      <c r="E11211">
        <v>1</v>
      </c>
      <c r="F11211">
        <v>5552.64</v>
      </c>
      <c r="G11211" t="str">
        <f t="shared" si="877"/>
        <v>BLUEPRINTADJ134349</v>
      </c>
      <c r="H11211" t="str">
        <f t="shared" si="876"/>
        <v>LR033303</v>
      </c>
      <c r="I11211" t="str">
        <f t="shared" si="878"/>
        <v>KOČIONI DISK</v>
      </c>
      <c r="J11211">
        <f t="shared" si="879"/>
        <v>46.272000000000006</v>
      </c>
      <c r="K11211" t="str">
        <f t="shared" si="880"/>
        <v/>
      </c>
    </row>
    <row r="11212" spans="1:11" x14ac:dyDescent="0.25">
      <c r="A11212" t="s">
        <v>19839</v>
      </c>
      <c r="B11212" s="1" t="s">
        <v>19840</v>
      </c>
      <c r="C11212" t="s">
        <v>1600</v>
      </c>
      <c r="D11212" t="s">
        <v>9</v>
      </c>
      <c r="E11212">
        <v>1</v>
      </c>
      <c r="F11212">
        <v>2150.4</v>
      </c>
      <c r="G11212" t="str">
        <f t="shared" si="877"/>
        <v>BLUEPRINTADJ134350</v>
      </c>
      <c r="H11212" t="str">
        <f t="shared" si="876"/>
        <v>JLM20341</v>
      </c>
      <c r="I11212" t="str">
        <f t="shared" si="878"/>
        <v>KOČIONI DISK</v>
      </c>
      <c r="J11212">
        <f t="shared" si="879"/>
        <v>17.920000000000002</v>
      </c>
      <c r="K11212" t="str">
        <f t="shared" si="880"/>
        <v/>
      </c>
    </row>
    <row r="11213" spans="1:11" x14ac:dyDescent="0.25">
      <c r="A11213" t="s">
        <v>19841</v>
      </c>
      <c r="B11213" s="1" t="s">
        <v>19842</v>
      </c>
      <c r="C11213" t="s">
        <v>1600</v>
      </c>
      <c r="D11213" t="s">
        <v>9</v>
      </c>
      <c r="E11213">
        <v>1</v>
      </c>
      <c r="F11213">
        <v>2451.1999999999998</v>
      </c>
      <c r="G11213" t="str">
        <f t="shared" si="877"/>
        <v>BLUEPRINTADJ134351</v>
      </c>
      <c r="H11213" t="str">
        <f t="shared" si="876"/>
        <v>JLM20342</v>
      </c>
      <c r="I11213" t="str">
        <f t="shared" si="878"/>
        <v>KOČIONI DISK</v>
      </c>
      <c r="J11213">
        <f t="shared" si="879"/>
        <v>20.426666666666666</v>
      </c>
      <c r="K11213" t="str">
        <f t="shared" si="880"/>
        <v/>
      </c>
    </row>
    <row r="11214" spans="1:11" x14ac:dyDescent="0.25">
      <c r="A11214" t="s">
        <v>19843</v>
      </c>
      <c r="B11214" s="1" t="s">
        <v>19844</v>
      </c>
      <c r="C11214" t="s">
        <v>1600</v>
      </c>
      <c r="D11214" t="s">
        <v>9</v>
      </c>
      <c r="E11214">
        <v>1</v>
      </c>
      <c r="F11214">
        <v>3052.8</v>
      </c>
      <c r="G11214" t="str">
        <f t="shared" si="877"/>
        <v>BLUEPRINTADJ134352</v>
      </c>
      <c r="H11214" t="str">
        <f t="shared" si="876"/>
        <v>JLM1305</v>
      </c>
      <c r="I11214" t="str">
        <f t="shared" si="878"/>
        <v>KOČIONI DISK</v>
      </c>
      <c r="J11214">
        <f t="shared" si="879"/>
        <v>25.44</v>
      </c>
      <c r="K11214" t="str">
        <f t="shared" si="880"/>
        <v/>
      </c>
    </row>
    <row r="11215" spans="1:11" x14ac:dyDescent="0.25">
      <c r="A11215" t="s">
        <v>19845</v>
      </c>
      <c r="B11215" s="1" t="s">
        <v>19846</v>
      </c>
      <c r="C11215" t="s">
        <v>1600</v>
      </c>
      <c r="D11215" t="s">
        <v>9</v>
      </c>
      <c r="E11215">
        <v>1</v>
      </c>
      <c r="F11215">
        <v>6982.4</v>
      </c>
      <c r="G11215" t="str">
        <f t="shared" si="877"/>
        <v>BLUEPRINTADJ134353</v>
      </c>
      <c r="H11215" t="str">
        <f t="shared" si="876"/>
        <v>C2N3428</v>
      </c>
      <c r="I11215" t="str">
        <f t="shared" si="878"/>
        <v>KOČIONI DISK</v>
      </c>
      <c r="J11215">
        <f t="shared" si="879"/>
        <v>58.18666666666666</v>
      </c>
      <c r="K11215" t="str">
        <f t="shared" si="880"/>
        <v/>
      </c>
    </row>
    <row r="11216" spans="1:11" x14ac:dyDescent="0.25">
      <c r="A11216" t="s">
        <v>19847</v>
      </c>
      <c r="B11216" s="1" t="s">
        <v>19848</v>
      </c>
      <c r="C11216" t="s">
        <v>1600</v>
      </c>
      <c r="D11216" t="s">
        <v>9</v>
      </c>
      <c r="E11216">
        <v>1</v>
      </c>
      <c r="F11216">
        <v>4648.96</v>
      </c>
      <c r="G11216" t="str">
        <f t="shared" si="877"/>
        <v>BLUEPRINTADJ134354</v>
      </c>
      <c r="H11216" t="str">
        <f t="shared" si="876"/>
        <v>C2N2360</v>
      </c>
      <c r="I11216" t="str">
        <f t="shared" si="878"/>
        <v>KOČIONI DISK</v>
      </c>
      <c r="J11216">
        <f t="shared" si="879"/>
        <v>38.741333333333337</v>
      </c>
      <c r="K11216" t="str">
        <f t="shared" si="880"/>
        <v/>
      </c>
    </row>
    <row r="11217" spans="1:11" x14ac:dyDescent="0.25">
      <c r="A11217" t="s">
        <v>19849</v>
      </c>
      <c r="B11217" s="1" t="s">
        <v>19850</v>
      </c>
      <c r="C11217" t="s">
        <v>1600</v>
      </c>
      <c r="D11217" t="s">
        <v>9</v>
      </c>
      <c r="E11217">
        <v>1</v>
      </c>
      <c r="F11217">
        <v>10444.799999999999</v>
      </c>
      <c r="G11217" t="str">
        <f t="shared" si="877"/>
        <v>BLUEPRINTADJ134355</v>
      </c>
      <c r="H11217" t="str">
        <f t="shared" si="876"/>
        <v>C2N3427</v>
      </c>
      <c r="I11217" t="str">
        <f t="shared" si="878"/>
        <v>KOČIONI DISK</v>
      </c>
      <c r="J11217">
        <f t="shared" si="879"/>
        <v>87.039999999999992</v>
      </c>
      <c r="K11217" t="str">
        <f t="shared" si="880"/>
        <v/>
      </c>
    </row>
    <row r="11218" spans="1:11" x14ac:dyDescent="0.25">
      <c r="A11218" t="s">
        <v>19851</v>
      </c>
      <c r="B11218" s="1" t="s">
        <v>19852</v>
      </c>
      <c r="C11218" t="s">
        <v>1600</v>
      </c>
      <c r="D11218" t="s">
        <v>9</v>
      </c>
      <c r="E11218">
        <v>1</v>
      </c>
      <c r="F11218">
        <v>1940.48</v>
      </c>
      <c r="G11218" t="str">
        <f t="shared" si="877"/>
        <v>BLUEPRINTADJ134356</v>
      </c>
      <c r="H11218" t="str">
        <f t="shared" si="876"/>
        <v>C2S52091</v>
      </c>
      <c r="I11218" t="str">
        <f t="shared" si="878"/>
        <v>KOČIONI DISK</v>
      </c>
      <c r="J11218">
        <f t="shared" si="879"/>
        <v>16.170666666666666</v>
      </c>
      <c r="K11218" t="str">
        <f t="shared" si="880"/>
        <v/>
      </c>
    </row>
    <row r="11219" spans="1:11" x14ac:dyDescent="0.25">
      <c r="A11219" t="s">
        <v>19853</v>
      </c>
      <c r="B11219" s="1" t="s">
        <v>19854</v>
      </c>
      <c r="C11219" t="s">
        <v>1600</v>
      </c>
      <c r="D11219" t="s">
        <v>9</v>
      </c>
      <c r="E11219">
        <v>1</v>
      </c>
      <c r="F11219">
        <v>1487.36</v>
      </c>
      <c r="G11219" t="str">
        <f t="shared" si="877"/>
        <v>BLUEPRINTADJ134357</v>
      </c>
      <c r="H11219" t="str">
        <f t="shared" si="876"/>
        <v>C2S52088</v>
      </c>
      <c r="I11219" t="str">
        <f t="shared" si="878"/>
        <v>KOČIONI DISK</v>
      </c>
      <c r="J11219">
        <f t="shared" si="879"/>
        <v>12.394666666666666</v>
      </c>
      <c r="K11219" t="str">
        <f t="shared" si="880"/>
        <v/>
      </c>
    </row>
    <row r="11220" spans="1:11" x14ac:dyDescent="0.25">
      <c r="A11220" t="s">
        <v>19855</v>
      </c>
      <c r="B11220" s="1" t="s">
        <v>19856</v>
      </c>
      <c r="C11220" t="s">
        <v>1600</v>
      </c>
      <c r="D11220" t="s">
        <v>9</v>
      </c>
      <c r="E11220">
        <v>1</v>
      </c>
      <c r="F11220">
        <v>3426.56</v>
      </c>
      <c r="G11220" t="str">
        <f t="shared" si="877"/>
        <v>BLUEPRINTADJ134358</v>
      </c>
      <c r="H11220" t="str">
        <f t="shared" si="876"/>
        <v>C2C41250</v>
      </c>
      <c r="I11220" t="str">
        <f t="shared" si="878"/>
        <v>KOČIONI DISK</v>
      </c>
      <c r="J11220">
        <f t="shared" si="879"/>
        <v>28.554666666666666</v>
      </c>
      <c r="K11220" t="str">
        <f t="shared" si="880"/>
        <v/>
      </c>
    </row>
    <row r="11221" spans="1:11" x14ac:dyDescent="0.25">
      <c r="A11221" t="s">
        <v>19857</v>
      </c>
      <c r="B11221" s="1" t="s">
        <v>19858</v>
      </c>
      <c r="C11221" t="s">
        <v>1600</v>
      </c>
      <c r="D11221" t="s">
        <v>9</v>
      </c>
      <c r="E11221">
        <v>1</v>
      </c>
      <c r="F11221">
        <v>2003.2</v>
      </c>
      <c r="G11221" t="str">
        <f t="shared" si="877"/>
        <v>BLUEPRINTADJ134359</v>
      </c>
      <c r="H11221" t="str">
        <f t="shared" si="876"/>
        <v>JLM12424</v>
      </c>
      <c r="I11221" t="str">
        <f t="shared" si="878"/>
        <v>KOČIONI DISK</v>
      </c>
      <c r="J11221">
        <f t="shared" si="879"/>
        <v>16.693333333333335</v>
      </c>
      <c r="K11221" t="str">
        <f t="shared" si="880"/>
        <v/>
      </c>
    </row>
    <row r="11222" spans="1:11" x14ac:dyDescent="0.25">
      <c r="A11222" t="s">
        <v>19859</v>
      </c>
      <c r="B11222" s="1" t="s">
        <v>19860</v>
      </c>
      <c r="C11222" t="s">
        <v>1600</v>
      </c>
      <c r="D11222" t="s">
        <v>9</v>
      </c>
      <c r="E11222">
        <v>1</v>
      </c>
      <c r="F11222">
        <v>3422.72</v>
      </c>
      <c r="G11222" t="str">
        <f t="shared" si="877"/>
        <v>BLUEPRINTADJ134360</v>
      </c>
      <c r="H11222" t="str">
        <f t="shared" si="876"/>
        <v>C2D27617</v>
      </c>
      <c r="I11222" t="str">
        <f t="shared" si="878"/>
        <v>KOČIONI DISK</v>
      </c>
      <c r="J11222">
        <f t="shared" si="879"/>
        <v>28.522666666666666</v>
      </c>
      <c r="K11222" t="str">
        <f t="shared" si="880"/>
        <v/>
      </c>
    </row>
    <row r="11223" spans="1:11" x14ac:dyDescent="0.25">
      <c r="A11223" t="s">
        <v>19861</v>
      </c>
      <c r="B11223" s="1" t="s">
        <v>19862</v>
      </c>
      <c r="C11223" t="s">
        <v>1600</v>
      </c>
      <c r="D11223" t="s">
        <v>9</v>
      </c>
      <c r="E11223">
        <v>1</v>
      </c>
      <c r="F11223">
        <v>1932.8</v>
      </c>
      <c r="G11223" t="str">
        <f t="shared" si="877"/>
        <v>BLUEPRINTADJ134361</v>
      </c>
      <c r="H11223" t="str">
        <f t="shared" si="876"/>
        <v>FTC3846</v>
      </c>
      <c r="I11223" t="str">
        <f t="shared" si="878"/>
        <v>KOČIONI DISK</v>
      </c>
      <c r="J11223">
        <f t="shared" si="879"/>
        <v>16.106666666666666</v>
      </c>
      <c r="K11223" t="str">
        <f t="shared" si="880"/>
        <v/>
      </c>
    </row>
    <row r="11224" spans="1:11" x14ac:dyDescent="0.25">
      <c r="A11224" t="s">
        <v>19863</v>
      </c>
      <c r="B11224" s="1" t="s">
        <v>19864</v>
      </c>
      <c r="C11224" t="s">
        <v>1600</v>
      </c>
      <c r="D11224" t="s">
        <v>9</v>
      </c>
      <c r="E11224">
        <v>1</v>
      </c>
      <c r="F11224">
        <v>2213.12</v>
      </c>
      <c r="G11224" t="str">
        <f t="shared" si="877"/>
        <v>BLUEPRINTADJ134362</v>
      </c>
      <c r="H11224" t="str">
        <f t="shared" si="876"/>
        <v>LR061388</v>
      </c>
      <c r="I11224" t="str">
        <f t="shared" si="878"/>
        <v>KOČIONI DISK</v>
      </c>
      <c r="J11224">
        <f t="shared" si="879"/>
        <v>18.442666666666664</v>
      </c>
      <c r="K11224" t="str">
        <f t="shared" si="880"/>
        <v/>
      </c>
    </row>
    <row r="11225" spans="1:11" x14ac:dyDescent="0.25">
      <c r="A11225" t="s">
        <v>19865</v>
      </c>
      <c r="B11225" s="1" t="s">
        <v>19866</v>
      </c>
      <c r="C11225" t="s">
        <v>1600</v>
      </c>
      <c r="D11225" t="s">
        <v>9</v>
      </c>
      <c r="E11225">
        <v>1</v>
      </c>
      <c r="F11225">
        <v>2208</v>
      </c>
      <c r="G11225" t="str">
        <f t="shared" si="877"/>
        <v>BLUEPRINTADJ134363</v>
      </c>
      <c r="H11225" t="str">
        <f t="shared" si="876"/>
        <v>T4N1742</v>
      </c>
      <c r="I11225" t="str">
        <f t="shared" si="878"/>
        <v>KOČIONI DISK</v>
      </c>
      <c r="J11225">
        <f t="shared" si="879"/>
        <v>18.399999999999999</v>
      </c>
      <c r="K11225" t="str">
        <f t="shared" si="880"/>
        <v/>
      </c>
    </row>
    <row r="11226" spans="1:11" x14ac:dyDescent="0.25">
      <c r="A11226" t="s">
        <v>19867</v>
      </c>
      <c r="B11226" s="1" t="s">
        <v>19868</v>
      </c>
      <c r="C11226" t="s">
        <v>1728</v>
      </c>
      <c r="D11226" t="s">
        <v>9</v>
      </c>
      <c r="E11226">
        <v>1</v>
      </c>
      <c r="F11226">
        <v>904.96</v>
      </c>
      <c r="G11226" t="str">
        <f t="shared" si="877"/>
        <v>BLUEPRINTADJ134401</v>
      </c>
      <c r="H11226" t="str">
        <f t="shared" si="876"/>
        <v>SML100070</v>
      </c>
      <c r="I11226" t="str">
        <f t="shared" si="878"/>
        <v>KOČIONI CILINDAR</v>
      </c>
      <c r="J11226">
        <f t="shared" si="879"/>
        <v>7.5413333333333332</v>
      </c>
      <c r="K11226" t="str">
        <f t="shared" si="880"/>
        <v/>
      </c>
    </row>
    <row r="11227" spans="1:11" x14ac:dyDescent="0.25">
      <c r="A11227" t="s">
        <v>19869</v>
      </c>
      <c r="B11227" s="1" t="s">
        <v>19870</v>
      </c>
      <c r="C11227" t="s">
        <v>1728</v>
      </c>
      <c r="D11227" t="s">
        <v>9</v>
      </c>
      <c r="E11227">
        <v>1</v>
      </c>
      <c r="F11227">
        <v>1607.68</v>
      </c>
      <c r="G11227" t="str">
        <f t="shared" si="877"/>
        <v>BLUEPRINTADJ134402</v>
      </c>
      <c r="H11227" t="str">
        <f t="shared" si="876"/>
        <v>SML000010</v>
      </c>
      <c r="I11227" t="str">
        <f t="shared" si="878"/>
        <v>KOČIONI CILINDAR</v>
      </c>
      <c r="J11227">
        <f t="shared" si="879"/>
        <v>13.397333333333334</v>
      </c>
      <c r="K11227" t="str">
        <f t="shared" si="880"/>
        <v/>
      </c>
    </row>
    <row r="11228" spans="1:11" x14ac:dyDescent="0.25">
      <c r="A11228" t="s">
        <v>19871</v>
      </c>
      <c r="B11228" s="1" t="s">
        <v>19872</v>
      </c>
      <c r="C11228" t="s">
        <v>19873</v>
      </c>
      <c r="D11228" t="s">
        <v>9</v>
      </c>
      <c r="E11228">
        <v>1</v>
      </c>
      <c r="F11228">
        <v>1804.8</v>
      </c>
      <c r="G11228" t="str">
        <f t="shared" si="877"/>
        <v>BLUEPRINTADJ134403</v>
      </c>
      <c r="H11228" t="str">
        <f t="shared" si="876"/>
        <v>RTC3627</v>
      </c>
      <c r="I11228" t="str">
        <f t="shared" si="878"/>
        <v>ZADNJI KOČIONI CILINDAR</v>
      </c>
      <c r="J11228">
        <f t="shared" si="879"/>
        <v>15.04</v>
      </c>
      <c r="K11228" t="str">
        <f t="shared" si="880"/>
        <v/>
      </c>
    </row>
    <row r="11229" spans="1:11" x14ac:dyDescent="0.25">
      <c r="A11229" t="s">
        <v>19874</v>
      </c>
      <c r="B11229" s="1" t="s">
        <v>19875</v>
      </c>
      <c r="C11229" t="s">
        <v>19873</v>
      </c>
      <c r="D11229" t="s">
        <v>9</v>
      </c>
      <c r="E11229">
        <v>1</v>
      </c>
      <c r="F11229">
        <v>1804.8</v>
      </c>
      <c r="G11229" t="str">
        <f t="shared" si="877"/>
        <v>BLUEPRINTADJ134404</v>
      </c>
      <c r="H11229" t="str">
        <f t="shared" si="876"/>
        <v>RTC3626</v>
      </c>
      <c r="I11229" t="str">
        <f t="shared" si="878"/>
        <v>ZADNJI KOČIONI CILINDAR</v>
      </c>
      <c r="J11229">
        <f t="shared" si="879"/>
        <v>15.04</v>
      </c>
      <c r="K11229" t="str">
        <f t="shared" si="880"/>
        <v/>
      </c>
    </row>
    <row r="11230" spans="1:11" x14ac:dyDescent="0.25">
      <c r="A11230" t="s">
        <v>19876</v>
      </c>
      <c r="B11230" s="1" t="s">
        <v>19877</v>
      </c>
      <c r="C11230" t="s">
        <v>1734</v>
      </c>
      <c r="D11230" t="s">
        <v>9</v>
      </c>
      <c r="E11230">
        <v>1</v>
      </c>
      <c r="F11230">
        <v>2634.24</v>
      </c>
      <c r="G11230" t="str">
        <f t="shared" si="877"/>
        <v>BLUEPRINTADJ134601</v>
      </c>
      <c r="H11230" t="str">
        <f t="shared" si="876"/>
        <v>NTC6125</v>
      </c>
      <c r="I11230" t="str">
        <f t="shared" si="878"/>
        <v>SAJLA RUČNE KOČNICE</v>
      </c>
      <c r="J11230">
        <f t="shared" si="879"/>
        <v>21.951999999999998</v>
      </c>
      <c r="K11230" t="str">
        <f t="shared" si="880"/>
        <v/>
      </c>
    </row>
    <row r="11231" spans="1:11" x14ac:dyDescent="0.25">
      <c r="A11231" t="s">
        <v>19878</v>
      </c>
      <c r="B11231" s="1" t="s">
        <v>19879</v>
      </c>
      <c r="C11231" t="s">
        <v>1734</v>
      </c>
      <c r="D11231" t="s">
        <v>9</v>
      </c>
      <c r="E11231">
        <v>1</v>
      </c>
      <c r="F11231">
        <v>3070.72</v>
      </c>
      <c r="G11231" t="str">
        <f t="shared" si="877"/>
        <v>BLUEPRINTADJ134602</v>
      </c>
      <c r="H11231" t="str">
        <f t="shared" si="876"/>
        <v>SPB500200</v>
      </c>
      <c r="I11231" t="str">
        <f t="shared" si="878"/>
        <v>SAJLA RUČNE KOČNICE</v>
      </c>
      <c r="J11231">
        <f t="shared" si="879"/>
        <v>25.589333333333332</v>
      </c>
      <c r="K11231" t="str">
        <f t="shared" si="880"/>
        <v/>
      </c>
    </row>
    <row r="11232" spans="1:11" x14ac:dyDescent="0.25">
      <c r="A11232" t="s">
        <v>19880</v>
      </c>
      <c r="B11232" s="1" t="s">
        <v>19881</v>
      </c>
      <c r="C11232" t="s">
        <v>1734</v>
      </c>
      <c r="D11232" t="s">
        <v>9</v>
      </c>
      <c r="E11232">
        <v>1</v>
      </c>
      <c r="F11232">
        <v>1955.84</v>
      </c>
      <c r="G11232" t="str">
        <f t="shared" si="877"/>
        <v>BLUEPRINTADJ134603</v>
      </c>
      <c r="H11232" t="str">
        <f t="shared" si="876"/>
        <v>STC1528</v>
      </c>
      <c r="I11232" t="str">
        <f t="shared" si="878"/>
        <v>SAJLA RUČNE KOČNICE</v>
      </c>
      <c r="J11232">
        <f t="shared" si="879"/>
        <v>16.298666666666666</v>
      </c>
      <c r="K11232" t="str">
        <f t="shared" si="880"/>
        <v/>
      </c>
    </row>
    <row r="11233" spans="1:11" x14ac:dyDescent="0.25">
      <c r="A11233" t="s">
        <v>19882</v>
      </c>
      <c r="B11233" s="1" t="s">
        <v>19883</v>
      </c>
      <c r="C11233" t="s">
        <v>1734</v>
      </c>
      <c r="D11233" t="s">
        <v>9</v>
      </c>
      <c r="E11233">
        <v>1</v>
      </c>
      <c r="F11233">
        <v>2155.52</v>
      </c>
      <c r="G11233" t="str">
        <f t="shared" si="877"/>
        <v>BLUEPRINTADJ134604</v>
      </c>
      <c r="H11233" t="str">
        <f t="shared" si="876"/>
        <v>SPB000073</v>
      </c>
      <c r="I11233" t="str">
        <f t="shared" si="878"/>
        <v>SAJLA RUČNE KOČNICE</v>
      </c>
      <c r="J11233">
        <f t="shared" si="879"/>
        <v>17.962666666666667</v>
      </c>
      <c r="K11233" t="str">
        <f t="shared" si="880"/>
        <v/>
      </c>
    </row>
    <row r="11234" spans="1:11" x14ac:dyDescent="0.25">
      <c r="A11234" t="s">
        <v>19884</v>
      </c>
      <c r="B11234" s="1" t="s">
        <v>19885</v>
      </c>
      <c r="C11234" t="s">
        <v>1734</v>
      </c>
      <c r="D11234" t="s">
        <v>9</v>
      </c>
      <c r="E11234">
        <v>1</v>
      </c>
      <c r="F11234">
        <v>2155.52</v>
      </c>
      <c r="G11234" t="str">
        <f t="shared" si="877"/>
        <v>BLUEPRINTADJ134605</v>
      </c>
      <c r="H11234" t="str">
        <f t="shared" si="876"/>
        <v>SPB000063</v>
      </c>
      <c r="I11234" t="str">
        <f t="shared" si="878"/>
        <v>SAJLA RUČNE KOČNICE</v>
      </c>
      <c r="J11234">
        <f t="shared" si="879"/>
        <v>17.962666666666667</v>
      </c>
      <c r="K11234" t="str">
        <f t="shared" si="880"/>
        <v/>
      </c>
    </row>
    <row r="11235" spans="1:11" x14ac:dyDescent="0.25">
      <c r="A11235" t="s">
        <v>19886</v>
      </c>
      <c r="B11235" s="1" t="s">
        <v>19887</v>
      </c>
      <c r="C11235" t="s">
        <v>1734</v>
      </c>
      <c r="D11235" t="s">
        <v>9</v>
      </c>
      <c r="E11235">
        <v>1</v>
      </c>
      <c r="F11235">
        <v>2270.7199999999998</v>
      </c>
      <c r="G11235" t="str">
        <f t="shared" si="877"/>
        <v>BLUEPRINTADJ134606</v>
      </c>
      <c r="H11235" t="str">
        <f t="shared" si="876"/>
        <v>SPB000053</v>
      </c>
      <c r="I11235" t="str">
        <f t="shared" si="878"/>
        <v>SAJLA RUČNE KOČNICE</v>
      </c>
      <c r="J11235">
        <f t="shared" si="879"/>
        <v>18.922666666666665</v>
      </c>
      <c r="K11235" t="str">
        <f t="shared" si="880"/>
        <v/>
      </c>
    </row>
    <row r="11236" spans="1:11" x14ac:dyDescent="0.25">
      <c r="A11236" t="s">
        <v>19888</v>
      </c>
      <c r="B11236" s="1" t="s">
        <v>19889</v>
      </c>
      <c r="C11236" t="s">
        <v>1734</v>
      </c>
      <c r="D11236" t="s">
        <v>9</v>
      </c>
      <c r="E11236">
        <v>1</v>
      </c>
      <c r="F11236">
        <v>1520.64</v>
      </c>
      <c r="G11236" t="str">
        <f t="shared" si="877"/>
        <v>BLUEPRINTADJ134607</v>
      </c>
      <c r="H11236" t="str">
        <f t="shared" si="876"/>
        <v>SPB000043</v>
      </c>
      <c r="I11236" t="str">
        <f t="shared" si="878"/>
        <v>SAJLA RUČNE KOČNICE</v>
      </c>
      <c r="J11236">
        <f t="shared" si="879"/>
        <v>12.672000000000001</v>
      </c>
      <c r="K11236" t="str">
        <f t="shared" si="880"/>
        <v/>
      </c>
    </row>
    <row r="11237" spans="1:11" x14ac:dyDescent="0.25">
      <c r="A11237" t="s">
        <v>19890</v>
      </c>
      <c r="B11237" s="1" t="s">
        <v>19891</v>
      </c>
      <c r="C11237" t="s">
        <v>1783</v>
      </c>
      <c r="D11237" t="s">
        <v>9</v>
      </c>
      <c r="E11237">
        <v>1</v>
      </c>
      <c r="F11237">
        <v>3422.72</v>
      </c>
      <c r="G11237" t="str">
        <f t="shared" si="877"/>
        <v>BLUEPRINTADJ134701</v>
      </c>
      <c r="H11237" t="str">
        <f t="shared" si="876"/>
        <v>SDC100130</v>
      </c>
      <c r="I11237" t="str">
        <f t="shared" si="878"/>
        <v>KOCIONI DOBOŠ</v>
      </c>
      <c r="J11237">
        <f t="shared" si="879"/>
        <v>28.522666666666666</v>
      </c>
      <c r="K11237" t="str">
        <f t="shared" si="880"/>
        <v/>
      </c>
    </row>
    <row r="11238" spans="1:11" x14ac:dyDescent="0.25">
      <c r="A11238" t="s">
        <v>19892</v>
      </c>
      <c r="B11238" s="1" t="s">
        <v>19893</v>
      </c>
      <c r="C11238" t="s">
        <v>1783</v>
      </c>
      <c r="D11238" t="s">
        <v>9</v>
      </c>
      <c r="E11238">
        <v>1</v>
      </c>
      <c r="F11238">
        <v>3104</v>
      </c>
      <c r="G11238" t="str">
        <f t="shared" si="877"/>
        <v>BLUEPRINTADJ134702</v>
      </c>
      <c r="H11238" t="str">
        <f t="shared" si="876"/>
        <v>SDC000010</v>
      </c>
      <c r="I11238" t="str">
        <f t="shared" si="878"/>
        <v>KOCIONI DOBOŠ</v>
      </c>
      <c r="J11238">
        <f t="shared" si="879"/>
        <v>25.866666666666667</v>
      </c>
      <c r="K11238" t="str">
        <f t="shared" si="880"/>
        <v/>
      </c>
    </row>
    <row r="11239" spans="1:11" x14ac:dyDescent="0.25">
      <c r="A11239" t="s">
        <v>19894</v>
      </c>
      <c r="B11239" s="1" t="s">
        <v>19895</v>
      </c>
      <c r="C11239" t="s">
        <v>19896</v>
      </c>
      <c r="D11239" t="s">
        <v>9</v>
      </c>
      <c r="E11239">
        <v>1</v>
      </c>
      <c r="F11239">
        <v>22992.639999999999</v>
      </c>
      <c r="G11239" t="str">
        <f t="shared" si="877"/>
        <v>BLUEPRINTADJ135201</v>
      </c>
      <c r="H11239" t="str">
        <f t="shared" si="876"/>
        <v>ERR3539</v>
      </c>
      <c r="I11239" t="str">
        <f t="shared" si="878"/>
        <v>SERVO-UREĐAJ KOČNICE</v>
      </c>
      <c r="J11239">
        <f t="shared" si="879"/>
        <v>191.60533333333333</v>
      </c>
      <c r="K11239" t="str">
        <f t="shared" si="880"/>
        <v/>
      </c>
    </row>
    <row r="11240" spans="1:11" x14ac:dyDescent="0.25">
      <c r="A11240" t="s">
        <v>19897</v>
      </c>
      <c r="B11240" s="1" t="s">
        <v>19898</v>
      </c>
      <c r="C11240" t="s">
        <v>1797</v>
      </c>
      <c r="D11240" t="s">
        <v>9</v>
      </c>
      <c r="E11240">
        <v>1</v>
      </c>
      <c r="F11240">
        <v>1785.6</v>
      </c>
      <c r="G11240" t="str">
        <f t="shared" si="877"/>
        <v>BLUEPRINTADJ135301</v>
      </c>
      <c r="H11240" t="str">
        <f t="shared" si="876"/>
        <v>SHB101370</v>
      </c>
      <c r="I11240" t="str">
        <f t="shared" si="878"/>
        <v>CREVO KOČNICE</v>
      </c>
      <c r="J11240">
        <f t="shared" si="879"/>
        <v>14.879999999999999</v>
      </c>
      <c r="K11240" t="str">
        <f t="shared" si="880"/>
        <v/>
      </c>
    </row>
    <row r="11241" spans="1:11" x14ac:dyDescent="0.25">
      <c r="A11241" t="s">
        <v>19899</v>
      </c>
      <c r="B11241" s="1" t="s">
        <v>19900</v>
      </c>
      <c r="C11241" t="s">
        <v>1797</v>
      </c>
      <c r="D11241" t="s">
        <v>9</v>
      </c>
      <c r="E11241">
        <v>1</v>
      </c>
      <c r="F11241">
        <v>1020.16</v>
      </c>
      <c r="G11241" t="str">
        <f t="shared" si="877"/>
        <v>BLUEPRINTADJ135302</v>
      </c>
      <c r="H11241" t="str">
        <f t="shared" si="876"/>
        <v>SHB101430</v>
      </c>
      <c r="I11241" t="str">
        <f t="shared" si="878"/>
        <v>CREVO KOČNICE</v>
      </c>
      <c r="J11241">
        <f t="shared" si="879"/>
        <v>8.5013333333333332</v>
      </c>
      <c r="K11241" t="str">
        <f t="shared" si="880"/>
        <v/>
      </c>
    </row>
    <row r="11242" spans="1:11" x14ac:dyDescent="0.25">
      <c r="A11242" t="s">
        <v>19901</v>
      </c>
      <c r="B11242" s="1" t="s">
        <v>19902</v>
      </c>
      <c r="C11242" t="s">
        <v>1797</v>
      </c>
      <c r="D11242" t="s">
        <v>9</v>
      </c>
      <c r="E11242">
        <v>1</v>
      </c>
      <c r="F11242">
        <v>1393.92</v>
      </c>
      <c r="G11242" t="str">
        <f t="shared" si="877"/>
        <v>BLUEPRINTADJ135303</v>
      </c>
      <c r="H11242" t="str">
        <f t="shared" si="876"/>
        <v>NRC7874</v>
      </c>
      <c r="I11242" t="str">
        <f t="shared" si="878"/>
        <v>CREVO KOČNICE</v>
      </c>
      <c r="J11242">
        <f t="shared" si="879"/>
        <v>11.616000000000001</v>
      </c>
      <c r="K11242" t="str">
        <f t="shared" si="880"/>
        <v/>
      </c>
    </row>
    <row r="11243" spans="1:11" x14ac:dyDescent="0.25">
      <c r="A11243" t="s">
        <v>19903</v>
      </c>
      <c r="B11243" s="1" t="s">
        <v>19904</v>
      </c>
      <c r="C11243" t="s">
        <v>1797</v>
      </c>
      <c r="D11243" t="s">
        <v>9</v>
      </c>
      <c r="E11243">
        <v>1</v>
      </c>
      <c r="F11243">
        <v>814.08</v>
      </c>
      <c r="G11243" t="str">
        <f t="shared" si="877"/>
        <v>BLUEPRINTADJ135304</v>
      </c>
      <c r="H11243" t="str">
        <f t="shared" si="876"/>
        <v>NRC9455</v>
      </c>
      <c r="I11243" t="str">
        <f t="shared" si="878"/>
        <v>CREVO KOČNICE</v>
      </c>
      <c r="J11243">
        <f t="shared" si="879"/>
        <v>6.7840000000000007</v>
      </c>
      <c r="K11243" t="str">
        <f t="shared" si="880"/>
        <v/>
      </c>
    </row>
    <row r="11244" spans="1:11" x14ac:dyDescent="0.25">
      <c r="A11244" t="s">
        <v>19905</v>
      </c>
      <c r="B11244" s="1" t="s">
        <v>19906</v>
      </c>
      <c r="C11244" t="s">
        <v>1797</v>
      </c>
      <c r="D11244" t="s">
        <v>9</v>
      </c>
      <c r="E11244">
        <v>1</v>
      </c>
      <c r="F11244">
        <v>742.4</v>
      </c>
      <c r="G11244" t="str">
        <f t="shared" si="877"/>
        <v>BLUEPRINTADJ135305</v>
      </c>
      <c r="H11244" t="str">
        <f t="shared" si="876"/>
        <v>NRC9456</v>
      </c>
      <c r="I11244" t="str">
        <f t="shared" si="878"/>
        <v>CREVO KOČNICE</v>
      </c>
      <c r="J11244">
        <f t="shared" si="879"/>
        <v>6.1866666666666665</v>
      </c>
      <c r="K11244" t="str">
        <f t="shared" si="880"/>
        <v/>
      </c>
    </row>
    <row r="11245" spans="1:11" x14ac:dyDescent="0.25">
      <c r="A11245" t="s">
        <v>19907</v>
      </c>
      <c r="B11245" s="1" t="s">
        <v>19908</v>
      </c>
      <c r="C11245" t="s">
        <v>1797</v>
      </c>
      <c r="D11245" t="s">
        <v>9</v>
      </c>
      <c r="E11245">
        <v>1</v>
      </c>
      <c r="F11245">
        <v>1679.36</v>
      </c>
      <c r="G11245" t="str">
        <f t="shared" si="877"/>
        <v>BLUEPRINTADJ135306</v>
      </c>
      <c r="H11245" t="str">
        <f t="shared" ref="H11245:H11308" si="881">IF(AND(B11245&lt;&gt;"", B11245&lt;&gt;"-"),SUBSTITUTE(SUBSTITUTE(B11245,"-","")," ",""),A11245)</f>
        <v>ANR1765</v>
      </c>
      <c r="I11245" t="str">
        <f t="shared" si="878"/>
        <v>CREVO KOČNICE</v>
      </c>
      <c r="J11245">
        <f t="shared" si="879"/>
        <v>13.994666666666665</v>
      </c>
      <c r="K11245" t="str">
        <f t="shared" si="880"/>
        <v/>
      </c>
    </row>
    <row r="11246" spans="1:11" x14ac:dyDescent="0.25">
      <c r="A11246" t="s">
        <v>19909</v>
      </c>
      <c r="B11246" s="1" t="s">
        <v>19910</v>
      </c>
      <c r="C11246" t="s">
        <v>1797</v>
      </c>
      <c r="D11246" t="s">
        <v>9</v>
      </c>
      <c r="E11246">
        <v>1</v>
      </c>
      <c r="F11246">
        <v>1209.5999999999999</v>
      </c>
      <c r="G11246" t="str">
        <f t="shared" si="877"/>
        <v>BLUEPRINTADJ135307</v>
      </c>
      <c r="H11246" t="str">
        <f t="shared" si="881"/>
        <v>NTC3458</v>
      </c>
      <c r="I11246" t="str">
        <f t="shared" si="878"/>
        <v>CREVO KOČNICE</v>
      </c>
      <c r="J11246">
        <f t="shared" si="879"/>
        <v>10.08</v>
      </c>
      <c r="K11246" t="str">
        <f t="shared" si="880"/>
        <v/>
      </c>
    </row>
    <row r="11247" spans="1:11" x14ac:dyDescent="0.25">
      <c r="A11247" t="s">
        <v>19911</v>
      </c>
      <c r="B11247" s="1" t="s">
        <v>19912</v>
      </c>
      <c r="C11247" t="s">
        <v>1797</v>
      </c>
      <c r="D11247" t="s">
        <v>9</v>
      </c>
      <c r="E11247">
        <v>1</v>
      </c>
      <c r="F11247">
        <v>2100.48</v>
      </c>
      <c r="G11247" t="str">
        <f t="shared" si="877"/>
        <v>BLUEPRINTADJ135308</v>
      </c>
      <c r="H11247" t="str">
        <f t="shared" si="881"/>
        <v>NRC4401</v>
      </c>
      <c r="I11247" t="str">
        <f t="shared" si="878"/>
        <v>CREVO KOČNICE</v>
      </c>
      <c r="J11247">
        <f t="shared" si="879"/>
        <v>17.504000000000001</v>
      </c>
      <c r="K11247" t="str">
        <f t="shared" si="880"/>
        <v/>
      </c>
    </row>
    <row r="11248" spans="1:11" x14ac:dyDescent="0.25">
      <c r="A11248" t="s">
        <v>19913</v>
      </c>
      <c r="B11248" s="1" t="s">
        <v>19914</v>
      </c>
      <c r="C11248" t="s">
        <v>1797</v>
      </c>
      <c r="D11248" t="s">
        <v>9</v>
      </c>
      <c r="E11248">
        <v>1</v>
      </c>
      <c r="F11248">
        <v>902.4</v>
      </c>
      <c r="G11248" t="str">
        <f t="shared" si="877"/>
        <v>BLUEPRINTADJ135309</v>
      </c>
      <c r="H11248" t="str">
        <f t="shared" si="881"/>
        <v>MJA5670BB</v>
      </c>
      <c r="I11248" t="str">
        <f t="shared" si="878"/>
        <v>CREVO KOČNICE</v>
      </c>
      <c r="J11248">
        <f t="shared" si="879"/>
        <v>7.52</v>
      </c>
      <c r="K11248" t="str">
        <f t="shared" si="880"/>
        <v/>
      </c>
    </row>
    <row r="11249" spans="1:11" x14ac:dyDescent="0.25">
      <c r="A11249" t="s">
        <v>19915</v>
      </c>
      <c r="B11249" s="1" t="s">
        <v>19916</v>
      </c>
      <c r="C11249" t="s">
        <v>1797</v>
      </c>
      <c r="D11249" t="s">
        <v>9</v>
      </c>
      <c r="E11249">
        <v>1</v>
      </c>
      <c r="F11249">
        <v>1054.72</v>
      </c>
      <c r="G11249" t="str">
        <f t="shared" si="877"/>
        <v>BLUEPRINTADJ135310</v>
      </c>
      <c r="H11249" t="str">
        <f t="shared" si="881"/>
        <v>C2S46536</v>
      </c>
      <c r="I11249" t="str">
        <f t="shared" si="878"/>
        <v>CREVO KOČNICE</v>
      </c>
      <c r="J11249">
        <f t="shared" si="879"/>
        <v>8.7893333333333334</v>
      </c>
      <c r="K11249" t="str">
        <f t="shared" si="880"/>
        <v/>
      </c>
    </row>
    <row r="11250" spans="1:11" x14ac:dyDescent="0.25">
      <c r="A11250" t="s">
        <v>19917</v>
      </c>
      <c r="B11250" s="1" t="s">
        <v>19918</v>
      </c>
      <c r="C11250" t="s">
        <v>1797</v>
      </c>
      <c r="D11250" t="s">
        <v>9</v>
      </c>
      <c r="E11250">
        <v>1</v>
      </c>
      <c r="F11250">
        <v>3324.16</v>
      </c>
      <c r="G11250" t="str">
        <f t="shared" si="877"/>
        <v>BLUEPRINTADJ135311</v>
      </c>
      <c r="H11250" t="str">
        <f t="shared" si="881"/>
        <v>ANR3259</v>
      </c>
      <c r="I11250" t="str">
        <f t="shared" si="878"/>
        <v>CREVO KOČNICE</v>
      </c>
      <c r="J11250">
        <f t="shared" si="879"/>
        <v>27.701333333333331</v>
      </c>
      <c r="K11250" t="str">
        <f t="shared" si="880"/>
        <v/>
      </c>
    </row>
    <row r="11251" spans="1:11" x14ac:dyDescent="0.25">
      <c r="A11251" t="s">
        <v>19919</v>
      </c>
      <c r="B11251" s="1" t="s">
        <v>19920</v>
      </c>
      <c r="C11251" t="s">
        <v>1797</v>
      </c>
      <c r="D11251" t="s">
        <v>9</v>
      </c>
      <c r="E11251">
        <v>1</v>
      </c>
      <c r="F11251">
        <v>3275.52</v>
      </c>
      <c r="G11251" t="str">
        <f t="shared" si="877"/>
        <v>BLUEPRINTADJ135312</v>
      </c>
      <c r="H11251" t="str">
        <f t="shared" si="881"/>
        <v>ANR3258</v>
      </c>
      <c r="I11251" t="str">
        <f t="shared" si="878"/>
        <v>CREVO KOČNICE</v>
      </c>
      <c r="J11251">
        <f t="shared" si="879"/>
        <v>27.295999999999999</v>
      </c>
      <c r="K11251" t="str">
        <f t="shared" si="880"/>
        <v/>
      </c>
    </row>
    <row r="11252" spans="1:11" x14ac:dyDescent="0.25">
      <c r="A11252" t="s">
        <v>19921</v>
      </c>
      <c r="B11252" s="1" t="s">
        <v>19922</v>
      </c>
      <c r="C11252" t="s">
        <v>1797</v>
      </c>
      <c r="D11252" t="s">
        <v>9</v>
      </c>
      <c r="E11252">
        <v>1</v>
      </c>
      <c r="F11252">
        <v>1852.16</v>
      </c>
      <c r="G11252" t="str">
        <f t="shared" si="877"/>
        <v>BLUEPRINTADJ135313</v>
      </c>
      <c r="H11252" t="str">
        <f t="shared" si="881"/>
        <v>STC2656</v>
      </c>
      <c r="I11252" t="str">
        <f t="shared" si="878"/>
        <v>CREVO KOČNICE</v>
      </c>
      <c r="J11252">
        <f t="shared" si="879"/>
        <v>15.434666666666667</v>
      </c>
      <c r="K11252" t="str">
        <f t="shared" si="880"/>
        <v/>
      </c>
    </row>
    <row r="11253" spans="1:11" x14ac:dyDescent="0.25">
      <c r="A11253" t="s">
        <v>19923</v>
      </c>
      <c r="B11253" s="1" t="s">
        <v>19924</v>
      </c>
      <c r="C11253" t="s">
        <v>1797</v>
      </c>
      <c r="D11253" t="s">
        <v>9</v>
      </c>
      <c r="E11253">
        <v>1</v>
      </c>
      <c r="F11253">
        <v>1209.5999999999999</v>
      </c>
      <c r="G11253" t="str">
        <f t="shared" si="877"/>
        <v>BLUEPRINTADJ135314</v>
      </c>
      <c r="H11253" t="str">
        <f t="shared" si="881"/>
        <v>ANR5916</v>
      </c>
      <c r="I11253" t="str">
        <f t="shared" si="878"/>
        <v>CREVO KOČNICE</v>
      </c>
      <c r="J11253">
        <f t="shared" si="879"/>
        <v>10.08</v>
      </c>
      <c r="K11253" t="str">
        <f t="shared" si="880"/>
        <v/>
      </c>
    </row>
    <row r="11254" spans="1:11" x14ac:dyDescent="0.25">
      <c r="A11254" t="s">
        <v>19925</v>
      </c>
      <c r="B11254" s="1" t="s">
        <v>19926</v>
      </c>
      <c r="C11254" t="s">
        <v>1797</v>
      </c>
      <c r="D11254" t="s">
        <v>9</v>
      </c>
      <c r="E11254">
        <v>1</v>
      </c>
      <c r="F11254">
        <v>1548.8</v>
      </c>
      <c r="G11254" t="str">
        <f t="shared" si="877"/>
        <v>BLUEPRINTADJ135315</v>
      </c>
      <c r="H11254" t="str">
        <f t="shared" si="881"/>
        <v>ANR3628</v>
      </c>
      <c r="I11254" t="str">
        <f t="shared" si="878"/>
        <v>CREVO KOČNICE</v>
      </c>
      <c r="J11254">
        <f t="shared" si="879"/>
        <v>12.906666666666666</v>
      </c>
      <c r="K11254" t="str">
        <f t="shared" si="880"/>
        <v/>
      </c>
    </row>
    <row r="11255" spans="1:11" x14ac:dyDescent="0.25">
      <c r="A11255" t="s">
        <v>19927</v>
      </c>
      <c r="B11255" s="1" t="s">
        <v>19928</v>
      </c>
      <c r="C11255" t="s">
        <v>1797</v>
      </c>
      <c r="D11255" t="s">
        <v>9</v>
      </c>
      <c r="E11255">
        <v>1</v>
      </c>
      <c r="F11255">
        <v>1675.52</v>
      </c>
      <c r="G11255" t="str">
        <f t="shared" si="877"/>
        <v>BLUEPRINTADJ135316</v>
      </c>
      <c r="H11255" t="str">
        <f t="shared" si="881"/>
        <v>ANR4703</v>
      </c>
      <c r="I11255" t="str">
        <f t="shared" si="878"/>
        <v>CREVO KOČNICE</v>
      </c>
      <c r="J11255">
        <f t="shared" si="879"/>
        <v>13.962666666666667</v>
      </c>
      <c r="K11255" t="str">
        <f t="shared" si="880"/>
        <v/>
      </c>
    </row>
    <row r="11256" spans="1:11" x14ac:dyDescent="0.25">
      <c r="A11256" t="s">
        <v>19929</v>
      </c>
      <c r="B11256" s="1" t="s">
        <v>19930</v>
      </c>
      <c r="C11256" t="s">
        <v>1797</v>
      </c>
      <c r="D11256" t="s">
        <v>9</v>
      </c>
      <c r="E11256">
        <v>1</v>
      </c>
      <c r="F11256">
        <v>4518.3999999999996</v>
      </c>
      <c r="G11256" t="str">
        <f t="shared" si="877"/>
        <v>BLUEPRINTADJ135317</v>
      </c>
      <c r="H11256" t="str">
        <f t="shared" si="881"/>
        <v>ANR4704</v>
      </c>
      <c r="I11256" t="str">
        <f t="shared" si="878"/>
        <v>CREVO KOČNICE</v>
      </c>
      <c r="J11256">
        <f t="shared" si="879"/>
        <v>37.653333333333329</v>
      </c>
      <c r="K11256" t="str">
        <f t="shared" si="880"/>
        <v/>
      </c>
    </row>
    <row r="11257" spans="1:11" x14ac:dyDescent="0.25">
      <c r="A11257" t="s">
        <v>19931</v>
      </c>
      <c r="B11257" s="1" t="s">
        <v>19932</v>
      </c>
      <c r="C11257" t="s">
        <v>1797</v>
      </c>
      <c r="D11257" t="s">
        <v>9</v>
      </c>
      <c r="E11257">
        <v>1</v>
      </c>
      <c r="F11257">
        <v>1048.32</v>
      </c>
      <c r="G11257" t="str">
        <f t="shared" si="877"/>
        <v>BLUEPRINTADJ135318</v>
      </c>
      <c r="H11257" t="str">
        <f t="shared" si="881"/>
        <v>SHB000011</v>
      </c>
      <c r="I11257" t="str">
        <f t="shared" si="878"/>
        <v>CREVO KOČNICE</v>
      </c>
      <c r="J11257">
        <f t="shared" si="879"/>
        <v>8.7359999999999989</v>
      </c>
      <c r="K11257" t="str">
        <f t="shared" si="880"/>
        <v/>
      </c>
    </row>
    <row r="11258" spans="1:11" x14ac:dyDescent="0.25">
      <c r="A11258" t="s">
        <v>19933</v>
      </c>
      <c r="B11258" s="1" t="s">
        <v>19934</v>
      </c>
      <c r="C11258" t="s">
        <v>1797</v>
      </c>
      <c r="D11258" t="s">
        <v>9</v>
      </c>
      <c r="E11258">
        <v>1</v>
      </c>
      <c r="F11258">
        <v>3356.16</v>
      </c>
      <c r="G11258" t="str">
        <f t="shared" si="877"/>
        <v>BLUEPRINTADJ135319</v>
      </c>
      <c r="H11258" t="str">
        <f t="shared" si="881"/>
        <v>SHB500170</v>
      </c>
      <c r="I11258" t="str">
        <f t="shared" si="878"/>
        <v>CREVO KOČNICE</v>
      </c>
      <c r="J11258">
        <f t="shared" si="879"/>
        <v>27.968</v>
      </c>
      <c r="K11258" t="str">
        <f t="shared" si="880"/>
        <v/>
      </c>
    </row>
    <row r="11259" spans="1:11" x14ac:dyDescent="0.25">
      <c r="A11259" t="s">
        <v>19935</v>
      </c>
      <c r="B11259" s="1" t="s">
        <v>19936</v>
      </c>
      <c r="C11259" t="s">
        <v>1797</v>
      </c>
      <c r="D11259" t="s">
        <v>9</v>
      </c>
      <c r="E11259">
        <v>1</v>
      </c>
      <c r="F11259">
        <v>1505.28</v>
      </c>
      <c r="G11259" t="str">
        <f t="shared" si="877"/>
        <v>BLUEPRINTADJ135320</v>
      </c>
      <c r="H11259" t="str">
        <f t="shared" si="881"/>
        <v>SHB000590</v>
      </c>
      <c r="I11259" t="str">
        <f t="shared" si="878"/>
        <v>CREVO KOČNICE</v>
      </c>
      <c r="J11259">
        <f t="shared" si="879"/>
        <v>12.544</v>
      </c>
      <c r="K11259" t="str">
        <f t="shared" si="880"/>
        <v/>
      </c>
    </row>
    <row r="11260" spans="1:11" x14ac:dyDescent="0.25">
      <c r="A11260" t="s">
        <v>19937</v>
      </c>
      <c r="B11260" s="1" t="s">
        <v>19938</v>
      </c>
      <c r="C11260" t="s">
        <v>1797</v>
      </c>
      <c r="D11260" t="s">
        <v>9</v>
      </c>
      <c r="E11260">
        <v>1</v>
      </c>
      <c r="F11260">
        <v>933.12</v>
      </c>
      <c r="G11260" t="str">
        <f t="shared" si="877"/>
        <v>BLUEPRINTADJ135321</v>
      </c>
      <c r="H11260" t="str">
        <f t="shared" si="881"/>
        <v>SHB000601</v>
      </c>
      <c r="I11260" t="str">
        <f t="shared" si="878"/>
        <v>CREVO KOČNICE</v>
      </c>
      <c r="J11260">
        <f t="shared" si="879"/>
        <v>7.7759999999999998</v>
      </c>
      <c r="K11260" t="str">
        <f t="shared" si="880"/>
        <v/>
      </c>
    </row>
    <row r="11261" spans="1:11" x14ac:dyDescent="0.25">
      <c r="A11261" t="s">
        <v>19939</v>
      </c>
      <c r="B11261" s="1" t="s">
        <v>19940</v>
      </c>
      <c r="C11261" t="s">
        <v>1797</v>
      </c>
      <c r="D11261" t="s">
        <v>9</v>
      </c>
      <c r="E11261">
        <v>1</v>
      </c>
      <c r="F11261">
        <v>1113.5999999999999</v>
      </c>
      <c r="G11261" t="str">
        <f t="shared" si="877"/>
        <v>BLUEPRINTADJ135322</v>
      </c>
      <c r="H11261" t="str">
        <f t="shared" si="881"/>
        <v>SHB101000</v>
      </c>
      <c r="I11261" t="str">
        <f t="shared" si="878"/>
        <v>CREVO KOČNICE</v>
      </c>
      <c r="J11261">
        <f t="shared" si="879"/>
        <v>9.2799999999999994</v>
      </c>
      <c r="K11261" t="str">
        <f t="shared" si="880"/>
        <v/>
      </c>
    </row>
    <row r="11262" spans="1:11" x14ac:dyDescent="0.25">
      <c r="A11262" t="s">
        <v>19941</v>
      </c>
      <c r="B11262" s="1" t="s">
        <v>19942</v>
      </c>
      <c r="C11262" t="s">
        <v>1797</v>
      </c>
      <c r="D11262" t="s">
        <v>9</v>
      </c>
      <c r="E11262">
        <v>1</v>
      </c>
      <c r="F11262">
        <v>839.68</v>
      </c>
      <c r="G11262" t="str">
        <f t="shared" si="877"/>
        <v>BLUEPRINTADJ135323</v>
      </c>
      <c r="H11262" t="str">
        <f t="shared" si="881"/>
        <v>SHB100961</v>
      </c>
      <c r="I11262" t="str">
        <f t="shared" si="878"/>
        <v>CREVO KOČNICE</v>
      </c>
      <c r="J11262">
        <f t="shared" si="879"/>
        <v>6.9973333333333327</v>
      </c>
      <c r="K11262" t="str">
        <f t="shared" si="880"/>
        <v/>
      </c>
    </row>
    <row r="11263" spans="1:11" x14ac:dyDescent="0.25">
      <c r="A11263" t="s">
        <v>19943</v>
      </c>
      <c r="B11263" s="1" t="s">
        <v>19944</v>
      </c>
      <c r="C11263" t="s">
        <v>1797</v>
      </c>
      <c r="D11263" t="s">
        <v>9</v>
      </c>
      <c r="E11263">
        <v>1</v>
      </c>
      <c r="F11263">
        <v>2213.12</v>
      </c>
      <c r="G11263" t="str">
        <f t="shared" si="877"/>
        <v>BLUEPRINTADJ135324</v>
      </c>
      <c r="H11263" t="str">
        <f t="shared" si="881"/>
        <v>SHB101180</v>
      </c>
      <c r="I11263" t="str">
        <f t="shared" si="878"/>
        <v>CREVO KOČNICE</v>
      </c>
      <c r="J11263">
        <f t="shared" si="879"/>
        <v>18.442666666666664</v>
      </c>
      <c r="K11263" t="str">
        <f t="shared" si="880"/>
        <v/>
      </c>
    </row>
    <row r="11264" spans="1:11" x14ac:dyDescent="0.25">
      <c r="A11264" t="s">
        <v>19945</v>
      </c>
      <c r="B11264" s="1" t="s">
        <v>19946</v>
      </c>
      <c r="C11264" t="s">
        <v>1797</v>
      </c>
      <c r="D11264" t="s">
        <v>9</v>
      </c>
      <c r="E11264">
        <v>1</v>
      </c>
      <c r="F11264">
        <v>2213.12</v>
      </c>
      <c r="G11264" t="str">
        <f t="shared" si="877"/>
        <v>BLUEPRINTADJ135325</v>
      </c>
      <c r="H11264" t="str">
        <f t="shared" si="881"/>
        <v>SHB101190</v>
      </c>
      <c r="I11264" t="str">
        <f t="shared" si="878"/>
        <v>CREVO KOČNICE</v>
      </c>
      <c r="J11264">
        <f t="shared" si="879"/>
        <v>18.442666666666664</v>
      </c>
      <c r="K11264" t="str">
        <f t="shared" si="880"/>
        <v/>
      </c>
    </row>
    <row r="11265" spans="1:11" x14ac:dyDescent="0.25">
      <c r="A11265" t="s">
        <v>19947</v>
      </c>
      <c r="B11265" s="1" t="s">
        <v>19948</v>
      </c>
      <c r="C11265" t="s">
        <v>1797</v>
      </c>
      <c r="D11265" t="s">
        <v>9</v>
      </c>
      <c r="E11265">
        <v>1</v>
      </c>
      <c r="F11265">
        <v>1728</v>
      </c>
      <c r="G11265" t="str">
        <f t="shared" si="877"/>
        <v>BLUEPRINTADJ135326</v>
      </c>
      <c r="H11265" t="str">
        <f t="shared" si="881"/>
        <v>SHB101170</v>
      </c>
      <c r="I11265" t="str">
        <f t="shared" si="878"/>
        <v>CREVO KOČNICE</v>
      </c>
      <c r="J11265">
        <f t="shared" si="879"/>
        <v>14.4</v>
      </c>
      <c r="K11265" t="str">
        <f t="shared" si="880"/>
        <v/>
      </c>
    </row>
    <row r="11266" spans="1:11" x14ac:dyDescent="0.25">
      <c r="A11266" t="s">
        <v>19949</v>
      </c>
      <c r="B11266" s="1" t="s">
        <v>19950</v>
      </c>
      <c r="C11266" t="s">
        <v>1797</v>
      </c>
      <c r="D11266" t="s">
        <v>9</v>
      </c>
      <c r="E11266">
        <v>1</v>
      </c>
      <c r="F11266">
        <v>1539.84</v>
      </c>
      <c r="G11266" t="str">
        <f t="shared" si="877"/>
        <v>BLUEPRINTADJ135327</v>
      </c>
      <c r="H11266" t="str">
        <f t="shared" si="881"/>
        <v>SHB101200</v>
      </c>
      <c r="I11266" t="str">
        <f t="shared" si="878"/>
        <v>CREVO KOČNICE</v>
      </c>
      <c r="J11266">
        <f t="shared" si="879"/>
        <v>12.831999999999999</v>
      </c>
      <c r="K11266" t="str">
        <f t="shared" si="880"/>
        <v/>
      </c>
    </row>
    <row r="11267" spans="1:11" x14ac:dyDescent="0.25">
      <c r="A11267" t="s">
        <v>19951</v>
      </c>
      <c r="B11267" s="1" t="s">
        <v>19952</v>
      </c>
      <c r="C11267" t="s">
        <v>1797</v>
      </c>
      <c r="D11267" t="s">
        <v>9</v>
      </c>
      <c r="E11267">
        <v>1</v>
      </c>
      <c r="F11267">
        <v>967.68</v>
      </c>
      <c r="G11267" t="str">
        <f t="shared" ref="G11267:G11330" si="882">"BLUEPRINT"&amp;A11267</f>
        <v>BLUEPRINTADJ135328</v>
      </c>
      <c r="H11267" t="str">
        <f t="shared" si="881"/>
        <v>LR008148</v>
      </c>
      <c r="I11267" t="str">
        <f t="shared" ref="I11267:I11330" si="883">UPPER(C11267)</f>
        <v>CREVO KOČNICE</v>
      </c>
      <c r="J11267">
        <f t="shared" ref="J11267:J11330" si="884">F11267/120</f>
        <v>8.0640000000000001</v>
      </c>
      <c r="K11267" t="str">
        <f t="shared" ref="K11267:K11330" si="885">IF(E11267&gt;1,"nesto", "")</f>
        <v/>
      </c>
    </row>
    <row r="11268" spans="1:11" x14ac:dyDescent="0.25">
      <c r="A11268" t="s">
        <v>19953</v>
      </c>
      <c r="B11268" s="1" t="s">
        <v>19954</v>
      </c>
      <c r="C11268" t="s">
        <v>1797</v>
      </c>
      <c r="D11268" t="s">
        <v>9</v>
      </c>
      <c r="E11268">
        <v>1</v>
      </c>
      <c r="F11268">
        <v>939.52</v>
      </c>
      <c r="G11268" t="str">
        <f t="shared" si="882"/>
        <v>BLUEPRINTADJ135329</v>
      </c>
      <c r="H11268" t="str">
        <f t="shared" si="881"/>
        <v>LR001037</v>
      </c>
      <c r="I11268" t="str">
        <f t="shared" si="883"/>
        <v>CREVO KOČNICE</v>
      </c>
      <c r="J11268">
        <f t="shared" si="884"/>
        <v>7.8293333333333335</v>
      </c>
      <c r="K11268" t="str">
        <f t="shared" si="885"/>
        <v/>
      </c>
    </row>
    <row r="11269" spans="1:11" x14ac:dyDescent="0.25">
      <c r="A11269" t="s">
        <v>19955</v>
      </c>
      <c r="C11269" t="s">
        <v>4879</v>
      </c>
      <c r="D11269" t="s">
        <v>9</v>
      </c>
      <c r="E11269">
        <v>1</v>
      </c>
      <c r="F11269">
        <v>5090.5600000000004</v>
      </c>
      <c r="G11269" t="str">
        <f t="shared" si="882"/>
        <v>BLUEPRINTADJ135501</v>
      </c>
      <c r="H11269" t="str">
        <f t="shared" si="881"/>
        <v>ADJ135501</v>
      </c>
      <c r="I11269" t="str">
        <f t="shared" si="883"/>
        <v>VIJAK I KLJUČ ZATEZAČA</v>
      </c>
      <c r="J11269">
        <f t="shared" si="884"/>
        <v>42.421333333333337</v>
      </c>
      <c r="K11269" t="str">
        <f t="shared" si="885"/>
        <v/>
      </c>
    </row>
    <row r="11270" spans="1:11" x14ac:dyDescent="0.25">
      <c r="A11270" t="s">
        <v>19956</v>
      </c>
      <c r="C11270" t="s">
        <v>4879</v>
      </c>
      <c r="D11270" t="s">
        <v>9</v>
      </c>
      <c r="E11270">
        <v>1</v>
      </c>
      <c r="F11270">
        <v>1831.68</v>
      </c>
      <c r="G11270" t="str">
        <f t="shared" si="882"/>
        <v>BLUEPRINTADJ135502</v>
      </c>
      <c r="H11270" t="str">
        <f t="shared" si="881"/>
        <v>ADJ135502</v>
      </c>
      <c r="I11270" t="str">
        <f t="shared" si="883"/>
        <v>VIJAK I KLJUČ ZATEZAČA</v>
      </c>
      <c r="J11270">
        <f t="shared" si="884"/>
        <v>15.264000000000001</v>
      </c>
      <c r="K11270" t="str">
        <f t="shared" si="885"/>
        <v/>
      </c>
    </row>
    <row r="11271" spans="1:11" x14ac:dyDescent="0.25">
      <c r="A11271" t="s">
        <v>19957</v>
      </c>
      <c r="B11271" s="1" t="s">
        <v>19958</v>
      </c>
      <c r="C11271" t="s">
        <v>19959</v>
      </c>
      <c r="D11271" t="s">
        <v>9</v>
      </c>
      <c r="E11271">
        <v>1</v>
      </c>
      <c r="F11271">
        <v>5795.84</v>
      </c>
      <c r="G11271" t="str">
        <f t="shared" si="882"/>
        <v>BLUEPRINTADJ135503</v>
      </c>
      <c r="H11271" t="str">
        <f t="shared" si="881"/>
        <v>LRT19009</v>
      </c>
      <c r="I11271" t="str">
        <f t="shared" si="883"/>
        <v>ALAT ZA PUMPU GORIVA</v>
      </c>
      <c r="J11271">
        <f t="shared" si="884"/>
        <v>48.298666666666669</v>
      </c>
      <c r="K11271" t="str">
        <f t="shared" si="885"/>
        <v/>
      </c>
    </row>
    <row r="11272" spans="1:11" x14ac:dyDescent="0.25">
      <c r="A11272" t="s">
        <v>19960</v>
      </c>
      <c r="B11272" s="1" t="s">
        <v>19961</v>
      </c>
      <c r="C11272" t="s">
        <v>1909</v>
      </c>
      <c r="D11272" t="s">
        <v>9</v>
      </c>
      <c r="E11272">
        <v>1</v>
      </c>
      <c r="F11272">
        <v>2365.44</v>
      </c>
      <c r="G11272" t="str">
        <f t="shared" si="882"/>
        <v>BLUEPRINTADJ135801</v>
      </c>
      <c r="H11272" t="str">
        <f t="shared" si="881"/>
        <v>BHE780060</v>
      </c>
      <c r="I11272" t="str">
        <f t="shared" si="883"/>
        <v>GASNA OPRUGA</v>
      </c>
      <c r="J11272">
        <f t="shared" si="884"/>
        <v>19.712</v>
      </c>
      <c r="K11272" t="str">
        <f t="shared" si="885"/>
        <v/>
      </c>
    </row>
    <row r="11273" spans="1:11" x14ac:dyDescent="0.25">
      <c r="A11273" t="s">
        <v>19962</v>
      </c>
      <c r="B11273" s="1" t="s">
        <v>19963</v>
      </c>
      <c r="C11273" t="s">
        <v>1909</v>
      </c>
      <c r="D11273" t="s">
        <v>9</v>
      </c>
      <c r="E11273">
        <v>1</v>
      </c>
      <c r="F11273">
        <v>2003.2</v>
      </c>
      <c r="G11273" t="str">
        <f t="shared" si="882"/>
        <v>BLUEPRINTADJ135802</v>
      </c>
      <c r="H11273" t="str">
        <f t="shared" si="881"/>
        <v>BKK760010</v>
      </c>
      <c r="I11273" t="str">
        <f t="shared" si="883"/>
        <v>GASNA OPRUGA</v>
      </c>
      <c r="J11273">
        <f t="shared" si="884"/>
        <v>16.693333333333335</v>
      </c>
      <c r="K11273" t="str">
        <f t="shared" si="885"/>
        <v/>
      </c>
    </row>
    <row r="11274" spans="1:11" x14ac:dyDescent="0.25">
      <c r="A11274" t="s">
        <v>19964</v>
      </c>
      <c r="B11274" s="1" t="s">
        <v>19965</v>
      </c>
      <c r="C11274" t="s">
        <v>19966</v>
      </c>
      <c r="D11274" t="s">
        <v>9</v>
      </c>
      <c r="E11274">
        <v>1</v>
      </c>
      <c r="F11274">
        <v>107064.32000000001</v>
      </c>
      <c r="G11274" t="str">
        <f t="shared" si="882"/>
        <v>BLUEPRINTADJ1360501</v>
      </c>
      <c r="H11274" t="str">
        <f t="shared" si="881"/>
        <v>C2C15365</v>
      </c>
      <c r="I11274" t="str">
        <f t="shared" si="883"/>
        <v>PARTIKULARNI FILTER</v>
      </c>
      <c r="J11274">
        <f t="shared" si="884"/>
        <v>892.20266666666669</v>
      </c>
      <c r="K11274" t="str">
        <f t="shared" si="885"/>
        <v/>
      </c>
    </row>
    <row r="11275" spans="1:11" x14ac:dyDescent="0.25">
      <c r="A11275" t="s">
        <v>19967</v>
      </c>
      <c r="B11275" s="1" t="s">
        <v>19968</v>
      </c>
      <c r="C11275" t="s">
        <v>19966</v>
      </c>
      <c r="D11275" t="s">
        <v>9</v>
      </c>
      <c r="E11275">
        <v>1</v>
      </c>
      <c r="F11275">
        <v>110408.96000000001</v>
      </c>
      <c r="G11275" t="str">
        <f t="shared" si="882"/>
        <v>BLUEPRINTADJ1360502</v>
      </c>
      <c r="H11275" t="str">
        <f t="shared" si="881"/>
        <v>C2Z4809</v>
      </c>
      <c r="I11275" t="str">
        <f t="shared" si="883"/>
        <v>PARTIKULARNI FILTER</v>
      </c>
      <c r="J11275">
        <f t="shared" si="884"/>
        <v>920.07466666666676</v>
      </c>
      <c r="K11275" t="str">
        <f t="shared" si="885"/>
        <v/>
      </c>
    </row>
    <row r="11276" spans="1:11" x14ac:dyDescent="0.25">
      <c r="A11276" t="s">
        <v>19969</v>
      </c>
      <c r="B11276" s="1" t="s">
        <v>19970</v>
      </c>
      <c r="C11276" t="s">
        <v>1959</v>
      </c>
      <c r="D11276" t="s">
        <v>9</v>
      </c>
      <c r="E11276">
        <v>1</v>
      </c>
      <c r="F11276">
        <v>49425.919999999998</v>
      </c>
      <c r="G11276" t="str">
        <f t="shared" si="882"/>
        <v>BLUEPRINTADJ1360503</v>
      </c>
      <c r="H11276" t="str">
        <f t="shared" si="881"/>
        <v>XR856857E</v>
      </c>
      <c r="I11276" t="str">
        <f t="shared" si="883"/>
        <v>PARTIKULARNI FILTER</v>
      </c>
      <c r="J11276">
        <f t="shared" si="884"/>
        <v>411.88266666666664</v>
      </c>
      <c r="K11276" t="str">
        <f t="shared" si="885"/>
        <v/>
      </c>
    </row>
    <row r="11277" spans="1:11" x14ac:dyDescent="0.25">
      <c r="A11277" t="s">
        <v>19971</v>
      </c>
      <c r="B11277" s="1" t="s">
        <v>19972</v>
      </c>
      <c r="C11277" t="s">
        <v>1972</v>
      </c>
      <c r="D11277" t="s">
        <v>9</v>
      </c>
      <c r="E11277">
        <v>1</v>
      </c>
      <c r="F11277">
        <v>12369.92</v>
      </c>
      <c r="G11277" t="str">
        <f t="shared" si="882"/>
        <v>BLUEPRINTADJ136101</v>
      </c>
      <c r="H11277" t="str">
        <f t="shared" si="881"/>
        <v>ERR2220</v>
      </c>
      <c r="I11277" t="str">
        <f t="shared" si="883"/>
        <v>REMENICA KOLENASTOG VRATILA</v>
      </c>
      <c r="J11277">
        <f t="shared" si="884"/>
        <v>103.08266666666667</v>
      </c>
      <c r="K11277" t="str">
        <f t="shared" si="885"/>
        <v/>
      </c>
    </row>
    <row r="11278" spans="1:11" x14ac:dyDescent="0.25">
      <c r="A11278" t="s">
        <v>19973</v>
      </c>
      <c r="B11278" s="1" t="s">
        <v>19974</v>
      </c>
      <c r="C11278" t="s">
        <v>1972</v>
      </c>
      <c r="D11278" t="s">
        <v>9</v>
      </c>
      <c r="E11278">
        <v>1</v>
      </c>
      <c r="F11278">
        <v>1939.2</v>
      </c>
      <c r="G11278" t="str">
        <f t="shared" si="882"/>
        <v>BLUEPRINTADJ136102</v>
      </c>
      <c r="H11278" t="str">
        <f t="shared" si="881"/>
        <v>LUF100540L</v>
      </c>
      <c r="I11278" t="str">
        <f t="shared" si="883"/>
        <v>REMENICA KOLENASTOG VRATILA</v>
      </c>
      <c r="J11278">
        <f t="shared" si="884"/>
        <v>16.16</v>
      </c>
      <c r="K11278" t="str">
        <f t="shared" si="885"/>
        <v/>
      </c>
    </row>
    <row r="11279" spans="1:11" x14ac:dyDescent="0.25">
      <c r="A11279" t="s">
        <v>19975</v>
      </c>
      <c r="B11279" s="1" t="s">
        <v>19976</v>
      </c>
      <c r="C11279" t="s">
        <v>1972</v>
      </c>
      <c r="D11279" t="s">
        <v>9</v>
      </c>
      <c r="E11279">
        <v>1</v>
      </c>
      <c r="F11279">
        <v>1930.24</v>
      </c>
      <c r="G11279" t="str">
        <f t="shared" si="882"/>
        <v>BLUEPRINTADJ136103</v>
      </c>
      <c r="H11279" t="str">
        <f t="shared" si="881"/>
        <v>LRC100070L</v>
      </c>
      <c r="I11279" t="str">
        <f t="shared" si="883"/>
        <v>REMENICA KOLENASTOG VRATILA</v>
      </c>
      <c r="J11279">
        <f t="shared" si="884"/>
        <v>16.085333333333335</v>
      </c>
      <c r="K11279" t="str">
        <f t="shared" si="885"/>
        <v/>
      </c>
    </row>
    <row r="11280" spans="1:11" x14ac:dyDescent="0.25">
      <c r="A11280" t="s">
        <v>19977</v>
      </c>
      <c r="B11280" s="1" t="s">
        <v>19978</v>
      </c>
      <c r="C11280" t="s">
        <v>1972</v>
      </c>
      <c r="D11280" t="s">
        <v>9</v>
      </c>
      <c r="E11280">
        <v>1</v>
      </c>
      <c r="F11280">
        <v>289.27999999999997</v>
      </c>
      <c r="G11280" t="str">
        <f t="shared" si="882"/>
        <v>BLUEPRINTADJ136104</v>
      </c>
      <c r="H11280" t="str">
        <f t="shared" si="881"/>
        <v>LLH500170</v>
      </c>
      <c r="I11280" t="str">
        <f t="shared" si="883"/>
        <v>REMENICA KOLENASTOG VRATILA</v>
      </c>
      <c r="J11280">
        <f t="shared" si="884"/>
        <v>2.4106666666666663</v>
      </c>
      <c r="K11280" t="str">
        <f t="shared" si="885"/>
        <v/>
      </c>
    </row>
    <row r="11281" spans="1:11" x14ac:dyDescent="0.25">
      <c r="A11281" t="s">
        <v>19979</v>
      </c>
      <c r="B11281" s="1" t="s">
        <v>19980</v>
      </c>
      <c r="C11281" t="s">
        <v>1972</v>
      </c>
      <c r="D11281" t="s">
        <v>9</v>
      </c>
      <c r="E11281">
        <v>1</v>
      </c>
      <c r="F11281">
        <v>496.64</v>
      </c>
      <c r="G11281" t="str">
        <f t="shared" si="882"/>
        <v>BLUEPRINTADJ136105</v>
      </c>
      <c r="H11281" t="str">
        <f t="shared" si="881"/>
        <v>LLH500100</v>
      </c>
      <c r="I11281" t="str">
        <f t="shared" si="883"/>
        <v>REMENICA KOLENASTOG VRATILA</v>
      </c>
      <c r="J11281">
        <f t="shared" si="884"/>
        <v>4.1386666666666665</v>
      </c>
      <c r="K11281" t="str">
        <f t="shared" si="885"/>
        <v/>
      </c>
    </row>
    <row r="11282" spans="1:11" x14ac:dyDescent="0.25">
      <c r="A11282" t="s">
        <v>19981</v>
      </c>
      <c r="B11282" s="1" t="s">
        <v>19982</v>
      </c>
      <c r="C11282" t="s">
        <v>1972</v>
      </c>
      <c r="D11282" t="s">
        <v>9</v>
      </c>
      <c r="E11282">
        <v>1</v>
      </c>
      <c r="F11282">
        <v>179.2</v>
      </c>
      <c r="G11282" t="str">
        <f t="shared" si="882"/>
        <v>BLUEPRINTADJ136106</v>
      </c>
      <c r="H11282" t="str">
        <f t="shared" si="881"/>
        <v>LLH500090</v>
      </c>
      <c r="I11282" t="str">
        <f t="shared" si="883"/>
        <v>REMENICA KOLENASTOG VRATILA</v>
      </c>
      <c r="J11282">
        <f t="shared" si="884"/>
        <v>1.4933333333333332</v>
      </c>
      <c r="K11282" t="str">
        <f t="shared" si="885"/>
        <v/>
      </c>
    </row>
    <row r="11283" spans="1:11" x14ac:dyDescent="0.25">
      <c r="A11283" t="s">
        <v>19983</v>
      </c>
      <c r="B11283" s="1" t="s">
        <v>19984</v>
      </c>
      <c r="C11283" t="s">
        <v>19985</v>
      </c>
      <c r="D11283" t="s">
        <v>9</v>
      </c>
      <c r="E11283">
        <v>1</v>
      </c>
      <c r="F11283">
        <v>1721.6</v>
      </c>
      <c r="G11283" t="str">
        <f t="shared" si="882"/>
        <v>BLUEPRINTADJ136107</v>
      </c>
      <c r="H11283" t="str">
        <f t="shared" si="881"/>
        <v>LUF100430</v>
      </c>
      <c r="I11283" t="str">
        <f t="shared" si="883"/>
        <v>ZAPTIVNI PRSTEN BREGASTE</v>
      </c>
      <c r="J11283">
        <f t="shared" si="884"/>
        <v>14.346666666666666</v>
      </c>
      <c r="K11283" t="str">
        <f t="shared" si="885"/>
        <v/>
      </c>
    </row>
    <row r="11284" spans="1:11" x14ac:dyDescent="0.25">
      <c r="A11284" t="s">
        <v>19986</v>
      </c>
      <c r="B11284" s="1" t="s">
        <v>19987</v>
      </c>
      <c r="C11284" t="s">
        <v>2440</v>
      </c>
      <c r="D11284" t="s">
        <v>9</v>
      </c>
      <c r="E11284">
        <v>1</v>
      </c>
      <c r="F11284">
        <v>3185.92</v>
      </c>
      <c r="G11284" t="str">
        <f t="shared" si="882"/>
        <v>BLUEPRINTADJ136108</v>
      </c>
      <c r="H11284" t="str">
        <f t="shared" si="881"/>
        <v>LGR100480L</v>
      </c>
      <c r="I11284" t="str">
        <f t="shared" si="883"/>
        <v>RAME</v>
      </c>
      <c r="J11284">
        <f t="shared" si="884"/>
        <v>26.549333333333333</v>
      </c>
      <c r="K11284" t="str">
        <f t="shared" si="885"/>
        <v/>
      </c>
    </row>
    <row r="11285" spans="1:11" x14ac:dyDescent="0.25">
      <c r="A11285" t="s">
        <v>19988</v>
      </c>
      <c r="B11285" s="1" t="s">
        <v>19989</v>
      </c>
      <c r="C11285" t="s">
        <v>19990</v>
      </c>
      <c r="D11285" t="s">
        <v>9</v>
      </c>
      <c r="E11285">
        <v>1</v>
      </c>
      <c r="F11285">
        <v>3096.32</v>
      </c>
      <c r="G11285" t="str">
        <f t="shared" si="882"/>
        <v>BLUEPRINTADJ136109</v>
      </c>
      <c r="H11285" t="str">
        <f t="shared" si="881"/>
        <v>LGP100310L</v>
      </c>
      <c r="I11285" t="str">
        <f t="shared" si="883"/>
        <v>ZAPTIVAČ VENTILA</v>
      </c>
      <c r="J11285">
        <f t="shared" si="884"/>
        <v>25.802666666666667</v>
      </c>
      <c r="K11285" t="str">
        <f t="shared" si="885"/>
        <v/>
      </c>
    </row>
    <row r="11286" spans="1:11" x14ac:dyDescent="0.25">
      <c r="A11286" t="s">
        <v>19991</v>
      </c>
      <c r="B11286" s="1" t="s">
        <v>19992</v>
      </c>
      <c r="C11286" t="s">
        <v>19993</v>
      </c>
      <c r="D11286" t="s">
        <v>9</v>
      </c>
      <c r="E11286">
        <v>1</v>
      </c>
      <c r="F11286">
        <v>1059.8399999999999</v>
      </c>
      <c r="G11286" t="str">
        <f t="shared" si="882"/>
        <v>BLUEPRINTADJ136110</v>
      </c>
      <c r="H11286" t="str">
        <f t="shared" si="881"/>
        <v>LGH000080</v>
      </c>
      <c r="I11286" t="str">
        <f t="shared" si="883"/>
        <v>USISNI VENTIL</v>
      </c>
      <c r="J11286">
        <f t="shared" si="884"/>
        <v>8.831999999999999</v>
      </c>
      <c r="K11286" t="str">
        <f t="shared" si="885"/>
        <v/>
      </c>
    </row>
    <row r="11287" spans="1:11" x14ac:dyDescent="0.25">
      <c r="A11287" t="s">
        <v>19994</v>
      </c>
      <c r="B11287" s="1" t="s">
        <v>19995</v>
      </c>
      <c r="C11287" t="s">
        <v>19996</v>
      </c>
      <c r="D11287" t="s">
        <v>9</v>
      </c>
      <c r="E11287">
        <v>1</v>
      </c>
      <c r="F11287">
        <v>1433.6</v>
      </c>
      <c r="G11287" t="str">
        <f t="shared" si="882"/>
        <v>BLUEPRINTADJ136111</v>
      </c>
      <c r="H11287" t="str">
        <f t="shared" si="881"/>
        <v>11341435482</v>
      </c>
      <c r="I11287" t="str">
        <f t="shared" si="883"/>
        <v>IZDUVNI VENTIL</v>
      </c>
      <c r="J11287">
        <f t="shared" si="884"/>
        <v>11.946666666666665</v>
      </c>
      <c r="K11287" t="str">
        <f t="shared" si="885"/>
        <v/>
      </c>
    </row>
    <row r="11288" spans="1:11" x14ac:dyDescent="0.25">
      <c r="A11288" t="s">
        <v>19997</v>
      </c>
      <c r="B11288" s="1" t="s">
        <v>19998</v>
      </c>
      <c r="C11288" t="s">
        <v>19985</v>
      </c>
      <c r="D11288" t="s">
        <v>9</v>
      </c>
      <c r="E11288">
        <v>1</v>
      </c>
      <c r="F11288">
        <v>528.64</v>
      </c>
      <c r="G11288" t="str">
        <f t="shared" si="882"/>
        <v>BLUEPRINTADJ136112</v>
      </c>
      <c r="H11288" t="str">
        <f t="shared" si="881"/>
        <v>LUF000010</v>
      </c>
      <c r="I11288" t="str">
        <f t="shared" si="883"/>
        <v>ZAPTIVNI PRSTEN BREGASTE</v>
      </c>
      <c r="J11288">
        <f t="shared" si="884"/>
        <v>4.4053333333333331</v>
      </c>
      <c r="K11288" t="str">
        <f t="shared" si="885"/>
        <v/>
      </c>
    </row>
    <row r="11289" spans="1:11" x14ac:dyDescent="0.25">
      <c r="A11289" t="s">
        <v>19999</v>
      </c>
      <c r="B11289" s="1" t="s">
        <v>20000</v>
      </c>
      <c r="C11289" t="s">
        <v>20001</v>
      </c>
      <c r="D11289" t="s">
        <v>9</v>
      </c>
      <c r="E11289">
        <v>1</v>
      </c>
      <c r="F11289">
        <v>1500.16</v>
      </c>
      <c r="G11289" t="str">
        <f t="shared" si="882"/>
        <v>BLUEPRINTADJ136113</v>
      </c>
      <c r="H11289" t="str">
        <f t="shared" si="881"/>
        <v>LLP000010</v>
      </c>
      <c r="I11289" t="str">
        <f t="shared" si="883"/>
        <v>SEPARATOR ODUŠKA RADILICE</v>
      </c>
      <c r="J11289">
        <f t="shared" si="884"/>
        <v>12.501333333333333</v>
      </c>
      <c r="K11289" t="str">
        <f t="shared" si="885"/>
        <v/>
      </c>
    </row>
    <row r="11290" spans="1:11" x14ac:dyDescent="0.25">
      <c r="A11290" t="s">
        <v>20002</v>
      </c>
      <c r="B11290" s="1" t="s">
        <v>20003</v>
      </c>
      <c r="C11290" t="s">
        <v>11875</v>
      </c>
      <c r="D11290" t="s">
        <v>9</v>
      </c>
      <c r="E11290">
        <v>1</v>
      </c>
      <c r="F11290">
        <v>7221.76</v>
      </c>
      <c r="G11290" t="str">
        <f t="shared" si="882"/>
        <v>BLUEPRINTADJ136114</v>
      </c>
      <c r="H11290" t="str">
        <f t="shared" si="881"/>
        <v>LR010244</v>
      </c>
      <c r="I11290" t="str">
        <f t="shared" si="883"/>
        <v>REMENICA RADILICE</v>
      </c>
      <c r="J11290">
        <f t="shared" si="884"/>
        <v>60.181333333333335</v>
      </c>
      <c r="K11290" t="str">
        <f t="shared" si="885"/>
        <v/>
      </c>
    </row>
    <row r="11291" spans="1:11" x14ac:dyDescent="0.25">
      <c r="A11291" t="s">
        <v>20004</v>
      </c>
      <c r="B11291" s="1" t="s">
        <v>20005</v>
      </c>
      <c r="C11291" t="s">
        <v>20006</v>
      </c>
      <c r="D11291" t="s">
        <v>9</v>
      </c>
      <c r="E11291">
        <v>1</v>
      </c>
      <c r="F11291">
        <v>1388.8</v>
      </c>
      <c r="G11291" t="str">
        <f t="shared" si="882"/>
        <v>BLUEPRINTADJ136115</v>
      </c>
      <c r="H11291" t="str">
        <f t="shared" si="881"/>
        <v>11127793164</v>
      </c>
      <c r="I11291" t="str">
        <f t="shared" si="883"/>
        <v>SEPARATOR ULJA</v>
      </c>
      <c r="J11291">
        <f t="shared" si="884"/>
        <v>11.573333333333332</v>
      </c>
      <c r="K11291" t="str">
        <f t="shared" si="885"/>
        <v/>
      </c>
    </row>
    <row r="11292" spans="1:11" x14ac:dyDescent="0.25">
      <c r="A11292" t="s">
        <v>20007</v>
      </c>
      <c r="B11292" s="1" t="s">
        <v>20008</v>
      </c>
      <c r="C11292" t="s">
        <v>1966</v>
      </c>
      <c r="D11292" t="s">
        <v>9</v>
      </c>
      <c r="E11292">
        <v>1</v>
      </c>
      <c r="F11292">
        <v>5288.96</v>
      </c>
      <c r="G11292" t="str">
        <f t="shared" si="882"/>
        <v>BLUEPRINTADJ136116</v>
      </c>
      <c r="H11292" t="str">
        <f t="shared" si="881"/>
        <v>0515.W4</v>
      </c>
      <c r="I11292" t="str">
        <f t="shared" si="883"/>
        <v>REMENICA</v>
      </c>
      <c r="J11292">
        <f t="shared" si="884"/>
        <v>44.074666666666666</v>
      </c>
      <c r="K11292" t="str">
        <f t="shared" si="885"/>
        <v/>
      </c>
    </row>
    <row r="11293" spans="1:11" x14ac:dyDescent="0.25">
      <c r="A11293" t="s">
        <v>20009</v>
      </c>
      <c r="B11293" s="1" t="s">
        <v>20010</v>
      </c>
      <c r="C11293" t="s">
        <v>20011</v>
      </c>
      <c r="D11293" t="s">
        <v>9</v>
      </c>
      <c r="E11293">
        <v>1</v>
      </c>
      <c r="F11293">
        <v>3623.68</v>
      </c>
      <c r="G11293" t="str">
        <f t="shared" si="882"/>
        <v>BLUEPRINTADJ136117</v>
      </c>
      <c r="H11293" t="str">
        <f t="shared" si="881"/>
        <v>11141742042</v>
      </c>
      <c r="I11293" t="str">
        <f t="shared" si="883"/>
        <v>POKLOPAC KUĆIŠTA RADILICE</v>
      </c>
      <c r="J11293">
        <f t="shared" si="884"/>
        <v>30.197333333333333</v>
      </c>
      <c r="K11293" t="str">
        <f t="shared" si="885"/>
        <v/>
      </c>
    </row>
    <row r="11294" spans="1:11" x14ac:dyDescent="0.25">
      <c r="A11294" t="s">
        <v>20012</v>
      </c>
      <c r="C11294" t="s">
        <v>20013</v>
      </c>
      <c r="D11294" t="s">
        <v>9</v>
      </c>
      <c r="E11294">
        <v>1</v>
      </c>
      <c r="F11294">
        <v>1866.24</v>
      </c>
      <c r="G11294" t="str">
        <f t="shared" si="882"/>
        <v>BLUEPRINTADJ136201</v>
      </c>
      <c r="H11294" t="str">
        <f t="shared" si="881"/>
        <v>ADJ136201</v>
      </c>
      <c r="I11294" t="str">
        <f t="shared" si="883"/>
        <v>ZAPTIVAČ AUSPUHA</v>
      </c>
      <c r="J11294">
        <f t="shared" si="884"/>
        <v>15.552</v>
      </c>
      <c r="K11294" t="str">
        <f t="shared" si="885"/>
        <v/>
      </c>
    </row>
    <row r="11295" spans="1:11" x14ac:dyDescent="0.25">
      <c r="A11295" t="s">
        <v>20014</v>
      </c>
      <c r="B11295" s="1" t="s">
        <v>20015</v>
      </c>
      <c r="C11295" t="s">
        <v>20013</v>
      </c>
      <c r="D11295" t="s">
        <v>9</v>
      </c>
      <c r="E11295">
        <v>1</v>
      </c>
      <c r="F11295">
        <v>433.92</v>
      </c>
      <c r="G11295" t="str">
        <f t="shared" si="882"/>
        <v>BLUEPRINTADJ136202</v>
      </c>
      <c r="H11295" t="str">
        <f t="shared" si="881"/>
        <v>LKJ101110L</v>
      </c>
      <c r="I11295" t="str">
        <f t="shared" si="883"/>
        <v>ZAPTIVAČ AUSPUHA</v>
      </c>
      <c r="J11295">
        <f t="shared" si="884"/>
        <v>3.6160000000000001</v>
      </c>
      <c r="K11295" t="str">
        <f t="shared" si="885"/>
        <v/>
      </c>
    </row>
    <row r="11296" spans="1:11" x14ac:dyDescent="0.25">
      <c r="A11296" t="s">
        <v>20016</v>
      </c>
      <c r="C11296" t="s">
        <v>20013</v>
      </c>
      <c r="D11296" t="s">
        <v>9</v>
      </c>
      <c r="E11296">
        <v>1</v>
      </c>
      <c r="F11296">
        <v>948.48</v>
      </c>
      <c r="G11296" t="str">
        <f t="shared" si="882"/>
        <v>BLUEPRINTADJ136203</v>
      </c>
      <c r="H11296" t="str">
        <f t="shared" si="881"/>
        <v>ADJ136203</v>
      </c>
      <c r="I11296" t="str">
        <f t="shared" si="883"/>
        <v>ZAPTIVAČ AUSPUHA</v>
      </c>
      <c r="J11296">
        <f t="shared" si="884"/>
        <v>7.9039999999999999</v>
      </c>
      <c r="K11296" t="str">
        <f t="shared" si="885"/>
        <v/>
      </c>
    </row>
    <row r="11297" spans="1:11" x14ac:dyDescent="0.25">
      <c r="A11297" t="s">
        <v>20017</v>
      </c>
      <c r="B11297" s="1" t="s">
        <v>20018</v>
      </c>
      <c r="C11297" t="s">
        <v>1985</v>
      </c>
      <c r="D11297" t="s">
        <v>9</v>
      </c>
      <c r="E11297">
        <v>1</v>
      </c>
      <c r="F11297">
        <v>4107.5200000000004</v>
      </c>
      <c r="G11297" t="str">
        <f t="shared" si="882"/>
        <v>BLUEPRINTADJ136401</v>
      </c>
      <c r="H11297" t="str">
        <f t="shared" si="881"/>
        <v>STC2031</v>
      </c>
      <c r="I11297" t="str">
        <f t="shared" si="883"/>
        <v>ZAPTIVAČ</v>
      </c>
      <c r="J11297">
        <f t="shared" si="884"/>
        <v>34.229333333333336</v>
      </c>
      <c r="K11297" t="str">
        <f t="shared" si="885"/>
        <v/>
      </c>
    </row>
    <row r="11298" spans="1:11" x14ac:dyDescent="0.25">
      <c r="A11298" t="s">
        <v>20019</v>
      </c>
      <c r="B11298" s="1" t="s">
        <v>20020</v>
      </c>
      <c r="C11298" t="s">
        <v>20021</v>
      </c>
      <c r="D11298" t="s">
        <v>9</v>
      </c>
      <c r="E11298">
        <v>1</v>
      </c>
      <c r="F11298">
        <v>3461.12</v>
      </c>
      <c r="G11298" t="str">
        <f t="shared" si="882"/>
        <v>BLUEPRINTADJ136402</v>
      </c>
      <c r="H11298" t="str">
        <f t="shared" si="881"/>
        <v>LVB500190</v>
      </c>
      <c r="I11298" t="str">
        <f t="shared" si="883"/>
        <v>ZAPTIVAČ GLAVE MOTORA</v>
      </c>
      <c r="J11298">
        <f t="shared" si="884"/>
        <v>28.842666666666666</v>
      </c>
      <c r="K11298" t="str">
        <f t="shared" si="885"/>
        <v/>
      </c>
    </row>
    <row r="11299" spans="1:11" x14ac:dyDescent="0.25">
      <c r="A11299" t="s">
        <v>20022</v>
      </c>
      <c r="B11299" s="1" t="s">
        <v>20023</v>
      </c>
      <c r="C11299" t="s">
        <v>1987</v>
      </c>
      <c r="D11299" t="s">
        <v>9</v>
      </c>
      <c r="E11299">
        <v>1</v>
      </c>
      <c r="F11299">
        <v>298.24</v>
      </c>
      <c r="G11299" t="str">
        <f t="shared" si="882"/>
        <v>BLUEPRINTADJ136601</v>
      </c>
      <c r="H11299" t="str">
        <f t="shared" si="881"/>
        <v>NUC000040</v>
      </c>
      <c r="I11299" t="str">
        <f t="shared" si="883"/>
        <v>PREKIDAČ ZA PRITISAK ULJA</v>
      </c>
      <c r="J11299">
        <f t="shared" si="884"/>
        <v>2.4853333333333336</v>
      </c>
      <c r="K11299" t="str">
        <f t="shared" si="885"/>
        <v/>
      </c>
    </row>
    <row r="11300" spans="1:11" x14ac:dyDescent="0.25">
      <c r="A11300" t="s">
        <v>20024</v>
      </c>
      <c r="B11300" s="1" t="s">
        <v>20025</v>
      </c>
      <c r="C11300" t="s">
        <v>1997</v>
      </c>
      <c r="D11300" t="s">
        <v>9</v>
      </c>
      <c r="E11300">
        <v>1</v>
      </c>
      <c r="F11300">
        <v>698.88</v>
      </c>
      <c r="G11300" t="str">
        <f t="shared" si="882"/>
        <v>BLUEPRINTADJ136701</v>
      </c>
      <c r="H11300" t="str">
        <f t="shared" si="881"/>
        <v>JDE1253</v>
      </c>
      <c r="I11300" t="str">
        <f t="shared" si="883"/>
        <v>ZAPTIVKA POKLOPCA VENTILA</v>
      </c>
      <c r="J11300">
        <f t="shared" si="884"/>
        <v>5.8239999999999998</v>
      </c>
      <c r="K11300" t="str">
        <f t="shared" si="885"/>
        <v/>
      </c>
    </row>
    <row r="11301" spans="1:11" x14ac:dyDescent="0.25">
      <c r="A11301" t="s">
        <v>20026</v>
      </c>
      <c r="B11301" s="1" t="s">
        <v>20027</v>
      </c>
      <c r="C11301" t="s">
        <v>1997</v>
      </c>
      <c r="D11301" t="s">
        <v>9</v>
      </c>
      <c r="E11301">
        <v>1</v>
      </c>
      <c r="F11301">
        <v>1290.24</v>
      </c>
      <c r="G11301" t="str">
        <f t="shared" si="882"/>
        <v>BLUEPRINTADJ136702</v>
      </c>
      <c r="H11301" t="str">
        <f t="shared" si="881"/>
        <v>LR003812</v>
      </c>
      <c r="I11301" t="str">
        <f t="shared" si="883"/>
        <v>ZAPTIVKA POKLOPCA VENTILA</v>
      </c>
      <c r="J11301">
        <f t="shared" si="884"/>
        <v>10.752000000000001</v>
      </c>
      <c r="K11301" t="str">
        <f t="shared" si="885"/>
        <v/>
      </c>
    </row>
    <row r="11302" spans="1:11" x14ac:dyDescent="0.25">
      <c r="A11302" t="s">
        <v>20028</v>
      </c>
      <c r="B11302" s="1" t="s">
        <v>20029</v>
      </c>
      <c r="C11302" t="s">
        <v>1997</v>
      </c>
      <c r="D11302" t="s">
        <v>9</v>
      </c>
      <c r="E11302">
        <v>1</v>
      </c>
      <c r="F11302">
        <v>1290.24</v>
      </c>
      <c r="G11302" t="str">
        <f t="shared" si="882"/>
        <v>BLUEPRINTADJ136703</v>
      </c>
      <c r="H11302" t="str">
        <f t="shared" si="881"/>
        <v>LR003813</v>
      </c>
      <c r="I11302" t="str">
        <f t="shared" si="883"/>
        <v>ZAPTIVKA POKLOPCA VENTILA</v>
      </c>
      <c r="J11302">
        <f t="shared" si="884"/>
        <v>10.752000000000001</v>
      </c>
      <c r="K11302" t="str">
        <f t="shared" si="885"/>
        <v/>
      </c>
    </row>
    <row r="11303" spans="1:11" x14ac:dyDescent="0.25">
      <c r="A11303" t="s">
        <v>20030</v>
      </c>
      <c r="B11303" s="1" t="s">
        <v>20031</v>
      </c>
      <c r="C11303" t="s">
        <v>1997</v>
      </c>
      <c r="D11303" t="s">
        <v>9</v>
      </c>
      <c r="E11303">
        <v>1</v>
      </c>
      <c r="F11303">
        <v>234.24</v>
      </c>
      <c r="G11303" t="str">
        <f t="shared" si="882"/>
        <v>BLUEPRINTADJ136704</v>
      </c>
      <c r="H11303" t="str">
        <f t="shared" si="881"/>
        <v>LVP000030</v>
      </c>
      <c r="I11303" t="str">
        <f t="shared" si="883"/>
        <v>ZAPTIVKA POKLOPCA VENTILA</v>
      </c>
      <c r="J11303">
        <f t="shared" si="884"/>
        <v>1.9520000000000002</v>
      </c>
      <c r="K11303" t="str">
        <f t="shared" si="885"/>
        <v/>
      </c>
    </row>
    <row r="11304" spans="1:11" x14ac:dyDescent="0.25">
      <c r="A11304" t="s">
        <v>20032</v>
      </c>
      <c r="B11304" s="1" t="s">
        <v>20033</v>
      </c>
      <c r="C11304" t="s">
        <v>5107</v>
      </c>
      <c r="D11304" t="s">
        <v>9</v>
      </c>
      <c r="E11304">
        <v>1</v>
      </c>
      <c r="F11304">
        <v>414.72</v>
      </c>
      <c r="G11304" t="str">
        <f t="shared" si="882"/>
        <v>BLUEPRINTADJ136705</v>
      </c>
      <c r="H11304" t="str">
        <f t="shared" si="881"/>
        <v>LVC100260</v>
      </c>
      <c r="I11304" t="str">
        <f t="shared" si="883"/>
        <v>ZAPTIVAČ POKLOPCA VENTILA</v>
      </c>
      <c r="J11304">
        <f t="shared" si="884"/>
        <v>3.4560000000000004</v>
      </c>
      <c r="K11304" t="str">
        <f t="shared" si="885"/>
        <v/>
      </c>
    </row>
    <row r="11305" spans="1:11" x14ac:dyDescent="0.25">
      <c r="A11305" t="s">
        <v>20034</v>
      </c>
      <c r="B11305" s="1" t="s">
        <v>20035</v>
      </c>
      <c r="C11305" t="s">
        <v>5107</v>
      </c>
      <c r="D11305" t="s">
        <v>9</v>
      </c>
      <c r="E11305">
        <v>1</v>
      </c>
      <c r="F11305">
        <v>1149.44</v>
      </c>
      <c r="G11305" t="str">
        <f t="shared" si="882"/>
        <v>BLUEPRINTADJ136706</v>
      </c>
      <c r="H11305" t="str">
        <f t="shared" si="881"/>
        <v>LVP100460L</v>
      </c>
      <c r="I11305" t="str">
        <f t="shared" si="883"/>
        <v>ZAPTIVAČ POKLOPCA VENTILA</v>
      </c>
      <c r="J11305">
        <f t="shared" si="884"/>
        <v>9.5786666666666669</v>
      </c>
      <c r="K11305" t="str">
        <f t="shared" si="885"/>
        <v/>
      </c>
    </row>
    <row r="11306" spans="1:11" x14ac:dyDescent="0.25">
      <c r="A11306" t="s">
        <v>20036</v>
      </c>
      <c r="B11306" s="1" t="s">
        <v>20037</v>
      </c>
      <c r="C11306" t="s">
        <v>2014</v>
      </c>
      <c r="D11306" t="s">
        <v>9</v>
      </c>
      <c r="E11306">
        <v>1</v>
      </c>
      <c r="F11306">
        <v>22190.080000000002</v>
      </c>
      <c r="G11306" t="str">
        <f t="shared" si="882"/>
        <v>BLUEPRINTADJ136801</v>
      </c>
      <c r="H11306" t="str">
        <f t="shared" si="881"/>
        <v>WFX000250</v>
      </c>
      <c r="I11306" t="str">
        <f t="shared" si="883"/>
        <v>PUMPA GORIVA</v>
      </c>
      <c r="J11306">
        <f t="shared" si="884"/>
        <v>184.91733333333335</v>
      </c>
      <c r="K11306" t="str">
        <f t="shared" si="885"/>
        <v/>
      </c>
    </row>
    <row r="11307" spans="1:11" x14ac:dyDescent="0.25">
      <c r="A11307" t="s">
        <v>20038</v>
      </c>
      <c r="B11307" s="1" t="s">
        <v>20039</v>
      </c>
      <c r="C11307" t="s">
        <v>2014</v>
      </c>
      <c r="D11307" t="s">
        <v>9</v>
      </c>
      <c r="E11307">
        <v>1</v>
      </c>
      <c r="F11307">
        <v>10650.88</v>
      </c>
      <c r="G11307" t="str">
        <f t="shared" si="882"/>
        <v>BLUEPRINTADJ136802</v>
      </c>
      <c r="H11307" t="str">
        <f t="shared" si="881"/>
        <v>WFX000260</v>
      </c>
      <c r="I11307" t="str">
        <f t="shared" si="883"/>
        <v>PUMPA GORIVA</v>
      </c>
      <c r="J11307">
        <f t="shared" si="884"/>
        <v>88.757333333333321</v>
      </c>
      <c r="K11307" t="str">
        <f t="shared" si="885"/>
        <v/>
      </c>
    </row>
    <row r="11308" spans="1:11" x14ac:dyDescent="0.25">
      <c r="A11308" t="s">
        <v>20040</v>
      </c>
      <c r="B11308" s="1" t="s">
        <v>20041</v>
      </c>
      <c r="C11308" t="s">
        <v>2014</v>
      </c>
      <c r="D11308" t="s">
        <v>9</v>
      </c>
      <c r="E11308">
        <v>1</v>
      </c>
      <c r="F11308">
        <v>10378.24</v>
      </c>
      <c r="G11308" t="str">
        <f t="shared" si="882"/>
        <v>BLUEPRINTADJ136803</v>
      </c>
      <c r="H11308" t="str">
        <f t="shared" si="881"/>
        <v>WFX000280</v>
      </c>
      <c r="I11308" t="str">
        <f t="shared" si="883"/>
        <v>PUMPA GORIVA</v>
      </c>
      <c r="J11308">
        <f t="shared" si="884"/>
        <v>86.48533333333333</v>
      </c>
      <c r="K11308" t="str">
        <f t="shared" si="885"/>
        <v/>
      </c>
    </row>
    <row r="11309" spans="1:11" x14ac:dyDescent="0.25">
      <c r="A11309" t="s">
        <v>20042</v>
      </c>
      <c r="B11309" s="1" t="s">
        <v>20043</v>
      </c>
      <c r="C11309" t="s">
        <v>2014</v>
      </c>
      <c r="D11309" t="s">
        <v>9</v>
      </c>
      <c r="E11309">
        <v>1</v>
      </c>
      <c r="F11309">
        <v>21422.080000000002</v>
      </c>
      <c r="G11309" t="str">
        <f t="shared" si="882"/>
        <v>BLUEPRINTADJ136804</v>
      </c>
      <c r="H11309" t="str">
        <f t="shared" ref="H11309:H11372" si="886">IF(AND(B11309&lt;&gt;"", B11309&lt;&gt;"-"),SUBSTITUTE(SUBSTITUTE(B11309,"-","")," ",""),A11309)</f>
        <v>WFX500070</v>
      </c>
      <c r="I11309" t="str">
        <f t="shared" si="883"/>
        <v>PUMPA GORIVA</v>
      </c>
      <c r="J11309">
        <f t="shared" si="884"/>
        <v>178.51733333333334</v>
      </c>
      <c r="K11309" t="str">
        <f t="shared" si="885"/>
        <v/>
      </c>
    </row>
    <row r="11310" spans="1:11" x14ac:dyDescent="0.25">
      <c r="A11310" t="s">
        <v>20044</v>
      </c>
      <c r="B11310" s="1" t="s">
        <v>20045</v>
      </c>
      <c r="C11310" t="s">
        <v>2014</v>
      </c>
      <c r="D11310" t="s">
        <v>9</v>
      </c>
      <c r="E11310">
        <v>1</v>
      </c>
      <c r="F11310">
        <v>10300.16</v>
      </c>
      <c r="G11310" t="str">
        <f t="shared" si="882"/>
        <v>BLUEPRINTADJ136805</v>
      </c>
      <c r="H11310" t="str">
        <f t="shared" si="886"/>
        <v>LR023043</v>
      </c>
      <c r="I11310" t="str">
        <f t="shared" si="883"/>
        <v>PUMPA GORIVA</v>
      </c>
      <c r="J11310">
        <f t="shared" si="884"/>
        <v>85.834666666666664</v>
      </c>
      <c r="K11310" t="str">
        <f t="shared" si="885"/>
        <v/>
      </c>
    </row>
    <row r="11311" spans="1:11" x14ac:dyDescent="0.25">
      <c r="A11311" t="s">
        <v>20046</v>
      </c>
      <c r="B11311" s="1" t="s">
        <v>20047</v>
      </c>
      <c r="C11311" t="s">
        <v>2014</v>
      </c>
      <c r="D11311" t="s">
        <v>9</v>
      </c>
      <c r="E11311">
        <v>1</v>
      </c>
      <c r="F11311">
        <v>5850.88</v>
      </c>
      <c r="G11311" t="str">
        <f t="shared" si="882"/>
        <v>BLUEPRINTADJ136806</v>
      </c>
      <c r="H11311" t="str">
        <f t="shared" si="886"/>
        <v>ERR5057</v>
      </c>
      <c r="I11311" t="str">
        <f t="shared" si="883"/>
        <v>PUMPA GORIVA</v>
      </c>
      <c r="J11311">
        <f t="shared" si="884"/>
        <v>48.757333333333335</v>
      </c>
      <c r="K11311" t="str">
        <f t="shared" si="885"/>
        <v/>
      </c>
    </row>
    <row r="11312" spans="1:11" x14ac:dyDescent="0.25">
      <c r="A11312" t="s">
        <v>20048</v>
      </c>
      <c r="B11312" s="1" t="s">
        <v>20049</v>
      </c>
      <c r="C11312" t="s">
        <v>2014</v>
      </c>
      <c r="D11312" t="s">
        <v>9</v>
      </c>
      <c r="E11312">
        <v>1</v>
      </c>
      <c r="F11312">
        <v>19037.439999999999</v>
      </c>
      <c r="G11312" t="str">
        <f t="shared" si="882"/>
        <v>BLUEPRINTADJ136807</v>
      </c>
      <c r="H11312" t="str">
        <f t="shared" si="886"/>
        <v>WFX000130</v>
      </c>
      <c r="I11312" t="str">
        <f t="shared" si="883"/>
        <v>PUMPA GORIVA</v>
      </c>
      <c r="J11312">
        <f t="shared" si="884"/>
        <v>158.64533333333333</v>
      </c>
      <c r="K11312" t="str">
        <f t="shared" si="885"/>
        <v/>
      </c>
    </row>
    <row r="11313" spans="1:11" x14ac:dyDescent="0.25">
      <c r="A11313" t="s">
        <v>20050</v>
      </c>
      <c r="B11313" s="1" t="s">
        <v>20051</v>
      </c>
      <c r="C11313" t="s">
        <v>2014</v>
      </c>
      <c r="D11313" t="s">
        <v>9</v>
      </c>
      <c r="E11313">
        <v>1</v>
      </c>
      <c r="F11313">
        <v>14279.68</v>
      </c>
      <c r="G11313" t="str">
        <f t="shared" si="882"/>
        <v>BLUEPRINTADJ136808</v>
      </c>
      <c r="H11313" t="str">
        <f t="shared" si="886"/>
        <v>WFX000190</v>
      </c>
      <c r="I11313" t="str">
        <f t="shared" si="883"/>
        <v>PUMPA GORIVA</v>
      </c>
      <c r="J11313">
        <f t="shared" si="884"/>
        <v>118.99733333333333</v>
      </c>
      <c r="K11313" t="str">
        <f t="shared" si="885"/>
        <v/>
      </c>
    </row>
    <row r="11314" spans="1:11" x14ac:dyDescent="0.25">
      <c r="A11314" t="s">
        <v>20052</v>
      </c>
      <c r="B11314" s="1" t="s">
        <v>20053</v>
      </c>
      <c r="C11314" t="s">
        <v>2019</v>
      </c>
      <c r="D11314" t="s">
        <v>9</v>
      </c>
      <c r="E11314">
        <v>1</v>
      </c>
      <c r="F11314">
        <v>8180.48</v>
      </c>
      <c r="G11314" t="str">
        <f t="shared" si="882"/>
        <v>BLUEPRINTADJ137001C</v>
      </c>
      <c r="H11314" t="str">
        <f t="shared" si="886"/>
        <v>C2C22679</v>
      </c>
      <c r="I11314" t="str">
        <f t="shared" si="883"/>
        <v>SENZOR KISEONIKA</v>
      </c>
      <c r="J11314">
        <f t="shared" si="884"/>
        <v>68.170666666666662</v>
      </c>
      <c r="K11314" t="str">
        <f t="shared" si="885"/>
        <v/>
      </c>
    </row>
    <row r="11315" spans="1:11" x14ac:dyDescent="0.25">
      <c r="A11315" t="s">
        <v>20054</v>
      </c>
      <c r="B11315" s="1" t="s">
        <v>20055</v>
      </c>
      <c r="C11315" t="s">
        <v>2019</v>
      </c>
      <c r="D11315" t="s">
        <v>9</v>
      </c>
      <c r="E11315">
        <v>1</v>
      </c>
      <c r="F11315">
        <v>2816</v>
      </c>
      <c r="G11315" t="str">
        <f t="shared" si="882"/>
        <v>BLUEPRINTADJ137002</v>
      </c>
      <c r="H11315" t="str">
        <f t="shared" si="886"/>
        <v>C2D23702</v>
      </c>
      <c r="I11315" t="str">
        <f t="shared" si="883"/>
        <v>SENZOR KISEONIKA</v>
      </c>
      <c r="J11315">
        <f t="shared" si="884"/>
        <v>23.466666666666665</v>
      </c>
      <c r="K11315" t="str">
        <f t="shared" si="885"/>
        <v/>
      </c>
    </row>
    <row r="11316" spans="1:11" x14ac:dyDescent="0.25">
      <c r="A11316" t="s">
        <v>20056</v>
      </c>
      <c r="B11316" s="1" t="s">
        <v>20057</v>
      </c>
      <c r="C11316" t="s">
        <v>2019</v>
      </c>
      <c r="D11316" t="s">
        <v>9</v>
      </c>
      <c r="E11316">
        <v>1</v>
      </c>
      <c r="F11316">
        <v>2592</v>
      </c>
      <c r="G11316" t="str">
        <f t="shared" si="882"/>
        <v>BLUEPRINTADJ137003</v>
      </c>
      <c r="H11316" t="str">
        <f t="shared" si="886"/>
        <v>C2D23703</v>
      </c>
      <c r="I11316" t="str">
        <f t="shared" si="883"/>
        <v>SENZOR KISEONIKA</v>
      </c>
      <c r="J11316">
        <f t="shared" si="884"/>
        <v>21.6</v>
      </c>
      <c r="K11316" t="str">
        <f t="shared" si="885"/>
        <v/>
      </c>
    </row>
    <row r="11317" spans="1:11" x14ac:dyDescent="0.25">
      <c r="A11317" t="s">
        <v>20058</v>
      </c>
      <c r="B11317" s="1" t="s">
        <v>20059</v>
      </c>
      <c r="C11317" t="s">
        <v>2019</v>
      </c>
      <c r="D11317" t="s">
        <v>9</v>
      </c>
      <c r="E11317">
        <v>1</v>
      </c>
      <c r="F11317">
        <v>3439.36</v>
      </c>
      <c r="G11317" t="str">
        <f t="shared" si="882"/>
        <v>BLUEPRINTADJ137004</v>
      </c>
      <c r="H11317" t="str">
        <f t="shared" si="886"/>
        <v>MHK100940</v>
      </c>
      <c r="I11317" t="str">
        <f t="shared" si="883"/>
        <v>SENZOR KISEONIKA</v>
      </c>
      <c r="J11317">
        <f t="shared" si="884"/>
        <v>28.661333333333335</v>
      </c>
      <c r="K11317" t="str">
        <f t="shared" si="885"/>
        <v/>
      </c>
    </row>
    <row r="11318" spans="1:11" x14ac:dyDescent="0.25">
      <c r="A11318" t="s">
        <v>20060</v>
      </c>
      <c r="B11318" s="1" t="s">
        <v>20061</v>
      </c>
      <c r="C11318" t="s">
        <v>2019</v>
      </c>
      <c r="D11318" t="s">
        <v>9</v>
      </c>
      <c r="E11318">
        <v>1</v>
      </c>
      <c r="F11318">
        <v>8689.92</v>
      </c>
      <c r="G11318" t="str">
        <f t="shared" si="882"/>
        <v>BLUEPRINTADJ137005</v>
      </c>
      <c r="H11318" t="str">
        <f t="shared" si="886"/>
        <v>LHE1682AA</v>
      </c>
      <c r="I11318" t="str">
        <f t="shared" si="883"/>
        <v>SENZOR KISEONIKA</v>
      </c>
      <c r="J11318">
        <f t="shared" si="884"/>
        <v>72.415999999999997</v>
      </c>
      <c r="K11318" t="str">
        <f t="shared" si="885"/>
        <v/>
      </c>
    </row>
    <row r="11319" spans="1:11" x14ac:dyDescent="0.25">
      <c r="A11319" t="s">
        <v>20062</v>
      </c>
      <c r="B11319" s="1" t="s">
        <v>20063</v>
      </c>
      <c r="C11319" t="s">
        <v>2019</v>
      </c>
      <c r="D11319" t="s">
        <v>9</v>
      </c>
      <c r="E11319">
        <v>1</v>
      </c>
      <c r="F11319">
        <v>4619.5200000000004</v>
      </c>
      <c r="G11319" t="str">
        <f t="shared" si="882"/>
        <v>BLUEPRINTADJ137006</v>
      </c>
      <c r="H11319" t="str">
        <f t="shared" si="886"/>
        <v>AGU1870</v>
      </c>
      <c r="I11319" t="str">
        <f t="shared" si="883"/>
        <v>SENZOR KISEONIKA</v>
      </c>
      <c r="J11319">
        <f t="shared" si="884"/>
        <v>38.496000000000002</v>
      </c>
      <c r="K11319" t="str">
        <f t="shared" si="885"/>
        <v/>
      </c>
    </row>
    <row r="11320" spans="1:11" x14ac:dyDescent="0.25">
      <c r="A11320" t="s">
        <v>20064</v>
      </c>
      <c r="B11320" s="1" t="s">
        <v>20065</v>
      </c>
      <c r="C11320" t="s">
        <v>2019</v>
      </c>
      <c r="D11320" t="s">
        <v>9</v>
      </c>
      <c r="E11320">
        <v>1</v>
      </c>
      <c r="F11320">
        <v>5542.4</v>
      </c>
      <c r="G11320" t="str">
        <f t="shared" si="882"/>
        <v>BLUEPRINTADJ137007</v>
      </c>
      <c r="H11320" t="str">
        <f t="shared" si="886"/>
        <v>DBC10744</v>
      </c>
      <c r="I11320" t="str">
        <f t="shared" si="883"/>
        <v>SENZOR KISEONIKA</v>
      </c>
      <c r="J11320">
        <f t="shared" si="884"/>
        <v>46.18666666666666</v>
      </c>
      <c r="K11320" t="str">
        <f t="shared" si="885"/>
        <v/>
      </c>
    </row>
    <row r="11321" spans="1:11" x14ac:dyDescent="0.25">
      <c r="A11321" t="s">
        <v>20066</v>
      </c>
      <c r="B11321" s="1" t="s">
        <v>20067</v>
      </c>
      <c r="C11321" t="s">
        <v>2019</v>
      </c>
      <c r="D11321" t="s">
        <v>9</v>
      </c>
      <c r="E11321">
        <v>1</v>
      </c>
      <c r="F11321">
        <v>7887.36</v>
      </c>
      <c r="G11321" t="str">
        <f t="shared" si="882"/>
        <v>BLUEPRINTADJ137008</v>
      </c>
      <c r="H11321" t="str">
        <f t="shared" si="886"/>
        <v>MHK501050</v>
      </c>
      <c r="I11321" t="str">
        <f t="shared" si="883"/>
        <v>SENZOR KISEONIKA</v>
      </c>
      <c r="J11321">
        <f t="shared" si="884"/>
        <v>65.727999999999994</v>
      </c>
      <c r="K11321" t="str">
        <f t="shared" si="885"/>
        <v/>
      </c>
    </row>
    <row r="11322" spans="1:11" x14ac:dyDescent="0.25">
      <c r="A11322" t="s">
        <v>20068</v>
      </c>
      <c r="B11322" s="1" t="s">
        <v>20069</v>
      </c>
      <c r="C11322" t="s">
        <v>2019</v>
      </c>
      <c r="D11322" t="s">
        <v>9</v>
      </c>
      <c r="E11322">
        <v>1</v>
      </c>
      <c r="F11322">
        <v>5009.92</v>
      </c>
      <c r="G11322" t="str">
        <f t="shared" si="882"/>
        <v>BLUEPRINTADJ137009</v>
      </c>
      <c r="H11322" t="str">
        <f t="shared" si="886"/>
        <v>MHK100720</v>
      </c>
      <c r="I11322" t="str">
        <f t="shared" si="883"/>
        <v>SENZOR KISEONIKA</v>
      </c>
      <c r="J11322">
        <f t="shared" si="884"/>
        <v>41.749333333333333</v>
      </c>
      <c r="K11322" t="str">
        <f t="shared" si="885"/>
        <v/>
      </c>
    </row>
    <row r="11323" spans="1:11" x14ac:dyDescent="0.25">
      <c r="A11323" t="s">
        <v>20070</v>
      </c>
      <c r="B11323" s="1" t="s">
        <v>20071</v>
      </c>
      <c r="C11323" t="s">
        <v>2019</v>
      </c>
      <c r="D11323" t="s">
        <v>9</v>
      </c>
      <c r="E11323">
        <v>1</v>
      </c>
      <c r="F11323">
        <v>6036.48</v>
      </c>
      <c r="G11323" t="str">
        <f t="shared" si="882"/>
        <v>BLUEPRINTADJ137010</v>
      </c>
      <c r="H11323" t="str">
        <f t="shared" si="886"/>
        <v>MHK100840L</v>
      </c>
      <c r="I11323" t="str">
        <f t="shared" si="883"/>
        <v>SENZOR KISEONIKA</v>
      </c>
      <c r="J11323">
        <f t="shared" si="884"/>
        <v>50.303999999999995</v>
      </c>
      <c r="K11323" t="str">
        <f t="shared" si="885"/>
        <v/>
      </c>
    </row>
    <row r="11324" spans="1:11" x14ac:dyDescent="0.25">
      <c r="A11324" t="s">
        <v>20072</v>
      </c>
      <c r="B11324" s="1" t="s">
        <v>20073</v>
      </c>
      <c r="C11324" t="s">
        <v>2019</v>
      </c>
      <c r="D11324" t="s">
        <v>9</v>
      </c>
      <c r="E11324">
        <v>1</v>
      </c>
      <c r="F11324">
        <v>3946.24</v>
      </c>
      <c r="G11324" t="str">
        <f t="shared" si="882"/>
        <v>BLUEPRINTADJ137011</v>
      </c>
      <c r="H11324" t="str">
        <f t="shared" si="886"/>
        <v>C2C25956</v>
      </c>
      <c r="I11324" t="str">
        <f t="shared" si="883"/>
        <v>SENZOR KISEONIKA</v>
      </c>
      <c r="J11324">
        <f t="shared" si="884"/>
        <v>32.885333333333328</v>
      </c>
      <c r="K11324" t="str">
        <f t="shared" si="885"/>
        <v/>
      </c>
    </row>
    <row r="11325" spans="1:11" x14ac:dyDescent="0.25">
      <c r="A11325" t="s">
        <v>20074</v>
      </c>
      <c r="B11325" s="1" t="s">
        <v>20075</v>
      </c>
      <c r="C11325" t="s">
        <v>2019</v>
      </c>
      <c r="D11325" t="s">
        <v>9</v>
      </c>
      <c r="E11325">
        <v>1</v>
      </c>
      <c r="F11325">
        <v>4185.6000000000004</v>
      </c>
      <c r="G11325" t="str">
        <f t="shared" si="882"/>
        <v>BLUEPRINTADJ137012</v>
      </c>
      <c r="H11325" t="str">
        <f t="shared" si="886"/>
        <v>MHK100920</v>
      </c>
      <c r="I11325" t="str">
        <f t="shared" si="883"/>
        <v>SENZOR KISEONIKA</v>
      </c>
      <c r="J11325">
        <f t="shared" si="884"/>
        <v>34.880000000000003</v>
      </c>
      <c r="K11325" t="str">
        <f t="shared" si="885"/>
        <v/>
      </c>
    </row>
    <row r="11326" spans="1:11" x14ac:dyDescent="0.25">
      <c r="A11326" t="s">
        <v>20076</v>
      </c>
      <c r="B11326" s="1" t="s">
        <v>20077</v>
      </c>
      <c r="C11326" t="s">
        <v>2019</v>
      </c>
      <c r="D11326" t="s">
        <v>9</v>
      </c>
      <c r="E11326">
        <v>1</v>
      </c>
      <c r="F11326">
        <v>3951.36</v>
      </c>
      <c r="G11326" t="str">
        <f t="shared" si="882"/>
        <v>BLUEPRINTADJ137013</v>
      </c>
      <c r="H11326" t="str">
        <f t="shared" si="886"/>
        <v>C2P16397</v>
      </c>
      <c r="I11326" t="str">
        <f t="shared" si="883"/>
        <v>SENZOR KISEONIKA</v>
      </c>
      <c r="J11326">
        <f t="shared" si="884"/>
        <v>32.928000000000004</v>
      </c>
      <c r="K11326" t="str">
        <f t="shared" si="885"/>
        <v/>
      </c>
    </row>
    <row r="11327" spans="1:11" x14ac:dyDescent="0.25">
      <c r="A11327" t="s">
        <v>20078</v>
      </c>
      <c r="B11327" s="1" t="s">
        <v>20079</v>
      </c>
      <c r="C11327" t="s">
        <v>2019</v>
      </c>
      <c r="D11327" t="s">
        <v>9</v>
      </c>
      <c r="E11327">
        <v>1</v>
      </c>
      <c r="F11327">
        <v>7077.12</v>
      </c>
      <c r="G11327" t="str">
        <f t="shared" si="882"/>
        <v>BLUEPRINTADJ137014</v>
      </c>
      <c r="H11327" t="str">
        <f t="shared" si="886"/>
        <v>C2P16396</v>
      </c>
      <c r="I11327" t="str">
        <f t="shared" si="883"/>
        <v>SENZOR KISEONIKA</v>
      </c>
      <c r="J11327">
        <f t="shared" si="884"/>
        <v>58.975999999999999</v>
      </c>
      <c r="K11327" t="str">
        <f t="shared" si="885"/>
        <v/>
      </c>
    </row>
    <row r="11328" spans="1:11" x14ac:dyDescent="0.25">
      <c r="A11328" t="s">
        <v>20080</v>
      </c>
      <c r="B11328" s="1" t="s">
        <v>20081</v>
      </c>
      <c r="C11328" t="s">
        <v>2019</v>
      </c>
      <c r="D11328" t="s">
        <v>9</v>
      </c>
      <c r="E11328">
        <v>1</v>
      </c>
      <c r="F11328">
        <v>4047.36</v>
      </c>
      <c r="G11328" t="str">
        <f t="shared" si="882"/>
        <v>BLUEPRINTADJ137015</v>
      </c>
      <c r="H11328" t="str">
        <f t="shared" si="886"/>
        <v>MHK000070</v>
      </c>
      <c r="I11328" t="str">
        <f t="shared" si="883"/>
        <v>SENZOR KISEONIKA</v>
      </c>
      <c r="J11328">
        <f t="shared" si="884"/>
        <v>33.728000000000002</v>
      </c>
      <c r="K11328" t="str">
        <f t="shared" si="885"/>
        <v/>
      </c>
    </row>
    <row r="11329" spans="1:11" x14ac:dyDescent="0.25">
      <c r="A11329" t="s">
        <v>20082</v>
      </c>
      <c r="B11329" s="1" t="s">
        <v>20083</v>
      </c>
      <c r="C11329" t="s">
        <v>2019</v>
      </c>
      <c r="D11329" t="s">
        <v>9</v>
      </c>
      <c r="E11329">
        <v>1</v>
      </c>
      <c r="F11329">
        <v>2967.04</v>
      </c>
      <c r="G11329" t="str">
        <f t="shared" si="882"/>
        <v>BLUEPRINTADJ137016</v>
      </c>
      <c r="H11329" t="str">
        <f t="shared" si="886"/>
        <v>MHK10004L</v>
      </c>
      <c r="I11329" t="str">
        <f t="shared" si="883"/>
        <v>SENZOR KISEONIKA</v>
      </c>
      <c r="J11329">
        <f t="shared" si="884"/>
        <v>24.725333333333332</v>
      </c>
      <c r="K11329" t="str">
        <f t="shared" si="885"/>
        <v/>
      </c>
    </row>
    <row r="11330" spans="1:11" x14ac:dyDescent="0.25">
      <c r="A11330" t="s">
        <v>20084</v>
      </c>
      <c r="B11330" s="1" t="s">
        <v>20085</v>
      </c>
      <c r="C11330" t="s">
        <v>2019</v>
      </c>
      <c r="D11330" t="s">
        <v>9</v>
      </c>
      <c r="E11330">
        <v>1</v>
      </c>
      <c r="F11330">
        <v>6850.56</v>
      </c>
      <c r="G11330" t="str">
        <f t="shared" si="882"/>
        <v>BLUEPRINTADJ137017</v>
      </c>
      <c r="H11330" t="str">
        <f t="shared" si="886"/>
        <v>LR014010</v>
      </c>
      <c r="I11330" t="str">
        <f t="shared" si="883"/>
        <v>SENZOR KISEONIKA</v>
      </c>
      <c r="J11330">
        <f t="shared" si="884"/>
        <v>57.088000000000001</v>
      </c>
      <c r="K11330" t="str">
        <f t="shared" si="885"/>
        <v/>
      </c>
    </row>
    <row r="11331" spans="1:11" x14ac:dyDescent="0.25">
      <c r="A11331" t="s">
        <v>20086</v>
      </c>
      <c r="B11331" s="1" t="s">
        <v>20087</v>
      </c>
      <c r="C11331" t="s">
        <v>2019</v>
      </c>
      <c r="D11331" t="s">
        <v>9</v>
      </c>
      <c r="E11331">
        <v>1</v>
      </c>
      <c r="F11331">
        <v>6987.52</v>
      </c>
      <c r="G11331" t="str">
        <f t="shared" ref="G11331:G11394" si="887">"BLUEPRINT"&amp;A11331</f>
        <v>BLUEPRINTADJ137018</v>
      </c>
      <c r="H11331" t="str">
        <f t="shared" si="886"/>
        <v>MHK500880</v>
      </c>
      <c r="I11331" t="str">
        <f t="shared" ref="I11331:I11394" si="888">UPPER(C11331)</f>
        <v>SENZOR KISEONIKA</v>
      </c>
      <c r="J11331">
        <f t="shared" ref="J11331:J11394" si="889">F11331/120</f>
        <v>58.229333333333336</v>
      </c>
      <c r="K11331" t="str">
        <f t="shared" ref="K11331:K11394" si="890">IF(E11331&gt;1,"nesto", "")</f>
        <v/>
      </c>
    </row>
    <row r="11332" spans="1:11" x14ac:dyDescent="0.25">
      <c r="A11332" t="s">
        <v>20088</v>
      </c>
      <c r="B11332" s="1" t="s">
        <v>20089</v>
      </c>
      <c r="C11332" t="s">
        <v>2019</v>
      </c>
      <c r="D11332" t="s">
        <v>9</v>
      </c>
      <c r="E11332">
        <v>1</v>
      </c>
      <c r="F11332">
        <v>4783.3599999999997</v>
      </c>
      <c r="G11332" t="str">
        <f t="shared" si="887"/>
        <v>BLUEPRINTADJ137019</v>
      </c>
      <c r="H11332" t="str">
        <f t="shared" si="886"/>
        <v>LR013660</v>
      </c>
      <c r="I11332" t="str">
        <f t="shared" si="888"/>
        <v>SENZOR KISEONIKA</v>
      </c>
      <c r="J11332">
        <f t="shared" si="889"/>
        <v>39.861333333333327</v>
      </c>
      <c r="K11332" t="str">
        <f t="shared" si="890"/>
        <v/>
      </c>
    </row>
    <row r="11333" spans="1:11" x14ac:dyDescent="0.25">
      <c r="A11333" t="s">
        <v>20090</v>
      </c>
      <c r="B11333" s="1" t="s">
        <v>20091</v>
      </c>
      <c r="C11333" t="s">
        <v>2019</v>
      </c>
      <c r="D11333" t="s">
        <v>9</v>
      </c>
      <c r="E11333">
        <v>1</v>
      </c>
      <c r="F11333">
        <v>3824.64</v>
      </c>
      <c r="G11333" t="str">
        <f t="shared" si="887"/>
        <v>BLUEPRINTADJ137020</v>
      </c>
      <c r="H11333" t="str">
        <f t="shared" si="886"/>
        <v>MHK100930</v>
      </c>
      <c r="I11333" t="str">
        <f t="shared" si="888"/>
        <v>SENZOR KISEONIKA</v>
      </c>
      <c r="J11333">
        <f t="shared" si="889"/>
        <v>31.872</v>
      </c>
      <c r="K11333" t="str">
        <f t="shared" si="890"/>
        <v/>
      </c>
    </row>
    <row r="11334" spans="1:11" x14ac:dyDescent="0.25">
      <c r="A11334" t="s">
        <v>20092</v>
      </c>
      <c r="B11334" s="1" t="s">
        <v>20093</v>
      </c>
      <c r="C11334" t="s">
        <v>2019</v>
      </c>
      <c r="D11334" t="s">
        <v>9</v>
      </c>
      <c r="E11334">
        <v>1</v>
      </c>
      <c r="F11334">
        <v>5475.84</v>
      </c>
      <c r="G11334" t="str">
        <f t="shared" si="887"/>
        <v>BLUEPRINTADJ137021</v>
      </c>
      <c r="H11334" t="str">
        <f t="shared" si="886"/>
        <v>LR011710</v>
      </c>
      <c r="I11334" t="str">
        <f t="shared" si="888"/>
        <v>SENZOR KISEONIKA</v>
      </c>
      <c r="J11334">
        <f t="shared" si="889"/>
        <v>45.631999999999998</v>
      </c>
      <c r="K11334" t="str">
        <f t="shared" si="890"/>
        <v/>
      </c>
    </row>
    <row r="11335" spans="1:11" x14ac:dyDescent="0.25">
      <c r="A11335" t="s">
        <v>20094</v>
      </c>
      <c r="B11335" s="1" t="s">
        <v>20095</v>
      </c>
      <c r="C11335" t="s">
        <v>2019</v>
      </c>
      <c r="D11335" t="s">
        <v>9</v>
      </c>
      <c r="E11335">
        <v>1</v>
      </c>
      <c r="F11335">
        <v>3086.08</v>
      </c>
      <c r="G11335" t="str">
        <f t="shared" si="887"/>
        <v>BLUEPRINTADJ137022</v>
      </c>
      <c r="H11335" t="str">
        <f t="shared" si="886"/>
        <v>MHK000220</v>
      </c>
      <c r="I11335" t="str">
        <f t="shared" si="888"/>
        <v>SENZOR KISEONIKA</v>
      </c>
      <c r="J11335">
        <f t="shared" si="889"/>
        <v>25.717333333333332</v>
      </c>
      <c r="K11335" t="str">
        <f t="shared" si="890"/>
        <v/>
      </c>
    </row>
    <row r="11336" spans="1:11" x14ac:dyDescent="0.25">
      <c r="A11336" t="s">
        <v>20096</v>
      </c>
      <c r="B11336" s="1" t="s">
        <v>20097</v>
      </c>
      <c r="C11336" t="s">
        <v>2019</v>
      </c>
      <c r="D11336" t="s">
        <v>9</v>
      </c>
      <c r="E11336">
        <v>1</v>
      </c>
      <c r="F11336">
        <v>3587.84</v>
      </c>
      <c r="G11336" t="str">
        <f t="shared" si="887"/>
        <v>BLUEPRINTADJ137023</v>
      </c>
      <c r="H11336" t="str">
        <f t="shared" si="886"/>
        <v>XR81557</v>
      </c>
      <c r="I11336" t="str">
        <f t="shared" si="888"/>
        <v>SENZOR KISEONIKA</v>
      </c>
      <c r="J11336">
        <f t="shared" si="889"/>
        <v>29.898666666666667</v>
      </c>
      <c r="K11336" t="str">
        <f t="shared" si="890"/>
        <v/>
      </c>
    </row>
    <row r="11337" spans="1:11" x14ac:dyDescent="0.25">
      <c r="A11337" t="s">
        <v>20098</v>
      </c>
      <c r="B11337" s="1" t="s">
        <v>20099</v>
      </c>
      <c r="C11337" t="s">
        <v>2019</v>
      </c>
      <c r="D11337" t="s">
        <v>9</v>
      </c>
      <c r="E11337">
        <v>1</v>
      </c>
      <c r="F11337">
        <v>6974.72</v>
      </c>
      <c r="G11337" t="str">
        <f t="shared" si="887"/>
        <v>BLUEPRINTADJ137024</v>
      </c>
      <c r="H11337" t="str">
        <f t="shared" si="886"/>
        <v>C2C22681</v>
      </c>
      <c r="I11337" t="str">
        <f t="shared" si="888"/>
        <v>SENZOR KISEONIKA</v>
      </c>
      <c r="J11337">
        <f t="shared" si="889"/>
        <v>58.122666666666667</v>
      </c>
      <c r="K11337" t="str">
        <f t="shared" si="890"/>
        <v/>
      </c>
    </row>
    <row r="11338" spans="1:11" x14ac:dyDescent="0.25">
      <c r="A11338" t="s">
        <v>20100</v>
      </c>
      <c r="B11338" s="1" t="s">
        <v>20101</v>
      </c>
      <c r="C11338" t="s">
        <v>2019</v>
      </c>
      <c r="D11338" t="s">
        <v>9</v>
      </c>
      <c r="E11338">
        <v>1</v>
      </c>
      <c r="F11338">
        <v>3640.32</v>
      </c>
      <c r="G11338" t="str">
        <f t="shared" si="887"/>
        <v>BLUEPRINTADJ137025</v>
      </c>
      <c r="H11338" t="str">
        <f t="shared" si="886"/>
        <v>XR86938</v>
      </c>
      <c r="I11338" t="str">
        <f t="shared" si="888"/>
        <v>SENZOR KISEONIKA</v>
      </c>
      <c r="J11338">
        <f t="shared" si="889"/>
        <v>30.336000000000002</v>
      </c>
      <c r="K11338" t="str">
        <f t="shared" si="890"/>
        <v/>
      </c>
    </row>
    <row r="11339" spans="1:11" x14ac:dyDescent="0.25">
      <c r="A11339" t="s">
        <v>20102</v>
      </c>
      <c r="B11339" s="1" t="s">
        <v>20103</v>
      </c>
      <c r="C11339" t="s">
        <v>2019</v>
      </c>
      <c r="D11339" t="s">
        <v>9</v>
      </c>
      <c r="E11339">
        <v>1</v>
      </c>
      <c r="F11339">
        <v>3202.56</v>
      </c>
      <c r="G11339" t="str">
        <f t="shared" si="887"/>
        <v>BLUEPRINTADJ137026</v>
      </c>
      <c r="H11339" t="str">
        <f t="shared" si="886"/>
        <v>XR822998</v>
      </c>
      <c r="I11339" t="str">
        <f t="shared" si="888"/>
        <v>SENZOR KISEONIKA</v>
      </c>
      <c r="J11339">
        <f t="shared" si="889"/>
        <v>26.687999999999999</v>
      </c>
      <c r="K11339" t="str">
        <f t="shared" si="890"/>
        <v/>
      </c>
    </row>
    <row r="11340" spans="1:11" x14ac:dyDescent="0.25">
      <c r="A11340" t="s">
        <v>20104</v>
      </c>
      <c r="B11340" s="1" t="s">
        <v>20105</v>
      </c>
      <c r="C11340" t="s">
        <v>2019</v>
      </c>
      <c r="D11340" t="s">
        <v>9</v>
      </c>
      <c r="E11340">
        <v>1</v>
      </c>
      <c r="F11340">
        <v>3539.2</v>
      </c>
      <c r="G11340" t="str">
        <f t="shared" si="887"/>
        <v>BLUEPRINTADJ137027</v>
      </c>
      <c r="H11340" t="str">
        <f t="shared" si="886"/>
        <v>XR82007</v>
      </c>
      <c r="I11340" t="str">
        <f t="shared" si="888"/>
        <v>SENZOR KISEONIKA</v>
      </c>
      <c r="J11340">
        <f t="shared" si="889"/>
        <v>29.493333333333332</v>
      </c>
      <c r="K11340" t="str">
        <f t="shared" si="890"/>
        <v/>
      </c>
    </row>
    <row r="11341" spans="1:11" x14ac:dyDescent="0.25">
      <c r="A11341" t="s">
        <v>20106</v>
      </c>
      <c r="B11341" s="1" t="s">
        <v>20107</v>
      </c>
      <c r="C11341" t="s">
        <v>2019</v>
      </c>
      <c r="D11341" t="s">
        <v>9</v>
      </c>
      <c r="E11341">
        <v>1</v>
      </c>
      <c r="F11341">
        <v>4130.5600000000004</v>
      </c>
      <c r="G11341" t="str">
        <f t="shared" si="887"/>
        <v>BLUEPRINTADJ137028</v>
      </c>
      <c r="H11341" t="str">
        <f t="shared" si="886"/>
        <v>LNE1682BC</v>
      </c>
      <c r="I11341" t="str">
        <f t="shared" si="888"/>
        <v>SENZOR KISEONIKA</v>
      </c>
      <c r="J11341">
        <f t="shared" si="889"/>
        <v>34.421333333333337</v>
      </c>
      <c r="K11341" t="str">
        <f t="shared" si="890"/>
        <v/>
      </c>
    </row>
    <row r="11342" spans="1:11" x14ac:dyDescent="0.25">
      <c r="A11342" t="s">
        <v>20108</v>
      </c>
      <c r="B11342" s="1" t="s">
        <v>20109</v>
      </c>
      <c r="C11342" t="s">
        <v>2034</v>
      </c>
      <c r="D11342" t="s">
        <v>9</v>
      </c>
      <c r="E11342">
        <v>1</v>
      </c>
      <c r="F11342">
        <v>2831.36</v>
      </c>
      <c r="G11342" t="str">
        <f t="shared" si="887"/>
        <v>BLUEPRINTADJ137029</v>
      </c>
      <c r="H11342" t="str">
        <f t="shared" si="886"/>
        <v>LR028931</v>
      </c>
      <c r="I11342" t="str">
        <f t="shared" si="888"/>
        <v>LAMBDA SONDA</v>
      </c>
      <c r="J11342">
        <f t="shared" si="889"/>
        <v>23.594666666666669</v>
      </c>
      <c r="K11342" t="str">
        <f t="shared" si="890"/>
        <v/>
      </c>
    </row>
    <row r="11343" spans="1:11" x14ac:dyDescent="0.25">
      <c r="A11343" t="s">
        <v>20110</v>
      </c>
      <c r="B11343" s="1" t="s">
        <v>20111</v>
      </c>
      <c r="C11343" t="s">
        <v>2110</v>
      </c>
      <c r="D11343" t="s">
        <v>9</v>
      </c>
      <c r="E11343">
        <v>1</v>
      </c>
      <c r="F11343">
        <v>3569.92</v>
      </c>
      <c r="G11343" t="str">
        <f t="shared" si="887"/>
        <v>BLUEPRINTADJ137101</v>
      </c>
      <c r="H11343" t="str">
        <f t="shared" si="886"/>
        <v>SSB500102</v>
      </c>
      <c r="I11343" t="str">
        <f t="shared" si="888"/>
        <v>ABS SENZOR</v>
      </c>
      <c r="J11343">
        <f t="shared" si="889"/>
        <v>29.749333333333333</v>
      </c>
      <c r="K11343" t="str">
        <f t="shared" si="890"/>
        <v/>
      </c>
    </row>
    <row r="11344" spans="1:11" x14ac:dyDescent="0.25">
      <c r="A11344" t="s">
        <v>20112</v>
      </c>
      <c r="B11344" s="1" t="s">
        <v>20113</v>
      </c>
      <c r="C11344" t="s">
        <v>2110</v>
      </c>
      <c r="D11344" t="s">
        <v>9</v>
      </c>
      <c r="E11344">
        <v>1</v>
      </c>
      <c r="F11344">
        <v>1774.08</v>
      </c>
      <c r="G11344" t="str">
        <f t="shared" si="887"/>
        <v>BLUEPRINTADJ137102</v>
      </c>
      <c r="H11344" t="str">
        <f t="shared" si="886"/>
        <v>C2S43216</v>
      </c>
      <c r="I11344" t="str">
        <f t="shared" si="888"/>
        <v>ABS SENZOR</v>
      </c>
      <c r="J11344">
        <f t="shared" si="889"/>
        <v>14.783999999999999</v>
      </c>
      <c r="K11344" t="str">
        <f t="shared" si="890"/>
        <v/>
      </c>
    </row>
    <row r="11345" spans="1:11" x14ac:dyDescent="0.25">
      <c r="A11345" t="s">
        <v>20114</v>
      </c>
      <c r="B11345" s="1" t="s">
        <v>20115</v>
      </c>
      <c r="C11345" t="s">
        <v>2110</v>
      </c>
      <c r="D11345" t="s">
        <v>9</v>
      </c>
      <c r="E11345">
        <v>1</v>
      </c>
      <c r="F11345">
        <v>4209.92</v>
      </c>
      <c r="G11345" t="str">
        <f t="shared" si="887"/>
        <v>BLUEPRINTADJ137103</v>
      </c>
      <c r="H11345" t="str">
        <f t="shared" si="886"/>
        <v>SSW100080</v>
      </c>
      <c r="I11345" t="str">
        <f t="shared" si="888"/>
        <v>ABS SENZOR</v>
      </c>
      <c r="J11345">
        <f t="shared" si="889"/>
        <v>35.082666666666668</v>
      </c>
      <c r="K11345" t="str">
        <f t="shared" si="890"/>
        <v/>
      </c>
    </row>
    <row r="11346" spans="1:11" x14ac:dyDescent="0.25">
      <c r="A11346" t="s">
        <v>20116</v>
      </c>
      <c r="B11346" s="1" t="s">
        <v>20117</v>
      </c>
      <c r="C11346" t="s">
        <v>2110</v>
      </c>
      <c r="D11346" t="s">
        <v>9</v>
      </c>
      <c r="E11346">
        <v>1</v>
      </c>
      <c r="F11346">
        <v>4209.92</v>
      </c>
      <c r="G11346" t="str">
        <f t="shared" si="887"/>
        <v>BLUEPRINTADJ137104</v>
      </c>
      <c r="H11346" t="str">
        <f t="shared" si="886"/>
        <v>SSW100090</v>
      </c>
      <c r="I11346" t="str">
        <f t="shared" si="888"/>
        <v>ABS SENZOR</v>
      </c>
      <c r="J11346">
        <f t="shared" si="889"/>
        <v>35.082666666666668</v>
      </c>
      <c r="K11346" t="str">
        <f t="shared" si="890"/>
        <v/>
      </c>
    </row>
    <row r="11347" spans="1:11" x14ac:dyDescent="0.25">
      <c r="A11347" t="s">
        <v>20118</v>
      </c>
      <c r="B11347" s="1" t="s">
        <v>20119</v>
      </c>
      <c r="C11347" t="s">
        <v>2116</v>
      </c>
      <c r="D11347" t="s">
        <v>9</v>
      </c>
      <c r="E11347">
        <v>1</v>
      </c>
      <c r="F11347">
        <v>3184.64</v>
      </c>
      <c r="G11347" t="str">
        <f t="shared" si="887"/>
        <v>BLUEPRINTADJ137201</v>
      </c>
      <c r="H11347" t="str">
        <f t="shared" si="886"/>
        <v>NSC100390L</v>
      </c>
      <c r="I11347" t="str">
        <f t="shared" si="888"/>
        <v>SENZOR RADILICE</v>
      </c>
      <c r="J11347">
        <f t="shared" si="889"/>
        <v>26.538666666666664</v>
      </c>
      <c r="K11347" t="str">
        <f t="shared" si="890"/>
        <v/>
      </c>
    </row>
    <row r="11348" spans="1:11" x14ac:dyDescent="0.25">
      <c r="A11348" t="s">
        <v>20120</v>
      </c>
      <c r="B11348" s="1" t="s">
        <v>20121</v>
      </c>
      <c r="C11348" t="s">
        <v>2116</v>
      </c>
      <c r="D11348" t="s">
        <v>9</v>
      </c>
      <c r="E11348">
        <v>1</v>
      </c>
      <c r="F11348">
        <v>4194.5600000000004</v>
      </c>
      <c r="G11348" t="str">
        <f t="shared" si="887"/>
        <v>BLUEPRINTADJ137202</v>
      </c>
      <c r="H11348" t="str">
        <f t="shared" si="886"/>
        <v>NSC100790</v>
      </c>
      <c r="I11348" t="str">
        <f t="shared" si="888"/>
        <v>SENZOR RADILICE</v>
      </c>
      <c r="J11348">
        <f t="shared" si="889"/>
        <v>34.954666666666668</v>
      </c>
      <c r="K11348" t="str">
        <f t="shared" si="890"/>
        <v/>
      </c>
    </row>
    <row r="11349" spans="1:11" x14ac:dyDescent="0.25">
      <c r="A11349" t="s">
        <v>20122</v>
      </c>
      <c r="B11349" s="1" t="s">
        <v>20123</v>
      </c>
      <c r="C11349" t="s">
        <v>2116</v>
      </c>
      <c r="D11349" t="s">
        <v>9</v>
      </c>
      <c r="E11349">
        <v>1</v>
      </c>
      <c r="F11349">
        <v>725.76</v>
      </c>
      <c r="G11349" t="str">
        <f t="shared" si="887"/>
        <v>BLUEPRINTADJ137203</v>
      </c>
      <c r="H11349" t="str">
        <f t="shared" si="886"/>
        <v>ERR2081</v>
      </c>
      <c r="I11349" t="str">
        <f t="shared" si="888"/>
        <v>SENZOR RADILICE</v>
      </c>
      <c r="J11349">
        <f t="shared" si="889"/>
        <v>6.048</v>
      </c>
      <c r="K11349" t="str">
        <f t="shared" si="890"/>
        <v/>
      </c>
    </row>
    <row r="11350" spans="1:11" x14ac:dyDescent="0.25">
      <c r="A11350" t="s">
        <v>20124</v>
      </c>
      <c r="B11350" s="1" t="s">
        <v>20125</v>
      </c>
      <c r="C11350" t="s">
        <v>2116</v>
      </c>
      <c r="D11350" t="s">
        <v>9</v>
      </c>
      <c r="E11350">
        <v>1</v>
      </c>
      <c r="F11350">
        <v>1081.5999999999999</v>
      </c>
      <c r="G11350" t="str">
        <f t="shared" si="887"/>
        <v>BLUEPRINTADJ137204</v>
      </c>
      <c r="H11350" t="str">
        <f t="shared" si="886"/>
        <v>SEM000024</v>
      </c>
      <c r="I11350" t="str">
        <f t="shared" si="888"/>
        <v>SENZOR RADILICE</v>
      </c>
      <c r="J11350">
        <f t="shared" si="889"/>
        <v>9.0133333333333319</v>
      </c>
      <c r="K11350" t="str">
        <f t="shared" si="890"/>
        <v/>
      </c>
    </row>
    <row r="11351" spans="1:11" x14ac:dyDescent="0.25">
      <c r="A11351" t="s">
        <v>20126</v>
      </c>
      <c r="B11351" s="1" t="s">
        <v>20127</v>
      </c>
      <c r="C11351" t="s">
        <v>2116</v>
      </c>
      <c r="D11351" t="s">
        <v>9</v>
      </c>
      <c r="E11351">
        <v>1</v>
      </c>
      <c r="F11351">
        <v>1009.92</v>
      </c>
      <c r="G11351" t="str">
        <f t="shared" si="887"/>
        <v>BLUEPRINTADJ137205</v>
      </c>
      <c r="H11351" t="str">
        <f t="shared" si="886"/>
        <v>SOE000025</v>
      </c>
      <c r="I11351" t="str">
        <f t="shared" si="888"/>
        <v>SENZOR RADILICE</v>
      </c>
      <c r="J11351">
        <f t="shared" si="889"/>
        <v>8.4160000000000004</v>
      </c>
      <c r="K11351" t="str">
        <f t="shared" si="890"/>
        <v/>
      </c>
    </row>
    <row r="11352" spans="1:11" x14ac:dyDescent="0.25">
      <c r="A11352" t="s">
        <v>20128</v>
      </c>
      <c r="B11352" s="1" t="s">
        <v>20129</v>
      </c>
      <c r="C11352" t="s">
        <v>2116</v>
      </c>
      <c r="D11352" t="s">
        <v>9</v>
      </c>
      <c r="E11352">
        <v>1</v>
      </c>
      <c r="F11352">
        <v>1000.96</v>
      </c>
      <c r="G11352" t="str">
        <f t="shared" si="887"/>
        <v>BLUEPRINTADJ137206</v>
      </c>
      <c r="H11352" t="str">
        <f t="shared" si="886"/>
        <v>SEM500080</v>
      </c>
      <c r="I11352" t="str">
        <f t="shared" si="888"/>
        <v>SENZOR RADILICE</v>
      </c>
      <c r="J11352">
        <f t="shared" si="889"/>
        <v>8.341333333333333</v>
      </c>
      <c r="K11352" t="str">
        <f t="shared" si="890"/>
        <v/>
      </c>
    </row>
    <row r="11353" spans="1:11" x14ac:dyDescent="0.25">
      <c r="A11353" t="s">
        <v>20130</v>
      </c>
      <c r="B11353" s="1" t="s">
        <v>20131</v>
      </c>
      <c r="C11353" t="s">
        <v>2116</v>
      </c>
      <c r="D11353" t="s">
        <v>9</v>
      </c>
      <c r="E11353">
        <v>1</v>
      </c>
      <c r="F11353">
        <v>871.68</v>
      </c>
      <c r="G11353" t="str">
        <f t="shared" si="887"/>
        <v>BLUEPRINTADJ137207</v>
      </c>
      <c r="H11353" t="str">
        <f t="shared" si="886"/>
        <v>SEM000012</v>
      </c>
      <c r="I11353" t="str">
        <f t="shared" si="888"/>
        <v>SENZOR RADILICE</v>
      </c>
      <c r="J11353">
        <f t="shared" si="889"/>
        <v>7.2639999999999993</v>
      </c>
      <c r="K11353" t="str">
        <f t="shared" si="890"/>
        <v/>
      </c>
    </row>
    <row r="11354" spans="1:11" x14ac:dyDescent="0.25">
      <c r="A11354" t="s">
        <v>20132</v>
      </c>
      <c r="B11354" s="1" t="s">
        <v>20133</v>
      </c>
      <c r="C11354" t="s">
        <v>2116</v>
      </c>
      <c r="D11354" t="s">
        <v>9</v>
      </c>
      <c r="E11354">
        <v>1</v>
      </c>
      <c r="F11354">
        <v>874.24</v>
      </c>
      <c r="G11354" t="str">
        <f t="shared" si="887"/>
        <v>BLUEPRINTADJ137208</v>
      </c>
      <c r="H11354" t="str">
        <f t="shared" si="886"/>
        <v>SOE000011</v>
      </c>
      <c r="I11354" t="str">
        <f t="shared" si="888"/>
        <v>SENZOR RADILICE</v>
      </c>
      <c r="J11354">
        <f t="shared" si="889"/>
        <v>7.285333333333333</v>
      </c>
      <c r="K11354" t="str">
        <f t="shared" si="890"/>
        <v/>
      </c>
    </row>
    <row r="11355" spans="1:11" x14ac:dyDescent="0.25">
      <c r="A11355" t="s">
        <v>20134</v>
      </c>
      <c r="B11355" s="1" t="s">
        <v>20135</v>
      </c>
      <c r="C11355" t="s">
        <v>2116</v>
      </c>
      <c r="D11355" t="s">
        <v>9</v>
      </c>
      <c r="E11355">
        <v>1</v>
      </c>
      <c r="F11355">
        <v>1015.04</v>
      </c>
      <c r="G11355" t="str">
        <f t="shared" si="887"/>
        <v>BLUEPRINTADJ137209</v>
      </c>
      <c r="H11355" t="str">
        <f t="shared" si="886"/>
        <v>SOE500030</v>
      </c>
      <c r="I11355" t="str">
        <f t="shared" si="888"/>
        <v>SENZOR RADILICE</v>
      </c>
      <c r="J11355">
        <f t="shared" si="889"/>
        <v>8.4586666666666659</v>
      </c>
      <c r="K11355" t="str">
        <f t="shared" si="890"/>
        <v/>
      </c>
    </row>
    <row r="11356" spans="1:11" x14ac:dyDescent="0.25">
      <c r="A11356" t="s">
        <v>20136</v>
      </c>
      <c r="B11356" s="1" t="s">
        <v>20137</v>
      </c>
      <c r="C11356" t="s">
        <v>2116</v>
      </c>
      <c r="D11356" t="s">
        <v>9</v>
      </c>
      <c r="E11356">
        <v>1</v>
      </c>
      <c r="F11356">
        <v>5907.2</v>
      </c>
      <c r="G11356" t="str">
        <f t="shared" si="887"/>
        <v>BLUEPRINTADJ137210</v>
      </c>
      <c r="H11356" t="str">
        <f t="shared" si="886"/>
        <v>NSC100930L</v>
      </c>
      <c r="I11356" t="str">
        <f t="shared" si="888"/>
        <v>SENZOR RADILICE</v>
      </c>
      <c r="J11356">
        <f t="shared" si="889"/>
        <v>49.226666666666667</v>
      </c>
      <c r="K11356" t="str">
        <f t="shared" si="890"/>
        <v/>
      </c>
    </row>
    <row r="11357" spans="1:11" x14ac:dyDescent="0.25">
      <c r="A11357" t="s">
        <v>20138</v>
      </c>
      <c r="B11357" s="1" t="s">
        <v>20139</v>
      </c>
      <c r="C11357" t="s">
        <v>2116</v>
      </c>
      <c r="D11357" t="s">
        <v>9</v>
      </c>
      <c r="E11357">
        <v>1</v>
      </c>
      <c r="F11357">
        <v>4761.6000000000004</v>
      </c>
      <c r="G11357" t="str">
        <f t="shared" si="887"/>
        <v>BLUEPRINTADJ137211</v>
      </c>
      <c r="H11357" t="str">
        <f t="shared" si="886"/>
        <v>LR016847</v>
      </c>
      <c r="I11357" t="str">
        <f t="shared" si="888"/>
        <v>SENZOR RADILICE</v>
      </c>
      <c r="J11357">
        <f t="shared" si="889"/>
        <v>39.68</v>
      </c>
      <c r="K11357" t="str">
        <f t="shared" si="890"/>
        <v/>
      </c>
    </row>
    <row r="11358" spans="1:11" x14ac:dyDescent="0.25">
      <c r="A11358" t="s">
        <v>20140</v>
      </c>
      <c r="B11358" s="1" t="s">
        <v>20141</v>
      </c>
      <c r="C11358" t="s">
        <v>2116</v>
      </c>
      <c r="D11358" t="s">
        <v>9</v>
      </c>
      <c r="E11358">
        <v>1</v>
      </c>
      <c r="F11358">
        <v>856.32</v>
      </c>
      <c r="G11358" t="str">
        <f t="shared" si="887"/>
        <v>BLUEPRINTADJ137212</v>
      </c>
      <c r="H11358" t="str">
        <f t="shared" si="886"/>
        <v>XR849456</v>
      </c>
      <c r="I11358" t="str">
        <f t="shared" si="888"/>
        <v>SENZOR RADILICE</v>
      </c>
      <c r="J11358">
        <f t="shared" si="889"/>
        <v>7.1360000000000001</v>
      </c>
      <c r="K11358" t="str">
        <f t="shared" si="890"/>
        <v/>
      </c>
    </row>
    <row r="11359" spans="1:11" x14ac:dyDescent="0.25">
      <c r="A11359" t="s">
        <v>20142</v>
      </c>
      <c r="B11359" s="1" t="s">
        <v>20143</v>
      </c>
      <c r="C11359" t="s">
        <v>2116</v>
      </c>
      <c r="D11359" t="s">
        <v>9</v>
      </c>
      <c r="E11359">
        <v>1</v>
      </c>
      <c r="F11359">
        <v>2273.2800000000002</v>
      </c>
      <c r="G11359" t="str">
        <f t="shared" si="887"/>
        <v>BLUEPRINTADJ137213</v>
      </c>
      <c r="H11359" t="str">
        <f t="shared" si="886"/>
        <v>JDE3763</v>
      </c>
      <c r="I11359" t="str">
        <f t="shared" si="888"/>
        <v>SENZOR RADILICE</v>
      </c>
      <c r="J11359">
        <f t="shared" si="889"/>
        <v>18.944000000000003</v>
      </c>
      <c r="K11359" t="str">
        <f t="shared" si="890"/>
        <v/>
      </c>
    </row>
    <row r="11360" spans="1:11" x14ac:dyDescent="0.25">
      <c r="A11360" t="s">
        <v>20144</v>
      </c>
      <c r="B11360" s="1" t="s">
        <v>20145</v>
      </c>
      <c r="C11360" t="s">
        <v>2116</v>
      </c>
      <c r="D11360" t="s">
        <v>9</v>
      </c>
      <c r="E11360">
        <v>1</v>
      </c>
      <c r="F11360">
        <v>2364.16</v>
      </c>
      <c r="G11360" t="str">
        <f t="shared" si="887"/>
        <v>BLUEPRINTADJ137214</v>
      </c>
      <c r="H11360" t="str">
        <f t="shared" si="886"/>
        <v>LR004396</v>
      </c>
      <c r="I11360" t="str">
        <f t="shared" si="888"/>
        <v>SENZOR RADILICE</v>
      </c>
      <c r="J11360">
        <f t="shared" si="889"/>
        <v>19.701333333333331</v>
      </c>
      <c r="K11360" t="str">
        <f t="shared" si="890"/>
        <v/>
      </c>
    </row>
    <row r="11361" spans="1:11" x14ac:dyDescent="0.25">
      <c r="A11361" t="s">
        <v>20146</v>
      </c>
      <c r="B11361" s="1" t="s">
        <v>20147</v>
      </c>
      <c r="C11361" t="s">
        <v>2116</v>
      </c>
      <c r="D11361" t="s">
        <v>9</v>
      </c>
      <c r="E11361">
        <v>1</v>
      </c>
      <c r="F11361">
        <v>5785.6</v>
      </c>
      <c r="G11361" t="str">
        <f t="shared" si="887"/>
        <v>BLUEPRINTADJ137215</v>
      </c>
      <c r="H11361" t="str">
        <f t="shared" si="886"/>
        <v>ERR7352</v>
      </c>
      <c r="I11361" t="str">
        <f t="shared" si="888"/>
        <v>SENZOR RADILICE</v>
      </c>
      <c r="J11361">
        <f t="shared" si="889"/>
        <v>48.213333333333338</v>
      </c>
      <c r="K11361" t="str">
        <f t="shared" si="890"/>
        <v/>
      </c>
    </row>
    <row r="11362" spans="1:11" x14ac:dyDescent="0.25">
      <c r="A11362" t="s">
        <v>20148</v>
      </c>
      <c r="B11362" s="1" t="s">
        <v>20149</v>
      </c>
      <c r="C11362" t="s">
        <v>2116</v>
      </c>
      <c r="D11362" t="s">
        <v>9</v>
      </c>
      <c r="E11362">
        <v>1</v>
      </c>
      <c r="F11362">
        <v>6944</v>
      </c>
      <c r="G11362" t="str">
        <f t="shared" si="887"/>
        <v>BLUEPRINTADJ137216</v>
      </c>
      <c r="H11362" t="str">
        <f t="shared" si="886"/>
        <v>ERR7354</v>
      </c>
      <c r="I11362" t="str">
        <f t="shared" si="888"/>
        <v>SENZOR RADILICE</v>
      </c>
      <c r="J11362">
        <f t="shared" si="889"/>
        <v>57.866666666666667</v>
      </c>
      <c r="K11362" t="str">
        <f t="shared" si="890"/>
        <v/>
      </c>
    </row>
    <row r="11363" spans="1:11" x14ac:dyDescent="0.25">
      <c r="A11363" t="s">
        <v>20150</v>
      </c>
      <c r="B11363" s="1" t="s">
        <v>20151</v>
      </c>
      <c r="C11363" t="s">
        <v>2116</v>
      </c>
      <c r="D11363" t="s">
        <v>9</v>
      </c>
      <c r="E11363">
        <v>1</v>
      </c>
      <c r="F11363">
        <v>3720.96</v>
      </c>
      <c r="G11363" t="str">
        <f t="shared" si="887"/>
        <v>BLUEPRINTADJ137217</v>
      </c>
      <c r="H11363" t="str">
        <f t="shared" si="886"/>
        <v>LR000681</v>
      </c>
      <c r="I11363" t="str">
        <f t="shared" si="888"/>
        <v>SENZOR RADILICE</v>
      </c>
      <c r="J11363">
        <f t="shared" si="889"/>
        <v>31.007999999999999</v>
      </c>
      <c r="K11363" t="str">
        <f t="shared" si="890"/>
        <v/>
      </c>
    </row>
    <row r="11364" spans="1:11" x14ac:dyDescent="0.25">
      <c r="A11364" t="s">
        <v>20152</v>
      </c>
      <c r="B11364" s="1" t="s">
        <v>20153</v>
      </c>
      <c r="C11364" t="s">
        <v>2116</v>
      </c>
      <c r="D11364" t="s">
        <v>9</v>
      </c>
      <c r="E11364">
        <v>1</v>
      </c>
      <c r="F11364">
        <v>2364.16</v>
      </c>
      <c r="G11364" t="str">
        <f t="shared" si="887"/>
        <v>BLUEPRINTADJ137218</v>
      </c>
      <c r="H11364" t="str">
        <f t="shared" si="886"/>
        <v>JD61138</v>
      </c>
      <c r="I11364" t="str">
        <f t="shared" si="888"/>
        <v>SENZOR RADILICE</v>
      </c>
      <c r="J11364">
        <f t="shared" si="889"/>
        <v>19.701333333333331</v>
      </c>
      <c r="K11364" t="str">
        <f t="shared" si="890"/>
        <v/>
      </c>
    </row>
    <row r="11365" spans="1:11" x14ac:dyDescent="0.25">
      <c r="A11365" t="s">
        <v>20154</v>
      </c>
      <c r="B11365" s="1" t="s">
        <v>20155</v>
      </c>
      <c r="C11365" t="s">
        <v>2116</v>
      </c>
      <c r="D11365" t="s">
        <v>9</v>
      </c>
      <c r="E11365">
        <v>1</v>
      </c>
      <c r="F11365">
        <v>753.92</v>
      </c>
      <c r="G11365" t="str">
        <f t="shared" si="887"/>
        <v>BLUEPRINTADJ137219</v>
      </c>
      <c r="H11365" t="str">
        <f t="shared" si="886"/>
        <v>MEK500130</v>
      </c>
      <c r="I11365" t="str">
        <f t="shared" si="888"/>
        <v>SENZOR RADILICE</v>
      </c>
      <c r="J11365">
        <f t="shared" si="889"/>
        <v>6.2826666666666666</v>
      </c>
      <c r="K11365" t="str">
        <f t="shared" si="890"/>
        <v/>
      </c>
    </row>
    <row r="11366" spans="1:11" x14ac:dyDescent="0.25">
      <c r="A11366" t="s">
        <v>20156</v>
      </c>
      <c r="B11366" s="1" t="s">
        <v>20157</v>
      </c>
      <c r="C11366" t="s">
        <v>2116</v>
      </c>
      <c r="D11366" t="s">
        <v>9</v>
      </c>
      <c r="E11366">
        <v>1</v>
      </c>
      <c r="F11366">
        <v>2068.48</v>
      </c>
      <c r="G11366" t="str">
        <f t="shared" si="887"/>
        <v>BLUEPRINTADJ137220</v>
      </c>
      <c r="H11366" t="str">
        <f t="shared" si="886"/>
        <v>JDE10862</v>
      </c>
      <c r="I11366" t="str">
        <f t="shared" si="888"/>
        <v>SENZOR RADILICE</v>
      </c>
      <c r="J11366">
        <f t="shared" si="889"/>
        <v>17.237333333333332</v>
      </c>
      <c r="K11366" t="str">
        <f t="shared" si="890"/>
        <v/>
      </c>
    </row>
    <row r="11367" spans="1:11" x14ac:dyDescent="0.25">
      <c r="A11367" t="s">
        <v>20158</v>
      </c>
      <c r="B11367" s="1" t="s">
        <v>20159</v>
      </c>
      <c r="C11367" t="s">
        <v>2116</v>
      </c>
      <c r="D11367" t="s">
        <v>9</v>
      </c>
      <c r="E11367">
        <v>1</v>
      </c>
      <c r="F11367">
        <v>584.96</v>
      </c>
      <c r="G11367" t="str">
        <f t="shared" si="887"/>
        <v>BLUEPRINTADJ137221</v>
      </c>
      <c r="H11367" t="str">
        <f t="shared" si="886"/>
        <v>NSC100870L</v>
      </c>
      <c r="I11367" t="str">
        <f t="shared" si="888"/>
        <v>SENZOR RADILICE</v>
      </c>
      <c r="J11367">
        <f t="shared" si="889"/>
        <v>4.8746666666666671</v>
      </c>
      <c r="K11367" t="str">
        <f t="shared" si="890"/>
        <v/>
      </c>
    </row>
    <row r="11368" spans="1:11" x14ac:dyDescent="0.25">
      <c r="A11368" t="s">
        <v>20160</v>
      </c>
      <c r="B11368" s="1" t="s">
        <v>20161</v>
      </c>
      <c r="C11368" t="s">
        <v>2116</v>
      </c>
      <c r="D11368" t="s">
        <v>9</v>
      </c>
      <c r="E11368">
        <v>1</v>
      </c>
      <c r="F11368">
        <v>4890.88</v>
      </c>
      <c r="G11368" t="str">
        <f t="shared" si="887"/>
        <v>BLUEPRINTADJ137222</v>
      </c>
      <c r="H11368" t="str">
        <f t="shared" si="886"/>
        <v>STC3433</v>
      </c>
      <c r="I11368" t="str">
        <f t="shared" si="888"/>
        <v>SENZOR RADILICE</v>
      </c>
      <c r="J11368">
        <f t="shared" si="889"/>
        <v>40.757333333333335</v>
      </c>
      <c r="K11368" t="str">
        <f t="shared" si="890"/>
        <v/>
      </c>
    </row>
    <row r="11369" spans="1:11" x14ac:dyDescent="0.25">
      <c r="A11369" t="s">
        <v>20162</v>
      </c>
      <c r="B11369" s="1" t="s">
        <v>20163</v>
      </c>
      <c r="C11369" t="s">
        <v>2141</v>
      </c>
      <c r="D11369" t="s">
        <v>9</v>
      </c>
      <c r="E11369">
        <v>1</v>
      </c>
      <c r="F11369">
        <v>2378.2399999999998</v>
      </c>
      <c r="G11369" t="str">
        <f t="shared" si="887"/>
        <v>BLUEPRINTADJ137223</v>
      </c>
      <c r="H11369" t="str">
        <f t="shared" si="886"/>
        <v>LR000634</v>
      </c>
      <c r="I11369" t="str">
        <f t="shared" si="888"/>
        <v>SENZOR POLOŽAJA BREGASTE  OSOVINE</v>
      </c>
      <c r="J11369">
        <f t="shared" si="889"/>
        <v>19.818666666666665</v>
      </c>
      <c r="K11369" t="str">
        <f t="shared" si="890"/>
        <v/>
      </c>
    </row>
    <row r="11370" spans="1:11" x14ac:dyDescent="0.25">
      <c r="A11370" t="s">
        <v>20164</v>
      </c>
      <c r="B11370" s="1" t="s">
        <v>20165</v>
      </c>
      <c r="C11370" t="s">
        <v>20166</v>
      </c>
      <c r="D11370" t="s">
        <v>9</v>
      </c>
      <c r="E11370">
        <v>1</v>
      </c>
      <c r="F11370">
        <v>11042.56</v>
      </c>
      <c r="G11370" t="str">
        <f t="shared" si="887"/>
        <v>BLUEPRINTADJ137224</v>
      </c>
      <c r="H11370" t="str">
        <f t="shared" si="886"/>
        <v>LSB102970L</v>
      </c>
      <c r="I11370" t="str">
        <f t="shared" si="888"/>
        <v>OIL LEVEL SENSOR</v>
      </c>
      <c r="J11370">
        <f t="shared" si="889"/>
        <v>92.021333333333331</v>
      </c>
      <c r="K11370" t="str">
        <f t="shared" si="890"/>
        <v/>
      </c>
    </row>
    <row r="11371" spans="1:11" x14ac:dyDescent="0.25">
      <c r="A11371" t="s">
        <v>20167</v>
      </c>
      <c r="B11371" s="1" t="s">
        <v>44249</v>
      </c>
      <c r="C11371" t="s">
        <v>2141</v>
      </c>
      <c r="D11371" t="s">
        <v>9</v>
      </c>
      <c r="E11371">
        <v>1</v>
      </c>
      <c r="F11371">
        <v>3912.96</v>
      </c>
      <c r="G11371" t="str">
        <f t="shared" si="887"/>
        <v>BLUEPRINTADJ137225</v>
      </c>
      <c r="H11371" t="str">
        <f t="shared" si="886"/>
        <v>8510301</v>
      </c>
      <c r="I11371" t="str">
        <f t="shared" si="888"/>
        <v>SENZOR POLOŽAJA BREGASTE  OSOVINE</v>
      </c>
      <c r="J11371">
        <f t="shared" si="889"/>
        <v>32.607999999999997</v>
      </c>
      <c r="K11371" t="str">
        <f t="shared" si="890"/>
        <v/>
      </c>
    </row>
    <row r="11372" spans="1:11" x14ac:dyDescent="0.25">
      <c r="A11372" t="s">
        <v>20168</v>
      </c>
      <c r="B11372" s="1" t="s">
        <v>20169</v>
      </c>
      <c r="C11372" t="s">
        <v>2987</v>
      </c>
      <c r="D11372" t="s">
        <v>9</v>
      </c>
      <c r="E11372">
        <v>1</v>
      </c>
      <c r="F11372">
        <v>1127.68</v>
      </c>
      <c r="G11372" t="str">
        <f t="shared" si="887"/>
        <v>BLUEPRINTADJ137226</v>
      </c>
      <c r="H11372" t="str">
        <f t="shared" si="886"/>
        <v>MEK105210</v>
      </c>
      <c r="I11372" t="str">
        <f t="shared" si="888"/>
        <v>SENZOR TEMPERATURE</v>
      </c>
      <c r="J11372">
        <f t="shared" si="889"/>
        <v>9.397333333333334</v>
      </c>
      <c r="K11372" t="str">
        <f t="shared" si="890"/>
        <v/>
      </c>
    </row>
    <row r="11373" spans="1:11" x14ac:dyDescent="0.25">
      <c r="A11373" t="s">
        <v>20170</v>
      </c>
      <c r="B11373" s="1" t="s">
        <v>44250</v>
      </c>
      <c r="C11373" t="s">
        <v>2987</v>
      </c>
      <c r="D11373" t="s">
        <v>9</v>
      </c>
      <c r="E11373">
        <v>1</v>
      </c>
      <c r="F11373">
        <v>1459.2</v>
      </c>
      <c r="G11373" t="str">
        <f t="shared" si="887"/>
        <v>BLUEPRINTADJ137227</v>
      </c>
      <c r="H11373" t="str">
        <f t="shared" ref="H11373:H11436" si="891">IF(AND(B11373&lt;&gt;"", B11373&lt;&gt;"-"),SUBSTITUTE(SUBSTITUTE(B11373,"-","")," ",""),A11373)</f>
        <v>1703993</v>
      </c>
      <c r="I11373" t="str">
        <f t="shared" si="888"/>
        <v>SENZOR TEMPERATURE</v>
      </c>
      <c r="J11373">
        <f t="shared" si="889"/>
        <v>12.16</v>
      </c>
      <c r="K11373" t="str">
        <f t="shared" si="890"/>
        <v/>
      </c>
    </row>
    <row r="11374" spans="1:11" x14ac:dyDescent="0.25">
      <c r="A11374" t="s">
        <v>20171</v>
      </c>
      <c r="B11374" s="1" t="s">
        <v>20172</v>
      </c>
      <c r="C11374" t="s">
        <v>2987</v>
      </c>
      <c r="D11374" t="s">
        <v>9</v>
      </c>
      <c r="E11374">
        <v>1</v>
      </c>
      <c r="F11374">
        <v>628.48</v>
      </c>
      <c r="G11374" t="str">
        <f t="shared" si="887"/>
        <v>BLUEPRINTADJ137228</v>
      </c>
      <c r="H11374" t="str">
        <f t="shared" si="891"/>
        <v>STC2299</v>
      </c>
      <c r="I11374" t="str">
        <f t="shared" si="888"/>
        <v>SENZOR TEMPERATURE</v>
      </c>
      <c r="J11374">
        <f t="shared" si="889"/>
        <v>5.2373333333333338</v>
      </c>
      <c r="K11374" t="str">
        <f t="shared" si="890"/>
        <v/>
      </c>
    </row>
    <row r="11375" spans="1:11" x14ac:dyDescent="0.25">
      <c r="A11375" t="s">
        <v>20173</v>
      </c>
      <c r="B11375" s="1" t="s">
        <v>20174</v>
      </c>
      <c r="C11375" t="s">
        <v>2987</v>
      </c>
      <c r="D11375" t="s">
        <v>9</v>
      </c>
      <c r="E11375">
        <v>1</v>
      </c>
      <c r="F11375">
        <v>715.52</v>
      </c>
      <c r="G11375" t="str">
        <f t="shared" si="887"/>
        <v>BLUEPRINTADJ137229</v>
      </c>
      <c r="H11375" t="str">
        <f t="shared" si="891"/>
        <v>STC2253</v>
      </c>
      <c r="I11375" t="str">
        <f t="shared" si="888"/>
        <v>SENZOR TEMPERATURE</v>
      </c>
      <c r="J11375">
        <f t="shared" si="889"/>
        <v>5.9626666666666663</v>
      </c>
      <c r="K11375" t="str">
        <f t="shared" si="890"/>
        <v/>
      </c>
    </row>
    <row r="11376" spans="1:11" x14ac:dyDescent="0.25">
      <c r="A11376" t="s">
        <v>20175</v>
      </c>
      <c r="B11376" s="1" t="s">
        <v>20176</v>
      </c>
      <c r="C11376" t="s">
        <v>20177</v>
      </c>
      <c r="D11376" t="s">
        <v>9</v>
      </c>
      <c r="E11376">
        <v>1</v>
      </c>
      <c r="F11376">
        <v>861.44</v>
      </c>
      <c r="G11376" t="str">
        <f t="shared" si="887"/>
        <v>BLUEPRINTADJ137230</v>
      </c>
      <c r="H11376" t="str">
        <f t="shared" si="891"/>
        <v>LR012824</v>
      </c>
      <c r="I11376" t="str">
        <f t="shared" si="888"/>
        <v>SENZOR ISTROŠENOSTI</v>
      </c>
      <c r="J11376">
        <f t="shared" si="889"/>
        <v>7.1786666666666674</v>
      </c>
      <c r="K11376" t="str">
        <f t="shared" si="890"/>
        <v/>
      </c>
    </row>
    <row r="11377" spans="1:11" x14ac:dyDescent="0.25">
      <c r="A11377" t="s">
        <v>20178</v>
      </c>
      <c r="B11377" s="1" t="s">
        <v>20179</v>
      </c>
      <c r="C11377" t="s">
        <v>12654</v>
      </c>
      <c r="D11377" t="s">
        <v>9</v>
      </c>
      <c r="E11377">
        <v>1</v>
      </c>
      <c r="F11377">
        <v>2910.72</v>
      </c>
      <c r="G11377" t="str">
        <f t="shared" si="887"/>
        <v>BLUEPRINTADJ137231</v>
      </c>
      <c r="H11377" t="str">
        <f t="shared" si="891"/>
        <v>13627794646</v>
      </c>
      <c r="I11377" t="str">
        <f t="shared" si="888"/>
        <v>SENZOR BREGASTE OSOVINE</v>
      </c>
      <c r="J11377">
        <f t="shared" si="889"/>
        <v>24.255999999999997</v>
      </c>
      <c r="K11377" t="str">
        <f t="shared" si="890"/>
        <v/>
      </c>
    </row>
    <row r="11378" spans="1:11" x14ac:dyDescent="0.25">
      <c r="A11378" t="s">
        <v>20180</v>
      </c>
      <c r="B11378" s="1" t="s">
        <v>20181</v>
      </c>
      <c r="C11378" t="s">
        <v>12654</v>
      </c>
      <c r="D11378" t="s">
        <v>9</v>
      </c>
      <c r="E11378">
        <v>1</v>
      </c>
      <c r="F11378">
        <v>2240</v>
      </c>
      <c r="G11378" t="str">
        <f t="shared" si="887"/>
        <v>BLUEPRINTADJ137232</v>
      </c>
      <c r="H11378" t="str">
        <f t="shared" si="891"/>
        <v>13622247926</v>
      </c>
      <c r="I11378" t="str">
        <f t="shared" si="888"/>
        <v>SENZOR BREGASTE OSOVINE</v>
      </c>
      <c r="J11378">
        <f t="shared" si="889"/>
        <v>18.666666666666668</v>
      </c>
      <c r="K11378" t="str">
        <f t="shared" si="890"/>
        <v/>
      </c>
    </row>
    <row r="11379" spans="1:11" x14ac:dyDescent="0.25">
      <c r="A11379" t="s">
        <v>20182</v>
      </c>
      <c r="B11379" s="1" t="s">
        <v>20183</v>
      </c>
      <c r="C11379" t="s">
        <v>2987</v>
      </c>
      <c r="D11379" t="s">
        <v>9</v>
      </c>
      <c r="E11379">
        <v>1</v>
      </c>
      <c r="F11379">
        <v>994.56</v>
      </c>
      <c r="G11379" t="str">
        <f t="shared" si="887"/>
        <v>BLUEPRINTADJ137233</v>
      </c>
      <c r="H11379" t="str">
        <f t="shared" si="891"/>
        <v>JDE1634</v>
      </c>
      <c r="I11379" t="str">
        <f t="shared" si="888"/>
        <v>SENZOR TEMPERATURE</v>
      </c>
      <c r="J11379">
        <f t="shared" si="889"/>
        <v>8.2880000000000003</v>
      </c>
      <c r="K11379" t="str">
        <f t="shared" si="890"/>
        <v/>
      </c>
    </row>
    <row r="11380" spans="1:11" x14ac:dyDescent="0.25">
      <c r="A11380" t="s">
        <v>20184</v>
      </c>
      <c r="B11380" s="1" t="s">
        <v>20185</v>
      </c>
      <c r="C11380" t="s">
        <v>5310</v>
      </c>
      <c r="D11380" t="s">
        <v>9</v>
      </c>
      <c r="E11380">
        <v>1</v>
      </c>
      <c r="F11380">
        <v>11335.68</v>
      </c>
      <c r="G11380" t="str">
        <f t="shared" si="887"/>
        <v>BLUEPRINTADJ137235</v>
      </c>
      <c r="H11380" t="str">
        <f t="shared" si="891"/>
        <v>1480560</v>
      </c>
      <c r="I11380" t="str">
        <f t="shared" si="888"/>
        <v>EGR VENTIL</v>
      </c>
      <c r="J11380">
        <f t="shared" si="889"/>
        <v>94.463999999999999</v>
      </c>
      <c r="K11380" t="str">
        <f t="shared" si="890"/>
        <v/>
      </c>
    </row>
    <row r="11381" spans="1:11" x14ac:dyDescent="0.25">
      <c r="A11381" t="s">
        <v>20186</v>
      </c>
      <c r="B11381" s="1" t="s">
        <v>20187</v>
      </c>
      <c r="C11381" t="s">
        <v>2157</v>
      </c>
      <c r="D11381" t="s">
        <v>9</v>
      </c>
      <c r="E11381">
        <v>1</v>
      </c>
      <c r="F11381">
        <v>11802.88</v>
      </c>
      <c r="G11381" t="str">
        <f t="shared" si="887"/>
        <v>BLUEPRINTADJ137301</v>
      </c>
      <c r="H11381" t="str">
        <f t="shared" si="891"/>
        <v>LHN100840L</v>
      </c>
      <c r="I11381" t="str">
        <f t="shared" si="888"/>
        <v>SET ZUPČASTOG KAIŠA</v>
      </c>
      <c r="J11381">
        <f t="shared" si="889"/>
        <v>98.35733333333333</v>
      </c>
      <c r="K11381" t="str">
        <f t="shared" si="890"/>
        <v/>
      </c>
    </row>
    <row r="11382" spans="1:11" x14ac:dyDescent="0.25">
      <c r="A11382" t="s">
        <v>20188</v>
      </c>
      <c r="B11382" s="1" t="s">
        <v>20189</v>
      </c>
      <c r="C11382" t="s">
        <v>2157</v>
      </c>
      <c r="D11382" t="s">
        <v>9</v>
      </c>
      <c r="E11382">
        <v>1</v>
      </c>
      <c r="F11382">
        <v>8800</v>
      </c>
      <c r="G11382" t="str">
        <f t="shared" si="887"/>
        <v>BLUEPRINTADJ137302</v>
      </c>
      <c r="H11382" t="str">
        <f t="shared" si="891"/>
        <v>MVF100070L</v>
      </c>
      <c r="I11382" t="str">
        <f t="shared" si="888"/>
        <v>SET ZUPČASTOG KAIŠA</v>
      </c>
      <c r="J11382">
        <f t="shared" si="889"/>
        <v>73.333333333333329</v>
      </c>
      <c r="K11382" t="str">
        <f t="shared" si="890"/>
        <v/>
      </c>
    </row>
    <row r="11383" spans="1:11" x14ac:dyDescent="0.25">
      <c r="A11383" t="s">
        <v>20190</v>
      </c>
      <c r="B11383" s="1" t="s">
        <v>20191</v>
      </c>
      <c r="C11383" t="s">
        <v>2157</v>
      </c>
      <c r="D11383" t="s">
        <v>9</v>
      </c>
      <c r="E11383">
        <v>1</v>
      </c>
      <c r="F11383">
        <v>4720.6400000000003</v>
      </c>
      <c r="G11383" t="str">
        <f t="shared" si="887"/>
        <v>BLUEPRINTADJ137303</v>
      </c>
      <c r="H11383" t="str">
        <f t="shared" si="891"/>
        <v>LR000663</v>
      </c>
      <c r="I11383" t="str">
        <f t="shared" si="888"/>
        <v>SET ZUPČASTOG KAIŠA</v>
      </c>
      <c r="J11383">
        <f t="shared" si="889"/>
        <v>39.338666666666668</v>
      </c>
      <c r="K11383" t="str">
        <f t="shared" si="890"/>
        <v/>
      </c>
    </row>
    <row r="11384" spans="1:11" x14ac:dyDescent="0.25">
      <c r="A11384" t="s">
        <v>20192</v>
      </c>
      <c r="B11384" s="1" t="s">
        <v>20193</v>
      </c>
      <c r="C11384" t="s">
        <v>20194</v>
      </c>
      <c r="D11384" t="s">
        <v>1117</v>
      </c>
      <c r="E11384">
        <v>1</v>
      </c>
      <c r="F11384">
        <v>4148.4799999999996</v>
      </c>
      <c r="G11384" t="str">
        <f t="shared" si="887"/>
        <v>BLUEPRINTADJ137304</v>
      </c>
      <c r="H11384" t="str">
        <f t="shared" si="891"/>
        <v>LR004405</v>
      </c>
      <c r="I11384" t="str">
        <f t="shared" si="888"/>
        <v>SET LANACA ULJNE PUMPE</v>
      </c>
      <c r="J11384">
        <f t="shared" si="889"/>
        <v>34.570666666666661</v>
      </c>
      <c r="K11384" t="str">
        <f t="shared" si="890"/>
        <v/>
      </c>
    </row>
    <row r="11385" spans="1:11" x14ac:dyDescent="0.25">
      <c r="A11385" t="s">
        <v>20195</v>
      </c>
      <c r="C11385" t="s">
        <v>2157</v>
      </c>
      <c r="D11385" t="s">
        <v>9</v>
      </c>
      <c r="E11385">
        <v>1</v>
      </c>
      <c r="F11385">
        <v>9428.48</v>
      </c>
      <c r="G11385" t="str">
        <f t="shared" si="887"/>
        <v>BLUEPRINTADJ137305</v>
      </c>
      <c r="H11385" t="str">
        <f t="shared" si="891"/>
        <v>ADJ137305</v>
      </c>
      <c r="I11385" t="str">
        <f t="shared" si="888"/>
        <v>SET ZUPČASTOG KAIŠA</v>
      </c>
      <c r="J11385">
        <f t="shared" si="889"/>
        <v>78.570666666666668</v>
      </c>
      <c r="K11385" t="str">
        <f t="shared" si="890"/>
        <v/>
      </c>
    </row>
    <row r="11386" spans="1:11" x14ac:dyDescent="0.25">
      <c r="A11386" t="s">
        <v>20196</v>
      </c>
      <c r="B11386" s="1" t="s">
        <v>44251</v>
      </c>
      <c r="C11386" t="s">
        <v>2157</v>
      </c>
      <c r="D11386" t="s">
        <v>9</v>
      </c>
      <c r="E11386">
        <v>1</v>
      </c>
      <c r="F11386">
        <v>13931.52</v>
      </c>
      <c r="G11386" t="str">
        <f t="shared" si="887"/>
        <v>BLUEPRINTADJ137306</v>
      </c>
      <c r="H11386" t="str">
        <f t="shared" si="891"/>
        <v>1324388</v>
      </c>
      <c r="I11386" t="str">
        <f t="shared" si="888"/>
        <v>SET ZUPČASTOG KAIŠA</v>
      </c>
      <c r="J11386">
        <f t="shared" si="889"/>
        <v>116.096</v>
      </c>
      <c r="K11386" t="str">
        <f t="shared" si="890"/>
        <v/>
      </c>
    </row>
    <row r="11387" spans="1:11" x14ac:dyDescent="0.25">
      <c r="A11387" t="s">
        <v>20197</v>
      </c>
      <c r="C11387" t="s">
        <v>2157</v>
      </c>
      <c r="D11387" t="s">
        <v>9</v>
      </c>
      <c r="E11387">
        <v>1</v>
      </c>
      <c r="F11387">
        <v>4986.88</v>
      </c>
      <c r="G11387" t="str">
        <f t="shared" si="887"/>
        <v>BLUEPRINTADJ137307</v>
      </c>
      <c r="H11387" t="str">
        <f t="shared" si="891"/>
        <v>ADJ137307</v>
      </c>
      <c r="I11387" t="str">
        <f t="shared" si="888"/>
        <v>SET ZUPČASTOG KAIŠA</v>
      </c>
      <c r="J11387">
        <f t="shared" si="889"/>
        <v>41.557333333333332</v>
      </c>
      <c r="K11387" t="str">
        <f t="shared" si="890"/>
        <v/>
      </c>
    </row>
    <row r="11388" spans="1:11" x14ac:dyDescent="0.25">
      <c r="A11388" t="s">
        <v>20198</v>
      </c>
      <c r="C11388" t="s">
        <v>2157</v>
      </c>
      <c r="D11388" t="s">
        <v>9</v>
      </c>
      <c r="E11388">
        <v>1</v>
      </c>
      <c r="F11388">
        <v>3973.12</v>
      </c>
      <c r="G11388" t="str">
        <f t="shared" si="887"/>
        <v>BLUEPRINTADJ137308</v>
      </c>
      <c r="H11388" t="str">
        <f t="shared" si="891"/>
        <v>ADJ137308</v>
      </c>
      <c r="I11388" t="str">
        <f t="shared" si="888"/>
        <v>SET ZUPČASTOG KAIŠA</v>
      </c>
      <c r="J11388">
        <f t="shared" si="889"/>
        <v>33.109333333333332</v>
      </c>
      <c r="K11388" t="str">
        <f t="shared" si="890"/>
        <v/>
      </c>
    </row>
    <row r="11389" spans="1:11" x14ac:dyDescent="0.25">
      <c r="A11389" t="s">
        <v>20199</v>
      </c>
      <c r="B11389" s="1" t="s">
        <v>20200</v>
      </c>
      <c r="C11389" t="s">
        <v>2157</v>
      </c>
      <c r="D11389" t="s">
        <v>1117</v>
      </c>
      <c r="E11389">
        <v>1</v>
      </c>
      <c r="F11389">
        <v>23713.279999999999</v>
      </c>
      <c r="G11389" t="str">
        <f t="shared" si="887"/>
        <v>BLUEPRINTADJ137309</v>
      </c>
      <c r="H11389" t="str">
        <f t="shared" si="891"/>
        <v>LR016655S1</v>
      </c>
      <c r="I11389" t="str">
        <f t="shared" si="888"/>
        <v>SET ZUPČASTOG KAIŠA</v>
      </c>
      <c r="J11389">
        <f t="shared" si="889"/>
        <v>197.61066666666665</v>
      </c>
      <c r="K11389" t="str">
        <f t="shared" si="890"/>
        <v/>
      </c>
    </row>
    <row r="11390" spans="1:11" x14ac:dyDescent="0.25">
      <c r="A11390" t="s">
        <v>20201</v>
      </c>
      <c r="B11390" s="1" t="s">
        <v>20202</v>
      </c>
      <c r="C11390" t="s">
        <v>3002</v>
      </c>
      <c r="D11390" t="s">
        <v>9</v>
      </c>
      <c r="E11390">
        <v>1</v>
      </c>
      <c r="F11390">
        <v>13338.88</v>
      </c>
      <c r="G11390" t="str">
        <f t="shared" si="887"/>
        <v>BLUEPRINTADJ137401</v>
      </c>
      <c r="H11390" t="str">
        <f t="shared" si="891"/>
        <v>MHK101130L</v>
      </c>
      <c r="I11390" t="str">
        <f t="shared" si="888"/>
        <v>PROTOKOMER</v>
      </c>
      <c r="J11390">
        <f t="shared" si="889"/>
        <v>111.15733333333333</v>
      </c>
      <c r="K11390" t="str">
        <f t="shared" si="890"/>
        <v/>
      </c>
    </row>
    <row r="11391" spans="1:11" x14ac:dyDescent="0.25">
      <c r="A11391" t="s">
        <v>20203</v>
      </c>
      <c r="B11391" s="1" t="s">
        <v>20204</v>
      </c>
      <c r="C11391" t="s">
        <v>3002</v>
      </c>
      <c r="D11391" t="s">
        <v>9</v>
      </c>
      <c r="E11391">
        <v>1</v>
      </c>
      <c r="F11391">
        <v>5795.84</v>
      </c>
      <c r="G11391" t="str">
        <f t="shared" si="887"/>
        <v>BLUEPRINTADJ137402</v>
      </c>
      <c r="H11391" t="str">
        <f t="shared" si="891"/>
        <v>MHK501040</v>
      </c>
      <c r="I11391" t="str">
        <f t="shared" si="888"/>
        <v>PROTOKOMER</v>
      </c>
      <c r="J11391">
        <f t="shared" si="889"/>
        <v>48.298666666666669</v>
      </c>
      <c r="K11391" t="str">
        <f t="shared" si="890"/>
        <v/>
      </c>
    </row>
    <row r="11392" spans="1:11" x14ac:dyDescent="0.25">
      <c r="A11392" t="s">
        <v>20205</v>
      </c>
      <c r="B11392" s="1" t="s">
        <v>20206</v>
      </c>
      <c r="C11392" t="s">
        <v>3005</v>
      </c>
      <c r="D11392" t="s">
        <v>9</v>
      </c>
      <c r="E11392">
        <v>1</v>
      </c>
      <c r="F11392">
        <v>5615.36</v>
      </c>
      <c r="G11392" t="str">
        <f t="shared" si="887"/>
        <v>BLUEPRINTADJ137403</v>
      </c>
      <c r="H11392" t="str">
        <f t="shared" si="891"/>
        <v>AJ82719</v>
      </c>
      <c r="I11392" t="str">
        <f t="shared" si="888"/>
        <v>MERAČ PROTOKA VAZDUHA</v>
      </c>
      <c r="J11392">
        <f t="shared" si="889"/>
        <v>46.794666666666664</v>
      </c>
      <c r="K11392" t="str">
        <f t="shared" si="890"/>
        <v/>
      </c>
    </row>
    <row r="11393" spans="1:11" x14ac:dyDescent="0.25">
      <c r="A11393" t="s">
        <v>20207</v>
      </c>
      <c r="B11393" s="1" t="s">
        <v>20208</v>
      </c>
      <c r="C11393" t="s">
        <v>20209</v>
      </c>
      <c r="D11393" t="s">
        <v>9</v>
      </c>
      <c r="E11393">
        <v>1</v>
      </c>
      <c r="F11393">
        <v>4257.28</v>
      </c>
      <c r="G11393" t="str">
        <f t="shared" si="887"/>
        <v>BLUEPRINTADJ137404</v>
      </c>
      <c r="H11393" t="str">
        <f t="shared" si="891"/>
        <v>MHK101060L</v>
      </c>
      <c r="I11393" t="str">
        <f t="shared" si="888"/>
        <v>MAP SENZOR</v>
      </c>
      <c r="J11393">
        <f t="shared" si="889"/>
        <v>35.477333333333334</v>
      </c>
      <c r="K11393" t="str">
        <f t="shared" si="890"/>
        <v/>
      </c>
    </row>
    <row r="11394" spans="1:11" x14ac:dyDescent="0.25">
      <c r="A11394" t="s">
        <v>20210</v>
      </c>
      <c r="B11394" s="1" t="s">
        <v>44252</v>
      </c>
      <c r="C11394" t="s">
        <v>2174</v>
      </c>
      <c r="D11394" t="s">
        <v>9</v>
      </c>
      <c r="E11394">
        <v>1</v>
      </c>
      <c r="F11394">
        <v>2059.52</v>
      </c>
      <c r="G11394" t="str">
        <f t="shared" si="887"/>
        <v>BLUEPRINTADJ137501</v>
      </c>
      <c r="H11394" t="str">
        <f t="shared" si="891"/>
        <v>279105116303</v>
      </c>
      <c r="I11394" t="str">
        <f t="shared" si="888"/>
        <v>ZUPČASTI KAIŠ</v>
      </c>
      <c r="J11394">
        <f t="shared" si="889"/>
        <v>17.162666666666667</v>
      </c>
      <c r="K11394" t="str">
        <f t="shared" si="890"/>
        <v/>
      </c>
    </row>
    <row r="11395" spans="1:11" x14ac:dyDescent="0.25">
      <c r="A11395" t="s">
        <v>20211</v>
      </c>
      <c r="B11395" s="1" t="s">
        <v>20212</v>
      </c>
      <c r="C11395" t="s">
        <v>2164</v>
      </c>
      <c r="D11395" t="s">
        <v>9</v>
      </c>
      <c r="E11395">
        <v>1</v>
      </c>
      <c r="F11395">
        <v>5721.6</v>
      </c>
      <c r="G11395" t="str">
        <f t="shared" ref="G11395:G11458" si="892">"BLUEPRINT"&amp;A11395</f>
        <v>BLUEPRINTADJ137502</v>
      </c>
      <c r="H11395" t="str">
        <f t="shared" si="891"/>
        <v>C2C24601</v>
      </c>
      <c r="I11395" t="str">
        <f t="shared" ref="I11395:I11458" si="893">UPPER(C11395)</f>
        <v>POGONSKI KAIŠ BREGASTE OSOVINE</v>
      </c>
      <c r="J11395">
        <f t="shared" ref="J11395:J11458" si="894">F11395/120</f>
        <v>47.68</v>
      </c>
      <c r="K11395" t="str">
        <f t="shared" ref="K11395:K11458" si="895">IF(E11395&gt;1,"nesto", "")</f>
        <v/>
      </c>
    </row>
    <row r="11396" spans="1:11" x14ac:dyDescent="0.25">
      <c r="A11396" t="s">
        <v>20213</v>
      </c>
      <c r="B11396" s="1" t="s">
        <v>20214</v>
      </c>
      <c r="C11396" t="s">
        <v>2164</v>
      </c>
      <c r="D11396" t="s">
        <v>9</v>
      </c>
      <c r="E11396">
        <v>1</v>
      </c>
      <c r="F11396">
        <v>3834.88</v>
      </c>
      <c r="G11396" t="str">
        <f t="shared" si="892"/>
        <v>BLUEPRINTADJ137504</v>
      </c>
      <c r="H11396" t="str">
        <f t="shared" si="891"/>
        <v>LHN100390</v>
      </c>
      <c r="I11396" t="str">
        <f t="shared" si="893"/>
        <v>POGONSKI KAIŠ BREGASTE OSOVINE</v>
      </c>
      <c r="J11396">
        <f t="shared" si="894"/>
        <v>31.957333333333334</v>
      </c>
      <c r="K11396" t="str">
        <f t="shared" si="895"/>
        <v/>
      </c>
    </row>
    <row r="11397" spans="1:11" x14ac:dyDescent="0.25">
      <c r="A11397" t="s">
        <v>20215</v>
      </c>
      <c r="B11397" s="1" t="s">
        <v>20216</v>
      </c>
      <c r="C11397" t="s">
        <v>2164</v>
      </c>
      <c r="D11397" t="s">
        <v>9</v>
      </c>
      <c r="E11397">
        <v>1</v>
      </c>
      <c r="F11397">
        <v>2913.28</v>
      </c>
      <c r="G11397" t="str">
        <f t="shared" si="892"/>
        <v>BLUEPRINTADJ137505</v>
      </c>
      <c r="H11397" t="str">
        <f t="shared" si="891"/>
        <v>LHN100420L</v>
      </c>
      <c r="I11397" t="str">
        <f t="shared" si="893"/>
        <v>POGONSKI KAIŠ BREGASTE OSOVINE</v>
      </c>
      <c r="J11397">
        <f t="shared" si="894"/>
        <v>24.277333333333335</v>
      </c>
      <c r="K11397" t="str">
        <f t="shared" si="895"/>
        <v/>
      </c>
    </row>
    <row r="11398" spans="1:11" x14ac:dyDescent="0.25">
      <c r="A11398" t="s">
        <v>20217</v>
      </c>
      <c r="B11398" s="1" t="s">
        <v>20218</v>
      </c>
      <c r="C11398" t="s">
        <v>2164</v>
      </c>
      <c r="D11398" t="s">
        <v>9</v>
      </c>
      <c r="E11398">
        <v>1</v>
      </c>
      <c r="F11398">
        <v>3822.08</v>
      </c>
      <c r="G11398" t="str">
        <f t="shared" si="892"/>
        <v>BLUEPRINTADJ137506</v>
      </c>
      <c r="H11398" t="str">
        <f t="shared" si="891"/>
        <v>LHN100560L</v>
      </c>
      <c r="I11398" t="str">
        <f t="shared" si="893"/>
        <v>POGONSKI KAIŠ BREGASTE OSOVINE</v>
      </c>
      <c r="J11398">
        <f t="shared" si="894"/>
        <v>31.850666666666665</v>
      </c>
      <c r="K11398" t="str">
        <f t="shared" si="895"/>
        <v/>
      </c>
    </row>
    <row r="11399" spans="1:11" x14ac:dyDescent="0.25">
      <c r="A11399" t="s">
        <v>20219</v>
      </c>
      <c r="B11399" s="1" t="s">
        <v>44253</v>
      </c>
      <c r="C11399" t="s">
        <v>2164</v>
      </c>
      <c r="D11399" t="s">
        <v>9</v>
      </c>
      <c r="E11399">
        <v>1</v>
      </c>
      <c r="F11399">
        <v>3482.88</v>
      </c>
      <c r="G11399" t="str">
        <f t="shared" si="892"/>
        <v>BLUEPRINTADJ137507</v>
      </c>
      <c r="H11399" t="str">
        <f t="shared" si="891"/>
        <v>278905116301</v>
      </c>
      <c r="I11399" t="str">
        <f t="shared" si="893"/>
        <v>POGONSKI KAIŠ BREGASTE OSOVINE</v>
      </c>
      <c r="J11399">
        <f t="shared" si="894"/>
        <v>29.024000000000001</v>
      </c>
      <c r="K11399" t="str">
        <f t="shared" si="895"/>
        <v/>
      </c>
    </row>
    <row r="11400" spans="1:11" x14ac:dyDescent="0.25">
      <c r="A11400" t="s">
        <v>20220</v>
      </c>
      <c r="B11400" s="1" t="s">
        <v>20221</v>
      </c>
      <c r="C11400" t="s">
        <v>2174</v>
      </c>
      <c r="D11400" t="s">
        <v>9</v>
      </c>
      <c r="E11400">
        <v>1</v>
      </c>
      <c r="F11400">
        <v>2826.24</v>
      </c>
      <c r="G11400" t="str">
        <f t="shared" si="892"/>
        <v>BLUEPRINTADJ137508</v>
      </c>
      <c r="H11400" t="str">
        <f t="shared" si="891"/>
        <v>ETC8550</v>
      </c>
      <c r="I11400" t="str">
        <f t="shared" si="893"/>
        <v>ZUPČASTI KAIŠ</v>
      </c>
      <c r="J11400">
        <f t="shared" si="894"/>
        <v>23.552</v>
      </c>
      <c r="K11400" t="str">
        <f t="shared" si="895"/>
        <v/>
      </c>
    </row>
    <row r="11401" spans="1:11" x14ac:dyDescent="0.25">
      <c r="A11401" t="s">
        <v>20222</v>
      </c>
      <c r="B11401" s="1" t="s">
        <v>20223</v>
      </c>
      <c r="C11401" t="s">
        <v>20224</v>
      </c>
      <c r="D11401" t="s">
        <v>9</v>
      </c>
      <c r="E11401">
        <v>1</v>
      </c>
      <c r="F11401">
        <v>7211.52</v>
      </c>
      <c r="G11401" t="str">
        <f t="shared" si="892"/>
        <v>BLUEPRINTADJ137509</v>
      </c>
      <c r="H11401" t="str">
        <f t="shared" si="891"/>
        <v>LR019115</v>
      </c>
      <c r="I11401" t="str">
        <f t="shared" si="893"/>
        <v>KAIŠ</v>
      </c>
      <c r="J11401">
        <f t="shared" si="894"/>
        <v>60.096000000000004</v>
      </c>
      <c r="K11401" t="str">
        <f t="shared" si="895"/>
        <v/>
      </c>
    </row>
    <row r="11402" spans="1:11" x14ac:dyDescent="0.25">
      <c r="A11402" t="s">
        <v>20225</v>
      </c>
      <c r="B11402" s="1" t="s">
        <v>44254</v>
      </c>
      <c r="C11402" t="s">
        <v>2177</v>
      </c>
      <c r="D11402" t="s">
        <v>9</v>
      </c>
      <c r="E11402">
        <v>1</v>
      </c>
      <c r="F11402">
        <v>3998.72</v>
      </c>
      <c r="G11402" t="str">
        <f t="shared" si="892"/>
        <v>BLUEPRINTADJ137601</v>
      </c>
      <c r="H11402" t="str">
        <f t="shared" si="891"/>
        <v>1311306</v>
      </c>
      <c r="I11402" t="str">
        <f t="shared" si="893"/>
        <v>ŠPANER</v>
      </c>
      <c r="J11402">
        <f t="shared" si="894"/>
        <v>33.322666666666663</v>
      </c>
      <c r="K11402" t="str">
        <f t="shared" si="895"/>
        <v/>
      </c>
    </row>
    <row r="11403" spans="1:11" x14ac:dyDescent="0.25">
      <c r="A11403" t="s">
        <v>20226</v>
      </c>
      <c r="B11403" s="1" t="s">
        <v>20227</v>
      </c>
      <c r="C11403" t="s">
        <v>2177</v>
      </c>
      <c r="D11403" t="s">
        <v>9</v>
      </c>
      <c r="E11403">
        <v>1</v>
      </c>
      <c r="F11403">
        <v>4261.12</v>
      </c>
      <c r="G11403" t="str">
        <f t="shared" si="892"/>
        <v>BLUEPRINTADJ137602</v>
      </c>
      <c r="H11403" t="str">
        <f t="shared" si="891"/>
        <v>LHP100900L</v>
      </c>
      <c r="I11403" t="str">
        <f t="shared" si="893"/>
        <v>ŠPANER</v>
      </c>
      <c r="J11403">
        <f t="shared" si="894"/>
        <v>35.509333333333331</v>
      </c>
      <c r="K11403" t="str">
        <f t="shared" si="895"/>
        <v/>
      </c>
    </row>
    <row r="11404" spans="1:11" x14ac:dyDescent="0.25">
      <c r="A11404" t="s">
        <v>20228</v>
      </c>
      <c r="B11404" s="1" t="s">
        <v>20229</v>
      </c>
      <c r="C11404" t="s">
        <v>2177</v>
      </c>
      <c r="D11404" t="s">
        <v>9</v>
      </c>
      <c r="E11404">
        <v>1</v>
      </c>
      <c r="F11404">
        <v>7147.52</v>
      </c>
      <c r="G11404" t="str">
        <f t="shared" si="892"/>
        <v>BLUEPRINTADJ137603</v>
      </c>
      <c r="H11404" t="str">
        <f t="shared" si="891"/>
        <v>LR009395</v>
      </c>
      <c r="I11404" t="str">
        <f t="shared" si="893"/>
        <v>ŠPANER</v>
      </c>
      <c r="J11404">
        <f t="shared" si="894"/>
        <v>59.562666666666672</v>
      </c>
      <c r="K11404" t="str">
        <f t="shared" si="895"/>
        <v/>
      </c>
    </row>
    <row r="11405" spans="1:11" x14ac:dyDescent="0.25">
      <c r="A11405" t="s">
        <v>20230</v>
      </c>
      <c r="B11405" s="1" t="s">
        <v>20231</v>
      </c>
      <c r="C11405" t="s">
        <v>19175</v>
      </c>
      <c r="D11405" t="s">
        <v>9</v>
      </c>
      <c r="E11405">
        <v>1</v>
      </c>
      <c r="F11405">
        <v>10165.76</v>
      </c>
      <c r="G11405" t="str">
        <f t="shared" si="892"/>
        <v>BLUEPRINTADJ137604</v>
      </c>
      <c r="H11405" t="str">
        <f t="shared" si="891"/>
        <v>PQG100190L</v>
      </c>
      <c r="I11405" t="str">
        <f t="shared" si="893"/>
        <v>LEŽAJ KANALISANOG KAIŠA</v>
      </c>
      <c r="J11405">
        <f t="shared" si="894"/>
        <v>84.714666666666673</v>
      </c>
      <c r="K11405" t="str">
        <f t="shared" si="895"/>
        <v/>
      </c>
    </row>
    <row r="11406" spans="1:11" x14ac:dyDescent="0.25">
      <c r="A11406" t="s">
        <v>20232</v>
      </c>
      <c r="B11406" s="1" t="s">
        <v>20233</v>
      </c>
      <c r="C11406" t="s">
        <v>5595</v>
      </c>
      <c r="D11406" t="s">
        <v>9</v>
      </c>
      <c r="E11406">
        <v>1</v>
      </c>
      <c r="F11406">
        <v>3406.08</v>
      </c>
      <c r="G11406" t="str">
        <f t="shared" si="892"/>
        <v>BLUEPRINTADJ137605</v>
      </c>
      <c r="H11406" t="str">
        <f t="shared" si="891"/>
        <v>ETC8560</v>
      </c>
      <c r="I11406" t="str">
        <f t="shared" si="893"/>
        <v>LEŽAJ MEDUTOCKA POGONSKOG  KAIŠA BREGASTE OSOVINE</v>
      </c>
      <c r="J11406">
        <f t="shared" si="894"/>
        <v>28.384</v>
      </c>
      <c r="K11406" t="str">
        <f t="shared" si="895"/>
        <v/>
      </c>
    </row>
    <row r="11407" spans="1:11" x14ac:dyDescent="0.25">
      <c r="A11407" t="s">
        <v>20234</v>
      </c>
      <c r="B11407" s="1" t="s">
        <v>20235</v>
      </c>
      <c r="C11407" t="s">
        <v>2192</v>
      </c>
      <c r="D11407" t="s">
        <v>9</v>
      </c>
      <c r="E11407">
        <v>1</v>
      </c>
      <c r="F11407">
        <v>3229.44</v>
      </c>
      <c r="G11407" t="str">
        <f t="shared" si="892"/>
        <v>BLUEPRINTADJ137606</v>
      </c>
      <c r="H11407" t="str">
        <f t="shared" si="891"/>
        <v>ERR2530</v>
      </c>
      <c r="I11407" t="str">
        <f t="shared" si="893"/>
        <v>SKLOP ZATEZACA POGONSKOG  KAIŠA BREGASTE OSOVINE</v>
      </c>
      <c r="J11407">
        <f t="shared" si="894"/>
        <v>26.911999999999999</v>
      </c>
      <c r="K11407" t="str">
        <f t="shared" si="895"/>
        <v/>
      </c>
    </row>
    <row r="11408" spans="1:11" x14ac:dyDescent="0.25">
      <c r="A11408" t="s">
        <v>20236</v>
      </c>
      <c r="B11408" s="1" t="s">
        <v>20237</v>
      </c>
      <c r="C11408" t="s">
        <v>2177</v>
      </c>
      <c r="D11408" t="s">
        <v>9</v>
      </c>
      <c r="E11408">
        <v>1</v>
      </c>
      <c r="F11408">
        <v>2526.7199999999998</v>
      </c>
      <c r="G11408" t="str">
        <f t="shared" si="892"/>
        <v>BLUEPRINTADJ137607</v>
      </c>
      <c r="H11408" t="str">
        <f t="shared" si="891"/>
        <v>LHP10015L</v>
      </c>
      <c r="I11408" t="str">
        <f t="shared" si="893"/>
        <v>ŠPANER</v>
      </c>
      <c r="J11408">
        <f t="shared" si="894"/>
        <v>21.055999999999997</v>
      </c>
      <c r="K11408" t="str">
        <f t="shared" si="895"/>
        <v/>
      </c>
    </row>
    <row r="11409" spans="1:11" x14ac:dyDescent="0.25">
      <c r="A11409" t="s">
        <v>20238</v>
      </c>
      <c r="B11409" s="1" t="s">
        <v>20239</v>
      </c>
      <c r="C11409" t="s">
        <v>20240</v>
      </c>
      <c r="D11409" t="s">
        <v>9</v>
      </c>
      <c r="E11409">
        <v>1</v>
      </c>
      <c r="F11409">
        <v>2350.08</v>
      </c>
      <c r="G11409" t="str">
        <f t="shared" si="892"/>
        <v>BLUEPRINTADJ137608</v>
      </c>
      <c r="H11409" t="str">
        <f t="shared" si="891"/>
        <v>LR006526</v>
      </c>
      <c r="I11409" t="str">
        <f t="shared" si="893"/>
        <v>ŠPANER KAIŠA</v>
      </c>
      <c r="J11409">
        <f t="shared" si="894"/>
        <v>19.584</v>
      </c>
      <c r="K11409" t="str">
        <f t="shared" si="895"/>
        <v/>
      </c>
    </row>
    <row r="11410" spans="1:11" x14ac:dyDescent="0.25">
      <c r="A11410" t="s">
        <v>20241</v>
      </c>
      <c r="B11410" s="1" t="s">
        <v>20242</v>
      </c>
      <c r="C11410" t="s">
        <v>2194</v>
      </c>
      <c r="D11410" t="s">
        <v>9</v>
      </c>
      <c r="E11410">
        <v>1</v>
      </c>
      <c r="F11410">
        <v>3560.96</v>
      </c>
      <c r="G11410" t="str">
        <f t="shared" si="892"/>
        <v>BLUEPRINTADJ137801</v>
      </c>
      <c r="H11410" t="str">
        <f t="shared" si="891"/>
        <v>LR001222</v>
      </c>
      <c r="I11410" t="str">
        <f t="shared" si="893"/>
        <v>SET VIJAKA GL. MOTORA</v>
      </c>
      <c r="J11410">
        <f t="shared" si="894"/>
        <v>29.674666666666667</v>
      </c>
      <c r="K11410" t="str">
        <f t="shared" si="895"/>
        <v/>
      </c>
    </row>
    <row r="11411" spans="1:11" x14ac:dyDescent="0.25">
      <c r="A11411" t="s">
        <v>20243</v>
      </c>
      <c r="B11411" s="1" t="s">
        <v>20244</v>
      </c>
      <c r="C11411" t="s">
        <v>2194</v>
      </c>
      <c r="D11411" t="s">
        <v>9</v>
      </c>
      <c r="E11411">
        <v>1</v>
      </c>
      <c r="F11411">
        <v>3383.04</v>
      </c>
      <c r="G11411" t="str">
        <f t="shared" si="892"/>
        <v>BLUEPRINTADJ137802</v>
      </c>
      <c r="H11411" t="str">
        <f t="shared" si="891"/>
        <v>STC2023</v>
      </c>
      <c r="I11411" t="str">
        <f t="shared" si="893"/>
        <v>SET VIJAKA GL. MOTORA</v>
      </c>
      <c r="J11411">
        <f t="shared" si="894"/>
        <v>28.192</v>
      </c>
      <c r="K11411" t="str">
        <f t="shared" si="895"/>
        <v/>
      </c>
    </row>
    <row r="11412" spans="1:11" x14ac:dyDescent="0.25">
      <c r="A11412" t="s">
        <v>20245</v>
      </c>
      <c r="C11412" t="s">
        <v>2194</v>
      </c>
      <c r="D11412" t="s">
        <v>9</v>
      </c>
      <c r="E11412">
        <v>1</v>
      </c>
      <c r="F11412">
        <v>2231.04</v>
      </c>
      <c r="G11412" t="str">
        <f t="shared" si="892"/>
        <v>BLUEPRINTADJ137803</v>
      </c>
      <c r="H11412" t="str">
        <f t="shared" si="891"/>
        <v>ADJ137803</v>
      </c>
      <c r="I11412" t="str">
        <f t="shared" si="893"/>
        <v>SET VIJAKA GL. MOTORA</v>
      </c>
      <c r="J11412">
        <f t="shared" si="894"/>
        <v>18.591999999999999</v>
      </c>
      <c r="K11412" t="str">
        <f t="shared" si="895"/>
        <v/>
      </c>
    </row>
    <row r="11413" spans="1:11" x14ac:dyDescent="0.25">
      <c r="A11413" t="s">
        <v>20246</v>
      </c>
      <c r="B11413" s="1" t="s">
        <v>20247</v>
      </c>
      <c r="C11413" t="s">
        <v>2194</v>
      </c>
      <c r="D11413" t="s">
        <v>9</v>
      </c>
      <c r="E11413">
        <v>1</v>
      </c>
      <c r="F11413">
        <v>5542.4</v>
      </c>
      <c r="G11413" t="str">
        <f t="shared" si="892"/>
        <v>BLUEPRINTADJ137804</v>
      </c>
      <c r="H11413" t="str">
        <f t="shared" si="891"/>
        <v>ERR5384</v>
      </c>
      <c r="I11413" t="str">
        <f t="shared" si="893"/>
        <v>SET VIJAKA GL. MOTORA</v>
      </c>
      <c r="J11413">
        <f t="shared" si="894"/>
        <v>46.18666666666666</v>
      </c>
      <c r="K11413" t="str">
        <f t="shared" si="895"/>
        <v/>
      </c>
    </row>
    <row r="11414" spans="1:11" x14ac:dyDescent="0.25">
      <c r="A11414" t="s">
        <v>20248</v>
      </c>
      <c r="B11414" s="1" t="s">
        <v>20249</v>
      </c>
      <c r="C11414" t="s">
        <v>2194</v>
      </c>
      <c r="D11414" t="s">
        <v>9</v>
      </c>
      <c r="E11414">
        <v>1</v>
      </c>
      <c r="F11414">
        <v>3831.04</v>
      </c>
      <c r="G11414" t="str">
        <f t="shared" si="892"/>
        <v>BLUEPRINTADJ137805</v>
      </c>
      <c r="H11414" t="str">
        <f t="shared" si="891"/>
        <v>WAM2293L</v>
      </c>
      <c r="I11414" t="str">
        <f t="shared" si="893"/>
        <v>SET VIJAKA GL. MOTORA</v>
      </c>
      <c r="J11414">
        <f t="shared" si="894"/>
        <v>31.925333333333334</v>
      </c>
      <c r="K11414" t="str">
        <f t="shared" si="895"/>
        <v/>
      </c>
    </row>
    <row r="11415" spans="1:11" x14ac:dyDescent="0.25">
      <c r="A11415" t="s">
        <v>20250</v>
      </c>
      <c r="B11415" s="1" t="s">
        <v>20251</v>
      </c>
      <c r="C11415" t="s">
        <v>2197</v>
      </c>
      <c r="D11415" t="s">
        <v>9</v>
      </c>
      <c r="E11415">
        <v>1</v>
      </c>
      <c r="F11415">
        <v>3788.8</v>
      </c>
      <c r="G11415" t="str">
        <f t="shared" si="892"/>
        <v>BLUEPRINTADJ138001</v>
      </c>
      <c r="H11415" t="str">
        <f t="shared" si="891"/>
        <v>TOQ000040</v>
      </c>
      <c r="I11415" t="str">
        <f t="shared" si="893"/>
        <v>ČAURA STABILIZATORSKE ŠIPKE</v>
      </c>
      <c r="J11415">
        <f t="shared" si="894"/>
        <v>31.573333333333334</v>
      </c>
      <c r="K11415" t="str">
        <f t="shared" si="895"/>
        <v/>
      </c>
    </row>
    <row r="11416" spans="1:11" x14ac:dyDescent="0.25">
      <c r="A11416" t="s">
        <v>20252</v>
      </c>
      <c r="B11416" s="1" t="s">
        <v>20253</v>
      </c>
      <c r="C11416" t="s">
        <v>2207</v>
      </c>
      <c r="D11416" t="s">
        <v>9</v>
      </c>
      <c r="E11416">
        <v>1</v>
      </c>
      <c r="F11416">
        <v>245.76</v>
      </c>
      <c r="G11416" t="str">
        <f t="shared" si="892"/>
        <v>BLUEPRINTADJ138002</v>
      </c>
      <c r="H11416" t="str">
        <f t="shared" si="891"/>
        <v>RBX101690</v>
      </c>
      <c r="I11416" t="str">
        <f t="shared" si="893"/>
        <v>SILEN BLOK</v>
      </c>
      <c r="J11416">
        <f t="shared" si="894"/>
        <v>2.048</v>
      </c>
      <c r="K11416" t="str">
        <f t="shared" si="895"/>
        <v/>
      </c>
    </row>
    <row r="11417" spans="1:11" x14ac:dyDescent="0.25">
      <c r="A11417" t="s">
        <v>20254</v>
      </c>
      <c r="B11417" s="1" t="s">
        <v>20255</v>
      </c>
      <c r="C11417" t="s">
        <v>2197</v>
      </c>
      <c r="D11417" t="s">
        <v>9</v>
      </c>
      <c r="E11417">
        <v>1</v>
      </c>
      <c r="F11417">
        <v>2446.08</v>
      </c>
      <c r="G11417" t="str">
        <f t="shared" si="892"/>
        <v>BLUEPRINTADJ138003</v>
      </c>
      <c r="H11417" t="str">
        <f t="shared" si="891"/>
        <v>LR007206</v>
      </c>
      <c r="I11417" t="str">
        <f t="shared" si="893"/>
        <v>ČAURA STABILIZATORSKE ŠIPKE</v>
      </c>
      <c r="J11417">
        <f t="shared" si="894"/>
        <v>20.384</v>
      </c>
      <c r="K11417" t="str">
        <f t="shared" si="895"/>
        <v/>
      </c>
    </row>
    <row r="11418" spans="1:11" x14ac:dyDescent="0.25">
      <c r="A11418" t="s">
        <v>20256</v>
      </c>
      <c r="B11418" s="1" t="s">
        <v>20257</v>
      </c>
      <c r="C11418" t="s">
        <v>2197</v>
      </c>
      <c r="D11418" t="s">
        <v>9</v>
      </c>
      <c r="E11418">
        <v>1</v>
      </c>
      <c r="F11418">
        <v>2446.08</v>
      </c>
      <c r="G11418" t="str">
        <f t="shared" si="892"/>
        <v>BLUEPRINTADJ138004</v>
      </c>
      <c r="H11418" t="str">
        <f t="shared" si="891"/>
        <v>LR007205</v>
      </c>
      <c r="I11418" t="str">
        <f t="shared" si="893"/>
        <v>ČAURA STABILIZATORSKE ŠIPKE</v>
      </c>
      <c r="J11418">
        <f t="shared" si="894"/>
        <v>20.384</v>
      </c>
      <c r="K11418" t="str">
        <f t="shared" si="895"/>
        <v/>
      </c>
    </row>
    <row r="11419" spans="1:11" x14ac:dyDescent="0.25">
      <c r="A11419" t="s">
        <v>20258</v>
      </c>
      <c r="B11419" s="1" t="s">
        <v>20257</v>
      </c>
      <c r="C11419" t="s">
        <v>2197</v>
      </c>
      <c r="D11419" t="s">
        <v>9</v>
      </c>
      <c r="E11419">
        <v>1</v>
      </c>
      <c r="F11419">
        <v>965.12</v>
      </c>
      <c r="G11419" t="str">
        <f t="shared" si="892"/>
        <v>BLUEPRINTADJ138005</v>
      </c>
      <c r="H11419" t="str">
        <f t="shared" si="891"/>
        <v>LR007205</v>
      </c>
      <c r="I11419" t="str">
        <f t="shared" si="893"/>
        <v>ČAURA STABILIZATORSKE ŠIPKE</v>
      </c>
      <c r="J11419">
        <f t="shared" si="894"/>
        <v>8.0426666666666673</v>
      </c>
      <c r="K11419" t="str">
        <f t="shared" si="895"/>
        <v/>
      </c>
    </row>
    <row r="11420" spans="1:11" x14ac:dyDescent="0.25">
      <c r="A11420" t="s">
        <v>20259</v>
      </c>
      <c r="B11420" s="1" t="s">
        <v>20260</v>
      </c>
      <c r="C11420" t="s">
        <v>2197</v>
      </c>
      <c r="D11420" t="s">
        <v>9</v>
      </c>
      <c r="E11420">
        <v>1</v>
      </c>
      <c r="F11420">
        <v>3200</v>
      </c>
      <c r="G11420" t="str">
        <f t="shared" si="892"/>
        <v>BLUEPRINTADJ138006</v>
      </c>
      <c r="H11420" t="str">
        <f t="shared" si="891"/>
        <v>RPF100080</v>
      </c>
      <c r="I11420" t="str">
        <f t="shared" si="893"/>
        <v>ČAURA STABILIZATORSKE ŠIPKE</v>
      </c>
      <c r="J11420">
        <f t="shared" si="894"/>
        <v>26.666666666666668</v>
      </c>
      <c r="K11420" t="str">
        <f t="shared" si="895"/>
        <v/>
      </c>
    </row>
    <row r="11421" spans="1:11" x14ac:dyDescent="0.25">
      <c r="A11421" t="s">
        <v>20261</v>
      </c>
      <c r="B11421" s="1" t="s">
        <v>20262</v>
      </c>
      <c r="C11421" t="s">
        <v>2197</v>
      </c>
      <c r="D11421" t="s">
        <v>9</v>
      </c>
      <c r="E11421">
        <v>1</v>
      </c>
      <c r="F11421">
        <v>610.55999999999995</v>
      </c>
      <c r="G11421" t="str">
        <f t="shared" si="892"/>
        <v>BLUEPRINTADJ138007</v>
      </c>
      <c r="H11421" t="str">
        <f t="shared" si="891"/>
        <v>NTC6781</v>
      </c>
      <c r="I11421" t="str">
        <f t="shared" si="893"/>
        <v>ČAURA STABILIZATORSKE ŠIPKE</v>
      </c>
      <c r="J11421">
        <f t="shared" si="894"/>
        <v>5.0879999999999992</v>
      </c>
      <c r="K11421" t="str">
        <f t="shared" si="895"/>
        <v/>
      </c>
    </row>
    <row r="11422" spans="1:11" x14ac:dyDescent="0.25">
      <c r="A11422" t="s">
        <v>20263</v>
      </c>
      <c r="B11422" s="1" t="s">
        <v>20264</v>
      </c>
      <c r="C11422" t="s">
        <v>2197</v>
      </c>
      <c r="D11422" t="s">
        <v>9</v>
      </c>
      <c r="E11422">
        <v>1</v>
      </c>
      <c r="F11422">
        <v>468.48</v>
      </c>
      <c r="G11422" t="str">
        <f t="shared" si="892"/>
        <v>BLUEPRINTADJ138008</v>
      </c>
      <c r="H11422" t="str">
        <f t="shared" si="891"/>
        <v>RBX101340</v>
      </c>
      <c r="I11422" t="str">
        <f t="shared" si="893"/>
        <v>ČAURA STABILIZATORSKE ŠIPKE</v>
      </c>
      <c r="J11422">
        <f t="shared" si="894"/>
        <v>3.9040000000000004</v>
      </c>
      <c r="K11422" t="str">
        <f t="shared" si="895"/>
        <v/>
      </c>
    </row>
    <row r="11423" spans="1:11" x14ac:dyDescent="0.25">
      <c r="A11423" t="s">
        <v>20265</v>
      </c>
      <c r="B11423" s="1" t="s">
        <v>20266</v>
      </c>
      <c r="C11423" t="s">
        <v>2197</v>
      </c>
      <c r="D11423" t="s">
        <v>9</v>
      </c>
      <c r="E11423">
        <v>1</v>
      </c>
      <c r="F11423">
        <v>1351.68</v>
      </c>
      <c r="G11423" t="str">
        <f t="shared" si="892"/>
        <v>BLUEPRINTADJ138009</v>
      </c>
      <c r="H11423" t="str">
        <f t="shared" si="891"/>
        <v>RBX500311</v>
      </c>
      <c r="I11423" t="str">
        <f t="shared" si="893"/>
        <v>ČAURA STABILIZATORSKE ŠIPKE</v>
      </c>
      <c r="J11423">
        <f t="shared" si="894"/>
        <v>11.264000000000001</v>
      </c>
      <c r="K11423" t="str">
        <f t="shared" si="895"/>
        <v/>
      </c>
    </row>
    <row r="11424" spans="1:11" x14ac:dyDescent="0.25">
      <c r="A11424" t="s">
        <v>20267</v>
      </c>
      <c r="B11424" s="1" t="s">
        <v>20268</v>
      </c>
      <c r="C11424" t="s">
        <v>2197</v>
      </c>
      <c r="D11424" t="s">
        <v>9</v>
      </c>
      <c r="E11424">
        <v>1</v>
      </c>
      <c r="F11424">
        <v>878.08</v>
      </c>
      <c r="G11424" t="str">
        <f t="shared" si="892"/>
        <v>BLUEPRINTADJ138010</v>
      </c>
      <c r="H11424" t="str">
        <f t="shared" si="891"/>
        <v>RBX101790</v>
      </c>
      <c r="I11424" t="str">
        <f t="shared" si="893"/>
        <v>ČAURA STABILIZATORSKE ŠIPKE</v>
      </c>
      <c r="J11424">
        <f t="shared" si="894"/>
        <v>7.3173333333333339</v>
      </c>
      <c r="K11424" t="str">
        <f t="shared" si="895"/>
        <v/>
      </c>
    </row>
    <row r="11425" spans="1:11" x14ac:dyDescent="0.25">
      <c r="A11425" t="s">
        <v>20269</v>
      </c>
      <c r="B11425" s="1" t="s">
        <v>20270</v>
      </c>
      <c r="C11425" t="s">
        <v>2197</v>
      </c>
      <c r="D11425" t="s">
        <v>9</v>
      </c>
      <c r="E11425">
        <v>1</v>
      </c>
      <c r="F11425">
        <v>1189.1199999999999</v>
      </c>
      <c r="G11425" t="str">
        <f t="shared" si="892"/>
        <v>BLUEPRINTADJ138011</v>
      </c>
      <c r="H11425" t="str">
        <f t="shared" si="891"/>
        <v>C2C4438</v>
      </c>
      <c r="I11425" t="str">
        <f t="shared" si="893"/>
        <v>ČAURA STABILIZATORSKE ŠIPKE</v>
      </c>
      <c r="J11425">
        <f t="shared" si="894"/>
        <v>9.9093333333333327</v>
      </c>
      <c r="K11425" t="str">
        <f t="shared" si="895"/>
        <v/>
      </c>
    </row>
    <row r="11426" spans="1:11" x14ac:dyDescent="0.25">
      <c r="A11426" t="s">
        <v>20271</v>
      </c>
      <c r="B11426" s="1" t="s">
        <v>20272</v>
      </c>
      <c r="C11426" t="s">
        <v>2197</v>
      </c>
      <c r="D11426" t="s">
        <v>9</v>
      </c>
      <c r="E11426">
        <v>1</v>
      </c>
      <c r="F11426">
        <v>842.24</v>
      </c>
      <c r="G11426" t="str">
        <f t="shared" si="892"/>
        <v>BLUEPRINTADJ138012</v>
      </c>
      <c r="H11426" t="str">
        <f t="shared" si="891"/>
        <v>NTC1773</v>
      </c>
      <c r="I11426" t="str">
        <f t="shared" si="893"/>
        <v>ČAURA STABILIZATORSKE ŠIPKE</v>
      </c>
      <c r="J11426">
        <f t="shared" si="894"/>
        <v>7.0186666666666664</v>
      </c>
      <c r="K11426" t="str">
        <f t="shared" si="895"/>
        <v/>
      </c>
    </row>
    <row r="11427" spans="1:11" x14ac:dyDescent="0.25">
      <c r="A11427" t="s">
        <v>20273</v>
      </c>
      <c r="B11427" s="1" t="s">
        <v>20274</v>
      </c>
      <c r="C11427" t="s">
        <v>2197</v>
      </c>
      <c r="D11427" t="s">
        <v>9</v>
      </c>
      <c r="E11427">
        <v>1</v>
      </c>
      <c r="F11427">
        <v>2096.64</v>
      </c>
      <c r="G11427" t="str">
        <f t="shared" si="892"/>
        <v>BLUEPRINTADJ138013</v>
      </c>
      <c r="H11427" t="str">
        <f t="shared" si="891"/>
        <v>STC618</v>
      </c>
      <c r="I11427" t="str">
        <f t="shared" si="893"/>
        <v>ČAURA STABILIZATORSKE ŠIPKE</v>
      </c>
      <c r="J11427">
        <f t="shared" si="894"/>
        <v>17.471999999999998</v>
      </c>
      <c r="K11427" t="str">
        <f t="shared" si="895"/>
        <v/>
      </c>
    </row>
    <row r="11428" spans="1:11" x14ac:dyDescent="0.25">
      <c r="A11428" t="s">
        <v>20275</v>
      </c>
      <c r="B11428" s="1" t="s">
        <v>20276</v>
      </c>
      <c r="C11428" t="s">
        <v>2197</v>
      </c>
      <c r="D11428" t="s">
        <v>9</v>
      </c>
      <c r="E11428">
        <v>1</v>
      </c>
      <c r="F11428">
        <v>1006.08</v>
      </c>
      <c r="G11428" t="str">
        <f t="shared" si="892"/>
        <v>BLUEPRINTADJ138014</v>
      </c>
      <c r="H11428" t="str">
        <f t="shared" si="891"/>
        <v>ANR6947</v>
      </c>
      <c r="I11428" t="str">
        <f t="shared" si="893"/>
        <v>ČAURA STABILIZATORSKE ŠIPKE</v>
      </c>
      <c r="J11428">
        <f t="shared" si="894"/>
        <v>8.3840000000000003</v>
      </c>
      <c r="K11428" t="str">
        <f t="shared" si="895"/>
        <v/>
      </c>
    </row>
    <row r="11429" spans="1:11" x14ac:dyDescent="0.25">
      <c r="A11429" t="s">
        <v>20277</v>
      </c>
      <c r="B11429" s="1" t="s">
        <v>20278</v>
      </c>
      <c r="C11429" t="s">
        <v>2197</v>
      </c>
      <c r="D11429" t="s">
        <v>9</v>
      </c>
      <c r="E11429">
        <v>1</v>
      </c>
      <c r="F11429">
        <v>793.6</v>
      </c>
      <c r="G11429" t="str">
        <f t="shared" si="892"/>
        <v>BLUEPRINTADJ138015</v>
      </c>
      <c r="H11429" t="str">
        <f t="shared" si="891"/>
        <v>RGX000080</v>
      </c>
      <c r="I11429" t="str">
        <f t="shared" si="893"/>
        <v>ČAURA STABILIZATORSKE ŠIPKE</v>
      </c>
      <c r="J11429">
        <f t="shared" si="894"/>
        <v>6.6133333333333333</v>
      </c>
      <c r="K11429" t="str">
        <f t="shared" si="895"/>
        <v/>
      </c>
    </row>
    <row r="11430" spans="1:11" x14ac:dyDescent="0.25">
      <c r="A11430" t="s">
        <v>20279</v>
      </c>
      <c r="B11430" s="1" t="s">
        <v>20280</v>
      </c>
      <c r="C11430" t="s">
        <v>2197</v>
      </c>
      <c r="D11430" t="s">
        <v>9</v>
      </c>
      <c r="E11430">
        <v>1</v>
      </c>
      <c r="F11430">
        <v>966.4</v>
      </c>
      <c r="G11430" t="str">
        <f t="shared" si="892"/>
        <v>BLUEPRINTADJ138016</v>
      </c>
      <c r="H11430" t="str">
        <f t="shared" si="891"/>
        <v>RHF000260</v>
      </c>
      <c r="I11430" t="str">
        <f t="shared" si="893"/>
        <v>ČAURA STABILIZATORSKE ŠIPKE</v>
      </c>
      <c r="J11430">
        <f t="shared" si="894"/>
        <v>8.0533333333333328</v>
      </c>
      <c r="K11430" t="str">
        <f t="shared" si="895"/>
        <v/>
      </c>
    </row>
    <row r="11431" spans="1:11" x14ac:dyDescent="0.25">
      <c r="A11431" t="s">
        <v>20281</v>
      </c>
      <c r="B11431" s="1" t="s">
        <v>20282</v>
      </c>
      <c r="C11431" t="s">
        <v>2197</v>
      </c>
      <c r="D11431" t="s">
        <v>9</v>
      </c>
      <c r="E11431">
        <v>1</v>
      </c>
      <c r="F11431">
        <v>1130.24</v>
      </c>
      <c r="G11431" t="str">
        <f t="shared" si="892"/>
        <v>BLUEPRINTADJ138017</v>
      </c>
      <c r="H11431" t="str">
        <f t="shared" si="891"/>
        <v>RHF500100</v>
      </c>
      <c r="I11431" t="str">
        <f t="shared" si="893"/>
        <v>ČAURA STABILIZATORSKE ŠIPKE</v>
      </c>
      <c r="J11431">
        <f t="shared" si="894"/>
        <v>9.4186666666666667</v>
      </c>
      <c r="K11431" t="str">
        <f t="shared" si="895"/>
        <v/>
      </c>
    </row>
    <row r="11432" spans="1:11" x14ac:dyDescent="0.25">
      <c r="A11432" t="s">
        <v>20283</v>
      </c>
      <c r="B11432" s="1" t="s">
        <v>20284</v>
      </c>
      <c r="C11432" t="s">
        <v>2207</v>
      </c>
      <c r="D11432" t="s">
        <v>9</v>
      </c>
      <c r="E11432">
        <v>1</v>
      </c>
      <c r="F11432">
        <v>380.16</v>
      </c>
      <c r="G11432" t="str">
        <f t="shared" si="892"/>
        <v>BLUEPRINTADJ138018</v>
      </c>
      <c r="H11432" t="str">
        <f t="shared" si="891"/>
        <v>RBX101710</v>
      </c>
      <c r="I11432" t="str">
        <f t="shared" si="893"/>
        <v>SILEN BLOK</v>
      </c>
      <c r="J11432">
        <f t="shared" si="894"/>
        <v>3.1680000000000001</v>
      </c>
      <c r="K11432" t="str">
        <f t="shared" si="895"/>
        <v/>
      </c>
    </row>
    <row r="11433" spans="1:11" x14ac:dyDescent="0.25">
      <c r="A11433" t="s">
        <v>20285</v>
      </c>
      <c r="B11433" s="1" t="s">
        <v>20286</v>
      </c>
      <c r="C11433" t="s">
        <v>2207</v>
      </c>
      <c r="D11433" t="s">
        <v>9</v>
      </c>
      <c r="E11433">
        <v>1</v>
      </c>
      <c r="F11433">
        <v>724.48</v>
      </c>
      <c r="G11433" t="str">
        <f t="shared" si="892"/>
        <v>BLUEPRINTADJ138019</v>
      </c>
      <c r="H11433" t="str">
        <f t="shared" si="891"/>
        <v>LR015339</v>
      </c>
      <c r="I11433" t="str">
        <f t="shared" si="893"/>
        <v>SILEN BLOK</v>
      </c>
      <c r="J11433">
        <f t="shared" si="894"/>
        <v>6.0373333333333337</v>
      </c>
      <c r="K11433" t="str">
        <f t="shared" si="895"/>
        <v/>
      </c>
    </row>
    <row r="11434" spans="1:11" x14ac:dyDescent="0.25">
      <c r="A11434" t="s">
        <v>20287</v>
      </c>
      <c r="B11434" s="1" t="s">
        <v>20288</v>
      </c>
      <c r="C11434" t="s">
        <v>2207</v>
      </c>
      <c r="D11434" t="s">
        <v>9</v>
      </c>
      <c r="E11434">
        <v>1</v>
      </c>
      <c r="F11434">
        <v>948.48</v>
      </c>
      <c r="G11434" t="str">
        <f t="shared" si="892"/>
        <v>BLUEPRINTADJ138020</v>
      </c>
      <c r="H11434" t="str">
        <f t="shared" si="891"/>
        <v>RVU500011</v>
      </c>
      <c r="I11434" t="str">
        <f t="shared" si="893"/>
        <v>SILEN BLOK</v>
      </c>
      <c r="J11434">
        <f t="shared" si="894"/>
        <v>7.9039999999999999</v>
      </c>
      <c r="K11434" t="str">
        <f t="shared" si="895"/>
        <v/>
      </c>
    </row>
    <row r="11435" spans="1:11" x14ac:dyDescent="0.25">
      <c r="A11435" t="s">
        <v>20289</v>
      </c>
      <c r="B11435" s="1" t="s">
        <v>20290</v>
      </c>
      <c r="C11435" t="s">
        <v>2207</v>
      </c>
      <c r="D11435" t="s">
        <v>9</v>
      </c>
      <c r="E11435">
        <v>1</v>
      </c>
      <c r="F11435">
        <v>428.8</v>
      </c>
      <c r="G11435" t="str">
        <f t="shared" si="892"/>
        <v>BLUEPRINTADJ138021</v>
      </c>
      <c r="H11435" t="str">
        <f t="shared" si="891"/>
        <v>LR018347</v>
      </c>
      <c r="I11435" t="str">
        <f t="shared" si="893"/>
        <v>SILEN BLOK</v>
      </c>
      <c r="J11435">
        <f t="shared" si="894"/>
        <v>3.5733333333333333</v>
      </c>
      <c r="K11435" t="str">
        <f t="shared" si="895"/>
        <v/>
      </c>
    </row>
    <row r="11436" spans="1:11" x14ac:dyDescent="0.25">
      <c r="A11436" t="s">
        <v>20291</v>
      </c>
      <c r="B11436" s="1" t="s">
        <v>20292</v>
      </c>
      <c r="C11436" t="s">
        <v>2207</v>
      </c>
      <c r="D11436" t="s">
        <v>9</v>
      </c>
      <c r="E11436">
        <v>1</v>
      </c>
      <c r="F11436">
        <v>789.76</v>
      </c>
      <c r="G11436" t="str">
        <f t="shared" si="892"/>
        <v>BLUEPRINTADJ138022</v>
      </c>
      <c r="H11436" t="str">
        <f t="shared" si="891"/>
        <v>RVU000022</v>
      </c>
      <c r="I11436" t="str">
        <f t="shared" si="893"/>
        <v>SILEN BLOK</v>
      </c>
      <c r="J11436">
        <f t="shared" si="894"/>
        <v>6.5813333333333333</v>
      </c>
      <c r="K11436" t="str">
        <f t="shared" si="895"/>
        <v/>
      </c>
    </row>
    <row r="11437" spans="1:11" x14ac:dyDescent="0.25">
      <c r="A11437" t="s">
        <v>20293</v>
      </c>
      <c r="B11437" s="1" t="s">
        <v>20294</v>
      </c>
      <c r="C11437" t="s">
        <v>2207</v>
      </c>
      <c r="D11437" t="s">
        <v>9</v>
      </c>
      <c r="E11437">
        <v>1</v>
      </c>
      <c r="F11437">
        <v>1208.32</v>
      </c>
      <c r="G11437" t="str">
        <f t="shared" si="892"/>
        <v>BLUEPRINTADJ138023</v>
      </c>
      <c r="H11437" t="str">
        <f t="shared" ref="H11437:H11500" si="896">IF(AND(B11437&lt;&gt;"", B11437&lt;&gt;"-"),SUBSTITUTE(SUBSTITUTE(B11437,"-","")," ",""),A11437)</f>
        <v>C2Z4719</v>
      </c>
      <c r="I11437" t="str">
        <f t="shared" si="893"/>
        <v>SILEN BLOK</v>
      </c>
      <c r="J11437">
        <f t="shared" si="894"/>
        <v>10.069333333333333</v>
      </c>
      <c r="K11437" t="str">
        <f t="shared" si="895"/>
        <v/>
      </c>
    </row>
    <row r="11438" spans="1:11" x14ac:dyDescent="0.25">
      <c r="A11438" t="s">
        <v>20295</v>
      </c>
      <c r="B11438" s="1" t="s">
        <v>20296</v>
      </c>
      <c r="C11438" t="s">
        <v>2207</v>
      </c>
      <c r="D11438" t="s">
        <v>9</v>
      </c>
      <c r="E11438">
        <v>1</v>
      </c>
      <c r="F11438">
        <v>326.39999999999998</v>
      </c>
      <c r="G11438" t="str">
        <f t="shared" si="892"/>
        <v>BLUEPRINTADJ138024</v>
      </c>
      <c r="H11438" t="str">
        <f t="shared" si="896"/>
        <v>RBX101181</v>
      </c>
      <c r="I11438" t="str">
        <f t="shared" si="893"/>
        <v>SILEN BLOK</v>
      </c>
      <c r="J11438">
        <f t="shared" si="894"/>
        <v>2.7199999999999998</v>
      </c>
      <c r="K11438" t="str">
        <f t="shared" si="895"/>
        <v/>
      </c>
    </row>
    <row r="11439" spans="1:11" x14ac:dyDescent="0.25">
      <c r="A11439" t="s">
        <v>20297</v>
      </c>
      <c r="B11439" s="1" t="s">
        <v>20298</v>
      </c>
      <c r="C11439" t="s">
        <v>2197</v>
      </c>
      <c r="D11439" t="s">
        <v>9</v>
      </c>
      <c r="E11439">
        <v>1</v>
      </c>
      <c r="F11439">
        <v>965.12</v>
      </c>
      <c r="G11439" t="str">
        <f t="shared" si="892"/>
        <v>BLUEPRINTADJ138025</v>
      </c>
      <c r="H11439" t="str">
        <f t="shared" si="896"/>
        <v>RGX101440</v>
      </c>
      <c r="I11439" t="str">
        <f t="shared" si="893"/>
        <v>ČAURA STABILIZATORSKE ŠIPKE</v>
      </c>
      <c r="J11439">
        <f t="shared" si="894"/>
        <v>8.0426666666666673</v>
      </c>
      <c r="K11439" t="str">
        <f t="shared" si="895"/>
        <v/>
      </c>
    </row>
    <row r="11440" spans="1:11" x14ac:dyDescent="0.25">
      <c r="A11440" t="s">
        <v>20299</v>
      </c>
      <c r="B11440" s="1" t="s">
        <v>20300</v>
      </c>
      <c r="C11440" t="s">
        <v>2197</v>
      </c>
      <c r="D11440" t="s">
        <v>9</v>
      </c>
      <c r="E11440">
        <v>1</v>
      </c>
      <c r="F11440">
        <v>248.32</v>
      </c>
      <c r="G11440" t="str">
        <f t="shared" si="892"/>
        <v>BLUEPRINTADJ138026</v>
      </c>
      <c r="H11440" t="str">
        <f t="shared" si="896"/>
        <v>ANR3410</v>
      </c>
      <c r="I11440" t="str">
        <f t="shared" si="893"/>
        <v>ČAURA STABILIZATORSKE ŠIPKE</v>
      </c>
      <c r="J11440">
        <f t="shared" si="894"/>
        <v>2.0693333333333332</v>
      </c>
      <c r="K11440" t="str">
        <f t="shared" si="895"/>
        <v/>
      </c>
    </row>
    <row r="11441" spans="1:11" x14ac:dyDescent="0.25">
      <c r="A11441" t="s">
        <v>20301</v>
      </c>
      <c r="B11441" s="1" t="s">
        <v>20302</v>
      </c>
      <c r="C11441" t="s">
        <v>2197</v>
      </c>
      <c r="D11441" t="s">
        <v>9</v>
      </c>
      <c r="E11441">
        <v>1</v>
      </c>
      <c r="F11441">
        <v>1432.32</v>
      </c>
      <c r="G11441" t="str">
        <f t="shared" si="892"/>
        <v>BLUEPRINTADJ138028</v>
      </c>
      <c r="H11441" t="str">
        <f t="shared" si="896"/>
        <v>RBX101730</v>
      </c>
      <c r="I11441" t="str">
        <f t="shared" si="893"/>
        <v>ČAURA STABILIZATORSKE ŠIPKE</v>
      </c>
      <c r="J11441">
        <f t="shared" si="894"/>
        <v>11.936</v>
      </c>
      <c r="K11441" t="str">
        <f t="shared" si="895"/>
        <v/>
      </c>
    </row>
    <row r="11442" spans="1:11" x14ac:dyDescent="0.25">
      <c r="A11442" t="s">
        <v>20303</v>
      </c>
      <c r="B11442" s="1" t="s">
        <v>20304</v>
      </c>
      <c r="C11442" t="s">
        <v>2197</v>
      </c>
      <c r="D11442" t="s">
        <v>9</v>
      </c>
      <c r="E11442">
        <v>1</v>
      </c>
      <c r="F11442">
        <v>483.84</v>
      </c>
      <c r="G11442" t="str">
        <f t="shared" si="892"/>
        <v>BLUEPRINTADJ138029</v>
      </c>
      <c r="H11442" t="str">
        <f t="shared" si="896"/>
        <v>C2S46697</v>
      </c>
      <c r="I11442" t="str">
        <f t="shared" si="893"/>
        <v>ČAURA STABILIZATORSKE ŠIPKE</v>
      </c>
      <c r="J11442">
        <f t="shared" si="894"/>
        <v>4.032</v>
      </c>
      <c r="K11442" t="str">
        <f t="shared" si="895"/>
        <v/>
      </c>
    </row>
    <row r="11443" spans="1:11" x14ac:dyDescent="0.25">
      <c r="A11443" t="s">
        <v>20305</v>
      </c>
      <c r="B11443" s="1" t="s">
        <v>20304</v>
      </c>
      <c r="C11443" t="s">
        <v>2197</v>
      </c>
      <c r="D11443" t="s">
        <v>9</v>
      </c>
      <c r="E11443">
        <v>1</v>
      </c>
      <c r="F11443">
        <v>1679.36</v>
      </c>
      <c r="G11443" t="str">
        <f t="shared" si="892"/>
        <v>BLUEPRINTADJ138030</v>
      </c>
      <c r="H11443" t="str">
        <f t="shared" si="896"/>
        <v>C2S46697</v>
      </c>
      <c r="I11443" t="str">
        <f t="shared" si="893"/>
        <v>ČAURA STABILIZATORSKE ŠIPKE</v>
      </c>
      <c r="J11443">
        <f t="shared" si="894"/>
        <v>13.994666666666665</v>
      </c>
      <c r="K11443" t="str">
        <f t="shared" si="895"/>
        <v/>
      </c>
    </row>
    <row r="11444" spans="1:11" x14ac:dyDescent="0.25">
      <c r="A11444" t="s">
        <v>20306</v>
      </c>
      <c r="B11444" s="1" t="s">
        <v>20307</v>
      </c>
      <c r="C11444" t="s">
        <v>2197</v>
      </c>
      <c r="D11444" t="s">
        <v>9</v>
      </c>
      <c r="E11444">
        <v>1</v>
      </c>
      <c r="F11444">
        <v>1026.56</v>
      </c>
      <c r="G11444" t="str">
        <f t="shared" si="892"/>
        <v>BLUEPRINTADJ138031</v>
      </c>
      <c r="H11444" t="str">
        <f t="shared" si="896"/>
        <v>C2S50863</v>
      </c>
      <c r="I11444" t="str">
        <f t="shared" si="893"/>
        <v>ČAURA STABILIZATORSKE ŠIPKE</v>
      </c>
      <c r="J11444">
        <f t="shared" si="894"/>
        <v>8.554666666666666</v>
      </c>
      <c r="K11444" t="str">
        <f t="shared" si="895"/>
        <v/>
      </c>
    </row>
    <row r="11445" spans="1:11" x14ac:dyDescent="0.25">
      <c r="A11445" t="s">
        <v>20308</v>
      </c>
      <c r="B11445" s="1" t="s">
        <v>20307</v>
      </c>
      <c r="C11445" t="s">
        <v>2197</v>
      </c>
      <c r="D11445" t="s">
        <v>9</v>
      </c>
      <c r="E11445">
        <v>1</v>
      </c>
      <c r="F11445">
        <v>533.76</v>
      </c>
      <c r="G11445" t="str">
        <f t="shared" si="892"/>
        <v>BLUEPRINTADJ138032</v>
      </c>
      <c r="H11445" t="str">
        <f t="shared" si="896"/>
        <v>C2S50863</v>
      </c>
      <c r="I11445" t="str">
        <f t="shared" si="893"/>
        <v>ČAURA STABILIZATORSKE ŠIPKE</v>
      </c>
      <c r="J11445">
        <f t="shared" si="894"/>
        <v>4.4479999999999995</v>
      </c>
      <c r="K11445" t="str">
        <f t="shared" si="895"/>
        <v/>
      </c>
    </row>
    <row r="11446" spans="1:11" x14ac:dyDescent="0.25">
      <c r="A11446" t="s">
        <v>20309</v>
      </c>
      <c r="B11446" s="1" t="s">
        <v>20310</v>
      </c>
      <c r="C11446" t="s">
        <v>2262</v>
      </c>
      <c r="D11446" t="s">
        <v>9</v>
      </c>
      <c r="E11446">
        <v>1</v>
      </c>
      <c r="F11446">
        <v>1022.72</v>
      </c>
      <c r="G11446" t="str">
        <f t="shared" si="892"/>
        <v>BLUEPRINTADJ138033</v>
      </c>
      <c r="H11446" t="str">
        <f t="shared" si="896"/>
        <v>LR015336</v>
      </c>
      <c r="I11446" t="str">
        <f t="shared" si="893"/>
        <v>CAURA STABILIZATORSKE ŠIPKE</v>
      </c>
      <c r="J11446">
        <f t="shared" si="894"/>
        <v>8.5226666666666677</v>
      </c>
      <c r="K11446" t="str">
        <f t="shared" si="895"/>
        <v/>
      </c>
    </row>
    <row r="11447" spans="1:11" x14ac:dyDescent="0.25">
      <c r="A11447" t="s">
        <v>20311</v>
      </c>
      <c r="B11447" s="1" t="s">
        <v>20312</v>
      </c>
      <c r="C11447" t="s">
        <v>2262</v>
      </c>
      <c r="D11447" t="s">
        <v>9</v>
      </c>
      <c r="E11447">
        <v>1</v>
      </c>
      <c r="F11447">
        <v>560.64</v>
      </c>
      <c r="G11447" t="str">
        <f t="shared" si="892"/>
        <v>BLUEPRINTADJ138034</v>
      </c>
      <c r="H11447" t="str">
        <f t="shared" si="896"/>
        <v>LR018354</v>
      </c>
      <c r="I11447" t="str">
        <f t="shared" si="893"/>
        <v>CAURA STABILIZATORSKE ŠIPKE</v>
      </c>
      <c r="J11447">
        <f t="shared" si="894"/>
        <v>4.6719999999999997</v>
      </c>
      <c r="K11447" t="str">
        <f t="shared" si="895"/>
        <v/>
      </c>
    </row>
    <row r="11448" spans="1:11" x14ac:dyDescent="0.25">
      <c r="A11448" t="s">
        <v>20313</v>
      </c>
      <c r="B11448" s="1" t="s">
        <v>20314</v>
      </c>
      <c r="C11448" t="s">
        <v>2262</v>
      </c>
      <c r="D11448" t="s">
        <v>9</v>
      </c>
      <c r="E11448">
        <v>1</v>
      </c>
      <c r="F11448">
        <v>1159.68</v>
      </c>
      <c r="G11448" t="str">
        <f t="shared" si="892"/>
        <v>BLUEPRINTADJ138035</v>
      </c>
      <c r="H11448" t="str">
        <f t="shared" si="896"/>
        <v>C2S51258</v>
      </c>
      <c r="I11448" t="str">
        <f t="shared" si="893"/>
        <v>CAURA STABILIZATORSKE ŠIPKE</v>
      </c>
      <c r="J11448">
        <f t="shared" si="894"/>
        <v>9.6639999999999997</v>
      </c>
      <c r="K11448" t="str">
        <f t="shared" si="895"/>
        <v/>
      </c>
    </row>
    <row r="11449" spans="1:11" x14ac:dyDescent="0.25">
      <c r="A11449" t="s">
        <v>20315</v>
      </c>
      <c r="B11449" s="1" t="s">
        <v>20316</v>
      </c>
      <c r="C11449" t="s">
        <v>2207</v>
      </c>
      <c r="D11449" t="s">
        <v>9</v>
      </c>
      <c r="E11449">
        <v>1</v>
      </c>
      <c r="F11449">
        <v>184.32</v>
      </c>
      <c r="G11449" t="str">
        <f t="shared" si="892"/>
        <v>BLUEPRINTADJ138036</v>
      </c>
      <c r="H11449" t="str">
        <f t="shared" si="896"/>
        <v>NRC4514</v>
      </c>
      <c r="I11449" t="str">
        <f t="shared" si="893"/>
        <v>SILEN BLOK</v>
      </c>
      <c r="J11449">
        <f t="shared" si="894"/>
        <v>1.536</v>
      </c>
      <c r="K11449" t="str">
        <f t="shared" si="895"/>
        <v/>
      </c>
    </row>
    <row r="11450" spans="1:11" x14ac:dyDescent="0.25">
      <c r="A11450" t="s">
        <v>20317</v>
      </c>
      <c r="B11450" s="1" t="s">
        <v>20318</v>
      </c>
      <c r="C11450" t="s">
        <v>2266</v>
      </c>
      <c r="D11450" t="s">
        <v>9</v>
      </c>
      <c r="E11450">
        <v>1</v>
      </c>
      <c r="F11450">
        <v>1927.68</v>
      </c>
      <c r="G11450" t="str">
        <f t="shared" si="892"/>
        <v>BLUEPRINTADJ138037</v>
      </c>
      <c r="H11450" t="str">
        <f t="shared" si="896"/>
        <v>RBX000070</v>
      </c>
      <c r="I11450" t="str">
        <f t="shared" si="893"/>
        <v>CAURA PREDNJE DONJE SPONE  VEŠANJA</v>
      </c>
      <c r="J11450">
        <f t="shared" si="894"/>
        <v>16.064</v>
      </c>
      <c r="K11450" t="str">
        <f t="shared" si="895"/>
        <v/>
      </c>
    </row>
    <row r="11451" spans="1:11" x14ac:dyDescent="0.25">
      <c r="A11451" t="s">
        <v>20319</v>
      </c>
      <c r="B11451" s="1" t="s">
        <v>20320</v>
      </c>
      <c r="C11451" t="s">
        <v>2266</v>
      </c>
      <c r="D11451" t="s">
        <v>9</v>
      </c>
      <c r="E11451">
        <v>1</v>
      </c>
      <c r="F11451">
        <v>1367.04</v>
      </c>
      <c r="G11451" t="str">
        <f t="shared" si="892"/>
        <v>BLUEPRINTADJ138038</v>
      </c>
      <c r="H11451" t="str">
        <f t="shared" si="896"/>
        <v>LR023715</v>
      </c>
      <c r="I11451" t="str">
        <f t="shared" si="893"/>
        <v>CAURA PREDNJE DONJE SPONE  VEŠANJA</v>
      </c>
      <c r="J11451">
        <f t="shared" si="894"/>
        <v>11.391999999999999</v>
      </c>
      <c r="K11451" t="str">
        <f t="shared" si="895"/>
        <v/>
      </c>
    </row>
    <row r="11452" spans="1:11" x14ac:dyDescent="0.25">
      <c r="A11452" t="s">
        <v>20321</v>
      </c>
      <c r="B11452" s="1" t="s">
        <v>20322</v>
      </c>
      <c r="C11452" t="s">
        <v>2207</v>
      </c>
      <c r="D11452" t="s">
        <v>9</v>
      </c>
      <c r="E11452">
        <v>1</v>
      </c>
      <c r="F11452">
        <v>491.52</v>
      </c>
      <c r="G11452" t="str">
        <f t="shared" si="892"/>
        <v>BLUEPRINTADJ138039</v>
      </c>
      <c r="H11452" t="str">
        <f t="shared" si="896"/>
        <v>NTC1772</v>
      </c>
      <c r="I11452" t="str">
        <f t="shared" si="893"/>
        <v>SILEN BLOK</v>
      </c>
      <c r="J11452">
        <f t="shared" si="894"/>
        <v>4.0960000000000001</v>
      </c>
      <c r="K11452" t="str">
        <f t="shared" si="895"/>
        <v/>
      </c>
    </row>
    <row r="11453" spans="1:11" x14ac:dyDescent="0.25">
      <c r="A11453" t="s">
        <v>20323</v>
      </c>
      <c r="B11453" s="1" t="s">
        <v>20324</v>
      </c>
      <c r="C11453" t="s">
        <v>2207</v>
      </c>
      <c r="D11453" t="s">
        <v>9</v>
      </c>
      <c r="E11453">
        <v>1</v>
      </c>
      <c r="F11453">
        <v>1826.56</v>
      </c>
      <c r="G11453" t="str">
        <f t="shared" si="892"/>
        <v>BLUEPRINTADJ138040</v>
      </c>
      <c r="H11453" t="str">
        <f t="shared" si="896"/>
        <v>RGX101010</v>
      </c>
      <c r="I11453" t="str">
        <f t="shared" si="893"/>
        <v>SILEN BLOK</v>
      </c>
      <c r="J11453">
        <f t="shared" si="894"/>
        <v>15.221333333333332</v>
      </c>
      <c r="K11453" t="str">
        <f t="shared" si="895"/>
        <v/>
      </c>
    </row>
    <row r="11454" spans="1:11" x14ac:dyDescent="0.25">
      <c r="A11454" t="s">
        <v>20325</v>
      </c>
      <c r="B11454" s="1" t="s">
        <v>20326</v>
      </c>
      <c r="C11454" t="s">
        <v>2207</v>
      </c>
      <c r="D11454" t="s">
        <v>9</v>
      </c>
      <c r="E11454">
        <v>1</v>
      </c>
      <c r="F11454">
        <v>1245.44</v>
      </c>
      <c r="G11454" t="str">
        <f t="shared" si="892"/>
        <v>BLUEPRINTADJ138041</v>
      </c>
      <c r="H11454" t="str">
        <f t="shared" si="896"/>
        <v>ROA100040</v>
      </c>
      <c r="I11454" t="str">
        <f t="shared" si="893"/>
        <v>SILEN BLOK</v>
      </c>
      <c r="J11454">
        <f t="shared" si="894"/>
        <v>10.378666666666668</v>
      </c>
      <c r="K11454" t="str">
        <f t="shared" si="895"/>
        <v/>
      </c>
    </row>
    <row r="11455" spans="1:11" x14ac:dyDescent="0.25">
      <c r="A11455" t="s">
        <v>20327</v>
      </c>
      <c r="B11455" s="1" t="s">
        <v>20328</v>
      </c>
      <c r="C11455" t="s">
        <v>2262</v>
      </c>
      <c r="D11455" t="s">
        <v>9</v>
      </c>
      <c r="E11455">
        <v>1</v>
      </c>
      <c r="F11455">
        <v>1532.16</v>
      </c>
      <c r="G11455" t="str">
        <f t="shared" si="892"/>
        <v>BLUEPRINTADJ138042</v>
      </c>
      <c r="H11455" t="str">
        <f t="shared" si="896"/>
        <v>XR819697</v>
      </c>
      <c r="I11455" t="str">
        <f t="shared" si="893"/>
        <v>CAURA STABILIZATORSKE ŠIPKE</v>
      </c>
      <c r="J11455">
        <f t="shared" si="894"/>
        <v>12.768000000000001</v>
      </c>
      <c r="K11455" t="str">
        <f t="shared" si="895"/>
        <v/>
      </c>
    </row>
    <row r="11456" spans="1:11" x14ac:dyDescent="0.25">
      <c r="A11456" t="s">
        <v>20329</v>
      </c>
      <c r="B11456" s="1" t="s">
        <v>20330</v>
      </c>
      <c r="C11456" t="s">
        <v>2207</v>
      </c>
      <c r="D11456" t="s">
        <v>9</v>
      </c>
      <c r="E11456">
        <v>1</v>
      </c>
      <c r="F11456">
        <v>2168.3200000000002</v>
      </c>
      <c r="G11456" t="str">
        <f t="shared" si="892"/>
        <v>BLUEPRINTADJ138043</v>
      </c>
      <c r="H11456" t="str">
        <f t="shared" si="896"/>
        <v>C2C4437</v>
      </c>
      <c r="I11456" t="str">
        <f t="shared" si="893"/>
        <v>SILEN BLOK</v>
      </c>
      <c r="J11456">
        <f t="shared" si="894"/>
        <v>18.069333333333336</v>
      </c>
      <c r="K11456" t="str">
        <f t="shared" si="895"/>
        <v/>
      </c>
    </row>
    <row r="11457" spans="1:11" x14ac:dyDescent="0.25">
      <c r="A11457" t="s">
        <v>20331</v>
      </c>
      <c r="B11457" s="1" t="s">
        <v>20332</v>
      </c>
      <c r="C11457" t="s">
        <v>2262</v>
      </c>
      <c r="D11457" t="s">
        <v>9</v>
      </c>
      <c r="E11457">
        <v>1</v>
      </c>
      <c r="F11457">
        <v>437.76</v>
      </c>
      <c r="G11457" t="str">
        <f t="shared" si="892"/>
        <v>BLUEPRINTADJ138044</v>
      </c>
      <c r="H11457" t="str">
        <f t="shared" si="896"/>
        <v>NTC6828</v>
      </c>
      <c r="I11457" t="str">
        <f t="shared" si="893"/>
        <v>CAURA STABILIZATORSKE ŠIPKE</v>
      </c>
      <c r="J11457">
        <f t="shared" si="894"/>
        <v>3.6480000000000001</v>
      </c>
      <c r="K11457" t="str">
        <f t="shared" si="895"/>
        <v/>
      </c>
    </row>
    <row r="11458" spans="1:11" x14ac:dyDescent="0.25">
      <c r="A11458" t="s">
        <v>20333</v>
      </c>
      <c r="B11458" s="1" t="s">
        <v>20334</v>
      </c>
      <c r="C11458" t="s">
        <v>2207</v>
      </c>
      <c r="D11458" t="s">
        <v>9</v>
      </c>
      <c r="E11458">
        <v>1</v>
      </c>
      <c r="F11458">
        <v>2050.56</v>
      </c>
      <c r="G11458" t="str">
        <f t="shared" si="892"/>
        <v>BLUEPRINTADJ138045</v>
      </c>
      <c r="H11458" t="str">
        <f t="shared" si="896"/>
        <v>RGX500102</v>
      </c>
      <c r="I11458" t="str">
        <f t="shared" si="893"/>
        <v>SILEN BLOK</v>
      </c>
      <c r="J11458">
        <f t="shared" si="894"/>
        <v>17.088000000000001</v>
      </c>
      <c r="K11458" t="str">
        <f t="shared" si="895"/>
        <v/>
      </c>
    </row>
    <row r="11459" spans="1:11" x14ac:dyDescent="0.25">
      <c r="A11459" t="s">
        <v>20335</v>
      </c>
      <c r="B11459" s="1" t="s">
        <v>20336</v>
      </c>
      <c r="C11459" t="s">
        <v>2262</v>
      </c>
      <c r="D11459" t="s">
        <v>9</v>
      </c>
      <c r="E11459">
        <v>1</v>
      </c>
      <c r="F11459">
        <v>349.44</v>
      </c>
      <c r="G11459" t="str">
        <f t="shared" ref="G11459:G11522" si="897">"BLUEPRINT"&amp;A11459</f>
        <v>BLUEPRINTADJ138046</v>
      </c>
      <c r="H11459" t="str">
        <f t="shared" si="896"/>
        <v>NTC7394</v>
      </c>
      <c r="I11459" t="str">
        <f t="shared" ref="I11459:I11522" si="898">UPPER(C11459)</f>
        <v>CAURA STABILIZATORSKE ŠIPKE</v>
      </c>
      <c r="J11459">
        <f t="shared" ref="J11459:J11522" si="899">F11459/120</f>
        <v>2.9119999999999999</v>
      </c>
      <c r="K11459" t="str">
        <f t="shared" ref="K11459:K11522" si="900">IF(E11459&gt;1,"nesto", "")</f>
        <v/>
      </c>
    </row>
    <row r="11460" spans="1:11" x14ac:dyDescent="0.25">
      <c r="A11460" t="s">
        <v>20337</v>
      </c>
      <c r="B11460" s="1" t="s">
        <v>20338</v>
      </c>
      <c r="C11460" t="s">
        <v>2262</v>
      </c>
      <c r="D11460" t="s">
        <v>9</v>
      </c>
      <c r="E11460">
        <v>1</v>
      </c>
      <c r="F11460">
        <v>366.08</v>
      </c>
      <c r="G11460" t="str">
        <f t="shared" si="897"/>
        <v>BLUEPRINTADJ138047</v>
      </c>
      <c r="H11460" t="str">
        <f t="shared" si="896"/>
        <v>ANR3305</v>
      </c>
      <c r="I11460" t="str">
        <f t="shared" si="898"/>
        <v>CAURA STABILIZATORSKE ŠIPKE</v>
      </c>
      <c r="J11460">
        <f t="shared" si="899"/>
        <v>3.0506666666666664</v>
      </c>
      <c r="K11460" t="str">
        <f t="shared" si="900"/>
        <v/>
      </c>
    </row>
    <row r="11461" spans="1:11" x14ac:dyDescent="0.25">
      <c r="A11461" t="s">
        <v>20339</v>
      </c>
      <c r="B11461" s="1" t="s">
        <v>20340</v>
      </c>
      <c r="C11461" t="s">
        <v>2207</v>
      </c>
      <c r="D11461" t="s">
        <v>9</v>
      </c>
      <c r="E11461">
        <v>1</v>
      </c>
      <c r="F11461">
        <v>692.48</v>
      </c>
      <c r="G11461" t="str">
        <f t="shared" si="897"/>
        <v>BLUEPRINTADJ138048</v>
      </c>
      <c r="H11461" t="str">
        <f t="shared" si="896"/>
        <v>ANR3332</v>
      </c>
      <c r="I11461" t="str">
        <f t="shared" si="898"/>
        <v>SILEN BLOK</v>
      </c>
      <c r="J11461">
        <f t="shared" si="899"/>
        <v>5.7706666666666671</v>
      </c>
      <c r="K11461" t="str">
        <f t="shared" si="900"/>
        <v/>
      </c>
    </row>
    <row r="11462" spans="1:11" x14ac:dyDescent="0.25">
      <c r="A11462" t="s">
        <v>20341</v>
      </c>
      <c r="B11462" s="1" t="s">
        <v>20342</v>
      </c>
      <c r="C11462" t="s">
        <v>2207</v>
      </c>
      <c r="D11462" t="s">
        <v>9</v>
      </c>
      <c r="E11462">
        <v>1</v>
      </c>
      <c r="F11462">
        <v>343.04</v>
      </c>
      <c r="G11462" t="str">
        <f t="shared" si="897"/>
        <v>BLUEPRINTADJ138049</v>
      </c>
      <c r="H11462" t="str">
        <f t="shared" si="896"/>
        <v>ANR2563</v>
      </c>
      <c r="I11462" t="str">
        <f t="shared" si="898"/>
        <v>SILEN BLOK</v>
      </c>
      <c r="J11462">
        <f t="shared" si="899"/>
        <v>2.8586666666666667</v>
      </c>
      <c r="K11462" t="str">
        <f t="shared" si="900"/>
        <v/>
      </c>
    </row>
    <row r="11463" spans="1:11" x14ac:dyDescent="0.25">
      <c r="A11463" t="s">
        <v>20343</v>
      </c>
      <c r="B11463" s="1" t="s">
        <v>20344</v>
      </c>
      <c r="C11463" t="s">
        <v>2207</v>
      </c>
      <c r="D11463" t="s">
        <v>9</v>
      </c>
      <c r="E11463">
        <v>1</v>
      </c>
      <c r="F11463">
        <v>1980.16</v>
      </c>
      <c r="G11463" t="str">
        <f t="shared" si="897"/>
        <v>BLUEPRINTADJ138050</v>
      </c>
      <c r="H11463" t="str">
        <f t="shared" si="896"/>
        <v>RGX100960</v>
      </c>
      <c r="I11463" t="str">
        <f t="shared" si="898"/>
        <v>SILEN BLOK</v>
      </c>
      <c r="J11463">
        <f t="shared" si="899"/>
        <v>16.501333333333335</v>
      </c>
      <c r="K11463" t="str">
        <f t="shared" si="900"/>
        <v/>
      </c>
    </row>
    <row r="11464" spans="1:11" x14ac:dyDescent="0.25">
      <c r="A11464" t="s">
        <v>20345</v>
      </c>
      <c r="B11464" s="1" t="s">
        <v>20346</v>
      </c>
      <c r="C11464" t="s">
        <v>2207</v>
      </c>
      <c r="D11464" t="s">
        <v>9</v>
      </c>
      <c r="E11464">
        <v>1</v>
      </c>
      <c r="F11464">
        <v>2229.7600000000002</v>
      </c>
      <c r="G11464" t="str">
        <f t="shared" si="897"/>
        <v>BLUEPRINTADJ138051</v>
      </c>
      <c r="H11464" t="str">
        <f t="shared" si="896"/>
        <v>RHF500130</v>
      </c>
      <c r="I11464" t="str">
        <f t="shared" si="898"/>
        <v>SILEN BLOK</v>
      </c>
      <c r="J11464">
        <f t="shared" si="899"/>
        <v>18.581333333333337</v>
      </c>
      <c r="K11464" t="str">
        <f t="shared" si="900"/>
        <v/>
      </c>
    </row>
    <row r="11465" spans="1:11" x14ac:dyDescent="0.25">
      <c r="A11465" t="s">
        <v>20347</v>
      </c>
      <c r="B11465" s="1" t="s">
        <v>20348</v>
      </c>
      <c r="C11465" t="s">
        <v>2207</v>
      </c>
      <c r="D11465" t="s">
        <v>9</v>
      </c>
      <c r="E11465">
        <v>1</v>
      </c>
      <c r="F11465">
        <v>1280</v>
      </c>
      <c r="G11465" t="str">
        <f t="shared" si="897"/>
        <v>BLUEPRINTADJ138052</v>
      </c>
      <c r="H11465" t="str">
        <f t="shared" si="896"/>
        <v>RBK500220</v>
      </c>
      <c r="I11465" t="str">
        <f t="shared" si="898"/>
        <v>SILEN BLOK</v>
      </c>
      <c r="J11465">
        <f t="shared" si="899"/>
        <v>10.666666666666666</v>
      </c>
      <c r="K11465" t="str">
        <f t="shared" si="900"/>
        <v/>
      </c>
    </row>
    <row r="11466" spans="1:11" x14ac:dyDescent="0.25">
      <c r="A11466" t="s">
        <v>20349</v>
      </c>
      <c r="B11466" s="1" t="s">
        <v>20350</v>
      </c>
      <c r="C11466" t="s">
        <v>20351</v>
      </c>
      <c r="D11466" t="s">
        <v>9</v>
      </c>
      <c r="E11466">
        <v>1</v>
      </c>
      <c r="F11466">
        <v>377.6</v>
      </c>
      <c r="G11466" t="str">
        <f t="shared" si="897"/>
        <v>BLUEPRINTADJ138053</v>
      </c>
      <c r="H11466" t="str">
        <f t="shared" si="896"/>
        <v>NRC5593</v>
      </c>
      <c r="I11466" t="str">
        <f t="shared" si="898"/>
        <v>SILENBLOK</v>
      </c>
      <c r="J11466">
        <f t="shared" si="899"/>
        <v>3.1466666666666669</v>
      </c>
      <c r="K11466" t="str">
        <f t="shared" si="900"/>
        <v/>
      </c>
    </row>
    <row r="11467" spans="1:11" x14ac:dyDescent="0.25">
      <c r="A11467" t="s">
        <v>20352</v>
      </c>
      <c r="B11467" s="1" t="s">
        <v>20353</v>
      </c>
      <c r="C11467" t="s">
        <v>2266</v>
      </c>
      <c r="D11467" t="s">
        <v>9</v>
      </c>
      <c r="E11467">
        <v>1</v>
      </c>
      <c r="F11467">
        <v>1272.32</v>
      </c>
      <c r="G11467" t="str">
        <f t="shared" si="897"/>
        <v>BLUEPRINTADJ138054</v>
      </c>
      <c r="H11467" t="str">
        <f t="shared" si="896"/>
        <v>LR018345</v>
      </c>
      <c r="I11467" t="str">
        <f t="shared" si="898"/>
        <v>CAURA PREDNJE DONJE SPONE  VEŠANJA</v>
      </c>
      <c r="J11467">
        <f t="shared" si="899"/>
        <v>10.602666666666666</v>
      </c>
      <c r="K11467" t="str">
        <f t="shared" si="900"/>
        <v/>
      </c>
    </row>
    <row r="11468" spans="1:11" x14ac:dyDescent="0.25">
      <c r="A11468" t="s">
        <v>20354</v>
      </c>
      <c r="B11468" s="1" t="s">
        <v>20355</v>
      </c>
      <c r="C11468" t="s">
        <v>5631</v>
      </c>
      <c r="D11468" t="s">
        <v>9</v>
      </c>
      <c r="E11468">
        <v>1</v>
      </c>
      <c r="F11468">
        <v>353.28</v>
      </c>
      <c r="G11468" t="str">
        <f t="shared" si="897"/>
        <v>BLUEPRINTADJ138055</v>
      </c>
      <c r="H11468" t="str">
        <f t="shared" si="896"/>
        <v>LR018346</v>
      </c>
      <c r="I11468" t="str">
        <f t="shared" si="898"/>
        <v>NOSAČ STABILIZATORA</v>
      </c>
      <c r="J11468">
        <f t="shared" si="899"/>
        <v>2.944</v>
      </c>
      <c r="K11468" t="str">
        <f t="shared" si="900"/>
        <v/>
      </c>
    </row>
    <row r="11469" spans="1:11" x14ac:dyDescent="0.25">
      <c r="A11469" t="s">
        <v>20356</v>
      </c>
      <c r="B11469" s="1" t="s">
        <v>20357</v>
      </c>
      <c r="C11469" t="s">
        <v>5631</v>
      </c>
      <c r="D11469" t="s">
        <v>9</v>
      </c>
      <c r="E11469">
        <v>1</v>
      </c>
      <c r="F11469">
        <v>207.36</v>
      </c>
      <c r="G11469" t="str">
        <f t="shared" si="897"/>
        <v>BLUEPRINTADJ138057</v>
      </c>
      <c r="H11469" t="str">
        <f t="shared" si="896"/>
        <v>RBX000010</v>
      </c>
      <c r="I11469" t="str">
        <f t="shared" si="898"/>
        <v>NOSAČ STABILIZATORA</v>
      </c>
      <c r="J11469">
        <f t="shared" si="899"/>
        <v>1.7280000000000002</v>
      </c>
      <c r="K11469" t="str">
        <f t="shared" si="900"/>
        <v/>
      </c>
    </row>
    <row r="11470" spans="1:11" x14ac:dyDescent="0.25">
      <c r="A11470" t="s">
        <v>20358</v>
      </c>
      <c r="B11470" s="1" t="s">
        <v>20359</v>
      </c>
      <c r="C11470" t="s">
        <v>2207</v>
      </c>
      <c r="D11470" t="s">
        <v>9</v>
      </c>
      <c r="E11470">
        <v>1</v>
      </c>
      <c r="F11470">
        <v>674.56</v>
      </c>
      <c r="G11470" t="str">
        <f t="shared" si="897"/>
        <v>BLUEPRINTADJ138067</v>
      </c>
      <c r="H11470" t="str">
        <f t="shared" si="896"/>
        <v>RGD500180SK</v>
      </c>
      <c r="I11470" t="str">
        <f t="shared" si="898"/>
        <v>SILEN BLOK</v>
      </c>
      <c r="J11470">
        <f t="shared" si="899"/>
        <v>5.6213333333333333</v>
      </c>
      <c r="K11470" t="str">
        <f t="shared" si="900"/>
        <v/>
      </c>
    </row>
    <row r="11471" spans="1:11" x14ac:dyDescent="0.25">
      <c r="A11471" t="s">
        <v>20360</v>
      </c>
      <c r="B11471" s="1" t="s">
        <v>20361</v>
      </c>
      <c r="C11471" t="s">
        <v>5859</v>
      </c>
      <c r="D11471" t="s">
        <v>1117</v>
      </c>
      <c r="E11471">
        <v>1</v>
      </c>
      <c r="F11471">
        <v>1255.68</v>
      </c>
      <c r="G11471" t="str">
        <f t="shared" si="897"/>
        <v>BLUEPRINTADJ138101</v>
      </c>
      <c r="H11471" t="str">
        <f t="shared" si="896"/>
        <v>TDR100780</v>
      </c>
      <c r="I11471" t="str">
        <f t="shared" si="898"/>
        <v>SET MANŽETNE ZGLOBA</v>
      </c>
      <c r="J11471">
        <f t="shared" si="899"/>
        <v>10.464</v>
      </c>
      <c r="K11471" t="str">
        <f t="shared" si="900"/>
        <v/>
      </c>
    </row>
    <row r="11472" spans="1:11" x14ac:dyDescent="0.25">
      <c r="A11472" t="s">
        <v>20362</v>
      </c>
      <c r="B11472" s="1" t="s">
        <v>20363</v>
      </c>
      <c r="C11472" t="s">
        <v>5859</v>
      </c>
      <c r="D11472" t="s">
        <v>1117</v>
      </c>
      <c r="E11472">
        <v>1</v>
      </c>
      <c r="F11472">
        <v>1774.08</v>
      </c>
      <c r="G11472" t="str">
        <f t="shared" si="897"/>
        <v>BLUEPRINTADJ138102</v>
      </c>
      <c r="H11472" t="str">
        <f t="shared" si="896"/>
        <v>LR003160</v>
      </c>
      <c r="I11472" t="str">
        <f t="shared" si="898"/>
        <v>SET MANŽETNE ZGLOBA</v>
      </c>
      <c r="J11472">
        <f t="shared" si="899"/>
        <v>14.783999999999999</v>
      </c>
      <c r="K11472" t="str">
        <f t="shared" si="900"/>
        <v/>
      </c>
    </row>
    <row r="11473" spans="1:11" x14ac:dyDescent="0.25">
      <c r="A11473" t="s">
        <v>20364</v>
      </c>
      <c r="B11473" s="1" t="s">
        <v>20365</v>
      </c>
      <c r="C11473" t="s">
        <v>5859</v>
      </c>
      <c r="D11473" t="s">
        <v>1117</v>
      </c>
      <c r="E11473">
        <v>1</v>
      </c>
      <c r="F11473">
        <v>1281.28</v>
      </c>
      <c r="G11473" t="str">
        <f t="shared" si="897"/>
        <v>BLUEPRINTADJ138104</v>
      </c>
      <c r="H11473" t="str">
        <f t="shared" si="896"/>
        <v>LR018482</v>
      </c>
      <c r="I11473" t="str">
        <f t="shared" si="898"/>
        <v>SET MANŽETNE ZGLOBA</v>
      </c>
      <c r="J11473">
        <f t="shared" si="899"/>
        <v>10.677333333333333</v>
      </c>
      <c r="K11473" t="str">
        <f t="shared" si="900"/>
        <v/>
      </c>
    </row>
    <row r="11474" spans="1:11" x14ac:dyDescent="0.25">
      <c r="A11474" t="s">
        <v>20366</v>
      </c>
      <c r="B11474" s="1" t="s">
        <v>20367</v>
      </c>
      <c r="C11474" t="s">
        <v>5859</v>
      </c>
      <c r="D11474" t="s">
        <v>1117</v>
      </c>
      <c r="E11474">
        <v>1</v>
      </c>
      <c r="F11474">
        <v>1487.36</v>
      </c>
      <c r="G11474" t="str">
        <f t="shared" si="897"/>
        <v>BLUEPRINTADJ138105</v>
      </c>
      <c r="H11474" t="str">
        <f t="shared" si="896"/>
        <v>TDR500080</v>
      </c>
      <c r="I11474" t="str">
        <f t="shared" si="898"/>
        <v>SET MANŽETNE ZGLOBA</v>
      </c>
      <c r="J11474">
        <f t="shared" si="899"/>
        <v>12.394666666666666</v>
      </c>
      <c r="K11474" t="str">
        <f t="shared" si="900"/>
        <v/>
      </c>
    </row>
    <row r="11475" spans="1:11" x14ac:dyDescent="0.25">
      <c r="A11475" t="s">
        <v>20368</v>
      </c>
      <c r="B11475" s="1" t="s">
        <v>20369</v>
      </c>
      <c r="C11475" t="s">
        <v>5859</v>
      </c>
      <c r="D11475" t="s">
        <v>1117</v>
      </c>
      <c r="E11475">
        <v>1</v>
      </c>
      <c r="F11475">
        <v>1480.96</v>
      </c>
      <c r="G11475" t="str">
        <f t="shared" si="897"/>
        <v>BLUEPRINTADJ138106</v>
      </c>
      <c r="H11475" t="str">
        <f t="shared" si="896"/>
        <v>TDR000130</v>
      </c>
      <c r="I11475" t="str">
        <f t="shared" si="898"/>
        <v>SET MANŽETNE ZGLOBA</v>
      </c>
      <c r="J11475">
        <f t="shared" si="899"/>
        <v>12.341333333333333</v>
      </c>
      <c r="K11475" t="str">
        <f t="shared" si="900"/>
        <v/>
      </c>
    </row>
    <row r="11476" spans="1:11" x14ac:dyDescent="0.25">
      <c r="A11476" t="s">
        <v>20370</v>
      </c>
      <c r="B11476" s="1" t="s">
        <v>20371</v>
      </c>
      <c r="C11476" t="s">
        <v>5859</v>
      </c>
      <c r="D11476" t="s">
        <v>1117</v>
      </c>
      <c r="E11476">
        <v>1</v>
      </c>
      <c r="F11476">
        <v>1116.1600000000001</v>
      </c>
      <c r="G11476" t="str">
        <f t="shared" si="897"/>
        <v>BLUEPRINTADJ138107</v>
      </c>
      <c r="H11476" t="str">
        <f t="shared" si="896"/>
        <v>TDR500100</v>
      </c>
      <c r="I11476" t="str">
        <f t="shared" si="898"/>
        <v>SET MANŽETNE ZGLOBA</v>
      </c>
      <c r="J11476">
        <f t="shared" si="899"/>
        <v>9.3013333333333339</v>
      </c>
      <c r="K11476" t="str">
        <f t="shared" si="900"/>
        <v/>
      </c>
    </row>
    <row r="11477" spans="1:11" x14ac:dyDescent="0.25">
      <c r="A11477" t="s">
        <v>20372</v>
      </c>
      <c r="B11477" s="1" t="s">
        <v>20373</v>
      </c>
      <c r="C11477" t="s">
        <v>5859</v>
      </c>
      <c r="D11477" t="s">
        <v>1117</v>
      </c>
      <c r="E11477">
        <v>1</v>
      </c>
      <c r="F11477">
        <v>1416.96</v>
      </c>
      <c r="G11477" t="str">
        <f t="shared" si="897"/>
        <v>BLUEPRINTADJ138108</v>
      </c>
      <c r="H11477" t="str">
        <f t="shared" si="896"/>
        <v>TDR500110</v>
      </c>
      <c r="I11477" t="str">
        <f t="shared" si="898"/>
        <v>SET MANŽETNE ZGLOBA</v>
      </c>
      <c r="J11477">
        <f t="shared" si="899"/>
        <v>11.808</v>
      </c>
      <c r="K11477" t="str">
        <f t="shared" si="900"/>
        <v/>
      </c>
    </row>
    <row r="11478" spans="1:11" x14ac:dyDescent="0.25">
      <c r="A11478" t="s">
        <v>20374</v>
      </c>
      <c r="B11478" s="1" t="s">
        <v>20375</v>
      </c>
      <c r="C11478" t="s">
        <v>5859</v>
      </c>
      <c r="D11478" t="s">
        <v>1117</v>
      </c>
      <c r="E11478">
        <v>1</v>
      </c>
      <c r="F11478">
        <v>1839.36</v>
      </c>
      <c r="G11478" t="str">
        <f t="shared" si="897"/>
        <v>BLUEPRINTADJ138109</v>
      </c>
      <c r="H11478" t="str">
        <f t="shared" si="896"/>
        <v>TDR500070</v>
      </c>
      <c r="I11478" t="str">
        <f t="shared" si="898"/>
        <v>SET MANŽETNE ZGLOBA</v>
      </c>
      <c r="J11478">
        <f t="shared" si="899"/>
        <v>15.327999999999999</v>
      </c>
      <c r="K11478" t="str">
        <f t="shared" si="900"/>
        <v/>
      </c>
    </row>
    <row r="11479" spans="1:11" x14ac:dyDescent="0.25">
      <c r="A11479" t="s">
        <v>20376</v>
      </c>
      <c r="B11479" s="1" t="s">
        <v>20377</v>
      </c>
      <c r="C11479" t="s">
        <v>5859</v>
      </c>
      <c r="D11479" t="s">
        <v>1117</v>
      </c>
      <c r="E11479">
        <v>1</v>
      </c>
      <c r="F11479">
        <v>1210.8800000000001</v>
      </c>
      <c r="G11479" t="str">
        <f t="shared" si="897"/>
        <v>BLUEPRINTADJ138110</v>
      </c>
      <c r="H11479" t="str">
        <f t="shared" si="896"/>
        <v>XR89653</v>
      </c>
      <c r="I11479" t="str">
        <f t="shared" si="898"/>
        <v>SET MANŽETNE ZGLOBA</v>
      </c>
      <c r="J11479">
        <f t="shared" si="899"/>
        <v>10.090666666666667</v>
      </c>
      <c r="K11479" t="str">
        <f t="shared" si="900"/>
        <v/>
      </c>
    </row>
    <row r="11480" spans="1:11" x14ac:dyDescent="0.25">
      <c r="A11480" t="s">
        <v>20378</v>
      </c>
      <c r="B11480" s="1" t="s">
        <v>20379</v>
      </c>
      <c r="C11480" t="s">
        <v>5859</v>
      </c>
      <c r="D11480" t="s">
        <v>1117</v>
      </c>
      <c r="E11480">
        <v>1</v>
      </c>
      <c r="F11480">
        <v>902.4</v>
      </c>
      <c r="G11480" t="str">
        <f t="shared" si="897"/>
        <v>BLUEPRINTADJ138111</v>
      </c>
      <c r="H11480" t="str">
        <f t="shared" si="896"/>
        <v>C2C6707</v>
      </c>
      <c r="I11480" t="str">
        <f t="shared" si="898"/>
        <v>SET MANŽETNE ZGLOBA</v>
      </c>
      <c r="J11480">
        <f t="shared" si="899"/>
        <v>7.52</v>
      </c>
      <c r="K11480" t="str">
        <f t="shared" si="900"/>
        <v/>
      </c>
    </row>
    <row r="11481" spans="1:11" x14ac:dyDescent="0.25">
      <c r="A11481" t="s">
        <v>20380</v>
      </c>
      <c r="B11481" s="1" t="s">
        <v>20381</v>
      </c>
      <c r="C11481" t="s">
        <v>5859</v>
      </c>
      <c r="D11481" t="s">
        <v>1117</v>
      </c>
      <c r="E11481">
        <v>1</v>
      </c>
      <c r="F11481">
        <v>880.64</v>
      </c>
      <c r="G11481" t="str">
        <f t="shared" si="897"/>
        <v>BLUEPRINTADJ138112</v>
      </c>
      <c r="H11481" t="str">
        <f t="shared" si="896"/>
        <v>C2S16513</v>
      </c>
      <c r="I11481" t="str">
        <f t="shared" si="898"/>
        <v>SET MANŽETNE ZGLOBA</v>
      </c>
      <c r="J11481">
        <f t="shared" si="899"/>
        <v>7.3386666666666667</v>
      </c>
      <c r="K11481" t="str">
        <f t="shared" si="900"/>
        <v/>
      </c>
    </row>
    <row r="11482" spans="1:11" x14ac:dyDescent="0.25">
      <c r="A11482" t="s">
        <v>20382</v>
      </c>
      <c r="B11482" s="1" t="s">
        <v>20383</v>
      </c>
      <c r="C11482" t="s">
        <v>5859</v>
      </c>
      <c r="D11482" t="s">
        <v>1117</v>
      </c>
      <c r="E11482">
        <v>1</v>
      </c>
      <c r="F11482">
        <v>1525.76</v>
      </c>
      <c r="G11482" t="str">
        <f t="shared" si="897"/>
        <v>BLUEPRINTADJ138113</v>
      </c>
      <c r="H11482" t="str">
        <f t="shared" si="896"/>
        <v>TDR000120</v>
      </c>
      <c r="I11482" t="str">
        <f t="shared" si="898"/>
        <v>SET MANŽETNE ZGLOBA</v>
      </c>
      <c r="J11482">
        <f t="shared" si="899"/>
        <v>12.714666666666666</v>
      </c>
      <c r="K11482" t="str">
        <f t="shared" si="900"/>
        <v/>
      </c>
    </row>
    <row r="11483" spans="1:11" x14ac:dyDescent="0.25">
      <c r="A11483" t="s">
        <v>20384</v>
      </c>
      <c r="B11483" s="1" t="s">
        <v>20383</v>
      </c>
      <c r="C11483" t="s">
        <v>5859</v>
      </c>
      <c r="D11483" t="s">
        <v>1117</v>
      </c>
      <c r="E11483">
        <v>1</v>
      </c>
      <c r="F11483">
        <v>1525.76</v>
      </c>
      <c r="G11483" t="str">
        <f t="shared" si="897"/>
        <v>BLUEPRINTADJ138114</v>
      </c>
      <c r="H11483" t="str">
        <f t="shared" si="896"/>
        <v>TDR000120</v>
      </c>
      <c r="I11483" t="str">
        <f t="shared" si="898"/>
        <v>SET MANŽETNE ZGLOBA</v>
      </c>
      <c r="J11483">
        <f t="shared" si="899"/>
        <v>12.714666666666666</v>
      </c>
      <c r="K11483" t="str">
        <f t="shared" si="900"/>
        <v/>
      </c>
    </row>
    <row r="11484" spans="1:11" x14ac:dyDescent="0.25">
      <c r="A11484" t="s">
        <v>20385</v>
      </c>
      <c r="B11484" s="1" t="s">
        <v>20386</v>
      </c>
      <c r="C11484" t="s">
        <v>2273</v>
      </c>
      <c r="D11484" t="s">
        <v>9</v>
      </c>
      <c r="E11484">
        <v>1</v>
      </c>
      <c r="F11484">
        <v>1263.3599999999999</v>
      </c>
      <c r="G11484" t="str">
        <f t="shared" si="897"/>
        <v>BLUEPRINTADJ138115</v>
      </c>
      <c r="H11484" t="str">
        <f t="shared" si="896"/>
        <v>QFW500020</v>
      </c>
      <c r="I11484" t="str">
        <f t="shared" si="898"/>
        <v>SET MANŽETNA ZGLOBA</v>
      </c>
      <c r="J11484">
        <f t="shared" si="899"/>
        <v>10.527999999999999</v>
      </c>
      <c r="K11484" t="str">
        <f t="shared" si="900"/>
        <v/>
      </c>
    </row>
    <row r="11485" spans="1:11" x14ac:dyDescent="0.25">
      <c r="A11485" t="s">
        <v>20387</v>
      </c>
      <c r="B11485" s="1" t="s">
        <v>20388</v>
      </c>
      <c r="C11485" t="s">
        <v>2288</v>
      </c>
      <c r="D11485" t="s">
        <v>9</v>
      </c>
      <c r="E11485">
        <v>1</v>
      </c>
      <c r="F11485">
        <v>17827.84</v>
      </c>
      <c r="G11485" t="str">
        <f t="shared" si="897"/>
        <v>BLUEPRINTADJ138201C</v>
      </c>
      <c r="H11485" t="str">
        <f t="shared" si="896"/>
        <v>XR855936</v>
      </c>
      <c r="I11485" t="str">
        <f t="shared" si="898"/>
        <v>KOMPLET LEŽAJA PREDNJEG TOČKA</v>
      </c>
      <c r="J11485">
        <f t="shared" si="899"/>
        <v>148.56533333333334</v>
      </c>
      <c r="K11485" t="str">
        <f t="shared" si="900"/>
        <v/>
      </c>
    </row>
    <row r="11486" spans="1:11" x14ac:dyDescent="0.25">
      <c r="A11486" t="s">
        <v>20389</v>
      </c>
      <c r="C11486" t="s">
        <v>2288</v>
      </c>
      <c r="D11486" t="s">
        <v>9</v>
      </c>
      <c r="E11486">
        <v>1</v>
      </c>
      <c r="F11486">
        <v>2526.7199999999998</v>
      </c>
      <c r="G11486" t="str">
        <f t="shared" si="897"/>
        <v>BLUEPRINTADJ138203</v>
      </c>
      <c r="H11486" t="str">
        <f t="shared" si="896"/>
        <v>ADJ138203</v>
      </c>
      <c r="I11486" t="str">
        <f t="shared" si="898"/>
        <v>KOMPLET LEŽAJA PREDNJEG TOČKA</v>
      </c>
      <c r="J11486">
        <f t="shared" si="899"/>
        <v>21.055999999999997</v>
      </c>
      <c r="K11486" t="str">
        <f t="shared" si="900"/>
        <v/>
      </c>
    </row>
    <row r="11487" spans="1:11" x14ac:dyDescent="0.25">
      <c r="A11487" t="s">
        <v>20390</v>
      </c>
      <c r="C11487" t="s">
        <v>2288</v>
      </c>
      <c r="D11487" t="s">
        <v>9</v>
      </c>
      <c r="E11487">
        <v>1</v>
      </c>
      <c r="F11487">
        <v>3104</v>
      </c>
      <c r="G11487" t="str">
        <f t="shared" si="897"/>
        <v>BLUEPRINTADJ138204</v>
      </c>
      <c r="H11487" t="str">
        <f t="shared" si="896"/>
        <v>ADJ138204</v>
      </c>
      <c r="I11487" t="str">
        <f t="shared" si="898"/>
        <v>KOMPLET LEŽAJA PREDNJEG TOČKA</v>
      </c>
      <c r="J11487">
        <f t="shared" si="899"/>
        <v>25.866666666666667</v>
      </c>
      <c r="K11487" t="str">
        <f t="shared" si="900"/>
        <v/>
      </c>
    </row>
    <row r="11488" spans="1:11" x14ac:dyDescent="0.25">
      <c r="A11488" t="s">
        <v>20391</v>
      </c>
      <c r="B11488" s="1" t="s">
        <v>20392</v>
      </c>
      <c r="C11488" t="s">
        <v>2288</v>
      </c>
      <c r="D11488" t="s">
        <v>9</v>
      </c>
      <c r="E11488">
        <v>1</v>
      </c>
      <c r="F11488">
        <v>5966.08</v>
      </c>
      <c r="G11488" t="str">
        <f t="shared" si="897"/>
        <v>BLUEPRINTADJ138205</v>
      </c>
      <c r="H11488" t="str">
        <f t="shared" si="896"/>
        <v>W208A#1</v>
      </c>
      <c r="I11488" t="str">
        <f t="shared" si="898"/>
        <v>KOMPLET LEŽAJA PREDNJEG TOČKA</v>
      </c>
      <c r="J11488">
        <f t="shared" si="899"/>
        <v>49.717333333333336</v>
      </c>
      <c r="K11488" t="str">
        <f t="shared" si="900"/>
        <v/>
      </c>
    </row>
    <row r="11489" spans="1:11" x14ac:dyDescent="0.25">
      <c r="A11489" t="s">
        <v>20393</v>
      </c>
      <c r="B11489" s="1" t="s">
        <v>20394</v>
      </c>
      <c r="C11489" t="s">
        <v>2288</v>
      </c>
      <c r="D11489" t="s">
        <v>9</v>
      </c>
      <c r="E11489">
        <v>1</v>
      </c>
      <c r="F11489">
        <v>6462.72</v>
      </c>
      <c r="G11489" t="str">
        <f t="shared" si="897"/>
        <v>BLUEPRINTADJ138206</v>
      </c>
      <c r="H11489" t="str">
        <f t="shared" si="896"/>
        <v>C2D3285</v>
      </c>
      <c r="I11489" t="str">
        <f t="shared" si="898"/>
        <v>KOMPLET LEŽAJA PREDNJEG TOČKA</v>
      </c>
      <c r="J11489">
        <f t="shared" si="899"/>
        <v>53.856000000000002</v>
      </c>
      <c r="K11489" t="str">
        <f t="shared" si="900"/>
        <v/>
      </c>
    </row>
    <row r="11490" spans="1:11" x14ac:dyDescent="0.25">
      <c r="A11490" t="s">
        <v>20395</v>
      </c>
      <c r="C11490" t="s">
        <v>2288</v>
      </c>
      <c r="D11490" t="s">
        <v>9</v>
      </c>
      <c r="E11490">
        <v>1</v>
      </c>
      <c r="F11490">
        <v>1704.96</v>
      </c>
      <c r="G11490" t="str">
        <f t="shared" si="897"/>
        <v>BLUEPRINTADJ138207</v>
      </c>
      <c r="H11490" t="str">
        <f t="shared" si="896"/>
        <v>ADJ138207</v>
      </c>
      <c r="I11490" t="str">
        <f t="shared" si="898"/>
        <v>KOMPLET LEŽAJA PREDNJEG TOČKA</v>
      </c>
      <c r="J11490">
        <f t="shared" si="899"/>
        <v>14.208</v>
      </c>
      <c r="K11490" t="str">
        <f t="shared" si="900"/>
        <v/>
      </c>
    </row>
    <row r="11491" spans="1:11" x14ac:dyDescent="0.25">
      <c r="A11491" t="s">
        <v>20396</v>
      </c>
      <c r="C11491" t="s">
        <v>2288</v>
      </c>
      <c r="D11491" t="s">
        <v>9</v>
      </c>
      <c r="E11491">
        <v>1</v>
      </c>
      <c r="F11491">
        <v>3183.36</v>
      </c>
      <c r="G11491" t="str">
        <f t="shared" si="897"/>
        <v>BLUEPRINTADJ138208</v>
      </c>
      <c r="H11491" t="str">
        <f t="shared" si="896"/>
        <v>ADJ138208</v>
      </c>
      <c r="I11491" t="str">
        <f t="shared" si="898"/>
        <v>KOMPLET LEŽAJA PREDNJEG TOČKA</v>
      </c>
      <c r="J11491">
        <f t="shared" si="899"/>
        <v>26.528000000000002</v>
      </c>
      <c r="K11491" t="str">
        <f t="shared" si="900"/>
        <v/>
      </c>
    </row>
    <row r="11492" spans="1:11" x14ac:dyDescent="0.25">
      <c r="A11492" t="s">
        <v>20397</v>
      </c>
      <c r="C11492" t="s">
        <v>2288</v>
      </c>
      <c r="D11492" t="s">
        <v>9</v>
      </c>
      <c r="E11492">
        <v>1</v>
      </c>
      <c r="F11492">
        <v>3210.24</v>
      </c>
      <c r="G11492" t="str">
        <f t="shared" si="897"/>
        <v>BLUEPRINTADJ138209</v>
      </c>
      <c r="H11492" t="str">
        <f t="shared" si="896"/>
        <v>ADJ138209</v>
      </c>
      <c r="I11492" t="str">
        <f t="shared" si="898"/>
        <v>KOMPLET LEŽAJA PREDNJEG TOČKA</v>
      </c>
      <c r="J11492">
        <f t="shared" si="899"/>
        <v>26.751999999999999</v>
      </c>
      <c r="K11492" t="str">
        <f t="shared" si="900"/>
        <v/>
      </c>
    </row>
    <row r="11493" spans="1:11" x14ac:dyDescent="0.25">
      <c r="A11493" t="s">
        <v>20398</v>
      </c>
      <c r="C11493" t="s">
        <v>2288</v>
      </c>
      <c r="D11493" t="s">
        <v>9</v>
      </c>
      <c r="E11493">
        <v>1</v>
      </c>
      <c r="F11493">
        <v>3598.08</v>
      </c>
      <c r="G11493" t="str">
        <f t="shared" si="897"/>
        <v>BLUEPRINTADJ138210</v>
      </c>
      <c r="H11493" t="str">
        <f t="shared" si="896"/>
        <v>ADJ138210</v>
      </c>
      <c r="I11493" t="str">
        <f t="shared" si="898"/>
        <v>KOMPLET LEŽAJA PREDNJEG TOČKA</v>
      </c>
      <c r="J11493">
        <f t="shared" si="899"/>
        <v>29.983999999999998</v>
      </c>
      <c r="K11493" t="str">
        <f t="shared" si="900"/>
        <v/>
      </c>
    </row>
    <row r="11494" spans="1:11" x14ac:dyDescent="0.25">
      <c r="A11494" t="s">
        <v>20399</v>
      </c>
      <c r="C11494" t="s">
        <v>2288</v>
      </c>
      <c r="D11494" t="s">
        <v>9</v>
      </c>
      <c r="E11494">
        <v>1</v>
      </c>
      <c r="F11494">
        <v>3971.84</v>
      </c>
      <c r="G11494" t="str">
        <f t="shared" si="897"/>
        <v>BLUEPRINTADJ138211</v>
      </c>
      <c r="H11494" t="str">
        <f t="shared" si="896"/>
        <v>ADJ138211</v>
      </c>
      <c r="I11494" t="str">
        <f t="shared" si="898"/>
        <v>KOMPLET LEŽAJA PREDNJEG TOČKA</v>
      </c>
      <c r="J11494">
        <f t="shared" si="899"/>
        <v>33.098666666666666</v>
      </c>
      <c r="K11494" t="str">
        <f t="shared" si="900"/>
        <v/>
      </c>
    </row>
    <row r="11495" spans="1:11" x14ac:dyDescent="0.25">
      <c r="A11495" t="s">
        <v>20400</v>
      </c>
      <c r="C11495" t="s">
        <v>2288</v>
      </c>
      <c r="D11495" t="s">
        <v>9</v>
      </c>
      <c r="E11495">
        <v>1</v>
      </c>
      <c r="F11495">
        <v>3362.56</v>
      </c>
      <c r="G11495" t="str">
        <f t="shared" si="897"/>
        <v>BLUEPRINTADJ138212</v>
      </c>
      <c r="H11495" t="str">
        <f t="shared" si="896"/>
        <v>ADJ138212</v>
      </c>
      <c r="I11495" t="str">
        <f t="shared" si="898"/>
        <v>KOMPLET LEŽAJA PREDNJEG TOČKA</v>
      </c>
      <c r="J11495">
        <f t="shared" si="899"/>
        <v>28.021333333333335</v>
      </c>
      <c r="K11495" t="str">
        <f t="shared" si="900"/>
        <v/>
      </c>
    </row>
    <row r="11496" spans="1:11" x14ac:dyDescent="0.25">
      <c r="A11496" t="s">
        <v>20401</v>
      </c>
      <c r="B11496" s="1" t="s">
        <v>20402</v>
      </c>
      <c r="C11496" t="s">
        <v>2288</v>
      </c>
      <c r="D11496" t="s">
        <v>9</v>
      </c>
      <c r="E11496">
        <v>1</v>
      </c>
      <c r="F11496">
        <v>3998.72</v>
      </c>
      <c r="G11496" t="str">
        <f t="shared" si="897"/>
        <v>BLUEPRINTADJ138213</v>
      </c>
      <c r="H11496" t="str">
        <f t="shared" si="896"/>
        <v>ANR5861</v>
      </c>
      <c r="I11496" t="str">
        <f t="shared" si="898"/>
        <v>KOMPLET LEŽAJA PREDNJEG TOČKA</v>
      </c>
      <c r="J11496">
        <f t="shared" si="899"/>
        <v>33.322666666666663</v>
      </c>
      <c r="K11496" t="str">
        <f t="shared" si="900"/>
        <v/>
      </c>
    </row>
    <row r="11497" spans="1:11" x14ac:dyDescent="0.25">
      <c r="A11497" t="s">
        <v>20403</v>
      </c>
      <c r="B11497" s="1" t="s">
        <v>20404</v>
      </c>
      <c r="C11497" t="s">
        <v>2288</v>
      </c>
      <c r="D11497" t="s">
        <v>9</v>
      </c>
      <c r="E11497">
        <v>1</v>
      </c>
      <c r="F11497">
        <v>3927.04</v>
      </c>
      <c r="G11497" t="str">
        <f t="shared" si="897"/>
        <v>BLUEPRINTADJ138214</v>
      </c>
      <c r="H11497" t="str">
        <f t="shared" si="896"/>
        <v>LR041425</v>
      </c>
      <c r="I11497" t="str">
        <f t="shared" si="898"/>
        <v>KOMPLET LEŽAJA PREDNJEG TOČKA</v>
      </c>
      <c r="J11497">
        <f t="shared" si="899"/>
        <v>32.725333333333332</v>
      </c>
      <c r="K11497" t="str">
        <f t="shared" si="900"/>
        <v/>
      </c>
    </row>
    <row r="11498" spans="1:11" x14ac:dyDescent="0.25">
      <c r="A11498" t="s">
        <v>20405</v>
      </c>
      <c r="B11498" s="1" t="s">
        <v>20406</v>
      </c>
      <c r="C11498" t="s">
        <v>2288</v>
      </c>
      <c r="D11498" t="s">
        <v>9</v>
      </c>
      <c r="E11498">
        <v>1</v>
      </c>
      <c r="F11498">
        <v>11723.52</v>
      </c>
      <c r="G11498" t="str">
        <f t="shared" si="897"/>
        <v>BLUEPRINTADJ138215</v>
      </c>
      <c r="H11498" t="str">
        <f t="shared" si="896"/>
        <v>LR014147</v>
      </c>
      <c r="I11498" t="str">
        <f t="shared" si="898"/>
        <v>KOMPLET LEŽAJA PREDNJEG TOČKA</v>
      </c>
      <c r="J11498">
        <f t="shared" si="899"/>
        <v>97.695999999999998</v>
      </c>
      <c r="K11498" t="str">
        <f t="shared" si="900"/>
        <v/>
      </c>
    </row>
    <row r="11499" spans="1:11" x14ac:dyDescent="0.25">
      <c r="A11499" t="s">
        <v>20407</v>
      </c>
      <c r="B11499" s="1" t="s">
        <v>20408</v>
      </c>
      <c r="C11499" t="s">
        <v>2288</v>
      </c>
      <c r="D11499" t="s">
        <v>9</v>
      </c>
      <c r="E11499">
        <v>1</v>
      </c>
      <c r="F11499">
        <v>13480.96</v>
      </c>
      <c r="G11499" t="str">
        <f t="shared" si="897"/>
        <v>BLUEPRINTADJ138217</v>
      </c>
      <c r="H11499" t="str">
        <f t="shared" si="896"/>
        <v>FTC3243</v>
      </c>
      <c r="I11499" t="str">
        <f t="shared" si="898"/>
        <v>KOMPLET LEŽAJA PREDNJEG TOČKA</v>
      </c>
      <c r="J11499">
        <f t="shared" si="899"/>
        <v>112.34133333333332</v>
      </c>
      <c r="K11499" t="str">
        <f t="shared" si="900"/>
        <v/>
      </c>
    </row>
    <row r="11500" spans="1:11" x14ac:dyDescent="0.25">
      <c r="A11500" t="s">
        <v>20409</v>
      </c>
      <c r="B11500" s="1" t="s">
        <v>20410</v>
      </c>
      <c r="C11500" t="s">
        <v>2288</v>
      </c>
      <c r="D11500" t="s">
        <v>9</v>
      </c>
      <c r="E11500">
        <v>1</v>
      </c>
      <c r="F11500">
        <v>13480.96</v>
      </c>
      <c r="G11500" t="str">
        <f t="shared" si="897"/>
        <v>BLUEPRINTADJ138218</v>
      </c>
      <c r="H11500" t="str">
        <f t="shared" si="896"/>
        <v>FTC3226</v>
      </c>
      <c r="I11500" t="str">
        <f t="shared" si="898"/>
        <v>KOMPLET LEŽAJA PREDNJEG TOČKA</v>
      </c>
      <c r="J11500">
        <f t="shared" si="899"/>
        <v>112.34133333333332</v>
      </c>
      <c r="K11500" t="str">
        <f t="shared" si="900"/>
        <v/>
      </c>
    </row>
    <row r="11501" spans="1:11" x14ac:dyDescent="0.25">
      <c r="A11501" t="s">
        <v>20411</v>
      </c>
      <c r="C11501" t="s">
        <v>2288</v>
      </c>
      <c r="D11501" t="s">
        <v>9</v>
      </c>
      <c r="E11501">
        <v>1</v>
      </c>
      <c r="F11501">
        <v>2658.56</v>
      </c>
      <c r="G11501" t="str">
        <f t="shared" si="897"/>
        <v>BLUEPRINTADJ138219</v>
      </c>
      <c r="H11501" t="str">
        <f t="shared" ref="H11501:H11564" si="901">IF(AND(B11501&lt;&gt;"", B11501&lt;&gt;"-"),SUBSTITUTE(SUBSTITUTE(B11501,"-","")," ",""),A11501)</f>
        <v>ADJ138219</v>
      </c>
      <c r="I11501" t="str">
        <f t="shared" si="898"/>
        <v>KOMPLET LEŽAJA PREDNJEG TOČKA</v>
      </c>
      <c r="J11501">
        <f t="shared" si="899"/>
        <v>22.154666666666667</v>
      </c>
      <c r="K11501" t="str">
        <f t="shared" si="900"/>
        <v/>
      </c>
    </row>
    <row r="11502" spans="1:11" x14ac:dyDescent="0.25">
      <c r="A11502" t="s">
        <v>20412</v>
      </c>
      <c r="C11502" t="s">
        <v>13587</v>
      </c>
      <c r="D11502" t="s">
        <v>9</v>
      </c>
      <c r="E11502">
        <v>1</v>
      </c>
      <c r="F11502">
        <v>10993.92</v>
      </c>
      <c r="G11502" t="str">
        <f t="shared" si="897"/>
        <v>BLUEPRINTADJ138220</v>
      </c>
      <c r="H11502" t="str">
        <f t="shared" si="901"/>
        <v>ADJ138220</v>
      </c>
      <c r="I11502" t="str">
        <f t="shared" si="898"/>
        <v>SET LEŽAJA TOČKA PREDNJI</v>
      </c>
      <c r="J11502">
        <f t="shared" si="899"/>
        <v>91.616</v>
      </c>
      <c r="K11502" t="str">
        <f t="shared" si="900"/>
        <v/>
      </c>
    </row>
    <row r="11503" spans="1:11" x14ac:dyDescent="0.25">
      <c r="A11503" t="s">
        <v>20413</v>
      </c>
      <c r="C11503" t="s">
        <v>2320</v>
      </c>
      <c r="D11503" t="s">
        <v>9</v>
      </c>
      <c r="E11503">
        <v>1</v>
      </c>
      <c r="F11503">
        <v>4038.4</v>
      </c>
      <c r="G11503" t="str">
        <f t="shared" si="897"/>
        <v>BLUEPRINTADJ138301</v>
      </c>
      <c r="H11503" t="str">
        <f t="shared" si="901"/>
        <v>ADJ138301</v>
      </c>
      <c r="I11503" t="str">
        <f t="shared" si="898"/>
        <v>KOMPLET LEŽAJA ZADNJEG TOČKA</v>
      </c>
      <c r="J11503">
        <f t="shared" si="899"/>
        <v>33.653333333333336</v>
      </c>
      <c r="K11503" t="str">
        <f t="shared" si="900"/>
        <v/>
      </c>
    </row>
    <row r="11504" spans="1:11" x14ac:dyDescent="0.25">
      <c r="A11504" t="s">
        <v>20414</v>
      </c>
      <c r="C11504" t="s">
        <v>2320</v>
      </c>
      <c r="D11504" t="s">
        <v>9</v>
      </c>
      <c r="E11504">
        <v>1</v>
      </c>
      <c r="F11504">
        <v>3064.32</v>
      </c>
      <c r="G11504" t="str">
        <f t="shared" si="897"/>
        <v>BLUEPRINTADJ138302</v>
      </c>
      <c r="H11504" t="str">
        <f t="shared" si="901"/>
        <v>ADJ138302</v>
      </c>
      <c r="I11504" t="str">
        <f t="shared" si="898"/>
        <v>KOMPLET LEŽAJA ZADNJEG TOČKA</v>
      </c>
      <c r="J11504">
        <f t="shared" si="899"/>
        <v>25.536000000000001</v>
      </c>
      <c r="K11504" t="str">
        <f t="shared" si="900"/>
        <v/>
      </c>
    </row>
    <row r="11505" spans="1:11" x14ac:dyDescent="0.25">
      <c r="A11505" t="s">
        <v>20415</v>
      </c>
      <c r="C11505" t="s">
        <v>2320</v>
      </c>
      <c r="D11505" t="s">
        <v>9</v>
      </c>
      <c r="E11505">
        <v>1</v>
      </c>
      <c r="F11505">
        <v>2553.6</v>
      </c>
      <c r="G11505" t="str">
        <f t="shared" si="897"/>
        <v>BLUEPRINTADJ138303</v>
      </c>
      <c r="H11505" t="str">
        <f t="shared" si="901"/>
        <v>ADJ138303</v>
      </c>
      <c r="I11505" t="str">
        <f t="shared" si="898"/>
        <v>KOMPLET LEŽAJA ZADNJEG TOČKA</v>
      </c>
      <c r="J11505">
        <f t="shared" si="899"/>
        <v>21.279999999999998</v>
      </c>
      <c r="K11505" t="str">
        <f t="shared" si="900"/>
        <v/>
      </c>
    </row>
    <row r="11506" spans="1:11" x14ac:dyDescent="0.25">
      <c r="A11506" t="s">
        <v>20416</v>
      </c>
      <c r="B11506" s="1" t="s">
        <v>20417</v>
      </c>
      <c r="C11506" t="s">
        <v>2320</v>
      </c>
      <c r="D11506" t="s">
        <v>9</v>
      </c>
      <c r="E11506">
        <v>1</v>
      </c>
      <c r="F11506">
        <v>2101.7600000000002</v>
      </c>
      <c r="G11506" t="str">
        <f t="shared" si="897"/>
        <v>BLUEPRINTADJ138304</v>
      </c>
      <c r="H11506" t="str">
        <f t="shared" si="901"/>
        <v>W336A#1</v>
      </c>
      <c r="I11506" t="str">
        <f t="shared" si="898"/>
        <v>KOMPLET LEŽAJA ZADNJEG TOČKA</v>
      </c>
      <c r="J11506">
        <f t="shared" si="899"/>
        <v>17.514666666666667</v>
      </c>
      <c r="K11506" t="str">
        <f t="shared" si="900"/>
        <v/>
      </c>
    </row>
    <row r="11507" spans="1:11" x14ac:dyDescent="0.25">
      <c r="A11507" t="s">
        <v>20418</v>
      </c>
      <c r="B11507" s="1" t="s">
        <v>20417</v>
      </c>
      <c r="C11507" t="s">
        <v>2320</v>
      </c>
      <c r="D11507" t="s">
        <v>9</v>
      </c>
      <c r="E11507">
        <v>1</v>
      </c>
      <c r="F11507">
        <v>2545.92</v>
      </c>
      <c r="G11507" t="str">
        <f t="shared" si="897"/>
        <v>BLUEPRINTADJ138305</v>
      </c>
      <c r="H11507" t="str">
        <f t="shared" si="901"/>
        <v>W336A#1</v>
      </c>
      <c r="I11507" t="str">
        <f t="shared" si="898"/>
        <v>KOMPLET LEŽAJA ZADNJEG TOČKA</v>
      </c>
      <c r="J11507">
        <f t="shared" si="899"/>
        <v>21.216000000000001</v>
      </c>
      <c r="K11507" t="str">
        <f t="shared" si="900"/>
        <v/>
      </c>
    </row>
    <row r="11508" spans="1:11" x14ac:dyDescent="0.25">
      <c r="A11508" t="s">
        <v>20419</v>
      </c>
      <c r="C11508" t="s">
        <v>2320</v>
      </c>
      <c r="D11508" t="s">
        <v>9</v>
      </c>
      <c r="E11508">
        <v>1</v>
      </c>
      <c r="F11508">
        <v>10201.6</v>
      </c>
      <c r="G11508" t="str">
        <f t="shared" si="897"/>
        <v>BLUEPRINTADJ138306</v>
      </c>
      <c r="H11508" t="str">
        <f t="shared" si="901"/>
        <v>ADJ138306</v>
      </c>
      <c r="I11508" t="str">
        <f t="shared" si="898"/>
        <v>KOMPLET LEŽAJA ZADNJEG TOČKA</v>
      </c>
      <c r="J11508">
        <f t="shared" si="899"/>
        <v>85.013333333333335</v>
      </c>
      <c r="K11508" t="str">
        <f t="shared" si="900"/>
        <v/>
      </c>
    </row>
    <row r="11509" spans="1:11" x14ac:dyDescent="0.25">
      <c r="A11509" t="s">
        <v>20420</v>
      </c>
      <c r="C11509" t="s">
        <v>2320</v>
      </c>
      <c r="D11509" t="s">
        <v>9</v>
      </c>
      <c r="E11509">
        <v>1</v>
      </c>
      <c r="F11509">
        <v>13562.88</v>
      </c>
      <c r="G11509" t="str">
        <f t="shared" si="897"/>
        <v>BLUEPRINTADJ138307</v>
      </c>
      <c r="H11509" t="str">
        <f t="shared" si="901"/>
        <v>ADJ138307</v>
      </c>
      <c r="I11509" t="str">
        <f t="shared" si="898"/>
        <v>KOMPLET LEŽAJA ZADNJEG TOČKA</v>
      </c>
      <c r="J11509">
        <f t="shared" si="899"/>
        <v>113.02399999999999</v>
      </c>
      <c r="K11509" t="str">
        <f t="shared" si="900"/>
        <v/>
      </c>
    </row>
    <row r="11510" spans="1:11" x14ac:dyDescent="0.25">
      <c r="A11510" t="s">
        <v>20421</v>
      </c>
      <c r="C11510" t="s">
        <v>2320</v>
      </c>
      <c r="D11510" t="s">
        <v>9</v>
      </c>
      <c r="E11510">
        <v>1</v>
      </c>
      <c r="F11510">
        <v>4316.16</v>
      </c>
      <c r="G11510" t="str">
        <f t="shared" si="897"/>
        <v>BLUEPRINTADJ138308</v>
      </c>
      <c r="H11510" t="str">
        <f t="shared" si="901"/>
        <v>ADJ138308</v>
      </c>
      <c r="I11510" t="str">
        <f t="shared" si="898"/>
        <v>KOMPLET LEŽAJA ZADNJEG TOČKA</v>
      </c>
      <c r="J11510">
        <f t="shared" si="899"/>
        <v>35.967999999999996</v>
      </c>
      <c r="K11510" t="str">
        <f t="shared" si="900"/>
        <v/>
      </c>
    </row>
    <row r="11511" spans="1:11" x14ac:dyDescent="0.25">
      <c r="A11511" t="s">
        <v>20422</v>
      </c>
      <c r="C11511" t="s">
        <v>2320</v>
      </c>
      <c r="D11511" t="s">
        <v>9</v>
      </c>
      <c r="E11511">
        <v>1</v>
      </c>
      <c r="F11511">
        <v>2947.84</v>
      </c>
      <c r="G11511" t="str">
        <f t="shared" si="897"/>
        <v>BLUEPRINTADJ138309</v>
      </c>
      <c r="H11511" t="str">
        <f t="shared" si="901"/>
        <v>ADJ138309</v>
      </c>
      <c r="I11511" t="str">
        <f t="shared" si="898"/>
        <v>KOMPLET LEŽAJA ZADNJEG TOČKA</v>
      </c>
      <c r="J11511">
        <f t="shared" si="899"/>
        <v>24.565333333333335</v>
      </c>
      <c r="K11511" t="str">
        <f t="shared" si="900"/>
        <v/>
      </c>
    </row>
    <row r="11512" spans="1:11" x14ac:dyDescent="0.25">
      <c r="A11512" t="s">
        <v>20423</v>
      </c>
      <c r="C11512" t="s">
        <v>2320</v>
      </c>
      <c r="D11512" t="s">
        <v>9</v>
      </c>
      <c r="E11512">
        <v>1</v>
      </c>
      <c r="F11512">
        <v>3705.6</v>
      </c>
      <c r="G11512" t="str">
        <f t="shared" si="897"/>
        <v>BLUEPRINTADJ138310</v>
      </c>
      <c r="H11512" t="str">
        <f t="shared" si="901"/>
        <v>ADJ138310</v>
      </c>
      <c r="I11512" t="str">
        <f t="shared" si="898"/>
        <v>KOMPLET LEŽAJA ZADNJEG TOČKA</v>
      </c>
      <c r="J11512">
        <f t="shared" si="899"/>
        <v>30.88</v>
      </c>
      <c r="K11512" t="str">
        <f t="shared" si="900"/>
        <v/>
      </c>
    </row>
    <row r="11513" spans="1:11" x14ac:dyDescent="0.25">
      <c r="A11513" t="s">
        <v>20424</v>
      </c>
      <c r="B11513" s="1" t="s">
        <v>20425</v>
      </c>
      <c r="C11513" t="s">
        <v>2320</v>
      </c>
      <c r="D11513" t="s">
        <v>9</v>
      </c>
      <c r="E11513">
        <v>1</v>
      </c>
      <c r="F11513">
        <v>14673.92</v>
      </c>
      <c r="G11513" t="str">
        <f t="shared" si="897"/>
        <v>BLUEPRINTADJ138311</v>
      </c>
      <c r="H11513" t="str">
        <f t="shared" si="901"/>
        <v>FTC3223</v>
      </c>
      <c r="I11513" t="str">
        <f t="shared" si="898"/>
        <v>KOMPLET LEŽAJA ZADNJEG TOČKA</v>
      </c>
      <c r="J11513">
        <f t="shared" si="899"/>
        <v>122.28266666666667</v>
      </c>
      <c r="K11513" t="str">
        <f t="shared" si="900"/>
        <v/>
      </c>
    </row>
    <row r="11514" spans="1:11" x14ac:dyDescent="0.25">
      <c r="A11514" t="s">
        <v>20426</v>
      </c>
      <c r="C11514" t="s">
        <v>2320</v>
      </c>
      <c r="D11514" t="s">
        <v>9</v>
      </c>
      <c r="E11514">
        <v>1</v>
      </c>
      <c r="F11514">
        <v>3818.24</v>
      </c>
      <c r="G11514" t="str">
        <f t="shared" si="897"/>
        <v>BLUEPRINTADJ138312</v>
      </c>
      <c r="H11514" t="str">
        <f t="shared" si="901"/>
        <v>ADJ138312</v>
      </c>
      <c r="I11514" t="str">
        <f t="shared" si="898"/>
        <v>KOMPLET LEŽAJA ZADNJEG TOČKA</v>
      </c>
      <c r="J11514">
        <f t="shared" si="899"/>
        <v>31.818666666666665</v>
      </c>
      <c r="K11514" t="str">
        <f t="shared" si="900"/>
        <v/>
      </c>
    </row>
    <row r="11515" spans="1:11" x14ac:dyDescent="0.25">
      <c r="A11515" t="s">
        <v>20427</v>
      </c>
      <c r="C11515" t="s">
        <v>2337</v>
      </c>
      <c r="D11515" t="s">
        <v>9</v>
      </c>
      <c r="E11515">
        <v>1</v>
      </c>
      <c r="F11515">
        <v>13841.92</v>
      </c>
      <c r="G11515" t="str">
        <f t="shared" si="897"/>
        <v>BLUEPRINTADJ138313</v>
      </c>
      <c r="H11515" t="str">
        <f t="shared" si="901"/>
        <v>ADJ138313</v>
      </c>
      <c r="I11515" t="str">
        <f t="shared" si="898"/>
        <v>SET LEŽAJA TOČKA</v>
      </c>
      <c r="J11515">
        <f t="shared" si="899"/>
        <v>115.34933333333333</v>
      </c>
      <c r="K11515" t="str">
        <f t="shared" si="900"/>
        <v/>
      </c>
    </row>
    <row r="11516" spans="1:11" x14ac:dyDescent="0.25">
      <c r="A11516" t="s">
        <v>20428</v>
      </c>
      <c r="B11516" s="1" t="s">
        <v>20429</v>
      </c>
      <c r="C11516" t="s">
        <v>20430</v>
      </c>
      <c r="D11516" t="s">
        <v>9</v>
      </c>
      <c r="E11516">
        <v>1</v>
      </c>
      <c r="F11516">
        <v>4892.16</v>
      </c>
      <c r="G11516" t="str">
        <f t="shared" si="897"/>
        <v>BLUEPRINTADJ138401</v>
      </c>
      <c r="H11516" t="str">
        <f t="shared" si="901"/>
        <v>RTC4472</v>
      </c>
      <c r="I11516" t="str">
        <f t="shared" si="898"/>
        <v>AMORTIZER VOLANA</v>
      </c>
      <c r="J11516">
        <f t="shared" si="899"/>
        <v>40.768000000000001</v>
      </c>
      <c r="K11516" t="str">
        <f t="shared" si="900"/>
        <v/>
      </c>
    </row>
    <row r="11517" spans="1:11" x14ac:dyDescent="0.25">
      <c r="A11517" t="s">
        <v>20431</v>
      </c>
      <c r="B11517" s="1" t="s">
        <v>20432</v>
      </c>
      <c r="C11517" t="s">
        <v>20430</v>
      </c>
      <c r="D11517" t="s">
        <v>9</v>
      </c>
      <c r="E11517">
        <v>1</v>
      </c>
      <c r="F11517">
        <v>45653.760000000002</v>
      </c>
      <c r="G11517" t="str">
        <f t="shared" si="897"/>
        <v>BLUEPRINTADJ138402</v>
      </c>
      <c r="H11517" t="str">
        <f t="shared" si="901"/>
        <v>RNB000740</v>
      </c>
      <c r="I11517" t="str">
        <f t="shared" si="898"/>
        <v>AMORTIZER VOLANA</v>
      </c>
      <c r="J11517">
        <f t="shared" si="899"/>
        <v>380.44800000000004</v>
      </c>
      <c r="K11517" t="str">
        <f t="shared" si="900"/>
        <v/>
      </c>
    </row>
    <row r="11518" spans="1:11" x14ac:dyDescent="0.25">
      <c r="A11518" t="s">
        <v>20433</v>
      </c>
      <c r="B11518" s="1" t="s">
        <v>20434</v>
      </c>
      <c r="C11518" t="s">
        <v>20430</v>
      </c>
      <c r="D11518" t="s">
        <v>9</v>
      </c>
      <c r="E11518">
        <v>1</v>
      </c>
      <c r="F11518">
        <v>45653.760000000002</v>
      </c>
      <c r="G11518" t="str">
        <f t="shared" si="897"/>
        <v>BLUEPRINTADJ138403</v>
      </c>
      <c r="H11518" t="str">
        <f t="shared" si="901"/>
        <v>RNB000750</v>
      </c>
      <c r="I11518" t="str">
        <f t="shared" si="898"/>
        <v>AMORTIZER VOLANA</v>
      </c>
      <c r="J11518">
        <f t="shared" si="899"/>
        <v>380.44800000000004</v>
      </c>
      <c r="K11518" t="str">
        <f t="shared" si="900"/>
        <v/>
      </c>
    </row>
    <row r="11519" spans="1:11" x14ac:dyDescent="0.25">
      <c r="A11519" t="s">
        <v>20435</v>
      </c>
      <c r="B11519" s="1" t="s">
        <v>20436</v>
      </c>
      <c r="C11519" t="s">
        <v>2359</v>
      </c>
      <c r="D11519" t="s">
        <v>9</v>
      </c>
      <c r="E11519">
        <v>1</v>
      </c>
      <c r="F11519">
        <v>1286.4000000000001</v>
      </c>
      <c r="G11519" t="str">
        <f t="shared" si="897"/>
        <v>BLUEPRINTADJ138501</v>
      </c>
      <c r="H11519" t="str">
        <f t="shared" si="901"/>
        <v>C2C18572</v>
      </c>
      <c r="I11519" t="str">
        <f t="shared" si="898"/>
        <v>VEZA STABILIZATORA</v>
      </c>
      <c r="J11519">
        <f t="shared" si="899"/>
        <v>10.72</v>
      </c>
      <c r="K11519" t="str">
        <f t="shared" si="900"/>
        <v/>
      </c>
    </row>
    <row r="11520" spans="1:11" x14ac:dyDescent="0.25">
      <c r="A11520" t="s">
        <v>20437</v>
      </c>
      <c r="B11520" s="1" t="s">
        <v>20438</v>
      </c>
      <c r="C11520" t="s">
        <v>2359</v>
      </c>
      <c r="D11520" t="s">
        <v>9</v>
      </c>
      <c r="E11520">
        <v>1</v>
      </c>
      <c r="F11520">
        <v>1282.56</v>
      </c>
      <c r="G11520" t="str">
        <f t="shared" si="897"/>
        <v>BLUEPRINTADJ138502</v>
      </c>
      <c r="H11520" t="str">
        <f t="shared" si="901"/>
        <v>C2C18571</v>
      </c>
      <c r="I11520" t="str">
        <f t="shared" si="898"/>
        <v>VEZA STABILIZATORA</v>
      </c>
      <c r="J11520">
        <f t="shared" si="899"/>
        <v>10.687999999999999</v>
      </c>
      <c r="K11520" t="str">
        <f t="shared" si="900"/>
        <v/>
      </c>
    </row>
    <row r="11521" spans="1:11" x14ac:dyDescent="0.25">
      <c r="A11521" t="s">
        <v>20439</v>
      </c>
      <c r="B11521" s="1" t="s">
        <v>20440</v>
      </c>
      <c r="C11521" t="s">
        <v>2359</v>
      </c>
      <c r="D11521" t="s">
        <v>9</v>
      </c>
      <c r="E11521">
        <v>1</v>
      </c>
      <c r="F11521">
        <v>1651.2</v>
      </c>
      <c r="G11521" t="str">
        <f t="shared" si="897"/>
        <v>BLUEPRINTADJ138503</v>
      </c>
      <c r="H11521" t="str">
        <f t="shared" si="901"/>
        <v>C2C18573</v>
      </c>
      <c r="I11521" t="str">
        <f t="shared" si="898"/>
        <v>VEZA STABILIZATORA</v>
      </c>
      <c r="J11521">
        <f t="shared" si="899"/>
        <v>13.76</v>
      </c>
      <c r="K11521" t="str">
        <f t="shared" si="900"/>
        <v/>
      </c>
    </row>
    <row r="11522" spans="1:11" x14ac:dyDescent="0.25">
      <c r="A11522" t="s">
        <v>20441</v>
      </c>
      <c r="B11522" s="1" t="s">
        <v>44255</v>
      </c>
      <c r="C11522" t="s">
        <v>2407</v>
      </c>
      <c r="D11522" t="s">
        <v>9</v>
      </c>
      <c r="E11522">
        <v>1</v>
      </c>
      <c r="F11522">
        <v>1792</v>
      </c>
      <c r="G11522" t="str">
        <f t="shared" si="897"/>
        <v>BLUEPRINTADJ138504</v>
      </c>
      <c r="H11522" t="str">
        <f t="shared" si="901"/>
        <v>270232800113</v>
      </c>
      <c r="I11522" t="str">
        <f t="shared" si="898"/>
        <v>VEZA STABILIZATORA</v>
      </c>
      <c r="J11522">
        <f t="shared" si="899"/>
        <v>14.933333333333334</v>
      </c>
      <c r="K11522" t="str">
        <f t="shared" si="900"/>
        <v/>
      </c>
    </row>
    <row r="11523" spans="1:11" x14ac:dyDescent="0.25">
      <c r="A11523" t="s">
        <v>20442</v>
      </c>
      <c r="B11523" s="1" t="s">
        <v>20443</v>
      </c>
      <c r="C11523" t="s">
        <v>2359</v>
      </c>
      <c r="D11523" t="s">
        <v>9</v>
      </c>
      <c r="E11523">
        <v>1</v>
      </c>
      <c r="F11523">
        <v>1099.52</v>
      </c>
      <c r="G11523" t="str">
        <f t="shared" ref="G11523:G11586" si="902">"BLUEPRINT"&amp;A11523</f>
        <v>BLUEPRINTADJ138505</v>
      </c>
      <c r="H11523" t="str">
        <f t="shared" si="901"/>
        <v>RBM100172</v>
      </c>
      <c r="I11523" t="str">
        <f t="shared" ref="I11523:I11586" si="903">UPPER(C11523)</f>
        <v>VEZA STABILIZATORA</v>
      </c>
      <c r="J11523">
        <f t="shared" ref="J11523:J11586" si="904">F11523/120</f>
        <v>9.1626666666666665</v>
      </c>
      <c r="K11523" t="str">
        <f t="shared" ref="K11523:K11586" si="905">IF(E11523&gt;1,"nesto", "")</f>
        <v/>
      </c>
    </row>
    <row r="11524" spans="1:11" x14ac:dyDescent="0.25">
      <c r="A11524" t="s">
        <v>20444</v>
      </c>
      <c r="B11524" s="1" t="s">
        <v>20445</v>
      </c>
      <c r="C11524" t="s">
        <v>2359</v>
      </c>
      <c r="D11524" t="s">
        <v>9</v>
      </c>
      <c r="E11524">
        <v>1</v>
      </c>
      <c r="F11524">
        <v>1359.36</v>
      </c>
      <c r="G11524" t="str">
        <f t="shared" si="902"/>
        <v>BLUEPRINTADJ138506</v>
      </c>
      <c r="H11524" t="str">
        <f t="shared" si="901"/>
        <v>RBM100223</v>
      </c>
      <c r="I11524" t="str">
        <f t="shared" si="903"/>
        <v>VEZA STABILIZATORA</v>
      </c>
      <c r="J11524">
        <f t="shared" si="904"/>
        <v>11.327999999999999</v>
      </c>
      <c r="K11524" t="str">
        <f t="shared" si="905"/>
        <v/>
      </c>
    </row>
    <row r="11525" spans="1:11" x14ac:dyDescent="0.25">
      <c r="A11525" t="s">
        <v>20446</v>
      </c>
      <c r="B11525" s="1" t="s">
        <v>20447</v>
      </c>
      <c r="C11525" t="s">
        <v>2359</v>
      </c>
      <c r="D11525" t="s">
        <v>9</v>
      </c>
      <c r="E11525">
        <v>1</v>
      </c>
      <c r="F11525">
        <v>1427.2</v>
      </c>
      <c r="G11525" t="str">
        <f t="shared" si="902"/>
        <v>BLUEPRINTADJ138507</v>
      </c>
      <c r="H11525" t="str">
        <f t="shared" si="901"/>
        <v>RGD100682</v>
      </c>
      <c r="I11525" t="str">
        <f t="shared" si="903"/>
        <v>VEZA STABILIZATORA</v>
      </c>
      <c r="J11525">
        <f t="shared" si="904"/>
        <v>11.893333333333334</v>
      </c>
      <c r="K11525" t="str">
        <f t="shared" si="905"/>
        <v/>
      </c>
    </row>
    <row r="11526" spans="1:11" x14ac:dyDescent="0.25">
      <c r="A11526" t="s">
        <v>20448</v>
      </c>
      <c r="B11526" s="1" t="s">
        <v>20449</v>
      </c>
      <c r="C11526" t="s">
        <v>2359</v>
      </c>
      <c r="D11526" t="s">
        <v>9</v>
      </c>
      <c r="E11526">
        <v>1</v>
      </c>
      <c r="F11526">
        <v>1249.28</v>
      </c>
      <c r="G11526" t="str">
        <f t="shared" si="902"/>
        <v>BLUEPRINTADJ138508</v>
      </c>
      <c r="H11526" t="str">
        <f t="shared" si="901"/>
        <v>ANR3304</v>
      </c>
      <c r="I11526" t="str">
        <f t="shared" si="903"/>
        <v>VEZA STABILIZATORA</v>
      </c>
      <c r="J11526">
        <f t="shared" si="904"/>
        <v>10.410666666666666</v>
      </c>
      <c r="K11526" t="str">
        <f t="shared" si="905"/>
        <v/>
      </c>
    </row>
    <row r="11527" spans="1:11" x14ac:dyDescent="0.25">
      <c r="A11527" t="s">
        <v>20450</v>
      </c>
      <c r="B11527" s="1" t="s">
        <v>20451</v>
      </c>
      <c r="C11527" t="s">
        <v>2359</v>
      </c>
      <c r="D11527" t="s">
        <v>9</v>
      </c>
      <c r="E11527">
        <v>1</v>
      </c>
      <c r="F11527">
        <v>1584.64</v>
      </c>
      <c r="G11527" t="str">
        <f t="shared" si="902"/>
        <v>BLUEPRINTADJ138509</v>
      </c>
      <c r="H11527" t="str">
        <f t="shared" si="901"/>
        <v>LR030047</v>
      </c>
      <c r="I11527" t="str">
        <f t="shared" si="903"/>
        <v>VEZA STABILIZATORA</v>
      </c>
      <c r="J11527">
        <f t="shared" si="904"/>
        <v>13.205333333333334</v>
      </c>
      <c r="K11527" t="str">
        <f t="shared" si="905"/>
        <v/>
      </c>
    </row>
    <row r="11528" spans="1:11" x14ac:dyDescent="0.25">
      <c r="A11528" t="s">
        <v>20452</v>
      </c>
      <c r="B11528" s="1" t="s">
        <v>20453</v>
      </c>
      <c r="C11528" t="s">
        <v>2359</v>
      </c>
      <c r="D11528" t="s">
        <v>9</v>
      </c>
      <c r="E11528">
        <v>1</v>
      </c>
      <c r="F11528">
        <v>1283.8399999999999</v>
      </c>
      <c r="G11528" t="str">
        <f t="shared" si="902"/>
        <v>BLUEPRINTADJ138510</v>
      </c>
      <c r="H11528" t="str">
        <f t="shared" si="901"/>
        <v>LR030048</v>
      </c>
      <c r="I11528" t="str">
        <f t="shared" si="903"/>
        <v>VEZA STABILIZATORA</v>
      </c>
      <c r="J11528">
        <f t="shared" si="904"/>
        <v>10.698666666666666</v>
      </c>
      <c r="K11528" t="str">
        <f t="shared" si="905"/>
        <v/>
      </c>
    </row>
    <row r="11529" spans="1:11" x14ac:dyDescent="0.25">
      <c r="A11529" t="s">
        <v>20454</v>
      </c>
      <c r="C11529" t="s">
        <v>2359</v>
      </c>
      <c r="D11529" t="s">
        <v>9</v>
      </c>
      <c r="E11529">
        <v>1</v>
      </c>
      <c r="F11529">
        <v>1118.72</v>
      </c>
      <c r="G11529" t="str">
        <f t="shared" si="902"/>
        <v>BLUEPRINTADJ138511</v>
      </c>
      <c r="H11529" t="str">
        <f t="shared" si="901"/>
        <v>ADJ138511</v>
      </c>
      <c r="I11529" t="str">
        <f t="shared" si="903"/>
        <v>VEZA STABILIZATORA</v>
      </c>
      <c r="J11529">
        <f t="shared" si="904"/>
        <v>9.3226666666666667</v>
      </c>
      <c r="K11529" t="str">
        <f t="shared" si="905"/>
        <v/>
      </c>
    </row>
    <row r="11530" spans="1:11" x14ac:dyDescent="0.25">
      <c r="A11530" t="s">
        <v>20455</v>
      </c>
      <c r="C11530" t="s">
        <v>2359</v>
      </c>
      <c r="D11530" t="s">
        <v>9</v>
      </c>
      <c r="E11530">
        <v>1</v>
      </c>
      <c r="F11530">
        <v>1118.72</v>
      </c>
      <c r="G11530" t="str">
        <f t="shared" si="902"/>
        <v>BLUEPRINTADJ138512</v>
      </c>
      <c r="H11530" t="str">
        <f t="shared" si="901"/>
        <v>ADJ138512</v>
      </c>
      <c r="I11530" t="str">
        <f t="shared" si="903"/>
        <v>VEZA STABILIZATORA</v>
      </c>
      <c r="J11530">
        <f t="shared" si="904"/>
        <v>9.3226666666666667</v>
      </c>
      <c r="K11530" t="str">
        <f t="shared" si="905"/>
        <v/>
      </c>
    </row>
    <row r="11531" spans="1:11" x14ac:dyDescent="0.25">
      <c r="A11531" t="s">
        <v>20456</v>
      </c>
      <c r="C11531" t="s">
        <v>2359</v>
      </c>
      <c r="D11531" t="s">
        <v>9</v>
      </c>
      <c r="E11531">
        <v>1</v>
      </c>
      <c r="F11531">
        <v>1299.2</v>
      </c>
      <c r="G11531" t="str">
        <f t="shared" si="902"/>
        <v>BLUEPRINTADJ138513</v>
      </c>
      <c r="H11531" t="str">
        <f t="shared" si="901"/>
        <v>ADJ138513</v>
      </c>
      <c r="I11531" t="str">
        <f t="shared" si="903"/>
        <v>VEZA STABILIZATORA</v>
      </c>
      <c r="J11531">
        <f t="shared" si="904"/>
        <v>10.826666666666666</v>
      </c>
      <c r="K11531" t="str">
        <f t="shared" si="905"/>
        <v/>
      </c>
    </row>
    <row r="11532" spans="1:11" x14ac:dyDescent="0.25">
      <c r="A11532" t="s">
        <v>20457</v>
      </c>
      <c r="B11532" s="1" t="s">
        <v>20458</v>
      </c>
      <c r="C11532" t="s">
        <v>2359</v>
      </c>
      <c r="D11532" t="s">
        <v>9</v>
      </c>
      <c r="E11532">
        <v>1</v>
      </c>
      <c r="F11532">
        <v>934.4</v>
      </c>
      <c r="G11532" t="str">
        <f t="shared" si="902"/>
        <v>BLUEPRINTADJ138514</v>
      </c>
      <c r="H11532" t="str">
        <f t="shared" si="901"/>
        <v>C2S26883</v>
      </c>
      <c r="I11532" t="str">
        <f t="shared" si="903"/>
        <v>VEZA STABILIZATORA</v>
      </c>
      <c r="J11532">
        <f t="shared" si="904"/>
        <v>7.7866666666666662</v>
      </c>
      <c r="K11532" t="str">
        <f t="shared" si="905"/>
        <v/>
      </c>
    </row>
    <row r="11533" spans="1:11" x14ac:dyDescent="0.25">
      <c r="A11533" t="s">
        <v>20459</v>
      </c>
      <c r="B11533" s="1" t="s">
        <v>20460</v>
      </c>
      <c r="C11533" t="s">
        <v>2359</v>
      </c>
      <c r="D11533" t="s">
        <v>9</v>
      </c>
      <c r="E11533">
        <v>1</v>
      </c>
      <c r="F11533">
        <v>810.24</v>
      </c>
      <c r="G11533" t="str">
        <f t="shared" si="902"/>
        <v>BLUEPRINTADJ138515</v>
      </c>
      <c r="H11533" t="str">
        <f t="shared" si="901"/>
        <v>C2S3248</v>
      </c>
      <c r="I11533" t="str">
        <f t="shared" si="903"/>
        <v>VEZA STABILIZATORA</v>
      </c>
      <c r="J11533">
        <f t="shared" si="904"/>
        <v>6.7519999999999998</v>
      </c>
      <c r="K11533" t="str">
        <f t="shared" si="905"/>
        <v/>
      </c>
    </row>
    <row r="11534" spans="1:11" x14ac:dyDescent="0.25">
      <c r="A11534" t="s">
        <v>20461</v>
      </c>
      <c r="B11534" s="1" t="s">
        <v>20462</v>
      </c>
      <c r="C11534" t="s">
        <v>2359</v>
      </c>
      <c r="D11534" t="s">
        <v>9</v>
      </c>
      <c r="E11534">
        <v>1</v>
      </c>
      <c r="F11534">
        <v>1455.36</v>
      </c>
      <c r="G11534" t="str">
        <f t="shared" si="902"/>
        <v>BLUEPRINTADJ138516</v>
      </c>
      <c r="H11534" t="str">
        <f t="shared" si="901"/>
        <v>MJA2105AG</v>
      </c>
      <c r="I11534" t="str">
        <f t="shared" si="903"/>
        <v>VEZA STABILIZATORA</v>
      </c>
      <c r="J11534">
        <f t="shared" si="904"/>
        <v>12.127999999999998</v>
      </c>
      <c r="K11534" t="str">
        <f t="shared" si="905"/>
        <v/>
      </c>
    </row>
    <row r="11535" spans="1:11" x14ac:dyDescent="0.25">
      <c r="A11535" t="s">
        <v>20463</v>
      </c>
      <c r="B11535" s="1" t="s">
        <v>20464</v>
      </c>
      <c r="C11535" t="s">
        <v>2359</v>
      </c>
      <c r="D11535" t="s">
        <v>9</v>
      </c>
      <c r="E11535">
        <v>1</v>
      </c>
      <c r="F11535">
        <v>1524.48</v>
      </c>
      <c r="G11535" t="str">
        <f t="shared" si="902"/>
        <v>BLUEPRINTADJ138517</v>
      </c>
      <c r="H11535" t="str">
        <f t="shared" si="901"/>
        <v>MNC2105AA</v>
      </c>
      <c r="I11535" t="str">
        <f t="shared" si="903"/>
        <v>VEZA STABILIZATORA</v>
      </c>
      <c r="J11535">
        <f t="shared" si="904"/>
        <v>12.704000000000001</v>
      </c>
      <c r="K11535" t="str">
        <f t="shared" si="905"/>
        <v/>
      </c>
    </row>
    <row r="11536" spans="1:11" x14ac:dyDescent="0.25">
      <c r="A11536" t="s">
        <v>20465</v>
      </c>
      <c r="B11536" s="1" t="s">
        <v>20466</v>
      </c>
      <c r="C11536" t="s">
        <v>2359</v>
      </c>
      <c r="D11536" t="s">
        <v>9</v>
      </c>
      <c r="E11536">
        <v>1</v>
      </c>
      <c r="F11536">
        <v>951.04</v>
      </c>
      <c r="G11536" t="str">
        <f t="shared" si="902"/>
        <v>BLUEPRINTADJ138518</v>
      </c>
      <c r="H11536" t="str">
        <f t="shared" si="901"/>
        <v>MNA3505AA</v>
      </c>
      <c r="I11536" t="str">
        <f t="shared" si="903"/>
        <v>VEZA STABILIZATORA</v>
      </c>
      <c r="J11536">
        <f t="shared" si="904"/>
        <v>7.9253333333333327</v>
      </c>
      <c r="K11536" t="str">
        <f t="shared" si="905"/>
        <v/>
      </c>
    </row>
    <row r="11537" spans="1:11" x14ac:dyDescent="0.25">
      <c r="A11537" t="s">
        <v>20467</v>
      </c>
      <c r="B11537" s="1" t="s">
        <v>20468</v>
      </c>
      <c r="C11537" t="s">
        <v>2359</v>
      </c>
      <c r="D11537" t="s">
        <v>9</v>
      </c>
      <c r="E11537">
        <v>1</v>
      </c>
      <c r="F11537">
        <v>1530.88</v>
      </c>
      <c r="G11537" t="str">
        <f t="shared" si="902"/>
        <v>BLUEPRINTADJ138519</v>
      </c>
      <c r="H11537" t="str">
        <f t="shared" si="901"/>
        <v>CAC9827</v>
      </c>
      <c r="I11537" t="str">
        <f t="shared" si="903"/>
        <v>VEZA STABILIZATORA</v>
      </c>
      <c r="J11537">
        <f t="shared" si="904"/>
        <v>12.757333333333333</v>
      </c>
      <c r="K11537" t="str">
        <f t="shared" si="905"/>
        <v/>
      </c>
    </row>
    <row r="11538" spans="1:11" x14ac:dyDescent="0.25">
      <c r="A11538" t="s">
        <v>20469</v>
      </c>
      <c r="B11538" s="1" t="s">
        <v>20470</v>
      </c>
      <c r="C11538" t="s">
        <v>2359</v>
      </c>
      <c r="D11538" t="s">
        <v>9</v>
      </c>
      <c r="E11538">
        <v>1</v>
      </c>
      <c r="F11538">
        <v>1744.64</v>
      </c>
      <c r="G11538" t="str">
        <f t="shared" si="902"/>
        <v>BLUEPRINTADJ138520</v>
      </c>
      <c r="H11538" t="str">
        <f t="shared" si="901"/>
        <v>LR002626</v>
      </c>
      <c r="I11538" t="str">
        <f t="shared" si="903"/>
        <v>VEZA STABILIZATORA</v>
      </c>
      <c r="J11538">
        <f t="shared" si="904"/>
        <v>14.538666666666668</v>
      </c>
      <c r="K11538" t="str">
        <f t="shared" si="905"/>
        <v/>
      </c>
    </row>
    <row r="11539" spans="1:11" x14ac:dyDescent="0.25">
      <c r="A11539" t="s">
        <v>20471</v>
      </c>
      <c r="B11539" s="1" t="s">
        <v>20472</v>
      </c>
      <c r="C11539" t="s">
        <v>2359</v>
      </c>
      <c r="D11539" t="s">
        <v>9</v>
      </c>
      <c r="E11539">
        <v>1</v>
      </c>
      <c r="F11539">
        <v>1541.12</v>
      </c>
      <c r="G11539" t="str">
        <f t="shared" si="902"/>
        <v>BLUEPRINTADJ138521</v>
      </c>
      <c r="H11539" t="str">
        <f t="shared" si="901"/>
        <v>LR002876</v>
      </c>
      <c r="I11539" t="str">
        <f t="shared" si="903"/>
        <v>VEZA STABILIZATORA</v>
      </c>
      <c r="J11539">
        <f t="shared" si="904"/>
        <v>12.842666666666666</v>
      </c>
      <c r="K11539" t="str">
        <f t="shared" si="905"/>
        <v/>
      </c>
    </row>
    <row r="11540" spans="1:11" x14ac:dyDescent="0.25">
      <c r="A11540" t="s">
        <v>20473</v>
      </c>
      <c r="B11540" s="1" t="s">
        <v>20474</v>
      </c>
      <c r="C11540" t="s">
        <v>2359</v>
      </c>
      <c r="D11540" t="s">
        <v>9</v>
      </c>
      <c r="E11540">
        <v>1</v>
      </c>
      <c r="F11540">
        <v>1678.08</v>
      </c>
      <c r="G11540" t="str">
        <f t="shared" si="902"/>
        <v>BLUEPRINTADJ138522</v>
      </c>
      <c r="H11540" t="str">
        <f t="shared" si="901"/>
        <v>RBM500190</v>
      </c>
      <c r="I11540" t="str">
        <f t="shared" si="903"/>
        <v>VEZA STABILIZATORA</v>
      </c>
      <c r="J11540">
        <f t="shared" si="904"/>
        <v>13.984</v>
      </c>
      <c r="K11540" t="str">
        <f t="shared" si="905"/>
        <v/>
      </c>
    </row>
    <row r="11541" spans="1:11" x14ac:dyDescent="0.25">
      <c r="A11541" t="s">
        <v>20475</v>
      </c>
      <c r="B11541" s="1" t="s">
        <v>20476</v>
      </c>
      <c r="C11541" t="s">
        <v>2359</v>
      </c>
      <c r="D11541" t="s">
        <v>9</v>
      </c>
      <c r="E11541">
        <v>1</v>
      </c>
      <c r="F11541">
        <v>1084.1600000000001</v>
      </c>
      <c r="G11541" t="str">
        <f t="shared" si="902"/>
        <v>BLUEPRINTADJ138523</v>
      </c>
      <c r="H11541" t="str">
        <f t="shared" si="901"/>
        <v>NTC1888</v>
      </c>
      <c r="I11541" t="str">
        <f t="shared" si="903"/>
        <v>VEZA STABILIZATORA</v>
      </c>
      <c r="J11541">
        <f t="shared" si="904"/>
        <v>9.0346666666666682</v>
      </c>
      <c r="K11541" t="str">
        <f t="shared" si="905"/>
        <v/>
      </c>
    </row>
    <row r="11542" spans="1:11" x14ac:dyDescent="0.25">
      <c r="A11542" t="s">
        <v>20477</v>
      </c>
      <c r="B11542" s="1" t="s">
        <v>20478</v>
      </c>
      <c r="C11542" t="s">
        <v>2359</v>
      </c>
      <c r="D11542" t="s">
        <v>9</v>
      </c>
      <c r="E11542">
        <v>1</v>
      </c>
      <c r="F11542">
        <v>875.52</v>
      </c>
      <c r="G11542" t="str">
        <f t="shared" si="902"/>
        <v>BLUEPRINTADJ138524</v>
      </c>
      <c r="H11542" t="str">
        <f t="shared" si="901"/>
        <v>LR024474</v>
      </c>
      <c r="I11542" t="str">
        <f t="shared" si="903"/>
        <v>VEZA STABILIZATORA</v>
      </c>
      <c r="J11542">
        <f t="shared" si="904"/>
        <v>7.2960000000000003</v>
      </c>
      <c r="K11542" t="str">
        <f t="shared" si="905"/>
        <v/>
      </c>
    </row>
    <row r="11543" spans="1:11" x14ac:dyDescent="0.25">
      <c r="A11543" t="s">
        <v>20479</v>
      </c>
      <c r="C11543" t="s">
        <v>2428</v>
      </c>
      <c r="D11543" t="s">
        <v>9</v>
      </c>
      <c r="E11543">
        <v>1</v>
      </c>
      <c r="F11543">
        <v>1350.4</v>
      </c>
      <c r="G11543" t="str">
        <f t="shared" si="902"/>
        <v>BLUEPRINTADJ138601</v>
      </c>
      <c r="H11543" t="str">
        <f t="shared" si="901"/>
        <v>ADJ138601</v>
      </c>
      <c r="I11543" t="str">
        <f t="shared" si="903"/>
        <v>KUGLA</v>
      </c>
      <c r="J11543">
        <f t="shared" si="904"/>
        <v>11.253333333333334</v>
      </c>
      <c r="K11543" t="str">
        <f t="shared" si="905"/>
        <v/>
      </c>
    </row>
    <row r="11544" spans="1:11" x14ac:dyDescent="0.25">
      <c r="A11544" t="s">
        <v>20480</v>
      </c>
      <c r="B11544" s="1" t="s">
        <v>20481</v>
      </c>
      <c r="C11544" t="s">
        <v>2428</v>
      </c>
      <c r="D11544" t="s">
        <v>9</v>
      </c>
      <c r="E11544">
        <v>1</v>
      </c>
      <c r="F11544">
        <v>4940.8</v>
      </c>
      <c r="G11544" t="str">
        <f t="shared" si="902"/>
        <v>BLUEPRINTADJ138602</v>
      </c>
      <c r="H11544" t="str">
        <f t="shared" si="901"/>
        <v>RBJ500690</v>
      </c>
      <c r="I11544" t="str">
        <f t="shared" si="903"/>
        <v>KUGLA</v>
      </c>
      <c r="J11544">
        <f t="shared" si="904"/>
        <v>41.173333333333332</v>
      </c>
      <c r="K11544" t="str">
        <f t="shared" si="905"/>
        <v/>
      </c>
    </row>
    <row r="11545" spans="1:11" x14ac:dyDescent="0.25">
      <c r="A11545" t="s">
        <v>20482</v>
      </c>
      <c r="B11545" s="1" t="s">
        <v>20483</v>
      </c>
      <c r="C11545" t="s">
        <v>2428</v>
      </c>
      <c r="D11545" t="s">
        <v>9</v>
      </c>
      <c r="E11545">
        <v>1</v>
      </c>
      <c r="F11545">
        <v>4940.8</v>
      </c>
      <c r="G11545" t="str">
        <f t="shared" si="902"/>
        <v>BLUEPRINTADJ138603</v>
      </c>
      <c r="H11545" t="str">
        <f t="shared" si="901"/>
        <v>RBJ500680</v>
      </c>
      <c r="I11545" t="str">
        <f t="shared" si="903"/>
        <v>KUGLA</v>
      </c>
      <c r="J11545">
        <f t="shared" si="904"/>
        <v>41.173333333333332</v>
      </c>
      <c r="K11545" t="str">
        <f t="shared" si="905"/>
        <v/>
      </c>
    </row>
    <row r="11546" spans="1:11" x14ac:dyDescent="0.25">
      <c r="A11546" t="s">
        <v>20484</v>
      </c>
      <c r="B11546" s="1" t="s">
        <v>20485</v>
      </c>
      <c r="C11546" t="s">
        <v>2428</v>
      </c>
      <c r="D11546" t="s">
        <v>9</v>
      </c>
      <c r="E11546">
        <v>1</v>
      </c>
      <c r="F11546">
        <v>12084.48</v>
      </c>
      <c r="G11546" t="str">
        <f t="shared" si="902"/>
        <v>BLUEPRINTADJ138604</v>
      </c>
      <c r="H11546" t="str">
        <f t="shared" si="901"/>
        <v>C2Z10052</v>
      </c>
      <c r="I11546" t="str">
        <f t="shared" si="903"/>
        <v>KUGLA</v>
      </c>
      <c r="J11546">
        <f t="shared" si="904"/>
        <v>100.70399999999999</v>
      </c>
      <c r="K11546" t="str">
        <f t="shared" si="905"/>
        <v/>
      </c>
    </row>
    <row r="11547" spans="1:11" x14ac:dyDescent="0.25">
      <c r="A11547" t="s">
        <v>20486</v>
      </c>
      <c r="B11547" s="1" t="s">
        <v>20487</v>
      </c>
      <c r="C11547" t="s">
        <v>2428</v>
      </c>
      <c r="D11547" t="s">
        <v>9</v>
      </c>
      <c r="E11547">
        <v>1</v>
      </c>
      <c r="F11547">
        <v>20311.04</v>
      </c>
      <c r="G11547" t="str">
        <f t="shared" si="902"/>
        <v>BLUEPRINTADJ138605</v>
      </c>
      <c r="H11547" t="str">
        <f t="shared" si="901"/>
        <v>XR856013</v>
      </c>
      <c r="I11547" t="str">
        <f t="shared" si="903"/>
        <v>KUGLA</v>
      </c>
      <c r="J11547">
        <f t="shared" si="904"/>
        <v>169.25866666666667</v>
      </c>
      <c r="K11547" t="str">
        <f t="shared" si="905"/>
        <v/>
      </c>
    </row>
    <row r="11548" spans="1:11" x14ac:dyDescent="0.25">
      <c r="A11548" t="s">
        <v>20488</v>
      </c>
      <c r="B11548" s="1" t="s">
        <v>20489</v>
      </c>
      <c r="C11548" t="s">
        <v>2428</v>
      </c>
      <c r="D11548" t="s">
        <v>9</v>
      </c>
      <c r="E11548">
        <v>1</v>
      </c>
      <c r="F11548">
        <v>20311.04</v>
      </c>
      <c r="G11548" t="str">
        <f t="shared" si="902"/>
        <v>BLUEPRINTADJ138606</v>
      </c>
      <c r="H11548" t="str">
        <f t="shared" si="901"/>
        <v>XR856012</v>
      </c>
      <c r="I11548" t="str">
        <f t="shared" si="903"/>
        <v>KUGLA</v>
      </c>
      <c r="J11548">
        <f t="shared" si="904"/>
        <v>169.25866666666667</v>
      </c>
      <c r="K11548" t="str">
        <f t="shared" si="905"/>
        <v/>
      </c>
    </row>
    <row r="11549" spans="1:11" x14ac:dyDescent="0.25">
      <c r="A11549" t="s">
        <v>20490</v>
      </c>
      <c r="B11549" s="1" t="s">
        <v>20491</v>
      </c>
      <c r="C11549" t="s">
        <v>2428</v>
      </c>
      <c r="D11549" t="s">
        <v>9</v>
      </c>
      <c r="E11549">
        <v>1</v>
      </c>
      <c r="F11549">
        <v>10680.32</v>
      </c>
      <c r="G11549" t="str">
        <f t="shared" si="902"/>
        <v>BLUEPRINTADJ138607</v>
      </c>
      <c r="H11549" t="str">
        <f t="shared" si="901"/>
        <v>XR857653</v>
      </c>
      <c r="I11549" t="str">
        <f t="shared" si="903"/>
        <v>KUGLA</v>
      </c>
      <c r="J11549">
        <f t="shared" si="904"/>
        <v>89.00266666666667</v>
      </c>
      <c r="K11549" t="str">
        <f t="shared" si="905"/>
        <v/>
      </c>
    </row>
    <row r="11550" spans="1:11" x14ac:dyDescent="0.25">
      <c r="A11550" t="s">
        <v>20492</v>
      </c>
      <c r="B11550" s="1" t="s">
        <v>20493</v>
      </c>
      <c r="C11550" t="s">
        <v>2428</v>
      </c>
      <c r="D11550" t="s">
        <v>9</v>
      </c>
      <c r="E11550">
        <v>1</v>
      </c>
      <c r="F11550">
        <v>10680.32</v>
      </c>
      <c r="G11550" t="str">
        <f t="shared" si="902"/>
        <v>BLUEPRINTADJ138608</v>
      </c>
      <c r="H11550" t="str">
        <f t="shared" si="901"/>
        <v>XR857652</v>
      </c>
      <c r="I11550" t="str">
        <f t="shared" si="903"/>
        <v>KUGLA</v>
      </c>
      <c r="J11550">
        <f t="shared" si="904"/>
        <v>89.00266666666667</v>
      </c>
      <c r="K11550" t="str">
        <f t="shared" si="905"/>
        <v/>
      </c>
    </row>
    <row r="11551" spans="1:11" x14ac:dyDescent="0.25">
      <c r="A11551" t="s">
        <v>20494</v>
      </c>
      <c r="B11551" s="1" t="s">
        <v>20495</v>
      </c>
      <c r="C11551" t="s">
        <v>2428</v>
      </c>
      <c r="D11551" t="s">
        <v>9</v>
      </c>
      <c r="E11551">
        <v>1</v>
      </c>
      <c r="F11551">
        <v>24608</v>
      </c>
      <c r="G11551" t="str">
        <f t="shared" si="902"/>
        <v>BLUEPRINTADJ138609</v>
      </c>
      <c r="H11551" t="str">
        <f t="shared" si="901"/>
        <v>XR851825</v>
      </c>
      <c r="I11551" t="str">
        <f t="shared" si="903"/>
        <v>KUGLA</v>
      </c>
      <c r="J11551">
        <f t="shared" si="904"/>
        <v>205.06666666666666</v>
      </c>
      <c r="K11551" t="str">
        <f t="shared" si="905"/>
        <v/>
      </c>
    </row>
    <row r="11552" spans="1:11" x14ac:dyDescent="0.25">
      <c r="A11552" t="s">
        <v>20496</v>
      </c>
      <c r="B11552" s="1" t="s">
        <v>20497</v>
      </c>
      <c r="C11552" t="s">
        <v>2428</v>
      </c>
      <c r="D11552" t="s">
        <v>9</v>
      </c>
      <c r="E11552">
        <v>1</v>
      </c>
      <c r="F11552">
        <v>24608</v>
      </c>
      <c r="G11552" t="str">
        <f t="shared" si="902"/>
        <v>BLUEPRINTADJ138610</v>
      </c>
      <c r="H11552" t="str">
        <f t="shared" si="901"/>
        <v>XR851824</v>
      </c>
      <c r="I11552" t="str">
        <f t="shared" si="903"/>
        <v>KUGLA</v>
      </c>
      <c r="J11552">
        <f t="shared" si="904"/>
        <v>205.06666666666666</v>
      </c>
      <c r="K11552" t="str">
        <f t="shared" si="905"/>
        <v/>
      </c>
    </row>
    <row r="11553" spans="1:11" x14ac:dyDescent="0.25">
      <c r="A11553" t="s">
        <v>20498</v>
      </c>
      <c r="B11553" s="1" t="s">
        <v>20499</v>
      </c>
      <c r="C11553" t="s">
        <v>2428</v>
      </c>
      <c r="D11553" t="s">
        <v>9</v>
      </c>
      <c r="E11553">
        <v>1</v>
      </c>
      <c r="F11553">
        <v>9628.16</v>
      </c>
      <c r="G11553" t="str">
        <f t="shared" si="902"/>
        <v>BLUEPRINTADJ138611</v>
      </c>
      <c r="H11553" t="str">
        <f t="shared" si="901"/>
        <v>LR028249</v>
      </c>
      <c r="I11553" t="str">
        <f t="shared" si="903"/>
        <v>KUGLA</v>
      </c>
      <c r="J11553">
        <f t="shared" si="904"/>
        <v>80.234666666666669</v>
      </c>
      <c r="K11553" t="str">
        <f t="shared" si="905"/>
        <v/>
      </c>
    </row>
    <row r="11554" spans="1:11" x14ac:dyDescent="0.25">
      <c r="A11554" t="s">
        <v>20500</v>
      </c>
      <c r="B11554" s="1" t="s">
        <v>20501</v>
      </c>
      <c r="C11554" t="s">
        <v>2428</v>
      </c>
      <c r="D11554" t="s">
        <v>9</v>
      </c>
      <c r="E11554">
        <v>1</v>
      </c>
      <c r="F11554">
        <v>9628.16</v>
      </c>
      <c r="G11554" t="str">
        <f t="shared" si="902"/>
        <v>BLUEPRINTADJ138612</v>
      </c>
      <c r="H11554" t="str">
        <f t="shared" si="901"/>
        <v>LR028245</v>
      </c>
      <c r="I11554" t="str">
        <f t="shared" si="903"/>
        <v>KUGLA</v>
      </c>
      <c r="J11554">
        <f t="shared" si="904"/>
        <v>80.234666666666669</v>
      </c>
      <c r="K11554" t="str">
        <f t="shared" si="905"/>
        <v/>
      </c>
    </row>
    <row r="11555" spans="1:11" x14ac:dyDescent="0.25">
      <c r="A11555" t="s">
        <v>20502</v>
      </c>
      <c r="B11555" s="1" t="s">
        <v>20503</v>
      </c>
      <c r="C11555" t="s">
        <v>2428</v>
      </c>
      <c r="D11555" t="s">
        <v>9</v>
      </c>
      <c r="E11555">
        <v>1</v>
      </c>
      <c r="F11555">
        <v>13032.96</v>
      </c>
      <c r="G11555" t="str">
        <f t="shared" si="902"/>
        <v>BLUEPRINTADJ138613</v>
      </c>
      <c r="H11555" t="str">
        <f t="shared" si="901"/>
        <v>LR029306</v>
      </c>
      <c r="I11555" t="str">
        <f t="shared" si="903"/>
        <v>KUGLA</v>
      </c>
      <c r="J11555">
        <f t="shared" si="904"/>
        <v>108.60799999999999</v>
      </c>
      <c r="K11555" t="str">
        <f t="shared" si="905"/>
        <v/>
      </c>
    </row>
    <row r="11556" spans="1:11" x14ac:dyDescent="0.25">
      <c r="A11556" t="s">
        <v>20504</v>
      </c>
      <c r="B11556" s="1" t="s">
        <v>20505</v>
      </c>
      <c r="C11556" t="s">
        <v>2428</v>
      </c>
      <c r="D11556" t="s">
        <v>9</v>
      </c>
      <c r="E11556">
        <v>1</v>
      </c>
      <c r="F11556">
        <v>11591.68</v>
      </c>
      <c r="G11556" t="str">
        <f t="shared" si="902"/>
        <v>BLUEPRINTADJ138614</v>
      </c>
      <c r="H11556" t="str">
        <f t="shared" si="901"/>
        <v>LR029304</v>
      </c>
      <c r="I11556" t="str">
        <f t="shared" si="903"/>
        <v>KUGLA</v>
      </c>
      <c r="J11556">
        <f t="shared" si="904"/>
        <v>96.597333333333339</v>
      </c>
      <c r="K11556" t="str">
        <f t="shared" si="905"/>
        <v/>
      </c>
    </row>
    <row r="11557" spans="1:11" x14ac:dyDescent="0.25">
      <c r="A11557" t="s">
        <v>20506</v>
      </c>
      <c r="B11557" s="1" t="s">
        <v>20507</v>
      </c>
      <c r="C11557" t="s">
        <v>2428</v>
      </c>
      <c r="D11557" t="s">
        <v>9</v>
      </c>
      <c r="E11557">
        <v>1</v>
      </c>
      <c r="F11557">
        <v>1263.3599999999999</v>
      </c>
      <c r="G11557" t="str">
        <f t="shared" si="902"/>
        <v>BLUEPRINTADJ138615</v>
      </c>
      <c r="H11557" t="str">
        <f t="shared" si="901"/>
        <v>RBK500280</v>
      </c>
      <c r="I11557" t="str">
        <f t="shared" si="903"/>
        <v>KUGLA</v>
      </c>
      <c r="J11557">
        <f t="shared" si="904"/>
        <v>10.527999999999999</v>
      </c>
      <c r="K11557" t="str">
        <f t="shared" si="905"/>
        <v/>
      </c>
    </row>
    <row r="11558" spans="1:11" x14ac:dyDescent="0.25">
      <c r="A11558" t="s">
        <v>20508</v>
      </c>
      <c r="B11558" s="1" t="s">
        <v>20509</v>
      </c>
      <c r="C11558" t="s">
        <v>2428</v>
      </c>
      <c r="D11558" t="s">
        <v>9</v>
      </c>
      <c r="E11558">
        <v>1</v>
      </c>
      <c r="F11558">
        <v>7929.6</v>
      </c>
      <c r="G11558" t="str">
        <f t="shared" si="902"/>
        <v>BLUEPRINTADJ138616</v>
      </c>
      <c r="H11558" t="str">
        <f t="shared" si="901"/>
        <v>C2S46699</v>
      </c>
      <c r="I11558" t="str">
        <f t="shared" si="903"/>
        <v>KUGLA</v>
      </c>
      <c r="J11558">
        <f t="shared" si="904"/>
        <v>66.08</v>
      </c>
      <c r="K11558" t="str">
        <f t="shared" si="905"/>
        <v/>
      </c>
    </row>
    <row r="11559" spans="1:11" x14ac:dyDescent="0.25">
      <c r="A11559" t="s">
        <v>20510</v>
      </c>
      <c r="B11559" s="1" t="s">
        <v>20511</v>
      </c>
      <c r="C11559" t="s">
        <v>2428</v>
      </c>
      <c r="D11559" t="s">
        <v>9</v>
      </c>
      <c r="E11559">
        <v>1</v>
      </c>
      <c r="F11559">
        <v>11669.76</v>
      </c>
      <c r="G11559" t="str">
        <f t="shared" si="902"/>
        <v>BLUEPRINTADJ138617</v>
      </c>
      <c r="H11559" t="str">
        <f t="shared" si="901"/>
        <v>LR028250</v>
      </c>
      <c r="I11559" t="str">
        <f t="shared" si="903"/>
        <v>KUGLA</v>
      </c>
      <c r="J11559">
        <f t="shared" si="904"/>
        <v>97.248000000000005</v>
      </c>
      <c r="K11559" t="str">
        <f t="shared" si="905"/>
        <v/>
      </c>
    </row>
    <row r="11560" spans="1:11" x14ac:dyDescent="0.25">
      <c r="A11560" t="s">
        <v>20512</v>
      </c>
      <c r="B11560" s="1" t="s">
        <v>20513</v>
      </c>
      <c r="C11560" t="s">
        <v>2428</v>
      </c>
      <c r="D11560" t="s">
        <v>9</v>
      </c>
      <c r="E11560">
        <v>1</v>
      </c>
      <c r="F11560">
        <v>11669.76</v>
      </c>
      <c r="G11560" t="str">
        <f t="shared" si="902"/>
        <v>BLUEPRINTADJ138618</v>
      </c>
      <c r="H11560" t="str">
        <f t="shared" si="901"/>
        <v>LR028246</v>
      </c>
      <c r="I11560" t="str">
        <f t="shared" si="903"/>
        <v>KUGLA</v>
      </c>
      <c r="J11560">
        <f t="shared" si="904"/>
        <v>97.248000000000005</v>
      </c>
      <c r="K11560" t="str">
        <f t="shared" si="905"/>
        <v/>
      </c>
    </row>
    <row r="11561" spans="1:11" x14ac:dyDescent="0.25">
      <c r="A11561" t="s">
        <v>20514</v>
      </c>
      <c r="B11561" s="1" t="s">
        <v>20304</v>
      </c>
      <c r="C11561" t="s">
        <v>2428</v>
      </c>
      <c r="D11561" t="s">
        <v>9</v>
      </c>
      <c r="E11561">
        <v>1</v>
      </c>
      <c r="F11561">
        <v>7929.6</v>
      </c>
      <c r="G11561" t="str">
        <f t="shared" si="902"/>
        <v>BLUEPRINTADJ138619</v>
      </c>
      <c r="H11561" t="str">
        <f t="shared" si="901"/>
        <v>C2S46697</v>
      </c>
      <c r="I11561" t="str">
        <f t="shared" si="903"/>
        <v>KUGLA</v>
      </c>
      <c r="J11561">
        <f t="shared" si="904"/>
        <v>66.08</v>
      </c>
      <c r="K11561" t="str">
        <f t="shared" si="905"/>
        <v/>
      </c>
    </row>
    <row r="11562" spans="1:11" x14ac:dyDescent="0.25">
      <c r="A11562" t="s">
        <v>20515</v>
      </c>
      <c r="B11562" s="1" t="s">
        <v>20516</v>
      </c>
      <c r="C11562" t="s">
        <v>2428</v>
      </c>
      <c r="D11562" t="s">
        <v>9</v>
      </c>
      <c r="E11562">
        <v>1</v>
      </c>
      <c r="F11562">
        <v>1228.8</v>
      </c>
      <c r="G11562" t="str">
        <f t="shared" si="902"/>
        <v>BLUEPRINTADJ138620</v>
      </c>
      <c r="H11562" t="str">
        <f t="shared" si="901"/>
        <v>FTC3571</v>
      </c>
      <c r="I11562" t="str">
        <f t="shared" si="903"/>
        <v>KUGLA</v>
      </c>
      <c r="J11562">
        <f t="shared" si="904"/>
        <v>10.24</v>
      </c>
      <c r="K11562" t="str">
        <f t="shared" si="905"/>
        <v/>
      </c>
    </row>
    <row r="11563" spans="1:11" x14ac:dyDescent="0.25">
      <c r="A11563" t="s">
        <v>20517</v>
      </c>
      <c r="B11563" s="1" t="s">
        <v>20518</v>
      </c>
      <c r="C11563" t="s">
        <v>2428</v>
      </c>
      <c r="D11563" t="s">
        <v>9</v>
      </c>
      <c r="E11563">
        <v>1</v>
      </c>
      <c r="F11563">
        <v>1228.8</v>
      </c>
      <c r="G11563" t="str">
        <f t="shared" si="902"/>
        <v>BLUEPRINTADJ138621</v>
      </c>
      <c r="H11563" t="str">
        <f t="shared" si="901"/>
        <v>FTC3570</v>
      </c>
      <c r="I11563" t="str">
        <f t="shared" si="903"/>
        <v>KUGLA</v>
      </c>
      <c r="J11563">
        <f t="shared" si="904"/>
        <v>10.24</v>
      </c>
      <c r="K11563" t="str">
        <f t="shared" si="905"/>
        <v/>
      </c>
    </row>
    <row r="11564" spans="1:11" x14ac:dyDescent="0.25">
      <c r="A11564" t="s">
        <v>20519</v>
      </c>
      <c r="B11564" s="1" t="s">
        <v>20304</v>
      </c>
      <c r="C11564" t="s">
        <v>2428</v>
      </c>
      <c r="D11564" t="s">
        <v>9</v>
      </c>
      <c r="E11564">
        <v>1</v>
      </c>
      <c r="F11564">
        <v>2123.52</v>
      </c>
      <c r="G11564" t="str">
        <f t="shared" si="902"/>
        <v>BLUEPRINTADJ138622</v>
      </c>
      <c r="H11564" t="str">
        <f t="shared" si="901"/>
        <v>C2S46697</v>
      </c>
      <c r="I11564" t="str">
        <f t="shared" si="903"/>
        <v>KUGLA</v>
      </c>
      <c r="J11564">
        <f t="shared" si="904"/>
        <v>17.696000000000002</v>
      </c>
      <c r="K11564" t="str">
        <f t="shared" si="905"/>
        <v/>
      </c>
    </row>
    <row r="11565" spans="1:11" x14ac:dyDescent="0.25">
      <c r="A11565" t="s">
        <v>20520</v>
      </c>
      <c r="B11565" s="1" t="s">
        <v>20307</v>
      </c>
      <c r="C11565" t="s">
        <v>2428</v>
      </c>
      <c r="D11565" t="s">
        <v>9</v>
      </c>
      <c r="E11565">
        <v>1</v>
      </c>
      <c r="F11565">
        <v>3467.52</v>
      </c>
      <c r="G11565" t="str">
        <f t="shared" si="902"/>
        <v>BLUEPRINTADJ138623</v>
      </c>
      <c r="H11565" t="str">
        <f t="shared" ref="H11565:H11628" si="906">IF(AND(B11565&lt;&gt;"", B11565&lt;&gt;"-"),SUBSTITUTE(SUBSTITUTE(B11565,"-","")," ",""),A11565)</f>
        <v>C2S50863</v>
      </c>
      <c r="I11565" t="str">
        <f t="shared" si="903"/>
        <v>KUGLA</v>
      </c>
      <c r="J11565">
        <f t="shared" si="904"/>
        <v>28.896000000000001</v>
      </c>
      <c r="K11565" t="str">
        <f t="shared" si="905"/>
        <v/>
      </c>
    </row>
    <row r="11566" spans="1:11" x14ac:dyDescent="0.25">
      <c r="A11566" t="s">
        <v>20521</v>
      </c>
      <c r="B11566" s="1" t="s">
        <v>20255</v>
      </c>
      <c r="C11566" t="s">
        <v>2440</v>
      </c>
      <c r="D11566" t="s">
        <v>9</v>
      </c>
      <c r="E11566">
        <v>1</v>
      </c>
      <c r="F11566">
        <v>7824.64</v>
      </c>
      <c r="G11566" t="str">
        <f t="shared" si="902"/>
        <v>BLUEPRINTADJ138624</v>
      </c>
      <c r="H11566" t="str">
        <f t="shared" si="906"/>
        <v>LR007206</v>
      </c>
      <c r="I11566" t="str">
        <f t="shared" si="903"/>
        <v>RAME</v>
      </c>
      <c r="J11566">
        <f t="shared" si="904"/>
        <v>65.205333333333343</v>
      </c>
      <c r="K11566" t="str">
        <f t="shared" si="905"/>
        <v/>
      </c>
    </row>
    <row r="11567" spans="1:11" x14ac:dyDescent="0.25">
      <c r="A11567" t="s">
        <v>20522</v>
      </c>
      <c r="B11567" s="1" t="s">
        <v>20257</v>
      </c>
      <c r="C11567" t="s">
        <v>2440</v>
      </c>
      <c r="D11567" t="s">
        <v>9</v>
      </c>
      <c r="E11567">
        <v>1</v>
      </c>
      <c r="F11567">
        <v>7824.64</v>
      </c>
      <c r="G11567" t="str">
        <f t="shared" si="902"/>
        <v>BLUEPRINTADJ138625</v>
      </c>
      <c r="H11567" t="str">
        <f t="shared" si="906"/>
        <v>LR007205</v>
      </c>
      <c r="I11567" t="str">
        <f t="shared" si="903"/>
        <v>RAME</v>
      </c>
      <c r="J11567">
        <f t="shared" si="904"/>
        <v>65.205333333333343</v>
      </c>
      <c r="K11567" t="str">
        <f t="shared" si="905"/>
        <v/>
      </c>
    </row>
    <row r="11568" spans="1:11" x14ac:dyDescent="0.25">
      <c r="A11568" t="s">
        <v>20523</v>
      </c>
      <c r="B11568" s="1" t="s">
        <v>20257</v>
      </c>
      <c r="C11568" t="s">
        <v>2428</v>
      </c>
      <c r="D11568" t="s">
        <v>9</v>
      </c>
      <c r="E11568">
        <v>1</v>
      </c>
      <c r="F11568">
        <v>1319.68</v>
      </c>
      <c r="G11568" t="str">
        <f t="shared" si="902"/>
        <v>BLUEPRINTADJ138626</v>
      </c>
      <c r="H11568" t="str">
        <f t="shared" si="906"/>
        <v>LR007205</v>
      </c>
      <c r="I11568" t="str">
        <f t="shared" si="903"/>
        <v>KUGLA</v>
      </c>
      <c r="J11568">
        <f t="shared" si="904"/>
        <v>10.997333333333334</v>
      </c>
      <c r="K11568" t="str">
        <f t="shared" si="905"/>
        <v/>
      </c>
    </row>
    <row r="11569" spans="1:11" x14ac:dyDescent="0.25">
      <c r="A11569" t="s">
        <v>20524</v>
      </c>
      <c r="B11569" s="1" t="s">
        <v>20525</v>
      </c>
      <c r="C11569" t="s">
        <v>20526</v>
      </c>
      <c r="D11569" t="s">
        <v>9</v>
      </c>
      <c r="E11569">
        <v>1</v>
      </c>
      <c r="F11569">
        <v>1317.12</v>
      </c>
      <c r="G11569" t="str">
        <f t="shared" si="902"/>
        <v>BLUEPRINTADJ138627</v>
      </c>
      <c r="H11569" t="str">
        <f t="shared" si="906"/>
        <v>RBJ102440</v>
      </c>
      <c r="I11569" t="str">
        <f t="shared" si="903"/>
        <v>DONJI KUGLICNI ZGLOB</v>
      </c>
      <c r="J11569">
        <f t="shared" si="904"/>
        <v>10.975999999999999</v>
      </c>
      <c r="K11569" t="str">
        <f t="shared" si="905"/>
        <v/>
      </c>
    </row>
    <row r="11570" spans="1:11" x14ac:dyDescent="0.25">
      <c r="A11570" t="s">
        <v>20527</v>
      </c>
      <c r="B11570" s="1" t="s">
        <v>20528</v>
      </c>
      <c r="C11570" t="s">
        <v>2447</v>
      </c>
      <c r="D11570" t="s">
        <v>9</v>
      </c>
      <c r="E11570">
        <v>1</v>
      </c>
      <c r="F11570">
        <v>7027.2</v>
      </c>
      <c r="G11570" t="str">
        <f t="shared" si="902"/>
        <v>BLUEPRINTADJ138628</v>
      </c>
      <c r="H11570" t="str">
        <f t="shared" si="906"/>
        <v>LR018344</v>
      </c>
      <c r="I11570" t="str">
        <f t="shared" si="903"/>
        <v>DONJA SPONA VEŠANJA</v>
      </c>
      <c r="J11570">
        <f t="shared" si="904"/>
        <v>58.559999999999995</v>
      </c>
      <c r="K11570" t="str">
        <f t="shared" si="905"/>
        <v/>
      </c>
    </row>
    <row r="11571" spans="1:11" x14ac:dyDescent="0.25">
      <c r="A11571" t="s">
        <v>20529</v>
      </c>
      <c r="B11571" s="1" t="s">
        <v>20530</v>
      </c>
      <c r="C11571" t="s">
        <v>2447</v>
      </c>
      <c r="D11571" t="s">
        <v>9</v>
      </c>
      <c r="E11571">
        <v>1</v>
      </c>
      <c r="F11571">
        <v>7027.2</v>
      </c>
      <c r="G11571" t="str">
        <f t="shared" si="902"/>
        <v>BLUEPRINTADJ138629</v>
      </c>
      <c r="H11571" t="str">
        <f t="shared" si="906"/>
        <v>LR018343</v>
      </c>
      <c r="I11571" t="str">
        <f t="shared" si="903"/>
        <v>DONJA SPONA VEŠANJA</v>
      </c>
      <c r="J11571">
        <f t="shared" si="904"/>
        <v>58.559999999999995</v>
      </c>
      <c r="K11571" t="str">
        <f t="shared" si="905"/>
        <v/>
      </c>
    </row>
    <row r="11572" spans="1:11" x14ac:dyDescent="0.25">
      <c r="A11572" t="s">
        <v>20531</v>
      </c>
      <c r="B11572" s="1" t="s">
        <v>20532</v>
      </c>
      <c r="C11572" t="s">
        <v>2428</v>
      </c>
      <c r="D11572" t="s">
        <v>9</v>
      </c>
      <c r="E11572">
        <v>1</v>
      </c>
      <c r="F11572">
        <v>1328.64</v>
      </c>
      <c r="G11572" t="str">
        <f t="shared" si="902"/>
        <v>BLUEPRINTADJ138631</v>
      </c>
      <c r="H11572" t="str">
        <f t="shared" si="906"/>
        <v>RBK500210</v>
      </c>
      <c r="I11572" t="str">
        <f t="shared" si="903"/>
        <v>KUGLA</v>
      </c>
      <c r="J11572">
        <f t="shared" si="904"/>
        <v>11.072000000000001</v>
      </c>
      <c r="K11572" t="str">
        <f t="shared" si="905"/>
        <v/>
      </c>
    </row>
    <row r="11573" spans="1:11" x14ac:dyDescent="0.25">
      <c r="A11573" t="s">
        <v>20533</v>
      </c>
      <c r="B11573" s="1" t="s">
        <v>20534</v>
      </c>
      <c r="C11573" t="s">
        <v>1966</v>
      </c>
      <c r="D11573" t="s">
        <v>9</v>
      </c>
      <c r="E11573">
        <v>1</v>
      </c>
      <c r="F11573">
        <v>940.8</v>
      </c>
      <c r="G11573" t="str">
        <f t="shared" si="902"/>
        <v>BLUEPRINTADJ138701</v>
      </c>
      <c r="H11573" t="str">
        <f t="shared" si="906"/>
        <v>QJB100230</v>
      </c>
      <c r="I11573" t="str">
        <f t="shared" si="903"/>
        <v>REMENICA</v>
      </c>
      <c r="J11573">
        <f t="shared" si="904"/>
        <v>7.84</v>
      </c>
      <c r="K11573" t="str">
        <f t="shared" si="905"/>
        <v/>
      </c>
    </row>
    <row r="11574" spans="1:11" x14ac:dyDescent="0.25">
      <c r="A11574" t="s">
        <v>20535</v>
      </c>
      <c r="B11574" s="1" t="s">
        <v>20536</v>
      </c>
      <c r="C11574" t="s">
        <v>1966</v>
      </c>
      <c r="D11574" t="s">
        <v>9</v>
      </c>
      <c r="E11574">
        <v>1</v>
      </c>
      <c r="F11574">
        <v>940.8</v>
      </c>
      <c r="G11574" t="str">
        <f t="shared" si="902"/>
        <v>BLUEPRINTADJ138702</v>
      </c>
      <c r="H11574" t="str">
        <f t="shared" si="906"/>
        <v>QJB100220</v>
      </c>
      <c r="I11574" t="str">
        <f t="shared" si="903"/>
        <v>REMENICA</v>
      </c>
      <c r="J11574">
        <f t="shared" si="904"/>
        <v>7.84</v>
      </c>
      <c r="K11574" t="str">
        <f t="shared" si="905"/>
        <v/>
      </c>
    </row>
    <row r="11575" spans="1:11" x14ac:dyDescent="0.25">
      <c r="A11575" t="s">
        <v>20537</v>
      </c>
      <c r="B11575" s="1" t="s">
        <v>20538</v>
      </c>
      <c r="C11575" t="s">
        <v>1966</v>
      </c>
      <c r="D11575" t="s">
        <v>9</v>
      </c>
      <c r="E11575">
        <v>1</v>
      </c>
      <c r="F11575">
        <v>2035.2</v>
      </c>
      <c r="G11575" t="str">
        <f t="shared" si="902"/>
        <v>BLUEPRINTADJ138703</v>
      </c>
      <c r="H11575" t="str">
        <f t="shared" si="906"/>
        <v>QFK500020</v>
      </c>
      <c r="I11575" t="str">
        <f t="shared" si="903"/>
        <v>REMENICA</v>
      </c>
      <c r="J11575">
        <f t="shared" si="904"/>
        <v>16.96</v>
      </c>
      <c r="K11575" t="str">
        <f t="shared" si="905"/>
        <v/>
      </c>
    </row>
    <row r="11576" spans="1:11" x14ac:dyDescent="0.25">
      <c r="A11576" t="s">
        <v>20539</v>
      </c>
      <c r="B11576" s="1" t="s">
        <v>20540</v>
      </c>
      <c r="C11576" t="s">
        <v>1966</v>
      </c>
      <c r="D11576" t="s">
        <v>9</v>
      </c>
      <c r="E11576">
        <v>1</v>
      </c>
      <c r="F11576">
        <v>2035.2</v>
      </c>
      <c r="G11576" t="str">
        <f t="shared" si="902"/>
        <v>BLUEPRINTADJ138704</v>
      </c>
      <c r="H11576" t="str">
        <f t="shared" si="906"/>
        <v>QFK500010</v>
      </c>
      <c r="I11576" t="str">
        <f t="shared" si="903"/>
        <v>REMENICA</v>
      </c>
      <c r="J11576">
        <f t="shared" si="904"/>
        <v>16.96</v>
      </c>
      <c r="K11576" t="str">
        <f t="shared" si="905"/>
        <v/>
      </c>
    </row>
    <row r="11577" spans="1:11" x14ac:dyDescent="0.25">
      <c r="A11577" t="s">
        <v>20541</v>
      </c>
      <c r="B11577" s="1" t="s">
        <v>20542</v>
      </c>
      <c r="C11577" t="s">
        <v>1966</v>
      </c>
      <c r="D11577" t="s">
        <v>9</v>
      </c>
      <c r="E11577">
        <v>1</v>
      </c>
      <c r="F11577">
        <v>1597.44</v>
      </c>
      <c r="G11577" t="str">
        <f t="shared" si="902"/>
        <v>BLUEPRINTADJ138705</v>
      </c>
      <c r="H11577" t="str">
        <f t="shared" si="906"/>
        <v>LR010671</v>
      </c>
      <c r="I11577" t="str">
        <f t="shared" si="903"/>
        <v>REMENICA</v>
      </c>
      <c r="J11577">
        <f t="shared" si="904"/>
        <v>13.312000000000001</v>
      </c>
      <c r="K11577" t="str">
        <f t="shared" si="905"/>
        <v/>
      </c>
    </row>
    <row r="11578" spans="1:11" x14ac:dyDescent="0.25">
      <c r="A11578" t="s">
        <v>20543</v>
      </c>
      <c r="B11578" s="1" t="s">
        <v>20544</v>
      </c>
      <c r="C11578" t="s">
        <v>1966</v>
      </c>
      <c r="D11578" t="s">
        <v>9</v>
      </c>
      <c r="E11578">
        <v>1</v>
      </c>
      <c r="F11578">
        <v>1927.68</v>
      </c>
      <c r="G11578" t="str">
        <f t="shared" si="902"/>
        <v>BLUEPRINTADJ138706</v>
      </c>
      <c r="H11578" t="str">
        <f t="shared" si="906"/>
        <v>LR010672</v>
      </c>
      <c r="I11578" t="str">
        <f t="shared" si="903"/>
        <v>REMENICA</v>
      </c>
      <c r="J11578">
        <f t="shared" si="904"/>
        <v>16.064</v>
      </c>
      <c r="K11578" t="str">
        <f t="shared" si="905"/>
        <v/>
      </c>
    </row>
    <row r="11579" spans="1:11" x14ac:dyDescent="0.25">
      <c r="A11579" t="s">
        <v>20545</v>
      </c>
      <c r="B11579" s="1" t="s">
        <v>20546</v>
      </c>
      <c r="C11579" t="s">
        <v>1966</v>
      </c>
      <c r="D11579" t="s">
        <v>9</v>
      </c>
      <c r="E11579">
        <v>1</v>
      </c>
      <c r="F11579">
        <v>1365.76</v>
      </c>
      <c r="G11579" t="str">
        <f t="shared" si="902"/>
        <v>BLUEPRINTADJ138707</v>
      </c>
      <c r="H11579" t="str">
        <f t="shared" si="906"/>
        <v>XR81771</v>
      </c>
      <c r="I11579" t="str">
        <f t="shared" si="903"/>
        <v>REMENICA</v>
      </c>
      <c r="J11579">
        <f t="shared" si="904"/>
        <v>11.381333333333334</v>
      </c>
      <c r="K11579" t="str">
        <f t="shared" si="905"/>
        <v/>
      </c>
    </row>
    <row r="11580" spans="1:11" x14ac:dyDescent="0.25">
      <c r="A11580" t="s">
        <v>20547</v>
      </c>
      <c r="B11580" s="1" t="s">
        <v>20548</v>
      </c>
      <c r="C11580" t="s">
        <v>1966</v>
      </c>
      <c r="D11580" t="s">
        <v>9</v>
      </c>
      <c r="E11580">
        <v>1</v>
      </c>
      <c r="F11580">
        <v>1364.48</v>
      </c>
      <c r="G11580" t="str">
        <f t="shared" si="902"/>
        <v>BLUEPRINTADJ138708</v>
      </c>
      <c r="H11580" t="str">
        <f t="shared" si="906"/>
        <v>XR81770</v>
      </c>
      <c r="I11580" t="str">
        <f t="shared" si="903"/>
        <v>REMENICA</v>
      </c>
      <c r="J11580">
        <f t="shared" si="904"/>
        <v>11.370666666666667</v>
      </c>
      <c r="K11580" t="str">
        <f t="shared" si="905"/>
        <v/>
      </c>
    </row>
    <row r="11581" spans="1:11" x14ac:dyDescent="0.25">
      <c r="A11581" t="s">
        <v>20549</v>
      </c>
      <c r="B11581" s="1" t="s">
        <v>20550</v>
      </c>
      <c r="C11581" t="s">
        <v>1966</v>
      </c>
      <c r="D11581" t="s">
        <v>9</v>
      </c>
      <c r="E11581">
        <v>1</v>
      </c>
      <c r="F11581">
        <v>1369.6</v>
      </c>
      <c r="G11581" t="str">
        <f t="shared" si="902"/>
        <v>BLUEPRINTADJ138709</v>
      </c>
      <c r="H11581" t="str">
        <f t="shared" si="906"/>
        <v>QFK500030</v>
      </c>
      <c r="I11581" t="str">
        <f t="shared" si="903"/>
        <v>REMENICA</v>
      </c>
      <c r="J11581">
        <f t="shared" si="904"/>
        <v>11.413333333333332</v>
      </c>
      <c r="K11581" t="str">
        <f t="shared" si="905"/>
        <v/>
      </c>
    </row>
    <row r="11582" spans="1:11" x14ac:dyDescent="0.25">
      <c r="A11582" t="s">
        <v>20551</v>
      </c>
      <c r="B11582" s="1" t="s">
        <v>20552</v>
      </c>
      <c r="C11582" t="s">
        <v>1966</v>
      </c>
      <c r="D11582" t="s">
        <v>9</v>
      </c>
      <c r="E11582">
        <v>1</v>
      </c>
      <c r="F11582">
        <v>892.16</v>
      </c>
      <c r="G11582" t="str">
        <f t="shared" si="902"/>
        <v>BLUEPRINTADJ138710</v>
      </c>
      <c r="H11582" t="str">
        <f t="shared" si="906"/>
        <v>QJB500060</v>
      </c>
      <c r="I11582" t="str">
        <f t="shared" si="903"/>
        <v>REMENICA</v>
      </c>
      <c r="J11582">
        <f t="shared" si="904"/>
        <v>7.4346666666666668</v>
      </c>
      <c r="K11582" t="str">
        <f t="shared" si="905"/>
        <v/>
      </c>
    </row>
    <row r="11583" spans="1:11" x14ac:dyDescent="0.25">
      <c r="A11583" t="s">
        <v>20553</v>
      </c>
      <c r="B11583" s="1" t="s">
        <v>20554</v>
      </c>
      <c r="C11583" t="s">
        <v>1966</v>
      </c>
      <c r="D11583" t="s">
        <v>9</v>
      </c>
      <c r="E11583">
        <v>1</v>
      </c>
      <c r="F11583">
        <v>1827.84</v>
      </c>
      <c r="G11583" t="str">
        <f t="shared" si="902"/>
        <v>BLUEPRINTADJ138711</v>
      </c>
      <c r="H11583" t="str">
        <f t="shared" si="906"/>
        <v>QJB500050</v>
      </c>
      <c r="I11583" t="str">
        <f t="shared" si="903"/>
        <v>REMENICA</v>
      </c>
      <c r="J11583">
        <f t="shared" si="904"/>
        <v>15.231999999999999</v>
      </c>
      <c r="K11583" t="str">
        <f t="shared" si="905"/>
        <v/>
      </c>
    </row>
    <row r="11584" spans="1:11" x14ac:dyDescent="0.25">
      <c r="A11584" t="s">
        <v>20555</v>
      </c>
      <c r="B11584" s="1" t="s">
        <v>20556</v>
      </c>
      <c r="C11584" t="s">
        <v>1966</v>
      </c>
      <c r="D11584" t="s">
        <v>9</v>
      </c>
      <c r="E11584">
        <v>1</v>
      </c>
      <c r="F11584">
        <v>8867.84</v>
      </c>
      <c r="G11584" t="str">
        <f t="shared" si="902"/>
        <v>BLUEPRINTADJ138712</v>
      </c>
      <c r="H11584" t="str">
        <f t="shared" si="906"/>
        <v>QME500040</v>
      </c>
      <c r="I11584" t="str">
        <f t="shared" si="903"/>
        <v>REMENICA</v>
      </c>
      <c r="J11584">
        <f t="shared" si="904"/>
        <v>73.898666666666671</v>
      </c>
      <c r="K11584" t="str">
        <f t="shared" si="905"/>
        <v/>
      </c>
    </row>
    <row r="11585" spans="1:11" x14ac:dyDescent="0.25">
      <c r="A11585" t="s">
        <v>20557</v>
      </c>
      <c r="B11585" s="1" t="s">
        <v>20558</v>
      </c>
      <c r="C11585" t="s">
        <v>1966</v>
      </c>
      <c r="D11585" t="s">
        <v>9</v>
      </c>
      <c r="E11585">
        <v>1</v>
      </c>
      <c r="F11585">
        <v>775.68</v>
      </c>
      <c r="G11585" t="str">
        <f t="shared" si="902"/>
        <v>BLUEPRINTADJ138713</v>
      </c>
      <c r="H11585" t="str">
        <f t="shared" si="906"/>
        <v>RTC5870</v>
      </c>
      <c r="I11585" t="str">
        <f t="shared" si="903"/>
        <v>REMENICA</v>
      </c>
      <c r="J11585">
        <f t="shared" si="904"/>
        <v>6.4639999999999995</v>
      </c>
      <c r="K11585" t="str">
        <f t="shared" si="905"/>
        <v/>
      </c>
    </row>
    <row r="11586" spans="1:11" x14ac:dyDescent="0.25">
      <c r="A11586" t="s">
        <v>20559</v>
      </c>
      <c r="B11586" s="1" t="s">
        <v>20560</v>
      </c>
      <c r="C11586" t="s">
        <v>1966</v>
      </c>
      <c r="D11586" t="s">
        <v>9</v>
      </c>
      <c r="E11586">
        <v>1</v>
      </c>
      <c r="F11586">
        <v>913.92</v>
      </c>
      <c r="G11586" t="str">
        <f t="shared" si="902"/>
        <v>BLUEPRINTADJ138714</v>
      </c>
      <c r="H11586" t="str">
        <f t="shared" si="906"/>
        <v>RTC5869</v>
      </c>
      <c r="I11586" t="str">
        <f t="shared" si="903"/>
        <v>REMENICA</v>
      </c>
      <c r="J11586">
        <f t="shared" si="904"/>
        <v>7.6159999999999997</v>
      </c>
      <c r="K11586" t="str">
        <f t="shared" si="905"/>
        <v/>
      </c>
    </row>
    <row r="11587" spans="1:11" x14ac:dyDescent="0.25">
      <c r="A11587" t="s">
        <v>20561</v>
      </c>
      <c r="B11587" s="1" t="s">
        <v>20562</v>
      </c>
      <c r="C11587" t="s">
        <v>1966</v>
      </c>
      <c r="D11587" t="s">
        <v>9</v>
      </c>
      <c r="E11587">
        <v>1</v>
      </c>
      <c r="F11587">
        <v>1675.52</v>
      </c>
      <c r="G11587" t="str">
        <f t="shared" ref="G11587:G11650" si="907">"BLUEPRINT"&amp;A11587</f>
        <v>BLUEPRINTADJ138715</v>
      </c>
      <c r="H11587" t="str">
        <f t="shared" si="906"/>
        <v>LR002610</v>
      </c>
      <c r="I11587" t="str">
        <f t="shared" ref="I11587:I11650" si="908">UPPER(C11587)</f>
        <v>REMENICA</v>
      </c>
      <c r="J11587">
        <f t="shared" ref="J11587:J11650" si="909">F11587/120</f>
        <v>13.962666666666667</v>
      </c>
      <c r="K11587" t="str">
        <f t="shared" ref="K11587:K11650" si="910">IF(E11587&gt;1,"nesto", "")</f>
        <v/>
      </c>
    </row>
    <row r="11588" spans="1:11" x14ac:dyDescent="0.25">
      <c r="A11588" t="s">
        <v>20563</v>
      </c>
      <c r="B11588" s="1" t="s">
        <v>20564</v>
      </c>
      <c r="C11588" t="s">
        <v>1966</v>
      </c>
      <c r="D11588" t="s">
        <v>9</v>
      </c>
      <c r="E11588">
        <v>1</v>
      </c>
      <c r="F11588">
        <v>1675.52</v>
      </c>
      <c r="G11588" t="str">
        <f t="shared" si="907"/>
        <v>BLUEPRINTADJ138716</v>
      </c>
      <c r="H11588" t="str">
        <f t="shared" si="906"/>
        <v>LR002609</v>
      </c>
      <c r="I11588" t="str">
        <f t="shared" si="908"/>
        <v>REMENICA</v>
      </c>
      <c r="J11588">
        <f t="shared" si="909"/>
        <v>13.962666666666667</v>
      </c>
      <c r="K11588" t="str">
        <f t="shared" si="910"/>
        <v/>
      </c>
    </row>
    <row r="11589" spans="1:11" x14ac:dyDescent="0.25">
      <c r="A11589" t="s">
        <v>20565</v>
      </c>
      <c r="B11589" s="1" t="s">
        <v>20566</v>
      </c>
      <c r="C11589" t="s">
        <v>1966</v>
      </c>
      <c r="D11589" t="s">
        <v>9</v>
      </c>
      <c r="E11589">
        <v>1</v>
      </c>
      <c r="F11589">
        <v>1802.24</v>
      </c>
      <c r="G11589" t="str">
        <f t="shared" si="907"/>
        <v>BLUEPRINTADJ138717</v>
      </c>
      <c r="H11589" t="str">
        <f t="shared" si="906"/>
        <v>QJB500040</v>
      </c>
      <c r="I11589" t="str">
        <f t="shared" si="908"/>
        <v>REMENICA</v>
      </c>
      <c r="J11589">
        <f t="shared" si="909"/>
        <v>15.018666666666666</v>
      </c>
      <c r="K11589" t="str">
        <f t="shared" si="910"/>
        <v/>
      </c>
    </row>
    <row r="11590" spans="1:11" x14ac:dyDescent="0.25">
      <c r="A11590" t="s">
        <v>20567</v>
      </c>
      <c r="B11590" s="1" t="s">
        <v>20568</v>
      </c>
      <c r="C11590" t="s">
        <v>1966</v>
      </c>
      <c r="D11590" t="s">
        <v>9</v>
      </c>
      <c r="E11590">
        <v>1</v>
      </c>
      <c r="F11590">
        <v>1255.68</v>
      </c>
      <c r="G11590" t="str">
        <f t="shared" si="907"/>
        <v>BLUEPRINTADJ138718</v>
      </c>
      <c r="H11590" t="str">
        <f t="shared" si="906"/>
        <v>C2S47357</v>
      </c>
      <c r="I11590" t="str">
        <f t="shared" si="908"/>
        <v>REMENICA</v>
      </c>
      <c r="J11590">
        <f t="shared" si="909"/>
        <v>10.464</v>
      </c>
      <c r="K11590" t="str">
        <f t="shared" si="910"/>
        <v/>
      </c>
    </row>
    <row r="11591" spans="1:11" x14ac:dyDescent="0.25">
      <c r="A11591" t="s">
        <v>20569</v>
      </c>
      <c r="B11591" s="1" t="s">
        <v>20570</v>
      </c>
      <c r="C11591" t="s">
        <v>1966</v>
      </c>
      <c r="D11591" t="s">
        <v>9</v>
      </c>
      <c r="E11591">
        <v>1</v>
      </c>
      <c r="F11591">
        <v>2192.64</v>
      </c>
      <c r="G11591" t="str">
        <f t="shared" si="907"/>
        <v>BLUEPRINTADJ138719</v>
      </c>
      <c r="H11591" t="str">
        <f t="shared" si="906"/>
        <v>C2Z5518</v>
      </c>
      <c r="I11591" t="str">
        <f t="shared" si="908"/>
        <v>REMENICA</v>
      </c>
      <c r="J11591">
        <f t="shared" si="909"/>
        <v>18.271999999999998</v>
      </c>
      <c r="K11591" t="str">
        <f t="shared" si="910"/>
        <v/>
      </c>
    </row>
    <row r="11592" spans="1:11" x14ac:dyDescent="0.25">
      <c r="A11592" t="s">
        <v>20571</v>
      </c>
      <c r="B11592" s="1" t="s">
        <v>20572</v>
      </c>
      <c r="C11592" t="s">
        <v>1966</v>
      </c>
      <c r="D11592" t="s">
        <v>9</v>
      </c>
      <c r="E11592">
        <v>1</v>
      </c>
      <c r="F11592">
        <v>2192.64</v>
      </c>
      <c r="G11592" t="str">
        <f t="shared" si="907"/>
        <v>BLUEPRINTADJ138720</v>
      </c>
      <c r="H11592" t="str">
        <f t="shared" si="906"/>
        <v>C2Z5517</v>
      </c>
      <c r="I11592" t="str">
        <f t="shared" si="908"/>
        <v>REMENICA</v>
      </c>
      <c r="J11592">
        <f t="shared" si="909"/>
        <v>18.271999999999998</v>
      </c>
      <c r="K11592" t="str">
        <f t="shared" si="910"/>
        <v/>
      </c>
    </row>
    <row r="11593" spans="1:11" x14ac:dyDescent="0.25">
      <c r="A11593" t="s">
        <v>20573</v>
      </c>
      <c r="B11593" s="1" t="s">
        <v>20574</v>
      </c>
      <c r="C11593" t="s">
        <v>14772</v>
      </c>
      <c r="D11593" t="s">
        <v>9</v>
      </c>
      <c r="E11593">
        <v>1</v>
      </c>
      <c r="F11593">
        <v>1560.32</v>
      </c>
      <c r="G11593" t="str">
        <f t="shared" si="907"/>
        <v>BLUEPRINTADJ138721</v>
      </c>
      <c r="H11593" t="str">
        <f t="shared" si="906"/>
        <v>RBG000010</v>
      </c>
      <c r="I11593" t="str">
        <f t="shared" si="908"/>
        <v>SPONA</v>
      </c>
      <c r="J11593">
        <f t="shared" si="909"/>
        <v>13.002666666666666</v>
      </c>
      <c r="K11593" t="str">
        <f t="shared" si="910"/>
        <v/>
      </c>
    </row>
    <row r="11594" spans="1:11" x14ac:dyDescent="0.25">
      <c r="A11594" t="s">
        <v>20575</v>
      </c>
      <c r="B11594" s="1" t="s">
        <v>20576</v>
      </c>
      <c r="C11594" t="s">
        <v>14772</v>
      </c>
      <c r="D11594" t="s">
        <v>9</v>
      </c>
      <c r="E11594">
        <v>1</v>
      </c>
      <c r="F11594">
        <v>2083.84</v>
      </c>
      <c r="G11594" t="str">
        <f t="shared" si="907"/>
        <v>BLUEPRINTADJ138722</v>
      </c>
      <c r="H11594" t="str">
        <f t="shared" si="906"/>
        <v>QFS000010</v>
      </c>
      <c r="I11594" t="str">
        <f t="shared" si="908"/>
        <v>SPONA</v>
      </c>
      <c r="J11594">
        <f t="shared" si="909"/>
        <v>17.365333333333336</v>
      </c>
      <c r="K11594" t="str">
        <f t="shared" si="910"/>
        <v/>
      </c>
    </row>
    <row r="11595" spans="1:11" x14ac:dyDescent="0.25">
      <c r="A11595" t="s">
        <v>20577</v>
      </c>
      <c r="B11595" s="1" t="s">
        <v>20578</v>
      </c>
      <c r="C11595" t="s">
        <v>20579</v>
      </c>
      <c r="D11595" t="s">
        <v>9</v>
      </c>
      <c r="E11595">
        <v>1</v>
      </c>
      <c r="F11595">
        <v>4477.4399999999996</v>
      </c>
      <c r="G11595" t="str">
        <f t="shared" si="907"/>
        <v>BLUEPRINTADJ138723</v>
      </c>
      <c r="H11595" t="str">
        <f t="shared" si="906"/>
        <v>QFS000060</v>
      </c>
      <c r="I11595" t="str">
        <f t="shared" si="908"/>
        <v>DESNI SPOLJNI KRAJ VEZNE  POLUGE</v>
      </c>
      <c r="J11595">
        <f t="shared" si="909"/>
        <v>37.311999999999998</v>
      </c>
      <c r="K11595" t="str">
        <f t="shared" si="910"/>
        <v/>
      </c>
    </row>
    <row r="11596" spans="1:11" x14ac:dyDescent="0.25">
      <c r="A11596" t="s">
        <v>20580</v>
      </c>
      <c r="B11596" s="1" t="s">
        <v>20581</v>
      </c>
      <c r="C11596" t="s">
        <v>2503</v>
      </c>
      <c r="D11596" t="s">
        <v>9</v>
      </c>
      <c r="E11596">
        <v>1</v>
      </c>
      <c r="F11596">
        <v>1825.28</v>
      </c>
      <c r="G11596" t="str">
        <f t="shared" si="907"/>
        <v>BLUEPRINTADJ138724</v>
      </c>
      <c r="H11596" t="str">
        <f t="shared" si="906"/>
        <v>LR010676</v>
      </c>
      <c r="I11596" t="str">
        <f t="shared" si="908"/>
        <v>KRAJ SPONE</v>
      </c>
      <c r="J11596">
        <f t="shared" si="909"/>
        <v>15.210666666666667</v>
      </c>
      <c r="K11596" t="str">
        <f t="shared" si="910"/>
        <v/>
      </c>
    </row>
    <row r="11597" spans="1:11" x14ac:dyDescent="0.25">
      <c r="A11597" t="s">
        <v>20582</v>
      </c>
      <c r="B11597" s="1" t="s">
        <v>44256</v>
      </c>
      <c r="C11597" t="s">
        <v>3067</v>
      </c>
      <c r="D11597" t="s">
        <v>9</v>
      </c>
      <c r="E11597">
        <v>1</v>
      </c>
      <c r="F11597">
        <v>6035.2</v>
      </c>
      <c r="G11597" t="str">
        <f t="shared" si="907"/>
        <v>BLUEPRINTADJ1388001</v>
      </c>
      <c r="H11597" t="str">
        <f t="shared" si="906"/>
        <v>282832108704</v>
      </c>
      <c r="I11597" t="str">
        <f t="shared" si="908"/>
        <v>OPRUGA AMORTIZERA</v>
      </c>
      <c r="J11597">
        <f t="shared" si="909"/>
        <v>50.293333333333329</v>
      </c>
      <c r="K11597" t="str">
        <f t="shared" si="910"/>
        <v/>
      </c>
    </row>
    <row r="11598" spans="1:11" x14ac:dyDescent="0.25">
      <c r="A11598" t="s">
        <v>20583</v>
      </c>
      <c r="B11598" s="1" t="s">
        <v>44257</v>
      </c>
      <c r="C11598" t="s">
        <v>3067</v>
      </c>
      <c r="D11598" t="s">
        <v>9</v>
      </c>
      <c r="E11598">
        <v>1</v>
      </c>
      <c r="F11598">
        <v>6332.16</v>
      </c>
      <c r="G11598" t="str">
        <f t="shared" si="907"/>
        <v>BLUEPRINTADJ1388002</v>
      </c>
      <c r="H11598" t="str">
        <f t="shared" si="906"/>
        <v>284232408701</v>
      </c>
      <c r="I11598" t="str">
        <f t="shared" si="908"/>
        <v>OPRUGA AMORTIZERA</v>
      </c>
      <c r="J11598">
        <f t="shared" si="909"/>
        <v>52.768000000000001</v>
      </c>
      <c r="K11598" t="str">
        <f t="shared" si="910"/>
        <v/>
      </c>
    </row>
    <row r="11599" spans="1:11" x14ac:dyDescent="0.25">
      <c r="A11599" t="s">
        <v>20584</v>
      </c>
      <c r="B11599" s="1" t="s">
        <v>44258</v>
      </c>
      <c r="C11599" t="s">
        <v>6631</v>
      </c>
      <c r="D11599" t="s">
        <v>9</v>
      </c>
      <c r="E11599">
        <v>1</v>
      </c>
      <c r="F11599">
        <v>3088.64</v>
      </c>
      <c r="G11599" t="str">
        <f t="shared" si="907"/>
        <v>BLUEPRINTADJ1388003</v>
      </c>
      <c r="H11599" t="str">
        <f t="shared" si="906"/>
        <v>270232108715</v>
      </c>
      <c r="I11599" t="str">
        <f t="shared" si="908"/>
        <v>OPRUGA TRAPA</v>
      </c>
      <c r="J11599">
        <f t="shared" si="909"/>
        <v>25.738666666666667</v>
      </c>
      <c r="K11599" t="str">
        <f t="shared" si="910"/>
        <v/>
      </c>
    </row>
    <row r="11600" spans="1:11" x14ac:dyDescent="0.25">
      <c r="A11600" t="s">
        <v>20585</v>
      </c>
      <c r="B11600" s="1" t="s">
        <v>44259</v>
      </c>
      <c r="C11600" t="s">
        <v>6631</v>
      </c>
      <c r="D11600" t="s">
        <v>9</v>
      </c>
      <c r="E11600">
        <v>1</v>
      </c>
      <c r="F11600">
        <v>2321.92</v>
      </c>
      <c r="G11600" t="str">
        <f t="shared" si="907"/>
        <v>BLUEPRINTADJ1388004</v>
      </c>
      <c r="H11600" t="str">
        <f t="shared" si="906"/>
        <v>270232428708</v>
      </c>
      <c r="I11600" t="str">
        <f t="shared" si="908"/>
        <v>OPRUGA TRAPA</v>
      </c>
      <c r="J11600">
        <f t="shared" si="909"/>
        <v>19.349333333333334</v>
      </c>
      <c r="K11600" t="str">
        <f t="shared" si="910"/>
        <v/>
      </c>
    </row>
    <row r="11601" spans="1:11" x14ac:dyDescent="0.25">
      <c r="A11601" t="s">
        <v>20586</v>
      </c>
      <c r="B11601" s="1" t="s">
        <v>20587</v>
      </c>
      <c r="C11601" t="s">
        <v>6631</v>
      </c>
      <c r="D11601" t="s">
        <v>9</v>
      </c>
      <c r="E11601">
        <v>1</v>
      </c>
      <c r="F11601">
        <v>6260.48</v>
      </c>
      <c r="G11601" t="str">
        <f t="shared" si="907"/>
        <v>BLUEPRINTADJ1388005</v>
      </c>
      <c r="H11601" t="str">
        <f t="shared" si="906"/>
        <v>REB500050</v>
      </c>
      <c r="I11601" t="str">
        <f t="shared" si="908"/>
        <v>OPRUGA TRAPA</v>
      </c>
      <c r="J11601">
        <f t="shared" si="909"/>
        <v>52.170666666666662</v>
      </c>
      <c r="K11601" t="str">
        <f t="shared" si="910"/>
        <v/>
      </c>
    </row>
    <row r="11602" spans="1:11" x14ac:dyDescent="0.25">
      <c r="A11602" t="s">
        <v>20588</v>
      </c>
      <c r="B11602" s="1" t="s">
        <v>20589</v>
      </c>
      <c r="C11602" t="s">
        <v>6631</v>
      </c>
      <c r="D11602" t="s">
        <v>9</v>
      </c>
      <c r="E11602">
        <v>1</v>
      </c>
      <c r="F11602">
        <v>4673.28</v>
      </c>
      <c r="G11602" t="str">
        <f t="shared" si="907"/>
        <v>BLUEPRINTADJ1388006</v>
      </c>
      <c r="H11602" t="str">
        <f t="shared" si="906"/>
        <v>REB101450</v>
      </c>
      <c r="I11602" t="str">
        <f t="shared" si="908"/>
        <v>OPRUGA TRAPA</v>
      </c>
      <c r="J11602">
        <f t="shared" si="909"/>
        <v>38.943999999999996</v>
      </c>
      <c r="K11602" t="str">
        <f t="shared" si="910"/>
        <v/>
      </c>
    </row>
    <row r="11603" spans="1:11" x14ac:dyDescent="0.25">
      <c r="A11603" t="s">
        <v>20590</v>
      </c>
      <c r="B11603" s="1" t="s">
        <v>20591</v>
      </c>
      <c r="C11603" t="s">
        <v>6631</v>
      </c>
      <c r="D11603" t="s">
        <v>9</v>
      </c>
      <c r="E11603">
        <v>1</v>
      </c>
      <c r="F11603">
        <v>4528.6400000000003</v>
      </c>
      <c r="G11603" t="str">
        <f t="shared" si="907"/>
        <v>BLUEPRINTADJ1388007</v>
      </c>
      <c r="H11603" t="str">
        <f t="shared" si="906"/>
        <v>REB101460</v>
      </c>
      <c r="I11603" t="str">
        <f t="shared" si="908"/>
        <v>OPRUGA TRAPA</v>
      </c>
      <c r="J11603">
        <f t="shared" si="909"/>
        <v>37.738666666666667</v>
      </c>
      <c r="K11603" t="str">
        <f t="shared" si="910"/>
        <v/>
      </c>
    </row>
    <row r="11604" spans="1:11" x14ac:dyDescent="0.25">
      <c r="A11604" t="s">
        <v>20592</v>
      </c>
      <c r="B11604" s="1" t="s">
        <v>20593</v>
      </c>
      <c r="C11604" t="s">
        <v>6631</v>
      </c>
      <c r="D11604" t="s">
        <v>9</v>
      </c>
      <c r="E11604">
        <v>1</v>
      </c>
      <c r="F11604">
        <v>4673.28</v>
      </c>
      <c r="G11604" t="str">
        <f t="shared" si="907"/>
        <v>BLUEPRINTADJ1388008</v>
      </c>
      <c r="H11604" t="str">
        <f t="shared" si="906"/>
        <v>RKB000230</v>
      </c>
      <c r="I11604" t="str">
        <f t="shared" si="908"/>
        <v>OPRUGA TRAPA</v>
      </c>
      <c r="J11604">
        <f t="shared" si="909"/>
        <v>38.943999999999996</v>
      </c>
      <c r="K11604" t="str">
        <f t="shared" si="910"/>
        <v/>
      </c>
    </row>
    <row r="11605" spans="1:11" x14ac:dyDescent="0.25">
      <c r="A11605" t="s">
        <v>20594</v>
      </c>
      <c r="B11605" s="1" t="s">
        <v>20595</v>
      </c>
      <c r="C11605" t="s">
        <v>6631</v>
      </c>
      <c r="D11605" t="s">
        <v>9</v>
      </c>
      <c r="E11605">
        <v>1</v>
      </c>
      <c r="F11605">
        <v>4673.28</v>
      </c>
      <c r="G11605" t="str">
        <f t="shared" si="907"/>
        <v>BLUEPRINTADJ1388009</v>
      </c>
      <c r="H11605" t="str">
        <f t="shared" si="906"/>
        <v>RKB100920</v>
      </c>
      <c r="I11605" t="str">
        <f t="shared" si="908"/>
        <v>OPRUGA TRAPA</v>
      </c>
      <c r="J11605">
        <f t="shared" si="909"/>
        <v>38.943999999999996</v>
      </c>
      <c r="K11605" t="str">
        <f t="shared" si="910"/>
        <v/>
      </c>
    </row>
    <row r="11606" spans="1:11" x14ac:dyDescent="0.25">
      <c r="A11606" t="s">
        <v>20596</v>
      </c>
      <c r="B11606" s="1" t="s">
        <v>20597</v>
      </c>
      <c r="C11606" t="s">
        <v>6631</v>
      </c>
      <c r="D11606" t="s">
        <v>9</v>
      </c>
      <c r="E11606">
        <v>1</v>
      </c>
      <c r="F11606">
        <v>4673.28</v>
      </c>
      <c r="G11606" t="str">
        <f t="shared" si="907"/>
        <v>BLUEPRINTADJ1388010</v>
      </c>
      <c r="H11606" t="str">
        <f t="shared" si="906"/>
        <v>REB101311</v>
      </c>
      <c r="I11606" t="str">
        <f t="shared" si="908"/>
        <v>OPRUGA TRAPA</v>
      </c>
      <c r="J11606">
        <f t="shared" si="909"/>
        <v>38.943999999999996</v>
      </c>
      <c r="K11606" t="str">
        <f t="shared" si="910"/>
        <v/>
      </c>
    </row>
    <row r="11607" spans="1:11" x14ac:dyDescent="0.25">
      <c r="A11607" t="s">
        <v>20598</v>
      </c>
      <c r="B11607" s="1" t="s">
        <v>20599</v>
      </c>
      <c r="C11607" t="s">
        <v>6631</v>
      </c>
      <c r="D11607" t="s">
        <v>9</v>
      </c>
      <c r="E11607">
        <v>1</v>
      </c>
      <c r="F11607">
        <v>4124.16</v>
      </c>
      <c r="G11607" t="str">
        <f t="shared" si="907"/>
        <v>BLUEPRINTADJ1388011</v>
      </c>
      <c r="H11607" t="str">
        <f t="shared" si="906"/>
        <v>REB101321</v>
      </c>
      <c r="I11607" t="str">
        <f t="shared" si="908"/>
        <v>OPRUGA TRAPA</v>
      </c>
      <c r="J11607">
        <f t="shared" si="909"/>
        <v>34.368000000000002</v>
      </c>
      <c r="K11607" t="str">
        <f t="shared" si="910"/>
        <v/>
      </c>
    </row>
    <row r="11608" spans="1:11" x14ac:dyDescent="0.25">
      <c r="A11608" t="s">
        <v>20600</v>
      </c>
      <c r="B11608" s="1" t="s">
        <v>20601</v>
      </c>
      <c r="C11608" t="s">
        <v>6631</v>
      </c>
      <c r="D11608" t="s">
        <v>9</v>
      </c>
      <c r="E11608">
        <v>1</v>
      </c>
      <c r="F11608">
        <v>4948.4799999999996</v>
      </c>
      <c r="G11608" t="str">
        <f t="shared" si="907"/>
        <v>BLUEPRINTADJ1388012</v>
      </c>
      <c r="H11608" t="str">
        <f t="shared" si="906"/>
        <v>REB000120</v>
      </c>
      <c r="I11608" t="str">
        <f t="shared" si="908"/>
        <v>OPRUGA TRAPA</v>
      </c>
      <c r="J11608">
        <f t="shared" si="909"/>
        <v>41.237333333333332</v>
      </c>
      <c r="K11608" t="str">
        <f t="shared" si="910"/>
        <v/>
      </c>
    </row>
    <row r="11609" spans="1:11" x14ac:dyDescent="0.25">
      <c r="A11609" t="s">
        <v>20602</v>
      </c>
      <c r="B11609" s="1" t="s">
        <v>20603</v>
      </c>
      <c r="C11609" t="s">
        <v>6631</v>
      </c>
      <c r="D11609" t="s">
        <v>9</v>
      </c>
      <c r="E11609">
        <v>1</v>
      </c>
      <c r="F11609">
        <v>4800</v>
      </c>
      <c r="G11609" t="str">
        <f t="shared" si="907"/>
        <v>BLUEPRINTADJ1388013</v>
      </c>
      <c r="H11609" t="str">
        <f t="shared" si="906"/>
        <v>RKB500100</v>
      </c>
      <c r="I11609" t="str">
        <f t="shared" si="908"/>
        <v>OPRUGA TRAPA</v>
      </c>
      <c r="J11609">
        <f t="shared" si="909"/>
        <v>40</v>
      </c>
      <c r="K11609" t="str">
        <f t="shared" si="910"/>
        <v/>
      </c>
    </row>
    <row r="11610" spans="1:11" x14ac:dyDescent="0.25">
      <c r="A11610" t="s">
        <v>20604</v>
      </c>
      <c r="B11610" s="1" t="s">
        <v>20605</v>
      </c>
      <c r="C11610" t="s">
        <v>6631</v>
      </c>
      <c r="D11610" t="s">
        <v>9</v>
      </c>
      <c r="E11610">
        <v>1</v>
      </c>
      <c r="F11610">
        <v>4720.6400000000003</v>
      </c>
      <c r="G11610" t="str">
        <f t="shared" si="907"/>
        <v>BLUEPRINTADJ1388014</v>
      </c>
      <c r="H11610" t="str">
        <f t="shared" si="906"/>
        <v>JLM12342</v>
      </c>
      <c r="I11610" t="str">
        <f t="shared" si="908"/>
        <v>OPRUGA TRAPA</v>
      </c>
      <c r="J11610">
        <f t="shared" si="909"/>
        <v>39.338666666666668</v>
      </c>
      <c r="K11610" t="str">
        <f t="shared" si="910"/>
        <v/>
      </c>
    </row>
    <row r="11611" spans="1:11" x14ac:dyDescent="0.25">
      <c r="A11611" t="s">
        <v>20606</v>
      </c>
      <c r="B11611" s="1" t="s">
        <v>20607</v>
      </c>
      <c r="C11611" t="s">
        <v>6631</v>
      </c>
      <c r="D11611" t="s">
        <v>9</v>
      </c>
      <c r="E11611">
        <v>1</v>
      </c>
      <c r="F11611">
        <v>4240.6400000000003</v>
      </c>
      <c r="G11611" t="str">
        <f t="shared" si="907"/>
        <v>BLUEPRINTADJ1388015</v>
      </c>
      <c r="H11611" t="str">
        <f t="shared" si="906"/>
        <v>JLM20161</v>
      </c>
      <c r="I11611" t="str">
        <f t="shared" si="908"/>
        <v>OPRUGA TRAPA</v>
      </c>
      <c r="J11611">
        <f t="shared" si="909"/>
        <v>35.338666666666668</v>
      </c>
      <c r="K11611" t="str">
        <f t="shared" si="910"/>
        <v/>
      </c>
    </row>
    <row r="11612" spans="1:11" x14ac:dyDescent="0.25">
      <c r="A11612" t="s">
        <v>20608</v>
      </c>
      <c r="B11612" s="1" t="s">
        <v>20609</v>
      </c>
      <c r="C11612" t="s">
        <v>6631</v>
      </c>
      <c r="D11612" t="s">
        <v>9</v>
      </c>
      <c r="E11612">
        <v>1</v>
      </c>
      <c r="F11612">
        <v>5094.3999999999996</v>
      </c>
      <c r="G11612" t="str">
        <f t="shared" si="907"/>
        <v>BLUEPRINTADJ1388016</v>
      </c>
      <c r="H11612" t="str">
        <f t="shared" si="906"/>
        <v>JLM20162</v>
      </c>
      <c r="I11612" t="str">
        <f t="shared" si="908"/>
        <v>OPRUGA TRAPA</v>
      </c>
      <c r="J11612">
        <f t="shared" si="909"/>
        <v>42.453333333333333</v>
      </c>
      <c r="K11612" t="str">
        <f t="shared" si="910"/>
        <v/>
      </c>
    </row>
    <row r="11613" spans="1:11" x14ac:dyDescent="0.25">
      <c r="A11613" t="s">
        <v>20610</v>
      </c>
      <c r="B11613" s="1" t="s">
        <v>20611</v>
      </c>
      <c r="C11613" t="s">
        <v>6631</v>
      </c>
      <c r="D11613" t="s">
        <v>9</v>
      </c>
      <c r="E11613">
        <v>1</v>
      </c>
      <c r="F11613">
        <v>5491.2</v>
      </c>
      <c r="G11613" t="str">
        <f t="shared" si="907"/>
        <v>BLUEPRINTADJ1388017</v>
      </c>
      <c r="H11613" t="str">
        <f t="shared" si="906"/>
        <v>NRC9448</v>
      </c>
      <c r="I11613" t="str">
        <f t="shared" si="908"/>
        <v>OPRUGA TRAPA</v>
      </c>
      <c r="J11613">
        <f t="shared" si="909"/>
        <v>45.76</v>
      </c>
      <c r="K11613" t="str">
        <f t="shared" si="910"/>
        <v/>
      </c>
    </row>
    <row r="11614" spans="1:11" x14ac:dyDescent="0.25">
      <c r="A11614" t="s">
        <v>20612</v>
      </c>
      <c r="B11614" s="1" t="s">
        <v>20613</v>
      </c>
      <c r="C11614" t="s">
        <v>6631</v>
      </c>
      <c r="D11614" t="s">
        <v>9</v>
      </c>
      <c r="E11614">
        <v>1</v>
      </c>
      <c r="F11614">
        <v>3911.68</v>
      </c>
      <c r="G11614" t="str">
        <f t="shared" si="907"/>
        <v>BLUEPRINTADJ1388018</v>
      </c>
      <c r="H11614" t="str">
        <f t="shared" si="906"/>
        <v>RRC3266</v>
      </c>
      <c r="I11614" t="str">
        <f t="shared" si="908"/>
        <v>OPRUGA TRAPA</v>
      </c>
      <c r="J11614">
        <f t="shared" si="909"/>
        <v>32.597333333333331</v>
      </c>
      <c r="K11614" t="str">
        <f t="shared" si="910"/>
        <v/>
      </c>
    </row>
    <row r="11615" spans="1:11" x14ac:dyDescent="0.25">
      <c r="A11615" t="s">
        <v>20614</v>
      </c>
      <c r="B11615" s="1" t="s">
        <v>20615</v>
      </c>
      <c r="C11615" t="s">
        <v>6631</v>
      </c>
      <c r="D11615" t="s">
        <v>9</v>
      </c>
      <c r="E11615">
        <v>1</v>
      </c>
      <c r="F11615">
        <v>4883.2</v>
      </c>
      <c r="G11615" t="str">
        <f t="shared" si="907"/>
        <v>BLUEPRINTADJ1388019</v>
      </c>
      <c r="H11615" t="str">
        <f t="shared" si="906"/>
        <v>NRC8044</v>
      </c>
      <c r="I11615" t="str">
        <f t="shared" si="908"/>
        <v>OPRUGA TRAPA</v>
      </c>
      <c r="J11615">
        <f t="shared" si="909"/>
        <v>40.693333333333335</v>
      </c>
      <c r="K11615" t="str">
        <f t="shared" si="910"/>
        <v/>
      </c>
    </row>
    <row r="11616" spans="1:11" x14ac:dyDescent="0.25">
      <c r="A11616" t="s">
        <v>20616</v>
      </c>
      <c r="B11616" s="1" t="s">
        <v>20617</v>
      </c>
      <c r="C11616" t="s">
        <v>6631</v>
      </c>
      <c r="D11616" t="s">
        <v>9</v>
      </c>
      <c r="E11616">
        <v>1</v>
      </c>
      <c r="F11616">
        <v>5329.92</v>
      </c>
      <c r="G11616" t="str">
        <f t="shared" si="907"/>
        <v>BLUEPRINTADJ1388020</v>
      </c>
      <c r="H11616" t="str">
        <f t="shared" si="906"/>
        <v>NRC9449</v>
      </c>
      <c r="I11616" t="str">
        <f t="shared" si="908"/>
        <v>OPRUGA TRAPA</v>
      </c>
      <c r="J11616">
        <f t="shared" si="909"/>
        <v>44.416000000000004</v>
      </c>
      <c r="K11616" t="str">
        <f t="shared" si="910"/>
        <v/>
      </c>
    </row>
    <row r="11617" spans="1:11" x14ac:dyDescent="0.25">
      <c r="A11617" t="s">
        <v>20618</v>
      </c>
      <c r="B11617" s="1" t="s">
        <v>20619</v>
      </c>
      <c r="C11617" t="s">
        <v>6631</v>
      </c>
      <c r="D11617" t="s">
        <v>9</v>
      </c>
      <c r="E11617">
        <v>1</v>
      </c>
      <c r="F11617">
        <v>5960.96</v>
      </c>
      <c r="G11617" t="str">
        <f t="shared" si="907"/>
        <v>BLUEPRINTADJ1388021</v>
      </c>
      <c r="H11617" t="str">
        <f t="shared" si="906"/>
        <v>NRC8045</v>
      </c>
      <c r="I11617" t="str">
        <f t="shared" si="908"/>
        <v>OPRUGA TRAPA</v>
      </c>
      <c r="J11617">
        <f t="shared" si="909"/>
        <v>49.674666666666667</v>
      </c>
      <c r="K11617" t="str">
        <f t="shared" si="910"/>
        <v/>
      </c>
    </row>
    <row r="11618" spans="1:11" x14ac:dyDescent="0.25">
      <c r="A11618" t="s">
        <v>20620</v>
      </c>
      <c r="B11618" s="1" t="s">
        <v>20621</v>
      </c>
      <c r="C11618" t="s">
        <v>6631</v>
      </c>
      <c r="D11618" t="s">
        <v>9</v>
      </c>
      <c r="E11618">
        <v>1</v>
      </c>
      <c r="F11618">
        <v>5985.28</v>
      </c>
      <c r="G11618" t="str">
        <f t="shared" si="907"/>
        <v>BLUEPRINTADJ1388022</v>
      </c>
      <c r="H11618" t="str">
        <f t="shared" si="906"/>
        <v>RKB101230</v>
      </c>
      <c r="I11618" t="str">
        <f t="shared" si="908"/>
        <v>OPRUGA TRAPA</v>
      </c>
      <c r="J11618">
        <f t="shared" si="909"/>
        <v>49.877333333333333</v>
      </c>
      <c r="K11618" t="str">
        <f t="shared" si="910"/>
        <v/>
      </c>
    </row>
    <row r="11619" spans="1:11" x14ac:dyDescent="0.25">
      <c r="A11619" t="s">
        <v>20622</v>
      </c>
      <c r="B11619" s="1" t="s">
        <v>20623</v>
      </c>
      <c r="C11619" t="s">
        <v>6631</v>
      </c>
      <c r="D11619" t="s">
        <v>9</v>
      </c>
      <c r="E11619">
        <v>1</v>
      </c>
      <c r="F11619">
        <v>5985.28</v>
      </c>
      <c r="G11619" t="str">
        <f t="shared" si="907"/>
        <v>BLUEPRINTADJ1388023</v>
      </c>
      <c r="H11619" t="str">
        <f t="shared" si="906"/>
        <v>RKB101240</v>
      </c>
      <c r="I11619" t="str">
        <f t="shared" si="908"/>
        <v>OPRUGA TRAPA</v>
      </c>
      <c r="J11619">
        <f t="shared" si="909"/>
        <v>49.877333333333333</v>
      </c>
      <c r="K11619" t="str">
        <f t="shared" si="910"/>
        <v/>
      </c>
    </row>
    <row r="11620" spans="1:11" x14ac:dyDescent="0.25">
      <c r="A11620" t="s">
        <v>20624</v>
      </c>
      <c r="B11620" s="1" t="s">
        <v>20625</v>
      </c>
      <c r="C11620" t="s">
        <v>6631</v>
      </c>
      <c r="D11620" t="s">
        <v>9</v>
      </c>
      <c r="E11620">
        <v>1</v>
      </c>
      <c r="F11620">
        <v>4204.8</v>
      </c>
      <c r="G11620" t="str">
        <f t="shared" si="907"/>
        <v>BLUEPRINTADJ1388024</v>
      </c>
      <c r="H11620" t="str">
        <f t="shared" si="906"/>
        <v>XR816937</v>
      </c>
      <c r="I11620" t="str">
        <f t="shared" si="908"/>
        <v>OPRUGA TRAPA</v>
      </c>
      <c r="J11620">
        <f t="shared" si="909"/>
        <v>35.04</v>
      </c>
      <c r="K11620" t="str">
        <f t="shared" si="910"/>
        <v/>
      </c>
    </row>
    <row r="11621" spans="1:11" x14ac:dyDescent="0.25">
      <c r="A11621" t="s">
        <v>20626</v>
      </c>
      <c r="B11621" s="1" t="s">
        <v>20627</v>
      </c>
      <c r="C11621" t="s">
        <v>6631</v>
      </c>
      <c r="D11621" t="s">
        <v>9</v>
      </c>
      <c r="E11621">
        <v>1</v>
      </c>
      <c r="F11621">
        <v>3594.24</v>
      </c>
      <c r="G11621" t="str">
        <f t="shared" si="907"/>
        <v>BLUEPRINTADJ1388025</v>
      </c>
      <c r="H11621" t="str">
        <f t="shared" si="906"/>
        <v>XR816958</v>
      </c>
      <c r="I11621" t="str">
        <f t="shared" si="908"/>
        <v>OPRUGA TRAPA</v>
      </c>
      <c r="J11621">
        <f t="shared" si="909"/>
        <v>29.951999999999998</v>
      </c>
      <c r="K11621" t="str">
        <f t="shared" si="910"/>
        <v/>
      </c>
    </row>
    <row r="11622" spans="1:11" x14ac:dyDescent="0.25">
      <c r="A11622" t="s">
        <v>20628</v>
      </c>
      <c r="B11622" s="1" t="s">
        <v>20629</v>
      </c>
      <c r="C11622" t="s">
        <v>6631</v>
      </c>
      <c r="D11622" t="s">
        <v>9</v>
      </c>
      <c r="E11622">
        <v>1</v>
      </c>
      <c r="F11622">
        <v>3720.96</v>
      </c>
      <c r="G11622" t="str">
        <f t="shared" si="907"/>
        <v>BLUEPRINTADJ1388026</v>
      </c>
      <c r="H11622" t="str">
        <f t="shared" si="906"/>
        <v>XR816945</v>
      </c>
      <c r="I11622" t="str">
        <f t="shared" si="908"/>
        <v>OPRUGA TRAPA</v>
      </c>
      <c r="J11622">
        <f t="shared" si="909"/>
        <v>31.007999999999999</v>
      </c>
      <c r="K11622" t="str">
        <f t="shared" si="910"/>
        <v/>
      </c>
    </row>
    <row r="11623" spans="1:11" x14ac:dyDescent="0.25">
      <c r="A11623" t="s">
        <v>20630</v>
      </c>
      <c r="B11623" s="1" t="s">
        <v>20631</v>
      </c>
      <c r="C11623" t="s">
        <v>6631</v>
      </c>
      <c r="D11623" t="s">
        <v>9</v>
      </c>
      <c r="E11623">
        <v>1</v>
      </c>
      <c r="F11623">
        <v>4120.32</v>
      </c>
      <c r="G11623" t="str">
        <f t="shared" si="907"/>
        <v>BLUEPRINTADJ1388027</v>
      </c>
      <c r="H11623" t="str">
        <f t="shared" si="906"/>
        <v>XR816960</v>
      </c>
      <c r="I11623" t="str">
        <f t="shared" si="908"/>
        <v>OPRUGA TRAPA</v>
      </c>
      <c r="J11623">
        <f t="shared" si="909"/>
        <v>34.335999999999999</v>
      </c>
      <c r="K11623" t="str">
        <f t="shared" si="910"/>
        <v/>
      </c>
    </row>
    <row r="11624" spans="1:11" x14ac:dyDescent="0.25">
      <c r="A11624" t="s">
        <v>20632</v>
      </c>
      <c r="B11624" s="1" t="s">
        <v>20633</v>
      </c>
      <c r="C11624" t="s">
        <v>6631</v>
      </c>
      <c r="D11624" t="s">
        <v>9</v>
      </c>
      <c r="E11624">
        <v>1</v>
      </c>
      <c r="F11624">
        <v>3848.96</v>
      </c>
      <c r="G11624" t="str">
        <f t="shared" si="907"/>
        <v>BLUEPRINTADJ1388028</v>
      </c>
      <c r="H11624" t="str">
        <f t="shared" si="906"/>
        <v>XR811162</v>
      </c>
      <c r="I11624" t="str">
        <f t="shared" si="908"/>
        <v>OPRUGA TRAPA</v>
      </c>
      <c r="J11624">
        <f t="shared" si="909"/>
        <v>32.074666666666666</v>
      </c>
      <c r="K11624" t="str">
        <f t="shared" si="910"/>
        <v/>
      </c>
    </row>
    <row r="11625" spans="1:11" x14ac:dyDescent="0.25">
      <c r="A11625" t="s">
        <v>20634</v>
      </c>
      <c r="B11625" s="1" t="s">
        <v>20635</v>
      </c>
      <c r="C11625" t="s">
        <v>6631</v>
      </c>
      <c r="D11625" t="s">
        <v>9</v>
      </c>
      <c r="E11625">
        <v>1</v>
      </c>
      <c r="F11625">
        <v>4088.32</v>
      </c>
      <c r="G11625" t="str">
        <f t="shared" si="907"/>
        <v>BLUEPRINTADJ1388029</v>
      </c>
      <c r="H11625" t="str">
        <f t="shared" si="906"/>
        <v>XR811164</v>
      </c>
      <c r="I11625" t="str">
        <f t="shared" si="908"/>
        <v>OPRUGA TRAPA</v>
      </c>
      <c r="J11625">
        <f t="shared" si="909"/>
        <v>34.069333333333333</v>
      </c>
      <c r="K11625" t="str">
        <f t="shared" si="910"/>
        <v/>
      </c>
    </row>
    <row r="11626" spans="1:11" x14ac:dyDescent="0.25">
      <c r="A11626" t="s">
        <v>20636</v>
      </c>
      <c r="B11626" s="1" t="s">
        <v>20637</v>
      </c>
      <c r="C11626" t="s">
        <v>6631</v>
      </c>
      <c r="D11626" t="s">
        <v>9</v>
      </c>
      <c r="E11626">
        <v>1</v>
      </c>
      <c r="F11626">
        <v>3214.08</v>
      </c>
      <c r="G11626" t="str">
        <f t="shared" si="907"/>
        <v>BLUEPRINTADJ1388030</v>
      </c>
      <c r="H11626" t="str">
        <f t="shared" si="906"/>
        <v>XR811168</v>
      </c>
      <c r="I11626" t="str">
        <f t="shared" si="908"/>
        <v>OPRUGA TRAPA</v>
      </c>
      <c r="J11626">
        <f t="shared" si="909"/>
        <v>26.783999999999999</v>
      </c>
      <c r="K11626" t="str">
        <f t="shared" si="910"/>
        <v/>
      </c>
    </row>
    <row r="11627" spans="1:11" x14ac:dyDescent="0.25">
      <c r="A11627" t="s">
        <v>20638</v>
      </c>
      <c r="B11627" s="1" t="s">
        <v>20639</v>
      </c>
      <c r="C11627" t="s">
        <v>6631</v>
      </c>
      <c r="D11627" t="s">
        <v>9</v>
      </c>
      <c r="E11627">
        <v>1</v>
      </c>
      <c r="F11627">
        <v>3302.4</v>
      </c>
      <c r="G11627" t="str">
        <f t="shared" si="907"/>
        <v>BLUEPRINTADJ1388031</v>
      </c>
      <c r="H11627" t="str">
        <f t="shared" si="906"/>
        <v>XR811170</v>
      </c>
      <c r="I11627" t="str">
        <f t="shared" si="908"/>
        <v>OPRUGA TRAPA</v>
      </c>
      <c r="J11627">
        <f t="shared" si="909"/>
        <v>27.52</v>
      </c>
      <c r="K11627" t="str">
        <f t="shared" si="910"/>
        <v/>
      </c>
    </row>
    <row r="11628" spans="1:11" x14ac:dyDescent="0.25">
      <c r="A11628" t="s">
        <v>20640</v>
      </c>
      <c r="B11628" s="1" t="s">
        <v>20641</v>
      </c>
      <c r="C11628" t="s">
        <v>6631</v>
      </c>
      <c r="D11628" t="s">
        <v>9</v>
      </c>
      <c r="E11628">
        <v>1</v>
      </c>
      <c r="F11628">
        <v>4343.04</v>
      </c>
      <c r="G11628" t="str">
        <f t="shared" si="907"/>
        <v>BLUEPRINTADJ1388032</v>
      </c>
      <c r="H11628" t="str">
        <f t="shared" si="906"/>
        <v>XR811174</v>
      </c>
      <c r="I11628" t="str">
        <f t="shared" si="908"/>
        <v>OPRUGA TRAPA</v>
      </c>
      <c r="J11628">
        <f t="shared" si="909"/>
        <v>36.192</v>
      </c>
      <c r="K11628" t="str">
        <f t="shared" si="910"/>
        <v/>
      </c>
    </row>
    <row r="11629" spans="1:11" x14ac:dyDescent="0.25">
      <c r="A11629" t="s">
        <v>20642</v>
      </c>
      <c r="B11629" s="1" t="s">
        <v>20643</v>
      </c>
      <c r="C11629" t="s">
        <v>6631</v>
      </c>
      <c r="D11629" t="s">
        <v>9</v>
      </c>
      <c r="E11629">
        <v>1</v>
      </c>
      <c r="F11629">
        <v>4619.5200000000004</v>
      </c>
      <c r="G11629" t="str">
        <f t="shared" si="907"/>
        <v>BLUEPRINTADJ1388033</v>
      </c>
      <c r="H11629" t="str">
        <f t="shared" ref="H11629:H11692" si="911">IF(AND(B11629&lt;&gt;"", B11629&lt;&gt;"-"),SUBSTITUTE(SUBSTITUTE(B11629,"-","")," ",""),A11629)</f>
        <v>XR811176</v>
      </c>
      <c r="I11629" t="str">
        <f t="shared" si="908"/>
        <v>OPRUGA TRAPA</v>
      </c>
      <c r="J11629">
        <f t="shared" si="909"/>
        <v>38.496000000000002</v>
      </c>
      <c r="K11629" t="str">
        <f t="shared" si="910"/>
        <v/>
      </c>
    </row>
    <row r="11630" spans="1:11" x14ac:dyDescent="0.25">
      <c r="A11630" t="s">
        <v>20644</v>
      </c>
      <c r="B11630" s="1" t="s">
        <v>20645</v>
      </c>
      <c r="C11630" t="s">
        <v>6631</v>
      </c>
      <c r="D11630" t="s">
        <v>9</v>
      </c>
      <c r="E11630">
        <v>1</v>
      </c>
      <c r="F11630">
        <v>3137.28</v>
      </c>
      <c r="G11630" t="str">
        <f t="shared" si="907"/>
        <v>BLUEPRINTADJ1388034</v>
      </c>
      <c r="H11630" t="str">
        <f t="shared" si="911"/>
        <v>C2S14645</v>
      </c>
      <c r="I11630" t="str">
        <f t="shared" si="908"/>
        <v>OPRUGA TRAPA</v>
      </c>
      <c r="J11630">
        <f t="shared" si="909"/>
        <v>26.144000000000002</v>
      </c>
      <c r="K11630" t="str">
        <f t="shared" si="910"/>
        <v/>
      </c>
    </row>
    <row r="11631" spans="1:11" x14ac:dyDescent="0.25">
      <c r="A11631" t="s">
        <v>20646</v>
      </c>
      <c r="B11631" s="1" t="s">
        <v>20647</v>
      </c>
      <c r="C11631" t="s">
        <v>6631</v>
      </c>
      <c r="D11631" t="s">
        <v>9</v>
      </c>
      <c r="E11631">
        <v>1</v>
      </c>
      <c r="F11631">
        <v>3436.8</v>
      </c>
      <c r="G11631" t="str">
        <f t="shared" si="907"/>
        <v>BLUEPRINTADJ1388035</v>
      </c>
      <c r="H11631" t="str">
        <f t="shared" si="911"/>
        <v>C2S20758</v>
      </c>
      <c r="I11631" t="str">
        <f t="shared" si="908"/>
        <v>OPRUGA TRAPA</v>
      </c>
      <c r="J11631">
        <f t="shared" si="909"/>
        <v>28.64</v>
      </c>
      <c r="K11631" t="str">
        <f t="shared" si="910"/>
        <v/>
      </c>
    </row>
    <row r="11632" spans="1:11" x14ac:dyDescent="0.25">
      <c r="A11632" t="s">
        <v>20648</v>
      </c>
      <c r="B11632" s="1" t="s">
        <v>20649</v>
      </c>
      <c r="C11632" t="s">
        <v>6631</v>
      </c>
      <c r="D11632" t="s">
        <v>9</v>
      </c>
      <c r="E11632">
        <v>1</v>
      </c>
      <c r="F11632">
        <v>3262.72</v>
      </c>
      <c r="G11632" t="str">
        <f t="shared" si="907"/>
        <v>BLUEPRINTADJ1388036</v>
      </c>
      <c r="H11632" t="str">
        <f t="shared" si="911"/>
        <v>C2S20847</v>
      </c>
      <c r="I11632" t="str">
        <f t="shared" si="908"/>
        <v>OPRUGA TRAPA</v>
      </c>
      <c r="J11632">
        <f t="shared" si="909"/>
        <v>27.18933333333333</v>
      </c>
      <c r="K11632" t="str">
        <f t="shared" si="910"/>
        <v/>
      </c>
    </row>
    <row r="11633" spans="1:11" x14ac:dyDescent="0.25">
      <c r="A11633" t="s">
        <v>20650</v>
      </c>
      <c r="B11633" s="1" t="s">
        <v>20651</v>
      </c>
      <c r="C11633" t="s">
        <v>3067</v>
      </c>
      <c r="D11633" t="s">
        <v>9</v>
      </c>
      <c r="E11633">
        <v>1</v>
      </c>
      <c r="F11633">
        <v>4849.92</v>
      </c>
      <c r="G11633" t="str">
        <f t="shared" si="907"/>
        <v>BLUEPRINTADJ1388037</v>
      </c>
      <c r="H11633" t="str">
        <f t="shared" si="911"/>
        <v>REB101340</v>
      </c>
      <c r="I11633" t="str">
        <f t="shared" si="908"/>
        <v>OPRUGA AMORTIZERA</v>
      </c>
      <c r="J11633">
        <f t="shared" si="909"/>
        <v>40.416000000000004</v>
      </c>
      <c r="K11633" t="str">
        <f t="shared" si="910"/>
        <v/>
      </c>
    </row>
    <row r="11634" spans="1:11" x14ac:dyDescent="0.25">
      <c r="A11634" t="s">
        <v>20652</v>
      </c>
      <c r="B11634" s="1" t="s">
        <v>20653</v>
      </c>
      <c r="C11634" t="s">
        <v>3067</v>
      </c>
      <c r="D11634" t="s">
        <v>9</v>
      </c>
      <c r="E11634">
        <v>1</v>
      </c>
      <c r="F11634">
        <v>4849.92</v>
      </c>
      <c r="G11634" t="str">
        <f t="shared" si="907"/>
        <v>BLUEPRINTADJ1388038</v>
      </c>
      <c r="H11634" t="str">
        <f t="shared" si="911"/>
        <v>REB101341</v>
      </c>
      <c r="I11634" t="str">
        <f t="shared" si="908"/>
        <v>OPRUGA AMORTIZERA</v>
      </c>
      <c r="J11634">
        <f t="shared" si="909"/>
        <v>40.416000000000004</v>
      </c>
      <c r="K11634" t="str">
        <f t="shared" si="910"/>
        <v/>
      </c>
    </row>
    <row r="11635" spans="1:11" x14ac:dyDescent="0.25">
      <c r="A11635" t="s">
        <v>20654</v>
      </c>
      <c r="B11635" s="1" t="s">
        <v>20655</v>
      </c>
      <c r="C11635" t="s">
        <v>3067</v>
      </c>
      <c r="D11635" t="s">
        <v>9</v>
      </c>
      <c r="E11635">
        <v>1</v>
      </c>
      <c r="F11635">
        <v>3345.92</v>
      </c>
      <c r="G11635" t="str">
        <f t="shared" si="907"/>
        <v>BLUEPRINTADJ1388039</v>
      </c>
      <c r="H11635" t="str">
        <f t="shared" si="911"/>
        <v>C2S2456</v>
      </c>
      <c r="I11635" t="str">
        <f t="shared" si="908"/>
        <v>OPRUGA AMORTIZERA</v>
      </c>
      <c r="J11635">
        <f t="shared" si="909"/>
        <v>27.882666666666669</v>
      </c>
      <c r="K11635" t="str">
        <f t="shared" si="910"/>
        <v/>
      </c>
    </row>
    <row r="11636" spans="1:11" x14ac:dyDescent="0.25">
      <c r="A11636" t="s">
        <v>20656</v>
      </c>
      <c r="B11636" s="1" t="s">
        <v>20657</v>
      </c>
      <c r="C11636" t="s">
        <v>3067</v>
      </c>
      <c r="D11636" t="s">
        <v>9</v>
      </c>
      <c r="E11636">
        <v>1</v>
      </c>
      <c r="F11636">
        <v>2965.76</v>
      </c>
      <c r="G11636" t="str">
        <f t="shared" si="907"/>
        <v>BLUEPRINTADJ1388040</v>
      </c>
      <c r="H11636" t="str">
        <f t="shared" si="911"/>
        <v>C2S20754</v>
      </c>
      <c r="I11636" t="str">
        <f t="shared" si="908"/>
        <v>OPRUGA AMORTIZERA</v>
      </c>
      <c r="J11636">
        <f t="shared" si="909"/>
        <v>24.71466666666667</v>
      </c>
      <c r="K11636" t="str">
        <f t="shared" si="910"/>
        <v/>
      </c>
    </row>
    <row r="11637" spans="1:11" x14ac:dyDescent="0.25">
      <c r="A11637" t="s">
        <v>20658</v>
      </c>
      <c r="B11637" s="1" t="s">
        <v>20659</v>
      </c>
      <c r="C11637" t="s">
        <v>3067</v>
      </c>
      <c r="D11637" t="s">
        <v>9</v>
      </c>
      <c r="E11637">
        <v>1</v>
      </c>
      <c r="F11637">
        <v>3480.32</v>
      </c>
      <c r="G11637" t="str">
        <f t="shared" si="907"/>
        <v>BLUEPRINTADJ1388041</v>
      </c>
      <c r="H11637" t="str">
        <f t="shared" si="911"/>
        <v>C2S20843</v>
      </c>
      <c r="I11637" t="str">
        <f t="shared" si="908"/>
        <v>OPRUGA AMORTIZERA</v>
      </c>
      <c r="J11637">
        <f t="shared" si="909"/>
        <v>29.002666666666666</v>
      </c>
      <c r="K11637" t="str">
        <f t="shared" si="910"/>
        <v/>
      </c>
    </row>
    <row r="11638" spans="1:11" x14ac:dyDescent="0.25">
      <c r="A11638" t="s">
        <v>20660</v>
      </c>
      <c r="B11638" s="1" t="s">
        <v>20661</v>
      </c>
      <c r="C11638" t="s">
        <v>6440</v>
      </c>
      <c r="D11638" t="s">
        <v>9</v>
      </c>
      <c r="E11638">
        <v>1</v>
      </c>
      <c r="F11638">
        <v>5699.84</v>
      </c>
      <c r="G11638" t="str">
        <f t="shared" si="907"/>
        <v>BLUEPRINTADJ1388042</v>
      </c>
      <c r="H11638" t="str">
        <f t="shared" si="911"/>
        <v>JLM12257</v>
      </c>
      <c r="I11638" t="str">
        <f t="shared" si="908"/>
        <v>ZADNJA SPIRALNA OPRUGA</v>
      </c>
      <c r="J11638">
        <f t="shared" si="909"/>
        <v>47.498666666666665</v>
      </c>
      <c r="K11638" t="str">
        <f t="shared" si="910"/>
        <v/>
      </c>
    </row>
    <row r="11639" spans="1:11" x14ac:dyDescent="0.25">
      <c r="A11639" t="s">
        <v>20662</v>
      </c>
      <c r="B11639" s="1" t="s">
        <v>20663</v>
      </c>
      <c r="C11639" t="s">
        <v>3067</v>
      </c>
      <c r="D11639" t="s">
        <v>9</v>
      </c>
      <c r="E11639">
        <v>1</v>
      </c>
      <c r="F11639">
        <v>4468.4799999999996</v>
      </c>
      <c r="G11639" t="str">
        <f t="shared" si="907"/>
        <v>BLUEPRINTADJ1388043</v>
      </c>
      <c r="H11639" t="str">
        <f t="shared" si="911"/>
        <v>C2S34327</v>
      </c>
      <c r="I11639" t="str">
        <f t="shared" si="908"/>
        <v>OPRUGA AMORTIZERA</v>
      </c>
      <c r="J11639">
        <f t="shared" si="909"/>
        <v>37.237333333333332</v>
      </c>
      <c r="K11639" t="str">
        <f t="shared" si="910"/>
        <v/>
      </c>
    </row>
    <row r="11640" spans="1:11" x14ac:dyDescent="0.25">
      <c r="A11640" t="s">
        <v>20664</v>
      </c>
      <c r="B11640" s="1" t="s">
        <v>20665</v>
      </c>
      <c r="C11640" t="s">
        <v>3067</v>
      </c>
      <c r="D11640" t="s">
        <v>9</v>
      </c>
      <c r="E11640">
        <v>1</v>
      </c>
      <c r="F11640">
        <v>5975.04</v>
      </c>
      <c r="G11640" t="str">
        <f t="shared" si="907"/>
        <v>BLUEPRINTADJ1388044</v>
      </c>
      <c r="H11640" t="str">
        <f t="shared" si="911"/>
        <v>JLM20422</v>
      </c>
      <c r="I11640" t="str">
        <f t="shared" si="908"/>
        <v>OPRUGA AMORTIZERA</v>
      </c>
      <c r="J11640">
        <f t="shared" si="909"/>
        <v>49.792000000000002</v>
      </c>
      <c r="K11640" t="str">
        <f t="shared" si="910"/>
        <v/>
      </c>
    </row>
    <row r="11641" spans="1:11" x14ac:dyDescent="0.25">
      <c r="A11641" t="s">
        <v>20666</v>
      </c>
      <c r="C11641" t="s">
        <v>20667</v>
      </c>
      <c r="D11641" t="s">
        <v>9</v>
      </c>
      <c r="E11641">
        <v>1</v>
      </c>
      <c r="F11641">
        <v>16953.599999999999</v>
      </c>
      <c r="G11641" t="str">
        <f t="shared" si="907"/>
        <v>BLUEPRINTADJ138813</v>
      </c>
      <c r="H11641" t="str">
        <f t="shared" si="911"/>
        <v>ADJ138813</v>
      </c>
      <c r="I11641" t="str">
        <f t="shared" si="908"/>
        <v>VAZDUŠNI JASTUK</v>
      </c>
      <c r="J11641">
        <f t="shared" si="909"/>
        <v>141.28</v>
      </c>
      <c r="K11641" t="str">
        <f t="shared" si="910"/>
        <v/>
      </c>
    </row>
    <row r="11642" spans="1:11" x14ac:dyDescent="0.25">
      <c r="A11642" t="s">
        <v>20668</v>
      </c>
      <c r="C11642" t="s">
        <v>20667</v>
      </c>
      <c r="D11642" t="s">
        <v>9</v>
      </c>
      <c r="E11642">
        <v>1</v>
      </c>
      <c r="F11642">
        <v>17107.2</v>
      </c>
      <c r="G11642" t="str">
        <f t="shared" si="907"/>
        <v>BLUEPRINTADJ138814</v>
      </c>
      <c r="H11642" t="str">
        <f t="shared" si="911"/>
        <v>ADJ138814</v>
      </c>
      <c r="I11642" t="str">
        <f t="shared" si="908"/>
        <v>VAZDUŠNI JASTUK</v>
      </c>
      <c r="J11642">
        <f t="shared" si="909"/>
        <v>142.56</v>
      </c>
      <c r="K11642" t="str">
        <f t="shared" si="910"/>
        <v/>
      </c>
    </row>
    <row r="11643" spans="1:11" x14ac:dyDescent="0.25">
      <c r="A11643" t="s">
        <v>20669</v>
      </c>
      <c r="B11643" s="1" t="s">
        <v>20670</v>
      </c>
      <c r="C11643" t="s">
        <v>20667</v>
      </c>
      <c r="D11643" t="s">
        <v>9</v>
      </c>
      <c r="E11643">
        <v>1</v>
      </c>
      <c r="F11643">
        <v>15709.44</v>
      </c>
      <c r="G11643" t="str">
        <f t="shared" si="907"/>
        <v>BLUEPRINTADJ138815</v>
      </c>
      <c r="H11643" t="str">
        <f t="shared" si="911"/>
        <v>RKB101460</v>
      </c>
      <c r="I11643" t="str">
        <f t="shared" si="908"/>
        <v>VAZDUŠNI JASTUK</v>
      </c>
      <c r="J11643">
        <f t="shared" si="909"/>
        <v>130.91200000000001</v>
      </c>
      <c r="K11643" t="str">
        <f t="shared" si="910"/>
        <v/>
      </c>
    </row>
    <row r="11644" spans="1:11" x14ac:dyDescent="0.25">
      <c r="A11644" t="s">
        <v>20671</v>
      </c>
      <c r="B11644" s="1" t="s">
        <v>20672</v>
      </c>
      <c r="C11644" t="s">
        <v>3084</v>
      </c>
      <c r="D11644" t="s">
        <v>1117</v>
      </c>
      <c r="E11644">
        <v>1</v>
      </c>
      <c r="F11644">
        <v>3856.64</v>
      </c>
      <c r="G11644" t="str">
        <f t="shared" si="907"/>
        <v>BLUEPRINTADJ138901</v>
      </c>
      <c r="H11644" t="str">
        <f t="shared" si="911"/>
        <v>RTC6862</v>
      </c>
      <c r="I11644" t="str">
        <f t="shared" si="908"/>
        <v>HOMOKINETIČKI ZGLOB SET</v>
      </c>
      <c r="J11644">
        <f t="shared" si="909"/>
        <v>32.138666666666666</v>
      </c>
      <c r="K11644" t="str">
        <f t="shared" si="910"/>
        <v/>
      </c>
    </row>
    <row r="11645" spans="1:11" x14ac:dyDescent="0.25">
      <c r="A11645" t="s">
        <v>20673</v>
      </c>
      <c r="B11645" s="1" t="s">
        <v>20674</v>
      </c>
      <c r="C11645" t="s">
        <v>3084</v>
      </c>
      <c r="D11645" t="s">
        <v>1117</v>
      </c>
      <c r="E11645">
        <v>1</v>
      </c>
      <c r="F11645">
        <v>2691.84</v>
      </c>
      <c r="G11645" t="str">
        <f t="shared" si="907"/>
        <v>BLUEPRINTADJ138902</v>
      </c>
      <c r="H11645" t="str">
        <f t="shared" si="911"/>
        <v>STC3051</v>
      </c>
      <c r="I11645" t="str">
        <f t="shared" si="908"/>
        <v>HOMOKINETIČKI ZGLOB SET</v>
      </c>
      <c r="J11645">
        <f t="shared" si="909"/>
        <v>22.432000000000002</v>
      </c>
      <c r="K11645" t="str">
        <f t="shared" si="910"/>
        <v/>
      </c>
    </row>
    <row r="11646" spans="1:11" x14ac:dyDescent="0.25">
      <c r="A11646" t="s">
        <v>20675</v>
      </c>
      <c r="B11646" s="1" t="s">
        <v>20676</v>
      </c>
      <c r="C11646" t="s">
        <v>3084</v>
      </c>
      <c r="D11646" t="s">
        <v>1117</v>
      </c>
      <c r="E11646">
        <v>1</v>
      </c>
      <c r="F11646">
        <v>3955.2</v>
      </c>
      <c r="G11646" t="str">
        <f t="shared" si="907"/>
        <v>BLUEPRINTADJ138903</v>
      </c>
      <c r="H11646" t="str">
        <f t="shared" si="911"/>
        <v>RTC5843</v>
      </c>
      <c r="I11646" t="str">
        <f t="shared" si="908"/>
        <v>HOMOKINETIČKI ZGLOB SET</v>
      </c>
      <c r="J11646">
        <f t="shared" si="909"/>
        <v>32.96</v>
      </c>
      <c r="K11646" t="str">
        <f t="shared" si="910"/>
        <v/>
      </c>
    </row>
    <row r="11647" spans="1:11" x14ac:dyDescent="0.25">
      <c r="A11647" t="s">
        <v>20677</v>
      </c>
      <c r="B11647" s="1" t="s">
        <v>20678</v>
      </c>
      <c r="C11647" t="s">
        <v>3084</v>
      </c>
      <c r="D11647" t="s">
        <v>1117</v>
      </c>
      <c r="E11647">
        <v>1</v>
      </c>
      <c r="F11647">
        <v>2579.1999999999998</v>
      </c>
      <c r="G11647" t="str">
        <f t="shared" si="907"/>
        <v>BLUEPRINTADJ138904</v>
      </c>
      <c r="H11647" t="str">
        <f t="shared" si="911"/>
        <v>TDJ100470</v>
      </c>
      <c r="I11647" t="str">
        <f t="shared" si="908"/>
        <v>HOMOKINETIČKI ZGLOB SET</v>
      </c>
      <c r="J11647">
        <f t="shared" si="909"/>
        <v>21.493333333333332</v>
      </c>
      <c r="K11647" t="str">
        <f t="shared" si="910"/>
        <v/>
      </c>
    </row>
    <row r="11648" spans="1:11" x14ac:dyDescent="0.25">
      <c r="A11648" t="s">
        <v>20679</v>
      </c>
      <c r="B11648" s="1" t="s">
        <v>20680</v>
      </c>
      <c r="C11648" t="s">
        <v>3084</v>
      </c>
      <c r="D11648" t="s">
        <v>1117</v>
      </c>
      <c r="E11648">
        <v>1</v>
      </c>
      <c r="F11648">
        <v>3815.68</v>
      </c>
      <c r="G11648" t="str">
        <f t="shared" si="907"/>
        <v>BLUEPRINTADJ138905</v>
      </c>
      <c r="H11648" t="str">
        <f t="shared" si="911"/>
        <v>STC3204</v>
      </c>
      <c r="I11648" t="str">
        <f t="shared" si="908"/>
        <v>HOMOKINETIČKI ZGLOB SET</v>
      </c>
      <c r="J11648">
        <f t="shared" si="909"/>
        <v>31.797333333333331</v>
      </c>
      <c r="K11648" t="str">
        <f t="shared" si="910"/>
        <v/>
      </c>
    </row>
    <row r="11649" spans="1:11" x14ac:dyDescent="0.25">
      <c r="A11649" t="s">
        <v>20681</v>
      </c>
      <c r="C11649" t="s">
        <v>6680</v>
      </c>
      <c r="D11649" t="s">
        <v>9</v>
      </c>
      <c r="E11649">
        <v>1</v>
      </c>
      <c r="F11649">
        <v>3968</v>
      </c>
      <c r="G11649" t="str">
        <f t="shared" si="907"/>
        <v>BLUEPRINTADJ138906</v>
      </c>
      <c r="H11649" t="str">
        <f t="shared" si="911"/>
        <v>ADJ138906</v>
      </c>
      <c r="I11649" t="str">
        <f t="shared" si="908"/>
        <v>HOMOKINETIČKI ZGLOB</v>
      </c>
      <c r="J11649">
        <f t="shared" si="909"/>
        <v>33.06666666666667</v>
      </c>
      <c r="K11649" t="str">
        <f t="shared" si="910"/>
        <v/>
      </c>
    </row>
    <row r="11650" spans="1:11" x14ac:dyDescent="0.25">
      <c r="A11650" t="s">
        <v>20682</v>
      </c>
      <c r="B11650" s="1" t="s">
        <v>20683</v>
      </c>
      <c r="C11650" t="s">
        <v>2547</v>
      </c>
      <c r="D11650" t="s">
        <v>9</v>
      </c>
      <c r="E11650">
        <v>1</v>
      </c>
      <c r="F11650">
        <v>26725.119999999999</v>
      </c>
      <c r="G11650" t="str">
        <f t="shared" si="907"/>
        <v>BLUEPRINTADJ138907</v>
      </c>
      <c r="H11650" t="str">
        <f t="shared" si="911"/>
        <v>TVB000110</v>
      </c>
      <c r="I11650" t="str">
        <f t="shared" si="908"/>
        <v>POGONSKO VRATILO</v>
      </c>
      <c r="J11650">
        <f t="shared" si="909"/>
        <v>222.70933333333332</v>
      </c>
      <c r="K11650" t="str">
        <f t="shared" si="910"/>
        <v/>
      </c>
    </row>
    <row r="11651" spans="1:11" x14ac:dyDescent="0.25">
      <c r="A11651" t="s">
        <v>20684</v>
      </c>
      <c r="B11651" s="1" t="s">
        <v>20685</v>
      </c>
      <c r="C11651" t="s">
        <v>3084</v>
      </c>
      <c r="D11651" t="s">
        <v>1117</v>
      </c>
      <c r="E11651">
        <v>1</v>
      </c>
      <c r="F11651">
        <v>5532.16</v>
      </c>
      <c r="G11651" t="str">
        <f t="shared" ref="G11651:G11714" si="912">"BLUEPRINT"&amp;A11651</f>
        <v>BLUEPRINTADJ138908</v>
      </c>
      <c r="H11651" t="str">
        <f t="shared" si="911"/>
        <v>TDR100790</v>
      </c>
      <c r="I11651" t="str">
        <f t="shared" ref="I11651:I11714" si="913">UPPER(C11651)</f>
        <v>HOMOKINETIČKI ZGLOB SET</v>
      </c>
      <c r="J11651">
        <f t="shared" ref="J11651:J11714" si="914">F11651/120</f>
        <v>46.101333333333329</v>
      </c>
      <c r="K11651" t="str">
        <f t="shared" ref="K11651:K11714" si="915">IF(E11651&gt;1,"nesto", "")</f>
        <v/>
      </c>
    </row>
    <row r="11652" spans="1:11" x14ac:dyDescent="0.25">
      <c r="A11652" t="s">
        <v>20686</v>
      </c>
      <c r="B11652" s="1" t="s">
        <v>20687</v>
      </c>
      <c r="C11652" t="s">
        <v>3084</v>
      </c>
      <c r="D11652" t="s">
        <v>1117</v>
      </c>
      <c r="E11652">
        <v>1</v>
      </c>
      <c r="F11652">
        <v>7198.72</v>
      </c>
      <c r="G11652" t="str">
        <f t="shared" si="912"/>
        <v>BLUEPRINTADJ138909</v>
      </c>
      <c r="H11652" t="str">
        <f t="shared" si="911"/>
        <v>LR032577</v>
      </c>
      <c r="I11652" t="str">
        <f t="shared" si="913"/>
        <v>HOMOKINETIČKI ZGLOB SET</v>
      </c>
      <c r="J11652">
        <f t="shared" si="914"/>
        <v>59.989333333333335</v>
      </c>
      <c r="K11652" t="str">
        <f t="shared" si="915"/>
        <v/>
      </c>
    </row>
    <row r="11653" spans="1:11" x14ac:dyDescent="0.25">
      <c r="A11653" t="s">
        <v>20688</v>
      </c>
      <c r="B11653" s="1" t="s">
        <v>20689</v>
      </c>
      <c r="C11653" t="s">
        <v>3084</v>
      </c>
      <c r="D11653" t="s">
        <v>1117</v>
      </c>
      <c r="E11653">
        <v>1</v>
      </c>
      <c r="F11653">
        <v>2849.28</v>
      </c>
      <c r="G11653" t="str">
        <f t="shared" si="912"/>
        <v>BLUEPRINTADJ138910</v>
      </c>
      <c r="H11653" t="str">
        <f t="shared" si="911"/>
        <v>TDJ500030</v>
      </c>
      <c r="I11653" t="str">
        <f t="shared" si="913"/>
        <v>HOMOKINETIČKI ZGLOB SET</v>
      </c>
      <c r="J11653">
        <f t="shared" si="914"/>
        <v>23.744000000000003</v>
      </c>
      <c r="K11653" t="str">
        <f t="shared" si="915"/>
        <v/>
      </c>
    </row>
    <row r="11654" spans="1:11" x14ac:dyDescent="0.25">
      <c r="A11654" t="s">
        <v>20690</v>
      </c>
      <c r="B11654" s="1" t="s">
        <v>20691</v>
      </c>
      <c r="C11654" t="s">
        <v>2547</v>
      </c>
      <c r="D11654" t="s">
        <v>9</v>
      </c>
      <c r="E11654">
        <v>1</v>
      </c>
      <c r="F11654">
        <v>15174.4</v>
      </c>
      <c r="G11654" t="str">
        <f t="shared" si="912"/>
        <v>BLUEPRINTADJ138911</v>
      </c>
      <c r="H11654" t="str">
        <f t="shared" si="911"/>
        <v>TVB100610</v>
      </c>
      <c r="I11654" t="str">
        <f t="shared" si="913"/>
        <v>POGONSKO VRATILO</v>
      </c>
      <c r="J11654">
        <f t="shared" si="914"/>
        <v>126.45333333333333</v>
      </c>
      <c r="K11654" t="str">
        <f t="shared" si="915"/>
        <v/>
      </c>
    </row>
    <row r="11655" spans="1:11" x14ac:dyDescent="0.25">
      <c r="A11655" t="s">
        <v>20692</v>
      </c>
      <c r="C11655" t="s">
        <v>2547</v>
      </c>
      <c r="D11655" t="s">
        <v>9</v>
      </c>
      <c r="E11655">
        <v>1</v>
      </c>
      <c r="F11655">
        <v>3238.4</v>
      </c>
      <c r="G11655" t="str">
        <f t="shared" si="912"/>
        <v>BLUEPRINTADJ138912</v>
      </c>
      <c r="H11655" t="str">
        <f t="shared" si="911"/>
        <v>ADJ138912</v>
      </c>
      <c r="I11655" t="str">
        <f t="shared" si="913"/>
        <v>POGONSKO VRATILO</v>
      </c>
      <c r="J11655">
        <f t="shared" si="914"/>
        <v>26.986666666666668</v>
      </c>
      <c r="K11655" t="str">
        <f t="shared" si="915"/>
        <v/>
      </c>
    </row>
    <row r="11656" spans="1:11" x14ac:dyDescent="0.25">
      <c r="A11656" t="s">
        <v>20693</v>
      </c>
      <c r="B11656" s="1" t="s">
        <v>20694</v>
      </c>
      <c r="C11656" t="s">
        <v>2558</v>
      </c>
      <c r="D11656" t="s">
        <v>9</v>
      </c>
      <c r="E11656">
        <v>1</v>
      </c>
      <c r="F11656">
        <v>4042.24</v>
      </c>
      <c r="G11656" t="str">
        <f t="shared" si="912"/>
        <v>BLUEPRINTADJ139101</v>
      </c>
      <c r="H11656" t="str">
        <f t="shared" si="911"/>
        <v>AJ88912</v>
      </c>
      <c r="I11656" t="str">
        <f t="shared" si="913"/>
        <v>VODENA PUMPA</v>
      </c>
      <c r="J11656">
        <f t="shared" si="914"/>
        <v>33.685333333333332</v>
      </c>
      <c r="K11656" t="str">
        <f t="shared" si="915"/>
        <v/>
      </c>
    </row>
    <row r="11657" spans="1:11" x14ac:dyDescent="0.25">
      <c r="A11657" t="s">
        <v>20695</v>
      </c>
      <c r="B11657" s="1" t="s">
        <v>20696</v>
      </c>
      <c r="C11657" t="s">
        <v>2558</v>
      </c>
      <c r="D11657" t="s">
        <v>9</v>
      </c>
      <c r="E11657">
        <v>1</v>
      </c>
      <c r="F11657">
        <v>5369.6</v>
      </c>
      <c r="G11657" t="str">
        <f t="shared" si="912"/>
        <v>BLUEPRINTADJ139102</v>
      </c>
      <c r="H11657" t="str">
        <f t="shared" si="911"/>
        <v>AJ84817</v>
      </c>
      <c r="I11657" t="str">
        <f t="shared" si="913"/>
        <v>VODENA PUMPA</v>
      </c>
      <c r="J11657">
        <f t="shared" si="914"/>
        <v>44.74666666666667</v>
      </c>
      <c r="K11657" t="str">
        <f t="shared" si="915"/>
        <v/>
      </c>
    </row>
    <row r="11658" spans="1:11" x14ac:dyDescent="0.25">
      <c r="A11658" t="s">
        <v>20697</v>
      </c>
      <c r="B11658" s="1" t="s">
        <v>20698</v>
      </c>
      <c r="C11658" t="s">
        <v>2558</v>
      </c>
      <c r="D11658" t="s">
        <v>9</v>
      </c>
      <c r="E11658">
        <v>1</v>
      </c>
      <c r="F11658">
        <v>6425.6</v>
      </c>
      <c r="G11658" t="str">
        <f t="shared" si="912"/>
        <v>BLUEPRINTADJ139103</v>
      </c>
      <c r="H11658" t="str">
        <f t="shared" si="911"/>
        <v>C2S48033</v>
      </c>
      <c r="I11658" t="str">
        <f t="shared" si="913"/>
        <v>VODENA PUMPA</v>
      </c>
      <c r="J11658">
        <f t="shared" si="914"/>
        <v>53.546666666666667</v>
      </c>
      <c r="K11658" t="str">
        <f t="shared" si="915"/>
        <v/>
      </c>
    </row>
    <row r="11659" spans="1:11" x14ac:dyDescent="0.25">
      <c r="A11659" t="s">
        <v>20699</v>
      </c>
      <c r="B11659" s="1" t="s">
        <v>20700</v>
      </c>
      <c r="C11659" t="s">
        <v>2558</v>
      </c>
      <c r="D11659" t="s">
        <v>9</v>
      </c>
      <c r="E11659">
        <v>1</v>
      </c>
      <c r="F11659">
        <v>6310.4</v>
      </c>
      <c r="G11659" t="str">
        <f t="shared" si="912"/>
        <v>BLUEPRINTADJ139104</v>
      </c>
      <c r="H11659" t="str">
        <f t="shared" si="911"/>
        <v>AJ813157</v>
      </c>
      <c r="I11659" t="str">
        <f t="shared" si="913"/>
        <v>VODENA PUMPA</v>
      </c>
      <c r="J11659">
        <f t="shared" si="914"/>
        <v>52.586666666666666</v>
      </c>
      <c r="K11659" t="str">
        <f t="shared" si="915"/>
        <v/>
      </c>
    </row>
    <row r="11660" spans="1:11" x14ac:dyDescent="0.25">
      <c r="A11660" t="s">
        <v>20701</v>
      </c>
      <c r="B11660" s="1" t="s">
        <v>20702</v>
      </c>
      <c r="C11660" t="s">
        <v>2558</v>
      </c>
      <c r="D11660" t="s">
        <v>9</v>
      </c>
      <c r="E11660">
        <v>1</v>
      </c>
      <c r="F11660">
        <v>6017.28</v>
      </c>
      <c r="G11660" t="str">
        <f t="shared" si="912"/>
        <v>BLUEPRINTADJ139105</v>
      </c>
      <c r="H11660" t="str">
        <f t="shared" si="911"/>
        <v>STC4378</v>
      </c>
      <c r="I11660" t="str">
        <f t="shared" si="913"/>
        <v>VODENA PUMPA</v>
      </c>
      <c r="J11660">
        <f t="shared" si="914"/>
        <v>50.143999999999998</v>
      </c>
      <c r="K11660" t="str">
        <f t="shared" si="915"/>
        <v/>
      </c>
    </row>
    <row r="11661" spans="1:11" x14ac:dyDescent="0.25">
      <c r="A11661" t="s">
        <v>20703</v>
      </c>
      <c r="B11661" s="1" t="s">
        <v>20704</v>
      </c>
      <c r="C11661" t="s">
        <v>2558</v>
      </c>
      <c r="D11661" t="s">
        <v>9</v>
      </c>
      <c r="E11661">
        <v>1</v>
      </c>
      <c r="F11661">
        <v>4120.32</v>
      </c>
      <c r="G11661" t="str">
        <f t="shared" si="912"/>
        <v>BLUEPRINTADJ139106</v>
      </c>
      <c r="H11661" t="str">
        <f t="shared" si="911"/>
        <v>RTC6395</v>
      </c>
      <c r="I11661" t="str">
        <f t="shared" si="913"/>
        <v>VODENA PUMPA</v>
      </c>
      <c r="J11661">
        <f t="shared" si="914"/>
        <v>34.335999999999999</v>
      </c>
      <c r="K11661" t="str">
        <f t="shared" si="915"/>
        <v/>
      </c>
    </row>
    <row r="11662" spans="1:11" x14ac:dyDescent="0.25">
      <c r="A11662" t="s">
        <v>20705</v>
      </c>
      <c r="B11662" s="1" t="s">
        <v>20706</v>
      </c>
      <c r="C11662" t="s">
        <v>2558</v>
      </c>
      <c r="D11662" t="s">
        <v>9</v>
      </c>
      <c r="E11662">
        <v>1</v>
      </c>
      <c r="F11662">
        <v>7313.92</v>
      </c>
      <c r="G11662" t="str">
        <f t="shared" si="912"/>
        <v>BLUEPRINTADJ139107</v>
      </c>
      <c r="H11662" t="str">
        <f t="shared" si="911"/>
        <v>LR004799</v>
      </c>
      <c r="I11662" t="str">
        <f t="shared" si="913"/>
        <v>VODENA PUMPA</v>
      </c>
      <c r="J11662">
        <f t="shared" si="914"/>
        <v>60.949333333333335</v>
      </c>
      <c r="K11662" t="str">
        <f t="shared" si="915"/>
        <v/>
      </c>
    </row>
    <row r="11663" spans="1:11" x14ac:dyDescent="0.25">
      <c r="A11663" t="s">
        <v>20707</v>
      </c>
      <c r="B11663" s="1" t="s">
        <v>20708</v>
      </c>
      <c r="C11663" t="s">
        <v>2558</v>
      </c>
      <c r="D11663" t="s">
        <v>9</v>
      </c>
      <c r="E11663">
        <v>1</v>
      </c>
      <c r="F11663">
        <v>2536.96</v>
      </c>
      <c r="G11663" t="str">
        <f t="shared" si="912"/>
        <v>BLUEPRINTADJ139108</v>
      </c>
      <c r="H11663" t="str">
        <f t="shared" si="911"/>
        <v>STC1086</v>
      </c>
      <c r="I11663" t="str">
        <f t="shared" si="913"/>
        <v>VODENA PUMPA</v>
      </c>
      <c r="J11663">
        <f t="shared" si="914"/>
        <v>21.141333333333332</v>
      </c>
      <c r="K11663" t="str">
        <f t="shared" si="915"/>
        <v/>
      </c>
    </row>
    <row r="11664" spans="1:11" x14ac:dyDescent="0.25">
      <c r="A11664" t="s">
        <v>20709</v>
      </c>
      <c r="B11664" s="1" t="s">
        <v>20710</v>
      </c>
      <c r="C11664" t="s">
        <v>2558</v>
      </c>
      <c r="D11664" t="s">
        <v>9</v>
      </c>
      <c r="E11664">
        <v>1</v>
      </c>
      <c r="F11664">
        <v>8098.56</v>
      </c>
      <c r="G11664" t="str">
        <f t="shared" si="912"/>
        <v>BLUEPRINTADJ139109</v>
      </c>
      <c r="H11664" t="str">
        <f t="shared" si="911"/>
        <v>STC637</v>
      </c>
      <c r="I11664" t="str">
        <f t="shared" si="913"/>
        <v>VODENA PUMPA</v>
      </c>
      <c r="J11664">
        <f t="shared" si="914"/>
        <v>67.488</v>
      </c>
      <c r="K11664" t="str">
        <f t="shared" si="915"/>
        <v/>
      </c>
    </row>
    <row r="11665" spans="1:11" x14ac:dyDescent="0.25">
      <c r="A11665" t="s">
        <v>20711</v>
      </c>
      <c r="B11665" s="1" t="s">
        <v>20712</v>
      </c>
      <c r="C11665" t="s">
        <v>2558</v>
      </c>
      <c r="D11665" t="s">
        <v>9</v>
      </c>
      <c r="E11665">
        <v>1</v>
      </c>
      <c r="F11665">
        <v>7427.84</v>
      </c>
      <c r="G11665" t="str">
        <f t="shared" si="912"/>
        <v>BLUEPRINTADJ139110</v>
      </c>
      <c r="H11665" t="str">
        <f t="shared" si="911"/>
        <v>STC635</v>
      </c>
      <c r="I11665" t="str">
        <f t="shared" si="913"/>
        <v>VODENA PUMPA</v>
      </c>
      <c r="J11665">
        <f t="shared" si="914"/>
        <v>61.898666666666671</v>
      </c>
      <c r="K11665" t="str">
        <f t="shared" si="915"/>
        <v/>
      </c>
    </row>
    <row r="11666" spans="1:11" x14ac:dyDescent="0.25">
      <c r="A11666" t="s">
        <v>20713</v>
      </c>
      <c r="B11666" s="1" t="s">
        <v>20714</v>
      </c>
      <c r="C11666" t="s">
        <v>2558</v>
      </c>
      <c r="D11666" t="s">
        <v>9</v>
      </c>
      <c r="E11666">
        <v>1</v>
      </c>
      <c r="F11666">
        <v>3278.08</v>
      </c>
      <c r="G11666" t="str">
        <f t="shared" si="912"/>
        <v>BLUEPRINTADJ139111</v>
      </c>
      <c r="H11666" t="str">
        <f t="shared" si="911"/>
        <v>PEB102420L</v>
      </c>
      <c r="I11666" t="str">
        <f t="shared" si="913"/>
        <v>VODENA PUMPA</v>
      </c>
      <c r="J11666">
        <f t="shared" si="914"/>
        <v>27.317333333333334</v>
      </c>
      <c r="K11666" t="str">
        <f t="shared" si="915"/>
        <v/>
      </c>
    </row>
    <row r="11667" spans="1:11" x14ac:dyDescent="0.25">
      <c r="A11667" t="s">
        <v>20715</v>
      </c>
      <c r="B11667" s="1" t="s">
        <v>20716</v>
      </c>
      <c r="C11667" t="s">
        <v>2558</v>
      </c>
      <c r="D11667" t="s">
        <v>9</v>
      </c>
      <c r="E11667">
        <v>1</v>
      </c>
      <c r="F11667">
        <v>3943.68</v>
      </c>
      <c r="G11667" t="str">
        <f t="shared" si="912"/>
        <v>BLUEPRINTADJ139112</v>
      </c>
      <c r="H11667" t="str">
        <f t="shared" si="911"/>
        <v>LR013164</v>
      </c>
      <c r="I11667" t="str">
        <f t="shared" si="913"/>
        <v>VODENA PUMPA</v>
      </c>
      <c r="J11667">
        <f t="shared" si="914"/>
        <v>32.863999999999997</v>
      </c>
      <c r="K11667" t="str">
        <f t="shared" si="915"/>
        <v/>
      </c>
    </row>
    <row r="11668" spans="1:11" x14ac:dyDescent="0.25">
      <c r="A11668" t="s">
        <v>20717</v>
      </c>
      <c r="B11668" s="1" t="s">
        <v>20718</v>
      </c>
      <c r="C11668" t="s">
        <v>2558</v>
      </c>
      <c r="D11668" t="s">
        <v>9</v>
      </c>
      <c r="E11668">
        <v>1</v>
      </c>
      <c r="F11668">
        <v>5349.12</v>
      </c>
      <c r="G11668" t="str">
        <f t="shared" si="912"/>
        <v>BLUEPRINTADJ139113</v>
      </c>
      <c r="H11668" t="str">
        <f t="shared" si="911"/>
        <v>STC483</v>
      </c>
      <c r="I11668" t="str">
        <f t="shared" si="913"/>
        <v>VODENA PUMPA</v>
      </c>
      <c r="J11668">
        <f t="shared" si="914"/>
        <v>44.576000000000001</v>
      </c>
      <c r="K11668" t="str">
        <f t="shared" si="915"/>
        <v/>
      </c>
    </row>
    <row r="11669" spans="1:11" x14ac:dyDescent="0.25">
      <c r="A11669" t="s">
        <v>20719</v>
      </c>
      <c r="B11669" s="1" t="s">
        <v>20720</v>
      </c>
      <c r="C11669" t="s">
        <v>2558</v>
      </c>
      <c r="D11669" t="s">
        <v>9</v>
      </c>
      <c r="E11669">
        <v>1</v>
      </c>
      <c r="F11669">
        <v>3418.88</v>
      </c>
      <c r="G11669" t="str">
        <f t="shared" si="912"/>
        <v>BLUEPRINTADJ139114</v>
      </c>
      <c r="H11669" t="str">
        <f t="shared" si="911"/>
        <v>LR009324</v>
      </c>
      <c r="I11669" t="str">
        <f t="shared" si="913"/>
        <v>VODENA PUMPA</v>
      </c>
      <c r="J11669">
        <f t="shared" si="914"/>
        <v>28.490666666666666</v>
      </c>
      <c r="K11669" t="str">
        <f t="shared" si="915"/>
        <v/>
      </c>
    </row>
    <row r="11670" spans="1:11" x14ac:dyDescent="0.25">
      <c r="A11670" t="s">
        <v>20721</v>
      </c>
      <c r="B11670" s="1" t="s">
        <v>20722</v>
      </c>
      <c r="C11670" t="s">
        <v>2558</v>
      </c>
      <c r="D11670" t="s">
        <v>9</v>
      </c>
      <c r="E11670">
        <v>1</v>
      </c>
      <c r="F11670">
        <v>4107.5200000000004</v>
      </c>
      <c r="G11670" t="str">
        <f t="shared" si="912"/>
        <v>BLUEPRINTADJ139115</v>
      </c>
      <c r="H11670" t="str">
        <f t="shared" si="911"/>
        <v>STC3342</v>
      </c>
      <c r="I11670" t="str">
        <f t="shared" si="913"/>
        <v>VODENA PUMPA</v>
      </c>
      <c r="J11670">
        <f t="shared" si="914"/>
        <v>34.229333333333336</v>
      </c>
      <c r="K11670" t="str">
        <f t="shared" si="915"/>
        <v/>
      </c>
    </row>
    <row r="11671" spans="1:11" x14ac:dyDescent="0.25">
      <c r="A11671" t="s">
        <v>20723</v>
      </c>
      <c r="B11671" s="1" t="s">
        <v>44260</v>
      </c>
      <c r="C11671" t="s">
        <v>2558</v>
      </c>
      <c r="D11671" t="s">
        <v>9</v>
      </c>
      <c r="E11671">
        <v>1</v>
      </c>
      <c r="F11671">
        <v>8462.08</v>
      </c>
      <c r="G11671" t="str">
        <f t="shared" si="912"/>
        <v>BLUEPRINTADJ139117</v>
      </c>
      <c r="H11671" t="str">
        <f t="shared" si="911"/>
        <v>8510324</v>
      </c>
      <c r="I11671" t="str">
        <f t="shared" si="913"/>
        <v>VODENA PUMPA</v>
      </c>
      <c r="J11671">
        <f t="shared" si="914"/>
        <v>70.517333333333326</v>
      </c>
      <c r="K11671" t="str">
        <f t="shared" si="915"/>
        <v/>
      </c>
    </row>
    <row r="11672" spans="1:11" x14ac:dyDescent="0.25">
      <c r="A11672" t="s">
        <v>20724</v>
      </c>
      <c r="B11672" s="1" t="s">
        <v>20725</v>
      </c>
      <c r="C11672" t="s">
        <v>2558</v>
      </c>
      <c r="D11672" t="s">
        <v>9</v>
      </c>
      <c r="E11672">
        <v>1</v>
      </c>
      <c r="F11672">
        <v>6798.08</v>
      </c>
      <c r="G11672" t="str">
        <f t="shared" si="912"/>
        <v>BLUEPRINTADJ139118</v>
      </c>
      <c r="H11672" t="str">
        <f t="shared" si="911"/>
        <v>PEB000050</v>
      </c>
      <c r="I11672" t="str">
        <f t="shared" si="913"/>
        <v>VODENA PUMPA</v>
      </c>
      <c r="J11672">
        <f t="shared" si="914"/>
        <v>56.650666666666666</v>
      </c>
      <c r="K11672" t="str">
        <f t="shared" si="915"/>
        <v/>
      </c>
    </row>
    <row r="11673" spans="1:11" x14ac:dyDescent="0.25">
      <c r="A11673" t="s">
        <v>20726</v>
      </c>
      <c r="B11673" s="1" t="s">
        <v>20727</v>
      </c>
      <c r="C11673" t="s">
        <v>2558</v>
      </c>
      <c r="D11673" t="s">
        <v>9</v>
      </c>
      <c r="E11673">
        <v>1</v>
      </c>
      <c r="F11673">
        <v>5059.84</v>
      </c>
      <c r="G11673" t="str">
        <f t="shared" si="912"/>
        <v>BLUEPRINTADJ139119</v>
      </c>
      <c r="H11673" t="str">
        <f t="shared" si="911"/>
        <v>PEB102240L</v>
      </c>
      <c r="I11673" t="str">
        <f t="shared" si="913"/>
        <v>VODENA PUMPA</v>
      </c>
      <c r="J11673">
        <f t="shared" si="914"/>
        <v>42.165333333333336</v>
      </c>
      <c r="K11673" t="str">
        <f t="shared" si="915"/>
        <v/>
      </c>
    </row>
    <row r="11674" spans="1:11" x14ac:dyDescent="0.25">
      <c r="A11674" t="s">
        <v>20728</v>
      </c>
      <c r="B11674" s="1" t="s">
        <v>20729</v>
      </c>
      <c r="C11674" t="s">
        <v>2555</v>
      </c>
      <c r="D11674" t="s">
        <v>9</v>
      </c>
      <c r="E11674">
        <v>1</v>
      </c>
      <c r="F11674">
        <v>3834.88</v>
      </c>
      <c r="G11674" t="str">
        <f t="shared" si="912"/>
        <v>BLUEPRINTADJ139120</v>
      </c>
      <c r="H11674" t="str">
        <f t="shared" si="911"/>
        <v>PEM500040</v>
      </c>
      <c r="I11674" t="str">
        <f t="shared" si="913"/>
        <v>PUMPA ZA VODU</v>
      </c>
      <c r="J11674">
        <f t="shared" si="914"/>
        <v>31.957333333333334</v>
      </c>
      <c r="K11674" t="str">
        <f t="shared" si="915"/>
        <v/>
      </c>
    </row>
    <row r="11675" spans="1:11" x14ac:dyDescent="0.25">
      <c r="A11675" t="s">
        <v>20730</v>
      </c>
      <c r="B11675" s="1" t="s">
        <v>20731</v>
      </c>
      <c r="C11675" t="s">
        <v>2555</v>
      </c>
      <c r="D11675" t="s">
        <v>9</v>
      </c>
      <c r="E11675">
        <v>1</v>
      </c>
      <c r="F11675">
        <v>2412.8000000000002</v>
      </c>
      <c r="G11675" t="str">
        <f t="shared" si="912"/>
        <v>BLUEPRINTADJ139121</v>
      </c>
      <c r="H11675" t="str">
        <f t="shared" si="911"/>
        <v>PEB102510L</v>
      </c>
      <c r="I11675" t="str">
        <f t="shared" si="913"/>
        <v>PUMPA ZA VODU</v>
      </c>
      <c r="J11675">
        <f t="shared" si="914"/>
        <v>20.106666666666669</v>
      </c>
      <c r="K11675" t="str">
        <f t="shared" si="915"/>
        <v/>
      </c>
    </row>
    <row r="11676" spans="1:11" x14ac:dyDescent="0.25">
      <c r="A11676" t="s">
        <v>20732</v>
      </c>
      <c r="B11676" s="1" t="s">
        <v>20733</v>
      </c>
      <c r="C11676" t="s">
        <v>2555</v>
      </c>
      <c r="D11676" t="s">
        <v>9</v>
      </c>
      <c r="E11676">
        <v>1</v>
      </c>
      <c r="F11676">
        <v>3048.96</v>
      </c>
      <c r="G11676" t="str">
        <f t="shared" si="912"/>
        <v>BLUEPRINTADJ139122</v>
      </c>
      <c r="H11676" t="str">
        <f t="shared" si="911"/>
        <v>C2S43292</v>
      </c>
      <c r="I11676" t="str">
        <f t="shared" si="913"/>
        <v>PUMPA ZA VODU</v>
      </c>
      <c r="J11676">
        <f t="shared" si="914"/>
        <v>25.408000000000001</v>
      </c>
      <c r="K11676" t="str">
        <f t="shared" si="915"/>
        <v/>
      </c>
    </row>
    <row r="11677" spans="1:11" x14ac:dyDescent="0.25">
      <c r="A11677" t="s">
        <v>20734</v>
      </c>
      <c r="B11677" s="1" t="s">
        <v>20735</v>
      </c>
      <c r="C11677" t="s">
        <v>6823</v>
      </c>
      <c r="D11677" t="s">
        <v>9</v>
      </c>
      <c r="E11677">
        <v>1</v>
      </c>
      <c r="F11677">
        <v>9195.52</v>
      </c>
      <c r="G11677" t="str">
        <f t="shared" si="912"/>
        <v>BLUEPRINTADJ139123</v>
      </c>
      <c r="H11677" t="str">
        <f t="shared" si="911"/>
        <v>PGB000040</v>
      </c>
      <c r="I11677" t="str">
        <f t="shared" si="913"/>
        <v>VISKO KVAČILO</v>
      </c>
      <c r="J11677">
        <f t="shared" si="914"/>
        <v>76.629333333333335</v>
      </c>
      <c r="K11677" t="str">
        <f t="shared" si="915"/>
        <v/>
      </c>
    </row>
    <row r="11678" spans="1:11" x14ac:dyDescent="0.25">
      <c r="A11678" t="s">
        <v>20736</v>
      </c>
      <c r="B11678" s="1" t="s">
        <v>44261</v>
      </c>
      <c r="C11678" t="s">
        <v>2555</v>
      </c>
      <c r="D11678" t="s">
        <v>9</v>
      </c>
      <c r="E11678">
        <v>1</v>
      </c>
      <c r="F11678">
        <v>3921.92</v>
      </c>
      <c r="G11678" t="str">
        <f t="shared" si="912"/>
        <v>BLUEPRINTADJ139124</v>
      </c>
      <c r="H11678" t="str">
        <f t="shared" si="911"/>
        <v>279020100108</v>
      </c>
      <c r="I11678" t="str">
        <f t="shared" si="913"/>
        <v>PUMPA ZA VODU</v>
      </c>
      <c r="J11678">
        <f t="shared" si="914"/>
        <v>32.68266666666667</v>
      </c>
      <c r="K11678" t="str">
        <f t="shared" si="915"/>
        <v/>
      </c>
    </row>
    <row r="11679" spans="1:11" x14ac:dyDescent="0.25">
      <c r="A11679" t="s">
        <v>20737</v>
      </c>
      <c r="B11679" s="1" t="s">
        <v>20738</v>
      </c>
      <c r="C11679" t="s">
        <v>1966</v>
      </c>
      <c r="D11679" t="s">
        <v>9</v>
      </c>
      <c r="E11679">
        <v>1</v>
      </c>
      <c r="F11679">
        <v>1687.04</v>
      </c>
      <c r="G11679" t="str">
        <f t="shared" si="912"/>
        <v>BLUEPRINTADJ139125</v>
      </c>
      <c r="H11679" t="str">
        <f t="shared" si="911"/>
        <v>11511742045</v>
      </c>
      <c r="I11679" t="str">
        <f t="shared" si="913"/>
        <v>REMENICA</v>
      </c>
      <c r="J11679">
        <f t="shared" si="914"/>
        <v>14.058666666666666</v>
      </c>
      <c r="K11679" t="str">
        <f t="shared" si="915"/>
        <v/>
      </c>
    </row>
    <row r="11680" spans="1:11" x14ac:dyDescent="0.25">
      <c r="A11680" t="s">
        <v>20739</v>
      </c>
      <c r="B11680" s="1" t="s">
        <v>20740</v>
      </c>
      <c r="C11680" t="s">
        <v>2611</v>
      </c>
      <c r="D11680" t="s">
        <v>9</v>
      </c>
      <c r="E11680">
        <v>1</v>
      </c>
      <c r="F11680">
        <v>2542.08</v>
      </c>
      <c r="G11680" t="str">
        <f t="shared" si="912"/>
        <v>BLUEPRINTADJ139201</v>
      </c>
      <c r="H11680" t="str">
        <f t="shared" si="911"/>
        <v>LR004618</v>
      </c>
      <c r="I11680" t="str">
        <f t="shared" si="913"/>
        <v>TERMOSTAT</v>
      </c>
      <c r="J11680">
        <f t="shared" si="914"/>
        <v>21.184000000000001</v>
      </c>
      <c r="K11680" t="str">
        <f t="shared" si="915"/>
        <v/>
      </c>
    </row>
    <row r="11681" spans="1:11" x14ac:dyDescent="0.25">
      <c r="A11681" t="s">
        <v>20741</v>
      </c>
      <c r="B11681" s="1" t="s">
        <v>20742</v>
      </c>
      <c r="C11681" t="s">
        <v>2611</v>
      </c>
      <c r="D11681" t="s">
        <v>9</v>
      </c>
      <c r="E11681">
        <v>1</v>
      </c>
      <c r="F11681">
        <v>697.6</v>
      </c>
      <c r="G11681" t="str">
        <f t="shared" si="912"/>
        <v>BLUEPRINTADJ139202</v>
      </c>
      <c r="H11681" t="str">
        <f t="shared" si="911"/>
        <v>STC3338</v>
      </c>
      <c r="I11681" t="str">
        <f t="shared" si="913"/>
        <v>TERMOSTAT</v>
      </c>
      <c r="J11681">
        <f t="shared" si="914"/>
        <v>5.8133333333333335</v>
      </c>
      <c r="K11681" t="str">
        <f t="shared" si="915"/>
        <v/>
      </c>
    </row>
    <row r="11682" spans="1:11" x14ac:dyDescent="0.25">
      <c r="A11682" t="s">
        <v>20743</v>
      </c>
      <c r="B11682" s="1" t="s">
        <v>20744</v>
      </c>
      <c r="C11682" t="s">
        <v>2611</v>
      </c>
      <c r="D11682" t="s">
        <v>9</v>
      </c>
      <c r="E11682">
        <v>1</v>
      </c>
      <c r="F11682">
        <v>1602.56</v>
      </c>
      <c r="G11682" t="str">
        <f t="shared" si="912"/>
        <v>BLUEPRINTADJ139204</v>
      </c>
      <c r="H11682" t="str">
        <f t="shared" si="911"/>
        <v>LR005765</v>
      </c>
      <c r="I11682" t="str">
        <f t="shared" si="913"/>
        <v>TERMOSTAT</v>
      </c>
      <c r="J11682">
        <f t="shared" si="914"/>
        <v>13.354666666666667</v>
      </c>
      <c r="K11682" t="str">
        <f t="shared" si="915"/>
        <v/>
      </c>
    </row>
    <row r="11683" spans="1:11" x14ac:dyDescent="0.25">
      <c r="A11683" t="s">
        <v>20745</v>
      </c>
      <c r="B11683" s="1" t="s">
        <v>20746</v>
      </c>
      <c r="C11683" t="s">
        <v>2611</v>
      </c>
      <c r="D11683" t="s">
        <v>9</v>
      </c>
      <c r="E11683">
        <v>1</v>
      </c>
      <c r="F11683">
        <v>3238.4</v>
      </c>
      <c r="G11683" t="str">
        <f t="shared" si="912"/>
        <v>BLUEPRINTADJ139205</v>
      </c>
      <c r="H11683" t="str">
        <f t="shared" si="911"/>
        <v>PEM000030</v>
      </c>
      <c r="I11683" t="str">
        <f t="shared" si="913"/>
        <v>TERMOSTAT</v>
      </c>
      <c r="J11683">
        <f t="shared" si="914"/>
        <v>26.986666666666668</v>
      </c>
      <c r="K11683" t="str">
        <f t="shared" si="915"/>
        <v/>
      </c>
    </row>
    <row r="11684" spans="1:11" x14ac:dyDescent="0.25">
      <c r="A11684" t="s">
        <v>20747</v>
      </c>
      <c r="B11684" s="1" t="s">
        <v>20748</v>
      </c>
      <c r="C11684" t="s">
        <v>2611</v>
      </c>
      <c r="D11684" t="s">
        <v>9</v>
      </c>
      <c r="E11684">
        <v>1</v>
      </c>
      <c r="F11684">
        <v>1098.24</v>
      </c>
      <c r="G11684" t="str">
        <f t="shared" si="912"/>
        <v>BLUEPRINTADJ139206</v>
      </c>
      <c r="H11684" t="str">
        <f t="shared" si="911"/>
        <v>PEP101970L</v>
      </c>
      <c r="I11684" t="str">
        <f t="shared" si="913"/>
        <v>TERMOSTAT</v>
      </c>
      <c r="J11684">
        <f t="shared" si="914"/>
        <v>9.1519999999999992</v>
      </c>
      <c r="K11684" t="str">
        <f t="shared" si="915"/>
        <v/>
      </c>
    </row>
    <row r="11685" spans="1:11" x14ac:dyDescent="0.25">
      <c r="A11685" t="s">
        <v>20749</v>
      </c>
      <c r="B11685" s="1" t="s">
        <v>20750</v>
      </c>
      <c r="C11685" t="s">
        <v>2611</v>
      </c>
      <c r="D11685" t="s">
        <v>9</v>
      </c>
      <c r="E11685">
        <v>1</v>
      </c>
      <c r="F11685">
        <v>1038.08</v>
      </c>
      <c r="G11685" t="str">
        <f t="shared" si="912"/>
        <v>BLUEPRINTADJ139207</v>
      </c>
      <c r="H11685" t="str">
        <f t="shared" si="911"/>
        <v>PEP103580</v>
      </c>
      <c r="I11685" t="str">
        <f t="shared" si="913"/>
        <v>TERMOSTAT</v>
      </c>
      <c r="J11685">
        <f t="shared" si="914"/>
        <v>8.6506666666666661</v>
      </c>
      <c r="K11685" t="str">
        <f t="shared" si="915"/>
        <v/>
      </c>
    </row>
    <row r="11686" spans="1:11" x14ac:dyDescent="0.25">
      <c r="A11686" t="s">
        <v>20751</v>
      </c>
      <c r="B11686" s="1" t="s">
        <v>20752</v>
      </c>
      <c r="C11686" t="s">
        <v>2629</v>
      </c>
      <c r="D11686" t="s">
        <v>9</v>
      </c>
      <c r="E11686">
        <v>1</v>
      </c>
      <c r="F11686">
        <v>3714.56</v>
      </c>
      <c r="G11686" t="str">
        <f t="shared" si="912"/>
        <v>BLUEPRINTADJ139208</v>
      </c>
      <c r="H11686" t="str">
        <f t="shared" si="911"/>
        <v>PEL000050</v>
      </c>
      <c r="I11686" t="str">
        <f t="shared" si="913"/>
        <v>TERMOSTAT</v>
      </c>
      <c r="J11686">
        <f t="shared" si="914"/>
        <v>30.954666666666665</v>
      </c>
      <c r="K11686" t="str">
        <f t="shared" si="915"/>
        <v/>
      </c>
    </row>
    <row r="11687" spans="1:11" x14ac:dyDescent="0.25">
      <c r="A11687" t="s">
        <v>20753</v>
      </c>
      <c r="B11687" s="1" t="s">
        <v>20754</v>
      </c>
      <c r="C11687" t="s">
        <v>2611</v>
      </c>
      <c r="D11687" t="s">
        <v>9</v>
      </c>
      <c r="E11687">
        <v>1</v>
      </c>
      <c r="F11687">
        <v>485.12</v>
      </c>
      <c r="G11687" t="str">
        <f t="shared" si="912"/>
        <v>BLUEPRINTADJ139301</v>
      </c>
      <c r="H11687" t="str">
        <f t="shared" si="911"/>
        <v>ESR2491</v>
      </c>
      <c r="I11687" t="str">
        <f t="shared" si="913"/>
        <v>TERMOSTAT</v>
      </c>
      <c r="J11687">
        <f t="shared" si="914"/>
        <v>4.0426666666666664</v>
      </c>
      <c r="K11687" t="str">
        <f t="shared" si="915"/>
        <v/>
      </c>
    </row>
    <row r="11688" spans="1:11" x14ac:dyDescent="0.25">
      <c r="A11688" t="s">
        <v>20755</v>
      </c>
      <c r="B11688" s="1" t="s">
        <v>20756</v>
      </c>
      <c r="C11688" t="s">
        <v>2611</v>
      </c>
      <c r="D11688" t="s">
        <v>9</v>
      </c>
      <c r="E11688">
        <v>1</v>
      </c>
      <c r="F11688">
        <v>4938.24</v>
      </c>
      <c r="G11688" t="str">
        <f t="shared" si="912"/>
        <v>BLUEPRINTADJ139302</v>
      </c>
      <c r="H11688" t="str">
        <f t="shared" si="911"/>
        <v>PEH101080</v>
      </c>
      <c r="I11688" t="str">
        <f t="shared" si="913"/>
        <v>TERMOSTAT</v>
      </c>
      <c r="J11688">
        <f t="shared" si="914"/>
        <v>41.152000000000001</v>
      </c>
      <c r="K11688" t="str">
        <f t="shared" si="915"/>
        <v/>
      </c>
    </row>
    <row r="11689" spans="1:11" x14ac:dyDescent="0.25">
      <c r="A11689" t="s">
        <v>20757</v>
      </c>
      <c r="B11689" s="1" t="s">
        <v>20758</v>
      </c>
      <c r="C11689" t="s">
        <v>15400</v>
      </c>
      <c r="D11689" t="s">
        <v>9</v>
      </c>
      <c r="E11689">
        <v>1</v>
      </c>
      <c r="F11689">
        <v>1765.12</v>
      </c>
      <c r="G11689" t="str">
        <f t="shared" si="912"/>
        <v>BLUEPRINTADJ139501</v>
      </c>
      <c r="H11689" t="str">
        <f t="shared" si="911"/>
        <v>STC889</v>
      </c>
      <c r="I11689" t="str">
        <f t="shared" si="913"/>
        <v>PUMPA SERVO-UPRAVLJAČA</v>
      </c>
      <c r="J11689">
        <f t="shared" si="914"/>
        <v>14.709333333333332</v>
      </c>
      <c r="K11689" t="str">
        <f t="shared" si="915"/>
        <v/>
      </c>
    </row>
    <row r="11690" spans="1:11" x14ac:dyDescent="0.25">
      <c r="A11690" t="s">
        <v>20759</v>
      </c>
      <c r="B11690" s="1" t="s">
        <v>20760</v>
      </c>
      <c r="C11690" t="s">
        <v>15400</v>
      </c>
      <c r="D11690" t="s">
        <v>9</v>
      </c>
      <c r="E11690">
        <v>1</v>
      </c>
      <c r="F11690">
        <v>1160.96</v>
      </c>
      <c r="G11690" t="str">
        <f t="shared" si="912"/>
        <v>BLUEPRINTADJ139502</v>
      </c>
      <c r="H11690" t="str">
        <f t="shared" si="911"/>
        <v>STC2848</v>
      </c>
      <c r="I11690" t="str">
        <f t="shared" si="913"/>
        <v>PUMPA SERVO-UPRAVLJAČA</v>
      </c>
      <c r="J11690">
        <f t="shared" si="914"/>
        <v>9.674666666666667</v>
      </c>
      <c r="K11690" t="str">
        <f t="shared" si="915"/>
        <v/>
      </c>
    </row>
    <row r="11691" spans="1:11" x14ac:dyDescent="0.25">
      <c r="A11691" t="s">
        <v>20761</v>
      </c>
      <c r="B11691" s="1" t="s">
        <v>20762</v>
      </c>
      <c r="C11691" t="s">
        <v>15400</v>
      </c>
      <c r="D11691" t="s">
        <v>9</v>
      </c>
      <c r="E11691">
        <v>1</v>
      </c>
      <c r="F11691">
        <v>2279.6799999999998</v>
      </c>
      <c r="G11691" t="str">
        <f t="shared" si="912"/>
        <v>BLUEPRINTADJ139503</v>
      </c>
      <c r="H11691" t="str">
        <f t="shared" si="911"/>
        <v>STC2847</v>
      </c>
      <c r="I11691" t="str">
        <f t="shared" si="913"/>
        <v>PUMPA SERVO-UPRAVLJAČA</v>
      </c>
      <c r="J11691">
        <f t="shared" si="914"/>
        <v>18.997333333333334</v>
      </c>
      <c r="K11691" t="str">
        <f t="shared" si="915"/>
        <v/>
      </c>
    </row>
    <row r="11692" spans="1:11" x14ac:dyDescent="0.25">
      <c r="A11692" t="s">
        <v>20763</v>
      </c>
      <c r="B11692" s="1" t="s">
        <v>20764</v>
      </c>
      <c r="C11692" t="s">
        <v>135</v>
      </c>
      <c r="D11692" t="s">
        <v>9</v>
      </c>
      <c r="E11692">
        <v>1</v>
      </c>
      <c r="F11692">
        <v>2131.1999999999998</v>
      </c>
      <c r="G11692" t="str">
        <f t="shared" si="912"/>
        <v>BLUEPRINTADJ1396501</v>
      </c>
      <c r="H11692" t="str">
        <f t="shared" si="911"/>
        <v>STC2132</v>
      </c>
      <c r="I11692" t="str">
        <f t="shared" si="913"/>
        <v>KLINASTI KAIŠ</v>
      </c>
      <c r="J11692">
        <f t="shared" si="914"/>
        <v>17.759999999999998</v>
      </c>
      <c r="K11692" t="str">
        <f t="shared" si="915"/>
        <v/>
      </c>
    </row>
    <row r="11693" spans="1:11" x14ac:dyDescent="0.25">
      <c r="A11693" t="s">
        <v>20765</v>
      </c>
      <c r="B11693" s="1" t="s">
        <v>20766</v>
      </c>
      <c r="C11693" t="s">
        <v>135</v>
      </c>
      <c r="D11693" t="s">
        <v>9</v>
      </c>
      <c r="E11693">
        <v>1</v>
      </c>
      <c r="F11693">
        <v>2954.24</v>
      </c>
      <c r="G11693" t="str">
        <f t="shared" si="912"/>
        <v>BLUEPRINTADJ1396502</v>
      </c>
      <c r="H11693" t="str">
        <f t="shared" ref="H11693:H11756" si="916">IF(AND(B11693&lt;&gt;"", B11693&lt;&gt;"-"),SUBSTITUTE(SUBSTITUTE(B11693,"-","")," ",""),A11693)</f>
        <v>STC2131</v>
      </c>
      <c r="I11693" t="str">
        <f t="shared" si="913"/>
        <v>KLINASTI KAIŠ</v>
      </c>
      <c r="J11693">
        <f t="shared" si="914"/>
        <v>24.618666666666666</v>
      </c>
      <c r="K11693" t="str">
        <f t="shared" si="915"/>
        <v/>
      </c>
    </row>
    <row r="11694" spans="1:11" x14ac:dyDescent="0.25">
      <c r="A11694" t="s">
        <v>20767</v>
      </c>
      <c r="B11694" s="1" t="s">
        <v>20768</v>
      </c>
      <c r="C11694" t="s">
        <v>135</v>
      </c>
      <c r="D11694" t="s">
        <v>9</v>
      </c>
      <c r="E11694">
        <v>1</v>
      </c>
      <c r="F11694">
        <v>2293.7600000000002</v>
      </c>
      <c r="G11694" t="str">
        <f t="shared" si="912"/>
        <v>BLUEPRINTADJ1396503</v>
      </c>
      <c r="H11694" t="str">
        <f t="shared" si="916"/>
        <v>STC2128</v>
      </c>
      <c r="I11694" t="str">
        <f t="shared" si="913"/>
        <v>KLINASTI KAIŠ</v>
      </c>
      <c r="J11694">
        <f t="shared" si="914"/>
        <v>19.114666666666668</v>
      </c>
      <c r="K11694" t="str">
        <f t="shared" si="915"/>
        <v/>
      </c>
    </row>
    <row r="11695" spans="1:11" x14ac:dyDescent="0.25">
      <c r="A11695" t="s">
        <v>20769</v>
      </c>
      <c r="B11695" s="1" t="s">
        <v>20770</v>
      </c>
      <c r="C11695" t="s">
        <v>135</v>
      </c>
      <c r="D11695" t="s">
        <v>9</v>
      </c>
      <c r="E11695">
        <v>1</v>
      </c>
      <c r="F11695">
        <v>5072.6400000000003</v>
      </c>
      <c r="G11695" t="str">
        <f t="shared" si="912"/>
        <v>BLUEPRINTADJ1396504</v>
      </c>
      <c r="H11695" t="str">
        <f t="shared" si="916"/>
        <v>ERR4708</v>
      </c>
      <c r="I11695" t="str">
        <f t="shared" si="913"/>
        <v>KLINASTI KAIŠ</v>
      </c>
      <c r="J11695">
        <f t="shared" si="914"/>
        <v>42.272000000000006</v>
      </c>
      <c r="K11695" t="str">
        <f t="shared" si="915"/>
        <v/>
      </c>
    </row>
    <row r="11696" spans="1:11" x14ac:dyDescent="0.25">
      <c r="A11696" t="s">
        <v>20771</v>
      </c>
      <c r="B11696" s="1" t="s">
        <v>20772</v>
      </c>
      <c r="C11696" t="s">
        <v>135</v>
      </c>
      <c r="D11696" t="s">
        <v>9</v>
      </c>
      <c r="E11696">
        <v>1</v>
      </c>
      <c r="F11696">
        <v>4592.6400000000003</v>
      </c>
      <c r="G11696" t="str">
        <f t="shared" si="912"/>
        <v>BLUEPRINTADJ1396505</v>
      </c>
      <c r="H11696" t="str">
        <f t="shared" si="916"/>
        <v>PQR000080</v>
      </c>
      <c r="I11696" t="str">
        <f t="shared" si="913"/>
        <v>KLINASTI KAIŠ</v>
      </c>
      <c r="J11696">
        <f t="shared" si="914"/>
        <v>38.272000000000006</v>
      </c>
      <c r="K11696" t="str">
        <f t="shared" si="915"/>
        <v/>
      </c>
    </row>
    <row r="11697" spans="1:11" x14ac:dyDescent="0.25">
      <c r="A11697" t="s">
        <v>20773</v>
      </c>
      <c r="B11697" s="1" t="s">
        <v>20774</v>
      </c>
      <c r="C11697" t="s">
        <v>135</v>
      </c>
      <c r="D11697" t="s">
        <v>9</v>
      </c>
      <c r="E11697">
        <v>1</v>
      </c>
      <c r="F11697">
        <v>2618.88</v>
      </c>
      <c r="G11697" t="str">
        <f t="shared" si="912"/>
        <v>BLUEPRINTADJ1396506</v>
      </c>
      <c r="H11697" t="str">
        <f t="shared" si="916"/>
        <v>PRF100060L</v>
      </c>
      <c r="I11697" t="str">
        <f t="shared" si="913"/>
        <v>KLINASTI KAIŠ</v>
      </c>
      <c r="J11697">
        <f t="shared" si="914"/>
        <v>21.824000000000002</v>
      </c>
      <c r="K11697" t="str">
        <f t="shared" si="915"/>
        <v/>
      </c>
    </row>
    <row r="11698" spans="1:11" x14ac:dyDescent="0.25">
      <c r="A11698" t="s">
        <v>20775</v>
      </c>
      <c r="B11698" s="1" t="s">
        <v>20776</v>
      </c>
      <c r="C11698" t="s">
        <v>135</v>
      </c>
      <c r="D11698" t="s">
        <v>9</v>
      </c>
      <c r="E11698">
        <v>1</v>
      </c>
      <c r="F11698">
        <v>3333.12</v>
      </c>
      <c r="G11698" t="str">
        <f t="shared" si="912"/>
        <v>BLUEPRINTADJ1396507</v>
      </c>
      <c r="H11698" t="str">
        <f t="shared" si="916"/>
        <v>PQS101710L</v>
      </c>
      <c r="I11698" t="str">
        <f t="shared" si="913"/>
        <v>KLINASTI KAIŠ</v>
      </c>
      <c r="J11698">
        <f t="shared" si="914"/>
        <v>27.776</v>
      </c>
      <c r="K11698" t="str">
        <f t="shared" si="915"/>
        <v/>
      </c>
    </row>
    <row r="11699" spans="1:11" x14ac:dyDescent="0.25">
      <c r="A11699" t="s">
        <v>20777</v>
      </c>
      <c r="B11699" s="1" t="s">
        <v>20778</v>
      </c>
      <c r="C11699" t="s">
        <v>951</v>
      </c>
      <c r="D11699" t="s">
        <v>9</v>
      </c>
      <c r="E11699">
        <v>1</v>
      </c>
      <c r="F11699">
        <v>3042.56</v>
      </c>
      <c r="G11699" t="str">
        <f t="shared" si="912"/>
        <v>BLUEPRINTADJ139701</v>
      </c>
      <c r="H11699" t="str">
        <f t="shared" si="916"/>
        <v>LR017070</v>
      </c>
      <c r="I11699" t="str">
        <f t="shared" si="913"/>
        <v>METLICE BRISAČA</v>
      </c>
      <c r="J11699">
        <f t="shared" si="914"/>
        <v>25.354666666666667</v>
      </c>
      <c r="K11699" t="str">
        <f t="shared" si="915"/>
        <v/>
      </c>
    </row>
    <row r="11700" spans="1:11" x14ac:dyDescent="0.25">
      <c r="A11700" t="s">
        <v>20779</v>
      </c>
      <c r="B11700" s="1" t="s">
        <v>20780</v>
      </c>
      <c r="C11700" t="s">
        <v>951</v>
      </c>
      <c r="D11700" t="s">
        <v>9</v>
      </c>
      <c r="E11700">
        <v>1</v>
      </c>
      <c r="F11700">
        <v>3042.56</v>
      </c>
      <c r="G11700" t="str">
        <f t="shared" si="912"/>
        <v>BLUEPRINTADJ139702</v>
      </c>
      <c r="H11700" t="str">
        <f t="shared" si="916"/>
        <v>LR017067</v>
      </c>
      <c r="I11700" t="str">
        <f t="shared" si="913"/>
        <v>METLICE BRISAČA</v>
      </c>
      <c r="J11700">
        <f t="shared" si="914"/>
        <v>25.354666666666667</v>
      </c>
      <c r="K11700" t="str">
        <f t="shared" si="915"/>
        <v/>
      </c>
    </row>
    <row r="11701" spans="1:11" x14ac:dyDescent="0.25">
      <c r="A11701" t="s">
        <v>20781</v>
      </c>
      <c r="C11701" t="s">
        <v>951</v>
      </c>
      <c r="D11701" t="s">
        <v>9</v>
      </c>
      <c r="E11701">
        <v>1</v>
      </c>
      <c r="F11701">
        <v>2942.72</v>
      </c>
      <c r="G11701" t="str">
        <f t="shared" si="912"/>
        <v>BLUEPRINTADJ139703</v>
      </c>
      <c r="H11701" t="str">
        <f t="shared" si="916"/>
        <v>ADJ139703</v>
      </c>
      <c r="I11701" t="str">
        <f t="shared" si="913"/>
        <v>METLICE BRISAČA</v>
      </c>
      <c r="J11701">
        <f t="shared" si="914"/>
        <v>24.522666666666666</v>
      </c>
      <c r="K11701" t="str">
        <f t="shared" si="915"/>
        <v/>
      </c>
    </row>
    <row r="11702" spans="1:11" x14ac:dyDescent="0.25">
      <c r="A11702" t="s">
        <v>20782</v>
      </c>
      <c r="C11702" t="s">
        <v>951</v>
      </c>
      <c r="D11702" t="s">
        <v>9</v>
      </c>
      <c r="E11702">
        <v>1</v>
      </c>
      <c r="F11702">
        <v>2942.72</v>
      </c>
      <c r="G11702" t="str">
        <f t="shared" si="912"/>
        <v>BLUEPRINTADJ139704</v>
      </c>
      <c r="H11702" t="str">
        <f t="shared" si="916"/>
        <v>ADJ139704</v>
      </c>
      <c r="I11702" t="str">
        <f t="shared" si="913"/>
        <v>METLICE BRISAČA</v>
      </c>
      <c r="J11702">
        <f t="shared" si="914"/>
        <v>24.522666666666666</v>
      </c>
      <c r="K11702" t="str">
        <f t="shared" si="915"/>
        <v/>
      </c>
    </row>
    <row r="11703" spans="1:11" x14ac:dyDescent="0.25">
      <c r="A11703" t="s">
        <v>20783</v>
      </c>
      <c r="B11703" s="1" t="s">
        <v>20784</v>
      </c>
      <c r="C11703" t="s">
        <v>2667</v>
      </c>
      <c r="D11703" t="s">
        <v>9</v>
      </c>
      <c r="E11703">
        <v>1</v>
      </c>
      <c r="F11703">
        <v>6269.44</v>
      </c>
      <c r="G11703" t="str">
        <f t="shared" si="912"/>
        <v>BLUEPRINTADJ139801</v>
      </c>
      <c r="H11703" t="str">
        <f t="shared" si="916"/>
        <v>C2Z13764</v>
      </c>
      <c r="I11703" t="str">
        <f t="shared" si="913"/>
        <v>HLADNJAK</v>
      </c>
      <c r="J11703">
        <f t="shared" si="914"/>
        <v>52.245333333333328</v>
      </c>
      <c r="K11703" t="str">
        <f t="shared" si="915"/>
        <v/>
      </c>
    </row>
    <row r="11704" spans="1:11" x14ac:dyDescent="0.25">
      <c r="A11704" t="s">
        <v>20785</v>
      </c>
      <c r="B11704" s="1" t="s">
        <v>20786</v>
      </c>
      <c r="C11704" t="s">
        <v>2667</v>
      </c>
      <c r="D11704" t="s">
        <v>9</v>
      </c>
      <c r="E11704">
        <v>1</v>
      </c>
      <c r="F11704">
        <v>3253.76</v>
      </c>
      <c r="G11704" t="str">
        <f t="shared" si="912"/>
        <v>BLUEPRINTADJ139802</v>
      </c>
      <c r="H11704" t="str">
        <f t="shared" si="916"/>
        <v>PCF101590</v>
      </c>
      <c r="I11704" t="str">
        <f t="shared" si="913"/>
        <v>HLADNJAK</v>
      </c>
      <c r="J11704">
        <f t="shared" si="914"/>
        <v>27.114666666666668</v>
      </c>
      <c r="K11704" t="str">
        <f t="shared" si="915"/>
        <v/>
      </c>
    </row>
    <row r="11705" spans="1:11" x14ac:dyDescent="0.25">
      <c r="A11705" t="s">
        <v>20787</v>
      </c>
      <c r="B11705" s="1" t="s">
        <v>20788</v>
      </c>
      <c r="C11705" t="s">
        <v>2716</v>
      </c>
      <c r="D11705" t="s">
        <v>9</v>
      </c>
      <c r="E11705">
        <v>1</v>
      </c>
      <c r="F11705">
        <v>697.6</v>
      </c>
      <c r="G11705" t="str">
        <f t="shared" si="912"/>
        <v>BLUEPRINTADJ139901</v>
      </c>
      <c r="H11705" t="str">
        <f t="shared" si="916"/>
        <v>PCD000070</v>
      </c>
      <c r="I11705" t="str">
        <f t="shared" si="913"/>
        <v>ČEP HLADNJAKA</v>
      </c>
      <c r="J11705">
        <f t="shared" si="914"/>
        <v>5.8133333333333335</v>
      </c>
      <c r="K11705" t="str">
        <f t="shared" si="915"/>
        <v/>
      </c>
    </row>
    <row r="11706" spans="1:11" x14ac:dyDescent="0.25">
      <c r="A11706" t="s">
        <v>20789</v>
      </c>
      <c r="B11706" s="1" t="s">
        <v>20790</v>
      </c>
      <c r="C11706" t="s">
        <v>2716</v>
      </c>
      <c r="D11706" t="s">
        <v>9</v>
      </c>
      <c r="E11706">
        <v>1</v>
      </c>
      <c r="F11706">
        <v>341.76</v>
      </c>
      <c r="G11706" t="str">
        <f t="shared" si="912"/>
        <v>BLUEPRINTADJ139902</v>
      </c>
      <c r="H11706" t="str">
        <f t="shared" si="916"/>
        <v>NTC7161</v>
      </c>
      <c r="I11706" t="str">
        <f t="shared" si="913"/>
        <v>ČEP HLADNJAKA</v>
      </c>
      <c r="J11706">
        <f t="shared" si="914"/>
        <v>2.8479999999999999</v>
      </c>
      <c r="K11706" t="str">
        <f t="shared" si="915"/>
        <v/>
      </c>
    </row>
    <row r="11707" spans="1:11" x14ac:dyDescent="0.25">
      <c r="A11707" t="s">
        <v>20791</v>
      </c>
      <c r="B11707" s="1" t="s">
        <v>20792</v>
      </c>
      <c r="C11707" t="s">
        <v>2713</v>
      </c>
      <c r="D11707" t="s">
        <v>9</v>
      </c>
      <c r="E11707">
        <v>1</v>
      </c>
      <c r="F11707">
        <v>359.68</v>
      </c>
      <c r="G11707" t="str">
        <f t="shared" si="912"/>
        <v>BLUEPRINTADJ139903</v>
      </c>
      <c r="H11707" t="str">
        <f t="shared" si="916"/>
        <v>STC3699</v>
      </c>
      <c r="I11707" t="str">
        <f t="shared" si="913"/>
        <v>POKLOPAC EKSPANZIONOG SUDA</v>
      </c>
      <c r="J11707">
        <f t="shared" si="914"/>
        <v>2.9973333333333332</v>
      </c>
      <c r="K11707" t="str">
        <f t="shared" si="915"/>
        <v/>
      </c>
    </row>
    <row r="11708" spans="1:11" x14ac:dyDescent="0.25">
      <c r="A11708" t="s">
        <v>20793</v>
      </c>
      <c r="C11708" t="s">
        <v>8180</v>
      </c>
      <c r="D11708" t="s">
        <v>9</v>
      </c>
      <c r="E11708">
        <v>1</v>
      </c>
      <c r="F11708">
        <v>3225.6</v>
      </c>
      <c r="G11708" t="str">
        <f t="shared" si="912"/>
        <v>BLUEPRINTADK80351</v>
      </c>
      <c r="H11708" t="str">
        <f t="shared" si="916"/>
        <v>ADK80351</v>
      </c>
      <c r="I11708" t="str">
        <f t="shared" si="913"/>
        <v>POSUDA ZA VODU</v>
      </c>
      <c r="J11708">
        <f t="shared" si="914"/>
        <v>26.88</v>
      </c>
      <c r="K11708" t="str">
        <f t="shared" si="915"/>
        <v/>
      </c>
    </row>
    <row r="11709" spans="1:11" x14ac:dyDescent="0.25">
      <c r="A11709" t="s">
        <v>20794</v>
      </c>
      <c r="C11709" t="s">
        <v>1059</v>
      </c>
      <c r="D11709" t="s">
        <v>9</v>
      </c>
      <c r="E11709">
        <v>1</v>
      </c>
      <c r="F11709">
        <v>10154.24</v>
      </c>
      <c r="G11709" t="str">
        <f t="shared" si="912"/>
        <v>BLUEPRINTADK81353</v>
      </c>
      <c r="H11709" t="str">
        <f t="shared" si="916"/>
        <v>ADK81353</v>
      </c>
      <c r="I11709" t="str">
        <f t="shared" si="913"/>
        <v>PODIZAČ STAKLA</v>
      </c>
      <c r="J11709">
        <f t="shared" si="914"/>
        <v>84.61866666666667</v>
      </c>
      <c r="K11709" t="str">
        <f t="shared" si="915"/>
        <v/>
      </c>
    </row>
    <row r="11710" spans="1:11" x14ac:dyDescent="0.25">
      <c r="A11710" t="s">
        <v>20795</v>
      </c>
      <c r="C11710" t="s">
        <v>1059</v>
      </c>
      <c r="D11710" t="s">
        <v>9</v>
      </c>
      <c r="E11710">
        <v>1</v>
      </c>
      <c r="F11710">
        <v>10154.24</v>
      </c>
      <c r="G11710" t="str">
        <f t="shared" si="912"/>
        <v>BLUEPRINTADK81354</v>
      </c>
      <c r="H11710" t="str">
        <f t="shared" si="916"/>
        <v>ADK81354</v>
      </c>
      <c r="I11710" t="str">
        <f t="shared" si="913"/>
        <v>PODIZAČ STAKLA</v>
      </c>
      <c r="J11710">
        <f t="shared" si="914"/>
        <v>84.61866666666667</v>
      </c>
      <c r="K11710" t="str">
        <f t="shared" si="915"/>
        <v/>
      </c>
    </row>
    <row r="11711" spans="1:11" x14ac:dyDescent="0.25">
      <c r="A11711" t="s">
        <v>20796</v>
      </c>
      <c r="B11711" s="1" t="s">
        <v>20797</v>
      </c>
      <c r="C11711" t="s">
        <v>1059</v>
      </c>
      <c r="D11711" t="s">
        <v>9</v>
      </c>
      <c r="E11711">
        <v>1</v>
      </c>
      <c r="F11711">
        <v>10154.24</v>
      </c>
      <c r="G11711" t="str">
        <f t="shared" si="912"/>
        <v>BLUEPRINTADK81355</v>
      </c>
      <c r="H11711" t="str">
        <f t="shared" si="916"/>
        <v>8350265D10</v>
      </c>
      <c r="I11711" t="str">
        <f t="shared" si="913"/>
        <v>PODIZAČ STAKLA</v>
      </c>
      <c r="J11711">
        <f t="shared" si="914"/>
        <v>84.61866666666667</v>
      </c>
      <c r="K11711" t="str">
        <f t="shared" si="915"/>
        <v/>
      </c>
    </row>
    <row r="11712" spans="1:11" x14ac:dyDescent="0.25">
      <c r="A11712" t="s">
        <v>20798</v>
      </c>
      <c r="B11712" s="1" t="s">
        <v>20799</v>
      </c>
      <c r="C11712" t="s">
        <v>1059</v>
      </c>
      <c r="D11712" t="s">
        <v>9</v>
      </c>
      <c r="E11712">
        <v>1</v>
      </c>
      <c r="F11712">
        <v>10154.24</v>
      </c>
      <c r="G11712" t="str">
        <f t="shared" si="912"/>
        <v>BLUEPRINTADK81356</v>
      </c>
      <c r="H11712" t="str">
        <f t="shared" si="916"/>
        <v>8350165D10</v>
      </c>
      <c r="I11712" t="str">
        <f t="shared" si="913"/>
        <v>PODIZAČ STAKLA</v>
      </c>
      <c r="J11712">
        <f t="shared" si="914"/>
        <v>84.61866666666667</v>
      </c>
      <c r="K11712" t="str">
        <f t="shared" si="915"/>
        <v/>
      </c>
    </row>
    <row r="11713" spans="1:11" x14ac:dyDescent="0.25">
      <c r="A11713" t="s">
        <v>20800</v>
      </c>
      <c r="C11713" t="s">
        <v>2726</v>
      </c>
      <c r="D11713" t="s">
        <v>9</v>
      </c>
      <c r="E11713">
        <v>1</v>
      </c>
      <c r="F11713">
        <v>1000.96</v>
      </c>
      <c r="G11713" t="str">
        <f t="shared" si="912"/>
        <v>BLUEPRINTADK81401</v>
      </c>
      <c r="H11713" t="str">
        <f t="shared" si="916"/>
        <v>ADK81401</v>
      </c>
      <c r="I11713" t="str">
        <f t="shared" si="913"/>
        <v>PREKIDAČ RIKVERCA</v>
      </c>
      <c r="J11713">
        <f t="shared" si="914"/>
        <v>8.341333333333333</v>
      </c>
      <c r="K11713" t="str">
        <f t="shared" si="915"/>
        <v/>
      </c>
    </row>
    <row r="11714" spans="1:11" x14ac:dyDescent="0.25">
      <c r="A11714" t="s">
        <v>20801</v>
      </c>
      <c r="B11714" s="1" t="s">
        <v>20802</v>
      </c>
      <c r="C11714" t="s">
        <v>1081</v>
      </c>
      <c r="D11714" t="s">
        <v>9</v>
      </c>
      <c r="E11714">
        <v>1</v>
      </c>
      <c r="F11714">
        <v>508.16</v>
      </c>
      <c r="G11714" t="str">
        <f t="shared" si="912"/>
        <v>BLUEPRINTADK81421</v>
      </c>
      <c r="H11714" t="str">
        <f t="shared" si="916"/>
        <v>3332173010</v>
      </c>
      <c r="I11714" t="str">
        <f t="shared" si="913"/>
        <v>KAPA RAZVODNIKA</v>
      </c>
      <c r="J11714">
        <f t="shared" si="914"/>
        <v>4.2346666666666666</v>
      </c>
      <c r="K11714" t="str">
        <f t="shared" si="915"/>
        <v/>
      </c>
    </row>
    <row r="11715" spans="1:11" x14ac:dyDescent="0.25">
      <c r="A11715" t="s">
        <v>20803</v>
      </c>
      <c r="B11715" s="1" t="s">
        <v>20804</v>
      </c>
      <c r="C11715" t="s">
        <v>1081</v>
      </c>
      <c r="D11715" t="s">
        <v>9</v>
      </c>
      <c r="E11715">
        <v>1</v>
      </c>
      <c r="F11715">
        <v>279.04000000000002</v>
      </c>
      <c r="G11715" t="str">
        <f t="shared" ref="G11715:G11778" si="917">"BLUEPRINT"&amp;A11715</f>
        <v>BLUEPRINTADK81422</v>
      </c>
      <c r="H11715" t="str">
        <f t="shared" si="916"/>
        <v>3332179210</v>
      </c>
      <c r="I11715" t="str">
        <f t="shared" ref="I11715:I11778" si="918">UPPER(C11715)</f>
        <v>KAPA RAZVODNIKA</v>
      </c>
      <c r="J11715">
        <f t="shared" ref="J11715:J11778" si="919">F11715/120</f>
        <v>2.3253333333333335</v>
      </c>
      <c r="K11715" t="str">
        <f t="shared" ref="K11715:K11778" si="920">IF(E11715&gt;1,"nesto", "")</f>
        <v/>
      </c>
    </row>
    <row r="11716" spans="1:11" x14ac:dyDescent="0.25">
      <c r="A11716" t="s">
        <v>20805</v>
      </c>
      <c r="B11716" s="1" t="s">
        <v>20806</v>
      </c>
      <c r="C11716" t="s">
        <v>1081</v>
      </c>
      <c r="D11716" t="s">
        <v>9</v>
      </c>
      <c r="E11716">
        <v>1</v>
      </c>
      <c r="F11716">
        <v>282.88</v>
      </c>
      <c r="G11716" t="str">
        <f t="shared" si="917"/>
        <v>BLUEPRINTADK81423</v>
      </c>
      <c r="H11716" t="str">
        <f t="shared" si="916"/>
        <v>3332178110</v>
      </c>
      <c r="I11716" t="str">
        <f t="shared" si="918"/>
        <v>KAPA RAZVODNIKA</v>
      </c>
      <c r="J11716">
        <f t="shared" si="919"/>
        <v>2.3573333333333335</v>
      </c>
      <c r="K11716" t="str">
        <f t="shared" si="920"/>
        <v/>
      </c>
    </row>
    <row r="11717" spans="1:11" x14ac:dyDescent="0.25">
      <c r="A11717" t="s">
        <v>20807</v>
      </c>
      <c r="B11717" s="1" t="s">
        <v>20808</v>
      </c>
      <c r="C11717" t="s">
        <v>1081</v>
      </c>
      <c r="D11717" t="s">
        <v>9</v>
      </c>
      <c r="E11717">
        <v>1</v>
      </c>
      <c r="F11717">
        <v>368.64</v>
      </c>
      <c r="G11717" t="str">
        <f t="shared" si="917"/>
        <v>BLUEPRINTADK81425</v>
      </c>
      <c r="H11717" t="str">
        <f t="shared" si="916"/>
        <v>3332186510</v>
      </c>
      <c r="I11717" t="str">
        <f t="shared" si="918"/>
        <v>KAPA RAZVODNIKA</v>
      </c>
      <c r="J11717">
        <f t="shared" si="919"/>
        <v>3.0720000000000001</v>
      </c>
      <c r="K11717" t="str">
        <f t="shared" si="920"/>
        <v/>
      </c>
    </row>
    <row r="11718" spans="1:11" x14ac:dyDescent="0.25">
      <c r="A11718" t="s">
        <v>20809</v>
      </c>
      <c r="B11718" s="1" t="s">
        <v>20810</v>
      </c>
      <c r="C11718" t="s">
        <v>1081</v>
      </c>
      <c r="D11718" t="s">
        <v>9</v>
      </c>
      <c r="E11718">
        <v>1</v>
      </c>
      <c r="F11718">
        <v>441.6</v>
      </c>
      <c r="G11718" t="str">
        <f t="shared" si="917"/>
        <v>BLUEPRINTADK81426</v>
      </c>
      <c r="H11718" t="str">
        <f t="shared" si="916"/>
        <v>3332156B10</v>
      </c>
      <c r="I11718" t="str">
        <f t="shared" si="918"/>
        <v>KAPA RAZVODNIKA</v>
      </c>
      <c r="J11718">
        <f t="shared" si="919"/>
        <v>3.68</v>
      </c>
      <c r="K11718" t="str">
        <f t="shared" si="920"/>
        <v/>
      </c>
    </row>
    <row r="11719" spans="1:11" x14ac:dyDescent="0.25">
      <c r="A11719" t="s">
        <v>20811</v>
      </c>
      <c r="B11719" s="1" t="s">
        <v>20812</v>
      </c>
      <c r="C11719" t="s">
        <v>1081</v>
      </c>
      <c r="D11719" t="s">
        <v>9</v>
      </c>
      <c r="E11719">
        <v>1</v>
      </c>
      <c r="F11719">
        <v>1056</v>
      </c>
      <c r="G11719" t="str">
        <f t="shared" si="917"/>
        <v>BLUEPRINTADK81427</v>
      </c>
      <c r="H11719" t="str">
        <f t="shared" si="916"/>
        <v>3332170E00</v>
      </c>
      <c r="I11719" t="str">
        <f t="shared" si="918"/>
        <v>KAPA RAZVODNIKA</v>
      </c>
      <c r="J11719">
        <f t="shared" si="919"/>
        <v>8.8000000000000007</v>
      </c>
      <c r="K11719" t="str">
        <f t="shared" si="920"/>
        <v/>
      </c>
    </row>
    <row r="11720" spans="1:11" x14ac:dyDescent="0.25">
      <c r="A11720" t="s">
        <v>20813</v>
      </c>
      <c r="B11720" s="1" t="s">
        <v>20814</v>
      </c>
      <c r="C11720" t="s">
        <v>1081</v>
      </c>
      <c r="D11720" t="s">
        <v>9</v>
      </c>
      <c r="E11720">
        <v>1</v>
      </c>
      <c r="F11720">
        <v>519.67999999999995</v>
      </c>
      <c r="G11720" t="str">
        <f t="shared" si="917"/>
        <v>BLUEPRINTADK81428</v>
      </c>
      <c r="H11720" t="str">
        <f t="shared" si="916"/>
        <v>3332185570</v>
      </c>
      <c r="I11720" t="str">
        <f t="shared" si="918"/>
        <v>KAPA RAZVODNIKA</v>
      </c>
      <c r="J11720">
        <f t="shared" si="919"/>
        <v>4.3306666666666667</v>
      </c>
      <c r="K11720" t="str">
        <f t="shared" si="920"/>
        <v/>
      </c>
    </row>
    <row r="11721" spans="1:11" x14ac:dyDescent="0.25">
      <c r="A11721" t="s">
        <v>20815</v>
      </c>
      <c r="B11721" s="1" t="s">
        <v>20816</v>
      </c>
      <c r="C11721" t="s">
        <v>1081</v>
      </c>
      <c r="D11721" t="s">
        <v>9</v>
      </c>
      <c r="E11721">
        <v>1</v>
      </c>
      <c r="F11721">
        <v>540.16</v>
      </c>
      <c r="G11721" t="str">
        <f t="shared" si="917"/>
        <v>BLUEPRINTADK81429</v>
      </c>
      <c r="H11721" t="str">
        <f t="shared" si="916"/>
        <v>3332180C10</v>
      </c>
      <c r="I11721" t="str">
        <f t="shared" si="918"/>
        <v>KAPA RAZVODNIKA</v>
      </c>
      <c r="J11721">
        <f t="shared" si="919"/>
        <v>4.5013333333333332</v>
      </c>
      <c r="K11721" t="str">
        <f t="shared" si="920"/>
        <v/>
      </c>
    </row>
    <row r="11722" spans="1:11" x14ac:dyDescent="0.25">
      <c r="A11722" t="s">
        <v>20817</v>
      </c>
      <c r="B11722" s="1" t="s">
        <v>20818</v>
      </c>
      <c r="C11722" t="s">
        <v>1088</v>
      </c>
      <c r="D11722" t="s">
        <v>9</v>
      </c>
      <c r="E11722">
        <v>1</v>
      </c>
      <c r="F11722">
        <v>203.52</v>
      </c>
      <c r="G11722" t="str">
        <f t="shared" si="917"/>
        <v>BLUEPRINTADK81431</v>
      </c>
      <c r="H11722" t="str">
        <f t="shared" si="916"/>
        <v>3331063B10</v>
      </c>
      <c r="I11722" t="str">
        <f t="shared" si="918"/>
        <v>RAZVODNA RUKA</v>
      </c>
      <c r="J11722">
        <f t="shared" si="919"/>
        <v>1.6960000000000002</v>
      </c>
      <c r="K11722" t="str">
        <f t="shared" si="920"/>
        <v/>
      </c>
    </row>
    <row r="11723" spans="1:11" x14ac:dyDescent="0.25">
      <c r="A11723" t="s">
        <v>20819</v>
      </c>
      <c r="B11723" s="1" t="s">
        <v>20820</v>
      </c>
      <c r="C11723" t="s">
        <v>1088</v>
      </c>
      <c r="D11723" t="s">
        <v>9</v>
      </c>
      <c r="E11723">
        <v>1</v>
      </c>
      <c r="F11723">
        <v>113.92</v>
      </c>
      <c r="G11723" t="str">
        <f t="shared" si="917"/>
        <v>BLUEPRINTADK81432</v>
      </c>
      <c r="H11723" t="str">
        <f t="shared" si="916"/>
        <v>3331082110</v>
      </c>
      <c r="I11723" t="str">
        <f t="shared" si="918"/>
        <v>RAZVODNA RUKA</v>
      </c>
      <c r="J11723">
        <f t="shared" si="919"/>
        <v>0.94933333333333336</v>
      </c>
      <c r="K11723" t="str">
        <f t="shared" si="920"/>
        <v/>
      </c>
    </row>
    <row r="11724" spans="1:11" x14ac:dyDescent="0.25">
      <c r="A11724" t="s">
        <v>20821</v>
      </c>
      <c r="B11724" s="1" t="s">
        <v>20822</v>
      </c>
      <c r="C11724" t="s">
        <v>1088</v>
      </c>
      <c r="D11724" t="s">
        <v>9</v>
      </c>
      <c r="E11724">
        <v>1</v>
      </c>
      <c r="F11724">
        <v>179.2</v>
      </c>
      <c r="G11724" t="str">
        <f t="shared" si="917"/>
        <v>BLUEPRINTADK81434</v>
      </c>
      <c r="H11724" t="str">
        <f t="shared" si="916"/>
        <v>3331057B10</v>
      </c>
      <c r="I11724" t="str">
        <f t="shared" si="918"/>
        <v>RAZVODNA RUKA</v>
      </c>
      <c r="J11724">
        <f t="shared" si="919"/>
        <v>1.4933333333333332</v>
      </c>
      <c r="K11724" t="str">
        <f t="shared" si="920"/>
        <v/>
      </c>
    </row>
    <row r="11725" spans="1:11" x14ac:dyDescent="0.25">
      <c r="A11725" t="s">
        <v>20823</v>
      </c>
      <c r="B11725" s="1" t="s">
        <v>20824</v>
      </c>
      <c r="C11725" t="s">
        <v>1088</v>
      </c>
      <c r="D11725" t="s">
        <v>9</v>
      </c>
      <c r="E11725">
        <v>1</v>
      </c>
      <c r="F11725">
        <v>305.92</v>
      </c>
      <c r="G11725" t="str">
        <f t="shared" si="917"/>
        <v>BLUEPRINTADK81437</v>
      </c>
      <c r="H11725" t="str">
        <f t="shared" si="916"/>
        <v>3331060B50</v>
      </c>
      <c r="I11725" t="str">
        <f t="shared" si="918"/>
        <v>RAZVODNA RUKA</v>
      </c>
      <c r="J11725">
        <f t="shared" si="919"/>
        <v>2.5493333333333337</v>
      </c>
      <c r="K11725" t="str">
        <f t="shared" si="920"/>
        <v/>
      </c>
    </row>
    <row r="11726" spans="1:11" x14ac:dyDescent="0.25">
      <c r="A11726" t="s">
        <v>20825</v>
      </c>
      <c r="B11726" s="1" t="s">
        <v>20826</v>
      </c>
      <c r="C11726" t="s">
        <v>1085</v>
      </c>
      <c r="D11726" t="s">
        <v>9</v>
      </c>
      <c r="E11726">
        <v>1</v>
      </c>
      <c r="F11726">
        <v>7388.16</v>
      </c>
      <c r="G11726" t="str">
        <f t="shared" si="917"/>
        <v>BLUEPRINTADK81471</v>
      </c>
      <c r="H11726" t="str">
        <f t="shared" si="916"/>
        <v>3341077020</v>
      </c>
      <c r="I11726" t="str">
        <f t="shared" si="918"/>
        <v>INDUKCIONI KALEM</v>
      </c>
      <c r="J11726">
        <f t="shared" si="919"/>
        <v>61.567999999999998</v>
      </c>
      <c r="K11726" t="str">
        <f t="shared" si="920"/>
        <v/>
      </c>
    </row>
    <row r="11727" spans="1:11" x14ac:dyDescent="0.25">
      <c r="A11727" t="s">
        <v>20827</v>
      </c>
      <c r="B11727" s="1" t="s">
        <v>20828</v>
      </c>
      <c r="C11727" t="s">
        <v>1085</v>
      </c>
      <c r="D11727" t="s">
        <v>9</v>
      </c>
      <c r="E11727">
        <v>1</v>
      </c>
      <c r="F11727">
        <v>5091.84</v>
      </c>
      <c r="G11727" t="str">
        <f t="shared" si="917"/>
        <v>BLUEPRINTADK81472</v>
      </c>
      <c r="H11727" t="str">
        <f t="shared" si="916"/>
        <v>3341056B10</v>
      </c>
      <c r="I11727" t="str">
        <f t="shared" si="918"/>
        <v>INDUKCIONI KALEM</v>
      </c>
      <c r="J11727">
        <f t="shared" si="919"/>
        <v>42.432000000000002</v>
      </c>
      <c r="K11727" t="str">
        <f t="shared" si="920"/>
        <v/>
      </c>
    </row>
    <row r="11728" spans="1:11" x14ac:dyDescent="0.25">
      <c r="A11728" t="s">
        <v>20829</v>
      </c>
      <c r="B11728" s="1" t="s">
        <v>20830</v>
      </c>
      <c r="C11728" t="s">
        <v>1107</v>
      </c>
      <c r="D11728" t="s">
        <v>9</v>
      </c>
      <c r="E11728">
        <v>1</v>
      </c>
      <c r="F11728">
        <v>4633.6000000000004</v>
      </c>
      <c r="G11728" t="str">
        <f t="shared" si="917"/>
        <v>BLUEPRINTADK81473</v>
      </c>
      <c r="H11728" t="str">
        <f t="shared" si="916"/>
        <v>3341077E11</v>
      </c>
      <c r="I11728" t="str">
        <f t="shared" si="918"/>
        <v>BOBINA</v>
      </c>
      <c r="J11728">
        <f t="shared" si="919"/>
        <v>38.613333333333337</v>
      </c>
      <c r="K11728" t="str">
        <f t="shared" si="920"/>
        <v/>
      </c>
    </row>
    <row r="11729" spans="1:11" x14ac:dyDescent="0.25">
      <c r="A11729" t="s">
        <v>20831</v>
      </c>
      <c r="B11729" s="1" t="s">
        <v>20832</v>
      </c>
      <c r="C11729" t="s">
        <v>1107</v>
      </c>
      <c r="D11729" t="s">
        <v>9</v>
      </c>
      <c r="E11729">
        <v>1</v>
      </c>
      <c r="F11729">
        <v>3969.28</v>
      </c>
      <c r="G11729" t="str">
        <f t="shared" si="917"/>
        <v>BLUEPRINTADK81475</v>
      </c>
      <c r="H11729" t="str">
        <f t="shared" si="916"/>
        <v>3340065G01</v>
      </c>
      <c r="I11729" t="str">
        <f t="shared" si="918"/>
        <v>BOBINA</v>
      </c>
      <c r="J11729">
        <f t="shared" si="919"/>
        <v>33.077333333333335</v>
      </c>
      <c r="K11729" t="str">
        <f t="shared" si="920"/>
        <v/>
      </c>
    </row>
    <row r="11730" spans="1:11" x14ac:dyDescent="0.25">
      <c r="A11730" t="s">
        <v>20833</v>
      </c>
      <c r="B11730" s="1" t="s">
        <v>20834</v>
      </c>
      <c r="C11730" t="s">
        <v>1107</v>
      </c>
      <c r="D11730" t="s">
        <v>9</v>
      </c>
      <c r="E11730">
        <v>1</v>
      </c>
      <c r="F11730">
        <v>4561.92</v>
      </c>
      <c r="G11730" t="str">
        <f t="shared" si="917"/>
        <v>BLUEPRINTADK81476C</v>
      </c>
      <c r="H11730" t="str">
        <f t="shared" si="916"/>
        <v>3341066D00</v>
      </c>
      <c r="I11730" t="str">
        <f t="shared" si="918"/>
        <v>BOBINA</v>
      </c>
      <c r="J11730">
        <f t="shared" si="919"/>
        <v>38.015999999999998</v>
      </c>
      <c r="K11730" t="str">
        <f t="shared" si="920"/>
        <v/>
      </c>
    </row>
    <row r="11731" spans="1:11" x14ac:dyDescent="0.25">
      <c r="A11731" t="s">
        <v>20835</v>
      </c>
      <c r="B11731" s="1" t="s">
        <v>20836</v>
      </c>
      <c r="C11731" t="s">
        <v>1085</v>
      </c>
      <c r="D11731" t="s">
        <v>9</v>
      </c>
      <c r="E11731">
        <v>1</v>
      </c>
      <c r="F11731">
        <v>4820.4799999999996</v>
      </c>
      <c r="G11731" t="str">
        <f t="shared" si="917"/>
        <v>BLUEPRINTADK81477</v>
      </c>
      <c r="H11731" t="str">
        <f t="shared" si="916"/>
        <v>3341077E22</v>
      </c>
      <c r="I11731" t="str">
        <f t="shared" si="918"/>
        <v>INDUKCIONI KALEM</v>
      </c>
      <c r="J11731">
        <f t="shared" si="919"/>
        <v>40.170666666666662</v>
      </c>
      <c r="K11731" t="str">
        <f t="shared" si="920"/>
        <v/>
      </c>
    </row>
    <row r="11732" spans="1:11" x14ac:dyDescent="0.25">
      <c r="A11732" t="s">
        <v>20837</v>
      </c>
      <c r="B11732" s="1" t="s">
        <v>20838</v>
      </c>
      <c r="C11732" t="s">
        <v>1085</v>
      </c>
      <c r="D11732" t="s">
        <v>9</v>
      </c>
      <c r="E11732">
        <v>1</v>
      </c>
      <c r="F11732">
        <v>5213.4399999999996</v>
      </c>
      <c r="G11732" t="str">
        <f t="shared" si="917"/>
        <v>BLUEPRINTADK81479</v>
      </c>
      <c r="H11732" t="str">
        <f t="shared" si="916"/>
        <v>3340064G00</v>
      </c>
      <c r="I11732" t="str">
        <f t="shared" si="918"/>
        <v>INDUKCIONI KALEM</v>
      </c>
      <c r="J11732">
        <f t="shared" si="919"/>
        <v>43.44533333333333</v>
      </c>
      <c r="K11732" t="str">
        <f t="shared" si="920"/>
        <v/>
      </c>
    </row>
    <row r="11733" spans="1:11" x14ac:dyDescent="0.25">
      <c r="A11733" t="s">
        <v>20839</v>
      </c>
      <c r="B11733" s="1" t="s">
        <v>20840</v>
      </c>
      <c r="C11733" t="s">
        <v>1107</v>
      </c>
      <c r="D11733" t="s">
        <v>9</v>
      </c>
      <c r="E11733">
        <v>1</v>
      </c>
      <c r="F11733">
        <v>4125.4399999999996</v>
      </c>
      <c r="G11733" t="str">
        <f t="shared" si="917"/>
        <v>BLUEPRINTADK81480</v>
      </c>
      <c r="H11733" t="str">
        <f t="shared" si="916"/>
        <v>3340062J00</v>
      </c>
      <c r="I11733" t="str">
        <f t="shared" si="918"/>
        <v>BOBINA</v>
      </c>
      <c r="J11733">
        <f t="shared" si="919"/>
        <v>34.37866666666666</v>
      </c>
      <c r="K11733" t="str">
        <f t="shared" si="920"/>
        <v/>
      </c>
    </row>
    <row r="11734" spans="1:11" x14ac:dyDescent="0.25">
      <c r="A11734" t="s">
        <v>20841</v>
      </c>
      <c r="B11734" s="1" t="s">
        <v>20842</v>
      </c>
      <c r="C11734" t="s">
        <v>1107</v>
      </c>
      <c r="D11734" t="s">
        <v>9</v>
      </c>
      <c r="E11734">
        <v>1</v>
      </c>
      <c r="F11734">
        <v>4744.96</v>
      </c>
      <c r="G11734" t="str">
        <f t="shared" si="917"/>
        <v>BLUEPRINTADK81481</v>
      </c>
      <c r="H11734" t="str">
        <f t="shared" si="916"/>
        <v>3341060E10</v>
      </c>
      <c r="I11734" t="str">
        <f t="shared" si="918"/>
        <v>BOBINA</v>
      </c>
      <c r="J11734">
        <f t="shared" si="919"/>
        <v>39.541333333333334</v>
      </c>
      <c r="K11734" t="str">
        <f t="shared" si="920"/>
        <v/>
      </c>
    </row>
    <row r="11735" spans="1:11" x14ac:dyDescent="0.25">
      <c r="A11735" t="s">
        <v>20843</v>
      </c>
      <c r="B11735" s="1" t="s">
        <v>20844</v>
      </c>
      <c r="C11735" t="s">
        <v>1116</v>
      </c>
      <c r="D11735" t="s">
        <v>1117</v>
      </c>
      <c r="E11735">
        <v>1</v>
      </c>
      <c r="F11735">
        <v>2238.7199999999998</v>
      </c>
      <c r="G11735" t="str">
        <f t="shared" si="917"/>
        <v>BLUEPRINTADK81601</v>
      </c>
      <c r="H11735" t="str">
        <f t="shared" si="916"/>
        <v>3370571Z10</v>
      </c>
      <c r="I11735" t="str">
        <f t="shared" si="918"/>
        <v>KABLOVI ZA SVE?ICE</v>
      </c>
      <c r="J11735">
        <f t="shared" si="919"/>
        <v>18.655999999999999</v>
      </c>
      <c r="K11735" t="str">
        <f t="shared" si="920"/>
        <v/>
      </c>
    </row>
    <row r="11736" spans="1:11" x14ac:dyDescent="0.25">
      <c r="A11736" t="s">
        <v>20845</v>
      </c>
      <c r="B11736" s="1" t="s">
        <v>20846</v>
      </c>
      <c r="C11736" t="s">
        <v>1116</v>
      </c>
      <c r="D11736" t="s">
        <v>1117</v>
      </c>
      <c r="E11736">
        <v>1</v>
      </c>
      <c r="F11736">
        <v>1159.68</v>
      </c>
      <c r="G11736" t="str">
        <f t="shared" si="917"/>
        <v>BLUEPRINTADK81602</v>
      </c>
      <c r="H11736" t="str">
        <f t="shared" si="916"/>
        <v>3370583020</v>
      </c>
      <c r="I11736" t="str">
        <f t="shared" si="918"/>
        <v>KABLOVI ZA SVE?ICE</v>
      </c>
      <c r="J11736">
        <f t="shared" si="919"/>
        <v>9.6639999999999997</v>
      </c>
      <c r="K11736" t="str">
        <f t="shared" si="920"/>
        <v/>
      </c>
    </row>
    <row r="11737" spans="1:11" x14ac:dyDescent="0.25">
      <c r="A11737" t="s">
        <v>20847</v>
      </c>
      <c r="B11737" s="1" t="s">
        <v>20848</v>
      </c>
      <c r="C11737" t="s">
        <v>1116</v>
      </c>
      <c r="D11737" t="s">
        <v>1117</v>
      </c>
      <c r="E11737">
        <v>1</v>
      </c>
      <c r="F11737">
        <v>2204.16</v>
      </c>
      <c r="G11737" t="str">
        <f t="shared" si="917"/>
        <v>BLUEPRINTADK81603</v>
      </c>
      <c r="H11737" t="str">
        <f t="shared" si="916"/>
        <v>3370557B21</v>
      </c>
      <c r="I11737" t="str">
        <f t="shared" si="918"/>
        <v>KABLOVI ZA SVE?ICE</v>
      </c>
      <c r="J11737">
        <f t="shared" si="919"/>
        <v>18.367999999999999</v>
      </c>
      <c r="K11737" t="str">
        <f t="shared" si="920"/>
        <v/>
      </c>
    </row>
    <row r="11738" spans="1:11" x14ac:dyDescent="0.25">
      <c r="A11738" t="s">
        <v>20849</v>
      </c>
      <c r="B11738" s="1" t="s">
        <v>20850</v>
      </c>
      <c r="C11738" t="s">
        <v>1116</v>
      </c>
      <c r="D11738" t="s">
        <v>1117</v>
      </c>
      <c r="E11738">
        <v>1</v>
      </c>
      <c r="F11738">
        <v>2836.48</v>
      </c>
      <c r="G11738" t="str">
        <f t="shared" si="917"/>
        <v>BLUEPRINTADK81604</v>
      </c>
      <c r="H11738" t="str">
        <f t="shared" si="916"/>
        <v>KIT1024</v>
      </c>
      <c r="I11738" t="str">
        <f t="shared" si="918"/>
        <v>KABLOVI ZA SVE?ICE</v>
      </c>
      <c r="J11738">
        <f t="shared" si="919"/>
        <v>23.637333333333334</v>
      </c>
      <c r="K11738" t="str">
        <f t="shared" si="920"/>
        <v/>
      </c>
    </row>
    <row r="11739" spans="1:11" x14ac:dyDescent="0.25">
      <c r="A11739" t="s">
        <v>20851</v>
      </c>
      <c r="B11739" s="1" t="s">
        <v>20852</v>
      </c>
      <c r="C11739" t="s">
        <v>1116</v>
      </c>
      <c r="D11739" t="s">
        <v>1117</v>
      </c>
      <c r="E11739">
        <v>1</v>
      </c>
      <c r="F11739">
        <v>930.56</v>
      </c>
      <c r="G11739" t="str">
        <f t="shared" si="917"/>
        <v>BLUEPRINTADK81605</v>
      </c>
      <c r="H11739" t="str">
        <f t="shared" si="916"/>
        <v>3370060A20</v>
      </c>
      <c r="I11739" t="str">
        <f t="shared" si="918"/>
        <v>KABLOVI ZA SVE?ICE</v>
      </c>
      <c r="J11739">
        <f t="shared" si="919"/>
        <v>7.7546666666666662</v>
      </c>
      <c r="K11739" t="str">
        <f t="shared" si="920"/>
        <v/>
      </c>
    </row>
    <row r="11740" spans="1:11" x14ac:dyDescent="0.25">
      <c r="A11740" t="s">
        <v>20853</v>
      </c>
      <c r="B11740" s="1" t="s">
        <v>20854</v>
      </c>
      <c r="C11740" t="s">
        <v>1116</v>
      </c>
      <c r="D11740" t="s">
        <v>1117</v>
      </c>
      <c r="E11740">
        <v>1</v>
      </c>
      <c r="F11740">
        <v>2138.88</v>
      </c>
      <c r="G11740" t="str">
        <f t="shared" si="917"/>
        <v>BLUEPRINTADK81606</v>
      </c>
      <c r="H11740" t="str">
        <f t="shared" si="916"/>
        <v>3370571C11</v>
      </c>
      <c r="I11740" t="str">
        <f t="shared" si="918"/>
        <v>KABLOVI ZA SVE?ICE</v>
      </c>
      <c r="J11740">
        <f t="shared" si="919"/>
        <v>17.824000000000002</v>
      </c>
      <c r="K11740" t="str">
        <f t="shared" si="920"/>
        <v/>
      </c>
    </row>
    <row r="11741" spans="1:11" x14ac:dyDescent="0.25">
      <c r="A11741" t="s">
        <v>20855</v>
      </c>
      <c r="B11741" s="1" t="s">
        <v>20856</v>
      </c>
      <c r="C11741" t="s">
        <v>1116</v>
      </c>
      <c r="D11741" t="s">
        <v>1117</v>
      </c>
      <c r="E11741">
        <v>1</v>
      </c>
      <c r="F11741">
        <v>1390.08</v>
      </c>
      <c r="G11741" t="str">
        <f t="shared" si="917"/>
        <v>BLUEPRINTADK81612</v>
      </c>
      <c r="H11741" t="str">
        <f t="shared" si="916"/>
        <v>3370566D00</v>
      </c>
      <c r="I11741" t="str">
        <f t="shared" si="918"/>
        <v>KABLOVI ZA SVE?ICE</v>
      </c>
      <c r="J11741">
        <f t="shared" si="919"/>
        <v>11.584</v>
      </c>
      <c r="K11741" t="str">
        <f t="shared" si="920"/>
        <v/>
      </c>
    </row>
    <row r="11742" spans="1:11" x14ac:dyDescent="0.25">
      <c r="A11742" t="s">
        <v>20857</v>
      </c>
      <c r="B11742" s="1" t="s">
        <v>20858</v>
      </c>
      <c r="C11742" t="s">
        <v>1116</v>
      </c>
      <c r="D11742" t="s">
        <v>1117</v>
      </c>
      <c r="E11742">
        <v>1</v>
      </c>
      <c r="F11742">
        <v>1740.8</v>
      </c>
      <c r="G11742" t="str">
        <f t="shared" si="917"/>
        <v>BLUEPRINTADK81613</v>
      </c>
      <c r="H11742" t="str">
        <f t="shared" si="916"/>
        <v>3370560E00</v>
      </c>
      <c r="I11742" t="str">
        <f t="shared" si="918"/>
        <v>KABLOVI ZA SVE?ICE</v>
      </c>
      <c r="J11742">
        <f t="shared" si="919"/>
        <v>14.506666666666666</v>
      </c>
      <c r="K11742" t="str">
        <f t="shared" si="920"/>
        <v/>
      </c>
    </row>
    <row r="11743" spans="1:11" x14ac:dyDescent="0.25">
      <c r="A11743" t="s">
        <v>20859</v>
      </c>
      <c r="B11743" s="1" t="s">
        <v>20860</v>
      </c>
      <c r="C11743" t="s">
        <v>1116</v>
      </c>
      <c r="D11743" t="s">
        <v>1117</v>
      </c>
      <c r="E11743">
        <v>1</v>
      </c>
      <c r="F11743">
        <v>2805.76</v>
      </c>
      <c r="G11743" t="str">
        <f t="shared" si="917"/>
        <v>BLUEPRINTADK81614</v>
      </c>
      <c r="H11743" t="str">
        <f t="shared" si="916"/>
        <v>3370575F03</v>
      </c>
      <c r="I11743" t="str">
        <f t="shared" si="918"/>
        <v>KABLOVI ZA SVE?ICE</v>
      </c>
      <c r="J11743">
        <f t="shared" si="919"/>
        <v>23.381333333333334</v>
      </c>
      <c r="K11743" t="str">
        <f t="shared" si="920"/>
        <v/>
      </c>
    </row>
    <row r="11744" spans="1:11" x14ac:dyDescent="0.25">
      <c r="A11744" t="s">
        <v>20861</v>
      </c>
      <c r="B11744" s="1" t="s">
        <v>20862</v>
      </c>
      <c r="C11744" t="s">
        <v>1116</v>
      </c>
      <c r="D11744" t="s">
        <v>1117</v>
      </c>
      <c r="E11744">
        <v>1</v>
      </c>
      <c r="F11744">
        <v>2140.16</v>
      </c>
      <c r="G11744" t="str">
        <f t="shared" si="917"/>
        <v>BLUEPRINTADK81615</v>
      </c>
      <c r="H11744" t="str">
        <f t="shared" si="916"/>
        <v>3370586G00</v>
      </c>
      <c r="I11744" t="str">
        <f t="shared" si="918"/>
        <v>KABLOVI ZA SVE?ICE</v>
      </c>
      <c r="J11744">
        <f t="shared" si="919"/>
        <v>17.834666666666667</v>
      </c>
      <c r="K11744" t="str">
        <f t="shared" si="920"/>
        <v/>
      </c>
    </row>
    <row r="11745" spans="1:11" x14ac:dyDescent="0.25">
      <c r="A11745" t="s">
        <v>20863</v>
      </c>
      <c r="B11745" s="1" t="s">
        <v>20864</v>
      </c>
      <c r="C11745" t="s">
        <v>1133</v>
      </c>
      <c r="D11745" t="s">
        <v>9</v>
      </c>
      <c r="E11745">
        <v>1</v>
      </c>
      <c r="F11745">
        <v>840.96</v>
      </c>
      <c r="G11745" t="str">
        <f t="shared" si="917"/>
        <v>BLUEPRINTADK81801</v>
      </c>
      <c r="H11745" t="str">
        <f t="shared" si="916"/>
        <v>1855078E11</v>
      </c>
      <c r="I11745" t="str">
        <f t="shared" si="918"/>
        <v>GREJAČ MOTORA</v>
      </c>
      <c r="J11745">
        <f t="shared" si="919"/>
        <v>7.008</v>
      </c>
      <c r="K11745" t="str">
        <f t="shared" si="920"/>
        <v/>
      </c>
    </row>
    <row r="11746" spans="1:11" x14ac:dyDescent="0.25">
      <c r="A11746" t="s">
        <v>20865</v>
      </c>
      <c r="B11746" s="1" t="s">
        <v>20866</v>
      </c>
      <c r="C11746" t="s">
        <v>1133</v>
      </c>
      <c r="D11746" t="s">
        <v>9</v>
      </c>
      <c r="E11746">
        <v>1</v>
      </c>
      <c r="F11746">
        <v>696.32</v>
      </c>
      <c r="G11746" t="str">
        <f t="shared" si="917"/>
        <v>BLUEPRINTADK81802</v>
      </c>
      <c r="H11746" t="str">
        <f t="shared" si="916"/>
        <v>1855079J50</v>
      </c>
      <c r="I11746" t="str">
        <f t="shared" si="918"/>
        <v>GREJAČ MOTORA</v>
      </c>
      <c r="J11746">
        <f t="shared" si="919"/>
        <v>5.8026666666666671</v>
      </c>
      <c r="K11746" t="str">
        <f t="shared" si="920"/>
        <v/>
      </c>
    </row>
    <row r="11747" spans="1:11" x14ac:dyDescent="0.25">
      <c r="A11747" t="s">
        <v>20867</v>
      </c>
      <c r="B11747" s="1" t="s">
        <v>20868</v>
      </c>
      <c r="C11747" t="s">
        <v>1133</v>
      </c>
      <c r="D11747" t="s">
        <v>9</v>
      </c>
      <c r="E11747">
        <v>1</v>
      </c>
      <c r="F11747">
        <v>1035.52</v>
      </c>
      <c r="G11747" t="str">
        <f t="shared" si="917"/>
        <v>BLUEPRINTADK81803</v>
      </c>
      <c r="H11747" t="str">
        <f t="shared" si="916"/>
        <v>1855084E50</v>
      </c>
      <c r="I11747" t="str">
        <f t="shared" si="918"/>
        <v>GREJAČ MOTORA</v>
      </c>
      <c r="J11747">
        <f t="shared" si="919"/>
        <v>8.6293333333333333</v>
      </c>
      <c r="K11747" t="str">
        <f t="shared" si="920"/>
        <v/>
      </c>
    </row>
    <row r="11748" spans="1:11" x14ac:dyDescent="0.25">
      <c r="A11748" t="s">
        <v>20869</v>
      </c>
      <c r="B11748" s="1" t="s">
        <v>20870</v>
      </c>
      <c r="C11748" t="s">
        <v>1133</v>
      </c>
      <c r="D11748" t="s">
        <v>9</v>
      </c>
      <c r="E11748">
        <v>1</v>
      </c>
      <c r="F11748">
        <v>826.88</v>
      </c>
      <c r="G11748" t="str">
        <f t="shared" si="917"/>
        <v>BLUEPRINTADK81804</v>
      </c>
      <c r="H11748" t="str">
        <f t="shared" si="916"/>
        <v>1855084CT0</v>
      </c>
      <c r="I11748" t="str">
        <f t="shared" si="918"/>
        <v>GREJAČ MOTORA</v>
      </c>
      <c r="J11748">
        <f t="shared" si="919"/>
        <v>6.8906666666666663</v>
      </c>
      <c r="K11748" t="str">
        <f t="shared" si="920"/>
        <v/>
      </c>
    </row>
    <row r="11749" spans="1:11" x14ac:dyDescent="0.25">
      <c r="A11749" t="s">
        <v>20871</v>
      </c>
      <c r="B11749" s="1" t="s">
        <v>20872</v>
      </c>
      <c r="C11749" t="s">
        <v>1151</v>
      </c>
      <c r="D11749" t="s">
        <v>9</v>
      </c>
      <c r="E11749">
        <v>1</v>
      </c>
      <c r="F11749">
        <v>207.36</v>
      </c>
      <c r="G11749" t="str">
        <f t="shared" si="917"/>
        <v>BLUEPRINTADK82102</v>
      </c>
      <c r="H11749" t="str">
        <f t="shared" si="916"/>
        <v>1651061A20</v>
      </c>
      <c r="I11749" t="str">
        <f t="shared" si="918"/>
        <v>FILTER ZA ULJE</v>
      </c>
      <c r="J11749">
        <f t="shared" si="919"/>
        <v>1.7280000000000002</v>
      </c>
      <c r="K11749" t="str">
        <f t="shared" si="920"/>
        <v/>
      </c>
    </row>
    <row r="11750" spans="1:11" x14ac:dyDescent="0.25">
      <c r="A11750" t="s">
        <v>20873</v>
      </c>
      <c r="B11750" s="1" t="s">
        <v>20874</v>
      </c>
      <c r="C11750" t="s">
        <v>1151</v>
      </c>
      <c r="D11750" t="s">
        <v>9</v>
      </c>
      <c r="E11750">
        <v>1</v>
      </c>
      <c r="F11750">
        <v>166.4</v>
      </c>
      <c r="G11750" t="str">
        <f t="shared" si="917"/>
        <v>BLUEPRINTADK82104</v>
      </c>
      <c r="H11750" t="str">
        <f t="shared" si="916"/>
        <v>1651185E00</v>
      </c>
      <c r="I11750" t="str">
        <f t="shared" si="918"/>
        <v>FILTER ZA ULJE</v>
      </c>
      <c r="J11750">
        <f t="shared" si="919"/>
        <v>1.3866666666666667</v>
      </c>
      <c r="K11750" t="str">
        <f t="shared" si="920"/>
        <v/>
      </c>
    </row>
    <row r="11751" spans="1:11" x14ac:dyDescent="0.25">
      <c r="A11751" t="s">
        <v>20875</v>
      </c>
      <c r="B11751" s="1" t="s">
        <v>20876</v>
      </c>
      <c r="C11751" t="s">
        <v>1151</v>
      </c>
      <c r="D11751" t="s">
        <v>9</v>
      </c>
      <c r="E11751">
        <v>1</v>
      </c>
      <c r="F11751">
        <v>276.48</v>
      </c>
      <c r="G11751" t="str">
        <f t="shared" si="917"/>
        <v>BLUEPRINTADK82106</v>
      </c>
      <c r="H11751" t="str">
        <f t="shared" si="916"/>
        <v>1651185E10</v>
      </c>
      <c r="I11751" t="str">
        <f t="shared" si="918"/>
        <v>FILTER ZA ULJE</v>
      </c>
      <c r="J11751">
        <f t="shared" si="919"/>
        <v>2.3040000000000003</v>
      </c>
      <c r="K11751" t="str">
        <f t="shared" si="920"/>
        <v/>
      </c>
    </row>
    <row r="11752" spans="1:11" x14ac:dyDescent="0.25">
      <c r="A11752" t="s">
        <v>20877</v>
      </c>
      <c r="C11752" t="s">
        <v>1171</v>
      </c>
      <c r="D11752" t="s">
        <v>9</v>
      </c>
      <c r="E11752">
        <v>1</v>
      </c>
      <c r="F11752">
        <v>331.52</v>
      </c>
      <c r="G11752" t="str">
        <f t="shared" si="917"/>
        <v>BLUEPRINTADK82107</v>
      </c>
      <c r="H11752" t="str">
        <f t="shared" si="916"/>
        <v>ADK82107</v>
      </c>
      <c r="I11752" t="str">
        <f t="shared" si="918"/>
        <v>FILTER ULJA</v>
      </c>
      <c r="J11752">
        <f t="shared" si="919"/>
        <v>2.7626666666666666</v>
      </c>
      <c r="K11752" t="str">
        <f t="shared" si="920"/>
        <v/>
      </c>
    </row>
    <row r="11753" spans="1:11" x14ac:dyDescent="0.25">
      <c r="A11753" t="s">
        <v>20878</v>
      </c>
      <c r="B11753" s="1" t="s">
        <v>20879</v>
      </c>
      <c r="C11753" t="s">
        <v>1171</v>
      </c>
      <c r="D11753" t="s">
        <v>9</v>
      </c>
      <c r="E11753">
        <v>1</v>
      </c>
      <c r="F11753">
        <v>188.16</v>
      </c>
      <c r="G11753" t="str">
        <f t="shared" si="917"/>
        <v>BLUEPRINTADK82108</v>
      </c>
      <c r="H11753" t="str">
        <f t="shared" si="916"/>
        <v>1651084M00</v>
      </c>
      <c r="I11753" t="str">
        <f t="shared" si="918"/>
        <v>FILTER ULJA</v>
      </c>
      <c r="J11753">
        <f t="shared" si="919"/>
        <v>1.5680000000000001</v>
      </c>
      <c r="K11753" t="str">
        <f t="shared" si="920"/>
        <v/>
      </c>
    </row>
    <row r="11754" spans="1:11" x14ac:dyDescent="0.25">
      <c r="A11754" t="s">
        <v>20880</v>
      </c>
      <c r="B11754" s="1" t="s">
        <v>20881</v>
      </c>
      <c r="C11754" t="s">
        <v>1171</v>
      </c>
      <c r="D11754" t="s">
        <v>9</v>
      </c>
      <c r="E11754">
        <v>1</v>
      </c>
      <c r="F11754">
        <v>207.36</v>
      </c>
      <c r="G11754" t="str">
        <f t="shared" si="917"/>
        <v>BLUEPRINTADK82109</v>
      </c>
      <c r="H11754" t="str">
        <f t="shared" si="916"/>
        <v>16510M65L10</v>
      </c>
      <c r="I11754" t="str">
        <f t="shared" si="918"/>
        <v>FILTER ULJA</v>
      </c>
      <c r="J11754">
        <f t="shared" si="919"/>
        <v>1.7280000000000002</v>
      </c>
      <c r="K11754" t="str">
        <f t="shared" si="920"/>
        <v/>
      </c>
    </row>
    <row r="11755" spans="1:11" x14ac:dyDescent="0.25">
      <c r="A11755" t="s">
        <v>20882</v>
      </c>
      <c r="B11755" s="1" t="s">
        <v>20883</v>
      </c>
      <c r="C11755" t="s">
        <v>1194</v>
      </c>
      <c r="D11755" t="s">
        <v>9</v>
      </c>
      <c r="E11755">
        <v>1</v>
      </c>
      <c r="F11755">
        <v>344.32</v>
      </c>
      <c r="G11755" t="str">
        <f t="shared" si="917"/>
        <v>BLUEPRINTADK82201</v>
      </c>
      <c r="H11755" t="str">
        <f t="shared" si="916"/>
        <v>1378078100</v>
      </c>
      <c r="I11755" t="str">
        <f t="shared" si="918"/>
        <v>FILTER ZA VAZDUH</v>
      </c>
      <c r="J11755">
        <f t="shared" si="919"/>
        <v>2.8693333333333331</v>
      </c>
      <c r="K11755" t="str">
        <f t="shared" si="920"/>
        <v/>
      </c>
    </row>
    <row r="11756" spans="1:11" x14ac:dyDescent="0.25">
      <c r="A11756" t="s">
        <v>20884</v>
      </c>
      <c r="B11756" s="1" t="s">
        <v>20885</v>
      </c>
      <c r="C11756" t="s">
        <v>1194</v>
      </c>
      <c r="D11756" t="s">
        <v>9</v>
      </c>
      <c r="E11756">
        <v>1</v>
      </c>
      <c r="F11756">
        <v>510.72</v>
      </c>
      <c r="G11756" t="str">
        <f t="shared" si="917"/>
        <v>BLUEPRINTADK82202</v>
      </c>
      <c r="H11756" t="str">
        <f t="shared" si="916"/>
        <v>1378079201</v>
      </c>
      <c r="I11756" t="str">
        <f t="shared" si="918"/>
        <v>FILTER ZA VAZDUH</v>
      </c>
      <c r="J11756">
        <f t="shared" si="919"/>
        <v>4.2560000000000002</v>
      </c>
      <c r="K11756" t="str">
        <f t="shared" si="920"/>
        <v/>
      </c>
    </row>
    <row r="11757" spans="1:11" x14ac:dyDescent="0.25">
      <c r="A11757" t="s">
        <v>20886</v>
      </c>
      <c r="B11757" s="1" t="s">
        <v>20887</v>
      </c>
      <c r="C11757" t="s">
        <v>1194</v>
      </c>
      <c r="D11757" t="s">
        <v>9</v>
      </c>
      <c r="E11757">
        <v>1</v>
      </c>
      <c r="F11757">
        <v>853.76</v>
      </c>
      <c r="G11757" t="str">
        <f t="shared" si="917"/>
        <v>BLUEPRINTADK82205</v>
      </c>
      <c r="H11757" t="str">
        <f t="shared" ref="H11757:H11820" si="921">IF(AND(B11757&lt;&gt;"", B11757&lt;&gt;"-"),SUBSTITUTE(SUBSTITUTE(B11757,"-","")," ",""),A11757)</f>
        <v>1378082000</v>
      </c>
      <c r="I11757" t="str">
        <f t="shared" si="918"/>
        <v>FILTER ZA VAZDUH</v>
      </c>
      <c r="J11757">
        <f t="shared" si="919"/>
        <v>7.1146666666666665</v>
      </c>
      <c r="K11757" t="str">
        <f t="shared" si="920"/>
        <v/>
      </c>
    </row>
    <row r="11758" spans="1:11" x14ac:dyDescent="0.25">
      <c r="A11758" t="s">
        <v>20888</v>
      </c>
      <c r="B11758" s="1" t="s">
        <v>20889</v>
      </c>
      <c r="C11758" t="s">
        <v>1194</v>
      </c>
      <c r="D11758" t="s">
        <v>9</v>
      </c>
      <c r="E11758">
        <v>1</v>
      </c>
      <c r="F11758">
        <v>1099.52</v>
      </c>
      <c r="G11758" t="str">
        <f t="shared" si="917"/>
        <v>BLUEPRINTADK82206</v>
      </c>
      <c r="H11758" t="str">
        <f t="shared" si="921"/>
        <v>1378083000</v>
      </c>
      <c r="I11758" t="str">
        <f t="shared" si="918"/>
        <v>FILTER ZA VAZDUH</v>
      </c>
      <c r="J11758">
        <f t="shared" si="919"/>
        <v>9.1626666666666665</v>
      </c>
      <c r="K11758" t="str">
        <f t="shared" si="920"/>
        <v/>
      </c>
    </row>
    <row r="11759" spans="1:11" x14ac:dyDescent="0.25">
      <c r="A11759" t="s">
        <v>20890</v>
      </c>
      <c r="B11759" s="1" t="s">
        <v>20891</v>
      </c>
      <c r="C11759" t="s">
        <v>1194</v>
      </c>
      <c r="D11759" t="s">
        <v>9</v>
      </c>
      <c r="E11759">
        <v>1</v>
      </c>
      <c r="F11759">
        <v>641.28</v>
      </c>
      <c r="G11759" t="str">
        <f t="shared" si="917"/>
        <v>BLUEPRINTADK82207</v>
      </c>
      <c r="H11759" t="str">
        <f t="shared" si="921"/>
        <v>B911120380</v>
      </c>
      <c r="I11759" t="str">
        <f t="shared" si="918"/>
        <v>FILTER ZA VAZDUH</v>
      </c>
      <c r="J11759">
        <f t="shared" si="919"/>
        <v>5.3439999999999994</v>
      </c>
      <c r="K11759" t="str">
        <f t="shared" si="920"/>
        <v/>
      </c>
    </row>
    <row r="11760" spans="1:11" x14ac:dyDescent="0.25">
      <c r="A11760" t="s">
        <v>20892</v>
      </c>
      <c r="B11760" s="1" t="s">
        <v>20893</v>
      </c>
      <c r="C11760" t="s">
        <v>1274</v>
      </c>
      <c r="D11760" t="s">
        <v>9</v>
      </c>
      <c r="E11760">
        <v>1</v>
      </c>
      <c r="F11760">
        <v>686.08</v>
      </c>
      <c r="G11760" t="str">
        <f t="shared" si="917"/>
        <v>BLUEPRINTADK82208</v>
      </c>
      <c r="H11760" t="str">
        <f t="shared" si="921"/>
        <v>1378075103</v>
      </c>
      <c r="I11760" t="str">
        <f t="shared" si="918"/>
        <v>FILTER VAZDUHA</v>
      </c>
      <c r="J11760">
        <f t="shared" si="919"/>
        <v>5.7173333333333334</v>
      </c>
      <c r="K11760" t="str">
        <f t="shared" si="920"/>
        <v/>
      </c>
    </row>
    <row r="11761" spans="1:11" x14ac:dyDescent="0.25">
      <c r="A11761" t="s">
        <v>20894</v>
      </c>
      <c r="B11761" s="1" t="s">
        <v>20895</v>
      </c>
      <c r="C11761" t="s">
        <v>1194</v>
      </c>
      <c r="D11761" t="s">
        <v>9</v>
      </c>
      <c r="E11761">
        <v>1</v>
      </c>
      <c r="F11761">
        <v>1136.6400000000001</v>
      </c>
      <c r="G11761" t="str">
        <f t="shared" si="917"/>
        <v>BLUEPRINTADK82209</v>
      </c>
      <c r="H11761" t="str">
        <f t="shared" si="921"/>
        <v>1378082400</v>
      </c>
      <c r="I11761" t="str">
        <f t="shared" si="918"/>
        <v>FILTER ZA VAZDUH</v>
      </c>
      <c r="J11761">
        <f t="shared" si="919"/>
        <v>9.4720000000000013</v>
      </c>
      <c r="K11761" t="str">
        <f t="shared" si="920"/>
        <v/>
      </c>
    </row>
    <row r="11762" spans="1:11" x14ac:dyDescent="0.25">
      <c r="A11762" t="s">
        <v>20896</v>
      </c>
      <c r="B11762" s="1" t="s">
        <v>20897</v>
      </c>
      <c r="C11762" t="s">
        <v>1194</v>
      </c>
      <c r="D11762" t="s">
        <v>9</v>
      </c>
      <c r="E11762">
        <v>1</v>
      </c>
      <c r="F11762">
        <v>1021.44</v>
      </c>
      <c r="G11762" t="str">
        <f t="shared" si="917"/>
        <v>BLUEPRINTADK82210</v>
      </c>
      <c r="H11762" t="str">
        <f t="shared" si="921"/>
        <v>1378082150</v>
      </c>
      <c r="I11762" t="str">
        <f t="shared" si="918"/>
        <v>FILTER ZA VAZDUH</v>
      </c>
      <c r="J11762">
        <f t="shared" si="919"/>
        <v>8.5120000000000005</v>
      </c>
      <c r="K11762" t="str">
        <f t="shared" si="920"/>
        <v/>
      </c>
    </row>
    <row r="11763" spans="1:11" x14ac:dyDescent="0.25">
      <c r="A11763" t="s">
        <v>20898</v>
      </c>
      <c r="B11763" s="1" t="s">
        <v>20899</v>
      </c>
      <c r="C11763" t="s">
        <v>1194</v>
      </c>
      <c r="D11763" t="s">
        <v>9</v>
      </c>
      <c r="E11763">
        <v>1</v>
      </c>
      <c r="F11763">
        <v>305.92</v>
      </c>
      <c r="G11763" t="str">
        <f t="shared" si="917"/>
        <v>BLUEPRINTADK82212</v>
      </c>
      <c r="H11763" t="str">
        <f t="shared" si="921"/>
        <v>1378086000</v>
      </c>
      <c r="I11763" t="str">
        <f t="shared" si="918"/>
        <v>FILTER ZA VAZDUH</v>
      </c>
      <c r="J11763">
        <f t="shared" si="919"/>
        <v>2.5493333333333337</v>
      </c>
      <c r="K11763" t="str">
        <f t="shared" si="920"/>
        <v/>
      </c>
    </row>
    <row r="11764" spans="1:11" x14ac:dyDescent="0.25">
      <c r="A11764" t="s">
        <v>20900</v>
      </c>
      <c r="B11764" s="1" t="s">
        <v>20901</v>
      </c>
      <c r="C11764" t="s">
        <v>1194</v>
      </c>
      <c r="D11764" t="s">
        <v>9</v>
      </c>
      <c r="E11764">
        <v>1</v>
      </c>
      <c r="F11764">
        <v>1122.56</v>
      </c>
      <c r="G11764" t="str">
        <f t="shared" si="917"/>
        <v>BLUEPRINTADK82213</v>
      </c>
      <c r="H11764" t="str">
        <f t="shared" si="921"/>
        <v>1378060A00</v>
      </c>
      <c r="I11764" t="str">
        <f t="shared" si="918"/>
        <v>FILTER ZA VAZDUH</v>
      </c>
      <c r="J11764">
        <f t="shared" si="919"/>
        <v>9.3546666666666667</v>
      </c>
      <c r="K11764" t="str">
        <f t="shared" si="920"/>
        <v/>
      </c>
    </row>
    <row r="11765" spans="1:11" x14ac:dyDescent="0.25">
      <c r="A11765" t="s">
        <v>20902</v>
      </c>
      <c r="B11765" s="1" t="s">
        <v>20903</v>
      </c>
      <c r="C11765" t="s">
        <v>1194</v>
      </c>
      <c r="D11765" t="s">
        <v>9</v>
      </c>
      <c r="E11765">
        <v>1</v>
      </c>
      <c r="F11765">
        <v>372.48</v>
      </c>
      <c r="G11765" t="str">
        <f t="shared" si="917"/>
        <v>BLUEPRINTADK82214</v>
      </c>
      <c r="H11765" t="str">
        <f t="shared" si="921"/>
        <v>1378061A00</v>
      </c>
      <c r="I11765" t="str">
        <f t="shared" si="918"/>
        <v>FILTER ZA VAZDUH</v>
      </c>
      <c r="J11765">
        <f t="shared" si="919"/>
        <v>3.1040000000000001</v>
      </c>
      <c r="K11765" t="str">
        <f t="shared" si="920"/>
        <v/>
      </c>
    </row>
    <row r="11766" spans="1:11" x14ac:dyDescent="0.25">
      <c r="A11766" t="s">
        <v>20904</v>
      </c>
      <c r="B11766" s="1" t="s">
        <v>20905</v>
      </c>
      <c r="C11766" t="s">
        <v>1194</v>
      </c>
      <c r="D11766" t="s">
        <v>9</v>
      </c>
      <c r="E11766">
        <v>1</v>
      </c>
      <c r="F11766">
        <v>828.16</v>
      </c>
      <c r="G11766" t="str">
        <f t="shared" si="917"/>
        <v>BLUEPRINTADK82215</v>
      </c>
      <c r="H11766" t="str">
        <f t="shared" si="921"/>
        <v>1378062B00</v>
      </c>
      <c r="I11766" t="str">
        <f t="shared" si="918"/>
        <v>FILTER ZA VAZDUH</v>
      </c>
      <c r="J11766">
        <f t="shared" si="919"/>
        <v>6.9013333333333327</v>
      </c>
      <c r="K11766" t="str">
        <f t="shared" si="920"/>
        <v/>
      </c>
    </row>
    <row r="11767" spans="1:11" x14ac:dyDescent="0.25">
      <c r="A11767" t="s">
        <v>20906</v>
      </c>
      <c r="B11767" s="1" t="s">
        <v>20907</v>
      </c>
      <c r="C11767" t="s">
        <v>1194</v>
      </c>
      <c r="D11767" t="s">
        <v>9</v>
      </c>
      <c r="E11767">
        <v>1</v>
      </c>
      <c r="F11767">
        <v>473.6</v>
      </c>
      <c r="G11767" t="str">
        <f t="shared" si="917"/>
        <v>BLUEPRINTADK82216</v>
      </c>
      <c r="H11767" t="str">
        <f t="shared" si="921"/>
        <v>1378057B00</v>
      </c>
      <c r="I11767" t="str">
        <f t="shared" si="918"/>
        <v>FILTER ZA VAZDUH</v>
      </c>
      <c r="J11767">
        <f t="shared" si="919"/>
        <v>3.9466666666666668</v>
      </c>
      <c r="K11767" t="str">
        <f t="shared" si="920"/>
        <v/>
      </c>
    </row>
    <row r="11768" spans="1:11" x14ac:dyDescent="0.25">
      <c r="A11768" t="s">
        <v>20908</v>
      </c>
      <c r="B11768" s="1" t="s">
        <v>20909</v>
      </c>
      <c r="C11768" t="s">
        <v>1194</v>
      </c>
      <c r="D11768" t="s">
        <v>9</v>
      </c>
      <c r="E11768">
        <v>1</v>
      </c>
      <c r="F11768">
        <v>284.16000000000003</v>
      </c>
      <c r="G11768" t="str">
        <f t="shared" si="917"/>
        <v>BLUEPRINTADK82217</v>
      </c>
      <c r="H11768" t="str">
        <f t="shared" si="921"/>
        <v>1378054E00DOM</v>
      </c>
      <c r="I11768" t="str">
        <f t="shared" si="918"/>
        <v>FILTER ZA VAZDUH</v>
      </c>
      <c r="J11768">
        <f t="shared" si="919"/>
        <v>2.3680000000000003</v>
      </c>
      <c r="K11768" t="str">
        <f t="shared" si="920"/>
        <v/>
      </c>
    </row>
    <row r="11769" spans="1:11" x14ac:dyDescent="0.25">
      <c r="A11769" t="s">
        <v>20910</v>
      </c>
      <c r="B11769" s="1" t="s">
        <v>20911</v>
      </c>
      <c r="C11769" t="s">
        <v>1194</v>
      </c>
      <c r="D11769" t="s">
        <v>9</v>
      </c>
      <c r="E11769">
        <v>1</v>
      </c>
      <c r="F11769">
        <v>337.92</v>
      </c>
      <c r="G11769" t="str">
        <f t="shared" si="917"/>
        <v>BLUEPRINTADK82218</v>
      </c>
      <c r="H11769" t="str">
        <f t="shared" si="921"/>
        <v>S201013</v>
      </c>
      <c r="I11769" t="str">
        <f t="shared" si="918"/>
        <v>FILTER ZA VAZDUH</v>
      </c>
      <c r="J11769">
        <f t="shared" si="919"/>
        <v>2.8160000000000003</v>
      </c>
      <c r="K11769" t="str">
        <f t="shared" si="920"/>
        <v/>
      </c>
    </row>
    <row r="11770" spans="1:11" x14ac:dyDescent="0.25">
      <c r="A11770" t="s">
        <v>20912</v>
      </c>
      <c r="B11770" s="1" t="s">
        <v>20913</v>
      </c>
      <c r="C11770" t="s">
        <v>1194</v>
      </c>
      <c r="D11770" t="s">
        <v>9</v>
      </c>
      <c r="E11770">
        <v>1</v>
      </c>
      <c r="F11770">
        <v>325.12</v>
      </c>
      <c r="G11770" t="str">
        <f t="shared" si="917"/>
        <v>BLUEPRINTADK82219</v>
      </c>
      <c r="H11770" t="str">
        <f t="shared" si="921"/>
        <v>1378065D10</v>
      </c>
      <c r="I11770" t="str">
        <f t="shared" si="918"/>
        <v>FILTER ZA VAZDUH</v>
      </c>
      <c r="J11770">
        <f t="shared" si="919"/>
        <v>2.7093333333333334</v>
      </c>
      <c r="K11770" t="str">
        <f t="shared" si="920"/>
        <v/>
      </c>
    </row>
    <row r="11771" spans="1:11" x14ac:dyDescent="0.25">
      <c r="A11771" t="s">
        <v>20914</v>
      </c>
      <c r="B11771" s="1" t="s">
        <v>20915</v>
      </c>
      <c r="C11771" t="s">
        <v>1194</v>
      </c>
      <c r="D11771" t="s">
        <v>9</v>
      </c>
      <c r="E11771">
        <v>1</v>
      </c>
      <c r="F11771">
        <v>364.8</v>
      </c>
      <c r="G11771" t="str">
        <f t="shared" si="917"/>
        <v>BLUEPRINTADK82220</v>
      </c>
      <c r="H11771" t="str">
        <f t="shared" si="921"/>
        <v>1378058BU0</v>
      </c>
      <c r="I11771" t="str">
        <f t="shared" si="918"/>
        <v>FILTER ZA VAZDUH</v>
      </c>
      <c r="J11771">
        <f t="shared" si="919"/>
        <v>3.04</v>
      </c>
      <c r="K11771" t="str">
        <f t="shared" si="920"/>
        <v/>
      </c>
    </row>
    <row r="11772" spans="1:11" x14ac:dyDescent="0.25">
      <c r="A11772" t="s">
        <v>20916</v>
      </c>
      <c r="B11772" s="1" t="s">
        <v>20917</v>
      </c>
      <c r="C11772" t="s">
        <v>1194</v>
      </c>
      <c r="D11772" t="s">
        <v>9</v>
      </c>
      <c r="E11772">
        <v>1</v>
      </c>
      <c r="F11772">
        <v>305.92</v>
      </c>
      <c r="G11772" t="str">
        <f t="shared" si="917"/>
        <v>BLUEPRINTADK82222</v>
      </c>
      <c r="H11772" t="str">
        <f t="shared" si="921"/>
        <v>1378075F00</v>
      </c>
      <c r="I11772" t="str">
        <f t="shared" si="918"/>
        <v>FILTER ZA VAZDUH</v>
      </c>
      <c r="J11772">
        <f t="shared" si="919"/>
        <v>2.5493333333333337</v>
      </c>
      <c r="K11772" t="str">
        <f t="shared" si="920"/>
        <v/>
      </c>
    </row>
    <row r="11773" spans="1:11" x14ac:dyDescent="0.25">
      <c r="A11773" t="s">
        <v>20918</v>
      </c>
      <c r="B11773" s="1" t="s">
        <v>20919</v>
      </c>
      <c r="C11773" t="s">
        <v>1194</v>
      </c>
      <c r="D11773" t="s">
        <v>9</v>
      </c>
      <c r="E11773">
        <v>1</v>
      </c>
      <c r="F11773">
        <v>345.6</v>
      </c>
      <c r="G11773" t="str">
        <f t="shared" si="917"/>
        <v>BLUEPRINTADK82223</v>
      </c>
      <c r="H11773" t="str">
        <f t="shared" si="921"/>
        <v>1378081A00</v>
      </c>
      <c r="I11773" t="str">
        <f t="shared" si="918"/>
        <v>FILTER ZA VAZDUH</v>
      </c>
      <c r="J11773">
        <f t="shared" si="919"/>
        <v>2.8800000000000003</v>
      </c>
      <c r="K11773" t="str">
        <f t="shared" si="920"/>
        <v/>
      </c>
    </row>
    <row r="11774" spans="1:11" x14ac:dyDescent="0.25">
      <c r="A11774" t="s">
        <v>20920</v>
      </c>
      <c r="B11774" s="1" t="s">
        <v>20921</v>
      </c>
      <c r="C11774" t="s">
        <v>1194</v>
      </c>
      <c r="D11774" t="s">
        <v>9</v>
      </c>
      <c r="E11774">
        <v>1</v>
      </c>
      <c r="F11774">
        <v>313.60000000000002</v>
      </c>
      <c r="G11774" t="str">
        <f t="shared" si="917"/>
        <v>BLUEPRINTADK82224</v>
      </c>
      <c r="H11774" t="str">
        <f t="shared" si="921"/>
        <v>1378077A00</v>
      </c>
      <c r="I11774" t="str">
        <f t="shared" si="918"/>
        <v>FILTER ZA VAZDUH</v>
      </c>
      <c r="J11774">
        <f t="shared" si="919"/>
        <v>2.6133333333333337</v>
      </c>
      <c r="K11774" t="str">
        <f t="shared" si="920"/>
        <v/>
      </c>
    </row>
    <row r="11775" spans="1:11" x14ac:dyDescent="0.25">
      <c r="A11775" t="s">
        <v>20922</v>
      </c>
      <c r="B11775" s="1" t="s">
        <v>20923</v>
      </c>
      <c r="C11775" t="s">
        <v>1194</v>
      </c>
      <c r="D11775" t="s">
        <v>9</v>
      </c>
      <c r="E11775">
        <v>1</v>
      </c>
      <c r="F11775">
        <v>321.27999999999997</v>
      </c>
      <c r="G11775" t="str">
        <f t="shared" si="917"/>
        <v>BLUEPRINTADK82225</v>
      </c>
      <c r="H11775" t="str">
        <f t="shared" si="921"/>
        <v>1378083E00</v>
      </c>
      <c r="I11775" t="str">
        <f t="shared" si="918"/>
        <v>FILTER ZA VAZDUH</v>
      </c>
      <c r="J11775">
        <f t="shared" si="919"/>
        <v>2.6773333333333329</v>
      </c>
      <c r="K11775" t="str">
        <f t="shared" si="920"/>
        <v/>
      </c>
    </row>
    <row r="11776" spans="1:11" x14ac:dyDescent="0.25">
      <c r="A11776" t="s">
        <v>20924</v>
      </c>
      <c r="B11776" s="1" t="s">
        <v>20925</v>
      </c>
      <c r="C11776" t="s">
        <v>1194</v>
      </c>
      <c r="D11776" t="s">
        <v>9</v>
      </c>
      <c r="E11776">
        <v>1</v>
      </c>
      <c r="F11776">
        <v>305.92</v>
      </c>
      <c r="G11776" t="str">
        <f t="shared" si="917"/>
        <v>BLUEPRINTADK82226</v>
      </c>
      <c r="H11776" t="str">
        <f t="shared" si="921"/>
        <v>1378080GA0</v>
      </c>
      <c r="I11776" t="str">
        <f t="shared" si="918"/>
        <v>FILTER ZA VAZDUH</v>
      </c>
      <c r="J11776">
        <f t="shared" si="919"/>
        <v>2.5493333333333337</v>
      </c>
      <c r="K11776" t="str">
        <f t="shared" si="920"/>
        <v/>
      </c>
    </row>
    <row r="11777" spans="1:11" x14ac:dyDescent="0.25">
      <c r="A11777" t="s">
        <v>20926</v>
      </c>
      <c r="B11777" s="1" t="s">
        <v>20927</v>
      </c>
      <c r="C11777" t="s">
        <v>1194</v>
      </c>
      <c r="D11777" t="s">
        <v>9</v>
      </c>
      <c r="E11777">
        <v>1</v>
      </c>
      <c r="F11777">
        <v>362.24</v>
      </c>
      <c r="G11777" t="str">
        <f t="shared" si="917"/>
        <v>BLUEPRINTADK82227</v>
      </c>
      <c r="H11777" t="str">
        <f t="shared" si="921"/>
        <v>1378054G00</v>
      </c>
      <c r="I11777" t="str">
        <f t="shared" si="918"/>
        <v>FILTER ZA VAZDUH</v>
      </c>
      <c r="J11777">
        <f t="shared" si="919"/>
        <v>3.0186666666666668</v>
      </c>
      <c r="K11777" t="str">
        <f t="shared" si="920"/>
        <v/>
      </c>
    </row>
    <row r="11778" spans="1:11" x14ac:dyDescent="0.25">
      <c r="A11778" t="s">
        <v>20928</v>
      </c>
      <c r="B11778" s="1" t="s">
        <v>20929</v>
      </c>
      <c r="C11778" t="s">
        <v>1194</v>
      </c>
      <c r="D11778" t="s">
        <v>9</v>
      </c>
      <c r="E11778">
        <v>1</v>
      </c>
      <c r="F11778">
        <v>348.16</v>
      </c>
      <c r="G11778" t="str">
        <f t="shared" si="917"/>
        <v>BLUEPRINTADK82228</v>
      </c>
      <c r="H11778" t="str">
        <f t="shared" si="921"/>
        <v>1378054G10</v>
      </c>
      <c r="I11778" t="str">
        <f t="shared" si="918"/>
        <v>FILTER ZA VAZDUH</v>
      </c>
      <c r="J11778">
        <f t="shared" si="919"/>
        <v>2.9013333333333335</v>
      </c>
      <c r="K11778" t="str">
        <f t="shared" si="920"/>
        <v/>
      </c>
    </row>
    <row r="11779" spans="1:11" x14ac:dyDescent="0.25">
      <c r="A11779" t="s">
        <v>20930</v>
      </c>
      <c r="B11779" s="1" t="s">
        <v>20931</v>
      </c>
      <c r="C11779" t="s">
        <v>1194</v>
      </c>
      <c r="D11779" t="s">
        <v>9</v>
      </c>
      <c r="E11779">
        <v>1</v>
      </c>
      <c r="F11779">
        <v>480</v>
      </c>
      <c r="G11779" t="str">
        <f t="shared" ref="G11779:G11842" si="922">"BLUEPRINT"&amp;A11779</f>
        <v>BLUEPRINTADK82229</v>
      </c>
      <c r="H11779" t="str">
        <f t="shared" si="921"/>
        <v>1378084E50</v>
      </c>
      <c r="I11779" t="str">
        <f t="shared" ref="I11779:I11842" si="923">UPPER(C11779)</f>
        <v>FILTER ZA VAZDUH</v>
      </c>
      <c r="J11779">
        <f t="shared" ref="J11779:J11842" si="924">F11779/120</f>
        <v>4</v>
      </c>
      <c r="K11779" t="str">
        <f t="shared" ref="K11779:K11842" si="925">IF(E11779&gt;1,"nesto", "")</f>
        <v/>
      </c>
    </row>
    <row r="11780" spans="1:11" x14ac:dyDescent="0.25">
      <c r="A11780" t="s">
        <v>20932</v>
      </c>
      <c r="B11780" s="1" t="s">
        <v>20933</v>
      </c>
      <c r="C11780" t="s">
        <v>1194</v>
      </c>
      <c r="D11780" t="s">
        <v>9</v>
      </c>
      <c r="E11780">
        <v>1</v>
      </c>
      <c r="F11780">
        <v>776.96</v>
      </c>
      <c r="G11780" t="str">
        <f t="shared" si="922"/>
        <v>BLUEPRINTADK82230</v>
      </c>
      <c r="H11780" t="str">
        <f t="shared" si="921"/>
        <v>1378065G50</v>
      </c>
      <c r="I11780" t="str">
        <f t="shared" si="923"/>
        <v>FILTER ZA VAZDUH</v>
      </c>
      <c r="J11780">
        <f t="shared" si="924"/>
        <v>6.4746666666666668</v>
      </c>
      <c r="K11780" t="str">
        <f t="shared" si="925"/>
        <v/>
      </c>
    </row>
    <row r="11781" spans="1:11" x14ac:dyDescent="0.25">
      <c r="A11781" t="s">
        <v>20934</v>
      </c>
      <c r="B11781" s="1" t="s">
        <v>20935</v>
      </c>
      <c r="C11781" t="s">
        <v>1194</v>
      </c>
      <c r="D11781" t="s">
        <v>9</v>
      </c>
      <c r="E11781">
        <v>1</v>
      </c>
      <c r="F11781">
        <v>337.92</v>
      </c>
      <c r="G11781" t="str">
        <f t="shared" si="922"/>
        <v>BLUEPRINTADK82231</v>
      </c>
      <c r="H11781" t="str">
        <f t="shared" si="921"/>
        <v>1378086G00</v>
      </c>
      <c r="I11781" t="str">
        <f t="shared" si="923"/>
        <v>FILTER ZA VAZDUH</v>
      </c>
      <c r="J11781">
        <f t="shared" si="924"/>
        <v>2.8160000000000003</v>
      </c>
      <c r="K11781" t="str">
        <f t="shared" si="925"/>
        <v/>
      </c>
    </row>
    <row r="11782" spans="1:11" x14ac:dyDescent="0.25">
      <c r="A11782" t="s">
        <v>20936</v>
      </c>
      <c r="B11782" s="1" t="s">
        <v>20937</v>
      </c>
      <c r="C11782" t="s">
        <v>1194</v>
      </c>
      <c r="D11782" t="s">
        <v>9</v>
      </c>
      <c r="E11782">
        <v>1</v>
      </c>
      <c r="F11782">
        <v>378.88</v>
      </c>
      <c r="G11782" t="str">
        <f t="shared" si="922"/>
        <v>BLUEPRINTADK82232</v>
      </c>
      <c r="H11782" t="str">
        <f t="shared" si="921"/>
        <v>1378073J00</v>
      </c>
      <c r="I11782" t="str">
        <f t="shared" si="923"/>
        <v>FILTER ZA VAZDUH</v>
      </c>
      <c r="J11782">
        <f t="shared" si="924"/>
        <v>3.1573333333333333</v>
      </c>
      <c r="K11782" t="str">
        <f t="shared" si="925"/>
        <v/>
      </c>
    </row>
    <row r="11783" spans="1:11" x14ac:dyDescent="0.25">
      <c r="A11783" t="s">
        <v>20938</v>
      </c>
      <c r="B11783" s="1" t="s">
        <v>20939</v>
      </c>
      <c r="C11783" t="s">
        <v>1194</v>
      </c>
      <c r="D11783" t="s">
        <v>9</v>
      </c>
      <c r="E11783">
        <v>1</v>
      </c>
      <c r="F11783">
        <v>390.4</v>
      </c>
      <c r="G11783" t="str">
        <f t="shared" si="922"/>
        <v>BLUEPRINTADK82233</v>
      </c>
      <c r="H11783" t="str">
        <f t="shared" si="921"/>
        <v>1378079J50</v>
      </c>
      <c r="I11783" t="str">
        <f t="shared" si="923"/>
        <v>FILTER ZA VAZDUH</v>
      </c>
      <c r="J11783">
        <f t="shared" si="924"/>
        <v>3.253333333333333</v>
      </c>
      <c r="K11783" t="str">
        <f t="shared" si="925"/>
        <v/>
      </c>
    </row>
    <row r="11784" spans="1:11" x14ac:dyDescent="0.25">
      <c r="A11784" t="s">
        <v>20940</v>
      </c>
      <c r="B11784" s="1" t="s">
        <v>20941</v>
      </c>
      <c r="C11784" t="s">
        <v>1194</v>
      </c>
      <c r="D11784" t="s">
        <v>9</v>
      </c>
      <c r="E11784">
        <v>1</v>
      </c>
      <c r="F11784">
        <v>268.8</v>
      </c>
      <c r="G11784" t="str">
        <f t="shared" si="922"/>
        <v>BLUEPRINTADK82234</v>
      </c>
      <c r="H11784" t="str">
        <f t="shared" si="921"/>
        <v>1378062J00</v>
      </c>
      <c r="I11784" t="str">
        <f t="shared" si="923"/>
        <v>FILTER ZA VAZDUH</v>
      </c>
      <c r="J11784">
        <f t="shared" si="924"/>
        <v>2.2400000000000002</v>
      </c>
      <c r="K11784" t="str">
        <f t="shared" si="925"/>
        <v/>
      </c>
    </row>
    <row r="11785" spans="1:11" x14ac:dyDescent="0.25">
      <c r="A11785" t="s">
        <v>20942</v>
      </c>
      <c r="B11785" s="1" t="s">
        <v>20943</v>
      </c>
      <c r="C11785" t="s">
        <v>1194</v>
      </c>
      <c r="D11785" t="s">
        <v>9</v>
      </c>
      <c r="E11785">
        <v>1</v>
      </c>
      <c r="F11785">
        <v>314.88</v>
      </c>
      <c r="G11785" t="str">
        <f t="shared" si="922"/>
        <v>BLUEPRINTADK82235</v>
      </c>
      <c r="H11785" t="str">
        <f t="shared" si="921"/>
        <v>1378065J00</v>
      </c>
      <c r="I11785" t="str">
        <f t="shared" si="923"/>
        <v>FILTER ZA VAZDUH</v>
      </c>
      <c r="J11785">
        <f t="shared" si="924"/>
        <v>2.6240000000000001</v>
      </c>
      <c r="K11785" t="str">
        <f t="shared" si="925"/>
        <v/>
      </c>
    </row>
    <row r="11786" spans="1:11" x14ac:dyDescent="0.25">
      <c r="A11786" t="s">
        <v>20944</v>
      </c>
      <c r="B11786" s="1" t="s">
        <v>20945</v>
      </c>
      <c r="C11786" t="s">
        <v>1194</v>
      </c>
      <c r="D11786" t="s">
        <v>9</v>
      </c>
      <c r="E11786">
        <v>1</v>
      </c>
      <c r="F11786">
        <v>258.56</v>
      </c>
      <c r="G11786" t="str">
        <f t="shared" si="922"/>
        <v>BLUEPRINTADK82236</v>
      </c>
      <c r="H11786" t="str">
        <f t="shared" si="921"/>
        <v>1378062J50</v>
      </c>
      <c r="I11786" t="str">
        <f t="shared" si="923"/>
        <v>FILTER ZA VAZDUH</v>
      </c>
      <c r="J11786">
        <f t="shared" si="924"/>
        <v>2.1546666666666665</v>
      </c>
      <c r="K11786" t="str">
        <f t="shared" si="925"/>
        <v/>
      </c>
    </row>
    <row r="11787" spans="1:11" x14ac:dyDescent="0.25">
      <c r="A11787" t="s">
        <v>20946</v>
      </c>
      <c r="B11787" s="1" t="s">
        <v>20947</v>
      </c>
      <c r="C11787" t="s">
        <v>1194</v>
      </c>
      <c r="D11787" t="s">
        <v>9</v>
      </c>
      <c r="E11787">
        <v>1</v>
      </c>
      <c r="F11787">
        <v>323.83999999999997</v>
      </c>
      <c r="G11787" t="str">
        <f t="shared" si="922"/>
        <v>BLUEPRINTADK82237</v>
      </c>
      <c r="H11787" t="str">
        <f t="shared" si="921"/>
        <v>1378079J00</v>
      </c>
      <c r="I11787" t="str">
        <f t="shared" si="923"/>
        <v>FILTER ZA VAZDUH</v>
      </c>
      <c r="J11787">
        <f t="shared" si="924"/>
        <v>2.6986666666666665</v>
      </c>
      <c r="K11787" t="str">
        <f t="shared" si="925"/>
        <v/>
      </c>
    </row>
    <row r="11788" spans="1:11" x14ac:dyDescent="0.25">
      <c r="A11788" t="s">
        <v>20948</v>
      </c>
      <c r="B11788" s="1" t="s">
        <v>20949</v>
      </c>
      <c r="C11788" t="s">
        <v>1194</v>
      </c>
      <c r="D11788" t="s">
        <v>9</v>
      </c>
      <c r="E11788">
        <v>1</v>
      </c>
      <c r="F11788">
        <v>364.8</v>
      </c>
      <c r="G11788" t="str">
        <f t="shared" si="922"/>
        <v>BLUEPRINTADK82238</v>
      </c>
      <c r="H11788" t="str">
        <f t="shared" si="921"/>
        <v>1378063J00</v>
      </c>
      <c r="I11788" t="str">
        <f t="shared" si="923"/>
        <v>FILTER ZA VAZDUH</v>
      </c>
      <c r="J11788">
        <f t="shared" si="924"/>
        <v>3.04</v>
      </c>
      <c r="K11788" t="str">
        <f t="shared" si="925"/>
        <v/>
      </c>
    </row>
    <row r="11789" spans="1:11" x14ac:dyDescent="0.25">
      <c r="A11789" t="s">
        <v>20950</v>
      </c>
      <c r="B11789" s="1" t="s">
        <v>20951</v>
      </c>
      <c r="C11789" t="s">
        <v>1194</v>
      </c>
      <c r="D11789" t="s">
        <v>9</v>
      </c>
      <c r="E11789">
        <v>1</v>
      </c>
      <c r="F11789">
        <v>358.4</v>
      </c>
      <c r="G11789" t="str">
        <f t="shared" si="922"/>
        <v>BLUEPRINTADK82239</v>
      </c>
      <c r="H11789" t="str">
        <f t="shared" si="921"/>
        <v>1378084A00</v>
      </c>
      <c r="I11789" t="str">
        <f t="shared" si="923"/>
        <v>FILTER ZA VAZDUH</v>
      </c>
      <c r="J11789">
        <f t="shared" si="924"/>
        <v>2.9866666666666664</v>
      </c>
      <c r="K11789" t="str">
        <f t="shared" si="925"/>
        <v/>
      </c>
    </row>
    <row r="11790" spans="1:11" x14ac:dyDescent="0.25">
      <c r="A11790" t="s">
        <v>20952</v>
      </c>
      <c r="B11790" s="1" t="s">
        <v>20953</v>
      </c>
      <c r="C11790" t="s">
        <v>1194</v>
      </c>
      <c r="D11790" t="s">
        <v>9</v>
      </c>
      <c r="E11790">
        <v>1</v>
      </c>
      <c r="F11790">
        <v>513.28</v>
      </c>
      <c r="G11790" t="str">
        <f t="shared" si="922"/>
        <v>BLUEPRINTADK82240</v>
      </c>
      <c r="H11790" t="str">
        <f t="shared" si="921"/>
        <v>1378078K00</v>
      </c>
      <c r="I11790" t="str">
        <f t="shared" si="923"/>
        <v>FILTER ZA VAZDUH</v>
      </c>
      <c r="J11790">
        <f t="shared" si="924"/>
        <v>4.277333333333333</v>
      </c>
      <c r="K11790" t="str">
        <f t="shared" si="925"/>
        <v/>
      </c>
    </row>
    <row r="11791" spans="1:11" x14ac:dyDescent="0.25">
      <c r="A11791" t="s">
        <v>20954</v>
      </c>
      <c r="B11791" s="1" t="s">
        <v>20955</v>
      </c>
      <c r="C11791" t="s">
        <v>1194</v>
      </c>
      <c r="D11791" t="s">
        <v>9</v>
      </c>
      <c r="E11791">
        <v>1</v>
      </c>
      <c r="F11791">
        <v>367.36</v>
      </c>
      <c r="G11791" t="str">
        <f t="shared" si="922"/>
        <v>BLUEPRINTADK82241</v>
      </c>
      <c r="H11791" t="str">
        <f t="shared" si="921"/>
        <v>1378084CT0</v>
      </c>
      <c r="I11791" t="str">
        <f t="shared" si="923"/>
        <v>FILTER ZA VAZDUH</v>
      </c>
      <c r="J11791">
        <f t="shared" si="924"/>
        <v>3.0613333333333332</v>
      </c>
      <c r="K11791" t="str">
        <f t="shared" si="925"/>
        <v/>
      </c>
    </row>
    <row r="11792" spans="1:11" x14ac:dyDescent="0.25">
      <c r="A11792" t="s">
        <v>20956</v>
      </c>
      <c r="B11792" s="1" t="s">
        <v>20957</v>
      </c>
      <c r="C11792" t="s">
        <v>1194</v>
      </c>
      <c r="D11792" t="s">
        <v>9</v>
      </c>
      <c r="E11792">
        <v>1</v>
      </c>
      <c r="F11792">
        <v>364.8</v>
      </c>
      <c r="G11792" t="str">
        <f t="shared" si="922"/>
        <v>BLUEPRINTADK82242</v>
      </c>
      <c r="H11792" t="str">
        <f t="shared" si="921"/>
        <v>1378054LA0</v>
      </c>
      <c r="I11792" t="str">
        <f t="shared" si="923"/>
        <v>FILTER ZA VAZDUH</v>
      </c>
      <c r="J11792">
        <f t="shared" si="924"/>
        <v>3.04</v>
      </c>
      <c r="K11792" t="str">
        <f t="shared" si="925"/>
        <v/>
      </c>
    </row>
    <row r="11793" spans="1:11" x14ac:dyDescent="0.25">
      <c r="A11793" t="s">
        <v>20958</v>
      </c>
      <c r="B11793" s="1" t="s">
        <v>20959</v>
      </c>
      <c r="C11793" t="s">
        <v>1194</v>
      </c>
      <c r="D11793" t="s">
        <v>9</v>
      </c>
      <c r="E11793">
        <v>1</v>
      </c>
      <c r="F11793">
        <v>983.04</v>
      </c>
      <c r="G11793" t="str">
        <f t="shared" si="922"/>
        <v>BLUEPRINTADK82243</v>
      </c>
      <c r="H11793" t="str">
        <f t="shared" si="921"/>
        <v>1378079J80</v>
      </c>
      <c r="I11793" t="str">
        <f t="shared" si="923"/>
        <v>FILTER ZA VAZDUH</v>
      </c>
      <c r="J11793">
        <f t="shared" si="924"/>
        <v>8.1920000000000002</v>
      </c>
      <c r="K11793" t="str">
        <f t="shared" si="925"/>
        <v/>
      </c>
    </row>
    <row r="11794" spans="1:11" x14ac:dyDescent="0.25">
      <c r="A11794" t="s">
        <v>20960</v>
      </c>
      <c r="C11794" t="s">
        <v>1274</v>
      </c>
      <c r="D11794" t="s">
        <v>9</v>
      </c>
      <c r="E11794">
        <v>1</v>
      </c>
      <c r="F11794">
        <v>1324.8</v>
      </c>
      <c r="G11794" t="str">
        <f t="shared" si="922"/>
        <v>BLUEPRINTADK82244</v>
      </c>
      <c r="H11794" t="str">
        <f t="shared" si="921"/>
        <v>ADK82244</v>
      </c>
      <c r="I11794" t="str">
        <f t="shared" si="923"/>
        <v>FILTER VAZDUHA</v>
      </c>
      <c r="J11794">
        <f t="shared" si="924"/>
        <v>11.04</v>
      </c>
      <c r="K11794" t="str">
        <f t="shared" si="925"/>
        <v/>
      </c>
    </row>
    <row r="11795" spans="1:11" x14ac:dyDescent="0.25">
      <c r="A11795" t="s">
        <v>20961</v>
      </c>
      <c r="B11795" s="1" t="s">
        <v>20962</v>
      </c>
      <c r="C11795" t="s">
        <v>1274</v>
      </c>
      <c r="D11795" t="s">
        <v>9</v>
      </c>
      <c r="E11795">
        <v>1</v>
      </c>
      <c r="F11795">
        <v>363.52</v>
      </c>
      <c r="G11795" t="str">
        <f t="shared" si="922"/>
        <v>BLUEPRINTADK82245</v>
      </c>
      <c r="H11795" t="str">
        <f t="shared" si="921"/>
        <v>1378069L00</v>
      </c>
      <c r="I11795" t="str">
        <f t="shared" si="923"/>
        <v>FILTER VAZDUHA</v>
      </c>
      <c r="J11795">
        <f t="shared" si="924"/>
        <v>3.0293333333333332</v>
      </c>
      <c r="K11795" t="str">
        <f t="shared" si="925"/>
        <v/>
      </c>
    </row>
    <row r="11796" spans="1:11" x14ac:dyDescent="0.25">
      <c r="A11796" t="s">
        <v>20963</v>
      </c>
      <c r="B11796" s="1" t="s">
        <v>20964</v>
      </c>
      <c r="C11796" t="s">
        <v>1279</v>
      </c>
      <c r="D11796" t="s">
        <v>9</v>
      </c>
      <c r="E11796">
        <v>1</v>
      </c>
      <c r="F11796">
        <v>448</v>
      </c>
      <c r="G11796" t="str">
        <f t="shared" si="922"/>
        <v>BLUEPRINTADK82246</v>
      </c>
      <c r="H11796" t="str">
        <f t="shared" si="921"/>
        <v>1378061M00</v>
      </c>
      <c r="I11796" t="str">
        <f t="shared" si="923"/>
        <v>FILTER ZA VAZDUH</v>
      </c>
      <c r="J11796">
        <f t="shared" si="924"/>
        <v>3.7333333333333334</v>
      </c>
      <c r="K11796" t="str">
        <f t="shared" si="925"/>
        <v/>
      </c>
    </row>
    <row r="11797" spans="1:11" x14ac:dyDescent="0.25">
      <c r="A11797" t="s">
        <v>20965</v>
      </c>
      <c r="B11797" s="1" t="s">
        <v>20966</v>
      </c>
      <c r="C11797" t="s">
        <v>1279</v>
      </c>
      <c r="D11797" t="s">
        <v>9</v>
      </c>
      <c r="E11797">
        <v>1</v>
      </c>
      <c r="F11797">
        <v>579.84</v>
      </c>
      <c r="G11797" t="str">
        <f t="shared" si="922"/>
        <v>BLUEPRINTADK82247</v>
      </c>
      <c r="H11797" t="str">
        <f t="shared" si="921"/>
        <v>1378061J00</v>
      </c>
      <c r="I11797" t="str">
        <f t="shared" si="923"/>
        <v>FILTER ZA VAZDUH</v>
      </c>
      <c r="J11797">
        <f t="shared" si="924"/>
        <v>4.8319999999999999</v>
      </c>
      <c r="K11797" t="str">
        <f t="shared" si="925"/>
        <v/>
      </c>
    </row>
    <row r="11798" spans="1:11" x14ac:dyDescent="0.25">
      <c r="A11798" t="s">
        <v>20967</v>
      </c>
      <c r="B11798" s="1" t="s">
        <v>20968</v>
      </c>
      <c r="C11798" t="s">
        <v>1279</v>
      </c>
      <c r="D11798" t="s">
        <v>9</v>
      </c>
      <c r="E11798">
        <v>1</v>
      </c>
      <c r="F11798">
        <v>576</v>
      </c>
      <c r="G11798" t="str">
        <f t="shared" si="922"/>
        <v>BLUEPRINTADK82248</v>
      </c>
      <c r="H11798" t="str">
        <f t="shared" si="921"/>
        <v>13780M67L00</v>
      </c>
      <c r="I11798" t="str">
        <f t="shared" si="923"/>
        <v>FILTER ZA VAZDUH</v>
      </c>
      <c r="J11798">
        <f t="shared" si="924"/>
        <v>4.8</v>
      </c>
      <c r="K11798" t="str">
        <f t="shared" si="925"/>
        <v/>
      </c>
    </row>
    <row r="11799" spans="1:11" x14ac:dyDescent="0.25">
      <c r="A11799" t="s">
        <v>20969</v>
      </c>
      <c r="B11799" s="1" t="s">
        <v>20970</v>
      </c>
      <c r="C11799" t="s">
        <v>1279</v>
      </c>
      <c r="D11799" t="s">
        <v>9</v>
      </c>
      <c r="E11799">
        <v>1</v>
      </c>
      <c r="F11799">
        <v>414.72</v>
      </c>
      <c r="G11799" t="str">
        <f t="shared" si="922"/>
        <v>BLUEPRINTADK82249</v>
      </c>
      <c r="H11799" t="str">
        <f t="shared" si="921"/>
        <v>1378062M00</v>
      </c>
      <c r="I11799" t="str">
        <f t="shared" si="923"/>
        <v>FILTER ZA VAZDUH</v>
      </c>
      <c r="J11799">
        <f t="shared" si="924"/>
        <v>3.4560000000000004</v>
      </c>
      <c r="K11799" t="str">
        <f t="shared" si="925"/>
        <v/>
      </c>
    </row>
    <row r="11800" spans="1:11" x14ac:dyDescent="0.25">
      <c r="A11800" t="s">
        <v>20971</v>
      </c>
      <c r="B11800" s="1" t="s">
        <v>20972</v>
      </c>
      <c r="C11800" t="s">
        <v>1274</v>
      </c>
      <c r="D11800" t="s">
        <v>9</v>
      </c>
      <c r="E11800">
        <v>1</v>
      </c>
      <c r="F11800">
        <v>600.32000000000005</v>
      </c>
      <c r="G11800" t="str">
        <f t="shared" si="922"/>
        <v>BLUEPRINTADK82250</v>
      </c>
      <c r="H11800" t="str">
        <f t="shared" si="921"/>
        <v>1378076M00</v>
      </c>
      <c r="I11800" t="str">
        <f t="shared" si="923"/>
        <v>FILTER VAZDUHA</v>
      </c>
      <c r="J11800">
        <f t="shared" si="924"/>
        <v>5.0026666666666673</v>
      </c>
      <c r="K11800" t="str">
        <f t="shared" si="925"/>
        <v/>
      </c>
    </row>
    <row r="11801" spans="1:11" x14ac:dyDescent="0.25">
      <c r="A11801" t="s">
        <v>20973</v>
      </c>
      <c r="B11801" s="1" t="s">
        <v>20974</v>
      </c>
      <c r="C11801" t="s">
        <v>1274</v>
      </c>
      <c r="D11801" t="s">
        <v>9</v>
      </c>
      <c r="E11801">
        <v>1</v>
      </c>
      <c r="F11801">
        <v>574.72</v>
      </c>
      <c r="G11801" t="str">
        <f t="shared" si="922"/>
        <v>BLUEPRINTADK82251</v>
      </c>
      <c r="H11801" t="str">
        <f t="shared" si="921"/>
        <v>1378084MA0</v>
      </c>
      <c r="I11801" t="str">
        <f t="shared" si="923"/>
        <v>FILTER VAZDUHA</v>
      </c>
      <c r="J11801">
        <f t="shared" si="924"/>
        <v>4.7893333333333334</v>
      </c>
      <c r="K11801" t="str">
        <f t="shared" si="925"/>
        <v/>
      </c>
    </row>
    <row r="11802" spans="1:11" x14ac:dyDescent="0.25">
      <c r="A11802" t="s">
        <v>20975</v>
      </c>
      <c r="B11802" s="1" t="s">
        <v>20976</v>
      </c>
      <c r="C11802" t="s">
        <v>1274</v>
      </c>
      <c r="D11802" t="s">
        <v>9</v>
      </c>
      <c r="E11802">
        <v>1</v>
      </c>
      <c r="F11802">
        <v>597.76</v>
      </c>
      <c r="G11802" t="str">
        <f t="shared" si="922"/>
        <v>BLUEPRINTADK82252</v>
      </c>
      <c r="H11802" t="str">
        <f t="shared" si="921"/>
        <v>1378068M00</v>
      </c>
      <c r="I11802" t="str">
        <f t="shared" si="923"/>
        <v>FILTER VAZDUHA</v>
      </c>
      <c r="J11802">
        <f t="shared" si="924"/>
        <v>4.9813333333333336</v>
      </c>
      <c r="K11802" t="str">
        <f t="shared" si="925"/>
        <v/>
      </c>
    </row>
    <row r="11803" spans="1:11" x14ac:dyDescent="0.25">
      <c r="A11803" t="s">
        <v>20977</v>
      </c>
      <c r="B11803" s="1" t="s">
        <v>20978</v>
      </c>
      <c r="C11803" t="s">
        <v>1274</v>
      </c>
      <c r="D11803" t="s">
        <v>9</v>
      </c>
      <c r="E11803">
        <v>1</v>
      </c>
      <c r="F11803">
        <v>719.36</v>
      </c>
      <c r="G11803" t="str">
        <f t="shared" si="922"/>
        <v>BLUEPRINTADK82253</v>
      </c>
      <c r="H11803" t="str">
        <f t="shared" si="921"/>
        <v>13780M50R00</v>
      </c>
      <c r="I11803" t="str">
        <f t="shared" si="923"/>
        <v>FILTER VAZDUHA</v>
      </c>
      <c r="J11803">
        <f t="shared" si="924"/>
        <v>5.9946666666666664</v>
      </c>
      <c r="K11803" t="str">
        <f t="shared" si="925"/>
        <v/>
      </c>
    </row>
    <row r="11804" spans="1:11" x14ac:dyDescent="0.25">
      <c r="A11804" t="s">
        <v>20979</v>
      </c>
      <c r="B11804" s="1" t="s">
        <v>20980</v>
      </c>
      <c r="C11804" t="s">
        <v>1274</v>
      </c>
      <c r="D11804" t="s">
        <v>9</v>
      </c>
      <c r="E11804">
        <v>1</v>
      </c>
      <c r="F11804">
        <v>552.96</v>
      </c>
      <c r="G11804" t="str">
        <f t="shared" si="922"/>
        <v>BLUEPRINTADK82255</v>
      </c>
      <c r="H11804" t="str">
        <f t="shared" si="921"/>
        <v>1378081PA0</v>
      </c>
      <c r="I11804" t="str">
        <f t="shared" si="923"/>
        <v>FILTER VAZDUHA</v>
      </c>
      <c r="J11804">
        <f t="shared" si="924"/>
        <v>4.6080000000000005</v>
      </c>
      <c r="K11804" t="str">
        <f t="shared" si="925"/>
        <v/>
      </c>
    </row>
    <row r="11805" spans="1:11" x14ac:dyDescent="0.25">
      <c r="A11805" t="s">
        <v>20981</v>
      </c>
      <c r="B11805" s="1" t="s">
        <v>20982</v>
      </c>
      <c r="C11805" t="s">
        <v>1288</v>
      </c>
      <c r="D11805" t="s">
        <v>9</v>
      </c>
      <c r="E11805">
        <v>1</v>
      </c>
      <c r="F11805">
        <v>360.96</v>
      </c>
      <c r="G11805" t="str">
        <f t="shared" si="922"/>
        <v>BLUEPRINTADK82301</v>
      </c>
      <c r="H11805" t="str">
        <f t="shared" si="921"/>
        <v>1541079100</v>
      </c>
      <c r="I11805" t="str">
        <f t="shared" si="923"/>
        <v>FILTER ZA GORIVO</v>
      </c>
      <c r="J11805">
        <f t="shared" si="924"/>
        <v>3.008</v>
      </c>
      <c r="K11805" t="str">
        <f t="shared" si="925"/>
        <v/>
      </c>
    </row>
    <row r="11806" spans="1:11" x14ac:dyDescent="0.25">
      <c r="A11806" t="s">
        <v>20983</v>
      </c>
      <c r="B11806" s="1" t="s">
        <v>20984</v>
      </c>
      <c r="C11806" t="s">
        <v>1288</v>
      </c>
      <c r="D11806" t="s">
        <v>9</v>
      </c>
      <c r="E11806">
        <v>1</v>
      </c>
      <c r="F11806">
        <v>166.4</v>
      </c>
      <c r="G11806" t="str">
        <f t="shared" si="922"/>
        <v>BLUEPRINTADK82303</v>
      </c>
      <c r="H11806" t="str">
        <f t="shared" si="921"/>
        <v>1541084301</v>
      </c>
      <c r="I11806" t="str">
        <f t="shared" si="923"/>
        <v>FILTER ZA GORIVO</v>
      </c>
      <c r="J11806">
        <f t="shared" si="924"/>
        <v>1.3866666666666667</v>
      </c>
      <c r="K11806" t="str">
        <f t="shared" si="925"/>
        <v/>
      </c>
    </row>
    <row r="11807" spans="1:11" x14ac:dyDescent="0.25">
      <c r="A11807" t="s">
        <v>20985</v>
      </c>
      <c r="B11807" s="1" t="s">
        <v>20986</v>
      </c>
      <c r="C11807" t="s">
        <v>1288</v>
      </c>
      <c r="D11807" t="s">
        <v>9</v>
      </c>
      <c r="E11807">
        <v>1</v>
      </c>
      <c r="F11807">
        <v>604.16</v>
      </c>
      <c r="G11807" t="str">
        <f t="shared" si="922"/>
        <v>BLUEPRINTADK82304</v>
      </c>
      <c r="H11807" t="str">
        <f t="shared" si="921"/>
        <v>1541085200</v>
      </c>
      <c r="I11807" t="str">
        <f t="shared" si="923"/>
        <v>FILTER ZA GORIVO</v>
      </c>
      <c r="J11807">
        <f t="shared" si="924"/>
        <v>5.0346666666666664</v>
      </c>
      <c r="K11807" t="str">
        <f t="shared" si="925"/>
        <v/>
      </c>
    </row>
    <row r="11808" spans="1:11" x14ac:dyDescent="0.25">
      <c r="A11808" t="s">
        <v>20987</v>
      </c>
      <c r="B11808" s="1" t="s">
        <v>20988</v>
      </c>
      <c r="C11808" t="s">
        <v>1288</v>
      </c>
      <c r="D11808" t="s">
        <v>9</v>
      </c>
      <c r="E11808">
        <v>1</v>
      </c>
      <c r="F11808">
        <v>455.68</v>
      </c>
      <c r="G11808" t="str">
        <f t="shared" si="922"/>
        <v>BLUEPRINTADK82307</v>
      </c>
      <c r="H11808" t="str">
        <f t="shared" si="921"/>
        <v>1541080000</v>
      </c>
      <c r="I11808" t="str">
        <f t="shared" si="923"/>
        <v>FILTER ZA GORIVO</v>
      </c>
      <c r="J11808">
        <f t="shared" si="924"/>
        <v>3.7973333333333334</v>
      </c>
      <c r="K11808" t="str">
        <f t="shared" si="925"/>
        <v/>
      </c>
    </row>
    <row r="11809" spans="1:11" x14ac:dyDescent="0.25">
      <c r="A11809" t="s">
        <v>20989</v>
      </c>
      <c r="B11809" s="1" t="s">
        <v>20990</v>
      </c>
      <c r="C11809" t="s">
        <v>1288</v>
      </c>
      <c r="D11809" t="s">
        <v>9</v>
      </c>
      <c r="E11809">
        <v>1</v>
      </c>
      <c r="F11809">
        <v>2137.6</v>
      </c>
      <c r="G11809" t="str">
        <f t="shared" si="922"/>
        <v>BLUEPRINTADK82308</v>
      </c>
      <c r="H11809" t="str">
        <f t="shared" si="921"/>
        <v>1541060B00</v>
      </c>
      <c r="I11809" t="str">
        <f t="shared" si="923"/>
        <v>FILTER ZA GORIVO</v>
      </c>
      <c r="J11809">
        <f t="shared" si="924"/>
        <v>17.813333333333333</v>
      </c>
      <c r="K11809" t="str">
        <f t="shared" si="925"/>
        <v/>
      </c>
    </row>
    <row r="11810" spans="1:11" x14ac:dyDescent="0.25">
      <c r="A11810" t="s">
        <v>20991</v>
      </c>
      <c r="B11810" s="1" t="s">
        <v>20992</v>
      </c>
      <c r="C11810" t="s">
        <v>1288</v>
      </c>
      <c r="D11810" t="s">
        <v>9</v>
      </c>
      <c r="E11810">
        <v>1</v>
      </c>
      <c r="F11810">
        <v>552.96</v>
      </c>
      <c r="G11810" t="str">
        <f t="shared" si="922"/>
        <v>BLUEPRINTADK82310</v>
      </c>
      <c r="H11810" t="str">
        <f t="shared" si="921"/>
        <v>1541061A00</v>
      </c>
      <c r="I11810" t="str">
        <f t="shared" si="923"/>
        <v>FILTER ZA GORIVO</v>
      </c>
      <c r="J11810">
        <f t="shared" si="924"/>
        <v>4.6080000000000005</v>
      </c>
      <c r="K11810" t="str">
        <f t="shared" si="925"/>
        <v/>
      </c>
    </row>
    <row r="11811" spans="1:11" x14ac:dyDescent="0.25">
      <c r="A11811" t="s">
        <v>20993</v>
      </c>
      <c r="B11811" s="1" t="s">
        <v>20994</v>
      </c>
      <c r="C11811" t="s">
        <v>1288</v>
      </c>
      <c r="D11811" t="s">
        <v>9</v>
      </c>
      <c r="E11811">
        <v>1</v>
      </c>
      <c r="F11811">
        <v>416</v>
      </c>
      <c r="G11811" t="str">
        <f t="shared" si="922"/>
        <v>BLUEPRINTADK82312</v>
      </c>
      <c r="H11811" t="str">
        <f t="shared" si="921"/>
        <v>1541178E00</v>
      </c>
      <c r="I11811" t="str">
        <f t="shared" si="923"/>
        <v>FILTER ZA GORIVO</v>
      </c>
      <c r="J11811">
        <f t="shared" si="924"/>
        <v>3.4666666666666668</v>
      </c>
      <c r="K11811" t="str">
        <f t="shared" si="925"/>
        <v/>
      </c>
    </row>
    <row r="11812" spans="1:11" x14ac:dyDescent="0.25">
      <c r="A11812" t="s">
        <v>20995</v>
      </c>
      <c r="B11812" s="1" t="s">
        <v>20996</v>
      </c>
      <c r="C11812" t="s">
        <v>1288</v>
      </c>
      <c r="D11812" t="s">
        <v>9</v>
      </c>
      <c r="E11812">
        <v>1</v>
      </c>
      <c r="F11812">
        <v>901.12</v>
      </c>
      <c r="G11812" t="str">
        <f t="shared" si="922"/>
        <v>BLUEPRINTADK82313</v>
      </c>
      <c r="H11812" t="str">
        <f t="shared" si="921"/>
        <v>1541060G00</v>
      </c>
      <c r="I11812" t="str">
        <f t="shared" si="923"/>
        <v>FILTER ZA GORIVO</v>
      </c>
      <c r="J11812">
        <f t="shared" si="924"/>
        <v>7.5093333333333332</v>
      </c>
      <c r="K11812" t="str">
        <f t="shared" si="925"/>
        <v/>
      </c>
    </row>
    <row r="11813" spans="1:11" x14ac:dyDescent="0.25">
      <c r="A11813" t="s">
        <v>20997</v>
      </c>
      <c r="B11813" s="1" t="s">
        <v>20998</v>
      </c>
      <c r="C11813" t="s">
        <v>1288</v>
      </c>
      <c r="D11813" t="s">
        <v>9</v>
      </c>
      <c r="E11813">
        <v>1</v>
      </c>
      <c r="F11813">
        <v>2553.6</v>
      </c>
      <c r="G11813" t="str">
        <f t="shared" si="922"/>
        <v>BLUEPRINTADK82314</v>
      </c>
      <c r="H11813" t="str">
        <f t="shared" si="921"/>
        <v>1541080F00</v>
      </c>
      <c r="I11813" t="str">
        <f t="shared" si="923"/>
        <v>FILTER ZA GORIVO</v>
      </c>
      <c r="J11813">
        <f t="shared" si="924"/>
        <v>21.279999999999998</v>
      </c>
      <c r="K11813" t="str">
        <f t="shared" si="925"/>
        <v/>
      </c>
    </row>
    <row r="11814" spans="1:11" x14ac:dyDescent="0.25">
      <c r="A11814" t="s">
        <v>20999</v>
      </c>
      <c r="B11814" s="1" t="s">
        <v>21000</v>
      </c>
      <c r="C11814" t="s">
        <v>1288</v>
      </c>
      <c r="D11814" t="s">
        <v>9</v>
      </c>
      <c r="E11814">
        <v>1</v>
      </c>
      <c r="F11814">
        <v>2050.56</v>
      </c>
      <c r="G11814" t="str">
        <f t="shared" si="922"/>
        <v>BLUEPRINTADK82315</v>
      </c>
      <c r="H11814" t="str">
        <f t="shared" si="921"/>
        <v>1541067B01</v>
      </c>
      <c r="I11814" t="str">
        <f t="shared" si="923"/>
        <v>FILTER ZA GORIVO</v>
      </c>
      <c r="J11814">
        <f t="shared" si="924"/>
        <v>17.088000000000001</v>
      </c>
      <c r="K11814" t="str">
        <f t="shared" si="925"/>
        <v/>
      </c>
    </row>
    <row r="11815" spans="1:11" x14ac:dyDescent="0.25">
      <c r="A11815" t="s">
        <v>21001</v>
      </c>
      <c r="B11815" s="1" t="s">
        <v>21002</v>
      </c>
      <c r="C11815" t="s">
        <v>1288</v>
      </c>
      <c r="D11815" t="s">
        <v>9</v>
      </c>
      <c r="E11815">
        <v>1</v>
      </c>
      <c r="F11815">
        <v>1244.1600000000001</v>
      </c>
      <c r="G11815" t="str">
        <f t="shared" si="922"/>
        <v>BLUEPRINTADK82316</v>
      </c>
      <c r="H11815" t="str">
        <f t="shared" si="921"/>
        <v>1541072F01</v>
      </c>
      <c r="I11815" t="str">
        <f t="shared" si="923"/>
        <v>FILTER ZA GORIVO</v>
      </c>
      <c r="J11815">
        <f t="shared" si="924"/>
        <v>10.368</v>
      </c>
      <c r="K11815" t="str">
        <f t="shared" si="925"/>
        <v/>
      </c>
    </row>
    <row r="11816" spans="1:11" x14ac:dyDescent="0.25">
      <c r="A11816" t="s">
        <v>21003</v>
      </c>
      <c r="B11816" s="1" t="s">
        <v>21004</v>
      </c>
      <c r="C11816" t="s">
        <v>1288</v>
      </c>
      <c r="D11816" t="s">
        <v>9</v>
      </c>
      <c r="E11816">
        <v>1</v>
      </c>
      <c r="F11816">
        <v>581.12</v>
      </c>
      <c r="G11816" t="str">
        <f t="shared" si="922"/>
        <v>BLUEPRINTADK82318</v>
      </c>
      <c r="H11816" t="str">
        <f t="shared" si="921"/>
        <v>1541065D00</v>
      </c>
      <c r="I11816" t="str">
        <f t="shared" si="923"/>
        <v>FILTER ZA GORIVO</v>
      </c>
      <c r="J11816">
        <f t="shared" si="924"/>
        <v>4.8426666666666671</v>
      </c>
      <c r="K11816" t="str">
        <f t="shared" si="925"/>
        <v/>
      </c>
    </row>
    <row r="11817" spans="1:11" x14ac:dyDescent="0.25">
      <c r="A11817" t="s">
        <v>21005</v>
      </c>
      <c r="B11817" s="1" t="s">
        <v>21006</v>
      </c>
      <c r="C11817" t="s">
        <v>1288</v>
      </c>
      <c r="D11817" t="s">
        <v>9</v>
      </c>
      <c r="E11817">
        <v>1</v>
      </c>
      <c r="F11817">
        <v>296.95999999999998</v>
      </c>
      <c r="G11817" t="str">
        <f t="shared" si="922"/>
        <v>BLUEPRINTADK82319</v>
      </c>
      <c r="H11817" t="str">
        <f t="shared" si="921"/>
        <v>1541266G00</v>
      </c>
      <c r="I11817" t="str">
        <f t="shared" si="923"/>
        <v>FILTER ZA GORIVO</v>
      </c>
      <c r="J11817">
        <f t="shared" si="924"/>
        <v>2.4746666666666663</v>
      </c>
      <c r="K11817" t="str">
        <f t="shared" si="925"/>
        <v/>
      </c>
    </row>
    <row r="11818" spans="1:11" x14ac:dyDescent="0.25">
      <c r="A11818" t="s">
        <v>21007</v>
      </c>
      <c r="B11818" s="1" t="s">
        <v>21008</v>
      </c>
      <c r="C11818" t="s">
        <v>1288</v>
      </c>
      <c r="D11818" t="s">
        <v>9</v>
      </c>
      <c r="E11818">
        <v>1</v>
      </c>
      <c r="F11818">
        <v>1694.72</v>
      </c>
      <c r="G11818" t="str">
        <f t="shared" si="922"/>
        <v>BLUEPRINTADK82320C</v>
      </c>
      <c r="H11818" t="str">
        <f t="shared" si="921"/>
        <v>1531078F01</v>
      </c>
      <c r="I11818" t="str">
        <f t="shared" si="923"/>
        <v>FILTER ZA GORIVO</v>
      </c>
      <c r="J11818">
        <f t="shared" si="924"/>
        <v>14.122666666666667</v>
      </c>
      <c r="K11818" t="str">
        <f t="shared" si="925"/>
        <v/>
      </c>
    </row>
    <row r="11819" spans="1:11" x14ac:dyDescent="0.25">
      <c r="A11819" t="s">
        <v>21009</v>
      </c>
      <c r="B11819" s="1" t="s">
        <v>21010</v>
      </c>
      <c r="C11819" t="s">
        <v>1288</v>
      </c>
      <c r="D11819" t="s">
        <v>9</v>
      </c>
      <c r="E11819">
        <v>1</v>
      </c>
      <c r="F11819">
        <v>1583.36</v>
      </c>
      <c r="G11819" t="str">
        <f t="shared" si="922"/>
        <v>BLUEPRINTADK82321C</v>
      </c>
      <c r="H11819" t="str">
        <f t="shared" si="921"/>
        <v>1531081A00</v>
      </c>
      <c r="I11819" t="str">
        <f t="shared" si="923"/>
        <v>FILTER ZA GORIVO</v>
      </c>
      <c r="J11819">
        <f t="shared" si="924"/>
        <v>13.194666666666667</v>
      </c>
      <c r="K11819" t="str">
        <f t="shared" si="925"/>
        <v/>
      </c>
    </row>
    <row r="11820" spans="1:11" x14ac:dyDescent="0.25">
      <c r="A11820" t="s">
        <v>21011</v>
      </c>
      <c r="B11820" s="1" t="s">
        <v>21012</v>
      </c>
      <c r="C11820" t="s">
        <v>2827</v>
      </c>
      <c r="D11820" t="s">
        <v>9</v>
      </c>
      <c r="E11820">
        <v>1</v>
      </c>
      <c r="F11820">
        <v>4980.4799999999996</v>
      </c>
      <c r="G11820" t="str">
        <f t="shared" si="922"/>
        <v>BLUEPRINTADK82322C</v>
      </c>
      <c r="H11820" t="str">
        <f t="shared" si="921"/>
        <v>1531054G00</v>
      </c>
      <c r="I11820" t="str">
        <f t="shared" si="923"/>
        <v>FILTER ZA GORIVO</v>
      </c>
      <c r="J11820">
        <f t="shared" si="924"/>
        <v>41.503999999999998</v>
      </c>
      <c r="K11820" t="str">
        <f t="shared" si="925"/>
        <v/>
      </c>
    </row>
    <row r="11821" spans="1:11" x14ac:dyDescent="0.25">
      <c r="A11821" t="s">
        <v>21013</v>
      </c>
      <c r="B11821" s="1" t="s">
        <v>21014</v>
      </c>
      <c r="C11821" t="s">
        <v>1288</v>
      </c>
      <c r="D11821" t="s">
        <v>9</v>
      </c>
      <c r="E11821">
        <v>1</v>
      </c>
      <c r="F11821">
        <v>1445.12</v>
      </c>
      <c r="G11821" t="str">
        <f t="shared" si="922"/>
        <v>BLUEPRINTADK82323C</v>
      </c>
      <c r="H11821" t="str">
        <f t="shared" ref="H11821:H11884" si="926">IF(AND(B11821&lt;&gt;"", B11821&lt;&gt;"-"),SUBSTITUTE(SUBSTITUTE(B11821,"-","")," ",""),A11821)</f>
        <v>1531075F01</v>
      </c>
      <c r="I11821" t="str">
        <f t="shared" si="923"/>
        <v>FILTER ZA GORIVO</v>
      </c>
      <c r="J11821">
        <f t="shared" si="924"/>
        <v>12.042666666666666</v>
      </c>
      <c r="K11821" t="str">
        <f t="shared" si="925"/>
        <v/>
      </c>
    </row>
    <row r="11822" spans="1:11" x14ac:dyDescent="0.25">
      <c r="A11822" t="s">
        <v>21015</v>
      </c>
      <c r="B11822" s="1" t="s">
        <v>21016</v>
      </c>
      <c r="C11822" t="s">
        <v>1288</v>
      </c>
      <c r="D11822" t="s">
        <v>9</v>
      </c>
      <c r="E11822">
        <v>1</v>
      </c>
      <c r="F11822">
        <v>357.12</v>
      </c>
      <c r="G11822" t="str">
        <f t="shared" si="922"/>
        <v>BLUEPRINTADK82324</v>
      </c>
      <c r="H11822" t="str">
        <f t="shared" si="926"/>
        <v>1541267G10</v>
      </c>
      <c r="I11822" t="str">
        <f t="shared" si="923"/>
        <v>FILTER ZA GORIVO</v>
      </c>
      <c r="J11822">
        <f t="shared" si="924"/>
        <v>2.976</v>
      </c>
      <c r="K11822" t="str">
        <f t="shared" si="925"/>
        <v/>
      </c>
    </row>
    <row r="11823" spans="1:11" x14ac:dyDescent="0.25">
      <c r="A11823" t="s">
        <v>21017</v>
      </c>
      <c r="B11823" s="1" t="s">
        <v>21018</v>
      </c>
      <c r="C11823" t="s">
        <v>1288</v>
      </c>
      <c r="D11823" t="s">
        <v>9</v>
      </c>
      <c r="E11823">
        <v>1</v>
      </c>
      <c r="F11823">
        <v>340.48</v>
      </c>
      <c r="G11823" t="str">
        <f t="shared" si="922"/>
        <v>BLUEPRINTADK82325</v>
      </c>
      <c r="H11823" t="str">
        <f t="shared" si="926"/>
        <v>1541267G00</v>
      </c>
      <c r="I11823" t="str">
        <f t="shared" si="923"/>
        <v>FILTER ZA GORIVO</v>
      </c>
      <c r="J11823">
        <f t="shared" si="924"/>
        <v>2.8373333333333335</v>
      </c>
      <c r="K11823" t="str">
        <f t="shared" si="925"/>
        <v/>
      </c>
    </row>
    <row r="11824" spans="1:11" x14ac:dyDescent="0.25">
      <c r="A11824" t="s">
        <v>21019</v>
      </c>
      <c r="C11824" t="s">
        <v>1323</v>
      </c>
      <c r="D11824" t="s">
        <v>9</v>
      </c>
      <c r="E11824">
        <v>1</v>
      </c>
      <c r="F11824">
        <v>1679.36</v>
      </c>
      <c r="G11824" t="str">
        <f t="shared" si="922"/>
        <v>BLUEPRINTADK82326</v>
      </c>
      <c r="H11824" t="str">
        <f t="shared" si="926"/>
        <v>ADK82326</v>
      </c>
      <c r="I11824" t="str">
        <f t="shared" si="923"/>
        <v>FILTER GORIVA</v>
      </c>
      <c r="J11824">
        <f t="shared" si="924"/>
        <v>13.994666666666665</v>
      </c>
      <c r="K11824" t="str">
        <f t="shared" si="925"/>
        <v/>
      </c>
    </row>
    <row r="11825" spans="1:11" x14ac:dyDescent="0.25">
      <c r="A11825" t="s">
        <v>21020</v>
      </c>
      <c r="B11825" s="1" t="s">
        <v>21021</v>
      </c>
      <c r="C11825" t="s">
        <v>1288</v>
      </c>
      <c r="D11825" t="s">
        <v>9</v>
      </c>
      <c r="E11825">
        <v>1</v>
      </c>
      <c r="F11825">
        <v>537.6</v>
      </c>
      <c r="G11825" t="str">
        <f t="shared" si="922"/>
        <v>BLUEPRINTADK82327</v>
      </c>
      <c r="H11825" t="str">
        <f t="shared" si="926"/>
        <v>1541184E60</v>
      </c>
      <c r="I11825" t="str">
        <f t="shared" si="923"/>
        <v>FILTER ZA GORIVO</v>
      </c>
      <c r="J11825">
        <f t="shared" si="924"/>
        <v>4.4800000000000004</v>
      </c>
      <c r="K11825" t="str">
        <f t="shared" si="925"/>
        <v/>
      </c>
    </row>
    <row r="11826" spans="1:11" x14ac:dyDescent="0.25">
      <c r="A11826" t="s">
        <v>21022</v>
      </c>
      <c r="B11826" s="1" t="s">
        <v>21023</v>
      </c>
      <c r="C11826" t="s">
        <v>1288</v>
      </c>
      <c r="D11826" t="s">
        <v>9</v>
      </c>
      <c r="E11826">
        <v>1</v>
      </c>
      <c r="F11826">
        <v>771.84</v>
      </c>
      <c r="G11826" t="str">
        <f t="shared" si="922"/>
        <v>BLUEPRINTADK82328</v>
      </c>
      <c r="H11826" t="str">
        <f t="shared" si="926"/>
        <v>1540160B10</v>
      </c>
      <c r="I11826" t="str">
        <f t="shared" si="923"/>
        <v>FILTER ZA GORIVO</v>
      </c>
      <c r="J11826">
        <f t="shared" si="924"/>
        <v>6.4320000000000004</v>
      </c>
      <c r="K11826" t="str">
        <f t="shared" si="925"/>
        <v/>
      </c>
    </row>
    <row r="11827" spans="1:11" x14ac:dyDescent="0.25">
      <c r="A11827" t="s">
        <v>21024</v>
      </c>
      <c r="B11827" s="1" t="s">
        <v>21023</v>
      </c>
      <c r="C11827" t="s">
        <v>1288</v>
      </c>
      <c r="D11827" t="s">
        <v>9</v>
      </c>
      <c r="E11827">
        <v>1</v>
      </c>
      <c r="F11827">
        <v>739.84</v>
      </c>
      <c r="G11827" t="str">
        <f t="shared" si="922"/>
        <v>BLUEPRINTADK82329</v>
      </c>
      <c r="H11827" t="str">
        <f t="shared" si="926"/>
        <v>1540160B10</v>
      </c>
      <c r="I11827" t="str">
        <f t="shared" si="923"/>
        <v>FILTER ZA GORIVO</v>
      </c>
      <c r="J11827">
        <f t="shared" si="924"/>
        <v>6.1653333333333338</v>
      </c>
      <c r="K11827" t="str">
        <f t="shared" si="925"/>
        <v/>
      </c>
    </row>
    <row r="11828" spans="1:11" x14ac:dyDescent="0.25">
      <c r="A11828" t="s">
        <v>21025</v>
      </c>
      <c r="B11828" s="1" t="s">
        <v>21026</v>
      </c>
      <c r="C11828" t="s">
        <v>1288</v>
      </c>
      <c r="D11828" t="s">
        <v>9</v>
      </c>
      <c r="E11828">
        <v>1</v>
      </c>
      <c r="F11828">
        <v>471.04</v>
      </c>
      <c r="G11828" t="str">
        <f t="shared" si="922"/>
        <v>BLUEPRINTADK82331</v>
      </c>
      <c r="H11828" t="str">
        <f t="shared" si="926"/>
        <v>1541065D10</v>
      </c>
      <c r="I11828" t="str">
        <f t="shared" si="923"/>
        <v>FILTER ZA GORIVO</v>
      </c>
      <c r="J11828">
        <f t="shared" si="924"/>
        <v>3.9253333333333336</v>
      </c>
      <c r="K11828" t="str">
        <f t="shared" si="925"/>
        <v/>
      </c>
    </row>
    <row r="11829" spans="1:11" x14ac:dyDescent="0.25">
      <c r="A11829" t="s">
        <v>21027</v>
      </c>
      <c r="B11829" s="1" t="s">
        <v>21028</v>
      </c>
      <c r="C11829" t="s">
        <v>1288</v>
      </c>
      <c r="D11829" t="s">
        <v>9</v>
      </c>
      <c r="E11829">
        <v>1</v>
      </c>
      <c r="F11829">
        <v>711.68</v>
      </c>
      <c r="G11829" t="str">
        <f t="shared" si="922"/>
        <v>BLUEPRINTADK82332</v>
      </c>
      <c r="H11829" t="str">
        <f t="shared" si="926"/>
        <v>1541052D00</v>
      </c>
      <c r="I11829" t="str">
        <f t="shared" si="923"/>
        <v>FILTER ZA GORIVO</v>
      </c>
      <c r="J11829">
        <f t="shared" si="924"/>
        <v>5.9306666666666663</v>
      </c>
      <c r="K11829" t="str">
        <f t="shared" si="925"/>
        <v/>
      </c>
    </row>
    <row r="11830" spans="1:11" x14ac:dyDescent="0.25">
      <c r="A11830" t="s">
        <v>21029</v>
      </c>
      <c r="B11830" s="1" t="s">
        <v>21030</v>
      </c>
      <c r="C11830" t="s">
        <v>1288</v>
      </c>
      <c r="D11830" t="s">
        <v>9</v>
      </c>
      <c r="E11830">
        <v>1</v>
      </c>
      <c r="F11830">
        <v>1346.56</v>
      </c>
      <c r="G11830" t="str">
        <f t="shared" si="922"/>
        <v>BLUEPRINTADK82334</v>
      </c>
      <c r="H11830" t="str">
        <f t="shared" si="926"/>
        <v>1541084A51</v>
      </c>
      <c r="I11830" t="str">
        <f t="shared" si="923"/>
        <v>FILTER ZA GORIVO</v>
      </c>
      <c r="J11830">
        <f t="shared" si="924"/>
        <v>11.221333333333332</v>
      </c>
      <c r="K11830" t="str">
        <f t="shared" si="925"/>
        <v/>
      </c>
    </row>
    <row r="11831" spans="1:11" x14ac:dyDescent="0.25">
      <c r="A11831" t="s">
        <v>21031</v>
      </c>
      <c r="B11831" s="1" t="s">
        <v>21032</v>
      </c>
      <c r="C11831" t="s">
        <v>1288</v>
      </c>
      <c r="D11831" t="s">
        <v>9</v>
      </c>
      <c r="E11831">
        <v>1</v>
      </c>
      <c r="F11831">
        <v>244.48</v>
      </c>
      <c r="G11831" t="str">
        <f t="shared" si="922"/>
        <v>BLUEPRINTADK82335</v>
      </c>
      <c r="H11831" t="str">
        <f t="shared" si="926"/>
        <v>1541284CT0</v>
      </c>
      <c r="I11831" t="str">
        <f t="shared" si="923"/>
        <v>FILTER ZA GORIVO</v>
      </c>
      <c r="J11831">
        <f t="shared" si="924"/>
        <v>2.0373333333333332</v>
      </c>
      <c r="K11831" t="str">
        <f t="shared" si="925"/>
        <v/>
      </c>
    </row>
    <row r="11832" spans="1:11" x14ac:dyDescent="0.25">
      <c r="A11832" t="s">
        <v>21033</v>
      </c>
      <c r="B11832" s="1" t="s">
        <v>21034</v>
      </c>
      <c r="C11832" t="s">
        <v>1323</v>
      </c>
      <c r="D11832" t="s">
        <v>9</v>
      </c>
      <c r="E11832">
        <v>1</v>
      </c>
      <c r="F11832">
        <v>1105.92</v>
      </c>
      <c r="G11832" t="str">
        <f t="shared" si="922"/>
        <v>BLUEPRINTADK82336</v>
      </c>
      <c r="H11832" t="str">
        <f t="shared" si="926"/>
        <v>8201046788</v>
      </c>
      <c r="I11832" t="str">
        <f t="shared" si="923"/>
        <v>FILTER GORIVA</v>
      </c>
      <c r="J11832">
        <f t="shared" si="924"/>
        <v>9.2160000000000011</v>
      </c>
      <c r="K11832" t="str">
        <f t="shared" si="925"/>
        <v/>
      </c>
    </row>
    <row r="11833" spans="1:11" x14ac:dyDescent="0.25">
      <c r="A11833" t="s">
        <v>21035</v>
      </c>
      <c r="B11833" s="1" t="s">
        <v>21036</v>
      </c>
      <c r="C11833" t="s">
        <v>1329</v>
      </c>
      <c r="D11833" t="s">
        <v>9</v>
      </c>
      <c r="E11833">
        <v>1</v>
      </c>
      <c r="F11833">
        <v>583.67999999999995</v>
      </c>
      <c r="G11833" t="str">
        <f t="shared" si="922"/>
        <v>BLUEPRINTADK82501</v>
      </c>
      <c r="H11833" t="str">
        <f t="shared" si="926"/>
        <v>9586078F00</v>
      </c>
      <c r="I11833" t="str">
        <f t="shared" si="923"/>
        <v>FILTER U KABINI</v>
      </c>
      <c r="J11833">
        <f t="shared" si="924"/>
        <v>4.8639999999999999</v>
      </c>
      <c r="K11833" t="str">
        <f t="shared" si="925"/>
        <v/>
      </c>
    </row>
    <row r="11834" spans="1:11" x14ac:dyDescent="0.25">
      <c r="A11834" t="s">
        <v>21037</v>
      </c>
      <c r="B11834" s="1" t="s">
        <v>21038</v>
      </c>
      <c r="C11834" t="s">
        <v>1329</v>
      </c>
      <c r="D11834" t="s">
        <v>9</v>
      </c>
      <c r="E11834">
        <v>1</v>
      </c>
      <c r="F11834">
        <v>503.04</v>
      </c>
      <c r="G11834" t="str">
        <f t="shared" si="922"/>
        <v>BLUEPRINTADK82502</v>
      </c>
      <c r="H11834" t="str">
        <f t="shared" si="926"/>
        <v>9586081A10</v>
      </c>
      <c r="I11834" t="str">
        <f t="shared" si="923"/>
        <v>FILTER U KABINI</v>
      </c>
      <c r="J11834">
        <f t="shared" si="924"/>
        <v>4.1920000000000002</v>
      </c>
      <c r="K11834" t="str">
        <f t="shared" si="925"/>
        <v/>
      </c>
    </row>
    <row r="11835" spans="1:11" x14ac:dyDescent="0.25">
      <c r="A11835" t="s">
        <v>21039</v>
      </c>
      <c r="B11835" s="1" t="s">
        <v>21040</v>
      </c>
      <c r="C11835" t="s">
        <v>1329</v>
      </c>
      <c r="D11835" t="s">
        <v>9</v>
      </c>
      <c r="E11835">
        <v>1</v>
      </c>
      <c r="F11835">
        <v>442.88</v>
      </c>
      <c r="G11835" t="str">
        <f t="shared" si="922"/>
        <v>BLUEPRINTADK82503</v>
      </c>
      <c r="H11835" t="str">
        <f t="shared" si="926"/>
        <v>9586154J00</v>
      </c>
      <c r="I11835" t="str">
        <f t="shared" si="923"/>
        <v>FILTER U KABINI</v>
      </c>
      <c r="J11835">
        <f t="shared" si="924"/>
        <v>3.6906666666666665</v>
      </c>
      <c r="K11835" t="str">
        <f t="shared" si="925"/>
        <v/>
      </c>
    </row>
    <row r="11836" spans="1:11" x14ac:dyDescent="0.25">
      <c r="A11836" t="s">
        <v>21041</v>
      </c>
      <c r="B11836" s="1" t="s">
        <v>21042</v>
      </c>
      <c r="C11836" t="s">
        <v>1329</v>
      </c>
      <c r="D11836" t="s">
        <v>9</v>
      </c>
      <c r="E11836">
        <v>1</v>
      </c>
      <c r="F11836">
        <v>304.64</v>
      </c>
      <c r="G11836" t="str">
        <f t="shared" si="922"/>
        <v>BLUEPRINTADK82504</v>
      </c>
      <c r="H11836" t="str">
        <f t="shared" si="926"/>
        <v>9586164J00</v>
      </c>
      <c r="I11836" t="str">
        <f t="shared" si="923"/>
        <v>FILTER U KABINI</v>
      </c>
      <c r="J11836">
        <f t="shared" si="924"/>
        <v>2.5386666666666664</v>
      </c>
      <c r="K11836" t="str">
        <f t="shared" si="925"/>
        <v/>
      </c>
    </row>
    <row r="11837" spans="1:11" x14ac:dyDescent="0.25">
      <c r="A11837" t="s">
        <v>21043</v>
      </c>
      <c r="B11837" s="1" t="s">
        <v>21044</v>
      </c>
      <c r="C11837" t="s">
        <v>1329</v>
      </c>
      <c r="D11837" t="s">
        <v>9</v>
      </c>
      <c r="E11837">
        <v>1</v>
      </c>
      <c r="F11837">
        <v>552.96</v>
      </c>
      <c r="G11837" t="str">
        <f t="shared" si="922"/>
        <v>BLUEPRINTADK82505</v>
      </c>
      <c r="H11837" t="str">
        <f t="shared" si="926"/>
        <v>9586165D00</v>
      </c>
      <c r="I11837" t="str">
        <f t="shared" si="923"/>
        <v>FILTER U KABINI</v>
      </c>
      <c r="J11837">
        <f t="shared" si="924"/>
        <v>4.6080000000000005</v>
      </c>
      <c r="K11837" t="str">
        <f t="shared" si="925"/>
        <v/>
      </c>
    </row>
    <row r="11838" spans="1:11" x14ac:dyDescent="0.25">
      <c r="A11838" t="s">
        <v>21045</v>
      </c>
      <c r="B11838" s="1" t="s">
        <v>44262</v>
      </c>
      <c r="C11838" t="s">
        <v>1329</v>
      </c>
      <c r="D11838" t="s">
        <v>9</v>
      </c>
      <c r="E11838">
        <v>1</v>
      </c>
      <c r="F11838">
        <v>523.52</v>
      </c>
      <c r="G11838" t="str">
        <f t="shared" si="922"/>
        <v>BLUEPRINTADK82506</v>
      </c>
      <c r="H11838" t="str">
        <f t="shared" si="926"/>
        <v>9196805</v>
      </c>
      <c r="I11838" t="str">
        <f t="shared" si="923"/>
        <v>FILTER U KABINI</v>
      </c>
      <c r="J11838">
        <f t="shared" si="924"/>
        <v>4.3626666666666667</v>
      </c>
      <c r="K11838" t="str">
        <f t="shared" si="925"/>
        <v/>
      </c>
    </row>
    <row r="11839" spans="1:11" x14ac:dyDescent="0.25">
      <c r="A11839" t="s">
        <v>21046</v>
      </c>
      <c r="B11839" s="1" t="s">
        <v>21047</v>
      </c>
      <c r="C11839" t="s">
        <v>1329</v>
      </c>
      <c r="D11839" t="s">
        <v>9</v>
      </c>
      <c r="E11839">
        <v>1</v>
      </c>
      <c r="F11839">
        <v>623.36</v>
      </c>
      <c r="G11839" t="str">
        <f t="shared" si="922"/>
        <v>BLUEPRINTADK82507</v>
      </c>
      <c r="H11839" t="str">
        <f t="shared" si="926"/>
        <v>9586154G00</v>
      </c>
      <c r="I11839" t="str">
        <f t="shared" si="923"/>
        <v>FILTER U KABINI</v>
      </c>
      <c r="J11839">
        <f t="shared" si="924"/>
        <v>5.1946666666666665</v>
      </c>
      <c r="K11839" t="str">
        <f t="shared" si="925"/>
        <v/>
      </c>
    </row>
    <row r="11840" spans="1:11" x14ac:dyDescent="0.25">
      <c r="A11840" t="s">
        <v>21048</v>
      </c>
      <c r="B11840" s="1" t="s">
        <v>21049</v>
      </c>
      <c r="C11840" t="s">
        <v>1329</v>
      </c>
      <c r="D11840" t="s">
        <v>9</v>
      </c>
      <c r="E11840">
        <v>1</v>
      </c>
      <c r="F11840">
        <v>345.6</v>
      </c>
      <c r="G11840" t="str">
        <f t="shared" si="922"/>
        <v>BLUEPRINTADK82508</v>
      </c>
      <c r="H11840" t="str">
        <f t="shared" si="926"/>
        <v>9586051K00</v>
      </c>
      <c r="I11840" t="str">
        <f t="shared" si="923"/>
        <v>FILTER U KABINI</v>
      </c>
      <c r="J11840">
        <f t="shared" si="924"/>
        <v>2.8800000000000003</v>
      </c>
      <c r="K11840" t="str">
        <f t="shared" si="925"/>
        <v/>
      </c>
    </row>
    <row r="11841" spans="1:11" x14ac:dyDescent="0.25">
      <c r="A11841" t="s">
        <v>21050</v>
      </c>
      <c r="B11841" s="1" t="s">
        <v>21051</v>
      </c>
      <c r="C11841" t="s">
        <v>1329</v>
      </c>
      <c r="D11841" t="s">
        <v>9</v>
      </c>
      <c r="E11841">
        <v>1</v>
      </c>
      <c r="F11841">
        <v>472.32</v>
      </c>
      <c r="G11841" t="str">
        <f t="shared" si="922"/>
        <v>BLUEPRINTADK82509</v>
      </c>
      <c r="H11841" t="str">
        <f t="shared" si="926"/>
        <v>9586080J00</v>
      </c>
      <c r="I11841" t="str">
        <f t="shared" si="923"/>
        <v>FILTER U KABINI</v>
      </c>
      <c r="J11841">
        <f t="shared" si="924"/>
        <v>3.9359999999999999</v>
      </c>
      <c r="K11841" t="str">
        <f t="shared" si="925"/>
        <v/>
      </c>
    </row>
    <row r="11842" spans="1:11" x14ac:dyDescent="0.25">
      <c r="A11842" t="s">
        <v>21052</v>
      </c>
      <c r="B11842" s="1" t="s">
        <v>21053</v>
      </c>
      <c r="C11842" t="s">
        <v>1329</v>
      </c>
      <c r="D11842" t="s">
        <v>9</v>
      </c>
      <c r="E11842">
        <v>1</v>
      </c>
      <c r="F11842">
        <v>861.44</v>
      </c>
      <c r="G11842" t="str">
        <f t="shared" si="922"/>
        <v>BLUEPRINTADK82510</v>
      </c>
      <c r="H11842" t="str">
        <f t="shared" si="926"/>
        <v>95861M68K00</v>
      </c>
      <c r="I11842" t="str">
        <f t="shared" si="923"/>
        <v>FILTER U KABINI</v>
      </c>
      <c r="J11842">
        <f t="shared" si="924"/>
        <v>7.1786666666666674</v>
      </c>
      <c r="K11842" t="str">
        <f t="shared" si="925"/>
        <v/>
      </c>
    </row>
    <row r="11843" spans="1:11" x14ac:dyDescent="0.25">
      <c r="A11843" t="s">
        <v>21054</v>
      </c>
      <c r="B11843" s="1" t="s">
        <v>21055</v>
      </c>
      <c r="C11843" t="s">
        <v>1355</v>
      </c>
      <c r="D11843" t="s">
        <v>9</v>
      </c>
      <c r="E11843">
        <v>1</v>
      </c>
      <c r="F11843">
        <v>1082.8800000000001</v>
      </c>
      <c r="G11843" t="str">
        <f t="shared" ref="G11843:G11906" si="927">"BLUEPRINT"&amp;A11843</f>
        <v>BLUEPRINTADK82511</v>
      </c>
      <c r="H11843" t="str">
        <f t="shared" si="926"/>
        <v>9586157L00</v>
      </c>
      <c r="I11843" t="str">
        <f t="shared" ref="I11843:I11906" si="928">UPPER(C11843)</f>
        <v>FILTER KABINE</v>
      </c>
      <c r="J11843">
        <f t="shared" ref="J11843:J11906" si="929">F11843/120</f>
        <v>9.0240000000000009</v>
      </c>
      <c r="K11843" t="str">
        <f t="shared" ref="K11843:K11906" si="930">IF(E11843&gt;1,"nesto", "")</f>
        <v/>
      </c>
    </row>
    <row r="11844" spans="1:11" x14ac:dyDescent="0.25">
      <c r="A11844" t="s">
        <v>21056</v>
      </c>
      <c r="B11844" s="1" t="s">
        <v>21057</v>
      </c>
      <c r="C11844" t="s">
        <v>1355</v>
      </c>
      <c r="D11844" t="s">
        <v>9</v>
      </c>
      <c r="E11844">
        <v>1</v>
      </c>
      <c r="F11844">
        <v>622.08000000000004</v>
      </c>
      <c r="G11844" t="str">
        <f t="shared" si="927"/>
        <v>BLUEPRINTADK82512</v>
      </c>
      <c r="H11844" t="str">
        <f t="shared" si="926"/>
        <v>9586171L00</v>
      </c>
      <c r="I11844" t="str">
        <f t="shared" si="928"/>
        <v>FILTER KABINE</v>
      </c>
      <c r="J11844">
        <f t="shared" si="929"/>
        <v>5.1840000000000002</v>
      </c>
      <c r="K11844" t="str">
        <f t="shared" si="930"/>
        <v/>
      </c>
    </row>
    <row r="11845" spans="1:11" x14ac:dyDescent="0.25">
      <c r="A11845" t="s">
        <v>21058</v>
      </c>
      <c r="B11845" s="1" t="s">
        <v>21059</v>
      </c>
      <c r="C11845" t="s">
        <v>1362</v>
      </c>
      <c r="D11845" t="s">
        <v>9</v>
      </c>
      <c r="E11845">
        <v>1</v>
      </c>
      <c r="F11845">
        <v>348.16</v>
      </c>
      <c r="G11845" t="str">
        <f t="shared" si="927"/>
        <v>BLUEPRINTADK82513</v>
      </c>
      <c r="H11845" t="str">
        <f t="shared" si="926"/>
        <v>9585061M00</v>
      </c>
      <c r="I11845" t="str">
        <f t="shared" si="928"/>
        <v>FILTER KABINE</v>
      </c>
      <c r="J11845">
        <f t="shared" si="929"/>
        <v>2.9013333333333335</v>
      </c>
      <c r="K11845" t="str">
        <f t="shared" si="930"/>
        <v/>
      </c>
    </row>
    <row r="11846" spans="1:11" x14ac:dyDescent="0.25">
      <c r="A11846" t="s">
        <v>21060</v>
      </c>
      <c r="B11846" s="1" t="s">
        <v>21061</v>
      </c>
      <c r="C11846" t="s">
        <v>1355</v>
      </c>
      <c r="D11846" t="s">
        <v>9</v>
      </c>
      <c r="E11846">
        <v>1</v>
      </c>
      <c r="F11846">
        <v>343.04</v>
      </c>
      <c r="G11846" t="str">
        <f t="shared" si="927"/>
        <v>BLUEPRINTADK82514</v>
      </c>
      <c r="H11846" t="str">
        <f t="shared" si="926"/>
        <v>7412584M00</v>
      </c>
      <c r="I11846" t="str">
        <f t="shared" si="928"/>
        <v>FILTER KABINE</v>
      </c>
      <c r="J11846">
        <f t="shared" si="929"/>
        <v>2.8586666666666667</v>
      </c>
      <c r="K11846" t="str">
        <f t="shared" si="930"/>
        <v/>
      </c>
    </row>
    <row r="11847" spans="1:11" x14ac:dyDescent="0.25">
      <c r="A11847" t="s">
        <v>21062</v>
      </c>
      <c r="B11847" s="1" t="s">
        <v>21063</v>
      </c>
      <c r="C11847" t="s">
        <v>1355</v>
      </c>
      <c r="D11847" t="s">
        <v>9</v>
      </c>
      <c r="E11847">
        <v>1</v>
      </c>
      <c r="F11847">
        <v>414.72</v>
      </c>
      <c r="G11847" t="str">
        <f t="shared" si="927"/>
        <v>BLUEPRINTADK82516</v>
      </c>
      <c r="H11847" t="str">
        <f t="shared" si="926"/>
        <v>9586074P00</v>
      </c>
      <c r="I11847" t="str">
        <f t="shared" si="928"/>
        <v>FILTER KABINE</v>
      </c>
      <c r="J11847">
        <f t="shared" si="929"/>
        <v>3.4560000000000004</v>
      </c>
      <c r="K11847" t="str">
        <f t="shared" si="930"/>
        <v/>
      </c>
    </row>
    <row r="11848" spans="1:11" x14ac:dyDescent="0.25">
      <c r="A11848" t="s">
        <v>21064</v>
      </c>
      <c r="C11848" t="s">
        <v>1371</v>
      </c>
      <c r="D11848" t="s">
        <v>1117</v>
      </c>
      <c r="E11848">
        <v>1</v>
      </c>
      <c r="F11848">
        <v>8039.68</v>
      </c>
      <c r="G11848" t="str">
        <f t="shared" si="927"/>
        <v>BLUEPRINTADK83002</v>
      </c>
      <c r="H11848" t="str">
        <f t="shared" si="926"/>
        <v>ADK83002</v>
      </c>
      <c r="I11848" t="str">
        <f t="shared" si="928"/>
        <v>KOMPLET KVAČILA</v>
      </c>
      <c r="J11848">
        <f t="shared" si="929"/>
        <v>66.99733333333333</v>
      </c>
      <c r="K11848" t="str">
        <f t="shared" si="930"/>
        <v/>
      </c>
    </row>
    <row r="11849" spans="1:11" x14ac:dyDescent="0.25">
      <c r="A11849" t="s">
        <v>21065</v>
      </c>
      <c r="C11849" t="s">
        <v>1371</v>
      </c>
      <c r="D11849" t="s">
        <v>1117</v>
      </c>
      <c r="E11849">
        <v>1</v>
      </c>
      <c r="F11849">
        <v>6892.8</v>
      </c>
      <c r="G11849" t="str">
        <f t="shared" si="927"/>
        <v>BLUEPRINTADK83004</v>
      </c>
      <c r="H11849" t="str">
        <f t="shared" si="926"/>
        <v>ADK83004</v>
      </c>
      <c r="I11849" t="str">
        <f t="shared" si="928"/>
        <v>KOMPLET KVAČILA</v>
      </c>
      <c r="J11849">
        <f t="shared" si="929"/>
        <v>57.440000000000005</v>
      </c>
      <c r="K11849" t="str">
        <f t="shared" si="930"/>
        <v/>
      </c>
    </row>
    <row r="11850" spans="1:11" x14ac:dyDescent="0.25">
      <c r="A11850" t="s">
        <v>21066</v>
      </c>
      <c r="B11850" s="1" t="s">
        <v>3545</v>
      </c>
      <c r="C11850" t="s">
        <v>1371</v>
      </c>
      <c r="D11850" t="s">
        <v>1117</v>
      </c>
      <c r="E11850">
        <v>1</v>
      </c>
      <c r="F11850">
        <v>7116.8</v>
      </c>
      <c r="G11850" t="str">
        <f t="shared" si="927"/>
        <v>BLUEPRINTADK83005</v>
      </c>
      <c r="H11850" t="str">
        <f t="shared" si="926"/>
        <v>LESS30%</v>
      </c>
      <c r="I11850" t="str">
        <f t="shared" si="928"/>
        <v>KOMPLET KVAČILA</v>
      </c>
      <c r="J11850">
        <f t="shared" si="929"/>
        <v>59.306666666666665</v>
      </c>
      <c r="K11850" t="str">
        <f t="shared" si="930"/>
        <v/>
      </c>
    </row>
    <row r="11851" spans="1:11" x14ac:dyDescent="0.25">
      <c r="A11851" t="s">
        <v>21067</v>
      </c>
      <c r="C11851" t="s">
        <v>1371</v>
      </c>
      <c r="D11851" t="s">
        <v>1117</v>
      </c>
      <c r="E11851">
        <v>1</v>
      </c>
      <c r="F11851">
        <v>9489.92</v>
      </c>
      <c r="G11851" t="str">
        <f t="shared" si="927"/>
        <v>BLUEPRINTADK83006</v>
      </c>
      <c r="H11851" t="str">
        <f t="shared" si="926"/>
        <v>ADK83006</v>
      </c>
      <c r="I11851" t="str">
        <f t="shared" si="928"/>
        <v>KOMPLET KVAČILA</v>
      </c>
      <c r="J11851">
        <f t="shared" si="929"/>
        <v>79.082666666666668</v>
      </c>
      <c r="K11851" t="str">
        <f t="shared" si="930"/>
        <v/>
      </c>
    </row>
    <row r="11852" spans="1:11" x14ac:dyDescent="0.25">
      <c r="A11852" t="s">
        <v>21068</v>
      </c>
      <c r="C11852" t="s">
        <v>1371</v>
      </c>
      <c r="D11852" t="s">
        <v>1117</v>
      </c>
      <c r="E11852">
        <v>1</v>
      </c>
      <c r="F11852">
        <v>8286.7199999999993</v>
      </c>
      <c r="G11852" t="str">
        <f t="shared" si="927"/>
        <v>BLUEPRINTADK83008</v>
      </c>
      <c r="H11852" t="str">
        <f t="shared" si="926"/>
        <v>ADK83008</v>
      </c>
      <c r="I11852" t="str">
        <f t="shared" si="928"/>
        <v>KOMPLET KVAČILA</v>
      </c>
      <c r="J11852">
        <f t="shared" si="929"/>
        <v>69.055999999999997</v>
      </c>
      <c r="K11852" t="str">
        <f t="shared" si="930"/>
        <v/>
      </c>
    </row>
    <row r="11853" spans="1:11" x14ac:dyDescent="0.25">
      <c r="A11853" t="s">
        <v>21069</v>
      </c>
      <c r="C11853" t="s">
        <v>1371</v>
      </c>
      <c r="D11853" t="s">
        <v>1117</v>
      </c>
      <c r="E11853">
        <v>1</v>
      </c>
      <c r="F11853">
        <v>7280.64</v>
      </c>
      <c r="G11853" t="str">
        <f t="shared" si="927"/>
        <v>BLUEPRINTADK83010</v>
      </c>
      <c r="H11853" t="str">
        <f t="shared" si="926"/>
        <v>ADK83010</v>
      </c>
      <c r="I11853" t="str">
        <f t="shared" si="928"/>
        <v>KOMPLET KVAČILA</v>
      </c>
      <c r="J11853">
        <f t="shared" si="929"/>
        <v>60.672000000000004</v>
      </c>
      <c r="K11853" t="str">
        <f t="shared" si="930"/>
        <v/>
      </c>
    </row>
    <row r="11854" spans="1:11" x14ac:dyDescent="0.25">
      <c r="A11854" t="s">
        <v>21070</v>
      </c>
      <c r="C11854" t="s">
        <v>1371</v>
      </c>
      <c r="D11854" t="s">
        <v>1117</v>
      </c>
      <c r="E11854">
        <v>1</v>
      </c>
      <c r="F11854">
        <v>6382.08</v>
      </c>
      <c r="G11854" t="str">
        <f t="shared" si="927"/>
        <v>BLUEPRINTADK83011</v>
      </c>
      <c r="H11854" t="str">
        <f t="shared" si="926"/>
        <v>ADK83011</v>
      </c>
      <c r="I11854" t="str">
        <f t="shared" si="928"/>
        <v>KOMPLET KVAČILA</v>
      </c>
      <c r="J11854">
        <f t="shared" si="929"/>
        <v>53.183999999999997</v>
      </c>
      <c r="K11854" t="str">
        <f t="shared" si="930"/>
        <v/>
      </c>
    </row>
    <row r="11855" spans="1:11" x14ac:dyDescent="0.25">
      <c r="A11855" t="s">
        <v>21071</v>
      </c>
      <c r="C11855" t="s">
        <v>1371</v>
      </c>
      <c r="D11855" t="s">
        <v>1117</v>
      </c>
      <c r="E11855">
        <v>1</v>
      </c>
      <c r="F11855">
        <v>7733.76</v>
      </c>
      <c r="G11855" t="str">
        <f t="shared" si="927"/>
        <v>BLUEPRINTADK83012</v>
      </c>
      <c r="H11855" t="str">
        <f t="shared" si="926"/>
        <v>ADK83012</v>
      </c>
      <c r="I11855" t="str">
        <f t="shared" si="928"/>
        <v>KOMPLET KVAČILA</v>
      </c>
      <c r="J11855">
        <f t="shared" si="929"/>
        <v>64.448000000000008</v>
      </c>
      <c r="K11855" t="str">
        <f t="shared" si="930"/>
        <v/>
      </c>
    </row>
    <row r="11856" spans="1:11" x14ac:dyDescent="0.25">
      <c r="A11856" t="s">
        <v>21072</v>
      </c>
      <c r="C11856" t="s">
        <v>1371</v>
      </c>
      <c r="D11856" t="s">
        <v>1117</v>
      </c>
      <c r="E11856">
        <v>1</v>
      </c>
      <c r="F11856">
        <v>10967.04</v>
      </c>
      <c r="G11856" t="str">
        <f t="shared" si="927"/>
        <v>BLUEPRINTADK83017</v>
      </c>
      <c r="H11856" t="str">
        <f t="shared" si="926"/>
        <v>ADK83017</v>
      </c>
      <c r="I11856" t="str">
        <f t="shared" si="928"/>
        <v>KOMPLET KVAČILA</v>
      </c>
      <c r="J11856">
        <f t="shared" si="929"/>
        <v>91.39200000000001</v>
      </c>
      <c r="K11856" t="str">
        <f t="shared" si="930"/>
        <v/>
      </c>
    </row>
    <row r="11857" spans="1:11" x14ac:dyDescent="0.25">
      <c r="A11857" t="s">
        <v>21073</v>
      </c>
      <c r="C11857" t="s">
        <v>1371</v>
      </c>
      <c r="D11857" t="s">
        <v>1117</v>
      </c>
      <c r="E11857">
        <v>1</v>
      </c>
      <c r="F11857">
        <v>12919.04</v>
      </c>
      <c r="G11857" t="str">
        <f t="shared" si="927"/>
        <v>BLUEPRINTADK83019</v>
      </c>
      <c r="H11857" t="str">
        <f t="shared" si="926"/>
        <v>ADK83019</v>
      </c>
      <c r="I11857" t="str">
        <f t="shared" si="928"/>
        <v>KOMPLET KVAČILA</v>
      </c>
      <c r="J11857">
        <f t="shared" si="929"/>
        <v>107.65866666666668</v>
      </c>
      <c r="K11857" t="str">
        <f t="shared" si="930"/>
        <v/>
      </c>
    </row>
    <row r="11858" spans="1:11" x14ac:dyDescent="0.25">
      <c r="A11858" t="s">
        <v>21074</v>
      </c>
      <c r="C11858" t="s">
        <v>1371</v>
      </c>
      <c r="D11858" t="s">
        <v>1117</v>
      </c>
      <c r="E11858">
        <v>1</v>
      </c>
      <c r="F11858">
        <v>7735.04</v>
      </c>
      <c r="G11858" t="str">
        <f t="shared" si="927"/>
        <v>BLUEPRINTADK83020</v>
      </c>
      <c r="H11858" t="str">
        <f t="shared" si="926"/>
        <v>ADK83020</v>
      </c>
      <c r="I11858" t="str">
        <f t="shared" si="928"/>
        <v>KOMPLET KVAČILA</v>
      </c>
      <c r="J11858">
        <f t="shared" si="929"/>
        <v>64.458666666666673</v>
      </c>
      <c r="K11858" t="str">
        <f t="shared" si="930"/>
        <v/>
      </c>
    </row>
    <row r="11859" spans="1:11" x14ac:dyDescent="0.25">
      <c r="A11859" t="s">
        <v>21075</v>
      </c>
      <c r="C11859" t="s">
        <v>1371</v>
      </c>
      <c r="D11859" t="s">
        <v>1117</v>
      </c>
      <c r="E11859">
        <v>1</v>
      </c>
      <c r="F11859">
        <v>7156.48</v>
      </c>
      <c r="G11859" t="str">
        <f t="shared" si="927"/>
        <v>BLUEPRINTADK83022</v>
      </c>
      <c r="H11859" t="str">
        <f t="shared" si="926"/>
        <v>ADK83022</v>
      </c>
      <c r="I11859" t="str">
        <f t="shared" si="928"/>
        <v>KOMPLET KVAČILA</v>
      </c>
      <c r="J11859">
        <f t="shared" si="929"/>
        <v>59.637333333333331</v>
      </c>
      <c r="K11859" t="str">
        <f t="shared" si="930"/>
        <v/>
      </c>
    </row>
    <row r="11860" spans="1:11" x14ac:dyDescent="0.25">
      <c r="A11860" t="s">
        <v>21076</v>
      </c>
      <c r="C11860" t="s">
        <v>1371</v>
      </c>
      <c r="D11860" t="s">
        <v>1117</v>
      </c>
      <c r="E11860">
        <v>1</v>
      </c>
      <c r="F11860">
        <v>8980.48</v>
      </c>
      <c r="G11860" t="str">
        <f t="shared" si="927"/>
        <v>BLUEPRINTADK83023</v>
      </c>
      <c r="H11860" t="str">
        <f t="shared" si="926"/>
        <v>ADK83023</v>
      </c>
      <c r="I11860" t="str">
        <f t="shared" si="928"/>
        <v>KOMPLET KVAČILA</v>
      </c>
      <c r="J11860">
        <f t="shared" si="929"/>
        <v>74.837333333333333</v>
      </c>
      <c r="K11860" t="str">
        <f t="shared" si="930"/>
        <v/>
      </c>
    </row>
    <row r="11861" spans="1:11" x14ac:dyDescent="0.25">
      <c r="A11861" t="s">
        <v>21077</v>
      </c>
      <c r="C11861" t="s">
        <v>1371</v>
      </c>
      <c r="D11861" t="s">
        <v>1117</v>
      </c>
      <c r="E11861">
        <v>1</v>
      </c>
      <c r="F11861">
        <v>10609.92</v>
      </c>
      <c r="G11861" t="str">
        <f t="shared" si="927"/>
        <v>BLUEPRINTADK83025</v>
      </c>
      <c r="H11861" t="str">
        <f t="shared" si="926"/>
        <v>ADK83025</v>
      </c>
      <c r="I11861" t="str">
        <f t="shared" si="928"/>
        <v>KOMPLET KVAČILA</v>
      </c>
      <c r="J11861">
        <f t="shared" si="929"/>
        <v>88.415999999999997</v>
      </c>
      <c r="K11861" t="str">
        <f t="shared" si="930"/>
        <v/>
      </c>
    </row>
    <row r="11862" spans="1:11" x14ac:dyDescent="0.25">
      <c r="A11862" t="s">
        <v>21078</v>
      </c>
      <c r="C11862" t="s">
        <v>1371</v>
      </c>
      <c r="D11862" t="s">
        <v>1117</v>
      </c>
      <c r="E11862">
        <v>1</v>
      </c>
      <c r="F11862">
        <v>11393.28</v>
      </c>
      <c r="G11862" t="str">
        <f t="shared" si="927"/>
        <v>BLUEPRINTADK83026</v>
      </c>
      <c r="H11862" t="str">
        <f t="shared" si="926"/>
        <v>ADK83026</v>
      </c>
      <c r="I11862" t="str">
        <f t="shared" si="928"/>
        <v>KOMPLET KVAČILA</v>
      </c>
      <c r="J11862">
        <f t="shared" si="929"/>
        <v>94.944000000000003</v>
      </c>
      <c r="K11862" t="str">
        <f t="shared" si="930"/>
        <v/>
      </c>
    </row>
    <row r="11863" spans="1:11" x14ac:dyDescent="0.25">
      <c r="A11863" t="s">
        <v>21079</v>
      </c>
      <c r="C11863" t="s">
        <v>1371</v>
      </c>
      <c r="D11863" t="s">
        <v>1117</v>
      </c>
      <c r="E11863">
        <v>1</v>
      </c>
      <c r="F11863">
        <v>16332.8</v>
      </c>
      <c r="G11863" t="str">
        <f t="shared" si="927"/>
        <v>BLUEPRINTADK83027</v>
      </c>
      <c r="H11863" t="str">
        <f t="shared" si="926"/>
        <v>ADK83027</v>
      </c>
      <c r="I11863" t="str">
        <f t="shared" si="928"/>
        <v>KOMPLET KVAČILA</v>
      </c>
      <c r="J11863">
        <f t="shared" si="929"/>
        <v>136.10666666666665</v>
      </c>
      <c r="K11863" t="str">
        <f t="shared" si="930"/>
        <v/>
      </c>
    </row>
    <row r="11864" spans="1:11" x14ac:dyDescent="0.25">
      <c r="A11864" t="s">
        <v>21080</v>
      </c>
      <c r="C11864" t="s">
        <v>1371</v>
      </c>
      <c r="D11864" t="s">
        <v>1117</v>
      </c>
      <c r="E11864">
        <v>1</v>
      </c>
      <c r="F11864">
        <v>8581.1200000000008</v>
      </c>
      <c r="G11864" t="str">
        <f t="shared" si="927"/>
        <v>BLUEPRINTADK83028</v>
      </c>
      <c r="H11864" t="str">
        <f t="shared" si="926"/>
        <v>ADK83028</v>
      </c>
      <c r="I11864" t="str">
        <f t="shared" si="928"/>
        <v>KOMPLET KVAČILA</v>
      </c>
      <c r="J11864">
        <f t="shared" si="929"/>
        <v>71.509333333333345</v>
      </c>
      <c r="K11864" t="str">
        <f t="shared" si="930"/>
        <v/>
      </c>
    </row>
    <row r="11865" spans="1:11" x14ac:dyDescent="0.25">
      <c r="A11865" t="s">
        <v>21081</v>
      </c>
      <c r="C11865" t="s">
        <v>1371</v>
      </c>
      <c r="D11865" t="s">
        <v>1117</v>
      </c>
      <c r="E11865">
        <v>1</v>
      </c>
      <c r="F11865">
        <v>6735.36</v>
      </c>
      <c r="G11865" t="str">
        <f t="shared" si="927"/>
        <v>BLUEPRINTADK83033</v>
      </c>
      <c r="H11865" t="str">
        <f t="shared" si="926"/>
        <v>ADK83033</v>
      </c>
      <c r="I11865" t="str">
        <f t="shared" si="928"/>
        <v>KOMPLET KVAČILA</v>
      </c>
      <c r="J11865">
        <f t="shared" si="929"/>
        <v>56.128</v>
      </c>
      <c r="K11865" t="str">
        <f t="shared" si="930"/>
        <v/>
      </c>
    </row>
    <row r="11866" spans="1:11" x14ac:dyDescent="0.25">
      <c r="A11866" t="s">
        <v>21082</v>
      </c>
      <c r="C11866" t="s">
        <v>1371</v>
      </c>
      <c r="D11866" t="s">
        <v>1117</v>
      </c>
      <c r="E11866">
        <v>1</v>
      </c>
      <c r="F11866">
        <v>9950.7199999999993</v>
      </c>
      <c r="G11866" t="str">
        <f t="shared" si="927"/>
        <v>BLUEPRINTADK83034</v>
      </c>
      <c r="H11866" t="str">
        <f t="shared" si="926"/>
        <v>ADK83034</v>
      </c>
      <c r="I11866" t="str">
        <f t="shared" si="928"/>
        <v>KOMPLET KVAČILA</v>
      </c>
      <c r="J11866">
        <f t="shared" si="929"/>
        <v>82.922666666666657</v>
      </c>
      <c r="K11866" t="str">
        <f t="shared" si="930"/>
        <v/>
      </c>
    </row>
    <row r="11867" spans="1:11" x14ac:dyDescent="0.25">
      <c r="A11867" t="s">
        <v>21083</v>
      </c>
      <c r="B11867" s="1" t="s">
        <v>21084</v>
      </c>
      <c r="C11867" t="s">
        <v>1371</v>
      </c>
      <c r="D11867" t="s">
        <v>1117</v>
      </c>
      <c r="E11867">
        <v>1</v>
      </c>
      <c r="F11867">
        <v>15009.28</v>
      </c>
      <c r="G11867" t="str">
        <f t="shared" si="927"/>
        <v>BLUEPRINTADK83036</v>
      </c>
      <c r="H11867" t="str">
        <f t="shared" si="926"/>
        <v>2240086CB0</v>
      </c>
      <c r="I11867" t="str">
        <f t="shared" si="928"/>
        <v>KOMPLET KVAČILA</v>
      </c>
      <c r="J11867">
        <f t="shared" si="929"/>
        <v>125.07733333333334</v>
      </c>
      <c r="K11867" t="str">
        <f t="shared" si="930"/>
        <v/>
      </c>
    </row>
    <row r="11868" spans="1:11" x14ac:dyDescent="0.25">
      <c r="A11868" t="s">
        <v>21085</v>
      </c>
      <c r="C11868" t="s">
        <v>1371</v>
      </c>
      <c r="D11868" t="s">
        <v>1117</v>
      </c>
      <c r="E11868">
        <v>1</v>
      </c>
      <c r="F11868">
        <v>16659.2</v>
      </c>
      <c r="G11868" t="str">
        <f t="shared" si="927"/>
        <v>BLUEPRINTADK83037</v>
      </c>
      <c r="H11868" t="str">
        <f t="shared" si="926"/>
        <v>ADK83037</v>
      </c>
      <c r="I11868" t="str">
        <f t="shared" si="928"/>
        <v>KOMPLET KVAČILA</v>
      </c>
      <c r="J11868">
        <f t="shared" si="929"/>
        <v>138.82666666666668</v>
      </c>
      <c r="K11868" t="str">
        <f t="shared" si="930"/>
        <v/>
      </c>
    </row>
    <row r="11869" spans="1:11" x14ac:dyDescent="0.25">
      <c r="A11869" t="s">
        <v>21086</v>
      </c>
      <c r="C11869" t="s">
        <v>1371</v>
      </c>
      <c r="D11869" t="s">
        <v>1117</v>
      </c>
      <c r="E11869">
        <v>1</v>
      </c>
      <c r="F11869">
        <v>10208</v>
      </c>
      <c r="G11869" t="str">
        <f t="shared" si="927"/>
        <v>BLUEPRINTADK83038</v>
      </c>
      <c r="H11869" t="str">
        <f t="shared" si="926"/>
        <v>ADK83038</v>
      </c>
      <c r="I11869" t="str">
        <f t="shared" si="928"/>
        <v>KOMPLET KVAČILA</v>
      </c>
      <c r="J11869">
        <f t="shared" si="929"/>
        <v>85.066666666666663</v>
      </c>
      <c r="K11869" t="str">
        <f t="shared" si="930"/>
        <v/>
      </c>
    </row>
    <row r="11870" spans="1:11" x14ac:dyDescent="0.25">
      <c r="A11870" t="s">
        <v>21087</v>
      </c>
      <c r="C11870" t="s">
        <v>1371</v>
      </c>
      <c r="D11870" t="s">
        <v>1117</v>
      </c>
      <c r="E11870">
        <v>1</v>
      </c>
      <c r="F11870">
        <v>21356.799999999999</v>
      </c>
      <c r="G11870" t="str">
        <f t="shared" si="927"/>
        <v>BLUEPRINTADK83039</v>
      </c>
      <c r="H11870" t="str">
        <f t="shared" si="926"/>
        <v>ADK83039</v>
      </c>
      <c r="I11870" t="str">
        <f t="shared" si="928"/>
        <v>KOMPLET KVAČILA</v>
      </c>
      <c r="J11870">
        <f t="shared" si="929"/>
        <v>177.97333333333333</v>
      </c>
      <c r="K11870" t="str">
        <f t="shared" si="930"/>
        <v/>
      </c>
    </row>
    <row r="11871" spans="1:11" x14ac:dyDescent="0.25">
      <c r="A11871" t="s">
        <v>21088</v>
      </c>
      <c r="C11871" t="s">
        <v>1371</v>
      </c>
      <c r="D11871" t="s">
        <v>1117</v>
      </c>
      <c r="E11871">
        <v>1</v>
      </c>
      <c r="F11871">
        <v>9886.7199999999993</v>
      </c>
      <c r="G11871" t="str">
        <f t="shared" si="927"/>
        <v>BLUEPRINTADK83041</v>
      </c>
      <c r="H11871" t="str">
        <f t="shared" si="926"/>
        <v>ADK83041</v>
      </c>
      <c r="I11871" t="str">
        <f t="shared" si="928"/>
        <v>KOMPLET KVAČILA</v>
      </c>
      <c r="J11871">
        <f t="shared" si="929"/>
        <v>82.389333333333326</v>
      </c>
      <c r="K11871" t="str">
        <f t="shared" si="930"/>
        <v/>
      </c>
    </row>
    <row r="11872" spans="1:11" x14ac:dyDescent="0.25">
      <c r="A11872" t="s">
        <v>21089</v>
      </c>
      <c r="B11872" s="1" t="s">
        <v>21090</v>
      </c>
      <c r="C11872" t="s">
        <v>1371</v>
      </c>
      <c r="D11872" t="s">
        <v>1117</v>
      </c>
      <c r="E11872">
        <v>1</v>
      </c>
      <c r="F11872">
        <v>20798.72</v>
      </c>
      <c r="G11872" t="str">
        <f t="shared" si="927"/>
        <v>BLUEPRINTADK83042</v>
      </c>
      <c r="H11872" t="str">
        <f t="shared" si="926"/>
        <v>2240068D00</v>
      </c>
      <c r="I11872" t="str">
        <f t="shared" si="928"/>
        <v>KOMPLET KVAČILA</v>
      </c>
      <c r="J11872">
        <f t="shared" si="929"/>
        <v>173.32266666666666</v>
      </c>
      <c r="K11872" t="str">
        <f t="shared" si="930"/>
        <v/>
      </c>
    </row>
    <row r="11873" spans="1:11" x14ac:dyDescent="0.25">
      <c r="A11873" t="s">
        <v>21091</v>
      </c>
      <c r="C11873" t="s">
        <v>1371</v>
      </c>
      <c r="D11873" t="s">
        <v>1117</v>
      </c>
      <c r="E11873">
        <v>1</v>
      </c>
      <c r="F11873">
        <v>7741.44</v>
      </c>
      <c r="G11873" t="str">
        <f t="shared" si="927"/>
        <v>BLUEPRINTADK83044</v>
      </c>
      <c r="H11873" t="str">
        <f t="shared" si="926"/>
        <v>ADK83044</v>
      </c>
      <c r="I11873" t="str">
        <f t="shared" si="928"/>
        <v>KOMPLET KVAČILA</v>
      </c>
      <c r="J11873">
        <f t="shared" si="929"/>
        <v>64.512</v>
      </c>
      <c r="K11873" t="str">
        <f t="shared" si="930"/>
        <v/>
      </c>
    </row>
    <row r="11874" spans="1:11" x14ac:dyDescent="0.25">
      <c r="A11874" t="s">
        <v>21092</v>
      </c>
      <c r="C11874" t="s">
        <v>1371</v>
      </c>
      <c r="D11874" t="s">
        <v>1117</v>
      </c>
      <c r="E11874">
        <v>1</v>
      </c>
      <c r="F11874">
        <v>5847.04</v>
      </c>
      <c r="G11874" t="str">
        <f t="shared" si="927"/>
        <v>BLUEPRINTADK83046</v>
      </c>
      <c r="H11874" t="str">
        <f t="shared" si="926"/>
        <v>ADK83046</v>
      </c>
      <c r="I11874" t="str">
        <f t="shared" si="928"/>
        <v>KOMPLET KVAČILA</v>
      </c>
      <c r="J11874">
        <f t="shared" si="929"/>
        <v>48.725333333333332</v>
      </c>
      <c r="K11874" t="str">
        <f t="shared" si="930"/>
        <v/>
      </c>
    </row>
    <row r="11875" spans="1:11" x14ac:dyDescent="0.25">
      <c r="A11875" t="s">
        <v>21093</v>
      </c>
      <c r="B11875" s="1" t="s">
        <v>21094</v>
      </c>
      <c r="C11875" t="s">
        <v>1371</v>
      </c>
      <c r="D11875" t="s">
        <v>1117</v>
      </c>
      <c r="E11875">
        <v>1</v>
      </c>
      <c r="F11875">
        <v>17496.32</v>
      </c>
      <c r="G11875" t="str">
        <f t="shared" si="927"/>
        <v>BLUEPRINTADK83047</v>
      </c>
      <c r="H11875" t="str">
        <f t="shared" si="926"/>
        <v>2240067D03</v>
      </c>
      <c r="I11875" t="str">
        <f t="shared" si="928"/>
        <v>KOMPLET KVAČILA</v>
      </c>
      <c r="J11875">
        <f t="shared" si="929"/>
        <v>145.80266666666665</v>
      </c>
      <c r="K11875" t="str">
        <f t="shared" si="930"/>
        <v/>
      </c>
    </row>
    <row r="11876" spans="1:11" x14ac:dyDescent="0.25">
      <c r="A11876" t="s">
        <v>21095</v>
      </c>
      <c r="C11876" t="s">
        <v>1371</v>
      </c>
      <c r="D11876" t="s">
        <v>1117</v>
      </c>
      <c r="E11876">
        <v>1</v>
      </c>
      <c r="F11876">
        <v>5180.16</v>
      </c>
      <c r="G11876" t="str">
        <f t="shared" si="927"/>
        <v>BLUEPRINTADK83048</v>
      </c>
      <c r="H11876" t="str">
        <f t="shared" si="926"/>
        <v>ADK83048</v>
      </c>
      <c r="I11876" t="str">
        <f t="shared" si="928"/>
        <v>KOMPLET KVAČILA</v>
      </c>
      <c r="J11876">
        <f t="shared" si="929"/>
        <v>43.167999999999999</v>
      </c>
      <c r="K11876" t="str">
        <f t="shared" si="930"/>
        <v/>
      </c>
    </row>
    <row r="11877" spans="1:11" x14ac:dyDescent="0.25">
      <c r="A11877" t="s">
        <v>21096</v>
      </c>
      <c r="C11877" t="s">
        <v>1371</v>
      </c>
      <c r="D11877" t="s">
        <v>1117</v>
      </c>
      <c r="E11877">
        <v>1</v>
      </c>
      <c r="F11877">
        <v>12628.48</v>
      </c>
      <c r="G11877" t="str">
        <f t="shared" si="927"/>
        <v>BLUEPRINTADK83050C</v>
      </c>
      <c r="H11877" t="str">
        <f t="shared" si="926"/>
        <v>ADK83050C</v>
      </c>
      <c r="I11877" t="str">
        <f t="shared" si="928"/>
        <v>KOMPLET KVAČILA</v>
      </c>
      <c r="J11877">
        <f t="shared" si="929"/>
        <v>105.23733333333332</v>
      </c>
      <c r="K11877" t="str">
        <f t="shared" si="930"/>
        <v/>
      </c>
    </row>
    <row r="11878" spans="1:11" x14ac:dyDescent="0.25">
      <c r="A11878" t="s">
        <v>21097</v>
      </c>
      <c r="C11878" t="s">
        <v>1371</v>
      </c>
      <c r="D11878" t="s">
        <v>1117</v>
      </c>
      <c r="E11878">
        <v>1</v>
      </c>
      <c r="F11878">
        <v>7036.16</v>
      </c>
      <c r="G11878" t="str">
        <f t="shared" si="927"/>
        <v>BLUEPRINTADK83051</v>
      </c>
      <c r="H11878" t="str">
        <f t="shared" si="926"/>
        <v>ADK83051</v>
      </c>
      <c r="I11878" t="str">
        <f t="shared" si="928"/>
        <v>KOMPLET KVAČILA</v>
      </c>
      <c r="J11878">
        <f t="shared" si="929"/>
        <v>58.634666666666668</v>
      </c>
      <c r="K11878" t="str">
        <f t="shared" si="930"/>
        <v/>
      </c>
    </row>
    <row r="11879" spans="1:11" x14ac:dyDescent="0.25">
      <c r="A11879" t="s">
        <v>21098</v>
      </c>
      <c r="C11879" t="s">
        <v>1371</v>
      </c>
      <c r="D11879" t="s">
        <v>1117</v>
      </c>
      <c r="E11879">
        <v>1</v>
      </c>
      <c r="F11879">
        <v>17820.16</v>
      </c>
      <c r="G11879" t="str">
        <f t="shared" si="927"/>
        <v>BLUEPRINTADK83052C</v>
      </c>
      <c r="H11879" t="str">
        <f t="shared" si="926"/>
        <v>ADK83052C</v>
      </c>
      <c r="I11879" t="str">
        <f t="shared" si="928"/>
        <v>KOMPLET KVAČILA</v>
      </c>
      <c r="J11879">
        <f t="shared" si="929"/>
        <v>148.50133333333332</v>
      </c>
      <c r="K11879" t="str">
        <f t="shared" si="930"/>
        <v/>
      </c>
    </row>
    <row r="11880" spans="1:11" x14ac:dyDescent="0.25">
      <c r="A11880" t="s">
        <v>21099</v>
      </c>
      <c r="B11880" s="1" t="s">
        <v>21100</v>
      </c>
      <c r="C11880" t="s">
        <v>1371</v>
      </c>
      <c r="D11880" t="s">
        <v>1117</v>
      </c>
      <c r="E11880">
        <v>1</v>
      </c>
      <c r="F11880">
        <v>19948.8</v>
      </c>
      <c r="G11880" t="str">
        <f t="shared" si="927"/>
        <v>BLUEPRINTADK83053</v>
      </c>
      <c r="H11880" t="str">
        <f t="shared" si="926"/>
        <v>2240084E00</v>
      </c>
      <c r="I11880" t="str">
        <f t="shared" si="928"/>
        <v>KOMPLET KVAČILA</v>
      </c>
      <c r="J11880">
        <f t="shared" si="929"/>
        <v>166.23999999999998</v>
      </c>
      <c r="K11880" t="str">
        <f t="shared" si="930"/>
        <v/>
      </c>
    </row>
    <row r="11881" spans="1:11" x14ac:dyDescent="0.25">
      <c r="A11881" t="s">
        <v>21101</v>
      </c>
      <c r="B11881" s="1" t="s">
        <v>21100</v>
      </c>
      <c r="C11881" t="s">
        <v>1371</v>
      </c>
      <c r="D11881" t="s">
        <v>1117</v>
      </c>
      <c r="E11881">
        <v>1</v>
      </c>
      <c r="F11881">
        <v>12505.6</v>
      </c>
      <c r="G11881" t="str">
        <f t="shared" si="927"/>
        <v>BLUEPRINTADK83054</v>
      </c>
      <c r="H11881" t="str">
        <f t="shared" si="926"/>
        <v>2240084E00</v>
      </c>
      <c r="I11881" t="str">
        <f t="shared" si="928"/>
        <v>KOMPLET KVAČILA</v>
      </c>
      <c r="J11881">
        <f t="shared" si="929"/>
        <v>104.21333333333334</v>
      </c>
      <c r="K11881" t="str">
        <f t="shared" si="930"/>
        <v/>
      </c>
    </row>
    <row r="11882" spans="1:11" x14ac:dyDescent="0.25">
      <c r="A11882" t="s">
        <v>21102</v>
      </c>
      <c r="B11882" s="1" t="s">
        <v>2336</v>
      </c>
      <c r="C11882" t="s">
        <v>1385</v>
      </c>
      <c r="D11882" t="s">
        <v>1117</v>
      </c>
      <c r="E11882">
        <v>1</v>
      </c>
      <c r="F11882">
        <v>10467.84</v>
      </c>
      <c r="G11882" t="str">
        <f t="shared" si="927"/>
        <v>BLUEPRINTADK83055</v>
      </c>
      <c r="H11882" t="str">
        <f t="shared" si="926"/>
        <v>KITTEDPRODUCT</v>
      </c>
      <c r="I11882" t="str">
        <f t="shared" si="928"/>
        <v>SET KVAČILA</v>
      </c>
      <c r="J11882">
        <f t="shared" si="929"/>
        <v>87.231999999999999</v>
      </c>
      <c r="K11882" t="str">
        <f t="shared" si="930"/>
        <v/>
      </c>
    </row>
    <row r="11883" spans="1:11" x14ac:dyDescent="0.25">
      <c r="A11883" t="s">
        <v>21103</v>
      </c>
      <c r="C11883" t="s">
        <v>1385</v>
      </c>
      <c r="D11883" t="s">
        <v>1117</v>
      </c>
      <c r="E11883">
        <v>1</v>
      </c>
      <c r="F11883">
        <v>44793.599999999999</v>
      </c>
      <c r="G11883" t="str">
        <f t="shared" si="927"/>
        <v>BLUEPRINTADK83056</v>
      </c>
      <c r="H11883" t="str">
        <f t="shared" si="926"/>
        <v>ADK83056</v>
      </c>
      <c r="I11883" t="str">
        <f t="shared" si="928"/>
        <v>SET KVAČILA</v>
      </c>
      <c r="J11883">
        <f t="shared" si="929"/>
        <v>373.28</v>
      </c>
      <c r="K11883" t="str">
        <f t="shared" si="930"/>
        <v/>
      </c>
    </row>
    <row r="11884" spans="1:11" x14ac:dyDescent="0.25">
      <c r="A11884" t="s">
        <v>21104</v>
      </c>
      <c r="B11884" s="1" t="s">
        <v>2336</v>
      </c>
      <c r="C11884" t="s">
        <v>1385</v>
      </c>
      <c r="D11884" t="s">
        <v>1117</v>
      </c>
      <c r="E11884">
        <v>1</v>
      </c>
      <c r="F11884">
        <v>7296</v>
      </c>
      <c r="G11884" t="str">
        <f t="shared" si="927"/>
        <v>BLUEPRINTADK83059</v>
      </c>
      <c r="H11884" t="str">
        <f t="shared" si="926"/>
        <v>KITTEDPRODUCT</v>
      </c>
      <c r="I11884" t="str">
        <f t="shared" si="928"/>
        <v>SET KVAČILA</v>
      </c>
      <c r="J11884">
        <f t="shared" si="929"/>
        <v>60.8</v>
      </c>
      <c r="K11884" t="str">
        <f t="shared" si="930"/>
        <v/>
      </c>
    </row>
    <row r="11885" spans="1:11" x14ac:dyDescent="0.25">
      <c r="A11885" t="s">
        <v>21105</v>
      </c>
      <c r="C11885" t="s">
        <v>1371</v>
      </c>
      <c r="D11885" t="s">
        <v>9</v>
      </c>
      <c r="E11885">
        <v>1</v>
      </c>
      <c r="F11885">
        <v>5050.88</v>
      </c>
      <c r="G11885" t="str">
        <f t="shared" si="927"/>
        <v>BLUEPRINTADK83060</v>
      </c>
      <c r="H11885" t="str">
        <f t="shared" ref="H11885:H11948" si="931">IF(AND(B11885&lt;&gt;"", B11885&lt;&gt;"-"),SUBSTITUTE(SUBSTITUTE(B11885,"-","")," ",""),A11885)</f>
        <v>ADK83060</v>
      </c>
      <c r="I11885" t="str">
        <f t="shared" si="928"/>
        <v>KOMPLET KVAČILA</v>
      </c>
      <c r="J11885">
        <f t="shared" si="929"/>
        <v>42.090666666666671</v>
      </c>
      <c r="K11885" t="str">
        <f t="shared" si="930"/>
        <v/>
      </c>
    </row>
    <row r="11886" spans="1:11" x14ac:dyDescent="0.25">
      <c r="A11886" t="s">
        <v>21106</v>
      </c>
      <c r="C11886" t="s">
        <v>1389</v>
      </c>
      <c r="D11886" t="s">
        <v>1117</v>
      </c>
      <c r="E11886">
        <v>1</v>
      </c>
      <c r="F11886">
        <v>10081.280000000001</v>
      </c>
      <c r="G11886" t="str">
        <f t="shared" si="927"/>
        <v>BLUEPRINTADK83062</v>
      </c>
      <c r="H11886" t="str">
        <f t="shared" si="931"/>
        <v>ADK83062</v>
      </c>
      <c r="I11886" t="str">
        <f t="shared" si="928"/>
        <v>KOMPLET KVACILA</v>
      </c>
      <c r="J11886">
        <f t="shared" si="929"/>
        <v>84.010666666666665</v>
      </c>
      <c r="K11886" t="str">
        <f t="shared" si="930"/>
        <v/>
      </c>
    </row>
    <row r="11887" spans="1:11" x14ac:dyDescent="0.25">
      <c r="A11887" t="s">
        <v>21107</v>
      </c>
      <c r="C11887" t="s">
        <v>1389</v>
      </c>
      <c r="D11887" t="s">
        <v>1117</v>
      </c>
      <c r="E11887">
        <v>1</v>
      </c>
      <c r="F11887">
        <v>11169.28</v>
      </c>
      <c r="G11887" t="str">
        <f t="shared" si="927"/>
        <v>BLUEPRINTADK83063</v>
      </c>
      <c r="H11887" t="str">
        <f t="shared" si="931"/>
        <v>ADK83063</v>
      </c>
      <c r="I11887" t="str">
        <f t="shared" si="928"/>
        <v>KOMPLET KVACILA</v>
      </c>
      <c r="J11887">
        <f t="shared" si="929"/>
        <v>93.077333333333343</v>
      </c>
      <c r="K11887" t="str">
        <f t="shared" si="930"/>
        <v/>
      </c>
    </row>
    <row r="11888" spans="1:11" x14ac:dyDescent="0.25">
      <c r="A11888" t="s">
        <v>21108</v>
      </c>
      <c r="B11888" s="1" t="s">
        <v>21109</v>
      </c>
      <c r="C11888" t="s">
        <v>1391</v>
      </c>
      <c r="D11888" t="s">
        <v>9</v>
      </c>
      <c r="E11888">
        <v>1</v>
      </c>
      <c r="F11888">
        <v>2438.4</v>
      </c>
      <c r="G11888" t="str">
        <f t="shared" si="927"/>
        <v>BLUEPRINTADK83101</v>
      </c>
      <c r="H11888" t="str">
        <f t="shared" si="931"/>
        <v>2240078412</v>
      </c>
      <c r="I11888" t="str">
        <f t="shared" si="928"/>
        <v>DISK KVAČILA</v>
      </c>
      <c r="J11888">
        <f t="shared" si="929"/>
        <v>20.32</v>
      </c>
      <c r="K11888" t="str">
        <f t="shared" si="930"/>
        <v/>
      </c>
    </row>
    <row r="11889" spans="1:11" x14ac:dyDescent="0.25">
      <c r="A11889" t="s">
        <v>21110</v>
      </c>
      <c r="B11889" s="1" t="s">
        <v>21111</v>
      </c>
      <c r="C11889" t="s">
        <v>1391</v>
      </c>
      <c r="D11889" t="s">
        <v>9</v>
      </c>
      <c r="E11889">
        <v>1</v>
      </c>
      <c r="F11889">
        <v>1725.44</v>
      </c>
      <c r="G11889" t="str">
        <f t="shared" si="927"/>
        <v>BLUEPRINTADK83104</v>
      </c>
      <c r="H11889" t="str">
        <f t="shared" si="931"/>
        <v>2240064G00</v>
      </c>
      <c r="I11889" t="str">
        <f t="shared" si="928"/>
        <v>DISK KVAČILA</v>
      </c>
      <c r="J11889">
        <f t="shared" si="929"/>
        <v>14.378666666666668</v>
      </c>
      <c r="K11889" t="str">
        <f t="shared" si="930"/>
        <v/>
      </c>
    </row>
    <row r="11890" spans="1:11" x14ac:dyDescent="0.25">
      <c r="A11890" t="s">
        <v>21112</v>
      </c>
      <c r="B11890" s="1" t="s">
        <v>21113</v>
      </c>
      <c r="C11890" t="s">
        <v>1391</v>
      </c>
      <c r="D11890" t="s">
        <v>9</v>
      </c>
      <c r="E11890">
        <v>1</v>
      </c>
      <c r="F11890">
        <v>1890.56</v>
      </c>
      <c r="G11890" t="str">
        <f t="shared" si="927"/>
        <v>BLUEPRINTADK83106</v>
      </c>
      <c r="H11890" t="str">
        <f t="shared" si="931"/>
        <v>2240080020</v>
      </c>
      <c r="I11890" t="str">
        <f t="shared" si="928"/>
        <v>DISK KVAČILA</v>
      </c>
      <c r="J11890">
        <f t="shared" si="929"/>
        <v>15.754666666666667</v>
      </c>
      <c r="K11890" t="str">
        <f t="shared" si="930"/>
        <v/>
      </c>
    </row>
    <row r="11891" spans="1:11" x14ac:dyDescent="0.25">
      <c r="A11891" t="s">
        <v>21114</v>
      </c>
      <c r="B11891" s="1" t="s">
        <v>21115</v>
      </c>
      <c r="C11891" t="s">
        <v>1391</v>
      </c>
      <c r="D11891" t="s">
        <v>9</v>
      </c>
      <c r="E11891">
        <v>1</v>
      </c>
      <c r="F11891">
        <v>5817.6</v>
      </c>
      <c r="G11891" t="str">
        <f t="shared" si="927"/>
        <v>BLUEPRINTADK83115</v>
      </c>
      <c r="H11891" t="str">
        <f t="shared" si="931"/>
        <v>2240080F00</v>
      </c>
      <c r="I11891" t="str">
        <f t="shared" si="928"/>
        <v>DISK KVAČILA</v>
      </c>
      <c r="J11891">
        <f t="shared" si="929"/>
        <v>48.480000000000004</v>
      </c>
      <c r="K11891" t="str">
        <f t="shared" si="930"/>
        <v/>
      </c>
    </row>
    <row r="11892" spans="1:11" x14ac:dyDescent="0.25">
      <c r="A11892" t="s">
        <v>21116</v>
      </c>
      <c r="B11892" s="1" t="s">
        <v>21117</v>
      </c>
      <c r="C11892" t="s">
        <v>1391</v>
      </c>
      <c r="D11892" t="s">
        <v>9</v>
      </c>
      <c r="E11892">
        <v>1</v>
      </c>
      <c r="F11892">
        <v>3944.96</v>
      </c>
      <c r="G11892" t="str">
        <f t="shared" si="927"/>
        <v>BLUEPRINTADK83117</v>
      </c>
      <c r="H11892" t="str">
        <f t="shared" si="931"/>
        <v>2240050F00</v>
      </c>
      <c r="I11892" t="str">
        <f t="shared" si="928"/>
        <v>DISK KVAČILA</v>
      </c>
      <c r="J11892">
        <f t="shared" si="929"/>
        <v>32.87466666666667</v>
      </c>
      <c r="K11892" t="str">
        <f t="shared" si="930"/>
        <v/>
      </c>
    </row>
    <row r="11893" spans="1:11" x14ac:dyDescent="0.25">
      <c r="A11893" t="s">
        <v>21118</v>
      </c>
      <c r="B11893" s="1" t="s">
        <v>21119</v>
      </c>
      <c r="C11893" t="s">
        <v>1391</v>
      </c>
      <c r="D11893" t="s">
        <v>9</v>
      </c>
      <c r="E11893">
        <v>1</v>
      </c>
      <c r="F11893">
        <v>5621.76</v>
      </c>
      <c r="G11893" t="str">
        <f t="shared" si="927"/>
        <v>BLUEPRINTADK83118</v>
      </c>
      <c r="H11893" t="str">
        <f t="shared" si="931"/>
        <v>2240085F00</v>
      </c>
      <c r="I11893" t="str">
        <f t="shared" si="928"/>
        <v>DISK KVAČILA</v>
      </c>
      <c r="J11893">
        <f t="shared" si="929"/>
        <v>46.847999999999999</v>
      </c>
      <c r="K11893" t="str">
        <f t="shared" si="930"/>
        <v/>
      </c>
    </row>
    <row r="11894" spans="1:11" x14ac:dyDescent="0.25">
      <c r="A11894" t="s">
        <v>21120</v>
      </c>
      <c r="B11894" s="1" t="s">
        <v>21121</v>
      </c>
      <c r="C11894" t="s">
        <v>1391</v>
      </c>
      <c r="D11894" t="s">
        <v>9</v>
      </c>
      <c r="E11894">
        <v>1</v>
      </c>
      <c r="F11894">
        <v>4750.08</v>
      </c>
      <c r="G11894" t="str">
        <f t="shared" si="927"/>
        <v>BLUEPRINTADK83119</v>
      </c>
      <c r="H11894" t="str">
        <f t="shared" si="931"/>
        <v>2240085C00</v>
      </c>
      <c r="I11894" t="str">
        <f t="shared" si="928"/>
        <v>DISK KVAČILA</v>
      </c>
      <c r="J11894">
        <f t="shared" si="929"/>
        <v>39.583999999999996</v>
      </c>
      <c r="K11894" t="str">
        <f t="shared" si="930"/>
        <v/>
      </c>
    </row>
    <row r="11895" spans="1:11" x14ac:dyDescent="0.25">
      <c r="A11895" t="s">
        <v>21122</v>
      </c>
      <c r="B11895" s="1" t="s">
        <v>21123</v>
      </c>
      <c r="C11895" t="s">
        <v>1391</v>
      </c>
      <c r="D11895" t="s">
        <v>9</v>
      </c>
      <c r="E11895">
        <v>1</v>
      </c>
      <c r="F11895">
        <v>3089.92</v>
      </c>
      <c r="G11895" t="str">
        <f t="shared" si="927"/>
        <v>BLUEPRINTADK83120</v>
      </c>
      <c r="H11895" t="str">
        <f t="shared" si="931"/>
        <v>2240060B00</v>
      </c>
      <c r="I11895" t="str">
        <f t="shared" si="928"/>
        <v>DISK KVAČILA</v>
      </c>
      <c r="J11895">
        <f t="shared" si="929"/>
        <v>25.749333333333333</v>
      </c>
      <c r="K11895" t="str">
        <f t="shared" si="930"/>
        <v/>
      </c>
    </row>
    <row r="11896" spans="1:11" x14ac:dyDescent="0.25">
      <c r="A11896" t="s">
        <v>21124</v>
      </c>
      <c r="B11896" s="1" t="s">
        <v>21125</v>
      </c>
      <c r="C11896" t="s">
        <v>1391</v>
      </c>
      <c r="D11896" t="s">
        <v>9</v>
      </c>
      <c r="E11896">
        <v>1</v>
      </c>
      <c r="F11896">
        <v>4759.04</v>
      </c>
      <c r="G11896" t="str">
        <f t="shared" si="927"/>
        <v>BLUEPRINTADK83121</v>
      </c>
      <c r="H11896" t="str">
        <f t="shared" si="931"/>
        <v>2240075F00</v>
      </c>
      <c r="I11896" t="str">
        <f t="shared" si="928"/>
        <v>DISK KVAČILA</v>
      </c>
      <c r="J11896">
        <f t="shared" si="929"/>
        <v>39.658666666666669</v>
      </c>
      <c r="K11896" t="str">
        <f t="shared" si="930"/>
        <v/>
      </c>
    </row>
    <row r="11897" spans="1:11" x14ac:dyDescent="0.25">
      <c r="A11897" t="s">
        <v>21126</v>
      </c>
      <c r="B11897" s="1" t="s">
        <v>21127</v>
      </c>
      <c r="C11897" t="s">
        <v>1391</v>
      </c>
      <c r="D11897" t="s">
        <v>9</v>
      </c>
      <c r="E11897">
        <v>1</v>
      </c>
      <c r="F11897">
        <v>3047.68</v>
      </c>
      <c r="G11897" t="str">
        <f t="shared" si="927"/>
        <v>BLUEPRINTADK83122</v>
      </c>
      <c r="H11897" t="str">
        <f t="shared" si="931"/>
        <v>2240070C40</v>
      </c>
      <c r="I11897" t="str">
        <f t="shared" si="928"/>
        <v>DISK KVAČILA</v>
      </c>
      <c r="J11897">
        <f t="shared" si="929"/>
        <v>25.397333333333332</v>
      </c>
      <c r="K11897" t="str">
        <f t="shared" si="930"/>
        <v/>
      </c>
    </row>
    <row r="11898" spans="1:11" x14ac:dyDescent="0.25">
      <c r="A11898" t="s">
        <v>21128</v>
      </c>
      <c r="B11898" s="1" t="s">
        <v>21129</v>
      </c>
      <c r="C11898" t="s">
        <v>1391</v>
      </c>
      <c r="D11898" t="s">
        <v>9</v>
      </c>
      <c r="E11898">
        <v>1</v>
      </c>
      <c r="F11898">
        <v>5637.12</v>
      </c>
      <c r="G11898" t="str">
        <f t="shared" si="927"/>
        <v>BLUEPRINTADK83125</v>
      </c>
      <c r="H11898" t="str">
        <f t="shared" si="931"/>
        <v>2240078E00</v>
      </c>
      <c r="I11898" t="str">
        <f t="shared" si="928"/>
        <v>DISK KVAČILA</v>
      </c>
      <c r="J11898">
        <f t="shared" si="929"/>
        <v>46.975999999999999</v>
      </c>
      <c r="K11898" t="str">
        <f t="shared" si="930"/>
        <v/>
      </c>
    </row>
    <row r="11899" spans="1:11" x14ac:dyDescent="0.25">
      <c r="A11899" t="s">
        <v>21130</v>
      </c>
      <c r="B11899" s="1" t="s">
        <v>21131</v>
      </c>
      <c r="C11899" t="s">
        <v>1391</v>
      </c>
      <c r="D11899" t="s">
        <v>9</v>
      </c>
      <c r="E11899">
        <v>1</v>
      </c>
      <c r="F11899">
        <v>10534.4</v>
      </c>
      <c r="G11899" t="str">
        <f t="shared" si="927"/>
        <v>BLUEPRINTADK83126</v>
      </c>
      <c r="H11899" t="str">
        <f t="shared" si="931"/>
        <v>2240076A02</v>
      </c>
      <c r="I11899" t="str">
        <f t="shared" si="928"/>
        <v>DISK KVAČILA</v>
      </c>
      <c r="J11899">
        <f t="shared" si="929"/>
        <v>87.786666666666662</v>
      </c>
      <c r="K11899" t="str">
        <f t="shared" si="930"/>
        <v/>
      </c>
    </row>
    <row r="11900" spans="1:11" x14ac:dyDescent="0.25">
      <c r="A11900" t="s">
        <v>21132</v>
      </c>
      <c r="B11900" s="1" t="s">
        <v>21133</v>
      </c>
      <c r="C11900" t="s">
        <v>1391</v>
      </c>
      <c r="D11900" t="s">
        <v>9</v>
      </c>
      <c r="E11900">
        <v>1</v>
      </c>
      <c r="F11900">
        <v>19079.68</v>
      </c>
      <c r="G11900" t="str">
        <f t="shared" si="927"/>
        <v>BLUEPRINTADK83127</v>
      </c>
      <c r="H11900" t="str">
        <f t="shared" si="931"/>
        <v>2240068J00</v>
      </c>
      <c r="I11900" t="str">
        <f t="shared" si="928"/>
        <v>DISK KVAČILA</v>
      </c>
      <c r="J11900">
        <f t="shared" si="929"/>
        <v>158.99733333333333</v>
      </c>
      <c r="K11900" t="str">
        <f t="shared" si="930"/>
        <v/>
      </c>
    </row>
    <row r="11901" spans="1:11" x14ac:dyDescent="0.25">
      <c r="A11901" t="s">
        <v>21134</v>
      </c>
      <c r="B11901" s="1" t="s">
        <v>21135</v>
      </c>
      <c r="C11901" t="s">
        <v>1391</v>
      </c>
      <c r="D11901" t="s">
        <v>9</v>
      </c>
      <c r="E11901">
        <v>1</v>
      </c>
      <c r="F11901">
        <v>2488.3200000000002</v>
      </c>
      <c r="G11901" t="str">
        <f t="shared" si="927"/>
        <v>BLUEPRINTADK83128</v>
      </c>
      <c r="H11901" t="str">
        <f t="shared" si="931"/>
        <v>2240065G00</v>
      </c>
      <c r="I11901" t="str">
        <f t="shared" si="928"/>
        <v>DISK KVAČILA</v>
      </c>
      <c r="J11901">
        <f t="shared" si="929"/>
        <v>20.736000000000001</v>
      </c>
      <c r="K11901" t="str">
        <f t="shared" si="930"/>
        <v/>
      </c>
    </row>
    <row r="11902" spans="1:11" x14ac:dyDescent="0.25">
      <c r="A11902" t="s">
        <v>21136</v>
      </c>
      <c r="B11902" s="1" t="s">
        <v>21137</v>
      </c>
      <c r="C11902" t="s">
        <v>1391</v>
      </c>
      <c r="D11902" t="s">
        <v>9</v>
      </c>
      <c r="E11902">
        <v>1</v>
      </c>
      <c r="F11902">
        <v>2188.8000000000002</v>
      </c>
      <c r="G11902" t="str">
        <f t="shared" si="927"/>
        <v>BLUEPRINTADK83129</v>
      </c>
      <c r="H11902" t="str">
        <f t="shared" si="931"/>
        <v>2240060J00</v>
      </c>
      <c r="I11902" t="str">
        <f t="shared" si="928"/>
        <v>DISK KVAČILA</v>
      </c>
      <c r="J11902">
        <f t="shared" si="929"/>
        <v>18.240000000000002</v>
      </c>
      <c r="K11902" t="str">
        <f t="shared" si="930"/>
        <v/>
      </c>
    </row>
    <row r="11903" spans="1:11" x14ac:dyDescent="0.25">
      <c r="A11903" t="s">
        <v>21138</v>
      </c>
      <c r="B11903" s="1" t="s">
        <v>21139</v>
      </c>
      <c r="C11903" t="s">
        <v>1391</v>
      </c>
      <c r="D11903" t="s">
        <v>9</v>
      </c>
      <c r="E11903">
        <v>1</v>
      </c>
      <c r="F11903">
        <v>4231.68</v>
      </c>
      <c r="G11903" t="str">
        <f t="shared" si="927"/>
        <v>BLUEPRINTADK83130</v>
      </c>
      <c r="H11903" t="str">
        <f t="shared" si="931"/>
        <v>2240086G00</v>
      </c>
      <c r="I11903" t="str">
        <f t="shared" si="928"/>
        <v>DISK KVAČILA</v>
      </c>
      <c r="J11903">
        <f t="shared" si="929"/>
        <v>35.264000000000003</v>
      </c>
      <c r="K11903" t="str">
        <f t="shared" si="930"/>
        <v/>
      </c>
    </row>
    <row r="11904" spans="1:11" x14ac:dyDescent="0.25">
      <c r="A11904" t="s">
        <v>21140</v>
      </c>
      <c r="B11904" s="1" t="s">
        <v>21141</v>
      </c>
      <c r="C11904" t="s">
        <v>1391</v>
      </c>
      <c r="D11904" t="s">
        <v>9</v>
      </c>
      <c r="E11904">
        <v>1</v>
      </c>
      <c r="F11904">
        <v>5026.5600000000004</v>
      </c>
      <c r="G11904" t="str">
        <f t="shared" si="927"/>
        <v>BLUEPRINTADK83131</v>
      </c>
      <c r="H11904" t="str">
        <f t="shared" si="931"/>
        <v>2240067J00</v>
      </c>
      <c r="I11904" t="str">
        <f t="shared" si="928"/>
        <v>DISK KVAČILA</v>
      </c>
      <c r="J11904">
        <f t="shared" si="929"/>
        <v>41.888000000000005</v>
      </c>
      <c r="K11904" t="str">
        <f t="shared" si="930"/>
        <v/>
      </c>
    </row>
    <row r="11905" spans="1:11" x14ac:dyDescent="0.25">
      <c r="A11905" t="s">
        <v>21142</v>
      </c>
      <c r="B11905" s="1" t="s">
        <v>21143</v>
      </c>
      <c r="C11905" t="s">
        <v>1391</v>
      </c>
      <c r="D11905" t="s">
        <v>9</v>
      </c>
      <c r="E11905">
        <v>1</v>
      </c>
      <c r="F11905">
        <v>5061.12</v>
      </c>
      <c r="G11905" t="str">
        <f t="shared" si="927"/>
        <v>BLUEPRINTADK83132</v>
      </c>
      <c r="H11905" t="str">
        <f t="shared" si="931"/>
        <v>2240055L01</v>
      </c>
      <c r="I11905" t="str">
        <f t="shared" si="928"/>
        <v>DISK KVAČILA</v>
      </c>
      <c r="J11905">
        <f t="shared" si="929"/>
        <v>42.176000000000002</v>
      </c>
      <c r="K11905" t="str">
        <f t="shared" si="930"/>
        <v/>
      </c>
    </row>
    <row r="11906" spans="1:11" x14ac:dyDescent="0.25">
      <c r="A11906" t="s">
        <v>21144</v>
      </c>
      <c r="B11906" s="1" t="s">
        <v>21145</v>
      </c>
      <c r="C11906" t="s">
        <v>3678</v>
      </c>
      <c r="D11906" t="s">
        <v>9</v>
      </c>
      <c r="E11906">
        <v>1</v>
      </c>
      <c r="F11906">
        <v>4789.76</v>
      </c>
      <c r="G11906" t="str">
        <f t="shared" si="927"/>
        <v>BLUEPRINTADK83133</v>
      </c>
      <c r="H11906" t="str">
        <f t="shared" si="931"/>
        <v>2240051K21</v>
      </c>
      <c r="I11906" t="str">
        <f t="shared" si="928"/>
        <v>DISK KVACILA</v>
      </c>
      <c r="J11906">
        <f t="shared" si="929"/>
        <v>39.914666666666669</v>
      </c>
      <c r="K11906" t="str">
        <f t="shared" si="930"/>
        <v/>
      </c>
    </row>
    <row r="11907" spans="1:11" x14ac:dyDescent="0.25">
      <c r="A11907" t="s">
        <v>21146</v>
      </c>
      <c r="B11907" s="1" t="s">
        <v>21147</v>
      </c>
      <c r="C11907" t="s">
        <v>21148</v>
      </c>
      <c r="D11907" t="s">
        <v>9</v>
      </c>
      <c r="E11907">
        <v>1</v>
      </c>
      <c r="F11907">
        <v>3823.36</v>
      </c>
      <c r="G11907" t="str">
        <f t="shared" ref="G11907:G11970" si="932">"BLUEPRINT"&amp;A11907</f>
        <v>BLUEPRINTADK83134</v>
      </c>
      <c r="H11907" t="str">
        <f t="shared" si="931"/>
        <v>2240068D20</v>
      </c>
      <c r="I11907" t="str">
        <f t="shared" ref="I11907:I11970" si="933">UPPER(C11907)</f>
        <v>DISK KVAČILA</v>
      </c>
      <c r="J11907">
        <f t="shared" ref="J11907:J11970" si="934">F11907/120</f>
        <v>31.861333333333334</v>
      </c>
      <c r="K11907" t="str">
        <f t="shared" ref="K11907:K11970" si="935">IF(E11907&gt;1,"nesto", "")</f>
        <v/>
      </c>
    </row>
    <row r="11908" spans="1:11" x14ac:dyDescent="0.25">
      <c r="A11908" t="s">
        <v>21149</v>
      </c>
      <c r="B11908" s="1" t="s">
        <v>21150</v>
      </c>
      <c r="C11908" t="s">
        <v>1393</v>
      </c>
      <c r="D11908" t="s">
        <v>9</v>
      </c>
      <c r="E11908">
        <v>1</v>
      </c>
      <c r="F11908">
        <v>5698.56</v>
      </c>
      <c r="G11908" t="str">
        <f t="shared" si="932"/>
        <v>BLUEPRINTADK83201N</v>
      </c>
      <c r="H11908" t="str">
        <f t="shared" si="931"/>
        <v>2210078412</v>
      </c>
      <c r="I11908" t="str">
        <f t="shared" si="933"/>
        <v>POKLOPAC KVAČILA</v>
      </c>
      <c r="J11908">
        <f t="shared" si="934"/>
        <v>47.488000000000007</v>
      </c>
      <c r="K11908" t="str">
        <f t="shared" si="935"/>
        <v/>
      </c>
    </row>
    <row r="11909" spans="1:11" x14ac:dyDescent="0.25">
      <c r="A11909" t="s">
        <v>21151</v>
      </c>
      <c r="B11909" s="1" t="s">
        <v>21152</v>
      </c>
      <c r="C11909" t="s">
        <v>1393</v>
      </c>
      <c r="D11909" t="s">
        <v>9</v>
      </c>
      <c r="E11909">
        <v>1</v>
      </c>
      <c r="F11909">
        <v>5551.36</v>
      </c>
      <c r="G11909" t="str">
        <f t="shared" si="932"/>
        <v>BLUEPRINTADK83203N</v>
      </c>
      <c r="H11909" t="str">
        <f t="shared" si="931"/>
        <v>2210080021</v>
      </c>
      <c r="I11909" t="str">
        <f t="shared" si="933"/>
        <v>POKLOPAC KVAČILA</v>
      </c>
      <c r="J11909">
        <f t="shared" si="934"/>
        <v>46.261333333333333</v>
      </c>
      <c r="K11909" t="str">
        <f t="shared" si="935"/>
        <v/>
      </c>
    </row>
    <row r="11910" spans="1:11" x14ac:dyDescent="0.25">
      <c r="A11910" t="s">
        <v>21153</v>
      </c>
      <c r="B11910" s="1" t="s">
        <v>21154</v>
      </c>
      <c r="C11910" t="s">
        <v>1393</v>
      </c>
      <c r="D11910" t="s">
        <v>9</v>
      </c>
      <c r="E11910">
        <v>1</v>
      </c>
      <c r="F11910">
        <v>3928.32</v>
      </c>
      <c r="G11910" t="str">
        <f t="shared" si="932"/>
        <v>BLUEPRINTADK83207N</v>
      </c>
      <c r="H11910" t="str">
        <f t="shared" si="931"/>
        <v>2210075122</v>
      </c>
      <c r="I11910" t="str">
        <f t="shared" si="933"/>
        <v>POKLOPAC KVAČILA</v>
      </c>
      <c r="J11910">
        <f t="shared" si="934"/>
        <v>32.736000000000004</v>
      </c>
      <c r="K11910" t="str">
        <f t="shared" si="935"/>
        <v/>
      </c>
    </row>
    <row r="11911" spans="1:11" x14ac:dyDescent="0.25">
      <c r="A11911" t="s">
        <v>21155</v>
      </c>
      <c r="B11911" s="1" t="s">
        <v>21156</v>
      </c>
      <c r="C11911" t="s">
        <v>1393</v>
      </c>
      <c r="D11911" t="s">
        <v>9</v>
      </c>
      <c r="E11911">
        <v>1</v>
      </c>
      <c r="F11911">
        <v>5013.76</v>
      </c>
      <c r="G11911" t="str">
        <f t="shared" si="932"/>
        <v>BLUEPRINTADK83210N</v>
      </c>
      <c r="H11911" t="str">
        <f t="shared" si="931"/>
        <v>2210064B21</v>
      </c>
      <c r="I11911" t="str">
        <f t="shared" si="933"/>
        <v>POKLOPAC KVAČILA</v>
      </c>
      <c r="J11911">
        <f t="shared" si="934"/>
        <v>41.781333333333336</v>
      </c>
      <c r="K11911" t="str">
        <f t="shared" si="935"/>
        <v/>
      </c>
    </row>
    <row r="11912" spans="1:11" x14ac:dyDescent="0.25">
      <c r="A11912" t="s">
        <v>21157</v>
      </c>
      <c r="B11912" s="1" t="s">
        <v>21158</v>
      </c>
      <c r="C11912" t="s">
        <v>1393</v>
      </c>
      <c r="D11912" t="s">
        <v>9</v>
      </c>
      <c r="E11912">
        <v>1</v>
      </c>
      <c r="F11912">
        <v>5189.12</v>
      </c>
      <c r="G11912" t="str">
        <f t="shared" si="932"/>
        <v>BLUEPRINTADK83211N</v>
      </c>
      <c r="H11912" t="str">
        <f t="shared" si="931"/>
        <v>2210070C01</v>
      </c>
      <c r="I11912" t="str">
        <f t="shared" si="933"/>
        <v>POKLOPAC KVAČILA</v>
      </c>
      <c r="J11912">
        <f t="shared" si="934"/>
        <v>43.242666666666665</v>
      </c>
      <c r="K11912" t="str">
        <f t="shared" si="935"/>
        <v/>
      </c>
    </row>
    <row r="11913" spans="1:11" x14ac:dyDescent="0.25">
      <c r="A11913" t="s">
        <v>21159</v>
      </c>
      <c r="B11913" s="1" t="s">
        <v>21160</v>
      </c>
      <c r="C11913" t="s">
        <v>1393</v>
      </c>
      <c r="D11913" t="s">
        <v>9</v>
      </c>
      <c r="E11913">
        <v>1</v>
      </c>
      <c r="F11913">
        <v>9710.08</v>
      </c>
      <c r="G11913" t="str">
        <f t="shared" si="932"/>
        <v>BLUEPRINTADK83213N</v>
      </c>
      <c r="H11913" t="str">
        <f t="shared" si="931"/>
        <v>22100B80020</v>
      </c>
      <c r="I11913" t="str">
        <f t="shared" si="933"/>
        <v>POKLOPAC KVAČILA</v>
      </c>
      <c r="J11913">
        <f t="shared" si="934"/>
        <v>80.917333333333332</v>
      </c>
      <c r="K11913" t="str">
        <f t="shared" si="935"/>
        <v/>
      </c>
    </row>
    <row r="11914" spans="1:11" x14ac:dyDescent="0.25">
      <c r="A11914" t="s">
        <v>21161</v>
      </c>
      <c r="B11914" s="1" t="s">
        <v>21162</v>
      </c>
      <c r="C11914" t="s">
        <v>1393</v>
      </c>
      <c r="D11914" t="s">
        <v>9</v>
      </c>
      <c r="E11914">
        <v>1</v>
      </c>
      <c r="F11914">
        <v>6613.76</v>
      </c>
      <c r="G11914" t="str">
        <f t="shared" si="932"/>
        <v>BLUEPRINTADK83214N</v>
      </c>
      <c r="H11914" t="str">
        <f t="shared" si="931"/>
        <v>2210080F00</v>
      </c>
      <c r="I11914" t="str">
        <f t="shared" si="933"/>
        <v>POKLOPAC KVAČILA</v>
      </c>
      <c r="J11914">
        <f t="shared" si="934"/>
        <v>55.114666666666672</v>
      </c>
      <c r="K11914" t="str">
        <f t="shared" si="935"/>
        <v/>
      </c>
    </row>
    <row r="11915" spans="1:11" x14ac:dyDescent="0.25">
      <c r="A11915" t="s">
        <v>21163</v>
      </c>
      <c r="B11915" s="1" t="s">
        <v>21164</v>
      </c>
      <c r="C11915" t="s">
        <v>1393</v>
      </c>
      <c r="D11915" t="s">
        <v>9</v>
      </c>
      <c r="E11915">
        <v>1</v>
      </c>
      <c r="F11915">
        <v>11988.48</v>
      </c>
      <c r="G11915" t="str">
        <f t="shared" si="932"/>
        <v>BLUEPRINTADK83216N</v>
      </c>
      <c r="H11915" t="str">
        <f t="shared" si="931"/>
        <v>2210078E00</v>
      </c>
      <c r="I11915" t="str">
        <f t="shared" si="933"/>
        <v>POKLOPAC KVAČILA</v>
      </c>
      <c r="J11915">
        <f t="shared" si="934"/>
        <v>99.903999999999996</v>
      </c>
      <c r="K11915" t="str">
        <f t="shared" si="935"/>
        <v/>
      </c>
    </row>
    <row r="11916" spans="1:11" x14ac:dyDescent="0.25">
      <c r="A11916" t="s">
        <v>21165</v>
      </c>
      <c r="B11916" s="1" t="s">
        <v>21166</v>
      </c>
      <c r="C11916" t="s">
        <v>1393</v>
      </c>
      <c r="D11916" t="s">
        <v>9</v>
      </c>
      <c r="E11916">
        <v>1</v>
      </c>
      <c r="F11916">
        <v>7845.12</v>
      </c>
      <c r="G11916" t="str">
        <f t="shared" si="932"/>
        <v>BLUEPRINTADK83217N</v>
      </c>
      <c r="H11916" t="str">
        <f t="shared" si="931"/>
        <v>2210076A00</v>
      </c>
      <c r="I11916" t="str">
        <f t="shared" si="933"/>
        <v>POKLOPAC KVAČILA</v>
      </c>
      <c r="J11916">
        <f t="shared" si="934"/>
        <v>65.376000000000005</v>
      </c>
      <c r="K11916" t="str">
        <f t="shared" si="935"/>
        <v/>
      </c>
    </row>
    <row r="11917" spans="1:11" x14ac:dyDescent="0.25">
      <c r="A11917" t="s">
        <v>21167</v>
      </c>
      <c r="B11917" s="1" t="s">
        <v>21168</v>
      </c>
      <c r="C11917" t="s">
        <v>1393</v>
      </c>
      <c r="D11917" t="s">
        <v>9</v>
      </c>
      <c r="E11917">
        <v>1</v>
      </c>
      <c r="F11917">
        <v>4510.72</v>
      </c>
      <c r="G11917" t="str">
        <f t="shared" si="932"/>
        <v>BLUEPRINTADK83220N</v>
      </c>
      <c r="H11917" t="str">
        <f t="shared" si="931"/>
        <v>2210060B10</v>
      </c>
      <c r="I11917" t="str">
        <f t="shared" si="933"/>
        <v>POKLOPAC KVAČILA</v>
      </c>
      <c r="J11917">
        <f t="shared" si="934"/>
        <v>37.589333333333336</v>
      </c>
      <c r="K11917" t="str">
        <f t="shared" si="935"/>
        <v/>
      </c>
    </row>
    <row r="11918" spans="1:11" x14ac:dyDescent="0.25">
      <c r="A11918" t="s">
        <v>21169</v>
      </c>
      <c r="B11918" s="1" t="s">
        <v>21170</v>
      </c>
      <c r="C11918" t="s">
        <v>1393</v>
      </c>
      <c r="D11918" t="s">
        <v>9</v>
      </c>
      <c r="E11918">
        <v>1</v>
      </c>
      <c r="F11918">
        <v>7119.36</v>
      </c>
      <c r="G11918" t="str">
        <f t="shared" si="932"/>
        <v>BLUEPRINTADK83221N</v>
      </c>
      <c r="H11918" t="str">
        <f t="shared" si="931"/>
        <v>22100M72F20</v>
      </c>
      <c r="I11918" t="str">
        <f t="shared" si="933"/>
        <v>POKLOPAC KVAČILA</v>
      </c>
      <c r="J11918">
        <f t="shared" si="934"/>
        <v>59.327999999999996</v>
      </c>
      <c r="K11918" t="str">
        <f t="shared" si="935"/>
        <v/>
      </c>
    </row>
    <row r="11919" spans="1:11" x14ac:dyDescent="0.25">
      <c r="A11919" t="s">
        <v>21171</v>
      </c>
      <c r="B11919" s="1" t="s">
        <v>21172</v>
      </c>
      <c r="C11919" t="s">
        <v>1393</v>
      </c>
      <c r="D11919" t="s">
        <v>9</v>
      </c>
      <c r="E11919">
        <v>1</v>
      </c>
      <c r="F11919">
        <v>8828.16</v>
      </c>
      <c r="G11919" t="str">
        <f t="shared" si="932"/>
        <v>BLUEPRINTADK83223N</v>
      </c>
      <c r="H11919" t="str">
        <f t="shared" si="931"/>
        <v>2210085C00</v>
      </c>
      <c r="I11919" t="str">
        <f t="shared" si="933"/>
        <v>POKLOPAC KVAČILA</v>
      </c>
      <c r="J11919">
        <f t="shared" si="934"/>
        <v>73.567999999999998</v>
      </c>
      <c r="K11919" t="str">
        <f t="shared" si="935"/>
        <v/>
      </c>
    </row>
    <row r="11920" spans="1:11" x14ac:dyDescent="0.25">
      <c r="A11920" t="s">
        <v>21173</v>
      </c>
      <c r="B11920" s="1" t="s">
        <v>21174</v>
      </c>
      <c r="C11920" t="s">
        <v>1393</v>
      </c>
      <c r="D11920" t="s">
        <v>9</v>
      </c>
      <c r="E11920">
        <v>1</v>
      </c>
      <c r="F11920">
        <v>9934.08</v>
      </c>
      <c r="G11920" t="str">
        <f t="shared" si="932"/>
        <v>BLUEPRINTADK83224N</v>
      </c>
      <c r="H11920" t="str">
        <f t="shared" si="931"/>
        <v>2210075F00</v>
      </c>
      <c r="I11920" t="str">
        <f t="shared" si="933"/>
        <v>POKLOPAC KVAČILA</v>
      </c>
      <c r="J11920">
        <f t="shared" si="934"/>
        <v>82.784000000000006</v>
      </c>
      <c r="K11920" t="str">
        <f t="shared" si="935"/>
        <v/>
      </c>
    </row>
    <row r="11921" spans="1:11" x14ac:dyDescent="0.25">
      <c r="A11921" t="s">
        <v>21175</v>
      </c>
      <c r="B11921" s="1" t="s">
        <v>21176</v>
      </c>
      <c r="C11921" t="s">
        <v>1393</v>
      </c>
      <c r="D11921" t="s">
        <v>9</v>
      </c>
      <c r="E11921">
        <v>1</v>
      </c>
      <c r="F11921">
        <v>11942.4</v>
      </c>
      <c r="G11921" t="str">
        <f t="shared" si="932"/>
        <v>BLUEPRINTADK83225N</v>
      </c>
      <c r="H11921" t="str">
        <f t="shared" si="931"/>
        <v>2210070C40</v>
      </c>
      <c r="I11921" t="str">
        <f t="shared" si="933"/>
        <v>POKLOPAC KVAČILA</v>
      </c>
      <c r="J11921">
        <f t="shared" si="934"/>
        <v>99.52</v>
      </c>
      <c r="K11921" t="str">
        <f t="shared" si="935"/>
        <v/>
      </c>
    </row>
    <row r="11922" spans="1:11" x14ac:dyDescent="0.25">
      <c r="A11922" t="s">
        <v>21177</v>
      </c>
      <c r="B11922" s="1" t="s">
        <v>21178</v>
      </c>
      <c r="C11922" t="s">
        <v>1393</v>
      </c>
      <c r="D11922" t="s">
        <v>9</v>
      </c>
      <c r="E11922">
        <v>1</v>
      </c>
      <c r="F11922">
        <v>3964.16</v>
      </c>
      <c r="G11922" t="str">
        <f t="shared" si="932"/>
        <v>BLUEPRINTADK83226N</v>
      </c>
      <c r="H11922" t="str">
        <f t="shared" si="931"/>
        <v>2210060J00</v>
      </c>
      <c r="I11922" t="str">
        <f t="shared" si="933"/>
        <v>POKLOPAC KVAČILA</v>
      </c>
      <c r="J11922">
        <f t="shared" si="934"/>
        <v>33.034666666666666</v>
      </c>
      <c r="K11922" t="str">
        <f t="shared" si="935"/>
        <v/>
      </c>
    </row>
    <row r="11923" spans="1:11" x14ac:dyDescent="0.25">
      <c r="A11923" t="s">
        <v>21179</v>
      </c>
      <c r="B11923" s="1" t="s">
        <v>21180</v>
      </c>
      <c r="C11923" t="s">
        <v>1393</v>
      </c>
      <c r="D11923" t="s">
        <v>9</v>
      </c>
      <c r="E11923">
        <v>1</v>
      </c>
      <c r="F11923">
        <v>6328.32</v>
      </c>
      <c r="G11923" t="str">
        <f t="shared" si="932"/>
        <v>BLUEPRINTADK83227N</v>
      </c>
      <c r="H11923" t="str">
        <f t="shared" si="931"/>
        <v>2210086G40</v>
      </c>
      <c r="I11923" t="str">
        <f t="shared" si="933"/>
        <v>POKLOPAC KVAČILA</v>
      </c>
      <c r="J11923">
        <f t="shared" si="934"/>
        <v>52.735999999999997</v>
      </c>
      <c r="K11923" t="str">
        <f t="shared" si="935"/>
        <v/>
      </c>
    </row>
    <row r="11924" spans="1:11" x14ac:dyDescent="0.25">
      <c r="A11924" t="s">
        <v>21181</v>
      </c>
      <c r="B11924" s="1" t="s">
        <v>21182</v>
      </c>
      <c r="C11924" t="s">
        <v>1393</v>
      </c>
      <c r="D11924" t="s">
        <v>9</v>
      </c>
      <c r="E11924">
        <v>1</v>
      </c>
      <c r="F11924">
        <v>4339.2</v>
      </c>
      <c r="G11924" t="str">
        <f t="shared" si="932"/>
        <v>BLUEPRINTADK83228N</v>
      </c>
      <c r="H11924" t="str">
        <f t="shared" si="931"/>
        <v>2210067J00</v>
      </c>
      <c r="I11924" t="str">
        <f t="shared" si="933"/>
        <v>POKLOPAC KVAČILA</v>
      </c>
      <c r="J11924">
        <f t="shared" si="934"/>
        <v>36.159999999999997</v>
      </c>
      <c r="K11924" t="str">
        <f t="shared" si="935"/>
        <v/>
      </c>
    </row>
    <row r="11925" spans="1:11" x14ac:dyDescent="0.25">
      <c r="A11925" t="s">
        <v>21183</v>
      </c>
      <c r="B11925" s="1" t="s">
        <v>21184</v>
      </c>
      <c r="C11925" t="s">
        <v>1393</v>
      </c>
      <c r="D11925" t="s">
        <v>9</v>
      </c>
      <c r="E11925">
        <v>1</v>
      </c>
      <c r="F11925">
        <v>5047.04</v>
      </c>
      <c r="G11925" t="str">
        <f t="shared" si="932"/>
        <v>BLUEPRINTADK83229N</v>
      </c>
      <c r="H11925" t="str">
        <f t="shared" si="931"/>
        <v>2210055L01</v>
      </c>
      <c r="I11925" t="str">
        <f t="shared" si="933"/>
        <v>POKLOPAC KVAČILA</v>
      </c>
      <c r="J11925">
        <f t="shared" si="934"/>
        <v>42.058666666666667</v>
      </c>
      <c r="K11925" t="str">
        <f t="shared" si="935"/>
        <v/>
      </c>
    </row>
    <row r="11926" spans="1:11" x14ac:dyDescent="0.25">
      <c r="A11926" t="s">
        <v>21185</v>
      </c>
      <c r="B11926" s="1" t="s">
        <v>21186</v>
      </c>
      <c r="C11926" t="s">
        <v>3731</v>
      </c>
      <c r="D11926" t="s">
        <v>9</v>
      </c>
      <c r="E11926">
        <v>1</v>
      </c>
      <c r="F11926">
        <v>5500.16</v>
      </c>
      <c r="G11926" t="str">
        <f t="shared" si="932"/>
        <v>BLUEPRINTADK83230N</v>
      </c>
      <c r="H11926" t="str">
        <f t="shared" si="931"/>
        <v>2210068D20</v>
      </c>
      <c r="I11926" t="str">
        <f t="shared" si="933"/>
        <v>KORPA KVAČILA</v>
      </c>
      <c r="J11926">
        <f t="shared" si="934"/>
        <v>45.834666666666664</v>
      </c>
      <c r="K11926" t="str">
        <f t="shared" si="935"/>
        <v/>
      </c>
    </row>
    <row r="11927" spans="1:11" x14ac:dyDescent="0.25">
      <c r="A11927" t="s">
        <v>21187</v>
      </c>
      <c r="B11927" s="1" t="s">
        <v>21188</v>
      </c>
      <c r="C11927" t="s">
        <v>1395</v>
      </c>
      <c r="D11927" t="s">
        <v>9</v>
      </c>
      <c r="E11927">
        <v>1</v>
      </c>
      <c r="F11927">
        <v>1752.32</v>
      </c>
      <c r="G11927" t="str">
        <f t="shared" si="932"/>
        <v>BLUEPRINTADK83304</v>
      </c>
      <c r="H11927" t="str">
        <f t="shared" si="931"/>
        <v>0926928006</v>
      </c>
      <c r="I11927" t="str">
        <f t="shared" si="933"/>
        <v>POTISNI LEŽAJ KVAČILA</v>
      </c>
      <c r="J11927">
        <f t="shared" si="934"/>
        <v>14.602666666666666</v>
      </c>
      <c r="K11927" t="str">
        <f t="shared" si="935"/>
        <v/>
      </c>
    </row>
    <row r="11928" spans="1:11" x14ac:dyDescent="0.25">
      <c r="A11928" t="s">
        <v>21189</v>
      </c>
      <c r="B11928" s="1" t="s">
        <v>21190</v>
      </c>
      <c r="C11928" t="s">
        <v>1395</v>
      </c>
      <c r="D11928" t="s">
        <v>9</v>
      </c>
      <c r="E11928">
        <v>1</v>
      </c>
      <c r="F11928">
        <v>2158.08</v>
      </c>
      <c r="G11928" t="str">
        <f t="shared" si="932"/>
        <v>BLUEPRINTADK83306</v>
      </c>
      <c r="H11928" t="str">
        <f t="shared" si="931"/>
        <v>2326580F00</v>
      </c>
      <c r="I11928" t="str">
        <f t="shared" si="933"/>
        <v>POTISNI LEŽAJ KVAČILA</v>
      </c>
      <c r="J11928">
        <f t="shared" si="934"/>
        <v>17.983999999999998</v>
      </c>
      <c r="K11928" t="str">
        <f t="shared" si="935"/>
        <v/>
      </c>
    </row>
    <row r="11929" spans="1:11" x14ac:dyDescent="0.25">
      <c r="A11929" t="s">
        <v>21191</v>
      </c>
      <c r="B11929" s="1" t="s">
        <v>21192</v>
      </c>
      <c r="C11929" t="s">
        <v>1395</v>
      </c>
      <c r="D11929" t="s">
        <v>9</v>
      </c>
      <c r="E11929">
        <v>1</v>
      </c>
      <c r="F11929">
        <v>1313.28</v>
      </c>
      <c r="G11929" t="str">
        <f t="shared" si="932"/>
        <v>BLUEPRINTADK83309</v>
      </c>
      <c r="H11929" t="str">
        <f t="shared" si="931"/>
        <v>2326565D00</v>
      </c>
      <c r="I11929" t="str">
        <f t="shared" si="933"/>
        <v>POTISNI LEŽAJ KVAČILA</v>
      </c>
      <c r="J11929">
        <f t="shared" si="934"/>
        <v>10.943999999999999</v>
      </c>
      <c r="K11929" t="str">
        <f t="shared" si="935"/>
        <v/>
      </c>
    </row>
    <row r="11930" spans="1:11" x14ac:dyDescent="0.25">
      <c r="A11930" t="s">
        <v>21193</v>
      </c>
      <c r="B11930" s="1" t="s">
        <v>21194</v>
      </c>
      <c r="C11930" t="s">
        <v>1395</v>
      </c>
      <c r="D11930" t="s">
        <v>9</v>
      </c>
      <c r="E11930">
        <v>1</v>
      </c>
      <c r="F11930">
        <v>3765.76</v>
      </c>
      <c r="G11930" t="str">
        <f t="shared" si="932"/>
        <v>BLUEPRINTADK83310</v>
      </c>
      <c r="H11930" t="str">
        <f t="shared" si="931"/>
        <v>2326578E00</v>
      </c>
      <c r="I11930" t="str">
        <f t="shared" si="933"/>
        <v>POTISNI LEŽAJ KVAČILA</v>
      </c>
      <c r="J11930">
        <f t="shared" si="934"/>
        <v>31.381333333333334</v>
      </c>
      <c r="K11930" t="str">
        <f t="shared" si="935"/>
        <v/>
      </c>
    </row>
    <row r="11931" spans="1:11" x14ac:dyDescent="0.25">
      <c r="A11931" t="s">
        <v>21195</v>
      </c>
      <c r="B11931" s="1" t="s">
        <v>21196</v>
      </c>
      <c r="C11931" t="s">
        <v>1402</v>
      </c>
      <c r="D11931" t="s">
        <v>9</v>
      </c>
      <c r="E11931">
        <v>1</v>
      </c>
      <c r="F11931">
        <v>2823.68</v>
      </c>
      <c r="G11931" t="str">
        <f t="shared" si="932"/>
        <v>BLUEPRINTADK83401</v>
      </c>
      <c r="H11931" t="str">
        <f t="shared" si="931"/>
        <v>2381065D00</v>
      </c>
      <c r="I11931" t="str">
        <f t="shared" si="933"/>
        <v>GLAVNI CILINDAR KVAČILA</v>
      </c>
      <c r="J11931">
        <f t="shared" si="934"/>
        <v>23.530666666666665</v>
      </c>
      <c r="K11931" t="str">
        <f t="shared" si="935"/>
        <v/>
      </c>
    </row>
    <row r="11932" spans="1:11" x14ac:dyDescent="0.25">
      <c r="A11932" t="s">
        <v>21197</v>
      </c>
      <c r="B11932" s="1" t="s">
        <v>21198</v>
      </c>
      <c r="C11932" t="s">
        <v>1402</v>
      </c>
      <c r="D11932" t="s">
        <v>9</v>
      </c>
      <c r="E11932">
        <v>1</v>
      </c>
      <c r="F11932">
        <v>1520.64</v>
      </c>
      <c r="G11932" t="str">
        <f t="shared" si="932"/>
        <v>BLUEPRINTADK83402</v>
      </c>
      <c r="H11932" t="str">
        <f t="shared" si="931"/>
        <v>2381070C00</v>
      </c>
      <c r="I11932" t="str">
        <f t="shared" si="933"/>
        <v>GLAVNI CILINDAR KVAČILA</v>
      </c>
      <c r="J11932">
        <f t="shared" si="934"/>
        <v>12.672000000000001</v>
      </c>
      <c r="K11932" t="str">
        <f t="shared" si="935"/>
        <v/>
      </c>
    </row>
    <row r="11933" spans="1:11" x14ac:dyDescent="0.25">
      <c r="A11933" t="s">
        <v>21199</v>
      </c>
      <c r="B11933" s="1" t="s">
        <v>21200</v>
      </c>
      <c r="C11933" t="s">
        <v>1402</v>
      </c>
      <c r="D11933" t="s">
        <v>9</v>
      </c>
      <c r="E11933">
        <v>1</v>
      </c>
      <c r="F11933">
        <v>8508.16</v>
      </c>
      <c r="G11933" t="str">
        <f t="shared" si="932"/>
        <v>BLUEPRINTADK83403C</v>
      </c>
      <c r="H11933" t="str">
        <f t="shared" si="931"/>
        <v>2381054G00</v>
      </c>
      <c r="I11933" t="str">
        <f t="shared" si="933"/>
        <v>GLAVNI CILINDAR KVAČILA</v>
      </c>
      <c r="J11933">
        <f t="shared" si="934"/>
        <v>70.901333333333326</v>
      </c>
      <c r="K11933" t="str">
        <f t="shared" si="935"/>
        <v/>
      </c>
    </row>
    <row r="11934" spans="1:11" x14ac:dyDescent="0.25">
      <c r="A11934" t="s">
        <v>21201</v>
      </c>
      <c r="B11934" s="1" t="s">
        <v>21202</v>
      </c>
      <c r="C11934" t="s">
        <v>1402</v>
      </c>
      <c r="D11934" t="s">
        <v>9</v>
      </c>
      <c r="E11934">
        <v>1</v>
      </c>
      <c r="F11934">
        <v>7002.88</v>
      </c>
      <c r="G11934" t="str">
        <f t="shared" si="932"/>
        <v>BLUEPRINTADK83404C</v>
      </c>
      <c r="H11934" t="str">
        <f t="shared" si="931"/>
        <v>2381073J00</v>
      </c>
      <c r="I11934" t="str">
        <f t="shared" si="933"/>
        <v>GLAVNI CILINDAR KVAČILA</v>
      </c>
      <c r="J11934">
        <f t="shared" si="934"/>
        <v>58.357333333333337</v>
      </c>
      <c r="K11934" t="str">
        <f t="shared" si="935"/>
        <v/>
      </c>
    </row>
    <row r="11935" spans="1:11" x14ac:dyDescent="0.25">
      <c r="A11935" t="s">
        <v>21203</v>
      </c>
      <c r="B11935" s="1" t="s">
        <v>21204</v>
      </c>
      <c r="C11935" t="s">
        <v>1416</v>
      </c>
      <c r="D11935" t="s">
        <v>9</v>
      </c>
      <c r="E11935">
        <v>1</v>
      </c>
      <c r="F11935">
        <v>2547.1999999999998</v>
      </c>
      <c r="G11935" t="str">
        <f t="shared" si="932"/>
        <v>BLUEPRINTADK83601</v>
      </c>
      <c r="H11935" t="str">
        <f t="shared" si="931"/>
        <v>2382070C00</v>
      </c>
      <c r="I11935" t="str">
        <f t="shared" si="933"/>
        <v>RADNI CILINDAR KVAČILA</v>
      </c>
      <c r="J11935">
        <f t="shared" si="934"/>
        <v>21.226666666666667</v>
      </c>
      <c r="K11935" t="str">
        <f t="shared" si="935"/>
        <v/>
      </c>
    </row>
    <row r="11936" spans="1:11" x14ac:dyDescent="0.25">
      <c r="A11936" t="s">
        <v>21205</v>
      </c>
      <c r="B11936" s="1" t="s">
        <v>21206</v>
      </c>
      <c r="C11936" t="s">
        <v>1416</v>
      </c>
      <c r="D11936" t="s">
        <v>9</v>
      </c>
      <c r="E11936">
        <v>1</v>
      </c>
      <c r="F11936">
        <v>1268.48</v>
      </c>
      <c r="G11936" t="str">
        <f t="shared" si="932"/>
        <v>BLUEPRINTADK83602</v>
      </c>
      <c r="H11936" t="str">
        <f t="shared" si="931"/>
        <v>2382085F00</v>
      </c>
      <c r="I11936" t="str">
        <f t="shared" si="933"/>
        <v>RADNI CILINDAR KVAČILA</v>
      </c>
      <c r="J11936">
        <f t="shared" si="934"/>
        <v>10.570666666666666</v>
      </c>
      <c r="K11936" t="str">
        <f t="shared" si="935"/>
        <v/>
      </c>
    </row>
    <row r="11937" spans="1:11" x14ac:dyDescent="0.25">
      <c r="A11937" t="s">
        <v>21207</v>
      </c>
      <c r="B11937" s="1" t="s">
        <v>21208</v>
      </c>
      <c r="C11937" t="s">
        <v>1416</v>
      </c>
      <c r="D11937" t="s">
        <v>9</v>
      </c>
      <c r="E11937">
        <v>1</v>
      </c>
      <c r="F11937">
        <v>1953.28</v>
      </c>
      <c r="G11937" t="str">
        <f t="shared" si="932"/>
        <v>BLUEPRINTADK83603</v>
      </c>
      <c r="H11937" t="str">
        <f t="shared" si="931"/>
        <v>2382065D00</v>
      </c>
      <c r="I11937" t="str">
        <f t="shared" si="933"/>
        <v>RADNI CILINDAR KVAČILA</v>
      </c>
      <c r="J11937">
        <f t="shared" si="934"/>
        <v>16.277333333333335</v>
      </c>
      <c r="K11937" t="str">
        <f t="shared" si="935"/>
        <v/>
      </c>
    </row>
    <row r="11938" spans="1:11" x14ac:dyDescent="0.25">
      <c r="A11938" t="s">
        <v>21209</v>
      </c>
      <c r="B11938" s="1" t="s">
        <v>21210</v>
      </c>
      <c r="C11938" t="s">
        <v>1426</v>
      </c>
      <c r="D11938" t="s">
        <v>9</v>
      </c>
      <c r="E11938">
        <v>1</v>
      </c>
      <c r="F11938">
        <v>7779.84</v>
      </c>
      <c r="G11938" t="str">
        <f t="shared" si="932"/>
        <v>BLUEPRINTADK83604C</v>
      </c>
      <c r="H11938" t="str">
        <f t="shared" si="931"/>
        <v>2382064J00</v>
      </c>
      <c r="I11938" t="str">
        <f t="shared" si="933"/>
        <v>KONCENTRIČNI RADNI CILINDAR</v>
      </c>
      <c r="J11938">
        <f t="shared" si="934"/>
        <v>64.832000000000008</v>
      </c>
      <c r="K11938" t="str">
        <f t="shared" si="935"/>
        <v/>
      </c>
    </row>
    <row r="11939" spans="1:11" x14ac:dyDescent="0.25">
      <c r="A11939" t="s">
        <v>21211</v>
      </c>
      <c r="B11939" s="1" t="s">
        <v>21212</v>
      </c>
      <c r="C11939" t="s">
        <v>1416</v>
      </c>
      <c r="D11939" t="s">
        <v>9</v>
      </c>
      <c r="E11939">
        <v>1</v>
      </c>
      <c r="F11939">
        <v>3607.04</v>
      </c>
      <c r="G11939" t="str">
        <f t="shared" si="932"/>
        <v>BLUEPRINTADK83605</v>
      </c>
      <c r="H11939" t="str">
        <f t="shared" si="931"/>
        <v>2382073J00</v>
      </c>
      <c r="I11939" t="str">
        <f t="shared" si="933"/>
        <v>RADNI CILINDAR KVAČILA</v>
      </c>
      <c r="J11939">
        <f t="shared" si="934"/>
        <v>30.058666666666667</v>
      </c>
      <c r="K11939" t="str">
        <f t="shared" si="935"/>
        <v/>
      </c>
    </row>
    <row r="11940" spans="1:11" x14ac:dyDescent="0.25">
      <c r="A11940" t="s">
        <v>21213</v>
      </c>
      <c r="B11940" s="1" t="s">
        <v>21214</v>
      </c>
      <c r="C11940" t="s">
        <v>1426</v>
      </c>
      <c r="D11940" t="s">
        <v>9</v>
      </c>
      <c r="E11940">
        <v>1</v>
      </c>
      <c r="F11940">
        <v>4209.92</v>
      </c>
      <c r="G11940" t="str">
        <f t="shared" si="932"/>
        <v>BLUEPRINTADK83606</v>
      </c>
      <c r="H11940" t="str">
        <f t="shared" si="931"/>
        <v>2382063JA0</v>
      </c>
      <c r="I11940" t="str">
        <f t="shared" si="933"/>
        <v>KONCENTRIČNI RADNI CILINDAR</v>
      </c>
      <c r="J11940">
        <f t="shared" si="934"/>
        <v>35.082666666666668</v>
      </c>
      <c r="K11940" t="str">
        <f t="shared" si="935"/>
        <v/>
      </c>
    </row>
    <row r="11941" spans="1:11" x14ac:dyDescent="0.25">
      <c r="A11941" t="s">
        <v>21215</v>
      </c>
      <c r="B11941" s="1" t="s">
        <v>44263</v>
      </c>
      <c r="C11941" t="s">
        <v>3929</v>
      </c>
      <c r="D11941" t="s">
        <v>9</v>
      </c>
      <c r="E11941">
        <v>1</v>
      </c>
      <c r="F11941">
        <v>3677.44</v>
      </c>
      <c r="G11941" t="str">
        <f t="shared" si="932"/>
        <v>BLUEPRINTADK83607</v>
      </c>
      <c r="H11941" t="str">
        <f t="shared" si="931"/>
        <v>71742181</v>
      </c>
      <c r="I11941" t="str">
        <f t="shared" si="933"/>
        <v>CENTRALNI POTISKIVAČ</v>
      </c>
      <c r="J11941">
        <f t="shared" si="934"/>
        <v>30.645333333333333</v>
      </c>
      <c r="K11941" t="str">
        <f t="shared" si="935"/>
        <v/>
      </c>
    </row>
    <row r="11942" spans="1:11" x14ac:dyDescent="0.25">
      <c r="A11942" t="s">
        <v>21216</v>
      </c>
      <c r="B11942" s="1" t="s">
        <v>21217</v>
      </c>
      <c r="C11942" t="s">
        <v>3956</v>
      </c>
      <c r="D11942" t="s">
        <v>9</v>
      </c>
      <c r="E11942">
        <v>1</v>
      </c>
      <c r="F11942">
        <v>1754.88</v>
      </c>
      <c r="G11942" t="str">
        <f t="shared" si="932"/>
        <v>BLUEPRINTADK83805</v>
      </c>
      <c r="H11942" t="str">
        <f t="shared" si="931"/>
        <v>2371080011</v>
      </c>
      <c r="I11942" t="str">
        <f t="shared" si="933"/>
        <v>SAJLA KVAČILA</v>
      </c>
      <c r="J11942">
        <f t="shared" si="934"/>
        <v>14.624000000000001</v>
      </c>
      <c r="K11942" t="str">
        <f t="shared" si="935"/>
        <v/>
      </c>
    </row>
    <row r="11943" spans="1:11" x14ac:dyDescent="0.25">
      <c r="A11943" t="s">
        <v>21218</v>
      </c>
      <c r="B11943" s="1" t="s">
        <v>21219</v>
      </c>
      <c r="C11943" t="s">
        <v>3956</v>
      </c>
      <c r="D11943" t="s">
        <v>9</v>
      </c>
      <c r="E11943">
        <v>1</v>
      </c>
      <c r="F11943">
        <v>1774.08</v>
      </c>
      <c r="G11943" t="str">
        <f t="shared" si="932"/>
        <v>BLUEPRINTADK83807</v>
      </c>
      <c r="H11943" t="str">
        <f t="shared" si="931"/>
        <v>2371083012</v>
      </c>
      <c r="I11943" t="str">
        <f t="shared" si="933"/>
        <v>SAJLA KVAČILA</v>
      </c>
      <c r="J11943">
        <f t="shared" si="934"/>
        <v>14.783999999999999</v>
      </c>
      <c r="K11943" t="str">
        <f t="shared" si="935"/>
        <v/>
      </c>
    </row>
    <row r="11944" spans="1:11" x14ac:dyDescent="0.25">
      <c r="A11944" t="s">
        <v>21220</v>
      </c>
      <c r="B11944" s="1" t="s">
        <v>21221</v>
      </c>
      <c r="C11944" t="s">
        <v>9858</v>
      </c>
      <c r="D11944" t="s">
        <v>9</v>
      </c>
      <c r="E11944">
        <v>1</v>
      </c>
      <c r="F11944">
        <v>1424.64</v>
      </c>
      <c r="G11944" t="str">
        <f t="shared" si="932"/>
        <v>BLUEPRINTADK83811</v>
      </c>
      <c r="H11944" t="str">
        <f t="shared" si="931"/>
        <v>2371063B01</v>
      </c>
      <c r="I11944" t="str">
        <f t="shared" si="933"/>
        <v>SAJLA KVAČILA</v>
      </c>
      <c r="J11944">
        <f t="shared" si="934"/>
        <v>11.872000000000002</v>
      </c>
      <c r="K11944" t="str">
        <f t="shared" si="935"/>
        <v/>
      </c>
    </row>
    <row r="11945" spans="1:11" x14ac:dyDescent="0.25">
      <c r="A11945" t="s">
        <v>21222</v>
      </c>
      <c r="B11945" s="1" t="s">
        <v>21223</v>
      </c>
      <c r="C11945" t="s">
        <v>3956</v>
      </c>
      <c r="D11945" t="s">
        <v>9</v>
      </c>
      <c r="E11945">
        <v>1</v>
      </c>
      <c r="F11945">
        <v>2332.16</v>
      </c>
      <c r="G11945" t="str">
        <f t="shared" si="932"/>
        <v>BLUEPRINTADK83815</v>
      </c>
      <c r="H11945" t="str">
        <f t="shared" si="931"/>
        <v>2371057B00</v>
      </c>
      <c r="I11945" t="str">
        <f t="shared" si="933"/>
        <v>SAJLA KVAČILA</v>
      </c>
      <c r="J11945">
        <f t="shared" si="934"/>
        <v>19.434666666666665</v>
      </c>
      <c r="K11945" t="str">
        <f t="shared" si="935"/>
        <v/>
      </c>
    </row>
    <row r="11946" spans="1:11" x14ac:dyDescent="0.25">
      <c r="A11946" t="s">
        <v>21224</v>
      </c>
      <c r="B11946" s="1" t="s">
        <v>21225</v>
      </c>
      <c r="C11946" t="s">
        <v>3956</v>
      </c>
      <c r="D11946" t="s">
        <v>9</v>
      </c>
      <c r="E11946">
        <v>1</v>
      </c>
      <c r="F11946">
        <v>1588.48</v>
      </c>
      <c r="G11946" t="str">
        <f t="shared" si="932"/>
        <v>BLUEPRINTADK83816</v>
      </c>
      <c r="H11946" t="str">
        <f t="shared" si="931"/>
        <v>2371060A01</v>
      </c>
      <c r="I11946" t="str">
        <f t="shared" si="933"/>
        <v>SAJLA KVAČILA</v>
      </c>
      <c r="J11946">
        <f t="shared" si="934"/>
        <v>13.237333333333334</v>
      </c>
      <c r="K11946" t="str">
        <f t="shared" si="935"/>
        <v/>
      </c>
    </row>
    <row r="11947" spans="1:11" x14ac:dyDescent="0.25">
      <c r="A11947" t="s">
        <v>21226</v>
      </c>
      <c r="B11947" s="1" t="s">
        <v>21227</v>
      </c>
      <c r="C11947" t="s">
        <v>3956</v>
      </c>
      <c r="D11947" t="s">
        <v>9</v>
      </c>
      <c r="E11947">
        <v>1</v>
      </c>
      <c r="F11947">
        <v>1813.76</v>
      </c>
      <c r="G11947" t="str">
        <f t="shared" si="932"/>
        <v>BLUEPRINTADK83818</v>
      </c>
      <c r="H11947" t="str">
        <f t="shared" si="931"/>
        <v>2371060G00</v>
      </c>
      <c r="I11947" t="str">
        <f t="shared" si="933"/>
        <v>SAJLA KVAČILA</v>
      </c>
      <c r="J11947">
        <f t="shared" si="934"/>
        <v>15.114666666666666</v>
      </c>
      <c r="K11947" t="str">
        <f t="shared" si="935"/>
        <v/>
      </c>
    </row>
    <row r="11948" spans="1:11" x14ac:dyDescent="0.25">
      <c r="A11948" t="s">
        <v>21228</v>
      </c>
      <c r="B11948" s="1" t="s">
        <v>21229</v>
      </c>
      <c r="C11948" t="s">
        <v>3956</v>
      </c>
      <c r="D11948" t="s">
        <v>9</v>
      </c>
      <c r="E11948">
        <v>1</v>
      </c>
      <c r="F11948">
        <v>1688.32</v>
      </c>
      <c r="G11948" t="str">
        <f t="shared" si="932"/>
        <v>BLUEPRINTADK83819</v>
      </c>
      <c r="H11948" t="str">
        <f t="shared" si="931"/>
        <v>2371080F00</v>
      </c>
      <c r="I11948" t="str">
        <f t="shared" si="933"/>
        <v>SAJLA KVAČILA</v>
      </c>
      <c r="J11948">
        <f t="shared" si="934"/>
        <v>14.069333333333333</v>
      </c>
      <c r="K11948" t="str">
        <f t="shared" si="935"/>
        <v/>
      </c>
    </row>
    <row r="11949" spans="1:11" x14ac:dyDescent="0.25">
      <c r="A11949" t="s">
        <v>21230</v>
      </c>
      <c r="B11949" s="1" t="s">
        <v>21231</v>
      </c>
      <c r="C11949" t="s">
        <v>3956</v>
      </c>
      <c r="D11949" t="s">
        <v>9</v>
      </c>
      <c r="E11949">
        <v>1</v>
      </c>
      <c r="F11949">
        <v>1515.52</v>
      </c>
      <c r="G11949" t="str">
        <f t="shared" si="932"/>
        <v>BLUEPRINTADK83820</v>
      </c>
      <c r="H11949" t="str">
        <f t="shared" ref="H11949:H12012" si="936">IF(AND(B11949&lt;&gt;"", B11949&lt;&gt;"-"),SUBSTITUTE(SUBSTITUTE(B11949,"-","")," ",""),A11949)</f>
        <v>2371085201</v>
      </c>
      <c r="I11949" t="str">
        <f t="shared" si="933"/>
        <v>SAJLA KVAČILA</v>
      </c>
      <c r="J11949">
        <f t="shared" si="934"/>
        <v>12.629333333333333</v>
      </c>
      <c r="K11949" t="str">
        <f t="shared" si="935"/>
        <v/>
      </c>
    </row>
    <row r="11950" spans="1:11" x14ac:dyDescent="0.25">
      <c r="A11950" t="s">
        <v>21232</v>
      </c>
      <c r="B11950" s="1" t="s">
        <v>21233</v>
      </c>
      <c r="C11950" t="s">
        <v>3956</v>
      </c>
      <c r="D11950" t="s">
        <v>9</v>
      </c>
      <c r="E11950">
        <v>1</v>
      </c>
      <c r="F11950">
        <v>1123.8399999999999</v>
      </c>
      <c r="G11950" t="str">
        <f t="shared" si="932"/>
        <v>BLUEPRINTADK83823</v>
      </c>
      <c r="H11950" t="str">
        <f t="shared" si="936"/>
        <v>2371071C10</v>
      </c>
      <c r="I11950" t="str">
        <f t="shared" si="933"/>
        <v>SAJLA KVAČILA</v>
      </c>
      <c r="J11950">
        <f t="shared" si="934"/>
        <v>9.3653333333333322</v>
      </c>
      <c r="K11950" t="str">
        <f t="shared" si="935"/>
        <v/>
      </c>
    </row>
    <row r="11951" spans="1:11" x14ac:dyDescent="0.25">
      <c r="A11951" t="s">
        <v>21234</v>
      </c>
      <c r="B11951" s="1" t="s">
        <v>21235</v>
      </c>
      <c r="C11951" t="s">
        <v>3956</v>
      </c>
      <c r="D11951" t="s">
        <v>9</v>
      </c>
      <c r="E11951">
        <v>1</v>
      </c>
      <c r="F11951">
        <v>1754.88</v>
      </c>
      <c r="G11951" t="str">
        <f t="shared" si="932"/>
        <v>BLUEPRINTADK83824</v>
      </c>
      <c r="H11951" t="str">
        <f t="shared" si="936"/>
        <v>2371060B01</v>
      </c>
      <c r="I11951" t="str">
        <f t="shared" si="933"/>
        <v>SAJLA KVAČILA</v>
      </c>
      <c r="J11951">
        <f t="shared" si="934"/>
        <v>14.624000000000001</v>
      </c>
      <c r="K11951" t="str">
        <f t="shared" si="935"/>
        <v/>
      </c>
    </row>
    <row r="11952" spans="1:11" x14ac:dyDescent="0.25">
      <c r="A11952" t="s">
        <v>21236</v>
      </c>
      <c r="B11952" s="1" t="s">
        <v>21237</v>
      </c>
      <c r="C11952" t="s">
        <v>3956</v>
      </c>
      <c r="D11952" t="s">
        <v>9</v>
      </c>
      <c r="E11952">
        <v>1</v>
      </c>
      <c r="F11952">
        <v>1844.48</v>
      </c>
      <c r="G11952" t="str">
        <f t="shared" si="932"/>
        <v>BLUEPRINTADK83825</v>
      </c>
      <c r="H11952" t="str">
        <f t="shared" si="936"/>
        <v>2371071C01</v>
      </c>
      <c r="I11952" t="str">
        <f t="shared" si="933"/>
        <v>SAJLA KVAČILA</v>
      </c>
      <c r="J11952">
        <f t="shared" si="934"/>
        <v>15.370666666666667</v>
      </c>
      <c r="K11952" t="str">
        <f t="shared" si="935"/>
        <v/>
      </c>
    </row>
    <row r="11953" spans="1:11" x14ac:dyDescent="0.25">
      <c r="A11953" t="s">
        <v>21238</v>
      </c>
      <c r="B11953" s="1" t="s">
        <v>21239</v>
      </c>
      <c r="C11953" t="s">
        <v>3956</v>
      </c>
      <c r="D11953" t="s">
        <v>9</v>
      </c>
      <c r="E11953">
        <v>1</v>
      </c>
      <c r="F11953">
        <v>2044.16</v>
      </c>
      <c r="G11953" t="str">
        <f t="shared" si="932"/>
        <v>BLUEPRINTADK83826</v>
      </c>
      <c r="H11953" t="str">
        <f t="shared" si="936"/>
        <v>2371075F01</v>
      </c>
      <c r="I11953" t="str">
        <f t="shared" si="933"/>
        <v>SAJLA KVAČILA</v>
      </c>
      <c r="J11953">
        <f t="shared" si="934"/>
        <v>17.034666666666666</v>
      </c>
      <c r="K11953" t="str">
        <f t="shared" si="935"/>
        <v/>
      </c>
    </row>
    <row r="11954" spans="1:11" x14ac:dyDescent="0.25">
      <c r="A11954" t="s">
        <v>21240</v>
      </c>
      <c r="B11954" s="1" t="s">
        <v>21241</v>
      </c>
      <c r="C11954" t="s">
        <v>3956</v>
      </c>
      <c r="D11954" t="s">
        <v>9</v>
      </c>
      <c r="E11954">
        <v>1</v>
      </c>
      <c r="F11954">
        <v>2342.4</v>
      </c>
      <c r="G11954" t="str">
        <f t="shared" si="932"/>
        <v>BLUEPRINTADK83827</v>
      </c>
      <c r="H11954" t="str">
        <f t="shared" si="936"/>
        <v>B911248890</v>
      </c>
      <c r="I11954" t="str">
        <f t="shared" si="933"/>
        <v>SAJLA KVAČILA</v>
      </c>
      <c r="J11954">
        <f t="shared" si="934"/>
        <v>19.52</v>
      </c>
      <c r="K11954" t="str">
        <f t="shared" si="935"/>
        <v/>
      </c>
    </row>
    <row r="11955" spans="1:11" x14ac:dyDescent="0.25">
      <c r="A11955" t="s">
        <v>21242</v>
      </c>
      <c r="B11955" s="1" t="s">
        <v>21243</v>
      </c>
      <c r="C11955" t="s">
        <v>3956</v>
      </c>
      <c r="D11955" t="s">
        <v>9</v>
      </c>
      <c r="E11955">
        <v>1</v>
      </c>
      <c r="F11955">
        <v>1966.08</v>
      </c>
      <c r="G11955" t="str">
        <f t="shared" si="932"/>
        <v>BLUEPRINTADK83828</v>
      </c>
      <c r="H11955" t="str">
        <f t="shared" si="936"/>
        <v>23710M72F20</v>
      </c>
      <c r="I11955" t="str">
        <f t="shared" si="933"/>
        <v>SAJLA KVAČILA</v>
      </c>
      <c r="J11955">
        <f t="shared" si="934"/>
        <v>16.384</v>
      </c>
      <c r="K11955" t="str">
        <f t="shared" si="935"/>
        <v/>
      </c>
    </row>
    <row r="11956" spans="1:11" x14ac:dyDescent="0.25">
      <c r="A11956" t="s">
        <v>21244</v>
      </c>
      <c r="B11956" s="1" t="s">
        <v>21245</v>
      </c>
      <c r="C11956" t="s">
        <v>3956</v>
      </c>
      <c r="D11956" t="s">
        <v>9</v>
      </c>
      <c r="E11956">
        <v>1</v>
      </c>
      <c r="F11956">
        <v>1461.76</v>
      </c>
      <c r="G11956" t="str">
        <f t="shared" si="932"/>
        <v>BLUEPRINTADK83829</v>
      </c>
      <c r="H11956" t="str">
        <f t="shared" si="936"/>
        <v>2371057B20</v>
      </c>
      <c r="I11956" t="str">
        <f t="shared" si="933"/>
        <v>SAJLA KVAČILA</v>
      </c>
      <c r="J11956">
        <f t="shared" si="934"/>
        <v>12.181333333333333</v>
      </c>
      <c r="K11956" t="str">
        <f t="shared" si="935"/>
        <v/>
      </c>
    </row>
    <row r="11957" spans="1:11" x14ac:dyDescent="0.25">
      <c r="A11957" t="s">
        <v>21246</v>
      </c>
      <c r="B11957" s="1" t="s">
        <v>21247</v>
      </c>
      <c r="C11957" t="s">
        <v>3956</v>
      </c>
      <c r="D11957" t="s">
        <v>9</v>
      </c>
      <c r="E11957">
        <v>1</v>
      </c>
      <c r="F11957">
        <v>1313.28</v>
      </c>
      <c r="G11957" t="str">
        <f t="shared" si="932"/>
        <v>BLUEPRINTADK83830</v>
      </c>
      <c r="H11957" t="str">
        <f t="shared" si="936"/>
        <v>2371076G20</v>
      </c>
      <c r="I11957" t="str">
        <f t="shared" si="933"/>
        <v>SAJLA KVAČILA</v>
      </c>
      <c r="J11957">
        <f t="shared" si="934"/>
        <v>10.943999999999999</v>
      </c>
      <c r="K11957" t="str">
        <f t="shared" si="935"/>
        <v/>
      </c>
    </row>
    <row r="11958" spans="1:11" x14ac:dyDescent="0.25">
      <c r="A11958" t="s">
        <v>21248</v>
      </c>
      <c r="B11958" s="1" t="s">
        <v>21249</v>
      </c>
      <c r="C11958" t="s">
        <v>3956</v>
      </c>
      <c r="D11958" t="s">
        <v>9</v>
      </c>
      <c r="E11958">
        <v>1</v>
      </c>
      <c r="F11958">
        <v>2986.24</v>
      </c>
      <c r="G11958" t="str">
        <f t="shared" si="932"/>
        <v>BLUEPRINTADK83831</v>
      </c>
      <c r="H11958" t="str">
        <f t="shared" si="936"/>
        <v>2371078AB0</v>
      </c>
      <c r="I11958" t="str">
        <f t="shared" si="933"/>
        <v>SAJLA KVAČILA</v>
      </c>
      <c r="J11958">
        <f t="shared" si="934"/>
        <v>24.885333333333332</v>
      </c>
      <c r="K11958" t="str">
        <f t="shared" si="935"/>
        <v/>
      </c>
    </row>
    <row r="11959" spans="1:11" x14ac:dyDescent="0.25">
      <c r="A11959" t="s">
        <v>21250</v>
      </c>
      <c r="B11959" s="1" t="s">
        <v>21251</v>
      </c>
      <c r="C11959" t="s">
        <v>3956</v>
      </c>
      <c r="D11959" t="s">
        <v>9</v>
      </c>
      <c r="E11959">
        <v>1</v>
      </c>
      <c r="F11959">
        <v>2270.7199999999998</v>
      </c>
      <c r="G11959" t="str">
        <f t="shared" si="932"/>
        <v>BLUEPRINTADK83832</v>
      </c>
      <c r="H11959" t="str">
        <f t="shared" si="936"/>
        <v>2371080G20</v>
      </c>
      <c r="I11959" t="str">
        <f t="shared" si="933"/>
        <v>SAJLA KVAČILA</v>
      </c>
      <c r="J11959">
        <f t="shared" si="934"/>
        <v>18.922666666666665</v>
      </c>
      <c r="K11959" t="str">
        <f t="shared" si="935"/>
        <v/>
      </c>
    </row>
    <row r="11960" spans="1:11" x14ac:dyDescent="0.25">
      <c r="A11960" t="s">
        <v>21252</v>
      </c>
      <c r="B11960" s="1" t="s">
        <v>21253</v>
      </c>
      <c r="C11960" t="s">
        <v>3956</v>
      </c>
      <c r="D11960" t="s">
        <v>9</v>
      </c>
      <c r="E11960">
        <v>1</v>
      </c>
      <c r="F11960">
        <v>7539.2</v>
      </c>
      <c r="G11960" t="str">
        <f t="shared" si="932"/>
        <v>BLUEPRINTADK83833</v>
      </c>
      <c r="H11960" t="str">
        <f t="shared" si="936"/>
        <v>2371081AA0</v>
      </c>
      <c r="I11960" t="str">
        <f t="shared" si="933"/>
        <v>SAJLA KVAČILA</v>
      </c>
      <c r="J11960">
        <f t="shared" si="934"/>
        <v>62.826666666666668</v>
      </c>
      <c r="K11960" t="str">
        <f t="shared" si="935"/>
        <v/>
      </c>
    </row>
    <row r="11961" spans="1:11" x14ac:dyDescent="0.25">
      <c r="A11961" t="s">
        <v>21254</v>
      </c>
      <c r="B11961" s="1" t="s">
        <v>21255</v>
      </c>
      <c r="C11961" t="s">
        <v>3956</v>
      </c>
      <c r="D11961" t="s">
        <v>9</v>
      </c>
      <c r="E11961">
        <v>1</v>
      </c>
      <c r="F11961">
        <v>6100.48</v>
      </c>
      <c r="G11961" t="str">
        <f t="shared" si="932"/>
        <v>BLUEPRINTADK83834</v>
      </c>
      <c r="H11961" t="str">
        <f t="shared" si="936"/>
        <v>2371060J20</v>
      </c>
      <c r="I11961" t="str">
        <f t="shared" si="933"/>
        <v>SAJLA KVAČILA</v>
      </c>
      <c r="J11961">
        <f t="shared" si="934"/>
        <v>50.837333333333326</v>
      </c>
      <c r="K11961" t="str">
        <f t="shared" si="935"/>
        <v/>
      </c>
    </row>
    <row r="11962" spans="1:11" x14ac:dyDescent="0.25">
      <c r="A11962" t="s">
        <v>21256</v>
      </c>
      <c r="C11962" t="s">
        <v>9858</v>
      </c>
      <c r="D11962" t="s">
        <v>9</v>
      </c>
      <c r="E11962">
        <v>1</v>
      </c>
      <c r="F11962">
        <v>1313.28</v>
      </c>
      <c r="G11962" t="str">
        <f t="shared" si="932"/>
        <v>BLUEPRINTADK83835</v>
      </c>
      <c r="H11962" t="str">
        <f t="shared" si="936"/>
        <v>ADK83835</v>
      </c>
      <c r="I11962" t="str">
        <f t="shared" si="933"/>
        <v>SAJLA KVAČILA</v>
      </c>
      <c r="J11962">
        <f t="shared" si="934"/>
        <v>10.943999999999999</v>
      </c>
      <c r="K11962" t="str">
        <f t="shared" si="935"/>
        <v/>
      </c>
    </row>
    <row r="11963" spans="1:11" x14ac:dyDescent="0.25">
      <c r="A11963" t="s">
        <v>21257</v>
      </c>
      <c r="C11963" t="s">
        <v>9858</v>
      </c>
      <c r="D11963" t="s">
        <v>9</v>
      </c>
      <c r="E11963">
        <v>1</v>
      </c>
      <c r="F11963">
        <v>1187.8399999999999</v>
      </c>
      <c r="G11963" t="str">
        <f t="shared" si="932"/>
        <v>BLUEPRINTADK83836</v>
      </c>
      <c r="H11963" t="str">
        <f t="shared" si="936"/>
        <v>ADK83836</v>
      </c>
      <c r="I11963" t="str">
        <f t="shared" si="933"/>
        <v>SAJLA KVAČILA</v>
      </c>
      <c r="J11963">
        <f t="shared" si="934"/>
        <v>9.8986666666666654</v>
      </c>
      <c r="K11963" t="str">
        <f t="shared" si="935"/>
        <v/>
      </c>
    </row>
    <row r="11964" spans="1:11" x14ac:dyDescent="0.25">
      <c r="A11964" t="s">
        <v>21258</v>
      </c>
      <c r="C11964" t="s">
        <v>9858</v>
      </c>
      <c r="D11964" t="s">
        <v>9</v>
      </c>
      <c r="E11964">
        <v>1</v>
      </c>
      <c r="F11964">
        <v>2401.2800000000002</v>
      </c>
      <c r="G11964" t="str">
        <f t="shared" si="932"/>
        <v>BLUEPRINTADK83837</v>
      </c>
      <c r="H11964" t="str">
        <f t="shared" si="936"/>
        <v>ADK83837</v>
      </c>
      <c r="I11964" t="str">
        <f t="shared" si="933"/>
        <v>SAJLA KVAČILA</v>
      </c>
      <c r="J11964">
        <f t="shared" si="934"/>
        <v>20.010666666666669</v>
      </c>
      <c r="K11964" t="str">
        <f t="shared" si="935"/>
        <v/>
      </c>
    </row>
    <row r="11965" spans="1:11" x14ac:dyDescent="0.25">
      <c r="A11965" t="s">
        <v>21259</v>
      </c>
      <c r="B11965" s="1" t="s">
        <v>21260</v>
      </c>
      <c r="C11965" t="s">
        <v>1436</v>
      </c>
      <c r="D11965" t="s">
        <v>1117</v>
      </c>
      <c r="E11965">
        <v>1</v>
      </c>
      <c r="F11965">
        <v>1066.24</v>
      </c>
      <c r="G11965" t="str">
        <f t="shared" si="932"/>
        <v>BLUEPRINTADK83901</v>
      </c>
      <c r="H11965" t="str">
        <f t="shared" si="936"/>
        <v>2720083811</v>
      </c>
      <c r="I11965" t="str">
        <f t="shared" si="933"/>
        <v>KRST KARDANA</v>
      </c>
      <c r="J11965">
        <f t="shared" si="934"/>
        <v>8.8853333333333335</v>
      </c>
      <c r="K11965" t="str">
        <f t="shared" si="935"/>
        <v/>
      </c>
    </row>
    <row r="11966" spans="1:11" x14ac:dyDescent="0.25">
      <c r="A11966" t="s">
        <v>21261</v>
      </c>
      <c r="C11966" t="s">
        <v>1436</v>
      </c>
      <c r="D11966" t="s">
        <v>1117</v>
      </c>
      <c r="E11966">
        <v>1</v>
      </c>
      <c r="F11966">
        <v>3664.64</v>
      </c>
      <c r="G11966" t="str">
        <f t="shared" si="932"/>
        <v>BLUEPRINTADK83903</v>
      </c>
      <c r="H11966" t="str">
        <f t="shared" si="936"/>
        <v>ADK83903</v>
      </c>
      <c r="I11966" t="str">
        <f t="shared" si="933"/>
        <v>KRST KARDANA</v>
      </c>
      <c r="J11966">
        <f t="shared" si="934"/>
        <v>30.538666666666664</v>
      </c>
      <c r="K11966" t="str">
        <f t="shared" si="935"/>
        <v/>
      </c>
    </row>
    <row r="11967" spans="1:11" x14ac:dyDescent="0.25">
      <c r="A11967" t="s">
        <v>21262</v>
      </c>
      <c r="B11967" s="1" t="s">
        <v>21263</v>
      </c>
      <c r="C11967" t="s">
        <v>1436</v>
      </c>
      <c r="D11967" t="s">
        <v>1117</v>
      </c>
      <c r="E11967">
        <v>1</v>
      </c>
      <c r="F11967">
        <v>5372.16</v>
      </c>
      <c r="G11967" t="str">
        <f t="shared" si="932"/>
        <v>BLUEPRINTADK83904C</v>
      </c>
      <c r="H11967" t="str">
        <f t="shared" si="936"/>
        <v>2720066810</v>
      </c>
      <c r="I11967" t="str">
        <f t="shared" si="933"/>
        <v>KRST KARDANA</v>
      </c>
      <c r="J11967">
        <f t="shared" si="934"/>
        <v>44.768000000000001</v>
      </c>
      <c r="K11967" t="str">
        <f t="shared" si="935"/>
        <v/>
      </c>
    </row>
    <row r="11968" spans="1:11" x14ac:dyDescent="0.25">
      <c r="A11968" t="s">
        <v>21264</v>
      </c>
      <c r="B11968" s="1" t="s">
        <v>21265</v>
      </c>
      <c r="C11968" t="s">
        <v>1436</v>
      </c>
      <c r="D11968" t="s">
        <v>1117</v>
      </c>
      <c r="E11968">
        <v>1</v>
      </c>
      <c r="F11968">
        <v>1066.24</v>
      </c>
      <c r="G11968" t="str">
        <f t="shared" si="932"/>
        <v>BLUEPRINTADK83905</v>
      </c>
      <c r="H11968" t="str">
        <f t="shared" si="936"/>
        <v>2720086CT0</v>
      </c>
      <c r="I11968" t="str">
        <f t="shared" si="933"/>
        <v>KRST KARDANA</v>
      </c>
      <c r="J11968">
        <f t="shared" si="934"/>
        <v>8.8853333333333335</v>
      </c>
      <c r="K11968" t="str">
        <f t="shared" si="935"/>
        <v/>
      </c>
    </row>
    <row r="11969" spans="1:11" x14ac:dyDescent="0.25">
      <c r="A11969" t="s">
        <v>21266</v>
      </c>
      <c r="B11969" s="1" t="s">
        <v>21267</v>
      </c>
      <c r="C11969" t="s">
        <v>1449</v>
      </c>
      <c r="D11969" t="s">
        <v>1117</v>
      </c>
      <c r="E11969">
        <v>1</v>
      </c>
      <c r="F11969">
        <v>1594.88</v>
      </c>
      <c r="G11969" t="str">
        <f t="shared" si="932"/>
        <v>BLUEPRINTADK84102</v>
      </c>
      <c r="H11969" t="str">
        <f t="shared" si="936"/>
        <v>5221080040</v>
      </c>
      <c r="I11969" t="str">
        <f t="shared" si="933"/>
        <v>KOČIONE PAPUČE</v>
      </c>
      <c r="J11969">
        <f t="shared" si="934"/>
        <v>13.290666666666668</v>
      </c>
      <c r="K11969" t="str">
        <f t="shared" si="935"/>
        <v/>
      </c>
    </row>
    <row r="11970" spans="1:11" x14ac:dyDescent="0.25">
      <c r="A11970" t="s">
        <v>21268</v>
      </c>
      <c r="B11970" s="1" t="s">
        <v>21269</v>
      </c>
      <c r="C11970" t="s">
        <v>1449</v>
      </c>
      <c r="D11970" t="s">
        <v>9</v>
      </c>
      <c r="E11970">
        <v>1</v>
      </c>
      <c r="F11970">
        <v>1579.52</v>
      </c>
      <c r="G11970" t="str">
        <f t="shared" si="932"/>
        <v>BLUEPRINTADK84105</v>
      </c>
      <c r="H11970" t="str">
        <f t="shared" si="936"/>
        <v>5321082030</v>
      </c>
      <c r="I11970" t="str">
        <f t="shared" si="933"/>
        <v>KOČIONE PAPUČE</v>
      </c>
      <c r="J11970">
        <f t="shared" si="934"/>
        <v>13.162666666666667</v>
      </c>
      <c r="K11970" t="str">
        <f t="shared" si="935"/>
        <v/>
      </c>
    </row>
    <row r="11971" spans="1:11" x14ac:dyDescent="0.25">
      <c r="A11971" t="s">
        <v>21270</v>
      </c>
      <c r="B11971" s="1" t="s">
        <v>21271</v>
      </c>
      <c r="C11971" t="s">
        <v>1449</v>
      </c>
      <c r="D11971" t="s">
        <v>1117</v>
      </c>
      <c r="E11971">
        <v>1</v>
      </c>
      <c r="F11971">
        <v>1487.36</v>
      </c>
      <c r="G11971" t="str">
        <f t="shared" ref="G11971:G12034" si="937">"BLUEPRINT"&amp;A11971</f>
        <v>BLUEPRINTADK84106</v>
      </c>
      <c r="H11971" t="str">
        <f t="shared" si="936"/>
        <v>5321083040</v>
      </c>
      <c r="I11971" t="str">
        <f t="shared" ref="I11971:I12034" si="938">UPPER(C11971)</f>
        <v>KOČIONE PAPUČE</v>
      </c>
      <c r="J11971">
        <f t="shared" ref="J11971:J12034" si="939">F11971/120</f>
        <v>12.394666666666666</v>
      </c>
      <c r="K11971" t="str">
        <f t="shared" ref="K11971:K12034" si="940">IF(E11971&gt;1,"nesto", "")</f>
        <v/>
      </c>
    </row>
    <row r="11972" spans="1:11" x14ac:dyDescent="0.25">
      <c r="A11972" t="s">
        <v>21272</v>
      </c>
      <c r="B11972" s="1" t="s">
        <v>21273</v>
      </c>
      <c r="C11972" t="s">
        <v>1449</v>
      </c>
      <c r="D11972" t="s">
        <v>1117</v>
      </c>
      <c r="E11972">
        <v>1</v>
      </c>
      <c r="F11972">
        <v>986.88</v>
      </c>
      <c r="G11972" t="str">
        <f t="shared" si="937"/>
        <v>BLUEPRINTADK84109</v>
      </c>
      <c r="H11972" t="str">
        <f t="shared" si="936"/>
        <v>5471073040</v>
      </c>
      <c r="I11972" t="str">
        <f t="shared" si="938"/>
        <v>KOČIONE PAPUČE</v>
      </c>
      <c r="J11972">
        <f t="shared" si="939"/>
        <v>8.2240000000000002</v>
      </c>
      <c r="K11972" t="str">
        <f t="shared" si="940"/>
        <v/>
      </c>
    </row>
    <row r="11973" spans="1:11" x14ac:dyDescent="0.25">
      <c r="A11973" t="s">
        <v>21274</v>
      </c>
      <c r="B11973" s="1" t="s">
        <v>21275</v>
      </c>
      <c r="C11973" t="s">
        <v>1449</v>
      </c>
      <c r="D11973" t="s">
        <v>1117</v>
      </c>
      <c r="E11973">
        <v>1</v>
      </c>
      <c r="F11973">
        <v>1739.52</v>
      </c>
      <c r="G11973" t="str">
        <f t="shared" si="937"/>
        <v>BLUEPRINTADK84110</v>
      </c>
      <c r="H11973" t="str">
        <f t="shared" si="936"/>
        <v>5320270A00</v>
      </c>
      <c r="I11973" t="str">
        <f t="shared" si="938"/>
        <v>KOČIONE PAPUČE</v>
      </c>
      <c r="J11973">
        <f t="shared" si="939"/>
        <v>14.496</v>
      </c>
      <c r="K11973" t="str">
        <f t="shared" si="940"/>
        <v/>
      </c>
    </row>
    <row r="11974" spans="1:11" x14ac:dyDescent="0.25">
      <c r="A11974" t="s">
        <v>21276</v>
      </c>
      <c r="B11974" s="1" t="s">
        <v>21277</v>
      </c>
      <c r="C11974" t="s">
        <v>1449</v>
      </c>
      <c r="D11974" t="s">
        <v>1117</v>
      </c>
      <c r="E11974">
        <v>1</v>
      </c>
      <c r="F11974">
        <v>1592.32</v>
      </c>
      <c r="G11974" t="str">
        <f t="shared" si="937"/>
        <v>BLUEPRINTADK84112</v>
      </c>
      <c r="H11974" t="str">
        <f t="shared" si="936"/>
        <v>5321060A00</v>
      </c>
      <c r="I11974" t="str">
        <f t="shared" si="938"/>
        <v>KOČIONE PAPUČE</v>
      </c>
      <c r="J11974">
        <f t="shared" si="939"/>
        <v>13.269333333333332</v>
      </c>
      <c r="K11974" t="str">
        <f t="shared" si="940"/>
        <v/>
      </c>
    </row>
    <row r="11975" spans="1:11" x14ac:dyDescent="0.25">
      <c r="A11975" t="s">
        <v>21278</v>
      </c>
      <c r="B11975" s="1" t="s">
        <v>21279</v>
      </c>
      <c r="C11975" t="s">
        <v>1449</v>
      </c>
      <c r="D11975" t="s">
        <v>1117</v>
      </c>
      <c r="E11975">
        <v>1</v>
      </c>
      <c r="F11975">
        <v>2062.08</v>
      </c>
      <c r="G11975" t="str">
        <f t="shared" si="937"/>
        <v>BLUEPRINTADK84123</v>
      </c>
      <c r="H11975" t="str">
        <f t="shared" si="936"/>
        <v>5320056810</v>
      </c>
      <c r="I11975" t="str">
        <f t="shared" si="938"/>
        <v>KOČIONE PAPUČE</v>
      </c>
      <c r="J11975">
        <f t="shared" si="939"/>
        <v>17.184000000000001</v>
      </c>
      <c r="K11975" t="str">
        <f t="shared" si="940"/>
        <v/>
      </c>
    </row>
    <row r="11976" spans="1:11" x14ac:dyDescent="0.25">
      <c r="A11976" t="s">
        <v>21280</v>
      </c>
      <c r="B11976" s="1" t="s">
        <v>21281</v>
      </c>
      <c r="C11976" t="s">
        <v>1449</v>
      </c>
      <c r="D11976" t="s">
        <v>1117</v>
      </c>
      <c r="E11976">
        <v>1</v>
      </c>
      <c r="F11976">
        <v>1966.08</v>
      </c>
      <c r="G11976" t="str">
        <f t="shared" si="937"/>
        <v>BLUEPRINTADK84124</v>
      </c>
      <c r="H11976" t="str">
        <f t="shared" si="936"/>
        <v>5321060A70</v>
      </c>
      <c r="I11976" t="str">
        <f t="shared" si="938"/>
        <v>KOČIONE PAPUČE</v>
      </c>
      <c r="J11976">
        <f t="shared" si="939"/>
        <v>16.384</v>
      </c>
      <c r="K11976" t="str">
        <f t="shared" si="940"/>
        <v/>
      </c>
    </row>
    <row r="11977" spans="1:11" x14ac:dyDescent="0.25">
      <c r="A11977" t="s">
        <v>21282</v>
      </c>
      <c r="B11977" s="1" t="s">
        <v>21283</v>
      </c>
      <c r="C11977" t="s">
        <v>1449</v>
      </c>
      <c r="D11977" t="s">
        <v>1117</v>
      </c>
      <c r="E11977">
        <v>1</v>
      </c>
      <c r="F11977">
        <v>2229.7600000000002</v>
      </c>
      <c r="G11977" t="str">
        <f t="shared" si="937"/>
        <v>BLUEPRINTADK84125</v>
      </c>
      <c r="H11977" t="str">
        <f t="shared" si="936"/>
        <v>5320077811</v>
      </c>
      <c r="I11977" t="str">
        <f t="shared" si="938"/>
        <v>KOČIONE PAPUČE</v>
      </c>
      <c r="J11977">
        <f t="shared" si="939"/>
        <v>18.581333333333337</v>
      </c>
      <c r="K11977" t="str">
        <f t="shared" si="940"/>
        <v/>
      </c>
    </row>
    <row r="11978" spans="1:11" x14ac:dyDescent="0.25">
      <c r="A11978" t="s">
        <v>21284</v>
      </c>
      <c r="B11978" s="1" t="s">
        <v>21285</v>
      </c>
      <c r="C11978" t="s">
        <v>1449</v>
      </c>
      <c r="D11978" t="s">
        <v>1117</v>
      </c>
      <c r="E11978">
        <v>1</v>
      </c>
      <c r="F11978">
        <v>1509.12</v>
      </c>
      <c r="G11978" t="str">
        <f t="shared" si="937"/>
        <v>BLUEPRINTADK84126</v>
      </c>
      <c r="H11978" t="str">
        <f t="shared" si="936"/>
        <v>5320070820</v>
      </c>
      <c r="I11978" t="str">
        <f t="shared" si="938"/>
        <v>KOČIONE PAPUČE</v>
      </c>
      <c r="J11978">
        <f t="shared" si="939"/>
        <v>12.575999999999999</v>
      </c>
      <c r="K11978" t="str">
        <f t="shared" si="940"/>
        <v/>
      </c>
    </row>
    <row r="11979" spans="1:11" x14ac:dyDescent="0.25">
      <c r="A11979" t="s">
        <v>21286</v>
      </c>
      <c r="B11979" s="1" t="s">
        <v>21287</v>
      </c>
      <c r="C11979" t="s">
        <v>1449</v>
      </c>
      <c r="D11979" t="s">
        <v>1117</v>
      </c>
      <c r="E11979">
        <v>1</v>
      </c>
      <c r="F11979">
        <v>2903.04</v>
      </c>
      <c r="G11979" t="str">
        <f t="shared" si="937"/>
        <v>BLUEPRINTADK84127</v>
      </c>
      <c r="H11979" t="str">
        <f t="shared" si="936"/>
        <v>5320060880</v>
      </c>
      <c r="I11979" t="str">
        <f t="shared" si="938"/>
        <v>KOČIONE PAPUČE</v>
      </c>
      <c r="J11979">
        <f t="shared" si="939"/>
        <v>24.192</v>
      </c>
      <c r="K11979" t="str">
        <f t="shared" si="940"/>
        <v/>
      </c>
    </row>
    <row r="11980" spans="1:11" x14ac:dyDescent="0.25">
      <c r="A11980" t="s">
        <v>21288</v>
      </c>
      <c r="B11980" s="1" t="s">
        <v>21289</v>
      </c>
      <c r="C11980" t="s">
        <v>1449</v>
      </c>
      <c r="D11980" t="s">
        <v>1117</v>
      </c>
      <c r="E11980">
        <v>1</v>
      </c>
      <c r="F11980">
        <v>1999.36</v>
      </c>
      <c r="G11980" t="str">
        <f t="shared" si="937"/>
        <v>BLUEPRINTADK84128</v>
      </c>
      <c r="H11980" t="str">
        <f t="shared" si="936"/>
        <v>5320065D11</v>
      </c>
      <c r="I11980" t="str">
        <f t="shared" si="938"/>
        <v>KOČIONE PAPUČE</v>
      </c>
      <c r="J11980">
        <f t="shared" si="939"/>
        <v>16.661333333333332</v>
      </c>
      <c r="K11980" t="str">
        <f t="shared" si="940"/>
        <v/>
      </c>
    </row>
    <row r="11981" spans="1:11" x14ac:dyDescent="0.25">
      <c r="A11981" t="s">
        <v>21290</v>
      </c>
      <c r="B11981" s="1" t="s">
        <v>21291</v>
      </c>
      <c r="C11981" t="s">
        <v>1449</v>
      </c>
      <c r="D11981" t="s">
        <v>1117</v>
      </c>
      <c r="E11981">
        <v>1</v>
      </c>
      <c r="F11981">
        <v>885.76</v>
      </c>
      <c r="G11981" t="str">
        <f t="shared" si="937"/>
        <v>BLUEPRINTADK84129</v>
      </c>
      <c r="H11981" t="str">
        <f t="shared" si="936"/>
        <v>5321060B00</v>
      </c>
      <c r="I11981" t="str">
        <f t="shared" si="938"/>
        <v>KOČIONE PAPUČE</v>
      </c>
      <c r="J11981">
        <f t="shared" si="939"/>
        <v>7.3813333333333331</v>
      </c>
      <c r="K11981" t="str">
        <f t="shared" si="940"/>
        <v/>
      </c>
    </row>
    <row r="11982" spans="1:11" x14ac:dyDescent="0.25">
      <c r="A11982" t="s">
        <v>21292</v>
      </c>
      <c r="B11982" s="1" t="s">
        <v>21293</v>
      </c>
      <c r="C11982" t="s">
        <v>1449</v>
      </c>
      <c r="D11982" t="s">
        <v>1117</v>
      </c>
      <c r="E11982">
        <v>1</v>
      </c>
      <c r="F11982">
        <v>1605.12</v>
      </c>
      <c r="G11982" t="str">
        <f t="shared" si="937"/>
        <v>BLUEPRINTADK84130</v>
      </c>
      <c r="H11982" t="str">
        <f t="shared" si="936"/>
        <v>0449587508</v>
      </c>
      <c r="I11982" t="str">
        <f t="shared" si="938"/>
        <v>KOČIONE PAPUČE</v>
      </c>
      <c r="J11982">
        <f t="shared" si="939"/>
        <v>13.375999999999999</v>
      </c>
      <c r="K11982" t="str">
        <f t="shared" si="940"/>
        <v/>
      </c>
    </row>
    <row r="11983" spans="1:11" x14ac:dyDescent="0.25">
      <c r="A11983" t="s">
        <v>21294</v>
      </c>
      <c r="B11983" s="1" t="s">
        <v>21295</v>
      </c>
      <c r="C11983" t="s">
        <v>1449</v>
      </c>
      <c r="D11983" t="s">
        <v>1117</v>
      </c>
      <c r="E11983">
        <v>1</v>
      </c>
      <c r="F11983">
        <v>1123.8399999999999</v>
      </c>
      <c r="G11983" t="str">
        <f t="shared" si="937"/>
        <v>BLUEPRINTADK84131</v>
      </c>
      <c r="H11983" t="str">
        <f t="shared" si="936"/>
        <v>5380060800</v>
      </c>
      <c r="I11983" t="str">
        <f t="shared" si="938"/>
        <v>KOČIONE PAPUČE</v>
      </c>
      <c r="J11983">
        <f t="shared" si="939"/>
        <v>9.3653333333333322</v>
      </c>
      <c r="K11983" t="str">
        <f t="shared" si="940"/>
        <v/>
      </c>
    </row>
    <row r="11984" spans="1:11" x14ac:dyDescent="0.25">
      <c r="A11984" t="s">
        <v>21296</v>
      </c>
      <c r="B11984" s="1" t="s">
        <v>21297</v>
      </c>
      <c r="C11984" t="s">
        <v>1449</v>
      </c>
      <c r="D11984" t="s">
        <v>1117</v>
      </c>
      <c r="E11984">
        <v>1</v>
      </c>
      <c r="F11984">
        <v>1240.32</v>
      </c>
      <c r="G11984" t="str">
        <f t="shared" si="937"/>
        <v>BLUEPRINTADK84132</v>
      </c>
      <c r="H11984" t="str">
        <f t="shared" si="936"/>
        <v>5320076G10</v>
      </c>
      <c r="I11984" t="str">
        <f t="shared" si="938"/>
        <v>KOČIONE PAPUČE</v>
      </c>
      <c r="J11984">
        <f t="shared" si="939"/>
        <v>10.336</v>
      </c>
      <c r="K11984" t="str">
        <f t="shared" si="940"/>
        <v/>
      </c>
    </row>
    <row r="11985" spans="1:11" x14ac:dyDescent="0.25">
      <c r="A11985" t="s">
        <v>21298</v>
      </c>
      <c r="B11985" s="1" t="s">
        <v>21299</v>
      </c>
      <c r="C11985" t="s">
        <v>1449</v>
      </c>
      <c r="D11985" t="s">
        <v>1117</v>
      </c>
      <c r="E11985">
        <v>1</v>
      </c>
      <c r="F11985">
        <v>1479.68</v>
      </c>
      <c r="G11985" t="str">
        <f t="shared" si="937"/>
        <v>BLUEPRINTADK84133</v>
      </c>
      <c r="H11985" t="str">
        <f t="shared" si="936"/>
        <v>00000A01221</v>
      </c>
      <c r="I11985" t="str">
        <f t="shared" si="938"/>
        <v>KOČIONE PAPUČE</v>
      </c>
      <c r="J11985">
        <f t="shared" si="939"/>
        <v>12.330666666666668</v>
      </c>
      <c r="K11985" t="str">
        <f t="shared" si="940"/>
        <v/>
      </c>
    </row>
    <row r="11986" spans="1:11" x14ac:dyDescent="0.25">
      <c r="A11986" t="s">
        <v>21300</v>
      </c>
      <c r="B11986" s="1" t="s">
        <v>44264</v>
      </c>
      <c r="C11986" t="s">
        <v>1449</v>
      </c>
      <c r="D11986" t="s">
        <v>1117</v>
      </c>
      <c r="E11986">
        <v>1</v>
      </c>
      <c r="F11986">
        <v>2243.84</v>
      </c>
      <c r="G11986" t="str">
        <f t="shared" si="937"/>
        <v>BLUEPRINTADK84134</v>
      </c>
      <c r="H11986" t="str">
        <f t="shared" si="936"/>
        <v>9209090</v>
      </c>
      <c r="I11986" t="str">
        <f t="shared" si="938"/>
        <v>KOČIONE PAPUČE</v>
      </c>
      <c r="J11986">
        <f t="shared" si="939"/>
        <v>18.698666666666668</v>
      </c>
      <c r="K11986" t="str">
        <f t="shared" si="940"/>
        <v/>
      </c>
    </row>
    <row r="11987" spans="1:11" x14ac:dyDescent="0.25">
      <c r="A11987" t="s">
        <v>21301</v>
      </c>
      <c r="B11987" s="1" t="s">
        <v>21302</v>
      </c>
      <c r="C11987" t="s">
        <v>1449</v>
      </c>
      <c r="D11987" t="s">
        <v>1117</v>
      </c>
      <c r="E11987">
        <v>1</v>
      </c>
      <c r="F11987">
        <v>2114.56</v>
      </c>
      <c r="G11987" t="str">
        <f t="shared" si="937"/>
        <v>BLUEPRINTADK84135</v>
      </c>
      <c r="H11987" t="str">
        <f t="shared" si="936"/>
        <v>5320086G00</v>
      </c>
      <c r="I11987" t="str">
        <f t="shared" si="938"/>
        <v>KOČIONE PAPUČE</v>
      </c>
      <c r="J11987">
        <f t="shared" si="939"/>
        <v>17.621333333333332</v>
      </c>
      <c r="K11987" t="str">
        <f t="shared" si="940"/>
        <v/>
      </c>
    </row>
    <row r="11988" spans="1:11" x14ac:dyDescent="0.25">
      <c r="A11988" t="s">
        <v>21303</v>
      </c>
      <c r="B11988" s="1" t="s">
        <v>21304</v>
      </c>
      <c r="C11988" t="s">
        <v>1449</v>
      </c>
      <c r="D11988" t="s">
        <v>1117</v>
      </c>
      <c r="E11988">
        <v>1</v>
      </c>
      <c r="F11988">
        <v>4884.4799999999996</v>
      </c>
      <c r="G11988" t="str">
        <f t="shared" si="937"/>
        <v>BLUEPRINTADK84136</v>
      </c>
      <c r="H11988" t="str">
        <f t="shared" si="936"/>
        <v>5320052D22</v>
      </c>
      <c r="I11988" t="str">
        <f t="shared" si="938"/>
        <v>KOČIONE PAPUČE</v>
      </c>
      <c r="J11988">
        <f t="shared" si="939"/>
        <v>40.703999999999994</v>
      </c>
      <c r="K11988" t="str">
        <f t="shared" si="940"/>
        <v/>
      </c>
    </row>
    <row r="11989" spans="1:11" x14ac:dyDescent="0.25">
      <c r="A11989" t="s">
        <v>21305</v>
      </c>
      <c r="B11989" s="1" t="s">
        <v>21306</v>
      </c>
      <c r="C11989" t="s">
        <v>1449</v>
      </c>
      <c r="D11989" t="s">
        <v>1117</v>
      </c>
      <c r="E11989">
        <v>1</v>
      </c>
      <c r="F11989">
        <v>2621.44</v>
      </c>
      <c r="G11989" t="str">
        <f t="shared" si="937"/>
        <v>BLUEPRINTADK84137</v>
      </c>
      <c r="H11989" t="str">
        <f t="shared" si="936"/>
        <v>5320062J01</v>
      </c>
      <c r="I11989" t="str">
        <f t="shared" si="938"/>
        <v>KOČIONE PAPUČE</v>
      </c>
      <c r="J11989">
        <f t="shared" si="939"/>
        <v>21.845333333333333</v>
      </c>
      <c r="K11989" t="str">
        <f t="shared" si="940"/>
        <v/>
      </c>
    </row>
    <row r="11990" spans="1:11" x14ac:dyDescent="0.25">
      <c r="A11990" t="s">
        <v>21307</v>
      </c>
      <c r="B11990" s="1" t="s">
        <v>21308</v>
      </c>
      <c r="C11990" t="s">
        <v>1449</v>
      </c>
      <c r="D11990" t="s">
        <v>1117</v>
      </c>
      <c r="E11990">
        <v>1</v>
      </c>
      <c r="F11990">
        <v>2265.6</v>
      </c>
      <c r="G11990" t="str">
        <f t="shared" si="937"/>
        <v>BLUEPRINTADK84138</v>
      </c>
      <c r="H11990" t="str">
        <f t="shared" si="936"/>
        <v>5320065J00</v>
      </c>
      <c r="I11990" t="str">
        <f t="shared" si="938"/>
        <v>KOČIONE PAPUČE</v>
      </c>
      <c r="J11990">
        <f t="shared" si="939"/>
        <v>18.88</v>
      </c>
      <c r="K11990" t="str">
        <f t="shared" si="940"/>
        <v/>
      </c>
    </row>
    <row r="11991" spans="1:11" x14ac:dyDescent="0.25">
      <c r="A11991" t="s">
        <v>21309</v>
      </c>
      <c r="C11991" t="s">
        <v>4034</v>
      </c>
      <c r="D11991" t="s">
        <v>1117</v>
      </c>
      <c r="E11991">
        <v>1</v>
      </c>
      <c r="F11991">
        <v>3645.44</v>
      </c>
      <c r="G11991" t="str">
        <f t="shared" si="937"/>
        <v>BLUEPRINTADK84139</v>
      </c>
      <c r="H11991" t="str">
        <f t="shared" si="936"/>
        <v>ADK84139</v>
      </c>
      <c r="I11991" t="str">
        <f t="shared" si="938"/>
        <v>SET KOČIONIH PAPUČA</v>
      </c>
      <c r="J11991">
        <f t="shared" si="939"/>
        <v>30.378666666666668</v>
      </c>
      <c r="K11991" t="str">
        <f t="shared" si="940"/>
        <v/>
      </c>
    </row>
    <row r="11992" spans="1:11" x14ac:dyDescent="0.25">
      <c r="A11992" t="s">
        <v>21310</v>
      </c>
      <c r="B11992" s="1" t="s">
        <v>21311</v>
      </c>
      <c r="C11992" t="s">
        <v>4034</v>
      </c>
      <c r="D11992" t="s">
        <v>1117</v>
      </c>
      <c r="E11992">
        <v>1</v>
      </c>
      <c r="F11992">
        <v>2112</v>
      </c>
      <c r="G11992" t="str">
        <f t="shared" si="937"/>
        <v>BLUEPRINTADK84140</v>
      </c>
      <c r="H11992" t="str">
        <f t="shared" si="936"/>
        <v>53200M68K00</v>
      </c>
      <c r="I11992" t="str">
        <f t="shared" si="938"/>
        <v>SET KOČIONIH PAPUČA</v>
      </c>
      <c r="J11992">
        <f t="shared" si="939"/>
        <v>17.600000000000001</v>
      </c>
      <c r="K11992" t="str">
        <f t="shared" si="940"/>
        <v/>
      </c>
    </row>
    <row r="11993" spans="1:11" x14ac:dyDescent="0.25">
      <c r="A11993" t="s">
        <v>21312</v>
      </c>
      <c r="B11993" s="1" t="s">
        <v>21313</v>
      </c>
      <c r="C11993" t="s">
        <v>4034</v>
      </c>
      <c r="D11993" t="s">
        <v>1117</v>
      </c>
      <c r="E11993">
        <v>1</v>
      </c>
      <c r="F11993">
        <v>2004.48</v>
      </c>
      <c r="G11993" t="str">
        <f t="shared" si="937"/>
        <v>BLUEPRINTADK84141</v>
      </c>
      <c r="H11993" t="str">
        <f t="shared" si="936"/>
        <v>5320068L01</v>
      </c>
      <c r="I11993" t="str">
        <f t="shared" si="938"/>
        <v>SET KOČIONIH PAPUČA</v>
      </c>
      <c r="J11993">
        <f t="shared" si="939"/>
        <v>16.704000000000001</v>
      </c>
      <c r="K11993" t="str">
        <f t="shared" si="940"/>
        <v/>
      </c>
    </row>
    <row r="11994" spans="1:11" x14ac:dyDescent="0.25">
      <c r="A11994" t="s">
        <v>21314</v>
      </c>
      <c r="B11994" s="1" t="s">
        <v>21315</v>
      </c>
      <c r="C11994" t="s">
        <v>4034</v>
      </c>
      <c r="D11994" t="s">
        <v>1117</v>
      </c>
      <c r="E11994">
        <v>1</v>
      </c>
      <c r="F11994">
        <v>2778.88</v>
      </c>
      <c r="G11994" t="str">
        <f t="shared" si="937"/>
        <v>BLUEPRINTADK84142</v>
      </c>
      <c r="H11994" t="str">
        <f t="shared" si="936"/>
        <v>5320063J02</v>
      </c>
      <c r="I11994" t="str">
        <f t="shared" si="938"/>
        <v>SET KOČIONIH PAPUČA</v>
      </c>
      <c r="J11994">
        <f t="shared" si="939"/>
        <v>23.157333333333334</v>
      </c>
      <c r="K11994" t="str">
        <f t="shared" si="940"/>
        <v/>
      </c>
    </row>
    <row r="11995" spans="1:11" x14ac:dyDescent="0.25">
      <c r="A11995" t="s">
        <v>21316</v>
      </c>
      <c r="C11995" t="s">
        <v>1479</v>
      </c>
      <c r="D11995" t="s">
        <v>9</v>
      </c>
      <c r="E11995">
        <v>1</v>
      </c>
      <c r="F11995">
        <v>789.76</v>
      </c>
      <c r="G11995" t="str">
        <f t="shared" si="937"/>
        <v>BLUEPRINTADK841500</v>
      </c>
      <c r="H11995" t="str">
        <f t="shared" si="936"/>
        <v>ADK841500</v>
      </c>
      <c r="I11995" t="str">
        <f t="shared" si="938"/>
        <v>SET ZA KOCIONE PAPUCE</v>
      </c>
      <c r="J11995">
        <f t="shared" si="939"/>
        <v>6.5813333333333333</v>
      </c>
      <c r="K11995" t="str">
        <f t="shared" si="940"/>
        <v/>
      </c>
    </row>
    <row r="11996" spans="1:11" x14ac:dyDescent="0.25">
      <c r="A11996" t="s">
        <v>21317</v>
      </c>
      <c r="B11996" s="1" t="s">
        <v>21318</v>
      </c>
      <c r="C11996" t="s">
        <v>1487</v>
      </c>
      <c r="D11996" t="s">
        <v>1117</v>
      </c>
      <c r="E11996">
        <v>1</v>
      </c>
      <c r="F11996">
        <v>911.36</v>
      </c>
      <c r="G11996" t="str">
        <f t="shared" si="937"/>
        <v>BLUEPRINTADK84202</v>
      </c>
      <c r="H11996" t="str">
        <f t="shared" si="936"/>
        <v>5521082020</v>
      </c>
      <c r="I11996" t="str">
        <f t="shared" si="938"/>
        <v>SET KOČIONIH OBLOGA</v>
      </c>
      <c r="J11996">
        <f t="shared" si="939"/>
        <v>7.5946666666666669</v>
      </c>
      <c r="K11996" t="str">
        <f t="shared" si="940"/>
        <v/>
      </c>
    </row>
    <row r="11997" spans="1:11" x14ac:dyDescent="0.25">
      <c r="A11997" t="s">
        <v>21319</v>
      </c>
      <c r="B11997" s="1" t="s">
        <v>21320</v>
      </c>
      <c r="C11997" t="s">
        <v>1487</v>
      </c>
      <c r="D11997" t="s">
        <v>1117</v>
      </c>
      <c r="E11997">
        <v>1</v>
      </c>
      <c r="F11997">
        <v>981.76</v>
      </c>
      <c r="G11997" t="str">
        <f t="shared" si="937"/>
        <v>BLUEPRINTADK84208</v>
      </c>
      <c r="H11997" t="str">
        <f t="shared" si="936"/>
        <v>5525064B10</v>
      </c>
      <c r="I11997" t="str">
        <f t="shared" si="938"/>
        <v>SET KOČIONIH OBLOGA</v>
      </c>
      <c r="J11997">
        <f t="shared" si="939"/>
        <v>8.1813333333333329</v>
      </c>
      <c r="K11997" t="str">
        <f t="shared" si="940"/>
        <v/>
      </c>
    </row>
    <row r="11998" spans="1:11" x14ac:dyDescent="0.25">
      <c r="A11998" t="s">
        <v>21321</v>
      </c>
      <c r="B11998" s="1" t="s">
        <v>21322</v>
      </c>
      <c r="C11998" t="s">
        <v>1487</v>
      </c>
      <c r="D11998" t="s">
        <v>1117</v>
      </c>
      <c r="E11998">
        <v>1</v>
      </c>
      <c r="F11998">
        <v>1053.44</v>
      </c>
      <c r="G11998" t="str">
        <f t="shared" si="937"/>
        <v>BLUEPRINTADK84209</v>
      </c>
      <c r="H11998" t="str">
        <f t="shared" si="936"/>
        <v>00000A00154</v>
      </c>
      <c r="I11998" t="str">
        <f t="shared" si="938"/>
        <v>SET KOČIONIH OBLOGA</v>
      </c>
      <c r="J11998">
        <f t="shared" si="939"/>
        <v>8.778666666666668</v>
      </c>
      <c r="K11998" t="str">
        <f t="shared" si="940"/>
        <v/>
      </c>
    </row>
    <row r="11999" spans="1:11" x14ac:dyDescent="0.25">
      <c r="A11999" t="s">
        <v>21323</v>
      </c>
      <c r="B11999" s="1" t="s">
        <v>21324</v>
      </c>
      <c r="C11999" t="s">
        <v>1487</v>
      </c>
      <c r="D11999" t="s">
        <v>1117</v>
      </c>
      <c r="E11999">
        <v>1</v>
      </c>
      <c r="F11999">
        <v>2042.88</v>
      </c>
      <c r="G11999" t="str">
        <f t="shared" si="937"/>
        <v>BLUEPRINTADK84211</v>
      </c>
      <c r="H11999" t="str">
        <f t="shared" si="936"/>
        <v>5581050E10</v>
      </c>
      <c r="I11999" t="str">
        <f t="shared" si="938"/>
        <v>SET KOČIONIH OBLOGA</v>
      </c>
      <c r="J11999">
        <f t="shared" si="939"/>
        <v>17.024000000000001</v>
      </c>
      <c r="K11999" t="str">
        <f t="shared" si="940"/>
        <v/>
      </c>
    </row>
    <row r="12000" spans="1:11" x14ac:dyDescent="0.25">
      <c r="A12000" t="s">
        <v>21325</v>
      </c>
      <c r="B12000" s="1" t="s">
        <v>21326</v>
      </c>
      <c r="C12000" t="s">
        <v>1487</v>
      </c>
      <c r="D12000" t="s">
        <v>1117</v>
      </c>
      <c r="E12000">
        <v>1</v>
      </c>
      <c r="F12000">
        <v>985.6</v>
      </c>
      <c r="G12000" t="str">
        <f t="shared" si="937"/>
        <v>BLUEPRINTADK84212</v>
      </c>
      <c r="H12000" t="str">
        <f t="shared" si="936"/>
        <v>5520062874</v>
      </c>
      <c r="I12000" t="str">
        <f t="shared" si="938"/>
        <v>SET KOČIONIH OBLOGA</v>
      </c>
      <c r="J12000">
        <f t="shared" si="939"/>
        <v>8.2133333333333329</v>
      </c>
      <c r="K12000" t="str">
        <f t="shared" si="940"/>
        <v/>
      </c>
    </row>
    <row r="12001" spans="1:11" x14ac:dyDescent="0.25">
      <c r="A12001" t="s">
        <v>21327</v>
      </c>
      <c r="B12001" s="1" t="s">
        <v>21328</v>
      </c>
      <c r="C12001" t="s">
        <v>1487</v>
      </c>
      <c r="D12001" t="s">
        <v>1117</v>
      </c>
      <c r="E12001">
        <v>1</v>
      </c>
      <c r="F12001">
        <v>1007.36</v>
      </c>
      <c r="G12001" t="str">
        <f t="shared" si="937"/>
        <v>BLUEPRINTADK84218</v>
      </c>
      <c r="H12001" t="str">
        <f t="shared" si="936"/>
        <v>5520060B10</v>
      </c>
      <c r="I12001" t="str">
        <f t="shared" si="938"/>
        <v>SET KOČIONIH OBLOGA</v>
      </c>
      <c r="J12001">
        <f t="shared" si="939"/>
        <v>8.3946666666666676</v>
      </c>
      <c r="K12001" t="str">
        <f t="shared" si="940"/>
        <v/>
      </c>
    </row>
    <row r="12002" spans="1:11" x14ac:dyDescent="0.25">
      <c r="A12002" t="s">
        <v>21329</v>
      </c>
      <c r="B12002" s="1" t="s">
        <v>21330</v>
      </c>
      <c r="C12002" t="s">
        <v>1487</v>
      </c>
      <c r="D12002" t="s">
        <v>1117</v>
      </c>
      <c r="E12002">
        <v>1</v>
      </c>
      <c r="F12002">
        <v>829.44</v>
      </c>
      <c r="G12002" t="str">
        <f t="shared" si="937"/>
        <v>BLUEPRINTADK84219</v>
      </c>
      <c r="H12002" t="str">
        <f t="shared" si="936"/>
        <v>5520067D00</v>
      </c>
      <c r="I12002" t="str">
        <f t="shared" si="938"/>
        <v>SET KOČIONIH OBLOGA</v>
      </c>
      <c r="J12002">
        <f t="shared" si="939"/>
        <v>6.9120000000000008</v>
      </c>
      <c r="K12002" t="str">
        <f t="shared" si="940"/>
        <v/>
      </c>
    </row>
    <row r="12003" spans="1:11" x14ac:dyDescent="0.25">
      <c r="A12003" t="s">
        <v>21331</v>
      </c>
      <c r="B12003" s="1" t="s">
        <v>21332</v>
      </c>
      <c r="C12003" t="s">
        <v>1487</v>
      </c>
      <c r="D12003" t="s">
        <v>1117</v>
      </c>
      <c r="E12003">
        <v>1</v>
      </c>
      <c r="F12003">
        <v>1217.28</v>
      </c>
      <c r="G12003" t="str">
        <f t="shared" si="937"/>
        <v>BLUEPRINTADK84220</v>
      </c>
      <c r="H12003" t="str">
        <f t="shared" si="936"/>
        <v>5580061G50</v>
      </c>
      <c r="I12003" t="str">
        <f t="shared" si="938"/>
        <v>SET KOČIONIH OBLOGA</v>
      </c>
      <c r="J12003">
        <f t="shared" si="939"/>
        <v>10.144</v>
      </c>
      <c r="K12003" t="str">
        <f t="shared" si="940"/>
        <v/>
      </c>
    </row>
    <row r="12004" spans="1:11" x14ac:dyDescent="0.25">
      <c r="A12004" t="s">
        <v>21333</v>
      </c>
      <c r="B12004" s="1" t="s">
        <v>21334</v>
      </c>
      <c r="C12004" t="s">
        <v>1487</v>
      </c>
      <c r="D12004" t="s">
        <v>1117</v>
      </c>
      <c r="E12004">
        <v>1</v>
      </c>
      <c r="F12004">
        <v>1009.92</v>
      </c>
      <c r="G12004" t="str">
        <f t="shared" si="937"/>
        <v>BLUEPRINTADK84221</v>
      </c>
      <c r="H12004" t="str">
        <f t="shared" si="936"/>
        <v>5581075F00</v>
      </c>
      <c r="I12004" t="str">
        <f t="shared" si="938"/>
        <v>SET KOČIONIH OBLOGA</v>
      </c>
      <c r="J12004">
        <f t="shared" si="939"/>
        <v>8.4160000000000004</v>
      </c>
      <c r="K12004" t="str">
        <f t="shared" si="940"/>
        <v/>
      </c>
    </row>
    <row r="12005" spans="1:11" x14ac:dyDescent="0.25">
      <c r="A12005" t="s">
        <v>21335</v>
      </c>
      <c r="B12005" s="1" t="s">
        <v>21336</v>
      </c>
      <c r="C12005" t="s">
        <v>1487</v>
      </c>
      <c r="D12005" t="s">
        <v>1117</v>
      </c>
      <c r="E12005">
        <v>1</v>
      </c>
      <c r="F12005">
        <v>962.56</v>
      </c>
      <c r="G12005" t="str">
        <f t="shared" si="937"/>
        <v>BLUEPRINTADK84222</v>
      </c>
      <c r="H12005" t="str">
        <f t="shared" si="936"/>
        <v>5520065D30</v>
      </c>
      <c r="I12005" t="str">
        <f t="shared" si="938"/>
        <v>SET KOČIONIH OBLOGA</v>
      </c>
      <c r="J12005">
        <f t="shared" si="939"/>
        <v>8.0213333333333328</v>
      </c>
      <c r="K12005" t="str">
        <f t="shared" si="940"/>
        <v/>
      </c>
    </row>
    <row r="12006" spans="1:11" x14ac:dyDescent="0.25">
      <c r="A12006" t="s">
        <v>21337</v>
      </c>
      <c r="B12006" s="1" t="s">
        <v>21338</v>
      </c>
      <c r="C12006" t="s">
        <v>1487</v>
      </c>
      <c r="D12006" t="s">
        <v>1117</v>
      </c>
      <c r="E12006">
        <v>1</v>
      </c>
      <c r="F12006">
        <v>743.68</v>
      </c>
      <c r="G12006" t="str">
        <f t="shared" si="937"/>
        <v>BLUEPRINTADK84223</v>
      </c>
      <c r="H12006" t="str">
        <f t="shared" si="936"/>
        <v>5581076A10</v>
      </c>
      <c r="I12006" t="str">
        <f t="shared" si="938"/>
        <v>SET KOČIONIH OBLOGA</v>
      </c>
      <c r="J12006">
        <f t="shared" si="939"/>
        <v>6.1973333333333329</v>
      </c>
      <c r="K12006" t="str">
        <f t="shared" si="940"/>
        <v/>
      </c>
    </row>
    <row r="12007" spans="1:11" x14ac:dyDescent="0.25">
      <c r="A12007" t="s">
        <v>21339</v>
      </c>
      <c r="B12007" s="1" t="s">
        <v>21340</v>
      </c>
      <c r="C12007" t="s">
        <v>1487</v>
      </c>
      <c r="D12007" t="s">
        <v>1117</v>
      </c>
      <c r="E12007">
        <v>1</v>
      </c>
      <c r="F12007">
        <v>848.64</v>
      </c>
      <c r="G12007" t="str">
        <f t="shared" si="937"/>
        <v>BLUEPRINTADK84224</v>
      </c>
      <c r="H12007" t="str">
        <f t="shared" si="936"/>
        <v>5520081A31</v>
      </c>
      <c r="I12007" t="str">
        <f t="shared" si="938"/>
        <v>SET KOČIONIH OBLOGA</v>
      </c>
      <c r="J12007">
        <f t="shared" si="939"/>
        <v>7.0720000000000001</v>
      </c>
      <c r="K12007" t="str">
        <f t="shared" si="940"/>
        <v/>
      </c>
    </row>
    <row r="12008" spans="1:11" x14ac:dyDescent="0.25">
      <c r="A12008" t="s">
        <v>21341</v>
      </c>
      <c r="B12008" s="1" t="s">
        <v>21342</v>
      </c>
      <c r="C12008" t="s">
        <v>1487</v>
      </c>
      <c r="D12008" t="s">
        <v>1117</v>
      </c>
      <c r="E12008">
        <v>1</v>
      </c>
      <c r="F12008">
        <v>1461.76</v>
      </c>
      <c r="G12008" t="str">
        <f t="shared" si="937"/>
        <v>BLUEPRINTADK84225</v>
      </c>
      <c r="H12008" t="str">
        <f t="shared" si="936"/>
        <v>5520080E10</v>
      </c>
      <c r="I12008" t="str">
        <f t="shared" si="938"/>
        <v>SET KOČIONIH OBLOGA</v>
      </c>
      <c r="J12008">
        <f t="shared" si="939"/>
        <v>12.181333333333333</v>
      </c>
      <c r="K12008" t="str">
        <f t="shared" si="940"/>
        <v/>
      </c>
    </row>
    <row r="12009" spans="1:11" x14ac:dyDescent="0.25">
      <c r="A12009" t="s">
        <v>21343</v>
      </c>
      <c r="B12009" s="1" t="s">
        <v>21344</v>
      </c>
      <c r="C12009" t="s">
        <v>1487</v>
      </c>
      <c r="D12009" t="s">
        <v>1117</v>
      </c>
      <c r="E12009">
        <v>1</v>
      </c>
      <c r="F12009">
        <v>1018.88</v>
      </c>
      <c r="G12009" t="str">
        <f t="shared" si="937"/>
        <v>BLUEPRINTADK84226</v>
      </c>
      <c r="H12009" t="str">
        <f t="shared" si="936"/>
        <v>5581064G01</v>
      </c>
      <c r="I12009" t="str">
        <f t="shared" si="938"/>
        <v>SET KOČIONIH OBLOGA</v>
      </c>
      <c r="J12009">
        <f t="shared" si="939"/>
        <v>8.4906666666666659</v>
      </c>
      <c r="K12009" t="str">
        <f t="shared" si="940"/>
        <v/>
      </c>
    </row>
    <row r="12010" spans="1:11" x14ac:dyDescent="0.25">
      <c r="A12010" t="s">
        <v>21345</v>
      </c>
      <c r="B12010" s="1" t="s">
        <v>21346</v>
      </c>
      <c r="C12010" t="s">
        <v>1487</v>
      </c>
      <c r="D12010" t="s">
        <v>1117</v>
      </c>
      <c r="E12010">
        <v>1</v>
      </c>
      <c r="F12010">
        <v>802.56</v>
      </c>
      <c r="G12010" t="str">
        <f t="shared" si="937"/>
        <v>BLUEPRINTADK84227</v>
      </c>
      <c r="H12010" t="str">
        <f t="shared" si="936"/>
        <v>5520060810</v>
      </c>
      <c r="I12010" t="str">
        <f t="shared" si="938"/>
        <v>SET KOČIONIH OBLOGA</v>
      </c>
      <c r="J12010">
        <f t="shared" si="939"/>
        <v>6.6879999999999997</v>
      </c>
      <c r="K12010" t="str">
        <f t="shared" si="940"/>
        <v/>
      </c>
    </row>
    <row r="12011" spans="1:11" x14ac:dyDescent="0.25">
      <c r="A12011" t="s">
        <v>21347</v>
      </c>
      <c r="B12011" s="1" t="s">
        <v>21348</v>
      </c>
      <c r="C12011" t="s">
        <v>1487</v>
      </c>
      <c r="D12011" t="s">
        <v>1117</v>
      </c>
      <c r="E12011">
        <v>1</v>
      </c>
      <c r="F12011">
        <v>1297.92</v>
      </c>
      <c r="G12011" t="str">
        <f t="shared" si="937"/>
        <v>BLUEPRINTADK84228</v>
      </c>
      <c r="H12011" t="str">
        <f t="shared" si="936"/>
        <v>5581084E00</v>
      </c>
      <c r="I12011" t="str">
        <f t="shared" si="938"/>
        <v>SET KOČIONIH OBLOGA</v>
      </c>
      <c r="J12011">
        <f t="shared" si="939"/>
        <v>10.816000000000001</v>
      </c>
      <c r="K12011" t="str">
        <f t="shared" si="940"/>
        <v/>
      </c>
    </row>
    <row r="12012" spans="1:11" x14ac:dyDescent="0.25">
      <c r="A12012" t="s">
        <v>21349</v>
      </c>
      <c r="B12012" s="1" t="s">
        <v>21350</v>
      </c>
      <c r="C12012" t="s">
        <v>1487</v>
      </c>
      <c r="D12012" t="s">
        <v>1117</v>
      </c>
      <c r="E12012">
        <v>1</v>
      </c>
      <c r="F12012">
        <v>1346.56</v>
      </c>
      <c r="G12012" t="str">
        <f t="shared" si="937"/>
        <v>BLUEPRINTADK84229</v>
      </c>
      <c r="H12012" t="str">
        <f t="shared" si="936"/>
        <v>5581076G03</v>
      </c>
      <c r="I12012" t="str">
        <f t="shared" si="938"/>
        <v>SET KOČIONIH OBLOGA</v>
      </c>
      <c r="J12012">
        <f t="shared" si="939"/>
        <v>11.221333333333332</v>
      </c>
      <c r="K12012" t="str">
        <f t="shared" si="940"/>
        <v/>
      </c>
    </row>
    <row r="12013" spans="1:11" x14ac:dyDescent="0.25">
      <c r="A12013" t="s">
        <v>21351</v>
      </c>
      <c r="B12013" s="1" t="s">
        <v>21352</v>
      </c>
      <c r="C12013" t="s">
        <v>1487</v>
      </c>
      <c r="D12013" t="s">
        <v>1117</v>
      </c>
      <c r="E12013">
        <v>1</v>
      </c>
      <c r="F12013">
        <v>1411.84</v>
      </c>
      <c r="G12013" t="str">
        <f t="shared" si="937"/>
        <v>BLUEPRINTADK84230</v>
      </c>
      <c r="H12013" t="str">
        <f t="shared" ref="H12013:H12076" si="941">IF(AND(B12013&lt;&gt;"", B12013&lt;&gt;"-"),SUBSTITUTE(SUBSTITUTE(B12013,"-","")," ",""),A12013)</f>
        <v>5580060J10</v>
      </c>
      <c r="I12013" t="str">
        <f t="shared" si="938"/>
        <v>SET KOČIONIH OBLOGA</v>
      </c>
      <c r="J12013">
        <f t="shared" si="939"/>
        <v>11.765333333333333</v>
      </c>
      <c r="K12013" t="str">
        <f t="shared" si="940"/>
        <v/>
      </c>
    </row>
    <row r="12014" spans="1:11" x14ac:dyDescent="0.25">
      <c r="A12014" t="s">
        <v>21353</v>
      </c>
      <c r="B12014" s="1" t="s">
        <v>21354</v>
      </c>
      <c r="C12014" t="s">
        <v>1487</v>
      </c>
      <c r="D12014" t="s">
        <v>1117</v>
      </c>
      <c r="E12014">
        <v>1</v>
      </c>
      <c r="F12014">
        <v>1072.6400000000001</v>
      </c>
      <c r="G12014" t="str">
        <f t="shared" si="937"/>
        <v>BLUEPRINTADK84231</v>
      </c>
      <c r="H12014" t="str">
        <f t="shared" si="941"/>
        <v>5581054G61</v>
      </c>
      <c r="I12014" t="str">
        <f t="shared" si="938"/>
        <v>SET KOČIONIH OBLOGA</v>
      </c>
      <c r="J12014">
        <f t="shared" si="939"/>
        <v>8.9386666666666681</v>
      </c>
      <c r="K12014" t="str">
        <f t="shared" si="940"/>
        <v/>
      </c>
    </row>
    <row r="12015" spans="1:11" x14ac:dyDescent="0.25">
      <c r="A12015" t="s">
        <v>21355</v>
      </c>
      <c r="B12015" s="1" t="s">
        <v>21356</v>
      </c>
      <c r="C12015" t="s">
        <v>1487</v>
      </c>
      <c r="D12015" t="s">
        <v>1117</v>
      </c>
      <c r="E12015">
        <v>1</v>
      </c>
      <c r="F12015">
        <v>1061.1199999999999</v>
      </c>
      <c r="G12015" t="str">
        <f t="shared" si="937"/>
        <v>BLUEPRINTADK84233</v>
      </c>
      <c r="H12015" t="str">
        <f t="shared" si="941"/>
        <v>5520050J01</v>
      </c>
      <c r="I12015" t="str">
        <f t="shared" si="938"/>
        <v>SET KOČIONIH OBLOGA</v>
      </c>
      <c r="J12015">
        <f t="shared" si="939"/>
        <v>8.8426666666666662</v>
      </c>
      <c r="K12015" t="str">
        <f t="shared" si="940"/>
        <v/>
      </c>
    </row>
    <row r="12016" spans="1:11" x14ac:dyDescent="0.25">
      <c r="A12016" t="s">
        <v>21357</v>
      </c>
      <c r="B12016" s="1" t="s">
        <v>21358</v>
      </c>
      <c r="C12016" t="s">
        <v>1487</v>
      </c>
      <c r="D12016" t="s">
        <v>1117</v>
      </c>
      <c r="E12016">
        <v>1</v>
      </c>
      <c r="F12016">
        <v>1317.12</v>
      </c>
      <c r="G12016" t="str">
        <f t="shared" si="937"/>
        <v>BLUEPRINTADK84234</v>
      </c>
      <c r="H12016" t="str">
        <f t="shared" si="941"/>
        <v>5520065J10</v>
      </c>
      <c r="I12016" t="str">
        <f t="shared" si="938"/>
        <v>SET KOČIONIH OBLOGA</v>
      </c>
      <c r="J12016">
        <f t="shared" si="939"/>
        <v>10.975999999999999</v>
      </c>
      <c r="K12016" t="str">
        <f t="shared" si="940"/>
        <v/>
      </c>
    </row>
    <row r="12017" spans="1:11" x14ac:dyDescent="0.25">
      <c r="A12017" t="s">
        <v>21359</v>
      </c>
      <c r="B12017" s="1" t="s">
        <v>21360</v>
      </c>
      <c r="C12017" t="s">
        <v>1487</v>
      </c>
      <c r="D12017" t="s">
        <v>1117</v>
      </c>
      <c r="E12017">
        <v>1</v>
      </c>
      <c r="F12017">
        <v>1670.4</v>
      </c>
      <c r="G12017" t="str">
        <f t="shared" si="937"/>
        <v>BLUEPRINTADK84235</v>
      </c>
      <c r="H12017" t="str">
        <f t="shared" si="941"/>
        <v>5581079J00</v>
      </c>
      <c r="I12017" t="str">
        <f t="shared" si="938"/>
        <v>SET KOČIONIH OBLOGA</v>
      </c>
      <c r="J12017">
        <f t="shared" si="939"/>
        <v>13.92</v>
      </c>
      <c r="K12017" t="str">
        <f t="shared" si="940"/>
        <v/>
      </c>
    </row>
    <row r="12018" spans="1:11" x14ac:dyDescent="0.25">
      <c r="A12018" t="s">
        <v>21361</v>
      </c>
      <c r="B12018" s="1" t="s">
        <v>21362</v>
      </c>
      <c r="C12018" t="s">
        <v>1487</v>
      </c>
      <c r="D12018" t="s">
        <v>1117</v>
      </c>
      <c r="E12018">
        <v>1</v>
      </c>
      <c r="F12018">
        <v>1297.92</v>
      </c>
      <c r="G12018" t="str">
        <f t="shared" si="937"/>
        <v>BLUEPRINTADK84236</v>
      </c>
      <c r="H12018" t="str">
        <f t="shared" si="941"/>
        <v>5581062J20</v>
      </c>
      <c r="I12018" t="str">
        <f t="shared" si="938"/>
        <v>SET KOČIONIH OBLOGA</v>
      </c>
      <c r="J12018">
        <f t="shared" si="939"/>
        <v>10.816000000000001</v>
      </c>
      <c r="K12018" t="str">
        <f t="shared" si="940"/>
        <v/>
      </c>
    </row>
    <row r="12019" spans="1:11" x14ac:dyDescent="0.25">
      <c r="A12019" t="s">
        <v>21363</v>
      </c>
      <c r="B12019" s="1" t="s">
        <v>21364</v>
      </c>
      <c r="C12019" t="s">
        <v>1487</v>
      </c>
      <c r="D12019" t="s">
        <v>1117</v>
      </c>
      <c r="E12019">
        <v>1</v>
      </c>
      <c r="F12019">
        <v>1318.4</v>
      </c>
      <c r="G12019" t="str">
        <f t="shared" si="937"/>
        <v>BLUEPRINTADK84237</v>
      </c>
      <c r="H12019" t="str">
        <f t="shared" si="941"/>
        <v>5581080J51</v>
      </c>
      <c r="I12019" t="str">
        <f t="shared" si="938"/>
        <v>SET KOČIONIH OBLOGA</v>
      </c>
      <c r="J12019">
        <f t="shared" si="939"/>
        <v>10.986666666666668</v>
      </c>
      <c r="K12019" t="str">
        <f t="shared" si="940"/>
        <v/>
      </c>
    </row>
    <row r="12020" spans="1:11" x14ac:dyDescent="0.25">
      <c r="A12020" t="s">
        <v>21365</v>
      </c>
      <c r="B12020" s="1" t="s">
        <v>21366</v>
      </c>
      <c r="C12020" t="s">
        <v>1487</v>
      </c>
      <c r="D12020" t="s">
        <v>1117</v>
      </c>
      <c r="E12020">
        <v>1</v>
      </c>
      <c r="F12020">
        <v>967.68</v>
      </c>
      <c r="G12020" t="str">
        <f t="shared" si="937"/>
        <v>BLUEPRINTADK84238</v>
      </c>
      <c r="H12020" t="str">
        <f t="shared" si="941"/>
        <v>5580068L00</v>
      </c>
      <c r="I12020" t="str">
        <f t="shared" si="938"/>
        <v>SET KOČIONIH OBLOGA</v>
      </c>
      <c r="J12020">
        <f t="shared" si="939"/>
        <v>8.0640000000000001</v>
      </c>
      <c r="K12020" t="str">
        <f t="shared" si="940"/>
        <v/>
      </c>
    </row>
    <row r="12021" spans="1:11" x14ac:dyDescent="0.25">
      <c r="A12021" t="s">
        <v>21367</v>
      </c>
      <c r="B12021" s="1" t="s">
        <v>21368</v>
      </c>
      <c r="C12021" t="s">
        <v>1487</v>
      </c>
      <c r="D12021" t="s">
        <v>1117</v>
      </c>
      <c r="E12021">
        <v>1</v>
      </c>
      <c r="F12021">
        <v>2501.12</v>
      </c>
      <c r="G12021" t="str">
        <f t="shared" si="937"/>
        <v>BLUEPRINTADK84240</v>
      </c>
      <c r="H12021" t="str">
        <f t="shared" si="941"/>
        <v>5581057K01</v>
      </c>
      <c r="I12021" t="str">
        <f t="shared" si="938"/>
        <v>SET KOČIONIH OBLOGA</v>
      </c>
      <c r="J12021">
        <f t="shared" si="939"/>
        <v>20.842666666666666</v>
      </c>
      <c r="K12021" t="str">
        <f t="shared" si="940"/>
        <v/>
      </c>
    </row>
    <row r="12022" spans="1:11" x14ac:dyDescent="0.25">
      <c r="A12022" t="s">
        <v>21369</v>
      </c>
      <c r="B12022" s="1" t="s">
        <v>21370</v>
      </c>
      <c r="C12022" t="s">
        <v>10058</v>
      </c>
      <c r="D12022" t="s">
        <v>9</v>
      </c>
      <c r="E12022">
        <v>1</v>
      </c>
      <c r="F12022">
        <v>2120.96</v>
      </c>
      <c r="G12022" t="str">
        <f t="shared" si="937"/>
        <v>BLUEPRINTADK84241</v>
      </c>
      <c r="H12022" t="str">
        <f t="shared" si="941"/>
        <v>5581061M00</v>
      </c>
      <c r="I12022" t="str">
        <f t="shared" si="938"/>
        <v>PLOCICE PREDNJE KOCNICE</v>
      </c>
      <c r="J12022">
        <f t="shared" si="939"/>
        <v>17.674666666666667</v>
      </c>
      <c r="K12022" t="str">
        <f t="shared" si="940"/>
        <v/>
      </c>
    </row>
    <row r="12023" spans="1:11" x14ac:dyDescent="0.25">
      <c r="A12023" t="s">
        <v>21371</v>
      </c>
      <c r="B12023" s="1" t="s">
        <v>21372</v>
      </c>
      <c r="C12023" t="s">
        <v>1487</v>
      </c>
      <c r="D12023" t="s">
        <v>1117</v>
      </c>
      <c r="E12023">
        <v>1</v>
      </c>
      <c r="F12023">
        <v>2035.2</v>
      </c>
      <c r="G12023" t="str">
        <f t="shared" si="937"/>
        <v>BLUEPRINTADK84242</v>
      </c>
      <c r="H12023" t="str">
        <f t="shared" si="941"/>
        <v>5581057M00</v>
      </c>
      <c r="I12023" t="str">
        <f t="shared" si="938"/>
        <v>SET KOČIONIH OBLOGA</v>
      </c>
      <c r="J12023">
        <f t="shared" si="939"/>
        <v>16.96</v>
      </c>
      <c r="K12023" t="str">
        <f t="shared" si="940"/>
        <v/>
      </c>
    </row>
    <row r="12024" spans="1:11" x14ac:dyDescent="0.25">
      <c r="A12024" t="s">
        <v>21373</v>
      </c>
      <c r="B12024" s="1" t="s">
        <v>21374</v>
      </c>
      <c r="C12024" t="s">
        <v>1487</v>
      </c>
      <c r="D12024" t="s">
        <v>1117</v>
      </c>
      <c r="E12024">
        <v>1</v>
      </c>
      <c r="F12024">
        <v>1244.1600000000001</v>
      </c>
      <c r="G12024" t="str">
        <f t="shared" si="937"/>
        <v>BLUEPRINTADK84243</v>
      </c>
      <c r="H12024" t="str">
        <f t="shared" si="941"/>
        <v>5581071L51</v>
      </c>
      <c r="I12024" t="str">
        <f t="shared" si="938"/>
        <v>SET KOČIONIH OBLOGA</v>
      </c>
      <c r="J12024">
        <f t="shared" si="939"/>
        <v>10.368</v>
      </c>
      <c r="K12024" t="str">
        <f t="shared" si="940"/>
        <v/>
      </c>
    </row>
    <row r="12025" spans="1:11" x14ac:dyDescent="0.25">
      <c r="A12025" t="s">
        <v>21375</v>
      </c>
      <c r="B12025" s="1" t="s">
        <v>21376</v>
      </c>
      <c r="C12025" t="s">
        <v>1487</v>
      </c>
      <c r="D12025" t="s">
        <v>1117</v>
      </c>
      <c r="E12025">
        <v>1</v>
      </c>
      <c r="F12025">
        <v>1016.32</v>
      </c>
      <c r="G12025" t="str">
        <f t="shared" si="937"/>
        <v>BLUEPRINTADK84244</v>
      </c>
      <c r="H12025" t="str">
        <f t="shared" si="941"/>
        <v>5581071L02</v>
      </c>
      <c r="I12025" t="str">
        <f t="shared" si="938"/>
        <v>SET KOČIONIH OBLOGA</v>
      </c>
      <c r="J12025">
        <f t="shared" si="939"/>
        <v>8.4693333333333332</v>
      </c>
      <c r="K12025" t="str">
        <f t="shared" si="940"/>
        <v/>
      </c>
    </row>
    <row r="12026" spans="1:11" x14ac:dyDescent="0.25">
      <c r="A12026" t="s">
        <v>21377</v>
      </c>
      <c r="B12026" s="1" t="s">
        <v>21378</v>
      </c>
      <c r="C12026" t="s">
        <v>1487</v>
      </c>
      <c r="D12026" t="s">
        <v>1117</v>
      </c>
      <c r="E12026">
        <v>1</v>
      </c>
      <c r="F12026">
        <v>1244.1600000000001</v>
      </c>
      <c r="G12026" t="str">
        <f t="shared" si="937"/>
        <v>BLUEPRINTADK84245</v>
      </c>
      <c r="H12026" t="str">
        <f t="shared" si="941"/>
        <v>5581062R00</v>
      </c>
      <c r="I12026" t="str">
        <f t="shared" si="938"/>
        <v>SET KOČIONIH OBLOGA</v>
      </c>
      <c r="J12026">
        <f t="shared" si="939"/>
        <v>10.368</v>
      </c>
      <c r="K12026" t="str">
        <f t="shared" si="940"/>
        <v/>
      </c>
    </row>
    <row r="12027" spans="1:11" x14ac:dyDescent="0.25">
      <c r="A12027" t="s">
        <v>21379</v>
      </c>
      <c r="B12027" s="1" t="s">
        <v>21380</v>
      </c>
      <c r="C12027" t="s">
        <v>1600</v>
      </c>
      <c r="D12027" t="s">
        <v>9</v>
      </c>
      <c r="E12027">
        <v>1</v>
      </c>
      <c r="F12027">
        <v>1578.24</v>
      </c>
      <c r="G12027" t="str">
        <f t="shared" si="937"/>
        <v>BLUEPRINTADK84301</v>
      </c>
      <c r="H12027" t="str">
        <f t="shared" si="941"/>
        <v>5521180000</v>
      </c>
      <c r="I12027" t="str">
        <f t="shared" si="938"/>
        <v>KOČIONI DISK</v>
      </c>
      <c r="J12027">
        <f t="shared" si="939"/>
        <v>13.151999999999999</v>
      </c>
      <c r="K12027" t="str">
        <f t="shared" si="940"/>
        <v/>
      </c>
    </row>
    <row r="12028" spans="1:11" x14ac:dyDescent="0.25">
      <c r="A12028" t="s">
        <v>21381</v>
      </c>
      <c r="B12028" s="1" t="s">
        <v>21382</v>
      </c>
      <c r="C12028" t="s">
        <v>1600</v>
      </c>
      <c r="D12028" t="s">
        <v>9</v>
      </c>
      <c r="E12028">
        <v>1</v>
      </c>
      <c r="F12028">
        <v>903.68</v>
      </c>
      <c r="G12028" t="str">
        <f t="shared" si="937"/>
        <v>BLUEPRINTADK84302</v>
      </c>
      <c r="H12028" t="str">
        <f t="shared" si="941"/>
        <v>5551182001</v>
      </c>
      <c r="I12028" t="str">
        <f t="shared" si="938"/>
        <v>KOČIONI DISK</v>
      </c>
      <c r="J12028">
        <f t="shared" si="939"/>
        <v>7.530666666666666</v>
      </c>
      <c r="K12028" t="str">
        <f t="shared" si="940"/>
        <v/>
      </c>
    </row>
    <row r="12029" spans="1:11" x14ac:dyDescent="0.25">
      <c r="A12029" t="s">
        <v>21383</v>
      </c>
      <c r="B12029" s="1" t="s">
        <v>21384</v>
      </c>
      <c r="C12029" t="s">
        <v>1600</v>
      </c>
      <c r="D12029" t="s">
        <v>9</v>
      </c>
      <c r="E12029">
        <v>1</v>
      </c>
      <c r="F12029">
        <v>1405.44</v>
      </c>
      <c r="G12029" t="str">
        <f t="shared" si="937"/>
        <v>BLUEPRINTADK84305</v>
      </c>
      <c r="H12029" t="str">
        <f t="shared" si="941"/>
        <v>5521160A01</v>
      </c>
      <c r="I12029" t="str">
        <f t="shared" si="938"/>
        <v>KOČIONI DISK</v>
      </c>
      <c r="J12029">
        <f t="shared" si="939"/>
        <v>11.712</v>
      </c>
      <c r="K12029" t="str">
        <f t="shared" si="940"/>
        <v/>
      </c>
    </row>
    <row r="12030" spans="1:11" x14ac:dyDescent="0.25">
      <c r="A12030" t="s">
        <v>21385</v>
      </c>
      <c r="B12030" s="1" t="s">
        <v>21386</v>
      </c>
      <c r="C12030" t="s">
        <v>1600</v>
      </c>
      <c r="D12030" t="s">
        <v>9</v>
      </c>
      <c r="E12030">
        <v>1</v>
      </c>
      <c r="F12030">
        <v>3701.76</v>
      </c>
      <c r="G12030" t="str">
        <f t="shared" si="937"/>
        <v>BLUEPRINTADK84306</v>
      </c>
      <c r="H12030" t="str">
        <f t="shared" si="941"/>
        <v>5561164B00</v>
      </c>
      <c r="I12030" t="str">
        <f t="shared" si="938"/>
        <v>KOČIONI DISK</v>
      </c>
      <c r="J12030">
        <f t="shared" si="939"/>
        <v>30.848000000000003</v>
      </c>
      <c r="K12030" t="str">
        <f t="shared" si="940"/>
        <v/>
      </c>
    </row>
    <row r="12031" spans="1:11" x14ac:dyDescent="0.25">
      <c r="A12031" t="s">
        <v>21387</v>
      </c>
      <c r="B12031" s="1" t="s">
        <v>21388</v>
      </c>
      <c r="C12031" t="s">
        <v>1600</v>
      </c>
      <c r="D12031" t="s">
        <v>9</v>
      </c>
      <c r="E12031">
        <v>1</v>
      </c>
      <c r="F12031">
        <v>1973.76</v>
      </c>
      <c r="G12031" t="str">
        <f t="shared" si="937"/>
        <v>BLUEPRINTADK84307</v>
      </c>
      <c r="H12031" t="str">
        <f t="shared" si="941"/>
        <v>5531160B40</v>
      </c>
      <c r="I12031" t="str">
        <f t="shared" si="938"/>
        <v>KOČIONI DISK</v>
      </c>
      <c r="J12031">
        <f t="shared" si="939"/>
        <v>16.448</v>
      </c>
      <c r="K12031" t="str">
        <f t="shared" si="940"/>
        <v/>
      </c>
    </row>
    <row r="12032" spans="1:11" x14ac:dyDescent="0.25">
      <c r="A12032" t="s">
        <v>21389</v>
      </c>
      <c r="B12032" s="1" t="s">
        <v>21390</v>
      </c>
      <c r="C12032" t="s">
        <v>1600</v>
      </c>
      <c r="D12032" t="s">
        <v>9</v>
      </c>
      <c r="E12032">
        <v>1</v>
      </c>
      <c r="F12032">
        <v>1068.8</v>
      </c>
      <c r="G12032" t="str">
        <f t="shared" si="937"/>
        <v>BLUEPRINTADK84308</v>
      </c>
      <c r="H12032" t="str">
        <f t="shared" si="941"/>
        <v>5531160B30</v>
      </c>
      <c r="I12032" t="str">
        <f t="shared" si="938"/>
        <v>KOČIONI DISK</v>
      </c>
      <c r="J12032">
        <f t="shared" si="939"/>
        <v>8.9066666666666663</v>
      </c>
      <c r="K12032" t="str">
        <f t="shared" si="940"/>
        <v/>
      </c>
    </row>
    <row r="12033" spans="1:11" x14ac:dyDescent="0.25">
      <c r="A12033" t="s">
        <v>21391</v>
      </c>
      <c r="B12033" s="1" t="s">
        <v>21392</v>
      </c>
      <c r="C12033" t="s">
        <v>1600</v>
      </c>
      <c r="D12033" t="s">
        <v>9</v>
      </c>
      <c r="E12033">
        <v>1</v>
      </c>
      <c r="F12033">
        <v>1190.4000000000001</v>
      </c>
      <c r="G12033" t="str">
        <f t="shared" si="937"/>
        <v>BLUEPRINTADK84310</v>
      </c>
      <c r="H12033" t="str">
        <f t="shared" si="941"/>
        <v>5531160G01</v>
      </c>
      <c r="I12033" t="str">
        <f t="shared" si="938"/>
        <v>KOČIONI DISK</v>
      </c>
      <c r="J12033">
        <f t="shared" si="939"/>
        <v>9.92</v>
      </c>
      <c r="K12033" t="str">
        <f t="shared" si="940"/>
        <v/>
      </c>
    </row>
    <row r="12034" spans="1:11" x14ac:dyDescent="0.25">
      <c r="A12034" t="s">
        <v>21393</v>
      </c>
      <c r="B12034" s="1" t="s">
        <v>21394</v>
      </c>
      <c r="C12034" t="s">
        <v>1600</v>
      </c>
      <c r="D12034" t="s">
        <v>9</v>
      </c>
      <c r="E12034">
        <v>1</v>
      </c>
      <c r="F12034">
        <v>2223.36</v>
      </c>
      <c r="G12034" t="str">
        <f t="shared" si="937"/>
        <v>BLUEPRINTADK84311</v>
      </c>
      <c r="H12034" t="str">
        <f t="shared" si="941"/>
        <v>5521177E00</v>
      </c>
      <c r="I12034" t="str">
        <f t="shared" si="938"/>
        <v>KOČIONI DISK</v>
      </c>
      <c r="J12034">
        <f t="shared" si="939"/>
        <v>18.528000000000002</v>
      </c>
      <c r="K12034" t="str">
        <f t="shared" si="940"/>
        <v/>
      </c>
    </row>
    <row r="12035" spans="1:11" x14ac:dyDescent="0.25">
      <c r="A12035" t="s">
        <v>21395</v>
      </c>
      <c r="B12035" s="1" t="s">
        <v>21396</v>
      </c>
      <c r="C12035" t="s">
        <v>1600</v>
      </c>
      <c r="D12035" t="s">
        <v>9</v>
      </c>
      <c r="E12035">
        <v>1</v>
      </c>
      <c r="F12035">
        <v>1877.76</v>
      </c>
      <c r="G12035" t="str">
        <f t="shared" ref="G12035:G12098" si="942">"BLUEPRINT"&amp;A12035</f>
        <v>BLUEPRINTADK84312</v>
      </c>
      <c r="H12035" t="str">
        <f t="shared" si="941"/>
        <v>5521165D13</v>
      </c>
      <c r="I12035" t="str">
        <f t="shared" ref="I12035:I12098" si="943">UPPER(C12035)</f>
        <v>KOČIONI DISK</v>
      </c>
      <c r="J12035">
        <f t="shared" ref="J12035:J12098" si="944">F12035/120</f>
        <v>15.648</v>
      </c>
      <c r="K12035" t="str">
        <f t="shared" ref="K12035:K12098" si="945">IF(E12035&gt;1,"nesto", "")</f>
        <v/>
      </c>
    </row>
    <row r="12036" spans="1:11" x14ac:dyDescent="0.25">
      <c r="A12036" t="s">
        <v>21397</v>
      </c>
      <c r="B12036" s="1" t="s">
        <v>21398</v>
      </c>
      <c r="C12036" t="s">
        <v>1600</v>
      </c>
      <c r="D12036" t="s">
        <v>9</v>
      </c>
      <c r="E12036">
        <v>1</v>
      </c>
      <c r="F12036">
        <v>1395.2</v>
      </c>
      <c r="G12036" t="str">
        <f t="shared" si="942"/>
        <v>BLUEPRINTADK84313</v>
      </c>
      <c r="H12036" t="str">
        <f t="shared" si="941"/>
        <v>5531162G00</v>
      </c>
      <c r="I12036" t="str">
        <f t="shared" si="943"/>
        <v>KOČIONI DISK</v>
      </c>
      <c r="J12036">
        <f t="shared" si="944"/>
        <v>11.626666666666667</v>
      </c>
      <c r="K12036" t="str">
        <f t="shared" si="945"/>
        <v/>
      </c>
    </row>
    <row r="12037" spans="1:11" x14ac:dyDescent="0.25">
      <c r="A12037" t="s">
        <v>21399</v>
      </c>
      <c r="B12037" s="1" t="s">
        <v>21400</v>
      </c>
      <c r="C12037" t="s">
        <v>1600</v>
      </c>
      <c r="D12037" t="s">
        <v>9</v>
      </c>
      <c r="E12037">
        <v>1</v>
      </c>
      <c r="F12037">
        <v>1095.68</v>
      </c>
      <c r="G12037" t="str">
        <f t="shared" si="942"/>
        <v>BLUEPRINTADK84314</v>
      </c>
      <c r="H12037" t="str">
        <f t="shared" si="941"/>
        <v>5531175F00</v>
      </c>
      <c r="I12037" t="str">
        <f t="shared" si="943"/>
        <v>KOČIONI DISK</v>
      </c>
      <c r="J12037">
        <f t="shared" si="944"/>
        <v>9.1306666666666665</v>
      </c>
      <c r="K12037" t="str">
        <f t="shared" si="945"/>
        <v/>
      </c>
    </row>
    <row r="12038" spans="1:11" x14ac:dyDescent="0.25">
      <c r="A12038" t="s">
        <v>21401</v>
      </c>
      <c r="B12038" s="1" t="s">
        <v>21402</v>
      </c>
      <c r="C12038" t="s">
        <v>1600</v>
      </c>
      <c r="D12038" t="s">
        <v>9</v>
      </c>
      <c r="E12038">
        <v>1</v>
      </c>
      <c r="F12038">
        <v>1429.76</v>
      </c>
      <c r="G12038" t="str">
        <f t="shared" si="942"/>
        <v>BLUEPRINTADK84315</v>
      </c>
      <c r="H12038" t="str">
        <f t="shared" si="941"/>
        <v>5531180G00</v>
      </c>
      <c r="I12038" t="str">
        <f t="shared" si="943"/>
        <v>KOČIONI DISK</v>
      </c>
      <c r="J12038">
        <f t="shared" si="944"/>
        <v>11.914666666666667</v>
      </c>
      <c r="K12038" t="str">
        <f t="shared" si="945"/>
        <v/>
      </c>
    </row>
    <row r="12039" spans="1:11" x14ac:dyDescent="0.25">
      <c r="A12039" t="s">
        <v>21403</v>
      </c>
      <c r="B12039" s="1" t="s">
        <v>21404</v>
      </c>
      <c r="C12039" t="s">
        <v>1600</v>
      </c>
      <c r="D12039" t="s">
        <v>9</v>
      </c>
      <c r="E12039">
        <v>1</v>
      </c>
      <c r="F12039">
        <v>1487.36</v>
      </c>
      <c r="G12039" t="str">
        <f t="shared" si="942"/>
        <v>BLUEPRINTADK84316</v>
      </c>
      <c r="H12039" t="str">
        <f t="shared" si="941"/>
        <v>5531183E00</v>
      </c>
      <c r="I12039" t="str">
        <f t="shared" si="943"/>
        <v>KOČIONI DISK</v>
      </c>
      <c r="J12039">
        <f t="shared" si="944"/>
        <v>12.394666666666666</v>
      </c>
      <c r="K12039" t="str">
        <f t="shared" si="945"/>
        <v/>
      </c>
    </row>
    <row r="12040" spans="1:11" x14ac:dyDescent="0.25">
      <c r="A12040" t="s">
        <v>21405</v>
      </c>
      <c r="B12040" s="1" t="s">
        <v>21406</v>
      </c>
      <c r="C12040" t="s">
        <v>1600</v>
      </c>
      <c r="D12040" t="s">
        <v>9</v>
      </c>
      <c r="E12040">
        <v>1</v>
      </c>
      <c r="F12040">
        <v>1205.76</v>
      </c>
      <c r="G12040" t="str">
        <f t="shared" si="942"/>
        <v>BLUEPRINTADK84317</v>
      </c>
      <c r="H12040" t="str">
        <f t="shared" si="941"/>
        <v>5521165D01</v>
      </c>
      <c r="I12040" t="str">
        <f t="shared" si="943"/>
        <v>KOČIONI DISK</v>
      </c>
      <c r="J12040">
        <f t="shared" si="944"/>
        <v>10.048</v>
      </c>
      <c r="K12040" t="str">
        <f t="shared" si="945"/>
        <v/>
      </c>
    </row>
    <row r="12041" spans="1:11" x14ac:dyDescent="0.25">
      <c r="A12041" t="s">
        <v>21407</v>
      </c>
      <c r="B12041" s="1" t="s">
        <v>21408</v>
      </c>
      <c r="C12041" t="s">
        <v>1600</v>
      </c>
      <c r="D12041" t="s">
        <v>9</v>
      </c>
      <c r="E12041">
        <v>1</v>
      </c>
      <c r="F12041">
        <v>1079.04</v>
      </c>
      <c r="G12041" t="str">
        <f t="shared" si="942"/>
        <v>BLUEPRINTADK84318</v>
      </c>
      <c r="H12041" t="str">
        <f t="shared" si="941"/>
        <v>5561180F01</v>
      </c>
      <c r="I12041" t="str">
        <f t="shared" si="943"/>
        <v>KOČIONI DISK</v>
      </c>
      <c r="J12041">
        <f t="shared" si="944"/>
        <v>8.9919999999999991</v>
      </c>
      <c r="K12041" t="str">
        <f t="shared" si="945"/>
        <v/>
      </c>
    </row>
    <row r="12042" spans="1:11" x14ac:dyDescent="0.25">
      <c r="A12042" t="s">
        <v>21409</v>
      </c>
      <c r="B12042" s="1" t="s">
        <v>21410</v>
      </c>
      <c r="C12042" t="s">
        <v>1600</v>
      </c>
      <c r="D12042" t="s">
        <v>9</v>
      </c>
      <c r="E12042">
        <v>1</v>
      </c>
      <c r="F12042">
        <v>1143.04</v>
      </c>
      <c r="G12042" t="str">
        <f t="shared" si="942"/>
        <v>BLUEPRINTADK84319</v>
      </c>
      <c r="H12042" t="str">
        <f t="shared" si="941"/>
        <v>5531176A00</v>
      </c>
      <c r="I12042" t="str">
        <f t="shared" si="943"/>
        <v>KOČIONI DISK</v>
      </c>
      <c r="J12042">
        <f t="shared" si="944"/>
        <v>9.5253333333333323</v>
      </c>
      <c r="K12042" t="str">
        <f t="shared" si="945"/>
        <v/>
      </c>
    </row>
    <row r="12043" spans="1:11" x14ac:dyDescent="0.25">
      <c r="A12043" t="s">
        <v>21411</v>
      </c>
      <c r="B12043" s="1" t="s">
        <v>21412</v>
      </c>
      <c r="C12043" t="s">
        <v>1600</v>
      </c>
      <c r="D12043" t="s">
        <v>9</v>
      </c>
      <c r="E12043">
        <v>1</v>
      </c>
      <c r="F12043">
        <v>1336.32</v>
      </c>
      <c r="G12043" t="str">
        <f t="shared" si="942"/>
        <v>BLUEPRINTADK84321</v>
      </c>
      <c r="H12043" t="str">
        <f t="shared" si="941"/>
        <v>5531162J00</v>
      </c>
      <c r="I12043" t="str">
        <f t="shared" si="943"/>
        <v>KOČIONI DISK</v>
      </c>
      <c r="J12043">
        <f t="shared" si="944"/>
        <v>11.135999999999999</v>
      </c>
      <c r="K12043" t="str">
        <f t="shared" si="945"/>
        <v/>
      </c>
    </row>
    <row r="12044" spans="1:11" x14ac:dyDescent="0.25">
      <c r="A12044" t="s">
        <v>21413</v>
      </c>
      <c r="B12044" s="1" t="s">
        <v>21414</v>
      </c>
      <c r="C12044" t="s">
        <v>1600</v>
      </c>
      <c r="D12044" t="s">
        <v>9</v>
      </c>
      <c r="E12044">
        <v>1</v>
      </c>
      <c r="F12044">
        <v>1392.64</v>
      </c>
      <c r="G12044" t="str">
        <f t="shared" si="942"/>
        <v>BLUEPRINTADK84322</v>
      </c>
      <c r="H12044" t="str">
        <f t="shared" si="941"/>
        <v>5521185C00</v>
      </c>
      <c r="I12044" t="str">
        <f t="shared" si="943"/>
        <v>KOČIONI DISK</v>
      </c>
      <c r="J12044">
        <f t="shared" si="944"/>
        <v>11.605333333333334</v>
      </c>
      <c r="K12044" t="str">
        <f t="shared" si="945"/>
        <v/>
      </c>
    </row>
    <row r="12045" spans="1:11" x14ac:dyDescent="0.25">
      <c r="A12045" t="s">
        <v>21415</v>
      </c>
      <c r="B12045" s="1" t="s">
        <v>21416</v>
      </c>
      <c r="C12045" t="s">
        <v>1600</v>
      </c>
      <c r="D12045" t="s">
        <v>9</v>
      </c>
      <c r="E12045">
        <v>1</v>
      </c>
      <c r="F12045">
        <v>1509.12</v>
      </c>
      <c r="G12045" t="str">
        <f t="shared" si="942"/>
        <v>BLUEPRINTADK84323</v>
      </c>
      <c r="H12045" t="str">
        <f t="shared" si="941"/>
        <v>5561162G01</v>
      </c>
      <c r="I12045" t="str">
        <f t="shared" si="943"/>
        <v>KOČIONI DISK</v>
      </c>
      <c r="J12045">
        <f t="shared" si="944"/>
        <v>12.575999999999999</v>
      </c>
      <c r="K12045" t="str">
        <f t="shared" si="945"/>
        <v/>
      </c>
    </row>
    <row r="12046" spans="1:11" x14ac:dyDescent="0.25">
      <c r="A12046" t="s">
        <v>21417</v>
      </c>
      <c r="B12046" s="1" t="s">
        <v>21418</v>
      </c>
      <c r="C12046" t="s">
        <v>1600</v>
      </c>
      <c r="D12046" t="s">
        <v>9</v>
      </c>
      <c r="E12046">
        <v>1</v>
      </c>
      <c r="F12046">
        <v>1856</v>
      </c>
      <c r="G12046" t="str">
        <f t="shared" si="942"/>
        <v>BLUEPRINTADK84324</v>
      </c>
      <c r="H12046" t="str">
        <f t="shared" si="941"/>
        <v>5521165J00</v>
      </c>
      <c r="I12046" t="str">
        <f t="shared" si="943"/>
        <v>KOČIONI DISK</v>
      </c>
      <c r="J12046">
        <f t="shared" si="944"/>
        <v>15.466666666666667</v>
      </c>
      <c r="K12046" t="str">
        <f t="shared" si="945"/>
        <v/>
      </c>
    </row>
    <row r="12047" spans="1:11" x14ac:dyDescent="0.25">
      <c r="A12047" t="s">
        <v>21419</v>
      </c>
      <c r="B12047" s="1" t="s">
        <v>21420</v>
      </c>
      <c r="C12047" t="s">
        <v>1600</v>
      </c>
      <c r="D12047" t="s">
        <v>9</v>
      </c>
      <c r="E12047">
        <v>1</v>
      </c>
      <c r="F12047">
        <v>1569.28</v>
      </c>
      <c r="G12047" t="str">
        <f t="shared" si="942"/>
        <v>BLUEPRINTADK84325</v>
      </c>
      <c r="H12047" t="str">
        <f t="shared" si="941"/>
        <v>5521176J00</v>
      </c>
      <c r="I12047" t="str">
        <f t="shared" si="943"/>
        <v>KOČIONI DISK</v>
      </c>
      <c r="J12047">
        <f t="shared" si="944"/>
        <v>13.077333333333334</v>
      </c>
      <c r="K12047" t="str">
        <f t="shared" si="945"/>
        <v/>
      </c>
    </row>
    <row r="12048" spans="1:11" x14ac:dyDescent="0.25">
      <c r="A12048" t="s">
        <v>21421</v>
      </c>
      <c r="B12048" s="1" t="s">
        <v>21422</v>
      </c>
      <c r="C12048" t="s">
        <v>1600</v>
      </c>
      <c r="D12048" t="s">
        <v>9</v>
      </c>
      <c r="E12048">
        <v>1</v>
      </c>
      <c r="F12048">
        <v>1591.04</v>
      </c>
      <c r="G12048" t="str">
        <f t="shared" si="942"/>
        <v>BLUEPRINTADK84326</v>
      </c>
      <c r="H12048" t="str">
        <f t="shared" si="941"/>
        <v>5531179J01</v>
      </c>
      <c r="I12048" t="str">
        <f t="shared" si="943"/>
        <v>KOČIONI DISK</v>
      </c>
      <c r="J12048">
        <f t="shared" si="944"/>
        <v>13.258666666666667</v>
      </c>
      <c r="K12048" t="str">
        <f t="shared" si="945"/>
        <v/>
      </c>
    </row>
    <row r="12049" spans="1:11" x14ac:dyDescent="0.25">
      <c r="A12049" t="s">
        <v>21423</v>
      </c>
      <c r="B12049" s="1" t="s">
        <v>21424</v>
      </c>
      <c r="C12049" t="s">
        <v>1600</v>
      </c>
      <c r="D12049" t="s">
        <v>9</v>
      </c>
      <c r="E12049">
        <v>1</v>
      </c>
      <c r="F12049">
        <v>1704.96</v>
      </c>
      <c r="G12049" t="str">
        <f t="shared" si="942"/>
        <v>BLUEPRINTADK84327</v>
      </c>
      <c r="H12049" t="str">
        <f t="shared" si="941"/>
        <v>5521176J10</v>
      </c>
      <c r="I12049" t="str">
        <f t="shared" si="943"/>
        <v>KOČIONI DISK</v>
      </c>
      <c r="J12049">
        <f t="shared" si="944"/>
        <v>14.208</v>
      </c>
      <c r="K12049" t="str">
        <f t="shared" si="945"/>
        <v/>
      </c>
    </row>
    <row r="12050" spans="1:11" x14ac:dyDescent="0.25">
      <c r="A12050" t="s">
        <v>21425</v>
      </c>
      <c r="B12050" s="1" t="s">
        <v>21426</v>
      </c>
      <c r="C12050" t="s">
        <v>1600</v>
      </c>
      <c r="D12050" t="s">
        <v>9</v>
      </c>
      <c r="E12050">
        <v>1</v>
      </c>
      <c r="F12050">
        <v>1406.72</v>
      </c>
      <c r="G12050" t="str">
        <f t="shared" si="942"/>
        <v>BLUEPRINTADK84328</v>
      </c>
      <c r="H12050" t="str">
        <f t="shared" si="941"/>
        <v>5561160J00</v>
      </c>
      <c r="I12050" t="str">
        <f t="shared" si="943"/>
        <v>KOČIONI DISK</v>
      </c>
      <c r="J12050">
        <f t="shared" si="944"/>
        <v>11.722666666666667</v>
      </c>
      <c r="K12050" t="str">
        <f t="shared" si="945"/>
        <v/>
      </c>
    </row>
    <row r="12051" spans="1:11" x14ac:dyDescent="0.25">
      <c r="A12051" t="s">
        <v>21427</v>
      </c>
      <c r="B12051" s="1" t="s">
        <v>21428</v>
      </c>
      <c r="C12051" t="s">
        <v>1600</v>
      </c>
      <c r="D12051" t="s">
        <v>9</v>
      </c>
      <c r="E12051">
        <v>1</v>
      </c>
      <c r="F12051">
        <v>2172.16</v>
      </c>
      <c r="G12051" t="str">
        <f t="shared" si="942"/>
        <v>BLUEPRINTADK84330</v>
      </c>
      <c r="H12051" t="str">
        <f t="shared" si="941"/>
        <v>5531257K00</v>
      </c>
      <c r="I12051" t="str">
        <f t="shared" si="943"/>
        <v>KOČIONI DISK</v>
      </c>
      <c r="J12051">
        <f t="shared" si="944"/>
        <v>18.101333333333333</v>
      </c>
      <c r="K12051" t="str">
        <f t="shared" si="945"/>
        <v/>
      </c>
    </row>
    <row r="12052" spans="1:11" x14ac:dyDescent="0.25">
      <c r="A12052" t="s">
        <v>21429</v>
      </c>
      <c r="B12052" s="1" t="s">
        <v>21430</v>
      </c>
      <c r="C12052" t="s">
        <v>1600</v>
      </c>
      <c r="D12052" t="s">
        <v>9</v>
      </c>
      <c r="E12052">
        <v>1</v>
      </c>
      <c r="F12052">
        <v>1543.68</v>
      </c>
      <c r="G12052" t="str">
        <f t="shared" si="942"/>
        <v>BLUEPRINTADK84331</v>
      </c>
      <c r="H12052" t="str">
        <f t="shared" si="941"/>
        <v>5561180J01</v>
      </c>
      <c r="I12052" t="str">
        <f t="shared" si="943"/>
        <v>KOČIONI DISK</v>
      </c>
      <c r="J12052">
        <f t="shared" si="944"/>
        <v>12.864000000000001</v>
      </c>
      <c r="K12052" t="str">
        <f t="shared" si="945"/>
        <v/>
      </c>
    </row>
    <row r="12053" spans="1:11" x14ac:dyDescent="0.25">
      <c r="A12053" t="s">
        <v>21431</v>
      </c>
      <c r="B12053" s="1" t="s">
        <v>21432</v>
      </c>
      <c r="C12053" t="s">
        <v>1600</v>
      </c>
      <c r="D12053" t="s">
        <v>9</v>
      </c>
      <c r="E12053">
        <v>1</v>
      </c>
      <c r="F12053">
        <v>1619.2</v>
      </c>
      <c r="G12053" t="str">
        <f t="shared" si="942"/>
        <v>BLUEPRINTADK84332</v>
      </c>
      <c r="H12053" t="str">
        <f t="shared" si="941"/>
        <v>55311M68K10</v>
      </c>
      <c r="I12053" t="str">
        <f t="shared" si="943"/>
        <v>KOČIONI DISK</v>
      </c>
      <c r="J12053">
        <f t="shared" si="944"/>
        <v>13.493333333333334</v>
      </c>
      <c r="K12053" t="str">
        <f t="shared" si="945"/>
        <v/>
      </c>
    </row>
    <row r="12054" spans="1:11" x14ac:dyDescent="0.25">
      <c r="A12054" t="s">
        <v>21433</v>
      </c>
      <c r="B12054" s="1" t="s">
        <v>21434</v>
      </c>
      <c r="C12054" t="s">
        <v>1600</v>
      </c>
      <c r="D12054" t="s">
        <v>9</v>
      </c>
      <c r="E12054">
        <v>1</v>
      </c>
      <c r="F12054">
        <v>1416.96</v>
      </c>
      <c r="G12054" t="str">
        <f t="shared" si="942"/>
        <v>BLUEPRINTADK84333</v>
      </c>
      <c r="H12054" t="str">
        <f t="shared" si="941"/>
        <v>55311M72F01</v>
      </c>
      <c r="I12054" t="str">
        <f t="shared" si="943"/>
        <v>KOČIONI DISK</v>
      </c>
      <c r="J12054">
        <f t="shared" si="944"/>
        <v>11.808</v>
      </c>
      <c r="K12054" t="str">
        <f t="shared" si="945"/>
        <v/>
      </c>
    </row>
    <row r="12055" spans="1:11" x14ac:dyDescent="0.25">
      <c r="A12055" t="s">
        <v>21435</v>
      </c>
      <c r="B12055" s="1" t="s">
        <v>21436</v>
      </c>
      <c r="C12055" t="s">
        <v>1600</v>
      </c>
      <c r="D12055" t="s">
        <v>9</v>
      </c>
      <c r="E12055">
        <v>1</v>
      </c>
      <c r="F12055">
        <v>1701.12</v>
      </c>
      <c r="G12055" t="str">
        <f t="shared" si="942"/>
        <v>BLUEPRINTADK84334</v>
      </c>
      <c r="H12055" t="str">
        <f t="shared" si="941"/>
        <v>5531180J02</v>
      </c>
      <c r="I12055" t="str">
        <f t="shared" si="943"/>
        <v>KOČIONI DISK</v>
      </c>
      <c r="J12055">
        <f t="shared" si="944"/>
        <v>14.175999999999998</v>
      </c>
      <c r="K12055" t="str">
        <f t="shared" si="945"/>
        <v/>
      </c>
    </row>
    <row r="12056" spans="1:11" x14ac:dyDescent="0.25">
      <c r="A12056" t="s">
        <v>21437</v>
      </c>
      <c r="B12056" s="1" t="s">
        <v>21438</v>
      </c>
      <c r="C12056" t="s">
        <v>1600</v>
      </c>
      <c r="D12056" t="s">
        <v>9</v>
      </c>
      <c r="E12056">
        <v>1</v>
      </c>
      <c r="F12056">
        <v>1382.4</v>
      </c>
      <c r="G12056" t="str">
        <f t="shared" si="942"/>
        <v>BLUEPRINTADK84335</v>
      </c>
      <c r="H12056" t="str">
        <f t="shared" si="941"/>
        <v>5561155L00</v>
      </c>
      <c r="I12056" t="str">
        <f t="shared" si="943"/>
        <v>KOČIONI DISK</v>
      </c>
      <c r="J12056">
        <f t="shared" si="944"/>
        <v>11.520000000000001</v>
      </c>
      <c r="K12056" t="str">
        <f t="shared" si="945"/>
        <v/>
      </c>
    </row>
    <row r="12057" spans="1:11" x14ac:dyDescent="0.25">
      <c r="A12057" t="s">
        <v>21439</v>
      </c>
      <c r="C12057" t="s">
        <v>1600</v>
      </c>
      <c r="D12057" t="s">
        <v>9</v>
      </c>
      <c r="E12057">
        <v>1</v>
      </c>
      <c r="F12057">
        <v>2385.92</v>
      </c>
      <c r="G12057" t="str">
        <f t="shared" si="942"/>
        <v>BLUEPRINTADK84336</v>
      </c>
      <c r="H12057" t="str">
        <f t="shared" si="941"/>
        <v>ADK84336</v>
      </c>
      <c r="I12057" t="str">
        <f t="shared" si="943"/>
        <v>KOČIONI DISK</v>
      </c>
      <c r="J12057">
        <f t="shared" si="944"/>
        <v>19.882666666666669</v>
      </c>
      <c r="K12057" t="str">
        <f t="shared" si="945"/>
        <v/>
      </c>
    </row>
    <row r="12058" spans="1:11" x14ac:dyDescent="0.25">
      <c r="A12058" t="s">
        <v>21440</v>
      </c>
      <c r="C12058" t="s">
        <v>1600</v>
      </c>
      <c r="D12058" t="s">
        <v>9</v>
      </c>
      <c r="E12058">
        <v>1</v>
      </c>
      <c r="F12058">
        <v>5536</v>
      </c>
      <c r="G12058" t="str">
        <f t="shared" si="942"/>
        <v>BLUEPRINTADK84337</v>
      </c>
      <c r="H12058" t="str">
        <f t="shared" si="941"/>
        <v>ADK84337</v>
      </c>
      <c r="I12058" t="str">
        <f t="shared" si="943"/>
        <v>KOČIONI DISK</v>
      </c>
      <c r="J12058">
        <f t="shared" si="944"/>
        <v>46.133333333333333</v>
      </c>
      <c r="K12058" t="str">
        <f t="shared" si="945"/>
        <v/>
      </c>
    </row>
    <row r="12059" spans="1:11" x14ac:dyDescent="0.25">
      <c r="A12059" t="s">
        <v>21441</v>
      </c>
      <c r="C12059" t="s">
        <v>1600</v>
      </c>
      <c r="D12059" t="s">
        <v>9</v>
      </c>
      <c r="E12059">
        <v>1</v>
      </c>
      <c r="F12059">
        <v>1748.48</v>
      </c>
      <c r="G12059" t="str">
        <f t="shared" si="942"/>
        <v>BLUEPRINTADK84338</v>
      </c>
      <c r="H12059" t="str">
        <f t="shared" si="941"/>
        <v>ADK84338</v>
      </c>
      <c r="I12059" t="str">
        <f t="shared" si="943"/>
        <v>KOČIONI DISK</v>
      </c>
      <c r="J12059">
        <f t="shared" si="944"/>
        <v>14.570666666666666</v>
      </c>
      <c r="K12059" t="str">
        <f t="shared" si="945"/>
        <v/>
      </c>
    </row>
    <row r="12060" spans="1:11" x14ac:dyDescent="0.25">
      <c r="A12060" t="s">
        <v>21442</v>
      </c>
      <c r="C12060" t="s">
        <v>1600</v>
      </c>
      <c r="D12060" t="s">
        <v>9</v>
      </c>
      <c r="E12060">
        <v>1</v>
      </c>
      <c r="F12060">
        <v>1859.84</v>
      </c>
      <c r="G12060" t="str">
        <f t="shared" si="942"/>
        <v>BLUEPRINTADK84339</v>
      </c>
      <c r="H12060" t="str">
        <f t="shared" si="941"/>
        <v>ADK84339</v>
      </c>
      <c r="I12060" t="str">
        <f t="shared" si="943"/>
        <v>KOČIONI DISK</v>
      </c>
      <c r="J12060">
        <f t="shared" si="944"/>
        <v>15.498666666666667</v>
      </c>
      <c r="K12060" t="str">
        <f t="shared" si="945"/>
        <v/>
      </c>
    </row>
    <row r="12061" spans="1:11" x14ac:dyDescent="0.25">
      <c r="A12061" t="s">
        <v>21443</v>
      </c>
      <c r="B12061" s="1" t="s">
        <v>21444</v>
      </c>
      <c r="C12061" t="s">
        <v>1600</v>
      </c>
      <c r="D12061" t="s">
        <v>9</v>
      </c>
      <c r="E12061">
        <v>1</v>
      </c>
      <c r="F12061">
        <v>2414.08</v>
      </c>
      <c r="G12061" t="str">
        <f t="shared" si="942"/>
        <v>BLUEPRINTADK84340</v>
      </c>
      <c r="H12061" t="str">
        <f t="shared" si="941"/>
        <v>5531168L50</v>
      </c>
      <c r="I12061" t="str">
        <f t="shared" si="943"/>
        <v>KOČIONI DISK</v>
      </c>
      <c r="J12061">
        <f t="shared" si="944"/>
        <v>20.117333333333331</v>
      </c>
      <c r="K12061" t="str">
        <f t="shared" si="945"/>
        <v/>
      </c>
    </row>
    <row r="12062" spans="1:11" x14ac:dyDescent="0.25">
      <c r="A12062" t="s">
        <v>21445</v>
      </c>
      <c r="B12062" s="1" t="s">
        <v>21446</v>
      </c>
      <c r="C12062" t="s">
        <v>1600</v>
      </c>
      <c r="D12062" t="s">
        <v>9</v>
      </c>
      <c r="E12062">
        <v>1</v>
      </c>
      <c r="F12062">
        <v>1658.88</v>
      </c>
      <c r="G12062" t="str">
        <f t="shared" si="942"/>
        <v>BLUEPRINTADK84341</v>
      </c>
      <c r="H12062" t="str">
        <f t="shared" si="941"/>
        <v>5531171L50</v>
      </c>
      <c r="I12062" t="str">
        <f t="shared" si="943"/>
        <v>KOČIONI DISK</v>
      </c>
      <c r="J12062">
        <f t="shared" si="944"/>
        <v>13.824000000000002</v>
      </c>
      <c r="K12062" t="str">
        <f t="shared" si="945"/>
        <v/>
      </c>
    </row>
    <row r="12063" spans="1:11" x14ac:dyDescent="0.25">
      <c r="A12063" t="s">
        <v>21447</v>
      </c>
      <c r="C12063" t="s">
        <v>1600</v>
      </c>
      <c r="D12063" t="s">
        <v>9</v>
      </c>
      <c r="E12063">
        <v>1</v>
      </c>
      <c r="F12063">
        <v>2072.3200000000002</v>
      </c>
      <c r="G12063" t="str">
        <f t="shared" si="942"/>
        <v>BLUEPRINTADK84342</v>
      </c>
      <c r="H12063" t="str">
        <f t="shared" si="941"/>
        <v>ADK84342</v>
      </c>
      <c r="I12063" t="str">
        <f t="shared" si="943"/>
        <v>KOČIONI DISK</v>
      </c>
      <c r="J12063">
        <f t="shared" si="944"/>
        <v>17.269333333333336</v>
      </c>
      <c r="K12063" t="str">
        <f t="shared" si="945"/>
        <v/>
      </c>
    </row>
    <row r="12064" spans="1:11" x14ac:dyDescent="0.25">
      <c r="A12064" t="s">
        <v>21448</v>
      </c>
      <c r="C12064" t="s">
        <v>1600</v>
      </c>
      <c r="D12064" t="s">
        <v>9</v>
      </c>
      <c r="E12064">
        <v>1</v>
      </c>
      <c r="F12064">
        <v>2461.44</v>
      </c>
      <c r="G12064" t="str">
        <f t="shared" si="942"/>
        <v>BLUEPRINTADK84343</v>
      </c>
      <c r="H12064" t="str">
        <f t="shared" si="941"/>
        <v>ADK84343</v>
      </c>
      <c r="I12064" t="str">
        <f t="shared" si="943"/>
        <v>KOČIONI DISK</v>
      </c>
      <c r="J12064">
        <f t="shared" si="944"/>
        <v>20.512</v>
      </c>
      <c r="K12064" t="str">
        <f t="shared" si="945"/>
        <v/>
      </c>
    </row>
    <row r="12065" spans="1:11" x14ac:dyDescent="0.25">
      <c r="A12065" t="s">
        <v>21449</v>
      </c>
      <c r="B12065" s="1" t="s">
        <v>21450</v>
      </c>
      <c r="C12065" t="s">
        <v>1600</v>
      </c>
      <c r="D12065" t="s">
        <v>9</v>
      </c>
      <c r="E12065">
        <v>1</v>
      </c>
      <c r="F12065">
        <v>2517.7600000000002</v>
      </c>
      <c r="G12065" t="str">
        <f t="shared" si="942"/>
        <v>BLUEPRINTADK84344</v>
      </c>
      <c r="H12065" t="str">
        <f t="shared" si="941"/>
        <v>5531170L00</v>
      </c>
      <c r="I12065" t="str">
        <f t="shared" si="943"/>
        <v>KOČIONI DISK</v>
      </c>
      <c r="J12065">
        <f t="shared" si="944"/>
        <v>20.981333333333335</v>
      </c>
      <c r="K12065" t="str">
        <f t="shared" si="945"/>
        <v/>
      </c>
    </row>
    <row r="12066" spans="1:11" x14ac:dyDescent="0.25">
      <c r="A12066" t="s">
        <v>21451</v>
      </c>
      <c r="B12066" s="1" t="s">
        <v>21452</v>
      </c>
      <c r="C12066" t="s">
        <v>1600</v>
      </c>
      <c r="D12066" t="s">
        <v>9</v>
      </c>
      <c r="E12066">
        <v>1</v>
      </c>
      <c r="F12066">
        <v>2319.36</v>
      </c>
      <c r="G12066" t="str">
        <f t="shared" si="942"/>
        <v>BLUEPRINTADK84345</v>
      </c>
      <c r="H12066" t="str">
        <f t="shared" si="941"/>
        <v>5561170L00</v>
      </c>
      <c r="I12066" t="str">
        <f t="shared" si="943"/>
        <v>KOČIONI DISK</v>
      </c>
      <c r="J12066">
        <f t="shared" si="944"/>
        <v>19.327999999999999</v>
      </c>
      <c r="K12066" t="str">
        <f t="shared" si="945"/>
        <v/>
      </c>
    </row>
    <row r="12067" spans="1:11" x14ac:dyDescent="0.25">
      <c r="A12067" t="s">
        <v>21453</v>
      </c>
      <c r="B12067" s="1" t="s">
        <v>21454</v>
      </c>
      <c r="C12067" t="s">
        <v>2920</v>
      </c>
      <c r="D12067" t="s">
        <v>9</v>
      </c>
      <c r="E12067">
        <v>1</v>
      </c>
      <c r="F12067">
        <v>2310.4</v>
      </c>
      <c r="G12067" t="str">
        <f t="shared" si="942"/>
        <v>BLUEPRINTADK84346</v>
      </c>
      <c r="H12067" t="str">
        <f t="shared" si="941"/>
        <v>5531161M00</v>
      </c>
      <c r="I12067" t="str">
        <f t="shared" si="943"/>
        <v>DISK PREDNJE KOCNICE</v>
      </c>
      <c r="J12067">
        <f t="shared" si="944"/>
        <v>19.253333333333334</v>
      </c>
      <c r="K12067" t="str">
        <f t="shared" si="945"/>
        <v/>
      </c>
    </row>
    <row r="12068" spans="1:11" x14ac:dyDescent="0.25">
      <c r="A12068" t="s">
        <v>21455</v>
      </c>
      <c r="B12068" s="1" t="s">
        <v>21456</v>
      </c>
      <c r="C12068" t="s">
        <v>1600</v>
      </c>
      <c r="D12068" t="s">
        <v>9</v>
      </c>
      <c r="E12068">
        <v>1</v>
      </c>
      <c r="F12068">
        <v>1811.2</v>
      </c>
      <c r="G12068" t="str">
        <f t="shared" si="942"/>
        <v>BLUEPRINTADK84347</v>
      </c>
      <c r="H12068" t="str">
        <f t="shared" si="941"/>
        <v>55311M68K00</v>
      </c>
      <c r="I12068" t="str">
        <f t="shared" si="943"/>
        <v>KOČIONI DISK</v>
      </c>
      <c r="J12068">
        <f t="shared" si="944"/>
        <v>15.093333333333334</v>
      </c>
      <c r="K12068" t="str">
        <f t="shared" si="945"/>
        <v/>
      </c>
    </row>
    <row r="12069" spans="1:11" x14ac:dyDescent="0.25">
      <c r="A12069" t="s">
        <v>21457</v>
      </c>
      <c r="B12069" s="1" t="s">
        <v>21458</v>
      </c>
      <c r="C12069" t="s">
        <v>1600</v>
      </c>
      <c r="D12069" t="s">
        <v>9</v>
      </c>
      <c r="E12069">
        <v>1</v>
      </c>
      <c r="F12069">
        <v>1506.56</v>
      </c>
      <c r="G12069" t="str">
        <f t="shared" si="942"/>
        <v>BLUEPRINTADK84348</v>
      </c>
      <c r="H12069" t="str">
        <f t="shared" si="941"/>
        <v>5531184M00</v>
      </c>
      <c r="I12069" t="str">
        <f t="shared" si="943"/>
        <v>KOČIONI DISK</v>
      </c>
      <c r="J12069">
        <f t="shared" si="944"/>
        <v>12.554666666666666</v>
      </c>
      <c r="K12069" t="str">
        <f t="shared" si="945"/>
        <v/>
      </c>
    </row>
    <row r="12070" spans="1:11" x14ac:dyDescent="0.25">
      <c r="A12070" t="s">
        <v>21459</v>
      </c>
      <c r="B12070" s="1" t="s">
        <v>21460</v>
      </c>
      <c r="C12070" t="s">
        <v>1600</v>
      </c>
      <c r="D12070" t="s">
        <v>9</v>
      </c>
      <c r="E12070">
        <v>1</v>
      </c>
      <c r="F12070">
        <v>1710.08</v>
      </c>
      <c r="G12070" t="str">
        <f t="shared" si="942"/>
        <v>BLUEPRINTADK84349</v>
      </c>
      <c r="H12070" t="str">
        <f t="shared" si="941"/>
        <v>5531171L00</v>
      </c>
      <c r="I12070" t="str">
        <f t="shared" si="943"/>
        <v>KOČIONI DISK</v>
      </c>
      <c r="J12070">
        <f t="shared" si="944"/>
        <v>14.250666666666666</v>
      </c>
      <c r="K12070" t="str">
        <f t="shared" si="945"/>
        <v/>
      </c>
    </row>
    <row r="12071" spans="1:11" x14ac:dyDescent="0.25">
      <c r="A12071" t="s">
        <v>21461</v>
      </c>
      <c r="B12071" s="1" t="s">
        <v>21462</v>
      </c>
      <c r="C12071" t="s">
        <v>1716</v>
      </c>
      <c r="D12071" t="s">
        <v>9</v>
      </c>
      <c r="E12071">
        <v>1</v>
      </c>
      <c r="F12071">
        <v>2457.6</v>
      </c>
      <c r="G12071" t="str">
        <f t="shared" si="942"/>
        <v>BLUEPRINTADK84405</v>
      </c>
      <c r="H12071" t="str">
        <f t="shared" si="941"/>
        <v>5340080040</v>
      </c>
      <c r="I12071" t="str">
        <f t="shared" si="943"/>
        <v>KOČIONI CILINDAR TOČKA</v>
      </c>
      <c r="J12071">
        <f t="shared" si="944"/>
        <v>20.48</v>
      </c>
      <c r="K12071" t="str">
        <f t="shared" si="945"/>
        <v/>
      </c>
    </row>
    <row r="12072" spans="1:11" x14ac:dyDescent="0.25">
      <c r="A12072" t="s">
        <v>21463</v>
      </c>
      <c r="B12072" s="1" t="s">
        <v>21464</v>
      </c>
      <c r="C12072" t="s">
        <v>1716</v>
      </c>
      <c r="D12072" t="s">
        <v>9</v>
      </c>
      <c r="E12072">
        <v>1</v>
      </c>
      <c r="F12072">
        <v>691.2</v>
      </c>
      <c r="G12072" t="str">
        <f t="shared" si="942"/>
        <v>BLUEPRINTADK84406</v>
      </c>
      <c r="H12072" t="str">
        <f t="shared" si="941"/>
        <v>5340180040</v>
      </c>
      <c r="I12072" t="str">
        <f t="shared" si="943"/>
        <v>KOČIONI CILINDAR TOČKA</v>
      </c>
      <c r="J12072">
        <f t="shared" si="944"/>
        <v>5.7600000000000007</v>
      </c>
      <c r="K12072" t="str">
        <f t="shared" si="945"/>
        <v/>
      </c>
    </row>
    <row r="12073" spans="1:11" x14ac:dyDescent="0.25">
      <c r="A12073" t="s">
        <v>21465</v>
      </c>
      <c r="B12073" s="1" t="s">
        <v>21466</v>
      </c>
      <c r="C12073" t="s">
        <v>1716</v>
      </c>
      <c r="D12073" t="s">
        <v>9</v>
      </c>
      <c r="E12073">
        <v>1</v>
      </c>
      <c r="F12073">
        <v>943.36</v>
      </c>
      <c r="G12073" t="str">
        <f t="shared" si="942"/>
        <v>BLUEPRINTADK84407</v>
      </c>
      <c r="H12073" t="str">
        <f t="shared" si="941"/>
        <v>5240179240</v>
      </c>
      <c r="I12073" t="str">
        <f t="shared" si="943"/>
        <v>KOČIONI CILINDAR TOČKA</v>
      </c>
      <c r="J12073">
        <f t="shared" si="944"/>
        <v>7.8613333333333335</v>
      </c>
      <c r="K12073" t="str">
        <f t="shared" si="945"/>
        <v/>
      </c>
    </row>
    <row r="12074" spans="1:11" x14ac:dyDescent="0.25">
      <c r="A12074" t="s">
        <v>21467</v>
      </c>
      <c r="B12074" s="1" t="s">
        <v>21468</v>
      </c>
      <c r="C12074" t="s">
        <v>1716</v>
      </c>
      <c r="D12074" t="s">
        <v>9</v>
      </c>
      <c r="E12074">
        <v>1</v>
      </c>
      <c r="F12074">
        <v>2268.16</v>
      </c>
      <c r="G12074" t="str">
        <f t="shared" si="942"/>
        <v>BLUEPRINTADK84413</v>
      </c>
      <c r="H12074" t="str">
        <f t="shared" si="941"/>
        <v>5340180050</v>
      </c>
      <c r="I12074" t="str">
        <f t="shared" si="943"/>
        <v>KOČIONI CILINDAR TOČKA</v>
      </c>
      <c r="J12074">
        <f t="shared" si="944"/>
        <v>18.901333333333334</v>
      </c>
      <c r="K12074" t="str">
        <f t="shared" si="945"/>
        <v/>
      </c>
    </row>
    <row r="12075" spans="1:11" x14ac:dyDescent="0.25">
      <c r="A12075" t="s">
        <v>21469</v>
      </c>
      <c r="B12075" s="1" t="s">
        <v>21470</v>
      </c>
      <c r="C12075" t="s">
        <v>1716</v>
      </c>
      <c r="D12075" t="s">
        <v>9</v>
      </c>
      <c r="E12075">
        <v>1</v>
      </c>
      <c r="F12075">
        <v>3371.52</v>
      </c>
      <c r="G12075" t="str">
        <f t="shared" si="942"/>
        <v>BLUEPRINTADK84414</v>
      </c>
      <c r="H12075" t="str">
        <f t="shared" si="941"/>
        <v>5340181011</v>
      </c>
      <c r="I12075" t="str">
        <f t="shared" si="943"/>
        <v>KOČIONI CILINDAR TOČKA</v>
      </c>
      <c r="J12075">
        <f t="shared" si="944"/>
        <v>28.096</v>
      </c>
      <c r="K12075" t="str">
        <f t="shared" si="945"/>
        <v/>
      </c>
    </row>
    <row r="12076" spans="1:11" x14ac:dyDescent="0.25">
      <c r="A12076" t="s">
        <v>21471</v>
      </c>
      <c r="B12076" s="1" t="s">
        <v>21472</v>
      </c>
      <c r="C12076" t="s">
        <v>1716</v>
      </c>
      <c r="D12076" t="s">
        <v>9</v>
      </c>
      <c r="E12076">
        <v>1</v>
      </c>
      <c r="F12076">
        <v>637.44000000000005</v>
      </c>
      <c r="G12076" t="str">
        <f t="shared" si="942"/>
        <v>BLUEPRINTADK84416</v>
      </c>
      <c r="H12076" t="str">
        <f t="shared" si="941"/>
        <v>5340183040</v>
      </c>
      <c r="I12076" t="str">
        <f t="shared" si="943"/>
        <v>KOČIONI CILINDAR TOČKA</v>
      </c>
      <c r="J12076">
        <f t="shared" si="944"/>
        <v>5.3120000000000003</v>
      </c>
      <c r="K12076" t="str">
        <f t="shared" si="945"/>
        <v/>
      </c>
    </row>
    <row r="12077" spans="1:11" x14ac:dyDescent="0.25">
      <c r="A12077" t="s">
        <v>21473</v>
      </c>
      <c r="B12077" s="1" t="s">
        <v>21474</v>
      </c>
      <c r="C12077" t="s">
        <v>1716</v>
      </c>
      <c r="D12077" t="s">
        <v>9</v>
      </c>
      <c r="E12077">
        <v>1</v>
      </c>
      <c r="F12077">
        <v>1162.24</v>
      </c>
      <c r="G12077" t="str">
        <f t="shared" si="942"/>
        <v>BLUEPRINTADK84417</v>
      </c>
      <c r="H12077" t="str">
        <f t="shared" ref="H12077:H12140" si="946">IF(AND(B12077&lt;&gt;"", B12077&lt;&gt;"-"),SUBSTITUTE(SUBSTITUTE(B12077,"-","")," ",""),A12077)</f>
        <v>5340183310</v>
      </c>
      <c r="I12077" t="str">
        <f t="shared" si="943"/>
        <v>KOČIONI CILINDAR TOČKA</v>
      </c>
      <c r="J12077">
        <f t="shared" si="944"/>
        <v>9.6853333333333342</v>
      </c>
      <c r="K12077" t="str">
        <f t="shared" si="945"/>
        <v/>
      </c>
    </row>
    <row r="12078" spans="1:11" x14ac:dyDescent="0.25">
      <c r="A12078" t="s">
        <v>21475</v>
      </c>
      <c r="B12078" s="1" t="s">
        <v>21476</v>
      </c>
      <c r="C12078" t="s">
        <v>1716</v>
      </c>
      <c r="D12078" t="s">
        <v>9</v>
      </c>
      <c r="E12078">
        <v>1</v>
      </c>
      <c r="F12078">
        <v>2312.96</v>
      </c>
      <c r="G12078" t="str">
        <f t="shared" si="942"/>
        <v>BLUEPRINTADK84420</v>
      </c>
      <c r="H12078" t="str">
        <f t="shared" si="946"/>
        <v>5340280050</v>
      </c>
      <c r="I12078" t="str">
        <f t="shared" si="943"/>
        <v>KOČIONI CILINDAR TOČKA</v>
      </c>
      <c r="J12078">
        <f t="shared" si="944"/>
        <v>19.274666666666668</v>
      </c>
      <c r="K12078" t="str">
        <f t="shared" si="945"/>
        <v/>
      </c>
    </row>
    <row r="12079" spans="1:11" x14ac:dyDescent="0.25">
      <c r="A12079" t="s">
        <v>21477</v>
      </c>
      <c r="B12079" s="1" t="s">
        <v>21478</v>
      </c>
      <c r="C12079" t="s">
        <v>1716</v>
      </c>
      <c r="D12079" t="s">
        <v>9</v>
      </c>
      <c r="E12079">
        <v>1</v>
      </c>
      <c r="F12079">
        <v>849.92</v>
      </c>
      <c r="G12079" t="str">
        <f t="shared" si="942"/>
        <v>BLUEPRINTADK84421</v>
      </c>
      <c r="H12079" t="str">
        <f t="shared" si="946"/>
        <v>5340283040</v>
      </c>
      <c r="I12079" t="str">
        <f t="shared" si="943"/>
        <v>KOČIONI CILINDAR TOČKA</v>
      </c>
      <c r="J12079">
        <f t="shared" si="944"/>
        <v>7.0826666666666664</v>
      </c>
      <c r="K12079" t="str">
        <f t="shared" si="945"/>
        <v/>
      </c>
    </row>
    <row r="12080" spans="1:11" x14ac:dyDescent="0.25">
      <c r="A12080" t="s">
        <v>21479</v>
      </c>
      <c r="B12080" s="1" t="s">
        <v>21480</v>
      </c>
      <c r="C12080" t="s">
        <v>1716</v>
      </c>
      <c r="D12080" t="s">
        <v>9</v>
      </c>
      <c r="E12080">
        <v>1</v>
      </c>
      <c r="F12080">
        <v>1675.52</v>
      </c>
      <c r="G12080" t="str">
        <f t="shared" si="942"/>
        <v>BLUEPRINTADK84422</v>
      </c>
      <c r="H12080" t="str">
        <f t="shared" si="946"/>
        <v>5340283300</v>
      </c>
      <c r="I12080" t="str">
        <f t="shared" si="943"/>
        <v>KOČIONI CILINDAR TOČKA</v>
      </c>
      <c r="J12080">
        <f t="shared" si="944"/>
        <v>13.962666666666667</v>
      </c>
      <c r="K12080" t="str">
        <f t="shared" si="945"/>
        <v/>
      </c>
    </row>
    <row r="12081" spans="1:11" x14ac:dyDescent="0.25">
      <c r="A12081" t="s">
        <v>21481</v>
      </c>
      <c r="B12081" s="1" t="s">
        <v>44265</v>
      </c>
      <c r="C12081" t="s">
        <v>1716</v>
      </c>
      <c r="D12081" t="s">
        <v>9</v>
      </c>
      <c r="E12081">
        <v>1</v>
      </c>
      <c r="F12081">
        <v>1244.1600000000001</v>
      </c>
      <c r="G12081" t="str">
        <f t="shared" si="942"/>
        <v>BLUEPRINTADK84423</v>
      </c>
      <c r="H12081" t="str">
        <f t="shared" si="946"/>
        <v>5340186041</v>
      </c>
      <c r="I12081" t="str">
        <f t="shared" si="943"/>
        <v>KOČIONI CILINDAR TOČKA</v>
      </c>
      <c r="J12081">
        <f t="shared" si="944"/>
        <v>10.368</v>
      </c>
      <c r="K12081" t="str">
        <f t="shared" si="945"/>
        <v/>
      </c>
    </row>
    <row r="12082" spans="1:11" x14ac:dyDescent="0.25">
      <c r="A12082" t="s">
        <v>21482</v>
      </c>
      <c r="B12082" s="1" t="s">
        <v>21483</v>
      </c>
      <c r="C12082" t="s">
        <v>1716</v>
      </c>
      <c r="D12082" t="s">
        <v>9</v>
      </c>
      <c r="E12082">
        <v>1</v>
      </c>
      <c r="F12082">
        <v>2976</v>
      </c>
      <c r="G12082" t="str">
        <f t="shared" si="942"/>
        <v>BLUEPRINTADK84424</v>
      </c>
      <c r="H12082" t="str">
        <f t="shared" si="946"/>
        <v>5340260A00</v>
      </c>
      <c r="I12082" t="str">
        <f t="shared" si="943"/>
        <v>KOČIONI CILINDAR TOČKA</v>
      </c>
      <c r="J12082">
        <f t="shared" si="944"/>
        <v>24.8</v>
      </c>
      <c r="K12082" t="str">
        <f t="shared" si="945"/>
        <v/>
      </c>
    </row>
    <row r="12083" spans="1:11" x14ac:dyDescent="0.25">
      <c r="A12083" t="s">
        <v>21484</v>
      </c>
      <c r="B12083" s="1" t="s">
        <v>21485</v>
      </c>
      <c r="C12083" t="s">
        <v>1716</v>
      </c>
      <c r="D12083" t="s">
        <v>9</v>
      </c>
      <c r="E12083">
        <v>1</v>
      </c>
      <c r="F12083">
        <v>595.20000000000005</v>
      </c>
      <c r="G12083" t="str">
        <f t="shared" si="942"/>
        <v>BLUEPRINTADK84425</v>
      </c>
      <c r="H12083" t="str">
        <f t="shared" si="946"/>
        <v>5340160A00</v>
      </c>
      <c r="I12083" t="str">
        <f t="shared" si="943"/>
        <v>KOČIONI CILINDAR TOČKA</v>
      </c>
      <c r="J12083">
        <f t="shared" si="944"/>
        <v>4.96</v>
      </c>
      <c r="K12083" t="str">
        <f t="shared" si="945"/>
        <v/>
      </c>
    </row>
    <row r="12084" spans="1:11" x14ac:dyDescent="0.25">
      <c r="A12084" t="s">
        <v>21486</v>
      </c>
      <c r="B12084" s="1" t="s">
        <v>21487</v>
      </c>
      <c r="C12084" t="s">
        <v>1716</v>
      </c>
      <c r="D12084" t="s">
        <v>9</v>
      </c>
      <c r="E12084">
        <v>1</v>
      </c>
      <c r="F12084">
        <v>2567.6799999999998</v>
      </c>
      <c r="G12084" t="str">
        <f t="shared" si="942"/>
        <v>BLUEPRINTADK84428</v>
      </c>
      <c r="H12084" t="str">
        <f t="shared" si="946"/>
        <v>5340185200</v>
      </c>
      <c r="I12084" t="str">
        <f t="shared" si="943"/>
        <v>KOČIONI CILINDAR TOČKA</v>
      </c>
      <c r="J12084">
        <f t="shared" si="944"/>
        <v>21.397333333333332</v>
      </c>
      <c r="K12084" t="str">
        <f t="shared" si="945"/>
        <v/>
      </c>
    </row>
    <row r="12085" spans="1:11" x14ac:dyDescent="0.25">
      <c r="A12085" t="s">
        <v>21488</v>
      </c>
      <c r="B12085" s="1" t="s">
        <v>21489</v>
      </c>
      <c r="C12085" t="s">
        <v>1716</v>
      </c>
      <c r="D12085" t="s">
        <v>9</v>
      </c>
      <c r="E12085">
        <v>1</v>
      </c>
      <c r="F12085">
        <v>933.12</v>
      </c>
      <c r="G12085" t="str">
        <f t="shared" si="942"/>
        <v>BLUEPRINTADK84429</v>
      </c>
      <c r="H12085" t="str">
        <f t="shared" si="946"/>
        <v>5340285200</v>
      </c>
      <c r="I12085" t="str">
        <f t="shared" si="943"/>
        <v>KOČIONI CILINDAR TOČKA</v>
      </c>
      <c r="J12085">
        <f t="shared" si="944"/>
        <v>7.7759999999999998</v>
      </c>
      <c r="K12085" t="str">
        <f t="shared" si="945"/>
        <v/>
      </c>
    </row>
    <row r="12086" spans="1:11" x14ac:dyDescent="0.25">
      <c r="A12086" t="s">
        <v>21490</v>
      </c>
      <c r="B12086" s="1" t="s">
        <v>21491</v>
      </c>
      <c r="C12086" t="s">
        <v>1716</v>
      </c>
      <c r="D12086" t="s">
        <v>9</v>
      </c>
      <c r="E12086">
        <v>1</v>
      </c>
      <c r="F12086">
        <v>2627.84</v>
      </c>
      <c r="G12086" t="str">
        <f t="shared" si="942"/>
        <v>BLUEPRINTADK84431</v>
      </c>
      <c r="H12086" t="str">
        <f t="shared" si="946"/>
        <v>5340078410</v>
      </c>
      <c r="I12086" t="str">
        <f t="shared" si="943"/>
        <v>KOČIONI CILINDAR TOČKA</v>
      </c>
      <c r="J12086">
        <f t="shared" si="944"/>
        <v>21.898666666666667</v>
      </c>
      <c r="K12086" t="str">
        <f t="shared" si="945"/>
        <v/>
      </c>
    </row>
    <row r="12087" spans="1:11" x14ac:dyDescent="0.25">
      <c r="A12087" t="s">
        <v>21492</v>
      </c>
      <c r="B12087" s="1" t="s">
        <v>21493</v>
      </c>
      <c r="C12087" t="s">
        <v>1716</v>
      </c>
      <c r="D12087" t="s">
        <v>9</v>
      </c>
      <c r="E12087">
        <v>1</v>
      </c>
      <c r="F12087">
        <v>896</v>
      </c>
      <c r="G12087" t="str">
        <f t="shared" si="942"/>
        <v>BLUEPRINTADK84432</v>
      </c>
      <c r="H12087" t="str">
        <f t="shared" si="946"/>
        <v>5340156B60</v>
      </c>
      <c r="I12087" t="str">
        <f t="shared" si="943"/>
        <v>KOČIONI CILINDAR TOČKA</v>
      </c>
      <c r="J12087">
        <f t="shared" si="944"/>
        <v>7.4666666666666668</v>
      </c>
      <c r="K12087" t="str">
        <f t="shared" si="945"/>
        <v/>
      </c>
    </row>
    <row r="12088" spans="1:11" x14ac:dyDescent="0.25">
      <c r="A12088" t="s">
        <v>21494</v>
      </c>
      <c r="B12088" s="1" t="s">
        <v>21299</v>
      </c>
      <c r="C12088" t="s">
        <v>1716</v>
      </c>
      <c r="D12088" t="s">
        <v>9</v>
      </c>
      <c r="E12088">
        <v>1</v>
      </c>
      <c r="F12088">
        <v>864</v>
      </c>
      <c r="G12088" t="str">
        <f t="shared" si="942"/>
        <v>BLUEPRINTADK84434</v>
      </c>
      <c r="H12088" t="str">
        <f t="shared" si="946"/>
        <v>00000A01221</v>
      </c>
      <c r="I12088" t="str">
        <f t="shared" si="943"/>
        <v>KOČIONI CILINDAR TOČKA</v>
      </c>
      <c r="J12088">
        <f t="shared" si="944"/>
        <v>7.2</v>
      </c>
      <c r="K12088" t="str">
        <f t="shared" si="945"/>
        <v/>
      </c>
    </row>
    <row r="12089" spans="1:11" x14ac:dyDescent="0.25">
      <c r="A12089" t="s">
        <v>21495</v>
      </c>
      <c r="B12089" s="1" t="s">
        <v>21496</v>
      </c>
      <c r="C12089" t="s">
        <v>1716</v>
      </c>
      <c r="D12089" t="s">
        <v>9</v>
      </c>
      <c r="E12089">
        <v>1</v>
      </c>
      <c r="F12089">
        <v>1061.1199999999999</v>
      </c>
      <c r="G12089" t="str">
        <f t="shared" si="942"/>
        <v>BLUEPRINTADK84436</v>
      </c>
      <c r="H12089" t="str">
        <f t="shared" si="946"/>
        <v>5340285220</v>
      </c>
      <c r="I12089" t="str">
        <f t="shared" si="943"/>
        <v>KOČIONI CILINDAR TOČKA</v>
      </c>
      <c r="J12089">
        <f t="shared" si="944"/>
        <v>8.8426666666666662</v>
      </c>
      <c r="K12089" t="str">
        <f t="shared" si="945"/>
        <v/>
      </c>
    </row>
    <row r="12090" spans="1:11" x14ac:dyDescent="0.25">
      <c r="A12090" t="s">
        <v>21497</v>
      </c>
      <c r="B12090" s="1" t="s">
        <v>21498</v>
      </c>
      <c r="C12090" t="s">
        <v>1716</v>
      </c>
      <c r="D12090" t="s">
        <v>9</v>
      </c>
      <c r="E12090">
        <v>1</v>
      </c>
      <c r="F12090">
        <v>801.28</v>
      </c>
      <c r="G12090" t="str">
        <f t="shared" si="942"/>
        <v>BLUEPRINTADK84438</v>
      </c>
      <c r="H12090" t="str">
        <f t="shared" si="946"/>
        <v>5340256B60</v>
      </c>
      <c r="I12090" t="str">
        <f t="shared" si="943"/>
        <v>KOČIONI CILINDAR TOČKA</v>
      </c>
      <c r="J12090">
        <f t="shared" si="944"/>
        <v>6.6773333333333333</v>
      </c>
      <c r="K12090" t="str">
        <f t="shared" si="945"/>
        <v/>
      </c>
    </row>
    <row r="12091" spans="1:11" x14ac:dyDescent="0.25">
      <c r="A12091" t="s">
        <v>21499</v>
      </c>
      <c r="B12091" s="1" t="s">
        <v>21500</v>
      </c>
      <c r="C12091" t="s">
        <v>1716</v>
      </c>
      <c r="D12091" t="s">
        <v>9</v>
      </c>
      <c r="E12091">
        <v>1</v>
      </c>
      <c r="F12091">
        <v>752.64</v>
      </c>
      <c r="G12091" t="str">
        <f t="shared" si="942"/>
        <v>BLUEPRINTADK84439</v>
      </c>
      <c r="H12091" t="str">
        <f t="shared" si="946"/>
        <v>5340176G00</v>
      </c>
      <c r="I12091" t="str">
        <f t="shared" si="943"/>
        <v>KOČIONI CILINDAR TOČKA</v>
      </c>
      <c r="J12091">
        <f t="shared" si="944"/>
        <v>6.2720000000000002</v>
      </c>
      <c r="K12091" t="str">
        <f t="shared" si="945"/>
        <v/>
      </c>
    </row>
    <row r="12092" spans="1:11" x14ac:dyDescent="0.25">
      <c r="A12092" t="s">
        <v>21501</v>
      </c>
      <c r="B12092" s="1" t="s">
        <v>21502</v>
      </c>
      <c r="C12092" t="s">
        <v>1716</v>
      </c>
      <c r="D12092" t="s">
        <v>9</v>
      </c>
      <c r="E12092">
        <v>1</v>
      </c>
      <c r="F12092">
        <v>1181.44</v>
      </c>
      <c r="G12092" t="str">
        <f t="shared" si="942"/>
        <v>BLUEPRINTADK84440</v>
      </c>
      <c r="H12092" t="str">
        <f t="shared" si="946"/>
        <v>5340163B00</v>
      </c>
      <c r="I12092" t="str">
        <f t="shared" si="943"/>
        <v>KOČIONI CILINDAR TOČKA</v>
      </c>
      <c r="J12092">
        <f t="shared" si="944"/>
        <v>9.8453333333333344</v>
      </c>
      <c r="K12092" t="str">
        <f t="shared" si="945"/>
        <v/>
      </c>
    </row>
    <row r="12093" spans="1:11" x14ac:dyDescent="0.25">
      <c r="A12093" t="s">
        <v>21503</v>
      </c>
      <c r="B12093" s="1" t="s">
        <v>21504</v>
      </c>
      <c r="C12093" t="s">
        <v>1716</v>
      </c>
      <c r="D12093" t="s">
        <v>9</v>
      </c>
      <c r="E12093">
        <v>1</v>
      </c>
      <c r="F12093">
        <v>545.28</v>
      </c>
      <c r="G12093" t="str">
        <f t="shared" si="942"/>
        <v>BLUEPRINTADK84441</v>
      </c>
      <c r="H12093" t="str">
        <f t="shared" si="946"/>
        <v>5340263B00</v>
      </c>
      <c r="I12093" t="str">
        <f t="shared" si="943"/>
        <v>KOČIONI CILINDAR TOČKA</v>
      </c>
      <c r="J12093">
        <f t="shared" si="944"/>
        <v>4.5439999999999996</v>
      </c>
      <c r="K12093" t="str">
        <f t="shared" si="945"/>
        <v/>
      </c>
    </row>
    <row r="12094" spans="1:11" x14ac:dyDescent="0.25">
      <c r="A12094" t="s">
        <v>21505</v>
      </c>
      <c r="B12094" s="1" t="s">
        <v>21506</v>
      </c>
      <c r="C12094" t="s">
        <v>1716</v>
      </c>
      <c r="D12094" t="s">
        <v>9</v>
      </c>
      <c r="E12094">
        <v>1</v>
      </c>
      <c r="F12094">
        <v>627.20000000000005</v>
      </c>
      <c r="G12094" t="str">
        <f t="shared" si="942"/>
        <v>BLUEPRINTADK84444</v>
      </c>
      <c r="H12094" t="str">
        <f t="shared" si="946"/>
        <v>5340281A00</v>
      </c>
      <c r="I12094" t="str">
        <f t="shared" si="943"/>
        <v>KOČIONI CILINDAR TOČKA</v>
      </c>
      <c r="J12094">
        <f t="shared" si="944"/>
        <v>5.2266666666666675</v>
      </c>
      <c r="K12094" t="str">
        <f t="shared" si="945"/>
        <v/>
      </c>
    </row>
    <row r="12095" spans="1:11" x14ac:dyDescent="0.25">
      <c r="A12095" t="s">
        <v>21507</v>
      </c>
      <c r="B12095" s="1" t="s">
        <v>21508</v>
      </c>
      <c r="C12095" t="s">
        <v>1716</v>
      </c>
      <c r="D12095" t="s">
        <v>9</v>
      </c>
      <c r="E12095">
        <v>1</v>
      </c>
      <c r="F12095">
        <v>549.12</v>
      </c>
      <c r="G12095" t="str">
        <f t="shared" si="942"/>
        <v>BLUEPRINTADK84445</v>
      </c>
      <c r="H12095" t="str">
        <f t="shared" si="946"/>
        <v>5340181A00</v>
      </c>
      <c r="I12095" t="str">
        <f t="shared" si="943"/>
        <v>KOČIONI CILINDAR TOČKA</v>
      </c>
      <c r="J12095">
        <f t="shared" si="944"/>
        <v>4.5759999999999996</v>
      </c>
      <c r="K12095" t="str">
        <f t="shared" si="945"/>
        <v/>
      </c>
    </row>
    <row r="12096" spans="1:11" x14ac:dyDescent="0.25">
      <c r="A12096" t="s">
        <v>21509</v>
      </c>
      <c r="B12096" s="1" t="s">
        <v>21510</v>
      </c>
      <c r="C12096" t="s">
        <v>1716</v>
      </c>
      <c r="D12096" t="s">
        <v>9</v>
      </c>
      <c r="E12096">
        <v>1</v>
      </c>
      <c r="F12096">
        <v>4038.4</v>
      </c>
      <c r="G12096" t="str">
        <f t="shared" si="942"/>
        <v>BLUEPRINTADK84446</v>
      </c>
      <c r="H12096" t="str">
        <f t="shared" si="946"/>
        <v>5340250F00</v>
      </c>
      <c r="I12096" t="str">
        <f t="shared" si="943"/>
        <v>KOČIONI CILINDAR TOČKA</v>
      </c>
      <c r="J12096">
        <f t="shared" si="944"/>
        <v>33.653333333333336</v>
      </c>
      <c r="K12096" t="str">
        <f t="shared" si="945"/>
        <v/>
      </c>
    </row>
    <row r="12097" spans="1:11" x14ac:dyDescent="0.25">
      <c r="A12097" t="s">
        <v>21511</v>
      </c>
      <c r="B12097" s="1" t="s">
        <v>21512</v>
      </c>
      <c r="C12097" t="s">
        <v>1716</v>
      </c>
      <c r="D12097" t="s">
        <v>9</v>
      </c>
      <c r="E12097">
        <v>1</v>
      </c>
      <c r="F12097">
        <v>3959.04</v>
      </c>
      <c r="G12097" t="str">
        <f t="shared" si="942"/>
        <v>BLUEPRINTADK84447</v>
      </c>
      <c r="H12097" t="str">
        <f t="shared" si="946"/>
        <v>5340150F00</v>
      </c>
      <c r="I12097" t="str">
        <f t="shared" si="943"/>
        <v>KOČIONI CILINDAR TOČKA</v>
      </c>
      <c r="J12097">
        <f t="shared" si="944"/>
        <v>32.991999999999997</v>
      </c>
      <c r="K12097" t="str">
        <f t="shared" si="945"/>
        <v/>
      </c>
    </row>
    <row r="12098" spans="1:11" x14ac:dyDescent="0.25">
      <c r="A12098" t="s">
        <v>21513</v>
      </c>
      <c r="B12098" s="1" t="s">
        <v>21514</v>
      </c>
      <c r="C12098" t="s">
        <v>1716</v>
      </c>
      <c r="D12098" t="s">
        <v>9</v>
      </c>
      <c r="E12098">
        <v>1</v>
      </c>
      <c r="F12098">
        <v>2256.64</v>
      </c>
      <c r="G12098" t="str">
        <f t="shared" si="942"/>
        <v>BLUEPRINTADK84448</v>
      </c>
      <c r="H12098" t="str">
        <f t="shared" si="946"/>
        <v>5340270C00</v>
      </c>
      <c r="I12098" t="str">
        <f t="shared" si="943"/>
        <v>KOČIONI CILINDAR TOČKA</v>
      </c>
      <c r="J12098">
        <f t="shared" si="944"/>
        <v>18.805333333333333</v>
      </c>
      <c r="K12098" t="str">
        <f t="shared" si="945"/>
        <v/>
      </c>
    </row>
    <row r="12099" spans="1:11" x14ac:dyDescent="0.25">
      <c r="A12099" t="s">
        <v>21515</v>
      </c>
      <c r="B12099" s="1" t="s">
        <v>21516</v>
      </c>
      <c r="C12099" t="s">
        <v>1716</v>
      </c>
      <c r="D12099" t="s">
        <v>9</v>
      </c>
      <c r="E12099">
        <v>1</v>
      </c>
      <c r="F12099">
        <v>791.04</v>
      </c>
      <c r="G12099" t="str">
        <f t="shared" ref="G12099:G12162" si="947">"BLUEPRINT"&amp;A12099</f>
        <v>BLUEPRINTADK84450</v>
      </c>
      <c r="H12099" t="str">
        <f t="shared" si="946"/>
        <v>5340256B00</v>
      </c>
      <c r="I12099" t="str">
        <f t="shared" ref="I12099:I12162" si="948">UPPER(C12099)</f>
        <v>KOČIONI CILINDAR TOČKA</v>
      </c>
      <c r="J12099">
        <f t="shared" ref="J12099:J12162" si="949">F12099/120</f>
        <v>6.5919999999999996</v>
      </c>
      <c r="K12099" t="str">
        <f t="shared" ref="K12099:K12162" si="950">IF(E12099&gt;1,"nesto", "")</f>
        <v/>
      </c>
    </row>
    <row r="12100" spans="1:11" x14ac:dyDescent="0.25">
      <c r="A12100" t="s">
        <v>21517</v>
      </c>
      <c r="B12100" s="1" t="s">
        <v>21518</v>
      </c>
      <c r="C12100" t="s">
        <v>1716</v>
      </c>
      <c r="D12100" t="s">
        <v>9</v>
      </c>
      <c r="E12100">
        <v>1</v>
      </c>
      <c r="F12100">
        <v>864</v>
      </c>
      <c r="G12100" t="str">
        <f t="shared" si="947"/>
        <v>BLUEPRINTADK84451</v>
      </c>
      <c r="H12100" t="str">
        <f t="shared" si="946"/>
        <v>5340156B00</v>
      </c>
      <c r="I12100" t="str">
        <f t="shared" si="948"/>
        <v>KOČIONI CILINDAR TOČKA</v>
      </c>
      <c r="J12100">
        <f t="shared" si="949"/>
        <v>7.2</v>
      </c>
      <c r="K12100" t="str">
        <f t="shared" si="950"/>
        <v/>
      </c>
    </row>
    <row r="12101" spans="1:11" x14ac:dyDescent="0.25">
      <c r="A12101" t="s">
        <v>21519</v>
      </c>
      <c r="B12101" s="1" t="s">
        <v>21520</v>
      </c>
      <c r="C12101" t="s">
        <v>1716</v>
      </c>
      <c r="D12101" t="s">
        <v>9</v>
      </c>
      <c r="E12101">
        <v>1</v>
      </c>
      <c r="F12101">
        <v>2087.6799999999998</v>
      </c>
      <c r="G12101" t="str">
        <f t="shared" si="947"/>
        <v>BLUEPRINTADK84452</v>
      </c>
      <c r="H12101" t="str">
        <f t="shared" si="946"/>
        <v>5340156A02</v>
      </c>
      <c r="I12101" t="str">
        <f t="shared" si="948"/>
        <v>KOČIONI CILINDAR TOČKA</v>
      </c>
      <c r="J12101">
        <f t="shared" si="949"/>
        <v>17.397333333333332</v>
      </c>
      <c r="K12101" t="str">
        <f t="shared" si="950"/>
        <v/>
      </c>
    </row>
    <row r="12102" spans="1:11" x14ac:dyDescent="0.25">
      <c r="A12102" t="s">
        <v>21521</v>
      </c>
      <c r="B12102" s="1" t="s">
        <v>21522</v>
      </c>
      <c r="C12102" t="s">
        <v>1716</v>
      </c>
      <c r="D12102" t="s">
        <v>9</v>
      </c>
      <c r="E12102">
        <v>1</v>
      </c>
      <c r="F12102">
        <v>611.84</v>
      </c>
      <c r="G12102" t="str">
        <f t="shared" si="947"/>
        <v>BLUEPRINTADK84453</v>
      </c>
      <c r="H12102" t="str">
        <f t="shared" si="946"/>
        <v>53401M70F10</v>
      </c>
      <c r="I12102" t="str">
        <f t="shared" si="948"/>
        <v>KOČIONI CILINDAR TOČKA</v>
      </c>
      <c r="J12102">
        <f t="shared" si="949"/>
        <v>5.0986666666666673</v>
      </c>
      <c r="K12102" t="str">
        <f t="shared" si="950"/>
        <v/>
      </c>
    </row>
    <row r="12103" spans="1:11" x14ac:dyDescent="0.25">
      <c r="A12103" t="s">
        <v>21523</v>
      </c>
      <c r="B12103" s="1" t="s">
        <v>21524</v>
      </c>
      <c r="C12103" t="s">
        <v>1716</v>
      </c>
      <c r="D12103" t="s">
        <v>9</v>
      </c>
      <c r="E12103">
        <v>1</v>
      </c>
      <c r="F12103">
        <v>930.56</v>
      </c>
      <c r="G12103" t="str">
        <f t="shared" si="947"/>
        <v>BLUEPRINTADK84454</v>
      </c>
      <c r="H12103" t="str">
        <f t="shared" si="946"/>
        <v>5340165D00</v>
      </c>
      <c r="I12103" t="str">
        <f t="shared" si="948"/>
        <v>KOČIONI CILINDAR TOČKA</v>
      </c>
      <c r="J12103">
        <f t="shared" si="949"/>
        <v>7.7546666666666662</v>
      </c>
      <c r="K12103" t="str">
        <f t="shared" si="950"/>
        <v/>
      </c>
    </row>
    <row r="12104" spans="1:11" x14ac:dyDescent="0.25">
      <c r="A12104" t="s">
        <v>21525</v>
      </c>
      <c r="B12104" s="1" t="s">
        <v>21526</v>
      </c>
      <c r="C12104" t="s">
        <v>1716</v>
      </c>
      <c r="D12104" t="s">
        <v>9</v>
      </c>
      <c r="E12104">
        <v>1</v>
      </c>
      <c r="F12104">
        <v>931.84</v>
      </c>
      <c r="G12104" t="str">
        <f t="shared" si="947"/>
        <v>BLUEPRINTADK84455</v>
      </c>
      <c r="H12104" t="str">
        <f t="shared" si="946"/>
        <v>5340265D00</v>
      </c>
      <c r="I12104" t="str">
        <f t="shared" si="948"/>
        <v>KOČIONI CILINDAR TOČKA</v>
      </c>
      <c r="J12104">
        <f t="shared" si="949"/>
        <v>7.7653333333333334</v>
      </c>
      <c r="K12104" t="str">
        <f t="shared" si="950"/>
        <v/>
      </c>
    </row>
    <row r="12105" spans="1:11" x14ac:dyDescent="0.25">
      <c r="A12105" t="s">
        <v>21527</v>
      </c>
      <c r="B12105" s="1" t="s">
        <v>21528</v>
      </c>
      <c r="C12105" t="s">
        <v>1716</v>
      </c>
      <c r="D12105" t="s">
        <v>9</v>
      </c>
      <c r="E12105">
        <v>1</v>
      </c>
      <c r="F12105">
        <v>1012.48</v>
      </c>
      <c r="G12105" t="str">
        <f t="shared" si="947"/>
        <v>BLUEPRINTADK84456</v>
      </c>
      <c r="H12105" t="str">
        <f t="shared" si="946"/>
        <v>5340183E00</v>
      </c>
      <c r="I12105" t="str">
        <f t="shared" si="948"/>
        <v>KOČIONI CILINDAR TOČKA</v>
      </c>
      <c r="J12105">
        <f t="shared" si="949"/>
        <v>8.4373333333333331</v>
      </c>
      <c r="K12105" t="str">
        <f t="shared" si="950"/>
        <v/>
      </c>
    </row>
    <row r="12106" spans="1:11" x14ac:dyDescent="0.25">
      <c r="A12106" t="s">
        <v>21529</v>
      </c>
      <c r="B12106" s="1" t="s">
        <v>21530</v>
      </c>
      <c r="C12106" t="s">
        <v>1716</v>
      </c>
      <c r="D12106" t="s">
        <v>9</v>
      </c>
      <c r="E12106">
        <v>1</v>
      </c>
      <c r="F12106">
        <v>501.76</v>
      </c>
      <c r="G12106" t="str">
        <f t="shared" si="947"/>
        <v>BLUEPRINTADK84457</v>
      </c>
      <c r="H12106" t="str">
        <f t="shared" si="946"/>
        <v>5340276A00</v>
      </c>
      <c r="I12106" t="str">
        <f t="shared" si="948"/>
        <v>KOČIONI CILINDAR TOČKA</v>
      </c>
      <c r="J12106">
        <f t="shared" si="949"/>
        <v>4.1813333333333329</v>
      </c>
      <c r="K12106" t="str">
        <f t="shared" si="950"/>
        <v/>
      </c>
    </row>
    <row r="12107" spans="1:11" x14ac:dyDescent="0.25">
      <c r="A12107" t="s">
        <v>21531</v>
      </c>
      <c r="B12107" s="1" t="s">
        <v>21532</v>
      </c>
      <c r="C12107" t="s">
        <v>1716</v>
      </c>
      <c r="D12107" t="s">
        <v>9</v>
      </c>
      <c r="E12107">
        <v>1</v>
      </c>
      <c r="F12107">
        <v>501.76</v>
      </c>
      <c r="G12107" t="str">
        <f t="shared" si="947"/>
        <v>BLUEPRINTADK84458</v>
      </c>
      <c r="H12107" t="str">
        <f t="shared" si="946"/>
        <v>5340176A00</v>
      </c>
      <c r="I12107" t="str">
        <f t="shared" si="948"/>
        <v>KOČIONI CILINDAR TOČKA</v>
      </c>
      <c r="J12107">
        <f t="shared" si="949"/>
        <v>4.1813333333333329</v>
      </c>
      <c r="K12107" t="str">
        <f t="shared" si="950"/>
        <v/>
      </c>
    </row>
    <row r="12108" spans="1:11" x14ac:dyDescent="0.25">
      <c r="A12108" t="s">
        <v>21533</v>
      </c>
      <c r="B12108" s="1" t="s">
        <v>21534</v>
      </c>
      <c r="C12108" t="s">
        <v>1716</v>
      </c>
      <c r="D12108" t="s">
        <v>9</v>
      </c>
      <c r="E12108">
        <v>1</v>
      </c>
      <c r="F12108">
        <v>687.36</v>
      </c>
      <c r="G12108" t="str">
        <f t="shared" si="947"/>
        <v>BLUEPRINTADK84459</v>
      </c>
      <c r="H12108" t="str">
        <f t="shared" si="946"/>
        <v>5340162J00</v>
      </c>
      <c r="I12108" t="str">
        <f t="shared" si="948"/>
        <v>KOČIONI CILINDAR TOČKA</v>
      </c>
      <c r="J12108">
        <f t="shared" si="949"/>
        <v>5.7279999999999998</v>
      </c>
      <c r="K12108" t="str">
        <f t="shared" si="950"/>
        <v/>
      </c>
    </row>
    <row r="12109" spans="1:11" x14ac:dyDescent="0.25">
      <c r="A12109" t="s">
        <v>21535</v>
      </c>
      <c r="B12109" s="1" t="s">
        <v>21536</v>
      </c>
      <c r="C12109" t="s">
        <v>1716</v>
      </c>
      <c r="D12109" t="s">
        <v>9</v>
      </c>
      <c r="E12109">
        <v>1</v>
      </c>
      <c r="F12109">
        <v>837.12</v>
      </c>
      <c r="G12109" t="str">
        <f t="shared" si="947"/>
        <v>BLUEPRINTADK84460</v>
      </c>
      <c r="H12109" t="str">
        <f t="shared" si="946"/>
        <v>5454019B10</v>
      </c>
      <c r="I12109" t="str">
        <f t="shared" si="948"/>
        <v>KOČIONI CILINDAR TOČKA</v>
      </c>
      <c r="J12109">
        <f t="shared" si="949"/>
        <v>6.976</v>
      </c>
      <c r="K12109" t="str">
        <f t="shared" si="950"/>
        <v/>
      </c>
    </row>
    <row r="12110" spans="1:11" x14ac:dyDescent="0.25">
      <c r="A12110" t="s">
        <v>21537</v>
      </c>
      <c r="B12110" s="1" t="s">
        <v>21538</v>
      </c>
      <c r="C12110" t="s">
        <v>1716</v>
      </c>
      <c r="D12110" t="s">
        <v>9</v>
      </c>
      <c r="E12110">
        <v>1</v>
      </c>
      <c r="F12110">
        <v>3313.92</v>
      </c>
      <c r="G12110" t="str">
        <f t="shared" si="947"/>
        <v>BLUEPRINTADK84461C</v>
      </c>
      <c r="H12110" t="str">
        <f t="shared" si="946"/>
        <v>5340278A01</v>
      </c>
      <c r="I12110" t="str">
        <f t="shared" si="948"/>
        <v>KOČIONI CILINDAR TOČKA</v>
      </c>
      <c r="J12110">
        <f t="shared" si="949"/>
        <v>27.616</v>
      </c>
      <c r="K12110" t="str">
        <f t="shared" si="950"/>
        <v/>
      </c>
    </row>
    <row r="12111" spans="1:11" x14ac:dyDescent="0.25">
      <c r="A12111" t="s">
        <v>21539</v>
      </c>
      <c r="B12111" s="1" t="s">
        <v>21540</v>
      </c>
      <c r="C12111" t="s">
        <v>1728</v>
      </c>
      <c r="D12111" t="s">
        <v>9</v>
      </c>
      <c r="E12111">
        <v>1</v>
      </c>
      <c r="F12111">
        <v>1268.48</v>
      </c>
      <c r="G12111" t="str">
        <f t="shared" si="947"/>
        <v>BLUEPRINTADK84462</v>
      </c>
      <c r="H12111" t="str">
        <f t="shared" si="946"/>
        <v>53402M68K00</v>
      </c>
      <c r="I12111" t="str">
        <f t="shared" si="948"/>
        <v>KOČIONI CILINDAR</v>
      </c>
      <c r="J12111">
        <f t="shared" si="949"/>
        <v>10.570666666666666</v>
      </c>
      <c r="K12111" t="str">
        <f t="shared" si="950"/>
        <v/>
      </c>
    </row>
    <row r="12112" spans="1:11" x14ac:dyDescent="0.25">
      <c r="A12112" t="s">
        <v>21541</v>
      </c>
      <c r="B12112" s="1" t="s">
        <v>21542</v>
      </c>
      <c r="C12112" t="s">
        <v>1728</v>
      </c>
      <c r="D12112" t="s">
        <v>9</v>
      </c>
      <c r="E12112">
        <v>1</v>
      </c>
      <c r="F12112">
        <v>497.92</v>
      </c>
      <c r="G12112" t="str">
        <f t="shared" si="947"/>
        <v>BLUEPRINTADK84463</v>
      </c>
      <c r="H12112" t="str">
        <f t="shared" si="946"/>
        <v>5340280EC0</v>
      </c>
      <c r="I12112" t="str">
        <f t="shared" si="948"/>
        <v>KOČIONI CILINDAR</v>
      </c>
      <c r="J12112">
        <f t="shared" si="949"/>
        <v>4.1493333333333338</v>
      </c>
      <c r="K12112" t="str">
        <f t="shared" si="950"/>
        <v/>
      </c>
    </row>
    <row r="12113" spans="1:11" x14ac:dyDescent="0.25">
      <c r="A12113" t="s">
        <v>21543</v>
      </c>
      <c r="B12113" s="1" t="s">
        <v>21544</v>
      </c>
      <c r="C12113" t="s">
        <v>1728</v>
      </c>
      <c r="D12113" t="s">
        <v>9</v>
      </c>
      <c r="E12113">
        <v>1</v>
      </c>
      <c r="F12113">
        <v>497.92</v>
      </c>
      <c r="G12113" t="str">
        <f t="shared" si="947"/>
        <v>BLUEPRINTADK84464</v>
      </c>
      <c r="H12113" t="str">
        <f t="shared" si="946"/>
        <v>5340180EC0</v>
      </c>
      <c r="I12113" t="str">
        <f t="shared" si="948"/>
        <v>KOČIONI CILINDAR</v>
      </c>
      <c r="J12113">
        <f t="shared" si="949"/>
        <v>4.1493333333333338</v>
      </c>
      <c r="K12113" t="str">
        <f t="shared" si="950"/>
        <v/>
      </c>
    </row>
    <row r="12114" spans="1:11" x14ac:dyDescent="0.25">
      <c r="A12114" t="s">
        <v>21545</v>
      </c>
      <c r="B12114" s="1" t="s">
        <v>21546</v>
      </c>
      <c r="C12114" t="s">
        <v>1728</v>
      </c>
      <c r="D12114" t="s">
        <v>9</v>
      </c>
      <c r="E12114">
        <v>1</v>
      </c>
      <c r="F12114">
        <v>1067.52</v>
      </c>
      <c r="G12114" t="str">
        <f t="shared" si="947"/>
        <v>BLUEPRINTADK84465</v>
      </c>
      <c r="H12114" t="str">
        <f t="shared" si="946"/>
        <v>5340168L00</v>
      </c>
      <c r="I12114" t="str">
        <f t="shared" si="948"/>
        <v>KOČIONI CILINDAR</v>
      </c>
      <c r="J12114">
        <f t="shared" si="949"/>
        <v>8.895999999999999</v>
      </c>
      <c r="K12114" t="str">
        <f t="shared" si="950"/>
        <v/>
      </c>
    </row>
    <row r="12115" spans="1:11" x14ac:dyDescent="0.25">
      <c r="A12115" t="s">
        <v>21547</v>
      </c>
      <c r="B12115" s="1" t="s">
        <v>21548</v>
      </c>
      <c r="C12115" t="s">
        <v>1734</v>
      </c>
      <c r="D12115" t="s">
        <v>9</v>
      </c>
      <c r="E12115">
        <v>1</v>
      </c>
      <c r="F12115">
        <v>1359.36</v>
      </c>
      <c r="G12115" t="str">
        <f t="shared" si="947"/>
        <v>BLUEPRINTADK84604</v>
      </c>
      <c r="H12115" t="str">
        <f t="shared" si="946"/>
        <v>5464080011</v>
      </c>
      <c r="I12115" t="str">
        <f t="shared" si="948"/>
        <v>SAJLA RUČNE KOČNICE</v>
      </c>
      <c r="J12115">
        <f t="shared" si="949"/>
        <v>11.327999999999999</v>
      </c>
      <c r="K12115" t="str">
        <f t="shared" si="950"/>
        <v/>
      </c>
    </row>
    <row r="12116" spans="1:11" x14ac:dyDescent="0.25">
      <c r="A12116" t="s">
        <v>21549</v>
      </c>
      <c r="B12116" s="1" t="s">
        <v>21550</v>
      </c>
      <c r="C12116" t="s">
        <v>1734</v>
      </c>
      <c r="D12116" t="s">
        <v>9</v>
      </c>
      <c r="E12116">
        <v>1</v>
      </c>
      <c r="F12116">
        <v>2538.2399999999998</v>
      </c>
      <c r="G12116" t="str">
        <f t="shared" si="947"/>
        <v>BLUEPRINTADK846100</v>
      </c>
      <c r="H12116" t="str">
        <f t="shared" si="946"/>
        <v>54401M68K00</v>
      </c>
      <c r="I12116" t="str">
        <f t="shared" si="948"/>
        <v>SAJLA RUČNE KOČNICE</v>
      </c>
      <c r="J12116">
        <f t="shared" si="949"/>
        <v>21.151999999999997</v>
      </c>
      <c r="K12116" t="str">
        <f t="shared" si="950"/>
        <v/>
      </c>
    </row>
    <row r="12117" spans="1:11" x14ac:dyDescent="0.25">
      <c r="A12117" t="s">
        <v>21551</v>
      </c>
      <c r="B12117" s="1" t="s">
        <v>21552</v>
      </c>
      <c r="C12117" t="s">
        <v>1734</v>
      </c>
      <c r="D12117" t="s">
        <v>9</v>
      </c>
      <c r="E12117">
        <v>1</v>
      </c>
      <c r="F12117">
        <v>2182.4</v>
      </c>
      <c r="G12117" t="str">
        <f t="shared" si="947"/>
        <v>BLUEPRINTADK846101</v>
      </c>
      <c r="H12117" t="str">
        <f t="shared" si="946"/>
        <v>5440251K00</v>
      </c>
      <c r="I12117" t="str">
        <f t="shared" si="948"/>
        <v>SAJLA RUČNE KOČNICE</v>
      </c>
      <c r="J12117">
        <f t="shared" si="949"/>
        <v>18.186666666666667</v>
      </c>
      <c r="K12117" t="str">
        <f t="shared" si="950"/>
        <v/>
      </c>
    </row>
    <row r="12118" spans="1:11" x14ac:dyDescent="0.25">
      <c r="A12118" t="s">
        <v>21553</v>
      </c>
      <c r="B12118" s="1" t="s">
        <v>21554</v>
      </c>
      <c r="C12118" t="s">
        <v>1734</v>
      </c>
      <c r="D12118" t="s">
        <v>9</v>
      </c>
      <c r="E12118">
        <v>1</v>
      </c>
      <c r="F12118">
        <v>2182.4</v>
      </c>
      <c r="G12118" t="str">
        <f t="shared" si="947"/>
        <v>BLUEPRINTADK846102</v>
      </c>
      <c r="H12118" t="str">
        <f t="shared" si="946"/>
        <v>5440151K00</v>
      </c>
      <c r="I12118" t="str">
        <f t="shared" si="948"/>
        <v>SAJLA RUČNE KOČNICE</v>
      </c>
      <c r="J12118">
        <f t="shared" si="949"/>
        <v>18.186666666666667</v>
      </c>
      <c r="K12118" t="str">
        <f t="shared" si="950"/>
        <v/>
      </c>
    </row>
    <row r="12119" spans="1:11" x14ac:dyDescent="0.25">
      <c r="A12119" t="s">
        <v>21555</v>
      </c>
      <c r="B12119" s="1" t="s">
        <v>21556</v>
      </c>
      <c r="C12119" t="s">
        <v>1734</v>
      </c>
      <c r="D12119" t="s">
        <v>9</v>
      </c>
      <c r="E12119">
        <v>1</v>
      </c>
      <c r="F12119">
        <v>1286.4000000000001</v>
      </c>
      <c r="G12119" t="str">
        <f t="shared" si="947"/>
        <v>BLUEPRINTADK84622</v>
      </c>
      <c r="H12119" t="str">
        <f t="shared" si="946"/>
        <v>5442060A00</v>
      </c>
      <c r="I12119" t="str">
        <f t="shared" si="948"/>
        <v>SAJLA RUČNE KOČNICE</v>
      </c>
      <c r="J12119">
        <f t="shared" si="949"/>
        <v>10.72</v>
      </c>
      <c r="K12119" t="str">
        <f t="shared" si="950"/>
        <v/>
      </c>
    </row>
    <row r="12120" spans="1:11" x14ac:dyDescent="0.25">
      <c r="A12120" t="s">
        <v>21557</v>
      </c>
      <c r="B12120" s="1" t="s">
        <v>21558</v>
      </c>
      <c r="C12120" t="s">
        <v>1734</v>
      </c>
      <c r="D12120" t="s">
        <v>9</v>
      </c>
      <c r="E12120">
        <v>1</v>
      </c>
      <c r="F12120">
        <v>1291.52</v>
      </c>
      <c r="G12120" t="str">
        <f t="shared" si="947"/>
        <v>BLUEPRINTADK84623</v>
      </c>
      <c r="H12120" t="str">
        <f t="shared" si="946"/>
        <v>5441060A00</v>
      </c>
      <c r="I12120" t="str">
        <f t="shared" si="948"/>
        <v>SAJLA RUČNE KOČNICE</v>
      </c>
      <c r="J12120">
        <f t="shared" si="949"/>
        <v>10.762666666666666</v>
      </c>
      <c r="K12120" t="str">
        <f t="shared" si="950"/>
        <v/>
      </c>
    </row>
    <row r="12121" spans="1:11" x14ac:dyDescent="0.25">
      <c r="A12121" t="s">
        <v>21559</v>
      </c>
      <c r="B12121" s="1" t="s">
        <v>21560</v>
      </c>
      <c r="C12121" t="s">
        <v>1734</v>
      </c>
      <c r="D12121" t="s">
        <v>9</v>
      </c>
      <c r="E12121">
        <v>1</v>
      </c>
      <c r="F12121">
        <v>1488.64</v>
      </c>
      <c r="G12121" t="str">
        <f t="shared" si="947"/>
        <v>BLUEPRINTADK84624</v>
      </c>
      <c r="H12121" t="str">
        <f t="shared" si="946"/>
        <v>5442060A20</v>
      </c>
      <c r="I12121" t="str">
        <f t="shared" si="948"/>
        <v>SAJLA RUČNE KOČNICE</v>
      </c>
      <c r="J12121">
        <f t="shared" si="949"/>
        <v>12.405333333333335</v>
      </c>
      <c r="K12121" t="str">
        <f t="shared" si="950"/>
        <v/>
      </c>
    </row>
    <row r="12122" spans="1:11" x14ac:dyDescent="0.25">
      <c r="A12122" t="s">
        <v>21561</v>
      </c>
      <c r="B12122" s="1" t="s">
        <v>21562</v>
      </c>
      <c r="C12122" t="s">
        <v>1734</v>
      </c>
      <c r="D12122" t="s">
        <v>9</v>
      </c>
      <c r="E12122">
        <v>1</v>
      </c>
      <c r="F12122">
        <v>1079.04</v>
      </c>
      <c r="G12122" t="str">
        <f t="shared" si="947"/>
        <v>BLUEPRINTADK84625</v>
      </c>
      <c r="H12122" t="str">
        <f t="shared" si="946"/>
        <v>54410A60A20</v>
      </c>
      <c r="I12122" t="str">
        <f t="shared" si="948"/>
        <v>SAJLA RUČNE KOČNICE</v>
      </c>
      <c r="J12122">
        <f t="shared" si="949"/>
        <v>8.9919999999999991</v>
      </c>
      <c r="K12122" t="str">
        <f t="shared" si="950"/>
        <v/>
      </c>
    </row>
    <row r="12123" spans="1:11" x14ac:dyDescent="0.25">
      <c r="A12123" t="s">
        <v>21563</v>
      </c>
      <c r="B12123" s="1" t="s">
        <v>21564</v>
      </c>
      <c r="C12123" t="s">
        <v>1734</v>
      </c>
      <c r="D12123" t="s">
        <v>9</v>
      </c>
      <c r="E12123">
        <v>1</v>
      </c>
      <c r="F12123">
        <v>1128.96</v>
      </c>
      <c r="G12123" t="str">
        <f t="shared" si="947"/>
        <v>BLUEPRINTADK84626</v>
      </c>
      <c r="H12123" t="str">
        <f t="shared" si="946"/>
        <v>5442056B00</v>
      </c>
      <c r="I12123" t="str">
        <f t="shared" si="948"/>
        <v>SAJLA RUČNE KOČNICE</v>
      </c>
      <c r="J12123">
        <f t="shared" si="949"/>
        <v>9.4079999999999995</v>
      </c>
      <c r="K12123" t="str">
        <f t="shared" si="950"/>
        <v/>
      </c>
    </row>
    <row r="12124" spans="1:11" x14ac:dyDescent="0.25">
      <c r="A12124" t="s">
        <v>21565</v>
      </c>
      <c r="B12124" s="1" t="s">
        <v>21566</v>
      </c>
      <c r="C12124" t="s">
        <v>1734</v>
      </c>
      <c r="D12124" t="s">
        <v>9</v>
      </c>
      <c r="E12124">
        <v>1</v>
      </c>
      <c r="F12124">
        <v>1128.96</v>
      </c>
      <c r="G12124" t="str">
        <f t="shared" si="947"/>
        <v>BLUEPRINTADK84627</v>
      </c>
      <c r="H12124" t="str">
        <f t="shared" si="946"/>
        <v>5441056B00</v>
      </c>
      <c r="I12124" t="str">
        <f t="shared" si="948"/>
        <v>SAJLA RUČNE KOČNICE</v>
      </c>
      <c r="J12124">
        <f t="shared" si="949"/>
        <v>9.4079999999999995</v>
      </c>
      <c r="K12124" t="str">
        <f t="shared" si="950"/>
        <v/>
      </c>
    </row>
    <row r="12125" spans="1:11" x14ac:dyDescent="0.25">
      <c r="A12125" t="s">
        <v>21567</v>
      </c>
      <c r="B12125" s="1" t="s">
        <v>21568</v>
      </c>
      <c r="C12125" t="s">
        <v>1734</v>
      </c>
      <c r="D12125" t="s">
        <v>9</v>
      </c>
      <c r="E12125">
        <v>1</v>
      </c>
      <c r="F12125">
        <v>1794.56</v>
      </c>
      <c r="G12125" t="str">
        <f t="shared" si="947"/>
        <v>BLUEPRINTADK84633</v>
      </c>
      <c r="H12125" t="str">
        <f t="shared" si="946"/>
        <v>5464070A00</v>
      </c>
      <c r="I12125" t="str">
        <f t="shared" si="948"/>
        <v>SAJLA RUČNE KOČNICE</v>
      </c>
      <c r="J12125">
        <f t="shared" si="949"/>
        <v>14.954666666666666</v>
      </c>
      <c r="K12125" t="str">
        <f t="shared" si="950"/>
        <v/>
      </c>
    </row>
    <row r="12126" spans="1:11" x14ac:dyDescent="0.25">
      <c r="A12126" t="s">
        <v>21569</v>
      </c>
      <c r="B12126" s="1" t="s">
        <v>21570</v>
      </c>
      <c r="C12126" t="s">
        <v>1734</v>
      </c>
      <c r="D12126" t="s">
        <v>9</v>
      </c>
      <c r="E12126">
        <v>1</v>
      </c>
      <c r="F12126">
        <v>2904.32</v>
      </c>
      <c r="G12126" t="str">
        <f t="shared" si="947"/>
        <v>BLUEPRINTADK84637</v>
      </c>
      <c r="H12126" t="str">
        <f t="shared" si="946"/>
        <v>5440075F00</v>
      </c>
      <c r="I12126" t="str">
        <f t="shared" si="948"/>
        <v>SAJLA RUČNE KOČNICE</v>
      </c>
      <c r="J12126">
        <f t="shared" si="949"/>
        <v>24.202666666666669</v>
      </c>
      <c r="K12126" t="str">
        <f t="shared" si="950"/>
        <v/>
      </c>
    </row>
    <row r="12127" spans="1:11" x14ac:dyDescent="0.25">
      <c r="A12127" t="s">
        <v>21571</v>
      </c>
      <c r="B12127" s="1" t="s">
        <v>21572</v>
      </c>
      <c r="C12127" t="s">
        <v>1734</v>
      </c>
      <c r="D12127" t="s">
        <v>9</v>
      </c>
      <c r="E12127">
        <v>1</v>
      </c>
      <c r="F12127">
        <v>1703.68</v>
      </c>
      <c r="G12127" t="str">
        <f t="shared" si="947"/>
        <v>BLUEPRINTADK84638</v>
      </c>
      <c r="H12127" t="str">
        <f t="shared" si="946"/>
        <v>5440180F00</v>
      </c>
      <c r="I12127" t="str">
        <f t="shared" si="948"/>
        <v>SAJLA RUČNE KOČNICE</v>
      </c>
      <c r="J12127">
        <f t="shared" si="949"/>
        <v>14.197333333333335</v>
      </c>
      <c r="K12127" t="str">
        <f t="shared" si="950"/>
        <v/>
      </c>
    </row>
    <row r="12128" spans="1:11" x14ac:dyDescent="0.25">
      <c r="A12128" t="s">
        <v>21573</v>
      </c>
      <c r="B12128" s="1" t="s">
        <v>21574</v>
      </c>
      <c r="C12128" t="s">
        <v>1734</v>
      </c>
      <c r="D12128" t="s">
        <v>9</v>
      </c>
      <c r="E12128">
        <v>1</v>
      </c>
      <c r="F12128">
        <v>1738.24</v>
      </c>
      <c r="G12128" t="str">
        <f t="shared" si="947"/>
        <v>BLUEPRINTADK84639</v>
      </c>
      <c r="H12128" t="str">
        <f t="shared" si="946"/>
        <v>5440280F00</v>
      </c>
      <c r="I12128" t="str">
        <f t="shared" si="948"/>
        <v>SAJLA RUČNE KOČNICE</v>
      </c>
      <c r="J12128">
        <f t="shared" si="949"/>
        <v>14.485333333333333</v>
      </c>
      <c r="K12128" t="str">
        <f t="shared" si="950"/>
        <v/>
      </c>
    </row>
    <row r="12129" spans="1:11" x14ac:dyDescent="0.25">
      <c r="A12129" t="s">
        <v>21575</v>
      </c>
      <c r="B12129" s="1" t="s">
        <v>21576</v>
      </c>
      <c r="C12129" t="s">
        <v>1734</v>
      </c>
      <c r="D12129" t="s">
        <v>9</v>
      </c>
      <c r="E12129">
        <v>1</v>
      </c>
      <c r="F12129">
        <v>2310.4</v>
      </c>
      <c r="G12129" t="str">
        <f t="shared" si="947"/>
        <v>BLUEPRINTADK84640</v>
      </c>
      <c r="H12129" t="str">
        <f t="shared" si="946"/>
        <v>5441065D10</v>
      </c>
      <c r="I12129" t="str">
        <f t="shared" si="948"/>
        <v>SAJLA RUČNE KOČNICE</v>
      </c>
      <c r="J12129">
        <f t="shared" si="949"/>
        <v>19.253333333333334</v>
      </c>
      <c r="K12129" t="str">
        <f t="shared" si="950"/>
        <v/>
      </c>
    </row>
    <row r="12130" spans="1:11" x14ac:dyDescent="0.25">
      <c r="A12130" t="s">
        <v>21577</v>
      </c>
      <c r="B12130" s="1" t="s">
        <v>21578</v>
      </c>
      <c r="C12130" t="s">
        <v>1734</v>
      </c>
      <c r="D12130" t="s">
        <v>9</v>
      </c>
      <c r="E12130">
        <v>1</v>
      </c>
      <c r="F12130">
        <v>1505.28</v>
      </c>
      <c r="G12130" t="str">
        <f t="shared" si="947"/>
        <v>BLUEPRINTADK84641</v>
      </c>
      <c r="H12130" t="str">
        <f t="shared" si="946"/>
        <v>5441077E00</v>
      </c>
      <c r="I12130" t="str">
        <f t="shared" si="948"/>
        <v>SAJLA RUČNE KOČNICE</v>
      </c>
      <c r="J12130">
        <f t="shared" si="949"/>
        <v>12.544</v>
      </c>
      <c r="K12130" t="str">
        <f t="shared" si="950"/>
        <v/>
      </c>
    </row>
    <row r="12131" spans="1:11" x14ac:dyDescent="0.25">
      <c r="A12131" t="s">
        <v>21579</v>
      </c>
      <c r="B12131" s="1" t="s">
        <v>21580</v>
      </c>
      <c r="C12131" t="s">
        <v>1734</v>
      </c>
      <c r="D12131" t="s">
        <v>9</v>
      </c>
      <c r="E12131">
        <v>1</v>
      </c>
      <c r="F12131">
        <v>2073.6</v>
      </c>
      <c r="G12131" t="str">
        <f t="shared" si="947"/>
        <v>BLUEPRINTADK84642</v>
      </c>
      <c r="H12131" t="str">
        <f t="shared" si="946"/>
        <v>5441081A00</v>
      </c>
      <c r="I12131" t="str">
        <f t="shared" si="948"/>
        <v>SAJLA RUČNE KOČNICE</v>
      </c>
      <c r="J12131">
        <f t="shared" si="949"/>
        <v>17.279999999999998</v>
      </c>
      <c r="K12131" t="str">
        <f t="shared" si="950"/>
        <v/>
      </c>
    </row>
    <row r="12132" spans="1:11" x14ac:dyDescent="0.25">
      <c r="A12132" t="s">
        <v>21581</v>
      </c>
      <c r="B12132" s="1" t="s">
        <v>21582</v>
      </c>
      <c r="C12132" t="s">
        <v>1734</v>
      </c>
      <c r="D12132" t="s">
        <v>9</v>
      </c>
      <c r="E12132">
        <v>1</v>
      </c>
      <c r="F12132">
        <v>1693.44</v>
      </c>
      <c r="G12132" t="str">
        <f t="shared" si="947"/>
        <v>BLUEPRINTADK84643</v>
      </c>
      <c r="H12132" t="str">
        <f t="shared" si="946"/>
        <v>5442065D10</v>
      </c>
      <c r="I12132" t="str">
        <f t="shared" si="948"/>
        <v>SAJLA RUČNE KOČNICE</v>
      </c>
      <c r="J12132">
        <f t="shared" si="949"/>
        <v>14.112</v>
      </c>
      <c r="K12132" t="str">
        <f t="shared" si="950"/>
        <v/>
      </c>
    </row>
    <row r="12133" spans="1:11" x14ac:dyDescent="0.25">
      <c r="A12133" t="s">
        <v>21583</v>
      </c>
      <c r="B12133" s="1" t="s">
        <v>21584</v>
      </c>
      <c r="C12133" t="s">
        <v>1734</v>
      </c>
      <c r="D12133" t="s">
        <v>9</v>
      </c>
      <c r="E12133">
        <v>1</v>
      </c>
      <c r="F12133">
        <v>1505.28</v>
      </c>
      <c r="G12133" t="str">
        <f t="shared" si="947"/>
        <v>BLUEPRINTADK84644</v>
      </c>
      <c r="H12133" t="str">
        <f t="shared" si="946"/>
        <v>5442077E00</v>
      </c>
      <c r="I12133" t="str">
        <f t="shared" si="948"/>
        <v>SAJLA RUČNE KOČNICE</v>
      </c>
      <c r="J12133">
        <f t="shared" si="949"/>
        <v>12.544</v>
      </c>
      <c r="K12133" t="str">
        <f t="shared" si="950"/>
        <v/>
      </c>
    </row>
    <row r="12134" spans="1:11" x14ac:dyDescent="0.25">
      <c r="A12134" t="s">
        <v>21585</v>
      </c>
      <c r="B12134" s="1" t="s">
        <v>21586</v>
      </c>
      <c r="C12134" t="s">
        <v>1734</v>
      </c>
      <c r="D12134" t="s">
        <v>9</v>
      </c>
      <c r="E12134">
        <v>1</v>
      </c>
      <c r="F12134">
        <v>2073.6</v>
      </c>
      <c r="G12134" t="str">
        <f t="shared" si="947"/>
        <v>BLUEPRINTADK84645</v>
      </c>
      <c r="H12134" t="str">
        <f t="shared" si="946"/>
        <v>5442081A00</v>
      </c>
      <c r="I12134" t="str">
        <f t="shared" si="948"/>
        <v>SAJLA RUČNE KOČNICE</v>
      </c>
      <c r="J12134">
        <f t="shared" si="949"/>
        <v>17.279999999999998</v>
      </c>
      <c r="K12134" t="str">
        <f t="shared" si="950"/>
        <v/>
      </c>
    </row>
    <row r="12135" spans="1:11" x14ac:dyDescent="0.25">
      <c r="A12135" t="s">
        <v>21587</v>
      </c>
      <c r="B12135" s="1" t="s">
        <v>21588</v>
      </c>
      <c r="C12135" t="s">
        <v>1734</v>
      </c>
      <c r="D12135" t="s">
        <v>9</v>
      </c>
      <c r="E12135">
        <v>1</v>
      </c>
      <c r="F12135">
        <v>3572.48</v>
      </c>
      <c r="G12135" t="str">
        <f t="shared" si="947"/>
        <v>BLUEPRINTADK84646</v>
      </c>
      <c r="H12135" t="str">
        <f t="shared" si="946"/>
        <v>5443076A10</v>
      </c>
      <c r="I12135" t="str">
        <f t="shared" si="948"/>
        <v>SAJLA RUČNE KOČNICE</v>
      </c>
      <c r="J12135">
        <f t="shared" si="949"/>
        <v>29.770666666666667</v>
      </c>
      <c r="K12135" t="str">
        <f t="shared" si="950"/>
        <v/>
      </c>
    </row>
    <row r="12136" spans="1:11" x14ac:dyDescent="0.25">
      <c r="A12136" t="s">
        <v>21589</v>
      </c>
      <c r="B12136" s="1" t="s">
        <v>21590</v>
      </c>
      <c r="C12136" t="s">
        <v>1734</v>
      </c>
      <c r="D12136" t="s">
        <v>9</v>
      </c>
      <c r="E12136">
        <v>1</v>
      </c>
      <c r="F12136">
        <v>2974.72</v>
      </c>
      <c r="G12136" t="str">
        <f t="shared" si="947"/>
        <v>BLUEPRINTADK84647</v>
      </c>
      <c r="H12136" t="str">
        <f t="shared" si="946"/>
        <v>5444076A10</v>
      </c>
      <c r="I12136" t="str">
        <f t="shared" si="948"/>
        <v>SAJLA RUČNE KOČNICE</v>
      </c>
      <c r="J12136">
        <f t="shared" si="949"/>
        <v>24.789333333333332</v>
      </c>
      <c r="K12136" t="str">
        <f t="shared" si="950"/>
        <v/>
      </c>
    </row>
    <row r="12137" spans="1:11" x14ac:dyDescent="0.25">
      <c r="A12137" t="s">
        <v>21591</v>
      </c>
      <c r="B12137" s="1" t="s">
        <v>21592</v>
      </c>
      <c r="C12137" t="s">
        <v>1734</v>
      </c>
      <c r="D12137" t="s">
        <v>9</v>
      </c>
      <c r="E12137">
        <v>1</v>
      </c>
      <c r="F12137">
        <v>1756.16</v>
      </c>
      <c r="G12137" t="str">
        <f t="shared" si="947"/>
        <v>BLUEPRINTADK84649</v>
      </c>
      <c r="H12137" t="str">
        <f t="shared" si="946"/>
        <v>5440262G00</v>
      </c>
      <c r="I12137" t="str">
        <f t="shared" si="948"/>
        <v>SAJLA RUČNE KOČNICE</v>
      </c>
      <c r="J12137">
        <f t="shared" si="949"/>
        <v>14.634666666666668</v>
      </c>
      <c r="K12137" t="str">
        <f t="shared" si="950"/>
        <v/>
      </c>
    </row>
    <row r="12138" spans="1:11" x14ac:dyDescent="0.25">
      <c r="A12138" t="s">
        <v>21593</v>
      </c>
      <c r="B12138" s="1" t="s">
        <v>21594</v>
      </c>
      <c r="C12138" t="s">
        <v>1734</v>
      </c>
      <c r="D12138" t="s">
        <v>9</v>
      </c>
      <c r="E12138">
        <v>1</v>
      </c>
      <c r="F12138">
        <v>1721.6</v>
      </c>
      <c r="G12138" t="str">
        <f t="shared" si="947"/>
        <v>BLUEPRINTADK84650</v>
      </c>
      <c r="H12138" t="str">
        <f t="shared" si="946"/>
        <v>5440162G00</v>
      </c>
      <c r="I12138" t="str">
        <f t="shared" si="948"/>
        <v>SAJLA RUČNE KOČNICE</v>
      </c>
      <c r="J12138">
        <f t="shared" si="949"/>
        <v>14.346666666666666</v>
      </c>
      <c r="K12138" t="str">
        <f t="shared" si="950"/>
        <v/>
      </c>
    </row>
    <row r="12139" spans="1:11" x14ac:dyDescent="0.25">
      <c r="A12139" t="s">
        <v>21595</v>
      </c>
      <c r="B12139" s="1" t="s">
        <v>21596</v>
      </c>
      <c r="C12139" t="s">
        <v>1734</v>
      </c>
      <c r="D12139" t="s">
        <v>9</v>
      </c>
      <c r="E12139">
        <v>1</v>
      </c>
      <c r="F12139">
        <v>1729.28</v>
      </c>
      <c r="G12139" t="str">
        <f t="shared" si="947"/>
        <v>BLUEPRINTADK84651</v>
      </c>
      <c r="H12139" t="str">
        <f t="shared" si="946"/>
        <v>5440260G10</v>
      </c>
      <c r="I12139" t="str">
        <f t="shared" si="948"/>
        <v>SAJLA RUČNE KOČNICE</v>
      </c>
      <c r="J12139">
        <f t="shared" si="949"/>
        <v>14.410666666666666</v>
      </c>
      <c r="K12139" t="str">
        <f t="shared" si="950"/>
        <v/>
      </c>
    </row>
    <row r="12140" spans="1:11" x14ac:dyDescent="0.25">
      <c r="A12140" t="s">
        <v>21597</v>
      </c>
      <c r="B12140" s="1" t="s">
        <v>21598</v>
      </c>
      <c r="C12140" t="s">
        <v>1734</v>
      </c>
      <c r="D12140" t="s">
        <v>9</v>
      </c>
      <c r="E12140">
        <v>1</v>
      </c>
      <c r="F12140">
        <v>1763.84</v>
      </c>
      <c r="G12140" t="str">
        <f t="shared" si="947"/>
        <v>BLUEPRINTADK84652</v>
      </c>
      <c r="H12140" t="str">
        <f t="shared" si="946"/>
        <v>5440160G10</v>
      </c>
      <c r="I12140" t="str">
        <f t="shared" si="948"/>
        <v>SAJLA RUČNE KOČNICE</v>
      </c>
      <c r="J12140">
        <f t="shared" si="949"/>
        <v>14.698666666666666</v>
      </c>
      <c r="K12140" t="str">
        <f t="shared" si="950"/>
        <v/>
      </c>
    </row>
    <row r="12141" spans="1:11" x14ac:dyDescent="0.25">
      <c r="A12141" t="s">
        <v>21599</v>
      </c>
      <c r="B12141" s="1" t="s">
        <v>21600</v>
      </c>
      <c r="C12141" t="s">
        <v>1734</v>
      </c>
      <c r="D12141" t="s">
        <v>9</v>
      </c>
      <c r="E12141">
        <v>1</v>
      </c>
      <c r="F12141">
        <v>1785.6</v>
      </c>
      <c r="G12141" t="str">
        <f t="shared" si="947"/>
        <v>BLUEPRINTADK84653</v>
      </c>
      <c r="H12141" t="str">
        <f t="shared" ref="H12141:H12204" si="951">IF(AND(B12141&lt;&gt;"", B12141&lt;&gt;"-"),SUBSTITUTE(SUBSTITUTE(B12141,"-","")," ",""),A12141)</f>
        <v>5440260G00</v>
      </c>
      <c r="I12141" t="str">
        <f t="shared" si="948"/>
        <v>SAJLA RUČNE KOČNICE</v>
      </c>
      <c r="J12141">
        <f t="shared" si="949"/>
        <v>14.879999999999999</v>
      </c>
      <c r="K12141" t="str">
        <f t="shared" si="950"/>
        <v/>
      </c>
    </row>
    <row r="12142" spans="1:11" x14ac:dyDescent="0.25">
      <c r="A12142" t="s">
        <v>21601</v>
      </c>
      <c r="B12142" s="1" t="s">
        <v>21602</v>
      </c>
      <c r="C12142" t="s">
        <v>1734</v>
      </c>
      <c r="D12142" t="s">
        <v>9</v>
      </c>
      <c r="E12142">
        <v>1</v>
      </c>
      <c r="F12142">
        <v>1784.32</v>
      </c>
      <c r="G12142" t="str">
        <f t="shared" si="947"/>
        <v>BLUEPRINTADK84654</v>
      </c>
      <c r="H12142" t="str">
        <f t="shared" si="951"/>
        <v>5440160G00</v>
      </c>
      <c r="I12142" t="str">
        <f t="shared" si="948"/>
        <v>SAJLA RUČNE KOČNICE</v>
      </c>
      <c r="J12142">
        <f t="shared" si="949"/>
        <v>14.869333333333334</v>
      </c>
      <c r="K12142" t="str">
        <f t="shared" si="950"/>
        <v/>
      </c>
    </row>
    <row r="12143" spans="1:11" x14ac:dyDescent="0.25">
      <c r="A12143" t="s">
        <v>21603</v>
      </c>
      <c r="B12143" s="1" t="s">
        <v>21604</v>
      </c>
      <c r="C12143" t="s">
        <v>1734</v>
      </c>
      <c r="D12143" t="s">
        <v>9</v>
      </c>
      <c r="E12143">
        <v>1</v>
      </c>
      <c r="F12143">
        <v>1792</v>
      </c>
      <c r="G12143" t="str">
        <f t="shared" si="947"/>
        <v>BLUEPRINTADK84656</v>
      </c>
      <c r="H12143" t="str">
        <f t="shared" si="951"/>
        <v>5440060B00</v>
      </c>
      <c r="I12143" t="str">
        <f t="shared" si="948"/>
        <v>SAJLA RUČNE KOČNICE</v>
      </c>
      <c r="J12143">
        <f t="shared" si="949"/>
        <v>14.933333333333334</v>
      </c>
      <c r="K12143" t="str">
        <f t="shared" si="950"/>
        <v/>
      </c>
    </row>
    <row r="12144" spans="1:11" x14ac:dyDescent="0.25">
      <c r="A12144" t="s">
        <v>21605</v>
      </c>
      <c r="B12144" s="1" t="s">
        <v>21606</v>
      </c>
      <c r="C12144" t="s">
        <v>1734</v>
      </c>
      <c r="D12144" t="s">
        <v>9</v>
      </c>
      <c r="E12144">
        <v>1</v>
      </c>
      <c r="F12144">
        <v>2309.12</v>
      </c>
      <c r="G12144" t="str">
        <f t="shared" si="947"/>
        <v>BLUEPRINTADK84657</v>
      </c>
      <c r="H12144" t="str">
        <f t="shared" si="951"/>
        <v>5440254G00</v>
      </c>
      <c r="I12144" t="str">
        <f t="shared" si="948"/>
        <v>SAJLA RUČNE KOČNICE</v>
      </c>
      <c r="J12144">
        <f t="shared" si="949"/>
        <v>19.242666666666665</v>
      </c>
      <c r="K12144" t="str">
        <f t="shared" si="950"/>
        <v/>
      </c>
    </row>
    <row r="12145" spans="1:11" x14ac:dyDescent="0.25">
      <c r="A12145" t="s">
        <v>21607</v>
      </c>
      <c r="B12145" s="1" t="s">
        <v>21608</v>
      </c>
      <c r="C12145" t="s">
        <v>1734</v>
      </c>
      <c r="D12145" t="s">
        <v>9</v>
      </c>
      <c r="E12145">
        <v>1</v>
      </c>
      <c r="F12145">
        <v>2309.12</v>
      </c>
      <c r="G12145" t="str">
        <f t="shared" si="947"/>
        <v>BLUEPRINTADK84658</v>
      </c>
      <c r="H12145" t="str">
        <f t="shared" si="951"/>
        <v>5440154G00</v>
      </c>
      <c r="I12145" t="str">
        <f t="shared" si="948"/>
        <v>SAJLA RUČNE KOČNICE</v>
      </c>
      <c r="J12145">
        <f t="shared" si="949"/>
        <v>19.242666666666665</v>
      </c>
      <c r="K12145" t="str">
        <f t="shared" si="950"/>
        <v/>
      </c>
    </row>
    <row r="12146" spans="1:11" x14ac:dyDescent="0.25">
      <c r="A12146" t="s">
        <v>21609</v>
      </c>
      <c r="B12146" s="1" t="s">
        <v>21610</v>
      </c>
      <c r="C12146" t="s">
        <v>1734</v>
      </c>
      <c r="D12146" t="s">
        <v>9</v>
      </c>
      <c r="E12146">
        <v>1</v>
      </c>
      <c r="F12146">
        <v>2159.36</v>
      </c>
      <c r="G12146" t="str">
        <f t="shared" si="947"/>
        <v>BLUEPRINTADK84659</v>
      </c>
      <c r="H12146" t="str">
        <f t="shared" si="951"/>
        <v>5440260J00</v>
      </c>
      <c r="I12146" t="str">
        <f t="shared" si="948"/>
        <v>SAJLA RUČNE KOČNICE</v>
      </c>
      <c r="J12146">
        <f t="shared" si="949"/>
        <v>17.994666666666667</v>
      </c>
      <c r="K12146" t="str">
        <f t="shared" si="950"/>
        <v/>
      </c>
    </row>
    <row r="12147" spans="1:11" x14ac:dyDescent="0.25">
      <c r="A12147" t="s">
        <v>21611</v>
      </c>
      <c r="B12147" s="1" t="s">
        <v>21612</v>
      </c>
      <c r="C12147" t="s">
        <v>1734</v>
      </c>
      <c r="D12147" t="s">
        <v>9</v>
      </c>
      <c r="E12147">
        <v>1</v>
      </c>
      <c r="F12147">
        <v>2183.6799999999998</v>
      </c>
      <c r="G12147" t="str">
        <f t="shared" si="947"/>
        <v>BLUEPRINTADK84660</v>
      </c>
      <c r="H12147" t="str">
        <f t="shared" si="951"/>
        <v>5440160J00</v>
      </c>
      <c r="I12147" t="str">
        <f t="shared" si="948"/>
        <v>SAJLA RUČNE KOČNICE</v>
      </c>
      <c r="J12147">
        <f t="shared" si="949"/>
        <v>18.197333333333333</v>
      </c>
      <c r="K12147" t="str">
        <f t="shared" si="950"/>
        <v/>
      </c>
    </row>
    <row r="12148" spans="1:11" x14ac:dyDescent="0.25">
      <c r="A12148" t="s">
        <v>21613</v>
      </c>
      <c r="B12148" s="1" t="s">
        <v>21614</v>
      </c>
      <c r="C12148" t="s">
        <v>1734</v>
      </c>
      <c r="D12148" t="s">
        <v>9</v>
      </c>
      <c r="E12148">
        <v>1</v>
      </c>
      <c r="F12148">
        <v>2032.64</v>
      </c>
      <c r="G12148" t="str">
        <f t="shared" si="947"/>
        <v>BLUEPRINTADK84661</v>
      </c>
      <c r="H12148" t="str">
        <f t="shared" si="951"/>
        <v>5440278F10</v>
      </c>
      <c r="I12148" t="str">
        <f t="shared" si="948"/>
        <v>SAJLA RUČNE KOČNICE</v>
      </c>
      <c r="J12148">
        <f t="shared" si="949"/>
        <v>16.938666666666666</v>
      </c>
      <c r="K12148" t="str">
        <f t="shared" si="950"/>
        <v/>
      </c>
    </row>
    <row r="12149" spans="1:11" x14ac:dyDescent="0.25">
      <c r="A12149" t="s">
        <v>21615</v>
      </c>
      <c r="B12149" s="1" t="s">
        <v>21616</v>
      </c>
      <c r="C12149" t="s">
        <v>1734</v>
      </c>
      <c r="D12149" t="s">
        <v>9</v>
      </c>
      <c r="E12149">
        <v>1</v>
      </c>
      <c r="F12149">
        <v>2035.2</v>
      </c>
      <c r="G12149" t="str">
        <f t="shared" si="947"/>
        <v>BLUEPRINTADK84662</v>
      </c>
      <c r="H12149" t="str">
        <f t="shared" si="951"/>
        <v>5440178F01</v>
      </c>
      <c r="I12149" t="str">
        <f t="shared" si="948"/>
        <v>SAJLA RUČNE KOČNICE</v>
      </c>
      <c r="J12149">
        <f t="shared" si="949"/>
        <v>16.96</v>
      </c>
      <c r="K12149" t="str">
        <f t="shared" si="950"/>
        <v/>
      </c>
    </row>
    <row r="12150" spans="1:11" x14ac:dyDescent="0.25">
      <c r="A12150" t="s">
        <v>21617</v>
      </c>
      <c r="B12150" s="1" t="s">
        <v>21618</v>
      </c>
      <c r="C12150" t="s">
        <v>1734</v>
      </c>
      <c r="D12150" t="s">
        <v>9</v>
      </c>
      <c r="E12150">
        <v>1</v>
      </c>
      <c r="F12150">
        <v>3303.68</v>
      </c>
      <c r="G12150" t="str">
        <f t="shared" si="947"/>
        <v>BLUEPRINTADK84663</v>
      </c>
      <c r="H12150" t="str">
        <f t="shared" si="951"/>
        <v>5444076A20</v>
      </c>
      <c r="I12150" t="str">
        <f t="shared" si="948"/>
        <v>SAJLA RUČNE KOČNICE</v>
      </c>
      <c r="J12150">
        <f t="shared" si="949"/>
        <v>27.530666666666665</v>
      </c>
      <c r="K12150" t="str">
        <f t="shared" si="950"/>
        <v/>
      </c>
    </row>
    <row r="12151" spans="1:11" x14ac:dyDescent="0.25">
      <c r="A12151" t="s">
        <v>21619</v>
      </c>
      <c r="B12151" s="1" t="s">
        <v>21620</v>
      </c>
      <c r="C12151" t="s">
        <v>1734</v>
      </c>
      <c r="D12151" t="s">
        <v>9</v>
      </c>
      <c r="E12151">
        <v>1</v>
      </c>
      <c r="F12151">
        <v>3425.28</v>
      </c>
      <c r="G12151" t="str">
        <f t="shared" si="947"/>
        <v>BLUEPRINTADK84664</v>
      </c>
      <c r="H12151" t="str">
        <f t="shared" si="951"/>
        <v>5443076A20</v>
      </c>
      <c r="I12151" t="str">
        <f t="shared" si="948"/>
        <v>SAJLA RUČNE KOČNICE</v>
      </c>
      <c r="J12151">
        <f t="shared" si="949"/>
        <v>28.544</v>
      </c>
      <c r="K12151" t="str">
        <f t="shared" si="950"/>
        <v/>
      </c>
    </row>
    <row r="12152" spans="1:11" x14ac:dyDescent="0.25">
      <c r="A12152" t="s">
        <v>21621</v>
      </c>
      <c r="B12152" s="1" t="s">
        <v>21622</v>
      </c>
      <c r="C12152" t="s">
        <v>1734</v>
      </c>
      <c r="D12152" t="s">
        <v>9</v>
      </c>
      <c r="E12152">
        <v>1</v>
      </c>
      <c r="F12152">
        <v>1661.44</v>
      </c>
      <c r="G12152" t="str">
        <f t="shared" si="947"/>
        <v>BLUEPRINTADK84665</v>
      </c>
      <c r="H12152" t="str">
        <f t="shared" si="951"/>
        <v>5441086G00</v>
      </c>
      <c r="I12152" t="str">
        <f t="shared" si="948"/>
        <v>SAJLA RUČNE KOČNICE</v>
      </c>
      <c r="J12152">
        <f t="shared" si="949"/>
        <v>13.845333333333334</v>
      </c>
      <c r="K12152" t="str">
        <f t="shared" si="950"/>
        <v/>
      </c>
    </row>
    <row r="12153" spans="1:11" x14ac:dyDescent="0.25">
      <c r="A12153" t="s">
        <v>21623</v>
      </c>
      <c r="B12153" s="1" t="s">
        <v>21624</v>
      </c>
      <c r="C12153" t="s">
        <v>1734</v>
      </c>
      <c r="D12153" t="s">
        <v>9</v>
      </c>
      <c r="E12153">
        <v>1</v>
      </c>
      <c r="F12153">
        <v>1661.44</v>
      </c>
      <c r="G12153" t="str">
        <f t="shared" si="947"/>
        <v>BLUEPRINTADK84666</v>
      </c>
      <c r="H12153" t="str">
        <f t="shared" si="951"/>
        <v>5440179G00</v>
      </c>
      <c r="I12153" t="str">
        <f t="shared" si="948"/>
        <v>SAJLA RUČNE KOČNICE</v>
      </c>
      <c r="J12153">
        <f t="shared" si="949"/>
        <v>13.845333333333334</v>
      </c>
      <c r="K12153" t="str">
        <f t="shared" si="950"/>
        <v/>
      </c>
    </row>
    <row r="12154" spans="1:11" x14ac:dyDescent="0.25">
      <c r="A12154" t="s">
        <v>21625</v>
      </c>
      <c r="B12154" s="1" t="s">
        <v>21626</v>
      </c>
      <c r="C12154" t="s">
        <v>1734</v>
      </c>
      <c r="D12154" t="s">
        <v>9</v>
      </c>
      <c r="E12154">
        <v>1</v>
      </c>
      <c r="F12154">
        <v>1661.44</v>
      </c>
      <c r="G12154" t="str">
        <f t="shared" si="947"/>
        <v>BLUEPRINTADK84667</v>
      </c>
      <c r="H12154" t="str">
        <f t="shared" si="951"/>
        <v>5442086G00</v>
      </c>
      <c r="I12154" t="str">
        <f t="shared" si="948"/>
        <v>SAJLA RUČNE KOČNICE</v>
      </c>
      <c r="J12154">
        <f t="shared" si="949"/>
        <v>13.845333333333334</v>
      </c>
      <c r="K12154" t="str">
        <f t="shared" si="950"/>
        <v/>
      </c>
    </row>
    <row r="12155" spans="1:11" x14ac:dyDescent="0.25">
      <c r="A12155" t="s">
        <v>21627</v>
      </c>
      <c r="B12155" s="1" t="s">
        <v>21628</v>
      </c>
      <c r="C12155" t="s">
        <v>1734</v>
      </c>
      <c r="D12155" t="s">
        <v>9</v>
      </c>
      <c r="E12155">
        <v>1</v>
      </c>
      <c r="F12155">
        <v>2128.64</v>
      </c>
      <c r="G12155" t="str">
        <f t="shared" si="947"/>
        <v>BLUEPRINTADK84668</v>
      </c>
      <c r="H12155" t="str">
        <f t="shared" si="951"/>
        <v>5442083E20</v>
      </c>
      <c r="I12155" t="str">
        <f t="shared" si="948"/>
        <v>SAJLA RUČNE KOČNICE</v>
      </c>
      <c r="J12155">
        <f t="shared" si="949"/>
        <v>17.738666666666667</v>
      </c>
      <c r="K12155" t="str">
        <f t="shared" si="950"/>
        <v/>
      </c>
    </row>
    <row r="12156" spans="1:11" x14ac:dyDescent="0.25">
      <c r="A12156" t="s">
        <v>21629</v>
      </c>
      <c r="B12156" s="1" t="s">
        <v>21630</v>
      </c>
      <c r="C12156" t="s">
        <v>1734</v>
      </c>
      <c r="D12156" t="s">
        <v>9</v>
      </c>
      <c r="E12156">
        <v>1</v>
      </c>
      <c r="F12156">
        <v>3064.32</v>
      </c>
      <c r="G12156" t="str">
        <f t="shared" si="947"/>
        <v>BLUEPRINTADK84669</v>
      </c>
      <c r="H12156" t="str">
        <f t="shared" si="951"/>
        <v>5441083E20</v>
      </c>
      <c r="I12156" t="str">
        <f t="shared" si="948"/>
        <v>SAJLA RUČNE KOČNICE</v>
      </c>
      <c r="J12156">
        <f t="shared" si="949"/>
        <v>25.536000000000001</v>
      </c>
      <c r="K12156" t="str">
        <f t="shared" si="950"/>
        <v/>
      </c>
    </row>
    <row r="12157" spans="1:11" x14ac:dyDescent="0.25">
      <c r="A12157" t="s">
        <v>21631</v>
      </c>
      <c r="B12157" s="1" t="s">
        <v>21632</v>
      </c>
      <c r="C12157" t="s">
        <v>1734</v>
      </c>
      <c r="D12157" t="s">
        <v>9</v>
      </c>
      <c r="E12157">
        <v>1</v>
      </c>
      <c r="F12157">
        <v>1172.48</v>
      </c>
      <c r="G12157" t="str">
        <f t="shared" si="947"/>
        <v>BLUEPRINTADK84670</v>
      </c>
      <c r="H12157" t="str">
        <f t="shared" si="951"/>
        <v>5442084E00</v>
      </c>
      <c r="I12157" t="str">
        <f t="shared" si="948"/>
        <v>SAJLA RUČNE KOČNICE</v>
      </c>
      <c r="J12157">
        <f t="shared" si="949"/>
        <v>9.7706666666666671</v>
      </c>
      <c r="K12157" t="str">
        <f t="shared" si="950"/>
        <v/>
      </c>
    </row>
    <row r="12158" spans="1:11" x14ac:dyDescent="0.25">
      <c r="A12158" t="s">
        <v>21633</v>
      </c>
      <c r="B12158" s="1" t="s">
        <v>21634</v>
      </c>
      <c r="C12158" t="s">
        <v>1734</v>
      </c>
      <c r="D12158" t="s">
        <v>9</v>
      </c>
      <c r="E12158">
        <v>1</v>
      </c>
      <c r="F12158">
        <v>1154.56</v>
      </c>
      <c r="G12158" t="str">
        <f t="shared" si="947"/>
        <v>BLUEPRINTADK84671</v>
      </c>
      <c r="H12158" t="str">
        <f t="shared" si="951"/>
        <v>5441084E00</v>
      </c>
      <c r="I12158" t="str">
        <f t="shared" si="948"/>
        <v>SAJLA RUČNE KOČNICE</v>
      </c>
      <c r="J12158">
        <f t="shared" si="949"/>
        <v>9.6213333333333324</v>
      </c>
      <c r="K12158" t="str">
        <f t="shared" si="950"/>
        <v/>
      </c>
    </row>
    <row r="12159" spans="1:11" x14ac:dyDescent="0.25">
      <c r="A12159" t="s">
        <v>21635</v>
      </c>
      <c r="C12159" t="s">
        <v>4502</v>
      </c>
      <c r="D12159" t="s">
        <v>9</v>
      </c>
      <c r="E12159">
        <v>1</v>
      </c>
      <c r="F12159">
        <v>2442.2399999999998</v>
      </c>
      <c r="G12159" t="str">
        <f t="shared" si="947"/>
        <v>BLUEPRINTADK84672</v>
      </c>
      <c r="H12159" t="str">
        <f t="shared" si="951"/>
        <v>ADK84672</v>
      </c>
      <c r="I12159" t="str">
        <f t="shared" si="948"/>
        <v>SAJLA KOČNICE</v>
      </c>
      <c r="J12159">
        <f t="shared" si="949"/>
        <v>20.351999999999997</v>
      </c>
      <c r="K12159" t="str">
        <f t="shared" si="950"/>
        <v/>
      </c>
    </row>
    <row r="12160" spans="1:11" x14ac:dyDescent="0.25">
      <c r="A12160" t="s">
        <v>21636</v>
      </c>
      <c r="C12160" t="s">
        <v>4502</v>
      </c>
      <c r="D12160" t="s">
        <v>9</v>
      </c>
      <c r="E12160">
        <v>1</v>
      </c>
      <c r="F12160">
        <v>2021.12</v>
      </c>
      <c r="G12160" t="str">
        <f t="shared" si="947"/>
        <v>BLUEPRINTADK84673</v>
      </c>
      <c r="H12160" t="str">
        <f t="shared" si="951"/>
        <v>ADK84673</v>
      </c>
      <c r="I12160" t="str">
        <f t="shared" si="948"/>
        <v>SAJLA KOČNICE</v>
      </c>
      <c r="J12160">
        <f t="shared" si="949"/>
        <v>16.842666666666666</v>
      </c>
      <c r="K12160" t="str">
        <f t="shared" si="950"/>
        <v/>
      </c>
    </row>
    <row r="12161" spans="1:11" x14ac:dyDescent="0.25">
      <c r="A12161" t="s">
        <v>21637</v>
      </c>
      <c r="C12161" t="s">
        <v>4502</v>
      </c>
      <c r="D12161" t="s">
        <v>9</v>
      </c>
      <c r="E12161">
        <v>1</v>
      </c>
      <c r="F12161">
        <v>1890.56</v>
      </c>
      <c r="G12161" t="str">
        <f t="shared" si="947"/>
        <v>BLUEPRINTADK84674</v>
      </c>
      <c r="H12161" t="str">
        <f t="shared" si="951"/>
        <v>ADK84674</v>
      </c>
      <c r="I12161" t="str">
        <f t="shared" si="948"/>
        <v>SAJLA KOČNICE</v>
      </c>
      <c r="J12161">
        <f t="shared" si="949"/>
        <v>15.754666666666667</v>
      </c>
      <c r="K12161" t="str">
        <f t="shared" si="950"/>
        <v/>
      </c>
    </row>
    <row r="12162" spans="1:11" x14ac:dyDescent="0.25">
      <c r="A12162" t="s">
        <v>21638</v>
      </c>
      <c r="C12162" t="s">
        <v>4502</v>
      </c>
      <c r="D12162" t="s">
        <v>9</v>
      </c>
      <c r="E12162">
        <v>1</v>
      </c>
      <c r="F12162">
        <v>2103.04</v>
      </c>
      <c r="G12162" t="str">
        <f t="shared" si="947"/>
        <v>BLUEPRINTADK84675</v>
      </c>
      <c r="H12162" t="str">
        <f t="shared" si="951"/>
        <v>ADK84675</v>
      </c>
      <c r="I12162" t="str">
        <f t="shared" si="948"/>
        <v>SAJLA KOČNICE</v>
      </c>
      <c r="J12162">
        <f t="shared" si="949"/>
        <v>17.525333333333332</v>
      </c>
      <c r="K12162" t="str">
        <f t="shared" si="950"/>
        <v/>
      </c>
    </row>
    <row r="12163" spans="1:11" x14ac:dyDescent="0.25">
      <c r="A12163" t="s">
        <v>21639</v>
      </c>
      <c r="C12163" t="s">
        <v>4502</v>
      </c>
      <c r="D12163" t="s">
        <v>9</v>
      </c>
      <c r="E12163">
        <v>1</v>
      </c>
      <c r="F12163">
        <v>2270.7199999999998</v>
      </c>
      <c r="G12163" t="str">
        <f t="shared" ref="G12163:G12226" si="952">"BLUEPRINT"&amp;A12163</f>
        <v>BLUEPRINTADK84676</v>
      </c>
      <c r="H12163" t="str">
        <f t="shared" si="951"/>
        <v>ADK84676</v>
      </c>
      <c r="I12163" t="str">
        <f t="shared" ref="I12163:I12226" si="953">UPPER(C12163)</f>
        <v>SAJLA KOČNICE</v>
      </c>
      <c r="J12163">
        <f t="shared" ref="J12163:J12226" si="954">F12163/120</f>
        <v>18.922666666666665</v>
      </c>
      <c r="K12163" t="str">
        <f t="shared" ref="K12163:K12226" si="955">IF(E12163&gt;1,"nesto", "")</f>
        <v/>
      </c>
    </row>
    <row r="12164" spans="1:11" x14ac:dyDescent="0.25">
      <c r="A12164" t="s">
        <v>21640</v>
      </c>
      <c r="C12164" t="s">
        <v>4502</v>
      </c>
      <c r="D12164" t="s">
        <v>9</v>
      </c>
      <c r="E12164">
        <v>1</v>
      </c>
      <c r="F12164">
        <v>2270.7199999999998</v>
      </c>
      <c r="G12164" t="str">
        <f t="shared" si="952"/>
        <v>BLUEPRINTADK84677</v>
      </c>
      <c r="H12164" t="str">
        <f t="shared" si="951"/>
        <v>ADK84677</v>
      </c>
      <c r="I12164" t="str">
        <f t="shared" si="953"/>
        <v>SAJLA KOČNICE</v>
      </c>
      <c r="J12164">
        <f t="shared" si="954"/>
        <v>18.922666666666665</v>
      </c>
      <c r="K12164" t="str">
        <f t="shared" si="955"/>
        <v/>
      </c>
    </row>
    <row r="12165" spans="1:11" x14ac:dyDescent="0.25">
      <c r="A12165" t="s">
        <v>21641</v>
      </c>
      <c r="C12165" t="s">
        <v>4502</v>
      </c>
      <c r="D12165" t="s">
        <v>9</v>
      </c>
      <c r="E12165">
        <v>1</v>
      </c>
      <c r="F12165">
        <v>2794.24</v>
      </c>
      <c r="G12165" t="str">
        <f t="shared" si="952"/>
        <v>BLUEPRINTADK84678</v>
      </c>
      <c r="H12165" t="str">
        <f t="shared" si="951"/>
        <v>ADK84678</v>
      </c>
      <c r="I12165" t="str">
        <f t="shared" si="953"/>
        <v>SAJLA KOČNICE</v>
      </c>
      <c r="J12165">
        <f t="shared" si="954"/>
        <v>23.28533333333333</v>
      </c>
      <c r="K12165" t="str">
        <f t="shared" si="955"/>
        <v/>
      </c>
    </row>
    <row r="12166" spans="1:11" x14ac:dyDescent="0.25">
      <c r="A12166" t="s">
        <v>21642</v>
      </c>
      <c r="C12166" t="s">
        <v>4502</v>
      </c>
      <c r="D12166" t="s">
        <v>9</v>
      </c>
      <c r="E12166">
        <v>1</v>
      </c>
      <c r="F12166">
        <v>2794.24</v>
      </c>
      <c r="G12166" t="str">
        <f t="shared" si="952"/>
        <v>BLUEPRINTADK84679</v>
      </c>
      <c r="H12166" t="str">
        <f t="shared" si="951"/>
        <v>ADK84679</v>
      </c>
      <c r="I12166" t="str">
        <f t="shared" si="953"/>
        <v>SAJLA KOČNICE</v>
      </c>
      <c r="J12166">
        <f t="shared" si="954"/>
        <v>23.28533333333333</v>
      </c>
      <c r="K12166" t="str">
        <f t="shared" si="955"/>
        <v/>
      </c>
    </row>
    <row r="12167" spans="1:11" x14ac:dyDescent="0.25">
      <c r="A12167" t="s">
        <v>21643</v>
      </c>
      <c r="C12167" t="s">
        <v>4502</v>
      </c>
      <c r="D12167" t="s">
        <v>9</v>
      </c>
      <c r="E12167">
        <v>1</v>
      </c>
      <c r="F12167">
        <v>2631.68</v>
      </c>
      <c r="G12167" t="str">
        <f t="shared" si="952"/>
        <v>BLUEPRINTADK84680</v>
      </c>
      <c r="H12167" t="str">
        <f t="shared" si="951"/>
        <v>ADK84680</v>
      </c>
      <c r="I12167" t="str">
        <f t="shared" si="953"/>
        <v>SAJLA KOČNICE</v>
      </c>
      <c r="J12167">
        <f t="shared" si="954"/>
        <v>21.930666666666664</v>
      </c>
      <c r="K12167" t="str">
        <f t="shared" si="955"/>
        <v/>
      </c>
    </row>
    <row r="12168" spans="1:11" x14ac:dyDescent="0.25">
      <c r="A12168" t="s">
        <v>21644</v>
      </c>
      <c r="C12168" t="s">
        <v>4502</v>
      </c>
      <c r="D12168" t="s">
        <v>9</v>
      </c>
      <c r="E12168">
        <v>1</v>
      </c>
      <c r="F12168">
        <v>2631.68</v>
      </c>
      <c r="G12168" t="str">
        <f t="shared" si="952"/>
        <v>BLUEPRINTADK84681</v>
      </c>
      <c r="H12168" t="str">
        <f t="shared" si="951"/>
        <v>ADK84681</v>
      </c>
      <c r="I12168" t="str">
        <f t="shared" si="953"/>
        <v>SAJLA KOČNICE</v>
      </c>
      <c r="J12168">
        <f t="shared" si="954"/>
        <v>21.930666666666664</v>
      </c>
      <c r="K12168" t="str">
        <f t="shared" si="955"/>
        <v/>
      </c>
    </row>
    <row r="12169" spans="1:11" x14ac:dyDescent="0.25">
      <c r="A12169" t="s">
        <v>21645</v>
      </c>
      <c r="C12169" t="s">
        <v>4502</v>
      </c>
      <c r="D12169" t="s">
        <v>9</v>
      </c>
      <c r="E12169">
        <v>1</v>
      </c>
      <c r="F12169">
        <v>2259.1999999999998</v>
      </c>
      <c r="G12169" t="str">
        <f t="shared" si="952"/>
        <v>BLUEPRINTADK84682</v>
      </c>
      <c r="H12169" t="str">
        <f t="shared" si="951"/>
        <v>ADK84682</v>
      </c>
      <c r="I12169" t="str">
        <f t="shared" si="953"/>
        <v>SAJLA KOČNICE</v>
      </c>
      <c r="J12169">
        <f t="shared" si="954"/>
        <v>18.826666666666664</v>
      </c>
      <c r="K12169" t="str">
        <f t="shared" si="955"/>
        <v/>
      </c>
    </row>
    <row r="12170" spans="1:11" x14ac:dyDescent="0.25">
      <c r="A12170" t="s">
        <v>21646</v>
      </c>
      <c r="B12170" s="1" t="s">
        <v>21647</v>
      </c>
      <c r="C12170" t="s">
        <v>4502</v>
      </c>
      <c r="D12170" t="s">
        <v>9</v>
      </c>
      <c r="E12170">
        <v>1</v>
      </c>
      <c r="F12170">
        <v>3048.96</v>
      </c>
      <c r="G12170" t="str">
        <f t="shared" si="952"/>
        <v>BLUEPRINTADK84683</v>
      </c>
      <c r="H12170" t="str">
        <f t="shared" si="951"/>
        <v>5442052D01</v>
      </c>
      <c r="I12170" t="str">
        <f t="shared" si="953"/>
        <v>SAJLA KOČNICE</v>
      </c>
      <c r="J12170">
        <f t="shared" si="954"/>
        <v>25.408000000000001</v>
      </c>
      <c r="K12170" t="str">
        <f t="shared" si="955"/>
        <v/>
      </c>
    </row>
    <row r="12171" spans="1:11" x14ac:dyDescent="0.25">
      <c r="A12171" t="s">
        <v>21648</v>
      </c>
      <c r="B12171" s="1" t="s">
        <v>21649</v>
      </c>
      <c r="C12171" t="s">
        <v>4502</v>
      </c>
      <c r="D12171" t="s">
        <v>9</v>
      </c>
      <c r="E12171">
        <v>1</v>
      </c>
      <c r="F12171">
        <v>2045.44</v>
      </c>
      <c r="G12171" t="str">
        <f t="shared" si="952"/>
        <v>BLUEPRINTADK84684</v>
      </c>
      <c r="H12171" t="str">
        <f t="shared" si="951"/>
        <v>5441052D01</v>
      </c>
      <c r="I12171" t="str">
        <f t="shared" si="953"/>
        <v>SAJLA KOČNICE</v>
      </c>
      <c r="J12171">
        <f t="shared" si="954"/>
        <v>17.045333333333335</v>
      </c>
      <c r="K12171" t="str">
        <f t="shared" si="955"/>
        <v/>
      </c>
    </row>
    <row r="12172" spans="1:11" x14ac:dyDescent="0.25">
      <c r="A12172" t="s">
        <v>21650</v>
      </c>
      <c r="C12172" t="s">
        <v>4502</v>
      </c>
      <c r="D12172" t="s">
        <v>9</v>
      </c>
      <c r="E12172">
        <v>1</v>
      </c>
      <c r="F12172">
        <v>2021.12</v>
      </c>
      <c r="G12172" t="str">
        <f t="shared" si="952"/>
        <v>BLUEPRINTADK84685</v>
      </c>
      <c r="H12172" t="str">
        <f t="shared" si="951"/>
        <v>ADK84685</v>
      </c>
      <c r="I12172" t="str">
        <f t="shared" si="953"/>
        <v>SAJLA KOČNICE</v>
      </c>
      <c r="J12172">
        <f t="shared" si="954"/>
        <v>16.842666666666666</v>
      </c>
      <c r="K12172" t="str">
        <f t="shared" si="955"/>
        <v/>
      </c>
    </row>
    <row r="12173" spans="1:11" x14ac:dyDescent="0.25">
      <c r="A12173" t="s">
        <v>21651</v>
      </c>
      <c r="C12173" t="s">
        <v>4502</v>
      </c>
      <c r="D12173" t="s">
        <v>9</v>
      </c>
      <c r="E12173">
        <v>1</v>
      </c>
      <c r="F12173">
        <v>2021.12</v>
      </c>
      <c r="G12173" t="str">
        <f t="shared" si="952"/>
        <v>BLUEPRINTADK84686</v>
      </c>
      <c r="H12173" t="str">
        <f t="shared" si="951"/>
        <v>ADK84686</v>
      </c>
      <c r="I12173" t="str">
        <f t="shared" si="953"/>
        <v>SAJLA KOČNICE</v>
      </c>
      <c r="J12173">
        <f t="shared" si="954"/>
        <v>16.842666666666666</v>
      </c>
      <c r="K12173" t="str">
        <f t="shared" si="955"/>
        <v/>
      </c>
    </row>
    <row r="12174" spans="1:11" x14ac:dyDescent="0.25">
      <c r="A12174" t="s">
        <v>21652</v>
      </c>
      <c r="C12174" t="s">
        <v>4502</v>
      </c>
      <c r="D12174" t="s">
        <v>9</v>
      </c>
      <c r="E12174">
        <v>1</v>
      </c>
      <c r="F12174">
        <v>3010.56</v>
      </c>
      <c r="G12174" t="str">
        <f t="shared" si="952"/>
        <v>BLUEPRINTADK84687</v>
      </c>
      <c r="H12174" t="str">
        <f t="shared" si="951"/>
        <v>ADK84687</v>
      </c>
      <c r="I12174" t="str">
        <f t="shared" si="953"/>
        <v>SAJLA KOČNICE</v>
      </c>
      <c r="J12174">
        <f t="shared" si="954"/>
        <v>25.088000000000001</v>
      </c>
      <c r="K12174" t="str">
        <f t="shared" si="955"/>
        <v/>
      </c>
    </row>
    <row r="12175" spans="1:11" x14ac:dyDescent="0.25">
      <c r="A12175" t="s">
        <v>21653</v>
      </c>
      <c r="C12175" t="s">
        <v>4502</v>
      </c>
      <c r="D12175" t="s">
        <v>9</v>
      </c>
      <c r="E12175">
        <v>1</v>
      </c>
      <c r="F12175">
        <v>1982.72</v>
      </c>
      <c r="G12175" t="str">
        <f t="shared" si="952"/>
        <v>BLUEPRINTADK84688</v>
      </c>
      <c r="H12175" t="str">
        <f t="shared" si="951"/>
        <v>ADK84688</v>
      </c>
      <c r="I12175" t="str">
        <f t="shared" si="953"/>
        <v>SAJLA KOČNICE</v>
      </c>
      <c r="J12175">
        <f t="shared" si="954"/>
        <v>16.522666666666666</v>
      </c>
      <c r="K12175" t="str">
        <f t="shared" si="955"/>
        <v/>
      </c>
    </row>
    <row r="12176" spans="1:11" x14ac:dyDescent="0.25">
      <c r="A12176" t="s">
        <v>21654</v>
      </c>
      <c r="B12176" s="1" t="s">
        <v>21655</v>
      </c>
      <c r="C12176" t="s">
        <v>4502</v>
      </c>
      <c r="D12176" t="s">
        <v>9</v>
      </c>
      <c r="E12176">
        <v>1</v>
      </c>
      <c r="F12176">
        <v>2231.04</v>
      </c>
      <c r="G12176" t="str">
        <f t="shared" si="952"/>
        <v>BLUEPRINTADK84689</v>
      </c>
      <c r="H12176" t="str">
        <f t="shared" si="951"/>
        <v>5440262G10</v>
      </c>
      <c r="I12176" t="str">
        <f t="shared" si="953"/>
        <v>SAJLA KOČNICE</v>
      </c>
      <c r="J12176">
        <f t="shared" si="954"/>
        <v>18.591999999999999</v>
      </c>
      <c r="K12176" t="str">
        <f t="shared" si="955"/>
        <v/>
      </c>
    </row>
    <row r="12177" spans="1:11" x14ac:dyDescent="0.25">
      <c r="A12177" t="s">
        <v>21656</v>
      </c>
      <c r="B12177" s="1" t="s">
        <v>21657</v>
      </c>
      <c r="C12177" t="s">
        <v>4502</v>
      </c>
      <c r="D12177" t="s">
        <v>9</v>
      </c>
      <c r="E12177">
        <v>1</v>
      </c>
      <c r="F12177">
        <v>2274.56</v>
      </c>
      <c r="G12177" t="str">
        <f t="shared" si="952"/>
        <v>BLUEPRINTADK84690</v>
      </c>
      <c r="H12177" t="str">
        <f t="shared" si="951"/>
        <v>5440162G10</v>
      </c>
      <c r="I12177" t="str">
        <f t="shared" si="953"/>
        <v>SAJLA KOČNICE</v>
      </c>
      <c r="J12177">
        <f t="shared" si="954"/>
        <v>18.954666666666665</v>
      </c>
      <c r="K12177" t="str">
        <f t="shared" si="955"/>
        <v/>
      </c>
    </row>
    <row r="12178" spans="1:11" x14ac:dyDescent="0.25">
      <c r="A12178" t="s">
        <v>21658</v>
      </c>
      <c r="B12178" s="1" t="s">
        <v>21659</v>
      </c>
      <c r="C12178" t="s">
        <v>4502</v>
      </c>
      <c r="D12178" t="s">
        <v>9</v>
      </c>
      <c r="E12178">
        <v>1</v>
      </c>
      <c r="F12178">
        <v>2694.4</v>
      </c>
      <c r="G12178" t="str">
        <f t="shared" si="952"/>
        <v>BLUEPRINTADK84691</v>
      </c>
      <c r="H12178" t="str">
        <f t="shared" si="951"/>
        <v>5440280J00</v>
      </c>
      <c r="I12178" t="str">
        <f t="shared" si="953"/>
        <v>SAJLA KOČNICE</v>
      </c>
      <c r="J12178">
        <f t="shared" si="954"/>
        <v>22.453333333333333</v>
      </c>
      <c r="K12178" t="str">
        <f t="shared" si="955"/>
        <v/>
      </c>
    </row>
    <row r="12179" spans="1:11" x14ac:dyDescent="0.25">
      <c r="A12179" t="s">
        <v>21660</v>
      </c>
      <c r="B12179" s="1" t="s">
        <v>21661</v>
      </c>
      <c r="C12179" t="s">
        <v>4502</v>
      </c>
      <c r="D12179" t="s">
        <v>9</v>
      </c>
      <c r="E12179">
        <v>1</v>
      </c>
      <c r="F12179">
        <v>2694.4</v>
      </c>
      <c r="G12179" t="str">
        <f t="shared" si="952"/>
        <v>BLUEPRINTADK84692</v>
      </c>
      <c r="H12179" t="str">
        <f t="shared" si="951"/>
        <v>5440180J00</v>
      </c>
      <c r="I12179" t="str">
        <f t="shared" si="953"/>
        <v>SAJLA KOČNICE</v>
      </c>
      <c r="J12179">
        <f t="shared" si="954"/>
        <v>22.453333333333333</v>
      </c>
      <c r="K12179" t="str">
        <f t="shared" si="955"/>
        <v/>
      </c>
    </row>
    <row r="12180" spans="1:11" x14ac:dyDescent="0.25">
      <c r="A12180" t="s">
        <v>21662</v>
      </c>
      <c r="B12180" s="1" t="s">
        <v>21663</v>
      </c>
      <c r="C12180" t="s">
        <v>4502</v>
      </c>
      <c r="D12180" t="s">
        <v>9</v>
      </c>
      <c r="E12180">
        <v>1</v>
      </c>
      <c r="F12180">
        <v>2694.4</v>
      </c>
      <c r="G12180" t="str">
        <f t="shared" si="952"/>
        <v>BLUEPRINTADK84693</v>
      </c>
      <c r="H12180" t="str">
        <f t="shared" si="951"/>
        <v>5440280J10</v>
      </c>
      <c r="I12180" t="str">
        <f t="shared" si="953"/>
        <v>SAJLA KOČNICE</v>
      </c>
      <c r="J12180">
        <f t="shared" si="954"/>
        <v>22.453333333333333</v>
      </c>
      <c r="K12180" t="str">
        <f t="shared" si="955"/>
        <v/>
      </c>
    </row>
    <row r="12181" spans="1:11" x14ac:dyDescent="0.25">
      <c r="A12181" t="s">
        <v>21664</v>
      </c>
      <c r="B12181" s="1" t="s">
        <v>21665</v>
      </c>
      <c r="C12181" t="s">
        <v>4502</v>
      </c>
      <c r="D12181" t="s">
        <v>9</v>
      </c>
      <c r="E12181">
        <v>1</v>
      </c>
      <c r="F12181">
        <v>2694.4</v>
      </c>
      <c r="G12181" t="str">
        <f t="shared" si="952"/>
        <v>BLUEPRINTADK84694</v>
      </c>
      <c r="H12181" t="str">
        <f t="shared" si="951"/>
        <v>5440180J10</v>
      </c>
      <c r="I12181" t="str">
        <f t="shared" si="953"/>
        <v>SAJLA KOČNICE</v>
      </c>
      <c r="J12181">
        <f t="shared" si="954"/>
        <v>22.453333333333333</v>
      </c>
      <c r="K12181" t="str">
        <f t="shared" si="955"/>
        <v/>
      </c>
    </row>
    <row r="12182" spans="1:11" x14ac:dyDescent="0.25">
      <c r="A12182" t="s">
        <v>21666</v>
      </c>
      <c r="B12182" s="1" t="s">
        <v>21667</v>
      </c>
      <c r="C12182" t="s">
        <v>1734</v>
      </c>
      <c r="D12182" t="s">
        <v>9</v>
      </c>
      <c r="E12182">
        <v>1</v>
      </c>
      <c r="F12182">
        <v>3194.88</v>
      </c>
      <c r="G12182" t="str">
        <f t="shared" si="952"/>
        <v>BLUEPRINTADK84695</v>
      </c>
      <c r="H12182" t="str">
        <f t="shared" si="951"/>
        <v>5466070AA0</v>
      </c>
      <c r="I12182" t="str">
        <f t="shared" si="953"/>
        <v>SAJLA RUČNE KOČNICE</v>
      </c>
      <c r="J12182">
        <f t="shared" si="954"/>
        <v>26.624000000000002</v>
      </c>
      <c r="K12182" t="str">
        <f t="shared" si="955"/>
        <v/>
      </c>
    </row>
    <row r="12183" spans="1:11" x14ac:dyDescent="0.25">
      <c r="A12183" t="s">
        <v>21668</v>
      </c>
      <c r="B12183" s="1" t="s">
        <v>21669</v>
      </c>
      <c r="C12183" t="s">
        <v>1734</v>
      </c>
      <c r="D12183" t="s">
        <v>9</v>
      </c>
      <c r="E12183">
        <v>1</v>
      </c>
      <c r="F12183">
        <v>2705.92</v>
      </c>
      <c r="G12183" t="str">
        <f t="shared" si="952"/>
        <v>BLUEPRINTADK84696</v>
      </c>
      <c r="H12183" t="str">
        <f t="shared" si="951"/>
        <v>5440264G00</v>
      </c>
      <c r="I12183" t="str">
        <f t="shared" si="953"/>
        <v>SAJLA RUČNE KOČNICE</v>
      </c>
      <c r="J12183">
        <f t="shared" si="954"/>
        <v>22.549333333333333</v>
      </c>
      <c r="K12183" t="str">
        <f t="shared" si="955"/>
        <v/>
      </c>
    </row>
    <row r="12184" spans="1:11" x14ac:dyDescent="0.25">
      <c r="A12184" t="s">
        <v>21670</v>
      </c>
      <c r="B12184" s="1" t="s">
        <v>21671</v>
      </c>
      <c r="C12184" t="s">
        <v>1734</v>
      </c>
      <c r="D12184" t="s">
        <v>9</v>
      </c>
      <c r="E12184">
        <v>1</v>
      </c>
      <c r="F12184">
        <v>2896.64</v>
      </c>
      <c r="G12184" t="str">
        <f t="shared" si="952"/>
        <v>BLUEPRINTADK84697</v>
      </c>
      <c r="H12184" t="str">
        <f t="shared" si="951"/>
        <v>5440276K10</v>
      </c>
      <c r="I12184" t="str">
        <f t="shared" si="953"/>
        <v>SAJLA RUČNE KOČNICE</v>
      </c>
      <c r="J12184">
        <f t="shared" si="954"/>
        <v>24.138666666666666</v>
      </c>
      <c r="K12184" t="str">
        <f t="shared" si="955"/>
        <v/>
      </c>
    </row>
    <row r="12185" spans="1:11" x14ac:dyDescent="0.25">
      <c r="A12185" t="s">
        <v>21672</v>
      </c>
      <c r="B12185" s="1" t="s">
        <v>21673</v>
      </c>
      <c r="C12185" t="s">
        <v>1734</v>
      </c>
      <c r="D12185" t="s">
        <v>9</v>
      </c>
      <c r="E12185">
        <v>1</v>
      </c>
      <c r="F12185">
        <v>2896.64</v>
      </c>
      <c r="G12185" t="str">
        <f t="shared" si="952"/>
        <v>BLUEPRINTADK84698</v>
      </c>
      <c r="H12185" t="str">
        <f t="shared" si="951"/>
        <v>5440176K10</v>
      </c>
      <c r="I12185" t="str">
        <f t="shared" si="953"/>
        <v>SAJLA RUČNE KOČNICE</v>
      </c>
      <c r="J12185">
        <f t="shared" si="954"/>
        <v>24.138666666666666</v>
      </c>
      <c r="K12185" t="str">
        <f t="shared" si="955"/>
        <v/>
      </c>
    </row>
    <row r="12186" spans="1:11" x14ac:dyDescent="0.25">
      <c r="A12186" t="s">
        <v>21674</v>
      </c>
      <c r="B12186" s="1" t="s">
        <v>21675</v>
      </c>
      <c r="C12186" t="s">
        <v>1734</v>
      </c>
      <c r="D12186" t="s">
        <v>9</v>
      </c>
      <c r="E12186">
        <v>1</v>
      </c>
      <c r="F12186">
        <v>2538.2399999999998</v>
      </c>
      <c r="G12186" t="str">
        <f t="shared" si="952"/>
        <v>BLUEPRINTADK84699</v>
      </c>
      <c r="H12186" t="str">
        <f t="shared" si="951"/>
        <v>54402M68K00</v>
      </c>
      <c r="I12186" t="str">
        <f t="shared" si="953"/>
        <v>SAJLA RUČNE KOČNICE</v>
      </c>
      <c r="J12186">
        <f t="shared" si="954"/>
        <v>21.151999999999997</v>
      </c>
      <c r="K12186" t="str">
        <f t="shared" si="955"/>
        <v/>
      </c>
    </row>
    <row r="12187" spans="1:11" x14ac:dyDescent="0.25">
      <c r="A12187" t="s">
        <v>21676</v>
      </c>
      <c r="B12187" s="1" t="s">
        <v>21677</v>
      </c>
      <c r="C12187" t="s">
        <v>1783</v>
      </c>
      <c r="D12187" t="s">
        <v>9</v>
      </c>
      <c r="E12187">
        <v>1</v>
      </c>
      <c r="F12187">
        <v>7511.04</v>
      </c>
      <c r="G12187" t="str">
        <f t="shared" si="952"/>
        <v>BLUEPRINTADK84703</v>
      </c>
      <c r="H12187" t="str">
        <f t="shared" si="951"/>
        <v>43511A83003R</v>
      </c>
      <c r="I12187" t="str">
        <f t="shared" si="953"/>
        <v>KOCIONI DOBOŠ</v>
      </c>
      <c r="J12187">
        <f t="shared" si="954"/>
        <v>62.591999999999999</v>
      </c>
      <c r="K12187" t="str">
        <f t="shared" si="955"/>
        <v/>
      </c>
    </row>
    <row r="12188" spans="1:11" x14ac:dyDescent="0.25">
      <c r="A12188" t="s">
        <v>21678</v>
      </c>
      <c r="B12188" s="1" t="s">
        <v>21679</v>
      </c>
      <c r="C12188" t="s">
        <v>1783</v>
      </c>
      <c r="D12188" t="s">
        <v>9</v>
      </c>
      <c r="E12188">
        <v>1</v>
      </c>
      <c r="F12188">
        <v>19603.2</v>
      </c>
      <c r="G12188" t="str">
        <f t="shared" si="952"/>
        <v>BLUEPRINTADK84704C</v>
      </c>
      <c r="H12188" t="str">
        <f t="shared" si="951"/>
        <v>4351175F02</v>
      </c>
      <c r="I12188" t="str">
        <f t="shared" si="953"/>
        <v>KOCIONI DOBOŠ</v>
      </c>
      <c r="J12188">
        <f t="shared" si="954"/>
        <v>163.36000000000001</v>
      </c>
      <c r="K12188" t="str">
        <f t="shared" si="955"/>
        <v/>
      </c>
    </row>
    <row r="12189" spans="1:11" x14ac:dyDescent="0.25">
      <c r="A12189" t="s">
        <v>21680</v>
      </c>
      <c r="B12189" s="1" t="s">
        <v>21681</v>
      </c>
      <c r="C12189" t="s">
        <v>1783</v>
      </c>
      <c r="D12189" t="s">
        <v>9</v>
      </c>
      <c r="E12189">
        <v>1</v>
      </c>
      <c r="F12189">
        <v>2214.4</v>
      </c>
      <c r="G12189" t="str">
        <f t="shared" si="952"/>
        <v>BLUEPRINTADK84705</v>
      </c>
      <c r="H12189" t="str">
        <f t="shared" si="951"/>
        <v>4351165D10</v>
      </c>
      <c r="I12189" t="str">
        <f t="shared" si="953"/>
        <v>KOCIONI DOBOŠ</v>
      </c>
      <c r="J12189">
        <f t="shared" si="954"/>
        <v>18.453333333333333</v>
      </c>
      <c r="K12189" t="str">
        <f t="shared" si="955"/>
        <v/>
      </c>
    </row>
    <row r="12190" spans="1:11" x14ac:dyDescent="0.25">
      <c r="A12190" t="s">
        <v>21682</v>
      </c>
      <c r="B12190" s="1" t="s">
        <v>21683</v>
      </c>
      <c r="C12190" t="s">
        <v>1783</v>
      </c>
      <c r="D12190" t="s">
        <v>9</v>
      </c>
      <c r="E12190">
        <v>1</v>
      </c>
      <c r="F12190">
        <v>7582.72</v>
      </c>
      <c r="G12190" t="str">
        <f t="shared" si="952"/>
        <v>BLUEPRINTADK84706C</v>
      </c>
      <c r="H12190" t="str">
        <f t="shared" si="951"/>
        <v>4351184040</v>
      </c>
      <c r="I12190" t="str">
        <f t="shared" si="953"/>
        <v>KOCIONI DOBOŠ</v>
      </c>
      <c r="J12190">
        <f t="shared" si="954"/>
        <v>63.189333333333337</v>
      </c>
      <c r="K12190" t="str">
        <f t="shared" si="955"/>
        <v/>
      </c>
    </row>
    <row r="12191" spans="1:11" x14ac:dyDescent="0.25">
      <c r="A12191" t="s">
        <v>21684</v>
      </c>
      <c r="B12191" s="1" t="s">
        <v>21685</v>
      </c>
      <c r="C12191" t="s">
        <v>1783</v>
      </c>
      <c r="D12191" t="s">
        <v>9</v>
      </c>
      <c r="E12191">
        <v>1</v>
      </c>
      <c r="F12191">
        <v>2511.36</v>
      </c>
      <c r="G12191" t="str">
        <f t="shared" si="952"/>
        <v>BLUEPRINTADK84707</v>
      </c>
      <c r="H12191" t="str">
        <f t="shared" si="951"/>
        <v>4351183E00</v>
      </c>
      <c r="I12191" t="str">
        <f t="shared" si="953"/>
        <v>KOCIONI DOBOŠ</v>
      </c>
      <c r="J12191">
        <f t="shared" si="954"/>
        <v>20.928000000000001</v>
      </c>
      <c r="K12191" t="str">
        <f t="shared" si="955"/>
        <v/>
      </c>
    </row>
    <row r="12192" spans="1:11" x14ac:dyDescent="0.25">
      <c r="A12192" t="s">
        <v>21686</v>
      </c>
      <c r="C12192" t="s">
        <v>1783</v>
      </c>
      <c r="D12192" t="s">
        <v>9</v>
      </c>
      <c r="E12192">
        <v>1</v>
      </c>
      <c r="F12192">
        <v>2411.52</v>
      </c>
      <c r="G12192" t="str">
        <f t="shared" si="952"/>
        <v>BLUEPRINTADK84708</v>
      </c>
      <c r="H12192" t="str">
        <f t="shared" si="951"/>
        <v>ADK84708</v>
      </c>
      <c r="I12192" t="str">
        <f t="shared" si="953"/>
        <v>KOCIONI DOBOŠ</v>
      </c>
      <c r="J12192">
        <f t="shared" si="954"/>
        <v>20.096</v>
      </c>
      <c r="K12192" t="str">
        <f t="shared" si="955"/>
        <v/>
      </c>
    </row>
    <row r="12193" spans="1:11" x14ac:dyDescent="0.25">
      <c r="A12193" t="s">
        <v>21687</v>
      </c>
      <c r="C12193" t="s">
        <v>1783</v>
      </c>
      <c r="D12193" t="s">
        <v>9</v>
      </c>
      <c r="E12193">
        <v>1</v>
      </c>
      <c r="F12193">
        <v>2213.12</v>
      </c>
      <c r="G12193" t="str">
        <f t="shared" si="952"/>
        <v>BLUEPRINTADK84709</v>
      </c>
      <c r="H12193" t="str">
        <f t="shared" si="951"/>
        <v>ADK84709</v>
      </c>
      <c r="I12193" t="str">
        <f t="shared" si="953"/>
        <v>KOCIONI DOBOŠ</v>
      </c>
      <c r="J12193">
        <f t="shared" si="954"/>
        <v>18.442666666666664</v>
      </c>
      <c r="K12193" t="str">
        <f t="shared" si="955"/>
        <v/>
      </c>
    </row>
    <row r="12194" spans="1:11" x14ac:dyDescent="0.25">
      <c r="A12194" t="s">
        <v>21688</v>
      </c>
      <c r="C12194" t="s">
        <v>1783</v>
      </c>
      <c r="D12194" t="s">
        <v>9</v>
      </c>
      <c r="E12194">
        <v>1</v>
      </c>
      <c r="F12194">
        <v>1528.32</v>
      </c>
      <c r="G12194" t="str">
        <f t="shared" si="952"/>
        <v>BLUEPRINTADK84710</v>
      </c>
      <c r="H12194" t="str">
        <f t="shared" si="951"/>
        <v>ADK84710</v>
      </c>
      <c r="I12194" t="str">
        <f t="shared" si="953"/>
        <v>KOCIONI DOBOŠ</v>
      </c>
      <c r="J12194">
        <f t="shared" si="954"/>
        <v>12.735999999999999</v>
      </c>
      <c r="K12194" t="str">
        <f t="shared" si="955"/>
        <v/>
      </c>
    </row>
    <row r="12195" spans="1:11" x14ac:dyDescent="0.25">
      <c r="A12195" t="s">
        <v>21689</v>
      </c>
      <c r="C12195" t="s">
        <v>1783</v>
      </c>
      <c r="D12195" t="s">
        <v>9</v>
      </c>
      <c r="E12195">
        <v>1</v>
      </c>
      <c r="F12195">
        <v>2429.44</v>
      </c>
      <c r="G12195" t="str">
        <f t="shared" si="952"/>
        <v>BLUEPRINTADK84711</v>
      </c>
      <c r="H12195" t="str">
        <f t="shared" si="951"/>
        <v>ADK84711</v>
      </c>
      <c r="I12195" t="str">
        <f t="shared" si="953"/>
        <v>KOCIONI DOBOŠ</v>
      </c>
      <c r="J12195">
        <f t="shared" si="954"/>
        <v>20.245333333333335</v>
      </c>
      <c r="K12195" t="str">
        <f t="shared" si="955"/>
        <v/>
      </c>
    </row>
    <row r="12196" spans="1:11" x14ac:dyDescent="0.25">
      <c r="A12196" t="s">
        <v>21690</v>
      </c>
      <c r="B12196" s="1" t="s">
        <v>21691</v>
      </c>
      <c r="C12196" t="s">
        <v>11131</v>
      </c>
      <c r="D12196" t="s">
        <v>9</v>
      </c>
      <c r="E12196">
        <v>1</v>
      </c>
      <c r="F12196">
        <v>3258.88</v>
      </c>
      <c r="G12196" t="str">
        <f t="shared" si="952"/>
        <v>BLUEPRINTADK84713</v>
      </c>
      <c r="H12196" t="str">
        <f t="shared" si="951"/>
        <v>4351165J00</v>
      </c>
      <c r="I12196" t="str">
        <f t="shared" si="953"/>
        <v>KOČIONI DIOBOŠ</v>
      </c>
      <c r="J12196">
        <f t="shared" si="954"/>
        <v>27.157333333333334</v>
      </c>
      <c r="K12196" t="str">
        <f t="shared" si="955"/>
        <v/>
      </c>
    </row>
    <row r="12197" spans="1:11" x14ac:dyDescent="0.25">
      <c r="A12197" t="s">
        <v>21692</v>
      </c>
      <c r="C12197" t="s">
        <v>4647</v>
      </c>
      <c r="D12197" t="s">
        <v>9</v>
      </c>
      <c r="E12197">
        <v>1</v>
      </c>
      <c r="F12197">
        <v>587.52</v>
      </c>
      <c r="G12197" t="str">
        <f t="shared" si="952"/>
        <v>BLUEPRINTADK848601</v>
      </c>
      <c r="H12197" t="str">
        <f t="shared" si="951"/>
        <v>ADK848601</v>
      </c>
      <c r="I12197" t="str">
        <f t="shared" si="953"/>
        <v>SET ZA KOCIONE PLOCICE</v>
      </c>
      <c r="J12197">
        <f t="shared" si="954"/>
        <v>4.8959999999999999</v>
      </c>
      <c r="K12197" t="str">
        <f t="shared" si="955"/>
        <v/>
      </c>
    </row>
    <row r="12198" spans="1:11" x14ac:dyDescent="0.25">
      <c r="A12198" t="s">
        <v>21693</v>
      </c>
      <c r="B12198" s="1" t="s">
        <v>21694</v>
      </c>
      <c r="C12198" t="s">
        <v>1792</v>
      </c>
      <c r="D12198" t="s">
        <v>9</v>
      </c>
      <c r="E12198">
        <v>1</v>
      </c>
      <c r="F12198">
        <v>38626.559999999998</v>
      </c>
      <c r="G12198" t="str">
        <f t="shared" si="952"/>
        <v>BLUEPRINTADK85101C</v>
      </c>
      <c r="H12198" t="str">
        <f t="shared" si="951"/>
        <v>5110065D70</v>
      </c>
      <c r="I12198" t="str">
        <f t="shared" si="953"/>
        <v>GLAVNI CILINDAR KOČNICE</v>
      </c>
      <c r="J12198">
        <f t="shared" si="954"/>
        <v>321.88799999999998</v>
      </c>
      <c r="K12198" t="str">
        <f t="shared" si="955"/>
        <v/>
      </c>
    </row>
    <row r="12199" spans="1:11" x14ac:dyDescent="0.25">
      <c r="A12199" t="s">
        <v>21695</v>
      </c>
      <c r="B12199" s="1" t="s">
        <v>21696</v>
      </c>
      <c r="C12199" t="s">
        <v>1792</v>
      </c>
      <c r="D12199" t="s">
        <v>9</v>
      </c>
      <c r="E12199">
        <v>1</v>
      </c>
      <c r="F12199">
        <v>31715.84</v>
      </c>
      <c r="G12199" t="str">
        <f t="shared" si="952"/>
        <v>BLUEPRINTADK85102C</v>
      </c>
      <c r="H12199" t="str">
        <f t="shared" si="951"/>
        <v>5110081A00</v>
      </c>
      <c r="I12199" t="str">
        <f t="shared" si="953"/>
        <v>GLAVNI CILINDAR KOČNICE</v>
      </c>
      <c r="J12199">
        <f t="shared" si="954"/>
        <v>264.29866666666669</v>
      </c>
      <c r="K12199" t="str">
        <f t="shared" si="955"/>
        <v/>
      </c>
    </row>
    <row r="12200" spans="1:11" x14ac:dyDescent="0.25">
      <c r="A12200" t="s">
        <v>21697</v>
      </c>
      <c r="B12200" s="1" t="s">
        <v>21698</v>
      </c>
      <c r="C12200" t="s">
        <v>1792</v>
      </c>
      <c r="D12200" t="s">
        <v>9</v>
      </c>
      <c r="E12200">
        <v>1</v>
      </c>
      <c r="F12200">
        <v>9752.32</v>
      </c>
      <c r="G12200" t="str">
        <f t="shared" si="952"/>
        <v>BLUEPRINTADK85104</v>
      </c>
      <c r="H12200" t="str">
        <f t="shared" si="951"/>
        <v>5110060A20</v>
      </c>
      <c r="I12200" t="str">
        <f t="shared" si="953"/>
        <v>GLAVNI CILINDAR KOČNICE</v>
      </c>
      <c r="J12200">
        <f t="shared" si="954"/>
        <v>81.269333333333336</v>
      </c>
      <c r="K12200" t="str">
        <f t="shared" si="955"/>
        <v/>
      </c>
    </row>
    <row r="12201" spans="1:11" x14ac:dyDescent="0.25">
      <c r="A12201" t="s">
        <v>21699</v>
      </c>
      <c r="B12201" s="1" t="s">
        <v>21700</v>
      </c>
      <c r="C12201" t="s">
        <v>1792</v>
      </c>
      <c r="D12201" t="s">
        <v>9</v>
      </c>
      <c r="E12201">
        <v>1</v>
      </c>
      <c r="F12201">
        <v>14502.4</v>
      </c>
      <c r="G12201" t="str">
        <f t="shared" si="952"/>
        <v>BLUEPRINTADK85106</v>
      </c>
      <c r="H12201" t="str">
        <f t="shared" si="951"/>
        <v>5110056B20</v>
      </c>
      <c r="I12201" t="str">
        <f t="shared" si="953"/>
        <v>GLAVNI CILINDAR KOČNICE</v>
      </c>
      <c r="J12201">
        <f t="shared" si="954"/>
        <v>120.85333333333332</v>
      </c>
      <c r="K12201" t="str">
        <f t="shared" si="955"/>
        <v/>
      </c>
    </row>
    <row r="12202" spans="1:11" x14ac:dyDescent="0.25">
      <c r="A12202" t="s">
        <v>21701</v>
      </c>
      <c r="B12202" s="1" t="s">
        <v>21702</v>
      </c>
      <c r="C12202" t="s">
        <v>1792</v>
      </c>
      <c r="D12202" t="s">
        <v>9</v>
      </c>
      <c r="E12202">
        <v>1</v>
      </c>
      <c r="F12202">
        <v>29048.32</v>
      </c>
      <c r="G12202" t="str">
        <f t="shared" si="952"/>
        <v>BLUEPRINTADK85110</v>
      </c>
      <c r="H12202" t="str">
        <f t="shared" si="951"/>
        <v>00000A00721</v>
      </c>
      <c r="I12202" t="str">
        <f t="shared" si="953"/>
        <v>GLAVNI CILINDAR KOČNICE</v>
      </c>
      <c r="J12202">
        <f t="shared" si="954"/>
        <v>242.06933333333333</v>
      </c>
      <c r="K12202" t="str">
        <f t="shared" si="955"/>
        <v/>
      </c>
    </row>
    <row r="12203" spans="1:11" x14ac:dyDescent="0.25">
      <c r="A12203" t="s">
        <v>21703</v>
      </c>
      <c r="B12203" s="1" t="s">
        <v>21704</v>
      </c>
      <c r="C12203" t="s">
        <v>1792</v>
      </c>
      <c r="D12203" t="s">
        <v>9</v>
      </c>
      <c r="E12203">
        <v>1</v>
      </c>
      <c r="F12203">
        <v>8241.92</v>
      </c>
      <c r="G12203" t="str">
        <f t="shared" si="952"/>
        <v>BLUEPRINTADK85112</v>
      </c>
      <c r="H12203" t="str">
        <f t="shared" si="951"/>
        <v>5110060A30</v>
      </c>
      <c r="I12203" t="str">
        <f t="shared" si="953"/>
        <v>GLAVNI CILINDAR KOČNICE</v>
      </c>
      <c r="J12203">
        <f t="shared" si="954"/>
        <v>68.682666666666663</v>
      </c>
      <c r="K12203" t="str">
        <f t="shared" si="955"/>
        <v/>
      </c>
    </row>
    <row r="12204" spans="1:11" x14ac:dyDescent="0.25">
      <c r="A12204" t="s">
        <v>21705</v>
      </c>
      <c r="B12204" s="1" t="s">
        <v>21706</v>
      </c>
      <c r="C12204" t="s">
        <v>1795</v>
      </c>
      <c r="D12204" t="s">
        <v>9</v>
      </c>
      <c r="E12204">
        <v>1</v>
      </c>
      <c r="F12204">
        <v>7962.88</v>
      </c>
      <c r="G12204" t="str">
        <f t="shared" si="952"/>
        <v>BLUEPRINTADK85113</v>
      </c>
      <c r="H12204" t="str">
        <f t="shared" si="951"/>
        <v>5110056B10</v>
      </c>
      <c r="I12204" t="str">
        <f t="shared" si="953"/>
        <v>GLAVNI KOČIONI CILINDAR</v>
      </c>
      <c r="J12204">
        <f t="shared" si="954"/>
        <v>66.35733333333333</v>
      </c>
      <c r="K12204" t="str">
        <f t="shared" si="955"/>
        <v/>
      </c>
    </row>
    <row r="12205" spans="1:11" x14ac:dyDescent="0.25">
      <c r="A12205" t="s">
        <v>21707</v>
      </c>
      <c r="C12205" t="s">
        <v>1795</v>
      </c>
      <c r="D12205" t="s">
        <v>9</v>
      </c>
      <c r="E12205">
        <v>1</v>
      </c>
      <c r="F12205">
        <v>10598.4</v>
      </c>
      <c r="G12205" t="str">
        <f t="shared" si="952"/>
        <v>BLUEPRINTADK85114</v>
      </c>
      <c r="H12205" t="str">
        <f t="shared" ref="H12205:H12268" si="956">IF(AND(B12205&lt;&gt;"", B12205&lt;&gt;"-"),SUBSTITUTE(SUBSTITUTE(B12205,"-","")," ",""),A12205)</f>
        <v>ADK85114</v>
      </c>
      <c r="I12205" t="str">
        <f t="shared" si="953"/>
        <v>GLAVNI KOČIONI CILINDAR</v>
      </c>
      <c r="J12205">
        <f t="shared" si="954"/>
        <v>88.32</v>
      </c>
      <c r="K12205" t="str">
        <f t="shared" si="955"/>
        <v/>
      </c>
    </row>
    <row r="12206" spans="1:11" x14ac:dyDescent="0.25">
      <c r="A12206" t="s">
        <v>21708</v>
      </c>
      <c r="B12206" s="1" t="s">
        <v>21709</v>
      </c>
      <c r="C12206" t="s">
        <v>1792</v>
      </c>
      <c r="D12206" t="s">
        <v>9</v>
      </c>
      <c r="E12206">
        <v>1</v>
      </c>
      <c r="F12206">
        <v>5063.68</v>
      </c>
      <c r="G12206" t="str">
        <f t="shared" si="952"/>
        <v>BLUEPRINTADK85115</v>
      </c>
      <c r="H12206" t="str">
        <f t="shared" si="956"/>
        <v>5110083E10</v>
      </c>
      <c r="I12206" t="str">
        <f t="shared" si="953"/>
        <v>GLAVNI CILINDAR KOČNICE</v>
      </c>
      <c r="J12206">
        <f t="shared" si="954"/>
        <v>42.197333333333333</v>
      </c>
      <c r="K12206" t="str">
        <f t="shared" si="955"/>
        <v/>
      </c>
    </row>
    <row r="12207" spans="1:11" x14ac:dyDescent="0.25">
      <c r="A12207" t="s">
        <v>21710</v>
      </c>
      <c r="C12207" t="s">
        <v>1795</v>
      </c>
      <c r="D12207" t="s">
        <v>9</v>
      </c>
      <c r="E12207">
        <v>1</v>
      </c>
      <c r="F12207">
        <v>6608.64</v>
      </c>
      <c r="G12207" t="str">
        <f t="shared" si="952"/>
        <v>BLUEPRINTADK85116</v>
      </c>
      <c r="H12207" t="str">
        <f t="shared" si="956"/>
        <v>ADK85116</v>
      </c>
      <c r="I12207" t="str">
        <f t="shared" si="953"/>
        <v>GLAVNI KOČIONI CILINDAR</v>
      </c>
      <c r="J12207">
        <f t="shared" si="954"/>
        <v>55.072000000000003</v>
      </c>
      <c r="K12207" t="str">
        <f t="shared" si="955"/>
        <v/>
      </c>
    </row>
    <row r="12208" spans="1:11" x14ac:dyDescent="0.25">
      <c r="A12208" t="s">
        <v>21711</v>
      </c>
      <c r="B12208" s="1" t="s">
        <v>21712</v>
      </c>
      <c r="C12208" t="s">
        <v>1795</v>
      </c>
      <c r="D12208" t="s">
        <v>9</v>
      </c>
      <c r="E12208">
        <v>1</v>
      </c>
      <c r="F12208">
        <v>7651.84</v>
      </c>
      <c r="G12208" t="str">
        <f t="shared" si="952"/>
        <v>BLUEPRINTADK85117</v>
      </c>
      <c r="H12208" t="str">
        <f t="shared" si="956"/>
        <v>5110057B00</v>
      </c>
      <c r="I12208" t="str">
        <f t="shared" si="953"/>
        <v>GLAVNI KOČIONI CILINDAR</v>
      </c>
      <c r="J12208">
        <f t="shared" si="954"/>
        <v>63.765333333333338</v>
      </c>
      <c r="K12208" t="str">
        <f t="shared" si="955"/>
        <v/>
      </c>
    </row>
    <row r="12209" spans="1:11" x14ac:dyDescent="0.25">
      <c r="A12209" t="s">
        <v>21713</v>
      </c>
      <c r="C12209" t="s">
        <v>1795</v>
      </c>
      <c r="D12209" t="s">
        <v>9</v>
      </c>
      <c r="E12209">
        <v>1</v>
      </c>
      <c r="F12209">
        <v>5916.16</v>
      </c>
      <c r="G12209" t="str">
        <f t="shared" si="952"/>
        <v>BLUEPRINTADK85118</v>
      </c>
      <c r="H12209" t="str">
        <f t="shared" si="956"/>
        <v>ADK85118</v>
      </c>
      <c r="I12209" t="str">
        <f t="shared" si="953"/>
        <v>GLAVNI KOČIONI CILINDAR</v>
      </c>
      <c r="J12209">
        <f t="shared" si="954"/>
        <v>49.301333333333332</v>
      </c>
      <c r="K12209" t="str">
        <f t="shared" si="955"/>
        <v/>
      </c>
    </row>
    <row r="12210" spans="1:11" x14ac:dyDescent="0.25">
      <c r="A12210" t="s">
        <v>21714</v>
      </c>
      <c r="B12210" s="1" t="s">
        <v>44266</v>
      </c>
      <c r="C12210" t="s">
        <v>1792</v>
      </c>
      <c r="D12210" t="s">
        <v>9</v>
      </c>
      <c r="E12210">
        <v>1</v>
      </c>
      <c r="F12210">
        <v>5857.28</v>
      </c>
      <c r="G12210" t="str">
        <f t="shared" si="952"/>
        <v>BLUEPRINTADK85119</v>
      </c>
      <c r="H12210" t="str">
        <f t="shared" si="956"/>
        <v>9195530</v>
      </c>
      <c r="I12210" t="str">
        <f t="shared" si="953"/>
        <v>GLAVNI CILINDAR KOČNICE</v>
      </c>
      <c r="J12210">
        <f t="shared" si="954"/>
        <v>48.810666666666663</v>
      </c>
      <c r="K12210" t="str">
        <f t="shared" si="955"/>
        <v/>
      </c>
    </row>
    <row r="12211" spans="1:11" x14ac:dyDescent="0.25">
      <c r="A12211" t="s">
        <v>21715</v>
      </c>
      <c r="B12211" s="1" t="s">
        <v>21716</v>
      </c>
      <c r="C12211" t="s">
        <v>1797</v>
      </c>
      <c r="D12211" t="s">
        <v>9</v>
      </c>
      <c r="E12211">
        <v>1</v>
      </c>
      <c r="F12211">
        <v>1152</v>
      </c>
      <c r="G12211" t="str">
        <f t="shared" si="952"/>
        <v>BLUEPRINTADK85310</v>
      </c>
      <c r="H12211" t="str">
        <f t="shared" si="956"/>
        <v>5158080131BB0</v>
      </c>
      <c r="I12211" t="str">
        <f t="shared" si="953"/>
        <v>CREVO KOČNICE</v>
      </c>
      <c r="J12211">
        <f t="shared" si="954"/>
        <v>9.6</v>
      </c>
      <c r="K12211" t="str">
        <f t="shared" si="955"/>
        <v/>
      </c>
    </row>
    <row r="12212" spans="1:11" x14ac:dyDescent="0.25">
      <c r="A12212" t="s">
        <v>21717</v>
      </c>
      <c r="B12212" s="1" t="s">
        <v>21718</v>
      </c>
      <c r="C12212" t="s">
        <v>1797</v>
      </c>
      <c r="D12212" t="s">
        <v>9</v>
      </c>
      <c r="E12212">
        <v>1</v>
      </c>
      <c r="F12212">
        <v>684.8</v>
      </c>
      <c r="G12212" t="str">
        <f t="shared" si="952"/>
        <v>BLUEPRINTADK85313</v>
      </c>
      <c r="H12212" t="str">
        <f t="shared" si="956"/>
        <v>5154080151</v>
      </c>
      <c r="I12212" t="str">
        <f t="shared" si="953"/>
        <v>CREVO KOČNICE</v>
      </c>
      <c r="J12212">
        <f t="shared" si="954"/>
        <v>5.7066666666666661</v>
      </c>
      <c r="K12212" t="str">
        <f t="shared" si="955"/>
        <v/>
      </c>
    </row>
    <row r="12213" spans="1:11" x14ac:dyDescent="0.25">
      <c r="A12213" t="s">
        <v>21719</v>
      </c>
      <c r="B12213" s="1" t="s">
        <v>21720</v>
      </c>
      <c r="C12213" t="s">
        <v>1797</v>
      </c>
      <c r="D12213" t="s">
        <v>9</v>
      </c>
      <c r="E12213">
        <v>1</v>
      </c>
      <c r="F12213">
        <v>496.64</v>
      </c>
      <c r="G12213" t="str">
        <f t="shared" si="952"/>
        <v>BLUEPRINTADK85314</v>
      </c>
      <c r="H12213" t="str">
        <f t="shared" si="956"/>
        <v>5156083031</v>
      </c>
      <c r="I12213" t="str">
        <f t="shared" si="953"/>
        <v>CREVO KOČNICE</v>
      </c>
      <c r="J12213">
        <f t="shared" si="954"/>
        <v>4.1386666666666665</v>
      </c>
      <c r="K12213" t="str">
        <f t="shared" si="955"/>
        <v/>
      </c>
    </row>
    <row r="12214" spans="1:11" x14ac:dyDescent="0.25">
      <c r="A12214" t="s">
        <v>21721</v>
      </c>
      <c r="B12214" s="1" t="s">
        <v>21722</v>
      </c>
      <c r="C12214" t="s">
        <v>1797</v>
      </c>
      <c r="D12214" t="s">
        <v>9</v>
      </c>
      <c r="E12214">
        <v>1</v>
      </c>
      <c r="F12214">
        <v>860.16</v>
      </c>
      <c r="G12214" t="str">
        <f t="shared" si="952"/>
        <v>BLUEPRINTADK85316</v>
      </c>
      <c r="H12214" t="str">
        <f t="shared" si="956"/>
        <v>5154060A30</v>
      </c>
      <c r="I12214" t="str">
        <f t="shared" si="953"/>
        <v>CREVO KOČNICE</v>
      </c>
      <c r="J12214">
        <f t="shared" si="954"/>
        <v>7.1680000000000001</v>
      </c>
      <c r="K12214" t="str">
        <f t="shared" si="955"/>
        <v/>
      </c>
    </row>
    <row r="12215" spans="1:11" x14ac:dyDescent="0.25">
      <c r="A12215" t="s">
        <v>21723</v>
      </c>
      <c r="B12215" s="1" t="s">
        <v>21724</v>
      </c>
      <c r="C12215" t="s">
        <v>1797</v>
      </c>
      <c r="D12215" t="s">
        <v>9</v>
      </c>
      <c r="E12215">
        <v>1</v>
      </c>
      <c r="F12215">
        <v>1040.6400000000001</v>
      </c>
      <c r="G12215" t="str">
        <f t="shared" si="952"/>
        <v>BLUEPRINTADK85317</v>
      </c>
      <c r="H12215" t="str">
        <f t="shared" si="956"/>
        <v>5155060A30</v>
      </c>
      <c r="I12215" t="str">
        <f t="shared" si="953"/>
        <v>CREVO KOČNICE</v>
      </c>
      <c r="J12215">
        <f t="shared" si="954"/>
        <v>8.6720000000000006</v>
      </c>
      <c r="K12215" t="str">
        <f t="shared" si="955"/>
        <v/>
      </c>
    </row>
    <row r="12216" spans="1:11" x14ac:dyDescent="0.25">
      <c r="A12216" t="s">
        <v>21725</v>
      </c>
      <c r="B12216" s="1" t="s">
        <v>21726</v>
      </c>
      <c r="C12216" t="s">
        <v>1797</v>
      </c>
      <c r="D12216" t="s">
        <v>9</v>
      </c>
      <c r="E12216">
        <v>1</v>
      </c>
      <c r="F12216">
        <v>1107.2</v>
      </c>
      <c r="G12216" t="str">
        <f t="shared" si="952"/>
        <v>BLUEPRINTADK85319</v>
      </c>
      <c r="H12216" t="str">
        <f t="shared" si="956"/>
        <v>5159060B00</v>
      </c>
      <c r="I12216" t="str">
        <f t="shared" si="953"/>
        <v>CREVO KOČNICE</v>
      </c>
      <c r="J12216">
        <f t="shared" si="954"/>
        <v>9.2266666666666666</v>
      </c>
      <c r="K12216" t="str">
        <f t="shared" si="955"/>
        <v/>
      </c>
    </row>
    <row r="12217" spans="1:11" x14ac:dyDescent="0.25">
      <c r="A12217" t="s">
        <v>21727</v>
      </c>
      <c r="B12217" s="1" t="s">
        <v>21728</v>
      </c>
      <c r="C12217" t="s">
        <v>1797</v>
      </c>
      <c r="D12217" t="s">
        <v>9</v>
      </c>
      <c r="E12217">
        <v>1</v>
      </c>
      <c r="F12217">
        <v>986.88</v>
      </c>
      <c r="G12217" t="str">
        <f t="shared" si="952"/>
        <v>BLUEPRINTADK85321</v>
      </c>
      <c r="H12217" t="str">
        <f t="shared" si="956"/>
        <v>5154080050</v>
      </c>
      <c r="I12217" t="str">
        <f t="shared" si="953"/>
        <v>CREVO KOČNICE</v>
      </c>
      <c r="J12217">
        <f t="shared" si="954"/>
        <v>8.2240000000000002</v>
      </c>
      <c r="K12217" t="str">
        <f t="shared" si="955"/>
        <v/>
      </c>
    </row>
    <row r="12218" spans="1:11" x14ac:dyDescent="0.25">
      <c r="A12218" t="s">
        <v>21729</v>
      </c>
      <c r="B12218" s="1" t="s">
        <v>21730</v>
      </c>
      <c r="C12218" t="s">
        <v>1797</v>
      </c>
      <c r="D12218" t="s">
        <v>9</v>
      </c>
      <c r="E12218">
        <v>1</v>
      </c>
      <c r="F12218">
        <v>1207.04</v>
      </c>
      <c r="G12218" t="str">
        <f t="shared" si="952"/>
        <v>BLUEPRINTADK85325</v>
      </c>
      <c r="H12218" t="str">
        <f t="shared" si="956"/>
        <v>B911126210</v>
      </c>
      <c r="I12218" t="str">
        <f t="shared" si="953"/>
        <v>CREVO KOČNICE</v>
      </c>
      <c r="J12218">
        <f t="shared" si="954"/>
        <v>10.058666666666666</v>
      </c>
      <c r="K12218" t="str">
        <f t="shared" si="955"/>
        <v/>
      </c>
    </row>
    <row r="12219" spans="1:11" x14ac:dyDescent="0.25">
      <c r="A12219" t="s">
        <v>21731</v>
      </c>
      <c r="B12219" s="1" t="s">
        <v>21732</v>
      </c>
      <c r="C12219" t="s">
        <v>1797</v>
      </c>
      <c r="D12219" t="s">
        <v>9</v>
      </c>
      <c r="E12219">
        <v>1</v>
      </c>
      <c r="F12219">
        <v>1941.76</v>
      </c>
      <c r="G12219" t="str">
        <f t="shared" si="952"/>
        <v>BLUEPRINTADK85327</v>
      </c>
      <c r="H12219" t="str">
        <f t="shared" si="956"/>
        <v>5158063B00</v>
      </c>
      <c r="I12219" t="str">
        <f t="shared" si="953"/>
        <v>CREVO KOČNICE</v>
      </c>
      <c r="J12219">
        <f t="shared" si="954"/>
        <v>16.181333333333335</v>
      </c>
      <c r="K12219" t="str">
        <f t="shared" si="955"/>
        <v/>
      </c>
    </row>
    <row r="12220" spans="1:11" x14ac:dyDescent="0.25">
      <c r="A12220" t="s">
        <v>21733</v>
      </c>
      <c r="B12220" s="1" t="s">
        <v>21734</v>
      </c>
      <c r="C12220" t="s">
        <v>1797</v>
      </c>
      <c r="D12220" t="s">
        <v>9</v>
      </c>
      <c r="E12220">
        <v>1</v>
      </c>
      <c r="F12220">
        <v>705.28</v>
      </c>
      <c r="G12220" t="str">
        <f t="shared" si="952"/>
        <v>BLUEPRINTADK85328</v>
      </c>
      <c r="H12220" t="str">
        <f t="shared" si="956"/>
        <v>627003443</v>
      </c>
      <c r="I12220" t="str">
        <f t="shared" si="953"/>
        <v>CREVO KOČNICE</v>
      </c>
      <c r="J12220">
        <f t="shared" si="954"/>
        <v>5.8773333333333335</v>
      </c>
      <c r="K12220" t="str">
        <f t="shared" si="955"/>
        <v/>
      </c>
    </row>
    <row r="12221" spans="1:11" x14ac:dyDescent="0.25">
      <c r="A12221" t="s">
        <v>21735</v>
      </c>
      <c r="B12221" s="1" t="s">
        <v>21736</v>
      </c>
      <c r="C12221" t="s">
        <v>1797</v>
      </c>
      <c r="D12221" t="s">
        <v>9</v>
      </c>
      <c r="E12221">
        <v>1</v>
      </c>
      <c r="F12221">
        <v>757.76</v>
      </c>
      <c r="G12221" t="str">
        <f t="shared" si="952"/>
        <v>BLUEPRINTADK85329</v>
      </c>
      <c r="H12221" t="str">
        <f t="shared" si="956"/>
        <v>51570M50A60</v>
      </c>
      <c r="I12221" t="str">
        <f t="shared" si="953"/>
        <v>CREVO KOČNICE</v>
      </c>
      <c r="J12221">
        <f t="shared" si="954"/>
        <v>6.3146666666666667</v>
      </c>
      <c r="K12221" t="str">
        <f t="shared" si="955"/>
        <v/>
      </c>
    </row>
    <row r="12222" spans="1:11" x14ac:dyDescent="0.25">
      <c r="A12222" t="s">
        <v>21737</v>
      </c>
      <c r="B12222" s="1" t="s">
        <v>21738</v>
      </c>
      <c r="C12222" t="s">
        <v>1797</v>
      </c>
      <c r="D12222" t="s">
        <v>9</v>
      </c>
      <c r="E12222">
        <v>1</v>
      </c>
      <c r="F12222">
        <v>1063.68</v>
      </c>
      <c r="G12222" t="str">
        <f t="shared" si="952"/>
        <v>BLUEPRINTADK85330</v>
      </c>
      <c r="H12222" t="str">
        <f t="shared" si="956"/>
        <v>5155081A00</v>
      </c>
      <c r="I12222" t="str">
        <f t="shared" si="953"/>
        <v>CREVO KOČNICE</v>
      </c>
      <c r="J12222">
        <f t="shared" si="954"/>
        <v>8.8640000000000008</v>
      </c>
      <c r="K12222" t="str">
        <f t="shared" si="955"/>
        <v/>
      </c>
    </row>
    <row r="12223" spans="1:11" x14ac:dyDescent="0.25">
      <c r="A12223" t="s">
        <v>21739</v>
      </c>
      <c r="B12223" s="1" t="s">
        <v>21740</v>
      </c>
      <c r="C12223" t="s">
        <v>1797</v>
      </c>
      <c r="D12223" t="s">
        <v>9</v>
      </c>
      <c r="E12223">
        <v>1</v>
      </c>
      <c r="F12223">
        <v>1031.68</v>
      </c>
      <c r="G12223" t="str">
        <f t="shared" si="952"/>
        <v>BLUEPRINTADK85331</v>
      </c>
      <c r="H12223" t="str">
        <f t="shared" si="956"/>
        <v>5154081A00</v>
      </c>
      <c r="I12223" t="str">
        <f t="shared" si="953"/>
        <v>CREVO KOČNICE</v>
      </c>
      <c r="J12223">
        <f t="shared" si="954"/>
        <v>8.5973333333333333</v>
      </c>
      <c r="K12223" t="str">
        <f t="shared" si="955"/>
        <v/>
      </c>
    </row>
    <row r="12224" spans="1:11" x14ac:dyDescent="0.25">
      <c r="A12224" t="s">
        <v>21741</v>
      </c>
      <c r="B12224" s="1" t="s">
        <v>21742</v>
      </c>
      <c r="C12224" t="s">
        <v>1797</v>
      </c>
      <c r="D12224" t="s">
        <v>9</v>
      </c>
      <c r="E12224">
        <v>1</v>
      </c>
      <c r="F12224">
        <v>920.32</v>
      </c>
      <c r="G12224" t="str">
        <f t="shared" si="952"/>
        <v>BLUEPRINTADK85332</v>
      </c>
      <c r="H12224" t="str">
        <f t="shared" si="956"/>
        <v>51580B80130</v>
      </c>
      <c r="I12224" t="str">
        <f t="shared" si="953"/>
        <v>CREVO KOČNICE</v>
      </c>
      <c r="J12224">
        <f t="shared" si="954"/>
        <v>7.6693333333333333</v>
      </c>
      <c r="K12224" t="str">
        <f t="shared" si="955"/>
        <v/>
      </c>
    </row>
    <row r="12225" spans="1:11" x14ac:dyDescent="0.25">
      <c r="A12225" t="s">
        <v>21743</v>
      </c>
      <c r="B12225" s="1" t="s">
        <v>21744</v>
      </c>
      <c r="C12225" t="s">
        <v>1797</v>
      </c>
      <c r="D12225" t="s">
        <v>9</v>
      </c>
      <c r="E12225">
        <v>1</v>
      </c>
      <c r="F12225">
        <v>615.67999999999995</v>
      </c>
      <c r="G12225" t="str">
        <f t="shared" si="952"/>
        <v>BLUEPRINTADK85333</v>
      </c>
      <c r="H12225" t="str">
        <f t="shared" si="956"/>
        <v>5157050A50</v>
      </c>
      <c r="I12225" t="str">
        <f t="shared" si="953"/>
        <v>CREVO KOČNICE</v>
      </c>
      <c r="J12225">
        <f t="shared" si="954"/>
        <v>5.1306666666666665</v>
      </c>
      <c r="K12225" t="str">
        <f t="shared" si="955"/>
        <v/>
      </c>
    </row>
    <row r="12226" spans="1:11" x14ac:dyDescent="0.25">
      <c r="A12226" t="s">
        <v>21745</v>
      </c>
      <c r="B12226" s="1" t="s">
        <v>21746</v>
      </c>
      <c r="C12226" t="s">
        <v>1797</v>
      </c>
      <c r="D12226" t="s">
        <v>9</v>
      </c>
      <c r="E12226">
        <v>1</v>
      </c>
      <c r="F12226">
        <v>1400.32</v>
      </c>
      <c r="G12226" t="str">
        <f t="shared" si="952"/>
        <v>BLUEPRINTADK85335</v>
      </c>
      <c r="H12226" t="str">
        <f t="shared" si="956"/>
        <v>5158054G00</v>
      </c>
      <c r="I12226" t="str">
        <f t="shared" si="953"/>
        <v>CREVO KOČNICE</v>
      </c>
      <c r="J12226">
        <f t="shared" si="954"/>
        <v>11.669333333333332</v>
      </c>
      <c r="K12226" t="str">
        <f t="shared" si="955"/>
        <v/>
      </c>
    </row>
    <row r="12227" spans="1:11" x14ac:dyDescent="0.25">
      <c r="A12227" t="s">
        <v>21747</v>
      </c>
      <c r="B12227" s="1" t="s">
        <v>21748</v>
      </c>
      <c r="C12227" t="s">
        <v>1797</v>
      </c>
      <c r="D12227" t="s">
        <v>9</v>
      </c>
      <c r="E12227">
        <v>1</v>
      </c>
      <c r="F12227">
        <v>1254.4000000000001</v>
      </c>
      <c r="G12227" t="str">
        <f t="shared" ref="G12227:G12290" si="957">"BLUEPRINT"&amp;A12227</f>
        <v>BLUEPRINTADK85337</v>
      </c>
      <c r="H12227" t="str">
        <f t="shared" si="956"/>
        <v>5155070H00</v>
      </c>
      <c r="I12227" t="str">
        <f t="shared" ref="I12227:I12290" si="958">UPPER(C12227)</f>
        <v>CREVO KOČNICE</v>
      </c>
      <c r="J12227">
        <f t="shared" ref="J12227:J12290" si="959">F12227/120</f>
        <v>10.453333333333335</v>
      </c>
      <c r="K12227" t="str">
        <f t="shared" ref="K12227:K12290" si="960">IF(E12227&gt;1,"nesto", "")</f>
        <v/>
      </c>
    </row>
    <row r="12228" spans="1:11" x14ac:dyDescent="0.25">
      <c r="A12228" t="s">
        <v>21749</v>
      </c>
      <c r="B12228" s="1" t="s">
        <v>21750</v>
      </c>
      <c r="C12228" t="s">
        <v>1797</v>
      </c>
      <c r="D12228" t="s">
        <v>9</v>
      </c>
      <c r="E12228">
        <v>1</v>
      </c>
      <c r="F12228">
        <v>505.6</v>
      </c>
      <c r="G12228" t="str">
        <f t="shared" si="957"/>
        <v>BLUEPRINTADK85338</v>
      </c>
      <c r="H12228" t="str">
        <f t="shared" si="956"/>
        <v>5156081A00</v>
      </c>
      <c r="I12228" t="str">
        <f t="shared" si="958"/>
        <v>CREVO KOČNICE</v>
      </c>
      <c r="J12228">
        <f t="shared" si="959"/>
        <v>4.2133333333333338</v>
      </c>
      <c r="K12228" t="str">
        <f t="shared" si="960"/>
        <v/>
      </c>
    </row>
    <row r="12229" spans="1:11" x14ac:dyDescent="0.25">
      <c r="A12229" t="s">
        <v>21751</v>
      </c>
      <c r="B12229" s="1" t="s">
        <v>21752</v>
      </c>
      <c r="C12229" t="s">
        <v>1797</v>
      </c>
      <c r="D12229" t="s">
        <v>9</v>
      </c>
      <c r="E12229">
        <v>1</v>
      </c>
      <c r="F12229">
        <v>788.48</v>
      </c>
      <c r="G12229" t="str">
        <f t="shared" si="957"/>
        <v>BLUEPRINTADK85339</v>
      </c>
      <c r="H12229" t="str">
        <f t="shared" si="956"/>
        <v>5155083E00</v>
      </c>
      <c r="I12229" t="str">
        <f t="shared" si="958"/>
        <v>CREVO KOČNICE</v>
      </c>
      <c r="J12229">
        <f t="shared" si="959"/>
        <v>6.5706666666666669</v>
      </c>
      <c r="K12229" t="str">
        <f t="shared" si="960"/>
        <v/>
      </c>
    </row>
    <row r="12230" spans="1:11" x14ac:dyDescent="0.25">
      <c r="A12230" t="s">
        <v>21753</v>
      </c>
      <c r="B12230" s="1" t="s">
        <v>21754</v>
      </c>
      <c r="C12230" t="s">
        <v>1797</v>
      </c>
      <c r="D12230" t="s">
        <v>9</v>
      </c>
      <c r="E12230">
        <v>1</v>
      </c>
      <c r="F12230">
        <v>663.04</v>
      </c>
      <c r="G12230" t="str">
        <f t="shared" si="957"/>
        <v>BLUEPRINTADK85341</v>
      </c>
      <c r="H12230" t="str">
        <f t="shared" si="956"/>
        <v>5156077A00</v>
      </c>
      <c r="I12230" t="str">
        <f t="shared" si="958"/>
        <v>CREVO KOČNICE</v>
      </c>
      <c r="J12230">
        <f t="shared" si="959"/>
        <v>5.5253333333333332</v>
      </c>
      <c r="K12230" t="str">
        <f t="shared" si="960"/>
        <v/>
      </c>
    </row>
    <row r="12231" spans="1:11" x14ac:dyDescent="0.25">
      <c r="A12231" t="s">
        <v>21755</v>
      </c>
      <c r="B12231" s="1" t="s">
        <v>21756</v>
      </c>
      <c r="C12231" t="s">
        <v>1797</v>
      </c>
      <c r="D12231" t="s">
        <v>9</v>
      </c>
      <c r="E12231">
        <v>1</v>
      </c>
      <c r="F12231">
        <v>1260.8</v>
      </c>
      <c r="G12231" t="str">
        <f t="shared" si="957"/>
        <v>BLUEPRINTADK85344</v>
      </c>
      <c r="H12231" t="str">
        <f t="shared" si="956"/>
        <v>5155076A10</v>
      </c>
      <c r="I12231" t="str">
        <f t="shared" si="958"/>
        <v>CREVO KOČNICE</v>
      </c>
      <c r="J12231">
        <f t="shared" si="959"/>
        <v>10.506666666666666</v>
      </c>
      <c r="K12231" t="str">
        <f t="shared" si="960"/>
        <v/>
      </c>
    </row>
    <row r="12232" spans="1:11" x14ac:dyDescent="0.25">
      <c r="A12232" t="s">
        <v>21757</v>
      </c>
      <c r="B12232" s="1" t="s">
        <v>21758</v>
      </c>
      <c r="C12232" t="s">
        <v>1797</v>
      </c>
      <c r="D12232" t="s">
        <v>9</v>
      </c>
      <c r="E12232">
        <v>1</v>
      </c>
      <c r="F12232">
        <v>721.92</v>
      </c>
      <c r="G12232" t="str">
        <f t="shared" si="957"/>
        <v>BLUEPRINTADK85345</v>
      </c>
      <c r="H12232" t="str">
        <f t="shared" si="956"/>
        <v>51550M70F10</v>
      </c>
      <c r="I12232" t="str">
        <f t="shared" si="958"/>
        <v>CREVO KOČNICE</v>
      </c>
      <c r="J12232">
        <f t="shared" si="959"/>
        <v>6.016</v>
      </c>
      <c r="K12232" t="str">
        <f t="shared" si="960"/>
        <v/>
      </c>
    </row>
    <row r="12233" spans="1:11" x14ac:dyDescent="0.25">
      <c r="A12233" t="s">
        <v>21759</v>
      </c>
      <c r="B12233" s="1" t="s">
        <v>21760</v>
      </c>
      <c r="C12233" t="s">
        <v>1797</v>
      </c>
      <c r="D12233" t="s">
        <v>9</v>
      </c>
      <c r="E12233">
        <v>1</v>
      </c>
      <c r="F12233">
        <v>698.88</v>
      </c>
      <c r="G12233" t="str">
        <f t="shared" si="957"/>
        <v>BLUEPRINTADK85346</v>
      </c>
      <c r="H12233" t="str">
        <f t="shared" si="956"/>
        <v>5155075F00</v>
      </c>
      <c r="I12233" t="str">
        <f t="shared" si="958"/>
        <v>CREVO KOČNICE</v>
      </c>
      <c r="J12233">
        <f t="shared" si="959"/>
        <v>5.8239999999999998</v>
      </c>
      <c r="K12233" t="str">
        <f t="shared" si="960"/>
        <v/>
      </c>
    </row>
    <row r="12234" spans="1:11" x14ac:dyDescent="0.25">
      <c r="A12234" t="s">
        <v>21761</v>
      </c>
      <c r="B12234" s="1" t="s">
        <v>21762</v>
      </c>
      <c r="C12234" t="s">
        <v>1797</v>
      </c>
      <c r="D12234" t="s">
        <v>9</v>
      </c>
      <c r="E12234">
        <v>1</v>
      </c>
      <c r="F12234">
        <v>801.28</v>
      </c>
      <c r="G12234" t="str">
        <f t="shared" si="957"/>
        <v>BLUEPRINTADK85347</v>
      </c>
      <c r="H12234" t="str">
        <f t="shared" si="956"/>
        <v>5158060G00</v>
      </c>
      <c r="I12234" t="str">
        <f t="shared" si="958"/>
        <v>CREVO KOČNICE</v>
      </c>
      <c r="J12234">
        <f t="shared" si="959"/>
        <v>6.6773333333333333</v>
      </c>
      <c r="K12234" t="str">
        <f t="shared" si="960"/>
        <v/>
      </c>
    </row>
    <row r="12235" spans="1:11" x14ac:dyDescent="0.25">
      <c r="A12235" t="s">
        <v>21763</v>
      </c>
      <c r="B12235" s="1" t="s">
        <v>21764</v>
      </c>
      <c r="C12235" t="s">
        <v>1797</v>
      </c>
      <c r="D12235" t="s">
        <v>9</v>
      </c>
      <c r="E12235">
        <v>1</v>
      </c>
      <c r="F12235">
        <v>1948.16</v>
      </c>
      <c r="G12235" t="str">
        <f t="shared" si="957"/>
        <v>BLUEPRINTADK85348</v>
      </c>
      <c r="H12235" t="str">
        <f t="shared" si="956"/>
        <v>5154065D00</v>
      </c>
      <c r="I12235" t="str">
        <f t="shared" si="958"/>
        <v>CREVO KOČNICE</v>
      </c>
      <c r="J12235">
        <f t="shared" si="959"/>
        <v>16.234666666666666</v>
      </c>
      <c r="K12235" t="str">
        <f t="shared" si="960"/>
        <v/>
      </c>
    </row>
    <row r="12236" spans="1:11" x14ac:dyDescent="0.25">
      <c r="A12236" t="s">
        <v>21765</v>
      </c>
      <c r="B12236" s="1" t="s">
        <v>21766</v>
      </c>
      <c r="C12236" t="s">
        <v>1797</v>
      </c>
      <c r="D12236" t="s">
        <v>9</v>
      </c>
      <c r="E12236">
        <v>1</v>
      </c>
      <c r="F12236">
        <v>1781.76</v>
      </c>
      <c r="G12236" t="str">
        <f t="shared" si="957"/>
        <v>BLUEPRINTADK85349</v>
      </c>
      <c r="H12236" t="str">
        <f t="shared" si="956"/>
        <v>5155065D00</v>
      </c>
      <c r="I12236" t="str">
        <f t="shared" si="958"/>
        <v>CREVO KOČNICE</v>
      </c>
      <c r="J12236">
        <f t="shared" si="959"/>
        <v>14.848000000000001</v>
      </c>
      <c r="K12236" t="str">
        <f t="shared" si="960"/>
        <v/>
      </c>
    </row>
    <row r="12237" spans="1:11" x14ac:dyDescent="0.25">
      <c r="A12237" t="s">
        <v>21767</v>
      </c>
      <c r="B12237" s="1" t="s">
        <v>44267</v>
      </c>
      <c r="C12237" t="s">
        <v>1797</v>
      </c>
      <c r="D12237" t="s">
        <v>9</v>
      </c>
      <c r="E12237">
        <v>1</v>
      </c>
      <c r="F12237">
        <v>660.48</v>
      </c>
      <c r="G12237" t="str">
        <f t="shared" si="957"/>
        <v>BLUEPRINTADK85350</v>
      </c>
      <c r="H12237" t="str">
        <f t="shared" si="956"/>
        <v>9206661</v>
      </c>
      <c r="I12237" t="str">
        <f t="shared" si="958"/>
        <v>CREVO KOČNICE</v>
      </c>
      <c r="J12237">
        <f t="shared" si="959"/>
        <v>5.5040000000000004</v>
      </c>
      <c r="K12237" t="str">
        <f t="shared" si="960"/>
        <v/>
      </c>
    </row>
    <row r="12238" spans="1:11" x14ac:dyDescent="0.25">
      <c r="A12238" t="s">
        <v>21768</v>
      </c>
      <c r="B12238" s="1" t="s">
        <v>21769</v>
      </c>
      <c r="C12238" t="s">
        <v>1797</v>
      </c>
      <c r="D12238" t="s">
        <v>9</v>
      </c>
      <c r="E12238">
        <v>1</v>
      </c>
      <c r="F12238">
        <v>454.4</v>
      </c>
      <c r="G12238" t="str">
        <f t="shared" si="957"/>
        <v>BLUEPRINTADK85351</v>
      </c>
      <c r="H12238" t="str">
        <f t="shared" si="956"/>
        <v>5156065D00</v>
      </c>
      <c r="I12238" t="str">
        <f t="shared" si="958"/>
        <v>CREVO KOČNICE</v>
      </c>
      <c r="J12238">
        <f t="shared" si="959"/>
        <v>3.7866666666666666</v>
      </c>
      <c r="K12238" t="str">
        <f t="shared" si="960"/>
        <v/>
      </c>
    </row>
    <row r="12239" spans="1:11" x14ac:dyDescent="0.25">
      <c r="A12239" t="s">
        <v>21770</v>
      </c>
      <c r="B12239" s="1" t="s">
        <v>21771</v>
      </c>
      <c r="C12239" t="s">
        <v>1797</v>
      </c>
      <c r="D12239" t="s">
        <v>9</v>
      </c>
      <c r="E12239">
        <v>1</v>
      </c>
      <c r="F12239">
        <v>1022.72</v>
      </c>
      <c r="G12239" t="str">
        <f t="shared" si="957"/>
        <v>BLUEPRINTADK85352</v>
      </c>
      <c r="H12239" t="str">
        <f t="shared" si="956"/>
        <v>5155080G00</v>
      </c>
      <c r="I12239" t="str">
        <f t="shared" si="958"/>
        <v>CREVO KOČNICE</v>
      </c>
      <c r="J12239">
        <f t="shared" si="959"/>
        <v>8.5226666666666677</v>
      </c>
      <c r="K12239" t="str">
        <f t="shared" si="960"/>
        <v/>
      </c>
    </row>
    <row r="12240" spans="1:11" x14ac:dyDescent="0.25">
      <c r="A12240" t="s">
        <v>21772</v>
      </c>
      <c r="B12240" s="1" t="s">
        <v>21773</v>
      </c>
      <c r="C12240" t="s">
        <v>1797</v>
      </c>
      <c r="D12240" t="s">
        <v>9</v>
      </c>
      <c r="E12240">
        <v>1</v>
      </c>
      <c r="F12240">
        <v>1232.6400000000001</v>
      </c>
      <c r="G12240" t="str">
        <f t="shared" si="957"/>
        <v>BLUEPRINTADK85353</v>
      </c>
      <c r="H12240" t="str">
        <f t="shared" si="956"/>
        <v>5159062G00</v>
      </c>
      <c r="I12240" t="str">
        <f t="shared" si="958"/>
        <v>CREVO KOČNICE</v>
      </c>
      <c r="J12240">
        <f t="shared" si="959"/>
        <v>10.272</v>
      </c>
      <c r="K12240" t="str">
        <f t="shared" si="960"/>
        <v/>
      </c>
    </row>
    <row r="12241" spans="1:11" x14ac:dyDescent="0.25">
      <c r="A12241" t="s">
        <v>21774</v>
      </c>
      <c r="B12241" s="1" t="s">
        <v>21775</v>
      </c>
      <c r="C12241" t="s">
        <v>1797</v>
      </c>
      <c r="D12241" t="s">
        <v>9</v>
      </c>
      <c r="E12241">
        <v>1</v>
      </c>
      <c r="F12241">
        <v>2947.84</v>
      </c>
      <c r="G12241" t="str">
        <f t="shared" si="957"/>
        <v>BLUEPRINTADK85354</v>
      </c>
      <c r="H12241" t="str">
        <f t="shared" si="956"/>
        <v>5159062G01</v>
      </c>
      <c r="I12241" t="str">
        <f t="shared" si="958"/>
        <v>CREVO KOČNICE</v>
      </c>
      <c r="J12241">
        <f t="shared" si="959"/>
        <v>24.565333333333335</v>
      </c>
      <c r="K12241" t="str">
        <f t="shared" si="960"/>
        <v/>
      </c>
    </row>
    <row r="12242" spans="1:11" x14ac:dyDescent="0.25">
      <c r="A12242" t="s">
        <v>21776</v>
      </c>
      <c r="B12242" s="1" t="s">
        <v>21777</v>
      </c>
      <c r="C12242" t="s">
        <v>1797</v>
      </c>
      <c r="D12242" t="s">
        <v>9</v>
      </c>
      <c r="E12242">
        <v>1</v>
      </c>
      <c r="F12242">
        <v>800</v>
      </c>
      <c r="G12242" t="str">
        <f t="shared" si="957"/>
        <v>BLUEPRINTADK85355</v>
      </c>
      <c r="H12242" t="str">
        <f t="shared" si="956"/>
        <v>5158063BB0</v>
      </c>
      <c r="I12242" t="str">
        <f t="shared" si="958"/>
        <v>CREVO KOČNICE</v>
      </c>
      <c r="J12242">
        <f t="shared" si="959"/>
        <v>6.666666666666667</v>
      </c>
      <c r="K12242" t="str">
        <f t="shared" si="960"/>
        <v/>
      </c>
    </row>
    <row r="12243" spans="1:11" x14ac:dyDescent="0.25">
      <c r="A12243" t="s">
        <v>21778</v>
      </c>
      <c r="B12243" s="1" t="s">
        <v>21779</v>
      </c>
      <c r="C12243" t="s">
        <v>1797</v>
      </c>
      <c r="D12243" t="s">
        <v>9</v>
      </c>
      <c r="E12243">
        <v>1</v>
      </c>
      <c r="F12243">
        <v>764.16</v>
      </c>
      <c r="G12243" t="str">
        <f t="shared" si="957"/>
        <v>BLUEPRINTADK85356</v>
      </c>
      <c r="H12243" t="str">
        <f t="shared" si="956"/>
        <v>5159060BB0</v>
      </c>
      <c r="I12243" t="str">
        <f t="shared" si="958"/>
        <v>CREVO KOČNICE</v>
      </c>
      <c r="J12243">
        <f t="shared" si="959"/>
        <v>6.3679999999999994</v>
      </c>
      <c r="K12243" t="str">
        <f t="shared" si="960"/>
        <v/>
      </c>
    </row>
    <row r="12244" spans="1:11" x14ac:dyDescent="0.25">
      <c r="A12244" t="s">
        <v>21780</v>
      </c>
      <c r="B12244" s="1" t="s">
        <v>21781</v>
      </c>
      <c r="C12244" t="s">
        <v>1797</v>
      </c>
      <c r="D12244" t="s">
        <v>9</v>
      </c>
      <c r="E12244">
        <v>1</v>
      </c>
      <c r="F12244">
        <v>733.44</v>
      </c>
      <c r="G12244" t="str">
        <f t="shared" si="957"/>
        <v>BLUEPRINTADK85357</v>
      </c>
      <c r="H12244" t="str">
        <f t="shared" si="956"/>
        <v>5158075F00</v>
      </c>
      <c r="I12244" t="str">
        <f t="shared" si="958"/>
        <v>CREVO KOČNICE</v>
      </c>
      <c r="J12244">
        <f t="shared" si="959"/>
        <v>6.1120000000000001</v>
      </c>
      <c r="K12244" t="str">
        <f t="shared" si="960"/>
        <v/>
      </c>
    </row>
    <row r="12245" spans="1:11" x14ac:dyDescent="0.25">
      <c r="A12245" t="s">
        <v>21782</v>
      </c>
      <c r="B12245" s="1" t="s">
        <v>21783</v>
      </c>
      <c r="C12245" t="s">
        <v>1797</v>
      </c>
      <c r="D12245" t="s">
        <v>9</v>
      </c>
      <c r="E12245">
        <v>1</v>
      </c>
      <c r="F12245">
        <v>513.28</v>
      </c>
      <c r="G12245" t="str">
        <f t="shared" si="957"/>
        <v>BLUEPRINTADK85358</v>
      </c>
      <c r="H12245" t="str">
        <f t="shared" si="956"/>
        <v>51560M72F10</v>
      </c>
      <c r="I12245" t="str">
        <f t="shared" si="958"/>
        <v>CREVO KOČNICE</v>
      </c>
      <c r="J12245">
        <f t="shared" si="959"/>
        <v>4.277333333333333</v>
      </c>
      <c r="K12245" t="str">
        <f t="shared" si="960"/>
        <v/>
      </c>
    </row>
    <row r="12246" spans="1:11" x14ac:dyDescent="0.25">
      <c r="A12246" t="s">
        <v>21784</v>
      </c>
      <c r="C12246" t="s">
        <v>1797</v>
      </c>
      <c r="D12246" t="s">
        <v>9</v>
      </c>
      <c r="E12246">
        <v>1</v>
      </c>
      <c r="F12246">
        <v>1073.92</v>
      </c>
      <c r="G12246" t="str">
        <f t="shared" si="957"/>
        <v>BLUEPRINTADK85359</v>
      </c>
      <c r="H12246" t="str">
        <f t="shared" si="956"/>
        <v>ADK85359</v>
      </c>
      <c r="I12246" t="str">
        <f t="shared" si="958"/>
        <v>CREVO KOČNICE</v>
      </c>
      <c r="J12246">
        <f t="shared" si="959"/>
        <v>8.9493333333333336</v>
      </c>
      <c r="K12246" t="str">
        <f t="shared" si="960"/>
        <v/>
      </c>
    </row>
    <row r="12247" spans="1:11" x14ac:dyDescent="0.25">
      <c r="A12247" t="s">
        <v>21785</v>
      </c>
      <c r="B12247" s="1" t="s">
        <v>21786</v>
      </c>
      <c r="C12247" t="s">
        <v>1797</v>
      </c>
      <c r="D12247" t="s">
        <v>9</v>
      </c>
      <c r="E12247">
        <v>1</v>
      </c>
      <c r="F12247">
        <v>925.44</v>
      </c>
      <c r="G12247" t="str">
        <f t="shared" si="957"/>
        <v>BLUEPRINTADK85360C</v>
      </c>
      <c r="H12247" t="str">
        <f t="shared" si="956"/>
        <v>5157065J00</v>
      </c>
      <c r="I12247" t="str">
        <f t="shared" si="958"/>
        <v>CREVO KOČNICE</v>
      </c>
      <c r="J12247">
        <f t="shared" si="959"/>
        <v>7.7120000000000006</v>
      </c>
      <c r="K12247" t="str">
        <f t="shared" si="960"/>
        <v/>
      </c>
    </row>
    <row r="12248" spans="1:11" x14ac:dyDescent="0.25">
      <c r="A12248" t="s">
        <v>21787</v>
      </c>
      <c r="B12248" s="1" t="s">
        <v>21788</v>
      </c>
      <c r="C12248" t="s">
        <v>1797</v>
      </c>
      <c r="D12248" t="s">
        <v>9</v>
      </c>
      <c r="E12248">
        <v>1</v>
      </c>
      <c r="F12248">
        <v>823.04</v>
      </c>
      <c r="G12248" t="str">
        <f t="shared" si="957"/>
        <v>BLUEPRINTADK85361</v>
      </c>
      <c r="H12248" t="str">
        <f t="shared" si="956"/>
        <v>5157083E00</v>
      </c>
      <c r="I12248" t="str">
        <f t="shared" si="958"/>
        <v>CREVO KOČNICE</v>
      </c>
      <c r="J12248">
        <f t="shared" si="959"/>
        <v>6.8586666666666662</v>
      </c>
      <c r="K12248" t="str">
        <f t="shared" si="960"/>
        <v/>
      </c>
    </row>
    <row r="12249" spans="1:11" x14ac:dyDescent="0.25">
      <c r="A12249" t="s">
        <v>21789</v>
      </c>
      <c r="B12249" s="1" t="s">
        <v>21790</v>
      </c>
      <c r="C12249" t="s">
        <v>1797</v>
      </c>
      <c r="D12249" t="s">
        <v>9</v>
      </c>
      <c r="E12249">
        <v>1</v>
      </c>
      <c r="F12249">
        <v>1043.2</v>
      </c>
      <c r="G12249" t="str">
        <f t="shared" si="957"/>
        <v>BLUEPRINTADK85362</v>
      </c>
      <c r="H12249" t="str">
        <f t="shared" si="956"/>
        <v>5155062J00</v>
      </c>
      <c r="I12249" t="str">
        <f t="shared" si="958"/>
        <v>CREVO KOČNICE</v>
      </c>
      <c r="J12249">
        <f t="shared" si="959"/>
        <v>8.6933333333333334</v>
      </c>
      <c r="K12249" t="str">
        <f t="shared" si="960"/>
        <v/>
      </c>
    </row>
    <row r="12250" spans="1:11" x14ac:dyDescent="0.25">
      <c r="A12250" t="s">
        <v>21791</v>
      </c>
      <c r="B12250" s="1" t="s">
        <v>21792</v>
      </c>
      <c r="C12250" t="s">
        <v>1797</v>
      </c>
      <c r="D12250" t="s">
        <v>9</v>
      </c>
      <c r="E12250">
        <v>1</v>
      </c>
      <c r="F12250">
        <v>733.44</v>
      </c>
      <c r="G12250" t="str">
        <f t="shared" si="957"/>
        <v>BLUEPRINTADK85363</v>
      </c>
      <c r="H12250" t="str">
        <f t="shared" si="956"/>
        <v>5157080J10</v>
      </c>
      <c r="I12250" t="str">
        <f t="shared" si="958"/>
        <v>CREVO KOČNICE</v>
      </c>
      <c r="J12250">
        <f t="shared" si="959"/>
        <v>6.1120000000000001</v>
      </c>
      <c r="K12250" t="str">
        <f t="shared" si="960"/>
        <v/>
      </c>
    </row>
    <row r="12251" spans="1:11" x14ac:dyDescent="0.25">
      <c r="A12251" t="s">
        <v>21793</v>
      </c>
      <c r="B12251" s="1" t="s">
        <v>21794</v>
      </c>
      <c r="C12251" t="s">
        <v>1797</v>
      </c>
      <c r="D12251" t="s">
        <v>9</v>
      </c>
      <c r="E12251">
        <v>1</v>
      </c>
      <c r="F12251">
        <v>714.24</v>
      </c>
      <c r="G12251" t="str">
        <f t="shared" si="957"/>
        <v>BLUEPRINTADK85364</v>
      </c>
      <c r="H12251" t="str">
        <f t="shared" si="956"/>
        <v>5157080J00</v>
      </c>
      <c r="I12251" t="str">
        <f t="shared" si="958"/>
        <v>CREVO KOČNICE</v>
      </c>
      <c r="J12251">
        <f t="shared" si="959"/>
        <v>5.952</v>
      </c>
      <c r="K12251" t="str">
        <f t="shared" si="960"/>
        <v/>
      </c>
    </row>
    <row r="12252" spans="1:11" x14ac:dyDescent="0.25">
      <c r="A12252" t="s">
        <v>21795</v>
      </c>
      <c r="B12252" s="1" t="s">
        <v>21796</v>
      </c>
      <c r="C12252" t="s">
        <v>1797</v>
      </c>
      <c r="D12252" t="s">
        <v>9</v>
      </c>
      <c r="E12252">
        <v>1</v>
      </c>
      <c r="F12252">
        <v>583.67999999999995</v>
      </c>
      <c r="G12252" t="str">
        <f t="shared" si="957"/>
        <v>BLUEPRINTADK85365</v>
      </c>
      <c r="H12252" t="str">
        <f t="shared" si="956"/>
        <v>5157079J00</v>
      </c>
      <c r="I12252" t="str">
        <f t="shared" si="958"/>
        <v>CREVO KOČNICE</v>
      </c>
      <c r="J12252">
        <f t="shared" si="959"/>
        <v>4.8639999999999999</v>
      </c>
      <c r="K12252" t="str">
        <f t="shared" si="960"/>
        <v/>
      </c>
    </row>
    <row r="12253" spans="1:11" x14ac:dyDescent="0.25">
      <c r="A12253" t="s">
        <v>21797</v>
      </c>
      <c r="B12253" s="1" t="s">
        <v>21798</v>
      </c>
      <c r="C12253" t="s">
        <v>1797</v>
      </c>
      <c r="D12253" t="s">
        <v>9</v>
      </c>
      <c r="E12253">
        <v>1</v>
      </c>
      <c r="F12253">
        <v>1130.24</v>
      </c>
      <c r="G12253" t="str">
        <f t="shared" si="957"/>
        <v>BLUEPRINTADK85366</v>
      </c>
      <c r="H12253" t="str">
        <f t="shared" si="956"/>
        <v>5155057K00</v>
      </c>
      <c r="I12253" t="str">
        <f t="shared" si="958"/>
        <v>CREVO KOČNICE</v>
      </c>
      <c r="J12253">
        <f t="shared" si="959"/>
        <v>9.4186666666666667</v>
      </c>
      <c r="K12253" t="str">
        <f t="shared" si="960"/>
        <v/>
      </c>
    </row>
    <row r="12254" spans="1:11" x14ac:dyDescent="0.25">
      <c r="A12254" t="s">
        <v>21799</v>
      </c>
      <c r="B12254" s="1" t="s">
        <v>21800</v>
      </c>
      <c r="C12254" t="s">
        <v>1797</v>
      </c>
      <c r="D12254" t="s">
        <v>9</v>
      </c>
      <c r="E12254">
        <v>1</v>
      </c>
      <c r="F12254">
        <v>1144.32</v>
      </c>
      <c r="G12254" t="str">
        <f t="shared" si="957"/>
        <v>BLUEPRINTADK85367</v>
      </c>
      <c r="H12254" t="str">
        <f t="shared" si="956"/>
        <v>5154065J00</v>
      </c>
      <c r="I12254" t="str">
        <f t="shared" si="958"/>
        <v>CREVO KOČNICE</v>
      </c>
      <c r="J12254">
        <f t="shared" si="959"/>
        <v>9.5359999999999996</v>
      </c>
      <c r="K12254" t="str">
        <f t="shared" si="960"/>
        <v/>
      </c>
    </row>
    <row r="12255" spans="1:11" x14ac:dyDescent="0.25">
      <c r="A12255" t="s">
        <v>21801</v>
      </c>
      <c r="B12255" s="1" t="s">
        <v>21802</v>
      </c>
      <c r="C12255" t="s">
        <v>1797</v>
      </c>
      <c r="D12255" t="s">
        <v>9</v>
      </c>
      <c r="E12255">
        <v>1</v>
      </c>
      <c r="F12255">
        <v>721.92</v>
      </c>
      <c r="G12255" t="str">
        <f t="shared" si="957"/>
        <v>BLUEPRINTADK85368</v>
      </c>
      <c r="H12255" t="str">
        <f t="shared" si="956"/>
        <v>5158062J00</v>
      </c>
      <c r="I12255" t="str">
        <f t="shared" si="958"/>
        <v>CREVO KOČNICE</v>
      </c>
      <c r="J12255">
        <f t="shared" si="959"/>
        <v>6.016</v>
      </c>
      <c r="K12255" t="str">
        <f t="shared" si="960"/>
        <v/>
      </c>
    </row>
    <row r="12256" spans="1:11" x14ac:dyDescent="0.25">
      <c r="A12256" t="s">
        <v>21803</v>
      </c>
      <c r="B12256" s="1" t="s">
        <v>21804</v>
      </c>
      <c r="C12256" t="s">
        <v>1797</v>
      </c>
      <c r="D12256" t="s">
        <v>9</v>
      </c>
      <c r="E12256">
        <v>1</v>
      </c>
      <c r="F12256">
        <v>2019.84</v>
      </c>
      <c r="G12256" t="str">
        <f t="shared" si="957"/>
        <v>BLUEPRINTADK85369</v>
      </c>
      <c r="H12256" t="str">
        <f t="shared" si="956"/>
        <v>5155070AA0</v>
      </c>
      <c r="I12256" t="str">
        <f t="shared" si="958"/>
        <v>CREVO KOČNICE</v>
      </c>
      <c r="J12256">
        <f t="shared" si="959"/>
        <v>16.832000000000001</v>
      </c>
      <c r="K12256" t="str">
        <f t="shared" si="960"/>
        <v/>
      </c>
    </row>
    <row r="12257" spans="1:11" x14ac:dyDescent="0.25">
      <c r="A12257" t="s">
        <v>21805</v>
      </c>
      <c r="C12257" t="s">
        <v>1797</v>
      </c>
      <c r="D12257" t="s">
        <v>9</v>
      </c>
      <c r="E12257">
        <v>1</v>
      </c>
      <c r="F12257">
        <v>1167.3599999999999</v>
      </c>
      <c r="G12257" t="str">
        <f t="shared" si="957"/>
        <v>BLUEPRINTADK85370</v>
      </c>
      <c r="H12257" t="str">
        <f t="shared" si="956"/>
        <v>ADK85370</v>
      </c>
      <c r="I12257" t="str">
        <f t="shared" si="958"/>
        <v>CREVO KOČNICE</v>
      </c>
      <c r="J12257">
        <f t="shared" si="959"/>
        <v>9.7279999999999998</v>
      </c>
      <c r="K12257" t="str">
        <f t="shared" si="960"/>
        <v/>
      </c>
    </row>
    <row r="12258" spans="1:11" x14ac:dyDescent="0.25">
      <c r="A12258" t="s">
        <v>21806</v>
      </c>
      <c r="B12258" s="1" t="s">
        <v>21807</v>
      </c>
      <c r="C12258" t="s">
        <v>1797</v>
      </c>
      <c r="D12258" t="s">
        <v>9</v>
      </c>
      <c r="E12258">
        <v>1</v>
      </c>
      <c r="F12258">
        <v>1208.32</v>
      </c>
      <c r="G12258" t="str">
        <f t="shared" si="957"/>
        <v>BLUEPRINTADK85371</v>
      </c>
      <c r="H12258" t="str">
        <f t="shared" si="956"/>
        <v>51550M76G00</v>
      </c>
      <c r="I12258" t="str">
        <f t="shared" si="958"/>
        <v>CREVO KOČNICE</v>
      </c>
      <c r="J12258">
        <f t="shared" si="959"/>
        <v>10.069333333333333</v>
      </c>
      <c r="K12258" t="str">
        <f t="shared" si="960"/>
        <v/>
      </c>
    </row>
    <row r="12259" spans="1:11" x14ac:dyDescent="0.25">
      <c r="A12259" t="s">
        <v>21808</v>
      </c>
      <c r="B12259" s="1" t="s">
        <v>21809</v>
      </c>
      <c r="C12259" t="s">
        <v>1797</v>
      </c>
      <c r="D12259" t="s">
        <v>9</v>
      </c>
      <c r="E12259">
        <v>1</v>
      </c>
      <c r="F12259">
        <v>793.6</v>
      </c>
      <c r="G12259" t="str">
        <f t="shared" si="957"/>
        <v>BLUEPRINTADK85372</v>
      </c>
      <c r="H12259" t="str">
        <f t="shared" si="956"/>
        <v>51570M76G00</v>
      </c>
      <c r="I12259" t="str">
        <f t="shared" si="958"/>
        <v>CREVO KOČNICE</v>
      </c>
      <c r="J12259">
        <f t="shared" si="959"/>
        <v>6.6133333333333333</v>
      </c>
      <c r="K12259" t="str">
        <f t="shared" si="960"/>
        <v/>
      </c>
    </row>
    <row r="12260" spans="1:11" x14ac:dyDescent="0.25">
      <c r="A12260" t="s">
        <v>21810</v>
      </c>
      <c r="B12260" s="1" t="s">
        <v>21811</v>
      </c>
      <c r="C12260" t="s">
        <v>1797</v>
      </c>
      <c r="D12260" t="s">
        <v>9</v>
      </c>
      <c r="E12260">
        <v>1</v>
      </c>
      <c r="F12260">
        <v>1144.32</v>
      </c>
      <c r="G12260" t="str">
        <f t="shared" si="957"/>
        <v>BLUEPRINTADK85373</v>
      </c>
      <c r="H12260" t="str">
        <f t="shared" si="956"/>
        <v>5155080J00</v>
      </c>
      <c r="I12260" t="str">
        <f t="shared" si="958"/>
        <v>CREVO KOČNICE</v>
      </c>
      <c r="J12260">
        <f t="shared" si="959"/>
        <v>9.5359999999999996</v>
      </c>
      <c r="K12260" t="str">
        <f t="shared" si="960"/>
        <v/>
      </c>
    </row>
    <row r="12261" spans="1:11" x14ac:dyDescent="0.25">
      <c r="A12261" t="s">
        <v>21812</v>
      </c>
      <c r="B12261" s="1" t="s">
        <v>21813</v>
      </c>
      <c r="C12261" t="s">
        <v>1797</v>
      </c>
      <c r="D12261" t="s">
        <v>9</v>
      </c>
      <c r="E12261">
        <v>1</v>
      </c>
      <c r="F12261">
        <v>1098.24</v>
      </c>
      <c r="G12261" t="str">
        <f t="shared" si="957"/>
        <v>BLUEPRINTADK85374</v>
      </c>
      <c r="H12261" t="str">
        <f t="shared" si="956"/>
        <v>5155063J01</v>
      </c>
      <c r="I12261" t="str">
        <f t="shared" si="958"/>
        <v>CREVO KOČNICE</v>
      </c>
      <c r="J12261">
        <f t="shared" si="959"/>
        <v>9.1519999999999992</v>
      </c>
      <c r="K12261" t="str">
        <f t="shared" si="960"/>
        <v/>
      </c>
    </row>
    <row r="12262" spans="1:11" x14ac:dyDescent="0.25">
      <c r="A12262" t="s">
        <v>21814</v>
      </c>
      <c r="B12262" s="1" t="s">
        <v>21815</v>
      </c>
      <c r="C12262" t="s">
        <v>1797</v>
      </c>
      <c r="D12262" t="s">
        <v>9</v>
      </c>
      <c r="E12262">
        <v>1</v>
      </c>
      <c r="F12262">
        <v>788.48</v>
      </c>
      <c r="G12262" t="str">
        <f t="shared" si="957"/>
        <v>BLUEPRINTADK85375</v>
      </c>
      <c r="H12262" t="str">
        <f t="shared" si="956"/>
        <v>5156085C00</v>
      </c>
      <c r="I12262" t="str">
        <f t="shared" si="958"/>
        <v>CREVO KOČNICE</v>
      </c>
      <c r="J12262">
        <f t="shared" si="959"/>
        <v>6.5706666666666669</v>
      </c>
      <c r="K12262" t="str">
        <f t="shared" si="960"/>
        <v/>
      </c>
    </row>
    <row r="12263" spans="1:11" x14ac:dyDescent="0.25">
      <c r="A12263" t="s">
        <v>21816</v>
      </c>
      <c r="B12263" s="1" t="s">
        <v>21817</v>
      </c>
      <c r="C12263" t="s">
        <v>1797</v>
      </c>
      <c r="D12263" t="s">
        <v>9</v>
      </c>
      <c r="E12263">
        <v>1</v>
      </c>
      <c r="F12263">
        <v>1352.96</v>
      </c>
      <c r="G12263" t="str">
        <f t="shared" si="957"/>
        <v>BLUEPRINTADK85376</v>
      </c>
      <c r="H12263" t="str">
        <f t="shared" si="956"/>
        <v>5155079J00</v>
      </c>
      <c r="I12263" t="str">
        <f t="shared" si="958"/>
        <v>CREVO KOČNICE</v>
      </c>
      <c r="J12263">
        <f t="shared" si="959"/>
        <v>11.274666666666667</v>
      </c>
      <c r="K12263" t="str">
        <f t="shared" si="960"/>
        <v/>
      </c>
    </row>
    <row r="12264" spans="1:11" x14ac:dyDescent="0.25">
      <c r="A12264" t="s">
        <v>21818</v>
      </c>
      <c r="B12264" s="1" t="s">
        <v>21819</v>
      </c>
      <c r="C12264" t="s">
        <v>1797</v>
      </c>
      <c r="D12264" t="s">
        <v>9</v>
      </c>
      <c r="E12264">
        <v>1</v>
      </c>
      <c r="F12264">
        <v>971.52</v>
      </c>
      <c r="G12264" t="str">
        <f t="shared" si="957"/>
        <v>BLUEPRINTADK85377</v>
      </c>
      <c r="H12264" t="str">
        <f t="shared" si="956"/>
        <v>5158077K00</v>
      </c>
      <c r="I12264" t="str">
        <f t="shared" si="958"/>
        <v>CREVO KOČNICE</v>
      </c>
      <c r="J12264">
        <f t="shared" si="959"/>
        <v>8.0960000000000001</v>
      </c>
      <c r="K12264" t="str">
        <f t="shared" si="960"/>
        <v/>
      </c>
    </row>
    <row r="12265" spans="1:11" x14ac:dyDescent="0.25">
      <c r="A12265" t="s">
        <v>21820</v>
      </c>
      <c r="B12265" s="1" t="s">
        <v>21821</v>
      </c>
      <c r="C12265" t="s">
        <v>1797</v>
      </c>
      <c r="D12265" t="s">
        <v>9</v>
      </c>
      <c r="E12265">
        <v>1</v>
      </c>
      <c r="F12265">
        <v>971.52</v>
      </c>
      <c r="G12265" t="str">
        <f t="shared" si="957"/>
        <v>BLUEPRINTADK85378</v>
      </c>
      <c r="H12265" t="str">
        <f t="shared" si="956"/>
        <v>5157077K00</v>
      </c>
      <c r="I12265" t="str">
        <f t="shared" si="958"/>
        <v>CREVO KOČNICE</v>
      </c>
      <c r="J12265">
        <f t="shared" si="959"/>
        <v>8.0960000000000001</v>
      </c>
      <c r="K12265" t="str">
        <f t="shared" si="960"/>
        <v/>
      </c>
    </row>
    <row r="12266" spans="1:11" x14ac:dyDescent="0.25">
      <c r="A12266" t="s">
        <v>21822</v>
      </c>
      <c r="B12266" s="1" t="s">
        <v>21823</v>
      </c>
      <c r="C12266" t="s">
        <v>1797</v>
      </c>
      <c r="D12266" t="s">
        <v>9</v>
      </c>
      <c r="E12266">
        <v>1</v>
      </c>
      <c r="F12266">
        <v>953.6</v>
      </c>
      <c r="G12266" t="str">
        <f t="shared" si="957"/>
        <v>BLUEPRINTADK85379</v>
      </c>
      <c r="H12266" t="str">
        <f t="shared" si="956"/>
        <v>5155068L00</v>
      </c>
      <c r="I12266" t="str">
        <f t="shared" si="958"/>
        <v>CREVO KOČNICE</v>
      </c>
      <c r="J12266">
        <f t="shared" si="959"/>
        <v>7.9466666666666672</v>
      </c>
      <c r="K12266" t="str">
        <f t="shared" si="960"/>
        <v/>
      </c>
    </row>
    <row r="12267" spans="1:11" x14ac:dyDescent="0.25">
      <c r="A12267" t="s">
        <v>21824</v>
      </c>
      <c r="C12267" t="s">
        <v>21825</v>
      </c>
      <c r="D12267" t="s">
        <v>9</v>
      </c>
      <c r="E12267">
        <v>1</v>
      </c>
      <c r="F12267">
        <v>11585.28</v>
      </c>
      <c r="G12267" t="str">
        <f t="shared" si="957"/>
        <v>BLUEPRINTADK85501</v>
      </c>
      <c r="H12267" t="str">
        <f t="shared" si="956"/>
        <v>ADK85501</v>
      </c>
      <c r="I12267" t="str">
        <f t="shared" si="958"/>
        <v>ALAT ZA 1,3 JTD</v>
      </c>
      <c r="J12267">
        <f t="shared" si="959"/>
        <v>96.544000000000011</v>
      </c>
      <c r="K12267" t="str">
        <f t="shared" si="960"/>
        <v/>
      </c>
    </row>
    <row r="12268" spans="1:11" x14ac:dyDescent="0.25">
      <c r="A12268" t="s">
        <v>21826</v>
      </c>
      <c r="C12268" t="s">
        <v>21827</v>
      </c>
      <c r="D12268" t="s">
        <v>9</v>
      </c>
      <c r="E12268">
        <v>1</v>
      </c>
      <c r="F12268">
        <v>3042.56</v>
      </c>
      <c r="G12268" t="str">
        <f t="shared" si="957"/>
        <v>BLUEPRINTADK85502</v>
      </c>
      <c r="H12268" t="str">
        <f t="shared" si="956"/>
        <v>ADK85502</v>
      </c>
      <c r="I12268" t="str">
        <f t="shared" si="958"/>
        <v>ALATKA ZA UKLANJANJE FILTRA ZA GORIVO</v>
      </c>
      <c r="J12268">
        <f t="shared" si="959"/>
        <v>25.354666666666667</v>
      </c>
      <c r="K12268" t="str">
        <f t="shared" si="960"/>
        <v/>
      </c>
    </row>
    <row r="12269" spans="1:11" x14ac:dyDescent="0.25">
      <c r="A12269" t="s">
        <v>21828</v>
      </c>
      <c r="C12269" t="s">
        <v>4879</v>
      </c>
      <c r="D12269" t="s">
        <v>9</v>
      </c>
      <c r="E12269">
        <v>1</v>
      </c>
      <c r="F12269">
        <v>3485.44</v>
      </c>
      <c r="G12269" t="str">
        <f t="shared" si="957"/>
        <v>BLUEPRINTADK85503</v>
      </c>
      <c r="H12269" t="str">
        <f t="shared" ref="H12269:H12332" si="961">IF(AND(B12269&lt;&gt;"", B12269&lt;&gt;"-"),SUBSTITUTE(SUBSTITUTE(B12269,"-","")," ",""),A12269)</f>
        <v>ADK85503</v>
      </c>
      <c r="I12269" t="str">
        <f t="shared" si="958"/>
        <v>VIJAK I KLJUČ ZATEZAČA</v>
      </c>
      <c r="J12269">
        <f t="shared" si="959"/>
        <v>29.045333333333335</v>
      </c>
      <c r="K12269" t="str">
        <f t="shared" si="960"/>
        <v/>
      </c>
    </row>
    <row r="12270" spans="1:11" x14ac:dyDescent="0.25">
      <c r="A12270" t="s">
        <v>21829</v>
      </c>
      <c r="C12270" t="s">
        <v>1909</v>
      </c>
      <c r="D12270" t="s">
        <v>9</v>
      </c>
      <c r="E12270">
        <v>1</v>
      </c>
      <c r="F12270">
        <v>1794.56</v>
      </c>
      <c r="G12270" t="str">
        <f t="shared" si="957"/>
        <v>BLUEPRINTADK85801</v>
      </c>
      <c r="H12270" t="str">
        <f t="shared" si="961"/>
        <v>ADK85801</v>
      </c>
      <c r="I12270" t="str">
        <f t="shared" si="958"/>
        <v>GASNA OPRUGA</v>
      </c>
      <c r="J12270">
        <f t="shared" si="959"/>
        <v>14.954666666666666</v>
      </c>
      <c r="K12270" t="str">
        <f t="shared" si="960"/>
        <v/>
      </c>
    </row>
    <row r="12271" spans="1:11" x14ac:dyDescent="0.25">
      <c r="A12271" t="s">
        <v>21830</v>
      </c>
      <c r="B12271" s="1" t="s">
        <v>21831</v>
      </c>
      <c r="C12271" t="s">
        <v>1909</v>
      </c>
      <c r="D12271" t="s">
        <v>9</v>
      </c>
      <c r="E12271">
        <v>1</v>
      </c>
      <c r="F12271">
        <v>2397.44</v>
      </c>
      <c r="G12271" t="str">
        <f t="shared" si="957"/>
        <v>BLUEPRINTADK85802</v>
      </c>
      <c r="H12271" t="str">
        <f t="shared" si="961"/>
        <v>8185051810</v>
      </c>
      <c r="I12271" t="str">
        <f t="shared" si="958"/>
        <v>GASNA OPRUGA</v>
      </c>
      <c r="J12271">
        <f t="shared" si="959"/>
        <v>19.978666666666665</v>
      </c>
      <c r="K12271" t="str">
        <f t="shared" si="960"/>
        <v/>
      </c>
    </row>
    <row r="12272" spans="1:11" x14ac:dyDescent="0.25">
      <c r="A12272" t="s">
        <v>21832</v>
      </c>
      <c r="B12272" s="1" t="s">
        <v>21833</v>
      </c>
      <c r="C12272" t="s">
        <v>1909</v>
      </c>
      <c r="D12272" t="s">
        <v>9</v>
      </c>
      <c r="E12272">
        <v>1</v>
      </c>
      <c r="F12272">
        <v>2466.56</v>
      </c>
      <c r="G12272" t="str">
        <f t="shared" si="957"/>
        <v>BLUEPRINTADK85803</v>
      </c>
      <c r="H12272" t="str">
        <f t="shared" si="961"/>
        <v>8186079J00</v>
      </c>
      <c r="I12272" t="str">
        <f t="shared" si="958"/>
        <v>GASNA OPRUGA</v>
      </c>
      <c r="J12272">
        <f t="shared" si="959"/>
        <v>20.554666666666666</v>
      </c>
      <c r="K12272" t="str">
        <f t="shared" si="960"/>
        <v/>
      </c>
    </row>
    <row r="12273" spans="1:11" x14ac:dyDescent="0.25">
      <c r="A12273" t="s">
        <v>21834</v>
      </c>
      <c r="C12273" t="s">
        <v>1959</v>
      </c>
      <c r="D12273" t="s">
        <v>9</v>
      </c>
      <c r="E12273">
        <v>1</v>
      </c>
      <c r="F12273">
        <v>95482.880000000005</v>
      </c>
      <c r="G12273" t="str">
        <f t="shared" si="957"/>
        <v>BLUEPRINTADK860501</v>
      </c>
      <c r="H12273" t="str">
        <f t="shared" si="961"/>
        <v>ADK860501</v>
      </c>
      <c r="I12273" t="str">
        <f t="shared" si="958"/>
        <v>PARTIKULARNI FILTER</v>
      </c>
      <c r="J12273">
        <f t="shared" si="959"/>
        <v>795.69066666666674</v>
      </c>
      <c r="K12273" t="str">
        <f t="shared" si="960"/>
        <v/>
      </c>
    </row>
    <row r="12274" spans="1:11" x14ac:dyDescent="0.25">
      <c r="A12274" t="s">
        <v>21835</v>
      </c>
      <c r="B12274" s="1" t="s">
        <v>21836</v>
      </c>
      <c r="C12274" t="s">
        <v>1959</v>
      </c>
      <c r="D12274" t="s">
        <v>9</v>
      </c>
      <c r="E12274">
        <v>1</v>
      </c>
      <c r="F12274">
        <v>89061.119999999995</v>
      </c>
      <c r="G12274" t="str">
        <f t="shared" si="957"/>
        <v>BLUEPRINTADK860502</v>
      </c>
      <c r="H12274" t="str">
        <f t="shared" si="961"/>
        <v>1419067J30H02</v>
      </c>
      <c r="I12274" t="str">
        <f t="shared" si="958"/>
        <v>PARTIKULARNI FILTER</v>
      </c>
      <c r="J12274">
        <f t="shared" si="959"/>
        <v>742.17599999999993</v>
      </c>
      <c r="K12274" t="str">
        <f t="shared" si="960"/>
        <v/>
      </c>
    </row>
    <row r="12275" spans="1:11" x14ac:dyDescent="0.25">
      <c r="A12275" t="s">
        <v>21837</v>
      </c>
      <c r="B12275" s="1" t="s">
        <v>21838</v>
      </c>
      <c r="C12275" t="s">
        <v>1959</v>
      </c>
      <c r="D12275" t="s">
        <v>9</v>
      </c>
      <c r="E12275">
        <v>1</v>
      </c>
      <c r="F12275">
        <v>69126.399999999994</v>
      </c>
      <c r="G12275" t="str">
        <f t="shared" si="957"/>
        <v>BLUEPRINTADK860503</v>
      </c>
      <c r="H12275" t="str">
        <f t="shared" si="961"/>
        <v>1425079J50</v>
      </c>
      <c r="I12275" t="str">
        <f t="shared" si="958"/>
        <v>PARTIKULARNI FILTER</v>
      </c>
      <c r="J12275">
        <f t="shared" si="959"/>
        <v>576.05333333333328</v>
      </c>
      <c r="K12275" t="str">
        <f t="shared" si="960"/>
        <v/>
      </c>
    </row>
    <row r="12276" spans="1:11" x14ac:dyDescent="0.25">
      <c r="A12276" t="s">
        <v>21839</v>
      </c>
      <c r="B12276" s="1" t="s">
        <v>21840</v>
      </c>
      <c r="C12276" t="s">
        <v>11861</v>
      </c>
      <c r="D12276" t="s">
        <v>9</v>
      </c>
      <c r="E12276">
        <v>1</v>
      </c>
      <c r="F12276">
        <v>736</v>
      </c>
      <c r="G12276" t="str">
        <f t="shared" si="957"/>
        <v>BLUEPRINTADK86101C</v>
      </c>
      <c r="H12276" t="str">
        <f t="shared" si="961"/>
        <v>1289179J50</v>
      </c>
      <c r="I12276" t="str">
        <f t="shared" si="958"/>
        <v>HIDRAULIČNI PODIZAČ</v>
      </c>
      <c r="J12276">
        <f t="shared" si="959"/>
        <v>6.1333333333333337</v>
      </c>
      <c r="K12276" t="str">
        <f t="shared" si="960"/>
        <v/>
      </c>
    </row>
    <row r="12277" spans="1:11" x14ac:dyDescent="0.25">
      <c r="A12277" t="s">
        <v>21841</v>
      </c>
      <c r="B12277" s="1" t="s">
        <v>21842</v>
      </c>
      <c r="C12277" t="s">
        <v>11861</v>
      </c>
      <c r="D12277" t="s">
        <v>9</v>
      </c>
      <c r="E12277">
        <v>1</v>
      </c>
      <c r="F12277">
        <v>651.52</v>
      </c>
      <c r="G12277" t="str">
        <f t="shared" si="957"/>
        <v>BLUEPRINTADK86102</v>
      </c>
      <c r="H12277" t="str">
        <f t="shared" si="961"/>
        <v>1289185E00</v>
      </c>
      <c r="I12277" t="str">
        <f t="shared" si="958"/>
        <v>HIDRAULIČNI PODIZAČ</v>
      </c>
      <c r="J12277">
        <f t="shared" si="959"/>
        <v>5.4293333333333331</v>
      </c>
      <c r="K12277" t="str">
        <f t="shared" si="960"/>
        <v/>
      </c>
    </row>
    <row r="12278" spans="1:11" x14ac:dyDescent="0.25">
      <c r="A12278" t="s">
        <v>21843</v>
      </c>
      <c r="B12278" s="1" t="s">
        <v>21844</v>
      </c>
      <c r="C12278" t="s">
        <v>21845</v>
      </c>
      <c r="D12278" t="s">
        <v>9</v>
      </c>
      <c r="E12278">
        <v>1</v>
      </c>
      <c r="F12278">
        <v>774.4</v>
      </c>
      <c r="G12278" t="str">
        <f t="shared" si="957"/>
        <v>BLUEPRINTADK86103</v>
      </c>
      <c r="H12278" t="str">
        <f t="shared" si="961"/>
        <v>1284085E00</v>
      </c>
      <c r="I12278" t="str">
        <f t="shared" si="958"/>
        <v>KLACKALICA VENTILA</v>
      </c>
      <c r="J12278">
        <f t="shared" si="959"/>
        <v>6.4533333333333331</v>
      </c>
      <c r="K12278" t="str">
        <f t="shared" si="960"/>
        <v/>
      </c>
    </row>
    <row r="12279" spans="1:11" x14ac:dyDescent="0.25">
      <c r="A12279" t="s">
        <v>21846</v>
      </c>
      <c r="B12279" s="1" t="s">
        <v>21847</v>
      </c>
      <c r="C12279" t="s">
        <v>19993</v>
      </c>
      <c r="D12279" t="s">
        <v>9</v>
      </c>
      <c r="E12279">
        <v>1</v>
      </c>
      <c r="F12279">
        <v>550.4</v>
      </c>
      <c r="G12279" t="str">
        <f t="shared" si="957"/>
        <v>BLUEPRINTADK86104</v>
      </c>
      <c r="H12279" t="str">
        <f t="shared" si="961"/>
        <v>1291185E01</v>
      </c>
      <c r="I12279" t="str">
        <f t="shared" si="958"/>
        <v>USISNI VENTIL</v>
      </c>
      <c r="J12279">
        <f t="shared" si="959"/>
        <v>4.5866666666666669</v>
      </c>
      <c r="K12279" t="str">
        <f t="shared" si="960"/>
        <v/>
      </c>
    </row>
    <row r="12280" spans="1:11" x14ac:dyDescent="0.25">
      <c r="A12280" t="s">
        <v>21848</v>
      </c>
      <c r="B12280" s="1" t="s">
        <v>21849</v>
      </c>
      <c r="C12280" t="s">
        <v>19996</v>
      </c>
      <c r="D12280" t="s">
        <v>9</v>
      </c>
      <c r="E12280">
        <v>1</v>
      </c>
      <c r="F12280">
        <v>540.16</v>
      </c>
      <c r="G12280" t="str">
        <f t="shared" si="957"/>
        <v>BLUEPRINTADK86105</v>
      </c>
      <c r="H12280" t="str">
        <f t="shared" si="961"/>
        <v>1291585E00</v>
      </c>
      <c r="I12280" t="str">
        <f t="shared" si="958"/>
        <v>IZDUVNI VENTIL</v>
      </c>
      <c r="J12280">
        <f t="shared" si="959"/>
        <v>4.5013333333333332</v>
      </c>
      <c r="K12280" t="str">
        <f t="shared" si="960"/>
        <v/>
      </c>
    </row>
    <row r="12281" spans="1:11" x14ac:dyDescent="0.25">
      <c r="A12281" t="s">
        <v>21850</v>
      </c>
      <c r="B12281" s="1" t="s">
        <v>44268</v>
      </c>
      <c r="C12281" t="s">
        <v>21851</v>
      </c>
      <c r="D12281" t="s">
        <v>9</v>
      </c>
      <c r="E12281">
        <v>1</v>
      </c>
      <c r="F12281">
        <v>12650.24</v>
      </c>
      <c r="G12281" t="str">
        <f t="shared" si="957"/>
        <v>BLUEPRINTADK86106</v>
      </c>
      <c r="H12281" t="str">
        <f t="shared" si="961"/>
        <v>46823507</v>
      </c>
      <c r="I12281" t="str">
        <f t="shared" si="958"/>
        <v>BREGASTA OSOVINA</v>
      </c>
      <c r="J12281">
        <f t="shared" si="959"/>
        <v>105.41866666666667</v>
      </c>
      <c r="K12281" t="str">
        <f t="shared" si="960"/>
        <v/>
      </c>
    </row>
    <row r="12282" spans="1:11" x14ac:dyDescent="0.25">
      <c r="A12282" t="s">
        <v>21852</v>
      </c>
      <c r="B12282" s="1" t="s">
        <v>44269</v>
      </c>
      <c r="C12282" t="s">
        <v>21851</v>
      </c>
      <c r="D12282" t="s">
        <v>9</v>
      </c>
      <c r="E12282">
        <v>1</v>
      </c>
      <c r="F12282">
        <v>12650.24</v>
      </c>
      <c r="G12282" t="str">
        <f t="shared" si="957"/>
        <v>BLUEPRINTADK86107</v>
      </c>
      <c r="H12282" t="str">
        <f t="shared" si="961"/>
        <v>46823508</v>
      </c>
      <c r="I12282" t="str">
        <f t="shared" si="958"/>
        <v>BREGASTA OSOVINA</v>
      </c>
      <c r="J12282">
        <f t="shared" si="959"/>
        <v>105.41866666666667</v>
      </c>
      <c r="K12282" t="str">
        <f t="shared" si="960"/>
        <v/>
      </c>
    </row>
    <row r="12283" spans="1:11" x14ac:dyDescent="0.25">
      <c r="A12283" t="s">
        <v>21853</v>
      </c>
      <c r="B12283" s="1" t="s">
        <v>44270</v>
      </c>
      <c r="C12283" t="s">
        <v>21854</v>
      </c>
      <c r="D12283" t="s">
        <v>9</v>
      </c>
      <c r="E12283">
        <v>1</v>
      </c>
      <c r="F12283">
        <v>2003.2</v>
      </c>
      <c r="G12283" t="str">
        <f t="shared" si="957"/>
        <v>BLUEPRINTADK86108</v>
      </c>
      <c r="H12283" t="str">
        <f t="shared" si="961"/>
        <v>93177816</v>
      </c>
      <c r="I12283" t="str">
        <f t="shared" si="958"/>
        <v>CEV ZA DOVOD ULJA DO</v>
      </c>
      <c r="J12283">
        <f t="shared" si="959"/>
        <v>16.693333333333335</v>
      </c>
      <c r="K12283" t="str">
        <f t="shared" si="960"/>
        <v/>
      </c>
    </row>
    <row r="12284" spans="1:11" x14ac:dyDescent="0.25">
      <c r="A12284" t="s">
        <v>21855</v>
      </c>
      <c r="C12284" t="s">
        <v>1969</v>
      </c>
      <c r="D12284" t="s">
        <v>9</v>
      </c>
      <c r="E12284">
        <v>1</v>
      </c>
      <c r="F12284">
        <v>4936.96</v>
      </c>
      <c r="G12284" t="str">
        <f t="shared" si="957"/>
        <v>BLUEPRINTADK86109</v>
      </c>
      <c r="H12284" t="str">
        <f t="shared" si="961"/>
        <v>ADK86109</v>
      </c>
      <c r="I12284" t="str">
        <f t="shared" si="958"/>
        <v>REMENICA RADILICE</v>
      </c>
      <c r="J12284">
        <f t="shared" si="959"/>
        <v>41.141333333333336</v>
      </c>
      <c r="K12284" t="str">
        <f t="shared" si="960"/>
        <v/>
      </c>
    </row>
    <row r="12285" spans="1:11" x14ac:dyDescent="0.25">
      <c r="A12285" t="s">
        <v>21856</v>
      </c>
      <c r="B12285" s="1" t="s">
        <v>21857</v>
      </c>
      <c r="C12285" t="s">
        <v>4919</v>
      </c>
      <c r="D12285" t="s">
        <v>9</v>
      </c>
      <c r="E12285">
        <v>1</v>
      </c>
      <c r="F12285">
        <v>737.28</v>
      </c>
      <c r="G12285" t="str">
        <f t="shared" si="957"/>
        <v>BLUEPRINTADK86110</v>
      </c>
      <c r="H12285" t="str">
        <f t="shared" si="961"/>
        <v>8200397125</v>
      </c>
      <c r="I12285" t="str">
        <f t="shared" si="958"/>
        <v>LANAC MOTORA</v>
      </c>
      <c r="J12285">
        <f t="shared" si="959"/>
        <v>6.1440000000000001</v>
      </c>
      <c r="K12285" t="str">
        <f t="shared" si="960"/>
        <v/>
      </c>
    </row>
    <row r="12286" spans="1:11" x14ac:dyDescent="0.25">
      <c r="A12286" t="s">
        <v>21858</v>
      </c>
      <c r="C12286" t="s">
        <v>1966</v>
      </c>
      <c r="D12286" t="s">
        <v>9</v>
      </c>
      <c r="E12286">
        <v>1</v>
      </c>
      <c r="F12286">
        <v>2944</v>
      </c>
      <c r="G12286" t="str">
        <f t="shared" si="957"/>
        <v>BLUEPRINTADK861301</v>
      </c>
      <c r="H12286" t="str">
        <f t="shared" si="961"/>
        <v>ADK861301</v>
      </c>
      <c r="I12286" t="str">
        <f t="shared" si="958"/>
        <v>REMENICA</v>
      </c>
      <c r="J12286">
        <f t="shared" si="959"/>
        <v>24.533333333333335</v>
      </c>
      <c r="K12286" t="str">
        <f t="shared" si="960"/>
        <v/>
      </c>
    </row>
    <row r="12287" spans="1:11" x14ac:dyDescent="0.25">
      <c r="A12287" t="s">
        <v>21859</v>
      </c>
      <c r="C12287" t="s">
        <v>1966</v>
      </c>
      <c r="D12287" t="s">
        <v>9</v>
      </c>
      <c r="E12287">
        <v>1</v>
      </c>
      <c r="F12287">
        <v>4655.3599999999997</v>
      </c>
      <c r="G12287" t="str">
        <f t="shared" si="957"/>
        <v>BLUEPRINTADK861302</v>
      </c>
      <c r="H12287" t="str">
        <f t="shared" si="961"/>
        <v>ADK861302</v>
      </c>
      <c r="I12287" t="str">
        <f t="shared" si="958"/>
        <v>REMENICA</v>
      </c>
      <c r="J12287">
        <f t="shared" si="959"/>
        <v>38.794666666666664</v>
      </c>
      <c r="K12287" t="str">
        <f t="shared" si="960"/>
        <v/>
      </c>
    </row>
    <row r="12288" spans="1:11" x14ac:dyDescent="0.25">
      <c r="A12288" t="s">
        <v>21860</v>
      </c>
      <c r="B12288" s="1" t="s">
        <v>21861</v>
      </c>
      <c r="C12288" t="s">
        <v>1977</v>
      </c>
      <c r="D12288" t="s">
        <v>1117</v>
      </c>
      <c r="E12288">
        <v>1</v>
      </c>
      <c r="F12288">
        <v>3313.92</v>
      </c>
      <c r="G12288" t="str">
        <f t="shared" si="957"/>
        <v>BLUEPRINTADK86214</v>
      </c>
      <c r="H12288" t="str">
        <f t="shared" si="961"/>
        <v>1110080812</v>
      </c>
      <c r="I12288" t="str">
        <f t="shared" si="958"/>
        <v>KOMPLET ZAPTIVKE GLAVE MOTORA</v>
      </c>
      <c r="J12288">
        <f t="shared" si="959"/>
        <v>27.616</v>
      </c>
      <c r="K12288" t="str">
        <f t="shared" si="960"/>
        <v/>
      </c>
    </row>
    <row r="12289" spans="1:11" x14ac:dyDescent="0.25">
      <c r="A12289" t="s">
        <v>21862</v>
      </c>
      <c r="B12289" s="1" t="s">
        <v>21863</v>
      </c>
      <c r="C12289" t="s">
        <v>1977</v>
      </c>
      <c r="D12289" t="s">
        <v>1117</v>
      </c>
      <c r="E12289">
        <v>1</v>
      </c>
      <c r="F12289">
        <v>3979.52</v>
      </c>
      <c r="G12289" t="str">
        <f t="shared" si="957"/>
        <v>BLUEPRINTADK86215</v>
      </c>
      <c r="H12289" t="str">
        <f t="shared" si="961"/>
        <v>1110083814</v>
      </c>
      <c r="I12289" t="str">
        <f t="shared" si="958"/>
        <v>KOMPLET ZAPTIVKE GLAVE MOTORA</v>
      </c>
      <c r="J12289">
        <f t="shared" si="959"/>
        <v>33.162666666666667</v>
      </c>
      <c r="K12289" t="str">
        <f t="shared" si="960"/>
        <v/>
      </c>
    </row>
    <row r="12290" spans="1:11" x14ac:dyDescent="0.25">
      <c r="A12290" t="s">
        <v>21864</v>
      </c>
      <c r="B12290" s="1" t="s">
        <v>21865</v>
      </c>
      <c r="C12290" t="s">
        <v>1977</v>
      </c>
      <c r="D12290" t="s">
        <v>1117</v>
      </c>
      <c r="E12290">
        <v>1</v>
      </c>
      <c r="F12290">
        <v>5560.32</v>
      </c>
      <c r="G12290" t="str">
        <f t="shared" si="957"/>
        <v>BLUEPRINTADK86219</v>
      </c>
      <c r="H12290" t="str">
        <f t="shared" si="961"/>
        <v>1110077822</v>
      </c>
      <c r="I12290" t="str">
        <f t="shared" si="958"/>
        <v>KOMPLET ZAPTIVKE GLAVE MOTORA</v>
      </c>
      <c r="J12290">
        <f t="shared" si="959"/>
        <v>46.335999999999999</v>
      </c>
      <c r="K12290" t="str">
        <f t="shared" si="960"/>
        <v/>
      </c>
    </row>
    <row r="12291" spans="1:11" x14ac:dyDescent="0.25">
      <c r="A12291" t="s">
        <v>21866</v>
      </c>
      <c r="B12291" s="1" t="s">
        <v>21867</v>
      </c>
      <c r="C12291" t="s">
        <v>1977</v>
      </c>
      <c r="D12291" t="s">
        <v>1117</v>
      </c>
      <c r="E12291">
        <v>1</v>
      </c>
      <c r="F12291">
        <v>3923.2</v>
      </c>
      <c r="G12291" t="str">
        <f t="shared" ref="G12291:G12354" si="962">"BLUEPRINT"&amp;A12291</f>
        <v>BLUEPRINTADK86220</v>
      </c>
      <c r="H12291" t="str">
        <f t="shared" si="961"/>
        <v>11100A0026</v>
      </c>
      <c r="I12291" t="str">
        <f t="shared" ref="I12291:I12354" si="963">UPPER(C12291)</f>
        <v>KOMPLET ZAPTIVKE GLAVE MOTORA</v>
      </c>
      <c r="J12291">
        <f t="shared" ref="J12291:J12354" si="964">F12291/120</f>
        <v>32.693333333333335</v>
      </c>
      <c r="K12291" t="str">
        <f t="shared" ref="K12291:K12354" si="965">IF(E12291&gt;1,"nesto", "")</f>
        <v/>
      </c>
    </row>
    <row r="12292" spans="1:11" x14ac:dyDescent="0.25">
      <c r="A12292" t="s">
        <v>21868</v>
      </c>
      <c r="C12292" t="s">
        <v>1977</v>
      </c>
      <c r="D12292" t="s">
        <v>1117</v>
      </c>
      <c r="E12292">
        <v>1</v>
      </c>
      <c r="F12292">
        <v>3902.72</v>
      </c>
      <c r="G12292" t="str">
        <f t="shared" si="962"/>
        <v>BLUEPRINTADK86222</v>
      </c>
      <c r="H12292" t="str">
        <f t="shared" si="961"/>
        <v>ADK86222</v>
      </c>
      <c r="I12292" t="str">
        <f t="shared" si="963"/>
        <v>KOMPLET ZAPTIVKE GLAVE MOTORA</v>
      </c>
      <c r="J12292">
        <f t="shared" si="964"/>
        <v>32.522666666666666</v>
      </c>
      <c r="K12292" t="str">
        <f t="shared" si="965"/>
        <v/>
      </c>
    </row>
    <row r="12293" spans="1:11" x14ac:dyDescent="0.25">
      <c r="A12293" t="s">
        <v>21869</v>
      </c>
      <c r="B12293" s="1" t="s">
        <v>21870</v>
      </c>
      <c r="C12293" t="s">
        <v>1977</v>
      </c>
      <c r="D12293" t="s">
        <v>1117</v>
      </c>
      <c r="E12293">
        <v>1</v>
      </c>
      <c r="F12293">
        <v>5963.52</v>
      </c>
      <c r="G12293" t="str">
        <f t="shared" si="962"/>
        <v>BLUEPRINTADK86223</v>
      </c>
      <c r="H12293" t="str">
        <f t="shared" si="961"/>
        <v>1140261862HS</v>
      </c>
      <c r="I12293" t="str">
        <f t="shared" si="963"/>
        <v>KOMPLET ZAPTIVKE GLAVE MOTORA</v>
      </c>
      <c r="J12293">
        <f t="shared" si="964"/>
        <v>49.696000000000005</v>
      </c>
      <c r="K12293" t="str">
        <f t="shared" si="965"/>
        <v/>
      </c>
    </row>
    <row r="12294" spans="1:11" x14ac:dyDescent="0.25">
      <c r="A12294" t="s">
        <v>21871</v>
      </c>
      <c r="B12294" s="1" t="s">
        <v>21872</v>
      </c>
      <c r="C12294" t="s">
        <v>1977</v>
      </c>
      <c r="D12294" t="s">
        <v>1117</v>
      </c>
      <c r="E12294">
        <v>1</v>
      </c>
      <c r="F12294">
        <v>4145.92</v>
      </c>
      <c r="G12294" t="str">
        <f t="shared" si="962"/>
        <v>BLUEPRINTADK86224</v>
      </c>
      <c r="H12294" t="str">
        <f t="shared" si="961"/>
        <v>11401M79871</v>
      </c>
      <c r="I12294" t="str">
        <f t="shared" si="963"/>
        <v>KOMPLET ZAPTIVKE GLAVE MOTORA</v>
      </c>
      <c r="J12294">
        <f t="shared" si="964"/>
        <v>34.549333333333337</v>
      </c>
      <c r="K12294" t="str">
        <f t="shared" si="965"/>
        <v/>
      </c>
    </row>
    <row r="12295" spans="1:11" x14ac:dyDescent="0.25">
      <c r="A12295" t="s">
        <v>21873</v>
      </c>
      <c r="B12295" s="1" t="s">
        <v>21874</v>
      </c>
      <c r="C12295" t="s">
        <v>1977</v>
      </c>
      <c r="D12295" t="s">
        <v>1117</v>
      </c>
      <c r="E12295">
        <v>1</v>
      </c>
      <c r="F12295">
        <v>11070.72</v>
      </c>
      <c r="G12295" t="str">
        <f t="shared" si="962"/>
        <v>BLUEPRINTADK86225C</v>
      </c>
      <c r="H12295" t="str">
        <f t="shared" si="961"/>
        <v>1140175832</v>
      </c>
      <c r="I12295" t="str">
        <f t="shared" si="963"/>
        <v>KOMPLET ZAPTIVKE GLAVE MOTORA</v>
      </c>
      <c r="J12295">
        <f t="shared" si="964"/>
        <v>92.256</v>
      </c>
      <c r="K12295" t="str">
        <f t="shared" si="965"/>
        <v/>
      </c>
    </row>
    <row r="12296" spans="1:11" x14ac:dyDescent="0.25">
      <c r="A12296" t="s">
        <v>21875</v>
      </c>
      <c r="B12296" s="1" t="s">
        <v>21876</v>
      </c>
      <c r="C12296" t="s">
        <v>1977</v>
      </c>
      <c r="D12296" t="s">
        <v>1117</v>
      </c>
      <c r="E12296">
        <v>1</v>
      </c>
      <c r="F12296">
        <v>8917.76</v>
      </c>
      <c r="G12296" t="str">
        <f t="shared" si="962"/>
        <v>BLUEPRINTADK86226</v>
      </c>
      <c r="H12296" t="str">
        <f t="shared" si="961"/>
        <v>1140178851</v>
      </c>
      <c r="I12296" t="str">
        <f t="shared" si="963"/>
        <v>KOMPLET ZAPTIVKE GLAVE MOTORA</v>
      </c>
      <c r="J12296">
        <f t="shared" si="964"/>
        <v>74.314666666666668</v>
      </c>
      <c r="K12296" t="str">
        <f t="shared" si="965"/>
        <v/>
      </c>
    </row>
    <row r="12297" spans="1:11" x14ac:dyDescent="0.25">
      <c r="A12297" t="s">
        <v>21877</v>
      </c>
      <c r="B12297" s="1" t="s">
        <v>44271</v>
      </c>
      <c r="C12297" t="s">
        <v>1977</v>
      </c>
      <c r="D12297" t="s">
        <v>1117</v>
      </c>
      <c r="E12297">
        <v>1</v>
      </c>
      <c r="F12297">
        <v>7270.4</v>
      </c>
      <c r="G12297" t="str">
        <f t="shared" si="962"/>
        <v>BLUEPRINTADK86227</v>
      </c>
      <c r="H12297" t="str">
        <f t="shared" si="961"/>
        <v>93188058</v>
      </c>
      <c r="I12297" t="str">
        <f t="shared" si="963"/>
        <v>KOMPLET ZAPTIVKE GLAVE MOTORA</v>
      </c>
      <c r="J12297">
        <f t="shared" si="964"/>
        <v>60.586666666666666</v>
      </c>
      <c r="K12297" t="str">
        <f t="shared" si="965"/>
        <v/>
      </c>
    </row>
    <row r="12298" spans="1:11" x14ac:dyDescent="0.25">
      <c r="A12298" t="s">
        <v>21878</v>
      </c>
      <c r="B12298" s="1" t="s">
        <v>21879</v>
      </c>
      <c r="C12298" t="s">
        <v>1977</v>
      </c>
      <c r="D12298" t="s">
        <v>1117</v>
      </c>
      <c r="E12298">
        <v>1</v>
      </c>
      <c r="F12298">
        <v>4920.32</v>
      </c>
      <c r="G12298" t="str">
        <f t="shared" si="962"/>
        <v>BLUEPRINTADK86228</v>
      </c>
      <c r="H12298" t="str">
        <f t="shared" si="961"/>
        <v>1110058810</v>
      </c>
      <c r="I12298" t="str">
        <f t="shared" si="963"/>
        <v>KOMPLET ZAPTIVKE GLAVE MOTORA</v>
      </c>
      <c r="J12298">
        <f t="shared" si="964"/>
        <v>41.002666666666663</v>
      </c>
      <c r="K12298" t="str">
        <f t="shared" si="965"/>
        <v/>
      </c>
    </row>
    <row r="12299" spans="1:11" x14ac:dyDescent="0.25">
      <c r="A12299" t="s">
        <v>21880</v>
      </c>
      <c r="B12299" s="1" t="s">
        <v>21881</v>
      </c>
      <c r="C12299" t="s">
        <v>1977</v>
      </c>
      <c r="D12299" t="s">
        <v>1117</v>
      </c>
      <c r="E12299">
        <v>1</v>
      </c>
      <c r="F12299">
        <v>11244.8</v>
      </c>
      <c r="G12299" t="str">
        <f t="shared" si="962"/>
        <v>BLUEPRINTADK86229</v>
      </c>
      <c r="H12299" t="str">
        <f t="shared" si="961"/>
        <v>1140069833</v>
      </c>
      <c r="I12299" t="str">
        <f t="shared" si="963"/>
        <v>KOMPLET ZAPTIVKE GLAVE MOTORA</v>
      </c>
      <c r="J12299">
        <f t="shared" si="964"/>
        <v>93.706666666666663</v>
      </c>
      <c r="K12299" t="str">
        <f t="shared" si="965"/>
        <v/>
      </c>
    </row>
    <row r="12300" spans="1:11" x14ac:dyDescent="0.25">
      <c r="A12300" t="s">
        <v>21882</v>
      </c>
      <c r="B12300" s="1" t="s">
        <v>21883</v>
      </c>
      <c r="C12300" t="s">
        <v>1987</v>
      </c>
      <c r="D12300" t="s">
        <v>9</v>
      </c>
      <c r="E12300">
        <v>1</v>
      </c>
      <c r="F12300">
        <v>715.52</v>
      </c>
      <c r="G12300" t="str">
        <f t="shared" si="962"/>
        <v>BLUEPRINTADK86603</v>
      </c>
      <c r="H12300" t="str">
        <f t="shared" si="961"/>
        <v>3782086CA0</v>
      </c>
      <c r="I12300" t="str">
        <f t="shared" si="963"/>
        <v>PREKIDAČ ZA PRITISAK ULJA</v>
      </c>
      <c r="J12300">
        <f t="shared" si="964"/>
        <v>5.9626666666666663</v>
      </c>
      <c r="K12300" t="str">
        <f t="shared" si="965"/>
        <v/>
      </c>
    </row>
    <row r="12301" spans="1:11" x14ac:dyDescent="0.25">
      <c r="A12301" t="s">
        <v>21884</v>
      </c>
      <c r="B12301" s="1" t="s">
        <v>21885</v>
      </c>
      <c r="C12301" t="s">
        <v>1997</v>
      </c>
      <c r="D12301" t="s">
        <v>9</v>
      </c>
      <c r="E12301">
        <v>1</v>
      </c>
      <c r="F12301">
        <v>408.32</v>
      </c>
      <c r="G12301" t="str">
        <f t="shared" si="962"/>
        <v>BLUEPRINTADK86701</v>
      </c>
      <c r="H12301" t="str">
        <f t="shared" si="961"/>
        <v>1118978100</v>
      </c>
      <c r="I12301" t="str">
        <f t="shared" si="963"/>
        <v>ZAPTIVKA POKLOPCA VENTILA</v>
      </c>
      <c r="J12301">
        <f t="shared" si="964"/>
        <v>3.4026666666666667</v>
      </c>
      <c r="K12301" t="str">
        <f t="shared" si="965"/>
        <v/>
      </c>
    </row>
    <row r="12302" spans="1:11" x14ac:dyDescent="0.25">
      <c r="A12302" t="s">
        <v>21886</v>
      </c>
      <c r="B12302" s="1" t="s">
        <v>21887</v>
      </c>
      <c r="C12302" t="s">
        <v>1997</v>
      </c>
      <c r="D12302" t="s">
        <v>9</v>
      </c>
      <c r="E12302">
        <v>1</v>
      </c>
      <c r="F12302">
        <v>454.4</v>
      </c>
      <c r="G12302" t="str">
        <f t="shared" si="962"/>
        <v>BLUEPRINTADK86702</v>
      </c>
      <c r="H12302" t="str">
        <f t="shared" si="961"/>
        <v>1118973000</v>
      </c>
      <c r="I12302" t="str">
        <f t="shared" si="963"/>
        <v>ZAPTIVKA POKLOPCA VENTILA</v>
      </c>
      <c r="J12302">
        <f t="shared" si="964"/>
        <v>3.7866666666666666</v>
      </c>
      <c r="K12302" t="str">
        <f t="shared" si="965"/>
        <v/>
      </c>
    </row>
    <row r="12303" spans="1:11" x14ac:dyDescent="0.25">
      <c r="A12303" t="s">
        <v>21888</v>
      </c>
      <c r="B12303" s="1" t="s">
        <v>21889</v>
      </c>
      <c r="C12303" t="s">
        <v>1997</v>
      </c>
      <c r="D12303" t="s">
        <v>9</v>
      </c>
      <c r="E12303">
        <v>1</v>
      </c>
      <c r="F12303">
        <v>426.24</v>
      </c>
      <c r="G12303" t="str">
        <f t="shared" si="962"/>
        <v>BLUEPRINTADK86703</v>
      </c>
      <c r="H12303" t="str">
        <f t="shared" si="961"/>
        <v>1118982600</v>
      </c>
      <c r="I12303" t="str">
        <f t="shared" si="963"/>
        <v>ZAPTIVKA POKLOPCA VENTILA</v>
      </c>
      <c r="J12303">
        <f t="shared" si="964"/>
        <v>3.552</v>
      </c>
      <c r="K12303" t="str">
        <f t="shared" si="965"/>
        <v/>
      </c>
    </row>
    <row r="12304" spans="1:11" x14ac:dyDescent="0.25">
      <c r="A12304" t="s">
        <v>21890</v>
      </c>
      <c r="B12304" s="1" t="s">
        <v>21891</v>
      </c>
      <c r="C12304" t="s">
        <v>1997</v>
      </c>
      <c r="D12304" t="s">
        <v>9</v>
      </c>
      <c r="E12304">
        <v>1</v>
      </c>
      <c r="F12304">
        <v>482.56</v>
      </c>
      <c r="G12304" t="str">
        <f t="shared" si="962"/>
        <v>BLUEPRINTADK86705</v>
      </c>
      <c r="H12304" t="str">
        <f t="shared" si="961"/>
        <v>1118971C00</v>
      </c>
      <c r="I12304" t="str">
        <f t="shared" si="963"/>
        <v>ZAPTIVKA POKLOPCA VENTILA</v>
      </c>
      <c r="J12304">
        <f t="shared" si="964"/>
        <v>4.0213333333333336</v>
      </c>
      <c r="K12304" t="str">
        <f t="shared" si="965"/>
        <v/>
      </c>
    </row>
    <row r="12305" spans="1:11" x14ac:dyDescent="0.25">
      <c r="A12305" t="s">
        <v>21892</v>
      </c>
      <c r="B12305" s="1" t="s">
        <v>21893</v>
      </c>
      <c r="C12305" t="s">
        <v>1997</v>
      </c>
      <c r="D12305" t="s">
        <v>9</v>
      </c>
      <c r="E12305">
        <v>1</v>
      </c>
      <c r="F12305">
        <v>857.6</v>
      </c>
      <c r="G12305" t="str">
        <f t="shared" si="962"/>
        <v>BLUEPRINTADK86706</v>
      </c>
      <c r="H12305" t="str">
        <f t="shared" si="961"/>
        <v>1118969G00</v>
      </c>
      <c r="I12305" t="str">
        <f t="shared" si="963"/>
        <v>ZAPTIVKA POKLOPCA VENTILA</v>
      </c>
      <c r="J12305">
        <f t="shared" si="964"/>
        <v>7.1466666666666665</v>
      </c>
      <c r="K12305" t="str">
        <f t="shared" si="965"/>
        <v/>
      </c>
    </row>
    <row r="12306" spans="1:11" x14ac:dyDescent="0.25">
      <c r="A12306" t="s">
        <v>21894</v>
      </c>
      <c r="B12306" s="1" t="s">
        <v>21895</v>
      </c>
      <c r="C12306" t="s">
        <v>1997</v>
      </c>
      <c r="D12306" t="s">
        <v>9</v>
      </c>
      <c r="E12306">
        <v>1</v>
      </c>
      <c r="F12306">
        <v>692.48</v>
      </c>
      <c r="G12306" t="str">
        <f t="shared" si="962"/>
        <v>BLUEPRINTADK86707</v>
      </c>
      <c r="H12306" t="str">
        <f t="shared" si="961"/>
        <v>1118977E00</v>
      </c>
      <c r="I12306" t="str">
        <f t="shared" si="963"/>
        <v>ZAPTIVKA POKLOPCA VENTILA</v>
      </c>
      <c r="J12306">
        <f t="shared" si="964"/>
        <v>5.7706666666666671</v>
      </c>
      <c r="K12306" t="str">
        <f t="shared" si="965"/>
        <v/>
      </c>
    </row>
    <row r="12307" spans="1:11" x14ac:dyDescent="0.25">
      <c r="A12307" t="s">
        <v>21896</v>
      </c>
      <c r="B12307" s="1" t="s">
        <v>21897</v>
      </c>
      <c r="C12307" t="s">
        <v>1997</v>
      </c>
      <c r="D12307" t="s">
        <v>9</v>
      </c>
      <c r="E12307">
        <v>1</v>
      </c>
      <c r="F12307">
        <v>666.88</v>
      </c>
      <c r="G12307" t="str">
        <f t="shared" si="962"/>
        <v>BLUEPRINTADK86708</v>
      </c>
      <c r="H12307" t="str">
        <f t="shared" si="961"/>
        <v>11189M79F30</v>
      </c>
      <c r="I12307" t="str">
        <f t="shared" si="963"/>
        <v>ZAPTIVKA POKLOPCA VENTILA</v>
      </c>
      <c r="J12307">
        <f t="shared" si="964"/>
        <v>5.5573333333333332</v>
      </c>
      <c r="K12307" t="str">
        <f t="shared" si="965"/>
        <v/>
      </c>
    </row>
    <row r="12308" spans="1:11" x14ac:dyDescent="0.25">
      <c r="A12308" t="s">
        <v>21898</v>
      </c>
      <c r="B12308" s="1" t="s">
        <v>21899</v>
      </c>
      <c r="C12308" t="s">
        <v>1997</v>
      </c>
      <c r="D12308" t="s">
        <v>9</v>
      </c>
      <c r="E12308">
        <v>1</v>
      </c>
      <c r="F12308">
        <v>830.72</v>
      </c>
      <c r="G12308" t="str">
        <f t="shared" si="962"/>
        <v>BLUEPRINTADK86709</v>
      </c>
      <c r="H12308" t="str">
        <f t="shared" si="961"/>
        <v>1118986500</v>
      </c>
      <c r="I12308" t="str">
        <f t="shared" si="963"/>
        <v>ZAPTIVKA POKLOPCA VENTILA</v>
      </c>
      <c r="J12308">
        <f t="shared" si="964"/>
        <v>6.9226666666666672</v>
      </c>
      <c r="K12308" t="str">
        <f t="shared" si="965"/>
        <v/>
      </c>
    </row>
    <row r="12309" spans="1:11" x14ac:dyDescent="0.25">
      <c r="A12309" t="s">
        <v>21900</v>
      </c>
      <c r="B12309" s="1" t="s">
        <v>21901</v>
      </c>
      <c r="C12309" t="s">
        <v>1997</v>
      </c>
      <c r="D12309" t="s">
        <v>9</v>
      </c>
      <c r="E12309">
        <v>1</v>
      </c>
      <c r="F12309">
        <v>833.28</v>
      </c>
      <c r="G12309" t="str">
        <f t="shared" si="962"/>
        <v>BLUEPRINTADK86710</v>
      </c>
      <c r="H12309" t="str">
        <f t="shared" si="961"/>
        <v>1118954GE0</v>
      </c>
      <c r="I12309" t="str">
        <f t="shared" si="963"/>
        <v>ZAPTIVKA POKLOPCA VENTILA</v>
      </c>
      <c r="J12309">
        <f t="shared" si="964"/>
        <v>6.944</v>
      </c>
      <c r="K12309" t="str">
        <f t="shared" si="965"/>
        <v/>
      </c>
    </row>
    <row r="12310" spans="1:11" x14ac:dyDescent="0.25">
      <c r="A12310" t="s">
        <v>21902</v>
      </c>
      <c r="B12310" s="1" t="s">
        <v>21903</v>
      </c>
      <c r="C12310" t="s">
        <v>1997</v>
      </c>
      <c r="D12310" t="s">
        <v>9</v>
      </c>
      <c r="E12310">
        <v>1</v>
      </c>
      <c r="F12310">
        <v>716.8</v>
      </c>
      <c r="G12310" t="str">
        <f t="shared" si="962"/>
        <v>BLUEPRINTADK86711</v>
      </c>
      <c r="H12310" t="str">
        <f t="shared" si="961"/>
        <v>1118969GE0</v>
      </c>
      <c r="I12310" t="str">
        <f t="shared" si="963"/>
        <v>ZAPTIVKA POKLOPCA VENTILA</v>
      </c>
      <c r="J12310">
        <f t="shared" si="964"/>
        <v>5.9733333333333327</v>
      </c>
      <c r="K12310" t="str">
        <f t="shared" si="965"/>
        <v/>
      </c>
    </row>
    <row r="12311" spans="1:11" x14ac:dyDescent="0.25">
      <c r="A12311" t="s">
        <v>21904</v>
      </c>
      <c r="B12311" s="1" t="s">
        <v>21905</v>
      </c>
      <c r="C12311" t="s">
        <v>1997</v>
      </c>
      <c r="D12311" t="s">
        <v>9</v>
      </c>
      <c r="E12311">
        <v>1</v>
      </c>
      <c r="F12311">
        <v>677.12</v>
      </c>
      <c r="G12311" t="str">
        <f t="shared" si="962"/>
        <v>BLUEPRINTADK86712</v>
      </c>
      <c r="H12311" t="str">
        <f t="shared" si="961"/>
        <v>1118975F01</v>
      </c>
      <c r="I12311" t="str">
        <f t="shared" si="963"/>
        <v>ZAPTIVKA POKLOPCA VENTILA</v>
      </c>
      <c r="J12311">
        <f t="shared" si="964"/>
        <v>5.6426666666666669</v>
      </c>
      <c r="K12311" t="str">
        <f t="shared" si="965"/>
        <v/>
      </c>
    </row>
    <row r="12312" spans="1:11" x14ac:dyDescent="0.25">
      <c r="A12312" t="s">
        <v>21906</v>
      </c>
      <c r="B12312" s="1" t="s">
        <v>21907</v>
      </c>
      <c r="C12312" t="s">
        <v>1997</v>
      </c>
      <c r="D12312" t="s">
        <v>9</v>
      </c>
      <c r="E12312">
        <v>1</v>
      </c>
      <c r="F12312">
        <v>951.04</v>
      </c>
      <c r="G12312" t="str">
        <f t="shared" si="962"/>
        <v>BLUEPRINTADK86713</v>
      </c>
      <c r="H12312" t="str">
        <f t="shared" si="961"/>
        <v>1118967J00</v>
      </c>
      <c r="I12312" t="str">
        <f t="shared" si="963"/>
        <v>ZAPTIVKA POKLOPCA VENTILA</v>
      </c>
      <c r="J12312">
        <f t="shared" si="964"/>
        <v>7.9253333333333327</v>
      </c>
      <c r="K12312" t="str">
        <f t="shared" si="965"/>
        <v/>
      </c>
    </row>
    <row r="12313" spans="1:11" x14ac:dyDescent="0.25">
      <c r="A12313" t="s">
        <v>21908</v>
      </c>
      <c r="B12313" s="1" t="s">
        <v>21909</v>
      </c>
      <c r="C12313" t="s">
        <v>1997</v>
      </c>
      <c r="D12313" t="s">
        <v>9</v>
      </c>
      <c r="E12313">
        <v>1</v>
      </c>
      <c r="F12313">
        <v>908.8</v>
      </c>
      <c r="G12313" t="str">
        <f t="shared" si="962"/>
        <v>BLUEPRINTADK86714</v>
      </c>
      <c r="H12313" t="str">
        <f t="shared" si="961"/>
        <v>1118972F00</v>
      </c>
      <c r="I12313" t="str">
        <f t="shared" si="963"/>
        <v>ZAPTIVKA POKLOPCA VENTILA</v>
      </c>
      <c r="J12313">
        <f t="shared" si="964"/>
        <v>7.5733333333333333</v>
      </c>
      <c r="K12313" t="str">
        <f t="shared" si="965"/>
        <v/>
      </c>
    </row>
    <row r="12314" spans="1:11" x14ac:dyDescent="0.25">
      <c r="A12314" t="s">
        <v>21910</v>
      </c>
      <c r="C12314" t="s">
        <v>5107</v>
      </c>
      <c r="D12314" t="s">
        <v>9</v>
      </c>
      <c r="E12314">
        <v>1</v>
      </c>
      <c r="F12314">
        <v>1528.32</v>
      </c>
      <c r="G12314" t="str">
        <f t="shared" si="962"/>
        <v>BLUEPRINTADK86715</v>
      </c>
      <c r="H12314" t="str">
        <f t="shared" si="961"/>
        <v>ADK86715</v>
      </c>
      <c r="I12314" t="str">
        <f t="shared" si="963"/>
        <v>ZAPTIVAČ POKLOPCA VENTILA</v>
      </c>
      <c r="J12314">
        <f t="shared" si="964"/>
        <v>12.735999999999999</v>
      </c>
      <c r="K12314" t="str">
        <f t="shared" si="965"/>
        <v/>
      </c>
    </row>
    <row r="12315" spans="1:11" x14ac:dyDescent="0.25">
      <c r="A12315" t="s">
        <v>21911</v>
      </c>
      <c r="B12315" s="1" t="s">
        <v>21912</v>
      </c>
      <c r="C12315" t="s">
        <v>5107</v>
      </c>
      <c r="D12315" t="s">
        <v>9</v>
      </c>
      <c r="E12315">
        <v>1</v>
      </c>
      <c r="F12315">
        <v>614.4</v>
      </c>
      <c r="G12315" t="str">
        <f t="shared" si="962"/>
        <v>BLUEPRINTADK86716</v>
      </c>
      <c r="H12315" t="str">
        <f t="shared" si="961"/>
        <v>1118960B00</v>
      </c>
      <c r="I12315" t="str">
        <f t="shared" si="963"/>
        <v>ZAPTIVAČ POKLOPCA VENTILA</v>
      </c>
      <c r="J12315">
        <f t="shared" si="964"/>
        <v>5.12</v>
      </c>
      <c r="K12315" t="str">
        <f t="shared" si="965"/>
        <v/>
      </c>
    </row>
    <row r="12316" spans="1:11" x14ac:dyDescent="0.25">
      <c r="A12316" t="s">
        <v>21913</v>
      </c>
      <c r="B12316" s="1" t="s">
        <v>21914</v>
      </c>
      <c r="C12316" t="s">
        <v>1997</v>
      </c>
      <c r="D12316" t="s">
        <v>9</v>
      </c>
      <c r="E12316">
        <v>1</v>
      </c>
      <c r="F12316">
        <v>960</v>
      </c>
      <c r="G12316" t="str">
        <f t="shared" si="962"/>
        <v>BLUEPRINTADK86717</v>
      </c>
      <c r="H12316" t="str">
        <f t="shared" si="961"/>
        <v>1118985E00</v>
      </c>
      <c r="I12316" t="str">
        <f t="shared" si="963"/>
        <v>ZAPTIVKA POKLOPCA VENTILA</v>
      </c>
      <c r="J12316">
        <f t="shared" si="964"/>
        <v>8</v>
      </c>
      <c r="K12316" t="str">
        <f t="shared" si="965"/>
        <v/>
      </c>
    </row>
    <row r="12317" spans="1:11" x14ac:dyDescent="0.25">
      <c r="A12317" t="s">
        <v>21915</v>
      </c>
      <c r="B12317" s="1" t="s">
        <v>44272</v>
      </c>
      <c r="C12317" t="s">
        <v>1997</v>
      </c>
      <c r="D12317" t="s">
        <v>9</v>
      </c>
      <c r="E12317">
        <v>1</v>
      </c>
      <c r="F12317">
        <v>835.84</v>
      </c>
      <c r="G12317" t="str">
        <f t="shared" si="962"/>
        <v>BLUEPRINTADK86718</v>
      </c>
      <c r="H12317" t="str">
        <f t="shared" si="961"/>
        <v>24403772</v>
      </c>
      <c r="I12317" t="str">
        <f t="shared" si="963"/>
        <v>ZAPTIVKA POKLOPCA VENTILA</v>
      </c>
      <c r="J12317">
        <f t="shared" si="964"/>
        <v>6.9653333333333336</v>
      </c>
      <c r="K12317" t="str">
        <f t="shared" si="965"/>
        <v/>
      </c>
    </row>
    <row r="12318" spans="1:11" x14ac:dyDescent="0.25">
      <c r="A12318" t="s">
        <v>21916</v>
      </c>
      <c r="B12318" s="1" t="s">
        <v>44273</v>
      </c>
      <c r="C12318" t="s">
        <v>1997</v>
      </c>
      <c r="D12318" t="s">
        <v>9</v>
      </c>
      <c r="E12318">
        <v>1</v>
      </c>
      <c r="F12318">
        <v>1102.08</v>
      </c>
      <c r="G12318" t="str">
        <f t="shared" si="962"/>
        <v>BLUEPRINTADK86719</v>
      </c>
      <c r="H12318" t="str">
        <f t="shared" si="961"/>
        <v>24403788</v>
      </c>
      <c r="I12318" t="str">
        <f t="shared" si="963"/>
        <v>ZAPTIVKA POKLOPCA VENTILA</v>
      </c>
      <c r="J12318">
        <f t="shared" si="964"/>
        <v>9.1839999999999993</v>
      </c>
      <c r="K12318" t="str">
        <f t="shared" si="965"/>
        <v/>
      </c>
    </row>
    <row r="12319" spans="1:11" x14ac:dyDescent="0.25">
      <c r="A12319" t="s">
        <v>21917</v>
      </c>
      <c r="B12319" s="1" t="s">
        <v>21918</v>
      </c>
      <c r="C12319" t="s">
        <v>5116</v>
      </c>
      <c r="D12319" t="s">
        <v>9</v>
      </c>
      <c r="E12319">
        <v>1</v>
      </c>
      <c r="F12319">
        <v>3064.32</v>
      </c>
      <c r="G12319" t="str">
        <f t="shared" si="962"/>
        <v>BLUEPRINTADK86803</v>
      </c>
      <c r="H12319" t="str">
        <f t="shared" si="961"/>
        <v>1510083000</v>
      </c>
      <c r="I12319" t="str">
        <f t="shared" si="963"/>
        <v>PUMPA ZA GORIVO</v>
      </c>
      <c r="J12319">
        <f t="shared" si="964"/>
        <v>25.536000000000001</v>
      </c>
      <c r="K12319" t="str">
        <f t="shared" si="965"/>
        <v/>
      </c>
    </row>
    <row r="12320" spans="1:11" x14ac:dyDescent="0.25">
      <c r="A12320" t="s">
        <v>21919</v>
      </c>
      <c r="B12320" s="1" t="s">
        <v>21920</v>
      </c>
      <c r="C12320" t="s">
        <v>5116</v>
      </c>
      <c r="D12320" t="s">
        <v>9</v>
      </c>
      <c r="E12320">
        <v>1</v>
      </c>
      <c r="F12320">
        <v>3704.32</v>
      </c>
      <c r="G12320" t="str">
        <f t="shared" si="962"/>
        <v>BLUEPRINTADK86806</v>
      </c>
      <c r="H12320" t="str">
        <f t="shared" si="961"/>
        <v>1510085501</v>
      </c>
      <c r="I12320" t="str">
        <f t="shared" si="963"/>
        <v>PUMPA ZA GORIVO</v>
      </c>
      <c r="J12320">
        <f t="shared" si="964"/>
        <v>30.869333333333334</v>
      </c>
      <c r="K12320" t="str">
        <f t="shared" si="965"/>
        <v/>
      </c>
    </row>
    <row r="12321" spans="1:11" x14ac:dyDescent="0.25">
      <c r="A12321" t="s">
        <v>21921</v>
      </c>
      <c r="B12321" s="1" t="s">
        <v>21922</v>
      </c>
      <c r="C12321" t="s">
        <v>5116</v>
      </c>
      <c r="D12321" t="s">
        <v>9</v>
      </c>
      <c r="E12321">
        <v>1</v>
      </c>
      <c r="F12321">
        <v>4803.84</v>
      </c>
      <c r="G12321" t="str">
        <f t="shared" si="962"/>
        <v>BLUEPRINTADK86807</v>
      </c>
      <c r="H12321" t="str">
        <f t="shared" si="961"/>
        <v>1510060A00</v>
      </c>
      <c r="I12321" t="str">
        <f t="shared" si="963"/>
        <v>PUMPA ZA GORIVO</v>
      </c>
      <c r="J12321">
        <f t="shared" si="964"/>
        <v>40.032000000000004</v>
      </c>
      <c r="K12321" t="str">
        <f t="shared" si="965"/>
        <v/>
      </c>
    </row>
    <row r="12322" spans="1:11" x14ac:dyDescent="0.25">
      <c r="A12322" t="s">
        <v>21923</v>
      </c>
      <c r="B12322" s="1" t="s">
        <v>21924</v>
      </c>
      <c r="C12322" t="s">
        <v>5116</v>
      </c>
      <c r="D12322" t="s">
        <v>9</v>
      </c>
      <c r="E12322">
        <v>1</v>
      </c>
      <c r="F12322">
        <v>6054.4</v>
      </c>
      <c r="G12322" t="str">
        <f t="shared" si="962"/>
        <v>BLUEPRINTADK86811</v>
      </c>
      <c r="H12322" t="str">
        <f t="shared" si="961"/>
        <v>1510060A01</v>
      </c>
      <c r="I12322" t="str">
        <f t="shared" si="963"/>
        <v>PUMPA ZA GORIVO</v>
      </c>
      <c r="J12322">
        <f t="shared" si="964"/>
        <v>50.453333333333333</v>
      </c>
      <c r="K12322" t="str">
        <f t="shared" si="965"/>
        <v/>
      </c>
    </row>
    <row r="12323" spans="1:11" x14ac:dyDescent="0.25">
      <c r="A12323" t="s">
        <v>21925</v>
      </c>
      <c r="B12323" s="1" t="s">
        <v>21926</v>
      </c>
      <c r="C12323" t="s">
        <v>2019</v>
      </c>
      <c r="D12323" t="s">
        <v>9</v>
      </c>
      <c r="E12323">
        <v>1</v>
      </c>
      <c r="F12323">
        <v>18958.080000000002</v>
      </c>
      <c r="G12323" t="str">
        <f t="shared" si="962"/>
        <v>BLUEPRINTADK87002</v>
      </c>
      <c r="H12323" t="str">
        <f t="shared" si="961"/>
        <v>1821358B20</v>
      </c>
      <c r="I12323" t="str">
        <f t="shared" si="963"/>
        <v>SENZOR KISEONIKA</v>
      </c>
      <c r="J12323">
        <f t="shared" si="964"/>
        <v>157.98400000000001</v>
      </c>
      <c r="K12323" t="str">
        <f t="shared" si="965"/>
        <v/>
      </c>
    </row>
    <row r="12324" spans="1:11" x14ac:dyDescent="0.25">
      <c r="A12324" t="s">
        <v>21927</v>
      </c>
      <c r="B12324" s="1" t="s">
        <v>21928</v>
      </c>
      <c r="C12324" t="s">
        <v>2019</v>
      </c>
      <c r="D12324" t="s">
        <v>9</v>
      </c>
      <c r="E12324">
        <v>1</v>
      </c>
      <c r="F12324">
        <v>10896.64</v>
      </c>
      <c r="G12324" t="str">
        <f t="shared" si="962"/>
        <v>BLUEPRINTADK87004</v>
      </c>
      <c r="H12324" t="str">
        <f t="shared" si="961"/>
        <v>1821365G00</v>
      </c>
      <c r="I12324" t="str">
        <f t="shared" si="963"/>
        <v>SENZOR KISEONIKA</v>
      </c>
      <c r="J12324">
        <f t="shared" si="964"/>
        <v>90.805333333333323</v>
      </c>
      <c r="K12324" t="str">
        <f t="shared" si="965"/>
        <v/>
      </c>
    </row>
    <row r="12325" spans="1:11" x14ac:dyDescent="0.25">
      <c r="A12325" t="s">
        <v>21929</v>
      </c>
      <c r="B12325" s="1" t="s">
        <v>21930</v>
      </c>
      <c r="C12325" t="s">
        <v>2019</v>
      </c>
      <c r="D12325" t="s">
        <v>9</v>
      </c>
      <c r="E12325">
        <v>1</v>
      </c>
      <c r="F12325">
        <v>3115.52</v>
      </c>
      <c r="G12325" t="str">
        <f t="shared" si="962"/>
        <v>BLUEPRINTADK87006</v>
      </c>
      <c r="H12325" t="str">
        <f t="shared" si="961"/>
        <v>1821365D02</v>
      </c>
      <c r="I12325" t="str">
        <f t="shared" si="963"/>
        <v>SENZOR KISEONIKA</v>
      </c>
      <c r="J12325">
        <f t="shared" si="964"/>
        <v>25.962666666666667</v>
      </c>
      <c r="K12325" t="str">
        <f t="shared" si="965"/>
        <v/>
      </c>
    </row>
    <row r="12326" spans="1:11" x14ac:dyDescent="0.25">
      <c r="A12326" t="s">
        <v>21931</v>
      </c>
      <c r="C12326" t="s">
        <v>2047</v>
      </c>
      <c r="D12326" t="s">
        <v>9</v>
      </c>
      <c r="E12326">
        <v>1</v>
      </c>
      <c r="F12326">
        <v>3623.68</v>
      </c>
      <c r="G12326" t="str">
        <f t="shared" si="962"/>
        <v>BLUEPRINTADK87008</v>
      </c>
      <c r="H12326" t="str">
        <f t="shared" si="961"/>
        <v>ADK87008</v>
      </c>
      <c r="I12326" t="str">
        <f t="shared" si="963"/>
        <v>SENZOR KISEONIKA</v>
      </c>
      <c r="J12326">
        <f t="shared" si="964"/>
        <v>30.197333333333333</v>
      </c>
      <c r="K12326" t="str">
        <f t="shared" si="965"/>
        <v/>
      </c>
    </row>
    <row r="12327" spans="1:11" x14ac:dyDescent="0.25">
      <c r="A12327" t="s">
        <v>21932</v>
      </c>
      <c r="B12327" s="1" t="s">
        <v>21933</v>
      </c>
      <c r="C12327" t="s">
        <v>2019</v>
      </c>
      <c r="D12327" t="s">
        <v>9</v>
      </c>
      <c r="E12327">
        <v>1</v>
      </c>
      <c r="F12327">
        <v>7549.44</v>
      </c>
      <c r="G12327" t="str">
        <f t="shared" si="962"/>
        <v>BLUEPRINTADK87010</v>
      </c>
      <c r="H12327" t="str">
        <f t="shared" si="961"/>
        <v>1821380C01</v>
      </c>
      <c r="I12327" t="str">
        <f t="shared" si="963"/>
        <v>SENZOR KISEONIKA</v>
      </c>
      <c r="J12327">
        <f t="shared" si="964"/>
        <v>62.911999999999999</v>
      </c>
      <c r="K12327" t="str">
        <f t="shared" si="965"/>
        <v/>
      </c>
    </row>
    <row r="12328" spans="1:11" x14ac:dyDescent="0.25">
      <c r="A12328" t="s">
        <v>21934</v>
      </c>
      <c r="B12328" s="1" t="s">
        <v>21935</v>
      </c>
      <c r="C12328" t="s">
        <v>2019</v>
      </c>
      <c r="D12328" t="s">
        <v>9</v>
      </c>
      <c r="E12328">
        <v>1</v>
      </c>
      <c r="F12328">
        <v>7989.76</v>
      </c>
      <c r="G12328" t="str">
        <f t="shared" si="962"/>
        <v>BLUEPRINTADK87011C</v>
      </c>
      <c r="H12328" t="str">
        <f t="shared" si="961"/>
        <v>1821354D01</v>
      </c>
      <c r="I12328" t="str">
        <f t="shared" si="963"/>
        <v>SENZOR KISEONIKA</v>
      </c>
      <c r="J12328">
        <f t="shared" si="964"/>
        <v>66.581333333333333</v>
      </c>
      <c r="K12328" t="str">
        <f t="shared" si="965"/>
        <v/>
      </c>
    </row>
    <row r="12329" spans="1:11" x14ac:dyDescent="0.25">
      <c r="A12329" t="s">
        <v>21936</v>
      </c>
      <c r="B12329" s="1" t="s">
        <v>21937</v>
      </c>
      <c r="C12329" t="s">
        <v>2019</v>
      </c>
      <c r="D12329" t="s">
        <v>9</v>
      </c>
      <c r="E12329">
        <v>1</v>
      </c>
      <c r="F12329">
        <v>5530.88</v>
      </c>
      <c r="G12329" t="str">
        <f t="shared" si="962"/>
        <v>BLUEPRINTADK87012</v>
      </c>
      <c r="H12329" t="str">
        <f t="shared" si="961"/>
        <v>1821356B00</v>
      </c>
      <c r="I12329" t="str">
        <f t="shared" si="963"/>
        <v>SENZOR KISEONIKA</v>
      </c>
      <c r="J12329">
        <f t="shared" si="964"/>
        <v>46.090666666666671</v>
      </c>
      <c r="K12329" t="str">
        <f t="shared" si="965"/>
        <v/>
      </c>
    </row>
    <row r="12330" spans="1:11" x14ac:dyDescent="0.25">
      <c r="A12330" t="s">
        <v>21938</v>
      </c>
      <c r="B12330" s="1" t="s">
        <v>21939</v>
      </c>
      <c r="C12330" t="s">
        <v>2019</v>
      </c>
      <c r="D12330" t="s">
        <v>9</v>
      </c>
      <c r="E12330">
        <v>1</v>
      </c>
      <c r="F12330">
        <v>7472.64</v>
      </c>
      <c r="G12330" t="str">
        <f t="shared" si="962"/>
        <v>BLUEPRINTADK87013</v>
      </c>
      <c r="H12330" t="str">
        <f t="shared" si="961"/>
        <v>1821365D30</v>
      </c>
      <c r="I12330" t="str">
        <f t="shared" si="963"/>
        <v>SENZOR KISEONIKA</v>
      </c>
      <c r="J12330">
        <f t="shared" si="964"/>
        <v>62.272000000000006</v>
      </c>
      <c r="K12330" t="str">
        <f t="shared" si="965"/>
        <v/>
      </c>
    </row>
    <row r="12331" spans="1:11" x14ac:dyDescent="0.25">
      <c r="A12331" t="s">
        <v>21940</v>
      </c>
      <c r="B12331" s="1" t="s">
        <v>21941</v>
      </c>
      <c r="C12331" t="s">
        <v>2019</v>
      </c>
      <c r="D12331" t="s">
        <v>9</v>
      </c>
      <c r="E12331">
        <v>1</v>
      </c>
      <c r="F12331">
        <v>7744</v>
      </c>
      <c r="G12331" t="str">
        <f t="shared" si="962"/>
        <v>BLUEPRINTADK87014</v>
      </c>
      <c r="H12331" t="str">
        <f t="shared" si="961"/>
        <v>1821350G10</v>
      </c>
      <c r="I12331" t="str">
        <f t="shared" si="963"/>
        <v>SENZOR KISEONIKA</v>
      </c>
      <c r="J12331">
        <f t="shared" si="964"/>
        <v>64.533333333333331</v>
      </c>
      <c r="K12331" t="str">
        <f t="shared" si="965"/>
        <v/>
      </c>
    </row>
    <row r="12332" spans="1:11" x14ac:dyDescent="0.25">
      <c r="A12332" t="s">
        <v>21942</v>
      </c>
      <c r="B12332" s="1" t="s">
        <v>21943</v>
      </c>
      <c r="C12332" t="s">
        <v>2019</v>
      </c>
      <c r="D12332" t="s">
        <v>9</v>
      </c>
      <c r="E12332">
        <v>1</v>
      </c>
      <c r="F12332">
        <v>7406.08</v>
      </c>
      <c r="G12332" t="str">
        <f t="shared" si="962"/>
        <v>BLUEPRINTADK87015</v>
      </c>
      <c r="H12332" t="str">
        <f t="shared" si="961"/>
        <v>1821350G00</v>
      </c>
      <c r="I12332" t="str">
        <f t="shared" si="963"/>
        <v>SENZOR KISEONIKA</v>
      </c>
      <c r="J12332">
        <f t="shared" si="964"/>
        <v>61.717333333333336</v>
      </c>
      <c r="K12332" t="str">
        <f t="shared" si="965"/>
        <v/>
      </c>
    </row>
    <row r="12333" spans="1:11" x14ac:dyDescent="0.25">
      <c r="A12333" t="s">
        <v>21944</v>
      </c>
      <c r="B12333" s="1" t="s">
        <v>21945</v>
      </c>
      <c r="C12333" t="s">
        <v>2019</v>
      </c>
      <c r="D12333" t="s">
        <v>9</v>
      </c>
      <c r="E12333">
        <v>1</v>
      </c>
      <c r="F12333">
        <v>3925.76</v>
      </c>
      <c r="G12333" t="str">
        <f t="shared" si="962"/>
        <v>BLUEPRINTADK87017</v>
      </c>
      <c r="H12333" t="str">
        <f t="shared" ref="H12333:H12396" si="966">IF(AND(B12333&lt;&gt;"", B12333&lt;&gt;"-"),SUBSTITUTE(SUBSTITUTE(B12333,"-","")," ",""),A12333)</f>
        <v>1821383000</v>
      </c>
      <c r="I12333" t="str">
        <f t="shared" si="963"/>
        <v>SENZOR KISEONIKA</v>
      </c>
      <c r="J12333">
        <f t="shared" si="964"/>
        <v>32.714666666666666</v>
      </c>
      <c r="K12333" t="str">
        <f t="shared" si="965"/>
        <v/>
      </c>
    </row>
    <row r="12334" spans="1:11" x14ac:dyDescent="0.25">
      <c r="A12334" t="s">
        <v>21946</v>
      </c>
      <c r="B12334" s="1" t="s">
        <v>21947</v>
      </c>
      <c r="C12334" t="s">
        <v>2019</v>
      </c>
      <c r="D12334" t="s">
        <v>9</v>
      </c>
      <c r="E12334">
        <v>1</v>
      </c>
      <c r="F12334">
        <v>3557.12</v>
      </c>
      <c r="G12334" t="str">
        <f t="shared" si="962"/>
        <v>BLUEPRINTADK87018</v>
      </c>
      <c r="H12334" t="str">
        <f t="shared" si="966"/>
        <v>1821380A01</v>
      </c>
      <c r="I12334" t="str">
        <f t="shared" si="963"/>
        <v>SENZOR KISEONIKA</v>
      </c>
      <c r="J12334">
        <f t="shared" si="964"/>
        <v>29.642666666666667</v>
      </c>
      <c r="K12334" t="str">
        <f t="shared" si="965"/>
        <v/>
      </c>
    </row>
    <row r="12335" spans="1:11" x14ac:dyDescent="0.25">
      <c r="A12335" t="s">
        <v>21948</v>
      </c>
      <c r="B12335" s="1" t="s">
        <v>21949</v>
      </c>
      <c r="C12335" t="s">
        <v>2019</v>
      </c>
      <c r="D12335" t="s">
        <v>9</v>
      </c>
      <c r="E12335">
        <v>1</v>
      </c>
      <c r="F12335">
        <v>4634.88</v>
      </c>
      <c r="G12335" t="str">
        <f t="shared" si="962"/>
        <v>BLUEPRINTADK87019</v>
      </c>
      <c r="H12335" t="str">
        <f t="shared" si="966"/>
        <v>1821383E01</v>
      </c>
      <c r="I12335" t="str">
        <f t="shared" si="963"/>
        <v>SENZOR KISEONIKA</v>
      </c>
      <c r="J12335">
        <f t="shared" si="964"/>
        <v>38.624000000000002</v>
      </c>
      <c r="K12335" t="str">
        <f t="shared" si="965"/>
        <v/>
      </c>
    </row>
    <row r="12336" spans="1:11" x14ac:dyDescent="0.25">
      <c r="A12336" t="s">
        <v>21950</v>
      </c>
      <c r="B12336" s="1" t="s">
        <v>21951</v>
      </c>
      <c r="C12336" t="s">
        <v>2019</v>
      </c>
      <c r="D12336" t="s">
        <v>9</v>
      </c>
      <c r="E12336">
        <v>1</v>
      </c>
      <c r="F12336">
        <v>3302.4</v>
      </c>
      <c r="G12336" t="str">
        <f t="shared" si="962"/>
        <v>BLUEPRINTADK87020</v>
      </c>
      <c r="H12336" t="str">
        <f t="shared" si="966"/>
        <v>1821383E11</v>
      </c>
      <c r="I12336" t="str">
        <f t="shared" si="963"/>
        <v>SENZOR KISEONIKA</v>
      </c>
      <c r="J12336">
        <f t="shared" si="964"/>
        <v>27.52</v>
      </c>
      <c r="K12336" t="str">
        <f t="shared" si="965"/>
        <v/>
      </c>
    </row>
    <row r="12337" spans="1:11" x14ac:dyDescent="0.25">
      <c r="A12337" t="s">
        <v>21952</v>
      </c>
      <c r="B12337" s="1" t="s">
        <v>21953</v>
      </c>
      <c r="C12337" t="s">
        <v>2019</v>
      </c>
      <c r="D12337" t="s">
        <v>9</v>
      </c>
      <c r="E12337">
        <v>1</v>
      </c>
      <c r="F12337">
        <v>4597.76</v>
      </c>
      <c r="G12337" t="str">
        <f t="shared" si="962"/>
        <v>BLUEPRINTADK87021</v>
      </c>
      <c r="H12337" t="str">
        <f t="shared" si="966"/>
        <v>1821380G11</v>
      </c>
      <c r="I12337" t="str">
        <f t="shared" si="963"/>
        <v>SENZOR KISEONIKA</v>
      </c>
      <c r="J12337">
        <f t="shared" si="964"/>
        <v>38.314666666666668</v>
      </c>
      <c r="K12337" t="str">
        <f t="shared" si="965"/>
        <v/>
      </c>
    </row>
    <row r="12338" spans="1:11" x14ac:dyDescent="0.25">
      <c r="A12338" t="s">
        <v>21954</v>
      </c>
      <c r="B12338" s="1" t="s">
        <v>21955</v>
      </c>
      <c r="C12338" t="s">
        <v>2019</v>
      </c>
      <c r="D12338" t="s">
        <v>9</v>
      </c>
      <c r="E12338">
        <v>1</v>
      </c>
      <c r="F12338">
        <v>3042.56</v>
      </c>
      <c r="G12338" t="str">
        <f t="shared" si="962"/>
        <v>BLUEPRINTADK87022</v>
      </c>
      <c r="H12338" t="str">
        <f t="shared" si="966"/>
        <v>1821365G31</v>
      </c>
      <c r="I12338" t="str">
        <f t="shared" si="963"/>
        <v>SENZOR KISEONIKA</v>
      </c>
      <c r="J12338">
        <f t="shared" si="964"/>
        <v>25.354666666666667</v>
      </c>
      <c r="K12338" t="str">
        <f t="shared" si="965"/>
        <v/>
      </c>
    </row>
    <row r="12339" spans="1:11" x14ac:dyDescent="0.25">
      <c r="A12339" t="s">
        <v>21956</v>
      </c>
      <c r="B12339" s="1" t="s">
        <v>21957</v>
      </c>
      <c r="C12339" t="s">
        <v>2019</v>
      </c>
      <c r="D12339" t="s">
        <v>9</v>
      </c>
      <c r="E12339">
        <v>1</v>
      </c>
      <c r="F12339">
        <v>2978.56</v>
      </c>
      <c r="G12339" t="str">
        <f t="shared" si="962"/>
        <v>BLUEPRINTADK87023</v>
      </c>
      <c r="H12339" t="str">
        <f t="shared" si="966"/>
        <v>1821379GA1</v>
      </c>
      <c r="I12339" t="str">
        <f t="shared" si="963"/>
        <v>SENZOR KISEONIKA</v>
      </c>
      <c r="J12339">
        <f t="shared" si="964"/>
        <v>24.821333333333332</v>
      </c>
      <c r="K12339" t="str">
        <f t="shared" si="965"/>
        <v/>
      </c>
    </row>
    <row r="12340" spans="1:11" x14ac:dyDescent="0.25">
      <c r="A12340" t="s">
        <v>21958</v>
      </c>
      <c r="B12340" s="1" t="s">
        <v>21959</v>
      </c>
      <c r="C12340" t="s">
        <v>2019</v>
      </c>
      <c r="D12340" t="s">
        <v>9</v>
      </c>
      <c r="E12340">
        <v>1</v>
      </c>
      <c r="F12340">
        <v>7800.32</v>
      </c>
      <c r="G12340" t="str">
        <f t="shared" si="962"/>
        <v>BLUEPRINTADK87024</v>
      </c>
      <c r="H12340" t="str">
        <f t="shared" si="966"/>
        <v>1821378K10</v>
      </c>
      <c r="I12340" t="str">
        <f t="shared" si="963"/>
        <v>SENZOR KISEONIKA</v>
      </c>
      <c r="J12340">
        <f t="shared" si="964"/>
        <v>65.00266666666667</v>
      </c>
      <c r="K12340" t="str">
        <f t="shared" si="965"/>
        <v/>
      </c>
    </row>
    <row r="12341" spans="1:11" x14ac:dyDescent="0.25">
      <c r="A12341" t="s">
        <v>21960</v>
      </c>
      <c r="B12341" s="1" t="s">
        <v>21961</v>
      </c>
      <c r="C12341" t="s">
        <v>2019</v>
      </c>
      <c r="D12341" t="s">
        <v>9</v>
      </c>
      <c r="E12341">
        <v>1</v>
      </c>
      <c r="F12341">
        <v>6485.76</v>
      </c>
      <c r="G12341" t="str">
        <f t="shared" si="962"/>
        <v>BLUEPRINTADK87025C</v>
      </c>
      <c r="H12341" t="str">
        <f t="shared" si="966"/>
        <v>8946502140</v>
      </c>
      <c r="I12341" t="str">
        <f t="shared" si="963"/>
        <v>SENZOR KISEONIKA</v>
      </c>
      <c r="J12341">
        <f t="shared" si="964"/>
        <v>54.048000000000002</v>
      </c>
      <c r="K12341" t="str">
        <f t="shared" si="965"/>
        <v/>
      </c>
    </row>
    <row r="12342" spans="1:11" x14ac:dyDescent="0.25">
      <c r="A12342" t="s">
        <v>21962</v>
      </c>
      <c r="B12342" s="1" t="s">
        <v>21963</v>
      </c>
      <c r="C12342" t="s">
        <v>2019</v>
      </c>
      <c r="D12342" t="s">
        <v>9</v>
      </c>
      <c r="E12342">
        <v>1</v>
      </c>
      <c r="F12342">
        <v>5784.32</v>
      </c>
      <c r="G12342" t="str">
        <f t="shared" si="962"/>
        <v>BLUEPRINTADK87026</v>
      </c>
      <c r="H12342" t="str">
        <f t="shared" si="966"/>
        <v>1821354D00</v>
      </c>
      <c r="I12342" t="str">
        <f t="shared" si="963"/>
        <v>SENZOR KISEONIKA</v>
      </c>
      <c r="J12342">
        <f t="shared" si="964"/>
        <v>48.202666666666666</v>
      </c>
      <c r="K12342" t="str">
        <f t="shared" si="965"/>
        <v/>
      </c>
    </row>
    <row r="12343" spans="1:11" x14ac:dyDescent="0.25">
      <c r="A12343" t="s">
        <v>21964</v>
      </c>
      <c r="B12343" s="1" t="s">
        <v>21965</v>
      </c>
      <c r="C12343" t="s">
        <v>2019</v>
      </c>
      <c r="D12343" t="s">
        <v>9</v>
      </c>
      <c r="E12343">
        <v>1</v>
      </c>
      <c r="F12343">
        <v>6115.84</v>
      </c>
      <c r="G12343" t="str">
        <f t="shared" si="962"/>
        <v>BLUEPRINTADK87027</v>
      </c>
      <c r="H12343" t="str">
        <f t="shared" si="966"/>
        <v>1821386G10</v>
      </c>
      <c r="I12343" t="str">
        <f t="shared" si="963"/>
        <v>SENZOR KISEONIKA</v>
      </c>
      <c r="J12343">
        <f t="shared" si="964"/>
        <v>50.965333333333334</v>
      </c>
      <c r="K12343" t="str">
        <f t="shared" si="965"/>
        <v/>
      </c>
    </row>
    <row r="12344" spans="1:11" x14ac:dyDescent="0.25">
      <c r="A12344" t="s">
        <v>21966</v>
      </c>
      <c r="B12344" s="1" t="s">
        <v>21967</v>
      </c>
      <c r="C12344" t="s">
        <v>2019</v>
      </c>
      <c r="D12344" t="s">
        <v>9</v>
      </c>
      <c r="E12344">
        <v>1</v>
      </c>
      <c r="F12344">
        <v>7745.28</v>
      </c>
      <c r="G12344" t="str">
        <f t="shared" si="962"/>
        <v>BLUEPRINTADK87029</v>
      </c>
      <c r="H12344" t="str">
        <f t="shared" si="966"/>
        <v>1821370H02</v>
      </c>
      <c r="I12344" t="str">
        <f t="shared" si="963"/>
        <v>SENZOR KISEONIKA</v>
      </c>
      <c r="J12344">
        <f t="shared" si="964"/>
        <v>64.543999999999997</v>
      </c>
      <c r="K12344" t="str">
        <f t="shared" si="965"/>
        <v/>
      </c>
    </row>
    <row r="12345" spans="1:11" x14ac:dyDescent="0.25">
      <c r="A12345" t="s">
        <v>21968</v>
      </c>
      <c r="C12345" t="s">
        <v>2047</v>
      </c>
      <c r="D12345" t="s">
        <v>9</v>
      </c>
      <c r="E12345">
        <v>1</v>
      </c>
      <c r="F12345">
        <v>5052.16</v>
      </c>
      <c r="G12345" t="str">
        <f t="shared" si="962"/>
        <v>BLUEPRINTADK87031</v>
      </c>
      <c r="H12345" t="str">
        <f t="shared" si="966"/>
        <v>ADK87031</v>
      </c>
      <c r="I12345" t="str">
        <f t="shared" si="963"/>
        <v>SENZOR KISEONIKA</v>
      </c>
      <c r="J12345">
        <f t="shared" si="964"/>
        <v>42.101333333333329</v>
      </c>
      <c r="K12345" t="str">
        <f t="shared" si="965"/>
        <v/>
      </c>
    </row>
    <row r="12346" spans="1:11" x14ac:dyDescent="0.25">
      <c r="A12346" t="s">
        <v>21969</v>
      </c>
      <c r="C12346" t="s">
        <v>2047</v>
      </c>
      <c r="D12346" t="s">
        <v>9</v>
      </c>
      <c r="E12346">
        <v>1</v>
      </c>
      <c r="F12346">
        <v>4890.88</v>
      </c>
      <c r="G12346" t="str">
        <f t="shared" si="962"/>
        <v>BLUEPRINTADK87032</v>
      </c>
      <c r="H12346" t="str">
        <f t="shared" si="966"/>
        <v>ADK87032</v>
      </c>
      <c r="I12346" t="str">
        <f t="shared" si="963"/>
        <v>SENZOR KISEONIKA</v>
      </c>
      <c r="J12346">
        <f t="shared" si="964"/>
        <v>40.757333333333335</v>
      </c>
      <c r="K12346" t="str">
        <f t="shared" si="965"/>
        <v/>
      </c>
    </row>
    <row r="12347" spans="1:11" x14ac:dyDescent="0.25">
      <c r="A12347" t="s">
        <v>21970</v>
      </c>
      <c r="B12347" s="1" t="s">
        <v>21971</v>
      </c>
      <c r="C12347" t="s">
        <v>2047</v>
      </c>
      <c r="D12347" t="s">
        <v>9</v>
      </c>
      <c r="E12347">
        <v>1</v>
      </c>
      <c r="F12347">
        <v>2757.12</v>
      </c>
      <c r="G12347" t="str">
        <f t="shared" si="962"/>
        <v>BLUEPRINTADK87033</v>
      </c>
      <c r="H12347" t="str">
        <f t="shared" si="966"/>
        <v>1821357KA0</v>
      </c>
      <c r="I12347" t="str">
        <f t="shared" si="963"/>
        <v>SENZOR KISEONIKA</v>
      </c>
      <c r="J12347">
        <f t="shared" si="964"/>
        <v>22.975999999999999</v>
      </c>
      <c r="K12347" t="str">
        <f t="shared" si="965"/>
        <v/>
      </c>
    </row>
    <row r="12348" spans="1:11" x14ac:dyDescent="0.25">
      <c r="A12348" t="s">
        <v>21972</v>
      </c>
      <c r="B12348" s="1" t="s">
        <v>21973</v>
      </c>
      <c r="C12348" t="s">
        <v>2047</v>
      </c>
      <c r="D12348" t="s">
        <v>9</v>
      </c>
      <c r="E12348">
        <v>1</v>
      </c>
      <c r="F12348">
        <v>3052.8</v>
      </c>
      <c r="G12348" t="str">
        <f t="shared" si="962"/>
        <v>BLUEPRINTADK87034</v>
      </c>
      <c r="H12348" t="str">
        <f t="shared" si="966"/>
        <v>1821386G00</v>
      </c>
      <c r="I12348" t="str">
        <f t="shared" si="963"/>
        <v>SENZOR KISEONIKA</v>
      </c>
      <c r="J12348">
        <f t="shared" si="964"/>
        <v>25.44</v>
      </c>
      <c r="K12348" t="str">
        <f t="shared" si="965"/>
        <v/>
      </c>
    </row>
    <row r="12349" spans="1:11" x14ac:dyDescent="0.25">
      <c r="A12349" t="s">
        <v>21974</v>
      </c>
      <c r="B12349" s="1" t="s">
        <v>21975</v>
      </c>
      <c r="C12349" t="s">
        <v>2047</v>
      </c>
      <c r="D12349" t="s">
        <v>9</v>
      </c>
      <c r="E12349">
        <v>1</v>
      </c>
      <c r="F12349">
        <v>3432.96</v>
      </c>
      <c r="G12349" t="str">
        <f t="shared" si="962"/>
        <v>BLUEPRINTADK87035</v>
      </c>
      <c r="H12349" t="str">
        <f t="shared" si="966"/>
        <v>1821365J10</v>
      </c>
      <c r="I12349" t="str">
        <f t="shared" si="963"/>
        <v>SENZOR KISEONIKA</v>
      </c>
      <c r="J12349">
        <f t="shared" si="964"/>
        <v>28.608000000000001</v>
      </c>
      <c r="K12349" t="str">
        <f t="shared" si="965"/>
        <v/>
      </c>
    </row>
    <row r="12350" spans="1:11" x14ac:dyDescent="0.25">
      <c r="A12350" t="s">
        <v>21976</v>
      </c>
      <c r="B12350" s="1" t="s">
        <v>21977</v>
      </c>
      <c r="C12350" t="s">
        <v>2047</v>
      </c>
      <c r="D12350" t="s">
        <v>9</v>
      </c>
      <c r="E12350">
        <v>1</v>
      </c>
      <c r="F12350">
        <v>2992.64</v>
      </c>
      <c r="G12350" t="str">
        <f t="shared" si="962"/>
        <v>BLUEPRINTADK87036</v>
      </c>
      <c r="H12350" t="str">
        <f t="shared" si="966"/>
        <v>1821357B10</v>
      </c>
      <c r="I12350" t="str">
        <f t="shared" si="963"/>
        <v>SENZOR KISEONIKA</v>
      </c>
      <c r="J12350">
        <f t="shared" si="964"/>
        <v>24.938666666666666</v>
      </c>
      <c r="K12350" t="str">
        <f t="shared" si="965"/>
        <v/>
      </c>
    </row>
    <row r="12351" spans="1:11" x14ac:dyDescent="0.25">
      <c r="A12351" t="s">
        <v>21978</v>
      </c>
      <c r="C12351" t="s">
        <v>2047</v>
      </c>
      <c r="D12351" t="s">
        <v>9</v>
      </c>
      <c r="E12351">
        <v>1</v>
      </c>
      <c r="F12351">
        <v>3349.76</v>
      </c>
      <c r="G12351" t="str">
        <f t="shared" si="962"/>
        <v>BLUEPRINTADK87037</v>
      </c>
      <c r="H12351" t="str">
        <f t="shared" si="966"/>
        <v>ADK87037</v>
      </c>
      <c r="I12351" t="str">
        <f t="shared" si="963"/>
        <v>SENZOR KISEONIKA</v>
      </c>
      <c r="J12351">
        <f t="shared" si="964"/>
        <v>27.914666666666669</v>
      </c>
      <c r="K12351" t="str">
        <f t="shared" si="965"/>
        <v/>
      </c>
    </row>
    <row r="12352" spans="1:11" x14ac:dyDescent="0.25">
      <c r="A12352" t="s">
        <v>21979</v>
      </c>
      <c r="C12352" t="s">
        <v>2047</v>
      </c>
      <c r="D12352" t="s">
        <v>9</v>
      </c>
      <c r="E12352">
        <v>1</v>
      </c>
      <c r="F12352">
        <v>3392</v>
      </c>
      <c r="G12352" t="str">
        <f t="shared" si="962"/>
        <v>BLUEPRINTADK87038</v>
      </c>
      <c r="H12352" t="str">
        <f t="shared" si="966"/>
        <v>ADK87038</v>
      </c>
      <c r="I12352" t="str">
        <f t="shared" si="963"/>
        <v>SENZOR KISEONIKA</v>
      </c>
      <c r="J12352">
        <f t="shared" si="964"/>
        <v>28.266666666666666</v>
      </c>
      <c r="K12352" t="str">
        <f t="shared" si="965"/>
        <v/>
      </c>
    </row>
    <row r="12353" spans="1:11" x14ac:dyDescent="0.25">
      <c r="A12353" t="s">
        <v>21980</v>
      </c>
      <c r="B12353" s="1" t="s">
        <v>21981</v>
      </c>
      <c r="C12353" t="s">
        <v>2047</v>
      </c>
      <c r="D12353" t="s">
        <v>9</v>
      </c>
      <c r="E12353">
        <v>1</v>
      </c>
      <c r="F12353">
        <v>5905.92</v>
      </c>
      <c r="G12353" t="str">
        <f t="shared" si="962"/>
        <v>BLUEPRINTADK87039</v>
      </c>
      <c r="H12353" t="str">
        <f t="shared" si="966"/>
        <v>1821357K01</v>
      </c>
      <c r="I12353" t="str">
        <f t="shared" si="963"/>
        <v>SENZOR KISEONIKA</v>
      </c>
      <c r="J12353">
        <f t="shared" si="964"/>
        <v>49.216000000000001</v>
      </c>
      <c r="K12353" t="str">
        <f t="shared" si="965"/>
        <v/>
      </c>
    </row>
    <row r="12354" spans="1:11" x14ac:dyDescent="0.25">
      <c r="A12354" t="s">
        <v>21982</v>
      </c>
      <c r="B12354" s="1" t="s">
        <v>21983</v>
      </c>
      <c r="C12354" t="s">
        <v>2047</v>
      </c>
      <c r="D12354" t="s">
        <v>9</v>
      </c>
      <c r="E12354">
        <v>1</v>
      </c>
      <c r="F12354">
        <v>4089.6</v>
      </c>
      <c r="G12354" t="str">
        <f t="shared" si="962"/>
        <v>BLUEPRINTADK87040</v>
      </c>
      <c r="H12354" t="str">
        <f t="shared" si="966"/>
        <v>1821384E00</v>
      </c>
      <c r="I12354" t="str">
        <f t="shared" si="963"/>
        <v>SENZOR KISEONIKA</v>
      </c>
      <c r="J12354">
        <f t="shared" si="964"/>
        <v>34.08</v>
      </c>
      <c r="K12354" t="str">
        <f t="shared" si="965"/>
        <v/>
      </c>
    </row>
    <row r="12355" spans="1:11" x14ac:dyDescent="0.25">
      <c r="A12355" t="s">
        <v>21984</v>
      </c>
      <c r="B12355" s="1" t="s">
        <v>21985</v>
      </c>
      <c r="C12355" t="s">
        <v>2047</v>
      </c>
      <c r="D12355" t="s">
        <v>9</v>
      </c>
      <c r="E12355">
        <v>1</v>
      </c>
      <c r="F12355">
        <v>4079.36</v>
      </c>
      <c r="G12355" t="str">
        <f t="shared" ref="G12355:G12418" si="967">"BLUEPRINT"&amp;A12355</f>
        <v>BLUEPRINTADK87041</v>
      </c>
      <c r="H12355" t="str">
        <f t="shared" si="966"/>
        <v>1821384E20</v>
      </c>
      <c r="I12355" t="str">
        <f t="shared" ref="I12355:I12418" si="968">UPPER(C12355)</f>
        <v>SENZOR KISEONIKA</v>
      </c>
      <c r="J12355">
        <f t="shared" ref="J12355:J12418" si="969">F12355/120</f>
        <v>33.994666666666667</v>
      </c>
      <c r="K12355" t="str">
        <f t="shared" ref="K12355:K12418" si="970">IF(E12355&gt;1,"nesto", "")</f>
        <v/>
      </c>
    </row>
    <row r="12356" spans="1:11" x14ac:dyDescent="0.25">
      <c r="A12356" t="s">
        <v>21986</v>
      </c>
      <c r="B12356" s="1" t="s">
        <v>21987</v>
      </c>
      <c r="C12356" t="s">
        <v>2019</v>
      </c>
      <c r="D12356" t="s">
        <v>9</v>
      </c>
      <c r="E12356">
        <v>1</v>
      </c>
      <c r="F12356">
        <v>9295.36</v>
      </c>
      <c r="G12356" t="str">
        <f t="shared" si="967"/>
        <v>BLUEPRINTADK87042</v>
      </c>
      <c r="H12356" t="str">
        <f t="shared" si="966"/>
        <v>1821357L00</v>
      </c>
      <c r="I12356" t="str">
        <f t="shared" si="968"/>
        <v>SENZOR KISEONIKA</v>
      </c>
      <c r="J12356">
        <f t="shared" si="969"/>
        <v>77.461333333333343</v>
      </c>
      <c r="K12356" t="str">
        <f t="shared" si="970"/>
        <v/>
      </c>
    </row>
    <row r="12357" spans="1:11" x14ac:dyDescent="0.25">
      <c r="A12357" t="s">
        <v>21988</v>
      </c>
      <c r="B12357" s="1" t="s">
        <v>21989</v>
      </c>
      <c r="C12357" t="s">
        <v>2019</v>
      </c>
      <c r="D12357" t="s">
        <v>9</v>
      </c>
      <c r="E12357">
        <v>1</v>
      </c>
      <c r="F12357">
        <v>13598.72</v>
      </c>
      <c r="G12357" t="str">
        <f t="shared" si="967"/>
        <v>BLUEPRINTADK87043</v>
      </c>
      <c r="H12357" t="str">
        <f t="shared" si="966"/>
        <v>1821354L00</v>
      </c>
      <c r="I12357" t="str">
        <f t="shared" si="968"/>
        <v>SENZOR KISEONIKA</v>
      </c>
      <c r="J12357">
        <f t="shared" si="969"/>
        <v>113.32266666666666</v>
      </c>
      <c r="K12357" t="str">
        <f t="shared" si="970"/>
        <v/>
      </c>
    </row>
    <row r="12358" spans="1:11" x14ac:dyDescent="0.25">
      <c r="A12358" t="s">
        <v>21990</v>
      </c>
      <c r="B12358" s="1" t="s">
        <v>21991</v>
      </c>
      <c r="C12358" t="s">
        <v>2019</v>
      </c>
      <c r="D12358" t="s">
        <v>9</v>
      </c>
      <c r="E12358">
        <v>1</v>
      </c>
      <c r="F12358">
        <v>7654.4</v>
      </c>
      <c r="G12358" t="str">
        <f t="shared" si="967"/>
        <v>BLUEPRINTADK87044</v>
      </c>
      <c r="H12358" t="str">
        <f t="shared" si="966"/>
        <v>1821364J10</v>
      </c>
      <c r="I12358" t="str">
        <f t="shared" si="968"/>
        <v>SENZOR KISEONIKA</v>
      </c>
      <c r="J12358">
        <f t="shared" si="969"/>
        <v>63.786666666666662</v>
      </c>
      <c r="K12358" t="str">
        <f t="shared" si="970"/>
        <v/>
      </c>
    </row>
    <row r="12359" spans="1:11" x14ac:dyDescent="0.25">
      <c r="A12359" t="s">
        <v>21992</v>
      </c>
      <c r="B12359" s="1" t="s">
        <v>21993</v>
      </c>
      <c r="C12359" t="s">
        <v>2019</v>
      </c>
      <c r="D12359" t="s">
        <v>9</v>
      </c>
      <c r="E12359">
        <v>1</v>
      </c>
      <c r="F12359">
        <v>7216.64</v>
      </c>
      <c r="G12359" t="str">
        <f t="shared" si="967"/>
        <v>BLUEPRINTADK87045</v>
      </c>
      <c r="H12359" t="str">
        <f t="shared" si="966"/>
        <v>1821378K00</v>
      </c>
      <c r="I12359" t="str">
        <f t="shared" si="968"/>
        <v>SENZOR KISEONIKA</v>
      </c>
      <c r="J12359">
        <f t="shared" si="969"/>
        <v>60.138666666666673</v>
      </c>
      <c r="K12359" t="str">
        <f t="shared" si="970"/>
        <v/>
      </c>
    </row>
    <row r="12360" spans="1:11" x14ac:dyDescent="0.25">
      <c r="A12360" t="s">
        <v>21994</v>
      </c>
      <c r="B12360" s="1" t="s">
        <v>21995</v>
      </c>
      <c r="C12360" t="s">
        <v>2019</v>
      </c>
      <c r="D12360" t="s">
        <v>9</v>
      </c>
      <c r="E12360">
        <v>1</v>
      </c>
      <c r="F12360">
        <v>2764.8</v>
      </c>
      <c r="G12360" t="str">
        <f t="shared" si="967"/>
        <v>BLUEPRINTADK87046</v>
      </c>
      <c r="H12360" t="str">
        <f t="shared" si="966"/>
        <v>1821372L00</v>
      </c>
      <c r="I12360" t="str">
        <f t="shared" si="968"/>
        <v>SENZOR KISEONIKA</v>
      </c>
      <c r="J12360">
        <f t="shared" si="969"/>
        <v>23.040000000000003</v>
      </c>
      <c r="K12360" t="str">
        <f t="shared" si="970"/>
        <v/>
      </c>
    </row>
    <row r="12361" spans="1:11" x14ac:dyDescent="0.25">
      <c r="A12361" t="s">
        <v>21996</v>
      </c>
      <c r="B12361" s="1" t="s">
        <v>21997</v>
      </c>
      <c r="C12361" t="s">
        <v>2019</v>
      </c>
      <c r="D12361" t="s">
        <v>9</v>
      </c>
      <c r="E12361">
        <v>1</v>
      </c>
      <c r="F12361">
        <v>7321.6</v>
      </c>
      <c r="G12361" t="str">
        <f t="shared" si="967"/>
        <v>BLUEPRINTADK87047</v>
      </c>
      <c r="H12361" t="str">
        <f t="shared" si="966"/>
        <v>1821380JA0</v>
      </c>
      <c r="I12361" t="str">
        <f t="shared" si="968"/>
        <v>SENZOR KISEONIKA</v>
      </c>
      <c r="J12361">
        <f t="shared" si="969"/>
        <v>61.013333333333335</v>
      </c>
      <c r="K12361" t="str">
        <f t="shared" si="970"/>
        <v/>
      </c>
    </row>
    <row r="12362" spans="1:11" x14ac:dyDescent="0.25">
      <c r="A12362" t="s">
        <v>21998</v>
      </c>
      <c r="B12362" s="1" t="s">
        <v>21999</v>
      </c>
      <c r="C12362" t="s">
        <v>2034</v>
      </c>
      <c r="D12362" t="s">
        <v>9</v>
      </c>
      <c r="E12362">
        <v>1</v>
      </c>
      <c r="F12362">
        <v>2876.16</v>
      </c>
      <c r="G12362" t="str">
        <f t="shared" si="967"/>
        <v>BLUEPRINTADK87048</v>
      </c>
      <c r="H12362" t="str">
        <f t="shared" si="966"/>
        <v>1821354LB0</v>
      </c>
      <c r="I12362" t="str">
        <f t="shared" si="968"/>
        <v>LAMBDA SONDA</v>
      </c>
      <c r="J12362">
        <f t="shared" si="969"/>
        <v>23.968</v>
      </c>
      <c r="K12362" t="str">
        <f t="shared" si="970"/>
        <v/>
      </c>
    </row>
    <row r="12363" spans="1:11" x14ac:dyDescent="0.25">
      <c r="A12363" t="s">
        <v>22000</v>
      </c>
      <c r="B12363" s="1" t="s">
        <v>22001</v>
      </c>
      <c r="C12363" t="s">
        <v>2034</v>
      </c>
      <c r="D12363" t="s">
        <v>9</v>
      </c>
      <c r="E12363">
        <v>1</v>
      </c>
      <c r="F12363">
        <v>2941.44</v>
      </c>
      <c r="G12363" t="str">
        <f t="shared" si="967"/>
        <v>BLUEPRINTADK87049</v>
      </c>
      <c r="H12363" t="str">
        <f t="shared" si="966"/>
        <v>226904A00A</v>
      </c>
      <c r="I12363" t="str">
        <f t="shared" si="968"/>
        <v>LAMBDA SONDA</v>
      </c>
      <c r="J12363">
        <f t="shared" si="969"/>
        <v>24.512</v>
      </c>
      <c r="K12363" t="str">
        <f t="shared" si="970"/>
        <v/>
      </c>
    </row>
    <row r="12364" spans="1:11" x14ac:dyDescent="0.25">
      <c r="A12364" t="s">
        <v>22002</v>
      </c>
      <c r="B12364" s="1" t="s">
        <v>22003</v>
      </c>
      <c r="C12364" t="s">
        <v>2034</v>
      </c>
      <c r="D12364" t="s">
        <v>9</v>
      </c>
      <c r="E12364">
        <v>1</v>
      </c>
      <c r="F12364">
        <v>3508.48</v>
      </c>
      <c r="G12364" t="str">
        <f t="shared" si="967"/>
        <v>BLUEPRINTADK87050</v>
      </c>
      <c r="H12364" t="str">
        <f t="shared" si="966"/>
        <v>1821361M00</v>
      </c>
      <c r="I12364" t="str">
        <f t="shared" si="968"/>
        <v>LAMBDA SONDA</v>
      </c>
      <c r="J12364">
        <f t="shared" si="969"/>
        <v>29.237333333333332</v>
      </c>
      <c r="K12364" t="str">
        <f t="shared" si="970"/>
        <v/>
      </c>
    </row>
    <row r="12365" spans="1:11" x14ac:dyDescent="0.25">
      <c r="A12365" t="s">
        <v>22004</v>
      </c>
      <c r="B12365" s="1" t="s">
        <v>22005</v>
      </c>
      <c r="C12365" t="s">
        <v>2034</v>
      </c>
      <c r="D12365" t="s">
        <v>9</v>
      </c>
      <c r="E12365">
        <v>1</v>
      </c>
      <c r="F12365">
        <v>5605.12</v>
      </c>
      <c r="G12365" t="str">
        <f t="shared" si="967"/>
        <v>BLUEPRINTADK87051</v>
      </c>
      <c r="H12365" t="str">
        <f t="shared" si="966"/>
        <v>1821373KB0</v>
      </c>
      <c r="I12365" t="str">
        <f t="shared" si="968"/>
        <v>LAMBDA SONDA</v>
      </c>
      <c r="J12365">
        <f t="shared" si="969"/>
        <v>46.709333333333333</v>
      </c>
      <c r="K12365" t="str">
        <f t="shared" si="970"/>
        <v/>
      </c>
    </row>
    <row r="12366" spans="1:11" x14ac:dyDescent="0.25">
      <c r="A12366" t="s">
        <v>22006</v>
      </c>
      <c r="B12366" s="1" t="s">
        <v>22007</v>
      </c>
      <c r="C12366" t="s">
        <v>2110</v>
      </c>
      <c r="D12366" t="s">
        <v>9</v>
      </c>
      <c r="E12366">
        <v>1</v>
      </c>
      <c r="F12366">
        <v>2286.08</v>
      </c>
      <c r="G12366" t="str">
        <f t="shared" si="967"/>
        <v>BLUEPRINTADK87101</v>
      </c>
      <c r="H12366" t="str">
        <f t="shared" si="966"/>
        <v>5632062J00</v>
      </c>
      <c r="I12366" t="str">
        <f t="shared" si="968"/>
        <v>ABS SENZOR</v>
      </c>
      <c r="J12366">
        <f t="shared" si="969"/>
        <v>19.050666666666665</v>
      </c>
      <c r="K12366" t="str">
        <f t="shared" si="970"/>
        <v/>
      </c>
    </row>
    <row r="12367" spans="1:11" x14ac:dyDescent="0.25">
      <c r="A12367" t="s">
        <v>22008</v>
      </c>
      <c r="B12367" s="1" t="s">
        <v>22009</v>
      </c>
      <c r="C12367" t="s">
        <v>2110</v>
      </c>
      <c r="D12367" t="s">
        <v>9</v>
      </c>
      <c r="E12367">
        <v>1</v>
      </c>
      <c r="F12367">
        <v>3438.08</v>
      </c>
      <c r="G12367" t="str">
        <f t="shared" si="967"/>
        <v>BLUEPRINTADK87102</v>
      </c>
      <c r="H12367" t="str">
        <f t="shared" si="966"/>
        <v>5631062J00</v>
      </c>
      <c r="I12367" t="str">
        <f t="shared" si="968"/>
        <v>ABS SENZOR</v>
      </c>
      <c r="J12367">
        <f t="shared" si="969"/>
        <v>28.650666666666666</v>
      </c>
      <c r="K12367" t="str">
        <f t="shared" si="970"/>
        <v/>
      </c>
    </row>
    <row r="12368" spans="1:11" x14ac:dyDescent="0.25">
      <c r="A12368" t="s">
        <v>22010</v>
      </c>
      <c r="B12368" s="1" t="s">
        <v>22011</v>
      </c>
      <c r="C12368" t="s">
        <v>2110</v>
      </c>
      <c r="D12368" t="s">
        <v>9</v>
      </c>
      <c r="E12368">
        <v>1</v>
      </c>
      <c r="F12368">
        <v>1347.84</v>
      </c>
      <c r="G12368" t="str">
        <f t="shared" si="967"/>
        <v>BLUEPRINTADK87103</v>
      </c>
      <c r="H12368" t="str">
        <f t="shared" si="966"/>
        <v>5621051K00</v>
      </c>
      <c r="I12368" t="str">
        <f t="shared" si="968"/>
        <v>ABS SENZOR</v>
      </c>
      <c r="J12368">
        <f t="shared" si="969"/>
        <v>11.231999999999999</v>
      </c>
      <c r="K12368" t="str">
        <f t="shared" si="970"/>
        <v/>
      </c>
    </row>
    <row r="12369" spans="1:11" x14ac:dyDescent="0.25">
      <c r="A12369" t="s">
        <v>22012</v>
      </c>
      <c r="B12369" s="1" t="s">
        <v>22013</v>
      </c>
      <c r="C12369" t="s">
        <v>5310</v>
      </c>
      <c r="D12369" t="s">
        <v>9</v>
      </c>
      <c r="E12369">
        <v>1</v>
      </c>
      <c r="F12369">
        <v>7207.68</v>
      </c>
      <c r="G12369" t="str">
        <f t="shared" si="967"/>
        <v>BLUEPRINTADK87201</v>
      </c>
      <c r="H12369" t="str">
        <f t="shared" si="966"/>
        <v>1811260B00</v>
      </c>
      <c r="I12369" t="str">
        <f t="shared" si="968"/>
        <v>EGR VENTIL</v>
      </c>
      <c r="J12369">
        <f t="shared" si="969"/>
        <v>60.064</v>
      </c>
      <c r="K12369" t="str">
        <f t="shared" si="970"/>
        <v/>
      </c>
    </row>
    <row r="12370" spans="1:11" x14ac:dyDescent="0.25">
      <c r="A12370" t="s">
        <v>22014</v>
      </c>
      <c r="B12370" s="1" t="s">
        <v>22015</v>
      </c>
      <c r="C12370" t="s">
        <v>5286</v>
      </c>
      <c r="D12370" t="s">
        <v>9</v>
      </c>
      <c r="E12370">
        <v>1</v>
      </c>
      <c r="F12370">
        <v>2073.6</v>
      </c>
      <c r="G12370" t="str">
        <f t="shared" si="967"/>
        <v>BLUEPRINTADK87202</v>
      </c>
      <c r="H12370" t="str">
        <f t="shared" si="966"/>
        <v>3322050G02</v>
      </c>
      <c r="I12370" t="str">
        <f t="shared" si="968"/>
        <v>SENZOR POLOŽAJA BREGASTE OSOVINE</v>
      </c>
      <c r="J12370">
        <f t="shared" si="969"/>
        <v>17.279999999999998</v>
      </c>
      <c r="K12370" t="str">
        <f t="shared" si="970"/>
        <v/>
      </c>
    </row>
    <row r="12371" spans="1:11" x14ac:dyDescent="0.25">
      <c r="A12371" t="s">
        <v>22016</v>
      </c>
      <c r="B12371" s="1" t="s">
        <v>22017</v>
      </c>
      <c r="C12371" t="s">
        <v>2123</v>
      </c>
      <c r="D12371" t="s">
        <v>9</v>
      </c>
      <c r="E12371">
        <v>1</v>
      </c>
      <c r="F12371">
        <v>2812.16</v>
      </c>
      <c r="G12371" t="str">
        <f t="shared" si="967"/>
        <v>BLUEPRINTADK87203</v>
      </c>
      <c r="H12371" t="str">
        <f t="shared" si="966"/>
        <v>3322080G00</v>
      </c>
      <c r="I12371" t="str">
        <f t="shared" si="968"/>
        <v>SENZOR UGLA KOLENASTOG VRATILA</v>
      </c>
      <c r="J12371">
        <f t="shared" si="969"/>
        <v>23.434666666666665</v>
      </c>
      <c r="K12371" t="str">
        <f t="shared" si="970"/>
        <v/>
      </c>
    </row>
    <row r="12372" spans="1:11" x14ac:dyDescent="0.25">
      <c r="A12372" t="s">
        <v>22018</v>
      </c>
      <c r="B12372" s="1" t="s">
        <v>22019</v>
      </c>
      <c r="C12372" t="s">
        <v>2123</v>
      </c>
      <c r="D12372" t="s">
        <v>9</v>
      </c>
      <c r="E12372">
        <v>1</v>
      </c>
      <c r="F12372">
        <v>3784.96</v>
      </c>
      <c r="G12372" t="str">
        <f t="shared" si="967"/>
        <v>BLUEPRINTADK87204</v>
      </c>
      <c r="H12372" t="str">
        <f t="shared" si="966"/>
        <v>3322078A00</v>
      </c>
      <c r="I12372" t="str">
        <f t="shared" si="968"/>
        <v>SENZOR UGLA KOLENASTOG VRATILA</v>
      </c>
      <c r="J12372">
        <f t="shared" si="969"/>
        <v>31.541333333333334</v>
      </c>
      <c r="K12372" t="str">
        <f t="shared" si="970"/>
        <v/>
      </c>
    </row>
    <row r="12373" spans="1:11" x14ac:dyDescent="0.25">
      <c r="A12373" t="s">
        <v>22020</v>
      </c>
      <c r="B12373" s="1" t="s">
        <v>22021</v>
      </c>
      <c r="C12373" t="s">
        <v>2123</v>
      </c>
      <c r="D12373" t="s">
        <v>9</v>
      </c>
      <c r="E12373">
        <v>1</v>
      </c>
      <c r="F12373">
        <v>3732.48</v>
      </c>
      <c r="G12373" t="str">
        <f t="shared" si="967"/>
        <v>BLUEPRINTADK87205</v>
      </c>
      <c r="H12373" t="str">
        <f t="shared" si="966"/>
        <v>3322063J00</v>
      </c>
      <c r="I12373" t="str">
        <f t="shared" si="968"/>
        <v>SENZOR UGLA KOLENASTOG VRATILA</v>
      </c>
      <c r="J12373">
        <f t="shared" si="969"/>
        <v>31.103999999999999</v>
      </c>
      <c r="K12373" t="str">
        <f t="shared" si="970"/>
        <v/>
      </c>
    </row>
    <row r="12374" spans="1:11" x14ac:dyDescent="0.25">
      <c r="A12374" t="s">
        <v>22022</v>
      </c>
      <c r="B12374" s="1" t="s">
        <v>22023</v>
      </c>
      <c r="C12374" t="s">
        <v>5286</v>
      </c>
      <c r="D12374" t="s">
        <v>9</v>
      </c>
      <c r="E12374">
        <v>1</v>
      </c>
      <c r="F12374">
        <v>2460.16</v>
      </c>
      <c r="G12374" t="str">
        <f t="shared" si="967"/>
        <v>BLUEPRINTADK87206</v>
      </c>
      <c r="H12374" t="str">
        <f t="shared" si="966"/>
        <v>3322063J10</v>
      </c>
      <c r="I12374" t="str">
        <f t="shared" si="968"/>
        <v>SENZOR POLOŽAJA BREGASTE OSOVINE</v>
      </c>
      <c r="J12374">
        <f t="shared" si="969"/>
        <v>20.501333333333331</v>
      </c>
      <c r="K12374" t="str">
        <f t="shared" si="970"/>
        <v/>
      </c>
    </row>
    <row r="12375" spans="1:11" x14ac:dyDescent="0.25">
      <c r="A12375" t="s">
        <v>22024</v>
      </c>
      <c r="B12375" s="1" t="s">
        <v>22025</v>
      </c>
      <c r="C12375" t="s">
        <v>2141</v>
      </c>
      <c r="D12375" t="s">
        <v>9</v>
      </c>
      <c r="E12375">
        <v>1</v>
      </c>
      <c r="F12375">
        <v>2938.88</v>
      </c>
      <c r="G12375" t="str">
        <f t="shared" si="967"/>
        <v>BLUEPRINTADK87207</v>
      </c>
      <c r="H12375" t="str">
        <f t="shared" si="966"/>
        <v>3322076G11</v>
      </c>
      <c r="I12375" t="str">
        <f t="shared" si="968"/>
        <v>SENZOR POLOŽAJA BREGASTE  OSOVINE</v>
      </c>
      <c r="J12375">
        <f t="shared" si="969"/>
        <v>24.490666666666666</v>
      </c>
      <c r="K12375" t="str">
        <f t="shared" si="970"/>
        <v/>
      </c>
    </row>
    <row r="12376" spans="1:11" x14ac:dyDescent="0.25">
      <c r="A12376" t="s">
        <v>22026</v>
      </c>
      <c r="B12376" s="1" t="s">
        <v>22027</v>
      </c>
      <c r="C12376" t="s">
        <v>12493</v>
      </c>
      <c r="D12376" t="s">
        <v>9</v>
      </c>
      <c r="E12376">
        <v>1</v>
      </c>
      <c r="F12376">
        <v>4919.04</v>
      </c>
      <c r="G12376" t="str">
        <f t="shared" si="967"/>
        <v>BLUEPRINTADK87208</v>
      </c>
      <c r="H12376" t="str">
        <f t="shared" si="966"/>
        <v>1811177E01</v>
      </c>
      <c r="I12376" t="str">
        <f t="shared" si="968"/>
        <v>EGR VENTIL</v>
      </c>
      <c r="J12376">
        <f t="shared" si="969"/>
        <v>40.991999999999997</v>
      </c>
      <c r="K12376" t="str">
        <f t="shared" si="970"/>
        <v/>
      </c>
    </row>
    <row r="12377" spans="1:11" x14ac:dyDescent="0.25">
      <c r="A12377" t="s">
        <v>22028</v>
      </c>
      <c r="B12377" s="1" t="s">
        <v>22029</v>
      </c>
      <c r="C12377" t="s">
        <v>2131</v>
      </c>
      <c r="D12377" t="s">
        <v>9</v>
      </c>
      <c r="E12377">
        <v>1</v>
      </c>
      <c r="F12377">
        <v>2987.52</v>
      </c>
      <c r="G12377" t="str">
        <f t="shared" si="967"/>
        <v>BLUEPRINTADK87209</v>
      </c>
      <c r="H12377" t="str">
        <f t="shared" si="966"/>
        <v>3322076G02</v>
      </c>
      <c r="I12377" t="str">
        <f t="shared" si="968"/>
        <v>SENZOR BREGASTE</v>
      </c>
      <c r="J12377">
        <f t="shared" si="969"/>
        <v>24.896000000000001</v>
      </c>
      <c r="K12377" t="str">
        <f t="shared" si="970"/>
        <v/>
      </c>
    </row>
    <row r="12378" spans="1:11" x14ac:dyDescent="0.25">
      <c r="A12378" t="s">
        <v>22030</v>
      </c>
      <c r="C12378" t="s">
        <v>2116</v>
      </c>
      <c r="D12378" t="s">
        <v>9</v>
      </c>
      <c r="E12378">
        <v>1</v>
      </c>
      <c r="F12378">
        <v>7948.8</v>
      </c>
      <c r="G12378" t="str">
        <f t="shared" si="967"/>
        <v>BLUEPRINTADK87210</v>
      </c>
      <c r="H12378" t="str">
        <f t="shared" si="966"/>
        <v>ADK87210</v>
      </c>
      <c r="I12378" t="str">
        <f t="shared" si="968"/>
        <v>SENZOR RADILICE</v>
      </c>
      <c r="J12378">
        <f t="shared" si="969"/>
        <v>66.239999999999995</v>
      </c>
      <c r="K12378" t="str">
        <f t="shared" si="970"/>
        <v/>
      </c>
    </row>
    <row r="12379" spans="1:11" x14ac:dyDescent="0.25">
      <c r="A12379" t="s">
        <v>22031</v>
      </c>
      <c r="B12379" s="1" t="s">
        <v>22032</v>
      </c>
      <c r="C12379" t="s">
        <v>12491</v>
      </c>
      <c r="D12379" t="s">
        <v>9</v>
      </c>
      <c r="E12379">
        <v>1</v>
      </c>
      <c r="F12379">
        <v>1420.8</v>
      </c>
      <c r="G12379" t="str">
        <f t="shared" si="967"/>
        <v>BLUEPRINTADK87211</v>
      </c>
      <c r="H12379" t="str">
        <f t="shared" si="966"/>
        <v>1365054G00</v>
      </c>
      <c r="I12379" t="str">
        <f t="shared" si="968"/>
        <v>DAVAČ TEMPERATURE</v>
      </c>
      <c r="J12379">
        <f t="shared" si="969"/>
        <v>11.84</v>
      </c>
      <c r="K12379" t="str">
        <f t="shared" si="970"/>
        <v/>
      </c>
    </row>
    <row r="12380" spans="1:11" x14ac:dyDescent="0.25">
      <c r="A12380" t="s">
        <v>22033</v>
      </c>
      <c r="B12380" s="1" t="s">
        <v>22034</v>
      </c>
      <c r="C12380" t="s">
        <v>2116</v>
      </c>
      <c r="D12380" t="s">
        <v>9</v>
      </c>
      <c r="E12380">
        <v>1</v>
      </c>
      <c r="F12380">
        <v>2512.64</v>
      </c>
      <c r="G12380" t="str">
        <f t="shared" si="967"/>
        <v>BLUEPRINTADK87212</v>
      </c>
      <c r="H12380" t="str">
        <f t="shared" si="966"/>
        <v>3322070E00</v>
      </c>
      <c r="I12380" t="str">
        <f t="shared" si="968"/>
        <v>SENZOR RADILICE</v>
      </c>
      <c r="J12380">
        <f t="shared" si="969"/>
        <v>20.938666666666666</v>
      </c>
      <c r="K12380" t="str">
        <f t="shared" si="970"/>
        <v/>
      </c>
    </row>
    <row r="12381" spans="1:11" x14ac:dyDescent="0.25">
      <c r="A12381" t="s">
        <v>22035</v>
      </c>
      <c r="B12381" s="1" t="s">
        <v>22036</v>
      </c>
      <c r="C12381" t="s">
        <v>2116</v>
      </c>
      <c r="D12381" t="s">
        <v>9</v>
      </c>
      <c r="E12381">
        <v>1</v>
      </c>
      <c r="F12381">
        <v>8488.9599999999991</v>
      </c>
      <c r="G12381" t="str">
        <f t="shared" si="967"/>
        <v>BLUEPRINTADK87213</v>
      </c>
      <c r="H12381" t="str">
        <f t="shared" si="966"/>
        <v>3310065D00</v>
      </c>
      <c r="I12381" t="str">
        <f t="shared" si="968"/>
        <v>SENZOR RADILICE</v>
      </c>
      <c r="J12381">
        <f t="shared" si="969"/>
        <v>70.74133333333333</v>
      </c>
      <c r="K12381" t="str">
        <f t="shared" si="970"/>
        <v/>
      </c>
    </row>
    <row r="12382" spans="1:11" x14ac:dyDescent="0.25">
      <c r="A12382" t="s">
        <v>22037</v>
      </c>
      <c r="B12382" s="1" t="s">
        <v>22038</v>
      </c>
      <c r="C12382" t="s">
        <v>22039</v>
      </c>
      <c r="D12382" t="s">
        <v>9</v>
      </c>
      <c r="E12382">
        <v>1</v>
      </c>
      <c r="F12382">
        <v>4441.6000000000004</v>
      </c>
      <c r="G12382" t="str">
        <f t="shared" si="967"/>
        <v>BLUEPRINTADK87214</v>
      </c>
      <c r="H12382" t="str">
        <f t="shared" si="966"/>
        <v>1859079J50</v>
      </c>
      <c r="I12382" t="str">
        <f t="shared" si="968"/>
        <v>DPS SENZOR</v>
      </c>
      <c r="J12382">
        <f t="shared" si="969"/>
        <v>37.013333333333335</v>
      </c>
      <c r="K12382" t="str">
        <f t="shared" si="970"/>
        <v/>
      </c>
    </row>
    <row r="12383" spans="1:11" x14ac:dyDescent="0.25">
      <c r="A12383" t="s">
        <v>22040</v>
      </c>
      <c r="B12383" s="1" t="s">
        <v>22041</v>
      </c>
      <c r="C12383" t="s">
        <v>22039</v>
      </c>
      <c r="D12383" t="s">
        <v>9</v>
      </c>
      <c r="E12383">
        <v>1</v>
      </c>
      <c r="F12383">
        <v>8739.84</v>
      </c>
      <c r="G12383" t="str">
        <f t="shared" si="967"/>
        <v>BLUEPRINTADK87215</v>
      </c>
      <c r="H12383" t="str">
        <f t="shared" si="966"/>
        <v>1859067JB0</v>
      </c>
      <c r="I12383" t="str">
        <f t="shared" si="968"/>
        <v>DPS SENZOR</v>
      </c>
      <c r="J12383">
        <f t="shared" si="969"/>
        <v>72.832000000000008</v>
      </c>
      <c r="K12383" t="str">
        <f t="shared" si="970"/>
        <v/>
      </c>
    </row>
    <row r="12384" spans="1:11" x14ac:dyDescent="0.25">
      <c r="A12384" t="s">
        <v>22042</v>
      </c>
      <c r="B12384" s="1" t="s">
        <v>22043</v>
      </c>
      <c r="C12384" t="s">
        <v>5310</v>
      </c>
      <c r="D12384" t="s">
        <v>9</v>
      </c>
      <c r="E12384">
        <v>1</v>
      </c>
      <c r="F12384">
        <v>20736</v>
      </c>
      <c r="G12384" t="str">
        <f t="shared" si="967"/>
        <v>BLUEPRINTADK87216</v>
      </c>
      <c r="H12384" t="str">
        <f t="shared" si="966"/>
        <v>1618.NRS1</v>
      </c>
      <c r="I12384" t="str">
        <f t="shared" si="968"/>
        <v>EGR VENTIL</v>
      </c>
      <c r="J12384">
        <f t="shared" si="969"/>
        <v>172.8</v>
      </c>
      <c r="K12384" t="str">
        <f t="shared" si="970"/>
        <v/>
      </c>
    </row>
    <row r="12385" spans="1:11" x14ac:dyDescent="0.25">
      <c r="A12385" t="s">
        <v>22044</v>
      </c>
      <c r="B12385" s="1" t="s">
        <v>22045</v>
      </c>
      <c r="C12385" t="s">
        <v>12491</v>
      </c>
      <c r="D12385" t="s">
        <v>9</v>
      </c>
      <c r="E12385">
        <v>1</v>
      </c>
      <c r="F12385">
        <v>1327.36</v>
      </c>
      <c r="G12385" t="str">
        <f t="shared" si="967"/>
        <v>BLUEPRINTADK87217</v>
      </c>
      <c r="H12385" t="str">
        <f t="shared" si="966"/>
        <v>1365050F10</v>
      </c>
      <c r="I12385" t="str">
        <f t="shared" si="968"/>
        <v>DAVAČ TEMPERATURE</v>
      </c>
      <c r="J12385">
        <f t="shared" si="969"/>
        <v>11.061333333333332</v>
      </c>
      <c r="K12385" t="str">
        <f t="shared" si="970"/>
        <v/>
      </c>
    </row>
    <row r="12386" spans="1:11" x14ac:dyDescent="0.25">
      <c r="A12386" t="s">
        <v>22046</v>
      </c>
      <c r="B12386" s="1" t="s">
        <v>22047</v>
      </c>
      <c r="C12386" t="s">
        <v>12654</v>
      </c>
      <c r="D12386" t="s">
        <v>9</v>
      </c>
      <c r="E12386">
        <v>1</v>
      </c>
      <c r="F12386">
        <v>2846.72</v>
      </c>
      <c r="G12386" t="str">
        <f t="shared" si="967"/>
        <v>BLUEPRINTADK87218</v>
      </c>
      <c r="H12386" t="str">
        <f t="shared" si="966"/>
        <v>3322051K00</v>
      </c>
      <c r="I12386" t="str">
        <f t="shared" si="968"/>
        <v>SENZOR BREGASTE OSOVINE</v>
      </c>
      <c r="J12386">
        <f t="shared" si="969"/>
        <v>23.722666666666665</v>
      </c>
      <c r="K12386" t="str">
        <f t="shared" si="970"/>
        <v/>
      </c>
    </row>
    <row r="12387" spans="1:11" x14ac:dyDescent="0.25">
      <c r="A12387" t="s">
        <v>22048</v>
      </c>
      <c r="B12387" s="1" t="s">
        <v>22049</v>
      </c>
      <c r="C12387" t="s">
        <v>2116</v>
      </c>
      <c r="D12387" t="s">
        <v>9</v>
      </c>
      <c r="E12387">
        <v>1</v>
      </c>
      <c r="F12387">
        <v>4147.2</v>
      </c>
      <c r="G12387" t="str">
        <f t="shared" si="967"/>
        <v>BLUEPRINTADK87219</v>
      </c>
      <c r="H12387" t="str">
        <f t="shared" si="966"/>
        <v>3322064L10</v>
      </c>
      <c r="I12387" t="str">
        <f t="shared" si="968"/>
        <v>SENZOR RADILICE</v>
      </c>
      <c r="J12387">
        <f t="shared" si="969"/>
        <v>34.559999999999995</v>
      </c>
      <c r="K12387" t="str">
        <f t="shared" si="970"/>
        <v/>
      </c>
    </row>
    <row r="12388" spans="1:11" x14ac:dyDescent="0.25">
      <c r="A12388" t="s">
        <v>22050</v>
      </c>
      <c r="C12388" t="s">
        <v>2157</v>
      </c>
      <c r="D12388" t="s">
        <v>1117</v>
      </c>
      <c r="E12388">
        <v>1</v>
      </c>
      <c r="F12388">
        <v>2252.8000000000002</v>
      </c>
      <c r="G12388" t="str">
        <f t="shared" si="967"/>
        <v>BLUEPRINTADK87301</v>
      </c>
      <c r="H12388" t="str">
        <f t="shared" si="966"/>
        <v>ADK87301</v>
      </c>
      <c r="I12388" t="str">
        <f t="shared" si="968"/>
        <v>SET ZUPČASTOG KAIŠA</v>
      </c>
      <c r="J12388">
        <f t="shared" si="969"/>
        <v>18.773333333333333</v>
      </c>
      <c r="K12388" t="str">
        <f t="shared" si="970"/>
        <v/>
      </c>
    </row>
    <row r="12389" spans="1:11" x14ac:dyDescent="0.25">
      <c r="A12389" t="s">
        <v>22051</v>
      </c>
      <c r="C12389" t="s">
        <v>2157</v>
      </c>
      <c r="D12389" t="s">
        <v>1117</v>
      </c>
      <c r="E12389">
        <v>1</v>
      </c>
      <c r="F12389">
        <v>2449.92</v>
      </c>
      <c r="G12389" t="str">
        <f t="shared" si="967"/>
        <v>BLUEPRINTADK87302</v>
      </c>
      <c r="H12389" t="str">
        <f t="shared" si="966"/>
        <v>ADK87302</v>
      </c>
      <c r="I12389" t="str">
        <f t="shared" si="968"/>
        <v>SET ZUPČASTOG KAIŠA</v>
      </c>
      <c r="J12389">
        <f t="shared" si="969"/>
        <v>20.416</v>
      </c>
      <c r="K12389" t="str">
        <f t="shared" si="970"/>
        <v/>
      </c>
    </row>
    <row r="12390" spans="1:11" x14ac:dyDescent="0.25">
      <c r="A12390" t="s">
        <v>22052</v>
      </c>
      <c r="C12390" t="s">
        <v>2157</v>
      </c>
      <c r="D12390" t="s">
        <v>1117</v>
      </c>
      <c r="E12390">
        <v>1</v>
      </c>
      <c r="F12390">
        <v>3838.72</v>
      </c>
      <c r="G12390" t="str">
        <f t="shared" si="967"/>
        <v>BLUEPRINTADK87303</v>
      </c>
      <c r="H12390" t="str">
        <f t="shared" si="966"/>
        <v>ADK87303</v>
      </c>
      <c r="I12390" t="str">
        <f t="shared" si="968"/>
        <v>SET ZUPČASTOG KAIŠA</v>
      </c>
      <c r="J12390">
        <f t="shared" si="969"/>
        <v>31.989333333333331</v>
      </c>
      <c r="K12390" t="str">
        <f t="shared" si="970"/>
        <v/>
      </c>
    </row>
    <row r="12391" spans="1:11" x14ac:dyDescent="0.25">
      <c r="A12391" t="s">
        <v>22053</v>
      </c>
      <c r="C12391" t="s">
        <v>2157</v>
      </c>
      <c r="D12391" t="s">
        <v>1117</v>
      </c>
      <c r="E12391">
        <v>1</v>
      </c>
      <c r="F12391">
        <v>2432</v>
      </c>
      <c r="G12391" t="str">
        <f t="shared" si="967"/>
        <v>BLUEPRINTADK87304</v>
      </c>
      <c r="H12391" t="str">
        <f t="shared" si="966"/>
        <v>ADK87304</v>
      </c>
      <c r="I12391" t="str">
        <f t="shared" si="968"/>
        <v>SET ZUPČASTOG KAIŠA</v>
      </c>
      <c r="J12391">
        <f t="shared" si="969"/>
        <v>20.266666666666666</v>
      </c>
      <c r="K12391" t="str">
        <f t="shared" si="970"/>
        <v/>
      </c>
    </row>
    <row r="12392" spans="1:11" x14ac:dyDescent="0.25">
      <c r="A12392" t="s">
        <v>22054</v>
      </c>
      <c r="C12392" t="s">
        <v>2157</v>
      </c>
      <c r="D12392" t="s">
        <v>1117</v>
      </c>
      <c r="E12392">
        <v>1</v>
      </c>
      <c r="F12392">
        <v>2592</v>
      </c>
      <c r="G12392" t="str">
        <f t="shared" si="967"/>
        <v>BLUEPRINTADK87305</v>
      </c>
      <c r="H12392" t="str">
        <f t="shared" si="966"/>
        <v>ADK87305</v>
      </c>
      <c r="I12392" t="str">
        <f t="shared" si="968"/>
        <v>SET ZUPČASTOG KAIŠA</v>
      </c>
      <c r="J12392">
        <f t="shared" si="969"/>
        <v>21.6</v>
      </c>
      <c r="K12392" t="str">
        <f t="shared" si="970"/>
        <v/>
      </c>
    </row>
    <row r="12393" spans="1:11" x14ac:dyDescent="0.25">
      <c r="A12393" t="s">
        <v>22055</v>
      </c>
      <c r="C12393" t="s">
        <v>2157</v>
      </c>
      <c r="D12393" t="s">
        <v>1117</v>
      </c>
      <c r="E12393">
        <v>1</v>
      </c>
      <c r="F12393">
        <v>1831.68</v>
      </c>
      <c r="G12393" t="str">
        <f t="shared" si="967"/>
        <v>BLUEPRINTADK87306</v>
      </c>
      <c r="H12393" t="str">
        <f t="shared" si="966"/>
        <v>ADK87306</v>
      </c>
      <c r="I12393" t="str">
        <f t="shared" si="968"/>
        <v>SET ZUPČASTOG KAIŠA</v>
      </c>
      <c r="J12393">
        <f t="shared" si="969"/>
        <v>15.264000000000001</v>
      </c>
      <c r="K12393" t="str">
        <f t="shared" si="970"/>
        <v/>
      </c>
    </row>
    <row r="12394" spans="1:11" x14ac:dyDescent="0.25">
      <c r="A12394" t="s">
        <v>22056</v>
      </c>
      <c r="B12394" s="1" t="s">
        <v>22057</v>
      </c>
      <c r="C12394" t="s">
        <v>2157</v>
      </c>
      <c r="D12394" t="s">
        <v>1117</v>
      </c>
      <c r="E12394">
        <v>1</v>
      </c>
      <c r="F12394">
        <v>1802.24</v>
      </c>
      <c r="G12394" t="str">
        <f t="shared" si="967"/>
        <v>BLUEPRINTADK87307</v>
      </c>
      <c r="H12394" t="str">
        <f t="shared" si="966"/>
        <v>1276182000</v>
      </c>
      <c r="I12394" t="str">
        <f t="shared" si="968"/>
        <v>SET ZUPČASTOG KAIŠA</v>
      </c>
      <c r="J12394">
        <f t="shared" si="969"/>
        <v>15.018666666666666</v>
      </c>
      <c r="K12394" t="str">
        <f t="shared" si="970"/>
        <v/>
      </c>
    </row>
    <row r="12395" spans="1:11" x14ac:dyDescent="0.25">
      <c r="A12395" t="s">
        <v>22058</v>
      </c>
      <c r="B12395" s="1" t="s">
        <v>22059</v>
      </c>
      <c r="C12395" t="s">
        <v>2157</v>
      </c>
      <c r="D12395" t="s">
        <v>1117</v>
      </c>
      <c r="E12395">
        <v>1</v>
      </c>
      <c r="F12395">
        <v>4958.72</v>
      </c>
      <c r="G12395" t="str">
        <f t="shared" si="967"/>
        <v>BLUEPRINTADK87308</v>
      </c>
      <c r="H12395" t="str">
        <f t="shared" si="966"/>
        <v>12761N84410</v>
      </c>
      <c r="I12395" t="str">
        <f t="shared" si="968"/>
        <v>SET ZUPČASTOG KAIŠA</v>
      </c>
      <c r="J12395">
        <f t="shared" si="969"/>
        <v>41.32266666666667</v>
      </c>
      <c r="K12395" t="str">
        <f t="shared" si="970"/>
        <v/>
      </c>
    </row>
    <row r="12396" spans="1:11" x14ac:dyDescent="0.25">
      <c r="A12396" t="s">
        <v>22060</v>
      </c>
      <c r="C12396" t="s">
        <v>2157</v>
      </c>
      <c r="D12396" t="s">
        <v>1117</v>
      </c>
      <c r="E12396">
        <v>1</v>
      </c>
      <c r="F12396">
        <v>9620.48</v>
      </c>
      <c r="G12396" t="str">
        <f t="shared" si="967"/>
        <v>BLUEPRINTADK87309</v>
      </c>
      <c r="H12396" t="str">
        <f t="shared" si="966"/>
        <v>ADK87309</v>
      </c>
      <c r="I12396" t="str">
        <f t="shared" si="968"/>
        <v>SET ZUPČASTOG KAIŠA</v>
      </c>
      <c r="J12396">
        <f t="shared" si="969"/>
        <v>80.170666666666662</v>
      </c>
      <c r="K12396" t="str">
        <f t="shared" si="970"/>
        <v/>
      </c>
    </row>
    <row r="12397" spans="1:11" x14ac:dyDescent="0.25">
      <c r="A12397" t="s">
        <v>22061</v>
      </c>
      <c r="C12397" t="s">
        <v>2157</v>
      </c>
      <c r="D12397" t="s">
        <v>1117</v>
      </c>
      <c r="E12397">
        <v>1</v>
      </c>
      <c r="F12397">
        <v>4632.32</v>
      </c>
      <c r="G12397" t="str">
        <f t="shared" si="967"/>
        <v>BLUEPRINTADK87310</v>
      </c>
      <c r="H12397" t="str">
        <f t="shared" ref="H12397:H12460" si="971">IF(AND(B12397&lt;&gt;"", B12397&lt;&gt;"-"),SUBSTITUTE(SUBSTITUTE(B12397,"-","")," ",""),A12397)</f>
        <v>ADK87310</v>
      </c>
      <c r="I12397" t="str">
        <f t="shared" si="968"/>
        <v>SET ZUPČASTOG KAIŠA</v>
      </c>
      <c r="J12397">
        <f t="shared" si="969"/>
        <v>38.602666666666664</v>
      </c>
      <c r="K12397" t="str">
        <f t="shared" si="970"/>
        <v/>
      </c>
    </row>
    <row r="12398" spans="1:11" x14ac:dyDescent="0.25">
      <c r="A12398" t="s">
        <v>22062</v>
      </c>
      <c r="C12398" t="s">
        <v>2157</v>
      </c>
      <c r="D12398" t="s">
        <v>1117</v>
      </c>
      <c r="E12398">
        <v>1</v>
      </c>
      <c r="F12398">
        <v>2109.44</v>
      </c>
      <c r="G12398" t="str">
        <f t="shared" si="967"/>
        <v>BLUEPRINTADK87311</v>
      </c>
      <c r="H12398" t="str">
        <f t="shared" si="971"/>
        <v>ADK87311</v>
      </c>
      <c r="I12398" t="str">
        <f t="shared" si="968"/>
        <v>SET ZUPČASTOG KAIŠA</v>
      </c>
      <c r="J12398">
        <f t="shared" si="969"/>
        <v>17.578666666666667</v>
      </c>
      <c r="K12398" t="str">
        <f t="shared" si="970"/>
        <v/>
      </c>
    </row>
    <row r="12399" spans="1:11" x14ac:dyDescent="0.25">
      <c r="A12399" t="s">
        <v>22063</v>
      </c>
      <c r="C12399" t="s">
        <v>2157</v>
      </c>
      <c r="D12399" t="s">
        <v>1117</v>
      </c>
      <c r="E12399">
        <v>1</v>
      </c>
      <c r="F12399">
        <v>2937.6</v>
      </c>
      <c r="G12399" t="str">
        <f t="shared" si="967"/>
        <v>BLUEPRINTADK87312</v>
      </c>
      <c r="H12399" t="str">
        <f t="shared" si="971"/>
        <v>ADK87312</v>
      </c>
      <c r="I12399" t="str">
        <f t="shared" si="968"/>
        <v>SET ZUPČASTOG KAIŠA</v>
      </c>
      <c r="J12399">
        <f t="shared" si="969"/>
        <v>24.48</v>
      </c>
      <c r="K12399" t="str">
        <f t="shared" si="970"/>
        <v/>
      </c>
    </row>
    <row r="12400" spans="1:11" x14ac:dyDescent="0.25">
      <c r="A12400" t="s">
        <v>22064</v>
      </c>
      <c r="C12400" t="s">
        <v>2157</v>
      </c>
      <c r="D12400" t="s">
        <v>1117</v>
      </c>
      <c r="E12400">
        <v>1</v>
      </c>
      <c r="F12400">
        <v>2435.84</v>
      </c>
      <c r="G12400" t="str">
        <f t="shared" si="967"/>
        <v>BLUEPRINTADK87313</v>
      </c>
      <c r="H12400" t="str">
        <f t="shared" si="971"/>
        <v>ADK87313</v>
      </c>
      <c r="I12400" t="str">
        <f t="shared" si="968"/>
        <v>SET ZUPČASTOG KAIŠA</v>
      </c>
      <c r="J12400">
        <f t="shared" si="969"/>
        <v>20.298666666666669</v>
      </c>
      <c r="K12400" t="str">
        <f t="shared" si="970"/>
        <v/>
      </c>
    </row>
    <row r="12401" spans="1:11" x14ac:dyDescent="0.25">
      <c r="A12401" t="s">
        <v>22065</v>
      </c>
      <c r="C12401" t="s">
        <v>2157</v>
      </c>
      <c r="D12401" t="s">
        <v>1117</v>
      </c>
      <c r="E12401">
        <v>1</v>
      </c>
      <c r="F12401">
        <v>1848.32</v>
      </c>
      <c r="G12401" t="str">
        <f t="shared" si="967"/>
        <v>BLUEPRINTADK87314</v>
      </c>
      <c r="H12401" t="str">
        <f t="shared" si="971"/>
        <v>ADK87314</v>
      </c>
      <c r="I12401" t="str">
        <f t="shared" si="968"/>
        <v>SET ZUPČASTOG KAIŠA</v>
      </c>
      <c r="J12401">
        <f t="shared" si="969"/>
        <v>15.402666666666667</v>
      </c>
      <c r="K12401" t="str">
        <f t="shared" si="970"/>
        <v/>
      </c>
    </row>
    <row r="12402" spans="1:11" x14ac:dyDescent="0.25">
      <c r="A12402" t="s">
        <v>22066</v>
      </c>
      <c r="C12402" t="s">
        <v>2157</v>
      </c>
      <c r="D12402" t="s">
        <v>1117</v>
      </c>
      <c r="E12402">
        <v>1</v>
      </c>
      <c r="F12402">
        <v>2979.84</v>
      </c>
      <c r="G12402" t="str">
        <f t="shared" si="967"/>
        <v>BLUEPRINTADK87315</v>
      </c>
      <c r="H12402" t="str">
        <f t="shared" si="971"/>
        <v>ADK87315</v>
      </c>
      <c r="I12402" t="str">
        <f t="shared" si="968"/>
        <v>SET ZUPČASTOG KAIŠA</v>
      </c>
      <c r="J12402">
        <f t="shared" si="969"/>
        <v>24.832000000000001</v>
      </c>
      <c r="K12402" t="str">
        <f t="shared" si="970"/>
        <v/>
      </c>
    </row>
    <row r="12403" spans="1:11" x14ac:dyDescent="0.25">
      <c r="A12403" t="s">
        <v>22067</v>
      </c>
      <c r="C12403" t="s">
        <v>2157</v>
      </c>
      <c r="D12403" t="s">
        <v>1117</v>
      </c>
      <c r="E12403">
        <v>1</v>
      </c>
      <c r="F12403">
        <v>8572.16</v>
      </c>
      <c r="G12403" t="str">
        <f t="shared" si="967"/>
        <v>BLUEPRINTADK87317</v>
      </c>
      <c r="H12403" t="str">
        <f t="shared" si="971"/>
        <v>ADK87317</v>
      </c>
      <c r="I12403" t="str">
        <f t="shared" si="968"/>
        <v>SET ZUPČASTOG KAIŠA</v>
      </c>
      <c r="J12403">
        <f t="shared" si="969"/>
        <v>71.434666666666672</v>
      </c>
      <c r="K12403" t="str">
        <f t="shared" si="970"/>
        <v/>
      </c>
    </row>
    <row r="12404" spans="1:11" x14ac:dyDescent="0.25">
      <c r="A12404" t="s">
        <v>22068</v>
      </c>
      <c r="B12404" s="1" t="s">
        <v>2336</v>
      </c>
      <c r="C12404" t="s">
        <v>2157</v>
      </c>
      <c r="D12404" t="s">
        <v>1117</v>
      </c>
      <c r="E12404">
        <v>1</v>
      </c>
      <c r="F12404">
        <v>12142.08</v>
      </c>
      <c r="G12404" t="str">
        <f t="shared" si="967"/>
        <v>BLUEPRINTADK87318</v>
      </c>
      <c r="H12404" t="str">
        <f t="shared" si="971"/>
        <v>KITTEDPRODUCT</v>
      </c>
      <c r="I12404" t="str">
        <f t="shared" si="968"/>
        <v>SET ZUPČASTOG KAIŠA</v>
      </c>
      <c r="J12404">
        <f t="shared" si="969"/>
        <v>101.184</v>
      </c>
      <c r="K12404" t="str">
        <f t="shared" si="970"/>
        <v/>
      </c>
    </row>
    <row r="12405" spans="1:11" x14ac:dyDescent="0.25">
      <c r="A12405" t="s">
        <v>22069</v>
      </c>
      <c r="C12405" t="s">
        <v>2157</v>
      </c>
      <c r="D12405" t="s">
        <v>1117</v>
      </c>
      <c r="E12405">
        <v>1</v>
      </c>
      <c r="F12405">
        <v>8167.68</v>
      </c>
      <c r="G12405" t="str">
        <f t="shared" si="967"/>
        <v>BLUEPRINTADK87319</v>
      </c>
      <c r="H12405" t="str">
        <f t="shared" si="971"/>
        <v>ADK87319</v>
      </c>
      <c r="I12405" t="str">
        <f t="shared" si="968"/>
        <v>SET ZUPČASTOG KAIŠA</v>
      </c>
      <c r="J12405">
        <f t="shared" si="969"/>
        <v>68.064000000000007</v>
      </c>
      <c r="K12405" t="str">
        <f t="shared" si="970"/>
        <v/>
      </c>
    </row>
    <row r="12406" spans="1:11" x14ac:dyDescent="0.25">
      <c r="A12406" t="s">
        <v>22070</v>
      </c>
      <c r="B12406" s="1" t="s">
        <v>2336</v>
      </c>
      <c r="C12406" t="s">
        <v>2157</v>
      </c>
      <c r="D12406" t="s">
        <v>1117</v>
      </c>
      <c r="E12406">
        <v>1</v>
      </c>
      <c r="F12406">
        <v>8569.6</v>
      </c>
      <c r="G12406" t="str">
        <f t="shared" si="967"/>
        <v>BLUEPRINTADK87320</v>
      </c>
      <c r="H12406" t="str">
        <f t="shared" si="971"/>
        <v>KITTEDPRODUCT</v>
      </c>
      <c r="I12406" t="str">
        <f t="shared" si="968"/>
        <v>SET ZUPČASTOG KAIŠA</v>
      </c>
      <c r="J12406">
        <f t="shared" si="969"/>
        <v>71.413333333333341</v>
      </c>
      <c r="K12406" t="str">
        <f t="shared" si="970"/>
        <v/>
      </c>
    </row>
    <row r="12407" spans="1:11" x14ac:dyDescent="0.25">
      <c r="A12407" t="s">
        <v>22071</v>
      </c>
      <c r="B12407" s="1" t="s">
        <v>22072</v>
      </c>
      <c r="C12407" t="s">
        <v>4919</v>
      </c>
      <c r="D12407" t="s">
        <v>9</v>
      </c>
      <c r="E12407">
        <v>1</v>
      </c>
      <c r="F12407">
        <v>2805.76</v>
      </c>
      <c r="G12407" t="str">
        <f t="shared" si="967"/>
        <v>BLUEPRINTADK87321</v>
      </c>
      <c r="H12407" t="str">
        <f t="shared" si="971"/>
        <v>1276177E11000</v>
      </c>
      <c r="I12407" t="str">
        <f t="shared" si="968"/>
        <v>LANAC MOTORA</v>
      </c>
      <c r="J12407">
        <f t="shared" si="969"/>
        <v>23.381333333333334</v>
      </c>
      <c r="K12407" t="str">
        <f t="shared" si="970"/>
        <v/>
      </c>
    </row>
    <row r="12408" spans="1:11" x14ac:dyDescent="0.25">
      <c r="A12408" t="s">
        <v>22073</v>
      </c>
      <c r="B12408" s="1" t="s">
        <v>22074</v>
      </c>
      <c r="C12408" t="s">
        <v>4919</v>
      </c>
      <c r="D12408" t="s">
        <v>9</v>
      </c>
      <c r="E12408">
        <v>1</v>
      </c>
      <c r="F12408">
        <v>6658.56</v>
      </c>
      <c r="G12408" t="str">
        <f t="shared" si="967"/>
        <v>BLUEPRINTADK87325</v>
      </c>
      <c r="H12408" t="str">
        <f t="shared" si="971"/>
        <v>1276185FA0000</v>
      </c>
      <c r="I12408" t="str">
        <f t="shared" si="968"/>
        <v>LANAC MOTORA</v>
      </c>
      <c r="J12408">
        <f t="shared" si="969"/>
        <v>55.488000000000007</v>
      </c>
      <c r="K12408" t="str">
        <f t="shared" si="970"/>
        <v/>
      </c>
    </row>
    <row r="12409" spans="1:11" x14ac:dyDescent="0.25">
      <c r="A12409" t="s">
        <v>22075</v>
      </c>
      <c r="B12409" s="1" t="s">
        <v>22076</v>
      </c>
      <c r="C12409" t="s">
        <v>4919</v>
      </c>
      <c r="D12409" t="s">
        <v>9</v>
      </c>
      <c r="E12409">
        <v>1</v>
      </c>
      <c r="F12409">
        <v>4561.92</v>
      </c>
      <c r="G12409" t="str">
        <f t="shared" si="967"/>
        <v>BLUEPRINTADK87326</v>
      </c>
      <c r="H12409" t="str">
        <f t="shared" si="971"/>
        <v>1276178K00000</v>
      </c>
      <c r="I12409" t="str">
        <f t="shared" si="968"/>
        <v>LANAC MOTORA</v>
      </c>
      <c r="J12409">
        <f t="shared" si="969"/>
        <v>38.015999999999998</v>
      </c>
      <c r="K12409" t="str">
        <f t="shared" si="970"/>
        <v/>
      </c>
    </row>
    <row r="12410" spans="1:11" x14ac:dyDescent="0.25">
      <c r="A12410" t="s">
        <v>22077</v>
      </c>
      <c r="B12410" s="1" t="s">
        <v>22078</v>
      </c>
      <c r="C12410" t="s">
        <v>4919</v>
      </c>
      <c r="D12410" t="s">
        <v>9</v>
      </c>
      <c r="E12410">
        <v>1</v>
      </c>
      <c r="F12410">
        <v>3952.64</v>
      </c>
      <c r="G12410" t="str">
        <f t="shared" si="967"/>
        <v>BLUEPRINTADK87327</v>
      </c>
      <c r="H12410" t="str">
        <f t="shared" si="971"/>
        <v>1276154G00000</v>
      </c>
      <c r="I12410" t="str">
        <f t="shared" si="968"/>
        <v>LANAC MOTORA</v>
      </c>
      <c r="J12410">
        <f t="shared" si="969"/>
        <v>32.938666666666663</v>
      </c>
      <c r="K12410" t="str">
        <f t="shared" si="970"/>
        <v/>
      </c>
    </row>
    <row r="12411" spans="1:11" x14ac:dyDescent="0.25">
      <c r="A12411" t="s">
        <v>22079</v>
      </c>
      <c r="B12411" s="1" t="s">
        <v>22080</v>
      </c>
      <c r="C12411" t="s">
        <v>4919</v>
      </c>
      <c r="D12411" t="s">
        <v>9</v>
      </c>
      <c r="E12411">
        <v>1</v>
      </c>
      <c r="F12411">
        <v>2287.36</v>
      </c>
      <c r="G12411" t="str">
        <f t="shared" si="967"/>
        <v>BLUEPRINTADK87328</v>
      </c>
      <c r="H12411" t="str">
        <f t="shared" si="971"/>
        <v>1276277E00000</v>
      </c>
      <c r="I12411" t="str">
        <f t="shared" si="968"/>
        <v>LANAC MOTORA</v>
      </c>
      <c r="J12411">
        <f t="shared" si="969"/>
        <v>19.061333333333334</v>
      </c>
      <c r="K12411" t="str">
        <f t="shared" si="970"/>
        <v/>
      </c>
    </row>
    <row r="12412" spans="1:11" x14ac:dyDescent="0.25">
      <c r="A12412" t="s">
        <v>22081</v>
      </c>
      <c r="B12412" s="1" t="s">
        <v>44274</v>
      </c>
      <c r="C12412" t="s">
        <v>22082</v>
      </c>
      <c r="D12412" t="s">
        <v>9</v>
      </c>
      <c r="E12412">
        <v>1</v>
      </c>
      <c r="F12412">
        <v>1382.4</v>
      </c>
      <c r="G12412" t="str">
        <f t="shared" si="967"/>
        <v>BLUEPRINTADK87329</v>
      </c>
      <c r="H12412" t="str">
        <f t="shared" si="971"/>
        <v>55221385</v>
      </c>
      <c r="I12412" t="str">
        <f t="shared" si="968"/>
        <v>LANAC</v>
      </c>
      <c r="J12412">
        <f t="shared" si="969"/>
        <v>11.520000000000001</v>
      </c>
      <c r="K12412" t="str">
        <f t="shared" si="970"/>
        <v/>
      </c>
    </row>
    <row r="12413" spans="1:11" x14ac:dyDescent="0.25">
      <c r="A12413" t="s">
        <v>22083</v>
      </c>
      <c r="B12413" s="1" t="s">
        <v>22084</v>
      </c>
      <c r="C12413" t="s">
        <v>5359</v>
      </c>
      <c r="D12413" t="s">
        <v>1117</v>
      </c>
      <c r="E12413">
        <v>1</v>
      </c>
      <c r="F12413">
        <v>7188.48</v>
      </c>
      <c r="G12413" t="str">
        <f t="shared" si="967"/>
        <v>BLUEPRINTADK87330</v>
      </c>
      <c r="H12413" t="str">
        <f t="shared" si="971"/>
        <v>55221385S4</v>
      </c>
      <c r="I12413" t="str">
        <f t="shared" si="968"/>
        <v>SET LANACA MOTORA</v>
      </c>
      <c r="J12413">
        <f t="shared" si="969"/>
        <v>59.903999999999996</v>
      </c>
      <c r="K12413" t="str">
        <f t="shared" si="970"/>
        <v/>
      </c>
    </row>
    <row r="12414" spans="1:11" x14ac:dyDescent="0.25">
      <c r="A12414" t="s">
        <v>22085</v>
      </c>
      <c r="B12414" s="1" t="s">
        <v>44275</v>
      </c>
      <c r="C12414" t="s">
        <v>4919</v>
      </c>
      <c r="D12414" t="s">
        <v>9</v>
      </c>
      <c r="E12414">
        <v>1</v>
      </c>
      <c r="F12414">
        <v>6165.76</v>
      </c>
      <c r="G12414" t="str">
        <f t="shared" si="967"/>
        <v>BLUEPRINTADK87331</v>
      </c>
      <c r="H12414" t="str">
        <f t="shared" si="971"/>
        <v>55261264</v>
      </c>
      <c r="I12414" t="str">
        <f t="shared" si="968"/>
        <v>LANAC MOTORA</v>
      </c>
      <c r="J12414">
        <f t="shared" si="969"/>
        <v>51.381333333333338</v>
      </c>
      <c r="K12414" t="str">
        <f t="shared" si="970"/>
        <v/>
      </c>
    </row>
    <row r="12415" spans="1:11" x14ac:dyDescent="0.25">
      <c r="A12415" t="s">
        <v>22086</v>
      </c>
      <c r="B12415" s="1" t="s">
        <v>22087</v>
      </c>
      <c r="C12415" t="s">
        <v>5359</v>
      </c>
      <c r="D12415" t="s">
        <v>1117</v>
      </c>
      <c r="E12415">
        <v>1</v>
      </c>
      <c r="F12415">
        <v>13579.52</v>
      </c>
      <c r="G12415" t="str">
        <f t="shared" si="967"/>
        <v>BLUEPRINTADK87332</v>
      </c>
      <c r="H12415" t="str">
        <f t="shared" si="971"/>
        <v>55261264S1</v>
      </c>
      <c r="I12415" t="str">
        <f t="shared" si="968"/>
        <v>SET LANACA MOTORA</v>
      </c>
      <c r="J12415">
        <f t="shared" si="969"/>
        <v>113.16266666666667</v>
      </c>
      <c r="K12415" t="str">
        <f t="shared" si="970"/>
        <v/>
      </c>
    </row>
    <row r="12416" spans="1:11" x14ac:dyDescent="0.25">
      <c r="A12416" t="s">
        <v>22088</v>
      </c>
      <c r="B12416" s="1" t="s">
        <v>44276</v>
      </c>
      <c r="C12416" t="s">
        <v>22089</v>
      </c>
      <c r="D12416" t="s">
        <v>1117</v>
      </c>
      <c r="E12416">
        <v>1</v>
      </c>
      <c r="F12416">
        <v>7436.8</v>
      </c>
      <c r="G12416" t="str">
        <f t="shared" si="967"/>
        <v>BLUEPRINTADK873500</v>
      </c>
      <c r="H12416" t="str">
        <f t="shared" si="971"/>
        <v>1539519</v>
      </c>
      <c r="I12416" t="str">
        <f t="shared" si="968"/>
        <v>KOMPLET POGONSKOG LANCA</v>
      </c>
      <c r="J12416">
        <f t="shared" si="969"/>
        <v>61.973333333333336</v>
      </c>
      <c r="K12416" t="str">
        <f t="shared" si="970"/>
        <v/>
      </c>
    </row>
    <row r="12417" spans="1:11" x14ac:dyDescent="0.25">
      <c r="A12417" t="s">
        <v>22090</v>
      </c>
      <c r="C12417" t="s">
        <v>3002</v>
      </c>
      <c r="D12417" t="s">
        <v>9</v>
      </c>
      <c r="E12417">
        <v>1</v>
      </c>
      <c r="F12417">
        <v>9518.08</v>
      </c>
      <c r="G12417" t="str">
        <f t="shared" si="967"/>
        <v>BLUEPRINTADK87401</v>
      </c>
      <c r="H12417" t="str">
        <f t="shared" si="971"/>
        <v>ADK87401</v>
      </c>
      <c r="I12417" t="str">
        <f t="shared" si="968"/>
        <v>PROTOKOMER</v>
      </c>
      <c r="J12417">
        <f t="shared" si="969"/>
        <v>79.317333333333337</v>
      </c>
      <c r="K12417" t="str">
        <f t="shared" si="970"/>
        <v/>
      </c>
    </row>
    <row r="12418" spans="1:11" x14ac:dyDescent="0.25">
      <c r="A12418" t="s">
        <v>22091</v>
      </c>
      <c r="C12418" t="s">
        <v>3002</v>
      </c>
      <c r="D12418" t="s">
        <v>9</v>
      </c>
      <c r="E12418">
        <v>1</v>
      </c>
      <c r="F12418">
        <v>12212.48</v>
      </c>
      <c r="G12418" t="str">
        <f t="shared" si="967"/>
        <v>BLUEPRINTADK87402</v>
      </c>
      <c r="H12418" t="str">
        <f t="shared" si="971"/>
        <v>ADK87402</v>
      </c>
      <c r="I12418" t="str">
        <f t="shared" si="968"/>
        <v>PROTOKOMER</v>
      </c>
      <c r="J12418">
        <f t="shared" si="969"/>
        <v>101.77066666666666</v>
      </c>
      <c r="K12418" t="str">
        <f t="shared" si="970"/>
        <v/>
      </c>
    </row>
    <row r="12419" spans="1:11" x14ac:dyDescent="0.25">
      <c r="A12419" t="s">
        <v>22092</v>
      </c>
      <c r="B12419" s="1" t="s">
        <v>22093</v>
      </c>
      <c r="C12419" t="s">
        <v>3002</v>
      </c>
      <c r="D12419" t="s">
        <v>9</v>
      </c>
      <c r="E12419">
        <v>1</v>
      </c>
      <c r="F12419">
        <v>30659.84</v>
      </c>
      <c r="G12419" t="str">
        <f t="shared" ref="G12419:G12482" si="972">"BLUEPRINT"&amp;A12419</f>
        <v>BLUEPRINTADK87403</v>
      </c>
      <c r="H12419" t="str">
        <f t="shared" si="971"/>
        <v>1380058B00</v>
      </c>
      <c r="I12419" t="str">
        <f t="shared" ref="I12419:I12482" si="973">UPPER(C12419)</f>
        <v>PROTOKOMER</v>
      </c>
      <c r="J12419">
        <f t="shared" ref="J12419:J12482" si="974">F12419/120</f>
        <v>255.49866666666668</v>
      </c>
      <c r="K12419" t="str">
        <f t="shared" ref="K12419:K12482" si="975">IF(E12419&gt;1,"nesto", "")</f>
        <v/>
      </c>
    </row>
    <row r="12420" spans="1:11" x14ac:dyDescent="0.25">
      <c r="A12420" t="s">
        <v>22094</v>
      </c>
      <c r="C12420" t="s">
        <v>12776</v>
      </c>
      <c r="D12420" t="s">
        <v>9</v>
      </c>
      <c r="E12420">
        <v>1</v>
      </c>
      <c r="F12420">
        <v>7630.08</v>
      </c>
      <c r="G12420" t="str">
        <f t="shared" si="972"/>
        <v>BLUEPRINTADK87404</v>
      </c>
      <c r="H12420" t="str">
        <f t="shared" si="971"/>
        <v>ADK87404</v>
      </c>
      <c r="I12420" t="str">
        <f t="shared" si="973"/>
        <v>SENZOR USISNE CEVI</v>
      </c>
      <c r="J12420">
        <f t="shared" si="974"/>
        <v>63.583999999999996</v>
      </c>
      <c r="K12420" t="str">
        <f t="shared" si="975"/>
        <v/>
      </c>
    </row>
    <row r="12421" spans="1:11" x14ac:dyDescent="0.25">
      <c r="A12421" t="s">
        <v>22095</v>
      </c>
      <c r="B12421" s="1" t="s">
        <v>44277</v>
      </c>
      <c r="C12421" t="s">
        <v>20209</v>
      </c>
      <c r="D12421" t="s">
        <v>9</v>
      </c>
      <c r="E12421">
        <v>1</v>
      </c>
      <c r="F12421">
        <v>4855.04</v>
      </c>
      <c r="G12421" t="str">
        <f t="shared" si="972"/>
        <v>BLUEPRINTADK87405</v>
      </c>
      <c r="H12421" t="str">
        <f t="shared" si="971"/>
        <v>8200375080</v>
      </c>
      <c r="I12421" t="str">
        <f t="shared" si="973"/>
        <v>MAP SENZOR</v>
      </c>
      <c r="J12421">
        <f t="shared" si="974"/>
        <v>40.458666666666666</v>
      </c>
      <c r="K12421" t="str">
        <f t="shared" si="975"/>
        <v/>
      </c>
    </row>
    <row r="12422" spans="1:11" x14ac:dyDescent="0.25">
      <c r="A12422" t="s">
        <v>22096</v>
      </c>
      <c r="B12422" s="1" t="s">
        <v>22097</v>
      </c>
      <c r="C12422" t="s">
        <v>22039</v>
      </c>
      <c r="D12422" t="s">
        <v>9</v>
      </c>
      <c r="E12422">
        <v>1</v>
      </c>
      <c r="F12422">
        <v>5368.32</v>
      </c>
      <c r="G12422" t="str">
        <f t="shared" si="972"/>
        <v>BLUEPRINTADK87406</v>
      </c>
      <c r="H12422" t="str">
        <f t="shared" si="971"/>
        <v>1859079J80</v>
      </c>
      <c r="I12422" t="str">
        <f t="shared" si="973"/>
        <v>DPS SENZOR</v>
      </c>
      <c r="J12422">
        <f t="shared" si="974"/>
        <v>44.735999999999997</v>
      </c>
      <c r="K12422" t="str">
        <f t="shared" si="975"/>
        <v/>
      </c>
    </row>
    <row r="12423" spans="1:11" x14ac:dyDescent="0.25">
      <c r="A12423" t="s">
        <v>22098</v>
      </c>
      <c r="B12423" s="1" t="s">
        <v>22057</v>
      </c>
      <c r="C12423" t="s">
        <v>2164</v>
      </c>
      <c r="D12423" t="s">
        <v>9</v>
      </c>
      <c r="E12423">
        <v>1</v>
      </c>
      <c r="F12423">
        <v>714.24</v>
      </c>
      <c r="G12423" t="str">
        <f t="shared" si="972"/>
        <v>BLUEPRINTADK87501</v>
      </c>
      <c r="H12423" t="str">
        <f t="shared" si="971"/>
        <v>1276182000</v>
      </c>
      <c r="I12423" t="str">
        <f t="shared" si="973"/>
        <v>POGONSKI KAIŠ BREGASTE OSOVINE</v>
      </c>
      <c r="J12423">
        <f t="shared" si="974"/>
        <v>5.952</v>
      </c>
      <c r="K12423" t="str">
        <f t="shared" si="975"/>
        <v/>
      </c>
    </row>
    <row r="12424" spans="1:11" x14ac:dyDescent="0.25">
      <c r="A12424" t="s">
        <v>22099</v>
      </c>
      <c r="B12424" s="1" t="s">
        <v>22100</v>
      </c>
      <c r="C12424" t="s">
        <v>2164</v>
      </c>
      <c r="D12424" t="s">
        <v>9</v>
      </c>
      <c r="E12424">
        <v>1</v>
      </c>
      <c r="F12424">
        <v>2844.16</v>
      </c>
      <c r="G12424" t="str">
        <f t="shared" si="972"/>
        <v>BLUEPRINTADK87502</v>
      </c>
      <c r="H12424" t="str">
        <f t="shared" si="971"/>
        <v>1276153B00</v>
      </c>
      <c r="I12424" t="str">
        <f t="shared" si="973"/>
        <v>POGONSKI KAIŠ BREGASTE OSOVINE</v>
      </c>
      <c r="J12424">
        <f t="shared" si="974"/>
        <v>23.701333333333331</v>
      </c>
      <c r="K12424" t="str">
        <f t="shared" si="975"/>
        <v/>
      </c>
    </row>
    <row r="12425" spans="1:11" x14ac:dyDescent="0.25">
      <c r="A12425" t="s">
        <v>22101</v>
      </c>
      <c r="B12425" s="1" t="s">
        <v>22102</v>
      </c>
      <c r="C12425" t="s">
        <v>2164</v>
      </c>
      <c r="D12425" t="s">
        <v>9</v>
      </c>
      <c r="E12425">
        <v>1</v>
      </c>
      <c r="F12425">
        <v>1162.24</v>
      </c>
      <c r="G12425" t="str">
        <f t="shared" si="972"/>
        <v>BLUEPRINTADK87503</v>
      </c>
      <c r="H12425" t="str">
        <f t="shared" si="971"/>
        <v>1276160A00</v>
      </c>
      <c r="I12425" t="str">
        <f t="shared" si="973"/>
        <v>POGONSKI KAIŠ BREGASTE OSOVINE</v>
      </c>
      <c r="J12425">
        <f t="shared" si="974"/>
        <v>9.6853333333333342</v>
      </c>
      <c r="K12425" t="str">
        <f t="shared" si="975"/>
        <v/>
      </c>
    </row>
    <row r="12426" spans="1:11" x14ac:dyDescent="0.25">
      <c r="A12426" t="s">
        <v>22103</v>
      </c>
      <c r="B12426" s="1" t="s">
        <v>22104</v>
      </c>
      <c r="C12426" t="s">
        <v>2164</v>
      </c>
      <c r="D12426" t="s">
        <v>9</v>
      </c>
      <c r="E12426">
        <v>1</v>
      </c>
      <c r="F12426">
        <v>760.32</v>
      </c>
      <c r="G12426" t="str">
        <f t="shared" si="972"/>
        <v>BLUEPRINTADK87505</v>
      </c>
      <c r="H12426" t="str">
        <f t="shared" si="971"/>
        <v>1276171C00</v>
      </c>
      <c r="I12426" t="str">
        <f t="shared" si="973"/>
        <v>POGONSKI KAIŠ BREGASTE OSOVINE</v>
      </c>
      <c r="J12426">
        <f t="shared" si="974"/>
        <v>6.3360000000000003</v>
      </c>
      <c r="K12426" t="str">
        <f t="shared" si="975"/>
        <v/>
      </c>
    </row>
    <row r="12427" spans="1:11" x14ac:dyDescent="0.25">
      <c r="A12427" t="s">
        <v>22105</v>
      </c>
      <c r="B12427" s="1" t="s">
        <v>22106</v>
      </c>
      <c r="C12427" t="s">
        <v>2164</v>
      </c>
      <c r="D12427" t="s">
        <v>9</v>
      </c>
      <c r="E12427">
        <v>1</v>
      </c>
      <c r="F12427">
        <v>5145.6000000000004</v>
      </c>
      <c r="G12427" t="str">
        <f t="shared" si="972"/>
        <v>BLUEPRINTADK87506</v>
      </c>
      <c r="H12427" t="str">
        <f t="shared" si="971"/>
        <v>1276162D10</v>
      </c>
      <c r="I12427" t="str">
        <f t="shared" si="973"/>
        <v>POGONSKI KAIŠ BREGASTE OSOVINE</v>
      </c>
      <c r="J12427">
        <f t="shared" si="974"/>
        <v>42.88</v>
      </c>
      <c r="K12427" t="str">
        <f t="shared" si="975"/>
        <v/>
      </c>
    </row>
    <row r="12428" spans="1:11" x14ac:dyDescent="0.25">
      <c r="A12428" t="s">
        <v>22107</v>
      </c>
      <c r="B12428" s="1" t="s">
        <v>22108</v>
      </c>
      <c r="C12428" t="s">
        <v>2164</v>
      </c>
      <c r="D12428" t="s">
        <v>9</v>
      </c>
      <c r="E12428">
        <v>1</v>
      </c>
      <c r="F12428">
        <v>1059.8399999999999</v>
      </c>
      <c r="G12428" t="str">
        <f t="shared" si="972"/>
        <v>BLUEPRINTADK87507</v>
      </c>
      <c r="H12428" t="str">
        <f t="shared" si="971"/>
        <v>1276172F10</v>
      </c>
      <c r="I12428" t="str">
        <f t="shared" si="973"/>
        <v>POGONSKI KAIŠ BREGASTE OSOVINE</v>
      </c>
      <c r="J12428">
        <f t="shared" si="974"/>
        <v>8.831999999999999</v>
      </c>
      <c r="K12428" t="str">
        <f t="shared" si="975"/>
        <v/>
      </c>
    </row>
    <row r="12429" spans="1:11" x14ac:dyDescent="0.25">
      <c r="A12429" t="s">
        <v>22109</v>
      </c>
      <c r="B12429" s="1" t="s">
        <v>22110</v>
      </c>
      <c r="C12429" t="s">
        <v>2164</v>
      </c>
      <c r="D12429" t="s">
        <v>9</v>
      </c>
      <c r="E12429">
        <v>1</v>
      </c>
      <c r="F12429">
        <v>1347.84</v>
      </c>
      <c r="G12429" t="str">
        <f t="shared" si="972"/>
        <v>BLUEPRINTADK87508</v>
      </c>
      <c r="H12429" t="str">
        <f t="shared" si="971"/>
        <v>1276170C00</v>
      </c>
      <c r="I12429" t="str">
        <f t="shared" si="973"/>
        <v>POGONSKI KAIŠ BREGASTE OSOVINE</v>
      </c>
      <c r="J12429">
        <f t="shared" si="974"/>
        <v>11.231999999999999</v>
      </c>
      <c r="K12429" t="str">
        <f t="shared" si="975"/>
        <v/>
      </c>
    </row>
    <row r="12430" spans="1:11" x14ac:dyDescent="0.25">
      <c r="A12430" t="s">
        <v>22111</v>
      </c>
      <c r="B12430" s="1" t="s">
        <v>22112</v>
      </c>
      <c r="C12430" t="s">
        <v>2164</v>
      </c>
      <c r="D12430" t="s">
        <v>9</v>
      </c>
      <c r="E12430">
        <v>1</v>
      </c>
      <c r="F12430">
        <v>1294.08</v>
      </c>
      <c r="G12430" t="str">
        <f t="shared" si="972"/>
        <v>BLUEPRINTADK87509</v>
      </c>
      <c r="H12430" t="str">
        <f t="shared" si="971"/>
        <v>1276160E00</v>
      </c>
      <c r="I12430" t="str">
        <f t="shared" si="973"/>
        <v>POGONSKI KAIŠ BREGASTE OSOVINE</v>
      </c>
      <c r="J12430">
        <f t="shared" si="974"/>
        <v>10.783999999999999</v>
      </c>
      <c r="K12430" t="str">
        <f t="shared" si="975"/>
        <v/>
      </c>
    </row>
    <row r="12431" spans="1:11" x14ac:dyDescent="0.25">
      <c r="A12431" t="s">
        <v>22113</v>
      </c>
      <c r="B12431" s="1" t="s">
        <v>22114</v>
      </c>
      <c r="C12431" t="s">
        <v>2164</v>
      </c>
      <c r="D12431" t="s">
        <v>9</v>
      </c>
      <c r="E12431">
        <v>1</v>
      </c>
      <c r="F12431">
        <v>1920</v>
      </c>
      <c r="G12431" t="str">
        <f t="shared" si="972"/>
        <v>BLUEPRINTADK87511</v>
      </c>
      <c r="H12431" t="str">
        <f t="shared" si="971"/>
        <v>1276186CA0</v>
      </c>
      <c r="I12431" t="str">
        <f t="shared" si="973"/>
        <v>POGONSKI KAIŠ BREGASTE OSOVINE</v>
      </c>
      <c r="J12431">
        <f t="shared" si="974"/>
        <v>16</v>
      </c>
      <c r="K12431" t="str">
        <f t="shared" si="975"/>
        <v/>
      </c>
    </row>
    <row r="12432" spans="1:11" x14ac:dyDescent="0.25">
      <c r="A12432" t="s">
        <v>22115</v>
      </c>
      <c r="B12432" s="1" t="s">
        <v>22116</v>
      </c>
      <c r="C12432" t="s">
        <v>2164</v>
      </c>
      <c r="D12432" t="s">
        <v>9</v>
      </c>
      <c r="E12432">
        <v>1</v>
      </c>
      <c r="F12432">
        <v>3006.72</v>
      </c>
      <c r="G12432" t="str">
        <f t="shared" si="972"/>
        <v>BLUEPRINTADK87512</v>
      </c>
      <c r="H12432" t="str">
        <f t="shared" si="971"/>
        <v>1276167G00</v>
      </c>
      <c r="I12432" t="str">
        <f t="shared" si="973"/>
        <v>POGONSKI KAIŠ BREGASTE OSOVINE</v>
      </c>
      <c r="J12432">
        <f t="shared" si="974"/>
        <v>25.055999999999997</v>
      </c>
      <c r="K12432" t="str">
        <f t="shared" si="975"/>
        <v/>
      </c>
    </row>
    <row r="12433" spans="1:11" x14ac:dyDescent="0.25">
      <c r="A12433" t="s">
        <v>22117</v>
      </c>
      <c r="B12433" s="1" t="s">
        <v>22118</v>
      </c>
      <c r="C12433" t="s">
        <v>2164</v>
      </c>
      <c r="D12433" t="s">
        <v>9</v>
      </c>
      <c r="E12433">
        <v>1</v>
      </c>
      <c r="F12433">
        <v>3736.32</v>
      </c>
      <c r="G12433" t="str">
        <f t="shared" si="972"/>
        <v>BLUEPRINTADK87520</v>
      </c>
      <c r="H12433" t="str">
        <f t="shared" si="971"/>
        <v>1276167J00</v>
      </c>
      <c r="I12433" t="str">
        <f t="shared" si="973"/>
        <v>POGONSKI KAIŠ BREGASTE OSOVINE</v>
      </c>
      <c r="J12433">
        <f t="shared" si="974"/>
        <v>31.136000000000003</v>
      </c>
      <c r="K12433" t="str">
        <f t="shared" si="975"/>
        <v/>
      </c>
    </row>
    <row r="12434" spans="1:11" x14ac:dyDescent="0.25">
      <c r="A12434" t="s">
        <v>22119</v>
      </c>
      <c r="B12434" s="1" t="s">
        <v>22059</v>
      </c>
      <c r="C12434" t="s">
        <v>2164</v>
      </c>
      <c r="D12434" t="s">
        <v>9</v>
      </c>
      <c r="E12434">
        <v>1</v>
      </c>
      <c r="F12434">
        <v>2383.36</v>
      </c>
      <c r="G12434" t="str">
        <f t="shared" si="972"/>
        <v>BLUEPRINTADK87521</v>
      </c>
      <c r="H12434" t="str">
        <f t="shared" si="971"/>
        <v>12761N84410</v>
      </c>
      <c r="I12434" t="str">
        <f t="shared" si="973"/>
        <v>POGONSKI KAIŠ BREGASTE OSOVINE</v>
      </c>
      <c r="J12434">
        <f t="shared" si="974"/>
        <v>19.861333333333334</v>
      </c>
      <c r="K12434" t="str">
        <f t="shared" si="975"/>
        <v/>
      </c>
    </row>
    <row r="12435" spans="1:11" x14ac:dyDescent="0.25">
      <c r="A12435" t="s">
        <v>22120</v>
      </c>
      <c r="B12435" s="1" t="s">
        <v>22121</v>
      </c>
      <c r="C12435" t="s">
        <v>2164</v>
      </c>
      <c r="D12435" t="s">
        <v>9</v>
      </c>
      <c r="E12435">
        <v>1</v>
      </c>
      <c r="F12435">
        <v>3722.24</v>
      </c>
      <c r="G12435" t="str">
        <f t="shared" si="972"/>
        <v>BLUEPRINTADK87522</v>
      </c>
      <c r="H12435" t="str">
        <f t="shared" si="971"/>
        <v>1276173J00</v>
      </c>
      <c r="I12435" t="str">
        <f t="shared" si="973"/>
        <v>POGONSKI KAIŠ BREGASTE OSOVINE</v>
      </c>
      <c r="J12435">
        <f t="shared" si="974"/>
        <v>31.018666666666665</v>
      </c>
      <c r="K12435" t="str">
        <f t="shared" si="975"/>
        <v/>
      </c>
    </row>
    <row r="12436" spans="1:11" x14ac:dyDescent="0.25">
      <c r="A12436" t="s">
        <v>22122</v>
      </c>
      <c r="B12436" s="1" t="s">
        <v>22123</v>
      </c>
      <c r="C12436" t="s">
        <v>2164</v>
      </c>
      <c r="D12436" t="s">
        <v>9</v>
      </c>
      <c r="E12436">
        <v>1</v>
      </c>
      <c r="F12436">
        <v>5373.44</v>
      </c>
      <c r="G12436" t="str">
        <f t="shared" si="972"/>
        <v>BLUEPRINTADK87523</v>
      </c>
      <c r="H12436" t="str">
        <f t="shared" si="971"/>
        <v>1276179J50</v>
      </c>
      <c r="I12436" t="str">
        <f t="shared" si="973"/>
        <v>POGONSKI KAIŠ BREGASTE OSOVINE</v>
      </c>
      <c r="J12436">
        <f t="shared" si="974"/>
        <v>44.778666666666666</v>
      </c>
      <c r="K12436" t="str">
        <f t="shared" si="975"/>
        <v/>
      </c>
    </row>
    <row r="12437" spans="1:11" x14ac:dyDescent="0.25">
      <c r="A12437" t="s">
        <v>22124</v>
      </c>
      <c r="C12437" t="s">
        <v>2174</v>
      </c>
      <c r="D12437" t="s">
        <v>9</v>
      </c>
      <c r="E12437">
        <v>1</v>
      </c>
      <c r="F12437">
        <v>2434.56</v>
      </c>
      <c r="G12437" t="str">
        <f t="shared" si="972"/>
        <v>BLUEPRINTADK87524</v>
      </c>
      <c r="H12437" t="str">
        <f t="shared" si="971"/>
        <v>ADK87524</v>
      </c>
      <c r="I12437" t="str">
        <f t="shared" si="973"/>
        <v>ZUPČASTI KAIŠ</v>
      </c>
      <c r="J12437">
        <f t="shared" si="974"/>
        <v>20.288</v>
      </c>
      <c r="K12437" t="str">
        <f t="shared" si="975"/>
        <v/>
      </c>
    </row>
    <row r="12438" spans="1:11" x14ac:dyDescent="0.25">
      <c r="A12438" t="s">
        <v>22125</v>
      </c>
      <c r="B12438" s="1" t="s">
        <v>22126</v>
      </c>
      <c r="C12438" t="s">
        <v>2177</v>
      </c>
      <c r="D12438" t="s">
        <v>9</v>
      </c>
      <c r="E12438">
        <v>1</v>
      </c>
      <c r="F12438">
        <v>954.88</v>
      </c>
      <c r="G12438" t="str">
        <f t="shared" si="972"/>
        <v>BLUEPRINTADK87601</v>
      </c>
      <c r="H12438" t="str">
        <f t="shared" si="971"/>
        <v>1281081401</v>
      </c>
      <c r="I12438" t="str">
        <f t="shared" si="973"/>
        <v>ŠPANER</v>
      </c>
      <c r="J12438">
        <f t="shared" si="974"/>
        <v>7.9573333333333336</v>
      </c>
      <c r="K12438" t="str">
        <f t="shared" si="975"/>
        <v/>
      </c>
    </row>
    <row r="12439" spans="1:11" x14ac:dyDescent="0.25">
      <c r="A12439" t="s">
        <v>22127</v>
      </c>
      <c r="B12439" s="1" t="s">
        <v>22128</v>
      </c>
      <c r="C12439" t="s">
        <v>2177</v>
      </c>
      <c r="D12439" t="s">
        <v>9</v>
      </c>
      <c r="E12439">
        <v>1</v>
      </c>
      <c r="F12439">
        <v>1715.2</v>
      </c>
      <c r="G12439" t="str">
        <f t="shared" si="972"/>
        <v>BLUEPRINTADK87602</v>
      </c>
      <c r="H12439" t="str">
        <f t="shared" si="971"/>
        <v>1281053B00</v>
      </c>
      <c r="I12439" t="str">
        <f t="shared" si="973"/>
        <v>ŠPANER</v>
      </c>
      <c r="J12439">
        <f t="shared" si="974"/>
        <v>14.293333333333333</v>
      </c>
      <c r="K12439" t="str">
        <f t="shared" si="975"/>
        <v/>
      </c>
    </row>
    <row r="12440" spans="1:11" x14ac:dyDescent="0.25">
      <c r="A12440" t="s">
        <v>22129</v>
      </c>
      <c r="B12440" s="1" t="s">
        <v>22130</v>
      </c>
      <c r="C12440" t="s">
        <v>2177</v>
      </c>
      <c r="D12440" t="s">
        <v>9</v>
      </c>
      <c r="E12440">
        <v>1</v>
      </c>
      <c r="F12440">
        <v>1296.6400000000001</v>
      </c>
      <c r="G12440" t="str">
        <f t="shared" si="972"/>
        <v>BLUEPRINTADK87603</v>
      </c>
      <c r="H12440" t="str">
        <f t="shared" si="971"/>
        <v>1281071C01</v>
      </c>
      <c r="I12440" t="str">
        <f t="shared" si="973"/>
        <v>ŠPANER</v>
      </c>
      <c r="J12440">
        <f t="shared" si="974"/>
        <v>10.805333333333333</v>
      </c>
      <c r="K12440" t="str">
        <f t="shared" si="975"/>
        <v/>
      </c>
    </row>
    <row r="12441" spans="1:11" x14ac:dyDescent="0.25">
      <c r="A12441" t="s">
        <v>22131</v>
      </c>
      <c r="B12441" s="1" t="s">
        <v>22132</v>
      </c>
      <c r="C12441" t="s">
        <v>2177</v>
      </c>
      <c r="D12441" t="s">
        <v>9</v>
      </c>
      <c r="E12441">
        <v>1</v>
      </c>
      <c r="F12441">
        <v>1021.44</v>
      </c>
      <c r="G12441" t="str">
        <f t="shared" si="972"/>
        <v>BLUEPRINTADK87604</v>
      </c>
      <c r="H12441" t="str">
        <f t="shared" si="971"/>
        <v>1281082001</v>
      </c>
      <c r="I12441" t="str">
        <f t="shared" si="973"/>
        <v>ŠPANER</v>
      </c>
      <c r="J12441">
        <f t="shared" si="974"/>
        <v>8.5120000000000005</v>
      </c>
      <c r="K12441" t="str">
        <f t="shared" si="975"/>
        <v/>
      </c>
    </row>
    <row r="12442" spans="1:11" x14ac:dyDescent="0.25">
      <c r="A12442" t="s">
        <v>22133</v>
      </c>
      <c r="B12442" s="1" t="s">
        <v>22134</v>
      </c>
      <c r="C12442" t="s">
        <v>2177</v>
      </c>
      <c r="D12442" t="s">
        <v>9</v>
      </c>
      <c r="E12442">
        <v>1</v>
      </c>
      <c r="F12442">
        <v>1021.44</v>
      </c>
      <c r="G12442" t="str">
        <f t="shared" si="972"/>
        <v>BLUEPRINTADK87605</v>
      </c>
      <c r="H12442" t="str">
        <f t="shared" si="971"/>
        <v>1281086500</v>
      </c>
      <c r="I12442" t="str">
        <f t="shared" si="973"/>
        <v>ŠPANER</v>
      </c>
      <c r="J12442">
        <f t="shared" si="974"/>
        <v>8.5120000000000005</v>
      </c>
      <c r="K12442" t="str">
        <f t="shared" si="975"/>
        <v/>
      </c>
    </row>
    <row r="12443" spans="1:11" x14ac:dyDescent="0.25">
      <c r="A12443" t="s">
        <v>22135</v>
      </c>
      <c r="B12443" s="1" t="s">
        <v>22136</v>
      </c>
      <c r="C12443" t="s">
        <v>2177</v>
      </c>
      <c r="D12443" t="s">
        <v>9</v>
      </c>
      <c r="E12443">
        <v>1</v>
      </c>
      <c r="F12443">
        <v>1180.1600000000001</v>
      </c>
      <c r="G12443" t="str">
        <f t="shared" si="972"/>
        <v>BLUEPRINTADK87606</v>
      </c>
      <c r="H12443" t="str">
        <f t="shared" si="971"/>
        <v>1281053A00</v>
      </c>
      <c r="I12443" t="str">
        <f t="shared" si="973"/>
        <v>ŠPANER</v>
      </c>
      <c r="J12443">
        <f t="shared" si="974"/>
        <v>9.8346666666666671</v>
      </c>
      <c r="K12443" t="str">
        <f t="shared" si="975"/>
        <v/>
      </c>
    </row>
    <row r="12444" spans="1:11" x14ac:dyDescent="0.25">
      <c r="A12444" t="s">
        <v>22137</v>
      </c>
      <c r="B12444" s="1" t="s">
        <v>22138</v>
      </c>
      <c r="C12444" t="s">
        <v>2177</v>
      </c>
      <c r="D12444" t="s">
        <v>9</v>
      </c>
      <c r="E12444">
        <v>1</v>
      </c>
      <c r="F12444">
        <v>1739.52</v>
      </c>
      <c r="G12444" t="str">
        <f t="shared" si="972"/>
        <v>BLUEPRINTADK87607</v>
      </c>
      <c r="H12444" t="str">
        <f t="shared" si="971"/>
        <v>1281078E00</v>
      </c>
      <c r="I12444" t="str">
        <f t="shared" si="973"/>
        <v>ŠPANER</v>
      </c>
      <c r="J12444">
        <f t="shared" si="974"/>
        <v>14.496</v>
      </c>
      <c r="K12444" t="str">
        <f t="shared" si="975"/>
        <v/>
      </c>
    </row>
    <row r="12445" spans="1:11" x14ac:dyDescent="0.25">
      <c r="A12445" t="s">
        <v>22139</v>
      </c>
      <c r="B12445" s="1" t="s">
        <v>22140</v>
      </c>
      <c r="C12445" t="s">
        <v>2177</v>
      </c>
      <c r="D12445" t="s">
        <v>9</v>
      </c>
      <c r="E12445">
        <v>1</v>
      </c>
      <c r="F12445">
        <v>5575.68</v>
      </c>
      <c r="G12445" t="str">
        <f t="shared" si="972"/>
        <v>BLUEPRINTADK87611</v>
      </c>
      <c r="H12445" t="str">
        <f t="shared" si="971"/>
        <v>1282367G01</v>
      </c>
      <c r="I12445" t="str">
        <f t="shared" si="973"/>
        <v>ŠPANER</v>
      </c>
      <c r="J12445">
        <f t="shared" si="974"/>
        <v>46.464000000000006</v>
      </c>
      <c r="K12445" t="str">
        <f t="shared" si="975"/>
        <v/>
      </c>
    </row>
    <row r="12446" spans="1:11" x14ac:dyDescent="0.25">
      <c r="A12446" t="s">
        <v>22141</v>
      </c>
      <c r="B12446" s="1" t="s">
        <v>22142</v>
      </c>
      <c r="C12446" t="s">
        <v>2177</v>
      </c>
      <c r="D12446" t="s">
        <v>9</v>
      </c>
      <c r="E12446">
        <v>1</v>
      </c>
      <c r="F12446">
        <v>2355.1999999999998</v>
      </c>
      <c r="G12446" t="str">
        <f t="shared" si="972"/>
        <v>BLUEPRINTADK87614</v>
      </c>
      <c r="H12446" t="str">
        <f t="shared" si="971"/>
        <v>12810M76G10</v>
      </c>
      <c r="I12446" t="str">
        <f t="shared" si="973"/>
        <v>ŠPANER</v>
      </c>
      <c r="J12446">
        <f t="shared" si="974"/>
        <v>19.626666666666665</v>
      </c>
      <c r="K12446" t="str">
        <f t="shared" si="975"/>
        <v/>
      </c>
    </row>
    <row r="12447" spans="1:11" x14ac:dyDescent="0.25">
      <c r="A12447" t="s">
        <v>22143</v>
      </c>
      <c r="C12447" t="s">
        <v>1966</v>
      </c>
      <c r="D12447" t="s">
        <v>9</v>
      </c>
      <c r="E12447">
        <v>1</v>
      </c>
      <c r="F12447">
        <v>4582.3999999999996</v>
      </c>
      <c r="G12447" t="str">
        <f t="shared" si="972"/>
        <v>BLUEPRINTADK87615</v>
      </c>
      <c r="H12447" t="str">
        <f t="shared" si="971"/>
        <v>ADK87615</v>
      </c>
      <c r="I12447" t="str">
        <f t="shared" si="973"/>
        <v>REMENICA</v>
      </c>
      <c r="J12447">
        <f t="shared" si="974"/>
        <v>38.18666666666666</v>
      </c>
      <c r="K12447" t="str">
        <f t="shared" si="975"/>
        <v/>
      </c>
    </row>
    <row r="12448" spans="1:11" x14ac:dyDescent="0.25">
      <c r="A12448" t="s">
        <v>22144</v>
      </c>
      <c r="B12448" s="1" t="s">
        <v>22145</v>
      </c>
      <c r="C12448" t="s">
        <v>2177</v>
      </c>
      <c r="D12448" t="s">
        <v>9</v>
      </c>
      <c r="E12448">
        <v>1</v>
      </c>
      <c r="F12448">
        <v>3595.52</v>
      </c>
      <c r="G12448" t="str">
        <f t="shared" si="972"/>
        <v>BLUEPRINTADK87616</v>
      </c>
      <c r="H12448" t="str">
        <f t="shared" si="971"/>
        <v>1282366G00</v>
      </c>
      <c r="I12448" t="str">
        <f t="shared" si="973"/>
        <v>ŠPANER</v>
      </c>
      <c r="J12448">
        <f t="shared" si="974"/>
        <v>29.962666666666667</v>
      </c>
      <c r="K12448" t="str">
        <f t="shared" si="975"/>
        <v/>
      </c>
    </row>
    <row r="12449" spans="1:11" x14ac:dyDescent="0.25">
      <c r="A12449" t="s">
        <v>22146</v>
      </c>
      <c r="B12449" s="1" t="s">
        <v>22147</v>
      </c>
      <c r="C12449" t="s">
        <v>1966</v>
      </c>
      <c r="D12449" t="s">
        <v>9</v>
      </c>
      <c r="E12449">
        <v>1</v>
      </c>
      <c r="F12449">
        <v>2855.68</v>
      </c>
      <c r="G12449" t="str">
        <f t="shared" si="972"/>
        <v>BLUEPRINTADK87617</v>
      </c>
      <c r="H12449" t="str">
        <f t="shared" si="971"/>
        <v>1282373J00</v>
      </c>
      <c r="I12449" t="str">
        <f t="shared" si="973"/>
        <v>REMENICA</v>
      </c>
      <c r="J12449">
        <f t="shared" si="974"/>
        <v>23.797333333333331</v>
      </c>
      <c r="K12449" t="str">
        <f t="shared" si="975"/>
        <v/>
      </c>
    </row>
    <row r="12450" spans="1:11" x14ac:dyDescent="0.25">
      <c r="A12450" t="s">
        <v>22148</v>
      </c>
      <c r="B12450" s="1" t="s">
        <v>44278</v>
      </c>
      <c r="C12450" t="s">
        <v>5598</v>
      </c>
      <c r="D12450" t="s">
        <v>9</v>
      </c>
      <c r="E12450">
        <v>1</v>
      </c>
      <c r="F12450">
        <v>69431.039999999994</v>
      </c>
      <c r="G12450" t="str">
        <f t="shared" si="972"/>
        <v>BLUEPRINTADK87704C</v>
      </c>
      <c r="H12450" t="str">
        <f t="shared" si="971"/>
        <v>71739601</v>
      </c>
      <c r="I12450" t="str">
        <f t="shared" si="973"/>
        <v>CILINDARSKA GLAVA</v>
      </c>
      <c r="J12450">
        <f t="shared" si="974"/>
        <v>578.59199999999998</v>
      </c>
      <c r="K12450" t="str">
        <f t="shared" si="975"/>
        <v/>
      </c>
    </row>
    <row r="12451" spans="1:11" x14ac:dyDescent="0.25">
      <c r="A12451" t="s">
        <v>22149</v>
      </c>
      <c r="B12451" s="1" t="s">
        <v>22150</v>
      </c>
      <c r="C12451" t="s">
        <v>2194</v>
      </c>
      <c r="D12451" t="s">
        <v>1117</v>
      </c>
      <c r="E12451">
        <v>1</v>
      </c>
      <c r="F12451">
        <v>4258.5600000000004</v>
      </c>
      <c r="G12451" t="str">
        <f t="shared" si="972"/>
        <v>BLUEPRINTADK87801C</v>
      </c>
      <c r="H12451" t="str">
        <f t="shared" si="971"/>
        <v>1111752E10</v>
      </c>
      <c r="I12451" t="str">
        <f t="shared" si="973"/>
        <v>SET VIJAKA GL. MOTORA</v>
      </c>
      <c r="J12451">
        <f t="shared" si="974"/>
        <v>35.488000000000007</v>
      </c>
      <c r="K12451" t="str">
        <f t="shared" si="975"/>
        <v/>
      </c>
    </row>
    <row r="12452" spans="1:11" x14ac:dyDescent="0.25">
      <c r="A12452" t="s">
        <v>22151</v>
      </c>
      <c r="B12452" s="1" t="s">
        <v>22152</v>
      </c>
      <c r="C12452" t="s">
        <v>2194</v>
      </c>
      <c r="D12452" t="s">
        <v>1117</v>
      </c>
      <c r="E12452">
        <v>1</v>
      </c>
      <c r="F12452">
        <v>4145.92</v>
      </c>
      <c r="G12452" t="str">
        <f t="shared" si="972"/>
        <v>BLUEPRINTADK87802</v>
      </c>
      <c r="H12452" t="str">
        <f t="shared" si="971"/>
        <v>1111773G00</v>
      </c>
      <c r="I12452" t="str">
        <f t="shared" si="973"/>
        <v>SET VIJAKA GL. MOTORA</v>
      </c>
      <c r="J12452">
        <f t="shared" si="974"/>
        <v>34.549333333333337</v>
      </c>
      <c r="K12452" t="str">
        <f t="shared" si="975"/>
        <v/>
      </c>
    </row>
    <row r="12453" spans="1:11" x14ac:dyDescent="0.25">
      <c r="A12453" t="s">
        <v>22153</v>
      </c>
      <c r="B12453" s="1" t="s">
        <v>22154</v>
      </c>
      <c r="C12453" t="s">
        <v>2194</v>
      </c>
      <c r="D12453" t="s">
        <v>1117</v>
      </c>
      <c r="E12453">
        <v>1</v>
      </c>
      <c r="F12453">
        <v>6106.88</v>
      </c>
      <c r="G12453" t="str">
        <f t="shared" si="972"/>
        <v>BLUEPRINTADK87803</v>
      </c>
      <c r="H12453" t="str">
        <f t="shared" si="971"/>
        <v>1111982000</v>
      </c>
      <c r="I12453" t="str">
        <f t="shared" si="973"/>
        <v>SET VIJAKA GL. MOTORA</v>
      </c>
      <c r="J12453">
        <f t="shared" si="974"/>
        <v>50.890666666666668</v>
      </c>
      <c r="K12453" t="str">
        <f t="shared" si="975"/>
        <v/>
      </c>
    </row>
    <row r="12454" spans="1:11" x14ac:dyDescent="0.25">
      <c r="A12454" t="s">
        <v>22155</v>
      </c>
      <c r="B12454" s="1" t="s">
        <v>44279</v>
      </c>
      <c r="C12454" t="s">
        <v>2194</v>
      </c>
      <c r="D12454" t="s">
        <v>1117</v>
      </c>
      <c r="E12454">
        <v>1</v>
      </c>
      <c r="F12454">
        <v>2533.12</v>
      </c>
      <c r="G12454" t="str">
        <f t="shared" si="972"/>
        <v>BLUEPRINTADK87804</v>
      </c>
      <c r="H12454" t="str">
        <f t="shared" si="971"/>
        <v>93177254</v>
      </c>
      <c r="I12454" t="str">
        <f t="shared" si="973"/>
        <v>SET VIJAKA GL. MOTORA</v>
      </c>
      <c r="J12454">
        <f t="shared" si="974"/>
        <v>21.109333333333332</v>
      </c>
      <c r="K12454" t="str">
        <f t="shared" si="975"/>
        <v/>
      </c>
    </row>
    <row r="12455" spans="1:11" x14ac:dyDescent="0.25">
      <c r="A12455" t="s">
        <v>22156</v>
      </c>
      <c r="B12455" s="1" t="s">
        <v>22157</v>
      </c>
      <c r="C12455" t="s">
        <v>2207</v>
      </c>
      <c r="D12455" t="s">
        <v>9</v>
      </c>
      <c r="E12455">
        <v>1</v>
      </c>
      <c r="F12455">
        <v>404.48</v>
      </c>
      <c r="G12455" t="str">
        <f t="shared" si="972"/>
        <v>BLUEPRINTADK88001</v>
      </c>
      <c r="H12455" t="str">
        <f t="shared" si="971"/>
        <v>0931914007</v>
      </c>
      <c r="I12455" t="str">
        <f t="shared" si="973"/>
        <v>SILEN BLOK</v>
      </c>
      <c r="J12455">
        <f t="shared" si="974"/>
        <v>3.3706666666666667</v>
      </c>
      <c r="K12455" t="str">
        <f t="shared" si="975"/>
        <v/>
      </c>
    </row>
    <row r="12456" spans="1:11" x14ac:dyDescent="0.25">
      <c r="A12456" t="s">
        <v>22158</v>
      </c>
      <c r="B12456" s="1" t="s">
        <v>22159</v>
      </c>
      <c r="C12456" t="s">
        <v>2207</v>
      </c>
      <c r="D12456" t="s">
        <v>9</v>
      </c>
      <c r="E12456">
        <v>1</v>
      </c>
      <c r="F12456">
        <v>551.67999999999995</v>
      </c>
      <c r="G12456" t="str">
        <f t="shared" si="972"/>
        <v>BLUEPRINTADK88002</v>
      </c>
      <c r="H12456" t="str">
        <f t="shared" si="971"/>
        <v>0931912044</v>
      </c>
      <c r="I12456" t="str">
        <f t="shared" si="973"/>
        <v>SILEN BLOK</v>
      </c>
      <c r="J12456">
        <f t="shared" si="974"/>
        <v>4.5973333333333333</v>
      </c>
      <c r="K12456" t="str">
        <f t="shared" si="975"/>
        <v/>
      </c>
    </row>
    <row r="12457" spans="1:11" x14ac:dyDescent="0.25">
      <c r="A12457" t="s">
        <v>22160</v>
      </c>
      <c r="B12457" s="1" t="s">
        <v>22161</v>
      </c>
      <c r="C12457" t="s">
        <v>2207</v>
      </c>
      <c r="D12457" t="s">
        <v>9</v>
      </c>
      <c r="E12457">
        <v>1</v>
      </c>
      <c r="F12457">
        <v>620.79999999999995</v>
      </c>
      <c r="G12457" t="str">
        <f t="shared" si="972"/>
        <v>BLUEPRINTADK88003</v>
      </c>
      <c r="H12457" t="str">
        <f t="shared" si="971"/>
        <v>0931912045</v>
      </c>
      <c r="I12457" t="str">
        <f t="shared" si="973"/>
        <v>SILEN BLOK</v>
      </c>
      <c r="J12457">
        <f t="shared" si="974"/>
        <v>5.1733333333333329</v>
      </c>
      <c r="K12457" t="str">
        <f t="shared" si="975"/>
        <v/>
      </c>
    </row>
    <row r="12458" spans="1:11" x14ac:dyDescent="0.25">
      <c r="A12458" t="s">
        <v>22162</v>
      </c>
      <c r="B12458" s="1" t="s">
        <v>22163</v>
      </c>
      <c r="C12458" t="s">
        <v>2207</v>
      </c>
      <c r="D12458" t="s">
        <v>9</v>
      </c>
      <c r="E12458">
        <v>1</v>
      </c>
      <c r="F12458">
        <v>762.88</v>
      </c>
      <c r="G12458" t="str">
        <f t="shared" si="972"/>
        <v>BLUEPRINTADK88004</v>
      </c>
      <c r="H12458" t="str">
        <f t="shared" si="971"/>
        <v>0931912043</v>
      </c>
      <c r="I12458" t="str">
        <f t="shared" si="973"/>
        <v>SILEN BLOK</v>
      </c>
      <c r="J12458">
        <f t="shared" si="974"/>
        <v>6.3573333333333331</v>
      </c>
      <c r="K12458" t="str">
        <f t="shared" si="975"/>
        <v/>
      </c>
    </row>
    <row r="12459" spans="1:11" x14ac:dyDescent="0.25">
      <c r="A12459" t="s">
        <v>22164</v>
      </c>
      <c r="B12459" s="1" t="s">
        <v>22165</v>
      </c>
      <c r="C12459" t="s">
        <v>2207</v>
      </c>
      <c r="D12459" t="s">
        <v>9</v>
      </c>
      <c r="E12459">
        <v>1</v>
      </c>
      <c r="F12459">
        <v>431.36</v>
      </c>
      <c r="G12459" t="str">
        <f t="shared" si="972"/>
        <v>BLUEPRINTADK88005</v>
      </c>
      <c r="H12459" t="str">
        <f t="shared" si="971"/>
        <v>4554060B02</v>
      </c>
      <c r="I12459" t="str">
        <f t="shared" si="973"/>
        <v>SILEN BLOK</v>
      </c>
      <c r="J12459">
        <f t="shared" si="974"/>
        <v>3.5946666666666669</v>
      </c>
      <c r="K12459" t="str">
        <f t="shared" si="975"/>
        <v/>
      </c>
    </row>
    <row r="12460" spans="1:11" x14ac:dyDescent="0.25">
      <c r="A12460" t="s">
        <v>22166</v>
      </c>
      <c r="B12460" s="1" t="s">
        <v>22167</v>
      </c>
      <c r="C12460" t="s">
        <v>2207</v>
      </c>
      <c r="D12460" t="s">
        <v>9</v>
      </c>
      <c r="E12460">
        <v>1</v>
      </c>
      <c r="F12460">
        <v>442.88</v>
      </c>
      <c r="G12460" t="str">
        <f t="shared" si="972"/>
        <v>BLUEPRINTADK88006</v>
      </c>
      <c r="H12460" t="str">
        <f t="shared" si="971"/>
        <v>4628281A00</v>
      </c>
      <c r="I12460" t="str">
        <f t="shared" si="973"/>
        <v>SILEN BLOK</v>
      </c>
      <c r="J12460">
        <f t="shared" si="974"/>
        <v>3.6906666666666665</v>
      </c>
      <c r="K12460" t="str">
        <f t="shared" si="975"/>
        <v/>
      </c>
    </row>
    <row r="12461" spans="1:11" x14ac:dyDescent="0.25">
      <c r="A12461" t="s">
        <v>22168</v>
      </c>
      <c r="B12461" s="1" t="s">
        <v>22169</v>
      </c>
      <c r="C12461" t="s">
        <v>2207</v>
      </c>
      <c r="D12461" t="s">
        <v>9</v>
      </c>
      <c r="E12461">
        <v>1</v>
      </c>
      <c r="F12461">
        <v>428.8</v>
      </c>
      <c r="G12461" t="str">
        <f t="shared" si="972"/>
        <v>BLUEPRINTADK88007</v>
      </c>
      <c r="H12461" t="str">
        <f t="shared" ref="H12461:H12524" si="976">IF(AND(B12461&lt;&gt;"", B12461&lt;&gt;"-"),SUBSTITUTE(SUBSTITUTE(B12461,"-","")," ",""),A12461)</f>
        <v>4621365D01</v>
      </c>
      <c r="I12461" t="str">
        <f t="shared" si="973"/>
        <v>SILEN BLOK</v>
      </c>
      <c r="J12461">
        <f t="shared" si="974"/>
        <v>3.5733333333333333</v>
      </c>
      <c r="K12461" t="str">
        <f t="shared" si="975"/>
        <v/>
      </c>
    </row>
    <row r="12462" spans="1:11" x14ac:dyDescent="0.25">
      <c r="A12462" t="s">
        <v>22170</v>
      </c>
      <c r="B12462" s="1" t="s">
        <v>22171</v>
      </c>
      <c r="C12462" t="s">
        <v>2207</v>
      </c>
      <c r="D12462" t="s">
        <v>9</v>
      </c>
      <c r="E12462">
        <v>1</v>
      </c>
      <c r="F12462">
        <v>513.28</v>
      </c>
      <c r="G12462" t="str">
        <f t="shared" si="972"/>
        <v>BLUEPRINTADK88008</v>
      </c>
      <c r="H12462" t="str">
        <f t="shared" si="976"/>
        <v>4628281A30</v>
      </c>
      <c r="I12462" t="str">
        <f t="shared" si="973"/>
        <v>SILEN BLOK</v>
      </c>
      <c r="J12462">
        <f t="shared" si="974"/>
        <v>4.277333333333333</v>
      </c>
      <c r="K12462" t="str">
        <f t="shared" si="975"/>
        <v/>
      </c>
    </row>
    <row r="12463" spans="1:11" x14ac:dyDescent="0.25">
      <c r="A12463" t="s">
        <v>22172</v>
      </c>
      <c r="B12463" s="1" t="s">
        <v>22173</v>
      </c>
      <c r="C12463" t="s">
        <v>2207</v>
      </c>
      <c r="D12463" t="s">
        <v>9</v>
      </c>
      <c r="E12463">
        <v>1</v>
      </c>
      <c r="F12463">
        <v>1692.16</v>
      </c>
      <c r="G12463" t="str">
        <f t="shared" si="972"/>
        <v>BLUEPRINTADK88009C</v>
      </c>
      <c r="H12463" t="str">
        <f t="shared" si="976"/>
        <v>4550050800</v>
      </c>
      <c r="I12463" t="str">
        <f t="shared" si="973"/>
        <v>SILEN BLOK</v>
      </c>
      <c r="J12463">
        <f t="shared" si="974"/>
        <v>14.101333333333335</v>
      </c>
      <c r="K12463" t="str">
        <f t="shared" si="975"/>
        <v/>
      </c>
    </row>
    <row r="12464" spans="1:11" x14ac:dyDescent="0.25">
      <c r="A12464" t="s">
        <v>22174</v>
      </c>
      <c r="B12464" s="1" t="s">
        <v>22175</v>
      </c>
      <c r="C12464" t="s">
        <v>2207</v>
      </c>
      <c r="D12464" t="s">
        <v>9</v>
      </c>
      <c r="E12464">
        <v>1</v>
      </c>
      <c r="F12464">
        <v>437.76</v>
      </c>
      <c r="G12464" t="str">
        <f t="shared" si="972"/>
        <v>BLUEPRINTADK88010</v>
      </c>
      <c r="H12464" t="str">
        <f t="shared" si="976"/>
        <v>0931910030</v>
      </c>
      <c r="I12464" t="str">
        <f t="shared" si="973"/>
        <v>SILEN BLOK</v>
      </c>
      <c r="J12464">
        <f t="shared" si="974"/>
        <v>3.6480000000000001</v>
      </c>
      <c r="K12464" t="str">
        <f t="shared" si="975"/>
        <v/>
      </c>
    </row>
    <row r="12465" spans="1:11" x14ac:dyDescent="0.25">
      <c r="A12465" t="s">
        <v>22176</v>
      </c>
      <c r="B12465" s="1" t="s">
        <v>22177</v>
      </c>
      <c r="C12465" t="s">
        <v>2207</v>
      </c>
      <c r="D12465" t="s">
        <v>9</v>
      </c>
      <c r="E12465">
        <v>1</v>
      </c>
      <c r="F12465">
        <v>364.8</v>
      </c>
      <c r="G12465" t="str">
        <f t="shared" si="972"/>
        <v>BLUEPRINTADK88012</v>
      </c>
      <c r="H12465" t="str">
        <f t="shared" si="976"/>
        <v>09319M10030</v>
      </c>
      <c r="I12465" t="str">
        <f t="shared" si="973"/>
        <v>SILEN BLOK</v>
      </c>
      <c r="J12465">
        <f t="shared" si="974"/>
        <v>3.04</v>
      </c>
      <c r="K12465" t="str">
        <f t="shared" si="975"/>
        <v/>
      </c>
    </row>
    <row r="12466" spans="1:11" x14ac:dyDescent="0.25">
      <c r="A12466" t="s">
        <v>22178</v>
      </c>
      <c r="B12466" s="1" t="s">
        <v>22179</v>
      </c>
      <c r="C12466" t="s">
        <v>2207</v>
      </c>
      <c r="D12466" t="s">
        <v>9</v>
      </c>
      <c r="E12466">
        <v>1</v>
      </c>
      <c r="F12466">
        <v>632.32000000000005</v>
      </c>
      <c r="G12466" t="str">
        <f t="shared" si="972"/>
        <v>BLUEPRINTADK88013</v>
      </c>
      <c r="H12466" t="str">
        <f t="shared" si="976"/>
        <v>4243170B42</v>
      </c>
      <c r="I12466" t="str">
        <f t="shared" si="973"/>
        <v>SILEN BLOK</v>
      </c>
      <c r="J12466">
        <f t="shared" si="974"/>
        <v>5.2693333333333339</v>
      </c>
      <c r="K12466" t="str">
        <f t="shared" si="975"/>
        <v/>
      </c>
    </row>
    <row r="12467" spans="1:11" x14ac:dyDescent="0.25">
      <c r="A12467" t="s">
        <v>22180</v>
      </c>
      <c r="B12467" s="1" t="s">
        <v>22181</v>
      </c>
      <c r="C12467" t="s">
        <v>2207</v>
      </c>
      <c r="D12467" t="s">
        <v>9</v>
      </c>
      <c r="E12467">
        <v>1</v>
      </c>
      <c r="F12467">
        <v>263.68</v>
      </c>
      <c r="G12467" t="str">
        <f t="shared" si="972"/>
        <v>BLUEPRINTADK88014</v>
      </c>
      <c r="H12467" t="str">
        <f t="shared" si="976"/>
        <v>4553070C00</v>
      </c>
      <c r="I12467" t="str">
        <f t="shared" si="973"/>
        <v>SILEN BLOK</v>
      </c>
      <c r="J12467">
        <f t="shared" si="974"/>
        <v>2.1973333333333334</v>
      </c>
      <c r="K12467" t="str">
        <f t="shared" si="975"/>
        <v/>
      </c>
    </row>
    <row r="12468" spans="1:11" x14ac:dyDescent="0.25">
      <c r="A12468" t="s">
        <v>22182</v>
      </c>
      <c r="B12468" s="1" t="s">
        <v>22183</v>
      </c>
      <c r="C12468" t="s">
        <v>2207</v>
      </c>
      <c r="D12468" t="s">
        <v>9</v>
      </c>
      <c r="E12468">
        <v>1</v>
      </c>
      <c r="F12468">
        <v>428.8</v>
      </c>
      <c r="G12468" t="str">
        <f t="shared" si="972"/>
        <v>BLUEPRINTADK88015</v>
      </c>
      <c r="H12468" t="str">
        <f t="shared" si="976"/>
        <v>4554060E00</v>
      </c>
      <c r="I12468" t="str">
        <f t="shared" si="973"/>
        <v>SILEN BLOK</v>
      </c>
      <c r="J12468">
        <f t="shared" si="974"/>
        <v>3.5733333333333333</v>
      </c>
      <c r="K12468" t="str">
        <f t="shared" si="975"/>
        <v/>
      </c>
    </row>
    <row r="12469" spans="1:11" x14ac:dyDescent="0.25">
      <c r="A12469" t="s">
        <v>22184</v>
      </c>
      <c r="B12469" s="1" t="s">
        <v>22185</v>
      </c>
      <c r="C12469" t="s">
        <v>2202</v>
      </c>
      <c r="D12469" t="s">
        <v>9</v>
      </c>
      <c r="E12469">
        <v>1</v>
      </c>
      <c r="F12469">
        <v>373.76</v>
      </c>
      <c r="G12469" t="str">
        <f t="shared" si="972"/>
        <v>BLUEPRINTADK88016</v>
      </c>
      <c r="H12469" t="str">
        <f t="shared" si="976"/>
        <v>4241265D00</v>
      </c>
      <c r="I12469" t="str">
        <f t="shared" si="973"/>
        <v>¬AURA STABILIZATORSKE ŠIPKE</v>
      </c>
      <c r="J12469">
        <f t="shared" si="974"/>
        <v>3.1146666666666665</v>
      </c>
      <c r="K12469" t="str">
        <f t="shared" si="975"/>
        <v/>
      </c>
    </row>
    <row r="12470" spans="1:11" x14ac:dyDescent="0.25">
      <c r="A12470" t="s">
        <v>22186</v>
      </c>
      <c r="B12470" s="1" t="s">
        <v>22187</v>
      </c>
      <c r="C12470" t="s">
        <v>2207</v>
      </c>
      <c r="D12470" t="s">
        <v>9</v>
      </c>
      <c r="E12470">
        <v>1</v>
      </c>
      <c r="F12470">
        <v>417.28</v>
      </c>
      <c r="G12470" t="str">
        <f t="shared" si="972"/>
        <v>BLUEPRINTADK88017</v>
      </c>
      <c r="H12470" t="str">
        <f t="shared" si="976"/>
        <v>424A082CA0</v>
      </c>
      <c r="I12470" t="str">
        <f t="shared" si="973"/>
        <v>SILEN BLOK</v>
      </c>
      <c r="J12470">
        <f t="shared" si="974"/>
        <v>3.4773333333333332</v>
      </c>
      <c r="K12470" t="str">
        <f t="shared" si="975"/>
        <v/>
      </c>
    </row>
    <row r="12471" spans="1:11" x14ac:dyDescent="0.25">
      <c r="A12471" t="s">
        <v>22188</v>
      </c>
      <c r="B12471" s="1" t="s">
        <v>22189</v>
      </c>
      <c r="C12471" t="s">
        <v>2202</v>
      </c>
      <c r="D12471" t="s">
        <v>9</v>
      </c>
      <c r="E12471">
        <v>1</v>
      </c>
      <c r="F12471">
        <v>144.63999999999999</v>
      </c>
      <c r="G12471" t="str">
        <f t="shared" si="972"/>
        <v>BLUEPRINTADK88018</v>
      </c>
      <c r="H12471" t="str">
        <f t="shared" si="976"/>
        <v>4243162J10</v>
      </c>
      <c r="I12471" t="str">
        <f t="shared" si="973"/>
        <v>¬AURA STABILIZATORSKE ŠIPKE</v>
      </c>
      <c r="J12471">
        <f t="shared" si="974"/>
        <v>1.2053333333333331</v>
      </c>
      <c r="K12471" t="str">
        <f t="shared" si="975"/>
        <v/>
      </c>
    </row>
    <row r="12472" spans="1:11" x14ac:dyDescent="0.25">
      <c r="A12472" t="s">
        <v>22190</v>
      </c>
      <c r="B12472" s="1" t="s">
        <v>22191</v>
      </c>
      <c r="C12472" t="s">
        <v>5631</v>
      </c>
      <c r="D12472" t="s">
        <v>9</v>
      </c>
      <c r="E12472">
        <v>1</v>
      </c>
      <c r="F12472">
        <v>291.83999999999997</v>
      </c>
      <c r="G12472" t="str">
        <f t="shared" si="972"/>
        <v>BLUEPRINTADK88019</v>
      </c>
      <c r="H12472" t="str">
        <f t="shared" si="976"/>
        <v>4243164B00</v>
      </c>
      <c r="I12472" t="str">
        <f t="shared" si="973"/>
        <v>NOSAČ STABILIZATORA</v>
      </c>
      <c r="J12472">
        <f t="shared" si="974"/>
        <v>2.4319999999999999</v>
      </c>
      <c r="K12472" t="str">
        <f t="shared" si="975"/>
        <v/>
      </c>
    </row>
    <row r="12473" spans="1:11" x14ac:dyDescent="0.25">
      <c r="A12473" t="s">
        <v>22192</v>
      </c>
      <c r="B12473" s="1" t="s">
        <v>22193</v>
      </c>
      <c r="C12473" t="s">
        <v>2207</v>
      </c>
      <c r="D12473" t="s">
        <v>9</v>
      </c>
      <c r="E12473">
        <v>1</v>
      </c>
      <c r="F12473">
        <v>893.44</v>
      </c>
      <c r="G12473" t="str">
        <f t="shared" si="972"/>
        <v>BLUEPRINTADK88020</v>
      </c>
      <c r="H12473" t="str">
        <f t="shared" si="976"/>
        <v>4526265D01</v>
      </c>
      <c r="I12473" t="str">
        <f t="shared" si="973"/>
        <v>SILEN BLOK</v>
      </c>
      <c r="J12473">
        <f t="shared" si="974"/>
        <v>7.445333333333334</v>
      </c>
      <c r="K12473" t="str">
        <f t="shared" si="975"/>
        <v/>
      </c>
    </row>
    <row r="12474" spans="1:11" x14ac:dyDescent="0.25">
      <c r="A12474" t="s">
        <v>22194</v>
      </c>
      <c r="B12474" s="1" t="s">
        <v>22195</v>
      </c>
      <c r="C12474" t="s">
        <v>2207</v>
      </c>
      <c r="D12474" t="s">
        <v>9</v>
      </c>
      <c r="E12474">
        <v>1</v>
      </c>
      <c r="F12474">
        <v>1100.8</v>
      </c>
      <c r="G12474" t="str">
        <f t="shared" si="972"/>
        <v>BLUEPRINTADK88021</v>
      </c>
      <c r="H12474" t="str">
        <f t="shared" si="976"/>
        <v>4526165D01</v>
      </c>
      <c r="I12474" t="str">
        <f t="shared" si="973"/>
        <v>SILEN BLOK</v>
      </c>
      <c r="J12474">
        <f t="shared" si="974"/>
        <v>9.1733333333333338</v>
      </c>
      <c r="K12474" t="str">
        <f t="shared" si="975"/>
        <v/>
      </c>
    </row>
    <row r="12475" spans="1:11" x14ac:dyDescent="0.25">
      <c r="A12475" t="s">
        <v>22196</v>
      </c>
      <c r="B12475" s="1" t="s">
        <v>22197</v>
      </c>
      <c r="C12475" t="s">
        <v>2207</v>
      </c>
      <c r="D12475" t="s">
        <v>9</v>
      </c>
      <c r="E12475">
        <v>1</v>
      </c>
      <c r="F12475">
        <v>604.16</v>
      </c>
      <c r="G12475" t="str">
        <f t="shared" si="972"/>
        <v>BLUEPRINTADK88022</v>
      </c>
      <c r="H12475" t="str">
        <f t="shared" si="976"/>
        <v>4553063J00</v>
      </c>
      <c r="I12475" t="str">
        <f t="shared" si="973"/>
        <v>SILEN BLOK</v>
      </c>
      <c r="J12475">
        <f t="shared" si="974"/>
        <v>5.0346666666666664</v>
      </c>
      <c r="K12475" t="str">
        <f t="shared" si="975"/>
        <v/>
      </c>
    </row>
    <row r="12476" spans="1:11" x14ac:dyDescent="0.25">
      <c r="A12476" t="s">
        <v>22198</v>
      </c>
      <c r="B12476" s="1" t="s">
        <v>22199</v>
      </c>
      <c r="C12476" t="s">
        <v>2207</v>
      </c>
      <c r="D12476" t="s">
        <v>9</v>
      </c>
      <c r="E12476">
        <v>1</v>
      </c>
      <c r="F12476">
        <v>322.56</v>
      </c>
      <c r="G12476" t="str">
        <f t="shared" si="972"/>
        <v>BLUEPRINTADK88023</v>
      </c>
      <c r="H12476" t="str">
        <f t="shared" si="976"/>
        <v>4526184E00</v>
      </c>
      <c r="I12476" t="str">
        <f t="shared" si="973"/>
        <v>SILEN BLOK</v>
      </c>
      <c r="J12476">
        <f t="shared" si="974"/>
        <v>2.6880000000000002</v>
      </c>
      <c r="K12476" t="str">
        <f t="shared" si="975"/>
        <v/>
      </c>
    </row>
    <row r="12477" spans="1:11" x14ac:dyDescent="0.25">
      <c r="A12477" t="s">
        <v>22200</v>
      </c>
      <c r="B12477" s="1" t="s">
        <v>22201</v>
      </c>
      <c r="C12477" t="s">
        <v>2207</v>
      </c>
      <c r="D12477" t="s">
        <v>9</v>
      </c>
      <c r="E12477">
        <v>1</v>
      </c>
      <c r="F12477">
        <v>456.96</v>
      </c>
      <c r="G12477" t="str">
        <f t="shared" si="972"/>
        <v>BLUEPRINTADK88024</v>
      </c>
      <c r="H12477" t="str">
        <f t="shared" si="976"/>
        <v>4553062J00</v>
      </c>
      <c r="I12477" t="str">
        <f t="shared" si="973"/>
        <v>SILEN BLOK</v>
      </c>
      <c r="J12477">
        <f t="shared" si="974"/>
        <v>3.8079999999999998</v>
      </c>
      <c r="K12477" t="str">
        <f t="shared" si="975"/>
        <v/>
      </c>
    </row>
    <row r="12478" spans="1:11" x14ac:dyDescent="0.25">
      <c r="A12478" t="s">
        <v>22202</v>
      </c>
      <c r="B12478" s="1" t="s">
        <v>22203</v>
      </c>
      <c r="C12478" t="s">
        <v>2207</v>
      </c>
      <c r="D12478" t="s">
        <v>9</v>
      </c>
      <c r="E12478">
        <v>1</v>
      </c>
      <c r="F12478">
        <v>833.28</v>
      </c>
      <c r="G12478" t="str">
        <f t="shared" si="972"/>
        <v>BLUEPRINTADK88025</v>
      </c>
      <c r="H12478" t="str">
        <f t="shared" si="976"/>
        <v>4526165J00</v>
      </c>
      <c r="I12478" t="str">
        <f t="shared" si="973"/>
        <v>SILEN BLOK</v>
      </c>
      <c r="J12478">
        <f t="shared" si="974"/>
        <v>6.944</v>
      </c>
      <c r="K12478" t="str">
        <f t="shared" si="975"/>
        <v/>
      </c>
    </row>
    <row r="12479" spans="1:11" x14ac:dyDescent="0.25">
      <c r="A12479" t="s">
        <v>22204</v>
      </c>
      <c r="B12479" s="1" t="s">
        <v>22205</v>
      </c>
      <c r="C12479" t="s">
        <v>2207</v>
      </c>
      <c r="D12479" t="s">
        <v>9</v>
      </c>
      <c r="E12479">
        <v>1</v>
      </c>
      <c r="F12479">
        <v>1701.12</v>
      </c>
      <c r="G12479" t="str">
        <f t="shared" si="972"/>
        <v>BLUEPRINTADK88026</v>
      </c>
      <c r="H12479" t="str">
        <f t="shared" si="976"/>
        <v>4642060E00</v>
      </c>
      <c r="I12479" t="str">
        <f t="shared" si="973"/>
        <v>SILEN BLOK</v>
      </c>
      <c r="J12479">
        <f t="shared" si="974"/>
        <v>14.175999999999998</v>
      </c>
      <c r="K12479" t="str">
        <f t="shared" si="975"/>
        <v/>
      </c>
    </row>
    <row r="12480" spans="1:11" x14ac:dyDescent="0.25">
      <c r="A12480" t="s">
        <v>22206</v>
      </c>
      <c r="B12480" s="1" t="s">
        <v>22207</v>
      </c>
      <c r="C12480" t="s">
        <v>2225</v>
      </c>
      <c r="D12480" t="s">
        <v>9</v>
      </c>
      <c r="E12480">
        <v>1</v>
      </c>
      <c r="F12480">
        <v>1920</v>
      </c>
      <c r="G12480" t="str">
        <f t="shared" si="972"/>
        <v>BLUEPRINTADK88027</v>
      </c>
      <c r="H12480" t="str">
        <f t="shared" si="976"/>
        <v>4181077E00</v>
      </c>
      <c r="I12480" t="str">
        <f t="shared" si="973"/>
        <v>NOSAČ AMORTIZERA</v>
      </c>
      <c r="J12480">
        <f t="shared" si="974"/>
        <v>16</v>
      </c>
      <c r="K12480" t="str">
        <f t="shared" si="975"/>
        <v/>
      </c>
    </row>
    <row r="12481" spans="1:11" x14ac:dyDescent="0.25">
      <c r="A12481" t="s">
        <v>22208</v>
      </c>
      <c r="B12481" s="1" t="s">
        <v>44280</v>
      </c>
      <c r="C12481" t="s">
        <v>2207</v>
      </c>
      <c r="D12481" t="s">
        <v>9</v>
      </c>
      <c r="E12481">
        <v>1</v>
      </c>
      <c r="F12481">
        <v>83.2</v>
      </c>
      <c r="G12481" t="str">
        <f t="shared" si="972"/>
        <v>BLUEPRINTADK88028</v>
      </c>
      <c r="H12481" t="str">
        <f t="shared" si="976"/>
        <v>9209414</v>
      </c>
      <c r="I12481" t="str">
        <f t="shared" si="973"/>
        <v>SILEN BLOK</v>
      </c>
      <c r="J12481">
        <f t="shared" si="974"/>
        <v>0.69333333333333336</v>
      </c>
      <c r="K12481" t="str">
        <f t="shared" si="975"/>
        <v/>
      </c>
    </row>
    <row r="12482" spans="1:11" x14ac:dyDescent="0.25">
      <c r="A12482" t="s">
        <v>22209</v>
      </c>
      <c r="B12482" s="1" t="s">
        <v>22210</v>
      </c>
      <c r="C12482" t="s">
        <v>2273</v>
      </c>
      <c r="D12482" t="s">
        <v>1117</v>
      </c>
      <c r="E12482">
        <v>1</v>
      </c>
      <c r="F12482">
        <v>510.72</v>
      </c>
      <c r="G12482" t="str">
        <f t="shared" si="972"/>
        <v>BLUEPRINTADK88102</v>
      </c>
      <c r="H12482" t="str">
        <f t="shared" si="976"/>
        <v>4411882013</v>
      </c>
      <c r="I12482" t="str">
        <f t="shared" si="973"/>
        <v>SET MANŽETNA ZGLOBA</v>
      </c>
      <c r="J12482">
        <f t="shared" si="974"/>
        <v>4.2560000000000002</v>
      </c>
      <c r="K12482" t="str">
        <f t="shared" si="975"/>
        <v/>
      </c>
    </row>
    <row r="12483" spans="1:11" x14ac:dyDescent="0.25">
      <c r="A12483" t="s">
        <v>22211</v>
      </c>
      <c r="B12483" s="1" t="s">
        <v>22212</v>
      </c>
      <c r="C12483" t="s">
        <v>2273</v>
      </c>
      <c r="D12483" t="s">
        <v>1117</v>
      </c>
      <c r="E12483">
        <v>1</v>
      </c>
      <c r="F12483">
        <v>765.44</v>
      </c>
      <c r="G12483" t="str">
        <f t="shared" ref="G12483:G12546" si="977">"BLUEPRINT"&amp;A12483</f>
        <v>BLUEPRINTADK88103</v>
      </c>
      <c r="H12483" t="str">
        <f t="shared" si="976"/>
        <v>4411886041</v>
      </c>
      <c r="I12483" t="str">
        <f t="shared" ref="I12483:I12546" si="978">UPPER(C12483)</f>
        <v>SET MANŽETNA ZGLOBA</v>
      </c>
      <c r="J12483">
        <f t="shared" ref="J12483:J12546" si="979">F12483/120</f>
        <v>6.3786666666666667</v>
      </c>
      <c r="K12483" t="str">
        <f t="shared" ref="K12483:K12546" si="980">IF(E12483&gt;1,"nesto", "")</f>
        <v/>
      </c>
    </row>
    <row r="12484" spans="1:11" x14ac:dyDescent="0.25">
      <c r="A12484" t="s">
        <v>22213</v>
      </c>
      <c r="C12484" t="s">
        <v>2273</v>
      </c>
      <c r="D12484" t="s">
        <v>1117</v>
      </c>
      <c r="E12484">
        <v>1</v>
      </c>
      <c r="F12484">
        <v>756.48</v>
      </c>
      <c r="G12484" t="str">
        <f t="shared" si="977"/>
        <v>BLUEPRINTADK88106</v>
      </c>
      <c r="H12484" t="str">
        <f t="shared" si="976"/>
        <v>ADK88106</v>
      </c>
      <c r="I12484" t="str">
        <f t="shared" si="978"/>
        <v>SET MANŽETNA ZGLOBA</v>
      </c>
      <c r="J12484">
        <f t="shared" si="979"/>
        <v>6.3040000000000003</v>
      </c>
      <c r="K12484" t="str">
        <f t="shared" si="980"/>
        <v/>
      </c>
    </row>
    <row r="12485" spans="1:11" x14ac:dyDescent="0.25">
      <c r="A12485" t="s">
        <v>22214</v>
      </c>
      <c r="C12485" t="s">
        <v>2273</v>
      </c>
      <c r="D12485" t="s">
        <v>1117</v>
      </c>
      <c r="E12485">
        <v>1</v>
      </c>
      <c r="F12485">
        <v>739.84</v>
      </c>
      <c r="G12485" t="str">
        <f t="shared" si="977"/>
        <v>BLUEPRINTADK88107</v>
      </c>
      <c r="H12485" t="str">
        <f t="shared" si="976"/>
        <v>ADK88107</v>
      </c>
      <c r="I12485" t="str">
        <f t="shared" si="978"/>
        <v>SET MANŽETNA ZGLOBA</v>
      </c>
      <c r="J12485">
        <f t="shared" si="979"/>
        <v>6.1653333333333338</v>
      </c>
      <c r="K12485" t="str">
        <f t="shared" si="980"/>
        <v/>
      </c>
    </row>
    <row r="12486" spans="1:11" x14ac:dyDescent="0.25">
      <c r="A12486" t="s">
        <v>22215</v>
      </c>
      <c r="C12486" t="s">
        <v>2273</v>
      </c>
      <c r="D12486" t="s">
        <v>1117</v>
      </c>
      <c r="E12486">
        <v>1</v>
      </c>
      <c r="F12486">
        <v>725.76</v>
      </c>
      <c r="G12486" t="str">
        <f t="shared" si="977"/>
        <v>BLUEPRINTADK88108</v>
      </c>
      <c r="H12486" t="str">
        <f t="shared" si="976"/>
        <v>ADK88108</v>
      </c>
      <c r="I12486" t="str">
        <f t="shared" si="978"/>
        <v>SET MANŽETNA ZGLOBA</v>
      </c>
      <c r="J12486">
        <f t="shared" si="979"/>
        <v>6.048</v>
      </c>
      <c r="K12486" t="str">
        <f t="shared" si="980"/>
        <v/>
      </c>
    </row>
    <row r="12487" spans="1:11" x14ac:dyDescent="0.25">
      <c r="A12487" t="s">
        <v>22216</v>
      </c>
      <c r="C12487" t="s">
        <v>2273</v>
      </c>
      <c r="D12487" t="s">
        <v>1117</v>
      </c>
      <c r="E12487">
        <v>1</v>
      </c>
      <c r="F12487">
        <v>679.68</v>
      </c>
      <c r="G12487" t="str">
        <f t="shared" si="977"/>
        <v>BLUEPRINTADK88109</v>
      </c>
      <c r="H12487" t="str">
        <f t="shared" si="976"/>
        <v>ADK88109</v>
      </c>
      <c r="I12487" t="str">
        <f t="shared" si="978"/>
        <v>SET MANŽETNA ZGLOBA</v>
      </c>
      <c r="J12487">
        <f t="shared" si="979"/>
        <v>5.6639999999999997</v>
      </c>
      <c r="K12487" t="str">
        <f t="shared" si="980"/>
        <v/>
      </c>
    </row>
    <row r="12488" spans="1:11" x14ac:dyDescent="0.25">
      <c r="A12488" t="s">
        <v>22217</v>
      </c>
      <c r="C12488" t="s">
        <v>2273</v>
      </c>
      <c r="D12488" t="s">
        <v>1117</v>
      </c>
      <c r="E12488">
        <v>1</v>
      </c>
      <c r="F12488">
        <v>677.12</v>
      </c>
      <c r="G12488" t="str">
        <f t="shared" si="977"/>
        <v>BLUEPRINTADK88110</v>
      </c>
      <c r="H12488" t="str">
        <f t="shared" si="976"/>
        <v>ADK88110</v>
      </c>
      <c r="I12488" t="str">
        <f t="shared" si="978"/>
        <v>SET MANŽETNA ZGLOBA</v>
      </c>
      <c r="J12488">
        <f t="shared" si="979"/>
        <v>5.6426666666666669</v>
      </c>
      <c r="K12488" t="str">
        <f t="shared" si="980"/>
        <v/>
      </c>
    </row>
    <row r="12489" spans="1:11" x14ac:dyDescent="0.25">
      <c r="A12489" t="s">
        <v>22218</v>
      </c>
      <c r="B12489" s="1" t="s">
        <v>22219</v>
      </c>
      <c r="C12489" t="s">
        <v>2273</v>
      </c>
      <c r="D12489" t="s">
        <v>1117</v>
      </c>
      <c r="E12489">
        <v>1</v>
      </c>
      <c r="F12489">
        <v>962.56</v>
      </c>
      <c r="G12489" t="str">
        <f t="shared" si="977"/>
        <v>BLUEPRINTADK88111</v>
      </c>
      <c r="H12489" t="str">
        <f t="shared" si="976"/>
        <v>4411884E50</v>
      </c>
      <c r="I12489" t="str">
        <f t="shared" si="978"/>
        <v>SET MANŽETNA ZGLOBA</v>
      </c>
      <c r="J12489">
        <f t="shared" si="979"/>
        <v>8.0213333333333328</v>
      </c>
      <c r="K12489" t="str">
        <f t="shared" si="980"/>
        <v/>
      </c>
    </row>
    <row r="12490" spans="1:11" x14ac:dyDescent="0.25">
      <c r="A12490" t="s">
        <v>22220</v>
      </c>
      <c r="C12490" t="s">
        <v>2273</v>
      </c>
      <c r="D12490" t="s">
        <v>1117</v>
      </c>
      <c r="E12490">
        <v>1</v>
      </c>
      <c r="F12490">
        <v>605.44000000000005</v>
      </c>
      <c r="G12490" t="str">
        <f t="shared" si="977"/>
        <v>BLUEPRINTADK88112</v>
      </c>
      <c r="H12490" t="str">
        <f t="shared" si="976"/>
        <v>ADK88112</v>
      </c>
      <c r="I12490" t="str">
        <f t="shared" si="978"/>
        <v>SET MANŽETNA ZGLOBA</v>
      </c>
      <c r="J12490">
        <f t="shared" si="979"/>
        <v>5.0453333333333337</v>
      </c>
      <c r="K12490" t="str">
        <f t="shared" si="980"/>
        <v/>
      </c>
    </row>
    <row r="12491" spans="1:11" x14ac:dyDescent="0.25">
      <c r="A12491" t="s">
        <v>22221</v>
      </c>
      <c r="C12491" t="s">
        <v>2273</v>
      </c>
      <c r="D12491" t="s">
        <v>1117</v>
      </c>
      <c r="E12491">
        <v>1</v>
      </c>
      <c r="F12491">
        <v>691.2</v>
      </c>
      <c r="G12491" t="str">
        <f t="shared" si="977"/>
        <v>BLUEPRINTADK88114</v>
      </c>
      <c r="H12491" t="str">
        <f t="shared" si="976"/>
        <v>ADK88114</v>
      </c>
      <c r="I12491" t="str">
        <f t="shared" si="978"/>
        <v>SET MANŽETNA ZGLOBA</v>
      </c>
      <c r="J12491">
        <f t="shared" si="979"/>
        <v>5.7600000000000007</v>
      </c>
      <c r="K12491" t="str">
        <f t="shared" si="980"/>
        <v/>
      </c>
    </row>
    <row r="12492" spans="1:11" x14ac:dyDescent="0.25">
      <c r="A12492" t="s">
        <v>22222</v>
      </c>
      <c r="C12492" t="s">
        <v>2273</v>
      </c>
      <c r="D12492" t="s">
        <v>1117</v>
      </c>
      <c r="E12492">
        <v>1</v>
      </c>
      <c r="F12492">
        <v>540.16</v>
      </c>
      <c r="G12492" t="str">
        <f t="shared" si="977"/>
        <v>BLUEPRINTADK88116</v>
      </c>
      <c r="H12492" t="str">
        <f t="shared" si="976"/>
        <v>ADK88116</v>
      </c>
      <c r="I12492" t="str">
        <f t="shared" si="978"/>
        <v>SET MANŽETNA ZGLOBA</v>
      </c>
      <c r="J12492">
        <f t="shared" si="979"/>
        <v>4.5013333333333332</v>
      </c>
      <c r="K12492" t="str">
        <f t="shared" si="980"/>
        <v/>
      </c>
    </row>
    <row r="12493" spans="1:11" x14ac:dyDescent="0.25">
      <c r="A12493" t="s">
        <v>22223</v>
      </c>
      <c r="C12493" t="s">
        <v>2273</v>
      </c>
      <c r="D12493" t="s">
        <v>1117</v>
      </c>
      <c r="E12493">
        <v>1</v>
      </c>
      <c r="F12493">
        <v>659.2</v>
      </c>
      <c r="G12493" t="str">
        <f t="shared" si="977"/>
        <v>BLUEPRINTADK88117</v>
      </c>
      <c r="H12493" t="str">
        <f t="shared" si="976"/>
        <v>ADK88117</v>
      </c>
      <c r="I12493" t="str">
        <f t="shared" si="978"/>
        <v>SET MANŽETNA ZGLOBA</v>
      </c>
      <c r="J12493">
        <f t="shared" si="979"/>
        <v>5.4933333333333341</v>
      </c>
      <c r="K12493" t="str">
        <f t="shared" si="980"/>
        <v/>
      </c>
    </row>
    <row r="12494" spans="1:11" x14ac:dyDescent="0.25">
      <c r="A12494" t="s">
        <v>22224</v>
      </c>
      <c r="C12494" t="s">
        <v>2273</v>
      </c>
      <c r="D12494" t="s">
        <v>1117</v>
      </c>
      <c r="E12494">
        <v>1</v>
      </c>
      <c r="F12494">
        <v>645.12</v>
      </c>
      <c r="G12494" t="str">
        <f t="shared" si="977"/>
        <v>BLUEPRINTADK88118</v>
      </c>
      <c r="H12494" t="str">
        <f t="shared" si="976"/>
        <v>ADK88118</v>
      </c>
      <c r="I12494" t="str">
        <f t="shared" si="978"/>
        <v>SET MANŽETNA ZGLOBA</v>
      </c>
      <c r="J12494">
        <f t="shared" si="979"/>
        <v>5.3760000000000003</v>
      </c>
      <c r="K12494" t="str">
        <f t="shared" si="980"/>
        <v/>
      </c>
    </row>
    <row r="12495" spans="1:11" x14ac:dyDescent="0.25">
      <c r="A12495" t="s">
        <v>22225</v>
      </c>
      <c r="B12495" s="1" t="s">
        <v>22226</v>
      </c>
      <c r="C12495" t="s">
        <v>5823</v>
      </c>
      <c r="D12495" t="s">
        <v>1117</v>
      </c>
      <c r="E12495">
        <v>1</v>
      </c>
      <c r="F12495">
        <v>679.68</v>
      </c>
      <c r="G12495" t="str">
        <f t="shared" si="977"/>
        <v>BLUEPRINTADK881501</v>
      </c>
      <c r="H12495" t="str">
        <f t="shared" si="976"/>
        <v>4857182000</v>
      </c>
      <c r="I12495" t="str">
        <f t="shared" si="978"/>
        <v>SET MANŽETNA UPRAVLJAČA</v>
      </c>
      <c r="J12495">
        <f t="shared" si="979"/>
        <v>5.6639999999999997</v>
      </c>
      <c r="K12495" t="str">
        <f t="shared" si="980"/>
        <v/>
      </c>
    </row>
    <row r="12496" spans="1:11" x14ac:dyDescent="0.25">
      <c r="A12496" t="s">
        <v>22227</v>
      </c>
      <c r="B12496" s="1" t="s">
        <v>22228</v>
      </c>
      <c r="C12496" t="s">
        <v>5828</v>
      </c>
      <c r="D12496" t="s">
        <v>9</v>
      </c>
      <c r="E12496">
        <v>1</v>
      </c>
      <c r="F12496">
        <v>928</v>
      </c>
      <c r="G12496" t="str">
        <f t="shared" si="977"/>
        <v>BLUEPRINTADK881502</v>
      </c>
      <c r="H12496" t="str">
        <f t="shared" si="976"/>
        <v>4857165D00</v>
      </c>
      <c r="I12496" t="str">
        <f t="shared" si="978"/>
        <v>MANŽETNA UPRAVLJAČA</v>
      </c>
      <c r="J12496">
        <f t="shared" si="979"/>
        <v>7.7333333333333334</v>
      </c>
      <c r="K12496" t="str">
        <f t="shared" si="980"/>
        <v/>
      </c>
    </row>
    <row r="12497" spans="1:11" x14ac:dyDescent="0.25">
      <c r="A12497" t="s">
        <v>22229</v>
      </c>
      <c r="B12497" s="1" t="s">
        <v>22230</v>
      </c>
      <c r="C12497" t="s">
        <v>5828</v>
      </c>
      <c r="D12497" t="s">
        <v>9</v>
      </c>
      <c r="E12497">
        <v>1</v>
      </c>
      <c r="F12497">
        <v>903.68</v>
      </c>
      <c r="G12497" t="str">
        <f t="shared" si="977"/>
        <v>BLUEPRINTADK881503</v>
      </c>
      <c r="H12497" t="str">
        <f t="shared" si="976"/>
        <v>4857260B10</v>
      </c>
      <c r="I12497" t="str">
        <f t="shared" si="978"/>
        <v>MANŽETNA UPRAVLJAČA</v>
      </c>
      <c r="J12497">
        <f t="shared" si="979"/>
        <v>7.530666666666666</v>
      </c>
      <c r="K12497" t="str">
        <f t="shared" si="980"/>
        <v/>
      </c>
    </row>
    <row r="12498" spans="1:11" x14ac:dyDescent="0.25">
      <c r="A12498" t="s">
        <v>22231</v>
      </c>
      <c r="B12498" s="1" t="s">
        <v>22232</v>
      </c>
      <c r="C12498" t="s">
        <v>5828</v>
      </c>
      <c r="D12498" t="s">
        <v>9</v>
      </c>
      <c r="E12498">
        <v>1</v>
      </c>
      <c r="F12498">
        <v>715.52</v>
      </c>
      <c r="G12498" t="str">
        <f t="shared" si="977"/>
        <v>BLUEPRINTADK881505</v>
      </c>
      <c r="H12498" t="str">
        <f t="shared" si="976"/>
        <v>4857160G00</v>
      </c>
      <c r="I12498" t="str">
        <f t="shared" si="978"/>
        <v>MANŽETNA UPRAVLJAČA</v>
      </c>
      <c r="J12498">
        <f t="shared" si="979"/>
        <v>5.9626666666666663</v>
      </c>
      <c r="K12498" t="str">
        <f t="shared" si="980"/>
        <v/>
      </c>
    </row>
    <row r="12499" spans="1:11" x14ac:dyDescent="0.25">
      <c r="A12499" t="s">
        <v>22233</v>
      </c>
      <c r="B12499" s="1" t="s">
        <v>22234</v>
      </c>
      <c r="C12499" t="s">
        <v>2273</v>
      </c>
      <c r="D12499" t="s">
        <v>1117</v>
      </c>
      <c r="E12499">
        <v>1</v>
      </c>
      <c r="F12499">
        <v>633.6</v>
      </c>
      <c r="G12499" t="str">
        <f t="shared" si="977"/>
        <v>BLUEPRINTADK88153</v>
      </c>
      <c r="H12499" t="str">
        <f t="shared" si="976"/>
        <v>4411986041</v>
      </c>
      <c r="I12499" t="str">
        <f t="shared" si="978"/>
        <v>SET MANŽETNA ZGLOBA</v>
      </c>
      <c r="J12499">
        <f t="shared" si="979"/>
        <v>5.28</v>
      </c>
      <c r="K12499" t="str">
        <f t="shared" si="980"/>
        <v/>
      </c>
    </row>
    <row r="12500" spans="1:11" x14ac:dyDescent="0.25">
      <c r="A12500" t="s">
        <v>22235</v>
      </c>
      <c r="B12500" s="1" t="s">
        <v>22236</v>
      </c>
      <c r="C12500" t="s">
        <v>2273</v>
      </c>
      <c r="D12500" t="s">
        <v>1117</v>
      </c>
      <c r="E12500">
        <v>1</v>
      </c>
      <c r="F12500">
        <v>939.52</v>
      </c>
      <c r="G12500" t="str">
        <f t="shared" si="977"/>
        <v>BLUEPRINTADK88154</v>
      </c>
      <c r="H12500" t="str">
        <f t="shared" si="976"/>
        <v>44118M72F20</v>
      </c>
      <c r="I12500" t="str">
        <f t="shared" si="978"/>
        <v>SET MANŽETNA ZGLOBA</v>
      </c>
      <c r="J12500">
        <f t="shared" si="979"/>
        <v>7.8293333333333335</v>
      </c>
      <c r="K12500" t="str">
        <f t="shared" si="980"/>
        <v/>
      </c>
    </row>
    <row r="12501" spans="1:11" x14ac:dyDescent="0.25">
      <c r="A12501" t="s">
        <v>22237</v>
      </c>
      <c r="B12501" s="1" t="s">
        <v>22238</v>
      </c>
      <c r="C12501" t="s">
        <v>2273</v>
      </c>
      <c r="D12501" t="s">
        <v>1117</v>
      </c>
      <c r="E12501">
        <v>1</v>
      </c>
      <c r="F12501">
        <v>739.84</v>
      </c>
      <c r="G12501" t="str">
        <f t="shared" si="977"/>
        <v>BLUEPRINTADK88155</v>
      </c>
      <c r="H12501" t="str">
        <f t="shared" si="976"/>
        <v>4412979F00</v>
      </c>
      <c r="I12501" t="str">
        <f t="shared" si="978"/>
        <v>SET MANŽETNA ZGLOBA</v>
      </c>
      <c r="J12501">
        <f t="shared" si="979"/>
        <v>6.1653333333333338</v>
      </c>
      <c r="K12501" t="str">
        <f t="shared" si="980"/>
        <v/>
      </c>
    </row>
    <row r="12502" spans="1:11" x14ac:dyDescent="0.25">
      <c r="A12502" t="s">
        <v>22239</v>
      </c>
      <c r="B12502" s="1" t="s">
        <v>22240</v>
      </c>
      <c r="C12502" t="s">
        <v>2273</v>
      </c>
      <c r="D12502" t="s">
        <v>1117</v>
      </c>
      <c r="E12502">
        <v>1</v>
      </c>
      <c r="F12502">
        <v>1286.4000000000001</v>
      </c>
      <c r="G12502" t="str">
        <f t="shared" si="977"/>
        <v>BLUEPRINTADK88158</v>
      </c>
      <c r="H12502" t="str">
        <f t="shared" si="976"/>
        <v>4411865G00</v>
      </c>
      <c r="I12502" t="str">
        <f t="shared" si="978"/>
        <v>SET MANŽETNA ZGLOBA</v>
      </c>
      <c r="J12502">
        <f t="shared" si="979"/>
        <v>10.72</v>
      </c>
      <c r="K12502" t="str">
        <f t="shared" si="980"/>
        <v/>
      </c>
    </row>
    <row r="12503" spans="1:11" x14ac:dyDescent="0.25">
      <c r="A12503" t="s">
        <v>22241</v>
      </c>
      <c r="B12503" s="1" t="s">
        <v>22242</v>
      </c>
      <c r="C12503" t="s">
        <v>2273</v>
      </c>
      <c r="D12503" t="s">
        <v>1117</v>
      </c>
      <c r="E12503">
        <v>1</v>
      </c>
      <c r="F12503">
        <v>833.28</v>
      </c>
      <c r="G12503" t="str">
        <f t="shared" si="977"/>
        <v>BLUEPRINTADK88159</v>
      </c>
      <c r="H12503" t="str">
        <f t="shared" si="976"/>
        <v>4411877E03</v>
      </c>
      <c r="I12503" t="str">
        <f t="shared" si="978"/>
        <v>SET MANŽETNA ZGLOBA</v>
      </c>
      <c r="J12503">
        <f t="shared" si="979"/>
        <v>6.944</v>
      </c>
      <c r="K12503" t="str">
        <f t="shared" si="980"/>
        <v/>
      </c>
    </row>
    <row r="12504" spans="1:11" x14ac:dyDescent="0.25">
      <c r="A12504" t="s">
        <v>22243</v>
      </c>
      <c r="B12504" s="1" t="s">
        <v>22244</v>
      </c>
      <c r="C12504" t="s">
        <v>2273</v>
      </c>
      <c r="D12504" t="s">
        <v>1117</v>
      </c>
      <c r="E12504">
        <v>1</v>
      </c>
      <c r="F12504">
        <v>824.32</v>
      </c>
      <c r="G12504" t="str">
        <f t="shared" si="977"/>
        <v>BLUEPRINTADK88160</v>
      </c>
      <c r="H12504" t="str">
        <f t="shared" si="976"/>
        <v>4411986061</v>
      </c>
      <c r="I12504" t="str">
        <f t="shared" si="978"/>
        <v>SET MANŽETNA ZGLOBA</v>
      </c>
      <c r="J12504">
        <f t="shared" si="979"/>
        <v>6.8693333333333335</v>
      </c>
      <c r="K12504" t="str">
        <f t="shared" si="980"/>
        <v/>
      </c>
    </row>
    <row r="12505" spans="1:11" x14ac:dyDescent="0.25">
      <c r="A12505" t="s">
        <v>22245</v>
      </c>
      <c r="C12505" t="s">
        <v>2288</v>
      </c>
      <c r="D12505" t="s">
        <v>1117</v>
      </c>
      <c r="E12505">
        <v>1</v>
      </c>
      <c r="F12505">
        <v>2490.88</v>
      </c>
      <c r="G12505" t="str">
        <f t="shared" si="977"/>
        <v>BLUEPRINTADK88204</v>
      </c>
      <c r="H12505" t="str">
        <f t="shared" si="976"/>
        <v>ADK88204</v>
      </c>
      <c r="I12505" t="str">
        <f t="shared" si="978"/>
        <v>KOMPLET LEŽAJA PREDNJEG TOČKA</v>
      </c>
      <c r="J12505">
        <f t="shared" si="979"/>
        <v>20.757333333333335</v>
      </c>
      <c r="K12505" t="str">
        <f t="shared" si="980"/>
        <v/>
      </c>
    </row>
    <row r="12506" spans="1:11" x14ac:dyDescent="0.25">
      <c r="A12506" t="s">
        <v>22246</v>
      </c>
      <c r="C12506" t="s">
        <v>2288</v>
      </c>
      <c r="D12506" t="s">
        <v>1117</v>
      </c>
      <c r="E12506">
        <v>1</v>
      </c>
      <c r="F12506">
        <v>3306.24</v>
      </c>
      <c r="G12506" t="str">
        <f t="shared" si="977"/>
        <v>BLUEPRINTADK88206</v>
      </c>
      <c r="H12506" t="str">
        <f t="shared" si="976"/>
        <v>ADK88206</v>
      </c>
      <c r="I12506" t="str">
        <f t="shared" si="978"/>
        <v>KOMPLET LEŽAJA PREDNJEG TOČKA</v>
      </c>
      <c r="J12506">
        <f t="shared" si="979"/>
        <v>27.552</v>
      </c>
      <c r="K12506" t="str">
        <f t="shared" si="980"/>
        <v/>
      </c>
    </row>
    <row r="12507" spans="1:11" x14ac:dyDescent="0.25">
      <c r="A12507" t="s">
        <v>22247</v>
      </c>
      <c r="C12507" t="s">
        <v>2288</v>
      </c>
      <c r="D12507" t="s">
        <v>1117</v>
      </c>
      <c r="E12507">
        <v>1</v>
      </c>
      <c r="F12507">
        <v>2493.44</v>
      </c>
      <c r="G12507" t="str">
        <f t="shared" si="977"/>
        <v>BLUEPRINTADK88211</v>
      </c>
      <c r="H12507" t="str">
        <f t="shared" si="976"/>
        <v>ADK88211</v>
      </c>
      <c r="I12507" t="str">
        <f t="shared" si="978"/>
        <v>KOMPLET LEŽAJA PREDNJEG TOČKA</v>
      </c>
      <c r="J12507">
        <f t="shared" si="979"/>
        <v>20.778666666666666</v>
      </c>
      <c r="K12507" t="str">
        <f t="shared" si="980"/>
        <v/>
      </c>
    </row>
    <row r="12508" spans="1:11" x14ac:dyDescent="0.25">
      <c r="A12508" t="s">
        <v>22248</v>
      </c>
      <c r="C12508" t="s">
        <v>2288</v>
      </c>
      <c r="D12508" t="s">
        <v>1117</v>
      </c>
      <c r="E12508">
        <v>1</v>
      </c>
      <c r="F12508">
        <v>3124.48</v>
      </c>
      <c r="G12508" t="str">
        <f t="shared" si="977"/>
        <v>BLUEPRINTADK88212</v>
      </c>
      <c r="H12508" t="str">
        <f t="shared" si="976"/>
        <v>ADK88212</v>
      </c>
      <c r="I12508" t="str">
        <f t="shared" si="978"/>
        <v>KOMPLET LEŽAJA PREDNJEG TOČKA</v>
      </c>
      <c r="J12508">
        <f t="shared" si="979"/>
        <v>26.037333333333333</v>
      </c>
      <c r="K12508" t="str">
        <f t="shared" si="980"/>
        <v/>
      </c>
    </row>
    <row r="12509" spans="1:11" x14ac:dyDescent="0.25">
      <c r="A12509" t="s">
        <v>22249</v>
      </c>
      <c r="C12509" t="s">
        <v>2288</v>
      </c>
      <c r="D12509" t="s">
        <v>1117</v>
      </c>
      <c r="E12509">
        <v>1</v>
      </c>
      <c r="F12509">
        <v>3215.36</v>
      </c>
      <c r="G12509" t="str">
        <f t="shared" si="977"/>
        <v>BLUEPRINTADK88213</v>
      </c>
      <c r="H12509" t="str">
        <f t="shared" si="976"/>
        <v>ADK88213</v>
      </c>
      <c r="I12509" t="str">
        <f t="shared" si="978"/>
        <v>KOMPLET LEŽAJA PREDNJEG TOČKA</v>
      </c>
      <c r="J12509">
        <f t="shared" si="979"/>
        <v>26.794666666666668</v>
      </c>
      <c r="K12509" t="str">
        <f t="shared" si="980"/>
        <v/>
      </c>
    </row>
    <row r="12510" spans="1:11" x14ac:dyDescent="0.25">
      <c r="A12510" t="s">
        <v>22250</v>
      </c>
      <c r="C12510" t="s">
        <v>2288</v>
      </c>
      <c r="D12510" t="s">
        <v>1117</v>
      </c>
      <c r="E12510">
        <v>1</v>
      </c>
      <c r="F12510">
        <v>3485.44</v>
      </c>
      <c r="G12510" t="str">
        <f t="shared" si="977"/>
        <v>BLUEPRINTADK88215</v>
      </c>
      <c r="H12510" t="str">
        <f t="shared" si="976"/>
        <v>ADK88215</v>
      </c>
      <c r="I12510" t="str">
        <f t="shared" si="978"/>
        <v>KOMPLET LEŽAJA PREDNJEG TOČKA</v>
      </c>
      <c r="J12510">
        <f t="shared" si="979"/>
        <v>29.045333333333335</v>
      </c>
      <c r="K12510" t="str">
        <f t="shared" si="980"/>
        <v/>
      </c>
    </row>
    <row r="12511" spans="1:11" x14ac:dyDescent="0.25">
      <c r="A12511" t="s">
        <v>22251</v>
      </c>
      <c r="C12511" t="s">
        <v>2288</v>
      </c>
      <c r="D12511" t="s">
        <v>1117</v>
      </c>
      <c r="E12511">
        <v>1</v>
      </c>
      <c r="F12511">
        <v>1201.92</v>
      </c>
      <c r="G12511" t="str">
        <f t="shared" si="977"/>
        <v>BLUEPRINTADK88217</v>
      </c>
      <c r="H12511" t="str">
        <f t="shared" si="976"/>
        <v>ADK88217</v>
      </c>
      <c r="I12511" t="str">
        <f t="shared" si="978"/>
        <v>KOMPLET LEŽAJA PREDNJEG TOČKA</v>
      </c>
      <c r="J12511">
        <f t="shared" si="979"/>
        <v>10.016</v>
      </c>
      <c r="K12511" t="str">
        <f t="shared" si="980"/>
        <v/>
      </c>
    </row>
    <row r="12512" spans="1:11" x14ac:dyDescent="0.25">
      <c r="A12512" t="s">
        <v>22252</v>
      </c>
      <c r="C12512" t="s">
        <v>2288</v>
      </c>
      <c r="D12512" t="s">
        <v>1117</v>
      </c>
      <c r="E12512">
        <v>1</v>
      </c>
      <c r="F12512">
        <v>1484.8</v>
      </c>
      <c r="G12512" t="str">
        <f t="shared" si="977"/>
        <v>BLUEPRINTADK88218</v>
      </c>
      <c r="H12512" t="str">
        <f t="shared" si="976"/>
        <v>ADK88218</v>
      </c>
      <c r="I12512" t="str">
        <f t="shared" si="978"/>
        <v>KOMPLET LEŽAJA PREDNJEG TOČKA</v>
      </c>
      <c r="J12512">
        <f t="shared" si="979"/>
        <v>12.373333333333333</v>
      </c>
      <c r="K12512" t="str">
        <f t="shared" si="980"/>
        <v/>
      </c>
    </row>
    <row r="12513" spans="1:11" x14ac:dyDescent="0.25">
      <c r="A12513" t="s">
        <v>22253</v>
      </c>
      <c r="B12513" s="1" t="s">
        <v>22254</v>
      </c>
      <c r="C12513" t="s">
        <v>2288</v>
      </c>
      <c r="D12513" t="s">
        <v>1117</v>
      </c>
      <c r="E12513">
        <v>1</v>
      </c>
      <c r="F12513">
        <v>6124.8</v>
      </c>
      <c r="G12513" t="str">
        <f t="shared" si="977"/>
        <v>BLUEPRINTADK88219</v>
      </c>
      <c r="H12513" t="str">
        <f t="shared" si="976"/>
        <v>28BWK15JY2CA1</v>
      </c>
      <c r="I12513" t="str">
        <f t="shared" si="978"/>
        <v>KOMPLET LEŽAJA PREDNJEG TOČKA</v>
      </c>
      <c r="J12513">
        <f t="shared" si="979"/>
        <v>51.04</v>
      </c>
      <c r="K12513" t="str">
        <f t="shared" si="980"/>
        <v/>
      </c>
    </row>
    <row r="12514" spans="1:11" x14ac:dyDescent="0.25">
      <c r="A12514" t="s">
        <v>22255</v>
      </c>
      <c r="C12514" t="s">
        <v>2288</v>
      </c>
      <c r="D12514" t="s">
        <v>1117</v>
      </c>
      <c r="E12514">
        <v>1</v>
      </c>
      <c r="F12514">
        <v>2740.48</v>
      </c>
      <c r="G12514" t="str">
        <f t="shared" si="977"/>
        <v>BLUEPRINTADK88220</v>
      </c>
      <c r="H12514" t="str">
        <f t="shared" si="976"/>
        <v>ADK88220</v>
      </c>
      <c r="I12514" t="str">
        <f t="shared" si="978"/>
        <v>KOMPLET LEŽAJA PREDNJEG TOČKA</v>
      </c>
      <c r="J12514">
        <f t="shared" si="979"/>
        <v>22.837333333333333</v>
      </c>
      <c r="K12514" t="str">
        <f t="shared" si="980"/>
        <v/>
      </c>
    </row>
    <row r="12515" spans="1:11" x14ac:dyDescent="0.25">
      <c r="A12515" t="s">
        <v>22256</v>
      </c>
      <c r="C12515" t="s">
        <v>2288</v>
      </c>
      <c r="D12515" t="s">
        <v>1117</v>
      </c>
      <c r="E12515">
        <v>1</v>
      </c>
      <c r="F12515">
        <v>1670.4</v>
      </c>
      <c r="G12515" t="str">
        <f t="shared" si="977"/>
        <v>BLUEPRINTADK88221</v>
      </c>
      <c r="H12515" t="str">
        <f t="shared" si="976"/>
        <v>ADK88221</v>
      </c>
      <c r="I12515" t="str">
        <f t="shared" si="978"/>
        <v>KOMPLET LEŽAJA PREDNJEG TOČKA</v>
      </c>
      <c r="J12515">
        <f t="shared" si="979"/>
        <v>13.92</v>
      </c>
      <c r="K12515" t="str">
        <f t="shared" si="980"/>
        <v/>
      </c>
    </row>
    <row r="12516" spans="1:11" x14ac:dyDescent="0.25">
      <c r="A12516" t="s">
        <v>22257</v>
      </c>
      <c r="C12516" t="s">
        <v>2288</v>
      </c>
      <c r="D12516" t="s">
        <v>1117</v>
      </c>
      <c r="E12516">
        <v>1</v>
      </c>
      <c r="F12516">
        <v>2955.52</v>
      </c>
      <c r="G12516" t="str">
        <f t="shared" si="977"/>
        <v>BLUEPRINTADK88222</v>
      </c>
      <c r="H12516" t="str">
        <f t="shared" si="976"/>
        <v>ADK88222</v>
      </c>
      <c r="I12516" t="str">
        <f t="shared" si="978"/>
        <v>KOMPLET LEŽAJA PREDNJEG TOČKA</v>
      </c>
      <c r="J12516">
        <f t="shared" si="979"/>
        <v>24.629333333333332</v>
      </c>
      <c r="K12516" t="str">
        <f t="shared" si="980"/>
        <v/>
      </c>
    </row>
    <row r="12517" spans="1:11" x14ac:dyDescent="0.25">
      <c r="A12517" t="s">
        <v>22258</v>
      </c>
      <c r="C12517" t="s">
        <v>2288</v>
      </c>
      <c r="D12517" t="s">
        <v>1117</v>
      </c>
      <c r="E12517">
        <v>1</v>
      </c>
      <c r="F12517">
        <v>6032.64</v>
      </c>
      <c r="G12517" t="str">
        <f t="shared" si="977"/>
        <v>BLUEPRINTADK88223C</v>
      </c>
      <c r="H12517" t="str">
        <f t="shared" si="976"/>
        <v>ADK88223C</v>
      </c>
      <c r="I12517" t="str">
        <f t="shared" si="978"/>
        <v>KOMPLET LEŽAJA PREDNJEG TOČKA</v>
      </c>
      <c r="J12517">
        <f t="shared" si="979"/>
        <v>50.272000000000006</v>
      </c>
      <c r="K12517" t="str">
        <f t="shared" si="980"/>
        <v/>
      </c>
    </row>
    <row r="12518" spans="1:11" x14ac:dyDescent="0.25">
      <c r="A12518" t="s">
        <v>22259</v>
      </c>
      <c r="B12518" s="1" t="s">
        <v>22260</v>
      </c>
      <c r="C12518" t="s">
        <v>2288</v>
      </c>
      <c r="D12518" t="s">
        <v>1117</v>
      </c>
      <c r="E12518">
        <v>1</v>
      </c>
      <c r="F12518">
        <v>3456</v>
      </c>
      <c r="G12518" t="str">
        <f t="shared" si="977"/>
        <v>BLUEPRINTADK88224</v>
      </c>
      <c r="H12518" t="str">
        <f t="shared" si="976"/>
        <v>4344078A00</v>
      </c>
      <c r="I12518" t="str">
        <f t="shared" si="978"/>
        <v>KOMPLET LEŽAJA PREDNJEG TOČKA</v>
      </c>
      <c r="J12518">
        <f t="shared" si="979"/>
        <v>28.8</v>
      </c>
      <c r="K12518" t="str">
        <f t="shared" si="980"/>
        <v/>
      </c>
    </row>
    <row r="12519" spans="1:11" x14ac:dyDescent="0.25">
      <c r="A12519" t="s">
        <v>22261</v>
      </c>
      <c r="B12519" s="1" t="s">
        <v>22262</v>
      </c>
      <c r="C12519" t="s">
        <v>2288</v>
      </c>
      <c r="D12519" t="s">
        <v>1117</v>
      </c>
      <c r="E12519">
        <v>1</v>
      </c>
      <c r="F12519">
        <v>1263.3599999999999</v>
      </c>
      <c r="G12519" t="str">
        <f t="shared" si="977"/>
        <v>BLUEPRINTADK88225</v>
      </c>
      <c r="H12519" t="str">
        <f t="shared" si="976"/>
        <v>4344086G00</v>
      </c>
      <c r="I12519" t="str">
        <f t="shared" si="978"/>
        <v>KOMPLET LEŽAJA PREDNJEG TOČKA</v>
      </c>
      <c r="J12519">
        <f t="shared" si="979"/>
        <v>10.527999999999999</v>
      </c>
      <c r="K12519" t="str">
        <f t="shared" si="980"/>
        <v/>
      </c>
    </row>
    <row r="12520" spans="1:11" x14ac:dyDescent="0.25">
      <c r="A12520" t="s">
        <v>22263</v>
      </c>
      <c r="B12520" s="1" t="s">
        <v>22264</v>
      </c>
      <c r="C12520" t="s">
        <v>2288</v>
      </c>
      <c r="D12520" t="s">
        <v>1117</v>
      </c>
      <c r="E12520">
        <v>1</v>
      </c>
      <c r="F12520">
        <v>9433.6</v>
      </c>
      <c r="G12520" t="str">
        <f t="shared" si="977"/>
        <v>BLUEPRINTADK88227C</v>
      </c>
      <c r="H12520" t="str">
        <f t="shared" si="976"/>
        <v>4340165J00</v>
      </c>
      <c r="I12520" t="str">
        <f t="shared" si="978"/>
        <v>KOMPLET LEŽAJA PREDNJEG TOČKA</v>
      </c>
      <c r="J12520">
        <f t="shared" si="979"/>
        <v>78.61333333333333</v>
      </c>
      <c r="K12520" t="str">
        <f t="shared" si="980"/>
        <v/>
      </c>
    </row>
    <row r="12521" spans="1:11" x14ac:dyDescent="0.25">
      <c r="A12521" t="s">
        <v>22265</v>
      </c>
      <c r="B12521" s="1" t="s">
        <v>44281</v>
      </c>
      <c r="C12521" t="s">
        <v>2288</v>
      </c>
      <c r="D12521" t="s">
        <v>1117</v>
      </c>
      <c r="E12521">
        <v>1</v>
      </c>
      <c r="F12521">
        <v>6087.68</v>
      </c>
      <c r="G12521" t="str">
        <f t="shared" si="977"/>
        <v>BLUEPRINTADK88228C</v>
      </c>
      <c r="H12521" t="str">
        <f t="shared" si="976"/>
        <v>71741844</v>
      </c>
      <c r="I12521" t="str">
        <f t="shared" si="978"/>
        <v>KOMPLET LEŽAJA PREDNJEG TOČKA</v>
      </c>
      <c r="J12521">
        <f t="shared" si="979"/>
        <v>50.730666666666671</v>
      </c>
      <c r="K12521" t="str">
        <f t="shared" si="980"/>
        <v/>
      </c>
    </row>
    <row r="12522" spans="1:11" x14ac:dyDescent="0.25">
      <c r="A12522" t="s">
        <v>22266</v>
      </c>
      <c r="B12522" s="1" t="s">
        <v>2336</v>
      </c>
      <c r="C12522" t="s">
        <v>2337</v>
      </c>
      <c r="D12522" t="s">
        <v>1117</v>
      </c>
      <c r="E12522">
        <v>1</v>
      </c>
      <c r="F12522">
        <v>3033.6</v>
      </c>
      <c r="G12522" t="str">
        <f t="shared" si="977"/>
        <v>BLUEPRINTADK88229</v>
      </c>
      <c r="H12522" t="str">
        <f t="shared" si="976"/>
        <v>KITTEDPRODUCT</v>
      </c>
      <c r="I12522" t="str">
        <f t="shared" si="978"/>
        <v>SET LEŽAJA TOČKA</v>
      </c>
      <c r="J12522">
        <f t="shared" si="979"/>
        <v>25.279999999999998</v>
      </c>
      <c r="K12522" t="str">
        <f t="shared" si="980"/>
        <v/>
      </c>
    </row>
    <row r="12523" spans="1:11" x14ac:dyDescent="0.25">
      <c r="A12523" t="s">
        <v>22267</v>
      </c>
      <c r="B12523" s="1" t="s">
        <v>2336</v>
      </c>
      <c r="C12523" t="s">
        <v>2337</v>
      </c>
      <c r="D12523" t="s">
        <v>1117</v>
      </c>
      <c r="E12523">
        <v>1</v>
      </c>
      <c r="F12523">
        <v>7032.32</v>
      </c>
      <c r="G12523" t="str">
        <f t="shared" si="977"/>
        <v>BLUEPRINTADK88231</v>
      </c>
      <c r="H12523" t="str">
        <f t="shared" si="976"/>
        <v>KITTEDPRODUCT</v>
      </c>
      <c r="I12523" t="str">
        <f t="shared" si="978"/>
        <v>SET LEŽAJA TOČKA</v>
      </c>
      <c r="J12523">
        <f t="shared" si="979"/>
        <v>58.602666666666664</v>
      </c>
      <c r="K12523" t="str">
        <f t="shared" si="980"/>
        <v/>
      </c>
    </row>
    <row r="12524" spans="1:11" x14ac:dyDescent="0.25">
      <c r="A12524" t="s">
        <v>22268</v>
      </c>
      <c r="B12524" s="1" t="s">
        <v>2336</v>
      </c>
      <c r="C12524" t="s">
        <v>2337</v>
      </c>
      <c r="D12524" t="s">
        <v>1117</v>
      </c>
      <c r="E12524">
        <v>1</v>
      </c>
      <c r="F12524">
        <v>5222.3999999999996</v>
      </c>
      <c r="G12524" t="str">
        <f t="shared" si="977"/>
        <v>BLUEPRINTADK88232</v>
      </c>
      <c r="H12524" t="str">
        <f t="shared" si="976"/>
        <v>KITTEDPRODUCT</v>
      </c>
      <c r="I12524" t="str">
        <f t="shared" si="978"/>
        <v>SET LEŽAJA TOČKA</v>
      </c>
      <c r="J12524">
        <f t="shared" si="979"/>
        <v>43.519999999999996</v>
      </c>
      <c r="K12524" t="str">
        <f t="shared" si="980"/>
        <v/>
      </c>
    </row>
    <row r="12525" spans="1:11" x14ac:dyDescent="0.25">
      <c r="A12525" t="s">
        <v>22269</v>
      </c>
      <c r="B12525" s="1" t="s">
        <v>2336</v>
      </c>
      <c r="C12525" t="s">
        <v>2337</v>
      </c>
      <c r="D12525" t="s">
        <v>1117</v>
      </c>
      <c r="E12525">
        <v>1</v>
      </c>
      <c r="F12525">
        <v>1839.36</v>
      </c>
      <c r="G12525" t="str">
        <f t="shared" si="977"/>
        <v>BLUEPRINTADK88233</v>
      </c>
      <c r="H12525" t="str">
        <f t="shared" ref="H12525:H12588" si="981">IF(AND(B12525&lt;&gt;"", B12525&lt;&gt;"-"),SUBSTITUTE(SUBSTITUTE(B12525,"-","")," ",""),A12525)</f>
        <v>KITTEDPRODUCT</v>
      </c>
      <c r="I12525" t="str">
        <f t="shared" si="978"/>
        <v>SET LEŽAJA TOČKA</v>
      </c>
      <c r="J12525">
        <f t="shared" si="979"/>
        <v>15.327999999999999</v>
      </c>
      <c r="K12525" t="str">
        <f t="shared" si="980"/>
        <v/>
      </c>
    </row>
    <row r="12526" spans="1:11" x14ac:dyDescent="0.25">
      <c r="A12526" t="s">
        <v>22270</v>
      </c>
      <c r="C12526" t="s">
        <v>2337</v>
      </c>
      <c r="D12526" t="s">
        <v>1117</v>
      </c>
      <c r="E12526">
        <v>1</v>
      </c>
      <c r="F12526">
        <v>4119.04</v>
      </c>
      <c r="G12526" t="str">
        <f t="shared" si="977"/>
        <v>BLUEPRINTADK88234</v>
      </c>
      <c r="H12526" t="str">
        <f t="shared" si="981"/>
        <v>ADK88234</v>
      </c>
      <c r="I12526" t="str">
        <f t="shared" si="978"/>
        <v>SET LEŽAJA TOČKA</v>
      </c>
      <c r="J12526">
        <f t="shared" si="979"/>
        <v>34.325333333333333</v>
      </c>
      <c r="K12526" t="str">
        <f t="shared" si="980"/>
        <v/>
      </c>
    </row>
    <row r="12527" spans="1:11" x14ac:dyDescent="0.25">
      <c r="A12527" t="s">
        <v>22271</v>
      </c>
      <c r="C12527" t="s">
        <v>2320</v>
      </c>
      <c r="D12527" t="s">
        <v>1117</v>
      </c>
      <c r="E12527">
        <v>1</v>
      </c>
      <c r="F12527">
        <v>1614.08</v>
      </c>
      <c r="G12527" t="str">
        <f t="shared" si="977"/>
        <v>BLUEPRINTADK88301</v>
      </c>
      <c r="H12527" t="str">
        <f t="shared" si="981"/>
        <v>ADK88301</v>
      </c>
      <c r="I12527" t="str">
        <f t="shared" si="978"/>
        <v>KOMPLET LEŽAJA ZADNJEG TOČKA</v>
      </c>
      <c r="J12527">
        <f t="shared" si="979"/>
        <v>13.450666666666667</v>
      </c>
      <c r="K12527" t="str">
        <f t="shared" si="980"/>
        <v/>
      </c>
    </row>
    <row r="12528" spans="1:11" x14ac:dyDescent="0.25">
      <c r="A12528" t="s">
        <v>22272</v>
      </c>
      <c r="C12528" t="s">
        <v>2320</v>
      </c>
      <c r="D12528" t="s">
        <v>1117</v>
      </c>
      <c r="E12528">
        <v>1</v>
      </c>
      <c r="F12528">
        <v>1870.08</v>
      </c>
      <c r="G12528" t="str">
        <f t="shared" si="977"/>
        <v>BLUEPRINTADK88302</v>
      </c>
      <c r="H12528" t="str">
        <f t="shared" si="981"/>
        <v>ADK88302</v>
      </c>
      <c r="I12528" t="str">
        <f t="shared" si="978"/>
        <v>KOMPLET LEŽAJA ZADNJEG TOČKA</v>
      </c>
      <c r="J12528">
        <f t="shared" si="979"/>
        <v>15.584</v>
      </c>
      <c r="K12528" t="str">
        <f t="shared" si="980"/>
        <v/>
      </c>
    </row>
    <row r="12529" spans="1:11" x14ac:dyDescent="0.25">
      <c r="A12529" t="s">
        <v>22273</v>
      </c>
      <c r="C12529" t="s">
        <v>2320</v>
      </c>
      <c r="D12529" t="s">
        <v>1117</v>
      </c>
      <c r="E12529">
        <v>1</v>
      </c>
      <c r="F12529">
        <v>8770.56</v>
      </c>
      <c r="G12529" t="str">
        <f t="shared" si="977"/>
        <v>BLUEPRINTADK88303</v>
      </c>
      <c r="H12529" t="str">
        <f t="shared" si="981"/>
        <v>ADK88303</v>
      </c>
      <c r="I12529" t="str">
        <f t="shared" si="978"/>
        <v>KOMPLET LEŽAJA ZADNJEG TOČKA</v>
      </c>
      <c r="J12529">
        <f t="shared" si="979"/>
        <v>73.087999999999994</v>
      </c>
      <c r="K12529" t="str">
        <f t="shared" si="980"/>
        <v/>
      </c>
    </row>
    <row r="12530" spans="1:11" x14ac:dyDescent="0.25">
      <c r="A12530" t="s">
        <v>22274</v>
      </c>
      <c r="C12530" t="s">
        <v>2320</v>
      </c>
      <c r="D12530" t="s">
        <v>1117</v>
      </c>
      <c r="E12530">
        <v>1</v>
      </c>
      <c r="F12530">
        <v>3360</v>
      </c>
      <c r="G12530" t="str">
        <f t="shared" si="977"/>
        <v>BLUEPRINTADK88304</v>
      </c>
      <c r="H12530" t="str">
        <f t="shared" si="981"/>
        <v>ADK88304</v>
      </c>
      <c r="I12530" t="str">
        <f t="shared" si="978"/>
        <v>KOMPLET LEŽAJA ZADNJEG TOČKA</v>
      </c>
      <c r="J12530">
        <f t="shared" si="979"/>
        <v>28</v>
      </c>
      <c r="K12530" t="str">
        <f t="shared" si="980"/>
        <v/>
      </c>
    </row>
    <row r="12531" spans="1:11" x14ac:dyDescent="0.25">
      <c r="A12531" t="s">
        <v>22275</v>
      </c>
      <c r="C12531" t="s">
        <v>2320</v>
      </c>
      <c r="D12531" t="s">
        <v>1117</v>
      </c>
      <c r="E12531">
        <v>1</v>
      </c>
      <c r="F12531">
        <v>1469.44</v>
      </c>
      <c r="G12531" t="str">
        <f t="shared" si="977"/>
        <v>BLUEPRINTADK88306</v>
      </c>
      <c r="H12531" t="str">
        <f t="shared" si="981"/>
        <v>ADK88306</v>
      </c>
      <c r="I12531" t="str">
        <f t="shared" si="978"/>
        <v>KOMPLET LEŽAJA ZADNJEG TOČKA</v>
      </c>
      <c r="J12531">
        <f t="shared" si="979"/>
        <v>12.245333333333333</v>
      </c>
      <c r="K12531" t="str">
        <f t="shared" si="980"/>
        <v/>
      </c>
    </row>
    <row r="12532" spans="1:11" x14ac:dyDescent="0.25">
      <c r="A12532" t="s">
        <v>22276</v>
      </c>
      <c r="C12532" t="s">
        <v>2320</v>
      </c>
      <c r="D12532" t="s">
        <v>1117</v>
      </c>
      <c r="E12532">
        <v>1</v>
      </c>
      <c r="F12532">
        <v>3297.28</v>
      </c>
      <c r="G12532" t="str">
        <f t="shared" si="977"/>
        <v>BLUEPRINTADK88307</v>
      </c>
      <c r="H12532" t="str">
        <f t="shared" si="981"/>
        <v>ADK88307</v>
      </c>
      <c r="I12532" t="str">
        <f t="shared" si="978"/>
        <v>KOMPLET LEŽAJA ZADNJEG TOČKA</v>
      </c>
      <c r="J12532">
        <f t="shared" si="979"/>
        <v>27.477333333333334</v>
      </c>
      <c r="K12532" t="str">
        <f t="shared" si="980"/>
        <v/>
      </c>
    </row>
    <row r="12533" spans="1:11" x14ac:dyDescent="0.25">
      <c r="A12533" t="s">
        <v>22277</v>
      </c>
      <c r="C12533" t="s">
        <v>2320</v>
      </c>
      <c r="D12533" t="s">
        <v>1117</v>
      </c>
      <c r="E12533">
        <v>1</v>
      </c>
      <c r="F12533">
        <v>995.84</v>
      </c>
      <c r="G12533" t="str">
        <f t="shared" si="977"/>
        <v>BLUEPRINTADK88308</v>
      </c>
      <c r="H12533" t="str">
        <f t="shared" si="981"/>
        <v>ADK88308</v>
      </c>
      <c r="I12533" t="str">
        <f t="shared" si="978"/>
        <v>KOMPLET LEŽAJA ZADNJEG TOČKA</v>
      </c>
      <c r="J12533">
        <f t="shared" si="979"/>
        <v>8.2986666666666675</v>
      </c>
      <c r="K12533" t="str">
        <f t="shared" si="980"/>
        <v/>
      </c>
    </row>
    <row r="12534" spans="1:11" x14ac:dyDescent="0.25">
      <c r="A12534" t="s">
        <v>22278</v>
      </c>
      <c r="C12534" t="s">
        <v>2320</v>
      </c>
      <c r="D12534" t="s">
        <v>1117</v>
      </c>
      <c r="E12534">
        <v>1</v>
      </c>
      <c r="F12534">
        <v>1821.44</v>
      </c>
      <c r="G12534" t="str">
        <f t="shared" si="977"/>
        <v>BLUEPRINTADK88309</v>
      </c>
      <c r="H12534" t="str">
        <f t="shared" si="981"/>
        <v>ADK88309</v>
      </c>
      <c r="I12534" t="str">
        <f t="shared" si="978"/>
        <v>KOMPLET LEŽAJA ZADNJEG TOČKA</v>
      </c>
      <c r="J12534">
        <f t="shared" si="979"/>
        <v>15.178666666666667</v>
      </c>
      <c r="K12534" t="str">
        <f t="shared" si="980"/>
        <v/>
      </c>
    </row>
    <row r="12535" spans="1:11" x14ac:dyDescent="0.25">
      <c r="A12535" t="s">
        <v>22279</v>
      </c>
      <c r="C12535" t="s">
        <v>2320</v>
      </c>
      <c r="D12535" t="s">
        <v>1117</v>
      </c>
      <c r="E12535">
        <v>1</v>
      </c>
      <c r="F12535">
        <v>3750.4</v>
      </c>
      <c r="G12535" t="str">
        <f t="shared" si="977"/>
        <v>BLUEPRINTADK88310</v>
      </c>
      <c r="H12535" t="str">
        <f t="shared" si="981"/>
        <v>ADK88310</v>
      </c>
      <c r="I12535" t="str">
        <f t="shared" si="978"/>
        <v>KOMPLET LEŽAJA ZADNJEG TOČKA</v>
      </c>
      <c r="J12535">
        <f t="shared" si="979"/>
        <v>31.253333333333334</v>
      </c>
      <c r="K12535" t="str">
        <f t="shared" si="980"/>
        <v/>
      </c>
    </row>
    <row r="12536" spans="1:11" x14ac:dyDescent="0.25">
      <c r="A12536" t="s">
        <v>22280</v>
      </c>
      <c r="C12536" t="s">
        <v>2320</v>
      </c>
      <c r="D12536" t="s">
        <v>1117</v>
      </c>
      <c r="E12536">
        <v>1</v>
      </c>
      <c r="F12536">
        <v>4203.5200000000004</v>
      </c>
      <c r="G12536" t="str">
        <f t="shared" si="977"/>
        <v>BLUEPRINTADK88311</v>
      </c>
      <c r="H12536" t="str">
        <f t="shared" si="981"/>
        <v>ADK88311</v>
      </c>
      <c r="I12536" t="str">
        <f t="shared" si="978"/>
        <v>KOMPLET LEŽAJA ZADNJEG TOČKA</v>
      </c>
      <c r="J12536">
        <f t="shared" si="979"/>
        <v>35.029333333333334</v>
      </c>
      <c r="K12536" t="str">
        <f t="shared" si="980"/>
        <v/>
      </c>
    </row>
    <row r="12537" spans="1:11" x14ac:dyDescent="0.25">
      <c r="A12537" t="s">
        <v>22281</v>
      </c>
      <c r="C12537" t="s">
        <v>2320</v>
      </c>
      <c r="D12537" t="s">
        <v>1117</v>
      </c>
      <c r="E12537">
        <v>1</v>
      </c>
      <c r="F12537">
        <v>7054.08</v>
      </c>
      <c r="G12537" t="str">
        <f t="shared" si="977"/>
        <v>BLUEPRINTADK88312</v>
      </c>
      <c r="H12537" t="str">
        <f t="shared" si="981"/>
        <v>ADK88312</v>
      </c>
      <c r="I12537" t="str">
        <f t="shared" si="978"/>
        <v>KOMPLET LEŽAJA ZADNJEG TOČKA</v>
      </c>
      <c r="J12537">
        <f t="shared" si="979"/>
        <v>58.783999999999999</v>
      </c>
      <c r="K12537" t="str">
        <f t="shared" si="980"/>
        <v/>
      </c>
    </row>
    <row r="12538" spans="1:11" x14ac:dyDescent="0.25">
      <c r="A12538" t="s">
        <v>22282</v>
      </c>
      <c r="C12538" t="s">
        <v>2320</v>
      </c>
      <c r="D12538" t="s">
        <v>1117</v>
      </c>
      <c r="E12538">
        <v>1</v>
      </c>
      <c r="F12538">
        <v>1616.64</v>
      </c>
      <c r="G12538" t="str">
        <f t="shared" si="977"/>
        <v>BLUEPRINTADK88313</v>
      </c>
      <c r="H12538" t="str">
        <f t="shared" si="981"/>
        <v>ADK88313</v>
      </c>
      <c r="I12538" t="str">
        <f t="shared" si="978"/>
        <v>KOMPLET LEŽAJA ZADNJEG TOČKA</v>
      </c>
      <c r="J12538">
        <f t="shared" si="979"/>
        <v>13.472000000000001</v>
      </c>
      <c r="K12538" t="str">
        <f t="shared" si="980"/>
        <v/>
      </c>
    </row>
    <row r="12539" spans="1:11" x14ac:dyDescent="0.25">
      <c r="A12539" t="s">
        <v>22283</v>
      </c>
      <c r="C12539" t="s">
        <v>2320</v>
      </c>
      <c r="D12539" t="s">
        <v>1117</v>
      </c>
      <c r="E12539">
        <v>1</v>
      </c>
      <c r="F12539">
        <v>4472.32</v>
      </c>
      <c r="G12539" t="str">
        <f t="shared" si="977"/>
        <v>BLUEPRINTADK88315</v>
      </c>
      <c r="H12539" t="str">
        <f t="shared" si="981"/>
        <v>ADK88315</v>
      </c>
      <c r="I12539" t="str">
        <f t="shared" si="978"/>
        <v>KOMPLET LEŽAJA ZADNJEG TOČKA</v>
      </c>
      <c r="J12539">
        <f t="shared" si="979"/>
        <v>37.269333333333329</v>
      </c>
      <c r="K12539" t="str">
        <f t="shared" si="980"/>
        <v/>
      </c>
    </row>
    <row r="12540" spans="1:11" x14ac:dyDescent="0.25">
      <c r="A12540" t="s">
        <v>22284</v>
      </c>
      <c r="C12540" t="s">
        <v>2320</v>
      </c>
      <c r="D12540" t="s">
        <v>1117</v>
      </c>
      <c r="E12540">
        <v>1</v>
      </c>
      <c r="F12540">
        <v>3680</v>
      </c>
      <c r="G12540" t="str">
        <f t="shared" si="977"/>
        <v>BLUEPRINTADK88316</v>
      </c>
      <c r="H12540" t="str">
        <f t="shared" si="981"/>
        <v>ADK88316</v>
      </c>
      <c r="I12540" t="str">
        <f t="shared" si="978"/>
        <v>KOMPLET LEŽAJA ZADNJEG TOČKA</v>
      </c>
      <c r="J12540">
        <f t="shared" si="979"/>
        <v>30.666666666666668</v>
      </c>
      <c r="K12540" t="str">
        <f t="shared" si="980"/>
        <v/>
      </c>
    </row>
    <row r="12541" spans="1:11" x14ac:dyDescent="0.25">
      <c r="A12541" t="s">
        <v>22285</v>
      </c>
      <c r="B12541" s="1" t="s">
        <v>22286</v>
      </c>
      <c r="C12541" t="s">
        <v>2320</v>
      </c>
      <c r="D12541" t="s">
        <v>1117</v>
      </c>
      <c r="E12541">
        <v>1</v>
      </c>
      <c r="F12541">
        <v>9388.7999999999993</v>
      </c>
      <c r="G12541" t="str">
        <f t="shared" si="977"/>
        <v>BLUEPRINTADK88317</v>
      </c>
      <c r="H12541" t="str">
        <f t="shared" si="981"/>
        <v>4340280E10</v>
      </c>
      <c r="I12541" t="str">
        <f t="shared" si="978"/>
        <v>KOMPLET LEŽAJA ZADNJEG TOČKA</v>
      </c>
      <c r="J12541">
        <f t="shared" si="979"/>
        <v>78.239999999999995</v>
      </c>
      <c r="K12541" t="str">
        <f t="shared" si="980"/>
        <v/>
      </c>
    </row>
    <row r="12542" spans="1:11" x14ac:dyDescent="0.25">
      <c r="A12542" t="s">
        <v>22287</v>
      </c>
      <c r="B12542" s="1" t="s">
        <v>22288</v>
      </c>
      <c r="C12542" t="s">
        <v>2320</v>
      </c>
      <c r="D12542" t="s">
        <v>1117</v>
      </c>
      <c r="E12542">
        <v>1</v>
      </c>
      <c r="F12542">
        <v>11055.36</v>
      </c>
      <c r="G12542" t="str">
        <f t="shared" si="977"/>
        <v>BLUEPRINTADK88318</v>
      </c>
      <c r="H12542" t="str">
        <f t="shared" si="981"/>
        <v>4340279J50</v>
      </c>
      <c r="I12542" t="str">
        <f t="shared" si="978"/>
        <v>KOMPLET LEŽAJA ZADNJEG TOČKA</v>
      </c>
      <c r="J12542">
        <f t="shared" si="979"/>
        <v>92.128</v>
      </c>
      <c r="K12542" t="str">
        <f t="shared" si="980"/>
        <v/>
      </c>
    </row>
    <row r="12543" spans="1:11" x14ac:dyDescent="0.25">
      <c r="A12543" t="s">
        <v>22289</v>
      </c>
      <c r="B12543" s="1" t="s">
        <v>22290</v>
      </c>
      <c r="C12543" t="s">
        <v>2320</v>
      </c>
      <c r="D12543" t="s">
        <v>1117</v>
      </c>
      <c r="E12543">
        <v>1</v>
      </c>
      <c r="F12543">
        <v>3389.44</v>
      </c>
      <c r="G12543" t="str">
        <f t="shared" si="977"/>
        <v>BLUEPRINTADK88319</v>
      </c>
      <c r="H12543" t="str">
        <f t="shared" si="981"/>
        <v>4340254G22</v>
      </c>
      <c r="I12543" t="str">
        <f t="shared" si="978"/>
        <v>KOMPLET LEŽAJA ZADNJEG TOČKA</v>
      </c>
      <c r="J12543">
        <f t="shared" si="979"/>
        <v>28.245333333333335</v>
      </c>
      <c r="K12543" t="str">
        <f t="shared" si="980"/>
        <v/>
      </c>
    </row>
    <row r="12544" spans="1:11" x14ac:dyDescent="0.25">
      <c r="A12544" t="s">
        <v>22291</v>
      </c>
      <c r="C12544" t="s">
        <v>2320</v>
      </c>
      <c r="D12544" t="s">
        <v>1117</v>
      </c>
      <c r="E12544">
        <v>1</v>
      </c>
      <c r="F12544">
        <v>8655.36</v>
      </c>
      <c r="G12544" t="str">
        <f t="shared" si="977"/>
        <v>BLUEPRINTADK88320</v>
      </c>
      <c r="H12544" t="str">
        <f t="shared" si="981"/>
        <v>ADK88320</v>
      </c>
      <c r="I12544" t="str">
        <f t="shared" si="978"/>
        <v>KOMPLET LEŽAJA ZADNJEG TOČKA</v>
      </c>
      <c r="J12544">
        <f t="shared" si="979"/>
        <v>72.128</v>
      </c>
      <c r="K12544" t="str">
        <f t="shared" si="980"/>
        <v/>
      </c>
    </row>
    <row r="12545" spans="1:11" x14ac:dyDescent="0.25">
      <c r="A12545" t="s">
        <v>22292</v>
      </c>
      <c r="C12545" t="s">
        <v>2320</v>
      </c>
      <c r="D12545" t="s">
        <v>1117</v>
      </c>
      <c r="E12545">
        <v>1</v>
      </c>
      <c r="F12545">
        <v>3237.12</v>
      </c>
      <c r="G12545" t="str">
        <f t="shared" si="977"/>
        <v>BLUEPRINTADK88321</v>
      </c>
      <c r="H12545" t="str">
        <f t="shared" si="981"/>
        <v>ADK88321</v>
      </c>
      <c r="I12545" t="str">
        <f t="shared" si="978"/>
        <v>KOMPLET LEŽAJA ZADNJEG TOČKA</v>
      </c>
      <c r="J12545">
        <f t="shared" si="979"/>
        <v>26.975999999999999</v>
      </c>
      <c r="K12545" t="str">
        <f t="shared" si="980"/>
        <v/>
      </c>
    </row>
    <row r="12546" spans="1:11" x14ac:dyDescent="0.25">
      <c r="A12546" t="s">
        <v>22293</v>
      </c>
      <c r="C12546" t="s">
        <v>2320</v>
      </c>
      <c r="D12546" t="s">
        <v>9</v>
      </c>
      <c r="E12546">
        <v>1</v>
      </c>
      <c r="F12546">
        <v>1382.4</v>
      </c>
      <c r="G12546" t="str">
        <f t="shared" si="977"/>
        <v>BLUEPRINTADK88322</v>
      </c>
      <c r="H12546" t="str">
        <f t="shared" si="981"/>
        <v>ADK88322</v>
      </c>
      <c r="I12546" t="str">
        <f t="shared" si="978"/>
        <v>KOMPLET LEŽAJA ZADNJEG TOČKA</v>
      </c>
      <c r="J12546">
        <f t="shared" si="979"/>
        <v>11.520000000000001</v>
      </c>
      <c r="K12546" t="str">
        <f t="shared" si="980"/>
        <v/>
      </c>
    </row>
    <row r="12547" spans="1:11" x14ac:dyDescent="0.25">
      <c r="A12547" t="s">
        <v>22294</v>
      </c>
      <c r="B12547" s="1" t="s">
        <v>22295</v>
      </c>
      <c r="C12547" t="s">
        <v>2320</v>
      </c>
      <c r="D12547" t="s">
        <v>1117</v>
      </c>
      <c r="E12547">
        <v>1</v>
      </c>
      <c r="F12547">
        <v>5254.4</v>
      </c>
      <c r="G12547" t="str">
        <f t="shared" ref="G12547:G12610" si="982">"BLUEPRINT"&amp;A12547</f>
        <v>BLUEPRINTADK88323C</v>
      </c>
      <c r="H12547" t="str">
        <f t="shared" si="981"/>
        <v>0915918022</v>
      </c>
      <c r="I12547" t="str">
        <f t="shared" ref="I12547:I12610" si="983">UPPER(C12547)</f>
        <v>KOMPLET LEŽAJA ZADNJEG TOČKA</v>
      </c>
      <c r="J12547">
        <f t="shared" ref="J12547:J12610" si="984">F12547/120</f>
        <v>43.786666666666662</v>
      </c>
      <c r="K12547" t="str">
        <f t="shared" ref="K12547:K12610" si="985">IF(E12547&gt;1,"nesto", "")</f>
        <v/>
      </c>
    </row>
    <row r="12548" spans="1:11" x14ac:dyDescent="0.25">
      <c r="A12548" t="s">
        <v>22296</v>
      </c>
      <c r="B12548" s="1" t="s">
        <v>22297</v>
      </c>
      <c r="C12548" t="s">
        <v>2329</v>
      </c>
      <c r="D12548" t="s">
        <v>9</v>
      </c>
      <c r="E12548">
        <v>1</v>
      </c>
      <c r="F12548">
        <v>4161.28</v>
      </c>
      <c r="G12548" t="str">
        <f t="shared" si="982"/>
        <v>BLUEPRINTADK88324</v>
      </c>
      <c r="H12548" t="str">
        <f t="shared" si="981"/>
        <v>4340279J00</v>
      </c>
      <c r="I12548" t="str">
        <f t="shared" si="983"/>
        <v>KOMPLET LEŽAJA ZADNJEG TOČKA</v>
      </c>
      <c r="J12548">
        <f t="shared" si="984"/>
        <v>34.67733333333333</v>
      </c>
      <c r="K12548" t="str">
        <f t="shared" si="985"/>
        <v/>
      </c>
    </row>
    <row r="12549" spans="1:11" x14ac:dyDescent="0.25">
      <c r="A12549" t="s">
        <v>22298</v>
      </c>
      <c r="C12549" t="s">
        <v>2337</v>
      </c>
      <c r="D12549" t="s">
        <v>1117</v>
      </c>
      <c r="E12549">
        <v>1</v>
      </c>
      <c r="F12549">
        <v>4796.16</v>
      </c>
      <c r="G12549" t="str">
        <f t="shared" si="982"/>
        <v>BLUEPRINTADK88325</v>
      </c>
      <c r="H12549" t="str">
        <f t="shared" si="981"/>
        <v>ADK88325</v>
      </c>
      <c r="I12549" t="str">
        <f t="shared" si="983"/>
        <v>SET LEŽAJA TOČKA</v>
      </c>
      <c r="J12549">
        <f t="shared" si="984"/>
        <v>39.967999999999996</v>
      </c>
      <c r="K12549" t="str">
        <f t="shared" si="985"/>
        <v/>
      </c>
    </row>
    <row r="12550" spans="1:11" x14ac:dyDescent="0.25">
      <c r="A12550" t="s">
        <v>22299</v>
      </c>
      <c r="C12550" t="s">
        <v>2320</v>
      </c>
      <c r="D12550" t="s">
        <v>9</v>
      </c>
      <c r="E12550">
        <v>1</v>
      </c>
      <c r="F12550">
        <v>5236.4799999999996</v>
      </c>
      <c r="G12550" t="str">
        <f t="shared" si="982"/>
        <v>BLUEPRINTADK88326</v>
      </c>
      <c r="H12550" t="str">
        <f t="shared" si="981"/>
        <v>ADK88326</v>
      </c>
      <c r="I12550" t="str">
        <f t="shared" si="983"/>
        <v>KOMPLET LEŽAJA ZADNJEG TOČKA</v>
      </c>
      <c r="J12550">
        <f t="shared" si="984"/>
        <v>43.637333333333331</v>
      </c>
      <c r="K12550" t="str">
        <f t="shared" si="985"/>
        <v/>
      </c>
    </row>
    <row r="12551" spans="1:11" x14ac:dyDescent="0.25">
      <c r="A12551" t="s">
        <v>22300</v>
      </c>
      <c r="B12551" s="1" t="s">
        <v>2336</v>
      </c>
      <c r="C12551" t="s">
        <v>2337</v>
      </c>
      <c r="D12551" t="s">
        <v>1117</v>
      </c>
      <c r="E12551">
        <v>1</v>
      </c>
      <c r="F12551">
        <v>3608.32</v>
      </c>
      <c r="G12551" t="str">
        <f t="shared" si="982"/>
        <v>BLUEPRINTADK88327</v>
      </c>
      <c r="H12551" t="str">
        <f t="shared" si="981"/>
        <v>KITTEDPRODUCT</v>
      </c>
      <c r="I12551" t="str">
        <f t="shared" si="983"/>
        <v>SET LEŽAJA TOČKA</v>
      </c>
      <c r="J12551">
        <f t="shared" si="984"/>
        <v>30.069333333333336</v>
      </c>
      <c r="K12551" t="str">
        <f t="shared" si="985"/>
        <v/>
      </c>
    </row>
    <row r="12552" spans="1:11" x14ac:dyDescent="0.25">
      <c r="A12552" t="s">
        <v>22301</v>
      </c>
      <c r="B12552" s="1" t="s">
        <v>22302</v>
      </c>
      <c r="C12552" t="s">
        <v>2337</v>
      </c>
      <c r="D12552" t="s">
        <v>1117</v>
      </c>
      <c r="E12552">
        <v>1</v>
      </c>
      <c r="F12552">
        <v>11193.6</v>
      </c>
      <c r="G12552" t="str">
        <f t="shared" si="982"/>
        <v>BLUEPRINTADK88328</v>
      </c>
      <c r="H12552" t="str">
        <f t="shared" si="981"/>
        <v>4340280J00</v>
      </c>
      <c r="I12552" t="str">
        <f t="shared" si="983"/>
        <v>SET LEŽAJA TOČKA</v>
      </c>
      <c r="J12552">
        <f t="shared" si="984"/>
        <v>93.28</v>
      </c>
      <c r="K12552" t="str">
        <f t="shared" si="985"/>
        <v/>
      </c>
    </row>
    <row r="12553" spans="1:11" x14ac:dyDescent="0.25">
      <c r="A12553" t="s">
        <v>22303</v>
      </c>
      <c r="B12553" s="1" t="s">
        <v>2336</v>
      </c>
      <c r="C12553" t="s">
        <v>2337</v>
      </c>
      <c r="D12553" t="s">
        <v>1117</v>
      </c>
      <c r="E12553">
        <v>1</v>
      </c>
      <c r="F12553">
        <v>16367.36</v>
      </c>
      <c r="G12553" t="str">
        <f t="shared" si="982"/>
        <v>BLUEPRINTADK88329</v>
      </c>
      <c r="H12553" t="str">
        <f t="shared" si="981"/>
        <v>KITTEDPRODUCT</v>
      </c>
      <c r="I12553" t="str">
        <f t="shared" si="983"/>
        <v>SET LEŽAJA TOČKA</v>
      </c>
      <c r="J12553">
        <f t="shared" si="984"/>
        <v>136.39466666666667</v>
      </c>
      <c r="K12553" t="str">
        <f t="shared" si="985"/>
        <v/>
      </c>
    </row>
    <row r="12554" spans="1:11" x14ac:dyDescent="0.25">
      <c r="A12554" t="s">
        <v>22304</v>
      </c>
      <c r="B12554" s="1" t="s">
        <v>2336</v>
      </c>
      <c r="C12554" t="s">
        <v>2337</v>
      </c>
      <c r="D12554" t="s">
        <v>1117</v>
      </c>
      <c r="E12554">
        <v>1</v>
      </c>
      <c r="F12554">
        <v>10071.040000000001</v>
      </c>
      <c r="G12554" t="str">
        <f t="shared" si="982"/>
        <v>BLUEPRINTADK88332</v>
      </c>
      <c r="H12554" t="str">
        <f t="shared" si="981"/>
        <v>KITTEDPRODUCT</v>
      </c>
      <c r="I12554" t="str">
        <f t="shared" si="983"/>
        <v>SET LEŽAJA TOČKA</v>
      </c>
      <c r="J12554">
        <f t="shared" si="984"/>
        <v>83.925333333333342</v>
      </c>
      <c r="K12554" t="str">
        <f t="shared" si="985"/>
        <v/>
      </c>
    </row>
    <row r="12555" spans="1:11" x14ac:dyDescent="0.25">
      <c r="A12555" t="s">
        <v>22305</v>
      </c>
      <c r="C12555" t="s">
        <v>2337</v>
      </c>
      <c r="D12555" t="s">
        <v>1117</v>
      </c>
      <c r="E12555">
        <v>1</v>
      </c>
      <c r="F12555">
        <v>12759.04</v>
      </c>
      <c r="G12555" t="str">
        <f t="shared" si="982"/>
        <v>BLUEPRINTADK88334</v>
      </c>
      <c r="H12555" t="str">
        <f t="shared" si="981"/>
        <v>ADK88334</v>
      </c>
      <c r="I12555" t="str">
        <f t="shared" si="983"/>
        <v>SET LEŽAJA TOČKA</v>
      </c>
      <c r="J12555">
        <f t="shared" si="984"/>
        <v>106.32533333333335</v>
      </c>
      <c r="K12555" t="str">
        <f t="shared" si="985"/>
        <v/>
      </c>
    </row>
    <row r="12556" spans="1:11" x14ac:dyDescent="0.25">
      <c r="A12556" t="s">
        <v>22306</v>
      </c>
      <c r="B12556" s="1" t="s">
        <v>22307</v>
      </c>
      <c r="C12556" t="s">
        <v>2329</v>
      </c>
      <c r="D12556" t="s">
        <v>9</v>
      </c>
      <c r="E12556">
        <v>1</v>
      </c>
      <c r="F12556">
        <v>5690.88</v>
      </c>
      <c r="G12556" t="str">
        <f t="shared" si="982"/>
        <v>BLUEPRINTADK88335</v>
      </c>
      <c r="H12556" t="str">
        <f t="shared" si="981"/>
        <v>4340271L50</v>
      </c>
      <c r="I12556" t="str">
        <f t="shared" si="983"/>
        <v>KOMPLET LEŽAJA ZADNJEG TOČKA</v>
      </c>
      <c r="J12556">
        <f t="shared" si="984"/>
        <v>47.423999999999999</v>
      </c>
      <c r="K12556" t="str">
        <f t="shared" si="985"/>
        <v/>
      </c>
    </row>
    <row r="12557" spans="1:11" x14ac:dyDescent="0.25">
      <c r="A12557" t="s">
        <v>22308</v>
      </c>
      <c r="B12557" s="1" t="s">
        <v>22309</v>
      </c>
      <c r="C12557" t="s">
        <v>2329</v>
      </c>
      <c r="D12557" t="s">
        <v>9</v>
      </c>
      <c r="E12557">
        <v>1</v>
      </c>
      <c r="F12557">
        <v>6659.84</v>
      </c>
      <c r="G12557" t="str">
        <f t="shared" si="982"/>
        <v>BLUEPRINTADK88336</v>
      </c>
      <c r="H12557" t="str">
        <f t="shared" si="981"/>
        <v>4340271L00</v>
      </c>
      <c r="I12557" t="str">
        <f t="shared" si="983"/>
        <v>KOMPLET LEŽAJA ZADNJEG TOČKA</v>
      </c>
      <c r="J12557">
        <f t="shared" si="984"/>
        <v>55.498666666666665</v>
      </c>
      <c r="K12557" t="str">
        <f t="shared" si="985"/>
        <v/>
      </c>
    </row>
    <row r="12558" spans="1:11" x14ac:dyDescent="0.25">
      <c r="A12558" t="s">
        <v>22310</v>
      </c>
      <c r="B12558" s="1" t="s">
        <v>22311</v>
      </c>
      <c r="C12558" t="s">
        <v>2337</v>
      </c>
      <c r="D12558" t="s">
        <v>1117</v>
      </c>
      <c r="E12558">
        <v>1</v>
      </c>
      <c r="F12558">
        <v>4912.6400000000003</v>
      </c>
      <c r="G12558" t="str">
        <f t="shared" si="982"/>
        <v>BLUEPRINTADK88341</v>
      </c>
      <c r="H12558" t="str">
        <f t="shared" si="981"/>
        <v>4340279J02</v>
      </c>
      <c r="I12558" t="str">
        <f t="shared" si="983"/>
        <v>SET LEŽAJA TOČKA</v>
      </c>
      <c r="J12558">
        <f t="shared" si="984"/>
        <v>40.93866666666667</v>
      </c>
      <c r="K12558" t="str">
        <f t="shared" si="985"/>
        <v/>
      </c>
    </row>
    <row r="12559" spans="1:11" x14ac:dyDescent="0.25">
      <c r="A12559" t="s">
        <v>22312</v>
      </c>
      <c r="B12559" s="1" t="s">
        <v>22313</v>
      </c>
      <c r="C12559" t="s">
        <v>2359</v>
      </c>
      <c r="D12559" t="s">
        <v>9</v>
      </c>
      <c r="E12559">
        <v>1</v>
      </c>
      <c r="F12559">
        <v>483.84</v>
      </c>
      <c r="G12559" t="str">
        <f t="shared" si="982"/>
        <v>BLUEPRINTADK88501</v>
      </c>
      <c r="H12559" t="str">
        <f t="shared" si="981"/>
        <v>4242060A00</v>
      </c>
      <c r="I12559" t="str">
        <f t="shared" si="983"/>
        <v>VEZA STABILIZATORA</v>
      </c>
      <c r="J12559">
        <f t="shared" si="984"/>
        <v>4.032</v>
      </c>
      <c r="K12559" t="str">
        <f t="shared" si="985"/>
        <v/>
      </c>
    </row>
    <row r="12560" spans="1:11" x14ac:dyDescent="0.25">
      <c r="A12560" t="s">
        <v>22314</v>
      </c>
      <c r="B12560" s="1" t="s">
        <v>22315</v>
      </c>
      <c r="C12560" t="s">
        <v>2359</v>
      </c>
      <c r="D12560" t="s">
        <v>9</v>
      </c>
      <c r="E12560">
        <v>1</v>
      </c>
      <c r="F12560">
        <v>628.48</v>
      </c>
      <c r="G12560" t="str">
        <f t="shared" si="982"/>
        <v>BLUEPRINTADK88502</v>
      </c>
      <c r="H12560" t="str">
        <f t="shared" si="981"/>
        <v>4663060B01</v>
      </c>
      <c r="I12560" t="str">
        <f t="shared" si="983"/>
        <v>VEZA STABILIZATORA</v>
      </c>
      <c r="J12560">
        <f t="shared" si="984"/>
        <v>5.2373333333333338</v>
      </c>
      <c r="K12560" t="str">
        <f t="shared" si="985"/>
        <v/>
      </c>
    </row>
    <row r="12561" spans="1:11" x14ac:dyDescent="0.25">
      <c r="A12561" t="s">
        <v>22316</v>
      </c>
      <c r="B12561" s="1" t="s">
        <v>22317</v>
      </c>
      <c r="C12561" t="s">
        <v>2359</v>
      </c>
      <c r="D12561" t="s">
        <v>9</v>
      </c>
      <c r="E12561">
        <v>1</v>
      </c>
      <c r="F12561">
        <v>723.2</v>
      </c>
      <c r="G12561" t="str">
        <f t="shared" si="982"/>
        <v>BLUEPRINTADK88503</v>
      </c>
      <c r="H12561" t="str">
        <f t="shared" si="981"/>
        <v>4663080F00</v>
      </c>
      <c r="I12561" t="str">
        <f t="shared" si="983"/>
        <v>VEZA STABILIZATORA</v>
      </c>
      <c r="J12561">
        <f t="shared" si="984"/>
        <v>6.0266666666666673</v>
      </c>
      <c r="K12561" t="str">
        <f t="shared" si="985"/>
        <v/>
      </c>
    </row>
    <row r="12562" spans="1:11" x14ac:dyDescent="0.25">
      <c r="A12562" t="s">
        <v>22318</v>
      </c>
      <c r="B12562" s="1" t="s">
        <v>22319</v>
      </c>
      <c r="C12562" t="s">
        <v>2359</v>
      </c>
      <c r="D12562" t="s">
        <v>9</v>
      </c>
      <c r="E12562">
        <v>1</v>
      </c>
      <c r="F12562">
        <v>723.2</v>
      </c>
      <c r="G12562" t="str">
        <f t="shared" si="982"/>
        <v>BLUEPRINTADK88504</v>
      </c>
      <c r="H12562" t="str">
        <f t="shared" si="981"/>
        <v>4664080F00</v>
      </c>
      <c r="I12562" t="str">
        <f t="shared" si="983"/>
        <v>VEZA STABILIZATORA</v>
      </c>
      <c r="J12562">
        <f t="shared" si="984"/>
        <v>6.0266666666666673</v>
      </c>
      <c r="K12562" t="str">
        <f t="shared" si="985"/>
        <v/>
      </c>
    </row>
    <row r="12563" spans="1:11" x14ac:dyDescent="0.25">
      <c r="A12563" t="s">
        <v>22320</v>
      </c>
      <c r="B12563" s="1" t="s">
        <v>22321</v>
      </c>
      <c r="C12563" t="s">
        <v>2359</v>
      </c>
      <c r="D12563" t="s">
        <v>9</v>
      </c>
      <c r="E12563">
        <v>1</v>
      </c>
      <c r="F12563">
        <v>837.12</v>
      </c>
      <c r="G12563" t="str">
        <f t="shared" si="982"/>
        <v>BLUEPRINTADK88507</v>
      </c>
      <c r="H12563" t="str">
        <f t="shared" si="981"/>
        <v>4663059J00</v>
      </c>
      <c r="I12563" t="str">
        <f t="shared" si="983"/>
        <v>VEZA STABILIZATORA</v>
      </c>
      <c r="J12563">
        <f t="shared" si="984"/>
        <v>6.976</v>
      </c>
      <c r="K12563" t="str">
        <f t="shared" si="985"/>
        <v/>
      </c>
    </row>
    <row r="12564" spans="1:11" x14ac:dyDescent="0.25">
      <c r="A12564" t="s">
        <v>22322</v>
      </c>
      <c r="B12564" s="1" t="s">
        <v>22323</v>
      </c>
      <c r="C12564" t="s">
        <v>2359</v>
      </c>
      <c r="D12564" t="s">
        <v>9</v>
      </c>
      <c r="E12564">
        <v>1</v>
      </c>
      <c r="F12564">
        <v>880.64</v>
      </c>
      <c r="G12564" t="str">
        <f t="shared" si="982"/>
        <v>BLUEPRINTADK88508</v>
      </c>
      <c r="H12564" t="str">
        <f t="shared" si="981"/>
        <v>4242059J00</v>
      </c>
      <c r="I12564" t="str">
        <f t="shared" si="983"/>
        <v>VEZA STABILIZATORA</v>
      </c>
      <c r="J12564">
        <f t="shared" si="984"/>
        <v>7.3386666666666667</v>
      </c>
      <c r="K12564" t="str">
        <f t="shared" si="985"/>
        <v/>
      </c>
    </row>
    <row r="12565" spans="1:11" x14ac:dyDescent="0.25">
      <c r="A12565" t="s">
        <v>22324</v>
      </c>
      <c r="B12565" s="1" t="s">
        <v>22325</v>
      </c>
      <c r="C12565" t="s">
        <v>2359</v>
      </c>
      <c r="D12565" t="s">
        <v>9</v>
      </c>
      <c r="E12565">
        <v>1</v>
      </c>
      <c r="F12565">
        <v>779.52</v>
      </c>
      <c r="G12565" t="str">
        <f t="shared" si="982"/>
        <v>BLUEPRINTADK88509</v>
      </c>
      <c r="H12565" t="str">
        <f t="shared" si="981"/>
        <v>4242062J00</v>
      </c>
      <c r="I12565" t="str">
        <f t="shared" si="983"/>
        <v>VEZA STABILIZATORA</v>
      </c>
      <c r="J12565">
        <f t="shared" si="984"/>
        <v>6.4959999999999996</v>
      </c>
      <c r="K12565" t="str">
        <f t="shared" si="985"/>
        <v/>
      </c>
    </row>
    <row r="12566" spans="1:11" x14ac:dyDescent="0.25">
      <c r="A12566" t="s">
        <v>22326</v>
      </c>
      <c r="B12566" s="1" t="s">
        <v>22327</v>
      </c>
      <c r="C12566" t="s">
        <v>2359</v>
      </c>
      <c r="D12566" t="s">
        <v>9</v>
      </c>
      <c r="E12566">
        <v>1</v>
      </c>
      <c r="F12566">
        <v>760.32</v>
      </c>
      <c r="G12566" t="str">
        <f t="shared" si="982"/>
        <v>BLUEPRINTADK88510</v>
      </c>
      <c r="H12566" t="str">
        <f t="shared" si="981"/>
        <v>4242080J00</v>
      </c>
      <c r="I12566" t="str">
        <f t="shared" si="983"/>
        <v>VEZA STABILIZATORA</v>
      </c>
      <c r="J12566">
        <f t="shared" si="984"/>
        <v>6.3360000000000003</v>
      </c>
      <c r="K12566" t="str">
        <f t="shared" si="985"/>
        <v/>
      </c>
    </row>
    <row r="12567" spans="1:11" x14ac:dyDescent="0.25">
      <c r="A12567" t="s">
        <v>22328</v>
      </c>
      <c r="B12567" s="1" t="s">
        <v>22329</v>
      </c>
      <c r="C12567" t="s">
        <v>2359</v>
      </c>
      <c r="D12567" t="s">
        <v>9</v>
      </c>
      <c r="E12567">
        <v>1</v>
      </c>
      <c r="F12567">
        <v>753.92</v>
      </c>
      <c r="G12567" t="str">
        <f t="shared" si="982"/>
        <v>BLUEPRINTADK88511</v>
      </c>
      <c r="H12567" t="str">
        <f t="shared" si="981"/>
        <v>4242065J00</v>
      </c>
      <c r="I12567" t="str">
        <f t="shared" si="983"/>
        <v>VEZA STABILIZATORA</v>
      </c>
      <c r="J12567">
        <f t="shared" si="984"/>
        <v>6.2826666666666666</v>
      </c>
      <c r="K12567" t="str">
        <f t="shared" si="985"/>
        <v/>
      </c>
    </row>
    <row r="12568" spans="1:11" x14ac:dyDescent="0.25">
      <c r="A12568" t="s">
        <v>22330</v>
      </c>
      <c r="C12568" t="s">
        <v>2359</v>
      </c>
      <c r="D12568" t="s">
        <v>9</v>
      </c>
      <c r="E12568">
        <v>1</v>
      </c>
      <c r="F12568">
        <v>678.4</v>
      </c>
      <c r="G12568" t="str">
        <f t="shared" si="982"/>
        <v>BLUEPRINTADK88512</v>
      </c>
      <c r="H12568" t="str">
        <f t="shared" si="981"/>
        <v>ADK88512</v>
      </c>
      <c r="I12568" t="str">
        <f t="shared" si="983"/>
        <v>VEZA STABILIZATORA</v>
      </c>
      <c r="J12568">
        <f t="shared" si="984"/>
        <v>5.6533333333333333</v>
      </c>
      <c r="K12568" t="str">
        <f t="shared" si="985"/>
        <v/>
      </c>
    </row>
    <row r="12569" spans="1:11" x14ac:dyDescent="0.25">
      <c r="A12569" t="s">
        <v>22331</v>
      </c>
      <c r="B12569" s="1" t="s">
        <v>22332</v>
      </c>
      <c r="C12569" t="s">
        <v>2359</v>
      </c>
      <c r="D12569" t="s">
        <v>9</v>
      </c>
      <c r="E12569">
        <v>1</v>
      </c>
      <c r="F12569">
        <v>1556.48</v>
      </c>
      <c r="G12569" t="str">
        <f t="shared" si="982"/>
        <v>BLUEPRINTADK88513</v>
      </c>
      <c r="H12569" t="str">
        <f t="shared" si="981"/>
        <v>42420M68K00</v>
      </c>
      <c r="I12569" t="str">
        <f t="shared" si="983"/>
        <v>VEZA STABILIZATORA</v>
      </c>
      <c r="J12569">
        <f t="shared" si="984"/>
        <v>12.970666666666666</v>
      </c>
      <c r="K12569" t="str">
        <f t="shared" si="985"/>
        <v/>
      </c>
    </row>
    <row r="12570" spans="1:11" x14ac:dyDescent="0.25">
      <c r="A12570" t="s">
        <v>22333</v>
      </c>
      <c r="B12570" s="1" t="s">
        <v>22334</v>
      </c>
      <c r="C12570" t="s">
        <v>2359</v>
      </c>
      <c r="D12570" t="s">
        <v>9</v>
      </c>
      <c r="E12570">
        <v>1</v>
      </c>
      <c r="F12570">
        <v>89.6</v>
      </c>
      <c r="G12570" t="str">
        <f t="shared" si="982"/>
        <v>BLUEPRINTADK88514</v>
      </c>
      <c r="H12570" t="str">
        <f t="shared" si="981"/>
        <v>4245176G00</v>
      </c>
      <c r="I12570" t="str">
        <f t="shared" si="983"/>
        <v>VEZA STABILIZATORA</v>
      </c>
      <c r="J12570">
        <f t="shared" si="984"/>
        <v>0.74666666666666659</v>
      </c>
      <c r="K12570" t="str">
        <f t="shared" si="985"/>
        <v/>
      </c>
    </row>
    <row r="12571" spans="1:11" x14ac:dyDescent="0.25">
      <c r="A12571" t="s">
        <v>22335</v>
      </c>
      <c r="B12571" s="1" t="s">
        <v>22336</v>
      </c>
      <c r="C12571" t="s">
        <v>2440</v>
      </c>
      <c r="D12571" t="s">
        <v>9</v>
      </c>
      <c r="E12571">
        <v>1</v>
      </c>
      <c r="F12571">
        <v>1968.64</v>
      </c>
      <c r="G12571" t="str">
        <f t="shared" si="982"/>
        <v>BLUEPRINTADK88601</v>
      </c>
      <c r="H12571" t="str">
        <f t="shared" si="981"/>
        <v>4520085002</v>
      </c>
      <c r="I12571" t="str">
        <f t="shared" si="983"/>
        <v>RAME</v>
      </c>
      <c r="J12571">
        <f t="shared" si="984"/>
        <v>16.405333333333335</v>
      </c>
      <c r="K12571" t="str">
        <f t="shared" si="985"/>
        <v/>
      </c>
    </row>
    <row r="12572" spans="1:11" x14ac:dyDescent="0.25">
      <c r="A12572" t="s">
        <v>22337</v>
      </c>
      <c r="B12572" s="1" t="s">
        <v>22338</v>
      </c>
      <c r="C12572" t="s">
        <v>2440</v>
      </c>
      <c r="D12572" t="s">
        <v>9</v>
      </c>
      <c r="E12572">
        <v>1</v>
      </c>
      <c r="F12572">
        <v>2009.6</v>
      </c>
      <c r="G12572" t="str">
        <f t="shared" si="982"/>
        <v>BLUEPRINTADK88603</v>
      </c>
      <c r="H12572" t="str">
        <f t="shared" si="981"/>
        <v>4520084000</v>
      </c>
      <c r="I12572" t="str">
        <f t="shared" si="983"/>
        <v>RAME</v>
      </c>
      <c r="J12572">
        <f t="shared" si="984"/>
        <v>16.746666666666666</v>
      </c>
      <c r="K12572" t="str">
        <f t="shared" si="985"/>
        <v/>
      </c>
    </row>
    <row r="12573" spans="1:11" x14ac:dyDescent="0.25">
      <c r="A12573" t="s">
        <v>22339</v>
      </c>
      <c r="B12573" s="1" t="s">
        <v>22340</v>
      </c>
      <c r="C12573" t="s">
        <v>2428</v>
      </c>
      <c r="D12573" t="s">
        <v>9</v>
      </c>
      <c r="E12573">
        <v>1</v>
      </c>
      <c r="F12573">
        <v>916.48</v>
      </c>
      <c r="G12573" t="str">
        <f t="shared" si="982"/>
        <v>BLUEPRINTADK88604</v>
      </c>
      <c r="H12573" t="str">
        <f t="shared" si="981"/>
        <v>KIT1531</v>
      </c>
      <c r="I12573" t="str">
        <f t="shared" si="983"/>
        <v>KUGLA</v>
      </c>
      <c r="J12573">
        <f t="shared" si="984"/>
        <v>7.6373333333333333</v>
      </c>
      <c r="K12573" t="str">
        <f t="shared" si="985"/>
        <v/>
      </c>
    </row>
    <row r="12574" spans="1:11" x14ac:dyDescent="0.25">
      <c r="A12574" t="s">
        <v>22341</v>
      </c>
      <c r="B12574" s="1" t="s">
        <v>22342</v>
      </c>
      <c r="C12574" t="s">
        <v>2440</v>
      </c>
      <c r="D12574" t="s">
        <v>9</v>
      </c>
      <c r="E12574">
        <v>1</v>
      </c>
      <c r="F12574">
        <v>3120.64</v>
      </c>
      <c r="G12574" t="str">
        <f t="shared" si="982"/>
        <v>BLUEPRINTADK88608</v>
      </c>
      <c r="H12574" t="str">
        <f t="shared" si="981"/>
        <v>4520260E01</v>
      </c>
      <c r="I12574" t="str">
        <f t="shared" si="983"/>
        <v>RAME</v>
      </c>
      <c r="J12574">
        <f t="shared" si="984"/>
        <v>26.005333333333333</v>
      </c>
      <c r="K12574" t="str">
        <f t="shared" si="985"/>
        <v/>
      </c>
    </row>
    <row r="12575" spans="1:11" x14ac:dyDescent="0.25">
      <c r="A12575" t="s">
        <v>22343</v>
      </c>
      <c r="B12575" s="1" t="s">
        <v>22344</v>
      </c>
      <c r="C12575" t="s">
        <v>2440</v>
      </c>
      <c r="D12575" t="s">
        <v>9</v>
      </c>
      <c r="E12575">
        <v>1</v>
      </c>
      <c r="F12575">
        <v>3120.64</v>
      </c>
      <c r="G12575" t="str">
        <f t="shared" si="982"/>
        <v>BLUEPRINTADK88609</v>
      </c>
      <c r="H12575" t="str">
        <f t="shared" si="981"/>
        <v>4520160E01</v>
      </c>
      <c r="I12575" t="str">
        <f t="shared" si="983"/>
        <v>RAME</v>
      </c>
      <c r="J12575">
        <f t="shared" si="984"/>
        <v>26.005333333333333</v>
      </c>
      <c r="K12575" t="str">
        <f t="shared" si="985"/>
        <v/>
      </c>
    </row>
    <row r="12576" spans="1:11" x14ac:dyDescent="0.25">
      <c r="A12576" t="s">
        <v>22345</v>
      </c>
      <c r="B12576" s="1" t="s">
        <v>22346</v>
      </c>
      <c r="C12576" t="s">
        <v>2440</v>
      </c>
      <c r="D12576" t="s">
        <v>9</v>
      </c>
      <c r="E12576">
        <v>1</v>
      </c>
      <c r="F12576">
        <v>2996.48</v>
      </c>
      <c r="G12576" t="str">
        <f t="shared" si="982"/>
        <v>BLUEPRINTADK88610</v>
      </c>
      <c r="H12576" t="str">
        <f t="shared" si="981"/>
        <v>4520163G01</v>
      </c>
      <c r="I12576" t="str">
        <f t="shared" si="983"/>
        <v>RAME</v>
      </c>
      <c r="J12576">
        <f t="shared" si="984"/>
        <v>24.970666666666666</v>
      </c>
      <c r="K12576" t="str">
        <f t="shared" si="985"/>
        <v/>
      </c>
    </row>
    <row r="12577" spans="1:11" x14ac:dyDescent="0.25">
      <c r="A12577" t="s">
        <v>22347</v>
      </c>
      <c r="B12577" s="1" t="s">
        <v>22348</v>
      </c>
      <c r="C12577" t="s">
        <v>2440</v>
      </c>
      <c r="D12577" t="s">
        <v>9</v>
      </c>
      <c r="E12577">
        <v>1</v>
      </c>
      <c r="F12577">
        <v>2996.48</v>
      </c>
      <c r="G12577" t="str">
        <f t="shared" si="982"/>
        <v>BLUEPRINTADK88611</v>
      </c>
      <c r="H12577" t="str">
        <f t="shared" si="981"/>
        <v>4520263G01</v>
      </c>
      <c r="I12577" t="str">
        <f t="shared" si="983"/>
        <v>RAME</v>
      </c>
      <c r="J12577">
        <f t="shared" si="984"/>
        <v>24.970666666666666</v>
      </c>
      <c r="K12577" t="str">
        <f t="shared" si="985"/>
        <v/>
      </c>
    </row>
    <row r="12578" spans="1:11" x14ac:dyDescent="0.25">
      <c r="A12578" t="s">
        <v>22349</v>
      </c>
      <c r="B12578" s="1" t="s">
        <v>22350</v>
      </c>
      <c r="C12578" t="s">
        <v>2440</v>
      </c>
      <c r="D12578" t="s">
        <v>9</v>
      </c>
      <c r="E12578">
        <v>1</v>
      </c>
      <c r="F12578">
        <v>2073.6</v>
      </c>
      <c r="G12578" t="str">
        <f t="shared" si="982"/>
        <v>BLUEPRINTADK88612</v>
      </c>
      <c r="H12578" t="str">
        <f t="shared" si="981"/>
        <v>4520177A10</v>
      </c>
      <c r="I12578" t="str">
        <f t="shared" si="983"/>
        <v>RAME</v>
      </c>
      <c r="J12578">
        <f t="shared" si="984"/>
        <v>17.279999999999998</v>
      </c>
      <c r="K12578" t="str">
        <f t="shared" si="985"/>
        <v/>
      </c>
    </row>
    <row r="12579" spans="1:11" x14ac:dyDescent="0.25">
      <c r="A12579" t="s">
        <v>22351</v>
      </c>
      <c r="B12579" s="1" t="s">
        <v>22352</v>
      </c>
      <c r="C12579" t="s">
        <v>2440</v>
      </c>
      <c r="D12579" t="s">
        <v>9</v>
      </c>
      <c r="E12579">
        <v>1</v>
      </c>
      <c r="F12579">
        <v>2073.6</v>
      </c>
      <c r="G12579" t="str">
        <f t="shared" si="982"/>
        <v>BLUEPRINTADK88613</v>
      </c>
      <c r="H12579" t="str">
        <f t="shared" si="981"/>
        <v>4520277A10</v>
      </c>
      <c r="I12579" t="str">
        <f t="shared" si="983"/>
        <v>RAME</v>
      </c>
      <c r="J12579">
        <f t="shared" si="984"/>
        <v>17.279999999999998</v>
      </c>
      <c r="K12579" t="str">
        <f t="shared" si="985"/>
        <v/>
      </c>
    </row>
    <row r="12580" spans="1:11" x14ac:dyDescent="0.25">
      <c r="A12580" t="s">
        <v>22353</v>
      </c>
      <c r="B12580" s="1" t="s">
        <v>22354</v>
      </c>
      <c r="C12580" t="s">
        <v>2440</v>
      </c>
      <c r="D12580" t="s">
        <v>9</v>
      </c>
      <c r="E12580">
        <v>1</v>
      </c>
      <c r="F12580">
        <v>6414.08</v>
      </c>
      <c r="G12580" t="str">
        <f t="shared" si="982"/>
        <v>BLUEPRINTADK88615</v>
      </c>
      <c r="H12580" t="str">
        <f t="shared" si="981"/>
        <v>4520254G01</v>
      </c>
      <c r="I12580" t="str">
        <f t="shared" si="983"/>
        <v>RAME</v>
      </c>
      <c r="J12580">
        <f t="shared" si="984"/>
        <v>53.450666666666663</v>
      </c>
      <c r="K12580" t="str">
        <f t="shared" si="985"/>
        <v/>
      </c>
    </row>
    <row r="12581" spans="1:11" x14ac:dyDescent="0.25">
      <c r="A12581" t="s">
        <v>22355</v>
      </c>
      <c r="B12581" s="1" t="s">
        <v>22356</v>
      </c>
      <c r="C12581" t="s">
        <v>2440</v>
      </c>
      <c r="D12581" t="s">
        <v>9</v>
      </c>
      <c r="E12581">
        <v>1</v>
      </c>
      <c r="F12581">
        <v>6414.08</v>
      </c>
      <c r="G12581" t="str">
        <f t="shared" si="982"/>
        <v>BLUEPRINTADK88616</v>
      </c>
      <c r="H12581" t="str">
        <f t="shared" si="981"/>
        <v>4520154G01</v>
      </c>
      <c r="I12581" t="str">
        <f t="shared" si="983"/>
        <v>RAME</v>
      </c>
      <c r="J12581">
        <f t="shared" si="984"/>
        <v>53.450666666666663</v>
      </c>
      <c r="K12581" t="str">
        <f t="shared" si="985"/>
        <v/>
      </c>
    </row>
    <row r="12582" spans="1:11" x14ac:dyDescent="0.25">
      <c r="A12582" t="s">
        <v>22357</v>
      </c>
      <c r="B12582" s="1" t="s">
        <v>22358</v>
      </c>
      <c r="C12582" t="s">
        <v>2440</v>
      </c>
      <c r="D12582" t="s">
        <v>9</v>
      </c>
      <c r="E12582">
        <v>1</v>
      </c>
      <c r="F12582">
        <v>31704.32</v>
      </c>
      <c r="G12582" t="str">
        <f t="shared" si="982"/>
        <v>BLUEPRINTADK88617C</v>
      </c>
      <c r="H12582" t="str">
        <f t="shared" si="981"/>
        <v>4520081A10</v>
      </c>
      <c r="I12582" t="str">
        <f t="shared" si="983"/>
        <v>RAME</v>
      </c>
      <c r="J12582">
        <f t="shared" si="984"/>
        <v>264.20266666666669</v>
      </c>
      <c r="K12582" t="str">
        <f t="shared" si="985"/>
        <v/>
      </c>
    </row>
    <row r="12583" spans="1:11" x14ac:dyDescent="0.25">
      <c r="A12583" t="s">
        <v>22359</v>
      </c>
      <c r="B12583" s="1" t="s">
        <v>22360</v>
      </c>
      <c r="C12583" t="s">
        <v>2440</v>
      </c>
      <c r="D12583" t="s">
        <v>9</v>
      </c>
      <c r="E12583">
        <v>1</v>
      </c>
      <c r="F12583">
        <v>3427.84</v>
      </c>
      <c r="G12583" t="str">
        <f t="shared" si="982"/>
        <v>BLUEPRINTADK88619</v>
      </c>
      <c r="H12583" t="str">
        <f t="shared" si="981"/>
        <v>4520262J00</v>
      </c>
      <c r="I12583" t="str">
        <f t="shared" si="983"/>
        <v>RAME</v>
      </c>
      <c r="J12583">
        <f t="shared" si="984"/>
        <v>28.565333333333335</v>
      </c>
      <c r="K12583" t="str">
        <f t="shared" si="985"/>
        <v/>
      </c>
    </row>
    <row r="12584" spans="1:11" x14ac:dyDescent="0.25">
      <c r="A12584" t="s">
        <v>22361</v>
      </c>
      <c r="B12584" s="1" t="s">
        <v>22362</v>
      </c>
      <c r="C12584" t="s">
        <v>14108</v>
      </c>
      <c r="D12584" t="s">
        <v>9</v>
      </c>
      <c r="E12584">
        <v>1</v>
      </c>
      <c r="F12584">
        <v>3427.84</v>
      </c>
      <c r="G12584" t="str">
        <f t="shared" si="982"/>
        <v>BLUEPRINTADK88620</v>
      </c>
      <c r="H12584" t="str">
        <f t="shared" si="981"/>
        <v>4520162J00</v>
      </c>
      <c r="I12584" t="str">
        <f t="shared" si="983"/>
        <v>RAME DONJE</v>
      </c>
      <c r="J12584">
        <f t="shared" si="984"/>
        <v>28.565333333333335</v>
      </c>
      <c r="K12584" t="str">
        <f t="shared" si="985"/>
        <v/>
      </c>
    </row>
    <row r="12585" spans="1:11" x14ac:dyDescent="0.25">
      <c r="A12585" t="s">
        <v>22363</v>
      </c>
      <c r="B12585" s="1" t="s">
        <v>22364</v>
      </c>
      <c r="C12585" t="s">
        <v>2440</v>
      </c>
      <c r="D12585" t="s">
        <v>9</v>
      </c>
      <c r="E12585">
        <v>1</v>
      </c>
      <c r="F12585">
        <v>2688</v>
      </c>
      <c r="G12585" t="str">
        <f t="shared" si="982"/>
        <v>BLUEPRINTADK88621</v>
      </c>
      <c r="H12585" t="str">
        <f t="shared" si="981"/>
        <v>4520084E00</v>
      </c>
      <c r="I12585" t="str">
        <f t="shared" si="983"/>
        <v>RAME</v>
      </c>
      <c r="J12585">
        <f t="shared" si="984"/>
        <v>22.4</v>
      </c>
      <c r="K12585" t="str">
        <f t="shared" si="985"/>
        <v/>
      </c>
    </row>
    <row r="12586" spans="1:11" x14ac:dyDescent="0.25">
      <c r="A12586" t="s">
        <v>22365</v>
      </c>
      <c r="B12586" s="1" t="s">
        <v>22366</v>
      </c>
      <c r="C12586" t="s">
        <v>2440</v>
      </c>
      <c r="D12586" t="s">
        <v>9</v>
      </c>
      <c r="E12586">
        <v>1</v>
      </c>
      <c r="F12586">
        <v>4858.88</v>
      </c>
      <c r="G12586" t="str">
        <f t="shared" si="982"/>
        <v>BLUEPRINTADK88622</v>
      </c>
      <c r="H12586" t="str">
        <f t="shared" si="981"/>
        <v>4520075F20</v>
      </c>
      <c r="I12586" t="str">
        <f t="shared" si="983"/>
        <v>RAME</v>
      </c>
      <c r="J12586">
        <f t="shared" si="984"/>
        <v>40.490666666666669</v>
      </c>
      <c r="K12586" t="str">
        <f t="shared" si="985"/>
        <v/>
      </c>
    </row>
    <row r="12587" spans="1:11" x14ac:dyDescent="0.25">
      <c r="A12587" t="s">
        <v>22367</v>
      </c>
      <c r="B12587" s="1" t="s">
        <v>22368</v>
      </c>
      <c r="C12587" t="s">
        <v>2440</v>
      </c>
      <c r="D12587" t="s">
        <v>9</v>
      </c>
      <c r="E12587">
        <v>1</v>
      </c>
      <c r="F12587">
        <v>18159.36</v>
      </c>
      <c r="G12587" t="str">
        <f t="shared" si="982"/>
        <v>BLUEPRINTADK88628</v>
      </c>
      <c r="H12587" t="str">
        <f t="shared" si="981"/>
        <v>4520159J00</v>
      </c>
      <c r="I12587" t="str">
        <f t="shared" si="983"/>
        <v>RAME</v>
      </c>
      <c r="J12587">
        <f t="shared" si="984"/>
        <v>151.328</v>
      </c>
      <c r="K12587" t="str">
        <f t="shared" si="985"/>
        <v/>
      </c>
    </row>
    <row r="12588" spans="1:11" x14ac:dyDescent="0.25">
      <c r="A12588" t="s">
        <v>22369</v>
      </c>
      <c r="B12588" s="1" t="s">
        <v>22370</v>
      </c>
      <c r="C12588" t="s">
        <v>2440</v>
      </c>
      <c r="D12588" t="s">
        <v>9</v>
      </c>
      <c r="E12588">
        <v>1</v>
      </c>
      <c r="F12588">
        <v>16931.84</v>
      </c>
      <c r="G12588" t="str">
        <f t="shared" si="982"/>
        <v>BLUEPRINTADK88629</v>
      </c>
      <c r="H12588" t="str">
        <f t="shared" si="981"/>
        <v>4520259J00</v>
      </c>
      <c r="I12588" t="str">
        <f t="shared" si="983"/>
        <v>RAME</v>
      </c>
      <c r="J12588">
        <f t="shared" si="984"/>
        <v>141.09866666666667</v>
      </c>
      <c r="K12588" t="str">
        <f t="shared" si="985"/>
        <v/>
      </c>
    </row>
    <row r="12589" spans="1:11" x14ac:dyDescent="0.25">
      <c r="A12589" t="s">
        <v>22371</v>
      </c>
      <c r="B12589" s="1" t="s">
        <v>22372</v>
      </c>
      <c r="C12589" t="s">
        <v>2440</v>
      </c>
      <c r="D12589" t="s">
        <v>9</v>
      </c>
      <c r="E12589">
        <v>1</v>
      </c>
      <c r="F12589">
        <v>7948.8</v>
      </c>
      <c r="G12589" t="str">
        <f t="shared" si="982"/>
        <v>BLUEPRINTADK88630</v>
      </c>
      <c r="H12589" t="str">
        <f t="shared" ref="H12589:H12652" si="986">IF(AND(B12589&lt;&gt;"", B12589&lt;&gt;"-"),SUBSTITUTE(SUBSTITUTE(B12589,"-","")," ",""),A12589)</f>
        <v>4620260B11</v>
      </c>
      <c r="I12589" t="str">
        <f t="shared" si="983"/>
        <v>RAME</v>
      </c>
      <c r="J12589">
        <f t="shared" si="984"/>
        <v>66.239999999999995</v>
      </c>
      <c r="K12589" t="str">
        <f t="shared" si="985"/>
        <v/>
      </c>
    </row>
    <row r="12590" spans="1:11" x14ac:dyDescent="0.25">
      <c r="A12590" t="s">
        <v>22373</v>
      </c>
      <c r="B12590" s="1" t="s">
        <v>22374</v>
      </c>
      <c r="C12590" t="s">
        <v>2440</v>
      </c>
      <c r="D12590" t="s">
        <v>9</v>
      </c>
      <c r="E12590">
        <v>1</v>
      </c>
      <c r="F12590">
        <v>7948.8</v>
      </c>
      <c r="G12590" t="str">
        <f t="shared" si="982"/>
        <v>BLUEPRINTADK88632</v>
      </c>
      <c r="H12590" t="str">
        <f t="shared" si="986"/>
        <v>4620160B11</v>
      </c>
      <c r="I12590" t="str">
        <f t="shared" si="983"/>
        <v>RAME</v>
      </c>
      <c r="J12590">
        <f t="shared" si="984"/>
        <v>66.239999999999995</v>
      </c>
      <c r="K12590" t="str">
        <f t="shared" si="985"/>
        <v/>
      </c>
    </row>
    <row r="12591" spans="1:11" x14ac:dyDescent="0.25">
      <c r="A12591" t="s">
        <v>22375</v>
      </c>
      <c r="B12591" s="1" t="s">
        <v>22376</v>
      </c>
      <c r="C12591" t="s">
        <v>2440</v>
      </c>
      <c r="D12591" t="s">
        <v>9</v>
      </c>
      <c r="E12591">
        <v>1</v>
      </c>
      <c r="F12591">
        <v>1603.84</v>
      </c>
      <c r="G12591" t="str">
        <f t="shared" si="982"/>
        <v>BLUEPRINTADK88634C</v>
      </c>
      <c r="H12591" t="str">
        <f t="shared" si="986"/>
        <v>45200M79F10</v>
      </c>
      <c r="I12591" t="str">
        <f t="shared" si="983"/>
        <v>RAME</v>
      </c>
      <c r="J12591">
        <f t="shared" si="984"/>
        <v>13.365333333333332</v>
      </c>
      <c r="K12591" t="str">
        <f t="shared" si="985"/>
        <v/>
      </c>
    </row>
    <row r="12592" spans="1:11" x14ac:dyDescent="0.25">
      <c r="A12592" t="s">
        <v>22377</v>
      </c>
      <c r="B12592" s="1" t="s">
        <v>22378</v>
      </c>
      <c r="C12592" t="s">
        <v>2440</v>
      </c>
      <c r="D12592" t="s">
        <v>9</v>
      </c>
      <c r="E12592">
        <v>1</v>
      </c>
      <c r="F12592">
        <v>6273.28</v>
      </c>
      <c r="G12592" t="str">
        <f t="shared" si="982"/>
        <v>BLUEPRINTADK88635</v>
      </c>
      <c r="H12592" t="str">
        <f t="shared" si="986"/>
        <v>4520265J00</v>
      </c>
      <c r="I12592" t="str">
        <f t="shared" si="983"/>
        <v>RAME</v>
      </c>
      <c r="J12592">
        <f t="shared" si="984"/>
        <v>52.277333333333331</v>
      </c>
      <c r="K12592" t="str">
        <f t="shared" si="985"/>
        <v/>
      </c>
    </row>
    <row r="12593" spans="1:11" x14ac:dyDescent="0.25">
      <c r="A12593" t="s">
        <v>22379</v>
      </c>
      <c r="B12593" s="1" t="s">
        <v>22380</v>
      </c>
      <c r="C12593" t="s">
        <v>2440</v>
      </c>
      <c r="D12593" t="s">
        <v>9</v>
      </c>
      <c r="E12593">
        <v>1</v>
      </c>
      <c r="F12593">
        <v>6273.28</v>
      </c>
      <c r="G12593" t="str">
        <f t="shared" si="982"/>
        <v>BLUEPRINTADK88636</v>
      </c>
      <c r="H12593" t="str">
        <f t="shared" si="986"/>
        <v>4520165J00</v>
      </c>
      <c r="I12593" t="str">
        <f t="shared" si="983"/>
        <v>RAME</v>
      </c>
      <c r="J12593">
        <f t="shared" si="984"/>
        <v>52.277333333333331</v>
      </c>
      <c r="K12593" t="str">
        <f t="shared" si="985"/>
        <v/>
      </c>
    </row>
    <row r="12594" spans="1:11" x14ac:dyDescent="0.25">
      <c r="A12594" t="s">
        <v>22381</v>
      </c>
      <c r="B12594" s="1" t="s">
        <v>22382</v>
      </c>
      <c r="C12594" t="s">
        <v>2440</v>
      </c>
      <c r="D12594" t="s">
        <v>9</v>
      </c>
      <c r="E12594">
        <v>1</v>
      </c>
      <c r="F12594">
        <v>8921.6</v>
      </c>
      <c r="G12594" t="str">
        <f t="shared" si="982"/>
        <v>BLUEPRINTADK88639</v>
      </c>
      <c r="H12594" t="str">
        <f t="shared" si="986"/>
        <v>4520267D01</v>
      </c>
      <c r="I12594" t="str">
        <f t="shared" si="983"/>
        <v>RAME</v>
      </c>
      <c r="J12594">
        <f t="shared" si="984"/>
        <v>74.346666666666664</v>
      </c>
      <c r="K12594" t="str">
        <f t="shared" si="985"/>
        <v/>
      </c>
    </row>
    <row r="12595" spans="1:11" x14ac:dyDescent="0.25">
      <c r="A12595" t="s">
        <v>22383</v>
      </c>
      <c r="B12595" s="1" t="s">
        <v>22384</v>
      </c>
      <c r="C12595" t="s">
        <v>2440</v>
      </c>
      <c r="D12595" t="s">
        <v>9</v>
      </c>
      <c r="E12595">
        <v>1</v>
      </c>
      <c r="F12595">
        <v>6942.72</v>
      </c>
      <c r="G12595" t="str">
        <f t="shared" si="982"/>
        <v>BLUEPRINTADK88640</v>
      </c>
      <c r="H12595" t="str">
        <f t="shared" si="986"/>
        <v>4520167D01</v>
      </c>
      <c r="I12595" t="str">
        <f t="shared" si="983"/>
        <v>RAME</v>
      </c>
      <c r="J12595">
        <f t="shared" si="984"/>
        <v>57.856000000000002</v>
      </c>
      <c r="K12595" t="str">
        <f t="shared" si="985"/>
        <v/>
      </c>
    </row>
    <row r="12596" spans="1:11" x14ac:dyDescent="0.25">
      <c r="A12596" t="s">
        <v>22385</v>
      </c>
      <c r="B12596" s="1" t="s">
        <v>22386</v>
      </c>
      <c r="C12596" t="s">
        <v>2440</v>
      </c>
      <c r="D12596" t="s">
        <v>9</v>
      </c>
      <c r="E12596">
        <v>1</v>
      </c>
      <c r="F12596">
        <v>11447.04</v>
      </c>
      <c r="G12596" t="str">
        <f t="shared" si="982"/>
        <v>BLUEPRINTADK88641</v>
      </c>
      <c r="H12596" t="str">
        <f t="shared" si="986"/>
        <v>4520285C00</v>
      </c>
      <c r="I12596" t="str">
        <f t="shared" si="983"/>
        <v>RAME</v>
      </c>
      <c r="J12596">
        <f t="shared" si="984"/>
        <v>95.39200000000001</v>
      </c>
      <c r="K12596" t="str">
        <f t="shared" si="985"/>
        <v/>
      </c>
    </row>
    <row r="12597" spans="1:11" x14ac:dyDescent="0.25">
      <c r="A12597" t="s">
        <v>22387</v>
      </c>
      <c r="B12597" s="1" t="s">
        <v>22388</v>
      </c>
      <c r="C12597" t="s">
        <v>2440</v>
      </c>
      <c r="D12597" t="s">
        <v>9</v>
      </c>
      <c r="E12597">
        <v>1</v>
      </c>
      <c r="F12597">
        <v>10819.84</v>
      </c>
      <c r="G12597" t="str">
        <f t="shared" si="982"/>
        <v>BLUEPRINTADK88642</v>
      </c>
      <c r="H12597" t="str">
        <f t="shared" si="986"/>
        <v>4520185C00</v>
      </c>
      <c r="I12597" t="str">
        <f t="shared" si="983"/>
        <v>RAME</v>
      </c>
      <c r="J12597">
        <f t="shared" si="984"/>
        <v>90.165333333333336</v>
      </c>
      <c r="K12597" t="str">
        <f t="shared" si="985"/>
        <v/>
      </c>
    </row>
    <row r="12598" spans="1:11" x14ac:dyDescent="0.25">
      <c r="A12598" t="s">
        <v>22389</v>
      </c>
      <c r="B12598" s="1" t="s">
        <v>22390</v>
      </c>
      <c r="C12598" t="s">
        <v>1966</v>
      </c>
      <c r="D12598" t="s">
        <v>9</v>
      </c>
      <c r="E12598">
        <v>1</v>
      </c>
      <c r="F12598">
        <v>856.32</v>
      </c>
      <c r="G12598" t="str">
        <f t="shared" si="982"/>
        <v>BLUEPRINTADK88703</v>
      </c>
      <c r="H12598" t="str">
        <f t="shared" si="986"/>
        <v>4882079000</v>
      </c>
      <c r="I12598" t="str">
        <f t="shared" si="983"/>
        <v>REMENICA</v>
      </c>
      <c r="J12598">
        <f t="shared" si="984"/>
        <v>7.1360000000000001</v>
      </c>
      <c r="K12598" t="str">
        <f t="shared" si="985"/>
        <v/>
      </c>
    </row>
    <row r="12599" spans="1:11" x14ac:dyDescent="0.25">
      <c r="A12599" t="s">
        <v>22391</v>
      </c>
      <c r="B12599" s="1" t="s">
        <v>22392</v>
      </c>
      <c r="C12599" t="s">
        <v>2503</v>
      </c>
      <c r="D12599" t="s">
        <v>9</v>
      </c>
      <c r="E12599">
        <v>1</v>
      </c>
      <c r="F12599">
        <v>860.16</v>
      </c>
      <c r="G12599" t="str">
        <f t="shared" si="982"/>
        <v>BLUEPRINTADK88704</v>
      </c>
      <c r="H12599" t="str">
        <f t="shared" si="986"/>
        <v>4881079000</v>
      </c>
      <c r="I12599" t="str">
        <f t="shared" si="983"/>
        <v>KRAJ SPONE</v>
      </c>
      <c r="J12599">
        <f t="shared" si="984"/>
        <v>7.1680000000000001</v>
      </c>
      <c r="K12599" t="str">
        <f t="shared" si="985"/>
        <v/>
      </c>
    </row>
    <row r="12600" spans="1:11" x14ac:dyDescent="0.25">
      <c r="A12600" t="s">
        <v>22393</v>
      </c>
      <c r="B12600" s="1" t="s">
        <v>22394</v>
      </c>
      <c r="C12600" t="s">
        <v>2503</v>
      </c>
      <c r="D12600" t="s">
        <v>9</v>
      </c>
      <c r="E12600">
        <v>1</v>
      </c>
      <c r="F12600">
        <v>540.16</v>
      </c>
      <c r="G12600" t="str">
        <f t="shared" si="982"/>
        <v>BLUEPRINTADK88705</v>
      </c>
      <c r="H12600" t="str">
        <f t="shared" si="986"/>
        <v>4881060A00</v>
      </c>
      <c r="I12600" t="str">
        <f t="shared" si="983"/>
        <v>KRAJ SPONE</v>
      </c>
      <c r="J12600">
        <f t="shared" si="984"/>
        <v>4.5013333333333332</v>
      </c>
      <c r="K12600" t="str">
        <f t="shared" si="985"/>
        <v/>
      </c>
    </row>
    <row r="12601" spans="1:11" x14ac:dyDescent="0.25">
      <c r="A12601" t="s">
        <v>22395</v>
      </c>
      <c r="B12601" s="1" t="s">
        <v>22396</v>
      </c>
      <c r="C12601" t="s">
        <v>6357</v>
      </c>
      <c r="D12601" t="s">
        <v>9</v>
      </c>
      <c r="E12601">
        <v>1</v>
      </c>
      <c r="F12601">
        <v>9062.4</v>
      </c>
      <c r="G12601" t="str">
        <f t="shared" si="982"/>
        <v>BLUEPRINTADK88706</v>
      </c>
      <c r="H12601" t="str">
        <f t="shared" si="986"/>
        <v>4890085000</v>
      </c>
      <c r="I12601" t="str">
        <f t="shared" si="983"/>
        <v>VUČNA SPONA</v>
      </c>
      <c r="J12601">
        <f t="shared" si="984"/>
        <v>75.52</v>
      </c>
      <c r="K12601" t="str">
        <f t="shared" si="985"/>
        <v/>
      </c>
    </row>
    <row r="12602" spans="1:11" x14ac:dyDescent="0.25">
      <c r="A12602" t="s">
        <v>22397</v>
      </c>
      <c r="B12602" s="1" t="s">
        <v>22398</v>
      </c>
      <c r="C12602" t="s">
        <v>2503</v>
      </c>
      <c r="D12602" t="s">
        <v>9</v>
      </c>
      <c r="E12602">
        <v>1</v>
      </c>
      <c r="F12602">
        <v>719.36</v>
      </c>
      <c r="G12602" t="str">
        <f t="shared" si="982"/>
        <v>BLUEPRINTADK88708</v>
      </c>
      <c r="H12602" t="str">
        <f t="shared" si="986"/>
        <v>4881084000</v>
      </c>
      <c r="I12602" t="str">
        <f t="shared" si="983"/>
        <v>KRAJ SPONE</v>
      </c>
      <c r="J12602">
        <f t="shared" si="984"/>
        <v>5.9946666666666664</v>
      </c>
      <c r="K12602" t="str">
        <f t="shared" si="985"/>
        <v/>
      </c>
    </row>
    <row r="12603" spans="1:11" x14ac:dyDescent="0.25">
      <c r="A12603" t="s">
        <v>22399</v>
      </c>
      <c r="B12603" s="1" t="s">
        <v>22400</v>
      </c>
      <c r="C12603" t="s">
        <v>2503</v>
      </c>
      <c r="D12603" t="s">
        <v>9</v>
      </c>
      <c r="E12603">
        <v>1</v>
      </c>
      <c r="F12603">
        <v>864</v>
      </c>
      <c r="G12603" t="str">
        <f t="shared" si="982"/>
        <v>BLUEPRINTADK88711</v>
      </c>
      <c r="H12603" t="str">
        <f t="shared" si="986"/>
        <v>4881060B00</v>
      </c>
      <c r="I12603" t="str">
        <f t="shared" si="983"/>
        <v>KRAJ SPONE</v>
      </c>
      <c r="J12603">
        <f t="shared" si="984"/>
        <v>7.2</v>
      </c>
      <c r="K12603" t="str">
        <f t="shared" si="985"/>
        <v/>
      </c>
    </row>
    <row r="12604" spans="1:11" x14ac:dyDescent="0.25">
      <c r="A12604" t="s">
        <v>22401</v>
      </c>
      <c r="B12604" s="1" t="s">
        <v>22402</v>
      </c>
      <c r="C12604" t="s">
        <v>2503</v>
      </c>
      <c r="D12604" t="s">
        <v>9</v>
      </c>
      <c r="E12604">
        <v>1</v>
      </c>
      <c r="F12604">
        <v>1896.96</v>
      </c>
      <c r="G12604" t="str">
        <f t="shared" si="982"/>
        <v>BLUEPRINTADK88713</v>
      </c>
      <c r="H12604" t="str">
        <f t="shared" si="986"/>
        <v>4882060A00</v>
      </c>
      <c r="I12604" t="str">
        <f t="shared" si="983"/>
        <v>KRAJ SPONE</v>
      </c>
      <c r="J12604">
        <f t="shared" si="984"/>
        <v>15.808</v>
      </c>
      <c r="K12604" t="str">
        <f t="shared" si="985"/>
        <v/>
      </c>
    </row>
    <row r="12605" spans="1:11" x14ac:dyDescent="0.25">
      <c r="A12605" t="s">
        <v>22403</v>
      </c>
      <c r="B12605" s="1" t="s">
        <v>22404</v>
      </c>
      <c r="C12605" t="s">
        <v>2503</v>
      </c>
      <c r="D12605" t="s">
        <v>9</v>
      </c>
      <c r="E12605">
        <v>1</v>
      </c>
      <c r="F12605">
        <v>1797.12</v>
      </c>
      <c r="G12605" t="str">
        <f t="shared" si="982"/>
        <v>BLUEPRINTADK88714</v>
      </c>
      <c r="H12605" t="str">
        <f t="shared" si="986"/>
        <v>4881077E00</v>
      </c>
      <c r="I12605" t="str">
        <f t="shared" si="983"/>
        <v>KRAJ SPONE</v>
      </c>
      <c r="J12605">
        <f t="shared" si="984"/>
        <v>14.975999999999999</v>
      </c>
      <c r="K12605" t="str">
        <f t="shared" si="985"/>
        <v/>
      </c>
    </row>
    <row r="12606" spans="1:11" x14ac:dyDescent="0.25">
      <c r="A12606" t="s">
        <v>22405</v>
      </c>
      <c r="B12606" s="1" t="s">
        <v>22406</v>
      </c>
      <c r="C12606" t="s">
        <v>2503</v>
      </c>
      <c r="D12606" t="s">
        <v>9</v>
      </c>
      <c r="E12606">
        <v>1</v>
      </c>
      <c r="F12606">
        <v>2977.28</v>
      </c>
      <c r="G12606" t="str">
        <f t="shared" si="982"/>
        <v>BLUEPRINTADK88715</v>
      </c>
      <c r="H12606" t="str">
        <f t="shared" si="986"/>
        <v>4882077E00</v>
      </c>
      <c r="I12606" t="str">
        <f t="shared" si="983"/>
        <v>KRAJ SPONE</v>
      </c>
      <c r="J12606">
        <f t="shared" si="984"/>
        <v>24.81066666666667</v>
      </c>
      <c r="K12606" t="str">
        <f t="shared" si="985"/>
        <v/>
      </c>
    </row>
    <row r="12607" spans="1:11" x14ac:dyDescent="0.25">
      <c r="A12607" t="s">
        <v>22407</v>
      </c>
      <c r="B12607" s="1" t="s">
        <v>22408</v>
      </c>
      <c r="C12607" t="s">
        <v>2503</v>
      </c>
      <c r="D12607" t="s">
        <v>9</v>
      </c>
      <c r="E12607">
        <v>1</v>
      </c>
      <c r="F12607">
        <v>729.6</v>
      </c>
      <c r="G12607" t="str">
        <f t="shared" si="982"/>
        <v>BLUEPRINTADK88716</v>
      </c>
      <c r="H12607" t="str">
        <f t="shared" si="986"/>
        <v>4883060B00</v>
      </c>
      <c r="I12607" t="str">
        <f t="shared" si="983"/>
        <v>KRAJ SPONE</v>
      </c>
      <c r="J12607">
        <f t="shared" si="984"/>
        <v>6.08</v>
      </c>
      <c r="K12607" t="str">
        <f t="shared" si="985"/>
        <v/>
      </c>
    </row>
    <row r="12608" spans="1:11" x14ac:dyDescent="0.25">
      <c r="A12608" t="s">
        <v>22409</v>
      </c>
      <c r="B12608" s="1" t="s">
        <v>22410</v>
      </c>
      <c r="C12608" t="s">
        <v>2503</v>
      </c>
      <c r="D12608" t="s">
        <v>9</v>
      </c>
      <c r="E12608">
        <v>1</v>
      </c>
      <c r="F12608">
        <v>979.2</v>
      </c>
      <c r="G12608" t="str">
        <f t="shared" si="982"/>
        <v>BLUEPRINTADK88717</v>
      </c>
      <c r="H12608" t="str">
        <f t="shared" si="986"/>
        <v>4883060G00</v>
      </c>
      <c r="I12608" t="str">
        <f t="shared" si="983"/>
        <v>KRAJ SPONE</v>
      </c>
      <c r="J12608">
        <f t="shared" si="984"/>
        <v>8.16</v>
      </c>
      <c r="K12608" t="str">
        <f t="shared" si="985"/>
        <v/>
      </c>
    </row>
    <row r="12609" spans="1:11" x14ac:dyDescent="0.25">
      <c r="A12609" t="s">
        <v>22411</v>
      </c>
      <c r="B12609" s="1" t="s">
        <v>22412</v>
      </c>
      <c r="C12609" t="s">
        <v>2503</v>
      </c>
      <c r="D12609" t="s">
        <v>9</v>
      </c>
      <c r="E12609">
        <v>1</v>
      </c>
      <c r="F12609">
        <v>672</v>
      </c>
      <c r="G12609" t="str">
        <f t="shared" si="982"/>
        <v>BLUEPRINTADK88718</v>
      </c>
      <c r="H12609" t="str">
        <f t="shared" si="986"/>
        <v>4883063B00</v>
      </c>
      <c r="I12609" t="str">
        <f t="shared" si="983"/>
        <v>KRAJ SPONE</v>
      </c>
      <c r="J12609">
        <f t="shared" si="984"/>
        <v>5.6</v>
      </c>
      <c r="K12609" t="str">
        <f t="shared" si="985"/>
        <v/>
      </c>
    </row>
    <row r="12610" spans="1:11" x14ac:dyDescent="0.25">
      <c r="A12610" t="s">
        <v>22413</v>
      </c>
      <c r="C12610" t="s">
        <v>1966</v>
      </c>
      <c r="D12610" t="s">
        <v>9</v>
      </c>
      <c r="E12610">
        <v>1</v>
      </c>
      <c r="F12610">
        <v>995.84</v>
      </c>
      <c r="G12610" t="str">
        <f t="shared" si="982"/>
        <v>BLUEPRINTADK88719</v>
      </c>
      <c r="H12610" t="str">
        <f t="shared" si="986"/>
        <v>ADK88719</v>
      </c>
      <c r="I12610" t="str">
        <f t="shared" si="983"/>
        <v>REMENICA</v>
      </c>
      <c r="J12610">
        <f t="shared" si="984"/>
        <v>8.2986666666666675</v>
      </c>
      <c r="K12610" t="str">
        <f t="shared" si="985"/>
        <v/>
      </c>
    </row>
    <row r="12611" spans="1:11" x14ac:dyDescent="0.25">
      <c r="A12611" t="s">
        <v>22414</v>
      </c>
      <c r="B12611" s="1" t="s">
        <v>22415</v>
      </c>
      <c r="C12611" t="s">
        <v>2503</v>
      </c>
      <c r="D12611" t="s">
        <v>9</v>
      </c>
      <c r="E12611">
        <v>1</v>
      </c>
      <c r="F12611">
        <v>747.52</v>
      </c>
      <c r="G12611" t="str">
        <f t="shared" ref="G12611:G12674" si="987">"BLUEPRINT"&amp;A12611</f>
        <v>BLUEPRINTADK88720</v>
      </c>
      <c r="H12611" t="str">
        <f t="shared" si="986"/>
        <v>4881065D00</v>
      </c>
      <c r="I12611" t="str">
        <f t="shared" ref="I12611:I12674" si="988">UPPER(C12611)</f>
        <v>KRAJ SPONE</v>
      </c>
      <c r="J12611">
        <f t="shared" ref="J12611:J12674" si="989">F12611/120</f>
        <v>6.2293333333333329</v>
      </c>
      <c r="K12611" t="str">
        <f t="shared" ref="K12611:K12674" si="990">IF(E12611&gt;1,"nesto", "")</f>
        <v/>
      </c>
    </row>
    <row r="12612" spans="1:11" x14ac:dyDescent="0.25">
      <c r="A12612" t="s">
        <v>22416</v>
      </c>
      <c r="B12612" s="1" t="s">
        <v>22417</v>
      </c>
      <c r="C12612" t="s">
        <v>2503</v>
      </c>
      <c r="D12612" t="s">
        <v>9</v>
      </c>
      <c r="E12612">
        <v>1</v>
      </c>
      <c r="F12612">
        <v>747.52</v>
      </c>
      <c r="G12612" t="str">
        <f t="shared" si="987"/>
        <v>BLUEPRINTADK88721</v>
      </c>
      <c r="H12612" t="str">
        <f t="shared" si="986"/>
        <v>4882065D00</v>
      </c>
      <c r="I12612" t="str">
        <f t="shared" si="988"/>
        <v>KRAJ SPONE</v>
      </c>
      <c r="J12612">
        <f t="shared" si="989"/>
        <v>6.2293333333333329</v>
      </c>
      <c r="K12612" t="str">
        <f t="shared" si="990"/>
        <v/>
      </c>
    </row>
    <row r="12613" spans="1:11" x14ac:dyDescent="0.25">
      <c r="A12613" t="s">
        <v>22418</v>
      </c>
      <c r="B12613" s="1" t="s">
        <v>22419</v>
      </c>
      <c r="C12613" t="s">
        <v>2503</v>
      </c>
      <c r="D12613" t="s">
        <v>9</v>
      </c>
      <c r="E12613">
        <v>1</v>
      </c>
      <c r="F12613">
        <v>686.08</v>
      </c>
      <c r="G12613" t="str">
        <f t="shared" si="987"/>
        <v>BLUEPRINTADK88722</v>
      </c>
      <c r="H12613" t="str">
        <f t="shared" si="986"/>
        <v>4883065D00</v>
      </c>
      <c r="I12613" t="str">
        <f t="shared" si="988"/>
        <v>KRAJ SPONE</v>
      </c>
      <c r="J12613">
        <f t="shared" si="989"/>
        <v>5.7173333333333334</v>
      </c>
      <c r="K12613" t="str">
        <f t="shared" si="990"/>
        <v/>
      </c>
    </row>
    <row r="12614" spans="1:11" x14ac:dyDescent="0.25">
      <c r="A12614" t="s">
        <v>22420</v>
      </c>
      <c r="C12614" t="s">
        <v>1966</v>
      </c>
      <c r="D12614" t="s">
        <v>9</v>
      </c>
      <c r="E12614">
        <v>1</v>
      </c>
      <c r="F12614">
        <v>787.2</v>
      </c>
      <c r="G12614" t="str">
        <f t="shared" si="987"/>
        <v>BLUEPRINTADK88723</v>
      </c>
      <c r="H12614" t="str">
        <f t="shared" si="986"/>
        <v>ADK88723</v>
      </c>
      <c r="I12614" t="str">
        <f t="shared" si="988"/>
        <v>REMENICA</v>
      </c>
      <c r="J12614">
        <f t="shared" si="989"/>
        <v>6.5600000000000005</v>
      </c>
      <c r="K12614" t="str">
        <f t="shared" si="990"/>
        <v/>
      </c>
    </row>
    <row r="12615" spans="1:11" x14ac:dyDescent="0.25">
      <c r="A12615" t="s">
        <v>22421</v>
      </c>
      <c r="C12615" t="s">
        <v>1966</v>
      </c>
      <c r="D12615" t="s">
        <v>9</v>
      </c>
      <c r="E12615">
        <v>1</v>
      </c>
      <c r="F12615">
        <v>1185.28</v>
      </c>
      <c r="G12615" t="str">
        <f t="shared" si="987"/>
        <v>BLUEPRINTADK88724</v>
      </c>
      <c r="H12615" t="str">
        <f t="shared" si="986"/>
        <v>ADK88724</v>
      </c>
      <c r="I12615" t="str">
        <f t="shared" si="988"/>
        <v>REMENICA</v>
      </c>
      <c r="J12615">
        <f t="shared" si="989"/>
        <v>9.8773333333333326</v>
      </c>
      <c r="K12615" t="str">
        <f t="shared" si="990"/>
        <v/>
      </c>
    </row>
    <row r="12616" spans="1:11" x14ac:dyDescent="0.25">
      <c r="A12616" t="s">
        <v>22422</v>
      </c>
      <c r="B12616" s="1" t="s">
        <v>22423</v>
      </c>
      <c r="C12616" t="s">
        <v>2503</v>
      </c>
      <c r="D12616" t="s">
        <v>9</v>
      </c>
      <c r="E12616">
        <v>1</v>
      </c>
      <c r="F12616">
        <v>1126.4000000000001</v>
      </c>
      <c r="G12616" t="str">
        <f t="shared" si="987"/>
        <v>BLUEPRINTADK88724C</v>
      </c>
      <c r="H12616" t="str">
        <f t="shared" si="986"/>
        <v>4882081A00</v>
      </c>
      <c r="I12616" t="str">
        <f t="shared" si="988"/>
        <v>KRAJ SPONE</v>
      </c>
      <c r="J12616">
        <f t="shared" si="989"/>
        <v>9.3866666666666667</v>
      </c>
      <c r="K12616" t="str">
        <f t="shared" si="990"/>
        <v/>
      </c>
    </row>
    <row r="12617" spans="1:11" x14ac:dyDescent="0.25">
      <c r="A12617" t="s">
        <v>22424</v>
      </c>
      <c r="B12617" s="1" t="s">
        <v>22425</v>
      </c>
      <c r="C12617" t="s">
        <v>2503</v>
      </c>
      <c r="D12617" t="s">
        <v>9</v>
      </c>
      <c r="E12617">
        <v>1</v>
      </c>
      <c r="F12617">
        <v>1313.28</v>
      </c>
      <c r="G12617" t="str">
        <f t="shared" si="987"/>
        <v>BLUEPRINTADK88725</v>
      </c>
      <c r="H12617" t="str">
        <f t="shared" si="986"/>
        <v>4883075F01000</v>
      </c>
      <c r="I12617" t="str">
        <f t="shared" si="988"/>
        <v>KRAJ SPONE</v>
      </c>
      <c r="J12617">
        <f t="shared" si="989"/>
        <v>10.943999999999999</v>
      </c>
      <c r="K12617" t="str">
        <f t="shared" si="990"/>
        <v/>
      </c>
    </row>
    <row r="12618" spans="1:11" x14ac:dyDescent="0.25">
      <c r="A12618" t="s">
        <v>22426</v>
      </c>
      <c r="C12618" t="s">
        <v>1966</v>
      </c>
      <c r="D12618" t="s">
        <v>9</v>
      </c>
      <c r="E12618">
        <v>1</v>
      </c>
      <c r="F12618">
        <v>1285.1199999999999</v>
      </c>
      <c r="G12618" t="str">
        <f t="shared" si="987"/>
        <v>BLUEPRINTADK88726</v>
      </c>
      <c r="H12618" t="str">
        <f t="shared" si="986"/>
        <v>ADK88726</v>
      </c>
      <c r="I12618" t="str">
        <f t="shared" si="988"/>
        <v>REMENICA</v>
      </c>
      <c r="J12618">
        <f t="shared" si="989"/>
        <v>10.709333333333332</v>
      </c>
      <c r="K12618" t="str">
        <f t="shared" si="990"/>
        <v/>
      </c>
    </row>
    <row r="12619" spans="1:11" x14ac:dyDescent="0.25">
      <c r="A12619" t="s">
        <v>22427</v>
      </c>
      <c r="B12619" s="1" t="s">
        <v>22428</v>
      </c>
      <c r="C12619" t="s">
        <v>2503</v>
      </c>
      <c r="D12619" t="s">
        <v>9</v>
      </c>
      <c r="E12619">
        <v>1</v>
      </c>
      <c r="F12619">
        <v>1025.28</v>
      </c>
      <c r="G12619" t="str">
        <f t="shared" si="987"/>
        <v>BLUEPRINTADK88727</v>
      </c>
      <c r="H12619" t="str">
        <f t="shared" si="986"/>
        <v>4883050G10</v>
      </c>
      <c r="I12619" t="str">
        <f t="shared" si="988"/>
        <v>KRAJ SPONE</v>
      </c>
      <c r="J12619">
        <f t="shared" si="989"/>
        <v>8.5440000000000005</v>
      </c>
      <c r="K12619" t="str">
        <f t="shared" si="990"/>
        <v/>
      </c>
    </row>
    <row r="12620" spans="1:11" x14ac:dyDescent="0.25">
      <c r="A12620" t="s">
        <v>22429</v>
      </c>
      <c r="B12620" s="1" t="s">
        <v>22430</v>
      </c>
      <c r="C12620" t="s">
        <v>2503</v>
      </c>
      <c r="D12620" t="s">
        <v>9</v>
      </c>
      <c r="E12620">
        <v>1</v>
      </c>
      <c r="F12620">
        <v>1713.92</v>
      </c>
      <c r="G12620" t="str">
        <f t="shared" si="987"/>
        <v>BLUEPRINTADK88728</v>
      </c>
      <c r="H12620" t="str">
        <f t="shared" si="986"/>
        <v>4872160A00</v>
      </c>
      <c r="I12620" t="str">
        <f t="shared" si="988"/>
        <v>KRAJ SPONE</v>
      </c>
      <c r="J12620">
        <f t="shared" si="989"/>
        <v>14.282666666666668</v>
      </c>
      <c r="K12620" t="str">
        <f t="shared" si="990"/>
        <v/>
      </c>
    </row>
    <row r="12621" spans="1:11" x14ac:dyDescent="0.25">
      <c r="A12621" t="s">
        <v>22431</v>
      </c>
      <c r="B12621" s="1" t="s">
        <v>22432</v>
      </c>
      <c r="C12621" t="s">
        <v>2503</v>
      </c>
      <c r="D12621" t="s">
        <v>9</v>
      </c>
      <c r="E12621">
        <v>1</v>
      </c>
      <c r="F12621">
        <v>825.6</v>
      </c>
      <c r="G12621" t="str">
        <f t="shared" si="987"/>
        <v>BLUEPRINTADK88729</v>
      </c>
      <c r="H12621" t="str">
        <f t="shared" si="986"/>
        <v>4883054G00</v>
      </c>
      <c r="I12621" t="str">
        <f t="shared" si="988"/>
        <v>KRAJ SPONE</v>
      </c>
      <c r="J12621">
        <f t="shared" si="989"/>
        <v>6.88</v>
      </c>
      <c r="K12621" t="str">
        <f t="shared" si="990"/>
        <v/>
      </c>
    </row>
    <row r="12622" spans="1:11" x14ac:dyDescent="0.25">
      <c r="A12622" t="s">
        <v>22433</v>
      </c>
      <c r="B12622" s="1" t="s">
        <v>22434</v>
      </c>
      <c r="C12622" t="s">
        <v>2503</v>
      </c>
      <c r="D12622" t="s">
        <v>9</v>
      </c>
      <c r="E12622">
        <v>1</v>
      </c>
      <c r="F12622">
        <v>641.28</v>
      </c>
      <c r="G12622" t="str">
        <f t="shared" si="987"/>
        <v>BLUEPRINTADK88730</v>
      </c>
      <c r="H12622" t="str">
        <f t="shared" si="986"/>
        <v>4881079J00</v>
      </c>
      <c r="I12622" t="str">
        <f t="shared" si="988"/>
        <v>KRAJ SPONE</v>
      </c>
      <c r="J12622">
        <f t="shared" si="989"/>
        <v>5.3439999999999994</v>
      </c>
      <c r="K12622" t="str">
        <f t="shared" si="990"/>
        <v/>
      </c>
    </row>
    <row r="12623" spans="1:11" x14ac:dyDescent="0.25">
      <c r="A12623" t="s">
        <v>22435</v>
      </c>
      <c r="B12623" s="1" t="s">
        <v>22436</v>
      </c>
      <c r="C12623" t="s">
        <v>2503</v>
      </c>
      <c r="D12623" t="s">
        <v>9</v>
      </c>
      <c r="E12623">
        <v>1</v>
      </c>
      <c r="F12623">
        <v>1369.6</v>
      </c>
      <c r="G12623" t="str">
        <f t="shared" si="987"/>
        <v>BLUEPRINTADK88731</v>
      </c>
      <c r="H12623" t="str">
        <f t="shared" si="986"/>
        <v>4883078F00</v>
      </c>
      <c r="I12623" t="str">
        <f t="shared" si="988"/>
        <v>KRAJ SPONE</v>
      </c>
      <c r="J12623">
        <f t="shared" si="989"/>
        <v>11.413333333333332</v>
      </c>
      <c r="K12623" t="str">
        <f t="shared" si="990"/>
        <v/>
      </c>
    </row>
    <row r="12624" spans="1:11" x14ac:dyDescent="0.25">
      <c r="A12624" t="s">
        <v>22437</v>
      </c>
      <c r="B12624" s="1" t="s">
        <v>22438</v>
      </c>
      <c r="C12624" t="s">
        <v>2503</v>
      </c>
      <c r="D12624" t="s">
        <v>9</v>
      </c>
      <c r="E12624">
        <v>1</v>
      </c>
      <c r="F12624">
        <v>531.20000000000005</v>
      </c>
      <c r="G12624" t="str">
        <f t="shared" si="987"/>
        <v>BLUEPRINTADK88732</v>
      </c>
      <c r="H12624" t="str">
        <f t="shared" si="986"/>
        <v>4881063J00</v>
      </c>
      <c r="I12624" t="str">
        <f t="shared" si="988"/>
        <v>KRAJ SPONE</v>
      </c>
      <c r="J12624">
        <f t="shared" si="989"/>
        <v>4.4266666666666667</v>
      </c>
      <c r="K12624" t="str">
        <f t="shared" si="990"/>
        <v/>
      </c>
    </row>
    <row r="12625" spans="1:11" x14ac:dyDescent="0.25">
      <c r="A12625" t="s">
        <v>22439</v>
      </c>
      <c r="B12625" s="1" t="s">
        <v>22440</v>
      </c>
      <c r="C12625" t="s">
        <v>2503</v>
      </c>
      <c r="D12625" t="s">
        <v>9</v>
      </c>
      <c r="E12625">
        <v>1</v>
      </c>
      <c r="F12625">
        <v>719.36</v>
      </c>
      <c r="G12625" t="str">
        <f t="shared" si="987"/>
        <v>BLUEPRINTADK88733</v>
      </c>
      <c r="H12625" t="str">
        <f t="shared" si="986"/>
        <v>4882082A00</v>
      </c>
      <c r="I12625" t="str">
        <f t="shared" si="988"/>
        <v>KRAJ SPONE</v>
      </c>
      <c r="J12625">
        <f t="shared" si="989"/>
        <v>5.9946666666666664</v>
      </c>
      <c r="K12625" t="str">
        <f t="shared" si="990"/>
        <v/>
      </c>
    </row>
    <row r="12626" spans="1:11" x14ac:dyDescent="0.25">
      <c r="A12626" t="s">
        <v>22441</v>
      </c>
      <c r="B12626" s="1" t="s">
        <v>22442</v>
      </c>
      <c r="C12626" t="s">
        <v>2503</v>
      </c>
      <c r="D12626" t="s">
        <v>9</v>
      </c>
      <c r="E12626">
        <v>1</v>
      </c>
      <c r="F12626">
        <v>719.36</v>
      </c>
      <c r="G12626" t="str">
        <f t="shared" si="987"/>
        <v>BLUEPRINTADK88734</v>
      </c>
      <c r="H12626" t="str">
        <f t="shared" si="986"/>
        <v>4881082A00</v>
      </c>
      <c r="I12626" t="str">
        <f t="shared" si="988"/>
        <v>KRAJ SPONE</v>
      </c>
      <c r="J12626">
        <f t="shared" si="989"/>
        <v>5.9946666666666664</v>
      </c>
      <c r="K12626" t="str">
        <f t="shared" si="990"/>
        <v/>
      </c>
    </row>
    <row r="12627" spans="1:11" x14ac:dyDescent="0.25">
      <c r="A12627" t="s">
        <v>22443</v>
      </c>
      <c r="B12627" s="1" t="s">
        <v>22444</v>
      </c>
      <c r="C12627" t="s">
        <v>3065</v>
      </c>
      <c r="D12627" t="s">
        <v>9</v>
      </c>
      <c r="E12627">
        <v>1</v>
      </c>
      <c r="F12627">
        <v>672</v>
      </c>
      <c r="G12627" t="str">
        <f t="shared" si="987"/>
        <v>BLUEPRINTADK88736</v>
      </c>
      <c r="H12627" t="str">
        <f t="shared" si="986"/>
        <v>4883077A00</v>
      </c>
      <c r="I12627" t="str">
        <f t="shared" si="988"/>
        <v>UNUTRAŠNJI KRAJ VEZNE POLUGA</v>
      </c>
      <c r="J12627">
        <f t="shared" si="989"/>
        <v>5.6</v>
      </c>
      <c r="K12627" t="str">
        <f t="shared" si="990"/>
        <v/>
      </c>
    </row>
    <row r="12628" spans="1:11" x14ac:dyDescent="0.25">
      <c r="A12628" t="s">
        <v>22445</v>
      </c>
      <c r="B12628" s="1" t="s">
        <v>22446</v>
      </c>
      <c r="C12628" t="s">
        <v>7830</v>
      </c>
      <c r="D12628" t="s">
        <v>9</v>
      </c>
      <c r="E12628">
        <v>1</v>
      </c>
      <c r="F12628">
        <v>3759.36</v>
      </c>
      <c r="G12628" t="str">
        <f t="shared" si="987"/>
        <v>BLUEPRINTADK88737</v>
      </c>
      <c r="H12628" t="str">
        <f t="shared" si="986"/>
        <v>4885060A00</v>
      </c>
      <c r="I12628" t="str">
        <f t="shared" si="988"/>
        <v>CENTRALNA VEZNA POLUGA</v>
      </c>
      <c r="J12628">
        <f t="shared" si="989"/>
        <v>31.327999999999999</v>
      </c>
      <c r="K12628" t="str">
        <f t="shared" si="990"/>
        <v/>
      </c>
    </row>
    <row r="12629" spans="1:11" x14ac:dyDescent="0.25">
      <c r="A12629" t="s">
        <v>22447</v>
      </c>
      <c r="B12629" s="1" t="s">
        <v>22448</v>
      </c>
      <c r="C12629" t="s">
        <v>6357</v>
      </c>
      <c r="D12629" t="s">
        <v>9</v>
      </c>
      <c r="E12629">
        <v>1</v>
      </c>
      <c r="F12629">
        <v>3329.28</v>
      </c>
      <c r="G12629" t="str">
        <f t="shared" si="987"/>
        <v>BLUEPRINTADK88738</v>
      </c>
      <c r="H12629" t="str">
        <f t="shared" si="986"/>
        <v>4890084C50</v>
      </c>
      <c r="I12629" t="str">
        <f t="shared" si="988"/>
        <v>VUČNA SPONA</v>
      </c>
      <c r="J12629">
        <f t="shared" si="989"/>
        <v>27.744000000000003</v>
      </c>
      <c r="K12629" t="str">
        <f t="shared" si="990"/>
        <v/>
      </c>
    </row>
    <row r="12630" spans="1:11" x14ac:dyDescent="0.25">
      <c r="A12630" t="s">
        <v>22449</v>
      </c>
      <c r="B12630" s="1" t="s">
        <v>22450</v>
      </c>
      <c r="C12630" t="s">
        <v>2503</v>
      </c>
      <c r="D12630" t="s">
        <v>9</v>
      </c>
      <c r="E12630">
        <v>1</v>
      </c>
      <c r="F12630">
        <v>1029.1199999999999</v>
      </c>
      <c r="G12630" t="str">
        <f t="shared" si="987"/>
        <v>BLUEPRINTADK88739</v>
      </c>
      <c r="H12630" t="str">
        <f t="shared" si="986"/>
        <v>48830M70F00</v>
      </c>
      <c r="I12630" t="str">
        <f t="shared" si="988"/>
        <v>KRAJ SPONE</v>
      </c>
      <c r="J12630">
        <f t="shared" si="989"/>
        <v>8.5759999999999987</v>
      </c>
      <c r="K12630" t="str">
        <f t="shared" si="990"/>
        <v/>
      </c>
    </row>
    <row r="12631" spans="1:11" x14ac:dyDescent="0.25">
      <c r="A12631" t="s">
        <v>22451</v>
      </c>
      <c r="B12631" s="1" t="s">
        <v>22452</v>
      </c>
      <c r="C12631" t="s">
        <v>2503</v>
      </c>
      <c r="D12631" t="s">
        <v>9</v>
      </c>
      <c r="E12631">
        <v>1</v>
      </c>
      <c r="F12631">
        <v>962.56</v>
      </c>
      <c r="G12631" t="str">
        <f t="shared" si="987"/>
        <v>BLUEPRINTADK88740</v>
      </c>
      <c r="H12631" t="str">
        <f t="shared" si="986"/>
        <v>4883079J10</v>
      </c>
      <c r="I12631" t="str">
        <f t="shared" si="988"/>
        <v>KRAJ SPONE</v>
      </c>
      <c r="J12631">
        <f t="shared" si="989"/>
        <v>8.0213333333333328</v>
      </c>
      <c r="K12631" t="str">
        <f t="shared" si="990"/>
        <v/>
      </c>
    </row>
    <row r="12632" spans="1:11" x14ac:dyDescent="0.25">
      <c r="A12632" t="s">
        <v>22453</v>
      </c>
      <c r="B12632" s="1" t="s">
        <v>22454</v>
      </c>
      <c r="C12632" t="s">
        <v>2503</v>
      </c>
      <c r="D12632" t="s">
        <v>9</v>
      </c>
      <c r="E12632">
        <v>1</v>
      </c>
      <c r="F12632">
        <v>962.56</v>
      </c>
      <c r="G12632" t="str">
        <f t="shared" si="987"/>
        <v>BLUEPRINTADK88741</v>
      </c>
      <c r="H12632" t="str">
        <f t="shared" si="986"/>
        <v>4883079J00</v>
      </c>
      <c r="I12632" t="str">
        <f t="shared" si="988"/>
        <v>KRAJ SPONE</v>
      </c>
      <c r="J12632">
        <f t="shared" si="989"/>
        <v>8.0213333333333328</v>
      </c>
      <c r="K12632" t="str">
        <f t="shared" si="990"/>
        <v/>
      </c>
    </row>
    <row r="12633" spans="1:11" x14ac:dyDescent="0.25">
      <c r="A12633" t="s">
        <v>22455</v>
      </c>
      <c r="B12633" s="1" t="s">
        <v>22456</v>
      </c>
      <c r="C12633" t="s">
        <v>2503</v>
      </c>
      <c r="D12633" t="s">
        <v>9</v>
      </c>
      <c r="E12633">
        <v>1</v>
      </c>
      <c r="F12633">
        <v>712.96</v>
      </c>
      <c r="G12633" t="str">
        <f t="shared" si="987"/>
        <v>BLUEPRINTADK88742</v>
      </c>
      <c r="H12633" t="str">
        <f t="shared" si="986"/>
        <v>4883063J00</v>
      </c>
      <c r="I12633" t="str">
        <f t="shared" si="988"/>
        <v>KRAJ SPONE</v>
      </c>
      <c r="J12633">
        <f t="shared" si="989"/>
        <v>5.9413333333333336</v>
      </c>
      <c r="K12633" t="str">
        <f t="shared" si="990"/>
        <v/>
      </c>
    </row>
    <row r="12634" spans="1:11" x14ac:dyDescent="0.25">
      <c r="A12634" t="s">
        <v>22457</v>
      </c>
      <c r="B12634" s="1" t="s">
        <v>22458</v>
      </c>
      <c r="C12634" t="s">
        <v>2503</v>
      </c>
      <c r="D12634" t="s">
        <v>9</v>
      </c>
      <c r="E12634">
        <v>1</v>
      </c>
      <c r="F12634">
        <v>862.72</v>
      </c>
      <c r="G12634" t="str">
        <f t="shared" si="987"/>
        <v>BLUEPRINTADK88743</v>
      </c>
      <c r="H12634" t="str">
        <f t="shared" si="986"/>
        <v>4883065J00</v>
      </c>
      <c r="I12634" t="str">
        <f t="shared" si="988"/>
        <v>KRAJ SPONE</v>
      </c>
      <c r="J12634">
        <f t="shared" si="989"/>
        <v>7.1893333333333338</v>
      </c>
      <c r="K12634" t="str">
        <f t="shared" si="990"/>
        <v/>
      </c>
    </row>
    <row r="12635" spans="1:11" x14ac:dyDescent="0.25">
      <c r="A12635" t="s">
        <v>22459</v>
      </c>
      <c r="B12635" s="1" t="s">
        <v>22460</v>
      </c>
      <c r="C12635" t="s">
        <v>2503</v>
      </c>
      <c r="D12635" t="s">
        <v>9</v>
      </c>
      <c r="E12635">
        <v>1</v>
      </c>
      <c r="F12635">
        <v>704</v>
      </c>
      <c r="G12635" t="str">
        <f t="shared" si="987"/>
        <v>BLUEPRINTADK88744</v>
      </c>
      <c r="H12635" t="str">
        <f t="shared" si="986"/>
        <v>4881083E01</v>
      </c>
      <c r="I12635" t="str">
        <f t="shared" si="988"/>
        <v>KRAJ SPONE</v>
      </c>
      <c r="J12635">
        <f t="shared" si="989"/>
        <v>5.8666666666666663</v>
      </c>
      <c r="K12635" t="str">
        <f t="shared" si="990"/>
        <v/>
      </c>
    </row>
    <row r="12636" spans="1:11" x14ac:dyDescent="0.25">
      <c r="A12636" t="s">
        <v>22461</v>
      </c>
      <c r="C12636" t="s">
        <v>6265</v>
      </c>
      <c r="D12636" t="s">
        <v>9</v>
      </c>
      <c r="E12636">
        <v>1</v>
      </c>
      <c r="F12636">
        <v>947.2</v>
      </c>
      <c r="G12636" t="str">
        <f t="shared" si="987"/>
        <v>BLUEPRINTADK88745</v>
      </c>
      <c r="H12636" t="str">
        <f t="shared" si="986"/>
        <v>ADK88745</v>
      </c>
      <c r="I12636" t="str">
        <f t="shared" si="988"/>
        <v>TELO SPONE</v>
      </c>
      <c r="J12636">
        <f t="shared" si="989"/>
        <v>7.8933333333333335</v>
      </c>
      <c r="K12636" t="str">
        <f t="shared" si="990"/>
        <v/>
      </c>
    </row>
    <row r="12637" spans="1:11" x14ac:dyDescent="0.25">
      <c r="A12637" t="s">
        <v>22462</v>
      </c>
      <c r="C12637" t="s">
        <v>6265</v>
      </c>
      <c r="D12637" t="s">
        <v>9</v>
      </c>
      <c r="E12637">
        <v>1</v>
      </c>
      <c r="F12637">
        <v>1173.76</v>
      </c>
      <c r="G12637" t="str">
        <f t="shared" si="987"/>
        <v>BLUEPRINTADK88746</v>
      </c>
      <c r="H12637" t="str">
        <f t="shared" si="986"/>
        <v>ADK88746</v>
      </c>
      <c r="I12637" t="str">
        <f t="shared" si="988"/>
        <v>TELO SPONE</v>
      </c>
      <c r="J12637">
        <f t="shared" si="989"/>
        <v>9.7813333333333325</v>
      </c>
      <c r="K12637" t="str">
        <f t="shared" si="990"/>
        <v/>
      </c>
    </row>
    <row r="12638" spans="1:11" x14ac:dyDescent="0.25">
      <c r="A12638" t="s">
        <v>22463</v>
      </c>
      <c r="B12638" s="1" t="s">
        <v>22464</v>
      </c>
      <c r="C12638" t="s">
        <v>6265</v>
      </c>
      <c r="D12638" t="s">
        <v>9</v>
      </c>
      <c r="E12638">
        <v>1</v>
      </c>
      <c r="F12638">
        <v>1303.04</v>
      </c>
      <c r="G12638" t="str">
        <f t="shared" si="987"/>
        <v>BLUEPRINTADK88747</v>
      </c>
      <c r="H12638" t="str">
        <f t="shared" si="986"/>
        <v>48830M68K00</v>
      </c>
      <c r="I12638" t="str">
        <f t="shared" si="988"/>
        <v>TELO SPONE</v>
      </c>
      <c r="J12638">
        <f t="shared" si="989"/>
        <v>10.858666666666666</v>
      </c>
      <c r="K12638" t="str">
        <f t="shared" si="990"/>
        <v/>
      </c>
    </row>
    <row r="12639" spans="1:11" x14ac:dyDescent="0.25">
      <c r="A12639" t="s">
        <v>22465</v>
      </c>
      <c r="B12639" s="1" t="s">
        <v>22466</v>
      </c>
      <c r="C12639" t="s">
        <v>2503</v>
      </c>
      <c r="D12639" t="s">
        <v>9</v>
      </c>
      <c r="E12639">
        <v>1</v>
      </c>
      <c r="F12639">
        <v>729.6</v>
      </c>
      <c r="G12639" t="str">
        <f t="shared" si="987"/>
        <v>BLUEPRINTADK88748</v>
      </c>
      <c r="H12639" t="str">
        <f t="shared" si="986"/>
        <v>4881085C00</v>
      </c>
      <c r="I12639" t="str">
        <f t="shared" si="988"/>
        <v>KRAJ SPONE</v>
      </c>
      <c r="J12639">
        <f t="shared" si="989"/>
        <v>6.08</v>
      </c>
      <c r="K12639" t="str">
        <f t="shared" si="990"/>
        <v/>
      </c>
    </row>
    <row r="12640" spans="1:11" x14ac:dyDescent="0.25">
      <c r="A12640" t="s">
        <v>22467</v>
      </c>
      <c r="B12640" s="1" t="s">
        <v>22468</v>
      </c>
      <c r="C12640" t="s">
        <v>2503</v>
      </c>
      <c r="D12640" t="s">
        <v>9</v>
      </c>
      <c r="E12640">
        <v>1</v>
      </c>
      <c r="F12640">
        <v>1036.8</v>
      </c>
      <c r="G12640" t="str">
        <f t="shared" si="987"/>
        <v>BLUEPRINTADK88750</v>
      </c>
      <c r="H12640" t="str">
        <f t="shared" si="986"/>
        <v>4882085C00</v>
      </c>
      <c r="I12640" t="str">
        <f t="shared" si="988"/>
        <v>KRAJ SPONE</v>
      </c>
      <c r="J12640">
        <f t="shared" si="989"/>
        <v>8.6399999999999988</v>
      </c>
      <c r="K12640" t="str">
        <f t="shared" si="990"/>
        <v/>
      </c>
    </row>
    <row r="12641" spans="1:11" x14ac:dyDescent="0.25">
      <c r="A12641" t="s">
        <v>22469</v>
      </c>
      <c r="B12641" s="1" t="s">
        <v>22470</v>
      </c>
      <c r="C12641" t="s">
        <v>2503</v>
      </c>
      <c r="D12641" t="s">
        <v>9</v>
      </c>
      <c r="E12641">
        <v>1</v>
      </c>
      <c r="F12641">
        <v>1704.96</v>
      </c>
      <c r="G12641" t="str">
        <f t="shared" si="987"/>
        <v>BLUEPRINTADK88751</v>
      </c>
      <c r="H12641" t="str">
        <f t="shared" si="986"/>
        <v>4882068L00</v>
      </c>
      <c r="I12641" t="str">
        <f t="shared" si="988"/>
        <v>KRAJ SPONE</v>
      </c>
      <c r="J12641">
        <f t="shared" si="989"/>
        <v>14.208</v>
      </c>
      <c r="K12641" t="str">
        <f t="shared" si="990"/>
        <v/>
      </c>
    </row>
    <row r="12642" spans="1:11" x14ac:dyDescent="0.25">
      <c r="A12642" t="s">
        <v>22471</v>
      </c>
      <c r="B12642" s="1" t="s">
        <v>22472</v>
      </c>
      <c r="C12642" t="s">
        <v>2503</v>
      </c>
      <c r="D12642" t="s">
        <v>9</v>
      </c>
      <c r="E12642">
        <v>1</v>
      </c>
      <c r="F12642">
        <v>1704.96</v>
      </c>
      <c r="G12642" t="str">
        <f t="shared" si="987"/>
        <v>BLUEPRINTADK88752</v>
      </c>
      <c r="H12642" t="str">
        <f t="shared" si="986"/>
        <v>4881068L00</v>
      </c>
      <c r="I12642" t="str">
        <f t="shared" si="988"/>
        <v>KRAJ SPONE</v>
      </c>
      <c r="J12642">
        <f t="shared" si="989"/>
        <v>14.208</v>
      </c>
      <c r="K12642" t="str">
        <f t="shared" si="990"/>
        <v/>
      </c>
    </row>
    <row r="12643" spans="1:11" x14ac:dyDescent="0.25">
      <c r="A12643" t="s">
        <v>22473</v>
      </c>
      <c r="B12643" s="1" t="s">
        <v>22474</v>
      </c>
      <c r="C12643" t="s">
        <v>3073</v>
      </c>
      <c r="D12643" t="s">
        <v>9</v>
      </c>
      <c r="E12643">
        <v>1</v>
      </c>
      <c r="F12643">
        <v>1693.44</v>
      </c>
      <c r="G12643" t="str">
        <f t="shared" si="987"/>
        <v>BLUEPRINTADK888301</v>
      </c>
      <c r="H12643" t="str">
        <f t="shared" si="986"/>
        <v>41111M79G00</v>
      </c>
      <c r="I12643" t="str">
        <f t="shared" si="988"/>
        <v>PREDNJA SPIRALNA OPRUGA</v>
      </c>
      <c r="J12643">
        <f t="shared" si="989"/>
        <v>14.112</v>
      </c>
      <c r="K12643" t="str">
        <f t="shared" si="990"/>
        <v/>
      </c>
    </row>
    <row r="12644" spans="1:11" x14ac:dyDescent="0.25">
      <c r="A12644" t="s">
        <v>22475</v>
      </c>
      <c r="B12644" s="1" t="s">
        <v>22476</v>
      </c>
      <c r="C12644" t="s">
        <v>6440</v>
      </c>
      <c r="D12644" t="s">
        <v>9</v>
      </c>
      <c r="E12644">
        <v>1</v>
      </c>
      <c r="F12644">
        <v>1584.64</v>
      </c>
      <c r="G12644" t="str">
        <f t="shared" si="987"/>
        <v>BLUEPRINTADK888302</v>
      </c>
      <c r="H12644" t="str">
        <f t="shared" si="986"/>
        <v>41311M79G00</v>
      </c>
      <c r="I12644" t="str">
        <f t="shared" si="988"/>
        <v>ZADNJA SPIRALNA OPRUGA</v>
      </c>
      <c r="J12644">
        <f t="shared" si="989"/>
        <v>13.205333333333334</v>
      </c>
      <c r="K12644" t="str">
        <f t="shared" si="990"/>
        <v/>
      </c>
    </row>
    <row r="12645" spans="1:11" x14ac:dyDescent="0.25">
      <c r="A12645" t="s">
        <v>22477</v>
      </c>
      <c r="B12645" s="1" t="s">
        <v>22478</v>
      </c>
      <c r="C12645" t="s">
        <v>6440</v>
      </c>
      <c r="D12645" t="s">
        <v>9</v>
      </c>
      <c r="E12645">
        <v>1</v>
      </c>
      <c r="F12645">
        <v>4972.8</v>
      </c>
      <c r="G12645" t="str">
        <f t="shared" si="987"/>
        <v>BLUEPRINTADK888303</v>
      </c>
      <c r="H12645" t="str">
        <f t="shared" si="986"/>
        <v>4131165D01</v>
      </c>
      <c r="I12645" t="str">
        <f t="shared" si="988"/>
        <v>ZADNJA SPIRALNA OPRUGA</v>
      </c>
      <c r="J12645">
        <f t="shared" si="989"/>
        <v>41.440000000000005</v>
      </c>
      <c r="K12645" t="str">
        <f t="shared" si="990"/>
        <v/>
      </c>
    </row>
    <row r="12646" spans="1:11" x14ac:dyDescent="0.25">
      <c r="A12646" t="s">
        <v>22479</v>
      </c>
      <c r="B12646" s="1" t="s">
        <v>22480</v>
      </c>
      <c r="C12646" t="s">
        <v>3073</v>
      </c>
      <c r="D12646" t="s">
        <v>9</v>
      </c>
      <c r="E12646">
        <v>1</v>
      </c>
      <c r="F12646">
        <v>3905.28</v>
      </c>
      <c r="G12646" t="str">
        <f t="shared" si="987"/>
        <v>BLUEPRINTADK888304</v>
      </c>
      <c r="H12646" t="str">
        <f t="shared" si="986"/>
        <v>4111166J00</v>
      </c>
      <c r="I12646" t="str">
        <f t="shared" si="988"/>
        <v>PREDNJA SPIRALNA OPRUGA</v>
      </c>
      <c r="J12646">
        <f t="shared" si="989"/>
        <v>32.544000000000004</v>
      </c>
      <c r="K12646" t="str">
        <f t="shared" si="990"/>
        <v/>
      </c>
    </row>
    <row r="12647" spans="1:11" x14ac:dyDescent="0.25">
      <c r="A12647" t="s">
        <v>22481</v>
      </c>
      <c r="B12647" s="1" t="s">
        <v>22482</v>
      </c>
      <c r="C12647" t="s">
        <v>3073</v>
      </c>
      <c r="D12647" t="s">
        <v>9</v>
      </c>
      <c r="E12647">
        <v>1</v>
      </c>
      <c r="F12647">
        <v>3751.68</v>
      </c>
      <c r="G12647" t="str">
        <f t="shared" si="987"/>
        <v>BLUEPRINTADK888305</v>
      </c>
      <c r="H12647" t="str">
        <f t="shared" si="986"/>
        <v>4111165D10</v>
      </c>
      <c r="I12647" t="str">
        <f t="shared" si="988"/>
        <v>PREDNJA SPIRALNA OPRUGA</v>
      </c>
      <c r="J12647">
        <f t="shared" si="989"/>
        <v>31.263999999999999</v>
      </c>
      <c r="K12647" t="str">
        <f t="shared" si="990"/>
        <v/>
      </c>
    </row>
    <row r="12648" spans="1:11" x14ac:dyDescent="0.25">
      <c r="A12648" t="s">
        <v>22483</v>
      </c>
      <c r="B12648" s="1" t="s">
        <v>22484</v>
      </c>
      <c r="C12648" t="s">
        <v>3073</v>
      </c>
      <c r="D12648" t="s">
        <v>9</v>
      </c>
      <c r="E12648">
        <v>1</v>
      </c>
      <c r="F12648">
        <v>3340.8</v>
      </c>
      <c r="G12648" t="str">
        <f t="shared" si="987"/>
        <v>BLUEPRINTADK888306</v>
      </c>
      <c r="H12648" t="str">
        <f t="shared" si="986"/>
        <v>4111165D20</v>
      </c>
      <c r="I12648" t="str">
        <f t="shared" si="988"/>
        <v>PREDNJA SPIRALNA OPRUGA</v>
      </c>
      <c r="J12648">
        <f t="shared" si="989"/>
        <v>27.84</v>
      </c>
      <c r="K12648" t="str">
        <f t="shared" si="990"/>
        <v/>
      </c>
    </row>
    <row r="12649" spans="1:11" x14ac:dyDescent="0.25">
      <c r="A12649" t="s">
        <v>22485</v>
      </c>
      <c r="B12649" s="1" t="s">
        <v>22486</v>
      </c>
      <c r="C12649" t="s">
        <v>3073</v>
      </c>
      <c r="D12649" t="s">
        <v>9</v>
      </c>
      <c r="E12649">
        <v>1</v>
      </c>
      <c r="F12649">
        <v>3751.68</v>
      </c>
      <c r="G12649" t="str">
        <f t="shared" si="987"/>
        <v>BLUEPRINTADK888307</v>
      </c>
      <c r="H12649" t="str">
        <f t="shared" si="986"/>
        <v>4111164J00</v>
      </c>
      <c r="I12649" t="str">
        <f t="shared" si="988"/>
        <v>PREDNJA SPIRALNA OPRUGA</v>
      </c>
      <c r="J12649">
        <f t="shared" si="989"/>
        <v>31.263999999999999</v>
      </c>
      <c r="K12649" t="str">
        <f t="shared" si="990"/>
        <v/>
      </c>
    </row>
    <row r="12650" spans="1:11" x14ac:dyDescent="0.25">
      <c r="A12650" t="s">
        <v>22487</v>
      </c>
      <c r="B12650" s="1" t="s">
        <v>22488</v>
      </c>
      <c r="C12650" t="s">
        <v>3073</v>
      </c>
      <c r="D12650" t="s">
        <v>9</v>
      </c>
      <c r="E12650">
        <v>1</v>
      </c>
      <c r="F12650">
        <v>3751.68</v>
      </c>
      <c r="G12650" t="str">
        <f t="shared" si="987"/>
        <v>BLUEPRINTADK888308</v>
      </c>
      <c r="H12650" t="str">
        <f t="shared" si="986"/>
        <v>4111165J00</v>
      </c>
      <c r="I12650" t="str">
        <f t="shared" si="988"/>
        <v>PREDNJA SPIRALNA OPRUGA</v>
      </c>
      <c r="J12650">
        <f t="shared" si="989"/>
        <v>31.263999999999999</v>
      </c>
      <c r="K12650" t="str">
        <f t="shared" si="990"/>
        <v/>
      </c>
    </row>
    <row r="12651" spans="1:11" x14ac:dyDescent="0.25">
      <c r="A12651" t="s">
        <v>22489</v>
      </c>
      <c r="B12651" s="1" t="s">
        <v>22490</v>
      </c>
      <c r="C12651" t="s">
        <v>6440</v>
      </c>
      <c r="D12651" t="s">
        <v>9</v>
      </c>
      <c r="E12651">
        <v>1</v>
      </c>
      <c r="F12651">
        <v>4321.28</v>
      </c>
      <c r="G12651" t="str">
        <f t="shared" si="987"/>
        <v>BLUEPRINTADK888309</v>
      </c>
      <c r="H12651" t="str">
        <f t="shared" si="986"/>
        <v>4131164J00</v>
      </c>
      <c r="I12651" t="str">
        <f t="shared" si="988"/>
        <v>ZADNJA SPIRALNA OPRUGA</v>
      </c>
      <c r="J12651">
        <f t="shared" si="989"/>
        <v>36.010666666666665</v>
      </c>
      <c r="K12651" t="str">
        <f t="shared" si="990"/>
        <v/>
      </c>
    </row>
    <row r="12652" spans="1:11" x14ac:dyDescent="0.25">
      <c r="A12652" t="s">
        <v>22491</v>
      </c>
      <c r="B12652" s="1" t="s">
        <v>22492</v>
      </c>
      <c r="C12652" t="s">
        <v>6440</v>
      </c>
      <c r="D12652" t="s">
        <v>9</v>
      </c>
      <c r="E12652">
        <v>1</v>
      </c>
      <c r="F12652">
        <v>4386.5600000000004</v>
      </c>
      <c r="G12652" t="str">
        <f t="shared" si="987"/>
        <v>BLUEPRINTADK888310</v>
      </c>
      <c r="H12652" t="str">
        <f t="shared" si="986"/>
        <v>4131165J00</v>
      </c>
      <c r="I12652" t="str">
        <f t="shared" si="988"/>
        <v>ZADNJA SPIRALNA OPRUGA</v>
      </c>
      <c r="J12652">
        <f t="shared" si="989"/>
        <v>36.55466666666667</v>
      </c>
      <c r="K12652" t="str">
        <f t="shared" si="990"/>
        <v/>
      </c>
    </row>
    <row r="12653" spans="1:11" x14ac:dyDescent="0.25">
      <c r="A12653" t="s">
        <v>22493</v>
      </c>
      <c r="B12653" s="1" t="s">
        <v>22494</v>
      </c>
      <c r="C12653" t="s">
        <v>3073</v>
      </c>
      <c r="D12653" t="s">
        <v>9</v>
      </c>
      <c r="E12653">
        <v>1</v>
      </c>
      <c r="F12653">
        <v>1701.12</v>
      </c>
      <c r="G12653" t="str">
        <f t="shared" si="987"/>
        <v>BLUEPRINTADK888311</v>
      </c>
      <c r="H12653" t="str">
        <f t="shared" ref="H12653:H12716" si="991">IF(AND(B12653&lt;&gt;"", B12653&lt;&gt;"-"),SUBSTITUTE(SUBSTITUTE(B12653,"-","")," ",""),A12653)</f>
        <v>4111186G00</v>
      </c>
      <c r="I12653" t="str">
        <f t="shared" si="988"/>
        <v>PREDNJA SPIRALNA OPRUGA</v>
      </c>
      <c r="J12653">
        <f t="shared" si="989"/>
        <v>14.175999999999998</v>
      </c>
      <c r="K12653" t="str">
        <f t="shared" si="990"/>
        <v/>
      </c>
    </row>
    <row r="12654" spans="1:11" x14ac:dyDescent="0.25">
      <c r="A12654" t="s">
        <v>22495</v>
      </c>
      <c r="B12654" s="1" t="s">
        <v>22496</v>
      </c>
      <c r="C12654" t="s">
        <v>6440</v>
      </c>
      <c r="D12654" t="s">
        <v>9</v>
      </c>
      <c r="E12654">
        <v>1</v>
      </c>
      <c r="F12654">
        <v>1932.8</v>
      </c>
      <c r="G12654" t="str">
        <f t="shared" si="987"/>
        <v>BLUEPRINTADK888312</v>
      </c>
      <c r="H12654" t="str">
        <f t="shared" si="991"/>
        <v>4131086G00</v>
      </c>
      <c r="I12654" t="str">
        <f t="shared" si="988"/>
        <v>ZADNJA SPIRALNA OPRUGA</v>
      </c>
      <c r="J12654">
        <f t="shared" si="989"/>
        <v>16.106666666666666</v>
      </c>
      <c r="K12654" t="str">
        <f t="shared" si="990"/>
        <v/>
      </c>
    </row>
    <row r="12655" spans="1:11" x14ac:dyDescent="0.25">
      <c r="A12655" t="s">
        <v>22497</v>
      </c>
      <c r="B12655" s="1" t="s">
        <v>22498</v>
      </c>
      <c r="C12655" t="s">
        <v>3073</v>
      </c>
      <c r="D12655" t="s">
        <v>9</v>
      </c>
      <c r="E12655">
        <v>1</v>
      </c>
      <c r="F12655">
        <v>1783.04</v>
      </c>
      <c r="G12655" t="str">
        <f t="shared" si="987"/>
        <v>BLUEPRINTADK888313</v>
      </c>
      <c r="H12655" t="str">
        <f t="shared" si="991"/>
        <v>4111180GB0</v>
      </c>
      <c r="I12655" t="str">
        <f t="shared" si="988"/>
        <v>PREDNJA SPIRALNA OPRUGA</v>
      </c>
      <c r="J12655">
        <f t="shared" si="989"/>
        <v>14.858666666666666</v>
      </c>
      <c r="K12655" t="str">
        <f t="shared" si="990"/>
        <v/>
      </c>
    </row>
    <row r="12656" spans="1:11" x14ac:dyDescent="0.25">
      <c r="A12656" t="s">
        <v>22499</v>
      </c>
      <c r="B12656" s="1" t="s">
        <v>22500</v>
      </c>
      <c r="C12656" t="s">
        <v>6440</v>
      </c>
      <c r="D12656" t="s">
        <v>9</v>
      </c>
      <c r="E12656">
        <v>1</v>
      </c>
      <c r="F12656">
        <v>2376.96</v>
      </c>
      <c r="G12656" t="str">
        <f t="shared" si="987"/>
        <v>BLUEPRINTADK888314</v>
      </c>
      <c r="H12656" t="str">
        <f t="shared" si="991"/>
        <v>4131180G10</v>
      </c>
      <c r="I12656" t="str">
        <f t="shared" si="988"/>
        <v>ZADNJA SPIRALNA OPRUGA</v>
      </c>
      <c r="J12656">
        <f t="shared" si="989"/>
        <v>19.808</v>
      </c>
      <c r="K12656" t="str">
        <f t="shared" si="990"/>
        <v/>
      </c>
    </row>
    <row r="12657" spans="1:11" x14ac:dyDescent="0.25">
      <c r="A12657" t="s">
        <v>22501</v>
      </c>
      <c r="B12657" s="1" t="s">
        <v>22502</v>
      </c>
      <c r="C12657" t="s">
        <v>3073</v>
      </c>
      <c r="D12657" t="s">
        <v>9</v>
      </c>
      <c r="E12657">
        <v>1</v>
      </c>
      <c r="F12657">
        <v>2131.1999999999998</v>
      </c>
      <c r="G12657" t="str">
        <f t="shared" si="987"/>
        <v>BLUEPRINTADK888315</v>
      </c>
      <c r="H12657" t="str">
        <f t="shared" si="991"/>
        <v>4111181A20</v>
      </c>
      <c r="I12657" t="str">
        <f t="shared" si="988"/>
        <v>PREDNJA SPIRALNA OPRUGA</v>
      </c>
      <c r="J12657">
        <f t="shared" si="989"/>
        <v>17.759999999999998</v>
      </c>
      <c r="K12657" t="str">
        <f t="shared" si="990"/>
        <v/>
      </c>
    </row>
    <row r="12658" spans="1:11" x14ac:dyDescent="0.25">
      <c r="A12658" t="s">
        <v>22503</v>
      </c>
      <c r="B12658" s="1" t="s">
        <v>22504</v>
      </c>
      <c r="C12658" t="s">
        <v>6440</v>
      </c>
      <c r="D12658" t="s">
        <v>9</v>
      </c>
      <c r="E12658">
        <v>1</v>
      </c>
      <c r="F12658">
        <v>4167.68</v>
      </c>
      <c r="G12658" t="str">
        <f t="shared" si="987"/>
        <v>BLUEPRINTADK888316</v>
      </c>
      <c r="H12658" t="str">
        <f t="shared" si="991"/>
        <v>4131181A30</v>
      </c>
      <c r="I12658" t="str">
        <f t="shared" si="988"/>
        <v>ZADNJA SPIRALNA OPRUGA</v>
      </c>
      <c r="J12658">
        <f t="shared" si="989"/>
        <v>34.730666666666671</v>
      </c>
      <c r="K12658" t="str">
        <f t="shared" si="990"/>
        <v/>
      </c>
    </row>
    <row r="12659" spans="1:11" x14ac:dyDescent="0.25">
      <c r="A12659" t="s">
        <v>22505</v>
      </c>
      <c r="B12659" s="1" t="s">
        <v>22506</v>
      </c>
      <c r="C12659" t="s">
        <v>6440</v>
      </c>
      <c r="D12659" t="s">
        <v>9</v>
      </c>
      <c r="E12659">
        <v>1</v>
      </c>
      <c r="F12659">
        <v>4167.68</v>
      </c>
      <c r="G12659" t="str">
        <f t="shared" si="987"/>
        <v>BLUEPRINTADK888317</v>
      </c>
      <c r="H12659" t="str">
        <f t="shared" si="991"/>
        <v>4131181A50</v>
      </c>
      <c r="I12659" t="str">
        <f t="shared" si="988"/>
        <v>ZADNJA SPIRALNA OPRUGA</v>
      </c>
      <c r="J12659">
        <f t="shared" si="989"/>
        <v>34.730666666666671</v>
      </c>
      <c r="K12659" t="str">
        <f t="shared" si="990"/>
        <v/>
      </c>
    </row>
    <row r="12660" spans="1:11" x14ac:dyDescent="0.25">
      <c r="A12660" t="s">
        <v>22507</v>
      </c>
      <c r="B12660" s="1" t="s">
        <v>22508</v>
      </c>
      <c r="C12660" t="s">
        <v>3073</v>
      </c>
      <c r="D12660" t="s">
        <v>9</v>
      </c>
      <c r="E12660">
        <v>1</v>
      </c>
      <c r="F12660">
        <v>4167.68</v>
      </c>
      <c r="G12660" t="str">
        <f t="shared" si="987"/>
        <v>BLUEPRINTADK888318</v>
      </c>
      <c r="H12660" t="str">
        <f t="shared" si="991"/>
        <v>4111154G50</v>
      </c>
      <c r="I12660" t="str">
        <f t="shared" si="988"/>
        <v>PREDNJA SPIRALNA OPRUGA</v>
      </c>
      <c r="J12660">
        <f t="shared" si="989"/>
        <v>34.730666666666671</v>
      </c>
      <c r="K12660" t="str">
        <f t="shared" si="990"/>
        <v/>
      </c>
    </row>
    <row r="12661" spans="1:11" x14ac:dyDescent="0.25">
      <c r="A12661" t="s">
        <v>22509</v>
      </c>
      <c r="B12661" s="1" t="s">
        <v>22510</v>
      </c>
      <c r="C12661" t="s">
        <v>3073</v>
      </c>
      <c r="D12661" t="s">
        <v>9</v>
      </c>
      <c r="E12661">
        <v>1</v>
      </c>
      <c r="F12661">
        <v>3260.16</v>
      </c>
      <c r="G12661" t="str">
        <f t="shared" si="987"/>
        <v>BLUEPRINTADK888319</v>
      </c>
      <c r="H12661" t="str">
        <f t="shared" si="991"/>
        <v>4111159J20</v>
      </c>
      <c r="I12661" t="str">
        <f t="shared" si="988"/>
        <v>PREDNJA SPIRALNA OPRUGA</v>
      </c>
      <c r="J12661">
        <f t="shared" si="989"/>
        <v>27.167999999999999</v>
      </c>
      <c r="K12661" t="str">
        <f t="shared" si="990"/>
        <v/>
      </c>
    </row>
    <row r="12662" spans="1:11" x14ac:dyDescent="0.25">
      <c r="A12662" t="s">
        <v>22511</v>
      </c>
      <c r="B12662" s="1" t="s">
        <v>22512</v>
      </c>
      <c r="C12662" t="s">
        <v>6440</v>
      </c>
      <c r="D12662" t="s">
        <v>9</v>
      </c>
      <c r="E12662">
        <v>1</v>
      </c>
      <c r="F12662">
        <v>4727.04</v>
      </c>
      <c r="G12662" t="str">
        <f t="shared" si="987"/>
        <v>BLUEPRINTADK888320</v>
      </c>
      <c r="H12662" t="str">
        <f t="shared" si="991"/>
        <v>4131154G10</v>
      </c>
      <c r="I12662" t="str">
        <f t="shared" si="988"/>
        <v>ZADNJA SPIRALNA OPRUGA</v>
      </c>
      <c r="J12662">
        <f t="shared" si="989"/>
        <v>39.392000000000003</v>
      </c>
      <c r="K12662" t="str">
        <f t="shared" si="990"/>
        <v/>
      </c>
    </row>
    <row r="12663" spans="1:11" x14ac:dyDescent="0.25">
      <c r="A12663" t="s">
        <v>22513</v>
      </c>
      <c r="B12663" s="1" t="s">
        <v>22514</v>
      </c>
      <c r="C12663" t="s">
        <v>6440</v>
      </c>
      <c r="D12663" t="s">
        <v>9</v>
      </c>
      <c r="E12663">
        <v>1</v>
      </c>
      <c r="F12663">
        <v>4106.24</v>
      </c>
      <c r="G12663" t="str">
        <f t="shared" si="987"/>
        <v>BLUEPRINTADK888321</v>
      </c>
      <c r="H12663" t="str">
        <f t="shared" si="991"/>
        <v>4131154G70</v>
      </c>
      <c r="I12663" t="str">
        <f t="shared" si="988"/>
        <v>ZADNJA SPIRALNA OPRUGA</v>
      </c>
      <c r="J12663">
        <f t="shared" si="989"/>
        <v>34.218666666666664</v>
      </c>
      <c r="K12663" t="str">
        <f t="shared" si="990"/>
        <v/>
      </c>
    </row>
    <row r="12664" spans="1:11" x14ac:dyDescent="0.25">
      <c r="A12664" t="s">
        <v>22515</v>
      </c>
      <c r="B12664" s="1" t="s">
        <v>22516</v>
      </c>
      <c r="C12664" t="s">
        <v>6440</v>
      </c>
      <c r="D12664" t="s">
        <v>9</v>
      </c>
      <c r="E12664">
        <v>1</v>
      </c>
      <c r="F12664">
        <v>3260.16</v>
      </c>
      <c r="G12664" t="str">
        <f t="shared" si="987"/>
        <v>BLUEPRINTADK888322</v>
      </c>
      <c r="H12664" t="str">
        <f t="shared" si="991"/>
        <v>4131159J20</v>
      </c>
      <c r="I12664" t="str">
        <f t="shared" si="988"/>
        <v>ZADNJA SPIRALNA OPRUGA</v>
      </c>
      <c r="J12664">
        <f t="shared" si="989"/>
        <v>27.167999999999999</v>
      </c>
      <c r="K12664" t="str">
        <f t="shared" si="990"/>
        <v/>
      </c>
    </row>
    <row r="12665" spans="1:11" x14ac:dyDescent="0.25">
      <c r="A12665" t="s">
        <v>22517</v>
      </c>
      <c r="B12665" s="1" t="s">
        <v>22518</v>
      </c>
      <c r="C12665" t="s">
        <v>6440</v>
      </c>
      <c r="D12665" t="s">
        <v>9</v>
      </c>
      <c r="E12665">
        <v>1</v>
      </c>
      <c r="F12665">
        <v>3260.16</v>
      </c>
      <c r="G12665" t="str">
        <f t="shared" si="987"/>
        <v>BLUEPRINTADK888323</v>
      </c>
      <c r="H12665" t="str">
        <f t="shared" si="991"/>
        <v>4131159J60</v>
      </c>
      <c r="I12665" t="str">
        <f t="shared" si="988"/>
        <v>ZADNJA SPIRALNA OPRUGA</v>
      </c>
      <c r="J12665">
        <f t="shared" si="989"/>
        <v>27.167999999999999</v>
      </c>
      <c r="K12665" t="str">
        <f t="shared" si="990"/>
        <v/>
      </c>
    </row>
    <row r="12666" spans="1:11" x14ac:dyDescent="0.25">
      <c r="A12666" t="s">
        <v>22519</v>
      </c>
      <c r="B12666" s="1" t="s">
        <v>22520</v>
      </c>
      <c r="C12666" t="s">
        <v>6440</v>
      </c>
      <c r="D12666" t="s">
        <v>9</v>
      </c>
      <c r="E12666">
        <v>1</v>
      </c>
      <c r="F12666">
        <v>3260.16</v>
      </c>
      <c r="G12666" t="str">
        <f t="shared" si="987"/>
        <v>BLUEPRINTADK888324</v>
      </c>
      <c r="H12666" t="str">
        <f t="shared" si="991"/>
        <v>4131159JB0</v>
      </c>
      <c r="I12666" t="str">
        <f t="shared" si="988"/>
        <v>ZADNJA SPIRALNA OPRUGA</v>
      </c>
      <c r="J12666">
        <f t="shared" si="989"/>
        <v>27.167999999999999</v>
      </c>
      <c r="K12666" t="str">
        <f t="shared" si="990"/>
        <v/>
      </c>
    </row>
    <row r="12667" spans="1:11" x14ac:dyDescent="0.25">
      <c r="A12667" t="s">
        <v>22521</v>
      </c>
      <c r="B12667" s="1" t="s">
        <v>22522</v>
      </c>
      <c r="C12667" t="s">
        <v>6440</v>
      </c>
      <c r="D12667" t="s">
        <v>9</v>
      </c>
      <c r="E12667">
        <v>1</v>
      </c>
      <c r="F12667">
        <v>3260.16</v>
      </c>
      <c r="G12667" t="str">
        <f t="shared" si="987"/>
        <v>BLUEPRINTADK888325</v>
      </c>
      <c r="H12667" t="str">
        <f t="shared" si="991"/>
        <v>4131159JF0</v>
      </c>
      <c r="I12667" t="str">
        <f t="shared" si="988"/>
        <v>ZADNJA SPIRALNA OPRUGA</v>
      </c>
      <c r="J12667">
        <f t="shared" si="989"/>
        <v>27.167999999999999</v>
      </c>
      <c r="K12667" t="str">
        <f t="shared" si="990"/>
        <v/>
      </c>
    </row>
    <row r="12668" spans="1:11" x14ac:dyDescent="0.25">
      <c r="A12668" t="s">
        <v>22523</v>
      </c>
      <c r="B12668" s="1" t="s">
        <v>22524</v>
      </c>
      <c r="C12668" t="s">
        <v>3073</v>
      </c>
      <c r="D12668" t="s">
        <v>9</v>
      </c>
      <c r="E12668">
        <v>1</v>
      </c>
      <c r="F12668">
        <v>4655.3599999999997</v>
      </c>
      <c r="G12668" t="str">
        <f t="shared" si="987"/>
        <v>BLUEPRINTADK888326</v>
      </c>
      <c r="H12668" t="str">
        <f t="shared" si="991"/>
        <v>4111160E70</v>
      </c>
      <c r="I12668" t="str">
        <f t="shared" si="988"/>
        <v>PREDNJA SPIRALNA OPRUGA</v>
      </c>
      <c r="J12668">
        <f t="shared" si="989"/>
        <v>38.794666666666664</v>
      </c>
      <c r="K12668" t="str">
        <f t="shared" si="990"/>
        <v/>
      </c>
    </row>
    <row r="12669" spans="1:11" x14ac:dyDescent="0.25">
      <c r="A12669" t="s">
        <v>22525</v>
      </c>
      <c r="B12669" s="1" t="s">
        <v>22526</v>
      </c>
      <c r="C12669" t="s">
        <v>6440</v>
      </c>
      <c r="D12669" t="s">
        <v>9</v>
      </c>
      <c r="E12669">
        <v>1</v>
      </c>
      <c r="F12669">
        <v>4727.04</v>
      </c>
      <c r="G12669" t="str">
        <f t="shared" si="987"/>
        <v>BLUEPRINTADK888327</v>
      </c>
      <c r="H12669" t="str">
        <f t="shared" si="991"/>
        <v>4131162B71</v>
      </c>
      <c r="I12669" t="str">
        <f t="shared" si="988"/>
        <v>ZADNJA SPIRALNA OPRUGA</v>
      </c>
      <c r="J12669">
        <f t="shared" si="989"/>
        <v>39.392000000000003</v>
      </c>
      <c r="K12669" t="str">
        <f t="shared" si="990"/>
        <v/>
      </c>
    </row>
    <row r="12670" spans="1:11" x14ac:dyDescent="0.25">
      <c r="A12670" t="s">
        <v>22527</v>
      </c>
      <c r="B12670" s="1" t="s">
        <v>22528</v>
      </c>
      <c r="C12670" t="s">
        <v>3073</v>
      </c>
      <c r="D12670" t="s">
        <v>9</v>
      </c>
      <c r="E12670">
        <v>1</v>
      </c>
      <c r="F12670">
        <v>4727.04</v>
      </c>
      <c r="G12670" t="str">
        <f t="shared" si="987"/>
        <v>BLUEPRINTADK888328</v>
      </c>
      <c r="H12670" t="str">
        <f t="shared" si="991"/>
        <v>4111162E71</v>
      </c>
      <c r="I12670" t="str">
        <f t="shared" si="988"/>
        <v>PREDNJA SPIRALNA OPRUGA</v>
      </c>
      <c r="J12670">
        <f t="shared" si="989"/>
        <v>39.392000000000003</v>
      </c>
      <c r="K12670" t="str">
        <f t="shared" si="990"/>
        <v/>
      </c>
    </row>
    <row r="12671" spans="1:11" x14ac:dyDescent="0.25">
      <c r="A12671" t="s">
        <v>22529</v>
      </c>
      <c r="B12671" s="1" t="s">
        <v>22530</v>
      </c>
      <c r="C12671" t="s">
        <v>3073</v>
      </c>
      <c r="D12671" t="s">
        <v>9</v>
      </c>
      <c r="E12671">
        <v>1</v>
      </c>
      <c r="F12671">
        <v>2630.4</v>
      </c>
      <c r="G12671" t="str">
        <f t="shared" si="987"/>
        <v>BLUEPRINTADK888329</v>
      </c>
      <c r="H12671" t="str">
        <f t="shared" si="991"/>
        <v>4111162J20</v>
      </c>
      <c r="I12671" t="str">
        <f t="shared" si="988"/>
        <v>PREDNJA SPIRALNA OPRUGA</v>
      </c>
      <c r="J12671">
        <f t="shared" si="989"/>
        <v>21.92</v>
      </c>
      <c r="K12671" t="str">
        <f t="shared" si="990"/>
        <v/>
      </c>
    </row>
    <row r="12672" spans="1:11" x14ac:dyDescent="0.25">
      <c r="A12672" t="s">
        <v>22531</v>
      </c>
      <c r="B12672" s="1" t="s">
        <v>22532</v>
      </c>
      <c r="C12672" t="s">
        <v>3073</v>
      </c>
      <c r="D12672" t="s">
        <v>9</v>
      </c>
      <c r="E12672">
        <v>1</v>
      </c>
      <c r="F12672">
        <v>2630.4</v>
      </c>
      <c r="G12672" t="str">
        <f t="shared" si="987"/>
        <v>BLUEPRINTADK888330</v>
      </c>
      <c r="H12672" t="str">
        <f t="shared" si="991"/>
        <v>4111162J30</v>
      </c>
      <c r="I12672" t="str">
        <f t="shared" si="988"/>
        <v>PREDNJA SPIRALNA OPRUGA</v>
      </c>
      <c r="J12672">
        <f t="shared" si="989"/>
        <v>21.92</v>
      </c>
      <c r="K12672" t="str">
        <f t="shared" si="990"/>
        <v/>
      </c>
    </row>
    <row r="12673" spans="1:11" x14ac:dyDescent="0.25">
      <c r="A12673" t="s">
        <v>22533</v>
      </c>
      <c r="B12673" s="1" t="s">
        <v>22534</v>
      </c>
      <c r="C12673" t="s">
        <v>3073</v>
      </c>
      <c r="D12673" t="s">
        <v>9</v>
      </c>
      <c r="E12673">
        <v>1</v>
      </c>
      <c r="F12673">
        <v>3260.16</v>
      </c>
      <c r="G12673" t="str">
        <f t="shared" si="987"/>
        <v>BLUEPRINTADK888331</v>
      </c>
      <c r="H12673" t="str">
        <f t="shared" si="991"/>
        <v>4111162J40</v>
      </c>
      <c r="I12673" t="str">
        <f t="shared" si="988"/>
        <v>PREDNJA SPIRALNA OPRUGA</v>
      </c>
      <c r="J12673">
        <f t="shared" si="989"/>
        <v>27.167999999999999</v>
      </c>
      <c r="K12673" t="str">
        <f t="shared" si="990"/>
        <v/>
      </c>
    </row>
    <row r="12674" spans="1:11" x14ac:dyDescent="0.25">
      <c r="A12674" t="s">
        <v>22535</v>
      </c>
      <c r="B12674" s="1" t="s">
        <v>22536</v>
      </c>
      <c r="C12674" t="s">
        <v>6440</v>
      </c>
      <c r="D12674" t="s">
        <v>9</v>
      </c>
      <c r="E12674">
        <v>1</v>
      </c>
      <c r="F12674">
        <v>1710.08</v>
      </c>
      <c r="G12674" t="str">
        <f t="shared" si="987"/>
        <v>BLUEPRINTADK888332</v>
      </c>
      <c r="H12674" t="str">
        <f t="shared" si="991"/>
        <v>4131162J00</v>
      </c>
      <c r="I12674" t="str">
        <f t="shared" si="988"/>
        <v>ZADNJA SPIRALNA OPRUGA</v>
      </c>
      <c r="J12674">
        <f t="shared" si="989"/>
        <v>14.250666666666666</v>
      </c>
      <c r="K12674" t="str">
        <f t="shared" si="990"/>
        <v/>
      </c>
    </row>
    <row r="12675" spans="1:11" x14ac:dyDescent="0.25">
      <c r="A12675" t="s">
        <v>22537</v>
      </c>
      <c r="B12675" s="1" t="s">
        <v>22538</v>
      </c>
      <c r="C12675" t="s">
        <v>6440</v>
      </c>
      <c r="D12675" t="s">
        <v>9</v>
      </c>
      <c r="E12675">
        <v>1</v>
      </c>
      <c r="F12675">
        <v>1710.08</v>
      </c>
      <c r="G12675" t="str">
        <f t="shared" ref="G12675:G12738" si="992">"BLUEPRINT"&amp;A12675</f>
        <v>BLUEPRINTADK888333</v>
      </c>
      <c r="H12675" t="str">
        <f t="shared" si="991"/>
        <v>4131162J10</v>
      </c>
      <c r="I12675" t="str">
        <f t="shared" ref="I12675:I12738" si="993">UPPER(C12675)</f>
        <v>ZADNJA SPIRALNA OPRUGA</v>
      </c>
      <c r="J12675">
        <f t="shared" ref="J12675:J12738" si="994">F12675/120</f>
        <v>14.250666666666666</v>
      </c>
      <c r="K12675" t="str">
        <f t="shared" ref="K12675:K12738" si="995">IF(E12675&gt;1,"nesto", "")</f>
        <v/>
      </c>
    </row>
    <row r="12676" spans="1:11" x14ac:dyDescent="0.25">
      <c r="A12676" t="s">
        <v>22539</v>
      </c>
      <c r="B12676" s="1" t="s">
        <v>22540</v>
      </c>
      <c r="C12676" t="s">
        <v>3073</v>
      </c>
      <c r="D12676" t="s">
        <v>9</v>
      </c>
      <c r="E12676">
        <v>1</v>
      </c>
      <c r="F12676">
        <v>2630.4</v>
      </c>
      <c r="G12676" t="str">
        <f t="shared" si="992"/>
        <v>BLUEPRINTADK888334</v>
      </c>
      <c r="H12676" t="str">
        <f t="shared" si="991"/>
        <v>4111179J10</v>
      </c>
      <c r="I12676" t="str">
        <f t="shared" si="993"/>
        <v>PREDNJA SPIRALNA OPRUGA</v>
      </c>
      <c r="J12676">
        <f t="shared" si="994"/>
        <v>21.92</v>
      </c>
      <c r="K12676" t="str">
        <f t="shared" si="995"/>
        <v/>
      </c>
    </row>
    <row r="12677" spans="1:11" x14ac:dyDescent="0.25">
      <c r="A12677" t="s">
        <v>22541</v>
      </c>
      <c r="B12677" s="1" t="s">
        <v>22542</v>
      </c>
      <c r="C12677" t="s">
        <v>3073</v>
      </c>
      <c r="D12677" t="s">
        <v>9</v>
      </c>
      <c r="E12677">
        <v>1</v>
      </c>
      <c r="F12677">
        <v>2630.4</v>
      </c>
      <c r="G12677" t="str">
        <f t="shared" si="992"/>
        <v>BLUEPRINTADK888335</v>
      </c>
      <c r="H12677" t="str">
        <f t="shared" si="991"/>
        <v>4111179JC0</v>
      </c>
      <c r="I12677" t="str">
        <f t="shared" si="993"/>
        <v>PREDNJA SPIRALNA OPRUGA</v>
      </c>
      <c r="J12677">
        <f t="shared" si="994"/>
        <v>21.92</v>
      </c>
      <c r="K12677" t="str">
        <f t="shared" si="995"/>
        <v/>
      </c>
    </row>
    <row r="12678" spans="1:11" x14ac:dyDescent="0.25">
      <c r="A12678" t="s">
        <v>22543</v>
      </c>
      <c r="B12678" s="1" t="s">
        <v>44282</v>
      </c>
      <c r="C12678" t="s">
        <v>3073</v>
      </c>
      <c r="D12678" t="s">
        <v>9</v>
      </c>
      <c r="E12678">
        <v>1</v>
      </c>
      <c r="F12678">
        <v>3751.68</v>
      </c>
      <c r="G12678" t="str">
        <f t="shared" si="992"/>
        <v>BLUEPRINTADK888336</v>
      </c>
      <c r="H12678" t="str">
        <f t="shared" si="991"/>
        <v>71742673</v>
      </c>
      <c r="I12678" t="str">
        <f t="shared" si="993"/>
        <v>PREDNJA SPIRALNA OPRUGA</v>
      </c>
      <c r="J12678">
        <f t="shared" si="994"/>
        <v>31.263999999999999</v>
      </c>
      <c r="K12678" t="str">
        <f t="shared" si="995"/>
        <v/>
      </c>
    </row>
    <row r="12679" spans="1:11" x14ac:dyDescent="0.25">
      <c r="A12679" t="s">
        <v>22544</v>
      </c>
      <c r="B12679" s="1" t="s">
        <v>22545</v>
      </c>
      <c r="C12679" t="s">
        <v>6440</v>
      </c>
      <c r="D12679" t="s">
        <v>9</v>
      </c>
      <c r="E12679">
        <v>1</v>
      </c>
      <c r="F12679">
        <v>1830.4</v>
      </c>
      <c r="G12679" t="str">
        <f t="shared" si="992"/>
        <v>BLUEPRINTADK888337</v>
      </c>
      <c r="H12679" t="str">
        <f t="shared" si="991"/>
        <v>4131179J50</v>
      </c>
      <c r="I12679" t="str">
        <f t="shared" si="993"/>
        <v>ZADNJA SPIRALNA OPRUGA</v>
      </c>
      <c r="J12679">
        <f t="shared" si="994"/>
        <v>15.253333333333334</v>
      </c>
      <c r="K12679" t="str">
        <f t="shared" si="995"/>
        <v/>
      </c>
    </row>
    <row r="12680" spans="1:11" x14ac:dyDescent="0.25">
      <c r="A12680" t="s">
        <v>22546</v>
      </c>
      <c r="B12680" s="1" t="s">
        <v>22547</v>
      </c>
      <c r="C12680" t="s">
        <v>3067</v>
      </c>
      <c r="D12680" t="s">
        <v>9</v>
      </c>
      <c r="E12680">
        <v>1</v>
      </c>
      <c r="F12680">
        <v>3351.04</v>
      </c>
      <c r="G12680" t="str">
        <f t="shared" si="992"/>
        <v>BLUEPRINTADK888339</v>
      </c>
      <c r="H12680" t="str">
        <f t="shared" si="991"/>
        <v>4131160B51</v>
      </c>
      <c r="I12680" t="str">
        <f t="shared" si="993"/>
        <v>OPRUGA AMORTIZERA</v>
      </c>
      <c r="J12680">
        <f t="shared" si="994"/>
        <v>27.925333333333334</v>
      </c>
      <c r="K12680" t="str">
        <f t="shared" si="995"/>
        <v/>
      </c>
    </row>
    <row r="12681" spans="1:11" x14ac:dyDescent="0.25">
      <c r="A12681" t="s">
        <v>22548</v>
      </c>
      <c r="B12681" s="1" t="s">
        <v>22549</v>
      </c>
      <c r="C12681" t="s">
        <v>3067</v>
      </c>
      <c r="D12681" t="s">
        <v>9</v>
      </c>
      <c r="E12681">
        <v>1</v>
      </c>
      <c r="F12681">
        <v>5187.84</v>
      </c>
      <c r="G12681" t="str">
        <f t="shared" si="992"/>
        <v>BLUEPRINTADK888340</v>
      </c>
      <c r="H12681" t="str">
        <f t="shared" si="991"/>
        <v>4131180E60</v>
      </c>
      <c r="I12681" t="str">
        <f t="shared" si="993"/>
        <v>OPRUGA AMORTIZERA</v>
      </c>
      <c r="J12681">
        <f t="shared" si="994"/>
        <v>43.231999999999999</v>
      </c>
      <c r="K12681" t="str">
        <f t="shared" si="995"/>
        <v/>
      </c>
    </row>
    <row r="12682" spans="1:11" x14ac:dyDescent="0.25">
      <c r="A12682" t="s">
        <v>22550</v>
      </c>
      <c r="B12682" s="1" t="s">
        <v>22551</v>
      </c>
      <c r="C12682" t="s">
        <v>3067</v>
      </c>
      <c r="D12682" t="s">
        <v>9</v>
      </c>
      <c r="E12682">
        <v>1</v>
      </c>
      <c r="F12682">
        <v>5112.32</v>
      </c>
      <c r="G12682" t="str">
        <f t="shared" si="992"/>
        <v>BLUEPRINTADK888341</v>
      </c>
      <c r="H12682" t="str">
        <f t="shared" si="991"/>
        <v>4131160B71</v>
      </c>
      <c r="I12682" t="str">
        <f t="shared" si="993"/>
        <v>OPRUGA AMORTIZERA</v>
      </c>
      <c r="J12682">
        <f t="shared" si="994"/>
        <v>42.602666666666664</v>
      </c>
      <c r="K12682" t="str">
        <f t="shared" si="995"/>
        <v/>
      </c>
    </row>
    <row r="12683" spans="1:11" x14ac:dyDescent="0.25">
      <c r="A12683" t="s">
        <v>22552</v>
      </c>
      <c r="B12683" s="1" t="s">
        <v>22553</v>
      </c>
      <c r="C12683" t="s">
        <v>3067</v>
      </c>
      <c r="D12683" t="s">
        <v>9</v>
      </c>
      <c r="E12683">
        <v>1</v>
      </c>
      <c r="F12683">
        <v>2472.96</v>
      </c>
      <c r="G12683" t="str">
        <f t="shared" si="992"/>
        <v>BLUEPRINTADK888342</v>
      </c>
      <c r="H12683" t="str">
        <f t="shared" si="991"/>
        <v>4131172F00</v>
      </c>
      <c r="I12683" t="str">
        <f t="shared" si="993"/>
        <v>OPRUGA AMORTIZERA</v>
      </c>
      <c r="J12683">
        <f t="shared" si="994"/>
        <v>20.608000000000001</v>
      </c>
      <c r="K12683" t="str">
        <f t="shared" si="995"/>
        <v/>
      </c>
    </row>
    <row r="12684" spans="1:11" x14ac:dyDescent="0.25">
      <c r="A12684" t="s">
        <v>22554</v>
      </c>
      <c r="B12684" s="1" t="s">
        <v>22555</v>
      </c>
      <c r="C12684" t="s">
        <v>3067</v>
      </c>
      <c r="D12684" t="s">
        <v>9</v>
      </c>
      <c r="E12684">
        <v>1</v>
      </c>
      <c r="F12684">
        <v>2510.08</v>
      </c>
      <c r="G12684" t="str">
        <f t="shared" si="992"/>
        <v>BLUEPRINTADK888343</v>
      </c>
      <c r="H12684" t="str">
        <f t="shared" si="991"/>
        <v>4111180E70</v>
      </c>
      <c r="I12684" t="str">
        <f t="shared" si="993"/>
        <v>OPRUGA AMORTIZERA</v>
      </c>
      <c r="J12684">
        <f t="shared" si="994"/>
        <v>20.917333333333332</v>
      </c>
      <c r="K12684" t="str">
        <f t="shared" si="995"/>
        <v/>
      </c>
    </row>
    <row r="12685" spans="1:11" x14ac:dyDescent="0.25">
      <c r="A12685" t="s">
        <v>22556</v>
      </c>
      <c r="B12685" s="1" t="s">
        <v>22557</v>
      </c>
      <c r="C12685" t="s">
        <v>3067</v>
      </c>
      <c r="D12685" t="s">
        <v>9</v>
      </c>
      <c r="E12685">
        <v>1</v>
      </c>
      <c r="F12685">
        <v>2745.6</v>
      </c>
      <c r="G12685" t="str">
        <f t="shared" si="992"/>
        <v>BLUEPRINTADK888344</v>
      </c>
      <c r="H12685" t="str">
        <f t="shared" si="991"/>
        <v>4111160B40</v>
      </c>
      <c r="I12685" t="str">
        <f t="shared" si="993"/>
        <v>OPRUGA AMORTIZERA</v>
      </c>
      <c r="J12685">
        <f t="shared" si="994"/>
        <v>22.88</v>
      </c>
      <c r="K12685" t="str">
        <f t="shared" si="995"/>
        <v/>
      </c>
    </row>
    <row r="12686" spans="1:11" x14ac:dyDescent="0.25">
      <c r="A12686" t="s">
        <v>22558</v>
      </c>
      <c r="B12686" s="1" t="s">
        <v>22559</v>
      </c>
      <c r="C12686" t="s">
        <v>3067</v>
      </c>
      <c r="D12686" t="s">
        <v>9</v>
      </c>
      <c r="E12686">
        <v>1</v>
      </c>
      <c r="F12686">
        <v>5187.84</v>
      </c>
      <c r="G12686" t="str">
        <f t="shared" si="992"/>
        <v>BLUEPRINTADK888345</v>
      </c>
      <c r="H12686" t="str">
        <f t="shared" si="991"/>
        <v>4131162B80</v>
      </c>
      <c r="I12686" t="str">
        <f t="shared" si="993"/>
        <v>OPRUGA AMORTIZERA</v>
      </c>
      <c r="J12686">
        <f t="shared" si="994"/>
        <v>43.231999999999999</v>
      </c>
      <c r="K12686" t="str">
        <f t="shared" si="995"/>
        <v/>
      </c>
    </row>
    <row r="12687" spans="1:11" x14ac:dyDescent="0.25">
      <c r="A12687" t="s">
        <v>22560</v>
      </c>
      <c r="B12687" s="1" t="s">
        <v>22561</v>
      </c>
      <c r="C12687" t="s">
        <v>3067</v>
      </c>
      <c r="D12687" t="s">
        <v>9</v>
      </c>
      <c r="E12687">
        <v>1</v>
      </c>
      <c r="F12687">
        <v>2423.04</v>
      </c>
      <c r="G12687" t="str">
        <f t="shared" si="992"/>
        <v>BLUEPRINTADK888346</v>
      </c>
      <c r="H12687" t="str">
        <f t="shared" si="991"/>
        <v>41311M68K00</v>
      </c>
      <c r="I12687" t="str">
        <f t="shared" si="993"/>
        <v>OPRUGA AMORTIZERA</v>
      </c>
      <c r="J12687">
        <f t="shared" si="994"/>
        <v>20.192</v>
      </c>
      <c r="K12687" t="str">
        <f t="shared" si="995"/>
        <v/>
      </c>
    </row>
    <row r="12688" spans="1:11" x14ac:dyDescent="0.25">
      <c r="A12688" t="s">
        <v>22562</v>
      </c>
      <c r="B12688" s="1" t="s">
        <v>22563</v>
      </c>
      <c r="C12688" t="s">
        <v>3067</v>
      </c>
      <c r="D12688" t="s">
        <v>9</v>
      </c>
      <c r="E12688">
        <v>1</v>
      </c>
      <c r="F12688">
        <v>3482.88</v>
      </c>
      <c r="G12688" t="str">
        <f t="shared" si="992"/>
        <v>BLUEPRINTADK888347</v>
      </c>
      <c r="H12688" t="str">
        <f t="shared" si="991"/>
        <v>4111186G50</v>
      </c>
      <c r="I12688" t="str">
        <f t="shared" si="993"/>
        <v>OPRUGA AMORTIZERA</v>
      </c>
      <c r="J12688">
        <f t="shared" si="994"/>
        <v>29.024000000000001</v>
      </c>
      <c r="K12688" t="str">
        <f t="shared" si="995"/>
        <v/>
      </c>
    </row>
    <row r="12689" spans="1:11" x14ac:dyDescent="0.25">
      <c r="A12689" t="s">
        <v>22564</v>
      </c>
      <c r="B12689" s="1" t="s">
        <v>22565</v>
      </c>
      <c r="C12689" t="s">
        <v>3067</v>
      </c>
      <c r="D12689" t="s">
        <v>9</v>
      </c>
      <c r="E12689">
        <v>1</v>
      </c>
      <c r="F12689">
        <v>2974.72</v>
      </c>
      <c r="G12689" t="str">
        <f t="shared" si="992"/>
        <v>BLUEPRINTADK888348</v>
      </c>
      <c r="H12689" t="str">
        <f t="shared" si="991"/>
        <v>4111184A00</v>
      </c>
      <c r="I12689" t="str">
        <f t="shared" si="993"/>
        <v>OPRUGA AMORTIZERA</v>
      </c>
      <c r="J12689">
        <f t="shared" si="994"/>
        <v>24.789333333333332</v>
      </c>
      <c r="K12689" t="str">
        <f t="shared" si="995"/>
        <v/>
      </c>
    </row>
    <row r="12690" spans="1:11" x14ac:dyDescent="0.25">
      <c r="A12690" t="s">
        <v>22566</v>
      </c>
      <c r="B12690" s="1" t="s">
        <v>22567</v>
      </c>
      <c r="C12690" t="s">
        <v>3067</v>
      </c>
      <c r="D12690" t="s">
        <v>9</v>
      </c>
      <c r="E12690">
        <v>1</v>
      </c>
      <c r="F12690">
        <v>1896.96</v>
      </c>
      <c r="G12690" t="str">
        <f t="shared" si="992"/>
        <v>BLUEPRINTADK888349</v>
      </c>
      <c r="H12690" t="str">
        <f t="shared" si="991"/>
        <v>4131181A40</v>
      </c>
      <c r="I12690" t="str">
        <f t="shared" si="993"/>
        <v>OPRUGA AMORTIZERA</v>
      </c>
      <c r="J12690">
        <f t="shared" si="994"/>
        <v>15.808</v>
      </c>
      <c r="K12690" t="str">
        <f t="shared" si="995"/>
        <v/>
      </c>
    </row>
    <row r="12691" spans="1:11" x14ac:dyDescent="0.25">
      <c r="A12691" t="s">
        <v>22568</v>
      </c>
      <c r="B12691" s="1" t="s">
        <v>22569</v>
      </c>
      <c r="C12691" t="s">
        <v>3067</v>
      </c>
      <c r="D12691" t="s">
        <v>9</v>
      </c>
      <c r="E12691">
        <v>1</v>
      </c>
      <c r="F12691">
        <v>4419.84</v>
      </c>
      <c r="G12691" t="str">
        <f t="shared" si="992"/>
        <v>BLUEPRINTADK888350</v>
      </c>
      <c r="H12691" t="str">
        <f t="shared" si="991"/>
        <v>4111173J10</v>
      </c>
      <c r="I12691" t="str">
        <f t="shared" si="993"/>
        <v>OPRUGA AMORTIZERA</v>
      </c>
      <c r="J12691">
        <f t="shared" si="994"/>
        <v>36.832000000000001</v>
      </c>
      <c r="K12691" t="str">
        <f t="shared" si="995"/>
        <v/>
      </c>
    </row>
    <row r="12692" spans="1:11" x14ac:dyDescent="0.25">
      <c r="A12692" t="s">
        <v>22570</v>
      </c>
      <c r="B12692" s="1" t="s">
        <v>22571</v>
      </c>
      <c r="C12692" t="s">
        <v>3067</v>
      </c>
      <c r="D12692" t="s">
        <v>9</v>
      </c>
      <c r="E12692">
        <v>1</v>
      </c>
      <c r="F12692">
        <v>3321.6</v>
      </c>
      <c r="G12692" t="str">
        <f t="shared" si="992"/>
        <v>BLUEPRINTADK888351</v>
      </c>
      <c r="H12692" t="str">
        <f t="shared" si="991"/>
        <v>4111151KA0</v>
      </c>
      <c r="I12692" t="str">
        <f t="shared" si="993"/>
        <v>OPRUGA AMORTIZERA</v>
      </c>
      <c r="J12692">
        <f t="shared" si="994"/>
        <v>27.68</v>
      </c>
      <c r="K12692" t="str">
        <f t="shared" si="995"/>
        <v/>
      </c>
    </row>
    <row r="12693" spans="1:11" x14ac:dyDescent="0.25">
      <c r="A12693" t="s">
        <v>22572</v>
      </c>
      <c r="B12693" s="1" t="s">
        <v>22573</v>
      </c>
      <c r="C12693" t="s">
        <v>3067</v>
      </c>
      <c r="D12693" t="s">
        <v>9</v>
      </c>
      <c r="E12693">
        <v>1</v>
      </c>
      <c r="F12693">
        <v>2794.24</v>
      </c>
      <c r="G12693" t="str">
        <f t="shared" si="992"/>
        <v>BLUEPRINTADK888352</v>
      </c>
      <c r="H12693" t="str">
        <f t="shared" si="991"/>
        <v>4111151KD0</v>
      </c>
      <c r="I12693" t="str">
        <f t="shared" si="993"/>
        <v>OPRUGA AMORTIZERA</v>
      </c>
      <c r="J12693">
        <f t="shared" si="994"/>
        <v>23.28533333333333</v>
      </c>
      <c r="K12693" t="str">
        <f t="shared" si="995"/>
        <v/>
      </c>
    </row>
    <row r="12694" spans="1:11" x14ac:dyDescent="0.25">
      <c r="A12694" t="s">
        <v>22574</v>
      </c>
      <c r="B12694" s="1" t="s">
        <v>22575</v>
      </c>
      <c r="C12694" t="s">
        <v>3067</v>
      </c>
      <c r="D12694" t="s">
        <v>9</v>
      </c>
      <c r="E12694">
        <v>1</v>
      </c>
      <c r="F12694">
        <v>3424</v>
      </c>
      <c r="G12694" t="str">
        <f t="shared" si="992"/>
        <v>BLUEPRINTADK888353</v>
      </c>
      <c r="H12694" t="str">
        <f t="shared" si="991"/>
        <v>4111163J10</v>
      </c>
      <c r="I12694" t="str">
        <f t="shared" si="993"/>
        <v>OPRUGA AMORTIZERA</v>
      </c>
      <c r="J12694">
        <f t="shared" si="994"/>
        <v>28.533333333333335</v>
      </c>
      <c r="K12694" t="str">
        <f t="shared" si="995"/>
        <v/>
      </c>
    </row>
    <row r="12695" spans="1:11" x14ac:dyDescent="0.25">
      <c r="A12695" t="s">
        <v>22576</v>
      </c>
      <c r="B12695" s="1" t="s">
        <v>22577</v>
      </c>
      <c r="C12695" t="s">
        <v>3067</v>
      </c>
      <c r="D12695" t="s">
        <v>9</v>
      </c>
      <c r="E12695">
        <v>1</v>
      </c>
      <c r="F12695">
        <v>3943.68</v>
      </c>
      <c r="G12695" t="str">
        <f t="shared" si="992"/>
        <v>BLUEPRINTADK888354</v>
      </c>
      <c r="H12695" t="str">
        <f t="shared" si="991"/>
        <v>4131163J00</v>
      </c>
      <c r="I12695" t="str">
        <f t="shared" si="993"/>
        <v>OPRUGA AMORTIZERA</v>
      </c>
      <c r="J12695">
        <f t="shared" si="994"/>
        <v>32.863999999999997</v>
      </c>
      <c r="K12695" t="str">
        <f t="shared" si="995"/>
        <v/>
      </c>
    </row>
    <row r="12696" spans="1:11" x14ac:dyDescent="0.25">
      <c r="A12696" t="s">
        <v>22578</v>
      </c>
      <c r="B12696" s="1" t="s">
        <v>22579</v>
      </c>
      <c r="C12696" t="s">
        <v>3067</v>
      </c>
      <c r="D12696" t="s">
        <v>9</v>
      </c>
      <c r="E12696">
        <v>1</v>
      </c>
      <c r="F12696">
        <v>3266.56</v>
      </c>
      <c r="G12696" t="str">
        <f t="shared" si="992"/>
        <v>BLUEPRINTADK888355</v>
      </c>
      <c r="H12696" t="str">
        <f t="shared" si="991"/>
        <v>4131163J10</v>
      </c>
      <c r="I12696" t="str">
        <f t="shared" si="993"/>
        <v>OPRUGA AMORTIZERA</v>
      </c>
      <c r="J12696">
        <f t="shared" si="994"/>
        <v>27.221333333333334</v>
      </c>
      <c r="K12696" t="str">
        <f t="shared" si="995"/>
        <v/>
      </c>
    </row>
    <row r="12697" spans="1:11" x14ac:dyDescent="0.25">
      <c r="A12697" t="s">
        <v>22580</v>
      </c>
      <c r="B12697" s="1" t="s">
        <v>22581</v>
      </c>
      <c r="C12697" t="s">
        <v>6516</v>
      </c>
      <c r="D12697" t="s">
        <v>9</v>
      </c>
      <c r="E12697">
        <v>1</v>
      </c>
      <c r="F12697">
        <v>3572.48</v>
      </c>
      <c r="G12697" t="str">
        <f t="shared" si="992"/>
        <v>BLUEPRINTADK888356</v>
      </c>
      <c r="H12697" t="str">
        <f t="shared" si="991"/>
        <v>4111179J30</v>
      </c>
      <c r="I12697" t="str">
        <f t="shared" si="993"/>
        <v>OPRUGA PREDNJA</v>
      </c>
      <c r="J12697">
        <f t="shared" si="994"/>
        <v>29.770666666666667</v>
      </c>
      <c r="K12697" t="str">
        <f t="shared" si="995"/>
        <v/>
      </c>
    </row>
    <row r="12698" spans="1:11" x14ac:dyDescent="0.25">
      <c r="A12698" t="s">
        <v>22582</v>
      </c>
      <c r="B12698" s="1" t="s">
        <v>22583</v>
      </c>
      <c r="C12698" t="s">
        <v>6516</v>
      </c>
      <c r="D12698" t="s">
        <v>9</v>
      </c>
      <c r="E12698">
        <v>1</v>
      </c>
      <c r="F12698">
        <v>2250.2399999999998</v>
      </c>
      <c r="G12698" t="str">
        <f t="shared" si="992"/>
        <v>BLUEPRINTADK888357</v>
      </c>
      <c r="H12698" t="str">
        <f t="shared" si="991"/>
        <v>4111151KB0</v>
      </c>
      <c r="I12698" t="str">
        <f t="shared" si="993"/>
        <v>OPRUGA PREDNJA</v>
      </c>
      <c r="J12698">
        <f t="shared" si="994"/>
        <v>18.751999999999999</v>
      </c>
      <c r="K12698" t="str">
        <f t="shared" si="995"/>
        <v/>
      </c>
    </row>
    <row r="12699" spans="1:11" x14ac:dyDescent="0.25">
      <c r="A12699" t="s">
        <v>22584</v>
      </c>
      <c r="B12699" s="1" t="s">
        <v>22585</v>
      </c>
      <c r="C12699" t="s">
        <v>6518</v>
      </c>
      <c r="D12699" t="s">
        <v>9</v>
      </c>
      <c r="E12699">
        <v>1</v>
      </c>
      <c r="F12699">
        <v>2201.6</v>
      </c>
      <c r="G12699" t="str">
        <f t="shared" si="992"/>
        <v>BLUEPRINTADK888358</v>
      </c>
      <c r="H12699" t="str">
        <f t="shared" si="991"/>
        <v>4131151KA0</v>
      </c>
      <c r="I12699" t="str">
        <f t="shared" si="993"/>
        <v>OPRUGE ZADNJE</v>
      </c>
      <c r="J12699">
        <f t="shared" si="994"/>
        <v>18.346666666666668</v>
      </c>
      <c r="K12699" t="str">
        <f t="shared" si="995"/>
        <v/>
      </c>
    </row>
    <row r="12700" spans="1:11" x14ac:dyDescent="0.25">
      <c r="A12700" t="s">
        <v>22586</v>
      </c>
      <c r="B12700" s="1" t="s">
        <v>22587</v>
      </c>
      <c r="C12700" t="s">
        <v>6516</v>
      </c>
      <c r="D12700" t="s">
        <v>9</v>
      </c>
      <c r="E12700">
        <v>1</v>
      </c>
      <c r="F12700">
        <v>2641.92</v>
      </c>
      <c r="G12700" t="str">
        <f t="shared" si="992"/>
        <v>BLUEPRINTADK888359</v>
      </c>
      <c r="H12700" t="str">
        <f t="shared" si="991"/>
        <v>4111151KE0</v>
      </c>
      <c r="I12700" t="str">
        <f t="shared" si="993"/>
        <v>OPRUGA PREDNJA</v>
      </c>
      <c r="J12700">
        <f t="shared" si="994"/>
        <v>22.016000000000002</v>
      </c>
      <c r="K12700" t="str">
        <f t="shared" si="995"/>
        <v/>
      </c>
    </row>
    <row r="12701" spans="1:11" x14ac:dyDescent="0.25">
      <c r="A12701" t="s">
        <v>22588</v>
      </c>
      <c r="B12701" s="1" t="s">
        <v>22589</v>
      </c>
      <c r="C12701" t="s">
        <v>6518</v>
      </c>
      <c r="D12701" t="s">
        <v>9</v>
      </c>
      <c r="E12701">
        <v>1</v>
      </c>
      <c r="F12701">
        <v>2288.64</v>
      </c>
      <c r="G12701" t="str">
        <f t="shared" si="992"/>
        <v>BLUEPRINTADK888360</v>
      </c>
      <c r="H12701" t="str">
        <f t="shared" si="991"/>
        <v>4131151KB0</v>
      </c>
      <c r="I12701" t="str">
        <f t="shared" si="993"/>
        <v>OPRUGE ZADNJE</v>
      </c>
      <c r="J12701">
        <f t="shared" si="994"/>
        <v>19.071999999999999</v>
      </c>
      <c r="K12701" t="str">
        <f t="shared" si="995"/>
        <v/>
      </c>
    </row>
    <row r="12702" spans="1:11" x14ac:dyDescent="0.25">
      <c r="A12702" t="s">
        <v>22590</v>
      </c>
      <c r="B12702" s="1" t="s">
        <v>22591</v>
      </c>
      <c r="C12702" t="s">
        <v>3067</v>
      </c>
      <c r="D12702" t="s">
        <v>9</v>
      </c>
      <c r="E12702">
        <v>1</v>
      </c>
      <c r="F12702">
        <v>5015.04</v>
      </c>
      <c r="G12702" t="str">
        <f t="shared" si="992"/>
        <v>BLUEPRINTADK888361</v>
      </c>
      <c r="H12702" t="str">
        <f t="shared" si="991"/>
        <v>4111170C41</v>
      </c>
      <c r="I12702" t="str">
        <f t="shared" si="993"/>
        <v>OPRUGA AMORTIZERA</v>
      </c>
      <c r="J12702">
        <f t="shared" si="994"/>
        <v>41.792000000000002</v>
      </c>
      <c r="K12702" t="str">
        <f t="shared" si="995"/>
        <v/>
      </c>
    </row>
    <row r="12703" spans="1:11" x14ac:dyDescent="0.25">
      <c r="A12703" t="s">
        <v>22592</v>
      </c>
      <c r="B12703" s="1" t="s">
        <v>22593</v>
      </c>
      <c r="C12703" t="s">
        <v>3067</v>
      </c>
      <c r="D12703" t="s">
        <v>9</v>
      </c>
      <c r="E12703">
        <v>1</v>
      </c>
      <c r="F12703">
        <v>2124.8000000000002</v>
      </c>
      <c r="G12703" t="str">
        <f t="shared" si="992"/>
        <v>BLUEPRINTADK888362</v>
      </c>
      <c r="H12703" t="str">
        <f t="shared" si="991"/>
        <v>41111M70F00</v>
      </c>
      <c r="I12703" t="str">
        <f t="shared" si="993"/>
        <v>OPRUGA AMORTIZERA</v>
      </c>
      <c r="J12703">
        <f t="shared" si="994"/>
        <v>17.706666666666667</v>
      </c>
      <c r="K12703" t="str">
        <f t="shared" si="995"/>
        <v/>
      </c>
    </row>
    <row r="12704" spans="1:11" x14ac:dyDescent="0.25">
      <c r="A12704" t="s">
        <v>22594</v>
      </c>
      <c r="B12704" s="1" t="s">
        <v>22595</v>
      </c>
      <c r="C12704" t="s">
        <v>3067</v>
      </c>
      <c r="D12704" t="s">
        <v>9</v>
      </c>
      <c r="E12704">
        <v>1</v>
      </c>
      <c r="F12704">
        <v>3393.28</v>
      </c>
      <c r="G12704" t="str">
        <f t="shared" si="992"/>
        <v>BLUEPRINTADK888363</v>
      </c>
      <c r="H12704" t="str">
        <f t="shared" si="991"/>
        <v>4111179J60</v>
      </c>
      <c r="I12704" t="str">
        <f t="shared" si="993"/>
        <v>OPRUGA AMORTIZERA</v>
      </c>
      <c r="J12704">
        <f t="shared" si="994"/>
        <v>28.277333333333335</v>
      </c>
      <c r="K12704" t="str">
        <f t="shared" si="995"/>
        <v/>
      </c>
    </row>
    <row r="12705" spans="1:11" x14ac:dyDescent="0.25">
      <c r="A12705" t="s">
        <v>22596</v>
      </c>
      <c r="B12705" s="1" t="s">
        <v>22597</v>
      </c>
      <c r="C12705" t="s">
        <v>3067</v>
      </c>
      <c r="D12705" t="s">
        <v>9</v>
      </c>
      <c r="E12705">
        <v>1</v>
      </c>
      <c r="F12705">
        <v>1779.2</v>
      </c>
      <c r="G12705" t="str">
        <f t="shared" si="992"/>
        <v>BLUEPRINTADK888364</v>
      </c>
      <c r="H12705" t="str">
        <f t="shared" si="991"/>
        <v>4131179J00</v>
      </c>
      <c r="I12705" t="str">
        <f t="shared" si="993"/>
        <v>OPRUGA AMORTIZERA</v>
      </c>
      <c r="J12705">
        <f t="shared" si="994"/>
        <v>14.826666666666666</v>
      </c>
      <c r="K12705" t="str">
        <f t="shared" si="995"/>
        <v/>
      </c>
    </row>
    <row r="12706" spans="1:11" x14ac:dyDescent="0.25">
      <c r="A12706" t="s">
        <v>22598</v>
      </c>
      <c r="B12706" s="1" t="s">
        <v>22599</v>
      </c>
      <c r="C12706" t="s">
        <v>3067</v>
      </c>
      <c r="D12706" t="s">
        <v>9</v>
      </c>
      <c r="E12706">
        <v>1</v>
      </c>
      <c r="F12706">
        <v>2371.84</v>
      </c>
      <c r="G12706" t="str">
        <f t="shared" si="992"/>
        <v>BLUEPRINTADK888365</v>
      </c>
      <c r="H12706" t="str">
        <f t="shared" si="991"/>
        <v>4131177E00</v>
      </c>
      <c r="I12706" t="str">
        <f t="shared" si="993"/>
        <v>OPRUGA AMORTIZERA</v>
      </c>
      <c r="J12706">
        <f t="shared" si="994"/>
        <v>19.765333333333334</v>
      </c>
      <c r="K12706" t="str">
        <f t="shared" si="995"/>
        <v/>
      </c>
    </row>
    <row r="12707" spans="1:11" x14ac:dyDescent="0.25">
      <c r="A12707" t="s">
        <v>22600</v>
      </c>
      <c r="B12707" s="1" t="s">
        <v>22601</v>
      </c>
      <c r="C12707" t="s">
        <v>6652</v>
      </c>
      <c r="D12707" t="s">
        <v>9</v>
      </c>
      <c r="E12707">
        <v>1</v>
      </c>
      <c r="F12707">
        <v>1797.12</v>
      </c>
      <c r="G12707" t="str">
        <f t="shared" si="992"/>
        <v>BLUEPRINTADK88901</v>
      </c>
      <c r="H12707" t="str">
        <f t="shared" si="991"/>
        <v>4410183000</v>
      </c>
      <c r="I12707" t="str">
        <f t="shared" si="993"/>
        <v>ZGLOB DO TOČKA</v>
      </c>
      <c r="J12707">
        <f t="shared" si="994"/>
        <v>14.975999999999999</v>
      </c>
      <c r="K12707" t="str">
        <f t="shared" si="995"/>
        <v/>
      </c>
    </row>
    <row r="12708" spans="1:11" x14ac:dyDescent="0.25">
      <c r="A12708" t="s">
        <v>22602</v>
      </c>
      <c r="B12708" s="1" t="s">
        <v>22603</v>
      </c>
      <c r="C12708" t="s">
        <v>6652</v>
      </c>
      <c r="D12708" t="s">
        <v>9</v>
      </c>
      <c r="E12708">
        <v>1</v>
      </c>
      <c r="F12708">
        <v>7156.48</v>
      </c>
      <c r="G12708" t="str">
        <f t="shared" si="992"/>
        <v>BLUEPRINTADK88903</v>
      </c>
      <c r="H12708" t="str">
        <f t="shared" si="991"/>
        <v>4411582020</v>
      </c>
      <c r="I12708" t="str">
        <f t="shared" si="993"/>
        <v>ZGLOB DO TOČKA</v>
      </c>
      <c r="J12708">
        <f t="shared" si="994"/>
        <v>59.637333333333331</v>
      </c>
      <c r="K12708" t="str">
        <f t="shared" si="995"/>
        <v/>
      </c>
    </row>
    <row r="12709" spans="1:11" x14ac:dyDescent="0.25">
      <c r="A12709" t="s">
        <v>22604</v>
      </c>
      <c r="B12709" s="1" t="s">
        <v>22605</v>
      </c>
      <c r="C12709" t="s">
        <v>6652</v>
      </c>
      <c r="D12709" t="s">
        <v>9</v>
      </c>
      <c r="E12709">
        <v>1</v>
      </c>
      <c r="F12709">
        <v>2357.7600000000002</v>
      </c>
      <c r="G12709" t="str">
        <f t="shared" si="992"/>
        <v>BLUEPRINTADK88904</v>
      </c>
      <c r="H12709" t="str">
        <f t="shared" si="991"/>
        <v>4410260A00</v>
      </c>
      <c r="I12709" t="str">
        <f t="shared" si="993"/>
        <v>ZGLOB DO TOČKA</v>
      </c>
      <c r="J12709">
        <f t="shared" si="994"/>
        <v>19.648000000000003</v>
      </c>
      <c r="K12709" t="str">
        <f t="shared" si="995"/>
        <v/>
      </c>
    </row>
    <row r="12710" spans="1:11" x14ac:dyDescent="0.25">
      <c r="A12710" t="s">
        <v>22606</v>
      </c>
      <c r="B12710" s="1" t="s">
        <v>22607</v>
      </c>
      <c r="C12710" t="s">
        <v>6652</v>
      </c>
      <c r="D12710" t="s">
        <v>9</v>
      </c>
      <c r="E12710">
        <v>1</v>
      </c>
      <c r="F12710">
        <v>6986.24</v>
      </c>
      <c r="G12710" t="str">
        <f t="shared" si="992"/>
        <v>BLUEPRINTADK88907</v>
      </c>
      <c r="H12710" t="str">
        <f t="shared" si="991"/>
        <v>4411663B10</v>
      </c>
      <c r="I12710" t="str">
        <f t="shared" si="993"/>
        <v>ZGLOB DO TOČKA</v>
      </c>
      <c r="J12710">
        <f t="shared" si="994"/>
        <v>58.218666666666664</v>
      </c>
      <c r="K12710" t="str">
        <f t="shared" si="995"/>
        <v/>
      </c>
    </row>
    <row r="12711" spans="1:11" x14ac:dyDescent="0.25">
      <c r="A12711" t="s">
        <v>22608</v>
      </c>
      <c r="B12711" s="1" t="s">
        <v>22609</v>
      </c>
      <c r="C12711" t="s">
        <v>6652</v>
      </c>
      <c r="D12711" t="s">
        <v>9</v>
      </c>
      <c r="E12711">
        <v>1</v>
      </c>
      <c r="F12711">
        <v>1916.16</v>
      </c>
      <c r="G12711" t="str">
        <f t="shared" si="992"/>
        <v>BLUEPRINTADK88911</v>
      </c>
      <c r="H12711" t="str">
        <f t="shared" si="991"/>
        <v>4410160G20</v>
      </c>
      <c r="I12711" t="str">
        <f t="shared" si="993"/>
        <v>ZGLOB DO TOČKA</v>
      </c>
      <c r="J12711">
        <f t="shared" si="994"/>
        <v>15.968</v>
      </c>
      <c r="K12711" t="str">
        <f t="shared" si="995"/>
        <v/>
      </c>
    </row>
    <row r="12712" spans="1:11" x14ac:dyDescent="0.25">
      <c r="A12712" t="s">
        <v>22610</v>
      </c>
      <c r="B12712" s="1" t="s">
        <v>22611</v>
      </c>
      <c r="C12712" t="s">
        <v>6652</v>
      </c>
      <c r="D12712" t="s">
        <v>9</v>
      </c>
      <c r="E12712">
        <v>1</v>
      </c>
      <c r="F12712">
        <v>7251.2</v>
      </c>
      <c r="G12712" t="str">
        <f t="shared" si="992"/>
        <v>BLUEPRINTADK88914</v>
      </c>
      <c r="H12712" t="str">
        <f t="shared" si="991"/>
        <v>4411664B10</v>
      </c>
      <c r="I12712" t="str">
        <f t="shared" si="993"/>
        <v>ZGLOB DO TOČKA</v>
      </c>
      <c r="J12712">
        <f t="shared" si="994"/>
        <v>60.426666666666662</v>
      </c>
      <c r="K12712" t="str">
        <f t="shared" si="995"/>
        <v/>
      </c>
    </row>
    <row r="12713" spans="1:11" x14ac:dyDescent="0.25">
      <c r="A12713" t="s">
        <v>22612</v>
      </c>
      <c r="B12713" s="1" t="s">
        <v>22613</v>
      </c>
      <c r="C12713" t="s">
        <v>6652</v>
      </c>
      <c r="D12713" t="s">
        <v>9</v>
      </c>
      <c r="E12713">
        <v>1</v>
      </c>
      <c r="F12713">
        <v>3980.8</v>
      </c>
      <c r="G12713" t="str">
        <f t="shared" si="992"/>
        <v>BLUEPRINTADK88915B</v>
      </c>
      <c r="H12713" t="str">
        <f t="shared" si="991"/>
        <v>4410181A00</v>
      </c>
      <c r="I12713" t="str">
        <f t="shared" si="993"/>
        <v>ZGLOB DO TOČKA</v>
      </c>
      <c r="J12713">
        <f t="shared" si="994"/>
        <v>33.173333333333332</v>
      </c>
      <c r="K12713" t="str">
        <f t="shared" si="995"/>
        <v/>
      </c>
    </row>
    <row r="12714" spans="1:11" x14ac:dyDescent="0.25">
      <c r="A12714" t="s">
        <v>22614</v>
      </c>
      <c r="B12714" s="1" t="s">
        <v>22615</v>
      </c>
      <c r="C12714" t="s">
        <v>6652</v>
      </c>
      <c r="D12714" t="s">
        <v>9</v>
      </c>
      <c r="E12714">
        <v>1</v>
      </c>
      <c r="F12714">
        <v>3488</v>
      </c>
      <c r="G12714" t="str">
        <f t="shared" si="992"/>
        <v>BLUEPRINTADK88916</v>
      </c>
      <c r="H12714" t="str">
        <f t="shared" si="991"/>
        <v>44101M72F20</v>
      </c>
      <c r="I12714" t="str">
        <f t="shared" si="993"/>
        <v>ZGLOB DO TOČKA</v>
      </c>
      <c r="J12714">
        <f t="shared" si="994"/>
        <v>29.066666666666666</v>
      </c>
      <c r="K12714" t="str">
        <f t="shared" si="995"/>
        <v/>
      </c>
    </row>
    <row r="12715" spans="1:11" x14ac:dyDescent="0.25">
      <c r="A12715" t="s">
        <v>22616</v>
      </c>
      <c r="B12715" s="1" t="s">
        <v>22617</v>
      </c>
      <c r="C12715" t="s">
        <v>6652</v>
      </c>
      <c r="D12715" t="s">
        <v>9</v>
      </c>
      <c r="E12715">
        <v>1</v>
      </c>
      <c r="F12715">
        <v>3646.72</v>
      </c>
      <c r="G12715" t="str">
        <f t="shared" si="992"/>
        <v>BLUEPRINTADK88917</v>
      </c>
      <c r="H12715" t="str">
        <f t="shared" si="991"/>
        <v>44101M72F30</v>
      </c>
      <c r="I12715" t="str">
        <f t="shared" si="993"/>
        <v>ZGLOB DO TOČKA</v>
      </c>
      <c r="J12715">
        <f t="shared" si="994"/>
        <v>30.389333333333333</v>
      </c>
      <c r="K12715" t="str">
        <f t="shared" si="995"/>
        <v/>
      </c>
    </row>
    <row r="12716" spans="1:11" x14ac:dyDescent="0.25">
      <c r="A12716" t="s">
        <v>22618</v>
      </c>
      <c r="B12716" s="1" t="s">
        <v>22619</v>
      </c>
      <c r="C12716" t="s">
        <v>6673</v>
      </c>
      <c r="D12716" t="s">
        <v>1117</v>
      </c>
      <c r="E12716">
        <v>1</v>
      </c>
      <c r="F12716">
        <v>9173.76</v>
      </c>
      <c r="G12716" t="str">
        <f t="shared" si="992"/>
        <v>BLUEPRINTADK88918</v>
      </c>
      <c r="H12716" t="str">
        <f t="shared" si="991"/>
        <v>4410154G50</v>
      </c>
      <c r="I12716" t="str">
        <f t="shared" si="993"/>
        <v>SET ZGLOBA DO TOČKA</v>
      </c>
      <c r="J12716">
        <f t="shared" si="994"/>
        <v>76.448000000000008</v>
      </c>
      <c r="K12716" t="str">
        <f t="shared" si="995"/>
        <v/>
      </c>
    </row>
    <row r="12717" spans="1:11" x14ac:dyDescent="0.25">
      <c r="A12717" t="s">
        <v>22620</v>
      </c>
      <c r="B12717" s="1" t="s">
        <v>22621</v>
      </c>
      <c r="C12717" t="s">
        <v>6652</v>
      </c>
      <c r="D12717" t="s">
        <v>9</v>
      </c>
      <c r="E12717">
        <v>1</v>
      </c>
      <c r="F12717">
        <v>5934.08</v>
      </c>
      <c r="G12717" t="str">
        <f t="shared" si="992"/>
        <v>BLUEPRINTADK88919</v>
      </c>
      <c r="H12717" t="str">
        <f t="shared" ref="H12717:H12780" si="996">IF(AND(B12717&lt;&gt;"", B12717&lt;&gt;"-"),SUBSTITUTE(SUBSTITUTE(B12717,"-","")," ",""),A12717)</f>
        <v>4410267D00</v>
      </c>
      <c r="I12717" t="str">
        <f t="shared" si="993"/>
        <v>ZGLOB DO TOČKA</v>
      </c>
      <c r="J12717">
        <f t="shared" si="994"/>
        <v>49.450666666666663</v>
      </c>
      <c r="K12717" t="str">
        <f t="shared" si="995"/>
        <v/>
      </c>
    </row>
    <row r="12718" spans="1:11" x14ac:dyDescent="0.25">
      <c r="A12718" t="s">
        <v>22622</v>
      </c>
      <c r="C12718" t="s">
        <v>3084</v>
      </c>
      <c r="D12718" t="s">
        <v>1117</v>
      </c>
      <c r="E12718">
        <v>1</v>
      </c>
      <c r="F12718">
        <v>10302.719999999999</v>
      </c>
      <c r="G12718" t="str">
        <f t="shared" si="992"/>
        <v>BLUEPRINTADK88920</v>
      </c>
      <c r="H12718" t="str">
        <f t="shared" si="996"/>
        <v>ADK88920</v>
      </c>
      <c r="I12718" t="str">
        <f t="shared" si="993"/>
        <v>HOMOKINETIČKI ZGLOB SET</v>
      </c>
      <c r="J12718">
        <f t="shared" si="994"/>
        <v>85.855999999999995</v>
      </c>
      <c r="K12718" t="str">
        <f t="shared" si="995"/>
        <v/>
      </c>
    </row>
    <row r="12719" spans="1:11" x14ac:dyDescent="0.25">
      <c r="A12719" t="s">
        <v>22623</v>
      </c>
      <c r="C12719" t="s">
        <v>3084</v>
      </c>
      <c r="D12719" t="s">
        <v>1117</v>
      </c>
      <c r="E12719">
        <v>1</v>
      </c>
      <c r="F12719">
        <v>9125.1200000000008</v>
      </c>
      <c r="G12719" t="str">
        <f t="shared" si="992"/>
        <v>BLUEPRINTADK88921</v>
      </c>
      <c r="H12719" t="str">
        <f t="shared" si="996"/>
        <v>ADK88921</v>
      </c>
      <c r="I12719" t="str">
        <f t="shared" si="993"/>
        <v>HOMOKINETIČKI ZGLOB SET</v>
      </c>
      <c r="J12719">
        <f t="shared" si="994"/>
        <v>76.042666666666676</v>
      </c>
      <c r="K12719" t="str">
        <f t="shared" si="995"/>
        <v/>
      </c>
    </row>
    <row r="12720" spans="1:11" x14ac:dyDescent="0.25">
      <c r="A12720" t="s">
        <v>22624</v>
      </c>
      <c r="B12720" s="1" t="s">
        <v>22625</v>
      </c>
      <c r="C12720" t="s">
        <v>3084</v>
      </c>
      <c r="D12720" t="s">
        <v>1117</v>
      </c>
      <c r="E12720">
        <v>1</v>
      </c>
      <c r="F12720">
        <v>3237.12</v>
      </c>
      <c r="G12720" t="str">
        <f t="shared" si="992"/>
        <v>BLUEPRINTADK88922</v>
      </c>
      <c r="H12720" t="str">
        <f t="shared" si="996"/>
        <v>4410283350</v>
      </c>
      <c r="I12720" t="str">
        <f t="shared" si="993"/>
        <v>HOMOKINETIČKI ZGLOB SET</v>
      </c>
      <c r="J12720">
        <f t="shared" si="994"/>
        <v>26.975999999999999</v>
      </c>
      <c r="K12720" t="str">
        <f t="shared" si="995"/>
        <v/>
      </c>
    </row>
    <row r="12721" spans="1:11" x14ac:dyDescent="0.25">
      <c r="A12721" t="s">
        <v>22626</v>
      </c>
      <c r="B12721" s="1" t="s">
        <v>22627</v>
      </c>
      <c r="C12721" t="s">
        <v>3084</v>
      </c>
      <c r="D12721" t="s">
        <v>1117</v>
      </c>
      <c r="E12721">
        <v>1</v>
      </c>
      <c r="F12721">
        <v>2699.52</v>
      </c>
      <c r="G12721" t="str">
        <f t="shared" si="992"/>
        <v>BLUEPRINTADK88923</v>
      </c>
      <c r="H12721" t="str">
        <f t="shared" si="996"/>
        <v>4410262J00</v>
      </c>
      <c r="I12721" t="str">
        <f t="shared" si="993"/>
        <v>HOMOKINETIČKI ZGLOB SET</v>
      </c>
      <c r="J12721">
        <f t="shared" si="994"/>
        <v>22.495999999999999</v>
      </c>
      <c r="K12721" t="str">
        <f t="shared" si="995"/>
        <v/>
      </c>
    </row>
    <row r="12722" spans="1:11" x14ac:dyDescent="0.25">
      <c r="A12722" t="s">
        <v>22628</v>
      </c>
      <c r="B12722" s="1" t="s">
        <v>22629</v>
      </c>
      <c r="C12722" t="s">
        <v>3084</v>
      </c>
      <c r="D12722" t="s">
        <v>1117</v>
      </c>
      <c r="E12722">
        <v>1</v>
      </c>
      <c r="F12722">
        <v>3244.8</v>
      </c>
      <c r="G12722" t="str">
        <f t="shared" si="992"/>
        <v>BLUEPRINTADK88924</v>
      </c>
      <c r="H12722" t="str">
        <f t="shared" si="996"/>
        <v>4410257KA0</v>
      </c>
      <c r="I12722" t="str">
        <f t="shared" si="993"/>
        <v>HOMOKINETIČKI ZGLOB SET</v>
      </c>
      <c r="J12722">
        <f t="shared" si="994"/>
        <v>27.040000000000003</v>
      </c>
      <c r="K12722" t="str">
        <f t="shared" si="995"/>
        <v/>
      </c>
    </row>
    <row r="12723" spans="1:11" x14ac:dyDescent="0.25">
      <c r="A12723" t="s">
        <v>22630</v>
      </c>
      <c r="B12723" s="1" t="s">
        <v>22631</v>
      </c>
      <c r="C12723" t="s">
        <v>3084</v>
      </c>
      <c r="D12723" t="s">
        <v>1117</v>
      </c>
      <c r="E12723">
        <v>1</v>
      </c>
      <c r="F12723">
        <v>1841.92</v>
      </c>
      <c r="G12723" t="str">
        <f t="shared" si="992"/>
        <v>BLUEPRINTADK88925</v>
      </c>
      <c r="H12723" t="str">
        <f t="shared" si="996"/>
        <v>4410177E11</v>
      </c>
      <c r="I12723" t="str">
        <f t="shared" si="993"/>
        <v>HOMOKINETIČKI ZGLOB SET</v>
      </c>
      <c r="J12723">
        <f t="shared" si="994"/>
        <v>15.349333333333334</v>
      </c>
      <c r="K12723" t="str">
        <f t="shared" si="995"/>
        <v/>
      </c>
    </row>
    <row r="12724" spans="1:11" x14ac:dyDescent="0.25">
      <c r="A12724" t="s">
        <v>22632</v>
      </c>
      <c r="B12724" s="1" t="s">
        <v>22633</v>
      </c>
      <c r="C12724" t="s">
        <v>3084</v>
      </c>
      <c r="D12724" t="s">
        <v>1117</v>
      </c>
      <c r="E12724">
        <v>1</v>
      </c>
      <c r="F12724">
        <v>2869.76</v>
      </c>
      <c r="G12724" t="str">
        <f t="shared" si="992"/>
        <v>BLUEPRINTADK88926</v>
      </c>
      <c r="H12724" t="str">
        <f t="shared" si="996"/>
        <v>4410186G60</v>
      </c>
      <c r="I12724" t="str">
        <f t="shared" si="993"/>
        <v>HOMOKINETIČKI ZGLOB SET</v>
      </c>
      <c r="J12724">
        <f t="shared" si="994"/>
        <v>23.914666666666669</v>
      </c>
      <c r="K12724" t="str">
        <f t="shared" si="995"/>
        <v/>
      </c>
    </row>
    <row r="12725" spans="1:11" x14ac:dyDescent="0.25">
      <c r="A12725" t="s">
        <v>22634</v>
      </c>
      <c r="C12725" t="s">
        <v>3084</v>
      </c>
      <c r="D12725" t="s">
        <v>1117</v>
      </c>
      <c r="E12725">
        <v>1</v>
      </c>
      <c r="F12725">
        <v>2521.6</v>
      </c>
      <c r="G12725" t="str">
        <f t="shared" si="992"/>
        <v>BLUEPRINTADK88927</v>
      </c>
      <c r="H12725" t="str">
        <f t="shared" si="996"/>
        <v>ADK88927</v>
      </c>
      <c r="I12725" t="str">
        <f t="shared" si="993"/>
        <v>HOMOKINETIČKI ZGLOB SET</v>
      </c>
      <c r="J12725">
        <f t="shared" si="994"/>
        <v>21.013333333333332</v>
      </c>
      <c r="K12725" t="str">
        <f t="shared" si="995"/>
        <v/>
      </c>
    </row>
    <row r="12726" spans="1:11" x14ac:dyDescent="0.25">
      <c r="A12726" t="s">
        <v>22635</v>
      </c>
      <c r="B12726" s="1" t="s">
        <v>22636</v>
      </c>
      <c r="C12726" t="s">
        <v>3084</v>
      </c>
      <c r="D12726" t="s">
        <v>1117</v>
      </c>
      <c r="E12726">
        <v>1</v>
      </c>
      <c r="F12726">
        <v>2385.92</v>
      </c>
      <c r="G12726" t="str">
        <f t="shared" si="992"/>
        <v>BLUEPRINTADK88928</v>
      </c>
      <c r="H12726" t="str">
        <f t="shared" si="996"/>
        <v>4410151K90</v>
      </c>
      <c r="I12726" t="str">
        <f t="shared" si="993"/>
        <v>HOMOKINETIČKI ZGLOB SET</v>
      </c>
      <c r="J12726">
        <f t="shared" si="994"/>
        <v>19.882666666666669</v>
      </c>
      <c r="K12726" t="str">
        <f t="shared" si="995"/>
        <v/>
      </c>
    </row>
    <row r="12727" spans="1:11" x14ac:dyDescent="0.25">
      <c r="A12727" t="s">
        <v>22637</v>
      </c>
      <c r="B12727" s="1" t="s">
        <v>22638</v>
      </c>
      <c r="C12727" t="s">
        <v>3084</v>
      </c>
      <c r="D12727" t="s">
        <v>1117</v>
      </c>
      <c r="E12727">
        <v>1</v>
      </c>
      <c r="F12727">
        <v>2476.8000000000002</v>
      </c>
      <c r="G12727" t="str">
        <f t="shared" si="992"/>
        <v>BLUEPRINTADK88929</v>
      </c>
      <c r="H12727" t="str">
        <f t="shared" si="996"/>
        <v>4410262J20</v>
      </c>
      <c r="I12727" t="str">
        <f t="shared" si="993"/>
        <v>HOMOKINETIČKI ZGLOB SET</v>
      </c>
      <c r="J12727">
        <f t="shared" si="994"/>
        <v>20.64</v>
      </c>
      <c r="K12727" t="str">
        <f t="shared" si="995"/>
        <v/>
      </c>
    </row>
    <row r="12728" spans="1:11" x14ac:dyDescent="0.25">
      <c r="A12728" t="s">
        <v>22639</v>
      </c>
      <c r="B12728" s="1" t="s">
        <v>22640</v>
      </c>
      <c r="C12728" t="s">
        <v>6680</v>
      </c>
      <c r="D12728" t="s">
        <v>9</v>
      </c>
      <c r="E12728">
        <v>1</v>
      </c>
      <c r="F12728">
        <v>3347.2</v>
      </c>
      <c r="G12728" t="str">
        <f t="shared" si="992"/>
        <v>BLUEPRINTADK88930</v>
      </c>
      <c r="H12728" t="str">
        <f t="shared" si="996"/>
        <v>4410272K00</v>
      </c>
      <c r="I12728" t="str">
        <f t="shared" si="993"/>
        <v>HOMOKINETIČKI ZGLOB</v>
      </c>
      <c r="J12728">
        <f t="shared" si="994"/>
        <v>27.893333333333331</v>
      </c>
      <c r="K12728" t="str">
        <f t="shared" si="995"/>
        <v/>
      </c>
    </row>
    <row r="12729" spans="1:11" x14ac:dyDescent="0.25">
      <c r="A12729" t="s">
        <v>22641</v>
      </c>
      <c r="B12729" s="1" t="s">
        <v>22642</v>
      </c>
      <c r="C12729" t="s">
        <v>6680</v>
      </c>
      <c r="D12729" t="s">
        <v>9</v>
      </c>
      <c r="E12729">
        <v>1</v>
      </c>
      <c r="F12729">
        <v>2350.08</v>
      </c>
      <c r="G12729" t="str">
        <f t="shared" si="992"/>
        <v>BLUEPRINTADK88931</v>
      </c>
      <c r="H12729" t="str">
        <f t="shared" si="996"/>
        <v>4410186GA0</v>
      </c>
      <c r="I12729" t="str">
        <f t="shared" si="993"/>
        <v>HOMOKINETIČKI ZGLOB</v>
      </c>
      <c r="J12729">
        <f t="shared" si="994"/>
        <v>19.584</v>
      </c>
      <c r="K12729" t="str">
        <f t="shared" si="995"/>
        <v/>
      </c>
    </row>
    <row r="12730" spans="1:11" x14ac:dyDescent="0.25">
      <c r="A12730" t="s">
        <v>22643</v>
      </c>
      <c r="B12730" s="1" t="s">
        <v>22619</v>
      </c>
      <c r="C12730" t="s">
        <v>6680</v>
      </c>
      <c r="D12730" t="s">
        <v>9</v>
      </c>
      <c r="E12730">
        <v>1</v>
      </c>
      <c r="F12730">
        <v>2141.44</v>
      </c>
      <c r="G12730" t="str">
        <f t="shared" si="992"/>
        <v>BLUEPRINTADK88932</v>
      </c>
      <c r="H12730" t="str">
        <f t="shared" si="996"/>
        <v>4410154G50</v>
      </c>
      <c r="I12730" t="str">
        <f t="shared" si="993"/>
        <v>HOMOKINETIČKI ZGLOB</v>
      </c>
      <c r="J12730">
        <f t="shared" si="994"/>
        <v>17.845333333333333</v>
      </c>
      <c r="K12730" t="str">
        <f t="shared" si="995"/>
        <v/>
      </c>
    </row>
    <row r="12731" spans="1:11" x14ac:dyDescent="0.25">
      <c r="A12731" t="s">
        <v>22644</v>
      </c>
      <c r="B12731" s="1" t="s">
        <v>22645</v>
      </c>
      <c r="C12731" t="s">
        <v>6680</v>
      </c>
      <c r="D12731" t="s">
        <v>9</v>
      </c>
      <c r="E12731">
        <v>1</v>
      </c>
      <c r="F12731">
        <v>1955.84</v>
      </c>
      <c r="G12731" t="str">
        <f t="shared" si="992"/>
        <v>BLUEPRINTADK88933</v>
      </c>
      <c r="H12731" t="str">
        <f t="shared" si="996"/>
        <v>4410179J21</v>
      </c>
      <c r="I12731" t="str">
        <f t="shared" si="993"/>
        <v>HOMOKINETIČKI ZGLOB</v>
      </c>
      <c r="J12731">
        <f t="shared" si="994"/>
        <v>16.298666666666666</v>
      </c>
      <c r="K12731" t="str">
        <f t="shared" si="995"/>
        <v/>
      </c>
    </row>
    <row r="12732" spans="1:11" x14ac:dyDescent="0.25">
      <c r="A12732" t="s">
        <v>22646</v>
      </c>
      <c r="B12732" s="1" t="s">
        <v>44283</v>
      </c>
      <c r="C12732" t="s">
        <v>3084</v>
      </c>
      <c r="D12732" t="s">
        <v>1117</v>
      </c>
      <c r="E12732">
        <v>1</v>
      </c>
      <c r="F12732">
        <v>13181.44</v>
      </c>
      <c r="G12732" t="str">
        <f t="shared" si="992"/>
        <v>BLUEPRINTADK88934</v>
      </c>
      <c r="H12732" t="str">
        <f t="shared" si="996"/>
        <v>93184127</v>
      </c>
      <c r="I12732" t="str">
        <f t="shared" si="993"/>
        <v>HOMOKINETIČKI ZGLOB SET</v>
      </c>
      <c r="J12732">
        <f t="shared" si="994"/>
        <v>109.84533333333334</v>
      </c>
      <c r="K12732" t="str">
        <f t="shared" si="995"/>
        <v/>
      </c>
    </row>
    <row r="12733" spans="1:11" x14ac:dyDescent="0.25">
      <c r="A12733" t="s">
        <v>22647</v>
      </c>
      <c r="B12733" s="1" t="s">
        <v>22640</v>
      </c>
      <c r="C12733" t="s">
        <v>2547</v>
      </c>
      <c r="D12733" t="s">
        <v>9</v>
      </c>
      <c r="E12733">
        <v>1</v>
      </c>
      <c r="F12733">
        <v>6556.16</v>
      </c>
      <c r="G12733" t="str">
        <f t="shared" si="992"/>
        <v>BLUEPRINTADK889500</v>
      </c>
      <c r="H12733" t="str">
        <f t="shared" si="996"/>
        <v>4410272K00</v>
      </c>
      <c r="I12733" t="str">
        <f t="shared" si="993"/>
        <v>POGONSKO VRATILO</v>
      </c>
      <c r="J12733">
        <f t="shared" si="994"/>
        <v>54.634666666666668</v>
      </c>
      <c r="K12733" t="str">
        <f t="shared" si="995"/>
        <v/>
      </c>
    </row>
    <row r="12734" spans="1:11" x14ac:dyDescent="0.25">
      <c r="A12734" t="s">
        <v>22648</v>
      </c>
      <c r="B12734" s="1" t="s">
        <v>22649</v>
      </c>
      <c r="C12734" t="s">
        <v>2547</v>
      </c>
      <c r="D12734" t="s">
        <v>9</v>
      </c>
      <c r="E12734">
        <v>1</v>
      </c>
      <c r="F12734">
        <v>8576</v>
      </c>
      <c r="G12734" t="str">
        <f t="shared" si="992"/>
        <v>BLUEPRINTADK889501</v>
      </c>
      <c r="H12734" t="str">
        <f t="shared" si="996"/>
        <v>4410172K00</v>
      </c>
      <c r="I12734" t="str">
        <f t="shared" si="993"/>
        <v>POGONSKO VRATILO</v>
      </c>
      <c r="J12734">
        <f t="shared" si="994"/>
        <v>71.466666666666669</v>
      </c>
      <c r="K12734" t="str">
        <f t="shared" si="995"/>
        <v/>
      </c>
    </row>
    <row r="12735" spans="1:11" x14ac:dyDescent="0.25">
      <c r="A12735" t="s">
        <v>22650</v>
      </c>
      <c r="B12735" s="1" t="s">
        <v>22651</v>
      </c>
      <c r="C12735" t="s">
        <v>2547</v>
      </c>
      <c r="D12735" t="s">
        <v>9</v>
      </c>
      <c r="E12735">
        <v>1</v>
      </c>
      <c r="F12735">
        <v>9345.2800000000007</v>
      </c>
      <c r="G12735" t="str">
        <f t="shared" si="992"/>
        <v>BLUEPRINTADK889502</v>
      </c>
      <c r="H12735" t="str">
        <f t="shared" si="996"/>
        <v>4410172K20</v>
      </c>
      <c r="I12735" t="str">
        <f t="shared" si="993"/>
        <v>POGONSKO VRATILO</v>
      </c>
      <c r="J12735">
        <f t="shared" si="994"/>
        <v>77.87733333333334</v>
      </c>
      <c r="K12735" t="str">
        <f t="shared" si="995"/>
        <v/>
      </c>
    </row>
    <row r="12736" spans="1:11" x14ac:dyDescent="0.25">
      <c r="A12736" t="s">
        <v>22652</v>
      </c>
      <c r="B12736" s="1" t="s">
        <v>22653</v>
      </c>
      <c r="C12736" t="s">
        <v>2547</v>
      </c>
      <c r="D12736" t="s">
        <v>9</v>
      </c>
      <c r="E12736">
        <v>1</v>
      </c>
      <c r="F12736">
        <v>9352.9599999999991</v>
      </c>
      <c r="G12736" t="str">
        <f t="shared" si="992"/>
        <v>BLUEPRINTADK889503</v>
      </c>
      <c r="H12736" t="str">
        <f t="shared" si="996"/>
        <v>4410272K40</v>
      </c>
      <c r="I12736" t="str">
        <f t="shared" si="993"/>
        <v>POGONSKO VRATILO</v>
      </c>
      <c r="J12736">
        <f t="shared" si="994"/>
        <v>77.941333333333333</v>
      </c>
      <c r="K12736" t="str">
        <f t="shared" si="995"/>
        <v/>
      </c>
    </row>
    <row r="12737" spans="1:11" x14ac:dyDescent="0.25">
      <c r="A12737" t="s">
        <v>22654</v>
      </c>
      <c r="B12737" s="1" t="s">
        <v>22655</v>
      </c>
      <c r="C12737" t="s">
        <v>2555</v>
      </c>
      <c r="D12737" t="s">
        <v>9</v>
      </c>
      <c r="E12737">
        <v>1</v>
      </c>
      <c r="F12737">
        <v>1610.24</v>
      </c>
      <c r="G12737" t="str">
        <f t="shared" si="992"/>
        <v>BLUEPRINTADK89104</v>
      </c>
      <c r="H12737" t="str">
        <f t="shared" si="996"/>
        <v>1740083812</v>
      </c>
      <c r="I12737" t="str">
        <f t="shared" si="993"/>
        <v>PUMPA ZA VODU</v>
      </c>
      <c r="J12737">
        <f t="shared" si="994"/>
        <v>13.418666666666667</v>
      </c>
      <c r="K12737" t="str">
        <f t="shared" si="995"/>
        <v/>
      </c>
    </row>
    <row r="12738" spans="1:11" x14ac:dyDescent="0.25">
      <c r="A12738" t="s">
        <v>22656</v>
      </c>
      <c r="B12738" s="1" t="s">
        <v>22657</v>
      </c>
      <c r="C12738" t="s">
        <v>2555</v>
      </c>
      <c r="D12738" t="s">
        <v>9</v>
      </c>
      <c r="E12738">
        <v>1</v>
      </c>
      <c r="F12738">
        <v>1479.68</v>
      </c>
      <c r="G12738" t="str">
        <f t="shared" si="992"/>
        <v>BLUEPRINTADK89105</v>
      </c>
      <c r="H12738" t="str">
        <f t="shared" si="996"/>
        <v>1740073870</v>
      </c>
      <c r="I12738" t="str">
        <f t="shared" si="993"/>
        <v>PUMPA ZA VODU</v>
      </c>
      <c r="J12738">
        <f t="shared" si="994"/>
        <v>12.330666666666668</v>
      </c>
      <c r="K12738" t="str">
        <f t="shared" si="995"/>
        <v/>
      </c>
    </row>
    <row r="12739" spans="1:11" x14ac:dyDescent="0.25">
      <c r="A12739" t="s">
        <v>22658</v>
      </c>
      <c r="B12739" s="1" t="s">
        <v>22659</v>
      </c>
      <c r="C12739" t="s">
        <v>2555</v>
      </c>
      <c r="D12739" t="s">
        <v>9</v>
      </c>
      <c r="E12739">
        <v>1</v>
      </c>
      <c r="F12739">
        <v>1451.52</v>
      </c>
      <c r="G12739" t="str">
        <f t="shared" ref="G12739:G12802" si="997">"BLUEPRINT"&amp;A12739</f>
        <v>BLUEPRINTADK89106</v>
      </c>
      <c r="H12739" t="str">
        <f t="shared" si="996"/>
        <v>1740082820</v>
      </c>
      <c r="I12739" t="str">
        <f t="shared" ref="I12739:I12802" si="998">UPPER(C12739)</f>
        <v>PUMPA ZA VODU</v>
      </c>
      <c r="J12739">
        <f t="shared" ref="J12739:J12802" si="999">F12739/120</f>
        <v>12.096</v>
      </c>
      <c r="K12739" t="str">
        <f t="shared" ref="K12739:K12802" si="1000">IF(E12739&gt;1,"nesto", "")</f>
        <v/>
      </c>
    </row>
    <row r="12740" spans="1:11" x14ac:dyDescent="0.25">
      <c r="A12740" t="s">
        <v>22660</v>
      </c>
      <c r="B12740" s="1" t="s">
        <v>22661</v>
      </c>
      <c r="C12740" t="s">
        <v>2555</v>
      </c>
      <c r="D12740" t="s">
        <v>9</v>
      </c>
      <c r="E12740">
        <v>1</v>
      </c>
      <c r="F12740">
        <v>1866.24</v>
      </c>
      <c r="G12740" t="str">
        <f t="shared" si="997"/>
        <v>BLUEPRINTADK89107</v>
      </c>
      <c r="H12740" t="str">
        <f t="shared" si="996"/>
        <v>1740060815</v>
      </c>
      <c r="I12740" t="str">
        <f t="shared" si="998"/>
        <v>PUMPA ZA VODU</v>
      </c>
      <c r="J12740">
        <f t="shared" si="999"/>
        <v>15.552</v>
      </c>
      <c r="K12740" t="str">
        <f t="shared" si="1000"/>
        <v/>
      </c>
    </row>
    <row r="12741" spans="1:11" x14ac:dyDescent="0.25">
      <c r="A12741" t="s">
        <v>22662</v>
      </c>
      <c r="B12741" s="1" t="s">
        <v>22663</v>
      </c>
      <c r="C12741" t="s">
        <v>2555</v>
      </c>
      <c r="D12741" t="s">
        <v>9</v>
      </c>
      <c r="E12741">
        <v>1</v>
      </c>
      <c r="F12741">
        <v>2227.1999999999998</v>
      </c>
      <c r="G12741" t="str">
        <f t="shared" si="997"/>
        <v>BLUEPRINTADK89108</v>
      </c>
      <c r="H12741" t="str">
        <f t="shared" si="996"/>
        <v>1740061810</v>
      </c>
      <c r="I12741" t="str">
        <f t="shared" si="998"/>
        <v>PUMPA ZA VODU</v>
      </c>
      <c r="J12741">
        <f t="shared" si="999"/>
        <v>18.559999999999999</v>
      </c>
      <c r="K12741" t="str">
        <f t="shared" si="1000"/>
        <v/>
      </c>
    </row>
    <row r="12742" spans="1:11" x14ac:dyDescent="0.25">
      <c r="A12742" t="s">
        <v>22664</v>
      </c>
      <c r="B12742" s="1" t="s">
        <v>22665</v>
      </c>
      <c r="C12742" t="s">
        <v>2555</v>
      </c>
      <c r="D12742" t="s">
        <v>9</v>
      </c>
      <c r="E12742">
        <v>1</v>
      </c>
      <c r="F12742">
        <v>2860.8</v>
      </c>
      <c r="G12742" t="str">
        <f t="shared" si="997"/>
        <v>BLUEPRINTADK89109</v>
      </c>
      <c r="H12742" t="str">
        <f t="shared" si="996"/>
        <v>1740077812</v>
      </c>
      <c r="I12742" t="str">
        <f t="shared" si="998"/>
        <v>PUMPA ZA VODU</v>
      </c>
      <c r="J12742">
        <f t="shared" si="999"/>
        <v>23.84</v>
      </c>
      <c r="K12742" t="str">
        <f t="shared" si="1000"/>
        <v/>
      </c>
    </row>
    <row r="12743" spans="1:11" x14ac:dyDescent="0.25">
      <c r="A12743" t="s">
        <v>22666</v>
      </c>
      <c r="B12743" s="1" t="s">
        <v>22667</v>
      </c>
      <c r="C12743" t="s">
        <v>2555</v>
      </c>
      <c r="D12743" t="s">
        <v>9</v>
      </c>
      <c r="E12743">
        <v>1</v>
      </c>
      <c r="F12743">
        <v>3242.24</v>
      </c>
      <c r="G12743" t="str">
        <f t="shared" si="997"/>
        <v>BLUEPRINTADK89110</v>
      </c>
      <c r="H12743" t="str">
        <f t="shared" si="996"/>
        <v>1740085830</v>
      </c>
      <c r="I12743" t="str">
        <f t="shared" si="998"/>
        <v>PUMPA ZA VODU</v>
      </c>
      <c r="J12743">
        <f t="shared" si="999"/>
        <v>27.018666666666665</v>
      </c>
      <c r="K12743" t="str">
        <f t="shared" si="1000"/>
        <v/>
      </c>
    </row>
    <row r="12744" spans="1:11" x14ac:dyDescent="0.25">
      <c r="A12744" t="s">
        <v>22668</v>
      </c>
      <c r="B12744" s="1" t="s">
        <v>22669</v>
      </c>
      <c r="C12744" t="s">
        <v>2555</v>
      </c>
      <c r="D12744" t="s">
        <v>9</v>
      </c>
      <c r="E12744">
        <v>1</v>
      </c>
      <c r="F12744">
        <v>4924.16</v>
      </c>
      <c r="G12744" t="str">
        <f t="shared" si="997"/>
        <v>BLUEPRINTADK89111</v>
      </c>
      <c r="H12744" t="str">
        <f t="shared" si="996"/>
        <v>KIT2002</v>
      </c>
      <c r="I12744" t="str">
        <f t="shared" si="998"/>
        <v>PUMPA ZA VODU</v>
      </c>
      <c r="J12744">
        <f t="shared" si="999"/>
        <v>41.034666666666666</v>
      </c>
      <c r="K12744" t="str">
        <f t="shared" si="1000"/>
        <v/>
      </c>
    </row>
    <row r="12745" spans="1:11" x14ac:dyDescent="0.25">
      <c r="A12745" t="s">
        <v>22670</v>
      </c>
      <c r="B12745" s="1" t="s">
        <v>22671</v>
      </c>
      <c r="C12745" t="s">
        <v>2555</v>
      </c>
      <c r="D12745" t="s">
        <v>9</v>
      </c>
      <c r="E12745">
        <v>1</v>
      </c>
      <c r="F12745">
        <v>1689.6</v>
      </c>
      <c r="G12745" t="str">
        <f t="shared" si="997"/>
        <v>BLUEPRINTADK89112</v>
      </c>
      <c r="H12745" t="str">
        <f t="shared" si="996"/>
        <v>1740083815</v>
      </c>
      <c r="I12745" t="str">
        <f t="shared" si="998"/>
        <v>PUMPA ZA VODU</v>
      </c>
      <c r="J12745">
        <f t="shared" si="999"/>
        <v>14.08</v>
      </c>
      <c r="K12745" t="str">
        <f t="shared" si="1000"/>
        <v/>
      </c>
    </row>
    <row r="12746" spans="1:11" x14ac:dyDescent="0.25">
      <c r="A12746" t="s">
        <v>22672</v>
      </c>
      <c r="B12746" s="1" t="s">
        <v>22673</v>
      </c>
      <c r="C12746" t="s">
        <v>2555</v>
      </c>
      <c r="D12746" t="s">
        <v>9</v>
      </c>
      <c r="E12746">
        <v>1</v>
      </c>
      <c r="F12746">
        <v>5690.88</v>
      </c>
      <c r="G12746" t="str">
        <f t="shared" si="997"/>
        <v>BLUEPRINTADK89113</v>
      </c>
      <c r="H12746" t="str">
        <f t="shared" si="996"/>
        <v>1740061820</v>
      </c>
      <c r="I12746" t="str">
        <f t="shared" si="998"/>
        <v>PUMPA ZA VODU</v>
      </c>
      <c r="J12746">
        <f t="shared" si="999"/>
        <v>47.423999999999999</v>
      </c>
      <c r="K12746" t="str">
        <f t="shared" si="1000"/>
        <v/>
      </c>
    </row>
    <row r="12747" spans="1:11" x14ac:dyDescent="0.25">
      <c r="A12747" t="s">
        <v>22674</v>
      </c>
      <c r="B12747" s="1" t="s">
        <v>22675</v>
      </c>
      <c r="C12747" t="s">
        <v>2555</v>
      </c>
      <c r="D12747" t="s">
        <v>9</v>
      </c>
      <c r="E12747">
        <v>1</v>
      </c>
      <c r="F12747">
        <v>2611.1999999999998</v>
      </c>
      <c r="G12747" t="str">
        <f t="shared" si="997"/>
        <v>BLUEPRINTADK89114</v>
      </c>
      <c r="H12747" t="str">
        <f t="shared" si="996"/>
        <v>1740069G00</v>
      </c>
      <c r="I12747" t="str">
        <f t="shared" si="998"/>
        <v>PUMPA ZA VODU</v>
      </c>
      <c r="J12747">
        <f t="shared" si="999"/>
        <v>21.759999999999998</v>
      </c>
      <c r="K12747" t="str">
        <f t="shared" si="1000"/>
        <v/>
      </c>
    </row>
    <row r="12748" spans="1:11" x14ac:dyDescent="0.25">
      <c r="A12748" t="s">
        <v>22676</v>
      </c>
      <c r="B12748" s="1" t="s">
        <v>22677</v>
      </c>
      <c r="C12748" t="s">
        <v>2555</v>
      </c>
      <c r="D12748" t="s">
        <v>9</v>
      </c>
      <c r="E12748">
        <v>1</v>
      </c>
      <c r="F12748">
        <v>3677.44</v>
      </c>
      <c r="G12748" t="str">
        <f t="shared" si="997"/>
        <v>BLUEPRINTADK89115</v>
      </c>
      <c r="H12748" t="str">
        <f t="shared" si="996"/>
        <v>1740073832</v>
      </c>
      <c r="I12748" t="str">
        <f t="shared" si="998"/>
        <v>PUMPA ZA VODU</v>
      </c>
      <c r="J12748">
        <f t="shared" si="999"/>
        <v>30.645333333333333</v>
      </c>
      <c r="K12748" t="str">
        <f t="shared" si="1000"/>
        <v/>
      </c>
    </row>
    <row r="12749" spans="1:11" x14ac:dyDescent="0.25">
      <c r="A12749" t="s">
        <v>22678</v>
      </c>
      <c r="B12749" s="1" t="s">
        <v>22679</v>
      </c>
      <c r="C12749" t="s">
        <v>2555</v>
      </c>
      <c r="D12749" t="s">
        <v>9</v>
      </c>
      <c r="E12749">
        <v>1</v>
      </c>
      <c r="F12749">
        <v>4171.5200000000004</v>
      </c>
      <c r="G12749" t="str">
        <f t="shared" si="997"/>
        <v>BLUEPRINTADK89117</v>
      </c>
      <c r="H12749" t="str">
        <f t="shared" si="996"/>
        <v>1741085E00</v>
      </c>
      <c r="I12749" t="str">
        <f t="shared" si="998"/>
        <v>PUMPA ZA VODU</v>
      </c>
      <c r="J12749">
        <f t="shared" si="999"/>
        <v>34.762666666666668</v>
      </c>
      <c r="K12749" t="str">
        <f t="shared" si="1000"/>
        <v/>
      </c>
    </row>
    <row r="12750" spans="1:11" x14ac:dyDescent="0.25">
      <c r="A12750" t="s">
        <v>22680</v>
      </c>
      <c r="B12750" s="1" t="s">
        <v>22681</v>
      </c>
      <c r="C12750" t="s">
        <v>2555</v>
      </c>
      <c r="D12750" t="s">
        <v>9</v>
      </c>
      <c r="E12750">
        <v>1</v>
      </c>
      <c r="F12750">
        <v>2516.48</v>
      </c>
      <c r="G12750" t="str">
        <f t="shared" si="997"/>
        <v>BLUEPRINTADK89118</v>
      </c>
      <c r="H12750" t="str">
        <f t="shared" si="996"/>
        <v>1741067JG0</v>
      </c>
      <c r="I12750" t="str">
        <f t="shared" si="998"/>
        <v>PUMPA ZA VODU</v>
      </c>
      <c r="J12750">
        <f t="shared" si="999"/>
        <v>20.970666666666666</v>
      </c>
      <c r="K12750" t="str">
        <f t="shared" si="1000"/>
        <v/>
      </c>
    </row>
    <row r="12751" spans="1:11" x14ac:dyDescent="0.25">
      <c r="A12751" t="s">
        <v>22682</v>
      </c>
      <c r="B12751" s="1" t="s">
        <v>22683</v>
      </c>
      <c r="C12751" t="s">
        <v>2555</v>
      </c>
      <c r="D12751" t="s">
        <v>9</v>
      </c>
      <c r="E12751">
        <v>1</v>
      </c>
      <c r="F12751">
        <v>2776.32</v>
      </c>
      <c r="G12751" t="str">
        <f t="shared" si="997"/>
        <v>BLUEPRINTADK89119C</v>
      </c>
      <c r="H12751" t="str">
        <f t="shared" si="996"/>
        <v>1740079J50</v>
      </c>
      <c r="I12751" t="str">
        <f t="shared" si="998"/>
        <v>PUMPA ZA VODU</v>
      </c>
      <c r="J12751">
        <f t="shared" si="999"/>
        <v>23.136000000000003</v>
      </c>
      <c r="K12751" t="str">
        <f t="shared" si="1000"/>
        <v/>
      </c>
    </row>
    <row r="12752" spans="1:11" x14ac:dyDescent="0.25">
      <c r="A12752" t="s">
        <v>22684</v>
      </c>
      <c r="B12752" s="1" t="s">
        <v>22685</v>
      </c>
      <c r="C12752" t="s">
        <v>2555</v>
      </c>
      <c r="D12752" t="s">
        <v>9</v>
      </c>
      <c r="E12752">
        <v>1</v>
      </c>
      <c r="F12752">
        <v>3577.6</v>
      </c>
      <c r="G12752" t="str">
        <f t="shared" si="997"/>
        <v>BLUEPRINTADK89120</v>
      </c>
      <c r="H12752" t="str">
        <f t="shared" si="996"/>
        <v>1741084A00</v>
      </c>
      <c r="I12752" t="str">
        <f t="shared" si="998"/>
        <v>PUMPA ZA VODU</v>
      </c>
      <c r="J12752">
        <f t="shared" si="999"/>
        <v>29.813333333333333</v>
      </c>
      <c r="K12752" t="str">
        <f t="shared" si="1000"/>
        <v/>
      </c>
    </row>
    <row r="12753" spans="1:11" x14ac:dyDescent="0.25">
      <c r="A12753" t="s">
        <v>22686</v>
      </c>
      <c r="B12753" s="1" t="s">
        <v>22687</v>
      </c>
      <c r="C12753" t="s">
        <v>2555</v>
      </c>
      <c r="D12753" t="s">
        <v>9</v>
      </c>
      <c r="E12753">
        <v>1</v>
      </c>
      <c r="F12753">
        <v>3793.92</v>
      </c>
      <c r="G12753" t="str">
        <f t="shared" si="997"/>
        <v>BLUEPRINTADK89121</v>
      </c>
      <c r="H12753" t="str">
        <f t="shared" si="996"/>
        <v>1740061A00</v>
      </c>
      <c r="I12753" t="str">
        <f t="shared" si="998"/>
        <v>PUMPA ZA VODU</v>
      </c>
      <c r="J12753">
        <f t="shared" si="999"/>
        <v>31.616</v>
      </c>
      <c r="K12753" t="str">
        <f t="shared" si="1000"/>
        <v/>
      </c>
    </row>
    <row r="12754" spans="1:11" x14ac:dyDescent="0.25">
      <c r="A12754" t="s">
        <v>22688</v>
      </c>
      <c r="B12754" s="1" t="s">
        <v>22689</v>
      </c>
      <c r="C12754" t="s">
        <v>2555</v>
      </c>
      <c r="D12754" t="s">
        <v>9</v>
      </c>
      <c r="E12754">
        <v>1</v>
      </c>
      <c r="F12754">
        <v>2757.12</v>
      </c>
      <c r="G12754" t="str">
        <f t="shared" si="997"/>
        <v>BLUEPRINTADK89122</v>
      </c>
      <c r="H12754" t="str">
        <f t="shared" si="996"/>
        <v>1741066G00</v>
      </c>
      <c r="I12754" t="str">
        <f t="shared" si="998"/>
        <v>PUMPA ZA VODU</v>
      </c>
      <c r="J12754">
        <f t="shared" si="999"/>
        <v>22.975999999999999</v>
      </c>
      <c r="K12754" t="str">
        <f t="shared" si="1000"/>
        <v/>
      </c>
    </row>
    <row r="12755" spans="1:11" x14ac:dyDescent="0.25">
      <c r="A12755" t="s">
        <v>22690</v>
      </c>
      <c r="B12755" s="1" t="s">
        <v>22691</v>
      </c>
      <c r="C12755" t="s">
        <v>2555</v>
      </c>
      <c r="D12755" t="s">
        <v>9</v>
      </c>
      <c r="E12755">
        <v>1</v>
      </c>
      <c r="F12755">
        <v>3097.6</v>
      </c>
      <c r="G12755" t="str">
        <f t="shared" si="997"/>
        <v>BLUEPRINTADK89123</v>
      </c>
      <c r="H12755" t="str">
        <f t="shared" si="996"/>
        <v>1741067G00</v>
      </c>
      <c r="I12755" t="str">
        <f t="shared" si="998"/>
        <v>PUMPA ZA VODU</v>
      </c>
      <c r="J12755">
        <f t="shared" si="999"/>
        <v>25.813333333333333</v>
      </c>
      <c r="K12755" t="str">
        <f t="shared" si="1000"/>
        <v/>
      </c>
    </row>
    <row r="12756" spans="1:11" x14ac:dyDescent="0.25">
      <c r="A12756" t="s">
        <v>22692</v>
      </c>
      <c r="B12756" s="1" t="s">
        <v>22693</v>
      </c>
      <c r="C12756" t="s">
        <v>2555</v>
      </c>
      <c r="D12756" t="s">
        <v>9</v>
      </c>
      <c r="E12756">
        <v>1</v>
      </c>
      <c r="F12756">
        <v>2903.04</v>
      </c>
      <c r="G12756" t="str">
        <f t="shared" si="997"/>
        <v>BLUEPRINTADK89124</v>
      </c>
      <c r="H12756" t="str">
        <f t="shared" si="996"/>
        <v>1740051K00</v>
      </c>
      <c r="I12756" t="str">
        <f t="shared" si="998"/>
        <v>PUMPA ZA VODU</v>
      </c>
      <c r="J12756">
        <f t="shared" si="999"/>
        <v>24.192</v>
      </c>
      <c r="K12756" t="str">
        <f t="shared" si="1000"/>
        <v/>
      </c>
    </row>
    <row r="12757" spans="1:11" x14ac:dyDescent="0.25">
      <c r="A12757" t="s">
        <v>22694</v>
      </c>
      <c r="B12757" s="1" t="s">
        <v>22695</v>
      </c>
      <c r="C12757" t="s">
        <v>2555</v>
      </c>
      <c r="D12757" t="s">
        <v>9</v>
      </c>
      <c r="E12757">
        <v>1</v>
      </c>
      <c r="F12757">
        <v>3726.08</v>
      </c>
      <c r="G12757" t="str">
        <f t="shared" si="997"/>
        <v>BLUEPRINTADK89125</v>
      </c>
      <c r="H12757" t="str">
        <f t="shared" si="996"/>
        <v>1740069K00</v>
      </c>
      <c r="I12757" t="str">
        <f t="shared" si="998"/>
        <v>PUMPA ZA VODU</v>
      </c>
      <c r="J12757">
        <f t="shared" si="999"/>
        <v>31.050666666666665</v>
      </c>
      <c r="K12757" t="str">
        <f t="shared" si="1000"/>
        <v/>
      </c>
    </row>
    <row r="12758" spans="1:11" x14ac:dyDescent="0.25">
      <c r="A12758" t="s">
        <v>22696</v>
      </c>
      <c r="B12758" s="1" t="s">
        <v>22697</v>
      </c>
      <c r="C12758" t="s">
        <v>2555</v>
      </c>
      <c r="D12758" t="s">
        <v>9</v>
      </c>
      <c r="E12758">
        <v>1</v>
      </c>
      <c r="F12758">
        <v>2042.88</v>
      </c>
      <c r="G12758" t="str">
        <f t="shared" si="997"/>
        <v>BLUEPRINTADK89126</v>
      </c>
      <c r="H12758" t="str">
        <f t="shared" si="996"/>
        <v>17400M79F00</v>
      </c>
      <c r="I12758" t="str">
        <f t="shared" si="998"/>
        <v>PUMPA ZA VODU</v>
      </c>
      <c r="J12758">
        <f t="shared" si="999"/>
        <v>17.024000000000001</v>
      </c>
      <c r="K12758" t="str">
        <f t="shared" si="1000"/>
        <v/>
      </c>
    </row>
    <row r="12759" spans="1:11" x14ac:dyDescent="0.25">
      <c r="A12759" t="s">
        <v>22698</v>
      </c>
      <c r="B12759" s="1" t="s">
        <v>22699</v>
      </c>
      <c r="C12759" t="s">
        <v>2558</v>
      </c>
      <c r="D12759" t="s">
        <v>9</v>
      </c>
      <c r="E12759">
        <v>1</v>
      </c>
      <c r="F12759">
        <v>4911.3599999999997</v>
      </c>
      <c r="G12759" t="str">
        <f t="shared" si="997"/>
        <v>BLUEPRINTADK89127</v>
      </c>
      <c r="H12759" t="str">
        <f t="shared" si="996"/>
        <v>1741080KA0</v>
      </c>
      <c r="I12759" t="str">
        <f t="shared" si="998"/>
        <v>VODENA PUMPA</v>
      </c>
      <c r="J12759">
        <f t="shared" si="999"/>
        <v>40.927999999999997</v>
      </c>
      <c r="K12759" t="str">
        <f t="shared" si="1000"/>
        <v/>
      </c>
    </row>
    <row r="12760" spans="1:11" x14ac:dyDescent="0.25">
      <c r="A12760" t="s">
        <v>22700</v>
      </c>
      <c r="B12760" s="1" t="s">
        <v>22701</v>
      </c>
      <c r="C12760" t="s">
        <v>6811</v>
      </c>
      <c r="D12760" t="s">
        <v>9</v>
      </c>
      <c r="E12760">
        <v>1</v>
      </c>
      <c r="F12760">
        <v>4308.4799999999996</v>
      </c>
      <c r="G12760" t="str">
        <f t="shared" si="997"/>
        <v>BLUEPRINTADK891801</v>
      </c>
      <c r="H12760" t="str">
        <f t="shared" si="996"/>
        <v>1712060A00</v>
      </c>
      <c r="I12760" t="str">
        <f t="shared" si="998"/>
        <v>SPOJNICA HIDRAULIČNOG VENTILATORA</v>
      </c>
      <c r="J12760">
        <f t="shared" si="999"/>
        <v>35.903999999999996</v>
      </c>
      <c r="K12760" t="str">
        <f t="shared" si="1000"/>
        <v/>
      </c>
    </row>
    <row r="12761" spans="1:11" x14ac:dyDescent="0.25">
      <c r="A12761" t="s">
        <v>22702</v>
      </c>
      <c r="B12761" s="1" t="s">
        <v>22703</v>
      </c>
      <c r="C12761" t="s">
        <v>6811</v>
      </c>
      <c r="D12761" t="s">
        <v>9</v>
      </c>
      <c r="E12761">
        <v>1</v>
      </c>
      <c r="F12761">
        <v>5483.52</v>
      </c>
      <c r="G12761" t="str">
        <f t="shared" si="997"/>
        <v>BLUEPRINTADK891802</v>
      </c>
      <c r="H12761" t="str">
        <f t="shared" si="996"/>
        <v>1712060A01</v>
      </c>
      <c r="I12761" t="str">
        <f t="shared" si="998"/>
        <v>SPOJNICA HIDRAULIČNOG VENTILATORA</v>
      </c>
      <c r="J12761">
        <f t="shared" si="999"/>
        <v>45.696000000000005</v>
      </c>
      <c r="K12761" t="str">
        <f t="shared" si="1000"/>
        <v/>
      </c>
    </row>
    <row r="12762" spans="1:11" x14ac:dyDescent="0.25">
      <c r="A12762" t="s">
        <v>22704</v>
      </c>
      <c r="B12762" s="1" t="s">
        <v>22705</v>
      </c>
      <c r="C12762" t="s">
        <v>6811</v>
      </c>
      <c r="D12762" t="s">
        <v>9</v>
      </c>
      <c r="E12762">
        <v>1</v>
      </c>
      <c r="F12762">
        <v>4423.68</v>
      </c>
      <c r="G12762" t="str">
        <f t="shared" si="997"/>
        <v>BLUEPRINTADK891803</v>
      </c>
      <c r="H12762" t="str">
        <f t="shared" si="996"/>
        <v>1712057B00</v>
      </c>
      <c r="I12762" t="str">
        <f t="shared" si="998"/>
        <v>SPOJNICA HIDRAULIČNOG VENTILATORA</v>
      </c>
      <c r="J12762">
        <f t="shared" si="999"/>
        <v>36.864000000000004</v>
      </c>
      <c r="K12762" t="str">
        <f t="shared" si="1000"/>
        <v/>
      </c>
    </row>
    <row r="12763" spans="1:11" x14ac:dyDescent="0.25">
      <c r="A12763" t="s">
        <v>22706</v>
      </c>
      <c r="B12763" s="1" t="s">
        <v>22707</v>
      </c>
      <c r="C12763" t="s">
        <v>6811</v>
      </c>
      <c r="D12763" t="s">
        <v>9</v>
      </c>
      <c r="E12763">
        <v>1</v>
      </c>
      <c r="F12763">
        <v>5483.52</v>
      </c>
      <c r="G12763" t="str">
        <f t="shared" si="997"/>
        <v>BLUEPRINTADK891804</v>
      </c>
      <c r="H12763" t="str">
        <f t="shared" si="996"/>
        <v>1712081A00</v>
      </c>
      <c r="I12763" t="str">
        <f t="shared" si="998"/>
        <v>SPOJNICA HIDRAULIČNOG VENTILATORA</v>
      </c>
      <c r="J12763">
        <f t="shared" si="999"/>
        <v>45.696000000000005</v>
      </c>
      <c r="K12763" t="str">
        <f t="shared" si="1000"/>
        <v/>
      </c>
    </row>
    <row r="12764" spans="1:11" x14ac:dyDescent="0.25">
      <c r="A12764" t="s">
        <v>22708</v>
      </c>
      <c r="B12764" s="1" t="s">
        <v>22709</v>
      </c>
      <c r="C12764" t="s">
        <v>6811</v>
      </c>
      <c r="D12764" t="s">
        <v>9</v>
      </c>
      <c r="E12764">
        <v>1</v>
      </c>
      <c r="F12764">
        <v>8229.1200000000008</v>
      </c>
      <c r="G12764" t="str">
        <f t="shared" si="997"/>
        <v>BLUEPRINTADK891806</v>
      </c>
      <c r="H12764" t="str">
        <f t="shared" si="996"/>
        <v>1712068D00</v>
      </c>
      <c r="I12764" t="str">
        <f t="shared" si="998"/>
        <v>SPOJNICA HIDRAULIČNOG VENTILATORA</v>
      </c>
      <c r="J12764">
        <f t="shared" si="999"/>
        <v>68.576000000000008</v>
      </c>
      <c r="K12764" t="str">
        <f t="shared" si="1000"/>
        <v/>
      </c>
    </row>
    <row r="12765" spans="1:11" x14ac:dyDescent="0.25">
      <c r="A12765" t="s">
        <v>22710</v>
      </c>
      <c r="C12765" t="s">
        <v>6823</v>
      </c>
      <c r="D12765" t="s">
        <v>9</v>
      </c>
      <c r="E12765">
        <v>1</v>
      </c>
      <c r="F12765">
        <v>8128</v>
      </c>
      <c r="G12765" t="str">
        <f t="shared" si="997"/>
        <v>BLUEPRINTADK891807</v>
      </c>
      <c r="H12765" t="str">
        <f t="shared" si="996"/>
        <v>ADK891807</v>
      </c>
      <c r="I12765" t="str">
        <f t="shared" si="998"/>
        <v>VISKO KVAČILO</v>
      </c>
      <c r="J12765">
        <f t="shared" si="999"/>
        <v>67.733333333333334</v>
      </c>
      <c r="K12765" t="str">
        <f t="shared" si="1000"/>
        <v/>
      </c>
    </row>
    <row r="12766" spans="1:11" x14ac:dyDescent="0.25">
      <c r="A12766" t="s">
        <v>22711</v>
      </c>
      <c r="B12766" s="1" t="s">
        <v>22712</v>
      </c>
      <c r="C12766" t="s">
        <v>2611</v>
      </c>
      <c r="D12766" t="s">
        <v>9</v>
      </c>
      <c r="E12766">
        <v>1</v>
      </c>
      <c r="F12766">
        <v>675.84</v>
      </c>
      <c r="G12766" t="str">
        <f t="shared" si="997"/>
        <v>BLUEPRINTADK89201</v>
      </c>
      <c r="H12766" t="str">
        <f t="shared" si="996"/>
        <v>1760082810</v>
      </c>
      <c r="I12766" t="str">
        <f t="shared" si="998"/>
        <v>TERMOSTAT</v>
      </c>
      <c r="J12766">
        <f t="shared" si="999"/>
        <v>5.6320000000000006</v>
      </c>
      <c r="K12766" t="str">
        <f t="shared" si="1000"/>
        <v/>
      </c>
    </row>
    <row r="12767" spans="1:11" x14ac:dyDescent="0.25">
      <c r="A12767" t="s">
        <v>22713</v>
      </c>
      <c r="B12767" s="1" t="s">
        <v>22714</v>
      </c>
      <c r="C12767" t="s">
        <v>2611</v>
      </c>
      <c r="D12767" t="s">
        <v>9</v>
      </c>
      <c r="E12767">
        <v>1</v>
      </c>
      <c r="F12767">
        <v>514.55999999999995</v>
      </c>
      <c r="G12767" t="str">
        <f t="shared" si="997"/>
        <v>BLUEPRINTADK89202</v>
      </c>
      <c r="H12767" t="str">
        <f t="shared" si="996"/>
        <v>1760060811</v>
      </c>
      <c r="I12767" t="str">
        <f t="shared" si="998"/>
        <v>TERMOSTAT</v>
      </c>
      <c r="J12767">
        <f t="shared" si="999"/>
        <v>4.2879999999999994</v>
      </c>
      <c r="K12767" t="str">
        <f t="shared" si="1000"/>
        <v/>
      </c>
    </row>
    <row r="12768" spans="1:11" x14ac:dyDescent="0.25">
      <c r="A12768" t="s">
        <v>22715</v>
      </c>
      <c r="B12768" s="1" t="s">
        <v>22716</v>
      </c>
      <c r="C12768" t="s">
        <v>2611</v>
      </c>
      <c r="D12768" t="s">
        <v>9</v>
      </c>
      <c r="E12768">
        <v>1</v>
      </c>
      <c r="F12768">
        <v>634.88</v>
      </c>
      <c r="G12768" t="str">
        <f t="shared" si="997"/>
        <v>BLUEPRINTADK89203</v>
      </c>
      <c r="H12768" t="str">
        <f t="shared" si="996"/>
        <v>1760082850</v>
      </c>
      <c r="I12768" t="str">
        <f t="shared" si="998"/>
        <v>TERMOSTAT</v>
      </c>
      <c r="J12768">
        <f t="shared" si="999"/>
        <v>5.2906666666666666</v>
      </c>
      <c r="K12768" t="str">
        <f t="shared" si="1000"/>
        <v/>
      </c>
    </row>
    <row r="12769" spans="1:11" x14ac:dyDescent="0.25">
      <c r="A12769" t="s">
        <v>22717</v>
      </c>
      <c r="B12769" s="1" t="s">
        <v>22718</v>
      </c>
      <c r="C12769" t="s">
        <v>2611</v>
      </c>
      <c r="D12769" t="s">
        <v>9</v>
      </c>
      <c r="E12769">
        <v>1</v>
      </c>
      <c r="F12769">
        <v>840.96</v>
      </c>
      <c r="G12769" t="str">
        <f t="shared" si="997"/>
        <v>BLUEPRINTADK89204</v>
      </c>
      <c r="H12769" t="str">
        <f t="shared" si="996"/>
        <v>1760060813</v>
      </c>
      <c r="I12769" t="str">
        <f t="shared" si="998"/>
        <v>TERMOSTAT</v>
      </c>
      <c r="J12769">
        <f t="shared" si="999"/>
        <v>7.008</v>
      </c>
      <c r="K12769" t="str">
        <f t="shared" si="1000"/>
        <v/>
      </c>
    </row>
    <row r="12770" spans="1:11" x14ac:dyDescent="0.25">
      <c r="A12770" t="s">
        <v>22719</v>
      </c>
      <c r="B12770" s="1" t="s">
        <v>22720</v>
      </c>
      <c r="C12770" t="s">
        <v>2611</v>
      </c>
      <c r="D12770" t="s">
        <v>9</v>
      </c>
      <c r="E12770">
        <v>1</v>
      </c>
      <c r="F12770">
        <v>1267.2</v>
      </c>
      <c r="G12770" t="str">
        <f t="shared" si="997"/>
        <v>BLUEPRINTADK89205</v>
      </c>
      <c r="H12770" t="str">
        <f t="shared" si="996"/>
        <v>1767077E00</v>
      </c>
      <c r="I12770" t="str">
        <f t="shared" si="998"/>
        <v>TERMOSTAT</v>
      </c>
      <c r="J12770">
        <f t="shared" si="999"/>
        <v>10.56</v>
      </c>
      <c r="K12770" t="str">
        <f t="shared" si="1000"/>
        <v/>
      </c>
    </row>
    <row r="12771" spans="1:11" x14ac:dyDescent="0.25">
      <c r="A12771" t="s">
        <v>22721</v>
      </c>
      <c r="B12771" s="1" t="s">
        <v>22722</v>
      </c>
      <c r="C12771" t="s">
        <v>2611</v>
      </c>
      <c r="D12771" t="s">
        <v>9</v>
      </c>
      <c r="E12771">
        <v>1</v>
      </c>
      <c r="F12771">
        <v>1329.92</v>
      </c>
      <c r="G12771" t="str">
        <f t="shared" si="997"/>
        <v>BLUEPRINTADK89207</v>
      </c>
      <c r="H12771" t="str">
        <f t="shared" si="996"/>
        <v>1760060823</v>
      </c>
      <c r="I12771" t="str">
        <f t="shared" si="998"/>
        <v>TERMOSTAT</v>
      </c>
      <c r="J12771">
        <f t="shared" si="999"/>
        <v>11.082666666666666</v>
      </c>
      <c r="K12771" t="str">
        <f t="shared" si="1000"/>
        <v/>
      </c>
    </row>
    <row r="12772" spans="1:11" x14ac:dyDescent="0.25">
      <c r="A12772" t="s">
        <v>22723</v>
      </c>
      <c r="B12772" s="1" t="s">
        <v>22724</v>
      </c>
      <c r="C12772" t="s">
        <v>2611</v>
      </c>
      <c r="D12772" t="s">
        <v>9</v>
      </c>
      <c r="E12772">
        <v>1</v>
      </c>
      <c r="F12772">
        <v>1203.2</v>
      </c>
      <c r="G12772" t="str">
        <f t="shared" si="997"/>
        <v>BLUEPRINTADK89209</v>
      </c>
      <c r="H12772" t="str">
        <f t="shared" si="996"/>
        <v>1767077E10</v>
      </c>
      <c r="I12772" t="str">
        <f t="shared" si="998"/>
        <v>TERMOSTAT</v>
      </c>
      <c r="J12772">
        <f t="shared" si="999"/>
        <v>10.026666666666667</v>
      </c>
      <c r="K12772" t="str">
        <f t="shared" si="1000"/>
        <v/>
      </c>
    </row>
    <row r="12773" spans="1:11" x14ac:dyDescent="0.25">
      <c r="A12773" t="s">
        <v>22725</v>
      </c>
      <c r="B12773" s="1" t="s">
        <v>22726</v>
      </c>
      <c r="C12773" t="s">
        <v>2611</v>
      </c>
      <c r="D12773" t="s">
        <v>9</v>
      </c>
      <c r="E12773">
        <v>1</v>
      </c>
      <c r="F12773">
        <v>1208.32</v>
      </c>
      <c r="G12773" t="str">
        <f t="shared" si="997"/>
        <v>BLUEPRINTADK89210</v>
      </c>
      <c r="H12773" t="str">
        <f t="shared" si="996"/>
        <v>1767066G00</v>
      </c>
      <c r="I12773" t="str">
        <f t="shared" si="998"/>
        <v>TERMOSTAT</v>
      </c>
      <c r="J12773">
        <f t="shared" si="999"/>
        <v>10.069333333333333</v>
      </c>
      <c r="K12773" t="str">
        <f t="shared" si="1000"/>
        <v/>
      </c>
    </row>
    <row r="12774" spans="1:11" x14ac:dyDescent="0.25">
      <c r="A12774" t="s">
        <v>22727</v>
      </c>
      <c r="B12774" s="1" t="s">
        <v>22728</v>
      </c>
      <c r="C12774" t="s">
        <v>2611</v>
      </c>
      <c r="D12774" t="s">
        <v>9</v>
      </c>
      <c r="E12774">
        <v>1</v>
      </c>
      <c r="F12774">
        <v>830.72</v>
      </c>
      <c r="G12774" t="str">
        <f t="shared" si="997"/>
        <v>BLUEPRINTADK89211</v>
      </c>
      <c r="H12774" t="str">
        <f t="shared" si="996"/>
        <v>17570A74001</v>
      </c>
      <c r="I12774" t="str">
        <f t="shared" si="998"/>
        <v>TERMOSTAT</v>
      </c>
      <c r="J12774">
        <f t="shared" si="999"/>
        <v>6.9226666666666672</v>
      </c>
      <c r="K12774" t="str">
        <f t="shared" si="1000"/>
        <v/>
      </c>
    </row>
    <row r="12775" spans="1:11" x14ac:dyDescent="0.25">
      <c r="A12775" t="s">
        <v>22729</v>
      </c>
      <c r="B12775" s="1" t="s">
        <v>22730</v>
      </c>
      <c r="C12775" t="s">
        <v>2611</v>
      </c>
      <c r="D12775" t="s">
        <v>9</v>
      </c>
      <c r="E12775">
        <v>1</v>
      </c>
      <c r="F12775">
        <v>1328.64</v>
      </c>
      <c r="G12775" t="str">
        <f t="shared" si="997"/>
        <v>BLUEPRINTADK89212C</v>
      </c>
      <c r="H12775" t="str">
        <f t="shared" si="996"/>
        <v>1760085821</v>
      </c>
      <c r="I12775" t="str">
        <f t="shared" si="998"/>
        <v>TERMOSTAT</v>
      </c>
      <c r="J12775">
        <f t="shared" si="999"/>
        <v>11.072000000000001</v>
      </c>
      <c r="K12775" t="str">
        <f t="shared" si="1000"/>
        <v/>
      </c>
    </row>
    <row r="12776" spans="1:11" x14ac:dyDescent="0.25">
      <c r="A12776" t="s">
        <v>22731</v>
      </c>
      <c r="B12776" s="1" t="s">
        <v>22732</v>
      </c>
      <c r="C12776" t="s">
        <v>2611</v>
      </c>
      <c r="D12776" t="s">
        <v>9</v>
      </c>
      <c r="E12776">
        <v>1</v>
      </c>
      <c r="F12776">
        <v>988.16</v>
      </c>
      <c r="G12776" t="str">
        <f t="shared" si="997"/>
        <v>BLUEPRINTADK89213</v>
      </c>
      <c r="H12776" t="str">
        <f t="shared" si="996"/>
        <v>1767050G00</v>
      </c>
      <c r="I12776" t="str">
        <f t="shared" si="998"/>
        <v>TERMOSTAT</v>
      </c>
      <c r="J12776">
        <f t="shared" si="999"/>
        <v>8.2346666666666657</v>
      </c>
      <c r="K12776" t="str">
        <f t="shared" si="1000"/>
        <v/>
      </c>
    </row>
    <row r="12777" spans="1:11" x14ac:dyDescent="0.25">
      <c r="A12777" t="s">
        <v>22733</v>
      </c>
      <c r="B12777" s="1" t="s">
        <v>22734</v>
      </c>
      <c r="C12777" t="s">
        <v>2611</v>
      </c>
      <c r="D12777" t="s">
        <v>9</v>
      </c>
      <c r="E12777">
        <v>1</v>
      </c>
      <c r="F12777">
        <v>2370.56</v>
      </c>
      <c r="G12777" t="str">
        <f t="shared" si="997"/>
        <v>BLUEPRINTADK89214</v>
      </c>
      <c r="H12777" t="str">
        <f t="shared" si="996"/>
        <v>1767073K01</v>
      </c>
      <c r="I12777" t="str">
        <f t="shared" si="998"/>
        <v>TERMOSTAT</v>
      </c>
      <c r="J12777">
        <f t="shared" si="999"/>
        <v>19.754666666666665</v>
      </c>
      <c r="K12777" t="str">
        <f t="shared" si="1000"/>
        <v/>
      </c>
    </row>
    <row r="12778" spans="1:11" x14ac:dyDescent="0.25">
      <c r="A12778" t="s">
        <v>22735</v>
      </c>
      <c r="B12778" s="1" t="s">
        <v>861</v>
      </c>
      <c r="C12778" t="s">
        <v>8</v>
      </c>
      <c r="D12778" t="s">
        <v>9</v>
      </c>
      <c r="E12778">
        <v>1</v>
      </c>
      <c r="F12778">
        <v>175.36</v>
      </c>
      <c r="G12778" t="str">
        <f t="shared" si="997"/>
        <v>BLUEPRINTADK89602</v>
      </c>
      <c r="H12778" t="str">
        <f t="shared" si="996"/>
        <v>1752178000</v>
      </c>
      <c r="I12778" t="str">
        <f t="shared" si="998"/>
        <v>KANALISANI KAIŠ</v>
      </c>
      <c r="J12778">
        <f t="shared" si="999"/>
        <v>1.4613333333333334</v>
      </c>
      <c r="K12778" t="str">
        <f t="shared" si="1000"/>
        <v/>
      </c>
    </row>
    <row r="12779" spans="1:11" x14ac:dyDescent="0.25">
      <c r="A12779" t="s">
        <v>22736</v>
      </c>
      <c r="B12779" s="1" t="s">
        <v>22737</v>
      </c>
      <c r="C12779" t="s">
        <v>6877</v>
      </c>
      <c r="D12779" t="s">
        <v>9</v>
      </c>
      <c r="E12779">
        <v>1</v>
      </c>
      <c r="F12779">
        <v>444.16</v>
      </c>
      <c r="G12779" t="str">
        <f t="shared" si="997"/>
        <v>BLUEPRINTADK89604</v>
      </c>
      <c r="H12779" t="str">
        <f t="shared" si="996"/>
        <v>31110P3RT01</v>
      </c>
      <c r="I12779" t="str">
        <f t="shared" si="998"/>
        <v>KAIŠ VENTILATORA</v>
      </c>
      <c r="J12779">
        <f t="shared" si="999"/>
        <v>3.7013333333333334</v>
      </c>
      <c r="K12779" t="str">
        <f t="shared" si="1000"/>
        <v/>
      </c>
    </row>
    <row r="12780" spans="1:11" x14ac:dyDescent="0.25">
      <c r="A12780" t="s">
        <v>22738</v>
      </c>
      <c r="B12780" s="1" t="s">
        <v>22739</v>
      </c>
      <c r="C12780" t="s">
        <v>1966</v>
      </c>
      <c r="D12780" t="s">
        <v>9</v>
      </c>
      <c r="E12780">
        <v>1</v>
      </c>
      <c r="F12780">
        <v>5134.08</v>
      </c>
      <c r="G12780" t="str">
        <f t="shared" si="997"/>
        <v>BLUEPRINTADK896500</v>
      </c>
      <c r="H12780" t="str">
        <f t="shared" si="996"/>
        <v>4916050G10</v>
      </c>
      <c r="I12780" t="str">
        <f t="shared" si="998"/>
        <v>REMENICA</v>
      </c>
      <c r="J12780">
        <f t="shared" si="999"/>
        <v>42.783999999999999</v>
      </c>
      <c r="K12780" t="str">
        <f t="shared" si="1000"/>
        <v/>
      </c>
    </row>
    <row r="12781" spans="1:11" x14ac:dyDescent="0.25">
      <c r="A12781" t="s">
        <v>22740</v>
      </c>
      <c r="B12781" s="1" t="s">
        <v>22741</v>
      </c>
      <c r="C12781" t="s">
        <v>1966</v>
      </c>
      <c r="D12781" t="s">
        <v>9</v>
      </c>
      <c r="E12781">
        <v>1</v>
      </c>
      <c r="F12781">
        <v>3925.76</v>
      </c>
      <c r="G12781" t="str">
        <f t="shared" si="997"/>
        <v>BLUEPRINTADK896501</v>
      </c>
      <c r="H12781" t="str">
        <f t="shared" ref="H12781:H12844" si="1001">IF(AND(B12781&lt;&gt;"", B12781&lt;&gt;"-"),SUBSTITUTE(SUBSTITUTE(B12781,"-","")," ",""),A12781)</f>
        <v>1753077E00</v>
      </c>
      <c r="I12781" t="str">
        <f t="shared" si="998"/>
        <v>REMENICA</v>
      </c>
      <c r="J12781">
        <f t="shared" si="999"/>
        <v>32.714666666666666</v>
      </c>
      <c r="K12781" t="str">
        <f t="shared" si="1000"/>
        <v/>
      </c>
    </row>
    <row r="12782" spans="1:11" x14ac:dyDescent="0.25">
      <c r="A12782" t="s">
        <v>22742</v>
      </c>
      <c r="B12782" s="1" t="s">
        <v>22743</v>
      </c>
      <c r="C12782" t="s">
        <v>135</v>
      </c>
      <c r="D12782" t="s">
        <v>9</v>
      </c>
      <c r="E12782">
        <v>1</v>
      </c>
      <c r="F12782">
        <v>1246.72</v>
      </c>
      <c r="G12782" t="str">
        <f t="shared" si="997"/>
        <v>BLUEPRINTADK896502</v>
      </c>
      <c r="H12782" t="str">
        <f t="shared" si="1001"/>
        <v>4916070AA0</v>
      </c>
      <c r="I12782" t="str">
        <f t="shared" si="998"/>
        <v>KLINASTI KAIŠ</v>
      </c>
      <c r="J12782">
        <f t="shared" si="999"/>
        <v>10.389333333333333</v>
      </c>
      <c r="K12782" t="str">
        <f t="shared" si="1000"/>
        <v/>
      </c>
    </row>
    <row r="12783" spans="1:11" x14ac:dyDescent="0.25">
      <c r="A12783" t="s">
        <v>22744</v>
      </c>
      <c r="B12783" s="1" t="s">
        <v>22745</v>
      </c>
      <c r="C12783" t="s">
        <v>135</v>
      </c>
      <c r="D12783" t="s">
        <v>9</v>
      </c>
      <c r="E12783">
        <v>1</v>
      </c>
      <c r="F12783">
        <v>7742.72</v>
      </c>
      <c r="G12783" t="str">
        <f t="shared" si="997"/>
        <v>BLUEPRINTADK896503</v>
      </c>
      <c r="H12783" t="str">
        <f t="shared" si="1001"/>
        <v>4916064J01</v>
      </c>
      <c r="I12783" t="str">
        <f t="shared" si="998"/>
        <v>KLINASTI KAIŠ</v>
      </c>
      <c r="J12783">
        <f t="shared" si="999"/>
        <v>64.522666666666666</v>
      </c>
      <c r="K12783" t="str">
        <f t="shared" si="1000"/>
        <v/>
      </c>
    </row>
    <row r="12784" spans="1:11" x14ac:dyDescent="0.25">
      <c r="A12784" t="s">
        <v>22746</v>
      </c>
      <c r="B12784" s="1" t="s">
        <v>44284</v>
      </c>
      <c r="C12784" t="s">
        <v>135</v>
      </c>
      <c r="D12784" t="s">
        <v>9</v>
      </c>
      <c r="E12784">
        <v>1</v>
      </c>
      <c r="F12784">
        <v>3536.64</v>
      </c>
      <c r="G12784" t="str">
        <f t="shared" si="997"/>
        <v>BLUEPRINTADK896504</v>
      </c>
      <c r="H12784" t="str">
        <f t="shared" si="1001"/>
        <v>555742385556224</v>
      </c>
      <c r="I12784" t="str">
        <f t="shared" si="998"/>
        <v>KLINASTI KAIŠ</v>
      </c>
      <c r="J12784">
        <f t="shared" si="999"/>
        <v>29.471999999999998</v>
      </c>
      <c r="K12784" t="str">
        <f t="shared" si="1000"/>
        <v/>
      </c>
    </row>
    <row r="12785" spans="1:11" x14ac:dyDescent="0.25">
      <c r="A12785" t="s">
        <v>22747</v>
      </c>
      <c r="B12785" s="1" t="s">
        <v>22748</v>
      </c>
      <c r="C12785" t="s">
        <v>2667</v>
      </c>
      <c r="D12785" t="s">
        <v>9</v>
      </c>
      <c r="E12785">
        <v>1</v>
      </c>
      <c r="F12785">
        <v>13322.24</v>
      </c>
      <c r="G12785" t="str">
        <f t="shared" si="997"/>
        <v>BLUEPRINTADK89801</v>
      </c>
      <c r="H12785" t="str">
        <f t="shared" si="1001"/>
        <v>1770060A11</v>
      </c>
      <c r="I12785" t="str">
        <f t="shared" si="998"/>
        <v>HLADNJAK</v>
      </c>
      <c r="J12785">
        <f t="shared" si="999"/>
        <v>111.01866666666666</v>
      </c>
      <c r="K12785" t="str">
        <f t="shared" si="1000"/>
        <v/>
      </c>
    </row>
    <row r="12786" spans="1:11" x14ac:dyDescent="0.25">
      <c r="A12786" t="s">
        <v>22749</v>
      </c>
      <c r="B12786" s="1" t="s">
        <v>22750</v>
      </c>
      <c r="C12786" t="s">
        <v>2667</v>
      </c>
      <c r="D12786" t="s">
        <v>9</v>
      </c>
      <c r="E12786">
        <v>1</v>
      </c>
      <c r="F12786">
        <v>14773.76</v>
      </c>
      <c r="G12786" t="str">
        <f t="shared" si="997"/>
        <v>BLUEPRINTADK89802</v>
      </c>
      <c r="H12786" t="str">
        <f t="shared" si="1001"/>
        <v>1770071C01</v>
      </c>
      <c r="I12786" t="str">
        <f t="shared" si="998"/>
        <v>HLADNJAK</v>
      </c>
      <c r="J12786">
        <f t="shared" si="999"/>
        <v>123.11466666666666</v>
      </c>
      <c r="K12786" t="str">
        <f t="shared" si="1000"/>
        <v/>
      </c>
    </row>
    <row r="12787" spans="1:11" x14ac:dyDescent="0.25">
      <c r="A12787" t="s">
        <v>22751</v>
      </c>
      <c r="B12787" s="1" t="s">
        <v>22752</v>
      </c>
      <c r="C12787" t="s">
        <v>2667</v>
      </c>
      <c r="D12787" t="s">
        <v>9</v>
      </c>
      <c r="E12787">
        <v>1</v>
      </c>
      <c r="F12787">
        <v>14680.32</v>
      </c>
      <c r="G12787" t="str">
        <f t="shared" si="997"/>
        <v>BLUEPRINTADK89803</v>
      </c>
      <c r="H12787" t="str">
        <f t="shared" si="1001"/>
        <v>1770080002</v>
      </c>
      <c r="I12787" t="str">
        <f t="shared" si="998"/>
        <v>HLADNJAK</v>
      </c>
      <c r="J12787">
        <f t="shared" si="999"/>
        <v>122.336</v>
      </c>
      <c r="K12787" t="str">
        <f t="shared" si="1000"/>
        <v/>
      </c>
    </row>
    <row r="12788" spans="1:11" x14ac:dyDescent="0.25">
      <c r="A12788" t="s">
        <v>22753</v>
      </c>
      <c r="B12788" s="1" t="s">
        <v>22754</v>
      </c>
      <c r="C12788" t="s">
        <v>2667</v>
      </c>
      <c r="D12788" t="s">
        <v>9</v>
      </c>
      <c r="E12788">
        <v>1</v>
      </c>
      <c r="F12788">
        <v>15598.08</v>
      </c>
      <c r="G12788" t="str">
        <f t="shared" si="997"/>
        <v>BLUEPRINTADK89810</v>
      </c>
      <c r="H12788" t="str">
        <f t="shared" si="1001"/>
        <v>1770056B00</v>
      </c>
      <c r="I12788" t="str">
        <f t="shared" si="998"/>
        <v>HLADNJAK</v>
      </c>
      <c r="J12788">
        <f t="shared" si="999"/>
        <v>129.98400000000001</v>
      </c>
      <c r="K12788" t="str">
        <f t="shared" si="1000"/>
        <v/>
      </c>
    </row>
    <row r="12789" spans="1:11" x14ac:dyDescent="0.25">
      <c r="A12789" t="s">
        <v>22755</v>
      </c>
      <c r="B12789" s="1" t="s">
        <v>22756</v>
      </c>
      <c r="C12789" t="s">
        <v>2667</v>
      </c>
      <c r="D12789" t="s">
        <v>9</v>
      </c>
      <c r="E12789">
        <v>1</v>
      </c>
      <c r="F12789">
        <v>22524.16</v>
      </c>
      <c r="G12789" t="str">
        <f t="shared" si="997"/>
        <v>BLUEPRINTADK89811</v>
      </c>
      <c r="H12789" t="str">
        <f t="shared" si="1001"/>
        <v>1770063E20</v>
      </c>
      <c r="I12789" t="str">
        <f t="shared" si="998"/>
        <v>HLADNJAK</v>
      </c>
      <c r="J12789">
        <f t="shared" si="999"/>
        <v>187.70133333333334</v>
      </c>
      <c r="K12789" t="str">
        <f t="shared" si="1000"/>
        <v/>
      </c>
    </row>
    <row r="12790" spans="1:11" x14ac:dyDescent="0.25">
      <c r="A12790" t="s">
        <v>22757</v>
      </c>
      <c r="B12790" s="1" t="s">
        <v>22758</v>
      </c>
      <c r="C12790" t="s">
        <v>2667</v>
      </c>
      <c r="D12790" t="s">
        <v>9</v>
      </c>
      <c r="E12790">
        <v>1</v>
      </c>
      <c r="F12790">
        <v>17578.240000000002</v>
      </c>
      <c r="G12790" t="str">
        <f t="shared" si="997"/>
        <v>BLUEPRINTADK89812</v>
      </c>
      <c r="H12790" t="str">
        <f t="shared" si="1001"/>
        <v>1770080G00</v>
      </c>
      <c r="I12790" t="str">
        <f t="shared" si="998"/>
        <v>HLADNJAK</v>
      </c>
      <c r="J12790">
        <f t="shared" si="999"/>
        <v>146.48533333333336</v>
      </c>
      <c r="K12790" t="str">
        <f t="shared" si="1000"/>
        <v/>
      </c>
    </row>
    <row r="12791" spans="1:11" x14ac:dyDescent="0.25">
      <c r="A12791" t="s">
        <v>22759</v>
      </c>
      <c r="B12791" s="1" t="s">
        <v>22760</v>
      </c>
      <c r="C12791" t="s">
        <v>2667</v>
      </c>
      <c r="D12791" t="s">
        <v>9</v>
      </c>
      <c r="E12791">
        <v>1</v>
      </c>
      <c r="F12791">
        <v>23760.639999999999</v>
      </c>
      <c r="G12791" t="str">
        <f t="shared" si="997"/>
        <v>BLUEPRINTADK89813</v>
      </c>
      <c r="H12791" t="str">
        <f t="shared" si="1001"/>
        <v>1770063G20</v>
      </c>
      <c r="I12791" t="str">
        <f t="shared" si="998"/>
        <v>HLADNJAK</v>
      </c>
      <c r="J12791">
        <f t="shared" si="999"/>
        <v>198.00533333333334</v>
      </c>
      <c r="K12791" t="str">
        <f t="shared" si="1000"/>
        <v/>
      </c>
    </row>
    <row r="12792" spans="1:11" x14ac:dyDescent="0.25">
      <c r="A12792" t="s">
        <v>22761</v>
      </c>
      <c r="B12792" s="1" t="s">
        <v>22762</v>
      </c>
      <c r="C12792" t="s">
        <v>2667</v>
      </c>
      <c r="D12792" t="s">
        <v>9</v>
      </c>
      <c r="E12792">
        <v>1</v>
      </c>
      <c r="F12792">
        <v>16714.240000000002</v>
      </c>
      <c r="G12792" t="str">
        <f t="shared" si="997"/>
        <v>BLUEPRINTADK89814</v>
      </c>
      <c r="H12792" t="str">
        <f t="shared" si="1001"/>
        <v>1770054G10</v>
      </c>
      <c r="I12792" t="str">
        <f t="shared" si="998"/>
        <v>HLADNJAK</v>
      </c>
      <c r="J12792">
        <f t="shared" si="999"/>
        <v>139.28533333333334</v>
      </c>
      <c r="K12792" t="str">
        <f t="shared" si="1000"/>
        <v/>
      </c>
    </row>
    <row r="12793" spans="1:11" x14ac:dyDescent="0.25">
      <c r="A12793" t="s">
        <v>22763</v>
      </c>
      <c r="B12793" s="1" t="s">
        <v>22764</v>
      </c>
      <c r="C12793" t="s">
        <v>2667</v>
      </c>
      <c r="D12793" t="s">
        <v>9</v>
      </c>
      <c r="E12793">
        <v>1</v>
      </c>
      <c r="F12793">
        <v>14105.6</v>
      </c>
      <c r="G12793" t="str">
        <f t="shared" si="997"/>
        <v>BLUEPRINTADK89815</v>
      </c>
      <c r="H12793" t="str">
        <f t="shared" si="1001"/>
        <v>1770054G00</v>
      </c>
      <c r="I12793" t="str">
        <f t="shared" si="998"/>
        <v>HLADNJAK</v>
      </c>
      <c r="J12793">
        <f t="shared" si="999"/>
        <v>117.54666666666667</v>
      </c>
      <c r="K12793" t="str">
        <f t="shared" si="1000"/>
        <v/>
      </c>
    </row>
    <row r="12794" spans="1:11" x14ac:dyDescent="0.25">
      <c r="A12794" t="s">
        <v>22765</v>
      </c>
      <c r="C12794" t="s">
        <v>2667</v>
      </c>
      <c r="D12794" t="s">
        <v>9</v>
      </c>
      <c r="E12794">
        <v>1</v>
      </c>
      <c r="F12794">
        <v>6912</v>
      </c>
      <c r="G12794" t="str">
        <f t="shared" si="997"/>
        <v>BLUEPRINTADK89816</v>
      </c>
      <c r="H12794" t="str">
        <f t="shared" si="1001"/>
        <v>ADK89816</v>
      </c>
      <c r="I12794" t="str">
        <f t="shared" si="998"/>
        <v>HLADNJAK</v>
      </c>
      <c r="J12794">
        <f t="shared" si="999"/>
        <v>57.6</v>
      </c>
      <c r="K12794" t="str">
        <f t="shared" si="1000"/>
        <v/>
      </c>
    </row>
    <row r="12795" spans="1:11" x14ac:dyDescent="0.25">
      <c r="A12795" t="s">
        <v>22766</v>
      </c>
      <c r="B12795" s="1" t="s">
        <v>22767</v>
      </c>
      <c r="C12795" t="s">
        <v>2667</v>
      </c>
      <c r="D12795" t="s">
        <v>9</v>
      </c>
      <c r="E12795">
        <v>1</v>
      </c>
      <c r="F12795">
        <v>12683.52</v>
      </c>
      <c r="G12795" t="str">
        <f t="shared" si="997"/>
        <v>BLUEPRINTADK89817</v>
      </c>
      <c r="H12795" t="str">
        <f t="shared" si="1001"/>
        <v>1770060B32</v>
      </c>
      <c r="I12795" t="str">
        <f t="shared" si="998"/>
        <v>HLADNJAK</v>
      </c>
      <c r="J12795">
        <f t="shared" si="999"/>
        <v>105.696</v>
      </c>
      <c r="K12795" t="str">
        <f t="shared" si="1000"/>
        <v/>
      </c>
    </row>
    <row r="12796" spans="1:11" x14ac:dyDescent="0.25">
      <c r="A12796" t="s">
        <v>22768</v>
      </c>
      <c r="B12796" s="1" t="s">
        <v>22769</v>
      </c>
      <c r="C12796" t="s">
        <v>2667</v>
      </c>
      <c r="D12796" t="s">
        <v>9</v>
      </c>
      <c r="E12796">
        <v>1</v>
      </c>
      <c r="F12796">
        <v>11109.12</v>
      </c>
      <c r="G12796" t="str">
        <f t="shared" si="997"/>
        <v>BLUEPRINTADK89818</v>
      </c>
      <c r="H12796" t="str">
        <f t="shared" si="1001"/>
        <v>1770060B22</v>
      </c>
      <c r="I12796" t="str">
        <f t="shared" si="998"/>
        <v>HLADNJAK</v>
      </c>
      <c r="J12796">
        <f t="shared" si="999"/>
        <v>92.576000000000008</v>
      </c>
      <c r="K12796" t="str">
        <f t="shared" si="1000"/>
        <v/>
      </c>
    </row>
    <row r="12797" spans="1:11" x14ac:dyDescent="0.25">
      <c r="A12797" t="s">
        <v>22770</v>
      </c>
      <c r="B12797" s="1" t="s">
        <v>22771</v>
      </c>
      <c r="C12797" t="s">
        <v>2667</v>
      </c>
      <c r="D12797" t="s">
        <v>9</v>
      </c>
      <c r="E12797">
        <v>1</v>
      </c>
      <c r="F12797">
        <v>12857.6</v>
      </c>
      <c r="G12797" t="str">
        <f t="shared" si="997"/>
        <v>BLUEPRINTADK89820</v>
      </c>
      <c r="H12797" t="str">
        <f t="shared" si="1001"/>
        <v>1770081A00</v>
      </c>
      <c r="I12797" t="str">
        <f t="shared" si="998"/>
        <v>HLADNJAK</v>
      </c>
      <c r="J12797">
        <f t="shared" si="999"/>
        <v>107.14666666666668</v>
      </c>
      <c r="K12797" t="str">
        <f t="shared" si="1000"/>
        <v/>
      </c>
    </row>
    <row r="12798" spans="1:11" x14ac:dyDescent="0.25">
      <c r="A12798" t="s">
        <v>22772</v>
      </c>
      <c r="B12798" s="1" t="s">
        <v>22773</v>
      </c>
      <c r="C12798" t="s">
        <v>2667</v>
      </c>
      <c r="D12798" t="s">
        <v>9</v>
      </c>
      <c r="E12798">
        <v>1</v>
      </c>
      <c r="F12798">
        <v>12112.64</v>
      </c>
      <c r="G12798" t="str">
        <f t="shared" si="997"/>
        <v>BLUEPRINTADK89821</v>
      </c>
      <c r="H12798" t="str">
        <f t="shared" si="1001"/>
        <v>1770075F00</v>
      </c>
      <c r="I12798" t="str">
        <f t="shared" si="998"/>
        <v>HLADNJAK</v>
      </c>
      <c r="J12798">
        <f t="shared" si="999"/>
        <v>100.93866666666666</v>
      </c>
      <c r="K12798" t="str">
        <f t="shared" si="1000"/>
        <v/>
      </c>
    </row>
    <row r="12799" spans="1:11" x14ac:dyDescent="0.25">
      <c r="A12799" t="s">
        <v>22774</v>
      </c>
      <c r="B12799" s="1" t="s">
        <v>22775</v>
      </c>
      <c r="C12799" t="s">
        <v>2667</v>
      </c>
      <c r="D12799" t="s">
        <v>9</v>
      </c>
      <c r="E12799">
        <v>1</v>
      </c>
      <c r="F12799">
        <v>17487.36</v>
      </c>
      <c r="G12799" t="str">
        <f t="shared" si="997"/>
        <v>BLUEPRINTADK89822</v>
      </c>
      <c r="H12799" t="str">
        <f t="shared" si="1001"/>
        <v>1770071G20</v>
      </c>
      <c r="I12799" t="str">
        <f t="shared" si="998"/>
        <v>HLADNJAK</v>
      </c>
      <c r="J12799">
        <f t="shared" si="999"/>
        <v>145.72800000000001</v>
      </c>
      <c r="K12799" t="str">
        <f t="shared" si="1000"/>
        <v/>
      </c>
    </row>
    <row r="12800" spans="1:11" x14ac:dyDescent="0.25">
      <c r="A12800" t="s">
        <v>22776</v>
      </c>
      <c r="B12800" s="1" t="s">
        <v>22777</v>
      </c>
      <c r="C12800" t="s">
        <v>2667</v>
      </c>
      <c r="D12800" t="s">
        <v>9</v>
      </c>
      <c r="E12800">
        <v>1</v>
      </c>
      <c r="F12800">
        <v>14396.16</v>
      </c>
      <c r="G12800" t="str">
        <f t="shared" si="997"/>
        <v>BLUEPRINTADK89823C</v>
      </c>
      <c r="H12800" t="str">
        <f t="shared" si="1001"/>
        <v>1770080E00</v>
      </c>
      <c r="I12800" t="str">
        <f t="shared" si="998"/>
        <v>HLADNJAK</v>
      </c>
      <c r="J12800">
        <f t="shared" si="999"/>
        <v>119.968</v>
      </c>
      <c r="K12800" t="str">
        <f t="shared" si="1000"/>
        <v/>
      </c>
    </row>
    <row r="12801" spans="1:11" x14ac:dyDescent="0.25">
      <c r="A12801" t="s">
        <v>22778</v>
      </c>
      <c r="B12801" s="1" t="s">
        <v>22779</v>
      </c>
      <c r="C12801" t="s">
        <v>2667</v>
      </c>
      <c r="D12801" t="s">
        <v>9</v>
      </c>
      <c r="E12801">
        <v>1</v>
      </c>
      <c r="F12801">
        <v>21315.84</v>
      </c>
      <c r="G12801" t="str">
        <f t="shared" si="997"/>
        <v>BLUEPRINTADK89824</v>
      </c>
      <c r="H12801" t="str">
        <f t="shared" si="1001"/>
        <v>1770086CB0</v>
      </c>
      <c r="I12801" t="str">
        <f t="shared" si="998"/>
        <v>HLADNJAK</v>
      </c>
      <c r="J12801">
        <f t="shared" si="999"/>
        <v>177.63200000000001</v>
      </c>
      <c r="K12801" t="str">
        <f t="shared" si="1000"/>
        <v/>
      </c>
    </row>
    <row r="12802" spans="1:11" x14ac:dyDescent="0.25">
      <c r="A12802" t="s">
        <v>22780</v>
      </c>
      <c r="B12802" s="1" t="s">
        <v>22781</v>
      </c>
      <c r="C12802" t="s">
        <v>2667</v>
      </c>
      <c r="D12802" t="s">
        <v>9</v>
      </c>
      <c r="E12802">
        <v>1</v>
      </c>
      <c r="F12802">
        <v>14499.84</v>
      </c>
      <c r="G12802" t="str">
        <f t="shared" si="997"/>
        <v>BLUEPRINTADK89825</v>
      </c>
      <c r="H12802" t="str">
        <f t="shared" si="1001"/>
        <v>1770086CC0</v>
      </c>
      <c r="I12802" t="str">
        <f t="shared" si="998"/>
        <v>HLADNJAK</v>
      </c>
      <c r="J12802">
        <f t="shared" si="999"/>
        <v>120.83200000000001</v>
      </c>
      <c r="K12802" t="str">
        <f t="shared" si="1000"/>
        <v/>
      </c>
    </row>
    <row r="12803" spans="1:11" x14ac:dyDescent="0.25">
      <c r="A12803" t="s">
        <v>22782</v>
      </c>
      <c r="B12803" s="1" t="s">
        <v>22783</v>
      </c>
      <c r="C12803" t="s">
        <v>2667</v>
      </c>
      <c r="D12803" t="s">
        <v>9</v>
      </c>
      <c r="E12803">
        <v>1</v>
      </c>
      <c r="F12803">
        <v>14915.84</v>
      </c>
      <c r="G12803" t="str">
        <f t="shared" ref="G12803:G12866" si="1002">"BLUEPRINT"&amp;A12803</f>
        <v>BLUEPRINTADK89826</v>
      </c>
      <c r="H12803" t="str">
        <f t="shared" si="1001"/>
        <v>1770086CC2</v>
      </c>
      <c r="I12803" t="str">
        <f t="shared" ref="I12803:I12866" si="1003">UPPER(C12803)</f>
        <v>HLADNJAK</v>
      </c>
      <c r="J12803">
        <f t="shared" ref="J12803:J12866" si="1004">F12803/120</f>
        <v>124.29866666666666</v>
      </c>
      <c r="K12803" t="str">
        <f t="shared" ref="K12803:K12866" si="1005">IF(E12803&gt;1,"nesto", "")</f>
        <v/>
      </c>
    </row>
    <row r="12804" spans="1:11" x14ac:dyDescent="0.25">
      <c r="A12804" t="s">
        <v>22784</v>
      </c>
      <c r="B12804" s="1" t="s">
        <v>22785</v>
      </c>
      <c r="C12804" t="s">
        <v>2667</v>
      </c>
      <c r="D12804" t="s">
        <v>9</v>
      </c>
      <c r="E12804">
        <v>1</v>
      </c>
      <c r="F12804">
        <v>15773.44</v>
      </c>
      <c r="G12804" t="str">
        <f t="shared" si="1002"/>
        <v>BLUEPRINTADK89828</v>
      </c>
      <c r="H12804" t="str">
        <f t="shared" si="1001"/>
        <v>1770080A10</v>
      </c>
      <c r="I12804" t="str">
        <f t="shared" si="1003"/>
        <v>HLADNJAK</v>
      </c>
      <c r="J12804">
        <f t="shared" si="1004"/>
        <v>131.44533333333334</v>
      </c>
      <c r="K12804" t="str">
        <f t="shared" si="1005"/>
        <v/>
      </c>
    </row>
    <row r="12805" spans="1:11" x14ac:dyDescent="0.25">
      <c r="A12805" t="s">
        <v>22786</v>
      </c>
      <c r="B12805" s="1" t="s">
        <v>22787</v>
      </c>
      <c r="C12805" t="s">
        <v>2667</v>
      </c>
      <c r="D12805" t="s">
        <v>9</v>
      </c>
      <c r="E12805">
        <v>1</v>
      </c>
      <c r="F12805">
        <v>9049.6</v>
      </c>
      <c r="G12805" t="str">
        <f t="shared" si="1002"/>
        <v>BLUEPRINTADK89829</v>
      </c>
      <c r="H12805" t="str">
        <f t="shared" si="1001"/>
        <v>1770079F02</v>
      </c>
      <c r="I12805" t="str">
        <f t="shared" si="1003"/>
        <v>HLADNJAK</v>
      </c>
      <c r="J12805">
        <f t="shared" si="1004"/>
        <v>75.413333333333341</v>
      </c>
      <c r="K12805" t="str">
        <f t="shared" si="1005"/>
        <v/>
      </c>
    </row>
    <row r="12806" spans="1:11" x14ac:dyDescent="0.25">
      <c r="A12806" t="s">
        <v>22788</v>
      </c>
      <c r="B12806" s="1" t="s">
        <v>22789</v>
      </c>
      <c r="C12806" t="s">
        <v>2667</v>
      </c>
      <c r="D12806" t="s">
        <v>9</v>
      </c>
      <c r="E12806">
        <v>1</v>
      </c>
      <c r="F12806">
        <v>11731.2</v>
      </c>
      <c r="G12806" t="str">
        <f t="shared" si="1002"/>
        <v>BLUEPRINTADK89830</v>
      </c>
      <c r="H12806" t="str">
        <f t="shared" si="1001"/>
        <v>1770066D01</v>
      </c>
      <c r="I12806" t="str">
        <f t="shared" si="1003"/>
        <v>HLADNJAK</v>
      </c>
      <c r="J12806">
        <f t="shared" si="1004"/>
        <v>97.76</v>
      </c>
      <c r="K12806" t="str">
        <f t="shared" si="1005"/>
        <v/>
      </c>
    </row>
    <row r="12807" spans="1:11" x14ac:dyDescent="0.25">
      <c r="A12807" t="s">
        <v>22790</v>
      </c>
      <c r="B12807" s="1" t="s">
        <v>22791</v>
      </c>
      <c r="C12807" t="s">
        <v>2667</v>
      </c>
      <c r="D12807" t="s">
        <v>9</v>
      </c>
      <c r="E12807">
        <v>1</v>
      </c>
      <c r="F12807">
        <v>13054.72</v>
      </c>
      <c r="G12807" t="str">
        <f t="shared" si="1002"/>
        <v>BLUEPRINTADK89831</v>
      </c>
      <c r="H12807" t="str">
        <f t="shared" si="1001"/>
        <v>1770077E20</v>
      </c>
      <c r="I12807" t="str">
        <f t="shared" si="1003"/>
        <v>HLADNJAK</v>
      </c>
      <c r="J12807">
        <f t="shared" si="1004"/>
        <v>108.78933333333333</v>
      </c>
      <c r="K12807" t="str">
        <f t="shared" si="1005"/>
        <v/>
      </c>
    </row>
    <row r="12808" spans="1:11" x14ac:dyDescent="0.25">
      <c r="A12808" t="s">
        <v>22792</v>
      </c>
      <c r="B12808" s="1" t="s">
        <v>22793</v>
      </c>
      <c r="C12808" t="s">
        <v>2667</v>
      </c>
      <c r="D12808" t="s">
        <v>9</v>
      </c>
      <c r="E12808">
        <v>1</v>
      </c>
      <c r="F12808">
        <v>15633.92</v>
      </c>
      <c r="G12808" t="str">
        <f t="shared" si="1002"/>
        <v>BLUEPRINTADK89832</v>
      </c>
      <c r="H12808" t="str">
        <f t="shared" si="1001"/>
        <v>1770077E30</v>
      </c>
      <c r="I12808" t="str">
        <f t="shared" si="1003"/>
        <v>HLADNJAK</v>
      </c>
      <c r="J12808">
        <f t="shared" si="1004"/>
        <v>130.28266666666667</v>
      </c>
      <c r="K12808" t="str">
        <f t="shared" si="1005"/>
        <v/>
      </c>
    </row>
    <row r="12809" spans="1:11" x14ac:dyDescent="0.25">
      <c r="A12809" t="s">
        <v>22794</v>
      </c>
      <c r="B12809" s="1" t="s">
        <v>22795</v>
      </c>
      <c r="C12809" t="s">
        <v>2667</v>
      </c>
      <c r="D12809" t="s">
        <v>9</v>
      </c>
      <c r="E12809">
        <v>1</v>
      </c>
      <c r="F12809">
        <v>16816.64</v>
      </c>
      <c r="G12809" t="str">
        <f t="shared" si="1002"/>
        <v>BLUEPRINTADK89833C</v>
      </c>
      <c r="H12809" t="str">
        <f t="shared" si="1001"/>
        <v>1770075F10</v>
      </c>
      <c r="I12809" t="str">
        <f t="shared" si="1003"/>
        <v>HLADNJAK</v>
      </c>
      <c r="J12809">
        <f t="shared" si="1004"/>
        <v>140.13866666666667</v>
      </c>
      <c r="K12809" t="str">
        <f t="shared" si="1005"/>
        <v/>
      </c>
    </row>
    <row r="12810" spans="1:11" x14ac:dyDescent="0.25">
      <c r="A12810" t="s">
        <v>22796</v>
      </c>
      <c r="B12810" s="1" t="s">
        <v>22797</v>
      </c>
      <c r="C12810" t="s">
        <v>2667</v>
      </c>
      <c r="D12810" t="s">
        <v>9</v>
      </c>
      <c r="E12810">
        <v>1</v>
      </c>
      <c r="F12810">
        <v>21973.759999999998</v>
      </c>
      <c r="G12810" t="str">
        <f t="shared" si="1002"/>
        <v>BLUEPRINTADK89834</v>
      </c>
      <c r="H12810" t="str">
        <f t="shared" si="1001"/>
        <v>1770063G12</v>
      </c>
      <c r="I12810" t="str">
        <f t="shared" si="1003"/>
        <v>HLADNJAK</v>
      </c>
      <c r="J12810">
        <f t="shared" si="1004"/>
        <v>183.11466666666666</v>
      </c>
      <c r="K12810" t="str">
        <f t="shared" si="1005"/>
        <v/>
      </c>
    </row>
    <row r="12811" spans="1:11" x14ac:dyDescent="0.25">
      <c r="A12811" t="s">
        <v>22798</v>
      </c>
      <c r="B12811" s="1" t="s">
        <v>22799</v>
      </c>
      <c r="C12811" t="s">
        <v>2667</v>
      </c>
      <c r="D12811" t="s">
        <v>9</v>
      </c>
      <c r="E12811">
        <v>1</v>
      </c>
      <c r="F12811">
        <v>15348.48</v>
      </c>
      <c r="G12811" t="str">
        <f t="shared" si="1002"/>
        <v>BLUEPRINTADK89835</v>
      </c>
      <c r="H12811" t="str">
        <f t="shared" si="1001"/>
        <v>1770060G11</v>
      </c>
      <c r="I12811" t="str">
        <f t="shared" si="1003"/>
        <v>HLADNJAK</v>
      </c>
      <c r="J12811">
        <f t="shared" si="1004"/>
        <v>127.904</v>
      </c>
      <c r="K12811" t="str">
        <f t="shared" si="1005"/>
        <v/>
      </c>
    </row>
    <row r="12812" spans="1:11" x14ac:dyDescent="0.25">
      <c r="A12812" t="s">
        <v>22800</v>
      </c>
      <c r="B12812" s="1" t="s">
        <v>22801</v>
      </c>
      <c r="C12812" t="s">
        <v>2667</v>
      </c>
      <c r="D12812" t="s">
        <v>9</v>
      </c>
      <c r="E12812">
        <v>1</v>
      </c>
      <c r="F12812">
        <v>22542.080000000002</v>
      </c>
      <c r="G12812" t="str">
        <f t="shared" si="1002"/>
        <v>BLUEPRINTADK89836</v>
      </c>
      <c r="H12812" t="str">
        <f t="shared" si="1001"/>
        <v>1770079J50</v>
      </c>
      <c r="I12812" t="str">
        <f t="shared" si="1003"/>
        <v>HLADNJAK</v>
      </c>
      <c r="J12812">
        <f t="shared" si="1004"/>
        <v>187.85066666666668</v>
      </c>
      <c r="K12812" t="str">
        <f t="shared" si="1005"/>
        <v/>
      </c>
    </row>
    <row r="12813" spans="1:11" x14ac:dyDescent="0.25">
      <c r="A12813" t="s">
        <v>22802</v>
      </c>
      <c r="B12813" s="1" t="s">
        <v>22803</v>
      </c>
      <c r="C12813" t="s">
        <v>2667</v>
      </c>
      <c r="D12813" t="s">
        <v>9</v>
      </c>
      <c r="E12813">
        <v>1</v>
      </c>
      <c r="F12813">
        <v>15160.32</v>
      </c>
      <c r="G12813" t="str">
        <f t="shared" si="1002"/>
        <v>BLUEPRINTADK89837</v>
      </c>
      <c r="H12813" t="str">
        <f t="shared" si="1001"/>
        <v>1770060G01</v>
      </c>
      <c r="I12813" t="str">
        <f t="shared" si="1003"/>
        <v>HLADNJAK</v>
      </c>
      <c r="J12813">
        <f t="shared" si="1004"/>
        <v>126.336</v>
      </c>
      <c r="K12813" t="str">
        <f t="shared" si="1005"/>
        <v/>
      </c>
    </row>
    <row r="12814" spans="1:11" x14ac:dyDescent="0.25">
      <c r="A12814" t="s">
        <v>22804</v>
      </c>
      <c r="B12814" s="1" t="s">
        <v>22805</v>
      </c>
      <c r="C12814" t="s">
        <v>2667</v>
      </c>
      <c r="D12814" t="s">
        <v>9</v>
      </c>
      <c r="E12814">
        <v>1</v>
      </c>
      <c r="F12814">
        <v>19511.04</v>
      </c>
      <c r="G12814" t="str">
        <f t="shared" si="1002"/>
        <v>BLUEPRINTADK89838</v>
      </c>
      <c r="H12814" t="str">
        <f t="shared" si="1001"/>
        <v>1770063G00</v>
      </c>
      <c r="I12814" t="str">
        <f t="shared" si="1003"/>
        <v>HLADNJAK</v>
      </c>
      <c r="J12814">
        <f t="shared" si="1004"/>
        <v>162.59200000000001</v>
      </c>
      <c r="K12814" t="str">
        <f t="shared" si="1005"/>
        <v/>
      </c>
    </row>
    <row r="12815" spans="1:11" x14ac:dyDescent="0.25">
      <c r="A12815" t="s">
        <v>22806</v>
      </c>
      <c r="B12815" s="1" t="s">
        <v>22807</v>
      </c>
      <c r="C12815" t="s">
        <v>2667</v>
      </c>
      <c r="D12815" t="s">
        <v>9</v>
      </c>
      <c r="E12815">
        <v>1</v>
      </c>
      <c r="F12815">
        <v>14530.56</v>
      </c>
      <c r="G12815" t="str">
        <f t="shared" si="1002"/>
        <v>BLUEPRINTADK89839C</v>
      </c>
      <c r="H12815" t="str">
        <f t="shared" si="1001"/>
        <v>1770079J00</v>
      </c>
      <c r="I12815" t="str">
        <f t="shared" si="1003"/>
        <v>HLADNJAK</v>
      </c>
      <c r="J12815">
        <f t="shared" si="1004"/>
        <v>121.08799999999999</v>
      </c>
      <c r="K12815" t="str">
        <f t="shared" si="1005"/>
        <v/>
      </c>
    </row>
    <row r="12816" spans="1:11" x14ac:dyDescent="0.25">
      <c r="A12816" t="s">
        <v>22808</v>
      </c>
      <c r="B12816" s="1" t="s">
        <v>22809</v>
      </c>
      <c r="C12816" t="s">
        <v>2667</v>
      </c>
      <c r="D12816" t="s">
        <v>9</v>
      </c>
      <c r="E12816">
        <v>1</v>
      </c>
      <c r="F12816">
        <v>12953.6</v>
      </c>
      <c r="G12816" t="str">
        <f t="shared" si="1002"/>
        <v>BLUEPRINTADK89840C</v>
      </c>
      <c r="H12816" t="str">
        <f t="shared" si="1001"/>
        <v>1770062J00</v>
      </c>
      <c r="I12816" t="str">
        <f t="shared" si="1003"/>
        <v>HLADNJAK</v>
      </c>
      <c r="J12816">
        <f t="shared" si="1004"/>
        <v>107.94666666666667</v>
      </c>
      <c r="K12816" t="str">
        <f t="shared" si="1005"/>
        <v/>
      </c>
    </row>
    <row r="12817" spans="1:11" x14ac:dyDescent="0.25">
      <c r="A12817" t="s">
        <v>22810</v>
      </c>
      <c r="B12817" s="1" t="s">
        <v>22811</v>
      </c>
      <c r="C12817" t="s">
        <v>2667</v>
      </c>
      <c r="D12817" t="s">
        <v>9</v>
      </c>
      <c r="E12817">
        <v>1</v>
      </c>
      <c r="F12817">
        <v>16637.439999999999</v>
      </c>
      <c r="G12817" t="str">
        <f t="shared" si="1002"/>
        <v>BLUEPRINTADK89841</v>
      </c>
      <c r="H12817" t="str">
        <f t="shared" si="1001"/>
        <v>1770067J00</v>
      </c>
      <c r="I12817" t="str">
        <f t="shared" si="1003"/>
        <v>HLADNJAK</v>
      </c>
      <c r="J12817">
        <f t="shared" si="1004"/>
        <v>138.64533333333333</v>
      </c>
      <c r="K12817" t="str">
        <f t="shared" si="1005"/>
        <v/>
      </c>
    </row>
    <row r="12818" spans="1:11" x14ac:dyDescent="0.25">
      <c r="A12818" t="s">
        <v>22812</v>
      </c>
      <c r="B12818" s="1" t="s">
        <v>22813</v>
      </c>
      <c r="C12818" t="s">
        <v>2667</v>
      </c>
      <c r="D12818" t="s">
        <v>9</v>
      </c>
      <c r="E12818">
        <v>1</v>
      </c>
      <c r="F12818">
        <v>11810.56</v>
      </c>
      <c r="G12818" t="str">
        <f t="shared" si="1002"/>
        <v>BLUEPRINTADK89842</v>
      </c>
      <c r="H12818" t="str">
        <f t="shared" si="1001"/>
        <v>1770062J10</v>
      </c>
      <c r="I12818" t="str">
        <f t="shared" si="1003"/>
        <v>HLADNJAK</v>
      </c>
      <c r="J12818">
        <f t="shared" si="1004"/>
        <v>98.421333333333322</v>
      </c>
      <c r="K12818" t="str">
        <f t="shared" si="1005"/>
        <v/>
      </c>
    </row>
    <row r="12819" spans="1:11" x14ac:dyDescent="0.25">
      <c r="A12819" t="s">
        <v>22814</v>
      </c>
      <c r="B12819" s="1" t="s">
        <v>22815</v>
      </c>
      <c r="C12819" t="s">
        <v>2667</v>
      </c>
      <c r="D12819" t="s">
        <v>9</v>
      </c>
      <c r="E12819">
        <v>1</v>
      </c>
      <c r="F12819">
        <v>17333.759999999998</v>
      </c>
      <c r="G12819" t="str">
        <f t="shared" si="1002"/>
        <v>BLUEPRINTADK89843C</v>
      </c>
      <c r="H12819" t="str">
        <f t="shared" si="1001"/>
        <v>1770086CC1</v>
      </c>
      <c r="I12819" t="str">
        <f t="shared" si="1003"/>
        <v>HLADNJAK</v>
      </c>
      <c r="J12819">
        <f t="shared" si="1004"/>
        <v>144.44799999999998</v>
      </c>
      <c r="K12819" t="str">
        <f t="shared" si="1005"/>
        <v/>
      </c>
    </row>
    <row r="12820" spans="1:11" x14ac:dyDescent="0.25">
      <c r="A12820" t="s">
        <v>22816</v>
      </c>
      <c r="B12820" s="1" t="s">
        <v>22817</v>
      </c>
      <c r="C12820" t="s">
        <v>2667</v>
      </c>
      <c r="D12820" t="s">
        <v>9</v>
      </c>
      <c r="E12820">
        <v>1</v>
      </c>
      <c r="F12820">
        <v>18449.919999999998</v>
      </c>
      <c r="G12820" t="str">
        <f t="shared" si="1002"/>
        <v>BLUEPRINTADK89844</v>
      </c>
      <c r="H12820" t="str">
        <f t="shared" si="1001"/>
        <v>1770081A11</v>
      </c>
      <c r="I12820" t="str">
        <f t="shared" si="1003"/>
        <v>HLADNJAK</v>
      </c>
      <c r="J12820">
        <f t="shared" si="1004"/>
        <v>153.74933333333331</v>
      </c>
      <c r="K12820" t="str">
        <f t="shared" si="1005"/>
        <v/>
      </c>
    </row>
    <row r="12821" spans="1:11" x14ac:dyDescent="0.25">
      <c r="A12821" t="s">
        <v>22818</v>
      </c>
      <c r="B12821" s="1" t="s">
        <v>22819</v>
      </c>
      <c r="C12821" t="s">
        <v>2667</v>
      </c>
      <c r="D12821" t="s">
        <v>9</v>
      </c>
      <c r="E12821">
        <v>1</v>
      </c>
      <c r="F12821">
        <v>15964.16</v>
      </c>
      <c r="G12821" t="str">
        <f t="shared" si="1002"/>
        <v>BLUEPRINTADK89845</v>
      </c>
      <c r="H12821" t="str">
        <f t="shared" si="1001"/>
        <v>1770068DA0</v>
      </c>
      <c r="I12821" t="str">
        <f t="shared" si="1003"/>
        <v>HLADNJAK</v>
      </c>
      <c r="J12821">
        <f t="shared" si="1004"/>
        <v>133.03466666666665</v>
      </c>
      <c r="K12821" t="str">
        <f t="shared" si="1005"/>
        <v/>
      </c>
    </row>
    <row r="12822" spans="1:11" x14ac:dyDescent="0.25">
      <c r="A12822" t="s">
        <v>22820</v>
      </c>
      <c r="B12822" s="1" t="s">
        <v>22821</v>
      </c>
      <c r="C12822" t="s">
        <v>2708</v>
      </c>
      <c r="D12822" t="s">
        <v>9</v>
      </c>
      <c r="E12822">
        <v>1</v>
      </c>
      <c r="F12822">
        <v>17840.64</v>
      </c>
      <c r="G12822" t="str">
        <f t="shared" si="1002"/>
        <v>BLUEPRINTADK89846</v>
      </c>
      <c r="H12822" t="str">
        <f t="shared" si="1001"/>
        <v>1770078E10</v>
      </c>
      <c r="I12822" t="str">
        <f t="shared" si="1003"/>
        <v>HLADNJAK MOTORA</v>
      </c>
      <c r="J12822">
        <f t="shared" si="1004"/>
        <v>148.672</v>
      </c>
      <c r="K12822" t="str">
        <f t="shared" si="1005"/>
        <v/>
      </c>
    </row>
    <row r="12823" spans="1:11" x14ac:dyDescent="0.25">
      <c r="A12823" t="s">
        <v>22822</v>
      </c>
      <c r="B12823" s="1" t="s">
        <v>22823</v>
      </c>
      <c r="C12823" t="s">
        <v>2708</v>
      </c>
      <c r="D12823" t="s">
        <v>9</v>
      </c>
      <c r="E12823">
        <v>1</v>
      </c>
      <c r="F12823">
        <v>22291.200000000001</v>
      </c>
      <c r="G12823" t="str">
        <f t="shared" si="1002"/>
        <v>BLUEPRINTADK89847</v>
      </c>
      <c r="H12823" t="str">
        <f t="shared" si="1001"/>
        <v>1770068DC0</v>
      </c>
      <c r="I12823" t="str">
        <f t="shared" si="1003"/>
        <v>HLADNJAK MOTORA</v>
      </c>
      <c r="J12823">
        <f t="shared" si="1004"/>
        <v>185.76000000000002</v>
      </c>
      <c r="K12823" t="str">
        <f t="shared" si="1005"/>
        <v/>
      </c>
    </row>
    <row r="12824" spans="1:11" x14ac:dyDescent="0.25">
      <c r="A12824" t="s">
        <v>22824</v>
      </c>
      <c r="B12824" s="1" t="s">
        <v>22825</v>
      </c>
      <c r="C12824" t="s">
        <v>2708</v>
      </c>
      <c r="D12824" t="s">
        <v>9</v>
      </c>
      <c r="E12824">
        <v>1</v>
      </c>
      <c r="F12824">
        <v>18242.560000000001</v>
      </c>
      <c r="G12824" t="str">
        <f t="shared" si="1002"/>
        <v>BLUEPRINTADK89848</v>
      </c>
      <c r="H12824" t="str">
        <f t="shared" si="1001"/>
        <v>1770065J00</v>
      </c>
      <c r="I12824" t="str">
        <f t="shared" si="1003"/>
        <v>HLADNJAK MOTORA</v>
      </c>
      <c r="J12824">
        <f t="shared" si="1004"/>
        <v>152.02133333333333</v>
      </c>
      <c r="K12824" t="str">
        <f t="shared" si="1005"/>
        <v/>
      </c>
    </row>
    <row r="12825" spans="1:11" x14ac:dyDescent="0.25">
      <c r="A12825" t="s">
        <v>22826</v>
      </c>
      <c r="B12825" s="1" t="s">
        <v>22827</v>
      </c>
      <c r="C12825" t="s">
        <v>2708</v>
      </c>
      <c r="D12825" t="s">
        <v>9</v>
      </c>
      <c r="E12825">
        <v>1</v>
      </c>
      <c r="F12825">
        <v>14754.56</v>
      </c>
      <c r="G12825" t="str">
        <f t="shared" si="1002"/>
        <v>BLUEPRINTADK89849</v>
      </c>
      <c r="H12825" t="str">
        <f t="shared" si="1001"/>
        <v>1770073KA0</v>
      </c>
      <c r="I12825" t="str">
        <f t="shared" si="1003"/>
        <v>HLADNJAK MOTORA</v>
      </c>
      <c r="J12825">
        <f t="shared" si="1004"/>
        <v>122.95466666666667</v>
      </c>
      <c r="K12825" t="str">
        <f t="shared" si="1005"/>
        <v/>
      </c>
    </row>
    <row r="12826" spans="1:11" x14ac:dyDescent="0.25">
      <c r="A12826" t="s">
        <v>22828</v>
      </c>
      <c r="B12826" s="1" t="s">
        <v>22829</v>
      </c>
      <c r="C12826" t="s">
        <v>2708</v>
      </c>
      <c r="D12826" t="s">
        <v>9</v>
      </c>
      <c r="E12826">
        <v>1</v>
      </c>
      <c r="F12826">
        <v>15292.16</v>
      </c>
      <c r="G12826" t="str">
        <f t="shared" si="1002"/>
        <v>BLUEPRINTADK89850</v>
      </c>
      <c r="H12826" t="str">
        <f t="shared" si="1001"/>
        <v>1770073KB0</v>
      </c>
      <c r="I12826" t="str">
        <f t="shared" si="1003"/>
        <v>HLADNJAK MOTORA</v>
      </c>
      <c r="J12826">
        <f t="shared" si="1004"/>
        <v>127.43466666666667</v>
      </c>
      <c r="K12826" t="str">
        <f t="shared" si="1005"/>
        <v/>
      </c>
    </row>
    <row r="12827" spans="1:11" x14ac:dyDescent="0.25">
      <c r="A12827" t="s">
        <v>22830</v>
      </c>
      <c r="B12827" s="1" t="s">
        <v>22831</v>
      </c>
      <c r="C12827" t="s">
        <v>2708</v>
      </c>
      <c r="D12827" t="s">
        <v>9</v>
      </c>
      <c r="E12827">
        <v>1</v>
      </c>
      <c r="F12827">
        <v>23441.919999999998</v>
      </c>
      <c r="G12827" t="str">
        <f t="shared" si="1002"/>
        <v>BLUEPRINTADK89851</v>
      </c>
      <c r="H12827" t="str">
        <f t="shared" si="1001"/>
        <v>1770078E20</v>
      </c>
      <c r="I12827" t="str">
        <f t="shared" si="1003"/>
        <v>HLADNJAK MOTORA</v>
      </c>
      <c r="J12827">
        <f t="shared" si="1004"/>
        <v>195.34933333333331</v>
      </c>
      <c r="K12827" t="str">
        <f t="shared" si="1005"/>
        <v/>
      </c>
    </row>
    <row r="12828" spans="1:11" x14ac:dyDescent="0.25">
      <c r="A12828" t="s">
        <v>22832</v>
      </c>
      <c r="B12828" s="1" t="s">
        <v>22833</v>
      </c>
      <c r="C12828" t="s">
        <v>2708</v>
      </c>
      <c r="D12828" t="s">
        <v>9</v>
      </c>
      <c r="E12828">
        <v>1</v>
      </c>
      <c r="F12828">
        <v>22397.439999999999</v>
      </c>
      <c r="G12828" t="str">
        <f t="shared" si="1002"/>
        <v>BLUEPRINTADK89852</v>
      </c>
      <c r="H12828" t="str">
        <f t="shared" si="1001"/>
        <v>1770065J10</v>
      </c>
      <c r="I12828" t="str">
        <f t="shared" si="1003"/>
        <v>HLADNJAK MOTORA</v>
      </c>
      <c r="J12828">
        <f t="shared" si="1004"/>
        <v>186.64533333333333</v>
      </c>
      <c r="K12828" t="str">
        <f t="shared" si="1005"/>
        <v/>
      </c>
    </row>
    <row r="12829" spans="1:11" x14ac:dyDescent="0.25">
      <c r="A12829" t="s">
        <v>22834</v>
      </c>
      <c r="B12829" s="1" t="s">
        <v>22835</v>
      </c>
      <c r="C12829" t="s">
        <v>2708</v>
      </c>
      <c r="D12829" t="s">
        <v>9</v>
      </c>
      <c r="E12829">
        <v>1</v>
      </c>
      <c r="F12829">
        <v>21108.48</v>
      </c>
      <c r="G12829" t="str">
        <f t="shared" si="1002"/>
        <v>BLUEPRINTADK89853</v>
      </c>
      <c r="H12829" t="str">
        <f t="shared" si="1001"/>
        <v>1770079J10</v>
      </c>
      <c r="I12829" t="str">
        <f t="shared" si="1003"/>
        <v>HLADNJAK MOTORA</v>
      </c>
      <c r="J12829">
        <f t="shared" si="1004"/>
        <v>175.904</v>
      </c>
      <c r="K12829" t="str">
        <f t="shared" si="1005"/>
        <v/>
      </c>
    </row>
    <row r="12830" spans="1:11" x14ac:dyDescent="0.25">
      <c r="A12830" t="s">
        <v>22836</v>
      </c>
      <c r="B12830" s="1" t="s">
        <v>44285</v>
      </c>
      <c r="C12830" t="s">
        <v>1041</v>
      </c>
      <c r="D12830" t="s">
        <v>9</v>
      </c>
      <c r="E12830">
        <v>1</v>
      </c>
      <c r="F12830">
        <v>442.88</v>
      </c>
      <c r="G12830" t="str">
        <f t="shared" si="1002"/>
        <v>BLUEPRINTADL140101</v>
      </c>
      <c r="H12830" t="str">
        <f t="shared" si="1001"/>
        <v>93183669</v>
      </c>
      <c r="I12830" t="str">
        <f t="shared" si="1003"/>
        <v>ČEP KARTERA</v>
      </c>
      <c r="J12830">
        <f t="shared" si="1004"/>
        <v>3.6906666666666665</v>
      </c>
      <c r="K12830" t="str">
        <f t="shared" si="1005"/>
        <v/>
      </c>
    </row>
    <row r="12831" spans="1:11" x14ac:dyDescent="0.25">
      <c r="A12831" t="s">
        <v>22837</v>
      </c>
      <c r="B12831" s="1" t="s">
        <v>44286</v>
      </c>
      <c r="C12831" t="s">
        <v>1045</v>
      </c>
      <c r="D12831" t="s">
        <v>9</v>
      </c>
      <c r="E12831">
        <v>1</v>
      </c>
      <c r="F12831">
        <v>57.6</v>
      </c>
      <c r="G12831" t="str">
        <f t="shared" si="1002"/>
        <v>BLUEPRINTADL140102</v>
      </c>
      <c r="H12831" t="str">
        <f t="shared" si="1001"/>
        <v>93183670</v>
      </c>
      <c r="I12831" t="str">
        <f t="shared" si="1003"/>
        <v>ZAPTIVNI PRSTEN</v>
      </c>
      <c r="J12831">
        <f t="shared" si="1004"/>
        <v>0.48000000000000004</v>
      </c>
      <c r="K12831" t="str">
        <f t="shared" si="1005"/>
        <v/>
      </c>
    </row>
    <row r="12832" spans="1:11" x14ac:dyDescent="0.25">
      <c r="A12832" t="s">
        <v>22838</v>
      </c>
      <c r="B12832" s="1" t="s">
        <v>44287</v>
      </c>
      <c r="C12832" t="s">
        <v>1111</v>
      </c>
      <c r="D12832" t="s">
        <v>9</v>
      </c>
      <c r="E12832">
        <v>1</v>
      </c>
      <c r="F12832">
        <v>2923.52</v>
      </c>
      <c r="G12832" t="str">
        <f t="shared" si="1002"/>
        <v>BLUEPRINTADL141401</v>
      </c>
      <c r="H12832" t="str">
        <f t="shared" si="1001"/>
        <v>46777288</v>
      </c>
      <c r="I12832" t="str">
        <f t="shared" si="1003"/>
        <v>INDUKCIONI KALEM</v>
      </c>
      <c r="J12832">
        <f t="shared" si="1004"/>
        <v>24.362666666666666</v>
      </c>
      <c r="K12832" t="str">
        <f t="shared" si="1005"/>
        <v/>
      </c>
    </row>
    <row r="12833" spans="1:11" x14ac:dyDescent="0.25">
      <c r="A12833" t="s">
        <v>22839</v>
      </c>
      <c r="B12833" s="1" t="s">
        <v>44288</v>
      </c>
      <c r="C12833" t="s">
        <v>1130</v>
      </c>
      <c r="D12833" t="s">
        <v>9</v>
      </c>
      <c r="E12833">
        <v>1</v>
      </c>
      <c r="F12833">
        <v>3456</v>
      </c>
      <c r="G12833" t="str">
        <f t="shared" si="1002"/>
        <v>BLUEPRINTADL141601C</v>
      </c>
      <c r="H12833" t="str">
        <f t="shared" si="1001"/>
        <v>55195775</v>
      </c>
      <c r="I12833" t="str">
        <f t="shared" si="1003"/>
        <v>KABLOVI ZA SVEĆICE</v>
      </c>
      <c r="J12833">
        <f t="shared" si="1004"/>
        <v>28.8</v>
      </c>
      <c r="K12833" t="str">
        <f t="shared" si="1005"/>
        <v/>
      </c>
    </row>
    <row r="12834" spans="1:11" x14ac:dyDescent="0.25">
      <c r="A12834" t="s">
        <v>22840</v>
      </c>
      <c r="B12834" s="1" t="s">
        <v>44289</v>
      </c>
      <c r="C12834" t="s">
        <v>1133</v>
      </c>
      <c r="D12834" t="s">
        <v>9</v>
      </c>
      <c r="E12834">
        <v>1</v>
      </c>
      <c r="F12834">
        <v>1683.2</v>
      </c>
      <c r="G12834" t="str">
        <f t="shared" si="1002"/>
        <v>BLUEPRINTADL141801</v>
      </c>
      <c r="H12834" t="str">
        <f t="shared" si="1001"/>
        <v>55200755</v>
      </c>
      <c r="I12834" t="str">
        <f t="shared" si="1003"/>
        <v>GREJAČ MOTORA</v>
      </c>
      <c r="J12834">
        <f t="shared" si="1004"/>
        <v>14.026666666666667</v>
      </c>
      <c r="K12834" t="str">
        <f t="shared" si="1005"/>
        <v/>
      </c>
    </row>
    <row r="12835" spans="1:11" x14ac:dyDescent="0.25">
      <c r="A12835" t="s">
        <v>22841</v>
      </c>
      <c r="B12835" s="1" t="s">
        <v>44290</v>
      </c>
      <c r="C12835" t="s">
        <v>1151</v>
      </c>
      <c r="D12835" t="s">
        <v>9</v>
      </c>
      <c r="E12835">
        <v>1</v>
      </c>
      <c r="F12835">
        <v>221.44</v>
      </c>
      <c r="G12835" t="str">
        <f t="shared" si="1002"/>
        <v>BLUEPRINTADL142102</v>
      </c>
      <c r="H12835" t="str">
        <f t="shared" si="1001"/>
        <v>46544820</v>
      </c>
      <c r="I12835" t="str">
        <f t="shared" si="1003"/>
        <v>FILTER ZA ULJE</v>
      </c>
      <c r="J12835">
        <f t="shared" si="1004"/>
        <v>1.8453333333333333</v>
      </c>
      <c r="K12835" t="str">
        <f t="shared" si="1005"/>
        <v/>
      </c>
    </row>
    <row r="12836" spans="1:11" x14ac:dyDescent="0.25">
      <c r="A12836" t="s">
        <v>22842</v>
      </c>
      <c r="B12836" s="1" t="s">
        <v>44291</v>
      </c>
      <c r="C12836" t="s">
        <v>1151</v>
      </c>
      <c r="D12836" t="s">
        <v>9</v>
      </c>
      <c r="E12836">
        <v>1</v>
      </c>
      <c r="F12836">
        <v>279.04000000000002</v>
      </c>
      <c r="G12836" t="str">
        <f t="shared" si="1002"/>
        <v>BLUEPRINTADL142103</v>
      </c>
      <c r="H12836" t="str">
        <f t="shared" si="1001"/>
        <v>71754237</v>
      </c>
      <c r="I12836" t="str">
        <f t="shared" si="1003"/>
        <v>FILTER ZA ULJE</v>
      </c>
      <c r="J12836">
        <f t="shared" si="1004"/>
        <v>2.3253333333333335</v>
      </c>
      <c r="K12836" t="str">
        <f t="shared" si="1005"/>
        <v/>
      </c>
    </row>
    <row r="12837" spans="1:11" x14ac:dyDescent="0.25">
      <c r="A12837" t="s">
        <v>22843</v>
      </c>
      <c r="B12837" s="1" t="s">
        <v>22844</v>
      </c>
      <c r="C12837" t="s">
        <v>1171</v>
      </c>
      <c r="D12837" t="s">
        <v>9</v>
      </c>
      <c r="E12837">
        <v>1</v>
      </c>
      <c r="F12837">
        <v>248.32</v>
      </c>
      <c r="G12837" t="str">
        <f t="shared" si="1002"/>
        <v>BLUEPRINTADL142104</v>
      </c>
      <c r="H12837" t="str">
        <f t="shared" si="1001"/>
        <v>1109.AP</v>
      </c>
      <c r="I12837" t="str">
        <f t="shared" si="1003"/>
        <v>FILTER ULJA</v>
      </c>
      <c r="J12837">
        <f t="shared" si="1004"/>
        <v>2.0693333333333332</v>
      </c>
      <c r="K12837" t="str">
        <f t="shared" si="1005"/>
        <v/>
      </c>
    </row>
    <row r="12838" spans="1:11" x14ac:dyDescent="0.25">
      <c r="A12838" t="s">
        <v>22845</v>
      </c>
      <c r="B12838" s="1" t="s">
        <v>44292</v>
      </c>
      <c r="C12838" t="s">
        <v>1171</v>
      </c>
      <c r="D12838" t="s">
        <v>9</v>
      </c>
      <c r="E12838">
        <v>1</v>
      </c>
      <c r="F12838">
        <v>300.8</v>
      </c>
      <c r="G12838" t="str">
        <f t="shared" si="1002"/>
        <v>BLUEPRINTADL142105</v>
      </c>
      <c r="H12838" t="str">
        <f t="shared" si="1001"/>
        <v>71753738</v>
      </c>
      <c r="I12838" t="str">
        <f t="shared" si="1003"/>
        <v>FILTER ULJA</v>
      </c>
      <c r="J12838">
        <f t="shared" si="1004"/>
        <v>2.5066666666666668</v>
      </c>
      <c r="K12838" t="str">
        <f t="shared" si="1005"/>
        <v/>
      </c>
    </row>
    <row r="12839" spans="1:11" x14ac:dyDescent="0.25">
      <c r="A12839" t="s">
        <v>22846</v>
      </c>
      <c r="B12839" s="1" t="s">
        <v>44293</v>
      </c>
      <c r="C12839" t="s">
        <v>1171</v>
      </c>
      <c r="D12839" t="s">
        <v>9</v>
      </c>
      <c r="E12839">
        <v>1</v>
      </c>
      <c r="F12839">
        <v>552.96</v>
      </c>
      <c r="G12839" t="str">
        <f t="shared" si="1002"/>
        <v>BLUEPRINTADL142106</v>
      </c>
      <c r="H12839" t="str">
        <f t="shared" si="1001"/>
        <v>71773824</v>
      </c>
      <c r="I12839" t="str">
        <f t="shared" si="1003"/>
        <v>FILTER ULJA</v>
      </c>
      <c r="J12839">
        <f t="shared" si="1004"/>
        <v>4.6080000000000005</v>
      </c>
      <c r="K12839" t="str">
        <f t="shared" si="1005"/>
        <v/>
      </c>
    </row>
    <row r="12840" spans="1:11" x14ac:dyDescent="0.25">
      <c r="A12840" t="s">
        <v>22847</v>
      </c>
      <c r="B12840" s="1" t="s">
        <v>22848</v>
      </c>
      <c r="C12840" t="s">
        <v>1171</v>
      </c>
      <c r="D12840" t="s">
        <v>9</v>
      </c>
      <c r="E12840">
        <v>1</v>
      </c>
      <c r="F12840">
        <v>760.32</v>
      </c>
      <c r="G12840" t="str">
        <f t="shared" si="1002"/>
        <v>BLUEPRINTADL142107</v>
      </c>
      <c r="H12840" t="str">
        <f t="shared" si="1001"/>
        <v>1606267580</v>
      </c>
      <c r="I12840" t="str">
        <f t="shared" si="1003"/>
        <v>FILTER ULJA</v>
      </c>
      <c r="J12840">
        <f t="shared" si="1004"/>
        <v>6.3360000000000003</v>
      </c>
      <c r="K12840" t="str">
        <f t="shared" si="1005"/>
        <v/>
      </c>
    </row>
    <row r="12841" spans="1:11" x14ac:dyDescent="0.25">
      <c r="A12841" t="s">
        <v>22849</v>
      </c>
      <c r="B12841" s="1" t="s">
        <v>44294</v>
      </c>
      <c r="C12841" t="s">
        <v>1194</v>
      </c>
      <c r="D12841" t="s">
        <v>9</v>
      </c>
      <c r="E12841">
        <v>1</v>
      </c>
      <c r="F12841">
        <v>407.04</v>
      </c>
      <c r="G12841" t="str">
        <f t="shared" si="1002"/>
        <v>BLUEPRINTADL142201</v>
      </c>
      <c r="H12841" t="str">
        <f t="shared" si="1001"/>
        <v>51830174</v>
      </c>
      <c r="I12841" t="str">
        <f t="shared" si="1003"/>
        <v>FILTER ZA VAZDUH</v>
      </c>
      <c r="J12841">
        <f t="shared" si="1004"/>
        <v>3.3920000000000003</v>
      </c>
      <c r="K12841" t="str">
        <f t="shared" si="1005"/>
        <v/>
      </c>
    </row>
    <row r="12842" spans="1:11" x14ac:dyDescent="0.25">
      <c r="A12842" t="s">
        <v>22850</v>
      </c>
      <c r="B12842" s="1" t="s">
        <v>44295</v>
      </c>
      <c r="C12842" t="s">
        <v>1194</v>
      </c>
      <c r="D12842" t="s">
        <v>9</v>
      </c>
      <c r="E12842">
        <v>1</v>
      </c>
      <c r="F12842">
        <v>293.12</v>
      </c>
      <c r="G12842" t="str">
        <f t="shared" si="1002"/>
        <v>BLUEPRINTADL142202</v>
      </c>
      <c r="H12842" t="str">
        <f t="shared" si="1001"/>
        <v>51775340</v>
      </c>
      <c r="I12842" t="str">
        <f t="shared" si="1003"/>
        <v>FILTER ZA VAZDUH</v>
      </c>
      <c r="J12842">
        <f t="shared" si="1004"/>
        <v>2.4426666666666668</v>
      </c>
      <c r="K12842" t="str">
        <f t="shared" si="1005"/>
        <v/>
      </c>
    </row>
    <row r="12843" spans="1:11" x14ac:dyDescent="0.25">
      <c r="A12843" t="s">
        <v>22851</v>
      </c>
      <c r="B12843" s="1" t="s">
        <v>44296</v>
      </c>
      <c r="C12843" t="s">
        <v>1194</v>
      </c>
      <c r="D12843" t="s">
        <v>9</v>
      </c>
      <c r="E12843">
        <v>1</v>
      </c>
      <c r="F12843">
        <v>318.72000000000003</v>
      </c>
      <c r="G12843" t="str">
        <f t="shared" si="1002"/>
        <v>BLUEPRINTADL142203</v>
      </c>
      <c r="H12843" t="str">
        <f t="shared" si="1001"/>
        <v>55192012</v>
      </c>
      <c r="I12843" t="str">
        <f t="shared" si="1003"/>
        <v>FILTER ZA VAZDUH</v>
      </c>
      <c r="J12843">
        <f t="shared" si="1004"/>
        <v>2.6560000000000001</v>
      </c>
      <c r="K12843" t="str">
        <f t="shared" si="1005"/>
        <v/>
      </c>
    </row>
    <row r="12844" spans="1:11" x14ac:dyDescent="0.25">
      <c r="A12844" t="s">
        <v>22852</v>
      </c>
      <c r="B12844" s="1" t="s">
        <v>44297</v>
      </c>
      <c r="C12844" t="s">
        <v>1194</v>
      </c>
      <c r="D12844" t="s">
        <v>9</v>
      </c>
      <c r="E12844">
        <v>1</v>
      </c>
      <c r="F12844">
        <v>421.12</v>
      </c>
      <c r="G12844" t="str">
        <f t="shared" si="1002"/>
        <v>BLUEPRINTADL142204</v>
      </c>
      <c r="H12844" t="str">
        <f t="shared" si="1001"/>
        <v>51775324</v>
      </c>
      <c r="I12844" t="str">
        <f t="shared" si="1003"/>
        <v>FILTER ZA VAZDUH</v>
      </c>
      <c r="J12844">
        <f t="shared" si="1004"/>
        <v>3.5093333333333332</v>
      </c>
      <c r="K12844" t="str">
        <f t="shared" si="1005"/>
        <v/>
      </c>
    </row>
    <row r="12845" spans="1:11" x14ac:dyDescent="0.25">
      <c r="A12845" t="s">
        <v>22853</v>
      </c>
      <c r="B12845" s="1" t="s">
        <v>44298</v>
      </c>
      <c r="C12845" t="s">
        <v>1194</v>
      </c>
      <c r="D12845" t="s">
        <v>9</v>
      </c>
      <c r="E12845">
        <v>1</v>
      </c>
      <c r="F12845">
        <v>372.48</v>
      </c>
      <c r="G12845" t="str">
        <f t="shared" si="1002"/>
        <v>BLUEPRINTADL142205</v>
      </c>
      <c r="H12845" t="str">
        <f t="shared" ref="H12845:H12908" si="1006">IF(AND(B12845&lt;&gt;"", B12845&lt;&gt;"-"),SUBSTITUTE(SUBSTITUTE(B12845,"-","")," ",""),A12845)</f>
        <v>51773404</v>
      </c>
      <c r="I12845" t="str">
        <f t="shared" si="1003"/>
        <v>FILTER ZA VAZDUH</v>
      </c>
      <c r="J12845">
        <f t="shared" si="1004"/>
        <v>3.1040000000000001</v>
      </c>
      <c r="K12845" t="str">
        <f t="shared" si="1005"/>
        <v/>
      </c>
    </row>
    <row r="12846" spans="1:11" x14ac:dyDescent="0.25">
      <c r="A12846" t="s">
        <v>22854</v>
      </c>
      <c r="B12846" s="1" t="s">
        <v>44299</v>
      </c>
      <c r="C12846" t="s">
        <v>1194</v>
      </c>
      <c r="D12846" t="s">
        <v>9</v>
      </c>
      <c r="E12846">
        <v>1</v>
      </c>
      <c r="F12846">
        <v>517.12</v>
      </c>
      <c r="G12846" t="str">
        <f t="shared" si="1002"/>
        <v>BLUEPRINTADL142206</v>
      </c>
      <c r="H12846" t="str">
        <f t="shared" si="1006"/>
        <v>51817839</v>
      </c>
      <c r="I12846" t="str">
        <f t="shared" si="1003"/>
        <v>FILTER ZA VAZDUH</v>
      </c>
      <c r="J12846">
        <f t="shared" si="1004"/>
        <v>4.309333333333333</v>
      </c>
      <c r="K12846" t="str">
        <f t="shared" si="1005"/>
        <v/>
      </c>
    </row>
    <row r="12847" spans="1:11" x14ac:dyDescent="0.25">
      <c r="A12847" t="s">
        <v>22855</v>
      </c>
      <c r="B12847" s="1" t="s">
        <v>44300</v>
      </c>
      <c r="C12847" t="s">
        <v>1194</v>
      </c>
      <c r="D12847" t="s">
        <v>9</v>
      </c>
      <c r="E12847">
        <v>1</v>
      </c>
      <c r="F12847">
        <v>655.36</v>
      </c>
      <c r="G12847" t="str">
        <f t="shared" si="1002"/>
        <v>BLUEPRINTADL142207</v>
      </c>
      <c r="H12847" t="str">
        <f t="shared" si="1006"/>
        <v>51793172</v>
      </c>
      <c r="I12847" t="str">
        <f t="shared" si="1003"/>
        <v>FILTER ZA VAZDUH</v>
      </c>
      <c r="J12847">
        <f t="shared" si="1004"/>
        <v>5.4613333333333332</v>
      </c>
      <c r="K12847" t="str">
        <f t="shared" si="1005"/>
        <v/>
      </c>
    </row>
    <row r="12848" spans="1:11" x14ac:dyDescent="0.25">
      <c r="A12848" t="s">
        <v>22856</v>
      </c>
      <c r="B12848" s="1" t="s">
        <v>44301</v>
      </c>
      <c r="C12848" t="s">
        <v>1194</v>
      </c>
      <c r="D12848" t="s">
        <v>9</v>
      </c>
      <c r="E12848">
        <v>1</v>
      </c>
      <c r="F12848">
        <v>407.04</v>
      </c>
      <c r="G12848" t="str">
        <f t="shared" si="1002"/>
        <v>BLUEPRINTADL142208</v>
      </c>
      <c r="H12848" t="str">
        <f t="shared" si="1006"/>
        <v>51873070</v>
      </c>
      <c r="I12848" t="str">
        <f t="shared" si="1003"/>
        <v>FILTER ZA VAZDUH</v>
      </c>
      <c r="J12848">
        <f t="shared" si="1004"/>
        <v>3.3920000000000003</v>
      </c>
      <c r="K12848" t="str">
        <f t="shared" si="1005"/>
        <v/>
      </c>
    </row>
    <row r="12849" spans="1:11" x14ac:dyDescent="0.25">
      <c r="A12849" t="s">
        <v>22857</v>
      </c>
      <c r="B12849" s="1" t="s">
        <v>44302</v>
      </c>
      <c r="C12849" t="s">
        <v>1194</v>
      </c>
      <c r="D12849" t="s">
        <v>9</v>
      </c>
      <c r="E12849">
        <v>1</v>
      </c>
      <c r="F12849">
        <v>9373.44</v>
      </c>
      <c r="G12849" t="str">
        <f t="shared" si="1002"/>
        <v>BLUEPRINTADL142209</v>
      </c>
      <c r="H12849" t="str">
        <f t="shared" si="1006"/>
        <v>5741440</v>
      </c>
      <c r="I12849" t="str">
        <f t="shared" si="1003"/>
        <v>FILTER ZA VAZDUH</v>
      </c>
      <c r="J12849">
        <f t="shared" si="1004"/>
        <v>78.112000000000009</v>
      </c>
      <c r="K12849" t="str">
        <f t="shared" si="1005"/>
        <v/>
      </c>
    </row>
    <row r="12850" spans="1:11" x14ac:dyDescent="0.25">
      <c r="A12850" t="s">
        <v>22858</v>
      </c>
      <c r="B12850" s="1" t="s">
        <v>44303</v>
      </c>
      <c r="C12850" t="s">
        <v>1194</v>
      </c>
      <c r="D12850" t="s">
        <v>9</v>
      </c>
      <c r="E12850">
        <v>1</v>
      </c>
      <c r="F12850">
        <v>638.72</v>
      </c>
      <c r="G12850" t="str">
        <f t="shared" si="1002"/>
        <v>BLUEPRINTADL142210</v>
      </c>
      <c r="H12850" t="str">
        <f t="shared" si="1006"/>
        <v>51843850</v>
      </c>
      <c r="I12850" t="str">
        <f t="shared" si="1003"/>
        <v>FILTER ZA VAZDUH</v>
      </c>
      <c r="J12850">
        <f t="shared" si="1004"/>
        <v>5.3226666666666667</v>
      </c>
      <c r="K12850" t="str">
        <f t="shared" si="1005"/>
        <v/>
      </c>
    </row>
    <row r="12851" spans="1:11" x14ac:dyDescent="0.25">
      <c r="A12851" t="s">
        <v>22859</v>
      </c>
      <c r="B12851" s="1" t="s">
        <v>44304</v>
      </c>
      <c r="C12851" t="s">
        <v>1194</v>
      </c>
      <c r="D12851" t="s">
        <v>9</v>
      </c>
      <c r="E12851">
        <v>1</v>
      </c>
      <c r="F12851">
        <v>560.64</v>
      </c>
      <c r="G12851" t="str">
        <f t="shared" si="1002"/>
        <v>BLUEPRINTADL142211</v>
      </c>
      <c r="H12851" t="str">
        <f t="shared" si="1006"/>
        <v>51881024</v>
      </c>
      <c r="I12851" t="str">
        <f t="shared" si="1003"/>
        <v>FILTER ZA VAZDUH</v>
      </c>
      <c r="J12851">
        <f t="shared" si="1004"/>
        <v>4.6719999999999997</v>
      </c>
      <c r="K12851" t="str">
        <f t="shared" si="1005"/>
        <v/>
      </c>
    </row>
    <row r="12852" spans="1:11" x14ac:dyDescent="0.25">
      <c r="A12852" t="s">
        <v>22860</v>
      </c>
      <c r="B12852" s="1" t="s">
        <v>44305</v>
      </c>
      <c r="C12852" t="s">
        <v>1274</v>
      </c>
      <c r="D12852" t="s">
        <v>9</v>
      </c>
      <c r="E12852">
        <v>1</v>
      </c>
      <c r="F12852">
        <v>483.84</v>
      </c>
      <c r="G12852" t="str">
        <f t="shared" si="1002"/>
        <v>BLUEPRINTADL142212</v>
      </c>
      <c r="H12852" t="str">
        <f t="shared" si="1006"/>
        <v>51885139</v>
      </c>
      <c r="I12852" t="str">
        <f t="shared" si="1003"/>
        <v>FILTER VAZDUHA</v>
      </c>
      <c r="J12852">
        <f t="shared" si="1004"/>
        <v>4.032</v>
      </c>
      <c r="K12852" t="str">
        <f t="shared" si="1005"/>
        <v/>
      </c>
    </row>
    <row r="12853" spans="1:11" x14ac:dyDescent="0.25">
      <c r="A12853" t="s">
        <v>22861</v>
      </c>
      <c r="B12853" s="1" t="s">
        <v>44306</v>
      </c>
      <c r="C12853" t="s">
        <v>1274</v>
      </c>
      <c r="D12853" t="s">
        <v>9</v>
      </c>
      <c r="E12853">
        <v>1</v>
      </c>
      <c r="F12853">
        <v>792.32</v>
      </c>
      <c r="G12853" t="str">
        <f t="shared" si="1002"/>
        <v>BLUEPRINTADL142213</v>
      </c>
      <c r="H12853" t="str">
        <f t="shared" si="1006"/>
        <v>1359643080</v>
      </c>
      <c r="I12853" t="str">
        <f t="shared" si="1003"/>
        <v>FILTER VAZDUHA</v>
      </c>
      <c r="J12853">
        <f t="shared" si="1004"/>
        <v>6.6026666666666669</v>
      </c>
      <c r="K12853" t="str">
        <f t="shared" si="1005"/>
        <v/>
      </c>
    </row>
    <row r="12854" spans="1:11" x14ac:dyDescent="0.25">
      <c r="A12854" t="s">
        <v>22862</v>
      </c>
      <c r="B12854" s="1" t="s">
        <v>44307</v>
      </c>
      <c r="C12854" t="s">
        <v>1274</v>
      </c>
      <c r="D12854" t="s">
        <v>9</v>
      </c>
      <c r="E12854">
        <v>1</v>
      </c>
      <c r="F12854">
        <v>400.64</v>
      </c>
      <c r="G12854" t="str">
        <f t="shared" si="1002"/>
        <v>BLUEPRINTADL142214</v>
      </c>
      <c r="H12854" t="str">
        <f t="shared" si="1006"/>
        <v>46552772</v>
      </c>
      <c r="I12854" t="str">
        <f t="shared" si="1003"/>
        <v>FILTER VAZDUHA</v>
      </c>
      <c r="J12854">
        <f t="shared" si="1004"/>
        <v>3.3386666666666667</v>
      </c>
      <c r="K12854" t="str">
        <f t="shared" si="1005"/>
        <v/>
      </c>
    </row>
    <row r="12855" spans="1:11" x14ac:dyDescent="0.25">
      <c r="A12855" t="s">
        <v>22863</v>
      </c>
      <c r="B12855" s="1" t="s">
        <v>44308</v>
      </c>
      <c r="C12855" t="s">
        <v>1274</v>
      </c>
      <c r="D12855" t="s">
        <v>9</v>
      </c>
      <c r="E12855">
        <v>1</v>
      </c>
      <c r="F12855">
        <v>622.08000000000004</v>
      </c>
      <c r="G12855" t="str">
        <f t="shared" si="1002"/>
        <v>BLUEPRINTADL142215</v>
      </c>
      <c r="H12855" t="str">
        <f t="shared" si="1006"/>
        <v>71754085</v>
      </c>
      <c r="I12855" t="str">
        <f t="shared" si="1003"/>
        <v>FILTER VAZDUHA</v>
      </c>
      <c r="J12855">
        <f t="shared" si="1004"/>
        <v>5.1840000000000002</v>
      </c>
      <c r="K12855" t="str">
        <f t="shared" si="1005"/>
        <v/>
      </c>
    </row>
    <row r="12856" spans="1:11" x14ac:dyDescent="0.25">
      <c r="A12856" t="s">
        <v>22864</v>
      </c>
      <c r="B12856" s="1" t="s">
        <v>44309</v>
      </c>
      <c r="C12856" t="s">
        <v>1274</v>
      </c>
      <c r="D12856" t="s">
        <v>9</v>
      </c>
      <c r="E12856">
        <v>1</v>
      </c>
      <c r="F12856">
        <v>538.88</v>
      </c>
      <c r="G12856" t="str">
        <f t="shared" si="1002"/>
        <v>BLUEPRINTADL142216</v>
      </c>
      <c r="H12856" t="str">
        <f t="shared" si="1006"/>
        <v>55184943</v>
      </c>
      <c r="I12856" t="str">
        <f t="shared" si="1003"/>
        <v>FILTER VAZDUHA</v>
      </c>
      <c r="J12856">
        <f t="shared" si="1004"/>
        <v>4.4906666666666668</v>
      </c>
      <c r="K12856" t="str">
        <f t="shared" si="1005"/>
        <v/>
      </c>
    </row>
    <row r="12857" spans="1:11" x14ac:dyDescent="0.25">
      <c r="A12857" t="s">
        <v>22865</v>
      </c>
      <c r="B12857" s="1" t="s">
        <v>44310</v>
      </c>
      <c r="C12857" t="s">
        <v>1274</v>
      </c>
      <c r="D12857" t="s">
        <v>9</v>
      </c>
      <c r="E12857">
        <v>1</v>
      </c>
      <c r="F12857">
        <v>995.84</v>
      </c>
      <c r="G12857" t="str">
        <f t="shared" si="1002"/>
        <v>BLUEPRINTADL142217</v>
      </c>
      <c r="H12857" t="str">
        <f t="shared" si="1006"/>
        <v>51977574</v>
      </c>
      <c r="I12857" t="str">
        <f t="shared" si="1003"/>
        <v>FILTER VAZDUHA</v>
      </c>
      <c r="J12857">
        <f t="shared" si="1004"/>
        <v>8.2986666666666675</v>
      </c>
      <c r="K12857" t="str">
        <f t="shared" si="1005"/>
        <v/>
      </c>
    </row>
    <row r="12858" spans="1:11" x14ac:dyDescent="0.25">
      <c r="A12858" t="s">
        <v>22866</v>
      </c>
      <c r="B12858" s="1" t="s">
        <v>44311</v>
      </c>
      <c r="C12858" t="s">
        <v>1274</v>
      </c>
      <c r="D12858" t="s">
        <v>9</v>
      </c>
      <c r="E12858">
        <v>1</v>
      </c>
      <c r="F12858">
        <v>413.44</v>
      </c>
      <c r="G12858" t="str">
        <f t="shared" si="1002"/>
        <v>BLUEPRINTADL142218</v>
      </c>
      <c r="H12858" t="str">
        <f t="shared" si="1006"/>
        <v>46783546</v>
      </c>
      <c r="I12858" t="str">
        <f t="shared" si="1003"/>
        <v>FILTER VAZDUHA</v>
      </c>
      <c r="J12858">
        <f t="shared" si="1004"/>
        <v>3.4453333333333331</v>
      </c>
      <c r="K12858" t="str">
        <f t="shared" si="1005"/>
        <v/>
      </c>
    </row>
    <row r="12859" spans="1:11" x14ac:dyDescent="0.25">
      <c r="A12859" t="s">
        <v>22867</v>
      </c>
      <c r="B12859" s="1" t="s">
        <v>44312</v>
      </c>
      <c r="C12859" t="s">
        <v>1274</v>
      </c>
      <c r="D12859" t="s">
        <v>9</v>
      </c>
      <c r="E12859">
        <v>1</v>
      </c>
      <c r="F12859">
        <v>898.56</v>
      </c>
      <c r="G12859" t="str">
        <f t="shared" si="1002"/>
        <v>BLUEPRINTADL142219</v>
      </c>
      <c r="H12859" t="str">
        <f t="shared" si="1006"/>
        <v>51854025</v>
      </c>
      <c r="I12859" t="str">
        <f t="shared" si="1003"/>
        <v>FILTER VAZDUHA</v>
      </c>
      <c r="J12859">
        <f t="shared" si="1004"/>
        <v>7.4879999999999995</v>
      </c>
      <c r="K12859" t="str">
        <f t="shared" si="1005"/>
        <v/>
      </c>
    </row>
    <row r="12860" spans="1:11" x14ac:dyDescent="0.25">
      <c r="A12860" t="s">
        <v>22868</v>
      </c>
      <c r="B12860" s="1" t="s">
        <v>44313</v>
      </c>
      <c r="C12860" t="s">
        <v>1274</v>
      </c>
      <c r="D12860" t="s">
        <v>9</v>
      </c>
      <c r="E12860">
        <v>1</v>
      </c>
      <c r="F12860">
        <v>535.04</v>
      </c>
      <c r="G12860" t="str">
        <f t="shared" si="1002"/>
        <v>BLUEPRINTADL142220</v>
      </c>
      <c r="H12860" t="str">
        <f t="shared" si="1006"/>
        <v>46794403</v>
      </c>
      <c r="I12860" t="str">
        <f t="shared" si="1003"/>
        <v>FILTER VAZDUHA</v>
      </c>
      <c r="J12860">
        <f t="shared" si="1004"/>
        <v>4.4586666666666668</v>
      </c>
      <c r="K12860" t="str">
        <f t="shared" si="1005"/>
        <v/>
      </c>
    </row>
    <row r="12861" spans="1:11" x14ac:dyDescent="0.25">
      <c r="A12861" t="s">
        <v>22869</v>
      </c>
      <c r="B12861" s="1" t="s">
        <v>44314</v>
      </c>
      <c r="C12861" t="s">
        <v>1274</v>
      </c>
      <c r="D12861" t="s">
        <v>9</v>
      </c>
      <c r="E12861">
        <v>1</v>
      </c>
      <c r="F12861">
        <v>317.44</v>
      </c>
      <c r="G12861" t="str">
        <f t="shared" si="1002"/>
        <v>BLUEPRINTADL142221</v>
      </c>
      <c r="H12861" t="str">
        <f t="shared" si="1006"/>
        <v>46552777</v>
      </c>
      <c r="I12861" t="str">
        <f t="shared" si="1003"/>
        <v>FILTER VAZDUHA</v>
      </c>
      <c r="J12861">
        <f t="shared" si="1004"/>
        <v>2.6453333333333333</v>
      </c>
      <c r="K12861" t="str">
        <f t="shared" si="1005"/>
        <v/>
      </c>
    </row>
    <row r="12862" spans="1:11" x14ac:dyDescent="0.25">
      <c r="A12862" t="s">
        <v>22870</v>
      </c>
      <c r="B12862" s="1" t="s">
        <v>44315</v>
      </c>
      <c r="C12862" t="s">
        <v>1274</v>
      </c>
      <c r="D12862" t="s">
        <v>9</v>
      </c>
      <c r="E12862">
        <v>1</v>
      </c>
      <c r="F12862">
        <v>554.24</v>
      </c>
      <c r="G12862" t="str">
        <f t="shared" si="1002"/>
        <v>BLUEPRINTADL142222</v>
      </c>
      <c r="H12862" t="str">
        <f t="shared" si="1006"/>
        <v>46741119</v>
      </c>
      <c r="I12862" t="str">
        <f t="shared" si="1003"/>
        <v>FILTER VAZDUHA</v>
      </c>
      <c r="J12862">
        <f t="shared" si="1004"/>
        <v>4.6186666666666669</v>
      </c>
      <c r="K12862" t="str">
        <f t="shared" si="1005"/>
        <v/>
      </c>
    </row>
    <row r="12863" spans="1:11" x14ac:dyDescent="0.25">
      <c r="A12863" t="s">
        <v>22871</v>
      </c>
      <c r="B12863" s="1" t="s">
        <v>44316</v>
      </c>
      <c r="C12863" t="s">
        <v>1274</v>
      </c>
      <c r="D12863" t="s">
        <v>9</v>
      </c>
      <c r="E12863">
        <v>1</v>
      </c>
      <c r="F12863">
        <v>414.72</v>
      </c>
      <c r="G12863" t="str">
        <f t="shared" si="1002"/>
        <v>BLUEPRINTADL142223</v>
      </c>
      <c r="H12863" t="str">
        <f t="shared" si="1006"/>
        <v>71754083</v>
      </c>
      <c r="I12863" t="str">
        <f t="shared" si="1003"/>
        <v>FILTER VAZDUHA</v>
      </c>
      <c r="J12863">
        <f t="shared" si="1004"/>
        <v>3.4560000000000004</v>
      </c>
      <c r="K12863" t="str">
        <f t="shared" si="1005"/>
        <v/>
      </c>
    </row>
    <row r="12864" spans="1:11" x14ac:dyDescent="0.25">
      <c r="A12864" t="s">
        <v>22872</v>
      </c>
      <c r="B12864" s="1" t="s">
        <v>22873</v>
      </c>
      <c r="C12864" t="s">
        <v>1274</v>
      </c>
      <c r="D12864" t="s">
        <v>9</v>
      </c>
      <c r="E12864">
        <v>1</v>
      </c>
      <c r="F12864">
        <v>536.32000000000005</v>
      </c>
      <c r="G12864" t="str">
        <f t="shared" si="1002"/>
        <v>BLUEPRINTADL142224</v>
      </c>
      <c r="H12864" t="str">
        <f t="shared" si="1006"/>
        <v>K68081249AC</v>
      </c>
      <c r="I12864" t="str">
        <f t="shared" si="1003"/>
        <v>FILTER VAZDUHA</v>
      </c>
      <c r="J12864">
        <f t="shared" si="1004"/>
        <v>4.469333333333334</v>
      </c>
      <c r="K12864" t="str">
        <f t="shared" si="1005"/>
        <v/>
      </c>
    </row>
    <row r="12865" spans="1:11" x14ac:dyDescent="0.25">
      <c r="A12865" t="s">
        <v>22874</v>
      </c>
      <c r="B12865" s="1" t="s">
        <v>22875</v>
      </c>
      <c r="C12865" t="s">
        <v>1274</v>
      </c>
      <c r="D12865" t="s">
        <v>9</v>
      </c>
      <c r="E12865">
        <v>1</v>
      </c>
      <c r="F12865">
        <v>381.44</v>
      </c>
      <c r="G12865" t="str">
        <f t="shared" si="1002"/>
        <v>BLUEPRINTADL142225</v>
      </c>
      <c r="H12865" t="str">
        <f t="shared" si="1006"/>
        <v>K68091843AA</v>
      </c>
      <c r="I12865" t="str">
        <f t="shared" si="1003"/>
        <v>FILTER VAZDUHA</v>
      </c>
      <c r="J12865">
        <f t="shared" si="1004"/>
        <v>3.1786666666666665</v>
      </c>
      <c r="K12865" t="str">
        <f t="shared" si="1005"/>
        <v/>
      </c>
    </row>
    <row r="12866" spans="1:11" x14ac:dyDescent="0.25">
      <c r="A12866" t="s">
        <v>22876</v>
      </c>
      <c r="B12866" s="1" t="s">
        <v>44317</v>
      </c>
      <c r="C12866" t="s">
        <v>1274</v>
      </c>
      <c r="D12866" t="s">
        <v>9</v>
      </c>
      <c r="E12866">
        <v>1</v>
      </c>
      <c r="F12866">
        <v>275.2</v>
      </c>
      <c r="G12866" t="str">
        <f t="shared" si="1002"/>
        <v>BLUEPRINTADL142226</v>
      </c>
      <c r="H12866" t="str">
        <f t="shared" si="1006"/>
        <v>55183269</v>
      </c>
      <c r="I12866" t="str">
        <f t="shared" si="1003"/>
        <v>FILTER VAZDUHA</v>
      </c>
      <c r="J12866">
        <f t="shared" si="1004"/>
        <v>2.2933333333333334</v>
      </c>
      <c r="K12866" t="str">
        <f t="shared" si="1005"/>
        <v/>
      </c>
    </row>
    <row r="12867" spans="1:11" x14ac:dyDescent="0.25">
      <c r="A12867" t="s">
        <v>22877</v>
      </c>
      <c r="B12867" s="1" t="s">
        <v>44318</v>
      </c>
      <c r="C12867" t="s">
        <v>1274</v>
      </c>
      <c r="D12867" t="s">
        <v>9</v>
      </c>
      <c r="E12867">
        <v>1</v>
      </c>
      <c r="F12867">
        <v>1105.92</v>
      </c>
      <c r="G12867" t="str">
        <f t="shared" ref="G12867:G12930" si="1007">"BLUEPRINT"&amp;A12867</f>
        <v>BLUEPRINTADL142227</v>
      </c>
      <c r="H12867" t="str">
        <f t="shared" si="1006"/>
        <v>55183562</v>
      </c>
      <c r="I12867" t="str">
        <f t="shared" ref="I12867:I12930" si="1008">UPPER(C12867)</f>
        <v>FILTER VAZDUHA</v>
      </c>
      <c r="J12867">
        <f t="shared" ref="J12867:J12930" si="1009">F12867/120</f>
        <v>9.2160000000000011</v>
      </c>
      <c r="K12867" t="str">
        <f t="shared" ref="K12867:K12930" si="1010">IF(E12867&gt;1,"nesto", "")</f>
        <v/>
      </c>
    </row>
    <row r="12868" spans="1:11" x14ac:dyDescent="0.25">
      <c r="A12868" t="s">
        <v>22878</v>
      </c>
      <c r="B12868" s="1" t="s">
        <v>44319</v>
      </c>
      <c r="C12868" t="s">
        <v>1274</v>
      </c>
      <c r="D12868" t="s">
        <v>9</v>
      </c>
      <c r="E12868">
        <v>1</v>
      </c>
      <c r="F12868">
        <v>778.24</v>
      </c>
      <c r="G12868" t="str">
        <f t="shared" si="1007"/>
        <v>BLUEPRINTADL142230</v>
      </c>
      <c r="H12868" t="str">
        <f t="shared" si="1006"/>
        <v>52000306</v>
      </c>
      <c r="I12868" t="str">
        <f t="shared" si="1008"/>
        <v>FILTER VAZDUHA</v>
      </c>
      <c r="J12868">
        <f t="shared" si="1009"/>
        <v>6.4853333333333332</v>
      </c>
      <c r="K12868" t="str">
        <f t="shared" si="1010"/>
        <v/>
      </c>
    </row>
    <row r="12869" spans="1:11" x14ac:dyDescent="0.25">
      <c r="A12869" t="s">
        <v>22879</v>
      </c>
      <c r="B12869" s="1" t="s">
        <v>44320</v>
      </c>
      <c r="C12869" t="s">
        <v>1274</v>
      </c>
      <c r="D12869" t="s">
        <v>9</v>
      </c>
      <c r="E12869">
        <v>1</v>
      </c>
      <c r="F12869">
        <v>719.36</v>
      </c>
      <c r="G12869" t="str">
        <f t="shared" si="1007"/>
        <v>BLUEPRINTADL142231</v>
      </c>
      <c r="H12869" t="str">
        <f t="shared" si="1006"/>
        <v>51974227</v>
      </c>
      <c r="I12869" t="str">
        <f t="shared" si="1008"/>
        <v>FILTER VAZDUHA</v>
      </c>
      <c r="J12869">
        <f t="shared" si="1009"/>
        <v>5.9946666666666664</v>
      </c>
      <c r="K12869" t="str">
        <f t="shared" si="1010"/>
        <v/>
      </c>
    </row>
    <row r="12870" spans="1:11" x14ac:dyDescent="0.25">
      <c r="A12870" t="s">
        <v>22880</v>
      </c>
      <c r="B12870" s="1" t="s">
        <v>44321</v>
      </c>
      <c r="C12870" t="s">
        <v>1288</v>
      </c>
      <c r="D12870" t="s">
        <v>9</v>
      </c>
      <c r="E12870">
        <v>1</v>
      </c>
      <c r="F12870">
        <v>1658.88</v>
      </c>
      <c r="G12870" t="str">
        <f t="shared" si="1007"/>
        <v>BLUEPRINTADL142301</v>
      </c>
      <c r="H12870" t="str">
        <f t="shared" si="1006"/>
        <v>77363657</v>
      </c>
      <c r="I12870" t="str">
        <f t="shared" si="1008"/>
        <v>FILTER ZA GORIVO</v>
      </c>
      <c r="J12870">
        <f t="shared" si="1009"/>
        <v>13.824000000000002</v>
      </c>
      <c r="K12870" t="str">
        <f t="shared" si="1010"/>
        <v/>
      </c>
    </row>
    <row r="12871" spans="1:11" x14ac:dyDescent="0.25">
      <c r="A12871" t="s">
        <v>22881</v>
      </c>
      <c r="B12871" s="1" t="s">
        <v>44322</v>
      </c>
      <c r="C12871" t="s">
        <v>1288</v>
      </c>
      <c r="D12871" t="s">
        <v>9</v>
      </c>
      <c r="E12871">
        <v>1</v>
      </c>
      <c r="F12871">
        <v>1658.88</v>
      </c>
      <c r="G12871" t="str">
        <f t="shared" si="1007"/>
        <v>BLUEPRINTADL142302</v>
      </c>
      <c r="H12871" t="str">
        <f t="shared" si="1006"/>
        <v>77363804</v>
      </c>
      <c r="I12871" t="str">
        <f t="shared" si="1008"/>
        <v>FILTER ZA GORIVO</v>
      </c>
      <c r="J12871">
        <f t="shared" si="1009"/>
        <v>13.824000000000002</v>
      </c>
      <c r="K12871" t="str">
        <f t="shared" si="1010"/>
        <v/>
      </c>
    </row>
    <row r="12872" spans="1:11" x14ac:dyDescent="0.25">
      <c r="A12872" t="s">
        <v>22882</v>
      </c>
      <c r="B12872" s="1" t="s">
        <v>44323</v>
      </c>
      <c r="C12872" t="s">
        <v>22883</v>
      </c>
      <c r="D12872" t="s">
        <v>9</v>
      </c>
      <c r="E12872">
        <v>1</v>
      </c>
      <c r="F12872">
        <v>6465.28</v>
      </c>
      <c r="G12872" t="str">
        <f t="shared" si="1007"/>
        <v>BLUEPRINTADL142303</v>
      </c>
      <c r="H12872" t="str">
        <f t="shared" si="1006"/>
        <v>51772541</v>
      </c>
      <c r="I12872" t="str">
        <f t="shared" si="1008"/>
        <v>KU?IŠTE FILTERA GORIVA</v>
      </c>
      <c r="J12872">
        <f t="shared" si="1009"/>
        <v>53.877333333333333</v>
      </c>
      <c r="K12872" t="str">
        <f t="shared" si="1010"/>
        <v/>
      </c>
    </row>
    <row r="12873" spans="1:11" x14ac:dyDescent="0.25">
      <c r="A12873" t="s">
        <v>22884</v>
      </c>
      <c r="B12873" s="1" t="s">
        <v>44324</v>
      </c>
      <c r="C12873" t="s">
        <v>1323</v>
      </c>
      <c r="D12873" t="s">
        <v>9</v>
      </c>
      <c r="E12873">
        <v>1</v>
      </c>
      <c r="F12873">
        <v>689.92</v>
      </c>
      <c r="G12873" t="str">
        <f t="shared" si="1007"/>
        <v>BLUEPRINTADL142304</v>
      </c>
      <c r="H12873" t="str">
        <f t="shared" si="1006"/>
        <v>9947995</v>
      </c>
      <c r="I12873" t="str">
        <f t="shared" si="1008"/>
        <v>FILTER GORIVA</v>
      </c>
      <c r="J12873">
        <f t="shared" si="1009"/>
        <v>5.7493333333333334</v>
      </c>
      <c r="K12873" t="str">
        <f t="shared" si="1010"/>
        <v/>
      </c>
    </row>
    <row r="12874" spans="1:11" x14ac:dyDescent="0.25">
      <c r="A12874" t="s">
        <v>22885</v>
      </c>
      <c r="B12874" s="1" t="s">
        <v>44325</v>
      </c>
      <c r="C12874" t="s">
        <v>1323</v>
      </c>
      <c r="D12874" t="s">
        <v>9</v>
      </c>
      <c r="E12874">
        <v>1</v>
      </c>
      <c r="F12874">
        <v>1382.4</v>
      </c>
      <c r="G12874" t="str">
        <f t="shared" si="1007"/>
        <v>BLUEPRINTADL142305</v>
      </c>
      <c r="H12874" t="str">
        <f t="shared" si="1006"/>
        <v>77362338</v>
      </c>
      <c r="I12874" t="str">
        <f t="shared" si="1008"/>
        <v>FILTER GORIVA</v>
      </c>
      <c r="J12874">
        <f t="shared" si="1009"/>
        <v>11.520000000000001</v>
      </c>
      <c r="K12874" t="str">
        <f t="shared" si="1010"/>
        <v/>
      </c>
    </row>
    <row r="12875" spans="1:11" x14ac:dyDescent="0.25">
      <c r="A12875" t="s">
        <v>22886</v>
      </c>
      <c r="B12875" s="1" t="s">
        <v>44326</v>
      </c>
      <c r="C12875" t="s">
        <v>1329</v>
      </c>
      <c r="D12875" t="s">
        <v>9</v>
      </c>
      <c r="E12875">
        <v>1</v>
      </c>
      <c r="F12875">
        <v>254.72</v>
      </c>
      <c r="G12875" t="str">
        <f t="shared" si="1007"/>
        <v>BLUEPRINTADL142501</v>
      </c>
      <c r="H12875" t="str">
        <f t="shared" si="1006"/>
        <v>46723321</v>
      </c>
      <c r="I12875" t="str">
        <f t="shared" si="1008"/>
        <v>FILTER U KABINI</v>
      </c>
      <c r="J12875">
        <f t="shared" si="1009"/>
        <v>2.1226666666666665</v>
      </c>
      <c r="K12875" t="str">
        <f t="shared" si="1010"/>
        <v/>
      </c>
    </row>
    <row r="12876" spans="1:11" x14ac:dyDescent="0.25">
      <c r="A12876" t="s">
        <v>22887</v>
      </c>
      <c r="B12876" s="1" t="s">
        <v>44327</v>
      </c>
      <c r="C12876" t="s">
        <v>1329</v>
      </c>
      <c r="D12876" t="s">
        <v>9</v>
      </c>
      <c r="E12876">
        <v>1</v>
      </c>
      <c r="F12876">
        <v>317.44</v>
      </c>
      <c r="G12876" t="str">
        <f t="shared" si="1007"/>
        <v>BLUEPRINTADL142503</v>
      </c>
      <c r="H12876" t="str">
        <f t="shared" si="1006"/>
        <v>46723331</v>
      </c>
      <c r="I12876" t="str">
        <f t="shared" si="1008"/>
        <v>FILTER U KABINI</v>
      </c>
      <c r="J12876">
        <f t="shared" si="1009"/>
        <v>2.6453333333333333</v>
      </c>
      <c r="K12876" t="str">
        <f t="shared" si="1010"/>
        <v/>
      </c>
    </row>
    <row r="12877" spans="1:11" x14ac:dyDescent="0.25">
      <c r="A12877" t="s">
        <v>22888</v>
      </c>
      <c r="B12877" s="1" t="s">
        <v>44328</v>
      </c>
      <c r="C12877" t="s">
        <v>1355</v>
      </c>
      <c r="D12877" t="s">
        <v>9</v>
      </c>
      <c r="E12877">
        <v>1</v>
      </c>
      <c r="F12877">
        <v>394.24</v>
      </c>
      <c r="G12877" t="str">
        <f t="shared" si="1007"/>
        <v>BLUEPRINTADL142504</v>
      </c>
      <c r="H12877" t="str">
        <f t="shared" si="1006"/>
        <v>77365352</v>
      </c>
      <c r="I12877" t="str">
        <f t="shared" si="1008"/>
        <v>FILTER KABINE</v>
      </c>
      <c r="J12877">
        <f t="shared" si="1009"/>
        <v>3.2853333333333334</v>
      </c>
      <c r="K12877" t="str">
        <f t="shared" si="1010"/>
        <v/>
      </c>
    </row>
    <row r="12878" spans="1:11" x14ac:dyDescent="0.25">
      <c r="A12878" t="s">
        <v>22889</v>
      </c>
      <c r="B12878" s="1" t="s">
        <v>22890</v>
      </c>
      <c r="C12878" t="s">
        <v>1355</v>
      </c>
      <c r="D12878" t="s">
        <v>9</v>
      </c>
      <c r="E12878">
        <v>1</v>
      </c>
      <c r="F12878">
        <v>611.84</v>
      </c>
      <c r="G12878" t="str">
        <f t="shared" si="1007"/>
        <v>BLUEPRINTADL142505</v>
      </c>
      <c r="H12878" t="str">
        <f t="shared" si="1006"/>
        <v>77366480</v>
      </c>
      <c r="I12878" t="str">
        <f t="shared" si="1008"/>
        <v>FILTER KABINE</v>
      </c>
      <c r="J12878">
        <f t="shared" si="1009"/>
        <v>5.0986666666666673</v>
      </c>
      <c r="K12878" t="str">
        <f t="shared" si="1010"/>
        <v/>
      </c>
    </row>
    <row r="12879" spans="1:11" x14ac:dyDescent="0.25">
      <c r="A12879" t="s">
        <v>22891</v>
      </c>
      <c r="B12879" s="1" t="s">
        <v>44329</v>
      </c>
      <c r="C12879" t="s">
        <v>1355</v>
      </c>
      <c r="D12879" t="s">
        <v>9</v>
      </c>
      <c r="E12879">
        <v>1</v>
      </c>
      <c r="F12879">
        <v>449.28</v>
      </c>
      <c r="G12879" t="str">
        <f t="shared" si="1007"/>
        <v>BLUEPRINTADL142506</v>
      </c>
      <c r="H12879" t="str">
        <f t="shared" si="1006"/>
        <v>71775822</v>
      </c>
      <c r="I12879" t="str">
        <f t="shared" si="1008"/>
        <v>FILTER KABINE</v>
      </c>
      <c r="J12879">
        <f t="shared" si="1009"/>
        <v>3.7439999999999998</v>
      </c>
      <c r="K12879" t="str">
        <f t="shared" si="1010"/>
        <v/>
      </c>
    </row>
    <row r="12880" spans="1:11" x14ac:dyDescent="0.25">
      <c r="A12880" t="s">
        <v>22892</v>
      </c>
      <c r="B12880" s="1" t="s">
        <v>44330</v>
      </c>
      <c r="C12880" t="s">
        <v>1329</v>
      </c>
      <c r="D12880" t="s">
        <v>9</v>
      </c>
      <c r="E12880">
        <v>1</v>
      </c>
      <c r="F12880">
        <v>541.44000000000005</v>
      </c>
      <c r="G12880" t="str">
        <f t="shared" si="1007"/>
        <v>BLUEPRINTADL142507</v>
      </c>
      <c r="H12880" t="str">
        <f t="shared" si="1006"/>
        <v>77363370</v>
      </c>
      <c r="I12880" t="str">
        <f t="shared" si="1008"/>
        <v>FILTER U KABINI</v>
      </c>
      <c r="J12880">
        <f t="shared" si="1009"/>
        <v>4.5120000000000005</v>
      </c>
      <c r="K12880" t="str">
        <f t="shared" si="1010"/>
        <v/>
      </c>
    </row>
    <row r="12881" spans="1:11" x14ac:dyDescent="0.25">
      <c r="A12881" t="s">
        <v>22893</v>
      </c>
      <c r="B12881" s="1" t="s">
        <v>44331</v>
      </c>
      <c r="C12881" t="s">
        <v>1329</v>
      </c>
      <c r="D12881" t="s">
        <v>9</v>
      </c>
      <c r="E12881">
        <v>1</v>
      </c>
      <c r="F12881">
        <v>476.16</v>
      </c>
      <c r="G12881" t="str">
        <f t="shared" si="1007"/>
        <v>BLUEPRINTADL142508</v>
      </c>
      <c r="H12881" t="str">
        <f t="shared" si="1006"/>
        <v>71754158</v>
      </c>
      <c r="I12881" t="str">
        <f t="shared" si="1008"/>
        <v>FILTER U KABINI</v>
      </c>
      <c r="J12881">
        <f t="shared" si="1009"/>
        <v>3.9680000000000004</v>
      </c>
      <c r="K12881" t="str">
        <f t="shared" si="1010"/>
        <v/>
      </c>
    </row>
    <row r="12882" spans="1:11" x14ac:dyDescent="0.25">
      <c r="A12882" t="s">
        <v>22894</v>
      </c>
      <c r="B12882" s="1" t="s">
        <v>44332</v>
      </c>
      <c r="C12882" t="s">
        <v>1329</v>
      </c>
      <c r="D12882" t="s">
        <v>9</v>
      </c>
      <c r="E12882">
        <v>1</v>
      </c>
      <c r="F12882">
        <v>414.72</v>
      </c>
      <c r="G12882" t="str">
        <f t="shared" si="1007"/>
        <v>BLUEPRINTADL142509</v>
      </c>
      <c r="H12882" t="str">
        <f t="shared" si="1006"/>
        <v>46723435</v>
      </c>
      <c r="I12882" t="str">
        <f t="shared" si="1008"/>
        <v>FILTER U KABINI</v>
      </c>
      <c r="J12882">
        <f t="shared" si="1009"/>
        <v>3.4560000000000004</v>
      </c>
      <c r="K12882" t="str">
        <f t="shared" si="1010"/>
        <v/>
      </c>
    </row>
    <row r="12883" spans="1:11" x14ac:dyDescent="0.25">
      <c r="A12883" t="s">
        <v>22895</v>
      </c>
      <c r="B12883" s="1" t="s">
        <v>44333</v>
      </c>
      <c r="C12883" t="s">
        <v>1329</v>
      </c>
      <c r="D12883" t="s">
        <v>9</v>
      </c>
      <c r="E12883">
        <v>1</v>
      </c>
      <c r="F12883">
        <v>764.16</v>
      </c>
      <c r="G12883" t="str">
        <f t="shared" si="1007"/>
        <v>BLUEPRINTADL142510</v>
      </c>
      <c r="H12883" t="str">
        <f t="shared" si="1006"/>
        <v>9655190480</v>
      </c>
      <c r="I12883" t="str">
        <f t="shared" si="1008"/>
        <v>FILTER U KABINI</v>
      </c>
      <c r="J12883">
        <f t="shared" si="1009"/>
        <v>6.3679999999999994</v>
      </c>
      <c r="K12883" t="str">
        <f t="shared" si="1010"/>
        <v/>
      </c>
    </row>
    <row r="12884" spans="1:11" x14ac:dyDescent="0.25">
      <c r="A12884" t="s">
        <v>22896</v>
      </c>
      <c r="B12884" s="1" t="s">
        <v>22897</v>
      </c>
      <c r="C12884" t="s">
        <v>1329</v>
      </c>
      <c r="D12884" t="s">
        <v>9</v>
      </c>
      <c r="E12884">
        <v>1</v>
      </c>
      <c r="F12884">
        <v>400.64</v>
      </c>
      <c r="G12884" t="str">
        <f t="shared" si="1007"/>
        <v>BLUEPRINTADL142511</v>
      </c>
      <c r="H12884" t="str">
        <f t="shared" si="1006"/>
        <v>6479.E5</v>
      </c>
      <c r="I12884" t="str">
        <f t="shared" si="1008"/>
        <v>FILTER U KABINI</v>
      </c>
      <c r="J12884">
        <f t="shared" si="1009"/>
        <v>3.3386666666666667</v>
      </c>
      <c r="K12884" t="str">
        <f t="shared" si="1010"/>
        <v/>
      </c>
    </row>
    <row r="12885" spans="1:11" x14ac:dyDescent="0.25">
      <c r="A12885" t="s">
        <v>22898</v>
      </c>
      <c r="B12885" s="1" t="s">
        <v>22899</v>
      </c>
      <c r="C12885" t="s">
        <v>1329</v>
      </c>
      <c r="D12885" t="s">
        <v>9</v>
      </c>
      <c r="E12885">
        <v>1</v>
      </c>
      <c r="F12885">
        <v>547.84</v>
      </c>
      <c r="G12885" t="str">
        <f t="shared" si="1007"/>
        <v>BLUEPRINTADL142512</v>
      </c>
      <c r="H12885" t="str">
        <f t="shared" si="1006"/>
        <v>6479.C9S1</v>
      </c>
      <c r="I12885" t="str">
        <f t="shared" si="1008"/>
        <v>FILTER U KABINI</v>
      </c>
      <c r="J12885">
        <f t="shared" si="1009"/>
        <v>4.5653333333333332</v>
      </c>
      <c r="K12885" t="str">
        <f t="shared" si="1010"/>
        <v/>
      </c>
    </row>
    <row r="12886" spans="1:11" x14ac:dyDescent="0.25">
      <c r="A12886" t="s">
        <v>22900</v>
      </c>
      <c r="B12886" s="1" t="s">
        <v>44334</v>
      </c>
      <c r="C12886" t="s">
        <v>1329</v>
      </c>
      <c r="D12886" t="s">
        <v>9</v>
      </c>
      <c r="E12886">
        <v>1</v>
      </c>
      <c r="F12886">
        <v>555.52</v>
      </c>
      <c r="G12886" t="str">
        <f t="shared" si="1007"/>
        <v>BLUEPRINTADL142513</v>
      </c>
      <c r="H12886" t="str">
        <f t="shared" si="1006"/>
        <v>71775823</v>
      </c>
      <c r="I12886" t="str">
        <f t="shared" si="1008"/>
        <v>FILTER U KABINI</v>
      </c>
      <c r="J12886">
        <f t="shared" si="1009"/>
        <v>4.6293333333333333</v>
      </c>
      <c r="K12886" t="str">
        <f t="shared" si="1010"/>
        <v/>
      </c>
    </row>
    <row r="12887" spans="1:11" x14ac:dyDescent="0.25">
      <c r="A12887" t="s">
        <v>22901</v>
      </c>
      <c r="B12887" s="1" t="s">
        <v>22902</v>
      </c>
      <c r="C12887" t="s">
        <v>1329</v>
      </c>
      <c r="D12887" t="s">
        <v>9</v>
      </c>
      <c r="E12887">
        <v>1</v>
      </c>
      <c r="F12887">
        <v>322.56</v>
      </c>
      <c r="G12887" t="str">
        <f t="shared" si="1007"/>
        <v>BLUEPRINTADL142514</v>
      </c>
      <c r="H12887" t="str">
        <f t="shared" si="1006"/>
        <v>6479.C9</v>
      </c>
      <c r="I12887" t="str">
        <f t="shared" si="1008"/>
        <v>FILTER U KABINI</v>
      </c>
      <c r="J12887">
        <f t="shared" si="1009"/>
        <v>2.6880000000000002</v>
      </c>
      <c r="K12887" t="str">
        <f t="shared" si="1010"/>
        <v/>
      </c>
    </row>
    <row r="12888" spans="1:11" x14ac:dyDescent="0.25">
      <c r="A12888" t="s">
        <v>22903</v>
      </c>
      <c r="B12888" s="1" t="s">
        <v>44335</v>
      </c>
      <c r="C12888" t="s">
        <v>1355</v>
      </c>
      <c r="D12888" t="s">
        <v>9</v>
      </c>
      <c r="E12888">
        <v>1</v>
      </c>
      <c r="F12888">
        <v>463.36</v>
      </c>
      <c r="G12888" t="str">
        <f t="shared" si="1007"/>
        <v>BLUEPRINTADL142515</v>
      </c>
      <c r="H12888" t="str">
        <f t="shared" si="1006"/>
        <v>46722335</v>
      </c>
      <c r="I12888" t="str">
        <f t="shared" si="1008"/>
        <v>FILTER KABINE</v>
      </c>
      <c r="J12888">
        <f t="shared" si="1009"/>
        <v>3.8613333333333335</v>
      </c>
      <c r="K12888" t="str">
        <f t="shared" si="1010"/>
        <v/>
      </c>
    </row>
    <row r="12889" spans="1:11" x14ac:dyDescent="0.25">
      <c r="A12889" t="s">
        <v>22904</v>
      </c>
      <c r="B12889" s="1" t="s">
        <v>44336</v>
      </c>
      <c r="C12889" t="s">
        <v>1355</v>
      </c>
      <c r="D12889" t="s">
        <v>9</v>
      </c>
      <c r="E12889">
        <v>1</v>
      </c>
      <c r="F12889">
        <v>427.52</v>
      </c>
      <c r="G12889" t="str">
        <f t="shared" si="1007"/>
        <v>BLUEPRINTADL142516</v>
      </c>
      <c r="H12889" t="str">
        <f t="shared" si="1006"/>
        <v>71775825</v>
      </c>
      <c r="I12889" t="str">
        <f t="shared" si="1008"/>
        <v>FILTER KABINE</v>
      </c>
      <c r="J12889">
        <f t="shared" si="1009"/>
        <v>3.5626666666666664</v>
      </c>
      <c r="K12889" t="str">
        <f t="shared" si="1010"/>
        <v/>
      </c>
    </row>
    <row r="12890" spans="1:11" x14ac:dyDescent="0.25">
      <c r="A12890" t="s">
        <v>22905</v>
      </c>
      <c r="B12890" s="1" t="s">
        <v>44337</v>
      </c>
      <c r="C12890" t="s">
        <v>1355</v>
      </c>
      <c r="D12890" t="s">
        <v>9</v>
      </c>
      <c r="E12890">
        <v>1</v>
      </c>
      <c r="F12890">
        <v>414.72</v>
      </c>
      <c r="G12890" t="str">
        <f t="shared" si="1007"/>
        <v>BLUEPRINTADL142517</v>
      </c>
      <c r="H12890" t="str">
        <f t="shared" si="1006"/>
        <v>71775824</v>
      </c>
      <c r="I12890" t="str">
        <f t="shared" si="1008"/>
        <v>FILTER KABINE</v>
      </c>
      <c r="J12890">
        <f t="shared" si="1009"/>
        <v>3.4560000000000004</v>
      </c>
      <c r="K12890" t="str">
        <f t="shared" si="1010"/>
        <v/>
      </c>
    </row>
    <row r="12891" spans="1:11" x14ac:dyDescent="0.25">
      <c r="A12891" t="s">
        <v>22906</v>
      </c>
      <c r="B12891" s="1" t="s">
        <v>44338</v>
      </c>
      <c r="C12891" t="s">
        <v>1355</v>
      </c>
      <c r="D12891" t="s">
        <v>9</v>
      </c>
      <c r="E12891">
        <v>1</v>
      </c>
      <c r="F12891">
        <v>593.91999999999996</v>
      </c>
      <c r="G12891" t="str">
        <f t="shared" si="1007"/>
        <v>BLUEPRINTADL142518</v>
      </c>
      <c r="H12891" t="str">
        <f t="shared" si="1006"/>
        <v>46799653</v>
      </c>
      <c r="I12891" t="str">
        <f t="shared" si="1008"/>
        <v>FILTER KABINE</v>
      </c>
      <c r="J12891">
        <f t="shared" si="1009"/>
        <v>4.9493333333333327</v>
      </c>
      <c r="K12891" t="str">
        <f t="shared" si="1010"/>
        <v/>
      </c>
    </row>
    <row r="12892" spans="1:11" x14ac:dyDescent="0.25">
      <c r="A12892" t="s">
        <v>22907</v>
      </c>
      <c r="B12892" s="1" t="s">
        <v>44339</v>
      </c>
      <c r="C12892" t="s">
        <v>1385</v>
      </c>
      <c r="D12892" t="s">
        <v>1117</v>
      </c>
      <c r="E12892">
        <v>1</v>
      </c>
      <c r="F12892">
        <v>13448.96</v>
      </c>
      <c r="G12892" t="str">
        <f t="shared" si="1007"/>
        <v>BLUEPRINTADL143001</v>
      </c>
      <c r="H12892" t="str">
        <f t="shared" si="1006"/>
        <v>71747950</v>
      </c>
      <c r="I12892" t="str">
        <f t="shared" si="1008"/>
        <v>SET KVAČILA</v>
      </c>
      <c r="J12892">
        <f t="shared" si="1009"/>
        <v>112.07466666666666</v>
      </c>
      <c r="K12892" t="str">
        <f t="shared" si="1010"/>
        <v/>
      </c>
    </row>
    <row r="12893" spans="1:11" x14ac:dyDescent="0.25">
      <c r="A12893" t="s">
        <v>22908</v>
      </c>
      <c r="B12893" s="1" t="s">
        <v>44340</v>
      </c>
      <c r="C12893" t="s">
        <v>1385</v>
      </c>
      <c r="D12893" t="s">
        <v>1117</v>
      </c>
      <c r="E12893">
        <v>1</v>
      </c>
      <c r="F12893">
        <v>8541.44</v>
      </c>
      <c r="G12893" t="str">
        <f t="shared" si="1007"/>
        <v>BLUEPRINTADL143002</v>
      </c>
      <c r="H12893" t="str">
        <f t="shared" si="1006"/>
        <v>71748849</v>
      </c>
      <c r="I12893" t="str">
        <f t="shared" si="1008"/>
        <v>SET KVAČILA</v>
      </c>
      <c r="J12893">
        <f t="shared" si="1009"/>
        <v>71.178666666666672</v>
      </c>
      <c r="K12893" t="str">
        <f t="shared" si="1010"/>
        <v/>
      </c>
    </row>
    <row r="12894" spans="1:11" x14ac:dyDescent="0.25">
      <c r="A12894" t="s">
        <v>22909</v>
      </c>
      <c r="B12894" s="1" t="s">
        <v>22910</v>
      </c>
      <c r="C12894" t="s">
        <v>3929</v>
      </c>
      <c r="D12894" t="s">
        <v>9</v>
      </c>
      <c r="E12894">
        <v>1</v>
      </c>
      <c r="F12894">
        <v>3557.12</v>
      </c>
      <c r="G12894" t="str">
        <f t="shared" si="1007"/>
        <v>BLUEPRINTADL143601</v>
      </c>
      <c r="H12894" t="str">
        <f t="shared" si="1006"/>
        <v>5679349</v>
      </c>
      <c r="I12894" t="str">
        <f t="shared" si="1008"/>
        <v>CENTRALNI POTISKIVAČ</v>
      </c>
      <c r="J12894">
        <f t="shared" si="1009"/>
        <v>29.642666666666667</v>
      </c>
      <c r="K12894" t="str">
        <f t="shared" si="1010"/>
        <v/>
      </c>
    </row>
    <row r="12895" spans="1:11" x14ac:dyDescent="0.25">
      <c r="A12895" t="s">
        <v>22911</v>
      </c>
      <c r="B12895" s="1" t="s">
        <v>44341</v>
      </c>
      <c r="C12895" t="s">
        <v>1416</v>
      </c>
      <c r="D12895" t="s">
        <v>9</v>
      </c>
      <c r="E12895">
        <v>1</v>
      </c>
      <c r="F12895">
        <v>17255.68</v>
      </c>
      <c r="G12895" t="str">
        <f t="shared" si="1007"/>
        <v>BLUEPRINTADL143601C</v>
      </c>
      <c r="H12895" t="str">
        <f t="shared" si="1006"/>
        <v>55558917</v>
      </c>
      <c r="I12895" t="str">
        <f t="shared" si="1008"/>
        <v>RADNI CILINDAR KVAČILA</v>
      </c>
      <c r="J12895">
        <f t="shared" si="1009"/>
        <v>143.79733333333334</v>
      </c>
      <c r="K12895" t="str">
        <f t="shared" si="1010"/>
        <v/>
      </c>
    </row>
    <row r="12896" spans="1:11" x14ac:dyDescent="0.25">
      <c r="A12896" t="s">
        <v>22912</v>
      </c>
      <c r="B12896" s="1" t="s">
        <v>22913</v>
      </c>
      <c r="C12896" t="s">
        <v>3929</v>
      </c>
      <c r="D12896" t="s">
        <v>9</v>
      </c>
      <c r="E12896">
        <v>1</v>
      </c>
      <c r="F12896">
        <v>3557.12</v>
      </c>
      <c r="G12896" t="str">
        <f t="shared" si="1007"/>
        <v>BLUEPRINTADL143602</v>
      </c>
      <c r="H12896" t="str">
        <f t="shared" si="1006"/>
        <v>5679350</v>
      </c>
      <c r="I12896" t="str">
        <f t="shared" si="1008"/>
        <v>CENTRALNI POTISKIVAČ</v>
      </c>
      <c r="J12896">
        <f t="shared" si="1009"/>
        <v>29.642666666666667</v>
      </c>
      <c r="K12896" t="str">
        <f t="shared" si="1010"/>
        <v/>
      </c>
    </row>
    <row r="12897" spans="1:11" x14ac:dyDescent="0.25">
      <c r="A12897" t="s">
        <v>22914</v>
      </c>
      <c r="B12897" s="1" t="s">
        <v>44342</v>
      </c>
      <c r="C12897" t="s">
        <v>1416</v>
      </c>
      <c r="D12897" t="s">
        <v>9</v>
      </c>
      <c r="E12897">
        <v>1</v>
      </c>
      <c r="F12897">
        <v>15717.12</v>
      </c>
      <c r="G12897" t="str">
        <f t="shared" si="1007"/>
        <v>BLUEPRINTADL143602C</v>
      </c>
      <c r="H12897" t="str">
        <f t="shared" si="1006"/>
        <v>55558918</v>
      </c>
      <c r="I12897" t="str">
        <f t="shared" si="1008"/>
        <v>RADNI CILINDAR KVAČILA</v>
      </c>
      <c r="J12897">
        <f t="shared" si="1009"/>
        <v>130.976</v>
      </c>
      <c r="K12897" t="str">
        <f t="shared" si="1010"/>
        <v/>
      </c>
    </row>
    <row r="12898" spans="1:11" x14ac:dyDescent="0.25">
      <c r="A12898" t="s">
        <v>22915</v>
      </c>
      <c r="B12898" s="1" t="s">
        <v>44343</v>
      </c>
      <c r="C12898" t="s">
        <v>1449</v>
      </c>
      <c r="D12898" t="s">
        <v>9</v>
      </c>
      <c r="E12898">
        <v>1</v>
      </c>
      <c r="F12898">
        <v>1932.8</v>
      </c>
      <c r="G12898" t="str">
        <f t="shared" si="1007"/>
        <v>BLUEPRINTADL144101</v>
      </c>
      <c r="H12898" t="str">
        <f t="shared" si="1006"/>
        <v>77362615</v>
      </c>
      <c r="I12898" t="str">
        <f t="shared" si="1008"/>
        <v>KOČIONE PAPUČE</v>
      </c>
      <c r="J12898">
        <f t="shared" si="1009"/>
        <v>16.106666666666666</v>
      </c>
      <c r="K12898" t="str">
        <f t="shared" si="1010"/>
        <v/>
      </c>
    </row>
    <row r="12899" spans="1:11" x14ac:dyDescent="0.25">
      <c r="A12899" t="s">
        <v>22916</v>
      </c>
      <c r="B12899" s="1" t="s">
        <v>44344</v>
      </c>
      <c r="C12899" t="s">
        <v>1449</v>
      </c>
      <c r="D12899" t="s">
        <v>9</v>
      </c>
      <c r="E12899">
        <v>1</v>
      </c>
      <c r="F12899">
        <v>3439.36</v>
      </c>
      <c r="G12899" t="str">
        <f t="shared" si="1007"/>
        <v>BLUEPRINTADL144102</v>
      </c>
      <c r="H12899" t="str">
        <f t="shared" si="1006"/>
        <v>77363946</v>
      </c>
      <c r="I12899" t="str">
        <f t="shared" si="1008"/>
        <v>KOČIONE PAPUČE</v>
      </c>
      <c r="J12899">
        <f t="shared" si="1009"/>
        <v>28.661333333333335</v>
      </c>
      <c r="K12899" t="str">
        <f t="shared" si="1010"/>
        <v/>
      </c>
    </row>
    <row r="12900" spans="1:11" x14ac:dyDescent="0.25">
      <c r="A12900" t="s">
        <v>22917</v>
      </c>
      <c r="B12900" s="1" t="s">
        <v>44345</v>
      </c>
      <c r="C12900" t="s">
        <v>1487</v>
      </c>
      <c r="D12900" t="s">
        <v>1117</v>
      </c>
      <c r="E12900">
        <v>1</v>
      </c>
      <c r="F12900">
        <v>1829.12</v>
      </c>
      <c r="G12900" t="str">
        <f t="shared" si="1007"/>
        <v>BLUEPRINTADL144201</v>
      </c>
      <c r="H12900" t="str">
        <f t="shared" si="1006"/>
        <v>425406</v>
      </c>
      <c r="I12900" t="str">
        <f t="shared" si="1008"/>
        <v>SET KOČIONIH OBLOGA</v>
      </c>
      <c r="J12900">
        <f t="shared" si="1009"/>
        <v>15.242666666666667</v>
      </c>
      <c r="K12900" t="str">
        <f t="shared" si="1010"/>
        <v/>
      </c>
    </row>
    <row r="12901" spans="1:11" x14ac:dyDescent="0.25">
      <c r="A12901" t="s">
        <v>22918</v>
      </c>
      <c r="B12901" s="1" t="s">
        <v>44346</v>
      </c>
      <c r="C12901" t="s">
        <v>1487</v>
      </c>
      <c r="D12901" t="s">
        <v>1117</v>
      </c>
      <c r="E12901">
        <v>1</v>
      </c>
      <c r="F12901">
        <v>2481.92</v>
      </c>
      <c r="G12901" t="str">
        <f t="shared" si="1007"/>
        <v>BLUEPRINTADL144203</v>
      </c>
      <c r="H12901" t="str">
        <f t="shared" si="1006"/>
        <v>77365188</v>
      </c>
      <c r="I12901" t="str">
        <f t="shared" si="1008"/>
        <v>SET KOČIONIH OBLOGA</v>
      </c>
      <c r="J12901">
        <f t="shared" si="1009"/>
        <v>20.682666666666666</v>
      </c>
      <c r="K12901" t="str">
        <f t="shared" si="1010"/>
        <v/>
      </c>
    </row>
    <row r="12902" spans="1:11" x14ac:dyDescent="0.25">
      <c r="A12902" t="s">
        <v>22919</v>
      </c>
      <c r="B12902" s="1" t="s">
        <v>44347</v>
      </c>
      <c r="C12902" t="s">
        <v>1487</v>
      </c>
      <c r="D12902" t="s">
        <v>1117</v>
      </c>
      <c r="E12902">
        <v>1</v>
      </c>
      <c r="F12902">
        <v>834.56</v>
      </c>
      <c r="G12902" t="str">
        <f t="shared" si="1007"/>
        <v>BLUEPRINTADL144204</v>
      </c>
      <c r="H12902" t="str">
        <f t="shared" si="1006"/>
        <v>77364590</v>
      </c>
      <c r="I12902" t="str">
        <f t="shared" si="1008"/>
        <v>SET KOČIONIH OBLOGA</v>
      </c>
      <c r="J12902">
        <f t="shared" si="1009"/>
        <v>6.9546666666666663</v>
      </c>
      <c r="K12902" t="str">
        <f t="shared" si="1010"/>
        <v/>
      </c>
    </row>
    <row r="12903" spans="1:11" x14ac:dyDescent="0.25">
      <c r="A12903" t="s">
        <v>22920</v>
      </c>
      <c r="B12903" s="1" t="s">
        <v>44348</v>
      </c>
      <c r="C12903" t="s">
        <v>1487</v>
      </c>
      <c r="D12903" t="s">
        <v>1117</v>
      </c>
      <c r="E12903">
        <v>1</v>
      </c>
      <c r="F12903">
        <v>1329.92</v>
      </c>
      <c r="G12903" t="str">
        <f t="shared" si="1007"/>
        <v>BLUEPRINTADL144205</v>
      </c>
      <c r="H12903" t="str">
        <f t="shared" si="1006"/>
        <v>77364961</v>
      </c>
      <c r="I12903" t="str">
        <f t="shared" si="1008"/>
        <v>SET KOČIONIH OBLOGA</v>
      </c>
      <c r="J12903">
        <f t="shared" si="1009"/>
        <v>11.082666666666666</v>
      </c>
      <c r="K12903" t="str">
        <f t="shared" si="1010"/>
        <v/>
      </c>
    </row>
    <row r="12904" spans="1:11" x14ac:dyDescent="0.25">
      <c r="A12904" t="s">
        <v>22921</v>
      </c>
      <c r="B12904" s="1" t="s">
        <v>44349</v>
      </c>
      <c r="C12904" t="s">
        <v>1487</v>
      </c>
      <c r="D12904" t="s">
        <v>1117</v>
      </c>
      <c r="E12904">
        <v>1</v>
      </c>
      <c r="F12904">
        <v>983.04</v>
      </c>
      <c r="G12904" t="str">
        <f t="shared" si="1007"/>
        <v>BLUEPRINTADL144206</v>
      </c>
      <c r="H12904" t="str">
        <f t="shared" si="1006"/>
        <v>77364635</v>
      </c>
      <c r="I12904" t="str">
        <f t="shared" si="1008"/>
        <v>SET KOČIONIH OBLOGA</v>
      </c>
      <c r="J12904">
        <f t="shared" si="1009"/>
        <v>8.1920000000000002</v>
      </c>
      <c r="K12904" t="str">
        <f t="shared" si="1010"/>
        <v/>
      </c>
    </row>
    <row r="12905" spans="1:11" x14ac:dyDescent="0.25">
      <c r="A12905" t="s">
        <v>22922</v>
      </c>
      <c r="B12905" s="1" t="s">
        <v>44350</v>
      </c>
      <c r="C12905" t="s">
        <v>1487</v>
      </c>
      <c r="D12905" t="s">
        <v>1117</v>
      </c>
      <c r="E12905">
        <v>1</v>
      </c>
      <c r="F12905">
        <v>2126.08</v>
      </c>
      <c r="G12905" t="str">
        <f t="shared" si="1007"/>
        <v>BLUEPRINTADL144207</v>
      </c>
      <c r="H12905" t="str">
        <f t="shared" si="1006"/>
        <v>77364636</v>
      </c>
      <c r="I12905" t="str">
        <f t="shared" si="1008"/>
        <v>SET KOČIONIH OBLOGA</v>
      </c>
      <c r="J12905">
        <f t="shared" si="1009"/>
        <v>17.717333333333332</v>
      </c>
      <c r="K12905" t="str">
        <f t="shared" si="1010"/>
        <v/>
      </c>
    </row>
    <row r="12906" spans="1:11" x14ac:dyDescent="0.25">
      <c r="A12906" t="s">
        <v>22923</v>
      </c>
      <c r="B12906" s="1" t="s">
        <v>44351</v>
      </c>
      <c r="C12906" t="s">
        <v>1487</v>
      </c>
      <c r="D12906" t="s">
        <v>1117</v>
      </c>
      <c r="E12906">
        <v>1</v>
      </c>
      <c r="F12906">
        <v>2675.2</v>
      </c>
      <c r="G12906" t="str">
        <f t="shared" si="1007"/>
        <v>BLUEPRINTADL144208</v>
      </c>
      <c r="H12906" t="str">
        <f t="shared" si="1006"/>
        <v>71753265</v>
      </c>
      <c r="I12906" t="str">
        <f t="shared" si="1008"/>
        <v>SET KOČIONIH OBLOGA</v>
      </c>
      <c r="J12906">
        <f t="shared" si="1009"/>
        <v>22.293333333333333</v>
      </c>
      <c r="K12906" t="str">
        <f t="shared" si="1010"/>
        <v/>
      </c>
    </row>
    <row r="12907" spans="1:11" x14ac:dyDescent="0.25">
      <c r="A12907" t="s">
        <v>22924</v>
      </c>
      <c r="B12907" s="1" t="s">
        <v>44352</v>
      </c>
      <c r="C12907" t="s">
        <v>1487</v>
      </c>
      <c r="D12907" t="s">
        <v>1117</v>
      </c>
      <c r="E12907">
        <v>1</v>
      </c>
      <c r="F12907">
        <v>1928.96</v>
      </c>
      <c r="G12907" t="str">
        <f t="shared" si="1007"/>
        <v>BLUEPRINTADL144209</v>
      </c>
      <c r="H12907" t="str">
        <f t="shared" si="1006"/>
        <v>77363818</v>
      </c>
      <c r="I12907" t="str">
        <f t="shared" si="1008"/>
        <v>SET KOČIONIH OBLOGA</v>
      </c>
      <c r="J12907">
        <f t="shared" si="1009"/>
        <v>16.074666666666666</v>
      </c>
      <c r="K12907" t="str">
        <f t="shared" si="1010"/>
        <v/>
      </c>
    </row>
    <row r="12908" spans="1:11" x14ac:dyDescent="0.25">
      <c r="A12908" t="s">
        <v>22925</v>
      </c>
      <c r="B12908" s="1" t="s">
        <v>44353</v>
      </c>
      <c r="C12908" t="s">
        <v>1487</v>
      </c>
      <c r="D12908" t="s">
        <v>1117</v>
      </c>
      <c r="E12908">
        <v>1</v>
      </c>
      <c r="F12908">
        <v>2350.08</v>
      </c>
      <c r="G12908" t="str">
        <f t="shared" si="1007"/>
        <v>BLUEPRINTADL144210</v>
      </c>
      <c r="H12908" t="str">
        <f t="shared" si="1006"/>
        <v>77365266</v>
      </c>
      <c r="I12908" t="str">
        <f t="shared" si="1008"/>
        <v>SET KOČIONIH OBLOGA</v>
      </c>
      <c r="J12908">
        <f t="shared" si="1009"/>
        <v>19.584</v>
      </c>
      <c r="K12908" t="str">
        <f t="shared" si="1010"/>
        <v/>
      </c>
    </row>
    <row r="12909" spans="1:11" x14ac:dyDescent="0.25">
      <c r="A12909" t="s">
        <v>22926</v>
      </c>
      <c r="B12909" s="1" t="s">
        <v>44354</v>
      </c>
      <c r="C12909" t="s">
        <v>1579</v>
      </c>
      <c r="D12909" t="s">
        <v>1117</v>
      </c>
      <c r="E12909">
        <v>1</v>
      </c>
      <c r="F12909">
        <v>4161.28</v>
      </c>
      <c r="G12909" t="str">
        <f t="shared" si="1007"/>
        <v>BLUEPRINTADL144211</v>
      </c>
      <c r="H12909" t="str">
        <f t="shared" ref="H12909:H12972" si="1011">IF(AND(B12909&lt;&gt;"", B12909&lt;&gt;"-"),SUBSTITUTE(SUBSTITUTE(B12909,"-","")," ",""),A12909)</f>
        <v>77365379</v>
      </c>
      <c r="I12909" t="str">
        <f t="shared" si="1008"/>
        <v>SET KOČIONE OBLOGE</v>
      </c>
      <c r="J12909">
        <f t="shared" si="1009"/>
        <v>34.67733333333333</v>
      </c>
      <c r="K12909" t="str">
        <f t="shared" si="1010"/>
        <v/>
      </c>
    </row>
    <row r="12910" spans="1:11" x14ac:dyDescent="0.25">
      <c r="A12910" t="s">
        <v>22927</v>
      </c>
      <c r="B12910" s="1" t="s">
        <v>44355</v>
      </c>
      <c r="C12910" t="s">
        <v>1579</v>
      </c>
      <c r="D12910" t="s">
        <v>1117</v>
      </c>
      <c r="E12910">
        <v>1</v>
      </c>
      <c r="F12910">
        <v>3380.48</v>
      </c>
      <c r="G12910" t="str">
        <f t="shared" si="1007"/>
        <v>BLUEPRINTADL144212</v>
      </c>
      <c r="H12910" t="str">
        <f t="shared" si="1011"/>
        <v>71750931</v>
      </c>
      <c r="I12910" t="str">
        <f t="shared" si="1008"/>
        <v>SET KOČIONE OBLOGE</v>
      </c>
      <c r="J12910">
        <f t="shared" si="1009"/>
        <v>28.170666666666666</v>
      </c>
      <c r="K12910" t="str">
        <f t="shared" si="1010"/>
        <v/>
      </c>
    </row>
    <row r="12911" spans="1:11" x14ac:dyDescent="0.25">
      <c r="A12911" t="s">
        <v>22928</v>
      </c>
      <c r="B12911" s="1" t="s">
        <v>44356</v>
      </c>
      <c r="C12911" t="s">
        <v>1487</v>
      </c>
      <c r="D12911" t="s">
        <v>1117</v>
      </c>
      <c r="E12911">
        <v>1</v>
      </c>
      <c r="F12911">
        <v>1386.24</v>
      </c>
      <c r="G12911" t="str">
        <f t="shared" si="1007"/>
        <v>BLUEPRINTADL144213</v>
      </c>
      <c r="H12911" t="str">
        <f t="shared" si="1011"/>
        <v>77365468</v>
      </c>
      <c r="I12911" t="str">
        <f t="shared" si="1008"/>
        <v>SET KOČIONIH OBLOGA</v>
      </c>
      <c r="J12911">
        <f t="shared" si="1009"/>
        <v>11.552</v>
      </c>
      <c r="K12911" t="str">
        <f t="shared" si="1010"/>
        <v/>
      </c>
    </row>
    <row r="12912" spans="1:11" x14ac:dyDescent="0.25">
      <c r="A12912" t="s">
        <v>22929</v>
      </c>
      <c r="B12912" s="1" t="s">
        <v>44357</v>
      </c>
      <c r="C12912" t="s">
        <v>1487</v>
      </c>
      <c r="D12912" t="s">
        <v>1117</v>
      </c>
      <c r="E12912">
        <v>1</v>
      </c>
      <c r="F12912">
        <v>1868.8</v>
      </c>
      <c r="G12912" t="str">
        <f t="shared" si="1007"/>
        <v>BLUEPRINTADL144214</v>
      </c>
      <c r="H12912" t="str">
        <f t="shared" si="1011"/>
        <v>77365543</v>
      </c>
      <c r="I12912" t="str">
        <f t="shared" si="1008"/>
        <v>SET KOČIONIH OBLOGA</v>
      </c>
      <c r="J12912">
        <f t="shared" si="1009"/>
        <v>15.573333333333332</v>
      </c>
      <c r="K12912" t="str">
        <f t="shared" si="1010"/>
        <v/>
      </c>
    </row>
    <row r="12913" spans="1:11" x14ac:dyDescent="0.25">
      <c r="A12913" t="s">
        <v>22930</v>
      </c>
      <c r="B12913" s="1" t="s">
        <v>44358</v>
      </c>
      <c r="C12913" t="s">
        <v>1487</v>
      </c>
      <c r="D12913" t="s">
        <v>1117</v>
      </c>
      <c r="E12913">
        <v>1</v>
      </c>
      <c r="F12913">
        <v>2370.56</v>
      </c>
      <c r="G12913" t="str">
        <f t="shared" si="1007"/>
        <v>BLUEPRINTADL144215</v>
      </c>
      <c r="H12913" t="str">
        <f t="shared" si="1011"/>
        <v>77365396</v>
      </c>
      <c r="I12913" t="str">
        <f t="shared" si="1008"/>
        <v>SET KOČIONIH OBLOGA</v>
      </c>
      <c r="J12913">
        <f t="shared" si="1009"/>
        <v>19.754666666666665</v>
      </c>
      <c r="K12913" t="str">
        <f t="shared" si="1010"/>
        <v/>
      </c>
    </row>
    <row r="12914" spans="1:11" x14ac:dyDescent="0.25">
      <c r="A12914" t="s">
        <v>22931</v>
      </c>
      <c r="B12914" s="1" t="s">
        <v>44359</v>
      </c>
      <c r="C12914" t="s">
        <v>1579</v>
      </c>
      <c r="D12914" t="s">
        <v>1117</v>
      </c>
      <c r="E12914">
        <v>1</v>
      </c>
      <c r="F12914">
        <v>2188.8000000000002</v>
      </c>
      <c r="G12914" t="str">
        <f t="shared" si="1007"/>
        <v>BLUEPRINTADL144216</v>
      </c>
      <c r="H12914" t="str">
        <f t="shared" si="1011"/>
        <v>71765466</v>
      </c>
      <c r="I12914" t="str">
        <f t="shared" si="1008"/>
        <v>SET KOČIONE OBLOGE</v>
      </c>
      <c r="J12914">
        <f t="shared" si="1009"/>
        <v>18.240000000000002</v>
      </c>
      <c r="K12914" t="str">
        <f t="shared" si="1010"/>
        <v/>
      </c>
    </row>
    <row r="12915" spans="1:11" x14ac:dyDescent="0.25">
      <c r="A12915" t="s">
        <v>22932</v>
      </c>
      <c r="B12915" s="1" t="s">
        <v>44360</v>
      </c>
      <c r="C12915" t="s">
        <v>1600</v>
      </c>
      <c r="D12915" t="s">
        <v>9</v>
      </c>
      <c r="E12915">
        <v>1</v>
      </c>
      <c r="F12915">
        <v>1059.8399999999999</v>
      </c>
      <c r="G12915" t="str">
        <f t="shared" si="1007"/>
        <v>BLUEPRINTADL144301</v>
      </c>
      <c r="H12915" t="str">
        <f t="shared" si="1011"/>
        <v>51813705</v>
      </c>
      <c r="I12915" t="str">
        <f t="shared" si="1008"/>
        <v>KOČIONI DISK</v>
      </c>
      <c r="J12915">
        <f t="shared" si="1009"/>
        <v>8.831999999999999</v>
      </c>
      <c r="K12915" t="str">
        <f t="shared" si="1010"/>
        <v/>
      </c>
    </row>
    <row r="12916" spans="1:11" x14ac:dyDescent="0.25">
      <c r="A12916" t="s">
        <v>22933</v>
      </c>
      <c r="B12916" s="1" t="s">
        <v>44361</v>
      </c>
      <c r="C12916" t="s">
        <v>1600</v>
      </c>
      <c r="D12916" t="s">
        <v>9</v>
      </c>
      <c r="E12916">
        <v>1</v>
      </c>
      <c r="F12916">
        <v>1397.76</v>
      </c>
      <c r="G12916" t="str">
        <f t="shared" si="1007"/>
        <v>BLUEPRINTADL144302</v>
      </c>
      <c r="H12916" t="str">
        <f t="shared" si="1011"/>
        <v>46788929</v>
      </c>
      <c r="I12916" t="str">
        <f t="shared" si="1008"/>
        <v>KOČIONI DISK</v>
      </c>
      <c r="J12916">
        <f t="shared" si="1009"/>
        <v>11.648</v>
      </c>
      <c r="K12916" t="str">
        <f t="shared" si="1010"/>
        <v/>
      </c>
    </row>
    <row r="12917" spans="1:11" x14ac:dyDescent="0.25">
      <c r="A12917" t="s">
        <v>22934</v>
      </c>
      <c r="B12917" s="1" t="s">
        <v>44362</v>
      </c>
      <c r="C12917" t="s">
        <v>1600</v>
      </c>
      <c r="D12917" t="s">
        <v>9</v>
      </c>
      <c r="E12917">
        <v>1</v>
      </c>
      <c r="F12917">
        <v>2611.1999999999998</v>
      </c>
      <c r="G12917" t="str">
        <f t="shared" si="1007"/>
        <v>BLUEPRINTADL144303</v>
      </c>
      <c r="H12917" t="str">
        <f t="shared" si="1011"/>
        <v>51738833</v>
      </c>
      <c r="I12917" t="str">
        <f t="shared" si="1008"/>
        <v>KOČIONI DISK</v>
      </c>
      <c r="J12917">
        <f t="shared" si="1009"/>
        <v>21.759999999999998</v>
      </c>
      <c r="K12917" t="str">
        <f t="shared" si="1010"/>
        <v/>
      </c>
    </row>
    <row r="12918" spans="1:11" x14ac:dyDescent="0.25">
      <c r="A12918" t="s">
        <v>22935</v>
      </c>
      <c r="B12918" s="1" t="s">
        <v>44363</v>
      </c>
      <c r="C12918" t="s">
        <v>1600</v>
      </c>
      <c r="D12918" t="s">
        <v>9</v>
      </c>
      <c r="E12918">
        <v>1</v>
      </c>
      <c r="F12918">
        <v>938.24</v>
      </c>
      <c r="G12918" t="str">
        <f t="shared" si="1007"/>
        <v>BLUEPRINTADL144304</v>
      </c>
      <c r="H12918" t="str">
        <f t="shared" si="1011"/>
        <v>46403960</v>
      </c>
      <c r="I12918" t="str">
        <f t="shared" si="1008"/>
        <v>KOČIONI DISK</v>
      </c>
      <c r="J12918">
        <f t="shared" si="1009"/>
        <v>7.8186666666666671</v>
      </c>
      <c r="K12918" t="str">
        <f t="shared" si="1010"/>
        <v/>
      </c>
    </row>
    <row r="12919" spans="1:11" x14ac:dyDescent="0.25">
      <c r="A12919" t="s">
        <v>22936</v>
      </c>
      <c r="B12919" s="1" t="s">
        <v>44364</v>
      </c>
      <c r="C12919" t="s">
        <v>1600</v>
      </c>
      <c r="D12919" t="s">
        <v>9</v>
      </c>
      <c r="E12919">
        <v>1</v>
      </c>
      <c r="F12919">
        <v>2097.92</v>
      </c>
      <c r="G12919" t="str">
        <f t="shared" si="1007"/>
        <v>BLUEPRINTADL144305</v>
      </c>
      <c r="H12919" t="str">
        <f t="shared" si="1011"/>
        <v>46535086</v>
      </c>
      <c r="I12919" t="str">
        <f t="shared" si="1008"/>
        <v>KOČIONI DISK</v>
      </c>
      <c r="J12919">
        <f t="shared" si="1009"/>
        <v>17.482666666666667</v>
      </c>
      <c r="K12919" t="str">
        <f t="shared" si="1010"/>
        <v/>
      </c>
    </row>
    <row r="12920" spans="1:11" x14ac:dyDescent="0.25">
      <c r="A12920" t="s">
        <v>22937</v>
      </c>
      <c r="B12920" s="1" t="s">
        <v>44365</v>
      </c>
      <c r="C12920" t="s">
        <v>1600</v>
      </c>
      <c r="D12920" t="s">
        <v>9</v>
      </c>
      <c r="E12920">
        <v>1</v>
      </c>
      <c r="F12920">
        <v>1488.64</v>
      </c>
      <c r="G12920" t="str">
        <f t="shared" si="1007"/>
        <v>BLUEPRINTADL144306</v>
      </c>
      <c r="H12920" t="str">
        <f t="shared" si="1011"/>
        <v>46831041</v>
      </c>
      <c r="I12920" t="str">
        <f t="shared" si="1008"/>
        <v>KOČIONI DISK</v>
      </c>
      <c r="J12920">
        <f t="shared" si="1009"/>
        <v>12.405333333333335</v>
      </c>
      <c r="K12920" t="str">
        <f t="shared" si="1010"/>
        <v/>
      </c>
    </row>
    <row r="12921" spans="1:11" x14ac:dyDescent="0.25">
      <c r="A12921" t="s">
        <v>22938</v>
      </c>
      <c r="B12921" s="1" t="s">
        <v>44366</v>
      </c>
      <c r="C12921" t="s">
        <v>1600</v>
      </c>
      <c r="D12921" t="s">
        <v>9</v>
      </c>
      <c r="E12921">
        <v>1</v>
      </c>
      <c r="F12921">
        <v>1989.12</v>
      </c>
      <c r="G12921" t="str">
        <f t="shared" si="1007"/>
        <v>BLUEPRINTADL144307</v>
      </c>
      <c r="H12921" t="str">
        <f t="shared" si="1011"/>
        <v>46445006</v>
      </c>
      <c r="I12921" t="str">
        <f t="shared" si="1008"/>
        <v>KOČIONI DISK</v>
      </c>
      <c r="J12921">
        <f t="shared" si="1009"/>
        <v>16.576000000000001</v>
      </c>
      <c r="K12921" t="str">
        <f t="shared" si="1010"/>
        <v/>
      </c>
    </row>
    <row r="12922" spans="1:11" x14ac:dyDescent="0.25">
      <c r="A12922" t="s">
        <v>22939</v>
      </c>
      <c r="B12922" s="1" t="s">
        <v>44367</v>
      </c>
      <c r="C12922" t="s">
        <v>1600</v>
      </c>
      <c r="D12922" t="s">
        <v>9</v>
      </c>
      <c r="E12922">
        <v>1</v>
      </c>
      <c r="F12922">
        <v>1150.72</v>
      </c>
      <c r="G12922" t="str">
        <f t="shared" si="1007"/>
        <v>BLUEPRINTADL144310</v>
      </c>
      <c r="H12922" t="str">
        <f t="shared" si="1011"/>
        <v>55700592</v>
      </c>
      <c r="I12922" t="str">
        <f t="shared" si="1008"/>
        <v>KOČIONI DISK</v>
      </c>
      <c r="J12922">
        <f t="shared" si="1009"/>
        <v>9.5893333333333342</v>
      </c>
      <c r="K12922" t="str">
        <f t="shared" si="1010"/>
        <v/>
      </c>
    </row>
    <row r="12923" spans="1:11" x14ac:dyDescent="0.25">
      <c r="A12923" t="s">
        <v>22940</v>
      </c>
      <c r="B12923" s="1" t="s">
        <v>44368</v>
      </c>
      <c r="C12923" t="s">
        <v>1600</v>
      </c>
      <c r="D12923" t="s">
        <v>9</v>
      </c>
      <c r="E12923">
        <v>1</v>
      </c>
      <c r="F12923">
        <v>2750.72</v>
      </c>
      <c r="G12923" t="str">
        <f t="shared" si="1007"/>
        <v>BLUEPRINTADL144311</v>
      </c>
      <c r="H12923" t="str">
        <f t="shared" si="1011"/>
        <v>51767382</v>
      </c>
      <c r="I12923" t="str">
        <f t="shared" si="1008"/>
        <v>KOČIONI DISK</v>
      </c>
      <c r="J12923">
        <f t="shared" si="1009"/>
        <v>22.922666666666665</v>
      </c>
      <c r="K12923" t="str">
        <f t="shared" si="1010"/>
        <v/>
      </c>
    </row>
    <row r="12924" spans="1:11" x14ac:dyDescent="0.25">
      <c r="A12924" t="s">
        <v>22941</v>
      </c>
      <c r="B12924" s="1" t="s">
        <v>44369</v>
      </c>
      <c r="C12924" t="s">
        <v>1600</v>
      </c>
      <c r="D12924" t="s">
        <v>9</v>
      </c>
      <c r="E12924">
        <v>1</v>
      </c>
      <c r="F12924">
        <v>1683.2</v>
      </c>
      <c r="G12924" t="str">
        <f t="shared" si="1007"/>
        <v>BLUEPRINTADL144312</v>
      </c>
      <c r="H12924" t="str">
        <f t="shared" si="1011"/>
        <v>51767378</v>
      </c>
      <c r="I12924" t="str">
        <f t="shared" si="1008"/>
        <v>KOČIONI DISK</v>
      </c>
      <c r="J12924">
        <f t="shared" si="1009"/>
        <v>14.026666666666667</v>
      </c>
      <c r="K12924" t="str">
        <f t="shared" si="1010"/>
        <v/>
      </c>
    </row>
    <row r="12925" spans="1:11" x14ac:dyDescent="0.25">
      <c r="A12925" t="s">
        <v>22942</v>
      </c>
      <c r="B12925" s="1" t="s">
        <v>44370</v>
      </c>
      <c r="C12925" t="s">
        <v>1600</v>
      </c>
      <c r="D12925" t="s">
        <v>9</v>
      </c>
      <c r="E12925">
        <v>1</v>
      </c>
      <c r="F12925">
        <v>2560</v>
      </c>
      <c r="G12925" t="str">
        <f t="shared" si="1007"/>
        <v>BLUEPRINTADL144313</v>
      </c>
      <c r="H12925" t="str">
        <f t="shared" si="1011"/>
        <v>51815312</v>
      </c>
      <c r="I12925" t="str">
        <f t="shared" si="1008"/>
        <v>KOČIONI DISK</v>
      </c>
      <c r="J12925">
        <f t="shared" si="1009"/>
        <v>21.333333333333332</v>
      </c>
      <c r="K12925" t="str">
        <f t="shared" si="1010"/>
        <v/>
      </c>
    </row>
    <row r="12926" spans="1:11" x14ac:dyDescent="0.25">
      <c r="A12926" t="s">
        <v>22943</v>
      </c>
      <c r="B12926" s="1" t="s">
        <v>44371</v>
      </c>
      <c r="C12926" t="s">
        <v>1600</v>
      </c>
      <c r="D12926" t="s">
        <v>9</v>
      </c>
      <c r="E12926">
        <v>1</v>
      </c>
      <c r="F12926">
        <v>1683.2</v>
      </c>
      <c r="G12926" t="str">
        <f t="shared" si="1007"/>
        <v>BLUEPRINTADL144314</v>
      </c>
      <c r="H12926" t="str">
        <f t="shared" si="1011"/>
        <v>51815313</v>
      </c>
      <c r="I12926" t="str">
        <f t="shared" si="1008"/>
        <v>KOČIONI DISK</v>
      </c>
      <c r="J12926">
        <f t="shared" si="1009"/>
        <v>14.026666666666667</v>
      </c>
      <c r="K12926" t="str">
        <f t="shared" si="1010"/>
        <v/>
      </c>
    </row>
    <row r="12927" spans="1:11" x14ac:dyDescent="0.25">
      <c r="A12927" t="s">
        <v>22944</v>
      </c>
      <c r="B12927" s="1" t="s">
        <v>44372</v>
      </c>
      <c r="C12927" t="s">
        <v>1600</v>
      </c>
      <c r="D12927" t="s">
        <v>9</v>
      </c>
      <c r="E12927">
        <v>1</v>
      </c>
      <c r="F12927">
        <v>3575.04</v>
      </c>
      <c r="G12927" t="str">
        <f t="shared" si="1007"/>
        <v>BLUEPRINTADL144315</v>
      </c>
      <c r="H12927" t="str">
        <f t="shared" si="1011"/>
        <v>51854567</v>
      </c>
      <c r="I12927" t="str">
        <f t="shared" si="1008"/>
        <v>KOČIONI DISK</v>
      </c>
      <c r="J12927">
        <f t="shared" si="1009"/>
        <v>29.791999999999998</v>
      </c>
      <c r="K12927" t="str">
        <f t="shared" si="1010"/>
        <v/>
      </c>
    </row>
    <row r="12928" spans="1:11" x14ac:dyDescent="0.25">
      <c r="A12928" t="s">
        <v>22945</v>
      </c>
      <c r="B12928" s="1" t="s">
        <v>44373</v>
      </c>
      <c r="C12928" t="s">
        <v>1600</v>
      </c>
      <c r="D12928" t="s">
        <v>9</v>
      </c>
      <c r="E12928">
        <v>1</v>
      </c>
      <c r="F12928">
        <v>3745.28</v>
      </c>
      <c r="G12928" t="str">
        <f t="shared" si="1007"/>
        <v>BLUEPRINTADL144316</v>
      </c>
      <c r="H12928" t="str">
        <f t="shared" si="1011"/>
        <v>51767384</v>
      </c>
      <c r="I12928" t="str">
        <f t="shared" si="1008"/>
        <v>KOČIONI DISK</v>
      </c>
      <c r="J12928">
        <f t="shared" si="1009"/>
        <v>31.210666666666668</v>
      </c>
      <c r="K12928" t="str">
        <f t="shared" si="1010"/>
        <v/>
      </c>
    </row>
    <row r="12929" spans="1:11" x14ac:dyDescent="0.25">
      <c r="A12929" t="s">
        <v>22946</v>
      </c>
      <c r="B12929" s="1" t="s">
        <v>44374</v>
      </c>
      <c r="C12929" t="s">
        <v>1600</v>
      </c>
      <c r="D12929" t="s">
        <v>9</v>
      </c>
      <c r="E12929">
        <v>1</v>
      </c>
      <c r="F12929">
        <v>1283.8399999999999</v>
      </c>
      <c r="G12929" t="str">
        <f t="shared" si="1007"/>
        <v>BLUEPRINTADL144318</v>
      </c>
      <c r="H12929" t="str">
        <f t="shared" si="1011"/>
        <v>51859075</v>
      </c>
      <c r="I12929" t="str">
        <f t="shared" si="1008"/>
        <v>KOČIONI DISK</v>
      </c>
      <c r="J12929">
        <f t="shared" si="1009"/>
        <v>10.698666666666666</v>
      </c>
      <c r="K12929" t="str">
        <f t="shared" si="1010"/>
        <v/>
      </c>
    </row>
    <row r="12930" spans="1:11" x14ac:dyDescent="0.25">
      <c r="A12930" t="s">
        <v>22947</v>
      </c>
      <c r="B12930" s="1" t="s">
        <v>44375</v>
      </c>
      <c r="C12930" t="s">
        <v>1600</v>
      </c>
      <c r="D12930" t="s">
        <v>9</v>
      </c>
      <c r="E12930">
        <v>1</v>
      </c>
      <c r="F12930">
        <v>1932.8</v>
      </c>
      <c r="G12930" t="str">
        <f t="shared" si="1007"/>
        <v>BLUEPRINTADL144319</v>
      </c>
      <c r="H12930" t="str">
        <f t="shared" si="1011"/>
        <v>46455892</v>
      </c>
      <c r="I12930" t="str">
        <f t="shared" si="1008"/>
        <v>KOČIONI DISK</v>
      </c>
      <c r="J12930">
        <f t="shared" si="1009"/>
        <v>16.106666666666666</v>
      </c>
      <c r="K12930" t="str">
        <f t="shared" si="1010"/>
        <v/>
      </c>
    </row>
    <row r="12931" spans="1:11" x14ac:dyDescent="0.25">
      <c r="A12931" t="s">
        <v>22948</v>
      </c>
      <c r="B12931" s="1" t="s">
        <v>44376</v>
      </c>
      <c r="C12931" t="s">
        <v>1600</v>
      </c>
      <c r="D12931" t="s">
        <v>9</v>
      </c>
      <c r="E12931">
        <v>1</v>
      </c>
      <c r="F12931">
        <v>1144.32</v>
      </c>
      <c r="G12931" t="str">
        <f t="shared" ref="G12931:G12994" si="1012">"BLUEPRINT"&amp;A12931</f>
        <v>BLUEPRINTADL144320</v>
      </c>
      <c r="H12931" t="str">
        <f t="shared" si="1011"/>
        <v>46831042</v>
      </c>
      <c r="I12931" t="str">
        <f t="shared" ref="I12931:I12994" si="1013">UPPER(C12931)</f>
        <v>KOČIONI DISK</v>
      </c>
      <c r="J12931">
        <f t="shared" ref="J12931:J12994" si="1014">F12931/120</f>
        <v>9.5359999999999996</v>
      </c>
      <c r="K12931" t="str">
        <f t="shared" ref="K12931:K12994" si="1015">IF(E12931&gt;1,"nesto", "")</f>
        <v/>
      </c>
    </row>
    <row r="12932" spans="1:11" x14ac:dyDescent="0.25">
      <c r="A12932" t="s">
        <v>22949</v>
      </c>
      <c r="B12932" s="1" t="s">
        <v>44377</v>
      </c>
      <c r="C12932" t="s">
        <v>1734</v>
      </c>
      <c r="D12932" t="s">
        <v>9</v>
      </c>
      <c r="E12932">
        <v>1</v>
      </c>
      <c r="F12932">
        <v>1237.76</v>
      </c>
      <c r="G12932" t="str">
        <f t="shared" si="1012"/>
        <v>BLUEPRINTADL144601</v>
      </c>
      <c r="H12932" t="str">
        <f t="shared" si="1011"/>
        <v>55704104</v>
      </c>
      <c r="I12932" t="str">
        <f t="shared" si="1013"/>
        <v>SAJLA RUČNE KOČNICE</v>
      </c>
      <c r="J12932">
        <f t="shared" si="1014"/>
        <v>10.314666666666666</v>
      </c>
      <c r="K12932" t="str">
        <f t="shared" si="1015"/>
        <v/>
      </c>
    </row>
    <row r="12933" spans="1:11" x14ac:dyDescent="0.25">
      <c r="A12933" t="s">
        <v>22950</v>
      </c>
      <c r="B12933" s="1" t="s">
        <v>44378</v>
      </c>
      <c r="C12933" t="s">
        <v>1734</v>
      </c>
      <c r="D12933" t="s">
        <v>9</v>
      </c>
      <c r="E12933">
        <v>1</v>
      </c>
      <c r="F12933">
        <v>1105.92</v>
      </c>
      <c r="G12933" t="str">
        <f t="shared" si="1012"/>
        <v>BLUEPRINTADL144602</v>
      </c>
      <c r="H12933" t="str">
        <f t="shared" si="1011"/>
        <v>55704103</v>
      </c>
      <c r="I12933" t="str">
        <f t="shared" si="1013"/>
        <v>SAJLA RUČNE KOČNICE</v>
      </c>
      <c r="J12933">
        <f t="shared" si="1014"/>
        <v>9.2160000000000011</v>
      </c>
      <c r="K12933" t="str">
        <f t="shared" si="1015"/>
        <v/>
      </c>
    </row>
    <row r="12934" spans="1:11" x14ac:dyDescent="0.25">
      <c r="A12934" t="s">
        <v>22951</v>
      </c>
      <c r="B12934" s="1" t="s">
        <v>44379</v>
      </c>
      <c r="C12934" t="s">
        <v>1734</v>
      </c>
      <c r="D12934" t="s">
        <v>9</v>
      </c>
      <c r="E12934">
        <v>1</v>
      </c>
      <c r="F12934">
        <v>1409.28</v>
      </c>
      <c r="G12934" t="str">
        <f t="shared" si="1012"/>
        <v>BLUEPRINTADL144603</v>
      </c>
      <c r="H12934" t="str">
        <f t="shared" si="1011"/>
        <v>51786840</v>
      </c>
      <c r="I12934" t="str">
        <f t="shared" si="1013"/>
        <v>SAJLA RUČNE KOČNICE</v>
      </c>
      <c r="J12934">
        <f t="shared" si="1014"/>
        <v>11.744</v>
      </c>
      <c r="K12934" t="str">
        <f t="shared" si="1015"/>
        <v/>
      </c>
    </row>
    <row r="12935" spans="1:11" x14ac:dyDescent="0.25">
      <c r="A12935" t="s">
        <v>22952</v>
      </c>
      <c r="B12935" s="1" t="s">
        <v>44380</v>
      </c>
      <c r="C12935" t="s">
        <v>1734</v>
      </c>
      <c r="D12935" t="s">
        <v>9</v>
      </c>
      <c r="E12935">
        <v>1</v>
      </c>
      <c r="F12935">
        <v>1455.36</v>
      </c>
      <c r="G12935" t="str">
        <f t="shared" si="1012"/>
        <v>BLUEPRINTADL144604</v>
      </c>
      <c r="H12935" t="str">
        <f t="shared" si="1011"/>
        <v>51786839</v>
      </c>
      <c r="I12935" t="str">
        <f t="shared" si="1013"/>
        <v>SAJLA RUČNE KOČNICE</v>
      </c>
      <c r="J12935">
        <f t="shared" si="1014"/>
        <v>12.127999999999998</v>
      </c>
      <c r="K12935" t="str">
        <f t="shared" si="1015"/>
        <v/>
      </c>
    </row>
    <row r="12936" spans="1:11" x14ac:dyDescent="0.25">
      <c r="A12936" t="s">
        <v>22953</v>
      </c>
      <c r="B12936" s="1" t="s">
        <v>44381</v>
      </c>
      <c r="C12936" t="s">
        <v>1734</v>
      </c>
      <c r="D12936" t="s">
        <v>9</v>
      </c>
      <c r="E12936">
        <v>1</v>
      </c>
      <c r="F12936">
        <v>1498.88</v>
      </c>
      <c r="G12936" t="str">
        <f t="shared" si="1012"/>
        <v>BLUEPRINTADL144605</v>
      </c>
      <c r="H12936" t="str">
        <f t="shared" si="1011"/>
        <v>51826362</v>
      </c>
      <c r="I12936" t="str">
        <f t="shared" si="1013"/>
        <v>SAJLA RUČNE KOČNICE</v>
      </c>
      <c r="J12936">
        <f t="shared" si="1014"/>
        <v>12.490666666666668</v>
      </c>
      <c r="K12936" t="str">
        <f t="shared" si="1015"/>
        <v/>
      </c>
    </row>
    <row r="12937" spans="1:11" x14ac:dyDescent="0.25">
      <c r="A12937" t="s">
        <v>22954</v>
      </c>
      <c r="B12937" s="1" t="s">
        <v>44382</v>
      </c>
      <c r="C12937" t="s">
        <v>1734</v>
      </c>
      <c r="D12937" t="s">
        <v>9</v>
      </c>
      <c r="E12937">
        <v>1</v>
      </c>
      <c r="F12937">
        <v>1461.76</v>
      </c>
      <c r="G12937" t="str">
        <f t="shared" si="1012"/>
        <v>BLUEPRINTADL144606</v>
      </c>
      <c r="H12937" t="str">
        <f t="shared" si="1011"/>
        <v>51826363</v>
      </c>
      <c r="I12937" t="str">
        <f t="shared" si="1013"/>
        <v>SAJLA RUČNE KOČNICE</v>
      </c>
      <c r="J12937">
        <f t="shared" si="1014"/>
        <v>12.181333333333333</v>
      </c>
      <c r="K12937" t="str">
        <f t="shared" si="1015"/>
        <v/>
      </c>
    </row>
    <row r="12938" spans="1:11" x14ac:dyDescent="0.25">
      <c r="A12938" t="s">
        <v>22955</v>
      </c>
      <c r="B12938" s="1" t="s">
        <v>44383</v>
      </c>
      <c r="C12938" t="s">
        <v>2164</v>
      </c>
      <c r="D12938" t="s">
        <v>9</v>
      </c>
      <c r="E12938">
        <v>1</v>
      </c>
      <c r="F12938">
        <v>1144.32</v>
      </c>
      <c r="G12938" t="str">
        <f t="shared" si="1012"/>
        <v>BLUEPRINTADL147501</v>
      </c>
      <c r="H12938" t="str">
        <f t="shared" si="1011"/>
        <v>46403659</v>
      </c>
      <c r="I12938" t="str">
        <f t="shared" si="1013"/>
        <v>POGONSKI KAIŠ BREGASTE OSOVINE</v>
      </c>
      <c r="J12938">
        <f t="shared" si="1014"/>
        <v>9.5359999999999996</v>
      </c>
      <c r="K12938" t="str">
        <f t="shared" si="1015"/>
        <v/>
      </c>
    </row>
    <row r="12939" spans="1:11" x14ac:dyDescent="0.25">
      <c r="A12939" t="s">
        <v>22956</v>
      </c>
      <c r="B12939" s="1" t="s">
        <v>44384</v>
      </c>
      <c r="C12939" t="s">
        <v>2164</v>
      </c>
      <c r="D12939" t="s">
        <v>9</v>
      </c>
      <c r="E12939">
        <v>1</v>
      </c>
      <c r="F12939">
        <v>1692.16</v>
      </c>
      <c r="G12939" t="str">
        <f t="shared" si="1012"/>
        <v>BLUEPRINTADL147502</v>
      </c>
      <c r="H12939" t="str">
        <f t="shared" si="1011"/>
        <v>71753156</v>
      </c>
      <c r="I12939" t="str">
        <f t="shared" si="1013"/>
        <v>POGONSKI KAIŠ BREGASTE OSOVINE</v>
      </c>
      <c r="J12939">
        <f t="shared" si="1014"/>
        <v>14.101333333333335</v>
      </c>
      <c r="K12939" t="str">
        <f t="shared" si="1015"/>
        <v/>
      </c>
    </row>
    <row r="12940" spans="1:11" x14ac:dyDescent="0.25">
      <c r="A12940" t="s">
        <v>22957</v>
      </c>
      <c r="B12940" s="1" t="s">
        <v>44385</v>
      </c>
      <c r="C12940" t="s">
        <v>2164</v>
      </c>
      <c r="D12940" t="s">
        <v>9</v>
      </c>
      <c r="E12940">
        <v>1</v>
      </c>
      <c r="F12940">
        <v>2176</v>
      </c>
      <c r="G12940" t="str">
        <f t="shared" si="1012"/>
        <v>BLUEPRINTADL147503</v>
      </c>
      <c r="H12940" t="str">
        <f t="shared" si="1011"/>
        <v>55200072</v>
      </c>
      <c r="I12940" t="str">
        <f t="shared" si="1013"/>
        <v>POGONSKI KAIŠ BREGASTE OSOVINE</v>
      </c>
      <c r="J12940">
        <f t="shared" si="1014"/>
        <v>18.133333333333333</v>
      </c>
      <c r="K12940" t="str">
        <f t="shared" si="1015"/>
        <v/>
      </c>
    </row>
    <row r="12941" spans="1:11" x14ac:dyDescent="0.25">
      <c r="A12941" t="s">
        <v>22958</v>
      </c>
      <c r="B12941" s="1" t="s">
        <v>44386</v>
      </c>
      <c r="C12941" t="s">
        <v>2288</v>
      </c>
      <c r="D12941" t="s">
        <v>9</v>
      </c>
      <c r="E12941">
        <v>1</v>
      </c>
      <c r="F12941">
        <v>4940.8</v>
      </c>
      <c r="G12941" t="str">
        <f t="shared" si="1012"/>
        <v>BLUEPRINTADL148201</v>
      </c>
      <c r="H12941" t="str">
        <f t="shared" si="1011"/>
        <v>46531160</v>
      </c>
      <c r="I12941" t="str">
        <f t="shared" si="1013"/>
        <v>KOMPLET LEŽAJA PREDNJEG TOČKA</v>
      </c>
      <c r="J12941">
        <f t="shared" si="1014"/>
        <v>41.173333333333332</v>
      </c>
      <c r="K12941" t="str">
        <f t="shared" si="1015"/>
        <v/>
      </c>
    </row>
    <row r="12942" spans="1:11" x14ac:dyDescent="0.25">
      <c r="A12942" t="s">
        <v>22959</v>
      </c>
      <c r="B12942" s="1" t="s">
        <v>44387</v>
      </c>
      <c r="C12942" t="s">
        <v>2320</v>
      </c>
      <c r="D12942" t="s">
        <v>9</v>
      </c>
      <c r="E12942">
        <v>1</v>
      </c>
      <c r="F12942">
        <v>5605.12</v>
      </c>
      <c r="G12942" t="str">
        <f t="shared" si="1012"/>
        <v>BLUEPRINTADL148301C</v>
      </c>
      <c r="H12942" t="str">
        <f t="shared" si="1011"/>
        <v>46519901</v>
      </c>
      <c r="I12942" t="str">
        <f t="shared" si="1013"/>
        <v>KOMPLET LEŽAJA ZADNJEG TOČKA</v>
      </c>
      <c r="J12942">
        <f t="shared" si="1014"/>
        <v>46.709333333333333</v>
      </c>
      <c r="K12942" t="str">
        <f t="shared" si="1015"/>
        <v/>
      </c>
    </row>
    <row r="12943" spans="1:11" x14ac:dyDescent="0.25">
      <c r="A12943" t="s">
        <v>22960</v>
      </c>
      <c r="B12943" s="1" t="s">
        <v>44388</v>
      </c>
      <c r="C12943" t="s">
        <v>2359</v>
      </c>
      <c r="D12943" t="s">
        <v>9</v>
      </c>
      <c r="E12943">
        <v>1</v>
      </c>
      <c r="F12943">
        <v>693.76</v>
      </c>
      <c r="G12943" t="str">
        <f t="shared" si="1012"/>
        <v>BLUEPRINTADL148501</v>
      </c>
      <c r="H12943" t="str">
        <f t="shared" si="1011"/>
        <v>55700753</v>
      </c>
      <c r="I12943" t="str">
        <f t="shared" si="1013"/>
        <v>VEZA STABILIZATORA</v>
      </c>
      <c r="J12943">
        <f t="shared" si="1014"/>
        <v>5.7813333333333334</v>
      </c>
      <c r="K12943" t="str">
        <f t="shared" si="1015"/>
        <v/>
      </c>
    </row>
    <row r="12944" spans="1:11" x14ac:dyDescent="0.25">
      <c r="A12944" t="s">
        <v>22961</v>
      </c>
      <c r="B12944" s="1" t="s">
        <v>44389</v>
      </c>
      <c r="C12944" t="s">
        <v>2359</v>
      </c>
      <c r="D12944" t="s">
        <v>9</v>
      </c>
      <c r="E12944">
        <v>1</v>
      </c>
      <c r="F12944">
        <v>870.4</v>
      </c>
      <c r="G12944" t="str">
        <f t="shared" si="1012"/>
        <v>BLUEPRINTADL148502</v>
      </c>
      <c r="H12944" t="str">
        <f t="shared" si="1011"/>
        <v>51801136</v>
      </c>
      <c r="I12944" t="str">
        <f t="shared" si="1013"/>
        <v>VEZA STABILIZATORA</v>
      </c>
      <c r="J12944">
        <f t="shared" si="1014"/>
        <v>7.253333333333333</v>
      </c>
      <c r="K12944" t="str">
        <f t="shared" si="1015"/>
        <v/>
      </c>
    </row>
    <row r="12945" spans="1:11" x14ac:dyDescent="0.25">
      <c r="A12945" t="s">
        <v>22962</v>
      </c>
      <c r="B12945" s="1" t="s">
        <v>44390</v>
      </c>
      <c r="C12945" t="s">
        <v>1966</v>
      </c>
      <c r="D12945" t="s">
        <v>9</v>
      </c>
      <c r="E12945">
        <v>1</v>
      </c>
      <c r="F12945">
        <v>1198.08</v>
      </c>
      <c r="G12945" t="str">
        <f t="shared" si="1012"/>
        <v>BLUEPRINTADL148701</v>
      </c>
      <c r="H12945" t="str">
        <f t="shared" si="1011"/>
        <v>77362507</v>
      </c>
      <c r="I12945" t="str">
        <f t="shared" si="1013"/>
        <v>REMENICA</v>
      </c>
      <c r="J12945">
        <f t="shared" si="1014"/>
        <v>9.984</v>
      </c>
      <c r="K12945" t="str">
        <f t="shared" si="1015"/>
        <v/>
      </c>
    </row>
    <row r="12946" spans="1:11" x14ac:dyDescent="0.25">
      <c r="A12946" t="s">
        <v>22963</v>
      </c>
      <c r="B12946" s="1" t="s">
        <v>44391</v>
      </c>
      <c r="C12946" t="s">
        <v>1966</v>
      </c>
      <c r="D12946" t="s">
        <v>9</v>
      </c>
      <c r="E12946">
        <v>1</v>
      </c>
      <c r="F12946">
        <v>743.68</v>
      </c>
      <c r="G12946" t="str">
        <f t="shared" si="1012"/>
        <v>BLUEPRINTADL148702</v>
      </c>
      <c r="H12946" t="str">
        <f t="shared" si="1011"/>
        <v>77362508</v>
      </c>
      <c r="I12946" t="str">
        <f t="shared" si="1013"/>
        <v>REMENICA</v>
      </c>
      <c r="J12946">
        <f t="shared" si="1014"/>
        <v>6.1973333333333329</v>
      </c>
      <c r="K12946" t="str">
        <f t="shared" si="1015"/>
        <v/>
      </c>
    </row>
    <row r="12947" spans="1:11" x14ac:dyDescent="0.25">
      <c r="A12947" t="s">
        <v>22964</v>
      </c>
      <c r="B12947" s="1" t="s">
        <v>44392</v>
      </c>
      <c r="C12947" t="s">
        <v>2558</v>
      </c>
      <c r="D12947" t="s">
        <v>9</v>
      </c>
      <c r="E12947">
        <v>1</v>
      </c>
      <c r="F12947">
        <v>2993.92</v>
      </c>
      <c r="G12947" t="str">
        <f t="shared" si="1012"/>
        <v>BLUEPRINTADL149101</v>
      </c>
      <c r="H12947" t="str">
        <f t="shared" si="1011"/>
        <v>46804051</v>
      </c>
      <c r="I12947" t="str">
        <f t="shared" si="1013"/>
        <v>VODENA PUMPA</v>
      </c>
      <c r="J12947">
        <f t="shared" si="1014"/>
        <v>24.949333333333335</v>
      </c>
      <c r="K12947" t="str">
        <f t="shared" si="1015"/>
        <v/>
      </c>
    </row>
    <row r="12948" spans="1:11" x14ac:dyDescent="0.25">
      <c r="A12948" t="s">
        <v>22965</v>
      </c>
      <c r="B12948" s="1" t="s">
        <v>44393</v>
      </c>
      <c r="C12948" t="s">
        <v>2558</v>
      </c>
      <c r="D12948" t="s">
        <v>9</v>
      </c>
      <c r="E12948">
        <v>1</v>
      </c>
      <c r="F12948">
        <v>2662.4</v>
      </c>
      <c r="G12948" t="str">
        <f t="shared" si="1012"/>
        <v>BLUEPRINTADL149102</v>
      </c>
      <c r="H12948" t="str">
        <f t="shared" si="1011"/>
        <v>55184081</v>
      </c>
      <c r="I12948" t="str">
        <f t="shared" si="1013"/>
        <v>VODENA PUMPA</v>
      </c>
      <c r="J12948">
        <f t="shared" si="1014"/>
        <v>22.186666666666667</v>
      </c>
      <c r="K12948" t="str">
        <f t="shared" si="1015"/>
        <v/>
      </c>
    </row>
    <row r="12949" spans="1:11" x14ac:dyDescent="0.25">
      <c r="A12949" t="s">
        <v>22966</v>
      </c>
      <c r="B12949" s="1" t="s">
        <v>22967</v>
      </c>
      <c r="C12949" t="s">
        <v>1449</v>
      </c>
      <c r="D12949" t="s">
        <v>9</v>
      </c>
      <c r="E12949">
        <v>1</v>
      </c>
      <c r="F12949">
        <v>906.24</v>
      </c>
      <c r="G12949" t="str">
        <f t="shared" si="1012"/>
        <v>BLUEPRINTADL908</v>
      </c>
      <c r="H12949" t="str">
        <f t="shared" si="1011"/>
        <v>MB668908</v>
      </c>
      <c r="I12949" t="str">
        <f t="shared" si="1013"/>
        <v>KOČIONE PAPUČE</v>
      </c>
      <c r="J12949">
        <f t="shared" si="1014"/>
        <v>7.5520000000000005</v>
      </c>
      <c r="K12949" t="str">
        <f t="shared" si="1015"/>
        <v/>
      </c>
    </row>
    <row r="12950" spans="1:11" x14ac:dyDescent="0.25">
      <c r="A12950" t="s">
        <v>22968</v>
      </c>
      <c r="B12950" s="1" t="s">
        <v>22969</v>
      </c>
      <c r="C12950" t="s">
        <v>1041</v>
      </c>
      <c r="D12950" t="s">
        <v>9</v>
      </c>
      <c r="E12950">
        <v>1</v>
      </c>
      <c r="F12950">
        <v>350.72</v>
      </c>
      <c r="G12950" t="str">
        <f t="shared" si="1012"/>
        <v>BLUEPRINTADM50101</v>
      </c>
      <c r="H12950" t="str">
        <f t="shared" si="1011"/>
        <v>GY0110404</v>
      </c>
      <c r="I12950" t="str">
        <f t="shared" si="1013"/>
        <v>ČEP KARTERA</v>
      </c>
      <c r="J12950">
        <f t="shared" si="1014"/>
        <v>2.9226666666666667</v>
      </c>
      <c r="K12950" t="str">
        <f t="shared" si="1015"/>
        <v/>
      </c>
    </row>
    <row r="12951" spans="1:11" x14ac:dyDescent="0.25">
      <c r="A12951" t="s">
        <v>22970</v>
      </c>
      <c r="B12951" s="1" t="s">
        <v>44394</v>
      </c>
      <c r="C12951" t="s">
        <v>1041</v>
      </c>
      <c r="D12951" t="s">
        <v>9</v>
      </c>
      <c r="E12951">
        <v>1</v>
      </c>
      <c r="F12951">
        <v>148.47999999999999</v>
      </c>
      <c r="G12951" t="str">
        <f t="shared" si="1012"/>
        <v>BLUEPRINTADM50102</v>
      </c>
      <c r="H12951" t="str">
        <f t="shared" si="1011"/>
        <v>1013938</v>
      </c>
      <c r="I12951" t="str">
        <f t="shared" si="1013"/>
        <v>ČEP KARTERA</v>
      </c>
      <c r="J12951">
        <f t="shared" si="1014"/>
        <v>1.2373333333333332</v>
      </c>
      <c r="K12951" t="str">
        <f t="shared" si="1015"/>
        <v/>
      </c>
    </row>
    <row r="12952" spans="1:11" x14ac:dyDescent="0.25">
      <c r="A12952" t="s">
        <v>22971</v>
      </c>
      <c r="B12952" s="1" t="s">
        <v>22972</v>
      </c>
      <c r="C12952" t="s">
        <v>1041</v>
      </c>
      <c r="D12952" t="s">
        <v>9</v>
      </c>
      <c r="E12952">
        <v>1</v>
      </c>
      <c r="F12952">
        <v>76.8</v>
      </c>
      <c r="G12952" t="str">
        <f t="shared" si="1012"/>
        <v>BLUEPRINTADM50103</v>
      </c>
      <c r="H12952" t="str">
        <f t="shared" si="1011"/>
        <v>Y40110404</v>
      </c>
      <c r="I12952" t="str">
        <f t="shared" si="1013"/>
        <v>ČEP KARTERA</v>
      </c>
      <c r="J12952">
        <f t="shared" si="1014"/>
        <v>0.64</v>
      </c>
      <c r="K12952" t="str">
        <f t="shared" si="1015"/>
        <v/>
      </c>
    </row>
    <row r="12953" spans="1:11" x14ac:dyDescent="0.25">
      <c r="A12953" t="s">
        <v>22973</v>
      </c>
      <c r="B12953" s="1" t="s">
        <v>22974</v>
      </c>
      <c r="C12953" t="s">
        <v>1045</v>
      </c>
      <c r="D12953" t="s">
        <v>9</v>
      </c>
      <c r="E12953">
        <v>1</v>
      </c>
      <c r="F12953">
        <v>16.64</v>
      </c>
      <c r="G12953" t="str">
        <f t="shared" si="1012"/>
        <v>BLUEPRINTADM50104</v>
      </c>
      <c r="H12953" t="str">
        <f t="shared" si="1011"/>
        <v>Y401104J5</v>
      </c>
      <c r="I12953" t="str">
        <f t="shared" si="1013"/>
        <v>ZAPTIVNI PRSTEN</v>
      </c>
      <c r="J12953">
        <f t="shared" si="1014"/>
        <v>0.13866666666666666</v>
      </c>
      <c r="K12953" t="str">
        <f t="shared" si="1015"/>
        <v/>
      </c>
    </row>
    <row r="12954" spans="1:11" x14ac:dyDescent="0.25">
      <c r="A12954" t="s">
        <v>22975</v>
      </c>
      <c r="B12954" s="1" t="s">
        <v>22976</v>
      </c>
      <c r="C12954" t="s">
        <v>22977</v>
      </c>
      <c r="D12954" t="s">
        <v>9</v>
      </c>
      <c r="E12954">
        <v>1</v>
      </c>
      <c r="F12954">
        <v>348.16</v>
      </c>
      <c r="G12954" t="str">
        <f t="shared" si="1012"/>
        <v>BLUEPRINTADM51415</v>
      </c>
      <c r="H12954" t="str">
        <f t="shared" si="1011"/>
        <v>F85524322</v>
      </c>
      <c r="I12954" t="str">
        <f t="shared" si="1013"/>
        <v>KONDENZATOR</v>
      </c>
      <c r="J12954">
        <f t="shared" si="1014"/>
        <v>2.9013333333333335</v>
      </c>
      <c r="K12954" t="str">
        <f t="shared" si="1015"/>
        <v/>
      </c>
    </row>
    <row r="12955" spans="1:11" x14ac:dyDescent="0.25">
      <c r="A12955" t="s">
        <v>22978</v>
      </c>
      <c r="C12955" t="s">
        <v>1107</v>
      </c>
      <c r="D12955" t="s">
        <v>9</v>
      </c>
      <c r="E12955">
        <v>1</v>
      </c>
      <c r="F12955">
        <v>4945.92</v>
      </c>
      <c r="G12955" t="str">
        <f t="shared" si="1012"/>
        <v>BLUEPRINTADM51416</v>
      </c>
      <c r="H12955" t="str">
        <f t="shared" si="1011"/>
        <v>ADM51416</v>
      </c>
      <c r="I12955" t="str">
        <f t="shared" si="1013"/>
        <v>BOBINA</v>
      </c>
      <c r="J12955">
        <f t="shared" si="1014"/>
        <v>41.216000000000001</v>
      </c>
      <c r="K12955" t="str">
        <f t="shared" si="1015"/>
        <v/>
      </c>
    </row>
    <row r="12956" spans="1:11" x14ac:dyDescent="0.25">
      <c r="A12956" t="s">
        <v>22979</v>
      </c>
      <c r="B12956" s="1" t="s">
        <v>22980</v>
      </c>
      <c r="C12956" t="s">
        <v>1081</v>
      </c>
      <c r="D12956" t="s">
        <v>9</v>
      </c>
      <c r="E12956">
        <v>1</v>
      </c>
      <c r="F12956">
        <v>1889.28</v>
      </c>
      <c r="G12956" t="str">
        <f t="shared" si="1012"/>
        <v>BLUEPRINTADM514210</v>
      </c>
      <c r="H12956" t="str">
        <f t="shared" si="1011"/>
        <v>KL0118V00A</v>
      </c>
      <c r="I12956" t="str">
        <f t="shared" si="1013"/>
        <v>KAPA RAZVODNIKA</v>
      </c>
      <c r="J12956">
        <f t="shared" si="1014"/>
        <v>15.744</v>
      </c>
      <c r="K12956" t="str">
        <f t="shared" si="1015"/>
        <v/>
      </c>
    </row>
    <row r="12957" spans="1:11" x14ac:dyDescent="0.25">
      <c r="A12957" t="s">
        <v>22981</v>
      </c>
      <c r="B12957" s="1" t="s">
        <v>22982</v>
      </c>
      <c r="C12957" t="s">
        <v>1081</v>
      </c>
      <c r="D12957" t="s">
        <v>9</v>
      </c>
      <c r="E12957">
        <v>1</v>
      </c>
      <c r="F12957">
        <v>1100.8</v>
      </c>
      <c r="G12957" t="str">
        <f t="shared" si="1012"/>
        <v>BLUEPRINTADM514211</v>
      </c>
      <c r="H12957" t="str">
        <f t="shared" si="1011"/>
        <v>FS0518V00</v>
      </c>
      <c r="I12957" t="str">
        <f t="shared" si="1013"/>
        <v>KAPA RAZVODNIKA</v>
      </c>
      <c r="J12957">
        <f t="shared" si="1014"/>
        <v>9.1733333333333338</v>
      </c>
      <c r="K12957" t="str">
        <f t="shared" si="1015"/>
        <v/>
      </c>
    </row>
    <row r="12958" spans="1:11" x14ac:dyDescent="0.25">
      <c r="A12958" t="s">
        <v>22983</v>
      </c>
      <c r="B12958" s="1" t="s">
        <v>22984</v>
      </c>
      <c r="C12958" t="s">
        <v>1081</v>
      </c>
      <c r="D12958" t="s">
        <v>9</v>
      </c>
      <c r="E12958">
        <v>1</v>
      </c>
      <c r="F12958">
        <v>999.68</v>
      </c>
      <c r="G12958" t="str">
        <f t="shared" si="1012"/>
        <v>BLUEPRINTADM514212</v>
      </c>
      <c r="H12958" t="str">
        <f t="shared" si="1011"/>
        <v>B59318V00A</v>
      </c>
      <c r="I12958" t="str">
        <f t="shared" si="1013"/>
        <v>KAPA RAZVODNIKA</v>
      </c>
      <c r="J12958">
        <f t="shared" si="1014"/>
        <v>8.3306666666666658</v>
      </c>
      <c r="K12958" t="str">
        <f t="shared" si="1015"/>
        <v/>
      </c>
    </row>
    <row r="12959" spans="1:11" x14ac:dyDescent="0.25">
      <c r="A12959" t="s">
        <v>22985</v>
      </c>
      <c r="B12959" s="1" t="s">
        <v>22986</v>
      </c>
      <c r="C12959" t="s">
        <v>1081</v>
      </c>
      <c r="D12959" t="s">
        <v>9</v>
      </c>
      <c r="E12959">
        <v>1</v>
      </c>
      <c r="F12959">
        <v>2110.7199999999998</v>
      </c>
      <c r="G12959" t="str">
        <f t="shared" si="1012"/>
        <v>BLUEPRINTADM514213</v>
      </c>
      <c r="H12959" t="str">
        <f t="shared" si="1011"/>
        <v>KF3418V00</v>
      </c>
      <c r="I12959" t="str">
        <f t="shared" si="1013"/>
        <v>KAPA RAZVODNIKA</v>
      </c>
      <c r="J12959">
        <f t="shared" si="1014"/>
        <v>17.589333333333332</v>
      </c>
      <c r="K12959" t="str">
        <f t="shared" si="1015"/>
        <v/>
      </c>
    </row>
    <row r="12960" spans="1:11" x14ac:dyDescent="0.25">
      <c r="A12960" t="s">
        <v>22987</v>
      </c>
      <c r="B12960" s="1" t="s">
        <v>22988</v>
      </c>
      <c r="C12960" t="s">
        <v>1081</v>
      </c>
      <c r="D12960" t="s">
        <v>9</v>
      </c>
      <c r="E12960">
        <v>1</v>
      </c>
      <c r="F12960">
        <v>1057.28</v>
      </c>
      <c r="G12960" t="str">
        <f t="shared" si="1012"/>
        <v>BLUEPRINTADM514214</v>
      </c>
      <c r="H12960" t="str">
        <f t="shared" si="1011"/>
        <v>FS9018V00</v>
      </c>
      <c r="I12960" t="str">
        <f t="shared" si="1013"/>
        <v>KAPA RAZVODNIKA</v>
      </c>
      <c r="J12960">
        <f t="shared" si="1014"/>
        <v>8.8106666666666662</v>
      </c>
      <c r="K12960" t="str">
        <f t="shared" si="1015"/>
        <v/>
      </c>
    </row>
    <row r="12961" spans="1:11" x14ac:dyDescent="0.25">
      <c r="A12961" t="s">
        <v>22989</v>
      </c>
      <c r="B12961" s="1" t="s">
        <v>22990</v>
      </c>
      <c r="C12961" t="s">
        <v>1081</v>
      </c>
      <c r="D12961" t="s">
        <v>9</v>
      </c>
      <c r="E12961">
        <v>1</v>
      </c>
      <c r="F12961">
        <v>1445.12</v>
      </c>
      <c r="G12961" t="str">
        <f t="shared" si="1012"/>
        <v>BLUEPRINTADM514215</v>
      </c>
      <c r="H12961" t="str">
        <f t="shared" si="1011"/>
        <v>B3M518V00</v>
      </c>
      <c r="I12961" t="str">
        <f t="shared" si="1013"/>
        <v>KAPA RAZVODNIKA</v>
      </c>
      <c r="J12961">
        <f t="shared" si="1014"/>
        <v>12.042666666666666</v>
      </c>
      <c r="K12961" t="str">
        <f t="shared" si="1015"/>
        <v/>
      </c>
    </row>
    <row r="12962" spans="1:11" x14ac:dyDescent="0.25">
      <c r="A12962" t="s">
        <v>22991</v>
      </c>
      <c r="B12962" s="1" t="s">
        <v>22992</v>
      </c>
      <c r="C12962" t="s">
        <v>1081</v>
      </c>
      <c r="D12962" t="s">
        <v>9</v>
      </c>
      <c r="E12962">
        <v>1</v>
      </c>
      <c r="F12962">
        <v>2974.72</v>
      </c>
      <c r="G12962" t="str">
        <f t="shared" si="1012"/>
        <v>BLUEPRINTADM514216</v>
      </c>
      <c r="H12962" t="str">
        <f t="shared" si="1011"/>
        <v>B3S518V00</v>
      </c>
      <c r="I12962" t="str">
        <f t="shared" si="1013"/>
        <v>KAPA RAZVODNIKA</v>
      </c>
      <c r="J12962">
        <f t="shared" si="1014"/>
        <v>24.789333333333332</v>
      </c>
      <c r="K12962" t="str">
        <f t="shared" si="1015"/>
        <v/>
      </c>
    </row>
    <row r="12963" spans="1:11" x14ac:dyDescent="0.25">
      <c r="A12963" t="s">
        <v>22993</v>
      </c>
      <c r="B12963" s="1" t="s">
        <v>22994</v>
      </c>
      <c r="C12963" t="s">
        <v>1081</v>
      </c>
      <c r="D12963" t="s">
        <v>9</v>
      </c>
      <c r="E12963">
        <v>1</v>
      </c>
      <c r="F12963">
        <v>847.36</v>
      </c>
      <c r="G12963" t="str">
        <f t="shared" si="1012"/>
        <v>BLUEPRINTADM51422</v>
      </c>
      <c r="H12963" t="str">
        <f t="shared" si="1011"/>
        <v>B61618V00</v>
      </c>
      <c r="I12963" t="str">
        <f t="shared" si="1013"/>
        <v>KAPA RAZVODNIKA</v>
      </c>
      <c r="J12963">
        <f t="shared" si="1014"/>
        <v>7.0613333333333337</v>
      </c>
      <c r="K12963" t="str">
        <f t="shared" si="1015"/>
        <v/>
      </c>
    </row>
    <row r="12964" spans="1:11" x14ac:dyDescent="0.25">
      <c r="A12964" t="s">
        <v>22995</v>
      </c>
      <c r="B12964" s="1" t="s">
        <v>22996</v>
      </c>
      <c r="C12964" t="s">
        <v>1081</v>
      </c>
      <c r="D12964" t="s">
        <v>9</v>
      </c>
      <c r="E12964">
        <v>1</v>
      </c>
      <c r="F12964">
        <v>441.6</v>
      </c>
      <c r="G12964" t="str">
        <f t="shared" si="1012"/>
        <v>BLUEPRINTADM51426</v>
      </c>
      <c r="H12964" t="str">
        <f t="shared" si="1011"/>
        <v>FE2S18V00A</v>
      </c>
      <c r="I12964" t="str">
        <f t="shared" si="1013"/>
        <v>KAPA RAZVODNIKA</v>
      </c>
      <c r="J12964">
        <f t="shared" si="1014"/>
        <v>3.68</v>
      </c>
      <c r="K12964" t="str">
        <f t="shared" si="1015"/>
        <v/>
      </c>
    </row>
    <row r="12965" spans="1:11" x14ac:dyDescent="0.25">
      <c r="A12965" t="s">
        <v>22997</v>
      </c>
      <c r="B12965" s="1" t="s">
        <v>22998</v>
      </c>
      <c r="C12965" t="s">
        <v>1081</v>
      </c>
      <c r="D12965" t="s">
        <v>9</v>
      </c>
      <c r="E12965">
        <v>1</v>
      </c>
      <c r="F12965">
        <v>526.08000000000004</v>
      </c>
      <c r="G12965" t="str">
        <f t="shared" si="1012"/>
        <v>BLUEPRINTADM51427</v>
      </c>
      <c r="H12965" t="str">
        <f t="shared" si="1011"/>
        <v>F22018V00A</v>
      </c>
      <c r="I12965" t="str">
        <f t="shared" si="1013"/>
        <v>KAPA RAZVODNIKA</v>
      </c>
      <c r="J12965">
        <f t="shared" si="1014"/>
        <v>4.3840000000000003</v>
      </c>
      <c r="K12965" t="str">
        <f t="shared" si="1015"/>
        <v/>
      </c>
    </row>
    <row r="12966" spans="1:11" x14ac:dyDescent="0.25">
      <c r="A12966" t="s">
        <v>22999</v>
      </c>
      <c r="B12966" s="1" t="s">
        <v>23000</v>
      </c>
      <c r="C12966" t="s">
        <v>1081</v>
      </c>
      <c r="D12966" t="s">
        <v>9</v>
      </c>
      <c r="E12966">
        <v>1</v>
      </c>
      <c r="F12966">
        <v>3939.84</v>
      </c>
      <c r="G12966" t="str">
        <f t="shared" si="1012"/>
        <v>BLUEPRINTADM51429</v>
      </c>
      <c r="H12966" t="str">
        <f t="shared" si="1011"/>
        <v>KF0118V00</v>
      </c>
      <c r="I12966" t="str">
        <f t="shared" si="1013"/>
        <v>KAPA RAZVODNIKA</v>
      </c>
      <c r="J12966">
        <f t="shared" si="1014"/>
        <v>32.832000000000001</v>
      </c>
      <c r="K12966" t="str">
        <f t="shared" si="1015"/>
        <v/>
      </c>
    </row>
    <row r="12967" spans="1:11" x14ac:dyDescent="0.25">
      <c r="A12967" t="s">
        <v>23001</v>
      </c>
      <c r="B12967" s="1" t="s">
        <v>23002</v>
      </c>
      <c r="C12967" t="s">
        <v>1088</v>
      </c>
      <c r="D12967" t="s">
        <v>9</v>
      </c>
      <c r="E12967">
        <v>1</v>
      </c>
      <c r="F12967">
        <v>245.76</v>
      </c>
      <c r="G12967" t="str">
        <f t="shared" si="1012"/>
        <v>BLUEPRINTADM51431</v>
      </c>
      <c r="H12967" t="str">
        <f t="shared" si="1011"/>
        <v>MD607467</v>
      </c>
      <c r="I12967" t="str">
        <f t="shared" si="1013"/>
        <v>RAZVODNA RUKA</v>
      </c>
      <c r="J12967">
        <f t="shared" si="1014"/>
        <v>2.048</v>
      </c>
      <c r="K12967" t="str">
        <f t="shared" si="1015"/>
        <v/>
      </c>
    </row>
    <row r="12968" spans="1:11" x14ac:dyDescent="0.25">
      <c r="A12968" t="s">
        <v>23003</v>
      </c>
      <c r="B12968" s="1" t="s">
        <v>23004</v>
      </c>
      <c r="C12968" t="s">
        <v>1088</v>
      </c>
      <c r="D12968" t="s">
        <v>9</v>
      </c>
      <c r="E12968">
        <v>1</v>
      </c>
      <c r="F12968">
        <v>1021.44</v>
      </c>
      <c r="G12968" t="str">
        <f t="shared" si="1012"/>
        <v>BLUEPRINTADM514310</v>
      </c>
      <c r="H12968" t="str">
        <f t="shared" si="1011"/>
        <v>KF0118V05A</v>
      </c>
      <c r="I12968" t="str">
        <f t="shared" si="1013"/>
        <v>RAZVODNA RUKA</v>
      </c>
      <c r="J12968">
        <f t="shared" si="1014"/>
        <v>8.5120000000000005</v>
      </c>
      <c r="K12968" t="str">
        <f t="shared" si="1015"/>
        <v/>
      </c>
    </row>
    <row r="12969" spans="1:11" x14ac:dyDescent="0.25">
      <c r="A12969" t="s">
        <v>23005</v>
      </c>
      <c r="B12969" s="1" t="s">
        <v>23006</v>
      </c>
      <c r="C12969" t="s">
        <v>1088</v>
      </c>
      <c r="D12969" t="s">
        <v>9</v>
      </c>
      <c r="E12969">
        <v>1</v>
      </c>
      <c r="F12969">
        <v>396.8</v>
      </c>
      <c r="G12969" t="str">
        <f t="shared" si="1012"/>
        <v>BLUEPRINTADM514311</v>
      </c>
      <c r="H12969" t="str">
        <f t="shared" si="1011"/>
        <v>B59318V05</v>
      </c>
      <c r="I12969" t="str">
        <f t="shared" si="1013"/>
        <v>RAZVODNA RUKA</v>
      </c>
      <c r="J12969">
        <f t="shared" si="1014"/>
        <v>3.3066666666666666</v>
      </c>
      <c r="K12969" t="str">
        <f t="shared" si="1015"/>
        <v/>
      </c>
    </row>
    <row r="12970" spans="1:11" x14ac:dyDescent="0.25">
      <c r="A12970" t="s">
        <v>23007</v>
      </c>
      <c r="B12970" s="1" t="s">
        <v>23008</v>
      </c>
      <c r="C12970" t="s">
        <v>1088</v>
      </c>
      <c r="D12970" t="s">
        <v>9</v>
      </c>
      <c r="E12970">
        <v>1</v>
      </c>
      <c r="F12970">
        <v>416</v>
      </c>
      <c r="G12970" t="str">
        <f t="shared" si="1012"/>
        <v>BLUEPRINTADM514312</v>
      </c>
      <c r="H12970" t="str">
        <f t="shared" si="1011"/>
        <v>FS0518V05</v>
      </c>
      <c r="I12970" t="str">
        <f t="shared" si="1013"/>
        <v>RAZVODNA RUKA</v>
      </c>
      <c r="J12970">
        <f t="shared" si="1014"/>
        <v>3.4666666666666668</v>
      </c>
      <c r="K12970" t="str">
        <f t="shared" si="1015"/>
        <v/>
      </c>
    </row>
    <row r="12971" spans="1:11" x14ac:dyDescent="0.25">
      <c r="A12971" t="s">
        <v>23009</v>
      </c>
      <c r="B12971" s="1" t="s">
        <v>23010</v>
      </c>
      <c r="C12971" t="s">
        <v>1088</v>
      </c>
      <c r="D12971" t="s">
        <v>9</v>
      </c>
      <c r="E12971">
        <v>1</v>
      </c>
      <c r="F12971">
        <v>477.44</v>
      </c>
      <c r="G12971" t="str">
        <f t="shared" si="1012"/>
        <v>BLUEPRINTADM514313</v>
      </c>
      <c r="H12971" t="str">
        <f t="shared" si="1011"/>
        <v>B6BF18V05</v>
      </c>
      <c r="I12971" t="str">
        <f t="shared" si="1013"/>
        <v>RAZVODNA RUKA</v>
      </c>
      <c r="J12971">
        <f t="shared" si="1014"/>
        <v>3.9786666666666668</v>
      </c>
      <c r="K12971" t="str">
        <f t="shared" si="1015"/>
        <v/>
      </c>
    </row>
    <row r="12972" spans="1:11" x14ac:dyDescent="0.25">
      <c r="A12972" t="s">
        <v>23011</v>
      </c>
      <c r="B12972" s="1" t="s">
        <v>23012</v>
      </c>
      <c r="C12972" t="s">
        <v>1088</v>
      </c>
      <c r="D12972" t="s">
        <v>9</v>
      </c>
      <c r="E12972">
        <v>1</v>
      </c>
      <c r="F12972">
        <v>417.28</v>
      </c>
      <c r="G12972" t="str">
        <f t="shared" si="1012"/>
        <v>BLUEPRINTADM514314</v>
      </c>
      <c r="H12972" t="str">
        <f t="shared" si="1011"/>
        <v>KF3418V05A</v>
      </c>
      <c r="I12972" t="str">
        <f t="shared" si="1013"/>
        <v>RAZVODNA RUKA</v>
      </c>
      <c r="J12972">
        <f t="shared" si="1014"/>
        <v>3.4773333333333332</v>
      </c>
      <c r="K12972" t="str">
        <f t="shared" si="1015"/>
        <v/>
      </c>
    </row>
    <row r="12973" spans="1:11" x14ac:dyDescent="0.25">
      <c r="A12973" t="s">
        <v>23013</v>
      </c>
      <c r="B12973" s="1" t="s">
        <v>23014</v>
      </c>
      <c r="C12973" t="s">
        <v>1088</v>
      </c>
      <c r="D12973" t="s">
        <v>9</v>
      </c>
      <c r="E12973">
        <v>1</v>
      </c>
      <c r="F12973">
        <v>519.67999999999995</v>
      </c>
      <c r="G12973" t="str">
        <f t="shared" si="1012"/>
        <v>BLUEPRINTADM514317</v>
      </c>
      <c r="H12973" t="str">
        <f t="shared" ref="H12973:H13036" si="1016">IF(AND(B12973&lt;&gt;"", B12973&lt;&gt;"-"),SUBSTITUTE(SUBSTITUTE(B12973,"-","")," ",""),A12973)</f>
        <v>FS9018V05</v>
      </c>
      <c r="I12973" t="str">
        <f t="shared" si="1013"/>
        <v>RAZVODNA RUKA</v>
      </c>
      <c r="J12973">
        <f t="shared" si="1014"/>
        <v>4.3306666666666667</v>
      </c>
      <c r="K12973" t="str">
        <f t="shared" si="1015"/>
        <v/>
      </c>
    </row>
    <row r="12974" spans="1:11" x14ac:dyDescent="0.25">
      <c r="A12974" t="s">
        <v>23015</v>
      </c>
      <c r="B12974" s="1" t="s">
        <v>23016</v>
      </c>
      <c r="C12974" t="s">
        <v>23017</v>
      </c>
      <c r="D12974" t="s">
        <v>9</v>
      </c>
      <c r="E12974">
        <v>1</v>
      </c>
      <c r="F12974">
        <v>202.24</v>
      </c>
      <c r="G12974" t="str">
        <f t="shared" si="1012"/>
        <v>BLUEPRINTADM51432</v>
      </c>
      <c r="H12974" t="str">
        <f t="shared" si="1016"/>
        <v>FEH518V05</v>
      </c>
      <c r="I12974" t="str">
        <f t="shared" si="1013"/>
        <v>RAZVODNA RUKA</v>
      </c>
      <c r="J12974">
        <f t="shared" si="1014"/>
        <v>1.6853333333333333</v>
      </c>
      <c r="K12974" t="str">
        <f t="shared" si="1015"/>
        <v/>
      </c>
    </row>
    <row r="12975" spans="1:11" x14ac:dyDescent="0.25">
      <c r="A12975" t="s">
        <v>23018</v>
      </c>
      <c r="B12975" s="1" t="s">
        <v>23019</v>
      </c>
      <c r="C12975" t="s">
        <v>1088</v>
      </c>
      <c r="D12975" t="s">
        <v>9</v>
      </c>
      <c r="E12975">
        <v>1</v>
      </c>
      <c r="F12975">
        <v>207.36</v>
      </c>
      <c r="G12975" t="str">
        <f t="shared" si="1012"/>
        <v>BLUEPRINTADM51434</v>
      </c>
      <c r="H12975" t="str">
        <f t="shared" si="1016"/>
        <v>FE2S18V05</v>
      </c>
      <c r="I12975" t="str">
        <f t="shared" si="1013"/>
        <v>RAZVODNA RUKA</v>
      </c>
      <c r="J12975">
        <f t="shared" si="1014"/>
        <v>1.7280000000000002</v>
      </c>
      <c r="K12975" t="str">
        <f t="shared" si="1015"/>
        <v/>
      </c>
    </row>
    <row r="12976" spans="1:11" x14ac:dyDescent="0.25">
      <c r="A12976" t="s">
        <v>23020</v>
      </c>
      <c r="B12976" s="1" t="s">
        <v>23021</v>
      </c>
      <c r="C12976" t="s">
        <v>1088</v>
      </c>
      <c r="D12976" t="s">
        <v>9</v>
      </c>
      <c r="E12976">
        <v>1</v>
      </c>
      <c r="F12976">
        <v>464.64</v>
      </c>
      <c r="G12976" t="str">
        <f t="shared" si="1012"/>
        <v>BLUEPRINTADM51435</v>
      </c>
      <c r="H12976" t="str">
        <f t="shared" si="1016"/>
        <v>F22018V05</v>
      </c>
      <c r="I12976" t="str">
        <f t="shared" si="1013"/>
        <v>RAZVODNA RUKA</v>
      </c>
      <c r="J12976">
        <f t="shared" si="1014"/>
        <v>3.8719999999999999</v>
      </c>
      <c r="K12976" t="str">
        <f t="shared" si="1015"/>
        <v/>
      </c>
    </row>
    <row r="12977" spans="1:11" x14ac:dyDescent="0.25">
      <c r="A12977" t="s">
        <v>23022</v>
      </c>
      <c r="B12977" s="1" t="s">
        <v>23023</v>
      </c>
      <c r="C12977" t="s">
        <v>1088</v>
      </c>
      <c r="D12977" t="s">
        <v>9</v>
      </c>
      <c r="E12977">
        <v>1</v>
      </c>
      <c r="F12977">
        <v>220.16</v>
      </c>
      <c r="G12977" t="str">
        <f t="shared" si="1012"/>
        <v>BLUEPRINTADM51436</v>
      </c>
      <c r="H12977" t="str">
        <f t="shared" si="1016"/>
        <v>F85524312</v>
      </c>
      <c r="I12977" t="str">
        <f t="shared" si="1013"/>
        <v>RAZVODNA RUKA</v>
      </c>
      <c r="J12977">
        <f t="shared" si="1014"/>
        <v>1.8346666666666667</v>
      </c>
      <c r="K12977" t="str">
        <f t="shared" si="1015"/>
        <v/>
      </c>
    </row>
    <row r="12978" spans="1:11" x14ac:dyDescent="0.25">
      <c r="A12978" t="s">
        <v>23024</v>
      </c>
      <c r="B12978" s="1" t="s">
        <v>23025</v>
      </c>
      <c r="C12978" t="s">
        <v>1088</v>
      </c>
      <c r="D12978" t="s">
        <v>9</v>
      </c>
      <c r="E12978">
        <v>1</v>
      </c>
      <c r="F12978">
        <v>376.32</v>
      </c>
      <c r="G12978" t="str">
        <f t="shared" si="1012"/>
        <v>BLUEPRINTADM51439</v>
      </c>
      <c r="H12978" t="str">
        <f t="shared" si="1016"/>
        <v>KL0118V05A</v>
      </c>
      <c r="I12978" t="str">
        <f t="shared" si="1013"/>
        <v>RAZVODNA RUKA</v>
      </c>
      <c r="J12978">
        <f t="shared" si="1014"/>
        <v>3.1360000000000001</v>
      </c>
      <c r="K12978" t="str">
        <f t="shared" si="1015"/>
        <v/>
      </c>
    </row>
    <row r="12979" spans="1:11" x14ac:dyDescent="0.25">
      <c r="A12979" t="s">
        <v>23026</v>
      </c>
      <c r="B12979" s="1" t="s">
        <v>23027</v>
      </c>
      <c r="C12979" t="s">
        <v>1085</v>
      </c>
      <c r="D12979" t="s">
        <v>9</v>
      </c>
      <c r="E12979">
        <v>1</v>
      </c>
      <c r="F12979">
        <v>12529.92</v>
      </c>
      <c r="G12979" t="str">
        <f t="shared" si="1012"/>
        <v>BLUEPRINTADM51474</v>
      </c>
      <c r="H12979" t="str">
        <f t="shared" si="1016"/>
        <v>B61P1810XD</v>
      </c>
      <c r="I12979" t="str">
        <f t="shared" si="1013"/>
        <v>INDUKCIONI KALEM</v>
      </c>
      <c r="J12979">
        <f t="shared" si="1014"/>
        <v>104.416</v>
      </c>
      <c r="K12979" t="str">
        <f t="shared" si="1015"/>
        <v/>
      </c>
    </row>
    <row r="12980" spans="1:11" x14ac:dyDescent="0.25">
      <c r="A12980" t="s">
        <v>23028</v>
      </c>
      <c r="B12980" s="1" t="s">
        <v>23029</v>
      </c>
      <c r="C12980" t="s">
        <v>1085</v>
      </c>
      <c r="D12980" t="s">
        <v>9</v>
      </c>
      <c r="E12980">
        <v>1</v>
      </c>
      <c r="F12980">
        <v>3582.72</v>
      </c>
      <c r="G12980" t="str">
        <f t="shared" si="1012"/>
        <v>BLUEPRINTADM51475</v>
      </c>
      <c r="H12980" t="str">
        <f t="shared" si="1016"/>
        <v>FFY118100</v>
      </c>
      <c r="I12980" t="str">
        <f t="shared" si="1013"/>
        <v>INDUKCIONI KALEM</v>
      </c>
      <c r="J12980">
        <f t="shared" si="1014"/>
        <v>29.855999999999998</v>
      </c>
      <c r="K12980" t="str">
        <f t="shared" si="1015"/>
        <v/>
      </c>
    </row>
    <row r="12981" spans="1:11" x14ac:dyDescent="0.25">
      <c r="A12981" t="s">
        <v>23030</v>
      </c>
      <c r="B12981" s="1" t="s">
        <v>23031</v>
      </c>
      <c r="C12981" t="s">
        <v>1085</v>
      </c>
      <c r="D12981" t="s">
        <v>9</v>
      </c>
      <c r="E12981">
        <v>1</v>
      </c>
      <c r="F12981">
        <v>3210.24</v>
      </c>
      <c r="G12981" t="str">
        <f t="shared" si="1012"/>
        <v>BLUEPRINTADM51476</v>
      </c>
      <c r="H12981" t="str">
        <f t="shared" si="1016"/>
        <v>ZZY118100</v>
      </c>
      <c r="I12981" t="str">
        <f t="shared" si="1013"/>
        <v>INDUKCIONI KALEM</v>
      </c>
      <c r="J12981">
        <f t="shared" si="1014"/>
        <v>26.751999999999999</v>
      </c>
      <c r="K12981" t="str">
        <f t="shared" si="1015"/>
        <v/>
      </c>
    </row>
    <row r="12982" spans="1:11" x14ac:dyDescent="0.25">
      <c r="A12982" t="s">
        <v>23032</v>
      </c>
      <c r="B12982" s="1" t="s">
        <v>23033</v>
      </c>
      <c r="C12982" t="s">
        <v>1085</v>
      </c>
      <c r="D12982" t="s">
        <v>9</v>
      </c>
      <c r="E12982">
        <v>1</v>
      </c>
      <c r="F12982">
        <v>8473.6</v>
      </c>
      <c r="G12982" t="str">
        <f t="shared" si="1012"/>
        <v>BLUEPRINTADM51486C</v>
      </c>
      <c r="H12982" t="str">
        <f t="shared" si="1016"/>
        <v>BP6D18100A</v>
      </c>
      <c r="I12982" t="str">
        <f t="shared" si="1013"/>
        <v>INDUKCIONI KALEM</v>
      </c>
      <c r="J12982">
        <f t="shared" si="1014"/>
        <v>70.61333333333333</v>
      </c>
      <c r="K12982" t="str">
        <f t="shared" si="1015"/>
        <v/>
      </c>
    </row>
    <row r="12983" spans="1:11" x14ac:dyDescent="0.25">
      <c r="A12983" t="s">
        <v>23034</v>
      </c>
      <c r="B12983" s="1" t="s">
        <v>23035</v>
      </c>
      <c r="C12983" t="s">
        <v>1085</v>
      </c>
      <c r="D12983" t="s">
        <v>9</v>
      </c>
      <c r="E12983">
        <v>1</v>
      </c>
      <c r="F12983">
        <v>30412.799999999999</v>
      </c>
      <c r="G12983" t="str">
        <f t="shared" si="1012"/>
        <v>BLUEPRINTADM51487C</v>
      </c>
      <c r="H12983" t="str">
        <f t="shared" si="1016"/>
        <v>BPE81810XB</v>
      </c>
      <c r="I12983" t="str">
        <f t="shared" si="1013"/>
        <v>INDUKCIONI KALEM</v>
      </c>
      <c r="J12983">
        <f t="shared" si="1014"/>
        <v>253.44</v>
      </c>
      <c r="K12983" t="str">
        <f t="shared" si="1015"/>
        <v/>
      </c>
    </row>
    <row r="12984" spans="1:11" x14ac:dyDescent="0.25">
      <c r="A12984" t="s">
        <v>23036</v>
      </c>
      <c r="B12984" s="1" t="s">
        <v>23037</v>
      </c>
      <c r="C12984" t="s">
        <v>1085</v>
      </c>
      <c r="D12984" t="s">
        <v>9</v>
      </c>
      <c r="E12984">
        <v>1</v>
      </c>
      <c r="F12984">
        <v>5661.44</v>
      </c>
      <c r="G12984" t="str">
        <f t="shared" si="1012"/>
        <v>BLUEPRINTADM51488</v>
      </c>
      <c r="H12984" t="str">
        <f t="shared" si="1016"/>
        <v>N3H118100</v>
      </c>
      <c r="I12984" t="str">
        <f t="shared" si="1013"/>
        <v>INDUKCIONI KALEM</v>
      </c>
      <c r="J12984">
        <f t="shared" si="1014"/>
        <v>47.178666666666665</v>
      </c>
      <c r="K12984" t="str">
        <f t="shared" si="1015"/>
        <v/>
      </c>
    </row>
    <row r="12985" spans="1:11" x14ac:dyDescent="0.25">
      <c r="A12985" t="s">
        <v>23038</v>
      </c>
      <c r="B12985" s="1" t="s">
        <v>23039</v>
      </c>
      <c r="C12985" t="s">
        <v>1085</v>
      </c>
      <c r="D12985" t="s">
        <v>9</v>
      </c>
      <c r="E12985">
        <v>1</v>
      </c>
      <c r="F12985">
        <v>9043.2000000000007</v>
      </c>
      <c r="G12985" t="str">
        <f t="shared" si="1012"/>
        <v>BLUEPRINTADM51489</v>
      </c>
      <c r="H12985" t="str">
        <f t="shared" si="1016"/>
        <v>FP391810XC</v>
      </c>
      <c r="I12985" t="str">
        <f t="shared" si="1013"/>
        <v>INDUKCIONI KALEM</v>
      </c>
      <c r="J12985">
        <f t="shared" si="1014"/>
        <v>75.36</v>
      </c>
      <c r="K12985" t="str">
        <f t="shared" si="1015"/>
        <v/>
      </c>
    </row>
    <row r="12986" spans="1:11" x14ac:dyDescent="0.25">
      <c r="A12986" t="s">
        <v>23040</v>
      </c>
      <c r="B12986" s="1" t="s">
        <v>23041</v>
      </c>
      <c r="C12986" t="s">
        <v>1107</v>
      </c>
      <c r="D12986" t="s">
        <v>9</v>
      </c>
      <c r="E12986">
        <v>1</v>
      </c>
      <c r="F12986">
        <v>3761.92</v>
      </c>
      <c r="G12986" t="str">
        <f t="shared" si="1012"/>
        <v>BLUEPRINTADM51490</v>
      </c>
      <c r="H12986" t="str">
        <f t="shared" si="1016"/>
        <v>L3G218100A</v>
      </c>
      <c r="I12986" t="str">
        <f t="shared" si="1013"/>
        <v>BOBINA</v>
      </c>
      <c r="J12986">
        <f t="shared" si="1014"/>
        <v>31.349333333333334</v>
      </c>
      <c r="K12986" t="str">
        <f t="shared" si="1015"/>
        <v/>
      </c>
    </row>
    <row r="12987" spans="1:11" x14ac:dyDescent="0.25">
      <c r="A12987" t="s">
        <v>23042</v>
      </c>
      <c r="B12987" s="1" t="s">
        <v>23043</v>
      </c>
      <c r="C12987" t="s">
        <v>1107</v>
      </c>
      <c r="D12987" t="s">
        <v>9</v>
      </c>
      <c r="E12987">
        <v>1</v>
      </c>
      <c r="F12987">
        <v>6520.32</v>
      </c>
      <c r="G12987" t="str">
        <f t="shared" si="1012"/>
        <v>BLUEPRINTADM51491</v>
      </c>
      <c r="H12987" t="str">
        <f t="shared" si="1016"/>
        <v>BP4W1810XA</v>
      </c>
      <c r="I12987" t="str">
        <f t="shared" si="1013"/>
        <v>BOBINA</v>
      </c>
      <c r="J12987">
        <f t="shared" si="1014"/>
        <v>54.335999999999999</v>
      </c>
      <c r="K12987" t="str">
        <f t="shared" si="1015"/>
        <v/>
      </c>
    </row>
    <row r="12988" spans="1:11" x14ac:dyDescent="0.25">
      <c r="A12988" t="s">
        <v>23044</v>
      </c>
      <c r="B12988" s="1" t="s">
        <v>23045</v>
      </c>
      <c r="C12988" t="s">
        <v>1107</v>
      </c>
      <c r="D12988" t="s">
        <v>9</v>
      </c>
      <c r="E12988">
        <v>1</v>
      </c>
      <c r="F12988">
        <v>3073.28</v>
      </c>
      <c r="G12988" t="str">
        <f t="shared" si="1012"/>
        <v>BLUEPRINTADM51492</v>
      </c>
      <c r="H12988" t="str">
        <f t="shared" si="1016"/>
        <v>L81318100</v>
      </c>
      <c r="I12988" t="str">
        <f t="shared" si="1013"/>
        <v>BOBINA</v>
      </c>
      <c r="J12988">
        <f t="shared" si="1014"/>
        <v>25.610666666666667</v>
      </c>
      <c r="K12988" t="str">
        <f t="shared" si="1015"/>
        <v/>
      </c>
    </row>
    <row r="12989" spans="1:11" x14ac:dyDescent="0.25">
      <c r="A12989" t="s">
        <v>23046</v>
      </c>
      <c r="B12989" s="1" t="s">
        <v>23047</v>
      </c>
      <c r="C12989" t="s">
        <v>23048</v>
      </c>
      <c r="D12989" t="s">
        <v>9</v>
      </c>
      <c r="E12989">
        <v>1</v>
      </c>
      <c r="F12989">
        <v>3854.08</v>
      </c>
      <c r="G12989" t="str">
        <f t="shared" si="1012"/>
        <v>BLUEPRINTADM51493</v>
      </c>
      <c r="H12989" t="str">
        <f t="shared" si="1016"/>
        <v>1E0318911</v>
      </c>
      <c r="I12989" t="str">
        <f t="shared" si="1013"/>
        <v>SENZOR GASA</v>
      </c>
      <c r="J12989">
        <f t="shared" si="1014"/>
        <v>32.117333333333335</v>
      </c>
      <c r="K12989" t="str">
        <f t="shared" si="1015"/>
        <v/>
      </c>
    </row>
    <row r="12990" spans="1:11" x14ac:dyDescent="0.25">
      <c r="A12990" t="s">
        <v>23049</v>
      </c>
      <c r="B12990" s="1" t="s">
        <v>23050</v>
      </c>
      <c r="C12990" t="s">
        <v>1107</v>
      </c>
      <c r="D12990" t="s">
        <v>9</v>
      </c>
      <c r="E12990">
        <v>1</v>
      </c>
      <c r="F12990">
        <v>3718.4</v>
      </c>
      <c r="G12990" t="str">
        <f t="shared" si="1012"/>
        <v>BLUEPRINTADM51494</v>
      </c>
      <c r="H12990" t="str">
        <f t="shared" si="1016"/>
        <v>LFB618100C</v>
      </c>
      <c r="I12990" t="str">
        <f t="shared" si="1013"/>
        <v>BOBINA</v>
      </c>
      <c r="J12990">
        <f t="shared" si="1014"/>
        <v>30.986666666666668</v>
      </c>
      <c r="K12990" t="str">
        <f t="shared" si="1015"/>
        <v/>
      </c>
    </row>
    <row r="12991" spans="1:11" x14ac:dyDescent="0.25">
      <c r="A12991" t="s">
        <v>23051</v>
      </c>
      <c r="B12991" s="1" t="s">
        <v>23052</v>
      </c>
      <c r="C12991" t="s">
        <v>1107</v>
      </c>
      <c r="D12991" t="s">
        <v>9</v>
      </c>
      <c r="E12991">
        <v>1</v>
      </c>
      <c r="F12991">
        <v>4209.92</v>
      </c>
      <c r="G12991" t="str">
        <f t="shared" si="1012"/>
        <v>BLUEPRINTADM51495</v>
      </c>
      <c r="H12991" t="str">
        <f t="shared" si="1016"/>
        <v>ZJ2018100A</v>
      </c>
      <c r="I12991" t="str">
        <f t="shared" si="1013"/>
        <v>BOBINA</v>
      </c>
      <c r="J12991">
        <f t="shared" si="1014"/>
        <v>35.082666666666668</v>
      </c>
      <c r="K12991" t="str">
        <f t="shared" si="1015"/>
        <v/>
      </c>
    </row>
    <row r="12992" spans="1:11" x14ac:dyDescent="0.25">
      <c r="A12992" t="s">
        <v>23053</v>
      </c>
      <c r="B12992" s="1" t="s">
        <v>23054</v>
      </c>
      <c r="C12992" t="s">
        <v>1107</v>
      </c>
      <c r="D12992" t="s">
        <v>9</v>
      </c>
      <c r="E12992">
        <v>1</v>
      </c>
      <c r="F12992">
        <v>3797.76</v>
      </c>
      <c r="G12992" t="str">
        <f t="shared" si="1012"/>
        <v>BLUEPRINTADM51496</v>
      </c>
      <c r="H12992" t="str">
        <f t="shared" si="1016"/>
        <v>ZJ0118100A</v>
      </c>
      <c r="I12992" t="str">
        <f t="shared" si="1013"/>
        <v>BOBINA</v>
      </c>
      <c r="J12992">
        <f t="shared" si="1014"/>
        <v>31.648000000000003</v>
      </c>
      <c r="K12992" t="str">
        <f t="shared" si="1015"/>
        <v/>
      </c>
    </row>
    <row r="12993" spans="1:11" x14ac:dyDescent="0.25">
      <c r="A12993" t="s">
        <v>23055</v>
      </c>
      <c r="B12993" s="1" t="s">
        <v>23056</v>
      </c>
      <c r="C12993" t="s">
        <v>1116</v>
      </c>
      <c r="D12993" t="s">
        <v>1117</v>
      </c>
      <c r="E12993">
        <v>1</v>
      </c>
      <c r="F12993">
        <v>1175.04</v>
      </c>
      <c r="G12993" t="str">
        <f t="shared" si="1012"/>
        <v>BLUEPRINTADM51601</v>
      </c>
      <c r="H12993" t="str">
        <f t="shared" si="1016"/>
        <v>8BBP18140</v>
      </c>
      <c r="I12993" t="str">
        <f t="shared" si="1013"/>
        <v>KABLOVI ZA SVE?ICE</v>
      </c>
      <c r="J12993">
        <f t="shared" si="1014"/>
        <v>9.7919999999999998</v>
      </c>
      <c r="K12993" t="str">
        <f t="shared" si="1015"/>
        <v/>
      </c>
    </row>
    <row r="12994" spans="1:11" x14ac:dyDescent="0.25">
      <c r="A12994" t="s">
        <v>23057</v>
      </c>
      <c r="B12994" s="1" t="s">
        <v>23058</v>
      </c>
      <c r="C12994" t="s">
        <v>1116</v>
      </c>
      <c r="D12994" t="s">
        <v>1117</v>
      </c>
      <c r="E12994">
        <v>1</v>
      </c>
      <c r="F12994">
        <v>3047.68</v>
      </c>
      <c r="G12994" t="str">
        <f t="shared" si="1012"/>
        <v>BLUEPRINTADM51602</v>
      </c>
      <c r="H12994" t="str">
        <f t="shared" si="1016"/>
        <v>8BBS18140</v>
      </c>
      <c r="I12994" t="str">
        <f t="shared" si="1013"/>
        <v>KABLOVI ZA SVE?ICE</v>
      </c>
      <c r="J12994">
        <f t="shared" si="1014"/>
        <v>25.397333333333332</v>
      </c>
      <c r="K12994" t="str">
        <f t="shared" si="1015"/>
        <v/>
      </c>
    </row>
    <row r="12995" spans="1:11" x14ac:dyDescent="0.25">
      <c r="A12995" t="s">
        <v>23059</v>
      </c>
      <c r="B12995" s="1" t="s">
        <v>23060</v>
      </c>
      <c r="C12995" t="s">
        <v>1116</v>
      </c>
      <c r="D12995" t="s">
        <v>1117</v>
      </c>
      <c r="E12995">
        <v>1</v>
      </c>
      <c r="F12995">
        <v>1772.8</v>
      </c>
      <c r="G12995" t="str">
        <f t="shared" ref="G12995:G13058" si="1017">"BLUEPRINT"&amp;A12995</f>
        <v>BLUEPRINTADM51604</v>
      </c>
      <c r="H12995" t="str">
        <f t="shared" si="1016"/>
        <v>1E0518160</v>
      </c>
      <c r="I12995" t="str">
        <f t="shared" ref="I12995:I13058" si="1018">UPPER(C12995)</f>
        <v>KABLOVI ZA SVE?ICE</v>
      </c>
      <c r="J12995">
        <f t="shared" ref="J12995:J13058" si="1019">F12995/120</f>
        <v>14.773333333333333</v>
      </c>
      <c r="K12995" t="str">
        <f t="shared" ref="K12995:K13058" si="1020">IF(E12995&gt;1,"nesto", "")</f>
        <v/>
      </c>
    </row>
    <row r="12996" spans="1:11" x14ac:dyDescent="0.25">
      <c r="A12996" t="s">
        <v>23061</v>
      </c>
      <c r="B12996" s="1" t="s">
        <v>23062</v>
      </c>
      <c r="C12996" t="s">
        <v>1116</v>
      </c>
      <c r="D12996" t="s">
        <v>1117</v>
      </c>
      <c r="E12996">
        <v>1</v>
      </c>
      <c r="F12996">
        <v>2131.1999999999998</v>
      </c>
      <c r="G12996" t="str">
        <f t="shared" si="1017"/>
        <v>BLUEPRINTADM51608</v>
      </c>
      <c r="H12996" t="str">
        <f t="shared" si="1016"/>
        <v>FS0118140</v>
      </c>
      <c r="I12996" t="str">
        <f t="shared" si="1018"/>
        <v>KABLOVI ZA SVE?ICE</v>
      </c>
      <c r="J12996">
        <f t="shared" si="1019"/>
        <v>17.759999999999998</v>
      </c>
      <c r="K12996" t="str">
        <f t="shared" si="1020"/>
        <v/>
      </c>
    </row>
    <row r="12997" spans="1:11" x14ac:dyDescent="0.25">
      <c r="A12997" t="s">
        <v>23063</v>
      </c>
      <c r="B12997" s="1" t="s">
        <v>23064</v>
      </c>
      <c r="C12997" t="s">
        <v>1116</v>
      </c>
      <c r="D12997" t="s">
        <v>1117</v>
      </c>
      <c r="E12997">
        <v>1</v>
      </c>
      <c r="F12997">
        <v>1451.52</v>
      </c>
      <c r="G12997" t="str">
        <f t="shared" si="1017"/>
        <v>BLUEPRINTADM51609</v>
      </c>
      <c r="H12997" t="str">
        <f t="shared" si="1016"/>
        <v>F21018140E</v>
      </c>
      <c r="I12997" t="str">
        <f t="shared" si="1018"/>
        <v>KABLOVI ZA SVE?ICE</v>
      </c>
      <c r="J12997">
        <f t="shared" si="1019"/>
        <v>12.096</v>
      </c>
      <c r="K12997" t="str">
        <f t="shared" si="1020"/>
        <v/>
      </c>
    </row>
    <row r="12998" spans="1:11" x14ac:dyDescent="0.25">
      <c r="A12998" t="s">
        <v>23065</v>
      </c>
      <c r="B12998" s="1" t="s">
        <v>23066</v>
      </c>
      <c r="C12998" t="s">
        <v>1116</v>
      </c>
      <c r="D12998" t="s">
        <v>1117</v>
      </c>
      <c r="E12998">
        <v>1</v>
      </c>
      <c r="F12998">
        <v>5680.64</v>
      </c>
      <c r="G12998" t="str">
        <f t="shared" si="1017"/>
        <v>BLUEPRINTADM51610</v>
      </c>
      <c r="H12998" t="str">
        <f t="shared" si="1016"/>
        <v>KL4718140C</v>
      </c>
      <c r="I12998" t="str">
        <f t="shared" si="1018"/>
        <v>KABLOVI ZA SVE?ICE</v>
      </c>
      <c r="J12998">
        <f t="shared" si="1019"/>
        <v>47.338666666666668</v>
      </c>
      <c r="K12998" t="str">
        <f t="shared" si="1020"/>
        <v/>
      </c>
    </row>
    <row r="12999" spans="1:11" x14ac:dyDescent="0.25">
      <c r="A12999" t="s">
        <v>23067</v>
      </c>
      <c r="B12999" s="1" t="s">
        <v>23068</v>
      </c>
      <c r="C12999" t="s">
        <v>1116</v>
      </c>
      <c r="D12999" t="s">
        <v>1117</v>
      </c>
      <c r="E12999">
        <v>1</v>
      </c>
      <c r="F12999">
        <v>2369.2800000000002</v>
      </c>
      <c r="G12999" t="str">
        <f t="shared" si="1017"/>
        <v>BLUEPRINTADM51611</v>
      </c>
      <c r="H12999" t="str">
        <f t="shared" si="1016"/>
        <v>B6BF18140A</v>
      </c>
      <c r="I12999" t="str">
        <f t="shared" si="1018"/>
        <v>KABLOVI ZA SVE?ICE</v>
      </c>
      <c r="J12999">
        <f t="shared" si="1019"/>
        <v>19.744000000000003</v>
      </c>
      <c r="K12999" t="str">
        <f t="shared" si="1020"/>
        <v/>
      </c>
    </row>
    <row r="13000" spans="1:11" x14ac:dyDescent="0.25">
      <c r="A13000" t="s">
        <v>23069</v>
      </c>
      <c r="B13000" s="1" t="s">
        <v>23070</v>
      </c>
      <c r="C13000" t="s">
        <v>1116</v>
      </c>
      <c r="D13000" t="s">
        <v>1117</v>
      </c>
      <c r="E13000">
        <v>1</v>
      </c>
      <c r="F13000">
        <v>2241.2800000000002</v>
      </c>
      <c r="G13000" t="str">
        <f t="shared" si="1017"/>
        <v>BLUEPRINTADM51612</v>
      </c>
      <c r="H13000" t="str">
        <f t="shared" si="1016"/>
        <v>BPE818140A</v>
      </c>
      <c r="I13000" t="str">
        <f t="shared" si="1018"/>
        <v>KABLOVI ZA SVE?ICE</v>
      </c>
      <c r="J13000">
        <f t="shared" si="1019"/>
        <v>18.677333333333333</v>
      </c>
      <c r="K13000" t="str">
        <f t="shared" si="1020"/>
        <v/>
      </c>
    </row>
    <row r="13001" spans="1:11" x14ac:dyDescent="0.25">
      <c r="A13001" t="s">
        <v>23071</v>
      </c>
      <c r="B13001" s="1" t="s">
        <v>23072</v>
      </c>
      <c r="C13001" t="s">
        <v>1116</v>
      </c>
      <c r="D13001" t="s">
        <v>1117</v>
      </c>
      <c r="E13001">
        <v>1</v>
      </c>
      <c r="F13001">
        <v>1297.92</v>
      </c>
      <c r="G13001" t="str">
        <f t="shared" si="1017"/>
        <v>BLUEPRINTADM51614</v>
      </c>
      <c r="H13001" t="str">
        <f t="shared" si="1016"/>
        <v>8BGA18140A</v>
      </c>
      <c r="I13001" t="str">
        <f t="shared" si="1018"/>
        <v>KABLOVI ZA SVE?ICE</v>
      </c>
      <c r="J13001">
        <f t="shared" si="1019"/>
        <v>10.816000000000001</v>
      </c>
      <c r="K13001" t="str">
        <f t="shared" si="1020"/>
        <v/>
      </c>
    </row>
    <row r="13002" spans="1:11" x14ac:dyDescent="0.25">
      <c r="A13002" t="s">
        <v>23073</v>
      </c>
      <c r="B13002" s="1" t="s">
        <v>23074</v>
      </c>
      <c r="C13002" t="s">
        <v>1116</v>
      </c>
      <c r="D13002" t="s">
        <v>1117</v>
      </c>
      <c r="E13002">
        <v>1</v>
      </c>
      <c r="F13002">
        <v>1201.92</v>
      </c>
      <c r="G13002" t="str">
        <f t="shared" si="1017"/>
        <v>BLUEPRINTADM51617</v>
      </c>
      <c r="H13002" t="str">
        <f t="shared" si="1016"/>
        <v>B3C718140B</v>
      </c>
      <c r="I13002" t="str">
        <f t="shared" si="1018"/>
        <v>KABLOVI ZA SVE?ICE</v>
      </c>
      <c r="J13002">
        <f t="shared" si="1019"/>
        <v>10.016</v>
      </c>
      <c r="K13002" t="str">
        <f t="shared" si="1020"/>
        <v/>
      </c>
    </row>
    <row r="13003" spans="1:11" x14ac:dyDescent="0.25">
      <c r="A13003" t="s">
        <v>23075</v>
      </c>
      <c r="B13003" s="1" t="s">
        <v>23076</v>
      </c>
      <c r="C13003" t="s">
        <v>1116</v>
      </c>
      <c r="D13003" t="s">
        <v>1117</v>
      </c>
      <c r="E13003">
        <v>1</v>
      </c>
      <c r="F13003">
        <v>1661.44</v>
      </c>
      <c r="G13003" t="str">
        <f t="shared" si="1017"/>
        <v>BLUEPRINTADM51619</v>
      </c>
      <c r="H13003" t="str">
        <f t="shared" si="1016"/>
        <v>Z50118140A</v>
      </c>
      <c r="I13003" t="str">
        <f t="shared" si="1018"/>
        <v>KABLOVI ZA SVE?ICE</v>
      </c>
      <c r="J13003">
        <f t="shared" si="1019"/>
        <v>13.845333333333334</v>
      </c>
      <c r="K13003" t="str">
        <f t="shared" si="1020"/>
        <v/>
      </c>
    </row>
    <row r="13004" spans="1:11" x14ac:dyDescent="0.25">
      <c r="A13004" t="s">
        <v>23077</v>
      </c>
      <c r="B13004" s="1" t="s">
        <v>23078</v>
      </c>
      <c r="C13004" t="s">
        <v>1116</v>
      </c>
      <c r="D13004" t="s">
        <v>1117</v>
      </c>
      <c r="E13004">
        <v>1</v>
      </c>
      <c r="F13004">
        <v>1423.36</v>
      </c>
      <c r="G13004" t="str">
        <f t="shared" si="1017"/>
        <v>BLUEPRINTADM51622</v>
      </c>
      <c r="H13004" t="str">
        <f t="shared" si="1016"/>
        <v>B31R18140</v>
      </c>
      <c r="I13004" t="str">
        <f t="shared" si="1018"/>
        <v>KABLOVI ZA SVE?ICE</v>
      </c>
      <c r="J13004">
        <f t="shared" si="1019"/>
        <v>11.861333333333333</v>
      </c>
      <c r="K13004" t="str">
        <f t="shared" si="1020"/>
        <v/>
      </c>
    </row>
    <row r="13005" spans="1:11" x14ac:dyDescent="0.25">
      <c r="A13005" t="s">
        <v>23079</v>
      </c>
      <c r="B13005" s="1" t="s">
        <v>23080</v>
      </c>
      <c r="C13005" t="s">
        <v>1116</v>
      </c>
      <c r="D13005" t="s">
        <v>1117</v>
      </c>
      <c r="E13005">
        <v>1</v>
      </c>
      <c r="F13005">
        <v>2533.12</v>
      </c>
      <c r="G13005" t="str">
        <f t="shared" si="1017"/>
        <v>BLUEPRINTADM51624</v>
      </c>
      <c r="H13005" t="str">
        <f t="shared" si="1016"/>
        <v>FP1318140B</v>
      </c>
      <c r="I13005" t="str">
        <f t="shared" si="1018"/>
        <v>KABLOVI ZA SVE?ICE</v>
      </c>
      <c r="J13005">
        <f t="shared" si="1019"/>
        <v>21.109333333333332</v>
      </c>
      <c r="K13005" t="str">
        <f t="shared" si="1020"/>
        <v/>
      </c>
    </row>
    <row r="13006" spans="1:11" x14ac:dyDescent="0.25">
      <c r="A13006" t="s">
        <v>23081</v>
      </c>
      <c r="B13006" s="1" t="s">
        <v>23082</v>
      </c>
      <c r="C13006" t="s">
        <v>1116</v>
      </c>
      <c r="D13006" t="s">
        <v>1117</v>
      </c>
      <c r="E13006">
        <v>1</v>
      </c>
      <c r="F13006">
        <v>2641.92</v>
      </c>
      <c r="G13006" t="str">
        <f t="shared" si="1017"/>
        <v>BLUEPRINTADM51625</v>
      </c>
      <c r="H13006" t="str">
        <f t="shared" si="1016"/>
        <v>FSD718140C</v>
      </c>
      <c r="I13006" t="str">
        <f t="shared" si="1018"/>
        <v>KABLOVI ZA SVE?ICE</v>
      </c>
      <c r="J13006">
        <f t="shared" si="1019"/>
        <v>22.016000000000002</v>
      </c>
      <c r="K13006" t="str">
        <f t="shared" si="1020"/>
        <v/>
      </c>
    </row>
    <row r="13007" spans="1:11" x14ac:dyDescent="0.25">
      <c r="A13007" t="s">
        <v>23083</v>
      </c>
      <c r="B13007" s="1" t="s">
        <v>23084</v>
      </c>
      <c r="C13007" t="s">
        <v>1116</v>
      </c>
      <c r="D13007" t="s">
        <v>1117</v>
      </c>
      <c r="E13007">
        <v>1</v>
      </c>
      <c r="F13007">
        <v>5761.28</v>
      </c>
      <c r="G13007" t="str">
        <f t="shared" si="1017"/>
        <v>BLUEPRINTADM51626</v>
      </c>
      <c r="H13007" t="str">
        <f t="shared" si="1016"/>
        <v>8BGP18140A</v>
      </c>
      <c r="I13007" t="str">
        <f t="shared" si="1018"/>
        <v>KABLOVI ZA SVE?ICE</v>
      </c>
      <c r="J13007">
        <f t="shared" si="1019"/>
        <v>48.010666666666665</v>
      </c>
      <c r="K13007" t="str">
        <f t="shared" si="1020"/>
        <v/>
      </c>
    </row>
    <row r="13008" spans="1:11" x14ac:dyDescent="0.25">
      <c r="A13008" t="s">
        <v>23085</v>
      </c>
      <c r="B13008" s="1" t="s">
        <v>23086</v>
      </c>
      <c r="C13008" t="s">
        <v>1130</v>
      </c>
      <c r="D13008" t="s">
        <v>9</v>
      </c>
      <c r="E13008">
        <v>1</v>
      </c>
      <c r="F13008">
        <v>1098.24</v>
      </c>
      <c r="G13008" t="str">
        <f t="shared" si="1017"/>
        <v>BLUEPRINTADM51627</v>
      </c>
      <c r="H13008" t="str">
        <f t="shared" si="1016"/>
        <v>8BS118140</v>
      </c>
      <c r="I13008" t="str">
        <f t="shared" si="1018"/>
        <v>KABLOVI ZA SVEĆICE</v>
      </c>
      <c r="J13008">
        <f t="shared" si="1019"/>
        <v>9.1519999999999992</v>
      </c>
      <c r="K13008" t="str">
        <f t="shared" si="1020"/>
        <v/>
      </c>
    </row>
    <row r="13009" spans="1:11" x14ac:dyDescent="0.25">
      <c r="A13009" t="s">
        <v>23087</v>
      </c>
      <c r="B13009" s="1" t="s">
        <v>23088</v>
      </c>
      <c r="C13009" t="s">
        <v>1116</v>
      </c>
      <c r="D13009" t="s">
        <v>1117</v>
      </c>
      <c r="E13009">
        <v>1</v>
      </c>
      <c r="F13009">
        <v>1254.4000000000001</v>
      </c>
      <c r="G13009" t="str">
        <f t="shared" si="1017"/>
        <v>BLUEPRINTADM51628</v>
      </c>
      <c r="H13009" t="str">
        <f t="shared" si="1016"/>
        <v>F21018160D</v>
      </c>
      <c r="I13009" t="str">
        <f t="shared" si="1018"/>
        <v>KABLOVI ZA SVE?ICE</v>
      </c>
      <c r="J13009">
        <f t="shared" si="1019"/>
        <v>10.453333333333335</v>
      </c>
      <c r="K13009" t="str">
        <f t="shared" si="1020"/>
        <v/>
      </c>
    </row>
    <row r="13010" spans="1:11" x14ac:dyDescent="0.25">
      <c r="A13010" t="s">
        <v>23089</v>
      </c>
      <c r="B13010" s="1" t="s">
        <v>23090</v>
      </c>
      <c r="C13010" t="s">
        <v>1116</v>
      </c>
      <c r="D13010" t="s">
        <v>1117</v>
      </c>
      <c r="E13010">
        <v>1</v>
      </c>
      <c r="F13010">
        <v>1105.92</v>
      </c>
      <c r="G13010" t="str">
        <f t="shared" si="1017"/>
        <v>BLUEPRINTADM51629</v>
      </c>
      <c r="H13010" t="str">
        <f t="shared" si="1016"/>
        <v>B33G18140B</v>
      </c>
      <c r="I13010" t="str">
        <f t="shared" si="1018"/>
        <v>KABLOVI ZA SVE?ICE</v>
      </c>
      <c r="J13010">
        <f t="shared" si="1019"/>
        <v>9.2160000000000011</v>
      </c>
      <c r="K13010" t="str">
        <f t="shared" si="1020"/>
        <v/>
      </c>
    </row>
    <row r="13011" spans="1:11" x14ac:dyDescent="0.25">
      <c r="A13011" t="s">
        <v>23091</v>
      </c>
      <c r="B13011" s="1" t="s">
        <v>23092</v>
      </c>
      <c r="C13011" t="s">
        <v>1116</v>
      </c>
      <c r="D13011" t="s">
        <v>1117</v>
      </c>
      <c r="E13011">
        <v>1</v>
      </c>
      <c r="F13011">
        <v>2407.6799999999998</v>
      </c>
      <c r="G13011" t="str">
        <f t="shared" si="1017"/>
        <v>BLUEPRINTADM51630</v>
      </c>
      <c r="H13011" t="str">
        <f t="shared" si="1016"/>
        <v>FP3918140A</v>
      </c>
      <c r="I13011" t="str">
        <f t="shared" si="1018"/>
        <v>KABLOVI ZA SVE?ICE</v>
      </c>
      <c r="J13011">
        <f t="shared" si="1019"/>
        <v>20.064</v>
      </c>
      <c r="K13011" t="str">
        <f t="shared" si="1020"/>
        <v/>
      </c>
    </row>
    <row r="13012" spans="1:11" x14ac:dyDescent="0.25">
      <c r="A13012" t="s">
        <v>23093</v>
      </c>
      <c r="B13012" s="1" t="s">
        <v>23094</v>
      </c>
      <c r="C13012" t="s">
        <v>1116</v>
      </c>
      <c r="D13012" t="s">
        <v>1117</v>
      </c>
      <c r="E13012">
        <v>1</v>
      </c>
      <c r="F13012">
        <v>5640.96</v>
      </c>
      <c r="G13012" t="str">
        <f t="shared" si="1017"/>
        <v>BLUEPRINTADM51633</v>
      </c>
      <c r="H13012" t="str">
        <f t="shared" si="1016"/>
        <v>K83418140B</v>
      </c>
      <c r="I13012" t="str">
        <f t="shared" si="1018"/>
        <v>KABLOVI ZA SVE?ICE</v>
      </c>
      <c r="J13012">
        <f t="shared" si="1019"/>
        <v>47.008000000000003</v>
      </c>
      <c r="K13012" t="str">
        <f t="shared" si="1020"/>
        <v/>
      </c>
    </row>
    <row r="13013" spans="1:11" x14ac:dyDescent="0.25">
      <c r="A13013" t="s">
        <v>23095</v>
      </c>
      <c r="B13013" s="1" t="s">
        <v>23096</v>
      </c>
      <c r="C13013" t="s">
        <v>1116</v>
      </c>
      <c r="D13013" t="s">
        <v>1117</v>
      </c>
      <c r="E13013">
        <v>1</v>
      </c>
      <c r="F13013">
        <v>1589.76</v>
      </c>
      <c r="G13013" t="str">
        <f t="shared" si="1017"/>
        <v>BLUEPRINTADM51634</v>
      </c>
      <c r="H13013" t="str">
        <f t="shared" si="1016"/>
        <v>ZL0118140A</v>
      </c>
      <c r="I13013" t="str">
        <f t="shared" si="1018"/>
        <v>KABLOVI ZA SVE?ICE</v>
      </c>
      <c r="J13013">
        <f t="shared" si="1019"/>
        <v>13.247999999999999</v>
      </c>
      <c r="K13013" t="str">
        <f t="shared" si="1020"/>
        <v/>
      </c>
    </row>
    <row r="13014" spans="1:11" x14ac:dyDescent="0.25">
      <c r="A13014" t="s">
        <v>23097</v>
      </c>
      <c r="B13014" s="1" t="s">
        <v>23098</v>
      </c>
      <c r="C13014" t="s">
        <v>1116</v>
      </c>
      <c r="D13014" t="s">
        <v>1117</v>
      </c>
      <c r="E13014">
        <v>1</v>
      </c>
      <c r="F13014">
        <v>1286.4000000000001</v>
      </c>
      <c r="G13014" t="str">
        <f t="shared" si="1017"/>
        <v>BLUEPRINTADM51635</v>
      </c>
      <c r="H13014" t="str">
        <f t="shared" si="1016"/>
        <v>B3M518140</v>
      </c>
      <c r="I13014" t="str">
        <f t="shared" si="1018"/>
        <v>KABLOVI ZA SVE?ICE</v>
      </c>
      <c r="J13014">
        <f t="shared" si="1019"/>
        <v>10.72</v>
      </c>
      <c r="K13014" t="str">
        <f t="shared" si="1020"/>
        <v/>
      </c>
    </row>
    <row r="13015" spans="1:11" x14ac:dyDescent="0.25">
      <c r="A13015" t="s">
        <v>23099</v>
      </c>
      <c r="B13015" s="1" t="s">
        <v>23100</v>
      </c>
      <c r="C13015" t="s">
        <v>1116</v>
      </c>
      <c r="D13015" t="s">
        <v>1117</v>
      </c>
      <c r="E13015">
        <v>1</v>
      </c>
      <c r="F13015">
        <v>3047.68</v>
      </c>
      <c r="G13015" t="str">
        <f t="shared" si="1017"/>
        <v>BLUEPRINTADM51637</v>
      </c>
      <c r="H13015" t="str">
        <f t="shared" si="1016"/>
        <v>N3H118140A</v>
      </c>
      <c r="I13015" t="str">
        <f t="shared" si="1018"/>
        <v>KABLOVI ZA SVE?ICE</v>
      </c>
      <c r="J13015">
        <f t="shared" si="1019"/>
        <v>25.397333333333332</v>
      </c>
      <c r="K13015" t="str">
        <f t="shared" si="1020"/>
        <v/>
      </c>
    </row>
    <row r="13016" spans="1:11" x14ac:dyDescent="0.25">
      <c r="A13016" t="s">
        <v>23101</v>
      </c>
      <c r="B13016" s="1" t="s">
        <v>23102</v>
      </c>
      <c r="C13016" t="s">
        <v>1116</v>
      </c>
      <c r="D13016" t="s">
        <v>1117</v>
      </c>
      <c r="E13016">
        <v>1</v>
      </c>
      <c r="F13016">
        <v>1913.6</v>
      </c>
      <c r="G13016" t="str">
        <f t="shared" si="1017"/>
        <v>BLUEPRINTADM51639</v>
      </c>
      <c r="H13016" t="str">
        <f t="shared" si="1016"/>
        <v>BP6D18140A</v>
      </c>
      <c r="I13016" t="str">
        <f t="shared" si="1018"/>
        <v>KABLOVI ZA SVE?ICE</v>
      </c>
      <c r="J13016">
        <f t="shared" si="1019"/>
        <v>15.946666666666665</v>
      </c>
      <c r="K13016" t="str">
        <f t="shared" si="1020"/>
        <v/>
      </c>
    </row>
    <row r="13017" spans="1:11" x14ac:dyDescent="0.25">
      <c r="A13017" t="s">
        <v>23103</v>
      </c>
      <c r="B13017" s="1" t="s">
        <v>23104</v>
      </c>
      <c r="C13017" t="s">
        <v>1116</v>
      </c>
      <c r="D13017" t="s">
        <v>1117</v>
      </c>
      <c r="E13017">
        <v>1</v>
      </c>
      <c r="F13017">
        <v>1895.68</v>
      </c>
      <c r="G13017" t="str">
        <f t="shared" si="1017"/>
        <v>BLUEPRINTADM51640</v>
      </c>
      <c r="H13017" t="str">
        <f t="shared" si="1016"/>
        <v>C20118160</v>
      </c>
      <c r="I13017" t="str">
        <f t="shared" si="1018"/>
        <v>KABLOVI ZA SVE?ICE</v>
      </c>
      <c r="J13017">
        <f t="shared" si="1019"/>
        <v>15.797333333333334</v>
      </c>
      <c r="K13017" t="str">
        <f t="shared" si="1020"/>
        <v/>
      </c>
    </row>
    <row r="13018" spans="1:11" x14ac:dyDescent="0.25">
      <c r="A13018" t="s">
        <v>23105</v>
      </c>
      <c r="B13018" s="1" t="s">
        <v>23106</v>
      </c>
      <c r="C13018" t="s">
        <v>1116</v>
      </c>
      <c r="D13018" t="s">
        <v>1117</v>
      </c>
      <c r="E13018">
        <v>1</v>
      </c>
      <c r="F13018">
        <v>2508.8000000000002</v>
      </c>
      <c r="G13018" t="str">
        <f t="shared" si="1017"/>
        <v>BLUEPRINTADM51641</v>
      </c>
      <c r="H13018" t="str">
        <f t="shared" si="1016"/>
        <v>FP8518140A</v>
      </c>
      <c r="I13018" t="str">
        <f t="shared" si="1018"/>
        <v>KABLOVI ZA SVE?ICE</v>
      </c>
      <c r="J13018">
        <f t="shared" si="1019"/>
        <v>20.90666666666667</v>
      </c>
      <c r="K13018" t="str">
        <f t="shared" si="1020"/>
        <v/>
      </c>
    </row>
    <row r="13019" spans="1:11" x14ac:dyDescent="0.25">
      <c r="A13019" t="s">
        <v>23107</v>
      </c>
      <c r="B13019" s="1" t="s">
        <v>23108</v>
      </c>
      <c r="C13019" t="s">
        <v>1116</v>
      </c>
      <c r="D13019" t="s">
        <v>1117</v>
      </c>
      <c r="E13019">
        <v>1</v>
      </c>
      <c r="F13019">
        <v>2263.04</v>
      </c>
      <c r="G13019" t="str">
        <f t="shared" si="1017"/>
        <v>BLUEPRINTADM51642</v>
      </c>
      <c r="H13019" t="str">
        <f t="shared" si="1016"/>
        <v>L81318140B</v>
      </c>
      <c r="I13019" t="str">
        <f t="shared" si="1018"/>
        <v>KABLOVI ZA SVE?ICE</v>
      </c>
      <c r="J13019">
        <f t="shared" si="1019"/>
        <v>18.858666666666668</v>
      </c>
      <c r="K13019" t="str">
        <f t="shared" si="1020"/>
        <v/>
      </c>
    </row>
    <row r="13020" spans="1:11" x14ac:dyDescent="0.25">
      <c r="A13020" t="s">
        <v>23109</v>
      </c>
      <c r="B13020" s="1" t="s">
        <v>23110</v>
      </c>
      <c r="C13020" t="s">
        <v>1116</v>
      </c>
      <c r="D13020" t="s">
        <v>1117</v>
      </c>
      <c r="E13020">
        <v>1</v>
      </c>
      <c r="F13020">
        <v>3898.88</v>
      </c>
      <c r="G13020" t="str">
        <f t="shared" si="1017"/>
        <v>BLUEPRINTADM51643</v>
      </c>
      <c r="H13020" t="str">
        <f t="shared" si="1016"/>
        <v>YF0918140</v>
      </c>
      <c r="I13020" t="str">
        <f t="shared" si="1018"/>
        <v>KABLOVI ZA SVE?ICE</v>
      </c>
      <c r="J13020">
        <f t="shared" si="1019"/>
        <v>32.490666666666669</v>
      </c>
      <c r="K13020" t="str">
        <f t="shared" si="1020"/>
        <v/>
      </c>
    </row>
    <row r="13021" spans="1:11" x14ac:dyDescent="0.25">
      <c r="A13021" t="s">
        <v>23111</v>
      </c>
      <c r="B13021" s="1" t="s">
        <v>23112</v>
      </c>
      <c r="C13021" t="s">
        <v>1116</v>
      </c>
      <c r="D13021" t="s">
        <v>1117</v>
      </c>
      <c r="E13021">
        <v>1</v>
      </c>
      <c r="F13021">
        <v>2800.64</v>
      </c>
      <c r="G13021" t="str">
        <f t="shared" si="1017"/>
        <v>BLUEPRINTADM51644</v>
      </c>
      <c r="H13021" t="str">
        <f t="shared" si="1016"/>
        <v>N3R118140</v>
      </c>
      <c r="I13021" t="str">
        <f t="shared" si="1018"/>
        <v>KABLOVI ZA SVE?ICE</v>
      </c>
      <c r="J13021">
        <f t="shared" si="1019"/>
        <v>23.338666666666665</v>
      </c>
      <c r="K13021" t="str">
        <f t="shared" si="1020"/>
        <v/>
      </c>
    </row>
    <row r="13022" spans="1:11" x14ac:dyDescent="0.25">
      <c r="A13022" t="s">
        <v>23113</v>
      </c>
      <c r="C13022" t="s">
        <v>3246</v>
      </c>
      <c r="D13022" t="s">
        <v>1117</v>
      </c>
      <c r="E13022">
        <v>1</v>
      </c>
      <c r="F13022">
        <v>4307.2</v>
      </c>
      <c r="G13022" t="str">
        <f t="shared" si="1017"/>
        <v>BLUEPRINTADM51645</v>
      </c>
      <c r="H13022" t="str">
        <f t="shared" si="1016"/>
        <v>ADM51645</v>
      </c>
      <c r="I13022" t="str">
        <f t="shared" si="1018"/>
        <v>SET KABLOVA</v>
      </c>
      <c r="J13022">
        <f t="shared" si="1019"/>
        <v>35.893333333333331</v>
      </c>
      <c r="K13022" t="str">
        <f t="shared" si="1020"/>
        <v/>
      </c>
    </row>
    <row r="13023" spans="1:11" x14ac:dyDescent="0.25">
      <c r="A13023" t="s">
        <v>23114</v>
      </c>
      <c r="B13023" s="1" t="s">
        <v>23115</v>
      </c>
      <c r="C13023" t="s">
        <v>1133</v>
      </c>
      <c r="D13023" t="s">
        <v>9</v>
      </c>
      <c r="E13023">
        <v>1</v>
      </c>
      <c r="F13023">
        <v>451.84</v>
      </c>
      <c r="G13023" t="str">
        <f t="shared" si="1017"/>
        <v>BLUEPRINTADM51801</v>
      </c>
      <c r="H13023" t="str">
        <f t="shared" si="1016"/>
        <v>S21018140</v>
      </c>
      <c r="I13023" t="str">
        <f t="shared" si="1018"/>
        <v>GREJAČ MOTORA</v>
      </c>
      <c r="J13023">
        <f t="shared" si="1019"/>
        <v>3.765333333333333</v>
      </c>
      <c r="K13023" t="str">
        <f t="shared" si="1020"/>
        <v/>
      </c>
    </row>
    <row r="13024" spans="1:11" x14ac:dyDescent="0.25">
      <c r="A13024" t="s">
        <v>23116</v>
      </c>
      <c r="B13024" s="1" t="s">
        <v>23117</v>
      </c>
      <c r="C13024" t="s">
        <v>1133</v>
      </c>
      <c r="D13024" t="s">
        <v>9</v>
      </c>
      <c r="E13024">
        <v>1</v>
      </c>
      <c r="F13024">
        <v>526.08000000000004</v>
      </c>
      <c r="G13024" t="str">
        <f t="shared" si="1017"/>
        <v>BLUEPRINTADM51802</v>
      </c>
      <c r="H13024" t="str">
        <f t="shared" si="1016"/>
        <v>S50118140A</v>
      </c>
      <c r="I13024" t="str">
        <f t="shared" si="1018"/>
        <v>GREJAČ MOTORA</v>
      </c>
      <c r="J13024">
        <f t="shared" si="1019"/>
        <v>4.3840000000000003</v>
      </c>
      <c r="K13024" t="str">
        <f t="shared" si="1020"/>
        <v/>
      </c>
    </row>
    <row r="13025" spans="1:11" x14ac:dyDescent="0.25">
      <c r="A13025" t="s">
        <v>23118</v>
      </c>
      <c r="B13025" s="1" t="s">
        <v>23119</v>
      </c>
      <c r="C13025" t="s">
        <v>1133</v>
      </c>
      <c r="D13025" t="s">
        <v>9</v>
      </c>
      <c r="E13025">
        <v>1</v>
      </c>
      <c r="F13025">
        <v>494.08</v>
      </c>
      <c r="G13025" t="str">
        <f t="shared" si="1017"/>
        <v>BLUEPRINTADM51803</v>
      </c>
      <c r="H13025" t="str">
        <f t="shared" si="1016"/>
        <v>RFG118601</v>
      </c>
      <c r="I13025" t="str">
        <f t="shared" si="1018"/>
        <v>GREJAČ MOTORA</v>
      </c>
      <c r="J13025">
        <f t="shared" si="1019"/>
        <v>4.1173333333333328</v>
      </c>
      <c r="K13025" t="str">
        <f t="shared" si="1020"/>
        <v/>
      </c>
    </row>
    <row r="13026" spans="1:11" x14ac:dyDescent="0.25">
      <c r="A13026" t="s">
        <v>23120</v>
      </c>
      <c r="B13026" s="1" t="s">
        <v>23121</v>
      </c>
      <c r="C13026" t="s">
        <v>1133</v>
      </c>
      <c r="D13026" t="s">
        <v>9</v>
      </c>
      <c r="E13026">
        <v>1</v>
      </c>
      <c r="F13026">
        <v>974.08</v>
      </c>
      <c r="G13026" t="str">
        <f t="shared" si="1017"/>
        <v>BLUEPRINTADM51804</v>
      </c>
      <c r="H13026" t="str">
        <f t="shared" si="1016"/>
        <v>1E0718601</v>
      </c>
      <c r="I13026" t="str">
        <f t="shared" si="1018"/>
        <v>GREJAČ MOTORA</v>
      </c>
      <c r="J13026">
        <f t="shared" si="1019"/>
        <v>8.1173333333333328</v>
      </c>
      <c r="K13026" t="str">
        <f t="shared" si="1020"/>
        <v/>
      </c>
    </row>
    <row r="13027" spans="1:11" x14ac:dyDescent="0.25">
      <c r="A13027" t="s">
        <v>23122</v>
      </c>
      <c r="B13027" s="1" t="s">
        <v>23123</v>
      </c>
      <c r="C13027" t="s">
        <v>1133</v>
      </c>
      <c r="D13027" t="s">
        <v>9</v>
      </c>
      <c r="E13027">
        <v>1</v>
      </c>
      <c r="F13027">
        <v>414.72</v>
      </c>
      <c r="G13027" t="str">
        <f t="shared" si="1017"/>
        <v>BLUEPRINTADM51805</v>
      </c>
      <c r="H13027" t="str">
        <f t="shared" si="1016"/>
        <v>0K05418140</v>
      </c>
      <c r="I13027" t="str">
        <f t="shared" si="1018"/>
        <v>GREJAČ MOTORA</v>
      </c>
      <c r="J13027">
        <f t="shared" si="1019"/>
        <v>3.4560000000000004</v>
      </c>
      <c r="K13027" t="str">
        <f t="shared" si="1020"/>
        <v/>
      </c>
    </row>
    <row r="13028" spans="1:11" x14ac:dyDescent="0.25">
      <c r="A13028" t="s">
        <v>23124</v>
      </c>
      <c r="B13028" s="1" t="s">
        <v>23125</v>
      </c>
      <c r="C13028" t="s">
        <v>1133</v>
      </c>
      <c r="D13028" t="s">
        <v>9</v>
      </c>
      <c r="E13028">
        <v>1</v>
      </c>
      <c r="F13028">
        <v>1201.92</v>
      </c>
      <c r="G13028" t="str">
        <f t="shared" si="1017"/>
        <v>BLUEPRINTADM51806</v>
      </c>
      <c r="H13028" t="str">
        <f t="shared" si="1016"/>
        <v>RF2A18601</v>
      </c>
      <c r="I13028" t="str">
        <f t="shared" si="1018"/>
        <v>GREJAČ MOTORA</v>
      </c>
      <c r="J13028">
        <f t="shared" si="1019"/>
        <v>10.016</v>
      </c>
      <c r="K13028" t="str">
        <f t="shared" si="1020"/>
        <v/>
      </c>
    </row>
    <row r="13029" spans="1:11" x14ac:dyDescent="0.25">
      <c r="A13029" t="s">
        <v>23126</v>
      </c>
      <c r="B13029" s="1" t="s">
        <v>23127</v>
      </c>
      <c r="C13029" t="s">
        <v>1133</v>
      </c>
      <c r="D13029" t="s">
        <v>9</v>
      </c>
      <c r="E13029">
        <v>1</v>
      </c>
      <c r="F13029">
        <v>720.64</v>
      </c>
      <c r="G13029" t="str">
        <f t="shared" si="1017"/>
        <v>BLUEPRINTADM51808</v>
      </c>
      <c r="H13029" t="str">
        <f t="shared" si="1016"/>
        <v>R2L218601</v>
      </c>
      <c r="I13029" t="str">
        <f t="shared" si="1018"/>
        <v>GREJAČ MOTORA</v>
      </c>
      <c r="J13029">
        <f t="shared" si="1019"/>
        <v>6.0053333333333336</v>
      </c>
      <c r="K13029" t="str">
        <f t="shared" si="1020"/>
        <v/>
      </c>
    </row>
    <row r="13030" spans="1:11" x14ac:dyDescent="0.25">
      <c r="A13030" t="s">
        <v>23128</v>
      </c>
      <c r="B13030" s="1" t="s">
        <v>23129</v>
      </c>
      <c r="C13030" t="s">
        <v>1133</v>
      </c>
      <c r="D13030" t="s">
        <v>9</v>
      </c>
      <c r="E13030">
        <v>1</v>
      </c>
      <c r="F13030">
        <v>646.4</v>
      </c>
      <c r="G13030" t="str">
        <f t="shared" si="1017"/>
        <v>BLUEPRINTADM51809</v>
      </c>
      <c r="H13030" t="str">
        <f t="shared" si="1016"/>
        <v>0K71E18140A</v>
      </c>
      <c r="I13030" t="str">
        <f t="shared" si="1018"/>
        <v>GREJAČ MOTORA</v>
      </c>
      <c r="J13030">
        <f t="shared" si="1019"/>
        <v>5.3866666666666667</v>
      </c>
      <c r="K13030" t="str">
        <f t="shared" si="1020"/>
        <v/>
      </c>
    </row>
    <row r="13031" spans="1:11" x14ac:dyDescent="0.25">
      <c r="A13031" t="s">
        <v>23130</v>
      </c>
      <c r="B13031" s="1" t="s">
        <v>23131</v>
      </c>
      <c r="C13031" t="s">
        <v>1133</v>
      </c>
      <c r="D13031" t="s">
        <v>9</v>
      </c>
      <c r="E13031">
        <v>1</v>
      </c>
      <c r="F13031">
        <v>1047.04</v>
      </c>
      <c r="G13031" t="str">
        <f t="shared" si="1017"/>
        <v>BLUEPRINTADM51810</v>
      </c>
      <c r="H13031" t="str">
        <f t="shared" si="1016"/>
        <v>Y40118601</v>
      </c>
      <c r="I13031" t="str">
        <f t="shared" si="1018"/>
        <v>GREJAČ MOTORA</v>
      </c>
      <c r="J13031">
        <f t="shared" si="1019"/>
        <v>8.7253333333333334</v>
      </c>
      <c r="K13031" t="str">
        <f t="shared" si="1020"/>
        <v/>
      </c>
    </row>
    <row r="13032" spans="1:11" x14ac:dyDescent="0.25">
      <c r="A13032" t="s">
        <v>23132</v>
      </c>
      <c r="B13032" s="1" t="s">
        <v>23133</v>
      </c>
      <c r="C13032" t="s">
        <v>1133</v>
      </c>
      <c r="D13032" t="s">
        <v>9</v>
      </c>
      <c r="E13032">
        <v>1</v>
      </c>
      <c r="F13032">
        <v>581.12</v>
      </c>
      <c r="G13032" t="str">
        <f t="shared" si="1017"/>
        <v>BLUEPRINTADM51812</v>
      </c>
      <c r="H13032" t="str">
        <f t="shared" si="1016"/>
        <v>WLE718601</v>
      </c>
      <c r="I13032" t="str">
        <f t="shared" si="1018"/>
        <v>GREJAČ MOTORA</v>
      </c>
      <c r="J13032">
        <f t="shared" si="1019"/>
        <v>4.8426666666666671</v>
      </c>
      <c r="K13032" t="str">
        <f t="shared" si="1020"/>
        <v/>
      </c>
    </row>
    <row r="13033" spans="1:11" x14ac:dyDescent="0.25">
      <c r="A13033" t="s">
        <v>23134</v>
      </c>
      <c r="B13033" s="1" t="s">
        <v>23135</v>
      </c>
      <c r="C13033" t="s">
        <v>1133</v>
      </c>
      <c r="D13033" t="s">
        <v>9</v>
      </c>
      <c r="E13033">
        <v>1</v>
      </c>
      <c r="F13033">
        <v>815.36</v>
      </c>
      <c r="G13033" t="str">
        <f t="shared" si="1017"/>
        <v>BLUEPRINTADM51813</v>
      </c>
      <c r="H13033" t="str">
        <f t="shared" si="1016"/>
        <v>WE0118601</v>
      </c>
      <c r="I13033" t="str">
        <f t="shared" si="1018"/>
        <v>GREJAČ MOTORA</v>
      </c>
      <c r="J13033">
        <f t="shared" si="1019"/>
        <v>6.7946666666666671</v>
      </c>
      <c r="K13033" t="str">
        <f t="shared" si="1020"/>
        <v/>
      </c>
    </row>
    <row r="13034" spans="1:11" x14ac:dyDescent="0.25">
      <c r="A13034" t="s">
        <v>23136</v>
      </c>
      <c r="B13034" s="1" t="s">
        <v>44395</v>
      </c>
      <c r="C13034" t="s">
        <v>1133</v>
      </c>
      <c r="D13034" t="s">
        <v>9</v>
      </c>
      <c r="E13034">
        <v>1</v>
      </c>
      <c r="F13034">
        <v>724.48</v>
      </c>
      <c r="G13034" t="str">
        <f t="shared" si="1017"/>
        <v>BLUEPRINTADM51814</v>
      </c>
      <c r="H13034" t="str">
        <f t="shared" si="1016"/>
        <v>596078</v>
      </c>
      <c r="I13034" t="str">
        <f t="shared" si="1018"/>
        <v>GREJAČ MOTORA</v>
      </c>
      <c r="J13034">
        <f t="shared" si="1019"/>
        <v>6.0373333333333337</v>
      </c>
      <c r="K13034" t="str">
        <f t="shared" si="1020"/>
        <v/>
      </c>
    </row>
    <row r="13035" spans="1:11" x14ac:dyDescent="0.25">
      <c r="A13035" t="s">
        <v>23137</v>
      </c>
      <c r="B13035" s="1" t="s">
        <v>23138</v>
      </c>
      <c r="C13035" t="s">
        <v>1133</v>
      </c>
      <c r="D13035" t="s">
        <v>9</v>
      </c>
      <c r="E13035">
        <v>1</v>
      </c>
      <c r="F13035">
        <v>1091.8399999999999</v>
      </c>
      <c r="G13035" t="str">
        <f t="shared" si="1017"/>
        <v>BLUEPRINTADM51815</v>
      </c>
      <c r="H13035" t="str">
        <f t="shared" si="1016"/>
        <v>R2AA18601</v>
      </c>
      <c r="I13035" t="str">
        <f t="shared" si="1018"/>
        <v>GREJAČ MOTORA</v>
      </c>
      <c r="J13035">
        <f t="shared" si="1019"/>
        <v>9.0986666666666665</v>
      </c>
      <c r="K13035" t="str">
        <f t="shared" si="1020"/>
        <v/>
      </c>
    </row>
    <row r="13036" spans="1:11" x14ac:dyDescent="0.25">
      <c r="A13036" t="s">
        <v>23139</v>
      </c>
      <c r="B13036" s="1" t="s">
        <v>23140</v>
      </c>
      <c r="C13036" t="s">
        <v>1133</v>
      </c>
      <c r="D13036" t="s">
        <v>9</v>
      </c>
      <c r="E13036">
        <v>1</v>
      </c>
      <c r="F13036">
        <v>1025.28</v>
      </c>
      <c r="G13036" t="str">
        <f t="shared" si="1017"/>
        <v>BLUEPRINTADM51816</v>
      </c>
      <c r="H13036" t="str">
        <f t="shared" si="1016"/>
        <v>RF8G18601</v>
      </c>
      <c r="I13036" t="str">
        <f t="shared" si="1018"/>
        <v>GREJAČ MOTORA</v>
      </c>
      <c r="J13036">
        <f t="shared" si="1019"/>
        <v>8.5440000000000005</v>
      </c>
      <c r="K13036" t="str">
        <f t="shared" si="1020"/>
        <v/>
      </c>
    </row>
    <row r="13037" spans="1:11" x14ac:dyDescent="0.25">
      <c r="A13037" t="s">
        <v>23141</v>
      </c>
      <c r="B13037" s="1" t="s">
        <v>23142</v>
      </c>
      <c r="C13037" t="s">
        <v>1133</v>
      </c>
      <c r="D13037" t="s">
        <v>9</v>
      </c>
      <c r="E13037">
        <v>1</v>
      </c>
      <c r="F13037">
        <v>829.44</v>
      </c>
      <c r="G13037" t="str">
        <f t="shared" si="1017"/>
        <v>BLUEPRINTADM51817</v>
      </c>
      <c r="H13037" t="str">
        <f t="shared" ref="H13037:H13100" si="1021">IF(AND(B13037&lt;&gt;"", B13037&lt;&gt;"-"),SUBSTITUTE(SUBSTITUTE(B13037,"-","")," ",""),A13037)</f>
        <v>Y65018601</v>
      </c>
      <c r="I13037" t="str">
        <f t="shared" si="1018"/>
        <v>GREJAČ MOTORA</v>
      </c>
      <c r="J13037">
        <f t="shared" si="1019"/>
        <v>6.9120000000000008</v>
      </c>
      <c r="K13037" t="str">
        <f t="shared" si="1020"/>
        <v/>
      </c>
    </row>
    <row r="13038" spans="1:11" x14ac:dyDescent="0.25">
      <c r="A13038" t="s">
        <v>23143</v>
      </c>
      <c r="B13038" s="1" t="s">
        <v>23144</v>
      </c>
      <c r="C13038" t="s">
        <v>1133</v>
      </c>
      <c r="D13038" t="s">
        <v>9</v>
      </c>
      <c r="E13038">
        <v>1</v>
      </c>
      <c r="F13038">
        <v>1561.6</v>
      </c>
      <c r="G13038" t="str">
        <f t="shared" si="1017"/>
        <v>BLUEPRINTADM51818</v>
      </c>
      <c r="H13038" t="str">
        <f t="shared" si="1021"/>
        <v>SH0118601A</v>
      </c>
      <c r="I13038" t="str">
        <f t="shared" si="1018"/>
        <v>GREJAČ MOTORA</v>
      </c>
      <c r="J13038">
        <f t="shared" si="1019"/>
        <v>13.013333333333332</v>
      </c>
      <c r="K13038" t="str">
        <f t="shared" si="1020"/>
        <v/>
      </c>
    </row>
    <row r="13039" spans="1:11" x14ac:dyDescent="0.25">
      <c r="A13039" t="s">
        <v>23145</v>
      </c>
      <c r="C13039" t="s">
        <v>1151</v>
      </c>
      <c r="D13039" t="s">
        <v>9</v>
      </c>
      <c r="E13039">
        <v>1</v>
      </c>
      <c r="F13039">
        <v>314.88</v>
      </c>
      <c r="G13039" t="str">
        <f t="shared" si="1017"/>
        <v>BLUEPRINTADM521000</v>
      </c>
      <c r="H13039" t="str">
        <f t="shared" si="1021"/>
        <v>ADM521000</v>
      </c>
      <c r="I13039" t="str">
        <f t="shared" si="1018"/>
        <v>FILTER ZA ULJE</v>
      </c>
      <c r="J13039">
        <f t="shared" si="1019"/>
        <v>2.6240000000000001</v>
      </c>
      <c r="K13039" t="str">
        <f t="shared" si="1020"/>
        <v/>
      </c>
    </row>
    <row r="13040" spans="1:11" x14ac:dyDescent="0.25">
      <c r="A13040" t="s">
        <v>23146</v>
      </c>
      <c r="B13040" s="1" t="s">
        <v>23147</v>
      </c>
      <c r="C13040" t="s">
        <v>1151</v>
      </c>
      <c r="D13040" t="s">
        <v>9</v>
      </c>
      <c r="E13040">
        <v>1</v>
      </c>
      <c r="F13040">
        <v>248.32</v>
      </c>
      <c r="G13040" t="str">
        <f t="shared" si="1017"/>
        <v>BLUEPRINTADM52101</v>
      </c>
      <c r="H13040" t="str">
        <f t="shared" si="1021"/>
        <v>817323802</v>
      </c>
      <c r="I13040" t="str">
        <f t="shared" si="1018"/>
        <v>FILTER ZA ULJE</v>
      </c>
      <c r="J13040">
        <f t="shared" si="1019"/>
        <v>2.0693333333333332</v>
      </c>
      <c r="K13040" t="str">
        <f t="shared" si="1020"/>
        <v/>
      </c>
    </row>
    <row r="13041" spans="1:11" x14ac:dyDescent="0.25">
      <c r="A13041" t="s">
        <v>23148</v>
      </c>
      <c r="B13041" s="1" t="s">
        <v>23149</v>
      </c>
      <c r="C13041" t="s">
        <v>1171</v>
      </c>
      <c r="D13041" t="s">
        <v>9</v>
      </c>
      <c r="E13041">
        <v>1</v>
      </c>
      <c r="F13041">
        <v>917.76</v>
      </c>
      <c r="G13041" t="str">
        <f t="shared" si="1017"/>
        <v>BLUEPRINTADM52104</v>
      </c>
      <c r="H13041" t="str">
        <f t="shared" si="1021"/>
        <v>PN1614V61</v>
      </c>
      <c r="I13041" t="str">
        <f t="shared" si="1018"/>
        <v>FILTER ULJA</v>
      </c>
      <c r="J13041">
        <f t="shared" si="1019"/>
        <v>7.6479999999999997</v>
      </c>
      <c r="K13041" t="str">
        <f t="shared" si="1020"/>
        <v/>
      </c>
    </row>
    <row r="13042" spans="1:11" x14ac:dyDescent="0.25">
      <c r="A13042" t="s">
        <v>23150</v>
      </c>
      <c r="B13042" s="1" t="s">
        <v>23151</v>
      </c>
      <c r="C13042" t="s">
        <v>1151</v>
      </c>
      <c r="D13042" t="s">
        <v>9</v>
      </c>
      <c r="E13042">
        <v>1</v>
      </c>
      <c r="F13042">
        <v>231.68</v>
      </c>
      <c r="G13042" t="str">
        <f t="shared" si="1017"/>
        <v>BLUEPRINTADM52105</v>
      </c>
      <c r="H13042" t="str">
        <f t="shared" si="1021"/>
        <v>FEY0143029A</v>
      </c>
      <c r="I13042" t="str">
        <f t="shared" si="1018"/>
        <v>FILTER ZA ULJE</v>
      </c>
      <c r="J13042">
        <f t="shared" si="1019"/>
        <v>1.9306666666666668</v>
      </c>
      <c r="K13042" t="str">
        <f t="shared" si="1020"/>
        <v/>
      </c>
    </row>
    <row r="13043" spans="1:11" x14ac:dyDescent="0.25">
      <c r="A13043" t="s">
        <v>23152</v>
      </c>
      <c r="B13043" s="1" t="s">
        <v>23153</v>
      </c>
      <c r="C13043" t="s">
        <v>1151</v>
      </c>
      <c r="D13043" t="s">
        <v>9</v>
      </c>
      <c r="E13043">
        <v>1</v>
      </c>
      <c r="F13043">
        <v>189.44</v>
      </c>
      <c r="G13043" t="str">
        <f t="shared" si="1017"/>
        <v>BLUEPRINTADM52106</v>
      </c>
      <c r="H13043" t="str">
        <f t="shared" si="1021"/>
        <v>15208AA080</v>
      </c>
      <c r="I13043" t="str">
        <f t="shared" si="1018"/>
        <v>FILTER ZA ULJE</v>
      </c>
      <c r="J13043">
        <f t="shared" si="1019"/>
        <v>1.5786666666666667</v>
      </c>
      <c r="K13043" t="str">
        <f t="shared" si="1020"/>
        <v/>
      </c>
    </row>
    <row r="13044" spans="1:11" x14ac:dyDescent="0.25">
      <c r="A13044" t="s">
        <v>23154</v>
      </c>
      <c r="B13044" s="1" t="s">
        <v>23155</v>
      </c>
      <c r="C13044" t="s">
        <v>1151</v>
      </c>
      <c r="D13044" t="s">
        <v>9</v>
      </c>
      <c r="E13044">
        <v>1</v>
      </c>
      <c r="F13044">
        <v>207.36</v>
      </c>
      <c r="G13044" t="str">
        <f t="shared" si="1017"/>
        <v>BLUEPRINTADM52107</v>
      </c>
      <c r="H13044" t="str">
        <f t="shared" si="1021"/>
        <v>PW811577</v>
      </c>
      <c r="I13044" t="str">
        <f t="shared" si="1018"/>
        <v>FILTER ZA ULJE</v>
      </c>
      <c r="J13044">
        <f t="shared" si="1019"/>
        <v>1.7280000000000002</v>
      </c>
      <c r="K13044" t="str">
        <f t="shared" si="1020"/>
        <v/>
      </c>
    </row>
    <row r="13045" spans="1:11" x14ac:dyDescent="0.25">
      <c r="A13045" t="s">
        <v>23156</v>
      </c>
      <c r="B13045" s="1" t="s">
        <v>23157</v>
      </c>
      <c r="C13045" t="s">
        <v>1151</v>
      </c>
      <c r="D13045" t="s">
        <v>9</v>
      </c>
      <c r="E13045">
        <v>1</v>
      </c>
      <c r="F13045">
        <v>1880.32</v>
      </c>
      <c r="G13045" t="str">
        <f t="shared" si="1017"/>
        <v>BLUEPRINTADM52108</v>
      </c>
      <c r="H13045" t="str">
        <f t="shared" si="1021"/>
        <v>PNY214302</v>
      </c>
      <c r="I13045" t="str">
        <f t="shared" si="1018"/>
        <v>FILTER ZA ULJE</v>
      </c>
      <c r="J13045">
        <f t="shared" si="1019"/>
        <v>15.669333333333332</v>
      </c>
      <c r="K13045" t="str">
        <f t="shared" si="1020"/>
        <v/>
      </c>
    </row>
    <row r="13046" spans="1:11" x14ac:dyDescent="0.25">
      <c r="A13046" t="s">
        <v>23158</v>
      </c>
      <c r="B13046" s="1" t="s">
        <v>23159</v>
      </c>
      <c r="C13046" t="s">
        <v>1151</v>
      </c>
      <c r="D13046" t="s">
        <v>9</v>
      </c>
      <c r="E13046">
        <v>1</v>
      </c>
      <c r="F13046">
        <v>276.48</v>
      </c>
      <c r="G13046" t="str">
        <f t="shared" si="1017"/>
        <v>BLUEPRINTADM52109</v>
      </c>
      <c r="H13046" t="str">
        <f t="shared" si="1021"/>
        <v>1E0414302</v>
      </c>
      <c r="I13046" t="str">
        <f t="shared" si="1018"/>
        <v>FILTER ZA ULJE</v>
      </c>
      <c r="J13046">
        <f t="shared" si="1019"/>
        <v>2.3040000000000003</v>
      </c>
      <c r="K13046" t="str">
        <f t="shared" si="1020"/>
        <v/>
      </c>
    </row>
    <row r="13047" spans="1:11" x14ac:dyDescent="0.25">
      <c r="A13047" t="s">
        <v>23160</v>
      </c>
      <c r="B13047" s="1" t="s">
        <v>44396</v>
      </c>
      <c r="C13047" t="s">
        <v>1151</v>
      </c>
      <c r="D13047" t="s">
        <v>9</v>
      </c>
      <c r="E13047">
        <v>1</v>
      </c>
      <c r="F13047">
        <v>618.24</v>
      </c>
      <c r="G13047" t="str">
        <f t="shared" si="1017"/>
        <v>BLUEPRINTADM52110</v>
      </c>
      <c r="H13047" t="str">
        <f t="shared" si="1021"/>
        <v>6607325</v>
      </c>
      <c r="I13047" t="str">
        <f t="shared" si="1018"/>
        <v>FILTER ZA ULJE</v>
      </c>
      <c r="J13047">
        <f t="shared" si="1019"/>
        <v>5.1520000000000001</v>
      </c>
      <c r="K13047" t="str">
        <f t="shared" si="1020"/>
        <v/>
      </c>
    </row>
    <row r="13048" spans="1:11" x14ac:dyDescent="0.25">
      <c r="A13048" t="s">
        <v>23161</v>
      </c>
      <c r="B13048" s="1" t="s">
        <v>44397</v>
      </c>
      <c r="C13048" t="s">
        <v>1151</v>
      </c>
      <c r="D13048" t="s">
        <v>9</v>
      </c>
      <c r="E13048">
        <v>1</v>
      </c>
      <c r="F13048">
        <v>213.76</v>
      </c>
      <c r="G13048" t="str">
        <f t="shared" si="1017"/>
        <v>BLUEPRINTADM52111</v>
      </c>
      <c r="H13048" t="str">
        <f t="shared" si="1021"/>
        <v>1250507</v>
      </c>
      <c r="I13048" t="str">
        <f t="shared" si="1018"/>
        <v>FILTER ZA ULJE</v>
      </c>
      <c r="J13048">
        <f t="shared" si="1019"/>
        <v>1.7813333333333332</v>
      </c>
      <c r="K13048" t="str">
        <f t="shared" si="1020"/>
        <v/>
      </c>
    </row>
    <row r="13049" spans="1:11" x14ac:dyDescent="0.25">
      <c r="A13049" t="s">
        <v>23162</v>
      </c>
      <c r="B13049" s="1" t="s">
        <v>23163</v>
      </c>
      <c r="C13049" t="s">
        <v>1151</v>
      </c>
      <c r="D13049" t="s">
        <v>9</v>
      </c>
      <c r="E13049">
        <v>1</v>
      </c>
      <c r="F13049">
        <v>807.68</v>
      </c>
      <c r="G13049" t="str">
        <f t="shared" si="1017"/>
        <v>BLUEPRINTADM52112</v>
      </c>
      <c r="H13049" t="str">
        <f t="shared" si="1021"/>
        <v>130523802</v>
      </c>
      <c r="I13049" t="str">
        <f t="shared" si="1018"/>
        <v>FILTER ZA ULJE</v>
      </c>
      <c r="J13049">
        <f t="shared" si="1019"/>
        <v>6.7306666666666661</v>
      </c>
      <c r="K13049" t="str">
        <f t="shared" si="1020"/>
        <v/>
      </c>
    </row>
    <row r="13050" spans="1:11" x14ac:dyDescent="0.25">
      <c r="A13050" t="s">
        <v>23164</v>
      </c>
      <c r="B13050" s="1" t="s">
        <v>23165</v>
      </c>
      <c r="C13050" t="s">
        <v>1151</v>
      </c>
      <c r="D13050" t="s">
        <v>9</v>
      </c>
      <c r="E13050">
        <v>1</v>
      </c>
      <c r="F13050">
        <v>194.56</v>
      </c>
      <c r="G13050" t="str">
        <f t="shared" si="1017"/>
        <v>BLUEPRINTADM52114</v>
      </c>
      <c r="H13050" t="str">
        <f t="shared" si="1021"/>
        <v>LF01143029A</v>
      </c>
      <c r="I13050" t="str">
        <f t="shared" si="1018"/>
        <v>FILTER ZA ULJE</v>
      </c>
      <c r="J13050">
        <f t="shared" si="1019"/>
        <v>1.6213333333333333</v>
      </c>
      <c r="K13050" t="str">
        <f t="shared" si="1020"/>
        <v/>
      </c>
    </row>
    <row r="13051" spans="1:11" x14ac:dyDescent="0.25">
      <c r="A13051" t="s">
        <v>23166</v>
      </c>
      <c r="B13051" s="1" t="s">
        <v>23167</v>
      </c>
      <c r="C13051" t="s">
        <v>1151</v>
      </c>
      <c r="D13051" t="s">
        <v>9</v>
      </c>
      <c r="E13051">
        <v>1</v>
      </c>
      <c r="F13051">
        <v>487.68</v>
      </c>
      <c r="G13051" t="str">
        <f t="shared" si="1017"/>
        <v>BLUEPRINTADM52115</v>
      </c>
      <c r="H13051" t="str">
        <f t="shared" si="1021"/>
        <v>AJ0414302B</v>
      </c>
      <c r="I13051" t="str">
        <f t="shared" si="1018"/>
        <v>FILTER ZA ULJE</v>
      </c>
      <c r="J13051">
        <f t="shared" si="1019"/>
        <v>4.0640000000000001</v>
      </c>
      <c r="K13051" t="str">
        <f t="shared" si="1020"/>
        <v/>
      </c>
    </row>
    <row r="13052" spans="1:11" x14ac:dyDescent="0.25">
      <c r="A13052" t="s">
        <v>23168</v>
      </c>
      <c r="B13052" s="1" t="s">
        <v>23169</v>
      </c>
      <c r="C13052" t="s">
        <v>1151</v>
      </c>
      <c r="D13052" t="s">
        <v>9</v>
      </c>
      <c r="E13052">
        <v>1</v>
      </c>
      <c r="F13052">
        <v>555.52</v>
      </c>
      <c r="G13052" t="str">
        <f t="shared" si="1017"/>
        <v>BLUEPRINTADM52116</v>
      </c>
      <c r="H13052" t="str">
        <f t="shared" si="1021"/>
        <v>YF0914302</v>
      </c>
      <c r="I13052" t="str">
        <f t="shared" si="1018"/>
        <v>FILTER ZA ULJE</v>
      </c>
      <c r="J13052">
        <f t="shared" si="1019"/>
        <v>4.6293333333333333</v>
      </c>
      <c r="K13052" t="str">
        <f t="shared" si="1020"/>
        <v/>
      </c>
    </row>
    <row r="13053" spans="1:11" x14ac:dyDescent="0.25">
      <c r="A13053" t="s">
        <v>23170</v>
      </c>
      <c r="B13053" s="1" t="s">
        <v>44398</v>
      </c>
      <c r="C13053" t="s">
        <v>1151</v>
      </c>
      <c r="D13053" t="s">
        <v>9</v>
      </c>
      <c r="E13053">
        <v>1</v>
      </c>
      <c r="F13053">
        <v>259.83999999999997</v>
      </c>
      <c r="G13053" t="str">
        <f t="shared" si="1017"/>
        <v>BLUEPRINTADM52117</v>
      </c>
      <c r="H13053" t="str">
        <f t="shared" si="1021"/>
        <v>1663051</v>
      </c>
      <c r="I13053" t="str">
        <f t="shared" si="1018"/>
        <v>FILTER ZA ULJE</v>
      </c>
      <c r="J13053">
        <f t="shared" si="1019"/>
        <v>2.1653333333333333</v>
      </c>
      <c r="K13053" t="str">
        <f t="shared" si="1020"/>
        <v/>
      </c>
    </row>
    <row r="13054" spans="1:11" x14ac:dyDescent="0.25">
      <c r="A13054" t="s">
        <v>23171</v>
      </c>
      <c r="B13054" s="1" t="s">
        <v>23172</v>
      </c>
      <c r="C13054" t="s">
        <v>1151</v>
      </c>
      <c r="D13054" t="s">
        <v>9</v>
      </c>
      <c r="E13054">
        <v>1</v>
      </c>
      <c r="F13054">
        <v>207.36</v>
      </c>
      <c r="G13054" t="str">
        <f t="shared" si="1017"/>
        <v>BLUEPRINTADM52118</v>
      </c>
      <c r="H13054" t="str">
        <f t="shared" si="1021"/>
        <v>LF10143029A</v>
      </c>
      <c r="I13054" t="str">
        <f t="shared" si="1018"/>
        <v>FILTER ZA ULJE</v>
      </c>
      <c r="J13054">
        <f t="shared" si="1019"/>
        <v>1.7280000000000002</v>
      </c>
      <c r="K13054" t="str">
        <f t="shared" si="1020"/>
        <v/>
      </c>
    </row>
    <row r="13055" spans="1:11" x14ac:dyDescent="0.25">
      <c r="A13055" t="s">
        <v>23173</v>
      </c>
      <c r="B13055" s="1" t="s">
        <v>23174</v>
      </c>
      <c r="C13055" t="s">
        <v>1151</v>
      </c>
      <c r="D13055" t="s">
        <v>9</v>
      </c>
      <c r="E13055">
        <v>1</v>
      </c>
      <c r="F13055">
        <v>817.92</v>
      </c>
      <c r="G13055" t="str">
        <f t="shared" si="1017"/>
        <v>BLUEPRINTADM52119</v>
      </c>
      <c r="H13055" t="str">
        <f t="shared" si="1021"/>
        <v>Y40114302</v>
      </c>
      <c r="I13055" t="str">
        <f t="shared" si="1018"/>
        <v>FILTER ZA ULJE</v>
      </c>
      <c r="J13055">
        <f t="shared" si="1019"/>
        <v>6.8159999999999998</v>
      </c>
      <c r="K13055" t="str">
        <f t="shared" si="1020"/>
        <v/>
      </c>
    </row>
    <row r="13056" spans="1:11" x14ac:dyDescent="0.25">
      <c r="A13056" t="s">
        <v>23175</v>
      </c>
      <c r="B13056" s="1" t="s">
        <v>23176</v>
      </c>
      <c r="C13056" t="s">
        <v>1151</v>
      </c>
      <c r="D13056" t="s">
        <v>9</v>
      </c>
      <c r="E13056">
        <v>1</v>
      </c>
      <c r="F13056">
        <v>259.83999999999997</v>
      </c>
      <c r="G13056" t="str">
        <f t="shared" si="1017"/>
        <v>BLUEPRINTADM52120</v>
      </c>
      <c r="H13056" t="str">
        <f t="shared" si="1021"/>
        <v>WLY414302</v>
      </c>
      <c r="I13056" t="str">
        <f t="shared" si="1018"/>
        <v>FILTER ZA ULJE</v>
      </c>
      <c r="J13056">
        <f t="shared" si="1019"/>
        <v>2.1653333333333333</v>
      </c>
      <c r="K13056" t="str">
        <f t="shared" si="1020"/>
        <v/>
      </c>
    </row>
    <row r="13057" spans="1:11" x14ac:dyDescent="0.25">
      <c r="A13057" t="s">
        <v>23177</v>
      </c>
      <c r="B13057" s="1" t="s">
        <v>23178</v>
      </c>
      <c r="C13057" t="s">
        <v>1151</v>
      </c>
      <c r="D13057" t="s">
        <v>9</v>
      </c>
      <c r="E13057">
        <v>1</v>
      </c>
      <c r="F13057">
        <v>213.76</v>
      </c>
      <c r="G13057" t="str">
        <f t="shared" si="1017"/>
        <v>BLUEPRINTADM52121</v>
      </c>
      <c r="H13057" t="str">
        <f t="shared" si="1021"/>
        <v>B6Y114302A</v>
      </c>
      <c r="I13057" t="str">
        <f t="shared" si="1018"/>
        <v>FILTER ZA ULJE</v>
      </c>
      <c r="J13057">
        <f t="shared" si="1019"/>
        <v>1.7813333333333332</v>
      </c>
      <c r="K13057" t="str">
        <f t="shared" si="1020"/>
        <v/>
      </c>
    </row>
    <row r="13058" spans="1:11" x14ac:dyDescent="0.25">
      <c r="A13058" t="s">
        <v>23179</v>
      </c>
      <c r="B13058" s="1" t="s">
        <v>44399</v>
      </c>
      <c r="C13058" t="s">
        <v>1151</v>
      </c>
      <c r="D13058" t="s">
        <v>9</v>
      </c>
      <c r="E13058">
        <v>1</v>
      </c>
      <c r="F13058">
        <v>256</v>
      </c>
      <c r="G13058" t="str">
        <f t="shared" si="1017"/>
        <v>BLUEPRINTADM52122</v>
      </c>
      <c r="H13058" t="str">
        <f t="shared" si="1021"/>
        <v>1455760</v>
      </c>
      <c r="I13058" t="str">
        <f t="shared" si="1018"/>
        <v>FILTER ZA ULJE</v>
      </c>
      <c r="J13058">
        <f t="shared" si="1019"/>
        <v>2.1333333333333333</v>
      </c>
      <c r="K13058" t="str">
        <f t="shared" si="1020"/>
        <v/>
      </c>
    </row>
    <row r="13059" spans="1:11" x14ac:dyDescent="0.25">
      <c r="A13059" t="s">
        <v>23180</v>
      </c>
      <c r="B13059" s="1" t="s">
        <v>23181</v>
      </c>
      <c r="C13059" t="s">
        <v>1171</v>
      </c>
      <c r="D13059" t="s">
        <v>9</v>
      </c>
      <c r="E13059">
        <v>1</v>
      </c>
      <c r="F13059">
        <v>245.76</v>
      </c>
      <c r="G13059" t="str">
        <f t="shared" ref="G13059:G13122" si="1022">"BLUEPRINT"&amp;A13059</f>
        <v>BLUEPRINTADM52123</v>
      </c>
      <c r="H13059" t="str">
        <f t="shared" si="1021"/>
        <v>SHY114302</v>
      </c>
      <c r="I13059" t="str">
        <f t="shared" ref="I13059:I13122" si="1023">UPPER(C13059)</f>
        <v>FILTER ULJA</v>
      </c>
      <c r="J13059">
        <f t="shared" ref="J13059:J13122" si="1024">F13059/120</f>
        <v>2.048</v>
      </c>
      <c r="K13059" t="str">
        <f t="shared" ref="K13059:K13122" si="1025">IF(E13059&gt;1,"nesto", "")</f>
        <v/>
      </c>
    </row>
    <row r="13060" spans="1:11" x14ac:dyDescent="0.25">
      <c r="A13060" t="s">
        <v>23182</v>
      </c>
      <c r="B13060" s="1" t="s">
        <v>44400</v>
      </c>
      <c r="C13060" t="s">
        <v>1171</v>
      </c>
      <c r="D13060" t="s">
        <v>9</v>
      </c>
      <c r="E13060">
        <v>1</v>
      </c>
      <c r="F13060">
        <v>482.56</v>
      </c>
      <c r="G13060" t="str">
        <f t="shared" si="1022"/>
        <v>BLUEPRINTADM52124</v>
      </c>
      <c r="H13060" t="str">
        <f t="shared" si="1021"/>
        <v>1720612</v>
      </c>
      <c r="I13060" t="str">
        <f t="shared" si="1023"/>
        <v>FILTER ULJA</v>
      </c>
      <c r="J13060">
        <f t="shared" si="1024"/>
        <v>4.0213333333333336</v>
      </c>
      <c r="K13060" t="str">
        <f t="shared" si="1025"/>
        <v/>
      </c>
    </row>
    <row r="13061" spans="1:11" x14ac:dyDescent="0.25">
      <c r="A13061" t="s">
        <v>23183</v>
      </c>
      <c r="B13061" s="1" t="s">
        <v>23184</v>
      </c>
      <c r="C13061" t="s">
        <v>1188</v>
      </c>
      <c r="D13061" t="s">
        <v>9</v>
      </c>
      <c r="E13061">
        <v>1</v>
      </c>
      <c r="F13061">
        <v>339.2</v>
      </c>
      <c r="G13061" t="str">
        <f t="shared" si="1022"/>
        <v>BLUEPRINTADM52125</v>
      </c>
      <c r="H13061" t="str">
        <f t="shared" si="1021"/>
        <v>U2Y014302</v>
      </c>
      <c r="I13061" t="str">
        <f t="shared" si="1023"/>
        <v>FILTER ZA ULJE</v>
      </c>
      <c r="J13061">
        <f t="shared" si="1024"/>
        <v>2.8266666666666667</v>
      </c>
      <c r="K13061" t="str">
        <f t="shared" si="1025"/>
        <v/>
      </c>
    </row>
    <row r="13062" spans="1:11" x14ac:dyDescent="0.25">
      <c r="A13062" t="s">
        <v>23185</v>
      </c>
      <c r="B13062" s="1" t="s">
        <v>23186</v>
      </c>
      <c r="C13062" t="s">
        <v>1194</v>
      </c>
      <c r="D13062" t="s">
        <v>9</v>
      </c>
      <c r="E13062">
        <v>1</v>
      </c>
      <c r="F13062">
        <v>844.8</v>
      </c>
      <c r="G13062" t="str">
        <f t="shared" si="1022"/>
        <v>BLUEPRINTADM52209</v>
      </c>
      <c r="H13062" t="str">
        <f t="shared" si="1021"/>
        <v>146323603</v>
      </c>
      <c r="I13062" t="str">
        <f t="shared" si="1023"/>
        <v>FILTER ZA VAZDUH</v>
      </c>
      <c r="J13062">
        <f t="shared" si="1024"/>
        <v>7.04</v>
      </c>
      <c r="K13062" t="str">
        <f t="shared" si="1025"/>
        <v/>
      </c>
    </row>
    <row r="13063" spans="1:11" x14ac:dyDescent="0.25">
      <c r="A13063" t="s">
        <v>23187</v>
      </c>
      <c r="B13063" s="1" t="s">
        <v>23188</v>
      </c>
      <c r="C13063" t="s">
        <v>1194</v>
      </c>
      <c r="D13063" t="s">
        <v>9</v>
      </c>
      <c r="E13063">
        <v>1</v>
      </c>
      <c r="F13063">
        <v>1532.16</v>
      </c>
      <c r="G13063" t="str">
        <f t="shared" si="1022"/>
        <v>BLUEPRINTADM52210</v>
      </c>
      <c r="H13063" t="str">
        <f t="shared" si="1021"/>
        <v>R22623603</v>
      </c>
      <c r="I13063" t="str">
        <f t="shared" si="1023"/>
        <v>FILTER ZA VAZDUH</v>
      </c>
      <c r="J13063">
        <f t="shared" si="1024"/>
        <v>12.768000000000001</v>
      </c>
      <c r="K13063" t="str">
        <f t="shared" si="1025"/>
        <v/>
      </c>
    </row>
    <row r="13064" spans="1:11" x14ac:dyDescent="0.25">
      <c r="A13064" t="s">
        <v>23189</v>
      </c>
      <c r="B13064" s="1" t="s">
        <v>23190</v>
      </c>
      <c r="C13064" t="s">
        <v>1194</v>
      </c>
      <c r="D13064" t="s">
        <v>9</v>
      </c>
      <c r="E13064">
        <v>1</v>
      </c>
      <c r="F13064">
        <v>1054.72</v>
      </c>
      <c r="G13064" t="str">
        <f t="shared" si="1022"/>
        <v>BLUEPRINTADM52212</v>
      </c>
      <c r="H13064" t="str">
        <f t="shared" si="1021"/>
        <v>HE1923603</v>
      </c>
      <c r="I13064" t="str">
        <f t="shared" si="1023"/>
        <v>FILTER ZA VAZDUH</v>
      </c>
      <c r="J13064">
        <f t="shared" si="1024"/>
        <v>8.7893333333333334</v>
      </c>
      <c r="K13064" t="str">
        <f t="shared" si="1025"/>
        <v/>
      </c>
    </row>
    <row r="13065" spans="1:11" x14ac:dyDescent="0.25">
      <c r="A13065" t="s">
        <v>23191</v>
      </c>
      <c r="B13065" s="1" t="s">
        <v>23192</v>
      </c>
      <c r="C13065" t="s">
        <v>1194</v>
      </c>
      <c r="D13065" t="s">
        <v>9</v>
      </c>
      <c r="E13065">
        <v>1</v>
      </c>
      <c r="F13065">
        <v>573.44000000000005</v>
      </c>
      <c r="G13065" t="str">
        <f t="shared" si="1022"/>
        <v>BLUEPRINTADM52214</v>
      </c>
      <c r="H13065" t="str">
        <f t="shared" si="1021"/>
        <v>B30113Z409A</v>
      </c>
      <c r="I13065" t="str">
        <f t="shared" si="1023"/>
        <v>FILTER ZA VAZDUH</v>
      </c>
      <c r="J13065">
        <f t="shared" si="1024"/>
        <v>4.7786666666666671</v>
      </c>
      <c r="K13065" t="str">
        <f t="shared" si="1025"/>
        <v/>
      </c>
    </row>
    <row r="13066" spans="1:11" x14ac:dyDescent="0.25">
      <c r="A13066" t="s">
        <v>23193</v>
      </c>
      <c r="B13066" s="1" t="s">
        <v>23194</v>
      </c>
      <c r="C13066" t="s">
        <v>1194</v>
      </c>
      <c r="D13066" t="s">
        <v>9</v>
      </c>
      <c r="E13066">
        <v>1</v>
      </c>
      <c r="F13066">
        <v>1294.08</v>
      </c>
      <c r="G13066" t="str">
        <f t="shared" si="1022"/>
        <v>BLUEPRINTADM52215</v>
      </c>
      <c r="H13066" t="str">
        <f t="shared" si="1021"/>
        <v>B603236039A</v>
      </c>
      <c r="I13066" t="str">
        <f t="shared" si="1023"/>
        <v>FILTER ZA VAZDUH</v>
      </c>
      <c r="J13066">
        <f t="shared" si="1024"/>
        <v>10.783999999999999</v>
      </c>
      <c r="K13066" t="str">
        <f t="shared" si="1025"/>
        <v/>
      </c>
    </row>
    <row r="13067" spans="1:11" x14ac:dyDescent="0.25">
      <c r="A13067" t="s">
        <v>23195</v>
      </c>
      <c r="B13067" s="1" t="s">
        <v>23196</v>
      </c>
      <c r="C13067" t="s">
        <v>1194</v>
      </c>
      <c r="D13067" t="s">
        <v>9</v>
      </c>
      <c r="E13067">
        <v>1</v>
      </c>
      <c r="F13067">
        <v>1519.36</v>
      </c>
      <c r="G13067" t="str">
        <f t="shared" si="1022"/>
        <v>BLUEPRINTADM52216</v>
      </c>
      <c r="H13067" t="str">
        <f t="shared" si="1021"/>
        <v>F8B313Z40</v>
      </c>
      <c r="I13067" t="str">
        <f t="shared" si="1023"/>
        <v>FILTER ZA VAZDUH</v>
      </c>
      <c r="J13067">
        <f t="shared" si="1024"/>
        <v>12.661333333333333</v>
      </c>
      <c r="K13067" t="str">
        <f t="shared" si="1025"/>
        <v/>
      </c>
    </row>
    <row r="13068" spans="1:11" x14ac:dyDescent="0.25">
      <c r="A13068" t="s">
        <v>23197</v>
      </c>
      <c r="B13068" s="1" t="s">
        <v>23198</v>
      </c>
      <c r="C13068" t="s">
        <v>1194</v>
      </c>
      <c r="D13068" t="s">
        <v>9</v>
      </c>
      <c r="E13068">
        <v>1</v>
      </c>
      <c r="F13068">
        <v>282.88</v>
      </c>
      <c r="G13068" t="str">
        <f t="shared" si="1022"/>
        <v>BLUEPRINTADM52217</v>
      </c>
      <c r="H13068" t="str">
        <f t="shared" si="1021"/>
        <v>B6S713Z409A</v>
      </c>
      <c r="I13068" t="str">
        <f t="shared" si="1023"/>
        <v>FILTER ZA VAZDUH</v>
      </c>
      <c r="J13068">
        <f t="shared" si="1024"/>
        <v>2.3573333333333335</v>
      </c>
      <c r="K13068" t="str">
        <f t="shared" si="1025"/>
        <v/>
      </c>
    </row>
    <row r="13069" spans="1:11" x14ac:dyDescent="0.25">
      <c r="A13069" t="s">
        <v>23199</v>
      </c>
      <c r="B13069" s="1" t="s">
        <v>23200</v>
      </c>
      <c r="C13069" t="s">
        <v>1194</v>
      </c>
      <c r="D13069" t="s">
        <v>9</v>
      </c>
      <c r="E13069">
        <v>1</v>
      </c>
      <c r="F13069">
        <v>1274.8800000000001</v>
      </c>
      <c r="G13069" t="str">
        <f t="shared" si="1022"/>
        <v>BLUEPRINTADM52218</v>
      </c>
      <c r="H13069" t="str">
        <f t="shared" si="1021"/>
        <v>RF7113Z40</v>
      </c>
      <c r="I13069" t="str">
        <f t="shared" si="1023"/>
        <v>FILTER ZA VAZDUH</v>
      </c>
      <c r="J13069">
        <f t="shared" si="1024"/>
        <v>10.624000000000001</v>
      </c>
      <c r="K13069" t="str">
        <f t="shared" si="1025"/>
        <v/>
      </c>
    </row>
    <row r="13070" spans="1:11" x14ac:dyDescent="0.25">
      <c r="A13070" t="s">
        <v>23201</v>
      </c>
      <c r="B13070" s="1" t="s">
        <v>23202</v>
      </c>
      <c r="C13070" t="s">
        <v>1194</v>
      </c>
      <c r="D13070" t="s">
        <v>9</v>
      </c>
      <c r="E13070">
        <v>1</v>
      </c>
      <c r="F13070">
        <v>1123.8399999999999</v>
      </c>
      <c r="G13070" t="str">
        <f t="shared" si="1022"/>
        <v>BLUEPRINTADM52220</v>
      </c>
      <c r="H13070" t="str">
        <f t="shared" si="1021"/>
        <v>B36613Z409A</v>
      </c>
      <c r="I13070" t="str">
        <f t="shared" si="1023"/>
        <v>FILTER ZA VAZDUH</v>
      </c>
      <c r="J13070">
        <f t="shared" si="1024"/>
        <v>9.3653333333333322</v>
      </c>
      <c r="K13070" t="str">
        <f t="shared" si="1025"/>
        <v/>
      </c>
    </row>
    <row r="13071" spans="1:11" x14ac:dyDescent="0.25">
      <c r="A13071" t="s">
        <v>23203</v>
      </c>
      <c r="B13071" s="1" t="s">
        <v>23204</v>
      </c>
      <c r="C13071" t="s">
        <v>1194</v>
      </c>
      <c r="D13071" t="s">
        <v>9</v>
      </c>
      <c r="E13071">
        <v>1</v>
      </c>
      <c r="F13071">
        <v>280.32</v>
      </c>
      <c r="G13071" t="str">
        <f t="shared" si="1022"/>
        <v>BLUEPRINTADM52222</v>
      </c>
      <c r="H13071" t="str">
        <f t="shared" si="1021"/>
        <v>FS0513Z40</v>
      </c>
      <c r="I13071" t="str">
        <f t="shared" si="1023"/>
        <v>FILTER ZA VAZDUH</v>
      </c>
      <c r="J13071">
        <f t="shared" si="1024"/>
        <v>2.3359999999999999</v>
      </c>
      <c r="K13071" t="str">
        <f t="shared" si="1025"/>
        <v/>
      </c>
    </row>
    <row r="13072" spans="1:11" x14ac:dyDescent="0.25">
      <c r="A13072" t="s">
        <v>23205</v>
      </c>
      <c r="B13072" s="1" t="s">
        <v>23206</v>
      </c>
      <c r="C13072" t="s">
        <v>1194</v>
      </c>
      <c r="D13072" t="s">
        <v>9</v>
      </c>
      <c r="E13072">
        <v>1</v>
      </c>
      <c r="F13072">
        <v>359.68</v>
      </c>
      <c r="G13072" t="str">
        <f t="shared" si="1022"/>
        <v>BLUEPRINTADM52223</v>
      </c>
      <c r="H13072" t="str">
        <f t="shared" si="1021"/>
        <v>K80113Z409A</v>
      </c>
      <c r="I13072" t="str">
        <f t="shared" si="1023"/>
        <v>FILTER ZA VAZDUH</v>
      </c>
      <c r="J13072">
        <f t="shared" si="1024"/>
        <v>2.9973333333333332</v>
      </c>
      <c r="K13072" t="str">
        <f t="shared" si="1025"/>
        <v/>
      </c>
    </row>
    <row r="13073" spans="1:11" x14ac:dyDescent="0.25">
      <c r="A13073" t="s">
        <v>23207</v>
      </c>
      <c r="B13073" s="1" t="s">
        <v>23208</v>
      </c>
      <c r="C13073" t="s">
        <v>1194</v>
      </c>
      <c r="D13073" t="s">
        <v>9</v>
      </c>
      <c r="E13073">
        <v>1</v>
      </c>
      <c r="F13073">
        <v>1501.44</v>
      </c>
      <c r="G13073" t="str">
        <f t="shared" si="1022"/>
        <v>BLUEPRINTADM52224</v>
      </c>
      <c r="H13073" t="str">
        <f t="shared" si="1021"/>
        <v>KF1113Z409A</v>
      </c>
      <c r="I13073" t="str">
        <f t="shared" si="1023"/>
        <v>FILTER ZA VAZDUH</v>
      </c>
      <c r="J13073">
        <f t="shared" si="1024"/>
        <v>12.512</v>
      </c>
      <c r="K13073" t="str">
        <f t="shared" si="1025"/>
        <v/>
      </c>
    </row>
    <row r="13074" spans="1:11" x14ac:dyDescent="0.25">
      <c r="A13074" t="s">
        <v>23209</v>
      </c>
      <c r="B13074" s="1" t="s">
        <v>23210</v>
      </c>
      <c r="C13074" t="s">
        <v>1194</v>
      </c>
      <c r="D13074" t="s">
        <v>9</v>
      </c>
      <c r="E13074">
        <v>1</v>
      </c>
      <c r="F13074">
        <v>1703.68</v>
      </c>
      <c r="G13074" t="str">
        <f t="shared" si="1022"/>
        <v>BLUEPRINTADM52225</v>
      </c>
      <c r="H13074" t="str">
        <f t="shared" si="1021"/>
        <v>AS0113Z409A</v>
      </c>
      <c r="I13074" t="str">
        <f t="shared" si="1023"/>
        <v>FILTER ZA VAZDUH</v>
      </c>
      <c r="J13074">
        <f t="shared" si="1024"/>
        <v>14.197333333333335</v>
      </c>
      <c r="K13074" t="str">
        <f t="shared" si="1025"/>
        <v/>
      </c>
    </row>
    <row r="13075" spans="1:11" x14ac:dyDescent="0.25">
      <c r="A13075" t="s">
        <v>23211</v>
      </c>
      <c r="B13075" s="1" t="s">
        <v>23212</v>
      </c>
      <c r="C13075" t="s">
        <v>1194</v>
      </c>
      <c r="D13075" t="s">
        <v>9</v>
      </c>
      <c r="E13075">
        <v>1</v>
      </c>
      <c r="F13075">
        <v>280.32</v>
      </c>
      <c r="G13075" t="str">
        <f t="shared" si="1022"/>
        <v>BLUEPRINTADM52226</v>
      </c>
      <c r="H13075" t="str">
        <f t="shared" si="1021"/>
        <v>B59513Z409A</v>
      </c>
      <c r="I13075" t="str">
        <f t="shared" si="1023"/>
        <v>FILTER ZA VAZDUH</v>
      </c>
      <c r="J13075">
        <f t="shared" si="1024"/>
        <v>2.3359999999999999</v>
      </c>
      <c r="K13075" t="str">
        <f t="shared" si="1025"/>
        <v/>
      </c>
    </row>
    <row r="13076" spans="1:11" x14ac:dyDescent="0.25">
      <c r="A13076" t="s">
        <v>23213</v>
      </c>
      <c r="B13076" s="1" t="s">
        <v>23214</v>
      </c>
      <c r="C13076" t="s">
        <v>1194</v>
      </c>
      <c r="D13076" t="s">
        <v>9</v>
      </c>
      <c r="E13076">
        <v>1</v>
      </c>
      <c r="F13076">
        <v>984.32</v>
      </c>
      <c r="G13076" t="str">
        <f t="shared" si="1022"/>
        <v>BLUEPRINTADM52227</v>
      </c>
      <c r="H13076" t="str">
        <f t="shared" si="1021"/>
        <v>K79023603B</v>
      </c>
      <c r="I13076" t="str">
        <f t="shared" si="1023"/>
        <v>FILTER ZA VAZDUH</v>
      </c>
      <c r="J13076">
        <f t="shared" si="1024"/>
        <v>8.2026666666666674</v>
      </c>
      <c r="K13076" t="str">
        <f t="shared" si="1025"/>
        <v/>
      </c>
    </row>
    <row r="13077" spans="1:11" x14ac:dyDescent="0.25">
      <c r="A13077" t="s">
        <v>23215</v>
      </c>
      <c r="B13077" s="1" t="s">
        <v>23216</v>
      </c>
      <c r="C13077" t="s">
        <v>1194</v>
      </c>
      <c r="D13077" t="s">
        <v>9</v>
      </c>
      <c r="E13077">
        <v>1</v>
      </c>
      <c r="F13077">
        <v>2234.88</v>
      </c>
      <c r="G13077" t="str">
        <f t="shared" si="1022"/>
        <v>BLUEPRINTADM52229</v>
      </c>
      <c r="H13077" t="str">
        <f t="shared" si="1021"/>
        <v>B69F13Z409A</v>
      </c>
      <c r="I13077" t="str">
        <f t="shared" si="1023"/>
        <v>FILTER ZA VAZDUH</v>
      </c>
      <c r="J13077">
        <f t="shared" si="1024"/>
        <v>18.624000000000002</v>
      </c>
      <c r="K13077" t="str">
        <f t="shared" si="1025"/>
        <v/>
      </c>
    </row>
    <row r="13078" spans="1:11" x14ac:dyDescent="0.25">
      <c r="A13078" t="s">
        <v>23217</v>
      </c>
      <c r="B13078" s="1" t="s">
        <v>23218</v>
      </c>
      <c r="C13078" t="s">
        <v>1194</v>
      </c>
      <c r="D13078" t="s">
        <v>9</v>
      </c>
      <c r="E13078">
        <v>1</v>
      </c>
      <c r="F13078">
        <v>1317.12</v>
      </c>
      <c r="G13078" t="str">
        <f t="shared" si="1022"/>
        <v>BLUEPRINTADM52231</v>
      </c>
      <c r="H13078" t="str">
        <f t="shared" si="1021"/>
        <v>F32Z9601A</v>
      </c>
      <c r="I13078" t="str">
        <f t="shared" si="1023"/>
        <v>FILTER ZA VAZDUH</v>
      </c>
      <c r="J13078">
        <f t="shared" si="1024"/>
        <v>10.975999999999999</v>
      </c>
      <c r="K13078" t="str">
        <f t="shared" si="1025"/>
        <v/>
      </c>
    </row>
    <row r="13079" spans="1:11" x14ac:dyDescent="0.25">
      <c r="A13079" t="s">
        <v>23219</v>
      </c>
      <c r="B13079" s="1" t="s">
        <v>23220</v>
      </c>
      <c r="C13079" t="s">
        <v>1194</v>
      </c>
      <c r="D13079" t="s">
        <v>9</v>
      </c>
      <c r="E13079">
        <v>1</v>
      </c>
      <c r="F13079">
        <v>1625.6</v>
      </c>
      <c r="G13079" t="str">
        <f t="shared" si="1022"/>
        <v>BLUEPRINTADM52233</v>
      </c>
      <c r="H13079" t="str">
        <f t="shared" si="1021"/>
        <v>R20913Z40</v>
      </c>
      <c r="I13079" t="str">
        <f t="shared" si="1023"/>
        <v>FILTER ZA VAZDUH</v>
      </c>
      <c r="J13079">
        <f t="shared" si="1024"/>
        <v>13.546666666666665</v>
      </c>
      <c r="K13079" t="str">
        <f t="shared" si="1025"/>
        <v/>
      </c>
    </row>
    <row r="13080" spans="1:11" x14ac:dyDescent="0.25">
      <c r="A13080" t="s">
        <v>23221</v>
      </c>
      <c r="B13080" s="1" t="s">
        <v>23222</v>
      </c>
      <c r="C13080" t="s">
        <v>1194</v>
      </c>
      <c r="D13080" t="s">
        <v>9</v>
      </c>
      <c r="E13080">
        <v>1</v>
      </c>
      <c r="F13080">
        <v>323.83999999999997</v>
      </c>
      <c r="G13080" t="str">
        <f t="shared" si="1022"/>
        <v>BLUEPRINTADM52234</v>
      </c>
      <c r="H13080" t="str">
        <f t="shared" si="1021"/>
        <v>B59313Z409A</v>
      </c>
      <c r="I13080" t="str">
        <f t="shared" si="1023"/>
        <v>FILTER ZA VAZDUH</v>
      </c>
      <c r="J13080">
        <f t="shared" si="1024"/>
        <v>2.6986666666666665</v>
      </c>
      <c r="K13080" t="str">
        <f t="shared" si="1025"/>
        <v/>
      </c>
    </row>
    <row r="13081" spans="1:11" x14ac:dyDescent="0.25">
      <c r="A13081" t="s">
        <v>23223</v>
      </c>
      <c r="B13081" s="1" t="s">
        <v>23224</v>
      </c>
      <c r="C13081" t="s">
        <v>1194</v>
      </c>
      <c r="D13081" t="s">
        <v>9</v>
      </c>
      <c r="E13081">
        <v>1</v>
      </c>
      <c r="F13081">
        <v>358.4</v>
      </c>
      <c r="G13081" t="str">
        <f t="shared" si="1022"/>
        <v>BLUEPRINTADM52235</v>
      </c>
      <c r="H13081" t="str">
        <f t="shared" si="1021"/>
        <v>RF2A13Z40</v>
      </c>
      <c r="I13081" t="str">
        <f t="shared" si="1023"/>
        <v>FILTER ZA VAZDUH</v>
      </c>
      <c r="J13081">
        <f t="shared" si="1024"/>
        <v>2.9866666666666664</v>
      </c>
      <c r="K13081" t="str">
        <f t="shared" si="1025"/>
        <v/>
      </c>
    </row>
    <row r="13082" spans="1:11" x14ac:dyDescent="0.25">
      <c r="A13082" t="s">
        <v>23225</v>
      </c>
      <c r="B13082" s="1" t="s">
        <v>23226</v>
      </c>
      <c r="C13082" t="s">
        <v>1194</v>
      </c>
      <c r="D13082" t="s">
        <v>9</v>
      </c>
      <c r="E13082">
        <v>1</v>
      </c>
      <c r="F13082">
        <v>463.36</v>
      </c>
      <c r="G13082" t="str">
        <f t="shared" si="1022"/>
        <v>BLUEPRINTADM52236</v>
      </c>
      <c r="H13082" t="str">
        <f t="shared" si="1021"/>
        <v>Y70113Z409A</v>
      </c>
      <c r="I13082" t="str">
        <f t="shared" si="1023"/>
        <v>FILTER ZA VAZDUH</v>
      </c>
      <c r="J13082">
        <f t="shared" si="1024"/>
        <v>3.8613333333333335</v>
      </c>
      <c r="K13082" t="str">
        <f t="shared" si="1025"/>
        <v/>
      </c>
    </row>
    <row r="13083" spans="1:11" x14ac:dyDescent="0.25">
      <c r="A13083" t="s">
        <v>23227</v>
      </c>
      <c r="B13083" s="1" t="s">
        <v>23228</v>
      </c>
      <c r="C13083" t="s">
        <v>1194</v>
      </c>
      <c r="D13083" t="s">
        <v>9</v>
      </c>
      <c r="E13083">
        <v>1</v>
      </c>
      <c r="F13083">
        <v>752.64</v>
      </c>
      <c r="G13083" t="str">
        <f t="shared" si="1022"/>
        <v>BLUEPRINTADM52237</v>
      </c>
      <c r="H13083" t="str">
        <f t="shared" si="1021"/>
        <v>WL3113Z40</v>
      </c>
      <c r="I13083" t="str">
        <f t="shared" si="1023"/>
        <v>FILTER ZA VAZDUH</v>
      </c>
      <c r="J13083">
        <f t="shared" si="1024"/>
        <v>6.2720000000000002</v>
      </c>
      <c r="K13083" t="str">
        <f t="shared" si="1025"/>
        <v/>
      </c>
    </row>
    <row r="13084" spans="1:11" x14ac:dyDescent="0.25">
      <c r="A13084" t="s">
        <v>23229</v>
      </c>
      <c r="B13084" s="1" t="s">
        <v>23230</v>
      </c>
      <c r="C13084" t="s">
        <v>1194</v>
      </c>
      <c r="D13084" t="s">
        <v>9</v>
      </c>
      <c r="E13084">
        <v>1</v>
      </c>
      <c r="F13084">
        <v>1250.56</v>
      </c>
      <c r="G13084" t="str">
        <f t="shared" si="1022"/>
        <v>BLUEPRINTADM52238</v>
      </c>
      <c r="H13084" t="str">
        <f t="shared" si="1021"/>
        <v>R2S213Z40</v>
      </c>
      <c r="I13084" t="str">
        <f t="shared" si="1023"/>
        <v>FILTER ZA VAZDUH</v>
      </c>
      <c r="J13084">
        <f t="shared" si="1024"/>
        <v>10.421333333333333</v>
      </c>
      <c r="K13084" t="str">
        <f t="shared" si="1025"/>
        <v/>
      </c>
    </row>
    <row r="13085" spans="1:11" x14ac:dyDescent="0.25">
      <c r="A13085" t="s">
        <v>23231</v>
      </c>
      <c r="B13085" s="1" t="s">
        <v>23232</v>
      </c>
      <c r="C13085" t="s">
        <v>1194</v>
      </c>
      <c r="D13085" t="s">
        <v>9</v>
      </c>
      <c r="E13085">
        <v>1</v>
      </c>
      <c r="F13085">
        <v>1524.48</v>
      </c>
      <c r="G13085" t="str">
        <f t="shared" si="1022"/>
        <v>BLUEPRINTADM52239</v>
      </c>
      <c r="H13085" t="str">
        <f t="shared" si="1021"/>
        <v>FEJK13Z40</v>
      </c>
      <c r="I13085" t="str">
        <f t="shared" si="1023"/>
        <v>FILTER ZA VAZDUH</v>
      </c>
      <c r="J13085">
        <f t="shared" si="1024"/>
        <v>12.704000000000001</v>
      </c>
      <c r="K13085" t="str">
        <f t="shared" si="1025"/>
        <v/>
      </c>
    </row>
    <row r="13086" spans="1:11" x14ac:dyDescent="0.25">
      <c r="A13086" t="s">
        <v>23233</v>
      </c>
      <c r="B13086" s="1" t="s">
        <v>23234</v>
      </c>
      <c r="C13086" t="s">
        <v>1194</v>
      </c>
      <c r="D13086" t="s">
        <v>9</v>
      </c>
      <c r="E13086">
        <v>1</v>
      </c>
      <c r="F13086">
        <v>641.28</v>
      </c>
      <c r="G13086" t="str">
        <f t="shared" si="1022"/>
        <v>BLUEPRINTADM52240</v>
      </c>
      <c r="H13086" t="str">
        <f t="shared" si="1021"/>
        <v>WL0113Z40</v>
      </c>
      <c r="I13086" t="str">
        <f t="shared" si="1023"/>
        <v>FILTER ZA VAZDUH</v>
      </c>
      <c r="J13086">
        <f t="shared" si="1024"/>
        <v>5.3439999999999994</v>
      </c>
      <c r="K13086" t="str">
        <f t="shared" si="1025"/>
        <v/>
      </c>
    </row>
    <row r="13087" spans="1:11" x14ac:dyDescent="0.25">
      <c r="A13087" t="s">
        <v>23235</v>
      </c>
      <c r="B13087" s="1" t="s">
        <v>23236</v>
      </c>
      <c r="C13087" t="s">
        <v>1194</v>
      </c>
      <c r="D13087" t="s">
        <v>9</v>
      </c>
      <c r="E13087">
        <v>1</v>
      </c>
      <c r="F13087">
        <v>3240.96</v>
      </c>
      <c r="G13087" t="str">
        <f t="shared" si="1022"/>
        <v>BLUEPRINTADM52241</v>
      </c>
      <c r="H13087" t="str">
        <f t="shared" si="1021"/>
        <v>JE1513Z40</v>
      </c>
      <c r="I13087" t="str">
        <f t="shared" si="1023"/>
        <v>FILTER ZA VAZDUH</v>
      </c>
      <c r="J13087">
        <f t="shared" si="1024"/>
        <v>27.007999999999999</v>
      </c>
      <c r="K13087" t="str">
        <f t="shared" si="1025"/>
        <v/>
      </c>
    </row>
    <row r="13088" spans="1:11" x14ac:dyDescent="0.25">
      <c r="A13088" t="s">
        <v>23237</v>
      </c>
      <c r="B13088" s="1" t="s">
        <v>23238</v>
      </c>
      <c r="C13088" t="s">
        <v>1194</v>
      </c>
      <c r="D13088" t="s">
        <v>9</v>
      </c>
      <c r="E13088">
        <v>1</v>
      </c>
      <c r="F13088">
        <v>318.72000000000003</v>
      </c>
      <c r="G13088" t="str">
        <f t="shared" si="1022"/>
        <v>BLUEPRINTADM52242</v>
      </c>
      <c r="H13088" t="str">
        <f t="shared" si="1021"/>
        <v>B33G13Z409A</v>
      </c>
      <c r="I13088" t="str">
        <f t="shared" si="1023"/>
        <v>FILTER ZA VAZDUH</v>
      </c>
      <c r="J13088">
        <f t="shared" si="1024"/>
        <v>2.6560000000000001</v>
      </c>
      <c r="K13088" t="str">
        <f t="shared" si="1025"/>
        <v/>
      </c>
    </row>
    <row r="13089" spans="1:11" x14ac:dyDescent="0.25">
      <c r="A13089" t="s">
        <v>23239</v>
      </c>
      <c r="B13089" s="1" t="s">
        <v>23240</v>
      </c>
      <c r="C13089" t="s">
        <v>1194</v>
      </c>
      <c r="D13089" t="s">
        <v>9</v>
      </c>
      <c r="E13089">
        <v>1</v>
      </c>
      <c r="F13089">
        <v>2745.6</v>
      </c>
      <c r="G13089" t="str">
        <f t="shared" si="1022"/>
        <v>BLUEPRINTADM52243</v>
      </c>
      <c r="H13089" t="str">
        <f t="shared" si="1021"/>
        <v>N3A113Z40</v>
      </c>
      <c r="I13089" t="str">
        <f t="shared" si="1023"/>
        <v>FILTER ZA VAZDUH</v>
      </c>
      <c r="J13089">
        <f t="shared" si="1024"/>
        <v>22.88</v>
      </c>
      <c r="K13089" t="str">
        <f t="shared" si="1025"/>
        <v/>
      </c>
    </row>
    <row r="13090" spans="1:11" x14ac:dyDescent="0.25">
      <c r="A13090" t="s">
        <v>23241</v>
      </c>
      <c r="B13090" s="1" t="s">
        <v>23242</v>
      </c>
      <c r="C13090" t="s">
        <v>1194</v>
      </c>
      <c r="D13090" t="s">
        <v>9</v>
      </c>
      <c r="E13090">
        <v>1</v>
      </c>
      <c r="F13090">
        <v>1813.76</v>
      </c>
      <c r="G13090" t="str">
        <f t="shared" si="1022"/>
        <v>BLUEPRINTADM52244</v>
      </c>
      <c r="H13090" t="str">
        <f t="shared" si="1021"/>
        <v>V10123603</v>
      </c>
      <c r="I13090" t="str">
        <f t="shared" si="1023"/>
        <v>FILTER ZA VAZDUH</v>
      </c>
      <c r="J13090">
        <f t="shared" si="1024"/>
        <v>15.114666666666666</v>
      </c>
      <c r="K13090" t="str">
        <f t="shared" si="1025"/>
        <v/>
      </c>
    </row>
    <row r="13091" spans="1:11" x14ac:dyDescent="0.25">
      <c r="A13091" t="s">
        <v>23243</v>
      </c>
      <c r="B13091" s="1" t="s">
        <v>23244</v>
      </c>
      <c r="C13091" t="s">
        <v>1194</v>
      </c>
      <c r="D13091" t="s">
        <v>9</v>
      </c>
      <c r="E13091">
        <v>1</v>
      </c>
      <c r="F13091">
        <v>387.84</v>
      </c>
      <c r="G13091" t="str">
        <f t="shared" si="1022"/>
        <v>BLUEPRINTADM52245</v>
      </c>
      <c r="H13091" t="str">
        <f t="shared" si="1021"/>
        <v>YF0913Z40</v>
      </c>
      <c r="I13091" t="str">
        <f t="shared" si="1023"/>
        <v>FILTER ZA VAZDUH</v>
      </c>
      <c r="J13091">
        <f t="shared" si="1024"/>
        <v>3.2319999999999998</v>
      </c>
      <c r="K13091" t="str">
        <f t="shared" si="1025"/>
        <v/>
      </c>
    </row>
    <row r="13092" spans="1:11" x14ac:dyDescent="0.25">
      <c r="A13092" t="s">
        <v>23245</v>
      </c>
      <c r="B13092" s="1" t="s">
        <v>23246</v>
      </c>
      <c r="C13092" t="s">
        <v>1194</v>
      </c>
      <c r="D13092" t="s">
        <v>9</v>
      </c>
      <c r="E13092">
        <v>1</v>
      </c>
      <c r="F13092">
        <v>394.24</v>
      </c>
      <c r="G13092" t="str">
        <f t="shared" si="1022"/>
        <v>BLUEPRINTADM52246</v>
      </c>
      <c r="H13092" t="str">
        <f t="shared" si="1021"/>
        <v>RF4F13Z40</v>
      </c>
      <c r="I13092" t="str">
        <f t="shared" si="1023"/>
        <v>FILTER ZA VAZDUH</v>
      </c>
      <c r="J13092">
        <f t="shared" si="1024"/>
        <v>3.2853333333333334</v>
      </c>
      <c r="K13092" t="str">
        <f t="shared" si="1025"/>
        <v/>
      </c>
    </row>
    <row r="13093" spans="1:11" x14ac:dyDescent="0.25">
      <c r="A13093" t="s">
        <v>23247</v>
      </c>
      <c r="B13093" s="1" t="s">
        <v>23248</v>
      </c>
      <c r="C13093" t="s">
        <v>1194</v>
      </c>
      <c r="D13093" t="s">
        <v>9</v>
      </c>
      <c r="E13093">
        <v>1</v>
      </c>
      <c r="F13093">
        <v>241.92</v>
      </c>
      <c r="G13093" t="str">
        <f t="shared" si="1022"/>
        <v>BLUEPRINTADM52247</v>
      </c>
      <c r="H13093" t="str">
        <f t="shared" si="1021"/>
        <v>C60113Z40</v>
      </c>
      <c r="I13093" t="str">
        <f t="shared" si="1023"/>
        <v>FILTER ZA VAZDUH</v>
      </c>
      <c r="J13093">
        <f t="shared" si="1024"/>
        <v>2.016</v>
      </c>
      <c r="K13093" t="str">
        <f t="shared" si="1025"/>
        <v/>
      </c>
    </row>
    <row r="13094" spans="1:11" x14ac:dyDescent="0.25">
      <c r="A13094" t="s">
        <v>23249</v>
      </c>
      <c r="B13094" s="1" t="s">
        <v>23250</v>
      </c>
      <c r="C13094" t="s">
        <v>1194</v>
      </c>
      <c r="D13094" t="s">
        <v>9</v>
      </c>
      <c r="E13094">
        <v>1</v>
      </c>
      <c r="F13094">
        <v>343.04</v>
      </c>
      <c r="G13094" t="str">
        <f t="shared" si="1022"/>
        <v>BLUEPRINTADM52248</v>
      </c>
      <c r="H13094" t="str">
        <f t="shared" si="1021"/>
        <v>Y40113Z40</v>
      </c>
      <c r="I13094" t="str">
        <f t="shared" si="1023"/>
        <v>FILTER ZA VAZDUH</v>
      </c>
      <c r="J13094">
        <f t="shared" si="1024"/>
        <v>2.8586666666666667</v>
      </c>
      <c r="K13094" t="str">
        <f t="shared" si="1025"/>
        <v/>
      </c>
    </row>
    <row r="13095" spans="1:11" x14ac:dyDescent="0.25">
      <c r="A13095" t="s">
        <v>23251</v>
      </c>
      <c r="B13095" s="1" t="s">
        <v>23252</v>
      </c>
      <c r="C13095" t="s">
        <v>1194</v>
      </c>
      <c r="D13095" t="s">
        <v>9</v>
      </c>
      <c r="E13095">
        <v>1</v>
      </c>
      <c r="F13095">
        <v>275.2</v>
      </c>
      <c r="G13095" t="str">
        <f t="shared" si="1022"/>
        <v>BLUEPRINTADM52249</v>
      </c>
      <c r="H13095" t="str">
        <f t="shared" si="1021"/>
        <v>ZJ0113Z40</v>
      </c>
      <c r="I13095" t="str">
        <f t="shared" si="1023"/>
        <v>FILTER ZA VAZDUH</v>
      </c>
      <c r="J13095">
        <f t="shared" si="1024"/>
        <v>2.2933333333333334</v>
      </c>
      <c r="K13095" t="str">
        <f t="shared" si="1025"/>
        <v/>
      </c>
    </row>
    <row r="13096" spans="1:11" x14ac:dyDescent="0.25">
      <c r="A13096" t="s">
        <v>23253</v>
      </c>
      <c r="B13096" s="1" t="s">
        <v>23254</v>
      </c>
      <c r="C13096" t="s">
        <v>1194</v>
      </c>
      <c r="D13096" t="s">
        <v>9</v>
      </c>
      <c r="E13096">
        <v>1</v>
      </c>
      <c r="F13096">
        <v>1026.56</v>
      </c>
      <c r="G13096" t="str">
        <f t="shared" si="1022"/>
        <v>BLUEPRINTADM52250</v>
      </c>
      <c r="H13096" t="str">
        <f t="shared" si="1021"/>
        <v>N3H113Z40A</v>
      </c>
      <c r="I13096" t="str">
        <f t="shared" si="1023"/>
        <v>FILTER ZA VAZDUH</v>
      </c>
      <c r="J13096">
        <f t="shared" si="1024"/>
        <v>8.554666666666666</v>
      </c>
      <c r="K13096" t="str">
        <f t="shared" si="1025"/>
        <v/>
      </c>
    </row>
    <row r="13097" spans="1:11" x14ac:dyDescent="0.25">
      <c r="A13097" t="s">
        <v>23255</v>
      </c>
      <c r="B13097" s="1" t="s">
        <v>23256</v>
      </c>
      <c r="C13097" t="s">
        <v>1194</v>
      </c>
      <c r="D13097" t="s">
        <v>9</v>
      </c>
      <c r="E13097">
        <v>1</v>
      </c>
      <c r="F13097">
        <v>345.6</v>
      </c>
      <c r="G13097" t="str">
        <f t="shared" si="1022"/>
        <v>BLUEPRINTADM52251</v>
      </c>
      <c r="H13097" t="str">
        <f t="shared" si="1021"/>
        <v>LF5013Z40A</v>
      </c>
      <c r="I13097" t="str">
        <f t="shared" si="1023"/>
        <v>FILTER ZA VAZDUH</v>
      </c>
      <c r="J13097">
        <f t="shared" si="1024"/>
        <v>2.8800000000000003</v>
      </c>
      <c r="K13097" t="str">
        <f t="shared" si="1025"/>
        <v/>
      </c>
    </row>
    <row r="13098" spans="1:11" x14ac:dyDescent="0.25">
      <c r="A13098" t="s">
        <v>23257</v>
      </c>
      <c r="B13098" s="1" t="s">
        <v>23258</v>
      </c>
      <c r="C13098" t="s">
        <v>1194</v>
      </c>
      <c r="D13098" t="s">
        <v>9</v>
      </c>
      <c r="E13098">
        <v>1</v>
      </c>
      <c r="F13098">
        <v>369.92</v>
      </c>
      <c r="G13098" t="str">
        <f t="shared" si="1022"/>
        <v>BLUEPRINTADM52252</v>
      </c>
      <c r="H13098" t="str">
        <f t="shared" si="1021"/>
        <v>Y60113Z40</v>
      </c>
      <c r="I13098" t="str">
        <f t="shared" si="1023"/>
        <v>FILTER ZA VAZDUH</v>
      </c>
      <c r="J13098">
        <f t="shared" si="1024"/>
        <v>3.0826666666666669</v>
      </c>
      <c r="K13098" t="str">
        <f t="shared" si="1025"/>
        <v/>
      </c>
    </row>
    <row r="13099" spans="1:11" x14ac:dyDescent="0.25">
      <c r="A13099" t="s">
        <v>23259</v>
      </c>
      <c r="B13099" s="1" t="s">
        <v>23260</v>
      </c>
      <c r="C13099" t="s">
        <v>1194</v>
      </c>
      <c r="D13099" t="s">
        <v>9</v>
      </c>
      <c r="E13099">
        <v>1</v>
      </c>
      <c r="F13099">
        <v>2780.16</v>
      </c>
      <c r="G13099" t="str">
        <f t="shared" si="1022"/>
        <v>BLUEPRINTADM52253</v>
      </c>
      <c r="H13099" t="str">
        <f t="shared" si="1021"/>
        <v>WLB213Z40</v>
      </c>
      <c r="I13099" t="str">
        <f t="shared" si="1023"/>
        <v>FILTER ZA VAZDUH</v>
      </c>
      <c r="J13099">
        <f t="shared" si="1024"/>
        <v>23.167999999999999</v>
      </c>
      <c r="K13099" t="str">
        <f t="shared" si="1025"/>
        <v/>
      </c>
    </row>
    <row r="13100" spans="1:11" x14ac:dyDescent="0.25">
      <c r="A13100" t="s">
        <v>23261</v>
      </c>
      <c r="B13100" s="1" t="s">
        <v>23262</v>
      </c>
      <c r="C13100" t="s">
        <v>1194</v>
      </c>
      <c r="D13100" t="s">
        <v>9</v>
      </c>
      <c r="E13100">
        <v>1</v>
      </c>
      <c r="F13100">
        <v>348.16</v>
      </c>
      <c r="G13100" t="str">
        <f t="shared" si="1022"/>
        <v>BLUEPRINTADM52254</v>
      </c>
      <c r="H13100" t="str">
        <f t="shared" si="1021"/>
        <v>LFG113Z40</v>
      </c>
      <c r="I13100" t="str">
        <f t="shared" si="1023"/>
        <v>FILTER ZA VAZDUH</v>
      </c>
      <c r="J13100">
        <f t="shared" si="1024"/>
        <v>2.9013333333333335</v>
      </c>
      <c r="K13100" t="str">
        <f t="shared" si="1025"/>
        <v/>
      </c>
    </row>
    <row r="13101" spans="1:11" x14ac:dyDescent="0.25">
      <c r="A13101" t="s">
        <v>23263</v>
      </c>
      <c r="B13101" s="1" t="s">
        <v>23264</v>
      </c>
      <c r="C13101" t="s">
        <v>1194</v>
      </c>
      <c r="D13101" t="s">
        <v>9</v>
      </c>
      <c r="E13101">
        <v>1</v>
      </c>
      <c r="F13101">
        <v>400.64</v>
      </c>
      <c r="G13101" t="str">
        <f t="shared" si="1022"/>
        <v>BLUEPRINTADM52255</v>
      </c>
      <c r="H13101" t="str">
        <f t="shared" ref="H13101:H13164" si="1026">IF(AND(B13101&lt;&gt;"", B13101&lt;&gt;"-"),SUBSTITUTE(SUBSTITUTE(B13101,"-","")," ",""),A13101)</f>
        <v>AJ5713Z40</v>
      </c>
      <c r="I13101" t="str">
        <f t="shared" si="1023"/>
        <v>FILTER ZA VAZDUH</v>
      </c>
      <c r="J13101">
        <f t="shared" si="1024"/>
        <v>3.3386666666666667</v>
      </c>
      <c r="K13101" t="str">
        <f t="shared" si="1025"/>
        <v/>
      </c>
    </row>
    <row r="13102" spans="1:11" x14ac:dyDescent="0.25">
      <c r="A13102" t="s">
        <v>23265</v>
      </c>
      <c r="B13102" s="1" t="s">
        <v>44401</v>
      </c>
      <c r="C13102" t="s">
        <v>1194</v>
      </c>
      <c r="D13102" t="s">
        <v>9</v>
      </c>
      <c r="E13102">
        <v>1</v>
      </c>
      <c r="F13102">
        <v>435.2</v>
      </c>
      <c r="G13102" t="str">
        <f t="shared" si="1022"/>
        <v>BLUEPRINTADM52256</v>
      </c>
      <c r="H13102" t="str">
        <f t="shared" si="1026"/>
        <v>1338536</v>
      </c>
      <c r="I13102" t="str">
        <f t="shared" si="1023"/>
        <v>FILTER ZA VAZDUH</v>
      </c>
      <c r="J13102">
        <f t="shared" si="1024"/>
        <v>3.6266666666666665</v>
      </c>
      <c r="K13102" t="str">
        <f t="shared" si="1025"/>
        <v/>
      </c>
    </row>
    <row r="13103" spans="1:11" x14ac:dyDescent="0.25">
      <c r="A13103" t="s">
        <v>23266</v>
      </c>
      <c r="B13103" s="1" t="s">
        <v>44402</v>
      </c>
      <c r="C13103" t="s">
        <v>1194</v>
      </c>
      <c r="D13103" t="s">
        <v>9</v>
      </c>
      <c r="E13103">
        <v>1</v>
      </c>
      <c r="F13103">
        <v>454.4</v>
      </c>
      <c r="G13103" t="str">
        <f t="shared" si="1022"/>
        <v>BLUEPRINTADM52257</v>
      </c>
      <c r="H13103" t="str">
        <f t="shared" si="1026"/>
        <v>1516725</v>
      </c>
      <c r="I13103" t="str">
        <f t="shared" si="1023"/>
        <v>FILTER ZA VAZDUH</v>
      </c>
      <c r="J13103">
        <f t="shared" si="1024"/>
        <v>3.7866666666666666</v>
      </c>
      <c r="K13103" t="str">
        <f t="shared" si="1025"/>
        <v/>
      </c>
    </row>
    <row r="13104" spans="1:11" x14ac:dyDescent="0.25">
      <c r="A13104" t="s">
        <v>23267</v>
      </c>
      <c r="B13104" s="1" t="s">
        <v>23268</v>
      </c>
      <c r="C13104" t="s">
        <v>1194</v>
      </c>
      <c r="D13104" t="s">
        <v>9</v>
      </c>
      <c r="E13104">
        <v>1</v>
      </c>
      <c r="F13104">
        <v>928</v>
      </c>
      <c r="G13104" t="str">
        <f t="shared" si="1022"/>
        <v>BLUEPRINTADM52258</v>
      </c>
      <c r="H13104" t="str">
        <f t="shared" si="1026"/>
        <v>WLJ513Z40A</v>
      </c>
      <c r="I13104" t="str">
        <f t="shared" si="1023"/>
        <v>FILTER ZA VAZDUH</v>
      </c>
      <c r="J13104">
        <f t="shared" si="1024"/>
        <v>7.7333333333333334</v>
      </c>
      <c r="K13104" t="str">
        <f t="shared" si="1025"/>
        <v/>
      </c>
    </row>
    <row r="13105" spans="1:11" x14ac:dyDescent="0.25">
      <c r="A13105" t="s">
        <v>23269</v>
      </c>
      <c r="B13105" s="1" t="s">
        <v>23270</v>
      </c>
      <c r="C13105" t="s">
        <v>1194</v>
      </c>
      <c r="D13105" t="s">
        <v>9</v>
      </c>
      <c r="E13105">
        <v>1</v>
      </c>
      <c r="F13105">
        <v>483.84</v>
      </c>
      <c r="G13105" t="str">
        <f t="shared" si="1022"/>
        <v>BLUEPRINTADM52259</v>
      </c>
      <c r="H13105" t="str">
        <f t="shared" si="1026"/>
        <v>Y64513Z40</v>
      </c>
      <c r="I13105" t="str">
        <f t="shared" si="1023"/>
        <v>FILTER ZA VAZDUH</v>
      </c>
      <c r="J13105">
        <f t="shared" si="1024"/>
        <v>4.032</v>
      </c>
      <c r="K13105" t="str">
        <f t="shared" si="1025"/>
        <v/>
      </c>
    </row>
    <row r="13106" spans="1:11" x14ac:dyDescent="0.25">
      <c r="A13106" t="s">
        <v>23271</v>
      </c>
      <c r="B13106" s="1" t="s">
        <v>23272</v>
      </c>
      <c r="C13106" t="s">
        <v>1194</v>
      </c>
      <c r="D13106" t="s">
        <v>9</v>
      </c>
      <c r="E13106">
        <v>1</v>
      </c>
      <c r="F13106">
        <v>793.6</v>
      </c>
      <c r="G13106" t="str">
        <f t="shared" si="1022"/>
        <v>BLUEPRINTADM52260</v>
      </c>
      <c r="H13106" t="str">
        <f t="shared" si="1026"/>
        <v>LFBL13Z40</v>
      </c>
      <c r="I13106" t="str">
        <f t="shared" si="1023"/>
        <v>FILTER ZA VAZDUH</v>
      </c>
      <c r="J13106">
        <f t="shared" si="1024"/>
        <v>6.6133333333333333</v>
      </c>
      <c r="K13106" t="str">
        <f t="shared" si="1025"/>
        <v/>
      </c>
    </row>
    <row r="13107" spans="1:11" x14ac:dyDescent="0.25">
      <c r="A13107" t="s">
        <v>23273</v>
      </c>
      <c r="B13107" s="1" t="s">
        <v>23274</v>
      </c>
      <c r="C13107" t="s">
        <v>1194</v>
      </c>
      <c r="D13107" t="s">
        <v>9</v>
      </c>
      <c r="E13107">
        <v>1</v>
      </c>
      <c r="F13107">
        <v>1655.04</v>
      </c>
      <c r="G13107" t="str">
        <f t="shared" si="1022"/>
        <v>BLUEPRINTADM52261</v>
      </c>
      <c r="H13107" t="str">
        <f t="shared" si="1026"/>
        <v>CY0113Z40A</v>
      </c>
      <c r="I13107" t="str">
        <f t="shared" si="1023"/>
        <v>FILTER ZA VAZDUH</v>
      </c>
      <c r="J13107">
        <f t="shared" si="1024"/>
        <v>13.792</v>
      </c>
      <c r="K13107" t="str">
        <f t="shared" si="1025"/>
        <v/>
      </c>
    </row>
    <row r="13108" spans="1:11" x14ac:dyDescent="0.25">
      <c r="A13108" t="s">
        <v>23275</v>
      </c>
      <c r="C13108" t="s">
        <v>1274</v>
      </c>
      <c r="D13108" t="s">
        <v>9</v>
      </c>
      <c r="E13108">
        <v>1</v>
      </c>
      <c r="F13108">
        <v>538.88</v>
      </c>
      <c r="G13108" t="str">
        <f t="shared" si="1022"/>
        <v>BLUEPRINTADM52262</v>
      </c>
      <c r="H13108" t="str">
        <f t="shared" si="1026"/>
        <v>ADM52262</v>
      </c>
      <c r="I13108" t="str">
        <f t="shared" si="1023"/>
        <v>FILTER VAZDUHA</v>
      </c>
      <c r="J13108">
        <f t="shared" si="1024"/>
        <v>4.4906666666666668</v>
      </c>
      <c r="K13108" t="str">
        <f t="shared" si="1025"/>
        <v/>
      </c>
    </row>
    <row r="13109" spans="1:11" x14ac:dyDescent="0.25">
      <c r="A13109" t="s">
        <v>23276</v>
      </c>
      <c r="C13109" t="s">
        <v>1274</v>
      </c>
      <c r="D13109" t="s">
        <v>9</v>
      </c>
      <c r="E13109">
        <v>1</v>
      </c>
      <c r="F13109">
        <v>1125.1199999999999</v>
      </c>
      <c r="G13109" t="str">
        <f t="shared" si="1022"/>
        <v>BLUEPRINTADM52263</v>
      </c>
      <c r="H13109" t="str">
        <f t="shared" si="1026"/>
        <v>ADM52263</v>
      </c>
      <c r="I13109" t="str">
        <f t="shared" si="1023"/>
        <v>FILTER VAZDUHA</v>
      </c>
      <c r="J13109">
        <f t="shared" si="1024"/>
        <v>9.3759999999999994</v>
      </c>
      <c r="K13109" t="str">
        <f t="shared" si="1025"/>
        <v/>
      </c>
    </row>
    <row r="13110" spans="1:11" x14ac:dyDescent="0.25">
      <c r="A13110" t="s">
        <v>23277</v>
      </c>
      <c r="C13110" t="s">
        <v>1274</v>
      </c>
      <c r="D13110" t="s">
        <v>9</v>
      </c>
      <c r="E13110">
        <v>1</v>
      </c>
      <c r="F13110">
        <v>742.4</v>
      </c>
      <c r="G13110" t="str">
        <f t="shared" si="1022"/>
        <v>BLUEPRINTADM52264</v>
      </c>
      <c r="H13110" t="str">
        <f t="shared" si="1026"/>
        <v>ADM52264</v>
      </c>
      <c r="I13110" t="str">
        <f t="shared" si="1023"/>
        <v>FILTER VAZDUHA</v>
      </c>
      <c r="J13110">
        <f t="shared" si="1024"/>
        <v>6.1866666666666665</v>
      </c>
      <c r="K13110" t="str">
        <f t="shared" si="1025"/>
        <v/>
      </c>
    </row>
    <row r="13111" spans="1:11" x14ac:dyDescent="0.25">
      <c r="A13111" t="s">
        <v>23278</v>
      </c>
      <c r="B13111" s="1" t="s">
        <v>23279</v>
      </c>
      <c r="C13111" t="s">
        <v>1266</v>
      </c>
      <c r="D13111" t="s">
        <v>9</v>
      </c>
      <c r="E13111">
        <v>1</v>
      </c>
      <c r="F13111">
        <v>490.24</v>
      </c>
      <c r="G13111" t="str">
        <f t="shared" si="1022"/>
        <v>BLUEPRINTADM52265</v>
      </c>
      <c r="H13111" t="str">
        <f t="shared" si="1026"/>
        <v>SH01133A0A</v>
      </c>
      <c r="I13111" t="str">
        <f t="shared" si="1023"/>
        <v>FILER VAZDUHA</v>
      </c>
      <c r="J13111">
        <f t="shared" si="1024"/>
        <v>4.0853333333333337</v>
      </c>
      <c r="K13111" t="str">
        <f t="shared" si="1025"/>
        <v/>
      </c>
    </row>
    <row r="13112" spans="1:11" x14ac:dyDescent="0.25">
      <c r="A13112" t="s">
        <v>23280</v>
      </c>
      <c r="B13112" s="1" t="s">
        <v>23281</v>
      </c>
      <c r="C13112" t="s">
        <v>1279</v>
      </c>
      <c r="D13112" t="s">
        <v>9</v>
      </c>
      <c r="E13112">
        <v>1</v>
      </c>
      <c r="F13112">
        <v>380.16</v>
      </c>
      <c r="G13112" t="str">
        <f t="shared" si="1022"/>
        <v>BLUEPRINTADM52266</v>
      </c>
      <c r="H13112" t="str">
        <f t="shared" si="1026"/>
        <v>P501133A0</v>
      </c>
      <c r="I13112" t="str">
        <f t="shared" si="1023"/>
        <v>FILTER ZA VAZDUH</v>
      </c>
      <c r="J13112">
        <f t="shared" si="1024"/>
        <v>3.1680000000000001</v>
      </c>
      <c r="K13112" t="str">
        <f t="shared" si="1025"/>
        <v/>
      </c>
    </row>
    <row r="13113" spans="1:11" x14ac:dyDescent="0.25">
      <c r="A13113" t="s">
        <v>23282</v>
      </c>
      <c r="B13113" s="1" t="s">
        <v>23283</v>
      </c>
      <c r="C13113" t="s">
        <v>1274</v>
      </c>
      <c r="D13113" t="s">
        <v>9</v>
      </c>
      <c r="E13113">
        <v>1</v>
      </c>
      <c r="F13113">
        <v>746.24</v>
      </c>
      <c r="G13113" t="str">
        <f t="shared" si="1022"/>
        <v>BLUEPRINTADM52267</v>
      </c>
      <c r="H13113" t="str">
        <f t="shared" si="1026"/>
        <v>PEES133A0</v>
      </c>
      <c r="I13113" t="str">
        <f t="shared" si="1023"/>
        <v>FILTER VAZDUHA</v>
      </c>
      <c r="J13113">
        <f t="shared" si="1024"/>
        <v>6.2186666666666666</v>
      </c>
      <c r="K13113" t="str">
        <f t="shared" si="1025"/>
        <v/>
      </c>
    </row>
    <row r="13114" spans="1:11" x14ac:dyDescent="0.25">
      <c r="A13114" t="s">
        <v>23284</v>
      </c>
      <c r="B13114" s="1" t="s">
        <v>23285</v>
      </c>
      <c r="C13114" t="s">
        <v>1274</v>
      </c>
      <c r="D13114" t="s">
        <v>9</v>
      </c>
      <c r="E13114">
        <v>1</v>
      </c>
      <c r="F13114">
        <v>707.84</v>
      </c>
      <c r="G13114" t="str">
        <f t="shared" si="1022"/>
        <v>BLUEPRINTADM52268</v>
      </c>
      <c r="H13114" t="str">
        <f t="shared" si="1026"/>
        <v>PEHH133A0</v>
      </c>
      <c r="I13114" t="str">
        <f t="shared" si="1023"/>
        <v>FILTER VAZDUHA</v>
      </c>
      <c r="J13114">
        <f t="shared" si="1024"/>
        <v>5.8986666666666672</v>
      </c>
      <c r="K13114" t="str">
        <f t="shared" si="1025"/>
        <v/>
      </c>
    </row>
    <row r="13115" spans="1:11" x14ac:dyDescent="0.25">
      <c r="A13115" t="s">
        <v>23286</v>
      </c>
      <c r="B13115" s="1" t="s">
        <v>23287</v>
      </c>
      <c r="C13115" t="s">
        <v>1288</v>
      </c>
      <c r="D13115" t="s">
        <v>9</v>
      </c>
      <c r="E13115">
        <v>1</v>
      </c>
      <c r="F13115">
        <v>344.32</v>
      </c>
      <c r="G13115" t="str">
        <f t="shared" si="1022"/>
        <v>BLUEPRINTADM52301</v>
      </c>
      <c r="H13115" t="str">
        <f t="shared" si="1026"/>
        <v>E50813470</v>
      </c>
      <c r="I13115" t="str">
        <f t="shared" si="1023"/>
        <v>FILTER ZA GORIVO</v>
      </c>
      <c r="J13115">
        <f t="shared" si="1024"/>
        <v>2.8693333333333331</v>
      </c>
      <c r="K13115" t="str">
        <f t="shared" si="1025"/>
        <v/>
      </c>
    </row>
    <row r="13116" spans="1:11" x14ac:dyDescent="0.25">
      <c r="A13116" t="s">
        <v>23288</v>
      </c>
      <c r="B13116" s="1" t="s">
        <v>23289</v>
      </c>
      <c r="C13116" t="s">
        <v>1288</v>
      </c>
      <c r="D13116" t="s">
        <v>9</v>
      </c>
      <c r="E13116">
        <v>1</v>
      </c>
      <c r="F13116">
        <v>1409.28</v>
      </c>
      <c r="G13116" t="str">
        <f t="shared" si="1022"/>
        <v>BLUEPRINTADM52302</v>
      </c>
      <c r="H13116" t="str">
        <f t="shared" si="1026"/>
        <v>S21323570</v>
      </c>
      <c r="I13116" t="str">
        <f t="shared" si="1023"/>
        <v>FILTER ZA GORIVO</v>
      </c>
      <c r="J13116">
        <f t="shared" si="1024"/>
        <v>11.744</v>
      </c>
      <c r="K13116" t="str">
        <f t="shared" si="1025"/>
        <v/>
      </c>
    </row>
    <row r="13117" spans="1:11" x14ac:dyDescent="0.25">
      <c r="A13117" t="s">
        <v>23290</v>
      </c>
      <c r="B13117" s="1" t="s">
        <v>23291</v>
      </c>
      <c r="C13117" t="s">
        <v>1288</v>
      </c>
      <c r="D13117" t="s">
        <v>9</v>
      </c>
      <c r="E13117">
        <v>1</v>
      </c>
      <c r="F13117">
        <v>2592</v>
      </c>
      <c r="G13117" t="str">
        <f t="shared" si="1022"/>
        <v>BLUEPRINTADM52308</v>
      </c>
      <c r="H13117" t="str">
        <f t="shared" si="1026"/>
        <v>N32620490</v>
      </c>
      <c r="I13117" t="str">
        <f t="shared" si="1023"/>
        <v>FILTER ZA GORIVO</v>
      </c>
      <c r="J13117">
        <f t="shared" si="1024"/>
        <v>21.6</v>
      </c>
      <c r="K13117" t="str">
        <f t="shared" si="1025"/>
        <v/>
      </c>
    </row>
    <row r="13118" spans="1:11" x14ac:dyDescent="0.25">
      <c r="A13118" t="s">
        <v>23292</v>
      </c>
      <c r="B13118" s="1" t="s">
        <v>23293</v>
      </c>
      <c r="C13118" t="s">
        <v>1288</v>
      </c>
      <c r="D13118" t="s">
        <v>9</v>
      </c>
      <c r="E13118">
        <v>1</v>
      </c>
      <c r="F13118">
        <v>1575.68</v>
      </c>
      <c r="G13118" t="str">
        <f t="shared" si="1022"/>
        <v>BLUEPRINTADM52310</v>
      </c>
      <c r="H13118" t="str">
        <f t="shared" si="1026"/>
        <v>FE3N20490</v>
      </c>
      <c r="I13118" t="str">
        <f t="shared" si="1023"/>
        <v>FILTER ZA GORIVO</v>
      </c>
      <c r="J13118">
        <f t="shared" si="1024"/>
        <v>13.130666666666666</v>
      </c>
      <c r="K13118" t="str">
        <f t="shared" si="1025"/>
        <v/>
      </c>
    </row>
    <row r="13119" spans="1:11" x14ac:dyDescent="0.25">
      <c r="A13119" t="s">
        <v>23294</v>
      </c>
      <c r="B13119" s="1" t="s">
        <v>23295</v>
      </c>
      <c r="C13119" t="s">
        <v>1288</v>
      </c>
      <c r="D13119" t="s">
        <v>9</v>
      </c>
      <c r="E13119">
        <v>1</v>
      </c>
      <c r="F13119">
        <v>531.20000000000005</v>
      </c>
      <c r="G13119" t="str">
        <f t="shared" si="1022"/>
        <v>BLUEPRINTADM52312</v>
      </c>
      <c r="H13119" t="str">
        <f t="shared" si="1026"/>
        <v>B61P20490</v>
      </c>
      <c r="I13119" t="str">
        <f t="shared" si="1023"/>
        <v>FILTER ZA GORIVO</v>
      </c>
      <c r="J13119">
        <f t="shared" si="1024"/>
        <v>4.4266666666666667</v>
      </c>
      <c r="K13119" t="str">
        <f t="shared" si="1025"/>
        <v/>
      </c>
    </row>
    <row r="13120" spans="1:11" x14ac:dyDescent="0.25">
      <c r="A13120" t="s">
        <v>23296</v>
      </c>
      <c r="B13120" s="1" t="s">
        <v>23297</v>
      </c>
      <c r="C13120" t="s">
        <v>1288</v>
      </c>
      <c r="D13120" t="s">
        <v>9</v>
      </c>
      <c r="E13120">
        <v>1</v>
      </c>
      <c r="F13120">
        <v>541.44000000000005</v>
      </c>
      <c r="G13120" t="str">
        <f t="shared" si="1022"/>
        <v>BLUEPRINTADM52313</v>
      </c>
      <c r="H13120" t="str">
        <f t="shared" si="1026"/>
        <v>BP0120490A</v>
      </c>
      <c r="I13120" t="str">
        <f t="shared" si="1023"/>
        <v>FILTER ZA GORIVO</v>
      </c>
      <c r="J13120">
        <f t="shared" si="1024"/>
        <v>4.5120000000000005</v>
      </c>
      <c r="K13120" t="str">
        <f t="shared" si="1025"/>
        <v/>
      </c>
    </row>
    <row r="13121" spans="1:11" x14ac:dyDescent="0.25">
      <c r="A13121" t="s">
        <v>23298</v>
      </c>
      <c r="B13121" s="1" t="s">
        <v>23299</v>
      </c>
      <c r="C13121" t="s">
        <v>1288</v>
      </c>
      <c r="D13121" t="s">
        <v>9</v>
      </c>
      <c r="E13121">
        <v>1</v>
      </c>
      <c r="F13121">
        <v>2493.44</v>
      </c>
      <c r="G13121" t="str">
        <f t="shared" si="1022"/>
        <v>BLUEPRINTADM52314</v>
      </c>
      <c r="H13121" t="str">
        <f t="shared" si="1026"/>
        <v>B63113480</v>
      </c>
      <c r="I13121" t="str">
        <f t="shared" si="1023"/>
        <v>FILTER ZA GORIVO</v>
      </c>
      <c r="J13121">
        <f t="shared" si="1024"/>
        <v>20.778666666666666</v>
      </c>
      <c r="K13121" t="str">
        <f t="shared" si="1025"/>
        <v/>
      </c>
    </row>
    <row r="13122" spans="1:11" x14ac:dyDescent="0.25">
      <c r="A13122" t="s">
        <v>23300</v>
      </c>
      <c r="B13122" s="1" t="s">
        <v>23301</v>
      </c>
      <c r="C13122" t="s">
        <v>1288</v>
      </c>
      <c r="D13122" t="s">
        <v>9</v>
      </c>
      <c r="E13122">
        <v>1</v>
      </c>
      <c r="F13122">
        <v>2160.64</v>
      </c>
      <c r="G13122" t="str">
        <f t="shared" si="1022"/>
        <v>BLUEPRINTADM52315</v>
      </c>
      <c r="H13122" t="str">
        <f t="shared" si="1026"/>
        <v>K80120490</v>
      </c>
      <c r="I13122" t="str">
        <f t="shared" si="1023"/>
        <v>FILTER ZA GORIVO</v>
      </c>
      <c r="J13122">
        <f t="shared" si="1024"/>
        <v>18.005333333333333</v>
      </c>
      <c r="K13122" t="str">
        <f t="shared" si="1025"/>
        <v/>
      </c>
    </row>
    <row r="13123" spans="1:11" x14ac:dyDescent="0.25">
      <c r="A13123" t="s">
        <v>23302</v>
      </c>
      <c r="B13123" s="1" t="s">
        <v>23303</v>
      </c>
      <c r="C13123" t="s">
        <v>1288</v>
      </c>
      <c r="D13123" t="s">
        <v>9</v>
      </c>
      <c r="E13123">
        <v>1</v>
      </c>
      <c r="F13123">
        <v>2041.6</v>
      </c>
      <c r="G13123" t="str">
        <f t="shared" ref="G13123:G13186" si="1027">"BLUEPRINT"&amp;A13123</f>
        <v>BLUEPRINTADM52317</v>
      </c>
      <c r="H13123" t="str">
        <f t="shared" si="1026"/>
        <v>N3A113480</v>
      </c>
      <c r="I13123" t="str">
        <f t="shared" ref="I13123:I13186" si="1028">UPPER(C13123)</f>
        <v>FILTER ZA GORIVO</v>
      </c>
      <c r="J13123">
        <f t="shared" ref="J13123:J13186" si="1029">F13123/120</f>
        <v>17.013333333333332</v>
      </c>
      <c r="K13123" t="str">
        <f t="shared" ref="K13123:K13186" si="1030">IF(E13123&gt;1,"nesto", "")</f>
        <v/>
      </c>
    </row>
    <row r="13124" spans="1:11" x14ac:dyDescent="0.25">
      <c r="A13124" t="s">
        <v>23304</v>
      </c>
      <c r="B13124" s="1" t="s">
        <v>23305</v>
      </c>
      <c r="C13124" t="s">
        <v>1288</v>
      </c>
      <c r="D13124" t="s">
        <v>9</v>
      </c>
      <c r="E13124">
        <v>1</v>
      </c>
      <c r="F13124">
        <v>2332.16</v>
      </c>
      <c r="G13124" t="str">
        <f t="shared" si="1027"/>
        <v>BLUEPRINTADM52318</v>
      </c>
      <c r="H13124" t="str">
        <f t="shared" si="1026"/>
        <v>JE4813480</v>
      </c>
      <c r="I13124" t="str">
        <f t="shared" si="1028"/>
        <v>FILTER ZA GORIVO</v>
      </c>
      <c r="J13124">
        <f t="shared" si="1029"/>
        <v>19.434666666666665</v>
      </c>
      <c r="K13124" t="str">
        <f t="shared" si="1030"/>
        <v/>
      </c>
    </row>
    <row r="13125" spans="1:11" x14ac:dyDescent="0.25">
      <c r="A13125" t="s">
        <v>23306</v>
      </c>
      <c r="B13125" s="1" t="s">
        <v>23307</v>
      </c>
      <c r="C13125" t="s">
        <v>1288</v>
      </c>
      <c r="D13125" t="s">
        <v>9</v>
      </c>
      <c r="E13125">
        <v>1</v>
      </c>
      <c r="F13125">
        <v>2145.2800000000002</v>
      </c>
      <c r="G13125" t="str">
        <f t="shared" si="1027"/>
        <v>BLUEPRINTADM52319</v>
      </c>
      <c r="H13125" t="str">
        <f t="shared" si="1026"/>
        <v>KF3320490</v>
      </c>
      <c r="I13125" t="str">
        <f t="shared" si="1028"/>
        <v>FILTER ZA GORIVO</v>
      </c>
      <c r="J13125">
        <f t="shared" si="1029"/>
        <v>17.877333333333336</v>
      </c>
      <c r="K13125" t="str">
        <f t="shared" si="1030"/>
        <v/>
      </c>
    </row>
    <row r="13126" spans="1:11" x14ac:dyDescent="0.25">
      <c r="A13126" t="s">
        <v>23308</v>
      </c>
      <c r="B13126" s="1" t="s">
        <v>23309</v>
      </c>
      <c r="C13126" t="s">
        <v>1288</v>
      </c>
      <c r="D13126" t="s">
        <v>9</v>
      </c>
      <c r="E13126">
        <v>1</v>
      </c>
      <c r="F13126">
        <v>573.44000000000005</v>
      </c>
      <c r="G13126" t="str">
        <f t="shared" si="1027"/>
        <v>BLUEPRINTADM52320</v>
      </c>
      <c r="H13126" t="str">
        <f t="shared" si="1026"/>
        <v>B6BF20490</v>
      </c>
      <c r="I13126" t="str">
        <f t="shared" si="1028"/>
        <v>FILTER ZA GORIVO</v>
      </c>
      <c r="J13126">
        <f t="shared" si="1029"/>
        <v>4.7786666666666671</v>
      </c>
      <c r="K13126" t="str">
        <f t="shared" si="1030"/>
        <v/>
      </c>
    </row>
    <row r="13127" spans="1:11" x14ac:dyDescent="0.25">
      <c r="A13127" t="s">
        <v>23310</v>
      </c>
      <c r="B13127" s="1" t="s">
        <v>23311</v>
      </c>
      <c r="C13127" t="s">
        <v>1288</v>
      </c>
      <c r="D13127" t="s">
        <v>9</v>
      </c>
      <c r="E13127">
        <v>1</v>
      </c>
      <c r="F13127">
        <v>737.28</v>
      </c>
      <c r="G13127" t="str">
        <f t="shared" si="1027"/>
        <v>BLUEPRINTADM52321</v>
      </c>
      <c r="H13127" t="str">
        <f t="shared" si="1026"/>
        <v>KL0520490B</v>
      </c>
      <c r="I13127" t="str">
        <f t="shared" si="1028"/>
        <v>FILTER ZA GORIVO</v>
      </c>
      <c r="J13127">
        <f t="shared" si="1029"/>
        <v>6.1440000000000001</v>
      </c>
      <c r="K13127" t="str">
        <f t="shared" si="1030"/>
        <v/>
      </c>
    </row>
    <row r="13128" spans="1:11" x14ac:dyDescent="0.25">
      <c r="A13128" t="s">
        <v>23312</v>
      </c>
      <c r="B13128" s="1" t="s">
        <v>44403</v>
      </c>
      <c r="C13128" t="s">
        <v>1288</v>
      </c>
      <c r="D13128" t="s">
        <v>9</v>
      </c>
      <c r="E13128">
        <v>1</v>
      </c>
      <c r="F13128">
        <v>1029.1199999999999</v>
      </c>
      <c r="G13128" t="str">
        <f t="shared" si="1027"/>
        <v>BLUEPRINTADM52322</v>
      </c>
      <c r="H13128" t="str">
        <f t="shared" si="1026"/>
        <v>3397051</v>
      </c>
      <c r="I13128" t="str">
        <f t="shared" si="1028"/>
        <v>FILTER ZA GORIVO</v>
      </c>
      <c r="J13128">
        <f t="shared" si="1029"/>
        <v>8.5759999999999987</v>
      </c>
      <c r="K13128" t="str">
        <f t="shared" si="1030"/>
        <v/>
      </c>
    </row>
    <row r="13129" spans="1:11" x14ac:dyDescent="0.25">
      <c r="A13129" t="s">
        <v>23313</v>
      </c>
      <c r="B13129" s="1" t="s">
        <v>23314</v>
      </c>
      <c r="C13129" t="s">
        <v>1288</v>
      </c>
      <c r="D13129" t="s">
        <v>9</v>
      </c>
      <c r="E13129">
        <v>1</v>
      </c>
      <c r="F13129">
        <v>503.04</v>
      </c>
      <c r="G13129" t="str">
        <f t="shared" si="1027"/>
        <v>BLUEPRINTADM52324</v>
      </c>
      <c r="H13129" t="str">
        <f t="shared" si="1026"/>
        <v>1E0320490</v>
      </c>
      <c r="I13129" t="str">
        <f t="shared" si="1028"/>
        <v>FILTER ZA GORIVO</v>
      </c>
      <c r="J13129">
        <f t="shared" si="1029"/>
        <v>4.1920000000000002</v>
      </c>
      <c r="K13129" t="str">
        <f t="shared" si="1030"/>
        <v/>
      </c>
    </row>
    <row r="13130" spans="1:11" x14ac:dyDescent="0.25">
      <c r="A13130" t="s">
        <v>23315</v>
      </c>
      <c r="B13130" s="1" t="s">
        <v>44404</v>
      </c>
      <c r="C13130" t="s">
        <v>1288</v>
      </c>
      <c r="D13130" t="s">
        <v>9</v>
      </c>
      <c r="E13130">
        <v>1</v>
      </c>
      <c r="F13130">
        <v>1830.4</v>
      </c>
      <c r="G13130" t="str">
        <f t="shared" si="1027"/>
        <v>BLUEPRINTADM52325</v>
      </c>
      <c r="H13130" t="str">
        <f t="shared" si="1026"/>
        <v>7255558</v>
      </c>
      <c r="I13130" t="str">
        <f t="shared" si="1028"/>
        <v>FILTER ZA GORIVO</v>
      </c>
      <c r="J13130">
        <f t="shared" si="1029"/>
        <v>15.253333333333334</v>
      </c>
      <c r="K13130" t="str">
        <f t="shared" si="1030"/>
        <v/>
      </c>
    </row>
    <row r="13131" spans="1:11" x14ac:dyDescent="0.25">
      <c r="A13131" t="s">
        <v>23316</v>
      </c>
      <c r="B13131" s="1" t="s">
        <v>23317</v>
      </c>
      <c r="C13131" t="s">
        <v>1288</v>
      </c>
      <c r="D13131" t="s">
        <v>9</v>
      </c>
      <c r="E13131">
        <v>1</v>
      </c>
      <c r="F13131">
        <v>949.76</v>
      </c>
      <c r="G13131" t="str">
        <f t="shared" si="1027"/>
        <v>BLUEPRINTADM52326</v>
      </c>
      <c r="H13131" t="str">
        <f t="shared" si="1026"/>
        <v>Z50120490</v>
      </c>
      <c r="I13131" t="str">
        <f t="shared" si="1028"/>
        <v>FILTER ZA GORIVO</v>
      </c>
      <c r="J13131">
        <f t="shared" si="1029"/>
        <v>7.9146666666666663</v>
      </c>
      <c r="K13131" t="str">
        <f t="shared" si="1030"/>
        <v/>
      </c>
    </row>
    <row r="13132" spans="1:11" x14ac:dyDescent="0.25">
      <c r="A13132" t="s">
        <v>23318</v>
      </c>
      <c r="B13132" s="1" t="s">
        <v>23319</v>
      </c>
      <c r="C13132" t="s">
        <v>1288</v>
      </c>
      <c r="D13132" t="s">
        <v>9</v>
      </c>
      <c r="E13132">
        <v>1</v>
      </c>
      <c r="F13132">
        <v>816.64</v>
      </c>
      <c r="G13132" t="str">
        <f t="shared" si="1027"/>
        <v>BLUEPRINTADM52328</v>
      </c>
      <c r="H13132" t="str">
        <f t="shared" si="1026"/>
        <v>FP3413480</v>
      </c>
      <c r="I13132" t="str">
        <f t="shared" si="1028"/>
        <v>FILTER ZA GORIVO</v>
      </c>
      <c r="J13132">
        <f t="shared" si="1029"/>
        <v>6.8053333333333335</v>
      </c>
      <c r="K13132" t="str">
        <f t="shared" si="1030"/>
        <v/>
      </c>
    </row>
    <row r="13133" spans="1:11" x14ac:dyDescent="0.25">
      <c r="A13133" t="s">
        <v>23320</v>
      </c>
      <c r="B13133" s="1" t="s">
        <v>23321</v>
      </c>
      <c r="C13133" t="s">
        <v>1288</v>
      </c>
      <c r="D13133" t="s">
        <v>9</v>
      </c>
      <c r="E13133">
        <v>1</v>
      </c>
      <c r="F13133">
        <v>518.4</v>
      </c>
      <c r="G13133" t="str">
        <f t="shared" si="1027"/>
        <v>BLUEPRINTADM52330</v>
      </c>
      <c r="H13133" t="str">
        <f t="shared" si="1026"/>
        <v>B33L13480</v>
      </c>
      <c r="I13133" t="str">
        <f t="shared" si="1028"/>
        <v>FILTER ZA GORIVO</v>
      </c>
      <c r="J13133">
        <f t="shared" si="1029"/>
        <v>4.3199999999999994</v>
      </c>
      <c r="K13133" t="str">
        <f t="shared" si="1030"/>
        <v/>
      </c>
    </row>
    <row r="13134" spans="1:11" x14ac:dyDescent="0.25">
      <c r="A13134" t="s">
        <v>23322</v>
      </c>
      <c r="B13134" s="1" t="s">
        <v>23323</v>
      </c>
      <c r="C13134" t="s">
        <v>1288</v>
      </c>
      <c r="D13134" t="s">
        <v>9</v>
      </c>
      <c r="E13134">
        <v>1</v>
      </c>
      <c r="F13134">
        <v>465.92</v>
      </c>
      <c r="G13134" t="str">
        <f t="shared" si="1027"/>
        <v>BLUEPRINTADM52331</v>
      </c>
      <c r="H13134" t="str">
        <f t="shared" si="1026"/>
        <v>BP4W13480</v>
      </c>
      <c r="I13134" t="str">
        <f t="shared" si="1028"/>
        <v>FILTER ZA GORIVO</v>
      </c>
      <c r="J13134">
        <f t="shared" si="1029"/>
        <v>3.8826666666666667</v>
      </c>
      <c r="K13134" t="str">
        <f t="shared" si="1030"/>
        <v/>
      </c>
    </row>
    <row r="13135" spans="1:11" x14ac:dyDescent="0.25">
      <c r="A13135" t="s">
        <v>23324</v>
      </c>
      <c r="B13135" s="1" t="s">
        <v>23325</v>
      </c>
      <c r="C13135" t="s">
        <v>1288</v>
      </c>
      <c r="D13135" t="s">
        <v>9</v>
      </c>
      <c r="E13135">
        <v>1</v>
      </c>
      <c r="F13135">
        <v>1697.28</v>
      </c>
      <c r="G13135" t="str">
        <f t="shared" si="1027"/>
        <v>BLUEPRINTADM52332</v>
      </c>
      <c r="H13135" t="str">
        <f t="shared" si="1026"/>
        <v>JE1520490A</v>
      </c>
      <c r="I13135" t="str">
        <f t="shared" si="1028"/>
        <v>FILTER ZA GORIVO</v>
      </c>
      <c r="J13135">
        <f t="shared" si="1029"/>
        <v>14.144</v>
      </c>
      <c r="K13135" t="str">
        <f t="shared" si="1030"/>
        <v/>
      </c>
    </row>
    <row r="13136" spans="1:11" x14ac:dyDescent="0.25">
      <c r="A13136" t="s">
        <v>23326</v>
      </c>
      <c r="B13136" s="1" t="s">
        <v>23327</v>
      </c>
      <c r="C13136" t="s">
        <v>1288</v>
      </c>
      <c r="D13136" t="s">
        <v>9</v>
      </c>
      <c r="E13136">
        <v>1</v>
      </c>
      <c r="F13136">
        <v>464.64</v>
      </c>
      <c r="G13136" t="str">
        <f t="shared" si="1027"/>
        <v>BLUEPRINTADM52333</v>
      </c>
      <c r="H13136" t="str">
        <f t="shared" si="1026"/>
        <v>R2N513ZA5</v>
      </c>
      <c r="I13136" t="str">
        <f t="shared" si="1028"/>
        <v>FILTER ZA GORIVO</v>
      </c>
      <c r="J13136">
        <f t="shared" si="1029"/>
        <v>3.8719999999999999</v>
      </c>
      <c r="K13136" t="str">
        <f t="shared" si="1030"/>
        <v/>
      </c>
    </row>
    <row r="13137" spans="1:11" x14ac:dyDescent="0.25">
      <c r="A13137" t="s">
        <v>23328</v>
      </c>
      <c r="B13137" s="1" t="s">
        <v>23329</v>
      </c>
      <c r="C13137" t="s">
        <v>1288</v>
      </c>
      <c r="D13137" t="s">
        <v>9</v>
      </c>
      <c r="E13137">
        <v>1</v>
      </c>
      <c r="F13137">
        <v>848.64</v>
      </c>
      <c r="G13137" t="str">
        <f t="shared" si="1027"/>
        <v>BLUEPRINTADM52334</v>
      </c>
      <c r="H13137" t="str">
        <f t="shared" si="1026"/>
        <v>PN4713ZA59A</v>
      </c>
      <c r="I13137" t="str">
        <f t="shared" si="1028"/>
        <v>FILTER ZA GORIVO</v>
      </c>
      <c r="J13137">
        <f t="shared" si="1029"/>
        <v>7.0720000000000001</v>
      </c>
      <c r="K13137" t="str">
        <f t="shared" si="1030"/>
        <v/>
      </c>
    </row>
    <row r="13138" spans="1:11" x14ac:dyDescent="0.25">
      <c r="A13138" t="s">
        <v>23330</v>
      </c>
      <c r="B13138" s="1" t="s">
        <v>23331</v>
      </c>
      <c r="C13138" t="s">
        <v>1288</v>
      </c>
      <c r="D13138" t="s">
        <v>9</v>
      </c>
      <c r="E13138">
        <v>1</v>
      </c>
      <c r="F13138">
        <v>829.44</v>
      </c>
      <c r="G13138" t="str">
        <f t="shared" si="1027"/>
        <v>BLUEPRINTADM52335</v>
      </c>
      <c r="H13138" t="str">
        <f t="shared" si="1026"/>
        <v>AJ0313480</v>
      </c>
      <c r="I13138" t="str">
        <f t="shared" si="1028"/>
        <v>FILTER ZA GORIVO</v>
      </c>
      <c r="J13138">
        <f t="shared" si="1029"/>
        <v>6.9120000000000008</v>
      </c>
      <c r="K13138" t="str">
        <f t="shared" si="1030"/>
        <v/>
      </c>
    </row>
    <row r="13139" spans="1:11" x14ac:dyDescent="0.25">
      <c r="A13139" t="s">
        <v>23332</v>
      </c>
      <c r="B13139" s="1" t="s">
        <v>23333</v>
      </c>
      <c r="C13139" t="s">
        <v>1288</v>
      </c>
      <c r="D13139" t="s">
        <v>9</v>
      </c>
      <c r="E13139">
        <v>1</v>
      </c>
      <c r="F13139">
        <v>2323.1999999999998</v>
      </c>
      <c r="G13139" t="str">
        <f t="shared" si="1027"/>
        <v>BLUEPRINTADM52336</v>
      </c>
      <c r="H13139" t="str">
        <f t="shared" si="1026"/>
        <v>B6S720490</v>
      </c>
      <c r="I13139" t="str">
        <f t="shared" si="1028"/>
        <v>FILTER ZA GORIVO</v>
      </c>
      <c r="J13139">
        <f t="shared" si="1029"/>
        <v>19.36</v>
      </c>
      <c r="K13139" t="str">
        <f t="shared" si="1030"/>
        <v/>
      </c>
    </row>
    <row r="13140" spans="1:11" x14ac:dyDescent="0.25">
      <c r="A13140" t="s">
        <v>23334</v>
      </c>
      <c r="B13140" s="1" t="s">
        <v>23335</v>
      </c>
      <c r="C13140" t="s">
        <v>1288</v>
      </c>
      <c r="D13140" t="s">
        <v>9</v>
      </c>
      <c r="E13140">
        <v>1</v>
      </c>
      <c r="F13140">
        <v>659.2</v>
      </c>
      <c r="G13140" t="str">
        <f t="shared" si="1027"/>
        <v>BLUEPRINTADM52337C</v>
      </c>
      <c r="H13140" t="str">
        <f t="shared" si="1026"/>
        <v>ZL0520490A</v>
      </c>
      <c r="I13140" t="str">
        <f t="shared" si="1028"/>
        <v>FILTER ZA GORIVO</v>
      </c>
      <c r="J13140">
        <f t="shared" si="1029"/>
        <v>5.4933333333333341</v>
      </c>
      <c r="K13140" t="str">
        <f t="shared" si="1030"/>
        <v/>
      </c>
    </row>
    <row r="13141" spans="1:11" x14ac:dyDescent="0.25">
      <c r="A13141" t="s">
        <v>23336</v>
      </c>
      <c r="B13141" s="1" t="s">
        <v>23337</v>
      </c>
      <c r="C13141" t="s">
        <v>1288</v>
      </c>
      <c r="D13141" t="s">
        <v>9</v>
      </c>
      <c r="E13141">
        <v>1</v>
      </c>
      <c r="F13141">
        <v>1812.48</v>
      </c>
      <c r="G13141" t="str">
        <f t="shared" si="1027"/>
        <v>BLUEPRINTADM52338</v>
      </c>
      <c r="H13141" t="str">
        <f t="shared" si="1026"/>
        <v>Y40120490A</v>
      </c>
      <c r="I13141" t="str">
        <f t="shared" si="1028"/>
        <v>FILTER ZA GORIVO</v>
      </c>
      <c r="J13141">
        <f t="shared" si="1029"/>
        <v>15.104000000000001</v>
      </c>
      <c r="K13141" t="str">
        <f t="shared" si="1030"/>
        <v/>
      </c>
    </row>
    <row r="13142" spans="1:11" x14ac:dyDescent="0.25">
      <c r="A13142" t="s">
        <v>23338</v>
      </c>
      <c r="B13142" s="1" t="s">
        <v>44405</v>
      </c>
      <c r="C13142" t="s">
        <v>1288</v>
      </c>
      <c r="D13142" t="s">
        <v>9</v>
      </c>
      <c r="E13142">
        <v>1</v>
      </c>
      <c r="F13142">
        <v>1953.28</v>
      </c>
      <c r="G13142" t="str">
        <f t="shared" si="1027"/>
        <v>BLUEPRINTADM52339</v>
      </c>
      <c r="H13142" t="str">
        <f t="shared" si="1026"/>
        <v>1254391</v>
      </c>
      <c r="I13142" t="str">
        <f t="shared" si="1028"/>
        <v>FILTER ZA GORIVO</v>
      </c>
      <c r="J13142">
        <f t="shared" si="1029"/>
        <v>16.277333333333335</v>
      </c>
      <c r="K13142" t="str">
        <f t="shared" si="1030"/>
        <v/>
      </c>
    </row>
    <row r="13143" spans="1:11" x14ac:dyDescent="0.25">
      <c r="A13143" t="s">
        <v>23339</v>
      </c>
      <c r="B13143" s="1" t="s">
        <v>23340</v>
      </c>
      <c r="C13143" t="s">
        <v>1288</v>
      </c>
      <c r="D13143" t="s">
        <v>9</v>
      </c>
      <c r="E13143">
        <v>1</v>
      </c>
      <c r="F13143">
        <v>334.08</v>
      </c>
      <c r="G13143" t="str">
        <f t="shared" si="1027"/>
        <v>BLUEPRINTADM52340</v>
      </c>
      <c r="H13143" t="str">
        <f t="shared" si="1026"/>
        <v>D35013480</v>
      </c>
      <c r="I13143" t="str">
        <f t="shared" si="1028"/>
        <v>FILTER ZA GORIVO</v>
      </c>
      <c r="J13143">
        <f t="shared" si="1029"/>
        <v>2.7839999999999998</v>
      </c>
      <c r="K13143" t="str">
        <f t="shared" si="1030"/>
        <v/>
      </c>
    </row>
    <row r="13144" spans="1:11" x14ac:dyDescent="0.25">
      <c r="A13144" t="s">
        <v>23341</v>
      </c>
      <c r="B13144" s="1" t="s">
        <v>23342</v>
      </c>
      <c r="C13144" t="s">
        <v>1288</v>
      </c>
      <c r="D13144" t="s">
        <v>9</v>
      </c>
      <c r="E13144">
        <v>1</v>
      </c>
      <c r="F13144">
        <v>483.84</v>
      </c>
      <c r="G13144" t="str">
        <f t="shared" si="1027"/>
        <v>BLUEPRINTADM52342</v>
      </c>
      <c r="H13144" t="str">
        <f t="shared" si="1026"/>
        <v>WE0113ZA5A</v>
      </c>
      <c r="I13144" t="str">
        <f t="shared" si="1028"/>
        <v>FILTER ZA GORIVO</v>
      </c>
      <c r="J13144">
        <f t="shared" si="1029"/>
        <v>4.032</v>
      </c>
      <c r="K13144" t="str">
        <f t="shared" si="1030"/>
        <v/>
      </c>
    </row>
    <row r="13145" spans="1:11" x14ac:dyDescent="0.25">
      <c r="A13145" t="s">
        <v>23343</v>
      </c>
      <c r="C13145" t="s">
        <v>1288</v>
      </c>
      <c r="D13145" t="s">
        <v>9</v>
      </c>
      <c r="E13145">
        <v>1</v>
      </c>
      <c r="F13145">
        <v>2598.4</v>
      </c>
      <c r="G13145" t="str">
        <f t="shared" si="1027"/>
        <v>BLUEPRINTADM52343</v>
      </c>
      <c r="H13145" t="str">
        <f t="shared" si="1026"/>
        <v>ADM52343</v>
      </c>
      <c r="I13145" t="str">
        <f t="shared" si="1028"/>
        <v>FILTER ZA GORIVO</v>
      </c>
      <c r="J13145">
        <f t="shared" si="1029"/>
        <v>21.653333333333332</v>
      </c>
      <c r="K13145" t="str">
        <f t="shared" si="1030"/>
        <v/>
      </c>
    </row>
    <row r="13146" spans="1:11" x14ac:dyDescent="0.25">
      <c r="A13146" t="s">
        <v>23344</v>
      </c>
      <c r="B13146" s="1" t="s">
        <v>44406</v>
      </c>
      <c r="C13146" t="s">
        <v>1323</v>
      </c>
      <c r="D13146" t="s">
        <v>9</v>
      </c>
      <c r="E13146">
        <v>1</v>
      </c>
      <c r="F13146">
        <v>817.92</v>
      </c>
      <c r="G13146" t="str">
        <f t="shared" si="1027"/>
        <v>BLUEPRINTADM52344</v>
      </c>
      <c r="H13146" t="str">
        <f t="shared" si="1026"/>
        <v>1725552</v>
      </c>
      <c r="I13146" t="str">
        <f t="shared" si="1028"/>
        <v>FILTER GORIVA</v>
      </c>
      <c r="J13146">
        <f t="shared" si="1029"/>
        <v>6.8159999999999998</v>
      </c>
      <c r="K13146" t="str">
        <f t="shared" si="1030"/>
        <v/>
      </c>
    </row>
    <row r="13147" spans="1:11" x14ac:dyDescent="0.25">
      <c r="A13147" t="s">
        <v>23345</v>
      </c>
      <c r="B13147" s="1" t="s">
        <v>23346</v>
      </c>
      <c r="C13147" t="s">
        <v>1323</v>
      </c>
      <c r="D13147" t="s">
        <v>9</v>
      </c>
      <c r="E13147">
        <v>1</v>
      </c>
      <c r="F13147">
        <v>526.08000000000004</v>
      </c>
      <c r="G13147" t="str">
        <f t="shared" si="1027"/>
        <v>BLUEPRINTADM52345</v>
      </c>
      <c r="H13147" t="str">
        <f t="shared" si="1026"/>
        <v>LFHH20490A</v>
      </c>
      <c r="I13147" t="str">
        <f t="shared" si="1028"/>
        <v>FILTER GORIVA</v>
      </c>
      <c r="J13147">
        <f t="shared" si="1029"/>
        <v>4.3840000000000003</v>
      </c>
      <c r="K13147" t="str">
        <f t="shared" si="1030"/>
        <v/>
      </c>
    </row>
    <row r="13148" spans="1:11" x14ac:dyDescent="0.25">
      <c r="A13148" t="s">
        <v>23347</v>
      </c>
      <c r="B13148" s="1" t="s">
        <v>23348</v>
      </c>
      <c r="C13148" t="s">
        <v>1288</v>
      </c>
      <c r="D13148" t="s">
        <v>9</v>
      </c>
      <c r="E13148">
        <v>1</v>
      </c>
      <c r="F13148">
        <v>1423.36</v>
      </c>
      <c r="G13148" t="str">
        <f t="shared" si="1027"/>
        <v>BLUEPRINTADM52346</v>
      </c>
      <c r="H13148" t="str">
        <f t="shared" si="1026"/>
        <v>GY0113ZE0</v>
      </c>
      <c r="I13148" t="str">
        <f t="shared" si="1028"/>
        <v>FILTER ZA GORIVO</v>
      </c>
      <c r="J13148">
        <f t="shared" si="1029"/>
        <v>11.861333333333333</v>
      </c>
      <c r="K13148" t="str">
        <f t="shared" si="1030"/>
        <v/>
      </c>
    </row>
    <row r="13149" spans="1:11" x14ac:dyDescent="0.25">
      <c r="A13149" t="s">
        <v>23349</v>
      </c>
      <c r="B13149" s="1" t="s">
        <v>23350</v>
      </c>
      <c r="C13149" t="s">
        <v>1288</v>
      </c>
      <c r="D13149" t="s">
        <v>9</v>
      </c>
      <c r="E13149">
        <v>1</v>
      </c>
      <c r="F13149">
        <v>2042.88</v>
      </c>
      <c r="G13149" t="str">
        <f t="shared" si="1027"/>
        <v>BLUEPRINTADM52347</v>
      </c>
      <c r="H13149" t="str">
        <f t="shared" si="1026"/>
        <v>LF5W13ZE0</v>
      </c>
      <c r="I13149" t="str">
        <f t="shared" si="1028"/>
        <v>FILTER ZA GORIVO</v>
      </c>
      <c r="J13149">
        <f t="shared" si="1029"/>
        <v>17.024000000000001</v>
      </c>
      <c r="K13149" t="str">
        <f t="shared" si="1030"/>
        <v/>
      </c>
    </row>
    <row r="13150" spans="1:11" x14ac:dyDescent="0.25">
      <c r="A13150" t="s">
        <v>23351</v>
      </c>
      <c r="B13150" s="1" t="s">
        <v>23352</v>
      </c>
      <c r="C13150" t="s">
        <v>3499</v>
      </c>
      <c r="D13150" t="s">
        <v>9</v>
      </c>
      <c r="E13150">
        <v>1</v>
      </c>
      <c r="F13150">
        <v>3083.52</v>
      </c>
      <c r="G13150" t="str">
        <f t="shared" si="1027"/>
        <v>BLUEPRINTADM52348</v>
      </c>
      <c r="H13150" t="str">
        <f t="shared" si="1026"/>
        <v>PE1A13ZE0</v>
      </c>
      <c r="I13150" t="str">
        <f t="shared" si="1028"/>
        <v>IN TANK FUEL FILTER</v>
      </c>
      <c r="J13150">
        <f t="shared" si="1029"/>
        <v>25.696000000000002</v>
      </c>
      <c r="K13150" t="str">
        <f t="shared" si="1030"/>
        <v/>
      </c>
    </row>
    <row r="13151" spans="1:11" x14ac:dyDescent="0.25">
      <c r="A13151" t="s">
        <v>23353</v>
      </c>
      <c r="B13151" s="1" t="s">
        <v>23354</v>
      </c>
      <c r="C13151" t="s">
        <v>1323</v>
      </c>
      <c r="D13151" t="s">
        <v>9</v>
      </c>
      <c r="E13151">
        <v>1</v>
      </c>
      <c r="F13151">
        <v>1452.8</v>
      </c>
      <c r="G13151" t="str">
        <f t="shared" si="1027"/>
        <v>BLUEPRINTADM52349</v>
      </c>
      <c r="H13151" t="str">
        <f t="shared" si="1026"/>
        <v>ZY081335XFSK1</v>
      </c>
      <c r="I13151" t="str">
        <f t="shared" si="1028"/>
        <v>FILTER GORIVA</v>
      </c>
      <c r="J13151">
        <f t="shared" si="1029"/>
        <v>12.106666666666666</v>
      </c>
      <c r="K13151" t="str">
        <f t="shared" si="1030"/>
        <v/>
      </c>
    </row>
    <row r="13152" spans="1:11" x14ac:dyDescent="0.25">
      <c r="A13152" t="s">
        <v>23355</v>
      </c>
      <c r="B13152" s="1" t="s">
        <v>23356</v>
      </c>
      <c r="C13152" t="s">
        <v>1323</v>
      </c>
      <c r="D13152" t="s">
        <v>9</v>
      </c>
      <c r="E13152">
        <v>1</v>
      </c>
      <c r="F13152">
        <v>1292.8</v>
      </c>
      <c r="G13152" t="str">
        <f t="shared" si="1027"/>
        <v>BLUEPRINTADM52350</v>
      </c>
      <c r="H13152" t="str">
        <f t="shared" si="1026"/>
        <v>1780195</v>
      </c>
      <c r="I13152" t="str">
        <f t="shared" si="1028"/>
        <v>FILTER GORIVA</v>
      </c>
      <c r="J13152">
        <f t="shared" si="1029"/>
        <v>10.773333333333333</v>
      </c>
      <c r="K13152" t="str">
        <f t="shared" si="1030"/>
        <v/>
      </c>
    </row>
    <row r="13153" spans="1:11" x14ac:dyDescent="0.25">
      <c r="A13153" t="s">
        <v>23357</v>
      </c>
      <c r="B13153" s="1" t="s">
        <v>23358</v>
      </c>
      <c r="C13153" t="s">
        <v>1329</v>
      </c>
      <c r="D13153" t="s">
        <v>9</v>
      </c>
      <c r="E13153">
        <v>1</v>
      </c>
      <c r="F13153">
        <v>1024</v>
      </c>
      <c r="G13153" t="str">
        <f t="shared" si="1027"/>
        <v>BLUEPRINTADM52501</v>
      </c>
      <c r="H13153" t="str">
        <f t="shared" si="1026"/>
        <v>C10261J6X</v>
      </c>
      <c r="I13153" t="str">
        <f t="shared" si="1028"/>
        <v>FILTER U KABINI</v>
      </c>
      <c r="J13153">
        <f t="shared" si="1029"/>
        <v>8.5333333333333332</v>
      </c>
      <c r="K13153" t="str">
        <f t="shared" si="1030"/>
        <v/>
      </c>
    </row>
    <row r="13154" spans="1:11" x14ac:dyDescent="0.25">
      <c r="A13154" t="s">
        <v>23359</v>
      </c>
      <c r="B13154" s="1" t="s">
        <v>23360</v>
      </c>
      <c r="C13154" t="s">
        <v>1329</v>
      </c>
      <c r="D13154" t="s">
        <v>9</v>
      </c>
      <c r="E13154">
        <v>1</v>
      </c>
      <c r="F13154">
        <v>446.72</v>
      </c>
      <c r="G13154" t="str">
        <f t="shared" si="1027"/>
        <v>BLUEPRINTADM52502</v>
      </c>
      <c r="H13154" t="str">
        <f t="shared" si="1026"/>
        <v>1E0061J6XB</v>
      </c>
      <c r="I13154" t="str">
        <f t="shared" si="1028"/>
        <v>FILTER U KABINI</v>
      </c>
      <c r="J13154">
        <f t="shared" si="1029"/>
        <v>3.722666666666667</v>
      </c>
      <c r="K13154" t="str">
        <f t="shared" si="1030"/>
        <v/>
      </c>
    </row>
    <row r="13155" spans="1:11" x14ac:dyDescent="0.25">
      <c r="A13155" t="s">
        <v>23361</v>
      </c>
      <c r="B13155" s="1" t="s">
        <v>23362</v>
      </c>
      <c r="C13155" t="s">
        <v>1329</v>
      </c>
      <c r="D13155" t="s">
        <v>9</v>
      </c>
      <c r="E13155">
        <v>1</v>
      </c>
      <c r="F13155">
        <v>364.8</v>
      </c>
      <c r="G13155" t="str">
        <f t="shared" si="1027"/>
        <v>BLUEPRINTADM52503</v>
      </c>
      <c r="H13155" t="str">
        <f t="shared" si="1026"/>
        <v>GP6B61P11</v>
      </c>
      <c r="I13155" t="str">
        <f t="shared" si="1028"/>
        <v>FILTER U KABINI</v>
      </c>
      <c r="J13155">
        <f t="shared" si="1029"/>
        <v>3.04</v>
      </c>
      <c r="K13155" t="str">
        <f t="shared" si="1030"/>
        <v/>
      </c>
    </row>
    <row r="13156" spans="1:11" x14ac:dyDescent="0.25">
      <c r="A13156" t="s">
        <v>23363</v>
      </c>
      <c r="C13156" t="s">
        <v>1355</v>
      </c>
      <c r="D13156" t="s">
        <v>9</v>
      </c>
      <c r="E13156">
        <v>1</v>
      </c>
      <c r="F13156">
        <v>501.76</v>
      </c>
      <c r="G13156" t="str">
        <f t="shared" si="1027"/>
        <v>BLUEPRINTADM52504</v>
      </c>
      <c r="H13156" t="str">
        <f t="shared" si="1026"/>
        <v>ADM52504</v>
      </c>
      <c r="I13156" t="str">
        <f t="shared" si="1028"/>
        <v>FILTER KABINE</v>
      </c>
      <c r="J13156">
        <f t="shared" si="1029"/>
        <v>4.1813333333333329</v>
      </c>
      <c r="K13156" t="str">
        <f t="shared" si="1030"/>
        <v/>
      </c>
    </row>
    <row r="13157" spans="1:11" x14ac:dyDescent="0.25">
      <c r="A13157" t="s">
        <v>23364</v>
      </c>
      <c r="B13157" s="1" t="s">
        <v>23365</v>
      </c>
      <c r="C13157" t="s">
        <v>1329</v>
      </c>
      <c r="D13157" t="s">
        <v>9</v>
      </c>
      <c r="E13157">
        <v>1</v>
      </c>
      <c r="F13157">
        <v>276.48</v>
      </c>
      <c r="G13157" t="str">
        <f t="shared" si="1027"/>
        <v>BLUEPRINTADM52505</v>
      </c>
      <c r="H13157" t="str">
        <f t="shared" si="1026"/>
        <v>LC7461P11</v>
      </c>
      <c r="I13157" t="str">
        <f t="shared" si="1028"/>
        <v>FILTER U KABINI</v>
      </c>
      <c r="J13157">
        <f t="shared" si="1029"/>
        <v>2.3040000000000003</v>
      </c>
      <c r="K13157" t="str">
        <f t="shared" si="1030"/>
        <v/>
      </c>
    </row>
    <row r="13158" spans="1:11" x14ac:dyDescent="0.25">
      <c r="A13158" t="s">
        <v>23366</v>
      </c>
      <c r="B13158" s="1" t="s">
        <v>23367</v>
      </c>
      <c r="C13158" t="s">
        <v>1329</v>
      </c>
      <c r="D13158" t="s">
        <v>9</v>
      </c>
      <c r="E13158">
        <v>1</v>
      </c>
      <c r="F13158">
        <v>673.28</v>
      </c>
      <c r="G13158" t="str">
        <f t="shared" si="1027"/>
        <v>BLUEPRINTADM52507</v>
      </c>
      <c r="H13158" t="str">
        <f t="shared" si="1026"/>
        <v>LDY461J6X</v>
      </c>
      <c r="I13158" t="str">
        <f t="shared" si="1028"/>
        <v>FILTER U KABINI</v>
      </c>
      <c r="J13158">
        <f t="shared" si="1029"/>
        <v>5.610666666666666</v>
      </c>
      <c r="K13158" t="str">
        <f t="shared" si="1030"/>
        <v/>
      </c>
    </row>
    <row r="13159" spans="1:11" x14ac:dyDescent="0.25">
      <c r="A13159" t="s">
        <v>23368</v>
      </c>
      <c r="B13159" s="1" t="s">
        <v>23369</v>
      </c>
      <c r="C13159" t="s">
        <v>1329</v>
      </c>
      <c r="D13159" t="s">
        <v>9</v>
      </c>
      <c r="E13159">
        <v>1</v>
      </c>
      <c r="F13159">
        <v>632.32000000000005</v>
      </c>
      <c r="G13159" t="str">
        <f t="shared" si="1027"/>
        <v>BLUEPRINTADM52508</v>
      </c>
      <c r="H13159" t="str">
        <f t="shared" si="1026"/>
        <v>BP4K61J6X</v>
      </c>
      <c r="I13159" t="str">
        <f t="shared" si="1028"/>
        <v>FILTER U KABINI</v>
      </c>
      <c r="J13159">
        <f t="shared" si="1029"/>
        <v>5.2693333333333339</v>
      </c>
      <c r="K13159" t="str">
        <f t="shared" si="1030"/>
        <v/>
      </c>
    </row>
    <row r="13160" spans="1:11" x14ac:dyDescent="0.25">
      <c r="A13160" t="s">
        <v>23370</v>
      </c>
      <c r="B13160" s="1" t="s">
        <v>44407</v>
      </c>
      <c r="C13160" t="s">
        <v>1329</v>
      </c>
      <c r="D13160" t="s">
        <v>9</v>
      </c>
      <c r="E13160">
        <v>1</v>
      </c>
      <c r="F13160">
        <v>552.96</v>
      </c>
      <c r="G13160" t="str">
        <f t="shared" si="1027"/>
        <v>BLUEPRINTADM52509</v>
      </c>
      <c r="H13160" t="str">
        <f t="shared" si="1026"/>
        <v>1353269</v>
      </c>
      <c r="I13160" t="str">
        <f t="shared" si="1028"/>
        <v>FILTER U KABINI</v>
      </c>
      <c r="J13160">
        <f t="shared" si="1029"/>
        <v>4.6080000000000005</v>
      </c>
      <c r="K13160" t="str">
        <f t="shared" si="1030"/>
        <v/>
      </c>
    </row>
    <row r="13161" spans="1:11" x14ac:dyDescent="0.25">
      <c r="A13161" t="s">
        <v>23371</v>
      </c>
      <c r="B13161" s="1" t="s">
        <v>23372</v>
      </c>
      <c r="C13161" t="s">
        <v>1329</v>
      </c>
      <c r="D13161" t="s">
        <v>9</v>
      </c>
      <c r="E13161">
        <v>1</v>
      </c>
      <c r="F13161">
        <v>1497.6</v>
      </c>
      <c r="G13161" t="str">
        <f t="shared" si="1027"/>
        <v>BLUEPRINTADM52510</v>
      </c>
      <c r="H13161" t="str">
        <f t="shared" si="1026"/>
        <v>CB1161J6X</v>
      </c>
      <c r="I13161" t="str">
        <f t="shared" si="1028"/>
        <v>FILTER U KABINI</v>
      </c>
      <c r="J13161">
        <f t="shared" si="1029"/>
        <v>12.479999999999999</v>
      </c>
      <c r="K13161" t="str">
        <f t="shared" si="1030"/>
        <v/>
      </c>
    </row>
    <row r="13162" spans="1:11" x14ac:dyDescent="0.25">
      <c r="A13162" t="s">
        <v>23373</v>
      </c>
      <c r="B13162" s="1" t="s">
        <v>44408</v>
      </c>
      <c r="C13162" t="s">
        <v>1329</v>
      </c>
      <c r="D13162" t="s">
        <v>9</v>
      </c>
      <c r="E13162">
        <v>1</v>
      </c>
      <c r="F13162">
        <v>316.16000000000003</v>
      </c>
      <c r="G13162" t="str">
        <f t="shared" si="1027"/>
        <v>BLUEPRINTADM52511</v>
      </c>
      <c r="H13162" t="str">
        <f t="shared" si="1026"/>
        <v>1204459</v>
      </c>
      <c r="I13162" t="str">
        <f t="shared" si="1028"/>
        <v>FILTER U KABINI</v>
      </c>
      <c r="J13162">
        <f t="shared" si="1029"/>
        <v>2.6346666666666669</v>
      </c>
      <c r="K13162" t="str">
        <f t="shared" si="1030"/>
        <v/>
      </c>
    </row>
    <row r="13163" spans="1:11" x14ac:dyDescent="0.25">
      <c r="A13163" t="s">
        <v>23374</v>
      </c>
      <c r="B13163" s="1" t="s">
        <v>23375</v>
      </c>
      <c r="C13163" t="s">
        <v>1329</v>
      </c>
      <c r="D13163" t="s">
        <v>9</v>
      </c>
      <c r="E13163">
        <v>1</v>
      </c>
      <c r="F13163">
        <v>600.32000000000005</v>
      </c>
      <c r="G13163" t="str">
        <f t="shared" si="1027"/>
        <v>BLUEPRINTADM52512</v>
      </c>
      <c r="H13163" t="str">
        <f t="shared" si="1026"/>
        <v>LD2361P11A</v>
      </c>
      <c r="I13163" t="str">
        <f t="shared" si="1028"/>
        <v>FILTER U KABINI</v>
      </c>
      <c r="J13163">
        <f t="shared" si="1029"/>
        <v>5.0026666666666673</v>
      </c>
      <c r="K13163" t="str">
        <f t="shared" si="1030"/>
        <v/>
      </c>
    </row>
    <row r="13164" spans="1:11" x14ac:dyDescent="0.25">
      <c r="A13164" t="s">
        <v>23376</v>
      </c>
      <c r="B13164" s="1" t="s">
        <v>23377</v>
      </c>
      <c r="C13164" t="s">
        <v>1329</v>
      </c>
      <c r="D13164" t="s">
        <v>9</v>
      </c>
      <c r="E13164">
        <v>1</v>
      </c>
      <c r="F13164">
        <v>748.8</v>
      </c>
      <c r="G13164" t="str">
        <f t="shared" si="1027"/>
        <v>BLUEPRINTADM52513</v>
      </c>
      <c r="H13164" t="str">
        <f t="shared" si="1026"/>
        <v>GE7B61J6X</v>
      </c>
      <c r="I13164" t="str">
        <f t="shared" si="1028"/>
        <v>FILTER U KABINI</v>
      </c>
      <c r="J13164">
        <f t="shared" si="1029"/>
        <v>6.2399999999999993</v>
      </c>
      <c r="K13164" t="str">
        <f t="shared" si="1030"/>
        <v/>
      </c>
    </row>
    <row r="13165" spans="1:11" x14ac:dyDescent="0.25">
      <c r="A13165" t="s">
        <v>23378</v>
      </c>
      <c r="B13165" s="1" t="s">
        <v>23379</v>
      </c>
      <c r="C13165" t="s">
        <v>1329</v>
      </c>
      <c r="D13165" t="s">
        <v>9</v>
      </c>
      <c r="E13165">
        <v>1</v>
      </c>
      <c r="F13165">
        <v>1318.4</v>
      </c>
      <c r="G13165" t="str">
        <f t="shared" si="1027"/>
        <v>BLUEPRINTADM52514</v>
      </c>
      <c r="H13165" t="str">
        <f t="shared" ref="H13165:H13228" si="1031">IF(AND(B13165&lt;&gt;"", B13165&lt;&gt;"-"),SUBSTITUTE(SUBSTITUTE(B13165,"-","")," ",""),A13165)</f>
        <v>BC5A61J6X</v>
      </c>
      <c r="I13165" t="str">
        <f t="shared" si="1028"/>
        <v>FILTER U KABINI</v>
      </c>
      <c r="J13165">
        <f t="shared" si="1029"/>
        <v>10.986666666666668</v>
      </c>
      <c r="K13165" t="str">
        <f t="shared" si="1030"/>
        <v/>
      </c>
    </row>
    <row r="13166" spans="1:11" x14ac:dyDescent="0.25">
      <c r="A13166" t="s">
        <v>23380</v>
      </c>
      <c r="B13166" s="1" t="s">
        <v>23381</v>
      </c>
      <c r="C13166" t="s">
        <v>1329</v>
      </c>
      <c r="D13166" t="s">
        <v>9</v>
      </c>
      <c r="E13166">
        <v>1</v>
      </c>
      <c r="F13166">
        <v>4614.3999999999996</v>
      </c>
      <c r="G13166" t="str">
        <f t="shared" si="1027"/>
        <v>BLUEPRINTADM52515</v>
      </c>
      <c r="H13166" t="str">
        <f t="shared" si="1031"/>
        <v>GJ6B61P11</v>
      </c>
      <c r="I13166" t="str">
        <f t="shared" si="1028"/>
        <v>FILTER U KABINI</v>
      </c>
      <c r="J13166">
        <f t="shared" si="1029"/>
        <v>38.453333333333333</v>
      </c>
      <c r="K13166" t="str">
        <f t="shared" si="1030"/>
        <v/>
      </c>
    </row>
    <row r="13167" spans="1:11" x14ac:dyDescent="0.25">
      <c r="A13167" t="s">
        <v>23382</v>
      </c>
      <c r="B13167" s="1" t="s">
        <v>23383</v>
      </c>
      <c r="C13167" t="s">
        <v>1329</v>
      </c>
      <c r="D13167" t="s">
        <v>9</v>
      </c>
      <c r="E13167">
        <v>1</v>
      </c>
      <c r="F13167">
        <v>632.32000000000005</v>
      </c>
      <c r="G13167" t="str">
        <f t="shared" si="1027"/>
        <v>BLUEPRINTADM52516</v>
      </c>
      <c r="H13167" t="str">
        <f t="shared" si="1031"/>
        <v>E11261J6XA</v>
      </c>
      <c r="I13167" t="str">
        <f t="shared" si="1028"/>
        <v>FILTER U KABINI</v>
      </c>
      <c r="J13167">
        <f t="shared" si="1029"/>
        <v>5.2693333333333339</v>
      </c>
      <c r="K13167" t="str">
        <f t="shared" si="1030"/>
        <v/>
      </c>
    </row>
    <row r="13168" spans="1:11" x14ac:dyDescent="0.25">
      <c r="A13168" t="s">
        <v>23384</v>
      </c>
      <c r="B13168" s="1" t="s">
        <v>23385</v>
      </c>
      <c r="C13168" t="s">
        <v>1329</v>
      </c>
      <c r="D13168" t="s">
        <v>9</v>
      </c>
      <c r="E13168">
        <v>1</v>
      </c>
      <c r="F13168">
        <v>593.91999999999996</v>
      </c>
      <c r="G13168" t="str">
        <f t="shared" si="1027"/>
        <v>BLUEPRINTADM52517</v>
      </c>
      <c r="H13168" t="str">
        <f t="shared" si="1031"/>
        <v>D01G61J6X</v>
      </c>
      <c r="I13168" t="str">
        <f t="shared" si="1028"/>
        <v>FILTER U KABINI</v>
      </c>
      <c r="J13168">
        <f t="shared" si="1029"/>
        <v>4.9493333333333327</v>
      </c>
      <c r="K13168" t="str">
        <f t="shared" si="1030"/>
        <v/>
      </c>
    </row>
    <row r="13169" spans="1:11" x14ac:dyDescent="0.25">
      <c r="A13169" t="s">
        <v>23386</v>
      </c>
      <c r="B13169" s="1" t="s">
        <v>44409</v>
      </c>
      <c r="C13169" t="s">
        <v>1329</v>
      </c>
      <c r="D13169" t="s">
        <v>9</v>
      </c>
      <c r="E13169">
        <v>1</v>
      </c>
      <c r="F13169">
        <v>331.52</v>
      </c>
      <c r="G13169" t="str">
        <f t="shared" si="1027"/>
        <v>BLUEPRINTADM52518</v>
      </c>
      <c r="H13169" t="str">
        <f t="shared" si="1031"/>
        <v>1594615</v>
      </c>
      <c r="I13169" t="str">
        <f t="shared" si="1028"/>
        <v>FILTER U KABINI</v>
      </c>
      <c r="J13169">
        <f t="shared" si="1029"/>
        <v>2.7626666666666666</v>
      </c>
      <c r="K13169" t="str">
        <f t="shared" si="1030"/>
        <v/>
      </c>
    </row>
    <row r="13170" spans="1:11" x14ac:dyDescent="0.25">
      <c r="A13170" t="s">
        <v>23387</v>
      </c>
      <c r="B13170" s="1" t="s">
        <v>23388</v>
      </c>
      <c r="C13170" t="s">
        <v>1329</v>
      </c>
      <c r="D13170" t="s">
        <v>9</v>
      </c>
      <c r="E13170">
        <v>1</v>
      </c>
      <c r="F13170">
        <v>345.6</v>
      </c>
      <c r="G13170" t="str">
        <f t="shared" si="1027"/>
        <v>BLUEPRINTADM52519</v>
      </c>
      <c r="H13170" t="str">
        <f t="shared" si="1031"/>
        <v>B32L61J6X</v>
      </c>
      <c r="I13170" t="str">
        <f t="shared" si="1028"/>
        <v>FILTER U KABINI</v>
      </c>
      <c r="J13170">
        <f t="shared" si="1029"/>
        <v>2.8800000000000003</v>
      </c>
      <c r="K13170" t="str">
        <f t="shared" si="1030"/>
        <v/>
      </c>
    </row>
    <row r="13171" spans="1:11" x14ac:dyDescent="0.25">
      <c r="A13171" t="s">
        <v>23389</v>
      </c>
      <c r="B13171" s="1" t="s">
        <v>23390</v>
      </c>
      <c r="C13171" t="s">
        <v>1329</v>
      </c>
      <c r="D13171" t="s">
        <v>9</v>
      </c>
      <c r="E13171">
        <v>1</v>
      </c>
      <c r="F13171">
        <v>339.2</v>
      </c>
      <c r="G13171" t="str">
        <f t="shared" si="1027"/>
        <v>BLUEPRINTADM52520</v>
      </c>
      <c r="H13171" t="str">
        <f t="shared" si="1031"/>
        <v>GS1D61P11</v>
      </c>
      <c r="I13171" t="str">
        <f t="shared" si="1028"/>
        <v>FILTER U KABINI</v>
      </c>
      <c r="J13171">
        <f t="shared" si="1029"/>
        <v>2.8266666666666667</v>
      </c>
      <c r="K13171" t="str">
        <f t="shared" si="1030"/>
        <v/>
      </c>
    </row>
    <row r="13172" spans="1:11" x14ac:dyDescent="0.25">
      <c r="A13172" t="s">
        <v>23391</v>
      </c>
      <c r="B13172" s="1" t="s">
        <v>23392</v>
      </c>
      <c r="C13172" t="s">
        <v>1329</v>
      </c>
      <c r="D13172" t="s">
        <v>9</v>
      </c>
      <c r="E13172">
        <v>1</v>
      </c>
      <c r="F13172">
        <v>610.55999999999995</v>
      </c>
      <c r="G13172" t="str">
        <f t="shared" si="1027"/>
        <v>BLUEPRINTADM52521</v>
      </c>
      <c r="H13172" t="str">
        <f t="shared" si="1031"/>
        <v>DC2061J6X</v>
      </c>
      <c r="I13172" t="str">
        <f t="shared" si="1028"/>
        <v>FILTER U KABINI</v>
      </c>
      <c r="J13172">
        <f t="shared" si="1029"/>
        <v>5.0879999999999992</v>
      </c>
      <c r="K13172" t="str">
        <f t="shared" si="1030"/>
        <v/>
      </c>
    </row>
    <row r="13173" spans="1:11" x14ac:dyDescent="0.25">
      <c r="A13173" t="s">
        <v>23393</v>
      </c>
      <c r="B13173" s="1" t="s">
        <v>23394</v>
      </c>
      <c r="C13173" t="s">
        <v>1329</v>
      </c>
      <c r="D13173" t="s">
        <v>9</v>
      </c>
      <c r="E13173">
        <v>1</v>
      </c>
      <c r="F13173">
        <v>442.88</v>
      </c>
      <c r="G13173" t="str">
        <f t="shared" si="1027"/>
        <v>BLUEPRINTADM52522</v>
      </c>
      <c r="H13173" t="str">
        <f t="shared" si="1031"/>
        <v>BBP261J6X</v>
      </c>
      <c r="I13173" t="str">
        <f t="shared" si="1028"/>
        <v>FILTER U KABINI</v>
      </c>
      <c r="J13173">
        <f t="shared" si="1029"/>
        <v>3.6906666666666665</v>
      </c>
      <c r="K13173" t="str">
        <f t="shared" si="1030"/>
        <v/>
      </c>
    </row>
    <row r="13174" spans="1:11" x14ac:dyDescent="0.25">
      <c r="A13174" t="s">
        <v>23395</v>
      </c>
      <c r="B13174" s="1" t="s">
        <v>23396</v>
      </c>
      <c r="C13174" t="s">
        <v>1329</v>
      </c>
      <c r="D13174" t="s">
        <v>9</v>
      </c>
      <c r="E13174">
        <v>1</v>
      </c>
      <c r="F13174">
        <v>746.24</v>
      </c>
      <c r="G13174" t="str">
        <f t="shared" si="1027"/>
        <v>BLUEPRINTADM52523</v>
      </c>
      <c r="H13174" t="str">
        <f t="shared" si="1031"/>
        <v>DC2161J6X</v>
      </c>
      <c r="I13174" t="str">
        <f t="shared" si="1028"/>
        <v>FILTER U KABINI</v>
      </c>
      <c r="J13174">
        <f t="shared" si="1029"/>
        <v>6.2186666666666666</v>
      </c>
      <c r="K13174" t="str">
        <f t="shared" si="1030"/>
        <v/>
      </c>
    </row>
    <row r="13175" spans="1:11" x14ac:dyDescent="0.25">
      <c r="A13175" t="s">
        <v>23397</v>
      </c>
      <c r="B13175" s="1" t="s">
        <v>23398</v>
      </c>
      <c r="C13175" t="s">
        <v>1329</v>
      </c>
      <c r="D13175" t="s">
        <v>9</v>
      </c>
      <c r="E13175">
        <v>1</v>
      </c>
      <c r="F13175">
        <v>816.64</v>
      </c>
      <c r="G13175" t="str">
        <f t="shared" si="1027"/>
        <v>BLUEPRINTADM52524</v>
      </c>
      <c r="H13175" t="str">
        <f t="shared" si="1031"/>
        <v>DC4561J6X</v>
      </c>
      <c r="I13175" t="str">
        <f t="shared" si="1028"/>
        <v>FILTER U KABINI</v>
      </c>
      <c r="J13175">
        <f t="shared" si="1029"/>
        <v>6.8053333333333335</v>
      </c>
      <c r="K13175" t="str">
        <f t="shared" si="1030"/>
        <v/>
      </c>
    </row>
    <row r="13176" spans="1:11" x14ac:dyDescent="0.25">
      <c r="A13176" t="s">
        <v>23399</v>
      </c>
      <c r="B13176" s="1" t="s">
        <v>23400</v>
      </c>
      <c r="C13176" t="s">
        <v>1329</v>
      </c>
      <c r="D13176" t="s">
        <v>9</v>
      </c>
      <c r="E13176">
        <v>1</v>
      </c>
      <c r="F13176">
        <v>760.32</v>
      </c>
      <c r="G13176" t="str">
        <f t="shared" si="1027"/>
        <v>BLUEPRINTADM52525</v>
      </c>
      <c r="H13176" t="str">
        <f t="shared" si="1031"/>
        <v>DC3561J6X</v>
      </c>
      <c r="I13176" t="str">
        <f t="shared" si="1028"/>
        <v>FILTER U KABINI</v>
      </c>
      <c r="J13176">
        <f t="shared" si="1029"/>
        <v>6.3360000000000003</v>
      </c>
      <c r="K13176" t="str">
        <f t="shared" si="1030"/>
        <v/>
      </c>
    </row>
    <row r="13177" spans="1:11" x14ac:dyDescent="0.25">
      <c r="A13177" t="s">
        <v>23401</v>
      </c>
      <c r="B13177" s="1" t="s">
        <v>23402</v>
      </c>
      <c r="C13177" t="s">
        <v>1329</v>
      </c>
      <c r="D13177" t="s">
        <v>9</v>
      </c>
      <c r="E13177">
        <v>1</v>
      </c>
      <c r="F13177">
        <v>3285.76</v>
      </c>
      <c r="G13177" t="str">
        <f t="shared" si="1027"/>
        <v>BLUEPRINTADM52526</v>
      </c>
      <c r="H13177" t="str">
        <f t="shared" si="1031"/>
        <v>D26961J6X</v>
      </c>
      <c r="I13177" t="str">
        <f t="shared" si="1028"/>
        <v>FILTER U KABINI</v>
      </c>
      <c r="J13177">
        <f t="shared" si="1029"/>
        <v>27.381333333333334</v>
      </c>
      <c r="K13177" t="str">
        <f t="shared" si="1030"/>
        <v/>
      </c>
    </row>
    <row r="13178" spans="1:11" x14ac:dyDescent="0.25">
      <c r="A13178" t="s">
        <v>23403</v>
      </c>
      <c r="C13178" t="s">
        <v>1355</v>
      </c>
      <c r="D13178" t="s">
        <v>9</v>
      </c>
      <c r="E13178">
        <v>1</v>
      </c>
      <c r="F13178">
        <v>1047.04</v>
      </c>
      <c r="G13178" t="str">
        <f t="shared" si="1027"/>
        <v>BLUEPRINTADM52527</v>
      </c>
      <c r="H13178" t="str">
        <f t="shared" si="1031"/>
        <v>ADM52527</v>
      </c>
      <c r="I13178" t="str">
        <f t="shared" si="1028"/>
        <v>FILTER KABINE</v>
      </c>
      <c r="J13178">
        <f t="shared" si="1029"/>
        <v>8.7253333333333334</v>
      </c>
      <c r="K13178" t="str">
        <f t="shared" si="1030"/>
        <v/>
      </c>
    </row>
    <row r="13179" spans="1:11" x14ac:dyDescent="0.25">
      <c r="A13179" t="s">
        <v>23404</v>
      </c>
      <c r="B13179" s="1" t="s">
        <v>23405</v>
      </c>
      <c r="C13179" t="s">
        <v>1355</v>
      </c>
      <c r="D13179" t="s">
        <v>9</v>
      </c>
      <c r="E13179">
        <v>1</v>
      </c>
      <c r="F13179">
        <v>1318.4</v>
      </c>
      <c r="G13179" t="str">
        <f t="shared" si="1027"/>
        <v>BLUEPRINTADM52528</v>
      </c>
      <c r="H13179" t="str">
        <f t="shared" si="1031"/>
        <v>EC1361J6XA</v>
      </c>
      <c r="I13179" t="str">
        <f t="shared" si="1028"/>
        <v>FILTER KABINE</v>
      </c>
      <c r="J13179">
        <f t="shared" si="1029"/>
        <v>10.986666666666668</v>
      </c>
      <c r="K13179" t="str">
        <f t="shared" si="1030"/>
        <v/>
      </c>
    </row>
    <row r="13180" spans="1:11" x14ac:dyDescent="0.25">
      <c r="A13180" t="s">
        <v>23406</v>
      </c>
      <c r="B13180" s="1" t="s">
        <v>44410</v>
      </c>
      <c r="C13180" t="s">
        <v>1355</v>
      </c>
      <c r="D13180" t="s">
        <v>9</v>
      </c>
      <c r="E13180">
        <v>1</v>
      </c>
      <c r="F13180">
        <v>640</v>
      </c>
      <c r="G13180" t="str">
        <f t="shared" si="1027"/>
        <v>BLUEPRINTADM52529</v>
      </c>
      <c r="H13180" t="str">
        <f t="shared" si="1031"/>
        <v>1718237</v>
      </c>
      <c r="I13180" t="str">
        <f t="shared" si="1028"/>
        <v>FILTER KABINE</v>
      </c>
      <c r="J13180">
        <f t="shared" si="1029"/>
        <v>5.333333333333333</v>
      </c>
      <c r="K13180" t="str">
        <f t="shared" si="1030"/>
        <v/>
      </c>
    </row>
    <row r="13181" spans="1:11" x14ac:dyDescent="0.25">
      <c r="A13181" t="s">
        <v>23407</v>
      </c>
      <c r="B13181" s="1" t="s">
        <v>23408</v>
      </c>
      <c r="C13181" t="s">
        <v>1355</v>
      </c>
      <c r="D13181" t="s">
        <v>9</v>
      </c>
      <c r="E13181">
        <v>1</v>
      </c>
      <c r="F13181">
        <v>533.76</v>
      </c>
      <c r="G13181" t="str">
        <f t="shared" si="1027"/>
        <v>BLUEPRINTADM52530</v>
      </c>
      <c r="H13181" t="str">
        <f t="shared" si="1031"/>
        <v>BBM461J6X</v>
      </c>
      <c r="I13181" t="str">
        <f t="shared" si="1028"/>
        <v>FILTER KABINE</v>
      </c>
      <c r="J13181">
        <f t="shared" si="1029"/>
        <v>4.4479999999999995</v>
      </c>
      <c r="K13181" t="str">
        <f t="shared" si="1030"/>
        <v/>
      </c>
    </row>
    <row r="13182" spans="1:11" x14ac:dyDescent="0.25">
      <c r="A13182" t="s">
        <v>23409</v>
      </c>
      <c r="B13182" s="1" t="s">
        <v>23410</v>
      </c>
      <c r="C13182" t="s">
        <v>1355</v>
      </c>
      <c r="D13182" t="s">
        <v>9</v>
      </c>
      <c r="E13182">
        <v>1</v>
      </c>
      <c r="F13182">
        <v>436.48</v>
      </c>
      <c r="G13182" t="str">
        <f t="shared" si="1027"/>
        <v>BLUEPRINTADM52531</v>
      </c>
      <c r="H13182" t="str">
        <f t="shared" si="1031"/>
        <v>KD4561J6X</v>
      </c>
      <c r="I13182" t="str">
        <f t="shared" si="1028"/>
        <v>FILTER KABINE</v>
      </c>
      <c r="J13182">
        <f t="shared" si="1029"/>
        <v>3.6373333333333333</v>
      </c>
      <c r="K13182" t="str">
        <f t="shared" si="1030"/>
        <v/>
      </c>
    </row>
    <row r="13183" spans="1:11" x14ac:dyDescent="0.25">
      <c r="A13183" t="s">
        <v>23411</v>
      </c>
      <c r="B13183" s="1" t="s">
        <v>23412</v>
      </c>
      <c r="C13183" t="s">
        <v>1355</v>
      </c>
      <c r="D13183" t="s">
        <v>9</v>
      </c>
      <c r="E13183">
        <v>1</v>
      </c>
      <c r="F13183">
        <v>1070.08</v>
      </c>
      <c r="G13183" t="str">
        <f t="shared" si="1027"/>
        <v>BLUEPRINTADM52532</v>
      </c>
      <c r="H13183" t="str">
        <f t="shared" si="1031"/>
        <v>TA0561J6X</v>
      </c>
      <c r="I13183" t="str">
        <f t="shared" si="1028"/>
        <v>FILTER KABINE</v>
      </c>
      <c r="J13183">
        <f t="shared" si="1029"/>
        <v>8.9173333333333336</v>
      </c>
      <c r="K13183" t="str">
        <f t="shared" si="1030"/>
        <v/>
      </c>
    </row>
    <row r="13184" spans="1:11" x14ac:dyDescent="0.25">
      <c r="A13184" t="s">
        <v>23413</v>
      </c>
      <c r="B13184" s="1" t="s">
        <v>23414</v>
      </c>
      <c r="C13184" t="s">
        <v>1355</v>
      </c>
      <c r="D13184" t="s">
        <v>9</v>
      </c>
      <c r="E13184">
        <v>1</v>
      </c>
      <c r="F13184">
        <v>435.2</v>
      </c>
      <c r="G13184" t="str">
        <f t="shared" si="1027"/>
        <v>BLUEPRINTADM52533</v>
      </c>
      <c r="H13184" t="str">
        <f t="shared" si="1031"/>
        <v>D37561P11B</v>
      </c>
      <c r="I13184" t="str">
        <f t="shared" si="1028"/>
        <v>FILTER KABINE</v>
      </c>
      <c r="J13184">
        <f t="shared" si="1029"/>
        <v>3.6266666666666665</v>
      </c>
      <c r="K13184" t="str">
        <f t="shared" si="1030"/>
        <v/>
      </c>
    </row>
    <row r="13185" spans="1:11" x14ac:dyDescent="0.25">
      <c r="A13185" t="s">
        <v>23415</v>
      </c>
      <c r="B13185" s="1" t="s">
        <v>23416</v>
      </c>
      <c r="C13185" t="s">
        <v>1329</v>
      </c>
      <c r="D13185" t="s">
        <v>9</v>
      </c>
      <c r="E13185">
        <v>1</v>
      </c>
      <c r="F13185">
        <v>560.64</v>
      </c>
      <c r="G13185" t="str">
        <f t="shared" si="1027"/>
        <v>BLUEPRINTADM52534</v>
      </c>
      <c r="H13185" t="str">
        <f t="shared" si="1031"/>
        <v>D09W61J6X</v>
      </c>
      <c r="I13185" t="str">
        <f t="shared" si="1028"/>
        <v>FILTER U KABINI</v>
      </c>
      <c r="J13185">
        <f t="shared" si="1029"/>
        <v>4.6719999999999997</v>
      </c>
      <c r="K13185" t="str">
        <f t="shared" si="1030"/>
        <v/>
      </c>
    </row>
    <row r="13186" spans="1:11" x14ac:dyDescent="0.25">
      <c r="A13186" t="s">
        <v>23417</v>
      </c>
      <c r="B13186" s="1" t="s">
        <v>23418</v>
      </c>
      <c r="C13186" t="s">
        <v>23419</v>
      </c>
      <c r="D13186" t="s">
        <v>9</v>
      </c>
      <c r="E13186">
        <v>1</v>
      </c>
      <c r="F13186">
        <v>44116.480000000003</v>
      </c>
      <c r="G13186" t="str">
        <f t="shared" si="1027"/>
        <v>BLUEPRINTADM52801C</v>
      </c>
      <c r="H13186" t="str">
        <f t="shared" si="1031"/>
        <v>RF5C13H50</v>
      </c>
      <c r="I13186" t="str">
        <f t="shared" si="1028"/>
        <v>AJNŠPRIC DIZNA</v>
      </c>
      <c r="J13186">
        <f t="shared" si="1029"/>
        <v>367.63733333333334</v>
      </c>
      <c r="K13186" t="str">
        <f t="shared" si="1030"/>
        <v/>
      </c>
    </row>
    <row r="13187" spans="1:11" x14ac:dyDescent="0.25">
      <c r="A13187" t="s">
        <v>23420</v>
      </c>
      <c r="B13187" s="1" t="s">
        <v>23421</v>
      </c>
      <c r="C13187" t="s">
        <v>3542</v>
      </c>
      <c r="D13187" t="s">
        <v>9</v>
      </c>
      <c r="E13187">
        <v>1</v>
      </c>
      <c r="F13187">
        <v>74330.880000000005</v>
      </c>
      <c r="G13187" t="str">
        <f t="shared" ref="G13187:G13250" si="1032">"BLUEPRINT"&amp;A13187</f>
        <v>BLUEPRINTADM52802</v>
      </c>
      <c r="H13187" t="str">
        <f t="shared" si="1031"/>
        <v>RF5C13H50B</v>
      </c>
      <c r="I13187" t="str">
        <f t="shared" ref="I13187:I13250" si="1033">UPPER(C13187)</f>
        <v>DIZNA</v>
      </c>
      <c r="J13187">
        <f t="shared" ref="J13187:J13250" si="1034">F13187/120</f>
        <v>619.42400000000009</v>
      </c>
      <c r="K13187" t="str">
        <f t="shared" ref="K13187:K13250" si="1035">IF(E13187&gt;1,"nesto", "")</f>
        <v/>
      </c>
    </row>
    <row r="13188" spans="1:11" x14ac:dyDescent="0.25">
      <c r="A13188" t="s">
        <v>23422</v>
      </c>
      <c r="C13188" t="s">
        <v>1371</v>
      </c>
      <c r="D13188" t="s">
        <v>1117</v>
      </c>
      <c r="E13188">
        <v>1</v>
      </c>
      <c r="F13188">
        <v>8778.24</v>
      </c>
      <c r="G13188" t="str">
        <f t="shared" si="1032"/>
        <v>BLUEPRINTADM53009</v>
      </c>
      <c r="H13188" t="str">
        <f t="shared" si="1031"/>
        <v>ADM53009</v>
      </c>
      <c r="I13188" t="str">
        <f t="shared" si="1033"/>
        <v>KOMPLET KVAČILA</v>
      </c>
      <c r="J13188">
        <f t="shared" si="1034"/>
        <v>73.152000000000001</v>
      </c>
      <c r="K13188" t="str">
        <f t="shared" si="1035"/>
        <v/>
      </c>
    </row>
    <row r="13189" spans="1:11" x14ac:dyDescent="0.25">
      <c r="A13189" t="s">
        <v>23423</v>
      </c>
      <c r="C13189" t="s">
        <v>1371</v>
      </c>
      <c r="D13189" t="s">
        <v>1117</v>
      </c>
      <c r="E13189">
        <v>1</v>
      </c>
      <c r="F13189">
        <v>15233.28</v>
      </c>
      <c r="G13189" t="str">
        <f t="shared" si="1032"/>
        <v>BLUEPRINTADM530101</v>
      </c>
      <c r="H13189" t="str">
        <f t="shared" si="1031"/>
        <v>ADM530101</v>
      </c>
      <c r="I13189" t="str">
        <f t="shared" si="1033"/>
        <v>KOMPLET KVAČILA</v>
      </c>
      <c r="J13189">
        <f t="shared" si="1034"/>
        <v>126.944</v>
      </c>
      <c r="K13189" t="str">
        <f t="shared" si="1035"/>
        <v/>
      </c>
    </row>
    <row r="13190" spans="1:11" x14ac:dyDescent="0.25">
      <c r="A13190" t="s">
        <v>23424</v>
      </c>
      <c r="C13190" t="s">
        <v>1371</v>
      </c>
      <c r="D13190" t="s">
        <v>1117</v>
      </c>
      <c r="E13190">
        <v>1</v>
      </c>
      <c r="F13190">
        <v>11080.96</v>
      </c>
      <c r="G13190" t="str">
        <f t="shared" si="1032"/>
        <v>BLUEPRINTADM530102</v>
      </c>
      <c r="H13190" t="str">
        <f t="shared" si="1031"/>
        <v>ADM530102</v>
      </c>
      <c r="I13190" t="str">
        <f t="shared" si="1033"/>
        <v>KOMPLET KVAČILA</v>
      </c>
      <c r="J13190">
        <f t="shared" si="1034"/>
        <v>92.341333333333324</v>
      </c>
      <c r="K13190" t="str">
        <f t="shared" si="1035"/>
        <v/>
      </c>
    </row>
    <row r="13191" spans="1:11" x14ac:dyDescent="0.25">
      <c r="A13191" t="s">
        <v>23425</v>
      </c>
      <c r="C13191" t="s">
        <v>1371</v>
      </c>
      <c r="D13191" t="s">
        <v>1117</v>
      </c>
      <c r="E13191">
        <v>1</v>
      </c>
      <c r="F13191">
        <v>27271.68</v>
      </c>
      <c r="G13191" t="str">
        <f t="shared" si="1032"/>
        <v>BLUEPRINTADM530103</v>
      </c>
      <c r="H13191" t="str">
        <f t="shared" si="1031"/>
        <v>ADM530103</v>
      </c>
      <c r="I13191" t="str">
        <f t="shared" si="1033"/>
        <v>KOMPLET KVAČILA</v>
      </c>
      <c r="J13191">
        <f t="shared" si="1034"/>
        <v>227.26400000000001</v>
      </c>
      <c r="K13191" t="str">
        <f t="shared" si="1035"/>
        <v/>
      </c>
    </row>
    <row r="13192" spans="1:11" x14ac:dyDescent="0.25">
      <c r="A13192" t="s">
        <v>23426</v>
      </c>
      <c r="C13192" t="s">
        <v>1371</v>
      </c>
      <c r="D13192" t="s">
        <v>1117</v>
      </c>
      <c r="E13192">
        <v>1</v>
      </c>
      <c r="F13192">
        <v>21603.84</v>
      </c>
      <c r="G13192" t="str">
        <f t="shared" si="1032"/>
        <v>BLUEPRINTADM530104</v>
      </c>
      <c r="H13192" t="str">
        <f t="shared" si="1031"/>
        <v>ADM530104</v>
      </c>
      <c r="I13192" t="str">
        <f t="shared" si="1033"/>
        <v>KOMPLET KVAČILA</v>
      </c>
      <c r="J13192">
        <f t="shared" si="1034"/>
        <v>180.03200000000001</v>
      </c>
      <c r="K13192" t="str">
        <f t="shared" si="1035"/>
        <v/>
      </c>
    </row>
    <row r="13193" spans="1:11" x14ac:dyDescent="0.25">
      <c r="A13193" t="s">
        <v>23427</v>
      </c>
      <c r="C13193" t="s">
        <v>1371</v>
      </c>
      <c r="D13193" t="s">
        <v>1117</v>
      </c>
      <c r="E13193">
        <v>1</v>
      </c>
      <c r="F13193">
        <v>13205.76</v>
      </c>
      <c r="G13193" t="str">
        <f t="shared" si="1032"/>
        <v>BLUEPRINTADM530106</v>
      </c>
      <c r="H13193" t="str">
        <f t="shared" si="1031"/>
        <v>ADM530106</v>
      </c>
      <c r="I13193" t="str">
        <f t="shared" si="1033"/>
        <v>KOMPLET KVAČILA</v>
      </c>
      <c r="J13193">
        <f t="shared" si="1034"/>
        <v>110.048</v>
      </c>
      <c r="K13193" t="str">
        <f t="shared" si="1035"/>
        <v/>
      </c>
    </row>
    <row r="13194" spans="1:11" x14ac:dyDescent="0.25">
      <c r="A13194" t="s">
        <v>23428</v>
      </c>
      <c r="C13194" t="s">
        <v>1371</v>
      </c>
      <c r="D13194" t="s">
        <v>1117</v>
      </c>
      <c r="E13194">
        <v>1</v>
      </c>
      <c r="F13194">
        <v>20195.84</v>
      </c>
      <c r="G13194" t="str">
        <f t="shared" si="1032"/>
        <v>BLUEPRINTADM530107</v>
      </c>
      <c r="H13194" t="str">
        <f t="shared" si="1031"/>
        <v>ADM530107</v>
      </c>
      <c r="I13194" t="str">
        <f t="shared" si="1033"/>
        <v>KOMPLET KVAČILA</v>
      </c>
      <c r="J13194">
        <f t="shared" si="1034"/>
        <v>168.29866666666666</v>
      </c>
      <c r="K13194" t="str">
        <f t="shared" si="1035"/>
        <v/>
      </c>
    </row>
    <row r="13195" spans="1:11" x14ac:dyDescent="0.25">
      <c r="A13195" t="s">
        <v>23429</v>
      </c>
      <c r="C13195" t="s">
        <v>1371</v>
      </c>
      <c r="D13195" t="s">
        <v>1117</v>
      </c>
      <c r="E13195">
        <v>1</v>
      </c>
      <c r="F13195">
        <v>28417.279999999999</v>
      </c>
      <c r="G13195" t="str">
        <f t="shared" si="1032"/>
        <v>BLUEPRINTADM530108</v>
      </c>
      <c r="H13195" t="str">
        <f t="shared" si="1031"/>
        <v>ADM530108</v>
      </c>
      <c r="I13195" t="str">
        <f t="shared" si="1033"/>
        <v>KOMPLET KVAČILA</v>
      </c>
      <c r="J13195">
        <f t="shared" si="1034"/>
        <v>236.81066666666666</v>
      </c>
      <c r="K13195" t="str">
        <f t="shared" si="1035"/>
        <v/>
      </c>
    </row>
    <row r="13196" spans="1:11" x14ac:dyDescent="0.25">
      <c r="A13196" t="s">
        <v>23430</v>
      </c>
      <c r="C13196" t="s">
        <v>1371</v>
      </c>
      <c r="D13196" t="s">
        <v>1117</v>
      </c>
      <c r="E13196">
        <v>1</v>
      </c>
      <c r="F13196">
        <v>10103.040000000001</v>
      </c>
      <c r="G13196" t="str">
        <f t="shared" si="1032"/>
        <v>BLUEPRINTADM530111</v>
      </c>
      <c r="H13196" t="str">
        <f t="shared" si="1031"/>
        <v>ADM530111</v>
      </c>
      <c r="I13196" t="str">
        <f t="shared" si="1033"/>
        <v>KOMPLET KVAČILA</v>
      </c>
      <c r="J13196">
        <f t="shared" si="1034"/>
        <v>84.192000000000007</v>
      </c>
      <c r="K13196" t="str">
        <f t="shared" si="1035"/>
        <v/>
      </c>
    </row>
    <row r="13197" spans="1:11" x14ac:dyDescent="0.25">
      <c r="A13197" t="s">
        <v>23431</v>
      </c>
      <c r="C13197" t="s">
        <v>1371</v>
      </c>
      <c r="D13197" t="s">
        <v>1117</v>
      </c>
      <c r="E13197">
        <v>1</v>
      </c>
      <c r="F13197">
        <v>17314.560000000001</v>
      </c>
      <c r="G13197" t="str">
        <f t="shared" si="1032"/>
        <v>BLUEPRINTADM530113</v>
      </c>
      <c r="H13197" t="str">
        <f t="shared" si="1031"/>
        <v>ADM530113</v>
      </c>
      <c r="I13197" t="str">
        <f t="shared" si="1033"/>
        <v>KOMPLET KVAČILA</v>
      </c>
      <c r="J13197">
        <f t="shared" si="1034"/>
        <v>144.28800000000001</v>
      </c>
      <c r="K13197" t="str">
        <f t="shared" si="1035"/>
        <v/>
      </c>
    </row>
    <row r="13198" spans="1:11" x14ac:dyDescent="0.25">
      <c r="A13198" t="s">
        <v>23432</v>
      </c>
      <c r="C13198" t="s">
        <v>1371</v>
      </c>
      <c r="D13198" t="s">
        <v>1117</v>
      </c>
      <c r="E13198">
        <v>1</v>
      </c>
      <c r="F13198">
        <v>27550.720000000001</v>
      </c>
      <c r="G13198" t="str">
        <f t="shared" si="1032"/>
        <v>BLUEPRINTADM530114</v>
      </c>
      <c r="H13198" t="str">
        <f t="shared" si="1031"/>
        <v>ADM530114</v>
      </c>
      <c r="I13198" t="str">
        <f t="shared" si="1033"/>
        <v>KOMPLET KVAČILA</v>
      </c>
      <c r="J13198">
        <f t="shared" si="1034"/>
        <v>229.58933333333334</v>
      </c>
      <c r="K13198" t="str">
        <f t="shared" si="1035"/>
        <v/>
      </c>
    </row>
    <row r="13199" spans="1:11" x14ac:dyDescent="0.25">
      <c r="A13199" t="s">
        <v>23433</v>
      </c>
      <c r="C13199" t="s">
        <v>1371</v>
      </c>
      <c r="D13199" t="s">
        <v>1117</v>
      </c>
      <c r="E13199">
        <v>1</v>
      </c>
      <c r="F13199">
        <v>20167.68</v>
      </c>
      <c r="G13199" t="str">
        <f t="shared" si="1032"/>
        <v>BLUEPRINTADM530115</v>
      </c>
      <c r="H13199" t="str">
        <f t="shared" si="1031"/>
        <v>ADM530115</v>
      </c>
      <c r="I13199" t="str">
        <f t="shared" si="1033"/>
        <v>KOMPLET KVAČILA</v>
      </c>
      <c r="J13199">
        <f t="shared" si="1034"/>
        <v>168.06399999999999</v>
      </c>
      <c r="K13199" t="str">
        <f t="shared" si="1035"/>
        <v/>
      </c>
    </row>
    <row r="13200" spans="1:11" x14ac:dyDescent="0.25">
      <c r="A13200" t="s">
        <v>23434</v>
      </c>
      <c r="B13200" s="1" t="s">
        <v>13594</v>
      </c>
      <c r="C13200" t="s">
        <v>1385</v>
      </c>
      <c r="D13200" t="s">
        <v>1117</v>
      </c>
      <c r="E13200">
        <v>1</v>
      </c>
      <c r="F13200">
        <v>13891.84</v>
      </c>
      <c r="G13200" t="str">
        <f t="shared" si="1032"/>
        <v>BLUEPRINTADM530116</v>
      </c>
      <c r="H13200" t="str">
        <f t="shared" si="1031"/>
        <v>N/A</v>
      </c>
      <c r="I13200" t="str">
        <f t="shared" si="1033"/>
        <v>SET KVAČILA</v>
      </c>
      <c r="J13200">
        <f t="shared" si="1034"/>
        <v>115.76533333333333</v>
      </c>
      <c r="K13200" t="str">
        <f t="shared" si="1035"/>
        <v/>
      </c>
    </row>
    <row r="13201" spans="1:11" x14ac:dyDescent="0.25">
      <c r="A13201" t="s">
        <v>23435</v>
      </c>
      <c r="C13201" t="s">
        <v>1371</v>
      </c>
      <c r="D13201" t="s">
        <v>1117</v>
      </c>
      <c r="E13201">
        <v>1</v>
      </c>
      <c r="F13201">
        <v>19445.759999999998</v>
      </c>
      <c r="G13201" t="str">
        <f t="shared" si="1032"/>
        <v>BLUEPRINTADM530116C</v>
      </c>
      <c r="H13201" t="str">
        <f t="shared" si="1031"/>
        <v>ADM530116C</v>
      </c>
      <c r="I13201" t="str">
        <f t="shared" si="1033"/>
        <v>KOMPLET KVAČILA</v>
      </c>
      <c r="J13201">
        <f t="shared" si="1034"/>
        <v>162.04799999999997</v>
      </c>
      <c r="K13201" t="str">
        <f t="shared" si="1035"/>
        <v/>
      </c>
    </row>
    <row r="13202" spans="1:11" x14ac:dyDescent="0.25">
      <c r="A13202" t="s">
        <v>23436</v>
      </c>
      <c r="C13202" t="s">
        <v>1371</v>
      </c>
      <c r="D13202" t="s">
        <v>1117</v>
      </c>
      <c r="E13202">
        <v>1</v>
      </c>
      <c r="F13202">
        <v>12421.12</v>
      </c>
      <c r="G13202" t="str">
        <f t="shared" si="1032"/>
        <v>BLUEPRINTADM530117</v>
      </c>
      <c r="H13202" t="str">
        <f t="shared" si="1031"/>
        <v>ADM530117</v>
      </c>
      <c r="I13202" t="str">
        <f t="shared" si="1033"/>
        <v>KOMPLET KVAČILA</v>
      </c>
      <c r="J13202">
        <f t="shared" si="1034"/>
        <v>103.50933333333334</v>
      </c>
      <c r="K13202" t="str">
        <f t="shared" si="1035"/>
        <v/>
      </c>
    </row>
    <row r="13203" spans="1:11" x14ac:dyDescent="0.25">
      <c r="A13203" t="s">
        <v>23437</v>
      </c>
      <c r="B13203" s="1" t="s">
        <v>23438</v>
      </c>
      <c r="C13203" t="s">
        <v>1371</v>
      </c>
      <c r="D13203" t="s">
        <v>1117</v>
      </c>
      <c r="E13203">
        <v>1</v>
      </c>
      <c r="F13203">
        <v>42259.199999999997</v>
      </c>
      <c r="G13203" t="str">
        <f t="shared" si="1032"/>
        <v>BLUEPRINTADM530118C</v>
      </c>
      <c r="H13203" t="str">
        <f t="shared" si="1031"/>
        <v>WE0116410C</v>
      </c>
      <c r="I13203" t="str">
        <f t="shared" si="1033"/>
        <v>KOMPLET KVAČILA</v>
      </c>
      <c r="J13203">
        <f t="shared" si="1034"/>
        <v>352.15999999999997</v>
      </c>
      <c r="K13203" t="str">
        <f t="shared" si="1035"/>
        <v/>
      </c>
    </row>
    <row r="13204" spans="1:11" x14ac:dyDescent="0.25">
      <c r="A13204" t="s">
        <v>23439</v>
      </c>
      <c r="B13204" s="1" t="s">
        <v>23440</v>
      </c>
      <c r="C13204" t="s">
        <v>1385</v>
      </c>
      <c r="D13204" t="s">
        <v>1117</v>
      </c>
      <c r="E13204">
        <v>1</v>
      </c>
      <c r="F13204">
        <v>17159.68</v>
      </c>
      <c r="G13204" t="str">
        <f t="shared" si="1032"/>
        <v>BLUEPRINTADM530120</v>
      </c>
      <c r="H13204" t="str">
        <f t="shared" si="1031"/>
        <v>Y60116490C</v>
      </c>
      <c r="I13204" t="str">
        <f t="shared" si="1033"/>
        <v>SET KVAČILA</v>
      </c>
      <c r="J13204">
        <f t="shared" si="1034"/>
        <v>142.99733333333333</v>
      </c>
      <c r="K13204" t="str">
        <f t="shared" si="1035"/>
        <v/>
      </c>
    </row>
    <row r="13205" spans="1:11" x14ac:dyDescent="0.25">
      <c r="A13205" t="s">
        <v>23441</v>
      </c>
      <c r="B13205" s="1" t="s">
        <v>2336</v>
      </c>
      <c r="C13205" t="s">
        <v>1385</v>
      </c>
      <c r="D13205" t="s">
        <v>1117</v>
      </c>
      <c r="E13205">
        <v>1</v>
      </c>
      <c r="F13205">
        <v>15686.4</v>
      </c>
      <c r="G13205" t="str">
        <f t="shared" si="1032"/>
        <v>BLUEPRINTADM530121</v>
      </c>
      <c r="H13205" t="str">
        <f t="shared" si="1031"/>
        <v>KITTEDPRODUCT</v>
      </c>
      <c r="I13205" t="str">
        <f t="shared" si="1033"/>
        <v>SET KVAČILA</v>
      </c>
      <c r="J13205">
        <f t="shared" si="1034"/>
        <v>130.72</v>
      </c>
      <c r="K13205" t="str">
        <f t="shared" si="1035"/>
        <v/>
      </c>
    </row>
    <row r="13206" spans="1:11" x14ac:dyDescent="0.25">
      <c r="A13206" t="s">
        <v>23442</v>
      </c>
      <c r="B13206" s="1" t="s">
        <v>23443</v>
      </c>
      <c r="C13206" t="s">
        <v>1385</v>
      </c>
      <c r="D13206" t="s">
        <v>1117</v>
      </c>
      <c r="E13206">
        <v>1</v>
      </c>
      <c r="F13206">
        <v>21945.599999999999</v>
      </c>
      <c r="G13206" t="str">
        <f t="shared" si="1032"/>
        <v>BLUEPRINTADM530122</v>
      </c>
      <c r="H13206" t="str">
        <f t="shared" si="1031"/>
        <v>ADM53141#1</v>
      </c>
      <c r="I13206" t="str">
        <f t="shared" si="1033"/>
        <v>SET KVAČILA</v>
      </c>
      <c r="J13206">
        <f t="shared" si="1034"/>
        <v>182.88</v>
      </c>
      <c r="K13206" t="str">
        <f t="shared" si="1035"/>
        <v/>
      </c>
    </row>
    <row r="13207" spans="1:11" x14ac:dyDescent="0.25">
      <c r="A13207" t="s">
        <v>23444</v>
      </c>
      <c r="B13207" s="1" t="s">
        <v>23445</v>
      </c>
      <c r="C13207" t="s">
        <v>1385</v>
      </c>
      <c r="D13207" t="s">
        <v>1117</v>
      </c>
      <c r="E13207">
        <v>1</v>
      </c>
      <c r="F13207">
        <v>22304</v>
      </c>
      <c r="G13207" t="str">
        <f t="shared" si="1032"/>
        <v>BLUEPRINTADM530123</v>
      </c>
      <c r="H13207" t="str">
        <f t="shared" si="1031"/>
        <v>RF3016460B</v>
      </c>
      <c r="I13207" t="str">
        <f t="shared" si="1033"/>
        <v>SET KVAČILA</v>
      </c>
      <c r="J13207">
        <f t="shared" si="1034"/>
        <v>185.86666666666667</v>
      </c>
      <c r="K13207" t="str">
        <f t="shared" si="1035"/>
        <v/>
      </c>
    </row>
    <row r="13208" spans="1:11" x14ac:dyDescent="0.25">
      <c r="A13208" t="s">
        <v>23446</v>
      </c>
      <c r="C13208" t="s">
        <v>1371</v>
      </c>
      <c r="D13208" t="s">
        <v>1117</v>
      </c>
      <c r="E13208">
        <v>1</v>
      </c>
      <c r="F13208">
        <v>12834.56</v>
      </c>
      <c r="G13208" t="str">
        <f t="shared" si="1032"/>
        <v>BLUEPRINTADM53019</v>
      </c>
      <c r="H13208" t="str">
        <f t="shared" si="1031"/>
        <v>ADM53019</v>
      </c>
      <c r="I13208" t="str">
        <f t="shared" si="1033"/>
        <v>KOMPLET KVAČILA</v>
      </c>
      <c r="J13208">
        <f t="shared" si="1034"/>
        <v>106.95466666666667</v>
      </c>
      <c r="K13208" t="str">
        <f t="shared" si="1035"/>
        <v/>
      </c>
    </row>
    <row r="13209" spans="1:11" x14ac:dyDescent="0.25">
      <c r="A13209" t="s">
        <v>23447</v>
      </c>
      <c r="C13209" t="s">
        <v>1371</v>
      </c>
      <c r="D13209" t="s">
        <v>1117</v>
      </c>
      <c r="E13209">
        <v>1</v>
      </c>
      <c r="F13209">
        <v>5456.64</v>
      </c>
      <c r="G13209" t="str">
        <f t="shared" si="1032"/>
        <v>BLUEPRINTADM53023</v>
      </c>
      <c r="H13209" t="str">
        <f t="shared" si="1031"/>
        <v>ADM53023</v>
      </c>
      <c r="I13209" t="str">
        <f t="shared" si="1033"/>
        <v>KOMPLET KVAČILA</v>
      </c>
      <c r="J13209">
        <f t="shared" si="1034"/>
        <v>45.472000000000001</v>
      </c>
      <c r="K13209" t="str">
        <f t="shared" si="1035"/>
        <v/>
      </c>
    </row>
    <row r="13210" spans="1:11" x14ac:dyDescent="0.25">
      <c r="A13210" t="s">
        <v>23448</v>
      </c>
      <c r="C13210" t="s">
        <v>1371</v>
      </c>
      <c r="D13210" t="s">
        <v>1117</v>
      </c>
      <c r="E13210">
        <v>1</v>
      </c>
      <c r="F13210">
        <v>5699.84</v>
      </c>
      <c r="G13210" t="str">
        <f t="shared" si="1032"/>
        <v>BLUEPRINTADM53034</v>
      </c>
      <c r="H13210" t="str">
        <f t="shared" si="1031"/>
        <v>ADM53034</v>
      </c>
      <c r="I13210" t="str">
        <f t="shared" si="1033"/>
        <v>KOMPLET KVAČILA</v>
      </c>
      <c r="J13210">
        <f t="shared" si="1034"/>
        <v>47.498666666666665</v>
      </c>
      <c r="K13210" t="str">
        <f t="shared" si="1035"/>
        <v/>
      </c>
    </row>
    <row r="13211" spans="1:11" x14ac:dyDescent="0.25">
      <c r="A13211" t="s">
        <v>23449</v>
      </c>
      <c r="C13211" t="s">
        <v>1371</v>
      </c>
      <c r="D13211" t="s">
        <v>1117</v>
      </c>
      <c r="E13211">
        <v>1</v>
      </c>
      <c r="F13211">
        <v>5077.76</v>
      </c>
      <c r="G13211" t="str">
        <f t="shared" si="1032"/>
        <v>BLUEPRINTADM53035</v>
      </c>
      <c r="H13211" t="str">
        <f t="shared" si="1031"/>
        <v>ADM53035</v>
      </c>
      <c r="I13211" t="str">
        <f t="shared" si="1033"/>
        <v>KOMPLET KVAČILA</v>
      </c>
      <c r="J13211">
        <f t="shared" si="1034"/>
        <v>42.314666666666668</v>
      </c>
      <c r="K13211" t="str">
        <f t="shared" si="1035"/>
        <v/>
      </c>
    </row>
    <row r="13212" spans="1:11" x14ac:dyDescent="0.25">
      <c r="A13212" t="s">
        <v>23450</v>
      </c>
      <c r="C13212" t="s">
        <v>1371</v>
      </c>
      <c r="D13212" t="s">
        <v>1117</v>
      </c>
      <c r="E13212">
        <v>1</v>
      </c>
      <c r="F13212">
        <v>3155.2</v>
      </c>
      <c r="G13212" t="str">
        <f t="shared" si="1032"/>
        <v>BLUEPRINTADM53038</v>
      </c>
      <c r="H13212" t="str">
        <f t="shared" si="1031"/>
        <v>ADM53038</v>
      </c>
      <c r="I13212" t="str">
        <f t="shared" si="1033"/>
        <v>KOMPLET KVAČILA</v>
      </c>
      <c r="J13212">
        <f t="shared" si="1034"/>
        <v>26.293333333333333</v>
      </c>
      <c r="K13212" t="str">
        <f t="shared" si="1035"/>
        <v/>
      </c>
    </row>
    <row r="13213" spans="1:11" x14ac:dyDescent="0.25">
      <c r="A13213" t="s">
        <v>23451</v>
      </c>
      <c r="C13213" t="s">
        <v>1371</v>
      </c>
      <c r="D13213" t="s">
        <v>1117</v>
      </c>
      <c r="E13213">
        <v>1</v>
      </c>
      <c r="F13213">
        <v>10159.36</v>
      </c>
      <c r="G13213" t="str">
        <f t="shared" si="1032"/>
        <v>BLUEPRINTADM53039</v>
      </c>
      <c r="H13213" t="str">
        <f t="shared" si="1031"/>
        <v>ADM53039</v>
      </c>
      <c r="I13213" t="str">
        <f t="shared" si="1033"/>
        <v>KOMPLET KVAČILA</v>
      </c>
      <c r="J13213">
        <f t="shared" si="1034"/>
        <v>84.661333333333332</v>
      </c>
      <c r="K13213" t="str">
        <f t="shared" si="1035"/>
        <v/>
      </c>
    </row>
    <row r="13214" spans="1:11" x14ac:dyDescent="0.25">
      <c r="A13214" t="s">
        <v>23452</v>
      </c>
      <c r="C13214" t="s">
        <v>1371</v>
      </c>
      <c r="D13214" t="s">
        <v>1117</v>
      </c>
      <c r="E13214">
        <v>1</v>
      </c>
      <c r="F13214">
        <v>10754.56</v>
      </c>
      <c r="G13214" t="str">
        <f t="shared" si="1032"/>
        <v>BLUEPRINTADM53040</v>
      </c>
      <c r="H13214" t="str">
        <f t="shared" si="1031"/>
        <v>ADM53040</v>
      </c>
      <c r="I13214" t="str">
        <f t="shared" si="1033"/>
        <v>KOMPLET KVAČILA</v>
      </c>
      <c r="J13214">
        <f t="shared" si="1034"/>
        <v>89.621333333333325</v>
      </c>
      <c r="K13214" t="str">
        <f t="shared" si="1035"/>
        <v/>
      </c>
    </row>
    <row r="13215" spans="1:11" x14ac:dyDescent="0.25">
      <c r="A13215" t="s">
        <v>23453</v>
      </c>
      <c r="C13215" t="s">
        <v>1371</v>
      </c>
      <c r="D13215" t="s">
        <v>1117</v>
      </c>
      <c r="E13215">
        <v>1</v>
      </c>
      <c r="F13215">
        <v>7869.44</v>
      </c>
      <c r="G13215" t="str">
        <f t="shared" si="1032"/>
        <v>BLUEPRINTADM53041</v>
      </c>
      <c r="H13215" t="str">
        <f t="shared" si="1031"/>
        <v>ADM53041</v>
      </c>
      <c r="I13215" t="str">
        <f t="shared" si="1033"/>
        <v>KOMPLET KVAČILA</v>
      </c>
      <c r="J13215">
        <f t="shared" si="1034"/>
        <v>65.578666666666663</v>
      </c>
      <c r="K13215" t="str">
        <f t="shared" si="1035"/>
        <v/>
      </c>
    </row>
    <row r="13216" spans="1:11" x14ac:dyDescent="0.25">
      <c r="A13216" t="s">
        <v>23454</v>
      </c>
      <c r="C13216" t="s">
        <v>1371</v>
      </c>
      <c r="D13216" t="s">
        <v>1117</v>
      </c>
      <c r="E13216">
        <v>1</v>
      </c>
      <c r="F13216">
        <v>11971.84</v>
      </c>
      <c r="G13216" t="str">
        <f t="shared" si="1032"/>
        <v>BLUEPRINTADM53043</v>
      </c>
      <c r="H13216" t="str">
        <f t="shared" si="1031"/>
        <v>ADM53043</v>
      </c>
      <c r="I13216" t="str">
        <f t="shared" si="1033"/>
        <v>KOMPLET KVAČILA</v>
      </c>
      <c r="J13216">
        <f t="shared" si="1034"/>
        <v>99.765333333333331</v>
      </c>
      <c r="K13216" t="str">
        <f t="shared" si="1035"/>
        <v/>
      </c>
    </row>
    <row r="13217" spans="1:11" x14ac:dyDescent="0.25">
      <c r="A13217" t="s">
        <v>23455</v>
      </c>
      <c r="C13217" t="s">
        <v>1371</v>
      </c>
      <c r="D13217" t="s">
        <v>1117</v>
      </c>
      <c r="E13217">
        <v>1</v>
      </c>
      <c r="F13217">
        <v>29969.919999999998</v>
      </c>
      <c r="G13217" t="str">
        <f t="shared" si="1032"/>
        <v>BLUEPRINTADM53044</v>
      </c>
      <c r="H13217" t="str">
        <f t="shared" si="1031"/>
        <v>ADM53044</v>
      </c>
      <c r="I13217" t="str">
        <f t="shared" si="1033"/>
        <v>KOMPLET KVAČILA</v>
      </c>
      <c r="J13217">
        <f t="shared" si="1034"/>
        <v>249.74933333333331</v>
      </c>
      <c r="K13217" t="str">
        <f t="shared" si="1035"/>
        <v/>
      </c>
    </row>
    <row r="13218" spans="1:11" x14ac:dyDescent="0.25">
      <c r="A13218" t="s">
        <v>23456</v>
      </c>
      <c r="C13218" t="s">
        <v>1371</v>
      </c>
      <c r="D13218" t="s">
        <v>1117</v>
      </c>
      <c r="E13218">
        <v>1</v>
      </c>
      <c r="F13218">
        <v>9318.4</v>
      </c>
      <c r="G13218" t="str">
        <f t="shared" si="1032"/>
        <v>BLUEPRINTADM53046</v>
      </c>
      <c r="H13218" t="str">
        <f t="shared" si="1031"/>
        <v>ADM53046</v>
      </c>
      <c r="I13218" t="str">
        <f t="shared" si="1033"/>
        <v>KOMPLET KVAČILA</v>
      </c>
      <c r="J13218">
        <f t="shared" si="1034"/>
        <v>77.653333333333336</v>
      </c>
      <c r="K13218" t="str">
        <f t="shared" si="1035"/>
        <v/>
      </c>
    </row>
    <row r="13219" spans="1:11" x14ac:dyDescent="0.25">
      <c r="A13219" t="s">
        <v>23457</v>
      </c>
      <c r="C13219" t="s">
        <v>1371</v>
      </c>
      <c r="D13219" t="s">
        <v>1117</v>
      </c>
      <c r="E13219">
        <v>1</v>
      </c>
      <c r="F13219">
        <v>5972.48</v>
      </c>
      <c r="G13219" t="str">
        <f t="shared" si="1032"/>
        <v>BLUEPRINTADM53047</v>
      </c>
      <c r="H13219" t="str">
        <f t="shared" si="1031"/>
        <v>ADM53047</v>
      </c>
      <c r="I13219" t="str">
        <f t="shared" si="1033"/>
        <v>KOMPLET KVAČILA</v>
      </c>
      <c r="J13219">
        <f t="shared" si="1034"/>
        <v>49.770666666666664</v>
      </c>
      <c r="K13219" t="str">
        <f t="shared" si="1035"/>
        <v/>
      </c>
    </row>
    <row r="13220" spans="1:11" x14ac:dyDescent="0.25">
      <c r="A13220" t="s">
        <v>23458</v>
      </c>
      <c r="C13220" t="s">
        <v>1371</v>
      </c>
      <c r="D13220" t="s">
        <v>1117</v>
      </c>
      <c r="E13220">
        <v>1</v>
      </c>
      <c r="F13220">
        <v>7015.68</v>
      </c>
      <c r="G13220" t="str">
        <f t="shared" si="1032"/>
        <v>BLUEPRINTADM53049</v>
      </c>
      <c r="H13220" t="str">
        <f t="shared" si="1031"/>
        <v>ADM53049</v>
      </c>
      <c r="I13220" t="str">
        <f t="shared" si="1033"/>
        <v>KOMPLET KVAČILA</v>
      </c>
      <c r="J13220">
        <f t="shared" si="1034"/>
        <v>58.464000000000006</v>
      </c>
      <c r="K13220" t="str">
        <f t="shared" si="1035"/>
        <v/>
      </c>
    </row>
    <row r="13221" spans="1:11" x14ac:dyDescent="0.25">
      <c r="A13221" t="s">
        <v>23459</v>
      </c>
      <c r="C13221" t="s">
        <v>1371</v>
      </c>
      <c r="D13221" t="s">
        <v>1117</v>
      </c>
      <c r="E13221">
        <v>1</v>
      </c>
      <c r="F13221">
        <v>10160.64</v>
      </c>
      <c r="G13221" t="str">
        <f t="shared" si="1032"/>
        <v>BLUEPRINTADM53052</v>
      </c>
      <c r="H13221" t="str">
        <f t="shared" si="1031"/>
        <v>ADM53052</v>
      </c>
      <c r="I13221" t="str">
        <f t="shared" si="1033"/>
        <v>KOMPLET KVAČILA</v>
      </c>
      <c r="J13221">
        <f t="shared" si="1034"/>
        <v>84.671999999999997</v>
      </c>
      <c r="K13221" t="str">
        <f t="shared" si="1035"/>
        <v/>
      </c>
    </row>
    <row r="13222" spans="1:11" x14ac:dyDescent="0.25">
      <c r="A13222" t="s">
        <v>23460</v>
      </c>
      <c r="C13222" t="s">
        <v>1371</v>
      </c>
      <c r="D13222" t="s">
        <v>1117</v>
      </c>
      <c r="E13222">
        <v>1</v>
      </c>
      <c r="F13222">
        <v>10796.8</v>
      </c>
      <c r="G13222" t="str">
        <f t="shared" si="1032"/>
        <v>BLUEPRINTADM53055</v>
      </c>
      <c r="H13222" t="str">
        <f t="shared" si="1031"/>
        <v>ADM53055</v>
      </c>
      <c r="I13222" t="str">
        <f t="shared" si="1033"/>
        <v>KOMPLET KVAČILA</v>
      </c>
      <c r="J13222">
        <f t="shared" si="1034"/>
        <v>89.973333333333329</v>
      </c>
      <c r="K13222" t="str">
        <f t="shared" si="1035"/>
        <v/>
      </c>
    </row>
    <row r="13223" spans="1:11" x14ac:dyDescent="0.25">
      <c r="A13223" t="s">
        <v>23461</v>
      </c>
      <c r="C13223" t="s">
        <v>1371</v>
      </c>
      <c r="D13223" t="s">
        <v>1117</v>
      </c>
      <c r="E13223">
        <v>1</v>
      </c>
      <c r="F13223">
        <v>11985.92</v>
      </c>
      <c r="G13223" t="str">
        <f t="shared" si="1032"/>
        <v>BLUEPRINTADM53056</v>
      </c>
      <c r="H13223" t="str">
        <f t="shared" si="1031"/>
        <v>ADM53056</v>
      </c>
      <c r="I13223" t="str">
        <f t="shared" si="1033"/>
        <v>KOMPLET KVAČILA</v>
      </c>
      <c r="J13223">
        <f t="shared" si="1034"/>
        <v>99.882666666666665</v>
      </c>
      <c r="K13223" t="str">
        <f t="shared" si="1035"/>
        <v/>
      </c>
    </row>
    <row r="13224" spans="1:11" x14ac:dyDescent="0.25">
      <c r="A13224" t="s">
        <v>23462</v>
      </c>
      <c r="C13224" t="s">
        <v>1371</v>
      </c>
      <c r="D13224" t="s">
        <v>1117</v>
      </c>
      <c r="E13224">
        <v>1</v>
      </c>
      <c r="F13224">
        <v>12142.08</v>
      </c>
      <c r="G13224" t="str">
        <f t="shared" si="1032"/>
        <v>BLUEPRINTADM53058</v>
      </c>
      <c r="H13224" t="str">
        <f t="shared" si="1031"/>
        <v>ADM53058</v>
      </c>
      <c r="I13224" t="str">
        <f t="shared" si="1033"/>
        <v>KOMPLET KVAČILA</v>
      </c>
      <c r="J13224">
        <f t="shared" si="1034"/>
        <v>101.184</v>
      </c>
      <c r="K13224" t="str">
        <f t="shared" si="1035"/>
        <v/>
      </c>
    </row>
    <row r="13225" spans="1:11" x14ac:dyDescent="0.25">
      <c r="A13225" t="s">
        <v>23463</v>
      </c>
      <c r="C13225" t="s">
        <v>1371</v>
      </c>
      <c r="D13225" t="s">
        <v>1117</v>
      </c>
      <c r="E13225">
        <v>1</v>
      </c>
      <c r="F13225">
        <v>7804.16</v>
      </c>
      <c r="G13225" t="str">
        <f t="shared" si="1032"/>
        <v>BLUEPRINTADM53061</v>
      </c>
      <c r="H13225" t="str">
        <f t="shared" si="1031"/>
        <v>ADM53061</v>
      </c>
      <c r="I13225" t="str">
        <f t="shared" si="1033"/>
        <v>KOMPLET KVAČILA</v>
      </c>
      <c r="J13225">
        <f t="shared" si="1034"/>
        <v>65.034666666666666</v>
      </c>
      <c r="K13225" t="str">
        <f t="shared" si="1035"/>
        <v/>
      </c>
    </row>
    <row r="13226" spans="1:11" x14ac:dyDescent="0.25">
      <c r="A13226" t="s">
        <v>23464</v>
      </c>
      <c r="C13226" t="s">
        <v>1371</v>
      </c>
      <c r="D13226" t="s">
        <v>1117</v>
      </c>
      <c r="E13226">
        <v>1</v>
      </c>
      <c r="F13226">
        <v>20231.68</v>
      </c>
      <c r="G13226" t="str">
        <f t="shared" si="1032"/>
        <v>BLUEPRINTADM53064</v>
      </c>
      <c r="H13226" t="str">
        <f t="shared" si="1031"/>
        <v>ADM53064</v>
      </c>
      <c r="I13226" t="str">
        <f t="shared" si="1033"/>
        <v>KOMPLET KVAČILA</v>
      </c>
      <c r="J13226">
        <f t="shared" si="1034"/>
        <v>168.59733333333332</v>
      </c>
      <c r="K13226" t="str">
        <f t="shared" si="1035"/>
        <v/>
      </c>
    </row>
    <row r="13227" spans="1:11" x14ac:dyDescent="0.25">
      <c r="A13227" t="s">
        <v>23465</v>
      </c>
      <c r="C13227" t="s">
        <v>1371</v>
      </c>
      <c r="D13227" t="s">
        <v>1117</v>
      </c>
      <c r="E13227">
        <v>1</v>
      </c>
      <c r="F13227">
        <v>19537.919999999998</v>
      </c>
      <c r="G13227" t="str">
        <f t="shared" si="1032"/>
        <v>BLUEPRINTADM53065</v>
      </c>
      <c r="H13227" t="str">
        <f t="shared" si="1031"/>
        <v>ADM53065</v>
      </c>
      <c r="I13227" t="str">
        <f t="shared" si="1033"/>
        <v>KOMPLET KVAČILA</v>
      </c>
      <c r="J13227">
        <f t="shared" si="1034"/>
        <v>162.81599999999997</v>
      </c>
      <c r="K13227" t="str">
        <f t="shared" si="1035"/>
        <v/>
      </c>
    </row>
    <row r="13228" spans="1:11" x14ac:dyDescent="0.25">
      <c r="A13228" t="s">
        <v>23466</v>
      </c>
      <c r="C13228" t="s">
        <v>1371</v>
      </c>
      <c r="D13228" t="s">
        <v>1117</v>
      </c>
      <c r="E13228">
        <v>1</v>
      </c>
      <c r="F13228">
        <v>10743.04</v>
      </c>
      <c r="G13228" t="str">
        <f t="shared" si="1032"/>
        <v>BLUEPRINTADM53067</v>
      </c>
      <c r="H13228" t="str">
        <f t="shared" si="1031"/>
        <v>ADM53067</v>
      </c>
      <c r="I13228" t="str">
        <f t="shared" si="1033"/>
        <v>KOMPLET KVAČILA</v>
      </c>
      <c r="J13228">
        <f t="shared" si="1034"/>
        <v>89.525333333333336</v>
      </c>
      <c r="K13228" t="str">
        <f t="shared" si="1035"/>
        <v/>
      </c>
    </row>
    <row r="13229" spans="1:11" x14ac:dyDescent="0.25">
      <c r="A13229" t="s">
        <v>23467</v>
      </c>
      <c r="C13229" t="s">
        <v>1371</v>
      </c>
      <c r="D13229" t="s">
        <v>1117</v>
      </c>
      <c r="E13229">
        <v>1</v>
      </c>
      <c r="F13229">
        <v>13213.44</v>
      </c>
      <c r="G13229" t="str">
        <f t="shared" si="1032"/>
        <v>BLUEPRINTADM53069</v>
      </c>
      <c r="H13229" t="str">
        <f t="shared" ref="H13229:H13292" si="1036">IF(AND(B13229&lt;&gt;"", B13229&lt;&gt;"-"),SUBSTITUTE(SUBSTITUTE(B13229,"-","")," ",""),A13229)</f>
        <v>ADM53069</v>
      </c>
      <c r="I13229" t="str">
        <f t="shared" si="1033"/>
        <v>KOMPLET KVAČILA</v>
      </c>
      <c r="J13229">
        <f t="shared" si="1034"/>
        <v>110.11200000000001</v>
      </c>
      <c r="K13229" t="str">
        <f t="shared" si="1035"/>
        <v/>
      </c>
    </row>
    <row r="13230" spans="1:11" x14ac:dyDescent="0.25">
      <c r="A13230" t="s">
        <v>23468</v>
      </c>
      <c r="C13230" t="s">
        <v>1371</v>
      </c>
      <c r="D13230" t="s">
        <v>1117</v>
      </c>
      <c r="E13230">
        <v>1</v>
      </c>
      <c r="F13230">
        <v>14112</v>
      </c>
      <c r="G13230" t="str">
        <f t="shared" si="1032"/>
        <v>BLUEPRINTADM53072</v>
      </c>
      <c r="H13230" t="str">
        <f t="shared" si="1036"/>
        <v>ADM53072</v>
      </c>
      <c r="I13230" t="str">
        <f t="shared" si="1033"/>
        <v>KOMPLET KVAČILA</v>
      </c>
      <c r="J13230">
        <f t="shared" si="1034"/>
        <v>117.6</v>
      </c>
      <c r="K13230" t="str">
        <f t="shared" si="1035"/>
        <v/>
      </c>
    </row>
    <row r="13231" spans="1:11" x14ac:dyDescent="0.25">
      <c r="A13231" t="s">
        <v>23469</v>
      </c>
      <c r="C13231" t="s">
        <v>1371</v>
      </c>
      <c r="D13231" t="s">
        <v>1117</v>
      </c>
      <c r="E13231">
        <v>1</v>
      </c>
      <c r="F13231">
        <v>9260.7999999999993</v>
      </c>
      <c r="G13231" t="str">
        <f t="shared" si="1032"/>
        <v>BLUEPRINTADM53073</v>
      </c>
      <c r="H13231" t="str">
        <f t="shared" si="1036"/>
        <v>ADM53073</v>
      </c>
      <c r="I13231" t="str">
        <f t="shared" si="1033"/>
        <v>KOMPLET KVAČILA</v>
      </c>
      <c r="J13231">
        <f t="shared" si="1034"/>
        <v>77.173333333333332</v>
      </c>
      <c r="K13231" t="str">
        <f t="shared" si="1035"/>
        <v/>
      </c>
    </row>
    <row r="13232" spans="1:11" x14ac:dyDescent="0.25">
      <c r="A13232" t="s">
        <v>23470</v>
      </c>
      <c r="C13232" t="s">
        <v>1371</v>
      </c>
      <c r="D13232" t="s">
        <v>1117</v>
      </c>
      <c r="E13232">
        <v>1</v>
      </c>
      <c r="F13232">
        <v>24953.599999999999</v>
      </c>
      <c r="G13232" t="str">
        <f t="shared" si="1032"/>
        <v>BLUEPRINTADM53074</v>
      </c>
      <c r="H13232" t="str">
        <f t="shared" si="1036"/>
        <v>ADM53074</v>
      </c>
      <c r="I13232" t="str">
        <f t="shared" si="1033"/>
        <v>KOMPLET KVAČILA</v>
      </c>
      <c r="J13232">
        <f t="shared" si="1034"/>
        <v>207.94666666666666</v>
      </c>
      <c r="K13232" t="str">
        <f t="shared" si="1035"/>
        <v/>
      </c>
    </row>
    <row r="13233" spans="1:11" x14ac:dyDescent="0.25">
      <c r="A13233" t="s">
        <v>23471</v>
      </c>
      <c r="C13233" t="s">
        <v>1371</v>
      </c>
      <c r="D13233" t="s">
        <v>1117</v>
      </c>
      <c r="E13233">
        <v>1</v>
      </c>
      <c r="F13233">
        <v>11783.68</v>
      </c>
      <c r="G13233" t="str">
        <f t="shared" si="1032"/>
        <v>BLUEPRINTADM53076</v>
      </c>
      <c r="H13233" t="str">
        <f t="shared" si="1036"/>
        <v>ADM53076</v>
      </c>
      <c r="I13233" t="str">
        <f t="shared" si="1033"/>
        <v>KOMPLET KVAČILA</v>
      </c>
      <c r="J13233">
        <f t="shared" si="1034"/>
        <v>98.197333333333333</v>
      </c>
      <c r="K13233" t="str">
        <f t="shared" si="1035"/>
        <v/>
      </c>
    </row>
    <row r="13234" spans="1:11" x14ac:dyDescent="0.25">
      <c r="A13234" t="s">
        <v>23472</v>
      </c>
      <c r="C13234" t="s">
        <v>1371</v>
      </c>
      <c r="D13234" t="s">
        <v>1117</v>
      </c>
      <c r="E13234">
        <v>1</v>
      </c>
      <c r="F13234">
        <v>14031.36</v>
      </c>
      <c r="G13234" t="str">
        <f t="shared" si="1032"/>
        <v>BLUEPRINTADM53077</v>
      </c>
      <c r="H13234" t="str">
        <f t="shared" si="1036"/>
        <v>ADM53077</v>
      </c>
      <c r="I13234" t="str">
        <f t="shared" si="1033"/>
        <v>KOMPLET KVAČILA</v>
      </c>
      <c r="J13234">
        <f t="shared" si="1034"/>
        <v>116.92800000000001</v>
      </c>
      <c r="K13234" t="str">
        <f t="shared" si="1035"/>
        <v/>
      </c>
    </row>
    <row r="13235" spans="1:11" x14ac:dyDescent="0.25">
      <c r="A13235" t="s">
        <v>23473</v>
      </c>
      <c r="C13235" t="s">
        <v>1371</v>
      </c>
      <c r="D13235" t="s">
        <v>1117</v>
      </c>
      <c r="E13235">
        <v>1</v>
      </c>
      <c r="F13235">
        <v>13437.44</v>
      </c>
      <c r="G13235" t="str">
        <f t="shared" si="1032"/>
        <v>BLUEPRINTADM53078</v>
      </c>
      <c r="H13235" t="str">
        <f t="shared" si="1036"/>
        <v>ADM53078</v>
      </c>
      <c r="I13235" t="str">
        <f t="shared" si="1033"/>
        <v>KOMPLET KVAČILA</v>
      </c>
      <c r="J13235">
        <f t="shared" si="1034"/>
        <v>111.97866666666667</v>
      </c>
      <c r="K13235" t="str">
        <f t="shared" si="1035"/>
        <v/>
      </c>
    </row>
    <row r="13236" spans="1:11" x14ac:dyDescent="0.25">
      <c r="A13236" t="s">
        <v>23474</v>
      </c>
      <c r="C13236" t="s">
        <v>1371</v>
      </c>
      <c r="D13236" t="s">
        <v>1117</v>
      </c>
      <c r="E13236">
        <v>1</v>
      </c>
      <c r="F13236">
        <v>18803.2</v>
      </c>
      <c r="G13236" t="str">
        <f t="shared" si="1032"/>
        <v>BLUEPRINTADM53079</v>
      </c>
      <c r="H13236" t="str">
        <f t="shared" si="1036"/>
        <v>ADM53079</v>
      </c>
      <c r="I13236" t="str">
        <f t="shared" si="1033"/>
        <v>KOMPLET KVAČILA</v>
      </c>
      <c r="J13236">
        <f t="shared" si="1034"/>
        <v>156.69333333333333</v>
      </c>
      <c r="K13236" t="str">
        <f t="shared" si="1035"/>
        <v/>
      </c>
    </row>
    <row r="13237" spans="1:11" x14ac:dyDescent="0.25">
      <c r="A13237" t="s">
        <v>23475</v>
      </c>
      <c r="C13237" t="s">
        <v>1371</v>
      </c>
      <c r="D13237" t="s">
        <v>1117</v>
      </c>
      <c r="E13237">
        <v>1</v>
      </c>
      <c r="F13237">
        <v>10519.04</v>
      </c>
      <c r="G13237" t="str">
        <f t="shared" si="1032"/>
        <v>BLUEPRINTADM53087</v>
      </c>
      <c r="H13237" t="str">
        <f t="shared" si="1036"/>
        <v>ADM53087</v>
      </c>
      <c r="I13237" t="str">
        <f t="shared" si="1033"/>
        <v>KOMPLET KVAČILA</v>
      </c>
      <c r="J13237">
        <f t="shared" si="1034"/>
        <v>87.658666666666676</v>
      </c>
      <c r="K13237" t="str">
        <f t="shared" si="1035"/>
        <v/>
      </c>
    </row>
    <row r="13238" spans="1:11" x14ac:dyDescent="0.25">
      <c r="A13238" t="s">
        <v>23476</v>
      </c>
      <c r="C13238" t="s">
        <v>1371</v>
      </c>
      <c r="D13238" t="s">
        <v>1117</v>
      </c>
      <c r="E13238">
        <v>1</v>
      </c>
      <c r="F13238">
        <v>25452.799999999999</v>
      </c>
      <c r="G13238" t="str">
        <f t="shared" si="1032"/>
        <v>BLUEPRINTADM53091</v>
      </c>
      <c r="H13238" t="str">
        <f t="shared" si="1036"/>
        <v>ADM53091</v>
      </c>
      <c r="I13238" t="str">
        <f t="shared" si="1033"/>
        <v>KOMPLET KVAČILA</v>
      </c>
      <c r="J13238">
        <f t="shared" si="1034"/>
        <v>212.10666666666665</v>
      </c>
      <c r="K13238" t="str">
        <f t="shared" si="1035"/>
        <v/>
      </c>
    </row>
    <row r="13239" spans="1:11" x14ac:dyDescent="0.25">
      <c r="A13239" t="s">
        <v>23477</v>
      </c>
      <c r="C13239" t="s">
        <v>1371</v>
      </c>
      <c r="D13239" t="s">
        <v>1117</v>
      </c>
      <c r="E13239">
        <v>1</v>
      </c>
      <c r="F13239">
        <v>12846.08</v>
      </c>
      <c r="G13239" t="str">
        <f t="shared" si="1032"/>
        <v>BLUEPRINTADM53092</v>
      </c>
      <c r="H13239" t="str">
        <f t="shared" si="1036"/>
        <v>ADM53092</v>
      </c>
      <c r="I13239" t="str">
        <f t="shared" si="1033"/>
        <v>KOMPLET KVAČILA</v>
      </c>
      <c r="J13239">
        <f t="shared" si="1034"/>
        <v>107.05066666666667</v>
      </c>
      <c r="K13239" t="str">
        <f t="shared" si="1035"/>
        <v/>
      </c>
    </row>
    <row r="13240" spans="1:11" x14ac:dyDescent="0.25">
      <c r="A13240" t="s">
        <v>23478</v>
      </c>
      <c r="C13240" t="s">
        <v>1371</v>
      </c>
      <c r="D13240" t="s">
        <v>1117</v>
      </c>
      <c r="E13240">
        <v>1</v>
      </c>
      <c r="F13240">
        <v>18832.64</v>
      </c>
      <c r="G13240" t="str">
        <f t="shared" si="1032"/>
        <v>BLUEPRINTADM53093</v>
      </c>
      <c r="H13240" t="str">
        <f t="shared" si="1036"/>
        <v>ADM53093</v>
      </c>
      <c r="I13240" t="str">
        <f t="shared" si="1033"/>
        <v>KOMPLET KVAČILA</v>
      </c>
      <c r="J13240">
        <f t="shared" si="1034"/>
        <v>156.93866666666665</v>
      </c>
      <c r="K13240" t="str">
        <f t="shared" si="1035"/>
        <v/>
      </c>
    </row>
    <row r="13241" spans="1:11" x14ac:dyDescent="0.25">
      <c r="A13241" t="s">
        <v>23479</v>
      </c>
      <c r="C13241" t="s">
        <v>1385</v>
      </c>
      <c r="D13241" t="s">
        <v>1117</v>
      </c>
      <c r="E13241">
        <v>1</v>
      </c>
      <c r="F13241">
        <v>23779.84</v>
      </c>
      <c r="G13241" t="str">
        <f t="shared" si="1032"/>
        <v>BLUEPRINTADM53095C</v>
      </c>
      <c r="H13241" t="str">
        <f t="shared" si="1036"/>
        <v>ADM53095C</v>
      </c>
      <c r="I13241" t="str">
        <f t="shared" si="1033"/>
        <v>SET KVAČILA</v>
      </c>
      <c r="J13241">
        <f t="shared" si="1034"/>
        <v>198.16533333333334</v>
      </c>
      <c r="K13241" t="str">
        <f t="shared" si="1035"/>
        <v/>
      </c>
    </row>
    <row r="13242" spans="1:11" x14ac:dyDescent="0.25">
      <c r="A13242" t="s">
        <v>23480</v>
      </c>
      <c r="C13242" t="s">
        <v>1371</v>
      </c>
      <c r="D13242" t="s">
        <v>1117</v>
      </c>
      <c r="E13242">
        <v>1</v>
      </c>
      <c r="F13242">
        <v>22045.439999999999</v>
      </c>
      <c r="G13242" t="str">
        <f t="shared" si="1032"/>
        <v>BLUEPRINTADM53098</v>
      </c>
      <c r="H13242" t="str">
        <f t="shared" si="1036"/>
        <v>ADM53098</v>
      </c>
      <c r="I13242" t="str">
        <f t="shared" si="1033"/>
        <v>KOMPLET KVAČILA</v>
      </c>
      <c r="J13242">
        <f t="shared" si="1034"/>
        <v>183.71199999999999</v>
      </c>
      <c r="K13242" t="str">
        <f t="shared" si="1035"/>
        <v/>
      </c>
    </row>
    <row r="13243" spans="1:11" x14ac:dyDescent="0.25">
      <c r="A13243" t="s">
        <v>23481</v>
      </c>
      <c r="B13243" s="1" t="s">
        <v>23482</v>
      </c>
      <c r="C13243" t="s">
        <v>1391</v>
      </c>
      <c r="D13243" t="s">
        <v>9</v>
      </c>
      <c r="E13243">
        <v>1</v>
      </c>
      <c r="F13243">
        <v>4061.44</v>
      </c>
      <c r="G13243" t="str">
        <f t="shared" si="1032"/>
        <v>BLUEPRINTADM53103</v>
      </c>
      <c r="H13243" t="str">
        <f t="shared" si="1036"/>
        <v>029016150</v>
      </c>
      <c r="I13243" t="str">
        <f t="shared" si="1033"/>
        <v>DISK KVAČILA</v>
      </c>
      <c r="J13243">
        <f t="shared" si="1034"/>
        <v>33.845333333333336</v>
      </c>
      <c r="K13243" t="str">
        <f t="shared" si="1035"/>
        <v/>
      </c>
    </row>
    <row r="13244" spans="1:11" x14ac:dyDescent="0.25">
      <c r="A13244" t="s">
        <v>23483</v>
      </c>
      <c r="B13244" s="1" t="s">
        <v>23484</v>
      </c>
      <c r="C13244" t="s">
        <v>1391</v>
      </c>
      <c r="D13244" t="s">
        <v>9</v>
      </c>
      <c r="E13244">
        <v>1</v>
      </c>
      <c r="F13244">
        <v>1640.96</v>
      </c>
      <c r="G13244" t="str">
        <f t="shared" si="1032"/>
        <v>BLUEPRINTADM53105</v>
      </c>
      <c r="H13244" t="str">
        <f t="shared" si="1036"/>
        <v>B50416460A</v>
      </c>
      <c r="I13244" t="str">
        <f t="shared" si="1033"/>
        <v>DISK KVAČILA</v>
      </c>
      <c r="J13244">
        <f t="shared" si="1034"/>
        <v>13.674666666666667</v>
      </c>
      <c r="K13244" t="str">
        <f t="shared" si="1035"/>
        <v/>
      </c>
    </row>
    <row r="13245" spans="1:11" x14ac:dyDescent="0.25">
      <c r="A13245" t="s">
        <v>23485</v>
      </c>
      <c r="B13245" s="1" t="s">
        <v>23486</v>
      </c>
      <c r="C13245" t="s">
        <v>1391</v>
      </c>
      <c r="D13245" t="s">
        <v>9</v>
      </c>
      <c r="E13245">
        <v>1</v>
      </c>
      <c r="F13245">
        <v>2223.36</v>
      </c>
      <c r="G13245" t="str">
        <f t="shared" si="1032"/>
        <v>BLUEPRINTADM53106</v>
      </c>
      <c r="H13245" t="str">
        <f t="shared" si="1036"/>
        <v>MD710003</v>
      </c>
      <c r="I13245" t="str">
        <f t="shared" si="1033"/>
        <v>DISK KVAČILA</v>
      </c>
      <c r="J13245">
        <f t="shared" si="1034"/>
        <v>18.528000000000002</v>
      </c>
      <c r="K13245" t="str">
        <f t="shared" si="1035"/>
        <v/>
      </c>
    </row>
    <row r="13246" spans="1:11" x14ac:dyDescent="0.25">
      <c r="A13246" t="s">
        <v>23487</v>
      </c>
      <c r="B13246" s="1" t="s">
        <v>23488</v>
      </c>
      <c r="C13246" t="s">
        <v>1391</v>
      </c>
      <c r="D13246" t="s">
        <v>9</v>
      </c>
      <c r="E13246">
        <v>1</v>
      </c>
      <c r="F13246">
        <v>3541.76</v>
      </c>
      <c r="G13246" t="str">
        <f t="shared" si="1032"/>
        <v>BLUEPRINTADM53107</v>
      </c>
      <c r="H13246" t="str">
        <f t="shared" si="1036"/>
        <v>H60616460C</v>
      </c>
      <c r="I13246" t="str">
        <f t="shared" si="1033"/>
        <v>DISK KVAČILA</v>
      </c>
      <c r="J13246">
        <f t="shared" si="1034"/>
        <v>29.514666666666667</v>
      </c>
      <c r="K13246" t="str">
        <f t="shared" si="1035"/>
        <v/>
      </c>
    </row>
    <row r="13247" spans="1:11" x14ac:dyDescent="0.25">
      <c r="A13247" t="s">
        <v>23489</v>
      </c>
      <c r="B13247" s="1" t="s">
        <v>23490</v>
      </c>
      <c r="C13247" t="s">
        <v>1391</v>
      </c>
      <c r="D13247" t="s">
        <v>9</v>
      </c>
      <c r="E13247">
        <v>1</v>
      </c>
      <c r="F13247">
        <v>2149.12</v>
      </c>
      <c r="G13247" t="str">
        <f t="shared" si="1032"/>
        <v>BLUEPRINTADM53108</v>
      </c>
      <c r="H13247" t="str">
        <f t="shared" si="1036"/>
        <v>FE6216460A</v>
      </c>
      <c r="I13247" t="str">
        <f t="shared" si="1033"/>
        <v>DISK KVAČILA</v>
      </c>
      <c r="J13247">
        <f t="shared" si="1034"/>
        <v>17.909333333333333</v>
      </c>
      <c r="K13247" t="str">
        <f t="shared" si="1035"/>
        <v/>
      </c>
    </row>
    <row r="13248" spans="1:11" x14ac:dyDescent="0.25">
      <c r="A13248" t="s">
        <v>23491</v>
      </c>
      <c r="B13248" s="1" t="s">
        <v>23492</v>
      </c>
      <c r="C13248" t="s">
        <v>1391</v>
      </c>
      <c r="D13248" t="s">
        <v>9</v>
      </c>
      <c r="E13248">
        <v>1</v>
      </c>
      <c r="F13248">
        <v>4633.6000000000004</v>
      </c>
      <c r="G13248" t="str">
        <f t="shared" si="1032"/>
        <v>BLUEPRINTADM53112</v>
      </c>
      <c r="H13248" t="str">
        <f t="shared" si="1036"/>
        <v>N20416460A</v>
      </c>
      <c r="I13248" t="str">
        <f t="shared" si="1033"/>
        <v>DISK KVAČILA</v>
      </c>
      <c r="J13248">
        <f t="shared" si="1034"/>
        <v>38.613333333333337</v>
      </c>
      <c r="K13248" t="str">
        <f t="shared" si="1035"/>
        <v/>
      </c>
    </row>
    <row r="13249" spans="1:11" x14ac:dyDescent="0.25">
      <c r="A13249" t="s">
        <v>23493</v>
      </c>
      <c r="B13249" s="1" t="s">
        <v>23494</v>
      </c>
      <c r="C13249" t="s">
        <v>1391</v>
      </c>
      <c r="D13249" t="s">
        <v>9</v>
      </c>
      <c r="E13249">
        <v>1</v>
      </c>
      <c r="F13249">
        <v>6330.88</v>
      </c>
      <c r="G13249" t="str">
        <f t="shared" si="1032"/>
        <v>BLUEPRINTADM53113</v>
      </c>
      <c r="H13249" t="str">
        <f t="shared" si="1036"/>
        <v>R20716460A</v>
      </c>
      <c r="I13249" t="str">
        <f t="shared" si="1033"/>
        <v>DISK KVAČILA</v>
      </c>
      <c r="J13249">
        <f t="shared" si="1034"/>
        <v>52.757333333333335</v>
      </c>
      <c r="K13249" t="str">
        <f t="shared" si="1035"/>
        <v/>
      </c>
    </row>
    <row r="13250" spans="1:11" x14ac:dyDescent="0.25">
      <c r="A13250" t="s">
        <v>23495</v>
      </c>
      <c r="B13250" s="1" t="s">
        <v>23496</v>
      </c>
      <c r="C13250" t="s">
        <v>1391</v>
      </c>
      <c r="D13250" t="s">
        <v>9</v>
      </c>
      <c r="E13250">
        <v>1</v>
      </c>
      <c r="F13250">
        <v>2416.64</v>
      </c>
      <c r="G13250" t="str">
        <f t="shared" si="1032"/>
        <v>BLUEPRINTADM53116</v>
      </c>
      <c r="H13250" t="str">
        <f t="shared" si="1036"/>
        <v>B30216460A</v>
      </c>
      <c r="I13250" t="str">
        <f t="shared" si="1033"/>
        <v>DISK KVAČILA</v>
      </c>
      <c r="J13250">
        <f t="shared" si="1034"/>
        <v>20.138666666666666</v>
      </c>
      <c r="K13250" t="str">
        <f t="shared" si="1035"/>
        <v/>
      </c>
    </row>
    <row r="13251" spans="1:11" x14ac:dyDescent="0.25">
      <c r="A13251" t="s">
        <v>23497</v>
      </c>
      <c r="B13251" s="1" t="s">
        <v>23498</v>
      </c>
      <c r="C13251" t="s">
        <v>1391</v>
      </c>
      <c r="D13251" t="s">
        <v>9</v>
      </c>
      <c r="E13251">
        <v>1</v>
      </c>
      <c r="F13251">
        <v>2767.36</v>
      </c>
      <c r="G13251" t="str">
        <f t="shared" ref="G13251:G13314" si="1037">"BLUEPRINT"&amp;A13251</f>
        <v>BLUEPRINTADM53118</v>
      </c>
      <c r="H13251" t="str">
        <f t="shared" si="1036"/>
        <v>B62216460A</v>
      </c>
      <c r="I13251" t="str">
        <f t="shared" ref="I13251:I13314" si="1038">UPPER(C13251)</f>
        <v>DISK KVAČILA</v>
      </c>
      <c r="J13251">
        <f t="shared" ref="J13251:J13314" si="1039">F13251/120</f>
        <v>23.061333333333334</v>
      </c>
      <c r="K13251" t="str">
        <f t="shared" ref="K13251:K13314" si="1040">IF(E13251&gt;1,"nesto", "")</f>
        <v/>
      </c>
    </row>
    <row r="13252" spans="1:11" x14ac:dyDescent="0.25">
      <c r="A13252" t="s">
        <v>23499</v>
      </c>
      <c r="B13252" s="1" t="s">
        <v>23500</v>
      </c>
      <c r="C13252" t="s">
        <v>1391</v>
      </c>
      <c r="D13252" t="s">
        <v>9</v>
      </c>
      <c r="E13252">
        <v>1</v>
      </c>
      <c r="F13252">
        <v>3150.08</v>
      </c>
      <c r="G13252" t="str">
        <f t="shared" si="1037"/>
        <v>BLUEPRINTADM53119</v>
      </c>
      <c r="H13252" t="str">
        <f t="shared" si="1036"/>
        <v>DZ008</v>
      </c>
      <c r="I13252" t="str">
        <f t="shared" si="1038"/>
        <v>DISK KVAČILA</v>
      </c>
      <c r="J13252">
        <f t="shared" si="1039"/>
        <v>26.250666666666667</v>
      </c>
      <c r="K13252" t="str">
        <f t="shared" si="1040"/>
        <v/>
      </c>
    </row>
    <row r="13253" spans="1:11" x14ac:dyDescent="0.25">
      <c r="A13253" t="s">
        <v>23501</v>
      </c>
      <c r="B13253" s="1" t="s">
        <v>23502</v>
      </c>
      <c r="C13253" t="s">
        <v>9296</v>
      </c>
      <c r="D13253" t="s">
        <v>9</v>
      </c>
      <c r="E13253">
        <v>1</v>
      </c>
      <c r="F13253">
        <v>2869.76</v>
      </c>
      <c r="G13253" t="str">
        <f t="shared" si="1037"/>
        <v>BLUEPRINTADM53120</v>
      </c>
      <c r="H13253" t="str">
        <f t="shared" si="1036"/>
        <v>BP0916460A</v>
      </c>
      <c r="I13253" t="str">
        <f t="shared" si="1038"/>
        <v>LAMELA KVAČILA</v>
      </c>
      <c r="J13253">
        <f t="shared" si="1039"/>
        <v>23.914666666666669</v>
      </c>
      <c r="K13253" t="str">
        <f t="shared" si="1040"/>
        <v/>
      </c>
    </row>
    <row r="13254" spans="1:11" x14ac:dyDescent="0.25">
      <c r="A13254" t="s">
        <v>23503</v>
      </c>
      <c r="B13254" s="1" t="s">
        <v>23504</v>
      </c>
      <c r="C13254" t="s">
        <v>1391</v>
      </c>
      <c r="D13254" t="s">
        <v>9</v>
      </c>
      <c r="E13254">
        <v>1</v>
      </c>
      <c r="F13254">
        <v>4495.3599999999997</v>
      </c>
      <c r="G13254" t="str">
        <f t="shared" si="1037"/>
        <v>BLUEPRINTADM53121</v>
      </c>
      <c r="H13254" t="str">
        <f t="shared" si="1036"/>
        <v>FE9316460</v>
      </c>
      <c r="I13254" t="str">
        <f t="shared" si="1038"/>
        <v>DISK KVAČILA</v>
      </c>
      <c r="J13254">
        <f t="shared" si="1039"/>
        <v>37.461333333333329</v>
      </c>
      <c r="K13254" t="str">
        <f t="shared" si="1040"/>
        <v/>
      </c>
    </row>
    <row r="13255" spans="1:11" x14ac:dyDescent="0.25">
      <c r="A13255" t="s">
        <v>23505</v>
      </c>
      <c r="B13255" s="1" t="s">
        <v>23506</v>
      </c>
      <c r="C13255" t="s">
        <v>1391</v>
      </c>
      <c r="D13255" t="s">
        <v>9</v>
      </c>
      <c r="E13255">
        <v>1</v>
      </c>
      <c r="F13255">
        <v>7188.48</v>
      </c>
      <c r="G13255" t="str">
        <f t="shared" si="1037"/>
        <v>BLUEPRINTADM53125</v>
      </c>
      <c r="H13255" t="str">
        <f t="shared" si="1036"/>
        <v>N31516460B</v>
      </c>
      <c r="I13255" t="str">
        <f t="shared" si="1038"/>
        <v>DISK KVAČILA</v>
      </c>
      <c r="J13255">
        <f t="shared" si="1039"/>
        <v>59.903999999999996</v>
      </c>
      <c r="K13255" t="str">
        <f t="shared" si="1040"/>
        <v/>
      </c>
    </row>
    <row r="13256" spans="1:11" x14ac:dyDescent="0.25">
      <c r="A13256" t="s">
        <v>23507</v>
      </c>
      <c r="B13256" s="1" t="s">
        <v>23508</v>
      </c>
      <c r="C13256" t="s">
        <v>1391</v>
      </c>
      <c r="D13256" t="s">
        <v>9</v>
      </c>
      <c r="E13256">
        <v>1</v>
      </c>
      <c r="F13256">
        <v>5670.4</v>
      </c>
      <c r="G13256" t="str">
        <f t="shared" si="1037"/>
        <v>BLUEPRINTADM53126</v>
      </c>
      <c r="H13256" t="str">
        <f t="shared" si="1036"/>
        <v>FE9416460B</v>
      </c>
      <c r="I13256" t="str">
        <f t="shared" si="1038"/>
        <v>DISK KVAČILA</v>
      </c>
      <c r="J13256">
        <f t="shared" si="1039"/>
        <v>47.25333333333333</v>
      </c>
      <c r="K13256" t="str">
        <f t="shared" si="1040"/>
        <v/>
      </c>
    </row>
    <row r="13257" spans="1:11" x14ac:dyDescent="0.25">
      <c r="A13257" t="s">
        <v>23509</v>
      </c>
      <c r="B13257" s="1" t="s">
        <v>23510</v>
      </c>
      <c r="C13257" t="s">
        <v>1391</v>
      </c>
      <c r="D13257" t="s">
        <v>9</v>
      </c>
      <c r="E13257">
        <v>1</v>
      </c>
      <c r="F13257">
        <v>4759.04</v>
      </c>
      <c r="G13257" t="str">
        <f t="shared" si="1037"/>
        <v>BLUEPRINTADM53127</v>
      </c>
      <c r="H13257" t="str">
        <f t="shared" si="1036"/>
        <v>B32016460</v>
      </c>
      <c r="I13257" t="str">
        <f t="shared" si="1038"/>
        <v>DISK KVAČILA</v>
      </c>
      <c r="J13257">
        <f t="shared" si="1039"/>
        <v>39.658666666666669</v>
      </c>
      <c r="K13257" t="str">
        <f t="shared" si="1040"/>
        <v/>
      </c>
    </row>
    <row r="13258" spans="1:11" x14ac:dyDescent="0.25">
      <c r="A13258" t="s">
        <v>23511</v>
      </c>
      <c r="B13258" s="1" t="s">
        <v>23512</v>
      </c>
      <c r="C13258" t="s">
        <v>1391</v>
      </c>
      <c r="D13258" t="s">
        <v>9</v>
      </c>
      <c r="E13258">
        <v>1</v>
      </c>
      <c r="F13258">
        <v>1687.04</v>
      </c>
      <c r="G13258" t="str">
        <f t="shared" si="1037"/>
        <v>BLUEPRINTADM53129</v>
      </c>
      <c r="H13258" t="str">
        <f t="shared" si="1036"/>
        <v>B61916410</v>
      </c>
      <c r="I13258" t="str">
        <f t="shared" si="1038"/>
        <v>DISK KVAČILA</v>
      </c>
      <c r="J13258">
        <f t="shared" si="1039"/>
        <v>14.058666666666666</v>
      </c>
      <c r="K13258" t="str">
        <f t="shared" si="1040"/>
        <v/>
      </c>
    </row>
    <row r="13259" spans="1:11" x14ac:dyDescent="0.25">
      <c r="A13259" t="s">
        <v>23513</v>
      </c>
      <c r="B13259" s="1" t="s">
        <v>23514</v>
      </c>
      <c r="C13259" t="s">
        <v>1391</v>
      </c>
      <c r="D13259" t="s">
        <v>9</v>
      </c>
      <c r="E13259">
        <v>1</v>
      </c>
      <c r="F13259">
        <v>12727.04</v>
      </c>
      <c r="G13259" t="str">
        <f t="shared" si="1037"/>
        <v>BLUEPRINTADM53134</v>
      </c>
      <c r="H13259" t="str">
        <f t="shared" si="1036"/>
        <v>RF1316460B</v>
      </c>
      <c r="I13259" t="str">
        <f t="shared" si="1038"/>
        <v>DISK KVAČILA</v>
      </c>
      <c r="J13259">
        <f t="shared" si="1039"/>
        <v>106.05866666666667</v>
      </c>
      <c r="K13259" t="str">
        <f t="shared" si="1040"/>
        <v/>
      </c>
    </row>
    <row r="13260" spans="1:11" x14ac:dyDescent="0.25">
      <c r="A13260" t="s">
        <v>23515</v>
      </c>
      <c r="B13260" s="1" t="s">
        <v>23516</v>
      </c>
      <c r="C13260" t="s">
        <v>1391</v>
      </c>
      <c r="D13260" t="s">
        <v>9</v>
      </c>
      <c r="E13260">
        <v>1</v>
      </c>
      <c r="F13260">
        <v>7367.68</v>
      </c>
      <c r="G13260" t="str">
        <f t="shared" si="1037"/>
        <v>BLUEPRINTADM53135</v>
      </c>
      <c r="H13260" t="str">
        <f t="shared" si="1036"/>
        <v>WL0416460A</v>
      </c>
      <c r="I13260" t="str">
        <f t="shared" si="1038"/>
        <v>DISK KVAČILA</v>
      </c>
      <c r="J13260">
        <f t="shared" si="1039"/>
        <v>61.397333333333336</v>
      </c>
      <c r="K13260" t="str">
        <f t="shared" si="1040"/>
        <v/>
      </c>
    </row>
    <row r="13261" spans="1:11" x14ac:dyDescent="0.25">
      <c r="A13261" t="s">
        <v>23517</v>
      </c>
      <c r="B13261" s="1" t="s">
        <v>23518</v>
      </c>
      <c r="C13261" t="s">
        <v>1391</v>
      </c>
      <c r="D13261" t="s">
        <v>9</v>
      </c>
      <c r="E13261">
        <v>1</v>
      </c>
      <c r="F13261">
        <v>5041.92</v>
      </c>
      <c r="G13261" t="str">
        <f t="shared" si="1037"/>
        <v>BLUEPRINTADM53137</v>
      </c>
      <c r="H13261" t="str">
        <f t="shared" si="1036"/>
        <v>L80116460</v>
      </c>
      <c r="I13261" t="str">
        <f t="shared" si="1038"/>
        <v>DISK KVAČILA</v>
      </c>
      <c r="J13261">
        <f t="shared" si="1039"/>
        <v>42.015999999999998</v>
      </c>
      <c r="K13261" t="str">
        <f t="shared" si="1040"/>
        <v/>
      </c>
    </row>
    <row r="13262" spans="1:11" x14ac:dyDescent="0.25">
      <c r="A13262" t="s">
        <v>23519</v>
      </c>
      <c r="B13262" s="1" t="s">
        <v>23520</v>
      </c>
      <c r="C13262" t="s">
        <v>1391</v>
      </c>
      <c r="D13262" t="s">
        <v>9</v>
      </c>
      <c r="E13262">
        <v>1</v>
      </c>
      <c r="F13262">
        <v>2616.3200000000002</v>
      </c>
      <c r="G13262" t="str">
        <f t="shared" si="1037"/>
        <v>BLUEPRINTADM53138</v>
      </c>
      <c r="H13262" t="str">
        <f t="shared" si="1036"/>
        <v>WLA216460D</v>
      </c>
      <c r="I13262" t="str">
        <f t="shared" si="1038"/>
        <v>DISK KVAČILA</v>
      </c>
      <c r="J13262">
        <f t="shared" si="1039"/>
        <v>21.802666666666667</v>
      </c>
      <c r="K13262" t="str">
        <f t="shared" si="1040"/>
        <v/>
      </c>
    </row>
    <row r="13263" spans="1:11" x14ac:dyDescent="0.25">
      <c r="A13263" t="s">
        <v>23521</v>
      </c>
      <c r="B13263" s="1" t="s">
        <v>23522</v>
      </c>
      <c r="C13263" t="s">
        <v>1391</v>
      </c>
      <c r="D13263" t="s">
        <v>9</v>
      </c>
      <c r="E13263">
        <v>1</v>
      </c>
      <c r="F13263">
        <v>4078.08</v>
      </c>
      <c r="G13263" t="str">
        <f t="shared" si="1037"/>
        <v>BLUEPRINTADM53139</v>
      </c>
      <c r="H13263" t="str">
        <f t="shared" si="1036"/>
        <v>RF2916460</v>
      </c>
      <c r="I13263" t="str">
        <f t="shared" si="1038"/>
        <v>DISK KVAČILA</v>
      </c>
      <c r="J13263">
        <f t="shared" si="1039"/>
        <v>33.984000000000002</v>
      </c>
      <c r="K13263" t="str">
        <f t="shared" si="1040"/>
        <v/>
      </c>
    </row>
    <row r="13264" spans="1:11" x14ac:dyDescent="0.25">
      <c r="A13264" t="s">
        <v>23523</v>
      </c>
      <c r="B13264" s="1" t="s">
        <v>23524</v>
      </c>
      <c r="C13264" t="s">
        <v>1391</v>
      </c>
      <c r="D13264" t="s">
        <v>9</v>
      </c>
      <c r="E13264">
        <v>1</v>
      </c>
      <c r="F13264">
        <v>4526.08</v>
      </c>
      <c r="G13264" t="str">
        <f t="shared" si="1037"/>
        <v>BLUEPRINTADM53141</v>
      </c>
      <c r="H13264" t="str">
        <f t="shared" si="1036"/>
        <v>N31716460A</v>
      </c>
      <c r="I13264" t="str">
        <f t="shared" si="1038"/>
        <v>DISK KVAČILA</v>
      </c>
      <c r="J13264">
        <f t="shared" si="1039"/>
        <v>37.717333333333336</v>
      </c>
      <c r="K13264" t="str">
        <f t="shared" si="1040"/>
        <v/>
      </c>
    </row>
    <row r="13265" spans="1:11" x14ac:dyDescent="0.25">
      <c r="A13265" t="s">
        <v>23525</v>
      </c>
      <c r="B13265" s="1" t="s">
        <v>23526</v>
      </c>
      <c r="C13265" t="s">
        <v>1391</v>
      </c>
      <c r="D13265" t="s">
        <v>9</v>
      </c>
      <c r="E13265">
        <v>1</v>
      </c>
      <c r="F13265">
        <v>4647.68</v>
      </c>
      <c r="G13265" t="str">
        <f t="shared" si="1037"/>
        <v>BLUEPRINTADM53142</v>
      </c>
      <c r="H13265" t="str">
        <f t="shared" si="1036"/>
        <v>N31816460A</v>
      </c>
      <c r="I13265" t="str">
        <f t="shared" si="1038"/>
        <v>DISK KVAČILA</v>
      </c>
      <c r="J13265">
        <f t="shared" si="1039"/>
        <v>38.730666666666671</v>
      </c>
      <c r="K13265" t="str">
        <f t="shared" si="1040"/>
        <v/>
      </c>
    </row>
    <row r="13266" spans="1:11" x14ac:dyDescent="0.25">
      <c r="A13266" t="s">
        <v>23527</v>
      </c>
      <c r="B13266" s="1" t="s">
        <v>23528</v>
      </c>
      <c r="C13266" t="s">
        <v>1391</v>
      </c>
      <c r="D13266" t="s">
        <v>9</v>
      </c>
      <c r="E13266">
        <v>1</v>
      </c>
      <c r="F13266">
        <v>11471.36</v>
      </c>
      <c r="G13266" t="str">
        <f t="shared" si="1037"/>
        <v>BLUEPRINTADM53145</v>
      </c>
      <c r="H13266" t="str">
        <f t="shared" si="1036"/>
        <v>R21616460D</v>
      </c>
      <c r="I13266" t="str">
        <f t="shared" si="1038"/>
        <v>DISK KVAČILA</v>
      </c>
      <c r="J13266">
        <f t="shared" si="1039"/>
        <v>95.594666666666669</v>
      </c>
      <c r="K13266" t="str">
        <f t="shared" si="1040"/>
        <v/>
      </c>
    </row>
    <row r="13267" spans="1:11" x14ac:dyDescent="0.25">
      <c r="A13267" t="s">
        <v>23529</v>
      </c>
      <c r="B13267" s="1" t="s">
        <v>23530</v>
      </c>
      <c r="C13267" t="s">
        <v>1391</v>
      </c>
      <c r="D13267" t="s">
        <v>9</v>
      </c>
      <c r="E13267">
        <v>1</v>
      </c>
      <c r="F13267">
        <v>3450.88</v>
      </c>
      <c r="G13267" t="str">
        <f t="shared" si="1037"/>
        <v>BLUEPRINTADM53146</v>
      </c>
      <c r="H13267" t="str">
        <f t="shared" si="1036"/>
        <v>LF0316460A</v>
      </c>
      <c r="I13267" t="str">
        <f t="shared" si="1038"/>
        <v>DISK KVAČILA</v>
      </c>
      <c r="J13267">
        <f t="shared" si="1039"/>
        <v>28.757333333333335</v>
      </c>
      <c r="K13267" t="str">
        <f t="shared" si="1040"/>
        <v/>
      </c>
    </row>
    <row r="13268" spans="1:11" x14ac:dyDescent="0.25">
      <c r="A13268" t="s">
        <v>23531</v>
      </c>
      <c r="B13268" s="1" t="s">
        <v>23532</v>
      </c>
      <c r="C13268" t="s">
        <v>1391</v>
      </c>
      <c r="D13268" t="s">
        <v>9</v>
      </c>
      <c r="E13268">
        <v>1</v>
      </c>
      <c r="F13268">
        <v>3912.96</v>
      </c>
      <c r="G13268" t="str">
        <f t="shared" si="1037"/>
        <v>BLUEPRINTADM53147</v>
      </c>
      <c r="H13268" t="str">
        <f t="shared" si="1036"/>
        <v>YF0116460C</v>
      </c>
      <c r="I13268" t="str">
        <f t="shared" si="1038"/>
        <v>DISK KVAČILA</v>
      </c>
      <c r="J13268">
        <f t="shared" si="1039"/>
        <v>32.607999999999997</v>
      </c>
      <c r="K13268" t="str">
        <f t="shared" si="1040"/>
        <v/>
      </c>
    </row>
    <row r="13269" spans="1:11" x14ac:dyDescent="0.25">
      <c r="A13269" t="s">
        <v>23533</v>
      </c>
      <c r="B13269" s="1" t="s">
        <v>23534</v>
      </c>
      <c r="C13269" t="s">
        <v>1391</v>
      </c>
      <c r="D13269" t="s">
        <v>9</v>
      </c>
      <c r="E13269">
        <v>1</v>
      </c>
      <c r="F13269">
        <v>17496.32</v>
      </c>
      <c r="G13269" t="str">
        <f t="shared" si="1037"/>
        <v>BLUEPRINTADM53148</v>
      </c>
      <c r="H13269" t="str">
        <f t="shared" si="1036"/>
        <v>RF1116460A</v>
      </c>
      <c r="I13269" t="str">
        <f t="shared" si="1038"/>
        <v>DISK KVAČILA</v>
      </c>
      <c r="J13269">
        <f t="shared" si="1039"/>
        <v>145.80266666666665</v>
      </c>
      <c r="K13269" t="str">
        <f t="shared" si="1040"/>
        <v/>
      </c>
    </row>
    <row r="13270" spans="1:11" x14ac:dyDescent="0.25">
      <c r="A13270" t="s">
        <v>23535</v>
      </c>
      <c r="B13270" s="1" t="s">
        <v>23536</v>
      </c>
      <c r="C13270" t="s">
        <v>1391</v>
      </c>
      <c r="D13270" t="s">
        <v>9</v>
      </c>
      <c r="E13270">
        <v>1</v>
      </c>
      <c r="F13270">
        <v>16419.84</v>
      </c>
      <c r="G13270" t="str">
        <f t="shared" si="1037"/>
        <v>BLUEPRINTADM53149</v>
      </c>
      <c r="H13270" t="str">
        <f t="shared" si="1036"/>
        <v>WL0216460</v>
      </c>
      <c r="I13270" t="str">
        <f t="shared" si="1038"/>
        <v>DISK KVAČILA</v>
      </c>
      <c r="J13270">
        <f t="shared" si="1039"/>
        <v>136.83199999999999</v>
      </c>
      <c r="K13270" t="str">
        <f t="shared" si="1040"/>
        <v/>
      </c>
    </row>
    <row r="13271" spans="1:11" x14ac:dyDescent="0.25">
      <c r="A13271" t="s">
        <v>23537</v>
      </c>
      <c r="B13271" s="1" t="s">
        <v>23538</v>
      </c>
      <c r="C13271" t="s">
        <v>1391</v>
      </c>
      <c r="D13271" t="s">
        <v>9</v>
      </c>
      <c r="E13271">
        <v>1</v>
      </c>
      <c r="F13271">
        <v>2562.56</v>
      </c>
      <c r="G13271" t="str">
        <f t="shared" si="1037"/>
        <v>BLUEPRINTADM53150</v>
      </c>
      <c r="H13271" t="str">
        <f t="shared" si="1036"/>
        <v>ZJ0216460</v>
      </c>
      <c r="I13271" t="str">
        <f t="shared" si="1038"/>
        <v>DISK KVAČILA</v>
      </c>
      <c r="J13271">
        <f t="shared" si="1039"/>
        <v>21.354666666666667</v>
      </c>
      <c r="K13271" t="str">
        <f t="shared" si="1040"/>
        <v/>
      </c>
    </row>
    <row r="13272" spans="1:11" x14ac:dyDescent="0.25">
      <c r="A13272" t="s">
        <v>23539</v>
      </c>
      <c r="B13272" s="1" t="s">
        <v>23540</v>
      </c>
      <c r="C13272" t="s">
        <v>3678</v>
      </c>
      <c r="D13272" t="s">
        <v>9</v>
      </c>
      <c r="E13272">
        <v>1</v>
      </c>
      <c r="F13272">
        <v>7769.6</v>
      </c>
      <c r="G13272" t="str">
        <f t="shared" si="1037"/>
        <v>BLUEPRINTADM53151</v>
      </c>
      <c r="H13272" t="str">
        <f t="shared" si="1036"/>
        <v>L30116460C</v>
      </c>
      <c r="I13272" t="str">
        <f t="shared" si="1038"/>
        <v>DISK KVACILA</v>
      </c>
      <c r="J13272">
        <f t="shared" si="1039"/>
        <v>64.74666666666667</v>
      </c>
      <c r="K13272" t="str">
        <f t="shared" si="1040"/>
        <v/>
      </c>
    </row>
    <row r="13273" spans="1:11" x14ac:dyDescent="0.25">
      <c r="A13273" t="s">
        <v>23541</v>
      </c>
      <c r="B13273" s="1" t="s">
        <v>23542</v>
      </c>
      <c r="C13273" t="s">
        <v>3678</v>
      </c>
      <c r="D13273" t="s">
        <v>9</v>
      </c>
      <c r="E13273">
        <v>1</v>
      </c>
      <c r="F13273">
        <v>21484.799999999999</v>
      </c>
      <c r="G13273" t="str">
        <f t="shared" si="1037"/>
        <v>BLUEPRINTADM53152</v>
      </c>
      <c r="H13273" t="str">
        <f t="shared" si="1036"/>
        <v>LF0416460A</v>
      </c>
      <c r="I13273" t="str">
        <f t="shared" si="1038"/>
        <v>DISK KVACILA</v>
      </c>
      <c r="J13273">
        <f t="shared" si="1039"/>
        <v>179.04</v>
      </c>
      <c r="K13273" t="str">
        <f t="shared" si="1040"/>
        <v/>
      </c>
    </row>
    <row r="13274" spans="1:11" x14ac:dyDescent="0.25">
      <c r="A13274" t="s">
        <v>23543</v>
      </c>
      <c r="B13274" s="1" t="s">
        <v>23544</v>
      </c>
      <c r="C13274" t="s">
        <v>1393</v>
      </c>
      <c r="D13274" t="s">
        <v>9</v>
      </c>
      <c r="E13274">
        <v>1</v>
      </c>
      <c r="F13274">
        <v>3159.04</v>
      </c>
      <c r="G13274" t="str">
        <f t="shared" si="1037"/>
        <v>BLUEPRINTADM53206N</v>
      </c>
      <c r="H13274" t="str">
        <f t="shared" si="1036"/>
        <v>E50216410A</v>
      </c>
      <c r="I13274" t="str">
        <f t="shared" si="1038"/>
        <v>POKLOPAC KVAČILA</v>
      </c>
      <c r="J13274">
        <f t="shared" si="1039"/>
        <v>26.325333333333333</v>
      </c>
      <c r="K13274" t="str">
        <f t="shared" si="1040"/>
        <v/>
      </c>
    </row>
    <row r="13275" spans="1:11" x14ac:dyDescent="0.25">
      <c r="A13275" t="s">
        <v>23545</v>
      </c>
      <c r="B13275" s="1" t="s">
        <v>23546</v>
      </c>
      <c r="C13275" t="s">
        <v>1393</v>
      </c>
      <c r="D13275" t="s">
        <v>9</v>
      </c>
      <c r="E13275">
        <v>1</v>
      </c>
      <c r="F13275">
        <v>3211.52</v>
      </c>
      <c r="G13275" t="str">
        <f t="shared" si="1037"/>
        <v>BLUEPRINTADM53210N</v>
      </c>
      <c r="H13275" t="str">
        <f t="shared" si="1036"/>
        <v>HE0716410</v>
      </c>
      <c r="I13275" t="str">
        <f t="shared" si="1038"/>
        <v>POKLOPAC KVAČILA</v>
      </c>
      <c r="J13275">
        <f t="shared" si="1039"/>
        <v>26.762666666666668</v>
      </c>
      <c r="K13275" t="str">
        <f t="shared" si="1040"/>
        <v/>
      </c>
    </row>
    <row r="13276" spans="1:11" x14ac:dyDescent="0.25">
      <c r="A13276" t="s">
        <v>23547</v>
      </c>
      <c r="B13276" s="1" t="s">
        <v>23548</v>
      </c>
      <c r="C13276" t="s">
        <v>1393</v>
      </c>
      <c r="D13276" t="s">
        <v>9</v>
      </c>
      <c r="E13276">
        <v>1</v>
      </c>
      <c r="F13276">
        <v>7194.88</v>
      </c>
      <c r="G13276" t="str">
        <f t="shared" si="1037"/>
        <v>BLUEPRINTADM53219N</v>
      </c>
      <c r="H13276" t="str">
        <f t="shared" si="1036"/>
        <v>N20616410</v>
      </c>
      <c r="I13276" t="str">
        <f t="shared" si="1038"/>
        <v>POKLOPAC KVAČILA</v>
      </c>
      <c r="J13276">
        <f t="shared" si="1039"/>
        <v>59.957333333333331</v>
      </c>
      <c r="K13276" t="str">
        <f t="shared" si="1040"/>
        <v/>
      </c>
    </row>
    <row r="13277" spans="1:11" x14ac:dyDescent="0.25">
      <c r="A13277" t="s">
        <v>23549</v>
      </c>
      <c r="B13277" s="1" t="s">
        <v>23550</v>
      </c>
      <c r="C13277" t="s">
        <v>1393</v>
      </c>
      <c r="D13277" t="s">
        <v>9</v>
      </c>
      <c r="E13277">
        <v>1</v>
      </c>
      <c r="F13277">
        <v>4847.3599999999997</v>
      </c>
      <c r="G13277" t="str">
        <f t="shared" si="1037"/>
        <v>BLUEPRINTADM53220N</v>
      </c>
      <c r="H13277" t="str">
        <f t="shared" si="1036"/>
        <v>B60216410F</v>
      </c>
      <c r="I13277" t="str">
        <f t="shared" si="1038"/>
        <v>POKLOPAC KVAČILA</v>
      </c>
      <c r="J13277">
        <f t="shared" si="1039"/>
        <v>40.394666666666666</v>
      </c>
      <c r="K13277" t="str">
        <f t="shared" si="1040"/>
        <v/>
      </c>
    </row>
    <row r="13278" spans="1:11" x14ac:dyDescent="0.25">
      <c r="A13278" t="s">
        <v>23551</v>
      </c>
      <c r="B13278" s="1" t="s">
        <v>23552</v>
      </c>
      <c r="C13278" t="s">
        <v>1393</v>
      </c>
      <c r="D13278" t="s">
        <v>9</v>
      </c>
      <c r="E13278">
        <v>1</v>
      </c>
      <c r="F13278">
        <v>2688</v>
      </c>
      <c r="G13278" t="str">
        <f t="shared" si="1037"/>
        <v>BLUEPRINTADM53222N</v>
      </c>
      <c r="H13278" t="str">
        <f t="shared" si="1036"/>
        <v>B30216410</v>
      </c>
      <c r="I13278" t="str">
        <f t="shared" si="1038"/>
        <v>POKLOPAC KVAČILA</v>
      </c>
      <c r="J13278">
        <f t="shared" si="1039"/>
        <v>22.4</v>
      </c>
      <c r="K13278" t="str">
        <f t="shared" si="1040"/>
        <v/>
      </c>
    </row>
    <row r="13279" spans="1:11" x14ac:dyDescent="0.25">
      <c r="A13279" t="s">
        <v>23553</v>
      </c>
      <c r="B13279" s="1" t="s">
        <v>23554</v>
      </c>
      <c r="C13279" t="s">
        <v>1393</v>
      </c>
      <c r="D13279" t="s">
        <v>9</v>
      </c>
      <c r="E13279">
        <v>1</v>
      </c>
      <c r="F13279">
        <v>3114.24</v>
      </c>
      <c r="G13279" t="str">
        <f t="shared" si="1037"/>
        <v>BLUEPRINTADM53223N</v>
      </c>
      <c r="H13279" t="str">
        <f t="shared" si="1036"/>
        <v>B30416410</v>
      </c>
      <c r="I13279" t="str">
        <f t="shared" si="1038"/>
        <v>POKLOPAC KVAČILA</v>
      </c>
      <c r="J13279">
        <f t="shared" si="1039"/>
        <v>25.951999999999998</v>
      </c>
      <c r="K13279" t="str">
        <f t="shared" si="1040"/>
        <v/>
      </c>
    </row>
    <row r="13280" spans="1:11" x14ac:dyDescent="0.25">
      <c r="A13280" t="s">
        <v>23555</v>
      </c>
      <c r="B13280" s="1" t="s">
        <v>23556</v>
      </c>
      <c r="C13280" t="s">
        <v>1393</v>
      </c>
      <c r="D13280" t="s">
        <v>9</v>
      </c>
      <c r="E13280">
        <v>1</v>
      </c>
      <c r="F13280">
        <v>4387.84</v>
      </c>
      <c r="G13280" t="str">
        <f t="shared" si="1037"/>
        <v>BLUEPRINTADM53225N</v>
      </c>
      <c r="H13280" t="str">
        <f t="shared" si="1036"/>
        <v>0K20316410</v>
      </c>
      <c r="I13280" t="str">
        <f t="shared" si="1038"/>
        <v>POKLOPAC KVAČILA</v>
      </c>
      <c r="J13280">
        <f t="shared" si="1039"/>
        <v>36.565333333333335</v>
      </c>
      <c r="K13280" t="str">
        <f t="shared" si="1040"/>
        <v/>
      </c>
    </row>
    <row r="13281" spans="1:11" x14ac:dyDescent="0.25">
      <c r="A13281" t="s">
        <v>23557</v>
      </c>
      <c r="B13281" s="1" t="s">
        <v>23558</v>
      </c>
      <c r="C13281" t="s">
        <v>1393</v>
      </c>
      <c r="D13281" t="s">
        <v>9</v>
      </c>
      <c r="E13281">
        <v>1</v>
      </c>
      <c r="F13281">
        <v>7005.44</v>
      </c>
      <c r="G13281" t="str">
        <f t="shared" si="1037"/>
        <v>BLUEPRINTADM53228N</v>
      </c>
      <c r="H13281" t="str">
        <f t="shared" si="1036"/>
        <v>K80116410B</v>
      </c>
      <c r="I13281" t="str">
        <f t="shared" si="1038"/>
        <v>POKLOPAC KVAČILA</v>
      </c>
      <c r="J13281">
        <f t="shared" si="1039"/>
        <v>58.37866666666666</v>
      </c>
      <c r="K13281" t="str">
        <f t="shared" si="1040"/>
        <v/>
      </c>
    </row>
    <row r="13282" spans="1:11" x14ac:dyDescent="0.25">
      <c r="A13282" t="s">
        <v>23559</v>
      </c>
      <c r="B13282" s="1" t="s">
        <v>23560</v>
      </c>
      <c r="C13282" t="s">
        <v>1393</v>
      </c>
      <c r="D13282" t="s">
        <v>9</v>
      </c>
      <c r="E13282">
        <v>1</v>
      </c>
      <c r="F13282">
        <v>5420.8</v>
      </c>
      <c r="G13282" t="str">
        <f t="shared" si="1037"/>
        <v>BLUEPRINTADM53229N</v>
      </c>
      <c r="H13282" t="str">
        <f t="shared" si="1036"/>
        <v>KL0116410B</v>
      </c>
      <c r="I13282" t="str">
        <f t="shared" si="1038"/>
        <v>POKLOPAC KVAČILA</v>
      </c>
      <c r="J13282">
        <f t="shared" si="1039"/>
        <v>45.173333333333332</v>
      </c>
      <c r="K13282" t="str">
        <f t="shared" si="1040"/>
        <v/>
      </c>
    </row>
    <row r="13283" spans="1:11" x14ac:dyDescent="0.25">
      <c r="A13283" t="s">
        <v>23561</v>
      </c>
      <c r="B13283" s="1" t="s">
        <v>23562</v>
      </c>
      <c r="C13283" t="s">
        <v>1393</v>
      </c>
      <c r="D13283" t="s">
        <v>9</v>
      </c>
      <c r="E13283">
        <v>1</v>
      </c>
      <c r="F13283">
        <v>10160.64</v>
      </c>
      <c r="G13283" t="str">
        <f t="shared" si="1037"/>
        <v>BLUEPRINTADM53231N</v>
      </c>
      <c r="H13283" t="str">
        <f t="shared" si="1036"/>
        <v>FS0116410B</v>
      </c>
      <c r="I13283" t="str">
        <f t="shared" si="1038"/>
        <v>POKLOPAC KVAČILA</v>
      </c>
      <c r="J13283">
        <f t="shared" si="1039"/>
        <v>84.671999999999997</v>
      </c>
      <c r="K13283" t="str">
        <f t="shared" si="1040"/>
        <v/>
      </c>
    </row>
    <row r="13284" spans="1:11" x14ac:dyDescent="0.25">
      <c r="A13284" t="s">
        <v>23563</v>
      </c>
      <c r="B13284" s="1" t="s">
        <v>23564</v>
      </c>
      <c r="C13284" t="s">
        <v>1393</v>
      </c>
      <c r="D13284" t="s">
        <v>9</v>
      </c>
      <c r="E13284">
        <v>1</v>
      </c>
      <c r="F13284">
        <v>26769.919999999998</v>
      </c>
      <c r="G13284" t="str">
        <f t="shared" si="1037"/>
        <v>BLUEPRINTADM53232N</v>
      </c>
      <c r="H13284" t="str">
        <f t="shared" si="1036"/>
        <v>N31516410C</v>
      </c>
      <c r="I13284" t="str">
        <f t="shared" si="1038"/>
        <v>POKLOPAC KVAČILA</v>
      </c>
      <c r="J13284">
        <f t="shared" si="1039"/>
        <v>223.08266666666665</v>
      </c>
      <c r="K13284" t="str">
        <f t="shared" si="1040"/>
        <v/>
      </c>
    </row>
    <row r="13285" spans="1:11" x14ac:dyDescent="0.25">
      <c r="A13285" t="s">
        <v>23565</v>
      </c>
      <c r="B13285" s="1" t="s">
        <v>23566</v>
      </c>
      <c r="C13285" t="s">
        <v>1393</v>
      </c>
      <c r="D13285" t="s">
        <v>9</v>
      </c>
      <c r="E13285">
        <v>1</v>
      </c>
      <c r="F13285">
        <v>4989.4399999999996</v>
      </c>
      <c r="G13285" t="str">
        <f t="shared" si="1037"/>
        <v>BLUEPRINTADM53234N</v>
      </c>
      <c r="H13285" t="str">
        <f t="shared" si="1036"/>
        <v>BP0416410</v>
      </c>
      <c r="I13285" t="str">
        <f t="shared" si="1038"/>
        <v>POKLOPAC KVAČILA</v>
      </c>
      <c r="J13285">
        <f t="shared" si="1039"/>
        <v>41.578666666666663</v>
      </c>
      <c r="K13285" t="str">
        <f t="shared" si="1040"/>
        <v/>
      </c>
    </row>
    <row r="13286" spans="1:11" x14ac:dyDescent="0.25">
      <c r="A13286" t="s">
        <v>23567</v>
      </c>
      <c r="B13286" s="1" t="s">
        <v>23568</v>
      </c>
      <c r="C13286" t="s">
        <v>1393</v>
      </c>
      <c r="D13286" t="s">
        <v>9</v>
      </c>
      <c r="E13286">
        <v>1</v>
      </c>
      <c r="F13286">
        <v>9621.76</v>
      </c>
      <c r="G13286" t="str">
        <f t="shared" si="1037"/>
        <v>BLUEPRINTADM53238N</v>
      </c>
      <c r="H13286" t="str">
        <f t="shared" si="1036"/>
        <v>BP0716410</v>
      </c>
      <c r="I13286" t="str">
        <f t="shared" si="1038"/>
        <v>POKLOPAC KVAČILA</v>
      </c>
      <c r="J13286">
        <f t="shared" si="1039"/>
        <v>80.181333333333342</v>
      </c>
      <c r="K13286" t="str">
        <f t="shared" si="1040"/>
        <v/>
      </c>
    </row>
    <row r="13287" spans="1:11" x14ac:dyDescent="0.25">
      <c r="A13287" t="s">
        <v>23569</v>
      </c>
      <c r="B13287" s="1" t="s">
        <v>23570</v>
      </c>
      <c r="C13287" t="s">
        <v>1393</v>
      </c>
      <c r="D13287" t="s">
        <v>9</v>
      </c>
      <c r="E13287">
        <v>1</v>
      </c>
      <c r="F13287">
        <v>13523.2</v>
      </c>
      <c r="G13287" t="str">
        <f t="shared" si="1037"/>
        <v>BLUEPRINTADM53241N</v>
      </c>
      <c r="H13287" t="str">
        <f t="shared" si="1036"/>
        <v>WL0316410</v>
      </c>
      <c r="I13287" t="str">
        <f t="shared" si="1038"/>
        <v>POKLOPAC KVAČILA</v>
      </c>
      <c r="J13287">
        <f t="shared" si="1039"/>
        <v>112.69333333333334</v>
      </c>
      <c r="K13287" t="str">
        <f t="shared" si="1040"/>
        <v/>
      </c>
    </row>
    <row r="13288" spans="1:11" x14ac:dyDescent="0.25">
      <c r="A13288" t="s">
        <v>23571</v>
      </c>
      <c r="B13288" s="1" t="s">
        <v>23572</v>
      </c>
      <c r="C13288" t="s">
        <v>1393</v>
      </c>
      <c r="D13288" t="s">
        <v>9</v>
      </c>
      <c r="E13288">
        <v>1</v>
      </c>
      <c r="F13288">
        <v>7325.44</v>
      </c>
      <c r="G13288" t="str">
        <f t="shared" si="1037"/>
        <v>BLUEPRINTADM53243N</v>
      </c>
      <c r="H13288" t="str">
        <f t="shared" si="1036"/>
        <v>LF0216410</v>
      </c>
      <c r="I13288" t="str">
        <f t="shared" si="1038"/>
        <v>POKLOPAC KVAČILA</v>
      </c>
      <c r="J13288">
        <f t="shared" si="1039"/>
        <v>61.045333333333332</v>
      </c>
      <c r="K13288" t="str">
        <f t="shared" si="1040"/>
        <v/>
      </c>
    </row>
    <row r="13289" spans="1:11" x14ac:dyDescent="0.25">
      <c r="A13289" t="s">
        <v>23573</v>
      </c>
      <c r="B13289" s="1" t="s">
        <v>23574</v>
      </c>
      <c r="C13289" t="s">
        <v>1393</v>
      </c>
      <c r="D13289" t="s">
        <v>9</v>
      </c>
      <c r="E13289">
        <v>1</v>
      </c>
      <c r="F13289">
        <v>7587.84</v>
      </c>
      <c r="G13289" t="str">
        <f t="shared" si="1037"/>
        <v>BLUEPRINTADM53244N</v>
      </c>
      <c r="H13289" t="str">
        <f t="shared" si="1036"/>
        <v>L80116410</v>
      </c>
      <c r="I13289" t="str">
        <f t="shared" si="1038"/>
        <v>POKLOPAC KVAČILA</v>
      </c>
      <c r="J13289">
        <f t="shared" si="1039"/>
        <v>63.231999999999999</v>
      </c>
      <c r="K13289" t="str">
        <f t="shared" si="1040"/>
        <v/>
      </c>
    </row>
    <row r="13290" spans="1:11" x14ac:dyDescent="0.25">
      <c r="A13290" t="s">
        <v>23575</v>
      </c>
      <c r="B13290" s="1" t="s">
        <v>23576</v>
      </c>
      <c r="C13290" t="s">
        <v>1393</v>
      </c>
      <c r="D13290" t="s">
        <v>9</v>
      </c>
      <c r="E13290">
        <v>1</v>
      </c>
      <c r="F13290">
        <v>4853.76</v>
      </c>
      <c r="G13290" t="str">
        <f t="shared" si="1037"/>
        <v>BLUEPRINTADM53245N</v>
      </c>
      <c r="H13290" t="str">
        <f t="shared" si="1036"/>
        <v>WLA216410A</v>
      </c>
      <c r="I13290" t="str">
        <f t="shared" si="1038"/>
        <v>POKLOPAC KVAČILA</v>
      </c>
      <c r="J13290">
        <f t="shared" si="1039"/>
        <v>40.448</v>
      </c>
      <c r="K13290" t="str">
        <f t="shared" si="1040"/>
        <v/>
      </c>
    </row>
    <row r="13291" spans="1:11" x14ac:dyDescent="0.25">
      <c r="A13291" t="s">
        <v>23577</v>
      </c>
      <c r="B13291" s="1" t="s">
        <v>23578</v>
      </c>
      <c r="C13291" t="s">
        <v>1393</v>
      </c>
      <c r="D13291" t="s">
        <v>9</v>
      </c>
      <c r="E13291">
        <v>1</v>
      </c>
      <c r="F13291">
        <v>24467.200000000001</v>
      </c>
      <c r="G13291" t="str">
        <f t="shared" si="1037"/>
        <v>BLUEPRINTADM53246N</v>
      </c>
      <c r="H13291" t="str">
        <f t="shared" si="1036"/>
        <v>RF2916410A</v>
      </c>
      <c r="I13291" t="str">
        <f t="shared" si="1038"/>
        <v>POKLOPAC KVAČILA</v>
      </c>
      <c r="J13291">
        <f t="shared" si="1039"/>
        <v>203.89333333333335</v>
      </c>
      <c r="K13291" t="str">
        <f t="shared" si="1040"/>
        <v/>
      </c>
    </row>
    <row r="13292" spans="1:11" x14ac:dyDescent="0.25">
      <c r="A13292" t="s">
        <v>23579</v>
      </c>
      <c r="B13292" s="1" t="s">
        <v>23580</v>
      </c>
      <c r="C13292" t="s">
        <v>1393</v>
      </c>
      <c r="D13292" t="s">
        <v>9</v>
      </c>
      <c r="E13292">
        <v>1</v>
      </c>
      <c r="F13292">
        <v>7710.72</v>
      </c>
      <c r="G13292" t="str">
        <f t="shared" si="1037"/>
        <v>BLUEPRINTADM53247N</v>
      </c>
      <c r="H13292" t="str">
        <f t="shared" si="1036"/>
        <v>N31716410</v>
      </c>
      <c r="I13292" t="str">
        <f t="shared" si="1038"/>
        <v>POKLOPAC KVAČILA</v>
      </c>
      <c r="J13292">
        <f t="shared" si="1039"/>
        <v>64.256</v>
      </c>
      <c r="K13292" t="str">
        <f t="shared" si="1040"/>
        <v/>
      </c>
    </row>
    <row r="13293" spans="1:11" x14ac:dyDescent="0.25">
      <c r="A13293" t="s">
        <v>23581</v>
      </c>
      <c r="B13293" s="1" t="s">
        <v>23582</v>
      </c>
      <c r="C13293" t="s">
        <v>1393</v>
      </c>
      <c r="D13293" t="s">
        <v>9</v>
      </c>
      <c r="E13293">
        <v>1</v>
      </c>
      <c r="F13293">
        <v>4561.92</v>
      </c>
      <c r="G13293" t="str">
        <f t="shared" si="1037"/>
        <v>BLUEPRINTADM53248N</v>
      </c>
      <c r="H13293" t="str">
        <f t="shared" ref="H13293:H13356" si="1041">IF(AND(B13293&lt;&gt;"", B13293&lt;&gt;"-"),SUBSTITUTE(SUBSTITUTE(B13293,"-","")," ",""),A13293)</f>
        <v>N31816410B</v>
      </c>
      <c r="I13293" t="str">
        <f t="shared" si="1038"/>
        <v>POKLOPAC KVAČILA</v>
      </c>
      <c r="J13293">
        <f t="shared" si="1039"/>
        <v>38.015999999999998</v>
      </c>
      <c r="K13293" t="str">
        <f t="shared" si="1040"/>
        <v/>
      </c>
    </row>
    <row r="13294" spans="1:11" x14ac:dyDescent="0.25">
      <c r="A13294" t="s">
        <v>23583</v>
      </c>
      <c r="B13294" s="1" t="s">
        <v>23584</v>
      </c>
      <c r="C13294" t="s">
        <v>1393</v>
      </c>
      <c r="D13294" t="s">
        <v>9</v>
      </c>
      <c r="E13294">
        <v>1</v>
      </c>
      <c r="F13294">
        <v>18827.52</v>
      </c>
      <c r="G13294" t="str">
        <f t="shared" si="1037"/>
        <v>BLUEPRINTADM53249N</v>
      </c>
      <c r="H13294" t="str">
        <f t="shared" si="1041"/>
        <v>WL0216410B</v>
      </c>
      <c r="I13294" t="str">
        <f t="shared" si="1038"/>
        <v>POKLOPAC KVAČILA</v>
      </c>
      <c r="J13294">
        <f t="shared" si="1039"/>
        <v>156.89600000000002</v>
      </c>
      <c r="K13294" t="str">
        <f t="shared" si="1040"/>
        <v/>
      </c>
    </row>
    <row r="13295" spans="1:11" x14ac:dyDescent="0.25">
      <c r="A13295" t="s">
        <v>23585</v>
      </c>
      <c r="B13295" s="1" t="s">
        <v>23586</v>
      </c>
      <c r="C13295" t="s">
        <v>1393</v>
      </c>
      <c r="D13295" t="s">
        <v>9</v>
      </c>
      <c r="E13295">
        <v>1</v>
      </c>
      <c r="F13295">
        <v>10741.76</v>
      </c>
      <c r="G13295" t="str">
        <f t="shared" si="1037"/>
        <v>BLUEPRINTADM53250N</v>
      </c>
      <c r="H13295" t="str">
        <f t="shared" si="1041"/>
        <v>RF1216410A</v>
      </c>
      <c r="I13295" t="str">
        <f t="shared" si="1038"/>
        <v>POKLOPAC KVAČILA</v>
      </c>
      <c r="J13295">
        <f t="shared" si="1039"/>
        <v>89.51466666666667</v>
      </c>
      <c r="K13295" t="str">
        <f t="shared" si="1040"/>
        <v/>
      </c>
    </row>
    <row r="13296" spans="1:11" x14ac:dyDescent="0.25">
      <c r="A13296" t="s">
        <v>23587</v>
      </c>
      <c r="B13296" s="1" t="s">
        <v>23588</v>
      </c>
      <c r="C13296" t="s">
        <v>1393</v>
      </c>
      <c r="D13296" t="s">
        <v>9</v>
      </c>
      <c r="E13296">
        <v>1</v>
      </c>
      <c r="F13296">
        <v>5937.92</v>
      </c>
      <c r="G13296" t="str">
        <f t="shared" si="1037"/>
        <v>BLUEPRINTADM53252N</v>
      </c>
      <c r="H13296" t="str">
        <f t="shared" si="1041"/>
        <v>YF0116410</v>
      </c>
      <c r="I13296" t="str">
        <f t="shared" si="1038"/>
        <v>POKLOPAC KVAČILA</v>
      </c>
      <c r="J13296">
        <f t="shared" si="1039"/>
        <v>49.482666666666667</v>
      </c>
      <c r="K13296" t="str">
        <f t="shared" si="1040"/>
        <v/>
      </c>
    </row>
    <row r="13297" spans="1:11" x14ac:dyDescent="0.25">
      <c r="A13297" t="s">
        <v>23589</v>
      </c>
      <c r="B13297" s="1" t="s">
        <v>23590</v>
      </c>
      <c r="C13297" t="s">
        <v>1393</v>
      </c>
      <c r="D13297" t="s">
        <v>9</v>
      </c>
      <c r="E13297">
        <v>1</v>
      </c>
      <c r="F13297">
        <v>3456</v>
      </c>
      <c r="G13297" t="str">
        <f t="shared" si="1037"/>
        <v>BLUEPRINTADM53253N</v>
      </c>
      <c r="H13297" t="str">
        <f t="shared" si="1041"/>
        <v>ZJ0116410</v>
      </c>
      <c r="I13297" t="str">
        <f t="shared" si="1038"/>
        <v>POKLOPAC KVAČILA</v>
      </c>
      <c r="J13297">
        <f t="shared" si="1039"/>
        <v>28.8</v>
      </c>
      <c r="K13297" t="str">
        <f t="shared" si="1040"/>
        <v/>
      </c>
    </row>
    <row r="13298" spans="1:11" x14ac:dyDescent="0.25">
      <c r="A13298" t="s">
        <v>23591</v>
      </c>
      <c r="B13298" s="1" t="s">
        <v>23592</v>
      </c>
      <c r="C13298" t="s">
        <v>3746</v>
      </c>
      <c r="D13298" t="s">
        <v>9</v>
      </c>
      <c r="E13298">
        <v>1</v>
      </c>
      <c r="F13298">
        <v>8576</v>
      </c>
      <c r="G13298" t="str">
        <f t="shared" si="1037"/>
        <v>BLUEPRINTADM53254N</v>
      </c>
      <c r="H13298" t="str">
        <f t="shared" si="1041"/>
        <v>L30116410</v>
      </c>
      <c r="I13298" t="str">
        <f t="shared" si="1038"/>
        <v>POKLOPAC KVACILA</v>
      </c>
      <c r="J13298">
        <f t="shared" si="1039"/>
        <v>71.466666666666669</v>
      </c>
      <c r="K13298" t="str">
        <f t="shared" si="1040"/>
        <v/>
      </c>
    </row>
    <row r="13299" spans="1:11" x14ac:dyDescent="0.25">
      <c r="A13299" t="s">
        <v>23593</v>
      </c>
      <c r="B13299" s="1" t="s">
        <v>23594</v>
      </c>
      <c r="C13299" t="s">
        <v>3746</v>
      </c>
      <c r="D13299" t="s">
        <v>9</v>
      </c>
      <c r="E13299">
        <v>1</v>
      </c>
      <c r="F13299">
        <v>11146.24</v>
      </c>
      <c r="G13299" t="str">
        <f t="shared" si="1037"/>
        <v>BLUEPRINTADM53255N</v>
      </c>
      <c r="H13299" t="str">
        <f t="shared" si="1041"/>
        <v>LF0416410</v>
      </c>
      <c r="I13299" t="str">
        <f t="shared" si="1038"/>
        <v>POKLOPAC KVACILA</v>
      </c>
      <c r="J13299">
        <f t="shared" si="1039"/>
        <v>92.885333333333335</v>
      </c>
      <c r="K13299" t="str">
        <f t="shared" si="1040"/>
        <v/>
      </c>
    </row>
    <row r="13300" spans="1:11" x14ac:dyDescent="0.25">
      <c r="A13300" t="s">
        <v>23595</v>
      </c>
      <c r="B13300" s="1" t="s">
        <v>23596</v>
      </c>
      <c r="C13300" t="s">
        <v>1395</v>
      </c>
      <c r="D13300" t="s">
        <v>9</v>
      </c>
      <c r="E13300">
        <v>1</v>
      </c>
      <c r="F13300">
        <v>1585.92</v>
      </c>
      <c r="G13300" t="str">
        <f t="shared" si="1037"/>
        <v>BLUEPRINTADM53304</v>
      </c>
      <c r="H13300" t="str">
        <f t="shared" si="1041"/>
        <v>E30116510</v>
      </c>
      <c r="I13300" t="str">
        <f t="shared" si="1038"/>
        <v>POTISNI LEŽAJ KVAČILA</v>
      </c>
      <c r="J13300">
        <f t="shared" si="1039"/>
        <v>13.216000000000001</v>
      </c>
      <c r="K13300" t="str">
        <f t="shared" si="1040"/>
        <v/>
      </c>
    </row>
    <row r="13301" spans="1:11" x14ac:dyDescent="0.25">
      <c r="A13301" t="s">
        <v>23597</v>
      </c>
      <c r="B13301" s="1" t="s">
        <v>23598</v>
      </c>
      <c r="C13301" t="s">
        <v>1395</v>
      </c>
      <c r="D13301" t="s">
        <v>9</v>
      </c>
      <c r="E13301">
        <v>1</v>
      </c>
      <c r="F13301">
        <v>2552.3200000000002</v>
      </c>
      <c r="G13301" t="str">
        <f t="shared" si="1037"/>
        <v>BLUEPRINTADM53306</v>
      </c>
      <c r="H13301" t="str">
        <f t="shared" si="1041"/>
        <v>139116510A</v>
      </c>
      <c r="I13301" t="str">
        <f t="shared" si="1038"/>
        <v>POTISNI LEŽAJ KVAČILA</v>
      </c>
      <c r="J13301">
        <f t="shared" si="1039"/>
        <v>21.269333333333336</v>
      </c>
      <c r="K13301" t="str">
        <f t="shared" si="1040"/>
        <v/>
      </c>
    </row>
    <row r="13302" spans="1:11" x14ac:dyDescent="0.25">
      <c r="A13302" t="s">
        <v>23599</v>
      </c>
      <c r="B13302" s="1" t="s">
        <v>23600</v>
      </c>
      <c r="C13302" t="s">
        <v>1395</v>
      </c>
      <c r="D13302" t="s">
        <v>9</v>
      </c>
      <c r="E13302">
        <v>1</v>
      </c>
      <c r="F13302">
        <v>1285.1199999999999</v>
      </c>
      <c r="G13302" t="str">
        <f t="shared" si="1037"/>
        <v>BLUEPRINTADM53309</v>
      </c>
      <c r="H13302" t="str">
        <f t="shared" si="1041"/>
        <v>FE8416510</v>
      </c>
      <c r="I13302" t="str">
        <f t="shared" si="1038"/>
        <v>POTISNI LEŽAJ KVAČILA</v>
      </c>
      <c r="J13302">
        <f t="shared" si="1039"/>
        <v>10.709333333333332</v>
      </c>
      <c r="K13302" t="str">
        <f t="shared" si="1040"/>
        <v/>
      </c>
    </row>
    <row r="13303" spans="1:11" x14ac:dyDescent="0.25">
      <c r="A13303" t="s">
        <v>23601</v>
      </c>
      <c r="B13303" s="1" t="s">
        <v>23602</v>
      </c>
      <c r="C13303" t="s">
        <v>1395</v>
      </c>
      <c r="D13303" t="s">
        <v>9</v>
      </c>
      <c r="E13303">
        <v>1</v>
      </c>
      <c r="F13303">
        <v>1401.6</v>
      </c>
      <c r="G13303" t="str">
        <f t="shared" si="1037"/>
        <v>BLUEPRINTADM53310</v>
      </c>
      <c r="H13303" t="str">
        <f t="shared" si="1041"/>
        <v>B31516510</v>
      </c>
      <c r="I13303" t="str">
        <f t="shared" si="1038"/>
        <v>POTISNI LEŽAJ KVAČILA</v>
      </c>
      <c r="J13303">
        <f t="shared" si="1039"/>
        <v>11.68</v>
      </c>
      <c r="K13303" t="str">
        <f t="shared" si="1040"/>
        <v/>
      </c>
    </row>
    <row r="13304" spans="1:11" x14ac:dyDescent="0.25">
      <c r="A13304" t="s">
        <v>23603</v>
      </c>
      <c r="B13304" s="1" t="s">
        <v>23604</v>
      </c>
      <c r="C13304" t="s">
        <v>1395</v>
      </c>
      <c r="D13304" t="s">
        <v>9</v>
      </c>
      <c r="E13304">
        <v>1</v>
      </c>
      <c r="F13304">
        <v>1305.5999999999999</v>
      </c>
      <c r="G13304" t="str">
        <f t="shared" si="1037"/>
        <v>BLUEPRINTADM53311</v>
      </c>
      <c r="H13304" t="str">
        <f t="shared" si="1041"/>
        <v>B62216510</v>
      </c>
      <c r="I13304" t="str">
        <f t="shared" si="1038"/>
        <v>POTISNI LEŽAJ KVAČILA</v>
      </c>
      <c r="J13304">
        <f t="shared" si="1039"/>
        <v>10.879999999999999</v>
      </c>
      <c r="K13304" t="str">
        <f t="shared" si="1040"/>
        <v/>
      </c>
    </row>
    <row r="13305" spans="1:11" x14ac:dyDescent="0.25">
      <c r="A13305" t="s">
        <v>23605</v>
      </c>
      <c r="B13305" s="1" t="s">
        <v>23606</v>
      </c>
      <c r="C13305" t="s">
        <v>1395</v>
      </c>
      <c r="D13305" t="s">
        <v>9</v>
      </c>
      <c r="E13305">
        <v>1</v>
      </c>
      <c r="F13305">
        <v>1346.56</v>
      </c>
      <c r="G13305" t="str">
        <f t="shared" si="1037"/>
        <v>BLUEPRINTADM53313</v>
      </c>
      <c r="H13305" t="str">
        <f t="shared" si="1041"/>
        <v>G56016510C</v>
      </c>
      <c r="I13305" t="str">
        <f t="shared" si="1038"/>
        <v>POTISNI LEŽAJ KVAČILA</v>
      </c>
      <c r="J13305">
        <f t="shared" si="1039"/>
        <v>11.221333333333332</v>
      </c>
      <c r="K13305" t="str">
        <f t="shared" si="1040"/>
        <v/>
      </c>
    </row>
    <row r="13306" spans="1:11" x14ac:dyDescent="0.25">
      <c r="A13306" t="s">
        <v>23607</v>
      </c>
      <c r="B13306" s="1" t="s">
        <v>23608</v>
      </c>
      <c r="C13306" t="s">
        <v>1395</v>
      </c>
      <c r="D13306" t="s">
        <v>9</v>
      </c>
      <c r="E13306">
        <v>1</v>
      </c>
      <c r="F13306">
        <v>9265.92</v>
      </c>
      <c r="G13306" t="str">
        <f t="shared" si="1037"/>
        <v>BLUEPRINTADM53315</v>
      </c>
      <c r="H13306" t="str">
        <f t="shared" si="1041"/>
        <v>N31516510</v>
      </c>
      <c r="I13306" t="str">
        <f t="shared" si="1038"/>
        <v>POTISNI LEŽAJ KVAČILA</v>
      </c>
      <c r="J13306">
        <f t="shared" si="1039"/>
        <v>77.215999999999994</v>
      </c>
      <c r="K13306" t="str">
        <f t="shared" si="1040"/>
        <v/>
      </c>
    </row>
    <row r="13307" spans="1:11" x14ac:dyDescent="0.25">
      <c r="A13307" t="s">
        <v>23609</v>
      </c>
      <c r="B13307" s="1" t="s">
        <v>23610</v>
      </c>
      <c r="C13307" t="s">
        <v>1395</v>
      </c>
      <c r="D13307" t="s">
        <v>9</v>
      </c>
      <c r="E13307">
        <v>1</v>
      </c>
      <c r="F13307">
        <v>1344</v>
      </c>
      <c r="G13307" t="str">
        <f t="shared" si="1037"/>
        <v>BLUEPRINTADM53316</v>
      </c>
      <c r="H13307" t="str">
        <f t="shared" si="1041"/>
        <v>G56116510C</v>
      </c>
      <c r="I13307" t="str">
        <f t="shared" si="1038"/>
        <v>POTISNI LEŽAJ KVAČILA</v>
      </c>
      <c r="J13307">
        <f t="shared" si="1039"/>
        <v>11.2</v>
      </c>
      <c r="K13307" t="str">
        <f t="shared" si="1040"/>
        <v/>
      </c>
    </row>
    <row r="13308" spans="1:11" x14ac:dyDescent="0.25">
      <c r="A13308" t="s">
        <v>23611</v>
      </c>
      <c r="B13308" s="1" t="s">
        <v>23612</v>
      </c>
      <c r="C13308" t="s">
        <v>1395</v>
      </c>
      <c r="D13308" t="s">
        <v>9</v>
      </c>
      <c r="E13308">
        <v>1</v>
      </c>
      <c r="F13308">
        <v>2786.56</v>
      </c>
      <c r="G13308" t="str">
        <f t="shared" si="1037"/>
        <v>BLUEPRINTADM53317</v>
      </c>
      <c r="H13308" t="str">
        <f t="shared" si="1041"/>
        <v>LF0116510</v>
      </c>
      <c r="I13308" t="str">
        <f t="shared" si="1038"/>
        <v>POTISNI LEŽAJ KVAČILA</v>
      </c>
      <c r="J13308">
        <f t="shared" si="1039"/>
        <v>23.221333333333334</v>
      </c>
      <c r="K13308" t="str">
        <f t="shared" si="1040"/>
        <v/>
      </c>
    </row>
    <row r="13309" spans="1:11" x14ac:dyDescent="0.25">
      <c r="A13309" t="s">
        <v>23613</v>
      </c>
      <c r="B13309" s="1" t="s">
        <v>23614</v>
      </c>
      <c r="C13309" t="s">
        <v>1395</v>
      </c>
      <c r="D13309" t="s">
        <v>9</v>
      </c>
      <c r="E13309">
        <v>1</v>
      </c>
      <c r="F13309">
        <v>1345.28</v>
      </c>
      <c r="G13309" t="str">
        <f t="shared" si="1037"/>
        <v>BLUEPRINTADM53318</v>
      </c>
      <c r="H13309" t="str">
        <f t="shared" si="1041"/>
        <v>FE6216510C</v>
      </c>
      <c r="I13309" t="str">
        <f t="shared" si="1038"/>
        <v>POTISNI LEŽAJ KVAČILA</v>
      </c>
      <c r="J13309">
        <f t="shared" si="1039"/>
        <v>11.210666666666667</v>
      </c>
      <c r="K13309" t="str">
        <f t="shared" si="1040"/>
        <v/>
      </c>
    </row>
    <row r="13310" spans="1:11" x14ac:dyDescent="0.25">
      <c r="A13310" t="s">
        <v>23615</v>
      </c>
      <c r="B13310" s="1" t="s">
        <v>23616</v>
      </c>
      <c r="C13310" t="s">
        <v>1402</v>
      </c>
      <c r="D13310" t="s">
        <v>9</v>
      </c>
      <c r="E13310">
        <v>1</v>
      </c>
      <c r="F13310">
        <v>5976.32</v>
      </c>
      <c r="G13310" t="str">
        <f t="shared" si="1037"/>
        <v>BLUEPRINTADM53408</v>
      </c>
      <c r="H13310" t="str">
        <f t="shared" si="1041"/>
        <v>FB0141400C</v>
      </c>
      <c r="I13310" t="str">
        <f t="shared" si="1038"/>
        <v>GLAVNI CILINDAR KVAČILA</v>
      </c>
      <c r="J13310">
        <f t="shared" si="1039"/>
        <v>49.802666666666667</v>
      </c>
      <c r="K13310" t="str">
        <f t="shared" si="1040"/>
        <v/>
      </c>
    </row>
    <row r="13311" spans="1:11" x14ac:dyDescent="0.25">
      <c r="A13311" t="s">
        <v>23617</v>
      </c>
      <c r="B13311" s="1" t="s">
        <v>23618</v>
      </c>
      <c r="C13311" t="s">
        <v>1402</v>
      </c>
      <c r="D13311" t="s">
        <v>9</v>
      </c>
      <c r="E13311">
        <v>1</v>
      </c>
      <c r="F13311">
        <v>4358.3999999999996</v>
      </c>
      <c r="G13311" t="str">
        <f t="shared" si="1037"/>
        <v>BLUEPRINTADM53410</v>
      </c>
      <c r="H13311" t="str">
        <f t="shared" si="1041"/>
        <v>S08941990</v>
      </c>
      <c r="I13311" t="str">
        <f t="shared" si="1038"/>
        <v>GLAVNI CILINDAR KVAČILA</v>
      </c>
      <c r="J13311">
        <f t="shared" si="1039"/>
        <v>36.32</v>
      </c>
      <c r="K13311" t="str">
        <f t="shared" si="1040"/>
        <v/>
      </c>
    </row>
    <row r="13312" spans="1:11" x14ac:dyDescent="0.25">
      <c r="A13312" t="s">
        <v>23619</v>
      </c>
      <c r="B13312" s="1" t="s">
        <v>23620</v>
      </c>
      <c r="C13312" t="s">
        <v>1402</v>
      </c>
      <c r="D13312" t="s">
        <v>9</v>
      </c>
      <c r="E13312">
        <v>1</v>
      </c>
      <c r="F13312">
        <v>4153.6000000000004</v>
      </c>
      <c r="G13312" t="str">
        <f t="shared" si="1037"/>
        <v>BLUEPRINTADM53411</v>
      </c>
      <c r="H13312" t="str">
        <f t="shared" si="1041"/>
        <v>UB9341400A</v>
      </c>
      <c r="I13312" t="str">
        <f t="shared" si="1038"/>
        <v>GLAVNI CILINDAR KVAČILA</v>
      </c>
      <c r="J13312">
        <f t="shared" si="1039"/>
        <v>34.613333333333337</v>
      </c>
      <c r="K13312" t="str">
        <f t="shared" si="1040"/>
        <v/>
      </c>
    </row>
    <row r="13313" spans="1:11" x14ac:dyDescent="0.25">
      <c r="A13313" t="s">
        <v>23621</v>
      </c>
      <c r="B13313" s="1" t="s">
        <v>23622</v>
      </c>
      <c r="C13313" t="s">
        <v>1402</v>
      </c>
      <c r="D13313" t="s">
        <v>9</v>
      </c>
      <c r="E13313">
        <v>1</v>
      </c>
      <c r="F13313">
        <v>4303.3599999999997</v>
      </c>
      <c r="G13313" t="str">
        <f t="shared" si="1037"/>
        <v>BLUEPRINTADM53415</v>
      </c>
      <c r="H13313" t="str">
        <f t="shared" si="1041"/>
        <v>B42541400</v>
      </c>
      <c r="I13313" t="str">
        <f t="shared" si="1038"/>
        <v>GLAVNI CILINDAR KVAČILA</v>
      </c>
      <c r="J13313">
        <f t="shared" si="1039"/>
        <v>35.861333333333327</v>
      </c>
      <c r="K13313" t="str">
        <f t="shared" si="1040"/>
        <v/>
      </c>
    </row>
    <row r="13314" spans="1:11" x14ac:dyDescent="0.25">
      <c r="A13314" t="s">
        <v>23623</v>
      </c>
      <c r="B13314" s="1" t="s">
        <v>23624</v>
      </c>
      <c r="C13314" t="s">
        <v>1402</v>
      </c>
      <c r="D13314" t="s">
        <v>9</v>
      </c>
      <c r="E13314">
        <v>1</v>
      </c>
      <c r="F13314">
        <v>8610.56</v>
      </c>
      <c r="G13314" t="str">
        <f t="shared" si="1037"/>
        <v>BLUEPRINTADM53416</v>
      </c>
      <c r="H13314" t="str">
        <f t="shared" si="1041"/>
        <v>B45541990B</v>
      </c>
      <c r="I13314" t="str">
        <f t="shared" si="1038"/>
        <v>GLAVNI CILINDAR KVAČILA</v>
      </c>
      <c r="J13314">
        <f t="shared" si="1039"/>
        <v>71.754666666666665</v>
      </c>
      <c r="K13314" t="str">
        <f t="shared" si="1040"/>
        <v/>
      </c>
    </row>
    <row r="13315" spans="1:11" x14ac:dyDescent="0.25">
      <c r="A13315" t="s">
        <v>23625</v>
      </c>
      <c r="B13315" s="1" t="s">
        <v>23626</v>
      </c>
      <c r="C13315" t="s">
        <v>1402</v>
      </c>
      <c r="D13315" t="s">
        <v>9</v>
      </c>
      <c r="E13315">
        <v>1</v>
      </c>
      <c r="F13315">
        <v>8294.4</v>
      </c>
      <c r="G13315" t="str">
        <f t="shared" ref="G13315:G13378" si="1042">"BLUEPRINT"&amp;A13315</f>
        <v>BLUEPRINTADM53417</v>
      </c>
      <c r="H13315" t="str">
        <f t="shared" si="1041"/>
        <v>E01841990B</v>
      </c>
      <c r="I13315" t="str">
        <f t="shared" ref="I13315:I13378" si="1043">UPPER(C13315)</f>
        <v>GLAVNI CILINDAR KVAČILA</v>
      </c>
      <c r="J13315">
        <f t="shared" ref="J13315:J13378" si="1044">F13315/120</f>
        <v>69.11999999999999</v>
      </c>
      <c r="K13315" t="str">
        <f t="shared" ref="K13315:K13378" si="1045">IF(E13315&gt;1,"nesto", "")</f>
        <v/>
      </c>
    </row>
    <row r="13316" spans="1:11" x14ac:dyDescent="0.25">
      <c r="A13316" t="s">
        <v>23627</v>
      </c>
      <c r="B13316" s="1" t="s">
        <v>23628</v>
      </c>
      <c r="C13316" t="s">
        <v>1402</v>
      </c>
      <c r="D13316" t="s">
        <v>9</v>
      </c>
      <c r="E13316">
        <v>1</v>
      </c>
      <c r="F13316">
        <v>7343.36</v>
      </c>
      <c r="G13316" t="str">
        <f t="shared" si="1042"/>
        <v>BLUEPRINTADM53418</v>
      </c>
      <c r="H13316" t="str">
        <f t="shared" si="1041"/>
        <v>G21141400</v>
      </c>
      <c r="I13316" t="str">
        <f t="shared" si="1043"/>
        <v>GLAVNI CILINDAR KVAČILA</v>
      </c>
      <c r="J13316">
        <f t="shared" si="1044"/>
        <v>61.194666666666663</v>
      </c>
      <c r="K13316" t="str">
        <f t="shared" si="1045"/>
        <v/>
      </c>
    </row>
    <row r="13317" spans="1:11" x14ac:dyDescent="0.25">
      <c r="A13317" t="s">
        <v>23629</v>
      </c>
      <c r="B13317" s="1" t="s">
        <v>23630</v>
      </c>
      <c r="C13317" t="s">
        <v>1402</v>
      </c>
      <c r="D13317" t="s">
        <v>9</v>
      </c>
      <c r="E13317">
        <v>1</v>
      </c>
      <c r="F13317">
        <v>2160.64</v>
      </c>
      <c r="G13317" t="str">
        <f t="shared" si="1042"/>
        <v>BLUEPRINTADM53420</v>
      </c>
      <c r="H13317" t="str">
        <f t="shared" si="1041"/>
        <v>GA2A41990</v>
      </c>
      <c r="I13317" t="str">
        <f t="shared" si="1043"/>
        <v>GLAVNI CILINDAR KVAČILA</v>
      </c>
      <c r="J13317">
        <f t="shared" si="1044"/>
        <v>18.005333333333333</v>
      </c>
      <c r="K13317" t="str">
        <f t="shared" si="1045"/>
        <v/>
      </c>
    </row>
    <row r="13318" spans="1:11" x14ac:dyDescent="0.25">
      <c r="A13318" t="s">
        <v>23631</v>
      </c>
      <c r="B13318" s="1" t="s">
        <v>23632</v>
      </c>
      <c r="C13318" t="s">
        <v>1402</v>
      </c>
      <c r="D13318" t="s">
        <v>9</v>
      </c>
      <c r="E13318">
        <v>1</v>
      </c>
      <c r="F13318">
        <v>9532.16</v>
      </c>
      <c r="G13318" t="str">
        <f t="shared" si="1042"/>
        <v>BLUEPRINTADM53421</v>
      </c>
      <c r="H13318" t="str">
        <f t="shared" si="1041"/>
        <v>B07D41990</v>
      </c>
      <c r="I13318" t="str">
        <f t="shared" si="1043"/>
        <v>GLAVNI CILINDAR KVAČILA</v>
      </c>
      <c r="J13318">
        <f t="shared" si="1044"/>
        <v>79.434666666666672</v>
      </c>
      <c r="K13318" t="str">
        <f t="shared" si="1045"/>
        <v/>
      </c>
    </row>
    <row r="13319" spans="1:11" x14ac:dyDescent="0.25">
      <c r="A13319" t="s">
        <v>23633</v>
      </c>
      <c r="B13319" s="1" t="s">
        <v>23634</v>
      </c>
      <c r="C13319" t="s">
        <v>1402</v>
      </c>
      <c r="D13319" t="s">
        <v>9</v>
      </c>
      <c r="E13319">
        <v>1</v>
      </c>
      <c r="F13319">
        <v>2097.92</v>
      </c>
      <c r="G13319" t="str">
        <f t="shared" si="1042"/>
        <v>BLUEPRINTADM53422</v>
      </c>
      <c r="H13319" t="str">
        <f t="shared" si="1041"/>
        <v>UC8641400A</v>
      </c>
      <c r="I13319" t="str">
        <f t="shared" si="1043"/>
        <v>GLAVNI CILINDAR KVAČILA</v>
      </c>
      <c r="J13319">
        <f t="shared" si="1044"/>
        <v>17.482666666666667</v>
      </c>
      <c r="K13319" t="str">
        <f t="shared" si="1045"/>
        <v/>
      </c>
    </row>
    <row r="13320" spans="1:11" x14ac:dyDescent="0.25">
      <c r="A13320" t="s">
        <v>23635</v>
      </c>
      <c r="B13320" s="1" t="s">
        <v>23636</v>
      </c>
      <c r="C13320" t="s">
        <v>1402</v>
      </c>
      <c r="D13320" t="s">
        <v>9</v>
      </c>
      <c r="E13320">
        <v>1</v>
      </c>
      <c r="F13320">
        <v>10058.24</v>
      </c>
      <c r="G13320" t="str">
        <f t="shared" si="1042"/>
        <v>BLUEPRINTADM53423</v>
      </c>
      <c r="H13320" t="str">
        <f t="shared" si="1041"/>
        <v>GA7V41990A</v>
      </c>
      <c r="I13320" t="str">
        <f t="shared" si="1043"/>
        <v>GLAVNI CILINDAR KVAČILA</v>
      </c>
      <c r="J13320">
        <f t="shared" si="1044"/>
        <v>83.818666666666658</v>
      </c>
      <c r="K13320" t="str">
        <f t="shared" si="1045"/>
        <v/>
      </c>
    </row>
    <row r="13321" spans="1:11" x14ac:dyDescent="0.25">
      <c r="A13321" t="s">
        <v>23637</v>
      </c>
      <c r="B13321" s="1" t="s">
        <v>23638</v>
      </c>
      <c r="C13321" t="s">
        <v>1402</v>
      </c>
      <c r="D13321" t="s">
        <v>9</v>
      </c>
      <c r="E13321">
        <v>1</v>
      </c>
      <c r="F13321">
        <v>7025.92</v>
      </c>
      <c r="G13321" t="str">
        <f t="shared" si="1042"/>
        <v>BLUEPRINTADM53424</v>
      </c>
      <c r="H13321" t="str">
        <f t="shared" si="1041"/>
        <v>F15141990A</v>
      </c>
      <c r="I13321" t="str">
        <f t="shared" si="1043"/>
        <v>GLAVNI CILINDAR KVAČILA</v>
      </c>
      <c r="J13321">
        <f t="shared" si="1044"/>
        <v>58.549333333333337</v>
      </c>
      <c r="K13321" t="str">
        <f t="shared" si="1045"/>
        <v/>
      </c>
    </row>
    <row r="13322" spans="1:11" x14ac:dyDescent="0.25">
      <c r="A13322" t="s">
        <v>23639</v>
      </c>
      <c r="B13322" s="1" t="s">
        <v>23640</v>
      </c>
      <c r="C13322" t="s">
        <v>1402</v>
      </c>
      <c r="D13322" t="s">
        <v>9</v>
      </c>
      <c r="E13322">
        <v>1</v>
      </c>
      <c r="F13322">
        <v>1327.36</v>
      </c>
      <c r="G13322" t="str">
        <f t="shared" si="1042"/>
        <v>BLUEPRINTADM53425</v>
      </c>
      <c r="H13322" t="str">
        <f t="shared" si="1041"/>
        <v>GJ6A41990</v>
      </c>
      <c r="I13322" t="str">
        <f t="shared" si="1043"/>
        <v>GLAVNI CILINDAR KVAČILA</v>
      </c>
      <c r="J13322">
        <f t="shared" si="1044"/>
        <v>11.061333333333332</v>
      </c>
      <c r="K13322" t="str">
        <f t="shared" si="1045"/>
        <v/>
      </c>
    </row>
    <row r="13323" spans="1:11" x14ac:dyDescent="0.25">
      <c r="A13323" t="s">
        <v>23641</v>
      </c>
      <c r="B13323" s="1" t="s">
        <v>23642</v>
      </c>
      <c r="C13323" t="s">
        <v>1402</v>
      </c>
      <c r="D13323" t="s">
        <v>9</v>
      </c>
      <c r="E13323">
        <v>1</v>
      </c>
      <c r="F13323">
        <v>1900.8</v>
      </c>
      <c r="G13323" t="str">
        <f t="shared" si="1042"/>
        <v>BLUEPRINTADM53426</v>
      </c>
      <c r="H13323" t="str">
        <f t="shared" si="1041"/>
        <v>NA0141400A</v>
      </c>
      <c r="I13323" t="str">
        <f t="shared" si="1043"/>
        <v>GLAVNI CILINDAR KVAČILA</v>
      </c>
      <c r="J13323">
        <f t="shared" si="1044"/>
        <v>15.84</v>
      </c>
      <c r="K13323" t="str">
        <f t="shared" si="1045"/>
        <v/>
      </c>
    </row>
    <row r="13324" spans="1:11" x14ac:dyDescent="0.25">
      <c r="A13324" t="s">
        <v>23643</v>
      </c>
      <c r="B13324" s="1" t="s">
        <v>23644</v>
      </c>
      <c r="C13324" t="s">
        <v>1402</v>
      </c>
      <c r="D13324" t="s">
        <v>9</v>
      </c>
      <c r="E13324">
        <v>1</v>
      </c>
      <c r="F13324">
        <v>5678.08</v>
      </c>
      <c r="G13324" t="str">
        <f t="shared" si="1042"/>
        <v>BLUEPRINTADM53427</v>
      </c>
      <c r="H13324" t="str">
        <f t="shared" si="1041"/>
        <v>GJ6F41990</v>
      </c>
      <c r="I13324" t="str">
        <f t="shared" si="1043"/>
        <v>GLAVNI CILINDAR KVAČILA</v>
      </c>
      <c r="J13324">
        <f t="shared" si="1044"/>
        <v>47.31733333333333</v>
      </c>
      <c r="K13324" t="str">
        <f t="shared" si="1045"/>
        <v/>
      </c>
    </row>
    <row r="13325" spans="1:11" x14ac:dyDescent="0.25">
      <c r="A13325" t="s">
        <v>23645</v>
      </c>
      <c r="B13325" s="1" t="s">
        <v>23646</v>
      </c>
      <c r="C13325" t="s">
        <v>1402</v>
      </c>
      <c r="D13325" t="s">
        <v>9</v>
      </c>
      <c r="E13325">
        <v>1</v>
      </c>
      <c r="F13325">
        <v>5795.84</v>
      </c>
      <c r="G13325" t="str">
        <f t="shared" si="1042"/>
        <v>BLUEPRINTADM53428</v>
      </c>
      <c r="H13325" t="str">
        <f t="shared" si="1041"/>
        <v>GP9A41990</v>
      </c>
      <c r="I13325" t="str">
        <f t="shared" si="1043"/>
        <v>GLAVNI CILINDAR KVAČILA</v>
      </c>
      <c r="J13325">
        <f t="shared" si="1044"/>
        <v>48.298666666666669</v>
      </c>
      <c r="K13325" t="str">
        <f t="shared" si="1045"/>
        <v/>
      </c>
    </row>
    <row r="13326" spans="1:11" x14ac:dyDescent="0.25">
      <c r="A13326" t="s">
        <v>23647</v>
      </c>
      <c r="B13326" s="1" t="s">
        <v>23648</v>
      </c>
      <c r="C13326" t="s">
        <v>1402</v>
      </c>
      <c r="D13326" t="s">
        <v>9</v>
      </c>
      <c r="E13326">
        <v>1</v>
      </c>
      <c r="F13326">
        <v>1706.24</v>
      </c>
      <c r="G13326" t="str">
        <f t="shared" si="1042"/>
        <v>BLUEPRINTADM53430</v>
      </c>
      <c r="H13326" t="str">
        <f t="shared" si="1041"/>
        <v>BC6D41990A</v>
      </c>
      <c r="I13326" t="str">
        <f t="shared" si="1043"/>
        <v>GLAVNI CILINDAR KVAČILA</v>
      </c>
      <c r="J13326">
        <f t="shared" si="1044"/>
        <v>14.218666666666667</v>
      </c>
      <c r="K13326" t="str">
        <f t="shared" si="1045"/>
        <v/>
      </c>
    </row>
    <row r="13327" spans="1:11" x14ac:dyDescent="0.25">
      <c r="A13327" t="s">
        <v>23649</v>
      </c>
      <c r="B13327" s="1" t="s">
        <v>23650</v>
      </c>
      <c r="C13327" t="s">
        <v>1402</v>
      </c>
      <c r="D13327" t="s">
        <v>9</v>
      </c>
      <c r="E13327">
        <v>1</v>
      </c>
      <c r="F13327">
        <v>1634.56</v>
      </c>
      <c r="G13327" t="str">
        <f t="shared" si="1042"/>
        <v>BLUEPRINTADM53431</v>
      </c>
      <c r="H13327" t="str">
        <f t="shared" si="1041"/>
        <v>GE4T41990C</v>
      </c>
      <c r="I13327" t="str">
        <f t="shared" si="1043"/>
        <v>GLAVNI CILINDAR KVAČILA</v>
      </c>
      <c r="J13327">
        <f t="shared" si="1044"/>
        <v>13.621333333333332</v>
      </c>
      <c r="K13327" t="str">
        <f t="shared" si="1045"/>
        <v/>
      </c>
    </row>
    <row r="13328" spans="1:11" x14ac:dyDescent="0.25">
      <c r="A13328" t="s">
        <v>23651</v>
      </c>
      <c r="B13328" s="1" t="s">
        <v>23652</v>
      </c>
      <c r="C13328" t="s">
        <v>1402</v>
      </c>
      <c r="D13328" t="s">
        <v>9</v>
      </c>
      <c r="E13328">
        <v>1</v>
      </c>
      <c r="F13328">
        <v>2238.7199999999998</v>
      </c>
      <c r="G13328" t="str">
        <f t="shared" si="1042"/>
        <v>BLUEPRINTADM53432</v>
      </c>
      <c r="H13328" t="str">
        <f t="shared" si="1041"/>
        <v>LA0141990A</v>
      </c>
      <c r="I13328" t="str">
        <f t="shared" si="1043"/>
        <v>GLAVNI CILINDAR KVAČILA</v>
      </c>
      <c r="J13328">
        <f t="shared" si="1044"/>
        <v>18.655999999999999</v>
      </c>
      <c r="K13328" t="str">
        <f t="shared" si="1045"/>
        <v/>
      </c>
    </row>
    <row r="13329" spans="1:11" x14ac:dyDescent="0.25">
      <c r="A13329" t="s">
        <v>23653</v>
      </c>
      <c r="B13329" s="1" t="s">
        <v>23654</v>
      </c>
      <c r="C13329" t="s">
        <v>1402</v>
      </c>
      <c r="D13329" t="s">
        <v>9</v>
      </c>
      <c r="E13329">
        <v>1</v>
      </c>
      <c r="F13329">
        <v>8939.52</v>
      </c>
      <c r="G13329" t="str">
        <f t="shared" si="1042"/>
        <v>BLUEPRINTADM53433C</v>
      </c>
      <c r="H13329" t="str">
        <f t="shared" si="1041"/>
        <v>BA1G41990</v>
      </c>
      <c r="I13329" t="str">
        <f t="shared" si="1043"/>
        <v>GLAVNI CILINDAR KVAČILA</v>
      </c>
      <c r="J13329">
        <f t="shared" si="1044"/>
        <v>74.496000000000009</v>
      </c>
      <c r="K13329" t="str">
        <f t="shared" si="1045"/>
        <v/>
      </c>
    </row>
    <row r="13330" spans="1:11" x14ac:dyDescent="0.25">
      <c r="A13330" t="s">
        <v>23655</v>
      </c>
      <c r="B13330" s="1" t="s">
        <v>23656</v>
      </c>
      <c r="C13330" t="s">
        <v>1402</v>
      </c>
      <c r="D13330" t="s">
        <v>9</v>
      </c>
      <c r="E13330">
        <v>1</v>
      </c>
      <c r="F13330">
        <v>6411.52</v>
      </c>
      <c r="G13330" t="str">
        <f t="shared" si="1042"/>
        <v>BLUEPRINTADM53434C</v>
      </c>
      <c r="H13330" t="str">
        <f t="shared" si="1041"/>
        <v>GE6R41990A</v>
      </c>
      <c r="I13330" t="str">
        <f t="shared" si="1043"/>
        <v>GLAVNI CILINDAR KVAČILA</v>
      </c>
      <c r="J13330">
        <f t="shared" si="1044"/>
        <v>53.429333333333339</v>
      </c>
      <c r="K13330" t="str">
        <f t="shared" si="1045"/>
        <v/>
      </c>
    </row>
    <row r="13331" spans="1:11" x14ac:dyDescent="0.25">
      <c r="A13331" t="s">
        <v>23657</v>
      </c>
      <c r="B13331" s="1" t="s">
        <v>23658</v>
      </c>
      <c r="C13331" t="s">
        <v>1402</v>
      </c>
      <c r="D13331" t="s">
        <v>9</v>
      </c>
      <c r="E13331">
        <v>1</v>
      </c>
      <c r="F13331">
        <v>2695.68</v>
      </c>
      <c r="G13331" t="str">
        <f t="shared" si="1042"/>
        <v>BLUEPRINTADM53435</v>
      </c>
      <c r="H13331" t="str">
        <f t="shared" si="1041"/>
        <v>NE5141990A</v>
      </c>
      <c r="I13331" t="str">
        <f t="shared" si="1043"/>
        <v>GLAVNI CILINDAR KVAČILA</v>
      </c>
      <c r="J13331">
        <f t="shared" si="1044"/>
        <v>22.463999999999999</v>
      </c>
      <c r="K13331" t="str">
        <f t="shared" si="1045"/>
        <v/>
      </c>
    </row>
    <row r="13332" spans="1:11" x14ac:dyDescent="0.25">
      <c r="A13332" t="s">
        <v>23659</v>
      </c>
      <c r="B13332" s="1" t="s">
        <v>23660</v>
      </c>
      <c r="C13332" t="s">
        <v>1402</v>
      </c>
      <c r="D13332" t="s">
        <v>9</v>
      </c>
      <c r="E13332">
        <v>1</v>
      </c>
      <c r="F13332">
        <v>3888.64</v>
      </c>
      <c r="G13332" t="str">
        <f t="shared" si="1042"/>
        <v>BLUEPRINTADM53436</v>
      </c>
      <c r="H13332" t="str">
        <f t="shared" si="1041"/>
        <v>FE0541990A</v>
      </c>
      <c r="I13332" t="str">
        <f t="shared" si="1043"/>
        <v>GLAVNI CILINDAR KVAČILA</v>
      </c>
      <c r="J13332">
        <f t="shared" si="1044"/>
        <v>32.405333333333331</v>
      </c>
      <c r="K13332" t="str">
        <f t="shared" si="1045"/>
        <v/>
      </c>
    </row>
    <row r="13333" spans="1:11" x14ac:dyDescent="0.25">
      <c r="A13333" t="s">
        <v>23661</v>
      </c>
      <c r="B13333" s="1" t="s">
        <v>23662</v>
      </c>
      <c r="C13333" t="s">
        <v>1402</v>
      </c>
      <c r="D13333" t="s">
        <v>9</v>
      </c>
      <c r="E13333">
        <v>1</v>
      </c>
      <c r="F13333">
        <v>7130.88</v>
      </c>
      <c r="G13333" t="str">
        <f t="shared" si="1042"/>
        <v>BLUEPRINTADM53437</v>
      </c>
      <c r="H13333" t="str">
        <f t="shared" si="1041"/>
        <v>S09L41990</v>
      </c>
      <c r="I13333" t="str">
        <f t="shared" si="1043"/>
        <v>GLAVNI CILINDAR KVAČILA</v>
      </c>
      <c r="J13333">
        <f t="shared" si="1044"/>
        <v>59.423999999999999</v>
      </c>
      <c r="K13333" t="str">
        <f t="shared" si="1045"/>
        <v/>
      </c>
    </row>
    <row r="13334" spans="1:11" x14ac:dyDescent="0.25">
      <c r="A13334" t="s">
        <v>23663</v>
      </c>
      <c r="B13334" s="1" t="s">
        <v>23664</v>
      </c>
      <c r="C13334" t="s">
        <v>1402</v>
      </c>
      <c r="D13334" t="s">
        <v>9</v>
      </c>
      <c r="E13334">
        <v>1</v>
      </c>
      <c r="F13334">
        <v>7852.8</v>
      </c>
      <c r="G13334" t="str">
        <f t="shared" si="1042"/>
        <v>BLUEPRINTADM53438</v>
      </c>
      <c r="H13334" t="str">
        <f t="shared" si="1041"/>
        <v>FF1941990</v>
      </c>
      <c r="I13334" t="str">
        <f t="shared" si="1043"/>
        <v>GLAVNI CILINDAR KVAČILA</v>
      </c>
      <c r="J13334">
        <f t="shared" si="1044"/>
        <v>65.44</v>
      </c>
      <c r="K13334" t="str">
        <f t="shared" si="1045"/>
        <v/>
      </c>
    </row>
    <row r="13335" spans="1:11" x14ac:dyDescent="0.25">
      <c r="A13335" t="s">
        <v>23665</v>
      </c>
      <c r="B13335" s="1" t="s">
        <v>23666</v>
      </c>
      <c r="C13335" t="s">
        <v>1402</v>
      </c>
      <c r="D13335" t="s">
        <v>9</v>
      </c>
      <c r="E13335">
        <v>1</v>
      </c>
      <c r="F13335">
        <v>8696.32</v>
      </c>
      <c r="G13335" t="str">
        <f t="shared" si="1042"/>
        <v>BLUEPRINTADM53439C</v>
      </c>
      <c r="H13335" t="str">
        <f t="shared" si="1041"/>
        <v>F19541990</v>
      </c>
      <c r="I13335" t="str">
        <f t="shared" si="1043"/>
        <v>GLAVNI CILINDAR KVAČILA</v>
      </c>
      <c r="J13335">
        <f t="shared" si="1044"/>
        <v>72.469333333333324</v>
      </c>
      <c r="K13335" t="str">
        <f t="shared" si="1045"/>
        <v/>
      </c>
    </row>
    <row r="13336" spans="1:11" x14ac:dyDescent="0.25">
      <c r="A13336" t="s">
        <v>23667</v>
      </c>
      <c r="C13336" t="s">
        <v>1402</v>
      </c>
      <c r="D13336" t="s">
        <v>9</v>
      </c>
      <c r="E13336">
        <v>1</v>
      </c>
      <c r="F13336">
        <v>6196.48</v>
      </c>
      <c r="G13336" t="str">
        <f t="shared" si="1042"/>
        <v>BLUEPRINTADM53440</v>
      </c>
      <c r="H13336" t="str">
        <f t="shared" si="1041"/>
        <v>ADM53440</v>
      </c>
      <c r="I13336" t="str">
        <f t="shared" si="1043"/>
        <v>GLAVNI CILINDAR KVAČILA</v>
      </c>
      <c r="J13336">
        <f t="shared" si="1044"/>
        <v>51.637333333333331</v>
      </c>
      <c r="K13336" t="str">
        <f t="shared" si="1045"/>
        <v/>
      </c>
    </row>
    <row r="13337" spans="1:11" x14ac:dyDescent="0.25">
      <c r="A13337" t="s">
        <v>23668</v>
      </c>
      <c r="B13337" s="1" t="s">
        <v>23669</v>
      </c>
      <c r="C13337" t="s">
        <v>2877</v>
      </c>
      <c r="D13337" t="s">
        <v>9</v>
      </c>
      <c r="E13337">
        <v>1</v>
      </c>
      <c r="F13337">
        <v>90741.759999999995</v>
      </c>
      <c r="G13337" t="str">
        <f t="shared" si="1042"/>
        <v>BLUEPRINTADM53501C</v>
      </c>
      <c r="H13337" t="str">
        <f t="shared" si="1041"/>
        <v>RF2916610</v>
      </c>
      <c r="I13337" t="str">
        <f t="shared" si="1043"/>
        <v>ZAMAJAC</v>
      </c>
      <c r="J13337">
        <f t="shared" si="1044"/>
        <v>756.18133333333333</v>
      </c>
      <c r="K13337" t="str">
        <f t="shared" si="1045"/>
        <v/>
      </c>
    </row>
    <row r="13338" spans="1:11" x14ac:dyDescent="0.25">
      <c r="A13338" t="s">
        <v>23670</v>
      </c>
      <c r="B13338" s="1" t="s">
        <v>23671</v>
      </c>
      <c r="C13338" t="s">
        <v>2877</v>
      </c>
      <c r="D13338" t="s">
        <v>9</v>
      </c>
      <c r="E13338">
        <v>1</v>
      </c>
      <c r="F13338">
        <v>52497.919999999998</v>
      </c>
      <c r="G13338" t="str">
        <f t="shared" si="1042"/>
        <v>BLUEPRINTADM53502</v>
      </c>
      <c r="H13338" t="str">
        <f t="shared" si="1041"/>
        <v>WE0116610D</v>
      </c>
      <c r="I13338" t="str">
        <f t="shared" si="1043"/>
        <v>ZAMAJAC</v>
      </c>
      <c r="J13338">
        <f t="shared" si="1044"/>
        <v>437.48266666666666</v>
      </c>
      <c r="K13338" t="str">
        <f t="shared" si="1045"/>
        <v/>
      </c>
    </row>
    <row r="13339" spans="1:11" x14ac:dyDescent="0.25">
      <c r="A13339" t="s">
        <v>23672</v>
      </c>
      <c r="B13339" s="1" t="s">
        <v>23673</v>
      </c>
      <c r="C13339" t="s">
        <v>1416</v>
      </c>
      <c r="D13339" t="s">
        <v>9</v>
      </c>
      <c r="E13339">
        <v>1</v>
      </c>
      <c r="F13339">
        <v>4040.96</v>
      </c>
      <c r="G13339" t="str">
        <f t="shared" si="1042"/>
        <v>BLUEPRINTADM53609</v>
      </c>
      <c r="H13339" t="str">
        <f t="shared" si="1041"/>
        <v>FB0141920B</v>
      </c>
      <c r="I13339" t="str">
        <f t="shared" si="1043"/>
        <v>RADNI CILINDAR KVAČILA</v>
      </c>
      <c r="J13339">
        <f t="shared" si="1044"/>
        <v>33.674666666666667</v>
      </c>
      <c r="K13339" t="str">
        <f t="shared" si="1045"/>
        <v/>
      </c>
    </row>
    <row r="13340" spans="1:11" x14ac:dyDescent="0.25">
      <c r="A13340" t="s">
        <v>23674</v>
      </c>
      <c r="B13340" s="1" t="s">
        <v>23675</v>
      </c>
      <c r="C13340" t="s">
        <v>1416</v>
      </c>
      <c r="D13340" t="s">
        <v>9</v>
      </c>
      <c r="E13340">
        <v>1</v>
      </c>
      <c r="F13340">
        <v>741.12</v>
      </c>
      <c r="G13340" t="str">
        <f t="shared" si="1042"/>
        <v>BLUEPRINTADM53611</v>
      </c>
      <c r="H13340" t="str">
        <f t="shared" si="1041"/>
        <v>S09341920</v>
      </c>
      <c r="I13340" t="str">
        <f t="shared" si="1043"/>
        <v>RADNI CILINDAR KVAČILA</v>
      </c>
      <c r="J13340">
        <f t="shared" si="1044"/>
        <v>6.1760000000000002</v>
      </c>
      <c r="K13340" t="str">
        <f t="shared" si="1045"/>
        <v/>
      </c>
    </row>
    <row r="13341" spans="1:11" x14ac:dyDescent="0.25">
      <c r="A13341" t="s">
        <v>23676</v>
      </c>
      <c r="B13341" s="1" t="s">
        <v>23677</v>
      </c>
      <c r="C13341" t="s">
        <v>1416</v>
      </c>
      <c r="D13341" t="s">
        <v>9</v>
      </c>
      <c r="E13341">
        <v>1</v>
      </c>
      <c r="F13341">
        <v>1245.44</v>
      </c>
      <c r="G13341" t="str">
        <f t="shared" si="1042"/>
        <v>BLUEPRINTADM53612</v>
      </c>
      <c r="H13341" t="str">
        <f t="shared" si="1041"/>
        <v>UB3941920</v>
      </c>
      <c r="I13341" t="str">
        <f t="shared" si="1043"/>
        <v>RADNI CILINDAR KVAČILA</v>
      </c>
      <c r="J13341">
        <f t="shared" si="1044"/>
        <v>10.378666666666668</v>
      </c>
      <c r="K13341" t="str">
        <f t="shared" si="1045"/>
        <v/>
      </c>
    </row>
    <row r="13342" spans="1:11" x14ac:dyDescent="0.25">
      <c r="A13342" t="s">
        <v>23678</v>
      </c>
      <c r="B13342" s="1" t="s">
        <v>23679</v>
      </c>
      <c r="C13342" t="s">
        <v>1416</v>
      </c>
      <c r="D13342" t="s">
        <v>9</v>
      </c>
      <c r="E13342">
        <v>1</v>
      </c>
      <c r="F13342">
        <v>744.96</v>
      </c>
      <c r="G13342" t="str">
        <f t="shared" si="1042"/>
        <v>BLUEPRINTADM53613</v>
      </c>
      <c r="H13342" t="str">
        <f t="shared" si="1041"/>
        <v>B45541920</v>
      </c>
      <c r="I13342" t="str">
        <f t="shared" si="1043"/>
        <v>RADNI CILINDAR KVAČILA</v>
      </c>
      <c r="J13342">
        <f t="shared" si="1044"/>
        <v>6.2080000000000002</v>
      </c>
      <c r="K13342" t="str">
        <f t="shared" si="1045"/>
        <v/>
      </c>
    </row>
    <row r="13343" spans="1:11" x14ac:dyDescent="0.25">
      <c r="A13343" t="s">
        <v>23680</v>
      </c>
      <c r="B13343" s="1" t="s">
        <v>23681</v>
      </c>
      <c r="C13343" t="s">
        <v>1416</v>
      </c>
      <c r="D13343" t="s">
        <v>9</v>
      </c>
      <c r="E13343">
        <v>1</v>
      </c>
      <c r="F13343">
        <v>1254.4000000000001</v>
      </c>
      <c r="G13343" t="str">
        <f t="shared" si="1042"/>
        <v>BLUEPRINTADM53617</v>
      </c>
      <c r="H13343" t="str">
        <f t="shared" si="1041"/>
        <v>GA2A41920A</v>
      </c>
      <c r="I13343" t="str">
        <f t="shared" si="1043"/>
        <v>RADNI CILINDAR KVAČILA</v>
      </c>
      <c r="J13343">
        <f t="shared" si="1044"/>
        <v>10.453333333333335</v>
      </c>
      <c r="K13343" t="str">
        <f t="shared" si="1045"/>
        <v/>
      </c>
    </row>
    <row r="13344" spans="1:11" x14ac:dyDescent="0.25">
      <c r="A13344" t="s">
        <v>23682</v>
      </c>
      <c r="B13344" s="1" t="s">
        <v>23683</v>
      </c>
      <c r="C13344" t="s">
        <v>1416</v>
      </c>
      <c r="D13344" t="s">
        <v>9</v>
      </c>
      <c r="E13344">
        <v>1</v>
      </c>
      <c r="F13344">
        <v>1240.32</v>
      </c>
      <c r="G13344" t="str">
        <f t="shared" si="1042"/>
        <v>BLUEPRINTADM53618</v>
      </c>
      <c r="H13344" t="str">
        <f t="shared" si="1041"/>
        <v>GJ2241920A</v>
      </c>
      <c r="I13344" t="str">
        <f t="shared" si="1043"/>
        <v>RADNI CILINDAR KVAČILA</v>
      </c>
      <c r="J13344">
        <f t="shared" si="1044"/>
        <v>10.336</v>
      </c>
      <c r="K13344" t="str">
        <f t="shared" si="1045"/>
        <v/>
      </c>
    </row>
    <row r="13345" spans="1:11" x14ac:dyDescent="0.25">
      <c r="A13345" t="s">
        <v>23684</v>
      </c>
      <c r="B13345" s="1" t="s">
        <v>23685</v>
      </c>
      <c r="C13345" t="s">
        <v>1416</v>
      </c>
      <c r="D13345" t="s">
        <v>9</v>
      </c>
      <c r="E13345">
        <v>1</v>
      </c>
      <c r="F13345">
        <v>867.84</v>
      </c>
      <c r="G13345" t="str">
        <f t="shared" si="1042"/>
        <v>BLUEPRINTADM53619</v>
      </c>
      <c r="H13345" t="str">
        <f t="shared" si="1041"/>
        <v>NA0141920</v>
      </c>
      <c r="I13345" t="str">
        <f t="shared" si="1043"/>
        <v>RADNI CILINDAR KVAČILA</v>
      </c>
      <c r="J13345">
        <f t="shared" si="1044"/>
        <v>7.2320000000000002</v>
      </c>
      <c r="K13345" t="str">
        <f t="shared" si="1045"/>
        <v/>
      </c>
    </row>
    <row r="13346" spans="1:11" x14ac:dyDescent="0.25">
      <c r="A13346" t="s">
        <v>23686</v>
      </c>
      <c r="B13346" s="1" t="s">
        <v>23687</v>
      </c>
      <c r="C13346" t="s">
        <v>1416</v>
      </c>
      <c r="D13346" t="s">
        <v>9</v>
      </c>
      <c r="E13346">
        <v>1</v>
      </c>
      <c r="F13346">
        <v>593.91999999999996</v>
      </c>
      <c r="G13346" t="str">
        <f t="shared" si="1042"/>
        <v>BLUEPRINTADM53620</v>
      </c>
      <c r="H13346" t="str">
        <f t="shared" si="1041"/>
        <v>H11541920</v>
      </c>
      <c r="I13346" t="str">
        <f t="shared" si="1043"/>
        <v>RADNI CILINDAR KVAČILA</v>
      </c>
      <c r="J13346">
        <f t="shared" si="1044"/>
        <v>4.9493333333333327</v>
      </c>
      <c r="K13346" t="str">
        <f t="shared" si="1045"/>
        <v/>
      </c>
    </row>
    <row r="13347" spans="1:11" x14ac:dyDescent="0.25">
      <c r="A13347" t="s">
        <v>23688</v>
      </c>
      <c r="B13347" s="1" t="s">
        <v>23689</v>
      </c>
      <c r="C13347" t="s">
        <v>1416</v>
      </c>
      <c r="D13347" t="s">
        <v>9</v>
      </c>
      <c r="E13347">
        <v>1</v>
      </c>
      <c r="F13347">
        <v>5433.6</v>
      </c>
      <c r="G13347" t="str">
        <f t="shared" si="1042"/>
        <v>BLUEPRINTADM53621</v>
      </c>
      <c r="H13347" t="str">
        <f t="shared" si="1041"/>
        <v>FD0141920</v>
      </c>
      <c r="I13347" t="str">
        <f t="shared" si="1043"/>
        <v>RADNI CILINDAR KVAČILA</v>
      </c>
      <c r="J13347">
        <f t="shared" si="1044"/>
        <v>45.28</v>
      </c>
      <c r="K13347" t="str">
        <f t="shared" si="1045"/>
        <v/>
      </c>
    </row>
    <row r="13348" spans="1:11" x14ac:dyDescent="0.25">
      <c r="A13348" t="s">
        <v>23690</v>
      </c>
      <c r="B13348" s="1" t="s">
        <v>23691</v>
      </c>
      <c r="C13348" t="s">
        <v>1416</v>
      </c>
      <c r="D13348" t="s">
        <v>9</v>
      </c>
      <c r="E13348">
        <v>1</v>
      </c>
      <c r="F13348">
        <v>1128.96</v>
      </c>
      <c r="G13348" t="str">
        <f t="shared" si="1042"/>
        <v>BLUEPRINTADM53622</v>
      </c>
      <c r="H13348" t="str">
        <f t="shared" si="1041"/>
        <v>BJ0N41920A</v>
      </c>
      <c r="I13348" t="str">
        <f t="shared" si="1043"/>
        <v>RADNI CILINDAR KVAČILA</v>
      </c>
      <c r="J13348">
        <f t="shared" si="1044"/>
        <v>9.4079999999999995</v>
      </c>
      <c r="K13348" t="str">
        <f t="shared" si="1045"/>
        <v/>
      </c>
    </row>
    <row r="13349" spans="1:11" x14ac:dyDescent="0.25">
      <c r="A13349" t="s">
        <v>23692</v>
      </c>
      <c r="B13349" s="1" t="s">
        <v>23693</v>
      </c>
      <c r="C13349" t="s">
        <v>1416</v>
      </c>
      <c r="D13349" t="s">
        <v>9</v>
      </c>
      <c r="E13349">
        <v>1</v>
      </c>
      <c r="F13349">
        <v>1443.84</v>
      </c>
      <c r="G13349" t="str">
        <f t="shared" si="1042"/>
        <v>BLUEPRINTADM53623</v>
      </c>
      <c r="H13349" t="str">
        <f t="shared" si="1041"/>
        <v>BTAB41920B</v>
      </c>
      <c r="I13349" t="str">
        <f t="shared" si="1043"/>
        <v>RADNI CILINDAR KVAČILA</v>
      </c>
      <c r="J13349">
        <f t="shared" si="1044"/>
        <v>12.032</v>
      </c>
      <c r="K13349" t="str">
        <f t="shared" si="1045"/>
        <v/>
      </c>
    </row>
    <row r="13350" spans="1:11" x14ac:dyDescent="0.25">
      <c r="A13350" t="s">
        <v>23694</v>
      </c>
      <c r="B13350" s="1" t="s">
        <v>23695</v>
      </c>
      <c r="C13350" t="s">
        <v>1416</v>
      </c>
      <c r="D13350" t="s">
        <v>9</v>
      </c>
      <c r="E13350">
        <v>1</v>
      </c>
      <c r="F13350">
        <v>5560.32</v>
      </c>
      <c r="G13350" t="str">
        <f t="shared" si="1042"/>
        <v>BLUEPRINTADM53624</v>
      </c>
      <c r="H13350" t="str">
        <f t="shared" si="1041"/>
        <v>F1514192XA</v>
      </c>
      <c r="I13350" t="str">
        <f t="shared" si="1043"/>
        <v>RADNI CILINDAR KVAČILA</v>
      </c>
      <c r="J13350">
        <f t="shared" si="1044"/>
        <v>46.335999999999999</v>
      </c>
      <c r="K13350" t="str">
        <f t="shared" si="1045"/>
        <v/>
      </c>
    </row>
    <row r="13351" spans="1:11" x14ac:dyDescent="0.25">
      <c r="A13351" t="s">
        <v>23696</v>
      </c>
      <c r="B13351" s="1" t="s">
        <v>23697</v>
      </c>
      <c r="C13351" t="s">
        <v>1426</v>
      </c>
      <c r="D13351" t="s">
        <v>9</v>
      </c>
      <c r="E13351">
        <v>1</v>
      </c>
      <c r="F13351">
        <v>4019.2</v>
      </c>
      <c r="G13351" t="str">
        <f t="shared" si="1042"/>
        <v>BLUEPRINTADM53625</v>
      </c>
      <c r="H13351" t="str">
        <f t="shared" si="1041"/>
        <v>C20216530</v>
      </c>
      <c r="I13351" t="str">
        <f t="shared" si="1043"/>
        <v>KONCENTRIČNI RADNI CILINDAR</v>
      </c>
      <c r="J13351">
        <f t="shared" si="1044"/>
        <v>33.493333333333332</v>
      </c>
      <c r="K13351" t="str">
        <f t="shared" si="1045"/>
        <v/>
      </c>
    </row>
    <row r="13352" spans="1:11" x14ac:dyDescent="0.25">
      <c r="A13352" t="s">
        <v>23698</v>
      </c>
      <c r="B13352" s="1" t="s">
        <v>23699</v>
      </c>
      <c r="C13352" t="s">
        <v>1416</v>
      </c>
      <c r="D13352" t="s">
        <v>9</v>
      </c>
      <c r="E13352">
        <v>1</v>
      </c>
      <c r="F13352">
        <v>1501.44</v>
      </c>
      <c r="G13352" t="str">
        <f t="shared" si="1042"/>
        <v>BLUEPRINTADM53627</v>
      </c>
      <c r="H13352" t="str">
        <f t="shared" si="1041"/>
        <v>BTAB41920D</v>
      </c>
      <c r="I13352" t="str">
        <f t="shared" si="1043"/>
        <v>RADNI CILINDAR KVAČILA</v>
      </c>
      <c r="J13352">
        <f t="shared" si="1044"/>
        <v>12.512</v>
      </c>
      <c r="K13352" t="str">
        <f t="shared" si="1045"/>
        <v/>
      </c>
    </row>
    <row r="13353" spans="1:11" x14ac:dyDescent="0.25">
      <c r="A13353" t="s">
        <v>23700</v>
      </c>
      <c r="B13353" s="1" t="s">
        <v>23701</v>
      </c>
      <c r="C13353" t="s">
        <v>1416</v>
      </c>
      <c r="D13353" t="s">
        <v>9</v>
      </c>
      <c r="E13353">
        <v>1</v>
      </c>
      <c r="F13353">
        <v>4239.3599999999997</v>
      </c>
      <c r="G13353" t="str">
        <f t="shared" si="1042"/>
        <v>BLUEPRINTADM53628C</v>
      </c>
      <c r="H13353" t="str">
        <f t="shared" si="1041"/>
        <v>GR1L41920</v>
      </c>
      <c r="I13353" t="str">
        <f t="shared" si="1043"/>
        <v>RADNI CILINDAR KVAČILA</v>
      </c>
      <c r="J13353">
        <f t="shared" si="1044"/>
        <v>35.327999999999996</v>
      </c>
      <c r="K13353" t="str">
        <f t="shared" si="1045"/>
        <v/>
      </c>
    </row>
    <row r="13354" spans="1:11" x14ac:dyDescent="0.25">
      <c r="A13354" t="s">
        <v>23702</v>
      </c>
      <c r="B13354" s="1" t="s">
        <v>23703</v>
      </c>
      <c r="C13354" t="s">
        <v>1416</v>
      </c>
      <c r="D13354" t="s">
        <v>9</v>
      </c>
      <c r="E13354">
        <v>1</v>
      </c>
      <c r="F13354">
        <v>1532.16</v>
      </c>
      <c r="G13354" t="str">
        <f t="shared" si="1042"/>
        <v>BLUEPRINTADM53629</v>
      </c>
      <c r="H13354" t="str">
        <f t="shared" si="1041"/>
        <v>BL3K4192X</v>
      </c>
      <c r="I13354" t="str">
        <f t="shared" si="1043"/>
        <v>RADNI CILINDAR KVAČILA</v>
      </c>
      <c r="J13354">
        <f t="shared" si="1044"/>
        <v>12.768000000000001</v>
      </c>
      <c r="K13354" t="str">
        <f t="shared" si="1045"/>
        <v/>
      </c>
    </row>
    <row r="13355" spans="1:11" x14ac:dyDescent="0.25">
      <c r="A13355" t="s">
        <v>23704</v>
      </c>
      <c r="B13355" s="1" t="s">
        <v>23705</v>
      </c>
      <c r="C13355" t="s">
        <v>1416</v>
      </c>
      <c r="D13355" t="s">
        <v>9</v>
      </c>
      <c r="E13355">
        <v>1</v>
      </c>
      <c r="F13355">
        <v>4677.12</v>
      </c>
      <c r="G13355" t="str">
        <f t="shared" si="1042"/>
        <v>BLUEPRINTADM53630C</v>
      </c>
      <c r="H13355" t="str">
        <f t="shared" si="1041"/>
        <v>BL3K41920A</v>
      </c>
      <c r="I13355" t="str">
        <f t="shared" si="1043"/>
        <v>RADNI CILINDAR KVAČILA</v>
      </c>
      <c r="J13355">
        <f t="shared" si="1044"/>
        <v>38.975999999999999</v>
      </c>
      <c r="K13355" t="str">
        <f t="shared" si="1045"/>
        <v/>
      </c>
    </row>
    <row r="13356" spans="1:11" x14ac:dyDescent="0.25">
      <c r="A13356" t="s">
        <v>23706</v>
      </c>
      <c r="B13356" s="1" t="s">
        <v>23707</v>
      </c>
      <c r="C13356" t="s">
        <v>1416</v>
      </c>
      <c r="D13356" t="s">
        <v>9</v>
      </c>
      <c r="E13356">
        <v>1</v>
      </c>
      <c r="F13356">
        <v>4062.72</v>
      </c>
      <c r="G13356" t="str">
        <f t="shared" si="1042"/>
        <v>BLUEPRINTADM53631</v>
      </c>
      <c r="H13356" t="str">
        <f t="shared" si="1041"/>
        <v>LC1541920A</v>
      </c>
      <c r="I13356" t="str">
        <f t="shared" si="1043"/>
        <v>RADNI CILINDAR KVAČILA</v>
      </c>
      <c r="J13356">
        <f t="shared" si="1044"/>
        <v>33.856000000000002</v>
      </c>
      <c r="K13356" t="str">
        <f t="shared" si="1045"/>
        <v/>
      </c>
    </row>
    <row r="13357" spans="1:11" x14ac:dyDescent="0.25">
      <c r="A13357" t="s">
        <v>23708</v>
      </c>
      <c r="B13357" s="1" t="s">
        <v>23709</v>
      </c>
      <c r="C13357" t="s">
        <v>1416</v>
      </c>
      <c r="D13357" t="s">
        <v>9</v>
      </c>
      <c r="E13357">
        <v>1</v>
      </c>
      <c r="F13357">
        <v>6917.12</v>
      </c>
      <c r="G13357" t="str">
        <f t="shared" si="1042"/>
        <v>BLUEPRINTADM53632C</v>
      </c>
      <c r="H13357" t="str">
        <f t="shared" ref="H13357:H13420" si="1046">IF(AND(B13357&lt;&gt;"", B13357&lt;&gt;"-"),SUBSTITUTE(SUBSTITUTE(B13357,"-","")," ",""),A13357)</f>
        <v>UR5841920A</v>
      </c>
      <c r="I13357" t="str">
        <f t="shared" si="1043"/>
        <v>RADNI CILINDAR KVAČILA</v>
      </c>
      <c r="J13357">
        <f t="shared" si="1044"/>
        <v>57.642666666666663</v>
      </c>
      <c r="K13357" t="str">
        <f t="shared" si="1045"/>
        <v/>
      </c>
    </row>
    <row r="13358" spans="1:11" x14ac:dyDescent="0.25">
      <c r="A13358" t="s">
        <v>23710</v>
      </c>
      <c r="B13358" s="1" t="s">
        <v>23711</v>
      </c>
      <c r="C13358" t="s">
        <v>1416</v>
      </c>
      <c r="D13358" t="s">
        <v>9</v>
      </c>
      <c r="E13358">
        <v>1</v>
      </c>
      <c r="F13358">
        <v>5103.3599999999997</v>
      </c>
      <c r="G13358" t="str">
        <f t="shared" si="1042"/>
        <v>BLUEPRINTADM53633</v>
      </c>
      <c r="H13358" t="str">
        <f t="shared" si="1046"/>
        <v>JC0116530D</v>
      </c>
      <c r="I13358" t="str">
        <f t="shared" si="1043"/>
        <v>RADNI CILINDAR KVAČILA</v>
      </c>
      <c r="J13358">
        <f t="shared" si="1044"/>
        <v>42.527999999999999</v>
      </c>
      <c r="K13358" t="str">
        <f t="shared" si="1045"/>
        <v/>
      </c>
    </row>
    <row r="13359" spans="1:11" x14ac:dyDescent="0.25">
      <c r="A13359" t="s">
        <v>23712</v>
      </c>
      <c r="B13359" s="1" t="s">
        <v>44411</v>
      </c>
      <c r="C13359" t="s">
        <v>1416</v>
      </c>
      <c r="D13359" t="s">
        <v>9</v>
      </c>
      <c r="E13359">
        <v>1</v>
      </c>
      <c r="F13359">
        <v>8970.24</v>
      </c>
      <c r="G13359" t="str">
        <f t="shared" si="1042"/>
        <v>BLUEPRINTADM53634</v>
      </c>
      <c r="H13359" t="str">
        <f t="shared" si="1046"/>
        <v>1675978</v>
      </c>
      <c r="I13359" t="str">
        <f t="shared" si="1043"/>
        <v>RADNI CILINDAR KVAČILA</v>
      </c>
      <c r="J13359">
        <f t="shared" si="1044"/>
        <v>74.751999999999995</v>
      </c>
      <c r="K13359" t="str">
        <f t="shared" si="1045"/>
        <v/>
      </c>
    </row>
    <row r="13360" spans="1:11" x14ac:dyDescent="0.25">
      <c r="A13360" t="s">
        <v>23713</v>
      </c>
      <c r="B13360" s="1" t="s">
        <v>23714</v>
      </c>
      <c r="C13360" t="s">
        <v>3956</v>
      </c>
      <c r="D13360" t="s">
        <v>9</v>
      </c>
      <c r="E13360">
        <v>1</v>
      </c>
      <c r="F13360">
        <v>2003.2</v>
      </c>
      <c r="G13360" t="str">
        <f t="shared" si="1042"/>
        <v>BLUEPRINTADM53811</v>
      </c>
      <c r="H13360" t="str">
        <f t="shared" si="1046"/>
        <v>D06541150B</v>
      </c>
      <c r="I13360" t="str">
        <f t="shared" si="1043"/>
        <v>SAJLA KVAČILA</v>
      </c>
      <c r="J13360">
        <f t="shared" si="1044"/>
        <v>16.693333333333335</v>
      </c>
      <c r="K13360" t="str">
        <f t="shared" si="1045"/>
        <v/>
      </c>
    </row>
    <row r="13361" spans="1:11" x14ac:dyDescent="0.25">
      <c r="A13361" t="s">
        <v>23715</v>
      </c>
      <c r="B13361" s="1" t="s">
        <v>23716</v>
      </c>
      <c r="C13361" t="s">
        <v>1436</v>
      </c>
      <c r="D13361" t="s">
        <v>1117</v>
      </c>
      <c r="E13361">
        <v>1</v>
      </c>
      <c r="F13361">
        <v>1026.56</v>
      </c>
      <c r="G13361" t="str">
        <f t="shared" si="1042"/>
        <v>BLUEPRINTADM53901</v>
      </c>
      <c r="H13361" t="str">
        <f t="shared" si="1046"/>
        <v>060489251</v>
      </c>
      <c r="I13361" t="str">
        <f t="shared" si="1043"/>
        <v>KRST KARDANA</v>
      </c>
      <c r="J13361">
        <f t="shared" si="1044"/>
        <v>8.554666666666666</v>
      </c>
      <c r="K13361" t="str">
        <f t="shared" si="1045"/>
        <v/>
      </c>
    </row>
    <row r="13362" spans="1:11" x14ac:dyDescent="0.25">
      <c r="A13362" t="s">
        <v>23717</v>
      </c>
      <c r="B13362" s="1" t="s">
        <v>23718</v>
      </c>
      <c r="C13362" t="s">
        <v>1436</v>
      </c>
      <c r="D13362" t="s">
        <v>1117</v>
      </c>
      <c r="E13362">
        <v>1</v>
      </c>
      <c r="F13362">
        <v>775.68</v>
      </c>
      <c r="G13362" t="str">
        <f t="shared" si="1042"/>
        <v>BLUEPRINTADM53902</v>
      </c>
      <c r="H13362" t="str">
        <f t="shared" si="1046"/>
        <v>175789251</v>
      </c>
      <c r="I13362" t="str">
        <f t="shared" si="1043"/>
        <v>KRST KARDANA</v>
      </c>
      <c r="J13362">
        <f t="shared" si="1044"/>
        <v>6.4639999999999995</v>
      </c>
      <c r="K13362" t="str">
        <f t="shared" si="1045"/>
        <v/>
      </c>
    </row>
    <row r="13363" spans="1:11" x14ac:dyDescent="0.25">
      <c r="A13363" t="s">
        <v>23719</v>
      </c>
      <c r="B13363" s="1" t="s">
        <v>23720</v>
      </c>
      <c r="C13363" t="s">
        <v>1436</v>
      </c>
      <c r="D13363" t="s">
        <v>1117</v>
      </c>
      <c r="E13363">
        <v>1</v>
      </c>
      <c r="F13363">
        <v>702.72</v>
      </c>
      <c r="G13363" t="str">
        <f t="shared" si="1042"/>
        <v>BLUEPRINTADM53903</v>
      </c>
      <c r="H13363" t="str">
        <f t="shared" si="1046"/>
        <v>8BB125060</v>
      </c>
      <c r="I13363" t="str">
        <f t="shared" si="1043"/>
        <v>KRST KARDANA</v>
      </c>
      <c r="J13363">
        <f t="shared" si="1044"/>
        <v>5.8559999999999999</v>
      </c>
      <c r="K13363" t="str">
        <f t="shared" si="1045"/>
        <v/>
      </c>
    </row>
    <row r="13364" spans="1:11" x14ac:dyDescent="0.25">
      <c r="A13364" t="s">
        <v>23721</v>
      </c>
      <c r="B13364" s="1" t="s">
        <v>23722</v>
      </c>
      <c r="C13364" t="s">
        <v>1436</v>
      </c>
      <c r="D13364" t="s">
        <v>1117</v>
      </c>
      <c r="E13364">
        <v>1</v>
      </c>
      <c r="F13364">
        <v>698.88</v>
      </c>
      <c r="G13364" t="str">
        <f t="shared" si="1042"/>
        <v>BLUEPRINTADM53904C</v>
      </c>
      <c r="H13364" t="str">
        <f t="shared" si="1046"/>
        <v>SA672506X</v>
      </c>
      <c r="I13364" t="str">
        <f t="shared" si="1043"/>
        <v>KRST KARDANA</v>
      </c>
      <c r="J13364">
        <f t="shared" si="1044"/>
        <v>5.8239999999999998</v>
      </c>
      <c r="K13364" t="str">
        <f t="shared" si="1045"/>
        <v/>
      </c>
    </row>
    <row r="13365" spans="1:11" x14ac:dyDescent="0.25">
      <c r="A13365" t="s">
        <v>23723</v>
      </c>
      <c r="C13365" t="s">
        <v>1436</v>
      </c>
      <c r="D13365" t="s">
        <v>9</v>
      </c>
      <c r="E13365">
        <v>1</v>
      </c>
      <c r="F13365">
        <v>3694.08</v>
      </c>
      <c r="G13365" t="str">
        <f t="shared" si="1042"/>
        <v>BLUEPRINTADM53905</v>
      </c>
      <c r="H13365" t="str">
        <f t="shared" si="1046"/>
        <v>ADM53905</v>
      </c>
      <c r="I13365" t="str">
        <f t="shared" si="1043"/>
        <v>KRST KARDANA</v>
      </c>
      <c r="J13365">
        <f t="shared" si="1044"/>
        <v>30.783999999999999</v>
      </c>
      <c r="K13365" t="str">
        <f t="shared" si="1045"/>
        <v/>
      </c>
    </row>
    <row r="13366" spans="1:11" x14ac:dyDescent="0.25">
      <c r="A13366" t="s">
        <v>23724</v>
      </c>
      <c r="B13366" s="1" t="s">
        <v>23725</v>
      </c>
      <c r="C13366" t="s">
        <v>1436</v>
      </c>
      <c r="D13366" t="s">
        <v>9</v>
      </c>
      <c r="E13366">
        <v>1</v>
      </c>
      <c r="F13366">
        <v>2334.7199999999998</v>
      </c>
      <c r="G13366" t="str">
        <f t="shared" si="1042"/>
        <v>BLUEPRINTADM53906</v>
      </c>
      <c r="H13366" t="str">
        <f t="shared" si="1046"/>
        <v>P00325060A</v>
      </c>
      <c r="I13366" t="str">
        <f t="shared" si="1043"/>
        <v>KRST KARDANA</v>
      </c>
      <c r="J13366">
        <f t="shared" si="1044"/>
        <v>19.456</v>
      </c>
      <c r="K13366" t="str">
        <f t="shared" si="1045"/>
        <v/>
      </c>
    </row>
    <row r="13367" spans="1:11" x14ac:dyDescent="0.25">
      <c r="A13367" t="s">
        <v>23726</v>
      </c>
      <c r="B13367" s="1" t="s">
        <v>44412</v>
      </c>
      <c r="C13367" t="s">
        <v>1436</v>
      </c>
      <c r="D13367" t="s">
        <v>9</v>
      </c>
      <c r="E13367">
        <v>1</v>
      </c>
      <c r="F13367">
        <v>1790.72</v>
      </c>
      <c r="G13367" t="str">
        <f t="shared" si="1042"/>
        <v>BLUEPRINTADM53907</v>
      </c>
      <c r="H13367" t="str">
        <f t="shared" si="1046"/>
        <v>1530041</v>
      </c>
      <c r="I13367" t="str">
        <f t="shared" si="1043"/>
        <v>KRST KARDANA</v>
      </c>
      <c r="J13367">
        <f t="shared" si="1044"/>
        <v>14.922666666666666</v>
      </c>
      <c r="K13367" t="str">
        <f t="shared" si="1045"/>
        <v/>
      </c>
    </row>
    <row r="13368" spans="1:11" x14ac:dyDescent="0.25">
      <c r="A13368" t="s">
        <v>23727</v>
      </c>
      <c r="B13368" s="1" t="s">
        <v>44413</v>
      </c>
      <c r="C13368" t="s">
        <v>1436</v>
      </c>
      <c r="D13368" t="s">
        <v>9</v>
      </c>
      <c r="E13368">
        <v>1</v>
      </c>
      <c r="F13368">
        <v>1838.08</v>
      </c>
      <c r="G13368" t="str">
        <f t="shared" si="1042"/>
        <v>BLUEPRINTADM53908</v>
      </c>
      <c r="H13368" t="str">
        <f t="shared" si="1046"/>
        <v>5149074</v>
      </c>
      <c r="I13368" t="str">
        <f t="shared" si="1043"/>
        <v>KRST KARDANA</v>
      </c>
      <c r="J13368">
        <f t="shared" si="1044"/>
        <v>15.317333333333332</v>
      </c>
      <c r="K13368" t="str">
        <f t="shared" si="1045"/>
        <v/>
      </c>
    </row>
    <row r="13369" spans="1:11" x14ac:dyDescent="0.25">
      <c r="A13369" t="s">
        <v>23728</v>
      </c>
      <c r="B13369" s="1" t="s">
        <v>44414</v>
      </c>
      <c r="C13369" t="s">
        <v>1436</v>
      </c>
      <c r="D13369" t="s">
        <v>1117</v>
      </c>
      <c r="E13369">
        <v>1</v>
      </c>
      <c r="F13369">
        <v>1748.48</v>
      </c>
      <c r="G13369" t="str">
        <f t="shared" si="1042"/>
        <v>BLUEPRINTADM53909</v>
      </c>
      <c r="H13369" t="str">
        <f t="shared" si="1046"/>
        <v>1454601</v>
      </c>
      <c r="I13369" t="str">
        <f t="shared" si="1043"/>
        <v>KRST KARDANA</v>
      </c>
      <c r="J13369">
        <f t="shared" si="1044"/>
        <v>14.570666666666666</v>
      </c>
      <c r="K13369" t="str">
        <f t="shared" si="1045"/>
        <v/>
      </c>
    </row>
    <row r="13370" spans="1:11" x14ac:dyDescent="0.25">
      <c r="A13370" t="s">
        <v>23729</v>
      </c>
      <c r="C13370" t="s">
        <v>1449</v>
      </c>
      <c r="D13370" t="s">
        <v>9</v>
      </c>
      <c r="E13370">
        <v>1</v>
      </c>
      <c r="F13370">
        <v>1879.04</v>
      </c>
      <c r="G13370" t="str">
        <f t="shared" si="1042"/>
        <v>BLUEPRINTADM54102</v>
      </c>
      <c r="H13370" t="str">
        <f t="shared" si="1046"/>
        <v>ADM54102</v>
      </c>
      <c r="I13370" t="str">
        <f t="shared" si="1043"/>
        <v>KOČIONE PAPUČE</v>
      </c>
      <c r="J13370">
        <f t="shared" si="1044"/>
        <v>15.658666666666667</v>
      </c>
      <c r="K13370" t="str">
        <f t="shared" si="1045"/>
        <v/>
      </c>
    </row>
    <row r="13371" spans="1:11" x14ac:dyDescent="0.25">
      <c r="A13371" t="s">
        <v>23730</v>
      </c>
      <c r="C13371" t="s">
        <v>1449</v>
      </c>
      <c r="D13371" t="s">
        <v>1117</v>
      </c>
      <c r="E13371">
        <v>1</v>
      </c>
      <c r="F13371">
        <v>2960.64</v>
      </c>
      <c r="G13371" t="str">
        <f t="shared" si="1042"/>
        <v>BLUEPRINTADM54104</v>
      </c>
      <c r="H13371" t="str">
        <f t="shared" si="1046"/>
        <v>ADM54104</v>
      </c>
      <c r="I13371" t="str">
        <f t="shared" si="1043"/>
        <v>KOČIONE PAPUČE</v>
      </c>
      <c r="J13371">
        <f t="shared" si="1044"/>
        <v>24.672000000000001</v>
      </c>
      <c r="K13371" t="str">
        <f t="shared" si="1045"/>
        <v/>
      </c>
    </row>
    <row r="13372" spans="1:11" x14ac:dyDescent="0.25">
      <c r="A13372" t="s">
        <v>23731</v>
      </c>
      <c r="B13372" s="1" t="s">
        <v>23732</v>
      </c>
      <c r="C13372" t="s">
        <v>1449</v>
      </c>
      <c r="D13372" t="s">
        <v>1117</v>
      </c>
      <c r="E13372">
        <v>1</v>
      </c>
      <c r="F13372">
        <v>1012.48</v>
      </c>
      <c r="G13372" t="str">
        <f t="shared" si="1042"/>
        <v>BLUEPRINTADM54110</v>
      </c>
      <c r="H13372" t="str">
        <f t="shared" si="1046"/>
        <v>B09249380</v>
      </c>
      <c r="I13372" t="str">
        <f t="shared" si="1043"/>
        <v>KOČIONE PAPUČE</v>
      </c>
      <c r="J13372">
        <f t="shared" si="1044"/>
        <v>8.4373333333333331</v>
      </c>
      <c r="K13372" t="str">
        <f t="shared" si="1045"/>
        <v/>
      </c>
    </row>
    <row r="13373" spans="1:11" x14ac:dyDescent="0.25">
      <c r="A13373" t="s">
        <v>23733</v>
      </c>
      <c r="B13373" s="1" t="s">
        <v>23734</v>
      </c>
      <c r="C13373" t="s">
        <v>1449</v>
      </c>
      <c r="D13373" t="s">
        <v>1117</v>
      </c>
      <c r="E13373">
        <v>1</v>
      </c>
      <c r="F13373">
        <v>1912.32</v>
      </c>
      <c r="G13373" t="str">
        <f t="shared" si="1042"/>
        <v>BLUEPRINTADM54111</v>
      </c>
      <c r="H13373" t="str">
        <f t="shared" si="1046"/>
        <v>B21649380</v>
      </c>
      <c r="I13373" t="str">
        <f t="shared" si="1043"/>
        <v>KOČIONE PAPUČE</v>
      </c>
      <c r="J13373">
        <f t="shared" si="1044"/>
        <v>15.936</v>
      </c>
      <c r="K13373" t="str">
        <f t="shared" si="1045"/>
        <v/>
      </c>
    </row>
    <row r="13374" spans="1:11" x14ac:dyDescent="0.25">
      <c r="A13374" t="s">
        <v>23735</v>
      </c>
      <c r="B13374" s="1" t="s">
        <v>23736</v>
      </c>
      <c r="C13374" t="s">
        <v>1449</v>
      </c>
      <c r="D13374" t="s">
        <v>9</v>
      </c>
      <c r="E13374">
        <v>1</v>
      </c>
      <c r="F13374">
        <v>2481.92</v>
      </c>
      <c r="G13374" t="str">
        <f t="shared" si="1042"/>
        <v>BLUEPRINTADM54114</v>
      </c>
      <c r="H13374" t="str">
        <f t="shared" si="1046"/>
        <v>101126310A</v>
      </c>
      <c r="I13374" t="str">
        <f t="shared" si="1043"/>
        <v>KOČIONE PAPUČE</v>
      </c>
      <c r="J13374">
        <f t="shared" si="1044"/>
        <v>20.682666666666666</v>
      </c>
      <c r="K13374" t="str">
        <f t="shared" si="1045"/>
        <v/>
      </c>
    </row>
    <row r="13375" spans="1:11" x14ac:dyDescent="0.25">
      <c r="A13375" t="s">
        <v>23737</v>
      </c>
      <c r="B13375" s="1" t="s">
        <v>23738</v>
      </c>
      <c r="C13375" t="s">
        <v>1449</v>
      </c>
      <c r="D13375" t="s">
        <v>1117</v>
      </c>
      <c r="E13375">
        <v>1</v>
      </c>
      <c r="F13375">
        <v>920.32</v>
      </c>
      <c r="G13375" t="str">
        <f t="shared" si="1042"/>
        <v>BLUEPRINTADM54115</v>
      </c>
      <c r="H13375" t="str">
        <f t="shared" si="1046"/>
        <v>D0012638Z</v>
      </c>
      <c r="I13375" t="str">
        <f t="shared" si="1043"/>
        <v>KOČIONE PAPUČE</v>
      </c>
      <c r="J13375">
        <f t="shared" si="1044"/>
        <v>7.6693333333333333</v>
      </c>
      <c r="K13375" t="str">
        <f t="shared" si="1045"/>
        <v/>
      </c>
    </row>
    <row r="13376" spans="1:11" x14ac:dyDescent="0.25">
      <c r="A13376" t="s">
        <v>23739</v>
      </c>
      <c r="B13376" s="1" t="s">
        <v>23740</v>
      </c>
      <c r="C13376" t="s">
        <v>1449</v>
      </c>
      <c r="D13376" t="s">
        <v>1117</v>
      </c>
      <c r="E13376">
        <v>1</v>
      </c>
      <c r="F13376">
        <v>1512.96</v>
      </c>
      <c r="G13376" t="str">
        <f t="shared" si="1042"/>
        <v>BLUEPRINTADM54116</v>
      </c>
      <c r="H13376" t="str">
        <f t="shared" si="1046"/>
        <v>GJ212638Z</v>
      </c>
      <c r="I13376" t="str">
        <f t="shared" si="1043"/>
        <v>KOČIONE PAPUČE</v>
      </c>
      <c r="J13376">
        <f t="shared" si="1044"/>
        <v>12.608000000000001</v>
      </c>
      <c r="K13376" t="str">
        <f t="shared" si="1045"/>
        <v/>
      </c>
    </row>
    <row r="13377" spans="1:11" x14ac:dyDescent="0.25">
      <c r="A13377" t="s">
        <v>23741</v>
      </c>
      <c r="B13377" s="1" t="s">
        <v>23742</v>
      </c>
      <c r="C13377" t="s">
        <v>1449</v>
      </c>
      <c r="D13377" t="s">
        <v>1117</v>
      </c>
      <c r="E13377">
        <v>1</v>
      </c>
      <c r="F13377">
        <v>1378.56</v>
      </c>
      <c r="G13377" t="str">
        <f t="shared" si="1042"/>
        <v>BLUEPRINTADM54119</v>
      </c>
      <c r="H13377" t="str">
        <f t="shared" si="1046"/>
        <v>B5Y62638ZA</v>
      </c>
      <c r="I13377" t="str">
        <f t="shared" si="1043"/>
        <v>KOČIONE PAPUČE</v>
      </c>
      <c r="J13377">
        <f t="shared" si="1044"/>
        <v>11.488</v>
      </c>
      <c r="K13377" t="str">
        <f t="shared" si="1045"/>
        <v/>
      </c>
    </row>
    <row r="13378" spans="1:11" x14ac:dyDescent="0.25">
      <c r="A13378" t="s">
        <v>23743</v>
      </c>
      <c r="B13378" s="1" t="s">
        <v>23744</v>
      </c>
      <c r="C13378" t="s">
        <v>1449</v>
      </c>
      <c r="D13378" t="s">
        <v>1117</v>
      </c>
      <c r="E13378">
        <v>1</v>
      </c>
      <c r="F13378">
        <v>2085.12</v>
      </c>
      <c r="G13378" t="str">
        <f t="shared" si="1042"/>
        <v>BLUEPRINTADM54127</v>
      </c>
      <c r="H13378" t="str">
        <f t="shared" si="1046"/>
        <v>DBY22638Z</v>
      </c>
      <c r="I13378" t="str">
        <f t="shared" si="1043"/>
        <v>KOČIONE PAPUČE</v>
      </c>
      <c r="J13378">
        <f t="shared" si="1044"/>
        <v>17.375999999999998</v>
      </c>
      <c r="K13378" t="str">
        <f t="shared" si="1045"/>
        <v/>
      </c>
    </row>
    <row r="13379" spans="1:11" x14ac:dyDescent="0.25">
      <c r="A13379" t="s">
        <v>23745</v>
      </c>
      <c r="B13379" s="1" t="s">
        <v>23746</v>
      </c>
      <c r="C13379" t="s">
        <v>1449</v>
      </c>
      <c r="D13379" t="s">
        <v>1117</v>
      </c>
      <c r="E13379">
        <v>1</v>
      </c>
      <c r="F13379">
        <v>1402.88</v>
      </c>
      <c r="G13379" t="str">
        <f t="shared" ref="G13379:G13442" si="1047">"BLUEPRINT"&amp;A13379</f>
        <v>BLUEPRINTADM54128</v>
      </c>
      <c r="H13379" t="str">
        <f t="shared" si="1046"/>
        <v>B2YD2638Z</v>
      </c>
      <c r="I13379" t="str">
        <f t="shared" ref="I13379:I13442" si="1048">UPPER(C13379)</f>
        <v>KOČIONE PAPUČE</v>
      </c>
      <c r="J13379">
        <f t="shared" ref="J13379:J13442" si="1049">F13379/120</f>
        <v>11.690666666666667</v>
      </c>
      <c r="K13379" t="str">
        <f t="shared" ref="K13379:K13442" si="1050">IF(E13379&gt;1,"nesto", "")</f>
        <v/>
      </c>
    </row>
    <row r="13380" spans="1:11" x14ac:dyDescent="0.25">
      <c r="A13380" t="s">
        <v>23747</v>
      </c>
      <c r="B13380" s="1" t="s">
        <v>23748</v>
      </c>
      <c r="C13380" t="s">
        <v>1449</v>
      </c>
      <c r="D13380" t="s">
        <v>1117</v>
      </c>
      <c r="E13380">
        <v>1</v>
      </c>
      <c r="F13380">
        <v>1524.48</v>
      </c>
      <c r="G13380" t="str">
        <f t="shared" si="1047"/>
        <v>BLUEPRINTADM54129</v>
      </c>
      <c r="H13380" t="str">
        <f t="shared" si="1046"/>
        <v>D1Y22638ZA</v>
      </c>
      <c r="I13380" t="str">
        <f t="shared" si="1048"/>
        <v>KOČIONE PAPUČE</v>
      </c>
      <c r="J13380">
        <f t="shared" si="1049"/>
        <v>12.704000000000001</v>
      </c>
      <c r="K13380" t="str">
        <f t="shared" si="1050"/>
        <v/>
      </c>
    </row>
    <row r="13381" spans="1:11" x14ac:dyDescent="0.25">
      <c r="A13381" t="s">
        <v>23749</v>
      </c>
      <c r="B13381" s="1" t="s">
        <v>23750</v>
      </c>
      <c r="C13381" t="s">
        <v>1449</v>
      </c>
      <c r="D13381" t="s">
        <v>1117</v>
      </c>
      <c r="E13381">
        <v>1</v>
      </c>
      <c r="F13381">
        <v>1770.24</v>
      </c>
      <c r="G13381" t="str">
        <f t="shared" si="1047"/>
        <v>BLUEPRINTADM54133</v>
      </c>
      <c r="H13381" t="str">
        <f t="shared" si="1046"/>
        <v>GEYT2638Z</v>
      </c>
      <c r="I13381" t="str">
        <f t="shared" si="1048"/>
        <v>KOČIONE PAPUČE</v>
      </c>
      <c r="J13381">
        <f t="shared" si="1049"/>
        <v>14.752000000000001</v>
      </c>
      <c r="K13381" t="str">
        <f t="shared" si="1050"/>
        <v/>
      </c>
    </row>
    <row r="13382" spans="1:11" x14ac:dyDescent="0.25">
      <c r="A13382" t="s">
        <v>23751</v>
      </c>
      <c r="B13382" s="1" t="s">
        <v>23752</v>
      </c>
      <c r="C13382" t="s">
        <v>1449</v>
      </c>
      <c r="D13382" t="s">
        <v>1117</v>
      </c>
      <c r="E13382">
        <v>1</v>
      </c>
      <c r="F13382">
        <v>2470.4</v>
      </c>
      <c r="G13382" t="str">
        <f t="shared" si="1047"/>
        <v>BLUEPRINTADM54134</v>
      </c>
      <c r="H13382" t="str">
        <f t="shared" si="1046"/>
        <v>1E012638Z</v>
      </c>
      <c r="I13382" t="str">
        <f t="shared" si="1048"/>
        <v>KOČIONE PAPUČE</v>
      </c>
      <c r="J13382">
        <f t="shared" si="1049"/>
        <v>20.586666666666666</v>
      </c>
      <c r="K13382" t="str">
        <f t="shared" si="1050"/>
        <v/>
      </c>
    </row>
    <row r="13383" spans="1:11" x14ac:dyDescent="0.25">
      <c r="A13383" t="s">
        <v>23753</v>
      </c>
      <c r="B13383" s="1" t="s">
        <v>23754</v>
      </c>
      <c r="C13383" t="s">
        <v>1449</v>
      </c>
      <c r="D13383" t="s">
        <v>1117</v>
      </c>
      <c r="E13383">
        <v>1</v>
      </c>
      <c r="F13383">
        <v>3171.84</v>
      </c>
      <c r="G13383" t="str">
        <f t="shared" si="1047"/>
        <v>BLUEPRINTADM54135</v>
      </c>
      <c r="H13383" t="str">
        <f t="shared" si="1046"/>
        <v>S08349380</v>
      </c>
      <c r="I13383" t="str">
        <f t="shared" si="1048"/>
        <v>KOČIONE PAPUČE</v>
      </c>
      <c r="J13383">
        <f t="shared" si="1049"/>
        <v>26.432000000000002</v>
      </c>
      <c r="K13383" t="str">
        <f t="shared" si="1050"/>
        <v/>
      </c>
    </row>
    <row r="13384" spans="1:11" x14ac:dyDescent="0.25">
      <c r="A13384" t="s">
        <v>23755</v>
      </c>
      <c r="B13384" s="1" t="s">
        <v>23756</v>
      </c>
      <c r="C13384" t="s">
        <v>1449</v>
      </c>
      <c r="D13384" t="s">
        <v>1117</v>
      </c>
      <c r="E13384">
        <v>1</v>
      </c>
      <c r="F13384">
        <v>3197.44</v>
      </c>
      <c r="G13384" t="str">
        <f t="shared" si="1047"/>
        <v>BLUEPRINTADM54136</v>
      </c>
      <c r="H13384" t="str">
        <f t="shared" si="1046"/>
        <v>UB7126310C</v>
      </c>
      <c r="I13384" t="str">
        <f t="shared" si="1048"/>
        <v>KOČIONE PAPUČE</v>
      </c>
      <c r="J13384">
        <f t="shared" si="1049"/>
        <v>26.645333333333333</v>
      </c>
      <c r="K13384" t="str">
        <f t="shared" si="1050"/>
        <v/>
      </c>
    </row>
    <row r="13385" spans="1:11" x14ac:dyDescent="0.25">
      <c r="A13385" t="s">
        <v>23757</v>
      </c>
      <c r="B13385" s="1" t="s">
        <v>23758</v>
      </c>
      <c r="C13385" t="s">
        <v>1449</v>
      </c>
      <c r="D13385" t="s">
        <v>1117</v>
      </c>
      <c r="E13385">
        <v>1</v>
      </c>
      <c r="F13385">
        <v>1943.04</v>
      </c>
      <c r="G13385" t="str">
        <f t="shared" si="1047"/>
        <v>BLUEPRINTADM54137</v>
      </c>
      <c r="H13385" t="str">
        <f t="shared" si="1046"/>
        <v>C1Y02638Z</v>
      </c>
      <c r="I13385" t="str">
        <f t="shared" si="1048"/>
        <v>KOČIONE PAPUČE</v>
      </c>
      <c r="J13385">
        <f t="shared" si="1049"/>
        <v>16.192</v>
      </c>
      <c r="K13385" t="str">
        <f t="shared" si="1050"/>
        <v/>
      </c>
    </row>
    <row r="13386" spans="1:11" x14ac:dyDescent="0.25">
      <c r="A13386" t="s">
        <v>23759</v>
      </c>
      <c r="B13386" s="1" t="s">
        <v>23760</v>
      </c>
      <c r="C13386" t="s">
        <v>1449</v>
      </c>
      <c r="D13386" t="s">
        <v>1117</v>
      </c>
      <c r="E13386">
        <v>1</v>
      </c>
      <c r="F13386">
        <v>4604.16</v>
      </c>
      <c r="G13386" t="str">
        <f t="shared" si="1047"/>
        <v>BLUEPRINTADM54138</v>
      </c>
      <c r="H13386" t="str">
        <f t="shared" si="1046"/>
        <v>LCY22638ZB</v>
      </c>
      <c r="I13386" t="str">
        <f t="shared" si="1048"/>
        <v>KOČIONE PAPUČE</v>
      </c>
      <c r="J13386">
        <f t="shared" si="1049"/>
        <v>38.368000000000002</v>
      </c>
      <c r="K13386" t="str">
        <f t="shared" si="1050"/>
        <v/>
      </c>
    </row>
    <row r="13387" spans="1:11" x14ac:dyDescent="0.25">
      <c r="A13387" t="s">
        <v>23761</v>
      </c>
      <c r="B13387" s="1" t="s">
        <v>23762</v>
      </c>
      <c r="C13387" t="s">
        <v>1449</v>
      </c>
      <c r="D13387" t="s">
        <v>1117</v>
      </c>
      <c r="E13387">
        <v>1</v>
      </c>
      <c r="F13387">
        <v>2979.84</v>
      </c>
      <c r="G13387" t="str">
        <f t="shared" si="1047"/>
        <v>BLUEPRINTADM54139</v>
      </c>
      <c r="H13387" t="str">
        <f t="shared" si="1046"/>
        <v>UHY42638Z</v>
      </c>
      <c r="I13387" t="str">
        <f t="shared" si="1048"/>
        <v>KOČIONE PAPUČE</v>
      </c>
      <c r="J13387">
        <f t="shared" si="1049"/>
        <v>24.832000000000001</v>
      </c>
      <c r="K13387" t="str">
        <f t="shared" si="1050"/>
        <v/>
      </c>
    </row>
    <row r="13388" spans="1:11" x14ac:dyDescent="0.25">
      <c r="A13388" t="s">
        <v>23763</v>
      </c>
      <c r="B13388" s="1" t="s">
        <v>23764</v>
      </c>
      <c r="C13388" t="s">
        <v>1449</v>
      </c>
      <c r="D13388" t="s">
        <v>1117</v>
      </c>
      <c r="E13388">
        <v>1</v>
      </c>
      <c r="F13388">
        <v>1059.8399999999999</v>
      </c>
      <c r="G13388" t="str">
        <f t="shared" si="1047"/>
        <v>BLUEPRINTADM54140</v>
      </c>
      <c r="H13388" t="str">
        <f t="shared" si="1046"/>
        <v>0K30A2628Z</v>
      </c>
      <c r="I13388" t="str">
        <f t="shared" si="1048"/>
        <v>KOČIONE PAPUČE</v>
      </c>
      <c r="J13388">
        <f t="shared" si="1049"/>
        <v>8.831999999999999</v>
      </c>
      <c r="K13388" t="str">
        <f t="shared" si="1050"/>
        <v/>
      </c>
    </row>
    <row r="13389" spans="1:11" x14ac:dyDescent="0.25">
      <c r="A13389" t="s">
        <v>23765</v>
      </c>
      <c r="B13389" s="1" t="s">
        <v>23766</v>
      </c>
      <c r="C13389" t="s">
        <v>1449</v>
      </c>
      <c r="D13389" t="s">
        <v>1117</v>
      </c>
      <c r="E13389">
        <v>1</v>
      </c>
      <c r="F13389">
        <v>3473.92</v>
      </c>
      <c r="G13389" t="str">
        <f t="shared" si="1047"/>
        <v>BLUEPRINTADM54143</v>
      </c>
      <c r="H13389" t="str">
        <f t="shared" si="1046"/>
        <v>LDY52638ZA</v>
      </c>
      <c r="I13389" t="str">
        <f t="shared" si="1048"/>
        <v>KOČIONE PAPUČE</v>
      </c>
      <c r="J13389">
        <f t="shared" si="1049"/>
        <v>28.949333333333335</v>
      </c>
      <c r="K13389" t="str">
        <f t="shared" si="1050"/>
        <v/>
      </c>
    </row>
    <row r="13390" spans="1:11" x14ac:dyDescent="0.25">
      <c r="A13390" t="s">
        <v>23767</v>
      </c>
      <c r="B13390" s="1" t="s">
        <v>23768</v>
      </c>
      <c r="C13390" t="s">
        <v>1449</v>
      </c>
      <c r="D13390" t="s">
        <v>1117</v>
      </c>
      <c r="E13390">
        <v>1</v>
      </c>
      <c r="F13390">
        <v>4268.8</v>
      </c>
      <c r="G13390" t="str">
        <f t="shared" si="1047"/>
        <v>BLUEPRINTADM54144</v>
      </c>
      <c r="H13390" t="str">
        <f t="shared" si="1046"/>
        <v>S4YS2638ZB</v>
      </c>
      <c r="I13390" t="str">
        <f t="shared" si="1048"/>
        <v>KOČIONE PAPUČE</v>
      </c>
      <c r="J13390">
        <f t="shared" si="1049"/>
        <v>35.573333333333338</v>
      </c>
      <c r="K13390" t="str">
        <f t="shared" si="1050"/>
        <v/>
      </c>
    </row>
    <row r="13391" spans="1:11" x14ac:dyDescent="0.25">
      <c r="A13391" t="s">
        <v>23769</v>
      </c>
      <c r="B13391" s="1" t="s">
        <v>23770</v>
      </c>
      <c r="C13391" t="s">
        <v>1449</v>
      </c>
      <c r="D13391" t="s">
        <v>1117</v>
      </c>
      <c r="E13391">
        <v>1</v>
      </c>
      <c r="F13391">
        <v>2784</v>
      </c>
      <c r="G13391" t="str">
        <f t="shared" si="1047"/>
        <v>BLUEPRINTADM54145</v>
      </c>
      <c r="H13391" t="str">
        <f t="shared" si="1046"/>
        <v>DDY22638Z</v>
      </c>
      <c r="I13391" t="str">
        <f t="shared" si="1048"/>
        <v>KOČIONE PAPUČE</v>
      </c>
      <c r="J13391">
        <f t="shared" si="1049"/>
        <v>23.2</v>
      </c>
      <c r="K13391" t="str">
        <f t="shared" si="1050"/>
        <v/>
      </c>
    </row>
    <row r="13392" spans="1:11" x14ac:dyDescent="0.25">
      <c r="A13392" t="s">
        <v>23771</v>
      </c>
      <c r="B13392" s="1" t="s">
        <v>23772</v>
      </c>
      <c r="C13392" t="s">
        <v>1449</v>
      </c>
      <c r="D13392" t="s">
        <v>1117</v>
      </c>
      <c r="E13392">
        <v>1</v>
      </c>
      <c r="F13392">
        <v>3525.12</v>
      </c>
      <c r="G13392" t="str">
        <f t="shared" si="1047"/>
        <v>BLUEPRINTADM54146</v>
      </c>
      <c r="H13392" t="str">
        <f t="shared" si="1046"/>
        <v>UHY12638Z</v>
      </c>
      <c r="I13392" t="str">
        <f t="shared" si="1048"/>
        <v>KOČIONE PAPUČE</v>
      </c>
      <c r="J13392">
        <f t="shared" si="1049"/>
        <v>29.375999999999998</v>
      </c>
      <c r="K13392" t="str">
        <f t="shared" si="1050"/>
        <v/>
      </c>
    </row>
    <row r="13393" spans="1:11" x14ac:dyDescent="0.25">
      <c r="A13393" t="s">
        <v>23773</v>
      </c>
      <c r="C13393" t="s">
        <v>4034</v>
      </c>
      <c r="D13393" t="s">
        <v>1117</v>
      </c>
      <c r="E13393">
        <v>1</v>
      </c>
      <c r="F13393">
        <v>1742.08</v>
      </c>
      <c r="G13393" t="str">
        <f t="shared" si="1047"/>
        <v>BLUEPRINTADM54149</v>
      </c>
      <c r="H13393" t="str">
        <f t="shared" si="1046"/>
        <v>ADM54149</v>
      </c>
      <c r="I13393" t="str">
        <f t="shared" si="1048"/>
        <v>SET KOČIONIH PAPUČA</v>
      </c>
      <c r="J13393">
        <f t="shared" si="1049"/>
        <v>14.517333333333333</v>
      </c>
      <c r="K13393" t="str">
        <f t="shared" si="1050"/>
        <v/>
      </c>
    </row>
    <row r="13394" spans="1:11" x14ac:dyDescent="0.25">
      <c r="A13394" t="s">
        <v>23774</v>
      </c>
      <c r="C13394" t="s">
        <v>4034</v>
      </c>
      <c r="D13394" t="s">
        <v>1117</v>
      </c>
      <c r="E13394">
        <v>1</v>
      </c>
      <c r="F13394">
        <v>3005.44</v>
      </c>
      <c r="G13394" t="str">
        <f t="shared" si="1047"/>
        <v>BLUEPRINTADM54150</v>
      </c>
      <c r="H13394" t="str">
        <f t="shared" si="1046"/>
        <v>ADM54150</v>
      </c>
      <c r="I13394" t="str">
        <f t="shared" si="1048"/>
        <v>SET KOČIONIH PAPUČA</v>
      </c>
      <c r="J13394">
        <f t="shared" si="1049"/>
        <v>25.045333333333335</v>
      </c>
      <c r="K13394" t="str">
        <f t="shared" si="1050"/>
        <v/>
      </c>
    </row>
    <row r="13395" spans="1:11" x14ac:dyDescent="0.25">
      <c r="A13395" t="s">
        <v>23775</v>
      </c>
      <c r="B13395" s="1" t="s">
        <v>23776</v>
      </c>
      <c r="C13395" t="s">
        <v>1487</v>
      </c>
      <c r="D13395" t="s">
        <v>1117</v>
      </c>
      <c r="E13395">
        <v>1</v>
      </c>
      <c r="F13395">
        <v>880.64</v>
      </c>
      <c r="G13395" t="str">
        <f t="shared" si="1047"/>
        <v>BLUEPRINTADM54202</v>
      </c>
      <c r="H13395" t="str">
        <f t="shared" si="1046"/>
        <v>AY040MA017</v>
      </c>
      <c r="I13395" t="str">
        <f t="shared" si="1048"/>
        <v>SET KOČIONIH OBLOGA</v>
      </c>
      <c r="J13395">
        <f t="shared" si="1049"/>
        <v>7.3386666666666667</v>
      </c>
      <c r="K13395" t="str">
        <f t="shared" si="1050"/>
        <v/>
      </c>
    </row>
    <row r="13396" spans="1:11" x14ac:dyDescent="0.25">
      <c r="A13396" t="s">
        <v>23777</v>
      </c>
      <c r="C13396" t="s">
        <v>1487</v>
      </c>
      <c r="D13396" t="s">
        <v>1117</v>
      </c>
      <c r="E13396">
        <v>1</v>
      </c>
      <c r="F13396">
        <v>1509.12</v>
      </c>
      <c r="G13396" t="str">
        <f t="shared" si="1047"/>
        <v>BLUEPRINTADM54204</v>
      </c>
      <c r="H13396" t="str">
        <f t="shared" si="1046"/>
        <v>ADM54204</v>
      </c>
      <c r="I13396" t="str">
        <f t="shared" si="1048"/>
        <v>SET KOČIONIH OBLOGA</v>
      </c>
      <c r="J13396">
        <f t="shared" si="1049"/>
        <v>12.575999999999999</v>
      </c>
      <c r="K13396" t="str">
        <f t="shared" si="1050"/>
        <v/>
      </c>
    </row>
    <row r="13397" spans="1:11" x14ac:dyDescent="0.25">
      <c r="A13397" t="s">
        <v>23778</v>
      </c>
      <c r="B13397" s="1" t="s">
        <v>23779</v>
      </c>
      <c r="C13397" t="s">
        <v>1487</v>
      </c>
      <c r="D13397" t="s">
        <v>1117</v>
      </c>
      <c r="E13397">
        <v>1</v>
      </c>
      <c r="F13397">
        <v>1164.8</v>
      </c>
      <c r="G13397" t="str">
        <f t="shared" si="1047"/>
        <v>BLUEPRINTADM54205</v>
      </c>
      <c r="H13397" t="str">
        <f t="shared" si="1046"/>
        <v>MAZDA</v>
      </c>
      <c r="I13397" t="str">
        <f t="shared" si="1048"/>
        <v>SET KOČIONIH OBLOGA</v>
      </c>
      <c r="J13397">
        <f t="shared" si="1049"/>
        <v>9.706666666666667</v>
      </c>
      <c r="K13397" t="str">
        <f t="shared" si="1050"/>
        <v/>
      </c>
    </row>
    <row r="13398" spans="1:11" x14ac:dyDescent="0.25">
      <c r="A13398" t="s">
        <v>23780</v>
      </c>
      <c r="C13398" t="s">
        <v>1579</v>
      </c>
      <c r="D13398" t="s">
        <v>1117</v>
      </c>
      <c r="E13398">
        <v>1</v>
      </c>
      <c r="F13398">
        <v>2112</v>
      </c>
      <c r="G13398" t="str">
        <f t="shared" si="1047"/>
        <v>BLUEPRINTADM54208</v>
      </c>
      <c r="H13398" t="str">
        <f t="shared" si="1046"/>
        <v>ADM54208</v>
      </c>
      <c r="I13398" t="str">
        <f t="shared" si="1048"/>
        <v>SET KOČIONE OBLOGE</v>
      </c>
      <c r="J13398">
        <f t="shared" si="1049"/>
        <v>17.600000000000001</v>
      </c>
      <c r="K13398" t="str">
        <f t="shared" si="1050"/>
        <v/>
      </c>
    </row>
    <row r="13399" spans="1:11" x14ac:dyDescent="0.25">
      <c r="A13399" t="s">
        <v>23781</v>
      </c>
      <c r="B13399" s="1" t="s">
        <v>23782</v>
      </c>
      <c r="C13399" t="s">
        <v>1487</v>
      </c>
      <c r="D13399" t="s">
        <v>1117</v>
      </c>
      <c r="E13399">
        <v>1</v>
      </c>
      <c r="F13399">
        <v>1826.56</v>
      </c>
      <c r="G13399" t="str">
        <f t="shared" si="1047"/>
        <v>BLUEPRINTADM54209</v>
      </c>
      <c r="H13399" t="str">
        <f t="shared" si="1046"/>
        <v>G03049280</v>
      </c>
      <c r="I13399" t="str">
        <f t="shared" si="1048"/>
        <v>SET KOČIONIH OBLOGA</v>
      </c>
      <c r="J13399">
        <f t="shared" si="1049"/>
        <v>15.221333333333332</v>
      </c>
      <c r="K13399" t="str">
        <f t="shared" si="1050"/>
        <v/>
      </c>
    </row>
    <row r="13400" spans="1:11" x14ac:dyDescent="0.25">
      <c r="A13400" t="s">
        <v>23783</v>
      </c>
      <c r="B13400" s="1" t="s">
        <v>23784</v>
      </c>
      <c r="C13400" t="s">
        <v>1487</v>
      </c>
      <c r="D13400" t="s">
        <v>1117</v>
      </c>
      <c r="E13400">
        <v>1</v>
      </c>
      <c r="F13400">
        <v>989.44</v>
      </c>
      <c r="G13400" t="str">
        <f t="shared" si="1047"/>
        <v>BLUEPRINTADM54210</v>
      </c>
      <c r="H13400" t="str">
        <f t="shared" si="1046"/>
        <v>UB3949280</v>
      </c>
      <c r="I13400" t="str">
        <f t="shared" si="1048"/>
        <v>SET KOČIONIH OBLOGA</v>
      </c>
      <c r="J13400">
        <f t="shared" si="1049"/>
        <v>8.245333333333333</v>
      </c>
      <c r="K13400" t="str">
        <f t="shared" si="1050"/>
        <v/>
      </c>
    </row>
    <row r="13401" spans="1:11" x14ac:dyDescent="0.25">
      <c r="A13401" t="s">
        <v>23785</v>
      </c>
      <c r="B13401" s="1" t="s">
        <v>23786</v>
      </c>
      <c r="C13401" t="s">
        <v>1487</v>
      </c>
      <c r="D13401" t="s">
        <v>1117</v>
      </c>
      <c r="E13401">
        <v>1</v>
      </c>
      <c r="F13401">
        <v>2512.64</v>
      </c>
      <c r="G13401" t="str">
        <f t="shared" si="1047"/>
        <v>BLUEPRINTADM542100</v>
      </c>
      <c r="H13401" t="str">
        <f t="shared" si="1046"/>
        <v>KDY93328Z</v>
      </c>
      <c r="I13401" t="str">
        <f t="shared" si="1048"/>
        <v>SET KOČIONIH OBLOGA</v>
      </c>
      <c r="J13401">
        <f t="shared" si="1049"/>
        <v>20.938666666666666</v>
      </c>
      <c r="K13401" t="str">
        <f t="shared" si="1050"/>
        <v/>
      </c>
    </row>
    <row r="13402" spans="1:11" x14ac:dyDescent="0.25">
      <c r="A13402" t="s">
        <v>23787</v>
      </c>
      <c r="B13402" s="1" t="s">
        <v>23788</v>
      </c>
      <c r="C13402" t="s">
        <v>1487</v>
      </c>
      <c r="D13402" t="s">
        <v>1117</v>
      </c>
      <c r="E13402">
        <v>1</v>
      </c>
      <c r="F13402">
        <v>4110.08</v>
      </c>
      <c r="G13402" t="str">
        <f t="shared" si="1047"/>
        <v>BLUEPRINTADM542101</v>
      </c>
      <c r="H13402" t="str">
        <f t="shared" si="1046"/>
        <v>F1Y13328ZB</v>
      </c>
      <c r="I13402" t="str">
        <f t="shared" si="1048"/>
        <v>SET KOČIONIH OBLOGA</v>
      </c>
      <c r="J13402">
        <f t="shared" si="1049"/>
        <v>34.250666666666667</v>
      </c>
      <c r="K13402" t="str">
        <f t="shared" si="1050"/>
        <v/>
      </c>
    </row>
    <row r="13403" spans="1:11" x14ac:dyDescent="0.25">
      <c r="A13403" t="s">
        <v>23789</v>
      </c>
      <c r="B13403" s="1" t="s">
        <v>23790</v>
      </c>
      <c r="C13403" t="s">
        <v>1487</v>
      </c>
      <c r="D13403" t="s">
        <v>1117</v>
      </c>
      <c r="E13403">
        <v>1</v>
      </c>
      <c r="F13403">
        <v>7479.04</v>
      </c>
      <c r="G13403" t="str">
        <f t="shared" si="1047"/>
        <v>BLUEPRINTADM542102</v>
      </c>
      <c r="H13403" t="str">
        <f t="shared" si="1046"/>
        <v>EFY53323ZB</v>
      </c>
      <c r="I13403" t="str">
        <f t="shared" si="1048"/>
        <v>SET KOČIONIH OBLOGA</v>
      </c>
      <c r="J13403">
        <f t="shared" si="1049"/>
        <v>62.325333333333333</v>
      </c>
      <c r="K13403" t="str">
        <f t="shared" si="1050"/>
        <v/>
      </c>
    </row>
    <row r="13404" spans="1:11" x14ac:dyDescent="0.25">
      <c r="A13404" t="s">
        <v>23791</v>
      </c>
      <c r="B13404" s="1" t="s">
        <v>23792</v>
      </c>
      <c r="C13404" t="s">
        <v>1487</v>
      </c>
      <c r="D13404" t="s">
        <v>1117</v>
      </c>
      <c r="E13404">
        <v>1</v>
      </c>
      <c r="F13404">
        <v>1797.12</v>
      </c>
      <c r="G13404" t="str">
        <f t="shared" si="1047"/>
        <v>BLUEPRINTADM542103</v>
      </c>
      <c r="H13404" t="str">
        <f t="shared" si="1046"/>
        <v>EFY52623ZA</v>
      </c>
      <c r="I13404" t="str">
        <f t="shared" si="1048"/>
        <v>SET KOČIONIH OBLOGA</v>
      </c>
      <c r="J13404">
        <f t="shared" si="1049"/>
        <v>14.975999999999999</v>
      </c>
      <c r="K13404" t="str">
        <f t="shared" si="1050"/>
        <v/>
      </c>
    </row>
    <row r="13405" spans="1:11" x14ac:dyDescent="0.25">
      <c r="A13405" t="s">
        <v>23793</v>
      </c>
      <c r="B13405" s="1" t="s">
        <v>44415</v>
      </c>
      <c r="C13405" t="s">
        <v>1487</v>
      </c>
      <c r="D13405" t="s">
        <v>1117</v>
      </c>
      <c r="E13405">
        <v>1</v>
      </c>
      <c r="F13405">
        <v>3438.08</v>
      </c>
      <c r="G13405" t="str">
        <f t="shared" si="1047"/>
        <v>BLUEPRINTADM542104</v>
      </c>
      <c r="H13405" t="str">
        <f t="shared" si="1046"/>
        <v>1723538</v>
      </c>
      <c r="I13405" t="str">
        <f t="shared" si="1048"/>
        <v>SET KOČIONIH OBLOGA</v>
      </c>
      <c r="J13405">
        <f t="shared" si="1049"/>
        <v>28.650666666666666</v>
      </c>
      <c r="K13405" t="str">
        <f t="shared" si="1050"/>
        <v/>
      </c>
    </row>
    <row r="13406" spans="1:11" x14ac:dyDescent="0.25">
      <c r="A13406" t="s">
        <v>23794</v>
      </c>
      <c r="C13406" t="s">
        <v>1487</v>
      </c>
      <c r="D13406" t="s">
        <v>1117</v>
      </c>
      <c r="E13406">
        <v>1</v>
      </c>
      <c r="F13406">
        <v>1680.64</v>
      </c>
      <c r="G13406" t="str">
        <f t="shared" si="1047"/>
        <v>BLUEPRINTADM542105</v>
      </c>
      <c r="H13406" t="str">
        <f t="shared" si="1046"/>
        <v>ADM542105</v>
      </c>
      <c r="I13406" t="str">
        <f t="shared" si="1048"/>
        <v>SET KOČIONIH OBLOGA</v>
      </c>
      <c r="J13406">
        <f t="shared" si="1049"/>
        <v>14.005333333333335</v>
      </c>
      <c r="K13406" t="str">
        <f t="shared" si="1050"/>
        <v/>
      </c>
    </row>
    <row r="13407" spans="1:11" x14ac:dyDescent="0.25">
      <c r="A13407" t="s">
        <v>23795</v>
      </c>
      <c r="B13407" s="1" t="s">
        <v>23796</v>
      </c>
      <c r="C13407" t="s">
        <v>1571</v>
      </c>
      <c r="D13407" t="s">
        <v>9</v>
      </c>
      <c r="E13407">
        <v>1</v>
      </c>
      <c r="F13407">
        <v>2942.72</v>
      </c>
      <c r="G13407" t="str">
        <f t="shared" si="1047"/>
        <v>BLUEPRINTADM542106</v>
      </c>
      <c r="H13407" t="str">
        <f t="shared" si="1046"/>
        <v>GHY93328ZB</v>
      </c>
      <c r="I13407" t="str">
        <f t="shared" si="1048"/>
        <v>SET KOČIOIH OBLOGA</v>
      </c>
      <c r="J13407">
        <f t="shared" si="1049"/>
        <v>24.522666666666666</v>
      </c>
      <c r="K13407" t="str">
        <f t="shared" si="1050"/>
        <v/>
      </c>
    </row>
    <row r="13408" spans="1:11" x14ac:dyDescent="0.25">
      <c r="A13408" t="s">
        <v>23797</v>
      </c>
      <c r="B13408" s="1" t="s">
        <v>23798</v>
      </c>
      <c r="C13408" t="s">
        <v>1571</v>
      </c>
      <c r="D13408" t="s">
        <v>9</v>
      </c>
      <c r="E13408">
        <v>1</v>
      </c>
      <c r="F13408">
        <v>3393.28</v>
      </c>
      <c r="G13408" t="str">
        <f t="shared" si="1047"/>
        <v>BLUEPRINTADM542107</v>
      </c>
      <c r="H13408" t="str">
        <f t="shared" si="1046"/>
        <v>GHY92648Z</v>
      </c>
      <c r="I13408" t="str">
        <f t="shared" si="1048"/>
        <v>SET KOČIOIH OBLOGA</v>
      </c>
      <c r="J13408">
        <f t="shared" si="1049"/>
        <v>28.277333333333335</v>
      </c>
      <c r="K13408" t="str">
        <f t="shared" si="1050"/>
        <v/>
      </c>
    </row>
    <row r="13409" spans="1:11" x14ac:dyDescent="0.25">
      <c r="A13409" t="s">
        <v>23799</v>
      </c>
      <c r="B13409" s="1" t="s">
        <v>23800</v>
      </c>
      <c r="C13409" t="s">
        <v>1579</v>
      </c>
      <c r="D13409" t="s">
        <v>1117</v>
      </c>
      <c r="E13409">
        <v>1</v>
      </c>
      <c r="F13409">
        <v>2577.92</v>
      </c>
      <c r="G13409" t="str">
        <f t="shared" si="1047"/>
        <v>BLUEPRINTADM542108</v>
      </c>
      <c r="H13409" t="str">
        <f t="shared" si="1046"/>
        <v>BHY13328ZA</v>
      </c>
      <c r="I13409" t="str">
        <f t="shared" si="1048"/>
        <v>SET KOČIONE OBLOGE</v>
      </c>
      <c r="J13409">
        <f t="shared" si="1049"/>
        <v>21.482666666666667</v>
      </c>
      <c r="K13409" t="str">
        <f t="shared" si="1050"/>
        <v/>
      </c>
    </row>
    <row r="13410" spans="1:11" x14ac:dyDescent="0.25">
      <c r="A13410" t="s">
        <v>23801</v>
      </c>
      <c r="B13410" s="1" t="s">
        <v>23802</v>
      </c>
      <c r="C13410" t="s">
        <v>1579</v>
      </c>
      <c r="D13410" t="s">
        <v>1117</v>
      </c>
      <c r="E13410">
        <v>1</v>
      </c>
      <c r="F13410">
        <v>2050.56</v>
      </c>
      <c r="G13410" t="str">
        <f t="shared" si="1047"/>
        <v>BLUEPRINTADM542109</v>
      </c>
      <c r="H13410" t="str">
        <f t="shared" si="1046"/>
        <v>B4Y02648ZA</v>
      </c>
      <c r="I13410" t="str">
        <f t="shared" si="1048"/>
        <v>SET KOČIONE OBLOGE</v>
      </c>
      <c r="J13410">
        <f t="shared" si="1049"/>
        <v>17.088000000000001</v>
      </c>
      <c r="K13410" t="str">
        <f t="shared" si="1050"/>
        <v/>
      </c>
    </row>
    <row r="13411" spans="1:11" x14ac:dyDescent="0.25">
      <c r="A13411" t="s">
        <v>23803</v>
      </c>
      <c r="B13411" s="1" t="s">
        <v>23804</v>
      </c>
      <c r="C13411" t="s">
        <v>1487</v>
      </c>
      <c r="D13411" t="s">
        <v>1117</v>
      </c>
      <c r="E13411">
        <v>1</v>
      </c>
      <c r="F13411">
        <v>1350.4</v>
      </c>
      <c r="G13411" t="str">
        <f t="shared" si="1047"/>
        <v>BLUEPRINTADM54211</v>
      </c>
      <c r="H13411" t="str">
        <f t="shared" si="1046"/>
        <v>BG3449280A</v>
      </c>
      <c r="I13411" t="str">
        <f t="shared" si="1048"/>
        <v>SET KOČIONIH OBLOGA</v>
      </c>
      <c r="J13411">
        <f t="shared" si="1049"/>
        <v>11.253333333333334</v>
      </c>
      <c r="K13411" t="str">
        <f t="shared" si="1050"/>
        <v/>
      </c>
    </row>
    <row r="13412" spans="1:11" x14ac:dyDescent="0.25">
      <c r="A13412" t="s">
        <v>23805</v>
      </c>
      <c r="B13412" s="1" t="s">
        <v>23806</v>
      </c>
      <c r="C13412" t="s">
        <v>1487</v>
      </c>
      <c r="D13412" t="s">
        <v>1117</v>
      </c>
      <c r="E13412">
        <v>1</v>
      </c>
      <c r="F13412">
        <v>933.12</v>
      </c>
      <c r="G13412" t="str">
        <f t="shared" si="1047"/>
        <v>BLUEPRINTADM542110</v>
      </c>
      <c r="H13412" t="str">
        <f t="shared" si="1046"/>
        <v>N2Y33328ZD</v>
      </c>
      <c r="I13412" t="str">
        <f t="shared" si="1048"/>
        <v>SET KOČIONIH OBLOGA</v>
      </c>
      <c r="J13412">
        <f t="shared" si="1049"/>
        <v>7.7759999999999998</v>
      </c>
      <c r="K13412" t="str">
        <f t="shared" si="1050"/>
        <v/>
      </c>
    </row>
    <row r="13413" spans="1:11" x14ac:dyDescent="0.25">
      <c r="A13413" t="s">
        <v>23807</v>
      </c>
      <c r="B13413" s="1" t="s">
        <v>23808</v>
      </c>
      <c r="C13413" t="s">
        <v>1487</v>
      </c>
      <c r="D13413" t="s">
        <v>1117</v>
      </c>
      <c r="E13413">
        <v>1</v>
      </c>
      <c r="F13413">
        <v>1429.76</v>
      </c>
      <c r="G13413" t="str">
        <f t="shared" si="1047"/>
        <v>BLUEPRINTADM542111</v>
      </c>
      <c r="H13413" t="str">
        <f t="shared" si="1046"/>
        <v>DAY53328ZA</v>
      </c>
      <c r="I13413" t="str">
        <f t="shared" si="1048"/>
        <v>SET KOČIONIH OBLOGA</v>
      </c>
      <c r="J13413">
        <f t="shared" si="1049"/>
        <v>11.914666666666667</v>
      </c>
      <c r="K13413" t="str">
        <f t="shared" si="1050"/>
        <v/>
      </c>
    </row>
    <row r="13414" spans="1:11" x14ac:dyDescent="0.25">
      <c r="A13414" t="s">
        <v>23809</v>
      </c>
      <c r="B13414" s="1" t="s">
        <v>23810</v>
      </c>
      <c r="C13414" t="s">
        <v>1487</v>
      </c>
      <c r="D13414" t="s">
        <v>1117</v>
      </c>
      <c r="E13414">
        <v>1</v>
      </c>
      <c r="F13414">
        <v>823.04</v>
      </c>
      <c r="G13414" t="str">
        <f t="shared" si="1047"/>
        <v>BLUEPRINTADM54221</v>
      </c>
      <c r="H13414" t="str">
        <f t="shared" si="1046"/>
        <v>D0403328Z</v>
      </c>
      <c r="I13414" t="str">
        <f t="shared" si="1048"/>
        <v>SET KOČIONIH OBLOGA</v>
      </c>
      <c r="J13414">
        <f t="shared" si="1049"/>
        <v>6.8586666666666662</v>
      </c>
      <c r="K13414" t="str">
        <f t="shared" si="1050"/>
        <v/>
      </c>
    </row>
    <row r="13415" spans="1:11" x14ac:dyDescent="0.25">
      <c r="A13415" t="s">
        <v>23811</v>
      </c>
      <c r="B13415" s="1" t="s">
        <v>23812</v>
      </c>
      <c r="C13415" t="s">
        <v>1487</v>
      </c>
      <c r="D13415" t="s">
        <v>1117</v>
      </c>
      <c r="E13415">
        <v>1</v>
      </c>
      <c r="F13415">
        <v>1409.28</v>
      </c>
      <c r="G13415" t="str">
        <f t="shared" si="1047"/>
        <v>BLUEPRINTADM54222</v>
      </c>
      <c r="H13415" t="str">
        <f t="shared" si="1046"/>
        <v>GJY13328Z9A</v>
      </c>
      <c r="I13415" t="str">
        <f t="shared" si="1048"/>
        <v>SET KOČIONIH OBLOGA</v>
      </c>
      <c r="J13415">
        <f t="shared" si="1049"/>
        <v>11.744</v>
      </c>
      <c r="K13415" t="str">
        <f t="shared" si="1050"/>
        <v/>
      </c>
    </row>
    <row r="13416" spans="1:11" x14ac:dyDescent="0.25">
      <c r="A13416" t="s">
        <v>23813</v>
      </c>
      <c r="C13416" t="s">
        <v>1487</v>
      </c>
      <c r="D13416" t="s">
        <v>1117</v>
      </c>
      <c r="E13416">
        <v>1</v>
      </c>
      <c r="F13416">
        <v>1473.28</v>
      </c>
      <c r="G13416" t="str">
        <f t="shared" si="1047"/>
        <v>BLUEPRINTADM54223</v>
      </c>
      <c r="H13416" t="str">
        <f t="shared" si="1046"/>
        <v>ADM54223</v>
      </c>
      <c r="I13416" t="str">
        <f t="shared" si="1048"/>
        <v>SET KOČIONIH OBLOGA</v>
      </c>
      <c r="J13416">
        <f t="shared" si="1049"/>
        <v>12.277333333333333</v>
      </c>
      <c r="K13416" t="str">
        <f t="shared" si="1050"/>
        <v/>
      </c>
    </row>
    <row r="13417" spans="1:11" x14ac:dyDescent="0.25">
      <c r="A13417" t="s">
        <v>23814</v>
      </c>
      <c r="B13417" s="1" t="s">
        <v>23815</v>
      </c>
      <c r="C13417" t="s">
        <v>1487</v>
      </c>
      <c r="D13417" t="s">
        <v>1117</v>
      </c>
      <c r="E13417">
        <v>1</v>
      </c>
      <c r="F13417">
        <v>2892.8</v>
      </c>
      <c r="G13417" t="str">
        <f t="shared" si="1047"/>
        <v>BLUEPRINTADM54224</v>
      </c>
      <c r="H13417" t="str">
        <f t="shared" si="1046"/>
        <v>FB3449280</v>
      </c>
      <c r="I13417" t="str">
        <f t="shared" si="1048"/>
        <v>SET KOČIONIH OBLOGA</v>
      </c>
      <c r="J13417">
        <f t="shared" si="1049"/>
        <v>24.106666666666669</v>
      </c>
      <c r="K13417" t="str">
        <f t="shared" si="1050"/>
        <v/>
      </c>
    </row>
    <row r="13418" spans="1:11" x14ac:dyDescent="0.25">
      <c r="A13418" t="s">
        <v>23816</v>
      </c>
      <c r="B13418" s="1" t="s">
        <v>23817</v>
      </c>
      <c r="C13418" t="s">
        <v>1487</v>
      </c>
      <c r="D13418" t="s">
        <v>1117</v>
      </c>
      <c r="E13418">
        <v>1</v>
      </c>
      <c r="F13418">
        <v>934.4</v>
      </c>
      <c r="G13418" t="str">
        <f t="shared" si="1047"/>
        <v>BLUEPRINTADM54227</v>
      </c>
      <c r="H13418" t="str">
        <f t="shared" si="1046"/>
        <v>B0YW3323Z</v>
      </c>
      <c r="I13418" t="str">
        <f t="shared" si="1048"/>
        <v>SET KOČIONIH OBLOGA</v>
      </c>
      <c r="J13418">
        <f t="shared" si="1049"/>
        <v>7.7866666666666662</v>
      </c>
      <c r="K13418" t="str">
        <f t="shared" si="1050"/>
        <v/>
      </c>
    </row>
    <row r="13419" spans="1:11" x14ac:dyDescent="0.25">
      <c r="A13419" t="s">
        <v>23818</v>
      </c>
      <c r="B13419" s="1" t="s">
        <v>23819</v>
      </c>
      <c r="C13419" t="s">
        <v>1487</v>
      </c>
      <c r="D13419" t="s">
        <v>1117</v>
      </c>
      <c r="E13419">
        <v>1</v>
      </c>
      <c r="F13419">
        <v>1109.76</v>
      </c>
      <c r="G13419" t="str">
        <f t="shared" si="1047"/>
        <v>BLUEPRINTADM54228</v>
      </c>
      <c r="H13419" t="str">
        <f t="shared" si="1046"/>
        <v>NAY03323ZA</v>
      </c>
      <c r="I13419" t="str">
        <f t="shared" si="1048"/>
        <v>SET KOČIONIH OBLOGA</v>
      </c>
      <c r="J13419">
        <f t="shared" si="1049"/>
        <v>9.2479999999999993</v>
      </c>
      <c r="K13419" t="str">
        <f t="shared" si="1050"/>
        <v/>
      </c>
    </row>
    <row r="13420" spans="1:11" x14ac:dyDescent="0.25">
      <c r="A13420" t="s">
        <v>23820</v>
      </c>
      <c r="B13420" s="1" t="s">
        <v>23821</v>
      </c>
      <c r="C13420" t="s">
        <v>1487</v>
      </c>
      <c r="D13420" t="s">
        <v>1117</v>
      </c>
      <c r="E13420">
        <v>1</v>
      </c>
      <c r="F13420">
        <v>3627.52</v>
      </c>
      <c r="G13420" t="str">
        <f t="shared" si="1047"/>
        <v>BLUEPRINTADM54229</v>
      </c>
      <c r="H13420" t="str">
        <f t="shared" si="1046"/>
        <v>FDZ33328ZA</v>
      </c>
      <c r="I13420" t="str">
        <f t="shared" si="1048"/>
        <v>SET KOČIONIH OBLOGA</v>
      </c>
      <c r="J13420">
        <f t="shared" si="1049"/>
        <v>30.229333333333333</v>
      </c>
      <c r="K13420" t="str">
        <f t="shared" si="1050"/>
        <v/>
      </c>
    </row>
    <row r="13421" spans="1:11" x14ac:dyDescent="0.25">
      <c r="A13421" t="s">
        <v>23822</v>
      </c>
      <c r="B13421" s="1" t="s">
        <v>23823</v>
      </c>
      <c r="C13421" t="s">
        <v>1487</v>
      </c>
      <c r="D13421" t="s">
        <v>1117</v>
      </c>
      <c r="E13421">
        <v>1</v>
      </c>
      <c r="F13421">
        <v>1423.36</v>
      </c>
      <c r="G13421" t="str">
        <f t="shared" si="1047"/>
        <v>BLUEPRINTADM54233</v>
      </c>
      <c r="H13421" t="str">
        <f t="shared" ref="H13421:H13484" si="1051">IF(AND(B13421&lt;&gt;"", B13421&lt;&gt;"-"),SUBSTITUTE(SUBSTITUTE(B13421,"-","")," ",""),A13421)</f>
        <v>B0Y13323Z</v>
      </c>
      <c r="I13421" t="str">
        <f t="shared" si="1048"/>
        <v>SET KOČIONIH OBLOGA</v>
      </c>
      <c r="J13421">
        <f t="shared" si="1049"/>
        <v>11.861333333333333</v>
      </c>
      <c r="K13421" t="str">
        <f t="shared" si="1050"/>
        <v/>
      </c>
    </row>
    <row r="13422" spans="1:11" x14ac:dyDescent="0.25">
      <c r="A13422" t="s">
        <v>23824</v>
      </c>
      <c r="B13422" s="1" t="s">
        <v>23825</v>
      </c>
      <c r="C13422" t="s">
        <v>1487</v>
      </c>
      <c r="D13422" t="s">
        <v>1117</v>
      </c>
      <c r="E13422">
        <v>1</v>
      </c>
      <c r="F13422">
        <v>1240.32</v>
      </c>
      <c r="G13422" t="str">
        <f t="shared" si="1047"/>
        <v>BLUEPRINTADM54234</v>
      </c>
      <c r="H13422" t="str">
        <f t="shared" si="1051"/>
        <v>BCYC2643Z</v>
      </c>
      <c r="I13422" t="str">
        <f t="shared" si="1048"/>
        <v>SET KOČIONIH OBLOGA</v>
      </c>
      <c r="J13422">
        <f t="shared" si="1049"/>
        <v>10.336</v>
      </c>
      <c r="K13422" t="str">
        <f t="shared" si="1050"/>
        <v/>
      </c>
    </row>
    <row r="13423" spans="1:11" x14ac:dyDescent="0.25">
      <c r="A13423" t="s">
        <v>23826</v>
      </c>
      <c r="B13423" s="1" t="s">
        <v>23827</v>
      </c>
      <c r="C13423" t="s">
        <v>1487</v>
      </c>
      <c r="D13423" t="s">
        <v>1117</v>
      </c>
      <c r="E13423">
        <v>1</v>
      </c>
      <c r="F13423">
        <v>698.88</v>
      </c>
      <c r="G13423" t="str">
        <f t="shared" si="1047"/>
        <v>BLUEPRINTADM54247</v>
      </c>
      <c r="H13423" t="str">
        <f t="shared" si="1051"/>
        <v>B10749280</v>
      </c>
      <c r="I13423" t="str">
        <f t="shared" si="1048"/>
        <v>SET KOČIONIH OBLOGA</v>
      </c>
      <c r="J13423">
        <f t="shared" si="1049"/>
        <v>5.8239999999999998</v>
      </c>
      <c r="K13423" t="str">
        <f t="shared" si="1050"/>
        <v/>
      </c>
    </row>
    <row r="13424" spans="1:11" x14ac:dyDescent="0.25">
      <c r="A13424" t="s">
        <v>23828</v>
      </c>
      <c r="B13424" s="1" t="s">
        <v>23829</v>
      </c>
      <c r="C13424" t="s">
        <v>1487</v>
      </c>
      <c r="D13424" t="s">
        <v>1117</v>
      </c>
      <c r="E13424">
        <v>1</v>
      </c>
      <c r="F13424">
        <v>837.12</v>
      </c>
      <c r="G13424" t="str">
        <f t="shared" si="1047"/>
        <v>BLUEPRINTADM54248</v>
      </c>
      <c r="H13424" t="str">
        <f t="shared" si="1051"/>
        <v>GGYM2643Z</v>
      </c>
      <c r="I13424" t="str">
        <f t="shared" si="1048"/>
        <v>SET KOČIONIH OBLOGA</v>
      </c>
      <c r="J13424">
        <f t="shared" si="1049"/>
        <v>6.976</v>
      </c>
      <c r="K13424" t="str">
        <f t="shared" si="1050"/>
        <v/>
      </c>
    </row>
    <row r="13425" spans="1:11" x14ac:dyDescent="0.25">
      <c r="A13425" t="s">
        <v>23830</v>
      </c>
      <c r="B13425" s="1" t="s">
        <v>23831</v>
      </c>
      <c r="C13425" t="s">
        <v>1487</v>
      </c>
      <c r="D13425" t="s">
        <v>1117</v>
      </c>
      <c r="E13425">
        <v>1</v>
      </c>
      <c r="F13425">
        <v>811.52</v>
      </c>
      <c r="G13425" t="str">
        <f t="shared" si="1047"/>
        <v>BLUEPRINTADM54249</v>
      </c>
      <c r="H13425" t="str">
        <f t="shared" si="1051"/>
        <v>BRY033282</v>
      </c>
      <c r="I13425" t="str">
        <f t="shared" si="1048"/>
        <v>SET KOČIONIH OBLOGA</v>
      </c>
      <c r="J13425">
        <f t="shared" si="1049"/>
        <v>6.7626666666666662</v>
      </c>
      <c r="K13425" t="str">
        <f t="shared" si="1050"/>
        <v/>
      </c>
    </row>
    <row r="13426" spans="1:11" x14ac:dyDescent="0.25">
      <c r="A13426" t="s">
        <v>23832</v>
      </c>
      <c r="B13426" s="1" t="s">
        <v>23833</v>
      </c>
      <c r="C13426" t="s">
        <v>1487</v>
      </c>
      <c r="D13426" t="s">
        <v>1117</v>
      </c>
      <c r="E13426">
        <v>1</v>
      </c>
      <c r="F13426">
        <v>1043.2</v>
      </c>
      <c r="G13426" t="str">
        <f t="shared" si="1047"/>
        <v>BLUEPRINTADM54250</v>
      </c>
      <c r="H13426" t="str">
        <f t="shared" si="1051"/>
        <v>GCYD3323Z</v>
      </c>
      <c r="I13426" t="str">
        <f t="shared" si="1048"/>
        <v>SET KOČIONIH OBLOGA</v>
      </c>
      <c r="J13426">
        <f t="shared" si="1049"/>
        <v>8.6933333333333334</v>
      </c>
      <c r="K13426" t="str">
        <f t="shared" si="1050"/>
        <v/>
      </c>
    </row>
    <row r="13427" spans="1:11" x14ac:dyDescent="0.25">
      <c r="A13427" t="s">
        <v>23834</v>
      </c>
      <c r="B13427" s="1" t="s">
        <v>23835</v>
      </c>
      <c r="C13427" t="s">
        <v>1487</v>
      </c>
      <c r="D13427" t="s">
        <v>1117</v>
      </c>
      <c r="E13427">
        <v>1</v>
      </c>
      <c r="F13427">
        <v>1834.24</v>
      </c>
      <c r="G13427" t="str">
        <f t="shared" si="1047"/>
        <v>BLUEPRINTADM54252</v>
      </c>
      <c r="H13427" t="str">
        <f t="shared" si="1051"/>
        <v>NAY53323ZC</v>
      </c>
      <c r="I13427" t="str">
        <f t="shared" si="1048"/>
        <v>SET KOČIONIH OBLOGA</v>
      </c>
      <c r="J13427">
        <f t="shared" si="1049"/>
        <v>15.285333333333334</v>
      </c>
      <c r="K13427" t="str">
        <f t="shared" si="1050"/>
        <v/>
      </c>
    </row>
    <row r="13428" spans="1:11" x14ac:dyDescent="0.25">
      <c r="A13428" t="s">
        <v>23836</v>
      </c>
      <c r="B13428" s="1" t="s">
        <v>23837</v>
      </c>
      <c r="C13428" t="s">
        <v>1487</v>
      </c>
      <c r="D13428" t="s">
        <v>1117</v>
      </c>
      <c r="E13428">
        <v>1</v>
      </c>
      <c r="F13428">
        <v>1835.52</v>
      </c>
      <c r="G13428" t="str">
        <f t="shared" si="1047"/>
        <v>BLUEPRINTADM54253</v>
      </c>
      <c r="H13428" t="str">
        <f t="shared" si="1051"/>
        <v>TCY73323Z</v>
      </c>
      <c r="I13428" t="str">
        <f t="shared" si="1048"/>
        <v>SET KOČIONIH OBLOGA</v>
      </c>
      <c r="J13428">
        <f t="shared" si="1049"/>
        <v>15.295999999999999</v>
      </c>
      <c r="K13428" t="str">
        <f t="shared" si="1050"/>
        <v/>
      </c>
    </row>
    <row r="13429" spans="1:11" x14ac:dyDescent="0.25">
      <c r="A13429" t="s">
        <v>23838</v>
      </c>
      <c r="B13429" s="1" t="s">
        <v>23839</v>
      </c>
      <c r="C13429" t="s">
        <v>1487</v>
      </c>
      <c r="D13429" t="s">
        <v>1117</v>
      </c>
      <c r="E13429">
        <v>1</v>
      </c>
      <c r="F13429">
        <v>1210.8800000000001</v>
      </c>
      <c r="G13429" t="str">
        <f t="shared" si="1047"/>
        <v>BLUEPRINTADM54254</v>
      </c>
      <c r="H13429" t="str">
        <f t="shared" si="1051"/>
        <v>NAY52643Z</v>
      </c>
      <c r="I13429" t="str">
        <f t="shared" si="1048"/>
        <v>SET KOČIONIH OBLOGA</v>
      </c>
      <c r="J13429">
        <f t="shared" si="1049"/>
        <v>10.090666666666667</v>
      </c>
      <c r="K13429" t="str">
        <f t="shared" si="1050"/>
        <v/>
      </c>
    </row>
    <row r="13430" spans="1:11" x14ac:dyDescent="0.25">
      <c r="A13430" t="s">
        <v>23840</v>
      </c>
      <c r="B13430" s="1" t="s">
        <v>23841</v>
      </c>
      <c r="C13430" t="s">
        <v>1487</v>
      </c>
      <c r="D13430" t="s">
        <v>1117</v>
      </c>
      <c r="E13430">
        <v>1</v>
      </c>
      <c r="F13430">
        <v>2935.04</v>
      </c>
      <c r="G13430" t="str">
        <f t="shared" si="1047"/>
        <v>BLUEPRINTADM54255</v>
      </c>
      <c r="H13430" t="str">
        <f t="shared" si="1051"/>
        <v>G1YC33282A</v>
      </c>
      <c r="I13430" t="str">
        <f t="shared" si="1048"/>
        <v>SET KOČIONIH OBLOGA</v>
      </c>
      <c r="J13430">
        <f t="shared" si="1049"/>
        <v>24.458666666666666</v>
      </c>
      <c r="K13430" t="str">
        <f t="shared" si="1050"/>
        <v/>
      </c>
    </row>
    <row r="13431" spans="1:11" x14ac:dyDescent="0.25">
      <c r="A13431" t="s">
        <v>23842</v>
      </c>
      <c r="B13431" s="1" t="s">
        <v>23843</v>
      </c>
      <c r="C13431" t="s">
        <v>1487</v>
      </c>
      <c r="D13431" t="s">
        <v>1117</v>
      </c>
      <c r="E13431">
        <v>1</v>
      </c>
      <c r="F13431">
        <v>1411.84</v>
      </c>
      <c r="G13431" t="str">
        <f t="shared" si="1047"/>
        <v>BLUEPRINTADM54262</v>
      </c>
      <c r="H13431" t="str">
        <f t="shared" si="1051"/>
        <v>TBY72643Z</v>
      </c>
      <c r="I13431" t="str">
        <f t="shared" si="1048"/>
        <v>SET KOČIONIH OBLOGA</v>
      </c>
      <c r="J13431">
        <f t="shared" si="1049"/>
        <v>11.765333333333333</v>
      </c>
      <c r="K13431" t="str">
        <f t="shared" si="1050"/>
        <v/>
      </c>
    </row>
    <row r="13432" spans="1:11" x14ac:dyDescent="0.25">
      <c r="A13432" t="s">
        <v>23844</v>
      </c>
      <c r="B13432" s="1" t="s">
        <v>23845</v>
      </c>
      <c r="C13432" t="s">
        <v>1487</v>
      </c>
      <c r="D13432" t="s">
        <v>1117</v>
      </c>
      <c r="E13432">
        <v>1</v>
      </c>
      <c r="F13432">
        <v>1610.24</v>
      </c>
      <c r="G13432" t="str">
        <f t="shared" si="1047"/>
        <v>BLUEPRINTADM54265</v>
      </c>
      <c r="H13432" t="str">
        <f t="shared" si="1051"/>
        <v>1E063323Z</v>
      </c>
      <c r="I13432" t="str">
        <f t="shared" si="1048"/>
        <v>SET KOČIONIH OBLOGA</v>
      </c>
      <c r="J13432">
        <f t="shared" si="1049"/>
        <v>13.418666666666667</v>
      </c>
      <c r="K13432" t="str">
        <f t="shared" si="1050"/>
        <v/>
      </c>
    </row>
    <row r="13433" spans="1:11" x14ac:dyDescent="0.25">
      <c r="A13433" t="s">
        <v>23846</v>
      </c>
      <c r="B13433" s="1" t="s">
        <v>23847</v>
      </c>
      <c r="C13433" t="s">
        <v>1487</v>
      </c>
      <c r="D13433" t="s">
        <v>1117</v>
      </c>
      <c r="E13433">
        <v>1</v>
      </c>
      <c r="F13433">
        <v>1400.32</v>
      </c>
      <c r="G13433" t="str">
        <f t="shared" si="1047"/>
        <v>BLUEPRINTADM54266</v>
      </c>
      <c r="H13433" t="str">
        <f t="shared" si="1051"/>
        <v>BJYM3328Z</v>
      </c>
      <c r="I13433" t="str">
        <f t="shared" si="1048"/>
        <v>SET KOČIONIH OBLOGA</v>
      </c>
      <c r="J13433">
        <f t="shared" si="1049"/>
        <v>11.669333333333332</v>
      </c>
      <c r="K13433" t="str">
        <f t="shared" si="1050"/>
        <v/>
      </c>
    </row>
    <row r="13434" spans="1:11" x14ac:dyDescent="0.25">
      <c r="A13434" t="s">
        <v>23848</v>
      </c>
      <c r="B13434" s="1" t="s">
        <v>23849</v>
      </c>
      <c r="C13434" t="s">
        <v>1487</v>
      </c>
      <c r="D13434" t="s">
        <v>1117</v>
      </c>
      <c r="E13434">
        <v>1</v>
      </c>
      <c r="F13434">
        <v>1251.8399999999999</v>
      </c>
      <c r="G13434" t="str">
        <f t="shared" si="1047"/>
        <v>BLUEPRINTADM54267</v>
      </c>
      <c r="H13434" t="str">
        <f t="shared" si="1051"/>
        <v>S08349280A</v>
      </c>
      <c r="I13434" t="str">
        <f t="shared" si="1048"/>
        <v>SET KOČIONIH OBLOGA</v>
      </c>
      <c r="J13434">
        <f t="shared" si="1049"/>
        <v>10.431999999999999</v>
      </c>
      <c r="K13434" t="str">
        <f t="shared" si="1050"/>
        <v/>
      </c>
    </row>
    <row r="13435" spans="1:11" x14ac:dyDescent="0.25">
      <c r="A13435" t="s">
        <v>23850</v>
      </c>
      <c r="B13435" s="1" t="s">
        <v>23851</v>
      </c>
      <c r="C13435" t="s">
        <v>1487</v>
      </c>
      <c r="D13435" t="s">
        <v>1117</v>
      </c>
      <c r="E13435">
        <v>1</v>
      </c>
      <c r="F13435">
        <v>1263.3599999999999</v>
      </c>
      <c r="G13435" t="str">
        <f t="shared" si="1047"/>
        <v>BLUEPRINTADM54268</v>
      </c>
      <c r="H13435" t="str">
        <f t="shared" si="1051"/>
        <v>1E033323Z</v>
      </c>
      <c r="I13435" t="str">
        <f t="shared" si="1048"/>
        <v>SET KOČIONIH OBLOGA</v>
      </c>
      <c r="J13435">
        <f t="shared" si="1049"/>
        <v>10.527999999999999</v>
      </c>
      <c r="K13435" t="str">
        <f t="shared" si="1050"/>
        <v/>
      </c>
    </row>
    <row r="13436" spans="1:11" x14ac:dyDescent="0.25">
      <c r="A13436" t="s">
        <v>23852</v>
      </c>
      <c r="B13436" s="1" t="s">
        <v>23853</v>
      </c>
      <c r="C13436" t="s">
        <v>1487</v>
      </c>
      <c r="D13436" t="s">
        <v>1117</v>
      </c>
      <c r="E13436">
        <v>1</v>
      </c>
      <c r="F13436">
        <v>963.84</v>
      </c>
      <c r="G13436" t="str">
        <f t="shared" si="1047"/>
        <v>BLUEPRINTADM54269</v>
      </c>
      <c r="H13436" t="str">
        <f t="shared" si="1051"/>
        <v>E0Y92643ZA</v>
      </c>
      <c r="I13436" t="str">
        <f t="shared" si="1048"/>
        <v>SET KOČIONIH OBLOGA</v>
      </c>
      <c r="J13436">
        <f t="shared" si="1049"/>
        <v>8.032</v>
      </c>
      <c r="K13436" t="str">
        <f t="shared" si="1050"/>
        <v/>
      </c>
    </row>
    <row r="13437" spans="1:11" x14ac:dyDescent="0.25">
      <c r="A13437" t="s">
        <v>23854</v>
      </c>
      <c r="B13437" s="1" t="s">
        <v>23855</v>
      </c>
      <c r="C13437" t="s">
        <v>1487</v>
      </c>
      <c r="D13437" t="s">
        <v>1117</v>
      </c>
      <c r="E13437">
        <v>1</v>
      </c>
      <c r="F13437">
        <v>1327.36</v>
      </c>
      <c r="G13437" t="str">
        <f t="shared" si="1047"/>
        <v>BLUEPRINTADM54270</v>
      </c>
      <c r="H13437" t="str">
        <f t="shared" si="1051"/>
        <v>L0Z13328ZB</v>
      </c>
      <c r="I13437" t="str">
        <f t="shared" si="1048"/>
        <v>SET KOČIONIH OBLOGA</v>
      </c>
      <c r="J13437">
        <f t="shared" si="1049"/>
        <v>11.061333333333332</v>
      </c>
      <c r="K13437" t="str">
        <f t="shared" si="1050"/>
        <v/>
      </c>
    </row>
    <row r="13438" spans="1:11" x14ac:dyDescent="0.25">
      <c r="A13438" t="s">
        <v>23856</v>
      </c>
      <c r="B13438" s="1" t="s">
        <v>23857</v>
      </c>
      <c r="C13438" t="s">
        <v>1487</v>
      </c>
      <c r="D13438" t="s">
        <v>1117</v>
      </c>
      <c r="E13438">
        <v>1</v>
      </c>
      <c r="F13438">
        <v>1105.92</v>
      </c>
      <c r="G13438" t="str">
        <f t="shared" si="1047"/>
        <v>BLUEPRINTADM54271</v>
      </c>
      <c r="H13438" t="str">
        <f t="shared" si="1051"/>
        <v>S0YN2643Z</v>
      </c>
      <c r="I13438" t="str">
        <f t="shared" si="1048"/>
        <v>SET KOČIONIH OBLOGA</v>
      </c>
      <c r="J13438">
        <f t="shared" si="1049"/>
        <v>9.2160000000000011</v>
      </c>
      <c r="K13438" t="str">
        <f t="shared" si="1050"/>
        <v/>
      </c>
    </row>
    <row r="13439" spans="1:11" x14ac:dyDescent="0.25">
      <c r="A13439" t="s">
        <v>23858</v>
      </c>
      <c r="B13439" s="1" t="s">
        <v>23859</v>
      </c>
      <c r="C13439" t="s">
        <v>1487</v>
      </c>
      <c r="D13439" t="s">
        <v>1117</v>
      </c>
      <c r="E13439">
        <v>1</v>
      </c>
      <c r="F13439">
        <v>1346.56</v>
      </c>
      <c r="G13439" t="str">
        <f t="shared" si="1047"/>
        <v>BLUEPRINTADM54272</v>
      </c>
      <c r="H13439" t="str">
        <f t="shared" si="1051"/>
        <v>UJY63323Z</v>
      </c>
      <c r="I13439" t="str">
        <f t="shared" si="1048"/>
        <v>SET KOČIONIH OBLOGA</v>
      </c>
      <c r="J13439">
        <f t="shared" si="1049"/>
        <v>11.221333333333332</v>
      </c>
      <c r="K13439" t="str">
        <f t="shared" si="1050"/>
        <v/>
      </c>
    </row>
    <row r="13440" spans="1:11" x14ac:dyDescent="0.25">
      <c r="A13440" t="s">
        <v>23860</v>
      </c>
      <c r="B13440" s="1" t="s">
        <v>23861</v>
      </c>
      <c r="C13440" t="s">
        <v>1487</v>
      </c>
      <c r="D13440" t="s">
        <v>1117</v>
      </c>
      <c r="E13440">
        <v>1</v>
      </c>
      <c r="F13440">
        <v>1777.92</v>
      </c>
      <c r="G13440" t="str">
        <f t="shared" si="1047"/>
        <v>BLUEPRINTADM54273</v>
      </c>
      <c r="H13440" t="str">
        <f t="shared" si="1051"/>
        <v>EC253323ZA</v>
      </c>
      <c r="I13440" t="str">
        <f t="shared" si="1048"/>
        <v>SET KOČIONIH OBLOGA</v>
      </c>
      <c r="J13440">
        <f t="shared" si="1049"/>
        <v>14.816000000000001</v>
      </c>
      <c r="K13440" t="str">
        <f t="shared" si="1050"/>
        <v/>
      </c>
    </row>
    <row r="13441" spans="1:11" x14ac:dyDescent="0.25">
      <c r="A13441" t="s">
        <v>23862</v>
      </c>
      <c r="B13441" s="1" t="s">
        <v>23863</v>
      </c>
      <c r="C13441" t="s">
        <v>1487</v>
      </c>
      <c r="D13441" t="s">
        <v>1117</v>
      </c>
      <c r="E13441">
        <v>1</v>
      </c>
      <c r="F13441">
        <v>1209.5999999999999</v>
      </c>
      <c r="G13441" t="str">
        <f t="shared" si="1047"/>
        <v>BLUEPRINTADM54275</v>
      </c>
      <c r="H13441" t="str">
        <f t="shared" si="1051"/>
        <v>UGY93323Z</v>
      </c>
      <c r="I13441" t="str">
        <f t="shared" si="1048"/>
        <v>SET KOČIONIH OBLOGA</v>
      </c>
      <c r="J13441">
        <f t="shared" si="1049"/>
        <v>10.08</v>
      </c>
      <c r="K13441" t="str">
        <f t="shared" si="1050"/>
        <v/>
      </c>
    </row>
    <row r="13442" spans="1:11" x14ac:dyDescent="0.25">
      <c r="A13442" t="s">
        <v>23864</v>
      </c>
      <c r="B13442" s="1" t="s">
        <v>23865</v>
      </c>
      <c r="C13442" t="s">
        <v>1487</v>
      </c>
      <c r="D13442" t="s">
        <v>1117</v>
      </c>
      <c r="E13442">
        <v>1</v>
      </c>
      <c r="F13442">
        <v>1945.6</v>
      </c>
      <c r="G13442" t="str">
        <f t="shared" si="1047"/>
        <v>BLUEPRINTADM54276</v>
      </c>
      <c r="H13442" t="str">
        <f t="shared" si="1051"/>
        <v>GJYB3323ZC</v>
      </c>
      <c r="I13442" t="str">
        <f t="shared" si="1048"/>
        <v>SET KOČIONIH OBLOGA</v>
      </c>
      <c r="J13442">
        <f t="shared" si="1049"/>
        <v>16.213333333333331</v>
      </c>
      <c r="K13442" t="str">
        <f t="shared" si="1050"/>
        <v/>
      </c>
    </row>
    <row r="13443" spans="1:11" x14ac:dyDescent="0.25">
      <c r="A13443" t="s">
        <v>23866</v>
      </c>
      <c r="B13443" s="1" t="s">
        <v>23867</v>
      </c>
      <c r="C13443" t="s">
        <v>1487</v>
      </c>
      <c r="D13443" t="s">
        <v>1117</v>
      </c>
      <c r="E13443">
        <v>1</v>
      </c>
      <c r="F13443">
        <v>1263.3599999999999</v>
      </c>
      <c r="G13443" t="str">
        <f t="shared" ref="G13443:G13506" si="1052">"BLUEPRINT"&amp;A13443</f>
        <v>BLUEPRINTADM54277</v>
      </c>
      <c r="H13443" t="str">
        <f t="shared" si="1051"/>
        <v>GJYF3323ZE</v>
      </c>
      <c r="I13443" t="str">
        <f t="shared" ref="I13443:I13506" si="1053">UPPER(C13443)</f>
        <v>SET KOČIONIH OBLOGA</v>
      </c>
      <c r="J13443">
        <f t="shared" ref="J13443:J13506" si="1054">F13443/120</f>
        <v>10.527999999999999</v>
      </c>
      <c r="K13443" t="str">
        <f t="shared" ref="K13443:K13506" si="1055">IF(E13443&gt;1,"nesto", "")</f>
        <v/>
      </c>
    </row>
    <row r="13444" spans="1:11" x14ac:dyDescent="0.25">
      <c r="A13444" t="s">
        <v>23868</v>
      </c>
      <c r="B13444" s="1" t="s">
        <v>23869</v>
      </c>
      <c r="C13444" t="s">
        <v>1487</v>
      </c>
      <c r="D13444" t="s">
        <v>1117</v>
      </c>
      <c r="E13444">
        <v>1</v>
      </c>
      <c r="F13444">
        <v>1150.72</v>
      </c>
      <c r="G13444" t="str">
        <f t="shared" si="1052"/>
        <v>BLUEPRINTADM54278</v>
      </c>
      <c r="H13444" t="str">
        <f t="shared" si="1051"/>
        <v>S4YR3323Z</v>
      </c>
      <c r="I13444" t="str">
        <f t="shared" si="1053"/>
        <v>SET KOČIONIH OBLOGA</v>
      </c>
      <c r="J13444">
        <f t="shared" si="1054"/>
        <v>9.5893333333333342</v>
      </c>
      <c r="K13444" t="str">
        <f t="shared" si="1055"/>
        <v/>
      </c>
    </row>
    <row r="13445" spans="1:11" x14ac:dyDescent="0.25">
      <c r="A13445" t="s">
        <v>23870</v>
      </c>
      <c r="B13445" s="1" t="s">
        <v>23871</v>
      </c>
      <c r="C13445" t="s">
        <v>1487</v>
      </c>
      <c r="D13445" t="s">
        <v>1117</v>
      </c>
      <c r="E13445">
        <v>1</v>
      </c>
      <c r="F13445">
        <v>979.2</v>
      </c>
      <c r="G13445" t="str">
        <f t="shared" si="1052"/>
        <v>BLUEPRINTADM54279</v>
      </c>
      <c r="H13445" t="str">
        <f t="shared" si="1051"/>
        <v>N0Y933213Z</v>
      </c>
      <c r="I13445" t="str">
        <f t="shared" si="1053"/>
        <v>SET KOČIONIH OBLOGA</v>
      </c>
      <c r="J13445">
        <f t="shared" si="1054"/>
        <v>8.16</v>
      </c>
      <c r="K13445" t="str">
        <f t="shared" si="1055"/>
        <v/>
      </c>
    </row>
    <row r="13446" spans="1:11" x14ac:dyDescent="0.25">
      <c r="A13446" t="s">
        <v>23872</v>
      </c>
      <c r="B13446" s="1" t="s">
        <v>23873</v>
      </c>
      <c r="C13446" t="s">
        <v>1487</v>
      </c>
      <c r="D13446" t="s">
        <v>1117</v>
      </c>
      <c r="E13446">
        <v>1</v>
      </c>
      <c r="F13446">
        <v>1483.52</v>
      </c>
      <c r="G13446" t="str">
        <f t="shared" si="1052"/>
        <v>BLUEPRINTADM54281</v>
      </c>
      <c r="H13446" t="str">
        <f t="shared" si="1051"/>
        <v>1E103323Z</v>
      </c>
      <c r="I13446" t="str">
        <f t="shared" si="1053"/>
        <v>SET KOČIONIH OBLOGA</v>
      </c>
      <c r="J13446">
        <f t="shared" si="1054"/>
        <v>12.362666666666666</v>
      </c>
      <c r="K13446" t="str">
        <f t="shared" si="1055"/>
        <v/>
      </c>
    </row>
    <row r="13447" spans="1:11" x14ac:dyDescent="0.25">
      <c r="A13447" t="s">
        <v>23874</v>
      </c>
      <c r="B13447" s="1" t="s">
        <v>23875</v>
      </c>
      <c r="C13447" t="s">
        <v>1487</v>
      </c>
      <c r="D13447" t="s">
        <v>1117</v>
      </c>
      <c r="E13447">
        <v>1</v>
      </c>
      <c r="F13447">
        <v>1248</v>
      </c>
      <c r="G13447" t="str">
        <f t="shared" si="1052"/>
        <v>BLUEPRINTADM54282</v>
      </c>
      <c r="H13447" t="str">
        <f t="shared" si="1051"/>
        <v>BPYK3323ZA</v>
      </c>
      <c r="I13447" t="str">
        <f t="shared" si="1053"/>
        <v>SET KOČIONIH OBLOGA</v>
      </c>
      <c r="J13447">
        <f t="shared" si="1054"/>
        <v>10.4</v>
      </c>
      <c r="K13447" t="str">
        <f t="shared" si="1055"/>
        <v/>
      </c>
    </row>
    <row r="13448" spans="1:11" x14ac:dyDescent="0.25">
      <c r="A13448" t="s">
        <v>23876</v>
      </c>
      <c r="B13448" s="1" t="s">
        <v>23877</v>
      </c>
      <c r="C13448" t="s">
        <v>1487</v>
      </c>
      <c r="D13448" t="s">
        <v>1117</v>
      </c>
      <c r="E13448">
        <v>1</v>
      </c>
      <c r="F13448">
        <v>1423.36</v>
      </c>
      <c r="G13448" t="str">
        <f t="shared" si="1052"/>
        <v>BLUEPRINTADM54283</v>
      </c>
      <c r="H13448" t="str">
        <f t="shared" si="1051"/>
        <v>F1YA3323ZA</v>
      </c>
      <c r="I13448" t="str">
        <f t="shared" si="1053"/>
        <v>SET KOČIONIH OBLOGA</v>
      </c>
      <c r="J13448">
        <f t="shared" si="1054"/>
        <v>11.861333333333333</v>
      </c>
      <c r="K13448" t="str">
        <f t="shared" si="1055"/>
        <v/>
      </c>
    </row>
    <row r="13449" spans="1:11" x14ac:dyDescent="0.25">
      <c r="A13449" t="s">
        <v>23878</v>
      </c>
      <c r="B13449" s="1" t="s">
        <v>23879</v>
      </c>
      <c r="C13449" t="s">
        <v>1487</v>
      </c>
      <c r="D13449" t="s">
        <v>1117</v>
      </c>
      <c r="E13449">
        <v>1</v>
      </c>
      <c r="F13449">
        <v>590.08000000000004</v>
      </c>
      <c r="G13449" t="str">
        <f t="shared" si="1052"/>
        <v>BLUEPRINTADM54284</v>
      </c>
      <c r="H13449" t="str">
        <f t="shared" si="1051"/>
        <v>N0Y72648ZA</v>
      </c>
      <c r="I13449" t="str">
        <f t="shared" si="1053"/>
        <v>SET KOČIONIH OBLOGA</v>
      </c>
      <c r="J13449">
        <f t="shared" si="1054"/>
        <v>4.9173333333333336</v>
      </c>
      <c r="K13449" t="str">
        <f t="shared" si="1055"/>
        <v/>
      </c>
    </row>
    <row r="13450" spans="1:11" x14ac:dyDescent="0.25">
      <c r="A13450" t="s">
        <v>23880</v>
      </c>
      <c r="B13450" s="1" t="s">
        <v>23881</v>
      </c>
      <c r="C13450" t="s">
        <v>1487</v>
      </c>
      <c r="D13450" t="s">
        <v>1117</v>
      </c>
      <c r="E13450">
        <v>1</v>
      </c>
      <c r="F13450">
        <v>3607.04</v>
      </c>
      <c r="G13450" t="str">
        <f t="shared" si="1052"/>
        <v>BLUEPRINTADM54285</v>
      </c>
      <c r="H13450" t="str">
        <f t="shared" si="1051"/>
        <v>LCY43323ZA</v>
      </c>
      <c r="I13450" t="str">
        <f t="shared" si="1053"/>
        <v>SET KOČIONIH OBLOGA</v>
      </c>
      <c r="J13450">
        <f t="shared" si="1054"/>
        <v>30.058666666666667</v>
      </c>
      <c r="K13450" t="str">
        <f t="shared" si="1055"/>
        <v/>
      </c>
    </row>
    <row r="13451" spans="1:11" x14ac:dyDescent="0.25">
      <c r="A13451" t="s">
        <v>23882</v>
      </c>
      <c r="B13451" s="1" t="s">
        <v>23883</v>
      </c>
      <c r="C13451" t="s">
        <v>1487</v>
      </c>
      <c r="D13451" t="s">
        <v>1117</v>
      </c>
      <c r="E13451">
        <v>1</v>
      </c>
      <c r="F13451">
        <v>1399.04</v>
      </c>
      <c r="G13451" t="str">
        <f t="shared" si="1052"/>
        <v>BLUEPRINTADM54286</v>
      </c>
      <c r="H13451" t="str">
        <f t="shared" si="1051"/>
        <v>UMY43323Z</v>
      </c>
      <c r="I13451" t="str">
        <f t="shared" si="1053"/>
        <v>SET KOČIONIH OBLOGA</v>
      </c>
      <c r="J13451">
        <f t="shared" si="1054"/>
        <v>11.658666666666667</v>
      </c>
      <c r="K13451" t="str">
        <f t="shared" si="1055"/>
        <v/>
      </c>
    </row>
    <row r="13452" spans="1:11" x14ac:dyDescent="0.25">
      <c r="A13452" t="s">
        <v>23884</v>
      </c>
      <c r="B13452" s="1" t="s">
        <v>23885</v>
      </c>
      <c r="C13452" t="s">
        <v>1487</v>
      </c>
      <c r="D13452" t="s">
        <v>1117</v>
      </c>
      <c r="E13452">
        <v>1</v>
      </c>
      <c r="F13452">
        <v>2291.1999999999998</v>
      </c>
      <c r="G13452" t="str">
        <f t="shared" si="1052"/>
        <v>BLUEPRINTADM54287</v>
      </c>
      <c r="H13452" t="str">
        <f t="shared" si="1051"/>
        <v>GPYA3323ZG</v>
      </c>
      <c r="I13452" t="str">
        <f t="shared" si="1053"/>
        <v>SET KOČIONIH OBLOGA</v>
      </c>
      <c r="J13452">
        <f t="shared" si="1054"/>
        <v>19.09333333333333</v>
      </c>
      <c r="K13452" t="str">
        <f t="shared" si="1055"/>
        <v/>
      </c>
    </row>
    <row r="13453" spans="1:11" x14ac:dyDescent="0.25">
      <c r="A13453" t="s">
        <v>23886</v>
      </c>
      <c r="B13453" s="1" t="s">
        <v>23887</v>
      </c>
      <c r="C13453" t="s">
        <v>1487</v>
      </c>
      <c r="D13453" t="s">
        <v>1117</v>
      </c>
      <c r="E13453">
        <v>1</v>
      </c>
      <c r="F13453">
        <v>1672.96</v>
      </c>
      <c r="G13453" t="str">
        <f t="shared" si="1052"/>
        <v>BLUEPRINTADM54288</v>
      </c>
      <c r="H13453" t="str">
        <f t="shared" si="1051"/>
        <v>GPYB2648Z</v>
      </c>
      <c r="I13453" t="str">
        <f t="shared" si="1053"/>
        <v>SET KOČIONIH OBLOGA</v>
      </c>
      <c r="J13453">
        <f t="shared" si="1054"/>
        <v>13.941333333333334</v>
      </c>
      <c r="K13453" t="str">
        <f t="shared" si="1055"/>
        <v/>
      </c>
    </row>
    <row r="13454" spans="1:11" x14ac:dyDescent="0.25">
      <c r="A13454" t="s">
        <v>23888</v>
      </c>
      <c r="B13454" s="1" t="s">
        <v>23889</v>
      </c>
      <c r="C13454" t="s">
        <v>1487</v>
      </c>
      <c r="D13454" t="s">
        <v>1117</v>
      </c>
      <c r="E13454">
        <v>1</v>
      </c>
      <c r="F13454">
        <v>1276.1600000000001</v>
      </c>
      <c r="G13454" t="str">
        <f t="shared" si="1052"/>
        <v>BLUEPRINTADM54290</v>
      </c>
      <c r="H13454" t="str">
        <f t="shared" si="1051"/>
        <v>NFY73323Z</v>
      </c>
      <c r="I13454" t="str">
        <f t="shared" si="1053"/>
        <v>SET KOČIONIH OBLOGA</v>
      </c>
      <c r="J13454">
        <f t="shared" si="1054"/>
        <v>10.634666666666668</v>
      </c>
      <c r="K13454" t="str">
        <f t="shared" si="1055"/>
        <v/>
      </c>
    </row>
    <row r="13455" spans="1:11" x14ac:dyDescent="0.25">
      <c r="A13455" t="s">
        <v>23890</v>
      </c>
      <c r="B13455" s="1" t="s">
        <v>23891</v>
      </c>
      <c r="C13455" t="s">
        <v>1487</v>
      </c>
      <c r="D13455" t="s">
        <v>1117</v>
      </c>
      <c r="E13455">
        <v>1</v>
      </c>
      <c r="F13455">
        <v>695.04</v>
      </c>
      <c r="G13455" t="str">
        <f t="shared" si="1052"/>
        <v>BLUEPRINTADM54291</v>
      </c>
      <c r="H13455" t="str">
        <f t="shared" si="1051"/>
        <v>NFY72643Z</v>
      </c>
      <c r="I13455" t="str">
        <f t="shared" si="1053"/>
        <v>SET KOČIONIH OBLOGA</v>
      </c>
      <c r="J13455">
        <f t="shared" si="1054"/>
        <v>5.7919999999999998</v>
      </c>
      <c r="K13455" t="str">
        <f t="shared" si="1055"/>
        <v/>
      </c>
    </row>
    <row r="13456" spans="1:11" x14ac:dyDescent="0.25">
      <c r="A13456" t="s">
        <v>23892</v>
      </c>
      <c r="B13456" s="1" t="s">
        <v>23893</v>
      </c>
      <c r="C13456" t="s">
        <v>1487</v>
      </c>
      <c r="D13456" t="s">
        <v>1117</v>
      </c>
      <c r="E13456">
        <v>1</v>
      </c>
      <c r="F13456">
        <v>2679.04</v>
      </c>
      <c r="G13456" t="str">
        <f t="shared" si="1052"/>
        <v>BLUEPRINTADM54292</v>
      </c>
      <c r="H13456" t="str">
        <f t="shared" si="1051"/>
        <v>LEY42648Z</v>
      </c>
      <c r="I13456" t="str">
        <f t="shared" si="1053"/>
        <v>SET KOČIONIH OBLOGA</v>
      </c>
      <c r="J13456">
        <f t="shared" si="1054"/>
        <v>22.325333333333333</v>
      </c>
      <c r="K13456" t="str">
        <f t="shared" si="1055"/>
        <v/>
      </c>
    </row>
    <row r="13457" spans="1:11" x14ac:dyDescent="0.25">
      <c r="A13457" t="s">
        <v>23894</v>
      </c>
      <c r="B13457" s="1" t="s">
        <v>23895</v>
      </c>
      <c r="C13457" t="s">
        <v>1487</v>
      </c>
      <c r="D13457" t="s">
        <v>1117</v>
      </c>
      <c r="E13457">
        <v>1</v>
      </c>
      <c r="F13457">
        <v>1068.8</v>
      </c>
      <c r="G13457" t="str">
        <f t="shared" si="1052"/>
        <v>BLUEPRINTADM54293</v>
      </c>
      <c r="H13457" t="str">
        <f t="shared" si="1051"/>
        <v>G5Y62648Z</v>
      </c>
      <c r="I13457" t="str">
        <f t="shared" si="1053"/>
        <v>SET KOČIONIH OBLOGA</v>
      </c>
      <c r="J13457">
        <f t="shared" si="1054"/>
        <v>8.9066666666666663</v>
      </c>
      <c r="K13457" t="str">
        <f t="shared" si="1055"/>
        <v/>
      </c>
    </row>
    <row r="13458" spans="1:11" x14ac:dyDescent="0.25">
      <c r="A13458" t="s">
        <v>23896</v>
      </c>
      <c r="B13458" s="1" t="s">
        <v>44416</v>
      </c>
      <c r="C13458" t="s">
        <v>1487</v>
      </c>
      <c r="D13458" t="s">
        <v>1117</v>
      </c>
      <c r="E13458">
        <v>1</v>
      </c>
      <c r="F13458">
        <v>2137.6</v>
      </c>
      <c r="G13458" t="str">
        <f t="shared" si="1052"/>
        <v>BLUEPRINTADM54294</v>
      </c>
      <c r="H13458" t="str">
        <f t="shared" si="1051"/>
        <v>1550219</v>
      </c>
      <c r="I13458" t="str">
        <f t="shared" si="1053"/>
        <v>SET KOČIONIH OBLOGA</v>
      </c>
      <c r="J13458">
        <f t="shared" si="1054"/>
        <v>17.813333333333333</v>
      </c>
      <c r="K13458" t="str">
        <f t="shared" si="1055"/>
        <v/>
      </c>
    </row>
    <row r="13459" spans="1:11" x14ac:dyDescent="0.25">
      <c r="A13459" t="s">
        <v>23897</v>
      </c>
      <c r="B13459" s="1" t="s">
        <v>23898</v>
      </c>
      <c r="C13459" t="s">
        <v>1487</v>
      </c>
      <c r="D13459" t="s">
        <v>1117</v>
      </c>
      <c r="E13459">
        <v>1</v>
      </c>
      <c r="F13459">
        <v>1658.88</v>
      </c>
      <c r="G13459" t="str">
        <f t="shared" si="1052"/>
        <v>BLUEPRINTADM54295</v>
      </c>
      <c r="H13459" t="str">
        <f t="shared" si="1051"/>
        <v>DFY13328Z</v>
      </c>
      <c r="I13459" t="str">
        <f t="shared" si="1053"/>
        <v>SET KOČIONIH OBLOGA</v>
      </c>
      <c r="J13459">
        <f t="shared" si="1054"/>
        <v>13.824000000000002</v>
      </c>
      <c r="K13459" t="str">
        <f t="shared" si="1055"/>
        <v/>
      </c>
    </row>
    <row r="13460" spans="1:11" x14ac:dyDescent="0.25">
      <c r="A13460" t="s">
        <v>23899</v>
      </c>
      <c r="B13460" s="1" t="s">
        <v>23900</v>
      </c>
      <c r="C13460" t="s">
        <v>1487</v>
      </c>
      <c r="D13460" t="s">
        <v>1117</v>
      </c>
      <c r="E13460">
        <v>1</v>
      </c>
      <c r="F13460">
        <v>2696.96</v>
      </c>
      <c r="G13460" t="str">
        <f t="shared" si="1052"/>
        <v>BLUEPRINTADM54296</v>
      </c>
      <c r="H13460" t="str">
        <f t="shared" si="1051"/>
        <v>GSYD3328ZA</v>
      </c>
      <c r="I13460" t="str">
        <f t="shared" si="1053"/>
        <v>SET KOČIONIH OBLOGA</v>
      </c>
      <c r="J13460">
        <f t="shared" si="1054"/>
        <v>22.474666666666668</v>
      </c>
      <c r="K13460" t="str">
        <f t="shared" si="1055"/>
        <v/>
      </c>
    </row>
    <row r="13461" spans="1:11" x14ac:dyDescent="0.25">
      <c r="A13461" t="s">
        <v>23901</v>
      </c>
      <c r="B13461" s="1" t="s">
        <v>23902</v>
      </c>
      <c r="C13461" t="s">
        <v>1487</v>
      </c>
      <c r="D13461" t="s">
        <v>1117</v>
      </c>
      <c r="E13461">
        <v>1</v>
      </c>
      <c r="F13461">
        <v>2599.6799999999998</v>
      </c>
      <c r="G13461" t="str">
        <f t="shared" si="1052"/>
        <v>BLUEPRINTADM54297</v>
      </c>
      <c r="H13461" t="str">
        <f t="shared" si="1051"/>
        <v>L2Y63328Z</v>
      </c>
      <c r="I13461" t="str">
        <f t="shared" si="1053"/>
        <v>SET KOČIONIH OBLOGA</v>
      </c>
      <c r="J13461">
        <f t="shared" si="1054"/>
        <v>21.663999999999998</v>
      </c>
      <c r="K13461" t="str">
        <f t="shared" si="1055"/>
        <v/>
      </c>
    </row>
    <row r="13462" spans="1:11" x14ac:dyDescent="0.25">
      <c r="A13462" t="s">
        <v>23903</v>
      </c>
      <c r="B13462" s="1" t="s">
        <v>23904</v>
      </c>
      <c r="C13462" t="s">
        <v>1487</v>
      </c>
      <c r="D13462" t="s">
        <v>1117</v>
      </c>
      <c r="E13462">
        <v>1</v>
      </c>
      <c r="F13462">
        <v>2512.64</v>
      </c>
      <c r="G13462" t="str">
        <f t="shared" si="1052"/>
        <v>BLUEPRINTADM54298</v>
      </c>
      <c r="H13462" t="str">
        <f t="shared" si="1051"/>
        <v>L2Y72648Z</v>
      </c>
      <c r="I13462" t="str">
        <f t="shared" si="1053"/>
        <v>SET KOČIONIH OBLOGA</v>
      </c>
      <c r="J13462">
        <f t="shared" si="1054"/>
        <v>20.938666666666666</v>
      </c>
      <c r="K13462" t="str">
        <f t="shared" si="1055"/>
        <v/>
      </c>
    </row>
    <row r="13463" spans="1:11" x14ac:dyDescent="0.25">
      <c r="A13463" t="s">
        <v>23905</v>
      </c>
      <c r="B13463" s="1" t="s">
        <v>23906</v>
      </c>
      <c r="C13463" t="s">
        <v>1487</v>
      </c>
      <c r="D13463" t="s">
        <v>1117</v>
      </c>
      <c r="E13463">
        <v>1</v>
      </c>
      <c r="F13463">
        <v>2044.16</v>
      </c>
      <c r="G13463" t="str">
        <f t="shared" si="1052"/>
        <v>BLUEPRINTADM54299</v>
      </c>
      <c r="H13463" t="str">
        <f t="shared" si="1051"/>
        <v>B3YF3323Z</v>
      </c>
      <c r="I13463" t="str">
        <f t="shared" si="1053"/>
        <v>SET KOČIONIH OBLOGA</v>
      </c>
      <c r="J13463">
        <f t="shared" si="1054"/>
        <v>17.034666666666666</v>
      </c>
      <c r="K13463" t="str">
        <f t="shared" si="1055"/>
        <v/>
      </c>
    </row>
    <row r="13464" spans="1:11" x14ac:dyDescent="0.25">
      <c r="A13464" t="s">
        <v>23907</v>
      </c>
      <c r="B13464" s="1" t="s">
        <v>23908</v>
      </c>
      <c r="C13464" t="s">
        <v>1600</v>
      </c>
      <c r="D13464" t="s">
        <v>9</v>
      </c>
      <c r="E13464">
        <v>1</v>
      </c>
      <c r="F13464">
        <v>1808.64</v>
      </c>
      <c r="G13464" t="str">
        <f t="shared" si="1052"/>
        <v>BLUEPRINTADM543100</v>
      </c>
      <c r="H13464" t="str">
        <f t="shared" si="1051"/>
        <v>DF7133251</v>
      </c>
      <c r="I13464" t="str">
        <f t="shared" si="1053"/>
        <v>KOČIONI DISK</v>
      </c>
      <c r="J13464">
        <f t="shared" si="1054"/>
        <v>15.072000000000001</v>
      </c>
      <c r="K13464" t="str">
        <f t="shared" si="1055"/>
        <v/>
      </c>
    </row>
    <row r="13465" spans="1:11" x14ac:dyDescent="0.25">
      <c r="A13465" t="s">
        <v>23909</v>
      </c>
      <c r="B13465" s="1" t="s">
        <v>23910</v>
      </c>
      <c r="C13465" t="s">
        <v>1600</v>
      </c>
      <c r="D13465" t="s">
        <v>9</v>
      </c>
      <c r="E13465">
        <v>1</v>
      </c>
      <c r="F13465">
        <v>14364.16</v>
      </c>
      <c r="G13465" t="str">
        <f t="shared" si="1052"/>
        <v>BLUEPRINTADM543103</v>
      </c>
      <c r="H13465" t="str">
        <f t="shared" si="1051"/>
        <v>L20626251</v>
      </c>
      <c r="I13465" t="str">
        <f t="shared" si="1053"/>
        <v>KOČIONI DISK</v>
      </c>
      <c r="J13465">
        <f t="shared" si="1054"/>
        <v>119.70133333333334</v>
      </c>
      <c r="K13465" t="str">
        <f t="shared" si="1055"/>
        <v/>
      </c>
    </row>
    <row r="13466" spans="1:11" x14ac:dyDescent="0.25">
      <c r="A13466" t="s">
        <v>23911</v>
      </c>
      <c r="B13466" s="1" t="s">
        <v>23912</v>
      </c>
      <c r="C13466" t="s">
        <v>1600</v>
      </c>
      <c r="D13466" t="s">
        <v>9</v>
      </c>
      <c r="E13466">
        <v>1</v>
      </c>
      <c r="F13466">
        <v>13241.6</v>
      </c>
      <c r="G13466" t="str">
        <f t="shared" si="1052"/>
        <v>BLUEPRINTADM543104</v>
      </c>
      <c r="H13466" t="str">
        <f t="shared" si="1051"/>
        <v>L2063325X</v>
      </c>
      <c r="I13466" t="str">
        <f t="shared" si="1053"/>
        <v>KOČIONI DISK</v>
      </c>
      <c r="J13466">
        <f t="shared" si="1054"/>
        <v>110.34666666666666</v>
      </c>
      <c r="K13466" t="str">
        <f t="shared" si="1055"/>
        <v/>
      </c>
    </row>
    <row r="13467" spans="1:11" x14ac:dyDescent="0.25">
      <c r="A13467" t="s">
        <v>23913</v>
      </c>
      <c r="B13467" s="1" t="s">
        <v>23914</v>
      </c>
      <c r="C13467" t="s">
        <v>1600</v>
      </c>
      <c r="D13467" t="s">
        <v>9</v>
      </c>
      <c r="E13467">
        <v>1</v>
      </c>
      <c r="F13467">
        <v>3491.84</v>
      </c>
      <c r="G13467" t="str">
        <f t="shared" si="1052"/>
        <v>BLUEPRINTADM543106</v>
      </c>
      <c r="H13467" t="str">
        <f t="shared" si="1051"/>
        <v>G25Y26251</v>
      </c>
      <c r="I13467" t="str">
        <f t="shared" si="1053"/>
        <v>KOČIONI DISK</v>
      </c>
      <c r="J13467">
        <f t="shared" si="1054"/>
        <v>29.098666666666666</v>
      </c>
      <c r="K13467" t="str">
        <f t="shared" si="1055"/>
        <v/>
      </c>
    </row>
    <row r="13468" spans="1:11" x14ac:dyDescent="0.25">
      <c r="A13468" t="s">
        <v>23915</v>
      </c>
      <c r="B13468" s="1" t="s">
        <v>23916</v>
      </c>
      <c r="C13468" t="s">
        <v>1600</v>
      </c>
      <c r="D13468" t="s">
        <v>9</v>
      </c>
      <c r="E13468">
        <v>1</v>
      </c>
      <c r="F13468">
        <v>3527.68</v>
      </c>
      <c r="G13468" t="str">
        <f t="shared" si="1052"/>
        <v>BLUEPRINTADM543107</v>
      </c>
      <c r="H13468" t="str">
        <f t="shared" si="1051"/>
        <v>G25Y3325XA</v>
      </c>
      <c r="I13468" t="str">
        <f t="shared" si="1053"/>
        <v>KOČIONI DISK</v>
      </c>
      <c r="J13468">
        <f t="shared" si="1054"/>
        <v>29.397333333333332</v>
      </c>
      <c r="K13468" t="str">
        <f t="shared" si="1055"/>
        <v/>
      </c>
    </row>
    <row r="13469" spans="1:11" x14ac:dyDescent="0.25">
      <c r="A13469" t="s">
        <v>23917</v>
      </c>
      <c r="B13469" s="1" t="s">
        <v>23918</v>
      </c>
      <c r="C13469" t="s">
        <v>1600</v>
      </c>
      <c r="D13469" t="s">
        <v>9</v>
      </c>
      <c r="E13469">
        <v>1</v>
      </c>
      <c r="F13469">
        <v>3142.4</v>
      </c>
      <c r="G13469" t="str">
        <f t="shared" si="1052"/>
        <v>BLUEPRINTADM543108</v>
      </c>
      <c r="H13469" t="str">
        <f t="shared" si="1051"/>
        <v>G26Y3325XA</v>
      </c>
      <c r="I13469" t="str">
        <f t="shared" si="1053"/>
        <v>KOČIONI DISK</v>
      </c>
      <c r="J13469">
        <f t="shared" si="1054"/>
        <v>26.186666666666667</v>
      </c>
      <c r="K13469" t="str">
        <f t="shared" si="1055"/>
        <v/>
      </c>
    </row>
    <row r="13470" spans="1:11" x14ac:dyDescent="0.25">
      <c r="A13470" t="s">
        <v>23919</v>
      </c>
      <c r="B13470" s="1" t="s">
        <v>23920</v>
      </c>
      <c r="C13470" t="s">
        <v>1600</v>
      </c>
      <c r="D13470" t="s">
        <v>9</v>
      </c>
      <c r="E13470">
        <v>1</v>
      </c>
      <c r="F13470">
        <v>3056.64</v>
      </c>
      <c r="G13470" t="str">
        <f t="shared" si="1052"/>
        <v>BLUEPRINTADM543109</v>
      </c>
      <c r="H13470" t="str">
        <f t="shared" si="1051"/>
        <v>G33Y3325X</v>
      </c>
      <c r="I13470" t="str">
        <f t="shared" si="1053"/>
        <v>KOČIONI DISK</v>
      </c>
      <c r="J13470">
        <f t="shared" si="1054"/>
        <v>25.471999999999998</v>
      </c>
      <c r="K13470" t="str">
        <f t="shared" si="1055"/>
        <v/>
      </c>
    </row>
    <row r="13471" spans="1:11" x14ac:dyDescent="0.25">
      <c r="A13471" t="s">
        <v>23921</v>
      </c>
      <c r="B13471" s="1" t="s">
        <v>23922</v>
      </c>
      <c r="C13471" t="s">
        <v>1600</v>
      </c>
      <c r="D13471" t="s">
        <v>9</v>
      </c>
      <c r="E13471">
        <v>1</v>
      </c>
      <c r="F13471">
        <v>1569.28</v>
      </c>
      <c r="G13471" t="str">
        <f t="shared" si="1052"/>
        <v>BLUEPRINTADM54311</v>
      </c>
      <c r="H13471" t="str">
        <f t="shared" si="1051"/>
        <v>B10733251</v>
      </c>
      <c r="I13471" t="str">
        <f t="shared" si="1053"/>
        <v>KOČIONI DISK</v>
      </c>
      <c r="J13471">
        <f t="shared" si="1054"/>
        <v>13.077333333333334</v>
      </c>
      <c r="K13471" t="str">
        <f t="shared" si="1055"/>
        <v/>
      </c>
    </row>
    <row r="13472" spans="1:11" x14ac:dyDescent="0.25">
      <c r="A13472" t="s">
        <v>23923</v>
      </c>
      <c r="B13472" s="1" t="s">
        <v>23924</v>
      </c>
      <c r="C13472" t="s">
        <v>1600</v>
      </c>
      <c r="D13472" t="s">
        <v>9</v>
      </c>
      <c r="E13472">
        <v>1</v>
      </c>
      <c r="F13472">
        <v>6867.2</v>
      </c>
      <c r="G13472" t="str">
        <f t="shared" si="1052"/>
        <v>BLUEPRINTADM543110</v>
      </c>
      <c r="H13472" t="str">
        <f t="shared" si="1051"/>
        <v>F1243325XA</v>
      </c>
      <c r="I13472" t="str">
        <f t="shared" si="1053"/>
        <v>KOČIONI DISK</v>
      </c>
      <c r="J13472">
        <f t="shared" si="1054"/>
        <v>57.226666666666667</v>
      </c>
      <c r="K13472" t="str">
        <f t="shared" si="1055"/>
        <v/>
      </c>
    </row>
    <row r="13473" spans="1:11" x14ac:dyDescent="0.25">
      <c r="A13473" t="s">
        <v>23925</v>
      </c>
      <c r="B13473" s="1" t="s">
        <v>23926</v>
      </c>
      <c r="C13473" t="s">
        <v>1600</v>
      </c>
      <c r="D13473" t="s">
        <v>9</v>
      </c>
      <c r="E13473">
        <v>1</v>
      </c>
      <c r="F13473">
        <v>3411.2</v>
      </c>
      <c r="G13473" t="str">
        <f t="shared" si="1052"/>
        <v>BLUEPRINTADM543111</v>
      </c>
      <c r="H13473" t="str">
        <f t="shared" si="1051"/>
        <v>EH143325X</v>
      </c>
      <c r="I13473" t="str">
        <f t="shared" si="1053"/>
        <v>KOČIONI DISK</v>
      </c>
      <c r="J13473">
        <f t="shared" si="1054"/>
        <v>28.426666666666666</v>
      </c>
      <c r="K13473" t="str">
        <f t="shared" si="1055"/>
        <v/>
      </c>
    </row>
    <row r="13474" spans="1:11" x14ac:dyDescent="0.25">
      <c r="A13474" t="s">
        <v>23927</v>
      </c>
      <c r="B13474" s="1" t="s">
        <v>23928</v>
      </c>
      <c r="C13474" t="s">
        <v>1600</v>
      </c>
      <c r="D13474" t="s">
        <v>9</v>
      </c>
      <c r="E13474">
        <v>1</v>
      </c>
      <c r="F13474">
        <v>4478.72</v>
      </c>
      <c r="G13474" t="str">
        <f t="shared" si="1052"/>
        <v>BLUEPRINTADM543112</v>
      </c>
      <c r="H13474" t="str">
        <f t="shared" si="1051"/>
        <v>GP9Y3325X</v>
      </c>
      <c r="I13474" t="str">
        <f t="shared" si="1053"/>
        <v>KOČIONI DISK</v>
      </c>
      <c r="J13474">
        <f t="shared" si="1054"/>
        <v>37.32266666666667</v>
      </c>
      <c r="K13474" t="str">
        <f t="shared" si="1055"/>
        <v/>
      </c>
    </row>
    <row r="13475" spans="1:11" x14ac:dyDescent="0.25">
      <c r="A13475" t="s">
        <v>23929</v>
      </c>
      <c r="B13475" s="1" t="s">
        <v>23930</v>
      </c>
      <c r="C13475" t="s">
        <v>1600</v>
      </c>
      <c r="D13475" t="s">
        <v>9</v>
      </c>
      <c r="E13475">
        <v>1</v>
      </c>
      <c r="F13475">
        <v>2456.3200000000002</v>
      </c>
      <c r="G13475" t="str">
        <f t="shared" si="1052"/>
        <v>BLUEPRINTADM543113</v>
      </c>
      <c r="H13475" t="str">
        <f t="shared" si="1051"/>
        <v>GP9Y26251</v>
      </c>
      <c r="I13475" t="str">
        <f t="shared" si="1053"/>
        <v>KOČIONI DISK</v>
      </c>
      <c r="J13475">
        <f t="shared" si="1054"/>
        <v>20.469333333333335</v>
      </c>
      <c r="K13475" t="str">
        <f t="shared" si="1055"/>
        <v/>
      </c>
    </row>
    <row r="13476" spans="1:11" x14ac:dyDescent="0.25">
      <c r="A13476" t="s">
        <v>23931</v>
      </c>
      <c r="B13476" s="1" t="s">
        <v>23932</v>
      </c>
      <c r="C13476" t="s">
        <v>1600</v>
      </c>
      <c r="D13476" t="s">
        <v>9</v>
      </c>
      <c r="E13476">
        <v>1</v>
      </c>
      <c r="F13476">
        <v>2277.12</v>
      </c>
      <c r="G13476" t="str">
        <f t="shared" si="1052"/>
        <v>BLUEPRINTADM543114</v>
      </c>
      <c r="H13476" t="str">
        <f t="shared" si="1051"/>
        <v>C24Y3325XC</v>
      </c>
      <c r="I13476" t="str">
        <f t="shared" si="1053"/>
        <v>KOČIONI DISK</v>
      </c>
      <c r="J13476">
        <f t="shared" si="1054"/>
        <v>18.975999999999999</v>
      </c>
      <c r="K13476" t="str">
        <f t="shared" si="1055"/>
        <v/>
      </c>
    </row>
    <row r="13477" spans="1:11" x14ac:dyDescent="0.25">
      <c r="A13477" t="s">
        <v>23933</v>
      </c>
      <c r="B13477" s="1" t="s">
        <v>23934</v>
      </c>
      <c r="C13477" t="s">
        <v>1600</v>
      </c>
      <c r="D13477" t="s">
        <v>9</v>
      </c>
      <c r="E13477">
        <v>1</v>
      </c>
      <c r="F13477">
        <v>1141.76</v>
      </c>
      <c r="G13477" t="str">
        <f t="shared" si="1052"/>
        <v>BLUEPRINTADM543115</v>
      </c>
      <c r="H13477" t="str">
        <f t="shared" si="1051"/>
        <v>C24Y26251C</v>
      </c>
      <c r="I13477" t="str">
        <f t="shared" si="1053"/>
        <v>KOČIONI DISK</v>
      </c>
      <c r="J13477">
        <f t="shared" si="1054"/>
        <v>9.5146666666666668</v>
      </c>
      <c r="K13477" t="str">
        <f t="shared" si="1055"/>
        <v/>
      </c>
    </row>
    <row r="13478" spans="1:11" x14ac:dyDescent="0.25">
      <c r="A13478" t="s">
        <v>23935</v>
      </c>
      <c r="B13478" s="1" t="s">
        <v>23936</v>
      </c>
      <c r="C13478" t="s">
        <v>1600</v>
      </c>
      <c r="D13478" t="s">
        <v>9</v>
      </c>
      <c r="E13478">
        <v>1</v>
      </c>
      <c r="F13478">
        <v>2990.08</v>
      </c>
      <c r="G13478" t="str">
        <f t="shared" si="1052"/>
        <v>BLUEPRINTADM543118</v>
      </c>
      <c r="H13478" t="str">
        <f t="shared" si="1051"/>
        <v>F15233251A</v>
      </c>
      <c r="I13478" t="str">
        <f t="shared" si="1053"/>
        <v>KOČIONI DISK</v>
      </c>
      <c r="J13478">
        <f t="shared" si="1054"/>
        <v>24.917333333333332</v>
      </c>
      <c r="K13478" t="str">
        <f t="shared" si="1055"/>
        <v/>
      </c>
    </row>
    <row r="13479" spans="1:11" x14ac:dyDescent="0.25">
      <c r="A13479" t="s">
        <v>23937</v>
      </c>
      <c r="C13479" t="s">
        <v>1600</v>
      </c>
      <c r="D13479" t="s">
        <v>9</v>
      </c>
      <c r="E13479">
        <v>1</v>
      </c>
      <c r="F13479">
        <v>3623.68</v>
      </c>
      <c r="G13479" t="str">
        <f t="shared" si="1052"/>
        <v>BLUEPRINTADM543119</v>
      </c>
      <c r="H13479" t="str">
        <f t="shared" si="1051"/>
        <v>ADM543119</v>
      </c>
      <c r="I13479" t="str">
        <f t="shared" si="1053"/>
        <v>KOČIONI DISK</v>
      </c>
      <c r="J13479">
        <f t="shared" si="1054"/>
        <v>30.197333333333333</v>
      </c>
      <c r="K13479" t="str">
        <f t="shared" si="1055"/>
        <v/>
      </c>
    </row>
    <row r="13480" spans="1:11" x14ac:dyDescent="0.25">
      <c r="A13480" t="s">
        <v>23938</v>
      </c>
      <c r="B13480" s="1" t="s">
        <v>23939</v>
      </c>
      <c r="C13480" t="s">
        <v>1600</v>
      </c>
      <c r="D13480" t="s">
        <v>9</v>
      </c>
      <c r="E13480">
        <v>1</v>
      </c>
      <c r="F13480">
        <v>3659.52</v>
      </c>
      <c r="G13480" t="str">
        <f t="shared" si="1052"/>
        <v>BLUEPRINTADM543120</v>
      </c>
      <c r="H13480" t="str">
        <f t="shared" si="1051"/>
        <v>L23226251C</v>
      </c>
      <c r="I13480" t="str">
        <f t="shared" si="1053"/>
        <v>KOČIONI DISK</v>
      </c>
      <c r="J13480">
        <f t="shared" si="1054"/>
        <v>30.495999999999999</v>
      </c>
      <c r="K13480" t="str">
        <f t="shared" si="1055"/>
        <v/>
      </c>
    </row>
    <row r="13481" spans="1:11" x14ac:dyDescent="0.25">
      <c r="A13481" t="s">
        <v>23940</v>
      </c>
      <c r="B13481" s="1" t="s">
        <v>23941</v>
      </c>
      <c r="C13481" t="s">
        <v>1600</v>
      </c>
      <c r="D13481" t="s">
        <v>9</v>
      </c>
      <c r="E13481">
        <v>1</v>
      </c>
      <c r="F13481">
        <v>2163.1999999999998</v>
      </c>
      <c r="G13481" t="str">
        <f t="shared" si="1052"/>
        <v>BLUEPRINTADM543121</v>
      </c>
      <c r="H13481" t="str">
        <f t="shared" si="1051"/>
        <v>F15226251A</v>
      </c>
      <c r="I13481" t="str">
        <f t="shared" si="1053"/>
        <v>KOČIONI DISK</v>
      </c>
      <c r="J13481">
        <f t="shared" si="1054"/>
        <v>18.026666666666664</v>
      </c>
      <c r="K13481" t="str">
        <f t="shared" si="1055"/>
        <v/>
      </c>
    </row>
    <row r="13482" spans="1:11" x14ac:dyDescent="0.25">
      <c r="A13482" t="s">
        <v>23942</v>
      </c>
      <c r="B13482" s="1" t="s">
        <v>23943</v>
      </c>
      <c r="C13482" t="s">
        <v>1600</v>
      </c>
      <c r="D13482" t="s">
        <v>9</v>
      </c>
      <c r="E13482">
        <v>1</v>
      </c>
      <c r="F13482">
        <v>2786.56</v>
      </c>
      <c r="G13482" t="str">
        <f t="shared" si="1052"/>
        <v>BLUEPRINTADM543122</v>
      </c>
      <c r="H13482" t="str">
        <f t="shared" si="1051"/>
        <v>EF913325X</v>
      </c>
      <c r="I13482" t="str">
        <f t="shared" si="1053"/>
        <v>KOČIONI DISK</v>
      </c>
      <c r="J13482">
        <f t="shared" si="1054"/>
        <v>23.221333333333334</v>
      </c>
      <c r="K13482" t="str">
        <f t="shared" si="1055"/>
        <v/>
      </c>
    </row>
    <row r="13483" spans="1:11" x14ac:dyDescent="0.25">
      <c r="A13483" t="s">
        <v>23944</v>
      </c>
      <c r="B13483" s="1" t="s">
        <v>23945</v>
      </c>
      <c r="C13483" t="s">
        <v>1600</v>
      </c>
      <c r="D13483" t="s">
        <v>9</v>
      </c>
      <c r="E13483">
        <v>1</v>
      </c>
      <c r="F13483">
        <v>2666.24</v>
      </c>
      <c r="G13483" t="str">
        <f t="shared" si="1052"/>
        <v>BLUEPRINTADM543123</v>
      </c>
      <c r="H13483" t="str">
        <f t="shared" si="1051"/>
        <v>K01133251A</v>
      </c>
      <c r="I13483" t="str">
        <f t="shared" si="1053"/>
        <v>KOČIONI DISK</v>
      </c>
      <c r="J13483">
        <f t="shared" si="1054"/>
        <v>22.218666666666664</v>
      </c>
      <c r="K13483" t="str">
        <f t="shared" si="1055"/>
        <v/>
      </c>
    </row>
    <row r="13484" spans="1:11" x14ac:dyDescent="0.25">
      <c r="A13484" t="s">
        <v>23946</v>
      </c>
      <c r="B13484" s="1" t="s">
        <v>23947</v>
      </c>
      <c r="C13484" t="s">
        <v>1600</v>
      </c>
      <c r="D13484" t="s">
        <v>9</v>
      </c>
      <c r="E13484">
        <v>1</v>
      </c>
      <c r="F13484">
        <v>1619.2</v>
      </c>
      <c r="G13484" t="str">
        <f t="shared" si="1052"/>
        <v>BLUEPRINTADM543124</v>
      </c>
      <c r="H13484" t="str">
        <f t="shared" si="1051"/>
        <v>K01126251A</v>
      </c>
      <c r="I13484" t="str">
        <f t="shared" si="1053"/>
        <v>KOČIONI DISK</v>
      </c>
      <c r="J13484">
        <f t="shared" si="1054"/>
        <v>13.493333333333334</v>
      </c>
      <c r="K13484" t="str">
        <f t="shared" si="1055"/>
        <v/>
      </c>
    </row>
    <row r="13485" spans="1:11" x14ac:dyDescent="0.25">
      <c r="A13485" t="s">
        <v>23948</v>
      </c>
      <c r="B13485" s="1" t="s">
        <v>44417</v>
      </c>
      <c r="C13485" t="s">
        <v>1600</v>
      </c>
      <c r="D13485" t="s">
        <v>9</v>
      </c>
      <c r="E13485">
        <v>1</v>
      </c>
      <c r="F13485">
        <v>3450.88</v>
      </c>
      <c r="G13485" t="str">
        <f t="shared" si="1052"/>
        <v>BLUEPRINTADM543125</v>
      </c>
      <c r="H13485" t="str">
        <f t="shared" ref="H13485:H13548" si="1056">IF(AND(B13485&lt;&gt;"", B13485&lt;&gt;"-"),SUBSTITUTE(SUBSTITUTE(B13485,"-","")," ",""),A13485)</f>
        <v>1742318</v>
      </c>
      <c r="I13485" t="str">
        <f t="shared" si="1053"/>
        <v>KOČIONI DISK</v>
      </c>
      <c r="J13485">
        <f t="shared" si="1054"/>
        <v>28.757333333333335</v>
      </c>
      <c r="K13485" t="str">
        <f t="shared" si="1055"/>
        <v/>
      </c>
    </row>
    <row r="13486" spans="1:11" x14ac:dyDescent="0.25">
      <c r="A13486" t="s">
        <v>23949</v>
      </c>
      <c r="B13486" s="1" t="s">
        <v>23950</v>
      </c>
      <c r="C13486" t="s">
        <v>1600</v>
      </c>
      <c r="D13486" t="s">
        <v>9</v>
      </c>
      <c r="E13486">
        <v>1</v>
      </c>
      <c r="F13486">
        <v>3087.36</v>
      </c>
      <c r="G13486" t="str">
        <f t="shared" si="1052"/>
        <v>BLUEPRINTADM543126</v>
      </c>
      <c r="H13486" t="str">
        <f t="shared" si="1056"/>
        <v>EF9126251A</v>
      </c>
      <c r="I13486" t="str">
        <f t="shared" si="1053"/>
        <v>KOČIONI DISK</v>
      </c>
      <c r="J13486">
        <f t="shared" si="1054"/>
        <v>25.728000000000002</v>
      </c>
      <c r="K13486" t="str">
        <f t="shared" si="1055"/>
        <v/>
      </c>
    </row>
    <row r="13487" spans="1:11" x14ac:dyDescent="0.25">
      <c r="A13487" t="s">
        <v>23951</v>
      </c>
      <c r="B13487" s="1" t="s">
        <v>23952</v>
      </c>
      <c r="C13487" t="s">
        <v>1600</v>
      </c>
      <c r="D13487" t="s">
        <v>9</v>
      </c>
      <c r="E13487">
        <v>1</v>
      </c>
      <c r="F13487">
        <v>2467.84</v>
      </c>
      <c r="G13487" t="str">
        <f t="shared" si="1052"/>
        <v>BLUEPRINTADM543127</v>
      </c>
      <c r="H13487" t="str">
        <f t="shared" si="1056"/>
        <v>GHT226251</v>
      </c>
      <c r="I13487" t="str">
        <f t="shared" si="1053"/>
        <v>KOČIONI DISK</v>
      </c>
      <c r="J13487">
        <f t="shared" si="1054"/>
        <v>20.565333333333335</v>
      </c>
      <c r="K13487" t="str">
        <f t="shared" si="1055"/>
        <v/>
      </c>
    </row>
    <row r="13488" spans="1:11" x14ac:dyDescent="0.25">
      <c r="A13488" t="s">
        <v>23953</v>
      </c>
      <c r="B13488" s="1" t="s">
        <v>23954</v>
      </c>
      <c r="C13488" t="s">
        <v>1600</v>
      </c>
      <c r="D13488" t="s">
        <v>9</v>
      </c>
      <c r="E13488">
        <v>1</v>
      </c>
      <c r="F13488">
        <v>3124.48</v>
      </c>
      <c r="G13488" t="str">
        <f t="shared" si="1052"/>
        <v>BLUEPRINTADM543128</v>
      </c>
      <c r="H13488" t="str">
        <f t="shared" si="1056"/>
        <v>D52Y3325X</v>
      </c>
      <c r="I13488" t="str">
        <f t="shared" si="1053"/>
        <v>KOČIONI DISK</v>
      </c>
      <c r="J13488">
        <f t="shared" si="1054"/>
        <v>26.037333333333333</v>
      </c>
      <c r="K13488" t="str">
        <f t="shared" si="1055"/>
        <v/>
      </c>
    </row>
    <row r="13489" spans="1:11" x14ac:dyDescent="0.25">
      <c r="A13489" t="s">
        <v>23955</v>
      </c>
      <c r="B13489" s="1" t="s">
        <v>23956</v>
      </c>
      <c r="C13489" t="s">
        <v>1600</v>
      </c>
      <c r="D13489" t="s">
        <v>9</v>
      </c>
      <c r="E13489">
        <v>1</v>
      </c>
      <c r="F13489">
        <v>2685.44</v>
      </c>
      <c r="G13489" t="str">
        <f t="shared" si="1052"/>
        <v>BLUEPRINTADM543129</v>
      </c>
      <c r="H13489" t="str">
        <f t="shared" si="1056"/>
        <v>B45A33251A</v>
      </c>
      <c r="I13489" t="str">
        <f t="shared" si="1053"/>
        <v>KOČIONI DISK</v>
      </c>
      <c r="J13489">
        <f t="shared" si="1054"/>
        <v>22.378666666666668</v>
      </c>
      <c r="K13489" t="str">
        <f t="shared" si="1055"/>
        <v/>
      </c>
    </row>
    <row r="13490" spans="1:11" x14ac:dyDescent="0.25">
      <c r="A13490" t="s">
        <v>23957</v>
      </c>
      <c r="B13490" s="1" t="s">
        <v>23958</v>
      </c>
      <c r="C13490" t="s">
        <v>1600</v>
      </c>
      <c r="D13490" t="s">
        <v>9</v>
      </c>
      <c r="E13490">
        <v>1</v>
      </c>
      <c r="F13490">
        <v>2944</v>
      </c>
      <c r="G13490" t="str">
        <f t="shared" si="1052"/>
        <v>BLUEPRINTADM543130</v>
      </c>
      <c r="H13490" t="str">
        <f t="shared" si="1056"/>
        <v>B45G33251A</v>
      </c>
      <c r="I13490" t="str">
        <f t="shared" si="1053"/>
        <v>KOČIONI DISK</v>
      </c>
      <c r="J13490">
        <f t="shared" si="1054"/>
        <v>24.533333333333335</v>
      </c>
      <c r="K13490" t="str">
        <f t="shared" si="1055"/>
        <v/>
      </c>
    </row>
    <row r="13491" spans="1:11" x14ac:dyDescent="0.25">
      <c r="A13491" t="s">
        <v>23959</v>
      </c>
      <c r="B13491" s="1" t="s">
        <v>23960</v>
      </c>
      <c r="C13491" t="s">
        <v>1600</v>
      </c>
      <c r="D13491" t="s">
        <v>9</v>
      </c>
      <c r="E13491">
        <v>1</v>
      </c>
      <c r="F13491">
        <v>2672.64</v>
      </c>
      <c r="G13491" t="str">
        <f t="shared" si="1052"/>
        <v>BLUEPRINTADM543131</v>
      </c>
      <c r="H13491" t="str">
        <f t="shared" si="1056"/>
        <v>B45G26251A</v>
      </c>
      <c r="I13491" t="str">
        <f t="shared" si="1053"/>
        <v>KOČIONI DISK</v>
      </c>
      <c r="J13491">
        <f t="shared" si="1054"/>
        <v>22.271999999999998</v>
      </c>
      <c r="K13491" t="str">
        <f t="shared" si="1055"/>
        <v/>
      </c>
    </row>
    <row r="13492" spans="1:11" x14ac:dyDescent="0.25">
      <c r="A13492" t="s">
        <v>23961</v>
      </c>
      <c r="B13492" s="1" t="s">
        <v>44418</v>
      </c>
      <c r="C13492" t="s">
        <v>1714</v>
      </c>
      <c r="D13492" t="s">
        <v>9</v>
      </c>
      <c r="E13492">
        <v>2</v>
      </c>
      <c r="F13492">
        <v>2764.8</v>
      </c>
      <c r="G13492" t="str">
        <f t="shared" si="1052"/>
        <v>BLUEPRINTADM543134</v>
      </c>
      <c r="H13492" t="str">
        <f t="shared" si="1056"/>
        <v>6000612254</v>
      </c>
      <c r="I13492" t="str">
        <f t="shared" si="1053"/>
        <v>DISK TOČKA</v>
      </c>
      <c r="J13492">
        <f t="shared" si="1054"/>
        <v>23.040000000000003</v>
      </c>
      <c r="K13492" t="str">
        <f t="shared" si="1055"/>
        <v>nesto</v>
      </c>
    </row>
    <row r="13493" spans="1:11" x14ac:dyDescent="0.25">
      <c r="A13493" t="s">
        <v>23962</v>
      </c>
      <c r="B13493" s="1" t="s">
        <v>23963</v>
      </c>
      <c r="C13493" t="s">
        <v>1600</v>
      </c>
      <c r="D13493" t="s">
        <v>9</v>
      </c>
      <c r="E13493">
        <v>1</v>
      </c>
      <c r="F13493">
        <v>1221.1199999999999</v>
      </c>
      <c r="G13493" t="str">
        <f t="shared" si="1052"/>
        <v>BLUEPRINTADM54317</v>
      </c>
      <c r="H13493" t="str">
        <f t="shared" si="1056"/>
        <v>SO8333251</v>
      </c>
      <c r="I13493" t="str">
        <f t="shared" si="1053"/>
        <v>KOČIONI DISK</v>
      </c>
      <c r="J13493">
        <f t="shared" si="1054"/>
        <v>10.175999999999998</v>
      </c>
      <c r="K13493" t="str">
        <f t="shared" si="1055"/>
        <v/>
      </c>
    </row>
    <row r="13494" spans="1:11" x14ac:dyDescent="0.25">
      <c r="A13494" t="s">
        <v>23964</v>
      </c>
      <c r="B13494" s="1" t="s">
        <v>23965</v>
      </c>
      <c r="C13494" t="s">
        <v>1600</v>
      </c>
      <c r="D13494" t="s">
        <v>9</v>
      </c>
      <c r="E13494">
        <v>1</v>
      </c>
      <c r="F13494">
        <v>5392.64</v>
      </c>
      <c r="G13494" t="str">
        <f t="shared" si="1052"/>
        <v>BLUEPRINTADM54322</v>
      </c>
      <c r="H13494" t="str">
        <f t="shared" si="1056"/>
        <v>FB0533251</v>
      </c>
      <c r="I13494" t="str">
        <f t="shared" si="1053"/>
        <v>KOČIONI DISK</v>
      </c>
      <c r="J13494">
        <f t="shared" si="1054"/>
        <v>44.93866666666667</v>
      </c>
      <c r="K13494" t="str">
        <f t="shared" si="1055"/>
        <v/>
      </c>
    </row>
    <row r="13495" spans="1:11" x14ac:dyDescent="0.25">
      <c r="A13495" t="s">
        <v>23966</v>
      </c>
      <c r="B13495" s="1" t="s">
        <v>23967</v>
      </c>
      <c r="C13495" t="s">
        <v>1600</v>
      </c>
      <c r="D13495" t="s">
        <v>9</v>
      </c>
      <c r="E13495">
        <v>1</v>
      </c>
      <c r="F13495">
        <v>857.6</v>
      </c>
      <c r="G13495" t="str">
        <f t="shared" si="1052"/>
        <v>BLUEPRINTADM54323</v>
      </c>
      <c r="H13495" t="str">
        <f t="shared" si="1056"/>
        <v>DA0133251</v>
      </c>
      <c r="I13495" t="str">
        <f t="shared" si="1053"/>
        <v>KOČIONI DISK</v>
      </c>
      <c r="J13495">
        <f t="shared" si="1054"/>
        <v>7.1466666666666665</v>
      </c>
      <c r="K13495" t="str">
        <f t="shared" si="1055"/>
        <v/>
      </c>
    </row>
    <row r="13496" spans="1:11" x14ac:dyDescent="0.25">
      <c r="A13496" t="s">
        <v>23968</v>
      </c>
      <c r="B13496" s="1" t="s">
        <v>23969</v>
      </c>
      <c r="C13496" t="s">
        <v>1600</v>
      </c>
      <c r="D13496" t="s">
        <v>9</v>
      </c>
      <c r="E13496">
        <v>1</v>
      </c>
      <c r="F13496">
        <v>1861.12</v>
      </c>
      <c r="G13496" t="str">
        <f t="shared" si="1052"/>
        <v>BLUEPRINTADM54325</v>
      </c>
      <c r="H13496" t="str">
        <f t="shared" si="1056"/>
        <v>GJ253325XD</v>
      </c>
      <c r="I13496" t="str">
        <f t="shared" si="1053"/>
        <v>KOČIONI DISK</v>
      </c>
      <c r="J13496">
        <f t="shared" si="1054"/>
        <v>15.509333333333332</v>
      </c>
      <c r="K13496" t="str">
        <f t="shared" si="1055"/>
        <v/>
      </c>
    </row>
    <row r="13497" spans="1:11" x14ac:dyDescent="0.25">
      <c r="A13497" t="s">
        <v>23970</v>
      </c>
      <c r="B13497" s="1" t="s">
        <v>23971</v>
      </c>
      <c r="C13497" t="s">
        <v>1600</v>
      </c>
      <c r="D13497" t="s">
        <v>9</v>
      </c>
      <c r="E13497">
        <v>1</v>
      </c>
      <c r="F13497">
        <v>1162.24</v>
      </c>
      <c r="G13497" t="str">
        <f t="shared" si="1052"/>
        <v>BLUEPRINTADM54328</v>
      </c>
      <c r="H13497" t="str">
        <f t="shared" si="1056"/>
        <v>BR7426251</v>
      </c>
      <c r="I13497" t="str">
        <f t="shared" si="1053"/>
        <v>KOČIONI DISK</v>
      </c>
      <c r="J13497">
        <f t="shared" si="1054"/>
        <v>9.6853333333333342</v>
      </c>
      <c r="K13497" t="str">
        <f t="shared" si="1055"/>
        <v/>
      </c>
    </row>
    <row r="13498" spans="1:11" x14ac:dyDescent="0.25">
      <c r="A13498" t="s">
        <v>23972</v>
      </c>
      <c r="B13498" s="1" t="s">
        <v>23973</v>
      </c>
      <c r="C13498" t="s">
        <v>1600</v>
      </c>
      <c r="D13498" t="s">
        <v>9</v>
      </c>
      <c r="E13498">
        <v>1</v>
      </c>
      <c r="F13498">
        <v>1468.16</v>
      </c>
      <c r="G13498" t="str">
        <f t="shared" si="1052"/>
        <v>BLUEPRINTADM54336</v>
      </c>
      <c r="H13498" t="str">
        <f t="shared" si="1056"/>
        <v>BR743325X</v>
      </c>
      <c r="I13498" t="str">
        <f t="shared" si="1053"/>
        <v>KOČIONI DISK</v>
      </c>
      <c r="J13498">
        <f t="shared" si="1054"/>
        <v>12.234666666666667</v>
      </c>
      <c r="K13498" t="str">
        <f t="shared" si="1055"/>
        <v/>
      </c>
    </row>
    <row r="13499" spans="1:11" x14ac:dyDescent="0.25">
      <c r="A13499" t="s">
        <v>23974</v>
      </c>
      <c r="B13499" s="1" t="s">
        <v>23975</v>
      </c>
      <c r="C13499" t="s">
        <v>1600</v>
      </c>
      <c r="D13499" t="s">
        <v>9</v>
      </c>
      <c r="E13499">
        <v>1</v>
      </c>
      <c r="F13499">
        <v>1109.76</v>
      </c>
      <c r="G13499" t="str">
        <f t="shared" si="1052"/>
        <v>BLUEPRINTADM54338</v>
      </c>
      <c r="H13499" t="str">
        <f t="shared" si="1056"/>
        <v>NA013325X</v>
      </c>
      <c r="I13499" t="str">
        <f t="shared" si="1053"/>
        <v>KOČIONI DISK</v>
      </c>
      <c r="J13499">
        <f t="shared" si="1054"/>
        <v>9.2479999999999993</v>
      </c>
      <c r="K13499" t="str">
        <f t="shared" si="1055"/>
        <v/>
      </c>
    </row>
    <row r="13500" spans="1:11" x14ac:dyDescent="0.25">
      <c r="A13500" t="s">
        <v>23976</v>
      </c>
      <c r="B13500" s="1" t="s">
        <v>23977</v>
      </c>
      <c r="C13500" t="s">
        <v>1600</v>
      </c>
      <c r="D13500" t="s">
        <v>9</v>
      </c>
      <c r="E13500">
        <v>1</v>
      </c>
      <c r="F13500">
        <v>1021.44</v>
      </c>
      <c r="G13500" t="str">
        <f t="shared" si="1052"/>
        <v>BLUEPRINTADM54339</v>
      </c>
      <c r="H13500" t="str">
        <f t="shared" si="1056"/>
        <v>B4Y226251C</v>
      </c>
      <c r="I13500" t="str">
        <f t="shared" si="1053"/>
        <v>KOČIONI DISK</v>
      </c>
      <c r="J13500">
        <f t="shared" si="1054"/>
        <v>8.5120000000000005</v>
      </c>
      <c r="K13500" t="str">
        <f t="shared" si="1055"/>
        <v/>
      </c>
    </row>
    <row r="13501" spans="1:11" x14ac:dyDescent="0.25">
      <c r="A13501" t="s">
        <v>23978</v>
      </c>
      <c r="B13501" s="1" t="s">
        <v>23979</v>
      </c>
      <c r="C13501" t="s">
        <v>1600</v>
      </c>
      <c r="D13501" t="s">
        <v>9</v>
      </c>
      <c r="E13501">
        <v>1</v>
      </c>
      <c r="F13501">
        <v>1370.88</v>
      </c>
      <c r="G13501" t="str">
        <f t="shared" si="1052"/>
        <v>BLUEPRINTADM54341</v>
      </c>
      <c r="H13501" t="str">
        <f t="shared" si="1056"/>
        <v>GA5Y3325X</v>
      </c>
      <c r="I13501" t="str">
        <f t="shared" si="1053"/>
        <v>KOČIONI DISK</v>
      </c>
      <c r="J13501">
        <f t="shared" si="1054"/>
        <v>11.424000000000001</v>
      </c>
      <c r="K13501" t="str">
        <f t="shared" si="1055"/>
        <v/>
      </c>
    </row>
    <row r="13502" spans="1:11" x14ac:dyDescent="0.25">
      <c r="A13502" t="s">
        <v>23980</v>
      </c>
      <c r="B13502" s="1" t="s">
        <v>23981</v>
      </c>
      <c r="C13502" t="s">
        <v>1600</v>
      </c>
      <c r="D13502" t="s">
        <v>9</v>
      </c>
      <c r="E13502">
        <v>1</v>
      </c>
      <c r="F13502">
        <v>1154.56</v>
      </c>
      <c r="G13502" t="str">
        <f t="shared" si="1052"/>
        <v>BLUEPRINTADM54342</v>
      </c>
      <c r="H13502" t="str">
        <f t="shared" si="1056"/>
        <v>GA5Y26251</v>
      </c>
      <c r="I13502" t="str">
        <f t="shared" si="1053"/>
        <v>KOČIONI DISK</v>
      </c>
      <c r="J13502">
        <f t="shared" si="1054"/>
        <v>9.6213333333333324</v>
      </c>
      <c r="K13502" t="str">
        <f t="shared" si="1055"/>
        <v/>
      </c>
    </row>
    <row r="13503" spans="1:11" x14ac:dyDescent="0.25">
      <c r="A13503" t="s">
        <v>23982</v>
      </c>
      <c r="B13503" s="1" t="s">
        <v>23983</v>
      </c>
      <c r="C13503" t="s">
        <v>1600</v>
      </c>
      <c r="D13503" t="s">
        <v>9</v>
      </c>
      <c r="E13503">
        <v>1</v>
      </c>
      <c r="F13503">
        <v>2385.92</v>
      </c>
      <c r="G13503" t="str">
        <f t="shared" si="1052"/>
        <v>BLUEPRINTADM54345</v>
      </c>
      <c r="H13503" t="str">
        <f t="shared" si="1056"/>
        <v>SA3933251</v>
      </c>
      <c r="I13503" t="str">
        <f t="shared" si="1053"/>
        <v>KOČIONI DISK</v>
      </c>
      <c r="J13503">
        <f t="shared" si="1054"/>
        <v>19.882666666666669</v>
      </c>
      <c r="K13503" t="str">
        <f t="shared" si="1055"/>
        <v/>
      </c>
    </row>
    <row r="13504" spans="1:11" x14ac:dyDescent="0.25">
      <c r="A13504" t="s">
        <v>23984</v>
      </c>
      <c r="B13504" s="1" t="s">
        <v>23985</v>
      </c>
      <c r="C13504" t="s">
        <v>1600</v>
      </c>
      <c r="D13504" t="s">
        <v>9</v>
      </c>
      <c r="E13504">
        <v>1</v>
      </c>
      <c r="F13504">
        <v>860.16</v>
      </c>
      <c r="G13504" t="str">
        <f t="shared" si="1052"/>
        <v>BLUEPRINTADM54347</v>
      </c>
      <c r="H13504" t="str">
        <f t="shared" si="1056"/>
        <v>B01C26251A</v>
      </c>
      <c r="I13504" t="str">
        <f t="shared" si="1053"/>
        <v>KOČIONI DISK</v>
      </c>
      <c r="J13504">
        <f t="shared" si="1054"/>
        <v>7.1680000000000001</v>
      </c>
      <c r="K13504" t="str">
        <f t="shared" si="1055"/>
        <v/>
      </c>
    </row>
    <row r="13505" spans="1:11" x14ac:dyDescent="0.25">
      <c r="A13505" t="s">
        <v>23986</v>
      </c>
      <c r="B13505" s="1" t="s">
        <v>23987</v>
      </c>
      <c r="C13505" t="s">
        <v>1600</v>
      </c>
      <c r="D13505" t="s">
        <v>9</v>
      </c>
      <c r="E13505">
        <v>1</v>
      </c>
      <c r="F13505">
        <v>1662.72</v>
      </c>
      <c r="G13505" t="str">
        <f t="shared" si="1052"/>
        <v>BLUEPRINTADM54348</v>
      </c>
      <c r="H13505" t="str">
        <f t="shared" si="1056"/>
        <v>N0263325XC</v>
      </c>
      <c r="I13505" t="str">
        <f t="shared" si="1053"/>
        <v>KOČIONI DISK</v>
      </c>
      <c r="J13505">
        <f t="shared" si="1054"/>
        <v>13.856</v>
      </c>
      <c r="K13505" t="str">
        <f t="shared" si="1055"/>
        <v/>
      </c>
    </row>
    <row r="13506" spans="1:11" x14ac:dyDescent="0.25">
      <c r="A13506" t="s">
        <v>23988</v>
      </c>
      <c r="B13506" s="1" t="s">
        <v>23989</v>
      </c>
      <c r="C13506" t="s">
        <v>1600</v>
      </c>
      <c r="D13506" t="s">
        <v>9</v>
      </c>
      <c r="E13506">
        <v>1</v>
      </c>
      <c r="F13506">
        <v>2046.72</v>
      </c>
      <c r="G13506" t="str">
        <f t="shared" si="1052"/>
        <v>BLUEPRINTADM54351</v>
      </c>
      <c r="H13506" t="str">
        <f t="shared" si="1056"/>
        <v>B01C3325X</v>
      </c>
      <c r="I13506" t="str">
        <f t="shared" si="1053"/>
        <v>KOČIONI DISK</v>
      </c>
      <c r="J13506">
        <f t="shared" si="1054"/>
        <v>17.056000000000001</v>
      </c>
      <c r="K13506" t="str">
        <f t="shared" si="1055"/>
        <v/>
      </c>
    </row>
    <row r="13507" spans="1:11" x14ac:dyDescent="0.25">
      <c r="A13507" t="s">
        <v>23990</v>
      </c>
      <c r="B13507" s="1" t="s">
        <v>23991</v>
      </c>
      <c r="C13507" t="s">
        <v>1600</v>
      </c>
      <c r="D13507" t="s">
        <v>9</v>
      </c>
      <c r="E13507">
        <v>1</v>
      </c>
      <c r="F13507">
        <v>1749.76</v>
      </c>
      <c r="G13507" t="str">
        <f t="shared" ref="G13507:G13570" si="1057">"BLUEPRINT"&amp;A13507</f>
        <v>BLUEPRINTADM54352</v>
      </c>
      <c r="H13507" t="str">
        <f t="shared" si="1056"/>
        <v>1E0433251</v>
      </c>
      <c r="I13507" t="str">
        <f t="shared" ref="I13507:I13570" si="1058">UPPER(C13507)</f>
        <v>KOČIONI DISK</v>
      </c>
      <c r="J13507">
        <f t="shared" ref="J13507:J13570" si="1059">F13507/120</f>
        <v>14.581333333333333</v>
      </c>
      <c r="K13507" t="str">
        <f t="shared" ref="K13507:K13570" si="1060">IF(E13507&gt;1,"nesto", "")</f>
        <v/>
      </c>
    </row>
    <row r="13508" spans="1:11" x14ac:dyDescent="0.25">
      <c r="A13508" t="s">
        <v>23992</v>
      </c>
      <c r="B13508" s="1" t="s">
        <v>23993</v>
      </c>
      <c r="C13508" t="s">
        <v>1600</v>
      </c>
      <c r="D13508" t="s">
        <v>9</v>
      </c>
      <c r="E13508">
        <v>1</v>
      </c>
      <c r="F13508">
        <v>16032</v>
      </c>
      <c r="G13508" t="str">
        <f t="shared" si="1057"/>
        <v>BLUEPRINTADM54354C</v>
      </c>
      <c r="H13508" t="str">
        <f t="shared" si="1056"/>
        <v>TY013325XA</v>
      </c>
      <c r="I13508" t="str">
        <f t="shared" si="1058"/>
        <v>KOČIONI DISK</v>
      </c>
      <c r="J13508">
        <f t="shared" si="1059"/>
        <v>133.6</v>
      </c>
      <c r="K13508" t="str">
        <f t="shared" si="1060"/>
        <v/>
      </c>
    </row>
    <row r="13509" spans="1:11" x14ac:dyDescent="0.25">
      <c r="A13509" t="s">
        <v>23994</v>
      </c>
      <c r="B13509" s="1" t="s">
        <v>23995</v>
      </c>
      <c r="C13509" t="s">
        <v>1600</v>
      </c>
      <c r="D13509" t="s">
        <v>9</v>
      </c>
      <c r="E13509">
        <v>1</v>
      </c>
      <c r="F13509">
        <v>1402.88</v>
      </c>
      <c r="G13509" t="str">
        <f t="shared" si="1057"/>
        <v>BLUEPRINTADM54355</v>
      </c>
      <c r="H13509" t="str">
        <f t="shared" si="1056"/>
        <v>TY3226251A</v>
      </c>
      <c r="I13509" t="str">
        <f t="shared" si="1058"/>
        <v>KOČIONI DISK</v>
      </c>
      <c r="J13509">
        <f t="shared" si="1059"/>
        <v>11.690666666666667</v>
      </c>
      <c r="K13509" t="str">
        <f t="shared" si="1060"/>
        <v/>
      </c>
    </row>
    <row r="13510" spans="1:11" x14ac:dyDescent="0.25">
      <c r="A13510" t="s">
        <v>23996</v>
      </c>
      <c r="B13510" s="1" t="s">
        <v>23997</v>
      </c>
      <c r="C13510" t="s">
        <v>1600</v>
      </c>
      <c r="D13510" t="s">
        <v>9</v>
      </c>
      <c r="E13510">
        <v>1</v>
      </c>
      <c r="F13510">
        <v>2245.12</v>
      </c>
      <c r="G13510" t="str">
        <f t="shared" si="1057"/>
        <v>BLUEPRINTADM54358</v>
      </c>
      <c r="H13510" t="str">
        <f t="shared" si="1056"/>
        <v>BJ1Y3325X</v>
      </c>
      <c r="I13510" t="str">
        <f t="shared" si="1058"/>
        <v>KOČIONI DISK</v>
      </c>
      <c r="J13510">
        <f t="shared" si="1059"/>
        <v>18.709333333333333</v>
      </c>
      <c r="K13510" t="str">
        <f t="shared" si="1060"/>
        <v/>
      </c>
    </row>
    <row r="13511" spans="1:11" x14ac:dyDescent="0.25">
      <c r="A13511" t="s">
        <v>23998</v>
      </c>
      <c r="B13511" s="1" t="s">
        <v>23999</v>
      </c>
      <c r="C13511" t="s">
        <v>1600</v>
      </c>
      <c r="D13511" t="s">
        <v>9</v>
      </c>
      <c r="E13511">
        <v>1</v>
      </c>
      <c r="F13511">
        <v>1866.24</v>
      </c>
      <c r="G13511" t="str">
        <f t="shared" si="1057"/>
        <v>BLUEPRINTADM54359</v>
      </c>
      <c r="H13511" t="str">
        <f t="shared" si="1056"/>
        <v>GF3Y3325X</v>
      </c>
      <c r="I13511" t="str">
        <f t="shared" si="1058"/>
        <v>KOČIONI DISK</v>
      </c>
      <c r="J13511">
        <f t="shared" si="1059"/>
        <v>15.552</v>
      </c>
      <c r="K13511" t="str">
        <f t="shared" si="1060"/>
        <v/>
      </c>
    </row>
    <row r="13512" spans="1:11" x14ac:dyDescent="0.25">
      <c r="A13512" t="s">
        <v>24000</v>
      </c>
      <c r="B13512" s="1" t="s">
        <v>24001</v>
      </c>
      <c r="C13512" t="s">
        <v>1600</v>
      </c>
      <c r="D13512" t="s">
        <v>9</v>
      </c>
      <c r="E13512">
        <v>1</v>
      </c>
      <c r="F13512">
        <v>1378.56</v>
      </c>
      <c r="G13512" t="str">
        <f t="shared" si="1057"/>
        <v>BLUEPRINTADM54360</v>
      </c>
      <c r="H13512" t="str">
        <f t="shared" si="1056"/>
        <v>GFYY26251</v>
      </c>
      <c r="I13512" t="str">
        <f t="shared" si="1058"/>
        <v>KOČIONI DISK</v>
      </c>
      <c r="J13512">
        <f t="shared" si="1059"/>
        <v>11.488</v>
      </c>
      <c r="K13512" t="str">
        <f t="shared" si="1060"/>
        <v/>
      </c>
    </row>
    <row r="13513" spans="1:11" x14ac:dyDescent="0.25">
      <c r="A13513" t="s">
        <v>24002</v>
      </c>
      <c r="B13513" s="1" t="s">
        <v>24003</v>
      </c>
      <c r="C13513" t="s">
        <v>1600</v>
      </c>
      <c r="D13513" t="s">
        <v>9</v>
      </c>
      <c r="E13513">
        <v>1</v>
      </c>
      <c r="F13513">
        <v>1387.52</v>
      </c>
      <c r="G13513" t="str">
        <f t="shared" si="1057"/>
        <v>BLUEPRINTADM54361</v>
      </c>
      <c r="H13513" t="str">
        <f t="shared" si="1056"/>
        <v>BJ3Y26251</v>
      </c>
      <c r="I13513" t="str">
        <f t="shared" si="1058"/>
        <v>KOČIONI DISK</v>
      </c>
      <c r="J13513">
        <f t="shared" si="1059"/>
        <v>11.562666666666667</v>
      </c>
      <c r="K13513" t="str">
        <f t="shared" si="1060"/>
        <v/>
      </c>
    </row>
    <row r="13514" spans="1:11" x14ac:dyDescent="0.25">
      <c r="A13514" t="s">
        <v>24004</v>
      </c>
      <c r="B13514" s="1" t="s">
        <v>24005</v>
      </c>
      <c r="C13514" t="s">
        <v>1600</v>
      </c>
      <c r="D13514" t="s">
        <v>9</v>
      </c>
      <c r="E13514">
        <v>1</v>
      </c>
      <c r="F13514">
        <v>1317.12</v>
      </c>
      <c r="G13514" t="str">
        <f t="shared" si="1057"/>
        <v>BLUEPRINTADM54364</v>
      </c>
      <c r="H13514" t="str">
        <f t="shared" si="1056"/>
        <v>BJ0Y3325X</v>
      </c>
      <c r="I13514" t="str">
        <f t="shared" si="1058"/>
        <v>KOČIONI DISK</v>
      </c>
      <c r="J13514">
        <f t="shared" si="1059"/>
        <v>10.975999999999999</v>
      </c>
      <c r="K13514" t="str">
        <f t="shared" si="1060"/>
        <v/>
      </c>
    </row>
    <row r="13515" spans="1:11" x14ac:dyDescent="0.25">
      <c r="A13515" t="s">
        <v>24006</v>
      </c>
      <c r="B13515" s="1" t="s">
        <v>24007</v>
      </c>
      <c r="C13515" t="s">
        <v>1600</v>
      </c>
      <c r="D13515" t="s">
        <v>9</v>
      </c>
      <c r="E13515">
        <v>1</v>
      </c>
      <c r="F13515">
        <v>1125.1199999999999</v>
      </c>
      <c r="G13515" t="str">
        <f t="shared" si="1057"/>
        <v>BLUEPRINTADM54365</v>
      </c>
      <c r="H13515" t="str">
        <f t="shared" si="1056"/>
        <v>1E0633251</v>
      </c>
      <c r="I13515" t="str">
        <f t="shared" si="1058"/>
        <v>KOČIONI DISK</v>
      </c>
      <c r="J13515">
        <f t="shared" si="1059"/>
        <v>9.3759999999999994</v>
      </c>
      <c r="K13515" t="str">
        <f t="shared" si="1060"/>
        <v/>
      </c>
    </row>
    <row r="13516" spans="1:11" x14ac:dyDescent="0.25">
      <c r="A13516" t="s">
        <v>24008</v>
      </c>
      <c r="B13516" s="1" t="s">
        <v>24009</v>
      </c>
      <c r="C13516" t="s">
        <v>1600</v>
      </c>
      <c r="D13516" t="s">
        <v>9</v>
      </c>
      <c r="E13516">
        <v>1</v>
      </c>
      <c r="F13516">
        <v>2018.56</v>
      </c>
      <c r="G13516" t="str">
        <f t="shared" si="1057"/>
        <v>BLUEPRINTADM54366</v>
      </c>
      <c r="H13516" t="str">
        <f t="shared" si="1056"/>
        <v>UH7433251</v>
      </c>
      <c r="I13516" t="str">
        <f t="shared" si="1058"/>
        <v>KOČIONI DISK</v>
      </c>
      <c r="J13516">
        <f t="shared" si="1059"/>
        <v>16.821333333333332</v>
      </c>
      <c r="K13516" t="str">
        <f t="shared" si="1060"/>
        <v/>
      </c>
    </row>
    <row r="13517" spans="1:11" x14ac:dyDescent="0.25">
      <c r="A13517" t="s">
        <v>24010</v>
      </c>
      <c r="B13517" s="1" t="s">
        <v>24011</v>
      </c>
      <c r="C13517" t="s">
        <v>1600</v>
      </c>
      <c r="D13517" t="s">
        <v>9</v>
      </c>
      <c r="E13517">
        <v>1</v>
      </c>
      <c r="F13517">
        <v>2771.2</v>
      </c>
      <c r="G13517" t="str">
        <f t="shared" si="1057"/>
        <v>BLUEPRINTADM54367</v>
      </c>
      <c r="H13517" t="str">
        <f t="shared" si="1056"/>
        <v>T0023325XA</v>
      </c>
      <c r="I13517" t="str">
        <f t="shared" si="1058"/>
        <v>KOČIONI DISK</v>
      </c>
      <c r="J13517">
        <f t="shared" si="1059"/>
        <v>23.09333333333333</v>
      </c>
      <c r="K13517" t="str">
        <f t="shared" si="1060"/>
        <v/>
      </c>
    </row>
    <row r="13518" spans="1:11" x14ac:dyDescent="0.25">
      <c r="A13518" t="s">
        <v>24012</v>
      </c>
      <c r="B13518" s="1" t="s">
        <v>24013</v>
      </c>
      <c r="C13518" t="s">
        <v>1600</v>
      </c>
      <c r="D13518" t="s">
        <v>9</v>
      </c>
      <c r="E13518">
        <v>1</v>
      </c>
      <c r="F13518">
        <v>2155.52</v>
      </c>
      <c r="G13518" t="str">
        <f t="shared" si="1057"/>
        <v>BLUEPRINTADM54368</v>
      </c>
      <c r="H13518" t="str">
        <f t="shared" si="1056"/>
        <v>EC023325X</v>
      </c>
      <c r="I13518" t="str">
        <f t="shared" si="1058"/>
        <v>KOČIONI DISK</v>
      </c>
      <c r="J13518">
        <f t="shared" si="1059"/>
        <v>17.962666666666667</v>
      </c>
      <c r="K13518" t="str">
        <f t="shared" si="1060"/>
        <v/>
      </c>
    </row>
    <row r="13519" spans="1:11" x14ac:dyDescent="0.25">
      <c r="A13519" t="s">
        <v>24014</v>
      </c>
      <c r="B13519" s="1" t="s">
        <v>24015</v>
      </c>
      <c r="C13519" t="s">
        <v>1600</v>
      </c>
      <c r="D13519" t="s">
        <v>9</v>
      </c>
      <c r="E13519">
        <v>1</v>
      </c>
      <c r="F13519">
        <v>2225.92</v>
      </c>
      <c r="G13519" t="str">
        <f t="shared" si="1057"/>
        <v>BLUEPRINTADM54369</v>
      </c>
      <c r="H13519" t="str">
        <f t="shared" si="1056"/>
        <v>UG523325X</v>
      </c>
      <c r="I13519" t="str">
        <f t="shared" si="1058"/>
        <v>KOČIONI DISK</v>
      </c>
      <c r="J13519">
        <f t="shared" si="1059"/>
        <v>18.549333333333333</v>
      </c>
      <c r="K13519" t="str">
        <f t="shared" si="1060"/>
        <v/>
      </c>
    </row>
    <row r="13520" spans="1:11" x14ac:dyDescent="0.25">
      <c r="A13520" t="s">
        <v>24016</v>
      </c>
      <c r="B13520" s="1" t="s">
        <v>24017</v>
      </c>
      <c r="C13520" t="s">
        <v>1600</v>
      </c>
      <c r="D13520" t="s">
        <v>9</v>
      </c>
      <c r="E13520">
        <v>1</v>
      </c>
      <c r="F13520">
        <v>1177.5999999999999</v>
      </c>
      <c r="G13520" t="str">
        <f t="shared" si="1057"/>
        <v>BLUEPRINTADM54374</v>
      </c>
      <c r="H13520" t="str">
        <f t="shared" si="1056"/>
        <v>N06Y26251</v>
      </c>
      <c r="I13520" t="str">
        <f t="shared" si="1058"/>
        <v>KOČIONI DISK</v>
      </c>
      <c r="J13520">
        <f t="shared" si="1059"/>
        <v>9.8133333333333326</v>
      </c>
      <c r="K13520" t="str">
        <f t="shared" si="1060"/>
        <v/>
      </c>
    </row>
    <row r="13521" spans="1:11" x14ac:dyDescent="0.25">
      <c r="A13521" t="s">
        <v>24018</v>
      </c>
      <c r="B13521" s="1" t="s">
        <v>24019</v>
      </c>
      <c r="C13521" t="s">
        <v>1600</v>
      </c>
      <c r="D13521" t="s">
        <v>9</v>
      </c>
      <c r="E13521">
        <v>1</v>
      </c>
      <c r="F13521">
        <v>2055.6799999999998</v>
      </c>
      <c r="G13521" t="str">
        <f t="shared" si="1057"/>
        <v>BLUEPRINTADM54375</v>
      </c>
      <c r="H13521" t="str">
        <f t="shared" si="1056"/>
        <v>GJ6Y3325XA</v>
      </c>
      <c r="I13521" t="str">
        <f t="shared" si="1058"/>
        <v>KOČIONI DISK</v>
      </c>
      <c r="J13521">
        <f t="shared" si="1059"/>
        <v>17.130666666666666</v>
      </c>
      <c r="K13521" t="str">
        <f t="shared" si="1060"/>
        <v/>
      </c>
    </row>
    <row r="13522" spans="1:11" x14ac:dyDescent="0.25">
      <c r="A13522" t="s">
        <v>24020</v>
      </c>
      <c r="B13522" s="1" t="s">
        <v>24021</v>
      </c>
      <c r="C13522" t="s">
        <v>1600</v>
      </c>
      <c r="D13522" t="s">
        <v>9</v>
      </c>
      <c r="E13522">
        <v>1</v>
      </c>
      <c r="F13522">
        <v>4509.4399999999996</v>
      </c>
      <c r="G13522" t="str">
        <f t="shared" si="1057"/>
        <v>BLUEPRINTADM54376</v>
      </c>
      <c r="H13522" t="str">
        <f t="shared" si="1056"/>
        <v>F15126251</v>
      </c>
      <c r="I13522" t="str">
        <f t="shared" si="1058"/>
        <v>KOČIONI DISK</v>
      </c>
      <c r="J13522">
        <f t="shared" si="1059"/>
        <v>37.578666666666663</v>
      </c>
      <c r="K13522" t="str">
        <f t="shared" si="1060"/>
        <v/>
      </c>
    </row>
    <row r="13523" spans="1:11" x14ac:dyDescent="0.25">
      <c r="A13523" t="s">
        <v>24022</v>
      </c>
      <c r="B13523" s="1" t="s">
        <v>24023</v>
      </c>
      <c r="C13523" t="s">
        <v>1600</v>
      </c>
      <c r="D13523" t="s">
        <v>9</v>
      </c>
      <c r="E13523">
        <v>1</v>
      </c>
      <c r="F13523">
        <v>2869.76</v>
      </c>
      <c r="G13523" t="str">
        <f t="shared" si="1057"/>
        <v>BLUEPRINTADM54377</v>
      </c>
      <c r="H13523" t="str">
        <f t="shared" si="1056"/>
        <v>UM5133251</v>
      </c>
      <c r="I13523" t="str">
        <f t="shared" si="1058"/>
        <v>KOČIONI DISK</v>
      </c>
      <c r="J13523">
        <f t="shared" si="1059"/>
        <v>23.914666666666669</v>
      </c>
      <c r="K13523" t="str">
        <f t="shared" si="1060"/>
        <v/>
      </c>
    </row>
    <row r="13524" spans="1:11" x14ac:dyDescent="0.25">
      <c r="A13524" t="s">
        <v>24024</v>
      </c>
      <c r="B13524" s="1" t="s">
        <v>24025</v>
      </c>
      <c r="C13524" t="s">
        <v>1600</v>
      </c>
      <c r="D13524" t="s">
        <v>9</v>
      </c>
      <c r="E13524">
        <v>1</v>
      </c>
      <c r="F13524">
        <v>3676.16</v>
      </c>
      <c r="G13524" t="str">
        <f t="shared" si="1057"/>
        <v>BLUEPRINTADM54378</v>
      </c>
      <c r="H13524" t="str">
        <f t="shared" si="1056"/>
        <v>F16033251</v>
      </c>
      <c r="I13524" t="str">
        <f t="shared" si="1058"/>
        <v>KOČIONI DISK</v>
      </c>
      <c r="J13524">
        <f t="shared" si="1059"/>
        <v>30.634666666666664</v>
      </c>
      <c r="K13524" t="str">
        <f t="shared" si="1060"/>
        <v/>
      </c>
    </row>
    <row r="13525" spans="1:11" x14ac:dyDescent="0.25">
      <c r="A13525" t="s">
        <v>24026</v>
      </c>
      <c r="B13525" s="1" t="s">
        <v>24027</v>
      </c>
      <c r="C13525" t="s">
        <v>1600</v>
      </c>
      <c r="D13525" t="s">
        <v>9</v>
      </c>
      <c r="E13525">
        <v>1</v>
      </c>
      <c r="F13525">
        <v>2035.2</v>
      </c>
      <c r="G13525" t="str">
        <f t="shared" si="1057"/>
        <v>BLUEPRINTADM54381</v>
      </c>
      <c r="H13525" t="str">
        <f t="shared" si="1056"/>
        <v>BP4Y3325XB</v>
      </c>
      <c r="I13525" t="str">
        <f t="shared" si="1058"/>
        <v>KOČIONI DISK</v>
      </c>
      <c r="J13525">
        <f t="shared" si="1059"/>
        <v>16.96</v>
      </c>
      <c r="K13525" t="str">
        <f t="shared" si="1060"/>
        <v/>
      </c>
    </row>
    <row r="13526" spans="1:11" x14ac:dyDescent="0.25">
      <c r="A13526" t="s">
        <v>24028</v>
      </c>
      <c r="B13526" s="1" t="s">
        <v>24029</v>
      </c>
      <c r="C13526" t="s">
        <v>1600</v>
      </c>
      <c r="D13526" t="s">
        <v>9</v>
      </c>
      <c r="E13526">
        <v>1</v>
      </c>
      <c r="F13526">
        <v>2181.12</v>
      </c>
      <c r="G13526" t="str">
        <f t="shared" si="1057"/>
        <v>BLUEPRINTADM54382</v>
      </c>
      <c r="H13526" t="str">
        <f t="shared" si="1056"/>
        <v>BP6Y3325XD</v>
      </c>
      <c r="I13526" t="str">
        <f t="shared" si="1058"/>
        <v>KOČIONI DISK</v>
      </c>
      <c r="J13526">
        <f t="shared" si="1059"/>
        <v>18.175999999999998</v>
      </c>
      <c r="K13526" t="str">
        <f t="shared" si="1060"/>
        <v/>
      </c>
    </row>
    <row r="13527" spans="1:11" x14ac:dyDescent="0.25">
      <c r="A13527" t="s">
        <v>24030</v>
      </c>
      <c r="B13527" s="1" t="s">
        <v>24031</v>
      </c>
      <c r="C13527" t="s">
        <v>1600</v>
      </c>
      <c r="D13527" t="s">
        <v>9</v>
      </c>
      <c r="E13527">
        <v>1</v>
      </c>
      <c r="F13527">
        <v>2311.6799999999998</v>
      </c>
      <c r="G13527" t="str">
        <f t="shared" si="1057"/>
        <v>BLUEPRINTADM54383</v>
      </c>
      <c r="H13527" t="str">
        <f t="shared" si="1056"/>
        <v>BP4Y26251B</v>
      </c>
      <c r="I13527" t="str">
        <f t="shared" si="1058"/>
        <v>KOČIONI DISK</v>
      </c>
      <c r="J13527">
        <f t="shared" si="1059"/>
        <v>19.263999999999999</v>
      </c>
      <c r="K13527" t="str">
        <f t="shared" si="1060"/>
        <v/>
      </c>
    </row>
    <row r="13528" spans="1:11" x14ac:dyDescent="0.25">
      <c r="A13528" t="s">
        <v>24032</v>
      </c>
      <c r="B13528" s="1" t="s">
        <v>24033</v>
      </c>
      <c r="C13528" t="s">
        <v>1600</v>
      </c>
      <c r="D13528" t="s">
        <v>9</v>
      </c>
      <c r="E13528">
        <v>1</v>
      </c>
      <c r="F13528">
        <v>1205.76</v>
      </c>
      <c r="G13528" t="str">
        <f t="shared" si="1057"/>
        <v>BLUEPRINTADM54384</v>
      </c>
      <c r="H13528" t="str">
        <f t="shared" si="1056"/>
        <v>BP6Y26251C</v>
      </c>
      <c r="I13528" t="str">
        <f t="shared" si="1058"/>
        <v>KOČIONI DISK</v>
      </c>
      <c r="J13528">
        <f t="shared" si="1059"/>
        <v>10.048</v>
      </c>
      <c r="K13528" t="str">
        <f t="shared" si="1060"/>
        <v/>
      </c>
    </row>
    <row r="13529" spans="1:11" x14ac:dyDescent="0.25">
      <c r="A13529" t="s">
        <v>24034</v>
      </c>
      <c r="B13529" s="1" t="s">
        <v>44419</v>
      </c>
      <c r="C13529" t="s">
        <v>1600</v>
      </c>
      <c r="D13529" t="s">
        <v>9</v>
      </c>
      <c r="E13529">
        <v>1</v>
      </c>
      <c r="F13529">
        <v>1829.12</v>
      </c>
      <c r="G13529" t="str">
        <f t="shared" si="1057"/>
        <v>BLUEPRINTADM54385</v>
      </c>
      <c r="H13529" t="str">
        <f t="shared" si="1056"/>
        <v>3902826</v>
      </c>
      <c r="I13529" t="str">
        <f t="shared" si="1058"/>
        <v>KOČIONI DISK</v>
      </c>
      <c r="J13529">
        <f t="shared" si="1059"/>
        <v>15.242666666666667</v>
      </c>
      <c r="K13529" t="str">
        <f t="shared" si="1060"/>
        <v/>
      </c>
    </row>
    <row r="13530" spans="1:11" x14ac:dyDescent="0.25">
      <c r="A13530" t="s">
        <v>24035</v>
      </c>
      <c r="B13530" s="1" t="s">
        <v>24036</v>
      </c>
      <c r="C13530" t="s">
        <v>1600</v>
      </c>
      <c r="D13530" t="s">
        <v>9</v>
      </c>
      <c r="E13530">
        <v>1</v>
      </c>
      <c r="F13530">
        <v>1994.24</v>
      </c>
      <c r="G13530" t="str">
        <f t="shared" si="1057"/>
        <v>BLUEPRINTADM54386</v>
      </c>
      <c r="H13530" t="str">
        <f t="shared" si="1056"/>
        <v>N06Y3325X</v>
      </c>
      <c r="I13530" t="str">
        <f t="shared" si="1058"/>
        <v>KOČIONI DISK</v>
      </c>
      <c r="J13530">
        <f t="shared" si="1059"/>
        <v>16.618666666666666</v>
      </c>
      <c r="K13530" t="str">
        <f t="shared" si="1060"/>
        <v/>
      </c>
    </row>
    <row r="13531" spans="1:11" x14ac:dyDescent="0.25">
      <c r="A13531" t="s">
        <v>24037</v>
      </c>
      <c r="B13531" s="1" t="s">
        <v>24038</v>
      </c>
      <c r="C13531" t="s">
        <v>1600</v>
      </c>
      <c r="D13531" t="s">
        <v>9</v>
      </c>
      <c r="E13531">
        <v>1</v>
      </c>
      <c r="F13531">
        <v>2483.1999999999998</v>
      </c>
      <c r="G13531" t="str">
        <f t="shared" si="1057"/>
        <v>BLUEPRINTADM54387</v>
      </c>
      <c r="H13531" t="str">
        <f t="shared" si="1056"/>
        <v>LB823325XA</v>
      </c>
      <c r="I13531" t="str">
        <f t="shared" si="1058"/>
        <v>KOČIONI DISK</v>
      </c>
      <c r="J13531">
        <f t="shared" si="1059"/>
        <v>20.693333333333332</v>
      </c>
      <c r="K13531" t="str">
        <f t="shared" si="1060"/>
        <v/>
      </c>
    </row>
    <row r="13532" spans="1:11" x14ac:dyDescent="0.25">
      <c r="A13532" t="s">
        <v>24039</v>
      </c>
      <c r="B13532" s="1" t="s">
        <v>24040</v>
      </c>
      <c r="C13532" t="s">
        <v>1600</v>
      </c>
      <c r="D13532" t="s">
        <v>9</v>
      </c>
      <c r="E13532">
        <v>1</v>
      </c>
      <c r="F13532">
        <v>1936.64</v>
      </c>
      <c r="G13532" t="str">
        <f t="shared" si="1057"/>
        <v>BLUEPRINTADM54388</v>
      </c>
      <c r="H13532" t="str">
        <f t="shared" si="1056"/>
        <v>S10H26251A</v>
      </c>
      <c r="I13532" t="str">
        <f t="shared" si="1058"/>
        <v>KOČIONI DISK</v>
      </c>
      <c r="J13532">
        <f t="shared" si="1059"/>
        <v>16.138666666666669</v>
      </c>
      <c r="K13532" t="str">
        <f t="shared" si="1060"/>
        <v/>
      </c>
    </row>
    <row r="13533" spans="1:11" x14ac:dyDescent="0.25">
      <c r="A13533" t="s">
        <v>24041</v>
      </c>
      <c r="B13533" s="1" t="s">
        <v>24042</v>
      </c>
      <c r="C13533" t="s">
        <v>1600</v>
      </c>
      <c r="D13533" t="s">
        <v>9</v>
      </c>
      <c r="E13533">
        <v>1</v>
      </c>
      <c r="F13533">
        <v>1781.76</v>
      </c>
      <c r="G13533" t="str">
        <f t="shared" si="1057"/>
        <v>BLUEPRINTADM54389</v>
      </c>
      <c r="H13533" t="str">
        <f t="shared" si="1056"/>
        <v>SH663325X</v>
      </c>
      <c r="I13533" t="str">
        <f t="shared" si="1058"/>
        <v>KOČIONI DISK</v>
      </c>
      <c r="J13533">
        <f t="shared" si="1059"/>
        <v>14.848000000000001</v>
      </c>
      <c r="K13533" t="str">
        <f t="shared" si="1060"/>
        <v/>
      </c>
    </row>
    <row r="13534" spans="1:11" x14ac:dyDescent="0.25">
      <c r="A13534" t="s">
        <v>24043</v>
      </c>
      <c r="B13534" s="1" t="s">
        <v>24044</v>
      </c>
      <c r="C13534" t="s">
        <v>1600</v>
      </c>
      <c r="D13534" t="s">
        <v>9</v>
      </c>
      <c r="E13534">
        <v>1</v>
      </c>
      <c r="F13534">
        <v>1557.76</v>
      </c>
      <c r="G13534" t="str">
        <f t="shared" si="1057"/>
        <v>BLUEPRINTADM54390</v>
      </c>
      <c r="H13534" t="str">
        <f t="shared" si="1056"/>
        <v>SE2033251</v>
      </c>
      <c r="I13534" t="str">
        <f t="shared" si="1058"/>
        <v>KOČIONI DISK</v>
      </c>
      <c r="J13534">
        <f t="shared" si="1059"/>
        <v>12.981333333333334</v>
      </c>
      <c r="K13534" t="str">
        <f t="shared" si="1060"/>
        <v/>
      </c>
    </row>
    <row r="13535" spans="1:11" x14ac:dyDescent="0.25">
      <c r="A13535" t="s">
        <v>24045</v>
      </c>
      <c r="B13535" s="1" t="s">
        <v>24046</v>
      </c>
      <c r="C13535" t="s">
        <v>1600</v>
      </c>
      <c r="D13535" t="s">
        <v>9</v>
      </c>
      <c r="E13535">
        <v>1</v>
      </c>
      <c r="F13535">
        <v>1285.1199999999999</v>
      </c>
      <c r="G13535" t="str">
        <f t="shared" si="1057"/>
        <v>BLUEPRINTADM54391</v>
      </c>
      <c r="H13535" t="str">
        <f t="shared" si="1056"/>
        <v>DD323325X</v>
      </c>
      <c r="I13535" t="str">
        <f t="shared" si="1058"/>
        <v>KOČIONI DISK</v>
      </c>
      <c r="J13535">
        <f t="shared" si="1059"/>
        <v>10.709333333333332</v>
      </c>
      <c r="K13535" t="str">
        <f t="shared" si="1060"/>
        <v/>
      </c>
    </row>
    <row r="13536" spans="1:11" x14ac:dyDescent="0.25">
      <c r="A13536" t="s">
        <v>24047</v>
      </c>
      <c r="B13536" s="1" t="s">
        <v>24048</v>
      </c>
      <c r="C13536" t="s">
        <v>1600</v>
      </c>
      <c r="D13536" t="s">
        <v>9</v>
      </c>
      <c r="E13536">
        <v>1</v>
      </c>
      <c r="F13536">
        <v>2595.84</v>
      </c>
      <c r="G13536" t="str">
        <f t="shared" si="1057"/>
        <v>BLUEPRINTADM54392</v>
      </c>
      <c r="H13536" t="str">
        <f t="shared" si="1056"/>
        <v>L12Y3325X</v>
      </c>
      <c r="I13536" t="str">
        <f t="shared" si="1058"/>
        <v>KOČIONI DISK</v>
      </c>
      <c r="J13536">
        <f t="shared" si="1059"/>
        <v>21.632000000000001</v>
      </c>
      <c r="K13536" t="str">
        <f t="shared" si="1060"/>
        <v/>
      </c>
    </row>
    <row r="13537" spans="1:11" x14ac:dyDescent="0.25">
      <c r="A13537" t="s">
        <v>24049</v>
      </c>
      <c r="B13537" s="1" t="s">
        <v>24050</v>
      </c>
      <c r="C13537" t="s">
        <v>1600</v>
      </c>
      <c r="D13537" t="s">
        <v>9</v>
      </c>
      <c r="E13537">
        <v>1</v>
      </c>
      <c r="F13537">
        <v>1610.24</v>
      </c>
      <c r="G13537" t="str">
        <f t="shared" si="1057"/>
        <v>BLUEPRINTADM54393</v>
      </c>
      <c r="H13537" t="str">
        <f t="shared" si="1056"/>
        <v>C23Y26251A</v>
      </c>
      <c r="I13537" t="str">
        <f t="shared" si="1058"/>
        <v>KOČIONI DISK</v>
      </c>
      <c r="J13537">
        <f t="shared" si="1059"/>
        <v>13.418666666666667</v>
      </c>
      <c r="K13537" t="str">
        <f t="shared" si="1060"/>
        <v/>
      </c>
    </row>
    <row r="13538" spans="1:11" x14ac:dyDescent="0.25">
      <c r="A13538" t="s">
        <v>24051</v>
      </c>
      <c r="B13538" s="1" t="s">
        <v>24052</v>
      </c>
      <c r="C13538" t="s">
        <v>1600</v>
      </c>
      <c r="D13538" t="s">
        <v>9</v>
      </c>
      <c r="E13538">
        <v>1</v>
      </c>
      <c r="F13538">
        <v>2562.56</v>
      </c>
      <c r="G13538" t="str">
        <f t="shared" si="1057"/>
        <v>BLUEPRINTADM54395</v>
      </c>
      <c r="H13538" t="str">
        <f t="shared" si="1056"/>
        <v>LE4426251A</v>
      </c>
      <c r="I13538" t="str">
        <f t="shared" si="1058"/>
        <v>KOČIONI DISK</v>
      </c>
      <c r="J13538">
        <f t="shared" si="1059"/>
        <v>21.354666666666667</v>
      </c>
      <c r="K13538" t="str">
        <f t="shared" si="1060"/>
        <v/>
      </c>
    </row>
    <row r="13539" spans="1:11" x14ac:dyDescent="0.25">
      <c r="A13539" t="s">
        <v>24053</v>
      </c>
      <c r="B13539" s="1" t="s">
        <v>24054</v>
      </c>
      <c r="C13539" t="s">
        <v>1600</v>
      </c>
      <c r="D13539" t="s">
        <v>9</v>
      </c>
      <c r="E13539">
        <v>1</v>
      </c>
      <c r="F13539">
        <v>3134.72</v>
      </c>
      <c r="G13539" t="str">
        <f t="shared" si="1057"/>
        <v>BLUEPRINTADM54396</v>
      </c>
      <c r="H13539" t="str">
        <f t="shared" si="1056"/>
        <v>J00126251D</v>
      </c>
      <c r="I13539" t="str">
        <f t="shared" si="1058"/>
        <v>KOČIONI DISK</v>
      </c>
      <c r="J13539">
        <f t="shared" si="1059"/>
        <v>26.122666666666664</v>
      </c>
      <c r="K13539" t="str">
        <f t="shared" si="1060"/>
        <v/>
      </c>
    </row>
    <row r="13540" spans="1:11" x14ac:dyDescent="0.25">
      <c r="A13540" t="s">
        <v>24055</v>
      </c>
      <c r="B13540" s="1" t="s">
        <v>24056</v>
      </c>
      <c r="C13540" t="s">
        <v>1600</v>
      </c>
      <c r="D13540" t="s">
        <v>9</v>
      </c>
      <c r="E13540">
        <v>1</v>
      </c>
      <c r="F13540">
        <v>2100.48</v>
      </c>
      <c r="G13540" t="str">
        <f t="shared" si="1057"/>
        <v>BLUEPRINTADM54398</v>
      </c>
      <c r="H13540" t="str">
        <f t="shared" si="1056"/>
        <v>NF4Y3325X</v>
      </c>
      <c r="I13540" t="str">
        <f t="shared" si="1058"/>
        <v>KOČIONI DISK</v>
      </c>
      <c r="J13540">
        <f t="shared" si="1059"/>
        <v>17.504000000000001</v>
      </c>
      <c r="K13540" t="str">
        <f t="shared" si="1060"/>
        <v/>
      </c>
    </row>
    <row r="13541" spans="1:11" x14ac:dyDescent="0.25">
      <c r="A13541" t="s">
        <v>24057</v>
      </c>
      <c r="B13541" s="1" t="s">
        <v>24058</v>
      </c>
      <c r="C13541" t="s">
        <v>1728</v>
      </c>
      <c r="D13541" t="s">
        <v>9</v>
      </c>
      <c r="E13541">
        <v>1</v>
      </c>
      <c r="F13541">
        <v>2762.24</v>
      </c>
      <c r="G13541" t="str">
        <f t="shared" si="1057"/>
        <v>BLUEPRINTADM54415</v>
      </c>
      <c r="H13541" t="str">
        <f t="shared" si="1056"/>
        <v>GA0226610A</v>
      </c>
      <c r="I13541" t="str">
        <f t="shared" si="1058"/>
        <v>KOČIONI CILINDAR</v>
      </c>
      <c r="J13541">
        <f t="shared" si="1059"/>
        <v>23.018666666666665</v>
      </c>
      <c r="K13541" t="str">
        <f t="shared" si="1060"/>
        <v/>
      </c>
    </row>
    <row r="13542" spans="1:11" x14ac:dyDescent="0.25">
      <c r="A13542" t="s">
        <v>24059</v>
      </c>
      <c r="B13542" s="1" t="s">
        <v>24060</v>
      </c>
      <c r="C13542" t="s">
        <v>1716</v>
      </c>
      <c r="D13542" t="s">
        <v>9</v>
      </c>
      <c r="E13542">
        <v>1</v>
      </c>
      <c r="F13542">
        <v>875.52</v>
      </c>
      <c r="G13542" t="str">
        <f t="shared" si="1057"/>
        <v>BLUEPRINTADM54420</v>
      </c>
      <c r="H13542" t="str">
        <f t="shared" si="1056"/>
        <v>B21626610</v>
      </c>
      <c r="I13542" t="str">
        <f t="shared" si="1058"/>
        <v>KOČIONI CILINDAR TOČKA</v>
      </c>
      <c r="J13542">
        <f t="shared" si="1059"/>
        <v>7.2960000000000003</v>
      </c>
      <c r="K13542" t="str">
        <f t="shared" si="1060"/>
        <v/>
      </c>
    </row>
    <row r="13543" spans="1:11" x14ac:dyDescent="0.25">
      <c r="A13543" t="s">
        <v>24061</v>
      </c>
      <c r="B13543" s="1" t="s">
        <v>24062</v>
      </c>
      <c r="C13543" t="s">
        <v>1716</v>
      </c>
      <c r="D13543" t="s">
        <v>9</v>
      </c>
      <c r="E13543">
        <v>1</v>
      </c>
      <c r="F13543">
        <v>1383.68</v>
      </c>
      <c r="G13543" t="str">
        <f t="shared" si="1057"/>
        <v>BLUEPRINTADM54426</v>
      </c>
      <c r="H13543" t="str">
        <f t="shared" si="1056"/>
        <v>S08326610A</v>
      </c>
      <c r="I13543" t="str">
        <f t="shared" si="1058"/>
        <v>KOČIONI CILINDAR TOČKA</v>
      </c>
      <c r="J13543">
        <f t="shared" si="1059"/>
        <v>11.530666666666667</v>
      </c>
      <c r="K13543" t="str">
        <f t="shared" si="1060"/>
        <v/>
      </c>
    </row>
    <row r="13544" spans="1:11" x14ac:dyDescent="0.25">
      <c r="A13544" t="s">
        <v>24063</v>
      </c>
      <c r="B13544" s="1" t="s">
        <v>24064</v>
      </c>
      <c r="C13544" t="s">
        <v>1716</v>
      </c>
      <c r="D13544" t="s">
        <v>9</v>
      </c>
      <c r="E13544">
        <v>1</v>
      </c>
      <c r="F13544">
        <v>1441.28</v>
      </c>
      <c r="G13544" t="str">
        <f t="shared" si="1057"/>
        <v>BLUEPRINTADM54427</v>
      </c>
      <c r="H13544" t="str">
        <f t="shared" si="1056"/>
        <v>S08326710A</v>
      </c>
      <c r="I13544" t="str">
        <f t="shared" si="1058"/>
        <v>KOČIONI CILINDAR TOČKA</v>
      </c>
      <c r="J13544">
        <f t="shared" si="1059"/>
        <v>12.010666666666667</v>
      </c>
      <c r="K13544" t="str">
        <f t="shared" si="1060"/>
        <v/>
      </c>
    </row>
    <row r="13545" spans="1:11" x14ac:dyDescent="0.25">
      <c r="A13545" t="s">
        <v>24065</v>
      </c>
      <c r="B13545" s="1" t="s">
        <v>24066</v>
      </c>
      <c r="C13545" t="s">
        <v>1716</v>
      </c>
      <c r="D13545" t="s">
        <v>9</v>
      </c>
      <c r="E13545">
        <v>1</v>
      </c>
      <c r="F13545">
        <v>792.32</v>
      </c>
      <c r="G13545" t="str">
        <f t="shared" si="1057"/>
        <v>BLUEPRINTADM54428</v>
      </c>
      <c r="H13545" t="str">
        <f t="shared" si="1056"/>
        <v>UC8626610</v>
      </c>
      <c r="I13545" t="str">
        <f t="shared" si="1058"/>
        <v>KOČIONI CILINDAR TOČKA</v>
      </c>
      <c r="J13545">
        <f t="shared" si="1059"/>
        <v>6.6026666666666669</v>
      </c>
      <c r="K13545" t="str">
        <f t="shared" si="1060"/>
        <v/>
      </c>
    </row>
    <row r="13546" spans="1:11" x14ac:dyDescent="0.25">
      <c r="A13546" t="s">
        <v>24067</v>
      </c>
      <c r="B13546" s="1" t="s">
        <v>24068</v>
      </c>
      <c r="C13546" t="s">
        <v>1716</v>
      </c>
      <c r="D13546" t="s">
        <v>9</v>
      </c>
      <c r="E13546">
        <v>1</v>
      </c>
      <c r="F13546">
        <v>3848.96</v>
      </c>
      <c r="G13546" t="str">
        <f t="shared" si="1057"/>
        <v>BLUEPRINTADM54429</v>
      </c>
      <c r="H13546" t="str">
        <f t="shared" si="1056"/>
        <v>UC8626710</v>
      </c>
      <c r="I13546" t="str">
        <f t="shared" si="1058"/>
        <v>KOČIONI CILINDAR TOČKA</v>
      </c>
      <c r="J13546">
        <f t="shared" si="1059"/>
        <v>32.074666666666666</v>
      </c>
      <c r="K13546" t="str">
        <f t="shared" si="1060"/>
        <v/>
      </c>
    </row>
    <row r="13547" spans="1:11" x14ac:dyDescent="0.25">
      <c r="A13547" t="s">
        <v>24069</v>
      </c>
      <c r="B13547" s="1" t="s">
        <v>24070</v>
      </c>
      <c r="C13547" t="s">
        <v>1716</v>
      </c>
      <c r="D13547" t="s">
        <v>9</v>
      </c>
      <c r="E13547">
        <v>1</v>
      </c>
      <c r="F13547">
        <v>977.92</v>
      </c>
      <c r="G13547" t="str">
        <f t="shared" si="1057"/>
        <v>BLUEPRINTADM54437</v>
      </c>
      <c r="H13547" t="str">
        <f t="shared" si="1056"/>
        <v>B09226610</v>
      </c>
      <c r="I13547" t="str">
        <f t="shared" si="1058"/>
        <v>KOČIONI CILINDAR TOČKA</v>
      </c>
      <c r="J13547">
        <f t="shared" si="1059"/>
        <v>8.1493333333333329</v>
      </c>
      <c r="K13547" t="str">
        <f t="shared" si="1060"/>
        <v/>
      </c>
    </row>
    <row r="13548" spans="1:11" x14ac:dyDescent="0.25">
      <c r="A13548" t="s">
        <v>24071</v>
      </c>
      <c r="B13548" s="1" t="s">
        <v>24072</v>
      </c>
      <c r="C13548" t="s">
        <v>1716</v>
      </c>
      <c r="D13548" t="s">
        <v>9</v>
      </c>
      <c r="E13548">
        <v>1</v>
      </c>
      <c r="F13548">
        <v>684.8</v>
      </c>
      <c r="G13548" t="str">
        <f t="shared" si="1057"/>
        <v>BLUEPRINTADM54439</v>
      </c>
      <c r="H13548" t="str">
        <f t="shared" si="1056"/>
        <v>D00126610A</v>
      </c>
      <c r="I13548" t="str">
        <f t="shared" si="1058"/>
        <v>KOČIONI CILINDAR TOČKA</v>
      </c>
      <c r="J13548">
        <f t="shared" si="1059"/>
        <v>5.7066666666666661</v>
      </c>
      <c r="K13548" t="str">
        <f t="shared" si="1060"/>
        <v/>
      </c>
    </row>
    <row r="13549" spans="1:11" x14ac:dyDescent="0.25">
      <c r="A13549" t="s">
        <v>24073</v>
      </c>
      <c r="B13549" s="1" t="s">
        <v>24074</v>
      </c>
      <c r="C13549" t="s">
        <v>1716</v>
      </c>
      <c r="D13549" t="s">
        <v>9</v>
      </c>
      <c r="E13549">
        <v>1</v>
      </c>
      <c r="F13549">
        <v>764.16</v>
      </c>
      <c r="G13549" t="str">
        <f t="shared" si="1057"/>
        <v>BLUEPRINTADM54440</v>
      </c>
      <c r="H13549" t="str">
        <f t="shared" ref="H13549:H13612" si="1061">IF(AND(B13549&lt;&gt;"", B13549&lt;&gt;"-"),SUBSTITUTE(SUBSTITUTE(B13549,"-","")," ",""),A13549)</f>
        <v>GJ2126610A</v>
      </c>
      <c r="I13549" t="str">
        <f t="shared" si="1058"/>
        <v>KOČIONI CILINDAR TOČKA</v>
      </c>
      <c r="J13549">
        <f t="shared" si="1059"/>
        <v>6.3679999999999994</v>
      </c>
      <c r="K13549" t="str">
        <f t="shared" si="1060"/>
        <v/>
      </c>
    </row>
    <row r="13550" spans="1:11" x14ac:dyDescent="0.25">
      <c r="A13550" t="s">
        <v>24075</v>
      </c>
      <c r="B13550" s="1" t="s">
        <v>24076</v>
      </c>
      <c r="C13550" t="s">
        <v>1716</v>
      </c>
      <c r="D13550" t="s">
        <v>9</v>
      </c>
      <c r="E13550">
        <v>1</v>
      </c>
      <c r="F13550">
        <v>494.08</v>
      </c>
      <c r="G13550" t="str">
        <f t="shared" si="1057"/>
        <v>BLUEPRINTADM54444</v>
      </c>
      <c r="H13550" t="str">
        <f t="shared" si="1061"/>
        <v>BC1D26610</v>
      </c>
      <c r="I13550" t="str">
        <f t="shared" si="1058"/>
        <v>KOČIONI CILINDAR TOČKA</v>
      </c>
      <c r="J13550">
        <f t="shared" si="1059"/>
        <v>4.1173333333333328</v>
      </c>
      <c r="K13550" t="str">
        <f t="shared" si="1060"/>
        <v/>
      </c>
    </row>
    <row r="13551" spans="1:11" x14ac:dyDescent="0.25">
      <c r="A13551" t="s">
        <v>24077</v>
      </c>
      <c r="B13551" s="1" t="s">
        <v>24078</v>
      </c>
      <c r="C13551" t="s">
        <v>1716</v>
      </c>
      <c r="D13551" t="s">
        <v>9</v>
      </c>
      <c r="E13551">
        <v>1</v>
      </c>
      <c r="F13551">
        <v>702.72</v>
      </c>
      <c r="G13551" t="str">
        <f t="shared" si="1057"/>
        <v>BLUEPRINTADM54445</v>
      </c>
      <c r="H13551" t="str">
        <f t="shared" si="1061"/>
        <v>DC0326610</v>
      </c>
      <c r="I13551" t="str">
        <f t="shared" si="1058"/>
        <v>KOČIONI CILINDAR TOČKA</v>
      </c>
      <c r="J13551">
        <f t="shared" si="1059"/>
        <v>5.8559999999999999</v>
      </c>
      <c r="K13551" t="str">
        <f t="shared" si="1060"/>
        <v/>
      </c>
    </row>
    <row r="13552" spans="1:11" x14ac:dyDescent="0.25">
      <c r="A13552" t="s">
        <v>24079</v>
      </c>
      <c r="B13552" s="1" t="s">
        <v>24080</v>
      </c>
      <c r="C13552" t="s">
        <v>1716</v>
      </c>
      <c r="D13552" t="s">
        <v>9</v>
      </c>
      <c r="E13552">
        <v>1</v>
      </c>
      <c r="F13552">
        <v>787.2</v>
      </c>
      <c r="G13552" t="str">
        <f t="shared" si="1057"/>
        <v>BLUEPRINTADM54446</v>
      </c>
      <c r="H13552" t="str">
        <f t="shared" si="1061"/>
        <v>B21H26610A</v>
      </c>
      <c r="I13552" t="str">
        <f t="shared" si="1058"/>
        <v>KOČIONI CILINDAR TOČKA</v>
      </c>
      <c r="J13552">
        <f t="shared" si="1059"/>
        <v>6.5600000000000005</v>
      </c>
      <c r="K13552" t="str">
        <f t="shared" si="1060"/>
        <v/>
      </c>
    </row>
    <row r="13553" spans="1:11" x14ac:dyDescent="0.25">
      <c r="A13553" t="s">
        <v>24081</v>
      </c>
      <c r="B13553" s="1" t="s">
        <v>24082</v>
      </c>
      <c r="C13553" t="s">
        <v>1716</v>
      </c>
      <c r="D13553" t="s">
        <v>9</v>
      </c>
      <c r="E13553">
        <v>1</v>
      </c>
      <c r="F13553">
        <v>2140.16</v>
      </c>
      <c r="G13553" t="str">
        <f t="shared" si="1057"/>
        <v>BLUEPRINTADM54447</v>
      </c>
      <c r="H13553" t="str">
        <f t="shared" si="1061"/>
        <v>S15226610B</v>
      </c>
      <c r="I13553" t="str">
        <f t="shared" si="1058"/>
        <v>KOČIONI CILINDAR TOČKA</v>
      </c>
      <c r="J13553">
        <f t="shared" si="1059"/>
        <v>17.834666666666667</v>
      </c>
      <c r="K13553" t="str">
        <f t="shared" si="1060"/>
        <v/>
      </c>
    </row>
    <row r="13554" spans="1:11" x14ac:dyDescent="0.25">
      <c r="A13554" t="s">
        <v>24083</v>
      </c>
      <c r="B13554" s="1" t="s">
        <v>24084</v>
      </c>
      <c r="C13554" t="s">
        <v>1716</v>
      </c>
      <c r="D13554" t="s">
        <v>9</v>
      </c>
      <c r="E13554">
        <v>1</v>
      </c>
      <c r="F13554">
        <v>898.56</v>
      </c>
      <c r="G13554" t="str">
        <f t="shared" si="1057"/>
        <v>BLUEPRINTADM54448</v>
      </c>
      <c r="H13554" t="str">
        <f t="shared" si="1061"/>
        <v>S15226710B</v>
      </c>
      <c r="I13554" t="str">
        <f t="shared" si="1058"/>
        <v>KOČIONI CILINDAR TOČKA</v>
      </c>
      <c r="J13554">
        <f t="shared" si="1059"/>
        <v>7.4879999999999995</v>
      </c>
      <c r="K13554" t="str">
        <f t="shared" si="1060"/>
        <v/>
      </c>
    </row>
    <row r="13555" spans="1:11" x14ac:dyDescent="0.25">
      <c r="A13555" t="s">
        <v>24085</v>
      </c>
      <c r="B13555" s="1" t="s">
        <v>24086</v>
      </c>
      <c r="C13555" t="s">
        <v>1716</v>
      </c>
      <c r="D13555" t="s">
        <v>9</v>
      </c>
      <c r="E13555">
        <v>1</v>
      </c>
      <c r="F13555">
        <v>4208.6400000000003</v>
      </c>
      <c r="G13555" t="str">
        <f t="shared" si="1057"/>
        <v>BLUEPRINTADM54449</v>
      </c>
      <c r="H13555" t="str">
        <f t="shared" si="1061"/>
        <v>S49K26610</v>
      </c>
      <c r="I13555" t="str">
        <f t="shared" si="1058"/>
        <v>KOČIONI CILINDAR TOČKA</v>
      </c>
      <c r="J13555">
        <f t="shared" si="1059"/>
        <v>35.072000000000003</v>
      </c>
      <c r="K13555" t="str">
        <f t="shared" si="1060"/>
        <v/>
      </c>
    </row>
    <row r="13556" spans="1:11" x14ac:dyDescent="0.25">
      <c r="A13556" t="s">
        <v>24087</v>
      </c>
      <c r="B13556" s="1" t="s">
        <v>24088</v>
      </c>
      <c r="C13556" t="s">
        <v>1716</v>
      </c>
      <c r="D13556" t="s">
        <v>9</v>
      </c>
      <c r="E13556">
        <v>1</v>
      </c>
      <c r="F13556">
        <v>885.76</v>
      </c>
      <c r="G13556" t="str">
        <f t="shared" si="1057"/>
        <v>BLUEPRINTADM54451</v>
      </c>
      <c r="H13556" t="str">
        <f t="shared" si="1061"/>
        <v>LC6226610C</v>
      </c>
      <c r="I13556" t="str">
        <f t="shared" si="1058"/>
        <v>KOČIONI CILINDAR TOČKA</v>
      </c>
      <c r="J13556">
        <f t="shared" si="1059"/>
        <v>7.3813333333333331</v>
      </c>
      <c r="K13556" t="str">
        <f t="shared" si="1060"/>
        <v/>
      </c>
    </row>
    <row r="13557" spans="1:11" x14ac:dyDescent="0.25">
      <c r="A13557" t="s">
        <v>24089</v>
      </c>
      <c r="B13557" s="1" t="s">
        <v>24090</v>
      </c>
      <c r="C13557" t="s">
        <v>1716</v>
      </c>
      <c r="D13557" t="s">
        <v>9</v>
      </c>
      <c r="E13557">
        <v>1</v>
      </c>
      <c r="F13557">
        <v>1079.04</v>
      </c>
      <c r="G13557" t="str">
        <f t="shared" si="1057"/>
        <v>BLUEPRINTADM54452</v>
      </c>
      <c r="H13557" t="str">
        <f t="shared" si="1061"/>
        <v>GE4T26610</v>
      </c>
      <c r="I13557" t="str">
        <f t="shared" si="1058"/>
        <v>KOČIONI CILINDAR TOČKA</v>
      </c>
      <c r="J13557">
        <f t="shared" si="1059"/>
        <v>8.9919999999999991</v>
      </c>
      <c r="K13557" t="str">
        <f t="shared" si="1060"/>
        <v/>
      </c>
    </row>
    <row r="13558" spans="1:11" x14ac:dyDescent="0.25">
      <c r="A13558" t="s">
        <v>24091</v>
      </c>
      <c r="B13558" s="1" t="s">
        <v>24092</v>
      </c>
      <c r="C13558" t="s">
        <v>1716</v>
      </c>
      <c r="D13558" t="s">
        <v>9</v>
      </c>
      <c r="E13558">
        <v>1</v>
      </c>
      <c r="F13558">
        <v>1752.32</v>
      </c>
      <c r="G13558" t="str">
        <f t="shared" si="1057"/>
        <v>BLUEPRINTADM54453</v>
      </c>
      <c r="H13558" t="str">
        <f t="shared" si="1061"/>
        <v>EC0126610B</v>
      </c>
      <c r="I13558" t="str">
        <f t="shared" si="1058"/>
        <v>KOČIONI CILINDAR TOČKA</v>
      </c>
      <c r="J13558">
        <f t="shared" si="1059"/>
        <v>14.602666666666666</v>
      </c>
      <c r="K13558" t="str">
        <f t="shared" si="1060"/>
        <v/>
      </c>
    </row>
    <row r="13559" spans="1:11" x14ac:dyDescent="0.25">
      <c r="A13559" t="s">
        <v>24093</v>
      </c>
      <c r="B13559" s="1" t="s">
        <v>24094</v>
      </c>
      <c r="C13559" t="s">
        <v>1728</v>
      </c>
      <c r="D13559" t="s">
        <v>9</v>
      </c>
      <c r="E13559">
        <v>1</v>
      </c>
      <c r="F13559">
        <v>823.04</v>
      </c>
      <c r="G13559" t="str">
        <f t="shared" si="1057"/>
        <v>BLUEPRINTADM54454</v>
      </c>
      <c r="H13559" t="str">
        <f t="shared" si="1061"/>
        <v>1E0426610</v>
      </c>
      <c r="I13559" t="str">
        <f t="shared" si="1058"/>
        <v>KOČIONI CILINDAR</v>
      </c>
      <c r="J13559">
        <f t="shared" si="1059"/>
        <v>6.8586666666666662</v>
      </c>
      <c r="K13559" t="str">
        <f t="shared" si="1060"/>
        <v/>
      </c>
    </row>
    <row r="13560" spans="1:11" x14ac:dyDescent="0.25">
      <c r="A13560" t="s">
        <v>24095</v>
      </c>
      <c r="B13560" s="1" t="s">
        <v>24096</v>
      </c>
      <c r="C13560" t="s">
        <v>1716</v>
      </c>
      <c r="D13560" t="s">
        <v>9</v>
      </c>
      <c r="E13560">
        <v>1</v>
      </c>
      <c r="F13560">
        <v>898.56</v>
      </c>
      <c r="G13560" t="str">
        <f t="shared" si="1057"/>
        <v>BLUEPRINTADM54455</v>
      </c>
      <c r="H13560" t="str">
        <f t="shared" si="1061"/>
        <v>UH7126610</v>
      </c>
      <c r="I13560" t="str">
        <f t="shared" si="1058"/>
        <v>KOČIONI CILINDAR TOČKA</v>
      </c>
      <c r="J13560">
        <f t="shared" si="1059"/>
        <v>7.4879999999999995</v>
      </c>
      <c r="K13560" t="str">
        <f t="shared" si="1060"/>
        <v/>
      </c>
    </row>
    <row r="13561" spans="1:11" x14ac:dyDescent="0.25">
      <c r="A13561" t="s">
        <v>24097</v>
      </c>
      <c r="B13561" s="1" t="s">
        <v>24098</v>
      </c>
      <c r="C13561" t="s">
        <v>1716</v>
      </c>
      <c r="D13561" t="s">
        <v>9</v>
      </c>
      <c r="E13561">
        <v>1</v>
      </c>
      <c r="F13561">
        <v>1260.8</v>
      </c>
      <c r="G13561" t="str">
        <f t="shared" si="1057"/>
        <v>BLUEPRINTADM54457</v>
      </c>
      <c r="H13561" t="str">
        <f t="shared" si="1061"/>
        <v>S15226710A</v>
      </c>
      <c r="I13561" t="str">
        <f t="shared" si="1058"/>
        <v>KOČIONI CILINDAR TOČKA</v>
      </c>
      <c r="J13561">
        <f t="shared" si="1059"/>
        <v>10.506666666666666</v>
      </c>
      <c r="K13561" t="str">
        <f t="shared" si="1060"/>
        <v/>
      </c>
    </row>
    <row r="13562" spans="1:11" x14ac:dyDescent="0.25">
      <c r="A13562" t="s">
        <v>24099</v>
      </c>
      <c r="B13562" s="1" t="s">
        <v>24100</v>
      </c>
      <c r="C13562" t="s">
        <v>1716</v>
      </c>
      <c r="D13562" t="s">
        <v>9</v>
      </c>
      <c r="E13562">
        <v>1</v>
      </c>
      <c r="F13562">
        <v>1260.8</v>
      </c>
      <c r="G13562" t="str">
        <f t="shared" si="1057"/>
        <v>BLUEPRINTADM54458</v>
      </c>
      <c r="H13562" t="str">
        <f t="shared" si="1061"/>
        <v>S15226610A</v>
      </c>
      <c r="I13562" t="str">
        <f t="shared" si="1058"/>
        <v>KOČIONI CILINDAR TOČKA</v>
      </c>
      <c r="J13562">
        <f t="shared" si="1059"/>
        <v>10.506666666666666</v>
      </c>
      <c r="K13562" t="str">
        <f t="shared" si="1060"/>
        <v/>
      </c>
    </row>
    <row r="13563" spans="1:11" x14ac:dyDescent="0.25">
      <c r="A13563" t="s">
        <v>24101</v>
      </c>
      <c r="B13563" s="1" t="s">
        <v>24102</v>
      </c>
      <c r="C13563" t="s">
        <v>1716</v>
      </c>
      <c r="D13563" t="s">
        <v>9</v>
      </c>
      <c r="E13563">
        <v>1</v>
      </c>
      <c r="F13563">
        <v>811.52</v>
      </c>
      <c r="G13563" t="str">
        <f t="shared" si="1057"/>
        <v>BLUEPRINTADM54459</v>
      </c>
      <c r="H13563" t="str">
        <f t="shared" si="1061"/>
        <v>U00926710</v>
      </c>
      <c r="I13563" t="str">
        <f t="shared" si="1058"/>
        <v>KOČIONI CILINDAR TOČKA</v>
      </c>
      <c r="J13563">
        <f t="shared" si="1059"/>
        <v>6.7626666666666662</v>
      </c>
      <c r="K13563" t="str">
        <f t="shared" si="1060"/>
        <v/>
      </c>
    </row>
    <row r="13564" spans="1:11" x14ac:dyDescent="0.25">
      <c r="A13564" t="s">
        <v>24103</v>
      </c>
      <c r="B13564" s="1" t="s">
        <v>24104</v>
      </c>
      <c r="C13564" t="s">
        <v>1716</v>
      </c>
      <c r="D13564" t="s">
        <v>9</v>
      </c>
      <c r="E13564">
        <v>1</v>
      </c>
      <c r="F13564">
        <v>789.76</v>
      </c>
      <c r="G13564" t="str">
        <f t="shared" si="1057"/>
        <v>BLUEPRINTADM54460</v>
      </c>
      <c r="H13564" t="str">
        <f t="shared" si="1061"/>
        <v>U00926610</v>
      </c>
      <c r="I13564" t="str">
        <f t="shared" si="1058"/>
        <v>KOČIONI CILINDAR TOČKA</v>
      </c>
      <c r="J13564">
        <f t="shared" si="1059"/>
        <v>6.5813333333333333</v>
      </c>
      <c r="K13564" t="str">
        <f t="shared" si="1060"/>
        <v/>
      </c>
    </row>
    <row r="13565" spans="1:11" x14ac:dyDescent="0.25">
      <c r="A13565" t="s">
        <v>24105</v>
      </c>
      <c r="B13565" s="1" t="s">
        <v>24106</v>
      </c>
      <c r="C13565" t="s">
        <v>1716</v>
      </c>
      <c r="D13565" t="s">
        <v>9</v>
      </c>
      <c r="E13565">
        <v>1</v>
      </c>
      <c r="F13565">
        <v>819.2</v>
      </c>
      <c r="G13565" t="str">
        <f t="shared" si="1057"/>
        <v>BLUEPRINTADM54461</v>
      </c>
      <c r="H13565" t="str">
        <f t="shared" si="1061"/>
        <v>DDY226710</v>
      </c>
      <c r="I13565" t="str">
        <f t="shared" si="1058"/>
        <v>KOČIONI CILINDAR TOČKA</v>
      </c>
      <c r="J13565">
        <f t="shared" si="1059"/>
        <v>6.8266666666666671</v>
      </c>
      <c r="K13565" t="str">
        <f t="shared" si="1060"/>
        <v/>
      </c>
    </row>
    <row r="13566" spans="1:11" x14ac:dyDescent="0.25">
      <c r="A13566" t="s">
        <v>24107</v>
      </c>
      <c r="B13566" s="1" t="s">
        <v>24108</v>
      </c>
      <c r="C13566" t="s">
        <v>1716</v>
      </c>
      <c r="D13566" t="s">
        <v>9</v>
      </c>
      <c r="E13566">
        <v>1</v>
      </c>
      <c r="F13566">
        <v>874.24</v>
      </c>
      <c r="G13566" t="str">
        <f t="shared" si="1057"/>
        <v>BLUEPRINTADM54462</v>
      </c>
      <c r="H13566" t="str">
        <f t="shared" si="1061"/>
        <v>LC6226610</v>
      </c>
      <c r="I13566" t="str">
        <f t="shared" si="1058"/>
        <v>KOČIONI CILINDAR TOČKA</v>
      </c>
      <c r="J13566">
        <f t="shared" si="1059"/>
        <v>7.285333333333333</v>
      </c>
      <c r="K13566" t="str">
        <f t="shared" si="1060"/>
        <v/>
      </c>
    </row>
    <row r="13567" spans="1:11" x14ac:dyDescent="0.25">
      <c r="A13567" t="s">
        <v>24109</v>
      </c>
      <c r="B13567" s="1" t="s">
        <v>24110</v>
      </c>
      <c r="C13567" t="s">
        <v>1716</v>
      </c>
      <c r="D13567" t="s">
        <v>9</v>
      </c>
      <c r="E13567">
        <v>1</v>
      </c>
      <c r="F13567">
        <v>1162.24</v>
      </c>
      <c r="G13567" t="str">
        <f t="shared" si="1057"/>
        <v>BLUEPRINTADM54463</v>
      </c>
      <c r="H13567" t="str">
        <f t="shared" si="1061"/>
        <v>LC6226610A</v>
      </c>
      <c r="I13567" t="str">
        <f t="shared" si="1058"/>
        <v>KOČIONI CILINDAR TOČKA</v>
      </c>
      <c r="J13567">
        <f t="shared" si="1059"/>
        <v>9.6853333333333342</v>
      </c>
      <c r="K13567" t="str">
        <f t="shared" si="1060"/>
        <v/>
      </c>
    </row>
    <row r="13568" spans="1:11" x14ac:dyDescent="0.25">
      <c r="A13568" t="s">
        <v>24111</v>
      </c>
      <c r="B13568" s="1" t="s">
        <v>24112</v>
      </c>
      <c r="C13568" t="s">
        <v>1716</v>
      </c>
      <c r="D13568" t="s">
        <v>9</v>
      </c>
      <c r="E13568">
        <v>1</v>
      </c>
      <c r="F13568">
        <v>3726.08</v>
      </c>
      <c r="G13568" t="str">
        <f t="shared" si="1057"/>
        <v>BLUEPRINTADM54464C</v>
      </c>
      <c r="H13568" t="str">
        <f t="shared" si="1061"/>
        <v>DF7126610</v>
      </c>
      <c r="I13568" t="str">
        <f t="shared" si="1058"/>
        <v>KOČIONI CILINDAR TOČKA</v>
      </c>
      <c r="J13568">
        <f t="shared" si="1059"/>
        <v>31.050666666666665</v>
      </c>
      <c r="K13568" t="str">
        <f t="shared" si="1060"/>
        <v/>
      </c>
    </row>
    <row r="13569" spans="1:11" x14ac:dyDescent="0.25">
      <c r="A13569" t="s">
        <v>24113</v>
      </c>
      <c r="B13569" s="1" t="s">
        <v>24114</v>
      </c>
      <c r="C13569" t="s">
        <v>10691</v>
      </c>
      <c r="D13569" t="s">
        <v>9</v>
      </c>
      <c r="E13569">
        <v>1</v>
      </c>
      <c r="F13569">
        <v>7740.16</v>
      </c>
      <c r="G13569" t="str">
        <f t="shared" si="1057"/>
        <v>BLUEPRINTADM54531R</v>
      </c>
      <c r="H13569" t="str">
        <f t="shared" si="1061"/>
        <v>NA1026990</v>
      </c>
      <c r="I13569" t="str">
        <f t="shared" si="1058"/>
        <v>KOČIONA KLJEŠTA</v>
      </c>
      <c r="J13569">
        <f t="shared" si="1059"/>
        <v>64.501333333333335</v>
      </c>
      <c r="K13569" t="str">
        <f t="shared" si="1060"/>
        <v/>
      </c>
    </row>
    <row r="13570" spans="1:11" x14ac:dyDescent="0.25">
      <c r="A13570" t="s">
        <v>24115</v>
      </c>
      <c r="C13570" t="s">
        <v>4649</v>
      </c>
      <c r="D13570" t="s">
        <v>9</v>
      </c>
      <c r="E13570">
        <v>1</v>
      </c>
      <c r="F13570">
        <v>2503.6799999999998</v>
      </c>
      <c r="G13570" t="str">
        <f t="shared" si="1057"/>
        <v>BLUEPRINTADM54549</v>
      </c>
      <c r="H13570" t="str">
        <f t="shared" si="1061"/>
        <v>ADM54549</v>
      </c>
      <c r="I13570" t="str">
        <f t="shared" si="1058"/>
        <v>SET ZA POPRAVKU KOČIONIH KLJEŠTA</v>
      </c>
      <c r="J13570">
        <f t="shared" si="1059"/>
        <v>20.863999999999997</v>
      </c>
      <c r="K13570" t="str">
        <f t="shared" si="1060"/>
        <v/>
      </c>
    </row>
    <row r="13571" spans="1:11" x14ac:dyDescent="0.25">
      <c r="A13571" t="s">
        <v>24116</v>
      </c>
      <c r="C13571" t="s">
        <v>24117</v>
      </c>
      <c r="D13571" t="s">
        <v>9</v>
      </c>
      <c r="E13571">
        <v>1</v>
      </c>
      <c r="F13571">
        <v>9579.52</v>
      </c>
      <c r="G13571" t="str">
        <f t="shared" ref="G13571:G13634" si="1062">"BLUEPRINT"&amp;A13571</f>
        <v>BLUEPRINTADM545501</v>
      </c>
      <c r="H13571" t="str">
        <f t="shared" si="1061"/>
        <v>ADM545501</v>
      </c>
      <c r="I13571" t="str">
        <f t="shared" ref="I13571:I13634" si="1063">UPPER(C13571)</f>
        <v>KOCIONA CELJUST</v>
      </c>
      <c r="J13571">
        <f t="shared" ref="J13571:J13634" si="1064">F13571/120</f>
        <v>79.829333333333338</v>
      </c>
      <c r="K13571" t="str">
        <f t="shared" ref="K13571:K13634" si="1065">IF(E13571&gt;1,"nesto", "")</f>
        <v/>
      </c>
    </row>
    <row r="13572" spans="1:11" x14ac:dyDescent="0.25">
      <c r="A13572" t="s">
        <v>24118</v>
      </c>
      <c r="B13572" s="1" t="s">
        <v>24119</v>
      </c>
      <c r="C13572" t="s">
        <v>1734</v>
      </c>
      <c r="D13572" t="s">
        <v>9</v>
      </c>
      <c r="E13572">
        <v>1</v>
      </c>
      <c r="F13572">
        <v>392.96</v>
      </c>
      <c r="G13572" t="str">
        <f t="shared" si="1062"/>
        <v>BLUEPRINTADM54604</v>
      </c>
      <c r="H13572" t="str">
        <f t="shared" si="1061"/>
        <v>GJ2144150</v>
      </c>
      <c r="I13572" t="str">
        <f t="shared" si="1063"/>
        <v>SAJLA RUČNE KOČNICE</v>
      </c>
      <c r="J13572">
        <f t="shared" si="1064"/>
        <v>3.2746666666666666</v>
      </c>
      <c r="K13572" t="str">
        <f t="shared" si="1065"/>
        <v/>
      </c>
    </row>
    <row r="13573" spans="1:11" x14ac:dyDescent="0.25">
      <c r="A13573" t="s">
        <v>24120</v>
      </c>
      <c r="B13573" s="1" t="s">
        <v>24121</v>
      </c>
      <c r="C13573" t="s">
        <v>1734</v>
      </c>
      <c r="D13573" t="s">
        <v>9</v>
      </c>
      <c r="E13573">
        <v>1</v>
      </c>
      <c r="F13573">
        <v>2045.44</v>
      </c>
      <c r="G13573" t="str">
        <f t="shared" si="1062"/>
        <v>BLUEPRINTADM54609</v>
      </c>
      <c r="H13573" t="str">
        <f t="shared" si="1061"/>
        <v>UB9344150B</v>
      </c>
      <c r="I13573" t="str">
        <f t="shared" si="1063"/>
        <v>SAJLA RUČNE KOČNICE</v>
      </c>
      <c r="J13573">
        <f t="shared" si="1064"/>
        <v>17.045333333333335</v>
      </c>
      <c r="K13573" t="str">
        <f t="shared" si="1065"/>
        <v/>
      </c>
    </row>
    <row r="13574" spans="1:11" x14ac:dyDescent="0.25">
      <c r="A13574" t="s">
        <v>24122</v>
      </c>
      <c r="B13574" s="1" t="s">
        <v>24123</v>
      </c>
      <c r="C13574" t="s">
        <v>1734</v>
      </c>
      <c r="D13574" t="s">
        <v>9</v>
      </c>
      <c r="E13574">
        <v>1</v>
      </c>
      <c r="F13574">
        <v>2924.8</v>
      </c>
      <c r="G13574" t="str">
        <f t="shared" si="1062"/>
        <v>BLUEPRINTADM546100</v>
      </c>
      <c r="H13574" t="str">
        <f t="shared" si="1061"/>
        <v>UG8244420A</v>
      </c>
      <c r="I13574" t="str">
        <f t="shared" si="1063"/>
        <v>SAJLA RUČNE KOČNICE</v>
      </c>
      <c r="J13574">
        <f t="shared" si="1064"/>
        <v>24.373333333333335</v>
      </c>
      <c r="K13574" t="str">
        <f t="shared" si="1065"/>
        <v/>
      </c>
    </row>
    <row r="13575" spans="1:11" x14ac:dyDescent="0.25">
      <c r="A13575" t="s">
        <v>24124</v>
      </c>
      <c r="B13575" s="1" t="s">
        <v>24125</v>
      </c>
      <c r="C13575" t="s">
        <v>1734</v>
      </c>
      <c r="D13575" t="s">
        <v>9</v>
      </c>
      <c r="E13575">
        <v>1</v>
      </c>
      <c r="F13575">
        <v>2576.64</v>
      </c>
      <c r="G13575" t="str">
        <f t="shared" si="1062"/>
        <v>BLUEPRINTADM546101</v>
      </c>
      <c r="H13575" t="str">
        <f t="shared" si="1061"/>
        <v>U00944150B</v>
      </c>
      <c r="I13575" t="str">
        <f t="shared" si="1063"/>
        <v>SAJLA RUČNE KOČNICE</v>
      </c>
      <c r="J13575">
        <f t="shared" si="1064"/>
        <v>21.471999999999998</v>
      </c>
      <c r="K13575" t="str">
        <f t="shared" si="1065"/>
        <v/>
      </c>
    </row>
    <row r="13576" spans="1:11" x14ac:dyDescent="0.25">
      <c r="A13576" t="s">
        <v>24126</v>
      </c>
      <c r="B13576" s="1" t="s">
        <v>24127</v>
      </c>
      <c r="C13576" t="s">
        <v>1734</v>
      </c>
      <c r="D13576" t="s">
        <v>9</v>
      </c>
      <c r="E13576">
        <v>1</v>
      </c>
      <c r="F13576">
        <v>2743.04</v>
      </c>
      <c r="G13576" t="str">
        <f t="shared" si="1062"/>
        <v>BLUEPRINTADM546102</v>
      </c>
      <c r="H13576" t="str">
        <f t="shared" si="1061"/>
        <v>T03244410C</v>
      </c>
      <c r="I13576" t="str">
        <f t="shared" si="1063"/>
        <v>SAJLA RUČNE KOČNICE</v>
      </c>
      <c r="J13576">
        <f t="shared" si="1064"/>
        <v>22.858666666666668</v>
      </c>
      <c r="K13576" t="str">
        <f t="shared" si="1065"/>
        <v/>
      </c>
    </row>
    <row r="13577" spans="1:11" x14ac:dyDescent="0.25">
      <c r="A13577" t="s">
        <v>24128</v>
      </c>
      <c r="B13577" s="1" t="s">
        <v>24129</v>
      </c>
      <c r="C13577" t="s">
        <v>1734</v>
      </c>
      <c r="D13577" t="s">
        <v>9</v>
      </c>
      <c r="E13577">
        <v>1</v>
      </c>
      <c r="F13577">
        <v>2895.36</v>
      </c>
      <c r="G13577" t="str">
        <f t="shared" si="1062"/>
        <v>BLUEPRINTADM546103</v>
      </c>
      <c r="H13577" t="str">
        <f t="shared" si="1061"/>
        <v>T03244420C</v>
      </c>
      <c r="I13577" t="str">
        <f t="shared" si="1063"/>
        <v>SAJLA RUČNE KOČNICE</v>
      </c>
      <c r="J13577">
        <f t="shared" si="1064"/>
        <v>24.128</v>
      </c>
      <c r="K13577" t="str">
        <f t="shared" si="1065"/>
        <v/>
      </c>
    </row>
    <row r="13578" spans="1:11" x14ac:dyDescent="0.25">
      <c r="A13578" t="s">
        <v>24130</v>
      </c>
      <c r="B13578" s="1" t="s">
        <v>24131</v>
      </c>
      <c r="C13578" t="s">
        <v>1734</v>
      </c>
      <c r="D13578" t="s">
        <v>9</v>
      </c>
      <c r="E13578">
        <v>1</v>
      </c>
      <c r="F13578">
        <v>1780.48</v>
      </c>
      <c r="G13578" t="str">
        <f t="shared" si="1062"/>
        <v>BLUEPRINTADM546104</v>
      </c>
      <c r="H13578" t="str">
        <f t="shared" si="1061"/>
        <v>G14V44410C</v>
      </c>
      <c r="I13578" t="str">
        <f t="shared" si="1063"/>
        <v>SAJLA RUČNE KOČNICE</v>
      </c>
      <c r="J13578">
        <f t="shared" si="1064"/>
        <v>14.837333333333333</v>
      </c>
      <c r="K13578" t="str">
        <f t="shared" si="1065"/>
        <v/>
      </c>
    </row>
    <row r="13579" spans="1:11" x14ac:dyDescent="0.25">
      <c r="A13579" t="s">
        <v>24132</v>
      </c>
      <c r="B13579" s="1" t="s">
        <v>24133</v>
      </c>
      <c r="C13579" t="s">
        <v>1734</v>
      </c>
      <c r="D13579" t="s">
        <v>9</v>
      </c>
      <c r="E13579">
        <v>1</v>
      </c>
      <c r="F13579">
        <v>2339.84</v>
      </c>
      <c r="G13579" t="str">
        <f t="shared" si="1062"/>
        <v>BLUEPRINTADM546105</v>
      </c>
      <c r="H13579" t="str">
        <f t="shared" si="1061"/>
        <v>G14V44420C</v>
      </c>
      <c r="I13579" t="str">
        <f t="shared" si="1063"/>
        <v>SAJLA RUČNE KOČNICE</v>
      </c>
      <c r="J13579">
        <f t="shared" si="1064"/>
        <v>19.498666666666669</v>
      </c>
      <c r="K13579" t="str">
        <f t="shared" si="1065"/>
        <v/>
      </c>
    </row>
    <row r="13580" spans="1:11" x14ac:dyDescent="0.25">
      <c r="A13580" t="s">
        <v>24134</v>
      </c>
      <c r="B13580" s="1" t="s">
        <v>24135</v>
      </c>
      <c r="C13580" t="s">
        <v>1734</v>
      </c>
      <c r="D13580" t="s">
        <v>9</v>
      </c>
      <c r="E13580">
        <v>1</v>
      </c>
      <c r="F13580">
        <v>2060.8000000000002</v>
      </c>
      <c r="G13580" t="str">
        <f t="shared" si="1062"/>
        <v>BLUEPRINTADM546106</v>
      </c>
      <c r="H13580" t="str">
        <f t="shared" si="1061"/>
        <v>G22C44410A</v>
      </c>
      <c r="I13580" t="str">
        <f t="shared" si="1063"/>
        <v>SAJLA RUČNE KOČNICE</v>
      </c>
      <c r="J13580">
        <f t="shared" si="1064"/>
        <v>17.173333333333336</v>
      </c>
      <c r="K13580" t="str">
        <f t="shared" si="1065"/>
        <v/>
      </c>
    </row>
    <row r="13581" spans="1:11" x14ac:dyDescent="0.25">
      <c r="A13581" t="s">
        <v>24136</v>
      </c>
      <c r="B13581" s="1" t="s">
        <v>24137</v>
      </c>
      <c r="C13581" t="s">
        <v>1734</v>
      </c>
      <c r="D13581" t="s">
        <v>9</v>
      </c>
      <c r="E13581">
        <v>1</v>
      </c>
      <c r="F13581">
        <v>1447.68</v>
      </c>
      <c r="G13581" t="str">
        <f t="shared" si="1062"/>
        <v>BLUEPRINTADM546107</v>
      </c>
      <c r="H13581" t="str">
        <f t="shared" si="1061"/>
        <v>F15144410F</v>
      </c>
      <c r="I13581" t="str">
        <f t="shared" si="1063"/>
        <v>SAJLA RUČNE KOČNICE</v>
      </c>
      <c r="J13581">
        <f t="shared" si="1064"/>
        <v>12.064</v>
      </c>
      <c r="K13581" t="str">
        <f t="shared" si="1065"/>
        <v/>
      </c>
    </row>
    <row r="13582" spans="1:11" x14ac:dyDescent="0.25">
      <c r="A13582" t="s">
        <v>24138</v>
      </c>
      <c r="B13582" s="1" t="s">
        <v>24139</v>
      </c>
      <c r="C13582" t="s">
        <v>1734</v>
      </c>
      <c r="D13582" t="s">
        <v>9</v>
      </c>
      <c r="E13582">
        <v>1</v>
      </c>
      <c r="F13582">
        <v>1475.84</v>
      </c>
      <c r="G13582" t="str">
        <f t="shared" si="1062"/>
        <v>BLUEPRINTADM546108</v>
      </c>
      <c r="H13582" t="str">
        <f t="shared" si="1061"/>
        <v>F15144420D</v>
      </c>
      <c r="I13582" t="str">
        <f t="shared" si="1063"/>
        <v>SAJLA RUČNE KOČNICE</v>
      </c>
      <c r="J13582">
        <f t="shared" si="1064"/>
        <v>12.298666666666666</v>
      </c>
      <c r="K13582" t="str">
        <f t="shared" si="1065"/>
        <v/>
      </c>
    </row>
    <row r="13583" spans="1:11" x14ac:dyDescent="0.25">
      <c r="A13583" t="s">
        <v>24140</v>
      </c>
      <c r="B13583" s="1" t="s">
        <v>24141</v>
      </c>
      <c r="C13583" t="s">
        <v>1734</v>
      </c>
      <c r="D13583" t="s">
        <v>9</v>
      </c>
      <c r="E13583">
        <v>1</v>
      </c>
      <c r="F13583">
        <v>2231.04</v>
      </c>
      <c r="G13583" t="str">
        <f t="shared" si="1062"/>
        <v>BLUEPRINTADM546109</v>
      </c>
      <c r="H13583" t="str">
        <f t="shared" si="1061"/>
        <v>UH7644420</v>
      </c>
      <c r="I13583" t="str">
        <f t="shared" si="1063"/>
        <v>SAJLA RUČNE KOČNICE</v>
      </c>
      <c r="J13583">
        <f t="shared" si="1064"/>
        <v>18.591999999999999</v>
      </c>
      <c r="K13583" t="str">
        <f t="shared" si="1065"/>
        <v/>
      </c>
    </row>
    <row r="13584" spans="1:11" x14ac:dyDescent="0.25">
      <c r="A13584" t="s">
        <v>24142</v>
      </c>
      <c r="B13584" s="1" t="s">
        <v>24143</v>
      </c>
      <c r="C13584" t="s">
        <v>1734</v>
      </c>
      <c r="D13584" t="s">
        <v>9</v>
      </c>
      <c r="E13584">
        <v>1</v>
      </c>
      <c r="F13584">
        <v>1859.84</v>
      </c>
      <c r="G13584" t="str">
        <f t="shared" si="1062"/>
        <v>BLUEPRINTADM54611</v>
      </c>
      <c r="H13584" t="str">
        <f t="shared" si="1061"/>
        <v>S08844150C</v>
      </c>
      <c r="I13584" t="str">
        <f t="shared" si="1063"/>
        <v>SAJLA RUČNE KOČNICE</v>
      </c>
      <c r="J13584">
        <f t="shared" si="1064"/>
        <v>15.498666666666667</v>
      </c>
      <c r="K13584" t="str">
        <f t="shared" si="1065"/>
        <v/>
      </c>
    </row>
    <row r="13585" spans="1:11" x14ac:dyDescent="0.25">
      <c r="A13585" t="s">
        <v>24144</v>
      </c>
      <c r="B13585" s="1" t="s">
        <v>24145</v>
      </c>
      <c r="C13585" t="s">
        <v>1734</v>
      </c>
      <c r="D13585" t="s">
        <v>9</v>
      </c>
      <c r="E13585">
        <v>1</v>
      </c>
      <c r="F13585">
        <v>2512.64</v>
      </c>
      <c r="G13585" t="str">
        <f t="shared" si="1062"/>
        <v>BLUEPRINTADM546110</v>
      </c>
      <c r="H13585" t="str">
        <f t="shared" si="1061"/>
        <v>UH7144420</v>
      </c>
      <c r="I13585" t="str">
        <f t="shared" si="1063"/>
        <v>SAJLA RUČNE KOČNICE</v>
      </c>
      <c r="J13585">
        <f t="shared" si="1064"/>
        <v>20.938666666666666</v>
      </c>
      <c r="K13585" t="str">
        <f t="shared" si="1065"/>
        <v/>
      </c>
    </row>
    <row r="13586" spans="1:11" x14ac:dyDescent="0.25">
      <c r="A13586" t="s">
        <v>24146</v>
      </c>
      <c r="B13586" s="1" t="s">
        <v>24147</v>
      </c>
      <c r="C13586" t="s">
        <v>1734</v>
      </c>
      <c r="D13586" t="s">
        <v>9</v>
      </c>
      <c r="E13586">
        <v>1</v>
      </c>
      <c r="F13586">
        <v>2137.6</v>
      </c>
      <c r="G13586" t="str">
        <f t="shared" si="1062"/>
        <v>BLUEPRINTADM546111</v>
      </c>
      <c r="H13586" t="str">
        <f t="shared" si="1061"/>
        <v>UH7144410</v>
      </c>
      <c r="I13586" t="str">
        <f t="shared" si="1063"/>
        <v>SAJLA RUČNE KOČNICE</v>
      </c>
      <c r="J13586">
        <f t="shared" si="1064"/>
        <v>17.813333333333333</v>
      </c>
      <c r="K13586" t="str">
        <f t="shared" si="1065"/>
        <v/>
      </c>
    </row>
    <row r="13587" spans="1:11" x14ac:dyDescent="0.25">
      <c r="A13587" t="s">
        <v>24148</v>
      </c>
      <c r="B13587" s="1" t="s">
        <v>24149</v>
      </c>
      <c r="C13587" t="s">
        <v>1734</v>
      </c>
      <c r="D13587" t="s">
        <v>9</v>
      </c>
      <c r="E13587">
        <v>1</v>
      </c>
      <c r="F13587">
        <v>3201.28</v>
      </c>
      <c r="G13587" t="str">
        <f t="shared" si="1062"/>
        <v>BLUEPRINTADM546112</v>
      </c>
      <c r="H13587" t="str">
        <f t="shared" si="1061"/>
        <v>S46D44410</v>
      </c>
      <c r="I13587" t="str">
        <f t="shared" si="1063"/>
        <v>SAJLA RUČNE KOČNICE</v>
      </c>
      <c r="J13587">
        <f t="shared" si="1064"/>
        <v>26.677333333333333</v>
      </c>
      <c r="K13587" t="str">
        <f t="shared" si="1065"/>
        <v/>
      </c>
    </row>
    <row r="13588" spans="1:11" x14ac:dyDescent="0.25">
      <c r="A13588" t="s">
        <v>24150</v>
      </c>
      <c r="B13588" s="1" t="s">
        <v>24151</v>
      </c>
      <c r="C13588" t="s">
        <v>1734</v>
      </c>
      <c r="D13588" t="s">
        <v>9</v>
      </c>
      <c r="E13588">
        <v>1</v>
      </c>
      <c r="F13588">
        <v>3115.52</v>
      </c>
      <c r="G13588" t="str">
        <f t="shared" si="1062"/>
        <v>BLUEPRINTADM546113C</v>
      </c>
      <c r="H13588" t="str">
        <f t="shared" si="1061"/>
        <v>UH7444420</v>
      </c>
      <c r="I13588" t="str">
        <f t="shared" si="1063"/>
        <v>SAJLA RUČNE KOČNICE</v>
      </c>
      <c r="J13588">
        <f t="shared" si="1064"/>
        <v>25.962666666666667</v>
      </c>
      <c r="K13588" t="str">
        <f t="shared" si="1065"/>
        <v/>
      </c>
    </row>
    <row r="13589" spans="1:11" x14ac:dyDescent="0.25">
      <c r="A13589" t="s">
        <v>24152</v>
      </c>
      <c r="B13589" s="1" t="s">
        <v>24153</v>
      </c>
      <c r="C13589" t="s">
        <v>1734</v>
      </c>
      <c r="D13589" t="s">
        <v>9</v>
      </c>
      <c r="E13589">
        <v>1</v>
      </c>
      <c r="F13589">
        <v>1415.68</v>
      </c>
      <c r="G13589" t="str">
        <f t="shared" si="1062"/>
        <v>BLUEPRINTADM546115</v>
      </c>
      <c r="H13589" t="str">
        <f t="shared" si="1061"/>
        <v>NE5144420</v>
      </c>
      <c r="I13589" t="str">
        <f t="shared" si="1063"/>
        <v>SAJLA RUČNE KOČNICE</v>
      </c>
      <c r="J13589">
        <f t="shared" si="1064"/>
        <v>11.797333333333334</v>
      </c>
      <c r="K13589" t="str">
        <f t="shared" si="1065"/>
        <v/>
      </c>
    </row>
    <row r="13590" spans="1:11" x14ac:dyDescent="0.25">
      <c r="A13590" t="s">
        <v>24154</v>
      </c>
      <c r="B13590" s="1" t="s">
        <v>24155</v>
      </c>
      <c r="C13590" t="s">
        <v>1734</v>
      </c>
      <c r="D13590" t="s">
        <v>9</v>
      </c>
      <c r="E13590">
        <v>1</v>
      </c>
      <c r="F13590">
        <v>1415.68</v>
      </c>
      <c r="G13590" t="str">
        <f t="shared" si="1062"/>
        <v>BLUEPRINTADM546116</v>
      </c>
      <c r="H13590" t="str">
        <f t="shared" si="1061"/>
        <v>NE5144410</v>
      </c>
      <c r="I13590" t="str">
        <f t="shared" si="1063"/>
        <v>SAJLA RUČNE KOČNICE</v>
      </c>
      <c r="J13590">
        <f t="shared" si="1064"/>
        <v>11.797333333333334</v>
      </c>
      <c r="K13590" t="str">
        <f t="shared" si="1065"/>
        <v/>
      </c>
    </row>
    <row r="13591" spans="1:11" x14ac:dyDescent="0.25">
      <c r="A13591" t="s">
        <v>24156</v>
      </c>
      <c r="B13591" s="1" t="s">
        <v>24157</v>
      </c>
      <c r="C13591" t="s">
        <v>1734</v>
      </c>
      <c r="D13591" t="s">
        <v>9</v>
      </c>
      <c r="E13591">
        <v>1</v>
      </c>
      <c r="F13591">
        <v>2164.48</v>
      </c>
      <c r="G13591" t="str">
        <f t="shared" si="1062"/>
        <v>BLUEPRINTADM546117</v>
      </c>
      <c r="H13591" t="str">
        <f t="shared" si="1061"/>
        <v>C15344420A</v>
      </c>
      <c r="I13591" t="str">
        <f t="shared" si="1063"/>
        <v>SAJLA RUČNE KOČNICE</v>
      </c>
      <c r="J13591">
        <f t="shared" si="1064"/>
        <v>18.037333333333333</v>
      </c>
      <c r="K13591" t="str">
        <f t="shared" si="1065"/>
        <v/>
      </c>
    </row>
    <row r="13592" spans="1:11" x14ac:dyDescent="0.25">
      <c r="A13592" t="s">
        <v>24158</v>
      </c>
      <c r="B13592" s="1" t="s">
        <v>24159</v>
      </c>
      <c r="C13592" t="s">
        <v>1734</v>
      </c>
      <c r="D13592" t="s">
        <v>9</v>
      </c>
      <c r="E13592">
        <v>1</v>
      </c>
      <c r="F13592">
        <v>2164.48</v>
      </c>
      <c r="G13592" t="str">
        <f t="shared" si="1062"/>
        <v>BLUEPRINTADM546118</v>
      </c>
      <c r="H13592" t="str">
        <f t="shared" si="1061"/>
        <v>C15344410A</v>
      </c>
      <c r="I13592" t="str">
        <f t="shared" si="1063"/>
        <v>SAJLA RUČNE KOČNICE</v>
      </c>
      <c r="J13592">
        <f t="shared" si="1064"/>
        <v>18.037333333333333</v>
      </c>
      <c r="K13592" t="str">
        <f t="shared" si="1065"/>
        <v/>
      </c>
    </row>
    <row r="13593" spans="1:11" x14ac:dyDescent="0.25">
      <c r="A13593" t="s">
        <v>24160</v>
      </c>
      <c r="B13593" s="1" t="s">
        <v>24161</v>
      </c>
      <c r="C13593" t="s">
        <v>1734</v>
      </c>
      <c r="D13593" t="s">
        <v>9</v>
      </c>
      <c r="E13593">
        <v>1</v>
      </c>
      <c r="F13593">
        <v>2135.04</v>
      </c>
      <c r="G13593" t="str">
        <f t="shared" si="1062"/>
        <v>BLUEPRINTADM546119</v>
      </c>
      <c r="H13593" t="str">
        <f t="shared" si="1061"/>
        <v>F18944420</v>
      </c>
      <c r="I13593" t="str">
        <f t="shared" si="1063"/>
        <v>SAJLA RUČNE KOČNICE</v>
      </c>
      <c r="J13593">
        <f t="shared" si="1064"/>
        <v>17.791999999999998</v>
      </c>
      <c r="K13593" t="str">
        <f t="shared" si="1065"/>
        <v/>
      </c>
    </row>
    <row r="13594" spans="1:11" x14ac:dyDescent="0.25">
      <c r="A13594" t="s">
        <v>24162</v>
      </c>
      <c r="B13594" s="1" t="s">
        <v>24163</v>
      </c>
      <c r="C13594" t="s">
        <v>1734</v>
      </c>
      <c r="D13594" t="s">
        <v>9</v>
      </c>
      <c r="E13594">
        <v>1</v>
      </c>
      <c r="F13594">
        <v>2135.04</v>
      </c>
      <c r="G13594" t="str">
        <f t="shared" si="1062"/>
        <v>BLUEPRINTADM546120</v>
      </c>
      <c r="H13594" t="str">
        <f t="shared" si="1061"/>
        <v>F18944410</v>
      </c>
      <c r="I13594" t="str">
        <f t="shared" si="1063"/>
        <v>SAJLA RUČNE KOČNICE</v>
      </c>
      <c r="J13594">
        <f t="shared" si="1064"/>
        <v>17.791999999999998</v>
      </c>
      <c r="K13594" t="str">
        <f t="shared" si="1065"/>
        <v/>
      </c>
    </row>
    <row r="13595" spans="1:11" x14ac:dyDescent="0.25">
      <c r="A13595" t="s">
        <v>24164</v>
      </c>
      <c r="B13595" s="1" t="s">
        <v>24165</v>
      </c>
      <c r="C13595" t="s">
        <v>1734</v>
      </c>
      <c r="D13595" t="s">
        <v>9</v>
      </c>
      <c r="E13595">
        <v>1</v>
      </c>
      <c r="F13595">
        <v>2144</v>
      </c>
      <c r="G13595" t="str">
        <f t="shared" si="1062"/>
        <v>BLUEPRINTADM546121</v>
      </c>
      <c r="H13595" t="str">
        <f t="shared" si="1061"/>
        <v>C23644420E</v>
      </c>
      <c r="I13595" t="str">
        <f t="shared" si="1063"/>
        <v>SAJLA RUČNE KOČNICE</v>
      </c>
      <c r="J13595">
        <f t="shared" si="1064"/>
        <v>17.866666666666667</v>
      </c>
      <c r="K13595" t="str">
        <f t="shared" si="1065"/>
        <v/>
      </c>
    </row>
    <row r="13596" spans="1:11" x14ac:dyDescent="0.25">
      <c r="A13596" t="s">
        <v>24166</v>
      </c>
      <c r="B13596" s="1" t="s">
        <v>24167</v>
      </c>
      <c r="C13596" t="s">
        <v>1734</v>
      </c>
      <c r="D13596" t="s">
        <v>9</v>
      </c>
      <c r="E13596">
        <v>1</v>
      </c>
      <c r="F13596">
        <v>2144</v>
      </c>
      <c r="G13596" t="str">
        <f t="shared" si="1062"/>
        <v>BLUEPRINTADM546122</v>
      </c>
      <c r="H13596" t="str">
        <f t="shared" si="1061"/>
        <v>C23644410E</v>
      </c>
      <c r="I13596" t="str">
        <f t="shared" si="1063"/>
        <v>SAJLA RUČNE KOČNICE</v>
      </c>
      <c r="J13596">
        <f t="shared" si="1064"/>
        <v>17.866666666666667</v>
      </c>
      <c r="K13596" t="str">
        <f t="shared" si="1065"/>
        <v/>
      </c>
    </row>
    <row r="13597" spans="1:11" x14ac:dyDescent="0.25">
      <c r="A13597" t="s">
        <v>24168</v>
      </c>
      <c r="B13597" s="1" t="s">
        <v>24169</v>
      </c>
      <c r="C13597" t="s">
        <v>1734</v>
      </c>
      <c r="D13597" t="s">
        <v>9</v>
      </c>
      <c r="E13597">
        <v>1</v>
      </c>
      <c r="F13597">
        <v>1982.72</v>
      </c>
      <c r="G13597" t="str">
        <f t="shared" si="1062"/>
        <v>BLUEPRINTADM546123</v>
      </c>
      <c r="H13597" t="str">
        <f t="shared" si="1061"/>
        <v>BP4K44420K</v>
      </c>
      <c r="I13597" t="str">
        <f t="shared" si="1063"/>
        <v>SAJLA RUČNE KOČNICE</v>
      </c>
      <c r="J13597">
        <f t="shared" si="1064"/>
        <v>16.522666666666666</v>
      </c>
      <c r="K13597" t="str">
        <f t="shared" si="1065"/>
        <v/>
      </c>
    </row>
    <row r="13598" spans="1:11" x14ac:dyDescent="0.25">
      <c r="A13598" t="s">
        <v>24170</v>
      </c>
      <c r="B13598" s="1" t="s">
        <v>24171</v>
      </c>
      <c r="C13598" t="s">
        <v>1734</v>
      </c>
      <c r="D13598" t="s">
        <v>9</v>
      </c>
      <c r="E13598">
        <v>1</v>
      </c>
      <c r="F13598">
        <v>1982.72</v>
      </c>
      <c r="G13598" t="str">
        <f t="shared" si="1062"/>
        <v>BLUEPRINTADM546124</v>
      </c>
      <c r="H13598" t="str">
        <f t="shared" si="1061"/>
        <v>BP4K44410M</v>
      </c>
      <c r="I13598" t="str">
        <f t="shared" si="1063"/>
        <v>SAJLA RUČNE KOČNICE</v>
      </c>
      <c r="J13598">
        <f t="shared" si="1064"/>
        <v>16.522666666666666</v>
      </c>
      <c r="K13598" t="str">
        <f t="shared" si="1065"/>
        <v/>
      </c>
    </row>
    <row r="13599" spans="1:11" x14ac:dyDescent="0.25">
      <c r="A13599" t="s">
        <v>24172</v>
      </c>
      <c r="C13599" t="s">
        <v>4502</v>
      </c>
      <c r="D13599" t="s">
        <v>9</v>
      </c>
      <c r="E13599">
        <v>1</v>
      </c>
      <c r="F13599">
        <v>296.95999999999998</v>
      </c>
      <c r="G13599" t="str">
        <f t="shared" si="1062"/>
        <v>BLUEPRINTADM546125</v>
      </c>
      <c r="H13599" t="str">
        <f t="shared" si="1061"/>
        <v>ADM546125</v>
      </c>
      <c r="I13599" t="str">
        <f t="shared" si="1063"/>
        <v>SAJLA KOČNICE</v>
      </c>
      <c r="J13599">
        <f t="shared" si="1064"/>
        <v>2.4746666666666663</v>
      </c>
      <c r="K13599" t="str">
        <f t="shared" si="1065"/>
        <v/>
      </c>
    </row>
    <row r="13600" spans="1:11" x14ac:dyDescent="0.25">
      <c r="A13600" t="s">
        <v>24173</v>
      </c>
      <c r="C13600" t="s">
        <v>4502</v>
      </c>
      <c r="D13600" t="s">
        <v>9</v>
      </c>
      <c r="E13600">
        <v>1</v>
      </c>
      <c r="F13600">
        <v>2426.88</v>
      </c>
      <c r="G13600" t="str">
        <f t="shared" si="1062"/>
        <v>BLUEPRINTADM546126</v>
      </c>
      <c r="H13600" t="str">
        <f t="shared" si="1061"/>
        <v>ADM546126</v>
      </c>
      <c r="I13600" t="str">
        <f t="shared" si="1063"/>
        <v>SAJLA KOČNICE</v>
      </c>
      <c r="J13600">
        <f t="shared" si="1064"/>
        <v>20.224</v>
      </c>
      <c r="K13600" t="str">
        <f t="shared" si="1065"/>
        <v/>
      </c>
    </row>
    <row r="13601" spans="1:11" x14ac:dyDescent="0.25">
      <c r="A13601" t="s">
        <v>24174</v>
      </c>
      <c r="C13601" t="s">
        <v>4502</v>
      </c>
      <c r="D13601" t="s">
        <v>9</v>
      </c>
      <c r="E13601">
        <v>1</v>
      </c>
      <c r="F13601">
        <v>2464</v>
      </c>
      <c r="G13601" t="str">
        <f t="shared" si="1062"/>
        <v>BLUEPRINTADM546127</v>
      </c>
      <c r="H13601" t="str">
        <f t="shared" si="1061"/>
        <v>ADM546127</v>
      </c>
      <c r="I13601" t="str">
        <f t="shared" si="1063"/>
        <v>SAJLA KOČNICE</v>
      </c>
      <c r="J13601">
        <f t="shared" si="1064"/>
        <v>20.533333333333335</v>
      </c>
      <c r="K13601" t="str">
        <f t="shared" si="1065"/>
        <v/>
      </c>
    </row>
    <row r="13602" spans="1:11" x14ac:dyDescent="0.25">
      <c r="A13602" t="s">
        <v>24175</v>
      </c>
      <c r="B13602" s="1" t="s">
        <v>24176</v>
      </c>
      <c r="C13602" t="s">
        <v>4502</v>
      </c>
      <c r="D13602" t="s">
        <v>9</v>
      </c>
      <c r="E13602">
        <v>1</v>
      </c>
      <c r="F13602">
        <v>4268.8</v>
      </c>
      <c r="G13602" t="str">
        <f t="shared" si="1062"/>
        <v>BLUEPRINTADM546128</v>
      </c>
      <c r="H13602" t="str">
        <f t="shared" si="1061"/>
        <v>BS3E44200B</v>
      </c>
      <c r="I13602" t="str">
        <f t="shared" si="1063"/>
        <v>SAJLA KOČNICE</v>
      </c>
      <c r="J13602">
        <f t="shared" si="1064"/>
        <v>35.573333333333338</v>
      </c>
      <c r="K13602" t="str">
        <f t="shared" si="1065"/>
        <v/>
      </c>
    </row>
    <row r="13603" spans="1:11" x14ac:dyDescent="0.25">
      <c r="A13603" t="s">
        <v>24177</v>
      </c>
      <c r="B13603" s="1" t="s">
        <v>24178</v>
      </c>
      <c r="C13603" t="s">
        <v>4502</v>
      </c>
      <c r="D13603" t="s">
        <v>9</v>
      </c>
      <c r="E13603">
        <v>1</v>
      </c>
      <c r="F13603">
        <v>5696</v>
      </c>
      <c r="G13603" t="str">
        <f t="shared" si="1062"/>
        <v>BLUEPRINTADM546129</v>
      </c>
      <c r="H13603" t="str">
        <f t="shared" si="1061"/>
        <v>BS3E44200J</v>
      </c>
      <c r="I13603" t="str">
        <f t="shared" si="1063"/>
        <v>SAJLA KOČNICE</v>
      </c>
      <c r="J13603">
        <f t="shared" si="1064"/>
        <v>47.466666666666669</v>
      </c>
      <c r="K13603" t="str">
        <f t="shared" si="1065"/>
        <v/>
      </c>
    </row>
    <row r="13604" spans="1:11" x14ac:dyDescent="0.25">
      <c r="A13604" t="s">
        <v>24179</v>
      </c>
      <c r="B13604" s="1" t="s">
        <v>24180</v>
      </c>
      <c r="C13604" t="s">
        <v>4502</v>
      </c>
      <c r="D13604" t="s">
        <v>9</v>
      </c>
      <c r="E13604">
        <v>1</v>
      </c>
      <c r="F13604">
        <v>4586.24</v>
      </c>
      <c r="G13604" t="str">
        <f t="shared" si="1062"/>
        <v>BLUEPRINTADM546130</v>
      </c>
      <c r="H13604" t="str">
        <f t="shared" si="1061"/>
        <v>D65144400E</v>
      </c>
      <c r="I13604" t="str">
        <f t="shared" si="1063"/>
        <v>SAJLA KOČNICE</v>
      </c>
      <c r="J13604">
        <f t="shared" si="1064"/>
        <v>38.218666666666664</v>
      </c>
      <c r="K13604" t="str">
        <f t="shared" si="1065"/>
        <v/>
      </c>
    </row>
    <row r="13605" spans="1:11" x14ac:dyDescent="0.25">
      <c r="A13605" t="s">
        <v>24181</v>
      </c>
      <c r="C13605" t="s">
        <v>4502</v>
      </c>
      <c r="D13605" t="s">
        <v>9</v>
      </c>
      <c r="E13605">
        <v>1</v>
      </c>
      <c r="F13605">
        <v>5881.6</v>
      </c>
      <c r="G13605" t="str">
        <f t="shared" si="1062"/>
        <v>BLUEPRINTADM546131</v>
      </c>
      <c r="H13605" t="str">
        <f t="shared" si="1061"/>
        <v>ADM546131</v>
      </c>
      <c r="I13605" t="str">
        <f t="shared" si="1063"/>
        <v>SAJLA KOČNICE</v>
      </c>
      <c r="J13605">
        <f t="shared" si="1064"/>
        <v>49.013333333333335</v>
      </c>
      <c r="K13605" t="str">
        <f t="shared" si="1065"/>
        <v/>
      </c>
    </row>
    <row r="13606" spans="1:11" x14ac:dyDescent="0.25">
      <c r="A13606" t="s">
        <v>24182</v>
      </c>
      <c r="C13606" t="s">
        <v>4502</v>
      </c>
      <c r="D13606" t="s">
        <v>9</v>
      </c>
      <c r="E13606">
        <v>1</v>
      </c>
      <c r="F13606">
        <v>5388.8</v>
      </c>
      <c r="G13606" t="str">
        <f t="shared" si="1062"/>
        <v>BLUEPRINTADM546132</v>
      </c>
      <c r="H13606" t="str">
        <f t="shared" si="1061"/>
        <v>ADM546132</v>
      </c>
      <c r="I13606" t="str">
        <f t="shared" si="1063"/>
        <v>SAJLA KOČNICE</v>
      </c>
      <c r="J13606">
        <f t="shared" si="1064"/>
        <v>44.906666666666666</v>
      </c>
      <c r="K13606" t="str">
        <f t="shared" si="1065"/>
        <v/>
      </c>
    </row>
    <row r="13607" spans="1:11" x14ac:dyDescent="0.25">
      <c r="A13607" t="s">
        <v>24183</v>
      </c>
      <c r="B13607" s="1" t="s">
        <v>24184</v>
      </c>
      <c r="C13607" t="s">
        <v>4502</v>
      </c>
      <c r="D13607" t="s">
        <v>9</v>
      </c>
      <c r="E13607">
        <v>1</v>
      </c>
      <c r="F13607">
        <v>2641.92</v>
      </c>
      <c r="G13607" t="str">
        <f t="shared" si="1062"/>
        <v>BLUEPRINTADM546133</v>
      </c>
      <c r="H13607" t="str">
        <f t="shared" si="1061"/>
        <v>D35044400C</v>
      </c>
      <c r="I13607" t="str">
        <f t="shared" si="1063"/>
        <v>SAJLA KOČNICE</v>
      </c>
      <c r="J13607">
        <f t="shared" si="1064"/>
        <v>22.016000000000002</v>
      </c>
      <c r="K13607" t="str">
        <f t="shared" si="1065"/>
        <v/>
      </c>
    </row>
    <row r="13608" spans="1:11" x14ac:dyDescent="0.25">
      <c r="A13608" t="s">
        <v>24185</v>
      </c>
      <c r="B13608" s="1" t="s">
        <v>24186</v>
      </c>
      <c r="C13608" t="s">
        <v>4502</v>
      </c>
      <c r="D13608" t="s">
        <v>9</v>
      </c>
      <c r="E13608">
        <v>1</v>
      </c>
      <c r="F13608">
        <v>3342.08</v>
      </c>
      <c r="G13608" t="str">
        <f t="shared" si="1062"/>
        <v>BLUEPRINTADM546134</v>
      </c>
      <c r="H13608" t="str">
        <f t="shared" si="1061"/>
        <v>GJ6A44410C</v>
      </c>
      <c r="I13608" t="str">
        <f t="shared" si="1063"/>
        <v>SAJLA KOČNICE</v>
      </c>
      <c r="J13608">
        <f t="shared" si="1064"/>
        <v>27.850666666666665</v>
      </c>
      <c r="K13608" t="str">
        <f t="shared" si="1065"/>
        <v/>
      </c>
    </row>
    <row r="13609" spans="1:11" x14ac:dyDescent="0.25">
      <c r="A13609" t="s">
        <v>24187</v>
      </c>
      <c r="B13609" s="1" t="s">
        <v>24188</v>
      </c>
      <c r="C13609" t="s">
        <v>4502</v>
      </c>
      <c r="D13609" t="s">
        <v>9</v>
      </c>
      <c r="E13609">
        <v>1</v>
      </c>
      <c r="F13609">
        <v>3215.36</v>
      </c>
      <c r="G13609" t="str">
        <f t="shared" si="1062"/>
        <v>BLUEPRINTADM546135</v>
      </c>
      <c r="H13609" t="str">
        <f t="shared" si="1061"/>
        <v>UR6144420</v>
      </c>
      <c r="I13609" t="str">
        <f t="shared" si="1063"/>
        <v>SAJLA KOČNICE</v>
      </c>
      <c r="J13609">
        <f t="shared" si="1064"/>
        <v>26.794666666666668</v>
      </c>
      <c r="K13609" t="str">
        <f t="shared" si="1065"/>
        <v/>
      </c>
    </row>
    <row r="13610" spans="1:11" x14ac:dyDescent="0.25">
      <c r="A13610" t="s">
        <v>24189</v>
      </c>
      <c r="B13610" s="1" t="s">
        <v>24190</v>
      </c>
      <c r="C13610" t="s">
        <v>4502</v>
      </c>
      <c r="D13610" t="s">
        <v>9</v>
      </c>
      <c r="E13610">
        <v>1</v>
      </c>
      <c r="F13610">
        <v>3201.28</v>
      </c>
      <c r="G13610" t="str">
        <f t="shared" si="1062"/>
        <v>BLUEPRINTADM546136</v>
      </c>
      <c r="H13610" t="str">
        <f t="shared" si="1061"/>
        <v>UR6144410</v>
      </c>
      <c r="I13610" t="str">
        <f t="shared" si="1063"/>
        <v>SAJLA KOČNICE</v>
      </c>
      <c r="J13610">
        <f t="shared" si="1064"/>
        <v>26.677333333333333</v>
      </c>
      <c r="K13610" t="str">
        <f t="shared" si="1065"/>
        <v/>
      </c>
    </row>
    <row r="13611" spans="1:11" x14ac:dyDescent="0.25">
      <c r="A13611" t="s">
        <v>24191</v>
      </c>
      <c r="B13611" s="1" t="s">
        <v>24192</v>
      </c>
      <c r="C13611" t="s">
        <v>4502</v>
      </c>
      <c r="D13611" t="s">
        <v>9</v>
      </c>
      <c r="E13611">
        <v>1</v>
      </c>
      <c r="F13611">
        <v>2179.84</v>
      </c>
      <c r="G13611" t="str">
        <f t="shared" si="1062"/>
        <v>BLUEPRINTADM546137</v>
      </c>
      <c r="H13611" t="str">
        <f t="shared" si="1061"/>
        <v>UR5844420</v>
      </c>
      <c r="I13611" t="str">
        <f t="shared" si="1063"/>
        <v>SAJLA KOČNICE</v>
      </c>
      <c r="J13611">
        <f t="shared" si="1064"/>
        <v>18.165333333333333</v>
      </c>
      <c r="K13611" t="str">
        <f t="shared" si="1065"/>
        <v/>
      </c>
    </row>
    <row r="13612" spans="1:11" x14ac:dyDescent="0.25">
      <c r="A13612" t="s">
        <v>24193</v>
      </c>
      <c r="B13612" s="1" t="s">
        <v>24194</v>
      </c>
      <c r="C13612" t="s">
        <v>4502</v>
      </c>
      <c r="D13612" t="s">
        <v>9</v>
      </c>
      <c r="E13612">
        <v>1</v>
      </c>
      <c r="F13612">
        <v>1451.52</v>
      </c>
      <c r="G13612" t="str">
        <f t="shared" si="1062"/>
        <v>BLUEPRINTADM546138</v>
      </c>
      <c r="H13612" t="str">
        <f t="shared" si="1061"/>
        <v>UR5844410</v>
      </c>
      <c r="I13612" t="str">
        <f t="shared" si="1063"/>
        <v>SAJLA KOČNICE</v>
      </c>
      <c r="J13612">
        <f t="shared" si="1064"/>
        <v>12.096</v>
      </c>
      <c r="K13612" t="str">
        <f t="shared" si="1065"/>
        <v/>
      </c>
    </row>
    <row r="13613" spans="1:11" x14ac:dyDescent="0.25">
      <c r="A13613" t="s">
        <v>24195</v>
      </c>
      <c r="B13613" s="1" t="s">
        <v>24196</v>
      </c>
      <c r="C13613" t="s">
        <v>1734</v>
      </c>
      <c r="D13613" t="s">
        <v>9</v>
      </c>
      <c r="E13613">
        <v>1</v>
      </c>
      <c r="F13613">
        <v>4394.24</v>
      </c>
      <c r="G13613" t="str">
        <f t="shared" si="1062"/>
        <v>BLUEPRINTADM546139</v>
      </c>
      <c r="H13613" t="str">
        <f t="shared" ref="H13613:H13676" si="1066">IF(AND(B13613&lt;&gt;"", B13613&lt;&gt;"-"),SUBSTITUTE(SUBSTITUTE(B13613,"-","")," ",""),A13613)</f>
        <v>UG8144420C</v>
      </c>
      <c r="I13613" t="str">
        <f t="shared" si="1063"/>
        <v>SAJLA RUČNE KOČNICE</v>
      </c>
      <c r="J13613">
        <f t="shared" si="1064"/>
        <v>36.618666666666662</v>
      </c>
      <c r="K13613" t="str">
        <f t="shared" si="1065"/>
        <v/>
      </c>
    </row>
    <row r="13614" spans="1:11" x14ac:dyDescent="0.25">
      <c r="A13614" t="s">
        <v>24197</v>
      </c>
      <c r="B13614" s="1" t="s">
        <v>24198</v>
      </c>
      <c r="C13614" t="s">
        <v>1734</v>
      </c>
      <c r="D13614" t="s">
        <v>9</v>
      </c>
      <c r="E13614">
        <v>1</v>
      </c>
      <c r="F13614">
        <v>4394.24</v>
      </c>
      <c r="G13614" t="str">
        <f t="shared" si="1062"/>
        <v>BLUEPRINTADM546140</v>
      </c>
      <c r="H13614" t="str">
        <f t="shared" si="1066"/>
        <v>UG8144410B</v>
      </c>
      <c r="I13614" t="str">
        <f t="shared" si="1063"/>
        <v>SAJLA RUČNE KOČNICE</v>
      </c>
      <c r="J13614">
        <f t="shared" si="1064"/>
        <v>36.618666666666662</v>
      </c>
      <c r="K13614" t="str">
        <f t="shared" si="1065"/>
        <v/>
      </c>
    </row>
    <row r="13615" spans="1:11" x14ac:dyDescent="0.25">
      <c r="A13615" t="s">
        <v>24199</v>
      </c>
      <c r="B13615" s="1" t="s">
        <v>24200</v>
      </c>
      <c r="C13615" t="s">
        <v>1734</v>
      </c>
      <c r="D13615" t="s">
        <v>9</v>
      </c>
      <c r="E13615">
        <v>1</v>
      </c>
      <c r="F13615">
        <v>3692.8</v>
      </c>
      <c r="G13615" t="str">
        <f t="shared" si="1062"/>
        <v>BLUEPRINTADM546141</v>
      </c>
      <c r="H13615" t="str">
        <f t="shared" si="1066"/>
        <v>UG7244420A</v>
      </c>
      <c r="I13615" t="str">
        <f t="shared" si="1063"/>
        <v>SAJLA RUČNE KOČNICE</v>
      </c>
      <c r="J13615">
        <f t="shared" si="1064"/>
        <v>30.773333333333333</v>
      </c>
      <c r="K13615" t="str">
        <f t="shared" si="1065"/>
        <v/>
      </c>
    </row>
    <row r="13616" spans="1:11" x14ac:dyDescent="0.25">
      <c r="A13616" t="s">
        <v>24201</v>
      </c>
      <c r="B13616" s="1" t="s">
        <v>24202</v>
      </c>
      <c r="C13616" t="s">
        <v>1734</v>
      </c>
      <c r="D13616" t="s">
        <v>9</v>
      </c>
      <c r="E13616">
        <v>1</v>
      </c>
      <c r="F13616">
        <v>3692.8</v>
      </c>
      <c r="G13616" t="str">
        <f t="shared" si="1062"/>
        <v>BLUEPRINTADM546142</v>
      </c>
      <c r="H13616" t="str">
        <f t="shared" si="1066"/>
        <v>UG7244410A</v>
      </c>
      <c r="I13616" t="str">
        <f t="shared" si="1063"/>
        <v>SAJLA RUČNE KOČNICE</v>
      </c>
      <c r="J13616">
        <f t="shared" si="1064"/>
        <v>30.773333333333333</v>
      </c>
      <c r="K13616" t="str">
        <f t="shared" si="1065"/>
        <v/>
      </c>
    </row>
    <row r="13617" spans="1:11" x14ac:dyDescent="0.25">
      <c r="A13617" t="s">
        <v>24203</v>
      </c>
      <c r="B13617" s="1" t="s">
        <v>24204</v>
      </c>
      <c r="C13617" t="s">
        <v>1734</v>
      </c>
      <c r="D13617" t="s">
        <v>9</v>
      </c>
      <c r="E13617">
        <v>1</v>
      </c>
      <c r="F13617">
        <v>3490.56</v>
      </c>
      <c r="G13617" t="str">
        <f t="shared" si="1062"/>
        <v>BLUEPRINTADM546143</v>
      </c>
      <c r="H13617" t="str">
        <f t="shared" si="1066"/>
        <v>GS1D44410B</v>
      </c>
      <c r="I13617" t="str">
        <f t="shared" si="1063"/>
        <v>SAJLA RUČNE KOČNICE</v>
      </c>
      <c r="J13617">
        <f t="shared" si="1064"/>
        <v>29.088000000000001</v>
      </c>
      <c r="K13617" t="str">
        <f t="shared" si="1065"/>
        <v/>
      </c>
    </row>
    <row r="13618" spans="1:11" x14ac:dyDescent="0.25">
      <c r="A13618" t="s">
        <v>24205</v>
      </c>
      <c r="B13618" s="1" t="s">
        <v>44420</v>
      </c>
      <c r="C13618" t="s">
        <v>1734</v>
      </c>
      <c r="D13618" t="s">
        <v>9</v>
      </c>
      <c r="E13618">
        <v>1</v>
      </c>
      <c r="F13618">
        <v>2763.52</v>
      </c>
      <c r="G13618" t="str">
        <f t="shared" si="1062"/>
        <v>BLUEPRINTADM546144</v>
      </c>
      <c r="H13618" t="str">
        <f t="shared" si="1066"/>
        <v>1466819</v>
      </c>
      <c r="I13618" t="str">
        <f t="shared" si="1063"/>
        <v>SAJLA RUČNE KOČNICE</v>
      </c>
      <c r="J13618">
        <f t="shared" si="1064"/>
        <v>23.029333333333334</v>
      </c>
      <c r="K13618" t="str">
        <f t="shared" si="1065"/>
        <v/>
      </c>
    </row>
    <row r="13619" spans="1:11" x14ac:dyDescent="0.25">
      <c r="A13619" t="s">
        <v>24206</v>
      </c>
      <c r="B13619" s="1" t="s">
        <v>44421</v>
      </c>
      <c r="C13619" t="s">
        <v>1734</v>
      </c>
      <c r="D13619" t="s">
        <v>9</v>
      </c>
      <c r="E13619">
        <v>1</v>
      </c>
      <c r="F13619">
        <v>2300.16</v>
      </c>
      <c r="G13619" t="str">
        <f t="shared" si="1062"/>
        <v>BLUEPRINTADM546145</v>
      </c>
      <c r="H13619" t="str">
        <f t="shared" si="1066"/>
        <v>1466809</v>
      </c>
      <c r="I13619" t="str">
        <f t="shared" si="1063"/>
        <v>SAJLA RUČNE KOČNICE</v>
      </c>
      <c r="J13619">
        <f t="shared" si="1064"/>
        <v>19.167999999999999</v>
      </c>
      <c r="K13619" t="str">
        <f t="shared" si="1065"/>
        <v/>
      </c>
    </row>
    <row r="13620" spans="1:11" x14ac:dyDescent="0.25">
      <c r="A13620" t="s">
        <v>24207</v>
      </c>
      <c r="B13620" s="1" t="s">
        <v>24208</v>
      </c>
      <c r="C13620" t="s">
        <v>1734</v>
      </c>
      <c r="D13620" t="s">
        <v>9</v>
      </c>
      <c r="E13620">
        <v>1</v>
      </c>
      <c r="F13620">
        <v>2855.68</v>
      </c>
      <c r="G13620" t="str">
        <f t="shared" si="1062"/>
        <v>BLUEPRINTADM54628</v>
      </c>
      <c r="H13620" t="str">
        <f t="shared" si="1066"/>
        <v>B21644420C</v>
      </c>
      <c r="I13620" t="str">
        <f t="shared" si="1063"/>
        <v>SAJLA RUČNE KOČNICE</v>
      </c>
      <c r="J13620">
        <f t="shared" si="1064"/>
        <v>23.797333333333331</v>
      </c>
      <c r="K13620" t="str">
        <f t="shared" si="1065"/>
        <v/>
      </c>
    </row>
    <row r="13621" spans="1:11" x14ac:dyDescent="0.25">
      <c r="A13621" t="s">
        <v>24209</v>
      </c>
      <c r="B13621" s="1" t="s">
        <v>24210</v>
      </c>
      <c r="C13621" t="s">
        <v>1734</v>
      </c>
      <c r="D13621" t="s">
        <v>9</v>
      </c>
      <c r="E13621">
        <v>1</v>
      </c>
      <c r="F13621">
        <v>2081.2800000000002</v>
      </c>
      <c r="G13621" t="str">
        <f t="shared" si="1062"/>
        <v>BLUEPRINTADM54632</v>
      </c>
      <c r="H13621" t="str">
        <f t="shared" si="1066"/>
        <v>G21344420F</v>
      </c>
      <c r="I13621" t="str">
        <f t="shared" si="1063"/>
        <v>SAJLA RUČNE KOČNICE</v>
      </c>
      <c r="J13621">
        <f t="shared" si="1064"/>
        <v>17.344000000000001</v>
      </c>
      <c r="K13621" t="str">
        <f t="shared" si="1065"/>
        <v/>
      </c>
    </row>
    <row r="13622" spans="1:11" x14ac:dyDescent="0.25">
      <c r="A13622" t="s">
        <v>24211</v>
      </c>
      <c r="B13622" s="1" t="s">
        <v>24212</v>
      </c>
      <c r="C13622" t="s">
        <v>1734</v>
      </c>
      <c r="D13622" t="s">
        <v>9</v>
      </c>
      <c r="E13622">
        <v>1</v>
      </c>
      <c r="F13622">
        <v>3720.96</v>
      </c>
      <c r="G13622" t="str">
        <f t="shared" si="1062"/>
        <v>BLUEPRINTADM54643</v>
      </c>
      <c r="H13622" t="str">
        <f t="shared" si="1066"/>
        <v>D00144150K</v>
      </c>
      <c r="I13622" t="str">
        <f t="shared" si="1063"/>
        <v>SAJLA RUČNE KOČNICE</v>
      </c>
      <c r="J13622">
        <f t="shared" si="1064"/>
        <v>31.007999999999999</v>
      </c>
      <c r="K13622" t="str">
        <f t="shared" si="1065"/>
        <v/>
      </c>
    </row>
    <row r="13623" spans="1:11" x14ac:dyDescent="0.25">
      <c r="A13623" t="s">
        <v>24213</v>
      </c>
      <c r="B13623" s="1" t="s">
        <v>24214</v>
      </c>
      <c r="C13623" t="s">
        <v>1734</v>
      </c>
      <c r="D13623" t="s">
        <v>9</v>
      </c>
      <c r="E13623">
        <v>1</v>
      </c>
      <c r="F13623">
        <v>330.24</v>
      </c>
      <c r="G13623" t="str">
        <f t="shared" si="1062"/>
        <v>BLUEPRINTADM54648</v>
      </c>
      <c r="H13623" t="str">
        <f t="shared" si="1066"/>
        <v>B45544150</v>
      </c>
      <c r="I13623" t="str">
        <f t="shared" si="1063"/>
        <v>SAJLA RUČNE KOČNICE</v>
      </c>
      <c r="J13623">
        <f t="shared" si="1064"/>
        <v>2.7520000000000002</v>
      </c>
      <c r="K13623" t="str">
        <f t="shared" si="1065"/>
        <v/>
      </c>
    </row>
    <row r="13624" spans="1:11" x14ac:dyDescent="0.25">
      <c r="A13624" t="s">
        <v>24215</v>
      </c>
      <c r="B13624" s="1" t="s">
        <v>24216</v>
      </c>
      <c r="C13624" t="s">
        <v>1734</v>
      </c>
      <c r="D13624" t="s">
        <v>9</v>
      </c>
      <c r="E13624">
        <v>1</v>
      </c>
      <c r="F13624">
        <v>1996.8</v>
      </c>
      <c r="G13624" t="str">
        <f t="shared" si="1062"/>
        <v>BLUEPRINTADM54649</v>
      </c>
      <c r="H13624" t="str">
        <f t="shared" si="1066"/>
        <v>B45544420E</v>
      </c>
      <c r="I13624" t="str">
        <f t="shared" si="1063"/>
        <v>SAJLA RUČNE KOČNICE</v>
      </c>
      <c r="J13624">
        <f t="shared" si="1064"/>
        <v>16.64</v>
      </c>
      <c r="K13624" t="str">
        <f t="shared" si="1065"/>
        <v/>
      </c>
    </row>
    <row r="13625" spans="1:11" x14ac:dyDescent="0.25">
      <c r="A13625" t="s">
        <v>24217</v>
      </c>
      <c r="B13625" s="1" t="s">
        <v>24218</v>
      </c>
      <c r="C13625" t="s">
        <v>1734</v>
      </c>
      <c r="D13625" t="s">
        <v>9</v>
      </c>
      <c r="E13625">
        <v>1</v>
      </c>
      <c r="F13625">
        <v>1996.8</v>
      </c>
      <c r="G13625" t="str">
        <f t="shared" si="1062"/>
        <v>BLUEPRINTADM54650</v>
      </c>
      <c r="H13625" t="str">
        <f t="shared" si="1066"/>
        <v>B45544410E</v>
      </c>
      <c r="I13625" t="str">
        <f t="shared" si="1063"/>
        <v>SAJLA RUČNE KOČNICE</v>
      </c>
      <c r="J13625">
        <f t="shared" si="1064"/>
        <v>16.64</v>
      </c>
      <c r="K13625" t="str">
        <f t="shared" si="1065"/>
        <v/>
      </c>
    </row>
    <row r="13626" spans="1:11" x14ac:dyDescent="0.25">
      <c r="A13626" t="s">
        <v>24219</v>
      </c>
      <c r="B13626" s="1" t="s">
        <v>24220</v>
      </c>
      <c r="C13626" t="s">
        <v>1734</v>
      </c>
      <c r="D13626" t="s">
        <v>9</v>
      </c>
      <c r="E13626">
        <v>1</v>
      </c>
      <c r="F13626">
        <v>1980.16</v>
      </c>
      <c r="G13626" t="str">
        <f t="shared" si="1062"/>
        <v>BLUEPRINTADM54652</v>
      </c>
      <c r="H13626" t="str">
        <f t="shared" si="1066"/>
        <v>B46744410E</v>
      </c>
      <c r="I13626" t="str">
        <f t="shared" si="1063"/>
        <v>SAJLA RUČNE KOČNICE</v>
      </c>
      <c r="J13626">
        <f t="shared" si="1064"/>
        <v>16.501333333333335</v>
      </c>
      <c r="K13626" t="str">
        <f t="shared" si="1065"/>
        <v/>
      </c>
    </row>
    <row r="13627" spans="1:11" x14ac:dyDescent="0.25">
      <c r="A13627" t="s">
        <v>24221</v>
      </c>
      <c r="B13627" s="1" t="s">
        <v>24222</v>
      </c>
      <c r="C13627" t="s">
        <v>1734</v>
      </c>
      <c r="D13627" t="s">
        <v>9</v>
      </c>
      <c r="E13627">
        <v>1</v>
      </c>
      <c r="F13627">
        <v>4381.4399999999996</v>
      </c>
      <c r="G13627" t="str">
        <f t="shared" si="1062"/>
        <v>BLUEPRINTADM54653</v>
      </c>
      <c r="H13627" t="str">
        <f t="shared" si="1066"/>
        <v>DA9744150C</v>
      </c>
      <c r="I13627" t="str">
        <f t="shared" si="1063"/>
        <v>SAJLA RUČNE KOČNICE</v>
      </c>
      <c r="J13627">
        <f t="shared" si="1064"/>
        <v>36.511999999999993</v>
      </c>
      <c r="K13627" t="str">
        <f t="shared" si="1065"/>
        <v/>
      </c>
    </row>
    <row r="13628" spans="1:11" x14ac:dyDescent="0.25">
      <c r="A13628" t="s">
        <v>24223</v>
      </c>
      <c r="B13628" s="1" t="s">
        <v>24224</v>
      </c>
      <c r="C13628" t="s">
        <v>1734</v>
      </c>
      <c r="D13628" t="s">
        <v>9</v>
      </c>
      <c r="E13628">
        <v>1</v>
      </c>
      <c r="F13628">
        <v>471.04</v>
      </c>
      <c r="G13628" t="str">
        <f t="shared" si="1062"/>
        <v>BLUEPRINTADM54662</v>
      </c>
      <c r="H13628" t="str">
        <f t="shared" si="1066"/>
        <v>NA0144150D</v>
      </c>
      <c r="I13628" t="str">
        <f t="shared" si="1063"/>
        <v>SAJLA RUČNE KOČNICE</v>
      </c>
      <c r="J13628">
        <f t="shared" si="1064"/>
        <v>3.9253333333333336</v>
      </c>
      <c r="K13628" t="str">
        <f t="shared" si="1065"/>
        <v/>
      </c>
    </row>
    <row r="13629" spans="1:11" x14ac:dyDescent="0.25">
      <c r="A13629" t="s">
        <v>24225</v>
      </c>
      <c r="B13629" s="1" t="s">
        <v>24226</v>
      </c>
      <c r="C13629" t="s">
        <v>1734</v>
      </c>
      <c r="D13629" t="s">
        <v>9</v>
      </c>
      <c r="E13629">
        <v>1</v>
      </c>
      <c r="F13629">
        <v>1369.6</v>
      </c>
      <c r="G13629" t="str">
        <f t="shared" si="1062"/>
        <v>BLUEPRINTADM54663</v>
      </c>
      <c r="H13629" t="str">
        <f t="shared" si="1066"/>
        <v>NA0144410B</v>
      </c>
      <c r="I13629" t="str">
        <f t="shared" si="1063"/>
        <v>SAJLA RUČNE KOČNICE</v>
      </c>
      <c r="J13629">
        <f t="shared" si="1064"/>
        <v>11.413333333333332</v>
      </c>
      <c r="K13629" t="str">
        <f t="shared" si="1065"/>
        <v/>
      </c>
    </row>
    <row r="13630" spans="1:11" x14ac:dyDescent="0.25">
      <c r="A13630" t="s">
        <v>24227</v>
      </c>
      <c r="B13630" s="1" t="s">
        <v>24228</v>
      </c>
      <c r="C13630" t="s">
        <v>1734</v>
      </c>
      <c r="D13630" t="s">
        <v>9</v>
      </c>
      <c r="E13630">
        <v>1</v>
      </c>
      <c r="F13630">
        <v>1850.88</v>
      </c>
      <c r="G13630" t="str">
        <f t="shared" si="1062"/>
        <v>BLUEPRINTADM54664</v>
      </c>
      <c r="H13630" t="str">
        <f t="shared" si="1066"/>
        <v>S10544150</v>
      </c>
      <c r="I13630" t="str">
        <f t="shared" si="1063"/>
        <v>SAJLA RUČNE KOČNICE</v>
      </c>
      <c r="J13630">
        <f t="shared" si="1064"/>
        <v>15.424000000000001</v>
      </c>
      <c r="K13630" t="str">
        <f t="shared" si="1065"/>
        <v/>
      </c>
    </row>
    <row r="13631" spans="1:11" x14ac:dyDescent="0.25">
      <c r="A13631" t="s">
        <v>24229</v>
      </c>
      <c r="B13631" s="1" t="s">
        <v>24230</v>
      </c>
      <c r="C13631" t="s">
        <v>1734</v>
      </c>
      <c r="D13631" t="s">
        <v>9</v>
      </c>
      <c r="E13631">
        <v>1</v>
      </c>
      <c r="F13631">
        <v>2876.16</v>
      </c>
      <c r="G13631" t="str">
        <f t="shared" si="1062"/>
        <v>BLUEPRINTADM54665</v>
      </c>
      <c r="H13631" t="str">
        <f t="shared" si="1066"/>
        <v>UB9344410</v>
      </c>
      <c r="I13631" t="str">
        <f t="shared" si="1063"/>
        <v>SAJLA RUČNE KOČNICE</v>
      </c>
      <c r="J13631">
        <f t="shared" si="1064"/>
        <v>23.968</v>
      </c>
      <c r="K13631" t="str">
        <f t="shared" si="1065"/>
        <v/>
      </c>
    </row>
    <row r="13632" spans="1:11" x14ac:dyDescent="0.25">
      <c r="A13632" t="s">
        <v>24231</v>
      </c>
      <c r="B13632" s="1" t="s">
        <v>24232</v>
      </c>
      <c r="C13632" t="s">
        <v>1734</v>
      </c>
      <c r="D13632" t="s">
        <v>9</v>
      </c>
      <c r="E13632">
        <v>1</v>
      </c>
      <c r="F13632">
        <v>1415.68</v>
      </c>
      <c r="G13632" t="str">
        <f t="shared" si="1062"/>
        <v>BLUEPRINTADM54666</v>
      </c>
      <c r="H13632" t="str">
        <f t="shared" si="1066"/>
        <v>NA0144420B</v>
      </c>
      <c r="I13632" t="str">
        <f t="shared" si="1063"/>
        <v>SAJLA RUČNE KOČNICE</v>
      </c>
      <c r="J13632">
        <f t="shared" si="1064"/>
        <v>11.797333333333334</v>
      </c>
      <c r="K13632" t="str">
        <f t="shared" si="1065"/>
        <v/>
      </c>
    </row>
    <row r="13633" spans="1:11" x14ac:dyDescent="0.25">
      <c r="A13633" t="s">
        <v>24233</v>
      </c>
      <c r="B13633" s="1" t="s">
        <v>24234</v>
      </c>
      <c r="C13633" t="s">
        <v>1734</v>
      </c>
      <c r="D13633" t="s">
        <v>9</v>
      </c>
      <c r="E13633">
        <v>1</v>
      </c>
      <c r="F13633">
        <v>277.76</v>
      </c>
      <c r="G13633" t="str">
        <f t="shared" si="1062"/>
        <v>BLUEPRINTADM54670</v>
      </c>
      <c r="H13633" t="str">
        <f t="shared" si="1066"/>
        <v>GA5R44150B</v>
      </c>
      <c r="I13633" t="str">
        <f t="shared" si="1063"/>
        <v>SAJLA RUČNE KOČNICE</v>
      </c>
      <c r="J13633">
        <f t="shared" si="1064"/>
        <v>2.3146666666666667</v>
      </c>
      <c r="K13633" t="str">
        <f t="shared" si="1065"/>
        <v/>
      </c>
    </row>
    <row r="13634" spans="1:11" x14ac:dyDescent="0.25">
      <c r="A13634" t="s">
        <v>24235</v>
      </c>
      <c r="B13634" s="1" t="s">
        <v>24236</v>
      </c>
      <c r="C13634" t="s">
        <v>1734</v>
      </c>
      <c r="D13634" t="s">
        <v>9</v>
      </c>
      <c r="E13634">
        <v>1</v>
      </c>
      <c r="F13634">
        <v>1651.2</v>
      </c>
      <c r="G13634" t="str">
        <f t="shared" si="1062"/>
        <v>BLUEPRINTADM54671</v>
      </c>
      <c r="H13634" t="str">
        <f t="shared" si="1066"/>
        <v>GA5R44420D</v>
      </c>
      <c r="I13634" t="str">
        <f t="shared" si="1063"/>
        <v>SAJLA RUČNE KOČNICE</v>
      </c>
      <c r="J13634">
        <f t="shared" si="1064"/>
        <v>13.76</v>
      </c>
      <c r="K13634" t="str">
        <f t="shared" si="1065"/>
        <v/>
      </c>
    </row>
    <row r="13635" spans="1:11" x14ac:dyDescent="0.25">
      <c r="A13635" t="s">
        <v>24237</v>
      </c>
      <c r="B13635" s="1" t="s">
        <v>24238</v>
      </c>
      <c r="C13635" t="s">
        <v>1734</v>
      </c>
      <c r="D13635" t="s">
        <v>9</v>
      </c>
      <c r="E13635">
        <v>1</v>
      </c>
      <c r="F13635">
        <v>1651.2</v>
      </c>
      <c r="G13635" t="str">
        <f t="shared" ref="G13635:G13698" si="1067">"BLUEPRINT"&amp;A13635</f>
        <v>BLUEPRINTADM54672</v>
      </c>
      <c r="H13635" t="str">
        <f t="shared" si="1066"/>
        <v>GA5R44410A</v>
      </c>
      <c r="I13635" t="str">
        <f t="shared" ref="I13635:I13698" si="1068">UPPER(C13635)</f>
        <v>SAJLA RUČNE KOČNICE</v>
      </c>
      <c r="J13635">
        <f t="shared" ref="J13635:J13698" si="1069">F13635/120</f>
        <v>13.76</v>
      </c>
      <c r="K13635" t="str">
        <f t="shared" ref="K13635:K13698" si="1070">IF(E13635&gt;1,"nesto", "")</f>
        <v/>
      </c>
    </row>
    <row r="13636" spans="1:11" x14ac:dyDescent="0.25">
      <c r="A13636" t="s">
        <v>24239</v>
      </c>
      <c r="B13636" s="1" t="s">
        <v>24240</v>
      </c>
      <c r="C13636" t="s">
        <v>1734</v>
      </c>
      <c r="D13636" t="s">
        <v>9</v>
      </c>
      <c r="E13636">
        <v>1</v>
      </c>
      <c r="F13636">
        <v>2837.76</v>
      </c>
      <c r="G13636" t="str">
        <f t="shared" si="1067"/>
        <v>BLUEPRINTADM54673</v>
      </c>
      <c r="H13636" t="str">
        <f t="shared" si="1066"/>
        <v>B46144420C</v>
      </c>
      <c r="I13636" t="str">
        <f t="shared" si="1068"/>
        <v>SAJLA RUČNE KOČNICE</v>
      </c>
      <c r="J13636">
        <f t="shared" si="1069"/>
        <v>23.648000000000003</v>
      </c>
      <c r="K13636" t="str">
        <f t="shared" si="1070"/>
        <v/>
      </c>
    </row>
    <row r="13637" spans="1:11" x14ac:dyDescent="0.25">
      <c r="A13637" t="s">
        <v>24241</v>
      </c>
      <c r="B13637" s="1" t="s">
        <v>24242</v>
      </c>
      <c r="C13637" t="s">
        <v>1734</v>
      </c>
      <c r="D13637" t="s">
        <v>9</v>
      </c>
      <c r="E13637">
        <v>1</v>
      </c>
      <c r="F13637">
        <v>1265.92</v>
      </c>
      <c r="G13637" t="str">
        <f t="shared" si="1067"/>
        <v>BLUEPRINTADM54675</v>
      </c>
      <c r="H13637" t="str">
        <f t="shared" si="1066"/>
        <v>B25D44410C</v>
      </c>
      <c r="I13637" t="str">
        <f t="shared" si="1068"/>
        <v>SAJLA RUČNE KOČNICE</v>
      </c>
      <c r="J13637">
        <f t="shared" si="1069"/>
        <v>10.549333333333333</v>
      </c>
      <c r="K13637" t="str">
        <f t="shared" si="1070"/>
        <v/>
      </c>
    </row>
    <row r="13638" spans="1:11" x14ac:dyDescent="0.25">
      <c r="A13638" t="s">
        <v>24243</v>
      </c>
      <c r="B13638" s="1" t="s">
        <v>24244</v>
      </c>
      <c r="C13638" t="s">
        <v>1734</v>
      </c>
      <c r="D13638" t="s">
        <v>9</v>
      </c>
      <c r="E13638">
        <v>1</v>
      </c>
      <c r="F13638">
        <v>1271.04</v>
      </c>
      <c r="G13638" t="str">
        <f t="shared" si="1067"/>
        <v>BLUEPRINTADM54676</v>
      </c>
      <c r="H13638" t="str">
        <f t="shared" si="1066"/>
        <v>B25D44420C</v>
      </c>
      <c r="I13638" t="str">
        <f t="shared" si="1068"/>
        <v>SAJLA RUČNE KOČNICE</v>
      </c>
      <c r="J13638">
        <f t="shared" si="1069"/>
        <v>10.592000000000001</v>
      </c>
      <c r="K13638" t="str">
        <f t="shared" si="1070"/>
        <v/>
      </c>
    </row>
    <row r="13639" spans="1:11" x14ac:dyDescent="0.25">
      <c r="A13639" t="s">
        <v>24245</v>
      </c>
      <c r="B13639" s="1" t="s">
        <v>24246</v>
      </c>
      <c r="C13639" t="s">
        <v>1734</v>
      </c>
      <c r="D13639" t="s">
        <v>9</v>
      </c>
      <c r="E13639">
        <v>1</v>
      </c>
      <c r="F13639">
        <v>2131.1999999999998</v>
      </c>
      <c r="G13639" t="str">
        <f t="shared" si="1067"/>
        <v>BLUEPRINTADM54678</v>
      </c>
      <c r="H13639" t="str">
        <f t="shared" si="1066"/>
        <v>B47544420C</v>
      </c>
      <c r="I13639" t="str">
        <f t="shared" si="1068"/>
        <v>SAJLA RUČNE KOČNICE</v>
      </c>
      <c r="J13639">
        <f t="shared" si="1069"/>
        <v>17.759999999999998</v>
      </c>
      <c r="K13639" t="str">
        <f t="shared" si="1070"/>
        <v/>
      </c>
    </row>
    <row r="13640" spans="1:11" x14ac:dyDescent="0.25">
      <c r="A13640" t="s">
        <v>24247</v>
      </c>
      <c r="B13640" s="1" t="s">
        <v>24248</v>
      </c>
      <c r="C13640" t="s">
        <v>1734</v>
      </c>
      <c r="D13640" t="s">
        <v>9</v>
      </c>
      <c r="E13640">
        <v>1</v>
      </c>
      <c r="F13640">
        <v>2657.28</v>
      </c>
      <c r="G13640" t="str">
        <f t="shared" si="1067"/>
        <v>BLUEPRINTADM54679</v>
      </c>
      <c r="H13640" t="str">
        <f t="shared" si="1066"/>
        <v>BC1B44410A</v>
      </c>
      <c r="I13640" t="str">
        <f t="shared" si="1068"/>
        <v>SAJLA RUČNE KOČNICE</v>
      </c>
      <c r="J13640">
        <f t="shared" si="1069"/>
        <v>22.144000000000002</v>
      </c>
      <c r="K13640" t="str">
        <f t="shared" si="1070"/>
        <v/>
      </c>
    </row>
    <row r="13641" spans="1:11" x14ac:dyDescent="0.25">
      <c r="A13641" t="s">
        <v>24249</v>
      </c>
      <c r="B13641" s="1" t="s">
        <v>24250</v>
      </c>
      <c r="C13641" t="s">
        <v>1734</v>
      </c>
      <c r="D13641" t="s">
        <v>9</v>
      </c>
      <c r="E13641">
        <v>1</v>
      </c>
      <c r="F13641">
        <v>1751.04</v>
      </c>
      <c r="G13641" t="str">
        <f t="shared" si="1067"/>
        <v>BLUEPRINTADM54681</v>
      </c>
      <c r="H13641" t="str">
        <f t="shared" si="1066"/>
        <v>BC1D44410B</v>
      </c>
      <c r="I13641" t="str">
        <f t="shared" si="1068"/>
        <v>SAJLA RUČNE KOČNICE</v>
      </c>
      <c r="J13641">
        <f t="shared" si="1069"/>
        <v>14.592000000000001</v>
      </c>
      <c r="K13641" t="str">
        <f t="shared" si="1070"/>
        <v/>
      </c>
    </row>
    <row r="13642" spans="1:11" x14ac:dyDescent="0.25">
      <c r="A13642" t="s">
        <v>24251</v>
      </c>
      <c r="B13642" s="1" t="s">
        <v>24252</v>
      </c>
      <c r="C13642" t="s">
        <v>1734</v>
      </c>
      <c r="D13642" t="s">
        <v>9</v>
      </c>
      <c r="E13642">
        <v>1</v>
      </c>
      <c r="F13642">
        <v>1751.04</v>
      </c>
      <c r="G13642" t="str">
        <f t="shared" si="1067"/>
        <v>BLUEPRINTADM54682</v>
      </c>
      <c r="H13642" t="str">
        <f t="shared" si="1066"/>
        <v>BC1D44420C</v>
      </c>
      <c r="I13642" t="str">
        <f t="shared" si="1068"/>
        <v>SAJLA RUČNE KOČNICE</v>
      </c>
      <c r="J13642">
        <f t="shared" si="1069"/>
        <v>14.592000000000001</v>
      </c>
      <c r="K13642" t="str">
        <f t="shared" si="1070"/>
        <v/>
      </c>
    </row>
    <row r="13643" spans="1:11" x14ac:dyDescent="0.25">
      <c r="A13643" t="s">
        <v>24253</v>
      </c>
      <c r="B13643" s="1" t="s">
        <v>24254</v>
      </c>
      <c r="C13643" t="s">
        <v>1734</v>
      </c>
      <c r="D13643" t="s">
        <v>9</v>
      </c>
      <c r="E13643">
        <v>1</v>
      </c>
      <c r="F13643">
        <v>3242.24</v>
      </c>
      <c r="G13643" t="str">
        <f t="shared" si="1067"/>
        <v>BLUEPRINTADM54683</v>
      </c>
      <c r="H13643" t="str">
        <f t="shared" si="1066"/>
        <v>BC1E44410C</v>
      </c>
      <c r="I13643" t="str">
        <f t="shared" si="1068"/>
        <v>SAJLA RUČNE KOČNICE</v>
      </c>
      <c r="J13643">
        <f t="shared" si="1069"/>
        <v>27.018666666666665</v>
      </c>
      <c r="K13643" t="str">
        <f t="shared" si="1070"/>
        <v/>
      </c>
    </row>
    <row r="13644" spans="1:11" x14ac:dyDescent="0.25">
      <c r="A13644" t="s">
        <v>24255</v>
      </c>
      <c r="B13644" s="1" t="s">
        <v>24256</v>
      </c>
      <c r="C13644" t="s">
        <v>1734</v>
      </c>
      <c r="D13644" t="s">
        <v>9</v>
      </c>
      <c r="E13644">
        <v>1</v>
      </c>
      <c r="F13644">
        <v>3178.24</v>
      </c>
      <c r="G13644" t="str">
        <f t="shared" si="1067"/>
        <v>BLUEPRINTADM54684</v>
      </c>
      <c r="H13644" t="str">
        <f t="shared" si="1066"/>
        <v>BC1E44420D</v>
      </c>
      <c r="I13644" t="str">
        <f t="shared" si="1068"/>
        <v>SAJLA RUČNE KOČNICE</v>
      </c>
      <c r="J13644">
        <f t="shared" si="1069"/>
        <v>26.485333333333333</v>
      </c>
      <c r="K13644" t="str">
        <f t="shared" si="1070"/>
        <v/>
      </c>
    </row>
    <row r="13645" spans="1:11" x14ac:dyDescent="0.25">
      <c r="A13645" t="s">
        <v>24257</v>
      </c>
      <c r="B13645" s="1" t="s">
        <v>24258</v>
      </c>
      <c r="C13645" t="s">
        <v>1734</v>
      </c>
      <c r="D13645" t="s">
        <v>9</v>
      </c>
      <c r="E13645">
        <v>1</v>
      </c>
      <c r="F13645">
        <v>4385.28</v>
      </c>
      <c r="G13645" t="str">
        <f t="shared" si="1067"/>
        <v>BLUEPRINTADM54685</v>
      </c>
      <c r="H13645" t="str">
        <f t="shared" si="1066"/>
        <v>DC2044150</v>
      </c>
      <c r="I13645" t="str">
        <f t="shared" si="1068"/>
        <v>SAJLA RUČNE KOČNICE</v>
      </c>
      <c r="J13645">
        <f t="shared" si="1069"/>
        <v>36.543999999999997</v>
      </c>
      <c r="K13645" t="str">
        <f t="shared" si="1070"/>
        <v/>
      </c>
    </row>
    <row r="13646" spans="1:11" x14ac:dyDescent="0.25">
      <c r="A13646" t="s">
        <v>24259</v>
      </c>
      <c r="B13646" s="1" t="s">
        <v>24260</v>
      </c>
      <c r="C13646" t="s">
        <v>1734</v>
      </c>
      <c r="D13646" t="s">
        <v>9</v>
      </c>
      <c r="E13646">
        <v>1</v>
      </c>
      <c r="F13646">
        <v>2312.96</v>
      </c>
      <c r="G13646" t="str">
        <f t="shared" si="1067"/>
        <v>BLUEPRINTADM54687</v>
      </c>
      <c r="H13646" t="str">
        <f t="shared" si="1066"/>
        <v>EA0344420A</v>
      </c>
      <c r="I13646" t="str">
        <f t="shared" si="1068"/>
        <v>SAJLA RUČNE KOČNICE</v>
      </c>
      <c r="J13646">
        <f t="shared" si="1069"/>
        <v>19.274666666666668</v>
      </c>
      <c r="K13646" t="str">
        <f t="shared" si="1070"/>
        <v/>
      </c>
    </row>
    <row r="13647" spans="1:11" x14ac:dyDescent="0.25">
      <c r="A13647" t="s">
        <v>24261</v>
      </c>
      <c r="B13647" s="1" t="s">
        <v>24262</v>
      </c>
      <c r="C13647" t="s">
        <v>1734</v>
      </c>
      <c r="D13647" t="s">
        <v>9</v>
      </c>
      <c r="E13647">
        <v>1</v>
      </c>
      <c r="F13647">
        <v>1760</v>
      </c>
      <c r="G13647" t="str">
        <f t="shared" si="1067"/>
        <v>BLUEPRINTADM54688</v>
      </c>
      <c r="H13647" t="str">
        <f t="shared" si="1066"/>
        <v>G14T44410B</v>
      </c>
      <c r="I13647" t="str">
        <f t="shared" si="1068"/>
        <v>SAJLA RUČNE KOČNICE</v>
      </c>
      <c r="J13647">
        <f t="shared" si="1069"/>
        <v>14.666666666666666</v>
      </c>
      <c r="K13647" t="str">
        <f t="shared" si="1070"/>
        <v/>
      </c>
    </row>
    <row r="13648" spans="1:11" x14ac:dyDescent="0.25">
      <c r="A13648" t="s">
        <v>24263</v>
      </c>
      <c r="B13648" s="1" t="s">
        <v>24264</v>
      </c>
      <c r="C13648" t="s">
        <v>1734</v>
      </c>
      <c r="D13648" t="s">
        <v>9</v>
      </c>
      <c r="E13648">
        <v>1</v>
      </c>
      <c r="F13648">
        <v>1221.1199999999999</v>
      </c>
      <c r="G13648" t="str">
        <f t="shared" si="1067"/>
        <v>BLUEPRINTADM54689</v>
      </c>
      <c r="H13648" t="str">
        <f t="shared" si="1066"/>
        <v>G14T44420B</v>
      </c>
      <c r="I13648" t="str">
        <f t="shared" si="1068"/>
        <v>SAJLA RUČNE KOČNICE</v>
      </c>
      <c r="J13648">
        <f t="shared" si="1069"/>
        <v>10.175999999999998</v>
      </c>
      <c r="K13648" t="str">
        <f t="shared" si="1070"/>
        <v/>
      </c>
    </row>
    <row r="13649" spans="1:11" x14ac:dyDescent="0.25">
      <c r="A13649" t="s">
        <v>24265</v>
      </c>
      <c r="B13649" s="1" t="s">
        <v>24266</v>
      </c>
      <c r="C13649" t="s">
        <v>1734</v>
      </c>
      <c r="D13649" t="s">
        <v>9</v>
      </c>
      <c r="E13649">
        <v>1</v>
      </c>
      <c r="F13649">
        <v>2138.88</v>
      </c>
      <c r="G13649" t="str">
        <f t="shared" si="1067"/>
        <v>BLUEPRINTADM54690</v>
      </c>
      <c r="H13649" t="str">
        <f t="shared" si="1066"/>
        <v>GE4T44410C</v>
      </c>
      <c r="I13649" t="str">
        <f t="shared" si="1068"/>
        <v>SAJLA RUČNE KOČNICE</v>
      </c>
      <c r="J13649">
        <f t="shared" si="1069"/>
        <v>17.824000000000002</v>
      </c>
      <c r="K13649" t="str">
        <f t="shared" si="1070"/>
        <v/>
      </c>
    </row>
    <row r="13650" spans="1:11" x14ac:dyDescent="0.25">
      <c r="A13650" t="s">
        <v>24267</v>
      </c>
      <c r="B13650" s="1" t="s">
        <v>24268</v>
      </c>
      <c r="C13650" t="s">
        <v>1734</v>
      </c>
      <c r="D13650" t="s">
        <v>9</v>
      </c>
      <c r="E13650">
        <v>1</v>
      </c>
      <c r="F13650">
        <v>1382.4</v>
      </c>
      <c r="G13650" t="str">
        <f t="shared" si="1067"/>
        <v>BLUEPRINTADM54692</v>
      </c>
      <c r="H13650" t="str">
        <f t="shared" si="1066"/>
        <v>GE7C44410D</v>
      </c>
      <c r="I13650" t="str">
        <f t="shared" si="1068"/>
        <v>SAJLA RUČNE KOČNICE</v>
      </c>
      <c r="J13650">
        <f t="shared" si="1069"/>
        <v>11.520000000000001</v>
      </c>
      <c r="K13650" t="str">
        <f t="shared" si="1070"/>
        <v/>
      </c>
    </row>
    <row r="13651" spans="1:11" x14ac:dyDescent="0.25">
      <c r="A13651" t="s">
        <v>24269</v>
      </c>
      <c r="B13651" s="1" t="s">
        <v>24270</v>
      </c>
      <c r="C13651" t="s">
        <v>1734</v>
      </c>
      <c r="D13651" t="s">
        <v>9</v>
      </c>
      <c r="E13651">
        <v>1</v>
      </c>
      <c r="F13651">
        <v>1566.72</v>
      </c>
      <c r="G13651" t="str">
        <f t="shared" si="1067"/>
        <v>BLUEPRINTADM54693</v>
      </c>
      <c r="H13651" t="str">
        <f t="shared" si="1066"/>
        <v>GE7C44420D</v>
      </c>
      <c r="I13651" t="str">
        <f t="shared" si="1068"/>
        <v>SAJLA RUČNE KOČNICE</v>
      </c>
      <c r="J13651">
        <f t="shared" si="1069"/>
        <v>13.056000000000001</v>
      </c>
      <c r="K13651" t="str">
        <f t="shared" si="1070"/>
        <v/>
      </c>
    </row>
    <row r="13652" spans="1:11" x14ac:dyDescent="0.25">
      <c r="A13652" t="s">
        <v>24271</v>
      </c>
      <c r="B13652" s="1" t="s">
        <v>24272</v>
      </c>
      <c r="C13652" t="s">
        <v>1734</v>
      </c>
      <c r="D13652" t="s">
        <v>9</v>
      </c>
      <c r="E13652">
        <v>1</v>
      </c>
      <c r="F13652">
        <v>1984</v>
      </c>
      <c r="G13652" t="str">
        <f t="shared" si="1067"/>
        <v>BLUEPRINTADM54694</v>
      </c>
      <c r="H13652" t="str">
        <f t="shared" si="1066"/>
        <v>NA7544410</v>
      </c>
      <c r="I13652" t="str">
        <f t="shared" si="1068"/>
        <v>SAJLA RUČNE KOČNICE</v>
      </c>
      <c r="J13652">
        <f t="shared" si="1069"/>
        <v>16.533333333333335</v>
      </c>
      <c r="K13652" t="str">
        <f t="shared" si="1070"/>
        <v/>
      </c>
    </row>
    <row r="13653" spans="1:11" x14ac:dyDescent="0.25">
      <c r="A13653" t="s">
        <v>24273</v>
      </c>
      <c r="B13653" s="1" t="s">
        <v>24274</v>
      </c>
      <c r="C13653" t="s">
        <v>1734</v>
      </c>
      <c r="D13653" t="s">
        <v>9</v>
      </c>
      <c r="E13653">
        <v>1</v>
      </c>
      <c r="F13653">
        <v>1679.36</v>
      </c>
      <c r="G13653" t="str">
        <f t="shared" si="1067"/>
        <v>BLUEPRINTADM54695</v>
      </c>
      <c r="H13653" t="str">
        <f t="shared" si="1066"/>
        <v>NA7544420</v>
      </c>
      <c r="I13653" t="str">
        <f t="shared" si="1068"/>
        <v>SAJLA RUČNE KOČNICE</v>
      </c>
      <c r="J13653">
        <f t="shared" si="1069"/>
        <v>13.994666666666665</v>
      </c>
      <c r="K13653" t="str">
        <f t="shared" si="1070"/>
        <v/>
      </c>
    </row>
    <row r="13654" spans="1:11" x14ac:dyDescent="0.25">
      <c r="A13654" t="s">
        <v>24275</v>
      </c>
      <c r="B13654" s="1" t="s">
        <v>24276</v>
      </c>
      <c r="C13654" t="s">
        <v>1734</v>
      </c>
      <c r="D13654" t="s">
        <v>9</v>
      </c>
      <c r="E13654">
        <v>1</v>
      </c>
      <c r="F13654">
        <v>1570.56</v>
      </c>
      <c r="G13654" t="str">
        <f t="shared" si="1067"/>
        <v>BLUEPRINTADM54696</v>
      </c>
      <c r="H13654" t="str">
        <f t="shared" si="1066"/>
        <v>NC1044410</v>
      </c>
      <c r="I13654" t="str">
        <f t="shared" si="1068"/>
        <v>SAJLA RUČNE KOČNICE</v>
      </c>
      <c r="J13654">
        <f t="shared" si="1069"/>
        <v>13.087999999999999</v>
      </c>
      <c r="K13654" t="str">
        <f t="shared" si="1070"/>
        <v/>
      </c>
    </row>
    <row r="13655" spans="1:11" x14ac:dyDescent="0.25">
      <c r="A13655" t="s">
        <v>24277</v>
      </c>
      <c r="B13655" s="1" t="s">
        <v>24278</v>
      </c>
      <c r="C13655" t="s">
        <v>1734</v>
      </c>
      <c r="D13655" t="s">
        <v>9</v>
      </c>
      <c r="E13655">
        <v>1</v>
      </c>
      <c r="F13655">
        <v>1570.56</v>
      </c>
      <c r="G13655" t="str">
        <f t="shared" si="1067"/>
        <v>BLUEPRINTADM54697</v>
      </c>
      <c r="H13655" t="str">
        <f t="shared" si="1066"/>
        <v>NC1044420</v>
      </c>
      <c r="I13655" t="str">
        <f t="shared" si="1068"/>
        <v>SAJLA RUČNE KOČNICE</v>
      </c>
      <c r="J13655">
        <f t="shared" si="1069"/>
        <v>13.087999999999999</v>
      </c>
      <c r="K13655" t="str">
        <f t="shared" si="1070"/>
        <v/>
      </c>
    </row>
    <row r="13656" spans="1:11" x14ac:dyDescent="0.25">
      <c r="A13656" t="s">
        <v>24279</v>
      </c>
      <c r="B13656" s="1" t="s">
        <v>24280</v>
      </c>
      <c r="C13656" t="s">
        <v>1734</v>
      </c>
      <c r="D13656" t="s">
        <v>9</v>
      </c>
      <c r="E13656">
        <v>1</v>
      </c>
      <c r="F13656">
        <v>4928</v>
      </c>
      <c r="G13656" t="str">
        <f t="shared" si="1067"/>
        <v>BLUEPRINTADM54698</v>
      </c>
      <c r="H13656" t="str">
        <f t="shared" si="1066"/>
        <v>S12144410F</v>
      </c>
      <c r="I13656" t="str">
        <f t="shared" si="1068"/>
        <v>SAJLA RUČNE KOČNICE</v>
      </c>
      <c r="J13656">
        <f t="shared" si="1069"/>
        <v>41.06666666666667</v>
      </c>
      <c r="K13656" t="str">
        <f t="shared" si="1070"/>
        <v/>
      </c>
    </row>
    <row r="13657" spans="1:11" x14ac:dyDescent="0.25">
      <c r="A13657" t="s">
        <v>24281</v>
      </c>
      <c r="B13657" s="1" t="s">
        <v>24282</v>
      </c>
      <c r="C13657" t="s">
        <v>1734</v>
      </c>
      <c r="D13657" t="s">
        <v>9</v>
      </c>
      <c r="E13657">
        <v>1</v>
      </c>
      <c r="F13657">
        <v>1885.44</v>
      </c>
      <c r="G13657" t="str">
        <f t="shared" si="1067"/>
        <v>BLUEPRINTADM54699</v>
      </c>
      <c r="H13657" t="str">
        <f t="shared" si="1066"/>
        <v>UG8244410A</v>
      </c>
      <c r="I13657" t="str">
        <f t="shared" si="1068"/>
        <v>SAJLA RUČNE KOČNICE</v>
      </c>
      <c r="J13657">
        <f t="shared" si="1069"/>
        <v>15.712</v>
      </c>
      <c r="K13657" t="str">
        <f t="shared" si="1070"/>
        <v/>
      </c>
    </row>
    <row r="13658" spans="1:11" x14ac:dyDescent="0.25">
      <c r="A13658" t="s">
        <v>24283</v>
      </c>
      <c r="B13658" s="1" t="s">
        <v>24284</v>
      </c>
      <c r="C13658" t="s">
        <v>1783</v>
      </c>
      <c r="D13658" t="s">
        <v>9</v>
      </c>
      <c r="E13658">
        <v>1</v>
      </c>
      <c r="F13658">
        <v>3584</v>
      </c>
      <c r="G13658" t="str">
        <f t="shared" si="1067"/>
        <v>BLUEPRINTADM54705</v>
      </c>
      <c r="H13658" t="str">
        <f t="shared" si="1066"/>
        <v>UH7426251A</v>
      </c>
      <c r="I13658" t="str">
        <f t="shared" si="1068"/>
        <v>KOCIONI DOBOŠ</v>
      </c>
      <c r="J13658">
        <f t="shared" si="1069"/>
        <v>29.866666666666667</v>
      </c>
      <c r="K13658" t="str">
        <f t="shared" si="1070"/>
        <v/>
      </c>
    </row>
    <row r="13659" spans="1:11" x14ac:dyDescent="0.25">
      <c r="A13659" t="s">
        <v>24285</v>
      </c>
      <c r="B13659" s="1" t="s">
        <v>24286</v>
      </c>
      <c r="C13659" t="s">
        <v>1783</v>
      </c>
      <c r="D13659" t="s">
        <v>9</v>
      </c>
      <c r="E13659">
        <v>1</v>
      </c>
      <c r="F13659">
        <v>3174.4</v>
      </c>
      <c r="G13659" t="str">
        <f t="shared" si="1067"/>
        <v>BLUEPRINTADM54706</v>
      </c>
      <c r="H13659" t="str">
        <f t="shared" si="1066"/>
        <v>GE4Y26251C</v>
      </c>
      <c r="I13659" t="str">
        <f t="shared" si="1068"/>
        <v>KOCIONI DOBOŠ</v>
      </c>
      <c r="J13659">
        <f t="shared" si="1069"/>
        <v>26.453333333333333</v>
      </c>
      <c r="K13659" t="str">
        <f t="shared" si="1070"/>
        <v/>
      </c>
    </row>
    <row r="13660" spans="1:11" x14ac:dyDescent="0.25">
      <c r="A13660" t="s">
        <v>24287</v>
      </c>
      <c r="B13660" s="1" t="s">
        <v>24288</v>
      </c>
      <c r="C13660" t="s">
        <v>1783</v>
      </c>
      <c r="D13660" t="s">
        <v>9</v>
      </c>
      <c r="E13660">
        <v>1</v>
      </c>
      <c r="F13660">
        <v>3784.96</v>
      </c>
      <c r="G13660" t="str">
        <f t="shared" si="1067"/>
        <v>BLUEPRINTADM54707</v>
      </c>
      <c r="H13660" t="str">
        <f t="shared" si="1066"/>
        <v>DF7126251</v>
      </c>
      <c r="I13660" t="str">
        <f t="shared" si="1068"/>
        <v>KOCIONI DOBOŠ</v>
      </c>
      <c r="J13660">
        <f t="shared" si="1069"/>
        <v>31.541333333333334</v>
      </c>
      <c r="K13660" t="str">
        <f t="shared" si="1070"/>
        <v/>
      </c>
    </row>
    <row r="13661" spans="1:11" x14ac:dyDescent="0.25">
      <c r="A13661" t="s">
        <v>24289</v>
      </c>
      <c r="B13661" s="1" t="s">
        <v>24290</v>
      </c>
      <c r="C13661" t="s">
        <v>1783</v>
      </c>
      <c r="D13661" t="s">
        <v>9</v>
      </c>
      <c r="E13661">
        <v>1</v>
      </c>
      <c r="F13661">
        <v>3400.96</v>
      </c>
      <c r="G13661" t="str">
        <f t="shared" si="1067"/>
        <v>BLUEPRINTADM54708</v>
      </c>
      <c r="H13661" t="str">
        <f t="shared" si="1066"/>
        <v>UH7126251</v>
      </c>
      <c r="I13661" t="str">
        <f t="shared" si="1068"/>
        <v>KOCIONI DOBOŠ</v>
      </c>
      <c r="J13661">
        <f t="shared" si="1069"/>
        <v>28.341333333333335</v>
      </c>
      <c r="K13661" t="str">
        <f t="shared" si="1070"/>
        <v/>
      </c>
    </row>
    <row r="13662" spans="1:11" x14ac:dyDescent="0.25">
      <c r="A13662" t="s">
        <v>24291</v>
      </c>
      <c r="B13662" s="1" t="s">
        <v>4641</v>
      </c>
      <c r="C13662" t="s">
        <v>4642</v>
      </c>
      <c r="D13662" t="s">
        <v>1117</v>
      </c>
      <c r="E13662">
        <v>1</v>
      </c>
      <c r="F13662">
        <v>417.28</v>
      </c>
      <c r="G13662" t="str">
        <f t="shared" si="1067"/>
        <v>BLUEPRINTADM548600</v>
      </c>
      <c r="H13662" t="str">
        <f t="shared" si="1066"/>
        <v>KITTEDITEM</v>
      </c>
      <c r="I13662" t="str">
        <f t="shared" si="1068"/>
        <v>SET ZA UGRADNJU KOČNICA</v>
      </c>
      <c r="J13662">
        <f t="shared" si="1069"/>
        <v>3.4773333333333332</v>
      </c>
      <c r="K13662" t="str">
        <f t="shared" si="1070"/>
        <v/>
      </c>
    </row>
    <row r="13663" spans="1:11" x14ac:dyDescent="0.25">
      <c r="A13663" t="s">
        <v>24292</v>
      </c>
      <c r="B13663" s="1" t="s">
        <v>4641</v>
      </c>
      <c r="C13663" t="s">
        <v>4642</v>
      </c>
      <c r="D13663" t="s">
        <v>1117</v>
      </c>
      <c r="E13663">
        <v>1</v>
      </c>
      <c r="F13663">
        <v>330.24</v>
      </c>
      <c r="G13663" t="str">
        <f t="shared" si="1067"/>
        <v>BLUEPRINTADM548601</v>
      </c>
      <c r="H13663" t="str">
        <f t="shared" si="1066"/>
        <v>KITTEDITEM</v>
      </c>
      <c r="I13663" t="str">
        <f t="shared" si="1068"/>
        <v>SET ZA UGRADNJU KOČNICA</v>
      </c>
      <c r="J13663">
        <f t="shared" si="1069"/>
        <v>2.7520000000000002</v>
      </c>
      <c r="K13663" t="str">
        <f t="shared" si="1070"/>
        <v/>
      </c>
    </row>
    <row r="13664" spans="1:11" x14ac:dyDescent="0.25">
      <c r="A13664" t="s">
        <v>24293</v>
      </c>
      <c r="C13664" t="s">
        <v>4647</v>
      </c>
      <c r="D13664" t="s">
        <v>9</v>
      </c>
      <c r="E13664">
        <v>1</v>
      </c>
      <c r="F13664">
        <v>764.16</v>
      </c>
      <c r="G13664" t="str">
        <f t="shared" si="1067"/>
        <v>BLUEPRINTADM548602</v>
      </c>
      <c r="H13664" t="str">
        <f t="shared" si="1066"/>
        <v>ADM548602</v>
      </c>
      <c r="I13664" t="str">
        <f t="shared" si="1068"/>
        <v>SET ZA KOCIONE PLOCICE</v>
      </c>
      <c r="J13664">
        <f t="shared" si="1069"/>
        <v>6.3679999999999994</v>
      </c>
      <c r="K13664" t="str">
        <f t="shared" si="1070"/>
        <v/>
      </c>
    </row>
    <row r="13665" spans="1:11" x14ac:dyDescent="0.25">
      <c r="A13665" t="s">
        <v>24294</v>
      </c>
      <c r="C13665" t="s">
        <v>4647</v>
      </c>
      <c r="D13665" t="s">
        <v>9</v>
      </c>
      <c r="E13665">
        <v>1</v>
      </c>
      <c r="F13665">
        <v>376.32</v>
      </c>
      <c r="G13665" t="str">
        <f t="shared" si="1067"/>
        <v>BLUEPRINTADM548603</v>
      </c>
      <c r="H13665" t="str">
        <f t="shared" si="1066"/>
        <v>ADM548603</v>
      </c>
      <c r="I13665" t="str">
        <f t="shared" si="1068"/>
        <v>SET ZA KOCIONE PLOCICE</v>
      </c>
      <c r="J13665">
        <f t="shared" si="1069"/>
        <v>3.1360000000000001</v>
      </c>
      <c r="K13665" t="str">
        <f t="shared" si="1070"/>
        <v/>
      </c>
    </row>
    <row r="13666" spans="1:11" x14ac:dyDescent="0.25">
      <c r="A13666" t="s">
        <v>24295</v>
      </c>
      <c r="C13666" t="s">
        <v>4647</v>
      </c>
      <c r="D13666" t="s">
        <v>9</v>
      </c>
      <c r="E13666">
        <v>1</v>
      </c>
      <c r="F13666">
        <v>426.24</v>
      </c>
      <c r="G13666" t="str">
        <f t="shared" si="1067"/>
        <v>BLUEPRINTADM548604</v>
      </c>
      <c r="H13666" t="str">
        <f t="shared" si="1066"/>
        <v>ADM548604</v>
      </c>
      <c r="I13666" t="str">
        <f t="shared" si="1068"/>
        <v>SET ZA KOCIONE PLOCICE</v>
      </c>
      <c r="J13666">
        <f t="shared" si="1069"/>
        <v>3.552</v>
      </c>
      <c r="K13666" t="str">
        <f t="shared" si="1070"/>
        <v/>
      </c>
    </row>
    <row r="13667" spans="1:11" x14ac:dyDescent="0.25">
      <c r="A13667" t="s">
        <v>24296</v>
      </c>
      <c r="C13667" t="s">
        <v>4649</v>
      </c>
      <c r="D13667" t="s">
        <v>9</v>
      </c>
      <c r="E13667">
        <v>1</v>
      </c>
      <c r="F13667">
        <v>3472.64</v>
      </c>
      <c r="G13667" t="str">
        <f t="shared" si="1067"/>
        <v>BLUEPRINTADM54866</v>
      </c>
      <c r="H13667" t="str">
        <f t="shared" si="1066"/>
        <v>ADM54866</v>
      </c>
      <c r="I13667" t="str">
        <f t="shared" si="1068"/>
        <v>SET ZA POPRAVKU KOČIONIH KLJEŠTA</v>
      </c>
      <c r="J13667">
        <f t="shared" si="1069"/>
        <v>28.938666666666666</v>
      </c>
      <c r="K13667" t="str">
        <f t="shared" si="1070"/>
        <v/>
      </c>
    </row>
    <row r="13668" spans="1:11" x14ac:dyDescent="0.25">
      <c r="A13668" t="s">
        <v>24297</v>
      </c>
      <c r="C13668" t="s">
        <v>4649</v>
      </c>
      <c r="D13668" t="s">
        <v>9</v>
      </c>
      <c r="E13668">
        <v>1</v>
      </c>
      <c r="F13668">
        <v>3353.6</v>
      </c>
      <c r="G13668" t="str">
        <f t="shared" si="1067"/>
        <v>BLUEPRINTADM54867</v>
      </c>
      <c r="H13668" t="str">
        <f t="shared" si="1066"/>
        <v>ADM54867</v>
      </c>
      <c r="I13668" t="str">
        <f t="shared" si="1068"/>
        <v>SET ZA POPRAVKU KOČIONIH KLJEŠTA</v>
      </c>
      <c r="J13668">
        <f t="shared" si="1069"/>
        <v>27.946666666666665</v>
      </c>
      <c r="K13668" t="str">
        <f t="shared" si="1070"/>
        <v/>
      </c>
    </row>
    <row r="13669" spans="1:11" x14ac:dyDescent="0.25">
      <c r="A13669" t="s">
        <v>24298</v>
      </c>
      <c r="B13669" s="1" t="s">
        <v>24299</v>
      </c>
      <c r="C13669" t="s">
        <v>1792</v>
      </c>
      <c r="D13669" t="s">
        <v>9</v>
      </c>
      <c r="E13669">
        <v>1</v>
      </c>
      <c r="F13669">
        <v>41689.599999999999</v>
      </c>
      <c r="G13669" t="str">
        <f t="shared" si="1067"/>
        <v>BLUEPRINTADM55103</v>
      </c>
      <c r="H13669" t="str">
        <f t="shared" si="1066"/>
        <v>U01343400A</v>
      </c>
      <c r="I13669" t="str">
        <f t="shared" si="1068"/>
        <v>GLAVNI CILINDAR KOČNICE</v>
      </c>
      <c r="J13669">
        <f t="shared" si="1069"/>
        <v>347.4133333333333</v>
      </c>
      <c r="K13669" t="str">
        <f t="shared" si="1070"/>
        <v/>
      </c>
    </row>
    <row r="13670" spans="1:11" x14ac:dyDescent="0.25">
      <c r="A13670" t="s">
        <v>24300</v>
      </c>
      <c r="B13670" s="1" t="s">
        <v>24301</v>
      </c>
      <c r="C13670" t="s">
        <v>1792</v>
      </c>
      <c r="D13670" t="s">
        <v>9</v>
      </c>
      <c r="E13670">
        <v>1</v>
      </c>
      <c r="F13670">
        <v>13442.56</v>
      </c>
      <c r="G13670" t="str">
        <f t="shared" si="1067"/>
        <v>BLUEPRINTADM55106</v>
      </c>
      <c r="H13670" t="str">
        <f t="shared" si="1066"/>
        <v>GA7N4340Z</v>
      </c>
      <c r="I13670" t="str">
        <f t="shared" si="1068"/>
        <v>GLAVNI CILINDAR KOČNICE</v>
      </c>
      <c r="J13670">
        <f t="shared" si="1069"/>
        <v>112.02133333333333</v>
      </c>
      <c r="K13670" t="str">
        <f t="shared" si="1070"/>
        <v/>
      </c>
    </row>
    <row r="13671" spans="1:11" x14ac:dyDescent="0.25">
      <c r="A13671" t="s">
        <v>24302</v>
      </c>
      <c r="B13671" s="1" t="s">
        <v>24303</v>
      </c>
      <c r="C13671" t="s">
        <v>1792</v>
      </c>
      <c r="D13671" t="s">
        <v>9</v>
      </c>
      <c r="E13671">
        <v>1</v>
      </c>
      <c r="F13671">
        <v>15843.84</v>
      </c>
      <c r="G13671" t="str">
        <f t="shared" si="1067"/>
        <v>BLUEPRINTADM55107</v>
      </c>
      <c r="H13671" t="str">
        <f t="shared" si="1066"/>
        <v>GE8E4340Z</v>
      </c>
      <c r="I13671" t="str">
        <f t="shared" si="1068"/>
        <v>GLAVNI CILINDAR KOČNICE</v>
      </c>
      <c r="J13671">
        <f t="shared" si="1069"/>
        <v>132.03200000000001</v>
      </c>
      <c r="K13671" t="str">
        <f t="shared" si="1070"/>
        <v/>
      </c>
    </row>
    <row r="13672" spans="1:11" x14ac:dyDescent="0.25">
      <c r="A13672" t="s">
        <v>24304</v>
      </c>
      <c r="B13672" s="1" t="s">
        <v>24305</v>
      </c>
      <c r="C13672" t="s">
        <v>1792</v>
      </c>
      <c r="D13672" t="s">
        <v>9</v>
      </c>
      <c r="E13672">
        <v>1</v>
      </c>
      <c r="F13672">
        <v>4907.5200000000004</v>
      </c>
      <c r="G13672" t="str">
        <f t="shared" si="1067"/>
        <v>BLUEPRINTADM55109</v>
      </c>
      <c r="H13672" t="str">
        <f t="shared" si="1066"/>
        <v>UB9343400B</v>
      </c>
      <c r="I13672" t="str">
        <f t="shared" si="1068"/>
        <v>GLAVNI CILINDAR KOČNICE</v>
      </c>
      <c r="J13672">
        <f t="shared" si="1069"/>
        <v>40.896000000000001</v>
      </c>
      <c r="K13672" t="str">
        <f t="shared" si="1070"/>
        <v/>
      </c>
    </row>
    <row r="13673" spans="1:11" x14ac:dyDescent="0.25">
      <c r="A13673" t="s">
        <v>24306</v>
      </c>
      <c r="B13673" s="1" t="s">
        <v>24307</v>
      </c>
      <c r="C13673" t="s">
        <v>1792</v>
      </c>
      <c r="D13673" t="s">
        <v>9</v>
      </c>
      <c r="E13673">
        <v>1</v>
      </c>
      <c r="F13673">
        <v>16647.68</v>
      </c>
      <c r="G13673" t="str">
        <f t="shared" si="1067"/>
        <v>BLUEPRINTADM55110</v>
      </c>
      <c r="H13673" t="str">
        <f t="shared" si="1066"/>
        <v>B26C4340Z</v>
      </c>
      <c r="I13673" t="str">
        <f t="shared" si="1068"/>
        <v>GLAVNI CILINDAR KOČNICE</v>
      </c>
      <c r="J13673">
        <f t="shared" si="1069"/>
        <v>138.73066666666668</v>
      </c>
      <c r="K13673" t="str">
        <f t="shared" si="1070"/>
        <v/>
      </c>
    </row>
    <row r="13674" spans="1:11" x14ac:dyDescent="0.25">
      <c r="A13674" t="s">
        <v>24308</v>
      </c>
      <c r="C13674" t="s">
        <v>1795</v>
      </c>
      <c r="D13674" t="s">
        <v>9</v>
      </c>
      <c r="E13674">
        <v>1</v>
      </c>
      <c r="F13674">
        <v>8039.68</v>
      </c>
      <c r="G13674" t="str">
        <f t="shared" si="1067"/>
        <v>BLUEPRINTADM55111</v>
      </c>
      <c r="H13674" t="str">
        <f t="shared" si="1066"/>
        <v>ADM55111</v>
      </c>
      <c r="I13674" t="str">
        <f t="shared" si="1068"/>
        <v>GLAVNI KOČIONI CILINDAR</v>
      </c>
      <c r="J13674">
        <f t="shared" si="1069"/>
        <v>66.99733333333333</v>
      </c>
      <c r="K13674" t="str">
        <f t="shared" si="1070"/>
        <v/>
      </c>
    </row>
    <row r="13675" spans="1:11" x14ac:dyDescent="0.25">
      <c r="A13675" t="s">
        <v>24309</v>
      </c>
      <c r="C13675" t="s">
        <v>1795</v>
      </c>
      <c r="D13675" t="s">
        <v>9</v>
      </c>
      <c r="E13675">
        <v>1</v>
      </c>
      <c r="F13675">
        <v>6425.6</v>
      </c>
      <c r="G13675" t="str">
        <f t="shared" si="1067"/>
        <v>BLUEPRINTADM55112</v>
      </c>
      <c r="H13675" t="str">
        <f t="shared" si="1066"/>
        <v>ADM55112</v>
      </c>
      <c r="I13675" t="str">
        <f t="shared" si="1068"/>
        <v>GLAVNI KOČIONI CILINDAR</v>
      </c>
      <c r="J13675">
        <f t="shared" si="1069"/>
        <v>53.546666666666667</v>
      </c>
      <c r="K13675" t="str">
        <f t="shared" si="1070"/>
        <v/>
      </c>
    </row>
    <row r="13676" spans="1:11" x14ac:dyDescent="0.25">
      <c r="A13676" t="s">
        <v>24310</v>
      </c>
      <c r="B13676" s="1" t="s">
        <v>24311</v>
      </c>
      <c r="C13676" t="s">
        <v>1797</v>
      </c>
      <c r="D13676" t="s">
        <v>9</v>
      </c>
      <c r="E13676">
        <v>1</v>
      </c>
      <c r="F13676">
        <v>1772.8</v>
      </c>
      <c r="G13676" t="str">
        <f t="shared" si="1067"/>
        <v>BLUEPRINTADM553102</v>
      </c>
      <c r="H13676" t="str">
        <f t="shared" si="1066"/>
        <v>LE4443820B</v>
      </c>
      <c r="I13676" t="str">
        <f t="shared" si="1068"/>
        <v>CREVO KOČNICE</v>
      </c>
      <c r="J13676">
        <f t="shared" si="1069"/>
        <v>14.773333333333333</v>
      </c>
      <c r="K13676" t="str">
        <f t="shared" si="1070"/>
        <v/>
      </c>
    </row>
    <row r="13677" spans="1:11" x14ac:dyDescent="0.25">
      <c r="A13677" t="s">
        <v>24312</v>
      </c>
      <c r="B13677" s="1" t="s">
        <v>24313</v>
      </c>
      <c r="C13677" t="s">
        <v>1797</v>
      </c>
      <c r="D13677" t="s">
        <v>9</v>
      </c>
      <c r="E13677">
        <v>1</v>
      </c>
      <c r="F13677">
        <v>1772.8</v>
      </c>
      <c r="G13677" t="str">
        <f t="shared" si="1067"/>
        <v>BLUEPRINTADM553103</v>
      </c>
      <c r="H13677" t="str">
        <f t="shared" ref="H13677:H13740" si="1071">IF(AND(B13677&lt;&gt;"", B13677&lt;&gt;"-"),SUBSTITUTE(SUBSTITUTE(B13677,"-","")," ",""),A13677)</f>
        <v>LE4443810B</v>
      </c>
      <c r="I13677" t="str">
        <f t="shared" si="1068"/>
        <v>CREVO KOČNICE</v>
      </c>
      <c r="J13677">
        <f t="shared" si="1069"/>
        <v>14.773333333333333</v>
      </c>
      <c r="K13677" t="str">
        <f t="shared" si="1070"/>
        <v/>
      </c>
    </row>
    <row r="13678" spans="1:11" x14ac:dyDescent="0.25">
      <c r="A13678" t="s">
        <v>24314</v>
      </c>
      <c r="B13678" s="1" t="s">
        <v>24315</v>
      </c>
      <c r="C13678" t="s">
        <v>1797</v>
      </c>
      <c r="D13678" t="s">
        <v>9</v>
      </c>
      <c r="E13678">
        <v>1</v>
      </c>
      <c r="F13678">
        <v>1634.56</v>
      </c>
      <c r="G13678" t="str">
        <f t="shared" si="1067"/>
        <v>BLUEPRINTADM553104</v>
      </c>
      <c r="H13678" t="str">
        <f t="shared" si="1071"/>
        <v>GJ6E43990B</v>
      </c>
      <c r="I13678" t="str">
        <f t="shared" si="1068"/>
        <v>CREVO KOČNICE</v>
      </c>
      <c r="J13678">
        <f t="shared" si="1069"/>
        <v>13.621333333333332</v>
      </c>
      <c r="K13678" t="str">
        <f t="shared" si="1070"/>
        <v/>
      </c>
    </row>
    <row r="13679" spans="1:11" x14ac:dyDescent="0.25">
      <c r="A13679" t="s">
        <v>24316</v>
      </c>
      <c r="B13679" s="1" t="s">
        <v>24317</v>
      </c>
      <c r="C13679" t="s">
        <v>1797</v>
      </c>
      <c r="D13679" t="s">
        <v>9</v>
      </c>
      <c r="E13679">
        <v>1</v>
      </c>
      <c r="F13679">
        <v>1630.72</v>
      </c>
      <c r="G13679" t="str">
        <f t="shared" si="1067"/>
        <v>BLUEPRINTADM553105</v>
      </c>
      <c r="H13679" t="str">
        <f t="shared" si="1071"/>
        <v>GJ6E43980B</v>
      </c>
      <c r="I13679" t="str">
        <f t="shared" si="1068"/>
        <v>CREVO KOČNICE</v>
      </c>
      <c r="J13679">
        <f t="shared" si="1069"/>
        <v>13.589333333333334</v>
      </c>
      <c r="K13679" t="str">
        <f t="shared" si="1070"/>
        <v/>
      </c>
    </row>
    <row r="13680" spans="1:11" x14ac:dyDescent="0.25">
      <c r="A13680" t="s">
        <v>24318</v>
      </c>
      <c r="B13680" s="1" t="s">
        <v>24319</v>
      </c>
      <c r="C13680" t="s">
        <v>1797</v>
      </c>
      <c r="D13680" t="s">
        <v>9</v>
      </c>
      <c r="E13680">
        <v>1</v>
      </c>
      <c r="F13680">
        <v>1559.04</v>
      </c>
      <c r="G13680" t="str">
        <f t="shared" si="1067"/>
        <v>BLUEPRINTADM553106</v>
      </c>
      <c r="H13680" t="str">
        <f t="shared" si="1071"/>
        <v>GJ6E43990C</v>
      </c>
      <c r="I13680" t="str">
        <f t="shared" si="1068"/>
        <v>CREVO KOČNICE</v>
      </c>
      <c r="J13680">
        <f t="shared" si="1069"/>
        <v>12.991999999999999</v>
      </c>
      <c r="K13680" t="str">
        <f t="shared" si="1070"/>
        <v/>
      </c>
    </row>
    <row r="13681" spans="1:11" x14ac:dyDescent="0.25">
      <c r="A13681" t="s">
        <v>24320</v>
      </c>
      <c r="B13681" s="1" t="s">
        <v>24321</v>
      </c>
      <c r="C13681" t="s">
        <v>1797</v>
      </c>
      <c r="D13681" t="s">
        <v>9</v>
      </c>
      <c r="E13681">
        <v>1</v>
      </c>
      <c r="F13681">
        <v>1560.32</v>
      </c>
      <c r="G13681" t="str">
        <f t="shared" si="1067"/>
        <v>BLUEPRINTADM553107</v>
      </c>
      <c r="H13681" t="str">
        <f t="shared" si="1071"/>
        <v>GJ6E43980C</v>
      </c>
      <c r="I13681" t="str">
        <f t="shared" si="1068"/>
        <v>CREVO KOČNICE</v>
      </c>
      <c r="J13681">
        <f t="shared" si="1069"/>
        <v>13.002666666666666</v>
      </c>
      <c r="K13681" t="str">
        <f t="shared" si="1070"/>
        <v/>
      </c>
    </row>
    <row r="13682" spans="1:11" x14ac:dyDescent="0.25">
      <c r="A13682" t="s">
        <v>24322</v>
      </c>
      <c r="C13682" t="s">
        <v>1797</v>
      </c>
      <c r="D13682" t="s">
        <v>9</v>
      </c>
      <c r="E13682">
        <v>1</v>
      </c>
      <c r="F13682">
        <v>967.68</v>
      </c>
      <c r="G13682" t="str">
        <f t="shared" si="1067"/>
        <v>BLUEPRINTADM553108</v>
      </c>
      <c r="H13682" t="str">
        <f t="shared" si="1071"/>
        <v>ADM553108</v>
      </c>
      <c r="I13682" t="str">
        <f t="shared" si="1068"/>
        <v>CREVO KOČNICE</v>
      </c>
      <c r="J13682">
        <f t="shared" si="1069"/>
        <v>8.0640000000000001</v>
      </c>
      <c r="K13682" t="str">
        <f t="shared" si="1070"/>
        <v/>
      </c>
    </row>
    <row r="13683" spans="1:11" x14ac:dyDescent="0.25">
      <c r="A13683" t="s">
        <v>24323</v>
      </c>
      <c r="B13683" s="1" t="s">
        <v>24324</v>
      </c>
      <c r="C13683" t="s">
        <v>1797</v>
      </c>
      <c r="D13683" t="s">
        <v>9</v>
      </c>
      <c r="E13683">
        <v>1</v>
      </c>
      <c r="F13683">
        <v>2574.08</v>
      </c>
      <c r="G13683" t="str">
        <f t="shared" si="1067"/>
        <v>BLUEPRINTADM553108C</v>
      </c>
      <c r="H13683" t="str">
        <f t="shared" si="1071"/>
        <v>N06743820</v>
      </c>
      <c r="I13683" t="str">
        <f t="shared" si="1068"/>
        <v>CREVO KOČNICE</v>
      </c>
      <c r="J13683">
        <f t="shared" si="1069"/>
        <v>21.450666666666667</v>
      </c>
      <c r="K13683" t="str">
        <f t="shared" si="1070"/>
        <v/>
      </c>
    </row>
    <row r="13684" spans="1:11" x14ac:dyDescent="0.25">
      <c r="A13684" t="s">
        <v>24325</v>
      </c>
      <c r="C13684" t="s">
        <v>1797</v>
      </c>
      <c r="D13684" t="s">
        <v>9</v>
      </c>
      <c r="E13684">
        <v>1</v>
      </c>
      <c r="F13684">
        <v>967.68</v>
      </c>
      <c r="G13684" t="str">
        <f t="shared" si="1067"/>
        <v>BLUEPRINTADM553109</v>
      </c>
      <c r="H13684" t="str">
        <f t="shared" si="1071"/>
        <v>ADM553109</v>
      </c>
      <c r="I13684" t="str">
        <f t="shared" si="1068"/>
        <v>CREVO KOČNICE</v>
      </c>
      <c r="J13684">
        <f t="shared" si="1069"/>
        <v>8.0640000000000001</v>
      </c>
      <c r="K13684" t="str">
        <f t="shared" si="1070"/>
        <v/>
      </c>
    </row>
    <row r="13685" spans="1:11" x14ac:dyDescent="0.25">
      <c r="A13685" t="s">
        <v>24326</v>
      </c>
      <c r="B13685" s="1" t="s">
        <v>24327</v>
      </c>
      <c r="C13685" t="s">
        <v>1797</v>
      </c>
      <c r="D13685" t="s">
        <v>9</v>
      </c>
      <c r="E13685">
        <v>1</v>
      </c>
      <c r="F13685">
        <v>2575.36</v>
      </c>
      <c r="G13685" t="str">
        <f t="shared" si="1067"/>
        <v>BLUEPRINTADM553109C</v>
      </c>
      <c r="H13685" t="str">
        <f t="shared" si="1071"/>
        <v>N06743810</v>
      </c>
      <c r="I13685" t="str">
        <f t="shared" si="1068"/>
        <v>CREVO KOČNICE</v>
      </c>
      <c r="J13685">
        <f t="shared" si="1069"/>
        <v>21.461333333333336</v>
      </c>
      <c r="K13685" t="str">
        <f t="shared" si="1070"/>
        <v/>
      </c>
    </row>
    <row r="13686" spans="1:11" x14ac:dyDescent="0.25">
      <c r="A13686" t="s">
        <v>24328</v>
      </c>
      <c r="B13686" s="1" t="s">
        <v>24329</v>
      </c>
      <c r="C13686" t="s">
        <v>1797</v>
      </c>
      <c r="D13686" t="s">
        <v>9</v>
      </c>
      <c r="E13686">
        <v>1</v>
      </c>
      <c r="F13686">
        <v>1982.72</v>
      </c>
      <c r="G13686" t="str">
        <f t="shared" si="1067"/>
        <v>BLUEPRINTADM553110C</v>
      </c>
      <c r="H13686" t="str">
        <f t="shared" si="1071"/>
        <v>MK384739</v>
      </c>
      <c r="I13686" t="str">
        <f t="shared" si="1068"/>
        <v>CREVO KOČNICE</v>
      </c>
      <c r="J13686">
        <f t="shared" si="1069"/>
        <v>16.522666666666666</v>
      </c>
      <c r="K13686" t="str">
        <f t="shared" si="1070"/>
        <v/>
      </c>
    </row>
    <row r="13687" spans="1:11" x14ac:dyDescent="0.25">
      <c r="A13687" t="s">
        <v>24330</v>
      </c>
      <c r="B13687" s="1" t="s">
        <v>24331</v>
      </c>
      <c r="C13687" t="s">
        <v>1797</v>
      </c>
      <c r="D13687" t="s">
        <v>9</v>
      </c>
      <c r="E13687">
        <v>1</v>
      </c>
      <c r="F13687">
        <v>2091.52</v>
      </c>
      <c r="G13687" t="str">
        <f t="shared" si="1067"/>
        <v>BLUEPRINTADM553111C</v>
      </c>
      <c r="H13687" t="str">
        <f t="shared" si="1071"/>
        <v>MK384719</v>
      </c>
      <c r="I13687" t="str">
        <f t="shared" si="1068"/>
        <v>CREVO KOČNICE</v>
      </c>
      <c r="J13687">
        <f t="shared" si="1069"/>
        <v>17.429333333333332</v>
      </c>
      <c r="K13687" t="str">
        <f t="shared" si="1070"/>
        <v/>
      </c>
    </row>
    <row r="13688" spans="1:11" x14ac:dyDescent="0.25">
      <c r="A13688" t="s">
        <v>24332</v>
      </c>
      <c r="B13688" s="1" t="s">
        <v>24333</v>
      </c>
      <c r="C13688" t="s">
        <v>1797</v>
      </c>
      <c r="D13688" t="s">
        <v>9</v>
      </c>
      <c r="E13688">
        <v>1</v>
      </c>
      <c r="F13688">
        <v>984.32</v>
      </c>
      <c r="G13688" t="str">
        <f t="shared" si="1067"/>
        <v>BLUEPRINTADM553112</v>
      </c>
      <c r="H13688" t="str">
        <f t="shared" si="1071"/>
        <v>MR449929</v>
      </c>
      <c r="I13688" t="str">
        <f t="shared" si="1068"/>
        <v>CREVO KOČNICE</v>
      </c>
      <c r="J13688">
        <f t="shared" si="1069"/>
        <v>8.2026666666666674</v>
      </c>
      <c r="K13688" t="str">
        <f t="shared" si="1070"/>
        <v/>
      </c>
    </row>
    <row r="13689" spans="1:11" x14ac:dyDescent="0.25">
      <c r="A13689" t="s">
        <v>24334</v>
      </c>
      <c r="B13689" s="1" t="s">
        <v>24335</v>
      </c>
      <c r="C13689" t="s">
        <v>1797</v>
      </c>
      <c r="D13689" t="s">
        <v>9</v>
      </c>
      <c r="E13689">
        <v>1</v>
      </c>
      <c r="F13689">
        <v>1159.68</v>
      </c>
      <c r="G13689" t="str">
        <f t="shared" si="1067"/>
        <v>BLUEPRINTADM553113</v>
      </c>
      <c r="H13689" t="str">
        <f t="shared" si="1071"/>
        <v>MN116497</v>
      </c>
      <c r="I13689" t="str">
        <f t="shared" si="1068"/>
        <v>CREVO KOČNICE</v>
      </c>
      <c r="J13689">
        <f t="shared" si="1069"/>
        <v>9.6639999999999997</v>
      </c>
      <c r="K13689" t="str">
        <f t="shared" si="1070"/>
        <v/>
      </c>
    </row>
    <row r="13690" spans="1:11" x14ac:dyDescent="0.25">
      <c r="A13690" t="s">
        <v>24336</v>
      </c>
      <c r="B13690" s="1" t="s">
        <v>24337</v>
      </c>
      <c r="C13690" t="s">
        <v>1797</v>
      </c>
      <c r="D13690" t="s">
        <v>9</v>
      </c>
      <c r="E13690">
        <v>1</v>
      </c>
      <c r="F13690">
        <v>3389.44</v>
      </c>
      <c r="G13690" t="str">
        <f t="shared" si="1067"/>
        <v>BLUEPRINTADM553114C</v>
      </c>
      <c r="H13690" t="str">
        <f t="shared" si="1071"/>
        <v>S09L43810</v>
      </c>
      <c r="I13690" t="str">
        <f t="shared" si="1068"/>
        <v>CREVO KOČNICE</v>
      </c>
      <c r="J13690">
        <f t="shared" si="1069"/>
        <v>28.245333333333335</v>
      </c>
      <c r="K13690" t="str">
        <f t="shared" si="1070"/>
        <v/>
      </c>
    </row>
    <row r="13691" spans="1:11" x14ac:dyDescent="0.25">
      <c r="A13691" t="s">
        <v>24338</v>
      </c>
      <c r="C13691" t="s">
        <v>1797</v>
      </c>
      <c r="D13691" t="s">
        <v>9</v>
      </c>
      <c r="E13691">
        <v>1</v>
      </c>
      <c r="F13691">
        <v>1940.48</v>
      </c>
      <c r="G13691" t="str">
        <f t="shared" si="1067"/>
        <v>BLUEPRINTADM553115</v>
      </c>
      <c r="H13691" t="str">
        <f t="shared" si="1071"/>
        <v>ADM553115</v>
      </c>
      <c r="I13691" t="str">
        <f t="shared" si="1068"/>
        <v>CREVO KOČNICE</v>
      </c>
      <c r="J13691">
        <f t="shared" si="1069"/>
        <v>16.170666666666666</v>
      </c>
      <c r="K13691" t="str">
        <f t="shared" si="1070"/>
        <v/>
      </c>
    </row>
    <row r="13692" spans="1:11" x14ac:dyDescent="0.25">
      <c r="A13692" t="s">
        <v>24339</v>
      </c>
      <c r="C13692" t="s">
        <v>1797</v>
      </c>
      <c r="D13692" t="s">
        <v>9</v>
      </c>
      <c r="E13692">
        <v>1</v>
      </c>
      <c r="F13692">
        <v>1763.84</v>
      </c>
      <c r="G13692" t="str">
        <f t="shared" si="1067"/>
        <v>BLUEPRINTADM553116</v>
      </c>
      <c r="H13692" t="str">
        <f t="shared" si="1071"/>
        <v>ADM553116</v>
      </c>
      <c r="I13692" t="str">
        <f t="shared" si="1068"/>
        <v>CREVO KOČNICE</v>
      </c>
      <c r="J13692">
        <f t="shared" si="1069"/>
        <v>14.698666666666666</v>
      </c>
      <c r="K13692" t="str">
        <f t="shared" si="1070"/>
        <v/>
      </c>
    </row>
    <row r="13693" spans="1:11" x14ac:dyDescent="0.25">
      <c r="A13693" t="s">
        <v>24340</v>
      </c>
      <c r="B13693" s="1" t="s">
        <v>24341</v>
      </c>
      <c r="C13693" t="s">
        <v>1797</v>
      </c>
      <c r="D13693" t="s">
        <v>9</v>
      </c>
      <c r="E13693">
        <v>1</v>
      </c>
      <c r="F13693">
        <v>9844.48</v>
      </c>
      <c r="G13693" t="str">
        <f t="shared" si="1067"/>
        <v>BLUEPRINTADM553117C</v>
      </c>
      <c r="H13693" t="str">
        <f t="shared" si="1071"/>
        <v>NF4743980A</v>
      </c>
      <c r="I13693" t="str">
        <f t="shared" si="1068"/>
        <v>CREVO KOČNICE</v>
      </c>
      <c r="J13693">
        <f t="shared" si="1069"/>
        <v>82.037333333333336</v>
      </c>
      <c r="K13693" t="str">
        <f t="shared" si="1070"/>
        <v/>
      </c>
    </row>
    <row r="13694" spans="1:11" x14ac:dyDescent="0.25">
      <c r="A13694" t="s">
        <v>24342</v>
      </c>
      <c r="B13694" s="1" t="s">
        <v>24343</v>
      </c>
      <c r="C13694" t="s">
        <v>1797</v>
      </c>
      <c r="D13694" t="s">
        <v>9</v>
      </c>
      <c r="E13694">
        <v>1</v>
      </c>
      <c r="F13694">
        <v>7572.48</v>
      </c>
      <c r="G13694" t="str">
        <f t="shared" si="1067"/>
        <v>BLUEPRINTADM553118C</v>
      </c>
      <c r="H13694" t="str">
        <f t="shared" si="1071"/>
        <v>NF4743810</v>
      </c>
      <c r="I13694" t="str">
        <f t="shared" si="1068"/>
        <v>CREVO KOČNICE</v>
      </c>
      <c r="J13694">
        <f t="shared" si="1069"/>
        <v>63.103999999999999</v>
      </c>
      <c r="K13694" t="str">
        <f t="shared" si="1070"/>
        <v/>
      </c>
    </row>
    <row r="13695" spans="1:11" x14ac:dyDescent="0.25">
      <c r="A13695" t="s">
        <v>24344</v>
      </c>
      <c r="C13695" t="s">
        <v>1797</v>
      </c>
      <c r="D13695" t="s">
        <v>9</v>
      </c>
      <c r="E13695">
        <v>1</v>
      </c>
      <c r="F13695">
        <v>1285.1199999999999</v>
      </c>
      <c r="G13695" t="str">
        <f t="shared" si="1067"/>
        <v>BLUEPRINTADM553119</v>
      </c>
      <c r="H13695" t="str">
        <f t="shared" si="1071"/>
        <v>ADM553119</v>
      </c>
      <c r="I13695" t="str">
        <f t="shared" si="1068"/>
        <v>CREVO KOČNICE</v>
      </c>
      <c r="J13695">
        <f t="shared" si="1069"/>
        <v>10.709333333333332</v>
      </c>
      <c r="K13695" t="str">
        <f t="shared" si="1070"/>
        <v/>
      </c>
    </row>
    <row r="13696" spans="1:11" x14ac:dyDescent="0.25">
      <c r="A13696" t="s">
        <v>24345</v>
      </c>
      <c r="B13696" s="1" t="s">
        <v>24346</v>
      </c>
      <c r="C13696" t="s">
        <v>1797</v>
      </c>
      <c r="D13696" t="s">
        <v>9</v>
      </c>
      <c r="E13696">
        <v>1</v>
      </c>
      <c r="F13696">
        <v>1498.88</v>
      </c>
      <c r="G13696" t="str">
        <f t="shared" si="1067"/>
        <v>BLUEPRINTADM55312</v>
      </c>
      <c r="H13696" t="str">
        <f t="shared" si="1071"/>
        <v>B00143980A</v>
      </c>
      <c r="I13696" t="str">
        <f t="shared" si="1068"/>
        <v>CREVO KOČNICE</v>
      </c>
      <c r="J13696">
        <f t="shared" si="1069"/>
        <v>12.490666666666668</v>
      </c>
      <c r="K13696" t="str">
        <f t="shared" si="1070"/>
        <v/>
      </c>
    </row>
    <row r="13697" spans="1:11" x14ac:dyDescent="0.25">
      <c r="A13697" t="s">
        <v>24347</v>
      </c>
      <c r="C13697" t="s">
        <v>1797</v>
      </c>
      <c r="D13697" t="s">
        <v>9</v>
      </c>
      <c r="E13697">
        <v>1</v>
      </c>
      <c r="F13697">
        <v>1350.4</v>
      </c>
      <c r="G13697" t="str">
        <f t="shared" si="1067"/>
        <v>BLUEPRINTADM553120</v>
      </c>
      <c r="H13697" t="str">
        <f t="shared" si="1071"/>
        <v>ADM553120</v>
      </c>
      <c r="I13697" t="str">
        <f t="shared" si="1068"/>
        <v>CREVO KOČNICE</v>
      </c>
      <c r="J13697">
        <f t="shared" si="1069"/>
        <v>11.253333333333334</v>
      </c>
      <c r="K13697" t="str">
        <f t="shared" si="1070"/>
        <v/>
      </c>
    </row>
    <row r="13698" spans="1:11" x14ac:dyDescent="0.25">
      <c r="A13698" t="s">
        <v>24348</v>
      </c>
      <c r="B13698" s="1" t="s">
        <v>24349</v>
      </c>
      <c r="C13698" t="s">
        <v>1797</v>
      </c>
      <c r="D13698" t="s">
        <v>9</v>
      </c>
      <c r="E13698">
        <v>1</v>
      </c>
      <c r="F13698">
        <v>2475.52</v>
      </c>
      <c r="G13698" t="str">
        <f t="shared" si="1067"/>
        <v>BLUEPRINTADM553121</v>
      </c>
      <c r="H13698" t="str">
        <f t="shared" si="1071"/>
        <v>D65143990</v>
      </c>
      <c r="I13698" t="str">
        <f t="shared" si="1068"/>
        <v>CREVO KOČNICE</v>
      </c>
      <c r="J13698">
        <f t="shared" si="1069"/>
        <v>20.629333333333332</v>
      </c>
      <c r="K13698" t="str">
        <f t="shared" si="1070"/>
        <v/>
      </c>
    </row>
    <row r="13699" spans="1:11" x14ac:dyDescent="0.25">
      <c r="A13699" t="s">
        <v>24350</v>
      </c>
      <c r="B13699" s="1" t="s">
        <v>24351</v>
      </c>
      <c r="C13699" t="s">
        <v>1797</v>
      </c>
      <c r="D13699" t="s">
        <v>9</v>
      </c>
      <c r="E13699">
        <v>1</v>
      </c>
      <c r="F13699">
        <v>2475.52</v>
      </c>
      <c r="G13699" t="str">
        <f t="shared" ref="G13699:G13762" si="1072">"BLUEPRINT"&amp;A13699</f>
        <v>BLUEPRINTADM553122</v>
      </c>
      <c r="H13699" t="str">
        <f t="shared" si="1071"/>
        <v>D65143980</v>
      </c>
      <c r="I13699" t="str">
        <f t="shared" ref="I13699:I13762" si="1073">UPPER(C13699)</f>
        <v>CREVO KOČNICE</v>
      </c>
      <c r="J13699">
        <f t="shared" ref="J13699:J13762" si="1074">F13699/120</f>
        <v>20.629333333333332</v>
      </c>
      <c r="K13699" t="str">
        <f t="shared" ref="K13699:K13762" si="1075">IF(E13699&gt;1,"nesto", "")</f>
        <v/>
      </c>
    </row>
    <row r="13700" spans="1:11" x14ac:dyDescent="0.25">
      <c r="A13700" t="s">
        <v>24352</v>
      </c>
      <c r="B13700" s="1" t="s">
        <v>24353</v>
      </c>
      <c r="C13700" t="s">
        <v>1797</v>
      </c>
      <c r="D13700" t="s">
        <v>9</v>
      </c>
      <c r="E13700">
        <v>1</v>
      </c>
      <c r="F13700">
        <v>1209.5999999999999</v>
      </c>
      <c r="G13700" t="str">
        <f t="shared" si="1072"/>
        <v>BLUEPRINTADM553123</v>
      </c>
      <c r="H13700" t="str">
        <f t="shared" si="1071"/>
        <v>D65143810</v>
      </c>
      <c r="I13700" t="str">
        <f t="shared" si="1073"/>
        <v>CREVO KOČNICE</v>
      </c>
      <c r="J13700">
        <f t="shared" si="1074"/>
        <v>10.08</v>
      </c>
      <c r="K13700" t="str">
        <f t="shared" si="1075"/>
        <v/>
      </c>
    </row>
    <row r="13701" spans="1:11" x14ac:dyDescent="0.25">
      <c r="A13701" t="s">
        <v>24354</v>
      </c>
      <c r="B13701" s="1" t="s">
        <v>24355</v>
      </c>
      <c r="C13701" t="s">
        <v>1797</v>
      </c>
      <c r="D13701" t="s">
        <v>9</v>
      </c>
      <c r="E13701">
        <v>1</v>
      </c>
      <c r="F13701">
        <v>5416.96</v>
      </c>
      <c r="G13701" t="str">
        <f t="shared" si="1072"/>
        <v>BLUEPRINTADM553124</v>
      </c>
      <c r="H13701" t="str">
        <f t="shared" si="1071"/>
        <v>GS1D43990A</v>
      </c>
      <c r="I13701" t="str">
        <f t="shared" si="1073"/>
        <v>CREVO KOČNICE</v>
      </c>
      <c r="J13701">
        <f t="shared" si="1074"/>
        <v>45.141333333333336</v>
      </c>
      <c r="K13701" t="str">
        <f t="shared" si="1075"/>
        <v/>
      </c>
    </row>
    <row r="13702" spans="1:11" x14ac:dyDescent="0.25">
      <c r="A13702" t="s">
        <v>24356</v>
      </c>
      <c r="B13702" s="1" t="s">
        <v>24357</v>
      </c>
      <c r="C13702" t="s">
        <v>1797</v>
      </c>
      <c r="D13702" t="s">
        <v>9</v>
      </c>
      <c r="E13702">
        <v>1</v>
      </c>
      <c r="F13702">
        <v>5416.96</v>
      </c>
      <c r="G13702" t="str">
        <f t="shared" si="1072"/>
        <v>BLUEPRINTADM553125</v>
      </c>
      <c r="H13702" t="str">
        <f t="shared" si="1071"/>
        <v>GS1D43980A</v>
      </c>
      <c r="I13702" t="str">
        <f t="shared" si="1073"/>
        <v>CREVO KOČNICE</v>
      </c>
      <c r="J13702">
        <f t="shared" si="1074"/>
        <v>45.141333333333336</v>
      </c>
      <c r="K13702" t="str">
        <f t="shared" si="1075"/>
        <v/>
      </c>
    </row>
    <row r="13703" spans="1:11" x14ac:dyDescent="0.25">
      <c r="A13703" t="s">
        <v>24358</v>
      </c>
      <c r="B13703" s="1" t="s">
        <v>24359</v>
      </c>
      <c r="C13703" t="s">
        <v>1797</v>
      </c>
      <c r="D13703" t="s">
        <v>9</v>
      </c>
      <c r="E13703">
        <v>1</v>
      </c>
      <c r="F13703">
        <v>929.28</v>
      </c>
      <c r="G13703" t="str">
        <f t="shared" si="1072"/>
        <v>BLUEPRINTADM553126</v>
      </c>
      <c r="H13703" t="str">
        <f t="shared" si="1071"/>
        <v>G21D43810B</v>
      </c>
      <c r="I13703" t="str">
        <f t="shared" si="1073"/>
        <v>CREVO KOČNICE</v>
      </c>
      <c r="J13703">
        <f t="shared" si="1074"/>
        <v>7.7439999999999998</v>
      </c>
      <c r="K13703" t="str">
        <f t="shared" si="1075"/>
        <v/>
      </c>
    </row>
    <row r="13704" spans="1:11" x14ac:dyDescent="0.25">
      <c r="A13704" t="s">
        <v>24360</v>
      </c>
      <c r="B13704" s="1" t="s">
        <v>24361</v>
      </c>
      <c r="C13704" t="s">
        <v>1797</v>
      </c>
      <c r="D13704" t="s">
        <v>9</v>
      </c>
      <c r="E13704">
        <v>1</v>
      </c>
      <c r="F13704">
        <v>1236.48</v>
      </c>
      <c r="G13704" t="str">
        <f t="shared" si="1072"/>
        <v>BLUEPRINTADM553127</v>
      </c>
      <c r="H13704" t="str">
        <f t="shared" si="1071"/>
        <v>GS1D43810B</v>
      </c>
      <c r="I13704" t="str">
        <f t="shared" si="1073"/>
        <v>CREVO KOČNICE</v>
      </c>
      <c r="J13704">
        <f t="shared" si="1074"/>
        <v>10.304</v>
      </c>
      <c r="K13704" t="str">
        <f t="shared" si="1075"/>
        <v/>
      </c>
    </row>
    <row r="13705" spans="1:11" x14ac:dyDescent="0.25">
      <c r="A13705" t="s">
        <v>24362</v>
      </c>
      <c r="B13705" s="1" t="s">
        <v>24363</v>
      </c>
      <c r="C13705" t="s">
        <v>1797</v>
      </c>
      <c r="D13705" t="s">
        <v>9</v>
      </c>
      <c r="E13705">
        <v>1</v>
      </c>
      <c r="F13705">
        <v>1616.64</v>
      </c>
      <c r="G13705" t="str">
        <f t="shared" si="1072"/>
        <v>BLUEPRINTADM553128</v>
      </c>
      <c r="H13705" t="str">
        <f t="shared" si="1071"/>
        <v>GJ6A43980D</v>
      </c>
      <c r="I13705" t="str">
        <f t="shared" si="1073"/>
        <v>CREVO KOČNICE</v>
      </c>
      <c r="J13705">
        <f t="shared" si="1074"/>
        <v>13.472000000000001</v>
      </c>
      <c r="K13705" t="str">
        <f t="shared" si="1075"/>
        <v/>
      </c>
    </row>
    <row r="13706" spans="1:11" x14ac:dyDescent="0.25">
      <c r="A13706" t="s">
        <v>24364</v>
      </c>
      <c r="B13706" s="1" t="s">
        <v>24365</v>
      </c>
      <c r="C13706" t="s">
        <v>1797</v>
      </c>
      <c r="D13706" t="s">
        <v>9</v>
      </c>
      <c r="E13706">
        <v>1</v>
      </c>
      <c r="F13706">
        <v>948.48</v>
      </c>
      <c r="G13706" t="str">
        <f t="shared" si="1072"/>
        <v>BLUEPRINTADM55324</v>
      </c>
      <c r="H13706" t="str">
        <f t="shared" si="1071"/>
        <v>S08343810</v>
      </c>
      <c r="I13706" t="str">
        <f t="shared" si="1073"/>
        <v>CREVO KOČNICE</v>
      </c>
      <c r="J13706">
        <f t="shared" si="1074"/>
        <v>7.9039999999999999</v>
      </c>
      <c r="K13706" t="str">
        <f t="shared" si="1075"/>
        <v/>
      </c>
    </row>
    <row r="13707" spans="1:11" x14ac:dyDescent="0.25">
      <c r="A13707" t="s">
        <v>24366</v>
      </c>
      <c r="B13707" s="1" t="s">
        <v>24367</v>
      </c>
      <c r="C13707" t="s">
        <v>1797</v>
      </c>
      <c r="D13707" t="s">
        <v>9</v>
      </c>
      <c r="E13707">
        <v>1</v>
      </c>
      <c r="F13707">
        <v>465.92</v>
      </c>
      <c r="G13707" t="str">
        <f t="shared" si="1072"/>
        <v>BLUEPRINTADM55327</v>
      </c>
      <c r="H13707" t="str">
        <f t="shared" si="1071"/>
        <v>B09243810A</v>
      </c>
      <c r="I13707" t="str">
        <f t="shared" si="1073"/>
        <v>CREVO KOČNICE</v>
      </c>
      <c r="J13707">
        <f t="shared" si="1074"/>
        <v>3.8826666666666667</v>
      </c>
      <c r="K13707" t="str">
        <f t="shared" si="1075"/>
        <v/>
      </c>
    </row>
    <row r="13708" spans="1:11" x14ac:dyDescent="0.25">
      <c r="A13708" t="s">
        <v>24368</v>
      </c>
      <c r="B13708" s="1" t="s">
        <v>24369</v>
      </c>
      <c r="C13708" t="s">
        <v>1797</v>
      </c>
      <c r="D13708" t="s">
        <v>9</v>
      </c>
      <c r="E13708">
        <v>1</v>
      </c>
      <c r="F13708">
        <v>1283.8399999999999</v>
      </c>
      <c r="G13708" t="str">
        <f t="shared" si="1072"/>
        <v>BLUEPRINTADM55328</v>
      </c>
      <c r="H13708" t="str">
        <f t="shared" si="1071"/>
        <v>B09243980</v>
      </c>
      <c r="I13708" t="str">
        <f t="shared" si="1073"/>
        <v>CREVO KOČNICE</v>
      </c>
      <c r="J13708">
        <f t="shared" si="1074"/>
        <v>10.698666666666666</v>
      </c>
      <c r="K13708" t="str">
        <f t="shared" si="1075"/>
        <v/>
      </c>
    </row>
    <row r="13709" spans="1:11" x14ac:dyDescent="0.25">
      <c r="A13709" t="s">
        <v>24370</v>
      </c>
      <c r="B13709" s="1" t="s">
        <v>24371</v>
      </c>
      <c r="C13709" t="s">
        <v>1797</v>
      </c>
      <c r="D13709" t="s">
        <v>9</v>
      </c>
      <c r="E13709">
        <v>1</v>
      </c>
      <c r="F13709">
        <v>1068.8</v>
      </c>
      <c r="G13709" t="str">
        <f t="shared" si="1072"/>
        <v>BLUEPRINTADM55334</v>
      </c>
      <c r="H13709" t="str">
        <f t="shared" si="1071"/>
        <v>FB0543810</v>
      </c>
      <c r="I13709" t="str">
        <f t="shared" si="1073"/>
        <v>CREVO KOČNICE</v>
      </c>
      <c r="J13709">
        <f t="shared" si="1074"/>
        <v>8.9066666666666663</v>
      </c>
      <c r="K13709" t="str">
        <f t="shared" si="1075"/>
        <v/>
      </c>
    </row>
    <row r="13710" spans="1:11" x14ac:dyDescent="0.25">
      <c r="A13710" t="s">
        <v>24372</v>
      </c>
      <c r="B13710" s="1" t="s">
        <v>24373</v>
      </c>
      <c r="C13710" t="s">
        <v>1797</v>
      </c>
      <c r="D13710" t="s">
        <v>9</v>
      </c>
      <c r="E13710">
        <v>1</v>
      </c>
      <c r="F13710">
        <v>814.08</v>
      </c>
      <c r="G13710" t="str">
        <f t="shared" si="1072"/>
        <v>BLUEPRINTADM55336</v>
      </c>
      <c r="H13710" t="str">
        <f t="shared" si="1071"/>
        <v>D00143810A</v>
      </c>
      <c r="I13710" t="str">
        <f t="shared" si="1073"/>
        <v>CREVO KOČNICE</v>
      </c>
      <c r="J13710">
        <f t="shared" si="1074"/>
        <v>6.7840000000000007</v>
      </c>
      <c r="K13710" t="str">
        <f t="shared" si="1075"/>
        <v/>
      </c>
    </row>
    <row r="13711" spans="1:11" x14ac:dyDescent="0.25">
      <c r="A13711" t="s">
        <v>24374</v>
      </c>
      <c r="B13711" s="1" t="s">
        <v>24375</v>
      </c>
      <c r="C13711" t="s">
        <v>1797</v>
      </c>
      <c r="D13711" t="s">
        <v>9</v>
      </c>
      <c r="E13711">
        <v>1</v>
      </c>
      <c r="F13711">
        <v>849.92</v>
      </c>
      <c r="G13711" t="str">
        <f t="shared" si="1072"/>
        <v>BLUEPRINTADM55338</v>
      </c>
      <c r="H13711" t="str">
        <f t="shared" si="1071"/>
        <v>GJ2543980A</v>
      </c>
      <c r="I13711" t="str">
        <f t="shared" si="1073"/>
        <v>CREVO KOČNICE</v>
      </c>
      <c r="J13711">
        <f t="shared" si="1074"/>
        <v>7.0826666666666664</v>
      </c>
      <c r="K13711" t="str">
        <f t="shared" si="1075"/>
        <v/>
      </c>
    </row>
    <row r="13712" spans="1:11" x14ac:dyDescent="0.25">
      <c r="A13712" t="s">
        <v>24376</v>
      </c>
      <c r="B13712" s="1" t="s">
        <v>24377</v>
      </c>
      <c r="C13712" t="s">
        <v>1797</v>
      </c>
      <c r="D13712" t="s">
        <v>9</v>
      </c>
      <c r="E13712">
        <v>1</v>
      </c>
      <c r="F13712">
        <v>695.04</v>
      </c>
      <c r="G13712" t="str">
        <f t="shared" si="1072"/>
        <v>BLUEPRINTADM55340</v>
      </c>
      <c r="H13712" t="str">
        <f t="shared" si="1071"/>
        <v>B45543980</v>
      </c>
      <c r="I13712" t="str">
        <f t="shared" si="1073"/>
        <v>CREVO KOČNICE</v>
      </c>
      <c r="J13712">
        <f t="shared" si="1074"/>
        <v>5.7919999999999998</v>
      </c>
      <c r="K13712" t="str">
        <f t="shared" si="1075"/>
        <v/>
      </c>
    </row>
    <row r="13713" spans="1:11" x14ac:dyDescent="0.25">
      <c r="A13713" t="s">
        <v>24378</v>
      </c>
      <c r="B13713" s="1" t="s">
        <v>24379</v>
      </c>
      <c r="C13713" t="s">
        <v>1797</v>
      </c>
      <c r="D13713" t="s">
        <v>9</v>
      </c>
      <c r="E13713">
        <v>1</v>
      </c>
      <c r="F13713">
        <v>706.56</v>
      </c>
      <c r="G13713" t="str">
        <f t="shared" si="1072"/>
        <v>BLUEPRINTADM55341</v>
      </c>
      <c r="H13713" t="str">
        <f t="shared" si="1071"/>
        <v>B45543810A</v>
      </c>
      <c r="I13713" t="str">
        <f t="shared" si="1073"/>
        <v>CREVO KOČNICE</v>
      </c>
      <c r="J13713">
        <f t="shared" si="1074"/>
        <v>5.8879999999999999</v>
      </c>
      <c r="K13713" t="str">
        <f t="shared" si="1075"/>
        <v/>
      </c>
    </row>
    <row r="13714" spans="1:11" x14ac:dyDescent="0.25">
      <c r="A13714" t="s">
        <v>24380</v>
      </c>
      <c r="B13714" s="1" t="s">
        <v>24381</v>
      </c>
      <c r="C13714" t="s">
        <v>1797</v>
      </c>
      <c r="D13714" t="s">
        <v>9</v>
      </c>
      <c r="E13714">
        <v>1</v>
      </c>
      <c r="F13714">
        <v>791.04</v>
      </c>
      <c r="G13714" t="str">
        <f t="shared" si="1072"/>
        <v>BLUEPRINTADM55342</v>
      </c>
      <c r="H13714" t="str">
        <f t="shared" si="1071"/>
        <v>B46143980B</v>
      </c>
      <c r="I13714" t="str">
        <f t="shared" si="1073"/>
        <v>CREVO KOČNICE</v>
      </c>
      <c r="J13714">
        <f t="shared" si="1074"/>
        <v>6.5919999999999996</v>
      </c>
      <c r="K13714" t="str">
        <f t="shared" si="1075"/>
        <v/>
      </c>
    </row>
    <row r="13715" spans="1:11" x14ac:dyDescent="0.25">
      <c r="A13715" t="s">
        <v>24382</v>
      </c>
      <c r="B13715" s="1" t="s">
        <v>24383</v>
      </c>
      <c r="C13715" t="s">
        <v>1797</v>
      </c>
      <c r="D13715" t="s">
        <v>9</v>
      </c>
      <c r="E13715">
        <v>1</v>
      </c>
      <c r="F13715">
        <v>467.2</v>
      </c>
      <c r="G13715" t="str">
        <f t="shared" si="1072"/>
        <v>BLUEPRINTADM55343</v>
      </c>
      <c r="H13715" t="str">
        <f t="shared" si="1071"/>
        <v>NA0143820B</v>
      </c>
      <c r="I13715" t="str">
        <f t="shared" si="1073"/>
        <v>CREVO KOČNICE</v>
      </c>
      <c r="J13715">
        <f t="shared" si="1074"/>
        <v>3.8933333333333331</v>
      </c>
      <c r="K13715" t="str">
        <f t="shared" si="1075"/>
        <v/>
      </c>
    </row>
    <row r="13716" spans="1:11" x14ac:dyDescent="0.25">
      <c r="A13716" t="s">
        <v>24384</v>
      </c>
      <c r="B13716" s="1" t="s">
        <v>24385</v>
      </c>
      <c r="C13716" t="s">
        <v>1797</v>
      </c>
      <c r="D13716" t="s">
        <v>9</v>
      </c>
      <c r="E13716">
        <v>1</v>
      </c>
      <c r="F13716">
        <v>832</v>
      </c>
      <c r="G13716" t="str">
        <f t="shared" si="1072"/>
        <v>BLUEPRINTADM55344</v>
      </c>
      <c r="H13716" t="str">
        <f t="shared" si="1071"/>
        <v>NA0143810B</v>
      </c>
      <c r="I13716" t="str">
        <f t="shared" si="1073"/>
        <v>CREVO KOČNICE</v>
      </c>
      <c r="J13716">
        <f t="shared" si="1074"/>
        <v>6.9333333333333336</v>
      </c>
      <c r="K13716" t="str">
        <f t="shared" si="1075"/>
        <v/>
      </c>
    </row>
    <row r="13717" spans="1:11" x14ac:dyDescent="0.25">
      <c r="A13717" t="s">
        <v>24386</v>
      </c>
      <c r="B13717" s="1" t="s">
        <v>24387</v>
      </c>
      <c r="C13717" t="s">
        <v>1797</v>
      </c>
      <c r="D13717" t="s">
        <v>9</v>
      </c>
      <c r="E13717">
        <v>1</v>
      </c>
      <c r="F13717">
        <v>892.16</v>
      </c>
      <c r="G13717" t="str">
        <f t="shared" si="1072"/>
        <v>BLUEPRINTADM55345</v>
      </c>
      <c r="H13717" t="str">
        <f t="shared" si="1071"/>
        <v>NA0143990A</v>
      </c>
      <c r="I13717" t="str">
        <f t="shared" si="1073"/>
        <v>CREVO KOČNICE</v>
      </c>
      <c r="J13717">
        <f t="shared" si="1074"/>
        <v>7.4346666666666668</v>
      </c>
      <c r="K13717" t="str">
        <f t="shared" si="1075"/>
        <v/>
      </c>
    </row>
    <row r="13718" spans="1:11" x14ac:dyDescent="0.25">
      <c r="A13718" t="s">
        <v>24388</v>
      </c>
      <c r="B13718" s="1" t="s">
        <v>24389</v>
      </c>
      <c r="C13718" t="s">
        <v>1797</v>
      </c>
      <c r="D13718" t="s">
        <v>9</v>
      </c>
      <c r="E13718">
        <v>1</v>
      </c>
      <c r="F13718">
        <v>1219.8399999999999</v>
      </c>
      <c r="G13718" t="str">
        <f t="shared" si="1072"/>
        <v>BLUEPRINTADM55346</v>
      </c>
      <c r="H13718" t="str">
        <f t="shared" si="1071"/>
        <v>NA0143980A</v>
      </c>
      <c r="I13718" t="str">
        <f t="shared" si="1073"/>
        <v>CREVO KOČNICE</v>
      </c>
      <c r="J13718">
        <f t="shared" si="1074"/>
        <v>10.165333333333333</v>
      </c>
      <c r="K13718" t="str">
        <f t="shared" si="1075"/>
        <v/>
      </c>
    </row>
    <row r="13719" spans="1:11" x14ac:dyDescent="0.25">
      <c r="A13719" t="s">
        <v>24390</v>
      </c>
      <c r="B13719" s="1" t="s">
        <v>24391</v>
      </c>
      <c r="C13719" t="s">
        <v>1797</v>
      </c>
      <c r="D13719" t="s">
        <v>9</v>
      </c>
      <c r="E13719">
        <v>1</v>
      </c>
      <c r="F13719">
        <v>1506.56</v>
      </c>
      <c r="G13719" t="str">
        <f t="shared" si="1072"/>
        <v>BLUEPRINTADM55347</v>
      </c>
      <c r="H13719" t="str">
        <f t="shared" si="1071"/>
        <v>UB3943980B</v>
      </c>
      <c r="I13719" t="str">
        <f t="shared" si="1073"/>
        <v>CREVO KOČNICE</v>
      </c>
      <c r="J13719">
        <f t="shared" si="1074"/>
        <v>12.554666666666666</v>
      </c>
      <c r="K13719" t="str">
        <f t="shared" si="1075"/>
        <v/>
      </c>
    </row>
    <row r="13720" spans="1:11" x14ac:dyDescent="0.25">
      <c r="A13720" t="s">
        <v>24392</v>
      </c>
      <c r="B13720" s="1" t="s">
        <v>24393</v>
      </c>
      <c r="C13720" t="s">
        <v>1797</v>
      </c>
      <c r="D13720" t="s">
        <v>9</v>
      </c>
      <c r="E13720">
        <v>1</v>
      </c>
      <c r="F13720">
        <v>834.56</v>
      </c>
      <c r="G13720" t="str">
        <f t="shared" si="1072"/>
        <v>BLUEPRINTADM55348</v>
      </c>
      <c r="H13720" t="str">
        <f t="shared" si="1071"/>
        <v>BC1D43810</v>
      </c>
      <c r="I13720" t="str">
        <f t="shared" si="1073"/>
        <v>CREVO KOČNICE</v>
      </c>
      <c r="J13720">
        <f t="shared" si="1074"/>
        <v>6.9546666666666663</v>
      </c>
      <c r="K13720" t="str">
        <f t="shared" si="1075"/>
        <v/>
      </c>
    </row>
    <row r="13721" spans="1:11" x14ac:dyDescent="0.25">
      <c r="A13721" t="s">
        <v>24394</v>
      </c>
      <c r="B13721" s="1" t="s">
        <v>24395</v>
      </c>
      <c r="C13721" t="s">
        <v>1797</v>
      </c>
      <c r="D13721" t="s">
        <v>9</v>
      </c>
      <c r="E13721">
        <v>1</v>
      </c>
      <c r="F13721">
        <v>1301.76</v>
      </c>
      <c r="G13721" t="str">
        <f t="shared" si="1072"/>
        <v>BLUEPRINTADM55350</v>
      </c>
      <c r="H13721" t="str">
        <f t="shared" si="1071"/>
        <v>EA0143980</v>
      </c>
      <c r="I13721" t="str">
        <f t="shared" si="1073"/>
        <v>CREVO KOČNICE</v>
      </c>
      <c r="J13721">
        <f t="shared" si="1074"/>
        <v>10.848000000000001</v>
      </c>
      <c r="K13721" t="str">
        <f t="shared" si="1075"/>
        <v/>
      </c>
    </row>
    <row r="13722" spans="1:11" x14ac:dyDescent="0.25">
      <c r="A13722" t="s">
        <v>24396</v>
      </c>
      <c r="B13722" s="1" t="s">
        <v>24397</v>
      </c>
      <c r="C13722" t="s">
        <v>1797</v>
      </c>
      <c r="D13722" t="s">
        <v>9</v>
      </c>
      <c r="E13722">
        <v>1</v>
      </c>
      <c r="F13722">
        <v>1360.64</v>
      </c>
      <c r="G13722" t="str">
        <f t="shared" si="1072"/>
        <v>BLUEPRINTADM55352</v>
      </c>
      <c r="H13722" t="str">
        <f t="shared" si="1071"/>
        <v>NA7543810/A</v>
      </c>
      <c r="I13722" t="str">
        <f t="shared" si="1073"/>
        <v>CREVO KOČNICE</v>
      </c>
      <c r="J13722">
        <f t="shared" si="1074"/>
        <v>11.338666666666667</v>
      </c>
      <c r="K13722" t="str">
        <f t="shared" si="1075"/>
        <v/>
      </c>
    </row>
    <row r="13723" spans="1:11" x14ac:dyDescent="0.25">
      <c r="A13723" t="s">
        <v>24398</v>
      </c>
      <c r="B13723" s="1" t="s">
        <v>24399</v>
      </c>
      <c r="C13723" t="s">
        <v>1797</v>
      </c>
      <c r="D13723" t="s">
        <v>9</v>
      </c>
      <c r="E13723">
        <v>1</v>
      </c>
      <c r="F13723">
        <v>1360.64</v>
      </c>
      <c r="G13723" t="str">
        <f t="shared" si="1072"/>
        <v>BLUEPRINTADM55353</v>
      </c>
      <c r="H13723" t="str">
        <f t="shared" si="1071"/>
        <v>NA7548820/A</v>
      </c>
      <c r="I13723" t="str">
        <f t="shared" si="1073"/>
        <v>CREVO KOČNICE</v>
      </c>
      <c r="J13723">
        <f t="shared" si="1074"/>
        <v>11.338666666666667</v>
      </c>
      <c r="K13723" t="str">
        <f t="shared" si="1075"/>
        <v/>
      </c>
    </row>
    <row r="13724" spans="1:11" x14ac:dyDescent="0.25">
      <c r="A13724" t="s">
        <v>24400</v>
      </c>
      <c r="B13724" s="1" t="s">
        <v>24401</v>
      </c>
      <c r="C13724" t="s">
        <v>1797</v>
      </c>
      <c r="D13724" t="s">
        <v>9</v>
      </c>
      <c r="E13724">
        <v>1</v>
      </c>
      <c r="F13724">
        <v>829.44</v>
      </c>
      <c r="G13724" t="str">
        <f t="shared" si="1072"/>
        <v>BLUEPRINTADM55354</v>
      </c>
      <c r="H13724" t="str">
        <f t="shared" si="1071"/>
        <v>NA7543990/A</v>
      </c>
      <c r="I13724" t="str">
        <f t="shared" si="1073"/>
        <v>CREVO KOČNICE</v>
      </c>
      <c r="J13724">
        <f t="shared" si="1074"/>
        <v>6.9120000000000008</v>
      </c>
      <c r="K13724" t="str">
        <f t="shared" si="1075"/>
        <v/>
      </c>
    </row>
    <row r="13725" spans="1:11" x14ac:dyDescent="0.25">
      <c r="A13725" t="s">
        <v>24402</v>
      </c>
      <c r="B13725" s="1" t="s">
        <v>24403</v>
      </c>
      <c r="C13725" t="s">
        <v>1797</v>
      </c>
      <c r="D13725" t="s">
        <v>9</v>
      </c>
      <c r="E13725">
        <v>1</v>
      </c>
      <c r="F13725">
        <v>473.6</v>
      </c>
      <c r="G13725" t="str">
        <f t="shared" si="1072"/>
        <v>BLUEPRINTADM55357</v>
      </c>
      <c r="H13725" t="str">
        <f t="shared" si="1071"/>
        <v>GA7B43810</v>
      </c>
      <c r="I13725" t="str">
        <f t="shared" si="1073"/>
        <v>CREVO KOČNICE</v>
      </c>
      <c r="J13725">
        <f t="shared" si="1074"/>
        <v>3.9466666666666668</v>
      </c>
      <c r="K13725" t="str">
        <f t="shared" si="1075"/>
        <v/>
      </c>
    </row>
    <row r="13726" spans="1:11" x14ac:dyDescent="0.25">
      <c r="A13726" t="s">
        <v>24404</v>
      </c>
      <c r="B13726" s="1" t="s">
        <v>24405</v>
      </c>
      <c r="C13726" t="s">
        <v>1797</v>
      </c>
      <c r="D13726" t="s">
        <v>9</v>
      </c>
      <c r="E13726">
        <v>1</v>
      </c>
      <c r="F13726">
        <v>1241.5999999999999</v>
      </c>
      <c r="G13726" t="str">
        <f t="shared" si="1072"/>
        <v>BLUEPRINTADM55359</v>
      </c>
      <c r="H13726" t="str">
        <f t="shared" si="1071"/>
        <v>NA7543980/A</v>
      </c>
      <c r="I13726" t="str">
        <f t="shared" si="1073"/>
        <v>CREVO KOČNICE</v>
      </c>
      <c r="J13726">
        <f t="shared" si="1074"/>
        <v>10.346666666666666</v>
      </c>
      <c r="K13726" t="str">
        <f t="shared" si="1075"/>
        <v/>
      </c>
    </row>
    <row r="13727" spans="1:11" x14ac:dyDescent="0.25">
      <c r="A13727" t="s">
        <v>24406</v>
      </c>
      <c r="B13727" s="1" t="s">
        <v>24407</v>
      </c>
      <c r="C13727" t="s">
        <v>1797</v>
      </c>
      <c r="D13727" t="s">
        <v>9</v>
      </c>
      <c r="E13727">
        <v>1</v>
      </c>
      <c r="F13727">
        <v>1660.16</v>
      </c>
      <c r="G13727" t="str">
        <f t="shared" si="1072"/>
        <v>BLUEPRINTADM55360</v>
      </c>
      <c r="H13727" t="str">
        <f t="shared" si="1071"/>
        <v>EA0143810A</v>
      </c>
      <c r="I13727" t="str">
        <f t="shared" si="1073"/>
        <v>CREVO KOČNICE</v>
      </c>
      <c r="J13727">
        <f t="shared" si="1074"/>
        <v>13.834666666666667</v>
      </c>
      <c r="K13727" t="str">
        <f t="shared" si="1075"/>
        <v/>
      </c>
    </row>
    <row r="13728" spans="1:11" x14ac:dyDescent="0.25">
      <c r="A13728" t="s">
        <v>24408</v>
      </c>
      <c r="B13728" s="1" t="s">
        <v>24409</v>
      </c>
      <c r="C13728" t="s">
        <v>1797</v>
      </c>
      <c r="D13728" t="s">
        <v>9</v>
      </c>
      <c r="E13728">
        <v>1</v>
      </c>
      <c r="F13728">
        <v>943.36</v>
      </c>
      <c r="G13728" t="str">
        <f t="shared" si="1072"/>
        <v>BLUEPRINTADM55361</v>
      </c>
      <c r="H13728" t="str">
        <f t="shared" si="1071"/>
        <v>BC1F43980</v>
      </c>
      <c r="I13728" t="str">
        <f t="shared" si="1073"/>
        <v>CREVO KOČNICE</v>
      </c>
      <c r="J13728">
        <f t="shared" si="1074"/>
        <v>7.8613333333333335</v>
      </c>
      <c r="K13728" t="str">
        <f t="shared" si="1075"/>
        <v/>
      </c>
    </row>
    <row r="13729" spans="1:11" x14ac:dyDescent="0.25">
      <c r="A13729" t="s">
        <v>24410</v>
      </c>
      <c r="B13729" s="1" t="s">
        <v>24411</v>
      </c>
      <c r="C13729" t="s">
        <v>1797</v>
      </c>
      <c r="D13729" t="s">
        <v>9</v>
      </c>
      <c r="E13729">
        <v>1</v>
      </c>
      <c r="F13729">
        <v>780.8</v>
      </c>
      <c r="G13729" t="str">
        <f t="shared" si="1072"/>
        <v>BLUEPRINTADM55362</v>
      </c>
      <c r="H13729" t="str">
        <f t="shared" si="1071"/>
        <v>B25D43980A</v>
      </c>
      <c r="I13729" t="str">
        <f t="shared" si="1073"/>
        <v>CREVO KOČNICE</v>
      </c>
      <c r="J13729">
        <f t="shared" si="1074"/>
        <v>6.5066666666666659</v>
      </c>
      <c r="K13729" t="str">
        <f t="shared" si="1075"/>
        <v/>
      </c>
    </row>
    <row r="13730" spans="1:11" x14ac:dyDescent="0.25">
      <c r="A13730" t="s">
        <v>24412</v>
      </c>
      <c r="B13730" s="1" t="s">
        <v>24413</v>
      </c>
      <c r="C13730" t="s">
        <v>1797</v>
      </c>
      <c r="D13730" t="s">
        <v>9</v>
      </c>
      <c r="E13730">
        <v>1</v>
      </c>
      <c r="F13730">
        <v>848.64</v>
      </c>
      <c r="G13730" t="str">
        <f t="shared" si="1072"/>
        <v>BLUEPRINTADM55363</v>
      </c>
      <c r="H13730" t="str">
        <f t="shared" si="1071"/>
        <v>UH7443980</v>
      </c>
      <c r="I13730" t="str">
        <f t="shared" si="1073"/>
        <v>CREVO KOČNICE</v>
      </c>
      <c r="J13730">
        <f t="shared" si="1074"/>
        <v>7.0720000000000001</v>
      </c>
      <c r="K13730" t="str">
        <f t="shared" si="1075"/>
        <v/>
      </c>
    </row>
    <row r="13731" spans="1:11" x14ac:dyDescent="0.25">
      <c r="A13731" t="s">
        <v>24414</v>
      </c>
      <c r="B13731" s="1" t="s">
        <v>24415</v>
      </c>
      <c r="C13731" t="s">
        <v>1797</v>
      </c>
      <c r="D13731" t="s">
        <v>9</v>
      </c>
      <c r="E13731">
        <v>1</v>
      </c>
      <c r="F13731">
        <v>960</v>
      </c>
      <c r="G13731" t="str">
        <f t="shared" si="1072"/>
        <v>BLUEPRINTADM55364</v>
      </c>
      <c r="H13731" t="str">
        <f t="shared" si="1071"/>
        <v>UH7143980</v>
      </c>
      <c r="I13731" t="str">
        <f t="shared" si="1073"/>
        <v>CREVO KOČNICE</v>
      </c>
      <c r="J13731">
        <f t="shared" si="1074"/>
        <v>8</v>
      </c>
      <c r="K13731" t="str">
        <f t="shared" si="1075"/>
        <v/>
      </c>
    </row>
    <row r="13732" spans="1:11" x14ac:dyDescent="0.25">
      <c r="A13732" t="s">
        <v>24416</v>
      </c>
      <c r="B13732" s="1" t="s">
        <v>24417</v>
      </c>
      <c r="C13732" t="s">
        <v>1797</v>
      </c>
      <c r="D13732" t="s">
        <v>9</v>
      </c>
      <c r="E13732">
        <v>1</v>
      </c>
      <c r="F13732">
        <v>1190.4000000000001</v>
      </c>
      <c r="G13732" t="str">
        <f t="shared" si="1072"/>
        <v>BLUEPRINTADM55365</v>
      </c>
      <c r="H13732" t="str">
        <f t="shared" si="1071"/>
        <v>D06143810E</v>
      </c>
      <c r="I13732" t="str">
        <f t="shared" si="1073"/>
        <v>CREVO KOČNICE</v>
      </c>
      <c r="J13732">
        <f t="shared" si="1074"/>
        <v>9.92</v>
      </c>
      <c r="K13732" t="str">
        <f t="shared" si="1075"/>
        <v/>
      </c>
    </row>
    <row r="13733" spans="1:11" x14ac:dyDescent="0.25">
      <c r="A13733" t="s">
        <v>24418</v>
      </c>
      <c r="B13733" s="1" t="s">
        <v>24419</v>
      </c>
      <c r="C13733" t="s">
        <v>1797</v>
      </c>
      <c r="D13733" t="s">
        <v>9</v>
      </c>
      <c r="E13733">
        <v>1</v>
      </c>
      <c r="F13733">
        <v>814.08</v>
      </c>
      <c r="G13733" t="str">
        <f t="shared" si="1072"/>
        <v>BLUEPRINTADM55366</v>
      </c>
      <c r="H13733" t="str">
        <f t="shared" si="1071"/>
        <v>D06243810B</v>
      </c>
      <c r="I13733" t="str">
        <f t="shared" si="1073"/>
        <v>CREVO KOČNICE</v>
      </c>
      <c r="J13733">
        <f t="shared" si="1074"/>
        <v>6.7840000000000007</v>
      </c>
      <c r="K13733" t="str">
        <f t="shared" si="1075"/>
        <v/>
      </c>
    </row>
    <row r="13734" spans="1:11" x14ac:dyDescent="0.25">
      <c r="A13734" t="s">
        <v>24420</v>
      </c>
      <c r="B13734" s="1" t="s">
        <v>24421</v>
      </c>
      <c r="C13734" t="s">
        <v>1797</v>
      </c>
      <c r="D13734" t="s">
        <v>9</v>
      </c>
      <c r="E13734">
        <v>1</v>
      </c>
      <c r="F13734">
        <v>2191.36</v>
      </c>
      <c r="G13734" t="str">
        <f t="shared" si="1072"/>
        <v>BLUEPRINTADM55367</v>
      </c>
      <c r="H13734" t="str">
        <f t="shared" si="1071"/>
        <v>D06143980A</v>
      </c>
      <c r="I13734" t="str">
        <f t="shared" si="1073"/>
        <v>CREVO KOČNICE</v>
      </c>
      <c r="J13734">
        <f t="shared" si="1074"/>
        <v>18.261333333333333</v>
      </c>
      <c r="K13734" t="str">
        <f t="shared" si="1075"/>
        <v/>
      </c>
    </row>
    <row r="13735" spans="1:11" x14ac:dyDescent="0.25">
      <c r="A13735" t="s">
        <v>24422</v>
      </c>
      <c r="B13735" s="1" t="s">
        <v>24423</v>
      </c>
      <c r="C13735" t="s">
        <v>1797</v>
      </c>
      <c r="D13735" t="s">
        <v>9</v>
      </c>
      <c r="E13735">
        <v>1</v>
      </c>
      <c r="F13735">
        <v>847.36</v>
      </c>
      <c r="G13735" t="str">
        <f t="shared" si="1072"/>
        <v>BLUEPRINTADM55368</v>
      </c>
      <c r="H13735" t="str">
        <f t="shared" si="1071"/>
        <v>BK1T43980</v>
      </c>
      <c r="I13735" t="str">
        <f t="shared" si="1073"/>
        <v>CREVO KOČNICE</v>
      </c>
      <c r="J13735">
        <f t="shared" si="1074"/>
        <v>7.0613333333333337</v>
      </c>
      <c r="K13735" t="str">
        <f t="shared" si="1075"/>
        <v/>
      </c>
    </row>
    <row r="13736" spans="1:11" x14ac:dyDescent="0.25">
      <c r="A13736" t="s">
        <v>24424</v>
      </c>
      <c r="B13736" s="1" t="s">
        <v>24425</v>
      </c>
      <c r="C13736" t="s">
        <v>1797</v>
      </c>
      <c r="D13736" t="s">
        <v>9</v>
      </c>
      <c r="E13736">
        <v>1</v>
      </c>
      <c r="F13736">
        <v>636.16</v>
      </c>
      <c r="G13736" t="str">
        <f t="shared" si="1072"/>
        <v>BLUEPRINTADM55369</v>
      </c>
      <c r="H13736" t="str">
        <f t="shared" si="1071"/>
        <v>C00143980</v>
      </c>
      <c r="I13736" t="str">
        <f t="shared" si="1073"/>
        <v>CREVO KOČNICE</v>
      </c>
      <c r="J13736">
        <f t="shared" si="1074"/>
        <v>5.301333333333333</v>
      </c>
      <c r="K13736" t="str">
        <f t="shared" si="1075"/>
        <v/>
      </c>
    </row>
    <row r="13737" spans="1:11" x14ac:dyDescent="0.25">
      <c r="A13737" t="s">
        <v>24426</v>
      </c>
      <c r="B13737" s="1" t="s">
        <v>24427</v>
      </c>
      <c r="C13737" t="s">
        <v>1797</v>
      </c>
      <c r="D13737" t="s">
        <v>9</v>
      </c>
      <c r="E13737">
        <v>1</v>
      </c>
      <c r="F13737">
        <v>2032.64</v>
      </c>
      <c r="G13737" t="str">
        <f t="shared" si="1072"/>
        <v>BLUEPRINTADM55370</v>
      </c>
      <c r="H13737" t="str">
        <f t="shared" si="1071"/>
        <v>1E0043810D</v>
      </c>
      <c r="I13737" t="str">
        <f t="shared" si="1073"/>
        <v>CREVO KOČNICE</v>
      </c>
      <c r="J13737">
        <f t="shared" si="1074"/>
        <v>16.938666666666666</v>
      </c>
      <c r="K13737" t="str">
        <f t="shared" si="1075"/>
        <v/>
      </c>
    </row>
    <row r="13738" spans="1:11" x14ac:dyDescent="0.25">
      <c r="A13738" t="s">
        <v>24428</v>
      </c>
      <c r="B13738" s="1" t="s">
        <v>24429</v>
      </c>
      <c r="C13738" t="s">
        <v>1797</v>
      </c>
      <c r="D13738" t="s">
        <v>9</v>
      </c>
      <c r="E13738">
        <v>1</v>
      </c>
      <c r="F13738">
        <v>2026.24</v>
      </c>
      <c r="G13738" t="str">
        <f t="shared" si="1072"/>
        <v>BLUEPRINTADM55371</v>
      </c>
      <c r="H13738" t="str">
        <f t="shared" si="1071"/>
        <v>1E0143810D</v>
      </c>
      <c r="I13738" t="str">
        <f t="shared" si="1073"/>
        <v>CREVO KOČNICE</v>
      </c>
      <c r="J13738">
        <f t="shared" si="1074"/>
        <v>16.885333333333332</v>
      </c>
      <c r="K13738" t="str">
        <f t="shared" si="1075"/>
        <v/>
      </c>
    </row>
    <row r="13739" spans="1:11" x14ac:dyDescent="0.25">
      <c r="A13739" t="s">
        <v>24430</v>
      </c>
      <c r="B13739" s="1" t="s">
        <v>24431</v>
      </c>
      <c r="C13739" t="s">
        <v>1797</v>
      </c>
      <c r="D13739" t="s">
        <v>9</v>
      </c>
      <c r="E13739">
        <v>1</v>
      </c>
      <c r="F13739">
        <v>896</v>
      </c>
      <c r="G13739" t="str">
        <f t="shared" si="1072"/>
        <v>BLUEPRINTADM55372</v>
      </c>
      <c r="H13739" t="str">
        <f t="shared" si="1071"/>
        <v>1E0043980C</v>
      </c>
      <c r="I13739" t="str">
        <f t="shared" si="1073"/>
        <v>CREVO KOČNICE</v>
      </c>
      <c r="J13739">
        <f t="shared" si="1074"/>
        <v>7.4666666666666668</v>
      </c>
      <c r="K13739" t="str">
        <f t="shared" si="1075"/>
        <v/>
      </c>
    </row>
    <row r="13740" spans="1:11" x14ac:dyDescent="0.25">
      <c r="A13740" t="s">
        <v>24432</v>
      </c>
      <c r="B13740" s="1" t="s">
        <v>24433</v>
      </c>
      <c r="C13740" t="s">
        <v>1797</v>
      </c>
      <c r="D13740" t="s">
        <v>9</v>
      </c>
      <c r="E13740">
        <v>1</v>
      </c>
      <c r="F13740">
        <v>896</v>
      </c>
      <c r="G13740" t="str">
        <f t="shared" si="1072"/>
        <v>BLUEPRINTADM55374</v>
      </c>
      <c r="H13740" t="str">
        <f t="shared" si="1071"/>
        <v>S08343820</v>
      </c>
      <c r="I13740" t="str">
        <f t="shared" si="1073"/>
        <v>CREVO KOČNICE</v>
      </c>
      <c r="J13740">
        <f t="shared" si="1074"/>
        <v>7.4666666666666668</v>
      </c>
      <c r="K13740" t="str">
        <f t="shared" si="1075"/>
        <v/>
      </c>
    </row>
    <row r="13741" spans="1:11" x14ac:dyDescent="0.25">
      <c r="A13741" t="s">
        <v>24434</v>
      </c>
      <c r="B13741" s="1" t="s">
        <v>24435</v>
      </c>
      <c r="C13741" t="s">
        <v>1797</v>
      </c>
      <c r="D13741" t="s">
        <v>9</v>
      </c>
      <c r="E13741">
        <v>1</v>
      </c>
      <c r="F13741">
        <v>1336.32</v>
      </c>
      <c r="G13741" t="str">
        <f t="shared" si="1072"/>
        <v>BLUEPRINTADM55375</v>
      </c>
      <c r="H13741" t="str">
        <f t="shared" ref="H13741:H13804" si="1076">IF(AND(B13741&lt;&gt;"", B13741&lt;&gt;"-"),SUBSTITUTE(SUBSTITUTE(B13741,"-","")," ",""),A13741)</f>
        <v>LC6243980B</v>
      </c>
      <c r="I13741" t="str">
        <f t="shared" si="1073"/>
        <v>CREVO KOČNICE</v>
      </c>
      <c r="J13741">
        <f t="shared" si="1074"/>
        <v>11.135999999999999</v>
      </c>
      <c r="K13741" t="str">
        <f t="shared" si="1075"/>
        <v/>
      </c>
    </row>
    <row r="13742" spans="1:11" x14ac:dyDescent="0.25">
      <c r="A13742" t="s">
        <v>24436</v>
      </c>
      <c r="B13742" s="1" t="s">
        <v>24437</v>
      </c>
      <c r="C13742" t="s">
        <v>1797</v>
      </c>
      <c r="D13742" t="s">
        <v>9</v>
      </c>
      <c r="E13742">
        <v>1</v>
      </c>
      <c r="F13742">
        <v>698.88</v>
      </c>
      <c r="G13742" t="str">
        <f t="shared" si="1072"/>
        <v>BLUEPRINTADM55377</v>
      </c>
      <c r="H13742" t="str">
        <f t="shared" si="1076"/>
        <v>GJ6A43810</v>
      </c>
      <c r="I13742" t="str">
        <f t="shared" si="1073"/>
        <v>CREVO KOČNICE</v>
      </c>
      <c r="J13742">
        <f t="shared" si="1074"/>
        <v>5.8239999999999998</v>
      </c>
      <c r="K13742" t="str">
        <f t="shared" si="1075"/>
        <v/>
      </c>
    </row>
    <row r="13743" spans="1:11" x14ac:dyDescent="0.25">
      <c r="A13743" t="s">
        <v>24438</v>
      </c>
      <c r="B13743" s="1" t="s">
        <v>24439</v>
      </c>
      <c r="C13743" t="s">
        <v>1797</v>
      </c>
      <c r="D13743" t="s">
        <v>9</v>
      </c>
      <c r="E13743">
        <v>1</v>
      </c>
      <c r="F13743">
        <v>6275.84</v>
      </c>
      <c r="G13743" t="str">
        <f t="shared" si="1072"/>
        <v>BLUEPRINTADM55378</v>
      </c>
      <c r="H13743" t="str">
        <f t="shared" si="1076"/>
        <v>GJ6A43980B</v>
      </c>
      <c r="I13743" t="str">
        <f t="shared" si="1073"/>
        <v>CREVO KOČNICE</v>
      </c>
      <c r="J13743">
        <f t="shared" si="1074"/>
        <v>52.298666666666669</v>
      </c>
      <c r="K13743" t="str">
        <f t="shared" si="1075"/>
        <v/>
      </c>
    </row>
    <row r="13744" spans="1:11" x14ac:dyDescent="0.25">
      <c r="A13744" t="s">
        <v>24440</v>
      </c>
      <c r="B13744" s="1" t="s">
        <v>24441</v>
      </c>
      <c r="C13744" t="s">
        <v>1797</v>
      </c>
      <c r="D13744" t="s">
        <v>9</v>
      </c>
      <c r="E13744">
        <v>1</v>
      </c>
      <c r="F13744">
        <v>1473.28</v>
      </c>
      <c r="G13744" t="str">
        <f t="shared" si="1072"/>
        <v>BLUEPRINTADM55379</v>
      </c>
      <c r="H13744" t="str">
        <f t="shared" si="1076"/>
        <v>GJ6A43990B</v>
      </c>
      <c r="I13744" t="str">
        <f t="shared" si="1073"/>
        <v>CREVO KOČNICE</v>
      </c>
      <c r="J13744">
        <f t="shared" si="1074"/>
        <v>12.277333333333333</v>
      </c>
      <c r="K13744" t="str">
        <f t="shared" si="1075"/>
        <v/>
      </c>
    </row>
    <row r="13745" spans="1:11" x14ac:dyDescent="0.25">
      <c r="A13745" t="s">
        <v>24442</v>
      </c>
      <c r="B13745" s="1" t="s">
        <v>24443</v>
      </c>
      <c r="C13745" t="s">
        <v>1797</v>
      </c>
      <c r="D13745" t="s">
        <v>9</v>
      </c>
      <c r="E13745">
        <v>1</v>
      </c>
      <c r="F13745">
        <v>646.4</v>
      </c>
      <c r="G13745" t="str">
        <f t="shared" si="1072"/>
        <v>BLUEPRINTADM55380</v>
      </c>
      <c r="H13745" t="str">
        <f t="shared" si="1076"/>
        <v>EC014381XA</v>
      </c>
      <c r="I13745" t="str">
        <f t="shared" si="1073"/>
        <v>CREVO KOČNICE</v>
      </c>
      <c r="J13745">
        <f t="shared" si="1074"/>
        <v>5.3866666666666667</v>
      </c>
      <c r="K13745" t="str">
        <f t="shared" si="1075"/>
        <v/>
      </c>
    </row>
    <row r="13746" spans="1:11" x14ac:dyDescent="0.25">
      <c r="A13746" t="s">
        <v>24444</v>
      </c>
      <c r="B13746" s="1" t="s">
        <v>24445</v>
      </c>
      <c r="C13746" t="s">
        <v>1797</v>
      </c>
      <c r="D13746" t="s">
        <v>9</v>
      </c>
      <c r="E13746">
        <v>1</v>
      </c>
      <c r="F13746">
        <v>1582.08</v>
      </c>
      <c r="G13746" t="str">
        <f t="shared" si="1072"/>
        <v>BLUEPRINTADM55381</v>
      </c>
      <c r="H13746" t="str">
        <f t="shared" si="1076"/>
        <v>F15143980</v>
      </c>
      <c r="I13746" t="str">
        <f t="shared" si="1073"/>
        <v>CREVO KOČNICE</v>
      </c>
      <c r="J13746">
        <f t="shared" si="1074"/>
        <v>13.183999999999999</v>
      </c>
      <c r="K13746" t="str">
        <f t="shared" si="1075"/>
        <v/>
      </c>
    </row>
    <row r="13747" spans="1:11" x14ac:dyDescent="0.25">
      <c r="A13747" t="s">
        <v>24446</v>
      </c>
      <c r="B13747" s="1" t="s">
        <v>24447</v>
      </c>
      <c r="C13747" t="s">
        <v>1797</v>
      </c>
      <c r="D13747" t="s">
        <v>9</v>
      </c>
      <c r="E13747">
        <v>1</v>
      </c>
      <c r="F13747">
        <v>1525.76</v>
      </c>
      <c r="G13747" t="str">
        <f t="shared" si="1072"/>
        <v>BLUEPRINTADM55382</v>
      </c>
      <c r="H13747" t="str">
        <f t="shared" si="1076"/>
        <v>F15143990</v>
      </c>
      <c r="I13747" t="str">
        <f t="shared" si="1073"/>
        <v>CREVO KOČNICE</v>
      </c>
      <c r="J13747">
        <f t="shared" si="1074"/>
        <v>12.714666666666666</v>
      </c>
      <c r="K13747" t="str">
        <f t="shared" si="1075"/>
        <v/>
      </c>
    </row>
    <row r="13748" spans="1:11" x14ac:dyDescent="0.25">
      <c r="A13748" t="s">
        <v>24448</v>
      </c>
      <c r="B13748" s="1" t="s">
        <v>24449</v>
      </c>
      <c r="C13748" t="s">
        <v>1797</v>
      </c>
      <c r="D13748" t="s">
        <v>9</v>
      </c>
      <c r="E13748">
        <v>1</v>
      </c>
      <c r="F13748">
        <v>911.36</v>
      </c>
      <c r="G13748" t="str">
        <f t="shared" si="1072"/>
        <v>BLUEPRINTADM55383</v>
      </c>
      <c r="H13748" t="str">
        <f t="shared" si="1076"/>
        <v>F15143810</v>
      </c>
      <c r="I13748" t="str">
        <f t="shared" si="1073"/>
        <v>CREVO KOČNICE</v>
      </c>
      <c r="J13748">
        <f t="shared" si="1074"/>
        <v>7.5946666666666669</v>
      </c>
      <c r="K13748" t="str">
        <f t="shared" si="1075"/>
        <v/>
      </c>
    </row>
    <row r="13749" spans="1:11" x14ac:dyDescent="0.25">
      <c r="A13749" t="s">
        <v>24450</v>
      </c>
      <c r="B13749" s="1" t="s">
        <v>24451</v>
      </c>
      <c r="C13749" t="s">
        <v>1797</v>
      </c>
      <c r="D13749" t="s">
        <v>9</v>
      </c>
      <c r="E13749">
        <v>1</v>
      </c>
      <c r="F13749">
        <v>1432.32</v>
      </c>
      <c r="G13749" t="str">
        <f t="shared" si="1072"/>
        <v>BLUEPRINTADM55384</v>
      </c>
      <c r="H13749" t="str">
        <f t="shared" si="1076"/>
        <v>D35043980B</v>
      </c>
      <c r="I13749" t="str">
        <f t="shared" si="1073"/>
        <v>CREVO KOČNICE</v>
      </c>
      <c r="J13749">
        <f t="shared" si="1074"/>
        <v>11.936</v>
      </c>
      <c r="K13749" t="str">
        <f t="shared" si="1075"/>
        <v/>
      </c>
    </row>
    <row r="13750" spans="1:11" x14ac:dyDescent="0.25">
      <c r="A13750" t="s">
        <v>24452</v>
      </c>
      <c r="B13750" s="1" t="s">
        <v>24453</v>
      </c>
      <c r="C13750" t="s">
        <v>1797</v>
      </c>
      <c r="D13750" t="s">
        <v>9</v>
      </c>
      <c r="E13750">
        <v>1</v>
      </c>
      <c r="F13750">
        <v>673.28</v>
      </c>
      <c r="G13750" t="str">
        <f t="shared" si="1072"/>
        <v>BLUEPRINTADM55385</v>
      </c>
      <c r="H13750" t="str">
        <f t="shared" si="1076"/>
        <v>LC6243810B</v>
      </c>
      <c r="I13750" t="str">
        <f t="shared" si="1073"/>
        <v>CREVO KOČNICE</v>
      </c>
      <c r="J13750">
        <f t="shared" si="1074"/>
        <v>5.610666666666666</v>
      </c>
      <c r="K13750" t="str">
        <f t="shared" si="1075"/>
        <v/>
      </c>
    </row>
    <row r="13751" spans="1:11" x14ac:dyDescent="0.25">
      <c r="A13751" t="s">
        <v>24454</v>
      </c>
      <c r="B13751" s="1" t="s">
        <v>24455</v>
      </c>
      <c r="C13751" t="s">
        <v>1797</v>
      </c>
      <c r="D13751" t="s">
        <v>9</v>
      </c>
      <c r="E13751">
        <v>1</v>
      </c>
      <c r="F13751">
        <v>624.64</v>
      </c>
      <c r="G13751" t="str">
        <f t="shared" si="1072"/>
        <v>BLUEPRINTADM55386</v>
      </c>
      <c r="H13751" t="str">
        <f t="shared" si="1076"/>
        <v>D35043810B</v>
      </c>
      <c r="I13751" t="str">
        <f t="shared" si="1073"/>
        <v>CREVO KOČNICE</v>
      </c>
      <c r="J13751">
        <f t="shared" si="1074"/>
        <v>5.2053333333333329</v>
      </c>
      <c r="K13751" t="str">
        <f t="shared" si="1075"/>
        <v/>
      </c>
    </row>
    <row r="13752" spans="1:11" x14ac:dyDescent="0.25">
      <c r="A13752" t="s">
        <v>24456</v>
      </c>
      <c r="B13752" s="1" t="s">
        <v>24457</v>
      </c>
      <c r="C13752" t="s">
        <v>1797</v>
      </c>
      <c r="D13752" t="s">
        <v>9</v>
      </c>
      <c r="E13752">
        <v>1</v>
      </c>
      <c r="F13752">
        <v>951.04</v>
      </c>
      <c r="G13752" t="str">
        <f t="shared" si="1072"/>
        <v>BLUEPRINTADM55387</v>
      </c>
      <c r="H13752" t="str">
        <f t="shared" si="1076"/>
        <v>EC0143980A</v>
      </c>
      <c r="I13752" t="str">
        <f t="shared" si="1073"/>
        <v>CREVO KOČNICE</v>
      </c>
      <c r="J13752">
        <f t="shared" si="1074"/>
        <v>7.9253333333333327</v>
      </c>
      <c r="K13752" t="str">
        <f t="shared" si="1075"/>
        <v/>
      </c>
    </row>
    <row r="13753" spans="1:11" x14ac:dyDescent="0.25">
      <c r="A13753" t="s">
        <v>24458</v>
      </c>
      <c r="B13753" s="1" t="s">
        <v>24459</v>
      </c>
      <c r="C13753" t="s">
        <v>1797</v>
      </c>
      <c r="D13753" t="s">
        <v>9</v>
      </c>
      <c r="E13753">
        <v>1</v>
      </c>
      <c r="F13753">
        <v>670.72</v>
      </c>
      <c r="G13753" t="str">
        <f t="shared" si="1072"/>
        <v>BLUEPRINTADM55388</v>
      </c>
      <c r="H13753" t="str">
        <f t="shared" si="1076"/>
        <v>EC014382XA</v>
      </c>
      <c r="I13753" t="str">
        <f t="shared" si="1073"/>
        <v>CREVO KOČNICE</v>
      </c>
      <c r="J13753">
        <f t="shared" si="1074"/>
        <v>5.5893333333333333</v>
      </c>
      <c r="K13753" t="str">
        <f t="shared" si="1075"/>
        <v/>
      </c>
    </row>
    <row r="13754" spans="1:11" x14ac:dyDescent="0.25">
      <c r="A13754" t="s">
        <v>24460</v>
      </c>
      <c r="B13754" s="1" t="s">
        <v>24461</v>
      </c>
      <c r="C13754" t="s">
        <v>1797</v>
      </c>
      <c r="D13754" t="s">
        <v>9</v>
      </c>
      <c r="E13754">
        <v>1</v>
      </c>
      <c r="F13754">
        <v>1350.4</v>
      </c>
      <c r="G13754" t="str">
        <f t="shared" si="1072"/>
        <v>BLUEPRINTADM55389</v>
      </c>
      <c r="H13754" t="str">
        <f t="shared" si="1076"/>
        <v>BP4K43980F</v>
      </c>
      <c r="I13754" t="str">
        <f t="shared" si="1073"/>
        <v>CREVO KOČNICE</v>
      </c>
      <c r="J13754">
        <f t="shared" si="1074"/>
        <v>11.253333333333334</v>
      </c>
      <c r="K13754" t="str">
        <f t="shared" si="1075"/>
        <v/>
      </c>
    </row>
    <row r="13755" spans="1:11" x14ac:dyDescent="0.25">
      <c r="A13755" t="s">
        <v>24462</v>
      </c>
      <c r="B13755" s="1" t="s">
        <v>24463</v>
      </c>
      <c r="C13755" t="s">
        <v>1797</v>
      </c>
      <c r="D13755" t="s">
        <v>9</v>
      </c>
      <c r="E13755">
        <v>1</v>
      </c>
      <c r="F13755">
        <v>705.28</v>
      </c>
      <c r="G13755" t="str">
        <f t="shared" si="1072"/>
        <v>BLUEPRINTADM55390</v>
      </c>
      <c r="H13755" t="str">
        <f t="shared" si="1076"/>
        <v>BP4L43980D</v>
      </c>
      <c r="I13755" t="str">
        <f t="shared" si="1073"/>
        <v>CREVO KOČNICE</v>
      </c>
      <c r="J13755">
        <f t="shared" si="1074"/>
        <v>5.8773333333333335</v>
      </c>
      <c r="K13755" t="str">
        <f t="shared" si="1075"/>
        <v/>
      </c>
    </row>
    <row r="13756" spans="1:11" x14ac:dyDescent="0.25">
      <c r="A13756" t="s">
        <v>24464</v>
      </c>
      <c r="B13756" s="1" t="s">
        <v>24465</v>
      </c>
      <c r="C13756" t="s">
        <v>24466</v>
      </c>
      <c r="D13756" t="s">
        <v>9</v>
      </c>
      <c r="E13756">
        <v>1</v>
      </c>
      <c r="F13756">
        <v>828.16</v>
      </c>
      <c r="G13756" t="str">
        <f t="shared" si="1072"/>
        <v>BLUEPRINTADM553900</v>
      </c>
      <c r="H13756" t="str">
        <f t="shared" si="1076"/>
        <v>GA2A41380C</v>
      </c>
      <c r="I13756" t="str">
        <f t="shared" si="1073"/>
        <v>CREVO KVAČILA</v>
      </c>
      <c r="J13756">
        <f t="shared" si="1074"/>
        <v>6.9013333333333327</v>
      </c>
      <c r="K13756" t="str">
        <f t="shared" si="1075"/>
        <v/>
      </c>
    </row>
    <row r="13757" spans="1:11" x14ac:dyDescent="0.25">
      <c r="A13757" t="s">
        <v>24467</v>
      </c>
      <c r="B13757" s="1" t="s">
        <v>24468</v>
      </c>
      <c r="C13757" t="s">
        <v>1797</v>
      </c>
      <c r="D13757" t="s">
        <v>9</v>
      </c>
      <c r="E13757">
        <v>1</v>
      </c>
      <c r="F13757">
        <v>1016.32</v>
      </c>
      <c r="G13757" t="str">
        <f t="shared" si="1072"/>
        <v>BLUEPRINTADM55392</v>
      </c>
      <c r="H13757" t="str">
        <f t="shared" si="1076"/>
        <v>C23643980A</v>
      </c>
      <c r="I13757" t="str">
        <f t="shared" si="1073"/>
        <v>CREVO KOČNICE</v>
      </c>
      <c r="J13757">
        <f t="shared" si="1074"/>
        <v>8.4693333333333332</v>
      </c>
      <c r="K13757" t="str">
        <f t="shared" si="1075"/>
        <v/>
      </c>
    </row>
    <row r="13758" spans="1:11" x14ac:dyDescent="0.25">
      <c r="A13758" t="s">
        <v>24469</v>
      </c>
      <c r="B13758" s="1" t="s">
        <v>24470</v>
      </c>
      <c r="C13758" t="s">
        <v>1797</v>
      </c>
      <c r="D13758" t="s">
        <v>9</v>
      </c>
      <c r="E13758">
        <v>1</v>
      </c>
      <c r="F13758">
        <v>881.92</v>
      </c>
      <c r="G13758" t="str">
        <f t="shared" si="1072"/>
        <v>BLUEPRINTADM55395</v>
      </c>
      <c r="H13758" t="str">
        <f t="shared" si="1076"/>
        <v>U00943980A</v>
      </c>
      <c r="I13758" t="str">
        <f t="shared" si="1073"/>
        <v>CREVO KOČNICE</v>
      </c>
      <c r="J13758">
        <f t="shared" si="1074"/>
        <v>7.3493333333333331</v>
      </c>
      <c r="K13758" t="str">
        <f t="shared" si="1075"/>
        <v/>
      </c>
    </row>
    <row r="13759" spans="1:11" x14ac:dyDescent="0.25">
      <c r="A13759" t="s">
        <v>24471</v>
      </c>
      <c r="B13759" s="1" t="s">
        <v>24472</v>
      </c>
      <c r="C13759" t="s">
        <v>1797</v>
      </c>
      <c r="D13759" t="s">
        <v>9</v>
      </c>
      <c r="E13759">
        <v>1</v>
      </c>
      <c r="F13759">
        <v>727.04</v>
      </c>
      <c r="G13759" t="str">
        <f t="shared" si="1072"/>
        <v>BLUEPRINTADM55396</v>
      </c>
      <c r="H13759" t="str">
        <f t="shared" si="1076"/>
        <v>S12143820</v>
      </c>
      <c r="I13759" t="str">
        <f t="shared" si="1073"/>
        <v>CREVO KOČNICE</v>
      </c>
      <c r="J13759">
        <f t="shared" si="1074"/>
        <v>6.0586666666666664</v>
      </c>
      <c r="K13759" t="str">
        <f t="shared" si="1075"/>
        <v/>
      </c>
    </row>
    <row r="13760" spans="1:11" x14ac:dyDescent="0.25">
      <c r="A13760" t="s">
        <v>24473</v>
      </c>
      <c r="B13760" s="1" t="s">
        <v>24474</v>
      </c>
      <c r="C13760" t="s">
        <v>1797</v>
      </c>
      <c r="D13760" t="s">
        <v>9</v>
      </c>
      <c r="E13760">
        <v>1</v>
      </c>
      <c r="F13760">
        <v>1016.32</v>
      </c>
      <c r="G13760" t="str">
        <f t="shared" si="1072"/>
        <v>BLUEPRINTADM55398</v>
      </c>
      <c r="H13760" t="str">
        <f t="shared" si="1076"/>
        <v>GF4A43980A</v>
      </c>
      <c r="I13760" t="str">
        <f t="shared" si="1073"/>
        <v>CREVO KOČNICE</v>
      </c>
      <c r="J13760">
        <f t="shared" si="1074"/>
        <v>8.4693333333333332</v>
      </c>
      <c r="K13760" t="str">
        <f t="shared" si="1075"/>
        <v/>
      </c>
    </row>
    <row r="13761" spans="1:11" x14ac:dyDescent="0.25">
      <c r="A13761" t="s">
        <v>24475</v>
      </c>
      <c r="C13761" t="s">
        <v>24476</v>
      </c>
      <c r="D13761" t="s">
        <v>1117</v>
      </c>
      <c r="E13761">
        <v>1</v>
      </c>
      <c r="F13761">
        <v>1217.28</v>
      </c>
      <c r="G13761" t="str">
        <f t="shared" si="1072"/>
        <v>BLUEPRINTADM55501</v>
      </c>
      <c r="H13761" t="str">
        <f t="shared" si="1076"/>
        <v>ADM55501</v>
      </c>
      <c r="I13761" t="str">
        <f t="shared" si="1073"/>
        <v>KOMPLET VOŃICA ZA CENTRIRANJE</v>
      </c>
      <c r="J13761">
        <f t="shared" si="1074"/>
        <v>10.144</v>
      </c>
      <c r="K13761" t="str">
        <f t="shared" si="1075"/>
        <v/>
      </c>
    </row>
    <row r="13762" spans="1:11" x14ac:dyDescent="0.25">
      <c r="A13762" t="s">
        <v>24477</v>
      </c>
      <c r="C13762" t="s">
        <v>1909</v>
      </c>
      <c r="D13762" t="s">
        <v>9</v>
      </c>
      <c r="E13762">
        <v>1</v>
      </c>
      <c r="F13762">
        <v>1890.56</v>
      </c>
      <c r="G13762" t="str">
        <f t="shared" si="1072"/>
        <v>BLUEPRINTADM55801</v>
      </c>
      <c r="H13762" t="str">
        <f t="shared" si="1076"/>
        <v>ADM55801</v>
      </c>
      <c r="I13762" t="str">
        <f t="shared" si="1073"/>
        <v>GASNA OPRUGA</v>
      </c>
      <c r="J13762">
        <f t="shared" si="1074"/>
        <v>15.754666666666667</v>
      </c>
      <c r="K13762" t="str">
        <f t="shared" si="1075"/>
        <v/>
      </c>
    </row>
    <row r="13763" spans="1:11" x14ac:dyDescent="0.25">
      <c r="A13763" t="s">
        <v>24478</v>
      </c>
      <c r="B13763" s="1" t="s">
        <v>24479</v>
      </c>
      <c r="C13763" t="s">
        <v>1909</v>
      </c>
      <c r="D13763" t="s">
        <v>9</v>
      </c>
      <c r="E13763">
        <v>1</v>
      </c>
      <c r="F13763">
        <v>2000.64</v>
      </c>
      <c r="G13763" t="str">
        <f t="shared" ref="G13763:G13826" si="1077">"BLUEPRINT"&amp;A13763</f>
        <v>BLUEPRINTADM55802</v>
      </c>
      <c r="H13763" t="str">
        <f t="shared" si="1076"/>
        <v>GJ6J62620</v>
      </c>
      <c r="I13763" t="str">
        <f t="shared" ref="I13763:I13826" si="1078">UPPER(C13763)</f>
        <v>GASNA OPRUGA</v>
      </c>
      <c r="J13763">
        <f t="shared" ref="J13763:J13826" si="1079">F13763/120</f>
        <v>16.672000000000001</v>
      </c>
      <c r="K13763" t="str">
        <f t="shared" ref="K13763:K13826" si="1080">IF(E13763&gt;1,"nesto", "")</f>
        <v/>
      </c>
    </row>
    <row r="13764" spans="1:11" x14ac:dyDescent="0.25">
      <c r="A13764" t="s">
        <v>24480</v>
      </c>
      <c r="C13764" t="s">
        <v>1909</v>
      </c>
      <c r="D13764" t="s">
        <v>9</v>
      </c>
      <c r="E13764">
        <v>1</v>
      </c>
      <c r="F13764">
        <v>1285.1199999999999</v>
      </c>
      <c r="G13764" t="str">
        <f t="shared" si="1077"/>
        <v>BLUEPRINTADM55803</v>
      </c>
      <c r="H13764" t="str">
        <f t="shared" si="1076"/>
        <v>ADM55803</v>
      </c>
      <c r="I13764" t="str">
        <f t="shared" si="1078"/>
        <v>GASNA OPRUGA</v>
      </c>
      <c r="J13764">
        <f t="shared" si="1079"/>
        <v>10.709333333333332</v>
      </c>
      <c r="K13764" t="str">
        <f t="shared" si="1080"/>
        <v/>
      </c>
    </row>
    <row r="13765" spans="1:11" x14ac:dyDescent="0.25">
      <c r="A13765" t="s">
        <v>24481</v>
      </c>
      <c r="B13765" s="1" t="s">
        <v>24482</v>
      </c>
      <c r="C13765" t="s">
        <v>1909</v>
      </c>
      <c r="D13765" t="s">
        <v>9</v>
      </c>
      <c r="E13765">
        <v>1</v>
      </c>
      <c r="F13765">
        <v>3056.64</v>
      </c>
      <c r="G13765" t="str">
        <f t="shared" si="1077"/>
        <v>BLUEPRINTADM55804</v>
      </c>
      <c r="H13765" t="str">
        <f t="shared" si="1076"/>
        <v>1E0062620</v>
      </c>
      <c r="I13765" t="str">
        <f t="shared" si="1078"/>
        <v>GASNA OPRUGA</v>
      </c>
      <c r="J13765">
        <f t="shared" si="1079"/>
        <v>25.471999999999998</v>
      </c>
      <c r="K13765" t="str">
        <f t="shared" si="1080"/>
        <v/>
      </c>
    </row>
    <row r="13766" spans="1:11" x14ac:dyDescent="0.25">
      <c r="A13766" t="s">
        <v>24483</v>
      </c>
      <c r="C13766" t="s">
        <v>1909</v>
      </c>
      <c r="D13766" t="s">
        <v>9</v>
      </c>
      <c r="E13766">
        <v>1</v>
      </c>
      <c r="F13766">
        <v>2074.88</v>
      </c>
      <c r="G13766" t="str">
        <f t="shared" si="1077"/>
        <v>BLUEPRINTADM55805</v>
      </c>
      <c r="H13766" t="str">
        <f t="shared" si="1076"/>
        <v>ADM55805</v>
      </c>
      <c r="I13766" t="str">
        <f t="shared" si="1078"/>
        <v>GASNA OPRUGA</v>
      </c>
      <c r="J13766">
        <f t="shared" si="1079"/>
        <v>17.290666666666667</v>
      </c>
      <c r="K13766" t="str">
        <f t="shared" si="1080"/>
        <v/>
      </c>
    </row>
    <row r="13767" spans="1:11" x14ac:dyDescent="0.25">
      <c r="A13767" t="s">
        <v>24484</v>
      </c>
      <c r="B13767" s="1" t="s">
        <v>24485</v>
      </c>
      <c r="C13767" t="s">
        <v>1909</v>
      </c>
      <c r="D13767" t="s">
        <v>9</v>
      </c>
      <c r="E13767">
        <v>1</v>
      </c>
      <c r="F13767">
        <v>2606.08</v>
      </c>
      <c r="G13767" t="str">
        <f t="shared" si="1077"/>
        <v>BLUEPRINTADM55806</v>
      </c>
      <c r="H13767" t="str">
        <f t="shared" si="1076"/>
        <v>B28C63620B</v>
      </c>
      <c r="I13767" t="str">
        <f t="shared" si="1078"/>
        <v>GASNA OPRUGA</v>
      </c>
      <c r="J13767">
        <f t="shared" si="1079"/>
        <v>21.717333333333332</v>
      </c>
      <c r="K13767" t="str">
        <f t="shared" si="1080"/>
        <v/>
      </c>
    </row>
    <row r="13768" spans="1:11" x14ac:dyDescent="0.25">
      <c r="A13768" t="s">
        <v>24486</v>
      </c>
      <c r="B13768" s="1" t="s">
        <v>24487</v>
      </c>
      <c r="C13768" t="s">
        <v>1909</v>
      </c>
      <c r="D13768" t="s">
        <v>9</v>
      </c>
      <c r="E13768">
        <v>1</v>
      </c>
      <c r="F13768">
        <v>2606.08</v>
      </c>
      <c r="G13768" t="str">
        <f t="shared" si="1077"/>
        <v>BLUEPRINTADM55807</v>
      </c>
      <c r="H13768" t="str">
        <f t="shared" si="1076"/>
        <v>B28C62620B</v>
      </c>
      <c r="I13768" t="str">
        <f t="shared" si="1078"/>
        <v>GASNA OPRUGA</v>
      </c>
      <c r="J13768">
        <f t="shared" si="1079"/>
        <v>21.717333333333332</v>
      </c>
      <c r="K13768" t="str">
        <f t="shared" si="1080"/>
        <v/>
      </c>
    </row>
    <row r="13769" spans="1:11" x14ac:dyDescent="0.25">
      <c r="A13769" t="s">
        <v>24488</v>
      </c>
      <c r="B13769" s="1" t="s">
        <v>24489</v>
      </c>
      <c r="C13769" t="s">
        <v>1909</v>
      </c>
      <c r="D13769" t="s">
        <v>9</v>
      </c>
      <c r="E13769">
        <v>1</v>
      </c>
      <c r="F13769">
        <v>2152.96</v>
      </c>
      <c r="G13769" t="str">
        <f t="shared" si="1077"/>
        <v>BLUEPRINTADM55808</v>
      </c>
      <c r="H13769" t="str">
        <f t="shared" si="1076"/>
        <v>D65162620</v>
      </c>
      <c r="I13769" t="str">
        <f t="shared" si="1078"/>
        <v>GASNA OPRUGA</v>
      </c>
      <c r="J13769">
        <f t="shared" si="1079"/>
        <v>17.941333333333333</v>
      </c>
      <c r="K13769" t="str">
        <f t="shared" si="1080"/>
        <v/>
      </c>
    </row>
    <row r="13770" spans="1:11" x14ac:dyDescent="0.25">
      <c r="A13770" t="s">
        <v>24490</v>
      </c>
      <c r="B13770" s="1" t="s">
        <v>24491</v>
      </c>
      <c r="C13770" t="s">
        <v>1909</v>
      </c>
      <c r="D13770" t="s">
        <v>9</v>
      </c>
      <c r="E13770">
        <v>1</v>
      </c>
      <c r="F13770">
        <v>1285.1199999999999</v>
      </c>
      <c r="G13770" t="str">
        <f t="shared" si="1077"/>
        <v>BLUEPRINTADM55809</v>
      </c>
      <c r="H13770" t="str">
        <f t="shared" si="1076"/>
        <v>DD1062620</v>
      </c>
      <c r="I13770" t="str">
        <f t="shared" si="1078"/>
        <v>GASNA OPRUGA</v>
      </c>
      <c r="J13770">
        <f t="shared" si="1079"/>
        <v>10.709333333333332</v>
      </c>
      <c r="K13770" t="str">
        <f t="shared" si="1080"/>
        <v/>
      </c>
    </row>
    <row r="13771" spans="1:11" x14ac:dyDescent="0.25">
      <c r="A13771" t="s">
        <v>24492</v>
      </c>
      <c r="B13771" s="1" t="s">
        <v>24493</v>
      </c>
      <c r="C13771" t="s">
        <v>1909</v>
      </c>
      <c r="D13771" t="s">
        <v>9</v>
      </c>
      <c r="E13771">
        <v>1</v>
      </c>
      <c r="F13771">
        <v>1763.84</v>
      </c>
      <c r="G13771" t="str">
        <f t="shared" si="1077"/>
        <v>BLUEPRINTADM55810</v>
      </c>
      <c r="H13771" t="str">
        <f t="shared" si="1076"/>
        <v>BP4K63620B</v>
      </c>
      <c r="I13771" t="str">
        <f t="shared" si="1078"/>
        <v>GASNA OPRUGA</v>
      </c>
      <c r="J13771">
        <f t="shared" si="1079"/>
        <v>14.698666666666666</v>
      </c>
      <c r="K13771" t="str">
        <f t="shared" si="1080"/>
        <v/>
      </c>
    </row>
    <row r="13772" spans="1:11" x14ac:dyDescent="0.25">
      <c r="A13772" t="s">
        <v>24494</v>
      </c>
      <c r="B13772" s="1" t="s">
        <v>24495</v>
      </c>
      <c r="C13772" t="s">
        <v>1909</v>
      </c>
      <c r="D13772" t="s">
        <v>9</v>
      </c>
      <c r="E13772">
        <v>1</v>
      </c>
      <c r="F13772">
        <v>1670.4</v>
      </c>
      <c r="G13772" t="str">
        <f t="shared" si="1077"/>
        <v>BLUEPRINTADM55811</v>
      </c>
      <c r="H13772" t="str">
        <f t="shared" si="1076"/>
        <v>BN8W56930</v>
      </c>
      <c r="I13772" t="str">
        <f t="shared" si="1078"/>
        <v>GASNA OPRUGA</v>
      </c>
      <c r="J13772">
        <f t="shared" si="1079"/>
        <v>13.92</v>
      </c>
      <c r="K13772" t="str">
        <f t="shared" si="1080"/>
        <v/>
      </c>
    </row>
    <row r="13773" spans="1:11" x14ac:dyDescent="0.25">
      <c r="A13773" t="s">
        <v>24496</v>
      </c>
      <c r="B13773" s="1" t="s">
        <v>24497</v>
      </c>
      <c r="C13773" t="s">
        <v>1909</v>
      </c>
      <c r="D13773" t="s">
        <v>9</v>
      </c>
      <c r="E13773">
        <v>1</v>
      </c>
      <c r="F13773">
        <v>2362.88</v>
      </c>
      <c r="G13773" t="str">
        <f t="shared" si="1077"/>
        <v>BLUEPRINTADM55812</v>
      </c>
      <c r="H13773" t="str">
        <f t="shared" si="1076"/>
        <v>BBM456930A</v>
      </c>
      <c r="I13773" t="str">
        <f t="shared" si="1078"/>
        <v>GASNA OPRUGA</v>
      </c>
      <c r="J13773">
        <f t="shared" si="1079"/>
        <v>19.690666666666669</v>
      </c>
      <c r="K13773" t="str">
        <f t="shared" si="1080"/>
        <v/>
      </c>
    </row>
    <row r="13774" spans="1:11" x14ac:dyDescent="0.25">
      <c r="A13774" t="s">
        <v>24498</v>
      </c>
      <c r="B13774" s="1" t="s">
        <v>24499</v>
      </c>
      <c r="C13774" t="s">
        <v>1909</v>
      </c>
      <c r="D13774" t="s">
        <v>9</v>
      </c>
      <c r="E13774">
        <v>1</v>
      </c>
      <c r="F13774">
        <v>2709.76</v>
      </c>
      <c r="G13774" t="str">
        <f t="shared" si="1077"/>
        <v>BLUEPRINTADM55813</v>
      </c>
      <c r="H13774" t="str">
        <f t="shared" si="1076"/>
        <v>G14S63620</v>
      </c>
      <c r="I13774" t="str">
        <f t="shared" si="1078"/>
        <v>GASNA OPRUGA</v>
      </c>
      <c r="J13774">
        <f t="shared" si="1079"/>
        <v>22.581333333333337</v>
      </c>
      <c r="K13774" t="str">
        <f t="shared" si="1080"/>
        <v/>
      </c>
    </row>
    <row r="13775" spans="1:11" x14ac:dyDescent="0.25">
      <c r="A13775" t="s">
        <v>24500</v>
      </c>
      <c r="B13775" s="1" t="s">
        <v>24501</v>
      </c>
      <c r="C13775" t="s">
        <v>1909</v>
      </c>
      <c r="D13775" t="s">
        <v>9</v>
      </c>
      <c r="E13775">
        <v>1</v>
      </c>
      <c r="F13775">
        <v>2709.76</v>
      </c>
      <c r="G13775" t="str">
        <f t="shared" si="1077"/>
        <v>BLUEPRINTADM55814</v>
      </c>
      <c r="H13775" t="str">
        <f t="shared" si="1076"/>
        <v>G14S62620</v>
      </c>
      <c r="I13775" t="str">
        <f t="shared" si="1078"/>
        <v>GASNA OPRUGA</v>
      </c>
      <c r="J13775">
        <f t="shared" si="1079"/>
        <v>22.581333333333337</v>
      </c>
      <c r="K13775" t="str">
        <f t="shared" si="1080"/>
        <v/>
      </c>
    </row>
    <row r="13776" spans="1:11" x14ac:dyDescent="0.25">
      <c r="A13776" t="s">
        <v>24502</v>
      </c>
      <c r="B13776" s="1" t="s">
        <v>24503</v>
      </c>
      <c r="C13776" t="s">
        <v>1909</v>
      </c>
      <c r="D13776" t="s">
        <v>9</v>
      </c>
      <c r="E13776">
        <v>1</v>
      </c>
      <c r="F13776">
        <v>3197.44</v>
      </c>
      <c r="G13776" t="str">
        <f t="shared" si="1077"/>
        <v>BLUEPRINTADM55815</v>
      </c>
      <c r="H13776" t="str">
        <f t="shared" si="1076"/>
        <v>C10063620D</v>
      </c>
      <c r="I13776" t="str">
        <f t="shared" si="1078"/>
        <v>GASNA OPRUGA</v>
      </c>
      <c r="J13776">
        <f t="shared" si="1079"/>
        <v>26.645333333333333</v>
      </c>
      <c r="K13776" t="str">
        <f t="shared" si="1080"/>
        <v/>
      </c>
    </row>
    <row r="13777" spans="1:11" x14ac:dyDescent="0.25">
      <c r="A13777" t="s">
        <v>24504</v>
      </c>
      <c r="B13777" s="1" t="s">
        <v>24505</v>
      </c>
      <c r="C13777" t="s">
        <v>1909</v>
      </c>
      <c r="D13777" t="s">
        <v>9</v>
      </c>
      <c r="E13777">
        <v>1</v>
      </c>
      <c r="F13777">
        <v>3197.44</v>
      </c>
      <c r="G13777" t="str">
        <f t="shared" si="1077"/>
        <v>BLUEPRINTADM55816</v>
      </c>
      <c r="H13777" t="str">
        <f t="shared" si="1076"/>
        <v>C10062620D</v>
      </c>
      <c r="I13777" t="str">
        <f t="shared" si="1078"/>
        <v>GASNA OPRUGA</v>
      </c>
      <c r="J13777">
        <f t="shared" si="1079"/>
        <v>26.645333333333333</v>
      </c>
      <c r="K13777" t="str">
        <f t="shared" si="1080"/>
        <v/>
      </c>
    </row>
    <row r="13778" spans="1:11" x14ac:dyDescent="0.25">
      <c r="A13778" t="s">
        <v>24506</v>
      </c>
      <c r="B13778" s="1" t="s">
        <v>24507</v>
      </c>
      <c r="C13778" t="s">
        <v>1909</v>
      </c>
      <c r="D13778" t="s">
        <v>9</v>
      </c>
      <c r="E13778">
        <v>1</v>
      </c>
      <c r="F13778">
        <v>2152.96</v>
      </c>
      <c r="G13778" t="str">
        <f t="shared" si="1077"/>
        <v>BLUEPRINTADM55817</v>
      </c>
      <c r="H13778" t="str">
        <f t="shared" si="1076"/>
        <v>FE1556930</v>
      </c>
      <c r="I13778" t="str">
        <f t="shared" si="1078"/>
        <v>GASNA OPRUGA</v>
      </c>
      <c r="J13778">
        <f t="shared" si="1079"/>
        <v>17.941333333333333</v>
      </c>
      <c r="K13778" t="str">
        <f t="shared" si="1080"/>
        <v/>
      </c>
    </row>
    <row r="13779" spans="1:11" x14ac:dyDescent="0.25">
      <c r="A13779" t="s">
        <v>24508</v>
      </c>
      <c r="B13779" s="1" t="s">
        <v>24509</v>
      </c>
      <c r="C13779" t="s">
        <v>24510</v>
      </c>
      <c r="D13779" t="s">
        <v>9</v>
      </c>
      <c r="E13779">
        <v>1</v>
      </c>
      <c r="F13779">
        <v>15719.68</v>
      </c>
      <c r="G13779" t="str">
        <f t="shared" si="1077"/>
        <v>BLUEPRINTADM56003C</v>
      </c>
      <c r="H13779" t="str">
        <f t="shared" si="1076"/>
        <v>WL0140300</v>
      </c>
      <c r="I13779" t="str">
        <f t="shared" si="1078"/>
        <v>CEV AUSPUHA PREDNJA</v>
      </c>
      <c r="J13779">
        <f t="shared" si="1079"/>
        <v>130.99733333333333</v>
      </c>
      <c r="K13779" t="str">
        <f t="shared" si="1080"/>
        <v/>
      </c>
    </row>
    <row r="13780" spans="1:11" x14ac:dyDescent="0.25">
      <c r="A13780" t="s">
        <v>24511</v>
      </c>
      <c r="C13780" t="s">
        <v>1959</v>
      </c>
      <c r="D13780" t="s">
        <v>9</v>
      </c>
      <c r="E13780">
        <v>1</v>
      </c>
      <c r="F13780">
        <v>46062.080000000002</v>
      </c>
      <c r="G13780" t="str">
        <f t="shared" si="1077"/>
        <v>BLUEPRINTADM560501</v>
      </c>
      <c r="H13780" t="str">
        <f t="shared" si="1076"/>
        <v>ADM560501</v>
      </c>
      <c r="I13780" t="str">
        <f t="shared" si="1078"/>
        <v>PARTIKULARNI FILTER</v>
      </c>
      <c r="J13780">
        <f t="shared" si="1079"/>
        <v>383.85066666666665</v>
      </c>
      <c r="K13780" t="str">
        <f t="shared" si="1080"/>
        <v/>
      </c>
    </row>
    <row r="13781" spans="1:11" x14ac:dyDescent="0.25">
      <c r="A13781" t="s">
        <v>24512</v>
      </c>
      <c r="C13781" t="s">
        <v>1959</v>
      </c>
      <c r="D13781" t="s">
        <v>9</v>
      </c>
      <c r="E13781">
        <v>1</v>
      </c>
      <c r="F13781">
        <v>76072.960000000006</v>
      </c>
      <c r="G13781" t="str">
        <f t="shared" si="1077"/>
        <v>BLUEPRINTADM560502</v>
      </c>
      <c r="H13781" t="str">
        <f t="shared" si="1076"/>
        <v>ADM560502</v>
      </c>
      <c r="I13781" t="str">
        <f t="shared" si="1078"/>
        <v>PARTIKULARNI FILTER</v>
      </c>
      <c r="J13781">
        <f t="shared" si="1079"/>
        <v>633.94133333333343</v>
      </c>
      <c r="K13781" t="str">
        <f t="shared" si="1080"/>
        <v/>
      </c>
    </row>
    <row r="13782" spans="1:11" x14ac:dyDescent="0.25">
      <c r="A13782" t="s">
        <v>24513</v>
      </c>
      <c r="C13782" t="s">
        <v>1959</v>
      </c>
      <c r="D13782" t="s">
        <v>9</v>
      </c>
      <c r="E13782">
        <v>1</v>
      </c>
      <c r="F13782">
        <v>76072.960000000006</v>
      </c>
      <c r="G13782" t="str">
        <f t="shared" si="1077"/>
        <v>BLUEPRINTADM560503</v>
      </c>
      <c r="H13782" t="str">
        <f t="shared" si="1076"/>
        <v>ADM560503</v>
      </c>
      <c r="I13782" t="str">
        <f t="shared" si="1078"/>
        <v>PARTIKULARNI FILTER</v>
      </c>
      <c r="J13782">
        <f t="shared" si="1079"/>
        <v>633.94133333333343</v>
      </c>
      <c r="K13782" t="str">
        <f t="shared" si="1080"/>
        <v/>
      </c>
    </row>
    <row r="13783" spans="1:11" x14ac:dyDescent="0.25">
      <c r="A13783" t="s">
        <v>24514</v>
      </c>
      <c r="C13783" t="s">
        <v>1959</v>
      </c>
      <c r="D13783" t="s">
        <v>9</v>
      </c>
      <c r="E13783">
        <v>1</v>
      </c>
      <c r="F13783">
        <v>76072.960000000006</v>
      </c>
      <c r="G13783" t="str">
        <f t="shared" si="1077"/>
        <v>BLUEPRINTADM560504</v>
      </c>
      <c r="H13783" t="str">
        <f t="shared" si="1076"/>
        <v>ADM560504</v>
      </c>
      <c r="I13783" t="str">
        <f t="shared" si="1078"/>
        <v>PARTIKULARNI FILTER</v>
      </c>
      <c r="J13783">
        <f t="shared" si="1079"/>
        <v>633.94133333333343</v>
      </c>
      <c r="K13783" t="str">
        <f t="shared" si="1080"/>
        <v/>
      </c>
    </row>
    <row r="13784" spans="1:11" x14ac:dyDescent="0.25">
      <c r="A13784" t="s">
        <v>24515</v>
      </c>
      <c r="B13784" s="1" t="s">
        <v>24516</v>
      </c>
      <c r="C13784" t="s">
        <v>1959</v>
      </c>
      <c r="D13784" t="s">
        <v>9</v>
      </c>
      <c r="E13784">
        <v>1</v>
      </c>
      <c r="F13784">
        <v>33880.32</v>
      </c>
      <c r="G13784" t="str">
        <f t="shared" si="1077"/>
        <v>BLUEPRINTADM560505</v>
      </c>
      <c r="H13784" t="str">
        <f t="shared" si="1076"/>
        <v>Y6022050XK</v>
      </c>
      <c r="I13784" t="str">
        <f t="shared" si="1078"/>
        <v>PARTIKULARNI FILTER</v>
      </c>
      <c r="J13784">
        <f t="shared" si="1079"/>
        <v>282.33600000000001</v>
      </c>
      <c r="K13784" t="str">
        <f t="shared" si="1080"/>
        <v/>
      </c>
    </row>
    <row r="13785" spans="1:11" x14ac:dyDescent="0.25">
      <c r="A13785" t="s">
        <v>24517</v>
      </c>
      <c r="B13785" s="1" t="s">
        <v>24518</v>
      </c>
      <c r="C13785" t="s">
        <v>1959</v>
      </c>
      <c r="D13785" t="s">
        <v>9</v>
      </c>
      <c r="E13785">
        <v>1</v>
      </c>
      <c r="F13785">
        <v>53047.040000000001</v>
      </c>
      <c r="G13785" t="str">
        <f t="shared" si="1077"/>
        <v>BLUEPRINTADM560506</v>
      </c>
      <c r="H13785" t="str">
        <f t="shared" si="1076"/>
        <v>R2YE2055XA</v>
      </c>
      <c r="I13785" t="str">
        <f t="shared" si="1078"/>
        <v>PARTIKULARNI FILTER</v>
      </c>
      <c r="J13785">
        <f t="shared" si="1079"/>
        <v>442.05866666666668</v>
      </c>
      <c r="K13785" t="str">
        <f t="shared" si="1080"/>
        <v/>
      </c>
    </row>
    <row r="13786" spans="1:11" x14ac:dyDescent="0.25">
      <c r="A13786" t="s">
        <v>24519</v>
      </c>
      <c r="B13786" s="1" t="s">
        <v>44422</v>
      </c>
      <c r="C13786" t="s">
        <v>1972</v>
      </c>
      <c r="D13786" t="s">
        <v>9</v>
      </c>
      <c r="E13786">
        <v>1</v>
      </c>
      <c r="F13786">
        <v>4001.28</v>
      </c>
      <c r="G13786" t="str">
        <f t="shared" si="1077"/>
        <v>BLUEPRINTADM56111C</v>
      </c>
      <c r="H13786" t="str">
        <f t="shared" si="1076"/>
        <v>1147683</v>
      </c>
      <c r="I13786" t="str">
        <f t="shared" si="1078"/>
        <v>REMENICA KOLENASTOG VRATILA</v>
      </c>
      <c r="J13786">
        <f t="shared" si="1079"/>
        <v>33.344000000000001</v>
      </c>
      <c r="K13786" t="str">
        <f t="shared" si="1080"/>
        <v/>
      </c>
    </row>
    <row r="13787" spans="1:11" x14ac:dyDescent="0.25">
      <c r="A13787" t="s">
        <v>24520</v>
      </c>
      <c r="B13787" s="1" t="s">
        <v>24521</v>
      </c>
      <c r="C13787" t="s">
        <v>1972</v>
      </c>
      <c r="D13787" t="s">
        <v>9</v>
      </c>
      <c r="E13787">
        <v>1</v>
      </c>
      <c r="F13787">
        <v>6461.44</v>
      </c>
      <c r="G13787" t="str">
        <f t="shared" si="1077"/>
        <v>BLUEPRINTADM56113</v>
      </c>
      <c r="H13787" t="str">
        <f t="shared" si="1076"/>
        <v>ZY0811400B</v>
      </c>
      <c r="I13787" t="str">
        <f t="shared" si="1078"/>
        <v>REMENICA KOLENASTOG VRATILA</v>
      </c>
      <c r="J13787">
        <f t="shared" si="1079"/>
        <v>53.845333333333329</v>
      </c>
      <c r="K13787" t="str">
        <f t="shared" si="1080"/>
        <v/>
      </c>
    </row>
    <row r="13788" spans="1:11" x14ac:dyDescent="0.25">
      <c r="A13788" t="s">
        <v>24522</v>
      </c>
      <c r="B13788" s="1" t="s">
        <v>44423</v>
      </c>
      <c r="C13788" t="s">
        <v>24523</v>
      </c>
      <c r="D13788" t="s">
        <v>9</v>
      </c>
      <c r="E13788">
        <v>1</v>
      </c>
      <c r="F13788">
        <v>934.4</v>
      </c>
      <c r="G13788" t="str">
        <f t="shared" si="1077"/>
        <v>BLUEPRINTADM56114</v>
      </c>
      <c r="H13788" t="str">
        <f t="shared" si="1076"/>
        <v>1145958</v>
      </c>
      <c r="I13788" t="str">
        <f t="shared" si="1078"/>
        <v>KLACKALICA</v>
      </c>
      <c r="J13788">
        <f t="shared" si="1079"/>
        <v>7.7866666666666662</v>
      </c>
      <c r="K13788" t="str">
        <f t="shared" si="1080"/>
        <v/>
      </c>
    </row>
    <row r="13789" spans="1:11" x14ac:dyDescent="0.25">
      <c r="A13789" t="s">
        <v>24524</v>
      </c>
      <c r="B13789" s="1" t="s">
        <v>24525</v>
      </c>
      <c r="C13789" t="s">
        <v>24526</v>
      </c>
      <c r="D13789" t="s">
        <v>9</v>
      </c>
      <c r="E13789">
        <v>1</v>
      </c>
      <c r="F13789">
        <v>2736.64</v>
      </c>
      <c r="G13789" t="str">
        <f t="shared" si="1077"/>
        <v>BLUEPRINTADM56115</v>
      </c>
      <c r="H13789" t="str">
        <f t="shared" si="1076"/>
        <v>1103.L1</v>
      </c>
      <c r="I13789" t="str">
        <f t="shared" si="1078"/>
        <v>HLADNJAK ULJA</v>
      </c>
      <c r="J13789">
        <f t="shared" si="1079"/>
        <v>22.805333333333333</v>
      </c>
      <c r="K13789" t="str">
        <f t="shared" si="1080"/>
        <v/>
      </c>
    </row>
    <row r="13790" spans="1:11" x14ac:dyDescent="0.25">
      <c r="A13790" t="s">
        <v>24527</v>
      </c>
      <c r="B13790" s="1" t="s">
        <v>24528</v>
      </c>
      <c r="C13790" t="s">
        <v>11892</v>
      </c>
      <c r="D13790" t="s">
        <v>9</v>
      </c>
      <c r="E13790">
        <v>1</v>
      </c>
      <c r="F13790">
        <v>5612.8</v>
      </c>
      <c r="G13790" t="str">
        <f t="shared" si="1077"/>
        <v>BLUEPRINTADM561201</v>
      </c>
      <c r="H13790" t="str">
        <f t="shared" si="1076"/>
        <v>B36610400A</v>
      </c>
      <c r="I13790" t="str">
        <f t="shared" si="1078"/>
        <v>KARTER</v>
      </c>
      <c r="J13790">
        <f t="shared" si="1079"/>
        <v>46.773333333333333</v>
      </c>
      <c r="K13790" t="str">
        <f t="shared" si="1080"/>
        <v/>
      </c>
    </row>
    <row r="13791" spans="1:11" x14ac:dyDescent="0.25">
      <c r="A13791" t="s">
        <v>24529</v>
      </c>
      <c r="B13791" s="1" t="s">
        <v>24530</v>
      </c>
      <c r="C13791" t="s">
        <v>11892</v>
      </c>
      <c r="D13791" t="s">
        <v>9</v>
      </c>
      <c r="E13791">
        <v>1</v>
      </c>
      <c r="F13791">
        <v>7063.04</v>
      </c>
      <c r="G13791" t="str">
        <f t="shared" si="1077"/>
        <v>BLUEPRINTADM561202</v>
      </c>
      <c r="H13791" t="str">
        <f t="shared" si="1076"/>
        <v>FS5910400A</v>
      </c>
      <c r="I13791" t="str">
        <f t="shared" si="1078"/>
        <v>KARTER</v>
      </c>
      <c r="J13791">
        <f t="shared" si="1079"/>
        <v>58.858666666666664</v>
      </c>
      <c r="K13791" t="str">
        <f t="shared" si="1080"/>
        <v/>
      </c>
    </row>
    <row r="13792" spans="1:11" x14ac:dyDescent="0.25">
      <c r="A13792" t="s">
        <v>24531</v>
      </c>
      <c r="B13792" s="1" t="s">
        <v>24532</v>
      </c>
      <c r="C13792" t="s">
        <v>1966</v>
      </c>
      <c r="D13792" t="s">
        <v>9</v>
      </c>
      <c r="E13792">
        <v>1</v>
      </c>
      <c r="F13792">
        <v>5976.32</v>
      </c>
      <c r="G13792" t="str">
        <f t="shared" si="1077"/>
        <v>BLUEPRINTADM561301</v>
      </c>
      <c r="H13792" t="str">
        <f t="shared" si="1076"/>
        <v>RF5C18330</v>
      </c>
      <c r="I13792" t="str">
        <f t="shared" si="1078"/>
        <v>REMENICA</v>
      </c>
      <c r="J13792">
        <f t="shared" si="1079"/>
        <v>49.802666666666667</v>
      </c>
      <c r="K13792" t="str">
        <f t="shared" si="1080"/>
        <v/>
      </c>
    </row>
    <row r="13793" spans="1:11" x14ac:dyDescent="0.25">
      <c r="A13793" t="s">
        <v>24533</v>
      </c>
      <c r="B13793" s="1" t="s">
        <v>24534</v>
      </c>
      <c r="C13793" t="s">
        <v>1966</v>
      </c>
      <c r="D13793" t="s">
        <v>9</v>
      </c>
      <c r="E13793">
        <v>1</v>
      </c>
      <c r="F13793">
        <v>3111.68</v>
      </c>
      <c r="G13793" t="str">
        <f t="shared" si="1077"/>
        <v>BLUEPRINTADM561303</v>
      </c>
      <c r="H13793" t="str">
        <f t="shared" si="1076"/>
        <v>L3M618W11B</v>
      </c>
      <c r="I13793" t="str">
        <f t="shared" si="1078"/>
        <v>REMENICA</v>
      </c>
      <c r="J13793">
        <f t="shared" si="1079"/>
        <v>25.930666666666664</v>
      </c>
      <c r="K13793" t="str">
        <f t="shared" si="1080"/>
        <v/>
      </c>
    </row>
    <row r="13794" spans="1:11" x14ac:dyDescent="0.25">
      <c r="A13794" t="s">
        <v>24535</v>
      </c>
      <c r="B13794" s="1" t="s">
        <v>24536</v>
      </c>
      <c r="C13794" t="s">
        <v>4919</v>
      </c>
      <c r="D13794" t="s">
        <v>9</v>
      </c>
      <c r="E13794">
        <v>1</v>
      </c>
      <c r="F13794">
        <v>787.2</v>
      </c>
      <c r="G13794" t="str">
        <f t="shared" si="1077"/>
        <v>BLUEPRINTADM561504</v>
      </c>
      <c r="H13794" t="str">
        <f t="shared" si="1076"/>
        <v>11417577656</v>
      </c>
      <c r="I13794" t="str">
        <f t="shared" si="1078"/>
        <v>LANAC MOTORA</v>
      </c>
      <c r="J13794">
        <f t="shared" si="1079"/>
        <v>6.5600000000000005</v>
      </c>
      <c r="K13794" t="str">
        <f t="shared" si="1080"/>
        <v/>
      </c>
    </row>
    <row r="13795" spans="1:11" x14ac:dyDescent="0.25">
      <c r="A13795" t="s">
        <v>24537</v>
      </c>
      <c r="B13795" s="1" t="s">
        <v>876</v>
      </c>
      <c r="C13795" t="s">
        <v>4919</v>
      </c>
      <c r="D13795" t="s">
        <v>9</v>
      </c>
      <c r="E13795">
        <v>1</v>
      </c>
      <c r="F13795">
        <v>4741.12</v>
      </c>
      <c r="G13795" t="str">
        <f t="shared" si="1077"/>
        <v>BLUEPRINTADM561506</v>
      </c>
      <c r="H13795" t="str">
        <f t="shared" si="1076"/>
        <v>ADM561506</v>
      </c>
      <c r="I13795" t="str">
        <f t="shared" si="1078"/>
        <v>LANAC MOTORA</v>
      </c>
      <c r="J13795">
        <f t="shared" si="1079"/>
        <v>39.509333333333331</v>
      </c>
      <c r="K13795" t="str">
        <f t="shared" si="1080"/>
        <v/>
      </c>
    </row>
    <row r="13796" spans="1:11" x14ac:dyDescent="0.25">
      <c r="A13796" t="s">
        <v>24538</v>
      </c>
      <c r="B13796" s="1" t="s">
        <v>24539</v>
      </c>
      <c r="C13796" t="s">
        <v>1977</v>
      </c>
      <c r="D13796" t="s">
        <v>1117</v>
      </c>
      <c r="E13796">
        <v>1</v>
      </c>
      <c r="F13796">
        <v>3700.48</v>
      </c>
      <c r="G13796" t="str">
        <f t="shared" si="1077"/>
        <v>BLUEPRINTADM56216</v>
      </c>
      <c r="H13796" t="str">
        <f t="shared" si="1076"/>
        <v>JHS20102*</v>
      </c>
      <c r="I13796" t="str">
        <f t="shared" si="1078"/>
        <v>KOMPLET ZAPTIVKE GLAVE MOTORA</v>
      </c>
      <c r="J13796">
        <f t="shared" si="1079"/>
        <v>30.837333333333333</v>
      </c>
      <c r="K13796" t="str">
        <f t="shared" si="1080"/>
        <v/>
      </c>
    </row>
    <row r="13797" spans="1:11" x14ac:dyDescent="0.25">
      <c r="A13797" t="s">
        <v>24540</v>
      </c>
      <c r="B13797" s="1" t="s">
        <v>24541</v>
      </c>
      <c r="C13797" t="s">
        <v>1977</v>
      </c>
      <c r="D13797" t="s">
        <v>1117</v>
      </c>
      <c r="E13797">
        <v>1</v>
      </c>
      <c r="F13797">
        <v>10848</v>
      </c>
      <c r="G13797" t="str">
        <f t="shared" si="1077"/>
        <v>BLUEPRINTADM56220</v>
      </c>
      <c r="H13797" t="str">
        <f t="shared" si="1076"/>
        <v>R20199100E</v>
      </c>
      <c r="I13797" t="str">
        <f t="shared" si="1078"/>
        <v>KOMPLET ZAPTIVKE GLAVE MOTORA</v>
      </c>
      <c r="J13797">
        <f t="shared" si="1079"/>
        <v>90.4</v>
      </c>
      <c r="K13797" t="str">
        <f t="shared" si="1080"/>
        <v/>
      </c>
    </row>
    <row r="13798" spans="1:11" x14ac:dyDescent="0.25">
      <c r="A13798" t="s">
        <v>24542</v>
      </c>
      <c r="B13798" s="1" t="s">
        <v>24543</v>
      </c>
      <c r="C13798" t="s">
        <v>1977</v>
      </c>
      <c r="D13798" t="s">
        <v>1117</v>
      </c>
      <c r="E13798">
        <v>1</v>
      </c>
      <c r="F13798">
        <v>10814.72</v>
      </c>
      <c r="G13798" t="str">
        <f t="shared" si="1077"/>
        <v>BLUEPRINTADM56238</v>
      </c>
      <c r="H13798" t="str">
        <f t="shared" si="1076"/>
        <v>8AGX10271</v>
      </c>
      <c r="I13798" t="str">
        <f t="shared" si="1078"/>
        <v>KOMPLET ZAPTIVKE GLAVE MOTORA</v>
      </c>
      <c r="J13798">
        <f t="shared" si="1079"/>
        <v>90.12266666666666</v>
      </c>
      <c r="K13798" t="str">
        <f t="shared" si="1080"/>
        <v/>
      </c>
    </row>
    <row r="13799" spans="1:11" x14ac:dyDescent="0.25">
      <c r="A13799" t="s">
        <v>24544</v>
      </c>
      <c r="B13799" s="1" t="s">
        <v>24545</v>
      </c>
      <c r="C13799" t="s">
        <v>1977</v>
      </c>
      <c r="D13799" t="s">
        <v>1117</v>
      </c>
      <c r="E13799">
        <v>1</v>
      </c>
      <c r="F13799">
        <v>10434.56</v>
      </c>
      <c r="G13799" t="str">
        <f t="shared" si="1077"/>
        <v>BLUEPRINTADM56241</v>
      </c>
      <c r="H13799" t="str">
        <f t="shared" si="1076"/>
        <v>8DN110271A</v>
      </c>
      <c r="I13799" t="str">
        <f t="shared" si="1078"/>
        <v>KOMPLET ZAPTIVKE GLAVE MOTORA</v>
      </c>
      <c r="J13799">
        <f t="shared" si="1079"/>
        <v>86.954666666666668</v>
      </c>
      <c r="K13799" t="str">
        <f t="shared" si="1080"/>
        <v/>
      </c>
    </row>
    <row r="13800" spans="1:11" x14ac:dyDescent="0.25">
      <c r="A13800" t="s">
        <v>24546</v>
      </c>
      <c r="B13800" s="1" t="s">
        <v>24547</v>
      </c>
      <c r="C13800" t="s">
        <v>1977</v>
      </c>
      <c r="D13800" t="s">
        <v>1117</v>
      </c>
      <c r="E13800">
        <v>1</v>
      </c>
      <c r="F13800">
        <v>8188.16</v>
      </c>
      <c r="G13800" t="str">
        <f t="shared" si="1077"/>
        <v>BLUEPRINTADM56255</v>
      </c>
      <c r="H13800" t="str">
        <f t="shared" si="1076"/>
        <v>WL5110271</v>
      </c>
      <c r="I13800" t="str">
        <f t="shared" si="1078"/>
        <v>KOMPLET ZAPTIVKE GLAVE MOTORA</v>
      </c>
      <c r="J13800">
        <f t="shared" si="1079"/>
        <v>68.234666666666669</v>
      </c>
      <c r="K13800" t="str">
        <f t="shared" si="1080"/>
        <v/>
      </c>
    </row>
    <row r="13801" spans="1:11" x14ac:dyDescent="0.25">
      <c r="A13801" t="s">
        <v>24548</v>
      </c>
      <c r="B13801" s="1" t="s">
        <v>24549</v>
      </c>
      <c r="C13801" t="s">
        <v>1977</v>
      </c>
      <c r="D13801" t="s">
        <v>1117</v>
      </c>
      <c r="E13801">
        <v>1</v>
      </c>
      <c r="F13801">
        <v>8229.1200000000008</v>
      </c>
      <c r="G13801" t="str">
        <f t="shared" si="1077"/>
        <v>BLUEPRINTADM56256</v>
      </c>
      <c r="H13801" t="str">
        <f t="shared" si="1076"/>
        <v>8HBN10271</v>
      </c>
      <c r="I13801" t="str">
        <f t="shared" si="1078"/>
        <v>KOMPLET ZAPTIVKE GLAVE MOTORA</v>
      </c>
      <c r="J13801">
        <f t="shared" si="1079"/>
        <v>68.576000000000008</v>
      </c>
      <c r="K13801" t="str">
        <f t="shared" si="1080"/>
        <v/>
      </c>
    </row>
    <row r="13802" spans="1:11" x14ac:dyDescent="0.25">
      <c r="A13802" t="s">
        <v>24550</v>
      </c>
      <c r="B13802" s="1" t="s">
        <v>24551</v>
      </c>
      <c r="C13802" t="s">
        <v>1977</v>
      </c>
      <c r="D13802" t="s">
        <v>1117</v>
      </c>
      <c r="E13802">
        <v>1</v>
      </c>
      <c r="F13802">
        <v>12486.4</v>
      </c>
      <c r="G13802" t="str">
        <f t="shared" si="1077"/>
        <v>BLUEPRINTADM56257</v>
      </c>
      <c r="H13802" t="str">
        <f t="shared" si="1076"/>
        <v>8EB510271</v>
      </c>
      <c r="I13802" t="str">
        <f t="shared" si="1078"/>
        <v>KOMPLET ZAPTIVKE GLAVE MOTORA</v>
      </c>
      <c r="J13802">
        <f t="shared" si="1079"/>
        <v>104.05333333333333</v>
      </c>
      <c r="K13802" t="str">
        <f t="shared" si="1080"/>
        <v/>
      </c>
    </row>
    <row r="13803" spans="1:11" x14ac:dyDescent="0.25">
      <c r="A13803" t="s">
        <v>24552</v>
      </c>
      <c r="B13803" s="1" t="s">
        <v>24553</v>
      </c>
      <c r="C13803" t="s">
        <v>1977</v>
      </c>
      <c r="D13803" t="s">
        <v>1117</v>
      </c>
      <c r="E13803">
        <v>1</v>
      </c>
      <c r="F13803">
        <v>9817.6</v>
      </c>
      <c r="G13803" t="str">
        <f t="shared" si="1077"/>
        <v>BLUEPRINTADM56260</v>
      </c>
      <c r="H13803" t="str">
        <f t="shared" si="1076"/>
        <v>8FSC10271</v>
      </c>
      <c r="I13803" t="str">
        <f t="shared" si="1078"/>
        <v>KOMPLET ZAPTIVKE GLAVE MOTORA</v>
      </c>
      <c r="J13803">
        <f t="shared" si="1079"/>
        <v>81.813333333333333</v>
      </c>
      <c r="K13803" t="str">
        <f t="shared" si="1080"/>
        <v/>
      </c>
    </row>
    <row r="13804" spans="1:11" x14ac:dyDescent="0.25">
      <c r="A13804" t="s">
        <v>24554</v>
      </c>
      <c r="B13804" s="1" t="s">
        <v>24555</v>
      </c>
      <c r="C13804" t="s">
        <v>1977</v>
      </c>
      <c r="D13804" t="s">
        <v>1117</v>
      </c>
      <c r="E13804">
        <v>1</v>
      </c>
      <c r="F13804">
        <v>13840.64</v>
      </c>
      <c r="G13804" t="str">
        <f t="shared" si="1077"/>
        <v>BLUEPRINTADM56261</v>
      </c>
      <c r="H13804" t="str">
        <f t="shared" si="1076"/>
        <v>8FG610271</v>
      </c>
      <c r="I13804" t="str">
        <f t="shared" si="1078"/>
        <v>KOMPLET ZAPTIVKE GLAVE MOTORA</v>
      </c>
      <c r="J13804">
        <f t="shared" si="1079"/>
        <v>115.33866666666667</v>
      </c>
      <c r="K13804" t="str">
        <f t="shared" si="1080"/>
        <v/>
      </c>
    </row>
    <row r="13805" spans="1:11" x14ac:dyDescent="0.25">
      <c r="A13805" t="s">
        <v>24556</v>
      </c>
      <c r="B13805" s="1" t="s">
        <v>24557</v>
      </c>
      <c r="C13805" t="s">
        <v>1977</v>
      </c>
      <c r="D13805" t="s">
        <v>1117</v>
      </c>
      <c r="E13805">
        <v>1</v>
      </c>
      <c r="F13805">
        <v>9822.7199999999993</v>
      </c>
      <c r="G13805" t="str">
        <f t="shared" si="1077"/>
        <v>BLUEPRINTADM56262</v>
      </c>
      <c r="H13805" t="str">
        <f t="shared" ref="H13805:H13868" si="1081">IF(AND(B13805&lt;&gt;"", B13805&lt;&gt;"-"),SUBSTITUTE(SUBSTITUTE(B13805,"-","")," ",""),A13805)</f>
        <v>8DDG10271</v>
      </c>
      <c r="I13805" t="str">
        <f t="shared" si="1078"/>
        <v>KOMPLET ZAPTIVKE GLAVE MOTORA</v>
      </c>
      <c r="J13805">
        <f t="shared" si="1079"/>
        <v>81.855999999999995</v>
      </c>
      <c r="K13805" t="str">
        <f t="shared" si="1080"/>
        <v/>
      </c>
    </row>
    <row r="13806" spans="1:11" x14ac:dyDescent="0.25">
      <c r="A13806" t="s">
        <v>24558</v>
      </c>
      <c r="B13806" s="1" t="s">
        <v>24559</v>
      </c>
      <c r="C13806" t="s">
        <v>1977</v>
      </c>
      <c r="D13806" t="s">
        <v>1117</v>
      </c>
      <c r="E13806">
        <v>1</v>
      </c>
      <c r="F13806">
        <v>14887.68</v>
      </c>
      <c r="G13806" t="str">
        <f t="shared" si="1077"/>
        <v>BLUEPRINTADM56264</v>
      </c>
      <c r="H13806" t="str">
        <f t="shared" si="1081"/>
        <v>8CGB10271</v>
      </c>
      <c r="I13806" t="str">
        <f t="shared" si="1078"/>
        <v>KOMPLET ZAPTIVKE GLAVE MOTORA</v>
      </c>
      <c r="J13806">
        <f t="shared" si="1079"/>
        <v>124.06400000000001</v>
      </c>
      <c r="K13806" t="str">
        <f t="shared" si="1080"/>
        <v/>
      </c>
    </row>
    <row r="13807" spans="1:11" x14ac:dyDescent="0.25">
      <c r="A13807" t="s">
        <v>24560</v>
      </c>
      <c r="B13807" s="1" t="s">
        <v>24561</v>
      </c>
      <c r="C13807" t="s">
        <v>1977</v>
      </c>
      <c r="D13807" t="s">
        <v>1117</v>
      </c>
      <c r="E13807">
        <v>1</v>
      </c>
      <c r="F13807">
        <v>9807.36</v>
      </c>
      <c r="G13807" t="str">
        <f t="shared" si="1077"/>
        <v>BLUEPRINTADM56265C</v>
      </c>
      <c r="H13807" t="str">
        <f t="shared" si="1081"/>
        <v>8CGC10271</v>
      </c>
      <c r="I13807" t="str">
        <f t="shared" si="1078"/>
        <v>KOMPLET ZAPTIVKE GLAVE MOTORA</v>
      </c>
      <c r="J13807">
        <f t="shared" si="1079"/>
        <v>81.728000000000009</v>
      </c>
      <c r="K13807" t="str">
        <f t="shared" si="1080"/>
        <v/>
      </c>
    </row>
    <row r="13808" spans="1:11" x14ac:dyDescent="0.25">
      <c r="A13808" t="s">
        <v>24562</v>
      </c>
      <c r="B13808" s="1" t="s">
        <v>24563</v>
      </c>
      <c r="C13808" t="s">
        <v>1977</v>
      </c>
      <c r="D13808" t="s">
        <v>1117</v>
      </c>
      <c r="E13808">
        <v>1</v>
      </c>
      <c r="F13808">
        <v>12102.4</v>
      </c>
      <c r="G13808" t="str">
        <f t="shared" si="1077"/>
        <v>BLUEPRINTADM56266</v>
      </c>
      <c r="H13808" t="str">
        <f t="shared" si="1081"/>
        <v>8CSD10271</v>
      </c>
      <c r="I13808" t="str">
        <f t="shared" si="1078"/>
        <v>KOMPLET ZAPTIVKE GLAVE MOTORA</v>
      </c>
      <c r="J13808">
        <f t="shared" si="1079"/>
        <v>100.85333333333332</v>
      </c>
      <c r="K13808" t="str">
        <f t="shared" si="1080"/>
        <v/>
      </c>
    </row>
    <row r="13809" spans="1:11" x14ac:dyDescent="0.25">
      <c r="A13809" t="s">
        <v>24564</v>
      </c>
      <c r="B13809" s="1" t="s">
        <v>24565</v>
      </c>
      <c r="C13809" t="s">
        <v>1977</v>
      </c>
      <c r="D13809" t="s">
        <v>1117</v>
      </c>
      <c r="E13809">
        <v>1</v>
      </c>
      <c r="F13809">
        <v>8983.0400000000009</v>
      </c>
      <c r="G13809" t="str">
        <f t="shared" si="1077"/>
        <v>BLUEPRINTADM56267</v>
      </c>
      <c r="H13809" t="str">
        <f t="shared" si="1081"/>
        <v>8AGB02310A</v>
      </c>
      <c r="I13809" t="str">
        <f t="shared" si="1078"/>
        <v>KOMPLET ZAPTIVKE GLAVE MOTORA</v>
      </c>
      <c r="J13809">
        <f t="shared" si="1079"/>
        <v>74.858666666666679</v>
      </c>
      <c r="K13809" t="str">
        <f t="shared" si="1080"/>
        <v/>
      </c>
    </row>
    <row r="13810" spans="1:11" x14ac:dyDescent="0.25">
      <c r="A13810" t="s">
        <v>24566</v>
      </c>
      <c r="B13810" s="1" t="s">
        <v>24567</v>
      </c>
      <c r="C13810" t="s">
        <v>1977</v>
      </c>
      <c r="D13810" t="s">
        <v>1117</v>
      </c>
      <c r="E13810">
        <v>1</v>
      </c>
      <c r="F13810">
        <v>9436.16</v>
      </c>
      <c r="G13810" t="str">
        <f t="shared" si="1077"/>
        <v>BLUEPRINTADM56268</v>
      </c>
      <c r="H13810" t="str">
        <f t="shared" si="1081"/>
        <v>8ASX10271B</v>
      </c>
      <c r="I13810" t="str">
        <f t="shared" si="1078"/>
        <v>KOMPLET ZAPTIVKE GLAVE MOTORA</v>
      </c>
      <c r="J13810">
        <f t="shared" si="1079"/>
        <v>78.634666666666661</v>
      </c>
      <c r="K13810" t="str">
        <f t="shared" si="1080"/>
        <v/>
      </c>
    </row>
    <row r="13811" spans="1:11" x14ac:dyDescent="0.25">
      <c r="A13811" t="s">
        <v>24568</v>
      </c>
      <c r="B13811" s="1" t="s">
        <v>24569</v>
      </c>
      <c r="C13811" t="s">
        <v>1977</v>
      </c>
      <c r="D13811" t="s">
        <v>1117</v>
      </c>
      <c r="E13811">
        <v>1</v>
      </c>
      <c r="F13811">
        <v>12759.04</v>
      </c>
      <c r="G13811" t="str">
        <f t="shared" si="1077"/>
        <v>BLUEPRINTADM56269</v>
      </c>
      <c r="H13811" t="str">
        <f t="shared" si="1081"/>
        <v>8AN310271</v>
      </c>
      <c r="I13811" t="str">
        <f t="shared" si="1078"/>
        <v>KOMPLET ZAPTIVKE GLAVE MOTORA</v>
      </c>
      <c r="J13811">
        <f t="shared" si="1079"/>
        <v>106.32533333333335</v>
      </c>
      <c r="K13811" t="str">
        <f t="shared" si="1080"/>
        <v/>
      </c>
    </row>
    <row r="13812" spans="1:11" x14ac:dyDescent="0.25">
      <c r="A13812" t="s">
        <v>24570</v>
      </c>
      <c r="B13812" s="1" t="s">
        <v>24571</v>
      </c>
      <c r="C13812" t="s">
        <v>1987</v>
      </c>
      <c r="D13812" t="s">
        <v>9</v>
      </c>
      <c r="E13812">
        <v>1</v>
      </c>
      <c r="F13812">
        <v>1628.16</v>
      </c>
      <c r="G13812" t="str">
        <f t="shared" si="1077"/>
        <v>BLUEPRINTADM56605</v>
      </c>
      <c r="H13812" t="str">
        <f t="shared" si="1081"/>
        <v>FEJK18501</v>
      </c>
      <c r="I13812" t="str">
        <f t="shared" si="1078"/>
        <v>PREKIDAČ ZA PRITISAK ULJA</v>
      </c>
      <c r="J13812">
        <f t="shared" si="1079"/>
        <v>13.568000000000001</v>
      </c>
      <c r="K13812" t="str">
        <f t="shared" si="1080"/>
        <v/>
      </c>
    </row>
    <row r="13813" spans="1:11" x14ac:dyDescent="0.25">
      <c r="A13813" t="s">
        <v>24572</v>
      </c>
      <c r="B13813" s="1" t="s">
        <v>24573</v>
      </c>
      <c r="C13813" t="s">
        <v>1987</v>
      </c>
      <c r="D13813" t="s">
        <v>9</v>
      </c>
      <c r="E13813">
        <v>1</v>
      </c>
      <c r="F13813">
        <v>2658.56</v>
      </c>
      <c r="G13813" t="str">
        <f t="shared" si="1077"/>
        <v>BLUEPRINTADM56606C</v>
      </c>
      <c r="H13813" t="str">
        <f t="shared" si="1081"/>
        <v>N3H118501</v>
      </c>
      <c r="I13813" t="str">
        <f t="shared" si="1078"/>
        <v>PREKIDAČ ZA PRITISAK ULJA</v>
      </c>
      <c r="J13813">
        <f t="shared" si="1079"/>
        <v>22.154666666666667</v>
      </c>
      <c r="K13813" t="str">
        <f t="shared" si="1080"/>
        <v/>
      </c>
    </row>
    <row r="13814" spans="1:11" x14ac:dyDescent="0.25">
      <c r="A13814" t="s">
        <v>24574</v>
      </c>
      <c r="B13814" s="1" t="s">
        <v>24575</v>
      </c>
      <c r="C13814" t="s">
        <v>1987</v>
      </c>
      <c r="D13814" t="s">
        <v>9</v>
      </c>
      <c r="E13814">
        <v>1</v>
      </c>
      <c r="F13814">
        <v>427.52</v>
      </c>
      <c r="G13814" t="str">
        <f t="shared" si="1077"/>
        <v>BLUEPRINTADM56607</v>
      </c>
      <c r="H13814" t="str">
        <f t="shared" si="1081"/>
        <v>1E0018501A</v>
      </c>
      <c r="I13814" t="str">
        <f t="shared" si="1078"/>
        <v>PREKIDAČ ZA PRITISAK ULJA</v>
      </c>
      <c r="J13814">
        <f t="shared" si="1079"/>
        <v>3.5626666666666664</v>
      </c>
      <c r="K13814" t="str">
        <f t="shared" si="1080"/>
        <v/>
      </c>
    </row>
    <row r="13815" spans="1:11" x14ac:dyDescent="0.25">
      <c r="A13815" t="s">
        <v>24576</v>
      </c>
      <c r="B13815" s="1" t="s">
        <v>24577</v>
      </c>
      <c r="C13815" t="s">
        <v>1987</v>
      </c>
      <c r="D13815" t="s">
        <v>9</v>
      </c>
      <c r="E13815">
        <v>1</v>
      </c>
      <c r="F13815">
        <v>762.88</v>
      </c>
      <c r="G13815" t="str">
        <f t="shared" si="1077"/>
        <v>BLUEPRINTADM56608</v>
      </c>
      <c r="H13815" t="str">
        <f t="shared" si="1081"/>
        <v>AJ0318501</v>
      </c>
      <c r="I13815" t="str">
        <f t="shared" si="1078"/>
        <v>PREKIDAČ ZA PRITISAK ULJA</v>
      </c>
      <c r="J13815">
        <f t="shared" si="1079"/>
        <v>6.3573333333333331</v>
      </c>
      <c r="K13815" t="str">
        <f t="shared" si="1080"/>
        <v/>
      </c>
    </row>
    <row r="13816" spans="1:11" x14ac:dyDescent="0.25">
      <c r="A13816" t="s">
        <v>24578</v>
      </c>
      <c r="B13816" s="1" t="s">
        <v>24579</v>
      </c>
      <c r="C13816" t="s">
        <v>1987</v>
      </c>
      <c r="D13816" t="s">
        <v>9</v>
      </c>
      <c r="E13816">
        <v>1</v>
      </c>
      <c r="F13816">
        <v>672</v>
      </c>
      <c r="G13816" t="str">
        <f t="shared" si="1077"/>
        <v>BLUEPRINTADM56609</v>
      </c>
      <c r="H13816" t="str">
        <f t="shared" si="1081"/>
        <v>YF0918501</v>
      </c>
      <c r="I13816" t="str">
        <f t="shared" si="1078"/>
        <v>PREKIDAČ ZA PRITISAK ULJA</v>
      </c>
      <c r="J13816">
        <f t="shared" si="1079"/>
        <v>5.6</v>
      </c>
      <c r="K13816" t="str">
        <f t="shared" si="1080"/>
        <v/>
      </c>
    </row>
    <row r="13817" spans="1:11" x14ac:dyDescent="0.25">
      <c r="A13817" t="s">
        <v>24580</v>
      </c>
      <c r="B13817" s="1" t="s">
        <v>24581</v>
      </c>
      <c r="C13817" t="s">
        <v>1987</v>
      </c>
      <c r="D13817" t="s">
        <v>9</v>
      </c>
      <c r="E13817">
        <v>1</v>
      </c>
      <c r="F13817">
        <v>691.2</v>
      </c>
      <c r="G13817" t="str">
        <f t="shared" si="1077"/>
        <v>BLUEPRINTADM56610</v>
      </c>
      <c r="H13817" t="str">
        <f t="shared" si="1081"/>
        <v>LF0118501</v>
      </c>
      <c r="I13817" t="str">
        <f t="shared" si="1078"/>
        <v>PREKIDAČ ZA PRITISAK ULJA</v>
      </c>
      <c r="J13817">
        <f t="shared" si="1079"/>
        <v>5.7600000000000007</v>
      </c>
      <c r="K13817" t="str">
        <f t="shared" si="1080"/>
        <v/>
      </c>
    </row>
    <row r="13818" spans="1:11" x14ac:dyDescent="0.25">
      <c r="A13818" t="s">
        <v>24582</v>
      </c>
      <c r="B13818" s="1" t="s">
        <v>24583</v>
      </c>
      <c r="C13818" t="s">
        <v>1997</v>
      </c>
      <c r="D13818" t="s">
        <v>9</v>
      </c>
      <c r="E13818">
        <v>1</v>
      </c>
      <c r="F13818">
        <v>469.76</v>
      </c>
      <c r="G13818" t="str">
        <f t="shared" si="1077"/>
        <v>BLUEPRINTADM56702</v>
      </c>
      <c r="H13818" t="str">
        <f t="shared" si="1081"/>
        <v>E30110235</v>
      </c>
      <c r="I13818" t="str">
        <f t="shared" si="1078"/>
        <v>ZAPTIVKA POKLOPCA VENTILA</v>
      </c>
      <c r="J13818">
        <f t="shared" si="1079"/>
        <v>3.9146666666666667</v>
      </c>
      <c r="K13818" t="str">
        <f t="shared" si="1080"/>
        <v/>
      </c>
    </row>
    <row r="13819" spans="1:11" x14ac:dyDescent="0.25">
      <c r="A13819" t="s">
        <v>24584</v>
      </c>
      <c r="B13819" s="1" t="s">
        <v>24585</v>
      </c>
      <c r="C13819" t="s">
        <v>1997</v>
      </c>
      <c r="D13819" t="s">
        <v>9</v>
      </c>
      <c r="E13819">
        <v>1</v>
      </c>
      <c r="F13819">
        <v>537.6</v>
      </c>
      <c r="G13819" t="str">
        <f t="shared" si="1077"/>
        <v>BLUEPRINTADM56706</v>
      </c>
      <c r="H13819" t="str">
        <f t="shared" si="1081"/>
        <v>RF0110235</v>
      </c>
      <c r="I13819" t="str">
        <f t="shared" si="1078"/>
        <v>ZAPTIVKA POKLOPCA VENTILA</v>
      </c>
      <c r="J13819">
        <f t="shared" si="1079"/>
        <v>4.4800000000000004</v>
      </c>
      <c r="K13819" t="str">
        <f t="shared" si="1080"/>
        <v/>
      </c>
    </row>
    <row r="13820" spans="1:11" x14ac:dyDescent="0.25">
      <c r="A13820" t="s">
        <v>24586</v>
      </c>
      <c r="B13820" s="1" t="s">
        <v>24587</v>
      </c>
      <c r="C13820" t="s">
        <v>1997</v>
      </c>
      <c r="D13820" t="s">
        <v>9</v>
      </c>
      <c r="E13820">
        <v>1</v>
      </c>
      <c r="F13820">
        <v>643.84</v>
      </c>
      <c r="G13820" t="str">
        <f t="shared" si="1077"/>
        <v>BLUEPRINTADM56707</v>
      </c>
      <c r="H13820" t="str">
        <f t="shared" si="1081"/>
        <v>F20110235C</v>
      </c>
      <c r="I13820" t="str">
        <f t="shared" si="1078"/>
        <v>ZAPTIVKA POKLOPCA VENTILA</v>
      </c>
      <c r="J13820">
        <f t="shared" si="1079"/>
        <v>5.365333333333334</v>
      </c>
      <c r="K13820" t="str">
        <f t="shared" si="1080"/>
        <v/>
      </c>
    </row>
    <row r="13821" spans="1:11" x14ac:dyDescent="0.25">
      <c r="A13821" t="s">
        <v>24588</v>
      </c>
      <c r="B13821" s="1" t="s">
        <v>24589</v>
      </c>
      <c r="C13821" t="s">
        <v>1997</v>
      </c>
      <c r="D13821" t="s">
        <v>9</v>
      </c>
      <c r="E13821">
        <v>1</v>
      </c>
      <c r="F13821">
        <v>677.12</v>
      </c>
      <c r="G13821" t="str">
        <f t="shared" si="1077"/>
        <v>BLUEPRINTADM56709</v>
      </c>
      <c r="H13821" t="str">
        <f t="shared" si="1081"/>
        <v>B36610235A</v>
      </c>
      <c r="I13821" t="str">
        <f t="shared" si="1078"/>
        <v>ZAPTIVKA POKLOPCA VENTILA</v>
      </c>
      <c r="J13821">
        <f t="shared" si="1079"/>
        <v>5.6426666666666669</v>
      </c>
      <c r="K13821" t="str">
        <f t="shared" si="1080"/>
        <v/>
      </c>
    </row>
    <row r="13822" spans="1:11" x14ac:dyDescent="0.25">
      <c r="A13822" t="s">
        <v>24590</v>
      </c>
      <c r="B13822" s="1" t="s">
        <v>24591</v>
      </c>
      <c r="C13822" t="s">
        <v>1997</v>
      </c>
      <c r="D13822" t="s">
        <v>9</v>
      </c>
      <c r="E13822">
        <v>1</v>
      </c>
      <c r="F13822">
        <v>638.72</v>
      </c>
      <c r="G13822" t="str">
        <f t="shared" si="1077"/>
        <v>BLUEPRINTADM56710</v>
      </c>
      <c r="H13822" t="str">
        <f t="shared" si="1081"/>
        <v>BP0510235</v>
      </c>
      <c r="I13822" t="str">
        <f t="shared" si="1078"/>
        <v>ZAPTIVKA POKLOPCA VENTILA</v>
      </c>
      <c r="J13822">
        <f t="shared" si="1079"/>
        <v>5.3226666666666667</v>
      </c>
      <c r="K13822" t="str">
        <f t="shared" si="1080"/>
        <v/>
      </c>
    </row>
    <row r="13823" spans="1:11" x14ac:dyDescent="0.25">
      <c r="A13823" t="s">
        <v>24592</v>
      </c>
      <c r="B13823" s="1" t="s">
        <v>24593</v>
      </c>
      <c r="C13823" t="s">
        <v>1997</v>
      </c>
      <c r="D13823" t="s">
        <v>9</v>
      </c>
      <c r="E13823">
        <v>1</v>
      </c>
      <c r="F13823">
        <v>643.84</v>
      </c>
      <c r="G13823" t="str">
        <f t="shared" si="1077"/>
        <v>BLUEPRINTADM56711</v>
      </c>
      <c r="H13823" t="str">
        <f t="shared" si="1081"/>
        <v>B61P10235A</v>
      </c>
      <c r="I13823" t="str">
        <f t="shared" si="1078"/>
        <v>ZAPTIVKA POKLOPCA VENTILA</v>
      </c>
      <c r="J13823">
        <f t="shared" si="1079"/>
        <v>5.365333333333334</v>
      </c>
      <c r="K13823" t="str">
        <f t="shared" si="1080"/>
        <v/>
      </c>
    </row>
    <row r="13824" spans="1:11" x14ac:dyDescent="0.25">
      <c r="A13824" t="s">
        <v>24594</v>
      </c>
      <c r="B13824" s="1" t="s">
        <v>24595</v>
      </c>
      <c r="C13824" t="s">
        <v>1997</v>
      </c>
      <c r="D13824" t="s">
        <v>9</v>
      </c>
      <c r="E13824">
        <v>1</v>
      </c>
      <c r="F13824">
        <v>1751.04</v>
      </c>
      <c r="G13824" t="str">
        <f t="shared" si="1077"/>
        <v>BLUEPRINTADM56712</v>
      </c>
      <c r="H13824" t="str">
        <f t="shared" si="1081"/>
        <v>Z50510235A</v>
      </c>
      <c r="I13824" t="str">
        <f t="shared" si="1078"/>
        <v>ZAPTIVKA POKLOPCA VENTILA</v>
      </c>
      <c r="J13824">
        <f t="shared" si="1079"/>
        <v>14.592000000000001</v>
      </c>
      <c r="K13824" t="str">
        <f t="shared" si="1080"/>
        <v/>
      </c>
    </row>
    <row r="13825" spans="1:11" x14ac:dyDescent="0.25">
      <c r="A13825" t="s">
        <v>24596</v>
      </c>
      <c r="B13825" s="1" t="s">
        <v>24597</v>
      </c>
      <c r="C13825" t="s">
        <v>1997</v>
      </c>
      <c r="D13825" t="s">
        <v>9</v>
      </c>
      <c r="E13825">
        <v>1</v>
      </c>
      <c r="F13825">
        <v>1777.92</v>
      </c>
      <c r="G13825" t="str">
        <f t="shared" si="1077"/>
        <v>BLUEPRINTADM56713</v>
      </c>
      <c r="H13825" t="str">
        <f t="shared" si="1081"/>
        <v>RF2A10235</v>
      </c>
      <c r="I13825" t="str">
        <f t="shared" si="1078"/>
        <v>ZAPTIVKA POKLOPCA VENTILA</v>
      </c>
      <c r="J13825">
        <f t="shared" si="1079"/>
        <v>14.816000000000001</v>
      </c>
      <c r="K13825" t="str">
        <f t="shared" si="1080"/>
        <v/>
      </c>
    </row>
    <row r="13826" spans="1:11" x14ac:dyDescent="0.25">
      <c r="A13826" t="s">
        <v>24598</v>
      </c>
      <c r="B13826" s="1" t="s">
        <v>24599</v>
      </c>
      <c r="C13826" t="s">
        <v>1997</v>
      </c>
      <c r="D13826" t="s">
        <v>9</v>
      </c>
      <c r="E13826">
        <v>1</v>
      </c>
      <c r="F13826">
        <v>1544.96</v>
      </c>
      <c r="G13826" t="str">
        <f t="shared" si="1077"/>
        <v>BLUEPRINTADM56714</v>
      </c>
      <c r="H13826" t="str">
        <f t="shared" si="1081"/>
        <v>B6S710235A</v>
      </c>
      <c r="I13826" t="str">
        <f t="shared" si="1078"/>
        <v>ZAPTIVKA POKLOPCA VENTILA</v>
      </c>
      <c r="J13826">
        <f t="shared" si="1079"/>
        <v>12.874666666666666</v>
      </c>
      <c r="K13826" t="str">
        <f t="shared" si="1080"/>
        <v/>
      </c>
    </row>
    <row r="13827" spans="1:11" x14ac:dyDescent="0.25">
      <c r="A13827" t="s">
        <v>24600</v>
      </c>
      <c r="B13827" s="1" t="s">
        <v>24601</v>
      </c>
      <c r="C13827" t="s">
        <v>1997</v>
      </c>
      <c r="D13827" t="s">
        <v>9</v>
      </c>
      <c r="E13827">
        <v>1</v>
      </c>
      <c r="F13827">
        <v>2149.12</v>
      </c>
      <c r="G13827" t="str">
        <f t="shared" ref="G13827:G13890" si="1082">"BLUEPRINT"&amp;A13827</f>
        <v>BLUEPRINTADM56716</v>
      </c>
      <c r="H13827" t="str">
        <f t="shared" si="1081"/>
        <v>KL01102D5B</v>
      </c>
      <c r="I13827" t="str">
        <f t="shared" ref="I13827:I13890" si="1083">UPPER(C13827)</f>
        <v>ZAPTIVKA POKLOPCA VENTILA</v>
      </c>
      <c r="J13827">
        <f t="shared" ref="J13827:J13890" si="1084">F13827/120</f>
        <v>17.909333333333333</v>
      </c>
      <c r="K13827" t="str">
        <f t="shared" ref="K13827:K13890" si="1085">IF(E13827&gt;1,"nesto", "")</f>
        <v/>
      </c>
    </row>
    <row r="13828" spans="1:11" x14ac:dyDescent="0.25">
      <c r="A13828" t="s">
        <v>24602</v>
      </c>
      <c r="B13828" s="1" t="s">
        <v>24603</v>
      </c>
      <c r="C13828" t="s">
        <v>1997</v>
      </c>
      <c r="D13828" t="s">
        <v>9</v>
      </c>
      <c r="E13828">
        <v>1</v>
      </c>
      <c r="F13828">
        <v>766.72</v>
      </c>
      <c r="G13828" t="str">
        <f t="shared" si="1082"/>
        <v>BLUEPRINTADM56718</v>
      </c>
      <c r="H13828" t="str">
        <f t="shared" si="1081"/>
        <v>ZL0110235</v>
      </c>
      <c r="I13828" t="str">
        <f t="shared" si="1083"/>
        <v>ZAPTIVKA POKLOPCA VENTILA</v>
      </c>
      <c r="J13828">
        <f t="shared" si="1084"/>
        <v>6.389333333333334</v>
      </c>
      <c r="K13828" t="str">
        <f t="shared" si="1085"/>
        <v/>
      </c>
    </row>
    <row r="13829" spans="1:11" x14ac:dyDescent="0.25">
      <c r="A13829" t="s">
        <v>24604</v>
      </c>
      <c r="B13829" s="1" t="s">
        <v>24605</v>
      </c>
      <c r="C13829" t="s">
        <v>1997</v>
      </c>
      <c r="D13829" t="s">
        <v>9</v>
      </c>
      <c r="E13829">
        <v>1</v>
      </c>
      <c r="F13829">
        <v>938.24</v>
      </c>
      <c r="G13829" t="str">
        <f t="shared" si="1082"/>
        <v>BLUEPRINTADM56719</v>
      </c>
      <c r="H13829" t="str">
        <f t="shared" si="1081"/>
        <v>WL0110235B</v>
      </c>
      <c r="I13829" t="str">
        <f t="shared" si="1083"/>
        <v>ZAPTIVKA POKLOPCA VENTILA</v>
      </c>
      <c r="J13829">
        <f t="shared" si="1084"/>
        <v>7.8186666666666671</v>
      </c>
      <c r="K13829" t="str">
        <f t="shared" si="1085"/>
        <v/>
      </c>
    </row>
    <row r="13830" spans="1:11" x14ac:dyDescent="0.25">
      <c r="A13830" t="s">
        <v>24606</v>
      </c>
      <c r="B13830" s="1" t="s">
        <v>24607</v>
      </c>
      <c r="C13830" t="s">
        <v>1997</v>
      </c>
      <c r="D13830" t="s">
        <v>9</v>
      </c>
      <c r="E13830">
        <v>1</v>
      </c>
      <c r="F13830">
        <v>727.04</v>
      </c>
      <c r="G13830" t="str">
        <f t="shared" si="1082"/>
        <v>BLUEPRINTADM56720</v>
      </c>
      <c r="H13830" t="str">
        <f t="shared" si="1081"/>
        <v>FSD710235</v>
      </c>
      <c r="I13830" t="str">
        <f t="shared" si="1083"/>
        <v>ZAPTIVKA POKLOPCA VENTILA</v>
      </c>
      <c r="J13830">
        <f t="shared" si="1084"/>
        <v>6.0586666666666664</v>
      </c>
      <c r="K13830" t="str">
        <f t="shared" si="1085"/>
        <v/>
      </c>
    </row>
    <row r="13831" spans="1:11" x14ac:dyDescent="0.25">
      <c r="A13831" t="s">
        <v>24608</v>
      </c>
      <c r="B13831" s="1" t="s">
        <v>24609</v>
      </c>
      <c r="C13831" t="s">
        <v>1997</v>
      </c>
      <c r="D13831" t="s">
        <v>9</v>
      </c>
      <c r="E13831">
        <v>1</v>
      </c>
      <c r="F13831">
        <v>1836.8</v>
      </c>
      <c r="G13831" t="str">
        <f t="shared" si="1082"/>
        <v>BLUEPRINTADM56721</v>
      </c>
      <c r="H13831" t="str">
        <f t="shared" si="1081"/>
        <v>LF0110230</v>
      </c>
      <c r="I13831" t="str">
        <f t="shared" si="1083"/>
        <v>ZAPTIVKA POKLOPCA VENTILA</v>
      </c>
      <c r="J13831">
        <f t="shared" si="1084"/>
        <v>15.306666666666667</v>
      </c>
      <c r="K13831" t="str">
        <f t="shared" si="1085"/>
        <v/>
      </c>
    </row>
    <row r="13832" spans="1:11" x14ac:dyDescent="0.25">
      <c r="A13832" t="s">
        <v>24610</v>
      </c>
      <c r="B13832" s="1" t="s">
        <v>24611</v>
      </c>
      <c r="C13832" t="s">
        <v>1997</v>
      </c>
      <c r="D13832" t="s">
        <v>9</v>
      </c>
      <c r="E13832">
        <v>1</v>
      </c>
      <c r="F13832">
        <v>1072.6400000000001</v>
      </c>
      <c r="G13832" t="str">
        <f t="shared" si="1082"/>
        <v>BLUEPRINTADM56722</v>
      </c>
      <c r="H13832" t="str">
        <f t="shared" si="1081"/>
        <v>WE0110235</v>
      </c>
      <c r="I13832" t="str">
        <f t="shared" si="1083"/>
        <v>ZAPTIVKA POKLOPCA VENTILA</v>
      </c>
      <c r="J13832">
        <f t="shared" si="1084"/>
        <v>8.9386666666666681</v>
      </c>
      <c r="K13832" t="str">
        <f t="shared" si="1085"/>
        <v/>
      </c>
    </row>
    <row r="13833" spans="1:11" x14ac:dyDescent="0.25">
      <c r="A13833" t="s">
        <v>24612</v>
      </c>
      <c r="B13833" s="1" t="s">
        <v>24613</v>
      </c>
      <c r="C13833" t="s">
        <v>1997</v>
      </c>
      <c r="D13833" t="s">
        <v>9</v>
      </c>
      <c r="E13833">
        <v>1</v>
      </c>
      <c r="F13833">
        <v>1999.36</v>
      </c>
      <c r="G13833" t="str">
        <f t="shared" si="1082"/>
        <v>BLUEPRINTADM56723C</v>
      </c>
      <c r="H13833" t="str">
        <f t="shared" si="1081"/>
        <v>BP6D10235A</v>
      </c>
      <c r="I13833" t="str">
        <f t="shared" si="1083"/>
        <v>ZAPTIVKA POKLOPCA VENTILA</v>
      </c>
      <c r="J13833">
        <f t="shared" si="1084"/>
        <v>16.661333333333332</v>
      </c>
      <c r="K13833" t="str">
        <f t="shared" si="1085"/>
        <v/>
      </c>
    </row>
    <row r="13834" spans="1:11" x14ac:dyDescent="0.25">
      <c r="A13834" t="s">
        <v>24614</v>
      </c>
      <c r="B13834" s="1" t="s">
        <v>24615</v>
      </c>
      <c r="C13834" t="s">
        <v>1997</v>
      </c>
      <c r="D13834" t="s">
        <v>9</v>
      </c>
      <c r="E13834">
        <v>1</v>
      </c>
      <c r="F13834">
        <v>1286.4000000000001</v>
      </c>
      <c r="G13834" t="str">
        <f t="shared" si="1082"/>
        <v>BLUEPRINTADM56724</v>
      </c>
      <c r="H13834" t="str">
        <f t="shared" si="1081"/>
        <v>LF0210230</v>
      </c>
      <c r="I13834" t="str">
        <f t="shared" si="1083"/>
        <v>ZAPTIVKA POKLOPCA VENTILA</v>
      </c>
      <c r="J13834">
        <f t="shared" si="1084"/>
        <v>10.72</v>
      </c>
      <c r="K13834" t="str">
        <f t="shared" si="1085"/>
        <v/>
      </c>
    </row>
    <row r="13835" spans="1:11" x14ac:dyDescent="0.25">
      <c r="A13835" t="s">
        <v>24616</v>
      </c>
      <c r="B13835" s="1" t="s">
        <v>24617</v>
      </c>
      <c r="C13835" t="s">
        <v>1997</v>
      </c>
      <c r="D13835" t="s">
        <v>9</v>
      </c>
      <c r="E13835">
        <v>1</v>
      </c>
      <c r="F13835">
        <v>1100.8</v>
      </c>
      <c r="G13835" t="str">
        <f t="shared" si="1082"/>
        <v>BLUEPRINTADM56725</v>
      </c>
      <c r="H13835" t="str">
        <f t="shared" si="1081"/>
        <v>RF5C10235</v>
      </c>
      <c r="I13835" t="str">
        <f t="shared" si="1083"/>
        <v>ZAPTIVKA POKLOPCA VENTILA</v>
      </c>
      <c r="J13835">
        <f t="shared" si="1084"/>
        <v>9.1733333333333338</v>
      </c>
      <c r="K13835" t="str">
        <f t="shared" si="1085"/>
        <v/>
      </c>
    </row>
    <row r="13836" spans="1:11" x14ac:dyDescent="0.25">
      <c r="A13836" t="s">
        <v>24618</v>
      </c>
      <c r="B13836" s="1" t="s">
        <v>24619</v>
      </c>
      <c r="C13836" t="s">
        <v>1997</v>
      </c>
      <c r="D13836" t="s">
        <v>9</v>
      </c>
      <c r="E13836">
        <v>1</v>
      </c>
      <c r="F13836">
        <v>1189.1199999999999</v>
      </c>
      <c r="G13836" t="str">
        <f t="shared" si="1082"/>
        <v>BLUEPRINTADM56726</v>
      </c>
      <c r="H13836" t="str">
        <f t="shared" si="1081"/>
        <v>ZJ0110235</v>
      </c>
      <c r="I13836" t="str">
        <f t="shared" si="1083"/>
        <v>ZAPTIVKA POKLOPCA VENTILA</v>
      </c>
      <c r="J13836">
        <f t="shared" si="1084"/>
        <v>9.9093333333333327</v>
      </c>
      <c r="K13836" t="str">
        <f t="shared" si="1085"/>
        <v/>
      </c>
    </row>
    <row r="13837" spans="1:11" x14ac:dyDescent="0.25">
      <c r="A13837" t="s">
        <v>24620</v>
      </c>
      <c r="B13837" s="1" t="s">
        <v>24621</v>
      </c>
      <c r="C13837" t="s">
        <v>1997</v>
      </c>
      <c r="D13837" t="s">
        <v>9</v>
      </c>
      <c r="E13837">
        <v>1</v>
      </c>
      <c r="F13837">
        <v>1400.32</v>
      </c>
      <c r="G13837" t="str">
        <f t="shared" si="1082"/>
        <v>BLUEPRINTADM56727</v>
      </c>
      <c r="H13837" t="str">
        <f t="shared" si="1081"/>
        <v>LF1410230</v>
      </c>
      <c r="I13837" t="str">
        <f t="shared" si="1083"/>
        <v>ZAPTIVKA POKLOPCA VENTILA</v>
      </c>
      <c r="J13837">
        <f t="shared" si="1084"/>
        <v>11.669333333333332</v>
      </c>
      <c r="K13837" t="str">
        <f t="shared" si="1085"/>
        <v/>
      </c>
    </row>
    <row r="13838" spans="1:11" x14ac:dyDescent="0.25">
      <c r="A13838" t="s">
        <v>24622</v>
      </c>
      <c r="B13838" s="1" t="s">
        <v>24623</v>
      </c>
      <c r="C13838" t="s">
        <v>1997</v>
      </c>
      <c r="D13838" t="s">
        <v>9</v>
      </c>
      <c r="E13838">
        <v>1</v>
      </c>
      <c r="F13838">
        <v>1882.88</v>
      </c>
      <c r="G13838" t="str">
        <f t="shared" si="1082"/>
        <v>BLUEPRINTADM56728</v>
      </c>
      <c r="H13838" t="str">
        <f t="shared" si="1081"/>
        <v>L3K910230</v>
      </c>
      <c r="I13838" t="str">
        <f t="shared" si="1083"/>
        <v>ZAPTIVKA POKLOPCA VENTILA</v>
      </c>
      <c r="J13838">
        <f t="shared" si="1084"/>
        <v>15.690666666666667</v>
      </c>
      <c r="K13838" t="str">
        <f t="shared" si="1085"/>
        <v/>
      </c>
    </row>
    <row r="13839" spans="1:11" x14ac:dyDescent="0.25">
      <c r="A13839" t="s">
        <v>24624</v>
      </c>
      <c r="B13839" s="1" t="s">
        <v>24625</v>
      </c>
      <c r="C13839" t="s">
        <v>5107</v>
      </c>
      <c r="D13839" t="s">
        <v>9</v>
      </c>
      <c r="E13839">
        <v>1</v>
      </c>
      <c r="F13839">
        <v>890.88</v>
      </c>
      <c r="G13839" t="str">
        <f t="shared" si="1082"/>
        <v>BLUEPRINTADM56729</v>
      </c>
      <c r="H13839" t="str">
        <f t="shared" si="1081"/>
        <v>WL5110235</v>
      </c>
      <c r="I13839" t="str">
        <f t="shared" si="1083"/>
        <v>ZAPTIVAČ POKLOPCA VENTILA</v>
      </c>
      <c r="J13839">
        <f t="shared" si="1084"/>
        <v>7.4240000000000004</v>
      </c>
      <c r="K13839" t="str">
        <f t="shared" si="1085"/>
        <v/>
      </c>
    </row>
    <row r="13840" spans="1:11" x14ac:dyDescent="0.25">
      <c r="A13840" t="s">
        <v>24626</v>
      </c>
      <c r="B13840" s="1" t="s">
        <v>24627</v>
      </c>
      <c r="C13840" t="s">
        <v>5107</v>
      </c>
      <c r="D13840" t="s">
        <v>9</v>
      </c>
      <c r="E13840">
        <v>1</v>
      </c>
      <c r="F13840">
        <v>1064.96</v>
      </c>
      <c r="G13840" t="str">
        <f t="shared" si="1082"/>
        <v>BLUEPRINTADM56730</v>
      </c>
      <c r="H13840" t="str">
        <f t="shared" si="1081"/>
        <v>C20110235</v>
      </c>
      <c r="I13840" t="str">
        <f t="shared" si="1083"/>
        <v>ZAPTIVAČ POKLOPCA VENTILA</v>
      </c>
      <c r="J13840">
        <f t="shared" si="1084"/>
        <v>8.8746666666666663</v>
      </c>
      <c r="K13840" t="str">
        <f t="shared" si="1085"/>
        <v/>
      </c>
    </row>
    <row r="13841" spans="1:11" x14ac:dyDescent="0.25">
      <c r="A13841" t="s">
        <v>24628</v>
      </c>
      <c r="B13841" s="1" t="s">
        <v>24629</v>
      </c>
      <c r="C13841" t="s">
        <v>5107</v>
      </c>
      <c r="D13841" t="s">
        <v>9</v>
      </c>
      <c r="E13841">
        <v>1</v>
      </c>
      <c r="F13841">
        <v>788.48</v>
      </c>
      <c r="G13841" t="str">
        <f t="shared" si="1082"/>
        <v>BLUEPRINTADM56731</v>
      </c>
      <c r="H13841" t="str">
        <f t="shared" si="1081"/>
        <v>ZJ2010235</v>
      </c>
      <c r="I13841" t="str">
        <f t="shared" si="1083"/>
        <v>ZAPTIVAČ POKLOPCA VENTILA</v>
      </c>
      <c r="J13841">
        <f t="shared" si="1084"/>
        <v>6.5706666666666669</v>
      </c>
      <c r="K13841" t="str">
        <f t="shared" si="1085"/>
        <v/>
      </c>
    </row>
    <row r="13842" spans="1:11" x14ac:dyDescent="0.25">
      <c r="A13842" t="s">
        <v>24630</v>
      </c>
      <c r="B13842" s="1" t="s">
        <v>24631</v>
      </c>
      <c r="C13842" t="s">
        <v>5116</v>
      </c>
      <c r="D13842" t="s">
        <v>9</v>
      </c>
      <c r="E13842">
        <v>1</v>
      </c>
      <c r="F13842">
        <v>18871.04</v>
      </c>
      <c r="G13842" t="str">
        <f t="shared" si="1082"/>
        <v>BLUEPRINTADM56823</v>
      </c>
      <c r="H13842" t="str">
        <f t="shared" si="1081"/>
        <v>KL221335ZA</v>
      </c>
      <c r="I13842" t="str">
        <f t="shared" si="1083"/>
        <v>PUMPA ZA GORIVO</v>
      </c>
      <c r="J13842">
        <f t="shared" si="1084"/>
        <v>157.25866666666667</v>
      </c>
      <c r="K13842" t="str">
        <f t="shared" si="1085"/>
        <v/>
      </c>
    </row>
    <row r="13843" spans="1:11" x14ac:dyDescent="0.25">
      <c r="A13843" t="s">
        <v>24632</v>
      </c>
      <c r="C13843" t="s">
        <v>2014</v>
      </c>
      <c r="D13843" t="s">
        <v>9</v>
      </c>
      <c r="E13843">
        <v>1</v>
      </c>
      <c r="F13843">
        <v>14931.2</v>
      </c>
      <c r="G13843" t="str">
        <f t="shared" si="1082"/>
        <v>BLUEPRINTADM56829</v>
      </c>
      <c r="H13843" t="str">
        <f t="shared" si="1081"/>
        <v>ADM56829</v>
      </c>
      <c r="I13843" t="str">
        <f t="shared" si="1083"/>
        <v>PUMPA GORIVA</v>
      </c>
      <c r="J13843">
        <f t="shared" si="1084"/>
        <v>124.42666666666668</v>
      </c>
      <c r="K13843" t="str">
        <f t="shared" si="1085"/>
        <v/>
      </c>
    </row>
    <row r="13844" spans="1:11" x14ac:dyDescent="0.25">
      <c r="A13844" t="s">
        <v>24633</v>
      </c>
      <c r="B13844" s="1" t="s">
        <v>24634</v>
      </c>
      <c r="C13844" t="s">
        <v>2019</v>
      </c>
      <c r="D13844" t="s">
        <v>9</v>
      </c>
      <c r="E13844">
        <v>1</v>
      </c>
      <c r="F13844">
        <v>16325.12</v>
      </c>
      <c r="G13844" t="str">
        <f t="shared" si="1082"/>
        <v>BLUEPRINTADM57001</v>
      </c>
      <c r="H13844" t="str">
        <f t="shared" si="1081"/>
        <v>B33H18861C</v>
      </c>
      <c r="I13844" t="str">
        <f t="shared" si="1083"/>
        <v>SENZOR KISEONIKA</v>
      </c>
      <c r="J13844">
        <f t="shared" si="1084"/>
        <v>136.04266666666666</v>
      </c>
      <c r="K13844" t="str">
        <f t="shared" si="1085"/>
        <v/>
      </c>
    </row>
    <row r="13845" spans="1:11" x14ac:dyDescent="0.25">
      <c r="A13845" t="s">
        <v>24635</v>
      </c>
      <c r="C13845" t="s">
        <v>2019</v>
      </c>
      <c r="D13845" t="s">
        <v>9</v>
      </c>
      <c r="E13845">
        <v>1</v>
      </c>
      <c r="F13845">
        <v>13523.2</v>
      </c>
      <c r="G13845" t="str">
        <f t="shared" si="1082"/>
        <v>BLUEPRINTADM57003</v>
      </c>
      <c r="H13845" t="str">
        <f t="shared" si="1081"/>
        <v>ADM57003</v>
      </c>
      <c r="I13845" t="str">
        <f t="shared" si="1083"/>
        <v>SENZOR KISEONIKA</v>
      </c>
      <c r="J13845">
        <f t="shared" si="1084"/>
        <v>112.69333333333334</v>
      </c>
      <c r="K13845" t="str">
        <f t="shared" si="1085"/>
        <v/>
      </c>
    </row>
    <row r="13846" spans="1:11" x14ac:dyDescent="0.25">
      <c r="A13846" t="s">
        <v>24636</v>
      </c>
      <c r="C13846" t="s">
        <v>2019</v>
      </c>
      <c r="D13846" t="s">
        <v>9</v>
      </c>
      <c r="E13846">
        <v>1</v>
      </c>
      <c r="F13846">
        <v>5274.88</v>
      </c>
      <c r="G13846" t="str">
        <f t="shared" si="1082"/>
        <v>BLUEPRINTADM57005</v>
      </c>
      <c r="H13846" t="str">
        <f t="shared" si="1081"/>
        <v>ADM57005</v>
      </c>
      <c r="I13846" t="str">
        <f t="shared" si="1083"/>
        <v>SENZOR KISEONIKA</v>
      </c>
      <c r="J13846">
        <f t="shared" si="1084"/>
        <v>43.957333333333331</v>
      </c>
      <c r="K13846" t="str">
        <f t="shared" si="1085"/>
        <v/>
      </c>
    </row>
    <row r="13847" spans="1:11" x14ac:dyDescent="0.25">
      <c r="A13847" t="s">
        <v>24637</v>
      </c>
      <c r="C13847" t="s">
        <v>2019</v>
      </c>
      <c r="D13847" t="s">
        <v>9</v>
      </c>
      <c r="E13847">
        <v>1</v>
      </c>
      <c r="F13847">
        <v>14232.32</v>
      </c>
      <c r="G13847" t="str">
        <f t="shared" si="1082"/>
        <v>BLUEPRINTADM57006</v>
      </c>
      <c r="H13847" t="str">
        <f t="shared" si="1081"/>
        <v>ADM57006</v>
      </c>
      <c r="I13847" t="str">
        <f t="shared" si="1083"/>
        <v>SENZOR KISEONIKA</v>
      </c>
      <c r="J13847">
        <f t="shared" si="1084"/>
        <v>118.60266666666666</v>
      </c>
      <c r="K13847" t="str">
        <f t="shared" si="1085"/>
        <v/>
      </c>
    </row>
    <row r="13848" spans="1:11" x14ac:dyDescent="0.25">
      <c r="A13848" t="s">
        <v>24638</v>
      </c>
      <c r="B13848" s="1" t="s">
        <v>24639</v>
      </c>
      <c r="C13848" t="s">
        <v>2019</v>
      </c>
      <c r="D13848" t="s">
        <v>9</v>
      </c>
      <c r="E13848">
        <v>1</v>
      </c>
      <c r="F13848">
        <v>13178.88</v>
      </c>
      <c r="G13848" t="str">
        <f t="shared" si="1082"/>
        <v>BLUEPRINTADM57008</v>
      </c>
      <c r="H13848" t="str">
        <f t="shared" si="1081"/>
        <v>ZL0218861C</v>
      </c>
      <c r="I13848" t="str">
        <f t="shared" si="1083"/>
        <v>SENZOR KISEONIKA</v>
      </c>
      <c r="J13848">
        <f t="shared" si="1084"/>
        <v>109.824</v>
      </c>
      <c r="K13848" t="str">
        <f t="shared" si="1085"/>
        <v/>
      </c>
    </row>
    <row r="13849" spans="1:11" x14ac:dyDescent="0.25">
      <c r="A13849" t="s">
        <v>24640</v>
      </c>
      <c r="B13849" s="1" t="s">
        <v>24641</v>
      </c>
      <c r="C13849" t="s">
        <v>2019</v>
      </c>
      <c r="D13849" t="s">
        <v>9</v>
      </c>
      <c r="E13849">
        <v>1</v>
      </c>
      <c r="F13849">
        <v>9056</v>
      </c>
      <c r="G13849" t="str">
        <f t="shared" si="1082"/>
        <v>BLUEPRINTADM57010</v>
      </c>
      <c r="H13849" t="str">
        <f t="shared" si="1081"/>
        <v>ZM0318861A</v>
      </c>
      <c r="I13849" t="str">
        <f t="shared" si="1083"/>
        <v>SENZOR KISEONIKA</v>
      </c>
      <c r="J13849">
        <f t="shared" si="1084"/>
        <v>75.466666666666669</v>
      </c>
      <c r="K13849" t="str">
        <f t="shared" si="1085"/>
        <v/>
      </c>
    </row>
    <row r="13850" spans="1:11" x14ac:dyDescent="0.25">
      <c r="A13850" t="s">
        <v>24642</v>
      </c>
      <c r="B13850" s="1" t="s">
        <v>24643</v>
      </c>
      <c r="C13850" t="s">
        <v>2019</v>
      </c>
      <c r="D13850" t="s">
        <v>9</v>
      </c>
      <c r="E13850">
        <v>1</v>
      </c>
      <c r="F13850">
        <v>9056</v>
      </c>
      <c r="G13850" t="str">
        <f t="shared" si="1082"/>
        <v>BLUEPRINTADM57011</v>
      </c>
      <c r="H13850" t="str">
        <f t="shared" si="1081"/>
        <v>GY0518861A</v>
      </c>
      <c r="I13850" t="str">
        <f t="shared" si="1083"/>
        <v>SENZOR KISEONIKA</v>
      </c>
      <c r="J13850">
        <f t="shared" si="1084"/>
        <v>75.466666666666669</v>
      </c>
      <c r="K13850" t="str">
        <f t="shared" si="1085"/>
        <v/>
      </c>
    </row>
    <row r="13851" spans="1:11" x14ac:dyDescent="0.25">
      <c r="A13851" t="s">
        <v>24644</v>
      </c>
      <c r="B13851" s="1" t="s">
        <v>24645</v>
      </c>
      <c r="C13851" t="s">
        <v>2019</v>
      </c>
      <c r="D13851" t="s">
        <v>9</v>
      </c>
      <c r="E13851">
        <v>1</v>
      </c>
      <c r="F13851">
        <v>12238.08</v>
      </c>
      <c r="G13851" t="str">
        <f t="shared" si="1082"/>
        <v>BLUEPRINTADM57013</v>
      </c>
      <c r="H13851" t="str">
        <f t="shared" si="1081"/>
        <v>BP6F18861B</v>
      </c>
      <c r="I13851" t="str">
        <f t="shared" si="1083"/>
        <v>SENZOR KISEONIKA</v>
      </c>
      <c r="J13851">
        <f t="shared" si="1084"/>
        <v>101.98399999999999</v>
      </c>
      <c r="K13851" t="str">
        <f t="shared" si="1085"/>
        <v/>
      </c>
    </row>
    <row r="13852" spans="1:11" x14ac:dyDescent="0.25">
      <c r="A13852" t="s">
        <v>24646</v>
      </c>
      <c r="B13852" s="1" t="s">
        <v>24647</v>
      </c>
      <c r="C13852" t="s">
        <v>2019</v>
      </c>
      <c r="D13852" t="s">
        <v>9</v>
      </c>
      <c r="E13852">
        <v>1</v>
      </c>
      <c r="F13852">
        <v>9056</v>
      </c>
      <c r="G13852" t="str">
        <f t="shared" si="1082"/>
        <v>BLUEPRINTADM57014</v>
      </c>
      <c r="H13852" t="str">
        <f t="shared" si="1081"/>
        <v>L33618861</v>
      </c>
      <c r="I13852" t="str">
        <f t="shared" si="1083"/>
        <v>SENZOR KISEONIKA</v>
      </c>
      <c r="J13852">
        <f t="shared" si="1084"/>
        <v>75.466666666666669</v>
      </c>
      <c r="K13852" t="str">
        <f t="shared" si="1085"/>
        <v/>
      </c>
    </row>
    <row r="13853" spans="1:11" x14ac:dyDescent="0.25">
      <c r="A13853" t="s">
        <v>24648</v>
      </c>
      <c r="B13853" s="1" t="s">
        <v>24649</v>
      </c>
      <c r="C13853" t="s">
        <v>2019</v>
      </c>
      <c r="D13853" t="s">
        <v>9</v>
      </c>
      <c r="E13853">
        <v>1</v>
      </c>
      <c r="F13853">
        <v>7740.16</v>
      </c>
      <c r="G13853" t="str">
        <f t="shared" si="1082"/>
        <v>BLUEPRINTADM57015</v>
      </c>
      <c r="H13853" t="str">
        <f t="shared" si="1081"/>
        <v>N3H318861B</v>
      </c>
      <c r="I13853" t="str">
        <f t="shared" si="1083"/>
        <v>SENZOR KISEONIKA</v>
      </c>
      <c r="J13853">
        <f t="shared" si="1084"/>
        <v>64.501333333333335</v>
      </c>
      <c r="K13853" t="str">
        <f t="shared" si="1085"/>
        <v/>
      </c>
    </row>
    <row r="13854" spans="1:11" x14ac:dyDescent="0.25">
      <c r="A13854" t="s">
        <v>24650</v>
      </c>
      <c r="B13854" s="1" t="s">
        <v>24651</v>
      </c>
      <c r="C13854" t="s">
        <v>2019</v>
      </c>
      <c r="D13854" t="s">
        <v>9</v>
      </c>
      <c r="E13854">
        <v>1</v>
      </c>
      <c r="F13854">
        <v>7831.04</v>
      </c>
      <c r="G13854" t="str">
        <f t="shared" si="1082"/>
        <v>BLUEPRINTADM57016</v>
      </c>
      <c r="H13854" t="str">
        <f t="shared" si="1081"/>
        <v>Z60118861A</v>
      </c>
      <c r="I13854" t="str">
        <f t="shared" si="1083"/>
        <v>SENZOR KISEONIKA</v>
      </c>
      <c r="J13854">
        <f t="shared" si="1084"/>
        <v>65.25866666666667</v>
      </c>
      <c r="K13854" t="str">
        <f t="shared" si="1085"/>
        <v/>
      </c>
    </row>
    <row r="13855" spans="1:11" x14ac:dyDescent="0.25">
      <c r="A13855" t="s">
        <v>24652</v>
      </c>
      <c r="B13855" s="1" t="s">
        <v>24653</v>
      </c>
      <c r="C13855" t="s">
        <v>2019</v>
      </c>
      <c r="D13855" t="s">
        <v>9</v>
      </c>
      <c r="E13855">
        <v>1</v>
      </c>
      <c r="F13855">
        <v>7754.24</v>
      </c>
      <c r="G13855" t="str">
        <f t="shared" si="1082"/>
        <v>BLUEPRINTADM57017</v>
      </c>
      <c r="H13855" t="str">
        <f t="shared" si="1081"/>
        <v>Z60218861A</v>
      </c>
      <c r="I13855" t="str">
        <f t="shared" si="1083"/>
        <v>SENZOR KISEONIKA</v>
      </c>
      <c r="J13855">
        <f t="shared" si="1084"/>
        <v>64.61866666666667</v>
      </c>
      <c r="K13855" t="str">
        <f t="shared" si="1085"/>
        <v/>
      </c>
    </row>
    <row r="13856" spans="1:11" x14ac:dyDescent="0.25">
      <c r="A13856" t="s">
        <v>24654</v>
      </c>
      <c r="B13856" s="1" t="s">
        <v>24655</v>
      </c>
      <c r="C13856" t="s">
        <v>2019</v>
      </c>
      <c r="D13856" t="s">
        <v>9</v>
      </c>
      <c r="E13856">
        <v>1</v>
      </c>
      <c r="F13856">
        <v>7658.24</v>
      </c>
      <c r="G13856" t="str">
        <f t="shared" si="1082"/>
        <v>BLUEPRINTADM57018</v>
      </c>
      <c r="H13856" t="str">
        <f t="shared" si="1081"/>
        <v>LFG218861A</v>
      </c>
      <c r="I13856" t="str">
        <f t="shared" si="1083"/>
        <v>SENZOR KISEONIKA</v>
      </c>
      <c r="J13856">
        <f t="shared" si="1084"/>
        <v>63.818666666666665</v>
      </c>
      <c r="K13856" t="str">
        <f t="shared" si="1085"/>
        <v/>
      </c>
    </row>
    <row r="13857" spans="1:11" x14ac:dyDescent="0.25">
      <c r="A13857" t="s">
        <v>24656</v>
      </c>
      <c r="B13857" s="1" t="s">
        <v>24657</v>
      </c>
      <c r="C13857" t="s">
        <v>2019</v>
      </c>
      <c r="D13857" t="s">
        <v>9</v>
      </c>
      <c r="E13857">
        <v>1</v>
      </c>
      <c r="F13857">
        <v>3772.16</v>
      </c>
      <c r="G13857" t="str">
        <f t="shared" si="1082"/>
        <v>BLUEPRINTADM57019</v>
      </c>
      <c r="H13857" t="str">
        <f t="shared" si="1081"/>
        <v>B61R18861A</v>
      </c>
      <c r="I13857" t="str">
        <f t="shared" si="1083"/>
        <v>SENZOR KISEONIKA</v>
      </c>
      <c r="J13857">
        <f t="shared" si="1084"/>
        <v>31.434666666666665</v>
      </c>
      <c r="K13857" t="str">
        <f t="shared" si="1085"/>
        <v/>
      </c>
    </row>
    <row r="13858" spans="1:11" x14ac:dyDescent="0.25">
      <c r="A13858" t="s">
        <v>24658</v>
      </c>
      <c r="B13858" s="1" t="s">
        <v>24659</v>
      </c>
      <c r="C13858" t="s">
        <v>2019</v>
      </c>
      <c r="D13858" t="s">
        <v>9</v>
      </c>
      <c r="E13858">
        <v>1</v>
      </c>
      <c r="F13858">
        <v>7202.56</v>
      </c>
      <c r="G13858" t="str">
        <f t="shared" si="1082"/>
        <v>BLUEPRINTADM57020</v>
      </c>
      <c r="H13858" t="str">
        <f t="shared" si="1081"/>
        <v>BP3A18861</v>
      </c>
      <c r="I13858" t="str">
        <f t="shared" si="1083"/>
        <v>SENZOR KISEONIKA</v>
      </c>
      <c r="J13858">
        <f t="shared" si="1084"/>
        <v>60.021333333333338</v>
      </c>
      <c r="K13858" t="str">
        <f t="shared" si="1085"/>
        <v/>
      </c>
    </row>
    <row r="13859" spans="1:11" x14ac:dyDescent="0.25">
      <c r="A13859" t="s">
        <v>24660</v>
      </c>
      <c r="B13859" s="1" t="s">
        <v>24661</v>
      </c>
      <c r="C13859" t="s">
        <v>2019</v>
      </c>
      <c r="D13859" t="s">
        <v>9</v>
      </c>
      <c r="E13859">
        <v>1</v>
      </c>
      <c r="F13859">
        <v>18199.04</v>
      </c>
      <c r="G13859" t="str">
        <f t="shared" si="1082"/>
        <v>BLUEPRINTADM57021</v>
      </c>
      <c r="H13859" t="str">
        <f t="shared" si="1081"/>
        <v>LFG1188G1A</v>
      </c>
      <c r="I13859" t="str">
        <f t="shared" si="1083"/>
        <v>SENZOR KISEONIKA</v>
      </c>
      <c r="J13859">
        <f t="shared" si="1084"/>
        <v>151.65866666666668</v>
      </c>
      <c r="K13859" t="str">
        <f t="shared" si="1085"/>
        <v/>
      </c>
    </row>
    <row r="13860" spans="1:11" x14ac:dyDescent="0.25">
      <c r="A13860" t="s">
        <v>24662</v>
      </c>
      <c r="B13860" s="1" t="s">
        <v>24663</v>
      </c>
      <c r="C13860" t="s">
        <v>2019</v>
      </c>
      <c r="D13860" t="s">
        <v>9</v>
      </c>
      <c r="E13860">
        <v>1</v>
      </c>
      <c r="F13860">
        <v>9583.36</v>
      </c>
      <c r="G13860" t="str">
        <f t="shared" si="1082"/>
        <v>BLUEPRINTADM57022</v>
      </c>
      <c r="H13860" t="str">
        <f t="shared" si="1081"/>
        <v>BP6M1886ZA</v>
      </c>
      <c r="I13860" t="str">
        <f t="shared" si="1083"/>
        <v>SENZOR KISEONIKA</v>
      </c>
      <c r="J13860">
        <f t="shared" si="1084"/>
        <v>79.861333333333334</v>
      </c>
      <c r="K13860" t="str">
        <f t="shared" si="1085"/>
        <v/>
      </c>
    </row>
    <row r="13861" spans="1:11" x14ac:dyDescent="0.25">
      <c r="A13861" t="s">
        <v>24664</v>
      </c>
      <c r="B13861" s="1" t="s">
        <v>24665</v>
      </c>
      <c r="C13861" t="s">
        <v>2019</v>
      </c>
      <c r="D13861" t="s">
        <v>9</v>
      </c>
      <c r="E13861">
        <v>1</v>
      </c>
      <c r="F13861">
        <v>6905.6</v>
      </c>
      <c r="G13861" t="str">
        <f t="shared" si="1082"/>
        <v>BLUEPRINTADM57023C</v>
      </c>
      <c r="H13861" t="str">
        <f t="shared" si="1081"/>
        <v>AJ0318861D</v>
      </c>
      <c r="I13861" t="str">
        <f t="shared" si="1083"/>
        <v>SENZOR KISEONIKA</v>
      </c>
      <c r="J13861">
        <f t="shared" si="1084"/>
        <v>57.546666666666667</v>
      </c>
      <c r="K13861" t="str">
        <f t="shared" si="1085"/>
        <v/>
      </c>
    </row>
    <row r="13862" spans="1:11" x14ac:dyDescent="0.25">
      <c r="A13862" t="s">
        <v>24666</v>
      </c>
      <c r="B13862" s="1" t="s">
        <v>24667</v>
      </c>
      <c r="C13862" t="s">
        <v>2019</v>
      </c>
      <c r="D13862" t="s">
        <v>9</v>
      </c>
      <c r="E13862">
        <v>1</v>
      </c>
      <c r="F13862">
        <v>7281.92</v>
      </c>
      <c r="G13862" t="str">
        <f t="shared" si="1082"/>
        <v>BLUEPRINTADM57025</v>
      </c>
      <c r="H13862" t="str">
        <f t="shared" si="1081"/>
        <v>C20118861</v>
      </c>
      <c r="I13862" t="str">
        <f t="shared" si="1083"/>
        <v>SENZOR KISEONIKA</v>
      </c>
      <c r="J13862">
        <f t="shared" si="1084"/>
        <v>60.68266666666667</v>
      </c>
      <c r="K13862" t="str">
        <f t="shared" si="1085"/>
        <v/>
      </c>
    </row>
    <row r="13863" spans="1:11" x14ac:dyDescent="0.25">
      <c r="A13863" t="s">
        <v>24668</v>
      </c>
      <c r="B13863" s="1" t="s">
        <v>24669</v>
      </c>
      <c r="C13863" t="s">
        <v>2019</v>
      </c>
      <c r="D13863" t="s">
        <v>9</v>
      </c>
      <c r="E13863">
        <v>1</v>
      </c>
      <c r="F13863">
        <v>6702.08</v>
      </c>
      <c r="G13863" t="str">
        <f t="shared" si="1082"/>
        <v>BLUEPRINTADM57026C</v>
      </c>
      <c r="H13863" t="str">
        <f t="shared" si="1081"/>
        <v>LF6618861B</v>
      </c>
      <c r="I13863" t="str">
        <f t="shared" si="1083"/>
        <v>SENZOR KISEONIKA</v>
      </c>
      <c r="J13863">
        <f t="shared" si="1084"/>
        <v>55.850666666666669</v>
      </c>
      <c r="K13863" t="str">
        <f t="shared" si="1085"/>
        <v/>
      </c>
    </row>
    <row r="13864" spans="1:11" x14ac:dyDescent="0.25">
      <c r="A13864" t="s">
        <v>24670</v>
      </c>
      <c r="B13864" s="1" t="s">
        <v>24671</v>
      </c>
      <c r="C13864" t="s">
        <v>2019</v>
      </c>
      <c r="D13864" t="s">
        <v>9</v>
      </c>
      <c r="E13864">
        <v>1</v>
      </c>
      <c r="F13864">
        <v>7097.6</v>
      </c>
      <c r="G13864" t="str">
        <f t="shared" si="1082"/>
        <v>BLUEPRINTADM57027</v>
      </c>
      <c r="H13864" t="str">
        <f t="shared" si="1081"/>
        <v>L81318861B</v>
      </c>
      <c r="I13864" t="str">
        <f t="shared" si="1083"/>
        <v>SENZOR KISEONIKA</v>
      </c>
      <c r="J13864">
        <f t="shared" si="1084"/>
        <v>59.146666666666668</v>
      </c>
      <c r="K13864" t="str">
        <f t="shared" si="1085"/>
        <v/>
      </c>
    </row>
    <row r="13865" spans="1:11" x14ac:dyDescent="0.25">
      <c r="A13865" t="s">
        <v>24672</v>
      </c>
      <c r="B13865" s="1" t="s">
        <v>24673</v>
      </c>
      <c r="C13865" t="s">
        <v>2019</v>
      </c>
      <c r="D13865" t="s">
        <v>9</v>
      </c>
      <c r="E13865">
        <v>1</v>
      </c>
      <c r="F13865">
        <v>5053.4399999999996</v>
      </c>
      <c r="G13865" t="str">
        <f t="shared" si="1082"/>
        <v>BLUEPRINTADM57028</v>
      </c>
      <c r="H13865" t="str">
        <f t="shared" si="1081"/>
        <v>FP4718861B</v>
      </c>
      <c r="I13865" t="str">
        <f t="shared" si="1083"/>
        <v>SENZOR KISEONIKA</v>
      </c>
      <c r="J13865">
        <f t="shared" si="1084"/>
        <v>42.111999999999995</v>
      </c>
      <c r="K13865" t="str">
        <f t="shared" si="1085"/>
        <v/>
      </c>
    </row>
    <row r="13866" spans="1:11" x14ac:dyDescent="0.25">
      <c r="A13866" t="s">
        <v>24674</v>
      </c>
      <c r="B13866" s="1" t="s">
        <v>24675</v>
      </c>
      <c r="C13866" t="s">
        <v>2019</v>
      </c>
      <c r="D13866" t="s">
        <v>9</v>
      </c>
      <c r="E13866">
        <v>1</v>
      </c>
      <c r="F13866">
        <v>6528</v>
      </c>
      <c r="G13866" t="str">
        <f t="shared" si="1082"/>
        <v>BLUEPRINTADM57029</v>
      </c>
      <c r="H13866" t="str">
        <f t="shared" si="1081"/>
        <v>FP3318861A</v>
      </c>
      <c r="I13866" t="str">
        <f t="shared" si="1083"/>
        <v>SENZOR KISEONIKA</v>
      </c>
      <c r="J13866">
        <f t="shared" si="1084"/>
        <v>54.4</v>
      </c>
      <c r="K13866" t="str">
        <f t="shared" si="1085"/>
        <v/>
      </c>
    </row>
    <row r="13867" spans="1:11" x14ac:dyDescent="0.25">
      <c r="A13867" t="s">
        <v>24676</v>
      </c>
      <c r="B13867" s="1" t="s">
        <v>24677</v>
      </c>
      <c r="C13867" t="s">
        <v>2019</v>
      </c>
      <c r="D13867" t="s">
        <v>9</v>
      </c>
      <c r="E13867">
        <v>1</v>
      </c>
      <c r="F13867">
        <v>7246.08</v>
      </c>
      <c r="G13867" t="str">
        <f t="shared" si="1082"/>
        <v>BLUEPRINTADM57030</v>
      </c>
      <c r="H13867" t="str">
        <f t="shared" si="1081"/>
        <v>N3H118861B</v>
      </c>
      <c r="I13867" t="str">
        <f t="shared" si="1083"/>
        <v>SENZOR KISEONIKA</v>
      </c>
      <c r="J13867">
        <f t="shared" si="1084"/>
        <v>60.384</v>
      </c>
      <c r="K13867" t="str">
        <f t="shared" si="1085"/>
        <v/>
      </c>
    </row>
    <row r="13868" spans="1:11" x14ac:dyDescent="0.25">
      <c r="A13868" t="s">
        <v>24678</v>
      </c>
      <c r="B13868" s="1" t="s">
        <v>24679</v>
      </c>
      <c r="C13868" t="s">
        <v>2019</v>
      </c>
      <c r="D13868" t="s">
        <v>9</v>
      </c>
      <c r="E13868">
        <v>1</v>
      </c>
      <c r="F13868">
        <v>22540.799999999999</v>
      </c>
      <c r="G13868" t="str">
        <f t="shared" si="1082"/>
        <v>BLUEPRINTADM57031</v>
      </c>
      <c r="H13868" t="str">
        <f t="shared" si="1081"/>
        <v>N3H1188G1B</v>
      </c>
      <c r="I13868" t="str">
        <f t="shared" si="1083"/>
        <v>SENZOR KISEONIKA</v>
      </c>
      <c r="J13868">
        <f t="shared" si="1084"/>
        <v>187.84</v>
      </c>
      <c r="K13868" t="str">
        <f t="shared" si="1085"/>
        <v/>
      </c>
    </row>
    <row r="13869" spans="1:11" x14ac:dyDescent="0.25">
      <c r="A13869" t="s">
        <v>24680</v>
      </c>
      <c r="B13869" s="1" t="s">
        <v>24681</v>
      </c>
      <c r="C13869" t="s">
        <v>2019</v>
      </c>
      <c r="D13869" t="s">
        <v>9</v>
      </c>
      <c r="E13869">
        <v>1</v>
      </c>
      <c r="F13869">
        <v>20188.16</v>
      </c>
      <c r="G13869" t="str">
        <f t="shared" si="1082"/>
        <v>BLUEPRINTADM57032</v>
      </c>
      <c r="H13869" t="str">
        <f t="shared" ref="H13869:H13932" si="1086">IF(AND(B13869&lt;&gt;"", B13869&lt;&gt;"-"),SUBSTITUTE(SUBSTITUTE(B13869,"-","")," ",""),A13869)</f>
        <v>LFL7188G1C</v>
      </c>
      <c r="I13869" t="str">
        <f t="shared" si="1083"/>
        <v>SENZOR KISEONIKA</v>
      </c>
      <c r="J13869">
        <f t="shared" si="1084"/>
        <v>168.23466666666667</v>
      </c>
      <c r="K13869" t="str">
        <f t="shared" si="1085"/>
        <v/>
      </c>
    </row>
    <row r="13870" spans="1:11" x14ac:dyDescent="0.25">
      <c r="A13870" t="s">
        <v>24682</v>
      </c>
      <c r="B13870" s="1" t="s">
        <v>24683</v>
      </c>
      <c r="C13870" t="s">
        <v>2019</v>
      </c>
      <c r="D13870" t="s">
        <v>9</v>
      </c>
      <c r="E13870">
        <v>1</v>
      </c>
      <c r="F13870">
        <v>8592.64</v>
      </c>
      <c r="G13870" t="str">
        <f t="shared" si="1082"/>
        <v>BLUEPRINTADM57033C</v>
      </c>
      <c r="H13870" t="str">
        <f t="shared" si="1086"/>
        <v>N3R118861</v>
      </c>
      <c r="I13870" t="str">
        <f t="shared" si="1083"/>
        <v>SENZOR KISEONIKA</v>
      </c>
      <c r="J13870">
        <f t="shared" si="1084"/>
        <v>71.605333333333334</v>
      </c>
      <c r="K13870" t="str">
        <f t="shared" si="1085"/>
        <v/>
      </c>
    </row>
    <row r="13871" spans="1:11" x14ac:dyDescent="0.25">
      <c r="A13871" t="s">
        <v>24684</v>
      </c>
      <c r="B13871" s="1" t="s">
        <v>24685</v>
      </c>
      <c r="C13871" t="s">
        <v>2019</v>
      </c>
      <c r="D13871" t="s">
        <v>9</v>
      </c>
      <c r="E13871">
        <v>1</v>
      </c>
      <c r="F13871">
        <v>19868.16</v>
      </c>
      <c r="G13871" t="str">
        <f t="shared" si="1082"/>
        <v>BLUEPRINTADM57034</v>
      </c>
      <c r="H13871" t="str">
        <f t="shared" si="1086"/>
        <v>N3R1188G1</v>
      </c>
      <c r="I13871" t="str">
        <f t="shared" si="1083"/>
        <v>SENZOR KISEONIKA</v>
      </c>
      <c r="J13871">
        <f t="shared" si="1084"/>
        <v>165.56800000000001</v>
      </c>
      <c r="K13871" t="str">
        <f t="shared" si="1085"/>
        <v/>
      </c>
    </row>
    <row r="13872" spans="1:11" x14ac:dyDescent="0.25">
      <c r="A13872" t="s">
        <v>24686</v>
      </c>
      <c r="B13872" s="1" t="s">
        <v>24687</v>
      </c>
      <c r="C13872" t="s">
        <v>2019</v>
      </c>
      <c r="D13872" t="s">
        <v>9</v>
      </c>
      <c r="E13872">
        <v>1</v>
      </c>
      <c r="F13872">
        <v>19598.080000000002</v>
      </c>
      <c r="G13872" t="str">
        <f t="shared" si="1082"/>
        <v>BLUEPRINTADM57035</v>
      </c>
      <c r="H13872" t="str">
        <f t="shared" si="1086"/>
        <v>LFN1188G1</v>
      </c>
      <c r="I13872" t="str">
        <f t="shared" si="1083"/>
        <v>SENZOR KISEONIKA</v>
      </c>
      <c r="J13872">
        <f t="shared" si="1084"/>
        <v>163.31733333333335</v>
      </c>
      <c r="K13872" t="str">
        <f t="shared" si="1085"/>
        <v/>
      </c>
    </row>
    <row r="13873" spans="1:11" x14ac:dyDescent="0.25">
      <c r="A13873" t="s">
        <v>24688</v>
      </c>
      <c r="B13873" s="1" t="s">
        <v>24689</v>
      </c>
      <c r="C13873" t="s">
        <v>2019</v>
      </c>
      <c r="D13873" t="s">
        <v>9</v>
      </c>
      <c r="E13873">
        <v>1</v>
      </c>
      <c r="F13873">
        <v>8762.8799999999992</v>
      </c>
      <c r="G13873" t="str">
        <f t="shared" si="1082"/>
        <v>BLUEPRINTADM57036</v>
      </c>
      <c r="H13873" t="str">
        <f t="shared" si="1086"/>
        <v>L34B18861A</v>
      </c>
      <c r="I13873" t="str">
        <f t="shared" si="1083"/>
        <v>SENZOR KISEONIKA</v>
      </c>
      <c r="J13873">
        <f t="shared" si="1084"/>
        <v>73.023999999999987</v>
      </c>
      <c r="K13873" t="str">
        <f t="shared" si="1085"/>
        <v/>
      </c>
    </row>
    <row r="13874" spans="1:11" x14ac:dyDescent="0.25">
      <c r="A13874" t="s">
        <v>24690</v>
      </c>
      <c r="B13874" s="1" t="s">
        <v>24691</v>
      </c>
      <c r="C13874" t="s">
        <v>2019</v>
      </c>
      <c r="D13874" t="s">
        <v>9</v>
      </c>
      <c r="E13874">
        <v>1</v>
      </c>
      <c r="F13874">
        <v>8779.52</v>
      </c>
      <c r="G13874" t="str">
        <f t="shared" si="1082"/>
        <v>BLUEPRINTADM57037</v>
      </c>
      <c r="H13874" t="str">
        <f t="shared" si="1086"/>
        <v>L3M718861B</v>
      </c>
      <c r="I13874" t="str">
        <f t="shared" si="1083"/>
        <v>SENZOR KISEONIKA</v>
      </c>
      <c r="J13874">
        <f t="shared" si="1084"/>
        <v>73.162666666666667</v>
      </c>
      <c r="K13874" t="str">
        <f t="shared" si="1085"/>
        <v/>
      </c>
    </row>
    <row r="13875" spans="1:11" x14ac:dyDescent="0.25">
      <c r="A13875" t="s">
        <v>24692</v>
      </c>
      <c r="B13875" s="1" t="s">
        <v>24693</v>
      </c>
      <c r="C13875" t="s">
        <v>2019</v>
      </c>
      <c r="D13875" t="s">
        <v>9</v>
      </c>
      <c r="E13875">
        <v>1</v>
      </c>
      <c r="F13875">
        <v>28591.360000000001</v>
      </c>
      <c r="G13875" t="str">
        <f t="shared" si="1082"/>
        <v>BLUEPRINTADM57038C</v>
      </c>
      <c r="H13875" t="str">
        <f t="shared" si="1086"/>
        <v>L33X188G1</v>
      </c>
      <c r="I13875" t="str">
        <f t="shared" si="1083"/>
        <v>SENZOR KISEONIKA</v>
      </c>
      <c r="J13875">
        <f t="shared" si="1084"/>
        <v>238.26133333333334</v>
      </c>
      <c r="K13875" t="str">
        <f t="shared" si="1085"/>
        <v/>
      </c>
    </row>
    <row r="13876" spans="1:11" x14ac:dyDescent="0.25">
      <c r="A13876" t="s">
        <v>24694</v>
      </c>
      <c r="B13876" s="1" t="s">
        <v>24695</v>
      </c>
      <c r="C13876" t="s">
        <v>2019</v>
      </c>
      <c r="D13876" t="s">
        <v>9</v>
      </c>
      <c r="E13876">
        <v>1</v>
      </c>
      <c r="F13876">
        <v>27100.16</v>
      </c>
      <c r="G13876" t="str">
        <f t="shared" si="1082"/>
        <v>BLUEPRINTADM57039C</v>
      </c>
      <c r="H13876" t="str">
        <f t="shared" si="1086"/>
        <v>L3M6188G1D</v>
      </c>
      <c r="I13876" t="str">
        <f t="shared" si="1083"/>
        <v>SENZOR KISEONIKA</v>
      </c>
      <c r="J13876">
        <f t="shared" si="1084"/>
        <v>225.83466666666666</v>
      </c>
      <c r="K13876" t="str">
        <f t="shared" si="1085"/>
        <v/>
      </c>
    </row>
    <row r="13877" spans="1:11" x14ac:dyDescent="0.25">
      <c r="A13877" t="s">
        <v>24696</v>
      </c>
      <c r="B13877" s="1" t="s">
        <v>24697</v>
      </c>
      <c r="C13877" t="s">
        <v>2019</v>
      </c>
      <c r="D13877" t="s">
        <v>9</v>
      </c>
      <c r="E13877">
        <v>1</v>
      </c>
      <c r="F13877">
        <v>7845.12</v>
      </c>
      <c r="G13877" t="str">
        <f t="shared" si="1082"/>
        <v>BLUEPRINTADM57040C</v>
      </c>
      <c r="H13877" t="str">
        <f t="shared" si="1086"/>
        <v>LF6818861D</v>
      </c>
      <c r="I13877" t="str">
        <f t="shared" si="1083"/>
        <v>SENZOR KISEONIKA</v>
      </c>
      <c r="J13877">
        <f t="shared" si="1084"/>
        <v>65.376000000000005</v>
      </c>
      <c r="K13877" t="str">
        <f t="shared" si="1085"/>
        <v/>
      </c>
    </row>
    <row r="13878" spans="1:11" x14ac:dyDescent="0.25">
      <c r="A13878" t="s">
        <v>24698</v>
      </c>
      <c r="B13878" s="1" t="s">
        <v>24699</v>
      </c>
      <c r="C13878" t="s">
        <v>2019</v>
      </c>
      <c r="D13878" t="s">
        <v>9</v>
      </c>
      <c r="E13878">
        <v>1</v>
      </c>
      <c r="F13878">
        <v>15815.68</v>
      </c>
      <c r="G13878" t="str">
        <f t="shared" si="1082"/>
        <v>BLUEPRINTADM57041</v>
      </c>
      <c r="H13878" t="str">
        <f t="shared" si="1086"/>
        <v>LFH1188G1D</v>
      </c>
      <c r="I13878" t="str">
        <f t="shared" si="1083"/>
        <v>SENZOR KISEONIKA</v>
      </c>
      <c r="J13878">
        <f t="shared" si="1084"/>
        <v>131.79733333333334</v>
      </c>
      <c r="K13878" t="str">
        <f t="shared" si="1085"/>
        <v/>
      </c>
    </row>
    <row r="13879" spans="1:11" x14ac:dyDescent="0.25">
      <c r="A13879" t="s">
        <v>24700</v>
      </c>
      <c r="B13879" s="1" t="s">
        <v>24701</v>
      </c>
      <c r="C13879" t="s">
        <v>2019</v>
      </c>
      <c r="D13879" t="s">
        <v>9</v>
      </c>
      <c r="E13879">
        <v>1</v>
      </c>
      <c r="F13879">
        <v>9852.16</v>
      </c>
      <c r="G13879" t="str">
        <f t="shared" si="1082"/>
        <v>BLUEPRINTADM57042</v>
      </c>
      <c r="H13879" t="str">
        <f t="shared" si="1086"/>
        <v>LFH218861B</v>
      </c>
      <c r="I13879" t="str">
        <f t="shared" si="1083"/>
        <v>SENZOR KISEONIKA</v>
      </c>
      <c r="J13879">
        <f t="shared" si="1084"/>
        <v>82.101333333333329</v>
      </c>
      <c r="K13879" t="str">
        <f t="shared" si="1085"/>
        <v/>
      </c>
    </row>
    <row r="13880" spans="1:11" x14ac:dyDescent="0.25">
      <c r="A13880" t="s">
        <v>24702</v>
      </c>
      <c r="C13880" t="s">
        <v>2047</v>
      </c>
      <c r="D13880" t="s">
        <v>9</v>
      </c>
      <c r="E13880">
        <v>1</v>
      </c>
      <c r="F13880">
        <v>9625.6</v>
      </c>
      <c r="G13880" t="str">
        <f t="shared" si="1082"/>
        <v>BLUEPRINTADM57043</v>
      </c>
      <c r="H13880" t="str">
        <f t="shared" si="1086"/>
        <v>ADM57043</v>
      </c>
      <c r="I13880" t="str">
        <f t="shared" si="1083"/>
        <v>SENZOR KISEONIKA</v>
      </c>
      <c r="J13880">
        <f t="shared" si="1084"/>
        <v>80.213333333333338</v>
      </c>
      <c r="K13880" t="str">
        <f t="shared" si="1085"/>
        <v/>
      </c>
    </row>
    <row r="13881" spans="1:11" x14ac:dyDescent="0.25">
      <c r="A13881" t="s">
        <v>24703</v>
      </c>
      <c r="C13881" t="s">
        <v>2047</v>
      </c>
      <c r="D13881" t="s">
        <v>9</v>
      </c>
      <c r="E13881">
        <v>1</v>
      </c>
      <c r="F13881">
        <v>6316.8</v>
      </c>
      <c r="G13881" t="str">
        <f t="shared" si="1082"/>
        <v>BLUEPRINTADM57044</v>
      </c>
      <c r="H13881" t="str">
        <f t="shared" si="1086"/>
        <v>ADM57044</v>
      </c>
      <c r="I13881" t="str">
        <f t="shared" si="1083"/>
        <v>SENZOR KISEONIKA</v>
      </c>
      <c r="J13881">
        <f t="shared" si="1084"/>
        <v>52.64</v>
      </c>
      <c r="K13881" t="str">
        <f t="shared" si="1085"/>
        <v/>
      </c>
    </row>
    <row r="13882" spans="1:11" x14ac:dyDescent="0.25">
      <c r="A13882" t="s">
        <v>24704</v>
      </c>
      <c r="C13882" t="s">
        <v>2047</v>
      </c>
      <c r="D13882" t="s">
        <v>9</v>
      </c>
      <c r="E13882">
        <v>1</v>
      </c>
      <c r="F13882">
        <v>15848.96</v>
      </c>
      <c r="G13882" t="str">
        <f t="shared" si="1082"/>
        <v>BLUEPRINTADM57045</v>
      </c>
      <c r="H13882" t="str">
        <f t="shared" si="1086"/>
        <v>ADM57045</v>
      </c>
      <c r="I13882" t="str">
        <f t="shared" si="1083"/>
        <v>SENZOR KISEONIKA</v>
      </c>
      <c r="J13882">
        <f t="shared" si="1084"/>
        <v>132.07466666666667</v>
      </c>
      <c r="K13882" t="str">
        <f t="shared" si="1085"/>
        <v/>
      </c>
    </row>
    <row r="13883" spans="1:11" x14ac:dyDescent="0.25">
      <c r="A13883" t="s">
        <v>24705</v>
      </c>
      <c r="C13883" t="s">
        <v>2047</v>
      </c>
      <c r="D13883" t="s">
        <v>9</v>
      </c>
      <c r="E13883">
        <v>1</v>
      </c>
      <c r="F13883">
        <v>7892.48</v>
      </c>
      <c r="G13883" t="str">
        <f t="shared" si="1082"/>
        <v>BLUEPRINTADM57046</v>
      </c>
      <c r="H13883" t="str">
        <f t="shared" si="1086"/>
        <v>ADM57046</v>
      </c>
      <c r="I13883" t="str">
        <f t="shared" si="1083"/>
        <v>SENZOR KISEONIKA</v>
      </c>
      <c r="J13883">
        <f t="shared" si="1084"/>
        <v>65.770666666666656</v>
      </c>
      <c r="K13883" t="str">
        <f t="shared" si="1085"/>
        <v/>
      </c>
    </row>
    <row r="13884" spans="1:11" x14ac:dyDescent="0.25">
      <c r="A13884" t="s">
        <v>24706</v>
      </c>
      <c r="C13884" t="s">
        <v>2047</v>
      </c>
      <c r="D13884" t="s">
        <v>9</v>
      </c>
      <c r="E13884">
        <v>1</v>
      </c>
      <c r="F13884">
        <v>16212.48</v>
      </c>
      <c r="G13884" t="str">
        <f t="shared" si="1082"/>
        <v>BLUEPRINTADM57047</v>
      </c>
      <c r="H13884" t="str">
        <f t="shared" si="1086"/>
        <v>ADM57047</v>
      </c>
      <c r="I13884" t="str">
        <f t="shared" si="1083"/>
        <v>SENZOR KISEONIKA</v>
      </c>
      <c r="J13884">
        <f t="shared" si="1084"/>
        <v>135.10399999999998</v>
      </c>
      <c r="K13884" t="str">
        <f t="shared" si="1085"/>
        <v/>
      </c>
    </row>
    <row r="13885" spans="1:11" x14ac:dyDescent="0.25">
      <c r="A13885" t="s">
        <v>24707</v>
      </c>
      <c r="C13885" t="s">
        <v>2047</v>
      </c>
      <c r="D13885" t="s">
        <v>9</v>
      </c>
      <c r="E13885">
        <v>1</v>
      </c>
      <c r="F13885">
        <v>7567.36</v>
      </c>
      <c r="G13885" t="str">
        <f t="shared" si="1082"/>
        <v>BLUEPRINTADM57048</v>
      </c>
      <c r="H13885" t="str">
        <f t="shared" si="1086"/>
        <v>ADM57048</v>
      </c>
      <c r="I13885" t="str">
        <f t="shared" si="1083"/>
        <v>SENZOR KISEONIKA</v>
      </c>
      <c r="J13885">
        <f t="shared" si="1084"/>
        <v>63.06133333333333</v>
      </c>
      <c r="K13885" t="str">
        <f t="shared" si="1085"/>
        <v/>
      </c>
    </row>
    <row r="13886" spans="1:11" x14ac:dyDescent="0.25">
      <c r="A13886" t="s">
        <v>24708</v>
      </c>
      <c r="C13886" t="s">
        <v>2047</v>
      </c>
      <c r="D13886" t="s">
        <v>9</v>
      </c>
      <c r="E13886">
        <v>1</v>
      </c>
      <c r="F13886">
        <v>6487.04</v>
      </c>
      <c r="G13886" t="str">
        <f t="shared" si="1082"/>
        <v>BLUEPRINTADM57049</v>
      </c>
      <c r="H13886" t="str">
        <f t="shared" si="1086"/>
        <v>ADM57049</v>
      </c>
      <c r="I13886" t="str">
        <f t="shared" si="1083"/>
        <v>SENZOR KISEONIKA</v>
      </c>
      <c r="J13886">
        <f t="shared" si="1084"/>
        <v>54.058666666666667</v>
      </c>
      <c r="K13886" t="str">
        <f t="shared" si="1085"/>
        <v/>
      </c>
    </row>
    <row r="13887" spans="1:11" x14ac:dyDescent="0.25">
      <c r="A13887" t="s">
        <v>24709</v>
      </c>
      <c r="C13887" t="s">
        <v>2047</v>
      </c>
      <c r="D13887" t="s">
        <v>9</v>
      </c>
      <c r="E13887">
        <v>1</v>
      </c>
      <c r="F13887">
        <v>7962.88</v>
      </c>
      <c r="G13887" t="str">
        <f t="shared" si="1082"/>
        <v>BLUEPRINTADM57050</v>
      </c>
      <c r="H13887" t="str">
        <f t="shared" si="1086"/>
        <v>ADM57050</v>
      </c>
      <c r="I13887" t="str">
        <f t="shared" si="1083"/>
        <v>SENZOR KISEONIKA</v>
      </c>
      <c r="J13887">
        <f t="shared" si="1084"/>
        <v>66.35733333333333</v>
      </c>
      <c r="K13887" t="str">
        <f t="shared" si="1085"/>
        <v/>
      </c>
    </row>
    <row r="13888" spans="1:11" x14ac:dyDescent="0.25">
      <c r="A13888" t="s">
        <v>24710</v>
      </c>
      <c r="B13888" s="1" t="s">
        <v>24711</v>
      </c>
      <c r="C13888" t="s">
        <v>2019</v>
      </c>
      <c r="D13888" t="s">
        <v>9</v>
      </c>
      <c r="E13888">
        <v>1</v>
      </c>
      <c r="F13888">
        <v>7047.68</v>
      </c>
      <c r="G13888" t="str">
        <f t="shared" si="1082"/>
        <v>BLUEPRINTADM57051</v>
      </c>
      <c r="H13888" t="str">
        <f t="shared" si="1086"/>
        <v>AJ0618861D</v>
      </c>
      <c r="I13888" t="str">
        <f t="shared" si="1083"/>
        <v>SENZOR KISEONIKA</v>
      </c>
      <c r="J13888">
        <f t="shared" si="1084"/>
        <v>58.730666666666671</v>
      </c>
      <c r="K13888" t="str">
        <f t="shared" si="1085"/>
        <v/>
      </c>
    </row>
    <row r="13889" spans="1:11" x14ac:dyDescent="0.25">
      <c r="A13889" t="s">
        <v>24712</v>
      </c>
      <c r="B13889" s="1" t="s">
        <v>24713</v>
      </c>
      <c r="C13889" t="s">
        <v>2019</v>
      </c>
      <c r="D13889" t="s">
        <v>9</v>
      </c>
      <c r="E13889">
        <v>1</v>
      </c>
      <c r="F13889">
        <v>7312.64</v>
      </c>
      <c r="G13889" t="str">
        <f t="shared" si="1082"/>
        <v>BLUEPRINTADM57052</v>
      </c>
      <c r="H13889" t="str">
        <f t="shared" si="1086"/>
        <v>YL849F472BC</v>
      </c>
      <c r="I13889" t="str">
        <f t="shared" si="1083"/>
        <v>SENZOR KISEONIKA</v>
      </c>
      <c r="J13889">
        <f t="shared" si="1084"/>
        <v>60.93866666666667</v>
      </c>
      <c r="K13889" t="str">
        <f t="shared" si="1085"/>
        <v/>
      </c>
    </row>
    <row r="13890" spans="1:11" x14ac:dyDescent="0.25">
      <c r="A13890" t="s">
        <v>24714</v>
      </c>
      <c r="B13890" s="1" t="s">
        <v>24715</v>
      </c>
      <c r="C13890" t="s">
        <v>2019</v>
      </c>
      <c r="D13890" t="s">
        <v>9</v>
      </c>
      <c r="E13890">
        <v>1</v>
      </c>
      <c r="F13890">
        <v>7773.44</v>
      </c>
      <c r="G13890" t="str">
        <f t="shared" si="1082"/>
        <v>BLUEPRINTADM57053</v>
      </c>
      <c r="H13890" t="str">
        <f t="shared" si="1086"/>
        <v>L33M18861B</v>
      </c>
      <c r="I13890" t="str">
        <f t="shared" si="1083"/>
        <v>SENZOR KISEONIKA</v>
      </c>
      <c r="J13890">
        <f t="shared" si="1084"/>
        <v>64.778666666666666</v>
      </c>
      <c r="K13890" t="str">
        <f t="shared" si="1085"/>
        <v/>
      </c>
    </row>
    <row r="13891" spans="1:11" x14ac:dyDescent="0.25">
      <c r="A13891" t="s">
        <v>24716</v>
      </c>
      <c r="B13891" s="1" t="s">
        <v>24717</v>
      </c>
      <c r="C13891" t="s">
        <v>2047</v>
      </c>
      <c r="D13891" t="s">
        <v>9</v>
      </c>
      <c r="E13891">
        <v>1</v>
      </c>
      <c r="F13891">
        <v>3646.72</v>
      </c>
      <c r="G13891" t="str">
        <f t="shared" ref="G13891:G13954" si="1087">"BLUEPRINT"&amp;A13891</f>
        <v>BLUEPRINTADM57054</v>
      </c>
      <c r="H13891" t="str">
        <f t="shared" si="1086"/>
        <v>ZL2718861A</v>
      </c>
      <c r="I13891" t="str">
        <f t="shared" ref="I13891:I13954" si="1088">UPPER(C13891)</f>
        <v>SENZOR KISEONIKA</v>
      </c>
      <c r="J13891">
        <f t="shared" ref="J13891:J13954" si="1089">F13891/120</f>
        <v>30.389333333333333</v>
      </c>
      <c r="K13891" t="str">
        <f t="shared" ref="K13891:K13954" si="1090">IF(E13891&gt;1,"nesto", "")</f>
        <v/>
      </c>
    </row>
    <row r="13892" spans="1:11" x14ac:dyDescent="0.25">
      <c r="A13892" t="s">
        <v>24718</v>
      </c>
      <c r="B13892" s="1" t="s">
        <v>24719</v>
      </c>
      <c r="C13892" t="s">
        <v>2047</v>
      </c>
      <c r="D13892" t="s">
        <v>9</v>
      </c>
      <c r="E13892">
        <v>1</v>
      </c>
      <c r="F13892">
        <v>3663.36</v>
      </c>
      <c r="G13892" t="str">
        <f t="shared" si="1087"/>
        <v>BLUEPRINTADM57055</v>
      </c>
      <c r="H13892" t="str">
        <f t="shared" si="1086"/>
        <v>ZM4018861B</v>
      </c>
      <c r="I13892" t="str">
        <f t="shared" si="1088"/>
        <v>SENZOR KISEONIKA</v>
      </c>
      <c r="J13892">
        <f t="shared" si="1089"/>
        <v>30.528000000000002</v>
      </c>
      <c r="K13892" t="str">
        <f t="shared" si="1090"/>
        <v/>
      </c>
    </row>
    <row r="13893" spans="1:11" x14ac:dyDescent="0.25">
      <c r="A13893" t="s">
        <v>24720</v>
      </c>
      <c r="B13893" s="1" t="s">
        <v>24721</v>
      </c>
      <c r="C13893" t="s">
        <v>2047</v>
      </c>
      <c r="D13893" t="s">
        <v>9</v>
      </c>
      <c r="E13893">
        <v>1</v>
      </c>
      <c r="F13893">
        <v>5617.92</v>
      </c>
      <c r="G13893" t="str">
        <f t="shared" si="1087"/>
        <v>BLUEPRINTADM57056</v>
      </c>
      <c r="H13893" t="str">
        <f t="shared" si="1086"/>
        <v>LFB618861B</v>
      </c>
      <c r="I13893" t="str">
        <f t="shared" si="1088"/>
        <v>SENZOR KISEONIKA</v>
      </c>
      <c r="J13893">
        <f t="shared" si="1089"/>
        <v>46.816000000000003</v>
      </c>
      <c r="K13893" t="str">
        <f t="shared" si="1090"/>
        <v/>
      </c>
    </row>
    <row r="13894" spans="1:11" x14ac:dyDescent="0.25">
      <c r="A13894" t="s">
        <v>24722</v>
      </c>
      <c r="B13894" s="1" t="s">
        <v>24723</v>
      </c>
      <c r="C13894" t="s">
        <v>2047</v>
      </c>
      <c r="D13894" t="s">
        <v>9</v>
      </c>
      <c r="E13894">
        <v>1</v>
      </c>
      <c r="F13894">
        <v>4339.2</v>
      </c>
      <c r="G13894" t="str">
        <f t="shared" si="1087"/>
        <v>BLUEPRINTADM57057</v>
      </c>
      <c r="H13894" t="str">
        <f t="shared" si="1086"/>
        <v>L3E118861</v>
      </c>
      <c r="I13894" t="str">
        <f t="shared" si="1088"/>
        <v>SENZOR KISEONIKA</v>
      </c>
      <c r="J13894">
        <f t="shared" si="1089"/>
        <v>36.159999999999997</v>
      </c>
      <c r="K13894" t="str">
        <f t="shared" si="1090"/>
        <v/>
      </c>
    </row>
    <row r="13895" spans="1:11" x14ac:dyDescent="0.25">
      <c r="A13895" t="s">
        <v>24724</v>
      </c>
      <c r="B13895" s="1" t="s">
        <v>24725</v>
      </c>
      <c r="C13895" t="s">
        <v>2047</v>
      </c>
      <c r="D13895" t="s">
        <v>9</v>
      </c>
      <c r="E13895">
        <v>1</v>
      </c>
      <c r="F13895">
        <v>4334.08</v>
      </c>
      <c r="G13895" t="str">
        <f t="shared" si="1087"/>
        <v>BLUEPRINTADM57058</v>
      </c>
      <c r="H13895" t="str">
        <f t="shared" si="1086"/>
        <v>L3E218861</v>
      </c>
      <c r="I13895" t="str">
        <f t="shared" si="1088"/>
        <v>SENZOR KISEONIKA</v>
      </c>
      <c r="J13895">
        <f t="shared" si="1089"/>
        <v>36.117333333333335</v>
      </c>
      <c r="K13895" t="str">
        <f t="shared" si="1090"/>
        <v/>
      </c>
    </row>
    <row r="13896" spans="1:11" x14ac:dyDescent="0.25">
      <c r="A13896" t="s">
        <v>24726</v>
      </c>
      <c r="B13896" s="1" t="s">
        <v>24727</v>
      </c>
      <c r="C13896" t="s">
        <v>2047</v>
      </c>
      <c r="D13896" t="s">
        <v>9</v>
      </c>
      <c r="E13896">
        <v>1</v>
      </c>
      <c r="F13896">
        <v>6705.92</v>
      </c>
      <c r="G13896" t="str">
        <f t="shared" si="1087"/>
        <v>BLUEPRINTADM57059</v>
      </c>
      <c r="H13896" t="str">
        <f t="shared" si="1086"/>
        <v>B5E118861B</v>
      </c>
      <c r="I13896" t="str">
        <f t="shared" si="1088"/>
        <v>SENZOR KISEONIKA</v>
      </c>
      <c r="J13896">
        <f t="shared" si="1089"/>
        <v>55.882666666666665</v>
      </c>
      <c r="K13896" t="str">
        <f t="shared" si="1090"/>
        <v/>
      </c>
    </row>
    <row r="13897" spans="1:11" x14ac:dyDescent="0.25">
      <c r="A13897" t="s">
        <v>24728</v>
      </c>
      <c r="B13897" s="1" t="s">
        <v>24729</v>
      </c>
      <c r="C13897" t="s">
        <v>2047</v>
      </c>
      <c r="D13897" t="s">
        <v>9</v>
      </c>
      <c r="E13897">
        <v>1</v>
      </c>
      <c r="F13897">
        <v>5090.5600000000004</v>
      </c>
      <c r="G13897" t="str">
        <f t="shared" si="1087"/>
        <v>BLUEPRINTADM57060</v>
      </c>
      <c r="H13897" t="str">
        <f t="shared" si="1086"/>
        <v>Z678188G1</v>
      </c>
      <c r="I13897" t="str">
        <f t="shared" si="1088"/>
        <v>SENZOR KISEONIKA</v>
      </c>
      <c r="J13897">
        <f t="shared" si="1089"/>
        <v>42.421333333333337</v>
      </c>
      <c r="K13897" t="str">
        <f t="shared" si="1090"/>
        <v/>
      </c>
    </row>
    <row r="13898" spans="1:11" x14ac:dyDescent="0.25">
      <c r="A13898" t="s">
        <v>24730</v>
      </c>
      <c r="B13898" s="1" t="s">
        <v>24731</v>
      </c>
      <c r="C13898" t="s">
        <v>2047</v>
      </c>
      <c r="D13898" t="s">
        <v>9</v>
      </c>
      <c r="E13898">
        <v>1</v>
      </c>
      <c r="F13898">
        <v>5505.28</v>
      </c>
      <c r="G13898" t="str">
        <f t="shared" si="1087"/>
        <v>BLUEPRINTADM57061</v>
      </c>
      <c r="H13898" t="str">
        <f t="shared" si="1086"/>
        <v>LFBM18861</v>
      </c>
      <c r="I13898" t="str">
        <f t="shared" si="1088"/>
        <v>SENZOR KISEONIKA</v>
      </c>
      <c r="J13898">
        <f t="shared" si="1089"/>
        <v>45.877333333333333</v>
      </c>
      <c r="K13898" t="str">
        <f t="shared" si="1090"/>
        <v/>
      </c>
    </row>
    <row r="13899" spans="1:11" x14ac:dyDescent="0.25">
      <c r="A13899" t="s">
        <v>24732</v>
      </c>
      <c r="B13899" s="1" t="s">
        <v>24733</v>
      </c>
      <c r="C13899" t="s">
        <v>2047</v>
      </c>
      <c r="D13899" t="s">
        <v>9</v>
      </c>
      <c r="E13899">
        <v>1</v>
      </c>
      <c r="F13899">
        <v>16404.48</v>
      </c>
      <c r="G13899" t="str">
        <f t="shared" si="1087"/>
        <v>BLUEPRINTADM57062</v>
      </c>
      <c r="H13899" t="str">
        <f t="shared" si="1086"/>
        <v>LF4J188G1</v>
      </c>
      <c r="I13899" t="str">
        <f t="shared" si="1088"/>
        <v>SENZOR KISEONIKA</v>
      </c>
      <c r="J13899">
        <f t="shared" si="1089"/>
        <v>136.70400000000001</v>
      </c>
      <c r="K13899" t="str">
        <f t="shared" si="1090"/>
        <v/>
      </c>
    </row>
    <row r="13900" spans="1:11" x14ac:dyDescent="0.25">
      <c r="A13900" t="s">
        <v>24734</v>
      </c>
      <c r="B13900" s="1" t="s">
        <v>24735</v>
      </c>
      <c r="C13900" t="s">
        <v>2047</v>
      </c>
      <c r="D13900" t="s">
        <v>9</v>
      </c>
      <c r="E13900">
        <v>1</v>
      </c>
      <c r="F13900">
        <v>6668.8</v>
      </c>
      <c r="G13900" t="str">
        <f t="shared" si="1087"/>
        <v>BLUEPRINTADM57063</v>
      </c>
      <c r="H13900" t="str">
        <f t="shared" si="1086"/>
        <v>B5F318861A</v>
      </c>
      <c r="I13900" t="str">
        <f t="shared" si="1088"/>
        <v>SENZOR KISEONIKA</v>
      </c>
      <c r="J13900">
        <f t="shared" si="1089"/>
        <v>55.573333333333338</v>
      </c>
      <c r="K13900" t="str">
        <f t="shared" si="1090"/>
        <v/>
      </c>
    </row>
    <row r="13901" spans="1:11" x14ac:dyDescent="0.25">
      <c r="A13901" t="s">
        <v>24736</v>
      </c>
      <c r="B13901" s="1" t="s">
        <v>24737</v>
      </c>
      <c r="C13901" t="s">
        <v>2019</v>
      </c>
      <c r="D13901" t="s">
        <v>9</v>
      </c>
      <c r="E13901">
        <v>1</v>
      </c>
      <c r="F13901">
        <v>8291.84</v>
      </c>
      <c r="G13901" t="str">
        <f t="shared" si="1087"/>
        <v>BLUEPRINTADM57064</v>
      </c>
      <c r="H13901" t="str">
        <f t="shared" si="1086"/>
        <v>R2AA188G1A</v>
      </c>
      <c r="I13901" t="str">
        <f t="shared" si="1088"/>
        <v>SENZOR KISEONIKA</v>
      </c>
      <c r="J13901">
        <f t="shared" si="1089"/>
        <v>69.098666666666674</v>
      </c>
      <c r="K13901" t="str">
        <f t="shared" si="1090"/>
        <v/>
      </c>
    </row>
    <row r="13902" spans="1:11" x14ac:dyDescent="0.25">
      <c r="A13902" t="s">
        <v>24738</v>
      </c>
      <c r="B13902" s="1" t="s">
        <v>24739</v>
      </c>
      <c r="C13902" t="s">
        <v>2019</v>
      </c>
      <c r="D13902" t="s">
        <v>9</v>
      </c>
      <c r="E13902">
        <v>1</v>
      </c>
      <c r="F13902">
        <v>2579.1999999999998</v>
      </c>
      <c r="G13902" t="str">
        <f t="shared" si="1087"/>
        <v>BLUEPRINTADM57065</v>
      </c>
      <c r="H13902" t="str">
        <f t="shared" si="1086"/>
        <v>3921033340</v>
      </c>
      <c r="I13902" t="str">
        <f t="shared" si="1088"/>
        <v>SENZOR KISEONIKA</v>
      </c>
      <c r="J13902">
        <f t="shared" si="1089"/>
        <v>21.493333333333332</v>
      </c>
      <c r="K13902" t="str">
        <f t="shared" si="1090"/>
        <v/>
      </c>
    </row>
    <row r="13903" spans="1:11" x14ac:dyDescent="0.25">
      <c r="A13903" t="s">
        <v>24740</v>
      </c>
      <c r="B13903" s="1" t="s">
        <v>24741</v>
      </c>
      <c r="C13903" t="s">
        <v>2019</v>
      </c>
      <c r="D13903" t="s">
        <v>9</v>
      </c>
      <c r="E13903">
        <v>1</v>
      </c>
      <c r="F13903">
        <v>5391.36</v>
      </c>
      <c r="G13903" t="str">
        <f t="shared" si="1087"/>
        <v>BLUEPRINTADM57066</v>
      </c>
      <c r="H13903" t="str">
        <f t="shared" si="1086"/>
        <v>Z53618861</v>
      </c>
      <c r="I13903" t="str">
        <f t="shared" si="1088"/>
        <v>SENZOR KISEONIKA</v>
      </c>
      <c r="J13903">
        <f t="shared" si="1089"/>
        <v>44.927999999999997</v>
      </c>
      <c r="K13903" t="str">
        <f t="shared" si="1090"/>
        <v/>
      </c>
    </row>
    <row r="13904" spans="1:11" x14ac:dyDescent="0.25">
      <c r="A13904" t="s">
        <v>24742</v>
      </c>
      <c r="B13904" s="1" t="s">
        <v>24743</v>
      </c>
      <c r="C13904" t="s">
        <v>2019</v>
      </c>
      <c r="D13904" t="s">
        <v>9</v>
      </c>
      <c r="E13904">
        <v>1</v>
      </c>
      <c r="F13904">
        <v>2307.84</v>
      </c>
      <c r="G13904" t="str">
        <f t="shared" si="1087"/>
        <v>BLUEPRINTADM57067</v>
      </c>
      <c r="H13904" t="str">
        <f t="shared" si="1086"/>
        <v>1E0418861</v>
      </c>
      <c r="I13904" t="str">
        <f t="shared" si="1088"/>
        <v>SENZOR KISEONIKA</v>
      </c>
      <c r="J13904">
        <f t="shared" si="1089"/>
        <v>19.232000000000003</v>
      </c>
      <c r="K13904" t="str">
        <f t="shared" si="1090"/>
        <v/>
      </c>
    </row>
    <row r="13905" spans="1:11" x14ac:dyDescent="0.25">
      <c r="A13905" t="s">
        <v>24744</v>
      </c>
      <c r="B13905" s="1" t="s">
        <v>24745</v>
      </c>
      <c r="C13905" t="s">
        <v>2019</v>
      </c>
      <c r="D13905" t="s">
        <v>9</v>
      </c>
      <c r="E13905">
        <v>1</v>
      </c>
      <c r="F13905">
        <v>3310.08</v>
      </c>
      <c r="G13905" t="str">
        <f t="shared" si="1087"/>
        <v>BLUEPRINTADM57068</v>
      </c>
      <c r="H13905" t="str">
        <f t="shared" si="1086"/>
        <v>B35T18861</v>
      </c>
      <c r="I13905" t="str">
        <f t="shared" si="1088"/>
        <v>SENZOR KISEONIKA</v>
      </c>
      <c r="J13905">
        <f t="shared" si="1089"/>
        <v>27.584</v>
      </c>
      <c r="K13905" t="str">
        <f t="shared" si="1090"/>
        <v/>
      </c>
    </row>
    <row r="13906" spans="1:11" x14ac:dyDescent="0.25">
      <c r="A13906" t="s">
        <v>24746</v>
      </c>
      <c r="B13906" s="1" t="s">
        <v>24747</v>
      </c>
      <c r="C13906" t="s">
        <v>2019</v>
      </c>
      <c r="D13906" t="s">
        <v>9</v>
      </c>
      <c r="E13906">
        <v>1</v>
      </c>
      <c r="F13906">
        <v>3488</v>
      </c>
      <c r="G13906" t="str">
        <f t="shared" si="1087"/>
        <v>BLUEPRINTADM57069</v>
      </c>
      <c r="H13906" t="str">
        <f t="shared" si="1086"/>
        <v>B35S18861</v>
      </c>
      <c r="I13906" t="str">
        <f t="shared" si="1088"/>
        <v>SENZOR KISEONIKA</v>
      </c>
      <c r="J13906">
        <f t="shared" si="1089"/>
        <v>29.066666666666666</v>
      </c>
      <c r="K13906" t="str">
        <f t="shared" si="1090"/>
        <v/>
      </c>
    </row>
    <row r="13907" spans="1:11" x14ac:dyDescent="0.25">
      <c r="A13907" t="s">
        <v>24748</v>
      </c>
      <c r="B13907" s="1" t="s">
        <v>24749</v>
      </c>
      <c r="C13907" t="s">
        <v>2019</v>
      </c>
      <c r="D13907" t="s">
        <v>9</v>
      </c>
      <c r="E13907">
        <v>1</v>
      </c>
      <c r="F13907">
        <v>13071.36</v>
      </c>
      <c r="G13907" t="str">
        <f t="shared" si="1087"/>
        <v>BLUEPRINTADM57070</v>
      </c>
      <c r="H13907" t="str">
        <f t="shared" si="1086"/>
        <v>L509188G1A</v>
      </c>
      <c r="I13907" t="str">
        <f t="shared" si="1088"/>
        <v>SENZOR KISEONIKA</v>
      </c>
      <c r="J13907">
        <f t="shared" si="1089"/>
        <v>108.92800000000001</v>
      </c>
      <c r="K13907" t="str">
        <f t="shared" si="1090"/>
        <v/>
      </c>
    </row>
    <row r="13908" spans="1:11" x14ac:dyDescent="0.25">
      <c r="A13908" t="s">
        <v>24750</v>
      </c>
      <c r="B13908" s="1" t="s">
        <v>24751</v>
      </c>
      <c r="C13908" t="s">
        <v>2019</v>
      </c>
      <c r="D13908" t="s">
        <v>9</v>
      </c>
      <c r="E13908">
        <v>1</v>
      </c>
      <c r="F13908">
        <v>3590.4</v>
      </c>
      <c r="G13908" t="str">
        <f t="shared" si="1087"/>
        <v>BLUEPRINTADM57071</v>
      </c>
      <c r="H13908" t="str">
        <f t="shared" si="1086"/>
        <v>L51018861</v>
      </c>
      <c r="I13908" t="str">
        <f t="shared" si="1088"/>
        <v>SENZOR KISEONIKA</v>
      </c>
      <c r="J13908">
        <f t="shared" si="1089"/>
        <v>29.92</v>
      </c>
      <c r="K13908" t="str">
        <f t="shared" si="1090"/>
        <v/>
      </c>
    </row>
    <row r="13909" spans="1:11" x14ac:dyDescent="0.25">
      <c r="A13909" t="s">
        <v>24752</v>
      </c>
      <c r="B13909" s="1" t="s">
        <v>24753</v>
      </c>
      <c r="C13909" t="s">
        <v>2019</v>
      </c>
      <c r="D13909" t="s">
        <v>9</v>
      </c>
      <c r="E13909">
        <v>1</v>
      </c>
      <c r="F13909">
        <v>3466.24</v>
      </c>
      <c r="G13909" t="str">
        <f t="shared" si="1087"/>
        <v>BLUEPRINTADM57072</v>
      </c>
      <c r="H13909" t="str">
        <f t="shared" si="1086"/>
        <v>L37K18861</v>
      </c>
      <c r="I13909" t="str">
        <f t="shared" si="1088"/>
        <v>SENZOR KISEONIKA</v>
      </c>
      <c r="J13909">
        <f t="shared" si="1089"/>
        <v>28.885333333333332</v>
      </c>
      <c r="K13909" t="str">
        <f t="shared" si="1090"/>
        <v/>
      </c>
    </row>
    <row r="13910" spans="1:11" x14ac:dyDescent="0.25">
      <c r="A13910" t="s">
        <v>24754</v>
      </c>
      <c r="B13910" s="1" t="s">
        <v>24755</v>
      </c>
      <c r="C13910" t="s">
        <v>2019</v>
      </c>
      <c r="D13910" t="s">
        <v>9</v>
      </c>
      <c r="E13910">
        <v>1</v>
      </c>
      <c r="F13910">
        <v>3439.36</v>
      </c>
      <c r="G13910" t="str">
        <f t="shared" si="1087"/>
        <v>BLUEPRINTADM57073</v>
      </c>
      <c r="H13910" t="str">
        <f t="shared" si="1086"/>
        <v>AJ0518861B</v>
      </c>
      <c r="I13910" t="str">
        <f t="shared" si="1088"/>
        <v>SENZOR KISEONIKA</v>
      </c>
      <c r="J13910">
        <f t="shared" si="1089"/>
        <v>28.661333333333335</v>
      </c>
      <c r="K13910" t="str">
        <f t="shared" si="1090"/>
        <v/>
      </c>
    </row>
    <row r="13911" spans="1:11" x14ac:dyDescent="0.25">
      <c r="A13911" t="s">
        <v>24756</v>
      </c>
      <c r="B13911" s="1" t="s">
        <v>24757</v>
      </c>
      <c r="C13911" t="s">
        <v>2019</v>
      </c>
      <c r="D13911" t="s">
        <v>9</v>
      </c>
      <c r="E13911">
        <v>1</v>
      </c>
      <c r="F13911">
        <v>2579.1999999999998</v>
      </c>
      <c r="G13911" t="str">
        <f t="shared" si="1087"/>
        <v>BLUEPRINTADM57074</v>
      </c>
      <c r="H13911" t="str">
        <f t="shared" si="1086"/>
        <v>KL5618861</v>
      </c>
      <c r="I13911" t="str">
        <f t="shared" si="1088"/>
        <v>SENZOR KISEONIKA</v>
      </c>
      <c r="J13911">
        <f t="shared" si="1089"/>
        <v>21.493333333333332</v>
      </c>
      <c r="K13911" t="str">
        <f t="shared" si="1090"/>
        <v/>
      </c>
    </row>
    <row r="13912" spans="1:11" x14ac:dyDescent="0.25">
      <c r="A13912" t="s">
        <v>24758</v>
      </c>
      <c r="B13912" s="1" t="s">
        <v>24759</v>
      </c>
      <c r="C13912" t="s">
        <v>2019</v>
      </c>
      <c r="D13912" t="s">
        <v>9</v>
      </c>
      <c r="E13912">
        <v>1</v>
      </c>
      <c r="F13912">
        <v>3714.56</v>
      </c>
      <c r="G13912" t="str">
        <f t="shared" si="1087"/>
        <v>BLUEPRINTADM57075</v>
      </c>
      <c r="H13912" t="str">
        <f t="shared" si="1086"/>
        <v>KL6218861A</v>
      </c>
      <c r="I13912" t="str">
        <f t="shared" si="1088"/>
        <v>SENZOR KISEONIKA</v>
      </c>
      <c r="J13912">
        <f t="shared" si="1089"/>
        <v>30.954666666666665</v>
      </c>
      <c r="K13912" t="str">
        <f t="shared" si="1090"/>
        <v/>
      </c>
    </row>
    <row r="13913" spans="1:11" x14ac:dyDescent="0.25">
      <c r="A13913" t="s">
        <v>24760</v>
      </c>
      <c r="B13913" s="1" t="s">
        <v>24761</v>
      </c>
      <c r="C13913" t="s">
        <v>2019</v>
      </c>
      <c r="D13913" t="s">
        <v>9</v>
      </c>
      <c r="E13913">
        <v>1</v>
      </c>
      <c r="F13913">
        <v>4128</v>
      </c>
      <c r="G13913" t="str">
        <f t="shared" si="1087"/>
        <v>BLUEPRINTADM57076</v>
      </c>
      <c r="H13913" t="str">
        <f t="shared" si="1086"/>
        <v>L33M18861C</v>
      </c>
      <c r="I13913" t="str">
        <f t="shared" si="1088"/>
        <v>SENZOR KISEONIKA</v>
      </c>
      <c r="J13913">
        <f t="shared" si="1089"/>
        <v>34.4</v>
      </c>
      <c r="K13913" t="str">
        <f t="shared" si="1090"/>
        <v/>
      </c>
    </row>
    <row r="13914" spans="1:11" x14ac:dyDescent="0.25">
      <c r="A13914" t="s">
        <v>24762</v>
      </c>
      <c r="B13914" s="1" t="s">
        <v>24763</v>
      </c>
      <c r="C13914" t="s">
        <v>2047</v>
      </c>
      <c r="D13914" t="s">
        <v>9</v>
      </c>
      <c r="E13914">
        <v>1</v>
      </c>
      <c r="F13914">
        <v>3315.2</v>
      </c>
      <c r="G13914" t="str">
        <f t="shared" si="1087"/>
        <v>BLUEPRINTADM57077</v>
      </c>
      <c r="H13914" t="str">
        <f t="shared" si="1086"/>
        <v>YF5118861</v>
      </c>
      <c r="I13914" t="str">
        <f t="shared" si="1088"/>
        <v>SENZOR KISEONIKA</v>
      </c>
      <c r="J13914">
        <f t="shared" si="1089"/>
        <v>27.626666666666665</v>
      </c>
      <c r="K13914" t="str">
        <f t="shared" si="1090"/>
        <v/>
      </c>
    </row>
    <row r="13915" spans="1:11" x14ac:dyDescent="0.25">
      <c r="A13915" t="s">
        <v>24764</v>
      </c>
      <c r="B13915" s="1" t="s">
        <v>24765</v>
      </c>
      <c r="C13915" t="s">
        <v>2019</v>
      </c>
      <c r="D13915" t="s">
        <v>9</v>
      </c>
      <c r="E13915">
        <v>1</v>
      </c>
      <c r="F13915">
        <v>7975.68</v>
      </c>
      <c r="G13915" t="str">
        <f t="shared" si="1087"/>
        <v>BLUEPRINTADM57078</v>
      </c>
      <c r="H13915" t="str">
        <f t="shared" si="1086"/>
        <v>LFDD18861A</v>
      </c>
      <c r="I13915" t="str">
        <f t="shared" si="1088"/>
        <v>SENZOR KISEONIKA</v>
      </c>
      <c r="J13915">
        <f t="shared" si="1089"/>
        <v>66.463999999999999</v>
      </c>
      <c r="K13915" t="str">
        <f t="shared" si="1090"/>
        <v/>
      </c>
    </row>
    <row r="13916" spans="1:11" x14ac:dyDescent="0.25">
      <c r="A13916" t="s">
        <v>24766</v>
      </c>
      <c r="B13916" s="1" t="s">
        <v>24767</v>
      </c>
      <c r="C13916" t="s">
        <v>2034</v>
      </c>
      <c r="D13916" t="s">
        <v>9</v>
      </c>
      <c r="E13916">
        <v>1</v>
      </c>
      <c r="F13916">
        <v>2855.68</v>
      </c>
      <c r="G13916" t="str">
        <f t="shared" si="1087"/>
        <v>BLUEPRINTADM57079</v>
      </c>
      <c r="H13916" t="str">
        <f t="shared" si="1086"/>
        <v>L3H518861A</v>
      </c>
      <c r="I13916" t="str">
        <f t="shared" si="1088"/>
        <v>LAMBDA SONDA</v>
      </c>
      <c r="J13916">
        <f t="shared" si="1089"/>
        <v>23.797333333333331</v>
      </c>
      <c r="K13916" t="str">
        <f t="shared" si="1090"/>
        <v/>
      </c>
    </row>
    <row r="13917" spans="1:11" x14ac:dyDescent="0.25">
      <c r="A13917" t="s">
        <v>24768</v>
      </c>
      <c r="C13917" t="s">
        <v>5249</v>
      </c>
      <c r="D13917" t="s">
        <v>9</v>
      </c>
      <c r="E13917">
        <v>1</v>
      </c>
      <c r="F13917">
        <v>279.04000000000002</v>
      </c>
      <c r="G13917" t="str">
        <f t="shared" si="1087"/>
        <v>BLUEPRINTADM57101</v>
      </c>
      <c r="H13917" t="str">
        <f t="shared" si="1086"/>
        <v>ADM57101</v>
      </c>
      <c r="I13917" t="str">
        <f t="shared" si="1088"/>
        <v>ABS PRSTEN</v>
      </c>
      <c r="J13917">
        <f t="shared" si="1089"/>
        <v>2.3253333333333335</v>
      </c>
      <c r="K13917" t="str">
        <f t="shared" si="1090"/>
        <v/>
      </c>
    </row>
    <row r="13918" spans="1:11" x14ac:dyDescent="0.25">
      <c r="A13918" t="s">
        <v>24769</v>
      </c>
      <c r="B13918" s="1" t="s">
        <v>24770</v>
      </c>
      <c r="C13918" t="s">
        <v>2091</v>
      </c>
      <c r="D13918" t="s">
        <v>9</v>
      </c>
      <c r="E13918">
        <v>1</v>
      </c>
      <c r="F13918">
        <v>2073.6</v>
      </c>
      <c r="G13918" t="str">
        <f t="shared" si="1087"/>
        <v>BLUEPRINTADM57102</v>
      </c>
      <c r="H13918" t="str">
        <f t="shared" si="1086"/>
        <v>B25D4373XG</v>
      </c>
      <c r="I13918" t="str">
        <f t="shared" si="1088"/>
        <v>ABS SENZOR</v>
      </c>
      <c r="J13918">
        <f t="shared" si="1089"/>
        <v>17.279999999999998</v>
      </c>
      <c r="K13918" t="str">
        <f t="shared" si="1090"/>
        <v/>
      </c>
    </row>
    <row r="13919" spans="1:11" x14ac:dyDescent="0.25">
      <c r="A13919" t="s">
        <v>24771</v>
      </c>
      <c r="B13919" s="1" t="s">
        <v>24772</v>
      </c>
      <c r="C13919" t="s">
        <v>2091</v>
      </c>
      <c r="D13919" t="s">
        <v>9</v>
      </c>
      <c r="E13919">
        <v>1</v>
      </c>
      <c r="F13919">
        <v>2073.6</v>
      </c>
      <c r="G13919" t="str">
        <f t="shared" si="1087"/>
        <v>BLUEPRINTADM57103</v>
      </c>
      <c r="H13919" t="str">
        <f t="shared" si="1086"/>
        <v>B25D4370XG</v>
      </c>
      <c r="I13919" t="str">
        <f t="shared" si="1088"/>
        <v>ABS SENZOR</v>
      </c>
      <c r="J13919">
        <f t="shared" si="1089"/>
        <v>17.279999999999998</v>
      </c>
      <c r="K13919" t="str">
        <f t="shared" si="1090"/>
        <v/>
      </c>
    </row>
    <row r="13920" spans="1:11" x14ac:dyDescent="0.25">
      <c r="A13920" t="s">
        <v>24773</v>
      </c>
      <c r="B13920" s="1" t="s">
        <v>24774</v>
      </c>
      <c r="C13920" t="s">
        <v>2091</v>
      </c>
      <c r="D13920" t="s">
        <v>9</v>
      </c>
      <c r="E13920">
        <v>1</v>
      </c>
      <c r="F13920">
        <v>15407.36</v>
      </c>
      <c r="G13920" t="str">
        <f t="shared" si="1087"/>
        <v>BLUEPRINTADM57104</v>
      </c>
      <c r="H13920" t="str">
        <f t="shared" si="1086"/>
        <v>NA234373XE</v>
      </c>
      <c r="I13920" t="str">
        <f t="shared" si="1088"/>
        <v>ABS SENZOR</v>
      </c>
      <c r="J13920">
        <f t="shared" si="1089"/>
        <v>128.39466666666667</v>
      </c>
      <c r="K13920" t="str">
        <f t="shared" si="1090"/>
        <v/>
      </c>
    </row>
    <row r="13921" spans="1:11" x14ac:dyDescent="0.25">
      <c r="A13921" t="s">
        <v>24775</v>
      </c>
      <c r="B13921" s="1" t="s">
        <v>24776</v>
      </c>
      <c r="C13921" t="s">
        <v>5249</v>
      </c>
      <c r="D13921" t="s">
        <v>9</v>
      </c>
      <c r="E13921">
        <v>1</v>
      </c>
      <c r="F13921">
        <v>902.4</v>
      </c>
      <c r="G13921" t="str">
        <f t="shared" si="1087"/>
        <v>BLUEPRINTADM57106</v>
      </c>
      <c r="H13921" t="str">
        <f t="shared" si="1086"/>
        <v>D35126471</v>
      </c>
      <c r="I13921" t="str">
        <f t="shared" si="1088"/>
        <v>ABS PRSTEN</v>
      </c>
      <c r="J13921">
        <f t="shared" si="1089"/>
        <v>7.52</v>
      </c>
      <c r="K13921" t="str">
        <f t="shared" si="1090"/>
        <v/>
      </c>
    </row>
    <row r="13922" spans="1:11" x14ac:dyDescent="0.25">
      <c r="A13922" t="s">
        <v>24777</v>
      </c>
      <c r="B13922" s="1" t="s">
        <v>24778</v>
      </c>
      <c r="C13922" t="s">
        <v>2091</v>
      </c>
      <c r="D13922" t="s">
        <v>9</v>
      </c>
      <c r="E13922">
        <v>1</v>
      </c>
      <c r="F13922">
        <v>3143.68</v>
      </c>
      <c r="G13922" t="str">
        <f t="shared" si="1087"/>
        <v>BLUEPRINTADM57107</v>
      </c>
      <c r="H13922" t="str">
        <f t="shared" si="1086"/>
        <v>1E0043701B</v>
      </c>
      <c r="I13922" t="str">
        <f t="shared" si="1088"/>
        <v>ABS SENZOR</v>
      </c>
      <c r="J13922">
        <f t="shared" si="1089"/>
        <v>26.197333333333333</v>
      </c>
      <c r="K13922" t="str">
        <f t="shared" si="1090"/>
        <v/>
      </c>
    </row>
    <row r="13923" spans="1:11" x14ac:dyDescent="0.25">
      <c r="A13923" t="s">
        <v>24779</v>
      </c>
      <c r="B13923" s="1" t="s">
        <v>24780</v>
      </c>
      <c r="C13923" t="s">
        <v>2110</v>
      </c>
      <c r="D13923" t="s">
        <v>9</v>
      </c>
      <c r="E13923">
        <v>1</v>
      </c>
      <c r="F13923">
        <v>2648.32</v>
      </c>
      <c r="G13923" t="str">
        <f t="shared" si="1087"/>
        <v>BLUEPRINTADM57108</v>
      </c>
      <c r="H13923" t="str">
        <f t="shared" si="1086"/>
        <v>B25D4372YB</v>
      </c>
      <c r="I13923" t="str">
        <f t="shared" si="1088"/>
        <v>ABS SENZOR</v>
      </c>
      <c r="J13923">
        <f t="shared" si="1089"/>
        <v>22.069333333333336</v>
      </c>
      <c r="K13923" t="str">
        <f t="shared" si="1090"/>
        <v/>
      </c>
    </row>
    <row r="13924" spans="1:11" x14ac:dyDescent="0.25">
      <c r="A13924" t="s">
        <v>24781</v>
      </c>
      <c r="B13924" s="1" t="s">
        <v>24782</v>
      </c>
      <c r="C13924" t="s">
        <v>2110</v>
      </c>
      <c r="D13924" t="s">
        <v>9</v>
      </c>
      <c r="E13924">
        <v>1</v>
      </c>
      <c r="F13924">
        <v>2648.32</v>
      </c>
      <c r="G13924" t="str">
        <f t="shared" si="1087"/>
        <v>BLUEPRINTADM57109</v>
      </c>
      <c r="H13924" t="str">
        <f t="shared" si="1086"/>
        <v>B25D4371YB</v>
      </c>
      <c r="I13924" t="str">
        <f t="shared" si="1088"/>
        <v>ABS SENZOR</v>
      </c>
      <c r="J13924">
        <f t="shared" si="1089"/>
        <v>22.069333333333336</v>
      </c>
      <c r="K13924" t="str">
        <f t="shared" si="1090"/>
        <v/>
      </c>
    </row>
    <row r="13925" spans="1:11" x14ac:dyDescent="0.25">
      <c r="A13925" t="s">
        <v>24783</v>
      </c>
      <c r="B13925" s="1" t="s">
        <v>24784</v>
      </c>
      <c r="C13925" t="s">
        <v>2091</v>
      </c>
      <c r="D13925" t="s">
        <v>9</v>
      </c>
      <c r="E13925">
        <v>1</v>
      </c>
      <c r="F13925">
        <v>3281.92</v>
      </c>
      <c r="G13925" t="str">
        <f t="shared" si="1087"/>
        <v>BLUEPRINTADM57110</v>
      </c>
      <c r="H13925" t="str">
        <f t="shared" si="1086"/>
        <v>GA2G33471A</v>
      </c>
      <c r="I13925" t="str">
        <f t="shared" si="1088"/>
        <v>ABS SENZOR</v>
      </c>
      <c r="J13925">
        <f t="shared" si="1089"/>
        <v>27.349333333333334</v>
      </c>
      <c r="K13925" t="str">
        <f t="shared" si="1090"/>
        <v/>
      </c>
    </row>
    <row r="13926" spans="1:11" x14ac:dyDescent="0.25">
      <c r="A13926" t="s">
        <v>24785</v>
      </c>
      <c r="B13926" s="1" t="s">
        <v>24786</v>
      </c>
      <c r="C13926" t="s">
        <v>2110</v>
      </c>
      <c r="D13926" t="s">
        <v>9</v>
      </c>
      <c r="E13926">
        <v>1</v>
      </c>
      <c r="F13926">
        <v>1543.68</v>
      </c>
      <c r="G13926" t="str">
        <f t="shared" si="1087"/>
        <v>BLUEPRINTADM57111</v>
      </c>
      <c r="H13926" t="str">
        <f t="shared" si="1086"/>
        <v>D6514370XB</v>
      </c>
      <c r="I13926" t="str">
        <f t="shared" si="1088"/>
        <v>ABS SENZOR</v>
      </c>
      <c r="J13926">
        <f t="shared" si="1089"/>
        <v>12.864000000000001</v>
      </c>
      <c r="K13926" t="str">
        <f t="shared" si="1090"/>
        <v/>
      </c>
    </row>
    <row r="13927" spans="1:11" x14ac:dyDescent="0.25">
      <c r="A13927" t="s">
        <v>24787</v>
      </c>
      <c r="B13927" s="1" t="s">
        <v>24788</v>
      </c>
      <c r="C13927" t="s">
        <v>2110</v>
      </c>
      <c r="D13927" t="s">
        <v>9</v>
      </c>
      <c r="E13927">
        <v>1</v>
      </c>
      <c r="F13927">
        <v>3477.76</v>
      </c>
      <c r="G13927" t="str">
        <f t="shared" si="1087"/>
        <v>BLUEPRINTADM57112</v>
      </c>
      <c r="H13927" t="str">
        <f t="shared" si="1086"/>
        <v>NC144373XA</v>
      </c>
      <c r="I13927" t="str">
        <f t="shared" si="1088"/>
        <v>ABS SENZOR</v>
      </c>
      <c r="J13927">
        <f t="shared" si="1089"/>
        <v>28.981333333333335</v>
      </c>
      <c r="K13927" t="str">
        <f t="shared" si="1090"/>
        <v/>
      </c>
    </row>
    <row r="13928" spans="1:11" x14ac:dyDescent="0.25">
      <c r="A13928" t="s">
        <v>24789</v>
      </c>
      <c r="B13928" s="1" t="s">
        <v>24790</v>
      </c>
      <c r="C13928" t="s">
        <v>2110</v>
      </c>
      <c r="D13928" t="s">
        <v>9</v>
      </c>
      <c r="E13928">
        <v>1</v>
      </c>
      <c r="F13928">
        <v>8444.16</v>
      </c>
      <c r="G13928" t="str">
        <f t="shared" si="1087"/>
        <v>BLUEPRINTADM57113</v>
      </c>
      <c r="H13928" t="str">
        <f t="shared" si="1086"/>
        <v>NC144370X</v>
      </c>
      <c r="I13928" t="str">
        <f t="shared" si="1088"/>
        <v>ABS SENZOR</v>
      </c>
      <c r="J13928">
        <f t="shared" si="1089"/>
        <v>70.367999999999995</v>
      </c>
      <c r="K13928" t="str">
        <f t="shared" si="1090"/>
        <v/>
      </c>
    </row>
    <row r="13929" spans="1:11" x14ac:dyDescent="0.25">
      <c r="A13929" t="s">
        <v>24791</v>
      </c>
      <c r="B13929" s="1" t="s">
        <v>24792</v>
      </c>
      <c r="C13929" t="s">
        <v>2110</v>
      </c>
      <c r="D13929" t="s">
        <v>9</v>
      </c>
      <c r="E13929">
        <v>1</v>
      </c>
      <c r="F13929">
        <v>1936.64</v>
      </c>
      <c r="G13929" t="str">
        <f t="shared" si="1087"/>
        <v>BLUEPRINTADM57114</v>
      </c>
      <c r="H13929" t="str">
        <f t="shared" si="1086"/>
        <v>1223620</v>
      </c>
      <c r="I13929" t="str">
        <f t="shared" si="1088"/>
        <v>ABS SENZOR</v>
      </c>
      <c r="J13929">
        <f t="shared" si="1089"/>
        <v>16.138666666666669</v>
      </c>
      <c r="K13929" t="str">
        <f t="shared" si="1090"/>
        <v/>
      </c>
    </row>
    <row r="13930" spans="1:11" x14ac:dyDescent="0.25">
      <c r="A13930" t="s">
        <v>24793</v>
      </c>
      <c r="B13930" s="1" t="s">
        <v>24794</v>
      </c>
      <c r="C13930" t="s">
        <v>2091</v>
      </c>
      <c r="D13930" t="s">
        <v>9</v>
      </c>
      <c r="E13930">
        <v>1</v>
      </c>
      <c r="F13930">
        <v>2105.6</v>
      </c>
      <c r="G13930" t="str">
        <f t="shared" si="1087"/>
        <v>BLUEPRINTADM57115</v>
      </c>
      <c r="H13930" t="str">
        <f t="shared" si="1086"/>
        <v>D6514371YA</v>
      </c>
      <c r="I13930" t="str">
        <f t="shared" si="1088"/>
        <v>ABS SENZOR</v>
      </c>
      <c r="J13930">
        <f t="shared" si="1089"/>
        <v>17.546666666666667</v>
      </c>
      <c r="K13930" t="str">
        <f t="shared" si="1090"/>
        <v/>
      </c>
    </row>
    <row r="13931" spans="1:11" x14ac:dyDescent="0.25">
      <c r="A13931" t="s">
        <v>24795</v>
      </c>
      <c r="B13931" s="1" t="s">
        <v>24796</v>
      </c>
      <c r="C13931" t="s">
        <v>2110</v>
      </c>
      <c r="D13931" t="s">
        <v>9</v>
      </c>
      <c r="E13931">
        <v>1</v>
      </c>
      <c r="F13931">
        <v>1651.2</v>
      </c>
      <c r="G13931" t="str">
        <f t="shared" si="1087"/>
        <v>BLUEPRINTADM57116</v>
      </c>
      <c r="H13931" t="str">
        <f t="shared" si="1086"/>
        <v>NA234372YD</v>
      </c>
      <c r="I13931" t="str">
        <f t="shared" si="1088"/>
        <v>ABS SENZOR</v>
      </c>
      <c r="J13931">
        <f t="shared" si="1089"/>
        <v>13.76</v>
      </c>
      <c r="K13931" t="str">
        <f t="shared" si="1090"/>
        <v/>
      </c>
    </row>
    <row r="13932" spans="1:11" x14ac:dyDescent="0.25">
      <c r="A13932" t="s">
        <v>24797</v>
      </c>
      <c r="B13932" s="1" t="s">
        <v>24798</v>
      </c>
      <c r="C13932" t="s">
        <v>2110</v>
      </c>
      <c r="D13932" t="s">
        <v>9</v>
      </c>
      <c r="E13932">
        <v>1</v>
      </c>
      <c r="F13932">
        <v>1651.2</v>
      </c>
      <c r="G13932" t="str">
        <f t="shared" si="1087"/>
        <v>BLUEPRINTADM57117</v>
      </c>
      <c r="H13932" t="str">
        <f t="shared" si="1086"/>
        <v>NA234371YD</v>
      </c>
      <c r="I13932" t="str">
        <f t="shared" si="1088"/>
        <v>ABS SENZOR</v>
      </c>
      <c r="J13932">
        <f t="shared" si="1089"/>
        <v>13.76</v>
      </c>
      <c r="K13932" t="str">
        <f t="shared" si="1090"/>
        <v/>
      </c>
    </row>
    <row r="13933" spans="1:11" x14ac:dyDescent="0.25">
      <c r="A13933" t="s">
        <v>24799</v>
      </c>
      <c r="B13933" s="1" t="s">
        <v>24800</v>
      </c>
      <c r="C13933" t="s">
        <v>2116</v>
      </c>
      <c r="D13933" t="s">
        <v>9</v>
      </c>
      <c r="E13933">
        <v>1</v>
      </c>
      <c r="F13933">
        <v>4912.6400000000003</v>
      </c>
      <c r="G13933" t="str">
        <f t="shared" si="1087"/>
        <v>BLUEPRINTADM57201</v>
      </c>
      <c r="H13933" t="str">
        <f t="shared" ref="H13933:H13996" si="1091">IF(AND(B13933&lt;&gt;"", B13933&lt;&gt;"-"),SUBSTITUTE(SUBSTITUTE(B13933,"-","")," ",""),A13933)</f>
        <v>ZL0118221A</v>
      </c>
      <c r="I13933" t="str">
        <f t="shared" si="1088"/>
        <v>SENZOR RADILICE</v>
      </c>
      <c r="J13933">
        <f t="shared" si="1089"/>
        <v>40.93866666666667</v>
      </c>
      <c r="K13933" t="str">
        <f t="shared" si="1090"/>
        <v/>
      </c>
    </row>
    <row r="13934" spans="1:11" x14ac:dyDescent="0.25">
      <c r="A13934" t="s">
        <v>24801</v>
      </c>
      <c r="B13934" s="1" t="s">
        <v>24802</v>
      </c>
      <c r="C13934" t="s">
        <v>12476</v>
      </c>
      <c r="D13934" t="s">
        <v>9</v>
      </c>
      <c r="E13934">
        <v>1</v>
      </c>
      <c r="F13934">
        <v>5062.3999999999996</v>
      </c>
      <c r="G13934" t="str">
        <f t="shared" si="1087"/>
        <v>BLUEPRINTADM57202</v>
      </c>
      <c r="H13934" t="str">
        <f t="shared" si="1091"/>
        <v>FS0113SL0</v>
      </c>
      <c r="I13934" t="str">
        <f t="shared" si="1088"/>
        <v>SENZOR POLOŽAJA LEPTIRA GAS</v>
      </c>
      <c r="J13934">
        <f t="shared" si="1089"/>
        <v>42.18666666666666</v>
      </c>
      <c r="K13934" t="str">
        <f t="shared" si="1090"/>
        <v/>
      </c>
    </row>
    <row r="13935" spans="1:11" x14ac:dyDescent="0.25">
      <c r="A13935" t="s">
        <v>24803</v>
      </c>
      <c r="B13935" s="1" t="s">
        <v>24804</v>
      </c>
      <c r="C13935" t="s">
        <v>2123</v>
      </c>
      <c r="D13935" t="s">
        <v>9</v>
      </c>
      <c r="E13935">
        <v>1</v>
      </c>
      <c r="F13935">
        <v>1958.4</v>
      </c>
      <c r="G13935" t="str">
        <f t="shared" si="1087"/>
        <v>BLUEPRINTADM57203</v>
      </c>
      <c r="H13935" t="str">
        <f t="shared" si="1091"/>
        <v>KL0118221</v>
      </c>
      <c r="I13935" t="str">
        <f t="shared" si="1088"/>
        <v>SENZOR UGLA KOLENASTOG VRATILA</v>
      </c>
      <c r="J13935">
        <f t="shared" si="1089"/>
        <v>16.32</v>
      </c>
      <c r="K13935" t="str">
        <f t="shared" si="1090"/>
        <v/>
      </c>
    </row>
    <row r="13936" spans="1:11" x14ac:dyDescent="0.25">
      <c r="A13936" t="s">
        <v>24805</v>
      </c>
      <c r="B13936" s="1" t="s">
        <v>24806</v>
      </c>
      <c r="C13936" t="s">
        <v>2123</v>
      </c>
      <c r="D13936" t="s">
        <v>9</v>
      </c>
      <c r="E13936">
        <v>1</v>
      </c>
      <c r="F13936">
        <v>3747.84</v>
      </c>
      <c r="G13936" t="str">
        <f t="shared" si="1087"/>
        <v>BLUEPRINTADM57204</v>
      </c>
      <c r="H13936" t="str">
        <f t="shared" si="1091"/>
        <v>BP4W18221B</v>
      </c>
      <c r="I13936" t="str">
        <f t="shared" si="1088"/>
        <v>SENZOR UGLA KOLENASTOG VRATILA</v>
      </c>
      <c r="J13936">
        <f t="shared" si="1089"/>
        <v>31.232000000000003</v>
      </c>
      <c r="K13936" t="str">
        <f t="shared" si="1090"/>
        <v/>
      </c>
    </row>
    <row r="13937" spans="1:11" x14ac:dyDescent="0.25">
      <c r="A13937" t="s">
        <v>24807</v>
      </c>
      <c r="B13937" s="1" t="s">
        <v>24808</v>
      </c>
      <c r="C13937" t="s">
        <v>2123</v>
      </c>
      <c r="D13937" t="s">
        <v>9</v>
      </c>
      <c r="E13937">
        <v>1</v>
      </c>
      <c r="F13937">
        <v>6489.6</v>
      </c>
      <c r="G13937" t="str">
        <f t="shared" si="1087"/>
        <v>BLUEPRINTADM57205</v>
      </c>
      <c r="H13937" t="str">
        <f t="shared" si="1091"/>
        <v>FSD718221B</v>
      </c>
      <c r="I13937" t="str">
        <f t="shared" si="1088"/>
        <v>SENZOR UGLA KOLENASTOG VRATILA</v>
      </c>
      <c r="J13937">
        <f t="shared" si="1089"/>
        <v>54.080000000000005</v>
      </c>
      <c r="K13937" t="str">
        <f t="shared" si="1090"/>
        <v/>
      </c>
    </row>
    <row r="13938" spans="1:11" x14ac:dyDescent="0.25">
      <c r="A13938" t="s">
        <v>24809</v>
      </c>
      <c r="B13938" s="1" t="s">
        <v>24810</v>
      </c>
      <c r="C13938" t="s">
        <v>5286</v>
      </c>
      <c r="D13938" t="s">
        <v>9</v>
      </c>
      <c r="E13938">
        <v>1</v>
      </c>
      <c r="F13938">
        <v>6186.24</v>
      </c>
      <c r="G13938" t="str">
        <f t="shared" si="1087"/>
        <v>BLUEPRINTADM57206</v>
      </c>
      <c r="H13938" t="str">
        <f t="shared" si="1091"/>
        <v>N3A118221A</v>
      </c>
      <c r="I13938" t="str">
        <f t="shared" si="1088"/>
        <v>SENZOR POLOŽAJA BREGASTE OSOVINE</v>
      </c>
      <c r="J13938">
        <f t="shared" si="1089"/>
        <v>51.552</v>
      </c>
      <c r="K13938" t="str">
        <f t="shared" si="1090"/>
        <v/>
      </c>
    </row>
    <row r="13939" spans="1:11" x14ac:dyDescent="0.25">
      <c r="A13939" t="s">
        <v>24811</v>
      </c>
      <c r="B13939" s="1" t="s">
        <v>24812</v>
      </c>
      <c r="C13939" t="s">
        <v>2123</v>
      </c>
      <c r="D13939" t="s">
        <v>9</v>
      </c>
      <c r="E13939">
        <v>1</v>
      </c>
      <c r="F13939">
        <v>2128.64</v>
      </c>
      <c r="G13939" t="str">
        <f t="shared" si="1087"/>
        <v>BLUEPRINTADM57208C</v>
      </c>
      <c r="H13939" t="str">
        <f t="shared" si="1091"/>
        <v>LF0118221</v>
      </c>
      <c r="I13939" t="str">
        <f t="shared" si="1088"/>
        <v>SENZOR UGLA KOLENASTOG VRATILA</v>
      </c>
      <c r="J13939">
        <f t="shared" si="1089"/>
        <v>17.738666666666667</v>
      </c>
      <c r="K13939" t="str">
        <f t="shared" si="1090"/>
        <v/>
      </c>
    </row>
    <row r="13940" spans="1:11" x14ac:dyDescent="0.25">
      <c r="A13940" t="s">
        <v>24813</v>
      </c>
      <c r="B13940" s="1" t="s">
        <v>24814</v>
      </c>
      <c r="C13940" t="s">
        <v>5286</v>
      </c>
      <c r="D13940" t="s">
        <v>9</v>
      </c>
      <c r="E13940">
        <v>1</v>
      </c>
      <c r="F13940">
        <v>3261.44</v>
      </c>
      <c r="G13940" t="str">
        <f t="shared" si="1087"/>
        <v>BLUEPRINTADM57209</v>
      </c>
      <c r="H13940" t="str">
        <f t="shared" si="1091"/>
        <v>ZJ0118230</v>
      </c>
      <c r="I13940" t="str">
        <f t="shared" si="1088"/>
        <v>SENZOR POLOŽAJA BREGASTE OSOVINE</v>
      </c>
      <c r="J13940">
        <f t="shared" si="1089"/>
        <v>27.178666666666668</v>
      </c>
      <c r="K13940" t="str">
        <f t="shared" si="1090"/>
        <v/>
      </c>
    </row>
    <row r="13941" spans="1:11" x14ac:dyDescent="0.25">
      <c r="A13941" t="s">
        <v>24815</v>
      </c>
      <c r="B13941" s="1" t="s">
        <v>24816</v>
      </c>
      <c r="C13941" t="s">
        <v>2116</v>
      </c>
      <c r="D13941" t="s">
        <v>9</v>
      </c>
      <c r="E13941">
        <v>1</v>
      </c>
      <c r="F13941">
        <v>2348.8000000000002</v>
      </c>
      <c r="G13941" t="str">
        <f t="shared" si="1087"/>
        <v>BLUEPRINTADM57210</v>
      </c>
      <c r="H13941" t="str">
        <f t="shared" si="1091"/>
        <v>ZJ0118221</v>
      </c>
      <c r="I13941" t="str">
        <f t="shared" si="1088"/>
        <v>SENZOR RADILICE</v>
      </c>
      <c r="J13941">
        <f t="shared" si="1089"/>
        <v>19.573333333333334</v>
      </c>
      <c r="K13941" t="str">
        <f t="shared" si="1090"/>
        <v/>
      </c>
    </row>
    <row r="13942" spans="1:11" x14ac:dyDescent="0.25">
      <c r="A13942" t="s">
        <v>24817</v>
      </c>
      <c r="B13942" s="1" t="s">
        <v>24818</v>
      </c>
      <c r="C13942" t="s">
        <v>2116</v>
      </c>
      <c r="D13942" t="s">
        <v>9</v>
      </c>
      <c r="E13942">
        <v>1</v>
      </c>
      <c r="F13942">
        <v>3370.24</v>
      </c>
      <c r="G13942" t="str">
        <f t="shared" si="1087"/>
        <v>BLUEPRINTADM57211</v>
      </c>
      <c r="H13942" t="str">
        <f t="shared" si="1091"/>
        <v>L3K918221A</v>
      </c>
      <c r="I13942" t="str">
        <f t="shared" si="1088"/>
        <v>SENZOR RADILICE</v>
      </c>
      <c r="J13942">
        <f t="shared" si="1089"/>
        <v>28.085333333333331</v>
      </c>
      <c r="K13942" t="str">
        <f t="shared" si="1090"/>
        <v/>
      </c>
    </row>
    <row r="13943" spans="1:11" x14ac:dyDescent="0.25">
      <c r="A13943" t="s">
        <v>24819</v>
      </c>
      <c r="B13943" s="1" t="s">
        <v>24820</v>
      </c>
      <c r="C13943" t="s">
        <v>12493</v>
      </c>
      <c r="D13943" t="s">
        <v>9</v>
      </c>
      <c r="E13943">
        <v>1</v>
      </c>
      <c r="F13943">
        <v>30274.560000000001</v>
      </c>
      <c r="G13943" t="str">
        <f t="shared" si="1087"/>
        <v>BLUEPRINTADM57212</v>
      </c>
      <c r="H13943" t="str">
        <f t="shared" si="1091"/>
        <v>RF7J20300</v>
      </c>
      <c r="I13943" t="str">
        <f t="shared" si="1088"/>
        <v>EGR VENTIL</v>
      </c>
      <c r="J13943">
        <f t="shared" si="1089"/>
        <v>252.28800000000001</v>
      </c>
      <c r="K13943" t="str">
        <f t="shared" si="1090"/>
        <v/>
      </c>
    </row>
    <row r="13944" spans="1:11" x14ac:dyDescent="0.25">
      <c r="A13944" t="s">
        <v>24821</v>
      </c>
      <c r="C13944" t="s">
        <v>2131</v>
      </c>
      <c r="D13944" t="s">
        <v>9</v>
      </c>
      <c r="E13944">
        <v>1</v>
      </c>
      <c r="F13944">
        <v>1327.36</v>
      </c>
      <c r="G13944" t="str">
        <f t="shared" si="1087"/>
        <v>BLUEPRINTADM57213</v>
      </c>
      <c r="H13944" t="str">
        <f t="shared" si="1091"/>
        <v>ADM57213</v>
      </c>
      <c r="I13944" t="str">
        <f t="shared" si="1088"/>
        <v>SENZOR BREGASTE</v>
      </c>
      <c r="J13944">
        <f t="shared" si="1089"/>
        <v>11.061333333333332</v>
      </c>
      <c r="K13944" t="str">
        <f t="shared" si="1090"/>
        <v/>
      </c>
    </row>
    <row r="13945" spans="1:11" x14ac:dyDescent="0.25">
      <c r="A13945" t="s">
        <v>24822</v>
      </c>
      <c r="C13945" t="s">
        <v>2116</v>
      </c>
      <c r="D13945" t="s">
        <v>9</v>
      </c>
      <c r="E13945">
        <v>1</v>
      </c>
      <c r="F13945">
        <v>2387.1999999999998</v>
      </c>
      <c r="G13945" t="str">
        <f t="shared" si="1087"/>
        <v>BLUEPRINTADM57214</v>
      </c>
      <c r="H13945" t="str">
        <f t="shared" si="1091"/>
        <v>ADM57214</v>
      </c>
      <c r="I13945" t="str">
        <f t="shared" si="1088"/>
        <v>SENZOR RADILICE</v>
      </c>
      <c r="J13945">
        <f t="shared" si="1089"/>
        <v>19.893333333333331</v>
      </c>
      <c r="K13945" t="str">
        <f t="shared" si="1090"/>
        <v/>
      </c>
    </row>
    <row r="13946" spans="1:11" x14ac:dyDescent="0.25">
      <c r="A13946" t="s">
        <v>24823</v>
      </c>
      <c r="C13946" t="s">
        <v>12491</v>
      </c>
      <c r="D13946" t="s">
        <v>9</v>
      </c>
      <c r="E13946">
        <v>1</v>
      </c>
      <c r="F13946">
        <v>1134.08</v>
      </c>
      <c r="G13946" t="str">
        <f t="shared" si="1087"/>
        <v>BLUEPRINTADM57215</v>
      </c>
      <c r="H13946" t="str">
        <f t="shared" si="1091"/>
        <v>ADM57215</v>
      </c>
      <c r="I13946" t="str">
        <f t="shared" si="1088"/>
        <v>DAVAČ TEMPERATURE</v>
      </c>
      <c r="J13946">
        <f t="shared" si="1089"/>
        <v>9.4506666666666668</v>
      </c>
      <c r="K13946" t="str">
        <f t="shared" si="1090"/>
        <v/>
      </c>
    </row>
    <row r="13947" spans="1:11" x14ac:dyDescent="0.25">
      <c r="A13947" t="s">
        <v>24824</v>
      </c>
      <c r="B13947" s="1" t="s">
        <v>24825</v>
      </c>
      <c r="C13947" t="s">
        <v>2131</v>
      </c>
      <c r="D13947" t="s">
        <v>9</v>
      </c>
      <c r="E13947">
        <v>1</v>
      </c>
      <c r="F13947">
        <v>3496.96</v>
      </c>
      <c r="G13947" t="str">
        <f t="shared" si="1087"/>
        <v>BLUEPRINTADM57216</v>
      </c>
      <c r="H13947" t="str">
        <f t="shared" si="1091"/>
        <v>ZJ1018221</v>
      </c>
      <c r="I13947" t="str">
        <f t="shared" si="1088"/>
        <v>SENZOR BREGASTE</v>
      </c>
      <c r="J13947">
        <f t="shared" si="1089"/>
        <v>29.141333333333332</v>
      </c>
      <c r="K13947" t="str">
        <f t="shared" si="1090"/>
        <v/>
      </c>
    </row>
    <row r="13948" spans="1:11" x14ac:dyDescent="0.25">
      <c r="A13948" t="s">
        <v>24826</v>
      </c>
      <c r="B13948" s="1" t="s">
        <v>24827</v>
      </c>
      <c r="C13948" t="s">
        <v>2131</v>
      </c>
      <c r="D13948" t="s">
        <v>9</v>
      </c>
      <c r="E13948">
        <v>1</v>
      </c>
      <c r="F13948">
        <v>981.76</v>
      </c>
      <c r="G13948" t="str">
        <f t="shared" si="1087"/>
        <v>BLUEPRINTADM57217</v>
      </c>
      <c r="H13948" t="str">
        <f t="shared" si="1091"/>
        <v>LF0118230</v>
      </c>
      <c r="I13948" t="str">
        <f t="shared" si="1088"/>
        <v>SENZOR BREGASTE</v>
      </c>
      <c r="J13948">
        <f t="shared" si="1089"/>
        <v>8.1813333333333329</v>
      </c>
      <c r="K13948" t="str">
        <f t="shared" si="1090"/>
        <v/>
      </c>
    </row>
    <row r="13949" spans="1:11" x14ac:dyDescent="0.25">
      <c r="A13949" t="s">
        <v>24828</v>
      </c>
      <c r="B13949" s="1" t="s">
        <v>24829</v>
      </c>
      <c r="C13949" t="s">
        <v>2116</v>
      </c>
      <c r="D13949" t="s">
        <v>9</v>
      </c>
      <c r="E13949">
        <v>1</v>
      </c>
      <c r="F13949">
        <v>3964.16</v>
      </c>
      <c r="G13949" t="str">
        <f t="shared" si="1087"/>
        <v>BLUEPRINTADM57218</v>
      </c>
      <c r="H13949" t="str">
        <f t="shared" si="1091"/>
        <v>FN1121551</v>
      </c>
      <c r="I13949" t="str">
        <f t="shared" si="1088"/>
        <v>SENZOR RADILICE</v>
      </c>
      <c r="J13949">
        <f t="shared" si="1089"/>
        <v>33.034666666666666</v>
      </c>
      <c r="K13949" t="str">
        <f t="shared" si="1090"/>
        <v/>
      </c>
    </row>
    <row r="13950" spans="1:11" x14ac:dyDescent="0.25">
      <c r="A13950" t="s">
        <v>24830</v>
      </c>
      <c r="B13950" s="1" t="s">
        <v>24831</v>
      </c>
      <c r="C13950" t="s">
        <v>2141</v>
      </c>
      <c r="D13950" t="s">
        <v>9</v>
      </c>
      <c r="E13950">
        <v>1</v>
      </c>
      <c r="F13950">
        <v>2636.8</v>
      </c>
      <c r="G13950" t="str">
        <f t="shared" si="1087"/>
        <v>BLUEPRINTADM57219</v>
      </c>
      <c r="H13950" t="str">
        <f t="shared" si="1091"/>
        <v>RF5C18230</v>
      </c>
      <c r="I13950" t="str">
        <f t="shared" si="1088"/>
        <v>SENZOR POLOŽAJA BREGASTE  OSOVINE</v>
      </c>
      <c r="J13950">
        <f t="shared" si="1089"/>
        <v>21.973333333333336</v>
      </c>
      <c r="K13950" t="str">
        <f t="shared" si="1090"/>
        <v/>
      </c>
    </row>
    <row r="13951" spans="1:11" x14ac:dyDescent="0.25">
      <c r="A13951" t="s">
        <v>24832</v>
      </c>
      <c r="B13951" s="1" t="s">
        <v>24833</v>
      </c>
      <c r="C13951" t="s">
        <v>2131</v>
      </c>
      <c r="D13951" t="s">
        <v>9</v>
      </c>
      <c r="E13951">
        <v>1</v>
      </c>
      <c r="F13951">
        <v>1818.88</v>
      </c>
      <c r="G13951" t="str">
        <f t="shared" si="1087"/>
        <v>BLUEPRINTADM57220</v>
      </c>
      <c r="H13951" t="str">
        <f t="shared" si="1091"/>
        <v>L3G218230</v>
      </c>
      <c r="I13951" t="str">
        <f t="shared" si="1088"/>
        <v>SENZOR BREGASTE</v>
      </c>
      <c r="J13951">
        <f t="shared" si="1089"/>
        <v>15.157333333333334</v>
      </c>
      <c r="K13951" t="str">
        <f t="shared" si="1090"/>
        <v/>
      </c>
    </row>
    <row r="13952" spans="1:11" x14ac:dyDescent="0.25">
      <c r="A13952" t="s">
        <v>24834</v>
      </c>
      <c r="B13952" s="1" t="s">
        <v>24835</v>
      </c>
      <c r="C13952" t="s">
        <v>2116</v>
      </c>
      <c r="D13952" t="s">
        <v>9</v>
      </c>
      <c r="E13952">
        <v>1</v>
      </c>
      <c r="F13952">
        <v>2073.6</v>
      </c>
      <c r="G13952" t="str">
        <f t="shared" si="1087"/>
        <v>BLUEPRINTADM57221</v>
      </c>
      <c r="H13952" t="str">
        <f t="shared" si="1091"/>
        <v>23731AD200</v>
      </c>
      <c r="I13952" t="str">
        <f t="shared" si="1088"/>
        <v>SENZOR RADILICE</v>
      </c>
      <c r="J13952">
        <f t="shared" si="1089"/>
        <v>17.279999999999998</v>
      </c>
      <c r="K13952" t="str">
        <f t="shared" si="1090"/>
        <v/>
      </c>
    </row>
    <row r="13953" spans="1:11" x14ac:dyDescent="0.25">
      <c r="A13953" t="s">
        <v>24836</v>
      </c>
      <c r="B13953" s="1" t="s">
        <v>24837</v>
      </c>
      <c r="C13953" t="s">
        <v>2116</v>
      </c>
      <c r="D13953" t="s">
        <v>9</v>
      </c>
      <c r="E13953">
        <v>1</v>
      </c>
      <c r="F13953">
        <v>2087.6799999999998</v>
      </c>
      <c r="G13953" t="str">
        <f t="shared" si="1087"/>
        <v>BLUEPRINTADM57222</v>
      </c>
      <c r="H13953" t="str">
        <f t="shared" si="1091"/>
        <v>237311VA0A</v>
      </c>
      <c r="I13953" t="str">
        <f t="shared" si="1088"/>
        <v>SENZOR RADILICE</v>
      </c>
      <c r="J13953">
        <f t="shared" si="1089"/>
        <v>17.397333333333332</v>
      </c>
      <c r="K13953" t="str">
        <f t="shared" si="1090"/>
        <v/>
      </c>
    </row>
    <row r="13954" spans="1:11" x14ac:dyDescent="0.25">
      <c r="A13954" t="s">
        <v>24838</v>
      </c>
      <c r="B13954" s="1" t="s">
        <v>24839</v>
      </c>
      <c r="C13954" t="s">
        <v>2116</v>
      </c>
      <c r="D13954" t="s">
        <v>9</v>
      </c>
      <c r="E13954">
        <v>1</v>
      </c>
      <c r="F13954">
        <v>3272.96</v>
      </c>
      <c r="G13954" t="str">
        <f t="shared" si="1087"/>
        <v>BLUEPRINTADM57223</v>
      </c>
      <c r="H13954" t="str">
        <f t="shared" si="1091"/>
        <v>RF7J18221B</v>
      </c>
      <c r="I13954" t="str">
        <f t="shared" si="1088"/>
        <v>SENZOR RADILICE</v>
      </c>
      <c r="J13954">
        <f t="shared" si="1089"/>
        <v>27.274666666666668</v>
      </c>
      <c r="K13954" t="str">
        <f t="shared" si="1090"/>
        <v/>
      </c>
    </row>
    <row r="13955" spans="1:11" x14ac:dyDescent="0.25">
      <c r="A13955" t="s">
        <v>24840</v>
      </c>
      <c r="C13955" t="s">
        <v>2157</v>
      </c>
      <c r="D13955" t="s">
        <v>1117</v>
      </c>
      <c r="E13955">
        <v>1</v>
      </c>
      <c r="F13955">
        <v>3900.16</v>
      </c>
      <c r="G13955" t="str">
        <f t="shared" ref="G13955:G14018" si="1092">"BLUEPRINT"&amp;A13955</f>
        <v>BLUEPRINTADM57301</v>
      </c>
      <c r="H13955" t="str">
        <f t="shared" si="1091"/>
        <v>ADM57301</v>
      </c>
      <c r="I13955" t="str">
        <f t="shared" ref="I13955:I14018" si="1093">UPPER(C13955)</f>
        <v>SET ZUPČASTOG KAIŠA</v>
      </c>
      <c r="J13955">
        <f t="shared" ref="J13955:J14018" si="1094">F13955/120</f>
        <v>32.501333333333335</v>
      </c>
      <c r="K13955" t="str">
        <f t="shared" ref="K13955:K14018" si="1095">IF(E13955&gt;1,"nesto", "")</f>
        <v/>
      </c>
    </row>
    <row r="13956" spans="1:11" x14ac:dyDescent="0.25">
      <c r="A13956" t="s">
        <v>24841</v>
      </c>
      <c r="C13956" t="s">
        <v>2157</v>
      </c>
      <c r="D13956" t="s">
        <v>1117</v>
      </c>
      <c r="E13956">
        <v>1</v>
      </c>
      <c r="F13956">
        <v>7852.8</v>
      </c>
      <c r="G13956" t="str">
        <f t="shared" si="1092"/>
        <v>BLUEPRINTADM57302</v>
      </c>
      <c r="H13956" t="str">
        <f t="shared" si="1091"/>
        <v>ADM57302</v>
      </c>
      <c r="I13956" t="str">
        <f t="shared" si="1093"/>
        <v>SET ZUPČASTOG KAIŠA</v>
      </c>
      <c r="J13956">
        <f t="shared" si="1094"/>
        <v>65.44</v>
      </c>
      <c r="K13956" t="str">
        <f t="shared" si="1095"/>
        <v/>
      </c>
    </row>
    <row r="13957" spans="1:11" x14ac:dyDescent="0.25">
      <c r="A13957" t="s">
        <v>24842</v>
      </c>
      <c r="C13957" t="s">
        <v>2157</v>
      </c>
      <c r="D13957" t="s">
        <v>1117</v>
      </c>
      <c r="E13957">
        <v>1</v>
      </c>
      <c r="F13957">
        <v>3002.88</v>
      </c>
      <c r="G13957" t="str">
        <f t="shared" si="1092"/>
        <v>BLUEPRINTADM57303</v>
      </c>
      <c r="H13957" t="str">
        <f t="shared" si="1091"/>
        <v>ADM57303</v>
      </c>
      <c r="I13957" t="str">
        <f t="shared" si="1093"/>
        <v>SET ZUPČASTOG KAIŠA</v>
      </c>
      <c r="J13957">
        <f t="shared" si="1094"/>
        <v>25.024000000000001</v>
      </c>
      <c r="K13957" t="str">
        <f t="shared" si="1095"/>
        <v/>
      </c>
    </row>
    <row r="13958" spans="1:11" x14ac:dyDescent="0.25">
      <c r="A13958" t="s">
        <v>24843</v>
      </c>
      <c r="C13958" t="s">
        <v>2157</v>
      </c>
      <c r="D13958" t="s">
        <v>1117</v>
      </c>
      <c r="E13958">
        <v>1</v>
      </c>
      <c r="F13958">
        <v>9465.6</v>
      </c>
      <c r="G13958" t="str">
        <f t="shared" si="1092"/>
        <v>BLUEPRINTADM57304</v>
      </c>
      <c r="H13958" t="str">
        <f t="shared" si="1091"/>
        <v>ADM57304</v>
      </c>
      <c r="I13958" t="str">
        <f t="shared" si="1093"/>
        <v>SET ZUPČASTOG KAIŠA</v>
      </c>
      <c r="J13958">
        <f t="shared" si="1094"/>
        <v>78.88000000000001</v>
      </c>
      <c r="K13958" t="str">
        <f t="shared" si="1095"/>
        <v/>
      </c>
    </row>
    <row r="13959" spans="1:11" x14ac:dyDescent="0.25">
      <c r="A13959" t="s">
        <v>24844</v>
      </c>
      <c r="C13959" t="s">
        <v>2157</v>
      </c>
      <c r="D13959" t="s">
        <v>1117</v>
      </c>
      <c r="E13959">
        <v>1</v>
      </c>
      <c r="F13959">
        <v>4780.8</v>
      </c>
      <c r="G13959" t="str">
        <f t="shared" si="1092"/>
        <v>BLUEPRINTADM57305</v>
      </c>
      <c r="H13959" t="str">
        <f t="shared" si="1091"/>
        <v>ADM57305</v>
      </c>
      <c r="I13959" t="str">
        <f t="shared" si="1093"/>
        <v>SET ZUPČASTOG KAIŠA</v>
      </c>
      <c r="J13959">
        <f t="shared" si="1094"/>
        <v>39.840000000000003</v>
      </c>
      <c r="K13959" t="str">
        <f t="shared" si="1095"/>
        <v/>
      </c>
    </row>
    <row r="13960" spans="1:11" x14ac:dyDescent="0.25">
      <c r="A13960" t="s">
        <v>24845</v>
      </c>
      <c r="C13960" t="s">
        <v>2157</v>
      </c>
      <c r="D13960" t="s">
        <v>1117</v>
      </c>
      <c r="E13960">
        <v>1</v>
      </c>
      <c r="F13960">
        <v>8993.2800000000007</v>
      </c>
      <c r="G13960" t="str">
        <f t="shared" si="1092"/>
        <v>BLUEPRINTADM57306</v>
      </c>
      <c r="H13960" t="str">
        <f t="shared" si="1091"/>
        <v>ADM57306</v>
      </c>
      <c r="I13960" t="str">
        <f t="shared" si="1093"/>
        <v>SET ZUPČASTOG KAIŠA</v>
      </c>
      <c r="J13960">
        <f t="shared" si="1094"/>
        <v>74.944000000000003</v>
      </c>
      <c r="K13960" t="str">
        <f t="shared" si="1095"/>
        <v/>
      </c>
    </row>
    <row r="13961" spans="1:11" x14ac:dyDescent="0.25">
      <c r="A13961" t="s">
        <v>24846</v>
      </c>
      <c r="C13961" t="s">
        <v>2157</v>
      </c>
      <c r="D13961" t="s">
        <v>1117</v>
      </c>
      <c r="E13961">
        <v>1</v>
      </c>
      <c r="F13961">
        <v>11612.16</v>
      </c>
      <c r="G13961" t="str">
        <f t="shared" si="1092"/>
        <v>BLUEPRINTADM57307</v>
      </c>
      <c r="H13961" t="str">
        <f t="shared" si="1091"/>
        <v>ADM57307</v>
      </c>
      <c r="I13961" t="str">
        <f t="shared" si="1093"/>
        <v>SET ZUPČASTOG KAIŠA</v>
      </c>
      <c r="J13961">
        <f t="shared" si="1094"/>
        <v>96.768000000000001</v>
      </c>
      <c r="K13961" t="str">
        <f t="shared" si="1095"/>
        <v/>
      </c>
    </row>
    <row r="13962" spans="1:11" x14ac:dyDescent="0.25">
      <c r="A13962" t="s">
        <v>24847</v>
      </c>
      <c r="C13962" t="s">
        <v>2157</v>
      </c>
      <c r="D13962" t="s">
        <v>1117</v>
      </c>
      <c r="E13962">
        <v>1</v>
      </c>
      <c r="F13962">
        <v>3368.96</v>
      </c>
      <c r="G13962" t="str">
        <f t="shared" si="1092"/>
        <v>BLUEPRINTADM57308</v>
      </c>
      <c r="H13962" t="str">
        <f t="shared" si="1091"/>
        <v>ADM57308</v>
      </c>
      <c r="I13962" t="str">
        <f t="shared" si="1093"/>
        <v>SET ZUPČASTOG KAIŠA</v>
      </c>
      <c r="J13962">
        <f t="shared" si="1094"/>
        <v>28.074666666666666</v>
      </c>
      <c r="K13962" t="str">
        <f t="shared" si="1095"/>
        <v/>
      </c>
    </row>
    <row r="13963" spans="1:11" x14ac:dyDescent="0.25">
      <c r="A13963" t="s">
        <v>24848</v>
      </c>
      <c r="C13963" t="s">
        <v>2157</v>
      </c>
      <c r="D13963" t="s">
        <v>1117</v>
      </c>
      <c r="E13963">
        <v>1</v>
      </c>
      <c r="F13963">
        <v>2789.12</v>
      </c>
      <c r="G13963" t="str">
        <f t="shared" si="1092"/>
        <v>BLUEPRINTADM57309</v>
      </c>
      <c r="H13963" t="str">
        <f t="shared" si="1091"/>
        <v>ADM57309</v>
      </c>
      <c r="I13963" t="str">
        <f t="shared" si="1093"/>
        <v>SET ZUPČASTOG KAIŠA</v>
      </c>
      <c r="J13963">
        <f t="shared" si="1094"/>
        <v>23.242666666666665</v>
      </c>
      <c r="K13963" t="str">
        <f t="shared" si="1095"/>
        <v/>
      </c>
    </row>
    <row r="13964" spans="1:11" x14ac:dyDescent="0.25">
      <c r="A13964" t="s">
        <v>24849</v>
      </c>
      <c r="C13964" t="s">
        <v>2157</v>
      </c>
      <c r="D13964" t="s">
        <v>1117</v>
      </c>
      <c r="E13964">
        <v>1</v>
      </c>
      <c r="F13964">
        <v>3854.08</v>
      </c>
      <c r="G13964" t="str">
        <f t="shared" si="1092"/>
        <v>BLUEPRINTADM57310</v>
      </c>
      <c r="H13964" t="str">
        <f t="shared" si="1091"/>
        <v>ADM57310</v>
      </c>
      <c r="I13964" t="str">
        <f t="shared" si="1093"/>
        <v>SET ZUPČASTOG KAIŠA</v>
      </c>
      <c r="J13964">
        <f t="shared" si="1094"/>
        <v>32.117333333333335</v>
      </c>
      <c r="K13964" t="str">
        <f t="shared" si="1095"/>
        <v/>
      </c>
    </row>
    <row r="13965" spans="1:11" x14ac:dyDescent="0.25">
      <c r="A13965" t="s">
        <v>24850</v>
      </c>
      <c r="C13965" t="s">
        <v>2157</v>
      </c>
      <c r="D13965" t="s">
        <v>1117</v>
      </c>
      <c r="E13965">
        <v>1</v>
      </c>
      <c r="F13965">
        <v>2831.36</v>
      </c>
      <c r="G13965" t="str">
        <f t="shared" si="1092"/>
        <v>BLUEPRINTADM57311</v>
      </c>
      <c r="H13965" t="str">
        <f t="shared" si="1091"/>
        <v>ADM57311</v>
      </c>
      <c r="I13965" t="str">
        <f t="shared" si="1093"/>
        <v>SET ZUPČASTOG KAIŠA</v>
      </c>
      <c r="J13965">
        <f t="shared" si="1094"/>
        <v>23.594666666666669</v>
      </c>
      <c r="K13965" t="str">
        <f t="shared" si="1095"/>
        <v/>
      </c>
    </row>
    <row r="13966" spans="1:11" x14ac:dyDescent="0.25">
      <c r="A13966" t="s">
        <v>24851</v>
      </c>
      <c r="C13966" t="s">
        <v>2157</v>
      </c>
      <c r="D13966" t="s">
        <v>1117</v>
      </c>
      <c r="E13966">
        <v>1</v>
      </c>
      <c r="F13966">
        <v>7219.2</v>
      </c>
      <c r="G13966" t="str">
        <f t="shared" si="1092"/>
        <v>BLUEPRINTADM57312</v>
      </c>
      <c r="H13966" t="str">
        <f t="shared" si="1091"/>
        <v>ADM57312</v>
      </c>
      <c r="I13966" t="str">
        <f t="shared" si="1093"/>
        <v>SET ZUPČASTOG KAIŠA</v>
      </c>
      <c r="J13966">
        <f t="shared" si="1094"/>
        <v>60.16</v>
      </c>
      <c r="K13966" t="str">
        <f t="shared" si="1095"/>
        <v/>
      </c>
    </row>
    <row r="13967" spans="1:11" x14ac:dyDescent="0.25">
      <c r="A13967" t="s">
        <v>24852</v>
      </c>
      <c r="C13967" t="s">
        <v>2157</v>
      </c>
      <c r="D13967" t="s">
        <v>1117</v>
      </c>
      <c r="E13967">
        <v>1</v>
      </c>
      <c r="F13967">
        <v>11331.84</v>
      </c>
      <c r="G13967" t="str">
        <f t="shared" si="1092"/>
        <v>BLUEPRINTADM57315</v>
      </c>
      <c r="H13967" t="str">
        <f t="shared" si="1091"/>
        <v>ADM57315</v>
      </c>
      <c r="I13967" t="str">
        <f t="shared" si="1093"/>
        <v>SET ZUPČASTOG KAIŠA</v>
      </c>
      <c r="J13967">
        <f t="shared" si="1094"/>
        <v>94.432000000000002</v>
      </c>
      <c r="K13967" t="str">
        <f t="shared" si="1095"/>
        <v/>
      </c>
    </row>
    <row r="13968" spans="1:11" x14ac:dyDescent="0.25">
      <c r="A13968" t="s">
        <v>24853</v>
      </c>
      <c r="C13968" t="s">
        <v>2157</v>
      </c>
      <c r="D13968" t="s">
        <v>1117</v>
      </c>
      <c r="E13968">
        <v>1</v>
      </c>
      <c r="F13968">
        <v>3467.52</v>
      </c>
      <c r="G13968" t="str">
        <f t="shared" si="1092"/>
        <v>BLUEPRINTADM57316</v>
      </c>
      <c r="H13968" t="str">
        <f t="shared" si="1091"/>
        <v>ADM57316</v>
      </c>
      <c r="I13968" t="str">
        <f t="shared" si="1093"/>
        <v>SET ZUPČASTOG KAIŠA</v>
      </c>
      <c r="J13968">
        <f t="shared" si="1094"/>
        <v>28.896000000000001</v>
      </c>
      <c r="K13968" t="str">
        <f t="shared" si="1095"/>
        <v/>
      </c>
    </row>
    <row r="13969" spans="1:11" x14ac:dyDescent="0.25">
      <c r="A13969" t="s">
        <v>24854</v>
      </c>
      <c r="B13969" s="1" t="s">
        <v>24855</v>
      </c>
      <c r="C13969" t="s">
        <v>2157</v>
      </c>
      <c r="D13969" t="s">
        <v>1117</v>
      </c>
      <c r="E13969">
        <v>1</v>
      </c>
      <c r="F13969">
        <v>11937.28</v>
      </c>
      <c r="G13969" t="str">
        <f t="shared" si="1092"/>
        <v>BLUEPRINTADM57317</v>
      </c>
      <c r="H13969" t="str">
        <f t="shared" si="1091"/>
        <v>RF7J12205</v>
      </c>
      <c r="I13969" t="str">
        <f t="shared" si="1093"/>
        <v>SET ZUPČASTOG KAIŠA</v>
      </c>
      <c r="J13969">
        <f t="shared" si="1094"/>
        <v>99.477333333333334</v>
      </c>
      <c r="K13969" t="str">
        <f t="shared" si="1095"/>
        <v/>
      </c>
    </row>
    <row r="13970" spans="1:11" x14ac:dyDescent="0.25">
      <c r="A13970" t="s">
        <v>24856</v>
      </c>
      <c r="B13970" s="1" t="s">
        <v>24855</v>
      </c>
      <c r="C13970" t="s">
        <v>2157</v>
      </c>
      <c r="D13970" t="s">
        <v>1117</v>
      </c>
      <c r="E13970">
        <v>1</v>
      </c>
      <c r="F13970">
        <v>8679.68</v>
      </c>
      <c r="G13970" t="str">
        <f t="shared" si="1092"/>
        <v>BLUEPRINTADM57318</v>
      </c>
      <c r="H13970" t="str">
        <f t="shared" si="1091"/>
        <v>RF7J12205</v>
      </c>
      <c r="I13970" t="str">
        <f t="shared" si="1093"/>
        <v>SET ZUPČASTOG KAIŠA</v>
      </c>
      <c r="J13970">
        <f t="shared" si="1094"/>
        <v>72.330666666666673</v>
      </c>
      <c r="K13970" t="str">
        <f t="shared" si="1095"/>
        <v/>
      </c>
    </row>
    <row r="13971" spans="1:11" x14ac:dyDescent="0.25">
      <c r="A13971" t="s">
        <v>24857</v>
      </c>
      <c r="C13971" t="s">
        <v>2157</v>
      </c>
      <c r="D13971" t="s">
        <v>1117</v>
      </c>
      <c r="E13971">
        <v>1</v>
      </c>
      <c r="F13971">
        <v>9953.2800000000007</v>
      </c>
      <c r="G13971" t="str">
        <f t="shared" si="1092"/>
        <v>BLUEPRINTADM57319</v>
      </c>
      <c r="H13971" t="str">
        <f t="shared" si="1091"/>
        <v>ADM57319</v>
      </c>
      <c r="I13971" t="str">
        <f t="shared" si="1093"/>
        <v>SET ZUPČASTOG KAIŠA</v>
      </c>
      <c r="J13971">
        <f t="shared" si="1094"/>
        <v>82.944000000000003</v>
      </c>
      <c r="K13971" t="str">
        <f t="shared" si="1095"/>
        <v/>
      </c>
    </row>
    <row r="13972" spans="1:11" x14ac:dyDescent="0.25">
      <c r="A13972" t="s">
        <v>24858</v>
      </c>
      <c r="C13972" t="s">
        <v>2157</v>
      </c>
      <c r="D13972" t="s">
        <v>1117</v>
      </c>
      <c r="E13972">
        <v>1</v>
      </c>
      <c r="F13972">
        <v>6464</v>
      </c>
      <c r="G13972" t="str">
        <f t="shared" si="1092"/>
        <v>BLUEPRINTADM57320</v>
      </c>
      <c r="H13972" t="str">
        <f t="shared" si="1091"/>
        <v>ADM57320</v>
      </c>
      <c r="I13972" t="str">
        <f t="shared" si="1093"/>
        <v>SET ZUPČASTOG KAIŠA</v>
      </c>
      <c r="J13972">
        <f t="shared" si="1094"/>
        <v>53.866666666666667</v>
      </c>
      <c r="K13972" t="str">
        <f t="shared" si="1095"/>
        <v/>
      </c>
    </row>
    <row r="13973" spans="1:11" x14ac:dyDescent="0.25">
      <c r="A13973" t="s">
        <v>24859</v>
      </c>
      <c r="C13973" t="s">
        <v>2157</v>
      </c>
      <c r="D13973" t="s">
        <v>1117</v>
      </c>
      <c r="E13973">
        <v>1</v>
      </c>
      <c r="F13973">
        <v>4003.84</v>
      </c>
      <c r="G13973" t="str">
        <f t="shared" si="1092"/>
        <v>BLUEPRINTADM57321</v>
      </c>
      <c r="H13973" t="str">
        <f t="shared" si="1091"/>
        <v>ADM57321</v>
      </c>
      <c r="I13973" t="str">
        <f t="shared" si="1093"/>
        <v>SET ZUPČASTOG KAIŠA</v>
      </c>
      <c r="J13973">
        <f t="shared" si="1094"/>
        <v>33.365333333333332</v>
      </c>
      <c r="K13973" t="str">
        <f t="shared" si="1095"/>
        <v/>
      </c>
    </row>
    <row r="13974" spans="1:11" x14ac:dyDescent="0.25">
      <c r="A13974" t="s">
        <v>24860</v>
      </c>
      <c r="B13974" s="1" t="s">
        <v>2336</v>
      </c>
      <c r="C13974" t="s">
        <v>2157</v>
      </c>
      <c r="D13974" t="s">
        <v>1117</v>
      </c>
      <c r="E13974">
        <v>1</v>
      </c>
      <c r="F13974">
        <v>5497.6</v>
      </c>
      <c r="G13974" t="str">
        <f t="shared" si="1092"/>
        <v>BLUEPRINTADM57323</v>
      </c>
      <c r="H13974" t="str">
        <f t="shared" si="1091"/>
        <v>KITTEDPRODUCT</v>
      </c>
      <c r="I13974" t="str">
        <f t="shared" si="1093"/>
        <v>SET ZUPČASTOG KAIŠA</v>
      </c>
      <c r="J13974">
        <f t="shared" si="1094"/>
        <v>45.81333333333334</v>
      </c>
      <c r="K13974" t="str">
        <f t="shared" si="1095"/>
        <v/>
      </c>
    </row>
    <row r="13975" spans="1:11" x14ac:dyDescent="0.25">
      <c r="A13975" t="s">
        <v>24861</v>
      </c>
      <c r="B13975" s="1" t="s">
        <v>2336</v>
      </c>
      <c r="C13975" t="s">
        <v>2157</v>
      </c>
      <c r="D13975" t="s">
        <v>1117</v>
      </c>
      <c r="E13975">
        <v>1</v>
      </c>
      <c r="F13975">
        <v>10355.200000000001</v>
      </c>
      <c r="G13975" t="str">
        <f t="shared" si="1092"/>
        <v>BLUEPRINTADM57324</v>
      </c>
      <c r="H13975" t="str">
        <f t="shared" si="1091"/>
        <v>KITTEDPRODUCT</v>
      </c>
      <c r="I13975" t="str">
        <f t="shared" si="1093"/>
        <v>SET ZUPČASTOG KAIŠA</v>
      </c>
      <c r="J13975">
        <f t="shared" si="1094"/>
        <v>86.293333333333337</v>
      </c>
      <c r="K13975" t="str">
        <f t="shared" si="1095"/>
        <v/>
      </c>
    </row>
    <row r="13976" spans="1:11" x14ac:dyDescent="0.25">
      <c r="A13976" t="s">
        <v>24862</v>
      </c>
      <c r="C13976" t="s">
        <v>5354</v>
      </c>
      <c r="D13976" t="s">
        <v>1117</v>
      </c>
      <c r="E13976">
        <v>1</v>
      </c>
      <c r="F13976">
        <v>14118.4</v>
      </c>
      <c r="G13976" t="str">
        <f t="shared" si="1092"/>
        <v>BLUEPRINTADM57325</v>
      </c>
      <c r="H13976" t="str">
        <f t="shared" si="1091"/>
        <v>ADM57325</v>
      </c>
      <c r="I13976" t="str">
        <f t="shared" si="1093"/>
        <v>SET ŠANERA + VOD PUMPA</v>
      </c>
      <c r="J13976">
        <f t="shared" si="1094"/>
        <v>117.65333333333334</v>
      </c>
      <c r="K13976" t="str">
        <f t="shared" si="1095"/>
        <v/>
      </c>
    </row>
    <row r="13977" spans="1:11" x14ac:dyDescent="0.25">
      <c r="A13977" t="s">
        <v>24863</v>
      </c>
      <c r="C13977" t="s">
        <v>2157</v>
      </c>
      <c r="D13977" t="s">
        <v>9</v>
      </c>
      <c r="E13977">
        <v>1</v>
      </c>
      <c r="F13977">
        <v>4953.6000000000004</v>
      </c>
      <c r="G13977" t="str">
        <f t="shared" si="1092"/>
        <v>BLUEPRINTADM57326</v>
      </c>
      <c r="H13977" t="str">
        <f t="shared" si="1091"/>
        <v>ADM57326</v>
      </c>
      <c r="I13977" t="str">
        <f t="shared" si="1093"/>
        <v>SET ZUPČASTOG KAIŠA</v>
      </c>
      <c r="J13977">
        <f t="shared" si="1094"/>
        <v>41.28</v>
      </c>
      <c r="K13977" t="str">
        <f t="shared" si="1095"/>
        <v/>
      </c>
    </row>
    <row r="13978" spans="1:11" x14ac:dyDescent="0.25">
      <c r="A13978" t="s">
        <v>24864</v>
      </c>
      <c r="C13978" t="s">
        <v>2157</v>
      </c>
      <c r="D13978" t="s">
        <v>9</v>
      </c>
      <c r="E13978">
        <v>1</v>
      </c>
      <c r="F13978">
        <v>11338.24</v>
      </c>
      <c r="G13978" t="str">
        <f t="shared" si="1092"/>
        <v>BLUEPRINTADM57327</v>
      </c>
      <c r="H13978" t="str">
        <f t="shared" si="1091"/>
        <v>ADM57327</v>
      </c>
      <c r="I13978" t="str">
        <f t="shared" si="1093"/>
        <v>SET ZUPČASTOG KAIŠA</v>
      </c>
      <c r="J13978">
        <f t="shared" si="1094"/>
        <v>94.48533333333333</v>
      </c>
      <c r="K13978" t="str">
        <f t="shared" si="1095"/>
        <v/>
      </c>
    </row>
    <row r="13979" spans="1:11" x14ac:dyDescent="0.25">
      <c r="A13979" t="s">
        <v>24865</v>
      </c>
      <c r="B13979" s="1" t="s">
        <v>24866</v>
      </c>
      <c r="C13979" t="s">
        <v>4919</v>
      </c>
      <c r="D13979" t="s">
        <v>9</v>
      </c>
      <c r="E13979">
        <v>1</v>
      </c>
      <c r="F13979">
        <v>7385.6</v>
      </c>
      <c r="G13979" t="str">
        <f t="shared" si="1092"/>
        <v>BLUEPRINTADM57328</v>
      </c>
      <c r="H13979" t="str">
        <f t="shared" si="1091"/>
        <v>SH0212201</v>
      </c>
      <c r="I13979" t="str">
        <f t="shared" si="1093"/>
        <v>LANAC MOTORA</v>
      </c>
      <c r="J13979">
        <f t="shared" si="1094"/>
        <v>61.546666666666667</v>
      </c>
      <c r="K13979" t="str">
        <f t="shared" si="1095"/>
        <v/>
      </c>
    </row>
    <row r="13980" spans="1:11" x14ac:dyDescent="0.25">
      <c r="A13980" t="s">
        <v>24867</v>
      </c>
      <c r="B13980" s="1" t="s">
        <v>24868</v>
      </c>
      <c r="C13980" t="s">
        <v>4919</v>
      </c>
      <c r="D13980" t="s">
        <v>9</v>
      </c>
      <c r="E13980">
        <v>1</v>
      </c>
      <c r="F13980">
        <v>1648.64</v>
      </c>
      <c r="G13980" t="str">
        <f t="shared" si="1092"/>
        <v>BLUEPRINTADM57332</v>
      </c>
      <c r="H13980" t="str">
        <f t="shared" si="1091"/>
        <v>0816.F6</v>
      </c>
      <c r="I13980" t="str">
        <f t="shared" si="1093"/>
        <v>LANAC MOTORA</v>
      </c>
      <c r="J13980">
        <f t="shared" si="1094"/>
        <v>13.738666666666667</v>
      </c>
      <c r="K13980" t="str">
        <f t="shared" si="1095"/>
        <v/>
      </c>
    </row>
    <row r="13981" spans="1:11" x14ac:dyDescent="0.25">
      <c r="A13981" t="s">
        <v>24869</v>
      </c>
      <c r="B13981" s="1" t="s">
        <v>876</v>
      </c>
      <c r="C13981" t="s">
        <v>4919</v>
      </c>
      <c r="D13981" t="s">
        <v>9</v>
      </c>
      <c r="E13981">
        <v>1</v>
      </c>
      <c r="F13981">
        <v>5131.5200000000004</v>
      </c>
      <c r="G13981" t="str">
        <f t="shared" si="1092"/>
        <v>BLUEPRINTADM57333</v>
      </c>
      <c r="H13981" t="str">
        <f t="shared" si="1091"/>
        <v>ADM57333</v>
      </c>
      <c r="I13981" t="str">
        <f t="shared" si="1093"/>
        <v>LANAC MOTORA</v>
      </c>
      <c r="J13981">
        <f t="shared" si="1094"/>
        <v>42.762666666666668</v>
      </c>
      <c r="K13981" t="str">
        <f t="shared" si="1095"/>
        <v/>
      </c>
    </row>
    <row r="13982" spans="1:11" x14ac:dyDescent="0.25">
      <c r="A13982" t="s">
        <v>24870</v>
      </c>
      <c r="C13982" t="s">
        <v>12713</v>
      </c>
      <c r="D13982" t="s">
        <v>1117</v>
      </c>
      <c r="E13982">
        <v>1</v>
      </c>
      <c r="F13982">
        <v>11120.64</v>
      </c>
      <c r="G13982" t="str">
        <f t="shared" si="1092"/>
        <v>BLUEPRINTADM573701</v>
      </c>
      <c r="H13982" t="str">
        <f t="shared" si="1091"/>
        <v>ADM573701</v>
      </c>
      <c r="I13982" t="str">
        <f t="shared" si="1093"/>
        <v>SET ZUPČASTOG KAIŠA SA V.P.</v>
      </c>
      <c r="J13982">
        <f t="shared" si="1094"/>
        <v>92.671999999999997</v>
      </c>
      <c r="K13982" t="str">
        <f t="shared" si="1095"/>
        <v/>
      </c>
    </row>
    <row r="13983" spans="1:11" x14ac:dyDescent="0.25">
      <c r="A13983" t="s">
        <v>24871</v>
      </c>
      <c r="C13983" t="s">
        <v>12713</v>
      </c>
      <c r="D13983" t="s">
        <v>1117</v>
      </c>
      <c r="E13983">
        <v>1</v>
      </c>
      <c r="F13983">
        <v>10341.120000000001</v>
      </c>
      <c r="G13983" t="str">
        <f t="shared" si="1092"/>
        <v>BLUEPRINTADM573702</v>
      </c>
      <c r="H13983" t="str">
        <f t="shared" si="1091"/>
        <v>ADM573702</v>
      </c>
      <c r="I13983" t="str">
        <f t="shared" si="1093"/>
        <v>SET ZUPČASTOG KAIŠA SA V.P.</v>
      </c>
      <c r="J13983">
        <f t="shared" si="1094"/>
        <v>86.176000000000002</v>
      </c>
      <c r="K13983" t="str">
        <f t="shared" si="1095"/>
        <v/>
      </c>
    </row>
    <row r="13984" spans="1:11" x14ac:dyDescent="0.25">
      <c r="A13984" t="s">
        <v>24872</v>
      </c>
      <c r="C13984" t="s">
        <v>12713</v>
      </c>
      <c r="D13984" t="s">
        <v>1117</v>
      </c>
      <c r="E13984">
        <v>1</v>
      </c>
      <c r="F13984">
        <v>10772.48</v>
      </c>
      <c r="G13984" t="str">
        <f t="shared" si="1092"/>
        <v>BLUEPRINTADM573703</v>
      </c>
      <c r="H13984" t="str">
        <f t="shared" si="1091"/>
        <v>ADM573703</v>
      </c>
      <c r="I13984" t="str">
        <f t="shared" si="1093"/>
        <v>SET ZUPČASTOG KAIŠA SA V.P.</v>
      </c>
      <c r="J13984">
        <f t="shared" si="1094"/>
        <v>89.770666666666656</v>
      </c>
      <c r="K13984" t="str">
        <f t="shared" si="1095"/>
        <v/>
      </c>
    </row>
    <row r="13985" spans="1:11" x14ac:dyDescent="0.25">
      <c r="A13985" t="s">
        <v>24873</v>
      </c>
      <c r="B13985" s="1" t="s">
        <v>24874</v>
      </c>
      <c r="C13985" t="s">
        <v>2157</v>
      </c>
      <c r="D13985" t="s">
        <v>1117</v>
      </c>
      <c r="E13985">
        <v>1</v>
      </c>
      <c r="F13985">
        <v>15434.24</v>
      </c>
      <c r="G13985" t="str">
        <f t="shared" si="1092"/>
        <v>BLUEPRINTADM573704</v>
      </c>
      <c r="H13985" t="str">
        <f t="shared" si="1091"/>
        <v>RF5C12205AS2</v>
      </c>
      <c r="I13985" t="str">
        <f t="shared" si="1093"/>
        <v>SET ZUPČASTOG KAIŠA</v>
      </c>
      <c r="J13985">
        <f t="shared" si="1094"/>
        <v>128.61866666666666</v>
      </c>
      <c r="K13985" t="str">
        <f t="shared" si="1095"/>
        <v/>
      </c>
    </row>
    <row r="13986" spans="1:11" x14ac:dyDescent="0.25">
      <c r="A13986" t="s">
        <v>24875</v>
      </c>
      <c r="B13986" s="1" t="s">
        <v>24876</v>
      </c>
      <c r="C13986" t="s">
        <v>2157</v>
      </c>
      <c r="D13986" t="s">
        <v>1117</v>
      </c>
      <c r="E13986">
        <v>1</v>
      </c>
      <c r="F13986">
        <v>15434.24</v>
      </c>
      <c r="G13986" t="str">
        <f t="shared" si="1092"/>
        <v>BLUEPRINTADM573705</v>
      </c>
      <c r="H13986" t="str">
        <f t="shared" si="1091"/>
        <v>RF5C12205AS3</v>
      </c>
      <c r="I13986" t="str">
        <f t="shared" si="1093"/>
        <v>SET ZUPČASTOG KAIŠA</v>
      </c>
      <c r="J13986">
        <f t="shared" si="1094"/>
        <v>128.61866666666666</v>
      </c>
      <c r="K13986" t="str">
        <f t="shared" si="1095"/>
        <v/>
      </c>
    </row>
    <row r="13987" spans="1:11" x14ac:dyDescent="0.25">
      <c r="A13987" t="s">
        <v>24877</v>
      </c>
      <c r="B13987" s="1" t="s">
        <v>24878</v>
      </c>
      <c r="C13987" t="s">
        <v>3002</v>
      </c>
      <c r="D13987" t="s">
        <v>9</v>
      </c>
      <c r="E13987">
        <v>1</v>
      </c>
      <c r="F13987">
        <v>29460.48</v>
      </c>
      <c r="G13987" t="str">
        <f t="shared" si="1092"/>
        <v>BLUEPRINTADM574206</v>
      </c>
      <c r="H13987" t="str">
        <f t="shared" si="1091"/>
        <v>B57713215A</v>
      </c>
      <c r="I13987" t="str">
        <f t="shared" si="1093"/>
        <v>PROTOKOMER</v>
      </c>
      <c r="J13987">
        <f t="shared" si="1094"/>
        <v>245.50399999999999</v>
      </c>
      <c r="K13987" t="str">
        <f t="shared" si="1095"/>
        <v/>
      </c>
    </row>
    <row r="13988" spans="1:11" x14ac:dyDescent="0.25">
      <c r="A13988" t="s">
        <v>24879</v>
      </c>
      <c r="B13988" s="1" t="s">
        <v>24880</v>
      </c>
      <c r="C13988" t="s">
        <v>24881</v>
      </c>
      <c r="D13988" t="s">
        <v>9</v>
      </c>
      <c r="E13988">
        <v>1</v>
      </c>
      <c r="F13988">
        <v>9228.7999999999993</v>
      </c>
      <c r="G13988" t="str">
        <f t="shared" si="1092"/>
        <v>BLUEPRINTADM574209</v>
      </c>
      <c r="H13988" t="str">
        <f t="shared" si="1091"/>
        <v>ZL0120660A</v>
      </c>
      <c r="I13988" t="str">
        <f t="shared" si="1093"/>
        <v>SERVO-MOTOR ZA KONTROLU BRZINE</v>
      </c>
      <c r="J13988">
        <f t="shared" si="1094"/>
        <v>76.906666666666666</v>
      </c>
      <c r="K13988" t="str">
        <f t="shared" si="1095"/>
        <v/>
      </c>
    </row>
    <row r="13989" spans="1:11" x14ac:dyDescent="0.25">
      <c r="A13989" t="s">
        <v>24882</v>
      </c>
      <c r="C13989" t="s">
        <v>3002</v>
      </c>
      <c r="D13989" t="s">
        <v>9</v>
      </c>
      <c r="E13989">
        <v>1</v>
      </c>
      <c r="F13989">
        <v>11769.6</v>
      </c>
      <c r="G13989" t="str">
        <f t="shared" si="1092"/>
        <v>BLUEPRINTADM574210</v>
      </c>
      <c r="H13989" t="str">
        <f t="shared" si="1091"/>
        <v>ADM574210</v>
      </c>
      <c r="I13989" t="str">
        <f t="shared" si="1093"/>
        <v>PROTOKOMER</v>
      </c>
      <c r="J13989">
        <f t="shared" si="1094"/>
        <v>98.08</v>
      </c>
      <c r="K13989" t="str">
        <f t="shared" si="1095"/>
        <v/>
      </c>
    </row>
    <row r="13990" spans="1:11" x14ac:dyDescent="0.25">
      <c r="A13990" t="s">
        <v>24883</v>
      </c>
      <c r="B13990" s="1" t="s">
        <v>24884</v>
      </c>
      <c r="C13990" t="s">
        <v>3002</v>
      </c>
      <c r="D13990" t="s">
        <v>9</v>
      </c>
      <c r="E13990">
        <v>1</v>
      </c>
      <c r="F13990">
        <v>38680.32</v>
      </c>
      <c r="G13990" t="str">
        <f t="shared" si="1092"/>
        <v>BLUEPRINTADM574211</v>
      </c>
      <c r="H13990" t="str">
        <f t="shared" si="1091"/>
        <v>FP3413215A</v>
      </c>
      <c r="I13990" t="str">
        <f t="shared" si="1093"/>
        <v>PROTOKOMER</v>
      </c>
      <c r="J13990">
        <f t="shared" si="1094"/>
        <v>322.33600000000001</v>
      </c>
      <c r="K13990" t="str">
        <f t="shared" si="1095"/>
        <v/>
      </c>
    </row>
    <row r="13991" spans="1:11" x14ac:dyDescent="0.25">
      <c r="A13991" t="s">
        <v>24885</v>
      </c>
      <c r="C13991" t="s">
        <v>12786</v>
      </c>
      <c r="D13991" t="s">
        <v>9</v>
      </c>
      <c r="E13991">
        <v>1</v>
      </c>
      <c r="F13991">
        <v>41580.800000000003</v>
      </c>
      <c r="G13991" t="str">
        <f t="shared" si="1092"/>
        <v>BLUEPRINTADM574212</v>
      </c>
      <c r="H13991" t="str">
        <f t="shared" si="1091"/>
        <v>ADM574212</v>
      </c>
      <c r="I13991" t="str">
        <f t="shared" si="1093"/>
        <v>TELO LEPTIRA GASA</v>
      </c>
      <c r="J13991">
        <f t="shared" si="1094"/>
        <v>346.50666666666672</v>
      </c>
      <c r="K13991" t="str">
        <f t="shared" si="1095"/>
        <v/>
      </c>
    </row>
    <row r="13992" spans="1:11" x14ac:dyDescent="0.25">
      <c r="A13992" t="s">
        <v>24886</v>
      </c>
      <c r="C13992" t="s">
        <v>12786</v>
      </c>
      <c r="D13992" t="s">
        <v>9</v>
      </c>
      <c r="E13992">
        <v>1</v>
      </c>
      <c r="F13992">
        <v>28312.32</v>
      </c>
      <c r="G13992" t="str">
        <f t="shared" si="1092"/>
        <v>BLUEPRINTADM574213</v>
      </c>
      <c r="H13992" t="str">
        <f t="shared" si="1091"/>
        <v>ADM574213</v>
      </c>
      <c r="I13992" t="str">
        <f t="shared" si="1093"/>
        <v>TELO LEPTIRA GASA</v>
      </c>
      <c r="J13992">
        <f t="shared" si="1094"/>
        <v>235.93600000000001</v>
      </c>
      <c r="K13992" t="str">
        <f t="shared" si="1095"/>
        <v/>
      </c>
    </row>
    <row r="13993" spans="1:11" x14ac:dyDescent="0.25">
      <c r="A13993" t="s">
        <v>24887</v>
      </c>
      <c r="C13993" t="s">
        <v>3002</v>
      </c>
      <c r="D13993" t="s">
        <v>9</v>
      </c>
      <c r="E13993">
        <v>1</v>
      </c>
      <c r="F13993">
        <v>19787.52</v>
      </c>
      <c r="G13993" t="str">
        <f t="shared" si="1092"/>
        <v>BLUEPRINTADM574214</v>
      </c>
      <c r="H13993" t="str">
        <f t="shared" si="1091"/>
        <v>ADM574214</v>
      </c>
      <c r="I13993" t="str">
        <f t="shared" si="1093"/>
        <v>PROTOKOMER</v>
      </c>
      <c r="J13993">
        <f t="shared" si="1094"/>
        <v>164.89600000000002</v>
      </c>
      <c r="K13993" t="str">
        <f t="shared" si="1095"/>
        <v/>
      </c>
    </row>
    <row r="13994" spans="1:11" x14ac:dyDescent="0.25">
      <c r="A13994" t="s">
        <v>24888</v>
      </c>
      <c r="C13994" t="s">
        <v>24889</v>
      </c>
      <c r="D13994" t="s">
        <v>9</v>
      </c>
      <c r="E13994">
        <v>1</v>
      </c>
      <c r="F13994">
        <v>8622.08</v>
      </c>
      <c r="G13994" t="str">
        <f t="shared" si="1092"/>
        <v>BLUEPRINTADM574215</v>
      </c>
      <c r="H13994" t="str">
        <f t="shared" si="1091"/>
        <v>ADM574215</v>
      </c>
      <c r="I13994" t="str">
        <f t="shared" si="1093"/>
        <v>SERVO MOTOR ZA KONT.BRZINE</v>
      </c>
      <c r="J13994">
        <f t="shared" si="1094"/>
        <v>71.850666666666669</v>
      </c>
      <c r="K13994" t="str">
        <f t="shared" si="1095"/>
        <v/>
      </c>
    </row>
    <row r="13995" spans="1:11" x14ac:dyDescent="0.25">
      <c r="A13995" t="s">
        <v>24890</v>
      </c>
      <c r="B13995" s="1" t="s">
        <v>24891</v>
      </c>
      <c r="C13995" t="s">
        <v>2164</v>
      </c>
      <c r="D13995" t="s">
        <v>9</v>
      </c>
      <c r="E13995">
        <v>1</v>
      </c>
      <c r="F13995">
        <v>1816.32</v>
      </c>
      <c r="G13995" t="str">
        <f t="shared" si="1092"/>
        <v>BLUEPRINTADM57503</v>
      </c>
      <c r="H13995" t="str">
        <f t="shared" si="1091"/>
        <v>B63012205A9A</v>
      </c>
      <c r="I13995" t="str">
        <f t="shared" si="1093"/>
        <v>POGONSKI KAIŠ BREGASTE OSOVINE</v>
      </c>
      <c r="J13995">
        <f t="shared" si="1094"/>
        <v>15.135999999999999</v>
      </c>
      <c r="K13995" t="str">
        <f t="shared" si="1095"/>
        <v/>
      </c>
    </row>
    <row r="13996" spans="1:11" x14ac:dyDescent="0.25">
      <c r="A13996" t="s">
        <v>24892</v>
      </c>
      <c r="B13996" s="1" t="s">
        <v>24893</v>
      </c>
      <c r="C13996" t="s">
        <v>2164</v>
      </c>
      <c r="D13996" t="s">
        <v>9</v>
      </c>
      <c r="E13996">
        <v>1</v>
      </c>
      <c r="F13996">
        <v>1401.6</v>
      </c>
      <c r="G13996" t="str">
        <f t="shared" si="1092"/>
        <v>BLUEPRINTADM57507</v>
      </c>
      <c r="H13996" t="str">
        <f t="shared" si="1091"/>
        <v>R20112205A</v>
      </c>
      <c r="I13996" t="str">
        <f t="shared" si="1093"/>
        <v>POGONSKI KAIŠ BREGASTE OSOVINE</v>
      </c>
      <c r="J13996">
        <f t="shared" si="1094"/>
        <v>11.68</v>
      </c>
      <c r="K13996" t="str">
        <f t="shared" si="1095"/>
        <v/>
      </c>
    </row>
    <row r="13997" spans="1:11" x14ac:dyDescent="0.25">
      <c r="A13997" t="s">
        <v>24894</v>
      </c>
      <c r="B13997" s="1" t="s">
        <v>24895</v>
      </c>
      <c r="C13997" t="s">
        <v>2164</v>
      </c>
      <c r="D13997" t="s">
        <v>9</v>
      </c>
      <c r="E13997">
        <v>1</v>
      </c>
      <c r="F13997">
        <v>953.6</v>
      </c>
      <c r="G13997" t="str">
        <f t="shared" si="1092"/>
        <v>BLUEPRINTADM57508</v>
      </c>
      <c r="H13997" t="str">
        <f t="shared" ref="H13997:H14060" si="1096">IF(AND(B13997&lt;&gt;"", B13997&lt;&gt;"-"),SUBSTITUTE(SUBSTITUTE(B13997,"-","")," ",""),A13997)</f>
        <v>BP0212SF0</v>
      </c>
      <c r="I13997" t="str">
        <f t="shared" si="1093"/>
        <v>POGONSKI KAIŠ BREGASTE OSOVINE</v>
      </c>
      <c r="J13997">
        <f t="shared" si="1094"/>
        <v>7.9466666666666672</v>
      </c>
      <c r="K13997" t="str">
        <f t="shared" si="1095"/>
        <v/>
      </c>
    </row>
    <row r="13998" spans="1:11" x14ac:dyDescent="0.25">
      <c r="A13998" t="s">
        <v>24896</v>
      </c>
      <c r="B13998" s="1" t="s">
        <v>24897</v>
      </c>
      <c r="C13998" t="s">
        <v>2164</v>
      </c>
      <c r="D13998" t="s">
        <v>9</v>
      </c>
      <c r="E13998">
        <v>1</v>
      </c>
      <c r="F13998">
        <v>1807.36</v>
      </c>
      <c r="G13998" t="str">
        <f t="shared" si="1092"/>
        <v>BLUEPRINTADM57511</v>
      </c>
      <c r="H13998" t="str">
        <f t="shared" si="1096"/>
        <v>FE1H12205A</v>
      </c>
      <c r="I13998" t="str">
        <f t="shared" si="1093"/>
        <v>POGONSKI KAIŠ BREGASTE OSOVINE</v>
      </c>
      <c r="J13998">
        <f t="shared" si="1094"/>
        <v>15.061333333333332</v>
      </c>
      <c r="K13998" t="str">
        <f t="shared" si="1095"/>
        <v/>
      </c>
    </row>
    <row r="13999" spans="1:11" x14ac:dyDescent="0.25">
      <c r="A13999" t="s">
        <v>24898</v>
      </c>
      <c r="B13999" s="1" t="s">
        <v>24899</v>
      </c>
      <c r="C13999" t="s">
        <v>2164</v>
      </c>
      <c r="D13999" t="s">
        <v>9</v>
      </c>
      <c r="E13999">
        <v>1</v>
      </c>
      <c r="F13999">
        <v>2081.2800000000002</v>
      </c>
      <c r="G13999" t="str">
        <f t="shared" si="1092"/>
        <v>BLUEPRINTADM57512</v>
      </c>
      <c r="H13999" t="str">
        <f t="shared" si="1096"/>
        <v>B6Y112SF0</v>
      </c>
      <c r="I13999" t="str">
        <f t="shared" si="1093"/>
        <v>POGONSKI KAIŠ BREGASTE OSOVINE</v>
      </c>
      <c r="J13999">
        <f t="shared" si="1094"/>
        <v>17.344000000000001</v>
      </c>
      <c r="K13999" t="str">
        <f t="shared" si="1095"/>
        <v/>
      </c>
    </row>
    <row r="14000" spans="1:11" x14ac:dyDescent="0.25">
      <c r="A14000" t="s">
        <v>24900</v>
      </c>
      <c r="B14000" s="1" t="s">
        <v>24901</v>
      </c>
      <c r="C14000" t="s">
        <v>2164</v>
      </c>
      <c r="D14000" t="s">
        <v>9</v>
      </c>
      <c r="E14000">
        <v>1</v>
      </c>
      <c r="F14000">
        <v>1821.44</v>
      </c>
      <c r="G14000" t="str">
        <f t="shared" si="1092"/>
        <v>BLUEPRINTADM57513</v>
      </c>
      <c r="H14000" t="str">
        <f t="shared" si="1096"/>
        <v>B597122059A</v>
      </c>
      <c r="I14000" t="str">
        <f t="shared" si="1093"/>
        <v>POGONSKI KAIŠ BREGASTE OSOVINE</v>
      </c>
      <c r="J14000">
        <f t="shared" si="1094"/>
        <v>15.178666666666667</v>
      </c>
      <c r="K14000" t="str">
        <f t="shared" si="1095"/>
        <v/>
      </c>
    </row>
    <row r="14001" spans="1:11" x14ac:dyDescent="0.25">
      <c r="A14001" t="s">
        <v>24902</v>
      </c>
      <c r="B14001" s="1" t="s">
        <v>24903</v>
      </c>
      <c r="C14001" t="s">
        <v>2164</v>
      </c>
      <c r="D14001" t="s">
        <v>9</v>
      </c>
      <c r="E14001">
        <v>1</v>
      </c>
      <c r="F14001">
        <v>2599.6799999999998</v>
      </c>
      <c r="G14001" t="str">
        <f t="shared" si="1092"/>
        <v>BLUEPRINTADM57514</v>
      </c>
      <c r="H14001" t="str">
        <f t="shared" si="1096"/>
        <v>FE3N122059A</v>
      </c>
      <c r="I14001" t="str">
        <f t="shared" si="1093"/>
        <v>POGONSKI KAIŠ BREGASTE OSOVINE</v>
      </c>
      <c r="J14001">
        <f t="shared" si="1094"/>
        <v>21.663999999999998</v>
      </c>
      <c r="K14001" t="str">
        <f t="shared" si="1095"/>
        <v/>
      </c>
    </row>
    <row r="14002" spans="1:11" x14ac:dyDescent="0.25">
      <c r="A14002" t="s">
        <v>24904</v>
      </c>
      <c r="B14002" s="1" t="s">
        <v>24905</v>
      </c>
      <c r="C14002" t="s">
        <v>2164</v>
      </c>
      <c r="D14002" t="s">
        <v>9</v>
      </c>
      <c r="E14002">
        <v>1</v>
      </c>
      <c r="F14002">
        <v>2073.6</v>
      </c>
      <c r="G14002" t="str">
        <f t="shared" si="1092"/>
        <v>BLUEPRINTADM57516</v>
      </c>
      <c r="H14002" t="str">
        <f t="shared" si="1096"/>
        <v>FP0112205</v>
      </c>
      <c r="I14002" t="str">
        <f t="shared" si="1093"/>
        <v>POGONSKI KAIŠ BREGASTE OSOVINE</v>
      </c>
      <c r="J14002">
        <f t="shared" si="1094"/>
        <v>17.279999999999998</v>
      </c>
      <c r="K14002" t="str">
        <f t="shared" si="1095"/>
        <v/>
      </c>
    </row>
    <row r="14003" spans="1:11" x14ac:dyDescent="0.25">
      <c r="A14003" t="s">
        <v>24906</v>
      </c>
      <c r="B14003" s="1" t="s">
        <v>24907</v>
      </c>
      <c r="C14003" t="s">
        <v>2164</v>
      </c>
      <c r="D14003" t="s">
        <v>9</v>
      </c>
      <c r="E14003">
        <v>1</v>
      </c>
      <c r="F14003">
        <v>2254.08</v>
      </c>
      <c r="G14003" t="str">
        <f t="shared" si="1092"/>
        <v>BLUEPRINTADM57517</v>
      </c>
      <c r="H14003" t="str">
        <f t="shared" si="1096"/>
        <v>FS0112205</v>
      </c>
      <c r="I14003" t="str">
        <f t="shared" si="1093"/>
        <v>POGONSKI KAIŠ BREGASTE OSOVINE</v>
      </c>
      <c r="J14003">
        <f t="shared" si="1094"/>
        <v>18.783999999999999</v>
      </c>
      <c r="K14003" t="str">
        <f t="shared" si="1095"/>
        <v/>
      </c>
    </row>
    <row r="14004" spans="1:11" x14ac:dyDescent="0.25">
      <c r="A14004" t="s">
        <v>24908</v>
      </c>
      <c r="B14004" s="1" t="s">
        <v>24909</v>
      </c>
      <c r="C14004" t="s">
        <v>2164</v>
      </c>
      <c r="D14004" t="s">
        <v>9</v>
      </c>
      <c r="E14004">
        <v>1</v>
      </c>
      <c r="F14004">
        <v>2152.96</v>
      </c>
      <c r="G14004" t="str">
        <f t="shared" si="1092"/>
        <v>BLUEPRINTADM57518</v>
      </c>
      <c r="H14004" t="str">
        <f t="shared" si="1096"/>
        <v>RF7112205</v>
      </c>
      <c r="I14004" t="str">
        <f t="shared" si="1093"/>
        <v>POGONSKI KAIŠ BREGASTE OSOVINE</v>
      </c>
      <c r="J14004">
        <f t="shared" si="1094"/>
        <v>17.941333333333333</v>
      </c>
      <c r="K14004" t="str">
        <f t="shared" si="1095"/>
        <v/>
      </c>
    </row>
    <row r="14005" spans="1:11" x14ac:dyDescent="0.25">
      <c r="A14005" t="s">
        <v>24910</v>
      </c>
      <c r="B14005" s="1" t="s">
        <v>24911</v>
      </c>
      <c r="C14005" t="s">
        <v>2164</v>
      </c>
      <c r="D14005" t="s">
        <v>9</v>
      </c>
      <c r="E14005">
        <v>1</v>
      </c>
      <c r="F14005">
        <v>2218.2399999999998</v>
      </c>
      <c r="G14005" t="str">
        <f t="shared" si="1092"/>
        <v>BLUEPRINTADM57519</v>
      </c>
      <c r="H14005" t="str">
        <f t="shared" si="1096"/>
        <v>PN1112205</v>
      </c>
      <c r="I14005" t="str">
        <f t="shared" si="1093"/>
        <v>POGONSKI KAIŠ BREGASTE OSOVINE</v>
      </c>
      <c r="J14005">
        <f t="shared" si="1094"/>
        <v>18.485333333333333</v>
      </c>
      <c r="K14005" t="str">
        <f t="shared" si="1095"/>
        <v/>
      </c>
    </row>
    <row r="14006" spans="1:11" x14ac:dyDescent="0.25">
      <c r="A14006" t="s">
        <v>24912</v>
      </c>
      <c r="B14006" s="1" t="s">
        <v>24913</v>
      </c>
      <c r="C14006" t="s">
        <v>2164</v>
      </c>
      <c r="D14006" t="s">
        <v>9</v>
      </c>
      <c r="E14006">
        <v>1</v>
      </c>
      <c r="F14006">
        <v>2085.12</v>
      </c>
      <c r="G14006" t="str">
        <f t="shared" si="1092"/>
        <v>BLUEPRINTADM57521</v>
      </c>
      <c r="H14006" t="str">
        <f t="shared" si="1096"/>
        <v>KL0112205</v>
      </c>
      <c r="I14006" t="str">
        <f t="shared" si="1093"/>
        <v>POGONSKI KAIŠ BREGASTE OSOVINE</v>
      </c>
      <c r="J14006">
        <f t="shared" si="1094"/>
        <v>17.375999999999998</v>
      </c>
      <c r="K14006" t="str">
        <f t="shared" si="1095"/>
        <v/>
      </c>
    </row>
    <row r="14007" spans="1:11" x14ac:dyDescent="0.25">
      <c r="A14007" t="s">
        <v>24914</v>
      </c>
      <c r="B14007" s="1" t="s">
        <v>24915</v>
      </c>
      <c r="C14007" t="s">
        <v>2164</v>
      </c>
      <c r="D14007" t="s">
        <v>9</v>
      </c>
      <c r="E14007">
        <v>1</v>
      </c>
      <c r="F14007">
        <v>2039.04</v>
      </c>
      <c r="G14007" t="str">
        <f t="shared" si="1092"/>
        <v>BLUEPRINTADM57522</v>
      </c>
      <c r="H14007" t="str">
        <f t="shared" si="1096"/>
        <v>Z50112205</v>
      </c>
      <c r="I14007" t="str">
        <f t="shared" si="1093"/>
        <v>POGONSKI KAIŠ BREGASTE OSOVINE</v>
      </c>
      <c r="J14007">
        <f t="shared" si="1094"/>
        <v>16.992000000000001</v>
      </c>
      <c r="K14007" t="str">
        <f t="shared" si="1095"/>
        <v/>
      </c>
    </row>
    <row r="14008" spans="1:11" x14ac:dyDescent="0.25">
      <c r="A14008" t="s">
        <v>24916</v>
      </c>
      <c r="B14008" s="1" t="s">
        <v>24917</v>
      </c>
      <c r="C14008" t="s">
        <v>2164</v>
      </c>
      <c r="D14008" t="s">
        <v>9</v>
      </c>
      <c r="E14008">
        <v>1</v>
      </c>
      <c r="F14008">
        <v>4960</v>
      </c>
      <c r="G14008" t="str">
        <f t="shared" si="1092"/>
        <v>BLUEPRINTADM57523</v>
      </c>
      <c r="H14008" t="str">
        <f t="shared" si="1096"/>
        <v>Z50212205</v>
      </c>
      <c r="I14008" t="str">
        <f t="shared" si="1093"/>
        <v>POGONSKI KAIŠ BREGASTE OSOVINE</v>
      </c>
      <c r="J14008">
        <f t="shared" si="1094"/>
        <v>41.333333333333336</v>
      </c>
      <c r="K14008" t="str">
        <f t="shared" si="1095"/>
        <v/>
      </c>
    </row>
    <row r="14009" spans="1:11" x14ac:dyDescent="0.25">
      <c r="A14009" t="s">
        <v>24918</v>
      </c>
      <c r="B14009" s="1" t="s">
        <v>24919</v>
      </c>
      <c r="C14009" t="s">
        <v>2164</v>
      </c>
      <c r="D14009" t="s">
        <v>9</v>
      </c>
      <c r="E14009">
        <v>1</v>
      </c>
      <c r="F14009">
        <v>2103.04</v>
      </c>
      <c r="G14009" t="str">
        <f t="shared" si="1092"/>
        <v>BLUEPRINTADM57525</v>
      </c>
      <c r="H14009" t="str">
        <f t="shared" si="1096"/>
        <v>1276178E01</v>
      </c>
      <c r="I14009" t="str">
        <f t="shared" si="1093"/>
        <v>POGONSKI KAIŠ BREGASTE OSOVINE</v>
      </c>
      <c r="J14009">
        <f t="shared" si="1094"/>
        <v>17.525333333333332</v>
      </c>
      <c r="K14009" t="str">
        <f t="shared" si="1095"/>
        <v/>
      </c>
    </row>
    <row r="14010" spans="1:11" x14ac:dyDescent="0.25">
      <c r="A14010" t="s">
        <v>24920</v>
      </c>
      <c r="B14010" s="1" t="s">
        <v>24921</v>
      </c>
      <c r="C14010" t="s">
        <v>2164</v>
      </c>
      <c r="D14010" t="s">
        <v>9</v>
      </c>
      <c r="E14010">
        <v>1</v>
      </c>
      <c r="F14010">
        <v>1251.8399999999999</v>
      </c>
      <c r="G14010" t="str">
        <f t="shared" si="1092"/>
        <v>BLUEPRINTADM57526</v>
      </c>
      <c r="H14010" t="str">
        <f t="shared" si="1096"/>
        <v>WL0112SF0</v>
      </c>
      <c r="I14010" t="str">
        <f t="shared" si="1093"/>
        <v>POGONSKI KAIŠ BREGASTE OSOVINE</v>
      </c>
      <c r="J14010">
        <f t="shared" si="1094"/>
        <v>10.431999999999999</v>
      </c>
      <c r="K14010" t="str">
        <f t="shared" si="1095"/>
        <v/>
      </c>
    </row>
    <row r="14011" spans="1:11" x14ac:dyDescent="0.25">
      <c r="A14011" t="s">
        <v>24922</v>
      </c>
      <c r="B14011" s="1" t="s">
        <v>24923</v>
      </c>
      <c r="C14011" t="s">
        <v>2164</v>
      </c>
      <c r="D14011" t="s">
        <v>9</v>
      </c>
      <c r="E14011">
        <v>1</v>
      </c>
      <c r="F14011">
        <v>1625.6</v>
      </c>
      <c r="G14011" t="str">
        <f t="shared" si="1092"/>
        <v>BLUEPRINTADM57528</v>
      </c>
      <c r="H14011" t="str">
        <f t="shared" si="1096"/>
        <v>1E0712205</v>
      </c>
      <c r="I14011" t="str">
        <f t="shared" si="1093"/>
        <v>POGONSKI KAIŠ BREGASTE OSOVINE</v>
      </c>
      <c r="J14011">
        <f t="shared" si="1094"/>
        <v>13.546666666666665</v>
      </c>
      <c r="K14011" t="str">
        <f t="shared" si="1095"/>
        <v/>
      </c>
    </row>
    <row r="14012" spans="1:11" x14ac:dyDescent="0.25">
      <c r="A14012" t="s">
        <v>24924</v>
      </c>
      <c r="B14012" s="1" t="s">
        <v>24925</v>
      </c>
      <c r="C14012" t="s">
        <v>2164</v>
      </c>
      <c r="D14012" t="s">
        <v>9</v>
      </c>
      <c r="E14012">
        <v>1</v>
      </c>
      <c r="F14012">
        <v>1797.12</v>
      </c>
      <c r="G14012" t="str">
        <f t="shared" si="1092"/>
        <v>BLUEPRINTADM57529</v>
      </c>
      <c r="H14012" t="str">
        <f t="shared" si="1096"/>
        <v>1E0713823A</v>
      </c>
      <c r="I14012" t="str">
        <f t="shared" si="1093"/>
        <v>POGONSKI KAIŠ BREGASTE OSOVINE</v>
      </c>
      <c r="J14012">
        <f t="shared" si="1094"/>
        <v>14.975999999999999</v>
      </c>
      <c r="K14012" t="str">
        <f t="shared" si="1095"/>
        <v/>
      </c>
    </row>
    <row r="14013" spans="1:11" x14ac:dyDescent="0.25">
      <c r="A14013" t="s">
        <v>24926</v>
      </c>
      <c r="B14013" s="1" t="s">
        <v>24927</v>
      </c>
      <c r="C14013" t="s">
        <v>2164</v>
      </c>
      <c r="D14013" t="s">
        <v>9</v>
      </c>
      <c r="E14013">
        <v>1</v>
      </c>
      <c r="F14013">
        <v>1765.12</v>
      </c>
      <c r="G14013" t="str">
        <f t="shared" si="1092"/>
        <v>BLUEPRINTADM57530</v>
      </c>
      <c r="H14013" t="str">
        <f t="shared" si="1096"/>
        <v>1E0512205</v>
      </c>
      <c r="I14013" t="str">
        <f t="shared" si="1093"/>
        <v>POGONSKI KAIŠ BREGASTE OSOVINE</v>
      </c>
      <c r="J14013">
        <f t="shared" si="1094"/>
        <v>14.709333333333332</v>
      </c>
      <c r="K14013" t="str">
        <f t="shared" si="1095"/>
        <v/>
      </c>
    </row>
    <row r="14014" spans="1:11" x14ac:dyDescent="0.25">
      <c r="A14014" t="s">
        <v>24928</v>
      </c>
      <c r="B14014" s="1" t="s">
        <v>24929</v>
      </c>
      <c r="C14014" t="s">
        <v>2164</v>
      </c>
      <c r="D14014" t="s">
        <v>9</v>
      </c>
      <c r="E14014">
        <v>1</v>
      </c>
      <c r="F14014">
        <v>3070.72</v>
      </c>
      <c r="G14014" t="str">
        <f t="shared" si="1092"/>
        <v>BLUEPRINTADM57531</v>
      </c>
      <c r="H14014" t="str">
        <f t="shared" si="1096"/>
        <v>RF2A12205B</v>
      </c>
      <c r="I14014" t="str">
        <f t="shared" si="1093"/>
        <v>POGONSKI KAIŠ BREGASTE OSOVINE</v>
      </c>
      <c r="J14014">
        <f t="shared" si="1094"/>
        <v>25.589333333333332</v>
      </c>
      <c r="K14014" t="str">
        <f t="shared" si="1095"/>
        <v/>
      </c>
    </row>
    <row r="14015" spans="1:11" x14ac:dyDescent="0.25">
      <c r="A14015" t="s">
        <v>24930</v>
      </c>
      <c r="B14015" s="1" t="s">
        <v>24931</v>
      </c>
      <c r="C14015" t="s">
        <v>2164</v>
      </c>
      <c r="D14015" t="s">
        <v>9</v>
      </c>
      <c r="E14015">
        <v>1</v>
      </c>
      <c r="F14015">
        <v>3814.4</v>
      </c>
      <c r="G14015" t="str">
        <f t="shared" si="1092"/>
        <v>BLUEPRINTADM57533</v>
      </c>
      <c r="H14015" t="str">
        <f t="shared" si="1096"/>
        <v>RF5C12205</v>
      </c>
      <c r="I14015" t="str">
        <f t="shared" si="1093"/>
        <v>POGONSKI KAIŠ BREGASTE OSOVINE</v>
      </c>
      <c r="J14015">
        <f t="shared" si="1094"/>
        <v>31.786666666666669</v>
      </c>
      <c r="K14015" t="str">
        <f t="shared" si="1095"/>
        <v/>
      </c>
    </row>
    <row r="14016" spans="1:11" x14ac:dyDescent="0.25">
      <c r="A14016" t="s">
        <v>24932</v>
      </c>
      <c r="B14016" s="1" t="s">
        <v>24933</v>
      </c>
      <c r="C14016" t="s">
        <v>2164</v>
      </c>
      <c r="D14016" t="s">
        <v>9</v>
      </c>
      <c r="E14016">
        <v>1</v>
      </c>
      <c r="F14016">
        <v>3041.28</v>
      </c>
      <c r="G14016" t="str">
        <f t="shared" si="1092"/>
        <v>BLUEPRINTADM57535</v>
      </c>
      <c r="H14016" t="str">
        <f t="shared" si="1096"/>
        <v>Y40112205</v>
      </c>
      <c r="I14016" t="str">
        <f t="shared" si="1093"/>
        <v>POGONSKI KAIŠ BREGASTE OSOVINE</v>
      </c>
      <c r="J14016">
        <f t="shared" si="1094"/>
        <v>25.344000000000001</v>
      </c>
      <c r="K14016" t="str">
        <f t="shared" si="1095"/>
        <v/>
      </c>
    </row>
    <row r="14017" spans="1:11" x14ac:dyDescent="0.25">
      <c r="A14017" t="s">
        <v>24934</v>
      </c>
      <c r="B14017" s="1" t="s">
        <v>24935</v>
      </c>
      <c r="C14017" t="s">
        <v>2164</v>
      </c>
      <c r="D14017" t="s">
        <v>9</v>
      </c>
      <c r="E14017">
        <v>1</v>
      </c>
      <c r="F14017">
        <v>1767.68</v>
      </c>
      <c r="G14017" t="str">
        <f t="shared" si="1092"/>
        <v>BLUEPRINTADM57536</v>
      </c>
      <c r="H14017" t="str">
        <f t="shared" si="1096"/>
        <v>YF0912205</v>
      </c>
      <c r="I14017" t="str">
        <f t="shared" si="1093"/>
        <v>POGONSKI KAIŠ BREGASTE OSOVINE</v>
      </c>
      <c r="J14017">
        <f t="shared" si="1094"/>
        <v>14.730666666666668</v>
      </c>
      <c r="K14017" t="str">
        <f t="shared" si="1095"/>
        <v/>
      </c>
    </row>
    <row r="14018" spans="1:11" x14ac:dyDescent="0.25">
      <c r="A14018" t="s">
        <v>24936</v>
      </c>
      <c r="B14018" s="1" t="s">
        <v>24937</v>
      </c>
      <c r="C14018" t="s">
        <v>2164</v>
      </c>
      <c r="D14018" t="s">
        <v>9</v>
      </c>
      <c r="E14018">
        <v>1</v>
      </c>
      <c r="F14018">
        <v>2241.2800000000002</v>
      </c>
      <c r="G14018" t="str">
        <f t="shared" si="1092"/>
        <v>BLUEPRINTADM57537</v>
      </c>
      <c r="H14018" t="str">
        <f t="shared" si="1096"/>
        <v>Y60112205</v>
      </c>
      <c r="I14018" t="str">
        <f t="shared" si="1093"/>
        <v>POGONSKI KAIŠ BREGASTE OSOVINE</v>
      </c>
      <c r="J14018">
        <f t="shared" si="1094"/>
        <v>18.677333333333333</v>
      </c>
      <c r="K14018" t="str">
        <f t="shared" si="1095"/>
        <v/>
      </c>
    </row>
    <row r="14019" spans="1:11" x14ac:dyDescent="0.25">
      <c r="A14019" t="s">
        <v>24938</v>
      </c>
      <c r="B14019" s="1" t="s">
        <v>24855</v>
      </c>
      <c r="C14019" t="s">
        <v>2164</v>
      </c>
      <c r="D14019" t="s">
        <v>9</v>
      </c>
      <c r="E14019">
        <v>1</v>
      </c>
      <c r="F14019">
        <v>7361.28</v>
      </c>
      <c r="G14019" t="str">
        <f t="shared" ref="G14019:G14082" si="1097">"BLUEPRINT"&amp;A14019</f>
        <v>BLUEPRINTADM57538</v>
      </c>
      <c r="H14019" t="str">
        <f t="shared" si="1096"/>
        <v>RF7J12205</v>
      </c>
      <c r="I14019" t="str">
        <f t="shared" ref="I14019:I14082" si="1098">UPPER(C14019)</f>
        <v>POGONSKI KAIŠ BREGASTE OSOVINE</v>
      </c>
      <c r="J14019">
        <f t="shared" ref="J14019:J14082" si="1099">F14019/120</f>
        <v>61.344000000000001</v>
      </c>
      <c r="K14019" t="str">
        <f t="shared" ref="K14019:K14082" si="1100">IF(E14019&gt;1,"nesto", "")</f>
        <v/>
      </c>
    </row>
    <row r="14020" spans="1:11" x14ac:dyDescent="0.25">
      <c r="A14020" t="s">
        <v>24939</v>
      </c>
      <c r="B14020" s="1" t="s">
        <v>24940</v>
      </c>
      <c r="C14020" t="s">
        <v>2164</v>
      </c>
      <c r="D14020" t="s">
        <v>9</v>
      </c>
      <c r="E14020">
        <v>1</v>
      </c>
      <c r="F14020">
        <v>6792.96</v>
      </c>
      <c r="G14020" t="str">
        <f t="shared" si="1097"/>
        <v>BLUEPRINTADM57539</v>
      </c>
      <c r="H14020" t="str">
        <f t="shared" si="1096"/>
        <v>J50512205</v>
      </c>
      <c r="I14020" t="str">
        <f t="shared" si="1098"/>
        <v>POGONSKI KAIŠ BREGASTE OSOVINE</v>
      </c>
      <c r="J14020">
        <f t="shared" si="1099"/>
        <v>56.607999999999997</v>
      </c>
      <c r="K14020" t="str">
        <f t="shared" si="1100"/>
        <v/>
      </c>
    </row>
    <row r="14021" spans="1:11" x14ac:dyDescent="0.25">
      <c r="A14021" t="s">
        <v>24941</v>
      </c>
      <c r="B14021" s="1" t="s">
        <v>24942</v>
      </c>
      <c r="C14021" t="s">
        <v>2164</v>
      </c>
      <c r="D14021" t="s">
        <v>9</v>
      </c>
      <c r="E14021">
        <v>1</v>
      </c>
      <c r="F14021">
        <v>4028.16</v>
      </c>
      <c r="G14021" t="str">
        <f t="shared" si="1097"/>
        <v>BLUEPRINTADM57540</v>
      </c>
      <c r="H14021" t="str">
        <f t="shared" si="1096"/>
        <v>RF1G12205</v>
      </c>
      <c r="I14021" t="str">
        <f t="shared" si="1098"/>
        <v>POGONSKI KAIŠ BREGASTE OSOVINE</v>
      </c>
      <c r="J14021">
        <f t="shared" si="1099"/>
        <v>33.567999999999998</v>
      </c>
      <c r="K14021" t="str">
        <f t="shared" si="1100"/>
        <v/>
      </c>
    </row>
    <row r="14022" spans="1:11" x14ac:dyDescent="0.25">
      <c r="A14022" t="s">
        <v>24943</v>
      </c>
      <c r="B14022" s="1" t="s">
        <v>24944</v>
      </c>
      <c r="C14022" t="s">
        <v>2164</v>
      </c>
      <c r="D14022" t="s">
        <v>9</v>
      </c>
      <c r="E14022">
        <v>1</v>
      </c>
      <c r="F14022">
        <v>3124.48</v>
      </c>
      <c r="G14022" t="str">
        <f t="shared" si="1097"/>
        <v>BLUEPRINTADM57541</v>
      </c>
      <c r="H14022" t="str">
        <f t="shared" si="1096"/>
        <v>W90212205</v>
      </c>
      <c r="I14022" t="str">
        <f t="shared" si="1098"/>
        <v>POGONSKI KAIŠ BREGASTE OSOVINE</v>
      </c>
      <c r="J14022">
        <f t="shared" si="1099"/>
        <v>26.037333333333333</v>
      </c>
      <c r="K14022" t="str">
        <f t="shared" si="1100"/>
        <v/>
      </c>
    </row>
    <row r="14023" spans="1:11" x14ac:dyDescent="0.25">
      <c r="A14023" t="s">
        <v>24945</v>
      </c>
      <c r="B14023" s="1" t="s">
        <v>24946</v>
      </c>
      <c r="C14023" t="s">
        <v>2164</v>
      </c>
      <c r="D14023" t="s">
        <v>9</v>
      </c>
      <c r="E14023">
        <v>1</v>
      </c>
      <c r="F14023">
        <v>1635.84</v>
      </c>
      <c r="G14023" t="str">
        <f t="shared" si="1097"/>
        <v>BLUEPRINTADM57542</v>
      </c>
      <c r="H14023" t="str">
        <f t="shared" si="1096"/>
        <v>WE0112205</v>
      </c>
      <c r="I14023" t="str">
        <f t="shared" si="1098"/>
        <v>POGONSKI KAIŠ BREGASTE OSOVINE</v>
      </c>
      <c r="J14023">
        <f t="shared" si="1099"/>
        <v>13.632</v>
      </c>
      <c r="K14023" t="str">
        <f t="shared" si="1100"/>
        <v/>
      </c>
    </row>
    <row r="14024" spans="1:11" x14ac:dyDescent="0.25">
      <c r="A14024" t="s">
        <v>24947</v>
      </c>
      <c r="B14024" s="1" t="s">
        <v>24948</v>
      </c>
      <c r="C14024" t="s">
        <v>2177</v>
      </c>
      <c r="D14024" t="s">
        <v>9</v>
      </c>
      <c r="E14024">
        <v>1</v>
      </c>
      <c r="F14024">
        <v>944.64</v>
      </c>
      <c r="G14024" t="str">
        <f t="shared" si="1097"/>
        <v>BLUEPRINTADM57602</v>
      </c>
      <c r="H14024" t="str">
        <f t="shared" si="1096"/>
        <v>MB63012700E</v>
      </c>
      <c r="I14024" t="str">
        <f t="shared" si="1098"/>
        <v>ŠPANER</v>
      </c>
      <c r="J14024">
        <f t="shared" si="1099"/>
        <v>7.8719999999999999</v>
      </c>
      <c r="K14024" t="str">
        <f t="shared" si="1100"/>
        <v/>
      </c>
    </row>
    <row r="14025" spans="1:11" x14ac:dyDescent="0.25">
      <c r="A14025" t="s">
        <v>24949</v>
      </c>
      <c r="B14025" s="1" t="s">
        <v>24950</v>
      </c>
      <c r="C14025" t="s">
        <v>2177</v>
      </c>
      <c r="D14025" t="s">
        <v>9</v>
      </c>
      <c r="E14025">
        <v>1</v>
      </c>
      <c r="F14025">
        <v>972.8</v>
      </c>
      <c r="G14025" t="str">
        <f t="shared" si="1097"/>
        <v>BLUEPRINTADM57603</v>
      </c>
      <c r="H14025" t="str">
        <f t="shared" si="1096"/>
        <v>B66012700A</v>
      </c>
      <c r="I14025" t="str">
        <f t="shared" si="1098"/>
        <v>ŠPANER</v>
      </c>
      <c r="J14025">
        <f t="shared" si="1099"/>
        <v>8.1066666666666656</v>
      </c>
      <c r="K14025" t="str">
        <f t="shared" si="1100"/>
        <v/>
      </c>
    </row>
    <row r="14026" spans="1:11" x14ac:dyDescent="0.25">
      <c r="A14026" t="s">
        <v>24951</v>
      </c>
      <c r="B14026" s="1" t="s">
        <v>24952</v>
      </c>
      <c r="C14026" t="s">
        <v>2177</v>
      </c>
      <c r="D14026" t="s">
        <v>9</v>
      </c>
      <c r="E14026">
        <v>1</v>
      </c>
      <c r="F14026">
        <v>8321.2800000000007</v>
      </c>
      <c r="G14026" t="str">
        <f t="shared" si="1097"/>
        <v>BLUEPRINTADM57604</v>
      </c>
      <c r="H14026" t="str">
        <f t="shared" si="1096"/>
        <v>FS0112700A</v>
      </c>
      <c r="I14026" t="str">
        <f t="shared" si="1098"/>
        <v>ŠPANER</v>
      </c>
      <c r="J14026">
        <f t="shared" si="1099"/>
        <v>69.344000000000008</v>
      </c>
      <c r="K14026" t="str">
        <f t="shared" si="1100"/>
        <v/>
      </c>
    </row>
    <row r="14027" spans="1:11" x14ac:dyDescent="0.25">
      <c r="A14027" t="s">
        <v>24953</v>
      </c>
      <c r="B14027" s="1" t="s">
        <v>24954</v>
      </c>
      <c r="C14027" t="s">
        <v>2177</v>
      </c>
      <c r="D14027" t="s">
        <v>9</v>
      </c>
      <c r="E14027">
        <v>1</v>
      </c>
      <c r="F14027">
        <v>2576.64</v>
      </c>
      <c r="G14027" t="str">
        <f t="shared" si="1097"/>
        <v>BLUEPRINTADM57606</v>
      </c>
      <c r="H14027" t="str">
        <f t="shared" si="1096"/>
        <v>WL0112700</v>
      </c>
      <c r="I14027" t="str">
        <f t="shared" si="1098"/>
        <v>ŠPANER</v>
      </c>
      <c r="J14027">
        <f t="shared" si="1099"/>
        <v>21.471999999999998</v>
      </c>
      <c r="K14027" t="str">
        <f t="shared" si="1100"/>
        <v/>
      </c>
    </row>
    <row r="14028" spans="1:11" x14ac:dyDescent="0.25">
      <c r="A14028" t="s">
        <v>24955</v>
      </c>
      <c r="B14028" s="1" t="s">
        <v>24956</v>
      </c>
      <c r="C14028" t="s">
        <v>2177</v>
      </c>
      <c r="D14028" t="s">
        <v>9</v>
      </c>
      <c r="E14028">
        <v>1</v>
      </c>
      <c r="F14028">
        <v>971.52</v>
      </c>
      <c r="G14028" t="str">
        <f t="shared" si="1097"/>
        <v>BLUEPRINTADM57608</v>
      </c>
      <c r="H14028" t="str">
        <f t="shared" si="1096"/>
        <v>FE1H12700A</v>
      </c>
      <c r="I14028" t="str">
        <f t="shared" si="1098"/>
        <v>ŠPANER</v>
      </c>
      <c r="J14028">
        <f t="shared" si="1099"/>
        <v>8.0960000000000001</v>
      </c>
      <c r="K14028" t="str">
        <f t="shared" si="1100"/>
        <v/>
      </c>
    </row>
    <row r="14029" spans="1:11" x14ac:dyDescent="0.25">
      <c r="A14029" t="s">
        <v>24957</v>
      </c>
      <c r="B14029" s="1" t="s">
        <v>24958</v>
      </c>
      <c r="C14029" t="s">
        <v>2177</v>
      </c>
      <c r="D14029" t="s">
        <v>9</v>
      </c>
      <c r="E14029">
        <v>1</v>
      </c>
      <c r="F14029">
        <v>1928.75</v>
      </c>
      <c r="G14029" t="str">
        <f t="shared" si="1097"/>
        <v>BLUEPRINTADM57609</v>
      </c>
      <c r="H14029" t="str">
        <f t="shared" si="1096"/>
        <v>F80512700A</v>
      </c>
      <c r="I14029" t="str">
        <f t="shared" si="1098"/>
        <v>ŠPANER</v>
      </c>
      <c r="J14029">
        <f t="shared" si="1099"/>
        <v>16.072916666666668</v>
      </c>
      <c r="K14029" t="str">
        <f t="shared" si="1100"/>
        <v/>
      </c>
    </row>
    <row r="14030" spans="1:11" x14ac:dyDescent="0.25">
      <c r="A14030" t="s">
        <v>24959</v>
      </c>
      <c r="B14030" s="1" t="s">
        <v>24960</v>
      </c>
      <c r="C14030" t="s">
        <v>2177</v>
      </c>
      <c r="D14030" t="s">
        <v>9</v>
      </c>
      <c r="E14030">
        <v>1</v>
      </c>
      <c r="F14030">
        <v>1706.24</v>
      </c>
      <c r="G14030" t="str">
        <f t="shared" si="1097"/>
        <v>BLUEPRINTADM57610</v>
      </c>
      <c r="H14030" t="str">
        <f t="shared" si="1096"/>
        <v>R20112700B</v>
      </c>
      <c r="I14030" t="str">
        <f t="shared" si="1098"/>
        <v>ŠPANER</v>
      </c>
      <c r="J14030">
        <f t="shared" si="1099"/>
        <v>14.218666666666667</v>
      </c>
      <c r="K14030" t="str">
        <f t="shared" si="1100"/>
        <v/>
      </c>
    </row>
    <row r="14031" spans="1:11" x14ac:dyDescent="0.25">
      <c r="A14031" t="s">
        <v>24961</v>
      </c>
      <c r="B14031" s="1" t="s">
        <v>24962</v>
      </c>
      <c r="C14031" t="s">
        <v>2177</v>
      </c>
      <c r="D14031" t="s">
        <v>9</v>
      </c>
      <c r="E14031">
        <v>1</v>
      </c>
      <c r="F14031">
        <v>2288.64</v>
      </c>
      <c r="G14031" t="str">
        <f t="shared" si="1097"/>
        <v>BLUEPRINTADM57611</v>
      </c>
      <c r="H14031" t="str">
        <f t="shared" si="1096"/>
        <v>RF7112700C</v>
      </c>
      <c r="I14031" t="str">
        <f t="shared" si="1098"/>
        <v>ŠPANER</v>
      </c>
      <c r="J14031">
        <f t="shared" si="1099"/>
        <v>19.071999999999999</v>
      </c>
      <c r="K14031" t="str">
        <f t="shared" si="1100"/>
        <v/>
      </c>
    </row>
    <row r="14032" spans="1:11" x14ac:dyDescent="0.25">
      <c r="A14032" t="s">
        <v>24963</v>
      </c>
      <c r="B14032" s="1" t="s">
        <v>24964</v>
      </c>
      <c r="C14032" t="s">
        <v>2177</v>
      </c>
      <c r="D14032" t="s">
        <v>9</v>
      </c>
      <c r="E14032">
        <v>1</v>
      </c>
      <c r="F14032">
        <v>2000.64</v>
      </c>
      <c r="G14032" t="str">
        <f t="shared" si="1097"/>
        <v>BLUEPRINTADM57612</v>
      </c>
      <c r="H14032" t="str">
        <f t="shared" si="1096"/>
        <v>RF7112730A</v>
      </c>
      <c r="I14032" t="str">
        <f t="shared" si="1098"/>
        <v>ŠPANER</v>
      </c>
      <c r="J14032">
        <f t="shared" si="1099"/>
        <v>16.672000000000001</v>
      </c>
      <c r="K14032" t="str">
        <f t="shared" si="1100"/>
        <v/>
      </c>
    </row>
    <row r="14033" spans="1:11" x14ac:dyDescent="0.25">
      <c r="A14033" t="s">
        <v>24965</v>
      </c>
      <c r="B14033" s="1" t="s">
        <v>24966</v>
      </c>
      <c r="C14033" t="s">
        <v>2177</v>
      </c>
      <c r="D14033" t="s">
        <v>9</v>
      </c>
      <c r="E14033">
        <v>1</v>
      </c>
      <c r="F14033">
        <v>1048.32</v>
      </c>
      <c r="G14033" t="str">
        <f t="shared" si="1097"/>
        <v>BLUEPRINTADM57613</v>
      </c>
      <c r="H14033" t="str">
        <f t="shared" si="1096"/>
        <v>FE3N12730</v>
      </c>
      <c r="I14033" t="str">
        <f t="shared" si="1098"/>
        <v>ŠPANER</v>
      </c>
      <c r="J14033">
        <f t="shared" si="1099"/>
        <v>8.7359999999999989</v>
      </c>
      <c r="K14033" t="str">
        <f t="shared" si="1100"/>
        <v/>
      </c>
    </row>
    <row r="14034" spans="1:11" x14ac:dyDescent="0.25">
      <c r="A14034" t="s">
        <v>24967</v>
      </c>
      <c r="B14034" s="1" t="s">
        <v>24968</v>
      </c>
      <c r="C14034" t="s">
        <v>2177</v>
      </c>
      <c r="D14034" t="s">
        <v>9</v>
      </c>
      <c r="E14034">
        <v>1</v>
      </c>
      <c r="F14034">
        <v>1006.08</v>
      </c>
      <c r="G14034" t="str">
        <f t="shared" si="1097"/>
        <v>BLUEPRINTADM57614</v>
      </c>
      <c r="H14034" t="str">
        <f t="shared" si="1096"/>
        <v>0K93812730</v>
      </c>
      <c r="I14034" t="str">
        <f t="shared" si="1098"/>
        <v>ŠPANER</v>
      </c>
      <c r="J14034">
        <f t="shared" si="1099"/>
        <v>8.3840000000000003</v>
      </c>
      <c r="K14034" t="str">
        <f t="shared" si="1100"/>
        <v/>
      </c>
    </row>
    <row r="14035" spans="1:11" x14ac:dyDescent="0.25">
      <c r="A14035" t="s">
        <v>24969</v>
      </c>
      <c r="B14035" s="1" t="s">
        <v>24970</v>
      </c>
      <c r="C14035" t="s">
        <v>2177</v>
      </c>
      <c r="D14035" t="s">
        <v>9</v>
      </c>
      <c r="E14035">
        <v>1</v>
      </c>
      <c r="F14035">
        <v>1123.8399999999999</v>
      </c>
      <c r="G14035" t="str">
        <f t="shared" si="1097"/>
        <v>BLUEPRINTADM57615</v>
      </c>
      <c r="H14035" t="str">
        <f t="shared" si="1096"/>
        <v>FE1H12730A</v>
      </c>
      <c r="I14035" t="str">
        <f t="shared" si="1098"/>
        <v>ŠPANER</v>
      </c>
      <c r="J14035">
        <f t="shared" si="1099"/>
        <v>9.3653333333333322</v>
      </c>
      <c r="K14035" t="str">
        <f t="shared" si="1100"/>
        <v/>
      </c>
    </row>
    <row r="14036" spans="1:11" x14ac:dyDescent="0.25">
      <c r="A14036" t="s">
        <v>24971</v>
      </c>
      <c r="B14036" s="1" t="s">
        <v>24972</v>
      </c>
      <c r="C14036" t="s">
        <v>2177</v>
      </c>
      <c r="D14036" t="s">
        <v>9</v>
      </c>
      <c r="E14036">
        <v>1</v>
      </c>
      <c r="F14036">
        <v>8926.7199999999993</v>
      </c>
      <c r="G14036" t="str">
        <f t="shared" si="1097"/>
        <v>BLUEPRINTADM57616</v>
      </c>
      <c r="H14036" t="str">
        <f t="shared" si="1096"/>
        <v>FP0112700A</v>
      </c>
      <c r="I14036" t="str">
        <f t="shared" si="1098"/>
        <v>ŠPANER</v>
      </c>
      <c r="J14036">
        <f t="shared" si="1099"/>
        <v>74.389333333333326</v>
      </c>
      <c r="K14036" t="str">
        <f t="shared" si="1100"/>
        <v/>
      </c>
    </row>
    <row r="14037" spans="1:11" x14ac:dyDescent="0.25">
      <c r="A14037" t="s">
        <v>24973</v>
      </c>
      <c r="B14037" s="1" t="s">
        <v>24974</v>
      </c>
      <c r="C14037" t="s">
        <v>2177</v>
      </c>
      <c r="D14037" t="s">
        <v>9</v>
      </c>
      <c r="E14037">
        <v>1</v>
      </c>
      <c r="F14037">
        <v>1830.4</v>
      </c>
      <c r="G14037" t="str">
        <f t="shared" si="1097"/>
        <v>BLUEPRINTADM57618</v>
      </c>
      <c r="H14037" t="str">
        <f t="shared" si="1096"/>
        <v>RF0312700A</v>
      </c>
      <c r="I14037" t="str">
        <f t="shared" si="1098"/>
        <v>ŠPANER</v>
      </c>
      <c r="J14037">
        <f t="shared" si="1099"/>
        <v>15.253333333333334</v>
      </c>
      <c r="K14037" t="str">
        <f t="shared" si="1100"/>
        <v/>
      </c>
    </row>
    <row r="14038" spans="1:11" x14ac:dyDescent="0.25">
      <c r="A14038" t="s">
        <v>24975</v>
      </c>
      <c r="B14038" s="1" t="s">
        <v>24976</v>
      </c>
      <c r="C14038" t="s">
        <v>2177</v>
      </c>
      <c r="D14038" t="s">
        <v>9</v>
      </c>
      <c r="E14038">
        <v>1</v>
      </c>
      <c r="F14038">
        <v>3915.52</v>
      </c>
      <c r="G14038" t="str">
        <f t="shared" si="1097"/>
        <v>BLUEPRINTADM57619</v>
      </c>
      <c r="H14038" t="str">
        <f t="shared" si="1096"/>
        <v>PN1112700</v>
      </c>
      <c r="I14038" t="str">
        <f t="shared" si="1098"/>
        <v>ŠPANER</v>
      </c>
      <c r="J14038">
        <f t="shared" si="1099"/>
        <v>32.629333333333335</v>
      </c>
      <c r="K14038" t="str">
        <f t="shared" si="1100"/>
        <v/>
      </c>
    </row>
    <row r="14039" spans="1:11" x14ac:dyDescent="0.25">
      <c r="A14039" t="s">
        <v>24977</v>
      </c>
      <c r="B14039" s="1" t="s">
        <v>24978</v>
      </c>
      <c r="C14039" t="s">
        <v>2177</v>
      </c>
      <c r="D14039" t="s">
        <v>9</v>
      </c>
      <c r="E14039">
        <v>1</v>
      </c>
      <c r="F14039">
        <v>1612.8</v>
      </c>
      <c r="G14039" t="str">
        <f t="shared" si="1097"/>
        <v>BLUEPRINTADM57620</v>
      </c>
      <c r="H14039" t="str">
        <f t="shared" si="1096"/>
        <v>KL0112740</v>
      </c>
      <c r="I14039" t="str">
        <f t="shared" si="1098"/>
        <v>ŠPANER</v>
      </c>
      <c r="J14039">
        <f t="shared" si="1099"/>
        <v>13.44</v>
      </c>
      <c r="K14039" t="str">
        <f t="shared" si="1100"/>
        <v/>
      </c>
    </row>
    <row r="14040" spans="1:11" x14ac:dyDescent="0.25">
      <c r="A14040" t="s">
        <v>24979</v>
      </c>
      <c r="B14040" s="1" t="s">
        <v>24980</v>
      </c>
      <c r="C14040" t="s">
        <v>2177</v>
      </c>
      <c r="D14040" t="s">
        <v>9</v>
      </c>
      <c r="E14040">
        <v>1</v>
      </c>
      <c r="F14040">
        <v>1475.84</v>
      </c>
      <c r="G14040" t="str">
        <f t="shared" si="1097"/>
        <v>BLUEPRINTADM57621</v>
      </c>
      <c r="H14040" t="str">
        <f t="shared" si="1096"/>
        <v>KL0112730A</v>
      </c>
      <c r="I14040" t="str">
        <f t="shared" si="1098"/>
        <v>ŠPANER</v>
      </c>
      <c r="J14040">
        <f t="shared" si="1099"/>
        <v>12.298666666666666</v>
      </c>
      <c r="K14040" t="str">
        <f t="shared" si="1100"/>
        <v/>
      </c>
    </row>
    <row r="14041" spans="1:11" x14ac:dyDescent="0.25">
      <c r="A14041" t="s">
        <v>24981</v>
      </c>
      <c r="B14041" s="1" t="s">
        <v>24982</v>
      </c>
      <c r="C14041" t="s">
        <v>2177</v>
      </c>
      <c r="D14041" t="s">
        <v>9</v>
      </c>
      <c r="E14041">
        <v>1</v>
      </c>
      <c r="F14041">
        <v>971.52</v>
      </c>
      <c r="G14041" t="str">
        <f t="shared" si="1097"/>
        <v>BLUEPRINTADM57622</v>
      </c>
      <c r="H14041" t="str">
        <f t="shared" si="1096"/>
        <v>FS0112730A</v>
      </c>
      <c r="I14041" t="str">
        <f t="shared" si="1098"/>
        <v>ŠPANER</v>
      </c>
      <c r="J14041">
        <f t="shared" si="1099"/>
        <v>8.0960000000000001</v>
      </c>
      <c r="K14041" t="str">
        <f t="shared" si="1100"/>
        <v/>
      </c>
    </row>
    <row r="14042" spans="1:11" x14ac:dyDescent="0.25">
      <c r="A14042" t="s">
        <v>24983</v>
      </c>
      <c r="B14042" s="1" t="s">
        <v>24984</v>
      </c>
      <c r="C14042" t="s">
        <v>2177</v>
      </c>
      <c r="D14042" t="s">
        <v>9</v>
      </c>
      <c r="E14042">
        <v>1</v>
      </c>
      <c r="F14042">
        <v>3203.84</v>
      </c>
      <c r="G14042" t="str">
        <f t="shared" si="1097"/>
        <v>BLUEPRINTADM57623</v>
      </c>
      <c r="H14042" t="str">
        <f t="shared" si="1096"/>
        <v>RF1G12700A</v>
      </c>
      <c r="I14042" t="str">
        <f t="shared" si="1098"/>
        <v>ŠPANER</v>
      </c>
      <c r="J14042">
        <f t="shared" si="1099"/>
        <v>26.698666666666668</v>
      </c>
      <c r="K14042" t="str">
        <f t="shared" si="1100"/>
        <v/>
      </c>
    </row>
    <row r="14043" spans="1:11" x14ac:dyDescent="0.25">
      <c r="A14043" t="s">
        <v>24985</v>
      </c>
      <c r="B14043" s="1" t="s">
        <v>24986</v>
      </c>
      <c r="C14043" t="s">
        <v>2177</v>
      </c>
      <c r="D14043" t="s">
        <v>9</v>
      </c>
      <c r="E14043">
        <v>1</v>
      </c>
      <c r="F14043">
        <v>2197.7600000000002</v>
      </c>
      <c r="G14043" t="str">
        <f t="shared" si="1097"/>
        <v>BLUEPRINTADM57624</v>
      </c>
      <c r="H14043" t="str">
        <f t="shared" si="1096"/>
        <v>RF1G12730</v>
      </c>
      <c r="I14043" t="str">
        <f t="shared" si="1098"/>
        <v>ŠPANER</v>
      </c>
      <c r="J14043">
        <f t="shared" si="1099"/>
        <v>18.314666666666668</v>
      </c>
      <c r="K14043" t="str">
        <f t="shared" si="1100"/>
        <v/>
      </c>
    </row>
    <row r="14044" spans="1:11" x14ac:dyDescent="0.25">
      <c r="A14044" t="s">
        <v>24987</v>
      </c>
      <c r="B14044" s="1" t="s">
        <v>24988</v>
      </c>
      <c r="C14044" t="s">
        <v>2177</v>
      </c>
      <c r="D14044" t="s">
        <v>9</v>
      </c>
      <c r="E14044">
        <v>1</v>
      </c>
      <c r="F14044">
        <v>2128.64</v>
      </c>
      <c r="G14044" t="str">
        <f t="shared" si="1097"/>
        <v>BLUEPRINTADM57625</v>
      </c>
      <c r="H14044" t="str">
        <f t="shared" si="1096"/>
        <v>RF2A12700A</v>
      </c>
      <c r="I14044" t="str">
        <f t="shared" si="1098"/>
        <v>ŠPANER</v>
      </c>
      <c r="J14044">
        <f t="shared" si="1099"/>
        <v>17.738666666666667</v>
      </c>
      <c r="K14044" t="str">
        <f t="shared" si="1100"/>
        <v/>
      </c>
    </row>
    <row r="14045" spans="1:11" x14ac:dyDescent="0.25">
      <c r="A14045" t="s">
        <v>24989</v>
      </c>
      <c r="B14045" s="1" t="s">
        <v>24990</v>
      </c>
      <c r="C14045" t="s">
        <v>2177</v>
      </c>
      <c r="D14045" t="s">
        <v>9</v>
      </c>
      <c r="E14045">
        <v>1</v>
      </c>
      <c r="F14045">
        <v>2145.2800000000002</v>
      </c>
      <c r="G14045" t="str">
        <f t="shared" si="1097"/>
        <v>BLUEPRINTADM57626</v>
      </c>
      <c r="H14045" t="str">
        <f t="shared" si="1096"/>
        <v>RF2A12730</v>
      </c>
      <c r="I14045" t="str">
        <f t="shared" si="1098"/>
        <v>ŠPANER</v>
      </c>
      <c r="J14045">
        <f t="shared" si="1099"/>
        <v>17.877333333333336</v>
      </c>
      <c r="K14045" t="str">
        <f t="shared" si="1100"/>
        <v/>
      </c>
    </row>
    <row r="14046" spans="1:11" x14ac:dyDescent="0.25">
      <c r="A14046" t="s">
        <v>24991</v>
      </c>
      <c r="B14046" s="1" t="s">
        <v>24992</v>
      </c>
      <c r="C14046" t="s">
        <v>2177</v>
      </c>
      <c r="D14046" t="s">
        <v>9</v>
      </c>
      <c r="E14046">
        <v>1</v>
      </c>
      <c r="F14046">
        <v>1523.2</v>
      </c>
      <c r="G14046" t="str">
        <f t="shared" si="1097"/>
        <v>BLUEPRINTADM57629</v>
      </c>
      <c r="H14046" t="str">
        <f t="shared" si="1096"/>
        <v>8971124380</v>
      </c>
      <c r="I14046" t="str">
        <f t="shared" si="1098"/>
        <v>ŠPANER</v>
      </c>
      <c r="J14046">
        <f t="shared" si="1099"/>
        <v>12.693333333333333</v>
      </c>
      <c r="K14046" t="str">
        <f t="shared" si="1100"/>
        <v/>
      </c>
    </row>
    <row r="14047" spans="1:11" x14ac:dyDescent="0.25">
      <c r="A14047" t="s">
        <v>24993</v>
      </c>
      <c r="B14047" s="1" t="s">
        <v>24994</v>
      </c>
      <c r="C14047" t="s">
        <v>2177</v>
      </c>
      <c r="D14047" t="s">
        <v>9</v>
      </c>
      <c r="E14047">
        <v>1</v>
      </c>
      <c r="F14047">
        <v>2264.3200000000002</v>
      </c>
      <c r="G14047" t="str">
        <f t="shared" si="1097"/>
        <v>BLUEPRINTADM57630</v>
      </c>
      <c r="H14047" t="str">
        <f t="shared" si="1096"/>
        <v>KL0212750</v>
      </c>
      <c r="I14047" t="str">
        <f t="shared" si="1098"/>
        <v>ŠPANER</v>
      </c>
      <c r="J14047">
        <f t="shared" si="1099"/>
        <v>18.869333333333334</v>
      </c>
      <c r="K14047" t="str">
        <f t="shared" si="1100"/>
        <v/>
      </c>
    </row>
    <row r="14048" spans="1:11" x14ac:dyDescent="0.25">
      <c r="A14048" t="s">
        <v>24995</v>
      </c>
      <c r="B14048" s="1" t="s">
        <v>24996</v>
      </c>
      <c r="C14048" t="s">
        <v>2177</v>
      </c>
      <c r="D14048" t="s">
        <v>9</v>
      </c>
      <c r="E14048">
        <v>1</v>
      </c>
      <c r="F14048">
        <v>3279.36</v>
      </c>
      <c r="G14048" t="str">
        <f t="shared" si="1097"/>
        <v>BLUEPRINTADM57631</v>
      </c>
      <c r="H14048" t="str">
        <f t="shared" si="1096"/>
        <v>RF2A12770B</v>
      </c>
      <c r="I14048" t="str">
        <f t="shared" si="1098"/>
        <v>ŠPANER</v>
      </c>
      <c r="J14048">
        <f t="shared" si="1099"/>
        <v>27.327999999999999</v>
      </c>
      <c r="K14048" t="str">
        <f t="shared" si="1100"/>
        <v/>
      </c>
    </row>
    <row r="14049" spans="1:11" x14ac:dyDescent="0.25">
      <c r="A14049" t="s">
        <v>24997</v>
      </c>
      <c r="B14049" s="1" t="s">
        <v>24998</v>
      </c>
      <c r="C14049" t="s">
        <v>2177</v>
      </c>
      <c r="D14049" t="s">
        <v>9</v>
      </c>
      <c r="E14049">
        <v>1</v>
      </c>
      <c r="F14049">
        <v>1556.48</v>
      </c>
      <c r="G14049" t="str">
        <f t="shared" si="1097"/>
        <v>BLUEPRINTADM57632</v>
      </c>
      <c r="H14049" t="str">
        <f t="shared" si="1096"/>
        <v>RF5C12700</v>
      </c>
      <c r="I14049" t="str">
        <f t="shared" si="1098"/>
        <v>ŠPANER</v>
      </c>
      <c r="J14049">
        <f t="shared" si="1099"/>
        <v>12.970666666666666</v>
      </c>
      <c r="K14049" t="str">
        <f t="shared" si="1100"/>
        <v/>
      </c>
    </row>
    <row r="14050" spans="1:11" x14ac:dyDescent="0.25">
      <c r="A14050" t="s">
        <v>24999</v>
      </c>
      <c r="B14050" s="1" t="s">
        <v>25000</v>
      </c>
      <c r="C14050" t="s">
        <v>2177</v>
      </c>
      <c r="D14050" t="s">
        <v>9</v>
      </c>
      <c r="E14050">
        <v>1</v>
      </c>
      <c r="F14050">
        <v>1639.68</v>
      </c>
      <c r="G14050" t="str">
        <f t="shared" si="1097"/>
        <v>BLUEPRINTADM57633</v>
      </c>
      <c r="H14050" t="str">
        <f t="shared" si="1096"/>
        <v>RF5C12730</v>
      </c>
      <c r="I14050" t="str">
        <f t="shared" si="1098"/>
        <v>ŠPANER</v>
      </c>
      <c r="J14050">
        <f t="shared" si="1099"/>
        <v>13.664</v>
      </c>
      <c r="K14050" t="str">
        <f t="shared" si="1100"/>
        <v/>
      </c>
    </row>
    <row r="14051" spans="1:11" x14ac:dyDescent="0.25">
      <c r="A14051" t="s">
        <v>25001</v>
      </c>
      <c r="B14051" s="1" t="s">
        <v>25002</v>
      </c>
      <c r="C14051" t="s">
        <v>2177</v>
      </c>
      <c r="D14051" t="s">
        <v>9</v>
      </c>
      <c r="E14051">
        <v>1</v>
      </c>
      <c r="F14051">
        <v>1740.8</v>
      </c>
      <c r="G14051" t="str">
        <f t="shared" si="1097"/>
        <v>BLUEPRINTADM57634</v>
      </c>
      <c r="H14051" t="str">
        <f t="shared" si="1096"/>
        <v>WL8112700</v>
      </c>
      <c r="I14051" t="str">
        <f t="shared" si="1098"/>
        <v>ŠPANER</v>
      </c>
      <c r="J14051">
        <f t="shared" si="1099"/>
        <v>14.506666666666666</v>
      </c>
      <c r="K14051" t="str">
        <f t="shared" si="1100"/>
        <v/>
      </c>
    </row>
    <row r="14052" spans="1:11" x14ac:dyDescent="0.25">
      <c r="A14052" t="s">
        <v>25003</v>
      </c>
      <c r="B14052" s="1" t="s">
        <v>25004</v>
      </c>
      <c r="C14052" t="s">
        <v>2177</v>
      </c>
      <c r="D14052" t="s">
        <v>9</v>
      </c>
      <c r="E14052">
        <v>1</v>
      </c>
      <c r="F14052">
        <v>4042.24</v>
      </c>
      <c r="G14052" t="str">
        <f t="shared" si="1097"/>
        <v>BLUEPRINTADM57638</v>
      </c>
      <c r="H14052" t="str">
        <f t="shared" si="1096"/>
        <v>KJ0112750</v>
      </c>
      <c r="I14052" t="str">
        <f t="shared" si="1098"/>
        <v>ŠPANER</v>
      </c>
      <c r="J14052">
        <f t="shared" si="1099"/>
        <v>33.685333333333332</v>
      </c>
      <c r="K14052" t="str">
        <f t="shared" si="1100"/>
        <v/>
      </c>
    </row>
    <row r="14053" spans="1:11" x14ac:dyDescent="0.25">
      <c r="A14053" t="s">
        <v>25005</v>
      </c>
      <c r="B14053" s="1" t="s">
        <v>25006</v>
      </c>
      <c r="C14053" t="s">
        <v>2177</v>
      </c>
      <c r="D14053" t="s">
        <v>9</v>
      </c>
      <c r="E14053">
        <v>1</v>
      </c>
      <c r="F14053">
        <v>2442.2399999999998</v>
      </c>
      <c r="G14053" t="str">
        <f t="shared" si="1097"/>
        <v>BLUEPRINTADM57640</v>
      </c>
      <c r="H14053" t="str">
        <f t="shared" si="1096"/>
        <v>JE4812730</v>
      </c>
      <c r="I14053" t="str">
        <f t="shared" si="1098"/>
        <v>ŠPANER</v>
      </c>
      <c r="J14053">
        <f t="shared" si="1099"/>
        <v>20.351999999999997</v>
      </c>
      <c r="K14053" t="str">
        <f t="shared" si="1100"/>
        <v/>
      </c>
    </row>
    <row r="14054" spans="1:11" x14ac:dyDescent="0.25">
      <c r="A14054" t="s">
        <v>25007</v>
      </c>
      <c r="B14054" s="1" t="s">
        <v>25008</v>
      </c>
      <c r="C14054" t="s">
        <v>2177</v>
      </c>
      <c r="D14054" t="s">
        <v>9</v>
      </c>
      <c r="E14054">
        <v>1</v>
      </c>
      <c r="F14054">
        <v>4335.3599999999997</v>
      </c>
      <c r="G14054" t="str">
        <f t="shared" si="1097"/>
        <v>BLUEPRINTADM57641</v>
      </c>
      <c r="H14054" t="str">
        <f t="shared" si="1096"/>
        <v>JE2612750</v>
      </c>
      <c r="I14054" t="str">
        <f t="shared" si="1098"/>
        <v>ŠPANER</v>
      </c>
      <c r="J14054">
        <f t="shared" si="1099"/>
        <v>36.128</v>
      </c>
      <c r="K14054" t="str">
        <f t="shared" si="1100"/>
        <v/>
      </c>
    </row>
    <row r="14055" spans="1:11" x14ac:dyDescent="0.25">
      <c r="A14055" t="s">
        <v>25009</v>
      </c>
      <c r="B14055" s="1" t="s">
        <v>25010</v>
      </c>
      <c r="C14055" t="s">
        <v>2177</v>
      </c>
      <c r="D14055" t="s">
        <v>9</v>
      </c>
      <c r="E14055">
        <v>1</v>
      </c>
      <c r="F14055">
        <v>2910.72</v>
      </c>
      <c r="G14055" t="str">
        <f t="shared" si="1097"/>
        <v>BLUEPRINTADM57642</v>
      </c>
      <c r="H14055" t="str">
        <f t="shared" si="1096"/>
        <v>JE4812740</v>
      </c>
      <c r="I14055" t="str">
        <f t="shared" si="1098"/>
        <v>ŠPANER</v>
      </c>
      <c r="J14055">
        <f t="shared" si="1099"/>
        <v>24.255999999999997</v>
      </c>
      <c r="K14055" t="str">
        <f t="shared" si="1100"/>
        <v/>
      </c>
    </row>
    <row r="14056" spans="1:11" x14ac:dyDescent="0.25">
      <c r="A14056" t="s">
        <v>25011</v>
      </c>
      <c r="B14056" s="1" t="s">
        <v>25012</v>
      </c>
      <c r="C14056" t="s">
        <v>2177</v>
      </c>
      <c r="D14056" t="s">
        <v>9</v>
      </c>
      <c r="E14056">
        <v>1</v>
      </c>
      <c r="F14056">
        <v>4386.5600000000004</v>
      </c>
      <c r="G14056" t="str">
        <f t="shared" si="1097"/>
        <v>BLUEPRINTADM57643C</v>
      </c>
      <c r="H14056" t="str">
        <f t="shared" si="1096"/>
        <v>YF0912730</v>
      </c>
      <c r="I14056" t="str">
        <f t="shared" si="1098"/>
        <v>ŠPANER</v>
      </c>
      <c r="J14056">
        <f t="shared" si="1099"/>
        <v>36.55466666666667</v>
      </c>
      <c r="K14056" t="str">
        <f t="shared" si="1100"/>
        <v/>
      </c>
    </row>
    <row r="14057" spans="1:11" x14ac:dyDescent="0.25">
      <c r="A14057" t="s">
        <v>25013</v>
      </c>
      <c r="B14057" s="1" t="s">
        <v>25014</v>
      </c>
      <c r="C14057" t="s">
        <v>25015</v>
      </c>
      <c r="D14057" t="s">
        <v>9</v>
      </c>
      <c r="E14057">
        <v>1</v>
      </c>
      <c r="F14057">
        <v>2319.36</v>
      </c>
      <c r="G14057" t="str">
        <f t="shared" si="1097"/>
        <v>BLUEPRINTADM57644</v>
      </c>
      <c r="H14057" t="str">
        <f t="shared" si="1096"/>
        <v>KJ0112740</v>
      </c>
      <c r="I14057" t="str">
        <f t="shared" si="1098"/>
        <v>LEŽAJ MEŃUTOČKA POGONSKOG KAIŠA</v>
      </c>
      <c r="J14057">
        <f t="shared" si="1099"/>
        <v>19.327999999999999</v>
      </c>
      <c r="K14057" t="str">
        <f t="shared" si="1100"/>
        <v/>
      </c>
    </row>
    <row r="14058" spans="1:11" x14ac:dyDescent="0.25">
      <c r="A14058" t="s">
        <v>25016</v>
      </c>
      <c r="B14058" s="1" t="s">
        <v>25017</v>
      </c>
      <c r="C14058" t="s">
        <v>2177</v>
      </c>
      <c r="D14058" t="s">
        <v>9</v>
      </c>
      <c r="E14058">
        <v>1</v>
      </c>
      <c r="F14058">
        <v>4193.28</v>
      </c>
      <c r="G14058" t="str">
        <f t="shared" si="1097"/>
        <v>BLUEPRINTADM57646</v>
      </c>
      <c r="H14058" t="str">
        <f t="shared" si="1096"/>
        <v>C20112500B</v>
      </c>
      <c r="I14058" t="str">
        <f t="shared" si="1098"/>
        <v>ŠPANER</v>
      </c>
      <c r="J14058">
        <f t="shared" si="1099"/>
        <v>34.943999999999996</v>
      </c>
      <c r="K14058" t="str">
        <f t="shared" si="1100"/>
        <v/>
      </c>
    </row>
    <row r="14059" spans="1:11" x14ac:dyDescent="0.25">
      <c r="A14059" t="s">
        <v>25018</v>
      </c>
      <c r="C14059" t="s">
        <v>2177</v>
      </c>
      <c r="D14059" t="s">
        <v>9</v>
      </c>
      <c r="E14059">
        <v>1</v>
      </c>
      <c r="F14059">
        <v>5948.16</v>
      </c>
      <c r="G14059" t="str">
        <f t="shared" si="1097"/>
        <v>BLUEPRINTADM57647</v>
      </c>
      <c r="H14059" t="str">
        <f t="shared" si="1096"/>
        <v>ADM57647</v>
      </c>
      <c r="I14059" t="str">
        <f t="shared" si="1098"/>
        <v>ŠPANER</v>
      </c>
      <c r="J14059">
        <f t="shared" si="1099"/>
        <v>49.567999999999998</v>
      </c>
      <c r="K14059" t="str">
        <f t="shared" si="1100"/>
        <v/>
      </c>
    </row>
    <row r="14060" spans="1:11" x14ac:dyDescent="0.25">
      <c r="A14060" t="s">
        <v>25019</v>
      </c>
      <c r="B14060" s="1" t="s">
        <v>25020</v>
      </c>
      <c r="C14060" t="s">
        <v>2177</v>
      </c>
      <c r="D14060" t="s">
        <v>9</v>
      </c>
      <c r="E14060">
        <v>1</v>
      </c>
      <c r="F14060">
        <v>4815.3599999999997</v>
      </c>
      <c r="G14060" t="str">
        <f t="shared" si="1097"/>
        <v>BLUEPRINTADM57648</v>
      </c>
      <c r="H14060" t="str">
        <f t="shared" si="1096"/>
        <v>KL0212770A</v>
      </c>
      <c r="I14060" t="str">
        <f t="shared" si="1098"/>
        <v>ŠPANER</v>
      </c>
      <c r="J14060">
        <f t="shared" si="1099"/>
        <v>40.128</v>
      </c>
      <c r="K14060" t="str">
        <f t="shared" si="1100"/>
        <v/>
      </c>
    </row>
    <row r="14061" spans="1:11" x14ac:dyDescent="0.25">
      <c r="A14061" t="s">
        <v>25021</v>
      </c>
      <c r="B14061" s="1" t="s">
        <v>25022</v>
      </c>
      <c r="C14061" t="s">
        <v>2177</v>
      </c>
      <c r="D14061" t="s">
        <v>9</v>
      </c>
      <c r="E14061">
        <v>1</v>
      </c>
      <c r="F14061">
        <v>2310.4</v>
      </c>
      <c r="G14061" t="str">
        <f t="shared" si="1097"/>
        <v>BLUEPRINTADM57649</v>
      </c>
      <c r="H14061" t="str">
        <f t="shared" ref="H14061:H14124" si="1101">IF(AND(B14061&lt;&gt;"", B14061&lt;&gt;"-"),SUBSTITUTE(SUBSTITUTE(B14061,"-","")," ",""),A14061)</f>
        <v>1E0712720</v>
      </c>
      <c r="I14061" t="str">
        <f t="shared" si="1098"/>
        <v>ŠPANER</v>
      </c>
      <c r="J14061">
        <f t="shared" si="1099"/>
        <v>19.253333333333334</v>
      </c>
      <c r="K14061" t="str">
        <f t="shared" si="1100"/>
        <v/>
      </c>
    </row>
    <row r="14062" spans="1:11" x14ac:dyDescent="0.25">
      <c r="A14062" t="s">
        <v>25023</v>
      </c>
      <c r="B14062" s="1" t="s">
        <v>25024</v>
      </c>
      <c r="C14062" t="s">
        <v>12962</v>
      </c>
      <c r="D14062" t="s">
        <v>9</v>
      </c>
      <c r="E14062">
        <v>1</v>
      </c>
      <c r="F14062">
        <v>7084.8</v>
      </c>
      <c r="G14062" t="str">
        <f t="shared" si="1097"/>
        <v>BLUEPRINTADM57650</v>
      </c>
      <c r="H14062" t="str">
        <f t="shared" si="1101"/>
        <v>LF1715980D</v>
      </c>
      <c r="I14062" t="str">
        <f t="shared" si="1098"/>
        <v>LEŽAJ ŠPANERA</v>
      </c>
      <c r="J14062">
        <f t="shared" si="1099"/>
        <v>59.04</v>
      </c>
      <c r="K14062" t="str">
        <f t="shared" si="1100"/>
        <v/>
      </c>
    </row>
    <row r="14063" spans="1:11" x14ac:dyDescent="0.25">
      <c r="A14063" t="s">
        <v>25025</v>
      </c>
      <c r="B14063" s="1" t="s">
        <v>25026</v>
      </c>
      <c r="C14063" t="s">
        <v>2650</v>
      </c>
      <c r="D14063" t="s">
        <v>9</v>
      </c>
      <c r="E14063">
        <v>1</v>
      </c>
      <c r="F14063">
        <v>7178.24</v>
      </c>
      <c r="G14063" t="str">
        <f t="shared" si="1097"/>
        <v>BLUEPRINTADM57651</v>
      </c>
      <c r="H14063" t="str">
        <f t="shared" si="1101"/>
        <v>ZJ3815980B</v>
      </c>
      <c r="I14063" t="str">
        <f t="shared" si="1098"/>
        <v>ŠPANER REMENA</v>
      </c>
      <c r="J14063">
        <f t="shared" si="1099"/>
        <v>59.818666666666665</v>
      </c>
      <c r="K14063" t="str">
        <f t="shared" si="1100"/>
        <v/>
      </c>
    </row>
    <row r="14064" spans="1:11" x14ac:dyDescent="0.25">
      <c r="A14064" t="s">
        <v>25027</v>
      </c>
      <c r="B14064" s="1" t="s">
        <v>25028</v>
      </c>
      <c r="C14064" t="s">
        <v>2177</v>
      </c>
      <c r="D14064" t="s">
        <v>9</v>
      </c>
      <c r="E14064">
        <v>1</v>
      </c>
      <c r="F14064">
        <v>7164.16</v>
      </c>
      <c r="G14064" t="str">
        <f t="shared" si="1097"/>
        <v>BLUEPRINTADM57652</v>
      </c>
      <c r="H14064" t="str">
        <f t="shared" si="1101"/>
        <v>WE0112700</v>
      </c>
      <c r="I14064" t="str">
        <f t="shared" si="1098"/>
        <v>ŠPANER</v>
      </c>
      <c r="J14064">
        <f t="shared" si="1099"/>
        <v>59.701333333333331</v>
      </c>
      <c r="K14064" t="str">
        <f t="shared" si="1100"/>
        <v/>
      </c>
    </row>
    <row r="14065" spans="1:11" x14ac:dyDescent="0.25">
      <c r="A14065" t="s">
        <v>25029</v>
      </c>
      <c r="B14065" s="1" t="s">
        <v>25030</v>
      </c>
      <c r="C14065" t="s">
        <v>5595</v>
      </c>
      <c r="D14065" t="s">
        <v>9</v>
      </c>
      <c r="E14065">
        <v>1</v>
      </c>
      <c r="F14065">
        <v>2965.76</v>
      </c>
      <c r="G14065" t="str">
        <f t="shared" si="1097"/>
        <v>BLUEPRINTADM57653</v>
      </c>
      <c r="H14065" t="str">
        <f t="shared" si="1101"/>
        <v>WE0112730</v>
      </c>
      <c r="I14065" t="str">
        <f t="shared" si="1098"/>
        <v>LEŽAJ MEDUTOCKA POGONSKOG  KAIŠA BREGASTE OSOVINE</v>
      </c>
      <c r="J14065">
        <f t="shared" si="1099"/>
        <v>24.71466666666667</v>
      </c>
      <c r="K14065" t="str">
        <f t="shared" si="1100"/>
        <v/>
      </c>
    </row>
    <row r="14066" spans="1:11" x14ac:dyDescent="0.25">
      <c r="A14066" t="s">
        <v>25031</v>
      </c>
      <c r="B14066" s="1" t="s">
        <v>25032</v>
      </c>
      <c r="C14066" t="s">
        <v>2194</v>
      </c>
      <c r="D14066" t="s">
        <v>9</v>
      </c>
      <c r="E14066">
        <v>1</v>
      </c>
      <c r="F14066">
        <v>4753.92</v>
      </c>
      <c r="G14066" t="str">
        <f t="shared" si="1097"/>
        <v>BLUEPRINTADM57801</v>
      </c>
      <c r="H14066" t="str">
        <f t="shared" si="1101"/>
        <v>RF0110135A</v>
      </c>
      <c r="I14066" t="str">
        <f t="shared" si="1098"/>
        <v>SET VIJAKA GL. MOTORA</v>
      </c>
      <c r="J14066">
        <f t="shared" si="1099"/>
        <v>39.616</v>
      </c>
      <c r="K14066" t="str">
        <f t="shared" si="1100"/>
        <v/>
      </c>
    </row>
    <row r="14067" spans="1:11" x14ac:dyDescent="0.25">
      <c r="A14067" t="s">
        <v>25033</v>
      </c>
      <c r="B14067" s="1" t="s">
        <v>25034</v>
      </c>
      <c r="C14067" t="s">
        <v>2194</v>
      </c>
      <c r="D14067" t="s">
        <v>1117</v>
      </c>
      <c r="E14067">
        <v>1</v>
      </c>
      <c r="F14067">
        <v>10412.799999999999</v>
      </c>
      <c r="G14067" t="str">
        <f t="shared" si="1097"/>
        <v>BLUEPRINTADM57802C</v>
      </c>
      <c r="H14067" t="str">
        <f t="shared" si="1101"/>
        <v>FS0110135</v>
      </c>
      <c r="I14067" t="str">
        <f t="shared" si="1098"/>
        <v>SET VIJAKA GL. MOTORA</v>
      </c>
      <c r="J14067">
        <f t="shared" si="1099"/>
        <v>86.773333333333326</v>
      </c>
      <c r="K14067" t="str">
        <f t="shared" si="1100"/>
        <v/>
      </c>
    </row>
    <row r="14068" spans="1:11" x14ac:dyDescent="0.25">
      <c r="A14068" t="s">
        <v>25035</v>
      </c>
      <c r="B14068" s="1" t="s">
        <v>25036</v>
      </c>
      <c r="C14068" t="s">
        <v>2194</v>
      </c>
      <c r="D14068" t="s">
        <v>1117</v>
      </c>
      <c r="E14068">
        <v>1</v>
      </c>
      <c r="F14068">
        <v>15815.68</v>
      </c>
      <c r="G14068" t="str">
        <f t="shared" si="1097"/>
        <v>BLUEPRINTADM57803C</v>
      </c>
      <c r="H14068" t="str">
        <f t="shared" si="1101"/>
        <v>KL0110135A</v>
      </c>
      <c r="I14068" t="str">
        <f t="shared" si="1098"/>
        <v>SET VIJAKA GL. MOTORA</v>
      </c>
      <c r="J14068">
        <f t="shared" si="1099"/>
        <v>131.79733333333334</v>
      </c>
      <c r="K14068" t="str">
        <f t="shared" si="1100"/>
        <v/>
      </c>
    </row>
    <row r="14069" spans="1:11" x14ac:dyDescent="0.25">
      <c r="A14069" t="s">
        <v>25037</v>
      </c>
      <c r="B14069" s="1" t="s">
        <v>25038</v>
      </c>
      <c r="C14069" t="s">
        <v>2194</v>
      </c>
      <c r="D14069" t="s">
        <v>1117</v>
      </c>
      <c r="E14069">
        <v>1</v>
      </c>
      <c r="F14069">
        <v>12766.72</v>
      </c>
      <c r="G14069" t="str">
        <f t="shared" si="1097"/>
        <v>BLUEPRINTADM57804C</v>
      </c>
      <c r="H14069" t="str">
        <f t="shared" si="1101"/>
        <v>Z50110135</v>
      </c>
      <c r="I14069" t="str">
        <f t="shared" si="1098"/>
        <v>SET VIJAKA GL. MOTORA</v>
      </c>
      <c r="J14069">
        <f t="shared" si="1099"/>
        <v>106.38933333333333</v>
      </c>
      <c r="K14069" t="str">
        <f t="shared" si="1100"/>
        <v/>
      </c>
    </row>
    <row r="14070" spans="1:11" x14ac:dyDescent="0.25">
      <c r="A14070" t="s">
        <v>25039</v>
      </c>
      <c r="B14070" s="1" t="s">
        <v>25040</v>
      </c>
      <c r="C14070" t="s">
        <v>2194</v>
      </c>
      <c r="D14070" t="s">
        <v>1117</v>
      </c>
      <c r="E14070">
        <v>1</v>
      </c>
      <c r="F14070">
        <v>12896</v>
      </c>
      <c r="G14070" t="str">
        <f t="shared" si="1097"/>
        <v>BLUEPRINTADM57805C</v>
      </c>
      <c r="H14070" t="str">
        <f t="shared" si="1101"/>
        <v>B66010135A</v>
      </c>
      <c r="I14070" t="str">
        <f t="shared" si="1098"/>
        <v>SET VIJAKA GL. MOTORA</v>
      </c>
      <c r="J14070">
        <f t="shared" si="1099"/>
        <v>107.46666666666667</v>
      </c>
      <c r="K14070" t="str">
        <f t="shared" si="1100"/>
        <v/>
      </c>
    </row>
    <row r="14071" spans="1:11" x14ac:dyDescent="0.25">
      <c r="A14071" t="s">
        <v>25041</v>
      </c>
      <c r="B14071" s="1" t="s">
        <v>25042</v>
      </c>
      <c r="C14071" t="s">
        <v>2207</v>
      </c>
      <c r="D14071" t="s">
        <v>9</v>
      </c>
      <c r="E14071">
        <v>1</v>
      </c>
      <c r="F14071">
        <v>508.16</v>
      </c>
      <c r="G14071" t="str">
        <f t="shared" si="1097"/>
        <v>BLUEPRINTADM58001</v>
      </c>
      <c r="H14071" t="str">
        <f t="shared" si="1101"/>
        <v>B45934470</v>
      </c>
      <c r="I14071" t="str">
        <f t="shared" si="1098"/>
        <v>SILEN BLOK</v>
      </c>
      <c r="J14071">
        <f t="shared" si="1099"/>
        <v>4.2346666666666666</v>
      </c>
      <c r="K14071" t="str">
        <f t="shared" si="1100"/>
        <v/>
      </c>
    </row>
    <row r="14072" spans="1:11" x14ac:dyDescent="0.25">
      <c r="A14072" t="s">
        <v>25043</v>
      </c>
      <c r="B14072" s="1" t="s">
        <v>25044</v>
      </c>
      <c r="C14072" t="s">
        <v>2207</v>
      </c>
      <c r="D14072" t="s">
        <v>9</v>
      </c>
      <c r="E14072">
        <v>1</v>
      </c>
      <c r="F14072">
        <v>1358.08</v>
      </c>
      <c r="G14072" t="str">
        <f t="shared" si="1097"/>
        <v>BLUEPRINTADM58002</v>
      </c>
      <c r="H14072" t="str">
        <f t="shared" si="1101"/>
        <v>B4553446YA</v>
      </c>
      <c r="I14072" t="str">
        <f t="shared" si="1098"/>
        <v>SILEN BLOK</v>
      </c>
      <c r="J14072">
        <f t="shared" si="1099"/>
        <v>11.317333333333332</v>
      </c>
      <c r="K14072" t="str">
        <f t="shared" si="1100"/>
        <v/>
      </c>
    </row>
    <row r="14073" spans="1:11" x14ac:dyDescent="0.25">
      <c r="A14073" t="s">
        <v>25045</v>
      </c>
      <c r="B14073" s="1" t="s">
        <v>25046</v>
      </c>
      <c r="C14073" t="s">
        <v>2207</v>
      </c>
      <c r="D14073" t="s">
        <v>9</v>
      </c>
      <c r="E14073">
        <v>1</v>
      </c>
      <c r="F14073">
        <v>330.24</v>
      </c>
      <c r="G14073" t="str">
        <f t="shared" si="1097"/>
        <v>BLUEPRINTADM58004</v>
      </c>
      <c r="H14073" t="str">
        <f t="shared" si="1101"/>
        <v>BC1D34470</v>
      </c>
      <c r="I14073" t="str">
        <f t="shared" si="1098"/>
        <v>SILEN BLOK</v>
      </c>
      <c r="J14073">
        <f t="shared" si="1099"/>
        <v>2.7520000000000002</v>
      </c>
      <c r="K14073" t="str">
        <f t="shared" si="1100"/>
        <v/>
      </c>
    </row>
    <row r="14074" spans="1:11" x14ac:dyDescent="0.25">
      <c r="A14074" t="s">
        <v>25047</v>
      </c>
      <c r="B14074" s="1" t="s">
        <v>25048</v>
      </c>
      <c r="C14074" t="s">
        <v>2207</v>
      </c>
      <c r="D14074" t="s">
        <v>9</v>
      </c>
      <c r="E14074">
        <v>1</v>
      </c>
      <c r="F14074">
        <v>1495.04</v>
      </c>
      <c r="G14074" t="str">
        <f t="shared" si="1097"/>
        <v>BLUEPRINTADM58005</v>
      </c>
      <c r="H14074" t="str">
        <f t="shared" si="1101"/>
        <v>BC1F3446Y</v>
      </c>
      <c r="I14074" t="str">
        <f t="shared" si="1098"/>
        <v>SILEN BLOK</v>
      </c>
      <c r="J14074">
        <f t="shared" si="1099"/>
        <v>12.458666666666666</v>
      </c>
      <c r="K14074" t="str">
        <f t="shared" si="1100"/>
        <v/>
      </c>
    </row>
    <row r="14075" spans="1:11" x14ac:dyDescent="0.25">
      <c r="A14075" t="s">
        <v>25049</v>
      </c>
      <c r="B14075" s="1" t="s">
        <v>25050</v>
      </c>
      <c r="C14075" t="s">
        <v>2207</v>
      </c>
      <c r="D14075" t="s">
        <v>9</v>
      </c>
      <c r="E14075">
        <v>1</v>
      </c>
      <c r="F14075">
        <v>1495.04</v>
      </c>
      <c r="G14075" t="str">
        <f t="shared" si="1097"/>
        <v>BLUEPRINTADM58006</v>
      </c>
      <c r="H14075" t="str">
        <f t="shared" si="1101"/>
        <v>BC1F3446X</v>
      </c>
      <c r="I14075" t="str">
        <f t="shared" si="1098"/>
        <v>SILEN BLOK</v>
      </c>
      <c r="J14075">
        <f t="shared" si="1099"/>
        <v>12.458666666666666</v>
      </c>
      <c r="K14075" t="str">
        <f t="shared" si="1100"/>
        <v/>
      </c>
    </row>
    <row r="14076" spans="1:11" x14ac:dyDescent="0.25">
      <c r="A14076" t="s">
        <v>25051</v>
      </c>
      <c r="B14076" s="1" t="s">
        <v>25052</v>
      </c>
      <c r="C14076" t="s">
        <v>2207</v>
      </c>
      <c r="D14076" t="s">
        <v>9</v>
      </c>
      <c r="E14076">
        <v>1</v>
      </c>
      <c r="F14076">
        <v>277.76</v>
      </c>
      <c r="G14076" t="str">
        <f t="shared" si="1097"/>
        <v>BLUEPRINTADM58007</v>
      </c>
      <c r="H14076" t="str">
        <f t="shared" si="1101"/>
        <v>GA2B34470A</v>
      </c>
      <c r="I14076" t="str">
        <f t="shared" si="1098"/>
        <v>SILEN BLOK</v>
      </c>
      <c r="J14076">
        <f t="shared" si="1099"/>
        <v>2.3146666666666667</v>
      </c>
      <c r="K14076" t="str">
        <f t="shared" si="1100"/>
        <v/>
      </c>
    </row>
    <row r="14077" spans="1:11" x14ac:dyDescent="0.25">
      <c r="A14077" t="s">
        <v>25053</v>
      </c>
      <c r="B14077" s="1" t="s">
        <v>25054</v>
      </c>
      <c r="C14077" t="s">
        <v>2207</v>
      </c>
      <c r="D14077" t="s">
        <v>9</v>
      </c>
      <c r="E14077">
        <v>1</v>
      </c>
      <c r="F14077">
        <v>1248</v>
      </c>
      <c r="G14077" t="str">
        <f t="shared" si="1097"/>
        <v>BLUEPRINTADM58008</v>
      </c>
      <c r="H14077" t="str">
        <f t="shared" si="1101"/>
        <v>GA2A3446YA</v>
      </c>
      <c r="I14077" t="str">
        <f t="shared" si="1098"/>
        <v>SILEN BLOK</v>
      </c>
      <c r="J14077">
        <f t="shared" si="1099"/>
        <v>10.4</v>
      </c>
      <c r="K14077" t="str">
        <f t="shared" si="1100"/>
        <v/>
      </c>
    </row>
    <row r="14078" spans="1:11" x14ac:dyDescent="0.25">
      <c r="A14078" t="s">
        <v>25055</v>
      </c>
      <c r="B14078" s="1" t="s">
        <v>25056</v>
      </c>
      <c r="C14078" t="s">
        <v>2207</v>
      </c>
      <c r="D14078" t="s">
        <v>9</v>
      </c>
      <c r="E14078">
        <v>1</v>
      </c>
      <c r="F14078">
        <v>1227.52</v>
      </c>
      <c r="G14078" t="str">
        <f t="shared" si="1097"/>
        <v>BLUEPRINTADM58009</v>
      </c>
      <c r="H14078" t="str">
        <f t="shared" si="1101"/>
        <v>GA2A3446XA</v>
      </c>
      <c r="I14078" t="str">
        <f t="shared" si="1098"/>
        <v>SILEN BLOK</v>
      </c>
      <c r="J14078">
        <f t="shared" si="1099"/>
        <v>10.229333333333333</v>
      </c>
      <c r="K14078" t="str">
        <f t="shared" si="1100"/>
        <v/>
      </c>
    </row>
    <row r="14079" spans="1:11" x14ac:dyDescent="0.25">
      <c r="A14079" t="s">
        <v>25057</v>
      </c>
      <c r="B14079" s="1" t="s">
        <v>25058</v>
      </c>
      <c r="C14079" t="s">
        <v>2207</v>
      </c>
      <c r="D14079" t="s">
        <v>9</v>
      </c>
      <c r="E14079">
        <v>1</v>
      </c>
      <c r="F14079">
        <v>593.91999999999996</v>
      </c>
      <c r="G14079" t="str">
        <f t="shared" si="1097"/>
        <v>BLUEPRINTADM58010</v>
      </c>
      <c r="H14079" t="str">
        <f t="shared" si="1101"/>
        <v>GJ2134460</v>
      </c>
      <c r="I14079" t="str">
        <f t="shared" si="1098"/>
        <v>SILEN BLOK</v>
      </c>
      <c r="J14079">
        <f t="shared" si="1099"/>
        <v>4.9493333333333327</v>
      </c>
      <c r="K14079" t="str">
        <f t="shared" si="1100"/>
        <v/>
      </c>
    </row>
    <row r="14080" spans="1:11" x14ac:dyDescent="0.25">
      <c r="A14080" t="s">
        <v>25059</v>
      </c>
      <c r="B14080" s="1" t="s">
        <v>25060</v>
      </c>
      <c r="C14080" t="s">
        <v>2207</v>
      </c>
      <c r="D14080" t="s">
        <v>9</v>
      </c>
      <c r="E14080">
        <v>1</v>
      </c>
      <c r="F14080">
        <v>642.55999999999995</v>
      </c>
      <c r="G14080" t="str">
        <f t="shared" si="1097"/>
        <v>BLUEPRINTADM58011</v>
      </c>
      <c r="H14080" t="str">
        <f t="shared" si="1101"/>
        <v>KA1034470A</v>
      </c>
      <c r="I14080" t="str">
        <f t="shared" si="1098"/>
        <v>SILEN BLOK</v>
      </c>
      <c r="J14080">
        <f t="shared" si="1099"/>
        <v>5.3546666666666658</v>
      </c>
      <c r="K14080" t="str">
        <f t="shared" si="1100"/>
        <v/>
      </c>
    </row>
    <row r="14081" spans="1:11" x14ac:dyDescent="0.25">
      <c r="A14081" t="s">
        <v>25061</v>
      </c>
      <c r="B14081" s="1" t="s">
        <v>25062</v>
      </c>
      <c r="C14081" t="s">
        <v>2207</v>
      </c>
      <c r="D14081" t="s">
        <v>9</v>
      </c>
      <c r="E14081">
        <v>1</v>
      </c>
      <c r="F14081">
        <v>620.79999999999995</v>
      </c>
      <c r="G14081" t="str">
        <f t="shared" si="1097"/>
        <v>BLUEPRINTADM58012</v>
      </c>
      <c r="H14081" t="str">
        <f t="shared" si="1101"/>
        <v>GA2A34470</v>
      </c>
      <c r="I14081" t="str">
        <f t="shared" si="1098"/>
        <v>SILEN BLOK</v>
      </c>
      <c r="J14081">
        <f t="shared" si="1099"/>
        <v>5.1733333333333329</v>
      </c>
      <c r="K14081" t="str">
        <f t="shared" si="1100"/>
        <v/>
      </c>
    </row>
    <row r="14082" spans="1:11" x14ac:dyDescent="0.25">
      <c r="A14082" t="s">
        <v>25063</v>
      </c>
      <c r="B14082" s="1" t="s">
        <v>25064</v>
      </c>
      <c r="C14082" t="s">
        <v>2207</v>
      </c>
      <c r="D14082" t="s">
        <v>9</v>
      </c>
      <c r="E14082">
        <v>1</v>
      </c>
      <c r="F14082">
        <v>220.16</v>
      </c>
      <c r="G14082" t="str">
        <f t="shared" si="1097"/>
        <v>BLUEPRINTADM58013</v>
      </c>
      <c r="H14082" t="str">
        <f t="shared" si="1101"/>
        <v>GJ6A34156</v>
      </c>
      <c r="I14082" t="str">
        <f t="shared" si="1098"/>
        <v>SILEN BLOK</v>
      </c>
      <c r="J14082">
        <f t="shared" si="1099"/>
        <v>1.8346666666666667</v>
      </c>
      <c r="K14082" t="str">
        <f t="shared" si="1100"/>
        <v/>
      </c>
    </row>
    <row r="14083" spans="1:11" x14ac:dyDescent="0.25">
      <c r="A14083" t="s">
        <v>25065</v>
      </c>
      <c r="B14083" s="1" t="s">
        <v>25066</v>
      </c>
      <c r="C14083" t="s">
        <v>2207</v>
      </c>
      <c r="D14083" t="s">
        <v>9</v>
      </c>
      <c r="E14083">
        <v>1</v>
      </c>
      <c r="F14083">
        <v>194.56</v>
      </c>
      <c r="G14083" t="str">
        <f t="shared" ref="G14083:G14146" si="1102">"BLUEPRINT"&amp;A14083</f>
        <v>BLUEPRINTADM58014</v>
      </c>
      <c r="H14083" t="str">
        <f t="shared" si="1101"/>
        <v>GJ6J28156</v>
      </c>
      <c r="I14083" t="str">
        <f t="shared" ref="I14083:I14146" si="1103">UPPER(C14083)</f>
        <v>SILEN BLOK</v>
      </c>
      <c r="J14083">
        <f t="shared" ref="J14083:J14146" si="1104">F14083/120</f>
        <v>1.6213333333333333</v>
      </c>
      <c r="K14083" t="str">
        <f t="shared" ref="K14083:K14146" si="1105">IF(E14083&gt;1,"nesto", "")</f>
        <v/>
      </c>
    </row>
    <row r="14084" spans="1:11" x14ac:dyDescent="0.25">
      <c r="A14084" t="s">
        <v>25067</v>
      </c>
      <c r="B14084" s="1" t="s">
        <v>25068</v>
      </c>
      <c r="C14084" t="s">
        <v>2207</v>
      </c>
      <c r="D14084" t="s">
        <v>9</v>
      </c>
      <c r="E14084">
        <v>1</v>
      </c>
      <c r="F14084">
        <v>175.36</v>
      </c>
      <c r="G14084" t="str">
        <f t="shared" si="1102"/>
        <v>BLUEPRINTADM58015</v>
      </c>
      <c r="H14084" t="str">
        <f t="shared" si="1101"/>
        <v>UH7128450</v>
      </c>
      <c r="I14084" t="str">
        <f t="shared" si="1103"/>
        <v>SILEN BLOK</v>
      </c>
      <c r="J14084">
        <f t="shared" si="1104"/>
        <v>1.4613333333333334</v>
      </c>
      <c r="K14084" t="str">
        <f t="shared" si="1105"/>
        <v/>
      </c>
    </row>
    <row r="14085" spans="1:11" x14ac:dyDescent="0.25">
      <c r="A14085" t="s">
        <v>25069</v>
      </c>
      <c r="B14085" s="1" t="s">
        <v>25070</v>
      </c>
      <c r="C14085" t="s">
        <v>2207</v>
      </c>
      <c r="D14085" t="s">
        <v>9</v>
      </c>
      <c r="E14085">
        <v>1</v>
      </c>
      <c r="F14085">
        <v>96</v>
      </c>
      <c r="G14085" t="str">
        <f t="shared" si="1102"/>
        <v>BLUEPRINTADM58016</v>
      </c>
      <c r="H14085" t="str">
        <f t="shared" si="1101"/>
        <v>UH7128470</v>
      </c>
      <c r="I14085" t="str">
        <f t="shared" si="1103"/>
        <v>SILEN BLOK</v>
      </c>
      <c r="J14085">
        <f t="shared" si="1104"/>
        <v>0.8</v>
      </c>
      <c r="K14085" t="str">
        <f t="shared" si="1105"/>
        <v/>
      </c>
    </row>
    <row r="14086" spans="1:11" x14ac:dyDescent="0.25">
      <c r="A14086" t="s">
        <v>25071</v>
      </c>
      <c r="B14086" s="1" t="s">
        <v>25072</v>
      </c>
      <c r="C14086" t="s">
        <v>2207</v>
      </c>
      <c r="D14086" t="s">
        <v>9</v>
      </c>
      <c r="E14086">
        <v>1</v>
      </c>
      <c r="F14086">
        <v>96</v>
      </c>
      <c r="G14086" t="str">
        <f t="shared" si="1102"/>
        <v>BLUEPRINTADM58017</v>
      </c>
      <c r="H14086" t="str">
        <f t="shared" si="1101"/>
        <v>UH7128480</v>
      </c>
      <c r="I14086" t="str">
        <f t="shared" si="1103"/>
        <v>SILEN BLOK</v>
      </c>
      <c r="J14086">
        <f t="shared" si="1104"/>
        <v>0.8</v>
      </c>
      <c r="K14086" t="str">
        <f t="shared" si="1105"/>
        <v/>
      </c>
    </row>
    <row r="14087" spans="1:11" x14ac:dyDescent="0.25">
      <c r="A14087" t="s">
        <v>25073</v>
      </c>
      <c r="B14087" s="1" t="s">
        <v>25074</v>
      </c>
      <c r="C14087" t="s">
        <v>2207</v>
      </c>
      <c r="D14087" t="s">
        <v>9</v>
      </c>
      <c r="E14087">
        <v>1</v>
      </c>
      <c r="F14087">
        <v>88.32</v>
      </c>
      <c r="G14087" t="str">
        <f t="shared" si="1102"/>
        <v>BLUEPRINTADM58018</v>
      </c>
      <c r="H14087" t="str">
        <f t="shared" si="1101"/>
        <v>UB3928333</v>
      </c>
      <c r="I14087" t="str">
        <f t="shared" si="1103"/>
        <v>SILEN BLOK</v>
      </c>
      <c r="J14087">
        <f t="shared" si="1104"/>
        <v>0.73599999999999999</v>
      </c>
      <c r="K14087" t="str">
        <f t="shared" si="1105"/>
        <v/>
      </c>
    </row>
    <row r="14088" spans="1:11" x14ac:dyDescent="0.25">
      <c r="A14088" t="s">
        <v>25075</v>
      </c>
      <c r="B14088" s="1" t="s">
        <v>25076</v>
      </c>
      <c r="C14088" t="s">
        <v>2207</v>
      </c>
      <c r="D14088" t="s">
        <v>9</v>
      </c>
      <c r="E14088">
        <v>1</v>
      </c>
      <c r="F14088">
        <v>85.76</v>
      </c>
      <c r="G14088" t="str">
        <f t="shared" si="1102"/>
        <v>BLUEPRINTADM58019</v>
      </c>
      <c r="H14088" t="str">
        <f t="shared" si="1101"/>
        <v>UB4028333</v>
      </c>
      <c r="I14088" t="str">
        <f t="shared" si="1103"/>
        <v>SILEN BLOK</v>
      </c>
      <c r="J14088">
        <f t="shared" si="1104"/>
        <v>0.71466666666666667</v>
      </c>
      <c r="K14088" t="str">
        <f t="shared" si="1105"/>
        <v/>
      </c>
    </row>
    <row r="14089" spans="1:11" x14ac:dyDescent="0.25">
      <c r="A14089" t="s">
        <v>25077</v>
      </c>
      <c r="B14089" s="1" t="s">
        <v>25078</v>
      </c>
      <c r="C14089" t="s">
        <v>2207</v>
      </c>
      <c r="D14089" t="s">
        <v>9</v>
      </c>
      <c r="E14089">
        <v>1</v>
      </c>
      <c r="F14089">
        <v>741.12</v>
      </c>
      <c r="G14089" t="str">
        <f t="shared" si="1102"/>
        <v>BLUEPRINTADM58020</v>
      </c>
      <c r="H14089" t="str">
        <f t="shared" si="1101"/>
        <v>UC8634460A</v>
      </c>
      <c r="I14089" t="str">
        <f t="shared" si="1103"/>
        <v>SILEN BLOK</v>
      </c>
      <c r="J14089">
        <f t="shared" si="1104"/>
        <v>6.1760000000000002</v>
      </c>
      <c r="K14089" t="str">
        <f t="shared" si="1105"/>
        <v/>
      </c>
    </row>
    <row r="14090" spans="1:11" x14ac:dyDescent="0.25">
      <c r="A14090" t="s">
        <v>25079</v>
      </c>
      <c r="B14090" s="1" t="s">
        <v>25080</v>
      </c>
      <c r="C14090" t="s">
        <v>2207</v>
      </c>
      <c r="D14090" t="s">
        <v>9</v>
      </c>
      <c r="E14090">
        <v>1</v>
      </c>
      <c r="F14090">
        <v>373.76</v>
      </c>
      <c r="G14090" t="str">
        <f t="shared" si="1102"/>
        <v>BLUEPRINTADM58022</v>
      </c>
      <c r="H14090" t="str">
        <f t="shared" si="1101"/>
        <v>UH7134470</v>
      </c>
      <c r="I14090" t="str">
        <f t="shared" si="1103"/>
        <v>SILEN BLOK</v>
      </c>
      <c r="J14090">
        <f t="shared" si="1104"/>
        <v>3.1146666666666665</v>
      </c>
      <c r="K14090" t="str">
        <f t="shared" si="1105"/>
        <v/>
      </c>
    </row>
    <row r="14091" spans="1:11" x14ac:dyDescent="0.25">
      <c r="A14091" t="s">
        <v>25081</v>
      </c>
      <c r="B14091" s="1" t="s">
        <v>25082</v>
      </c>
      <c r="C14091" t="s">
        <v>2207</v>
      </c>
      <c r="D14091" t="s">
        <v>9</v>
      </c>
      <c r="E14091">
        <v>1</v>
      </c>
      <c r="F14091">
        <v>368.64</v>
      </c>
      <c r="G14091" t="str">
        <f t="shared" si="1102"/>
        <v>BLUEPRINTADM58023</v>
      </c>
      <c r="H14091" t="str">
        <f t="shared" si="1101"/>
        <v>UH7434450</v>
      </c>
      <c r="I14091" t="str">
        <f t="shared" si="1103"/>
        <v>SILEN BLOK</v>
      </c>
      <c r="J14091">
        <f t="shared" si="1104"/>
        <v>3.0720000000000001</v>
      </c>
      <c r="K14091" t="str">
        <f t="shared" si="1105"/>
        <v/>
      </c>
    </row>
    <row r="14092" spans="1:11" x14ac:dyDescent="0.25">
      <c r="A14092" t="s">
        <v>25083</v>
      </c>
      <c r="B14092" s="1" t="s">
        <v>25084</v>
      </c>
      <c r="C14092" t="s">
        <v>2197</v>
      </c>
      <c r="D14092" t="s">
        <v>9</v>
      </c>
      <c r="E14092">
        <v>1</v>
      </c>
      <c r="F14092">
        <v>1754.88</v>
      </c>
      <c r="G14092" t="str">
        <f t="shared" si="1102"/>
        <v>BLUEPRINTADM58024C</v>
      </c>
      <c r="H14092" t="str">
        <f t="shared" si="1101"/>
        <v>139134471</v>
      </c>
      <c r="I14092" t="str">
        <f t="shared" si="1103"/>
        <v>ČAURA STABILIZATORSKE ŠIPKE</v>
      </c>
      <c r="J14092">
        <f t="shared" si="1104"/>
        <v>14.624000000000001</v>
      </c>
      <c r="K14092" t="str">
        <f t="shared" si="1105"/>
        <v/>
      </c>
    </row>
    <row r="14093" spans="1:11" x14ac:dyDescent="0.25">
      <c r="A14093" t="s">
        <v>25085</v>
      </c>
      <c r="B14093" s="1" t="s">
        <v>25086</v>
      </c>
      <c r="C14093" t="s">
        <v>2207</v>
      </c>
      <c r="D14093" t="s">
        <v>9</v>
      </c>
      <c r="E14093">
        <v>1</v>
      </c>
      <c r="F14093">
        <v>1049.5999999999999</v>
      </c>
      <c r="G14093" t="str">
        <f t="shared" si="1102"/>
        <v>BLUEPRINTADM58025</v>
      </c>
      <c r="H14093" t="str">
        <f t="shared" si="1101"/>
        <v>GE4T3446YD</v>
      </c>
      <c r="I14093" t="str">
        <f t="shared" si="1103"/>
        <v>SILEN BLOK</v>
      </c>
      <c r="J14093">
        <f t="shared" si="1104"/>
        <v>8.7466666666666661</v>
      </c>
      <c r="K14093" t="str">
        <f t="shared" si="1105"/>
        <v/>
      </c>
    </row>
    <row r="14094" spans="1:11" x14ac:dyDescent="0.25">
      <c r="A14094" t="s">
        <v>25087</v>
      </c>
      <c r="B14094" s="1" t="s">
        <v>25088</v>
      </c>
      <c r="C14094" t="s">
        <v>2207</v>
      </c>
      <c r="D14094" t="s">
        <v>9</v>
      </c>
      <c r="E14094">
        <v>1</v>
      </c>
      <c r="F14094">
        <v>1207.04</v>
      </c>
      <c r="G14094" t="str">
        <f t="shared" si="1102"/>
        <v>BLUEPRINTADM58026</v>
      </c>
      <c r="H14094" t="str">
        <f t="shared" si="1101"/>
        <v>GE4T3446XD</v>
      </c>
      <c r="I14094" t="str">
        <f t="shared" si="1103"/>
        <v>SILEN BLOK</v>
      </c>
      <c r="J14094">
        <f t="shared" si="1104"/>
        <v>10.058666666666666</v>
      </c>
      <c r="K14094" t="str">
        <f t="shared" si="1105"/>
        <v/>
      </c>
    </row>
    <row r="14095" spans="1:11" x14ac:dyDescent="0.25">
      <c r="A14095" t="s">
        <v>25089</v>
      </c>
      <c r="B14095" s="1" t="s">
        <v>25090</v>
      </c>
      <c r="C14095" t="s">
        <v>2207</v>
      </c>
      <c r="D14095" t="s">
        <v>9</v>
      </c>
      <c r="E14095">
        <v>1</v>
      </c>
      <c r="F14095">
        <v>610.55999999999995</v>
      </c>
      <c r="G14095" t="str">
        <f t="shared" si="1102"/>
        <v>BLUEPRINTADM58027</v>
      </c>
      <c r="H14095" t="str">
        <f t="shared" si="1101"/>
        <v>GJ6A34470B</v>
      </c>
      <c r="I14095" t="str">
        <f t="shared" si="1103"/>
        <v>SILEN BLOK</v>
      </c>
      <c r="J14095">
        <f t="shared" si="1104"/>
        <v>5.0879999999999992</v>
      </c>
      <c r="K14095" t="str">
        <f t="shared" si="1105"/>
        <v/>
      </c>
    </row>
    <row r="14096" spans="1:11" x14ac:dyDescent="0.25">
      <c r="A14096" t="s">
        <v>25091</v>
      </c>
      <c r="B14096" s="1" t="s">
        <v>25092</v>
      </c>
      <c r="C14096" t="s">
        <v>2207</v>
      </c>
      <c r="D14096" t="s">
        <v>9</v>
      </c>
      <c r="E14096">
        <v>1</v>
      </c>
      <c r="F14096">
        <v>622.08000000000004</v>
      </c>
      <c r="G14096" t="str">
        <f t="shared" si="1102"/>
        <v>BLUEPRINTADM58028</v>
      </c>
      <c r="H14096" t="str">
        <f t="shared" si="1101"/>
        <v>GJ6A34710A</v>
      </c>
      <c r="I14096" t="str">
        <f t="shared" si="1103"/>
        <v>SILEN BLOK</v>
      </c>
      <c r="J14096">
        <f t="shared" si="1104"/>
        <v>5.1840000000000002</v>
      </c>
      <c r="K14096" t="str">
        <f t="shared" si="1105"/>
        <v/>
      </c>
    </row>
    <row r="14097" spans="1:11" x14ac:dyDescent="0.25">
      <c r="A14097" t="s">
        <v>25093</v>
      </c>
      <c r="B14097" s="1" t="s">
        <v>25094</v>
      </c>
      <c r="C14097" t="s">
        <v>2207</v>
      </c>
      <c r="D14097" t="s">
        <v>9</v>
      </c>
      <c r="E14097">
        <v>1</v>
      </c>
      <c r="F14097">
        <v>2830.08</v>
      </c>
      <c r="G14097" t="str">
        <f t="shared" si="1102"/>
        <v>BLUEPRINTADM58029</v>
      </c>
      <c r="H14097" t="str">
        <f t="shared" si="1101"/>
        <v>B4593446Y</v>
      </c>
      <c r="I14097" t="str">
        <f t="shared" si="1103"/>
        <v>SILEN BLOK</v>
      </c>
      <c r="J14097">
        <f t="shared" si="1104"/>
        <v>23.584</v>
      </c>
      <c r="K14097" t="str">
        <f t="shared" si="1105"/>
        <v/>
      </c>
    </row>
    <row r="14098" spans="1:11" x14ac:dyDescent="0.25">
      <c r="A14098" t="s">
        <v>25095</v>
      </c>
      <c r="B14098" s="1" t="s">
        <v>25096</v>
      </c>
      <c r="C14098" t="s">
        <v>2207</v>
      </c>
      <c r="D14098" t="s">
        <v>9</v>
      </c>
      <c r="E14098">
        <v>1</v>
      </c>
      <c r="F14098">
        <v>431.36</v>
      </c>
      <c r="G14098" t="str">
        <f t="shared" si="1102"/>
        <v>BLUEPRINTADM58030</v>
      </c>
      <c r="H14098" t="str">
        <f t="shared" si="1101"/>
        <v>B45934156A</v>
      </c>
      <c r="I14098" t="str">
        <f t="shared" si="1103"/>
        <v>SILEN BLOK</v>
      </c>
      <c r="J14098">
        <f t="shared" si="1104"/>
        <v>3.5946666666666669</v>
      </c>
      <c r="K14098" t="str">
        <f t="shared" si="1105"/>
        <v/>
      </c>
    </row>
    <row r="14099" spans="1:11" x14ac:dyDescent="0.25">
      <c r="A14099" t="s">
        <v>25097</v>
      </c>
      <c r="B14099" s="1" t="s">
        <v>25098</v>
      </c>
      <c r="C14099" t="s">
        <v>2207</v>
      </c>
      <c r="D14099" t="s">
        <v>9</v>
      </c>
      <c r="E14099">
        <v>1</v>
      </c>
      <c r="F14099">
        <v>88.32</v>
      </c>
      <c r="G14099" t="str">
        <f t="shared" si="1102"/>
        <v>BLUEPRINTADM58031</v>
      </c>
      <c r="H14099" t="str">
        <f t="shared" si="1101"/>
        <v>BC1D34156</v>
      </c>
      <c r="I14099" t="str">
        <f t="shared" si="1103"/>
        <v>SILEN BLOK</v>
      </c>
      <c r="J14099">
        <f t="shared" si="1104"/>
        <v>0.73599999999999999</v>
      </c>
      <c r="K14099" t="str">
        <f t="shared" si="1105"/>
        <v/>
      </c>
    </row>
    <row r="14100" spans="1:11" x14ac:dyDescent="0.25">
      <c r="A14100" t="s">
        <v>25099</v>
      </c>
      <c r="B14100" s="1" t="s">
        <v>25100</v>
      </c>
      <c r="C14100" t="s">
        <v>2207</v>
      </c>
      <c r="D14100" t="s">
        <v>9</v>
      </c>
      <c r="E14100">
        <v>1</v>
      </c>
      <c r="F14100">
        <v>518.4</v>
      </c>
      <c r="G14100" t="str">
        <f t="shared" si="1102"/>
        <v>BLUEPRINTADM58032</v>
      </c>
      <c r="H14100" t="str">
        <f t="shared" si="1101"/>
        <v>BW0A28156A</v>
      </c>
      <c r="I14100" t="str">
        <f t="shared" si="1103"/>
        <v>SILEN BLOK</v>
      </c>
      <c r="J14100">
        <f t="shared" si="1104"/>
        <v>4.3199999999999994</v>
      </c>
      <c r="K14100" t="str">
        <f t="shared" si="1105"/>
        <v/>
      </c>
    </row>
    <row r="14101" spans="1:11" x14ac:dyDescent="0.25">
      <c r="A14101" t="s">
        <v>25101</v>
      </c>
      <c r="B14101" s="1" t="s">
        <v>25102</v>
      </c>
      <c r="C14101" t="s">
        <v>2207</v>
      </c>
      <c r="D14101" t="s">
        <v>9</v>
      </c>
      <c r="E14101">
        <v>1</v>
      </c>
      <c r="F14101">
        <v>154.88</v>
      </c>
      <c r="G14101" t="str">
        <f t="shared" si="1102"/>
        <v>BLUEPRINTADM58033</v>
      </c>
      <c r="H14101" t="str">
        <f t="shared" si="1101"/>
        <v>G56428156A</v>
      </c>
      <c r="I14101" t="str">
        <f t="shared" si="1103"/>
        <v>SILEN BLOK</v>
      </c>
      <c r="J14101">
        <f t="shared" si="1104"/>
        <v>1.2906666666666666</v>
      </c>
      <c r="K14101" t="str">
        <f t="shared" si="1105"/>
        <v/>
      </c>
    </row>
    <row r="14102" spans="1:11" x14ac:dyDescent="0.25">
      <c r="A14102" t="s">
        <v>25103</v>
      </c>
      <c r="B14102" s="1" t="s">
        <v>25104</v>
      </c>
      <c r="C14102" t="s">
        <v>2207</v>
      </c>
      <c r="D14102" t="s">
        <v>9</v>
      </c>
      <c r="E14102">
        <v>1</v>
      </c>
      <c r="F14102">
        <v>167.68</v>
      </c>
      <c r="G14102" t="str">
        <f t="shared" si="1102"/>
        <v>BLUEPRINTADM58034</v>
      </c>
      <c r="H14102" t="str">
        <f t="shared" si="1101"/>
        <v>GA2A28156A</v>
      </c>
      <c r="I14102" t="str">
        <f t="shared" si="1103"/>
        <v>SILEN BLOK</v>
      </c>
      <c r="J14102">
        <f t="shared" si="1104"/>
        <v>1.3973333333333333</v>
      </c>
      <c r="K14102" t="str">
        <f t="shared" si="1105"/>
        <v/>
      </c>
    </row>
    <row r="14103" spans="1:11" x14ac:dyDescent="0.25">
      <c r="A14103" t="s">
        <v>25105</v>
      </c>
      <c r="B14103" s="1" t="s">
        <v>25106</v>
      </c>
      <c r="C14103" t="s">
        <v>2207</v>
      </c>
      <c r="D14103" t="s">
        <v>9</v>
      </c>
      <c r="E14103">
        <v>1</v>
      </c>
      <c r="F14103">
        <v>165.12</v>
      </c>
      <c r="G14103" t="str">
        <f t="shared" si="1102"/>
        <v>BLUEPRINTADM58035</v>
      </c>
      <c r="H14103" t="str">
        <f t="shared" si="1101"/>
        <v>GA2B34156</v>
      </c>
      <c r="I14103" t="str">
        <f t="shared" si="1103"/>
        <v>SILEN BLOK</v>
      </c>
      <c r="J14103">
        <f t="shared" si="1104"/>
        <v>1.3760000000000001</v>
      </c>
      <c r="K14103" t="str">
        <f t="shared" si="1105"/>
        <v/>
      </c>
    </row>
    <row r="14104" spans="1:11" x14ac:dyDescent="0.25">
      <c r="A14104" t="s">
        <v>25107</v>
      </c>
      <c r="B14104" s="1" t="s">
        <v>25108</v>
      </c>
      <c r="C14104" t="s">
        <v>2207</v>
      </c>
      <c r="D14104" t="s">
        <v>9</v>
      </c>
      <c r="E14104">
        <v>1</v>
      </c>
      <c r="F14104">
        <v>211.2</v>
      </c>
      <c r="G14104" t="str">
        <f t="shared" si="1102"/>
        <v>BLUEPRINTADM58036</v>
      </c>
      <c r="H14104" t="str">
        <f t="shared" si="1101"/>
        <v>GE4T28156</v>
      </c>
      <c r="I14104" t="str">
        <f t="shared" si="1103"/>
        <v>SILEN BLOK</v>
      </c>
      <c r="J14104">
        <f t="shared" si="1104"/>
        <v>1.76</v>
      </c>
      <c r="K14104" t="str">
        <f t="shared" si="1105"/>
        <v/>
      </c>
    </row>
    <row r="14105" spans="1:11" x14ac:dyDescent="0.25">
      <c r="A14105" t="s">
        <v>25109</v>
      </c>
      <c r="B14105" s="1" t="s">
        <v>25110</v>
      </c>
      <c r="C14105" t="s">
        <v>2207</v>
      </c>
      <c r="D14105" t="s">
        <v>9</v>
      </c>
      <c r="E14105">
        <v>1</v>
      </c>
      <c r="F14105">
        <v>663.04</v>
      </c>
      <c r="G14105" t="str">
        <f t="shared" si="1102"/>
        <v>BLUEPRINTADM58037</v>
      </c>
      <c r="H14105" t="str">
        <f t="shared" si="1101"/>
        <v>GE4T34156</v>
      </c>
      <c r="I14105" t="str">
        <f t="shared" si="1103"/>
        <v>SILEN BLOK</v>
      </c>
      <c r="J14105">
        <f t="shared" si="1104"/>
        <v>5.5253333333333332</v>
      </c>
      <c r="K14105" t="str">
        <f t="shared" si="1105"/>
        <v/>
      </c>
    </row>
    <row r="14106" spans="1:11" x14ac:dyDescent="0.25">
      <c r="A14106" t="s">
        <v>25111</v>
      </c>
      <c r="B14106" s="1" t="s">
        <v>25112</v>
      </c>
      <c r="C14106" t="s">
        <v>2207</v>
      </c>
      <c r="D14106" t="s">
        <v>9</v>
      </c>
      <c r="E14106">
        <v>1</v>
      </c>
      <c r="F14106">
        <v>290.56</v>
      </c>
      <c r="G14106" t="str">
        <f t="shared" si="1102"/>
        <v>BLUEPRINTADM58039C</v>
      </c>
      <c r="H14106" t="str">
        <f t="shared" si="1101"/>
        <v>UH7534450</v>
      </c>
      <c r="I14106" t="str">
        <f t="shared" si="1103"/>
        <v>SILEN BLOK</v>
      </c>
      <c r="J14106">
        <f t="shared" si="1104"/>
        <v>2.4213333333333336</v>
      </c>
      <c r="K14106" t="str">
        <f t="shared" si="1105"/>
        <v/>
      </c>
    </row>
    <row r="14107" spans="1:11" x14ac:dyDescent="0.25">
      <c r="A14107" t="s">
        <v>25113</v>
      </c>
      <c r="B14107" s="1" t="s">
        <v>25114</v>
      </c>
      <c r="C14107" t="s">
        <v>2207</v>
      </c>
      <c r="D14107" t="s">
        <v>9</v>
      </c>
      <c r="E14107">
        <v>1</v>
      </c>
      <c r="F14107">
        <v>125.44</v>
      </c>
      <c r="G14107" t="str">
        <f t="shared" si="1102"/>
        <v>BLUEPRINTADM58040</v>
      </c>
      <c r="H14107" t="str">
        <f t="shared" si="1101"/>
        <v>UH7134156</v>
      </c>
      <c r="I14107" t="str">
        <f t="shared" si="1103"/>
        <v>SILEN BLOK</v>
      </c>
      <c r="J14107">
        <f t="shared" si="1104"/>
        <v>1.0453333333333332</v>
      </c>
      <c r="K14107" t="str">
        <f t="shared" si="1105"/>
        <v/>
      </c>
    </row>
    <row r="14108" spans="1:11" x14ac:dyDescent="0.25">
      <c r="A14108" t="s">
        <v>25115</v>
      </c>
      <c r="B14108" s="1" t="s">
        <v>25116</v>
      </c>
      <c r="C14108" t="s">
        <v>2207</v>
      </c>
      <c r="D14108" t="s">
        <v>9</v>
      </c>
      <c r="E14108">
        <v>1</v>
      </c>
      <c r="F14108">
        <v>93.44</v>
      </c>
      <c r="G14108" t="str">
        <f t="shared" si="1102"/>
        <v>BLUEPRINTADM58041</v>
      </c>
      <c r="H14108" t="str">
        <f t="shared" si="1101"/>
        <v>UH7434156</v>
      </c>
      <c r="I14108" t="str">
        <f t="shared" si="1103"/>
        <v>SILEN BLOK</v>
      </c>
      <c r="J14108">
        <f t="shared" si="1104"/>
        <v>0.77866666666666662</v>
      </c>
      <c r="K14108" t="str">
        <f t="shared" si="1105"/>
        <v/>
      </c>
    </row>
    <row r="14109" spans="1:11" x14ac:dyDescent="0.25">
      <c r="A14109" t="s">
        <v>25117</v>
      </c>
      <c r="B14109" s="1" t="s">
        <v>25118</v>
      </c>
      <c r="C14109" t="s">
        <v>2207</v>
      </c>
      <c r="D14109" t="s">
        <v>9</v>
      </c>
      <c r="E14109">
        <v>1</v>
      </c>
      <c r="F14109">
        <v>417.28</v>
      </c>
      <c r="G14109" t="str">
        <f t="shared" si="1102"/>
        <v>BLUEPRINTADM58042</v>
      </c>
      <c r="H14109" t="str">
        <f t="shared" si="1101"/>
        <v>NE5134156</v>
      </c>
      <c r="I14109" t="str">
        <f t="shared" si="1103"/>
        <v>SILEN BLOK</v>
      </c>
      <c r="J14109">
        <f t="shared" si="1104"/>
        <v>3.4773333333333332</v>
      </c>
      <c r="K14109" t="str">
        <f t="shared" si="1105"/>
        <v/>
      </c>
    </row>
    <row r="14110" spans="1:11" x14ac:dyDescent="0.25">
      <c r="A14110" t="s">
        <v>25119</v>
      </c>
      <c r="B14110" s="1" t="s">
        <v>25120</v>
      </c>
      <c r="C14110" t="s">
        <v>2207</v>
      </c>
      <c r="D14110" t="s">
        <v>9</v>
      </c>
      <c r="E14110">
        <v>1</v>
      </c>
      <c r="F14110">
        <v>1565.44</v>
      </c>
      <c r="G14110" t="str">
        <f t="shared" si="1102"/>
        <v>BLUEPRINTADM58043</v>
      </c>
      <c r="H14110" t="str">
        <f t="shared" si="1101"/>
        <v>S10H34460</v>
      </c>
      <c r="I14110" t="str">
        <f t="shared" si="1103"/>
        <v>SILEN BLOK</v>
      </c>
      <c r="J14110">
        <f t="shared" si="1104"/>
        <v>13.045333333333334</v>
      </c>
      <c r="K14110" t="str">
        <f t="shared" si="1105"/>
        <v/>
      </c>
    </row>
    <row r="14111" spans="1:11" x14ac:dyDescent="0.25">
      <c r="A14111" t="s">
        <v>25121</v>
      </c>
      <c r="B14111" s="1" t="s">
        <v>25122</v>
      </c>
      <c r="C14111" t="s">
        <v>2207</v>
      </c>
      <c r="D14111" t="s">
        <v>9</v>
      </c>
      <c r="E14111">
        <v>1</v>
      </c>
      <c r="F14111">
        <v>1936.64</v>
      </c>
      <c r="G14111" t="str">
        <f t="shared" si="1102"/>
        <v>BLUEPRINTADM58044</v>
      </c>
      <c r="H14111" t="str">
        <f t="shared" si="1101"/>
        <v>S10H34470</v>
      </c>
      <c r="I14111" t="str">
        <f t="shared" si="1103"/>
        <v>SILEN BLOK</v>
      </c>
      <c r="J14111">
        <f t="shared" si="1104"/>
        <v>16.138666666666669</v>
      </c>
      <c r="K14111" t="str">
        <f t="shared" si="1105"/>
        <v/>
      </c>
    </row>
    <row r="14112" spans="1:11" x14ac:dyDescent="0.25">
      <c r="A14112" t="s">
        <v>25123</v>
      </c>
      <c r="B14112" s="1" t="s">
        <v>25124</v>
      </c>
      <c r="C14112" t="s">
        <v>2262</v>
      </c>
      <c r="D14112" t="s">
        <v>9</v>
      </c>
      <c r="E14112">
        <v>1</v>
      </c>
      <c r="F14112">
        <v>177.92</v>
      </c>
      <c r="G14112" t="str">
        <f t="shared" si="1102"/>
        <v>BLUEPRINTADM58045</v>
      </c>
      <c r="H14112" t="str">
        <f t="shared" si="1101"/>
        <v>UB7134156A</v>
      </c>
      <c r="I14112" t="str">
        <f t="shared" si="1103"/>
        <v>CAURA STABILIZATORSKE ŠIPKE</v>
      </c>
      <c r="J14112">
        <f t="shared" si="1104"/>
        <v>1.4826666666666666</v>
      </c>
      <c r="K14112" t="str">
        <f t="shared" si="1105"/>
        <v/>
      </c>
    </row>
    <row r="14113" spans="1:11" x14ac:dyDescent="0.25">
      <c r="A14113" t="s">
        <v>25125</v>
      </c>
      <c r="B14113" s="1" t="s">
        <v>25126</v>
      </c>
      <c r="C14113" t="s">
        <v>2202</v>
      </c>
      <c r="D14113" t="s">
        <v>9</v>
      </c>
      <c r="E14113">
        <v>1</v>
      </c>
      <c r="F14113">
        <v>224</v>
      </c>
      <c r="G14113" t="str">
        <f t="shared" si="1102"/>
        <v>BLUEPRINTADM58046</v>
      </c>
      <c r="H14113" t="str">
        <f t="shared" si="1101"/>
        <v>BP4K34156A</v>
      </c>
      <c r="I14113" t="str">
        <f t="shared" si="1103"/>
        <v>¬AURA STABILIZATORSKE ŠIPKE</v>
      </c>
      <c r="J14113">
        <f t="shared" si="1104"/>
        <v>1.8666666666666667</v>
      </c>
      <c r="K14113" t="str">
        <f t="shared" si="1105"/>
        <v/>
      </c>
    </row>
    <row r="14114" spans="1:11" x14ac:dyDescent="0.25">
      <c r="A14114" t="s">
        <v>25127</v>
      </c>
      <c r="B14114" s="1" t="s">
        <v>25128</v>
      </c>
      <c r="C14114" t="s">
        <v>2202</v>
      </c>
      <c r="D14114" t="s">
        <v>9</v>
      </c>
      <c r="E14114">
        <v>1</v>
      </c>
      <c r="F14114">
        <v>381.44</v>
      </c>
      <c r="G14114" t="str">
        <f t="shared" si="1102"/>
        <v>BLUEPRINTADM58047</v>
      </c>
      <c r="H14114" t="str">
        <f t="shared" si="1101"/>
        <v>BP4K28156D</v>
      </c>
      <c r="I14114" t="str">
        <f t="shared" si="1103"/>
        <v>¬AURA STABILIZATORSKE ŠIPKE</v>
      </c>
      <c r="J14114">
        <f t="shared" si="1104"/>
        <v>3.1786666666666665</v>
      </c>
      <c r="K14114" t="str">
        <f t="shared" si="1105"/>
        <v/>
      </c>
    </row>
    <row r="14115" spans="1:11" x14ac:dyDescent="0.25">
      <c r="A14115" t="s">
        <v>25129</v>
      </c>
      <c r="B14115" s="1" t="s">
        <v>25130</v>
      </c>
      <c r="C14115" t="s">
        <v>2202</v>
      </c>
      <c r="D14115" t="s">
        <v>9</v>
      </c>
      <c r="E14115">
        <v>1</v>
      </c>
      <c r="F14115">
        <v>156.16</v>
      </c>
      <c r="G14115" t="str">
        <f t="shared" si="1102"/>
        <v>BLUEPRINTADM58048</v>
      </c>
      <c r="H14115" t="str">
        <f t="shared" si="1101"/>
        <v>UP2034156</v>
      </c>
      <c r="I14115" t="str">
        <f t="shared" si="1103"/>
        <v>¬AURA STABILIZATORSKE ŠIPKE</v>
      </c>
      <c r="J14115">
        <f t="shared" si="1104"/>
        <v>1.3013333333333332</v>
      </c>
      <c r="K14115" t="str">
        <f t="shared" si="1105"/>
        <v/>
      </c>
    </row>
    <row r="14116" spans="1:11" x14ac:dyDescent="0.25">
      <c r="A14116" t="s">
        <v>25131</v>
      </c>
      <c r="B14116" s="1" t="s">
        <v>25132</v>
      </c>
      <c r="C14116" t="s">
        <v>2202</v>
      </c>
      <c r="D14116" t="s">
        <v>9</v>
      </c>
      <c r="E14116">
        <v>1</v>
      </c>
      <c r="F14116">
        <v>117.76</v>
      </c>
      <c r="G14116" t="str">
        <f t="shared" si="1102"/>
        <v>BLUEPRINTADM58049</v>
      </c>
      <c r="H14116" t="str">
        <f t="shared" si="1101"/>
        <v>UR5834156</v>
      </c>
      <c r="I14116" t="str">
        <f t="shared" si="1103"/>
        <v>¬AURA STABILIZATORSKE ŠIPKE</v>
      </c>
      <c r="J14116">
        <f t="shared" si="1104"/>
        <v>0.98133333333333339</v>
      </c>
      <c r="K14116" t="str">
        <f t="shared" si="1105"/>
        <v/>
      </c>
    </row>
    <row r="14117" spans="1:11" x14ac:dyDescent="0.25">
      <c r="A14117" t="s">
        <v>25133</v>
      </c>
      <c r="B14117" s="1" t="s">
        <v>25134</v>
      </c>
      <c r="C14117" t="s">
        <v>2202</v>
      </c>
      <c r="D14117" t="s">
        <v>9</v>
      </c>
      <c r="E14117">
        <v>1</v>
      </c>
      <c r="F14117">
        <v>442.88</v>
      </c>
      <c r="G14117" t="str">
        <f t="shared" si="1102"/>
        <v>BLUEPRINTADM58050</v>
      </c>
      <c r="H14117" t="str">
        <f t="shared" si="1101"/>
        <v>DF7134156</v>
      </c>
      <c r="I14117" t="str">
        <f t="shared" si="1103"/>
        <v>¬AURA STABILIZATORSKE ŠIPKE</v>
      </c>
      <c r="J14117">
        <f t="shared" si="1104"/>
        <v>3.6906666666666665</v>
      </c>
      <c r="K14117" t="str">
        <f t="shared" si="1105"/>
        <v/>
      </c>
    </row>
    <row r="14118" spans="1:11" x14ac:dyDescent="0.25">
      <c r="A14118" t="s">
        <v>25135</v>
      </c>
      <c r="B14118" s="1" t="s">
        <v>25136</v>
      </c>
      <c r="C14118" t="s">
        <v>2202</v>
      </c>
      <c r="D14118" t="s">
        <v>9</v>
      </c>
      <c r="E14118">
        <v>1</v>
      </c>
      <c r="F14118">
        <v>441.6</v>
      </c>
      <c r="G14118" t="str">
        <f t="shared" si="1102"/>
        <v>BLUEPRINTADM58051</v>
      </c>
      <c r="H14118" t="str">
        <f t="shared" si="1101"/>
        <v>N02328156</v>
      </c>
      <c r="I14118" t="str">
        <f t="shared" si="1103"/>
        <v>¬AURA STABILIZATORSKE ŠIPKE</v>
      </c>
      <c r="J14118">
        <f t="shared" si="1104"/>
        <v>3.68</v>
      </c>
      <c r="K14118" t="str">
        <f t="shared" si="1105"/>
        <v/>
      </c>
    </row>
    <row r="14119" spans="1:11" x14ac:dyDescent="0.25">
      <c r="A14119" t="s">
        <v>25137</v>
      </c>
      <c r="B14119" s="1" t="s">
        <v>25138</v>
      </c>
      <c r="C14119" t="s">
        <v>2202</v>
      </c>
      <c r="D14119" t="s">
        <v>9</v>
      </c>
      <c r="E14119">
        <v>1</v>
      </c>
      <c r="F14119">
        <v>362.24</v>
      </c>
      <c r="G14119" t="str">
        <f t="shared" si="1102"/>
        <v>BLUEPRINTADM58052</v>
      </c>
      <c r="H14119" t="str">
        <f t="shared" si="1101"/>
        <v>F15734156</v>
      </c>
      <c r="I14119" t="str">
        <f t="shared" si="1103"/>
        <v>¬AURA STABILIZATORSKE ŠIPKE</v>
      </c>
      <c r="J14119">
        <f t="shared" si="1104"/>
        <v>3.0186666666666668</v>
      </c>
      <c r="K14119" t="str">
        <f t="shared" si="1105"/>
        <v/>
      </c>
    </row>
    <row r="14120" spans="1:11" x14ac:dyDescent="0.25">
      <c r="A14120" t="s">
        <v>25139</v>
      </c>
      <c r="B14120" s="1" t="s">
        <v>25140</v>
      </c>
      <c r="C14120" t="s">
        <v>2202</v>
      </c>
      <c r="D14120" t="s">
        <v>9</v>
      </c>
      <c r="E14120">
        <v>1</v>
      </c>
      <c r="F14120">
        <v>391.68</v>
      </c>
      <c r="G14120" t="str">
        <f t="shared" si="1102"/>
        <v>BLUEPRINTADM58053</v>
      </c>
      <c r="H14120" t="str">
        <f t="shared" si="1101"/>
        <v>B03E34156</v>
      </c>
      <c r="I14120" t="str">
        <f t="shared" si="1103"/>
        <v>¬AURA STABILIZATORSKE ŠIPKE</v>
      </c>
      <c r="J14120">
        <f t="shared" si="1104"/>
        <v>3.2640000000000002</v>
      </c>
      <c r="K14120" t="str">
        <f t="shared" si="1105"/>
        <v/>
      </c>
    </row>
    <row r="14121" spans="1:11" x14ac:dyDescent="0.25">
      <c r="A14121" t="s">
        <v>25141</v>
      </c>
      <c r="B14121" s="1" t="s">
        <v>25142</v>
      </c>
      <c r="C14121" t="s">
        <v>2262</v>
      </c>
      <c r="D14121" t="s">
        <v>9</v>
      </c>
      <c r="E14121">
        <v>1</v>
      </c>
      <c r="F14121">
        <v>179.2</v>
      </c>
      <c r="G14121" t="str">
        <f t="shared" si="1102"/>
        <v>BLUEPRINTADM58054</v>
      </c>
      <c r="H14121" t="str">
        <f t="shared" si="1101"/>
        <v>C24328156D</v>
      </c>
      <c r="I14121" t="str">
        <f t="shared" si="1103"/>
        <v>CAURA STABILIZATORSKE ŠIPKE</v>
      </c>
      <c r="J14121">
        <f t="shared" si="1104"/>
        <v>1.4933333333333332</v>
      </c>
      <c r="K14121" t="str">
        <f t="shared" si="1105"/>
        <v/>
      </c>
    </row>
    <row r="14122" spans="1:11" x14ac:dyDescent="0.25">
      <c r="A14122" t="s">
        <v>25143</v>
      </c>
      <c r="B14122" s="1" t="s">
        <v>25144</v>
      </c>
      <c r="C14122" t="s">
        <v>2262</v>
      </c>
      <c r="D14122" t="s">
        <v>9</v>
      </c>
      <c r="E14122">
        <v>1</v>
      </c>
      <c r="F14122">
        <v>238.08</v>
      </c>
      <c r="G14122" t="str">
        <f t="shared" si="1102"/>
        <v>BLUEPRINTADM58055</v>
      </c>
      <c r="H14122" t="str">
        <f t="shared" si="1101"/>
        <v>CC2934156C</v>
      </c>
      <c r="I14122" t="str">
        <f t="shared" si="1103"/>
        <v>CAURA STABILIZATORSKE ŠIPKE</v>
      </c>
      <c r="J14122">
        <f t="shared" si="1104"/>
        <v>1.9840000000000002</v>
      </c>
      <c r="K14122" t="str">
        <f t="shared" si="1105"/>
        <v/>
      </c>
    </row>
    <row r="14123" spans="1:11" x14ac:dyDescent="0.25">
      <c r="A14123" t="s">
        <v>25145</v>
      </c>
      <c r="B14123" s="1" t="s">
        <v>25146</v>
      </c>
      <c r="C14123" t="s">
        <v>2202</v>
      </c>
      <c r="D14123" t="s">
        <v>9</v>
      </c>
      <c r="E14123">
        <v>1</v>
      </c>
      <c r="F14123">
        <v>430.08</v>
      </c>
      <c r="G14123" t="str">
        <f t="shared" si="1102"/>
        <v>BLUEPRINTADM58056</v>
      </c>
      <c r="H14123" t="str">
        <f t="shared" si="1101"/>
        <v>GS1D28156</v>
      </c>
      <c r="I14123" t="str">
        <f t="shared" si="1103"/>
        <v>¬AURA STABILIZATORSKE ŠIPKE</v>
      </c>
      <c r="J14123">
        <f t="shared" si="1104"/>
        <v>3.5840000000000001</v>
      </c>
      <c r="K14123" t="str">
        <f t="shared" si="1105"/>
        <v/>
      </c>
    </row>
    <row r="14124" spans="1:11" x14ac:dyDescent="0.25">
      <c r="A14124" t="s">
        <v>25147</v>
      </c>
      <c r="B14124" s="1" t="s">
        <v>25148</v>
      </c>
      <c r="C14124" t="s">
        <v>2202</v>
      </c>
      <c r="D14124" t="s">
        <v>9</v>
      </c>
      <c r="E14124">
        <v>1</v>
      </c>
      <c r="F14124">
        <v>883.2</v>
      </c>
      <c r="G14124" t="str">
        <f t="shared" si="1102"/>
        <v>BLUEPRINTADM58057</v>
      </c>
      <c r="H14124" t="str">
        <f t="shared" si="1101"/>
        <v>GS1D3415YA</v>
      </c>
      <c r="I14124" t="str">
        <f t="shared" si="1103"/>
        <v>¬AURA STABILIZATORSKE ŠIPKE</v>
      </c>
      <c r="J14124">
        <f t="shared" si="1104"/>
        <v>7.36</v>
      </c>
      <c r="K14124" t="str">
        <f t="shared" si="1105"/>
        <v/>
      </c>
    </row>
    <row r="14125" spans="1:11" x14ac:dyDescent="0.25">
      <c r="A14125" t="s">
        <v>25149</v>
      </c>
      <c r="B14125" s="1" t="s">
        <v>25150</v>
      </c>
      <c r="C14125" t="s">
        <v>2202</v>
      </c>
      <c r="D14125" t="s">
        <v>9</v>
      </c>
      <c r="E14125">
        <v>1</v>
      </c>
      <c r="F14125">
        <v>364.8</v>
      </c>
      <c r="G14125" t="str">
        <f t="shared" si="1102"/>
        <v>BLUEPRINTADM58058</v>
      </c>
      <c r="H14125" t="str">
        <f t="shared" ref="H14125:H14188" si="1106">IF(AND(B14125&lt;&gt;"", B14125&lt;&gt;"-"),SUBSTITUTE(SUBSTITUTE(B14125,"-","")," ",""),A14125)</f>
        <v>NF5328156B</v>
      </c>
      <c r="I14125" t="str">
        <f t="shared" si="1103"/>
        <v>¬AURA STABILIZATORSKE ŠIPKE</v>
      </c>
      <c r="J14125">
        <f t="shared" si="1104"/>
        <v>3.04</v>
      </c>
      <c r="K14125" t="str">
        <f t="shared" si="1105"/>
        <v/>
      </c>
    </row>
    <row r="14126" spans="1:11" x14ac:dyDescent="0.25">
      <c r="A14126" t="s">
        <v>25151</v>
      </c>
      <c r="C14126" t="s">
        <v>5665</v>
      </c>
      <c r="D14126" t="s">
        <v>9</v>
      </c>
      <c r="E14126">
        <v>1</v>
      </c>
      <c r="F14126">
        <v>1594.88</v>
      </c>
      <c r="G14126" t="str">
        <f t="shared" si="1102"/>
        <v>BLUEPRINTADM58059</v>
      </c>
      <c r="H14126" t="str">
        <f t="shared" si="1106"/>
        <v>ADM58059</v>
      </c>
      <c r="I14126" t="str">
        <f t="shared" si="1103"/>
        <v>NOSAČ AMORTIZERA</v>
      </c>
      <c r="J14126">
        <f t="shared" si="1104"/>
        <v>13.290666666666668</v>
      </c>
      <c r="K14126" t="str">
        <f t="shared" si="1105"/>
        <v/>
      </c>
    </row>
    <row r="14127" spans="1:11" x14ac:dyDescent="0.25">
      <c r="A14127" t="s">
        <v>25152</v>
      </c>
      <c r="B14127" s="1" t="s">
        <v>25153</v>
      </c>
      <c r="C14127" t="s">
        <v>2202</v>
      </c>
      <c r="D14127" t="s">
        <v>9</v>
      </c>
      <c r="E14127">
        <v>1</v>
      </c>
      <c r="F14127">
        <v>1308.1600000000001</v>
      </c>
      <c r="G14127" t="str">
        <f t="shared" si="1102"/>
        <v>BLUEPRINTADM58060C</v>
      </c>
      <c r="H14127" t="str">
        <f t="shared" si="1106"/>
        <v>F18934156</v>
      </c>
      <c r="I14127" t="str">
        <f t="shared" si="1103"/>
        <v>¬AURA STABILIZATORSKE ŠIPKE</v>
      </c>
      <c r="J14127">
        <f t="shared" si="1104"/>
        <v>10.901333333333334</v>
      </c>
      <c r="K14127" t="str">
        <f t="shared" si="1105"/>
        <v/>
      </c>
    </row>
    <row r="14128" spans="1:11" x14ac:dyDescent="0.25">
      <c r="A14128" t="s">
        <v>25154</v>
      </c>
      <c r="B14128" s="1" t="s">
        <v>25155</v>
      </c>
      <c r="C14128" t="s">
        <v>2202</v>
      </c>
      <c r="D14128" t="s">
        <v>9</v>
      </c>
      <c r="E14128">
        <v>1</v>
      </c>
      <c r="F14128">
        <v>604.16</v>
      </c>
      <c r="G14128" t="str">
        <f t="shared" si="1102"/>
        <v>BLUEPRINTADM58061</v>
      </c>
      <c r="H14128" t="str">
        <f t="shared" si="1106"/>
        <v>FD1528156A</v>
      </c>
      <c r="I14128" t="str">
        <f t="shared" si="1103"/>
        <v>¬AURA STABILIZATORSKE ŠIPKE</v>
      </c>
      <c r="J14128">
        <f t="shared" si="1104"/>
        <v>5.0346666666666664</v>
      </c>
      <c r="K14128" t="str">
        <f t="shared" si="1105"/>
        <v/>
      </c>
    </row>
    <row r="14129" spans="1:11" x14ac:dyDescent="0.25">
      <c r="A14129" t="s">
        <v>25156</v>
      </c>
      <c r="B14129" s="1" t="s">
        <v>25157</v>
      </c>
      <c r="C14129" t="s">
        <v>2240</v>
      </c>
      <c r="D14129" t="s">
        <v>9</v>
      </c>
      <c r="E14129">
        <v>1</v>
      </c>
      <c r="F14129">
        <v>4088.32</v>
      </c>
      <c r="G14129" t="str">
        <f t="shared" si="1102"/>
        <v>BLUEPRINTADM58062</v>
      </c>
      <c r="H14129" t="str">
        <f t="shared" si="1106"/>
        <v>1E0839050</v>
      </c>
      <c r="I14129" t="str">
        <f t="shared" si="1103"/>
        <v>NOSAČ MOTORA</v>
      </c>
      <c r="J14129">
        <f t="shared" si="1104"/>
        <v>34.069333333333333</v>
      </c>
      <c r="K14129" t="str">
        <f t="shared" si="1105"/>
        <v/>
      </c>
    </row>
    <row r="14130" spans="1:11" x14ac:dyDescent="0.25">
      <c r="A14130" t="s">
        <v>25158</v>
      </c>
      <c r="B14130" s="1" t="s">
        <v>25159</v>
      </c>
      <c r="C14130" t="s">
        <v>2240</v>
      </c>
      <c r="D14130" t="s">
        <v>9</v>
      </c>
      <c r="E14130">
        <v>1</v>
      </c>
      <c r="F14130">
        <v>2037.76</v>
      </c>
      <c r="G14130" t="str">
        <f t="shared" si="1102"/>
        <v>BLUEPRINTADM58063</v>
      </c>
      <c r="H14130" t="str">
        <f t="shared" si="1106"/>
        <v>DD3239060</v>
      </c>
      <c r="I14130" t="str">
        <f t="shared" si="1103"/>
        <v>NOSAČ MOTORA</v>
      </c>
      <c r="J14130">
        <f t="shared" si="1104"/>
        <v>16.981333333333332</v>
      </c>
      <c r="K14130" t="str">
        <f t="shared" si="1105"/>
        <v/>
      </c>
    </row>
    <row r="14131" spans="1:11" x14ac:dyDescent="0.25">
      <c r="A14131" t="s">
        <v>25160</v>
      </c>
      <c r="B14131" s="1" t="s">
        <v>25161</v>
      </c>
      <c r="C14131" t="s">
        <v>2240</v>
      </c>
      <c r="D14131" t="s">
        <v>9</v>
      </c>
      <c r="E14131">
        <v>1</v>
      </c>
      <c r="F14131">
        <v>3888.64</v>
      </c>
      <c r="G14131" t="str">
        <f t="shared" si="1102"/>
        <v>BLUEPRINTADM58064</v>
      </c>
      <c r="H14131" t="str">
        <f t="shared" si="1106"/>
        <v>DD3239070</v>
      </c>
      <c r="I14131" t="str">
        <f t="shared" si="1103"/>
        <v>NOSAČ MOTORA</v>
      </c>
      <c r="J14131">
        <f t="shared" si="1104"/>
        <v>32.405333333333331</v>
      </c>
      <c r="K14131" t="str">
        <f t="shared" si="1105"/>
        <v/>
      </c>
    </row>
    <row r="14132" spans="1:11" x14ac:dyDescent="0.25">
      <c r="A14132" t="s">
        <v>25162</v>
      </c>
      <c r="B14132" s="1" t="s">
        <v>25163</v>
      </c>
      <c r="C14132" t="s">
        <v>2240</v>
      </c>
      <c r="D14132" t="s">
        <v>9</v>
      </c>
      <c r="E14132">
        <v>1</v>
      </c>
      <c r="F14132">
        <v>1866.24</v>
      </c>
      <c r="G14132" t="str">
        <f t="shared" si="1102"/>
        <v>BLUEPRINTADM58065</v>
      </c>
      <c r="H14132" t="str">
        <f t="shared" si="1106"/>
        <v>BP4K39040D</v>
      </c>
      <c r="I14132" t="str">
        <f t="shared" si="1103"/>
        <v>NOSAČ MOTORA</v>
      </c>
      <c r="J14132">
        <f t="shared" si="1104"/>
        <v>15.552</v>
      </c>
      <c r="K14132" t="str">
        <f t="shared" si="1105"/>
        <v/>
      </c>
    </row>
    <row r="14133" spans="1:11" x14ac:dyDescent="0.25">
      <c r="A14133" t="s">
        <v>25164</v>
      </c>
      <c r="C14133" t="s">
        <v>25165</v>
      </c>
      <c r="D14133" t="s">
        <v>9</v>
      </c>
      <c r="E14133">
        <v>1</v>
      </c>
      <c r="F14133">
        <v>2295.04</v>
      </c>
      <c r="G14133" t="str">
        <f t="shared" si="1102"/>
        <v>BLUEPRINTADM58067</v>
      </c>
      <c r="H14133" t="str">
        <f t="shared" si="1106"/>
        <v>ADM58067</v>
      </c>
      <c r="I14133" t="str">
        <f t="shared" si="1103"/>
        <v>SET ZA POPRAVKU ZADNJE HAUBE</v>
      </c>
      <c r="J14133">
        <f t="shared" si="1104"/>
        <v>19.125333333333334</v>
      </c>
      <c r="K14133" t="str">
        <f t="shared" si="1105"/>
        <v/>
      </c>
    </row>
    <row r="14134" spans="1:11" x14ac:dyDescent="0.25">
      <c r="A14134" t="s">
        <v>25166</v>
      </c>
      <c r="B14134" s="1" t="s">
        <v>25167</v>
      </c>
      <c r="C14134" t="s">
        <v>2207</v>
      </c>
      <c r="D14134" t="s">
        <v>9</v>
      </c>
      <c r="E14134">
        <v>1</v>
      </c>
      <c r="F14134">
        <v>1688.32</v>
      </c>
      <c r="G14134" t="str">
        <f t="shared" si="1102"/>
        <v>BLUEPRINTADM58068</v>
      </c>
      <c r="H14134" t="str">
        <f t="shared" si="1106"/>
        <v>D65128460</v>
      </c>
      <c r="I14134" t="str">
        <f t="shared" si="1103"/>
        <v>SILEN BLOK</v>
      </c>
      <c r="J14134">
        <f t="shared" si="1104"/>
        <v>14.069333333333333</v>
      </c>
      <c r="K14134" t="str">
        <f t="shared" si="1105"/>
        <v/>
      </c>
    </row>
    <row r="14135" spans="1:11" x14ac:dyDescent="0.25">
      <c r="A14135" t="s">
        <v>25168</v>
      </c>
      <c r="C14135" t="s">
        <v>2207</v>
      </c>
      <c r="D14135" t="s">
        <v>9</v>
      </c>
      <c r="E14135">
        <v>1</v>
      </c>
      <c r="F14135">
        <v>3473.92</v>
      </c>
      <c r="G14135" t="str">
        <f t="shared" si="1102"/>
        <v>BLUEPRINTADM58069</v>
      </c>
      <c r="H14135" t="str">
        <f t="shared" si="1106"/>
        <v>ADM58069</v>
      </c>
      <c r="I14135" t="str">
        <f t="shared" si="1103"/>
        <v>SILEN BLOK</v>
      </c>
      <c r="J14135">
        <f t="shared" si="1104"/>
        <v>28.949333333333335</v>
      </c>
      <c r="K14135" t="str">
        <f t="shared" si="1105"/>
        <v/>
      </c>
    </row>
    <row r="14136" spans="1:11" x14ac:dyDescent="0.25">
      <c r="A14136" t="s">
        <v>25169</v>
      </c>
      <c r="B14136" s="1" t="s">
        <v>25170</v>
      </c>
      <c r="C14136" t="s">
        <v>2207</v>
      </c>
      <c r="D14136" t="s">
        <v>9</v>
      </c>
      <c r="E14136">
        <v>1</v>
      </c>
      <c r="F14136">
        <v>842.24</v>
      </c>
      <c r="G14136" t="str">
        <f t="shared" si="1102"/>
        <v>BLUEPRINTADM58070</v>
      </c>
      <c r="H14136" t="str">
        <f t="shared" si="1106"/>
        <v>GJ6A34460A</v>
      </c>
      <c r="I14136" t="str">
        <f t="shared" si="1103"/>
        <v>SILEN BLOK</v>
      </c>
      <c r="J14136">
        <f t="shared" si="1104"/>
        <v>7.0186666666666664</v>
      </c>
      <c r="K14136" t="str">
        <f t="shared" si="1105"/>
        <v/>
      </c>
    </row>
    <row r="14137" spans="1:11" x14ac:dyDescent="0.25">
      <c r="A14137" t="s">
        <v>25171</v>
      </c>
      <c r="B14137" s="1" t="s">
        <v>25172</v>
      </c>
      <c r="C14137" t="s">
        <v>2207</v>
      </c>
      <c r="D14137" t="s">
        <v>9</v>
      </c>
      <c r="E14137">
        <v>1</v>
      </c>
      <c r="F14137">
        <v>476.16</v>
      </c>
      <c r="G14137" t="str">
        <f t="shared" si="1102"/>
        <v>BLUEPRINTADM58071</v>
      </c>
      <c r="H14137" t="str">
        <f t="shared" si="1106"/>
        <v>D65134470</v>
      </c>
      <c r="I14137" t="str">
        <f t="shared" si="1103"/>
        <v>SILEN BLOK</v>
      </c>
      <c r="J14137">
        <f t="shared" si="1104"/>
        <v>3.9680000000000004</v>
      </c>
      <c r="K14137" t="str">
        <f t="shared" si="1105"/>
        <v/>
      </c>
    </row>
    <row r="14138" spans="1:11" x14ac:dyDescent="0.25">
      <c r="A14138" t="s">
        <v>25173</v>
      </c>
      <c r="B14138" s="1" t="s">
        <v>25174</v>
      </c>
      <c r="C14138" t="s">
        <v>2207</v>
      </c>
      <c r="D14138" t="s">
        <v>9</v>
      </c>
      <c r="E14138">
        <v>1</v>
      </c>
      <c r="F14138">
        <v>903.68</v>
      </c>
      <c r="G14138" t="str">
        <f t="shared" si="1102"/>
        <v>BLUEPRINTADM58072</v>
      </c>
      <c r="H14138" t="str">
        <f t="shared" si="1106"/>
        <v>5504506J00</v>
      </c>
      <c r="I14138" t="str">
        <f t="shared" si="1103"/>
        <v>SILEN BLOK</v>
      </c>
      <c r="J14138">
        <f t="shared" si="1104"/>
        <v>7.530666666666666</v>
      </c>
      <c r="K14138" t="str">
        <f t="shared" si="1105"/>
        <v/>
      </c>
    </row>
    <row r="14139" spans="1:11" x14ac:dyDescent="0.25">
      <c r="A14139" t="s">
        <v>25175</v>
      </c>
      <c r="B14139" s="1" t="s">
        <v>25176</v>
      </c>
      <c r="C14139" t="s">
        <v>2207</v>
      </c>
      <c r="D14139" t="s">
        <v>9</v>
      </c>
      <c r="E14139">
        <v>1</v>
      </c>
      <c r="F14139">
        <v>1409.28</v>
      </c>
      <c r="G14139" t="str">
        <f t="shared" si="1102"/>
        <v>BLUEPRINTADM58073</v>
      </c>
      <c r="H14139" t="str">
        <f t="shared" si="1106"/>
        <v>EC0134350E</v>
      </c>
      <c r="I14139" t="str">
        <f t="shared" si="1103"/>
        <v>SILEN BLOK</v>
      </c>
      <c r="J14139">
        <f t="shared" si="1104"/>
        <v>11.744</v>
      </c>
      <c r="K14139" t="str">
        <f t="shared" si="1105"/>
        <v/>
      </c>
    </row>
    <row r="14140" spans="1:11" x14ac:dyDescent="0.25">
      <c r="A14140" t="s">
        <v>25177</v>
      </c>
      <c r="B14140" s="1" t="s">
        <v>25176</v>
      </c>
      <c r="C14140" t="s">
        <v>2207</v>
      </c>
      <c r="D14140" t="s">
        <v>9</v>
      </c>
      <c r="E14140">
        <v>1</v>
      </c>
      <c r="F14140">
        <v>1085.44</v>
      </c>
      <c r="G14140" t="str">
        <f t="shared" si="1102"/>
        <v>BLUEPRINTADM58074</v>
      </c>
      <c r="H14140" t="str">
        <f t="shared" si="1106"/>
        <v>EC0134350E</v>
      </c>
      <c r="I14140" t="str">
        <f t="shared" si="1103"/>
        <v>SILEN BLOK</v>
      </c>
      <c r="J14140">
        <f t="shared" si="1104"/>
        <v>9.0453333333333337</v>
      </c>
      <c r="K14140" t="str">
        <f t="shared" si="1105"/>
        <v/>
      </c>
    </row>
    <row r="14141" spans="1:11" x14ac:dyDescent="0.25">
      <c r="A14141" t="s">
        <v>25178</v>
      </c>
      <c r="B14141" s="1" t="s">
        <v>25179</v>
      </c>
      <c r="C14141" t="s">
        <v>2207</v>
      </c>
      <c r="D14141" t="s">
        <v>9</v>
      </c>
      <c r="E14141">
        <v>1</v>
      </c>
      <c r="F14141">
        <v>788.48</v>
      </c>
      <c r="G14141" t="str">
        <f t="shared" si="1102"/>
        <v>BLUEPRINTADM58075</v>
      </c>
      <c r="H14141" t="str">
        <f t="shared" si="1106"/>
        <v>LC6234470</v>
      </c>
      <c r="I14141" t="str">
        <f t="shared" si="1103"/>
        <v>SILEN BLOK</v>
      </c>
      <c r="J14141">
        <f t="shared" si="1104"/>
        <v>6.5706666666666669</v>
      </c>
      <c r="K14141" t="str">
        <f t="shared" si="1105"/>
        <v/>
      </c>
    </row>
    <row r="14142" spans="1:11" x14ac:dyDescent="0.25">
      <c r="A14142" t="s">
        <v>25180</v>
      </c>
      <c r="B14142" s="1" t="s">
        <v>25181</v>
      </c>
      <c r="C14142" t="s">
        <v>2225</v>
      </c>
      <c r="D14142" t="s">
        <v>9</v>
      </c>
      <c r="E14142">
        <v>1</v>
      </c>
      <c r="F14142">
        <v>2344.96</v>
      </c>
      <c r="G14142" t="str">
        <f t="shared" si="1102"/>
        <v>BLUEPRINTADM58076</v>
      </c>
      <c r="H14142" t="str">
        <f t="shared" si="1106"/>
        <v>BL8P34380</v>
      </c>
      <c r="I14142" t="str">
        <f t="shared" si="1103"/>
        <v>NOSAČ AMORTIZERA</v>
      </c>
      <c r="J14142">
        <f t="shared" si="1104"/>
        <v>19.541333333333334</v>
      </c>
      <c r="K14142" t="str">
        <f t="shared" si="1105"/>
        <v/>
      </c>
    </row>
    <row r="14143" spans="1:11" x14ac:dyDescent="0.25">
      <c r="A14143" t="s">
        <v>25182</v>
      </c>
      <c r="B14143" s="1" t="s">
        <v>25183</v>
      </c>
      <c r="C14143" t="s">
        <v>2225</v>
      </c>
      <c r="D14143" t="s">
        <v>9</v>
      </c>
      <c r="E14143">
        <v>1</v>
      </c>
      <c r="F14143">
        <v>5419.52</v>
      </c>
      <c r="G14143" t="str">
        <f t="shared" si="1102"/>
        <v>BLUEPRINTADM58077</v>
      </c>
      <c r="H14143" t="str">
        <f t="shared" si="1106"/>
        <v>B01C34380</v>
      </c>
      <c r="I14143" t="str">
        <f t="shared" si="1103"/>
        <v>NOSAČ AMORTIZERA</v>
      </c>
      <c r="J14143">
        <f t="shared" si="1104"/>
        <v>45.162666666666674</v>
      </c>
      <c r="K14143" t="str">
        <f t="shared" si="1105"/>
        <v/>
      </c>
    </row>
    <row r="14144" spans="1:11" x14ac:dyDescent="0.25">
      <c r="A14144" t="s">
        <v>25184</v>
      </c>
      <c r="B14144" s="1" t="s">
        <v>25185</v>
      </c>
      <c r="C14144" t="s">
        <v>2207</v>
      </c>
      <c r="D14144" t="s">
        <v>9</v>
      </c>
      <c r="E14144">
        <v>1</v>
      </c>
      <c r="F14144">
        <v>152.32</v>
      </c>
      <c r="G14144" t="str">
        <f t="shared" si="1102"/>
        <v>BLUEPRINTADM58078</v>
      </c>
      <c r="H14144" t="str">
        <f t="shared" si="1106"/>
        <v>B26R34156</v>
      </c>
      <c r="I14144" t="str">
        <f t="shared" si="1103"/>
        <v>SILEN BLOK</v>
      </c>
      <c r="J14144">
        <f t="shared" si="1104"/>
        <v>1.2693333333333332</v>
      </c>
      <c r="K14144" t="str">
        <f t="shared" si="1105"/>
        <v/>
      </c>
    </row>
    <row r="14145" spans="1:11" x14ac:dyDescent="0.25">
      <c r="A14145" t="s">
        <v>25186</v>
      </c>
      <c r="B14145" s="1" t="s">
        <v>25187</v>
      </c>
      <c r="C14145" t="s">
        <v>2240</v>
      </c>
      <c r="D14145" t="s">
        <v>9</v>
      </c>
      <c r="E14145">
        <v>1</v>
      </c>
      <c r="F14145">
        <v>2743.04</v>
      </c>
      <c r="G14145" t="str">
        <f t="shared" si="1102"/>
        <v>BLUEPRINTADM58079</v>
      </c>
      <c r="H14145" t="str">
        <f t="shared" si="1106"/>
        <v>1E0039050A</v>
      </c>
      <c r="I14145" t="str">
        <f t="shared" si="1103"/>
        <v>NOSAČ MOTORA</v>
      </c>
      <c r="J14145">
        <f t="shared" si="1104"/>
        <v>22.858666666666668</v>
      </c>
      <c r="K14145" t="str">
        <f t="shared" si="1105"/>
        <v/>
      </c>
    </row>
    <row r="14146" spans="1:11" x14ac:dyDescent="0.25">
      <c r="A14146" t="s">
        <v>25188</v>
      </c>
      <c r="B14146" s="1" t="s">
        <v>25189</v>
      </c>
      <c r="C14146" t="s">
        <v>2207</v>
      </c>
      <c r="D14146" t="s">
        <v>9</v>
      </c>
      <c r="E14146">
        <v>1</v>
      </c>
      <c r="F14146">
        <v>833.28</v>
      </c>
      <c r="G14146" t="str">
        <f t="shared" si="1102"/>
        <v>BLUEPRINTADM58080</v>
      </c>
      <c r="H14146" t="str">
        <f t="shared" si="1106"/>
        <v>UR5634470B</v>
      </c>
      <c r="I14146" t="str">
        <f t="shared" si="1103"/>
        <v>SILEN BLOK</v>
      </c>
      <c r="J14146">
        <f t="shared" si="1104"/>
        <v>6.944</v>
      </c>
      <c r="K14146" t="str">
        <f t="shared" si="1105"/>
        <v/>
      </c>
    </row>
    <row r="14147" spans="1:11" x14ac:dyDescent="0.25">
      <c r="A14147" t="s">
        <v>25190</v>
      </c>
      <c r="C14147" t="s">
        <v>2197</v>
      </c>
      <c r="D14147" t="s">
        <v>1117</v>
      </c>
      <c r="E14147">
        <v>1</v>
      </c>
      <c r="F14147">
        <v>1717.76</v>
      </c>
      <c r="G14147" t="str">
        <f t="shared" ref="G14147:G14210" si="1107">"BLUEPRINT"&amp;A14147</f>
        <v>BLUEPRINTADM58081</v>
      </c>
      <c r="H14147" t="str">
        <f t="shared" si="1106"/>
        <v>ADM58081</v>
      </c>
      <c r="I14147" t="str">
        <f t="shared" ref="I14147:I14210" si="1108">UPPER(C14147)</f>
        <v>ČAURA STABILIZATORSKE ŠIPKE</v>
      </c>
      <c r="J14147">
        <f t="shared" ref="J14147:J14210" si="1109">F14147/120</f>
        <v>14.314666666666666</v>
      </c>
      <c r="K14147" t="str">
        <f t="shared" ref="K14147:K14210" si="1110">IF(E14147&gt;1,"nesto", "")</f>
        <v/>
      </c>
    </row>
    <row r="14148" spans="1:11" x14ac:dyDescent="0.25">
      <c r="A14148" t="s">
        <v>25191</v>
      </c>
      <c r="C14148" t="s">
        <v>2197</v>
      </c>
      <c r="D14148" t="s">
        <v>1117</v>
      </c>
      <c r="E14148">
        <v>1</v>
      </c>
      <c r="F14148">
        <v>1717.76</v>
      </c>
      <c r="G14148" t="str">
        <f t="shared" si="1107"/>
        <v>BLUEPRINTADM58082</v>
      </c>
      <c r="H14148" t="str">
        <f t="shared" si="1106"/>
        <v>ADM58082</v>
      </c>
      <c r="I14148" t="str">
        <f t="shared" si="1108"/>
        <v>ČAURA STABILIZATORSKE ŠIPKE</v>
      </c>
      <c r="J14148">
        <f t="shared" si="1109"/>
        <v>14.314666666666666</v>
      </c>
      <c r="K14148" t="str">
        <f t="shared" si="1110"/>
        <v/>
      </c>
    </row>
    <row r="14149" spans="1:11" x14ac:dyDescent="0.25">
      <c r="A14149" t="s">
        <v>25192</v>
      </c>
      <c r="B14149" s="1" t="s">
        <v>25193</v>
      </c>
      <c r="C14149" t="s">
        <v>25194</v>
      </c>
      <c r="D14149" t="s">
        <v>9</v>
      </c>
      <c r="E14149">
        <v>1</v>
      </c>
      <c r="F14149">
        <v>750.08</v>
      </c>
      <c r="G14149" t="str">
        <f t="shared" si="1107"/>
        <v>BLUEPRINTADM58083</v>
      </c>
      <c r="H14149" t="str">
        <f t="shared" si="1106"/>
        <v>BBP328300A</v>
      </c>
      <c r="I14149" t="str">
        <f t="shared" si="1108"/>
        <v>CAURA ZADNJE DONJE SPONE  VEŠANJA</v>
      </c>
      <c r="J14149">
        <f t="shared" si="1109"/>
        <v>6.2506666666666666</v>
      </c>
      <c r="K14149" t="str">
        <f t="shared" si="1110"/>
        <v/>
      </c>
    </row>
    <row r="14150" spans="1:11" x14ac:dyDescent="0.25">
      <c r="A14150" t="s">
        <v>25195</v>
      </c>
      <c r="B14150" s="1" t="s">
        <v>25193</v>
      </c>
      <c r="C14150" t="s">
        <v>25194</v>
      </c>
      <c r="D14150" t="s">
        <v>9</v>
      </c>
      <c r="E14150">
        <v>1</v>
      </c>
      <c r="F14150">
        <v>421.12</v>
      </c>
      <c r="G14150" t="str">
        <f t="shared" si="1107"/>
        <v>BLUEPRINTADM58084</v>
      </c>
      <c r="H14150" t="str">
        <f t="shared" si="1106"/>
        <v>BBP328300A</v>
      </c>
      <c r="I14150" t="str">
        <f t="shared" si="1108"/>
        <v>CAURA ZADNJE DONJE SPONE  VEŠANJA</v>
      </c>
      <c r="J14150">
        <f t="shared" si="1109"/>
        <v>3.5093333333333332</v>
      </c>
      <c r="K14150" t="str">
        <f t="shared" si="1110"/>
        <v/>
      </c>
    </row>
    <row r="14151" spans="1:11" x14ac:dyDescent="0.25">
      <c r="A14151" t="s">
        <v>25196</v>
      </c>
      <c r="B14151" s="1" t="s">
        <v>25197</v>
      </c>
      <c r="C14151" t="s">
        <v>25198</v>
      </c>
      <c r="D14151" t="s">
        <v>9</v>
      </c>
      <c r="E14151">
        <v>1</v>
      </c>
      <c r="F14151">
        <v>928</v>
      </c>
      <c r="G14151" t="str">
        <f t="shared" si="1107"/>
        <v>BLUEPRINTADM58086</v>
      </c>
      <c r="H14151" t="str">
        <f t="shared" si="1106"/>
        <v>1508111</v>
      </c>
      <c r="I14151" t="str">
        <f t="shared" si="1108"/>
        <v>LEŽAJ NOSAČA AMORTIZERA</v>
      </c>
      <c r="J14151">
        <f t="shared" si="1109"/>
        <v>7.7333333333333334</v>
      </c>
      <c r="K14151" t="str">
        <f t="shared" si="1110"/>
        <v/>
      </c>
    </row>
    <row r="14152" spans="1:11" x14ac:dyDescent="0.25">
      <c r="A14152" t="s">
        <v>25199</v>
      </c>
      <c r="B14152" s="1" t="s">
        <v>25200</v>
      </c>
      <c r="C14152" t="s">
        <v>2225</v>
      </c>
      <c r="D14152" t="s">
        <v>9</v>
      </c>
      <c r="E14152">
        <v>1</v>
      </c>
      <c r="F14152">
        <v>702.72</v>
      </c>
      <c r="G14152" t="str">
        <f t="shared" si="1107"/>
        <v>BLUEPRINTADM58087</v>
      </c>
      <c r="H14152" t="str">
        <f t="shared" si="1106"/>
        <v>1377471</v>
      </c>
      <c r="I14152" t="str">
        <f t="shared" si="1108"/>
        <v>NOSAČ AMORTIZERA</v>
      </c>
      <c r="J14152">
        <f t="shared" si="1109"/>
        <v>5.8559999999999999</v>
      </c>
      <c r="K14152" t="str">
        <f t="shared" si="1110"/>
        <v/>
      </c>
    </row>
    <row r="14153" spans="1:11" x14ac:dyDescent="0.25">
      <c r="A14153" t="s">
        <v>25201</v>
      </c>
      <c r="B14153" s="1" t="s">
        <v>25202</v>
      </c>
      <c r="C14153" t="s">
        <v>2207</v>
      </c>
      <c r="D14153" t="s">
        <v>9</v>
      </c>
      <c r="E14153">
        <v>1</v>
      </c>
      <c r="F14153">
        <v>615.67999999999995</v>
      </c>
      <c r="G14153" t="str">
        <f t="shared" si="1107"/>
        <v>BLUEPRINTADM58088</v>
      </c>
      <c r="H14153" t="str">
        <f t="shared" si="1106"/>
        <v>1061670</v>
      </c>
      <c r="I14153" t="str">
        <f t="shared" si="1108"/>
        <v>SILEN BLOK</v>
      </c>
      <c r="J14153">
        <f t="shared" si="1109"/>
        <v>5.1306666666666665</v>
      </c>
      <c r="K14153" t="str">
        <f t="shared" si="1110"/>
        <v/>
      </c>
    </row>
    <row r="14154" spans="1:11" x14ac:dyDescent="0.25">
      <c r="A14154" t="s">
        <v>25203</v>
      </c>
      <c r="B14154" s="1" t="s">
        <v>25204</v>
      </c>
      <c r="C14154" t="s">
        <v>25205</v>
      </c>
      <c r="D14154" t="s">
        <v>1117</v>
      </c>
      <c r="E14154">
        <v>1</v>
      </c>
      <c r="F14154">
        <v>1790.72</v>
      </c>
      <c r="G14154" t="str">
        <f t="shared" si="1107"/>
        <v>BLUEPRINTADM58089</v>
      </c>
      <c r="H14154" t="str">
        <f t="shared" si="1106"/>
        <v>1883046S1</v>
      </c>
      <c r="I14154" t="str">
        <f t="shared" si="1108"/>
        <v>SILEN BLOK SET</v>
      </c>
      <c r="J14154">
        <f t="shared" si="1109"/>
        <v>14.922666666666666</v>
      </c>
      <c r="K14154" t="str">
        <f t="shared" si="1110"/>
        <v/>
      </c>
    </row>
    <row r="14155" spans="1:11" x14ac:dyDescent="0.25">
      <c r="A14155" t="s">
        <v>25206</v>
      </c>
      <c r="B14155" s="1" t="s">
        <v>25207</v>
      </c>
      <c r="C14155" t="s">
        <v>2273</v>
      </c>
      <c r="D14155" t="s">
        <v>1117</v>
      </c>
      <c r="E14155">
        <v>1</v>
      </c>
      <c r="F14155">
        <v>608</v>
      </c>
      <c r="G14155" t="str">
        <f t="shared" si="1107"/>
        <v>BLUEPRINTADM58101</v>
      </c>
      <c r="H14155" t="str">
        <f t="shared" si="1106"/>
        <v>G03322530A</v>
      </c>
      <c r="I14155" t="str">
        <f t="shared" si="1108"/>
        <v>SET MANŽETNA ZGLOBA</v>
      </c>
      <c r="J14155">
        <f t="shared" si="1109"/>
        <v>5.0666666666666664</v>
      </c>
      <c r="K14155" t="str">
        <f t="shared" si="1110"/>
        <v/>
      </c>
    </row>
    <row r="14156" spans="1:11" x14ac:dyDescent="0.25">
      <c r="A14156" t="s">
        <v>25208</v>
      </c>
      <c r="B14156" s="1" t="s">
        <v>25209</v>
      </c>
      <c r="C14156" t="s">
        <v>2273</v>
      </c>
      <c r="D14156" t="s">
        <v>1117</v>
      </c>
      <c r="E14156">
        <v>1</v>
      </c>
      <c r="F14156">
        <v>789.76</v>
      </c>
      <c r="G14156" t="str">
        <f t="shared" si="1107"/>
        <v>BLUEPRINTADM58105</v>
      </c>
      <c r="H14156" t="str">
        <f t="shared" si="1106"/>
        <v>F03722530</v>
      </c>
      <c r="I14156" t="str">
        <f t="shared" si="1108"/>
        <v>SET MANŽETNA ZGLOBA</v>
      </c>
      <c r="J14156">
        <f t="shared" si="1109"/>
        <v>6.5813333333333333</v>
      </c>
      <c r="K14156" t="str">
        <f t="shared" si="1110"/>
        <v/>
      </c>
    </row>
    <row r="14157" spans="1:11" x14ac:dyDescent="0.25">
      <c r="A14157" t="s">
        <v>25210</v>
      </c>
      <c r="B14157" s="1" t="s">
        <v>25211</v>
      </c>
      <c r="C14157" t="s">
        <v>2273</v>
      </c>
      <c r="D14157" t="s">
        <v>1117</v>
      </c>
      <c r="E14157">
        <v>1</v>
      </c>
      <c r="F14157">
        <v>692.48</v>
      </c>
      <c r="G14157" t="str">
        <f t="shared" si="1107"/>
        <v>BLUEPRINTADM58107</v>
      </c>
      <c r="H14157" t="str">
        <f t="shared" si="1106"/>
        <v>F02322630A</v>
      </c>
      <c r="I14157" t="str">
        <f t="shared" si="1108"/>
        <v>SET MANŽETNA ZGLOBA</v>
      </c>
      <c r="J14157">
        <f t="shared" si="1109"/>
        <v>5.7706666666666671</v>
      </c>
      <c r="K14157" t="str">
        <f t="shared" si="1110"/>
        <v/>
      </c>
    </row>
    <row r="14158" spans="1:11" x14ac:dyDescent="0.25">
      <c r="A14158" t="s">
        <v>25212</v>
      </c>
      <c r="B14158" s="1" t="s">
        <v>25213</v>
      </c>
      <c r="C14158" t="s">
        <v>2273</v>
      </c>
      <c r="D14158" t="s">
        <v>1117</v>
      </c>
      <c r="E14158">
        <v>1</v>
      </c>
      <c r="F14158">
        <v>611.84</v>
      </c>
      <c r="G14158" t="str">
        <f t="shared" si="1107"/>
        <v>BLUEPRINTADM58110</v>
      </c>
      <c r="H14158" t="str">
        <f t="shared" si="1106"/>
        <v>G07122540</v>
      </c>
      <c r="I14158" t="str">
        <f t="shared" si="1108"/>
        <v>SET MANŽETNA ZGLOBA</v>
      </c>
      <c r="J14158">
        <f t="shared" si="1109"/>
        <v>5.0986666666666673</v>
      </c>
      <c r="K14158" t="str">
        <f t="shared" si="1110"/>
        <v/>
      </c>
    </row>
    <row r="14159" spans="1:11" x14ac:dyDescent="0.25">
      <c r="A14159" t="s">
        <v>25214</v>
      </c>
      <c r="B14159" s="1" t="s">
        <v>25215</v>
      </c>
      <c r="C14159" t="s">
        <v>2273</v>
      </c>
      <c r="D14159" t="s">
        <v>1117</v>
      </c>
      <c r="E14159">
        <v>1</v>
      </c>
      <c r="F14159">
        <v>692.48</v>
      </c>
      <c r="G14159" t="str">
        <f t="shared" si="1107"/>
        <v>BLUEPRINTADM58111</v>
      </c>
      <c r="H14159" t="str">
        <f t="shared" si="1106"/>
        <v>G56822540</v>
      </c>
      <c r="I14159" t="str">
        <f t="shared" si="1108"/>
        <v>SET MANŽETNA ZGLOBA</v>
      </c>
      <c r="J14159">
        <f t="shared" si="1109"/>
        <v>5.7706666666666671</v>
      </c>
      <c r="K14159" t="str">
        <f t="shared" si="1110"/>
        <v/>
      </c>
    </row>
    <row r="14160" spans="1:11" x14ac:dyDescent="0.25">
      <c r="A14160" t="s">
        <v>25216</v>
      </c>
      <c r="B14160" s="1" t="s">
        <v>25217</v>
      </c>
      <c r="C14160" t="s">
        <v>2273</v>
      </c>
      <c r="D14160" t="s">
        <v>1117</v>
      </c>
      <c r="E14160">
        <v>1</v>
      </c>
      <c r="F14160">
        <v>718.08</v>
      </c>
      <c r="G14160" t="str">
        <f t="shared" si="1107"/>
        <v>BLUEPRINTADM58112</v>
      </c>
      <c r="H14160" t="str">
        <f t="shared" si="1106"/>
        <v>G56822530</v>
      </c>
      <c r="I14160" t="str">
        <f t="shared" si="1108"/>
        <v>SET MANŽETNA ZGLOBA</v>
      </c>
      <c r="J14160">
        <f t="shared" si="1109"/>
        <v>5.984</v>
      </c>
      <c r="K14160" t="str">
        <f t="shared" si="1110"/>
        <v/>
      </c>
    </row>
    <row r="14161" spans="1:11" x14ac:dyDescent="0.25">
      <c r="A14161" t="s">
        <v>25218</v>
      </c>
      <c r="B14161" s="1" t="s">
        <v>25219</v>
      </c>
      <c r="C14161" t="s">
        <v>2273</v>
      </c>
      <c r="D14161" t="s">
        <v>1117</v>
      </c>
      <c r="E14161">
        <v>1</v>
      </c>
      <c r="F14161">
        <v>651.52</v>
      </c>
      <c r="G14161" t="str">
        <f t="shared" si="1107"/>
        <v>BLUEPRINTADM58113</v>
      </c>
      <c r="H14161" t="str">
        <f t="shared" si="1106"/>
        <v>G57022530A</v>
      </c>
      <c r="I14161" t="str">
        <f t="shared" si="1108"/>
        <v>SET MANŽETNA ZGLOBA</v>
      </c>
      <c r="J14161">
        <f t="shared" si="1109"/>
        <v>5.4293333333333331</v>
      </c>
      <c r="K14161" t="str">
        <f t="shared" si="1110"/>
        <v/>
      </c>
    </row>
    <row r="14162" spans="1:11" x14ac:dyDescent="0.25">
      <c r="A14162" t="s">
        <v>25220</v>
      </c>
      <c r="B14162" s="1" t="s">
        <v>25221</v>
      </c>
      <c r="C14162" t="s">
        <v>2273</v>
      </c>
      <c r="D14162" t="s">
        <v>1117</v>
      </c>
      <c r="E14162">
        <v>1</v>
      </c>
      <c r="F14162">
        <v>721.92</v>
      </c>
      <c r="G14162" t="str">
        <f t="shared" si="1107"/>
        <v>BLUEPRINTADM58114</v>
      </c>
      <c r="H14162" t="str">
        <f t="shared" si="1106"/>
        <v>F02322540</v>
      </c>
      <c r="I14162" t="str">
        <f t="shared" si="1108"/>
        <v>SET MANŽETNA ZGLOBA</v>
      </c>
      <c r="J14162">
        <f t="shared" si="1109"/>
        <v>6.016</v>
      </c>
      <c r="K14162" t="str">
        <f t="shared" si="1110"/>
        <v/>
      </c>
    </row>
    <row r="14163" spans="1:11" x14ac:dyDescent="0.25">
      <c r="A14163" t="s">
        <v>25222</v>
      </c>
      <c r="B14163" s="1" t="s">
        <v>25223</v>
      </c>
      <c r="C14163" t="s">
        <v>2273</v>
      </c>
      <c r="D14163" t="s">
        <v>1117</v>
      </c>
      <c r="E14163">
        <v>1</v>
      </c>
      <c r="F14163">
        <v>670.72</v>
      </c>
      <c r="G14163" t="str">
        <f t="shared" si="1107"/>
        <v>BLUEPRINTADM58115</v>
      </c>
      <c r="H14163" t="str">
        <f t="shared" si="1106"/>
        <v>M09022540</v>
      </c>
      <c r="I14163" t="str">
        <f t="shared" si="1108"/>
        <v>SET MANŽETNA ZGLOBA</v>
      </c>
      <c r="J14163">
        <f t="shared" si="1109"/>
        <v>5.5893333333333333</v>
      </c>
      <c r="K14163" t="str">
        <f t="shared" si="1110"/>
        <v/>
      </c>
    </row>
    <row r="14164" spans="1:11" x14ac:dyDescent="0.25">
      <c r="A14164" t="s">
        <v>25224</v>
      </c>
      <c r="B14164" s="1" t="s">
        <v>25225</v>
      </c>
      <c r="C14164" t="s">
        <v>2273</v>
      </c>
      <c r="D14164" t="s">
        <v>1117</v>
      </c>
      <c r="E14164">
        <v>1</v>
      </c>
      <c r="F14164">
        <v>1041.92</v>
      </c>
      <c r="G14164" t="str">
        <f t="shared" si="1107"/>
        <v>BLUEPRINTADM58116</v>
      </c>
      <c r="H14164" t="str">
        <f t="shared" si="1106"/>
        <v>GJ0122530</v>
      </c>
      <c r="I14164" t="str">
        <f t="shared" si="1108"/>
        <v>SET MANŽETNA ZGLOBA</v>
      </c>
      <c r="J14164">
        <f t="shared" si="1109"/>
        <v>8.6826666666666679</v>
      </c>
      <c r="K14164" t="str">
        <f t="shared" si="1110"/>
        <v/>
      </c>
    </row>
    <row r="14165" spans="1:11" x14ac:dyDescent="0.25">
      <c r="A14165" t="s">
        <v>25226</v>
      </c>
      <c r="B14165" s="1" t="s">
        <v>25227</v>
      </c>
      <c r="C14165" t="s">
        <v>2273</v>
      </c>
      <c r="D14165" t="s">
        <v>1117</v>
      </c>
      <c r="E14165">
        <v>1</v>
      </c>
      <c r="F14165">
        <v>720.64</v>
      </c>
      <c r="G14165" t="str">
        <f t="shared" si="1107"/>
        <v>BLUEPRINTADM58117</v>
      </c>
      <c r="H14165" t="str">
        <f t="shared" si="1106"/>
        <v>GS0122540</v>
      </c>
      <c r="I14165" t="str">
        <f t="shared" si="1108"/>
        <v>SET MANŽETNA ZGLOBA</v>
      </c>
      <c r="J14165">
        <f t="shared" si="1109"/>
        <v>6.0053333333333336</v>
      </c>
      <c r="K14165" t="str">
        <f t="shared" si="1110"/>
        <v/>
      </c>
    </row>
    <row r="14166" spans="1:11" x14ac:dyDescent="0.25">
      <c r="A14166" t="s">
        <v>25228</v>
      </c>
      <c r="C14166" t="s">
        <v>2273</v>
      </c>
      <c r="D14166" t="s">
        <v>1117</v>
      </c>
      <c r="E14166">
        <v>1</v>
      </c>
      <c r="F14166">
        <v>933.12</v>
      </c>
      <c r="G14166" t="str">
        <f t="shared" si="1107"/>
        <v>BLUEPRINTADM58119</v>
      </c>
      <c r="H14166" t="str">
        <f t="shared" si="1106"/>
        <v>ADM58119</v>
      </c>
      <c r="I14166" t="str">
        <f t="shared" si="1108"/>
        <v>SET MANŽETNA ZGLOBA</v>
      </c>
      <c r="J14166">
        <f t="shared" si="1109"/>
        <v>7.7759999999999998</v>
      </c>
      <c r="K14166" t="str">
        <f t="shared" si="1110"/>
        <v/>
      </c>
    </row>
    <row r="14167" spans="1:11" x14ac:dyDescent="0.25">
      <c r="A14167" t="s">
        <v>25229</v>
      </c>
      <c r="C14167" t="s">
        <v>2273</v>
      </c>
      <c r="D14167" t="s">
        <v>1117</v>
      </c>
      <c r="E14167">
        <v>1</v>
      </c>
      <c r="F14167">
        <v>683.52</v>
      </c>
      <c r="G14167" t="str">
        <f t="shared" si="1107"/>
        <v>BLUEPRINTADM58120</v>
      </c>
      <c r="H14167" t="str">
        <f t="shared" si="1106"/>
        <v>ADM58120</v>
      </c>
      <c r="I14167" t="str">
        <f t="shared" si="1108"/>
        <v>SET MANŽETNA ZGLOBA</v>
      </c>
      <c r="J14167">
        <f t="shared" si="1109"/>
        <v>5.6959999999999997</v>
      </c>
      <c r="K14167" t="str">
        <f t="shared" si="1110"/>
        <v/>
      </c>
    </row>
    <row r="14168" spans="1:11" x14ac:dyDescent="0.25">
      <c r="A14168" t="s">
        <v>25230</v>
      </c>
      <c r="C14168" t="s">
        <v>2273</v>
      </c>
      <c r="D14168" t="s">
        <v>1117</v>
      </c>
      <c r="E14168">
        <v>1</v>
      </c>
      <c r="F14168">
        <v>961.28</v>
      </c>
      <c r="G14168" t="str">
        <f t="shared" si="1107"/>
        <v>BLUEPRINTADM58121</v>
      </c>
      <c r="H14168" t="str">
        <f t="shared" si="1106"/>
        <v>ADM58121</v>
      </c>
      <c r="I14168" t="str">
        <f t="shared" si="1108"/>
        <v>SET MANŽETNA ZGLOBA</v>
      </c>
      <c r="J14168">
        <f t="shared" si="1109"/>
        <v>8.0106666666666673</v>
      </c>
      <c r="K14168" t="str">
        <f t="shared" si="1110"/>
        <v/>
      </c>
    </row>
    <row r="14169" spans="1:11" x14ac:dyDescent="0.25">
      <c r="A14169" t="s">
        <v>25231</v>
      </c>
      <c r="C14169" t="s">
        <v>2273</v>
      </c>
      <c r="D14169" t="s">
        <v>1117</v>
      </c>
      <c r="E14169">
        <v>1</v>
      </c>
      <c r="F14169">
        <v>938.24</v>
      </c>
      <c r="G14169" t="str">
        <f t="shared" si="1107"/>
        <v>BLUEPRINTADM58122</v>
      </c>
      <c r="H14169" t="str">
        <f t="shared" si="1106"/>
        <v>ADM58122</v>
      </c>
      <c r="I14169" t="str">
        <f t="shared" si="1108"/>
        <v>SET MANŽETNA ZGLOBA</v>
      </c>
      <c r="J14169">
        <f t="shared" si="1109"/>
        <v>7.8186666666666671</v>
      </c>
      <c r="K14169" t="str">
        <f t="shared" si="1110"/>
        <v/>
      </c>
    </row>
    <row r="14170" spans="1:11" x14ac:dyDescent="0.25">
      <c r="A14170" t="s">
        <v>25232</v>
      </c>
      <c r="C14170" t="s">
        <v>2273</v>
      </c>
      <c r="D14170" t="s">
        <v>1117</v>
      </c>
      <c r="E14170">
        <v>1</v>
      </c>
      <c r="F14170">
        <v>936.96</v>
      </c>
      <c r="G14170" t="str">
        <f t="shared" si="1107"/>
        <v>BLUEPRINTADM58123</v>
      </c>
      <c r="H14170" t="str">
        <f t="shared" si="1106"/>
        <v>ADM58123</v>
      </c>
      <c r="I14170" t="str">
        <f t="shared" si="1108"/>
        <v>SET MANŽETNA ZGLOBA</v>
      </c>
      <c r="J14170">
        <f t="shared" si="1109"/>
        <v>7.8080000000000007</v>
      </c>
      <c r="K14170" t="str">
        <f t="shared" si="1110"/>
        <v/>
      </c>
    </row>
    <row r="14171" spans="1:11" x14ac:dyDescent="0.25">
      <c r="A14171" t="s">
        <v>25233</v>
      </c>
      <c r="C14171" t="s">
        <v>2273</v>
      </c>
      <c r="D14171" t="s">
        <v>1117</v>
      </c>
      <c r="E14171">
        <v>1</v>
      </c>
      <c r="F14171">
        <v>961.28</v>
      </c>
      <c r="G14171" t="str">
        <f t="shared" si="1107"/>
        <v>BLUEPRINTADM58124</v>
      </c>
      <c r="H14171" t="str">
        <f t="shared" si="1106"/>
        <v>ADM58124</v>
      </c>
      <c r="I14171" t="str">
        <f t="shared" si="1108"/>
        <v>SET MANŽETNA ZGLOBA</v>
      </c>
      <c r="J14171">
        <f t="shared" si="1109"/>
        <v>8.0106666666666673</v>
      </c>
      <c r="K14171" t="str">
        <f t="shared" si="1110"/>
        <v/>
      </c>
    </row>
    <row r="14172" spans="1:11" x14ac:dyDescent="0.25">
      <c r="A14172" t="s">
        <v>25234</v>
      </c>
      <c r="C14172" t="s">
        <v>2273</v>
      </c>
      <c r="D14172" t="s">
        <v>1117</v>
      </c>
      <c r="E14172">
        <v>1</v>
      </c>
      <c r="F14172">
        <v>947.2</v>
      </c>
      <c r="G14172" t="str">
        <f t="shared" si="1107"/>
        <v>BLUEPRINTADM58125</v>
      </c>
      <c r="H14172" t="str">
        <f t="shared" si="1106"/>
        <v>ADM58125</v>
      </c>
      <c r="I14172" t="str">
        <f t="shared" si="1108"/>
        <v>SET MANŽETNA ZGLOBA</v>
      </c>
      <c r="J14172">
        <f t="shared" si="1109"/>
        <v>7.8933333333333335</v>
      </c>
      <c r="K14172" t="str">
        <f t="shared" si="1110"/>
        <v/>
      </c>
    </row>
    <row r="14173" spans="1:11" x14ac:dyDescent="0.25">
      <c r="A14173" t="s">
        <v>25235</v>
      </c>
      <c r="C14173" t="s">
        <v>2273</v>
      </c>
      <c r="D14173" t="s">
        <v>1117</v>
      </c>
      <c r="E14173">
        <v>1</v>
      </c>
      <c r="F14173">
        <v>842.24</v>
      </c>
      <c r="G14173" t="str">
        <f t="shared" si="1107"/>
        <v>BLUEPRINTADM58126</v>
      </c>
      <c r="H14173" t="str">
        <f t="shared" si="1106"/>
        <v>ADM58126</v>
      </c>
      <c r="I14173" t="str">
        <f t="shared" si="1108"/>
        <v>SET MANŽETNA ZGLOBA</v>
      </c>
      <c r="J14173">
        <f t="shared" si="1109"/>
        <v>7.0186666666666664</v>
      </c>
      <c r="K14173" t="str">
        <f t="shared" si="1110"/>
        <v/>
      </c>
    </row>
    <row r="14174" spans="1:11" x14ac:dyDescent="0.25">
      <c r="A14174" t="s">
        <v>25236</v>
      </c>
      <c r="C14174" t="s">
        <v>2273</v>
      </c>
      <c r="D14174" t="s">
        <v>1117</v>
      </c>
      <c r="E14174">
        <v>1</v>
      </c>
      <c r="F14174">
        <v>742.4</v>
      </c>
      <c r="G14174" t="str">
        <f t="shared" si="1107"/>
        <v>BLUEPRINTADM58127</v>
      </c>
      <c r="H14174" t="str">
        <f t="shared" si="1106"/>
        <v>ADM58127</v>
      </c>
      <c r="I14174" t="str">
        <f t="shared" si="1108"/>
        <v>SET MANŽETNA ZGLOBA</v>
      </c>
      <c r="J14174">
        <f t="shared" si="1109"/>
        <v>6.1866666666666665</v>
      </c>
      <c r="K14174" t="str">
        <f t="shared" si="1110"/>
        <v/>
      </c>
    </row>
    <row r="14175" spans="1:11" x14ac:dyDescent="0.25">
      <c r="A14175" t="s">
        <v>25237</v>
      </c>
      <c r="C14175" t="s">
        <v>2273</v>
      </c>
      <c r="D14175" t="s">
        <v>1117</v>
      </c>
      <c r="E14175">
        <v>1</v>
      </c>
      <c r="F14175">
        <v>588.79999999999995</v>
      </c>
      <c r="G14175" t="str">
        <f t="shared" si="1107"/>
        <v>BLUEPRINTADM58128</v>
      </c>
      <c r="H14175" t="str">
        <f t="shared" si="1106"/>
        <v>ADM58128</v>
      </c>
      <c r="I14175" t="str">
        <f t="shared" si="1108"/>
        <v>SET MANŽETNA ZGLOBA</v>
      </c>
      <c r="J14175">
        <f t="shared" si="1109"/>
        <v>4.9066666666666663</v>
      </c>
      <c r="K14175" t="str">
        <f t="shared" si="1110"/>
        <v/>
      </c>
    </row>
    <row r="14176" spans="1:11" x14ac:dyDescent="0.25">
      <c r="A14176" t="s">
        <v>25238</v>
      </c>
      <c r="C14176" t="s">
        <v>2273</v>
      </c>
      <c r="D14176" t="s">
        <v>1117</v>
      </c>
      <c r="E14176">
        <v>1</v>
      </c>
      <c r="F14176">
        <v>741.12</v>
      </c>
      <c r="G14176" t="str">
        <f t="shared" si="1107"/>
        <v>BLUEPRINTADM58129</v>
      </c>
      <c r="H14176" t="str">
        <f t="shared" si="1106"/>
        <v>ADM58129</v>
      </c>
      <c r="I14176" t="str">
        <f t="shared" si="1108"/>
        <v>SET MANŽETNA ZGLOBA</v>
      </c>
      <c r="J14176">
        <f t="shared" si="1109"/>
        <v>6.1760000000000002</v>
      </c>
      <c r="K14176" t="str">
        <f t="shared" si="1110"/>
        <v/>
      </c>
    </row>
    <row r="14177" spans="1:11" x14ac:dyDescent="0.25">
      <c r="A14177" t="s">
        <v>25239</v>
      </c>
      <c r="C14177" t="s">
        <v>2273</v>
      </c>
      <c r="D14177" t="s">
        <v>1117</v>
      </c>
      <c r="E14177">
        <v>1</v>
      </c>
      <c r="F14177">
        <v>565.76</v>
      </c>
      <c r="G14177" t="str">
        <f t="shared" si="1107"/>
        <v>BLUEPRINTADM58130</v>
      </c>
      <c r="H14177" t="str">
        <f t="shared" si="1106"/>
        <v>ADM58130</v>
      </c>
      <c r="I14177" t="str">
        <f t="shared" si="1108"/>
        <v>SET MANŽETNA ZGLOBA</v>
      </c>
      <c r="J14177">
        <f t="shared" si="1109"/>
        <v>4.714666666666667</v>
      </c>
      <c r="K14177" t="str">
        <f t="shared" si="1110"/>
        <v/>
      </c>
    </row>
    <row r="14178" spans="1:11" x14ac:dyDescent="0.25">
      <c r="A14178" t="s">
        <v>25240</v>
      </c>
      <c r="C14178" t="s">
        <v>2273</v>
      </c>
      <c r="D14178" t="s">
        <v>1117</v>
      </c>
      <c r="E14178">
        <v>1</v>
      </c>
      <c r="F14178">
        <v>725.76</v>
      </c>
      <c r="G14178" t="str">
        <f t="shared" si="1107"/>
        <v>BLUEPRINTADM58133</v>
      </c>
      <c r="H14178" t="str">
        <f t="shared" si="1106"/>
        <v>ADM58133</v>
      </c>
      <c r="I14178" t="str">
        <f t="shared" si="1108"/>
        <v>SET MANŽETNA ZGLOBA</v>
      </c>
      <c r="J14178">
        <f t="shared" si="1109"/>
        <v>6.048</v>
      </c>
      <c r="K14178" t="str">
        <f t="shared" si="1110"/>
        <v/>
      </c>
    </row>
    <row r="14179" spans="1:11" x14ac:dyDescent="0.25">
      <c r="A14179" t="s">
        <v>25241</v>
      </c>
      <c r="C14179" t="s">
        <v>2273</v>
      </c>
      <c r="D14179" t="s">
        <v>1117</v>
      </c>
      <c r="E14179">
        <v>1</v>
      </c>
      <c r="F14179">
        <v>943.36</v>
      </c>
      <c r="G14179" t="str">
        <f t="shared" si="1107"/>
        <v>BLUEPRINTADM58134</v>
      </c>
      <c r="H14179" t="str">
        <f t="shared" si="1106"/>
        <v>ADM58134</v>
      </c>
      <c r="I14179" t="str">
        <f t="shared" si="1108"/>
        <v>SET MANŽETNA ZGLOBA</v>
      </c>
      <c r="J14179">
        <f t="shared" si="1109"/>
        <v>7.8613333333333335</v>
      </c>
      <c r="K14179" t="str">
        <f t="shared" si="1110"/>
        <v/>
      </c>
    </row>
    <row r="14180" spans="1:11" x14ac:dyDescent="0.25">
      <c r="A14180" t="s">
        <v>25242</v>
      </c>
      <c r="C14180" t="s">
        <v>2273</v>
      </c>
      <c r="D14180" t="s">
        <v>1117</v>
      </c>
      <c r="E14180">
        <v>1</v>
      </c>
      <c r="F14180">
        <v>943.36</v>
      </c>
      <c r="G14180" t="str">
        <f t="shared" si="1107"/>
        <v>BLUEPRINTADM58135</v>
      </c>
      <c r="H14180" t="str">
        <f t="shared" si="1106"/>
        <v>ADM58135</v>
      </c>
      <c r="I14180" t="str">
        <f t="shared" si="1108"/>
        <v>SET MANŽETNA ZGLOBA</v>
      </c>
      <c r="J14180">
        <f t="shared" si="1109"/>
        <v>7.8613333333333335</v>
      </c>
      <c r="K14180" t="str">
        <f t="shared" si="1110"/>
        <v/>
      </c>
    </row>
    <row r="14181" spans="1:11" x14ac:dyDescent="0.25">
      <c r="A14181" t="s">
        <v>25243</v>
      </c>
      <c r="C14181" t="s">
        <v>2273</v>
      </c>
      <c r="D14181" t="s">
        <v>1117</v>
      </c>
      <c r="E14181">
        <v>1</v>
      </c>
      <c r="F14181">
        <v>1043.2</v>
      </c>
      <c r="G14181" t="str">
        <f t="shared" si="1107"/>
        <v>BLUEPRINTADM58136</v>
      </c>
      <c r="H14181" t="str">
        <f t="shared" si="1106"/>
        <v>ADM58136</v>
      </c>
      <c r="I14181" t="str">
        <f t="shared" si="1108"/>
        <v>SET MANŽETNA ZGLOBA</v>
      </c>
      <c r="J14181">
        <f t="shared" si="1109"/>
        <v>8.6933333333333334</v>
      </c>
      <c r="K14181" t="str">
        <f t="shared" si="1110"/>
        <v/>
      </c>
    </row>
    <row r="14182" spans="1:11" x14ac:dyDescent="0.25">
      <c r="A14182" t="s">
        <v>25244</v>
      </c>
      <c r="C14182" t="s">
        <v>2273</v>
      </c>
      <c r="D14182" t="s">
        <v>1117</v>
      </c>
      <c r="E14182">
        <v>1</v>
      </c>
      <c r="F14182">
        <v>994.56</v>
      </c>
      <c r="G14182" t="str">
        <f t="shared" si="1107"/>
        <v>BLUEPRINTADM58137</v>
      </c>
      <c r="H14182" t="str">
        <f t="shared" si="1106"/>
        <v>ADM58137</v>
      </c>
      <c r="I14182" t="str">
        <f t="shared" si="1108"/>
        <v>SET MANŽETNA ZGLOBA</v>
      </c>
      <c r="J14182">
        <f t="shared" si="1109"/>
        <v>8.2880000000000003</v>
      </c>
      <c r="K14182" t="str">
        <f t="shared" si="1110"/>
        <v/>
      </c>
    </row>
    <row r="14183" spans="1:11" x14ac:dyDescent="0.25">
      <c r="A14183" t="s">
        <v>25245</v>
      </c>
      <c r="C14183" t="s">
        <v>2273</v>
      </c>
      <c r="D14183" t="s">
        <v>1117</v>
      </c>
      <c r="E14183">
        <v>1</v>
      </c>
      <c r="F14183">
        <v>724.48</v>
      </c>
      <c r="G14183" t="str">
        <f t="shared" si="1107"/>
        <v>BLUEPRINTADM58138</v>
      </c>
      <c r="H14183" t="str">
        <f t="shared" si="1106"/>
        <v>ADM58138</v>
      </c>
      <c r="I14183" t="str">
        <f t="shared" si="1108"/>
        <v>SET MANŽETNA ZGLOBA</v>
      </c>
      <c r="J14183">
        <f t="shared" si="1109"/>
        <v>6.0373333333333337</v>
      </c>
      <c r="K14183" t="str">
        <f t="shared" si="1110"/>
        <v/>
      </c>
    </row>
    <row r="14184" spans="1:11" x14ac:dyDescent="0.25">
      <c r="A14184" t="s">
        <v>25246</v>
      </c>
      <c r="C14184" t="s">
        <v>2273</v>
      </c>
      <c r="D14184" t="s">
        <v>1117</v>
      </c>
      <c r="E14184">
        <v>1</v>
      </c>
      <c r="F14184">
        <v>704</v>
      </c>
      <c r="G14184" t="str">
        <f t="shared" si="1107"/>
        <v>BLUEPRINTADM58139</v>
      </c>
      <c r="H14184" t="str">
        <f t="shared" si="1106"/>
        <v>ADM58139</v>
      </c>
      <c r="I14184" t="str">
        <f t="shared" si="1108"/>
        <v>SET MANŽETNA ZGLOBA</v>
      </c>
      <c r="J14184">
        <f t="shared" si="1109"/>
        <v>5.8666666666666663</v>
      </c>
      <c r="K14184" t="str">
        <f t="shared" si="1110"/>
        <v/>
      </c>
    </row>
    <row r="14185" spans="1:11" x14ac:dyDescent="0.25">
      <c r="A14185" t="s">
        <v>25247</v>
      </c>
      <c r="C14185" t="s">
        <v>2273</v>
      </c>
      <c r="D14185" t="s">
        <v>1117</v>
      </c>
      <c r="E14185">
        <v>1</v>
      </c>
      <c r="F14185">
        <v>551.67999999999995</v>
      </c>
      <c r="G14185" t="str">
        <f t="shared" si="1107"/>
        <v>BLUEPRINTADM58140</v>
      </c>
      <c r="H14185" t="str">
        <f t="shared" si="1106"/>
        <v>ADM58140</v>
      </c>
      <c r="I14185" t="str">
        <f t="shared" si="1108"/>
        <v>SET MANŽETNA ZGLOBA</v>
      </c>
      <c r="J14185">
        <f t="shared" si="1109"/>
        <v>4.5973333333333333</v>
      </c>
      <c r="K14185" t="str">
        <f t="shared" si="1110"/>
        <v/>
      </c>
    </row>
    <row r="14186" spans="1:11" x14ac:dyDescent="0.25">
      <c r="A14186" t="s">
        <v>25248</v>
      </c>
      <c r="C14186" t="s">
        <v>2273</v>
      </c>
      <c r="D14186" t="s">
        <v>1117</v>
      </c>
      <c r="E14186">
        <v>1</v>
      </c>
      <c r="F14186">
        <v>686.08</v>
      </c>
      <c r="G14186" t="str">
        <f t="shared" si="1107"/>
        <v>BLUEPRINTADM58141</v>
      </c>
      <c r="H14186" t="str">
        <f t="shared" si="1106"/>
        <v>ADM58141</v>
      </c>
      <c r="I14186" t="str">
        <f t="shared" si="1108"/>
        <v>SET MANŽETNA ZGLOBA</v>
      </c>
      <c r="J14186">
        <f t="shared" si="1109"/>
        <v>5.7173333333333334</v>
      </c>
      <c r="K14186" t="str">
        <f t="shared" si="1110"/>
        <v/>
      </c>
    </row>
    <row r="14187" spans="1:11" x14ac:dyDescent="0.25">
      <c r="A14187" t="s">
        <v>25249</v>
      </c>
      <c r="B14187" s="1" t="s">
        <v>25250</v>
      </c>
      <c r="C14187" t="s">
        <v>5823</v>
      </c>
      <c r="D14187" t="s">
        <v>1117</v>
      </c>
      <c r="E14187">
        <v>1</v>
      </c>
      <c r="F14187">
        <v>879.36</v>
      </c>
      <c r="G14187" t="str">
        <f t="shared" si="1107"/>
        <v>BLUEPRINTADM581501</v>
      </c>
      <c r="H14187" t="str">
        <f t="shared" si="1106"/>
        <v>B30032125</v>
      </c>
      <c r="I14187" t="str">
        <f t="shared" si="1108"/>
        <v>SET MANŽETNA UPRAVLJAČA</v>
      </c>
      <c r="J14187">
        <f t="shared" si="1109"/>
        <v>7.3280000000000003</v>
      </c>
      <c r="K14187" t="str">
        <f t="shared" si="1110"/>
        <v/>
      </c>
    </row>
    <row r="14188" spans="1:11" x14ac:dyDescent="0.25">
      <c r="A14188" t="s">
        <v>25251</v>
      </c>
      <c r="B14188" s="1" t="s">
        <v>25252</v>
      </c>
      <c r="C14188" t="s">
        <v>5828</v>
      </c>
      <c r="D14188" t="s">
        <v>9</v>
      </c>
      <c r="E14188">
        <v>1</v>
      </c>
      <c r="F14188">
        <v>812.8</v>
      </c>
      <c r="G14188" t="str">
        <f t="shared" si="1107"/>
        <v>BLUEPRINTADM581502</v>
      </c>
      <c r="H14188" t="str">
        <f t="shared" si="1106"/>
        <v>F15132125</v>
      </c>
      <c r="I14188" t="str">
        <f t="shared" si="1108"/>
        <v>MANŽETNA UPRAVLJAČA</v>
      </c>
      <c r="J14188">
        <f t="shared" si="1109"/>
        <v>6.7733333333333325</v>
      </c>
      <c r="K14188" t="str">
        <f t="shared" si="1110"/>
        <v/>
      </c>
    </row>
    <row r="14189" spans="1:11" x14ac:dyDescent="0.25">
      <c r="A14189" t="s">
        <v>25253</v>
      </c>
      <c r="B14189" s="1" t="s">
        <v>25254</v>
      </c>
      <c r="C14189" t="s">
        <v>2273</v>
      </c>
      <c r="D14189" t="s">
        <v>1117</v>
      </c>
      <c r="E14189">
        <v>1</v>
      </c>
      <c r="F14189">
        <v>679.68</v>
      </c>
      <c r="G14189" t="str">
        <f t="shared" si="1107"/>
        <v>BLUEPRINTADM58151</v>
      </c>
      <c r="H14189" t="str">
        <f t="shared" ref="H14189:H14252" si="1111">IF(AND(B14189&lt;&gt;"", B14189&lt;&gt;"-"),SUBSTITUTE(SUBSTITUTE(B14189,"-","")," ",""),A14189)</f>
        <v>G00222540</v>
      </c>
      <c r="I14189" t="str">
        <f t="shared" si="1108"/>
        <v>SET MANŽETNA ZGLOBA</v>
      </c>
      <c r="J14189">
        <f t="shared" si="1109"/>
        <v>5.6639999999999997</v>
      </c>
      <c r="K14189" t="str">
        <f t="shared" si="1110"/>
        <v/>
      </c>
    </row>
    <row r="14190" spans="1:11" x14ac:dyDescent="0.25">
      <c r="A14190" t="s">
        <v>25255</v>
      </c>
      <c r="B14190" s="1" t="s">
        <v>25256</v>
      </c>
      <c r="C14190" t="s">
        <v>2273</v>
      </c>
      <c r="D14190" t="s">
        <v>1117</v>
      </c>
      <c r="E14190">
        <v>1</v>
      </c>
      <c r="F14190">
        <v>957.44</v>
      </c>
      <c r="G14190" t="str">
        <f t="shared" si="1107"/>
        <v>BLUEPRINTADM58154</v>
      </c>
      <c r="H14190" t="str">
        <f t="shared" si="1111"/>
        <v>F03722540</v>
      </c>
      <c r="I14190" t="str">
        <f t="shared" si="1108"/>
        <v>SET MANŽETNA ZGLOBA</v>
      </c>
      <c r="J14190">
        <f t="shared" si="1109"/>
        <v>7.9786666666666672</v>
      </c>
      <c r="K14190" t="str">
        <f t="shared" si="1110"/>
        <v/>
      </c>
    </row>
    <row r="14191" spans="1:11" x14ac:dyDescent="0.25">
      <c r="A14191" t="s">
        <v>25257</v>
      </c>
      <c r="B14191" s="1" t="s">
        <v>25258</v>
      </c>
      <c r="C14191" t="s">
        <v>2273</v>
      </c>
      <c r="D14191" t="s">
        <v>1117</v>
      </c>
      <c r="E14191">
        <v>1</v>
      </c>
      <c r="F14191">
        <v>706.56</v>
      </c>
      <c r="G14191" t="str">
        <f t="shared" si="1107"/>
        <v>BLUEPRINTADM58155</v>
      </c>
      <c r="H14191" t="str">
        <f t="shared" si="1111"/>
        <v>G06322530</v>
      </c>
      <c r="I14191" t="str">
        <f t="shared" si="1108"/>
        <v>SET MANŽETNA ZGLOBA</v>
      </c>
      <c r="J14191">
        <f t="shared" si="1109"/>
        <v>5.8879999999999999</v>
      </c>
      <c r="K14191" t="str">
        <f t="shared" si="1110"/>
        <v/>
      </c>
    </row>
    <row r="14192" spans="1:11" x14ac:dyDescent="0.25">
      <c r="A14192" t="s">
        <v>25259</v>
      </c>
      <c r="B14192" s="1" t="s">
        <v>25260</v>
      </c>
      <c r="C14192" t="s">
        <v>2273</v>
      </c>
      <c r="D14192" t="s">
        <v>1117</v>
      </c>
      <c r="E14192">
        <v>1</v>
      </c>
      <c r="F14192">
        <v>765.44</v>
      </c>
      <c r="G14192" t="str">
        <f t="shared" si="1107"/>
        <v>BLUEPRINTADM58156</v>
      </c>
      <c r="H14192" t="str">
        <f t="shared" si="1111"/>
        <v>F06122540</v>
      </c>
      <c r="I14192" t="str">
        <f t="shared" si="1108"/>
        <v>SET MANŽETNA ZGLOBA</v>
      </c>
      <c r="J14192">
        <f t="shared" si="1109"/>
        <v>6.3786666666666667</v>
      </c>
      <c r="K14192" t="str">
        <f t="shared" si="1110"/>
        <v/>
      </c>
    </row>
    <row r="14193" spans="1:11" x14ac:dyDescent="0.25">
      <c r="A14193" t="s">
        <v>25261</v>
      </c>
      <c r="B14193" s="1" t="s">
        <v>25262</v>
      </c>
      <c r="C14193" t="s">
        <v>2273</v>
      </c>
      <c r="D14193" t="s">
        <v>1117</v>
      </c>
      <c r="E14193">
        <v>1</v>
      </c>
      <c r="F14193">
        <v>980.48</v>
      </c>
      <c r="G14193" t="str">
        <f t="shared" si="1107"/>
        <v>BLUEPRINTADM58157</v>
      </c>
      <c r="H14193" t="str">
        <f t="shared" si="1111"/>
        <v>GD4522540</v>
      </c>
      <c r="I14193" t="str">
        <f t="shared" si="1108"/>
        <v>SET MANŽETNA ZGLOBA</v>
      </c>
      <c r="J14193">
        <f t="shared" si="1109"/>
        <v>8.1706666666666674</v>
      </c>
      <c r="K14193" t="str">
        <f t="shared" si="1110"/>
        <v/>
      </c>
    </row>
    <row r="14194" spans="1:11" x14ac:dyDescent="0.25">
      <c r="A14194" t="s">
        <v>25263</v>
      </c>
      <c r="B14194" s="1" t="s">
        <v>25264</v>
      </c>
      <c r="C14194" t="s">
        <v>2273</v>
      </c>
      <c r="D14194" t="s">
        <v>1117</v>
      </c>
      <c r="E14194">
        <v>1</v>
      </c>
      <c r="F14194">
        <v>833.28</v>
      </c>
      <c r="G14194" t="str">
        <f t="shared" si="1107"/>
        <v>BLUEPRINTADM58159</v>
      </c>
      <c r="H14194" t="str">
        <f t="shared" si="1111"/>
        <v>M08022540</v>
      </c>
      <c r="I14194" t="str">
        <f t="shared" si="1108"/>
        <v>SET MANŽETNA ZGLOBA</v>
      </c>
      <c r="J14194">
        <f t="shared" si="1109"/>
        <v>6.944</v>
      </c>
      <c r="K14194" t="str">
        <f t="shared" si="1110"/>
        <v/>
      </c>
    </row>
    <row r="14195" spans="1:11" x14ac:dyDescent="0.25">
      <c r="A14195" t="s">
        <v>25265</v>
      </c>
      <c r="B14195" s="1" t="s">
        <v>25266</v>
      </c>
      <c r="C14195" t="s">
        <v>2273</v>
      </c>
      <c r="D14195" t="s">
        <v>1117</v>
      </c>
      <c r="E14195">
        <v>1</v>
      </c>
      <c r="F14195">
        <v>975.36</v>
      </c>
      <c r="G14195" t="str">
        <f t="shared" si="1107"/>
        <v>BLUEPRINTADM58160</v>
      </c>
      <c r="H14195" t="str">
        <f t="shared" si="1111"/>
        <v>1E0322530</v>
      </c>
      <c r="I14195" t="str">
        <f t="shared" si="1108"/>
        <v>SET MANŽETNA ZGLOBA</v>
      </c>
      <c r="J14195">
        <f t="shared" si="1109"/>
        <v>8.1280000000000001</v>
      </c>
      <c r="K14195" t="str">
        <f t="shared" si="1110"/>
        <v/>
      </c>
    </row>
    <row r="14196" spans="1:11" x14ac:dyDescent="0.25">
      <c r="A14196" t="s">
        <v>25267</v>
      </c>
      <c r="B14196" s="1" t="s">
        <v>25268</v>
      </c>
      <c r="C14196" t="s">
        <v>2273</v>
      </c>
      <c r="D14196" t="s">
        <v>1117</v>
      </c>
      <c r="E14196">
        <v>1</v>
      </c>
      <c r="F14196">
        <v>780.8</v>
      </c>
      <c r="G14196" t="str">
        <f t="shared" si="1107"/>
        <v>BLUEPRINTADM58162</v>
      </c>
      <c r="H14196" t="str">
        <f t="shared" si="1111"/>
        <v>GP0622540</v>
      </c>
      <c r="I14196" t="str">
        <f t="shared" si="1108"/>
        <v>SET MANŽETNA ZGLOBA</v>
      </c>
      <c r="J14196">
        <f t="shared" si="1109"/>
        <v>6.5066666666666659</v>
      </c>
      <c r="K14196" t="str">
        <f t="shared" si="1110"/>
        <v/>
      </c>
    </row>
    <row r="14197" spans="1:11" x14ac:dyDescent="0.25">
      <c r="A14197" t="s">
        <v>25269</v>
      </c>
      <c r="B14197" s="1" t="s">
        <v>25270</v>
      </c>
      <c r="C14197" t="s">
        <v>2273</v>
      </c>
      <c r="D14197" t="s">
        <v>1117</v>
      </c>
      <c r="E14197">
        <v>1</v>
      </c>
      <c r="F14197">
        <v>1652.48</v>
      </c>
      <c r="G14197" t="str">
        <f t="shared" si="1107"/>
        <v>BLUEPRINTADM58164</v>
      </c>
      <c r="H14197" t="str">
        <f t="shared" si="1111"/>
        <v>GG0322540</v>
      </c>
      <c r="I14197" t="str">
        <f t="shared" si="1108"/>
        <v>SET MANŽETNA ZGLOBA</v>
      </c>
      <c r="J14197">
        <f t="shared" si="1109"/>
        <v>13.770666666666667</v>
      </c>
      <c r="K14197" t="str">
        <f t="shared" si="1110"/>
        <v/>
      </c>
    </row>
    <row r="14198" spans="1:11" x14ac:dyDescent="0.25">
      <c r="A14198" t="s">
        <v>25271</v>
      </c>
      <c r="B14198" s="1" t="s">
        <v>25272</v>
      </c>
      <c r="C14198" t="s">
        <v>2273</v>
      </c>
      <c r="D14198" t="s">
        <v>1117</v>
      </c>
      <c r="E14198">
        <v>1</v>
      </c>
      <c r="F14198">
        <v>1025.28</v>
      </c>
      <c r="G14198" t="str">
        <f t="shared" si="1107"/>
        <v>BLUEPRINTADM58167</v>
      </c>
      <c r="H14198" t="str">
        <f t="shared" si="1111"/>
        <v>0K9A422530</v>
      </c>
      <c r="I14198" t="str">
        <f t="shared" si="1108"/>
        <v>SET MANŽETNA ZGLOBA</v>
      </c>
      <c r="J14198">
        <f t="shared" si="1109"/>
        <v>8.5440000000000005</v>
      </c>
      <c r="K14198" t="str">
        <f t="shared" si="1110"/>
        <v/>
      </c>
    </row>
    <row r="14199" spans="1:11" x14ac:dyDescent="0.25">
      <c r="A14199" t="s">
        <v>25273</v>
      </c>
      <c r="B14199" s="1" t="s">
        <v>25274</v>
      </c>
      <c r="C14199" t="s">
        <v>2273</v>
      </c>
      <c r="D14199" t="s">
        <v>1117</v>
      </c>
      <c r="E14199">
        <v>1</v>
      </c>
      <c r="F14199">
        <v>1560.32</v>
      </c>
      <c r="G14199" t="str">
        <f t="shared" si="1107"/>
        <v>BLUEPRINTADM58168</v>
      </c>
      <c r="H14199" t="str">
        <f t="shared" si="1111"/>
        <v>495943E000</v>
      </c>
      <c r="I14199" t="str">
        <f t="shared" si="1108"/>
        <v>SET MANŽETNA ZGLOBA</v>
      </c>
      <c r="J14199">
        <f t="shared" si="1109"/>
        <v>13.002666666666666</v>
      </c>
      <c r="K14199" t="str">
        <f t="shared" si="1110"/>
        <v/>
      </c>
    </row>
    <row r="14200" spans="1:11" x14ac:dyDescent="0.25">
      <c r="A14200" t="s">
        <v>25275</v>
      </c>
      <c r="B14200" s="1" t="s">
        <v>25276</v>
      </c>
      <c r="C14200" t="s">
        <v>2273</v>
      </c>
      <c r="D14200" t="s">
        <v>1117</v>
      </c>
      <c r="E14200">
        <v>1</v>
      </c>
      <c r="F14200">
        <v>1624.32</v>
      </c>
      <c r="G14200" t="str">
        <f t="shared" si="1107"/>
        <v>BLUEPRINTADM58169</v>
      </c>
      <c r="H14200" t="str">
        <f t="shared" si="1111"/>
        <v>FD8022530A</v>
      </c>
      <c r="I14200" t="str">
        <f t="shared" si="1108"/>
        <v>SET MANŽETNA ZGLOBA</v>
      </c>
      <c r="J14200">
        <f t="shared" si="1109"/>
        <v>13.536</v>
      </c>
      <c r="K14200" t="str">
        <f t="shared" si="1110"/>
        <v/>
      </c>
    </row>
    <row r="14201" spans="1:11" x14ac:dyDescent="0.25">
      <c r="A14201" t="s">
        <v>25277</v>
      </c>
      <c r="B14201" s="1" t="s">
        <v>25278</v>
      </c>
      <c r="C14201" t="s">
        <v>2273</v>
      </c>
      <c r="D14201" t="s">
        <v>1117</v>
      </c>
      <c r="E14201">
        <v>1</v>
      </c>
      <c r="F14201">
        <v>1635.84</v>
      </c>
      <c r="G14201" t="str">
        <f t="shared" si="1107"/>
        <v>BLUEPRINTADM58170</v>
      </c>
      <c r="H14201" t="str">
        <f t="shared" si="1111"/>
        <v>GG2822630</v>
      </c>
      <c r="I14201" t="str">
        <f t="shared" si="1108"/>
        <v>SET MANŽETNA ZGLOBA</v>
      </c>
      <c r="J14201">
        <f t="shared" si="1109"/>
        <v>13.632</v>
      </c>
      <c r="K14201" t="str">
        <f t="shared" si="1110"/>
        <v/>
      </c>
    </row>
    <row r="14202" spans="1:11" x14ac:dyDescent="0.25">
      <c r="A14202" t="s">
        <v>25279</v>
      </c>
      <c r="B14202" s="1" t="s">
        <v>25280</v>
      </c>
      <c r="C14202" t="s">
        <v>2273</v>
      </c>
      <c r="D14202" t="s">
        <v>1117</v>
      </c>
      <c r="E14202">
        <v>1</v>
      </c>
      <c r="F14202">
        <v>1281.28</v>
      </c>
      <c r="G14202" t="str">
        <f t="shared" si="1107"/>
        <v>BLUEPRINTADM58171</v>
      </c>
      <c r="H14202" t="str">
        <f t="shared" si="1111"/>
        <v>FG0222530</v>
      </c>
      <c r="I14202" t="str">
        <f t="shared" si="1108"/>
        <v>SET MANŽETNA ZGLOBA</v>
      </c>
      <c r="J14202">
        <f t="shared" si="1109"/>
        <v>10.677333333333333</v>
      </c>
      <c r="K14202" t="str">
        <f t="shared" si="1110"/>
        <v/>
      </c>
    </row>
    <row r="14203" spans="1:11" x14ac:dyDescent="0.25">
      <c r="A14203" t="s">
        <v>25281</v>
      </c>
      <c r="B14203" s="1" t="s">
        <v>25282</v>
      </c>
      <c r="C14203" t="s">
        <v>2273</v>
      </c>
      <c r="D14203" t="s">
        <v>1117</v>
      </c>
      <c r="E14203">
        <v>1</v>
      </c>
      <c r="F14203">
        <v>1378.56</v>
      </c>
      <c r="G14203" t="str">
        <f t="shared" si="1107"/>
        <v>BLUEPRINTADM58172</v>
      </c>
      <c r="H14203" t="str">
        <f t="shared" si="1111"/>
        <v>GD7822530A</v>
      </c>
      <c r="I14203" t="str">
        <f t="shared" si="1108"/>
        <v>SET MANŽETNA ZGLOBA</v>
      </c>
      <c r="J14203">
        <f t="shared" si="1109"/>
        <v>11.488</v>
      </c>
      <c r="K14203" t="str">
        <f t="shared" si="1110"/>
        <v/>
      </c>
    </row>
    <row r="14204" spans="1:11" x14ac:dyDescent="0.25">
      <c r="A14204" t="s">
        <v>25283</v>
      </c>
      <c r="B14204" s="1" t="s">
        <v>25284</v>
      </c>
      <c r="C14204" t="s">
        <v>2273</v>
      </c>
      <c r="D14204" t="s">
        <v>1117</v>
      </c>
      <c r="E14204">
        <v>1</v>
      </c>
      <c r="F14204">
        <v>1706.24</v>
      </c>
      <c r="G14204" t="str">
        <f t="shared" si="1107"/>
        <v>BLUEPRINTADM58173</v>
      </c>
      <c r="H14204" t="str">
        <f t="shared" si="1111"/>
        <v>GG4622630</v>
      </c>
      <c r="I14204" t="str">
        <f t="shared" si="1108"/>
        <v>SET MANŽETNA ZGLOBA</v>
      </c>
      <c r="J14204">
        <f t="shared" si="1109"/>
        <v>14.218666666666667</v>
      </c>
      <c r="K14204" t="str">
        <f t="shared" si="1110"/>
        <v/>
      </c>
    </row>
    <row r="14205" spans="1:11" x14ac:dyDescent="0.25">
      <c r="A14205" t="s">
        <v>25285</v>
      </c>
      <c r="B14205" s="1" t="s">
        <v>25286</v>
      </c>
      <c r="C14205" t="s">
        <v>5859</v>
      </c>
      <c r="D14205" t="s">
        <v>1117</v>
      </c>
      <c r="E14205">
        <v>1</v>
      </c>
      <c r="F14205">
        <v>846.08</v>
      </c>
      <c r="G14205" t="str">
        <f t="shared" si="1107"/>
        <v>BLUEPRINTADM58174</v>
      </c>
      <c r="H14205" t="str">
        <f t="shared" si="1111"/>
        <v>GG2822640</v>
      </c>
      <c r="I14205" t="str">
        <f t="shared" si="1108"/>
        <v>SET MANŽETNE ZGLOBA</v>
      </c>
      <c r="J14205">
        <f t="shared" si="1109"/>
        <v>7.0506666666666673</v>
      </c>
      <c r="K14205" t="str">
        <f t="shared" si="1110"/>
        <v/>
      </c>
    </row>
    <row r="14206" spans="1:11" x14ac:dyDescent="0.25">
      <c r="A14206" t="s">
        <v>25287</v>
      </c>
      <c r="B14206" s="1" t="s">
        <v>25288</v>
      </c>
      <c r="C14206" t="s">
        <v>2273</v>
      </c>
      <c r="D14206" t="s">
        <v>1117</v>
      </c>
      <c r="E14206">
        <v>1</v>
      </c>
      <c r="F14206">
        <v>1210.8800000000001</v>
      </c>
      <c r="G14206" t="str">
        <f t="shared" si="1107"/>
        <v>BLUEPRINTADM58175</v>
      </c>
      <c r="H14206" t="str">
        <f t="shared" si="1111"/>
        <v>FG0422530</v>
      </c>
      <c r="I14206" t="str">
        <f t="shared" si="1108"/>
        <v>SET MANŽETNA ZGLOBA</v>
      </c>
      <c r="J14206">
        <f t="shared" si="1109"/>
        <v>10.090666666666667</v>
      </c>
      <c r="K14206" t="str">
        <f t="shared" si="1110"/>
        <v/>
      </c>
    </row>
    <row r="14207" spans="1:11" x14ac:dyDescent="0.25">
      <c r="A14207" t="s">
        <v>25289</v>
      </c>
      <c r="B14207" s="1" t="s">
        <v>25290</v>
      </c>
      <c r="C14207" t="s">
        <v>5859</v>
      </c>
      <c r="D14207" t="s">
        <v>9</v>
      </c>
      <c r="E14207">
        <v>1</v>
      </c>
      <c r="F14207">
        <v>1873.92</v>
      </c>
      <c r="G14207" t="str">
        <f t="shared" si="1107"/>
        <v>BLUEPRINTADM58176</v>
      </c>
      <c r="H14207" t="str">
        <f t="shared" si="1111"/>
        <v>MA0422530</v>
      </c>
      <c r="I14207" t="str">
        <f t="shared" si="1108"/>
        <v>SET MANŽETNE ZGLOBA</v>
      </c>
      <c r="J14207">
        <f t="shared" si="1109"/>
        <v>15.616000000000001</v>
      </c>
      <c r="K14207" t="str">
        <f t="shared" si="1110"/>
        <v/>
      </c>
    </row>
    <row r="14208" spans="1:11" x14ac:dyDescent="0.25">
      <c r="A14208" t="s">
        <v>25291</v>
      </c>
      <c r="C14208" t="s">
        <v>2288</v>
      </c>
      <c r="D14208" t="s">
        <v>1117</v>
      </c>
      <c r="E14208">
        <v>1</v>
      </c>
      <c r="F14208">
        <v>2743.04</v>
      </c>
      <c r="G14208" t="str">
        <f t="shared" si="1107"/>
        <v>BLUEPRINTADM58207</v>
      </c>
      <c r="H14208" t="str">
        <f t="shared" si="1111"/>
        <v>ADM58207</v>
      </c>
      <c r="I14208" t="str">
        <f t="shared" si="1108"/>
        <v>KOMPLET LEŽAJA PREDNJEG TOČKA</v>
      </c>
      <c r="J14208">
        <f t="shared" si="1109"/>
        <v>22.858666666666668</v>
      </c>
      <c r="K14208" t="str">
        <f t="shared" si="1110"/>
        <v/>
      </c>
    </row>
    <row r="14209" spans="1:11" x14ac:dyDescent="0.25">
      <c r="A14209" t="s">
        <v>25292</v>
      </c>
      <c r="C14209" t="s">
        <v>2288</v>
      </c>
      <c r="D14209" t="s">
        <v>1117</v>
      </c>
      <c r="E14209">
        <v>1</v>
      </c>
      <c r="F14209">
        <v>3577.6</v>
      </c>
      <c r="G14209" t="str">
        <f t="shared" si="1107"/>
        <v>BLUEPRINTADM58211</v>
      </c>
      <c r="H14209" t="str">
        <f t="shared" si="1111"/>
        <v>ADM58211</v>
      </c>
      <c r="I14209" t="str">
        <f t="shared" si="1108"/>
        <v>KOMPLET LEŽAJA PREDNJEG TOČKA</v>
      </c>
      <c r="J14209">
        <f t="shared" si="1109"/>
        <v>29.813333333333333</v>
      </c>
      <c r="K14209" t="str">
        <f t="shared" si="1110"/>
        <v/>
      </c>
    </row>
    <row r="14210" spans="1:11" x14ac:dyDescent="0.25">
      <c r="A14210" t="s">
        <v>25293</v>
      </c>
      <c r="C14210" t="s">
        <v>2288</v>
      </c>
      <c r="D14210" t="s">
        <v>1117</v>
      </c>
      <c r="E14210">
        <v>1</v>
      </c>
      <c r="F14210">
        <v>5059.84</v>
      </c>
      <c r="G14210" t="str">
        <f t="shared" si="1107"/>
        <v>BLUEPRINTADM58214</v>
      </c>
      <c r="H14210" t="str">
        <f t="shared" si="1111"/>
        <v>ADM58214</v>
      </c>
      <c r="I14210" t="str">
        <f t="shared" si="1108"/>
        <v>KOMPLET LEŽAJA PREDNJEG TOČKA</v>
      </c>
      <c r="J14210">
        <f t="shared" si="1109"/>
        <v>42.165333333333336</v>
      </c>
      <c r="K14210" t="str">
        <f t="shared" si="1110"/>
        <v/>
      </c>
    </row>
    <row r="14211" spans="1:11" x14ac:dyDescent="0.25">
      <c r="A14211" t="s">
        <v>25294</v>
      </c>
      <c r="C14211" t="s">
        <v>2337</v>
      </c>
      <c r="D14211" t="s">
        <v>1117</v>
      </c>
      <c r="E14211">
        <v>1</v>
      </c>
      <c r="F14211">
        <v>4147.2</v>
      </c>
      <c r="G14211" t="str">
        <f t="shared" ref="G14211:G14274" si="1112">"BLUEPRINT"&amp;A14211</f>
        <v>BLUEPRINTADM58216</v>
      </c>
      <c r="H14211" t="str">
        <f t="shared" si="1111"/>
        <v>ADM58216</v>
      </c>
      <c r="I14211" t="str">
        <f t="shared" ref="I14211:I14274" si="1113">UPPER(C14211)</f>
        <v>SET LEŽAJA TOČKA</v>
      </c>
      <c r="J14211">
        <f t="shared" ref="J14211:J14274" si="1114">F14211/120</f>
        <v>34.559999999999995</v>
      </c>
      <c r="K14211" t="str">
        <f t="shared" ref="K14211:K14274" si="1115">IF(E14211&gt;1,"nesto", "")</f>
        <v/>
      </c>
    </row>
    <row r="14212" spans="1:11" x14ac:dyDescent="0.25">
      <c r="A14212" t="s">
        <v>25295</v>
      </c>
      <c r="C14212" t="s">
        <v>2288</v>
      </c>
      <c r="D14212" t="s">
        <v>1117</v>
      </c>
      <c r="E14212">
        <v>1</v>
      </c>
      <c r="F14212">
        <v>5580.8</v>
      </c>
      <c r="G14212" t="str">
        <f t="shared" si="1112"/>
        <v>BLUEPRINTADM58217</v>
      </c>
      <c r="H14212" t="str">
        <f t="shared" si="1111"/>
        <v>ADM58217</v>
      </c>
      <c r="I14212" t="str">
        <f t="shared" si="1113"/>
        <v>KOMPLET LEŽAJA PREDNJEG TOČKA</v>
      </c>
      <c r="J14212">
        <f t="shared" si="1114"/>
        <v>46.506666666666668</v>
      </c>
      <c r="K14212" t="str">
        <f t="shared" si="1115"/>
        <v/>
      </c>
    </row>
    <row r="14213" spans="1:11" x14ac:dyDescent="0.25">
      <c r="A14213" t="s">
        <v>25296</v>
      </c>
      <c r="C14213" t="s">
        <v>2288</v>
      </c>
      <c r="D14213" t="s">
        <v>1117</v>
      </c>
      <c r="E14213">
        <v>1</v>
      </c>
      <c r="F14213">
        <v>2101.7600000000002</v>
      </c>
      <c r="G14213" t="str">
        <f t="shared" si="1112"/>
        <v>BLUEPRINTADM58220</v>
      </c>
      <c r="H14213" t="str">
        <f t="shared" si="1111"/>
        <v>ADM58220</v>
      </c>
      <c r="I14213" t="str">
        <f t="shared" si="1113"/>
        <v>KOMPLET LEŽAJA PREDNJEG TOČKA</v>
      </c>
      <c r="J14213">
        <f t="shared" si="1114"/>
        <v>17.514666666666667</v>
      </c>
      <c r="K14213" t="str">
        <f t="shared" si="1115"/>
        <v/>
      </c>
    </row>
    <row r="14214" spans="1:11" x14ac:dyDescent="0.25">
      <c r="A14214" t="s">
        <v>25297</v>
      </c>
      <c r="C14214" t="s">
        <v>2288</v>
      </c>
      <c r="D14214" t="s">
        <v>1117</v>
      </c>
      <c r="E14214">
        <v>1</v>
      </c>
      <c r="F14214">
        <v>1877.76</v>
      </c>
      <c r="G14214" t="str">
        <f t="shared" si="1112"/>
        <v>BLUEPRINTADM58223</v>
      </c>
      <c r="H14214" t="str">
        <f t="shared" si="1111"/>
        <v>ADM58223</v>
      </c>
      <c r="I14214" t="str">
        <f t="shared" si="1113"/>
        <v>KOMPLET LEŽAJA PREDNJEG TOČKA</v>
      </c>
      <c r="J14214">
        <f t="shared" si="1114"/>
        <v>15.648</v>
      </c>
      <c r="K14214" t="str">
        <f t="shared" si="1115"/>
        <v/>
      </c>
    </row>
    <row r="14215" spans="1:11" x14ac:dyDescent="0.25">
      <c r="A14215" t="s">
        <v>25298</v>
      </c>
      <c r="C14215" t="s">
        <v>2288</v>
      </c>
      <c r="D14215" t="s">
        <v>1117</v>
      </c>
      <c r="E14215">
        <v>1</v>
      </c>
      <c r="F14215">
        <v>3596.8</v>
      </c>
      <c r="G14215" t="str">
        <f t="shared" si="1112"/>
        <v>BLUEPRINTADM58226</v>
      </c>
      <c r="H14215" t="str">
        <f t="shared" si="1111"/>
        <v>ADM58226</v>
      </c>
      <c r="I14215" t="str">
        <f t="shared" si="1113"/>
        <v>KOMPLET LEŽAJA PREDNJEG TOČKA</v>
      </c>
      <c r="J14215">
        <f t="shared" si="1114"/>
        <v>29.973333333333336</v>
      </c>
      <c r="K14215" t="str">
        <f t="shared" si="1115"/>
        <v/>
      </c>
    </row>
    <row r="14216" spans="1:11" x14ac:dyDescent="0.25">
      <c r="A14216" t="s">
        <v>25299</v>
      </c>
      <c r="C14216" t="s">
        <v>2288</v>
      </c>
      <c r="D14216" t="s">
        <v>1117</v>
      </c>
      <c r="E14216">
        <v>1</v>
      </c>
      <c r="F14216">
        <v>5276.16</v>
      </c>
      <c r="G14216" t="str">
        <f t="shared" si="1112"/>
        <v>BLUEPRINTADM58228</v>
      </c>
      <c r="H14216" t="str">
        <f t="shared" si="1111"/>
        <v>ADM58228</v>
      </c>
      <c r="I14216" t="str">
        <f t="shared" si="1113"/>
        <v>KOMPLET LEŽAJA PREDNJEG TOČKA</v>
      </c>
      <c r="J14216">
        <f t="shared" si="1114"/>
        <v>43.967999999999996</v>
      </c>
      <c r="K14216" t="str">
        <f t="shared" si="1115"/>
        <v/>
      </c>
    </row>
    <row r="14217" spans="1:11" x14ac:dyDescent="0.25">
      <c r="A14217" t="s">
        <v>25300</v>
      </c>
      <c r="C14217" t="s">
        <v>2288</v>
      </c>
      <c r="D14217" t="s">
        <v>1117</v>
      </c>
      <c r="E14217">
        <v>1</v>
      </c>
      <c r="F14217">
        <v>7808</v>
      </c>
      <c r="G14217" t="str">
        <f t="shared" si="1112"/>
        <v>BLUEPRINTADM58229</v>
      </c>
      <c r="H14217" t="str">
        <f t="shared" si="1111"/>
        <v>ADM58229</v>
      </c>
      <c r="I14217" t="str">
        <f t="shared" si="1113"/>
        <v>KOMPLET LEŽAJA PREDNJEG TOČKA</v>
      </c>
      <c r="J14217">
        <f t="shared" si="1114"/>
        <v>65.066666666666663</v>
      </c>
      <c r="K14217" t="str">
        <f t="shared" si="1115"/>
        <v/>
      </c>
    </row>
    <row r="14218" spans="1:11" x14ac:dyDescent="0.25">
      <c r="A14218" t="s">
        <v>25301</v>
      </c>
      <c r="B14218" s="1" t="s">
        <v>25302</v>
      </c>
      <c r="C14218" t="s">
        <v>2288</v>
      </c>
      <c r="D14218" t="s">
        <v>1117</v>
      </c>
      <c r="E14218">
        <v>1</v>
      </c>
      <c r="F14218">
        <v>4330.24</v>
      </c>
      <c r="G14218" t="str">
        <f t="shared" si="1112"/>
        <v>BLUEPRINTADM58230</v>
      </c>
      <c r="H14218" t="str">
        <f t="shared" si="1111"/>
        <v>BP4K3315XB</v>
      </c>
      <c r="I14218" t="str">
        <f t="shared" si="1113"/>
        <v>KOMPLET LEŽAJA PREDNJEG TOČKA</v>
      </c>
      <c r="J14218">
        <f t="shared" si="1114"/>
        <v>36.085333333333331</v>
      </c>
      <c r="K14218" t="str">
        <f t="shared" si="1115"/>
        <v/>
      </c>
    </row>
    <row r="14219" spans="1:11" x14ac:dyDescent="0.25">
      <c r="A14219" t="s">
        <v>25303</v>
      </c>
      <c r="B14219" s="1" t="s">
        <v>25304</v>
      </c>
      <c r="C14219" t="s">
        <v>2288</v>
      </c>
      <c r="D14219" t="s">
        <v>1117</v>
      </c>
      <c r="E14219">
        <v>1</v>
      </c>
      <c r="F14219">
        <v>4257.28</v>
      </c>
      <c r="G14219" t="str">
        <f t="shared" si="1112"/>
        <v>BLUEPRINTADM58231C</v>
      </c>
      <c r="H14219" t="str">
        <f t="shared" si="1111"/>
        <v>D35133047A</v>
      </c>
      <c r="I14219" t="str">
        <f t="shared" si="1113"/>
        <v>KOMPLET LEŽAJA PREDNJEG TOČKA</v>
      </c>
      <c r="J14219">
        <f t="shared" si="1114"/>
        <v>35.477333333333334</v>
      </c>
      <c r="K14219" t="str">
        <f t="shared" si="1115"/>
        <v/>
      </c>
    </row>
    <row r="14220" spans="1:11" x14ac:dyDescent="0.25">
      <c r="A14220" t="s">
        <v>25305</v>
      </c>
      <c r="C14220" t="s">
        <v>2288</v>
      </c>
      <c r="D14220" t="s">
        <v>1117</v>
      </c>
      <c r="E14220">
        <v>1</v>
      </c>
      <c r="F14220">
        <v>3596.8</v>
      </c>
      <c r="G14220" t="str">
        <f t="shared" si="1112"/>
        <v>BLUEPRINTADM58232</v>
      </c>
      <c r="H14220" t="str">
        <f t="shared" si="1111"/>
        <v>ADM58232</v>
      </c>
      <c r="I14220" t="str">
        <f t="shared" si="1113"/>
        <v>KOMPLET LEŽAJA PREDNJEG TOČKA</v>
      </c>
      <c r="J14220">
        <f t="shared" si="1114"/>
        <v>29.973333333333336</v>
      </c>
      <c r="K14220" t="str">
        <f t="shared" si="1115"/>
        <v/>
      </c>
    </row>
    <row r="14221" spans="1:11" x14ac:dyDescent="0.25">
      <c r="A14221" t="s">
        <v>25306</v>
      </c>
      <c r="C14221" t="s">
        <v>2288</v>
      </c>
      <c r="D14221" t="s">
        <v>1117</v>
      </c>
      <c r="E14221">
        <v>1</v>
      </c>
      <c r="F14221">
        <v>3504.64</v>
      </c>
      <c r="G14221" t="str">
        <f t="shared" si="1112"/>
        <v>BLUEPRINTADM58233C</v>
      </c>
      <c r="H14221" t="str">
        <f t="shared" si="1111"/>
        <v>ADM58233C</v>
      </c>
      <c r="I14221" t="str">
        <f t="shared" si="1113"/>
        <v>KOMPLET LEŽAJA PREDNJEG TOČKA</v>
      </c>
      <c r="J14221">
        <f t="shared" si="1114"/>
        <v>29.205333333333332</v>
      </c>
      <c r="K14221" t="str">
        <f t="shared" si="1115"/>
        <v/>
      </c>
    </row>
    <row r="14222" spans="1:11" x14ac:dyDescent="0.25">
      <c r="A14222" t="s">
        <v>25307</v>
      </c>
      <c r="C14222" t="s">
        <v>2288</v>
      </c>
      <c r="D14222" t="s">
        <v>1117</v>
      </c>
      <c r="E14222">
        <v>1</v>
      </c>
      <c r="F14222">
        <v>4902.3999999999996</v>
      </c>
      <c r="G14222" t="str">
        <f t="shared" si="1112"/>
        <v>BLUEPRINTADM58234C</v>
      </c>
      <c r="H14222" t="str">
        <f t="shared" si="1111"/>
        <v>ADM58234C</v>
      </c>
      <c r="I14222" t="str">
        <f t="shared" si="1113"/>
        <v>KOMPLET LEŽAJA PREDNJEG TOČKA</v>
      </c>
      <c r="J14222">
        <f t="shared" si="1114"/>
        <v>40.853333333333332</v>
      </c>
      <c r="K14222" t="str">
        <f t="shared" si="1115"/>
        <v/>
      </c>
    </row>
    <row r="14223" spans="1:11" x14ac:dyDescent="0.25">
      <c r="A14223" t="s">
        <v>25308</v>
      </c>
      <c r="C14223" t="s">
        <v>2288</v>
      </c>
      <c r="D14223" t="s">
        <v>1117</v>
      </c>
      <c r="E14223">
        <v>1</v>
      </c>
      <c r="F14223">
        <v>2951.68</v>
      </c>
      <c r="G14223" t="str">
        <f t="shared" si="1112"/>
        <v>BLUEPRINTADM58235</v>
      </c>
      <c r="H14223" t="str">
        <f t="shared" si="1111"/>
        <v>ADM58235</v>
      </c>
      <c r="I14223" t="str">
        <f t="shared" si="1113"/>
        <v>KOMPLET LEŽAJA PREDNJEG TOČKA</v>
      </c>
      <c r="J14223">
        <f t="shared" si="1114"/>
        <v>24.597333333333331</v>
      </c>
      <c r="K14223" t="str">
        <f t="shared" si="1115"/>
        <v/>
      </c>
    </row>
    <row r="14224" spans="1:11" x14ac:dyDescent="0.25">
      <c r="A14224" t="s">
        <v>25309</v>
      </c>
      <c r="C14224" t="s">
        <v>2288</v>
      </c>
      <c r="D14224" t="s">
        <v>1117</v>
      </c>
      <c r="E14224">
        <v>1</v>
      </c>
      <c r="F14224">
        <v>6031.36</v>
      </c>
      <c r="G14224" t="str">
        <f t="shared" si="1112"/>
        <v>BLUEPRINTADM58236</v>
      </c>
      <c r="H14224" t="str">
        <f t="shared" si="1111"/>
        <v>ADM58236</v>
      </c>
      <c r="I14224" t="str">
        <f t="shared" si="1113"/>
        <v>KOMPLET LEŽAJA PREDNJEG TOČKA</v>
      </c>
      <c r="J14224">
        <f t="shared" si="1114"/>
        <v>50.261333333333333</v>
      </c>
      <c r="K14224" t="str">
        <f t="shared" si="1115"/>
        <v/>
      </c>
    </row>
    <row r="14225" spans="1:11" x14ac:dyDescent="0.25">
      <c r="A14225" t="s">
        <v>25310</v>
      </c>
      <c r="B14225" s="1" t="s">
        <v>25311</v>
      </c>
      <c r="C14225" t="s">
        <v>2288</v>
      </c>
      <c r="D14225" t="s">
        <v>1117</v>
      </c>
      <c r="E14225">
        <v>1</v>
      </c>
      <c r="F14225">
        <v>8142.08</v>
      </c>
      <c r="G14225" t="str">
        <f t="shared" si="1112"/>
        <v>BLUEPRINTADM58237</v>
      </c>
      <c r="H14225" t="str">
        <f t="shared" si="1111"/>
        <v>NE513304X</v>
      </c>
      <c r="I14225" t="str">
        <f t="shared" si="1113"/>
        <v>KOMPLET LEŽAJA PREDNJEG TOČKA</v>
      </c>
      <c r="J14225">
        <f t="shared" si="1114"/>
        <v>67.850666666666669</v>
      </c>
      <c r="K14225" t="str">
        <f t="shared" si="1115"/>
        <v/>
      </c>
    </row>
    <row r="14226" spans="1:11" x14ac:dyDescent="0.25">
      <c r="A14226" t="s">
        <v>25312</v>
      </c>
      <c r="C14226" t="s">
        <v>2337</v>
      </c>
      <c r="D14226" t="s">
        <v>1117</v>
      </c>
      <c r="E14226">
        <v>1</v>
      </c>
      <c r="F14226">
        <v>5314.56</v>
      </c>
      <c r="G14226" t="str">
        <f t="shared" si="1112"/>
        <v>BLUEPRINTADM58238</v>
      </c>
      <c r="H14226" t="str">
        <f t="shared" si="1111"/>
        <v>ADM58238</v>
      </c>
      <c r="I14226" t="str">
        <f t="shared" si="1113"/>
        <v>SET LEŽAJA TOČKA</v>
      </c>
      <c r="J14226">
        <f t="shared" si="1114"/>
        <v>44.288000000000004</v>
      </c>
      <c r="K14226" t="str">
        <f t="shared" si="1115"/>
        <v/>
      </c>
    </row>
    <row r="14227" spans="1:11" x14ac:dyDescent="0.25">
      <c r="A14227" t="s">
        <v>25313</v>
      </c>
      <c r="C14227" t="s">
        <v>2337</v>
      </c>
      <c r="D14227" t="s">
        <v>1117</v>
      </c>
      <c r="E14227">
        <v>1</v>
      </c>
      <c r="F14227">
        <v>8491.52</v>
      </c>
      <c r="G14227" t="str">
        <f t="shared" si="1112"/>
        <v>BLUEPRINTADM58239</v>
      </c>
      <c r="H14227" t="str">
        <f t="shared" si="1111"/>
        <v>ADM58239</v>
      </c>
      <c r="I14227" t="str">
        <f t="shared" si="1113"/>
        <v>SET LEŽAJA TOČKA</v>
      </c>
      <c r="J14227">
        <f t="shared" si="1114"/>
        <v>70.762666666666675</v>
      </c>
      <c r="K14227" t="str">
        <f t="shared" si="1115"/>
        <v/>
      </c>
    </row>
    <row r="14228" spans="1:11" x14ac:dyDescent="0.25">
      <c r="A14228" t="s">
        <v>25314</v>
      </c>
      <c r="C14228" t="s">
        <v>2337</v>
      </c>
      <c r="D14228" t="s">
        <v>1117</v>
      </c>
      <c r="E14228">
        <v>1</v>
      </c>
      <c r="F14228">
        <v>3317.76</v>
      </c>
      <c r="G14228" t="str">
        <f t="shared" si="1112"/>
        <v>BLUEPRINTADM58240</v>
      </c>
      <c r="H14228" t="str">
        <f t="shared" si="1111"/>
        <v>ADM58240</v>
      </c>
      <c r="I14228" t="str">
        <f t="shared" si="1113"/>
        <v>SET LEŽAJA TOČKA</v>
      </c>
      <c r="J14228">
        <f t="shared" si="1114"/>
        <v>27.648000000000003</v>
      </c>
      <c r="K14228" t="str">
        <f t="shared" si="1115"/>
        <v/>
      </c>
    </row>
    <row r="14229" spans="1:11" x14ac:dyDescent="0.25">
      <c r="A14229" t="s">
        <v>25315</v>
      </c>
      <c r="C14229" t="s">
        <v>2337</v>
      </c>
      <c r="D14229" t="s">
        <v>1117</v>
      </c>
      <c r="E14229">
        <v>1</v>
      </c>
      <c r="F14229">
        <v>3445.76</v>
      </c>
      <c r="G14229" t="str">
        <f t="shared" si="1112"/>
        <v>BLUEPRINTADM58241</v>
      </c>
      <c r="H14229" t="str">
        <f t="shared" si="1111"/>
        <v>ADM58241</v>
      </c>
      <c r="I14229" t="str">
        <f t="shared" si="1113"/>
        <v>SET LEŽAJA TOČKA</v>
      </c>
      <c r="J14229">
        <f t="shared" si="1114"/>
        <v>28.71466666666667</v>
      </c>
      <c r="K14229" t="str">
        <f t="shared" si="1115"/>
        <v/>
      </c>
    </row>
    <row r="14230" spans="1:11" x14ac:dyDescent="0.25">
      <c r="A14230" t="s">
        <v>25316</v>
      </c>
      <c r="C14230" t="s">
        <v>2337</v>
      </c>
      <c r="D14230" t="s">
        <v>1117</v>
      </c>
      <c r="E14230">
        <v>1</v>
      </c>
      <c r="F14230">
        <v>3450.88</v>
      </c>
      <c r="G14230" t="str">
        <f t="shared" si="1112"/>
        <v>BLUEPRINTADM58242</v>
      </c>
      <c r="H14230" t="str">
        <f t="shared" si="1111"/>
        <v>ADM58242</v>
      </c>
      <c r="I14230" t="str">
        <f t="shared" si="1113"/>
        <v>SET LEŽAJA TOČKA</v>
      </c>
      <c r="J14230">
        <f t="shared" si="1114"/>
        <v>28.757333333333335</v>
      </c>
      <c r="K14230" t="str">
        <f t="shared" si="1115"/>
        <v/>
      </c>
    </row>
    <row r="14231" spans="1:11" x14ac:dyDescent="0.25">
      <c r="A14231" t="s">
        <v>25317</v>
      </c>
      <c r="C14231" t="s">
        <v>2337</v>
      </c>
      <c r="D14231" t="s">
        <v>1117</v>
      </c>
      <c r="E14231">
        <v>1</v>
      </c>
      <c r="F14231">
        <v>4290.5600000000004</v>
      </c>
      <c r="G14231" t="str">
        <f t="shared" si="1112"/>
        <v>BLUEPRINTADM58243</v>
      </c>
      <c r="H14231" t="str">
        <f t="shared" si="1111"/>
        <v>ADM58243</v>
      </c>
      <c r="I14231" t="str">
        <f t="shared" si="1113"/>
        <v>SET LEŽAJA TOČKA</v>
      </c>
      <c r="J14231">
        <f t="shared" si="1114"/>
        <v>35.754666666666672</v>
      </c>
      <c r="K14231" t="str">
        <f t="shared" si="1115"/>
        <v/>
      </c>
    </row>
    <row r="14232" spans="1:11" x14ac:dyDescent="0.25">
      <c r="A14232" t="s">
        <v>25318</v>
      </c>
      <c r="C14232" t="s">
        <v>2337</v>
      </c>
      <c r="D14232" t="s">
        <v>1117</v>
      </c>
      <c r="E14232">
        <v>1</v>
      </c>
      <c r="F14232">
        <v>6017.28</v>
      </c>
      <c r="G14232" t="str">
        <f t="shared" si="1112"/>
        <v>BLUEPRINTADM58244</v>
      </c>
      <c r="H14232" t="str">
        <f t="shared" si="1111"/>
        <v>ADM58244</v>
      </c>
      <c r="I14232" t="str">
        <f t="shared" si="1113"/>
        <v>SET LEŽAJA TOČKA</v>
      </c>
      <c r="J14232">
        <f t="shared" si="1114"/>
        <v>50.143999999999998</v>
      </c>
      <c r="K14232" t="str">
        <f t="shared" si="1115"/>
        <v/>
      </c>
    </row>
    <row r="14233" spans="1:11" x14ac:dyDescent="0.25">
      <c r="A14233" t="s">
        <v>25319</v>
      </c>
      <c r="B14233" s="1" t="s">
        <v>2336</v>
      </c>
      <c r="C14233" t="s">
        <v>2337</v>
      </c>
      <c r="D14233" t="s">
        <v>1117</v>
      </c>
      <c r="E14233">
        <v>1</v>
      </c>
      <c r="F14233">
        <v>5413.12</v>
      </c>
      <c r="G14233" t="str">
        <f t="shared" si="1112"/>
        <v>BLUEPRINTADM58245</v>
      </c>
      <c r="H14233" t="str">
        <f t="shared" si="1111"/>
        <v>KITTEDPRODUCT</v>
      </c>
      <c r="I14233" t="str">
        <f t="shared" si="1113"/>
        <v>SET LEŽAJA TOČKA</v>
      </c>
      <c r="J14233">
        <f t="shared" si="1114"/>
        <v>45.109333333333332</v>
      </c>
      <c r="K14233" t="str">
        <f t="shared" si="1115"/>
        <v/>
      </c>
    </row>
    <row r="14234" spans="1:11" x14ac:dyDescent="0.25">
      <c r="A14234" t="s">
        <v>25320</v>
      </c>
      <c r="C14234" t="s">
        <v>13587</v>
      </c>
      <c r="D14234" t="s">
        <v>9</v>
      </c>
      <c r="E14234">
        <v>1</v>
      </c>
      <c r="F14234">
        <v>4995.84</v>
      </c>
      <c r="G14234" t="str">
        <f t="shared" si="1112"/>
        <v>BLUEPRINTADM58246</v>
      </c>
      <c r="H14234" t="str">
        <f t="shared" si="1111"/>
        <v>ADM58246</v>
      </c>
      <c r="I14234" t="str">
        <f t="shared" si="1113"/>
        <v>SET LEŽAJA TOČKA PREDNJI</v>
      </c>
      <c r="J14234">
        <f t="shared" si="1114"/>
        <v>41.631999999999998</v>
      </c>
      <c r="K14234" t="str">
        <f t="shared" si="1115"/>
        <v/>
      </c>
    </row>
    <row r="14235" spans="1:11" x14ac:dyDescent="0.25">
      <c r="A14235" t="s">
        <v>25321</v>
      </c>
      <c r="B14235" s="1" t="s">
        <v>25322</v>
      </c>
      <c r="C14235" t="s">
        <v>2337</v>
      </c>
      <c r="D14235" t="s">
        <v>1117</v>
      </c>
      <c r="E14235">
        <v>1</v>
      </c>
      <c r="F14235">
        <v>4990.72</v>
      </c>
      <c r="G14235" t="str">
        <f t="shared" si="1112"/>
        <v>BLUEPRINTADM58247</v>
      </c>
      <c r="H14235" t="str">
        <f t="shared" si="1111"/>
        <v>KD353304XD</v>
      </c>
      <c r="I14235" t="str">
        <f t="shared" si="1113"/>
        <v>SET LEŽAJA TOČKA</v>
      </c>
      <c r="J14235">
        <f t="shared" si="1114"/>
        <v>41.589333333333336</v>
      </c>
      <c r="K14235" t="str">
        <f t="shared" si="1115"/>
        <v/>
      </c>
    </row>
    <row r="14236" spans="1:11" x14ac:dyDescent="0.25">
      <c r="A14236" t="s">
        <v>25323</v>
      </c>
      <c r="C14236" t="s">
        <v>2320</v>
      </c>
      <c r="D14236" t="s">
        <v>1117</v>
      </c>
      <c r="E14236">
        <v>1</v>
      </c>
      <c r="F14236">
        <v>1370.88</v>
      </c>
      <c r="G14236" t="str">
        <f t="shared" si="1112"/>
        <v>BLUEPRINTADM58308</v>
      </c>
      <c r="H14236" t="str">
        <f t="shared" si="1111"/>
        <v>ADM58308</v>
      </c>
      <c r="I14236" t="str">
        <f t="shared" si="1113"/>
        <v>KOMPLET LEŽAJA ZADNJEG TOČKA</v>
      </c>
      <c r="J14236">
        <f t="shared" si="1114"/>
        <v>11.424000000000001</v>
      </c>
      <c r="K14236" t="str">
        <f t="shared" si="1115"/>
        <v/>
      </c>
    </row>
    <row r="14237" spans="1:11" x14ac:dyDescent="0.25">
      <c r="A14237" t="s">
        <v>25324</v>
      </c>
      <c r="C14237" t="s">
        <v>2320</v>
      </c>
      <c r="D14237" t="s">
        <v>1117</v>
      </c>
      <c r="E14237">
        <v>1</v>
      </c>
      <c r="F14237">
        <v>7792.64</v>
      </c>
      <c r="G14237" t="str">
        <f t="shared" si="1112"/>
        <v>BLUEPRINTADM58309</v>
      </c>
      <c r="H14237" t="str">
        <f t="shared" si="1111"/>
        <v>ADM58309</v>
      </c>
      <c r="I14237" t="str">
        <f t="shared" si="1113"/>
        <v>KOMPLET LEŽAJA ZADNJEG TOČKA</v>
      </c>
      <c r="J14237">
        <f t="shared" si="1114"/>
        <v>64.938666666666663</v>
      </c>
      <c r="K14237" t="str">
        <f t="shared" si="1115"/>
        <v/>
      </c>
    </row>
    <row r="14238" spans="1:11" x14ac:dyDescent="0.25">
      <c r="A14238" t="s">
        <v>25325</v>
      </c>
      <c r="C14238" t="s">
        <v>2320</v>
      </c>
      <c r="D14238" t="s">
        <v>1117</v>
      </c>
      <c r="E14238">
        <v>1</v>
      </c>
      <c r="F14238">
        <v>1665.28</v>
      </c>
      <c r="G14238" t="str">
        <f t="shared" si="1112"/>
        <v>BLUEPRINTADM58311</v>
      </c>
      <c r="H14238" t="str">
        <f t="shared" si="1111"/>
        <v>ADM58311</v>
      </c>
      <c r="I14238" t="str">
        <f t="shared" si="1113"/>
        <v>KOMPLET LEŽAJA ZADNJEG TOČKA</v>
      </c>
      <c r="J14238">
        <f t="shared" si="1114"/>
        <v>13.877333333333333</v>
      </c>
      <c r="K14238" t="str">
        <f t="shared" si="1115"/>
        <v/>
      </c>
    </row>
    <row r="14239" spans="1:11" x14ac:dyDescent="0.25">
      <c r="A14239" t="s">
        <v>25326</v>
      </c>
      <c r="C14239" t="s">
        <v>2320</v>
      </c>
      <c r="D14239" t="s">
        <v>1117</v>
      </c>
      <c r="E14239">
        <v>1</v>
      </c>
      <c r="F14239">
        <v>1553.92</v>
      </c>
      <c r="G14239" t="str">
        <f t="shared" si="1112"/>
        <v>BLUEPRINTADM58312</v>
      </c>
      <c r="H14239" t="str">
        <f t="shared" si="1111"/>
        <v>ADM58312</v>
      </c>
      <c r="I14239" t="str">
        <f t="shared" si="1113"/>
        <v>KOMPLET LEŽAJA ZADNJEG TOČKA</v>
      </c>
      <c r="J14239">
        <f t="shared" si="1114"/>
        <v>12.949333333333334</v>
      </c>
      <c r="K14239" t="str">
        <f t="shared" si="1115"/>
        <v/>
      </c>
    </row>
    <row r="14240" spans="1:11" x14ac:dyDescent="0.25">
      <c r="A14240" t="s">
        <v>25327</v>
      </c>
      <c r="C14240" t="s">
        <v>2320</v>
      </c>
      <c r="D14240" t="s">
        <v>1117</v>
      </c>
      <c r="E14240">
        <v>1</v>
      </c>
      <c r="F14240">
        <v>11738.88</v>
      </c>
      <c r="G14240" t="str">
        <f t="shared" si="1112"/>
        <v>BLUEPRINTADM58313</v>
      </c>
      <c r="H14240" t="str">
        <f t="shared" si="1111"/>
        <v>ADM58313</v>
      </c>
      <c r="I14240" t="str">
        <f t="shared" si="1113"/>
        <v>KOMPLET LEŽAJA ZADNJEG TOČKA</v>
      </c>
      <c r="J14240">
        <f t="shared" si="1114"/>
        <v>97.823999999999998</v>
      </c>
      <c r="K14240" t="str">
        <f t="shared" si="1115"/>
        <v/>
      </c>
    </row>
    <row r="14241" spans="1:11" x14ac:dyDescent="0.25">
      <c r="A14241" t="s">
        <v>25328</v>
      </c>
      <c r="C14241" t="s">
        <v>2320</v>
      </c>
      <c r="D14241" t="s">
        <v>1117</v>
      </c>
      <c r="E14241">
        <v>1</v>
      </c>
      <c r="F14241">
        <v>2339.84</v>
      </c>
      <c r="G14241" t="str">
        <f t="shared" si="1112"/>
        <v>BLUEPRINTADM58315</v>
      </c>
      <c r="H14241" t="str">
        <f t="shared" si="1111"/>
        <v>ADM58315</v>
      </c>
      <c r="I14241" t="str">
        <f t="shared" si="1113"/>
        <v>KOMPLET LEŽAJA ZADNJEG TOČKA</v>
      </c>
      <c r="J14241">
        <f t="shared" si="1114"/>
        <v>19.498666666666669</v>
      </c>
      <c r="K14241" t="str">
        <f t="shared" si="1115"/>
        <v/>
      </c>
    </row>
    <row r="14242" spans="1:11" x14ac:dyDescent="0.25">
      <c r="A14242" t="s">
        <v>25329</v>
      </c>
      <c r="C14242" t="s">
        <v>2320</v>
      </c>
      <c r="D14242" t="s">
        <v>1117</v>
      </c>
      <c r="E14242">
        <v>1</v>
      </c>
      <c r="F14242">
        <v>8282.8799999999992</v>
      </c>
      <c r="G14242" t="str">
        <f t="shared" si="1112"/>
        <v>BLUEPRINTADM58316</v>
      </c>
      <c r="H14242" t="str">
        <f t="shared" si="1111"/>
        <v>ADM58316</v>
      </c>
      <c r="I14242" t="str">
        <f t="shared" si="1113"/>
        <v>KOMPLET LEŽAJA ZADNJEG TOČKA</v>
      </c>
      <c r="J14242">
        <f t="shared" si="1114"/>
        <v>69.023999999999987</v>
      </c>
      <c r="K14242" t="str">
        <f t="shared" si="1115"/>
        <v/>
      </c>
    </row>
    <row r="14243" spans="1:11" x14ac:dyDescent="0.25">
      <c r="A14243" t="s">
        <v>25330</v>
      </c>
      <c r="C14243" t="s">
        <v>2320</v>
      </c>
      <c r="D14243" t="s">
        <v>1117</v>
      </c>
      <c r="E14243">
        <v>1</v>
      </c>
      <c r="F14243">
        <v>4550.3999999999996</v>
      </c>
      <c r="G14243" t="str">
        <f t="shared" si="1112"/>
        <v>BLUEPRINTADM58319</v>
      </c>
      <c r="H14243" t="str">
        <f t="shared" si="1111"/>
        <v>ADM58319</v>
      </c>
      <c r="I14243" t="str">
        <f t="shared" si="1113"/>
        <v>KOMPLET LEŽAJA ZADNJEG TOČKA</v>
      </c>
      <c r="J14243">
        <f t="shared" si="1114"/>
        <v>37.919999999999995</v>
      </c>
      <c r="K14243" t="str">
        <f t="shared" si="1115"/>
        <v/>
      </c>
    </row>
    <row r="14244" spans="1:11" x14ac:dyDescent="0.25">
      <c r="A14244" t="s">
        <v>25331</v>
      </c>
      <c r="C14244" t="s">
        <v>2320</v>
      </c>
      <c r="D14244" t="s">
        <v>9</v>
      </c>
      <c r="E14244">
        <v>1</v>
      </c>
      <c r="F14244">
        <v>9041.92</v>
      </c>
      <c r="G14244" t="str">
        <f t="shared" si="1112"/>
        <v>BLUEPRINTADM58320</v>
      </c>
      <c r="H14244" t="str">
        <f t="shared" si="1111"/>
        <v>ADM58320</v>
      </c>
      <c r="I14244" t="str">
        <f t="shared" si="1113"/>
        <v>KOMPLET LEŽAJA ZADNJEG TOČKA</v>
      </c>
      <c r="J14244">
        <f t="shared" si="1114"/>
        <v>75.349333333333334</v>
      </c>
      <c r="K14244" t="str">
        <f t="shared" si="1115"/>
        <v/>
      </c>
    </row>
    <row r="14245" spans="1:11" x14ac:dyDescent="0.25">
      <c r="A14245" t="s">
        <v>25332</v>
      </c>
      <c r="C14245" t="s">
        <v>2320</v>
      </c>
      <c r="D14245" t="s">
        <v>1117</v>
      </c>
      <c r="E14245">
        <v>1</v>
      </c>
      <c r="F14245">
        <v>3970.56</v>
      </c>
      <c r="G14245" t="str">
        <f t="shared" si="1112"/>
        <v>BLUEPRINTADM58323</v>
      </c>
      <c r="H14245" t="str">
        <f t="shared" si="1111"/>
        <v>ADM58323</v>
      </c>
      <c r="I14245" t="str">
        <f t="shared" si="1113"/>
        <v>KOMPLET LEŽAJA ZADNJEG TOČKA</v>
      </c>
      <c r="J14245">
        <f t="shared" si="1114"/>
        <v>33.088000000000001</v>
      </c>
      <c r="K14245" t="str">
        <f t="shared" si="1115"/>
        <v/>
      </c>
    </row>
    <row r="14246" spans="1:11" x14ac:dyDescent="0.25">
      <c r="A14246" t="s">
        <v>25333</v>
      </c>
      <c r="C14246" t="s">
        <v>2320</v>
      </c>
      <c r="D14246" t="s">
        <v>1117</v>
      </c>
      <c r="E14246">
        <v>1</v>
      </c>
      <c r="F14246">
        <v>4615.68</v>
      </c>
      <c r="G14246" t="str">
        <f t="shared" si="1112"/>
        <v>BLUEPRINTADM58324</v>
      </c>
      <c r="H14246" t="str">
        <f t="shared" si="1111"/>
        <v>ADM58324</v>
      </c>
      <c r="I14246" t="str">
        <f t="shared" si="1113"/>
        <v>KOMPLET LEŽAJA ZADNJEG TOČKA</v>
      </c>
      <c r="J14246">
        <f t="shared" si="1114"/>
        <v>38.464000000000006</v>
      </c>
      <c r="K14246" t="str">
        <f t="shared" si="1115"/>
        <v/>
      </c>
    </row>
    <row r="14247" spans="1:11" x14ac:dyDescent="0.25">
      <c r="A14247" t="s">
        <v>25334</v>
      </c>
      <c r="C14247" t="s">
        <v>2320</v>
      </c>
      <c r="D14247" t="s">
        <v>1117</v>
      </c>
      <c r="E14247">
        <v>1</v>
      </c>
      <c r="F14247">
        <v>3648</v>
      </c>
      <c r="G14247" t="str">
        <f t="shared" si="1112"/>
        <v>BLUEPRINTADM58325</v>
      </c>
      <c r="H14247" t="str">
        <f t="shared" si="1111"/>
        <v>ADM58325</v>
      </c>
      <c r="I14247" t="str">
        <f t="shared" si="1113"/>
        <v>KOMPLET LEŽAJA ZADNJEG TOČKA</v>
      </c>
      <c r="J14247">
        <f t="shared" si="1114"/>
        <v>30.4</v>
      </c>
      <c r="K14247" t="str">
        <f t="shared" si="1115"/>
        <v/>
      </c>
    </row>
    <row r="14248" spans="1:11" x14ac:dyDescent="0.25">
      <c r="A14248" t="s">
        <v>25335</v>
      </c>
      <c r="C14248" t="s">
        <v>2320</v>
      </c>
      <c r="D14248" t="s">
        <v>1117</v>
      </c>
      <c r="E14248">
        <v>1</v>
      </c>
      <c r="F14248">
        <v>11198.72</v>
      </c>
      <c r="G14248" t="str">
        <f t="shared" si="1112"/>
        <v>BLUEPRINTADM58327</v>
      </c>
      <c r="H14248" t="str">
        <f t="shared" si="1111"/>
        <v>ADM58327</v>
      </c>
      <c r="I14248" t="str">
        <f t="shared" si="1113"/>
        <v>KOMPLET LEŽAJA ZADNJEG TOČKA</v>
      </c>
      <c r="J14248">
        <f t="shared" si="1114"/>
        <v>93.322666666666663</v>
      </c>
      <c r="K14248" t="str">
        <f t="shared" si="1115"/>
        <v/>
      </c>
    </row>
    <row r="14249" spans="1:11" x14ac:dyDescent="0.25">
      <c r="A14249" t="s">
        <v>25336</v>
      </c>
      <c r="C14249" t="s">
        <v>2320</v>
      </c>
      <c r="D14249" t="s">
        <v>1117</v>
      </c>
      <c r="E14249">
        <v>1</v>
      </c>
      <c r="F14249">
        <v>4606.72</v>
      </c>
      <c r="G14249" t="str">
        <f t="shared" si="1112"/>
        <v>BLUEPRINTADM58329</v>
      </c>
      <c r="H14249" t="str">
        <f t="shared" si="1111"/>
        <v>ADM58329</v>
      </c>
      <c r="I14249" t="str">
        <f t="shared" si="1113"/>
        <v>KOMPLET LEŽAJA ZADNJEG TOČKA</v>
      </c>
      <c r="J14249">
        <f t="shared" si="1114"/>
        <v>38.389333333333333</v>
      </c>
      <c r="K14249" t="str">
        <f t="shared" si="1115"/>
        <v/>
      </c>
    </row>
    <row r="14250" spans="1:11" x14ac:dyDescent="0.25">
      <c r="A14250" t="s">
        <v>25337</v>
      </c>
      <c r="C14250" t="s">
        <v>2320</v>
      </c>
      <c r="D14250" t="s">
        <v>1117</v>
      </c>
      <c r="E14250">
        <v>1</v>
      </c>
      <c r="F14250">
        <v>12503.04</v>
      </c>
      <c r="G14250" t="str">
        <f t="shared" si="1112"/>
        <v>BLUEPRINTADM58331</v>
      </c>
      <c r="H14250" t="str">
        <f t="shared" si="1111"/>
        <v>ADM58331</v>
      </c>
      <c r="I14250" t="str">
        <f t="shared" si="1113"/>
        <v>KOMPLET LEŽAJA ZADNJEG TOČKA</v>
      </c>
      <c r="J14250">
        <f t="shared" si="1114"/>
        <v>104.19200000000001</v>
      </c>
      <c r="K14250" t="str">
        <f t="shared" si="1115"/>
        <v/>
      </c>
    </row>
    <row r="14251" spans="1:11" x14ac:dyDescent="0.25">
      <c r="A14251" t="s">
        <v>25338</v>
      </c>
      <c r="C14251" t="s">
        <v>2320</v>
      </c>
      <c r="D14251" t="s">
        <v>1117</v>
      </c>
      <c r="E14251">
        <v>1</v>
      </c>
      <c r="F14251">
        <v>5662.72</v>
      </c>
      <c r="G14251" t="str">
        <f t="shared" si="1112"/>
        <v>BLUEPRINTADM58333</v>
      </c>
      <c r="H14251" t="str">
        <f t="shared" si="1111"/>
        <v>ADM58333</v>
      </c>
      <c r="I14251" t="str">
        <f t="shared" si="1113"/>
        <v>KOMPLET LEŽAJA ZADNJEG TOČKA</v>
      </c>
      <c r="J14251">
        <f t="shared" si="1114"/>
        <v>47.189333333333337</v>
      </c>
      <c r="K14251" t="str">
        <f t="shared" si="1115"/>
        <v/>
      </c>
    </row>
    <row r="14252" spans="1:11" x14ac:dyDescent="0.25">
      <c r="A14252" t="s">
        <v>25339</v>
      </c>
      <c r="C14252" t="s">
        <v>2320</v>
      </c>
      <c r="D14252" t="s">
        <v>1117</v>
      </c>
      <c r="E14252">
        <v>1</v>
      </c>
      <c r="F14252">
        <v>9114.8799999999992</v>
      </c>
      <c r="G14252" t="str">
        <f t="shared" si="1112"/>
        <v>BLUEPRINTADM58334</v>
      </c>
      <c r="H14252" t="str">
        <f t="shared" si="1111"/>
        <v>ADM58334</v>
      </c>
      <c r="I14252" t="str">
        <f t="shared" si="1113"/>
        <v>KOMPLET LEŽAJA ZADNJEG TOČKA</v>
      </c>
      <c r="J14252">
        <f t="shared" si="1114"/>
        <v>75.957333333333324</v>
      </c>
      <c r="K14252" t="str">
        <f t="shared" si="1115"/>
        <v/>
      </c>
    </row>
    <row r="14253" spans="1:11" x14ac:dyDescent="0.25">
      <c r="A14253" t="s">
        <v>25340</v>
      </c>
      <c r="B14253" s="1" t="s">
        <v>25341</v>
      </c>
      <c r="C14253" t="s">
        <v>2320</v>
      </c>
      <c r="D14253" t="s">
        <v>1117</v>
      </c>
      <c r="E14253">
        <v>1</v>
      </c>
      <c r="F14253">
        <v>6082.56</v>
      </c>
      <c r="G14253" t="str">
        <f t="shared" si="1112"/>
        <v>BLUEPRINTADM58335</v>
      </c>
      <c r="H14253" t="str">
        <f t="shared" ref="H14253:H14316" si="1116">IF(AND(B14253&lt;&gt;"", B14253&lt;&gt;"-"),SUBSTITUTE(SUBSTITUTE(B14253,"-","")," ",""),A14253)</f>
        <v>BP4K2615XF</v>
      </c>
      <c r="I14253" t="str">
        <f t="shared" si="1113"/>
        <v>KOMPLET LEŽAJA ZADNJEG TOČKA</v>
      </c>
      <c r="J14253">
        <f t="shared" si="1114"/>
        <v>50.688000000000002</v>
      </c>
      <c r="K14253" t="str">
        <f t="shared" si="1115"/>
        <v/>
      </c>
    </row>
    <row r="14254" spans="1:11" x14ac:dyDescent="0.25">
      <c r="A14254" t="s">
        <v>25342</v>
      </c>
      <c r="C14254" t="s">
        <v>2337</v>
      </c>
      <c r="D14254" t="s">
        <v>1117</v>
      </c>
      <c r="E14254">
        <v>1</v>
      </c>
      <c r="F14254">
        <v>4463.3599999999997</v>
      </c>
      <c r="G14254" t="str">
        <f t="shared" si="1112"/>
        <v>BLUEPRINTADM58337</v>
      </c>
      <c r="H14254" t="str">
        <f t="shared" si="1116"/>
        <v>ADM58337</v>
      </c>
      <c r="I14254" t="str">
        <f t="shared" si="1113"/>
        <v>SET LEŽAJA TOČKA</v>
      </c>
      <c r="J14254">
        <f t="shared" si="1114"/>
        <v>37.194666666666663</v>
      </c>
      <c r="K14254" t="str">
        <f t="shared" si="1115"/>
        <v/>
      </c>
    </row>
    <row r="14255" spans="1:11" x14ac:dyDescent="0.25">
      <c r="A14255" t="s">
        <v>25343</v>
      </c>
      <c r="C14255" t="s">
        <v>2320</v>
      </c>
      <c r="D14255" t="s">
        <v>9</v>
      </c>
      <c r="E14255">
        <v>1</v>
      </c>
      <c r="F14255">
        <v>5373.44</v>
      </c>
      <c r="G14255" t="str">
        <f t="shared" si="1112"/>
        <v>BLUEPRINTADM58338</v>
      </c>
      <c r="H14255" t="str">
        <f t="shared" si="1116"/>
        <v>ADM58338</v>
      </c>
      <c r="I14255" t="str">
        <f t="shared" si="1113"/>
        <v>KOMPLET LEŽAJA ZADNJEG TOČKA</v>
      </c>
      <c r="J14255">
        <f t="shared" si="1114"/>
        <v>44.778666666666666</v>
      </c>
      <c r="K14255" t="str">
        <f t="shared" si="1115"/>
        <v/>
      </c>
    </row>
    <row r="14256" spans="1:11" x14ac:dyDescent="0.25">
      <c r="A14256" t="s">
        <v>25344</v>
      </c>
      <c r="B14256" s="1" t="s">
        <v>25345</v>
      </c>
      <c r="C14256" t="s">
        <v>5914</v>
      </c>
      <c r="D14256" t="s">
        <v>1117</v>
      </c>
      <c r="E14256">
        <v>1</v>
      </c>
      <c r="F14256">
        <v>7700.48</v>
      </c>
      <c r="G14256" t="str">
        <f t="shared" si="1112"/>
        <v>BLUEPRINTADM58339</v>
      </c>
      <c r="H14256" t="str">
        <f t="shared" si="1116"/>
        <v>GS1D2615XA</v>
      </c>
      <c r="I14256" t="str">
        <f t="shared" si="1113"/>
        <v>KOMPLET LEŽAJA ZADNJEG TOCKA</v>
      </c>
      <c r="J14256">
        <f t="shared" si="1114"/>
        <v>64.170666666666662</v>
      </c>
      <c r="K14256" t="str">
        <f t="shared" si="1115"/>
        <v/>
      </c>
    </row>
    <row r="14257" spans="1:11" x14ac:dyDescent="0.25">
      <c r="A14257" t="s">
        <v>25346</v>
      </c>
      <c r="C14257" t="s">
        <v>2337</v>
      </c>
      <c r="D14257" t="s">
        <v>1117</v>
      </c>
      <c r="E14257">
        <v>1</v>
      </c>
      <c r="F14257">
        <v>2631.68</v>
      </c>
      <c r="G14257" t="str">
        <f t="shared" si="1112"/>
        <v>BLUEPRINTADM58340</v>
      </c>
      <c r="H14257" t="str">
        <f t="shared" si="1116"/>
        <v>ADM58340</v>
      </c>
      <c r="I14257" t="str">
        <f t="shared" si="1113"/>
        <v>SET LEŽAJA TOČKA</v>
      </c>
      <c r="J14257">
        <f t="shared" si="1114"/>
        <v>21.930666666666664</v>
      </c>
      <c r="K14257" t="str">
        <f t="shared" si="1115"/>
        <v/>
      </c>
    </row>
    <row r="14258" spans="1:11" x14ac:dyDescent="0.25">
      <c r="A14258" t="s">
        <v>25347</v>
      </c>
      <c r="C14258" t="s">
        <v>2337</v>
      </c>
      <c r="D14258" t="s">
        <v>1117</v>
      </c>
      <c r="E14258">
        <v>1</v>
      </c>
      <c r="F14258">
        <v>6375.68</v>
      </c>
      <c r="G14258" t="str">
        <f t="shared" si="1112"/>
        <v>BLUEPRINTADM58341</v>
      </c>
      <c r="H14258" t="str">
        <f t="shared" si="1116"/>
        <v>ADM58341</v>
      </c>
      <c r="I14258" t="str">
        <f t="shared" si="1113"/>
        <v>SET LEŽAJA TOČKA</v>
      </c>
      <c r="J14258">
        <f t="shared" si="1114"/>
        <v>53.13066666666667</v>
      </c>
      <c r="K14258" t="str">
        <f t="shared" si="1115"/>
        <v/>
      </c>
    </row>
    <row r="14259" spans="1:11" x14ac:dyDescent="0.25">
      <c r="A14259" t="s">
        <v>25348</v>
      </c>
      <c r="C14259" t="s">
        <v>2337</v>
      </c>
      <c r="D14259" t="s">
        <v>1117</v>
      </c>
      <c r="E14259">
        <v>1</v>
      </c>
      <c r="F14259">
        <v>5836.8</v>
      </c>
      <c r="G14259" t="str">
        <f t="shared" si="1112"/>
        <v>BLUEPRINTADM58342</v>
      </c>
      <c r="H14259" t="str">
        <f t="shared" si="1116"/>
        <v>ADM58342</v>
      </c>
      <c r="I14259" t="str">
        <f t="shared" si="1113"/>
        <v>SET LEŽAJA TOČKA</v>
      </c>
      <c r="J14259">
        <f t="shared" si="1114"/>
        <v>48.64</v>
      </c>
      <c r="K14259" t="str">
        <f t="shared" si="1115"/>
        <v/>
      </c>
    </row>
    <row r="14260" spans="1:11" x14ac:dyDescent="0.25">
      <c r="A14260" t="s">
        <v>25349</v>
      </c>
      <c r="C14260" t="s">
        <v>2337</v>
      </c>
      <c r="D14260" t="s">
        <v>1117</v>
      </c>
      <c r="E14260">
        <v>1</v>
      </c>
      <c r="F14260">
        <v>5024</v>
      </c>
      <c r="G14260" t="str">
        <f t="shared" si="1112"/>
        <v>BLUEPRINTADM58343</v>
      </c>
      <c r="H14260" t="str">
        <f t="shared" si="1116"/>
        <v>ADM58343</v>
      </c>
      <c r="I14260" t="str">
        <f t="shared" si="1113"/>
        <v>SET LEŽAJA TOČKA</v>
      </c>
      <c r="J14260">
        <f t="shared" si="1114"/>
        <v>41.866666666666667</v>
      </c>
      <c r="K14260" t="str">
        <f t="shared" si="1115"/>
        <v/>
      </c>
    </row>
    <row r="14261" spans="1:11" x14ac:dyDescent="0.25">
      <c r="A14261" t="s">
        <v>25350</v>
      </c>
      <c r="C14261" t="s">
        <v>2337</v>
      </c>
      <c r="D14261" t="s">
        <v>1117</v>
      </c>
      <c r="E14261">
        <v>1</v>
      </c>
      <c r="F14261">
        <v>5457.92</v>
      </c>
      <c r="G14261" t="str">
        <f t="shared" si="1112"/>
        <v>BLUEPRINTADM58344</v>
      </c>
      <c r="H14261" t="str">
        <f t="shared" si="1116"/>
        <v>ADM58344</v>
      </c>
      <c r="I14261" t="str">
        <f t="shared" si="1113"/>
        <v>SET LEŽAJA TOČKA</v>
      </c>
      <c r="J14261">
        <f t="shared" si="1114"/>
        <v>45.482666666666667</v>
      </c>
      <c r="K14261" t="str">
        <f t="shared" si="1115"/>
        <v/>
      </c>
    </row>
    <row r="14262" spans="1:11" x14ac:dyDescent="0.25">
      <c r="A14262" t="s">
        <v>25351</v>
      </c>
      <c r="C14262" t="s">
        <v>2337</v>
      </c>
      <c r="D14262" t="s">
        <v>1117</v>
      </c>
      <c r="E14262">
        <v>1</v>
      </c>
      <c r="F14262">
        <v>13169.92</v>
      </c>
      <c r="G14262" t="str">
        <f t="shared" si="1112"/>
        <v>BLUEPRINTADM58345</v>
      </c>
      <c r="H14262" t="str">
        <f t="shared" si="1116"/>
        <v>ADM58345</v>
      </c>
      <c r="I14262" t="str">
        <f t="shared" si="1113"/>
        <v>SET LEŽAJA TOČKA</v>
      </c>
      <c r="J14262">
        <f t="shared" si="1114"/>
        <v>109.74933333333334</v>
      </c>
      <c r="K14262" t="str">
        <f t="shared" si="1115"/>
        <v/>
      </c>
    </row>
    <row r="14263" spans="1:11" x14ac:dyDescent="0.25">
      <c r="A14263" t="s">
        <v>25352</v>
      </c>
      <c r="C14263" t="s">
        <v>2337</v>
      </c>
      <c r="D14263" t="s">
        <v>1117</v>
      </c>
      <c r="E14263">
        <v>1</v>
      </c>
      <c r="F14263">
        <v>971.52</v>
      </c>
      <c r="G14263" t="str">
        <f t="shared" si="1112"/>
        <v>BLUEPRINTADM58346</v>
      </c>
      <c r="H14263" t="str">
        <f t="shared" si="1116"/>
        <v>ADM58346</v>
      </c>
      <c r="I14263" t="str">
        <f t="shared" si="1113"/>
        <v>SET LEŽAJA TOČKA</v>
      </c>
      <c r="J14263">
        <f t="shared" si="1114"/>
        <v>8.0960000000000001</v>
      </c>
      <c r="K14263" t="str">
        <f t="shared" si="1115"/>
        <v/>
      </c>
    </row>
    <row r="14264" spans="1:11" x14ac:dyDescent="0.25">
      <c r="A14264" t="s">
        <v>25353</v>
      </c>
      <c r="C14264" t="s">
        <v>2329</v>
      </c>
      <c r="D14264" t="s">
        <v>9</v>
      </c>
      <c r="E14264">
        <v>1</v>
      </c>
      <c r="F14264">
        <v>3407.36</v>
      </c>
      <c r="G14264" t="str">
        <f t="shared" si="1112"/>
        <v>BLUEPRINTADM58347</v>
      </c>
      <c r="H14264" t="str">
        <f t="shared" si="1116"/>
        <v>ADM58347</v>
      </c>
      <c r="I14264" t="str">
        <f t="shared" si="1113"/>
        <v>KOMPLET LEŽAJA ZADNJEG TOČKA</v>
      </c>
      <c r="J14264">
        <f t="shared" si="1114"/>
        <v>28.394666666666669</v>
      </c>
      <c r="K14264" t="str">
        <f t="shared" si="1115"/>
        <v/>
      </c>
    </row>
    <row r="14265" spans="1:11" x14ac:dyDescent="0.25">
      <c r="A14265" t="s">
        <v>25354</v>
      </c>
      <c r="B14265" s="1" t="s">
        <v>25355</v>
      </c>
      <c r="C14265" t="s">
        <v>5914</v>
      </c>
      <c r="D14265" t="s">
        <v>1117</v>
      </c>
      <c r="E14265">
        <v>1</v>
      </c>
      <c r="F14265">
        <v>7827.2</v>
      </c>
      <c r="G14265" t="str">
        <f t="shared" si="1112"/>
        <v>BLUEPRINTADM58348</v>
      </c>
      <c r="H14265" t="str">
        <f t="shared" si="1116"/>
        <v>D65133042A</v>
      </c>
      <c r="I14265" t="str">
        <f t="shared" si="1113"/>
        <v>KOMPLET LEŽAJA ZADNJEG TOCKA</v>
      </c>
      <c r="J14265">
        <f t="shared" si="1114"/>
        <v>65.226666666666659</v>
      </c>
      <c r="K14265" t="str">
        <f t="shared" si="1115"/>
        <v/>
      </c>
    </row>
    <row r="14266" spans="1:11" x14ac:dyDescent="0.25">
      <c r="A14266" t="s">
        <v>25356</v>
      </c>
      <c r="B14266" s="1" t="s">
        <v>25357</v>
      </c>
      <c r="C14266" t="s">
        <v>3054</v>
      </c>
      <c r="D14266" t="s">
        <v>9</v>
      </c>
      <c r="E14266">
        <v>1</v>
      </c>
      <c r="F14266">
        <v>634.88</v>
      </c>
      <c r="G14266" t="str">
        <f t="shared" si="1112"/>
        <v>BLUEPRINTADM58501</v>
      </c>
      <c r="H14266" t="str">
        <f t="shared" si="1116"/>
        <v>GA2C28170B</v>
      </c>
      <c r="I14266" t="str">
        <f t="shared" si="1113"/>
        <v>STABILIZATOR</v>
      </c>
      <c r="J14266">
        <f t="shared" si="1114"/>
        <v>5.2906666666666666</v>
      </c>
      <c r="K14266" t="str">
        <f t="shared" si="1115"/>
        <v/>
      </c>
    </row>
    <row r="14267" spans="1:11" x14ac:dyDescent="0.25">
      <c r="A14267" t="s">
        <v>25358</v>
      </c>
      <c r="B14267" s="1" t="s">
        <v>25359</v>
      </c>
      <c r="C14267" t="s">
        <v>3054</v>
      </c>
      <c r="D14267" t="s">
        <v>9</v>
      </c>
      <c r="E14267">
        <v>1</v>
      </c>
      <c r="F14267">
        <v>782.08</v>
      </c>
      <c r="G14267" t="str">
        <f t="shared" si="1112"/>
        <v>BLUEPRINTADM58502</v>
      </c>
      <c r="H14267" t="str">
        <f t="shared" si="1116"/>
        <v>GA2A34150A</v>
      </c>
      <c r="I14267" t="str">
        <f t="shared" si="1113"/>
        <v>STABILIZATOR</v>
      </c>
      <c r="J14267">
        <f t="shared" si="1114"/>
        <v>6.5173333333333341</v>
      </c>
      <c r="K14267" t="str">
        <f t="shared" si="1115"/>
        <v/>
      </c>
    </row>
    <row r="14268" spans="1:11" x14ac:dyDescent="0.25">
      <c r="A14268" t="s">
        <v>25360</v>
      </c>
      <c r="B14268" s="1" t="s">
        <v>25361</v>
      </c>
      <c r="C14268" t="s">
        <v>3054</v>
      </c>
      <c r="D14268" t="s">
        <v>9</v>
      </c>
      <c r="E14268">
        <v>1</v>
      </c>
      <c r="F14268">
        <v>782.08</v>
      </c>
      <c r="G14268" t="str">
        <f t="shared" si="1112"/>
        <v>BLUEPRINTADM58503</v>
      </c>
      <c r="H14268" t="str">
        <f t="shared" si="1116"/>
        <v>GA2A34170A</v>
      </c>
      <c r="I14268" t="str">
        <f t="shared" si="1113"/>
        <v>STABILIZATOR</v>
      </c>
      <c r="J14268">
        <f t="shared" si="1114"/>
        <v>6.5173333333333341</v>
      </c>
      <c r="K14268" t="str">
        <f t="shared" si="1115"/>
        <v/>
      </c>
    </row>
    <row r="14269" spans="1:11" x14ac:dyDescent="0.25">
      <c r="A14269" t="s">
        <v>25362</v>
      </c>
      <c r="B14269" s="1" t="s">
        <v>25363</v>
      </c>
      <c r="C14269" t="s">
        <v>3054</v>
      </c>
      <c r="D14269" t="s">
        <v>9</v>
      </c>
      <c r="E14269">
        <v>1</v>
      </c>
      <c r="F14269">
        <v>641.28</v>
      </c>
      <c r="G14269" t="str">
        <f t="shared" si="1112"/>
        <v>BLUEPRINTADM58504</v>
      </c>
      <c r="H14269" t="str">
        <f t="shared" si="1116"/>
        <v>8AB234100A</v>
      </c>
      <c r="I14269" t="str">
        <f t="shared" si="1113"/>
        <v>STABILIZATOR</v>
      </c>
      <c r="J14269">
        <f t="shared" si="1114"/>
        <v>5.3439999999999994</v>
      </c>
      <c r="K14269" t="str">
        <f t="shared" si="1115"/>
        <v/>
      </c>
    </row>
    <row r="14270" spans="1:11" x14ac:dyDescent="0.25">
      <c r="A14270" t="s">
        <v>25364</v>
      </c>
      <c r="B14270" s="1" t="s">
        <v>25365</v>
      </c>
      <c r="C14270" t="s">
        <v>3054</v>
      </c>
      <c r="D14270" t="s">
        <v>9</v>
      </c>
      <c r="E14270">
        <v>1</v>
      </c>
      <c r="F14270">
        <v>797.44</v>
      </c>
      <c r="G14270" t="str">
        <f t="shared" si="1112"/>
        <v>BLUEPRINTADM58505</v>
      </c>
      <c r="H14270" t="str">
        <f t="shared" si="1116"/>
        <v>BC1D28170A</v>
      </c>
      <c r="I14270" t="str">
        <f t="shared" si="1113"/>
        <v>STABILIZATOR</v>
      </c>
      <c r="J14270">
        <f t="shared" si="1114"/>
        <v>6.6453333333333342</v>
      </c>
      <c r="K14270" t="str">
        <f t="shared" si="1115"/>
        <v/>
      </c>
    </row>
    <row r="14271" spans="1:11" x14ac:dyDescent="0.25">
      <c r="A14271" t="s">
        <v>25366</v>
      </c>
      <c r="B14271" s="1" t="s">
        <v>44424</v>
      </c>
      <c r="C14271" t="s">
        <v>3054</v>
      </c>
      <c r="D14271" t="s">
        <v>9</v>
      </c>
      <c r="E14271">
        <v>1</v>
      </c>
      <c r="F14271">
        <v>684.8</v>
      </c>
      <c r="G14271" t="str">
        <f t="shared" si="1112"/>
        <v>BLUEPRINTADM58506</v>
      </c>
      <c r="H14271" t="str">
        <f t="shared" si="1116"/>
        <v>1661237</v>
      </c>
      <c r="I14271" t="str">
        <f t="shared" si="1113"/>
        <v>STABILIZATOR</v>
      </c>
      <c r="J14271">
        <f t="shared" si="1114"/>
        <v>5.7066666666666661</v>
      </c>
      <c r="K14271" t="str">
        <f t="shared" si="1115"/>
        <v/>
      </c>
    </row>
    <row r="14272" spans="1:11" x14ac:dyDescent="0.25">
      <c r="A14272" t="s">
        <v>25367</v>
      </c>
      <c r="B14272" s="1" t="s">
        <v>25368</v>
      </c>
      <c r="C14272" t="s">
        <v>3054</v>
      </c>
      <c r="D14272" t="s">
        <v>9</v>
      </c>
      <c r="E14272">
        <v>1</v>
      </c>
      <c r="F14272">
        <v>572.16</v>
      </c>
      <c r="G14272" t="str">
        <f t="shared" si="1112"/>
        <v>BLUEPRINTADM58507</v>
      </c>
      <c r="H14272" t="str">
        <f t="shared" si="1116"/>
        <v>EA0334170A</v>
      </c>
      <c r="I14272" t="str">
        <f t="shared" si="1113"/>
        <v>STABILIZATOR</v>
      </c>
      <c r="J14272">
        <f t="shared" si="1114"/>
        <v>4.7679999999999998</v>
      </c>
      <c r="K14272" t="str">
        <f t="shared" si="1115"/>
        <v/>
      </c>
    </row>
    <row r="14273" spans="1:11" x14ac:dyDescent="0.25">
      <c r="A14273" t="s">
        <v>25369</v>
      </c>
      <c r="B14273" s="1" t="s">
        <v>25370</v>
      </c>
      <c r="C14273" t="s">
        <v>3054</v>
      </c>
      <c r="D14273" t="s">
        <v>9</v>
      </c>
      <c r="E14273">
        <v>1</v>
      </c>
      <c r="F14273">
        <v>730.88</v>
      </c>
      <c r="G14273" t="str">
        <f t="shared" si="1112"/>
        <v>BLUEPRINTADM58508</v>
      </c>
      <c r="H14273" t="str">
        <f t="shared" si="1116"/>
        <v>LC6234170B</v>
      </c>
      <c r="I14273" t="str">
        <f t="shared" si="1113"/>
        <v>STABILIZATOR</v>
      </c>
      <c r="J14273">
        <f t="shared" si="1114"/>
        <v>6.0906666666666665</v>
      </c>
      <c r="K14273" t="str">
        <f t="shared" si="1115"/>
        <v/>
      </c>
    </row>
    <row r="14274" spans="1:11" x14ac:dyDescent="0.25">
      <c r="A14274" t="s">
        <v>25371</v>
      </c>
      <c r="B14274" s="1" t="s">
        <v>25372</v>
      </c>
      <c r="C14274" t="s">
        <v>3054</v>
      </c>
      <c r="D14274" t="s">
        <v>9</v>
      </c>
      <c r="E14274">
        <v>1</v>
      </c>
      <c r="F14274">
        <v>679.68</v>
      </c>
      <c r="G14274" t="str">
        <f t="shared" si="1112"/>
        <v>BLUEPRINTADM58509</v>
      </c>
      <c r="H14274" t="str">
        <f t="shared" si="1116"/>
        <v>B26R34170</v>
      </c>
      <c r="I14274" t="str">
        <f t="shared" si="1113"/>
        <v>STABILIZATOR</v>
      </c>
      <c r="J14274">
        <f t="shared" si="1114"/>
        <v>5.6639999999999997</v>
      </c>
      <c r="K14274" t="str">
        <f t="shared" si="1115"/>
        <v/>
      </c>
    </row>
    <row r="14275" spans="1:11" x14ac:dyDescent="0.25">
      <c r="A14275" t="s">
        <v>25373</v>
      </c>
      <c r="B14275" s="1" t="s">
        <v>25374</v>
      </c>
      <c r="C14275" t="s">
        <v>3054</v>
      </c>
      <c r="D14275" t="s">
        <v>9</v>
      </c>
      <c r="E14275">
        <v>1</v>
      </c>
      <c r="F14275">
        <v>797.44</v>
      </c>
      <c r="G14275" t="str">
        <f t="shared" ref="G14275:G14338" si="1117">"BLUEPRINT"&amp;A14275</f>
        <v>BLUEPRINTADM58510</v>
      </c>
      <c r="H14275" t="str">
        <f t="shared" si="1116"/>
        <v>NA0134170</v>
      </c>
      <c r="I14275" t="str">
        <f t="shared" ref="I14275:I14338" si="1118">UPPER(C14275)</f>
        <v>STABILIZATOR</v>
      </c>
      <c r="J14275">
        <f t="shared" ref="J14275:J14338" si="1119">F14275/120</f>
        <v>6.6453333333333342</v>
      </c>
      <c r="K14275" t="str">
        <f t="shared" ref="K14275:K14338" si="1120">IF(E14275&gt;1,"nesto", "")</f>
        <v/>
      </c>
    </row>
    <row r="14276" spans="1:11" x14ac:dyDescent="0.25">
      <c r="A14276" t="s">
        <v>25375</v>
      </c>
      <c r="B14276" s="1" t="s">
        <v>25376</v>
      </c>
      <c r="C14276" t="s">
        <v>3054</v>
      </c>
      <c r="D14276" t="s">
        <v>9</v>
      </c>
      <c r="E14276">
        <v>1</v>
      </c>
      <c r="F14276">
        <v>650.24</v>
      </c>
      <c r="G14276" t="str">
        <f t="shared" si="1117"/>
        <v>BLUEPRINTADM58511</v>
      </c>
      <c r="H14276" t="str">
        <f t="shared" si="1116"/>
        <v>NC1034170</v>
      </c>
      <c r="I14276" t="str">
        <f t="shared" si="1118"/>
        <v>STABILIZATOR</v>
      </c>
      <c r="J14276">
        <f t="shared" si="1119"/>
        <v>5.4186666666666667</v>
      </c>
      <c r="K14276" t="str">
        <f t="shared" si="1120"/>
        <v/>
      </c>
    </row>
    <row r="14277" spans="1:11" x14ac:dyDescent="0.25">
      <c r="A14277" t="s">
        <v>25377</v>
      </c>
      <c r="B14277" s="1" t="s">
        <v>25378</v>
      </c>
      <c r="C14277" t="s">
        <v>3054</v>
      </c>
      <c r="D14277" t="s">
        <v>9</v>
      </c>
      <c r="E14277">
        <v>1</v>
      </c>
      <c r="F14277">
        <v>629.76</v>
      </c>
      <c r="G14277" t="str">
        <f t="shared" si="1117"/>
        <v>BLUEPRINTADM58512</v>
      </c>
      <c r="H14277" t="str">
        <f t="shared" si="1116"/>
        <v>NC1034150</v>
      </c>
      <c r="I14277" t="str">
        <f t="shared" si="1118"/>
        <v>STABILIZATOR</v>
      </c>
      <c r="J14277">
        <f t="shared" si="1119"/>
        <v>5.2480000000000002</v>
      </c>
      <c r="K14277" t="str">
        <f t="shared" si="1120"/>
        <v/>
      </c>
    </row>
    <row r="14278" spans="1:11" x14ac:dyDescent="0.25">
      <c r="A14278" t="s">
        <v>25379</v>
      </c>
      <c r="B14278" s="1" t="s">
        <v>25380</v>
      </c>
      <c r="C14278" t="s">
        <v>3054</v>
      </c>
      <c r="D14278" t="s">
        <v>9</v>
      </c>
      <c r="E14278">
        <v>1</v>
      </c>
      <c r="F14278">
        <v>668.16</v>
      </c>
      <c r="G14278" t="str">
        <f t="shared" si="1117"/>
        <v>BLUEPRINTADM58513</v>
      </c>
      <c r="H14278" t="str">
        <f t="shared" si="1116"/>
        <v>GE4T28170</v>
      </c>
      <c r="I14278" t="str">
        <f t="shared" si="1118"/>
        <v>STABILIZATOR</v>
      </c>
      <c r="J14278">
        <f t="shared" si="1119"/>
        <v>5.5679999999999996</v>
      </c>
      <c r="K14278" t="str">
        <f t="shared" si="1120"/>
        <v/>
      </c>
    </row>
    <row r="14279" spans="1:11" x14ac:dyDescent="0.25">
      <c r="A14279" t="s">
        <v>25381</v>
      </c>
      <c r="B14279" s="1" t="s">
        <v>25382</v>
      </c>
      <c r="C14279" t="s">
        <v>3054</v>
      </c>
      <c r="D14279" t="s">
        <v>9</v>
      </c>
      <c r="E14279">
        <v>1</v>
      </c>
      <c r="F14279">
        <v>616.96</v>
      </c>
      <c r="G14279" t="str">
        <f t="shared" si="1117"/>
        <v>BLUEPRINTADM58514</v>
      </c>
      <c r="H14279" t="str">
        <f t="shared" si="1116"/>
        <v>EA0128170D</v>
      </c>
      <c r="I14279" t="str">
        <f t="shared" si="1118"/>
        <v>STABILIZATOR</v>
      </c>
      <c r="J14279">
        <f t="shared" si="1119"/>
        <v>5.1413333333333338</v>
      </c>
      <c r="K14279" t="str">
        <f t="shared" si="1120"/>
        <v/>
      </c>
    </row>
    <row r="14280" spans="1:11" x14ac:dyDescent="0.25">
      <c r="A14280" t="s">
        <v>25383</v>
      </c>
      <c r="B14280" s="1" t="s">
        <v>25384</v>
      </c>
      <c r="C14280" t="s">
        <v>3054</v>
      </c>
      <c r="D14280" t="s">
        <v>9</v>
      </c>
      <c r="E14280">
        <v>1</v>
      </c>
      <c r="F14280">
        <v>729.6</v>
      </c>
      <c r="G14280" t="str">
        <f t="shared" si="1117"/>
        <v>BLUEPRINTADM58515</v>
      </c>
      <c r="H14280" t="str">
        <f t="shared" si="1116"/>
        <v>B26R28170</v>
      </c>
      <c r="I14280" t="str">
        <f t="shared" si="1118"/>
        <v>STABILIZATOR</v>
      </c>
      <c r="J14280">
        <f t="shared" si="1119"/>
        <v>6.08</v>
      </c>
      <c r="K14280" t="str">
        <f t="shared" si="1120"/>
        <v/>
      </c>
    </row>
    <row r="14281" spans="1:11" x14ac:dyDescent="0.25">
      <c r="A14281" t="s">
        <v>25385</v>
      </c>
      <c r="B14281" s="1" t="s">
        <v>25386</v>
      </c>
      <c r="C14281" t="s">
        <v>2359</v>
      </c>
      <c r="D14281" t="s">
        <v>9</v>
      </c>
      <c r="E14281">
        <v>1</v>
      </c>
      <c r="F14281">
        <v>723.2</v>
      </c>
      <c r="G14281" t="str">
        <f t="shared" si="1117"/>
        <v>BLUEPRINTADM58516</v>
      </c>
      <c r="H14281" t="str">
        <f t="shared" si="1116"/>
        <v>GJ6A34150A</v>
      </c>
      <c r="I14281" t="str">
        <f t="shared" si="1118"/>
        <v>VEZA STABILIZATORA</v>
      </c>
      <c r="J14281">
        <f t="shared" si="1119"/>
        <v>6.0266666666666673</v>
      </c>
      <c r="K14281" t="str">
        <f t="shared" si="1120"/>
        <v/>
      </c>
    </row>
    <row r="14282" spans="1:11" x14ac:dyDescent="0.25">
      <c r="A14282" t="s">
        <v>25387</v>
      </c>
      <c r="B14282" s="1" t="s">
        <v>25388</v>
      </c>
      <c r="C14282" t="s">
        <v>2359</v>
      </c>
      <c r="D14282" t="s">
        <v>9</v>
      </c>
      <c r="E14282">
        <v>1</v>
      </c>
      <c r="F14282">
        <v>723.2</v>
      </c>
      <c r="G14282" t="str">
        <f t="shared" si="1117"/>
        <v>BLUEPRINTADM58517</v>
      </c>
      <c r="H14282" t="str">
        <f t="shared" si="1116"/>
        <v>GJ6A34170A</v>
      </c>
      <c r="I14282" t="str">
        <f t="shared" si="1118"/>
        <v>VEZA STABILIZATORA</v>
      </c>
      <c r="J14282">
        <f t="shared" si="1119"/>
        <v>6.0266666666666673</v>
      </c>
      <c r="K14282" t="str">
        <f t="shared" si="1120"/>
        <v/>
      </c>
    </row>
    <row r="14283" spans="1:11" x14ac:dyDescent="0.25">
      <c r="A14283" t="s">
        <v>25389</v>
      </c>
      <c r="B14283" s="1" t="s">
        <v>25390</v>
      </c>
      <c r="C14283" t="s">
        <v>2359</v>
      </c>
      <c r="D14283" t="s">
        <v>9</v>
      </c>
      <c r="E14283">
        <v>1</v>
      </c>
      <c r="F14283">
        <v>764.16</v>
      </c>
      <c r="G14283" t="str">
        <f t="shared" si="1117"/>
        <v>BLUEPRINTADM58519</v>
      </c>
      <c r="H14283" t="str">
        <f t="shared" si="1116"/>
        <v>F15134150</v>
      </c>
      <c r="I14283" t="str">
        <f t="shared" si="1118"/>
        <v>VEZA STABILIZATORA</v>
      </c>
      <c r="J14283">
        <f t="shared" si="1119"/>
        <v>6.3679999999999994</v>
      </c>
      <c r="K14283" t="str">
        <f t="shared" si="1120"/>
        <v/>
      </c>
    </row>
    <row r="14284" spans="1:11" x14ac:dyDescent="0.25">
      <c r="A14284" t="s">
        <v>25391</v>
      </c>
      <c r="B14284" s="1" t="s">
        <v>25392</v>
      </c>
      <c r="C14284" t="s">
        <v>2359</v>
      </c>
      <c r="D14284" t="s">
        <v>9</v>
      </c>
      <c r="E14284">
        <v>1</v>
      </c>
      <c r="F14284">
        <v>807.68</v>
      </c>
      <c r="G14284" t="str">
        <f t="shared" si="1117"/>
        <v>BLUEPRINTADM58520</v>
      </c>
      <c r="H14284" t="str">
        <f t="shared" si="1116"/>
        <v>F15128170</v>
      </c>
      <c r="I14284" t="str">
        <f t="shared" si="1118"/>
        <v>VEZA STABILIZATORA</v>
      </c>
      <c r="J14284">
        <f t="shared" si="1119"/>
        <v>6.7306666666666661</v>
      </c>
      <c r="K14284" t="str">
        <f t="shared" si="1120"/>
        <v/>
      </c>
    </row>
    <row r="14285" spans="1:11" x14ac:dyDescent="0.25">
      <c r="A14285" t="s">
        <v>25393</v>
      </c>
      <c r="B14285" s="1" t="s">
        <v>25394</v>
      </c>
      <c r="C14285" t="s">
        <v>3054</v>
      </c>
      <c r="D14285" t="s">
        <v>9</v>
      </c>
      <c r="E14285">
        <v>1</v>
      </c>
      <c r="F14285">
        <v>663.04</v>
      </c>
      <c r="G14285" t="str">
        <f t="shared" si="1117"/>
        <v>BLUEPRINTADM58521</v>
      </c>
      <c r="H14285" t="str">
        <f t="shared" si="1116"/>
        <v>B30H28170</v>
      </c>
      <c r="I14285" t="str">
        <f t="shared" si="1118"/>
        <v>STABILIZATOR</v>
      </c>
      <c r="J14285">
        <f t="shared" si="1119"/>
        <v>5.5253333333333332</v>
      </c>
      <c r="K14285" t="str">
        <f t="shared" si="1120"/>
        <v/>
      </c>
    </row>
    <row r="14286" spans="1:11" x14ac:dyDescent="0.25">
      <c r="A14286" t="s">
        <v>25395</v>
      </c>
      <c r="B14286" s="1" t="s">
        <v>25396</v>
      </c>
      <c r="C14286" t="s">
        <v>2359</v>
      </c>
      <c r="D14286" t="s">
        <v>9</v>
      </c>
      <c r="E14286">
        <v>1</v>
      </c>
      <c r="F14286">
        <v>728.32</v>
      </c>
      <c r="G14286" t="str">
        <f t="shared" si="1117"/>
        <v>BLUEPRINTADM58522</v>
      </c>
      <c r="H14286" t="str">
        <f t="shared" si="1116"/>
        <v>GJ6A28170B</v>
      </c>
      <c r="I14286" t="str">
        <f t="shared" si="1118"/>
        <v>VEZA STABILIZATORA</v>
      </c>
      <c r="J14286">
        <f t="shared" si="1119"/>
        <v>6.0693333333333337</v>
      </c>
      <c r="K14286" t="str">
        <f t="shared" si="1120"/>
        <v/>
      </c>
    </row>
    <row r="14287" spans="1:11" x14ac:dyDescent="0.25">
      <c r="A14287" t="s">
        <v>25397</v>
      </c>
      <c r="B14287" s="1" t="s">
        <v>25398</v>
      </c>
      <c r="C14287" t="s">
        <v>2359</v>
      </c>
      <c r="D14287" t="s">
        <v>9</v>
      </c>
      <c r="E14287">
        <v>1</v>
      </c>
      <c r="F14287">
        <v>954.88</v>
      </c>
      <c r="G14287" t="str">
        <f t="shared" si="1117"/>
        <v>BLUEPRINTADM58523</v>
      </c>
      <c r="H14287" t="str">
        <f t="shared" si="1116"/>
        <v>BP4K28170D</v>
      </c>
      <c r="I14287" t="str">
        <f t="shared" si="1118"/>
        <v>VEZA STABILIZATORA</v>
      </c>
      <c r="J14287">
        <f t="shared" si="1119"/>
        <v>7.9573333333333336</v>
      </c>
      <c r="K14287" t="str">
        <f t="shared" si="1120"/>
        <v/>
      </c>
    </row>
    <row r="14288" spans="1:11" x14ac:dyDescent="0.25">
      <c r="A14288" t="s">
        <v>25399</v>
      </c>
      <c r="B14288" s="1" t="s">
        <v>25400</v>
      </c>
      <c r="C14288" t="s">
        <v>2359</v>
      </c>
      <c r="D14288" t="s">
        <v>9</v>
      </c>
      <c r="E14288">
        <v>1</v>
      </c>
      <c r="F14288">
        <v>929.28</v>
      </c>
      <c r="G14288" t="str">
        <f t="shared" si="1117"/>
        <v>BLUEPRINTADM58525</v>
      </c>
      <c r="H14288" t="str">
        <f t="shared" si="1116"/>
        <v>LC7034170</v>
      </c>
      <c r="I14288" t="str">
        <f t="shared" si="1118"/>
        <v>VEZA STABILIZATORA</v>
      </c>
      <c r="J14288">
        <f t="shared" si="1119"/>
        <v>7.7439999999999998</v>
      </c>
      <c r="K14288" t="str">
        <f t="shared" si="1120"/>
        <v/>
      </c>
    </row>
    <row r="14289" spans="1:11" x14ac:dyDescent="0.25">
      <c r="A14289" t="s">
        <v>25401</v>
      </c>
      <c r="B14289" s="1" t="s">
        <v>25402</v>
      </c>
      <c r="C14289" t="s">
        <v>2359</v>
      </c>
      <c r="D14289" t="s">
        <v>9</v>
      </c>
      <c r="E14289">
        <v>1</v>
      </c>
      <c r="F14289">
        <v>852.48</v>
      </c>
      <c r="G14289" t="str">
        <f t="shared" si="1117"/>
        <v>BLUEPRINTADM58526</v>
      </c>
      <c r="H14289" t="str">
        <f t="shared" si="1116"/>
        <v>BP4K34170D</v>
      </c>
      <c r="I14289" t="str">
        <f t="shared" si="1118"/>
        <v>VEZA STABILIZATORA</v>
      </c>
      <c r="J14289">
        <f t="shared" si="1119"/>
        <v>7.1040000000000001</v>
      </c>
      <c r="K14289" t="str">
        <f t="shared" si="1120"/>
        <v/>
      </c>
    </row>
    <row r="14290" spans="1:11" x14ac:dyDescent="0.25">
      <c r="A14290" t="s">
        <v>25403</v>
      </c>
      <c r="B14290" s="1" t="s">
        <v>25404</v>
      </c>
      <c r="C14290" t="s">
        <v>2359</v>
      </c>
      <c r="D14290" t="s">
        <v>9</v>
      </c>
      <c r="E14290">
        <v>1</v>
      </c>
      <c r="F14290">
        <v>628.48</v>
      </c>
      <c r="G14290" t="str">
        <f t="shared" si="1117"/>
        <v>BLUEPRINTADM58527</v>
      </c>
      <c r="H14290" t="str">
        <f t="shared" si="1116"/>
        <v>T00134170A</v>
      </c>
      <c r="I14290" t="str">
        <f t="shared" si="1118"/>
        <v>VEZA STABILIZATORA</v>
      </c>
      <c r="J14290">
        <f t="shared" si="1119"/>
        <v>5.2373333333333338</v>
      </c>
      <c r="K14290" t="str">
        <f t="shared" si="1120"/>
        <v/>
      </c>
    </row>
    <row r="14291" spans="1:11" x14ac:dyDescent="0.25">
      <c r="A14291" t="s">
        <v>25405</v>
      </c>
      <c r="B14291" s="1" t="s">
        <v>25406</v>
      </c>
      <c r="C14291" t="s">
        <v>2359</v>
      </c>
      <c r="D14291" t="s">
        <v>9</v>
      </c>
      <c r="E14291">
        <v>1</v>
      </c>
      <c r="F14291">
        <v>5265.92</v>
      </c>
      <c r="G14291" t="str">
        <f t="shared" si="1117"/>
        <v>BLUEPRINTADM58529</v>
      </c>
      <c r="H14291" t="str">
        <f t="shared" si="1116"/>
        <v>S10H34150</v>
      </c>
      <c r="I14291" t="str">
        <f t="shared" si="1118"/>
        <v>VEZA STABILIZATORA</v>
      </c>
      <c r="J14291">
        <f t="shared" si="1119"/>
        <v>43.882666666666665</v>
      </c>
      <c r="K14291" t="str">
        <f t="shared" si="1120"/>
        <v/>
      </c>
    </row>
    <row r="14292" spans="1:11" x14ac:dyDescent="0.25">
      <c r="A14292" t="s">
        <v>25407</v>
      </c>
      <c r="B14292" s="1" t="s">
        <v>25408</v>
      </c>
      <c r="C14292" t="s">
        <v>2359</v>
      </c>
      <c r="D14292" t="s">
        <v>9</v>
      </c>
      <c r="E14292">
        <v>1</v>
      </c>
      <c r="F14292">
        <v>3365.12</v>
      </c>
      <c r="G14292" t="str">
        <f t="shared" si="1117"/>
        <v>BLUEPRINTADM58530</v>
      </c>
      <c r="H14292" t="str">
        <f t="shared" si="1116"/>
        <v>S10H28170</v>
      </c>
      <c r="I14292" t="str">
        <f t="shared" si="1118"/>
        <v>VEZA STABILIZATORA</v>
      </c>
      <c r="J14292">
        <f t="shared" si="1119"/>
        <v>28.042666666666666</v>
      </c>
      <c r="K14292" t="str">
        <f t="shared" si="1120"/>
        <v/>
      </c>
    </row>
    <row r="14293" spans="1:11" x14ac:dyDescent="0.25">
      <c r="A14293" t="s">
        <v>25409</v>
      </c>
      <c r="B14293" s="1" t="s">
        <v>25410</v>
      </c>
      <c r="C14293" t="s">
        <v>2359</v>
      </c>
      <c r="D14293" t="s">
        <v>9</v>
      </c>
      <c r="E14293">
        <v>1</v>
      </c>
      <c r="F14293">
        <v>622.08000000000004</v>
      </c>
      <c r="G14293" t="str">
        <f t="shared" si="1117"/>
        <v>BLUEPRINTADM58531</v>
      </c>
      <c r="H14293" t="str">
        <f t="shared" si="1116"/>
        <v>DD3234170</v>
      </c>
      <c r="I14293" t="str">
        <f t="shared" si="1118"/>
        <v>VEZA STABILIZATORA</v>
      </c>
      <c r="J14293">
        <f t="shared" si="1119"/>
        <v>5.1840000000000002</v>
      </c>
      <c r="K14293" t="str">
        <f t="shared" si="1120"/>
        <v/>
      </c>
    </row>
    <row r="14294" spans="1:11" x14ac:dyDescent="0.25">
      <c r="A14294" t="s">
        <v>25411</v>
      </c>
      <c r="B14294" s="1" t="s">
        <v>25412</v>
      </c>
      <c r="C14294" t="s">
        <v>2359</v>
      </c>
      <c r="D14294" t="s">
        <v>9</v>
      </c>
      <c r="E14294">
        <v>1</v>
      </c>
      <c r="F14294">
        <v>2101.7600000000002</v>
      </c>
      <c r="G14294" t="str">
        <f t="shared" si="1117"/>
        <v>BLUEPRINTADM58532</v>
      </c>
      <c r="H14294" t="str">
        <f t="shared" si="1116"/>
        <v>FD013417X</v>
      </c>
      <c r="I14294" t="str">
        <f t="shared" si="1118"/>
        <v>VEZA STABILIZATORA</v>
      </c>
      <c r="J14294">
        <f t="shared" si="1119"/>
        <v>17.514666666666667</v>
      </c>
      <c r="K14294" t="str">
        <f t="shared" si="1120"/>
        <v/>
      </c>
    </row>
    <row r="14295" spans="1:11" x14ac:dyDescent="0.25">
      <c r="A14295" t="s">
        <v>25413</v>
      </c>
      <c r="B14295" s="1" t="s">
        <v>25414</v>
      </c>
      <c r="C14295" t="s">
        <v>2359</v>
      </c>
      <c r="D14295" t="s">
        <v>9</v>
      </c>
      <c r="E14295">
        <v>1</v>
      </c>
      <c r="F14295">
        <v>2101.7600000000002</v>
      </c>
      <c r="G14295" t="str">
        <f t="shared" si="1117"/>
        <v>BLUEPRINTADM58533</v>
      </c>
      <c r="H14295" t="str">
        <f t="shared" si="1116"/>
        <v>FD013419X</v>
      </c>
      <c r="I14295" t="str">
        <f t="shared" si="1118"/>
        <v>VEZA STABILIZATORA</v>
      </c>
      <c r="J14295">
        <f t="shared" si="1119"/>
        <v>17.514666666666667</v>
      </c>
      <c r="K14295" t="str">
        <f t="shared" si="1120"/>
        <v/>
      </c>
    </row>
    <row r="14296" spans="1:11" x14ac:dyDescent="0.25">
      <c r="A14296" t="s">
        <v>25415</v>
      </c>
      <c r="B14296" s="1" t="s">
        <v>25416</v>
      </c>
      <c r="C14296" t="s">
        <v>2359</v>
      </c>
      <c r="D14296" t="s">
        <v>9</v>
      </c>
      <c r="E14296">
        <v>1</v>
      </c>
      <c r="F14296">
        <v>459.52</v>
      </c>
      <c r="G14296" t="str">
        <f t="shared" si="1117"/>
        <v>BLUEPRINTADM58534</v>
      </c>
      <c r="H14296" t="str">
        <f t="shared" si="1116"/>
        <v>060334157A</v>
      </c>
      <c r="I14296" t="str">
        <f t="shared" si="1118"/>
        <v>VEZA STABILIZATORA</v>
      </c>
      <c r="J14296">
        <f t="shared" si="1119"/>
        <v>3.829333333333333</v>
      </c>
      <c r="K14296" t="str">
        <f t="shared" si="1120"/>
        <v/>
      </c>
    </row>
    <row r="14297" spans="1:11" x14ac:dyDescent="0.25">
      <c r="A14297" t="s">
        <v>25417</v>
      </c>
      <c r="B14297" s="1" t="s">
        <v>25418</v>
      </c>
      <c r="C14297" t="s">
        <v>2359</v>
      </c>
      <c r="D14297" t="s">
        <v>9</v>
      </c>
      <c r="E14297">
        <v>1</v>
      </c>
      <c r="F14297">
        <v>567.04</v>
      </c>
      <c r="G14297" t="str">
        <f t="shared" si="1117"/>
        <v>BLUEPRINTADM58535</v>
      </c>
      <c r="H14297" t="str">
        <f t="shared" si="1116"/>
        <v>B45528157</v>
      </c>
      <c r="I14297" t="str">
        <f t="shared" si="1118"/>
        <v>VEZA STABILIZATORA</v>
      </c>
      <c r="J14297">
        <f t="shared" si="1119"/>
        <v>4.7253333333333334</v>
      </c>
      <c r="K14297" t="str">
        <f t="shared" si="1120"/>
        <v/>
      </c>
    </row>
    <row r="14298" spans="1:11" x14ac:dyDescent="0.25">
      <c r="A14298" t="s">
        <v>25419</v>
      </c>
      <c r="B14298" s="1" t="s">
        <v>25420</v>
      </c>
      <c r="C14298" t="s">
        <v>2359</v>
      </c>
      <c r="D14298" t="s">
        <v>9</v>
      </c>
      <c r="E14298">
        <v>1</v>
      </c>
      <c r="F14298">
        <v>2219.52</v>
      </c>
      <c r="G14298" t="str">
        <f t="shared" si="1117"/>
        <v>BLUEPRINTADM58537</v>
      </c>
      <c r="H14298" t="str">
        <f t="shared" si="1116"/>
        <v>BBM334170</v>
      </c>
      <c r="I14298" t="str">
        <f t="shared" si="1118"/>
        <v>VEZA STABILIZATORA</v>
      </c>
      <c r="J14298">
        <f t="shared" si="1119"/>
        <v>18.495999999999999</v>
      </c>
      <c r="K14298" t="str">
        <f t="shared" si="1120"/>
        <v/>
      </c>
    </row>
    <row r="14299" spans="1:11" x14ac:dyDescent="0.25">
      <c r="A14299" t="s">
        <v>25421</v>
      </c>
      <c r="B14299" s="1" t="s">
        <v>25422</v>
      </c>
      <c r="C14299" t="s">
        <v>2359</v>
      </c>
      <c r="D14299" t="s">
        <v>9</v>
      </c>
      <c r="E14299">
        <v>1</v>
      </c>
      <c r="F14299">
        <v>919.04</v>
      </c>
      <c r="G14299" t="str">
        <f t="shared" si="1117"/>
        <v>BLUEPRINTADM58538</v>
      </c>
      <c r="H14299" t="str">
        <f t="shared" si="1116"/>
        <v>GS1D34170</v>
      </c>
      <c r="I14299" t="str">
        <f t="shared" si="1118"/>
        <v>VEZA STABILIZATORA</v>
      </c>
      <c r="J14299">
        <f t="shared" si="1119"/>
        <v>7.6586666666666661</v>
      </c>
      <c r="K14299" t="str">
        <f t="shared" si="1120"/>
        <v/>
      </c>
    </row>
    <row r="14300" spans="1:11" x14ac:dyDescent="0.25">
      <c r="A14300" t="s">
        <v>25423</v>
      </c>
      <c r="B14300" s="1" t="s">
        <v>25424</v>
      </c>
      <c r="C14300" t="s">
        <v>2359</v>
      </c>
      <c r="D14300" t="s">
        <v>9</v>
      </c>
      <c r="E14300">
        <v>1</v>
      </c>
      <c r="F14300">
        <v>919.04</v>
      </c>
      <c r="G14300" t="str">
        <f t="shared" si="1117"/>
        <v>BLUEPRINTADM58539</v>
      </c>
      <c r="H14300" t="str">
        <f t="shared" si="1116"/>
        <v>GS1D34150</v>
      </c>
      <c r="I14300" t="str">
        <f t="shared" si="1118"/>
        <v>VEZA STABILIZATORA</v>
      </c>
      <c r="J14300">
        <f t="shared" si="1119"/>
        <v>7.6586666666666661</v>
      </c>
      <c r="K14300" t="str">
        <f t="shared" si="1120"/>
        <v/>
      </c>
    </row>
    <row r="14301" spans="1:11" x14ac:dyDescent="0.25">
      <c r="A14301" t="s">
        <v>25425</v>
      </c>
      <c r="B14301" s="1" t="s">
        <v>25426</v>
      </c>
      <c r="C14301" t="s">
        <v>2359</v>
      </c>
      <c r="D14301" t="s">
        <v>9</v>
      </c>
      <c r="E14301">
        <v>1</v>
      </c>
      <c r="F14301">
        <v>910.08</v>
      </c>
      <c r="G14301" t="str">
        <f t="shared" si="1117"/>
        <v>BLUEPRINTADM58540</v>
      </c>
      <c r="H14301" t="str">
        <f t="shared" si="1116"/>
        <v>GS1D28170</v>
      </c>
      <c r="I14301" t="str">
        <f t="shared" si="1118"/>
        <v>VEZA STABILIZATORA</v>
      </c>
      <c r="J14301">
        <f t="shared" si="1119"/>
        <v>7.5840000000000005</v>
      </c>
      <c r="K14301" t="str">
        <f t="shared" si="1120"/>
        <v/>
      </c>
    </row>
    <row r="14302" spans="1:11" x14ac:dyDescent="0.25">
      <c r="A14302" t="s">
        <v>25427</v>
      </c>
      <c r="C14302" t="s">
        <v>2359</v>
      </c>
      <c r="D14302" t="s">
        <v>9</v>
      </c>
      <c r="E14302">
        <v>1</v>
      </c>
      <c r="F14302">
        <v>1102.08</v>
      </c>
      <c r="G14302" t="str">
        <f t="shared" si="1117"/>
        <v>BLUEPRINTADM58541</v>
      </c>
      <c r="H14302" t="str">
        <f t="shared" si="1116"/>
        <v>ADM58541</v>
      </c>
      <c r="I14302" t="str">
        <f t="shared" si="1118"/>
        <v>VEZA STABILIZATORA</v>
      </c>
      <c r="J14302">
        <f t="shared" si="1119"/>
        <v>9.1839999999999993</v>
      </c>
      <c r="K14302" t="str">
        <f t="shared" si="1120"/>
        <v/>
      </c>
    </row>
    <row r="14303" spans="1:11" x14ac:dyDescent="0.25">
      <c r="A14303" t="s">
        <v>25428</v>
      </c>
      <c r="B14303" s="1" t="s">
        <v>25429</v>
      </c>
      <c r="C14303" t="s">
        <v>2359</v>
      </c>
      <c r="D14303" t="s">
        <v>9</v>
      </c>
      <c r="E14303">
        <v>1</v>
      </c>
      <c r="F14303">
        <v>954.88</v>
      </c>
      <c r="G14303" t="str">
        <f t="shared" si="1117"/>
        <v>BLUEPRINTADM58542</v>
      </c>
      <c r="H14303" t="str">
        <f t="shared" si="1116"/>
        <v>B37F34170A</v>
      </c>
      <c r="I14303" t="str">
        <f t="shared" si="1118"/>
        <v>VEZA STABILIZATORA</v>
      </c>
      <c r="J14303">
        <f t="shared" si="1119"/>
        <v>7.9573333333333336</v>
      </c>
      <c r="K14303" t="str">
        <f t="shared" si="1120"/>
        <v/>
      </c>
    </row>
    <row r="14304" spans="1:11" x14ac:dyDescent="0.25">
      <c r="A14304" t="s">
        <v>25430</v>
      </c>
      <c r="C14304" t="s">
        <v>2359</v>
      </c>
      <c r="D14304" t="s">
        <v>9</v>
      </c>
      <c r="E14304">
        <v>1</v>
      </c>
      <c r="F14304">
        <v>1646.08</v>
      </c>
      <c r="G14304" t="str">
        <f t="shared" si="1117"/>
        <v>BLUEPRINTADM58543</v>
      </c>
      <c r="H14304" t="str">
        <f t="shared" si="1116"/>
        <v>ADM58543</v>
      </c>
      <c r="I14304" t="str">
        <f t="shared" si="1118"/>
        <v>VEZA STABILIZATORA</v>
      </c>
      <c r="J14304">
        <f t="shared" si="1119"/>
        <v>13.717333333333332</v>
      </c>
      <c r="K14304" t="str">
        <f t="shared" si="1120"/>
        <v/>
      </c>
    </row>
    <row r="14305" spans="1:11" x14ac:dyDescent="0.25">
      <c r="A14305" t="s">
        <v>25431</v>
      </c>
      <c r="C14305" t="s">
        <v>2359</v>
      </c>
      <c r="D14305" t="s">
        <v>9</v>
      </c>
      <c r="E14305">
        <v>1</v>
      </c>
      <c r="F14305">
        <v>1646.08</v>
      </c>
      <c r="G14305" t="str">
        <f t="shared" si="1117"/>
        <v>BLUEPRINTADM58544</v>
      </c>
      <c r="H14305" t="str">
        <f t="shared" si="1116"/>
        <v>ADM58544</v>
      </c>
      <c r="I14305" t="str">
        <f t="shared" si="1118"/>
        <v>VEZA STABILIZATORA</v>
      </c>
      <c r="J14305">
        <f t="shared" si="1119"/>
        <v>13.717333333333332</v>
      </c>
      <c r="K14305" t="str">
        <f t="shared" si="1120"/>
        <v/>
      </c>
    </row>
    <row r="14306" spans="1:11" x14ac:dyDescent="0.25">
      <c r="A14306" t="s">
        <v>25432</v>
      </c>
      <c r="B14306" s="1" t="s">
        <v>44425</v>
      </c>
      <c r="C14306" t="s">
        <v>2407</v>
      </c>
      <c r="D14306" t="s">
        <v>9</v>
      </c>
      <c r="E14306">
        <v>1</v>
      </c>
      <c r="F14306">
        <v>2442.2399999999998</v>
      </c>
      <c r="G14306" t="str">
        <f t="shared" si="1117"/>
        <v>BLUEPRINTADM58545</v>
      </c>
      <c r="H14306" t="str">
        <f t="shared" si="1116"/>
        <v>1732874</v>
      </c>
      <c r="I14306" t="str">
        <f t="shared" si="1118"/>
        <v>VEZA STABILIZATORA</v>
      </c>
      <c r="J14306">
        <f t="shared" si="1119"/>
        <v>20.351999999999997</v>
      </c>
      <c r="K14306" t="str">
        <f t="shared" si="1120"/>
        <v/>
      </c>
    </row>
    <row r="14307" spans="1:11" x14ac:dyDescent="0.25">
      <c r="A14307" t="s">
        <v>25433</v>
      </c>
      <c r="B14307" s="1" t="s">
        <v>44426</v>
      </c>
      <c r="C14307" t="s">
        <v>2407</v>
      </c>
      <c r="D14307" t="s">
        <v>9</v>
      </c>
      <c r="E14307">
        <v>1</v>
      </c>
      <c r="F14307">
        <v>2442.2399999999998</v>
      </c>
      <c r="G14307" t="str">
        <f t="shared" si="1117"/>
        <v>BLUEPRINTADM58546</v>
      </c>
      <c r="H14307" t="str">
        <f t="shared" si="1116"/>
        <v>1732872</v>
      </c>
      <c r="I14307" t="str">
        <f t="shared" si="1118"/>
        <v>VEZA STABILIZATORA</v>
      </c>
      <c r="J14307">
        <f t="shared" si="1119"/>
        <v>20.351999999999997</v>
      </c>
      <c r="K14307" t="str">
        <f t="shared" si="1120"/>
        <v/>
      </c>
    </row>
    <row r="14308" spans="1:11" x14ac:dyDescent="0.25">
      <c r="A14308" t="s">
        <v>25434</v>
      </c>
      <c r="B14308" s="1" t="s">
        <v>25435</v>
      </c>
      <c r="C14308" t="s">
        <v>2359</v>
      </c>
      <c r="D14308" t="s">
        <v>9</v>
      </c>
      <c r="E14308">
        <v>1</v>
      </c>
      <c r="F14308">
        <v>968.96</v>
      </c>
      <c r="G14308" t="str">
        <f t="shared" si="1117"/>
        <v>BLUEPRINTADM58547</v>
      </c>
      <c r="H14308" t="str">
        <f t="shared" si="1116"/>
        <v>9YA001002</v>
      </c>
      <c r="I14308" t="str">
        <f t="shared" si="1118"/>
        <v>VEZA STABILIZATORA</v>
      </c>
      <c r="J14308">
        <f t="shared" si="1119"/>
        <v>8.0746666666666673</v>
      </c>
      <c r="K14308" t="str">
        <f t="shared" si="1120"/>
        <v/>
      </c>
    </row>
    <row r="14309" spans="1:11" x14ac:dyDescent="0.25">
      <c r="A14309" t="s">
        <v>25436</v>
      </c>
      <c r="B14309" s="1" t="s">
        <v>25437</v>
      </c>
      <c r="C14309" t="s">
        <v>2359</v>
      </c>
      <c r="D14309" t="s">
        <v>9</v>
      </c>
      <c r="E14309">
        <v>1</v>
      </c>
      <c r="F14309">
        <v>1721.6</v>
      </c>
      <c r="G14309" t="str">
        <f t="shared" si="1117"/>
        <v>BLUEPRINTADM58548</v>
      </c>
      <c r="H14309" t="str">
        <f t="shared" si="1116"/>
        <v>KD3534170</v>
      </c>
      <c r="I14309" t="str">
        <f t="shared" si="1118"/>
        <v>VEZA STABILIZATORA</v>
      </c>
      <c r="J14309">
        <f t="shared" si="1119"/>
        <v>14.346666666666666</v>
      </c>
      <c r="K14309" t="str">
        <f t="shared" si="1120"/>
        <v/>
      </c>
    </row>
    <row r="14310" spans="1:11" x14ac:dyDescent="0.25">
      <c r="A14310" t="s">
        <v>25438</v>
      </c>
      <c r="B14310" s="1" t="s">
        <v>25439</v>
      </c>
      <c r="C14310" t="s">
        <v>2359</v>
      </c>
      <c r="D14310" t="s">
        <v>9</v>
      </c>
      <c r="E14310">
        <v>1</v>
      </c>
      <c r="F14310">
        <v>1505.28</v>
      </c>
      <c r="G14310" t="str">
        <f t="shared" si="1117"/>
        <v>BLUEPRINTADM58549</v>
      </c>
      <c r="H14310" t="str">
        <f t="shared" si="1116"/>
        <v>KD3128190</v>
      </c>
      <c r="I14310" t="str">
        <f t="shared" si="1118"/>
        <v>VEZA STABILIZATORA</v>
      </c>
      <c r="J14310">
        <f t="shared" si="1119"/>
        <v>12.544</v>
      </c>
      <c r="K14310" t="str">
        <f t="shared" si="1120"/>
        <v/>
      </c>
    </row>
    <row r="14311" spans="1:11" x14ac:dyDescent="0.25">
      <c r="A14311" t="s">
        <v>25440</v>
      </c>
      <c r="B14311" s="1" t="s">
        <v>25441</v>
      </c>
      <c r="C14311" t="s">
        <v>2359</v>
      </c>
      <c r="D14311" t="s">
        <v>9</v>
      </c>
      <c r="E14311">
        <v>1</v>
      </c>
      <c r="F14311">
        <v>1505.28</v>
      </c>
      <c r="G14311" t="str">
        <f t="shared" si="1117"/>
        <v>BLUEPRINTADM58550</v>
      </c>
      <c r="H14311" t="str">
        <f t="shared" si="1116"/>
        <v>KD3128170</v>
      </c>
      <c r="I14311" t="str">
        <f t="shared" si="1118"/>
        <v>VEZA STABILIZATORA</v>
      </c>
      <c r="J14311">
        <f t="shared" si="1119"/>
        <v>12.544</v>
      </c>
      <c r="K14311" t="str">
        <f t="shared" si="1120"/>
        <v/>
      </c>
    </row>
    <row r="14312" spans="1:11" x14ac:dyDescent="0.25">
      <c r="A14312" t="s">
        <v>25442</v>
      </c>
      <c r="B14312" s="1" t="s">
        <v>25443</v>
      </c>
      <c r="C14312" t="s">
        <v>2359</v>
      </c>
      <c r="D14312" t="s">
        <v>9</v>
      </c>
      <c r="E14312">
        <v>1</v>
      </c>
      <c r="F14312">
        <v>1393.92</v>
      </c>
      <c r="G14312" t="str">
        <f t="shared" si="1117"/>
        <v>BLUEPRINTADM58551</v>
      </c>
      <c r="H14312" t="str">
        <f t="shared" si="1116"/>
        <v>UC2R34150</v>
      </c>
      <c r="I14312" t="str">
        <f t="shared" si="1118"/>
        <v>VEZA STABILIZATORA</v>
      </c>
      <c r="J14312">
        <f t="shared" si="1119"/>
        <v>11.616000000000001</v>
      </c>
      <c r="K14312" t="str">
        <f t="shared" si="1120"/>
        <v/>
      </c>
    </row>
    <row r="14313" spans="1:11" x14ac:dyDescent="0.25">
      <c r="A14313" t="s">
        <v>25444</v>
      </c>
      <c r="B14313" s="1" t="s">
        <v>25445</v>
      </c>
      <c r="C14313" t="s">
        <v>2428</v>
      </c>
      <c r="D14313" t="s">
        <v>9</v>
      </c>
      <c r="E14313">
        <v>1</v>
      </c>
      <c r="F14313">
        <v>1143.04</v>
      </c>
      <c r="G14313" t="str">
        <f t="shared" si="1117"/>
        <v>BLUEPRINTADM58603</v>
      </c>
      <c r="H14313" t="str">
        <f t="shared" si="1116"/>
        <v>B00134550</v>
      </c>
      <c r="I14313" t="str">
        <f t="shared" si="1118"/>
        <v>KUGLA</v>
      </c>
      <c r="J14313">
        <f t="shared" si="1119"/>
        <v>9.5253333333333323</v>
      </c>
      <c r="K14313" t="str">
        <f t="shared" si="1120"/>
        <v/>
      </c>
    </row>
    <row r="14314" spans="1:11" x14ac:dyDescent="0.25">
      <c r="A14314" t="s">
        <v>25446</v>
      </c>
      <c r="B14314" s="1" t="s">
        <v>25447</v>
      </c>
      <c r="C14314" t="s">
        <v>2428</v>
      </c>
      <c r="D14314" t="s">
        <v>9</v>
      </c>
      <c r="E14314">
        <v>1</v>
      </c>
      <c r="F14314">
        <v>975.36</v>
      </c>
      <c r="G14314" t="str">
        <f t="shared" si="1117"/>
        <v>BLUEPRINTADM58604</v>
      </c>
      <c r="H14314" t="str">
        <f t="shared" si="1116"/>
        <v>GA6A34350E</v>
      </c>
      <c r="I14314" t="str">
        <f t="shared" si="1118"/>
        <v>KUGLA</v>
      </c>
      <c r="J14314">
        <f t="shared" si="1119"/>
        <v>8.1280000000000001</v>
      </c>
      <c r="K14314" t="str">
        <f t="shared" si="1120"/>
        <v/>
      </c>
    </row>
    <row r="14315" spans="1:11" x14ac:dyDescent="0.25">
      <c r="A14315" t="s">
        <v>25448</v>
      </c>
      <c r="B14315" s="1" t="s">
        <v>25449</v>
      </c>
      <c r="C14315" t="s">
        <v>2428</v>
      </c>
      <c r="D14315" t="s">
        <v>9</v>
      </c>
      <c r="E14315">
        <v>1</v>
      </c>
      <c r="F14315">
        <v>1240.32</v>
      </c>
      <c r="G14315" t="str">
        <f t="shared" si="1117"/>
        <v>BLUEPRINTADM58607</v>
      </c>
      <c r="H14315" t="str">
        <f t="shared" si="1116"/>
        <v>B45534550</v>
      </c>
      <c r="I14315" t="str">
        <f t="shared" si="1118"/>
        <v>KUGLA</v>
      </c>
      <c r="J14315">
        <f t="shared" si="1119"/>
        <v>10.336</v>
      </c>
      <c r="K14315" t="str">
        <f t="shared" si="1120"/>
        <v/>
      </c>
    </row>
    <row r="14316" spans="1:11" x14ac:dyDescent="0.25">
      <c r="A14316" t="s">
        <v>25450</v>
      </c>
      <c r="B14316" s="1" t="s">
        <v>25451</v>
      </c>
      <c r="C14316" t="s">
        <v>2428</v>
      </c>
      <c r="D14316" t="s">
        <v>9</v>
      </c>
      <c r="E14316">
        <v>1</v>
      </c>
      <c r="F14316">
        <v>1783.04</v>
      </c>
      <c r="G14316" t="str">
        <f t="shared" si="1117"/>
        <v>BLUEPRINTADM58608</v>
      </c>
      <c r="H14316" t="str">
        <f t="shared" si="1116"/>
        <v>8AU234510</v>
      </c>
      <c r="I14316" t="str">
        <f t="shared" si="1118"/>
        <v>KUGLA</v>
      </c>
      <c r="J14316">
        <f t="shared" si="1119"/>
        <v>14.858666666666666</v>
      </c>
      <c r="K14316" t="str">
        <f t="shared" si="1120"/>
        <v/>
      </c>
    </row>
    <row r="14317" spans="1:11" x14ac:dyDescent="0.25">
      <c r="A14317" t="s">
        <v>25452</v>
      </c>
      <c r="B14317" s="1" t="s">
        <v>25453</v>
      </c>
      <c r="C14317" t="s">
        <v>2428</v>
      </c>
      <c r="D14317" t="s">
        <v>9</v>
      </c>
      <c r="E14317">
        <v>1</v>
      </c>
      <c r="F14317">
        <v>1463.04</v>
      </c>
      <c r="G14317" t="str">
        <f t="shared" si="1117"/>
        <v>BLUEPRINTADM58609</v>
      </c>
      <c r="H14317" t="str">
        <f t="shared" ref="H14317:H14380" si="1121">IF(AND(B14317&lt;&gt;"", B14317&lt;&gt;"-"),SUBSTITUTE(SUBSTITUTE(B14317,"-","")," ",""),A14317)</f>
        <v>S08399354</v>
      </c>
      <c r="I14317" t="str">
        <f t="shared" si="1118"/>
        <v>KUGLA</v>
      </c>
      <c r="J14317">
        <f t="shared" si="1119"/>
        <v>12.192</v>
      </c>
      <c r="K14317" t="str">
        <f t="shared" si="1120"/>
        <v/>
      </c>
    </row>
    <row r="14318" spans="1:11" x14ac:dyDescent="0.25">
      <c r="A14318" t="s">
        <v>25454</v>
      </c>
      <c r="B14318" s="1" t="s">
        <v>25455</v>
      </c>
      <c r="C14318" t="s">
        <v>2428</v>
      </c>
      <c r="D14318" t="s">
        <v>9</v>
      </c>
      <c r="E14318">
        <v>1</v>
      </c>
      <c r="F14318">
        <v>1907.2</v>
      </c>
      <c r="G14318" t="str">
        <f t="shared" si="1117"/>
        <v>BLUEPRINTADM58610</v>
      </c>
      <c r="H14318" t="str">
        <f t="shared" si="1121"/>
        <v>S08399356</v>
      </c>
      <c r="I14318" t="str">
        <f t="shared" si="1118"/>
        <v>KUGLA</v>
      </c>
      <c r="J14318">
        <f t="shared" si="1119"/>
        <v>15.893333333333334</v>
      </c>
      <c r="K14318" t="str">
        <f t="shared" si="1120"/>
        <v/>
      </c>
    </row>
    <row r="14319" spans="1:11" x14ac:dyDescent="0.25">
      <c r="A14319" t="s">
        <v>25456</v>
      </c>
      <c r="B14319" s="1" t="s">
        <v>25457</v>
      </c>
      <c r="C14319" t="s">
        <v>2428</v>
      </c>
      <c r="D14319" t="s">
        <v>9</v>
      </c>
      <c r="E14319">
        <v>1</v>
      </c>
      <c r="F14319">
        <v>1749.76</v>
      </c>
      <c r="G14319" t="str">
        <f t="shared" si="1117"/>
        <v>BLUEPRINTADM58611</v>
      </c>
      <c r="H14319" t="str">
        <f t="shared" si="1121"/>
        <v>8AU134540</v>
      </c>
      <c r="I14319" t="str">
        <f t="shared" si="1118"/>
        <v>KUGLA</v>
      </c>
      <c r="J14319">
        <f t="shared" si="1119"/>
        <v>14.581333333333333</v>
      </c>
      <c r="K14319" t="str">
        <f t="shared" si="1120"/>
        <v/>
      </c>
    </row>
    <row r="14320" spans="1:11" x14ac:dyDescent="0.25">
      <c r="A14320" t="s">
        <v>25458</v>
      </c>
      <c r="B14320" s="1" t="s">
        <v>25459</v>
      </c>
      <c r="C14320" t="s">
        <v>2428</v>
      </c>
      <c r="D14320" t="s">
        <v>9</v>
      </c>
      <c r="E14320">
        <v>1</v>
      </c>
      <c r="F14320">
        <v>1448.96</v>
      </c>
      <c r="G14320" t="str">
        <f t="shared" si="1117"/>
        <v>BLUEPRINTADM58612</v>
      </c>
      <c r="H14320" t="str">
        <f t="shared" si="1121"/>
        <v>B01A34550</v>
      </c>
      <c r="I14320" t="str">
        <f t="shared" si="1118"/>
        <v>KUGLA</v>
      </c>
      <c r="J14320">
        <f t="shared" si="1119"/>
        <v>12.074666666666667</v>
      </c>
      <c r="K14320" t="str">
        <f t="shared" si="1120"/>
        <v/>
      </c>
    </row>
    <row r="14321" spans="1:11" x14ac:dyDescent="0.25">
      <c r="A14321" t="s">
        <v>25460</v>
      </c>
      <c r="B14321" s="1" t="s">
        <v>25461</v>
      </c>
      <c r="C14321" t="s">
        <v>2428</v>
      </c>
      <c r="D14321" t="s">
        <v>9</v>
      </c>
      <c r="E14321">
        <v>1</v>
      </c>
      <c r="F14321">
        <v>1192.96</v>
      </c>
      <c r="G14321" t="str">
        <f t="shared" si="1117"/>
        <v>BLUEPRINTADM58613</v>
      </c>
      <c r="H14321" t="str">
        <f t="shared" si="1121"/>
        <v>8AU334510</v>
      </c>
      <c r="I14321" t="str">
        <f t="shared" si="1118"/>
        <v>KUGLA</v>
      </c>
      <c r="J14321">
        <f t="shared" si="1119"/>
        <v>9.9413333333333345</v>
      </c>
      <c r="K14321" t="str">
        <f t="shared" si="1120"/>
        <v/>
      </c>
    </row>
    <row r="14322" spans="1:11" x14ac:dyDescent="0.25">
      <c r="A14322" t="s">
        <v>25462</v>
      </c>
      <c r="B14322" s="1" t="s">
        <v>25463</v>
      </c>
      <c r="C14322" t="s">
        <v>2440</v>
      </c>
      <c r="D14322" t="s">
        <v>9</v>
      </c>
      <c r="E14322">
        <v>1</v>
      </c>
      <c r="F14322">
        <v>5431.04</v>
      </c>
      <c r="G14322" t="str">
        <f t="shared" si="1117"/>
        <v>BLUEPRINTADM58622</v>
      </c>
      <c r="H14322" t="str">
        <f t="shared" si="1121"/>
        <v>GA6BE34300</v>
      </c>
      <c r="I14322" t="str">
        <f t="shared" si="1118"/>
        <v>RAME</v>
      </c>
      <c r="J14322">
        <f t="shared" si="1119"/>
        <v>45.258666666666663</v>
      </c>
      <c r="K14322" t="str">
        <f t="shared" si="1120"/>
        <v/>
      </c>
    </row>
    <row r="14323" spans="1:11" x14ac:dyDescent="0.25">
      <c r="A14323" t="s">
        <v>25464</v>
      </c>
      <c r="B14323" s="1" t="s">
        <v>25465</v>
      </c>
      <c r="C14323" t="s">
        <v>2440</v>
      </c>
      <c r="D14323" t="s">
        <v>9</v>
      </c>
      <c r="E14323">
        <v>1</v>
      </c>
      <c r="F14323">
        <v>5431.04</v>
      </c>
      <c r="G14323" t="str">
        <f t="shared" si="1117"/>
        <v>BLUEPRINTADM58623</v>
      </c>
      <c r="H14323" t="str">
        <f t="shared" si="1121"/>
        <v>GA6BE34350</v>
      </c>
      <c r="I14323" t="str">
        <f t="shared" si="1118"/>
        <v>RAME</v>
      </c>
      <c r="J14323">
        <f t="shared" si="1119"/>
        <v>45.258666666666663</v>
      </c>
      <c r="K14323" t="str">
        <f t="shared" si="1120"/>
        <v/>
      </c>
    </row>
    <row r="14324" spans="1:11" x14ac:dyDescent="0.25">
      <c r="A14324" t="s">
        <v>25466</v>
      </c>
      <c r="B14324" s="1" t="s">
        <v>25467</v>
      </c>
      <c r="C14324" t="s">
        <v>2428</v>
      </c>
      <c r="D14324" t="s">
        <v>9</v>
      </c>
      <c r="E14324">
        <v>1</v>
      </c>
      <c r="F14324">
        <v>1342.72</v>
      </c>
      <c r="G14324" t="str">
        <f t="shared" si="1117"/>
        <v>BLUEPRINTADM58624</v>
      </c>
      <c r="H14324" t="str">
        <f t="shared" si="1121"/>
        <v>NA0134550B</v>
      </c>
      <c r="I14324" t="str">
        <f t="shared" si="1118"/>
        <v>KUGLA</v>
      </c>
      <c r="J14324">
        <f t="shared" si="1119"/>
        <v>11.189333333333334</v>
      </c>
      <c r="K14324" t="str">
        <f t="shared" si="1120"/>
        <v/>
      </c>
    </row>
    <row r="14325" spans="1:11" x14ac:dyDescent="0.25">
      <c r="A14325" t="s">
        <v>25468</v>
      </c>
      <c r="B14325" s="1" t="s">
        <v>25469</v>
      </c>
      <c r="C14325" t="s">
        <v>2428</v>
      </c>
      <c r="D14325" t="s">
        <v>9</v>
      </c>
      <c r="E14325">
        <v>1</v>
      </c>
      <c r="F14325">
        <v>1935.36</v>
      </c>
      <c r="G14325" t="str">
        <f t="shared" si="1117"/>
        <v>BLUEPRINTADM58626</v>
      </c>
      <c r="H14325" t="str">
        <f t="shared" si="1121"/>
        <v>T00134550B</v>
      </c>
      <c r="I14325" t="str">
        <f t="shared" si="1118"/>
        <v>KUGLA</v>
      </c>
      <c r="J14325">
        <f t="shared" si="1119"/>
        <v>16.128</v>
      </c>
      <c r="K14325" t="str">
        <f t="shared" si="1120"/>
        <v/>
      </c>
    </row>
    <row r="14326" spans="1:11" x14ac:dyDescent="0.25">
      <c r="A14326" t="s">
        <v>25470</v>
      </c>
      <c r="B14326" s="1" t="s">
        <v>25471</v>
      </c>
      <c r="C14326" t="s">
        <v>2440</v>
      </c>
      <c r="D14326" t="s">
        <v>9</v>
      </c>
      <c r="E14326">
        <v>1</v>
      </c>
      <c r="F14326">
        <v>4523.5200000000004</v>
      </c>
      <c r="G14326" t="str">
        <f t="shared" si="1117"/>
        <v>BLUEPRINTADM58627</v>
      </c>
      <c r="H14326" t="str">
        <f t="shared" si="1121"/>
        <v>B25D34350C</v>
      </c>
      <c r="I14326" t="str">
        <f t="shared" si="1118"/>
        <v>RAME</v>
      </c>
      <c r="J14326">
        <f t="shared" si="1119"/>
        <v>37.696000000000005</v>
      </c>
      <c r="K14326" t="str">
        <f t="shared" si="1120"/>
        <v/>
      </c>
    </row>
    <row r="14327" spans="1:11" x14ac:dyDescent="0.25">
      <c r="A14327" t="s">
        <v>25472</v>
      </c>
      <c r="B14327" s="1" t="s">
        <v>25473</v>
      </c>
      <c r="C14327" t="s">
        <v>2440</v>
      </c>
      <c r="D14327" t="s">
        <v>9</v>
      </c>
      <c r="E14327">
        <v>1</v>
      </c>
      <c r="F14327">
        <v>16721.919999999998</v>
      </c>
      <c r="G14327" t="str">
        <f t="shared" si="1117"/>
        <v>BLUEPRINTADM58628</v>
      </c>
      <c r="H14327" t="str">
        <f t="shared" si="1121"/>
        <v>B28V34300B</v>
      </c>
      <c r="I14327" t="str">
        <f t="shared" si="1118"/>
        <v>RAME</v>
      </c>
      <c r="J14327">
        <f t="shared" si="1119"/>
        <v>139.34933333333331</v>
      </c>
      <c r="K14327" t="str">
        <f t="shared" si="1120"/>
        <v/>
      </c>
    </row>
    <row r="14328" spans="1:11" x14ac:dyDescent="0.25">
      <c r="A14328" t="s">
        <v>25474</v>
      </c>
      <c r="B14328" s="1" t="s">
        <v>25475</v>
      </c>
      <c r="C14328" t="s">
        <v>2440</v>
      </c>
      <c r="D14328" t="s">
        <v>9</v>
      </c>
      <c r="E14328">
        <v>1</v>
      </c>
      <c r="F14328">
        <v>16971.52</v>
      </c>
      <c r="G14328" t="str">
        <f t="shared" si="1117"/>
        <v>BLUEPRINTADM58629</v>
      </c>
      <c r="H14328" t="str">
        <f t="shared" si="1121"/>
        <v>B28V34350B</v>
      </c>
      <c r="I14328" t="str">
        <f t="shared" si="1118"/>
        <v>RAME</v>
      </c>
      <c r="J14328">
        <f t="shared" si="1119"/>
        <v>141.42933333333335</v>
      </c>
      <c r="K14328" t="str">
        <f t="shared" si="1120"/>
        <v/>
      </c>
    </row>
    <row r="14329" spans="1:11" x14ac:dyDescent="0.25">
      <c r="A14329" t="s">
        <v>25476</v>
      </c>
      <c r="B14329" s="1" t="s">
        <v>25477</v>
      </c>
      <c r="C14329" t="s">
        <v>2440</v>
      </c>
      <c r="D14329" t="s">
        <v>9</v>
      </c>
      <c r="E14329">
        <v>1</v>
      </c>
      <c r="F14329">
        <v>5396.48</v>
      </c>
      <c r="G14329" t="str">
        <f t="shared" si="1117"/>
        <v>BLUEPRINTADM58630</v>
      </c>
      <c r="H14329" t="str">
        <f t="shared" si="1121"/>
        <v>GE4T34300C</v>
      </c>
      <c r="I14329" t="str">
        <f t="shared" si="1118"/>
        <v>RAME</v>
      </c>
      <c r="J14329">
        <f t="shared" si="1119"/>
        <v>44.970666666666666</v>
      </c>
      <c r="K14329" t="str">
        <f t="shared" si="1120"/>
        <v/>
      </c>
    </row>
    <row r="14330" spans="1:11" x14ac:dyDescent="0.25">
      <c r="A14330" t="s">
        <v>25478</v>
      </c>
      <c r="B14330" s="1" t="s">
        <v>25479</v>
      </c>
      <c r="C14330" t="s">
        <v>2440</v>
      </c>
      <c r="D14330" t="s">
        <v>9</v>
      </c>
      <c r="E14330">
        <v>1</v>
      </c>
      <c r="F14330">
        <v>5396.48</v>
      </c>
      <c r="G14330" t="str">
        <f t="shared" si="1117"/>
        <v>BLUEPRINTADM58631</v>
      </c>
      <c r="H14330" t="str">
        <f t="shared" si="1121"/>
        <v>GE4T34350C</v>
      </c>
      <c r="I14330" t="str">
        <f t="shared" si="1118"/>
        <v>RAME</v>
      </c>
      <c r="J14330">
        <f t="shared" si="1119"/>
        <v>44.970666666666666</v>
      </c>
      <c r="K14330" t="str">
        <f t="shared" si="1120"/>
        <v/>
      </c>
    </row>
    <row r="14331" spans="1:11" x14ac:dyDescent="0.25">
      <c r="A14331" t="s">
        <v>25480</v>
      </c>
      <c r="B14331" s="1" t="s">
        <v>25481</v>
      </c>
      <c r="C14331" t="s">
        <v>2440</v>
      </c>
      <c r="D14331" t="s">
        <v>9</v>
      </c>
      <c r="E14331">
        <v>1</v>
      </c>
      <c r="F14331">
        <v>25986.560000000001</v>
      </c>
      <c r="G14331" t="str">
        <f t="shared" si="1117"/>
        <v>BLUEPRINTADM58634</v>
      </c>
      <c r="H14331" t="str">
        <f t="shared" si="1121"/>
        <v>NA0134200A</v>
      </c>
      <c r="I14331" t="str">
        <f t="shared" si="1118"/>
        <v>RAME</v>
      </c>
      <c r="J14331">
        <f t="shared" si="1119"/>
        <v>216.55466666666669</v>
      </c>
      <c r="K14331" t="str">
        <f t="shared" si="1120"/>
        <v/>
      </c>
    </row>
    <row r="14332" spans="1:11" x14ac:dyDescent="0.25">
      <c r="A14332" t="s">
        <v>25482</v>
      </c>
      <c r="B14332" s="1" t="s">
        <v>25483</v>
      </c>
      <c r="C14332" t="s">
        <v>6207</v>
      </c>
      <c r="D14332" t="s">
        <v>9</v>
      </c>
      <c r="E14332">
        <v>1</v>
      </c>
      <c r="F14332">
        <v>11979.52</v>
      </c>
      <c r="G14332" t="str">
        <f t="shared" si="1117"/>
        <v>BLUEPRINTADM58635</v>
      </c>
      <c r="H14332" t="str">
        <f t="shared" si="1121"/>
        <v>N06834200</v>
      </c>
      <c r="I14332" t="str">
        <f t="shared" si="1118"/>
        <v>GORNJA SPONA VEŠANJA</v>
      </c>
      <c r="J14332">
        <f t="shared" si="1119"/>
        <v>99.829333333333338</v>
      </c>
      <c r="K14332" t="str">
        <f t="shared" si="1120"/>
        <v/>
      </c>
    </row>
    <row r="14333" spans="1:11" x14ac:dyDescent="0.25">
      <c r="A14333" t="s">
        <v>25484</v>
      </c>
      <c r="B14333" s="1" t="s">
        <v>25485</v>
      </c>
      <c r="C14333" t="s">
        <v>6207</v>
      </c>
      <c r="D14333" t="s">
        <v>9</v>
      </c>
      <c r="E14333">
        <v>1</v>
      </c>
      <c r="F14333">
        <v>13358.08</v>
      </c>
      <c r="G14333" t="str">
        <f t="shared" si="1117"/>
        <v>BLUEPRINTADM58636</v>
      </c>
      <c r="H14333" t="str">
        <f t="shared" si="1121"/>
        <v>N06834250</v>
      </c>
      <c r="I14333" t="str">
        <f t="shared" si="1118"/>
        <v>GORNJA SPONA VEŠANJA</v>
      </c>
      <c r="J14333">
        <f t="shared" si="1119"/>
        <v>111.31733333333334</v>
      </c>
      <c r="K14333" t="str">
        <f t="shared" si="1120"/>
        <v/>
      </c>
    </row>
    <row r="14334" spans="1:11" x14ac:dyDescent="0.25">
      <c r="A14334" t="s">
        <v>25486</v>
      </c>
      <c r="B14334" s="1" t="s">
        <v>25487</v>
      </c>
      <c r="C14334" t="s">
        <v>6207</v>
      </c>
      <c r="D14334" t="s">
        <v>9</v>
      </c>
      <c r="E14334">
        <v>1</v>
      </c>
      <c r="F14334">
        <v>12005.12</v>
      </c>
      <c r="G14334" t="str">
        <f t="shared" si="1117"/>
        <v>BLUEPRINTADM58637</v>
      </c>
      <c r="H14334" t="str">
        <f t="shared" si="1121"/>
        <v>NC1034200</v>
      </c>
      <c r="I14334" t="str">
        <f t="shared" si="1118"/>
        <v>GORNJA SPONA VEŠANJA</v>
      </c>
      <c r="J14334">
        <f t="shared" si="1119"/>
        <v>100.04266666666668</v>
      </c>
      <c r="K14334" t="str">
        <f t="shared" si="1120"/>
        <v/>
      </c>
    </row>
    <row r="14335" spans="1:11" x14ac:dyDescent="0.25">
      <c r="A14335" t="s">
        <v>25488</v>
      </c>
      <c r="B14335" s="1" t="s">
        <v>25489</v>
      </c>
      <c r="C14335" t="s">
        <v>2440</v>
      </c>
      <c r="D14335" t="s">
        <v>9</v>
      </c>
      <c r="E14335">
        <v>1</v>
      </c>
      <c r="F14335">
        <v>2132.48</v>
      </c>
      <c r="G14335" t="str">
        <f t="shared" si="1117"/>
        <v>BLUEPRINTADM58639</v>
      </c>
      <c r="H14335" t="str">
        <f t="shared" si="1121"/>
        <v>D06134350</v>
      </c>
      <c r="I14335" t="str">
        <f t="shared" si="1118"/>
        <v>RAME</v>
      </c>
      <c r="J14335">
        <f t="shared" si="1119"/>
        <v>17.770666666666667</v>
      </c>
      <c r="K14335" t="str">
        <f t="shared" si="1120"/>
        <v/>
      </c>
    </row>
    <row r="14336" spans="1:11" x14ac:dyDescent="0.25">
      <c r="A14336" t="s">
        <v>25490</v>
      </c>
      <c r="B14336" s="1" t="s">
        <v>25491</v>
      </c>
      <c r="C14336" t="s">
        <v>2440</v>
      </c>
      <c r="D14336" t="s">
        <v>9</v>
      </c>
      <c r="E14336">
        <v>1</v>
      </c>
      <c r="F14336">
        <v>2607.36</v>
      </c>
      <c r="G14336" t="str">
        <f t="shared" si="1117"/>
        <v>BLUEPRINTADM58640</v>
      </c>
      <c r="H14336" t="str">
        <f t="shared" si="1121"/>
        <v>D06134300</v>
      </c>
      <c r="I14336" t="str">
        <f t="shared" si="1118"/>
        <v>RAME</v>
      </c>
      <c r="J14336">
        <f t="shared" si="1119"/>
        <v>21.728000000000002</v>
      </c>
      <c r="K14336" t="str">
        <f t="shared" si="1120"/>
        <v/>
      </c>
    </row>
    <row r="14337" spans="1:11" x14ac:dyDescent="0.25">
      <c r="A14337" t="s">
        <v>25492</v>
      </c>
      <c r="B14337" s="1" t="s">
        <v>25493</v>
      </c>
      <c r="C14337" t="s">
        <v>2440</v>
      </c>
      <c r="D14337" t="s">
        <v>9</v>
      </c>
      <c r="E14337">
        <v>1</v>
      </c>
      <c r="F14337">
        <v>5553.92</v>
      </c>
      <c r="G14337" t="str">
        <f t="shared" si="1117"/>
        <v>BLUEPRINTADM58641</v>
      </c>
      <c r="H14337" t="str">
        <f t="shared" si="1121"/>
        <v>B25D34300D</v>
      </c>
      <c r="I14337" t="str">
        <f t="shared" si="1118"/>
        <v>RAME</v>
      </c>
      <c r="J14337">
        <f t="shared" si="1119"/>
        <v>46.282666666666664</v>
      </c>
      <c r="K14337" t="str">
        <f t="shared" si="1120"/>
        <v/>
      </c>
    </row>
    <row r="14338" spans="1:11" x14ac:dyDescent="0.25">
      <c r="A14338" t="s">
        <v>25494</v>
      </c>
      <c r="B14338" s="1" t="s">
        <v>25495</v>
      </c>
      <c r="C14338" t="s">
        <v>2440</v>
      </c>
      <c r="D14338" t="s">
        <v>9</v>
      </c>
      <c r="E14338">
        <v>1</v>
      </c>
      <c r="F14338">
        <v>12883.2</v>
      </c>
      <c r="G14338" t="str">
        <f t="shared" si="1117"/>
        <v>BLUEPRINTADM58642</v>
      </c>
      <c r="H14338" t="str">
        <f t="shared" si="1121"/>
        <v>BC1D28620B</v>
      </c>
      <c r="I14338" t="str">
        <f t="shared" si="1118"/>
        <v>RAME</v>
      </c>
      <c r="J14338">
        <f t="shared" si="1119"/>
        <v>107.36</v>
      </c>
      <c r="K14338" t="str">
        <f t="shared" si="1120"/>
        <v/>
      </c>
    </row>
    <row r="14339" spans="1:11" x14ac:dyDescent="0.25">
      <c r="A14339" t="s">
        <v>25496</v>
      </c>
      <c r="B14339" s="1" t="s">
        <v>25497</v>
      </c>
      <c r="C14339" t="s">
        <v>2440</v>
      </c>
      <c r="D14339" t="s">
        <v>9</v>
      </c>
      <c r="E14339">
        <v>1</v>
      </c>
      <c r="F14339">
        <v>12061.44</v>
      </c>
      <c r="G14339" t="str">
        <f t="shared" ref="G14339:G14402" si="1122">"BLUEPRINT"&amp;A14339</f>
        <v>BLUEPRINTADM58643</v>
      </c>
      <c r="H14339" t="str">
        <f t="shared" si="1121"/>
        <v>BC1D28600B</v>
      </c>
      <c r="I14339" t="str">
        <f t="shared" ref="I14339:I14402" si="1123">UPPER(C14339)</f>
        <v>RAME</v>
      </c>
      <c r="J14339">
        <f t="shared" ref="J14339:J14402" si="1124">F14339/120</f>
        <v>100.512</v>
      </c>
      <c r="K14339" t="str">
        <f t="shared" ref="K14339:K14402" si="1125">IF(E14339&gt;1,"nesto", "")</f>
        <v/>
      </c>
    </row>
    <row r="14340" spans="1:11" x14ac:dyDescent="0.25">
      <c r="A14340" t="s">
        <v>25498</v>
      </c>
      <c r="B14340" s="1" t="s">
        <v>25499</v>
      </c>
      <c r="C14340" t="s">
        <v>2440</v>
      </c>
      <c r="D14340" t="s">
        <v>9</v>
      </c>
      <c r="E14340">
        <v>1</v>
      </c>
      <c r="F14340">
        <v>4692.4799999999996</v>
      </c>
      <c r="G14340" t="str">
        <f t="shared" si="1122"/>
        <v>BLUEPRINTADM58644</v>
      </c>
      <c r="H14340" t="str">
        <f t="shared" si="1121"/>
        <v>GJ6A34J00C</v>
      </c>
      <c r="I14340" t="str">
        <f t="shared" si="1123"/>
        <v>RAME</v>
      </c>
      <c r="J14340">
        <f t="shared" si="1124"/>
        <v>39.103999999999999</v>
      </c>
      <c r="K14340" t="str">
        <f t="shared" si="1125"/>
        <v/>
      </c>
    </row>
    <row r="14341" spans="1:11" x14ac:dyDescent="0.25">
      <c r="A14341" t="s">
        <v>25500</v>
      </c>
      <c r="B14341" s="1" t="s">
        <v>25501</v>
      </c>
      <c r="C14341" t="s">
        <v>2440</v>
      </c>
      <c r="D14341" t="s">
        <v>9</v>
      </c>
      <c r="E14341">
        <v>1</v>
      </c>
      <c r="F14341">
        <v>4692.4799999999996</v>
      </c>
      <c r="G14341" t="str">
        <f t="shared" si="1122"/>
        <v>BLUEPRINTADM58645</v>
      </c>
      <c r="H14341" t="str">
        <f t="shared" si="1121"/>
        <v>GJ6A34J50C</v>
      </c>
      <c r="I14341" t="str">
        <f t="shared" si="1123"/>
        <v>RAME</v>
      </c>
      <c r="J14341">
        <f t="shared" si="1124"/>
        <v>39.103999999999999</v>
      </c>
      <c r="K14341" t="str">
        <f t="shared" si="1125"/>
        <v/>
      </c>
    </row>
    <row r="14342" spans="1:11" x14ac:dyDescent="0.25">
      <c r="A14342" t="s">
        <v>25502</v>
      </c>
      <c r="B14342" s="1" t="s">
        <v>25503</v>
      </c>
      <c r="C14342" t="s">
        <v>2440</v>
      </c>
      <c r="D14342" t="s">
        <v>9</v>
      </c>
      <c r="E14342">
        <v>1</v>
      </c>
      <c r="F14342">
        <v>2579.1999999999998</v>
      </c>
      <c r="G14342" t="str">
        <f t="shared" si="1122"/>
        <v>BLUEPRINTADM58646</v>
      </c>
      <c r="H14342" t="str">
        <f t="shared" si="1121"/>
        <v>GJ6A34300B</v>
      </c>
      <c r="I14342" t="str">
        <f t="shared" si="1123"/>
        <v>RAME</v>
      </c>
      <c r="J14342">
        <f t="shared" si="1124"/>
        <v>21.493333333333332</v>
      </c>
      <c r="K14342" t="str">
        <f t="shared" si="1125"/>
        <v/>
      </c>
    </row>
    <row r="14343" spans="1:11" x14ac:dyDescent="0.25">
      <c r="A14343" t="s">
        <v>25504</v>
      </c>
      <c r="B14343" s="1" t="s">
        <v>25505</v>
      </c>
      <c r="C14343" t="s">
        <v>2440</v>
      </c>
      <c r="D14343" t="s">
        <v>9</v>
      </c>
      <c r="E14343">
        <v>1</v>
      </c>
      <c r="F14343">
        <v>9187.84</v>
      </c>
      <c r="G14343" t="str">
        <f t="shared" si="1122"/>
        <v>BLUEPRINTADM58649</v>
      </c>
      <c r="H14343" t="str">
        <f t="shared" si="1121"/>
        <v>LC6234350C</v>
      </c>
      <c r="I14343" t="str">
        <f t="shared" si="1123"/>
        <v>RAME</v>
      </c>
      <c r="J14343">
        <f t="shared" si="1124"/>
        <v>76.565333333333328</v>
      </c>
      <c r="K14343" t="str">
        <f t="shared" si="1125"/>
        <v/>
      </c>
    </row>
    <row r="14344" spans="1:11" x14ac:dyDescent="0.25">
      <c r="A14344" t="s">
        <v>25506</v>
      </c>
      <c r="B14344" s="1" t="s">
        <v>25507</v>
      </c>
      <c r="C14344" t="s">
        <v>2440</v>
      </c>
      <c r="D14344" t="s">
        <v>9</v>
      </c>
      <c r="E14344">
        <v>1</v>
      </c>
      <c r="F14344">
        <v>9187.84</v>
      </c>
      <c r="G14344" t="str">
        <f t="shared" si="1122"/>
        <v>BLUEPRINTADM58650</v>
      </c>
      <c r="H14344" t="str">
        <f t="shared" si="1121"/>
        <v>LC6234300C</v>
      </c>
      <c r="I14344" t="str">
        <f t="shared" si="1123"/>
        <v>RAME</v>
      </c>
      <c r="J14344">
        <f t="shared" si="1124"/>
        <v>76.565333333333328</v>
      </c>
      <c r="K14344" t="str">
        <f t="shared" si="1125"/>
        <v/>
      </c>
    </row>
    <row r="14345" spans="1:11" x14ac:dyDescent="0.25">
      <c r="A14345" t="s">
        <v>25508</v>
      </c>
      <c r="B14345" s="1" t="s">
        <v>25509</v>
      </c>
      <c r="C14345" t="s">
        <v>2440</v>
      </c>
      <c r="D14345" t="s">
        <v>9</v>
      </c>
      <c r="E14345">
        <v>1</v>
      </c>
      <c r="F14345">
        <v>18973.439999999999</v>
      </c>
      <c r="G14345" t="str">
        <f t="shared" si="1122"/>
        <v>BLUEPRINTADM58651</v>
      </c>
      <c r="H14345" t="str">
        <f t="shared" si="1121"/>
        <v>F15134250B</v>
      </c>
      <c r="I14345" t="str">
        <f t="shared" si="1123"/>
        <v>RAME</v>
      </c>
      <c r="J14345">
        <f t="shared" si="1124"/>
        <v>158.11199999999999</v>
      </c>
      <c r="K14345" t="str">
        <f t="shared" si="1125"/>
        <v/>
      </c>
    </row>
    <row r="14346" spans="1:11" x14ac:dyDescent="0.25">
      <c r="A14346" t="s">
        <v>25510</v>
      </c>
      <c r="B14346" s="1" t="s">
        <v>25511</v>
      </c>
      <c r="C14346" t="s">
        <v>2440</v>
      </c>
      <c r="D14346" t="s">
        <v>9</v>
      </c>
      <c r="E14346">
        <v>1</v>
      </c>
      <c r="F14346">
        <v>18963.2</v>
      </c>
      <c r="G14346" t="str">
        <f t="shared" si="1122"/>
        <v>BLUEPRINTADM58652</v>
      </c>
      <c r="H14346" t="str">
        <f t="shared" si="1121"/>
        <v>F15134200B</v>
      </c>
      <c r="I14346" t="str">
        <f t="shared" si="1123"/>
        <v>RAME</v>
      </c>
      <c r="J14346">
        <f t="shared" si="1124"/>
        <v>158.02666666666667</v>
      </c>
      <c r="K14346" t="str">
        <f t="shared" si="1125"/>
        <v/>
      </c>
    </row>
    <row r="14347" spans="1:11" x14ac:dyDescent="0.25">
      <c r="A14347" t="s">
        <v>25512</v>
      </c>
      <c r="B14347" s="1" t="s">
        <v>25513</v>
      </c>
      <c r="C14347" t="s">
        <v>2440</v>
      </c>
      <c r="D14347" t="s">
        <v>9</v>
      </c>
      <c r="E14347">
        <v>1</v>
      </c>
      <c r="F14347">
        <v>31089.919999999998</v>
      </c>
      <c r="G14347" t="str">
        <f t="shared" si="1122"/>
        <v>BLUEPRINTADM58653C</v>
      </c>
      <c r="H14347" t="str">
        <f t="shared" si="1121"/>
        <v>F15134350</v>
      </c>
      <c r="I14347" t="str">
        <f t="shared" si="1123"/>
        <v>RAME</v>
      </c>
      <c r="J14347">
        <f t="shared" si="1124"/>
        <v>259.08266666666663</v>
      </c>
      <c r="K14347" t="str">
        <f t="shared" si="1125"/>
        <v/>
      </c>
    </row>
    <row r="14348" spans="1:11" x14ac:dyDescent="0.25">
      <c r="A14348" t="s">
        <v>25514</v>
      </c>
      <c r="B14348" s="1" t="s">
        <v>25515</v>
      </c>
      <c r="C14348" t="s">
        <v>2440</v>
      </c>
      <c r="D14348" t="s">
        <v>9</v>
      </c>
      <c r="E14348">
        <v>1</v>
      </c>
      <c r="F14348">
        <v>31089.919999999998</v>
      </c>
      <c r="G14348" t="str">
        <f t="shared" si="1122"/>
        <v>BLUEPRINTADM58654C</v>
      </c>
      <c r="H14348" t="str">
        <f t="shared" si="1121"/>
        <v>F15134300</v>
      </c>
      <c r="I14348" t="str">
        <f t="shared" si="1123"/>
        <v>RAME</v>
      </c>
      <c r="J14348">
        <f t="shared" si="1124"/>
        <v>259.08266666666663</v>
      </c>
      <c r="K14348" t="str">
        <f t="shared" si="1125"/>
        <v/>
      </c>
    </row>
    <row r="14349" spans="1:11" x14ac:dyDescent="0.25">
      <c r="A14349" t="s">
        <v>25516</v>
      </c>
      <c r="B14349" s="1" t="s">
        <v>25517</v>
      </c>
      <c r="C14349" t="s">
        <v>2428</v>
      </c>
      <c r="D14349" t="s">
        <v>9</v>
      </c>
      <c r="E14349">
        <v>1</v>
      </c>
      <c r="F14349">
        <v>2069.7600000000002</v>
      </c>
      <c r="G14349" t="str">
        <f t="shared" si="1122"/>
        <v>BLUEPRINTADM58655</v>
      </c>
      <c r="H14349" t="str">
        <f t="shared" si="1121"/>
        <v>GP9A34250A</v>
      </c>
      <c r="I14349" t="str">
        <f t="shared" si="1123"/>
        <v>KUGLA</v>
      </c>
      <c r="J14349">
        <f t="shared" si="1124"/>
        <v>17.248000000000001</v>
      </c>
      <c r="K14349" t="str">
        <f t="shared" si="1125"/>
        <v/>
      </c>
    </row>
    <row r="14350" spans="1:11" x14ac:dyDescent="0.25">
      <c r="A14350" t="s">
        <v>25518</v>
      </c>
      <c r="B14350" s="1" t="s">
        <v>25519</v>
      </c>
      <c r="C14350" t="s">
        <v>2428</v>
      </c>
      <c r="D14350" t="s">
        <v>9</v>
      </c>
      <c r="E14350">
        <v>1</v>
      </c>
      <c r="F14350">
        <v>1240.32</v>
      </c>
      <c r="G14350" t="str">
        <f t="shared" si="1122"/>
        <v>BLUEPRINTADM58656</v>
      </c>
      <c r="H14350" t="str">
        <f t="shared" si="1121"/>
        <v>BK3P34300D</v>
      </c>
      <c r="I14350" t="str">
        <f t="shared" si="1123"/>
        <v>KUGLA</v>
      </c>
      <c r="J14350">
        <f t="shared" si="1124"/>
        <v>10.336</v>
      </c>
      <c r="K14350" t="str">
        <f t="shared" si="1125"/>
        <v/>
      </c>
    </row>
    <row r="14351" spans="1:11" x14ac:dyDescent="0.25">
      <c r="A14351" t="s">
        <v>25520</v>
      </c>
      <c r="B14351" s="1" t="s">
        <v>25521</v>
      </c>
      <c r="C14351" t="s">
        <v>2440</v>
      </c>
      <c r="D14351" t="s">
        <v>9</v>
      </c>
      <c r="E14351">
        <v>1</v>
      </c>
      <c r="F14351">
        <v>3991.04</v>
      </c>
      <c r="G14351" t="str">
        <f t="shared" si="1122"/>
        <v>BLUEPRINTADM58657</v>
      </c>
      <c r="H14351" t="str">
        <f t="shared" si="1121"/>
        <v>B01A34350E</v>
      </c>
      <c r="I14351" t="str">
        <f t="shared" si="1123"/>
        <v>RAME</v>
      </c>
      <c r="J14351">
        <f t="shared" si="1124"/>
        <v>33.258666666666663</v>
      </c>
      <c r="K14351" t="str">
        <f t="shared" si="1125"/>
        <v/>
      </c>
    </row>
    <row r="14352" spans="1:11" x14ac:dyDescent="0.25">
      <c r="A14352" t="s">
        <v>25522</v>
      </c>
      <c r="B14352" s="1" t="s">
        <v>25523</v>
      </c>
      <c r="C14352" t="s">
        <v>2428</v>
      </c>
      <c r="D14352" t="s">
        <v>9</v>
      </c>
      <c r="E14352">
        <v>1</v>
      </c>
      <c r="F14352">
        <v>3991.04</v>
      </c>
      <c r="G14352" t="str">
        <f t="shared" si="1122"/>
        <v>BLUEPRINTADM58658</v>
      </c>
      <c r="H14352" t="str">
        <f t="shared" si="1121"/>
        <v>B01A34300E</v>
      </c>
      <c r="I14352" t="str">
        <f t="shared" si="1123"/>
        <v>KUGLA</v>
      </c>
      <c r="J14352">
        <f t="shared" si="1124"/>
        <v>33.258666666666663</v>
      </c>
      <c r="K14352" t="str">
        <f t="shared" si="1125"/>
        <v/>
      </c>
    </row>
    <row r="14353" spans="1:11" x14ac:dyDescent="0.25">
      <c r="A14353" t="s">
        <v>25524</v>
      </c>
      <c r="C14353" t="s">
        <v>2440</v>
      </c>
      <c r="D14353" t="s">
        <v>9</v>
      </c>
      <c r="E14353">
        <v>1</v>
      </c>
      <c r="F14353">
        <v>3591.68</v>
      </c>
      <c r="G14353" t="str">
        <f t="shared" si="1122"/>
        <v>BLUEPRINTADM58660</v>
      </c>
      <c r="H14353" t="str">
        <f t="shared" si="1121"/>
        <v>ADM58660</v>
      </c>
      <c r="I14353" t="str">
        <f t="shared" si="1123"/>
        <v>RAME</v>
      </c>
      <c r="J14353">
        <f t="shared" si="1124"/>
        <v>29.930666666666664</v>
      </c>
      <c r="K14353" t="str">
        <f t="shared" si="1125"/>
        <v/>
      </c>
    </row>
    <row r="14354" spans="1:11" x14ac:dyDescent="0.25">
      <c r="A14354" t="s">
        <v>25525</v>
      </c>
      <c r="B14354" s="1" t="s">
        <v>25526</v>
      </c>
      <c r="C14354" t="s">
        <v>2447</v>
      </c>
      <c r="D14354" t="s">
        <v>9</v>
      </c>
      <c r="E14354">
        <v>1</v>
      </c>
      <c r="F14354">
        <v>6192.64</v>
      </c>
      <c r="G14354" t="str">
        <f t="shared" si="1122"/>
        <v>BLUEPRINTADM58660C</v>
      </c>
      <c r="H14354" t="str">
        <f t="shared" si="1121"/>
        <v>D20134300E</v>
      </c>
      <c r="I14354" t="str">
        <f t="shared" si="1123"/>
        <v>DONJA SPONA VEŠANJA</v>
      </c>
      <c r="J14354">
        <f t="shared" si="1124"/>
        <v>51.605333333333334</v>
      </c>
      <c r="K14354" t="str">
        <f t="shared" si="1125"/>
        <v/>
      </c>
    </row>
    <row r="14355" spans="1:11" x14ac:dyDescent="0.25">
      <c r="A14355" t="s">
        <v>25527</v>
      </c>
      <c r="C14355" t="s">
        <v>2440</v>
      </c>
      <c r="D14355" t="s">
        <v>9</v>
      </c>
      <c r="E14355">
        <v>1</v>
      </c>
      <c r="F14355">
        <v>3591.68</v>
      </c>
      <c r="G14355" t="str">
        <f t="shared" si="1122"/>
        <v>BLUEPRINTADM58661</v>
      </c>
      <c r="H14355" t="str">
        <f t="shared" si="1121"/>
        <v>ADM58661</v>
      </c>
      <c r="I14355" t="str">
        <f t="shared" si="1123"/>
        <v>RAME</v>
      </c>
      <c r="J14355">
        <f t="shared" si="1124"/>
        <v>29.930666666666664</v>
      </c>
      <c r="K14355" t="str">
        <f t="shared" si="1125"/>
        <v/>
      </c>
    </row>
    <row r="14356" spans="1:11" x14ac:dyDescent="0.25">
      <c r="A14356" t="s">
        <v>25528</v>
      </c>
      <c r="B14356" s="1" t="s">
        <v>25529</v>
      </c>
      <c r="C14356" t="s">
        <v>2447</v>
      </c>
      <c r="D14356" t="s">
        <v>9</v>
      </c>
      <c r="E14356">
        <v>1</v>
      </c>
      <c r="F14356">
        <v>6192.64</v>
      </c>
      <c r="G14356" t="str">
        <f t="shared" si="1122"/>
        <v>BLUEPRINTADM58661C</v>
      </c>
      <c r="H14356" t="str">
        <f t="shared" si="1121"/>
        <v>D20134350A</v>
      </c>
      <c r="I14356" t="str">
        <f t="shared" si="1123"/>
        <v>DONJA SPONA VEŠANJA</v>
      </c>
      <c r="J14356">
        <f t="shared" si="1124"/>
        <v>51.605333333333334</v>
      </c>
      <c r="K14356" t="str">
        <f t="shared" si="1125"/>
        <v/>
      </c>
    </row>
    <row r="14357" spans="1:11" x14ac:dyDescent="0.25">
      <c r="A14357" t="s">
        <v>25530</v>
      </c>
      <c r="B14357" s="1" t="s">
        <v>25176</v>
      </c>
      <c r="C14357" t="s">
        <v>2440</v>
      </c>
      <c r="D14357" t="s">
        <v>9</v>
      </c>
      <c r="E14357">
        <v>1</v>
      </c>
      <c r="F14357">
        <v>8898.56</v>
      </c>
      <c r="G14357" t="str">
        <f t="shared" si="1122"/>
        <v>BLUEPRINTADM58662</v>
      </c>
      <c r="H14357" t="str">
        <f t="shared" si="1121"/>
        <v>EC0134350E</v>
      </c>
      <c r="I14357" t="str">
        <f t="shared" si="1123"/>
        <v>RAME</v>
      </c>
      <c r="J14357">
        <f t="shared" si="1124"/>
        <v>74.154666666666657</v>
      </c>
      <c r="K14357" t="str">
        <f t="shared" si="1125"/>
        <v/>
      </c>
    </row>
    <row r="14358" spans="1:11" x14ac:dyDescent="0.25">
      <c r="A14358" t="s">
        <v>25531</v>
      </c>
      <c r="B14358" s="1" t="s">
        <v>25532</v>
      </c>
      <c r="C14358" t="s">
        <v>2440</v>
      </c>
      <c r="D14358" t="s">
        <v>9</v>
      </c>
      <c r="E14358">
        <v>1</v>
      </c>
      <c r="F14358">
        <v>8898.56</v>
      </c>
      <c r="G14358" t="str">
        <f t="shared" si="1122"/>
        <v>BLUEPRINTADM58663</v>
      </c>
      <c r="H14358" t="str">
        <f t="shared" si="1121"/>
        <v>EC0134300E</v>
      </c>
      <c r="I14358" t="str">
        <f t="shared" si="1123"/>
        <v>RAME</v>
      </c>
      <c r="J14358">
        <f t="shared" si="1124"/>
        <v>74.154666666666657</v>
      </c>
      <c r="K14358" t="str">
        <f t="shared" si="1125"/>
        <v/>
      </c>
    </row>
    <row r="14359" spans="1:11" x14ac:dyDescent="0.25">
      <c r="A14359" t="s">
        <v>25533</v>
      </c>
      <c r="B14359" s="1" t="s">
        <v>25534</v>
      </c>
      <c r="C14359" t="s">
        <v>2440</v>
      </c>
      <c r="D14359" t="s">
        <v>9</v>
      </c>
      <c r="E14359">
        <v>1</v>
      </c>
      <c r="F14359">
        <v>11157.76</v>
      </c>
      <c r="G14359" t="str">
        <f t="shared" si="1122"/>
        <v>BLUEPRINTADM58664C</v>
      </c>
      <c r="H14359" t="str">
        <f t="shared" si="1121"/>
        <v>C14534300A</v>
      </c>
      <c r="I14359" t="str">
        <f t="shared" si="1123"/>
        <v>RAME</v>
      </c>
      <c r="J14359">
        <f t="shared" si="1124"/>
        <v>92.981333333333339</v>
      </c>
      <c r="K14359" t="str">
        <f t="shared" si="1125"/>
        <v/>
      </c>
    </row>
    <row r="14360" spans="1:11" x14ac:dyDescent="0.25">
      <c r="A14360" t="s">
        <v>25535</v>
      </c>
      <c r="B14360" s="1" t="s">
        <v>25536</v>
      </c>
      <c r="C14360" t="s">
        <v>2440</v>
      </c>
      <c r="D14360" t="s">
        <v>9</v>
      </c>
      <c r="E14360">
        <v>1</v>
      </c>
      <c r="F14360">
        <v>10942.72</v>
      </c>
      <c r="G14360" t="str">
        <f t="shared" si="1122"/>
        <v>BLUEPRINTADM58665C</v>
      </c>
      <c r="H14360" t="str">
        <f t="shared" si="1121"/>
        <v>C14534350A</v>
      </c>
      <c r="I14360" t="str">
        <f t="shared" si="1123"/>
        <v>RAME</v>
      </c>
      <c r="J14360">
        <f t="shared" si="1124"/>
        <v>91.189333333333323</v>
      </c>
      <c r="K14360" t="str">
        <f t="shared" si="1125"/>
        <v/>
      </c>
    </row>
    <row r="14361" spans="1:11" x14ac:dyDescent="0.25">
      <c r="A14361" t="s">
        <v>25537</v>
      </c>
      <c r="B14361" s="1" t="s">
        <v>25538</v>
      </c>
      <c r="C14361" t="s">
        <v>2440</v>
      </c>
      <c r="D14361" t="s">
        <v>9</v>
      </c>
      <c r="E14361">
        <v>1</v>
      </c>
      <c r="F14361">
        <v>5306.88</v>
      </c>
      <c r="G14361" t="str">
        <f t="shared" si="1122"/>
        <v>BLUEPRINTADM58666</v>
      </c>
      <c r="H14361" t="str">
        <f t="shared" si="1121"/>
        <v>B32H34300B</v>
      </c>
      <c r="I14361" t="str">
        <f t="shared" si="1123"/>
        <v>RAME</v>
      </c>
      <c r="J14361">
        <f t="shared" si="1124"/>
        <v>44.224000000000004</v>
      </c>
      <c r="K14361" t="str">
        <f t="shared" si="1125"/>
        <v/>
      </c>
    </row>
    <row r="14362" spans="1:11" x14ac:dyDescent="0.25">
      <c r="A14362" t="s">
        <v>25539</v>
      </c>
      <c r="B14362" s="1" t="s">
        <v>25540</v>
      </c>
      <c r="C14362" t="s">
        <v>2440</v>
      </c>
      <c r="D14362" t="s">
        <v>9</v>
      </c>
      <c r="E14362">
        <v>1</v>
      </c>
      <c r="F14362">
        <v>5306.88</v>
      </c>
      <c r="G14362" t="str">
        <f t="shared" si="1122"/>
        <v>BLUEPRINTADM58667</v>
      </c>
      <c r="H14362" t="str">
        <f t="shared" si="1121"/>
        <v>B32H34350B</v>
      </c>
      <c r="I14362" t="str">
        <f t="shared" si="1123"/>
        <v>RAME</v>
      </c>
      <c r="J14362">
        <f t="shared" si="1124"/>
        <v>44.224000000000004</v>
      </c>
      <c r="K14362" t="str">
        <f t="shared" si="1125"/>
        <v/>
      </c>
    </row>
    <row r="14363" spans="1:11" x14ac:dyDescent="0.25">
      <c r="A14363" t="s">
        <v>25541</v>
      </c>
      <c r="B14363" s="1" t="s">
        <v>25542</v>
      </c>
      <c r="C14363" t="s">
        <v>2440</v>
      </c>
      <c r="D14363" t="s">
        <v>9</v>
      </c>
      <c r="E14363">
        <v>1</v>
      </c>
      <c r="F14363">
        <v>6339.84</v>
      </c>
      <c r="G14363" t="str">
        <f t="shared" si="1122"/>
        <v>BLUEPRINTADM58668</v>
      </c>
      <c r="H14363" t="str">
        <f t="shared" si="1121"/>
        <v>DD3234350</v>
      </c>
      <c r="I14363" t="str">
        <f t="shared" si="1123"/>
        <v>RAME</v>
      </c>
      <c r="J14363">
        <f t="shared" si="1124"/>
        <v>52.832000000000001</v>
      </c>
      <c r="K14363" t="str">
        <f t="shared" si="1125"/>
        <v/>
      </c>
    </row>
    <row r="14364" spans="1:11" x14ac:dyDescent="0.25">
      <c r="A14364" t="s">
        <v>25543</v>
      </c>
      <c r="B14364" s="1" t="s">
        <v>25544</v>
      </c>
      <c r="C14364" t="s">
        <v>2440</v>
      </c>
      <c r="D14364" t="s">
        <v>9</v>
      </c>
      <c r="E14364">
        <v>1</v>
      </c>
      <c r="F14364">
        <v>6339.84</v>
      </c>
      <c r="G14364" t="str">
        <f t="shared" si="1122"/>
        <v>BLUEPRINTADM58669</v>
      </c>
      <c r="H14364" t="str">
        <f t="shared" si="1121"/>
        <v>DD3234300</v>
      </c>
      <c r="I14364" t="str">
        <f t="shared" si="1123"/>
        <v>RAME</v>
      </c>
      <c r="J14364">
        <f t="shared" si="1124"/>
        <v>52.832000000000001</v>
      </c>
      <c r="K14364" t="str">
        <f t="shared" si="1125"/>
        <v/>
      </c>
    </row>
    <row r="14365" spans="1:11" x14ac:dyDescent="0.25">
      <c r="A14365" t="s">
        <v>25545</v>
      </c>
      <c r="B14365" s="1" t="s">
        <v>25546</v>
      </c>
      <c r="C14365" t="s">
        <v>2440</v>
      </c>
      <c r="D14365" t="s">
        <v>9</v>
      </c>
      <c r="E14365">
        <v>1</v>
      </c>
      <c r="F14365">
        <v>10662.4</v>
      </c>
      <c r="G14365" t="str">
        <f t="shared" si="1122"/>
        <v>BLUEPRINTADM58672C</v>
      </c>
      <c r="H14365" t="str">
        <f t="shared" si="1121"/>
        <v>C10034300B</v>
      </c>
      <c r="I14365" t="str">
        <f t="shared" si="1123"/>
        <v>RAME</v>
      </c>
      <c r="J14365">
        <f t="shared" si="1124"/>
        <v>88.853333333333325</v>
      </c>
      <c r="K14365" t="str">
        <f t="shared" si="1125"/>
        <v/>
      </c>
    </row>
    <row r="14366" spans="1:11" x14ac:dyDescent="0.25">
      <c r="A14366" t="s">
        <v>25547</v>
      </c>
      <c r="B14366" s="1" t="s">
        <v>25548</v>
      </c>
      <c r="C14366" t="s">
        <v>2440</v>
      </c>
      <c r="D14366" t="s">
        <v>9</v>
      </c>
      <c r="E14366">
        <v>1</v>
      </c>
      <c r="F14366">
        <v>7187.2</v>
      </c>
      <c r="G14366" t="str">
        <f t="shared" si="1122"/>
        <v>BLUEPRINTADM58674</v>
      </c>
      <c r="H14366" t="str">
        <f t="shared" si="1121"/>
        <v>GJ6A34250B</v>
      </c>
      <c r="I14366" t="str">
        <f t="shared" si="1123"/>
        <v>RAME</v>
      </c>
      <c r="J14366">
        <f t="shared" si="1124"/>
        <v>59.893333333333331</v>
      </c>
      <c r="K14366" t="str">
        <f t="shared" si="1125"/>
        <v/>
      </c>
    </row>
    <row r="14367" spans="1:11" x14ac:dyDescent="0.25">
      <c r="A14367" t="s">
        <v>25549</v>
      </c>
      <c r="B14367" s="1" t="s">
        <v>25550</v>
      </c>
      <c r="C14367" t="s">
        <v>2440</v>
      </c>
      <c r="D14367" t="s">
        <v>9</v>
      </c>
      <c r="E14367">
        <v>1</v>
      </c>
      <c r="F14367">
        <v>7187.2</v>
      </c>
      <c r="G14367" t="str">
        <f t="shared" si="1122"/>
        <v>BLUEPRINTADM58675</v>
      </c>
      <c r="H14367" t="str">
        <f t="shared" si="1121"/>
        <v>GJ6A34200B</v>
      </c>
      <c r="I14367" t="str">
        <f t="shared" si="1123"/>
        <v>RAME</v>
      </c>
      <c r="J14367">
        <f t="shared" si="1124"/>
        <v>59.893333333333331</v>
      </c>
      <c r="K14367" t="str">
        <f t="shared" si="1125"/>
        <v/>
      </c>
    </row>
    <row r="14368" spans="1:11" x14ac:dyDescent="0.25">
      <c r="A14368" t="s">
        <v>25551</v>
      </c>
      <c r="B14368" s="1" t="s">
        <v>25552</v>
      </c>
      <c r="C14368" t="s">
        <v>2440</v>
      </c>
      <c r="D14368" t="s">
        <v>9</v>
      </c>
      <c r="E14368">
        <v>1</v>
      </c>
      <c r="F14368">
        <v>20074.240000000002</v>
      </c>
      <c r="G14368" t="str">
        <f t="shared" si="1122"/>
        <v>BLUEPRINTADM58676C</v>
      </c>
      <c r="H14368" t="str">
        <f t="shared" si="1121"/>
        <v>S10H34350</v>
      </c>
      <c r="I14368" t="str">
        <f t="shared" si="1123"/>
        <v>RAME</v>
      </c>
      <c r="J14368">
        <f t="shared" si="1124"/>
        <v>167.28533333333334</v>
      </c>
      <c r="K14368" t="str">
        <f t="shared" si="1125"/>
        <v/>
      </c>
    </row>
    <row r="14369" spans="1:11" x14ac:dyDescent="0.25">
      <c r="A14369" t="s">
        <v>25553</v>
      </c>
      <c r="B14369" s="1" t="s">
        <v>25554</v>
      </c>
      <c r="C14369" t="s">
        <v>2440</v>
      </c>
      <c r="D14369" t="s">
        <v>9</v>
      </c>
      <c r="E14369">
        <v>1</v>
      </c>
      <c r="F14369">
        <v>20069.12</v>
      </c>
      <c r="G14369" t="str">
        <f t="shared" si="1122"/>
        <v>BLUEPRINTADM58677C</v>
      </c>
      <c r="H14369" t="str">
        <f t="shared" si="1121"/>
        <v>S10H34300</v>
      </c>
      <c r="I14369" t="str">
        <f t="shared" si="1123"/>
        <v>RAME</v>
      </c>
      <c r="J14369">
        <f t="shared" si="1124"/>
        <v>167.24266666666665</v>
      </c>
      <c r="K14369" t="str">
        <f t="shared" si="1125"/>
        <v/>
      </c>
    </row>
    <row r="14370" spans="1:11" x14ac:dyDescent="0.25">
      <c r="A14370" t="s">
        <v>25555</v>
      </c>
      <c r="B14370" s="1" t="s">
        <v>25556</v>
      </c>
      <c r="C14370" t="s">
        <v>14130</v>
      </c>
      <c r="D14370" t="s">
        <v>9</v>
      </c>
      <c r="E14370">
        <v>1</v>
      </c>
      <c r="F14370">
        <v>2246.4</v>
      </c>
      <c r="G14370" t="str">
        <f t="shared" si="1122"/>
        <v>BLUEPRINTADM58680</v>
      </c>
      <c r="H14370" t="str">
        <f t="shared" si="1121"/>
        <v>UR5834550</v>
      </c>
      <c r="I14370" t="str">
        <f t="shared" si="1123"/>
        <v>DONJI KUGLIČNI ZGLOB</v>
      </c>
      <c r="J14370">
        <f t="shared" si="1124"/>
        <v>18.720000000000002</v>
      </c>
      <c r="K14370" t="str">
        <f t="shared" si="1125"/>
        <v/>
      </c>
    </row>
    <row r="14371" spans="1:11" x14ac:dyDescent="0.25">
      <c r="A14371" t="s">
        <v>25557</v>
      </c>
      <c r="B14371" s="1" t="s">
        <v>25558</v>
      </c>
      <c r="C14371" t="s">
        <v>2447</v>
      </c>
      <c r="D14371" t="s">
        <v>9</v>
      </c>
      <c r="E14371">
        <v>1</v>
      </c>
      <c r="F14371">
        <v>2042.88</v>
      </c>
      <c r="G14371" t="str">
        <f t="shared" si="1122"/>
        <v>BLUEPRINTADM58681</v>
      </c>
      <c r="H14371" t="str">
        <f t="shared" si="1121"/>
        <v>BP4K28500E</v>
      </c>
      <c r="I14371" t="str">
        <f t="shared" si="1123"/>
        <v>DONJA SPONA VEŠANJA</v>
      </c>
      <c r="J14371">
        <f t="shared" si="1124"/>
        <v>17.024000000000001</v>
      </c>
      <c r="K14371" t="str">
        <f t="shared" si="1125"/>
        <v/>
      </c>
    </row>
    <row r="14372" spans="1:11" x14ac:dyDescent="0.25">
      <c r="A14372" t="s">
        <v>25559</v>
      </c>
      <c r="B14372" s="1" t="s">
        <v>25560</v>
      </c>
      <c r="C14372" t="s">
        <v>6207</v>
      </c>
      <c r="D14372" t="s">
        <v>9</v>
      </c>
      <c r="E14372">
        <v>1</v>
      </c>
      <c r="F14372">
        <v>2709.76</v>
      </c>
      <c r="G14372" t="str">
        <f t="shared" si="1122"/>
        <v>BLUEPRINTADM58682</v>
      </c>
      <c r="H14372" t="str">
        <f t="shared" si="1121"/>
        <v>BP4K28C10B</v>
      </c>
      <c r="I14372" t="str">
        <f t="shared" si="1123"/>
        <v>GORNJA SPONA VEŠANJA</v>
      </c>
      <c r="J14372">
        <f t="shared" si="1124"/>
        <v>22.581333333333337</v>
      </c>
      <c r="K14372" t="str">
        <f t="shared" si="1125"/>
        <v/>
      </c>
    </row>
    <row r="14373" spans="1:11" x14ac:dyDescent="0.25">
      <c r="A14373" t="s">
        <v>25561</v>
      </c>
      <c r="B14373" s="1" t="s">
        <v>25562</v>
      </c>
      <c r="C14373" t="s">
        <v>14130</v>
      </c>
      <c r="D14373" t="s">
        <v>9</v>
      </c>
      <c r="E14373">
        <v>1</v>
      </c>
      <c r="F14373">
        <v>4846.08</v>
      </c>
      <c r="G14373" t="str">
        <f t="shared" si="1122"/>
        <v>BLUEPRINTADM58683</v>
      </c>
      <c r="H14373" t="str">
        <f t="shared" si="1121"/>
        <v>8AS234510A</v>
      </c>
      <c r="I14373" t="str">
        <f t="shared" si="1123"/>
        <v>DONJI KUGLIČNI ZGLOB</v>
      </c>
      <c r="J14373">
        <f t="shared" si="1124"/>
        <v>40.384</v>
      </c>
      <c r="K14373" t="str">
        <f t="shared" si="1125"/>
        <v/>
      </c>
    </row>
    <row r="14374" spans="1:11" x14ac:dyDescent="0.25">
      <c r="A14374" t="s">
        <v>25563</v>
      </c>
      <c r="B14374" s="1" t="s">
        <v>25564</v>
      </c>
      <c r="C14374" t="s">
        <v>2440</v>
      </c>
      <c r="D14374" t="s">
        <v>9</v>
      </c>
      <c r="E14374">
        <v>1</v>
      </c>
      <c r="F14374">
        <v>8179.2</v>
      </c>
      <c r="G14374" t="str">
        <f t="shared" si="1122"/>
        <v>BLUEPRINTADM58684C</v>
      </c>
      <c r="H14374" t="str">
        <f t="shared" si="1121"/>
        <v>UH7534260A</v>
      </c>
      <c r="I14374" t="str">
        <f t="shared" si="1123"/>
        <v>RAME</v>
      </c>
      <c r="J14374">
        <f t="shared" si="1124"/>
        <v>68.16</v>
      </c>
      <c r="K14374" t="str">
        <f t="shared" si="1125"/>
        <v/>
      </c>
    </row>
    <row r="14375" spans="1:11" x14ac:dyDescent="0.25">
      <c r="A14375" t="s">
        <v>25565</v>
      </c>
      <c r="B14375" s="1" t="s">
        <v>25566</v>
      </c>
      <c r="C14375" t="s">
        <v>2440</v>
      </c>
      <c r="D14375" t="s">
        <v>9</v>
      </c>
      <c r="E14375">
        <v>1</v>
      </c>
      <c r="F14375">
        <v>8331.52</v>
      </c>
      <c r="G14375" t="str">
        <f t="shared" si="1122"/>
        <v>BLUEPRINTADM58685C</v>
      </c>
      <c r="H14375" t="str">
        <f t="shared" si="1121"/>
        <v>UH7534210A</v>
      </c>
      <c r="I14375" t="str">
        <f t="shared" si="1123"/>
        <v>RAME</v>
      </c>
      <c r="J14375">
        <f t="shared" si="1124"/>
        <v>69.429333333333332</v>
      </c>
      <c r="K14375" t="str">
        <f t="shared" si="1125"/>
        <v/>
      </c>
    </row>
    <row r="14376" spans="1:11" x14ac:dyDescent="0.25">
      <c r="A14376" t="s">
        <v>25567</v>
      </c>
      <c r="C14376" t="s">
        <v>2428</v>
      </c>
      <c r="D14376" t="s">
        <v>9</v>
      </c>
      <c r="E14376">
        <v>1</v>
      </c>
      <c r="F14376">
        <v>2673.92</v>
      </c>
      <c r="G14376" t="str">
        <f t="shared" si="1122"/>
        <v>BLUEPRINTADM58686</v>
      </c>
      <c r="H14376" t="str">
        <f t="shared" si="1121"/>
        <v>ADM58686</v>
      </c>
      <c r="I14376" t="str">
        <f t="shared" si="1123"/>
        <v>KUGLA</v>
      </c>
      <c r="J14376">
        <f t="shared" si="1124"/>
        <v>22.282666666666668</v>
      </c>
      <c r="K14376" t="str">
        <f t="shared" si="1125"/>
        <v/>
      </c>
    </row>
    <row r="14377" spans="1:11" x14ac:dyDescent="0.25">
      <c r="A14377" t="s">
        <v>25568</v>
      </c>
      <c r="C14377" t="s">
        <v>2440</v>
      </c>
      <c r="D14377" t="s">
        <v>9</v>
      </c>
      <c r="E14377">
        <v>1</v>
      </c>
      <c r="F14377">
        <v>5324.8</v>
      </c>
      <c r="G14377" t="str">
        <f t="shared" si="1122"/>
        <v>BLUEPRINTADM58687</v>
      </c>
      <c r="H14377" t="str">
        <f t="shared" si="1121"/>
        <v>ADM58687</v>
      </c>
      <c r="I14377" t="str">
        <f t="shared" si="1123"/>
        <v>RAME</v>
      </c>
      <c r="J14377">
        <f t="shared" si="1124"/>
        <v>44.373333333333335</v>
      </c>
      <c r="K14377" t="str">
        <f t="shared" si="1125"/>
        <v/>
      </c>
    </row>
    <row r="14378" spans="1:11" x14ac:dyDescent="0.25">
      <c r="A14378" t="s">
        <v>25569</v>
      </c>
      <c r="C14378" t="s">
        <v>2440</v>
      </c>
      <c r="D14378" t="s">
        <v>9</v>
      </c>
      <c r="E14378">
        <v>1</v>
      </c>
      <c r="F14378">
        <v>18996.48</v>
      </c>
      <c r="G14378" t="str">
        <f t="shared" si="1122"/>
        <v>BLUEPRINTADM58688</v>
      </c>
      <c r="H14378" t="str">
        <f t="shared" si="1121"/>
        <v>ADM58688</v>
      </c>
      <c r="I14378" t="str">
        <f t="shared" si="1123"/>
        <v>RAME</v>
      </c>
      <c r="J14378">
        <f t="shared" si="1124"/>
        <v>158.304</v>
      </c>
      <c r="K14378" t="str">
        <f t="shared" si="1125"/>
        <v/>
      </c>
    </row>
    <row r="14379" spans="1:11" x14ac:dyDescent="0.25">
      <c r="A14379" t="s">
        <v>25570</v>
      </c>
      <c r="C14379" t="s">
        <v>2440</v>
      </c>
      <c r="D14379" t="s">
        <v>9</v>
      </c>
      <c r="E14379">
        <v>1</v>
      </c>
      <c r="F14379">
        <v>18996.48</v>
      </c>
      <c r="G14379" t="str">
        <f t="shared" si="1122"/>
        <v>BLUEPRINTADM58689</v>
      </c>
      <c r="H14379" t="str">
        <f t="shared" si="1121"/>
        <v>ADM58689</v>
      </c>
      <c r="I14379" t="str">
        <f t="shared" si="1123"/>
        <v>RAME</v>
      </c>
      <c r="J14379">
        <f t="shared" si="1124"/>
        <v>158.304</v>
      </c>
      <c r="K14379" t="str">
        <f t="shared" si="1125"/>
        <v/>
      </c>
    </row>
    <row r="14380" spans="1:11" x14ac:dyDescent="0.25">
      <c r="A14380" t="s">
        <v>25571</v>
      </c>
      <c r="C14380" t="s">
        <v>2440</v>
      </c>
      <c r="D14380" t="s">
        <v>9</v>
      </c>
      <c r="E14380">
        <v>1</v>
      </c>
      <c r="F14380">
        <v>15463.68</v>
      </c>
      <c r="G14380" t="str">
        <f t="shared" si="1122"/>
        <v>BLUEPRINTADM58690</v>
      </c>
      <c r="H14380" t="str">
        <f t="shared" si="1121"/>
        <v>ADM58690</v>
      </c>
      <c r="I14380" t="str">
        <f t="shared" si="1123"/>
        <v>RAME</v>
      </c>
      <c r="J14380">
        <f t="shared" si="1124"/>
        <v>128.864</v>
      </c>
      <c r="K14380" t="str">
        <f t="shared" si="1125"/>
        <v/>
      </c>
    </row>
    <row r="14381" spans="1:11" x14ac:dyDescent="0.25">
      <c r="A14381" t="s">
        <v>25572</v>
      </c>
      <c r="B14381" s="1" t="s">
        <v>25573</v>
      </c>
      <c r="C14381" t="s">
        <v>2440</v>
      </c>
      <c r="D14381" t="s">
        <v>9</v>
      </c>
      <c r="E14381">
        <v>1</v>
      </c>
      <c r="F14381">
        <v>37497.599999999999</v>
      </c>
      <c r="G14381" t="str">
        <f t="shared" si="1122"/>
        <v>BLUEPRINTADM58691</v>
      </c>
      <c r="H14381" t="str">
        <f t="shared" ref="H14381:H14444" si="1126">IF(AND(B14381&lt;&gt;"", B14381&lt;&gt;"-"),SUBSTITUTE(SUBSTITUTE(B14381,"-","")," ",""),A14381)</f>
        <v>GS1D34300H</v>
      </c>
      <c r="I14381" t="str">
        <f t="shared" si="1123"/>
        <v>RAME</v>
      </c>
      <c r="J14381">
        <f t="shared" si="1124"/>
        <v>312.47999999999996</v>
      </c>
      <c r="K14381" t="str">
        <f t="shared" si="1125"/>
        <v/>
      </c>
    </row>
    <row r="14382" spans="1:11" x14ac:dyDescent="0.25">
      <c r="A14382" t="s">
        <v>25574</v>
      </c>
      <c r="B14382" s="1" t="s">
        <v>2336</v>
      </c>
      <c r="C14382" t="s">
        <v>2428</v>
      </c>
      <c r="D14382" t="s">
        <v>9</v>
      </c>
      <c r="E14382">
        <v>1</v>
      </c>
      <c r="F14382">
        <v>2004.48</v>
      </c>
      <c r="G14382" t="str">
        <f t="shared" si="1122"/>
        <v>BLUEPRINTADM58693</v>
      </c>
      <c r="H14382" t="str">
        <f t="shared" si="1126"/>
        <v>KITTEDPRODUCT</v>
      </c>
      <c r="I14382" t="str">
        <f t="shared" si="1123"/>
        <v>KUGLA</v>
      </c>
      <c r="J14382">
        <f t="shared" si="1124"/>
        <v>16.704000000000001</v>
      </c>
      <c r="K14382" t="str">
        <f t="shared" si="1125"/>
        <v/>
      </c>
    </row>
    <row r="14383" spans="1:11" x14ac:dyDescent="0.25">
      <c r="A14383" t="s">
        <v>25575</v>
      </c>
      <c r="C14383" t="s">
        <v>2440</v>
      </c>
      <c r="D14383" t="s">
        <v>9</v>
      </c>
      <c r="E14383">
        <v>1</v>
      </c>
      <c r="F14383">
        <v>5656.32</v>
      </c>
      <c r="G14383" t="str">
        <f t="shared" si="1122"/>
        <v>BLUEPRINTADM58694</v>
      </c>
      <c r="H14383" t="str">
        <f t="shared" si="1126"/>
        <v>ADM58694</v>
      </c>
      <c r="I14383" t="str">
        <f t="shared" si="1123"/>
        <v>RAME</v>
      </c>
      <c r="J14383">
        <f t="shared" si="1124"/>
        <v>47.135999999999996</v>
      </c>
      <c r="K14383" t="str">
        <f t="shared" si="1125"/>
        <v/>
      </c>
    </row>
    <row r="14384" spans="1:11" x14ac:dyDescent="0.25">
      <c r="A14384" t="s">
        <v>25576</v>
      </c>
      <c r="C14384" t="s">
        <v>2440</v>
      </c>
      <c r="D14384" t="s">
        <v>9</v>
      </c>
      <c r="E14384">
        <v>1</v>
      </c>
      <c r="F14384">
        <v>5656.32</v>
      </c>
      <c r="G14384" t="str">
        <f t="shared" si="1122"/>
        <v>BLUEPRINTADM58695</v>
      </c>
      <c r="H14384" t="str">
        <f t="shared" si="1126"/>
        <v>ADM58695</v>
      </c>
      <c r="I14384" t="str">
        <f t="shared" si="1123"/>
        <v>RAME</v>
      </c>
      <c r="J14384">
        <f t="shared" si="1124"/>
        <v>47.135999999999996</v>
      </c>
      <c r="K14384" t="str">
        <f t="shared" si="1125"/>
        <v/>
      </c>
    </row>
    <row r="14385" spans="1:11" x14ac:dyDescent="0.25">
      <c r="A14385" t="s">
        <v>25577</v>
      </c>
      <c r="B14385" s="1" t="s">
        <v>25176</v>
      </c>
      <c r="C14385" t="s">
        <v>2428</v>
      </c>
      <c r="D14385" t="s">
        <v>9</v>
      </c>
      <c r="E14385">
        <v>1</v>
      </c>
      <c r="F14385">
        <v>1299.2</v>
      </c>
      <c r="G14385" t="str">
        <f t="shared" si="1122"/>
        <v>BLUEPRINTADM58696</v>
      </c>
      <c r="H14385" t="str">
        <f t="shared" si="1126"/>
        <v>EC0134350E</v>
      </c>
      <c r="I14385" t="str">
        <f t="shared" si="1123"/>
        <v>KUGLA</v>
      </c>
      <c r="J14385">
        <f t="shared" si="1124"/>
        <v>10.826666666666666</v>
      </c>
      <c r="K14385" t="str">
        <f t="shared" si="1125"/>
        <v/>
      </c>
    </row>
    <row r="14386" spans="1:11" x14ac:dyDescent="0.25">
      <c r="A14386" t="s">
        <v>25578</v>
      </c>
      <c r="B14386" s="1" t="s">
        <v>25579</v>
      </c>
      <c r="C14386" t="s">
        <v>2503</v>
      </c>
      <c r="D14386" t="s">
        <v>9</v>
      </c>
      <c r="E14386">
        <v>1</v>
      </c>
      <c r="F14386">
        <v>956.16</v>
      </c>
      <c r="G14386" t="str">
        <f t="shared" si="1122"/>
        <v>BLUEPRINTADM58702</v>
      </c>
      <c r="H14386" t="str">
        <f t="shared" si="1126"/>
        <v>8AB132280</v>
      </c>
      <c r="I14386" t="str">
        <f t="shared" si="1123"/>
        <v>KRAJ SPONE</v>
      </c>
      <c r="J14386">
        <f t="shared" si="1124"/>
        <v>7.968</v>
      </c>
      <c r="K14386" t="str">
        <f t="shared" si="1125"/>
        <v/>
      </c>
    </row>
    <row r="14387" spans="1:11" x14ac:dyDescent="0.25">
      <c r="A14387" t="s">
        <v>25580</v>
      </c>
      <c r="B14387" s="1" t="s">
        <v>25581</v>
      </c>
      <c r="C14387" t="s">
        <v>2503</v>
      </c>
      <c r="D14387" t="s">
        <v>9</v>
      </c>
      <c r="E14387">
        <v>1</v>
      </c>
      <c r="F14387">
        <v>935.68</v>
      </c>
      <c r="G14387" t="str">
        <f t="shared" si="1122"/>
        <v>BLUEPRINTADM58703</v>
      </c>
      <c r="H14387" t="str">
        <f t="shared" si="1126"/>
        <v>H00199324</v>
      </c>
      <c r="I14387" t="str">
        <f t="shared" si="1123"/>
        <v>KRAJ SPONE</v>
      </c>
      <c r="J14387">
        <f t="shared" si="1124"/>
        <v>7.7973333333333326</v>
      </c>
      <c r="K14387" t="str">
        <f t="shared" si="1125"/>
        <v/>
      </c>
    </row>
    <row r="14388" spans="1:11" x14ac:dyDescent="0.25">
      <c r="A14388" t="s">
        <v>25582</v>
      </c>
      <c r="B14388" s="1" t="s">
        <v>25583</v>
      </c>
      <c r="C14388" t="s">
        <v>2503</v>
      </c>
      <c r="D14388" t="s">
        <v>9</v>
      </c>
      <c r="E14388">
        <v>1</v>
      </c>
      <c r="F14388">
        <v>861.44</v>
      </c>
      <c r="G14388" t="str">
        <f t="shared" si="1122"/>
        <v>BLUEPRINTADM58708</v>
      </c>
      <c r="H14388" t="str">
        <f t="shared" si="1126"/>
        <v>UH7432250</v>
      </c>
      <c r="I14388" t="str">
        <f t="shared" si="1123"/>
        <v>KRAJ SPONE</v>
      </c>
      <c r="J14388">
        <f t="shared" si="1124"/>
        <v>7.1786666666666674</v>
      </c>
      <c r="K14388" t="str">
        <f t="shared" si="1125"/>
        <v/>
      </c>
    </row>
    <row r="14389" spans="1:11" x14ac:dyDescent="0.25">
      <c r="A14389" t="s">
        <v>25584</v>
      </c>
      <c r="B14389" s="1" t="s">
        <v>25585</v>
      </c>
      <c r="C14389" t="s">
        <v>2503</v>
      </c>
      <c r="D14389" t="s">
        <v>9</v>
      </c>
      <c r="E14389">
        <v>1</v>
      </c>
      <c r="F14389">
        <v>1057.28</v>
      </c>
      <c r="G14389" t="str">
        <f t="shared" si="1122"/>
        <v>BLUEPRINTADM58709</v>
      </c>
      <c r="H14389" t="str">
        <f t="shared" si="1126"/>
        <v>S08399324</v>
      </c>
      <c r="I14389" t="str">
        <f t="shared" si="1123"/>
        <v>KRAJ SPONE</v>
      </c>
      <c r="J14389">
        <f t="shared" si="1124"/>
        <v>8.8106666666666662</v>
      </c>
      <c r="K14389" t="str">
        <f t="shared" si="1125"/>
        <v/>
      </c>
    </row>
    <row r="14390" spans="1:11" x14ac:dyDescent="0.25">
      <c r="A14390" t="s">
        <v>25586</v>
      </c>
      <c r="B14390" s="1" t="s">
        <v>25587</v>
      </c>
      <c r="C14390" t="s">
        <v>2503</v>
      </c>
      <c r="D14390" t="s">
        <v>9</v>
      </c>
      <c r="E14390">
        <v>1</v>
      </c>
      <c r="F14390">
        <v>510.72</v>
      </c>
      <c r="G14390" t="str">
        <f t="shared" si="1122"/>
        <v>BLUEPRINTADM58710</v>
      </c>
      <c r="H14390" t="str">
        <f t="shared" si="1126"/>
        <v>8AB232280</v>
      </c>
      <c r="I14390" t="str">
        <f t="shared" si="1123"/>
        <v>KRAJ SPONE</v>
      </c>
      <c r="J14390">
        <f t="shared" si="1124"/>
        <v>4.2560000000000002</v>
      </c>
      <c r="K14390" t="str">
        <f t="shared" si="1125"/>
        <v/>
      </c>
    </row>
    <row r="14391" spans="1:11" x14ac:dyDescent="0.25">
      <c r="A14391" t="s">
        <v>25588</v>
      </c>
      <c r="B14391" s="1" t="s">
        <v>25589</v>
      </c>
      <c r="C14391" t="s">
        <v>2503</v>
      </c>
      <c r="D14391" t="s">
        <v>9</v>
      </c>
      <c r="E14391">
        <v>1</v>
      </c>
      <c r="F14391">
        <v>1692.16</v>
      </c>
      <c r="G14391" t="str">
        <f t="shared" si="1122"/>
        <v>BLUEPRINTADM58718</v>
      </c>
      <c r="H14391" t="str">
        <f t="shared" si="1126"/>
        <v>UB3999324</v>
      </c>
      <c r="I14391" t="str">
        <f t="shared" si="1123"/>
        <v>KRAJ SPONE</v>
      </c>
      <c r="J14391">
        <f t="shared" si="1124"/>
        <v>14.101333333333335</v>
      </c>
      <c r="K14391" t="str">
        <f t="shared" si="1125"/>
        <v/>
      </c>
    </row>
    <row r="14392" spans="1:11" x14ac:dyDescent="0.25">
      <c r="A14392" t="s">
        <v>25590</v>
      </c>
      <c r="B14392" s="1" t="s">
        <v>25591</v>
      </c>
      <c r="C14392" t="s">
        <v>2503</v>
      </c>
      <c r="D14392" t="s">
        <v>9</v>
      </c>
      <c r="E14392">
        <v>1</v>
      </c>
      <c r="F14392">
        <v>524.79999999999995</v>
      </c>
      <c r="G14392" t="str">
        <f t="shared" si="1122"/>
        <v>BLUEPRINTADM58719</v>
      </c>
      <c r="H14392" t="str">
        <f t="shared" si="1126"/>
        <v>8AG432280</v>
      </c>
      <c r="I14392" t="str">
        <f t="shared" si="1123"/>
        <v>KRAJ SPONE</v>
      </c>
      <c r="J14392">
        <f t="shared" si="1124"/>
        <v>4.3733333333333331</v>
      </c>
      <c r="K14392" t="str">
        <f t="shared" si="1125"/>
        <v/>
      </c>
    </row>
    <row r="14393" spans="1:11" x14ac:dyDescent="0.25">
      <c r="A14393" t="s">
        <v>25592</v>
      </c>
      <c r="B14393" s="1" t="s">
        <v>25593</v>
      </c>
      <c r="C14393" t="s">
        <v>2503</v>
      </c>
      <c r="D14393" t="s">
        <v>9</v>
      </c>
      <c r="E14393">
        <v>1</v>
      </c>
      <c r="F14393">
        <v>632.32000000000005</v>
      </c>
      <c r="G14393" t="str">
        <f t="shared" si="1122"/>
        <v>BLUEPRINTADM58720</v>
      </c>
      <c r="H14393" t="str">
        <f t="shared" si="1126"/>
        <v>UH7432280</v>
      </c>
      <c r="I14393" t="str">
        <f t="shared" si="1123"/>
        <v>KRAJ SPONE</v>
      </c>
      <c r="J14393">
        <f t="shared" si="1124"/>
        <v>5.2693333333333339</v>
      </c>
      <c r="K14393" t="str">
        <f t="shared" si="1125"/>
        <v/>
      </c>
    </row>
    <row r="14394" spans="1:11" x14ac:dyDescent="0.25">
      <c r="A14394" t="s">
        <v>25594</v>
      </c>
      <c r="B14394" s="1" t="s">
        <v>25595</v>
      </c>
      <c r="C14394" t="s">
        <v>6305</v>
      </c>
      <c r="D14394" t="s">
        <v>9</v>
      </c>
      <c r="E14394">
        <v>1</v>
      </c>
      <c r="F14394">
        <v>3877.12</v>
      </c>
      <c r="G14394" t="str">
        <f t="shared" si="1122"/>
        <v>BLUEPRINTADM58725</v>
      </c>
      <c r="H14394" t="str">
        <f t="shared" si="1126"/>
        <v>UE5332320</v>
      </c>
      <c r="I14394" t="str">
        <f t="shared" si="1123"/>
        <v>SPONA PRAZNOG HODA</v>
      </c>
      <c r="J14394">
        <f t="shared" si="1124"/>
        <v>32.309333333333335</v>
      </c>
      <c r="K14394" t="str">
        <f t="shared" si="1125"/>
        <v/>
      </c>
    </row>
    <row r="14395" spans="1:11" x14ac:dyDescent="0.25">
      <c r="A14395" t="s">
        <v>25596</v>
      </c>
      <c r="B14395" s="1" t="s">
        <v>25597</v>
      </c>
      <c r="C14395" t="s">
        <v>2503</v>
      </c>
      <c r="D14395" t="s">
        <v>9</v>
      </c>
      <c r="E14395">
        <v>1</v>
      </c>
      <c r="F14395">
        <v>637.44000000000005</v>
      </c>
      <c r="G14395" t="str">
        <f t="shared" si="1122"/>
        <v>BLUEPRINTADM58727</v>
      </c>
      <c r="H14395" t="str">
        <f t="shared" si="1126"/>
        <v>8AN132280</v>
      </c>
      <c r="I14395" t="str">
        <f t="shared" si="1123"/>
        <v>KRAJ SPONE</v>
      </c>
      <c r="J14395">
        <f t="shared" si="1124"/>
        <v>5.3120000000000003</v>
      </c>
      <c r="K14395" t="str">
        <f t="shared" si="1125"/>
        <v/>
      </c>
    </row>
    <row r="14396" spans="1:11" x14ac:dyDescent="0.25">
      <c r="A14396" t="s">
        <v>25598</v>
      </c>
      <c r="B14396" s="1" t="s">
        <v>25599</v>
      </c>
      <c r="C14396" t="s">
        <v>2503</v>
      </c>
      <c r="D14396" t="s">
        <v>9</v>
      </c>
      <c r="E14396">
        <v>1</v>
      </c>
      <c r="F14396">
        <v>802.56</v>
      </c>
      <c r="G14396" t="str">
        <f t="shared" si="1122"/>
        <v>BLUEPRINTADM58731</v>
      </c>
      <c r="H14396" t="str">
        <f t="shared" si="1126"/>
        <v>B25D32240</v>
      </c>
      <c r="I14396" t="str">
        <f t="shared" si="1123"/>
        <v>KRAJ SPONE</v>
      </c>
      <c r="J14396">
        <f t="shared" si="1124"/>
        <v>6.6879999999999997</v>
      </c>
      <c r="K14396" t="str">
        <f t="shared" si="1125"/>
        <v/>
      </c>
    </row>
    <row r="14397" spans="1:11" x14ac:dyDescent="0.25">
      <c r="A14397" t="s">
        <v>25600</v>
      </c>
      <c r="B14397" s="1" t="s">
        <v>25601</v>
      </c>
      <c r="C14397" t="s">
        <v>2503</v>
      </c>
      <c r="D14397" t="s">
        <v>9</v>
      </c>
      <c r="E14397">
        <v>1</v>
      </c>
      <c r="F14397">
        <v>911.36</v>
      </c>
      <c r="G14397" t="str">
        <f t="shared" si="1122"/>
        <v>BLUEPRINTADM58732</v>
      </c>
      <c r="H14397" t="str">
        <f t="shared" si="1126"/>
        <v>NA0232240</v>
      </c>
      <c r="I14397" t="str">
        <f t="shared" si="1123"/>
        <v>KRAJ SPONE</v>
      </c>
      <c r="J14397">
        <f t="shared" si="1124"/>
        <v>7.5946666666666669</v>
      </c>
      <c r="K14397" t="str">
        <f t="shared" si="1125"/>
        <v/>
      </c>
    </row>
    <row r="14398" spans="1:11" x14ac:dyDescent="0.25">
      <c r="A14398" t="s">
        <v>25602</v>
      </c>
      <c r="B14398" s="1" t="s">
        <v>25603</v>
      </c>
      <c r="C14398" t="s">
        <v>2503</v>
      </c>
      <c r="D14398" t="s">
        <v>9</v>
      </c>
      <c r="E14398">
        <v>1</v>
      </c>
      <c r="F14398">
        <v>1125.1199999999999</v>
      </c>
      <c r="G14398" t="str">
        <f t="shared" si="1122"/>
        <v>BLUEPRINTADM58735</v>
      </c>
      <c r="H14398" t="str">
        <f t="shared" si="1126"/>
        <v>GA2A32250</v>
      </c>
      <c r="I14398" t="str">
        <f t="shared" si="1123"/>
        <v>KRAJ SPONE</v>
      </c>
      <c r="J14398">
        <f t="shared" si="1124"/>
        <v>9.3759999999999994</v>
      </c>
      <c r="K14398" t="str">
        <f t="shared" si="1125"/>
        <v/>
      </c>
    </row>
    <row r="14399" spans="1:11" x14ac:dyDescent="0.25">
      <c r="A14399" t="s">
        <v>25604</v>
      </c>
      <c r="C14399" t="s">
        <v>1966</v>
      </c>
      <c r="D14399" t="s">
        <v>9</v>
      </c>
      <c r="E14399">
        <v>1</v>
      </c>
      <c r="F14399">
        <v>870.4</v>
      </c>
      <c r="G14399" t="str">
        <f t="shared" si="1122"/>
        <v>BLUEPRINTADM58737</v>
      </c>
      <c r="H14399" t="str">
        <f t="shared" si="1126"/>
        <v>ADM58737</v>
      </c>
      <c r="I14399" t="str">
        <f t="shared" si="1123"/>
        <v>REMENICA</v>
      </c>
      <c r="J14399">
        <f t="shared" si="1124"/>
        <v>7.253333333333333</v>
      </c>
      <c r="K14399" t="str">
        <f t="shared" si="1125"/>
        <v/>
      </c>
    </row>
    <row r="14400" spans="1:11" x14ac:dyDescent="0.25">
      <c r="A14400" t="s">
        <v>25605</v>
      </c>
      <c r="B14400" s="1" t="s">
        <v>25606</v>
      </c>
      <c r="C14400" t="s">
        <v>2503</v>
      </c>
      <c r="D14400" t="s">
        <v>9</v>
      </c>
      <c r="E14400">
        <v>1</v>
      </c>
      <c r="F14400">
        <v>817.92</v>
      </c>
      <c r="G14400" t="str">
        <f t="shared" si="1122"/>
        <v>BLUEPRINTADM58740</v>
      </c>
      <c r="H14400" t="str">
        <f t="shared" si="1126"/>
        <v>G26A32280</v>
      </c>
      <c r="I14400" t="str">
        <f t="shared" si="1123"/>
        <v>KRAJ SPONE</v>
      </c>
      <c r="J14400">
        <f t="shared" si="1124"/>
        <v>6.8159999999999998</v>
      </c>
      <c r="K14400" t="str">
        <f t="shared" si="1125"/>
        <v/>
      </c>
    </row>
    <row r="14401" spans="1:11" x14ac:dyDescent="0.25">
      <c r="A14401" t="s">
        <v>25607</v>
      </c>
      <c r="B14401" s="1" t="s">
        <v>25608</v>
      </c>
      <c r="C14401" t="s">
        <v>2503</v>
      </c>
      <c r="D14401" t="s">
        <v>9</v>
      </c>
      <c r="E14401">
        <v>1</v>
      </c>
      <c r="F14401">
        <v>817.92</v>
      </c>
      <c r="G14401" t="str">
        <f t="shared" si="1122"/>
        <v>BLUEPRINTADM58741</v>
      </c>
      <c r="H14401" t="str">
        <f t="shared" si="1126"/>
        <v>G26A32290</v>
      </c>
      <c r="I14401" t="str">
        <f t="shared" si="1123"/>
        <v>KRAJ SPONE</v>
      </c>
      <c r="J14401">
        <f t="shared" si="1124"/>
        <v>6.8159999999999998</v>
      </c>
      <c r="K14401" t="str">
        <f t="shared" si="1125"/>
        <v/>
      </c>
    </row>
    <row r="14402" spans="1:11" x14ac:dyDescent="0.25">
      <c r="A14402" t="s">
        <v>25609</v>
      </c>
      <c r="B14402" s="1" t="s">
        <v>25610</v>
      </c>
      <c r="C14402" t="s">
        <v>2503</v>
      </c>
      <c r="D14402" t="s">
        <v>9</v>
      </c>
      <c r="E14402">
        <v>1</v>
      </c>
      <c r="F14402">
        <v>1931.52</v>
      </c>
      <c r="G14402" t="str">
        <f t="shared" si="1122"/>
        <v>BLUEPRINTADM58743</v>
      </c>
      <c r="H14402" t="str">
        <f t="shared" si="1126"/>
        <v>F15132290</v>
      </c>
      <c r="I14402" t="str">
        <f t="shared" si="1123"/>
        <v>KRAJ SPONE</v>
      </c>
      <c r="J14402">
        <f t="shared" si="1124"/>
        <v>16.096</v>
      </c>
      <c r="K14402" t="str">
        <f t="shared" si="1125"/>
        <v/>
      </c>
    </row>
    <row r="14403" spans="1:11" x14ac:dyDescent="0.25">
      <c r="A14403" t="s">
        <v>25611</v>
      </c>
      <c r="B14403" s="1" t="s">
        <v>25612</v>
      </c>
      <c r="C14403" t="s">
        <v>2503</v>
      </c>
      <c r="D14403" t="s">
        <v>9</v>
      </c>
      <c r="E14403">
        <v>1</v>
      </c>
      <c r="F14403">
        <v>1931.52</v>
      </c>
      <c r="G14403" t="str">
        <f t="shared" ref="G14403:G14466" si="1127">"BLUEPRINT"&amp;A14403</f>
        <v>BLUEPRINTADM58744</v>
      </c>
      <c r="H14403" t="str">
        <f t="shared" si="1126"/>
        <v>F15132280</v>
      </c>
      <c r="I14403" t="str">
        <f t="shared" ref="I14403:I14466" si="1128">UPPER(C14403)</f>
        <v>KRAJ SPONE</v>
      </c>
      <c r="J14403">
        <f t="shared" ref="J14403:J14466" si="1129">F14403/120</f>
        <v>16.096</v>
      </c>
      <c r="K14403" t="str">
        <f t="shared" ref="K14403:K14466" si="1130">IF(E14403&gt;1,"nesto", "")</f>
        <v/>
      </c>
    </row>
    <row r="14404" spans="1:11" x14ac:dyDescent="0.25">
      <c r="A14404" t="s">
        <v>25613</v>
      </c>
      <c r="B14404" s="1" t="s">
        <v>25614</v>
      </c>
      <c r="C14404" t="s">
        <v>6290</v>
      </c>
      <c r="D14404" t="s">
        <v>9</v>
      </c>
      <c r="E14404">
        <v>1</v>
      </c>
      <c r="F14404">
        <v>2807.04</v>
      </c>
      <c r="G14404" t="str">
        <f t="shared" si="1127"/>
        <v>BLUEPRINTADM58745</v>
      </c>
      <c r="H14404" t="str">
        <f t="shared" si="1126"/>
        <v>UH7132220</v>
      </c>
      <c r="I14404" t="str">
        <f t="shared" si="1128"/>
        <v>UPRAVLJAČKA SPONA</v>
      </c>
      <c r="J14404">
        <f t="shared" si="1129"/>
        <v>23.391999999999999</v>
      </c>
      <c r="K14404" t="str">
        <f t="shared" si="1130"/>
        <v/>
      </c>
    </row>
    <row r="14405" spans="1:11" x14ac:dyDescent="0.25">
      <c r="A14405" t="s">
        <v>25615</v>
      </c>
      <c r="B14405" s="1" t="s">
        <v>25616</v>
      </c>
      <c r="C14405" t="s">
        <v>2503</v>
      </c>
      <c r="D14405" t="s">
        <v>9</v>
      </c>
      <c r="E14405">
        <v>1</v>
      </c>
      <c r="F14405">
        <v>953.6</v>
      </c>
      <c r="G14405" t="str">
        <f t="shared" si="1127"/>
        <v>BLUEPRINTADM58746</v>
      </c>
      <c r="H14405" t="str">
        <f t="shared" si="1126"/>
        <v>BP4L32280</v>
      </c>
      <c r="I14405" t="str">
        <f t="shared" si="1128"/>
        <v>KRAJ SPONE</v>
      </c>
      <c r="J14405">
        <f t="shared" si="1129"/>
        <v>7.9466666666666672</v>
      </c>
      <c r="K14405" t="str">
        <f t="shared" si="1130"/>
        <v/>
      </c>
    </row>
    <row r="14406" spans="1:11" x14ac:dyDescent="0.25">
      <c r="A14406" t="s">
        <v>25617</v>
      </c>
      <c r="B14406" s="1" t="s">
        <v>25618</v>
      </c>
      <c r="C14406" t="s">
        <v>2503</v>
      </c>
      <c r="D14406" t="s">
        <v>9</v>
      </c>
      <c r="E14406">
        <v>1</v>
      </c>
      <c r="F14406">
        <v>834.56</v>
      </c>
      <c r="G14406" t="str">
        <f t="shared" si="1127"/>
        <v>BLUEPRINTADM58747</v>
      </c>
      <c r="H14406" t="str">
        <f t="shared" si="1126"/>
        <v>BP4L32290</v>
      </c>
      <c r="I14406" t="str">
        <f t="shared" si="1128"/>
        <v>KRAJ SPONE</v>
      </c>
      <c r="J14406">
        <f t="shared" si="1129"/>
        <v>6.9546666666666663</v>
      </c>
      <c r="K14406" t="str">
        <f t="shared" si="1130"/>
        <v/>
      </c>
    </row>
    <row r="14407" spans="1:11" x14ac:dyDescent="0.25">
      <c r="A14407" t="s">
        <v>25619</v>
      </c>
      <c r="B14407" s="1" t="s">
        <v>25620</v>
      </c>
      <c r="C14407" t="s">
        <v>2503</v>
      </c>
      <c r="D14407" t="s">
        <v>9</v>
      </c>
      <c r="E14407">
        <v>1</v>
      </c>
      <c r="F14407">
        <v>692.48</v>
      </c>
      <c r="G14407" t="str">
        <f t="shared" si="1127"/>
        <v>BLUEPRINTADM58748</v>
      </c>
      <c r="H14407" t="str">
        <f t="shared" si="1126"/>
        <v>DE9032280</v>
      </c>
      <c r="I14407" t="str">
        <f t="shared" si="1128"/>
        <v>KRAJ SPONE</v>
      </c>
      <c r="J14407">
        <f t="shared" si="1129"/>
        <v>5.7706666666666671</v>
      </c>
      <c r="K14407" t="str">
        <f t="shared" si="1130"/>
        <v/>
      </c>
    </row>
    <row r="14408" spans="1:11" x14ac:dyDescent="0.25">
      <c r="A14408" t="s">
        <v>25621</v>
      </c>
      <c r="B14408" s="1" t="s">
        <v>25622</v>
      </c>
      <c r="C14408" t="s">
        <v>2503</v>
      </c>
      <c r="D14408" t="s">
        <v>9</v>
      </c>
      <c r="E14408">
        <v>1</v>
      </c>
      <c r="F14408">
        <v>688.64</v>
      </c>
      <c r="G14408" t="str">
        <f t="shared" si="1127"/>
        <v>BLUEPRINTADM58749</v>
      </c>
      <c r="H14408" t="str">
        <f t="shared" si="1126"/>
        <v>DE9032290</v>
      </c>
      <c r="I14408" t="str">
        <f t="shared" si="1128"/>
        <v>KRAJ SPONE</v>
      </c>
      <c r="J14408">
        <f t="shared" si="1129"/>
        <v>5.7386666666666661</v>
      </c>
      <c r="K14408" t="str">
        <f t="shared" si="1130"/>
        <v/>
      </c>
    </row>
    <row r="14409" spans="1:11" x14ac:dyDescent="0.25">
      <c r="A14409" t="s">
        <v>25623</v>
      </c>
      <c r="B14409" s="1" t="s">
        <v>25624</v>
      </c>
      <c r="C14409" t="s">
        <v>2503</v>
      </c>
      <c r="D14409" t="s">
        <v>9</v>
      </c>
      <c r="E14409">
        <v>1</v>
      </c>
      <c r="F14409">
        <v>710.4</v>
      </c>
      <c r="G14409" t="str">
        <f t="shared" si="1127"/>
        <v>BLUEPRINTADM58750</v>
      </c>
      <c r="H14409" t="str">
        <f t="shared" si="1126"/>
        <v>S47P32280</v>
      </c>
      <c r="I14409" t="str">
        <f t="shared" si="1128"/>
        <v>KRAJ SPONE</v>
      </c>
      <c r="J14409">
        <f t="shared" si="1129"/>
        <v>5.92</v>
      </c>
      <c r="K14409" t="str">
        <f t="shared" si="1130"/>
        <v/>
      </c>
    </row>
    <row r="14410" spans="1:11" x14ac:dyDescent="0.25">
      <c r="A14410" t="s">
        <v>25625</v>
      </c>
      <c r="B14410" s="1" t="s">
        <v>25626</v>
      </c>
      <c r="C14410" t="s">
        <v>2503</v>
      </c>
      <c r="D14410" t="s">
        <v>9</v>
      </c>
      <c r="E14410">
        <v>1</v>
      </c>
      <c r="F14410">
        <v>967.68</v>
      </c>
      <c r="G14410" t="str">
        <f t="shared" si="1127"/>
        <v>BLUEPRINTADM58751</v>
      </c>
      <c r="H14410" t="str">
        <f t="shared" si="1126"/>
        <v>BP4L32240</v>
      </c>
      <c r="I14410" t="str">
        <f t="shared" si="1128"/>
        <v>KRAJ SPONE</v>
      </c>
      <c r="J14410">
        <f t="shared" si="1129"/>
        <v>8.0640000000000001</v>
      </c>
      <c r="K14410" t="str">
        <f t="shared" si="1130"/>
        <v/>
      </c>
    </row>
    <row r="14411" spans="1:11" x14ac:dyDescent="0.25">
      <c r="A14411" t="s">
        <v>25627</v>
      </c>
      <c r="B14411" s="1" t="s">
        <v>25628</v>
      </c>
      <c r="C14411" t="s">
        <v>2503</v>
      </c>
      <c r="D14411" t="s">
        <v>9</v>
      </c>
      <c r="E14411">
        <v>1</v>
      </c>
      <c r="F14411">
        <v>1264.6400000000001</v>
      </c>
      <c r="G14411" t="str">
        <f t="shared" si="1127"/>
        <v>BLUEPRINTADM58752</v>
      </c>
      <c r="H14411" t="str">
        <f t="shared" si="1126"/>
        <v>GJ6E3224X</v>
      </c>
      <c r="I14411" t="str">
        <f t="shared" si="1128"/>
        <v>KRAJ SPONE</v>
      </c>
      <c r="J14411">
        <f t="shared" si="1129"/>
        <v>10.538666666666668</v>
      </c>
      <c r="K14411" t="str">
        <f t="shared" si="1130"/>
        <v/>
      </c>
    </row>
    <row r="14412" spans="1:11" x14ac:dyDescent="0.25">
      <c r="A14412" t="s">
        <v>25629</v>
      </c>
      <c r="B14412" s="1" t="s">
        <v>25630</v>
      </c>
      <c r="C14412" t="s">
        <v>2503</v>
      </c>
      <c r="D14412" t="s">
        <v>9</v>
      </c>
      <c r="E14412">
        <v>1</v>
      </c>
      <c r="F14412">
        <v>1035.52</v>
      </c>
      <c r="G14412" t="str">
        <f t="shared" si="1127"/>
        <v>BLUEPRINTADM58753</v>
      </c>
      <c r="H14412" t="str">
        <f t="shared" si="1126"/>
        <v>E11232240</v>
      </c>
      <c r="I14412" t="str">
        <f t="shared" si="1128"/>
        <v>KRAJ SPONE</v>
      </c>
      <c r="J14412">
        <f t="shared" si="1129"/>
        <v>8.6293333333333333</v>
      </c>
      <c r="K14412" t="str">
        <f t="shared" si="1130"/>
        <v/>
      </c>
    </row>
    <row r="14413" spans="1:11" x14ac:dyDescent="0.25">
      <c r="A14413" t="s">
        <v>25631</v>
      </c>
      <c r="B14413" s="1" t="s">
        <v>25632</v>
      </c>
      <c r="C14413" t="s">
        <v>2503</v>
      </c>
      <c r="D14413" t="s">
        <v>9</v>
      </c>
      <c r="E14413">
        <v>1</v>
      </c>
      <c r="F14413">
        <v>4171.5200000000004</v>
      </c>
      <c r="G14413" t="str">
        <f t="shared" si="1127"/>
        <v>BLUEPRINTADM58754</v>
      </c>
      <c r="H14413" t="str">
        <f t="shared" si="1126"/>
        <v>NE5132280A</v>
      </c>
      <c r="I14413" t="str">
        <f t="shared" si="1128"/>
        <v>KRAJ SPONE</v>
      </c>
      <c r="J14413">
        <f t="shared" si="1129"/>
        <v>34.762666666666668</v>
      </c>
      <c r="K14413" t="str">
        <f t="shared" si="1130"/>
        <v/>
      </c>
    </row>
    <row r="14414" spans="1:11" x14ac:dyDescent="0.25">
      <c r="A14414" t="s">
        <v>25633</v>
      </c>
      <c r="B14414" s="1" t="s">
        <v>25634</v>
      </c>
      <c r="C14414" t="s">
        <v>2503</v>
      </c>
      <c r="D14414" t="s">
        <v>9</v>
      </c>
      <c r="E14414">
        <v>1</v>
      </c>
      <c r="F14414">
        <v>765.44</v>
      </c>
      <c r="G14414" t="str">
        <f t="shared" si="1127"/>
        <v>BLUEPRINTADM58755</v>
      </c>
      <c r="H14414" t="str">
        <f t="shared" si="1126"/>
        <v>GE4T32240</v>
      </c>
      <c r="I14414" t="str">
        <f t="shared" si="1128"/>
        <v>KRAJ SPONE</v>
      </c>
      <c r="J14414">
        <f t="shared" si="1129"/>
        <v>6.3786666666666667</v>
      </c>
      <c r="K14414" t="str">
        <f t="shared" si="1130"/>
        <v/>
      </c>
    </row>
    <row r="14415" spans="1:11" x14ac:dyDescent="0.25">
      <c r="A14415" t="s">
        <v>25635</v>
      </c>
      <c r="B14415" s="1" t="s">
        <v>25636</v>
      </c>
      <c r="C14415" t="s">
        <v>2503</v>
      </c>
      <c r="D14415" t="s">
        <v>9</v>
      </c>
      <c r="E14415">
        <v>1</v>
      </c>
      <c r="F14415">
        <v>1409.28</v>
      </c>
      <c r="G14415" t="str">
        <f t="shared" si="1127"/>
        <v>BLUEPRINTADM58756</v>
      </c>
      <c r="H14415" t="str">
        <f t="shared" si="1126"/>
        <v>NA0132240</v>
      </c>
      <c r="I14415" t="str">
        <f t="shared" si="1128"/>
        <v>KRAJ SPONE</v>
      </c>
      <c r="J14415">
        <f t="shared" si="1129"/>
        <v>11.744</v>
      </c>
      <c r="K14415" t="str">
        <f t="shared" si="1130"/>
        <v/>
      </c>
    </row>
    <row r="14416" spans="1:11" x14ac:dyDescent="0.25">
      <c r="A14416" t="s">
        <v>25637</v>
      </c>
      <c r="B14416" s="1" t="s">
        <v>25638</v>
      </c>
      <c r="C14416" t="s">
        <v>2503</v>
      </c>
      <c r="D14416" t="s">
        <v>9</v>
      </c>
      <c r="E14416">
        <v>1</v>
      </c>
      <c r="F14416">
        <v>824.32</v>
      </c>
      <c r="G14416" t="str">
        <f t="shared" si="1127"/>
        <v>BLUEPRINTADM58757</v>
      </c>
      <c r="H14416" t="str">
        <f t="shared" si="1126"/>
        <v>B21H3224X</v>
      </c>
      <c r="I14416" t="str">
        <f t="shared" si="1128"/>
        <v>KRAJ SPONE</v>
      </c>
      <c r="J14416">
        <f t="shared" si="1129"/>
        <v>6.8693333333333335</v>
      </c>
      <c r="K14416" t="str">
        <f t="shared" si="1130"/>
        <v/>
      </c>
    </row>
    <row r="14417" spans="1:11" x14ac:dyDescent="0.25">
      <c r="A14417" t="s">
        <v>25639</v>
      </c>
      <c r="B14417" s="1" t="s">
        <v>25640</v>
      </c>
      <c r="C14417" t="s">
        <v>2503</v>
      </c>
      <c r="D14417" t="s">
        <v>9</v>
      </c>
      <c r="E14417">
        <v>1</v>
      </c>
      <c r="F14417">
        <v>815.36</v>
      </c>
      <c r="G14417" t="str">
        <f t="shared" si="1127"/>
        <v>BLUEPRINTADM58758</v>
      </c>
      <c r="H14417" t="str">
        <f t="shared" si="1126"/>
        <v>B21H3225X</v>
      </c>
      <c r="I14417" t="str">
        <f t="shared" si="1128"/>
        <v>KRAJ SPONE</v>
      </c>
      <c r="J14417">
        <f t="shared" si="1129"/>
        <v>6.7946666666666671</v>
      </c>
      <c r="K14417" t="str">
        <f t="shared" si="1130"/>
        <v/>
      </c>
    </row>
    <row r="14418" spans="1:11" x14ac:dyDescent="0.25">
      <c r="A14418" t="s">
        <v>25641</v>
      </c>
      <c r="B14418" s="1" t="s">
        <v>25642</v>
      </c>
      <c r="C14418" t="s">
        <v>2503</v>
      </c>
      <c r="D14418" t="s">
        <v>9</v>
      </c>
      <c r="E14418">
        <v>1</v>
      </c>
      <c r="F14418">
        <v>869.12</v>
      </c>
      <c r="G14418" t="str">
        <f t="shared" si="1127"/>
        <v>BLUEPRINTADM58759</v>
      </c>
      <c r="H14418" t="str">
        <f t="shared" si="1126"/>
        <v>GJ6E33290</v>
      </c>
      <c r="I14418" t="str">
        <f t="shared" si="1128"/>
        <v>KRAJ SPONE</v>
      </c>
      <c r="J14418">
        <f t="shared" si="1129"/>
        <v>7.2426666666666666</v>
      </c>
      <c r="K14418" t="str">
        <f t="shared" si="1130"/>
        <v/>
      </c>
    </row>
    <row r="14419" spans="1:11" x14ac:dyDescent="0.25">
      <c r="A14419" t="s">
        <v>25643</v>
      </c>
      <c r="B14419" s="1" t="s">
        <v>25644</v>
      </c>
      <c r="C14419" t="s">
        <v>2503</v>
      </c>
      <c r="D14419" t="s">
        <v>9</v>
      </c>
      <c r="E14419">
        <v>1</v>
      </c>
      <c r="F14419">
        <v>869.12</v>
      </c>
      <c r="G14419" t="str">
        <f t="shared" si="1127"/>
        <v>BLUEPRINTADM58760</v>
      </c>
      <c r="H14419" t="str">
        <f t="shared" si="1126"/>
        <v>GJ6E33280</v>
      </c>
      <c r="I14419" t="str">
        <f t="shared" si="1128"/>
        <v>KRAJ SPONE</v>
      </c>
      <c r="J14419">
        <f t="shared" si="1129"/>
        <v>7.2426666666666666</v>
      </c>
      <c r="K14419" t="str">
        <f t="shared" si="1130"/>
        <v/>
      </c>
    </row>
    <row r="14420" spans="1:11" x14ac:dyDescent="0.25">
      <c r="A14420" t="s">
        <v>25645</v>
      </c>
      <c r="B14420" s="1" t="s">
        <v>25646</v>
      </c>
      <c r="C14420" t="s">
        <v>2503</v>
      </c>
      <c r="D14420" t="s">
        <v>9</v>
      </c>
      <c r="E14420">
        <v>1</v>
      </c>
      <c r="F14420">
        <v>729.6</v>
      </c>
      <c r="G14420" t="str">
        <f t="shared" si="1127"/>
        <v>BLUEPRINTADM58761</v>
      </c>
      <c r="H14420" t="str">
        <f t="shared" si="1126"/>
        <v>E11232280</v>
      </c>
      <c r="I14420" t="str">
        <f t="shared" si="1128"/>
        <v>KRAJ SPONE</v>
      </c>
      <c r="J14420">
        <f t="shared" si="1129"/>
        <v>6.08</v>
      </c>
      <c r="K14420" t="str">
        <f t="shared" si="1130"/>
        <v/>
      </c>
    </row>
    <row r="14421" spans="1:11" x14ac:dyDescent="0.25">
      <c r="A14421" t="s">
        <v>25647</v>
      </c>
      <c r="B14421" s="1" t="s">
        <v>25648</v>
      </c>
      <c r="C14421" t="s">
        <v>2503</v>
      </c>
      <c r="D14421" t="s">
        <v>9</v>
      </c>
      <c r="E14421">
        <v>1</v>
      </c>
      <c r="F14421">
        <v>1725.44</v>
      </c>
      <c r="G14421" t="str">
        <f t="shared" si="1127"/>
        <v>BLUEPRINTADM58762</v>
      </c>
      <c r="H14421" t="str">
        <f t="shared" si="1126"/>
        <v>8AL232280</v>
      </c>
      <c r="I14421" t="str">
        <f t="shared" si="1128"/>
        <v>KRAJ SPONE</v>
      </c>
      <c r="J14421">
        <f t="shared" si="1129"/>
        <v>14.378666666666668</v>
      </c>
      <c r="K14421" t="str">
        <f t="shared" si="1130"/>
        <v/>
      </c>
    </row>
    <row r="14422" spans="1:11" x14ac:dyDescent="0.25">
      <c r="A14422" t="s">
        <v>25649</v>
      </c>
      <c r="B14422" s="1" t="s">
        <v>25650</v>
      </c>
      <c r="C14422" t="s">
        <v>14576</v>
      </c>
      <c r="D14422" t="s">
        <v>9</v>
      </c>
      <c r="E14422">
        <v>1</v>
      </c>
      <c r="F14422">
        <v>3380.48</v>
      </c>
      <c r="G14422" t="str">
        <f t="shared" si="1127"/>
        <v>BLUEPRINTADM58763</v>
      </c>
      <c r="H14422" t="str">
        <f t="shared" si="1126"/>
        <v>8AS132240</v>
      </c>
      <c r="I14422" t="str">
        <f t="shared" si="1128"/>
        <v>KRAJ SPONE SPOLJAŠNJI</v>
      </c>
      <c r="J14422">
        <f t="shared" si="1129"/>
        <v>28.170666666666666</v>
      </c>
      <c r="K14422" t="str">
        <f t="shared" si="1130"/>
        <v/>
      </c>
    </row>
    <row r="14423" spans="1:11" x14ac:dyDescent="0.25">
      <c r="A14423" t="s">
        <v>25651</v>
      </c>
      <c r="B14423" s="1" t="s">
        <v>25652</v>
      </c>
      <c r="C14423" t="s">
        <v>14576</v>
      </c>
      <c r="D14423" t="s">
        <v>9</v>
      </c>
      <c r="E14423">
        <v>1</v>
      </c>
      <c r="F14423">
        <v>1433.6</v>
      </c>
      <c r="G14423" t="str">
        <f t="shared" si="1127"/>
        <v>BLUEPRINTADM58764</v>
      </c>
      <c r="H14423" t="str">
        <f t="shared" si="1126"/>
        <v>8AL132280</v>
      </c>
      <c r="I14423" t="str">
        <f t="shared" si="1128"/>
        <v>KRAJ SPONE SPOLJAŠNJI</v>
      </c>
      <c r="J14423">
        <f t="shared" si="1129"/>
        <v>11.946666666666665</v>
      </c>
      <c r="K14423" t="str">
        <f t="shared" si="1130"/>
        <v/>
      </c>
    </row>
    <row r="14424" spans="1:11" x14ac:dyDescent="0.25">
      <c r="A14424" t="s">
        <v>25653</v>
      </c>
      <c r="B14424" s="1" t="s">
        <v>25654</v>
      </c>
      <c r="C14424" t="s">
        <v>2503</v>
      </c>
      <c r="D14424" t="s">
        <v>9</v>
      </c>
      <c r="E14424">
        <v>1</v>
      </c>
      <c r="F14424">
        <v>1541.12</v>
      </c>
      <c r="G14424" t="str">
        <f t="shared" si="1127"/>
        <v>BLUEPRINTADM58765</v>
      </c>
      <c r="H14424" t="str">
        <f t="shared" si="1126"/>
        <v>UR6132280</v>
      </c>
      <c r="I14424" t="str">
        <f t="shared" si="1128"/>
        <v>KRAJ SPONE</v>
      </c>
      <c r="J14424">
        <f t="shared" si="1129"/>
        <v>12.842666666666666</v>
      </c>
      <c r="K14424" t="str">
        <f t="shared" si="1130"/>
        <v/>
      </c>
    </row>
    <row r="14425" spans="1:11" x14ac:dyDescent="0.25">
      <c r="A14425" t="s">
        <v>25655</v>
      </c>
      <c r="B14425" s="1" t="s">
        <v>25656</v>
      </c>
      <c r="C14425" t="s">
        <v>2503</v>
      </c>
      <c r="D14425" t="s">
        <v>9</v>
      </c>
      <c r="E14425">
        <v>1</v>
      </c>
      <c r="F14425">
        <v>1090.56</v>
      </c>
      <c r="G14425" t="str">
        <f t="shared" si="1127"/>
        <v>BLUEPRINTADM58766</v>
      </c>
      <c r="H14425" t="str">
        <f t="shared" si="1126"/>
        <v>D65132290</v>
      </c>
      <c r="I14425" t="str">
        <f t="shared" si="1128"/>
        <v>KRAJ SPONE</v>
      </c>
      <c r="J14425">
        <f t="shared" si="1129"/>
        <v>9.0879999999999992</v>
      </c>
      <c r="K14425" t="str">
        <f t="shared" si="1130"/>
        <v/>
      </c>
    </row>
    <row r="14426" spans="1:11" x14ac:dyDescent="0.25">
      <c r="A14426" t="s">
        <v>25657</v>
      </c>
      <c r="B14426" s="1" t="s">
        <v>25658</v>
      </c>
      <c r="C14426" t="s">
        <v>2503</v>
      </c>
      <c r="D14426" t="s">
        <v>9</v>
      </c>
      <c r="E14426">
        <v>1</v>
      </c>
      <c r="F14426">
        <v>967.68</v>
      </c>
      <c r="G14426" t="str">
        <f t="shared" si="1127"/>
        <v>BLUEPRINTADM58767</v>
      </c>
      <c r="H14426" t="str">
        <f t="shared" si="1126"/>
        <v>D65132280</v>
      </c>
      <c r="I14426" t="str">
        <f t="shared" si="1128"/>
        <v>KRAJ SPONE</v>
      </c>
      <c r="J14426">
        <f t="shared" si="1129"/>
        <v>8.0640000000000001</v>
      </c>
      <c r="K14426" t="str">
        <f t="shared" si="1130"/>
        <v/>
      </c>
    </row>
    <row r="14427" spans="1:11" x14ac:dyDescent="0.25">
      <c r="A14427" t="s">
        <v>25659</v>
      </c>
      <c r="B14427" s="1" t="s">
        <v>25660</v>
      </c>
      <c r="C14427" t="s">
        <v>2503</v>
      </c>
      <c r="D14427" t="s">
        <v>9</v>
      </c>
      <c r="E14427">
        <v>1</v>
      </c>
      <c r="F14427">
        <v>2768.64</v>
      </c>
      <c r="G14427" t="str">
        <f t="shared" si="1127"/>
        <v>BLUEPRINTADM58768</v>
      </c>
      <c r="H14427" t="str">
        <f t="shared" si="1126"/>
        <v>UR5632250</v>
      </c>
      <c r="I14427" t="str">
        <f t="shared" si="1128"/>
        <v>KRAJ SPONE</v>
      </c>
      <c r="J14427">
        <f t="shared" si="1129"/>
        <v>23.071999999999999</v>
      </c>
      <c r="K14427" t="str">
        <f t="shared" si="1130"/>
        <v/>
      </c>
    </row>
    <row r="14428" spans="1:11" x14ac:dyDescent="0.25">
      <c r="A14428" t="s">
        <v>25661</v>
      </c>
      <c r="B14428" s="1" t="s">
        <v>25662</v>
      </c>
      <c r="C14428" t="s">
        <v>2503</v>
      </c>
      <c r="D14428" t="s">
        <v>9</v>
      </c>
      <c r="E14428">
        <v>1</v>
      </c>
      <c r="F14428">
        <v>2120.96</v>
      </c>
      <c r="G14428" t="str">
        <f t="shared" si="1127"/>
        <v>BLUEPRINTADM58769</v>
      </c>
      <c r="H14428" t="str">
        <f t="shared" si="1126"/>
        <v>UR5632280</v>
      </c>
      <c r="I14428" t="str">
        <f t="shared" si="1128"/>
        <v>KRAJ SPONE</v>
      </c>
      <c r="J14428">
        <f t="shared" si="1129"/>
        <v>17.674666666666667</v>
      </c>
      <c r="K14428" t="str">
        <f t="shared" si="1130"/>
        <v/>
      </c>
    </row>
    <row r="14429" spans="1:11" x14ac:dyDescent="0.25">
      <c r="A14429" t="s">
        <v>25663</v>
      </c>
      <c r="C14429" t="s">
        <v>6265</v>
      </c>
      <c r="D14429" t="s">
        <v>9</v>
      </c>
      <c r="E14429">
        <v>1</v>
      </c>
      <c r="F14429">
        <v>1259.52</v>
      </c>
      <c r="G14429" t="str">
        <f t="shared" si="1127"/>
        <v>BLUEPRINTADM58770</v>
      </c>
      <c r="H14429" t="str">
        <f t="shared" si="1126"/>
        <v>ADM58770</v>
      </c>
      <c r="I14429" t="str">
        <f t="shared" si="1128"/>
        <v>TELO SPONE</v>
      </c>
      <c r="J14429">
        <f t="shared" si="1129"/>
        <v>10.496</v>
      </c>
      <c r="K14429" t="str">
        <f t="shared" si="1130"/>
        <v/>
      </c>
    </row>
    <row r="14430" spans="1:11" x14ac:dyDescent="0.25">
      <c r="A14430" t="s">
        <v>25664</v>
      </c>
      <c r="C14430" t="s">
        <v>6265</v>
      </c>
      <c r="D14430" t="s">
        <v>9</v>
      </c>
      <c r="E14430">
        <v>1</v>
      </c>
      <c r="F14430">
        <v>953.6</v>
      </c>
      <c r="G14430" t="str">
        <f t="shared" si="1127"/>
        <v>BLUEPRINTADM58771</v>
      </c>
      <c r="H14430" t="str">
        <f t="shared" si="1126"/>
        <v>ADM58771</v>
      </c>
      <c r="I14430" t="str">
        <f t="shared" si="1128"/>
        <v>TELO SPONE</v>
      </c>
      <c r="J14430">
        <f t="shared" si="1129"/>
        <v>7.9466666666666672</v>
      </c>
      <c r="K14430" t="str">
        <f t="shared" si="1130"/>
        <v/>
      </c>
    </row>
    <row r="14431" spans="1:11" x14ac:dyDescent="0.25">
      <c r="A14431" t="s">
        <v>25665</v>
      </c>
      <c r="C14431" t="s">
        <v>6265</v>
      </c>
      <c r="D14431" t="s">
        <v>9</v>
      </c>
      <c r="E14431">
        <v>1</v>
      </c>
      <c r="F14431">
        <v>3225.6</v>
      </c>
      <c r="G14431" t="str">
        <f t="shared" si="1127"/>
        <v>BLUEPRINTADM58772</v>
      </c>
      <c r="H14431" t="str">
        <f t="shared" si="1126"/>
        <v>ADM58772</v>
      </c>
      <c r="I14431" t="str">
        <f t="shared" si="1128"/>
        <v>TELO SPONE</v>
      </c>
      <c r="J14431">
        <f t="shared" si="1129"/>
        <v>26.88</v>
      </c>
      <c r="K14431" t="str">
        <f t="shared" si="1130"/>
        <v/>
      </c>
    </row>
    <row r="14432" spans="1:11" x14ac:dyDescent="0.25">
      <c r="A14432" t="s">
        <v>25666</v>
      </c>
      <c r="B14432" s="1" t="s">
        <v>25667</v>
      </c>
      <c r="C14432" t="s">
        <v>2503</v>
      </c>
      <c r="D14432" t="s">
        <v>9</v>
      </c>
      <c r="E14432">
        <v>1</v>
      </c>
      <c r="F14432">
        <v>1527.04</v>
      </c>
      <c r="G14432" t="str">
        <f t="shared" si="1127"/>
        <v>BLUEPRINTADM58773</v>
      </c>
      <c r="H14432" t="str">
        <f t="shared" si="1126"/>
        <v>GS1D32240</v>
      </c>
      <c r="I14432" t="str">
        <f t="shared" si="1128"/>
        <v>KRAJ SPONE</v>
      </c>
      <c r="J14432">
        <f t="shared" si="1129"/>
        <v>12.725333333333333</v>
      </c>
      <c r="K14432" t="str">
        <f t="shared" si="1130"/>
        <v/>
      </c>
    </row>
    <row r="14433" spans="1:11" x14ac:dyDescent="0.25">
      <c r="A14433" t="s">
        <v>25668</v>
      </c>
      <c r="C14433" t="s">
        <v>2503</v>
      </c>
      <c r="D14433" t="s">
        <v>9</v>
      </c>
      <c r="E14433">
        <v>1</v>
      </c>
      <c r="F14433">
        <v>4436.4799999999996</v>
      </c>
      <c r="G14433" t="str">
        <f t="shared" si="1127"/>
        <v>BLUEPRINTADM58774</v>
      </c>
      <c r="H14433" t="str">
        <f t="shared" si="1126"/>
        <v>ADM58774</v>
      </c>
      <c r="I14433" t="str">
        <f t="shared" si="1128"/>
        <v>KRAJ SPONE</v>
      </c>
      <c r="J14433">
        <f t="shared" si="1129"/>
        <v>36.970666666666666</v>
      </c>
      <c r="K14433" t="str">
        <f t="shared" si="1130"/>
        <v/>
      </c>
    </row>
    <row r="14434" spans="1:11" x14ac:dyDescent="0.25">
      <c r="A14434" t="s">
        <v>25669</v>
      </c>
      <c r="B14434" s="1" t="s">
        <v>25670</v>
      </c>
      <c r="C14434" t="s">
        <v>2503</v>
      </c>
      <c r="D14434" t="s">
        <v>9</v>
      </c>
      <c r="E14434">
        <v>1</v>
      </c>
      <c r="F14434">
        <v>2112</v>
      </c>
      <c r="G14434" t="str">
        <f t="shared" si="1127"/>
        <v>BLUEPRINTADM58775</v>
      </c>
      <c r="H14434" t="str">
        <f t="shared" si="1126"/>
        <v>EG2132280A</v>
      </c>
      <c r="I14434" t="str">
        <f t="shared" si="1128"/>
        <v>KRAJ SPONE</v>
      </c>
      <c r="J14434">
        <f t="shared" si="1129"/>
        <v>17.600000000000001</v>
      </c>
      <c r="K14434" t="str">
        <f t="shared" si="1130"/>
        <v/>
      </c>
    </row>
    <row r="14435" spans="1:11" x14ac:dyDescent="0.25">
      <c r="A14435" t="s">
        <v>25671</v>
      </c>
      <c r="C14435" t="s">
        <v>2503</v>
      </c>
      <c r="D14435" t="s">
        <v>9</v>
      </c>
      <c r="E14435">
        <v>1</v>
      </c>
      <c r="F14435">
        <v>1751.04</v>
      </c>
      <c r="G14435" t="str">
        <f t="shared" si="1127"/>
        <v>BLUEPRINTADM58776</v>
      </c>
      <c r="H14435" t="str">
        <f t="shared" si="1126"/>
        <v>ADM58776</v>
      </c>
      <c r="I14435" t="str">
        <f t="shared" si="1128"/>
        <v>KRAJ SPONE</v>
      </c>
      <c r="J14435">
        <f t="shared" si="1129"/>
        <v>14.592000000000001</v>
      </c>
      <c r="K14435" t="str">
        <f t="shared" si="1130"/>
        <v/>
      </c>
    </row>
    <row r="14436" spans="1:11" x14ac:dyDescent="0.25">
      <c r="A14436" t="s">
        <v>25672</v>
      </c>
      <c r="C14436" t="s">
        <v>2503</v>
      </c>
      <c r="D14436" t="s">
        <v>9</v>
      </c>
      <c r="E14436">
        <v>1</v>
      </c>
      <c r="F14436">
        <v>2449.92</v>
      </c>
      <c r="G14436" t="str">
        <f t="shared" si="1127"/>
        <v>BLUEPRINTADM58777</v>
      </c>
      <c r="H14436" t="str">
        <f t="shared" si="1126"/>
        <v>ADM58777</v>
      </c>
      <c r="I14436" t="str">
        <f t="shared" si="1128"/>
        <v>KRAJ SPONE</v>
      </c>
      <c r="J14436">
        <f t="shared" si="1129"/>
        <v>20.416</v>
      </c>
      <c r="K14436" t="str">
        <f t="shared" si="1130"/>
        <v/>
      </c>
    </row>
    <row r="14437" spans="1:11" x14ac:dyDescent="0.25">
      <c r="A14437" t="s">
        <v>25673</v>
      </c>
      <c r="C14437" t="s">
        <v>6265</v>
      </c>
      <c r="D14437" t="s">
        <v>9</v>
      </c>
      <c r="E14437">
        <v>1</v>
      </c>
      <c r="F14437">
        <v>1923.84</v>
      </c>
      <c r="G14437" t="str">
        <f t="shared" si="1127"/>
        <v>BLUEPRINTADM58778</v>
      </c>
      <c r="H14437" t="str">
        <f t="shared" si="1126"/>
        <v>ADM58778</v>
      </c>
      <c r="I14437" t="str">
        <f t="shared" si="1128"/>
        <v>TELO SPONE</v>
      </c>
      <c r="J14437">
        <f t="shared" si="1129"/>
        <v>16.032</v>
      </c>
      <c r="K14437" t="str">
        <f t="shared" si="1130"/>
        <v/>
      </c>
    </row>
    <row r="14438" spans="1:11" x14ac:dyDescent="0.25">
      <c r="A14438" t="s">
        <v>25674</v>
      </c>
      <c r="B14438" s="1" t="s">
        <v>25675</v>
      </c>
      <c r="C14438" t="s">
        <v>1966</v>
      </c>
      <c r="D14438" t="s">
        <v>9</v>
      </c>
      <c r="E14438">
        <v>1</v>
      </c>
      <c r="F14438">
        <v>693.76</v>
      </c>
      <c r="G14438" t="str">
        <f t="shared" si="1127"/>
        <v>BLUEPRINTADM58779</v>
      </c>
      <c r="H14438" t="str">
        <f t="shared" si="1126"/>
        <v>1E0132280A</v>
      </c>
      <c r="I14438" t="str">
        <f t="shared" si="1128"/>
        <v>REMENICA</v>
      </c>
      <c r="J14438">
        <f t="shared" si="1129"/>
        <v>5.7813333333333334</v>
      </c>
      <c r="K14438" t="str">
        <f t="shared" si="1130"/>
        <v/>
      </c>
    </row>
    <row r="14439" spans="1:11" x14ac:dyDescent="0.25">
      <c r="A14439" t="s">
        <v>25676</v>
      </c>
      <c r="B14439" s="1" t="s">
        <v>25677</v>
      </c>
      <c r="C14439" t="s">
        <v>2503</v>
      </c>
      <c r="D14439" t="s">
        <v>9</v>
      </c>
      <c r="E14439">
        <v>1</v>
      </c>
      <c r="F14439">
        <v>5076.4799999999996</v>
      </c>
      <c r="G14439" t="str">
        <f t="shared" si="1127"/>
        <v>BLUEPRINTADM58780</v>
      </c>
      <c r="H14439" t="str">
        <f t="shared" si="1126"/>
        <v>D65332290</v>
      </c>
      <c r="I14439" t="str">
        <f t="shared" si="1128"/>
        <v>KRAJ SPONE</v>
      </c>
      <c r="J14439">
        <f t="shared" si="1129"/>
        <v>42.303999999999995</v>
      </c>
      <c r="K14439" t="str">
        <f t="shared" si="1130"/>
        <v/>
      </c>
    </row>
    <row r="14440" spans="1:11" x14ac:dyDescent="0.25">
      <c r="A14440" t="s">
        <v>25678</v>
      </c>
      <c r="B14440" s="1" t="s">
        <v>25679</v>
      </c>
      <c r="C14440" t="s">
        <v>2503</v>
      </c>
      <c r="D14440" t="s">
        <v>9</v>
      </c>
      <c r="E14440">
        <v>1</v>
      </c>
      <c r="F14440">
        <v>5076.4799999999996</v>
      </c>
      <c r="G14440" t="str">
        <f t="shared" si="1127"/>
        <v>BLUEPRINTADM58781</v>
      </c>
      <c r="H14440" t="str">
        <f t="shared" si="1126"/>
        <v>D65332280</v>
      </c>
      <c r="I14440" t="str">
        <f t="shared" si="1128"/>
        <v>KRAJ SPONE</v>
      </c>
      <c r="J14440">
        <f t="shared" si="1129"/>
        <v>42.303999999999995</v>
      </c>
      <c r="K14440" t="str">
        <f t="shared" si="1130"/>
        <v/>
      </c>
    </row>
    <row r="14441" spans="1:11" x14ac:dyDescent="0.25">
      <c r="A14441" t="s">
        <v>25680</v>
      </c>
      <c r="C14441" t="s">
        <v>6265</v>
      </c>
      <c r="D14441" t="s">
        <v>9</v>
      </c>
      <c r="E14441">
        <v>1</v>
      </c>
      <c r="F14441">
        <v>2012.16</v>
      </c>
      <c r="G14441" t="str">
        <f t="shared" si="1127"/>
        <v>BLUEPRINTADM58782</v>
      </c>
      <c r="H14441" t="str">
        <f t="shared" si="1126"/>
        <v>ADM58782</v>
      </c>
      <c r="I14441" t="str">
        <f t="shared" si="1128"/>
        <v>TELO SPONE</v>
      </c>
      <c r="J14441">
        <f t="shared" si="1129"/>
        <v>16.768000000000001</v>
      </c>
      <c r="K14441" t="str">
        <f t="shared" si="1130"/>
        <v/>
      </c>
    </row>
    <row r="14442" spans="1:11" x14ac:dyDescent="0.25">
      <c r="A14442" t="s">
        <v>25681</v>
      </c>
      <c r="B14442" s="1" t="s">
        <v>25682</v>
      </c>
      <c r="C14442" t="s">
        <v>6265</v>
      </c>
      <c r="D14442" t="s">
        <v>9</v>
      </c>
      <c r="E14442">
        <v>1</v>
      </c>
      <c r="F14442">
        <v>1152</v>
      </c>
      <c r="G14442" t="str">
        <f t="shared" si="1127"/>
        <v>BLUEPRINTADM58783</v>
      </c>
      <c r="H14442" t="str">
        <f t="shared" si="1126"/>
        <v>T00132240B</v>
      </c>
      <c r="I14442" t="str">
        <f t="shared" si="1128"/>
        <v>TELO SPONE</v>
      </c>
      <c r="J14442">
        <f t="shared" si="1129"/>
        <v>9.6</v>
      </c>
      <c r="K14442" t="str">
        <f t="shared" si="1130"/>
        <v/>
      </c>
    </row>
    <row r="14443" spans="1:11" x14ac:dyDescent="0.25">
      <c r="A14443" t="s">
        <v>25683</v>
      </c>
      <c r="B14443" s="1" t="s">
        <v>25684</v>
      </c>
      <c r="C14443" t="s">
        <v>6265</v>
      </c>
      <c r="D14443" t="s">
        <v>9</v>
      </c>
      <c r="E14443">
        <v>1</v>
      </c>
      <c r="F14443">
        <v>870.4</v>
      </c>
      <c r="G14443" t="str">
        <f t="shared" si="1127"/>
        <v>BLUEPRINTADM58784</v>
      </c>
      <c r="H14443" t="str">
        <f t="shared" si="1126"/>
        <v>EC0132240</v>
      </c>
      <c r="I14443" t="str">
        <f t="shared" si="1128"/>
        <v>TELO SPONE</v>
      </c>
      <c r="J14443">
        <f t="shared" si="1129"/>
        <v>7.253333333333333</v>
      </c>
      <c r="K14443" t="str">
        <f t="shared" si="1130"/>
        <v/>
      </c>
    </row>
    <row r="14444" spans="1:11" x14ac:dyDescent="0.25">
      <c r="A14444" t="s">
        <v>25685</v>
      </c>
      <c r="B14444" s="1" t="s">
        <v>25686</v>
      </c>
      <c r="C14444" t="s">
        <v>2503</v>
      </c>
      <c r="D14444" t="s">
        <v>9</v>
      </c>
      <c r="E14444">
        <v>1</v>
      </c>
      <c r="F14444">
        <v>2630.4</v>
      </c>
      <c r="G14444" t="str">
        <f t="shared" si="1127"/>
        <v>BLUEPRINTADM58785</v>
      </c>
      <c r="H14444" t="str">
        <f t="shared" si="1126"/>
        <v>T00132280</v>
      </c>
      <c r="I14444" t="str">
        <f t="shared" si="1128"/>
        <v>KRAJ SPONE</v>
      </c>
      <c r="J14444">
        <f t="shared" si="1129"/>
        <v>21.92</v>
      </c>
      <c r="K14444" t="str">
        <f t="shared" si="1130"/>
        <v/>
      </c>
    </row>
    <row r="14445" spans="1:11" x14ac:dyDescent="0.25">
      <c r="A14445" t="s">
        <v>25687</v>
      </c>
      <c r="B14445" s="1" t="s">
        <v>25688</v>
      </c>
      <c r="C14445" t="s">
        <v>6265</v>
      </c>
      <c r="D14445" t="s">
        <v>9</v>
      </c>
      <c r="E14445">
        <v>1</v>
      </c>
      <c r="F14445">
        <v>851.2</v>
      </c>
      <c r="G14445" t="str">
        <f t="shared" si="1127"/>
        <v>BLUEPRINTADM58786</v>
      </c>
      <c r="H14445" t="str">
        <f t="shared" ref="H14445:H14508" si="1131">IF(AND(B14445&lt;&gt;"", B14445&lt;&gt;"-"),SUBSTITUTE(SUBSTITUTE(B14445,"-","")," ",""),A14445)</f>
        <v>LC6232240B</v>
      </c>
      <c r="I14445" t="str">
        <f t="shared" si="1128"/>
        <v>TELO SPONE</v>
      </c>
      <c r="J14445">
        <f t="shared" si="1129"/>
        <v>7.0933333333333337</v>
      </c>
      <c r="K14445" t="str">
        <f t="shared" si="1130"/>
        <v/>
      </c>
    </row>
    <row r="14446" spans="1:11" x14ac:dyDescent="0.25">
      <c r="A14446" t="s">
        <v>25689</v>
      </c>
      <c r="B14446" s="1" t="s">
        <v>25690</v>
      </c>
      <c r="C14446" t="s">
        <v>6265</v>
      </c>
      <c r="D14446" t="s">
        <v>9</v>
      </c>
      <c r="E14446">
        <v>1</v>
      </c>
      <c r="F14446">
        <v>761.6</v>
      </c>
      <c r="G14446" t="str">
        <f t="shared" si="1127"/>
        <v>BLUEPRINTADM58787</v>
      </c>
      <c r="H14446" t="str">
        <f t="shared" si="1131"/>
        <v>D10232250</v>
      </c>
      <c r="I14446" t="str">
        <f t="shared" si="1128"/>
        <v>TELO SPONE</v>
      </c>
      <c r="J14446">
        <f t="shared" si="1129"/>
        <v>6.3466666666666667</v>
      </c>
      <c r="K14446" t="str">
        <f t="shared" si="1130"/>
        <v/>
      </c>
    </row>
    <row r="14447" spans="1:11" x14ac:dyDescent="0.25">
      <c r="A14447" t="s">
        <v>25691</v>
      </c>
      <c r="B14447" s="1" t="s">
        <v>25692</v>
      </c>
      <c r="C14447" t="s">
        <v>6265</v>
      </c>
      <c r="D14447" t="s">
        <v>9</v>
      </c>
      <c r="E14447">
        <v>1</v>
      </c>
      <c r="F14447">
        <v>761.6</v>
      </c>
      <c r="G14447" t="str">
        <f t="shared" si="1127"/>
        <v>BLUEPRINTADM58788</v>
      </c>
      <c r="H14447" t="str">
        <f t="shared" si="1131"/>
        <v>D10232240</v>
      </c>
      <c r="I14447" t="str">
        <f t="shared" si="1128"/>
        <v>TELO SPONE</v>
      </c>
      <c r="J14447">
        <f t="shared" si="1129"/>
        <v>6.3466666666666667</v>
      </c>
      <c r="K14447" t="str">
        <f t="shared" si="1130"/>
        <v/>
      </c>
    </row>
    <row r="14448" spans="1:11" x14ac:dyDescent="0.25">
      <c r="A14448" t="s">
        <v>25693</v>
      </c>
      <c r="C14448" t="s">
        <v>6265</v>
      </c>
      <c r="D14448" t="s">
        <v>9</v>
      </c>
      <c r="E14448">
        <v>1</v>
      </c>
      <c r="F14448">
        <v>1219.8399999999999</v>
      </c>
      <c r="G14448" t="str">
        <f t="shared" si="1127"/>
        <v>BLUEPRINTADM58789</v>
      </c>
      <c r="H14448" t="str">
        <f t="shared" si="1131"/>
        <v>ADM58789</v>
      </c>
      <c r="I14448" t="str">
        <f t="shared" si="1128"/>
        <v>TELO SPONE</v>
      </c>
      <c r="J14448">
        <f t="shared" si="1129"/>
        <v>10.165333333333333</v>
      </c>
      <c r="K14448" t="str">
        <f t="shared" si="1130"/>
        <v/>
      </c>
    </row>
    <row r="14449" spans="1:11" x14ac:dyDescent="0.25">
      <c r="A14449" t="s">
        <v>25694</v>
      </c>
      <c r="B14449" s="1" t="s">
        <v>25695</v>
      </c>
      <c r="C14449" t="s">
        <v>2503</v>
      </c>
      <c r="D14449" t="s">
        <v>9</v>
      </c>
      <c r="E14449">
        <v>1</v>
      </c>
      <c r="F14449">
        <v>881.92</v>
      </c>
      <c r="G14449" t="str">
        <f t="shared" si="1127"/>
        <v>BLUEPRINTADM58790</v>
      </c>
      <c r="H14449" t="str">
        <f t="shared" si="1131"/>
        <v>1E0032280A</v>
      </c>
      <c r="I14449" t="str">
        <f t="shared" si="1128"/>
        <v>KRAJ SPONE</v>
      </c>
      <c r="J14449">
        <f t="shared" si="1129"/>
        <v>7.3493333333333331</v>
      </c>
      <c r="K14449" t="str">
        <f t="shared" si="1130"/>
        <v/>
      </c>
    </row>
    <row r="14450" spans="1:11" x14ac:dyDescent="0.25">
      <c r="A14450" t="s">
        <v>25696</v>
      </c>
      <c r="B14450" s="1" t="s">
        <v>25697</v>
      </c>
      <c r="C14450" t="s">
        <v>2503</v>
      </c>
      <c r="D14450" t="s">
        <v>9</v>
      </c>
      <c r="E14450">
        <v>1</v>
      </c>
      <c r="F14450">
        <v>974.08</v>
      </c>
      <c r="G14450" t="str">
        <f t="shared" si="1127"/>
        <v>BLUEPRINTADM58791</v>
      </c>
      <c r="H14450" t="str">
        <f t="shared" si="1131"/>
        <v>NE5132240</v>
      </c>
      <c r="I14450" t="str">
        <f t="shared" si="1128"/>
        <v>KRAJ SPONE</v>
      </c>
      <c r="J14450">
        <f t="shared" si="1129"/>
        <v>8.1173333333333328</v>
      </c>
      <c r="K14450" t="str">
        <f t="shared" si="1130"/>
        <v/>
      </c>
    </row>
    <row r="14451" spans="1:11" x14ac:dyDescent="0.25">
      <c r="A14451" t="s">
        <v>25698</v>
      </c>
      <c r="B14451" s="1" t="s">
        <v>25699</v>
      </c>
      <c r="C14451" t="s">
        <v>2503</v>
      </c>
      <c r="D14451" t="s">
        <v>9</v>
      </c>
      <c r="E14451">
        <v>1</v>
      </c>
      <c r="F14451">
        <v>1326.08</v>
      </c>
      <c r="G14451" t="str">
        <f t="shared" si="1127"/>
        <v>BLUEPRINTADM58792</v>
      </c>
      <c r="H14451" t="str">
        <f t="shared" si="1131"/>
        <v>EC0132280A</v>
      </c>
      <c r="I14451" t="str">
        <f t="shared" si="1128"/>
        <v>KRAJ SPONE</v>
      </c>
      <c r="J14451">
        <f t="shared" si="1129"/>
        <v>11.050666666666666</v>
      </c>
      <c r="K14451" t="str">
        <f t="shared" si="1130"/>
        <v/>
      </c>
    </row>
    <row r="14452" spans="1:11" x14ac:dyDescent="0.25">
      <c r="A14452" t="s">
        <v>25700</v>
      </c>
      <c r="B14452" s="1" t="s">
        <v>44427</v>
      </c>
      <c r="C14452" t="s">
        <v>2503</v>
      </c>
      <c r="D14452" t="s">
        <v>9</v>
      </c>
      <c r="E14452">
        <v>1</v>
      </c>
      <c r="F14452">
        <v>2124.8000000000002</v>
      </c>
      <c r="G14452" t="str">
        <f t="shared" si="1127"/>
        <v>BLUEPRINTADM58793</v>
      </c>
      <c r="H14452" t="str">
        <f t="shared" si="1131"/>
        <v>1732879</v>
      </c>
      <c r="I14452" t="str">
        <f t="shared" si="1128"/>
        <v>KRAJ SPONE</v>
      </c>
      <c r="J14452">
        <f t="shared" si="1129"/>
        <v>17.706666666666667</v>
      </c>
      <c r="K14452" t="str">
        <f t="shared" si="1130"/>
        <v/>
      </c>
    </row>
    <row r="14453" spans="1:11" x14ac:dyDescent="0.25">
      <c r="A14453" t="s">
        <v>25701</v>
      </c>
      <c r="B14453" s="1" t="s">
        <v>25702</v>
      </c>
      <c r="C14453" t="s">
        <v>1966</v>
      </c>
      <c r="D14453" t="s">
        <v>9</v>
      </c>
      <c r="E14453">
        <v>1</v>
      </c>
      <c r="F14453">
        <v>2557.44</v>
      </c>
      <c r="G14453" t="str">
        <f t="shared" si="1127"/>
        <v>BLUEPRINTADM58794</v>
      </c>
      <c r="H14453" t="str">
        <f t="shared" si="1131"/>
        <v>KD3132280</v>
      </c>
      <c r="I14453" t="str">
        <f t="shared" si="1128"/>
        <v>REMENICA</v>
      </c>
      <c r="J14453">
        <f t="shared" si="1129"/>
        <v>21.312000000000001</v>
      </c>
      <c r="K14453" t="str">
        <f t="shared" si="1130"/>
        <v/>
      </c>
    </row>
    <row r="14454" spans="1:11" x14ac:dyDescent="0.25">
      <c r="A14454" t="s">
        <v>25703</v>
      </c>
      <c r="B14454" s="1" t="s">
        <v>25704</v>
      </c>
      <c r="C14454" t="s">
        <v>1966</v>
      </c>
      <c r="D14454" t="s">
        <v>9</v>
      </c>
      <c r="E14454">
        <v>1</v>
      </c>
      <c r="F14454">
        <v>2588.16</v>
      </c>
      <c r="G14454" t="str">
        <f t="shared" si="1127"/>
        <v>BLUEPRINTADM58795</v>
      </c>
      <c r="H14454" t="str">
        <f t="shared" si="1131"/>
        <v>GHT232290</v>
      </c>
      <c r="I14454" t="str">
        <f t="shared" si="1128"/>
        <v>REMENICA</v>
      </c>
      <c r="J14454">
        <f t="shared" si="1129"/>
        <v>21.567999999999998</v>
      </c>
      <c r="K14454" t="str">
        <f t="shared" si="1130"/>
        <v/>
      </c>
    </row>
    <row r="14455" spans="1:11" x14ac:dyDescent="0.25">
      <c r="A14455" t="s">
        <v>25705</v>
      </c>
      <c r="B14455" s="1" t="s">
        <v>25706</v>
      </c>
      <c r="C14455" t="s">
        <v>1966</v>
      </c>
      <c r="D14455" t="s">
        <v>9</v>
      </c>
      <c r="E14455">
        <v>1</v>
      </c>
      <c r="F14455">
        <v>2588.16</v>
      </c>
      <c r="G14455" t="str">
        <f t="shared" si="1127"/>
        <v>BLUEPRINTADM58796</v>
      </c>
      <c r="H14455" t="str">
        <f t="shared" si="1131"/>
        <v>GHT232280</v>
      </c>
      <c r="I14455" t="str">
        <f t="shared" si="1128"/>
        <v>REMENICA</v>
      </c>
      <c r="J14455">
        <f t="shared" si="1129"/>
        <v>21.567999999999998</v>
      </c>
      <c r="K14455" t="str">
        <f t="shared" si="1130"/>
        <v/>
      </c>
    </row>
    <row r="14456" spans="1:11" x14ac:dyDescent="0.25">
      <c r="A14456" t="s">
        <v>25707</v>
      </c>
      <c r="B14456" s="1" t="s">
        <v>25708</v>
      </c>
      <c r="C14456" t="s">
        <v>3065</v>
      </c>
      <c r="D14456" t="s">
        <v>9</v>
      </c>
      <c r="E14456">
        <v>1</v>
      </c>
      <c r="F14456">
        <v>1040.6400000000001</v>
      </c>
      <c r="G14456" t="str">
        <f t="shared" si="1127"/>
        <v>BLUEPRINTADM58797</v>
      </c>
      <c r="H14456" t="str">
        <f t="shared" si="1131"/>
        <v>KD3132240</v>
      </c>
      <c r="I14456" t="str">
        <f t="shared" si="1128"/>
        <v>UNUTRAŠNJI KRAJ VEZNE POLUGA</v>
      </c>
      <c r="J14456">
        <f t="shared" si="1129"/>
        <v>8.6720000000000006</v>
      </c>
      <c r="K14456" t="str">
        <f t="shared" si="1130"/>
        <v/>
      </c>
    </row>
    <row r="14457" spans="1:11" x14ac:dyDescent="0.25">
      <c r="A14457" t="s">
        <v>25709</v>
      </c>
      <c r="B14457" s="1" t="s">
        <v>25710</v>
      </c>
      <c r="C14457" t="s">
        <v>6411</v>
      </c>
      <c r="D14457" t="s">
        <v>9</v>
      </c>
      <c r="E14457">
        <v>1</v>
      </c>
      <c r="F14457">
        <v>12332.8</v>
      </c>
      <c r="G14457" t="str">
        <f t="shared" si="1127"/>
        <v>BLUEPRINTADM58804</v>
      </c>
      <c r="H14457" t="str">
        <f t="shared" si="1131"/>
        <v>UB7128010A</v>
      </c>
      <c r="I14457" t="str">
        <f t="shared" si="1128"/>
        <v>LISNATA OPRUGA</v>
      </c>
      <c r="J14457">
        <f t="shared" si="1129"/>
        <v>102.77333333333333</v>
      </c>
      <c r="K14457" t="str">
        <f t="shared" si="1130"/>
        <v/>
      </c>
    </row>
    <row r="14458" spans="1:11" x14ac:dyDescent="0.25">
      <c r="A14458" t="s">
        <v>25711</v>
      </c>
      <c r="B14458" s="1" t="s">
        <v>25712</v>
      </c>
      <c r="C14458" t="s">
        <v>6411</v>
      </c>
      <c r="D14458" t="s">
        <v>9</v>
      </c>
      <c r="E14458">
        <v>1</v>
      </c>
      <c r="F14458">
        <v>11846.4</v>
      </c>
      <c r="G14458" t="str">
        <f t="shared" si="1127"/>
        <v>BLUEPRINTADM58806</v>
      </c>
      <c r="H14458" t="str">
        <f t="shared" si="1131"/>
        <v>SH0258L10A</v>
      </c>
      <c r="I14458" t="str">
        <f t="shared" si="1128"/>
        <v>LISNATA OPRUGA</v>
      </c>
      <c r="J14458">
        <f t="shared" si="1129"/>
        <v>98.72</v>
      </c>
      <c r="K14458" t="str">
        <f t="shared" si="1130"/>
        <v/>
      </c>
    </row>
    <row r="14459" spans="1:11" x14ac:dyDescent="0.25">
      <c r="A14459" t="s">
        <v>25713</v>
      </c>
      <c r="B14459" s="1" t="s">
        <v>25714</v>
      </c>
      <c r="C14459" t="s">
        <v>6411</v>
      </c>
      <c r="D14459" t="s">
        <v>9</v>
      </c>
      <c r="E14459">
        <v>1</v>
      </c>
      <c r="F14459">
        <v>7841.28</v>
      </c>
      <c r="G14459" t="str">
        <f t="shared" si="1127"/>
        <v>BLUEPRINTADM58807</v>
      </c>
      <c r="H14459" t="str">
        <f t="shared" si="1131"/>
        <v>UH7428L10B</v>
      </c>
      <c r="I14459" t="str">
        <f t="shared" si="1128"/>
        <v>LISNATA OPRUGA</v>
      </c>
      <c r="J14459">
        <f t="shared" si="1129"/>
        <v>65.343999999999994</v>
      </c>
      <c r="K14459" t="str">
        <f t="shared" si="1130"/>
        <v/>
      </c>
    </row>
    <row r="14460" spans="1:11" x14ac:dyDescent="0.25">
      <c r="A14460" t="s">
        <v>25715</v>
      </c>
      <c r="B14460" s="1" t="s">
        <v>25716</v>
      </c>
      <c r="C14460" t="s">
        <v>6411</v>
      </c>
      <c r="D14460" t="s">
        <v>9</v>
      </c>
      <c r="E14460">
        <v>1</v>
      </c>
      <c r="F14460">
        <v>14777.6</v>
      </c>
      <c r="G14460" t="str">
        <f t="shared" si="1127"/>
        <v>BLUEPRINTADM58809</v>
      </c>
      <c r="H14460" t="str">
        <f t="shared" si="1131"/>
        <v>SH6728L10B</v>
      </c>
      <c r="I14460" t="str">
        <f t="shared" si="1128"/>
        <v>LISNATA OPRUGA</v>
      </c>
      <c r="J14460">
        <f t="shared" si="1129"/>
        <v>123.14666666666668</v>
      </c>
      <c r="K14460" t="str">
        <f t="shared" si="1130"/>
        <v/>
      </c>
    </row>
    <row r="14461" spans="1:11" x14ac:dyDescent="0.25">
      <c r="A14461" t="s">
        <v>25717</v>
      </c>
      <c r="B14461" s="1" t="s">
        <v>25718</v>
      </c>
      <c r="C14461" t="s">
        <v>6411</v>
      </c>
      <c r="D14461" t="s">
        <v>9</v>
      </c>
      <c r="E14461">
        <v>1</v>
      </c>
      <c r="F14461">
        <v>18963.2</v>
      </c>
      <c r="G14461" t="str">
        <f t="shared" si="1127"/>
        <v>BLUEPRINTADM58810C</v>
      </c>
      <c r="H14461" t="str">
        <f t="shared" si="1131"/>
        <v>UR5728L10B</v>
      </c>
      <c r="I14461" t="str">
        <f t="shared" si="1128"/>
        <v>LISNATA OPRUGA</v>
      </c>
      <c r="J14461">
        <f t="shared" si="1129"/>
        <v>158.02666666666667</v>
      </c>
      <c r="K14461" t="str">
        <f t="shared" si="1130"/>
        <v/>
      </c>
    </row>
    <row r="14462" spans="1:11" x14ac:dyDescent="0.25">
      <c r="A14462" t="s">
        <v>25719</v>
      </c>
      <c r="B14462" s="1" t="s">
        <v>25720</v>
      </c>
      <c r="C14462" t="s">
        <v>6411</v>
      </c>
      <c r="D14462" t="s">
        <v>9</v>
      </c>
      <c r="E14462">
        <v>1</v>
      </c>
      <c r="F14462">
        <v>18963.2</v>
      </c>
      <c r="G14462" t="str">
        <f t="shared" si="1127"/>
        <v>BLUEPRINTADM58811C</v>
      </c>
      <c r="H14462" t="str">
        <f t="shared" si="1131"/>
        <v>UR7628L10B</v>
      </c>
      <c r="I14462" t="str">
        <f t="shared" si="1128"/>
        <v>LISNATA OPRUGA</v>
      </c>
      <c r="J14462">
        <f t="shared" si="1129"/>
        <v>158.02666666666667</v>
      </c>
      <c r="K14462" t="str">
        <f t="shared" si="1130"/>
        <v/>
      </c>
    </row>
    <row r="14463" spans="1:11" x14ac:dyDescent="0.25">
      <c r="A14463" t="s">
        <v>25721</v>
      </c>
      <c r="B14463" s="1" t="s">
        <v>44428</v>
      </c>
      <c r="C14463" t="s">
        <v>2207</v>
      </c>
      <c r="D14463" t="s">
        <v>9</v>
      </c>
      <c r="E14463">
        <v>1</v>
      </c>
      <c r="F14463">
        <v>11514.88</v>
      </c>
      <c r="G14463" t="str">
        <f t="shared" si="1127"/>
        <v>BLUEPRINTADM58812</v>
      </c>
      <c r="H14463" t="str">
        <f t="shared" si="1131"/>
        <v>1756820</v>
      </c>
      <c r="I14463" t="str">
        <f t="shared" si="1128"/>
        <v>SILEN BLOK</v>
      </c>
      <c r="J14463">
        <f t="shared" si="1129"/>
        <v>95.957333333333324</v>
      </c>
      <c r="K14463" t="str">
        <f t="shared" si="1130"/>
        <v/>
      </c>
    </row>
    <row r="14464" spans="1:11" x14ac:dyDescent="0.25">
      <c r="A14464" t="s">
        <v>25722</v>
      </c>
      <c r="B14464" s="1" t="s">
        <v>44429</v>
      </c>
      <c r="C14464" t="s">
        <v>6431</v>
      </c>
      <c r="D14464" t="s">
        <v>9</v>
      </c>
      <c r="E14464">
        <v>1</v>
      </c>
      <c r="F14464">
        <v>11514.88</v>
      </c>
      <c r="G14464" t="str">
        <f t="shared" si="1127"/>
        <v>BLUEPRINTADM58813</v>
      </c>
      <c r="H14464" t="str">
        <f t="shared" si="1131"/>
        <v>1756821</v>
      </c>
      <c r="I14464" t="str">
        <f t="shared" si="1128"/>
        <v>GIBANJ</v>
      </c>
      <c r="J14464">
        <f t="shared" si="1129"/>
        <v>95.957333333333324</v>
      </c>
      <c r="K14464" t="str">
        <f t="shared" si="1130"/>
        <v/>
      </c>
    </row>
    <row r="14465" spans="1:11" x14ac:dyDescent="0.25">
      <c r="A14465" t="s">
        <v>25723</v>
      </c>
      <c r="B14465" s="1" t="s">
        <v>25724</v>
      </c>
      <c r="C14465" t="s">
        <v>3073</v>
      </c>
      <c r="D14465" t="s">
        <v>9</v>
      </c>
      <c r="E14465">
        <v>1</v>
      </c>
      <c r="F14465">
        <v>3751.68</v>
      </c>
      <c r="G14465" t="str">
        <f t="shared" si="1127"/>
        <v>BLUEPRINTADM588301</v>
      </c>
      <c r="H14465" t="str">
        <f t="shared" si="1131"/>
        <v>C23634011A</v>
      </c>
      <c r="I14465" t="str">
        <f t="shared" si="1128"/>
        <v>PREDNJA SPIRALNA OPRUGA</v>
      </c>
      <c r="J14465">
        <f t="shared" si="1129"/>
        <v>31.263999999999999</v>
      </c>
      <c r="K14465" t="str">
        <f t="shared" si="1130"/>
        <v/>
      </c>
    </row>
    <row r="14466" spans="1:11" x14ac:dyDescent="0.25">
      <c r="A14466" t="s">
        <v>25725</v>
      </c>
      <c r="B14466" s="1" t="s">
        <v>25726</v>
      </c>
      <c r="C14466" t="s">
        <v>3073</v>
      </c>
      <c r="D14466" t="s">
        <v>9</v>
      </c>
      <c r="E14466">
        <v>1</v>
      </c>
      <c r="F14466">
        <v>4386.5600000000004</v>
      </c>
      <c r="G14466" t="str">
        <f t="shared" si="1127"/>
        <v>BLUEPRINTADM588302</v>
      </c>
      <c r="H14466" t="str">
        <f t="shared" si="1131"/>
        <v>CC3034011</v>
      </c>
      <c r="I14466" t="str">
        <f t="shared" si="1128"/>
        <v>PREDNJA SPIRALNA OPRUGA</v>
      </c>
      <c r="J14466">
        <f t="shared" si="1129"/>
        <v>36.55466666666667</v>
      </c>
      <c r="K14466" t="str">
        <f t="shared" si="1130"/>
        <v/>
      </c>
    </row>
    <row r="14467" spans="1:11" x14ac:dyDescent="0.25">
      <c r="A14467" t="s">
        <v>25727</v>
      </c>
      <c r="B14467" s="1" t="s">
        <v>25728</v>
      </c>
      <c r="C14467" t="s">
        <v>6440</v>
      </c>
      <c r="D14467" t="s">
        <v>9</v>
      </c>
      <c r="E14467">
        <v>1</v>
      </c>
      <c r="F14467">
        <v>3751.68</v>
      </c>
      <c r="G14467" t="str">
        <f t="shared" ref="G14467:G14530" si="1132">"BLUEPRINT"&amp;A14467</f>
        <v>BLUEPRINTADM588303</v>
      </c>
      <c r="H14467" t="str">
        <f t="shared" si="1131"/>
        <v>CC3028011</v>
      </c>
      <c r="I14467" t="str">
        <f t="shared" ref="I14467:I14530" si="1133">UPPER(C14467)</f>
        <v>ZADNJA SPIRALNA OPRUGA</v>
      </c>
      <c r="J14467">
        <f t="shared" ref="J14467:J14530" si="1134">F14467/120</f>
        <v>31.263999999999999</v>
      </c>
      <c r="K14467" t="str">
        <f t="shared" ref="K14467:K14530" si="1135">IF(E14467&gt;1,"nesto", "")</f>
        <v/>
      </c>
    </row>
    <row r="14468" spans="1:11" x14ac:dyDescent="0.25">
      <c r="A14468" t="s">
        <v>25729</v>
      </c>
      <c r="B14468" s="1" t="s">
        <v>25730</v>
      </c>
      <c r="C14468" t="s">
        <v>6440</v>
      </c>
      <c r="D14468" t="s">
        <v>9</v>
      </c>
      <c r="E14468">
        <v>1</v>
      </c>
      <c r="F14468">
        <v>3918.08</v>
      </c>
      <c r="G14468" t="str">
        <f t="shared" si="1132"/>
        <v>BLUEPRINTADM588304</v>
      </c>
      <c r="H14468" t="str">
        <f t="shared" si="1131"/>
        <v>CC3328011B</v>
      </c>
      <c r="I14468" t="str">
        <f t="shared" si="1133"/>
        <v>ZADNJA SPIRALNA OPRUGA</v>
      </c>
      <c r="J14468">
        <f t="shared" si="1134"/>
        <v>32.650666666666666</v>
      </c>
      <c r="K14468" t="str">
        <f t="shared" si="1135"/>
        <v/>
      </c>
    </row>
    <row r="14469" spans="1:11" x14ac:dyDescent="0.25">
      <c r="A14469" t="s">
        <v>25731</v>
      </c>
      <c r="B14469" s="1" t="s">
        <v>25732</v>
      </c>
      <c r="C14469" t="s">
        <v>6440</v>
      </c>
      <c r="D14469" t="s">
        <v>9</v>
      </c>
      <c r="E14469">
        <v>1</v>
      </c>
      <c r="F14469">
        <v>2777.6</v>
      </c>
      <c r="G14469" t="str">
        <f t="shared" si="1132"/>
        <v>BLUEPRINTADM588305</v>
      </c>
      <c r="H14469" t="str">
        <f t="shared" si="1131"/>
        <v>GJ5A28011B</v>
      </c>
      <c r="I14469" t="str">
        <f t="shared" si="1133"/>
        <v>ZADNJA SPIRALNA OPRUGA</v>
      </c>
      <c r="J14469">
        <f t="shared" si="1134"/>
        <v>23.146666666666665</v>
      </c>
      <c r="K14469" t="str">
        <f t="shared" si="1135"/>
        <v/>
      </c>
    </row>
    <row r="14470" spans="1:11" x14ac:dyDescent="0.25">
      <c r="A14470" t="s">
        <v>25733</v>
      </c>
      <c r="B14470" s="1" t="s">
        <v>25734</v>
      </c>
      <c r="C14470" t="s">
        <v>3073</v>
      </c>
      <c r="D14470" t="s">
        <v>9</v>
      </c>
      <c r="E14470">
        <v>1</v>
      </c>
      <c r="F14470">
        <v>4167.68</v>
      </c>
      <c r="G14470" t="str">
        <f t="shared" si="1132"/>
        <v>BLUEPRINTADM588306</v>
      </c>
      <c r="H14470" t="str">
        <f t="shared" si="1131"/>
        <v>GJ6A34011G</v>
      </c>
      <c r="I14470" t="str">
        <f t="shared" si="1133"/>
        <v>PREDNJA SPIRALNA OPRUGA</v>
      </c>
      <c r="J14470">
        <f t="shared" si="1134"/>
        <v>34.730666666666671</v>
      </c>
      <c r="K14470" t="str">
        <f t="shared" si="1135"/>
        <v/>
      </c>
    </row>
    <row r="14471" spans="1:11" x14ac:dyDescent="0.25">
      <c r="A14471" t="s">
        <v>25735</v>
      </c>
      <c r="B14471" s="1" t="s">
        <v>25736</v>
      </c>
      <c r="C14471" t="s">
        <v>3073</v>
      </c>
      <c r="D14471" t="s">
        <v>9</v>
      </c>
      <c r="E14471">
        <v>1</v>
      </c>
      <c r="F14471">
        <v>4167.68</v>
      </c>
      <c r="G14471" t="str">
        <f t="shared" si="1132"/>
        <v>BLUEPRINTADM588307</v>
      </c>
      <c r="H14471" t="str">
        <f t="shared" si="1131"/>
        <v>GJ6A34011H</v>
      </c>
      <c r="I14471" t="str">
        <f t="shared" si="1133"/>
        <v>PREDNJA SPIRALNA OPRUGA</v>
      </c>
      <c r="J14471">
        <f t="shared" si="1134"/>
        <v>34.730666666666671</v>
      </c>
      <c r="K14471" t="str">
        <f t="shared" si="1135"/>
        <v/>
      </c>
    </row>
    <row r="14472" spans="1:11" x14ac:dyDescent="0.25">
      <c r="A14472" t="s">
        <v>25737</v>
      </c>
      <c r="B14472" s="1" t="s">
        <v>25738</v>
      </c>
      <c r="C14472" t="s">
        <v>3073</v>
      </c>
      <c r="D14472" t="s">
        <v>9</v>
      </c>
      <c r="E14472">
        <v>1</v>
      </c>
      <c r="F14472">
        <v>4106.24</v>
      </c>
      <c r="G14472" t="str">
        <f t="shared" si="1132"/>
        <v>BLUEPRINTADM588308</v>
      </c>
      <c r="H14472" t="str">
        <f t="shared" si="1131"/>
        <v>GJ6H34011F</v>
      </c>
      <c r="I14472" t="str">
        <f t="shared" si="1133"/>
        <v>PREDNJA SPIRALNA OPRUGA</v>
      </c>
      <c r="J14472">
        <f t="shared" si="1134"/>
        <v>34.218666666666664</v>
      </c>
      <c r="K14472" t="str">
        <f t="shared" si="1135"/>
        <v/>
      </c>
    </row>
    <row r="14473" spans="1:11" x14ac:dyDescent="0.25">
      <c r="A14473" t="s">
        <v>25739</v>
      </c>
      <c r="B14473" s="1" t="s">
        <v>25740</v>
      </c>
      <c r="C14473" t="s">
        <v>3073</v>
      </c>
      <c r="D14473" t="s">
        <v>9</v>
      </c>
      <c r="E14473">
        <v>1</v>
      </c>
      <c r="F14473">
        <v>4167.68</v>
      </c>
      <c r="G14473" t="str">
        <f t="shared" si="1132"/>
        <v>BLUEPRINTADM588309</v>
      </c>
      <c r="H14473" t="str">
        <f t="shared" si="1131"/>
        <v>GJ6H34011G</v>
      </c>
      <c r="I14473" t="str">
        <f t="shared" si="1133"/>
        <v>PREDNJA SPIRALNA OPRUGA</v>
      </c>
      <c r="J14473">
        <f t="shared" si="1134"/>
        <v>34.730666666666671</v>
      </c>
      <c r="K14473" t="str">
        <f t="shared" si="1135"/>
        <v/>
      </c>
    </row>
    <row r="14474" spans="1:11" x14ac:dyDescent="0.25">
      <c r="A14474" t="s">
        <v>25741</v>
      </c>
      <c r="B14474" s="1" t="s">
        <v>25742</v>
      </c>
      <c r="C14474" t="s">
        <v>3073</v>
      </c>
      <c r="D14474" t="s">
        <v>9</v>
      </c>
      <c r="E14474">
        <v>1</v>
      </c>
      <c r="F14474">
        <v>3651.84</v>
      </c>
      <c r="G14474" t="str">
        <f t="shared" si="1132"/>
        <v>BLUEPRINTADM588310</v>
      </c>
      <c r="H14474" t="str">
        <f t="shared" si="1131"/>
        <v>GJ6G34011F</v>
      </c>
      <c r="I14474" t="str">
        <f t="shared" si="1133"/>
        <v>PREDNJA SPIRALNA OPRUGA</v>
      </c>
      <c r="J14474">
        <f t="shared" si="1134"/>
        <v>30.432000000000002</v>
      </c>
      <c r="K14474" t="str">
        <f t="shared" si="1135"/>
        <v/>
      </c>
    </row>
    <row r="14475" spans="1:11" x14ac:dyDescent="0.25">
      <c r="A14475" t="s">
        <v>25743</v>
      </c>
      <c r="B14475" s="1" t="s">
        <v>25744</v>
      </c>
      <c r="C14475" t="s">
        <v>3073</v>
      </c>
      <c r="D14475" t="s">
        <v>9</v>
      </c>
      <c r="E14475">
        <v>1</v>
      </c>
      <c r="F14475">
        <v>4727.04</v>
      </c>
      <c r="G14475" t="str">
        <f t="shared" si="1132"/>
        <v>BLUEPRINTADM588311</v>
      </c>
      <c r="H14475" t="str">
        <f t="shared" si="1131"/>
        <v>GJ6G34011G</v>
      </c>
      <c r="I14475" t="str">
        <f t="shared" si="1133"/>
        <v>PREDNJA SPIRALNA OPRUGA</v>
      </c>
      <c r="J14475">
        <f t="shared" si="1134"/>
        <v>39.392000000000003</v>
      </c>
      <c r="K14475" t="str">
        <f t="shared" si="1135"/>
        <v/>
      </c>
    </row>
    <row r="14476" spans="1:11" x14ac:dyDescent="0.25">
      <c r="A14476" t="s">
        <v>25745</v>
      </c>
      <c r="B14476" s="1" t="s">
        <v>25746</v>
      </c>
      <c r="C14476" t="s">
        <v>3073</v>
      </c>
      <c r="D14476" t="s">
        <v>9</v>
      </c>
      <c r="E14476">
        <v>1</v>
      </c>
      <c r="F14476">
        <v>4386.5600000000004</v>
      </c>
      <c r="G14476" t="str">
        <f t="shared" si="1132"/>
        <v>BLUEPRINTADM588312</v>
      </c>
      <c r="H14476" t="str">
        <f t="shared" si="1131"/>
        <v>GJ6W34011E</v>
      </c>
      <c r="I14476" t="str">
        <f t="shared" si="1133"/>
        <v>PREDNJA SPIRALNA OPRUGA</v>
      </c>
      <c r="J14476">
        <f t="shared" si="1134"/>
        <v>36.55466666666667</v>
      </c>
      <c r="K14476" t="str">
        <f t="shared" si="1135"/>
        <v/>
      </c>
    </row>
    <row r="14477" spans="1:11" x14ac:dyDescent="0.25">
      <c r="A14477" t="s">
        <v>25747</v>
      </c>
      <c r="B14477" s="1" t="s">
        <v>25748</v>
      </c>
      <c r="C14477" t="s">
        <v>3073</v>
      </c>
      <c r="D14477" t="s">
        <v>9</v>
      </c>
      <c r="E14477">
        <v>1</v>
      </c>
      <c r="F14477">
        <v>3668.48</v>
      </c>
      <c r="G14477" t="str">
        <f t="shared" si="1132"/>
        <v>BLUEPRINTADM588313</v>
      </c>
      <c r="H14477" t="str">
        <f t="shared" si="1131"/>
        <v>GJ6W34011F</v>
      </c>
      <c r="I14477" t="str">
        <f t="shared" si="1133"/>
        <v>PREDNJA SPIRALNA OPRUGA</v>
      </c>
      <c r="J14477">
        <f t="shared" si="1134"/>
        <v>30.570666666666668</v>
      </c>
      <c r="K14477" t="str">
        <f t="shared" si="1135"/>
        <v/>
      </c>
    </row>
    <row r="14478" spans="1:11" x14ac:dyDescent="0.25">
      <c r="A14478" t="s">
        <v>25749</v>
      </c>
      <c r="B14478" s="1" t="s">
        <v>25750</v>
      </c>
      <c r="C14478" t="s">
        <v>3073</v>
      </c>
      <c r="D14478" t="s">
        <v>9</v>
      </c>
      <c r="E14478">
        <v>1</v>
      </c>
      <c r="F14478">
        <v>4386.5600000000004</v>
      </c>
      <c r="G14478" t="str">
        <f t="shared" si="1132"/>
        <v>BLUEPRINTADM588314</v>
      </c>
      <c r="H14478" t="str">
        <f t="shared" si="1131"/>
        <v>GJ6M34011C</v>
      </c>
      <c r="I14478" t="str">
        <f t="shared" si="1133"/>
        <v>PREDNJA SPIRALNA OPRUGA</v>
      </c>
      <c r="J14478">
        <f t="shared" si="1134"/>
        <v>36.55466666666667</v>
      </c>
      <c r="K14478" t="str">
        <f t="shared" si="1135"/>
        <v/>
      </c>
    </row>
    <row r="14479" spans="1:11" x14ac:dyDescent="0.25">
      <c r="A14479" t="s">
        <v>25751</v>
      </c>
      <c r="B14479" s="1" t="s">
        <v>25752</v>
      </c>
      <c r="C14479" t="s">
        <v>3073</v>
      </c>
      <c r="D14479" t="s">
        <v>9</v>
      </c>
      <c r="E14479">
        <v>1</v>
      </c>
      <c r="F14479">
        <v>4386.5600000000004</v>
      </c>
      <c r="G14479" t="str">
        <f t="shared" si="1132"/>
        <v>BLUEPRINTADM588315</v>
      </c>
      <c r="H14479" t="str">
        <f t="shared" si="1131"/>
        <v>GJ6M34011D</v>
      </c>
      <c r="I14479" t="str">
        <f t="shared" si="1133"/>
        <v>PREDNJA SPIRALNA OPRUGA</v>
      </c>
      <c r="J14479">
        <f t="shared" si="1134"/>
        <v>36.55466666666667</v>
      </c>
      <c r="K14479" t="str">
        <f t="shared" si="1135"/>
        <v/>
      </c>
    </row>
    <row r="14480" spans="1:11" x14ac:dyDescent="0.25">
      <c r="A14480" t="s">
        <v>25753</v>
      </c>
      <c r="B14480" s="1" t="s">
        <v>25754</v>
      </c>
      <c r="C14480" t="s">
        <v>6440</v>
      </c>
      <c r="D14480" t="s">
        <v>9</v>
      </c>
      <c r="E14480">
        <v>1</v>
      </c>
      <c r="F14480">
        <v>4167.68</v>
      </c>
      <c r="G14480" t="str">
        <f t="shared" si="1132"/>
        <v>BLUEPRINTADM588316</v>
      </c>
      <c r="H14480" t="str">
        <f t="shared" si="1131"/>
        <v>NC1028011B</v>
      </c>
      <c r="I14480" t="str">
        <f t="shared" si="1133"/>
        <v>ZADNJA SPIRALNA OPRUGA</v>
      </c>
      <c r="J14480">
        <f t="shared" si="1134"/>
        <v>34.730666666666671</v>
      </c>
      <c r="K14480" t="str">
        <f t="shared" si="1135"/>
        <v/>
      </c>
    </row>
    <row r="14481" spans="1:11" x14ac:dyDescent="0.25">
      <c r="A14481" t="s">
        <v>25755</v>
      </c>
      <c r="B14481" s="1" t="s">
        <v>25756</v>
      </c>
      <c r="C14481" t="s">
        <v>3073</v>
      </c>
      <c r="D14481" t="s">
        <v>9</v>
      </c>
      <c r="E14481">
        <v>1</v>
      </c>
      <c r="F14481">
        <v>3512.32</v>
      </c>
      <c r="G14481" t="str">
        <f t="shared" si="1132"/>
        <v>BLUEPRINTADM588317</v>
      </c>
      <c r="H14481" t="str">
        <f t="shared" si="1131"/>
        <v>N12334011</v>
      </c>
      <c r="I14481" t="str">
        <f t="shared" si="1133"/>
        <v>PREDNJA SPIRALNA OPRUGA</v>
      </c>
      <c r="J14481">
        <f t="shared" si="1134"/>
        <v>29.269333333333336</v>
      </c>
      <c r="K14481" t="str">
        <f t="shared" si="1135"/>
        <v/>
      </c>
    </row>
    <row r="14482" spans="1:11" x14ac:dyDescent="0.25">
      <c r="A14482" t="s">
        <v>25757</v>
      </c>
      <c r="B14482" s="1" t="s">
        <v>25758</v>
      </c>
      <c r="C14482" t="s">
        <v>3073</v>
      </c>
      <c r="D14482" t="s">
        <v>9</v>
      </c>
      <c r="E14482">
        <v>1</v>
      </c>
      <c r="F14482">
        <v>3096.32</v>
      </c>
      <c r="G14482" t="str">
        <f t="shared" si="1132"/>
        <v>BLUEPRINTADM588318</v>
      </c>
      <c r="H14482" t="str">
        <f t="shared" si="1131"/>
        <v>NF4734011A</v>
      </c>
      <c r="I14482" t="str">
        <f t="shared" si="1133"/>
        <v>PREDNJA SPIRALNA OPRUGA</v>
      </c>
      <c r="J14482">
        <f t="shared" si="1134"/>
        <v>25.802666666666667</v>
      </c>
      <c r="K14482" t="str">
        <f t="shared" si="1135"/>
        <v/>
      </c>
    </row>
    <row r="14483" spans="1:11" x14ac:dyDescent="0.25">
      <c r="A14483" t="s">
        <v>25759</v>
      </c>
      <c r="B14483" s="1" t="s">
        <v>25760</v>
      </c>
      <c r="C14483" t="s">
        <v>6440</v>
      </c>
      <c r="D14483" t="s">
        <v>9</v>
      </c>
      <c r="E14483">
        <v>1</v>
      </c>
      <c r="F14483">
        <v>3050.24</v>
      </c>
      <c r="G14483" t="str">
        <f t="shared" si="1132"/>
        <v>BLUEPRINTADM588319</v>
      </c>
      <c r="H14483" t="str">
        <f t="shared" si="1131"/>
        <v>N13328011</v>
      </c>
      <c r="I14483" t="str">
        <f t="shared" si="1133"/>
        <v>ZADNJA SPIRALNA OPRUGA</v>
      </c>
      <c r="J14483">
        <f t="shared" si="1134"/>
        <v>25.418666666666663</v>
      </c>
      <c r="K14483" t="str">
        <f t="shared" si="1135"/>
        <v/>
      </c>
    </row>
    <row r="14484" spans="1:11" x14ac:dyDescent="0.25">
      <c r="A14484" t="s">
        <v>25761</v>
      </c>
      <c r="B14484" s="1" t="s">
        <v>25762</v>
      </c>
      <c r="C14484" t="s">
        <v>6440</v>
      </c>
      <c r="D14484" t="s">
        <v>9</v>
      </c>
      <c r="E14484">
        <v>1</v>
      </c>
      <c r="F14484">
        <v>4236.8</v>
      </c>
      <c r="G14484" t="str">
        <f t="shared" si="1132"/>
        <v>BLUEPRINTADM588320</v>
      </c>
      <c r="H14484" t="str">
        <f t="shared" si="1131"/>
        <v>CB0128011A</v>
      </c>
      <c r="I14484" t="str">
        <f t="shared" si="1133"/>
        <v>ZADNJA SPIRALNA OPRUGA</v>
      </c>
      <c r="J14484">
        <f t="shared" si="1134"/>
        <v>35.306666666666665</v>
      </c>
      <c r="K14484" t="str">
        <f t="shared" si="1135"/>
        <v/>
      </c>
    </row>
    <row r="14485" spans="1:11" x14ac:dyDescent="0.25">
      <c r="A14485" t="s">
        <v>25763</v>
      </c>
      <c r="B14485" s="1" t="s">
        <v>25764</v>
      </c>
      <c r="C14485" t="s">
        <v>3073</v>
      </c>
      <c r="D14485" t="s">
        <v>9</v>
      </c>
      <c r="E14485">
        <v>1</v>
      </c>
      <c r="F14485">
        <v>4139.5200000000004</v>
      </c>
      <c r="G14485" t="str">
        <f t="shared" si="1132"/>
        <v>BLUEPRINTADM588321</v>
      </c>
      <c r="H14485" t="str">
        <f t="shared" si="1131"/>
        <v>CB0134011B</v>
      </c>
      <c r="I14485" t="str">
        <f t="shared" si="1133"/>
        <v>PREDNJA SPIRALNA OPRUGA</v>
      </c>
      <c r="J14485">
        <f t="shared" si="1134"/>
        <v>34.496000000000002</v>
      </c>
      <c r="K14485" t="str">
        <f t="shared" si="1135"/>
        <v/>
      </c>
    </row>
    <row r="14486" spans="1:11" x14ac:dyDescent="0.25">
      <c r="A14486" t="s">
        <v>25765</v>
      </c>
      <c r="B14486" s="1" t="s">
        <v>25766</v>
      </c>
      <c r="C14486" t="s">
        <v>3073</v>
      </c>
      <c r="D14486" t="s">
        <v>9</v>
      </c>
      <c r="E14486">
        <v>1</v>
      </c>
      <c r="F14486">
        <v>4972.8</v>
      </c>
      <c r="G14486" t="str">
        <f t="shared" si="1132"/>
        <v>BLUEPRINTADM588322</v>
      </c>
      <c r="H14486" t="str">
        <f t="shared" si="1131"/>
        <v>CB8734011A</v>
      </c>
      <c r="I14486" t="str">
        <f t="shared" si="1133"/>
        <v>PREDNJA SPIRALNA OPRUGA</v>
      </c>
      <c r="J14486">
        <f t="shared" si="1134"/>
        <v>41.440000000000005</v>
      </c>
      <c r="K14486" t="str">
        <f t="shared" si="1135"/>
        <v/>
      </c>
    </row>
    <row r="14487" spans="1:11" x14ac:dyDescent="0.25">
      <c r="A14487" t="s">
        <v>25767</v>
      </c>
      <c r="B14487" s="1" t="s">
        <v>25768</v>
      </c>
      <c r="C14487" t="s">
        <v>3073</v>
      </c>
      <c r="D14487" t="s">
        <v>9</v>
      </c>
      <c r="E14487">
        <v>1</v>
      </c>
      <c r="F14487">
        <v>4386.5600000000004</v>
      </c>
      <c r="G14487" t="str">
        <f t="shared" si="1132"/>
        <v>BLUEPRINTADM588323</v>
      </c>
      <c r="H14487" t="str">
        <f t="shared" si="1131"/>
        <v>CB8334011</v>
      </c>
      <c r="I14487" t="str">
        <f t="shared" si="1133"/>
        <v>PREDNJA SPIRALNA OPRUGA</v>
      </c>
      <c r="J14487">
        <f t="shared" si="1134"/>
        <v>36.55466666666667</v>
      </c>
      <c r="K14487" t="str">
        <f t="shared" si="1135"/>
        <v/>
      </c>
    </row>
    <row r="14488" spans="1:11" x14ac:dyDescent="0.25">
      <c r="A14488" t="s">
        <v>25769</v>
      </c>
      <c r="B14488" s="1" t="s">
        <v>25770</v>
      </c>
      <c r="C14488" t="s">
        <v>3073</v>
      </c>
      <c r="D14488" t="s">
        <v>9</v>
      </c>
      <c r="E14488">
        <v>1</v>
      </c>
      <c r="F14488">
        <v>4386.5600000000004</v>
      </c>
      <c r="G14488" t="str">
        <f t="shared" si="1132"/>
        <v>BLUEPRINTADM588324</v>
      </c>
      <c r="H14488" t="str">
        <f t="shared" si="1131"/>
        <v>C14534011A</v>
      </c>
      <c r="I14488" t="str">
        <f t="shared" si="1133"/>
        <v>PREDNJA SPIRALNA OPRUGA</v>
      </c>
      <c r="J14488">
        <f t="shared" si="1134"/>
        <v>36.55466666666667</v>
      </c>
      <c r="K14488" t="str">
        <f t="shared" si="1135"/>
        <v/>
      </c>
    </row>
    <row r="14489" spans="1:11" x14ac:dyDescent="0.25">
      <c r="A14489" t="s">
        <v>25771</v>
      </c>
      <c r="B14489" s="1" t="s">
        <v>25772</v>
      </c>
      <c r="C14489" t="s">
        <v>3073</v>
      </c>
      <c r="D14489" t="s">
        <v>9</v>
      </c>
      <c r="E14489">
        <v>1</v>
      </c>
      <c r="F14489">
        <v>4972.8</v>
      </c>
      <c r="G14489" t="str">
        <f t="shared" si="1132"/>
        <v>BLUEPRINTADM588325</v>
      </c>
      <c r="H14489" t="str">
        <f t="shared" si="1131"/>
        <v>CB0534011B</v>
      </c>
      <c r="I14489" t="str">
        <f t="shared" si="1133"/>
        <v>PREDNJA SPIRALNA OPRUGA</v>
      </c>
      <c r="J14489">
        <f t="shared" si="1134"/>
        <v>41.440000000000005</v>
      </c>
      <c r="K14489" t="str">
        <f t="shared" si="1135"/>
        <v/>
      </c>
    </row>
    <row r="14490" spans="1:11" x14ac:dyDescent="0.25">
      <c r="A14490" t="s">
        <v>25773</v>
      </c>
      <c r="C14490" t="s">
        <v>6518</v>
      </c>
      <c r="D14490" t="s">
        <v>9</v>
      </c>
      <c r="E14490">
        <v>1</v>
      </c>
      <c r="F14490">
        <v>1896.96</v>
      </c>
      <c r="G14490" t="str">
        <f t="shared" si="1132"/>
        <v>BLUEPRINTADM588326</v>
      </c>
      <c r="H14490" t="str">
        <f t="shared" si="1131"/>
        <v>ADM588326</v>
      </c>
      <c r="I14490" t="str">
        <f t="shared" si="1133"/>
        <v>OPRUGE ZADNJE</v>
      </c>
      <c r="J14490">
        <f t="shared" si="1134"/>
        <v>15.808</v>
      </c>
      <c r="K14490" t="str">
        <f t="shared" si="1135"/>
        <v/>
      </c>
    </row>
    <row r="14491" spans="1:11" x14ac:dyDescent="0.25">
      <c r="A14491" t="s">
        <v>25774</v>
      </c>
      <c r="C14491" t="s">
        <v>6516</v>
      </c>
      <c r="D14491" t="s">
        <v>9</v>
      </c>
      <c r="E14491">
        <v>1</v>
      </c>
      <c r="F14491">
        <v>2362.88</v>
      </c>
      <c r="G14491" t="str">
        <f t="shared" si="1132"/>
        <v>BLUEPRINTADM588327</v>
      </c>
      <c r="H14491" t="str">
        <f t="shared" si="1131"/>
        <v>ADM588327</v>
      </c>
      <c r="I14491" t="str">
        <f t="shared" si="1133"/>
        <v>OPRUGA PREDNJA</v>
      </c>
      <c r="J14491">
        <f t="shared" si="1134"/>
        <v>19.690666666666669</v>
      </c>
      <c r="K14491" t="str">
        <f t="shared" si="1135"/>
        <v/>
      </c>
    </row>
    <row r="14492" spans="1:11" x14ac:dyDescent="0.25">
      <c r="A14492" t="s">
        <v>25775</v>
      </c>
      <c r="B14492" s="1" t="s">
        <v>25776</v>
      </c>
      <c r="C14492" t="s">
        <v>3067</v>
      </c>
      <c r="D14492" t="s">
        <v>9</v>
      </c>
      <c r="E14492">
        <v>1</v>
      </c>
      <c r="F14492">
        <v>2259.1999999999998</v>
      </c>
      <c r="G14492" t="str">
        <f t="shared" si="1132"/>
        <v>BLUEPRINTADM588328</v>
      </c>
      <c r="H14492" t="str">
        <f t="shared" si="1131"/>
        <v>NA0134011A</v>
      </c>
      <c r="I14492" t="str">
        <f t="shared" si="1133"/>
        <v>OPRUGA AMORTIZERA</v>
      </c>
      <c r="J14492">
        <f t="shared" si="1134"/>
        <v>18.826666666666664</v>
      </c>
      <c r="K14492" t="str">
        <f t="shared" si="1135"/>
        <v/>
      </c>
    </row>
    <row r="14493" spans="1:11" x14ac:dyDescent="0.25">
      <c r="A14493" t="s">
        <v>25777</v>
      </c>
      <c r="B14493" s="1" t="s">
        <v>25778</v>
      </c>
      <c r="C14493" t="s">
        <v>3067</v>
      </c>
      <c r="D14493" t="s">
        <v>9</v>
      </c>
      <c r="E14493">
        <v>1</v>
      </c>
      <c r="F14493">
        <v>2259.1999999999998</v>
      </c>
      <c r="G14493" t="str">
        <f t="shared" si="1132"/>
        <v>BLUEPRINTADM588329</v>
      </c>
      <c r="H14493" t="str">
        <f t="shared" si="1131"/>
        <v>N05834011A</v>
      </c>
      <c r="I14493" t="str">
        <f t="shared" si="1133"/>
        <v>OPRUGA AMORTIZERA</v>
      </c>
      <c r="J14493">
        <f t="shared" si="1134"/>
        <v>18.826666666666664</v>
      </c>
      <c r="K14493" t="str">
        <f t="shared" si="1135"/>
        <v/>
      </c>
    </row>
    <row r="14494" spans="1:11" x14ac:dyDescent="0.25">
      <c r="A14494" t="s">
        <v>25779</v>
      </c>
      <c r="B14494" s="1" t="s">
        <v>25780</v>
      </c>
      <c r="C14494" t="s">
        <v>3067</v>
      </c>
      <c r="D14494" t="s">
        <v>9</v>
      </c>
      <c r="E14494">
        <v>1</v>
      </c>
      <c r="F14494">
        <v>3880.96</v>
      </c>
      <c r="G14494" t="str">
        <f t="shared" si="1132"/>
        <v>BLUEPRINTADM588330</v>
      </c>
      <c r="H14494" t="str">
        <f t="shared" si="1131"/>
        <v>NA0334011</v>
      </c>
      <c r="I14494" t="str">
        <f t="shared" si="1133"/>
        <v>OPRUGA AMORTIZERA</v>
      </c>
      <c r="J14494">
        <f t="shared" si="1134"/>
        <v>32.341333333333331</v>
      </c>
      <c r="K14494" t="str">
        <f t="shared" si="1135"/>
        <v/>
      </c>
    </row>
    <row r="14495" spans="1:11" x14ac:dyDescent="0.25">
      <c r="A14495" t="s">
        <v>25781</v>
      </c>
      <c r="B14495" s="1" t="s">
        <v>25782</v>
      </c>
      <c r="C14495" t="s">
        <v>3067</v>
      </c>
      <c r="D14495" t="s">
        <v>9</v>
      </c>
      <c r="E14495">
        <v>1</v>
      </c>
      <c r="F14495">
        <v>3372.8</v>
      </c>
      <c r="G14495" t="str">
        <f t="shared" si="1132"/>
        <v>BLUEPRINTADM588331</v>
      </c>
      <c r="H14495" t="str">
        <f t="shared" si="1131"/>
        <v>NA0128011C</v>
      </c>
      <c r="I14495" t="str">
        <f t="shared" si="1133"/>
        <v>OPRUGA AMORTIZERA</v>
      </c>
      <c r="J14495">
        <f t="shared" si="1134"/>
        <v>28.106666666666669</v>
      </c>
      <c r="K14495" t="str">
        <f t="shared" si="1135"/>
        <v/>
      </c>
    </row>
    <row r="14496" spans="1:11" x14ac:dyDescent="0.25">
      <c r="A14496" t="s">
        <v>25783</v>
      </c>
      <c r="B14496" s="1" t="s">
        <v>25784</v>
      </c>
      <c r="C14496" t="s">
        <v>3067</v>
      </c>
      <c r="D14496" t="s">
        <v>9</v>
      </c>
      <c r="E14496">
        <v>1</v>
      </c>
      <c r="F14496">
        <v>2259.1999999999998</v>
      </c>
      <c r="G14496" t="str">
        <f t="shared" si="1132"/>
        <v>BLUEPRINTADM588332</v>
      </c>
      <c r="H14496" t="str">
        <f t="shared" si="1131"/>
        <v>N02128011</v>
      </c>
      <c r="I14496" t="str">
        <f t="shared" si="1133"/>
        <v>OPRUGA AMORTIZERA</v>
      </c>
      <c r="J14496">
        <f t="shared" si="1134"/>
        <v>18.826666666666664</v>
      </c>
      <c r="K14496" t="str">
        <f t="shared" si="1135"/>
        <v/>
      </c>
    </row>
    <row r="14497" spans="1:11" x14ac:dyDescent="0.25">
      <c r="A14497" t="s">
        <v>25785</v>
      </c>
      <c r="B14497" s="1" t="s">
        <v>25786</v>
      </c>
      <c r="C14497" t="s">
        <v>3067</v>
      </c>
      <c r="D14497" t="s">
        <v>9</v>
      </c>
      <c r="E14497">
        <v>1</v>
      </c>
      <c r="F14497">
        <v>3324.16</v>
      </c>
      <c r="G14497" t="str">
        <f t="shared" si="1132"/>
        <v>BLUEPRINTADM588333</v>
      </c>
      <c r="H14497" t="str">
        <f t="shared" si="1131"/>
        <v>NB4528011</v>
      </c>
      <c r="I14497" t="str">
        <f t="shared" si="1133"/>
        <v>OPRUGA AMORTIZERA</v>
      </c>
      <c r="J14497">
        <f t="shared" si="1134"/>
        <v>27.701333333333331</v>
      </c>
      <c r="K14497" t="str">
        <f t="shared" si="1135"/>
        <v/>
      </c>
    </row>
    <row r="14498" spans="1:11" x14ac:dyDescent="0.25">
      <c r="A14498" t="s">
        <v>25787</v>
      </c>
      <c r="B14498" s="1" t="s">
        <v>25788</v>
      </c>
      <c r="C14498" t="s">
        <v>3067</v>
      </c>
      <c r="D14498" t="s">
        <v>9</v>
      </c>
      <c r="E14498">
        <v>1</v>
      </c>
      <c r="F14498">
        <v>3372.8</v>
      </c>
      <c r="G14498" t="str">
        <f t="shared" si="1132"/>
        <v>BLUEPRINTADM588334</v>
      </c>
      <c r="H14498" t="str">
        <f t="shared" si="1131"/>
        <v>GJ6A28011B</v>
      </c>
      <c r="I14498" t="str">
        <f t="shared" si="1133"/>
        <v>OPRUGA AMORTIZERA</v>
      </c>
      <c r="J14498">
        <f t="shared" si="1134"/>
        <v>28.106666666666669</v>
      </c>
      <c r="K14498" t="str">
        <f t="shared" si="1135"/>
        <v/>
      </c>
    </row>
    <row r="14499" spans="1:11" x14ac:dyDescent="0.25">
      <c r="A14499" t="s">
        <v>25789</v>
      </c>
      <c r="B14499" s="1" t="s">
        <v>25790</v>
      </c>
      <c r="C14499" t="s">
        <v>3067</v>
      </c>
      <c r="D14499" t="s">
        <v>9</v>
      </c>
      <c r="E14499">
        <v>1</v>
      </c>
      <c r="F14499">
        <v>2348.8000000000002</v>
      </c>
      <c r="G14499" t="str">
        <f t="shared" si="1132"/>
        <v>BLUEPRINTADM588335</v>
      </c>
      <c r="H14499" t="str">
        <f t="shared" si="1131"/>
        <v>G21B28011B</v>
      </c>
      <c r="I14499" t="str">
        <f t="shared" si="1133"/>
        <v>OPRUGA AMORTIZERA</v>
      </c>
      <c r="J14499">
        <f t="shared" si="1134"/>
        <v>19.573333333333334</v>
      </c>
      <c r="K14499" t="str">
        <f t="shared" si="1135"/>
        <v/>
      </c>
    </row>
    <row r="14500" spans="1:11" x14ac:dyDescent="0.25">
      <c r="A14500" t="s">
        <v>25791</v>
      </c>
      <c r="B14500" s="1" t="s">
        <v>25792</v>
      </c>
      <c r="C14500" t="s">
        <v>6516</v>
      </c>
      <c r="D14500" t="s">
        <v>9</v>
      </c>
      <c r="E14500">
        <v>1</v>
      </c>
      <c r="F14500">
        <v>6579.2</v>
      </c>
      <c r="G14500" t="str">
        <f t="shared" si="1132"/>
        <v>BLUEPRINTADM588336</v>
      </c>
      <c r="H14500" t="str">
        <f t="shared" si="1131"/>
        <v>GE6T34011B</v>
      </c>
      <c r="I14500" t="str">
        <f t="shared" si="1133"/>
        <v>OPRUGA PREDNJA</v>
      </c>
      <c r="J14500">
        <f t="shared" si="1134"/>
        <v>54.826666666666668</v>
      </c>
      <c r="K14500" t="str">
        <f t="shared" si="1135"/>
        <v/>
      </c>
    </row>
    <row r="14501" spans="1:11" x14ac:dyDescent="0.25">
      <c r="A14501" t="s">
        <v>25793</v>
      </c>
      <c r="B14501" s="1" t="s">
        <v>25794</v>
      </c>
      <c r="C14501" t="s">
        <v>6516</v>
      </c>
      <c r="D14501" t="s">
        <v>9</v>
      </c>
      <c r="E14501">
        <v>1</v>
      </c>
      <c r="F14501">
        <v>5795.84</v>
      </c>
      <c r="G14501" t="str">
        <f t="shared" si="1132"/>
        <v>BLUEPRINTADM588337</v>
      </c>
      <c r="H14501" t="str">
        <f t="shared" si="1131"/>
        <v>GG2P34011A</v>
      </c>
      <c r="I14501" t="str">
        <f t="shared" si="1133"/>
        <v>OPRUGA PREDNJA</v>
      </c>
      <c r="J14501">
        <f t="shared" si="1134"/>
        <v>48.298666666666669</v>
      </c>
      <c r="K14501" t="str">
        <f t="shared" si="1135"/>
        <v/>
      </c>
    </row>
    <row r="14502" spans="1:11" x14ac:dyDescent="0.25">
      <c r="A14502" t="s">
        <v>25795</v>
      </c>
      <c r="B14502" s="1" t="s">
        <v>25796</v>
      </c>
      <c r="C14502" t="s">
        <v>6516</v>
      </c>
      <c r="D14502" t="s">
        <v>9</v>
      </c>
      <c r="E14502">
        <v>1</v>
      </c>
      <c r="F14502">
        <v>6771.2</v>
      </c>
      <c r="G14502" t="str">
        <f t="shared" si="1132"/>
        <v>BLUEPRINTADM588338</v>
      </c>
      <c r="H14502" t="str">
        <f t="shared" si="1131"/>
        <v>GE4T34011B</v>
      </c>
      <c r="I14502" t="str">
        <f t="shared" si="1133"/>
        <v>OPRUGA PREDNJA</v>
      </c>
      <c r="J14502">
        <f t="shared" si="1134"/>
        <v>56.426666666666662</v>
      </c>
      <c r="K14502" t="str">
        <f t="shared" si="1135"/>
        <v/>
      </c>
    </row>
    <row r="14503" spans="1:11" x14ac:dyDescent="0.25">
      <c r="A14503" t="s">
        <v>25797</v>
      </c>
      <c r="B14503" s="1" t="s">
        <v>25798</v>
      </c>
      <c r="C14503" t="s">
        <v>6516</v>
      </c>
      <c r="D14503" t="s">
        <v>9</v>
      </c>
      <c r="E14503">
        <v>1</v>
      </c>
      <c r="F14503">
        <v>6862.08</v>
      </c>
      <c r="G14503" t="str">
        <f t="shared" si="1132"/>
        <v>BLUEPRINTADM588339</v>
      </c>
      <c r="H14503" t="str">
        <f t="shared" si="1131"/>
        <v>GG2M34011A</v>
      </c>
      <c r="I14503" t="str">
        <f t="shared" si="1133"/>
        <v>OPRUGA PREDNJA</v>
      </c>
      <c r="J14503">
        <f t="shared" si="1134"/>
        <v>57.183999999999997</v>
      </c>
      <c r="K14503" t="str">
        <f t="shared" si="1135"/>
        <v/>
      </c>
    </row>
    <row r="14504" spans="1:11" x14ac:dyDescent="0.25">
      <c r="A14504" t="s">
        <v>25799</v>
      </c>
      <c r="B14504" s="1" t="s">
        <v>25800</v>
      </c>
      <c r="C14504" t="s">
        <v>6518</v>
      </c>
      <c r="D14504" t="s">
        <v>9</v>
      </c>
      <c r="E14504">
        <v>1</v>
      </c>
      <c r="F14504">
        <v>6629.12</v>
      </c>
      <c r="G14504" t="str">
        <f t="shared" si="1132"/>
        <v>BLUEPRINTADM588340</v>
      </c>
      <c r="H14504" t="str">
        <f t="shared" si="1131"/>
        <v>GE4V28011A</v>
      </c>
      <c r="I14504" t="str">
        <f t="shared" si="1133"/>
        <v>OPRUGE ZADNJE</v>
      </c>
      <c r="J14504">
        <f t="shared" si="1134"/>
        <v>55.242666666666665</v>
      </c>
      <c r="K14504" t="str">
        <f t="shared" si="1135"/>
        <v/>
      </c>
    </row>
    <row r="14505" spans="1:11" x14ac:dyDescent="0.25">
      <c r="A14505" t="s">
        <v>25801</v>
      </c>
      <c r="B14505" s="1" t="s">
        <v>25802</v>
      </c>
      <c r="C14505" t="s">
        <v>6518</v>
      </c>
      <c r="D14505" t="s">
        <v>9</v>
      </c>
      <c r="E14505">
        <v>1</v>
      </c>
      <c r="F14505">
        <v>1896.96</v>
      </c>
      <c r="G14505" t="str">
        <f t="shared" si="1132"/>
        <v>BLUEPRINTADM588341</v>
      </c>
      <c r="H14505" t="str">
        <f t="shared" si="1131"/>
        <v>GE4T28011A</v>
      </c>
      <c r="I14505" t="str">
        <f t="shared" si="1133"/>
        <v>OPRUGE ZADNJE</v>
      </c>
      <c r="J14505">
        <f t="shared" si="1134"/>
        <v>15.808</v>
      </c>
      <c r="K14505" t="str">
        <f t="shared" si="1135"/>
        <v/>
      </c>
    </row>
    <row r="14506" spans="1:11" x14ac:dyDescent="0.25">
      <c r="A14506" t="s">
        <v>25803</v>
      </c>
      <c r="C14506" t="s">
        <v>6516</v>
      </c>
      <c r="D14506" t="s">
        <v>9</v>
      </c>
      <c r="E14506">
        <v>1</v>
      </c>
      <c r="F14506">
        <v>6593.28</v>
      </c>
      <c r="G14506" t="str">
        <f t="shared" si="1132"/>
        <v>BLUEPRINTADM588342</v>
      </c>
      <c r="H14506" t="str">
        <f t="shared" si="1131"/>
        <v>ADM588342</v>
      </c>
      <c r="I14506" t="str">
        <f t="shared" si="1133"/>
        <v>OPRUGA PREDNJA</v>
      </c>
      <c r="J14506">
        <f t="shared" si="1134"/>
        <v>54.943999999999996</v>
      </c>
      <c r="K14506" t="str">
        <f t="shared" si="1135"/>
        <v/>
      </c>
    </row>
    <row r="14507" spans="1:11" x14ac:dyDescent="0.25">
      <c r="A14507" t="s">
        <v>25804</v>
      </c>
      <c r="B14507" s="1" t="s">
        <v>25805</v>
      </c>
      <c r="C14507" t="s">
        <v>6518</v>
      </c>
      <c r="D14507" t="s">
        <v>9</v>
      </c>
      <c r="E14507">
        <v>1</v>
      </c>
      <c r="F14507">
        <v>6561.28</v>
      </c>
      <c r="G14507" t="str">
        <f t="shared" si="1132"/>
        <v>BLUEPRINTADM588343</v>
      </c>
      <c r="H14507" t="str">
        <f t="shared" si="1131"/>
        <v>G15D28011B</v>
      </c>
      <c r="I14507" t="str">
        <f t="shared" si="1133"/>
        <v>OPRUGE ZADNJE</v>
      </c>
      <c r="J14507">
        <f t="shared" si="1134"/>
        <v>54.67733333333333</v>
      </c>
      <c r="K14507" t="str">
        <f t="shared" si="1135"/>
        <v/>
      </c>
    </row>
    <row r="14508" spans="1:11" x14ac:dyDescent="0.25">
      <c r="A14508" t="s">
        <v>25806</v>
      </c>
      <c r="B14508" s="1" t="s">
        <v>25807</v>
      </c>
      <c r="C14508" t="s">
        <v>6518</v>
      </c>
      <c r="D14508" t="s">
        <v>9</v>
      </c>
      <c r="E14508">
        <v>1</v>
      </c>
      <c r="F14508">
        <v>6561.28</v>
      </c>
      <c r="G14508" t="str">
        <f t="shared" si="1132"/>
        <v>BLUEPRINTADM588344</v>
      </c>
      <c r="H14508" t="str">
        <f t="shared" si="1131"/>
        <v>G15A28011B</v>
      </c>
      <c r="I14508" t="str">
        <f t="shared" si="1133"/>
        <v>OPRUGE ZADNJE</v>
      </c>
      <c r="J14508">
        <f t="shared" si="1134"/>
        <v>54.67733333333333</v>
      </c>
      <c r="K14508" t="str">
        <f t="shared" si="1135"/>
        <v/>
      </c>
    </row>
    <row r="14509" spans="1:11" x14ac:dyDescent="0.25">
      <c r="A14509" t="s">
        <v>25808</v>
      </c>
      <c r="B14509" s="1" t="s">
        <v>25809</v>
      </c>
      <c r="C14509" t="s">
        <v>6518</v>
      </c>
      <c r="D14509" t="s">
        <v>9</v>
      </c>
      <c r="E14509">
        <v>1</v>
      </c>
      <c r="F14509">
        <v>6530.56</v>
      </c>
      <c r="G14509" t="str">
        <f t="shared" si="1132"/>
        <v>BLUEPRINTADM588345</v>
      </c>
      <c r="H14509" t="str">
        <f t="shared" ref="H14509:H14572" si="1136">IF(AND(B14509&lt;&gt;"", B14509&lt;&gt;"-"),SUBSTITUTE(SUBSTITUTE(B14509,"-","")," ",""),A14509)</f>
        <v>GE7T28011B</v>
      </c>
      <c r="I14509" t="str">
        <f t="shared" si="1133"/>
        <v>OPRUGE ZADNJE</v>
      </c>
      <c r="J14509">
        <f t="shared" si="1134"/>
        <v>54.421333333333337</v>
      </c>
      <c r="K14509" t="str">
        <f t="shared" si="1135"/>
        <v/>
      </c>
    </row>
    <row r="14510" spans="1:11" x14ac:dyDescent="0.25">
      <c r="A14510" t="s">
        <v>25810</v>
      </c>
      <c r="B14510" s="1" t="s">
        <v>25811</v>
      </c>
      <c r="C14510" t="s">
        <v>6516</v>
      </c>
      <c r="D14510" t="s">
        <v>9</v>
      </c>
      <c r="E14510">
        <v>1</v>
      </c>
      <c r="F14510">
        <v>4358.3999999999996</v>
      </c>
      <c r="G14510" t="str">
        <f t="shared" si="1132"/>
        <v>BLUEPRINTADM588346</v>
      </c>
      <c r="H14510" t="str">
        <f t="shared" si="1136"/>
        <v>GE6R34011</v>
      </c>
      <c r="I14510" t="str">
        <f t="shared" si="1133"/>
        <v>OPRUGA PREDNJA</v>
      </c>
      <c r="J14510">
        <f t="shared" si="1134"/>
        <v>36.32</v>
      </c>
      <c r="K14510" t="str">
        <f t="shared" si="1135"/>
        <v/>
      </c>
    </row>
    <row r="14511" spans="1:11" x14ac:dyDescent="0.25">
      <c r="A14511" t="s">
        <v>25812</v>
      </c>
      <c r="B14511" s="1" t="s">
        <v>25813</v>
      </c>
      <c r="C14511" t="s">
        <v>6516</v>
      </c>
      <c r="D14511" t="s">
        <v>9</v>
      </c>
      <c r="E14511">
        <v>1</v>
      </c>
      <c r="F14511">
        <v>6760.96</v>
      </c>
      <c r="G14511" t="str">
        <f t="shared" si="1132"/>
        <v>BLUEPRINTADM588347</v>
      </c>
      <c r="H14511" t="str">
        <f t="shared" si="1136"/>
        <v>G15D34011A</v>
      </c>
      <c r="I14511" t="str">
        <f t="shared" si="1133"/>
        <v>OPRUGA PREDNJA</v>
      </c>
      <c r="J14511">
        <f t="shared" si="1134"/>
        <v>56.341333333333331</v>
      </c>
      <c r="K14511" t="str">
        <f t="shared" si="1135"/>
        <v/>
      </c>
    </row>
    <row r="14512" spans="1:11" x14ac:dyDescent="0.25">
      <c r="A14512" t="s">
        <v>25814</v>
      </c>
      <c r="B14512" s="1" t="s">
        <v>25815</v>
      </c>
      <c r="C14512" t="s">
        <v>6516</v>
      </c>
      <c r="D14512" t="s">
        <v>9</v>
      </c>
      <c r="E14512">
        <v>1</v>
      </c>
      <c r="F14512">
        <v>9004.7999999999993</v>
      </c>
      <c r="G14512" t="str">
        <f t="shared" si="1132"/>
        <v>BLUEPRINTADM588348</v>
      </c>
      <c r="H14512" t="str">
        <f t="shared" si="1136"/>
        <v>G19C34011A</v>
      </c>
      <c r="I14512" t="str">
        <f t="shared" si="1133"/>
        <v>OPRUGA PREDNJA</v>
      </c>
      <c r="J14512">
        <f t="shared" si="1134"/>
        <v>75.039999999999992</v>
      </c>
      <c r="K14512" t="str">
        <f t="shared" si="1135"/>
        <v/>
      </c>
    </row>
    <row r="14513" spans="1:11" x14ac:dyDescent="0.25">
      <c r="A14513" t="s">
        <v>25816</v>
      </c>
      <c r="B14513" s="1" t="s">
        <v>25817</v>
      </c>
      <c r="C14513" t="s">
        <v>6516</v>
      </c>
      <c r="D14513" t="s">
        <v>9</v>
      </c>
      <c r="E14513">
        <v>1</v>
      </c>
      <c r="F14513">
        <v>5960.96</v>
      </c>
      <c r="G14513" t="str">
        <f t="shared" si="1132"/>
        <v>BLUEPRINTADM588349</v>
      </c>
      <c r="H14513" t="str">
        <f t="shared" si="1136"/>
        <v>GJ4C34011</v>
      </c>
      <c r="I14513" t="str">
        <f t="shared" si="1133"/>
        <v>OPRUGA PREDNJA</v>
      </c>
      <c r="J14513">
        <f t="shared" si="1134"/>
        <v>49.674666666666667</v>
      </c>
      <c r="K14513" t="str">
        <f t="shared" si="1135"/>
        <v/>
      </c>
    </row>
    <row r="14514" spans="1:11" x14ac:dyDescent="0.25">
      <c r="A14514" t="s">
        <v>25818</v>
      </c>
      <c r="B14514" s="1" t="s">
        <v>25819</v>
      </c>
      <c r="C14514" t="s">
        <v>3067</v>
      </c>
      <c r="D14514" t="s">
        <v>9</v>
      </c>
      <c r="E14514">
        <v>1</v>
      </c>
      <c r="F14514">
        <v>2184.96</v>
      </c>
      <c r="G14514" t="str">
        <f t="shared" si="1132"/>
        <v>BLUEPRINTADM588350</v>
      </c>
      <c r="H14514" t="str">
        <f t="shared" si="1136"/>
        <v>D20634011B</v>
      </c>
      <c r="I14514" t="str">
        <f t="shared" si="1133"/>
        <v>OPRUGA AMORTIZERA</v>
      </c>
      <c r="J14514">
        <f t="shared" si="1134"/>
        <v>18.208000000000002</v>
      </c>
      <c r="K14514" t="str">
        <f t="shared" si="1135"/>
        <v/>
      </c>
    </row>
    <row r="14515" spans="1:11" x14ac:dyDescent="0.25">
      <c r="A14515" t="s">
        <v>25820</v>
      </c>
      <c r="B14515" s="1" t="s">
        <v>25821</v>
      </c>
      <c r="C14515" t="s">
        <v>3067</v>
      </c>
      <c r="D14515" t="s">
        <v>9</v>
      </c>
      <c r="E14515">
        <v>1</v>
      </c>
      <c r="F14515">
        <v>3613.44</v>
      </c>
      <c r="G14515" t="str">
        <f t="shared" si="1132"/>
        <v>BLUEPRINTADM588351</v>
      </c>
      <c r="H14515" t="str">
        <f t="shared" si="1136"/>
        <v>DC2028011</v>
      </c>
      <c r="I14515" t="str">
        <f t="shared" si="1133"/>
        <v>OPRUGA AMORTIZERA</v>
      </c>
      <c r="J14515">
        <f t="shared" si="1134"/>
        <v>30.112000000000002</v>
      </c>
      <c r="K14515" t="str">
        <f t="shared" si="1135"/>
        <v/>
      </c>
    </row>
    <row r="14516" spans="1:11" x14ac:dyDescent="0.25">
      <c r="A14516" t="s">
        <v>25822</v>
      </c>
      <c r="B14516" s="1" t="s">
        <v>25823</v>
      </c>
      <c r="C14516" t="s">
        <v>3067</v>
      </c>
      <c r="D14516" t="s">
        <v>9</v>
      </c>
      <c r="E14516">
        <v>1</v>
      </c>
      <c r="F14516">
        <v>6361.6</v>
      </c>
      <c r="G14516" t="str">
        <f t="shared" si="1132"/>
        <v>BLUEPRINTADM588352</v>
      </c>
      <c r="H14516" t="str">
        <f t="shared" si="1136"/>
        <v>GG3C34011A</v>
      </c>
      <c r="I14516" t="str">
        <f t="shared" si="1133"/>
        <v>OPRUGA AMORTIZERA</v>
      </c>
      <c r="J14516">
        <f t="shared" si="1134"/>
        <v>53.013333333333335</v>
      </c>
      <c r="K14516" t="str">
        <f t="shared" si="1135"/>
        <v/>
      </c>
    </row>
    <row r="14517" spans="1:11" x14ac:dyDescent="0.25">
      <c r="A14517" t="s">
        <v>25824</v>
      </c>
      <c r="B14517" s="1" t="s">
        <v>25825</v>
      </c>
      <c r="C14517" t="s">
        <v>3067</v>
      </c>
      <c r="D14517" t="s">
        <v>9</v>
      </c>
      <c r="E14517">
        <v>1</v>
      </c>
      <c r="F14517">
        <v>4830.72</v>
      </c>
      <c r="G14517" t="str">
        <f t="shared" si="1132"/>
        <v>BLUEPRINTADM588353</v>
      </c>
      <c r="H14517" t="str">
        <f t="shared" si="1136"/>
        <v>DH5734011C</v>
      </c>
      <c r="I14517" t="str">
        <f t="shared" si="1133"/>
        <v>OPRUGA AMORTIZERA</v>
      </c>
      <c r="J14517">
        <f t="shared" si="1134"/>
        <v>40.256</v>
      </c>
      <c r="K14517" t="str">
        <f t="shared" si="1135"/>
        <v/>
      </c>
    </row>
    <row r="14518" spans="1:11" x14ac:dyDescent="0.25">
      <c r="A14518" t="s">
        <v>25826</v>
      </c>
      <c r="B14518" s="1" t="s">
        <v>25827</v>
      </c>
      <c r="C14518" t="s">
        <v>3067</v>
      </c>
      <c r="D14518" t="s">
        <v>9</v>
      </c>
      <c r="E14518">
        <v>1</v>
      </c>
      <c r="F14518">
        <v>3788.8</v>
      </c>
      <c r="G14518" t="str">
        <f t="shared" si="1132"/>
        <v>BLUEPRINTADM588354</v>
      </c>
      <c r="H14518" t="str">
        <f t="shared" si="1136"/>
        <v>DF7128011</v>
      </c>
      <c r="I14518" t="str">
        <f t="shared" si="1133"/>
        <v>OPRUGA AMORTIZERA</v>
      </c>
      <c r="J14518">
        <f t="shared" si="1134"/>
        <v>31.573333333333334</v>
      </c>
      <c r="K14518" t="str">
        <f t="shared" si="1135"/>
        <v/>
      </c>
    </row>
    <row r="14519" spans="1:11" x14ac:dyDescent="0.25">
      <c r="A14519" t="s">
        <v>25828</v>
      </c>
      <c r="B14519" s="1" t="s">
        <v>25829</v>
      </c>
      <c r="C14519" t="s">
        <v>3067</v>
      </c>
      <c r="D14519" t="s">
        <v>9</v>
      </c>
      <c r="E14519">
        <v>1</v>
      </c>
      <c r="F14519">
        <v>8252.16</v>
      </c>
      <c r="G14519" t="str">
        <f t="shared" si="1132"/>
        <v>BLUEPRINTADM588355</v>
      </c>
      <c r="H14519" t="str">
        <f t="shared" si="1136"/>
        <v>GAM734011</v>
      </c>
      <c r="I14519" t="str">
        <f t="shared" si="1133"/>
        <v>OPRUGA AMORTIZERA</v>
      </c>
      <c r="J14519">
        <f t="shared" si="1134"/>
        <v>68.768000000000001</v>
      </c>
      <c r="K14519" t="str">
        <f t="shared" si="1135"/>
        <v/>
      </c>
    </row>
    <row r="14520" spans="1:11" x14ac:dyDescent="0.25">
      <c r="A14520" t="s">
        <v>25830</v>
      </c>
      <c r="B14520" s="1" t="s">
        <v>25831</v>
      </c>
      <c r="C14520" t="s">
        <v>3067</v>
      </c>
      <c r="D14520" t="s">
        <v>9</v>
      </c>
      <c r="E14520">
        <v>1</v>
      </c>
      <c r="F14520">
        <v>8252.16</v>
      </c>
      <c r="G14520" t="str">
        <f t="shared" si="1132"/>
        <v>BLUEPRINTADM588356</v>
      </c>
      <c r="H14520" t="str">
        <f t="shared" si="1136"/>
        <v>GAM634011</v>
      </c>
      <c r="I14520" t="str">
        <f t="shared" si="1133"/>
        <v>OPRUGA AMORTIZERA</v>
      </c>
      <c r="J14520">
        <f t="shared" si="1134"/>
        <v>68.768000000000001</v>
      </c>
      <c r="K14520" t="str">
        <f t="shared" si="1135"/>
        <v/>
      </c>
    </row>
    <row r="14521" spans="1:11" x14ac:dyDescent="0.25">
      <c r="A14521" t="s">
        <v>25832</v>
      </c>
      <c r="B14521" s="1" t="s">
        <v>25833</v>
      </c>
      <c r="C14521" t="s">
        <v>3067</v>
      </c>
      <c r="D14521" t="s">
        <v>9</v>
      </c>
      <c r="E14521">
        <v>1</v>
      </c>
      <c r="F14521">
        <v>5459.2</v>
      </c>
      <c r="G14521" t="str">
        <f t="shared" si="1132"/>
        <v>BLUEPRINTADM588357</v>
      </c>
      <c r="H14521" t="str">
        <f t="shared" si="1136"/>
        <v>GAA928011A</v>
      </c>
      <c r="I14521" t="str">
        <f t="shared" si="1133"/>
        <v>OPRUGA AMORTIZERA</v>
      </c>
      <c r="J14521">
        <f t="shared" si="1134"/>
        <v>45.493333333333332</v>
      </c>
      <c r="K14521" t="str">
        <f t="shared" si="1135"/>
        <v/>
      </c>
    </row>
    <row r="14522" spans="1:11" x14ac:dyDescent="0.25">
      <c r="A14522" t="s">
        <v>25834</v>
      </c>
      <c r="B14522" s="1" t="s">
        <v>25835</v>
      </c>
      <c r="C14522" t="s">
        <v>3067</v>
      </c>
      <c r="D14522" t="s">
        <v>9</v>
      </c>
      <c r="E14522">
        <v>1</v>
      </c>
      <c r="F14522">
        <v>5811.2</v>
      </c>
      <c r="G14522" t="str">
        <f t="shared" si="1132"/>
        <v>BLUEPRINTADM588358</v>
      </c>
      <c r="H14522" t="str">
        <f t="shared" si="1136"/>
        <v>GAB128011B</v>
      </c>
      <c r="I14522" t="str">
        <f t="shared" si="1133"/>
        <v>OPRUGA AMORTIZERA</v>
      </c>
      <c r="J14522">
        <f t="shared" si="1134"/>
        <v>48.426666666666662</v>
      </c>
      <c r="K14522" t="str">
        <f t="shared" si="1135"/>
        <v/>
      </c>
    </row>
    <row r="14523" spans="1:11" x14ac:dyDescent="0.25">
      <c r="A14523" t="s">
        <v>25836</v>
      </c>
      <c r="B14523" s="1" t="s">
        <v>25837</v>
      </c>
      <c r="C14523" t="s">
        <v>3067</v>
      </c>
      <c r="D14523" t="s">
        <v>9</v>
      </c>
      <c r="E14523">
        <v>1</v>
      </c>
      <c r="F14523">
        <v>3612.16</v>
      </c>
      <c r="G14523" t="str">
        <f t="shared" si="1132"/>
        <v>BLUEPRINTADM588359</v>
      </c>
      <c r="H14523" t="str">
        <f t="shared" si="1136"/>
        <v>NH4234011</v>
      </c>
      <c r="I14523" t="str">
        <f t="shared" si="1133"/>
        <v>OPRUGA AMORTIZERA</v>
      </c>
      <c r="J14523">
        <f t="shared" si="1134"/>
        <v>30.101333333333333</v>
      </c>
      <c r="K14523" t="str">
        <f t="shared" si="1135"/>
        <v/>
      </c>
    </row>
    <row r="14524" spans="1:11" x14ac:dyDescent="0.25">
      <c r="A14524" t="s">
        <v>25838</v>
      </c>
      <c r="B14524" s="1" t="s">
        <v>25839</v>
      </c>
      <c r="C14524" t="s">
        <v>3067</v>
      </c>
      <c r="D14524" t="s">
        <v>9</v>
      </c>
      <c r="E14524">
        <v>1</v>
      </c>
      <c r="F14524">
        <v>3745.28</v>
      </c>
      <c r="G14524" t="str">
        <f t="shared" si="1132"/>
        <v>BLUEPRINTADM588360</v>
      </c>
      <c r="H14524" t="str">
        <f t="shared" si="1136"/>
        <v>NH4634011</v>
      </c>
      <c r="I14524" t="str">
        <f t="shared" si="1133"/>
        <v>OPRUGA AMORTIZERA</v>
      </c>
      <c r="J14524">
        <f t="shared" si="1134"/>
        <v>31.210666666666668</v>
      </c>
      <c r="K14524" t="str">
        <f t="shared" si="1135"/>
        <v/>
      </c>
    </row>
    <row r="14525" spans="1:11" x14ac:dyDescent="0.25">
      <c r="A14525" t="s">
        <v>25840</v>
      </c>
      <c r="B14525" s="1" t="s">
        <v>25841</v>
      </c>
      <c r="C14525" t="s">
        <v>3067</v>
      </c>
      <c r="D14525" t="s">
        <v>9</v>
      </c>
      <c r="E14525">
        <v>1</v>
      </c>
      <c r="F14525">
        <v>3978.24</v>
      </c>
      <c r="G14525" t="str">
        <f t="shared" si="1132"/>
        <v>BLUEPRINTADM588361</v>
      </c>
      <c r="H14525" t="str">
        <f t="shared" si="1136"/>
        <v>NG2128011</v>
      </c>
      <c r="I14525" t="str">
        <f t="shared" si="1133"/>
        <v>OPRUGA AMORTIZERA</v>
      </c>
      <c r="J14525">
        <f t="shared" si="1134"/>
        <v>33.152000000000001</v>
      </c>
      <c r="K14525" t="str">
        <f t="shared" si="1135"/>
        <v/>
      </c>
    </row>
    <row r="14526" spans="1:11" x14ac:dyDescent="0.25">
      <c r="A14526" t="s">
        <v>25842</v>
      </c>
      <c r="B14526" s="1" t="s">
        <v>25843</v>
      </c>
      <c r="C14526" t="s">
        <v>3067</v>
      </c>
      <c r="D14526" t="s">
        <v>9</v>
      </c>
      <c r="E14526">
        <v>1</v>
      </c>
      <c r="F14526">
        <v>3978.24</v>
      </c>
      <c r="G14526" t="str">
        <f t="shared" si="1132"/>
        <v>BLUEPRINTADM588362</v>
      </c>
      <c r="H14526" t="str">
        <f t="shared" si="1136"/>
        <v>N16328011</v>
      </c>
      <c r="I14526" t="str">
        <f t="shared" si="1133"/>
        <v>OPRUGA AMORTIZERA</v>
      </c>
      <c r="J14526">
        <f t="shared" si="1134"/>
        <v>33.152000000000001</v>
      </c>
      <c r="K14526" t="str">
        <f t="shared" si="1135"/>
        <v/>
      </c>
    </row>
    <row r="14527" spans="1:11" x14ac:dyDescent="0.25">
      <c r="A14527" t="s">
        <v>25844</v>
      </c>
      <c r="B14527" s="1" t="s">
        <v>25845</v>
      </c>
      <c r="C14527" t="s">
        <v>3067</v>
      </c>
      <c r="D14527" t="s">
        <v>9</v>
      </c>
      <c r="E14527">
        <v>1</v>
      </c>
      <c r="F14527">
        <v>4478.72</v>
      </c>
      <c r="G14527" t="str">
        <f t="shared" si="1132"/>
        <v>BLUEPRINTADM588363</v>
      </c>
      <c r="H14527" t="str">
        <f t="shared" si="1136"/>
        <v>N12328011</v>
      </c>
      <c r="I14527" t="str">
        <f t="shared" si="1133"/>
        <v>OPRUGA AMORTIZERA</v>
      </c>
      <c r="J14527">
        <f t="shared" si="1134"/>
        <v>37.32266666666667</v>
      </c>
      <c r="K14527" t="str">
        <f t="shared" si="1135"/>
        <v/>
      </c>
    </row>
    <row r="14528" spans="1:11" x14ac:dyDescent="0.25">
      <c r="A14528" t="s">
        <v>25846</v>
      </c>
      <c r="B14528" s="1" t="s">
        <v>25847</v>
      </c>
      <c r="C14528" t="s">
        <v>3067</v>
      </c>
      <c r="D14528" t="s">
        <v>9</v>
      </c>
      <c r="E14528">
        <v>1</v>
      </c>
      <c r="F14528">
        <v>3633.92</v>
      </c>
      <c r="G14528" t="str">
        <f t="shared" si="1132"/>
        <v>BLUEPRINTADM588364</v>
      </c>
      <c r="H14528" t="str">
        <f t="shared" si="1136"/>
        <v>NH4534011</v>
      </c>
      <c r="I14528" t="str">
        <f t="shared" si="1133"/>
        <v>OPRUGA AMORTIZERA</v>
      </c>
      <c r="J14528">
        <f t="shared" si="1134"/>
        <v>30.282666666666668</v>
      </c>
      <c r="K14528" t="str">
        <f t="shared" si="1135"/>
        <v/>
      </c>
    </row>
    <row r="14529" spans="1:11" x14ac:dyDescent="0.25">
      <c r="A14529" t="s">
        <v>25848</v>
      </c>
      <c r="B14529" s="1" t="s">
        <v>25849</v>
      </c>
      <c r="C14529" t="s">
        <v>6631</v>
      </c>
      <c r="D14529" t="s">
        <v>9</v>
      </c>
      <c r="E14529">
        <v>1</v>
      </c>
      <c r="F14529">
        <v>2229.7600000000002</v>
      </c>
      <c r="G14529" t="str">
        <f t="shared" si="1132"/>
        <v>BLUEPRINTADM588365</v>
      </c>
      <c r="H14529" t="str">
        <f t="shared" si="1136"/>
        <v>BP4K28011B</v>
      </c>
      <c r="I14529" t="str">
        <f t="shared" si="1133"/>
        <v>OPRUGA TRAPA</v>
      </c>
      <c r="J14529">
        <f t="shared" si="1134"/>
        <v>18.581333333333337</v>
      </c>
      <c r="K14529" t="str">
        <f t="shared" si="1135"/>
        <v/>
      </c>
    </row>
    <row r="14530" spans="1:11" x14ac:dyDescent="0.25">
      <c r="A14530" t="s">
        <v>25850</v>
      </c>
      <c r="B14530" s="1" t="s">
        <v>25851</v>
      </c>
      <c r="C14530" t="s">
        <v>6631</v>
      </c>
      <c r="D14530" t="s">
        <v>9</v>
      </c>
      <c r="E14530">
        <v>1</v>
      </c>
      <c r="F14530">
        <v>2777.6</v>
      </c>
      <c r="G14530" t="str">
        <f t="shared" si="1132"/>
        <v>BLUEPRINTADM588366</v>
      </c>
      <c r="H14530" t="str">
        <f t="shared" si="1136"/>
        <v>BP4K34011B</v>
      </c>
      <c r="I14530" t="str">
        <f t="shared" si="1133"/>
        <v>OPRUGA TRAPA</v>
      </c>
      <c r="J14530">
        <f t="shared" si="1134"/>
        <v>23.146666666666665</v>
      </c>
      <c r="K14530" t="str">
        <f t="shared" si="1135"/>
        <v/>
      </c>
    </row>
    <row r="14531" spans="1:11" x14ac:dyDescent="0.25">
      <c r="A14531" t="s">
        <v>25852</v>
      </c>
      <c r="B14531" s="1" t="s">
        <v>25853</v>
      </c>
      <c r="C14531" t="s">
        <v>6631</v>
      </c>
      <c r="D14531" t="s">
        <v>9</v>
      </c>
      <c r="E14531">
        <v>1</v>
      </c>
      <c r="F14531">
        <v>1959.68</v>
      </c>
      <c r="G14531" t="str">
        <f t="shared" ref="G14531:G14594" si="1137">"BLUEPRINT"&amp;A14531</f>
        <v>BLUEPRINTADM588367</v>
      </c>
      <c r="H14531" t="str">
        <f t="shared" si="1136"/>
        <v>B32H28011B</v>
      </c>
      <c r="I14531" t="str">
        <f t="shared" ref="I14531:I14594" si="1138">UPPER(C14531)</f>
        <v>OPRUGA TRAPA</v>
      </c>
      <c r="J14531">
        <f t="shared" ref="J14531:J14594" si="1139">F14531/120</f>
        <v>16.330666666666666</v>
      </c>
      <c r="K14531" t="str">
        <f t="shared" ref="K14531:K14594" si="1140">IF(E14531&gt;1,"nesto", "")</f>
        <v/>
      </c>
    </row>
    <row r="14532" spans="1:11" x14ac:dyDescent="0.25">
      <c r="A14532" t="s">
        <v>25854</v>
      </c>
      <c r="B14532" s="1" t="s">
        <v>25855</v>
      </c>
      <c r="C14532" t="s">
        <v>6631</v>
      </c>
      <c r="D14532" t="s">
        <v>9</v>
      </c>
      <c r="E14532">
        <v>1</v>
      </c>
      <c r="F14532">
        <v>3037.44</v>
      </c>
      <c r="G14532" t="str">
        <f t="shared" si="1137"/>
        <v>BLUEPRINTADM588368</v>
      </c>
      <c r="H14532" t="str">
        <f t="shared" si="1136"/>
        <v>BN8H34011B</v>
      </c>
      <c r="I14532" t="str">
        <f t="shared" si="1138"/>
        <v>OPRUGA TRAPA</v>
      </c>
      <c r="J14532">
        <f t="shared" si="1139"/>
        <v>25.312000000000001</v>
      </c>
      <c r="K14532" t="str">
        <f t="shared" si="1140"/>
        <v/>
      </c>
    </row>
    <row r="14533" spans="1:11" x14ac:dyDescent="0.25">
      <c r="A14533" t="s">
        <v>25856</v>
      </c>
      <c r="B14533" s="1" t="s">
        <v>25857</v>
      </c>
      <c r="C14533" t="s">
        <v>3067</v>
      </c>
      <c r="D14533" t="s">
        <v>9</v>
      </c>
      <c r="E14533">
        <v>1</v>
      </c>
      <c r="F14533">
        <v>3139.84</v>
      </c>
      <c r="G14533" t="str">
        <f t="shared" si="1137"/>
        <v>BLUEPRINTADM588369</v>
      </c>
      <c r="H14533" t="str">
        <f t="shared" si="1136"/>
        <v>DGY034A10</v>
      </c>
      <c r="I14533" t="str">
        <f t="shared" si="1138"/>
        <v>OPRUGA AMORTIZERA</v>
      </c>
      <c r="J14533">
        <f t="shared" si="1139"/>
        <v>26.165333333333333</v>
      </c>
      <c r="K14533" t="str">
        <f t="shared" si="1140"/>
        <v/>
      </c>
    </row>
    <row r="14534" spans="1:11" x14ac:dyDescent="0.25">
      <c r="A14534" t="s">
        <v>25858</v>
      </c>
      <c r="B14534" s="1" t="s">
        <v>25859</v>
      </c>
      <c r="C14534" t="s">
        <v>3067</v>
      </c>
      <c r="D14534" t="s">
        <v>9</v>
      </c>
      <c r="E14534">
        <v>1</v>
      </c>
      <c r="F14534">
        <v>4071.68</v>
      </c>
      <c r="G14534" t="str">
        <f t="shared" si="1137"/>
        <v>BLUEPRINTADM588370</v>
      </c>
      <c r="H14534" t="str">
        <f t="shared" si="1136"/>
        <v>BP4N34011C</v>
      </c>
      <c r="I14534" t="str">
        <f t="shared" si="1138"/>
        <v>OPRUGA AMORTIZERA</v>
      </c>
      <c r="J14534">
        <f t="shared" si="1139"/>
        <v>33.930666666666667</v>
      </c>
      <c r="K14534" t="str">
        <f t="shared" si="1140"/>
        <v/>
      </c>
    </row>
    <row r="14535" spans="1:11" x14ac:dyDescent="0.25">
      <c r="A14535" t="s">
        <v>25860</v>
      </c>
      <c r="B14535" s="1" t="s">
        <v>25861</v>
      </c>
      <c r="C14535" t="s">
        <v>3067</v>
      </c>
      <c r="D14535" t="s">
        <v>9</v>
      </c>
      <c r="E14535">
        <v>1</v>
      </c>
      <c r="F14535">
        <v>3444.48</v>
      </c>
      <c r="G14535" t="str">
        <f t="shared" si="1137"/>
        <v>BLUEPRINTADM588371</v>
      </c>
      <c r="H14535" t="str">
        <f t="shared" si="1136"/>
        <v>BBM234011A</v>
      </c>
      <c r="I14535" t="str">
        <f t="shared" si="1138"/>
        <v>OPRUGA AMORTIZERA</v>
      </c>
      <c r="J14535">
        <f t="shared" si="1139"/>
        <v>28.704000000000001</v>
      </c>
      <c r="K14535" t="str">
        <f t="shared" si="1140"/>
        <v/>
      </c>
    </row>
    <row r="14536" spans="1:11" x14ac:dyDescent="0.25">
      <c r="A14536" t="s">
        <v>25862</v>
      </c>
      <c r="B14536" s="1" t="s">
        <v>25863</v>
      </c>
      <c r="C14536" t="s">
        <v>3067</v>
      </c>
      <c r="D14536" t="s">
        <v>9</v>
      </c>
      <c r="E14536">
        <v>1</v>
      </c>
      <c r="F14536">
        <v>4480</v>
      </c>
      <c r="G14536" t="str">
        <f t="shared" si="1137"/>
        <v>BLUEPRINTADM588372</v>
      </c>
      <c r="H14536" t="str">
        <f t="shared" si="1136"/>
        <v>BBP328011B</v>
      </c>
      <c r="I14536" t="str">
        <f t="shared" si="1138"/>
        <v>OPRUGA AMORTIZERA</v>
      </c>
      <c r="J14536">
        <f t="shared" si="1139"/>
        <v>37.333333333333336</v>
      </c>
      <c r="K14536" t="str">
        <f t="shared" si="1140"/>
        <v/>
      </c>
    </row>
    <row r="14537" spans="1:11" x14ac:dyDescent="0.25">
      <c r="A14537" t="s">
        <v>25864</v>
      </c>
      <c r="B14537" s="1" t="s">
        <v>25865</v>
      </c>
      <c r="C14537" t="s">
        <v>3067</v>
      </c>
      <c r="D14537" t="s">
        <v>9</v>
      </c>
      <c r="E14537">
        <v>1</v>
      </c>
      <c r="F14537">
        <v>5872.64</v>
      </c>
      <c r="G14537" t="str">
        <f t="shared" si="1137"/>
        <v>BLUEPRINTADM588373</v>
      </c>
      <c r="H14537" t="str">
        <f t="shared" si="1136"/>
        <v>BR5G34011A</v>
      </c>
      <c r="I14537" t="str">
        <f t="shared" si="1138"/>
        <v>OPRUGA AMORTIZERA</v>
      </c>
      <c r="J14537">
        <f t="shared" si="1139"/>
        <v>48.93866666666667</v>
      </c>
      <c r="K14537" t="str">
        <f t="shared" si="1140"/>
        <v/>
      </c>
    </row>
    <row r="14538" spans="1:11" x14ac:dyDescent="0.25">
      <c r="A14538" t="s">
        <v>25866</v>
      </c>
      <c r="B14538" s="1" t="s">
        <v>25867</v>
      </c>
      <c r="C14538" t="s">
        <v>3067</v>
      </c>
      <c r="D14538" t="s">
        <v>9</v>
      </c>
      <c r="E14538">
        <v>1</v>
      </c>
      <c r="F14538">
        <v>4766.72</v>
      </c>
      <c r="G14538" t="str">
        <f t="shared" si="1137"/>
        <v>BLUEPRINTADM588374</v>
      </c>
      <c r="H14538" t="str">
        <f t="shared" si="1136"/>
        <v>BR5G28011</v>
      </c>
      <c r="I14538" t="str">
        <f t="shared" si="1138"/>
        <v>OPRUGA AMORTIZERA</v>
      </c>
      <c r="J14538">
        <f t="shared" si="1139"/>
        <v>39.722666666666669</v>
      </c>
      <c r="K14538" t="str">
        <f t="shared" si="1140"/>
        <v/>
      </c>
    </row>
    <row r="14539" spans="1:11" x14ac:dyDescent="0.25">
      <c r="A14539" t="s">
        <v>25868</v>
      </c>
      <c r="B14539" s="1" t="s">
        <v>25869</v>
      </c>
      <c r="C14539" t="s">
        <v>3067</v>
      </c>
      <c r="D14539" t="s">
        <v>9</v>
      </c>
      <c r="E14539">
        <v>1</v>
      </c>
      <c r="F14539">
        <v>5406.72</v>
      </c>
      <c r="G14539" t="str">
        <f t="shared" si="1137"/>
        <v>BLUEPRINTADM588375</v>
      </c>
      <c r="H14539" t="str">
        <f t="shared" si="1136"/>
        <v>BBS134011C</v>
      </c>
      <c r="I14539" t="str">
        <f t="shared" si="1138"/>
        <v>OPRUGA AMORTIZERA</v>
      </c>
      <c r="J14539">
        <f t="shared" si="1139"/>
        <v>45.056000000000004</v>
      </c>
      <c r="K14539" t="str">
        <f t="shared" si="1140"/>
        <v/>
      </c>
    </row>
    <row r="14540" spans="1:11" x14ac:dyDescent="0.25">
      <c r="A14540" t="s">
        <v>25870</v>
      </c>
      <c r="B14540" s="1" t="s">
        <v>25871</v>
      </c>
      <c r="C14540" t="s">
        <v>3067</v>
      </c>
      <c r="D14540" t="s">
        <v>9</v>
      </c>
      <c r="E14540">
        <v>1</v>
      </c>
      <c r="F14540">
        <v>2740.48</v>
      </c>
      <c r="G14540" t="str">
        <f t="shared" si="1137"/>
        <v>BLUEPRINTADM588376</v>
      </c>
      <c r="H14540" t="str">
        <f t="shared" si="1136"/>
        <v>B39D28011D</v>
      </c>
      <c r="I14540" t="str">
        <f t="shared" si="1138"/>
        <v>OPRUGA AMORTIZERA</v>
      </c>
      <c r="J14540">
        <f t="shared" si="1139"/>
        <v>22.837333333333333</v>
      </c>
      <c r="K14540" t="str">
        <f t="shared" si="1140"/>
        <v/>
      </c>
    </row>
    <row r="14541" spans="1:11" x14ac:dyDescent="0.25">
      <c r="A14541" t="s">
        <v>25872</v>
      </c>
      <c r="B14541" s="1" t="s">
        <v>25873</v>
      </c>
      <c r="C14541" t="s">
        <v>3067</v>
      </c>
      <c r="D14541" t="s">
        <v>9</v>
      </c>
      <c r="E14541">
        <v>1</v>
      </c>
      <c r="F14541">
        <v>3444.48</v>
      </c>
      <c r="G14541" t="str">
        <f t="shared" si="1137"/>
        <v>BLUEPRINTADM588377</v>
      </c>
      <c r="H14541" t="str">
        <f t="shared" si="1136"/>
        <v>BBM334011A</v>
      </c>
      <c r="I14541" t="str">
        <f t="shared" si="1138"/>
        <v>OPRUGA AMORTIZERA</v>
      </c>
      <c r="J14541">
        <f t="shared" si="1139"/>
        <v>28.704000000000001</v>
      </c>
      <c r="K14541" t="str">
        <f t="shared" si="1140"/>
        <v/>
      </c>
    </row>
    <row r="14542" spans="1:11" x14ac:dyDescent="0.25">
      <c r="A14542" t="s">
        <v>25874</v>
      </c>
      <c r="B14542" s="1" t="s">
        <v>25875</v>
      </c>
      <c r="C14542" t="s">
        <v>3067</v>
      </c>
      <c r="D14542" t="s">
        <v>9</v>
      </c>
      <c r="E14542">
        <v>1</v>
      </c>
      <c r="F14542">
        <v>6282.24</v>
      </c>
      <c r="G14542" t="str">
        <f t="shared" si="1137"/>
        <v>BLUEPRINTADM588378</v>
      </c>
      <c r="H14542" t="str">
        <f t="shared" si="1136"/>
        <v>BBL334011A</v>
      </c>
      <c r="I14542" t="str">
        <f t="shared" si="1138"/>
        <v>OPRUGA AMORTIZERA</v>
      </c>
      <c r="J14542">
        <f t="shared" si="1139"/>
        <v>52.351999999999997</v>
      </c>
      <c r="K14542" t="str">
        <f t="shared" si="1140"/>
        <v/>
      </c>
    </row>
    <row r="14543" spans="1:11" x14ac:dyDescent="0.25">
      <c r="A14543" t="s">
        <v>25876</v>
      </c>
      <c r="B14543" s="1" t="s">
        <v>25877</v>
      </c>
      <c r="C14543" t="s">
        <v>3067</v>
      </c>
      <c r="D14543" t="s">
        <v>9</v>
      </c>
      <c r="E14543">
        <v>1</v>
      </c>
      <c r="F14543">
        <v>6158.08</v>
      </c>
      <c r="G14543" t="str">
        <f t="shared" si="1137"/>
        <v>BLUEPRINTADM588379</v>
      </c>
      <c r="H14543" t="str">
        <f t="shared" si="1136"/>
        <v>BBL328011A</v>
      </c>
      <c r="I14543" t="str">
        <f t="shared" si="1138"/>
        <v>OPRUGA AMORTIZERA</v>
      </c>
      <c r="J14543">
        <f t="shared" si="1139"/>
        <v>51.31733333333333</v>
      </c>
      <c r="K14543" t="str">
        <f t="shared" si="1140"/>
        <v/>
      </c>
    </row>
    <row r="14544" spans="1:11" x14ac:dyDescent="0.25">
      <c r="A14544" t="s">
        <v>25878</v>
      </c>
      <c r="B14544" s="1" t="s">
        <v>25879</v>
      </c>
      <c r="C14544" t="s">
        <v>3067</v>
      </c>
      <c r="D14544" t="s">
        <v>9</v>
      </c>
      <c r="E14544">
        <v>1</v>
      </c>
      <c r="F14544">
        <v>3599.36</v>
      </c>
      <c r="G14544" t="str">
        <f t="shared" si="1137"/>
        <v>BLUEPRINTADM588380</v>
      </c>
      <c r="H14544" t="str">
        <f t="shared" si="1136"/>
        <v>BBP834011C</v>
      </c>
      <c r="I14544" t="str">
        <f t="shared" si="1138"/>
        <v>OPRUGA AMORTIZERA</v>
      </c>
      <c r="J14544">
        <f t="shared" si="1139"/>
        <v>29.994666666666667</v>
      </c>
      <c r="K14544" t="str">
        <f t="shared" si="1140"/>
        <v/>
      </c>
    </row>
    <row r="14545" spans="1:11" x14ac:dyDescent="0.25">
      <c r="A14545" t="s">
        <v>25880</v>
      </c>
      <c r="B14545" s="1" t="s">
        <v>25881</v>
      </c>
      <c r="C14545" t="s">
        <v>3067</v>
      </c>
      <c r="D14545" t="s">
        <v>9</v>
      </c>
      <c r="E14545">
        <v>1</v>
      </c>
      <c r="F14545">
        <v>3832.32</v>
      </c>
      <c r="G14545" t="str">
        <f t="shared" si="1137"/>
        <v>BLUEPRINTADM588381</v>
      </c>
      <c r="H14545" t="str">
        <f t="shared" si="1136"/>
        <v>BBS228011D</v>
      </c>
      <c r="I14545" t="str">
        <f t="shared" si="1138"/>
        <v>OPRUGA AMORTIZERA</v>
      </c>
      <c r="J14545">
        <f t="shared" si="1139"/>
        <v>31.936</v>
      </c>
      <c r="K14545" t="str">
        <f t="shared" si="1140"/>
        <v/>
      </c>
    </row>
    <row r="14546" spans="1:11" x14ac:dyDescent="0.25">
      <c r="A14546" t="s">
        <v>25882</v>
      </c>
      <c r="B14546" s="1" t="s">
        <v>25883</v>
      </c>
      <c r="C14546" t="s">
        <v>6652</v>
      </c>
      <c r="D14546" t="s">
        <v>9</v>
      </c>
      <c r="E14546">
        <v>1</v>
      </c>
      <c r="F14546">
        <v>5546.24</v>
      </c>
      <c r="G14546" t="str">
        <f t="shared" si="1137"/>
        <v>BLUEPRINTADM58902</v>
      </c>
      <c r="H14546" t="str">
        <f t="shared" si="1136"/>
        <v>MS41120</v>
      </c>
      <c r="I14546" t="str">
        <f t="shared" si="1138"/>
        <v>ZGLOB DO TOČKA</v>
      </c>
      <c r="J14546">
        <f t="shared" si="1139"/>
        <v>46.218666666666664</v>
      </c>
      <c r="K14546" t="str">
        <f t="shared" si="1140"/>
        <v/>
      </c>
    </row>
    <row r="14547" spans="1:11" x14ac:dyDescent="0.25">
      <c r="A14547" t="s">
        <v>25884</v>
      </c>
      <c r="B14547" s="1" t="s">
        <v>25885</v>
      </c>
      <c r="C14547" t="s">
        <v>6652</v>
      </c>
      <c r="D14547" t="s">
        <v>9</v>
      </c>
      <c r="E14547">
        <v>1</v>
      </c>
      <c r="F14547">
        <v>6430.72</v>
      </c>
      <c r="G14547" t="str">
        <f t="shared" si="1137"/>
        <v>BLUEPRINTADM58903</v>
      </c>
      <c r="H14547" t="str">
        <f t="shared" si="1136"/>
        <v>MS41110</v>
      </c>
      <c r="I14547" t="str">
        <f t="shared" si="1138"/>
        <v>ZGLOB DO TOČKA</v>
      </c>
      <c r="J14547">
        <f t="shared" si="1139"/>
        <v>53.589333333333336</v>
      </c>
      <c r="K14547" t="str">
        <f t="shared" si="1140"/>
        <v/>
      </c>
    </row>
    <row r="14548" spans="1:11" x14ac:dyDescent="0.25">
      <c r="A14548" t="s">
        <v>25886</v>
      </c>
      <c r="B14548" s="1" t="s">
        <v>25887</v>
      </c>
      <c r="C14548" t="s">
        <v>6652</v>
      </c>
      <c r="D14548" t="s">
        <v>9</v>
      </c>
      <c r="E14548">
        <v>1</v>
      </c>
      <c r="F14548">
        <v>1830.4</v>
      </c>
      <c r="G14548" t="str">
        <f t="shared" si="1137"/>
        <v>BLUEPRINTADM58905</v>
      </c>
      <c r="H14548" t="str">
        <f t="shared" si="1136"/>
        <v>F02322510A</v>
      </c>
      <c r="I14548" t="str">
        <f t="shared" si="1138"/>
        <v>ZGLOB DO TOČKA</v>
      </c>
      <c r="J14548">
        <f t="shared" si="1139"/>
        <v>15.253333333333334</v>
      </c>
      <c r="K14548" t="str">
        <f t="shared" si="1140"/>
        <v/>
      </c>
    </row>
    <row r="14549" spans="1:11" x14ac:dyDescent="0.25">
      <c r="A14549" t="s">
        <v>25888</v>
      </c>
      <c r="B14549" s="1" t="s">
        <v>25889</v>
      </c>
      <c r="C14549" t="s">
        <v>6652</v>
      </c>
      <c r="D14549" t="s">
        <v>9</v>
      </c>
      <c r="E14549">
        <v>1</v>
      </c>
      <c r="F14549">
        <v>1939.2</v>
      </c>
      <c r="G14549" t="str">
        <f t="shared" si="1137"/>
        <v>BLUEPRINTADM58906</v>
      </c>
      <c r="H14549" t="str">
        <f t="shared" si="1136"/>
        <v>F02422610A</v>
      </c>
      <c r="I14549" t="str">
        <f t="shared" si="1138"/>
        <v>ZGLOB DO TOČKA</v>
      </c>
      <c r="J14549">
        <f t="shared" si="1139"/>
        <v>16.16</v>
      </c>
      <c r="K14549" t="str">
        <f t="shared" si="1140"/>
        <v/>
      </c>
    </row>
    <row r="14550" spans="1:11" x14ac:dyDescent="0.25">
      <c r="A14550" t="s">
        <v>25890</v>
      </c>
      <c r="B14550" s="1" t="s">
        <v>25891</v>
      </c>
      <c r="C14550" t="s">
        <v>6652</v>
      </c>
      <c r="D14550" t="s">
        <v>9</v>
      </c>
      <c r="E14550">
        <v>1</v>
      </c>
      <c r="F14550">
        <v>2172.16</v>
      </c>
      <c r="G14550" t="str">
        <f t="shared" si="1137"/>
        <v>BLUEPRINTADM58907</v>
      </c>
      <c r="H14550" t="str">
        <f t="shared" si="1136"/>
        <v>G01322510A</v>
      </c>
      <c r="I14550" t="str">
        <f t="shared" si="1138"/>
        <v>ZGLOB DO TOČKA</v>
      </c>
      <c r="J14550">
        <f t="shared" si="1139"/>
        <v>18.101333333333333</v>
      </c>
      <c r="K14550" t="str">
        <f t="shared" si="1140"/>
        <v/>
      </c>
    </row>
    <row r="14551" spans="1:11" x14ac:dyDescent="0.25">
      <c r="A14551" t="s">
        <v>25892</v>
      </c>
      <c r="B14551" s="1" t="s">
        <v>25893</v>
      </c>
      <c r="C14551" t="s">
        <v>6652</v>
      </c>
      <c r="D14551" t="s">
        <v>9</v>
      </c>
      <c r="E14551">
        <v>1</v>
      </c>
      <c r="F14551">
        <v>2100.48</v>
      </c>
      <c r="G14551" t="str">
        <f t="shared" si="1137"/>
        <v>BLUEPRINTADM58910</v>
      </c>
      <c r="H14551" t="str">
        <f t="shared" si="1136"/>
        <v>G04725500A</v>
      </c>
      <c r="I14551" t="str">
        <f t="shared" si="1138"/>
        <v>ZGLOB DO TOČKA</v>
      </c>
      <c r="J14551">
        <f t="shared" si="1139"/>
        <v>17.504000000000001</v>
      </c>
      <c r="K14551" t="str">
        <f t="shared" si="1140"/>
        <v/>
      </c>
    </row>
    <row r="14552" spans="1:11" x14ac:dyDescent="0.25">
      <c r="A14552" t="s">
        <v>25894</v>
      </c>
      <c r="B14552" s="1" t="s">
        <v>25895</v>
      </c>
      <c r="C14552" t="s">
        <v>6652</v>
      </c>
      <c r="D14552" t="s">
        <v>9</v>
      </c>
      <c r="E14552">
        <v>1</v>
      </c>
      <c r="F14552">
        <v>9214.7199999999993</v>
      </c>
      <c r="G14552" t="str">
        <f t="shared" si="1137"/>
        <v>BLUEPRINTADM58911</v>
      </c>
      <c r="H14552" t="str">
        <f t="shared" si="1136"/>
        <v>G57025500C</v>
      </c>
      <c r="I14552" t="str">
        <f t="shared" si="1138"/>
        <v>ZGLOB DO TOČKA</v>
      </c>
      <c r="J14552">
        <f t="shared" si="1139"/>
        <v>76.789333333333332</v>
      </c>
      <c r="K14552" t="str">
        <f t="shared" si="1140"/>
        <v/>
      </c>
    </row>
    <row r="14553" spans="1:11" x14ac:dyDescent="0.25">
      <c r="A14553" t="s">
        <v>25896</v>
      </c>
      <c r="B14553" s="1" t="s">
        <v>25897</v>
      </c>
      <c r="C14553" t="s">
        <v>6652</v>
      </c>
      <c r="D14553" t="s">
        <v>9</v>
      </c>
      <c r="E14553">
        <v>1</v>
      </c>
      <c r="F14553">
        <v>7431.68</v>
      </c>
      <c r="G14553" t="str">
        <f t="shared" si="1137"/>
        <v>BLUEPRINTADM58915</v>
      </c>
      <c r="H14553" t="str">
        <f t="shared" si="1136"/>
        <v>B00225400</v>
      </c>
      <c r="I14553" t="str">
        <f t="shared" si="1138"/>
        <v>ZGLOB DO TOČKA</v>
      </c>
      <c r="J14553">
        <f t="shared" si="1139"/>
        <v>61.930666666666667</v>
      </c>
      <c r="K14553" t="str">
        <f t="shared" si="1140"/>
        <v/>
      </c>
    </row>
    <row r="14554" spans="1:11" x14ac:dyDescent="0.25">
      <c r="A14554" t="s">
        <v>25898</v>
      </c>
      <c r="B14554" s="1" t="s">
        <v>25899</v>
      </c>
      <c r="C14554" t="s">
        <v>6652</v>
      </c>
      <c r="D14554" t="s">
        <v>9</v>
      </c>
      <c r="E14554">
        <v>1</v>
      </c>
      <c r="F14554">
        <v>8912.64</v>
      </c>
      <c r="G14554" t="str">
        <f t="shared" si="1137"/>
        <v>BLUEPRINTADM58916B</v>
      </c>
      <c r="H14554" t="str">
        <f t="shared" si="1136"/>
        <v>F03925400</v>
      </c>
      <c r="I14554" t="str">
        <f t="shared" si="1138"/>
        <v>ZGLOB DO TOČKA</v>
      </c>
      <c r="J14554">
        <f t="shared" si="1139"/>
        <v>74.271999999999991</v>
      </c>
      <c r="K14554" t="str">
        <f t="shared" si="1140"/>
        <v/>
      </c>
    </row>
    <row r="14555" spans="1:11" x14ac:dyDescent="0.25">
      <c r="A14555" t="s">
        <v>25900</v>
      </c>
      <c r="B14555" s="1" t="s">
        <v>25901</v>
      </c>
      <c r="C14555" t="s">
        <v>6652</v>
      </c>
      <c r="D14555" t="s">
        <v>9</v>
      </c>
      <c r="E14555">
        <v>1</v>
      </c>
      <c r="F14555">
        <v>7395.84</v>
      </c>
      <c r="G14555" t="str">
        <f t="shared" si="1137"/>
        <v>BLUEPRINTADM58918</v>
      </c>
      <c r="H14555" t="str">
        <f t="shared" si="1136"/>
        <v>FS1822510</v>
      </c>
      <c r="I14555" t="str">
        <f t="shared" si="1138"/>
        <v>ZGLOB DO TOČKA</v>
      </c>
      <c r="J14555">
        <f t="shared" si="1139"/>
        <v>61.631999999999998</v>
      </c>
      <c r="K14555" t="str">
        <f t="shared" si="1140"/>
        <v/>
      </c>
    </row>
    <row r="14556" spans="1:11" x14ac:dyDescent="0.25">
      <c r="A14556" t="s">
        <v>25902</v>
      </c>
      <c r="B14556" s="1" t="s">
        <v>25903</v>
      </c>
      <c r="C14556" t="s">
        <v>6652</v>
      </c>
      <c r="D14556" t="s">
        <v>9</v>
      </c>
      <c r="E14556">
        <v>1</v>
      </c>
      <c r="F14556">
        <v>5422.08</v>
      </c>
      <c r="G14556" t="str">
        <f t="shared" si="1137"/>
        <v>BLUEPRINTADM58929</v>
      </c>
      <c r="H14556" t="str">
        <f t="shared" si="1136"/>
        <v>GD1722510</v>
      </c>
      <c r="I14556" t="str">
        <f t="shared" si="1138"/>
        <v>ZGLOB DO TOČKA</v>
      </c>
      <c r="J14556">
        <f t="shared" si="1139"/>
        <v>45.183999999999997</v>
      </c>
      <c r="K14556" t="str">
        <f t="shared" si="1140"/>
        <v/>
      </c>
    </row>
    <row r="14557" spans="1:11" x14ac:dyDescent="0.25">
      <c r="A14557" t="s">
        <v>25904</v>
      </c>
      <c r="B14557" s="1" t="s">
        <v>25903</v>
      </c>
      <c r="C14557" t="s">
        <v>6652</v>
      </c>
      <c r="D14557" t="s">
        <v>9</v>
      </c>
      <c r="E14557">
        <v>1</v>
      </c>
      <c r="F14557">
        <v>2298.88</v>
      </c>
      <c r="G14557" t="str">
        <f t="shared" si="1137"/>
        <v>BLUEPRINTADM58929B</v>
      </c>
      <c r="H14557" t="str">
        <f t="shared" si="1136"/>
        <v>GD1722510</v>
      </c>
      <c r="I14557" t="str">
        <f t="shared" si="1138"/>
        <v>ZGLOB DO TOČKA</v>
      </c>
      <c r="J14557">
        <f t="shared" si="1139"/>
        <v>19.157333333333334</v>
      </c>
      <c r="K14557" t="str">
        <f t="shared" si="1140"/>
        <v/>
      </c>
    </row>
    <row r="14558" spans="1:11" x14ac:dyDescent="0.25">
      <c r="A14558" t="s">
        <v>25905</v>
      </c>
      <c r="B14558" s="1" t="s">
        <v>25906</v>
      </c>
      <c r="C14558" t="s">
        <v>6652</v>
      </c>
      <c r="D14558" t="s">
        <v>9</v>
      </c>
      <c r="E14558">
        <v>1</v>
      </c>
      <c r="F14558">
        <v>8686.08</v>
      </c>
      <c r="G14558" t="str">
        <f t="shared" si="1137"/>
        <v>BLUEPRINTADM58930B</v>
      </c>
      <c r="H14558" t="str">
        <f t="shared" si="1136"/>
        <v>GD1922510</v>
      </c>
      <c r="I14558" t="str">
        <f t="shared" si="1138"/>
        <v>ZGLOB DO TOČKA</v>
      </c>
      <c r="J14558">
        <f t="shared" si="1139"/>
        <v>72.384</v>
      </c>
      <c r="K14558" t="str">
        <f t="shared" si="1140"/>
        <v/>
      </c>
    </row>
    <row r="14559" spans="1:11" x14ac:dyDescent="0.25">
      <c r="A14559" t="s">
        <v>25907</v>
      </c>
      <c r="B14559" s="1" t="s">
        <v>25908</v>
      </c>
      <c r="C14559" t="s">
        <v>6652</v>
      </c>
      <c r="D14559" t="s">
        <v>9</v>
      </c>
      <c r="E14559">
        <v>1</v>
      </c>
      <c r="F14559">
        <v>9452.7999999999993</v>
      </c>
      <c r="G14559" t="str">
        <f t="shared" si="1137"/>
        <v>BLUEPRINTADM58932B</v>
      </c>
      <c r="H14559" t="str">
        <f t="shared" si="1136"/>
        <v>GS022560XA</v>
      </c>
      <c r="I14559" t="str">
        <f t="shared" si="1138"/>
        <v>ZGLOB DO TOČKA</v>
      </c>
      <c r="J14559">
        <f t="shared" si="1139"/>
        <v>78.773333333333326</v>
      </c>
      <c r="K14559" t="str">
        <f t="shared" si="1140"/>
        <v/>
      </c>
    </row>
    <row r="14560" spans="1:11" x14ac:dyDescent="0.25">
      <c r="A14560" t="s">
        <v>25909</v>
      </c>
      <c r="B14560" s="1" t="s">
        <v>25910</v>
      </c>
      <c r="C14560" t="s">
        <v>3084</v>
      </c>
      <c r="D14560" t="s">
        <v>1117</v>
      </c>
      <c r="E14560">
        <v>1</v>
      </c>
      <c r="F14560">
        <v>4884.4799999999996</v>
      </c>
      <c r="G14560" t="str">
        <f t="shared" si="1137"/>
        <v>BLUEPRINTADM58933B</v>
      </c>
      <c r="H14560" t="str">
        <f t="shared" si="1136"/>
        <v>F06622510B</v>
      </c>
      <c r="I14560" t="str">
        <f t="shared" si="1138"/>
        <v>HOMOKINETIČKI ZGLOB SET</v>
      </c>
      <c r="J14560">
        <f t="shared" si="1139"/>
        <v>40.703999999999994</v>
      </c>
      <c r="K14560" t="str">
        <f t="shared" si="1140"/>
        <v/>
      </c>
    </row>
    <row r="14561" spans="1:11" x14ac:dyDescent="0.25">
      <c r="A14561" t="s">
        <v>25911</v>
      </c>
      <c r="B14561" s="1" t="s">
        <v>25912</v>
      </c>
      <c r="C14561" t="s">
        <v>3084</v>
      </c>
      <c r="D14561" t="s">
        <v>1117</v>
      </c>
      <c r="E14561">
        <v>1</v>
      </c>
      <c r="F14561">
        <v>5585.92</v>
      </c>
      <c r="G14561" t="str">
        <f t="shared" si="1137"/>
        <v>BLUEPRINTADM58934</v>
      </c>
      <c r="H14561" t="str">
        <f t="shared" si="1136"/>
        <v>F06922610</v>
      </c>
      <c r="I14561" t="str">
        <f t="shared" si="1138"/>
        <v>HOMOKINETIČKI ZGLOB SET</v>
      </c>
      <c r="J14561">
        <f t="shared" si="1139"/>
        <v>46.549333333333337</v>
      </c>
      <c r="K14561" t="str">
        <f t="shared" si="1140"/>
        <v/>
      </c>
    </row>
    <row r="14562" spans="1:11" x14ac:dyDescent="0.25">
      <c r="A14562" t="s">
        <v>25913</v>
      </c>
      <c r="B14562" s="1" t="s">
        <v>25914</v>
      </c>
      <c r="C14562" t="s">
        <v>6673</v>
      </c>
      <c r="D14562" t="s">
        <v>1117</v>
      </c>
      <c r="E14562">
        <v>1</v>
      </c>
      <c r="F14562">
        <v>11544.32</v>
      </c>
      <c r="G14562" t="str">
        <f t="shared" si="1137"/>
        <v>BLUEPRINTADM58936</v>
      </c>
      <c r="H14562" t="str">
        <f t="shared" si="1136"/>
        <v>MD0922510</v>
      </c>
      <c r="I14562" t="str">
        <f t="shared" si="1138"/>
        <v>SET ZGLOBA DO TOČKA</v>
      </c>
      <c r="J14562">
        <f t="shared" si="1139"/>
        <v>96.202666666666659</v>
      </c>
      <c r="K14562" t="str">
        <f t="shared" si="1140"/>
        <v/>
      </c>
    </row>
    <row r="14563" spans="1:11" x14ac:dyDescent="0.25">
      <c r="A14563" t="s">
        <v>25915</v>
      </c>
      <c r="B14563" s="1" t="s">
        <v>25916</v>
      </c>
      <c r="C14563" t="s">
        <v>6673</v>
      </c>
      <c r="D14563" t="s">
        <v>1117</v>
      </c>
      <c r="E14563">
        <v>1</v>
      </c>
      <c r="F14563">
        <v>10426.879999999999</v>
      </c>
      <c r="G14563" t="str">
        <f t="shared" si="1137"/>
        <v>BLUEPRINTADM58937</v>
      </c>
      <c r="H14563" t="str">
        <f t="shared" si="1136"/>
        <v>GF0922510</v>
      </c>
      <c r="I14563" t="str">
        <f t="shared" si="1138"/>
        <v>SET ZGLOBA DO TOČKA</v>
      </c>
      <c r="J14563">
        <f t="shared" si="1139"/>
        <v>86.890666666666661</v>
      </c>
      <c r="K14563" t="str">
        <f t="shared" si="1140"/>
        <v/>
      </c>
    </row>
    <row r="14564" spans="1:11" x14ac:dyDescent="0.25">
      <c r="A14564" t="s">
        <v>25917</v>
      </c>
      <c r="B14564" s="1" t="s">
        <v>25918</v>
      </c>
      <c r="C14564" t="s">
        <v>6673</v>
      </c>
      <c r="D14564" t="s">
        <v>1117</v>
      </c>
      <c r="E14564">
        <v>1</v>
      </c>
      <c r="F14564">
        <v>9743.36</v>
      </c>
      <c r="G14564" t="str">
        <f t="shared" si="1137"/>
        <v>BLUEPRINTADM58938</v>
      </c>
      <c r="H14564" t="str">
        <f t="shared" si="1136"/>
        <v>GD3622610</v>
      </c>
      <c r="I14564" t="str">
        <f t="shared" si="1138"/>
        <v>SET ZGLOBA DO TOČKA</v>
      </c>
      <c r="J14564">
        <f t="shared" si="1139"/>
        <v>81.194666666666677</v>
      </c>
      <c r="K14564" t="str">
        <f t="shared" si="1140"/>
        <v/>
      </c>
    </row>
    <row r="14565" spans="1:11" x14ac:dyDescent="0.25">
      <c r="A14565" t="s">
        <v>25919</v>
      </c>
      <c r="B14565" s="1" t="s">
        <v>25920</v>
      </c>
      <c r="C14565" t="s">
        <v>6673</v>
      </c>
      <c r="D14565" t="s">
        <v>1117</v>
      </c>
      <c r="E14565">
        <v>1</v>
      </c>
      <c r="F14565">
        <v>13166.08</v>
      </c>
      <c r="G14565" t="str">
        <f t="shared" si="1137"/>
        <v>BLUEPRINTADM58939</v>
      </c>
      <c r="H14565" t="str">
        <f t="shared" si="1136"/>
        <v>MD1922510A</v>
      </c>
      <c r="I14565" t="str">
        <f t="shared" si="1138"/>
        <v>SET ZGLOBA DO TOČKA</v>
      </c>
      <c r="J14565">
        <f t="shared" si="1139"/>
        <v>109.71733333333333</v>
      </c>
      <c r="K14565" t="str">
        <f t="shared" si="1140"/>
        <v/>
      </c>
    </row>
    <row r="14566" spans="1:11" x14ac:dyDescent="0.25">
      <c r="A14566" t="s">
        <v>25921</v>
      </c>
      <c r="B14566" s="1" t="s">
        <v>25922</v>
      </c>
      <c r="C14566" t="s">
        <v>6673</v>
      </c>
      <c r="D14566" t="s">
        <v>1117</v>
      </c>
      <c r="E14566">
        <v>1</v>
      </c>
      <c r="F14566">
        <v>15490.56</v>
      </c>
      <c r="G14566" t="str">
        <f t="shared" si="1137"/>
        <v>BLUEPRINTADM58940</v>
      </c>
      <c r="H14566" t="str">
        <f t="shared" si="1136"/>
        <v>MD2022510A</v>
      </c>
      <c r="I14566" t="str">
        <f t="shared" si="1138"/>
        <v>SET ZGLOBA DO TOČKA</v>
      </c>
      <c r="J14566">
        <f t="shared" si="1139"/>
        <v>129.08799999999999</v>
      </c>
      <c r="K14566" t="str">
        <f t="shared" si="1140"/>
        <v/>
      </c>
    </row>
    <row r="14567" spans="1:11" x14ac:dyDescent="0.25">
      <c r="A14567" t="s">
        <v>25923</v>
      </c>
      <c r="C14567" t="s">
        <v>3084</v>
      </c>
      <c r="D14567" t="s">
        <v>1117</v>
      </c>
      <c r="E14567">
        <v>1</v>
      </c>
      <c r="F14567">
        <v>11695.36</v>
      </c>
      <c r="G14567" t="str">
        <f t="shared" si="1137"/>
        <v>BLUEPRINTADM58942</v>
      </c>
      <c r="H14567" t="str">
        <f t="shared" si="1136"/>
        <v>ADM58942</v>
      </c>
      <c r="I14567" t="str">
        <f t="shared" si="1138"/>
        <v>HOMOKINETIČKI ZGLOB SET</v>
      </c>
      <c r="J14567">
        <f t="shared" si="1139"/>
        <v>97.461333333333343</v>
      </c>
      <c r="K14567" t="str">
        <f t="shared" si="1140"/>
        <v/>
      </c>
    </row>
    <row r="14568" spans="1:11" x14ac:dyDescent="0.25">
      <c r="A14568" t="s">
        <v>25924</v>
      </c>
      <c r="C14568" t="s">
        <v>3084</v>
      </c>
      <c r="D14568" t="s">
        <v>1117</v>
      </c>
      <c r="E14568">
        <v>1</v>
      </c>
      <c r="F14568">
        <v>1868.8</v>
      </c>
      <c r="G14568" t="str">
        <f t="shared" si="1137"/>
        <v>BLUEPRINTADM58943</v>
      </c>
      <c r="H14568" t="str">
        <f t="shared" si="1136"/>
        <v>ADM58943</v>
      </c>
      <c r="I14568" t="str">
        <f t="shared" si="1138"/>
        <v>HOMOKINETIČKI ZGLOB SET</v>
      </c>
      <c r="J14568">
        <f t="shared" si="1139"/>
        <v>15.573333333333332</v>
      </c>
      <c r="K14568" t="str">
        <f t="shared" si="1140"/>
        <v/>
      </c>
    </row>
    <row r="14569" spans="1:11" x14ac:dyDescent="0.25">
      <c r="A14569" t="s">
        <v>25925</v>
      </c>
      <c r="C14569" t="s">
        <v>3084</v>
      </c>
      <c r="D14569" t="s">
        <v>1117</v>
      </c>
      <c r="E14569">
        <v>1</v>
      </c>
      <c r="F14569">
        <v>2796.8</v>
      </c>
      <c r="G14569" t="str">
        <f t="shared" si="1137"/>
        <v>BLUEPRINTADM58944</v>
      </c>
      <c r="H14569" t="str">
        <f t="shared" si="1136"/>
        <v>ADM58944</v>
      </c>
      <c r="I14569" t="str">
        <f t="shared" si="1138"/>
        <v>HOMOKINETIČKI ZGLOB SET</v>
      </c>
      <c r="J14569">
        <f t="shared" si="1139"/>
        <v>23.306666666666668</v>
      </c>
      <c r="K14569" t="str">
        <f t="shared" si="1140"/>
        <v/>
      </c>
    </row>
    <row r="14570" spans="1:11" x14ac:dyDescent="0.25">
      <c r="A14570" t="s">
        <v>25926</v>
      </c>
      <c r="B14570" s="1" t="s">
        <v>25927</v>
      </c>
      <c r="C14570" t="s">
        <v>3084</v>
      </c>
      <c r="D14570" t="s">
        <v>1117</v>
      </c>
      <c r="E14570">
        <v>1</v>
      </c>
      <c r="F14570">
        <v>2069.7600000000002</v>
      </c>
      <c r="G14570" t="str">
        <f t="shared" si="1137"/>
        <v>BLUEPRINTADM58945</v>
      </c>
      <c r="H14570" t="str">
        <f t="shared" si="1136"/>
        <v>FA6022610</v>
      </c>
      <c r="I14570" t="str">
        <f t="shared" si="1138"/>
        <v>HOMOKINETIČKI ZGLOB SET</v>
      </c>
      <c r="J14570">
        <f t="shared" si="1139"/>
        <v>17.248000000000001</v>
      </c>
      <c r="K14570" t="str">
        <f t="shared" si="1140"/>
        <v/>
      </c>
    </row>
    <row r="14571" spans="1:11" x14ac:dyDescent="0.25">
      <c r="A14571" t="s">
        <v>25928</v>
      </c>
      <c r="B14571" s="1" t="s">
        <v>25929</v>
      </c>
      <c r="C14571" t="s">
        <v>3084</v>
      </c>
      <c r="D14571" t="s">
        <v>1117</v>
      </c>
      <c r="E14571">
        <v>1</v>
      </c>
      <c r="F14571">
        <v>2707.2</v>
      </c>
      <c r="G14571" t="str">
        <f t="shared" si="1137"/>
        <v>BLUEPRINTADM58946</v>
      </c>
      <c r="H14571" t="str">
        <f t="shared" si="1136"/>
        <v>FA6122510A</v>
      </c>
      <c r="I14571" t="str">
        <f t="shared" si="1138"/>
        <v>HOMOKINETIČKI ZGLOB SET</v>
      </c>
      <c r="J14571">
        <f t="shared" si="1139"/>
        <v>22.56</v>
      </c>
      <c r="K14571" t="str">
        <f t="shared" si="1140"/>
        <v/>
      </c>
    </row>
    <row r="14572" spans="1:11" x14ac:dyDescent="0.25">
      <c r="A14572" t="s">
        <v>25930</v>
      </c>
      <c r="B14572" s="1" t="s">
        <v>25931</v>
      </c>
      <c r="C14572" t="s">
        <v>3084</v>
      </c>
      <c r="D14572" t="s">
        <v>1117</v>
      </c>
      <c r="E14572">
        <v>1</v>
      </c>
      <c r="F14572">
        <v>2854.4</v>
      </c>
      <c r="G14572" t="str">
        <f t="shared" si="1137"/>
        <v>BLUEPRINTADM58947</v>
      </c>
      <c r="H14572" t="str">
        <f t="shared" si="1136"/>
        <v>GD4022510</v>
      </c>
      <c r="I14572" t="str">
        <f t="shared" si="1138"/>
        <v>HOMOKINETIČKI ZGLOB SET</v>
      </c>
      <c r="J14572">
        <f t="shared" si="1139"/>
        <v>23.786666666666669</v>
      </c>
      <c r="K14572" t="str">
        <f t="shared" si="1140"/>
        <v/>
      </c>
    </row>
    <row r="14573" spans="1:11" x14ac:dyDescent="0.25">
      <c r="A14573" t="s">
        <v>25932</v>
      </c>
      <c r="B14573" s="1" t="s">
        <v>25933</v>
      </c>
      <c r="C14573" t="s">
        <v>3084</v>
      </c>
      <c r="D14573" t="s">
        <v>1117</v>
      </c>
      <c r="E14573">
        <v>1</v>
      </c>
      <c r="F14573">
        <v>2749.44</v>
      </c>
      <c r="G14573" t="str">
        <f t="shared" si="1137"/>
        <v>BLUEPRINTADM58948</v>
      </c>
      <c r="H14573" t="str">
        <f t="shared" ref="H14573:H14636" si="1141">IF(AND(B14573&lt;&gt;"", B14573&lt;&gt;"-"),SUBSTITUTE(SUBSTITUTE(B14573,"-","")," ",""),A14573)</f>
        <v>FA3022510B</v>
      </c>
      <c r="I14573" t="str">
        <f t="shared" si="1138"/>
        <v>HOMOKINETIČKI ZGLOB SET</v>
      </c>
      <c r="J14573">
        <f t="shared" si="1139"/>
        <v>22.911999999999999</v>
      </c>
      <c r="K14573" t="str">
        <f t="shared" si="1140"/>
        <v/>
      </c>
    </row>
    <row r="14574" spans="1:11" x14ac:dyDescent="0.25">
      <c r="A14574" t="s">
        <v>25934</v>
      </c>
      <c r="B14574" s="1" t="s">
        <v>25935</v>
      </c>
      <c r="C14574" t="s">
        <v>6680</v>
      </c>
      <c r="D14574" t="s">
        <v>9</v>
      </c>
      <c r="E14574">
        <v>1</v>
      </c>
      <c r="F14574">
        <v>4335.3599999999997</v>
      </c>
      <c r="G14574" t="str">
        <f t="shared" si="1137"/>
        <v>BLUEPRINTADM58949</v>
      </c>
      <c r="H14574" t="str">
        <f t="shared" si="1141"/>
        <v>GD552550X</v>
      </c>
      <c r="I14574" t="str">
        <f t="shared" si="1138"/>
        <v>HOMOKINETIČKI ZGLOB</v>
      </c>
      <c r="J14574">
        <f t="shared" si="1139"/>
        <v>36.128</v>
      </c>
      <c r="K14574" t="str">
        <f t="shared" si="1140"/>
        <v/>
      </c>
    </row>
    <row r="14575" spans="1:11" x14ac:dyDescent="0.25">
      <c r="A14575" t="s">
        <v>25936</v>
      </c>
      <c r="B14575" s="1" t="s">
        <v>25935</v>
      </c>
      <c r="C14575" t="s">
        <v>2547</v>
      </c>
      <c r="D14575" t="s">
        <v>9</v>
      </c>
      <c r="E14575">
        <v>1</v>
      </c>
      <c r="F14575">
        <v>7788.8</v>
      </c>
      <c r="G14575" t="str">
        <f t="shared" si="1137"/>
        <v>BLUEPRINTADM58950</v>
      </c>
      <c r="H14575" t="str">
        <f t="shared" si="1141"/>
        <v>GD552550X</v>
      </c>
      <c r="I14575" t="str">
        <f t="shared" si="1138"/>
        <v>POGONSKO VRATILO</v>
      </c>
      <c r="J14575">
        <f t="shared" si="1139"/>
        <v>64.906666666666666</v>
      </c>
      <c r="K14575" t="str">
        <f t="shared" si="1140"/>
        <v/>
      </c>
    </row>
    <row r="14576" spans="1:11" x14ac:dyDescent="0.25">
      <c r="A14576" t="s">
        <v>25937</v>
      </c>
      <c r="B14576" s="1" t="s">
        <v>25938</v>
      </c>
      <c r="C14576" t="s">
        <v>2547</v>
      </c>
      <c r="D14576" t="s">
        <v>9</v>
      </c>
      <c r="E14576">
        <v>1</v>
      </c>
      <c r="F14576">
        <v>8936.9599999999991</v>
      </c>
      <c r="G14576" t="str">
        <f t="shared" si="1137"/>
        <v>BLUEPRINTADM589501</v>
      </c>
      <c r="H14576" t="str">
        <f t="shared" si="1141"/>
        <v>GD402560XA</v>
      </c>
      <c r="I14576" t="str">
        <f t="shared" si="1138"/>
        <v>POGONSKO VRATILO</v>
      </c>
      <c r="J14576">
        <f t="shared" si="1139"/>
        <v>74.474666666666664</v>
      </c>
      <c r="K14576" t="str">
        <f t="shared" si="1140"/>
        <v/>
      </c>
    </row>
    <row r="14577" spans="1:11" x14ac:dyDescent="0.25">
      <c r="A14577" t="s">
        <v>25939</v>
      </c>
      <c r="B14577" s="1" t="s">
        <v>25940</v>
      </c>
      <c r="C14577" t="s">
        <v>2547</v>
      </c>
      <c r="D14577" t="s">
        <v>9</v>
      </c>
      <c r="E14577">
        <v>1</v>
      </c>
      <c r="F14577">
        <v>10037.76</v>
      </c>
      <c r="G14577" t="str">
        <f t="shared" si="1137"/>
        <v>BLUEPRINTADM589502</v>
      </c>
      <c r="H14577" t="str">
        <f t="shared" si="1141"/>
        <v>GD402550XA</v>
      </c>
      <c r="I14577" t="str">
        <f t="shared" si="1138"/>
        <v>POGONSKO VRATILO</v>
      </c>
      <c r="J14577">
        <f t="shared" si="1139"/>
        <v>83.647999999999996</v>
      </c>
      <c r="K14577" t="str">
        <f t="shared" si="1140"/>
        <v/>
      </c>
    </row>
    <row r="14578" spans="1:11" x14ac:dyDescent="0.25">
      <c r="A14578" t="s">
        <v>25941</v>
      </c>
      <c r="B14578" s="1" t="s">
        <v>25942</v>
      </c>
      <c r="C14578" t="s">
        <v>2547</v>
      </c>
      <c r="D14578" t="s">
        <v>9</v>
      </c>
      <c r="E14578">
        <v>1</v>
      </c>
      <c r="F14578">
        <v>7100.16</v>
      </c>
      <c r="G14578" t="str">
        <f t="shared" si="1137"/>
        <v>BLUEPRINTADM58951</v>
      </c>
      <c r="H14578" t="str">
        <f t="shared" si="1141"/>
        <v>GD552560X</v>
      </c>
      <c r="I14578" t="str">
        <f t="shared" si="1138"/>
        <v>POGONSKO VRATILO</v>
      </c>
      <c r="J14578">
        <f t="shared" si="1139"/>
        <v>59.167999999999999</v>
      </c>
      <c r="K14578" t="str">
        <f t="shared" si="1140"/>
        <v/>
      </c>
    </row>
    <row r="14579" spans="1:11" x14ac:dyDescent="0.25">
      <c r="A14579" t="s">
        <v>25943</v>
      </c>
      <c r="B14579" s="1" t="s">
        <v>25944</v>
      </c>
      <c r="C14579" t="s">
        <v>6680</v>
      </c>
      <c r="D14579" t="s">
        <v>9</v>
      </c>
      <c r="E14579">
        <v>1</v>
      </c>
      <c r="F14579">
        <v>3788.8</v>
      </c>
      <c r="G14579" t="str">
        <f t="shared" si="1137"/>
        <v>BLUEPRINTADM58952</v>
      </c>
      <c r="H14579" t="str">
        <f t="shared" si="1141"/>
        <v>GD1522510</v>
      </c>
      <c r="I14579" t="str">
        <f t="shared" si="1138"/>
        <v>HOMOKINETIČKI ZGLOB</v>
      </c>
      <c r="J14579">
        <f t="shared" si="1139"/>
        <v>31.573333333333334</v>
      </c>
      <c r="K14579" t="str">
        <f t="shared" si="1140"/>
        <v/>
      </c>
    </row>
    <row r="14580" spans="1:11" x14ac:dyDescent="0.25">
      <c r="A14580" t="s">
        <v>25945</v>
      </c>
      <c r="B14580" s="1" t="s">
        <v>25946</v>
      </c>
      <c r="C14580" t="s">
        <v>3084</v>
      </c>
      <c r="D14580" t="s">
        <v>1117</v>
      </c>
      <c r="E14580">
        <v>1</v>
      </c>
      <c r="F14580">
        <v>3381.76</v>
      </c>
      <c r="G14580" t="str">
        <f t="shared" si="1137"/>
        <v>BLUEPRINTADM58953</v>
      </c>
      <c r="H14580" t="str">
        <f t="shared" si="1141"/>
        <v>FA5022610B</v>
      </c>
      <c r="I14580" t="str">
        <f t="shared" si="1138"/>
        <v>HOMOKINETIČKI ZGLOB SET</v>
      </c>
      <c r="J14580">
        <f t="shared" si="1139"/>
        <v>28.181333333333335</v>
      </c>
      <c r="K14580" t="str">
        <f t="shared" si="1140"/>
        <v/>
      </c>
    </row>
    <row r="14581" spans="1:11" x14ac:dyDescent="0.25">
      <c r="A14581" t="s">
        <v>25947</v>
      </c>
      <c r="B14581" s="1" t="s">
        <v>25948</v>
      </c>
      <c r="C14581" t="s">
        <v>3084</v>
      </c>
      <c r="D14581" t="s">
        <v>1117</v>
      </c>
      <c r="E14581">
        <v>1</v>
      </c>
      <c r="F14581">
        <v>5410.56</v>
      </c>
      <c r="G14581" t="str">
        <f t="shared" si="1137"/>
        <v>BLUEPRINTADM58954</v>
      </c>
      <c r="H14581" t="str">
        <f t="shared" si="1141"/>
        <v>FD8025500B</v>
      </c>
      <c r="I14581" t="str">
        <f t="shared" si="1138"/>
        <v>HOMOKINETIČKI ZGLOB SET</v>
      </c>
      <c r="J14581">
        <f t="shared" si="1139"/>
        <v>45.088000000000001</v>
      </c>
      <c r="K14581" t="str">
        <f t="shared" si="1140"/>
        <v/>
      </c>
    </row>
    <row r="14582" spans="1:11" x14ac:dyDescent="0.25">
      <c r="A14582" t="s">
        <v>25949</v>
      </c>
      <c r="B14582" s="1" t="s">
        <v>25950</v>
      </c>
      <c r="C14582" t="s">
        <v>2555</v>
      </c>
      <c r="D14582" t="s">
        <v>9</v>
      </c>
      <c r="E14582">
        <v>1</v>
      </c>
      <c r="F14582">
        <v>2085.12</v>
      </c>
      <c r="G14582" t="str">
        <f t="shared" si="1137"/>
        <v>BLUEPRINTADM59103</v>
      </c>
      <c r="H14582" t="str">
        <f t="shared" si="1141"/>
        <v>8AB115010</v>
      </c>
      <c r="I14582" t="str">
        <f t="shared" si="1138"/>
        <v>PUMPA ZA VODU</v>
      </c>
      <c r="J14582">
        <f t="shared" si="1139"/>
        <v>17.375999999999998</v>
      </c>
      <c r="K14582" t="str">
        <f t="shared" si="1140"/>
        <v/>
      </c>
    </row>
    <row r="14583" spans="1:11" x14ac:dyDescent="0.25">
      <c r="A14583" t="s">
        <v>25951</v>
      </c>
      <c r="B14583" s="1" t="s">
        <v>25952</v>
      </c>
      <c r="C14583" t="s">
        <v>2555</v>
      </c>
      <c r="D14583" t="s">
        <v>9</v>
      </c>
      <c r="E14583">
        <v>1</v>
      </c>
      <c r="F14583">
        <v>3680</v>
      </c>
      <c r="G14583" t="str">
        <f t="shared" si="1137"/>
        <v>BLUEPRINTADM59105</v>
      </c>
      <c r="H14583" t="str">
        <f t="shared" si="1141"/>
        <v>FE7915010B</v>
      </c>
      <c r="I14583" t="str">
        <f t="shared" si="1138"/>
        <v>PUMPA ZA VODU</v>
      </c>
      <c r="J14583">
        <f t="shared" si="1139"/>
        <v>30.666666666666668</v>
      </c>
      <c r="K14583" t="str">
        <f t="shared" si="1140"/>
        <v/>
      </c>
    </row>
    <row r="14584" spans="1:11" x14ac:dyDescent="0.25">
      <c r="A14584" t="s">
        <v>25953</v>
      </c>
      <c r="B14584" s="1" t="s">
        <v>25954</v>
      </c>
      <c r="C14584" t="s">
        <v>2558</v>
      </c>
      <c r="D14584" t="s">
        <v>9</v>
      </c>
      <c r="E14584">
        <v>1</v>
      </c>
      <c r="F14584">
        <v>3937.28</v>
      </c>
      <c r="G14584" t="str">
        <f t="shared" si="1137"/>
        <v>BLUEPRINTADM59106</v>
      </c>
      <c r="H14584" t="str">
        <f t="shared" si="1141"/>
        <v>F80115010D</v>
      </c>
      <c r="I14584" t="str">
        <f t="shared" si="1138"/>
        <v>VODENA PUMPA</v>
      </c>
      <c r="J14584">
        <f t="shared" si="1139"/>
        <v>32.81066666666667</v>
      </c>
      <c r="K14584" t="str">
        <f t="shared" si="1140"/>
        <v/>
      </c>
    </row>
    <row r="14585" spans="1:11" x14ac:dyDescent="0.25">
      <c r="A14585" t="s">
        <v>25955</v>
      </c>
      <c r="B14585" s="1" t="s">
        <v>25956</v>
      </c>
      <c r="C14585" t="s">
        <v>2555</v>
      </c>
      <c r="D14585" t="s">
        <v>9</v>
      </c>
      <c r="E14585">
        <v>1</v>
      </c>
      <c r="F14585">
        <v>2626.56</v>
      </c>
      <c r="G14585" t="str">
        <f t="shared" si="1137"/>
        <v>BLUEPRINTADM59108</v>
      </c>
      <c r="H14585" t="str">
        <f t="shared" si="1141"/>
        <v>8AG215010</v>
      </c>
      <c r="I14585" t="str">
        <f t="shared" si="1138"/>
        <v>PUMPA ZA VODU</v>
      </c>
      <c r="J14585">
        <f t="shared" si="1139"/>
        <v>21.887999999999998</v>
      </c>
      <c r="K14585" t="str">
        <f t="shared" si="1140"/>
        <v/>
      </c>
    </row>
    <row r="14586" spans="1:11" x14ac:dyDescent="0.25">
      <c r="A14586" t="s">
        <v>25957</v>
      </c>
      <c r="B14586" s="1" t="s">
        <v>25958</v>
      </c>
      <c r="C14586" t="s">
        <v>2555</v>
      </c>
      <c r="D14586" t="s">
        <v>9</v>
      </c>
      <c r="E14586">
        <v>1</v>
      </c>
      <c r="F14586">
        <v>2065.92</v>
      </c>
      <c r="G14586" t="str">
        <f t="shared" si="1137"/>
        <v>BLUEPRINTADM59109</v>
      </c>
      <c r="H14586" t="str">
        <f t="shared" si="1141"/>
        <v>8AB415010</v>
      </c>
      <c r="I14586" t="str">
        <f t="shared" si="1138"/>
        <v>PUMPA ZA VODU</v>
      </c>
      <c r="J14586">
        <f t="shared" si="1139"/>
        <v>17.216000000000001</v>
      </c>
      <c r="K14586" t="str">
        <f t="shared" si="1140"/>
        <v/>
      </c>
    </row>
    <row r="14587" spans="1:11" x14ac:dyDescent="0.25">
      <c r="A14587" t="s">
        <v>25959</v>
      </c>
      <c r="B14587" s="1" t="s">
        <v>25960</v>
      </c>
      <c r="C14587" t="s">
        <v>2555</v>
      </c>
      <c r="D14587" t="s">
        <v>9</v>
      </c>
      <c r="E14587">
        <v>1</v>
      </c>
      <c r="F14587">
        <v>4611.84</v>
      </c>
      <c r="G14587" t="str">
        <f t="shared" si="1137"/>
        <v>BLUEPRINTADM59110</v>
      </c>
      <c r="H14587" t="str">
        <f t="shared" si="1141"/>
        <v>8AB815010</v>
      </c>
      <c r="I14587" t="str">
        <f t="shared" si="1138"/>
        <v>PUMPA ZA VODU</v>
      </c>
      <c r="J14587">
        <f t="shared" si="1139"/>
        <v>38.432000000000002</v>
      </c>
      <c r="K14587" t="str">
        <f t="shared" si="1140"/>
        <v/>
      </c>
    </row>
    <row r="14588" spans="1:11" x14ac:dyDescent="0.25">
      <c r="A14588" t="s">
        <v>25961</v>
      </c>
      <c r="B14588" s="1" t="s">
        <v>25962</v>
      </c>
      <c r="C14588" t="s">
        <v>2555</v>
      </c>
      <c r="D14588" t="s">
        <v>9</v>
      </c>
      <c r="E14588">
        <v>1</v>
      </c>
      <c r="F14588">
        <v>3262.72</v>
      </c>
      <c r="G14588" t="str">
        <f t="shared" si="1137"/>
        <v>BLUEPRINTADM59111</v>
      </c>
      <c r="H14588" t="str">
        <f t="shared" si="1141"/>
        <v>8AH215010A</v>
      </c>
      <c r="I14588" t="str">
        <f t="shared" si="1138"/>
        <v>PUMPA ZA VODU</v>
      </c>
      <c r="J14588">
        <f t="shared" si="1139"/>
        <v>27.18933333333333</v>
      </c>
      <c r="K14588" t="str">
        <f t="shared" si="1140"/>
        <v/>
      </c>
    </row>
    <row r="14589" spans="1:11" x14ac:dyDescent="0.25">
      <c r="A14589" t="s">
        <v>25963</v>
      </c>
      <c r="B14589" s="1" t="s">
        <v>25964</v>
      </c>
      <c r="C14589" t="s">
        <v>2555</v>
      </c>
      <c r="D14589" t="s">
        <v>9</v>
      </c>
      <c r="E14589">
        <v>1</v>
      </c>
      <c r="F14589">
        <v>2346.2399999999998</v>
      </c>
      <c r="G14589" t="str">
        <f t="shared" si="1137"/>
        <v>BLUEPRINTADM59116</v>
      </c>
      <c r="H14589" t="str">
        <f t="shared" si="1141"/>
        <v>FS0115010F</v>
      </c>
      <c r="I14589" t="str">
        <f t="shared" si="1138"/>
        <v>PUMPA ZA VODU</v>
      </c>
      <c r="J14589">
        <f t="shared" si="1139"/>
        <v>19.552</v>
      </c>
      <c r="K14589" t="str">
        <f t="shared" si="1140"/>
        <v/>
      </c>
    </row>
    <row r="14590" spans="1:11" x14ac:dyDescent="0.25">
      <c r="A14590" t="s">
        <v>25965</v>
      </c>
      <c r="B14590" s="1" t="s">
        <v>25966</v>
      </c>
      <c r="C14590" t="s">
        <v>2555</v>
      </c>
      <c r="D14590" t="s">
        <v>9</v>
      </c>
      <c r="E14590">
        <v>1</v>
      </c>
      <c r="F14590">
        <v>2350.08</v>
      </c>
      <c r="G14590" t="str">
        <f t="shared" si="1137"/>
        <v>BLUEPRINTADM59117</v>
      </c>
      <c r="H14590" t="str">
        <f t="shared" si="1141"/>
        <v>8AE215010</v>
      </c>
      <c r="I14590" t="str">
        <f t="shared" si="1138"/>
        <v>PUMPA ZA VODU</v>
      </c>
      <c r="J14590">
        <f t="shared" si="1139"/>
        <v>19.584</v>
      </c>
      <c r="K14590" t="str">
        <f t="shared" si="1140"/>
        <v/>
      </c>
    </row>
    <row r="14591" spans="1:11" x14ac:dyDescent="0.25">
      <c r="A14591" t="s">
        <v>25967</v>
      </c>
      <c r="B14591" s="1" t="s">
        <v>25968</v>
      </c>
      <c r="C14591" t="s">
        <v>2555</v>
      </c>
      <c r="D14591" t="s">
        <v>9</v>
      </c>
      <c r="E14591">
        <v>1</v>
      </c>
      <c r="F14591">
        <v>2488.3200000000002</v>
      </c>
      <c r="G14591" t="str">
        <f t="shared" si="1137"/>
        <v>BLUEPRINTADM59118</v>
      </c>
      <c r="H14591" t="str">
        <f t="shared" si="1141"/>
        <v>8AK215010</v>
      </c>
      <c r="I14591" t="str">
        <f t="shared" si="1138"/>
        <v>PUMPA ZA VODU</v>
      </c>
      <c r="J14591">
        <f t="shared" si="1139"/>
        <v>20.736000000000001</v>
      </c>
      <c r="K14591" t="str">
        <f t="shared" si="1140"/>
        <v/>
      </c>
    </row>
    <row r="14592" spans="1:11" x14ac:dyDescent="0.25">
      <c r="A14592" t="s">
        <v>25969</v>
      </c>
      <c r="B14592" s="1" t="s">
        <v>25970</v>
      </c>
      <c r="C14592" t="s">
        <v>2555</v>
      </c>
      <c r="D14592" t="s">
        <v>9</v>
      </c>
      <c r="E14592">
        <v>1</v>
      </c>
      <c r="F14592">
        <v>4648.96</v>
      </c>
      <c r="G14592" t="str">
        <f t="shared" si="1137"/>
        <v>BLUEPRINTADM59121</v>
      </c>
      <c r="H14592" t="str">
        <f t="shared" si="1141"/>
        <v>8AGA15010</v>
      </c>
      <c r="I14592" t="str">
        <f t="shared" si="1138"/>
        <v>PUMPA ZA VODU</v>
      </c>
      <c r="J14592">
        <f t="shared" si="1139"/>
        <v>38.741333333333337</v>
      </c>
      <c r="K14592" t="str">
        <f t="shared" si="1140"/>
        <v/>
      </c>
    </row>
    <row r="14593" spans="1:11" x14ac:dyDescent="0.25">
      <c r="A14593" t="s">
        <v>25971</v>
      </c>
      <c r="B14593" s="1" t="s">
        <v>25972</v>
      </c>
      <c r="C14593" t="s">
        <v>2555</v>
      </c>
      <c r="D14593" t="s">
        <v>9</v>
      </c>
      <c r="E14593">
        <v>1</v>
      </c>
      <c r="F14593">
        <v>2026.24</v>
      </c>
      <c r="G14593" t="str">
        <f t="shared" si="1137"/>
        <v>BLUEPRINTADM59122</v>
      </c>
      <c r="H14593" t="str">
        <f t="shared" si="1141"/>
        <v>8ABB15010A</v>
      </c>
      <c r="I14593" t="str">
        <f t="shared" si="1138"/>
        <v>PUMPA ZA VODU</v>
      </c>
      <c r="J14593">
        <f t="shared" si="1139"/>
        <v>16.885333333333332</v>
      </c>
      <c r="K14593" t="str">
        <f t="shared" si="1140"/>
        <v/>
      </c>
    </row>
    <row r="14594" spans="1:11" x14ac:dyDescent="0.25">
      <c r="A14594" t="s">
        <v>25973</v>
      </c>
      <c r="B14594" s="1" t="s">
        <v>25974</v>
      </c>
      <c r="C14594" t="s">
        <v>2555</v>
      </c>
      <c r="D14594" t="s">
        <v>9</v>
      </c>
      <c r="E14594">
        <v>1</v>
      </c>
      <c r="F14594">
        <v>2385.92</v>
      </c>
      <c r="G14594" t="str">
        <f t="shared" si="1137"/>
        <v>BLUEPRINTADM59123</v>
      </c>
      <c r="H14594" t="str">
        <f t="shared" si="1141"/>
        <v>8ALA15100A</v>
      </c>
      <c r="I14594" t="str">
        <f t="shared" si="1138"/>
        <v>PUMPA ZA VODU</v>
      </c>
      <c r="J14594">
        <f t="shared" si="1139"/>
        <v>19.882666666666669</v>
      </c>
      <c r="K14594" t="str">
        <f t="shared" si="1140"/>
        <v/>
      </c>
    </row>
    <row r="14595" spans="1:11" x14ac:dyDescent="0.25">
      <c r="A14595" t="s">
        <v>25975</v>
      </c>
      <c r="B14595" s="1" t="s">
        <v>25976</v>
      </c>
      <c r="C14595" t="s">
        <v>2555</v>
      </c>
      <c r="D14595" t="s">
        <v>9</v>
      </c>
      <c r="E14595">
        <v>1</v>
      </c>
      <c r="F14595">
        <v>11308.8</v>
      </c>
      <c r="G14595" t="str">
        <f t="shared" ref="G14595:G14658" si="1142">"BLUEPRINT"&amp;A14595</f>
        <v>BLUEPRINTADM59124</v>
      </c>
      <c r="H14595" t="str">
        <f t="shared" si="1141"/>
        <v>8AS215100A</v>
      </c>
      <c r="I14595" t="str">
        <f t="shared" ref="I14595:I14658" si="1143">UPPER(C14595)</f>
        <v>PUMPA ZA VODU</v>
      </c>
      <c r="J14595">
        <f t="shared" ref="J14595:J14658" si="1144">F14595/120</f>
        <v>94.24</v>
      </c>
      <c r="K14595" t="str">
        <f t="shared" ref="K14595:K14658" si="1145">IF(E14595&gt;1,"nesto", "")</f>
        <v/>
      </c>
    </row>
    <row r="14596" spans="1:11" x14ac:dyDescent="0.25">
      <c r="A14596" t="s">
        <v>25977</v>
      </c>
      <c r="B14596" s="1" t="s">
        <v>25978</v>
      </c>
      <c r="C14596" t="s">
        <v>2555</v>
      </c>
      <c r="D14596" t="s">
        <v>9</v>
      </c>
      <c r="E14596">
        <v>1</v>
      </c>
      <c r="F14596">
        <v>7947.52</v>
      </c>
      <c r="G14596" t="str">
        <f t="shared" si="1142"/>
        <v>BLUEPRINTADM59125</v>
      </c>
      <c r="H14596" t="str">
        <f t="shared" si="1141"/>
        <v>N3C115010C</v>
      </c>
      <c r="I14596" t="str">
        <f t="shared" si="1143"/>
        <v>PUMPA ZA VODU</v>
      </c>
      <c r="J14596">
        <f t="shared" si="1144"/>
        <v>66.229333333333344</v>
      </c>
      <c r="K14596" t="str">
        <f t="shared" si="1145"/>
        <v/>
      </c>
    </row>
    <row r="14597" spans="1:11" x14ac:dyDescent="0.25">
      <c r="A14597" t="s">
        <v>25979</v>
      </c>
      <c r="C14597" t="s">
        <v>2558</v>
      </c>
      <c r="D14597" t="s">
        <v>9</v>
      </c>
      <c r="E14597">
        <v>1</v>
      </c>
      <c r="F14597">
        <v>2890.24</v>
      </c>
      <c r="G14597" t="str">
        <f t="shared" si="1142"/>
        <v>BLUEPRINTADM59128</v>
      </c>
      <c r="H14597" t="str">
        <f t="shared" si="1141"/>
        <v>ADM59128</v>
      </c>
      <c r="I14597" t="str">
        <f t="shared" si="1143"/>
        <v>VODENA PUMPA</v>
      </c>
      <c r="J14597">
        <f t="shared" si="1144"/>
        <v>24.085333333333331</v>
      </c>
      <c r="K14597" t="str">
        <f t="shared" si="1145"/>
        <v/>
      </c>
    </row>
    <row r="14598" spans="1:11" x14ac:dyDescent="0.25">
      <c r="A14598" t="s">
        <v>25980</v>
      </c>
      <c r="B14598" s="1" t="s">
        <v>25981</v>
      </c>
      <c r="C14598" t="s">
        <v>2555</v>
      </c>
      <c r="D14598" t="s">
        <v>9</v>
      </c>
      <c r="E14598">
        <v>1</v>
      </c>
      <c r="F14598">
        <v>5747.2</v>
      </c>
      <c r="G14598" t="str">
        <f t="shared" si="1142"/>
        <v>BLUEPRINTADM59128C</v>
      </c>
      <c r="H14598" t="str">
        <f t="shared" si="1141"/>
        <v>RF2A15100A</v>
      </c>
      <c r="I14598" t="str">
        <f t="shared" si="1143"/>
        <v>PUMPA ZA VODU</v>
      </c>
      <c r="J14598">
        <f t="shared" si="1144"/>
        <v>47.893333333333331</v>
      </c>
      <c r="K14598" t="str">
        <f t="shared" si="1145"/>
        <v/>
      </c>
    </row>
    <row r="14599" spans="1:11" x14ac:dyDescent="0.25">
      <c r="A14599" t="s">
        <v>25982</v>
      </c>
      <c r="B14599" s="1" t="s">
        <v>25983</v>
      </c>
      <c r="C14599" t="s">
        <v>2555</v>
      </c>
      <c r="D14599" t="s">
        <v>9</v>
      </c>
      <c r="E14599">
        <v>1</v>
      </c>
      <c r="F14599">
        <v>2677.76</v>
      </c>
      <c r="G14599" t="str">
        <f t="shared" si="1142"/>
        <v>BLUEPRINTADM59129</v>
      </c>
      <c r="H14599" t="str">
        <f t="shared" si="1141"/>
        <v>FP0115010F</v>
      </c>
      <c r="I14599" t="str">
        <f t="shared" si="1143"/>
        <v>PUMPA ZA VODU</v>
      </c>
      <c r="J14599">
        <f t="shared" si="1144"/>
        <v>22.314666666666668</v>
      </c>
      <c r="K14599" t="str">
        <f t="shared" si="1145"/>
        <v/>
      </c>
    </row>
    <row r="14600" spans="1:11" x14ac:dyDescent="0.25">
      <c r="A14600" t="s">
        <v>25984</v>
      </c>
      <c r="B14600" s="1" t="s">
        <v>25985</v>
      </c>
      <c r="C14600" t="s">
        <v>2555</v>
      </c>
      <c r="D14600" t="s">
        <v>9</v>
      </c>
      <c r="E14600">
        <v>1</v>
      </c>
      <c r="F14600">
        <v>3370.24</v>
      </c>
      <c r="G14600" t="str">
        <f t="shared" si="1142"/>
        <v>BLUEPRINTADM59130</v>
      </c>
      <c r="H14600" t="str">
        <f t="shared" si="1141"/>
        <v>8ABC15010</v>
      </c>
      <c r="I14600" t="str">
        <f t="shared" si="1143"/>
        <v>PUMPA ZA VODU</v>
      </c>
      <c r="J14600">
        <f t="shared" si="1144"/>
        <v>28.085333333333331</v>
      </c>
      <c r="K14600" t="str">
        <f t="shared" si="1145"/>
        <v/>
      </c>
    </row>
    <row r="14601" spans="1:11" x14ac:dyDescent="0.25">
      <c r="A14601" t="s">
        <v>25986</v>
      </c>
      <c r="B14601" s="1" t="s">
        <v>25987</v>
      </c>
      <c r="C14601" t="s">
        <v>2555</v>
      </c>
      <c r="D14601" t="s">
        <v>9</v>
      </c>
      <c r="E14601">
        <v>1</v>
      </c>
      <c r="F14601">
        <v>12733.44</v>
      </c>
      <c r="G14601" t="str">
        <f t="shared" si="1142"/>
        <v>BLUEPRINTADM59131C</v>
      </c>
      <c r="H14601" t="str">
        <f t="shared" si="1141"/>
        <v>N3H115100A</v>
      </c>
      <c r="I14601" t="str">
        <f t="shared" si="1143"/>
        <v>PUMPA ZA VODU</v>
      </c>
      <c r="J14601">
        <f t="shared" si="1144"/>
        <v>106.11200000000001</v>
      </c>
      <c r="K14601" t="str">
        <f t="shared" si="1145"/>
        <v/>
      </c>
    </row>
    <row r="14602" spans="1:11" x14ac:dyDescent="0.25">
      <c r="A14602" t="s">
        <v>25988</v>
      </c>
      <c r="B14602" s="1" t="s">
        <v>25989</v>
      </c>
      <c r="C14602" t="s">
        <v>2555</v>
      </c>
      <c r="D14602" t="s">
        <v>9</v>
      </c>
      <c r="E14602">
        <v>1</v>
      </c>
      <c r="F14602">
        <v>4291.84</v>
      </c>
      <c r="G14602" t="str">
        <f t="shared" si="1142"/>
        <v>BLUEPRINTADM59133</v>
      </c>
      <c r="H14602" t="str">
        <f t="shared" si="1141"/>
        <v>AJ0315010B</v>
      </c>
      <c r="I14602" t="str">
        <f t="shared" si="1143"/>
        <v>PUMPA ZA VODU</v>
      </c>
      <c r="J14602">
        <f t="shared" si="1144"/>
        <v>35.765333333333338</v>
      </c>
      <c r="K14602" t="str">
        <f t="shared" si="1145"/>
        <v/>
      </c>
    </row>
    <row r="14603" spans="1:11" x14ac:dyDescent="0.25">
      <c r="A14603" t="s">
        <v>25990</v>
      </c>
      <c r="B14603" s="1" t="s">
        <v>25991</v>
      </c>
      <c r="C14603" t="s">
        <v>2555</v>
      </c>
      <c r="D14603" t="s">
        <v>9</v>
      </c>
      <c r="E14603">
        <v>1</v>
      </c>
      <c r="F14603">
        <v>1952</v>
      </c>
      <c r="G14603" t="str">
        <f t="shared" si="1142"/>
        <v>BLUEPRINTADM59135</v>
      </c>
      <c r="H14603" t="str">
        <f t="shared" si="1141"/>
        <v>L32715100A</v>
      </c>
      <c r="I14603" t="str">
        <f t="shared" si="1143"/>
        <v>PUMPA ZA VODU</v>
      </c>
      <c r="J14603">
        <f t="shared" si="1144"/>
        <v>16.266666666666666</v>
      </c>
      <c r="K14603" t="str">
        <f t="shared" si="1145"/>
        <v/>
      </c>
    </row>
    <row r="14604" spans="1:11" x14ac:dyDescent="0.25">
      <c r="A14604" t="s">
        <v>25992</v>
      </c>
      <c r="B14604" s="1" t="s">
        <v>25993</v>
      </c>
      <c r="C14604" t="s">
        <v>2558</v>
      </c>
      <c r="D14604" t="s">
        <v>9</v>
      </c>
      <c r="E14604">
        <v>1</v>
      </c>
      <c r="F14604">
        <v>6615.04</v>
      </c>
      <c r="G14604" t="str">
        <f t="shared" si="1142"/>
        <v>BLUEPRINTADM59137C</v>
      </c>
      <c r="H14604" t="str">
        <f t="shared" si="1141"/>
        <v>LF9415100</v>
      </c>
      <c r="I14604" t="str">
        <f t="shared" si="1143"/>
        <v>VODENA PUMPA</v>
      </c>
      <c r="J14604">
        <f t="shared" si="1144"/>
        <v>55.12533333333333</v>
      </c>
      <c r="K14604" t="str">
        <f t="shared" si="1145"/>
        <v/>
      </c>
    </row>
    <row r="14605" spans="1:11" x14ac:dyDescent="0.25">
      <c r="A14605" t="s">
        <v>25994</v>
      </c>
      <c r="B14605" s="1" t="s">
        <v>25995</v>
      </c>
      <c r="C14605" t="s">
        <v>2555</v>
      </c>
      <c r="D14605" t="s">
        <v>9</v>
      </c>
      <c r="E14605">
        <v>1</v>
      </c>
      <c r="F14605">
        <v>3444.48</v>
      </c>
      <c r="G14605" t="str">
        <f t="shared" si="1142"/>
        <v>BLUEPRINTADM59138</v>
      </c>
      <c r="H14605" t="str">
        <f t="shared" si="1141"/>
        <v>Y60115010A</v>
      </c>
      <c r="I14605" t="str">
        <f t="shared" si="1143"/>
        <v>PUMPA ZA VODU</v>
      </c>
      <c r="J14605">
        <f t="shared" si="1144"/>
        <v>28.704000000000001</v>
      </c>
      <c r="K14605" t="str">
        <f t="shared" si="1145"/>
        <v/>
      </c>
    </row>
    <row r="14606" spans="1:11" x14ac:dyDescent="0.25">
      <c r="A14606" t="s">
        <v>25996</v>
      </c>
      <c r="B14606" s="1" t="s">
        <v>25997</v>
      </c>
      <c r="C14606" t="s">
        <v>2555</v>
      </c>
      <c r="D14606" t="s">
        <v>9</v>
      </c>
      <c r="E14606">
        <v>1</v>
      </c>
      <c r="F14606">
        <v>3339.52</v>
      </c>
      <c r="G14606" t="str">
        <f t="shared" si="1142"/>
        <v>BLUEPRINTADM59139</v>
      </c>
      <c r="H14606" t="str">
        <f t="shared" si="1141"/>
        <v>Y40415010</v>
      </c>
      <c r="I14606" t="str">
        <f t="shared" si="1143"/>
        <v>PUMPA ZA VODU</v>
      </c>
      <c r="J14606">
        <f t="shared" si="1144"/>
        <v>27.829333333333334</v>
      </c>
      <c r="K14606" t="str">
        <f t="shared" si="1145"/>
        <v/>
      </c>
    </row>
    <row r="14607" spans="1:11" x14ac:dyDescent="0.25">
      <c r="A14607" t="s">
        <v>25998</v>
      </c>
      <c r="B14607" s="1" t="s">
        <v>25999</v>
      </c>
      <c r="C14607" t="s">
        <v>2555</v>
      </c>
      <c r="D14607" t="s">
        <v>9</v>
      </c>
      <c r="E14607">
        <v>1</v>
      </c>
      <c r="F14607">
        <v>5310.72</v>
      </c>
      <c r="G14607" t="str">
        <f t="shared" si="1142"/>
        <v>BLUEPRINTADM59140</v>
      </c>
      <c r="H14607" t="str">
        <f t="shared" si="1141"/>
        <v>8AK315010B</v>
      </c>
      <c r="I14607" t="str">
        <f t="shared" si="1143"/>
        <v>PUMPA ZA VODU</v>
      </c>
      <c r="J14607">
        <f t="shared" si="1144"/>
        <v>44.256</v>
      </c>
      <c r="K14607" t="str">
        <f t="shared" si="1145"/>
        <v/>
      </c>
    </row>
    <row r="14608" spans="1:11" x14ac:dyDescent="0.25">
      <c r="A14608" t="s">
        <v>26000</v>
      </c>
      <c r="B14608" s="1" t="s">
        <v>26001</v>
      </c>
      <c r="C14608" t="s">
        <v>2555</v>
      </c>
      <c r="D14608" t="s">
        <v>9</v>
      </c>
      <c r="E14608">
        <v>1</v>
      </c>
      <c r="F14608">
        <v>3691.52</v>
      </c>
      <c r="G14608" t="str">
        <f t="shared" si="1142"/>
        <v>BLUEPRINTADM59141</v>
      </c>
      <c r="H14608" t="str">
        <f t="shared" si="1141"/>
        <v>YF0915100</v>
      </c>
      <c r="I14608" t="str">
        <f t="shared" si="1143"/>
        <v>PUMPA ZA VODU</v>
      </c>
      <c r="J14608">
        <f t="shared" si="1144"/>
        <v>30.762666666666668</v>
      </c>
      <c r="K14608" t="str">
        <f t="shared" si="1145"/>
        <v/>
      </c>
    </row>
    <row r="14609" spans="1:11" x14ac:dyDescent="0.25">
      <c r="A14609" t="s">
        <v>26002</v>
      </c>
      <c r="B14609" s="1" t="s">
        <v>26003</v>
      </c>
      <c r="C14609" t="s">
        <v>2555</v>
      </c>
      <c r="D14609" t="s">
        <v>9</v>
      </c>
      <c r="E14609">
        <v>1</v>
      </c>
      <c r="F14609">
        <v>3851.52</v>
      </c>
      <c r="G14609" t="str">
        <f t="shared" si="1142"/>
        <v>BLUEPRINTADM59142</v>
      </c>
      <c r="H14609" t="str">
        <f t="shared" si="1141"/>
        <v>1E0315010</v>
      </c>
      <c r="I14609" t="str">
        <f t="shared" si="1143"/>
        <v>PUMPA ZA VODU</v>
      </c>
      <c r="J14609">
        <f t="shared" si="1144"/>
        <v>32.095999999999997</v>
      </c>
      <c r="K14609" t="str">
        <f t="shared" si="1145"/>
        <v/>
      </c>
    </row>
    <row r="14610" spans="1:11" x14ac:dyDescent="0.25">
      <c r="A14610" t="s">
        <v>26004</v>
      </c>
      <c r="B14610" s="1" t="s">
        <v>26005</v>
      </c>
      <c r="C14610" t="s">
        <v>2555</v>
      </c>
      <c r="D14610" t="s">
        <v>9</v>
      </c>
      <c r="E14610">
        <v>1</v>
      </c>
      <c r="F14610">
        <v>9707.52</v>
      </c>
      <c r="G14610" t="str">
        <f t="shared" si="1142"/>
        <v>BLUEPRINTADM59170</v>
      </c>
      <c r="H14610" t="str">
        <f t="shared" si="1141"/>
        <v>RF1G15100A</v>
      </c>
      <c r="I14610" t="str">
        <f t="shared" si="1143"/>
        <v>PUMPA ZA VODU</v>
      </c>
      <c r="J14610">
        <f t="shared" si="1144"/>
        <v>80.896000000000001</v>
      </c>
      <c r="K14610" t="str">
        <f t="shared" si="1145"/>
        <v/>
      </c>
    </row>
    <row r="14611" spans="1:11" x14ac:dyDescent="0.25">
      <c r="A14611" t="s">
        <v>26006</v>
      </c>
      <c r="B14611" s="1" t="s">
        <v>26007</v>
      </c>
      <c r="C14611" t="s">
        <v>2555</v>
      </c>
      <c r="D14611" t="s">
        <v>9</v>
      </c>
      <c r="E14611">
        <v>1</v>
      </c>
      <c r="F14611">
        <v>3087.36</v>
      </c>
      <c r="G14611" t="str">
        <f t="shared" si="1142"/>
        <v>BLUEPRINTADM59171C</v>
      </c>
      <c r="H14611" t="str">
        <f t="shared" si="1141"/>
        <v>C20115010</v>
      </c>
      <c r="I14611" t="str">
        <f t="shared" si="1143"/>
        <v>PUMPA ZA VODU</v>
      </c>
      <c r="J14611">
        <f t="shared" si="1144"/>
        <v>25.728000000000002</v>
      </c>
      <c r="K14611" t="str">
        <f t="shared" si="1145"/>
        <v/>
      </c>
    </row>
    <row r="14612" spans="1:11" x14ac:dyDescent="0.25">
      <c r="A14612" t="s">
        <v>26008</v>
      </c>
      <c r="B14612" s="1" t="s">
        <v>26009</v>
      </c>
      <c r="C14612" t="s">
        <v>2555</v>
      </c>
      <c r="D14612" t="s">
        <v>9</v>
      </c>
      <c r="E14612">
        <v>1</v>
      </c>
      <c r="F14612">
        <v>4793.6000000000004</v>
      </c>
      <c r="G14612" t="str">
        <f t="shared" si="1142"/>
        <v>BLUEPRINTADM59172</v>
      </c>
      <c r="H14612" t="str">
        <f t="shared" si="1141"/>
        <v>AJ0315010F</v>
      </c>
      <c r="I14612" t="str">
        <f t="shared" si="1143"/>
        <v>PUMPA ZA VODU</v>
      </c>
      <c r="J14612">
        <f t="shared" si="1144"/>
        <v>39.946666666666673</v>
      </c>
      <c r="K14612" t="str">
        <f t="shared" si="1145"/>
        <v/>
      </c>
    </row>
    <row r="14613" spans="1:11" x14ac:dyDescent="0.25">
      <c r="A14613" t="s">
        <v>26010</v>
      </c>
      <c r="B14613" s="1" t="s">
        <v>26011</v>
      </c>
      <c r="C14613" t="s">
        <v>2555</v>
      </c>
      <c r="D14613" t="s">
        <v>9</v>
      </c>
      <c r="E14613">
        <v>1</v>
      </c>
      <c r="F14613">
        <v>3633.92</v>
      </c>
      <c r="G14613" t="str">
        <f t="shared" si="1142"/>
        <v>BLUEPRINTADM59173</v>
      </c>
      <c r="H14613" t="str">
        <f t="shared" si="1141"/>
        <v>ZJ0115010A</v>
      </c>
      <c r="I14613" t="str">
        <f t="shared" si="1143"/>
        <v>PUMPA ZA VODU</v>
      </c>
      <c r="J14613">
        <f t="shared" si="1144"/>
        <v>30.282666666666668</v>
      </c>
      <c r="K14613" t="str">
        <f t="shared" si="1145"/>
        <v/>
      </c>
    </row>
    <row r="14614" spans="1:11" x14ac:dyDescent="0.25">
      <c r="A14614" t="s">
        <v>26012</v>
      </c>
      <c r="B14614" s="1" t="s">
        <v>26013</v>
      </c>
      <c r="C14614" t="s">
        <v>2555</v>
      </c>
      <c r="D14614" t="s">
        <v>9</v>
      </c>
      <c r="E14614">
        <v>1</v>
      </c>
      <c r="F14614">
        <v>6247.68</v>
      </c>
      <c r="G14614" t="str">
        <f t="shared" si="1142"/>
        <v>BLUEPRINTADM59174</v>
      </c>
      <c r="H14614" t="str">
        <f t="shared" si="1141"/>
        <v>RF8G15010A</v>
      </c>
      <c r="I14614" t="str">
        <f t="shared" si="1143"/>
        <v>PUMPA ZA VODU</v>
      </c>
      <c r="J14614">
        <f t="shared" si="1144"/>
        <v>52.064</v>
      </c>
      <c r="K14614" t="str">
        <f t="shared" si="1145"/>
        <v/>
      </c>
    </row>
    <row r="14615" spans="1:11" x14ac:dyDescent="0.25">
      <c r="A14615" t="s">
        <v>26014</v>
      </c>
      <c r="B14615" s="1" t="s">
        <v>26015</v>
      </c>
      <c r="C14615" t="s">
        <v>6806</v>
      </c>
      <c r="D14615" t="s">
        <v>9</v>
      </c>
      <c r="E14615">
        <v>1</v>
      </c>
      <c r="F14615">
        <v>6200.32</v>
      </c>
      <c r="G14615" t="str">
        <f t="shared" si="1142"/>
        <v>BLUEPRINTADM59176</v>
      </c>
      <c r="H14615" t="str">
        <f t="shared" si="1141"/>
        <v>R2AA15100C</v>
      </c>
      <c r="I14615" t="str">
        <f t="shared" si="1143"/>
        <v>PUMPA ZA VODU</v>
      </c>
      <c r="J14615">
        <f t="shared" si="1144"/>
        <v>51.669333333333334</v>
      </c>
      <c r="K14615" t="str">
        <f t="shared" si="1145"/>
        <v/>
      </c>
    </row>
    <row r="14616" spans="1:11" x14ac:dyDescent="0.25">
      <c r="A14616" t="s">
        <v>26016</v>
      </c>
      <c r="B14616" s="1" t="s">
        <v>26017</v>
      </c>
      <c r="C14616" t="s">
        <v>6811</v>
      </c>
      <c r="D14616" t="s">
        <v>9</v>
      </c>
      <c r="E14616">
        <v>1</v>
      </c>
      <c r="F14616">
        <v>6664.96</v>
      </c>
      <c r="G14616" t="str">
        <f t="shared" si="1142"/>
        <v>BLUEPRINTADM591802</v>
      </c>
      <c r="H14616" t="str">
        <f t="shared" si="1141"/>
        <v>WL2115150</v>
      </c>
      <c r="I14616" t="str">
        <f t="shared" si="1143"/>
        <v>SPOJNICA HIDRAULIČNOG VENTILATORA</v>
      </c>
      <c r="J14616">
        <f t="shared" si="1144"/>
        <v>55.541333333333334</v>
      </c>
      <c r="K14616" t="str">
        <f t="shared" si="1145"/>
        <v/>
      </c>
    </row>
    <row r="14617" spans="1:11" x14ac:dyDescent="0.25">
      <c r="A14617" t="s">
        <v>26018</v>
      </c>
      <c r="B14617" s="1" t="s">
        <v>26019</v>
      </c>
      <c r="C14617" t="s">
        <v>2611</v>
      </c>
      <c r="D14617" t="s">
        <v>9</v>
      </c>
      <c r="E14617">
        <v>1</v>
      </c>
      <c r="F14617">
        <v>1173.76</v>
      </c>
      <c r="G14617" t="str">
        <f t="shared" si="1142"/>
        <v>BLUEPRINTADM59203</v>
      </c>
      <c r="H14617" t="str">
        <f t="shared" si="1141"/>
        <v>8AG115171</v>
      </c>
      <c r="I14617" t="str">
        <f t="shared" si="1143"/>
        <v>TERMOSTAT</v>
      </c>
      <c r="J14617">
        <f t="shared" si="1144"/>
        <v>9.7813333333333325</v>
      </c>
      <c r="K14617" t="str">
        <f t="shared" si="1145"/>
        <v/>
      </c>
    </row>
    <row r="14618" spans="1:11" x14ac:dyDescent="0.25">
      <c r="A14618" t="s">
        <v>26020</v>
      </c>
      <c r="B14618" s="1" t="s">
        <v>44430</v>
      </c>
      <c r="C14618" t="s">
        <v>2611</v>
      </c>
      <c r="D14618" t="s">
        <v>9</v>
      </c>
      <c r="E14618">
        <v>1</v>
      </c>
      <c r="F14618">
        <v>707.84</v>
      </c>
      <c r="G14618" t="str">
        <f t="shared" si="1142"/>
        <v>BLUEPRINTADM59204</v>
      </c>
      <c r="H14618" t="str">
        <f t="shared" si="1141"/>
        <v>855399152</v>
      </c>
      <c r="I14618" t="str">
        <f t="shared" si="1143"/>
        <v>TERMOSTAT</v>
      </c>
      <c r="J14618">
        <f t="shared" si="1144"/>
        <v>5.8986666666666672</v>
      </c>
      <c r="K14618" t="str">
        <f t="shared" si="1145"/>
        <v/>
      </c>
    </row>
    <row r="14619" spans="1:11" x14ac:dyDescent="0.25">
      <c r="A14619" t="s">
        <v>26021</v>
      </c>
      <c r="B14619" s="1" t="s">
        <v>26022</v>
      </c>
      <c r="C14619" t="s">
        <v>2611</v>
      </c>
      <c r="D14619" t="s">
        <v>9</v>
      </c>
      <c r="E14619">
        <v>1</v>
      </c>
      <c r="F14619">
        <v>1079.04</v>
      </c>
      <c r="G14619" t="str">
        <f t="shared" si="1142"/>
        <v>BLUEPRINTADM59208</v>
      </c>
      <c r="H14619" t="str">
        <f t="shared" si="1141"/>
        <v>FS0515171</v>
      </c>
      <c r="I14619" t="str">
        <f t="shared" si="1143"/>
        <v>TERMOSTAT</v>
      </c>
      <c r="J14619">
        <f t="shared" si="1144"/>
        <v>8.9919999999999991</v>
      </c>
      <c r="K14619" t="str">
        <f t="shared" si="1145"/>
        <v/>
      </c>
    </row>
    <row r="14620" spans="1:11" x14ac:dyDescent="0.25">
      <c r="A14620" t="s">
        <v>26023</v>
      </c>
      <c r="B14620" s="1" t="s">
        <v>26024</v>
      </c>
      <c r="C14620" t="s">
        <v>2611</v>
      </c>
      <c r="D14620" t="s">
        <v>9</v>
      </c>
      <c r="E14620">
        <v>1</v>
      </c>
      <c r="F14620">
        <v>1327.36</v>
      </c>
      <c r="G14620" t="str">
        <f t="shared" si="1142"/>
        <v>BLUEPRINTADM59209</v>
      </c>
      <c r="H14620" t="str">
        <f t="shared" si="1141"/>
        <v>817315171</v>
      </c>
      <c r="I14620" t="str">
        <f t="shared" si="1143"/>
        <v>TERMOSTAT</v>
      </c>
      <c r="J14620">
        <f t="shared" si="1144"/>
        <v>11.061333333333332</v>
      </c>
      <c r="K14620" t="str">
        <f t="shared" si="1145"/>
        <v/>
      </c>
    </row>
    <row r="14621" spans="1:11" x14ac:dyDescent="0.25">
      <c r="A14621" t="s">
        <v>26025</v>
      </c>
      <c r="B14621" s="1" t="s">
        <v>26026</v>
      </c>
      <c r="C14621" t="s">
        <v>2611</v>
      </c>
      <c r="D14621" t="s">
        <v>9</v>
      </c>
      <c r="E14621">
        <v>1</v>
      </c>
      <c r="F14621">
        <v>778.24</v>
      </c>
      <c r="G14621" t="str">
        <f t="shared" si="1142"/>
        <v>BLUEPRINTADM59210</v>
      </c>
      <c r="H14621" t="str">
        <f t="shared" si="1141"/>
        <v>8ABC15171</v>
      </c>
      <c r="I14621" t="str">
        <f t="shared" si="1143"/>
        <v>TERMOSTAT</v>
      </c>
      <c r="J14621">
        <f t="shared" si="1144"/>
        <v>6.4853333333333332</v>
      </c>
      <c r="K14621" t="str">
        <f t="shared" si="1145"/>
        <v/>
      </c>
    </row>
    <row r="14622" spans="1:11" x14ac:dyDescent="0.25">
      <c r="A14622" t="s">
        <v>26027</v>
      </c>
      <c r="B14622" s="1" t="s">
        <v>26028</v>
      </c>
      <c r="C14622" t="s">
        <v>2611</v>
      </c>
      <c r="D14622" t="s">
        <v>9</v>
      </c>
      <c r="E14622">
        <v>1</v>
      </c>
      <c r="F14622">
        <v>1132.8</v>
      </c>
      <c r="G14622" t="str">
        <f t="shared" si="1142"/>
        <v>BLUEPRINTADM59211</v>
      </c>
      <c r="H14622" t="str">
        <f t="shared" si="1141"/>
        <v>8AB815171</v>
      </c>
      <c r="I14622" t="str">
        <f t="shared" si="1143"/>
        <v>TERMOSTAT</v>
      </c>
      <c r="J14622">
        <f t="shared" si="1144"/>
        <v>9.44</v>
      </c>
      <c r="K14622" t="str">
        <f t="shared" si="1145"/>
        <v/>
      </c>
    </row>
    <row r="14623" spans="1:11" x14ac:dyDescent="0.25">
      <c r="A14623" t="s">
        <v>26029</v>
      </c>
      <c r="B14623" s="1" t="s">
        <v>26030</v>
      </c>
      <c r="C14623" t="s">
        <v>2611</v>
      </c>
      <c r="D14623" t="s">
        <v>9</v>
      </c>
      <c r="E14623">
        <v>1</v>
      </c>
      <c r="F14623">
        <v>1717.76</v>
      </c>
      <c r="G14623" t="str">
        <f t="shared" si="1142"/>
        <v>BLUEPRINTADM59212</v>
      </c>
      <c r="H14623" t="str">
        <f t="shared" si="1141"/>
        <v>8AF515171</v>
      </c>
      <c r="I14623" t="str">
        <f t="shared" si="1143"/>
        <v>TERMOSTAT</v>
      </c>
      <c r="J14623">
        <f t="shared" si="1144"/>
        <v>14.314666666666666</v>
      </c>
      <c r="K14623" t="str">
        <f t="shared" si="1145"/>
        <v/>
      </c>
    </row>
    <row r="14624" spans="1:11" x14ac:dyDescent="0.25">
      <c r="A14624" t="s">
        <v>26031</v>
      </c>
      <c r="B14624" s="1" t="s">
        <v>26032</v>
      </c>
      <c r="C14624" t="s">
        <v>2611</v>
      </c>
      <c r="D14624" t="s">
        <v>9</v>
      </c>
      <c r="E14624">
        <v>1</v>
      </c>
      <c r="F14624">
        <v>1419.52</v>
      </c>
      <c r="G14624" t="str">
        <f t="shared" si="1142"/>
        <v>BLUEPRINTADM59213</v>
      </c>
      <c r="H14624" t="str">
        <f t="shared" si="1141"/>
        <v>8ABE15171</v>
      </c>
      <c r="I14624" t="str">
        <f t="shared" si="1143"/>
        <v>TERMOSTAT</v>
      </c>
      <c r="J14624">
        <f t="shared" si="1144"/>
        <v>11.829333333333333</v>
      </c>
      <c r="K14624" t="str">
        <f t="shared" si="1145"/>
        <v/>
      </c>
    </row>
    <row r="14625" spans="1:11" x14ac:dyDescent="0.25">
      <c r="A14625" t="s">
        <v>26033</v>
      </c>
      <c r="B14625" s="1" t="s">
        <v>26034</v>
      </c>
      <c r="C14625" t="s">
        <v>2611</v>
      </c>
      <c r="D14625" t="s">
        <v>9</v>
      </c>
      <c r="E14625">
        <v>1</v>
      </c>
      <c r="F14625">
        <v>1653.76</v>
      </c>
      <c r="G14625" t="str">
        <f t="shared" si="1142"/>
        <v>BLUEPRINTADM59214</v>
      </c>
      <c r="H14625" t="str">
        <f t="shared" si="1141"/>
        <v>YF0915171</v>
      </c>
      <c r="I14625" t="str">
        <f t="shared" si="1143"/>
        <v>TERMOSTAT</v>
      </c>
      <c r="J14625">
        <f t="shared" si="1144"/>
        <v>13.781333333333333</v>
      </c>
      <c r="K14625" t="str">
        <f t="shared" si="1145"/>
        <v/>
      </c>
    </row>
    <row r="14626" spans="1:11" x14ac:dyDescent="0.25">
      <c r="A14626" t="s">
        <v>26035</v>
      </c>
      <c r="B14626" s="1" t="s">
        <v>26036</v>
      </c>
      <c r="C14626" t="s">
        <v>2611</v>
      </c>
      <c r="D14626" t="s">
        <v>9</v>
      </c>
      <c r="E14626">
        <v>1</v>
      </c>
      <c r="F14626">
        <v>1135.3599999999999</v>
      </c>
      <c r="G14626" t="str">
        <f t="shared" si="1142"/>
        <v>BLUEPRINTADM59215</v>
      </c>
      <c r="H14626" t="str">
        <f t="shared" si="1141"/>
        <v>C20115171</v>
      </c>
      <c r="I14626" t="str">
        <f t="shared" si="1143"/>
        <v>TERMOSTAT</v>
      </c>
      <c r="J14626">
        <f t="shared" si="1144"/>
        <v>9.4613333333333323</v>
      </c>
      <c r="K14626" t="str">
        <f t="shared" si="1145"/>
        <v/>
      </c>
    </row>
    <row r="14627" spans="1:11" x14ac:dyDescent="0.25">
      <c r="A14627" t="s">
        <v>26037</v>
      </c>
      <c r="B14627" s="1" t="s">
        <v>26038</v>
      </c>
      <c r="C14627" t="s">
        <v>2611</v>
      </c>
      <c r="D14627" t="s">
        <v>9</v>
      </c>
      <c r="E14627">
        <v>1</v>
      </c>
      <c r="F14627">
        <v>1472</v>
      </c>
      <c r="G14627" t="str">
        <f t="shared" si="1142"/>
        <v>BLUEPRINTADM59216</v>
      </c>
      <c r="H14627" t="str">
        <f t="shared" si="1141"/>
        <v>N3H115171</v>
      </c>
      <c r="I14627" t="str">
        <f t="shared" si="1143"/>
        <v>TERMOSTAT</v>
      </c>
      <c r="J14627">
        <f t="shared" si="1144"/>
        <v>12.266666666666667</v>
      </c>
      <c r="K14627" t="str">
        <f t="shared" si="1145"/>
        <v/>
      </c>
    </row>
    <row r="14628" spans="1:11" x14ac:dyDescent="0.25">
      <c r="A14628" t="s">
        <v>26039</v>
      </c>
      <c r="B14628" s="1" t="s">
        <v>26040</v>
      </c>
      <c r="C14628" t="s">
        <v>2611</v>
      </c>
      <c r="D14628" t="s">
        <v>9</v>
      </c>
      <c r="E14628">
        <v>1</v>
      </c>
      <c r="F14628">
        <v>1811.2</v>
      </c>
      <c r="G14628" t="str">
        <f t="shared" si="1142"/>
        <v>BLUEPRINTADM59217</v>
      </c>
      <c r="H14628" t="str">
        <f t="shared" si="1141"/>
        <v>GY0115171</v>
      </c>
      <c r="I14628" t="str">
        <f t="shared" si="1143"/>
        <v>TERMOSTAT</v>
      </c>
      <c r="J14628">
        <f t="shared" si="1144"/>
        <v>15.093333333333334</v>
      </c>
      <c r="K14628" t="str">
        <f t="shared" si="1145"/>
        <v/>
      </c>
    </row>
    <row r="14629" spans="1:11" x14ac:dyDescent="0.25">
      <c r="A14629" t="s">
        <v>26041</v>
      </c>
      <c r="B14629" s="1" t="s">
        <v>26042</v>
      </c>
      <c r="C14629" t="s">
        <v>2629</v>
      </c>
      <c r="D14629" t="s">
        <v>9</v>
      </c>
      <c r="E14629">
        <v>1</v>
      </c>
      <c r="F14629">
        <v>4382.72</v>
      </c>
      <c r="G14629" t="str">
        <f t="shared" si="1142"/>
        <v>BLUEPRINTADM59218</v>
      </c>
      <c r="H14629" t="str">
        <f t="shared" si="1141"/>
        <v>L32715170</v>
      </c>
      <c r="I14629" t="str">
        <f t="shared" si="1143"/>
        <v>TERMOSTAT</v>
      </c>
      <c r="J14629">
        <f t="shared" si="1144"/>
        <v>36.522666666666666</v>
      </c>
      <c r="K14629" t="str">
        <f t="shared" si="1145"/>
        <v/>
      </c>
    </row>
    <row r="14630" spans="1:11" x14ac:dyDescent="0.25">
      <c r="A14630" t="s">
        <v>26043</v>
      </c>
      <c r="B14630" s="1" t="s">
        <v>26044</v>
      </c>
      <c r="C14630" t="s">
        <v>2637</v>
      </c>
      <c r="D14630" t="s">
        <v>9</v>
      </c>
      <c r="E14630">
        <v>1</v>
      </c>
      <c r="F14630">
        <v>2757.12</v>
      </c>
      <c r="G14630" t="str">
        <f t="shared" si="1142"/>
        <v>BLUEPRINTADM59219</v>
      </c>
      <c r="H14630" t="str">
        <f t="shared" si="1141"/>
        <v>1769073J01</v>
      </c>
      <c r="I14630" t="str">
        <f t="shared" si="1143"/>
        <v>KUČIŠTE TERMOSTATA</v>
      </c>
      <c r="J14630">
        <f t="shared" si="1144"/>
        <v>22.975999999999999</v>
      </c>
      <c r="K14630" t="str">
        <f t="shared" si="1145"/>
        <v/>
      </c>
    </row>
    <row r="14631" spans="1:11" x14ac:dyDescent="0.25">
      <c r="A14631" t="s">
        <v>26045</v>
      </c>
      <c r="B14631" s="1" t="s">
        <v>26046</v>
      </c>
      <c r="C14631" t="s">
        <v>2611</v>
      </c>
      <c r="D14631" t="s">
        <v>9</v>
      </c>
      <c r="E14631">
        <v>1</v>
      </c>
      <c r="F14631">
        <v>4423.68</v>
      </c>
      <c r="G14631" t="str">
        <f t="shared" si="1142"/>
        <v>BLUEPRINTADM59220</v>
      </c>
      <c r="H14631" t="str">
        <f t="shared" si="1141"/>
        <v>LF7015170</v>
      </c>
      <c r="I14631" t="str">
        <f t="shared" si="1143"/>
        <v>TERMOSTAT</v>
      </c>
      <c r="J14631">
        <f t="shared" si="1144"/>
        <v>36.864000000000004</v>
      </c>
      <c r="K14631" t="str">
        <f t="shared" si="1145"/>
        <v/>
      </c>
    </row>
    <row r="14632" spans="1:11" x14ac:dyDescent="0.25">
      <c r="A14632" t="s">
        <v>26047</v>
      </c>
      <c r="B14632" s="1" t="s">
        <v>44431</v>
      </c>
      <c r="C14632" t="s">
        <v>26048</v>
      </c>
      <c r="D14632" t="s">
        <v>9</v>
      </c>
      <c r="E14632">
        <v>1</v>
      </c>
      <c r="F14632">
        <v>2922.24</v>
      </c>
      <c r="G14632" t="str">
        <f t="shared" si="1142"/>
        <v>BLUEPRINTADM593100C</v>
      </c>
      <c r="H14632" t="str">
        <f t="shared" si="1141"/>
        <v>1451981</v>
      </c>
      <c r="I14632" t="str">
        <f t="shared" si="1143"/>
        <v>KONTROLNI VENTIL GREJAČA</v>
      </c>
      <c r="J14632">
        <f t="shared" si="1144"/>
        <v>24.351999999999997</v>
      </c>
      <c r="K14632" t="str">
        <f t="shared" si="1145"/>
        <v/>
      </c>
    </row>
    <row r="14633" spans="1:11" x14ac:dyDescent="0.25">
      <c r="A14633" t="s">
        <v>26049</v>
      </c>
      <c r="B14633" s="1" t="s">
        <v>26050</v>
      </c>
      <c r="C14633" t="s">
        <v>6877</v>
      </c>
      <c r="D14633" t="s">
        <v>9</v>
      </c>
      <c r="E14633">
        <v>1</v>
      </c>
      <c r="F14633">
        <v>273.92</v>
      </c>
      <c r="G14633" t="str">
        <f t="shared" si="1142"/>
        <v>BLUEPRINTADM59605</v>
      </c>
      <c r="H14633" t="str">
        <f t="shared" si="1141"/>
        <v>B3350</v>
      </c>
      <c r="I14633" t="str">
        <f t="shared" si="1143"/>
        <v>KAIŠ VENTILATORA</v>
      </c>
      <c r="J14633">
        <f t="shared" si="1144"/>
        <v>2.2826666666666666</v>
      </c>
      <c r="K14633" t="str">
        <f t="shared" si="1145"/>
        <v/>
      </c>
    </row>
    <row r="14634" spans="1:11" x14ac:dyDescent="0.25">
      <c r="A14634" t="s">
        <v>26051</v>
      </c>
      <c r="B14634" s="1" t="s">
        <v>26052</v>
      </c>
      <c r="C14634" t="s">
        <v>6877</v>
      </c>
      <c r="D14634" t="s">
        <v>9</v>
      </c>
      <c r="E14634">
        <v>1</v>
      </c>
      <c r="F14634">
        <v>272.64</v>
      </c>
      <c r="G14634" t="str">
        <f t="shared" si="1142"/>
        <v>BLUEPRINTADM59610</v>
      </c>
      <c r="H14634" t="str">
        <f t="shared" si="1141"/>
        <v>050418381B</v>
      </c>
      <c r="I14634" t="str">
        <f t="shared" si="1143"/>
        <v>KAIŠ VENTILATORA</v>
      </c>
      <c r="J14634">
        <f t="shared" si="1144"/>
        <v>2.2719999999999998</v>
      </c>
      <c r="K14634" t="str">
        <f t="shared" si="1145"/>
        <v/>
      </c>
    </row>
    <row r="14635" spans="1:11" x14ac:dyDescent="0.25">
      <c r="A14635" t="s">
        <v>26053</v>
      </c>
      <c r="B14635" s="1" t="s">
        <v>26054</v>
      </c>
      <c r="C14635" t="s">
        <v>6877</v>
      </c>
      <c r="D14635" t="s">
        <v>9</v>
      </c>
      <c r="E14635">
        <v>1</v>
      </c>
      <c r="F14635">
        <v>490.24</v>
      </c>
      <c r="G14635" t="str">
        <f t="shared" si="1142"/>
        <v>BLUEPRINTADM59612</v>
      </c>
      <c r="H14635" t="str">
        <f t="shared" si="1141"/>
        <v>B36615907</v>
      </c>
      <c r="I14635" t="str">
        <f t="shared" si="1143"/>
        <v>KAIŠ VENTILATORA</v>
      </c>
      <c r="J14635">
        <f t="shared" si="1144"/>
        <v>4.0853333333333337</v>
      </c>
      <c r="K14635" t="str">
        <f t="shared" si="1145"/>
        <v/>
      </c>
    </row>
    <row r="14636" spans="1:11" x14ac:dyDescent="0.25">
      <c r="A14636" t="s">
        <v>26055</v>
      </c>
      <c r="B14636" s="1" t="s">
        <v>26056</v>
      </c>
      <c r="C14636" t="s">
        <v>8</v>
      </c>
      <c r="D14636" t="s">
        <v>9</v>
      </c>
      <c r="E14636">
        <v>1</v>
      </c>
      <c r="F14636">
        <v>743.68</v>
      </c>
      <c r="G14636" t="str">
        <f t="shared" si="1142"/>
        <v>BLUEPRINTADM59616</v>
      </c>
      <c r="H14636" t="str">
        <f t="shared" si="1141"/>
        <v>N3A115908</v>
      </c>
      <c r="I14636" t="str">
        <f t="shared" si="1143"/>
        <v>KANALISANI KAIŠ</v>
      </c>
      <c r="J14636">
        <f t="shared" si="1144"/>
        <v>6.1973333333333329</v>
      </c>
      <c r="K14636" t="str">
        <f t="shared" si="1145"/>
        <v/>
      </c>
    </row>
    <row r="14637" spans="1:11" x14ac:dyDescent="0.25">
      <c r="A14637" t="s">
        <v>26057</v>
      </c>
      <c r="B14637" s="1" t="s">
        <v>26058</v>
      </c>
      <c r="C14637" t="s">
        <v>8</v>
      </c>
      <c r="D14637" t="s">
        <v>9</v>
      </c>
      <c r="E14637">
        <v>1</v>
      </c>
      <c r="F14637">
        <v>2278.4</v>
      </c>
      <c r="G14637" t="str">
        <f t="shared" si="1142"/>
        <v>BLUEPRINTADM59620</v>
      </c>
      <c r="H14637" t="str">
        <f t="shared" ref="H14637:H14700" si="1146">IF(AND(B14637&lt;&gt;"", B14637&lt;&gt;"-"),SUBSTITUTE(SUBSTITUTE(B14637,"-","")," ",""),A14637)</f>
        <v>RFJ518381</v>
      </c>
      <c r="I14637" t="str">
        <f t="shared" si="1143"/>
        <v>KANALISANI KAIŠ</v>
      </c>
      <c r="J14637">
        <f t="shared" si="1144"/>
        <v>18.986666666666668</v>
      </c>
      <c r="K14637" t="str">
        <f t="shared" si="1145"/>
        <v/>
      </c>
    </row>
    <row r="14638" spans="1:11" x14ac:dyDescent="0.25">
      <c r="A14638" t="s">
        <v>26059</v>
      </c>
      <c r="C14638" t="s">
        <v>2177</v>
      </c>
      <c r="D14638" t="s">
        <v>9</v>
      </c>
      <c r="E14638">
        <v>1</v>
      </c>
      <c r="F14638">
        <v>17364.48</v>
      </c>
      <c r="G14638" t="str">
        <f t="shared" si="1142"/>
        <v>BLUEPRINTADM59627</v>
      </c>
      <c r="H14638" t="str">
        <f t="shared" si="1146"/>
        <v>ADM59627</v>
      </c>
      <c r="I14638" t="str">
        <f t="shared" si="1143"/>
        <v>ŠPANER</v>
      </c>
      <c r="J14638">
        <f t="shared" si="1144"/>
        <v>144.70400000000001</v>
      </c>
      <c r="K14638" t="str">
        <f t="shared" si="1145"/>
        <v/>
      </c>
    </row>
    <row r="14639" spans="1:11" x14ac:dyDescent="0.25">
      <c r="A14639" t="s">
        <v>26060</v>
      </c>
      <c r="B14639" s="1" t="s">
        <v>26061</v>
      </c>
      <c r="C14639" t="s">
        <v>2650</v>
      </c>
      <c r="D14639" t="s">
        <v>9</v>
      </c>
      <c r="E14639">
        <v>1</v>
      </c>
      <c r="F14639">
        <v>10881.28</v>
      </c>
      <c r="G14639" t="str">
        <f t="shared" si="1142"/>
        <v>BLUEPRINTADM596500</v>
      </c>
      <c r="H14639" t="str">
        <f t="shared" si="1146"/>
        <v>LFG115980C</v>
      </c>
      <c r="I14639" t="str">
        <f t="shared" si="1143"/>
        <v>ŠPANER REMENA</v>
      </c>
      <c r="J14639">
        <f t="shared" si="1144"/>
        <v>90.677333333333337</v>
      </c>
      <c r="K14639" t="str">
        <f t="shared" si="1145"/>
        <v/>
      </c>
    </row>
    <row r="14640" spans="1:11" x14ac:dyDescent="0.25">
      <c r="A14640" t="s">
        <v>26062</v>
      </c>
      <c r="B14640" s="1" t="s">
        <v>26063</v>
      </c>
      <c r="C14640" t="s">
        <v>1966</v>
      </c>
      <c r="D14640" t="s">
        <v>9</v>
      </c>
      <c r="E14640">
        <v>1</v>
      </c>
      <c r="F14640">
        <v>4826.88</v>
      </c>
      <c r="G14640" t="str">
        <f t="shared" si="1142"/>
        <v>BLUEPRINTADM596502</v>
      </c>
      <c r="H14640" t="str">
        <f t="shared" si="1146"/>
        <v>TFA215940</v>
      </c>
      <c r="I14640" t="str">
        <f t="shared" si="1143"/>
        <v>REMENICA</v>
      </c>
      <c r="J14640">
        <f t="shared" si="1144"/>
        <v>40.224000000000004</v>
      </c>
      <c r="K14640" t="str">
        <f t="shared" si="1145"/>
        <v/>
      </c>
    </row>
    <row r="14641" spans="1:11" x14ac:dyDescent="0.25">
      <c r="A14641" t="s">
        <v>26064</v>
      </c>
      <c r="B14641" s="1" t="s">
        <v>26065</v>
      </c>
      <c r="C14641" t="s">
        <v>2650</v>
      </c>
      <c r="D14641" t="s">
        <v>9</v>
      </c>
      <c r="E14641">
        <v>1</v>
      </c>
      <c r="F14641">
        <v>3590.4</v>
      </c>
      <c r="G14641" t="str">
        <f t="shared" si="1142"/>
        <v>BLUEPRINTADM596503</v>
      </c>
      <c r="H14641" t="str">
        <f t="shared" si="1146"/>
        <v>Y60215980</v>
      </c>
      <c r="I14641" t="str">
        <f t="shared" si="1143"/>
        <v>ŠPANER REMENA</v>
      </c>
      <c r="J14641">
        <f t="shared" si="1144"/>
        <v>29.92</v>
      </c>
      <c r="K14641" t="str">
        <f t="shared" si="1145"/>
        <v/>
      </c>
    </row>
    <row r="14642" spans="1:11" x14ac:dyDescent="0.25">
      <c r="A14642" t="s">
        <v>26066</v>
      </c>
      <c r="B14642" s="1" t="s">
        <v>26067</v>
      </c>
      <c r="C14642" t="s">
        <v>2650</v>
      </c>
      <c r="D14642" t="s">
        <v>9</v>
      </c>
      <c r="E14642">
        <v>1</v>
      </c>
      <c r="F14642">
        <v>9692.16</v>
      </c>
      <c r="G14642" t="str">
        <f t="shared" si="1142"/>
        <v>BLUEPRINTADM596504</v>
      </c>
      <c r="H14642" t="str">
        <f t="shared" si="1146"/>
        <v>1E0515980A</v>
      </c>
      <c r="I14642" t="str">
        <f t="shared" si="1143"/>
        <v>ŠPANER REMENA</v>
      </c>
      <c r="J14642">
        <f t="shared" si="1144"/>
        <v>80.768000000000001</v>
      </c>
      <c r="K14642" t="str">
        <f t="shared" si="1145"/>
        <v/>
      </c>
    </row>
    <row r="14643" spans="1:11" x14ac:dyDescent="0.25">
      <c r="A14643" t="s">
        <v>26068</v>
      </c>
      <c r="B14643" s="1" t="s">
        <v>26069</v>
      </c>
      <c r="C14643" t="s">
        <v>135</v>
      </c>
      <c r="D14643" t="s">
        <v>9</v>
      </c>
      <c r="E14643">
        <v>1</v>
      </c>
      <c r="F14643">
        <v>706.56</v>
      </c>
      <c r="G14643" t="str">
        <f t="shared" si="1142"/>
        <v>BLUEPRINTADM596505</v>
      </c>
      <c r="H14643" t="str">
        <f t="shared" si="1146"/>
        <v>1E0315930A</v>
      </c>
      <c r="I14643" t="str">
        <f t="shared" si="1143"/>
        <v>KLINASTI KAIŠ</v>
      </c>
      <c r="J14643">
        <f t="shared" si="1144"/>
        <v>5.8879999999999999</v>
      </c>
      <c r="K14643" t="str">
        <f t="shared" si="1145"/>
        <v/>
      </c>
    </row>
    <row r="14644" spans="1:11" x14ac:dyDescent="0.25">
      <c r="A14644" t="s">
        <v>26070</v>
      </c>
      <c r="B14644" s="1" t="s">
        <v>26071</v>
      </c>
      <c r="C14644" t="s">
        <v>135</v>
      </c>
      <c r="D14644" t="s">
        <v>9</v>
      </c>
      <c r="E14644">
        <v>1</v>
      </c>
      <c r="F14644">
        <v>5922.56</v>
      </c>
      <c r="G14644" t="str">
        <f t="shared" si="1142"/>
        <v>BLUEPRINTADM596506</v>
      </c>
      <c r="H14644" t="str">
        <f t="shared" si="1146"/>
        <v>R2L115940</v>
      </c>
      <c r="I14644" t="str">
        <f t="shared" si="1143"/>
        <v>KLINASTI KAIŠ</v>
      </c>
      <c r="J14644">
        <f t="shared" si="1144"/>
        <v>49.354666666666667</v>
      </c>
      <c r="K14644" t="str">
        <f t="shared" si="1145"/>
        <v/>
      </c>
    </row>
    <row r="14645" spans="1:11" x14ac:dyDescent="0.25">
      <c r="A14645" t="s">
        <v>26072</v>
      </c>
      <c r="B14645" s="1" t="s">
        <v>26073</v>
      </c>
      <c r="C14645" t="s">
        <v>135</v>
      </c>
      <c r="D14645" t="s">
        <v>9</v>
      </c>
      <c r="E14645">
        <v>1</v>
      </c>
      <c r="F14645">
        <v>5913.6</v>
      </c>
      <c r="G14645" t="str">
        <f t="shared" si="1142"/>
        <v>BLUEPRINTADM596507</v>
      </c>
      <c r="H14645" t="str">
        <f t="shared" si="1146"/>
        <v>RFC615940A</v>
      </c>
      <c r="I14645" t="str">
        <f t="shared" si="1143"/>
        <v>KLINASTI KAIŠ</v>
      </c>
      <c r="J14645">
        <f t="shared" si="1144"/>
        <v>49.28</v>
      </c>
      <c r="K14645" t="str">
        <f t="shared" si="1145"/>
        <v/>
      </c>
    </row>
    <row r="14646" spans="1:11" x14ac:dyDescent="0.25">
      <c r="A14646" t="s">
        <v>26074</v>
      </c>
      <c r="B14646" s="1" t="s">
        <v>26075</v>
      </c>
      <c r="C14646" t="s">
        <v>135</v>
      </c>
      <c r="D14646" t="s">
        <v>9</v>
      </c>
      <c r="E14646">
        <v>1</v>
      </c>
      <c r="F14646">
        <v>11691.52</v>
      </c>
      <c r="G14646" t="str">
        <f t="shared" si="1142"/>
        <v>BLUEPRINTADM596508</v>
      </c>
      <c r="H14646" t="str">
        <f t="shared" si="1146"/>
        <v>ZJ0115980D</v>
      </c>
      <c r="I14646" t="str">
        <f t="shared" si="1143"/>
        <v>KLINASTI KAIŠ</v>
      </c>
      <c r="J14646">
        <f t="shared" si="1144"/>
        <v>97.429333333333332</v>
      </c>
      <c r="K14646" t="str">
        <f t="shared" si="1145"/>
        <v/>
      </c>
    </row>
    <row r="14647" spans="1:11" x14ac:dyDescent="0.25">
      <c r="A14647" t="s">
        <v>26076</v>
      </c>
      <c r="B14647" s="1" t="s">
        <v>26077</v>
      </c>
      <c r="C14647" t="s">
        <v>135</v>
      </c>
      <c r="D14647" t="s">
        <v>9</v>
      </c>
      <c r="E14647">
        <v>1</v>
      </c>
      <c r="F14647">
        <v>1706.24</v>
      </c>
      <c r="G14647" t="str">
        <f t="shared" si="1142"/>
        <v>BLUEPRINTADM596509</v>
      </c>
      <c r="H14647" t="str">
        <f t="shared" si="1146"/>
        <v>R23015940</v>
      </c>
      <c r="I14647" t="str">
        <f t="shared" si="1143"/>
        <v>KLINASTI KAIŠ</v>
      </c>
      <c r="J14647">
        <f t="shared" si="1144"/>
        <v>14.218666666666667</v>
      </c>
      <c r="K14647" t="str">
        <f t="shared" si="1145"/>
        <v/>
      </c>
    </row>
    <row r="14648" spans="1:11" x14ac:dyDescent="0.25">
      <c r="A14648" t="s">
        <v>26078</v>
      </c>
      <c r="B14648" s="1" t="s">
        <v>26079</v>
      </c>
      <c r="C14648" t="s">
        <v>135</v>
      </c>
      <c r="D14648" t="s">
        <v>9</v>
      </c>
      <c r="E14648">
        <v>1</v>
      </c>
      <c r="F14648">
        <v>15214.08</v>
      </c>
      <c r="G14648" t="str">
        <f t="shared" si="1142"/>
        <v>BLUEPRINTADM596510</v>
      </c>
      <c r="H14648" t="str">
        <f t="shared" si="1146"/>
        <v>Z60115980D</v>
      </c>
      <c r="I14648" t="str">
        <f t="shared" si="1143"/>
        <v>KLINASTI KAIŠ</v>
      </c>
      <c r="J14648">
        <f t="shared" si="1144"/>
        <v>126.78400000000001</v>
      </c>
      <c r="K14648" t="str">
        <f t="shared" si="1145"/>
        <v/>
      </c>
    </row>
    <row r="14649" spans="1:11" x14ac:dyDescent="0.25">
      <c r="A14649" t="s">
        <v>26080</v>
      </c>
      <c r="B14649" s="1" t="s">
        <v>26081</v>
      </c>
      <c r="C14649" t="s">
        <v>2665</v>
      </c>
      <c r="D14649" t="s">
        <v>9</v>
      </c>
      <c r="E14649">
        <v>1</v>
      </c>
      <c r="F14649">
        <v>1026.56</v>
      </c>
      <c r="G14649" t="str">
        <f t="shared" si="1142"/>
        <v>BLUEPRINTADM596511</v>
      </c>
      <c r="H14649" t="str">
        <f t="shared" si="1146"/>
        <v>ZJ0115940</v>
      </c>
      <c r="I14649" t="str">
        <f t="shared" si="1143"/>
        <v>LEZAJ KANALISANOG KAISA</v>
      </c>
      <c r="J14649">
        <f t="shared" si="1144"/>
        <v>8.554666666666666</v>
      </c>
      <c r="K14649" t="str">
        <f t="shared" si="1145"/>
        <v/>
      </c>
    </row>
    <row r="14650" spans="1:11" x14ac:dyDescent="0.25">
      <c r="A14650" t="s">
        <v>26082</v>
      </c>
      <c r="B14650" s="1" t="s">
        <v>26083</v>
      </c>
      <c r="C14650" t="s">
        <v>2665</v>
      </c>
      <c r="D14650" t="s">
        <v>9</v>
      </c>
      <c r="E14650">
        <v>1</v>
      </c>
      <c r="F14650">
        <v>1704.96</v>
      </c>
      <c r="G14650" t="str">
        <f t="shared" si="1142"/>
        <v>BLUEPRINTADM596512</v>
      </c>
      <c r="H14650" t="str">
        <f t="shared" si="1146"/>
        <v>RF5D15940A</v>
      </c>
      <c r="I14650" t="str">
        <f t="shared" si="1143"/>
        <v>LEZAJ KANALISANOG KAISA</v>
      </c>
      <c r="J14650">
        <f t="shared" si="1144"/>
        <v>14.208</v>
      </c>
      <c r="K14650" t="str">
        <f t="shared" si="1145"/>
        <v/>
      </c>
    </row>
    <row r="14651" spans="1:11" x14ac:dyDescent="0.25">
      <c r="A14651" t="s">
        <v>26084</v>
      </c>
      <c r="B14651" s="1" t="s">
        <v>26085</v>
      </c>
      <c r="C14651" t="s">
        <v>19175</v>
      </c>
      <c r="D14651" t="s">
        <v>9</v>
      </c>
      <c r="E14651">
        <v>1</v>
      </c>
      <c r="F14651">
        <v>1212.1600000000001</v>
      </c>
      <c r="G14651" t="str">
        <f t="shared" si="1142"/>
        <v>BLUEPRINTADM596513</v>
      </c>
      <c r="H14651" t="str">
        <f t="shared" si="1146"/>
        <v>RF5G15980A</v>
      </c>
      <c r="I14651" t="str">
        <f t="shared" si="1143"/>
        <v>LEŽAJ KANALISANOG KAIŠA</v>
      </c>
      <c r="J14651">
        <f t="shared" si="1144"/>
        <v>10.101333333333335</v>
      </c>
      <c r="K14651" t="str">
        <f t="shared" si="1145"/>
        <v/>
      </c>
    </row>
    <row r="14652" spans="1:11" x14ac:dyDescent="0.25">
      <c r="A14652" t="s">
        <v>26086</v>
      </c>
      <c r="B14652" s="1" t="s">
        <v>26087</v>
      </c>
      <c r="C14652" t="s">
        <v>2665</v>
      </c>
      <c r="D14652" t="s">
        <v>9</v>
      </c>
      <c r="E14652">
        <v>1</v>
      </c>
      <c r="F14652">
        <v>1105.92</v>
      </c>
      <c r="G14652" t="str">
        <f t="shared" si="1142"/>
        <v>BLUEPRINTADM596514</v>
      </c>
      <c r="H14652" t="str">
        <f t="shared" si="1146"/>
        <v>LFH115940A</v>
      </c>
      <c r="I14652" t="str">
        <f t="shared" si="1143"/>
        <v>LEZAJ KANALISANOG KAISA</v>
      </c>
      <c r="J14652">
        <f t="shared" si="1144"/>
        <v>9.2160000000000011</v>
      </c>
      <c r="K14652" t="str">
        <f t="shared" si="1145"/>
        <v/>
      </c>
    </row>
    <row r="14653" spans="1:11" x14ac:dyDescent="0.25">
      <c r="A14653" t="s">
        <v>26088</v>
      </c>
      <c r="C14653" t="s">
        <v>26089</v>
      </c>
      <c r="D14653" t="s">
        <v>9</v>
      </c>
      <c r="E14653">
        <v>1</v>
      </c>
      <c r="F14653">
        <v>4035.84</v>
      </c>
      <c r="G14653" t="str">
        <f t="shared" si="1142"/>
        <v>BLUEPRINTADM596601</v>
      </c>
      <c r="H14653" t="str">
        <f t="shared" si="1146"/>
        <v>ADM596601</v>
      </c>
      <c r="I14653" t="str">
        <f t="shared" si="1143"/>
        <v>SET KANALISANOG KAIŠA</v>
      </c>
      <c r="J14653">
        <f t="shared" si="1144"/>
        <v>33.631999999999998</v>
      </c>
      <c r="K14653" t="str">
        <f t="shared" si="1145"/>
        <v/>
      </c>
    </row>
    <row r="14654" spans="1:11" x14ac:dyDescent="0.25">
      <c r="A14654" t="s">
        <v>26090</v>
      </c>
      <c r="B14654" s="1" t="s">
        <v>26091</v>
      </c>
      <c r="C14654" t="s">
        <v>2667</v>
      </c>
      <c r="D14654" t="s">
        <v>9</v>
      </c>
      <c r="E14654">
        <v>1</v>
      </c>
      <c r="F14654">
        <v>12683.52</v>
      </c>
      <c r="G14654" t="str">
        <f t="shared" si="1142"/>
        <v>BLUEPRINTADM59803</v>
      </c>
      <c r="H14654" t="str">
        <f t="shared" si="1146"/>
        <v>B61P15200B</v>
      </c>
      <c r="I14654" t="str">
        <f t="shared" si="1143"/>
        <v>HLADNJAK</v>
      </c>
      <c r="J14654">
        <f t="shared" si="1144"/>
        <v>105.696</v>
      </c>
      <c r="K14654" t="str">
        <f t="shared" si="1145"/>
        <v/>
      </c>
    </row>
    <row r="14655" spans="1:11" x14ac:dyDescent="0.25">
      <c r="A14655" t="s">
        <v>26092</v>
      </c>
      <c r="B14655" s="1" t="s">
        <v>26093</v>
      </c>
      <c r="C14655" t="s">
        <v>2667</v>
      </c>
      <c r="D14655" t="s">
        <v>9</v>
      </c>
      <c r="E14655">
        <v>1</v>
      </c>
      <c r="F14655">
        <v>20083.2</v>
      </c>
      <c r="G14655" t="str">
        <f t="shared" si="1142"/>
        <v>BLUEPRINTADM59804</v>
      </c>
      <c r="H14655" t="str">
        <f t="shared" si="1146"/>
        <v>B63115200A</v>
      </c>
      <c r="I14655" t="str">
        <f t="shared" si="1143"/>
        <v>HLADNJAK</v>
      </c>
      <c r="J14655">
        <f t="shared" si="1144"/>
        <v>167.36</v>
      </c>
      <c r="K14655" t="str">
        <f t="shared" si="1145"/>
        <v/>
      </c>
    </row>
    <row r="14656" spans="1:11" x14ac:dyDescent="0.25">
      <c r="A14656" t="s">
        <v>26094</v>
      </c>
      <c r="B14656" s="1" t="s">
        <v>26095</v>
      </c>
      <c r="C14656" t="s">
        <v>2667</v>
      </c>
      <c r="D14656" t="s">
        <v>9</v>
      </c>
      <c r="E14656">
        <v>1</v>
      </c>
      <c r="F14656">
        <v>16917.759999999998</v>
      </c>
      <c r="G14656" t="str">
        <f t="shared" si="1142"/>
        <v>BLUEPRINTADM59808</v>
      </c>
      <c r="H14656" t="str">
        <f t="shared" si="1146"/>
        <v>F65015200</v>
      </c>
      <c r="I14656" t="str">
        <f t="shared" si="1143"/>
        <v>HLADNJAK</v>
      </c>
      <c r="J14656">
        <f t="shared" si="1144"/>
        <v>140.98133333333331</v>
      </c>
      <c r="K14656" t="str">
        <f t="shared" si="1145"/>
        <v/>
      </c>
    </row>
    <row r="14657" spans="1:11" x14ac:dyDescent="0.25">
      <c r="A14657" t="s">
        <v>26096</v>
      </c>
      <c r="B14657" s="1" t="s">
        <v>26097</v>
      </c>
      <c r="C14657" t="s">
        <v>2667</v>
      </c>
      <c r="D14657" t="s">
        <v>9</v>
      </c>
      <c r="E14657">
        <v>1</v>
      </c>
      <c r="F14657">
        <v>9436.16</v>
      </c>
      <c r="G14657" t="str">
        <f t="shared" si="1142"/>
        <v>BLUEPRINTADM59814</v>
      </c>
      <c r="H14657" t="str">
        <f t="shared" si="1146"/>
        <v>FEDG15200</v>
      </c>
      <c r="I14657" t="str">
        <f t="shared" si="1143"/>
        <v>HLADNJAK</v>
      </c>
      <c r="J14657">
        <f t="shared" si="1144"/>
        <v>78.634666666666661</v>
      </c>
      <c r="K14657" t="str">
        <f t="shared" si="1145"/>
        <v/>
      </c>
    </row>
    <row r="14658" spans="1:11" x14ac:dyDescent="0.25">
      <c r="A14658" t="s">
        <v>26098</v>
      </c>
      <c r="B14658" s="1" t="s">
        <v>26099</v>
      </c>
      <c r="C14658" t="s">
        <v>2667</v>
      </c>
      <c r="D14658" t="s">
        <v>9</v>
      </c>
      <c r="E14658">
        <v>1</v>
      </c>
      <c r="F14658">
        <v>23445.759999999998</v>
      </c>
      <c r="G14658" t="str">
        <f t="shared" si="1142"/>
        <v>BLUEPRINTADM59816</v>
      </c>
      <c r="H14658" t="str">
        <f t="shared" si="1146"/>
        <v>RF0115200C</v>
      </c>
      <c r="I14658" t="str">
        <f t="shared" si="1143"/>
        <v>HLADNJAK</v>
      </c>
      <c r="J14658">
        <f t="shared" si="1144"/>
        <v>195.38133333333332</v>
      </c>
      <c r="K14658" t="str">
        <f t="shared" si="1145"/>
        <v/>
      </c>
    </row>
    <row r="14659" spans="1:11" x14ac:dyDescent="0.25">
      <c r="A14659" t="s">
        <v>26100</v>
      </c>
      <c r="B14659" s="1" t="s">
        <v>26101</v>
      </c>
      <c r="C14659" t="s">
        <v>2667</v>
      </c>
      <c r="D14659" t="s">
        <v>9</v>
      </c>
      <c r="E14659">
        <v>1</v>
      </c>
      <c r="F14659">
        <v>16706.560000000001</v>
      </c>
      <c r="G14659" t="str">
        <f t="shared" ref="G14659:G14722" si="1147">"BLUEPRINT"&amp;A14659</f>
        <v>BLUEPRINTADM59819</v>
      </c>
      <c r="H14659" t="str">
        <f t="shared" si="1146"/>
        <v>KL2015200H</v>
      </c>
      <c r="I14659" t="str">
        <f t="shared" ref="I14659:I14722" si="1148">UPPER(C14659)</f>
        <v>HLADNJAK</v>
      </c>
      <c r="J14659">
        <f t="shared" ref="J14659:J14722" si="1149">F14659/120</f>
        <v>139.22133333333335</v>
      </c>
      <c r="K14659" t="str">
        <f t="shared" ref="K14659:K14722" si="1150">IF(E14659&gt;1,"nesto", "")</f>
        <v/>
      </c>
    </row>
    <row r="14660" spans="1:11" x14ac:dyDescent="0.25">
      <c r="A14660" t="s">
        <v>26102</v>
      </c>
      <c r="B14660" s="1" t="s">
        <v>26103</v>
      </c>
      <c r="C14660" t="s">
        <v>2667</v>
      </c>
      <c r="D14660" t="s">
        <v>9</v>
      </c>
      <c r="E14660">
        <v>1</v>
      </c>
      <c r="F14660">
        <v>17327.36</v>
      </c>
      <c r="G14660" t="str">
        <f t="shared" si="1147"/>
        <v>BLUEPRINTADM59820</v>
      </c>
      <c r="H14660" t="str">
        <f t="shared" si="1146"/>
        <v>F85015200A</v>
      </c>
      <c r="I14660" t="str">
        <f t="shared" si="1148"/>
        <v>HLADNJAK</v>
      </c>
      <c r="J14660">
        <f t="shared" si="1149"/>
        <v>144.39466666666667</v>
      </c>
      <c r="K14660" t="str">
        <f t="shared" si="1150"/>
        <v/>
      </c>
    </row>
    <row r="14661" spans="1:11" x14ac:dyDescent="0.25">
      <c r="A14661" t="s">
        <v>26104</v>
      </c>
      <c r="B14661" s="1" t="s">
        <v>26105</v>
      </c>
      <c r="C14661" t="s">
        <v>2667</v>
      </c>
      <c r="D14661" t="s">
        <v>9</v>
      </c>
      <c r="E14661">
        <v>1</v>
      </c>
      <c r="F14661">
        <v>11493.12</v>
      </c>
      <c r="G14661" t="str">
        <f t="shared" si="1147"/>
        <v>BLUEPRINTADM59821</v>
      </c>
      <c r="H14661" t="str">
        <f t="shared" si="1146"/>
        <v>BP2815200B</v>
      </c>
      <c r="I14661" t="str">
        <f t="shared" si="1148"/>
        <v>HLADNJAK</v>
      </c>
      <c r="J14661">
        <f t="shared" si="1149"/>
        <v>95.77600000000001</v>
      </c>
      <c r="K14661" t="str">
        <f t="shared" si="1150"/>
        <v/>
      </c>
    </row>
    <row r="14662" spans="1:11" x14ac:dyDescent="0.25">
      <c r="A14662" t="s">
        <v>26106</v>
      </c>
      <c r="B14662" s="1" t="s">
        <v>26107</v>
      </c>
      <c r="C14662" t="s">
        <v>2667</v>
      </c>
      <c r="D14662" t="s">
        <v>9</v>
      </c>
      <c r="E14662">
        <v>1</v>
      </c>
      <c r="F14662">
        <v>30639.360000000001</v>
      </c>
      <c r="G14662" t="str">
        <f t="shared" si="1147"/>
        <v>BLUEPRINTADM59822</v>
      </c>
      <c r="H14662" t="str">
        <f t="shared" si="1146"/>
        <v>K80115200D</v>
      </c>
      <c r="I14662" t="str">
        <f t="shared" si="1148"/>
        <v>HLADNJAK</v>
      </c>
      <c r="J14662">
        <f t="shared" si="1149"/>
        <v>255.328</v>
      </c>
      <c r="K14662" t="str">
        <f t="shared" si="1150"/>
        <v/>
      </c>
    </row>
    <row r="14663" spans="1:11" x14ac:dyDescent="0.25">
      <c r="A14663" t="s">
        <v>26108</v>
      </c>
      <c r="B14663" s="1" t="s">
        <v>26109</v>
      </c>
      <c r="C14663" t="s">
        <v>2667</v>
      </c>
      <c r="D14663" t="s">
        <v>9</v>
      </c>
      <c r="E14663">
        <v>1</v>
      </c>
      <c r="F14663">
        <v>15216.64</v>
      </c>
      <c r="G14663" t="str">
        <f t="shared" si="1147"/>
        <v>BLUEPRINTADM59823</v>
      </c>
      <c r="H14663" t="str">
        <f t="shared" si="1146"/>
        <v>FS1915200E</v>
      </c>
      <c r="I14663" t="str">
        <f t="shared" si="1148"/>
        <v>HLADNJAK</v>
      </c>
      <c r="J14663">
        <f t="shared" si="1149"/>
        <v>126.80533333333332</v>
      </c>
      <c r="K14663" t="str">
        <f t="shared" si="1150"/>
        <v/>
      </c>
    </row>
    <row r="14664" spans="1:11" x14ac:dyDescent="0.25">
      <c r="A14664" t="s">
        <v>26110</v>
      </c>
      <c r="B14664" s="1" t="s">
        <v>26111</v>
      </c>
      <c r="C14664" t="s">
        <v>2667</v>
      </c>
      <c r="D14664" t="s">
        <v>9</v>
      </c>
      <c r="E14664">
        <v>1</v>
      </c>
      <c r="F14664">
        <v>9884.16</v>
      </c>
      <c r="G14664" t="str">
        <f t="shared" si="1147"/>
        <v>BLUEPRINTADM59826</v>
      </c>
      <c r="H14664" t="str">
        <f t="shared" si="1146"/>
        <v>B61S15200D</v>
      </c>
      <c r="I14664" t="str">
        <f t="shared" si="1148"/>
        <v>HLADNJAK</v>
      </c>
      <c r="J14664">
        <f t="shared" si="1149"/>
        <v>82.367999999999995</v>
      </c>
      <c r="K14664" t="str">
        <f t="shared" si="1150"/>
        <v/>
      </c>
    </row>
    <row r="14665" spans="1:11" x14ac:dyDescent="0.25">
      <c r="A14665" t="s">
        <v>26112</v>
      </c>
      <c r="B14665" s="1" t="s">
        <v>26113</v>
      </c>
      <c r="C14665" t="s">
        <v>2667</v>
      </c>
      <c r="D14665" t="s">
        <v>9</v>
      </c>
      <c r="E14665">
        <v>1</v>
      </c>
      <c r="F14665">
        <v>21479.68</v>
      </c>
      <c r="G14665" t="str">
        <f t="shared" si="1147"/>
        <v>BLUEPRINTADM59828</v>
      </c>
      <c r="H14665" t="str">
        <f t="shared" si="1146"/>
        <v>BPH515200A</v>
      </c>
      <c r="I14665" t="str">
        <f t="shared" si="1148"/>
        <v>HLADNJAK</v>
      </c>
      <c r="J14665">
        <f t="shared" si="1149"/>
        <v>178.99733333333333</v>
      </c>
      <c r="K14665" t="str">
        <f t="shared" si="1150"/>
        <v/>
      </c>
    </row>
    <row r="14666" spans="1:11" x14ac:dyDescent="0.25">
      <c r="A14666" t="s">
        <v>26114</v>
      </c>
      <c r="B14666" s="1" t="s">
        <v>26115</v>
      </c>
      <c r="C14666" t="s">
        <v>2667</v>
      </c>
      <c r="D14666" t="s">
        <v>9</v>
      </c>
      <c r="E14666">
        <v>1</v>
      </c>
      <c r="F14666">
        <v>9116.16</v>
      </c>
      <c r="G14666" t="str">
        <f t="shared" si="1147"/>
        <v>BLUEPRINTADM59829</v>
      </c>
      <c r="H14666" t="str">
        <f t="shared" si="1146"/>
        <v>B3C715200D</v>
      </c>
      <c r="I14666" t="str">
        <f t="shared" si="1148"/>
        <v>HLADNJAK</v>
      </c>
      <c r="J14666">
        <f t="shared" si="1149"/>
        <v>75.968000000000004</v>
      </c>
      <c r="K14666" t="str">
        <f t="shared" si="1150"/>
        <v/>
      </c>
    </row>
    <row r="14667" spans="1:11" x14ac:dyDescent="0.25">
      <c r="A14667" t="s">
        <v>26116</v>
      </c>
      <c r="B14667" s="1" t="s">
        <v>26117</v>
      </c>
      <c r="C14667" t="s">
        <v>2667</v>
      </c>
      <c r="D14667" t="s">
        <v>9</v>
      </c>
      <c r="E14667">
        <v>1</v>
      </c>
      <c r="F14667">
        <v>10512.64</v>
      </c>
      <c r="G14667" t="str">
        <f t="shared" si="1147"/>
        <v>BLUEPRINTADM59830</v>
      </c>
      <c r="H14667" t="str">
        <f t="shared" si="1146"/>
        <v>BP4W15200A</v>
      </c>
      <c r="I14667" t="str">
        <f t="shared" si="1148"/>
        <v>HLADNJAK</v>
      </c>
      <c r="J14667">
        <f t="shared" si="1149"/>
        <v>87.605333333333334</v>
      </c>
      <c r="K14667" t="str">
        <f t="shared" si="1150"/>
        <v/>
      </c>
    </row>
    <row r="14668" spans="1:11" x14ac:dyDescent="0.25">
      <c r="A14668" t="s">
        <v>26118</v>
      </c>
      <c r="B14668" s="1" t="s">
        <v>26119</v>
      </c>
      <c r="C14668" t="s">
        <v>2667</v>
      </c>
      <c r="D14668" t="s">
        <v>9</v>
      </c>
      <c r="E14668">
        <v>1</v>
      </c>
      <c r="F14668">
        <v>17565.439999999999</v>
      </c>
      <c r="G14668" t="str">
        <f t="shared" si="1147"/>
        <v>BLUEPRINTADM59831</v>
      </c>
      <c r="H14668" t="str">
        <f t="shared" si="1146"/>
        <v>BP4X15200A</v>
      </c>
      <c r="I14668" t="str">
        <f t="shared" si="1148"/>
        <v>HLADNJAK</v>
      </c>
      <c r="J14668">
        <f t="shared" si="1149"/>
        <v>146.37866666666665</v>
      </c>
      <c r="K14668" t="str">
        <f t="shared" si="1150"/>
        <v/>
      </c>
    </row>
    <row r="14669" spans="1:11" x14ac:dyDescent="0.25">
      <c r="A14669" t="s">
        <v>26120</v>
      </c>
      <c r="B14669" s="1" t="s">
        <v>26121</v>
      </c>
      <c r="C14669" t="s">
        <v>2667</v>
      </c>
      <c r="D14669" t="s">
        <v>9</v>
      </c>
      <c r="E14669">
        <v>1</v>
      </c>
      <c r="F14669">
        <v>19255.04</v>
      </c>
      <c r="G14669" t="str">
        <f t="shared" si="1147"/>
        <v>BLUEPRINTADM59833</v>
      </c>
      <c r="H14669" t="str">
        <f t="shared" si="1146"/>
        <v>B64J15200C</v>
      </c>
      <c r="I14669" t="str">
        <f t="shared" si="1148"/>
        <v>HLADNJAK</v>
      </c>
      <c r="J14669">
        <f t="shared" si="1149"/>
        <v>160.45866666666669</v>
      </c>
      <c r="K14669" t="str">
        <f t="shared" si="1150"/>
        <v/>
      </c>
    </row>
    <row r="14670" spans="1:11" x14ac:dyDescent="0.25">
      <c r="A14670" t="s">
        <v>26122</v>
      </c>
      <c r="B14670" s="1" t="s">
        <v>26123</v>
      </c>
      <c r="C14670" t="s">
        <v>2667</v>
      </c>
      <c r="D14670" t="s">
        <v>9</v>
      </c>
      <c r="E14670">
        <v>1</v>
      </c>
      <c r="F14670">
        <v>10122.24</v>
      </c>
      <c r="G14670" t="str">
        <f t="shared" si="1147"/>
        <v>BLUEPRINTADM59835C</v>
      </c>
      <c r="H14670" t="str">
        <f t="shared" si="1146"/>
        <v>Y40115200</v>
      </c>
      <c r="I14670" t="str">
        <f t="shared" si="1148"/>
        <v>HLADNJAK</v>
      </c>
      <c r="J14670">
        <f t="shared" si="1149"/>
        <v>84.352000000000004</v>
      </c>
      <c r="K14670" t="str">
        <f t="shared" si="1150"/>
        <v/>
      </c>
    </row>
    <row r="14671" spans="1:11" x14ac:dyDescent="0.25">
      <c r="A14671" t="s">
        <v>26124</v>
      </c>
      <c r="B14671" s="1" t="s">
        <v>26125</v>
      </c>
      <c r="C14671" t="s">
        <v>2667</v>
      </c>
      <c r="D14671" t="s">
        <v>9</v>
      </c>
      <c r="E14671">
        <v>1</v>
      </c>
      <c r="F14671">
        <v>14855.68</v>
      </c>
      <c r="G14671" t="str">
        <f t="shared" si="1147"/>
        <v>BLUEPRINTADM59837C</v>
      </c>
      <c r="H14671" t="str">
        <f t="shared" si="1146"/>
        <v>ZL0215200</v>
      </c>
      <c r="I14671" t="str">
        <f t="shared" si="1148"/>
        <v>HLADNJAK</v>
      </c>
      <c r="J14671">
        <f t="shared" si="1149"/>
        <v>123.79733333333334</v>
      </c>
      <c r="K14671" t="str">
        <f t="shared" si="1150"/>
        <v/>
      </c>
    </row>
    <row r="14672" spans="1:11" x14ac:dyDescent="0.25">
      <c r="A14672" t="s">
        <v>26126</v>
      </c>
      <c r="B14672" s="1" t="s">
        <v>26127</v>
      </c>
      <c r="C14672" t="s">
        <v>2667</v>
      </c>
      <c r="D14672" t="s">
        <v>9</v>
      </c>
      <c r="E14672">
        <v>1</v>
      </c>
      <c r="F14672">
        <v>14397.44</v>
      </c>
      <c r="G14672" t="str">
        <f t="shared" si="1147"/>
        <v>BLUEPRINTADM59838</v>
      </c>
      <c r="H14672" t="str">
        <f t="shared" si="1146"/>
        <v>LF1715200</v>
      </c>
      <c r="I14672" t="str">
        <f t="shared" si="1148"/>
        <v>HLADNJAK</v>
      </c>
      <c r="J14672">
        <f t="shared" si="1149"/>
        <v>119.97866666666667</v>
      </c>
      <c r="K14672" t="str">
        <f t="shared" si="1150"/>
        <v/>
      </c>
    </row>
    <row r="14673" spans="1:11" x14ac:dyDescent="0.25">
      <c r="A14673" t="s">
        <v>26128</v>
      </c>
      <c r="B14673" s="1" t="s">
        <v>26129</v>
      </c>
      <c r="C14673" t="s">
        <v>2667</v>
      </c>
      <c r="D14673" t="s">
        <v>9</v>
      </c>
      <c r="E14673">
        <v>1</v>
      </c>
      <c r="F14673">
        <v>16363.52</v>
      </c>
      <c r="G14673" t="str">
        <f t="shared" si="1147"/>
        <v>BLUEPRINTADM59839</v>
      </c>
      <c r="H14673" t="str">
        <f t="shared" si="1146"/>
        <v>LF2115200A</v>
      </c>
      <c r="I14673" t="str">
        <f t="shared" si="1148"/>
        <v>HLADNJAK</v>
      </c>
      <c r="J14673">
        <f t="shared" si="1149"/>
        <v>136.36266666666668</v>
      </c>
      <c r="K14673" t="str">
        <f t="shared" si="1150"/>
        <v/>
      </c>
    </row>
    <row r="14674" spans="1:11" x14ac:dyDescent="0.25">
      <c r="A14674" t="s">
        <v>26130</v>
      </c>
      <c r="B14674" s="1" t="s">
        <v>26131</v>
      </c>
      <c r="C14674" t="s">
        <v>2667</v>
      </c>
      <c r="D14674" t="s">
        <v>9</v>
      </c>
      <c r="E14674">
        <v>1</v>
      </c>
      <c r="F14674">
        <v>13085.44</v>
      </c>
      <c r="G14674" t="str">
        <f t="shared" si="1147"/>
        <v>BLUEPRINTADM59840</v>
      </c>
      <c r="H14674" t="str">
        <f t="shared" si="1146"/>
        <v>L32715200A</v>
      </c>
      <c r="I14674" t="str">
        <f t="shared" si="1148"/>
        <v>HLADNJAK</v>
      </c>
      <c r="J14674">
        <f t="shared" si="1149"/>
        <v>109.04533333333333</v>
      </c>
      <c r="K14674" t="str">
        <f t="shared" si="1150"/>
        <v/>
      </c>
    </row>
    <row r="14675" spans="1:11" x14ac:dyDescent="0.25">
      <c r="A14675" t="s">
        <v>26132</v>
      </c>
      <c r="B14675" s="1" t="s">
        <v>26133</v>
      </c>
      <c r="C14675" t="s">
        <v>2667</v>
      </c>
      <c r="D14675" t="s">
        <v>9</v>
      </c>
      <c r="E14675">
        <v>1</v>
      </c>
      <c r="F14675">
        <v>13477.12</v>
      </c>
      <c r="G14675" t="str">
        <f t="shared" si="1147"/>
        <v>BLUEPRINTADM59841</v>
      </c>
      <c r="H14675" t="str">
        <f t="shared" si="1146"/>
        <v>Z60215200C</v>
      </c>
      <c r="I14675" t="str">
        <f t="shared" si="1148"/>
        <v>HLADNJAK</v>
      </c>
      <c r="J14675">
        <f t="shared" si="1149"/>
        <v>112.30933333333334</v>
      </c>
      <c r="K14675" t="str">
        <f t="shared" si="1150"/>
        <v/>
      </c>
    </row>
    <row r="14676" spans="1:11" x14ac:dyDescent="0.25">
      <c r="A14676" t="s">
        <v>26134</v>
      </c>
      <c r="B14676" s="1" t="s">
        <v>44432</v>
      </c>
      <c r="C14676" t="s">
        <v>2667</v>
      </c>
      <c r="D14676" t="s">
        <v>9</v>
      </c>
      <c r="E14676">
        <v>1</v>
      </c>
      <c r="F14676">
        <v>17333.759999999998</v>
      </c>
      <c r="G14676" t="str">
        <f t="shared" si="1147"/>
        <v>BLUEPRINTADM59843</v>
      </c>
      <c r="H14676" t="str">
        <f t="shared" si="1146"/>
        <v>4565285</v>
      </c>
      <c r="I14676" t="str">
        <f t="shared" si="1148"/>
        <v>HLADNJAK</v>
      </c>
      <c r="J14676">
        <f t="shared" si="1149"/>
        <v>144.44799999999998</v>
      </c>
      <c r="K14676" t="str">
        <f t="shared" si="1150"/>
        <v/>
      </c>
    </row>
    <row r="14677" spans="1:11" x14ac:dyDescent="0.25">
      <c r="A14677" t="s">
        <v>26135</v>
      </c>
      <c r="B14677" s="1" t="s">
        <v>26136</v>
      </c>
      <c r="C14677" t="s">
        <v>2667</v>
      </c>
      <c r="D14677" t="s">
        <v>9</v>
      </c>
      <c r="E14677">
        <v>1</v>
      </c>
      <c r="F14677">
        <v>12433.92</v>
      </c>
      <c r="G14677" t="str">
        <f t="shared" si="1147"/>
        <v>BLUEPRINTADM59844C</v>
      </c>
      <c r="H14677" t="str">
        <f t="shared" si="1146"/>
        <v>FSJ215200</v>
      </c>
      <c r="I14677" t="str">
        <f t="shared" si="1148"/>
        <v>HLADNJAK</v>
      </c>
      <c r="J14677">
        <f t="shared" si="1149"/>
        <v>103.616</v>
      </c>
      <c r="K14677" t="str">
        <f t="shared" si="1150"/>
        <v/>
      </c>
    </row>
    <row r="14678" spans="1:11" x14ac:dyDescent="0.25">
      <c r="A14678" t="s">
        <v>26137</v>
      </c>
      <c r="B14678" s="1" t="s">
        <v>26138</v>
      </c>
      <c r="C14678" t="s">
        <v>2667</v>
      </c>
      <c r="D14678" t="s">
        <v>9</v>
      </c>
      <c r="E14678">
        <v>1</v>
      </c>
      <c r="F14678">
        <v>14686.72</v>
      </c>
      <c r="G14678" t="str">
        <f t="shared" si="1147"/>
        <v>BLUEPRINTADM59845</v>
      </c>
      <c r="H14678" t="str">
        <f t="shared" si="1146"/>
        <v>LFB715200A</v>
      </c>
      <c r="I14678" t="str">
        <f t="shared" si="1148"/>
        <v>HLADNJAK</v>
      </c>
      <c r="J14678">
        <f t="shared" si="1149"/>
        <v>122.38933333333333</v>
      </c>
      <c r="K14678" t="str">
        <f t="shared" si="1150"/>
        <v/>
      </c>
    </row>
    <row r="14679" spans="1:11" x14ac:dyDescent="0.25">
      <c r="A14679" t="s">
        <v>26139</v>
      </c>
      <c r="B14679" s="1" t="s">
        <v>26140</v>
      </c>
      <c r="C14679" t="s">
        <v>2667</v>
      </c>
      <c r="D14679" t="s">
        <v>9</v>
      </c>
      <c r="E14679">
        <v>1</v>
      </c>
      <c r="F14679">
        <v>24192</v>
      </c>
      <c r="G14679" t="str">
        <f t="shared" si="1147"/>
        <v>BLUEPRINTADM59846</v>
      </c>
      <c r="H14679" t="str">
        <f t="shared" si="1146"/>
        <v>R2S215200B</v>
      </c>
      <c r="I14679" t="str">
        <f t="shared" si="1148"/>
        <v>HLADNJAK</v>
      </c>
      <c r="J14679">
        <f t="shared" si="1149"/>
        <v>201.6</v>
      </c>
      <c r="K14679" t="str">
        <f t="shared" si="1150"/>
        <v/>
      </c>
    </row>
    <row r="14680" spans="1:11" x14ac:dyDescent="0.25">
      <c r="A14680" t="s">
        <v>26141</v>
      </c>
      <c r="B14680" s="1" t="s">
        <v>26142</v>
      </c>
      <c r="C14680" t="s">
        <v>2667</v>
      </c>
      <c r="D14680" t="s">
        <v>9</v>
      </c>
      <c r="E14680">
        <v>1</v>
      </c>
      <c r="F14680">
        <v>10076.16</v>
      </c>
      <c r="G14680" t="str">
        <f t="shared" si="1147"/>
        <v>BLUEPRINTADM59848</v>
      </c>
      <c r="H14680" t="str">
        <f t="shared" si="1146"/>
        <v>K81715200C</v>
      </c>
      <c r="I14680" t="str">
        <f t="shared" si="1148"/>
        <v>HLADNJAK</v>
      </c>
      <c r="J14680">
        <f t="shared" si="1149"/>
        <v>83.968000000000004</v>
      </c>
      <c r="K14680" t="str">
        <f t="shared" si="1150"/>
        <v/>
      </c>
    </row>
    <row r="14681" spans="1:11" x14ac:dyDescent="0.25">
      <c r="A14681" t="s">
        <v>26143</v>
      </c>
      <c r="B14681" s="1" t="s">
        <v>26144</v>
      </c>
      <c r="C14681" t="s">
        <v>2667</v>
      </c>
      <c r="D14681" t="s">
        <v>9</v>
      </c>
      <c r="E14681">
        <v>1</v>
      </c>
      <c r="F14681">
        <v>15162.88</v>
      </c>
      <c r="G14681" t="str">
        <f t="shared" si="1147"/>
        <v>BLUEPRINTADM59849</v>
      </c>
      <c r="H14681" t="str">
        <f t="shared" si="1146"/>
        <v>N3H615200C</v>
      </c>
      <c r="I14681" t="str">
        <f t="shared" si="1148"/>
        <v>HLADNJAK</v>
      </c>
      <c r="J14681">
        <f t="shared" si="1149"/>
        <v>126.35733333333333</v>
      </c>
      <c r="K14681" t="str">
        <f t="shared" si="1150"/>
        <v/>
      </c>
    </row>
    <row r="14682" spans="1:11" x14ac:dyDescent="0.25">
      <c r="A14682" t="s">
        <v>26145</v>
      </c>
      <c r="B14682" s="1" t="s">
        <v>26146</v>
      </c>
      <c r="C14682" t="s">
        <v>2667</v>
      </c>
      <c r="D14682" t="s">
        <v>9</v>
      </c>
      <c r="E14682">
        <v>1</v>
      </c>
      <c r="F14682">
        <v>10942.72</v>
      </c>
      <c r="G14682" t="str">
        <f t="shared" si="1147"/>
        <v>BLUEPRINTADM59850</v>
      </c>
      <c r="H14682" t="str">
        <f t="shared" si="1146"/>
        <v>Y60115200B</v>
      </c>
      <c r="I14682" t="str">
        <f t="shared" si="1148"/>
        <v>HLADNJAK</v>
      </c>
      <c r="J14682">
        <f t="shared" si="1149"/>
        <v>91.189333333333323</v>
      </c>
      <c r="K14682" t="str">
        <f t="shared" si="1150"/>
        <v/>
      </c>
    </row>
    <row r="14683" spans="1:11" x14ac:dyDescent="0.25">
      <c r="A14683" t="s">
        <v>26147</v>
      </c>
      <c r="B14683" s="1" t="s">
        <v>26148</v>
      </c>
      <c r="C14683" t="s">
        <v>2667</v>
      </c>
      <c r="D14683" t="s">
        <v>9</v>
      </c>
      <c r="E14683">
        <v>1</v>
      </c>
      <c r="F14683">
        <v>10425.6</v>
      </c>
      <c r="G14683" t="str">
        <f t="shared" si="1147"/>
        <v>BLUEPRINTADM59851C</v>
      </c>
      <c r="H14683" t="str">
        <f t="shared" si="1146"/>
        <v>B5C715200A</v>
      </c>
      <c r="I14683" t="str">
        <f t="shared" si="1148"/>
        <v>HLADNJAK</v>
      </c>
      <c r="J14683">
        <f t="shared" si="1149"/>
        <v>86.88000000000001</v>
      </c>
      <c r="K14683" t="str">
        <f t="shared" si="1150"/>
        <v/>
      </c>
    </row>
    <row r="14684" spans="1:11" x14ac:dyDescent="0.25">
      <c r="A14684" t="s">
        <v>26149</v>
      </c>
      <c r="B14684" s="1" t="s">
        <v>26150</v>
      </c>
      <c r="C14684" t="s">
        <v>2667</v>
      </c>
      <c r="D14684" t="s">
        <v>9</v>
      </c>
      <c r="E14684">
        <v>1</v>
      </c>
      <c r="F14684">
        <v>10414.08</v>
      </c>
      <c r="G14684" t="str">
        <f t="shared" si="1147"/>
        <v>BLUEPRINTADM59853C</v>
      </c>
      <c r="H14684" t="str">
        <f t="shared" si="1146"/>
        <v>WL8115200C</v>
      </c>
      <c r="I14684" t="str">
        <f t="shared" si="1148"/>
        <v>HLADNJAK</v>
      </c>
      <c r="J14684">
        <f t="shared" si="1149"/>
        <v>86.784000000000006</v>
      </c>
      <c r="K14684" t="str">
        <f t="shared" si="1150"/>
        <v/>
      </c>
    </row>
    <row r="14685" spans="1:11" x14ac:dyDescent="0.25">
      <c r="A14685" t="s">
        <v>26151</v>
      </c>
      <c r="B14685" s="1" t="s">
        <v>26152</v>
      </c>
      <c r="C14685" t="s">
        <v>2667</v>
      </c>
      <c r="D14685" t="s">
        <v>9</v>
      </c>
      <c r="E14685">
        <v>1</v>
      </c>
      <c r="F14685">
        <v>21557.759999999998</v>
      </c>
      <c r="G14685" t="str">
        <f t="shared" si="1147"/>
        <v>BLUEPRINTADM59854C</v>
      </c>
      <c r="H14685" t="str">
        <f t="shared" si="1146"/>
        <v>LFH115200B</v>
      </c>
      <c r="I14685" t="str">
        <f t="shared" si="1148"/>
        <v>HLADNJAK</v>
      </c>
      <c r="J14685">
        <f t="shared" si="1149"/>
        <v>179.648</v>
      </c>
      <c r="K14685" t="str">
        <f t="shared" si="1150"/>
        <v/>
      </c>
    </row>
    <row r="14686" spans="1:11" x14ac:dyDescent="0.25">
      <c r="A14686" t="s">
        <v>26153</v>
      </c>
      <c r="B14686" s="1" t="s">
        <v>26154</v>
      </c>
      <c r="C14686" t="s">
        <v>2667</v>
      </c>
      <c r="D14686" t="s">
        <v>9</v>
      </c>
      <c r="E14686">
        <v>1</v>
      </c>
      <c r="F14686">
        <v>15450.88</v>
      </c>
      <c r="G14686" t="str">
        <f t="shared" si="1147"/>
        <v>BLUEPRINTADM59856C</v>
      </c>
      <c r="H14686" t="str">
        <f t="shared" si="1146"/>
        <v>RF5C15200C</v>
      </c>
      <c r="I14686" t="str">
        <f t="shared" si="1148"/>
        <v>HLADNJAK</v>
      </c>
      <c r="J14686">
        <f t="shared" si="1149"/>
        <v>128.75733333333332</v>
      </c>
      <c r="K14686" t="str">
        <f t="shared" si="1150"/>
        <v/>
      </c>
    </row>
    <row r="14687" spans="1:11" x14ac:dyDescent="0.25">
      <c r="A14687" t="s">
        <v>26155</v>
      </c>
      <c r="B14687" s="1" t="s">
        <v>26156</v>
      </c>
      <c r="C14687" t="s">
        <v>2667</v>
      </c>
      <c r="D14687" t="s">
        <v>9</v>
      </c>
      <c r="E14687">
        <v>1</v>
      </c>
      <c r="F14687">
        <v>14332.16</v>
      </c>
      <c r="G14687" t="str">
        <f t="shared" si="1147"/>
        <v>BLUEPRINTADM59857</v>
      </c>
      <c r="H14687" t="str">
        <f t="shared" si="1146"/>
        <v>LF8B1520Y</v>
      </c>
      <c r="I14687" t="str">
        <f t="shared" si="1148"/>
        <v>HLADNJAK</v>
      </c>
      <c r="J14687">
        <f t="shared" si="1149"/>
        <v>119.43466666666667</v>
      </c>
      <c r="K14687" t="str">
        <f t="shared" si="1150"/>
        <v/>
      </c>
    </row>
    <row r="14688" spans="1:11" x14ac:dyDescent="0.25">
      <c r="A14688" t="s">
        <v>26157</v>
      </c>
      <c r="B14688" s="1" t="s">
        <v>26158</v>
      </c>
      <c r="C14688" t="s">
        <v>2667</v>
      </c>
      <c r="D14688" t="s">
        <v>9</v>
      </c>
      <c r="E14688">
        <v>1</v>
      </c>
      <c r="F14688">
        <v>12935.68</v>
      </c>
      <c r="G14688" t="str">
        <f t="shared" si="1147"/>
        <v>BLUEPRINTADM59858C</v>
      </c>
      <c r="H14688" t="str">
        <f t="shared" si="1146"/>
        <v>WL8515200A</v>
      </c>
      <c r="I14688" t="str">
        <f t="shared" si="1148"/>
        <v>HLADNJAK</v>
      </c>
      <c r="J14688">
        <f t="shared" si="1149"/>
        <v>107.79733333333334</v>
      </c>
      <c r="K14688" t="str">
        <f t="shared" si="1150"/>
        <v/>
      </c>
    </row>
    <row r="14689" spans="1:11" x14ac:dyDescent="0.25">
      <c r="A14689" t="s">
        <v>26159</v>
      </c>
      <c r="B14689" s="1" t="s">
        <v>26160</v>
      </c>
      <c r="C14689" t="s">
        <v>2667</v>
      </c>
      <c r="D14689" t="s">
        <v>9</v>
      </c>
      <c r="E14689">
        <v>1</v>
      </c>
      <c r="F14689">
        <v>17616.64</v>
      </c>
      <c r="G14689" t="str">
        <f t="shared" si="1147"/>
        <v>BLUEPRINTADM59859</v>
      </c>
      <c r="H14689" t="str">
        <f t="shared" si="1146"/>
        <v>LFG115200E</v>
      </c>
      <c r="I14689" t="str">
        <f t="shared" si="1148"/>
        <v>HLADNJAK</v>
      </c>
      <c r="J14689">
        <f t="shared" si="1149"/>
        <v>146.80533333333332</v>
      </c>
      <c r="K14689" t="str">
        <f t="shared" si="1150"/>
        <v/>
      </c>
    </row>
    <row r="14690" spans="1:11" x14ac:dyDescent="0.25">
      <c r="A14690" t="s">
        <v>26161</v>
      </c>
      <c r="B14690" s="1" t="s">
        <v>26162</v>
      </c>
      <c r="C14690" t="s">
        <v>26163</v>
      </c>
      <c r="D14690" t="s">
        <v>9</v>
      </c>
      <c r="E14690">
        <v>1</v>
      </c>
      <c r="F14690">
        <v>17355.52</v>
      </c>
      <c r="G14690" t="str">
        <f t="shared" si="1147"/>
        <v>BLUEPRINTADM59860</v>
      </c>
      <c r="H14690" t="str">
        <f t="shared" si="1146"/>
        <v>N3H115350M</v>
      </c>
      <c r="I14690" t="str">
        <f t="shared" si="1148"/>
        <v>EKSPANZIONI SUD</v>
      </c>
      <c r="J14690">
        <f t="shared" si="1149"/>
        <v>144.62933333333334</v>
      </c>
      <c r="K14690" t="str">
        <f t="shared" si="1150"/>
        <v/>
      </c>
    </row>
    <row r="14691" spans="1:11" x14ac:dyDescent="0.25">
      <c r="A14691" t="s">
        <v>26164</v>
      </c>
      <c r="B14691" s="1" t="s">
        <v>44433</v>
      </c>
      <c r="C14691" t="s">
        <v>2708</v>
      </c>
      <c r="D14691" t="s">
        <v>9</v>
      </c>
      <c r="E14691">
        <v>1</v>
      </c>
      <c r="F14691">
        <v>8142.08</v>
      </c>
      <c r="G14691" t="str">
        <f t="shared" si="1147"/>
        <v>BLUEPRINTADM59861</v>
      </c>
      <c r="H14691" t="str">
        <f t="shared" si="1146"/>
        <v>1325831</v>
      </c>
      <c r="I14691" t="str">
        <f t="shared" si="1148"/>
        <v>HLADNJAK MOTORA</v>
      </c>
      <c r="J14691">
        <f t="shared" si="1149"/>
        <v>67.850666666666669</v>
      </c>
      <c r="K14691" t="str">
        <f t="shared" si="1150"/>
        <v/>
      </c>
    </row>
    <row r="14692" spans="1:11" x14ac:dyDescent="0.25">
      <c r="A14692" t="s">
        <v>26165</v>
      </c>
      <c r="B14692" s="1" t="s">
        <v>26166</v>
      </c>
      <c r="C14692" t="s">
        <v>2708</v>
      </c>
      <c r="D14692" t="s">
        <v>9</v>
      </c>
      <c r="E14692">
        <v>1</v>
      </c>
      <c r="F14692">
        <v>13688.32</v>
      </c>
      <c r="G14692" t="str">
        <f t="shared" si="1147"/>
        <v>BLUEPRINTADM59862</v>
      </c>
      <c r="H14692" t="str">
        <f t="shared" si="1146"/>
        <v>ZJ3815200A</v>
      </c>
      <c r="I14692" t="str">
        <f t="shared" si="1148"/>
        <v>HLADNJAK MOTORA</v>
      </c>
      <c r="J14692">
        <f t="shared" si="1149"/>
        <v>114.06933333333333</v>
      </c>
      <c r="K14692" t="str">
        <f t="shared" si="1150"/>
        <v/>
      </c>
    </row>
    <row r="14693" spans="1:11" x14ac:dyDescent="0.25">
      <c r="A14693" t="s">
        <v>26167</v>
      </c>
      <c r="B14693" s="1" t="s">
        <v>26168</v>
      </c>
      <c r="C14693" t="s">
        <v>2708</v>
      </c>
      <c r="D14693" t="s">
        <v>9</v>
      </c>
      <c r="E14693">
        <v>1</v>
      </c>
      <c r="F14693">
        <v>10935.04</v>
      </c>
      <c r="G14693" t="str">
        <f t="shared" si="1147"/>
        <v>BLUEPRINTADM59864</v>
      </c>
      <c r="H14693" t="str">
        <f t="shared" si="1146"/>
        <v>FP5915200</v>
      </c>
      <c r="I14693" t="str">
        <f t="shared" si="1148"/>
        <v>HLADNJAK MOTORA</v>
      </c>
      <c r="J14693">
        <f t="shared" si="1149"/>
        <v>91.125333333333344</v>
      </c>
      <c r="K14693" t="str">
        <f t="shared" si="1150"/>
        <v/>
      </c>
    </row>
    <row r="14694" spans="1:11" x14ac:dyDescent="0.25">
      <c r="A14694" t="s">
        <v>26169</v>
      </c>
      <c r="B14694" s="1" t="s">
        <v>26170</v>
      </c>
      <c r="C14694" t="s">
        <v>2708</v>
      </c>
      <c r="D14694" t="s">
        <v>9</v>
      </c>
      <c r="E14694">
        <v>1</v>
      </c>
      <c r="F14694">
        <v>12947.2</v>
      </c>
      <c r="G14694" t="str">
        <f t="shared" si="1147"/>
        <v>BLUEPRINTADM59865</v>
      </c>
      <c r="H14694" t="str">
        <f t="shared" si="1146"/>
        <v>L32815200B</v>
      </c>
      <c r="I14694" t="str">
        <f t="shared" si="1148"/>
        <v>HLADNJAK MOTORA</v>
      </c>
      <c r="J14694">
        <f t="shared" si="1149"/>
        <v>107.89333333333335</v>
      </c>
      <c r="K14694" t="str">
        <f t="shared" si="1150"/>
        <v/>
      </c>
    </row>
    <row r="14695" spans="1:11" x14ac:dyDescent="0.25">
      <c r="A14695" t="s">
        <v>26171</v>
      </c>
      <c r="B14695" s="1" t="s">
        <v>26172</v>
      </c>
      <c r="C14695" t="s">
        <v>7022</v>
      </c>
      <c r="D14695" t="s">
        <v>9</v>
      </c>
      <c r="E14695">
        <v>1</v>
      </c>
      <c r="F14695">
        <v>309.76</v>
      </c>
      <c r="G14695" t="str">
        <f t="shared" si="1147"/>
        <v>BLUEPRINTADM59903</v>
      </c>
      <c r="H14695" t="str">
        <f t="shared" si="1146"/>
        <v>1640172090</v>
      </c>
      <c r="I14695" t="str">
        <f t="shared" si="1148"/>
        <v>POKLOPAC HLADNJAKA</v>
      </c>
      <c r="J14695">
        <f t="shared" si="1149"/>
        <v>2.5813333333333333</v>
      </c>
      <c r="K14695" t="str">
        <f t="shared" si="1150"/>
        <v/>
      </c>
    </row>
    <row r="14696" spans="1:11" x14ac:dyDescent="0.25">
      <c r="A14696" t="s">
        <v>26173</v>
      </c>
      <c r="B14696" s="1" t="s">
        <v>26174</v>
      </c>
      <c r="C14696" t="s">
        <v>7022</v>
      </c>
      <c r="D14696" t="s">
        <v>9</v>
      </c>
      <c r="E14696">
        <v>1</v>
      </c>
      <c r="F14696">
        <v>261.12</v>
      </c>
      <c r="G14696" t="str">
        <f t="shared" si="1147"/>
        <v>BLUEPRINTADM59908</v>
      </c>
      <c r="H14696" t="str">
        <f t="shared" si="1146"/>
        <v>LF5015205A</v>
      </c>
      <c r="I14696" t="str">
        <f t="shared" si="1148"/>
        <v>POKLOPAC HLADNJAKA</v>
      </c>
      <c r="J14696">
        <f t="shared" si="1149"/>
        <v>2.1760000000000002</v>
      </c>
      <c r="K14696" t="str">
        <f t="shared" si="1150"/>
        <v/>
      </c>
    </row>
    <row r="14697" spans="1:11" x14ac:dyDescent="0.25">
      <c r="A14697" t="s">
        <v>26175</v>
      </c>
      <c r="B14697" s="1" t="s">
        <v>26176</v>
      </c>
      <c r="C14697" t="s">
        <v>2713</v>
      </c>
      <c r="D14697" t="s">
        <v>9</v>
      </c>
      <c r="E14697">
        <v>1</v>
      </c>
      <c r="F14697">
        <v>391.68</v>
      </c>
      <c r="G14697" t="str">
        <f t="shared" si="1147"/>
        <v>BLUEPRINTADM59911</v>
      </c>
      <c r="H14697" t="str">
        <f t="shared" si="1146"/>
        <v>YF0915205</v>
      </c>
      <c r="I14697" t="str">
        <f t="shared" si="1148"/>
        <v>POKLOPAC EKSPANZIONOG SUDA</v>
      </c>
      <c r="J14697">
        <f t="shared" si="1149"/>
        <v>3.2640000000000002</v>
      </c>
      <c r="K14697" t="str">
        <f t="shared" si="1150"/>
        <v/>
      </c>
    </row>
    <row r="14698" spans="1:11" x14ac:dyDescent="0.25">
      <c r="A14698" t="s">
        <v>26177</v>
      </c>
      <c r="B14698" s="1" t="s">
        <v>26178</v>
      </c>
      <c r="C14698" t="s">
        <v>26179</v>
      </c>
      <c r="D14698" t="s">
        <v>9</v>
      </c>
      <c r="E14698">
        <v>1</v>
      </c>
      <c r="F14698">
        <v>62.72</v>
      </c>
      <c r="G14698" t="str">
        <f t="shared" si="1147"/>
        <v>BLUEPRINTADN10101</v>
      </c>
      <c r="H14698" t="str">
        <f t="shared" si="1146"/>
        <v>1102601M02</v>
      </c>
      <c r="I14698" t="str">
        <f t="shared" si="1148"/>
        <v>PODLOŠKA KARTERA</v>
      </c>
      <c r="J14698">
        <f t="shared" si="1149"/>
        <v>0.52266666666666661</v>
      </c>
      <c r="K14698" t="str">
        <f t="shared" si="1150"/>
        <v/>
      </c>
    </row>
    <row r="14699" spans="1:11" x14ac:dyDescent="0.25">
      <c r="A14699" t="s">
        <v>26180</v>
      </c>
      <c r="C14699" t="s">
        <v>2721</v>
      </c>
      <c r="D14699" t="s">
        <v>9</v>
      </c>
      <c r="E14699">
        <v>1</v>
      </c>
      <c r="F14699">
        <v>2042.88</v>
      </c>
      <c r="G14699" t="str">
        <f t="shared" si="1147"/>
        <v>BLUEPRINTADN10308</v>
      </c>
      <c r="H14699" t="str">
        <f t="shared" si="1146"/>
        <v>ADN10308</v>
      </c>
      <c r="I14699" t="str">
        <f t="shared" si="1148"/>
        <v>PUMPICA BRISAČA</v>
      </c>
      <c r="J14699">
        <f t="shared" si="1149"/>
        <v>17.024000000000001</v>
      </c>
      <c r="K14699" t="str">
        <f t="shared" si="1150"/>
        <v/>
      </c>
    </row>
    <row r="14700" spans="1:11" x14ac:dyDescent="0.25">
      <c r="A14700" t="s">
        <v>26181</v>
      </c>
      <c r="B14700" s="1" t="s">
        <v>26182</v>
      </c>
      <c r="C14700" t="s">
        <v>2721</v>
      </c>
      <c r="D14700" t="s">
        <v>9</v>
      </c>
      <c r="E14700">
        <v>1</v>
      </c>
      <c r="F14700">
        <v>2146.56</v>
      </c>
      <c r="G14700" t="str">
        <f t="shared" si="1147"/>
        <v>BLUEPRINTADN10309</v>
      </c>
      <c r="H14700" t="str">
        <f t="shared" si="1146"/>
        <v>28920BC20A</v>
      </c>
      <c r="I14700" t="str">
        <f t="shared" si="1148"/>
        <v>PUMPICA BRISAČA</v>
      </c>
      <c r="J14700">
        <f t="shared" si="1149"/>
        <v>17.887999999999998</v>
      </c>
      <c r="K14700" t="str">
        <f t="shared" si="1150"/>
        <v/>
      </c>
    </row>
    <row r="14701" spans="1:11" x14ac:dyDescent="0.25">
      <c r="A14701" t="s">
        <v>26183</v>
      </c>
      <c r="C14701" t="s">
        <v>2721</v>
      </c>
      <c r="D14701" t="s">
        <v>9</v>
      </c>
      <c r="E14701">
        <v>1</v>
      </c>
      <c r="F14701">
        <v>2001.92</v>
      </c>
      <c r="G14701" t="str">
        <f t="shared" si="1147"/>
        <v>BLUEPRINTADN10310</v>
      </c>
      <c r="H14701" t="str">
        <f t="shared" ref="H14701:H14764" si="1151">IF(AND(B14701&lt;&gt;"", B14701&lt;&gt;"-"),SUBSTITUTE(SUBSTITUTE(B14701,"-","")," ",""),A14701)</f>
        <v>ADN10310</v>
      </c>
      <c r="I14701" t="str">
        <f t="shared" si="1148"/>
        <v>PUMPICA BRISAČA</v>
      </c>
      <c r="J14701">
        <f t="shared" si="1149"/>
        <v>16.682666666666666</v>
      </c>
      <c r="K14701" t="str">
        <f t="shared" si="1150"/>
        <v/>
      </c>
    </row>
    <row r="14702" spans="1:11" x14ac:dyDescent="0.25">
      <c r="A14702" t="s">
        <v>26184</v>
      </c>
      <c r="C14702" t="s">
        <v>2721</v>
      </c>
      <c r="D14702" t="s">
        <v>9</v>
      </c>
      <c r="E14702">
        <v>1</v>
      </c>
      <c r="F14702">
        <v>2315.52</v>
      </c>
      <c r="G14702" t="str">
        <f t="shared" si="1147"/>
        <v>BLUEPRINTADN10311</v>
      </c>
      <c r="H14702" t="str">
        <f t="shared" si="1151"/>
        <v>ADN10311</v>
      </c>
      <c r="I14702" t="str">
        <f t="shared" si="1148"/>
        <v>PUMPICA BRISAČA</v>
      </c>
      <c r="J14702">
        <f t="shared" si="1149"/>
        <v>19.295999999999999</v>
      </c>
      <c r="K14702" t="str">
        <f t="shared" si="1150"/>
        <v/>
      </c>
    </row>
    <row r="14703" spans="1:11" x14ac:dyDescent="0.25">
      <c r="A14703" t="s">
        <v>26185</v>
      </c>
      <c r="B14703" s="1" t="s">
        <v>26186</v>
      </c>
      <c r="C14703" t="s">
        <v>2721</v>
      </c>
      <c r="D14703" t="s">
        <v>9</v>
      </c>
      <c r="E14703">
        <v>1</v>
      </c>
      <c r="F14703">
        <v>1332.48</v>
      </c>
      <c r="G14703" t="str">
        <f t="shared" si="1147"/>
        <v>BLUEPRINTADN10312</v>
      </c>
      <c r="H14703" t="str">
        <f t="shared" si="1151"/>
        <v>28920EB300</v>
      </c>
      <c r="I14703" t="str">
        <f t="shared" si="1148"/>
        <v>PUMPICA BRISAČA</v>
      </c>
      <c r="J14703">
        <f t="shared" si="1149"/>
        <v>11.104000000000001</v>
      </c>
      <c r="K14703" t="str">
        <f t="shared" si="1150"/>
        <v/>
      </c>
    </row>
    <row r="14704" spans="1:11" x14ac:dyDescent="0.25">
      <c r="A14704" t="s">
        <v>26187</v>
      </c>
      <c r="B14704" s="1" t="s">
        <v>26188</v>
      </c>
      <c r="C14704" t="s">
        <v>2721</v>
      </c>
      <c r="D14704" t="s">
        <v>9</v>
      </c>
      <c r="E14704">
        <v>1</v>
      </c>
      <c r="F14704">
        <v>2137.6</v>
      </c>
      <c r="G14704" t="str">
        <f t="shared" si="1147"/>
        <v>BLUEPRINTADN10313</v>
      </c>
      <c r="H14704" t="str">
        <f t="shared" si="1151"/>
        <v>28920BU010</v>
      </c>
      <c r="I14704" t="str">
        <f t="shared" si="1148"/>
        <v>PUMPICA BRISAČA</v>
      </c>
      <c r="J14704">
        <f t="shared" si="1149"/>
        <v>17.813333333333333</v>
      </c>
      <c r="K14704" t="str">
        <f t="shared" si="1150"/>
        <v/>
      </c>
    </row>
    <row r="14705" spans="1:11" x14ac:dyDescent="0.25">
      <c r="A14705" t="s">
        <v>26189</v>
      </c>
      <c r="B14705" s="1" t="s">
        <v>26190</v>
      </c>
      <c r="C14705" t="s">
        <v>2721</v>
      </c>
      <c r="D14705" t="s">
        <v>9</v>
      </c>
      <c r="E14705">
        <v>1</v>
      </c>
      <c r="F14705">
        <v>1281.28</v>
      </c>
      <c r="G14705" t="str">
        <f t="shared" si="1147"/>
        <v>BLUEPRINTADN10314</v>
      </c>
      <c r="H14705" t="str">
        <f t="shared" si="1151"/>
        <v>28920JD00A</v>
      </c>
      <c r="I14705" t="str">
        <f t="shared" si="1148"/>
        <v>PUMPICA BRISAČA</v>
      </c>
      <c r="J14705">
        <f t="shared" si="1149"/>
        <v>10.677333333333333</v>
      </c>
      <c r="K14705" t="str">
        <f t="shared" si="1150"/>
        <v/>
      </c>
    </row>
    <row r="14706" spans="1:11" x14ac:dyDescent="0.25">
      <c r="A14706" t="s">
        <v>26191</v>
      </c>
      <c r="B14706" s="1" t="s">
        <v>26192</v>
      </c>
      <c r="C14706" t="s">
        <v>2721</v>
      </c>
      <c r="D14706" t="s">
        <v>9</v>
      </c>
      <c r="E14706">
        <v>1</v>
      </c>
      <c r="F14706">
        <v>1854.72</v>
      </c>
      <c r="G14706" t="str">
        <f t="shared" si="1147"/>
        <v>BLUEPRINTADN10315</v>
      </c>
      <c r="H14706" t="str">
        <f t="shared" si="1151"/>
        <v>2892050Y00</v>
      </c>
      <c r="I14706" t="str">
        <f t="shared" si="1148"/>
        <v>PUMPICA BRISAČA</v>
      </c>
      <c r="J14706">
        <f t="shared" si="1149"/>
        <v>15.456</v>
      </c>
      <c r="K14706" t="str">
        <f t="shared" si="1150"/>
        <v/>
      </c>
    </row>
    <row r="14707" spans="1:11" x14ac:dyDescent="0.25">
      <c r="A14707" t="s">
        <v>26193</v>
      </c>
      <c r="B14707" s="1" t="s">
        <v>26194</v>
      </c>
      <c r="C14707" t="s">
        <v>2721</v>
      </c>
      <c r="D14707" t="s">
        <v>9</v>
      </c>
      <c r="E14707">
        <v>1</v>
      </c>
      <c r="F14707">
        <v>1832.96</v>
      </c>
      <c r="G14707" t="str">
        <f t="shared" si="1147"/>
        <v>BLUEPRINTADN10316</v>
      </c>
      <c r="H14707" t="str">
        <f t="shared" si="1151"/>
        <v>2892050Y10</v>
      </c>
      <c r="I14707" t="str">
        <f t="shared" si="1148"/>
        <v>PUMPICA BRISAČA</v>
      </c>
      <c r="J14707">
        <f t="shared" si="1149"/>
        <v>15.274666666666667</v>
      </c>
      <c r="K14707" t="str">
        <f t="shared" si="1150"/>
        <v/>
      </c>
    </row>
    <row r="14708" spans="1:11" x14ac:dyDescent="0.25">
      <c r="A14708" t="s">
        <v>26195</v>
      </c>
      <c r="B14708" s="1" t="s">
        <v>26196</v>
      </c>
      <c r="C14708" t="s">
        <v>2721</v>
      </c>
      <c r="D14708" t="s">
        <v>9</v>
      </c>
      <c r="E14708">
        <v>1</v>
      </c>
      <c r="F14708">
        <v>2667.52</v>
      </c>
      <c r="G14708" t="str">
        <f t="shared" si="1147"/>
        <v>BLUEPRINTADN10317</v>
      </c>
      <c r="H14708" t="str">
        <f t="shared" si="1151"/>
        <v>28920EB320</v>
      </c>
      <c r="I14708" t="str">
        <f t="shared" si="1148"/>
        <v>PUMPICA BRISAČA</v>
      </c>
      <c r="J14708">
        <f t="shared" si="1149"/>
        <v>22.229333333333333</v>
      </c>
      <c r="K14708" t="str">
        <f t="shared" si="1150"/>
        <v/>
      </c>
    </row>
    <row r="14709" spans="1:11" x14ac:dyDescent="0.25">
      <c r="A14709" t="s">
        <v>26197</v>
      </c>
      <c r="B14709" s="1" t="s">
        <v>26198</v>
      </c>
      <c r="C14709" t="s">
        <v>2721</v>
      </c>
      <c r="D14709" t="s">
        <v>9</v>
      </c>
      <c r="E14709">
        <v>1</v>
      </c>
      <c r="F14709">
        <v>2968.32</v>
      </c>
      <c r="G14709" t="str">
        <f t="shared" si="1147"/>
        <v>BLUEPRINTADN10318</v>
      </c>
      <c r="H14709" t="str">
        <f t="shared" si="1151"/>
        <v>289201E400</v>
      </c>
      <c r="I14709" t="str">
        <f t="shared" si="1148"/>
        <v>PUMPICA BRISAČA</v>
      </c>
      <c r="J14709">
        <f t="shared" si="1149"/>
        <v>24.736000000000001</v>
      </c>
      <c r="K14709" t="str">
        <f t="shared" si="1150"/>
        <v/>
      </c>
    </row>
    <row r="14710" spans="1:11" x14ac:dyDescent="0.25">
      <c r="A14710" t="s">
        <v>26199</v>
      </c>
      <c r="B14710" s="1" t="s">
        <v>26200</v>
      </c>
      <c r="C14710" t="s">
        <v>2721</v>
      </c>
      <c r="D14710" t="s">
        <v>9</v>
      </c>
      <c r="E14710">
        <v>1</v>
      </c>
      <c r="F14710">
        <v>2986.24</v>
      </c>
      <c r="G14710" t="str">
        <f t="shared" si="1147"/>
        <v>BLUEPRINTADN10319</v>
      </c>
      <c r="H14710" t="str">
        <f t="shared" si="1151"/>
        <v>28920CA000</v>
      </c>
      <c r="I14710" t="str">
        <f t="shared" si="1148"/>
        <v>PUMPICA BRISAČA</v>
      </c>
      <c r="J14710">
        <f t="shared" si="1149"/>
        <v>24.885333333333332</v>
      </c>
      <c r="K14710" t="str">
        <f t="shared" si="1150"/>
        <v/>
      </c>
    </row>
    <row r="14711" spans="1:11" x14ac:dyDescent="0.25">
      <c r="A14711" t="s">
        <v>26201</v>
      </c>
      <c r="B14711" s="1" t="s">
        <v>26202</v>
      </c>
      <c r="C14711" t="s">
        <v>2721</v>
      </c>
      <c r="D14711" t="s">
        <v>9</v>
      </c>
      <c r="E14711">
        <v>1</v>
      </c>
      <c r="F14711">
        <v>2423.04</v>
      </c>
      <c r="G14711" t="str">
        <f t="shared" si="1147"/>
        <v>BLUEPRINTADN10320</v>
      </c>
      <c r="H14711" t="str">
        <f t="shared" si="1151"/>
        <v>28920CD000</v>
      </c>
      <c r="I14711" t="str">
        <f t="shared" si="1148"/>
        <v>PUMPICA BRISAČA</v>
      </c>
      <c r="J14711">
        <f t="shared" si="1149"/>
        <v>20.192</v>
      </c>
      <c r="K14711" t="str">
        <f t="shared" si="1150"/>
        <v/>
      </c>
    </row>
    <row r="14712" spans="1:11" x14ac:dyDescent="0.25">
      <c r="A14712" t="s">
        <v>26203</v>
      </c>
      <c r="B14712" s="1" t="s">
        <v>26204</v>
      </c>
      <c r="C14712" t="s">
        <v>2721</v>
      </c>
      <c r="D14712" t="s">
        <v>9</v>
      </c>
      <c r="E14712">
        <v>1</v>
      </c>
      <c r="F14712">
        <v>2974.72</v>
      </c>
      <c r="G14712" t="str">
        <f t="shared" si="1147"/>
        <v>BLUEPRINTADN10321</v>
      </c>
      <c r="H14712" t="str">
        <f t="shared" si="1151"/>
        <v>28920VE000</v>
      </c>
      <c r="I14712" t="str">
        <f t="shared" si="1148"/>
        <v>PUMPICA BRISAČA</v>
      </c>
      <c r="J14712">
        <f t="shared" si="1149"/>
        <v>24.789333333333332</v>
      </c>
      <c r="K14712" t="str">
        <f t="shared" si="1150"/>
        <v/>
      </c>
    </row>
    <row r="14713" spans="1:11" x14ac:dyDescent="0.25">
      <c r="A14713" t="s">
        <v>26205</v>
      </c>
      <c r="B14713" s="1" t="s">
        <v>26206</v>
      </c>
      <c r="C14713" t="s">
        <v>2721</v>
      </c>
      <c r="D14713" t="s">
        <v>9</v>
      </c>
      <c r="E14713">
        <v>1</v>
      </c>
      <c r="F14713">
        <v>2547.1999999999998</v>
      </c>
      <c r="G14713" t="str">
        <f t="shared" si="1147"/>
        <v>BLUEPRINTADN10322</v>
      </c>
      <c r="H14713" t="str">
        <f t="shared" si="1151"/>
        <v>289208H900</v>
      </c>
      <c r="I14713" t="str">
        <f t="shared" si="1148"/>
        <v>PUMPICA BRISAČA</v>
      </c>
      <c r="J14713">
        <f t="shared" si="1149"/>
        <v>21.226666666666667</v>
      </c>
      <c r="K14713" t="str">
        <f t="shared" si="1150"/>
        <v/>
      </c>
    </row>
    <row r="14714" spans="1:11" x14ac:dyDescent="0.25">
      <c r="A14714" t="s">
        <v>26207</v>
      </c>
      <c r="B14714" s="1" t="s">
        <v>26208</v>
      </c>
      <c r="C14714" t="s">
        <v>2721</v>
      </c>
      <c r="D14714" t="s">
        <v>9</v>
      </c>
      <c r="E14714">
        <v>1</v>
      </c>
      <c r="F14714">
        <v>3828.48</v>
      </c>
      <c r="G14714" t="str">
        <f t="shared" si="1147"/>
        <v>BLUEPRINTADN10323</v>
      </c>
      <c r="H14714" t="str">
        <f t="shared" si="1151"/>
        <v>289200F003</v>
      </c>
      <c r="I14714" t="str">
        <f t="shared" si="1148"/>
        <v>PUMPICA BRISAČA</v>
      </c>
      <c r="J14714">
        <f t="shared" si="1149"/>
        <v>31.904</v>
      </c>
      <c r="K14714" t="str">
        <f t="shared" si="1150"/>
        <v/>
      </c>
    </row>
    <row r="14715" spans="1:11" x14ac:dyDescent="0.25">
      <c r="A14715" t="s">
        <v>26209</v>
      </c>
      <c r="B14715" s="1" t="s">
        <v>26210</v>
      </c>
      <c r="C14715" t="s">
        <v>2721</v>
      </c>
      <c r="D14715" t="s">
        <v>9</v>
      </c>
      <c r="E14715">
        <v>1</v>
      </c>
      <c r="F14715">
        <v>2767.36</v>
      </c>
      <c r="G14715" t="str">
        <f t="shared" si="1147"/>
        <v>BLUEPRINTADN10324</v>
      </c>
      <c r="H14715" t="str">
        <f t="shared" si="1151"/>
        <v>289205F010</v>
      </c>
      <c r="I14715" t="str">
        <f t="shared" si="1148"/>
        <v>PUMPICA BRISAČA</v>
      </c>
      <c r="J14715">
        <f t="shared" si="1149"/>
        <v>23.061333333333334</v>
      </c>
      <c r="K14715" t="str">
        <f t="shared" si="1150"/>
        <v/>
      </c>
    </row>
    <row r="14716" spans="1:11" x14ac:dyDescent="0.25">
      <c r="A14716" t="s">
        <v>26211</v>
      </c>
      <c r="B14716" s="1" t="s">
        <v>26212</v>
      </c>
      <c r="C14716" t="s">
        <v>2721</v>
      </c>
      <c r="D14716" t="s">
        <v>9</v>
      </c>
      <c r="E14716">
        <v>1</v>
      </c>
      <c r="F14716">
        <v>13856</v>
      </c>
      <c r="G14716" t="str">
        <f t="shared" si="1147"/>
        <v>BLUEPRINTADN10325</v>
      </c>
      <c r="H14716" t="str">
        <f t="shared" si="1151"/>
        <v>28621VC800</v>
      </c>
      <c r="I14716" t="str">
        <f t="shared" si="1148"/>
        <v>PUMPICA BRISAČA</v>
      </c>
      <c r="J14716">
        <f t="shared" si="1149"/>
        <v>115.46666666666667</v>
      </c>
      <c r="K14716" t="str">
        <f t="shared" si="1150"/>
        <v/>
      </c>
    </row>
    <row r="14717" spans="1:11" x14ac:dyDescent="0.25">
      <c r="A14717" t="s">
        <v>26213</v>
      </c>
      <c r="B14717" s="1" t="s">
        <v>26214</v>
      </c>
      <c r="C14717" t="s">
        <v>26215</v>
      </c>
      <c r="D14717" t="s">
        <v>9</v>
      </c>
      <c r="E14717">
        <v>1</v>
      </c>
      <c r="F14717">
        <v>1852.16</v>
      </c>
      <c r="G14717" t="str">
        <f t="shared" si="1147"/>
        <v>BLUEPRINTADN10326</v>
      </c>
      <c r="H14717" t="str">
        <f t="shared" si="1151"/>
        <v>2749000QAC</v>
      </c>
      <c r="I14717" t="str">
        <f t="shared" si="1148"/>
        <v>PUMPICA ZA BRISAČE</v>
      </c>
      <c r="J14717">
        <f t="shared" si="1149"/>
        <v>15.434666666666667</v>
      </c>
      <c r="K14717" t="str">
        <f t="shared" si="1150"/>
        <v/>
      </c>
    </row>
    <row r="14718" spans="1:11" x14ac:dyDescent="0.25">
      <c r="A14718" t="s">
        <v>26216</v>
      </c>
      <c r="B14718" s="1" t="s">
        <v>26217</v>
      </c>
      <c r="C14718" t="s">
        <v>3107</v>
      </c>
      <c r="D14718" t="s">
        <v>9</v>
      </c>
      <c r="E14718">
        <v>1</v>
      </c>
      <c r="F14718">
        <v>4711.68</v>
      </c>
      <c r="G14718" t="str">
        <f t="shared" si="1147"/>
        <v>BLUEPRINTADN11305</v>
      </c>
      <c r="H14718" t="str">
        <f t="shared" si="1151"/>
        <v>25230WD000</v>
      </c>
      <c r="I14718" t="str">
        <f t="shared" si="1148"/>
        <v>RELEJ GREJAČA</v>
      </c>
      <c r="J14718">
        <f t="shared" si="1149"/>
        <v>39.264000000000003</v>
      </c>
      <c r="K14718" t="str">
        <f t="shared" si="1150"/>
        <v/>
      </c>
    </row>
    <row r="14719" spans="1:11" x14ac:dyDescent="0.25">
      <c r="A14719" t="s">
        <v>26218</v>
      </c>
      <c r="B14719" s="1" t="s">
        <v>26219</v>
      </c>
      <c r="C14719" t="s">
        <v>3107</v>
      </c>
      <c r="D14719" t="s">
        <v>9</v>
      </c>
      <c r="E14719">
        <v>1</v>
      </c>
      <c r="F14719">
        <v>14714.88</v>
      </c>
      <c r="G14719" t="str">
        <f t="shared" si="1147"/>
        <v>BLUEPRINTADN11354</v>
      </c>
      <c r="H14719" t="str">
        <f t="shared" si="1151"/>
        <v>8070073J00</v>
      </c>
      <c r="I14719" t="str">
        <f t="shared" si="1148"/>
        <v>RELEJ GREJAČA</v>
      </c>
      <c r="J14719">
        <f t="shared" si="1149"/>
        <v>122.624</v>
      </c>
      <c r="K14719" t="str">
        <f t="shared" si="1150"/>
        <v/>
      </c>
    </row>
    <row r="14720" spans="1:11" x14ac:dyDescent="0.25">
      <c r="A14720" t="s">
        <v>26220</v>
      </c>
      <c r="C14720" t="s">
        <v>3107</v>
      </c>
      <c r="D14720" t="s">
        <v>9</v>
      </c>
      <c r="E14720">
        <v>1</v>
      </c>
      <c r="F14720">
        <v>16121.6</v>
      </c>
      <c r="G14720" t="str">
        <f t="shared" si="1147"/>
        <v>BLUEPRINTADN11356</v>
      </c>
      <c r="H14720" t="str">
        <f t="shared" si="1151"/>
        <v>ADN11356</v>
      </c>
      <c r="I14720" t="str">
        <f t="shared" si="1148"/>
        <v>RELEJ GREJAČA</v>
      </c>
      <c r="J14720">
        <f t="shared" si="1149"/>
        <v>134.34666666666666</v>
      </c>
      <c r="K14720" t="str">
        <f t="shared" si="1150"/>
        <v/>
      </c>
    </row>
    <row r="14721" spans="1:11" x14ac:dyDescent="0.25">
      <c r="A14721" t="s">
        <v>26221</v>
      </c>
      <c r="C14721" t="s">
        <v>3107</v>
      </c>
      <c r="D14721" t="s">
        <v>9</v>
      </c>
      <c r="E14721">
        <v>1</v>
      </c>
      <c r="F14721">
        <v>16121.6</v>
      </c>
      <c r="G14721" t="str">
        <f t="shared" si="1147"/>
        <v>BLUEPRINTADN11357</v>
      </c>
      <c r="H14721" t="str">
        <f t="shared" si="1151"/>
        <v>ADN11357</v>
      </c>
      <c r="I14721" t="str">
        <f t="shared" si="1148"/>
        <v>RELEJ GREJAČA</v>
      </c>
      <c r="J14721">
        <f t="shared" si="1149"/>
        <v>134.34666666666666</v>
      </c>
      <c r="K14721" t="str">
        <f t="shared" si="1150"/>
        <v/>
      </c>
    </row>
    <row r="14722" spans="1:11" x14ac:dyDescent="0.25">
      <c r="A14722" t="s">
        <v>26222</v>
      </c>
      <c r="C14722" t="s">
        <v>3107</v>
      </c>
      <c r="D14722" t="s">
        <v>9</v>
      </c>
      <c r="E14722">
        <v>1</v>
      </c>
      <c r="F14722">
        <v>16121.6</v>
      </c>
      <c r="G14722" t="str">
        <f t="shared" si="1147"/>
        <v>BLUEPRINTADN11358</v>
      </c>
      <c r="H14722" t="str">
        <f t="shared" si="1151"/>
        <v>ADN11358</v>
      </c>
      <c r="I14722" t="str">
        <f t="shared" si="1148"/>
        <v>RELEJ GREJAČA</v>
      </c>
      <c r="J14722">
        <f t="shared" si="1149"/>
        <v>134.34666666666666</v>
      </c>
      <c r="K14722" t="str">
        <f t="shared" si="1150"/>
        <v/>
      </c>
    </row>
    <row r="14723" spans="1:11" x14ac:dyDescent="0.25">
      <c r="A14723" t="s">
        <v>26223</v>
      </c>
      <c r="C14723" t="s">
        <v>3107</v>
      </c>
      <c r="D14723" t="s">
        <v>9</v>
      </c>
      <c r="E14723">
        <v>1</v>
      </c>
      <c r="F14723">
        <v>14672.64</v>
      </c>
      <c r="G14723" t="str">
        <f t="shared" ref="G14723:G14786" si="1152">"BLUEPRINT"&amp;A14723</f>
        <v>BLUEPRINTADN11359</v>
      </c>
      <c r="H14723" t="str">
        <f t="shared" si="1151"/>
        <v>ADN11359</v>
      </c>
      <c r="I14723" t="str">
        <f t="shared" ref="I14723:I14786" si="1153">UPPER(C14723)</f>
        <v>RELEJ GREJAČA</v>
      </c>
      <c r="J14723">
        <f t="shared" ref="J14723:J14786" si="1154">F14723/120</f>
        <v>122.27199999999999</v>
      </c>
      <c r="K14723" t="str">
        <f t="shared" ref="K14723:K14786" si="1155">IF(E14723&gt;1,"nesto", "")</f>
        <v/>
      </c>
    </row>
    <row r="14724" spans="1:11" x14ac:dyDescent="0.25">
      <c r="A14724" t="s">
        <v>26224</v>
      </c>
      <c r="C14724" t="s">
        <v>3107</v>
      </c>
      <c r="D14724" t="s">
        <v>9</v>
      </c>
      <c r="E14724">
        <v>1</v>
      </c>
      <c r="F14724">
        <v>15500.8</v>
      </c>
      <c r="G14724" t="str">
        <f t="shared" si="1152"/>
        <v>BLUEPRINTADN11362</v>
      </c>
      <c r="H14724" t="str">
        <f t="shared" si="1151"/>
        <v>ADN11362</v>
      </c>
      <c r="I14724" t="str">
        <f t="shared" si="1153"/>
        <v>RELEJ GREJAČA</v>
      </c>
      <c r="J14724">
        <f t="shared" si="1154"/>
        <v>129.17333333333332</v>
      </c>
      <c r="K14724" t="str">
        <f t="shared" si="1155"/>
        <v/>
      </c>
    </row>
    <row r="14725" spans="1:11" x14ac:dyDescent="0.25">
      <c r="A14725" t="s">
        <v>26225</v>
      </c>
      <c r="C14725" t="s">
        <v>3107</v>
      </c>
      <c r="D14725" t="s">
        <v>9</v>
      </c>
      <c r="E14725">
        <v>1</v>
      </c>
      <c r="F14725">
        <v>14672.64</v>
      </c>
      <c r="G14725" t="str">
        <f t="shared" si="1152"/>
        <v>BLUEPRINTADN11371</v>
      </c>
      <c r="H14725" t="str">
        <f t="shared" si="1151"/>
        <v>ADN11371</v>
      </c>
      <c r="I14725" t="str">
        <f t="shared" si="1153"/>
        <v>RELEJ GREJAČA</v>
      </c>
      <c r="J14725">
        <f t="shared" si="1154"/>
        <v>122.27199999999999</v>
      </c>
      <c r="K14725" t="str">
        <f t="shared" si="1155"/>
        <v/>
      </c>
    </row>
    <row r="14726" spans="1:11" x14ac:dyDescent="0.25">
      <c r="A14726" t="s">
        <v>26226</v>
      </c>
      <c r="C14726" t="s">
        <v>3107</v>
      </c>
      <c r="D14726" t="s">
        <v>9</v>
      </c>
      <c r="E14726">
        <v>1</v>
      </c>
      <c r="F14726">
        <v>14672.64</v>
      </c>
      <c r="G14726" t="str">
        <f t="shared" si="1152"/>
        <v>BLUEPRINTADN11372</v>
      </c>
      <c r="H14726" t="str">
        <f t="shared" si="1151"/>
        <v>ADN11372</v>
      </c>
      <c r="I14726" t="str">
        <f t="shared" si="1153"/>
        <v>RELEJ GREJAČA</v>
      </c>
      <c r="J14726">
        <f t="shared" si="1154"/>
        <v>122.27199999999999</v>
      </c>
      <c r="K14726" t="str">
        <f t="shared" si="1155"/>
        <v/>
      </c>
    </row>
    <row r="14727" spans="1:11" x14ac:dyDescent="0.25">
      <c r="A14727" t="s">
        <v>26227</v>
      </c>
      <c r="B14727" s="1" t="s">
        <v>44434</v>
      </c>
      <c r="C14727" t="s">
        <v>26228</v>
      </c>
      <c r="D14727" t="s">
        <v>9</v>
      </c>
      <c r="E14727">
        <v>1</v>
      </c>
      <c r="F14727">
        <v>1652.48</v>
      </c>
      <c r="G14727" t="str">
        <f t="shared" si="1152"/>
        <v>BLUEPRINTADN11376</v>
      </c>
      <c r="H14727" t="str">
        <f t="shared" si="1151"/>
        <v>90069864</v>
      </c>
      <c r="I14727" t="str">
        <f t="shared" si="1153"/>
        <v>RELEJ NOTORA BRISAČA</v>
      </c>
      <c r="J14727">
        <f t="shared" si="1154"/>
        <v>13.770666666666667</v>
      </c>
      <c r="K14727" t="str">
        <f t="shared" si="1155"/>
        <v/>
      </c>
    </row>
    <row r="14728" spans="1:11" x14ac:dyDescent="0.25">
      <c r="A14728" t="s">
        <v>26229</v>
      </c>
      <c r="B14728" s="1" t="s">
        <v>26230</v>
      </c>
      <c r="C14728" t="s">
        <v>19337</v>
      </c>
      <c r="D14728" t="s">
        <v>9</v>
      </c>
      <c r="E14728">
        <v>1</v>
      </c>
      <c r="F14728">
        <v>11786.24</v>
      </c>
      <c r="G14728" t="str">
        <f t="shared" si="1152"/>
        <v>BLUEPRINTADN11377</v>
      </c>
      <c r="H14728" t="str">
        <f t="shared" si="1151"/>
        <v>827013X30A</v>
      </c>
      <c r="I14728" t="str">
        <f t="shared" si="1153"/>
        <v>MEHANIZAM ZA  PODIZANJE/SPUŠTANJE PROZORA</v>
      </c>
      <c r="J14728">
        <f t="shared" si="1154"/>
        <v>98.218666666666664</v>
      </c>
      <c r="K14728" t="str">
        <f t="shared" si="1155"/>
        <v/>
      </c>
    </row>
    <row r="14729" spans="1:11" x14ac:dyDescent="0.25">
      <c r="A14729" t="s">
        <v>26231</v>
      </c>
      <c r="B14729" s="1" t="s">
        <v>26232</v>
      </c>
      <c r="C14729" t="s">
        <v>19337</v>
      </c>
      <c r="D14729" t="s">
        <v>9</v>
      </c>
      <c r="E14729">
        <v>1</v>
      </c>
      <c r="F14729">
        <v>11786.24</v>
      </c>
      <c r="G14729" t="str">
        <f t="shared" si="1152"/>
        <v>BLUEPRINTADN11378</v>
      </c>
      <c r="H14729" t="str">
        <f t="shared" si="1151"/>
        <v>827003X30A</v>
      </c>
      <c r="I14729" t="str">
        <f t="shared" si="1153"/>
        <v>MEHANIZAM ZA  PODIZANJE/SPUŠTANJE PROZORA</v>
      </c>
      <c r="J14729">
        <f t="shared" si="1154"/>
        <v>98.218666666666664</v>
      </c>
      <c r="K14729" t="str">
        <f t="shared" si="1155"/>
        <v/>
      </c>
    </row>
    <row r="14730" spans="1:11" x14ac:dyDescent="0.25">
      <c r="A14730" t="s">
        <v>26233</v>
      </c>
      <c r="B14730" s="1" t="s">
        <v>44435</v>
      </c>
      <c r="C14730" t="s">
        <v>26234</v>
      </c>
      <c r="D14730" t="s">
        <v>9</v>
      </c>
      <c r="E14730">
        <v>1</v>
      </c>
      <c r="F14730">
        <v>430.08</v>
      </c>
      <c r="G14730" t="str">
        <f t="shared" si="1152"/>
        <v>BLUEPRINTADN11379</v>
      </c>
      <c r="H14730" t="str">
        <f t="shared" si="1151"/>
        <v>9160844</v>
      </c>
      <c r="I14730" t="str">
        <f t="shared" si="1153"/>
        <v>RUČICA ZA PROZOR</v>
      </c>
      <c r="J14730">
        <f t="shared" si="1154"/>
        <v>3.5840000000000001</v>
      </c>
      <c r="K14730" t="str">
        <f t="shared" si="1155"/>
        <v/>
      </c>
    </row>
    <row r="14731" spans="1:11" x14ac:dyDescent="0.25">
      <c r="A14731" t="s">
        <v>26235</v>
      </c>
      <c r="B14731" s="1" t="s">
        <v>26236</v>
      </c>
      <c r="C14731" t="s">
        <v>1059</v>
      </c>
      <c r="D14731" t="s">
        <v>9</v>
      </c>
      <c r="E14731">
        <v>1</v>
      </c>
      <c r="F14731">
        <v>32797.440000000002</v>
      </c>
      <c r="G14731" t="str">
        <f t="shared" si="1152"/>
        <v>BLUEPRINTADN11380</v>
      </c>
      <c r="H14731" t="str">
        <f t="shared" si="1151"/>
        <v>80701EB305</v>
      </c>
      <c r="I14731" t="str">
        <f t="shared" si="1153"/>
        <v>PODIZAČ STAKLA</v>
      </c>
      <c r="J14731">
        <f t="shared" si="1154"/>
        <v>273.31200000000001</v>
      </c>
      <c r="K14731" t="str">
        <f t="shared" si="1155"/>
        <v/>
      </c>
    </row>
    <row r="14732" spans="1:11" x14ac:dyDescent="0.25">
      <c r="A14732" t="s">
        <v>26237</v>
      </c>
      <c r="B14732" s="1" t="s">
        <v>26238</v>
      </c>
      <c r="C14732" t="s">
        <v>1059</v>
      </c>
      <c r="D14732" t="s">
        <v>9</v>
      </c>
      <c r="E14732">
        <v>1</v>
      </c>
      <c r="F14732">
        <v>24625.919999999998</v>
      </c>
      <c r="G14732" t="str">
        <f t="shared" si="1152"/>
        <v>BLUEPRINTADN11381</v>
      </c>
      <c r="H14732" t="str">
        <f t="shared" si="1151"/>
        <v>80700EB30B</v>
      </c>
      <c r="I14732" t="str">
        <f t="shared" si="1153"/>
        <v>PODIZAČ STAKLA</v>
      </c>
      <c r="J14732">
        <f t="shared" si="1154"/>
        <v>205.21599999999998</v>
      </c>
      <c r="K14732" t="str">
        <f t="shared" si="1155"/>
        <v/>
      </c>
    </row>
    <row r="14733" spans="1:11" x14ac:dyDescent="0.25">
      <c r="A14733" t="s">
        <v>26239</v>
      </c>
      <c r="B14733" s="1" t="s">
        <v>26240</v>
      </c>
      <c r="C14733" t="s">
        <v>1059</v>
      </c>
      <c r="D14733" t="s">
        <v>9</v>
      </c>
      <c r="E14733">
        <v>1</v>
      </c>
      <c r="F14733">
        <v>9502.7199999999993</v>
      </c>
      <c r="G14733" t="str">
        <f t="shared" si="1152"/>
        <v>BLUEPRINTADN11382</v>
      </c>
      <c r="H14733" t="str">
        <f t="shared" si="1151"/>
        <v>807014X01A</v>
      </c>
      <c r="I14733" t="str">
        <f t="shared" si="1153"/>
        <v>PODIZAČ STAKLA</v>
      </c>
      <c r="J14733">
        <f t="shared" si="1154"/>
        <v>79.189333333333323</v>
      </c>
      <c r="K14733" t="str">
        <f t="shared" si="1155"/>
        <v/>
      </c>
    </row>
    <row r="14734" spans="1:11" x14ac:dyDescent="0.25">
      <c r="A14734" t="s">
        <v>26241</v>
      </c>
      <c r="B14734" s="1" t="s">
        <v>26242</v>
      </c>
      <c r="C14734" t="s">
        <v>1059</v>
      </c>
      <c r="D14734" t="s">
        <v>9</v>
      </c>
      <c r="E14734">
        <v>1</v>
      </c>
      <c r="F14734">
        <v>23572.48</v>
      </c>
      <c r="G14734" t="str">
        <f t="shared" si="1152"/>
        <v>BLUEPRINTADN11383</v>
      </c>
      <c r="H14734" t="str">
        <f t="shared" si="1151"/>
        <v>807004X00A</v>
      </c>
      <c r="I14734" t="str">
        <f t="shared" si="1153"/>
        <v>PODIZAČ STAKLA</v>
      </c>
      <c r="J14734">
        <f t="shared" si="1154"/>
        <v>196.43733333333333</v>
      </c>
      <c r="K14734" t="str">
        <f t="shared" si="1155"/>
        <v/>
      </c>
    </row>
    <row r="14735" spans="1:11" x14ac:dyDescent="0.25">
      <c r="A14735" t="s">
        <v>26243</v>
      </c>
      <c r="B14735" s="1" t="s">
        <v>26244</v>
      </c>
      <c r="C14735" t="s">
        <v>26245</v>
      </c>
      <c r="D14735" t="s">
        <v>9</v>
      </c>
      <c r="E14735">
        <v>1</v>
      </c>
      <c r="F14735">
        <v>2735.36</v>
      </c>
      <c r="G14735" t="str">
        <f t="shared" si="1152"/>
        <v>BLUEPRINTADN11384</v>
      </c>
      <c r="H14735" t="str">
        <f t="shared" si="1151"/>
        <v>25411BR00A</v>
      </c>
      <c r="I14735" t="str">
        <f t="shared" si="1153"/>
        <v>PREKIDAČ PODIZAČA PROZORA</v>
      </c>
      <c r="J14735">
        <f t="shared" si="1154"/>
        <v>22.794666666666668</v>
      </c>
      <c r="K14735" t="str">
        <f t="shared" si="1155"/>
        <v/>
      </c>
    </row>
    <row r="14736" spans="1:11" x14ac:dyDescent="0.25">
      <c r="A14736" t="s">
        <v>26246</v>
      </c>
      <c r="B14736" s="1" t="s">
        <v>26247</v>
      </c>
      <c r="C14736" t="s">
        <v>26248</v>
      </c>
      <c r="D14736" t="s">
        <v>1117</v>
      </c>
      <c r="E14736">
        <v>1</v>
      </c>
      <c r="F14736">
        <v>691.2</v>
      </c>
      <c r="G14736" t="str">
        <f t="shared" si="1152"/>
        <v>BLUEPRINTADN11401</v>
      </c>
      <c r="H14736" t="str">
        <f t="shared" si="1151"/>
        <v>2214589900</v>
      </c>
      <c r="I14736" t="str">
        <f t="shared" si="1153"/>
        <v>GARNITURA PLATINASTIH DUGMADI</v>
      </c>
      <c r="J14736">
        <f t="shared" si="1154"/>
        <v>5.7600000000000007</v>
      </c>
      <c r="K14736" t="str">
        <f t="shared" si="1155"/>
        <v/>
      </c>
    </row>
    <row r="14737" spans="1:11" x14ac:dyDescent="0.25">
      <c r="A14737" t="s">
        <v>26249</v>
      </c>
      <c r="B14737" s="1" t="s">
        <v>26250</v>
      </c>
      <c r="C14737" t="s">
        <v>22977</v>
      </c>
      <c r="D14737" t="s">
        <v>9</v>
      </c>
      <c r="E14737">
        <v>1</v>
      </c>
      <c r="F14737">
        <v>156.16</v>
      </c>
      <c r="G14737" t="str">
        <f t="shared" si="1152"/>
        <v>BLUEPRINTADN11411</v>
      </c>
      <c r="H14737" t="str">
        <f t="shared" si="1151"/>
        <v>2210200800</v>
      </c>
      <c r="I14737" t="str">
        <f t="shared" si="1153"/>
        <v>KONDENZATOR</v>
      </c>
      <c r="J14737">
        <f t="shared" si="1154"/>
        <v>1.3013333333333332</v>
      </c>
      <c r="K14737" t="str">
        <f t="shared" si="1155"/>
        <v/>
      </c>
    </row>
    <row r="14738" spans="1:11" x14ac:dyDescent="0.25">
      <c r="A14738" t="s">
        <v>26251</v>
      </c>
      <c r="B14738" s="1" t="s">
        <v>26252</v>
      </c>
      <c r="C14738" t="s">
        <v>15836</v>
      </c>
      <c r="D14738" t="s">
        <v>9</v>
      </c>
      <c r="E14738">
        <v>1</v>
      </c>
      <c r="F14738">
        <v>188.16</v>
      </c>
      <c r="G14738" t="str">
        <f t="shared" si="1152"/>
        <v>BLUEPRINTADN11414</v>
      </c>
      <c r="H14738" t="str">
        <f t="shared" si="1151"/>
        <v>2210201M11</v>
      </c>
      <c r="I14738" t="str">
        <f t="shared" si="1153"/>
        <v>SIJALICA FARA</v>
      </c>
      <c r="J14738">
        <f t="shared" si="1154"/>
        <v>1.5680000000000001</v>
      </c>
      <c r="K14738" t="str">
        <f t="shared" si="1155"/>
        <v/>
      </c>
    </row>
    <row r="14739" spans="1:11" x14ac:dyDescent="0.25">
      <c r="A14739" t="s">
        <v>26253</v>
      </c>
      <c r="B14739" s="1" t="s">
        <v>26254</v>
      </c>
      <c r="C14739" t="s">
        <v>1081</v>
      </c>
      <c r="D14739" t="s">
        <v>9</v>
      </c>
      <c r="E14739">
        <v>1</v>
      </c>
      <c r="F14739">
        <v>224</v>
      </c>
      <c r="G14739" t="str">
        <f t="shared" si="1152"/>
        <v>BLUEPRINTADN11421</v>
      </c>
      <c r="H14739" t="str">
        <f t="shared" si="1151"/>
        <v>2216221007</v>
      </c>
      <c r="I14739" t="str">
        <f t="shared" si="1153"/>
        <v>KAPA RAZVODNIKA</v>
      </c>
      <c r="J14739">
        <f t="shared" si="1154"/>
        <v>1.8666666666666667</v>
      </c>
      <c r="K14739" t="str">
        <f t="shared" si="1155"/>
        <v/>
      </c>
    </row>
    <row r="14740" spans="1:11" x14ac:dyDescent="0.25">
      <c r="A14740" t="s">
        <v>26255</v>
      </c>
      <c r="B14740" s="1" t="s">
        <v>26256</v>
      </c>
      <c r="C14740" t="s">
        <v>1081</v>
      </c>
      <c r="D14740" t="s">
        <v>9</v>
      </c>
      <c r="E14740">
        <v>1</v>
      </c>
      <c r="F14740">
        <v>1290.24</v>
      </c>
      <c r="G14740" t="str">
        <f t="shared" si="1152"/>
        <v>BLUEPRINTADN114215</v>
      </c>
      <c r="H14740" t="str">
        <f t="shared" si="1151"/>
        <v>2216285E02</v>
      </c>
      <c r="I14740" t="str">
        <f t="shared" si="1153"/>
        <v>KAPA RAZVODNIKA</v>
      </c>
      <c r="J14740">
        <f t="shared" si="1154"/>
        <v>10.752000000000001</v>
      </c>
      <c r="K14740" t="str">
        <f t="shared" si="1155"/>
        <v/>
      </c>
    </row>
    <row r="14741" spans="1:11" x14ac:dyDescent="0.25">
      <c r="A14741" t="s">
        <v>26257</v>
      </c>
      <c r="B14741" s="1" t="s">
        <v>26258</v>
      </c>
      <c r="C14741" t="s">
        <v>1081</v>
      </c>
      <c r="D14741" t="s">
        <v>9</v>
      </c>
      <c r="E14741">
        <v>1</v>
      </c>
      <c r="F14741">
        <v>497.92</v>
      </c>
      <c r="G14741" t="str">
        <f t="shared" si="1152"/>
        <v>BLUEPRINTADN114219</v>
      </c>
      <c r="H14741" t="str">
        <f t="shared" si="1151"/>
        <v>2216294M11</v>
      </c>
      <c r="I14741" t="str">
        <f t="shared" si="1153"/>
        <v>KAPA RAZVODNIKA</v>
      </c>
      <c r="J14741">
        <f t="shared" si="1154"/>
        <v>4.1493333333333338</v>
      </c>
      <c r="K14741" t="str">
        <f t="shared" si="1155"/>
        <v/>
      </c>
    </row>
    <row r="14742" spans="1:11" x14ac:dyDescent="0.25">
      <c r="A14742" t="s">
        <v>26259</v>
      </c>
      <c r="B14742" s="1" t="s">
        <v>26260</v>
      </c>
      <c r="C14742" t="s">
        <v>1081</v>
      </c>
      <c r="D14742" t="s">
        <v>9</v>
      </c>
      <c r="E14742">
        <v>1</v>
      </c>
      <c r="F14742">
        <v>503.04</v>
      </c>
      <c r="G14742" t="str">
        <f t="shared" si="1152"/>
        <v>BLUEPRINTADN114220</v>
      </c>
      <c r="H14742" t="str">
        <f t="shared" si="1151"/>
        <v>2216211E08</v>
      </c>
      <c r="I14742" t="str">
        <f t="shared" si="1153"/>
        <v>KAPA RAZVODNIKA</v>
      </c>
      <c r="J14742">
        <f t="shared" si="1154"/>
        <v>4.1920000000000002</v>
      </c>
      <c r="K14742" t="str">
        <f t="shared" si="1155"/>
        <v/>
      </c>
    </row>
    <row r="14743" spans="1:11" x14ac:dyDescent="0.25">
      <c r="A14743" t="s">
        <v>26261</v>
      </c>
      <c r="B14743" s="1" t="s">
        <v>26262</v>
      </c>
      <c r="C14743" t="s">
        <v>1081</v>
      </c>
      <c r="D14743" t="s">
        <v>9</v>
      </c>
      <c r="E14743">
        <v>1</v>
      </c>
      <c r="F14743">
        <v>495.36</v>
      </c>
      <c r="G14743" t="str">
        <f t="shared" si="1152"/>
        <v>BLUEPRINTADN114221</v>
      </c>
      <c r="H14743" t="str">
        <f t="shared" si="1151"/>
        <v>2216272Y10</v>
      </c>
      <c r="I14743" t="str">
        <f t="shared" si="1153"/>
        <v>KAPA RAZVODNIKA</v>
      </c>
      <c r="J14743">
        <f t="shared" si="1154"/>
        <v>4.1280000000000001</v>
      </c>
      <c r="K14743" t="str">
        <f t="shared" si="1155"/>
        <v/>
      </c>
    </row>
    <row r="14744" spans="1:11" x14ac:dyDescent="0.25">
      <c r="A14744" t="s">
        <v>26263</v>
      </c>
      <c r="B14744" s="1" t="s">
        <v>26264</v>
      </c>
      <c r="C14744" t="s">
        <v>1081</v>
      </c>
      <c r="D14744" t="s">
        <v>9</v>
      </c>
      <c r="E14744">
        <v>1</v>
      </c>
      <c r="F14744">
        <v>956.16</v>
      </c>
      <c r="G14744" t="str">
        <f t="shared" si="1152"/>
        <v>BLUEPRINTADN114222</v>
      </c>
      <c r="H14744" t="str">
        <f t="shared" si="1151"/>
        <v>2216241B00</v>
      </c>
      <c r="I14744" t="str">
        <f t="shared" si="1153"/>
        <v>KAPA RAZVODNIKA</v>
      </c>
      <c r="J14744">
        <f t="shared" si="1154"/>
        <v>7.968</v>
      </c>
      <c r="K14744" t="str">
        <f t="shared" si="1155"/>
        <v/>
      </c>
    </row>
    <row r="14745" spans="1:11" x14ac:dyDescent="0.25">
      <c r="A14745" t="s">
        <v>26265</v>
      </c>
      <c r="B14745" s="1" t="s">
        <v>26266</v>
      </c>
      <c r="C14745" t="s">
        <v>1081</v>
      </c>
      <c r="D14745" t="s">
        <v>9</v>
      </c>
      <c r="E14745">
        <v>1</v>
      </c>
      <c r="F14745">
        <v>1185.28</v>
      </c>
      <c r="G14745" t="str">
        <f t="shared" si="1152"/>
        <v>BLUEPRINTADN114224</v>
      </c>
      <c r="H14745" t="str">
        <f t="shared" si="1151"/>
        <v>22162U6001</v>
      </c>
      <c r="I14745" t="str">
        <f t="shared" si="1153"/>
        <v>KAPA RAZVODNIKA</v>
      </c>
      <c r="J14745">
        <f t="shared" si="1154"/>
        <v>9.8773333333333326</v>
      </c>
      <c r="K14745" t="str">
        <f t="shared" si="1155"/>
        <v/>
      </c>
    </row>
    <row r="14746" spans="1:11" x14ac:dyDescent="0.25">
      <c r="A14746" t="s">
        <v>26267</v>
      </c>
      <c r="B14746" s="1" t="s">
        <v>26268</v>
      </c>
      <c r="C14746" t="s">
        <v>1081</v>
      </c>
      <c r="D14746" t="s">
        <v>9</v>
      </c>
      <c r="E14746">
        <v>1</v>
      </c>
      <c r="F14746">
        <v>446.72</v>
      </c>
      <c r="G14746" t="str">
        <f t="shared" si="1152"/>
        <v>BLUEPRINTADN114225</v>
      </c>
      <c r="H14746" t="str">
        <f t="shared" si="1151"/>
        <v>2216294M01</v>
      </c>
      <c r="I14746" t="str">
        <f t="shared" si="1153"/>
        <v>KAPA RAZVODNIKA</v>
      </c>
      <c r="J14746">
        <f t="shared" si="1154"/>
        <v>3.722666666666667</v>
      </c>
      <c r="K14746" t="str">
        <f t="shared" si="1155"/>
        <v/>
      </c>
    </row>
    <row r="14747" spans="1:11" x14ac:dyDescent="0.25">
      <c r="A14747" t="s">
        <v>26269</v>
      </c>
      <c r="B14747" s="1" t="s">
        <v>26270</v>
      </c>
      <c r="C14747" t="s">
        <v>1081</v>
      </c>
      <c r="D14747" t="s">
        <v>9</v>
      </c>
      <c r="E14747">
        <v>1</v>
      </c>
      <c r="F14747">
        <v>605.44000000000005</v>
      </c>
      <c r="G14747" t="str">
        <f t="shared" si="1152"/>
        <v>BLUEPRINTADN114226</v>
      </c>
      <c r="H14747" t="str">
        <f t="shared" si="1151"/>
        <v>221621C710</v>
      </c>
      <c r="I14747" t="str">
        <f t="shared" si="1153"/>
        <v>KAPA RAZVODNIKA</v>
      </c>
      <c r="J14747">
        <f t="shared" si="1154"/>
        <v>5.0453333333333337</v>
      </c>
      <c r="K14747" t="str">
        <f t="shared" si="1155"/>
        <v/>
      </c>
    </row>
    <row r="14748" spans="1:11" x14ac:dyDescent="0.25">
      <c r="A14748" t="s">
        <v>26271</v>
      </c>
      <c r="B14748" s="1" t="s">
        <v>26272</v>
      </c>
      <c r="C14748" t="s">
        <v>1081</v>
      </c>
      <c r="D14748" t="s">
        <v>9</v>
      </c>
      <c r="E14748">
        <v>1</v>
      </c>
      <c r="F14748">
        <v>922.88</v>
      </c>
      <c r="G14748" t="str">
        <f t="shared" si="1152"/>
        <v>BLUEPRINTADN114227</v>
      </c>
      <c r="H14748" t="str">
        <f t="shared" si="1151"/>
        <v>221620M300</v>
      </c>
      <c r="I14748" t="str">
        <f t="shared" si="1153"/>
        <v>KAPA RAZVODNIKA</v>
      </c>
      <c r="J14748">
        <f t="shared" si="1154"/>
        <v>7.690666666666667</v>
      </c>
      <c r="K14748" t="str">
        <f t="shared" si="1155"/>
        <v/>
      </c>
    </row>
    <row r="14749" spans="1:11" x14ac:dyDescent="0.25">
      <c r="A14749" t="s">
        <v>26273</v>
      </c>
      <c r="B14749" s="1" t="s">
        <v>26274</v>
      </c>
      <c r="C14749" t="s">
        <v>1081</v>
      </c>
      <c r="D14749" t="s">
        <v>9</v>
      </c>
      <c r="E14749">
        <v>1</v>
      </c>
      <c r="F14749">
        <v>811.52</v>
      </c>
      <c r="G14749" t="str">
        <f t="shared" si="1152"/>
        <v>BLUEPRINTADN114229</v>
      </c>
      <c r="H14749" t="str">
        <f t="shared" si="1151"/>
        <v>2216252H20</v>
      </c>
      <c r="I14749" t="str">
        <f t="shared" si="1153"/>
        <v>KAPA RAZVODNIKA</v>
      </c>
      <c r="J14749">
        <f t="shared" si="1154"/>
        <v>6.7626666666666662</v>
      </c>
      <c r="K14749" t="str">
        <f t="shared" si="1155"/>
        <v/>
      </c>
    </row>
    <row r="14750" spans="1:11" x14ac:dyDescent="0.25">
      <c r="A14750" t="s">
        <v>26275</v>
      </c>
      <c r="B14750" s="1" t="s">
        <v>26276</v>
      </c>
      <c r="C14750" t="s">
        <v>1081</v>
      </c>
      <c r="D14750" t="s">
        <v>9</v>
      </c>
      <c r="E14750">
        <v>1</v>
      </c>
      <c r="F14750">
        <v>437.76</v>
      </c>
      <c r="G14750" t="str">
        <f t="shared" si="1152"/>
        <v>BLUEPRINTADN11423</v>
      </c>
      <c r="H14750" t="str">
        <f t="shared" si="1151"/>
        <v>22162V2502</v>
      </c>
      <c r="I14750" t="str">
        <f t="shared" si="1153"/>
        <v>KAPA RAZVODNIKA</v>
      </c>
      <c r="J14750">
        <f t="shared" si="1154"/>
        <v>3.6480000000000001</v>
      </c>
      <c r="K14750" t="str">
        <f t="shared" si="1155"/>
        <v/>
      </c>
    </row>
    <row r="14751" spans="1:11" x14ac:dyDescent="0.25">
      <c r="A14751" t="s">
        <v>26277</v>
      </c>
      <c r="B14751" s="1" t="s">
        <v>26278</v>
      </c>
      <c r="C14751" t="s">
        <v>1081</v>
      </c>
      <c r="D14751" t="s">
        <v>9</v>
      </c>
      <c r="E14751">
        <v>1</v>
      </c>
      <c r="F14751">
        <v>723.2</v>
      </c>
      <c r="G14751" t="str">
        <f t="shared" si="1152"/>
        <v>BLUEPRINTADN114230</v>
      </c>
      <c r="H14751" t="str">
        <f t="shared" si="1151"/>
        <v>221622J211</v>
      </c>
      <c r="I14751" t="str">
        <f t="shared" si="1153"/>
        <v>KAPA RAZVODNIKA</v>
      </c>
      <c r="J14751">
        <f t="shared" si="1154"/>
        <v>6.0266666666666673</v>
      </c>
      <c r="K14751" t="str">
        <f t="shared" si="1155"/>
        <v/>
      </c>
    </row>
    <row r="14752" spans="1:11" x14ac:dyDescent="0.25">
      <c r="A14752" t="s">
        <v>26279</v>
      </c>
      <c r="B14752" s="1" t="s">
        <v>26280</v>
      </c>
      <c r="C14752" t="s">
        <v>1081</v>
      </c>
      <c r="D14752" t="s">
        <v>9</v>
      </c>
      <c r="E14752">
        <v>1</v>
      </c>
      <c r="F14752">
        <v>2598.4</v>
      </c>
      <c r="G14752" t="str">
        <f t="shared" si="1152"/>
        <v>BLUEPRINTADN114231</v>
      </c>
      <c r="H14752" t="str">
        <f t="shared" si="1151"/>
        <v>221622J911</v>
      </c>
      <c r="I14752" t="str">
        <f t="shared" si="1153"/>
        <v>KAPA RAZVODNIKA</v>
      </c>
      <c r="J14752">
        <f t="shared" si="1154"/>
        <v>21.653333333333332</v>
      </c>
      <c r="K14752" t="str">
        <f t="shared" si="1155"/>
        <v/>
      </c>
    </row>
    <row r="14753" spans="1:11" x14ac:dyDescent="0.25">
      <c r="A14753" t="s">
        <v>26281</v>
      </c>
      <c r="B14753" s="1" t="s">
        <v>26282</v>
      </c>
      <c r="C14753" t="s">
        <v>1081</v>
      </c>
      <c r="D14753" t="s">
        <v>9</v>
      </c>
      <c r="E14753">
        <v>1</v>
      </c>
      <c r="F14753">
        <v>2168.3200000000002</v>
      </c>
      <c r="G14753" t="str">
        <f t="shared" si="1152"/>
        <v>BLUEPRINTADN114233</v>
      </c>
      <c r="H14753" t="str">
        <f t="shared" si="1151"/>
        <v>221620U000</v>
      </c>
      <c r="I14753" t="str">
        <f t="shared" si="1153"/>
        <v>KAPA RAZVODNIKA</v>
      </c>
      <c r="J14753">
        <f t="shared" si="1154"/>
        <v>18.069333333333336</v>
      </c>
      <c r="K14753" t="str">
        <f t="shared" si="1155"/>
        <v/>
      </c>
    </row>
    <row r="14754" spans="1:11" x14ac:dyDescent="0.25">
      <c r="A14754" t="s">
        <v>26283</v>
      </c>
      <c r="B14754" s="1" t="s">
        <v>26284</v>
      </c>
      <c r="C14754" t="s">
        <v>1081</v>
      </c>
      <c r="D14754" t="s">
        <v>9</v>
      </c>
      <c r="E14754">
        <v>1</v>
      </c>
      <c r="F14754">
        <v>2673.92</v>
      </c>
      <c r="G14754" t="str">
        <f t="shared" si="1152"/>
        <v>BLUEPRINTADN114234C</v>
      </c>
      <c r="H14754" t="str">
        <f t="shared" si="1151"/>
        <v>2216273C00</v>
      </c>
      <c r="I14754" t="str">
        <f t="shared" si="1153"/>
        <v>KAPA RAZVODNIKA</v>
      </c>
      <c r="J14754">
        <f t="shared" si="1154"/>
        <v>22.282666666666668</v>
      </c>
      <c r="K14754" t="str">
        <f t="shared" si="1155"/>
        <v/>
      </c>
    </row>
    <row r="14755" spans="1:11" x14ac:dyDescent="0.25">
      <c r="A14755" t="s">
        <v>26285</v>
      </c>
      <c r="B14755" s="1" t="s">
        <v>26286</v>
      </c>
      <c r="C14755" t="s">
        <v>1081</v>
      </c>
      <c r="D14755" t="s">
        <v>9</v>
      </c>
      <c r="E14755">
        <v>1</v>
      </c>
      <c r="F14755">
        <v>2049.2800000000002</v>
      </c>
      <c r="G14755" t="str">
        <f t="shared" si="1152"/>
        <v>BLUEPRINTADN114235</v>
      </c>
      <c r="H14755" t="str">
        <f t="shared" si="1151"/>
        <v>221620W000</v>
      </c>
      <c r="I14755" t="str">
        <f t="shared" si="1153"/>
        <v>KAPA RAZVODNIKA</v>
      </c>
      <c r="J14755">
        <f t="shared" si="1154"/>
        <v>17.077333333333335</v>
      </c>
      <c r="K14755" t="str">
        <f t="shared" si="1155"/>
        <v/>
      </c>
    </row>
    <row r="14756" spans="1:11" x14ac:dyDescent="0.25">
      <c r="A14756" t="s">
        <v>26287</v>
      </c>
      <c r="B14756" s="1" t="s">
        <v>26288</v>
      </c>
      <c r="C14756" t="s">
        <v>1107</v>
      </c>
      <c r="D14756" t="s">
        <v>9</v>
      </c>
      <c r="E14756">
        <v>1</v>
      </c>
      <c r="F14756">
        <v>4070.4</v>
      </c>
      <c r="G14756" t="str">
        <f t="shared" si="1152"/>
        <v>BLUEPRINTADN114237</v>
      </c>
      <c r="H14756" t="str">
        <f t="shared" si="1151"/>
        <v>224481KT0A</v>
      </c>
      <c r="I14756" t="str">
        <f t="shared" si="1153"/>
        <v>BOBINA</v>
      </c>
      <c r="J14756">
        <f t="shared" si="1154"/>
        <v>33.92</v>
      </c>
      <c r="K14756" t="str">
        <f t="shared" si="1155"/>
        <v/>
      </c>
    </row>
    <row r="14757" spans="1:11" x14ac:dyDescent="0.25">
      <c r="A14757" t="s">
        <v>26289</v>
      </c>
      <c r="B14757" s="1" t="s">
        <v>26290</v>
      </c>
      <c r="C14757" t="s">
        <v>1081</v>
      </c>
      <c r="D14757" t="s">
        <v>9</v>
      </c>
      <c r="E14757">
        <v>1</v>
      </c>
      <c r="F14757">
        <v>400.64</v>
      </c>
      <c r="G14757" t="str">
        <f t="shared" si="1152"/>
        <v>BLUEPRINTADN11424</v>
      </c>
      <c r="H14757" t="str">
        <f t="shared" si="1151"/>
        <v>22162Q1700</v>
      </c>
      <c r="I14757" t="str">
        <f t="shared" si="1153"/>
        <v>KAPA RAZVODNIKA</v>
      </c>
      <c r="J14757">
        <f t="shared" si="1154"/>
        <v>3.3386666666666667</v>
      </c>
      <c r="K14757" t="str">
        <f t="shared" si="1155"/>
        <v/>
      </c>
    </row>
    <row r="14758" spans="1:11" x14ac:dyDescent="0.25">
      <c r="A14758" t="s">
        <v>26291</v>
      </c>
      <c r="B14758" s="1" t="s">
        <v>26292</v>
      </c>
      <c r="C14758" t="s">
        <v>1081</v>
      </c>
      <c r="D14758" t="s">
        <v>9</v>
      </c>
      <c r="E14758">
        <v>1</v>
      </c>
      <c r="F14758">
        <v>1662.72</v>
      </c>
      <c r="G14758" t="str">
        <f t="shared" si="1152"/>
        <v>BLUEPRINTADN11427</v>
      </c>
      <c r="H14758" t="str">
        <f t="shared" si="1151"/>
        <v>2216212P01</v>
      </c>
      <c r="I14758" t="str">
        <f t="shared" si="1153"/>
        <v>KAPA RAZVODNIKA</v>
      </c>
      <c r="J14758">
        <f t="shared" si="1154"/>
        <v>13.856</v>
      </c>
      <c r="K14758" t="str">
        <f t="shared" si="1155"/>
        <v/>
      </c>
    </row>
    <row r="14759" spans="1:11" x14ac:dyDescent="0.25">
      <c r="A14759" t="s">
        <v>26293</v>
      </c>
      <c r="B14759" s="1" t="s">
        <v>26294</v>
      </c>
      <c r="C14759" t="s">
        <v>1081</v>
      </c>
      <c r="D14759" t="s">
        <v>9</v>
      </c>
      <c r="E14759">
        <v>1</v>
      </c>
      <c r="F14759">
        <v>350.72</v>
      </c>
      <c r="G14759" t="str">
        <f t="shared" si="1152"/>
        <v>BLUEPRINTADN11429</v>
      </c>
      <c r="H14759" t="str">
        <f t="shared" si="1151"/>
        <v>2216278A10</v>
      </c>
      <c r="I14759" t="str">
        <f t="shared" si="1153"/>
        <v>KAPA RAZVODNIKA</v>
      </c>
      <c r="J14759">
        <f t="shared" si="1154"/>
        <v>2.9226666666666667</v>
      </c>
      <c r="K14759" t="str">
        <f t="shared" si="1155"/>
        <v/>
      </c>
    </row>
    <row r="14760" spans="1:11" x14ac:dyDescent="0.25">
      <c r="A14760" t="s">
        <v>26295</v>
      </c>
      <c r="B14760" s="1" t="s">
        <v>26296</v>
      </c>
      <c r="C14760" t="s">
        <v>1088</v>
      </c>
      <c r="D14760" t="s">
        <v>9</v>
      </c>
      <c r="E14760">
        <v>1</v>
      </c>
      <c r="F14760">
        <v>130.56</v>
      </c>
      <c r="G14760" t="str">
        <f t="shared" si="1152"/>
        <v>BLUEPRINTADN11431</v>
      </c>
      <c r="H14760" t="str">
        <f t="shared" si="1151"/>
        <v>2215771300</v>
      </c>
      <c r="I14760" t="str">
        <f t="shared" si="1153"/>
        <v>RAZVODNA RUKA</v>
      </c>
      <c r="J14760">
        <f t="shared" si="1154"/>
        <v>1.0880000000000001</v>
      </c>
      <c r="K14760" t="str">
        <f t="shared" si="1155"/>
        <v/>
      </c>
    </row>
    <row r="14761" spans="1:11" x14ac:dyDescent="0.25">
      <c r="A14761" t="s">
        <v>26297</v>
      </c>
      <c r="B14761" s="1" t="s">
        <v>26298</v>
      </c>
      <c r="C14761" t="s">
        <v>1088</v>
      </c>
      <c r="D14761" t="s">
        <v>9</v>
      </c>
      <c r="E14761">
        <v>1</v>
      </c>
      <c r="F14761">
        <v>170.24</v>
      </c>
      <c r="G14761" t="str">
        <f t="shared" si="1152"/>
        <v>BLUEPRINTADN114310</v>
      </c>
      <c r="H14761" t="str">
        <f t="shared" si="1151"/>
        <v>2215723G15</v>
      </c>
      <c r="I14761" t="str">
        <f t="shared" si="1153"/>
        <v>RAZVODNA RUKA</v>
      </c>
      <c r="J14761">
        <f t="shared" si="1154"/>
        <v>1.4186666666666667</v>
      </c>
      <c r="K14761" t="str">
        <f t="shared" si="1155"/>
        <v/>
      </c>
    </row>
    <row r="14762" spans="1:11" x14ac:dyDescent="0.25">
      <c r="A14762" t="s">
        <v>26299</v>
      </c>
      <c r="B14762" s="1" t="s">
        <v>26300</v>
      </c>
      <c r="C14762" t="s">
        <v>1088</v>
      </c>
      <c r="D14762" t="s">
        <v>9</v>
      </c>
      <c r="E14762">
        <v>1</v>
      </c>
      <c r="F14762">
        <v>729.6</v>
      </c>
      <c r="G14762" t="str">
        <f t="shared" si="1152"/>
        <v>BLUEPRINTADN114312</v>
      </c>
      <c r="H14762" t="str">
        <f t="shared" si="1151"/>
        <v>2215727R01</v>
      </c>
      <c r="I14762" t="str">
        <f t="shared" si="1153"/>
        <v>RAZVODNA RUKA</v>
      </c>
      <c r="J14762">
        <f t="shared" si="1154"/>
        <v>6.08</v>
      </c>
      <c r="K14762" t="str">
        <f t="shared" si="1155"/>
        <v/>
      </c>
    </row>
    <row r="14763" spans="1:11" x14ac:dyDescent="0.25">
      <c r="A14763" t="s">
        <v>26301</v>
      </c>
      <c r="B14763" s="1" t="s">
        <v>26302</v>
      </c>
      <c r="C14763" t="s">
        <v>1088</v>
      </c>
      <c r="D14763" t="s">
        <v>9</v>
      </c>
      <c r="E14763">
        <v>1</v>
      </c>
      <c r="F14763">
        <v>537.6</v>
      </c>
      <c r="G14763" t="str">
        <f t="shared" si="1152"/>
        <v>BLUEPRINTADN114313</v>
      </c>
      <c r="H14763" t="str">
        <f t="shared" si="1151"/>
        <v>B215727M02</v>
      </c>
      <c r="I14763" t="str">
        <f t="shared" si="1153"/>
        <v>RAZVODNA RUKA</v>
      </c>
      <c r="J14763">
        <f t="shared" si="1154"/>
        <v>4.4800000000000004</v>
      </c>
      <c r="K14763" t="str">
        <f t="shared" si="1155"/>
        <v/>
      </c>
    </row>
    <row r="14764" spans="1:11" x14ac:dyDescent="0.25">
      <c r="A14764" t="s">
        <v>26303</v>
      </c>
      <c r="B14764" s="1" t="s">
        <v>26304</v>
      </c>
      <c r="C14764" t="s">
        <v>1088</v>
      </c>
      <c r="D14764" t="s">
        <v>9</v>
      </c>
      <c r="E14764">
        <v>1</v>
      </c>
      <c r="F14764">
        <v>328.96</v>
      </c>
      <c r="G14764" t="str">
        <f t="shared" si="1152"/>
        <v>BLUEPRINTADN114314</v>
      </c>
      <c r="H14764" t="str">
        <f t="shared" si="1151"/>
        <v>2215712E61</v>
      </c>
      <c r="I14764" t="str">
        <f t="shared" si="1153"/>
        <v>RAZVODNA RUKA</v>
      </c>
      <c r="J14764">
        <f t="shared" si="1154"/>
        <v>2.741333333333333</v>
      </c>
      <c r="K14764" t="str">
        <f t="shared" si="1155"/>
        <v/>
      </c>
    </row>
    <row r="14765" spans="1:11" x14ac:dyDescent="0.25">
      <c r="A14765" t="s">
        <v>26305</v>
      </c>
      <c r="B14765" s="1" t="s">
        <v>26306</v>
      </c>
      <c r="C14765" t="s">
        <v>1088</v>
      </c>
      <c r="D14765" t="s">
        <v>9</v>
      </c>
      <c r="E14765">
        <v>1</v>
      </c>
      <c r="F14765">
        <v>136.96</v>
      </c>
      <c r="G14765" t="str">
        <f t="shared" si="1152"/>
        <v>BLUEPRINTADN11432</v>
      </c>
      <c r="H14765" t="str">
        <f t="shared" ref="H14765:H14828" si="1156">IF(AND(B14765&lt;&gt;"", B14765&lt;&gt;"-"),SUBSTITUTE(SUBSTITUTE(B14765,"-","")," ",""),A14765)</f>
        <v>22157Q1700</v>
      </c>
      <c r="I14765" t="str">
        <f t="shared" si="1153"/>
        <v>RAZVODNA RUKA</v>
      </c>
      <c r="J14765">
        <f t="shared" si="1154"/>
        <v>1.1413333333333333</v>
      </c>
      <c r="K14765" t="str">
        <f t="shared" si="1155"/>
        <v/>
      </c>
    </row>
    <row r="14766" spans="1:11" x14ac:dyDescent="0.25">
      <c r="A14766" t="s">
        <v>26307</v>
      </c>
      <c r="B14766" s="1" t="s">
        <v>26308</v>
      </c>
      <c r="C14766" t="s">
        <v>1088</v>
      </c>
      <c r="D14766" t="s">
        <v>9</v>
      </c>
      <c r="E14766">
        <v>1</v>
      </c>
      <c r="F14766">
        <v>341.76</v>
      </c>
      <c r="G14766" t="str">
        <f t="shared" si="1152"/>
        <v>BLUEPRINTADN114320</v>
      </c>
      <c r="H14766" t="str">
        <f t="shared" si="1156"/>
        <v>2215710B10</v>
      </c>
      <c r="I14766" t="str">
        <f t="shared" si="1153"/>
        <v>RAZVODNA RUKA</v>
      </c>
      <c r="J14766">
        <f t="shared" si="1154"/>
        <v>2.8479999999999999</v>
      </c>
      <c r="K14766" t="str">
        <f t="shared" si="1155"/>
        <v/>
      </c>
    </row>
    <row r="14767" spans="1:11" x14ac:dyDescent="0.25">
      <c r="A14767" t="s">
        <v>26309</v>
      </c>
      <c r="B14767" s="1" t="s">
        <v>26310</v>
      </c>
      <c r="C14767" t="s">
        <v>23017</v>
      </c>
      <c r="D14767" t="s">
        <v>9</v>
      </c>
      <c r="E14767">
        <v>1</v>
      </c>
      <c r="F14767">
        <v>1396.48</v>
      </c>
      <c r="G14767" t="str">
        <f t="shared" si="1152"/>
        <v>BLUEPRINTADN114321</v>
      </c>
      <c r="H14767" t="str">
        <f t="shared" si="1156"/>
        <v>2215762S12</v>
      </c>
      <c r="I14767" t="str">
        <f t="shared" si="1153"/>
        <v>RAZVODNA RUKA</v>
      </c>
      <c r="J14767">
        <f t="shared" si="1154"/>
        <v>11.637333333333334</v>
      </c>
      <c r="K14767" t="str">
        <f t="shared" si="1155"/>
        <v/>
      </c>
    </row>
    <row r="14768" spans="1:11" x14ac:dyDescent="0.25">
      <c r="A14768" t="s">
        <v>26311</v>
      </c>
      <c r="B14768" s="1" t="s">
        <v>26312</v>
      </c>
      <c r="C14768" t="s">
        <v>1088</v>
      </c>
      <c r="D14768" t="s">
        <v>9</v>
      </c>
      <c r="E14768">
        <v>1</v>
      </c>
      <c r="F14768">
        <v>513.28</v>
      </c>
      <c r="G14768" t="str">
        <f t="shared" si="1152"/>
        <v>BLUEPRINTADN114322</v>
      </c>
      <c r="H14768" t="str">
        <f t="shared" si="1156"/>
        <v>2215770J00</v>
      </c>
      <c r="I14768" t="str">
        <f t="shared" si="1153"/>
        <v>RAZVODNA RUKA</v>
      </c>
      <c r="J14768">
        <f t="shared" si="1154"/>
        <v>4.277333333333333</v>
      </c>
      <c r="K14768" t="str">
        <f t="shared" si="1155"/>
        <v/>
      </c>
    </row>
    <row r="14769" spans="1:11" x14ac:dyDescent="0.25">
      <c r="A14769" t="s">
        <v>26313</v>
      </c>
      <c r="B14769" s="1" t="s">
        <v>26314</v>
      </c>
      <c r="C14769" t="s">
        <v>1088</v>
      </c>
      <c r="D14769" t="s">
        <v>9</v>
      </c>
      <c r="E14769">
        <v>1</v>
      </c>
      <c r="F14769">
        <v>448</v>
      </c>
      <c r="G14769" t="str">
        <f t="shared" si="1152"/>
        <v>BLUEPRINTADN114323</v>
      </c>
      <c r="H14769" t="str">
        <f t="shared" si="1156"/>
        <v>2215799B00</v>
      </c>
      <c r="I14769" t="str">
        <f t="shared" si="1153"/>
        <v>RAZVODNA RUKA</v>
      </c>
      <c r="J14769">
        <f t="shared" si="1154"/>
        <v>3.7333333333333334</v>
      </c>
      <c r="K14769" t="str">
        <f t="shared" si="1155"/>
        <v/>
      </c>
    </row>
    <row r="14770" spans="1:11" x14ac:dyDescent="0.25">
      <c r="A14770" t="s">
        <v>26315</v>
      </c>
      <c r="B14770" s="1" t="s">
        <v>26316</v>
      </c>
      <c r="C14770" t="s">
        <v>1088</v>
      </c>
      <c r="D14770" t="s">
        <v>9</v>
      </c>
      <c r="E14770">
        <v>1</v>
      </c>
      <c r="F14770">
        <v>349.44</v>
      </c>
      <c r="G14770" t="str">
        <f t="shared" si="1152"/>
        <v>BLUEPRINTADN114325</v>
      </c>
      <c r="H14770" t="str">
        <f t="shared" si="1156"/>
        <v>2215771J00</v>
      </c>
      <c r="I14770" t="str">
        <f t="shared" si="1153"/>
        <v>RAZVODNA RUKA</v>
      </c>
      <c r="J14770">
        <f t="shared" si="1154"/>
        <v>2.9119999999999999</v>
      </c>
      <c r="K14770" t="str">
        <f t="shared" si="1155"/>
        <v/>
      </c>
    </row>
    <row r="14771" spans="1:11" x14ac:dyDescent="0.25">
      <c r="A14771" t="s">
        <v>26317</v>
      </c>
      <c r="B14771" s="1" t="s">
        <v>26318</v>
      </c>
      <c r="C14771" t="s">
        <v>1088</v>
      </c>
      <c r="D14771" t="s">
        <v>9</v>
      </c>
      <c r="E14771">
        <v>1</v>
      </c>
      <c r="F14771">
        <v>366.08</v>
      </c>
      <c r="G14771" t="str">
        <f t="shared" si="1152"/>
        <v>BLUEPRINTADN114326</v>
      </c>
      <c r="H14771" t="str">
        <f t="shared" si="1156"/>
        <v>22157OM810</v>
      </c>
      <c r="I14771" t="str">
        <f t="shared" si="1153"/>
        <v>RAZVODNA RUKA</v>
      </c>
      <c r="J14771">
        <f t="shared" si="1154"/>
        <v>3.0506666666666664</v>
      </c>
      <c r="K14771" t="str">
        <f t="shared" si="1155"/>
        <v/>
      </c>
    </row>
    <row r="14772" spans="1:11" x14ac:dyDescent="0.25">
      <c r="A14772" t="s">
        <v>26319</v>
      </c>
      <c r="B14772" s="1" t="s">
        <v>26320</v>
      </c>
      <c r="C14772" t="s">
        <v>1088</v>
      </c>
      <c r="D14772" t="s">
        <v>9</v>
      </c>
      <c r="E14772">
        <v>1</v>
      </c>
      <c r="F14772">
        <v>335.36</v>
      </c>
      <c r="G14772" t="str">
        <f t="shared" si="1152"/>
        <v>BLUEPRINTADN114327</v>
      </c>
      <c r="H14772" t="str">
        <f t="shared" si="1156"/>
        <v>2215727M15</v>
      </c>
      <c r="I14772" t="str">
        <f t="shared" si="1153"/>
        <v>RAZVODNA RUKA</v>
      </c>
      <c r="J14772">
        <f t="shared" si="1154"/>
        <v>2.7946666666666666</v>
      </c>
      <c r="K14772" t="str">
        <f t="shared" si="1155"/>
        <v/>
      </c>
    </row>
    <row r="14773" spans="1:11" x14ac:dyDescent="0.25">
      <c r="A14773" t="s">
        <v>26321</v>
      </c>
      <c r="B14773" s="1" t="s">
        <v>26322</v>
      </c>
      <c r="C14773" t="s">
        <v>1088</v>
      </c>
      <c r="D14773" t="s">
        <v>9</v>
      </c>
      <c r="E14773">
        <v>1</v>
      </c>
      <c r="F14773">
        <v>449.28</v>
      </c>
      <c r="G14773" t="str">
        <f t="shared" si="1152"/>
        <v>BLUEPRINTADN114328</v>
      </c>
      <c r="H14773" t="str">
        <f t="shared" si="1156"/>
        <v>2215703P02</v>
      </c>
      <c r="I14773" t="str">
        <f t="shared" si="1153"/>
        <v>RAZVODNA RUKA</v>
      </c>
      <c r="J14773">
        <f t="shared" si="1154"/>
        <v>3.7439999999999998</v>
      </c>
      <c r="K14773" t="str">
        <f t="shared" si="1155"/>
        <v/>
      </c>
    </row>
    <row r="14774" spans="1:11" x14ac:dyDescent="0.25">
      <c r="A14774" t="s">
        <v>26323</v>
      </c>
      <c r="B14774" s="1" t="s">
        <v>26324</v>
      </c>
      <c r="C14774" t="s">
        <v>1088</v>
      </c>
      <c r="D14774" t="s">
        <v>9</v>
      </c>
      <c r="E14774">
        <v>1</v>
      </c>
      <c r="F14774">
        <v>454.4</v>
      </c>
      <c r="G14774" t="str">
        <f t="shared" si="1152"/>
        <v>BLUEPRINTADN114329</v>
      </c>
      <c r="H14774" t="str">
        <f t="shared" si="1156"/>
        <v>221571E410</v>
      </c>
      <c r="I14774" t="str">
        <f t="shared" si="1153"/>
        <v>RAZVODNA RUKA</v>
      </c>
      <c r="J14774">
        <f t="shared" si="1154"/>
        <v>3.7866666666666666</v>
      </c>
      <c r="K14774" t="str">
        <f t="shared" si="1155"/>
        <v/>
      </c>
    </row>
    <row r="14775" spans="1:11" x14ac:dyDescent="0.25">
      <c r="A14775" t="s">
        <v>26325</v>
      </c>
      <c r="B14775" s="1" t="s">
        <v>26326</v>
      </c>
      <c r="C14775" t="s">
        <v>1088</v>
      </c>
      <c r="D14775" t="s">
        <v>9</v>
      </c>
      <c r="E14775">
        <v>1</v>
      </c>
      <c r="F14775">
        <v>904.96</v>
      </c>
      <c r="G14775" t="str">
        <f t="shared" si="1152"/>
        <v>BLUEPRINTADN114330</v>
      </c>
      <c r="H14775" t="str">
        <f t="shared" si="1156"/>
        <v>221572J210</v>
      </c>
      <c r="I14775" t="str">
        <f t="shared" si="1153"/>
        <v>RAZVODNA RUKA</v>
      </c>
      <c r="J14775">
        <f t="shared" si="1154"/>
        <v>7.5413333333333332</v>
      </c>
      <c r="K14775" t="str">
        <f t="shared" si="1155"/>
        <v/>
      </c>
    </row>
    <row r="14776" spans="1:11" x14ac:dyDescent="0.25">
      <c r="A14776" t="s">
        <v>26327</v>
      </c>
      <c r="B14776" s="1" t="s">
        <v>26328</v>
      </c>
      <c r="C14776" t="s">
        <v>1088</v>
      </c>
      <c r="D14776" t="s">
        <v>9</v>
      </c>
      <c r="E14776">
        <v>1</v>
      </c>
      <c r="F14776">
        <v>770.56</v>
      </c>
      <c r="G14776" t="str">
        <f t="shared" si="1152"/>
        <v>BLUEPRINTADN114332</v>
      </c>
      <c r="H14776" t="str">
        <f t="shared" si="1156"/>
        <v>2215772B00</v>
      </c>
      <c r="I14776" t="str">
        <f t="shared" si="1153"/>
        <v>RAZVODNA RUKA</v>
      </c>
      <c r="J14776">
        <f t="shared" si="1154"/>
        <v>6.4213333333333331</v>
      </c>
      <c r="K14776" t="str">
        <f t="shared" si="1155"/>
        <v/>
      </c>
    </row>
    <row r="14777" spans="1:11" x14ac:dyDescent="0.25">
      <c r="A14777" t="s">
        <v>26329</v>
      </c>
      <c r="B14777" s="1" t="s">
        <v>26330</v>
      </c>
      <c r="C14777" t="s">
        <v>1081</v>
      </c>
      <c r="D14777" t="s">
        <v>9</v>
      </c>
      <c r="E14777">
        <v>1</v>
      </c>
      <c r="F14777">
        <v>1035.52</v>
      </c>
      <c r="G14777" t="str">
        <f t="shared" si="1152"/>
        <v>BLUEPRINTADN114333</v>
      </c>
      <c r="H14777" t="str">
        <f t="shared" si="1156"/>
        <v>221627J505</v>
      </c>
      <c r="I14777" t="str">
        <f t="shared" si="1153"/>
        <v>KAPA RAZVODNIKA</v>
      </c>
      <c r="J14777">
        <f t="shared" si="1154"/>
        <v>8.6293333333333333</v>
      </c>
      <c r="K14777" t="str">
        <f t="shared" si="1155"/>
        <v/>
      </c>
    </row>
    <row r="14778" spans="1:11" x14ac:dyDescent="0.25">
      <c r="A14778" t="s">
        <v>26331</v>
      </c>
      <c r="B14778" s="1" t="s">
        <v>26332</v>
      </c>
      <c r="C14778" t="s">
        <v>1081</v>
      </c>
      <c r="D14778" t="s">
        <v>9</v>
      </c>
      <c r="E14778">
        <v>1</v>
      </c>
      <c r="F14778">
        <v>1024</v>
      </c>
      <c r="G14778" t="str">
        <f t="shared" si="1152"/>
        <v>BLUEPRINTADN114334</v>
      </c>
      <c r="H14778" t="str">
        <f t="shared" si="1156"/>
        <v>221622J221</v>
      </c>
      <c r="I14778" t="str">
        <f t="shared" si="1153"/>
        <v>KAPA RAZVODNIKA</v>
      </c>
      <c r="J14778">
        <f t="shared" si="1154"/>
        <v>8.5333333333333332</v>
      </c>
      <c r="K14778" t="str">
        <f t="shared" si="1155"/>
        <v/>
      </c>
    </row>
    <row r="14779" spans="1:11" x14ac:dyDescent="0.25">
      <c r="A14779" t="s">
        <v>26333</v>
      </c>
      <c r="B14779" s="1" t="s">
        <v>26334</v>
      </c>
      <c r="C14779" t="s">
        <v>1081</v>
      </c>
      <c r="D14779" t="s">
        <v>9</v>
      </c>
      <c r="E14779">
        <v>1</v>
      </c>
      <c r="F14779">
        <v>1470.72</v>
      </c>
      <c r="G14779" t="str">
        <f t="shared" si="1152"/>
        <v>BLUEPRINTADN114335</v>
      </c>
      <c r="H14779" t="str">
        <f t="shared" si="1156"/>
        <v>2216211E07</v>
      </c>
      <c r="I14779" t="str">
        <f t="shared" si="1153"/>
        <v>KAPA RAZVODNIKA</v>
      </c>
      <c r="J14779">
        <f t="shared" si="1154"/>
        <v>12.256</v>
      </c>
      <c r="K14779" t="str">
        <f t="shared" si="1155"/>
        <v/>
      </c>
    </row>
    <row r="14780" spans="1:11" x14ac:dyDescent="0.25">
      <c r="A14780" t="s">
        <v>26335</v>
      </c>
      <c r="B14780" s="1" t="s">
        <v>26336</v>
      </c>
      <c r="C14780" t="s">
        <v>1088</v>
      </c>
      <c r="D14780" t="s">
        <v>9</v>
      </c>
      <c r="E14780">
        <v>1</v>
      </c>
      <c r="F14780">
        <v>340.48</v>
      </c>
      <c r="G14780" t="str">
        <f t="shared" si="1152"/>
        <v>BLUEPRINTADN11437</v>
      </c>
      <c r="H14780" t="str">
        <f t="shared" si="1156"/>
        <v>2215709E00</v>
      </c>
      <c r="I14780" t="str">
        <f t="shared" si="1153"/>
        <v>RAZVODNA RUKA</v>
      </c>
      <c r="J14780">
        <f t="shared" si="1154"/>
        <v>2.8373333333333335</v>
      </c>
      <c r="K14780" t="str">
        <f t="shared" si="1155"/>
        <v/>
      </c>
    </row>
    <row r="14781" spans="1:11" x14ac:dyDescent="0.25">
      <c r="A14781" t="s">
        <v>26337</v>
      </c>
      <c r="B14781" s="1" t="s">
        <v>26338</v>
      </c>
      <c r="C14781" t="s">
        <v>1088</v>
      </c>
      <c r="D14781" t="s">
        <v>9</v>
      </c>
      <c r="E14781">
        <v>1</v>
      </c>
      <c r="F14781">
        <v>407.04</v>
      </c>
      <c r="G14781" t="str">
        <f t="shared" si="1152"/>
        <v>BLUEPRINTADN11438</v>
      </c>
      <c r="H14781" t="str">
        <f t="shared" si="1156"/>
        <v>2215727M01</v>
      </c>
      <c r="I14781" t="str">
        <f t="shared" si="1153"/>
        <v>RAZVODNA RUKA</v>
      </c>
      <c r="J14781">
        <f t="shared" si="1154"/>
        <v>3.3920000000000003</v>
      </c>
      <c r="K14781" t="str">
        <f t="shared" si="1155"/>
        <v/>
      </c>
    </row>
    <row r="14782" spans="1:11" x14ac:dyDescent="0.25">
      <c r="A14782" t="s">
        <v>26339</v>
      </c>
      <c r="B14782" s="1" t="s">
        <v>26340</v>
      </c>
      <c r="C14782" t="s">
        <v>1088</v>
      </c>
      <c r="D14782" t="s">
        <v>9</v>
      </c>
      <c r="E14782">
        <v>1</v>
      </c>
      <c r="F14782">
        <v>1320.96</v>
      </c>
      <c r="G14782" t="str">
        <f t="shared" si="1152"/>
        <v>BLUEPRINTADN11440</v>
      </c>
      <c r="H14782" t="str">
        <f t="shared" si="1156"/>
        <v>2215799B05</v>
      </c>
      <c r="I14782" t="str">
        <f t="shared" si="1153"/>
        <v>RAZVODNA RUKA</v>
      </c>
      <c r="J14782">
        <f t="shared" si="1154"/>
        <v>11.008000000000001</v>
      </c>
      <c r="K14782" t="str">
        <f t="shared" si="1155"/>
        <v/>
      </c>
    </row>
    <row r="14783" spans="1:11" x14ac:dyDescent="0.25">
      <c r="A14783" t="s">
        <v>26341</v>
      </c>
      <c r="B14783" s="1" t="s">
        <v>26342</v>
      </c>
      <c r="C14783" t="s">
        <v>2726</v>
      </c>
      <c r="D14783" t="s">
        <v>9</v>
      </c>
      <c r="E14783">
        <v>1</v>
      </c>
      <c r="F14783">
        <v>1039.3599999999999</v>
      </c>
      <c r="G14783" t="str">
        <f t="shared" si="1152"/>
        <v>BLUEPRINTADN11451</v>
      </c>
      <c r="H14783" t="str">
        <f t="shared" si="1156"/>
        <v>32005CD10B</v>
      </c>
      <c r="I14783" t="str">
        <f t="shared" si="1153"/>
        <v>PREKIDAČ RIKVERCA</v>
      </c>
      <c r="J14783">
        <f t="shared" si="1154"/>
        <v>8.6613333333333333</v>
      </c>
      <c r="K14783" t="str">
        <f t="shared" si="1155"/>
        <v/>
      </c>
    </row>
    <row r="14784" spans="1:11" x14ac:dyDescent="0.25">
      <c r="A14784" t="s">
        <v>26343</v>
      </c>
      <c r="C14784" t="s">
        <v>19356</v>
      </c>
      <c r="D14784" t="s">
        <v>9</v>
      </c>
      <c r="E14784">
        <v>1</v>
      </c>
      <c r="F14784">
        <v>428.8</v>
      </c>
      <c r="G14784" t="str">
        <f t="shared" si="1152"/>
        <v>BLUEPRINTADN11452</v>
      </c>
      <c r="H14784" t="str">
        <f t="shared" si="1156"/>
        <v>ADN11452</v>
      </c>
      <c r="I14784" t="str">
        <f t="shared" si="1153"/>
        <v>PREKIDAŠ ŠTOPA</v>
      </c>
      <c r="J14784">
        <f t="shared" si="1154"/>
        <v>3.5733333333333333</v>
      </c>
      <c r="K14784" t="str">
        <f t="shared" si="1155"/>
        <v/>
      </c>
    </row>
    <row r="14785" spans="1:11" x14ac:dyDescent="0.25">
      <c r="A14785" t="s">
        <v>26344</v>
      </c>
      <c r="C14785" t="s">
        <v>19356</v>
      </c>
      <c r="D14785" t="s">
        <v>9</v>
      </c>
      <c r="E14785">
        <v>1</v>
      </c>
      <c r="F14785">
        <v>2812.16</v>
      </c>
      <c r="G14785" t="str">
        <f t="shared" si="1152"/>
        <v>BLUEPRINTADN11453</v>
      </c>
      <c r="H14785" t="str">
        <f t="shared" si="1156"/>
        <v>ADN11453</v>
      </c>
      <c r="I14785" t="str">
        <f t="shared" si="1153"/>
        <v>PREKIDAŠ ŠTOPA</v>
      </c>
      <c r="J14785">
        <f t="shared" si="1154"/>
        <v>23.434666666666665</v>
      </c>
      <c r="K14785" t="str">
        <f t="shared" si="1155"/>
        <v/>
      </c>
    </row>
    <row r="14786" spans="1:11" x14ac:dyDescent="0.25">
      <c r="A14786" t="s">
        <v>26345</v>
      </c>
      <c r="B14786" s="1" t="s">
        <v>26346</v>
      </c>
      <c r="C14786" t="s">
        <v>19356</v>
      </c>
      <c r="D14786" t="s">
        <v>9</v>
      </c>
      <c r="E14786">
        <v>1</v>
      </c>
      <c r="F14786">
        <v>1059.8399999999999</v>
      </c>
      <c r="G14786" t="str">
        <f t="shared" si="1152"/>
        <v>BLUEPRINTADN11454</v>
      </c>
      <c r="H14786" t="str">
        <f t="shared" si="1156"/>
        <v>25320AX00C</v>
      </c>
      <c r="I14786" t="str">
        <f t="shared" si="1153"/>
        <v>PREKIDAŠ ŠTOPA</v>
      </c>
      <c r="J14786">
        <f t="shared" si="1154"/>
        <v>8.831999999999999</v>
      </c>
      <c r="K14786" t="str">
        <f t="shared" si="1155"/>
        <v/>
      </c>
    </row>
    <row r="14787" spans="1:11" x14ac:dyDescent="0.25">
      <c r="A14787" t="s">
        <v>26347</v>
      </c>
      <c r="C14787" t="s">
        <v>2726</v>
      </c>
      <c r="D14787" t="s">
        <v>9</v>
      </c>
      <c r="E14787">
        <v>1</v>
      </c>
      <c r="F14787">
        <v>793.6</v>
      </c>
      <c r="G14787" t="str">
        <f t="shared" ref="G14787:G14850" si="1157">"BLUEPRINT"&amp;A14787</f>
        <v>BLUEPRINTADN11455</v>
      </c>
      <c r="H14787" t="str">
        <f t="shared" si="1156"/>
        <v>ADN11455</v>
      </c>
      <c r="I14787" t="str">
        <f t="shared" ref="I14787:I14850" si="1158">UPPER(C14787)</f>
        <v>PREKIDAČ RIKVERCA</v>
      </c>
      <c r="J14787">
        <f t="shared" ref="J14787:J14850" si="1159">F14787/120</f>
        <v>6.6133333333333333</v>
      </c>
      <c r="K14787" t="str">
        <f t="shared" ref="K14787:K14850" si="1160">IF(E14787&gt;1,"nesto", "")</f>
        <v/>
      </c>
    </row>
    <row r="14788" spans="1:11" x14ac:dyDescent="0.25">
      <c r="A14788" t="s">
        <v>26348</v>
      </c>
      <c r="C14788" t="s">
        <v>2726</v>
      </c>
      <c r="D14788" t="s">
        <v>9</v>
      </c>
      <c r="E14788">
        <v>1</v>
      </c>
      <c r="F14788">
        <v>1144.32</v>
      </c>
      <c r="G14788" t="str">
        <f t="shared" si="1157"/>
        <v>BLUEPRINTADN11456</v>
      </c>
      <c r="H14788" t="str">
        <f t="shared" si="1156"/>
        <v>ADN11456</v>
      </c>
      <c r="I14788" t="str">
        <f t="shared" si="1158"/>
        <v>PREKIDAČ RIKVERCA</v>
      </c>
      <c r="J14788">
        <f t="shared" si="1159"/>
        <v>9.5359999999999996</v>
      </c>
      <c r="K14788" t="str">
        <f t="shared" si="1160"/>
        <v/>
      </c>
    </row>
    <row r="14789" spans="1:11" x14ac:dyDescent="0.25">
      <c r="A14789" t="s">
        <v>26349</v>
      </c>
      <c r="B14789" s="1" t="s">
        <v>44436</v>
      </c>
      <c r="C14789" t="s">
        <v>19356</v>
      </c>
      <c r="D14789" t="s">
        <v>9</v>
      </c>
      <c r="E14789">
        <v>1</v>
      </c>
      <c r="F14789">
        <v>738.56</v>
      </c>
      <c r="G14789" t="str">
        <f t="shared" si="1157"/>
        <v>BLUEPRINTADN11457</v>
      </c>
      <c r="H14789" t="str">
        <f t="shared" si="1156"/>
        <v>93852863</v>
      </c>
      <c r="I14789" t="str">
        <f t="shared" si="1158"/>
        <v>PREKIDAŠ ŠTOPA</v>
      </c>
      <c r="J14789">
        <f t="shared" si="1159"/>
        <v>6.1546666666666665</v>
      </c>
      <c r="K14789" t="str">
        <f t="shared" si="1160"/>
        <v/>
      </c>
    </row>
    <row r="14790" spans="1:11" x14ac:dyDescent="0.25">
      <c r="A14790" t="s">
        <v>26350</v>
      </c>
      <c r="B14790" s="1" t="s">
        <v>44437</v>
      </c>
      <c r="C14790" t="s">
        <v>26351</v>
      </c>
      <c r="D14790" t="s">
        <v>9</v>
      </c>
      <c r="E14790">
        <v>1</v>
      </c>
      <c r="F14790">
        <v>1015.04</v>
      </c>
      <c r="G14790" t="str">
        <f t="shared" si="1157"/>
        <v>BLUEPRINTADN11458</v>
      </c>
      <c r="H14790" t="str">
        <f t="shared" si="1156"/>
        <v>93865956</v>
      </c>
      <c r="I14790" t="str">
        <f t="shared" si="1158"/>
        <v>PREKIDAČ UPOZORENJA</v>
      </c>
      <c r="J14790">
        <f t="shared" si="1159"/>
        <v>8.4586666666666659</v>
      </c>
      <c r="K14790" t="str">
        <f t="shared" si="1160"/>
        <v/>
      </c>
    </row>
    <row r="14791" spans="1:11" x14ac:dyDescent="0.25">
      <c r="A14791" t="s">
        <v>26352</v>
      </c>
      <c r="B14791" s="1" t="s">
        <v>44438</v>
      </c>
      <c r="C14791" t="s">
        <v>1104</v>
      </c>
      <c r="D14791" t="s">
        <v>9</v>
      </c>
      <c r="E14791">
        <v>1</v>
      </c>
      <c r="F14791">
        <v>2005.76</v>
      </c>
      <c r="G14791" t="str">
        <f t="shared" si="1157"/>
        <v>BLUEPRINTADN11459</v>
      </c>
      <c r="H14791" t="str">
        <f t="shared" si="1156"/>
        <v>90589314</v>
      </c>
      <c r="I14791" t="str">
        <f t="shared" si="1158"/>
        <v>ELEKTRIČNI ULOŽAK BRAVE</v>
      </c>
      <c r="J14791">
        <f t="shared" si="1159"/>
        <v>16.714666666666666</v>
      </c>
      <c r="K14791" t="str">
        <f t="shared" si="1160"/>
        <v/>
      </c>
    </row>
    <row r="14792" spans="1:11" x14ac:dyDescent="0.25">
      <c r="A14792" t="s">
        <v>26353</v>
      </c>
      <c r="B14792" s="1" t="s">
        <v>44439</v>
      </c>
      <c r="C14792" t="s">
        <v>26354</v>
      </c>
      <c r="D14792" t="s">
        <v>9</v>
      </c>
      <c r="E14792">
        <v>1</v>
      </c>
      <c r="F14792">
        <v>1963.52</v>
      </c>
      <c r="G14792" t="str">
        <f t="shared" si="1157"/>
        <v>BLUEPRINTADN11460</v>
      </c>
      <c r="H14792" t="str">
        <f t="shared" si="1156"/>
        <v>93863597</v>
      </c>
      <c r="I14792" t="str">
        <f t="shared" si="1158"/>
        <v>ZADNJE SVETLO</v>
      </c>
      <c r="J14792">
        <f t="shared" si="1159"/>
        <v>16.362666666666666</v>
      </c>
      <c r="K14792" t="str">
        <f t="shared" si="1160"/>
        <v/>
      </c>
    </row>
    <row r="14793" spans="1:11" x14ac:dyDescent="0.25">
      <c r="A14793" t="s">
        <v>26355</v>
      </c>
      <c r="B14793" s="1" t="s">
        <v>44440</v>
      </c>
      <c r="C14793" t="s">
        <v>26354</v>
      </c>
      <c r="D14793" t="s">
        <v>9</v>
      </c>
      <c r="E14793">
        <v>1</v>
      </c>
      <c r="F14793">
        <v>1893.12</v>
      </c>
      <c r="G14793" t="str">
        <f t="shared" si="1157"/>
        <v>BLUEPRINTADN11461</v>
      </c>
      <c r="H14793" t="str">
        <f t="shared" si="1156"/>
        <v>93863599</v>
      </c>
      <c r="I14793" t="str">
        <f t="shared" si="1158"/>
        <v>ZADNJE SVETLO</v>
      </c>
      <c r="J14793">
        <f t="shared" si="1159"/>
        <v>15.776</v>
      </c>
      <c r="K14793" t="str">
        <f t="shared" si="1160"/>
        <v/>
      </c>
    </row>
    <row r="14794" spans="1:11" x14ac:dyDescent="0.25">
      <c r="A14794" t="s">
        <v>26356</v>
      </c>
      <c r="B14794" s="1" t="s">
        <v>44441</v>
      </c>
      <c r="C14794" t="s">
        <v>26357</v>
      </c>
      <c r="D14794" t="s">
        <v>9</v>
      </c>
      <c r="E14794">
        <v>1</v>
      </c>
      <c r="F14794">
        <v>4367.3599999999997</v>
      </c>
      <c r="G14794" t="str">
        <f t="shared" si="1157"/>
        <v>BLUEPRINTADN11462</v>
      </c>
      <c r="H14794" t="str">
        <f t="shared" si="1156"/>
        <v>91160123</v>
      </c>
      <c r="I14794" t="str">
        <f t="shared" si="1158"/>
        <v>PREKIDAČ BRISAČA</v>
      </c>
      <c r="J14794">
        <f t="shared" si="1159"/>
        <v>36.394666666666666</v>
      </c>
      <c r="K14794" t="str">
        <f t="shared" si="1160"/>
        <v/>
      </c>
    </row>
    <row r="14795" spans="1:11" x14ac:dyDescent="0.25">
      <c r="A14795" t="s">
        <v>26358</v>
      </c>
      <c r="B14795" s="1" t="s">
        <v>26359</v>
      </c>
      <c r="C14795" t="s">
        <v>26360</v>
      </c>
      <c r="D14795" t="s">
        <v>9</v>
      </c>
      <c r="E14795">
        <v>1</v>
      </c>
      <c r="F14795">
        <v>2609.92</v>
      </c>
      <c r="G14795" t="str">
        <f t="shared" si="1157"/>
        <v>BLUEPRINTADN11463</v>
      </c>
      <c r="H14795" t="str">
        <f t="shared" si="1156"/>
        <v>26510JD00A</v>
      </c>
      <c r="I14795" t="str">
        <f t="shared" si="1158"/>
        <v>SVETLO TABLICE</v>
      </c>
      <c r="J14795">
        <f t="shared" si="1159"/>
        <v>21.749333333333333</v>
      </c>
      <c r="K14795" t="str">
        <f t="shared" si="1160"/>
        <v/>
      </c>
    </row>
    <row r="14796" spans="1:11" x14ac:dyDescent="0.25">
      <c r="A14796" t="s">
        <v>26361</v>
      </c>
      <c r="B14796" s="1" t="s">
        <v>26362</v>
      </c>
      <c r="C14796" t="s">
        <v>1104</v>
      </c>
      <c r="D14796" t="s">
        <v>9</v>
      </c>
      <c r="E14796">
        <v>1</v>
      </c>
      <c r="F14796">
        <v>2694.4</v>
      </c>
      <c r="G14796" t="str">
        <f t="shared" si="1157"/>
        <v>BLUEPRINTADN11464</v>
      </c>
      <c r="H14796" t="str">
        <f t="shared" si="1156"/>
        <v>4875070J00</v>
      </c>
      <c r="I14796" t="str">
        <f t="shared" si="1158"/>
        <v>ELEKTRIČNI ULOŽAK BRAVE</v>
      </c>
      <c r="J14796">
        <f t="shared" si="1159"/>
        <v>22.453333333333333</v>
      </c>
      <c r="K14796" t="str">
        <f t="shared" si="1160"/>
        <v/>
      </c>
    </row>
    <row r="14797" spans="1:11" x14ac:dyDescent="0.25">
      <c r="A14797" t="s">
        <v>26363</v>
      </c>
      <c r="B14797" s="1" t="s">
        <v>26364</v>
      </c>
      <c r="C14797" t="s">
        <v>1107</v>
      </c>
      <c r="D14797" t="s">
        <v>9</v>
      </c>
      <c r="E14797">
        <v>1</v>
      </c>
      <c r="F14797">
        <v>5113.6000000000004</v>
      </c>
      <c r="G14797" t="str">
        <f t="shared" si="1157"/>
        <v>BLUEPRINTADN11477C</v>
      </c>
      <c r="H14797" t="str">
        <f t="shared" si="1156"/>
        <v>22448AX001</v>
      </c>
      <c r="I14797" t="str">
        <f t="shared" si="1158"/>
        <v>BOBINA</v>
      </c>
      <c r="J14797">
        <f t="shared" si="1159"/>
        <v>42.613333333333337</v>
      </c>
      <c r="K14797" t="str">
        <f t="shared" si="1160"/>
        <v/>
      </c>
    </row>
    <row r="14798" spans="1:11" x14ac:dyDescent="0.25">
      <c r="A14798" t="s">
        <v>26365</v>
      </c>
      <c r="B14798" s="1" t="s">
        <v>26366</v>
      </c>
      <c r="C14798" t="s">
        <v>1107</v>
      </c>
      <c r="D14798" t="s">
        <v>9</v>
      </c>
      <c r="E14798">
        <v>1</v>
      </c>
      <c r="F14798">
        <v>4858.88</v>
      </c>
      <c r="G14798" t="str">
        <f t="shared" si="1157"/>
        <v>BLUEPRINTADN11478</v>
      </c>
      <c r="H14798" t="str">
        <f t="shared" si="1156"/>
        <v>224484M500</v>
      </c>
      <c r="I14798" t="str">
        <f t="shared" si="1158"/>
        <v>BOBINA</v>
      </c>
      <c r="J14798">
        <f t="shared" si="1159"/>
        <v>40.490666666666669</v>
      </c>
      <c r="K14798" t="str">
        <f t="shared" si="1160"/>
        <v/>
      </c>
    </row>
    <row r="14799" spans="1:11" x14ac:dyDescent="0.25">
      <c r="A14799" t="s">
        <v>26367</v>
      </c>
      <c r="B14799" s="1" t="s">
        <v>26368</v>
      </c>
      <c r="C14799" t="s">
        <v>1107</v>
      </c>
      <c r="D14799" t="s">
        <v>9</v>
      </c>
      <c r="E14799">
        <v>1</v>
      </c>
      <c r="F14799">
        <v>5597.44</v>
      </c>
      <c r="G14799" t="str">
        <f t="shared" si="1157"/>
        <v>BLUEPRINTADN11479C</v>
      </c>
      <c r="H14799" t="str">
        <f t="shared" si="1156"/>
        <v>22448ED800</v>
      </c>
      <c r="I14799" t="str">
        <f t="shared" si="1158"/>
        <v>BOBINA</v>
      </c>
      <c r="J14799">
        <f t="shared" si="1159"/>
        <v>46.645333333333333</v>
      </c>
      <c r="K14799" t="str">
        <f t="shared" si="1160"/>
        <v/>
      </c>
    </row>
    <row r="14800" spans="1:11" x14ac:dyDescent="0.25">
      <c r="A14800" t="s">
        <v>26369</v>
      </c>
      <c r="B14800" s="1" t="s">
        <v>26370</v>
      </c>
      <c r="C14800" t="s">
        <v>1111</v>
      </c>
      <c r="D14800" t="s">
        <v>9</v>
      </c>
      <c r="E14800">
        <v>1</v>
      </c>
      <c r="F14800">
        <v>3328</v>
      </c>
      <c r="G14800" t="str">
        <f t="shared" si="1157"/>
        <v>BLUEPRINTADN11480</v>
      </c>
      <c r="H14800" t="str">
        <f t="shared" si="1156"/>
        <v>224486N000</v>
      </c>
      <c r="I14800" t="str">
        <f t="shared" si="1158"/>
        <v>INDUKCIONI KALEM</v>
      </c>
      <c r="J14800">
        <f t="shared" si="1159"/>
        <v>27.733333333333334</v>
      </c>
      <c r="K14800" t="str">
        <f t="shared" si="1160"/>
        <v/>
      </c>
    </row>
    <row r="14801" spans="1:11" x14ac:dyDescent="0.25">
      <c r="A14801" t="s">
        <v>26371</v>
      </c>
      <c r="B14801" s="1" t="s">
        <v>26372</v>
      </c>
      <c r="C14801" t="s">
        <v>1107</v>
      </c>
      <c r="D14801" t="s">
        <v>9</v>
      </c>
      <c r="E14801">
        <v>1</v>
      </c>
      <c r="F14801">
        <v>3144.96</v>
      </c>
      <c r="G14801" t="str">
        <f t="shared" si="1157"/>
        <v>BLUEPRINTADN11485</v>
      </c>
      <c r="H14801" t="str">
        <f t="shared" si="1156"/>
        <v>224488H315</v>
      </c>
      <c r="I14801" t="str">
        <f t="shared" si="1158"/>
        <v>BOBINA</v>
      </c>
      <c r="J14801">
        <f t="shared" si="1159"/>
        <v>26.208000000000002</v>
      </c>
      <c r="K14801" t="str">
        <f t="shared" si="1160"/>
        <v/>
      </c>
    </row>
    <row r="14802" spans="1:11" x14ac:dyDescent="0.25">
      <c r="A14802" t="s">
        <v>26373</v>
      </c>
      <c r="B14802" s="1" t="s">
        <v>26374</v>
      </c>
      <c r="C14802" t="s">
        <v>1085</v>
      </c>
      <c r="D14802" t="s">
        <v>9</v>
      </c>
      <c r="E14802">
        <v>1</v>
      </c>
      <c r="F14802">
        <v>10848</v>
      </c>
      <c r="G14802" t="str">
        <f t="shared" si="1157"/>
        <v>BLUEPRINTADN11486C</v>
      </c>
      <c r="H14802" t="str">
        <f t="shared" si="1156"/>
        <v>224481F700</v>
      </c>
      <c r="I14802" t="str">
        <f t="shared" si="1158"/>
        <v>INDUKCIONI KALEM</v>
      </c>
      <c r="J14802">
        <f t="shared" si="1159"/>
        <v>90.4</v>
      </c>
      <c r="K14802" t="str">
        <f t="shared" si="1160"/>
        <v/>
      </c>
    </row>
    <row r="14803" spans="1:11" x14ac:dyDescent="0.25">
      <c r="A14803" t="s">
        <v>26375</v>
      </c>
      <c r="B14803" s="1" t="s">
        <v>26376</v>
      </c>
      <c r="C14803" t="s">
        <v>1085</v>
      </c>
      <c r="D14803" t="s">
        <v>9</v>
      </c>
      <c r="E14803">
        <v>1</v>
      </c>
      <c r="F14803">
        <v>2378.2399999999998</v>
      </c>
      <c r="G14803" t="str">
        <f t="shared" si="1157"/>
        <v>BLUEPRINTADN11487</v>
      </c>
      <c r="H14803" t="str">
        <f t="shared" si="1156"/>
        <v>2243356E11</v>
      </c>
      <c r="I14803" t="str">
        <f t="shared" si="1158"/>
        <v>INDUKCIONI KALEM</v>
      </c>
      <c r="J14803">
        <f t="shared" si="1159"/>
        <v>19.818666666666665</v>
      </c>
      <c r="K14803" t="str">
        <f t="shared" si="1160"/>
        <v/>
      </c>
    </row>
    <row r="14804" spans="1:11" x14ac:dyDescent="0.25">
      <c r="A14804" t="s">
        <v>26377</v>
      </c>
      <c r="B14804" s="1" t="s">
        <v>26378</v>
      </c>
      <c r="C14804" t="s">
        <v>1107</v>
      </c>
      <c r="D14804" t="s">
        <v>9</v>
      </c>
      <c r="E14804">
        <v>1</v>
      </c>
      <c r="F14804">
        <v>5890.56</v>
      </c>
      <c r="G14804" t="str">
        <f t="shared" si="1157"/>
        <v>BLUEPRINTADN11488</v>
      </c>
      <c r="H14804" t="str">
        <f t="shared" si="1156"/>
        <v>2244800QAD</v>
      </c>
      <c r="I14804" t="str">
        <f t="shared" si="1158"/>
        <v>BOBINA</v>
      </c>
      <c r="J14804">
        <f t="shared" si="1159"/>
        <v>49.088000000000001</v>
      </c>
      <c r="K14804" t="str">
        <f t="shared" si="1160"/>
        <v/>
      </c>
    </row>
    <row r="14805" spans="1:11" x14ac:dyDescent="0.25">
      <c r="A14805" t="s">
        <v>26379</v>
      </c>
      <c r="B14805" s="1" t="s">
        <v>26380</v>
      </c>
      <c r="C14805" t="s">
        <v>26381</v>
      </c>
      <c r="D14805" t="s">
        <v>9</v>
      </c>
      <c r="E14805">
        <v>1</v>
      </c>
      <c r="F14805">
        <v>2964.48</v>
      </c>
      <c r="G14805" t="str">
        <f t="shared" si="1157"/>
        <v>BLUEPRINTADN11489</v>
      </c>
      <c r="H14805" t="str">
        <f t="shared" si="1156"/>
        <v>320068S01A</v>
      </c>
      <c r="I14805" t="str">
        <f t="shared" si="1158"/>
        <v>PREKIDAC ZA POGON NA CETIRI TOCKA</v>
      </c>
      <c r="J14805">
        <f t="shared" si="1159"/>
        <v>24.704000000000001</v>
      </c>
      <c r="K14805" t="str">
        <f t="shared" si="1160"/>
        <v/>
      </c>
    </row>
    <row r="14806" spans="1:11" x14ac:dyDescent="0.25">
      <c r="A14806" t="s">
        <v>26382</v>
      </c>
      <c r="B14806" s="1" t="s">
        <v>26383</v>
      </c>
      <c r="C14806" t="s">
        <v>26384</v>
      </c>
      <c r="D14806" t="s">
        <v>9</v>
      </c>
      <c r="E14806">
        <v>1</v>
      </c>
      <c r="F14806">
        <v>2919.68</v>
      </c>
      <c r="G14806" t="str">
        <f t="shared" si="1157"/>
        <v>BLUEPRINTADN11490</v>
      </c>
      <c r="H14806" t="str">
        <f t="shared" si="1156"/>
        <v>320067S11A</v>
      </c>
      <c r="I14806" t="str">
        <f t="shared" si="1158"/>
        <v>PARKING PREKIDAC AUTOMATSKOG MENJACA</v>
      </c>
      <c r="J14806">
        <f t="shared" si="1159"/>
        <v>24.330666666666666</v>
      </c>
      <c r="K14806" t="str">
        <f t="shared" si="1160"/>
        <v/>
      </c>
    </row>
    <row r="14807" spans="1:11" x14ac:dyDescent="0.25">
      <c r="A14807" t="s">
        <v>26385</v>
      </c>
      <c r="B14807" s="1" t="s">
        <v>26386</v>
      </c>
      <c r="C14807" t="s">
        <v>26387</v>
      </c>
      <c r="D14807" t="s">
        <v>9</v>
      </c>
      <c r="E14807">
        <v>1</v>
      </c>
      <c r="F14807">
        <v>2919.68</v>
      </c>
      <c r="G14807" t="str">
        <f t="shared" si="1157"/>
        <v>BLUEPRINTADN11491</v>
      </c>
      <c r="H14807" t="str">
        <f t="shared" si="1156"/>
        <v>320057S11A</v>
      </c>
      <c r="I14807" t="str">
        <f t="shared" si="1158"/>
        <v>PREKDAC NEUTRALA</v>
      </c>
      <c r="J14807">
        <f t="shared" si="1159"/>
        <v>24.330666666666666</v>
      </c>
      <c r="K14807" t="str">
        <f t="shared" si="1160"/>
        <v/>
      </c>
    </row>
    <row r="14808" spans="1:11" x14ac:dyDescent="0.25">
      <c r="A14808" t="s">
        <v>26388</v>
      </c>
      <c r="B14808" s="1" t="s">
        <v>26389</v>
      </c>
      <c r="C14808" t="s">
        <v>26387</v>
      </c>
      <c r="D14808" t="s">
        <v>9</v>
      </c>
      <c r="E14808">
        <v>1</v>
      </c>
      <c r="F14808">
        <v>2919.68</v>
      </c>
      <c r="G14808" t="str">
        <f t="shared" si="1157"/>
        <v>BLUEPRINTADN11492</v>
      </c>
      <c r="H14808" t="str">
        <f t="shared" si="1156"/>
        <v>32006CD10B</v>
      </c>
      <c r="I14808" t="str">
        <f t="shared" si="1158"/>
        <v>PREKDAC NEUTRALA</v>
      </c>
      <c r="J14808">
        <f t="shared" si="1159"/>
        <v>24.330666666666666</v>
      </c>
      <c r="K14808" t="str">
        <f t="shared" si="1160"/>
        <v/>
      </c>
    </row>
    <row r="14809" spans="1:11" x14ac:dyDescent="0.25">
      <c r="A14809" t="s">
        <v>26390</v>
      </c>
      <c r="B14809" s="1" t="s">
        <v>26391</v>
      </c>
      <c r="C14809" t="s">
        <v>26360</v>
      </c>
      <c r="D14809" t="s">
        <v>9</v>
      </c>
      <c r="E14809">
        <v>1</v>
      </c>
      <c r="F14809">
        <v>2156.8000000000002</v>
      </c>
      <c r="G14809" t="str">
        <f t="shared" si="1157"/>
        <v>BLUEPRINTADN11493</v>
      </c>
      <c r="H14809" t="str">
        <f t="shared" si="1156"/>
        <v>26510BG00A</v>
      </c>
      <c r="I14809" t="str">
        <f t="shared" si="1158"/>
        <v>SVETLO TABLICE</v>
      </c>
      <c r="J14809">
        <f t="shared" si="1159"/>
        <v>17.973333333333336</v>
      </c>
      <c r="K14809" t="str">
        <f t="shared" si="1160"/>
        <v/>
      </c>
    </row>
    <row r="14810" spans="1:11" x14ac:dyDescent="0.25">
      <c r="A14810" t="s">
        <v>26392</v>
      </c>
      <c r="B14810" s="1" t="s">
        <v>26393</v>
      </c>
      <c r="C14810" t="s">
        <v>26394</v>
      </c>
      <c r="D14810" t="s">
        <v>9</v>
      </c>
      <c r="E14810">
        <v>1</v>
      </c>
      <c r="F14810">
        <v>3452.16</v>
      </c>
      <c r="G14810" t="str">
        <f t="shared" si="1157"/>
        <v>BLUEPRINTADN11494</v>
      </c>
      <c r="H14810" t="str">
        <f t="shared" si="1156"/>
        <v>271508H300</v>
      </c>
      <c r="I14810" t="str">
        <f t="shared" si="1158"/>
        <v>REZISTOR</v>
      </c>
      <c r="J14810">
        <f t="shared" si="1159"/>
        <v>28.767999999999997</v>
      </c>
      <c r="K14810" t="str">
        <f t="shared" si="1160"/>
        <v/>
      </c>
    </row>
    <row r="14811" spans="1:11" x14ac:dyDescent="0.25">
      <c r="A14811" t="s">
        <v>26395</v>
      </c>
      <c r="B14811" s="1" t="s">
        <v>26396</v>
      </c>
      <c r="C14811" t="s">
        <v>26394</v>
      </c>
      <c r="D14811" t="s">
        <v>9</v>
      </c>
      <c r="E14811">
        <v>1</v>
      </c>
      <c r="F14811">
        <v>3311.36</v>
      </c>
      <c r="G14811" t="str">
        <f t="shared" si="1157"/>
        <v>BLUEPRINTADN11495</v>
      </c>
      <c r="H14811" t="str">
        <f t="shared" si="1156"/>
        <v>2715072B01</v>
      </c>
      <c r="I14811" t="str">
        <f t="shared" si="1158"/>
        <v>REZISTOR</v>
      </c>
      <c r="J14811">
        <f t="shared" si="1159"/>
        <v>27.594666666666669</v>
      </c>
      <c r="K14811" t="str">
        <f t="shared" si="1160"/>
        <v/>
      </c>
    </row>
    <row r="14812" spans="1:11" x14ac:dyDescent="0.25">
      <c r="A14812" t="s">
        <v>26397</v>
      </c>
      <c r="B14812" s="1" t="s">
        <v>26398</v>
      </c>
      <c r="C14812" t="s">
        <v>26394</v>
      </c>
      <c r="D14812" t="s">
        <v>9</v>
      </c>
      <c r="E14812">
        <v>1</v>
      </c>
      <c r="F14812">
        <v>3746.56</v>
      </c>
      <c r="G14812" t="str">
        <f t="shared" si="1157"/>
        <v>BLUEPRINTADN11496</v>
      </c>
      <c r="H14812" t="str">
        <f t="shared" si="1156"/>
        <v>271503S805</v>
      </c>
      <c r="I14812" t="str">
        <f t="shared" si="1158"/>
        <v>REZISTOR</v>
      </c>
      <c r="J14812">
        <f t="shared" si="1159"/>
        <v>31.221333333333334</v>
      </c>
      <c r="K14812" t="str">
        <f t="shared" si="1160"/>
        <v/>
      </c>
    </row>
    <row r="14813" spans="1:11" x14ac:dyDescent="0.25">
      <c r="A14813" t="s">
        <v>26399</v>
      </c>
      <c r="B14813" s="1" t="s">
        <v>26400</v>
      </c>
      <c r="C14813" t="s">
        <v>26394</v>
      </c>
      <c r="D14813" t="s">
        <v>9</v>
      </c>
      <c r="E14813">
        <v>1</v>
      </c>
      <c r="F14813">
        <v>3452.16</v>
      </c>
      <c r="G14813" t="str">
        <f t="shared" si="1157"/>
        <v>BLUEPRINTADN11497</v>
      </c>
      <c r="H14813" t="str">
        <f t="shared" si="1156"/>
        <v>27150EY00A</v>
      </c>
      <c r="I14813" t="str">
        <f t="shared" si="1158"/>
        <v>REZISTOR</v>
      </c>
      <c r="J14813">
        <f t="shared" si="1159"/>
        <v>28.767999999999997</v>
      </c>
      <c r="K14813" t="str">
        <f t="shared" si="1160"/>
        <v/>
      </c>
    </row>
    <row r="14814" spans="1:11" x14ac:dyDescent="0.25">
      <c r="A14814" t="s">
        <v>26401</v>
      </c>
      <c r="B14814" s="1" t="s">
        <v>26402</v>
      </c>
      <c r="C14814" t="s">
        <v>26403</v>
      </c>
      <c r="D14814" t="s">
        <v>9</v>
      </c>
      <c r="E14814">
        <v>1</v>
      </c>
      <c r="F14814">
        <v>1520.64</v>
      </c>
      <c r="G14814" t="str">
        <f t="shared" si="1157"/>
        <v>BLUEPRINTADN11499</v>
      </c>
      <c r="H14814" t="str">
        <f t="shared" si="1156"/>
        <v>8200177718</v>
      </c>
      <c r="I14814" t="str">
        <f t="shared" si="1158"/>
        <v>PREKIDAČ ZADNJEG SVETLA</v>
      </c>
      <c r="J14814">
        <f t="shared" si="1159"/>
        <v>12.672000000000001</v>
      </c>
      <c r="K14814" t="str">
        <f t="shared" si="1160"/>
        <v/>
      </c>
    </row>
    <row r="14815" spans="1:11" x14ac:dyDescent="0.25">
      <c r="A14815" t="s">
        <v>26404</v>
      </c>
      <c r="B14815" s="1" t="s">
        <v>26405</v>
      </c>
      <c r="C14815" t="s">
        <v>15836</v>
      </c>
      <c r="D14815" t="s">
        <v>9</v>
      </c>
      <c r="E14815">
        <v>1</v>
      </c>
      <c r="F14815">
        <v>1583.36</v>
      </c>
      <c r="G14815" t="str">
        <f t="shared" si="1157"/>
        <v>BLUEPRINTADN11506</v>
      </c>
      <c r="H14815" t="str">
        <f t="shared" si="1156"/>
        <v>2629489912</v>
      </c>
      <c r="I14815" t="str">
        <f t="shared" si="1158"/>
        <v>SIJALICA FARA</v>
      </c>
      <c r="J14815">
        <f t="shared" si="1159"/>
        <v>13.194666666666667</v>
      </c>
      <c r="K14815" t="str">
        <f t="shared" si="1160"/>
        <v/>
      </c>
    </row>
    <row r="14816" spans="1:11" x14ac:dyDescent="0.25">
      <c r="A14816" t="s">
        <v>26406</v>
      </c>
      <c r="B14816" s="1" t="s">
        <v>26407</v>
      </c>
      <c r="C14816" t="s">
        <v>1116</v>
      </c>
      <c r="D14816" t="s">
        <v>1117</v>
      </c>
      <c r="E14816">
        <v>1</v>
      </c>
      <c r="F14816">
        <v>1492.48</v>
      </c>
      <c r="G14816" t="str">
        <f t="shared" si="1157"/>
        <v>BLUEPRINTADN11602</v>
      </c>
      <c r="H14816" t="str">
        <f t="shared" si="1156"/>
        <v>2245019B27</v>
      </c>
      <c r="I14816" t="str">
        <f t="shared" si="1158"/>
        <v>KABLOVI ZA SVE?ICE</v>
      </c>
      <c r="J14816">
        <f t="shared" si="1159"/>
        <v>12.437333333333333</v>
      </c>
      <c r="K14816" t="str">
        <f t="shared" si="1160"/>
        <v/>
      </c>
    </row>
    <row r="14817" spans="1:11" x14ac:dyDescent="0.25">
      <c r="A14817" t="s">
        <v>26408</v>
      </c>
      <c r="B14817" s="1" t="s">
        <v>26409</v>
      </c>
      <c r="C14817" t="s">
        <v>1116</v>
      </c>
      <c r="D14817" t="s">
        <v>1117</v>
      </c>
      <c r="E14817">
        <v>1</v>
      </c>
      <c r="F14817">
        <v>2435.84</v>
      </c>
      <c r="G14817" t="str">
        <f t="shared" si="1157"/>
        <v>BLUEPRINTADN11603</v>
      </c>
      <c r="H14817" t="str">
        <f t="shared" si="1156"/>
        <v>2244099B05</v>
      </c>
      <c r="I14817" t="str">
        <f t="shared" si="1158"/>
        <v>KABLOVI ZA SVE?ICE</v>
      </c>
      <c r="J14817">
        <f t="shared" si="1159"/>
        <v>20.298666666666669</v>
      </c>
      <c r="K14817" t="str">
        <f t="shared" si="1160"/>
        <v/>
      </c>
    </row>
    <row r="14818" spans="1:11" x14ac:dyDescent="0.25">
      <c r="A14818" t="s">
        <v>26410</v>
      </c>
      <c r="B14818" s="1" t="s">
        <v>26411</v>
      </c>
      <c r="C14818" t="s">
        <v>1116</v>
      </c>
      <c r="D14818" t="s">
        <v>1117</v>
      </c>
      <c r="E14818">
        <v>1</v>
      </c>
      <c r="F14818">
        <v>2457.6</v>
      </c>
      <c r="G14818" t="str">
        <f t="shared" si="1157"/>
        <v>BLUEPRINTADN11604</v>
      </c>
      <c r="H14818" t="str">
        <f t="shared" si="1156"/>
        <v>2245071J26</v>
      </c>
      <c r="I14818" t="str">
        <f t="shared" si="1158"/>
        <v>KABLOVI ZA SVE?ICE</v>
      </c>
      <c r="J14818">
        <f t="shared" si="1159"/>
        <v>20.48</v>
      </c>
      <c r="K14818" t="str">
        <f t="shared" si="1160"/>
        <v/>
      </c>
    </row>
    <row r="14819" spans="1:11" x14ac:dyDescent="0.25">
      <c r="A14819" t="s">
        <v>26412</v>
      </c>
      <c r="B14819" s="1" t="s">
        <v>26413</v>
      </c>
      <c r="C14819" t="s">
        <v>1116</v>
      </c>
      <c r="D14819" t="s">
        <v>1117</v>
      </c>
      <c r="E14819">
        <v>1</v>
      </c>
      <c r="F14819">
        <v>2442.2399999999998</v>
      </c>
      <c r="G14819" t="str">
        <f t="shared" si="1157"/>
        <v>BLUEPRINTADN11605</v>
      </c>
      <c r="H14819" t="str">
        <f t="shared" si="1156"/>
        <v>2245053J87</v>
      </c>
      <c r="I14819" t="str">
        <f t="shared" si="1158"/>
        <v>KABLOVI ZA SVE?ICE</v>
      </c>
      <c r="J14819">
        <f t="shared" si="1159"/>
        <v>20.351999999999997</v>
      </c>
      <c r="K14819" t="str">
        <f t="shared" si="1160"/>
        <v/>
      </c>
    </row>
    <row r="14820" spans="1:11" x14ac:dyDescent="0.25">
      <c r="A14820" t="s">
        <v>26414</v>
      </c>
      <c r="B14820" s="1" t="s">
        <v>26415</v>
      </c>
      <c r="C14820" t="s">
        <v>1116</v>
      </c>
      <c r="D14820" t="s">
        <v>1117</v>
      </c>
      <c r="E14820">
        <v>1</v>
      </c>
      <c r="F14820">
        <v>2507.52</v>
      </c>
      <c r="G14820" t="str">
        <f t="shared" si="1157"/>
        <v>BLUEPRINTADN11606</v>
      </c>
      <c r="H14820" t="str">
        <f t="shared" si="1156"/>
        <v>2244086J10</v>
      </c>
      <c r="I14820" t="str">
        <f t="shared" si="1158"/>
        <v>KABLOVI ZA SVE?ICE</v>
      </c>
      <c r="J14820">
        <f t="shared" si="1159"/>
        <v>20.896000000000001</v>
      </c>
      <c r="K14820" t="str">
        <f t="shared" si="1160"/>
        <v/>
      </c>
    </row>
    <row r="14821" spans="1:11" x14ac:dyDescent="0.25">
      <c r="A14821" t="s">
        <v>26416</v>
      </c>
      <c r="B14821" s="1" t="s">
        <v>26417</v>
      </c>
      <c r="C14821" t="s">
        <v>1116</v>
      </c>
      <c r="D14821" t="s">
        <v>1117</v>
      </c>
      <c r="E14821">
        <v>1</v>
      </c>
      <c r="F14821">
        <v>2490.88</v>
      </c>
      <c r="G14821" t="str">
        <f t="shared" si="1157"/>
        <v>BLUEPRINTADN11607</v>
      </c>
      <c r="H14821" t="str">
        <f t="shared" si="1156"/>
        <v>224402F200</v>
      </c>
      <c r="I14821" t="str">
        <f t="shared" si="1158"/>
        <v>KABLOVI ZA SVE?ICE</v>
      </c>
      <c r="J14821">
        <f t="shared" si="1159"/>
        <v>20.757333333333335</v>
      </c>
      <c r="K14821" t="str">
        <f t="shared" si="1160"/>
        <v/>
      </c>
    </row>
    <row r="14822" spans="1:11" x14ac:dyDescent="0.25">
      <c r="A14822" t="s">
        <v>26418</v>
      </c>
      <c r="B14822" s="1" t="s">
        <v>26419</v>
      </c>
      <c r="C14822" t="s">
        <v>1116</v>
      </c>
      <c r="D14822" t="s">
        <v>1117</v>
      </c>
      <c r="E14822">
        <v>1</v>
      </c>
      <c r="F14822">
        <v>1699.84</v>
      </c>
      <c r="G14822" t="str">
        <f t="shared" si="1157"/>
        <v>BLUEPRINTADN11608</v>
      </c>
      <c r="H14822" t="str">
        <f t="shared" si="1156"/>
        <v>2245086G26</v>
      </c>
      <c r="I14822" t="str">
        <f t="shared" si="1158"/>
        <v>KABLOVI ZA SVE?ICE</v>
      </c>
      <c r="J14822">
        <f t="shared" si="1159"/>
        <v>14.165333333333333</v>
      </c>
      <c r="K14822" t="str">
        <f t="shared" si="1160"/>
        <v/>
      </c>
    </row>
    <row r="14823" spans="1:11" x14ac:dyDescent="0.25">
      <c r="A14823" t="s">
        <v>26420</v>
      </c>
      <c r="B14823" s="1" t="s">
        <v>26421</v>
      </c>
      <c r="C14823" t="s">
        <v>1116</v>
      </c>
      <c r="D14823" t="s">
        <v>1117</v>
      </c>
      <c r="E14823">
        <v>1</v>
      </c>
      <c r="F14823">
        <v>1143.04</v>
      </c>
      <c r="G14823" t="str">
        <f t="shared" si="1157"/>
        <v>BLUEPRINTADN11612</v>
      </c>
      <c r="H14823" t="str">
        <f t="shared" si="1156"/>
        <v>2245036A25</v>
      </c>
      <c r="I14823" t="str">
        <f t="shared" si="1158"/>
        <v>KABLOVI ZA SVE?ICE</v>
      </c>
      <c r="J14823">
        <f t="shared" si="1159"/>
        <v>9.5253333333333323</v>
      </c>
      <c r="K14823" t="str">
        <f t="shared" si="1160"/>
        <v/>
      </c>
    </row>
    <row r="14824" spans="1:11" x14ac:dyDescent="0.25">
      <c r="A14824" t="s">
        <v>26422</v>
      </c>
      <c r="B14824" s="1" t="s">
        <v>26423</v>
      </c>
      <c r="C14824" t="s">
        <v>1116</v>
      </c>
      <c r="D14824" t="s">
        <v>1117</v>
      </c>
      <c r="E14824">
        <v>1</v>
      </c>
      <c r="F14824">
        <v>1584.64</v>
      </c>
      <c r="G14824" t="str">
        <f t="shared" si="1157"/>
        <v>BLUEPRINTADN11614</v>
      </c>
      <c r="H14824" t="str">
        <f t="shared" si="1156"/>
        <v>2245006E85</v>
      </c>
      <c r="I14824" t="str">
        <f t="shared" si="1158"/>
        <v>KABLOVI ZA SVE?ICE</v>
      </c>
      <c r="J14824">
        <f t="shared" si="1159"/>
        <v>13.205333333333334</v>
      </c>
      <c r="K14824" t="str">
        <f t="shared" si="1160"/>
        <v/>
      </c>
    </row>
    <row r="14825" spans="1:11" x14ac:dyDescent="0.25">
      <c r="A14825" t="s">
        <v>26424</v>
      </c>
      <c r="B14825" s="1" t="s">
        <v>26425</v>
      </c>
      <c r="C14825" t="s">
        <v>1116</v>
      </c>
      <c r="D14825" t="s">
        <v>1117</v>
      </c>
      <c r="E14825">
        <v>1</v>
      </c>
      <c r="F14825">
        <v>1207.04</v>
      </c>
      <c r="G14825" t="str">
        <f t="shared" si="1157"/>
        <v>BLUEPRINTADN11616</v>
      </c>
      <c r="H14825" t="str">
        <f t="shared" si="1156"/>
        <v>22450B2010</v>
      </c>
      <c r="I14825" t="str">
        <f t="shared" si="1158"/>
        <v>KABLOVI ZA SVE?ICE</v>
      </c>
      <c r="J14825">
        <f t="shared" si="1159"/>
        <v>10.058666666666666</v>
      </c>
      <c r="K14825" t="str">
        <f t="shared" si="1160"/>
        <v/>
      </c>
    </row>
    <row r="14826" spans="1:11" x14ac:dyDescent="0.25">
      <c r="A14826" t="s">
        <v>26426</v>
      </c>
      <c r="B14826" s="1" t="s">
        <v>26427</v>
      </c>
      <c r="C14826" t="s">
        <v>1116</v>
      </c>
      <c r="D14826" t="s">
        <v>1117</v>
      </c>
      <c r="E14826">
        <v>1</v>
      </c>
      <c r="F14826">
        <v>1544.96</v>
      </c>
      <c r="G14826" t="str">
        <f t="shared" si="1157"/>
        <v>BLUEPRINTADN11618</v>
      </c>
      <c r="H14826" t="str">
        <f t="shared" si="1156"/>
        <v>B245022G26</v>
      </c>
      <c r="I14826" t="str">
        <f t="shared" si="1158"/>
        <v>KABLOVI ZA SVE?ICE</v>
      </c>
      <c r="J14826">
        <f t="shared" si="1159"/>
        <v>12.874666666666666</v>
      </c>
      <c r="K14826" t="str">
        <f t="shared" si="1160"/>
        <v/>
      </c>
    </row>
    <row r="14827" spans="1:11" x14ac:dyDescent="0.25">
      <c r="A14827" t="s">
        <v>26428</v>
      </c>
      <c r="B14827" s="1" t="s">
        <v>26429</v>
      </c>
      <c r="C14827" t="s">
        <v>1116</v>
      </c>
      <c r="D14827" t="s">
        <v>1117</v>
      </c>
      <c r="E14827">
        <v>1</v>
      </c>
      <c r="F14827">
        <v>3535.36</v>
      </c>
      <c r="G14827" t="str">
        <f t="shared" si="1157"/>
        <v>BLUEPRINTADN11627</v>
      </c>
      <c r="H14827" t="str">
        <f t="shared" si="1156"/>
        <v>2245037B25</v>
      </c>
      <c r="I14827" t="str">
        <f t="shared" si="1158"/>
        <v>KABLOVI ZA SVE?ICE</v>
      </c>
      <c r="J14827">
        <f t="shared" si="1159"/>
        <v>29.461333333333336</v>
      </c>
      <c r="K14827" t="str">
        <f t="shared" si="1160"/>
        <v/>
      </c>
    </row>
    <row r="14828" spans="1:11" x14ac:dyDescent="0.25">
      <c r="A14828" t="s">
        <v>26430</v>
      </c>
      <c r="B14828" s="1" t="s">
        <v>26431</v>
      </c>
      <c r="C14828" t="s">
        <v>1133</v>
      </c>
      <c r="D14828" t="s">
        <v>9</v>
      </c>
      <c r="E14828">
        <v>1</v>
      </c>
      <c r="F14828">
        <v>878.08</v>
      </c>
      <c r="G14828" t="str">
        <f t="shared" si="1157"/>
        <v>BLUEPRINTADN11801</v>
      </c>
      <c r="H14828" t="str">
        <f t="shared" si="1156"/>
        <v>11065G5501</v>
      </c>
      <c r="I14828" t="str">
        <f t="shared" si="1158"/>
        <v>GREJAČ MOTORA</v>
      </c>
      <c r="J14828">
        <f t="shared" si="1159"/>
        <v>7.3173333333333339</v>
      </c>
      <c r="K14828" t="str">
        <f t="shared" si="1160"/>
        <v/>
      </c>
    </row>
    <row r="14829" spans="1:11" x14ac:dyDescent="0.25">
      <c r="A14829" t="s">
        <v>26432</v>
      </c>
      <c r="B14829" s="1" t="s">
        <v>26433</v>
      </c>
      <c r="C14829" t="s">
        <v>1133</v>
      </c>
      <c r="D14829" t="s">
        <v>9</v>
      </c>
      <c r="E14829">
        <v>1</v>
      </c>
      <c r="F14829">
        <v>437.76</v>
      </c>
      <c r="G14829" t="str">
        <f t="shared" si="1157"/>
        <v>BLUEPRINTADN11802</v>
      </c>
      <c r="H14829" t="str">
        <f t="shared" ref="H14829:H14892" si="1161">IF(AND(B14829&lt;&gt;"", B14829&lt;&gt;"-"),SUBSTITUTE(SUBSTITUTE(B14829,"-","")," ",""),A14829)</f>
        <v>11065T8201</v>
      </c>
      <c r="I14829" t="str">
        <f t="shared" si="1158"/>
        <v>GREJAČ MOTORA</v>
      </c>
      <c r="J14829">
        <f t="shared" si="1159"/>
        <v>3.6480000000000001</v>
      </c>
      <c r="K14829" t="str">
        <f t="shared" si="1160"/>
        <v/>
      </c>
    </row>
    <row r="14830" spans="1:11" x14ac:dyDescent="0.25">
      <c r="A14830" t="s">
        <v>26434</v>
      </c>
      <c r="B14830" s="1" t="s">
        <v>26435</v>
      </c>
      <c r="C14830" t="s">
        <v>1133</v>
      </c>
      <c r="D14830" t="s">
        <v>9</v>
      </c>
      <c r="E14830">
        <v>1</v>
      </c>
      <c r="F14830">
        <v>512</v>
      </c>
      <c r="G14830" t="str">
        <f t="shared" si="1157"/>
        <v>BLUEPRINTADN11803</v>
      </c>
      <c r="H14830" t="str">
        <f t="shared" si="1161"/>
        <v>11065C8600</v>
      </c>
      <c r="I14830" t="str">
        <f t="shared" si="1158"/>
        <v>GREJAČ MOTORA</v>
      </c>
      <c r="J14830">
        <f t="shared" si="1159"/>
        <v>4.2666666666666666</v>
      </c>
      <c r="K14830" t="str">
        <f t="shared" si="1160"/>
        <v/>
      </c>
    </row>
    <row r="14831" spans="1:11" x14ac:dyDescent="0.25">
      <c r="A14831" t="s">
        <v>26436</v>
      </c>
      <c r="B14831" s="1" t="s">
        <v>26437</v>
      </c>
      <c r="C14831" t="s">
        <v>1133</v>
      </c>
      <c r="D14831" t="s">
        <v>9</v>
      </c>
      <c r="E14831">
        <v>1</v>
      </c>
      <c r="F14831">
        <v>537.6</v>
      </c>
      <c r="G14831" t="str">
        <f t="shared" si="1157"/>
        <v>BLUEPRINTADN11804</v>
      </c>
      <c r="H14831" t="str">
        <f t="shared" si="1161"/>
        <v>11065T8200</v>
      </c>
      <c r="I14831" t="str">
        <f t="shared" si="1158"/>
        <v>GREJAČ MOTORA</v>
      </c>
      <c r="J14831">
        <f t="shared" si="1159"/>
        <v>4.4800000000000004</v>
      </c>
      <c r="K14831" t="str">
        <f t="shared" si="1160"/>
        <v/>
      </c>
    </row>
    <row r="14832" spans="1:11" x14ac:dyDescent="0.25">
      <c r="A14832" t="s">
        <v>26438</v>
      </c>
      <c r="B14832" s="1" t="s">
        <v>26439</v>
      </c>
      <c r="C14832" t="s">
        <v>1133</v>
      </c>
      <c r="D14832" t="s">
        <v>9</v>
      </c>
      <c r="E14832">
        <v>1</v>
      </c>
      <c r="F14832">
        <v>604.16</v>
      </c>
      <c r="G14832" t="str">
        <f t="shared" si="1157"/>
        <v>BLUEPRINTADN11805</v>
      </c>
      <c r="H14832" t="str">
        <f t="shared" si="1161"/>
        <v>1106543G01</v>
      </c>
      <c r="I14832" t="str">
        <f t="shared" si="1158"/>
        <v>GREJAČ MOTORA</v>
      </c>
      <c r="J14832">
        <f t="shared" si="1159"/>
        <v>5.0346666666666664</v>
      </c>
      <c r="K14832" t="str">
        <f t="shared" si="1160"/>
        <v/>
      </c>
    </row>
    <row r="14833" spans="1:11" x14ac:dyDescent="0.25">
      <c r="A14833" t="s">
        <v>26440</v>
      </c>
      <c r="B14833" s="1" t="s">
        <v>26441</v>
      </c>
      <c r="C14833" t="s">
        <v>1133</v>
      </c>
      <c r="D14833" t="s">
        <v>9</v>
      </c>
      <c r="E14833">
        <v>1</v>
      </c>
      <c r="F14833">
        <v>737.28</v>
      </c>
      <c r="G14833" t="str">
        <f t="shared" si="1157"/>
        <v>BLUEPRINTADN11806</v>
      </c>
      <c r="H14833" t="str">
        <f t="shared" si="1161"/>
        <v>1106557J00</v>
      </c>
      <c r="I14833" t="str">
        <f t="shared" si="1158"/>
        <v>GREJAČ MOTORA</v>
      </c>
      <c r="J14833">
        <f t="shared" si="1159"/>
        <v>6.1440000000000001</v>
      </c>
      <c r="K14833" t="str">
        <f t="shared" si="1160"/>
        <v/>
      </c>
    </row>
    <row r="14834" spans="1:11" x14ac:dyDescent="0.25">
      <c r="A14834" t="s">
        <v>26442</v>
      </c>
      <c r="B14834" s="1" t="s">
        <v>26443</v>
      </c>
      <c r="C14834" t="s">
        <v>1133</v>
      </c>
      <c r="D14834" t="s">
        <v>9</v>
      </c>
      <c r="E14834">
        <v>1</v>
      </c>
      <c r="F14834">
        <v>702.72</v>
      </c>
      <c r="G14834" t="str">
        <f t="shared" si="1157"/>
        <v>BLUEPRINTADN11807</v>
      </c>
      <c r="H14834" t="str">
        <f t="shared" si="1161"/>
        <v>11065G2400</v>
      </c>
      <c r="I14834" t="str">
        <f t="shared" si="1158"/>
        <v>GREJAČ MOTORA</v>
      </c>
      <c r="J14834">
        <f t="shared" si="1159"/>
        <v>5.8559999999999999</v>
      </c>
      <c r="K14834" t="str">
        <f t="shared" si="1160"/>
        <v/>
      </c>
    </row>
    <row r="14835" spans="1:11" x14ac:dyDescent="0.25">
      <c r="A14835" t="s">
        <v>26444</v>
      </c>
      <c r="B14835" s="1" t="s">
        <v>26445</v>
      </c>
      <c r="C14835" t="s">
        <v>3253</v>
      </c>
      <c r="D14835" t="s">
        <v>9</v>
      </c>
      <c r="E14835">
        <v>1</v>
      </c>
      <c r="F14835">
        <v>816.64</v>
      </c>
      <c r="G14835" t="str">
        <f t="shared" si="1157"/>
        <v>BLUEPRINTADN11815</v>
      </c>
      <c r="H14835" t="str">
        <f t="shared" si="1161"/>
        <v>1106510G00</v>
      </c>
      <c r="I14835" t="str">
        <f t="shared" si="1158"/>
        <v>GREJAC</v>
      </c>
      <c r="J14835">
        <f t="shared" si="1159"/>
        <v>6.8053333333333335</v>
      </c>
      <c r="K14835" t="str">
        <f t="shared" si="1160"/>
        <v/>
      </c>
    </row>
    <row r="14836" spans="1:11" x14ac:dyDescent="0.25">
      <c r="A14836" t="s">
        <v>26446</v>
      </c>
      <c r="B14836" s="1" t="s">
        <v>26447</v>
      </c>
      <c r="C14836" t="s">
        <v>1133</v>
      </c>
      <c r="D14836" t="s">
        <v>9</v>
      </c>
      <c r="E14836">
        <v>1</v>
      </c>
      <c r="F14836">
        <v>1171.2</v>
      </c>
      <c r="G14836" t="str">
        <f t="shared" si="1157"/>
        <v>BLUEPRINTADN11817</v>
      </c>
      <c r="H14836" t="str">
        <f t="shared" si="1161"/>
        <v>110657F400</v>
      </c>
      <c r="I14836" t="str">
        <f t="shared" si="1158"/>
        <v>GREJAČ MOTORA</v>
      </c>
      <c r="J14836">
        <f t="shared" si="1159"/>
        <v>9.76</v>
      </c>
      <c r="K14836" t="str">
        <f t="shared" si="1160"/>
        <v/>
      </c>
    </row>
    <row r="14837" spans="1:11" x14ac:dyDescent="0.25">
      <c r="A14837" t="s">
        <v>26448</v>
      </c>
      <c r="B14837" s="1" t="s">
        <v>26449</v>
      </c>
      <c r="C14837" t="s">
        <v>1133</v>
      </c>
      <c r="D14837" t="s">
        <v>9</v>
      </c>
      <c r="E14837">
        <v>1</v>
      </c>
      <c r="F14837">
        <v>993.28</v>
      </c>
      <c r="G14837" t="str">
        <f t="shared" si="1157"/>
        <v>BLUEPRINTADN11818</v>
      </c>
      <c r="H14837" t="str">
        <f t="shared" si="1161"/>
        <v>11065V7202</v>
      </c>
      <c r="I14837" t="str">
        <f t="shared" si="1158"/>
        <v>GREJAČ MOTORA</v>
      </c>
      <c r="J14837">
        <f t="shared" si="1159"/>
        <v>8.277333333333333</v>
      </c>
      <c r="K14837" t="str">
        <f t="shared" si="1160"/>
        <v/>
      </c>
    </row>
    <row r="14838" spans="1:11" x14ac:dyDescent="0.25">
      <c r="A14838" t="s">
        <v>26450</v>
      </c>
      <c r="B14838" s="1" t="s">
        <v>26451</v>
      </c>
      <c r="C14838" t="s">
        <v>1133</v>
      </c>
      <c r="D14838" t="s">
        <v>9</v>
      </c>
      <c r="E14838">
        <v>1</v>
      </c>
      <c r="F14838">
        <v>852.48</v>
      </c>
      <c r="G14838" t="str">
        <f t="shared" si="1157"/>
        <v>BLUEPRINTADN11819</v>
      </c>
      <c r="H14838" t="str">
        <f t="shared" si="1161"/>
        <v>11065V7203</v>
      </c>
      <c r="I14838" t="str">
        <f t="shared" si="1158"/>
        <v>GREJAČ MOTORA</v>
      </c>
      <c r="J14838">
        <f t="shared" si="1159"/>
        <v>7.1040000000000001</v>
      </c>
      <c r="K14838" t="str">
        <f t="shared" si="1160"/>
        <v/>
      </c>
    </row>
    <row r="14839" spans="1:11" x14ac:dyDescent="0.25">
      <c r="A14839" t="s">
        <v>26452</v>
      </c>
      <c r="B14839" s="1" t="s">
        <v>26453</v>
      </c>
      <c r="C14839" t="s">
        <v>1133</v>
      </c>
      <c r="D14839" t="s">
        <v>9</v>
      </c>
      <c r="E14839">
        <v>1</v>
      </c>
      <c r="F14839">
        <v>954.88</v>
      </c>
      <c r="G14839" t="str">
        <f t="shared" si="1157"/>
        <v>BLUEPRINTADN11820</v>
      </c>
      <c r="H14839" t="str">
        <f t="shared" si="1161"/>
        <v>110654P400</v>
      </c>
      <c r="I14839" t="str">
        <f t="shared" si="1158"/>
        <v>GREJAČ MOTORA</v>
      </c>
      <c r="J14839">
        <f t="shared" si="1159"/>
        <v>7.9573333333333336</v>
      </c>
      <c r="K14839" t="str">
        <f t="shared" si="1160"/>
        <v/>
      </c>
    </row>
    <row r="14840" spans="1:11" x14ac:dyDescent="0.25">
      <c r="A14840" t="s">
        <v>26454</v>
      </c>
      <c r="B14840" s="1" t="s">
        <v>26455</v>
      </c>
      <c r="C14840" t="s">
        <v>1133</v>
      </c>
      <c r="D14840" t="s">
        <v>9</v>
      </c>
      <c r="E14840">
        <v>1</v>
      </c>
      <c r="F14840">
        <v>797.44</v>
      </c>
      <c r="G14840" t="str">
        <f t="shared" si="1157"/>
        <v>BLUEPRINTADN11821</v>
      </c>
      <c r="H14840" t="str">
        <f t="shared" si="1161"/>
        <v>110657C000</v>
      </c>
      <c r="I14840" t="str">
        <f t="shared" si="1158"/>
        <v>GREJAČ MOTORA</v>
      </c>
      <c r="J14840">
        <f t="shared" si="1159"/>
        <v>6.6453333333333342</v>
      </c>
      <c r="K14840" t="str">
        <f t="shared" si="1160"/>
        <v/>
      </c>
    </row>
    <row r="14841" spans="1:11" x14ac:dyDescent="0.25">
      <c r="A14841" t="s">
        <v>26456</v>
      </c>
      <c r="B14841" s="1" t="s">
        <v>26457</v>
      </c>
      <c r="C14841" t="s">
        <v>1133</v>
      </c>
      <c r="D14841" t="s">
        <v>9</v>
      </c>
      <c r="E14841">
        <v>1</v>
      </c>
      <c r="F14841">
        <v>1543.68</v>
      </c>
      <c r="G14841" t="str">
        <f t="shared" si="1157"/>
        <v>BLUEPRINTADN11822</v>
      </c>
      <c r="H14841" t="str">
        <f t="shared" si="1161"/>
        <v>110652W204</v>
      </c>
      <c r="I14841" t="str">
        <f t="shared" si="1158"/>
        <v>GREJAČ MOTORA</v>
      </c>
      <c r="J14841">
        <f t="shared" si="1159"/>
        <v>12.864000000000001</v>
      </c>
      <c r="K14841" t="str">
        <f t="shared" si="1160"/>
        <v/>
      </c>
    </row>
    <row r="14842" spans="1:11" x14ac:dyDescent="0.25">
      <c r="A14842" t="s">
        <v>26458</v>
      </c>
      <c r="B14842" s="1" t="s">
        <v>26459</v>
      </c>
      <c r="C14842" t="s">
        <v>1133</v>
      </c>
      <c r="D14842" t="s">
        <v>9</v>
      </c>
      <c r="E14842">
        <v>1</v>
      </c>
      <c r="F14842">
        <v>1288.96</v>
      </c>
      <c r="G14842" t="str">
        <f t="shared" si="1157"/>
        <v>BLUEPRINTADN11823</v>
      </c>
      <c r="H14842" t="str">
        <f t="shared" si="1161"/>
        <v>11065AD210</v>
      </c>
      <c r="I14842" t="str">
        <f t="shared" si="1158"/>
        <v>GREJAČ MOTORA</v>
      </c>
      <c r="J14842">
        <f t="shared" si="1159"/>
        <v>10.741333333333333</v>
      </c>
      <c r="K14842" t="str">
        <f t="shared" si="1160"/>
        <v/>
      </c>
    </row>
    <row r="14843" spans="1:11" x14ac:dyDescent="0.25">
      <c r="A14843" t="s">
        <v>26460</v>
      </c>
      <c r="B14843" s="1" t="s">
        <v>44442</v>
      </c>
      <c r="C14843" t="s">
        <v>1133</v>
      </c>
      <c r="D14843" t="s">
        <v>9</v>
      </c>
      <c r="E14843">
        <v>1</v>
      </c>
      <c r="F14843">
        <v>1350.4</v>
      </c>
      <c r="G14843" t="str">
        <f t="shared" si="1157"/>
        <v>BLUEPRINTADN11825</v>
      </c>
      <c r="H14843" t="str">
        <f t="shared" si="1161"/>
        <v>7700103674</v>
      </c>
      <c r="I14843" t="str">
        <f t="shared" si="1158"/>
        <v>GREJAČ MOTORA</v>
      </c>
      <c r="J14843">
        <f t="shared" si="1159"/>
        <v>11.253333333333334</v>
      </c>
      <c r="K14843" t="str">
        <f t="shared" si="1160"/>
        <v/>
      </c>
    </row>
    <row r="14844" spans="1:11" x14ac:dyDescent="0.25">
      <c r="A14844" t="s">
        <v>26461</v>
      </c>
      <c r="B14844" s="1" t="s">
        <v>26462</v>
      </c>
      <c r="C14844" t="s">
        <v>1133</v>
      </c>
      <c r="D14844" t="s">
        <v>9</v>
      </c>
      <c r="E14844">
        <v>1</v>
      </c>
      <c r="F14844">
        <v>574.72</v>
      </c>
      <c r="G14844" t="str">
        <f t="shared" si="1157"/>
        <v>BLUEPRINTADN11826</v>
      </c>
      <c r="H14844" t="str">
        <f t="shared" si="1161"/>
        <v>11065BN701</v>
      </c>
      <c r="I14844" t="str">
        <f t="shared" si="1158"/>
        <v>GREJAČ MOTORA</v>
      </c>
      <c r="J14844">
        <f t="shared" si="1159"/>
        <v>4.7893333333333334</v>
      </c>
      <c r="K14844" t="str">
        <f t="shared" si="1160"/>
        <v/>
      </c>
    </row>
    <row r="14845" spans="1:11" x14ac:dyDescent="0.25">
      <c r="A14845" t="s">
        <v>26463</v>
      </c>
      <c r="B14845" s="1" t="s">
        <v>26464</v>
      </c>
      <c r="C14845" t="s">
        <v>1133</v>
      </c>
      <c r="D14845" t="s">
        <v>9</v>
      </c>
      <c r="E14845">
        <v>1</v>
      </c>
      <c r="F14845">
        <v>1254.4000000000001</v>
      </c>
      <c r="G14845" t="str">
        <f t="shared" si="1157"/>
        <v>BLUEPRINTADN11828</v>
      </c>
      <c r="H14845" t="str">
        <f t="shared" si="1161"/>
        <v>1106500Q0C</v>
      </c>
      <c r="I14845" t="str">
        <f t="shared" si="1158"/>
        <v>GREJAČ MOTORA</v>
      </c>
      <c r="J14845">
        <f t="shared" si="1159"/>
        <v>10.453333333333335</v>
      </c>
      <c r="K14845" t="str">
        <f t="shared" si="1160"/>
        <v/>
      </c>
    </row>
    <row r="14846" spans="1:11" x14ac:dyDescent="0.25">
      <c r="A14846" t="s">
        <v>26465</v>
      </c>
      <c r="B14846" s="1" t="s">
        <v>26466</v>
      </c>
      <c r="C14846" t="s">
        <v>1133</v>
      </c>
      <c r="D14846" t="s">
        <v>9</v>
      </c>
      <c r="E14846">
        <v>1</v>
      </c>
      <c r="F14846">
        <v>1146.8800000000001</v>
      </c>
      <c r="G14846" t="str">
        <f t="shared" si="1157"/>
        <v>BLUEPRINTADN11829</v>
      </c>
      <c r="H14846" t="str">
        <f t="shared" si="1161"/>
        <v>758000011</v>
      </c>
      <c r="I14846" t="str">
        <f t="shared" si="1158"/>
        <v>GREJAČ MOTORA</v>
      </c>
      <c r="J14846">
        <f t="shared" si="1159"/>
        <v>9.5573333333333341</v>
      </c>
      <c r="K14846" t="str">
        <f t="shared" si="1160"/>
        <v/>
      </c>
    </row>
    <row r="14847" spans="1:11" x14ac:dyDescent="0.25">
      <c r="A14847" t="s">
        <v>26467</v>
      </c>
      <c r="B14847" s="1" t="s">
        <v>26468</v>
      </c>
      <c r="C14847" t="s">
        <v>1133</v>
      </c>
      <c r="D14847" t="s">
        <v>9</v>
      </c>
      <c r="E14847">
        <v>1</v>
      </c>
      <c r="F14847">
        <v>724.48</v>
      </c>
      <c r="G14847" t="str">
        <f t="shared" si="1157"/>
        <v>BLUEPRINTADN11830</v>
      </c>
      <c r="H14847" t="str">
        <f t="shared" si="1161"/>
        <v>1106500Q0E</v>
      </c>
      <c r="I14847" t="str">
        <f t="shared" si="1158"/>
        <v>GREJAČ MOTORA</v>
      </c>
      <c r="J14847">
        <f t="shared" si="1159"/>
        <v>6.0373333333333337</v>
      </c>
      <c r="K14847" t="str">
        <f t="shared" si="1160"/>
        <v/>
      </c>
    </row>
    <row r="14848" spans="1:11" x14ac:dyDescent="0.25">
      <c r="A14848" t="s">
        <v>26469</v>
      </c>
      <c r="B14848" s="1" t="s">
        <v>26470</v>
      </c>
      <c r="C14848" t="s">
        <v>1133</v>
      </c>
      <c r="D14848" t="s">
        <v>9</v>
      </c>
      <c r="E14848">
        <v>1</v>
      </c>
      <c r="F14848">
        <v>1880.32</v>
      </c>
      <c r="G14848" t="str">
        <f t="shared" si="1157"/>
        <v>BLUEPRINTADN11831</v>
      </c>
      <c r="H14848" t="str">
        <f t="shared" si="1161"/>
        <v>1106500Q0H</v>
      </c>
      <c r="I14848" t="str">
        <f t="shared" si="1158"/>
        <v>GREJAČ MOTORA</v>
      </c>
      <c r="J14848">
        <f t="shared" si="1159"/>
        <v>15.669333333333332</v>
      </c>
      <c r="K14848" t="str">
        <f t="shared" si="1160"/>
        <v/>
      </c>
    </row>
    <row r="14849" spans="1:11" x14ac:dyDescent="0.25">
      <c r="A14849" t="s">
        <v>26471</v>
      </c>
      <c r="B14849" s="1" t="s">
        <v>26472</v>
      </c>
      <c r="C14849" t="s">
        <v>1151</v>
      </c>
      <c r="D14849" t="s">
        <v>9</v>
      </c>
      <c r="E14849">
        <v>1</v>
      </c>
      <c r="F14849">
        <v>238.08</v>
      </c>
      <c r="G14849" t="str">
        <f t="shared" si="1157"/>
        <v>BLUEPRINTADN12101</v>
      </c>
      <c r="H14849" t="str">
        <f t="shared" si="1161"/>
        <v>15208W3403</v>
      </c>
      <c r="I14849" t="str">
        <f t="shared" si="1158"/>
        <v>FILTER ZA ULJE</v>
      </c>
      <c r="J14849">
        <f t="shared" si="1159"/>
        <v>1.9840000000000002</v>
      </c>
      <c r="K14849" t="str">
        <f t="shared" si="1160"/>
        <v/>
      </c>
    </row>
    <row r="14850" spans="1:11" x14ac:dyDescent="0.25">
      <c r="A14850" t="s">
        <v>26473</v>
      </c>
      <c r="B14850" s="1" t="s">
        <v>26474</v>
      </c>
      <c r="C14850" t="s">
        <v>1151</v>
      </c>
      <c r="D14850" t="s">
        <v>9</v>
      </c>
      <c r="E14850">
        <v>1</v>
      </c>
      <c r="F14850">
        <v>323.83999999999997</v>
      </c>
      <c r="G14850" t="str">
        <f t="shared" si="1157"/>
        <v>BLUEPRINTADN12102</v>
      </c>
      <c r="H14850" t="str">
        <f t="shared" si="1161"/>
        <v>15208W1106</v>
      </c>
      <c r="I14850" t="str">
        <f t="shared" si="1158"/>
        <v>FILTER ZA ULJE</v>
      </c>
      <c r="J14850">
        <f t="shared" si="1159"/>
        <v>2.6986666666666665</v>
      </c>
      <c r="K14850" t="str">
        <f t="shared" si="1160"/>
        <v/>
      </c>
    </row>
    <row r="14851" spans="1:11" x14ac:dyDescent="0.25">
      <c r="A14851" t="s">
        <v>26475</v>
      </c>
      <c r="B14851" s="1" t="s">
        <v>26476</v>
      </c>
      <c r="C14851" t="s">
        <v>1151</v>
      </c>
      <c r="D14851" t="s">
        <v>9</v>
      </c>
      <c r="E14851">
        <v>1</v>
      </c>
      <c r="F14851">
        <v>211.2</v>
      </c>
      <c r="G14851" t="str">
        <f t="shared" ref="G14851:G14914" si="1162">"BLUEPRINT"&amp;A14851</f>
        <v>BLUEPRINTADN12103</v>
      </c>
      <c r="H14851" t="str">
        <f t="shared" si="1161"/>
        <v>15208AA001</v>
      </c>
      <c r="I14851" t="str">
        <f t="shared" ref="I14851:I14914" si="1163">UPPER(C14851)</f>
        <v>FILTER ZA ULJE</v>
      </c>
      <c r="J14851">
        <f t="shared" ref="J14851:J14914" si="1164">F14851/120</f>
        <v>1.76</v>
      </c>
      <c r="K14851" t="str">
        <f t="shared" ref="K14851:K14914" si="1165">IF(E14851&gt;1,"nesto", "")</f>
        <v/>
      </c>
    </row>
    <row r="14852" spans="1:11" x14ac:dyDescent="0.25">
      <c r="A14852" t="s">
        <v>26477</v>
      </c>
      <c r="B14852" s="1" t="s">
        <v>26478</v>
      </c>
      <c r="C14852" t="s">
        <v>1151</v>
      </c>
      <c r="D14852" t="s">
        <v>9</v>
      </c>
      <c r="E14852">
        <v>1</v>
      </c>
      <c r="F14852">
        <v>211.2</v>
      </c>
      <c r="G14852" t="str">
        <f t="shared" si="1162"/>
        <v>BLUEPRINTADN12104</v>
      </c>
      <c r="H14852" t="str">
        <f t="shared" si="1161"/>
        <v>1520801B10</v>
      </c>
      <c r="I14852" t="str">
        <f t="shared" si="1163"/>
        <v>FILTER ZA ULJE</v>
      </c>
      <c r="J14852">
        <f t="shared" si="1164"/>
        <v>1.76</v>
      </c>
      <c r="K14852" t="str">
        <f t="shared" si="1165"/>
        <v/>
      </c>
    </row>
    <row r="14853" spans="1:11" x14ac:dyDescent="0.25">
      <c r="A14853" t="s">
        <v>26479</v>
      </c>
      <c r="B14853" s="1" t="s">
        <v>44443</v>
      </c>
      <c r="C14853" t="s">
        <v>1151</v>
      </c>
      <c r="D14853" t="s">
        <v>9</v>
      </c>
      <c r="E14853">
        <v>1</v>
      </c>
      <c r="F14853">
        <v>386.56</v>
      </c>
      <c r="G14853" t="str">
        <f t="shared" si="1162"/>
        <v>BLUEPRINTADN12106</v>
      </c>
      <c r="H14853" t="str">
        <f t="shared" si="1161"/>
        <v>140516020</v>
      </c>
      <c r="I14853" t="str">
        <f t="shared" si="1163"/>
        <v>FILTER ZA ULJE</v>
      </c>
      <c r="J14853">
        <f t="shared" si="1164"/>
        <v>3.2213333333333334</v>
      </c>
      <c r="K14853" t="str">
        <f t="shared" si="1165"/>
        <v/>
      </c>
    </row>
    <row r="14854" spans="1:11" x14ac:dyDescent="0.25">
      <c r="A14854" t="s">
        <v>26480</v>
      </c>
      <c r="B14854" s="1" t="s">
        <v>26481</v>
      </c>
      <c r="C14854" t="s">
        <v>1151</v>
      </c>
      <c r="D14854" t="s">
        <v>9</v>
      </c>
      <c r="E14854">
        <v>1</v>
      </c>
      <c r="F14854">
        <v>518.4</v>
      </c>
      <c r="G14854" t="str">
        <f t="shared" si="1162"/>
        <v>BLUEPRINTADN12107</v>
      </c>
      <c r="H14854" t="str">
        <f t="shared" si="1161"/>
        <v>15209C8600</v>
      </c>
      <c r="I14854" t="str">
        <f t="shared" si="1163"/>
        <v>FILTER ZA ULJE</v>
      </c>
      <c r="J14854">
        <f t="shared" si="1164"/>
        <v>4.3199999999999994</v>
      </c>
      <c r="K14854" t="str">
        <f t="shared" si="1165"/>
        <v/>
      </c>
    </row>
    <row r="14855" spans="1:11" x14ac:dyDescent="0.25">
      <c r="A14855" t="s">
        <v>26482</v>
      </c>
      <c r="B14855" s="1" t="s">
        <v>26483</v>
      </c>
      <c r="C14855" t="s">
        <v>1151</v>
      </c>
      <c r="D14855" t="s">
        <v>9</v>
      </c>
      <c r="E14855">
        <v>1</v>
      </c>
      <c r="F14855">
        <v>208.64</v>
      </c>
      <c r="G14855" t="str">
        <f t="shared" si="1162"/>
        <v>BLUEPRINTADN12110</v>
      </c>
      <c r="H14855" t="str">
        <f t="shared" si="1161"/>
        <v>1520853J00</v>
      </c>
      <c r="I14855" t="str">
        <f t="shared" si="1163"/>
        <v>FILTER ZA ULJE</v>
      </c>
      <c r="J14855">
        <f t="shared" si="1164"/>
        <v>1.7386666666666666</v>
      </c>
      <c r="K14855" t="str">
        <f t="shared" si="1165"/>
        <v/>
      </c>
    </row>
    <row r="14856" spans="1:11" x14ac:dyDescent="0.25">
      <c r="A14856" t="s">
        <v>26484</v>
      </c>
      <c r="B14856" s="1" t="s">
        <v>26485</v>
      </c>
      <c r="C14856" t="s">
        <v>1151</v>
      </c>
      <c r="D14856" t="s">
        <v>9</v>
      </c>
      <c r="E14856">
        <v>1</v>
      </c>
      <c r="F14856">
        <v>245.76</v>
      </c>
      <c r="G14856" t="str">
        <f t="shared" si="1162"/>
        <v>BLUEPRINTADN12111</v>
      </c>
      <c r="H14856" t="str">
        <f t="shared" si="1161"/>
        <v>1520831U00</v>
      </c>
      <c r="I14856" t="str">
        <f t="shared" si="1163"/>
        <v>FILTER ZA ULJE</v>
      </c>
      <c r="J14856">
        <f t="shared" si="1164"/>
        <v>2.048</v>
      </c>
      <c r="K14856" t="str">
        <f t="shared" si="1165"/>
        <v/>
      </c>
    </row>
    <row r="14857" spans="1:11" x14ac:dyDescent="0.25">
      <c r="A14857" t="s">
        <v>26486</v>
      </c>
      <c r="B14857" s="1" t="s">
        <v>26487</v>
      </c>
      <c r="C14857" t="s">
        <v>1151</v>
      </c>
      <c r="D14857" t="s">
        <v>9</v>
      </c>
      <c r="E14857">
        <v>1</v>
      </c>
      <c r="F14857">
        <v>247.04</v>
      </c>
      <c r="G14857" t="str">
        <f t="shared" si="1162"/>
        <v>BLUEPRINTADN12112</v>
      </c>
      <c r="H14857" t="str">
        <f t="shared" si="1161"/>
        <v>152083J400XX</v>
      </c>
      <c r="I14857" t="str">
        <f t="shared" si="1163"/>
        <v>FILTER ZA ULJE</v>
      </c>
      <c r="J14857">
        <f t="shared" si="1164"/>
        <v>2.0586666666666664</v>
      </c>
      <c r="K14857" t="str">
        <f t="shared" si="1165"/>
        <v/>
      </c>
    </row>
    <row r="14858" spans="1:11" x14ac:dyDescent="0.25">
      <c r="A14858" t="s">
        <v>26488</v>
      </c>
      <c r="B14858" s="1" t="s">
        <v>26489</v>
      </c>
      <c r="C14858" t="s">
        <v>1151</v>
      </c>
      <c r="D14858" t="s">
        <v>9</v>
      </c>
      <c r="E14858">
        <v>1</v>
      </c>
      <c r="F14858">
        <v>504.32</v>
      </c>
      <c r="G14858" t="str">
        <f t="shared" si="1162"/>
        <v>BLUEPRINTADN12113</v>
      </c>
      <c r="H14858" t="str">
        <f t="shared" si="1161"/>
        <v>AY100NS011</v>
      </c>
      <c r="I14858" t="str">
        <f t="shared" si="1163"/>
        <v>FILTER ZA ULJE</v>
      </c>
      <c r="J14858">
        <f t="shared" si="1164"/>
        <v>4.2026666666666666</v>
      </c>
      <c r="K14858" t="str">
        <f t="shared" si="1165"/>
        <v/>
      </c>
    </row>
    <row r="14859" spans="1:11" x14ac:dyDescent="0.25">
      <c r="A14859" t="s">
        <v>26490</v>
      </c>
      <c r="B14859" s="1" t="s">
        <v>26491</v>
      </c>
      <c r="C14859" t="s">
        <v>1151</v>
      </c>
      <c r="D14859" t="s">
        <v>9</v>
      </c>
      <c r="E14859">
        <v>1</v>
      </c>
      <c r="F14859">
        <v>215.04</v>
      </c>
      <c r="G14859" t="str">
        <f t="shared" si="1162"/>
        <v>BLUEPRINTADN12114</v>
      </c>
      <c r="H14859" t="str">
        <f t="shared" si="1161"/>
        <v>15208AD20A</v>
      </c>
      <c r="I14859" t="str">
        <f t="shared" si="1163"/>
        <v>FILTER ZA ULJE</v>
      </c>
      <c r="J14859">
        <f t="shared" si="1164"/>
        <v>1.792</v>
      </c>
      <c r="K14859" t="str">
        <f t="shared" si="1165"/>
        <v/>
      </c>
    </row>
    <row r="14860" spans="1:11" x14ac:dyDescent="0.25">
      <c r="A14860" t="s">
        <v>26492</v>
      </c>
      <c r="B14860" s="1" t="s">
        <v>26493</v>
      </c>
      <c r="C14860" t="s">
        <v>1151</v>
      </c>
      <c r="D14860" t="s">
        <v>9</v>
      </c>
      <c r="E14860">
        <v>1</v>
      </c>
      <c r="F14860">
        <v>245.76</v>
      </c>
      <c r="G14860" t="str">
        <f t="shared" si="1162"/>
        <v>BLUEPRINTADN12115</v>
      </c>
      <c r="H14860" t="str">
        <f t="shared" si="1161"/>
        <v>152092W200</v>
      </c>
      <c r="I14860" t="str">
        <f t="shared" si="1163"/>
        <v>FILTER ZA ULJE</v>
      </c>
      <c r="J14860">
        <f t="shared" si="1164"/>
        <v>2.048</v>
      </c>
      <c r="K14860" t="str">
        <f t="shared" si="1165"/>
        <v/>
      </c>
    </row>
    <row r="14861" spans="1:11" x14ac:dyDescent="0.25">
      <c r="A14861" t="s">
        <v>26494</v>
      </c>
      <c r="B14861" s="1" t="s">
        <v>26495</v>
      </c>
      <c r="C14861" t="s">
        <v>1151</v>
      </c>
      <c r="D14861" t="s">
        <v>9</v>
      </c>
      <c r="E14861">
        <v>1</v>
      </c>
      <c r="F14861">
        <v>345.6</v>
      </c>
      <c r="G14861" t="str">
        <f t="shared" si="1162"/>
        <v>BLUEPRINTADN12119</v>
      </c>
      <c r="H14861" t="str">
        <f t="shared" si="1161"/>
        <v>15208BN300</v>
      </c>
      <c r="I14861" t="str">
        <f t="shared" si="1163"/>
        <v>FILTER ZA ULJE</v>
      </c>
      <c r="J14861">
        <f t="shared" si="1164"/>
        <v>2.8800000000000003</v>
      </c>
      <c r="K14861" t="str">
        <f t="shared" si="1165"/>
        <v/>
      </c>
    </row>
    <row r="14862" spans="1:11" x14ac:dyDescent="0.25">
      <c r="A14862" t="s">
        <v>26496</v>
      </c>
      <c r="B14862" s="1" t="s">
        <v>26497</v>
      </c>
      <c r="C14862" t="s">
        <v>1151</v>
      </c>
      <c r="D14862" t="s">
        <v>9</v>
      </c>
      <c r="E14862">
        <v>1</v>
      </c>
      <c r="F14862">
        <v>253.44</v>
      </c>
      <c r="G14862" t="str">
        <f t="shared" si="1162"/>
        <v>BLUEPRINTADN12120</v>
      </c>
      <c r="H14862" t="str">
        <f t="shared" si="1161"/>
        <v>7701472321</v>
      </c>
      <c r="I14862" t="str">
        <f t="shared" si="1163"/>
        <v>FILTER ZA ULJE</v>
      </c>
      <c r="J14862">
        <f t="shared" si="1164"/>
        <v>2.1120000000000001</v>
      </c>
      <c r="K14862" t="str">
        <f t="shared" si="1165"/>
        <v/>
      </c>
    </row>
    <row r="14863" spans="1:11" x14ac:dyDescent="0.25">
      <c r="A14863" t="s">
        <v>26498</v>
      </c>
      <c r="B14863" s="1" t="s">
        <v>26499</v>
      </c>
      <c r="C14863" t="s">
        <v>1151</v>
      </c>
      <c r="D14863" t="s">
        <v>9</v>
      </c>
      <c r="E14863">
        <v>1</v>
      </c>
      <c r="F14863">
        <v>257.27999999999997</v>
      </c>
      <c r="G14863" t="str">
        <f t="shared" si="1162"/>
        <v>BLUEPRINTADN12121</v>
      </c>
      <c r="H14863" t="str">
        <f t="shared" si="1161"/>
        <v>15208AW300</v>
      </c>
      <c r="I14863" t="str">
        <f t="shared" si="1163"/>
        <v>FILTER ZA ULJE</v>
      </c>
      <c r="J14863">
        <f t="shared" si="1164"/>
        <v>2.1439999999999997</v>
      </c>
      <c r="K14863" t="str">
        <f t="shared" si="1165"/>
        <v/>
      </c>
    </row>
    <row r="14864" spans="1:11" x14ac:dyDescent="0.25">
      <c r="A14864" t="s">
        <v>26500</v>
      </c>
      <c r="B14864" s="1" t="s">
        <v>44444</v>
      </c>
      <c r="C14864" t="s">
        <v>1151</v>
      </c>
      <c r="D14864" t="s">
        <v>9</v>
      </c>
      <c r="E14864">
        <v>1</v>
      </c>
      <c r="F14864">
        <v>1341.44</v>
      </c>
      <c r="G14864" t="str">
        <f t="shared" si="1162"/>
        <v>BLUEPRINTADN12123</v>
      </c>
      <c r="H14864" t="str">
        <f t="shared" si="1161"/>
        <v>9110665</v>
      </c>
      <c r="I14864" t="str">
        <f t="shared" si="1163"/>
        <v>FILTER ZA ULJE</v>
      </c>
      <c r="J14864">
        <f t="shared" si="1164"/>
        <v>11.178666666666667</v>
      </c>
      <c r="K14864" t="str">
        <f t="shared" si="1165"/>
        <v/>
      </c>
    </row>
    <row r="14865" spans="1:11" x14ac:dyDescent="0.25">
      <c r="A14865" t="s">
        <v>26501</v>
      </c>
      <c r="B14865" s="1" t="s">
        <v>44445</v>
      </c>
      <c r="C14865" t="s">
        <v>1151</v>
      </c>
      <c r="D14865" t="s">
        <v>9</v>
      </c>
      <c r="E14865">
        <v>1</v>
      </c>
      <c r="F14865">
        <v>706.56</v>
      </c>
      <c r="G14865" t="str">
        <f t="shared" si="1162"/>
        <v>BLUEPRINTADN12124</v>
      </c>
      <c r="H14865" t="str">
        <f t="shared" si="1161"/>
        <v>7700112686</v>
      </c>
      <c r="I14865" t="str">
        <f t="shared" si="1163"/>
        <v>FILTER ZA ULJE</v>
      </c>
      <c r="J14865">
        <f t="shared" si="1164"/>
        <v>5.8879999999999999</v>
      </c>
      <c r="K14865" t="str">
        <f t="shared" si="1165"/>
        <v/>
      </c>
    </row>
    <row r="14866" spans="1:11" x14ac:dyDescent="0.25">
      <c r="A14866" t="s">
        <v>26502</v>
      </c>
      <c r="B14866" s="1" t="s">
        <v>44446</v>
      </c>
      <c r="C14866" t="s">
        <v>1151</v>
      </c>
      <c r="D14866" t="s">
        <v>9</v>
      </c>
      <c r="E14866">
        <v>1</v>
      </c>
      <c r="F14866">
        <v>193.28</v>
      </c>
      <c r="G14866" t="str">
        <f t="shared" si="1162"/>
        <v>BLUEPRINTADN12125</v>
      </c>
      <c r="H14866" t="str">
        <f t="shared" si="1161"/>
        <v>8200257642</v>
      </c>
      <c r="I14866" t="str">
        <f t="shared" si="1163"/>
        <v>FILTER ZA ULJE</v>
      </c>
      <c r="J14866">
        <f t="shared" si="1164"/>
        <v>1.6106666666666667</v>
      </c>
      <c r="K14866" t="str">
        <f t="shared" si="1165"/>
        <v/>
      </c>
    </row>
    <row r="14867" spans="1:11" x14ac:dyDescent="0.25">
      <c r="A14867" t="s">
        <v>26503</v>
      </c>
      <c r="B14867" s="1" t="s">
        <v>44447</v>
      </c>
      <c r="C14867" t="s">
        <v>1151</v>
      </c>
      <c r="D14867" t="s">
        <v>9</v>
      </c>
      <c r="E14867">
        <v>1</v>
      </c>
      <c r="F14867">
        <v>193.28</v>
      </c>
      <c r="G14867" t="str">
        <f t="shared" si="1162"/>
        <v>BLUEPRINTADN12126</v>
      </c>
      <c r="H14867" t="str">
        <f t="shared" si="1161"/>
        <v>7701206705</v>
      </c>
      <c r="I14867" t="str">
        <f t="shared" si="1163"/>
        <v>FILTER ZA ULJE</v>
      </c>
      <c r="J14867">
        <f t="shared" si="1164"/>
        <v>1.6106666666666667</v>
      </c>
      <c r="K14867" t="str">
        <f t="shared" si="1165"/>
        <v/>
      </c>
    </row>
    <row r="14868" spans="1:11" x14ac:dyDescent="0.25">
      <c r="A14868" t="s">
        <v>26504</v>
      </c>
      <c r="B14868" s="1" t="s">
        <v>26505</v>
      </c>
      <c r="C14868" t="s">
        <v>1151</v>
      </c>
      <c r="D14868" t="s">
        <v>9</v>
      </c>
      <c r="E14868">
        <v>1</v>
      </c>
      <c r="F14868">
        <v>221.44</v>
      </c>
      <c r="G14868" t="str">
        <f t="shared" si="1162"/>
        <v>BLUEPRINTADN12127</v>
      </c>
      <c r="H14868" t="str">
        <f t="shared" si="1161"/>
        <v>1520900Q0A</v>
      </c>
      <c r="I14868" t="str">
        <f t="shared" si="1163"/>
        <v>FILTER ZA ULJE</v>
      </c>
      <c r="J14868">
        <f t="shared" si="1164"/>
        <v>1.8453333333333333</v>
      </c>
      <c r="K14868" t="str">
        <f t="shared" si="1165"/>
        <v/>
      </c>
    </row>
    <row r="14869" spans="1:11" x14ac:dyDescent="0.25">
      <c r="A14869" t="s">
        <v>26506</v>
      </c>
      <c r="B14869" s="1" t="s">
        <v>26507</v>
      </c>
      <c r="C14869" t="s">
        <v>1151</v>
      </c>
      <c r="D14869" t="s">
        <v>9</v>
      </c>
      <c r="E14869">
        <v>1</v>
      </c>
      <c r="F14869">
        <v>1045.76</v>
      </c>
      <c r="G14869" t="str">
        <f t="shared" si="1162"/>
        <v>BLUEPRINTADN12128C</v>
      </c>
      <c r="H14869" t="str">
        <f t="shared" si="1161"/>
        <v>152089X800</v>
      </c>
      <c r="I14869" t="str">
        <f t="shared" si="1163"/>
        <v>FILTER ZA ULJE</v>
      </c>
      <c r="J14869">
        <f t="shared" si="1164"/>
        <v>8.7146666666666661</v>
      </c>
      <c r="K14869" t="str">
        <f t="shared" si="1165"/>
        <v/>
      </c>
    </row>
    <row r="14870" spans="1:11" x14ac:dyDescent="0.25">
      <c r="A14870" t="s">
        <v>26508</v>
      </c>
      <c r="B14870" s="1" t="s">
        <v>26509</v>
      </c>
      <c r="C14870" t="s">
        <v>1151</v>
      </c>
      <c r="D14870" t="s">
        <v>9</v>
      </c>
      <c r="E14870">
        <v>1</v>
      </c>
      <c r="F14870">
        <v>215.04</v>
      </c>
      <c r="G14870" t="str">
        <f t="shared" si="1162"/>
        <v>BLUEPRINTADN12129</v>
      </c>
      <c r="H14870" t="str">
        <f t="shared" si="1161"/>
        <v>16510M68K00</v>
      </c>
      <c r="I14870" t="str">
        <f t="shared" si="1163"/>
        <v>FILTER ZA ULJE</v>
      </c>
      <c r="J14870">
        <f t="shared" si="1164"/>
        <v>1.792</v>
      </c>
      <c r="K14870" t="str">
        <f t="shared" si="1165"/>
        <v/>
      </c>
    </row>
    <row r="14871" spans="1:11" x14ac:dyDescent="0.25">
      <c r="A14871" t="s">
        <v>26510</v>
      </c>
      <c r="C14871" t="s">
        <v>1151</v>
      </c>
      <c r="D14871" t="s">
        <v>9</v>
      </c>
      <c r="E14871">
        <v>1</v>
      </c>
      <c r="F14871">
        <v>1493.76</v>
      </c>
      <c r="G14871" t="str">
        <f t="shared" si="1162"/>
        <v>BLUEPRINTADN12130</v>
      </c>
      <c r="H14871" t="str">
        <f t="shared" si="1161"/>
        <v>ADN12130</v>
      </c>
      <c r="I14871" t="str">
        <f t="shared" si="1163"/>
        <v>FILTER ZA ULJE</v>
      </c>
      <c r="J14871">
        <f t="shared" si="1164"/>
        <v>12.448</v>
      </c>
      <c r="K14871" t="str">
        <f t="shared" si="1165"/>
        <v/>
      </c>
    </row>
    <row r="14872" spans="1:11" x14ac:dyDescent="0.25">
      <c r="A14872" t="s">
        <v>26511</v>
      </c>
      <c r="B14872" s="1" t="s">
        <v>44448</v>
      </c>
      <c r="C14872" t="s">
        <v>1151</v>
      </c>
      <c r="D14872" t="s">
        <v>9</v>
      </c>
      <c r="E14872">
        <v>1</v>
      </c>
      <c r="F14872">
        <v>417.28</v>
      </c>
      <c r="G14872" t="str">
        <f t="shared" si="1162"/>
        <v>BLUEPRINTADN12131</v>
      </c>
      <c r="H14872" t="str">
        <f t="shared" si="1161"/>
        <v>8201059775</v>
      </c>
      <c r="I14872" t="str">
        <f t="shared" si="1163"/>
        <v>FILTER ZA ULJE</v>
      </c>
      <c r="J14872">
        <f t="shared" si="1164"/>
        <v>3.4773333333333332</v>
      </c>
      <c r="K14872" t="str">
        <f t="shared" si="1165"/>
        <v/>
      </c>
    </row>
    <row r="14873" spans="1:11" x14ac:dyDescent="0.25">
      <c r="A14873" t="s">
        <v>26512</v>
      </c>
      <c r="B14873" s="1" t="s">
        <v>26513</v>
      </c>
      <c r="C14873" t="s">
        <v>1151</v>
      </c>
      <c r="D14873" t="s">
        <v>9</v>
      </c>
      <c r="E14873">
        <v>1</v>
      </c>
      <c r="F14873">
        <v>325.12</v>
      </c>
      <c r="G14873" t="str">
        <f t="shared" si="1162"/>
        <v>BLUEPRINTADN12132</v>
      </c>
      <c r="H14873" t="str">
        <f t="shared" si="1161"/>
        <v>152087F40A</v>
      </c>
      <c r="I14873" t="str">
        <f t="shared" si="1163"/>
        <v>FILTER ZA ULJE</v>
      </c>
      <c r="J14873">
        <f t="shared" si="1164"/>
        <v>2.7093333333333334</v>
      </c>
      <c r="K14873" t="str">
        <f t="shared" si="1165"/>
        <v/>
      </c>
    </row>
    <row r="14874" spans="1:11" x14ac:dyDescent="0.25">
      <c r="A14874" t="s">
        <v>26514</v>
      </c>
      <c r="B14874" s="1" t="s">
        <v>26515</v>
      </c>
      <c r="C14874" t="s">
        <v>1171</v>
      </c>
      <c r="D14874" t="s">
        <v>9</v>
      </c>
      <c r="E14874">
        <v>1</v>
      </c>
      <c r="F14874">
        <v>248.32</v>
      </c>
      <c r="G14874" t="str">
        <f t="shared" si="1162"/>
        <v>BLUEPRINTADN12133</v>
      </c>
      <c r="H14874" t="str">
        <f t="shared" si="1161"/>
        <v>1520800Q1D</v>
      </c>
      <c r="I14874" t="str">
        <f t="shared" si="1163"/>
        <v>FILTER ULJA</v>
      </c>
      <c r="J14874">
        <f t="shared" si="1164"/>
        <v>2.0693333333333332</v>
      </c>
      <c r="K14874" t="str">
        <f t="shared" si="1165"/>
        <v/>
      </c>
    </row>
    <row r="14875" spans="1:11" x14ac:dyDescent="0.25">
      <c r="A14875" t="s">
        <v>26516</v>
      </c>
      <c r="B14875" s="1" t="s">
        <v>26517</v>
      </c>
      <c r="C14875" t="s">
        <v>1171</v>
      </c>
      <c r="D14875" t="s">
        <v>9</v>
      </c>
      <c r="E14875">
        <v>1</v>
      </c>
      <c r="F14875">
        <v>296.95999999999998</v>
      </c>
      <c r="G14875" t="str">
        <f t="shared" si="1162"/>
        <v>BLUEPRINTADN12134</v>
      </c>
      <c r="H14875" t="str">
        <f t="shared" si="1161"/>
        <v>152095084R</v>
      </c>
      <c r="I14875" t="str">
        <f t="shared" si="1163"/>
        <v>FILTER ULJA</v>
      </c>
      <c r="J14875">
        <f t="shared" si="1164"/>
        <v>2.4746666666666663</v>
      </c>
      <c r="K14875" t="str">
        <f t="shared" si="1165"/>
        <v/>
      </c>
    </row>
    <row r="14876" spans="1:11" x14ac:dyDescent="0.25">
      <c r="A14876" t="s">
        <v>26518</v>
      </c>
      <c r="B14876" s="1" t="s">
        <v>26519</v>
      </c>
      <c r="C14876" t="s">
        <v>1194</v>
      </c>
      <c r="D14876" t="s">
        <v>9</v>
      </c>
      <c r="E14876">
        <v>1</v>
      </c>
      <c r="F14876">
        <v>359.68</v>
      </c>
      <c r="G14876" t="str">
        <f t="shared" si="1162"/>
        <v>BLUEPRINTADN12201</v>
      </c>
      <c r="H14876" t="str">
        <f t="shared" si="1161"/>
        <v>16546S0100</v>
      </c>
      <c r="I14876" t="str">
        <f t="shared" si="1163"/>
        <v>FILTER ZA VAZDUH</v>
      </c>
      <c r="J14876">
        <f t="shared" si="1164"/>
        <v>2.9973333333333332</v>
      </c>
      <c r="K14876" t="str">
        <f t="shared" si="1165"/>
        <v/>
      </c>
    </row>
    <row r="14877" spans="1:11" x14ac:dyDescent="0.25">
      <c r="A14877" t="s">
        <v>26520</v>
      </c>
      <c r="B14877" s="1" t="s">
        <v>26521</v>
      </c>
      <c r="C14877" t="s">
        <v>1194</v>
      </c>
      <c r="D14877" t="s">
        <v>9</v>
      </c>
      <c r="E14877">
        <v>1</v>
      </c>
      <c r="F14877">
        <v>624.64</v>
      </c>
      <c r="G14877" t="str">
        <f t="shared" si="1162"/>
        <v>BLUEPRINTADN12202</v>
      </c>
      <c r="H14877" t="str">
        <f t="shared" si="1161"/>
        <v>16546U6710</v>
      </c>
      <c r="I14877" t="str">
        <f t="shared" si="1163"/>
        <v>FILTER ZA VAZDUH</v>
      </c>
      <c r="J14877">
        <f t="shared" si="1164"/>
        <v>5.2053333333333329</v>
      </c>
      <c r="K14877" t="str">
        <f t="shared" si="1165"/>
        <v/>
      </c>
    </row>
    <row r="14878" spans="1:11" x14ac:dyDescent="0.25">
      <c r="A14878" t="s">
        <v>26522</v>
      </c>
      <c r="B14878" s="1" t="s">
        <v>26523</v>
      </c>
      <c r="C14878" t="s">
        <v>1194</v>
      </c>
      <c r="D14878" t="s">
        <v>9</v>
      </c>
      <c r="E14878">
        <v>1</v>
      </c>
      <c r="F14878">
        <v>362.24</v>
      </c>
      <c r="G14878" t="str">
        <f t="shared" si="1162"/>
        <v>BLUEPRINTADN12203</v>
      </c>
      <c r="H14878" t="str">
        <f t="shared" si="1161"/>
        <v>1654618000</v>
      </c>
      <c r="I14878" t="str">
        <f t="shared" si="1163"/>
        <v>FILTER ZA VAZDUH</v>
      </c>
      <c r="J14878">
        <f t="shared" si="1164"/>
        <v>3.0186666666666668</v>
      </c>
      <c r="K14878" t="str">
        <f t="shared" si="1165"/>
        <v/>
      </c>
    </row>
    <row r="14879" spans="1:11" x14ac:dyDescent="0.25">
      <c r="A14879" t="s">
        <v>26524</v>
      </c>
      <c r="B14879" s="1" t="s">
        <v>26525</v>
      </c>
      <c r="C14879" t="s">
        <v>1194</v>
      </c>
      <c r="D14879" t="s">
        <v>9</v>
      </c>
      <c r="E14879">
        <v>1</v>
      </c>
      <c r="F14879">
        <v>724.48</v>
      </c>
      <c r="G14879" t="str">
        <f t="shared" si="1162"/>
        <v>BLUEPRINTADN12207</v>
      </c>
      <c r="H14879" t="str">
        <f t="shared" si="1161"/>
        <v>16546D1100</v>
      </c>
      <c r="I14879" t="str">
        <f t="shared" si="1163"/>
        <v>FILTER ZA VAZDUH</v>
      </c>
      <c r="J14879">
        <f t="shared" si="1164"/>
        <v>6.0373333333333337</v>
      </c>
      <c r="K14879" t="str">
        <f t="shared" si="1165"/>
        <v/>
      </c>
    </row>
    <row r="14880" spans="1:11" x14ac:dyDescent="0.25">
      <c r="A14880" t="s">
        <v>26526</v>
      </c>
      <c r="B14880" s="1" t="s">
        <v>26527</v>
      </c>
      <c r="C14880" t="s">
        <v>1194</v>
      </c>
      <c r="D14880" t="s">
        <v>9</v>
      </c>
      <c r="E14880">
        <v>1</v>
      </c>
      <c r="F14880">
        <v>381.44</v>
      </c>
      <c r="G14880" t="str">
        <f t="shared" si="1162"/>
        <v>BLUEPRINTADN12210</v>
      </c>
      <c r="H14880" t="str">
        <f t="shared" si="1161"/>
        <v>1654601B00</v>
      </c>
      <c r="I14880" t="str">
        <f t="shared" si="1163"/>
        <v>FILTER ZA VAZDUH</v>
      </c>
      <c r="J14880">
        <f t="shared" si="1164"/>
        <v>3.1786666666666665</v>
      </c>
      <c r="K14880" t="str">
        <f t="shared" si="1165"/>
        <v/>
      </c>
    </row>
    <row r="14881" spans="1:11" x14ac:dyDescent="0.25">
      <c r="A14881" t="s">
        <v>26528</v>
      </c>
      <c r="B14881" s="1" t="s">
        <v>26529</v>
      </c>
      <c r="C14881" t="s">
        <v>1194</v>
      </c>
      <c r="D14881" t="s">
        <v>9</v>
      </c>
      <c r="E14881">
        <v>1</v>
      </c>
      <c r="F14881">
        <v>437.76</v>
      </c>
      <c r="G14881" t="str">
        <f t="shared" si="1162"/>
        <v>BLUEPRINTADN12211</v>
      </c>
      <c r="H14881" t="str">
        <f t="shared" si="1161"/>
        <v>16546R9000</v>
      </c>
      <c r="I14881" t="str">
        <f t="shared" si="1163"/>
        <v>FILTER ZA VAZDUH</v>
      </c>
      <c r="J14881">
        <f t="shared" si="1164"/>
        <v>3.6480000000000001</v>
      </c>
      <c r="K14881" t="str">
        <f t="shared" si="1165"/>
        <v/>
      </c>
    </row>
    <row r="14882" spans="1:11" x14ac:dyDescent="0.25">
      <c r="A14882" t="s">
        <v>26530</v>
      </c>
      <c r="B14882" s="1" t="s">
        <v>26531</v>
      </c>
      <c r="C14882" t="s">
        <v>1194</v>
      </c>
      <c r="D14882" t="s">
        <v>9</v>
      </c>
      <c r="E14882">
        <v>1</v>
      </c>
      <c r="F14882">
        <v>2009.6</v>
      </c>
      <c r="G14882" t="str">
        <f t="shared" si="1162"/>
        <v>BLUEPRINTADN12213</v>
      </c>
      <c r="H14882" t="str">
        <f t="shared" si="1161"/>
        <v>1654665000</v>
      </c>
      <c r="I14882" t="str">
        <f t="shared" si="1163"/>
        <v>FILTER ZA VAZDUH</v>
      </c>
      <c r="J14882">
        <f t="shared" si="1164"/>
        <v>16.746666666666666</v>
      </c>
      <c r="K14882" t="str">
        <f t="shared" si="1165"/>
        <v/>
      </c>
    </row>
    <row r="14883" spans="1:11" x14ac:dyDescent="0.25">
      <c r="A14883" t="s">
        <v>26532</v>
      </c>
      <c r="B14883" s="1" t="s">
        <v>26533</v>
      </c>
      <c r="C14883" t="s">
        <v>1194</v>
      </c>
      <c r="D14883" t="s">
        <v>9</v>
      </c>
      <c r="E14883">
        <v>1</v>
      </c>
      <c r="F14883">
        <v>729.6</v>
      </c>
      <c r="G14883" t="str">
        <f t="shared" si="1162"/>
        <v>BLUEPRINTADN12214</v>
      </c>
      <c r="H14883" t="str">
        <f t="shared" si="1161"/>
        <v>16546T3400</v>
      </c>
      <c r="I14883" t="str">
        <f t="shared" si="1163"/>
        <v>FILTER ZA VAZDUH</v>
      </c>
      <c r="J14883">
        <f t="shared" si="1164"/>
        <v>6.08</v>
      </c>
      <c r="K14883" t="str">
        <f t="shared" si="1165"/>
        <v/>
      </c>
    </row>
    <row r="14884" spans="1:11" x14ac:dyDescent="0.25">
      <c r="A14884" t="s">
        <v>26534</v>
      </c>
      <c r="B14884" s="1" t="s">
        <v>26535</v>
      </c>
      <c r="C14884" t="s">
        <v>1194</v>
      </c>
      <c r="D14884" t="s">
        <v>9</v>
      </c>
      <c r="E14884">
        <v>1</v>
      </c>
      <c r="F14884">
        <v>209.92</v>
      </c>
      <c r="G14884" t="str">
        <f t="shared" si="1162"/>
        <v>BLUEPRINTADN12215</v>
      </c>
      <c r="H14884" t="str">
        <f t="shared" si="1161"/>
        <v>16546V0100</v>
      </c>
      <c r="I14884" t="str">
        <f t="shared" si="1163"/>
        <v>FILTER ZA VAZDUH</v>
      </c>
      <c r="J14884">
        <f t="shared" si="1164"/>
        <v>1.7493333333333332</v>
      </c>
      <c r="K14884" t="str">
        <f t="shared" si="1165"/>
        <v/>
      </c>
    </row>
    <row r="14885" spans="1:11" x14ac:dyDescent="0.25">
      <c r="A14885" t="s">
        <v>26536</v>
      </c>
      <c r="B14885" s="1" t="s">
        <v>26537</v>
      </c>
      <c r="C14885" t="s">
        <v>1194</v>
      </c>
      <c r="D14885" t="s">
        <v>9</v>
      </c>
      <c r="E14885">
        <v>1</v>
      </c>
      <c r="F14885">
        <v>808.96</v>
      </c>
      <c r="G14885" t="str">
        <f t="shared" si="1162"/>
        <v>BLUEPRINTADN12216</v>
      </c>
      <c r="H14885" t="str">
        <f t="shared" si="1161"/>
        <v>1654602N00</v>
      </c>
      <c r="I14885" t="str">
        <f t="shared" si="1163"/>
        <v>FILTER ZA VAZDUH</v>
      </c>
      <c r="J14885">
        <f t="shared" si="1164"/>
        <v>6.7413333333333334</v>
      </c>
      <c r="K14885" t="str">
        <f t="shared" si="1165"/>
        <v/>
      </c>
    </row>
    <row r="14886" spans="1:11" x14ac:dyDescent="0.25">
      <c r="A14886" t="s">
        <v>26538</v>
      </c>
      <c r="B14886" s="1" t="s">
        <v>26539</v>
      </c>
      <c r="C14886" t="s">
        <v>1194</v>
      </c>
      <c r="D14886" t="s">
        <v>9</v>
      </c>
      <c r="E14886">
        <v>1</v>
      </c>
      <c r="F14886">
        <v>322.56</v>
      </c>
      <c r="G14886" t="str">
        <f t="shared" si="1162"/>
        <v>BLUEPRINTADN12217</v>
      </c>
      <c r="H14886" t="str">
        <f t="shared" si="1161"/>
        <v>1654677A10</v>
      </c>
      <c r="I14886" t="str">
        <f t="shared" si="1163"/>
        <v>FILTER ZA VAZDUH</v>
      </c>
      <c r="J14886">
        <f t="shared" si="1164"/>
        <v>2.6880000000000002</v>
      </c>
      <c r="K14886" t="str">
        <f t="shared" si="1165"/>
        <v/>
      </c>
    </row>
    <row r="14887" spans="1:11" x14ac:dyDescent="0.25">
      <c r="A14887" t="s">
        <v>26540</v>
      </c>
      <c r="B14887" s="1" t="s">
        <v>26541</v>
      </c>
      <c r="C14887" t="s">
        <v>1194</v>
      </c>
      <c r="D14887" t="s">
        <v>9</v>
      </c>
      <c r="E14887">
        <v>1</v>
      </c>
      <c r="F14887">
        <v>469.76</v>
      </c>
      <c r="G14887" t="str">
        <f t="shared" si="1162"/>
        <v>BLUEPRINTADN12218</v>
      </c>
      <c r="H14887" t="str">
        <f t="shared" si="1161"/>
        <v>1654604N00</v>
      </c>
      <c r="I14887" t="str">
        <f t="shared" si="1163"/>
        <v>FILTER ZA VAZDUH</v>
      </c>
      <c r="J14887">
        <f t="shared" si="1164"/>
        <v>3.9146666666666667</v>
      </c>
      <c r="K14887" t="str">
        <f t="shared" si="1165"/>
        <v/>
      </c>
    </row>
    <row r="14888" spans="1:11" x14ac:dyDescent="0.25">
      <c r="A14888" t="s">
        <v>26542</v>
      </c>
      <c r="B14888" s="1" t="s">
        <v>26543</v>
      </c>
      <c r="C14888" t="s">
        <v>1194</v>
      </c>
      <c r="D14888" t="s">
        <v>9</v>
      </c>
      <c r="E14888">
        <v>1</v>
      </c>
      <c r="F14888">
        <v>737.28</v>
      </c>
      <c r="G14888" t="str">
        <f t="shared" si="1162"/>
        <v>BLUEPRINTADN12219</v>
      </c>
      <c r="H14888" t="str">
        <f t="shared" si="1161"/>
        <v>16546G9600</v>
      </c>
      <c r="I14888" t="str">
        <f t="shared" si="1163"/>
        <v>FILTER ZA VAZDUH</v>
      </c>
      <c r="J14888">
        <f t="shared" si="1164"/>
        <v>6.1440000000000001</v>
      </c>
      <c r="K14888" t="str">
        <f t="shared" si="1165"/>
        <v/>
      </c>
    </row>
    <row r="14889" spans="1:11" x14ac:dyDescent="0.25">
      <c r="A14889" t="s">
        <v>26544</v>
      </c>
      <c r="B14889" s="1" t="s">
        <v>26545</v>
      </c>
      <c r="C14889" t="s">
        <v>1194</v>
      </c>
      <c r="D14889" t="s">
        <v>9</v>
      </c>
      <c r="E14889">
        <v>1</v>
      </c>
      <c r="F14889">
        <v>1052.1600000000001</v>
      </c>
      <c r="G14889" t="str">
        <f t="shared" si="1162"/>
        <v>BLUEPRINTADN12220</v>
      </c>
      <c r="H14889" t="str">
        <f t="shared" si="1161"/>
        <v>1654664J02</v>
      </c>
      <c r="I14889" t="str">
        <f t="shared" si="1163"/>
        <v>FILTER ZA VAZDUH</v>
      </c>
      <c r="J14889">
        <f t="shared" si="1164"/>
        <v>8.7680000000000007</v>
      </c>
      <c r="K14889" t="str">
        <f t="shared" si="1165"/>
        <v/>
      </c>
    </row>
    <row r="14890" spans="1:11" x14ac:dyDescent="0.25">
      <c r="A14890" t="s">
        <v>26546</v>
      </c>
      <c r="B14890" s="1" t="s">
        <v>26547</v>
      </c>
      <c r="C14890" t="s">
        <v>1194</v>
      </c>
      <c r="D14890" t="s">
        <v>9</v>
      </c>
      <c r="E14890">
        <v>1</v>
      </c>
      <c r="F14890">
        <v>1043.2</v>
      </c>
      <c r="G14890" t="str">
        <f t="shared" si="1162"/>
        <v>BLUEPRINTADN12221</v>
      </c>
      <c r="H14890" t="str">
        <f t="shared" si="1161"/>
        <v>16546J5570</v>
      </c>
      <c r="I14890" t="str">
        <f t="shared" si="1163"/>
        <v>FILTER ZA VAZDUH</v>
      </c>
      <c r="J14890">
        <f t="shared" si="1164"/>
        <v>8.6933333333333334</v>
      </c>
      <c r="K14890" t="str">
        <f t="shared" si="1165"/>
        <v/>
      </c>
    </row>
    <row r="14891" spans="1:11" x14ac:dyDescent="0.25">
      <c r="A14891" t="s">
        <v>26548</v>
      </c>
      <c r="B14891" s="1" t="s">
        <v>26549</v>
      </c>
      <c r="C14891" t="s">
        <v>1194</v>
      </c>
      <c r="D14891" t="s">
        <v>9</v>
      </c>
      <c r="E14891">
        <v>1</v>
      </c>
      <c r="F14891">
        <v>985.6</v>
      </c>
      <c r="G14891" t="str">
        <f t="shared" si="1162"/>
        <v>BLUEPRINTADN12222</v>
      </c>
      <c r="H14891" t="str">
        <f t="shared" si="1161"/>
        <v>1654606N00</v>
      </c>
      <c r="I14891" t="str">
        <f t="shared" si="1163"/>
        <v>FILTER ZA VAZDUH</v>
      </c>
      <c r="J14891">
        <f t="shared" si="1164"/>
        <v>8.2133333333333329</v>
      </c>
      <c r="K14891" t="str">
        <f t="shared" si="1165"/>
        <v/>
      </c>
    </row>
    <row r="14892" spans="1:11" x14ac:dyDescent="0.25">
      <c r="A14892" t="s">
        <v>26550</v>
      </c>
      <c r="B14892" s="1" t="s">
        <v>26551</v>
      </c>
      <c r="C14892" t="s">
        <v>1194</v>
      </c>
      <c r="D14892" t="s">
        <v>9</v>
      </c>
      <c r="E14892">
        <v>1</v>
      </c>
      <c r="F14892">
        <v>279.04000000000002</v>
      </c>
      <c r="G14892" t="str">
        <f t="shared" si="1162"/>
        <v>BLUEPRINTADN12223</v>
      </c>
      <c r="H14892" t="str">
        <f t="shared" si="1161"/>
        <v>1654641B00</v>
      </c>
      <c r="I14892" t="str">
        <f t="shared" si="1163"/>
        <v>FILTER ZA VAZDUH</v>
      </c>
      <c r="J14892">
        <f t="shared" si="1164"/>
        <v>2.3253333333333335</v>
      </c>
      <c r="K14892" t="str">
        <f t="shared" si="1165"/>
        <v/>
      </c>
    </row>
    <row r="14893" spans="1:11" x14ac:dyDescent="0.25">
      <c r="A14893" t="s">
        <v>26552</v>
      </c>
      <c r="B14893" s="1" t="s">
        <v>26553</v>
      </c>
      <c r="C14893" t="s">
        <v>1194</v>
      </c>
      <c r="D14893" t="s">
        <v>9</v>
      </c>
      <c r="E14893">
        <v>1</v>
      </c>
      <c r="F14893">
        <v>1282.56</v>
      </c>
      <c r="G14893" t="str">
        <f t="shared" si="1162"/>
        <v>BLUEPRINTADN12224</v>
      </c>
      <c r="H14893" t="str">
        <f t="shared" ref="H14893:H14956" si="1166">IF(AND(B14893&lt;&gt;"", B14893&lt;&gt;"-"),SUBSTITUTE(SUBSTITUTE(B14893,"-","")," ",""),A14893)</f>
        <v>1654606J01</v>
      </c>
      <c r="I14893" t="str">
        <f t="shared" si="1163"/>
        <v>FILTER ZA VAZDUH</v>
      </c>
      <c r="J14893">
        <f t="shared" si="1164"/>
        <v>10.687999999999999</v>
      </c>
      <c r="K14893" t="str">
        <f t="shared" si="1165"/>
        <v/>
      </c>
    </row>
    <row r="14894" spans="1:11" x14ac:dyDescent="0.25">
      <c r="A14894" t="s">
        <v>26554</v>
      </c>
      <c r="B14894" s="1" t="s">
        <v>26555</v>
      </c>
      <c r="C14894" t="s">
        <v>1194</v>
      </c>
      <c r="D14894" t="s">
        <v>9</v>
      </c>
      <c r="E14894">
        <v>1</v>
      </c>
      <c r="F14894">
        <v>1091.8399999999999</v>
      </c>
      <c r="G14894" t="str">
        <f t="shared" si="1162"/>
        <v>BLUEPRINTADN12225</v>
      </c>
      <c r="H14894" t="str">
        <f t="shared" si="1166"/>
        <v>165460T006</v>
      </c>
      <c r="I14894" t="str">
        <f t="shared" si="1163"/>
        <v>FILTER ZA VAZDUH</v>
      </c>
      <c r="J14894">
        <f t="shared" si="1164"/>
        <v>9.0986666666666665</v>
      </c>
      <c r="K14894" t="str">
        <f t="shared" si="1165"/>
        <v/>
      </c>
    </row>
    <row r="14895" spans="1:11" x14ac:dyDescent="0.25">
      <c r="A14895" t="s">
        <v>26556</v>
      </c>
      <c r="B14895" s="1" t="s">
        <v>26557</v>
      </c>
      <c r="C14895" t="s">
        <v>1194</v>
      </c>
      <c r="D14895" t="s">
        <v>9</v>
      </c>
      <c r="E14895">
        <v>1</v>
      </c>
      <c r="F14895">
        <v>245</v>
      </c>
      <c r="G14895" t="str">
        <f t="shared" si="1162"/>
        <v>BLUEPRINTADN12226</v>
      </c>
      <c r="H14895" t="str">
        <f t="shared" si="1166"/>
        <v>1654673C00</v>
      </c>
      <c r="I14895" t="str">
        <f t="shared" si="1163"/>
        <v>FILTER ZA VAZDUH</v>
      </c>
      <c r="J14895">
        <f t="shared" si="1164"/>
        <v>2.0416666666666665</v>
      </c>
      <c r="K14895" t="str">
        <f t="shared" si="1165"/>
        <v/>
      </c>
    </row>
    <row r="14896" spans="1:11" x14ac:dyDescent="0.25">
      <c r="A14896" t="s">
        <v>26558</v>
      </c>
      <c r="B14896" s="1" t="s">
        <v>26559</v>
      </c>
      <c r="C14896" t="s">
        <v>1194</v>
      </c>
      <c r="D14896" t="s">
        <v>9</v>
      </c>
      <c r="E14896">
        <v>1</v>
      </c>
      <c r="F14896">
        <v>540.16</v>
      </c>
      <c r="G14896" t="str">
        <f t="shared" si="1162"/>
        <v>BLUEPRINTADN12227</v>
      </c>
      <c r="H14896" t="str">
        <f t="shared" si="1166"/>
        <v>165467F002</v>
      </c>
      <c r="I14896" t="str">
        <f t="shared" si="1163"/>
        <v>FILTER ZA VAZDUH</v>
      </c>
      <c r="J14896">
        <f t="shared" si="1164"/>
        <v>4.5013333333333332</v>
      </c>
      <c r="K14896" t="str">
        <f t="shared" si="1165"/>
        <v/>
      </c>
    </row>
    <row r="14897" spans="1:11" x14ac:dyDescent="0.25">
      <c r="A14897" t="s">
        <v>26560</v>
      </c>
      <c r="B14897" s="1" t="s">
        <v>26561</v>
      </c>
      <c r="C14897" t="s">
        <v>1194</v>
      </c>
      <c r="D14897" t="s">
        <v>9</v>
      </c>
      <c r="E14897">
        <v>1</v>
      </c>
      <c r="F14897">
        <v>1085.44</v>
      </c>
      <c r="G14897" t="str">
        <f t="shared" si="1162"/>
        <v>BLUEPRINTADN12229</v>
      </c>
      <c r="H14897" t="str">
        <f t="shared" si="1166"/>
        <v>16546G5500</v>
      </c>
      <c r="I14897" t="str">
        <f t="shared" si="1163"/>
        <v>FILTER ZA VAZDUH</v>
      </c>
      <c r="J14897">
        <f t="shared" si="1164"/>
        <v>9.0453333333333337</v>
      </c>
      <c r="K14897" t="str">
        <f t="shared" si="1165"/>
        <v/>
      </c>
    </row>
    <row r="14898" spans="1:11" x14ac:dyDescent="0.25">
      <c r="A14898" t="s">
        <v>26562</v>
      </c>
      <c r="B14898" s="1" t="s">
        <v>26563</v>
      </c>
      <c r="C14898" t="s">
        <v>1194</v>
      </c>
      <c r="D14898" t="s">
        <v>9</v>
      </c>
      <c r="E14898">
        <v>1</v>
      </c>
      <c r="F14898">
        <v>524.79999999999995</v>
      </c>
      <c r="G14898" t="str">
        <f t="shared" si="1162"/>
        <v>BLUEPRINTADN12231</v>
      </c>
      <c r="H14898" t="str">
        <f t="shared" si="1166"/>
        <v>165462S600</v>
      </c>
      <c r="I14898" t="str">
        <f t="shared" si="1163"/>
        <v>FILTER ZA VAZDUH</v>
      </c>
      <c r="J14898">
        <f t="shared" si="1164"/>
        <v>4.3733333333333331</v>
      </c>
      <c r="K14898" t="str">
        <f t="shared" si="1165"/>
        <v/>
      </c>
    </row>
    <row r="14899" spans="1:11" x14ac:dyDescent="0.25">
      <c r="A14899" t="s">
        <v>26564</v>
      </c>
      <c r="B14899" s="1" t="s">
        <v>26565</v>
      </c>
      <c r="C14899" t="s">
        <v>1194</v>
      </c>
      <c r="D14899" t="s">
        <v>9</v>
      </c>
      <c r="E14899">
        <v>1</v>
      </c>
      <c r="F14899">
        <v>746.24</v>
      </c>
      <c r="G14899" t="str">
        <f t="shared" si="1162"/>
        <v>BLUEPRINTADN12232</v>
      </c>
      <c r="H14899" t="str">
        <f t="shared" si="1166"/>
        <v>16546VB300</v>
      </c>
      <c r="I14899" t="str">
        <f t="shared" si="1163"/>
        <v>FILTER ZA VAZDUH</v>
      </c>
      <c r="J14899">
        <f t="shared" si="1164"/>
        <v>6.2186666666666666</v>
      </c>
      <c r="K14899" t="str">
        <f t="shared" si="1165"/>
        <v/>
      </c>
    </row>
    <row r="14900" spans="1:11" x14ac:dyDescent="0.25">
      <c r="A14900" t="s">
        <v>26566</v>
      </c>
      <c r="B14900" s="1" t="s">
        <v>26567</v>
      </c>
      <c r="C14900" t="s">
        <v>1194</v>
      </c>
      <c r="D14900" t="s">
        <v>9</v>
      </c>
      <c r="E14900">
        <v>1</v>
      </c>
      <c r="F14900">
        <v>1428.48</v>
      </c>
      <c r="G14900" t="str">
        <f t="shared" si="1162"/>
        <v>BLUEPRINTADN12234</v>
      </c>
      <c r="H14900" t="str">
        <f t="shared" si="1166"/>
        <v>165465C900</v>
      </c>
      <c r="I14900" t="str">
        <f t="shared" si="1163"/>
        <v>FILTER ZA VAZDUH</v>
      </c>
      <c r="J14900">
        <f t="shared" si="1164"/>
        <v>11.904</v>
      </c>
      <c r="K14900" t="str">
        <f t="shared" si="1165"/>
        <v/>
      </c>
    </row>
    <row r="14901" spans="1:11" x14ac:dyDescent="0.25">
      <c r="A14901" t="s">
        <v>26568</v>
      </c>
      <c r="B14901" s="1" t="s">
        <v>26569</v>
      </c>
      <c r="C14901" t="s">
        <v>1194</v>
      </c>
      <c r="D14901" t="s">
        <v>9</v>
      </c>
      <c r="E14901">
        <v>1</v>
      </c>
      <c r="F14901">
        <v>490.24</v>
      </c>
      <c r="G14901" t="str">
        <f t="shared" si="1162"/>
        <v>BLUEPRINTADN12236</v>
      </c>
      <c r="H14901" t="str">
        <f t="shared" si="1166"/>
        <v>165466F900</v>
      </c>
      <c r="I14901" t="str">
        <f t="shared" si="1163"/>
        <v>FILTER ZA VAZDUH</v>
      </c>
      <c r="J14901">
        <f t="shared" si="1164"/>
        <v>4.0853333333333337</v>
      </c>
      <c r="K14901" t="str">
        <f t="shared" si="1165"/>
        <v/>
      </c>
    </row>
    <row r="14902" spans="1:11" x14ac:dyDescent="0.25">
      <c r="A14902" t="s">
        <v>26570</v>
      </c>
      <c r="B14902" s="1" t="s">
        <v>26571</v>
      </c>
      <c r="C14902" t="s">
        <v>1194</v>
      </c>
      <c r="D14902" t="s">
        <v>9</v>
      </c>
      <c r="E14902">
        <v>1</v>
      </c>
      <c r="F14902">
        <v>426.24</v>
      </c>
      <c r="G14902" t="str">
        <f t="shared" si="1162"/>
        <v>BLUEPRINTADN12237</v>
      </c>
      <c r="H14902" t="str">
        <f t="shared" si="1166"/>
        <v>16546VK501</v>
      </c>
      <c r="I14902" t="str">
        <f t="shared" si="1163"/>
        <v>FILTER ZA VAZDUH</v>
      </c>
      <c r="J14902">
        <f t="shared" si="1164"/>
        <v>3.552</v>
      </c>
      <c r="K14902" t="str">
        <f t="shared" si="1165"/>
        <v/>
      </c>
    </row>
    <row r="14903" spans="1:11" x14ac:dyDescent="0.25">
      <c r="A14903" t="s">
        <v>26572</v>
      </c>
      <c r="B14903" s="1" t="s">
        <v>26573</v>
      </c>
      <c r="C14903" t="s">
        <v>1194</v>
      </c>
      <c r="D14903" t="s">
        <v>9</v>
      </c>
      <c r="E14903">
        <v>1</v>
      </c>
      <c r="F14903">
        <v>1036.8</v>
      </c>
      <c r="G14903" t="str">
        <f t="shared" si="1162"/>
        <v>BLUEPRINTADN12238</v>
      </c>
      <c r="H14903" t="str">
        <f t="shared" si="1166"/>
        <v>16546G4800</v>
      </c>
      <c r="I14903" t="str">
        <f t="shared" si="1163"/>
        <v>FILTER ZA VAZDUH</v>
      </c>
      <c r="J14903">
        <f t="shared" si="1164"/>
        <v>8.6399999999999988</v>
      </c>
      <c r="K14903" t="str">
        <f t="shared" si="1165"/>
        <v/>
      </c>
    </row>
    <row r="14904" spans="1:11" x14ac:dyDescent="0.25">
      <c r="A14904" t="s">
        <v>26574</v>
      </c>
      <c r="B14904" s="1" t="s">
        <v>26575</v>
      </c>
      <c r="C14904" t="s">
        <v>1194</v>
      </c>
      <c r="D14904" t="s">
        <v>9</v>
      </c>
      <c r="E14904">
        <v>1</v>
      </c>
      <c r="F14904">
        <v>431.36</v>
      </c>
      <c r="G14904" t="str">
        <f t="shared" si="1162"/>
        <v>BLUEPRINTADN12240</v>
      </c>
      <c r="H14904" t="str">
        <f t="shared" si="1166"/>
        <v>1654600QAC</v>
      </c>
      <c r="I14904" t="str">
        <f t="shared" si="1163"/>
        <v>FILTER ZA VAZDUH</v>
      </c>
      <c r="J14904">
        <f t="shared" si="1164"/>
        <v>3.5946666666666669</v>
      </c>
      <c r="K14904" t="str">
        <f t="shared" si="1165"/>
        <v/>
      </c>
    </row>
    <row r="14905" spans="1:11" x14ac:dyDescent="0.25">
      <c r="A14905" t="s">
        <v>26576</v>
      </c>
      <c r="B14905" s="1" t="s">
        <v>26577</v>
      </c>
      <c r="C14905" t="s">
        <v>1194</v>
      </c>
      <c r="D14905" t="s">
        <v>9</v>
      </c>
      <c r="E14905">
        <v>1</v>
      </c>
      <c r="F14905">
        <v>311.04000000000002</v>
      </c>
      <c r="G14905" t="str">
        <f t="shared" si="1162"/>
        <v>BLUEPRINTADN12241</v>
      </c>
      <c r="H14905" t="str">
        <f t="shared" si="1166"/>
        <v>7701047285</v>
      </c>
      <c r="I14905" t="str">
        <f t="shared" si="1163"/>
        <v>FILTER ZA VAZDUH</v>
      </c>
      <c r="J14905">
        <f t="shared" si="1164"/>
        <v>2.5920000000000001</v>
      </c>
      <c r="K14905" t="str">
        <f t="shared" si="1165"/>
        <v/>
      </c>
    </row>
    <row r="14906" spans="1:11" x14ac:dyDescent="0.25">
      <c r="A14906" t="s">
        <v>26578</v>
      </c>
      <c r="B14906" s="1" t="s">
        <v>44449</v>
      </c>
      <c r="C14906" t="s">
        <v>1194</v>
      </c>
      <c r="D14906" t="s">
        <v>9</v>
      </c>
      <c r="E14906">
        <v>1</v>
      </c>
      <c r="F14906">
        <v>624.64</v>
      </c>
      <c r="G14906" t="str">
        <f t="shared" si="1162"/>
        <v>BLUEPRINTADN12242</v>
      </c>
      <c r="H14906" t="str">
        <f t="shared" si="1166"/>
        <v>91168237</v>
      </c>
      <c r="I14906" t="str">
        <f t="shared" si="1163"/>
        <v>FILTER ZA VAZDUH</v>
      </c>
      <c r="J14906">
        <f t="shared" si="1164"/>
        <v>5.2053333333333329</v>
      </c>
      <c r="K14906" t="str">
        <f t="shared" si="1165"/>
        <v/>
      </c>
    </row>
    <row r="14907" spans="1:11" x14ac:dyDescent="0.25">
      <c r="A14907" t="s">
        <v>26579</v>
      </c>
      <c r="B14907" s="1" t="s">
        <v>44450</v>
      </c>
      <c r="C14907" t="s">
        <v>1194</v>
      </c>
      <c r="D14907" t="s">
        <v>9</v>
      </c>
      <c r="E14907">
        <v>1</v>
      </c>
      <c r="F14907">
        <v>573.44000000000005</v>
      </c>
      <c r="G14907" t="str">
        <f t="shared" si="1162"/>
        <v>BLUEPRINTADN12243</v>
      </c>
      <c r="H14907" t="str">
        <f t="shared" si="1166"/>
        <v>9121071</v>
      </c>
      <c r="I14907" t="str">
        <f t="shared" si="1163"/>
        <v>FILTER ZA VAZDUH</v>
      </c>
      <c r="J14907">
        <f t="shared" si="1164"/>
        <v>4.7786666666666671</v>
      </c>
      <c r="K14907" t="str">
        <f t="shared" si="1165"/>
        <v/>
      </c>
    </row>
    <row r="14908" spans="1:11" x14ac:dyDescent="0.25">
      <c r="A14908" t="s">
        <v>26580</v>
      </c>
      <c r="B14908" s="1" t="s">
        <v>44451</v>
      </c>
      <c r="C14908" t="s">
        <v>1194</v>
      </c>
      <c r="D14908" t="s">
        <v>9</v>
      </c>
      <c r="E14908">
        <v>1</v>
      </c>
      <c r="F14908">
        <v>392.96</v>
      </c>
      <c r="G14908" t="str">
        <f t="shared" si="1162"/>
        <v>BLUEPRINTADN12245</v>
      </c>
      <c r="H14908" t="str">
        <f t="shared" si="1166"/>
        <v>7701043709</v>
      </c>
      <c r="I14908" t="str">
        <f t="shared" si="1163"/>
        <v>FILTER ZA VAZDUH</v>
      </c>
      <c r="J14908">
        <f t="shared" si="1164"/>
        <v>3.2746666666666666</v>
      </c>
      <c r="K14908" t="str">
        <f t="shared" si="1165"/>
        <v/>
      </c>
    </row>
    <row r="14909" spans="1:11" x14ac:dyDescent="0.25">
      <c r="A14909" t="s">
        <v>26581</v>
      </c>
      <c r="B14909" s="1" t="s">
        <v>44452</v>
      </c>
      <c r="C14909" t="s">
        <v>1194</v>
      </c>
      <c r="D14909" t="s">
        <v>9</v>
      </c>
      <c r="E14909">
        <v>1</v>
      </c>
      <c r="F14909">
        <v>192</v>
      </c>
      <c r="G14909" t="str">
        <f t="shared" si="1162"/>
        <v>BLUEPRINTADN12246</v>
      </c>
      <c r="H14909" t="str">
        <f t="shared" si="1166"/>
        <v>8200104272</v>
      </c>
      <c r="I14909" t="str">
        <f t="shared" si="1163"/>
        <v>FILTER ZA VAZDUH</v>
      </c>
      <c r="J14909">
        <f t="shared" si="1164"/>
        <v>1.6</v>
      </c>
      <c r="K14909" t="str">
        <f t="shared" si="1165"/>
        <v/>
      </c>
    </row>
    <row r="14910" spans="1:11" x14ac:dyDescent="0.25">
      <c r="A14910" t="s">
        <v>26582</v>
      </c>
      <c r="B14910" s="1" t="s">
        <v>26583</v>
      </c>
      <c r="C14910" t="s">
        <v>1194</v>
      </c>
      <c r="D14910" t="s">
        <v>9</v>
      </c>
      <c r="E14910">
        <v>1</v>
      </c>
      <c r="F14910">
        <v>345.6</v>
      </c>
      <c r="G14910" t="str">
        <f t="shared" si="1162"/>
        <v>BLUEPRINTADN12248</v>
      </c>
      <c r="H14910" t="str">
        <f t="shared" si="1166"/>
        <v>16546BN701</v>
      </c>
      <c r="I14910" t="str">
        <f t="shared" si="1163"/>
        <v>FILTER ZA VAZDUH</v>
      </c>
      <c r="J14910">
        <f t="shared" si="1164"/>
        <v>2.8800000000000003</v>
      </c>
      <c r="K14910" t="str">
        <f t="shared" si="1165"/>
        <v/>
      </c>
    </row>
    <row r="14911" spans="1:11" x14ac:dyDescent="0.25">
      <c r="A14911" t="s">
        <v>26584</v>
      </c>
      <c r="B14911" s="1" t="s">
        <v>26585</v>
      </c>
      <c r="C14911" t="s">
        <v>1194</v>
      </c>
      <c r="D14911" t="s">
        <v>9</v>
      </c>
      <c r="E14911">
        <v>1</v>
      </c>
      <c r="F14911">
        <v>296.95999999999998</v>
      </c>
      <c r="G14911" t="str">
        <f t="shared" si="1162"/>
        <v>BLUEPRINTADN12249</v>
      </c>
      <c r="H14911" t="str">
        <f t="shared" si="1166"/>
        <v>16546ED000</v>
      </c>
      <c r="I14911" t="str">
        <f t="shared" si="1163"/>
        <v>FILTER ZA VAZDUH</v>
      </c>
      <c r="J14911">
        <f t="shared" si="1164"/>
        <v>2.4746666666666663</v>
      </c>
      <c r="K14911" t="str">
        <f t="shared" si="1165"/>
        <v/>
      </c>
    </row>
    <row r="14912" spans="1:11" x14ac:dyDescent="0.25">
      <c r="A14912" t="s">
        <v>26586</v>
      </c>
      <c r="B14912" s="1" t="s">
        <v>44453</v>
      </c>
      <c r="C14912" t="s">
        <v>1194</v>
      </c>
      <c r="D14912" t="s">
        <v>9</v>
      </c>
      <c r="E14912">
        <v>1</v>
      </c>
      <c r="F14912">
        <v>1122.56</v>
      </c>
      <c r="G14912" t="str">
        <f t="shared" si="1162"/>
        <v>BLUEPRINTADN12250</v>
      </c>
      <c r="H14912" t="str">
        <f t="shared" si="1166"/>
        <v>8200283082</v>
      </c>
      <c r="I14912" t="str">
        <f t="shared" si="1163"/>
        <v>FILTER ZA VAZDUH</v>
      </c>
      <c r="J14912">
        <f t="shared" si="1164"/>
        <v>9.3546666666666667</v>
      </c>
      <c r="K14912" t="str">
        <f t="shared" si="1165"/>
        <v/>
      </c>
    </row>
    <row r="14913" spans="1:11" x14ac:dyDescent="0.25">
      <c r="A14913" t="s">
        <v>26587</v>
      </c>
      <c r="B14913" s="1" t="s">
        <v>26588</v>
      </c>
      <c r="C14913" t="s">
        <v>1194</v>
      </c>
      <c r="D14913" t="s">
        <v>9</v>
      </c>
      <c r="E14913">
        <v>1</v>
      </c>
      <c r="F14913">
        <v>512</v>
      </c>
      <c r="G14913" t="str">
        <f t="shared" si="1162"/>
        <v>BLUEPRINTADN12251</v>
      </c>
      <c r="H14913" t="str">
        <f t="shared" si="1166"/>
        <v>165467S000</v>
      </c>
      <c r="I14913" t="str">
        <f t="shared" si="1163"/>
        <v>FILTER ZA VAZDUH</v>
      </c>
      <c r="J14913">
        <f t="shared" si="1164"/>
        <v>4.2666666666666666</v>
      </c>
      <c r="K14913" t="str">
        <f t="shared" si="1165"/>
        <v/>
      </c>
    </row>
    <row r="14914" spans="1:11" x14ac:dyDescent="0.25">
      <c r="A14914" t="s">
        <v>26589</v>
      </c>
      <c r="B14914" s="1" t="s">
        <v>44454</v>
      </c>
      <c r="C14914" t="s">
        <v>1194</v>
      </c>
      <c r="D14914" t="s">
        <v>9</v>
      </c>
      <c r="E14914">
        <v>1</v>
      </c>
      <c r="F14914">
        <v>490.24</v>
      </c>
      <c r="G14914" t="str">
        <f t="shared" si="1162"/>
        <v>BLUEPRINTADN12252</v>
      </c>
      <c r="H14914" t="str">
        <f t="shared" si="1166"/>
        <v>7701064439</v>
      </c>
      <c r="I14914" t="str">
        <f t="shared" si="1163"/>
        <v>FILTER ZA VAZDUH</v>
      </c>
      <c r="J14914">
        <f t="shared" si="1164"/>
        <v>4.0853333333333337</v>
      </c>
      <c r="K14914" t="str">
        <f t="shared" si="1165"/>
        <v/>
      </c>
    </row>
    <row r="14915" spans="1:11" x14ac:dyDescent="0.25">
      <c r="A14915" t="s">
        <v>26590</v>
      </c>
      <c r="B14915" s="1" t="s">
        <v>26591</v>
      </c>
      <c r="C14915" t="s">
        <v>1194</v>
      </c>
      <c r="D14915" t="s">
        <v>9</v>
      </c>
      <c r="E14915">
        <v>1</v>
      </c>
      <c r="F14915">
        <v>550.4</v>
      </c>
      <c r="G14915" t="str">
        <f t="shared" ref="G14915:G14978" si="1167">"BLUEPRINT"&amp;A14915</f>
        <v>BLUEPRINTADN12253</v>
      </c>
      <c r="H14915" t="str">
        <f t="shared" si="1166"/>
        <v>16546AW300</v>
      </c>
      <c r="I14915" t="str">
        <f t="shared" ref="I14915:I14978" si="1168">UPPER(C14915)</f>
        <v>FILTER ZA VAZDUH</v>
      </c>
      <c r="J14915">
        <f t="shared" ref="J14915:J14978" si="1169">F14915/120</f>
        <v>4.5866666666666669</v>
      </c>
      <c r="K14915" t="str">
        <f t="shared" ref="K14915:K14978" si="1170">IF(E14915&gt;1,"nesto", "")</f>
        <v/>
      </c>
    </row>
    <row r="14916" spans="1:11" x14ac:dyDescent="0.25">
      <c r="A14916" t="s">
        <v>26592</v>
      </c>
      <c r="B14916" s="1" t="s">
        <v>26593</v>
      </c>
      <c r="C14916" t="s">
        <v>1194</v>
      </c>
      <c r="D14916" t="s">
        <v>9</v>
      </c>
      <c r="E14916">
        <v>1</v>
      </c>
      <c r="F14916">
        <v>917.76</v>
      </c>
      <c r="G14916" t="str">
        <f t="shared" si="1167"/>
        <v>BLUEPRINTADN12254</v>
      </c>
      <c r="H14916" t="str">
        <f t="shared" si="1166"/>
        <v>16546MA70A</v>
      </c>
      <c r="I14916" t="str">
        <f t="shared" si="1168"/>
        <v>FILTER ZA VAZDUH</v>
      </c>
      <c r="J14916">
        <f t="shared" si="1169"/>
        <v>7.6479999999999997</v>
      </c>
      <c r="K14916" t="str">
        <f t="shared" si="1170"/>
        <v/>
      </c>
    </row>
    <row r="14917" spans="1:11" x14ac:dyDescent="0.25">
      <c r="A14917" t="s">
        <v>26594</v>
      </c>
      <c r="B14917" s="1" t="s">
        <v>26595</v>
      </c>
      <c r="C14917" t="s">
        <v>1194</v>
      </c>
      <c r="D14917" t="s">
        <v>9</v>
      </c>
      <c r="E14917">
        <v>1</v>
      </c>
      <c r="F14917">
        <v>430.08</v>
      </c>
      <c r="G14917" t="str">
        <f t="shared" si="1167"/>
        <v>BLUEPRINTADN12255</v>
      </c>
      <c r="H14917" t="str">
        <f t="shared" si="1166"/>
        <v>16546EB300</v>
      </c>
      <c r="I14917" t="str">
        <f t="shared" si="1168"/>
        <v>FILTER ZA VAZDUH</v>
      </c>
      <c r="J14917">
        <f t="shared" si="1169"/>
        <v>3.5840000000000001</v>
      </c>
      <c r="K14917" t="str">
        <f t="shared" si="1170"/>
        <v/>
      </c>
    </row>
    <row r="14918" spans="1:11" x14ac:dyDescent="0.25">
      <c r="A14918" t="s">
        <v>26596</v>
      </c>
      <c r="B14918" s="1" t="s">
        <v>26597</v>
      </c>
      <c r="C14918" t="s">
        <v>1194</v>
      </c>
      <c r="D14918" t="s">
        <v>9</v>
      </c>
      <c r="E14918">
        <v>1</v>
      </c>
      <c r="F14918">
        <v>367.36</v>
      </c>
      <c r="G14918" t="str">
        <f t="shared" si="1167"/>
        <v>BLUEPRINTADN12256</v>
      </c>
      <c r="H14918" t="str">
        <f t="shared" si="1166"/>
        <v>16546JD20A</v>
      </c>
      <c r="I14918" t="str">
        <f t="shared" si="1168"/>
        <v>FILTER ZA VAZDUH</v>
      </c>
      <c r="J14918">
        <f t="shared" si="1169"/>
        <v>3.0613333333333332</v>
      </c>
      <c r="K14918" t="str">
        <f t="shared" si="1170"/>
        <v/>
      </c>
    </row>
    <row r="14919" spans="1:11" x14ac:dyDescent="0.25">
      <c r="A14919" t="s">
        <v>26598</v>
      </c>
      <c r="B14919" s="1" t="s">
        <v>26599</v>
      </c>
      <c r="C14919" t="s">
        <v>1194</v>
      </c>
      <c r="D14919" t="s">
        <v>9</v>
      </c>
      <c r="E14919">
        <v>1</v>
      </c>
      <c r="F14919">
        <v>880.64</v>
      </c>
      <c r="G14919" t="str">
        <f t="shared" si="1167"/>
        <v>BLUEPRINTADN12257</v>
      </c>
      <c r="H14919" t="str">
        <f t="shared" si="1166"/>
        <v>165460W800</v>
      </c>
      <c r="I14919" t="str">
        <f t="shared" si="1168"/>
        <v>FILTER ZA VAZDUH</v>
      </c>
      <c r="J14919">
        <f t="shared" si="1169"/>
        <v>7.3386666666666667</v>
      </c>
      <c r="K14919" t="str">
        <f t="shared" si="1170"/>
        <v/>
      </c>
    </row>
    <row r="14920" spans="1:11" x14ac:dyDescent="0.25">
      <c r="A14920" t="s">
        <v>26600</v>
      </c>
      <c r="B14920" s="1" t="s">
        <v>26601</v>
      </c>
      <c r="C14920" t="s">
        <v>1194</v>
      </c>
      <c r="D14920" t="s">
        <v>9</v>
      </c>
      <c r="E14920">
        <v>1</v>
      </c>
      <c r="F14920">
        <v>326.39999999999998</v>
      </c>
      <c r="G14920" t="str">
        <f t="shared" si="1167"/>
        <v>BLUEPRINTADN12260</v>
      </c>
      <c r="H14920" t="str">
        <f t="shared" si="1166"/>
        <v>1654600QAS</v>
      </c>
      <c r="I14920" t="str">
        <f t="shared" si="1168"/>
        <v>FILTER ZA VAZDUH</v>
      </c>
      <c r="J14920">
        <f t="shared" si="1169"/>
        <v>2.7199999999999998</v>
      </c>
      <c r="K14920" t="str">
        <f t="shared" si="1170"/>
        <v/>
      </c>
    </row>
    <row r="14921" spans="1:11" x14ac:dyDescent="0.25">
      <c r="A14921" t="s">
        <v>26602</v>
      </c>
      <c r="B14921" s="1" t="s">
        <v>26603</v>
      </c>
      <c r="C14921" t="s">
        <v>1194</v>
      </c>
      <c r="D14921" t="s">
        <v>9</v>
      </c>
      <c r="E14921">
        <v>1</v>
      </c>
      <c r="F14921">
        <v>4103.68</v>
      </c>
      <c r="G14921" t="str">
        <f t="shared" si="1167"/>
        <v>BLUEPRINTADN12261</v>
      </c>
      <c r="H14921" t="str">
        <f t="shared" si="1166"/>
        <v>16546D6200</v>
      </c>
      <c r="I14921" t="str">
        <f t="shared" si="1168"/>
        <v>FILTER ZA VAZDUH</v>
      </c>
      <c r="J14921">
        <f t="shared" si="1169"/>
        <v>34.197333333333333</v>
      </c>
      <c r="K14921" t="str">
        <f t="shared" si="1170"/>
        <v/>
      </c>
    </row>
    <row r="14922" spans="1:11" x14ac:dyDescent="0.25">
      <c r="A14922" t="s">
        <v>26604</v>
      </c>
      <c r="B14922" s="1" t="s">
        <v>26605</v>
      </c>
      <c r="C14922" t="s">
        <v>1194</v>
      </c>
      <c r="D14922" t="s">
        <v>9</v>
      </c>
      <c r="E14922">
        <v>1</v>
      </c>
      <c r="F14922">
        <v>1204.48</v>
      </c>
      <c r="G14922" t="str">
        <f t="shared" si="1167"/>
        <v>BLUEPRINTADN12262</v>
      </c>
      <c r="H14922" t="str">
        <f t="shared" si="1166"/>
        <v>16546EG000</v>
      </c>
      <c r="I14922" t="str">
        <f t="shared" si="1168"/>
        <v>FILTER ZA VAZDUH</v>
      </c>
      <c r="J14922">
        <f t="shared" si="1169"/>
        <v>10.037333333333333</v>
      </c>
      <c r="K14922" t="str">
        <f t="shared" si="1170"/>
        <v/>
      </c>
    </row>
    <row r="14923" spans="1:11" x14ac:dyDescent="0.25">
      <c r="A14923" t="s">
        <v>26606</v>
      </c>
      <c r="B14923" s="1" t="s">
        <v>26519</v>
      </c>
      <c r="C14923" t="s">
        <v>1194</v>
      </c>
      <c r="D14923" t="s">
        <v>9</v>
      </c>
      <c r="E14923">
        <v>1</v>
      </c>
      <c r="F14923">
        <v>433.92</v>
      </c>
      <c r="G14923" t="str">
        <f t="shared" si="1167"/>
        <v>BLUEPRINTADN12263</v>
      </c>
      <c r="H14923" t="str">
        <f t="shared" si="1166"/>
        <v>16546S0100</v>
      </c>
      <c r="I14923" t="str">
        <f t="shared" si="1168"/>
        <v>FILTER ZA VAZDUH</v>
      </c>
      <c r="J14923">
        <f t="shared" si="1169"/>
        <v>3.6160000000000001</v>
      </c>
      <c r="K14923" t="str">
        <f t="shared" si="1170"/>
        <v/>
      </c>
    </row>
    <row r="14924" spans="1:11" x14ac:dyDescent="0.25">
      <c r="A14924" t="s">
        <v>26607</v>
      </c>
      <c r="B14924" s="1" t="s">
        <v>26608</v>
      </c>
      <c r="C14924" t="s">
        <v>1194</v>
      </c>
      <c r="D14924" t="s">
        <v>9</v>
      </c>
      <c r="E14924">
        <v>1</v>
      </c>
      <c r="F14924">
        <v>1190.4000000000001</v>
      </c>
      <c r="G14924" t="str">
        <f t="shared" si="1167"/>
        <v>BLUEPRINTADN12264</v>
      </c>
      <c r="H14924" t="str">
        <f t="shared" si="1166"/>
        <v>16546JF00A</v>
      </c>
      <c r="I14924" t="str">
        <f t="shared" si="1168"/>
        <v>FILTER ZA VAZDUH</v>
      </c>
      <c r="J14924">
        <f t="shared" si="1169"/>
        <v>9.92</v>
      </c>
      <c r="K14924" t="str">
        <f t="shared" si="1170"/>
        <v/>
      </c>
    </row>
    <row r="14925" spans="1:11" x14ac:dyDescent="0.25">
      <c r="A14925" t="s">
        <v>26609</v>
      </c>
      <c r="B14925" s="1" t="s">
        <v>26610</v>
      </c>
      <c r="C14925" t="s">
        <v>1194</v>
      </c>
      <c r="D14925" t="s">
        <v>9</v>
      </c>
      <c r="E14925">
        <v>1</v>
      </c>
      <c r="F14925">
        <v>344.32</v>
      </c>
      <c r="G14925" t="str">
        <f t="shared" si="1167"/>
        <v>BLUEPRINTADN12265</v>
      </c>
      <c r="H14925" t="str">
        <f t="shared" si="1166"/>
        <v>165464A00C</v>
      </c>
      <c r="I14925" t="str">
        <f t="shared" si="1168"/>
        <v>FILTER ZA VAZDUH</v>
      </c>
      <c r="J14925">
        <f t="shared" si="1169"/>
        <v>2.8693333333333331</v>
      </c>
      <c r="K14925" t="str">
        <f t="shared" si="1170"/>
        <v/>
      </c>
    </row>
    <row r="14926" spans="1:11" x14ac:dyDescent="0.25">
      <c r="A14926" t="s">
        <v>26611</v>
      </c>
      <c r="B14926" s="1" t="s">
        <v>26612</v>
      </c>
      <c r="C14926" t="s">
        <v>1194</v>
      </c>
      <c r="D14926" t="s">
        <v>9</v>
      </c>
      <c r="E14926">
        <v>1</v>
      </c>
      <c r="F14926">
        <v>2142.7199999999998</v>
      </c>
      <c r="G14926" t="str">
        <f t="shared" si="1167"/>
        <v>BLUEPRINTADN12266</v>
      </c>
      <c r="H14926" t="str">
        <f t="shared" si="1166"/>
        <v>16546D9200</v>
      </c>
      <c r="I14926" t="str">
        <f t="shared" si="1168"/>
        <v>FILTER ZA VAZDUH</v>
      </c>
      <c r="J14926">
        <f t="shared" si="1169"/>
        <v>17.855999999999998</v>
      </c>
      <c r="K14926" t="str">
        <f t="shared" si="1170"/>
        <v/>
      </c>
    </row>
    <row r="14927" spans="1:11" x14ac:dyDescent="0.25">
      <c r="A14927" t="s">
        <v>26613</v>
      </c>
      <c r="B14927" s="1" t="s">
        <v>26614</v>
      </c>
      <c r="C14927" t="s">
        <v>1194</v>
      </c>
      <c r="D14927" t="s">
        <v>9</v>
      </c>
      <c r="E14927">
        <v>1</v>
      </c>
      <c r="F14927">
        <v>355.84</v>
      </c>
      <c r="G14927" t="str">
        <f t="shared" si="1167"/>
        <v>BLUEPRINTADN12267</v>
      </c>
      <c r="H14927" t="str">
        <f t="shared" si="1166"/>
        <v>16546JK20A</v>
      </c>
      <c r="I14927" t="str">
        <f t="shared" si="1168"/>
        <v>FILTER ZA VAZDUH</v>
      </c>
      <c r="J14927">
        <f t="shared" si="1169"/>
        <v>2.9653333333333332</v>
      </c>
      <c r="K14927" t="str">
        <f t="shared" si="1170"/>
        <v/>
      </c>
    </row>
    <row r="14928" spans="1:11" x14ac:dyDescent="0.25">
      <c r="A14928" t="s">
        <v>26615</v>
      </c>
      <c r="B14928" s="1" t="s">
        <v>26616</v>
      </c>
      <c r="C14928" t="s">
        <v>1194</v>
      </c>
      <c r="D14928" t="s">
        <v>9</v>
      </c>
      <c r="E14928">
        <v>1</v>
      </c>
      <c r="F14928">
        <v>1324.8</v>
      </c>
      <c r="G14928" t="str">
        <f t="shared" si="1167"/>
        <v>BLUEPRINTADN12268</v>
      </c>
      <c r="H14928" t="str">
        <f t="shared" si="1166"/>
        <v>16546G9601</v>
      </c>
      <c r="I14928" t="str">
        <f t="shared" si="1168"/>
        <v>FILTER ZA VAZDUH</v>
      </c>
      <c r="J14928">
        <f t="shared" si="1169"/>
        <v>11.04</v>
      </c>
      <c r="K14928" t="str">
        <f t="shared" si="1170"/>
        <v/>
      </c>
    </row>
    <row r="14929" spans="1:11" x14ac:dyDescent="0.25">
      <c r="A14929" t="s">
        <v>26617</v>
      </c>
      <c r="B14929" s="1" t="s">
        <v>26618</v>
      </c>
      <c r="C14929" t="s">
        <v>1194</v>
      </c>
      <c r="D14929" t="s">
        <v>9</v>
      </c>
      <c r="E14929">
        <v>1</v>
      </c>
      <c r="F14929">
        <v>1775.36</v>
      </c>
      <c r="G14929" t="str">
        <f t="shared" si="1167"/>
        <v>BLUEPRINTADN12269</v>
      </c>
      <c r="H14929" t="str">
        <f t="shared" si="1166"/>
        <v>16546AR000</v>
      </c>
      <c r="I14929" t="str">
        <f t="shared" si="1168"/>
        <v>FILTER ZA VAZDUH</v>
      </c>
      <c r="J14929">
        <f t="shared" si="1169"/>
        <v>14.794666666666666</v>
      </c>
      <c r="K14929" t="str">
        <f t="shared" si="1170"/>
        <v/>
      </c>
    </row>
    <row r="14930" spans="1:11" x14ac:dyDescent="0.25">
      <c r="A14930" t="s">
        <v>26619</v>
      </c>
      <c r="B14930" s="1" t="s">
        <v>26620</v>
      </c>
      <c r="C14930" t="s">
        <v>1194</v>
      </c>
      <c r="D14930" t="s">
        <v>9</v>
      </c>
      <c r="E14930">
        <v>1</v>
      </c>
      <c r="F14930">
        <v>321.27999999999997</v>
      </c>
      <c r="G14930" t="str">
        <f t="shared" si="1167"/>
        <v>BLUEPRINTADN12270</v>
      </c>
      <c r="H14930" t="str">
        <f t="shared" si="1166"/>
        <v>165461HC2A</v>
      </c>
      <c r="I14930" t="str">
        <f t="shared" si="1168"/>
        <v>FILTER ZA VAZDUH</v>
      </c>
      <c r="J14930">
        <f t="shared" si="1169"/>
        <v>2.6773333333333329</v>
      </c>
      <c r="K14930" t="str">
        <f t="shared" si="1170"/>
        <v/>
      </c>
    </row>
    <row r="14931" spans="1:11" x14ac:dyDescent="0.25">
      <c r="A14931" t="s">
        <v>26621</v>
      </c>
      <c r="B14931" s="1" t="s">
        <v>26622</v>
      </c>
      <c r="C14931" t="s">
        <v>1274</v>
      </c>
      <c r="D14931" t="s">
        <v>9</v>
      </c>
      <c r="E14931">
        <v>1</v>
      </c>
      <c r="F14931">
        <v>702.72</v>
      </c>
      <c r="G14931" t="str">
        <f t="shared" si="1167"/>
        <v>BLUEPRINTADN12271</v>
      </c>
      <c r="H14931" t="str">
        <f t="shared" si="1166"/>
        <v>165461AT0A</v>
      </c>
      <c r="I14931" t="str">
        <f t="shared" si="1168"/>
        <v>FILTER VAZDUHA</v>
      </c>
      <c r="J14931">
        <f t="shared" si="1169"/>
        <v>5.8559999999999999</v>
      </c>
      <c r="K14931" t="str">
        <f t="shared" si="1170"/>
        <v/>
      </c>
    </row>
    <row r="14932" spans="1:11" x14ac:dyDescent="0.25">
      <c r="A14932" t="s">
        <v>26623</v>
      </c>
      <c r="B14932" s="1" t="s">
        <v>26624</v>
      </c>
      <c r="C14932" t="s">
        <v>1274</v>
      </c>
      <c r="D14932" t="s">
        <v>9</v>
      </c>
      <c r="E14932">
        <v>1</v>
      </c>
      <c r="F14932">
        <v>746.24</v>
      </c>
      <c r="G14932" t="str">
        <f t="shared" si="1167"/>
        <v>BLUEPRINTADN12272</v>
      </c>
      <c r="H14932" t="str">
        <f t="shared" si="1166"/>
        <v>16546EH000</v>
      </c>
      <c r="I14932" t="str">
        <f t="shared" si="1168"/>
        <v>FILTER VAZDUHA</v>
      </c>
      <c r="J14932">
        <f t="shared" si="1169"/>
        <v>6.2186666666666666</v>
      </c>
      <c r="K14932" t="str">
        <f t="shared" si="1170"/>
        <v/>
      </c>
    </row>
    <row r="14933" spans="1:11" x14ac:dyDescent="0.25">
      <c r="A14933" t="s">
        <v>26625</v>
      </c>
      <c r="B14933" s="1" t="s">
        <v>26626</v>
      </c>
      <c r="C14933" t="s">
        <v>1274</v>
      </c>
      <c r="D14933" t="s">
        <v>9</v>
      </c>
      <c r="E14933">
        <v>1</v>
      </c>
      <c r="F14933">
        <v>2474.2399999999998</v>
      </c>
      <c r="G14933" t="str">
        <f t="shared" si="1167"/>
        <v>BLUEPRINTADN12273</v>
      </c>
      <c r="H14933" t="str">
        <f t="shared" si="1166"/>
        <v>16546LA30A</v>
      </c>
      <c r="I14933" t="str">
        <f t="shared" si="1168"/>
        <v>FILTER VAZDUHA</v>
      </c>
      <c r="J14933">
        <f t="shared" si="1169"/>
        <v>20.618666666666666</v>
      </c>
      <c r="K14933" t="str">
        <f t="shared" si="1170"/>
        <v/>
      </c>
    </row>
    <row r="14934" spans="1:11" x14ac:dyDescent="0.25">
      <c r="A14934" t="s">
        <v>26627</v>
      </c>
      <c r="B14934" s="1" t="s">
        <v>26628</v>
      </c>
      <c r="C14934" t="s">
        <v>1274</v>
      </c>
      <c r="D14934" t="s">
        <v>9</v>
      </c>
      <c r="E14934">
        <v>1</v>
      </c>
      <c r="F14934">
        <v>789.76</v>
      </c>
      <c r="G14934" t="str">
        <f t="shared" si="1167"/>
        <v>BLUEPRINTADN12274</v>
      </c>
      <c r="H14934" t="str">
        <f t="shared" si="1166"/>
        <v>165469S001</v>
      </c>
      <c r="I14934" t="str">
        <f t="shared" si="1168"/>
        <v>FILTER VAZDUHA</v>
      </c>
      <c r="J14934">
        <f t="shared" si="1169"/>
        <v>6.5813333333333333</v>
      </c>
      <c r="K14934" t="str">
        <f t="shared" si="1170"/>
        <v/>
      </c>
    </row>
    <row r="14935" spans="1:11" x14ac:dyDescent="0.25">
      <c r="A14935" t="s">
        <v>26629</v>
      </c>
      <c r="B14935" s="1" t="s">
        <v>26630</v>
      </c>
      <c r="C14935" t="s">
        <v>1274</v>
      </c>
      <c r="D14935" t="s">
        <v>9</v>
      </c>
      <c r="E14935">
        <v>1</v>
      </c>
      <c r="F14935">
        <v>683.52</v>
      </c>
      <c r="G14935" t="str">
        <f t="shared" si="1167"/>
        <v>BLUEPRINTADN12275</v>
      </c>
      <c r="H14935" t="str">
        <f t="shared" si="1166"/>
        <v>1654695F0C</v>
      </c>
      <c r="I14935" t="str">
        <f t="shared" si="1168"/>
        <v>FILTER VAZDUHA</v>
      </c>
      <c r="J14935">
        <f t="shared" si="1169"/>
        <v>5.6959999999999997</v>
      </c>
      <c r="K14935" t="str">
        <f t="shared" si="1170"/>
        <v/>
      </c>
    </row>
    <row r="14936" spans="1:11" x14ac:dyDescent="0.25">
      <c r="A14936" t="s">
        <v>26631</v>
      </c>
      <c r="B14936" s="1" t="s">
        <v>26632</v>
      </c>
      <c r="C14936" t="s">
        <v>1274</v>
      </c>
      <c r="D14936" t="s">
        <v>9</v>
      </c>
      <c r="E14936">
        <v>1</v>
      </c>
      <c r="F14936">
        <v>1510.4</v>
      </c>
      <c r="G14936" t="str">
        <f t="shared" si="1167"/>
        <v>BLUEPRINTADN12276</v>
      </c>
      <c r="H14936" t="str">
        <f t="shared" si="1166"/>
        <v>165461LK0E</v>
      </c>
      <c r="I14936" t="str">
        <f t="shared" si="1168"/>
        <v>FILTER VAZDUHA</v>
      </c>
      <c r="J14936">
        <f t="shared" si="1169"/>
        <v>12.586666666666668</v>
      </c>
      <c r="K14936" t="str">
        <f t="shared" si="1170"/>
        <v/>
      </c>
    </row>
    <row r="14937" spans="1:11" x14ac:dyDescent="0.25">
      <c r="A14937" t="s">
        <v>26633</v>
      </c>
      <c r="B14937" s="1" t="s">
        <v>26634</v>
      </c>
      <c r="C14937" t="s">
        <v>1274</v>
      </c>
      <c r="D14937" t="s">
        <v>9</v>
      </c>
      <c r="E14937">
        <v>1</v>
      </c>
      <c r="F14937">
        <v>1196.8</v>
      </c>
      <c r="G14937" t="str">
        <f t="shared" si="1167"/>
        <v>BLUEPRINTADN12277</v>
      </c>
      <c r="H14937" t="str">
        <f t="shared" si="1166"/>
        <v>16546EJ70A</v>
      </c>
      <c r="I14937" t="str">
        <f t="shared" si="1168"/>
        <v>FILTER VAZDUHA</v>
      </c>
      <c r="J14937">
        <f t="shared" si="1169"/>
        <v>9.9733333333333327</v>
      </c>
      <c r="K14937" t="str">
        <f t="shared" si="1170"/>
        <v/>
      </c>
    </row>
    <row r="14938" spans="1:11" x14ac:dyDescent="0.25">
      <c r="A14938" t="s">
        <v>26635</v>
      </c>
      <c r="B14938" s="1" t="s">
        <v>26636</v>
      </c>
      <c r="C14938" t="s">
        <v>1274</v>
      </c>
      <c r="D14938" t="s">
        <v>9</v>
      </c>
      <c r="E14938">
        <v>1</v>
      </c>
      <c r="F14938">
        <v>629.76</v>
      </c>
      <c r="G14938" t="str">
        <f t="shared" si="1167"/>
        <v>BLUEPRINTADN12278</v>
      </c>
      <c r="H14938" t="str">
        <f t="shared" si="1166"/>
        <v>165461BY0A</v>
      </c>
      <c r="I14938" t="str">
        <f t="shared" si="1168"/>
        <v>FILTER VAZDUHA</v>
      </c>
      <c r="J14938">
        <f t="shared" si="1169"/>
        <v>5.2480000000000002</v>
      </c>
      <c r="K14938" t="str">
        <f t="shared" si="1170"/>
        <v/>
      </c>
    </row>
    <row r="14939" spans="1:11" x14ac:dyDescent="0.25">
      <c r="A14939" t="s">
        <v>26637</v>
      </c>
      <c r="B14939" s="1" t="s">
        <v>26638</v>
      </c>
      <c r="C14939" t="s">
        <v>1274</v>
      </c>
      <c r="D14939" t="s">
        <v>9</v>
      </c>
      <c r="E14939">
        <v>1</v>
      </c>
      <c r="F14939">
        <v>871.68</v>
      </c>
      <c r="G14939" t="str">
        <f t="shared" si="1167"/>
        <v>BLUEPRINTADN12279</v>
      </c>
      <c r="H14939" t="str">
        <f t="shared" si="1166"/>
        <v>16546VN51A</v>
      </c>
      <c r="I14939" t="str">
        <f t="shared" si="1168"/>
        <v>FILTER VAZDUHA</v>
      </c>
      <c r="J14939">
        <f t="shared" si="1169"/>
        <v>7.2639999999999993</v>
      </c>
      <c r="K14939" t="str">
        <f t="shared" si="1170"/>
        <v/>
      </c>
    </row>
    <row r="14940" spans="1:11" x14ac:dyDescent="0.25">
      <c r="A14940" t="s">
        <v>26639</v>
      </c>
      <c r="B14940" s="1" t="s">
        <v>26640</v>
      </c>
      <c r="C14940" t="s">
        <v>1266</v>
      </c>
      <c r="D14940" t="s">
        <v>9</v>
      </c>
      <c r="E14940">
        <v>1</v>
      </c>
      <c r="F14940">
        <v>816.64</v>
      </c>
      <c r="G14940" t="str">
        <f t="shared" si="1167"/>
        <v>BLUEPRINTADN12280</v>
      </c>
      <c r="H14940" t="str">
        <f t="shared" si="1166"/>
        <v>165463HD0A</v>
      </c>
      <c r="I14940" t="str">
        <f t="shared" si="1168"/>
        <v>FILER VAZDUHA</v>
      </c>
      <c r="J14940">
        <f t="shared" si="1169"/>
        <v>6.8053333333333335</v>
      </c>
      <c r="K14940" t="str">
        <f t="shared" si="1170"/>
        <v/>
      </c>
    </row>
    <row r="14941" spans="1:11" x14ac:dyDescent="0.25">
      <c r="A14941" t="s">
        <v>26641</v>
      </c>
      <c r="B14941" s="1" t="s">
        <v>26642</v>
      </c>
      <c r="C14941" t="s">
        <v>1266</v>
      </c>
      <c r="D14941" t="s">
        <v>9</v>
      </c>
      <c r="E14941">
        <v>1</v>
      </c>
      <c r="F14941">
        <v>1146.8800000000001</v>
      </c>
      <c r="G14941" t="str">
        <f t="shared" si="1167"/>
        <v>BLUEPRINTADN12281</v>
      </c>
      <c r="H14941" t="str">
        <f t="shared" si="1166"/>
        <v>165461MG0A</v>
      </c>
      <c r="I14941" t="str">
        <f t="shared" si="1168"/>
        <v>FILER VAZDUHA</v>
      </c>
      <c r="J14941">
        <f t="shared" si="1169"/>
        <v>9.5573333333333341</v>
      </c>
      <c r="K14941" t="str">
        <f t="shared" si="1170"/>
        <v/>
      </c>
    </row>
    <row r="14942" spans="1:11" x14ac:dyDescent="0.25">
      <c r="A14942" t="s">
        <v>26643</v>
      </c>
      <c r="B14942" s="1" t="s">
        <v>26644</v>
      </c>
      <c r="C14942" t="s">
        <v>1274</v>
      </c>
      <c r="D14942" t="s">
        <v>9</v>
      </c>
      <c r="E14942">
        <v>1</v>
      </c>
      <c r="F14942">
        <v>728.32</v>
      </c>
      <c r="G14942" t="str">
        <f t="shared" si="1167"/>
        <v>BLUEPRINTADN12282</v>
      </c>
      <c r="H14942" t="str">
        <f t="shared" si="1166"/>
        <v>16546JG30A</v>
      </c>
      <c r="I14942" t="str">
        <f t="shared" si="1168"/>
        <v>FILTER VAZDUHA</v>
      </c>
      <c r="J14942">
        <f t="shared" si="1169"/>
        <v>6.0693333333333337</v>
      </c>
      <c r="K14942" t="str">
        <f t="shared" si="1170"/>
        <v/>
      </c>
    </row>
    <row r="14943" spans="1:11" x14ac:dyDescent="0.25">
      <c r="A14943" t="s">
        <v>26645</v>
      </c>
      <c r="B14943" s="1" t="s">
        <v>26646</v>
      </c>
      <c r="C14943" t="s">
        <v>1274</v>
      </c>
      <c r="D14943" t="s">
        <v>9</v>
      </c>
      <c r="E14943">
        <v>1</v>
      </c>
      <c r="F14943">
        <v>1612.8</v>
      </c>
      <c r="G14943" t="str">
        <f t="shared" si="1167"/>
        <v>BLUEPRINTADN12283</v>
      </c>
      <c r="H14943" t="str">
        <f t="shared" si="1166"/>
        <v>AY120NS011</v>
      </c>
      <c r="I14943" t="str">
        <f t="shared" si="1168"/>
        <v>FILTER VAZDUHA</v>
      </c>
      <c r="J14943">
        <f t="shared" si="1169"/>
        <v>13.44</v>
      </c>
      <c r="K14943" t="str">
        <f t="shared" si="1170"/>
        <v/>
      </c>
    </row>
    <row r="14944" spans="1:11" x14ac:dyDescent="0.25">
      <c r="A14944" t="s">
        <v>26647</v>
      </c>
      <c r="B14944" s="1" t="s">
        <v>26648</v>
      </c>
      <c r="C14944" t="s">
        <v>1274</v>
      </c>
      <c r="D14944" t="s">
        <v>9</v>
      </c>
      <c r="E14944">
        <v>1</v>
      </c>
      <c r="F14944">
        <v>1070.08</v>
      </c>
      <c r="G14944" t="str">
        <f t="shared" si="1167"/>
        <v>BLUEPRINTADN12284</v>
      </c>
      <c r="H14944" t="str">
        <f t="shared" si="1166"/>
        <v>16546EB70A</v>
      </c>
      <c r="I14944" t="str">
        <f t="shared" si="1168"/>
        <v>FILTER VAZDUHA</v>
      </c>
      <c r="J14944">
        <f t="shared" si="1169"/>
        <v>8.9173333333333336</v>
      </c>
      <c r="K14944" t="str">
        <f t="shared" si="1170"/>
        <v/>
      </c>
    </row>
    <row r="14945" spans="1:11" x14ac:dyDescent="0.25">
      <c r="A14945" t="s">
        <v>26649</v>
      </c>
      <c r="B14945" s="1" t="s">
        <v>26650</v>
      </c>
      <c r="C14945" t="s">
        <v>1279</v>
      </c>
      <c r="D14945" t="s">
        <v>9</v>
      </c>
      <c r="E14945">
        <v>1</v>
      </c>
      <c r="F14945">
        <v>780.8</v>
      </c>
      <c r="G14945" t="str">
        <f t="shared" si="1167"/>
        <v>BLUEPRINTADN12285</v>
      </c>
      <c r="H14945" t="str">
        <f t="shared" si="1166"/>
        <v>165463VD0A</v>
      </c>
      <c r="I14945" t="str">
        <f t="shared" si="1168"/>
        <v>FILTER ZA VAZDUH</v>
      </c>
      <c r="J14945">
        <f t="shared" si="1169"/>
        <v>6.5066666666666659</v>
      </c>
      <c r="K14945" t="str">
        <f t="shared" si="1170"/>
        <v/>
      </c>
    </row>
    <row r="14946" spans="1:11" x14ac:dyDescent="0.25">
      <c r="A14946" t="s">
        <v>26651</v>
      </c>
      <c r="B14946" s="1" t="s">
        <v>26652</v>
      </c>
      <c r="C14946" t="s">
        <v>1279</v>
      </c>
      <c r="D14946" t="s">
        <v>9</v>
      </c>
      <c r="E14946">
        <v>1</v>
      </c>
      <c r="F14946">
        <v>1436.16</v>
      </c>
      <c r="G14946" t="str">
        <f t="shared" si="1167"/>
        <v>BLUEPRINTADN12286</v>
      </c>
      <c r="H14946" t="str">
        <f t="shared" si="1166"/>
        <v>16546VW600</v>
      </c>
      <c r="I14946" t="str">
        <f t="shared" si="1168"/>
        <v>FILTER ZA VAZDUH</v>
      </c>
      <c r="J14946">
        <f t="shared" si="1169"/>
        <v>11.968</v>
      </c>
      <c r="K14946" t="str">
        <f t="shared" si="1170"/>
        <v/>
      </c>
    </row>
    <row r="14947" spans="1:11" x14ac:dyDescent="0.25">
      <c r="A14947" t="s">
        <v>26653</v>
      </c>
      <c r="B14947" s="1" t="s">
        <v>26654</v>
      </c>
      <c r="C14947" t="s">
        <v>1274</v>
      </c>
      <c r="D14947" t="s">
        <v>9</v>
      </c>
      <c r="E14947">
        <v>1</v>
      </c>
      <c r="F14947">
        <v>552.96</v>
      </c>
      <c r="G14947" t="str">
        <f t="shared" si="1167"/>
        <v>BLUEPRINTADN12287</v>
      </c>
      <c r="H14947" t="str">
        <f t="shared" si="1166"/>
        <v>165464BA1A</v>
      </c>
      <c r="I14947" t="str">
        <f t="shared" si="1168"/>
        <v>FILTER VAZDUHA</v>
      </c>
      <c r="J14947">
        <f t="shared" si="1169"/>
        <v>4.6080000000000005</v>
      </c>
      <c r="K14947" t="str">
        <f t="shared" si="1170"/>
        <v/>
      </c>
    </row>
    <row r="14948" spans="1:11" x14ac:dyDescent="0.25">
      <c r="A14948" t="s">
        <v>26655</v>
      </c>
      <c r="B14948" s="1" t="s">
        <v>26656</v>
      </c>
      <c r="C14948" t="s">
        <v>1274</v>
      </c>
      <c r="D14948" t="s">
        <v>9</v>
      </c>
      <c r="E14948">
        <v>1</v>
      </c>
      <c r="F14948">
        <v>815.36</v>
      </c>
      <c r="G14948" t="str">
        <f t="shared" si="1167"/>
        <v>BLUEPRINTADN12289</v>
      </c>
      <c r="H14948" t="str">
        <f t="shared" si="1166"/>
        <v>165465DD0A</v>
      </c>
      <c r="I14948" t="str">
        <f t="shared" si="1168"/>
        <v>FILTER VAZDUHA</v>
      </c>
      <c r="J14948">
        <f t="shared" si="1169"/>
        <v>6.7946666666666671</v>
      </c>
      <c r="K14948" t="str">
        <f t="shared" si="1170"/>
        <v/>
      </c>
    </row>
    <row r="14949" spans="1:11" x14ac:dyDescent="0.25">
      <c r="A14949" t="s">
        <v>26657</v>
      </c>
      <c r="B14949" s="1" t="s">
        <v>26658</v>
      </c>
      <c r="C14949" t="s">
        <v>1288</v>
      </c>
      <c r="D14949" t="s">
        <v>9</v>
      </c>
      <c r="E14949">
        <v>1</v>
      </c>
      <c r="F14949">
        <v>195.84</v>
      </c>
      <c r="G14949" t="str">
        <f t="shared" si="1167"/>
        <v>BLUEPRINTADN12301</v>
      </c>
      <c r="H14949" t="str">
        <f t="shared" si="1166"/>
        <v>MB554970</v>
      </c>
      <c r="I14949" t="str">
        <f t="shared" si="1168"/>
        <v>FILTER ZA GORIVO</v>
      </c>
      <c r="J14949">
        <f t="shared" si="1169"/>
        <v>1.6320000000000001</v>
      </c>
      <c r="K14949" t="str">
        <f t="shared" si="1170"/>
        <v/>
      </c>
    </row>
    <row r="14950" spans="1:11" x14ac:dyDescent="0.25">
      <c r="A14950" t="s">
        <v>26659</v>
      </c>
      <c r="B14950" s="1" t="s">
        <v>26660</v>
      </c>
      <c r="C14950" t="s">
        <v>1288</v>
      </c>
      <c r="D14950" t="s">
        <v>9</v>
      </c>
      <c r="E14950">
        <v>1</v>
      </c>
      <c r="F14950">
        <v>1050.8800000000001</v>
      </c>
      <c r="G14950" t="str">
        <f t="shared" si="1167"/>
        <v>BLUEPRINTADN12302</v>
      </c>
      <c r="H14950" t="str">
        <f t="shared" si="1166"/>
        <v>1640056G05</v>
      </c>
      <c r="I14950" t="str">
        <f t="shared" si="1168"/>
        <v>FILTER ZA GORIVO</v>
      </c>
      <c r="J14950">
        <f t="shared" si="1169"/>
        <v>8.7573333333333334</v>
      </c>
      <c r="K14950" t="str">
        <f t="shared" si="1170"/>
        <v/>
      </c>
    </row>
    <row r="14951" spans="1:11" x14ac:dyDescent="0.25">
      <c r="A14951" t="s">
        <v>26661</v>
      </c>
      <c r="B14951" s="1" t="s">
        <v>26662</v>
      </c>
      <c r="C14951" t="s">
        <v>1288</v>
      </c>
      <c r="D14951" t="s">
        <v>9</v>
      </c>
      <c r="E14951">
        <v>1</v>
      </c>
      <c r="F14951">
        <v>528.64</v>
      </c>
      <c r="G14951" t="str">
        <f t="shared" si="1167"/>
        <v>BLUEPRINTADN12305</v>
      </c>
      <c r="H14951" t="str">
        <f t="shared" si="1166"/>
        <v>1640034W00</v>
      </c>
      <c r="I14951" t="str">
        <f t="shared" si="1168"/>
        <v>FILTER ZA GORIVO</v>
      </c>
      <c r="J14951">
        <f t="shared" si="1169"/>
        <v>4.4053333333333331</v>
      </c>
      <c r="K14951" t="str">
        <f t="shared" si="1170"/>
        <v/>
      </c>
    </row>
    <row r="14952" spans="1:11" x14ac:dyDescent="0.25">
      <c r="A14952" t="s">
        <v>26663</v>
      </c>
      <c r="B14952" s="1" t="s">
        <v>26664</v>
      </c>
      <c r="C14952" t="s">
        <v>1288</v>
      </c>
      <c r="D14952" t="s">
        <v>9</v>
      </c>
      <c r="E14952">
        <v>1</v>
      </c>
      <c r="F14952">
        <v>1071.3599999999999</v>
      </c>
      <c r="G14952" t="str">
        <f t="shared" si="1167"/>
        <v>BLUEPRINTADN12308</v>
      </c>
      <c r="H14952" t="str">
        <f t="shared" si="1166"/>
        <v>16400V2600</v>
      </c>
      <c r="I14952" t="str">
        <f t="shared" si="1168"/>
        <v>FILTER ZA GORIVO</v>
      </c>
      <c r="J14952">
        <f t="shared" si="1169"/>
        <v>8.927999999999999</v>
      </c>
      <c r="K14952" t="str">
        <f t="shared" si="1170"/>
        <v/>
      </c>
    </row>
    <row r="14953" spans="1:11" x14ac:dyDescent="0.25">
      <c r="A14953" t="s">
        <v>26665</v>
      </c>
      <c r="B14953" s="1" t="s">
        <v>26666</v>
      </c>
      <c r="C14953" t="s">
        <v>1288</v>
      </c>
      <c r="D14953" t="s">
        <v>9</v>
      </c>
      <c r="E14953">
        <v>1</v>
      </c>
      <c r="F14953">
        <v>271.36</v>
      </c>
      <c r="G14953" t="str">
        <f t="shared" si="1167"/>
        <v>BLUEPRINTADN12309</v>
      </c>
      <c r="H14953" t="str">
        <f t="shared" si="1166"/>
        <v>16403Z7000</v>
      </c>
      <c r="I14953" t="str">
        <f t="shared" si="1168"/>
        <v>FILTER ZA GORIVO</v>
      </c>
      <c r="J14953">
        <f t="shared" si="1169"/>
        <v>2.2613333333333334</v>
      </c>
      <c r="K14953" t="str">
        <f t="shared" si="1170"/>
        <v/>
      </c>
    </row>
    <row r="14954" spans="1:11" x14ac:dyDescent="0.25">
      <c r="A14954" t="s">
        <v>26667</v>
      </c>
      <c r="B14954" s="1" t="s">
        <v>26668</v>
      </c>
      <c r="C14954" t="s">
        <v>1288</v>
      </c>
      <c r="D14954" t="s">
        <v>9</v>
      </c>
      <c r="E14954">
        <v>1</v>
      </c>
      <c r="F14954">
        <v>412.16</v>
      </c>
      <c r="G14954" t="str">
        <f t="shared" si="1167"/>
        <v>BLUEPRINTADN12310</v>
      </c>
      <c r="H14954" t="str">
        <f t="shared" si="1166"/>
        <v>AY500NS001</v>
      </c>
      <c r="I14954" t="str">
        <f t="shared" si="1168"/>
        <v>FILTER ZA GORIVO</v>
      </c>
      <c r="J14954">
        <f t="shared" si="1169"/>
        <v>3.4346666666666668</v>
      </c>
      <c r="K14954" t="str">
        <f t="shared" si="1170"/>
        <v/>
      </c>
    </row>
    <row r="14955" spans="1:11" x14ac:dyDescent="0.25">
      <c r="A14955" t="s">
        <v>26669</v>
      </c>
      <c r="B14955" s="1" t="s">
        <v>26670</v>
      </c>
      <c r="C14955" t="s">
        <v>1288</v>
      </c>
      <c r="D14955" t="s">
        <v>9</v>
      </c>
      <c r="E14955">
        <v>1</v>
      </c>
      <c r="F14955">
        <v>1637.12</v>
      </c>
      <c r="G14955" t="str">
        <f t="shared" si="1167"/>
        <v>BLUEPRINTADN12311</v>
      </c>
      <c r="H14955" t="str">
        <f t="shared" si="1166"/>
        <v>16405V5710</v>
      </c>
      <c r="I14955" t="str">
        <f t="shared" si="1168"/>
        <v>FILTER ZA GORIVO</v>
      </c>
      <c r="J14955">
        <f t="shared" si="1169"/>
        <v>13.642666666666665</v>
      </c>
      <c r="K14955" t="str">
        <f t="shared" si="1170"/>
        <v/>
      </c>
    </row>
    <row r="14956" spans="1:11" x14ac:dyDescent="0.25">
      <c r="A14956" t="s">
        <v>26671</v>
      </c>
      <c r="B14956" s="1" t="s">
        <v>26672</v>
      </c>
      <c r="C14956" t="s">
        <v>1288</v>
      </c>
      <c r="D14956" t="s">
        <v>9</v>
      </c>
      <c r="E14956">
        <v>1</v>
      </c>
      <c r="F14956">
        <v>348.16</v>
      </c>
      <c r="G14956" t="str">
        <f t="shared" si="1167"/>
        <v>BLUEPRINTADN12313</v>
      </c>
      <c r="H14956" t="str">
        <f t="shared" si="1166"/>
        <v>A640M59AM0SA</v>
      </c>
      <c r="I14956" t="str">
        <f t="shared" si="1168"/>
        <v>FILTER ZA GORIVO</v>
      </c>
      <c r="J14956">
        <f t="shared" si="1169"/>
        <v>2.9013333333333335</v>
      </c>
      <c r="K14956" t="str">
        <f t="shared" si="1170"/>
        <v/>
      </c>
    </row>
    <row r="14957" spans="1:11" x14ac:dyDescent="0.25">
      <c r="A14957" t="s">
        <v>26673</v>
      </c>
      <c r="B14957" s="1" t="s">
        <v>26674</v>
      </c>
      <c r="C14957" t="s">
        <v>1288</v>
      </c>
      <c r="D14957" t="s">
        <v>9</v>
      </c>
      <c r="E14957">
        <v>1</v>
      </c>
      <c r="F14957">
        <v>546.55999999999995</v>
      </c>
      <c r="G14957" t="str">
        <f t="shared" si="1167"/>
        <v>BLUEPRINTADN12315</v>
      </c>
      <c r="H14957" t="str">
        <f t="shared" ref="H14957:H15020" si="1171">IF(AND(B14957&lt;&gt;"", B14957&lt;&gt;"-"),SUBSTITUTE(SUBSTITUTE(B14957,"-","")," ",""),A14957)</f>
        <v>1640053J10</v>
      </c>
      <c r="I14957" t="str">
        <f t="shared" si="1168"/>
        <v>FILTER ZA GORIVO</v>
      </c>
      <c r="J14957">
        <f t="shared" si="1169"/>
        <v>4.554666666666666</v>
      </c>
      <c r="K14957" t="str">
        <f t="shared" si="1170"/>
        <v/>
      </c>
    </row>
    <row r="14958" spans="1:11" x14ac:dyDescent="0.25">
      <c r="A14958" t="s">
        <v>26675</v>
      </c>
      <c r="B14958" s="1" t="s">
        <v>26676</v>
      </c>
      <c r="C14958" t="s">
        <v>1288</v>
      </c>
      <c r="D14958" t="s">
        <v>9</v>
      </c>
      <c r="E14958">
        <v>1</v>
      </c>
      <c r="F14958">
        <v>325.12</v>
      </c>
      <c r="G14958" t="str">
        <f t="shared" si="1167"/>
        <v>BLUEPRINTADN12316</v>
      </c>
      <c r="H14958" t="str">
        <f t="shared" si="1171"/>
        <v>1640041B00</v>
      </c>
      <c r="I14958" t="str">
        <f t="shared" si="1168"/>
        <v>FILTER ZA GORIVO</v>
      </c>
      <c r="J14958">
        <f t="shared" si="1169"/>
        <v>2.7093333333333334</v>
      </c>
      <c r="K14958" t="str">
        <f t="shared" si="1170"/>
        <v/>
      </c>
    </row>
    <row r="14959" spans="1:11" x14ac:dyDescent="0.25">
      <c r="A14959" t="s">
        <v>26677</v>
      </c>
      <c r="B14959" s="1" t="s">
        <v>26678</v>
      </c>
      <c r="C14959" t="s">
        <v>1288</v>
      </c>
      <c r="D14959" t="s">
        <v>9</v>
      </c>
      <c r="E14959">
        <v>1</v>
      </c>
      <c r="F14959">
        <v>410.88</v>
      </c>
      <c r="G14959" t="str">
        <f t="shared" si="1167"/>
        <v>BLUEPRINTADN12317</v>
      </c>
      <c r="H14959" t="str">
        <f t="shared" si="1171"/>
        <v>1640070J00</v>
      </c>
      <c r="I14959" t="str">
        <f t="shared" si="1168"/>
        <v>FILTER ZA GORIVO</v>
      </c>
      <c r="J14959">
        <f t="shared" si="1169"/>
        <v>3.4239999999999999</v>
      </c>
      <c r="K14959" t="str">
        <f t="shared" si="1170"/>
        <v/>
      </c>
    </row>
    <row r="14960" spans="1:11" x14ac:dyDescent="0.25">
      <c r="A14960" t="s">
        <v>26679</v>
      </c>
      <c r="B14960" s="1" t="s">
        <v>26680</v>
      </c>
      <c r="C14960" t="s">
        <v>1288</v>
      </c>
      <c r="D14960" t="s">
        <v>9</v>
      </c>
      <c r="E14960">
        <v>1</v>
      </c>
      <c r="F14960">
        <v>830.72</v>
      </c>
      <c r="G14960" t="str">
        <f t="shared" si="1167"/>
        <v>BLUEPRINTADN12321</v>
      </c>
      <c r="H14960" t="str">
        <f t="shared" si="1171"/>
        <v>164036F900</v>
      </c>
      <c r="I14960" t="str">
        <f t="shared" si="1168"/>
        <v>FILTER ZA GORIVO</v>
      </c>
      <c r="J14960">
        <f t="shared" si="1169"/>
        <v>6.9226666666666672</v>
      </c>
      <c r="K14960" t="str">
        <f t="shared" si="1170"/>
        <v/>
      </c>
    </row>
    <row r="14961" spans="1:11" x14ac:dyDescent="0.25">
      <c r="A14961" t="s">
        <v>26681</v>
      </c>
      <c r="B14961" s="1" t="s">
        <v>26682</v>
      </c>
      <c r="C14961" t="s">
        <v>1288</v>
      </c>
      <c r="D14961" t="s">
        <v>9</v>
      </c>
      <c r="E14961">
        <v>1</v>
      </c>
      <c r="F14961">
        <v>421.12</v>
      </c>
      <c r="G14961" t="str">
        <f t="shared" si="1167"/>
        <v>BLUEPRINTADN12322</v>
      </c>
      <c r="H14961" t="str">
        <f t="shared" si="1171"/>
        <v>164037F401</v>
      </c>
      <c r="I14961" t="str">
        <f t="shared" si="1168"/>
        <v>FILTER ZA GORIVO</v>
      </c>
      <c r="J14961">
        <f t="shared" si="1169"/>
        <v>3.5093333333333332</v>
      </c>
      <c r="K14961" t="str">
        <f t="shared" si="1170"/>
        <v/>
      </c>
    </row>
    <row r="14962" spans="1:11" x14ac:dyDescent="0.25">
      <c r="A14962" t="s">
        <v>26683</v>
      </c>
      <c r="B14962" s="1" t="s">
        <v>44455</v>
      </c>
      <c r="C14962" t="s">
        <v>1288</v>
      </c>
      <c r="D14962" t="s">
        <v>9</v>
      </c>
      <c r="E14962">
        <v>1</v>
      </c>
      <c r="F14962">
        <v>227.84</v>
      </c>
      <c r="G14962" t="str">
        <f t="shared" si="1167"/>
        <v>BLUEPRINTADN12323</v>
      </c>
      <c r="H14962" t="str">
        <f t="shared" si="1171"/>
        <v>9112191</v>
      </c>
      <c r="I14962" t="str">
        <f t="shared" si="1168"/>
        <v>FILTER ZA GORIVO</v>
      </c>
      <c r="J14962">
        <f t="shared" si="1169"/>
        <v>1.8986666666666667</v>
      </c>
      <c r="K14962" t="str">
        <f t="shared" si="1170"/>
        <v/>
      </c>
    </row>
    <row r="14963" spans="1:11" x14ac:dyDescent="0.25">
      <c r="A14963" t="s">
        <v>26684</v>
      </c>
      <c r="B14963" s="1" t="s">
        <v>44456</v>
      </c>
      <c r="C14963" t="s">
        <v>1288</v>
      </c>
      <c r="D14963" t="s">
        <v>9</v>
      </c>
      <c r="E14963">
        <v>1</v>
      </c>
      <c r="F14963">
        <v>207.36</v>
      </c>
      <c r="G14963" t="str">
        <f t="shared" si="1167"/>
        <v>BLUEPRINTADN12324</v>
      </c>
      <c r="H14963" t="str">
        <f t="shared" si="1171"/>
        <v>91159804</v>
      </c>
      <c r="I14963" t="str">
        <f t="shared" si="1168"/>
        <v>FILTER ZA GORIVO</v>
      </c>
      <c r="J14963">
        <f t="shared" si="1169"/>
        <v>1.7280000000000002</v>
      </c>
      <c r="K14963" t="str">
        <f t="shared" si="1170"/>
        <v/>
      </c>
    </row>
    <row r="14964" spans="1:11" x14ac:dyDescent="0.25">
      <c r="A14964" t="s">
        <v>26685</v>
      </c>
      <c r="B14964" s="1" t="s">
        <v>44457</v>
      </c>
      <c r="C14964" t="s">
        <v>1288</v>
      </c>
      <c r="D14964" t="s">
        <v>9</v>
      </c>
      <c r="E14964">
        <v>1</v>
      </c>
      <c r="F14964">
        <v>1451.52</v>
      </c>
      <c r="G14964" t="str">
        <f t="shared" si="1167"/>
        <v>BLUEPRINTADN12325</v>
      </c>
      <c r="H14964" t="str">
        <f t="shared" si="1171"/>
        <v>82006237</v>
      </c>
      <c r="I14964" t="str">
        <f t="shared" si="1168"/>
        <v>FILTER ZA GORIVO</v>
      </c>
      <c r="J14964">
        <f t="shared" si="1169"/>
        <v>12.096</v>
      </c>
      <c r="K14964" t="str">
        <f t="shared" si="1170"/>
        <v/>
      </c>
    </row>
    <row r="14965" spans="1:11" x14ac:dyDescent="0.25">
      <c r="A14965" t="s">
        <v>26686</v>
      </c>
      <c r="B14965" s="1" t="s">
        <v>26687</v>
      </c>
      <c r="C14965" t="s">
        <v>1288</v>
      </c>
      <c r="D14965" t="s">
        <v>9</v>
      </c>
      <c r="E14965">
        <v>1</v>
      </c>
      <c r="F14965">
        <v>737.28</v>
      </c>
      <c r="G14965" t="str">
        <f t="shared" si="1167"/>
        <v>BLUEPRINTADN12326</v>
      </c>
      <c r="H14965" t="str">
        <f t="shared" si="1171"/>
        <v>1640501T70</v>
      </c>
      <c r="I14965" t="str">
        <f t="shared" si="1168"/>
        <v>FILTER ZA GORIVO</v>
      </c>
      <c r="J14965">
        <f t="shared" si="1169"/>
        <v>6.1440000000000001</v>
      </c>
      <c r="K14965" t="str">
        <f t="shared" si="1170"/>
        <v/>
      </c>
    </row>
    <row r="14966" spans="1:11" x14ac:dyDescent="0.25">
      <c r="A14966" t="s">
        <v>26688</v>
      </c>
      <c r="B14966" s="1" t="s">
        <v>26689</v>
      </c>
      <c r="C14966" t="s">
        <v>1288</v>
      </c>
      <c r="D14966" t="s">
        <v>9</v>
      </c>
      <c r="E14966">
        <v>1</v>
      </c>
      <c r="F14966">
        <v>248.32</v>
      </c>
      <c r="G14966" t="str">
        <f t="shared" si="1167"/>
        <v>BLUEPRINTADN12327</v>
      </c>
      <c r="H14966" t="str">
        <f t="shared" si="1171"/>
        <v>1640500QAB</v>
      </c>
      <c r="I14966" t="str">
        <f t="shared" si="1168"/>
        <v>FILTER ZA GORIVO</v>
      </c>
      <c r="J14966">
        <f t="shared" si="1169"/>
        <v>2.0693333333333332</v>
      </c>
      <c r="K14966" t="str">
        <f t="shared" si="1170"/>
        <v/>
      </c>
    </row>
    <row r="14967" spans="1:11" x14ac:dyDescent="0.25">
      <c r="A14967" t="s">
        <v>26690</v>
      </c>
      <c r="B14967" s="1" t="s">
        <v>44458</v>
      </c>
      <c r="C14967" t="s">
        <v>1288</v>
      </c>
      <c r="D14967" t="s">
        <v>9</v>
      </c>
      <c r="E14967">
        <v>1</v>
      </c>
      <c r="F14967">
        <v>331.52</v>
      </c>
      <c r="G14967" t="str">
        <f t="shared" si="1167"/>
        <v>BLUEPRINTADN12328</v>
      </c>
      <c r="H14967" t="str">
        <f t="shared" si="1171"/>
        <v>93161121</v>
      </c>
      <c r="I14967" t="str">
        <f t="shared" si="1168"/>
        <v>FILTER ZA GORIVO</v>
      </c>
      <c r="J14967">
        <f t="shared" si="1169"/>
        <v>2.7626666666666666</v>
      </c>
      <c r="K14967" t="str">
        <f t="shared" si="1170"/>
        <v/>
      </c>
    </row>
    <row r="14968" spans="1:11" x14ac:dyDescent="0.25">
      <c r="A14968" t="s">
        <v>26691</v>
      </c>
      <c r="B14968" s="1" t="s">
        <v>26692</v>
      </c>
      <c r="C14968" t="s">
        <v>1288</v>
      </c>
      <c r="D14968" t="s">
        <v>9</v>
      </c>
      <c r="E14968">
        <v>1</v>
      </c>
      <c r="F14968">
        <v>485.12</v>
      </c>
      <c r="G14968" t="str">
        <f t="shared" si="1167"/>
        <v>BLUEPRINTADN12329</v>
      </c>
      <c r="H14968" t="str">
        <f t="shared" si="1171"/>
        <v>164009F928</v>
      </c>
      <c r="I14968" t="str">
        <f t="shared" si="1168"/>
        <v>FILTER ZA GORIVO</v>
      </c>
      <c r="J14968">
        <f t="shared" si="1169"/>
        <v>4.0426666666666664</v>
      </c>
      <c r="K14968" t="str">
        <f t="shared" si="1170"/>
        <v/>
      </c>
    </row>
    <row r="14969" spans="1:11" x14ac:dyDescent="0.25">
      <c r="A14969" t="s">
        <v>26693</v>
      </c>
      <c r="B14969" s="1" t="s">
        <v>44459</v>
      </c>
      <c r="C14969" t="s">
        <v>1288</v>
      </c>
      <c r="D14969" t="s">
        <v>9</v>
      </c>
      <c r="E14969">
        <v>1</v>
      </c>
      <c r="F14969">
        <v>3648</v>
      </c>
      <c r="G14969" t="str">
        <f t="shared" si="1167"/>
        <v>BLUEPRINTADN12330</v>
      </c>
      <c r="H14969" t="str">
        <f t="shared" si="1171"/>
        <v>8200447197</v>
      </c>
      <c r="I14969" t="str">
        <f t="shared" si="1168"/>
        <v>FILTER ZA GORIVO</v>
      </c>
      <c r="J14969">
        <f t="shared" si="1169"/>
        <v>30.4</v>
      </c>
      <c r="K14969" t="str">
        <f t="shared" si="1170"/>
        <v/>
      </c>
    </row>
    <row r="14970" spans="1:11" x14ac:dyDescent="0.25">
      <c r="A14970" t="s">
        <v>26694</v>
      </c>
      <c r="B14970" s="1" t="s">
        <v>26695</v>
      </c>
      <c r="C14970" t="s">
        <v>1288</v>
      </c>
      <c r="D14970" t="s">
        <v>9</v>
      </c>
      <c r="E14970">
        <v>1</v>
      </c>
      <c r="F14970">
        <v>1159.68</v>
      </c>
      <c r="G14970" t="str">
        <f t="shared" si="1167"/>
        <v>BLUEPRINTADN12331</v>
      </c>
      <c r="H14970" t="str">
        <f t="shared" si="1171"/>
        <v>16400EC00A</v>
      </c>
      <c r="I14970" t="str">
        <f t="shared" si="1168"/>
        <v>FILTER ZA GORIVO</v>
      </c>
      <c r="J14970">
        <f t="shared" si="1169"/>
        <v>9.6639999999999997</v>
      </c>
      <c r="K14970" t="str">
        <f t="shared" si="1170"/>
        <v/>
      </c>
    </row>
    <row r="14971" spans="1:11" x14ac:dyDescent="0.25">
      <c r="A14971" t="s">
        <v>26696</v>
      </c>
      <c r="B14971" s="1" t="s">
        <v>26697</v>
      </c>
      <c r="C14971" t="s">
        <v>1288</v>
      </c>
      <c r="D14971" t="s">
        <v>9</v>
      </c>
      <c r="E14971">
        <v>1</v>
      </c>
      <c r="F14971">
        <v>1240.32</v>
      </c>
      <c r="G14971" t="str">
        <f t="shared" si="1167"/>
        <v>BLUEPRINTADN12332</v>
      </c>
      <c r="H14971" t="str">
        <f t="shared" si="1171"/>
        <v>16400JD50A</v>
      </c>
      <c r="I14971" t="str">
        <f t="shared" si="1168"/>
        <v>FILTER ZA GORIVO</v>
      </c>
      <c r="J14971">
        <f t="shared" si="1169"/>
        <v>10.336</v>
      </c>
      <c r="K14971" t="str">
        <f t="shared" si="1170"/>
        <v/>
      </c>
    </row>
    <row r="14972" spans="1:11" x14ac:dyDescent="0.25">
      <c r="A14972" t="s">
        <v>26698</v>
      </c>
      <c r="B14972" s="1" t="s">
        <v>26699</v>
      </c>
      <c r="C14972" t="s">
        <v>1288</v>
      </c>
      <c r="D14972" t="s">
        <v>9</v>
      </c>
      <c r="E14972">
        <v>1</v>
      </c>
      <c r="F14972">
        <v>1402.88</v>
      </c>
      <c r="G14972" t="str">
        <f t="shared" si="1167"/>
        <v>BLUEPRINTADN12333</v>
      </c>
      <c r="H14972" t="str">
        <f t="shared" si="1171"/>
        <v>16400ES60A</v>
      </c>
      <c r="I14972" t="str">
        <f t="shared" si="1168"/>
        <v>FILTER ZA GORIVO</v>
      </c>
      <c r="J14972">
        <f t="shared" si="1169"/>
        <v>11.690666666666667</v>
      </c>
      <c r="K14972" t="str">
        <f t="shared" si="1170"/>
        <v/>
      </c>
    </row>
    <row r="14973" spans="1:11" x14ac:dyDescent="0.25">
      <c r="A14973" t="s">
        <v>26700</v>
      </c>
      <c r="B14973" s="1" t="s">
        <v>26701</v>
      </c>
      <c r="C14973" t="s">
        <v>1288</v>
      </c>
      <c r="D14973" t="s">
        <v>9</v>
      </c>
      <c r="E14973">
        <v>1</v>
      </c>
      <c r="F14973">
        <v>1497.6</v>
      </c>
      <c r="G14973" t="str">
        <f t="shared" si="1167"/>
        <v>BLUEPRINTADN12335</v>
      </c>
      <c r="H14973" t="str">
        <f t="shared" si="1171"/>
        <v>16400LA40A</v>
      </c>
      <c r="I14973" t="str">
        <f t="shared" si="1168"/>
        <v>FILTER ZA GORIVO</v>
      </c>
      <c r="J14973">
        <f t="shared" si="1169"/>
        <v>12.479999999999999</v>
      </c>
      <c r="K14973" t="str">
        <f t="shared" si="1170"/>
        <v/>
      </c>
    </row>
    <row r="14974" spans="1:11" x14ac:dyDescent="0.25">
      <c r="A14974" t="s">
        <v>26702</v>
      </c>
      <c r="C14974" t="s">
        <v>1323</v>
      </c>
      <c r="D14974" t="s">
        <v>9</v>
      </c>
      <c r="E14974">
        <v>1</v>
      </c>
      <c r="F14974">
        <v>1935.36</v>
      </c>
      <c r="G14974" t="str">
        <f t="shared" si="1167"/>
        <v>BLUEPRINTADN12338</v>
      </c>
      <c r="H14974" t="str">
        <f t="shared" si="1171"/>
        <v>ADN12338</v>
      </c>
      <c r="I14974" t="str">
        <f t="shared" si="1168"/>
        <v>FILTER GORIVA</v>
      </c>
      <c r="J14974">
        <f t="shared" si="1169"/>
        <v>16.128</v>
      </c>
      <c r="K14974" t="str">
        <f t="shared" si="1170"/>
        <v/>
      </c>
    </row>
    <row r="14975" spans="1:11" x14ac:dyDescent="0.25">
      <c r="A14975" t="s">
        <v>26703</v>
      </c>
      <c r="B14975" s="1" t="s">
        <v>44460</v>
      </c>
      <c r="C14975" t="s">
        <v>1288</v>
      </c>
      <c r="D14975" t="s">
        <v>9</v>
      </c>
      <c r="E14975">
        <v>1</v>
      </c>
      <c r="F14975">
        <v>350.72</v>
      </c>
      <c r="G14975" t="str">
        <f t="shared" si="1167"/>
        <v>BLUEPRINTADN12339</v>
      </c>
      <c r="H14975" t="str">
        <f t="shared" si="1171"/>
        <v>95507641</v>
      </c>
      <c r="I14975" t="str">
        <f t="shared" si="1168"/>
        <v>FILTER ZA GORIVO</v>
      </c>
      <c r="J14975">
        <f t="shared" si="1169"/>
        <v>2.9226666666666667</v>
      </c>
      <c r="K14975" t="str">
        <f t="shared" si="1170"/>
        <v/>
      </c>
    </row>
    <row r="14976" spans="1:11" x14ac:dyDescent="0.25">
      <c r="A14976" t="s">
        <v>26704</v>
      </c>
      <c r="B14976" s="1" t="s">
        <v>26705</v>
      </c>
      <c r="C14976" t="s">
        <v>1323</v>
      </c>
      <c r="D14976" t="s">
        <v>9</v>
      </c>
      <c r="E14976">
        <v>1</v>
      </c>
      <c r="F14976">
        <v>6112</v>
      </c>
      <c r="G14976" t="str">
        <f t="shared" si="1167"/>
        <v>BLUEPRINTADN12340</v>
      </c>
      <c r="H14976" t="str">
        <f t="shared" si="1171"/>
        <v>16400ES60C</v>
      </c>
      <c r="I14976" t="str">
        <f t="shared" si="1168"/>
        <v>FILTER GORIVA</v>
      </c>
      <c r="J14976">
        <f t="shared" si="1169"/>
        <v>50.93333333333333</v>
      </c>
      <c r="K14976" t="str">
        <f t="shared" si="1170"/>
        <v/>
      </c>
    </row>
    <row r="14977" spans="1:11" x14ac:dyDescent="0.25">
      <c r="A14977" t="s">
        <v>26706</v>
      </c>
      <c r="B14977" s="1" t="s">
        <v>26707</v>
      </c>
      <c r="C14977" t="s">
        <v>1323</v>
      </c>
      <c r="D14977" t="s">
        <v>9</v>
      </c>
      <c r="E14977">
        <v>1</v>
      </c>
      <c r="F14977">
        <v>2999.04</v>
      </c>
      <c r="G14977" t="str">
        <f t="shared" si="1167"/>
        <v>BLUEPRINTADN12341</v>
      </c>
      <c r="H14977" t="str">
        <f t="shared" si="1171"/>
        <v>16400JD50C</v>
      </c>
      <c r="I14977" t="str">
        <f t="shared" si="1168"/>
        <v>FILTER GORIVA</v>
      </c>
      <c r="J14977">
        <f t="shared" si="1169"/>
        <v>24.992000000000001</v>
      </c>
      <c r="K14977" t="str">
        <f t="shared" si="1170"/>
        <v/>
      </c>
    </row>
    <row r="14978" spans="1:11" x14ac:dyDescent="0.25">
      <c r="A14978" t="s">
        <v>26708</v>
      </c>
      <c r="B14978" s="1" t="s">
        <v>26709</v>
      </c>
      <c r="C14978" t="s">
        <v>1323</v>
      </c>
      <c r="D14978" t="s">
        <v>9</v>
      </c>
      <c r="E14978">
        <v>1</v>
      </c>
      <c r="F14978">
        <v>2626.56</v>
      </c>
      <c r="G14978" t="str">
        <f t="shared" si="1167"/>
        <v>BLUEPRINTADN12342</v>
      </c>
      <c r="H14978" t="str">
        <f t="shared" si="1171"/>
        <v>16400JY00B</v>
      </c>
      <c r="I14978" t="str">
        <f t="shared" si="1168"/>
        <v>FILTER GORIVA</v>
      </c>
      <c r="J14978">
        <f t="shared" si="1169"/>
        <v>21.887999999999998</v>
      </c>
      <c r="K14978" t="str">
        <f t="shared" si="1170"/>
        <v/>
      </c>
    </row>
    <row r="14979" spans="1:11" x14ac:dyDescent="0.25">
      <c r="A14979" t="s">
        <v>26710</v>
      </c>
      <c r="B14979" s="1" t="s">
        <v>26711</v>
      </c>
      <c r="C14979" t="s">
        <v>1323</v>
      </c>
      <c r="D14979" t="s">
        <v>9</v>
      </c>
      <c r="E14979">
        <v>1</v>
      </c>
      <c r="F14979">
        <v>2278.4</v>
      </c>
      <c r="G14979" t="str">
        <f t="shared" ref="G14979:G15042" si="1172">"BLUEPRINT"&amp;A14979</f>
        <v>BLUEPRINTADN12343</v>
      </c>
      <c r="H14979" t="str">
        <f t="shared" si="1171"/>
        <v>AY505NS008</v>
      </c>
      <c r="I14979" t="str">
        <f t="shared" ref="I14979:I15042" si="1173">UPPER(C14979)</f>
        <v>FILTER GORIVA</v>
      </c>
      <c r="J14979">
        <f t="shared" ref="J14979:J15042" si="1174">F14979/120</f>
        <v>18.986666666666668</v>
      </c>
      <c r="K14979" t="str">
        <f t="shared" ref="K14979:K15042" si="1175">IF(E14979&gt;1,"nesto", "")</f>
        <v/>
      </c>
    </row>
    <row r="14980" spans="1:11" x14ac:dyDescent="0.25">
      <c r="A14980" t="s">
        <v>26712</v>
      </c>
      <c r="B14980" s="1" t="s">
        <v>26713</v>
      </c>
      <c r="C14980" t="s">
        <v>1323</v>
      </c>
      <c r="D14980" t="s">
        <v>9</v>
      </c>
      <c r="E14980">
        <v>1</v>
      </c>
      <c r="F14980">
        <v>2211.84</v>
      </c>
      <c r="G14980" t="str">
        <f t="shared" si="1172"/>
        <v>BLUEPRINTADN12344</v>
      </c>
      <c r="H14980" t="str">
        <f t="shared" si="1171"/>
        <v>16400JX51A</v>
      </c>
      <c r="I14980" t="str">
        <f t="shared" si="1173"/>
        <v>FILTER GORIVA</v>
      </c>
      <c r="J14980">
        <f t="shared" si="1174"/>
        <v>18.432000000000002</v>
      </c>
      <c r="K14980" t="str">
        <f t="shared" si="1175"/>
        <v/>
      </c>
    </row>
    <row r="14981" spans="1:11" x14ac:dyDescent="0.25">
      <c r="A14981" t="s">
        <v>26714</v>
      </c>
      <c r="B14981" s="1" t="s">
        <v>26715</v>
      </c>
      <c r="C14981" t="s">
        <v>1288</v>
      </c>
      <c r="D14981" t="s">
        <v>9</v>
      </c>
      <c r="E14981">
        <v>1</v>
      </c>
      <c r="F14981">
        <v>1022.72</v>
      </c>
      <c r="G14981" t="str">
        <f t="shared" si="1172"/>
        <v>BLUEPRINTADN12345</v>
      </c>
      <c r="H14981" t="str">
        <f t="shared" si="1171"/>
        <v>164004M405</v>
      </c>
      <c r="I14981" t="str">
        <f t="shared" si="1173"/>
        <v>FILTER ZA GORIVO</v>
      </c>
      <c r="J14981">
        <f t="shared" si="1174"/>
        <v>8.5226666666666677</v>
      </c>
      <c r="K14981" t="str">
        <f t="shared" si="1175"/>
        <v/>
      </c>
    </row>
    <row r="14982" spans="1:11" x14ac:dyDescent="0.25">
      <c r="A14982" t="s">
        <v>26716</v>
      </c>
      <c r="B14982" s="1" t="s">
        <v>26717</v>
      </c>
      <c r="C14982" t="s">
        <v>1288</v>
      </c>
      <c r="D14982" t="s">
        <v>9</v>
      </c>
      <c r="E14982">
        <v>1</v>
      </c>
      <c r="F14982">
        <v>911.36</v>
      </c>
      <c r="G14982" t="str">
        <f t="shared" si="1172"/>
        <v>BLUEPRINTADN12346</v>
      </c>
      <c r="H14982" t="str">
        <f t="shared" si="1171"/>
        <v>164002Y505</v>
      </c>
      <c r="I14982" t="str">
        <f t="shared" si="1173"/>
        <v>FILTER ZA GORIVO</v>
      </c>
      <c r="J14982">
        <f t="shared" si="1174"/>
        <v>7.5946666666666669</v>
      </c>
      <c r="K14982" t="str">
        <f t="shared" si="1175"/>
        <v/>
      </c>
    </row>
    <row r="14983" spans="1:11" x14ac:dyDescent="0.25">
      <c r="A14983" t="s">
        <v>26718</v>
      </c>
      <c r="B14983" s="1" t="s">
        <v>26719</v>
      </c>
      <c r="C14983" t="s">
        <v>3499</v>
      </c>
      <c r="D14983" t="s">
        <v>9</v>
      </c>
      <c r="E14983">
        <v>1</v>
      </c>
      <c r="F14983">
        <v>4238.08</v>
      </c>
      <c r="G14983" t="str">
        <f t="shared" si="1172"/>
        <v>BLUEPRINTADN12347</v>
      </c>
      <c r="H14983" t="str">
        <f t="shared" si="1171"/>
        <v>17040EB80C</v>
      </c>
      <c r="I14983" t="str">
        <f t="shared" si="1173"/>
        <v>IN TANK FUEL FILTER</v>
      </c>
      <c r="J14983">
        <f t="shared" si="1174"/>
        <v>35.31733333333333</v>
      </c>
      <c r="K14983" t="str">
        <f t="shared" si="1175"/>
        <v/>
      </c>
    </row>
    <row r="14984" spans="1:11" x14ac:dyDescent="0.25">
      <c r="A14984" t="s">
        <v>26720</v>
      </c>
      <c r="B14984" s="1" t="s">
        <v>26721</v>
      </c>
      <c r="C14984" t="s">
        <v>3499</v>
      </c>
      <c r="D14984" t="s">
        <v>9</v>
      </c>
      <c r="E14984">
        <v>1</v>
      </c>
      <c r="F14984">
        <v>6319.36</v>
      </c>
      <c r="G14984" t="str">
        <f t="shared" si="1172"/>
        <v>BLUEPRINTADN12348</v>
      </c>
      <c r="H14984" t="str">
        <f t="shared" si="1171"/>
        <v>17040JN00A</v>
      </c>
      <c r="I14984" t="str">
        <f t="shared" si="1173"/>
        <v>IN TANK FUEL FILTER</v>
      </c>
      <c r="J14984">
        <f t="shared" si="1174"/>
        <v>52.661333333333332</v>
      </c>
      <c r="K14984" t="str">
        <f t="shared" si="1175"/>
        <v/>
      </c>
    </row>
    <row r="14985" spans="1:11" x14ac:dyDescent="0.25">
      <c r="A14985" t="s">
        <v>26722</v>
      </c>
      <c r="B14985" s="1" t="s">
        <v>26723</v>
      </c>
      <c r="C14985" t="s">
        <v>1323</v>
      </c>
      <c r="D14985" t="s">
        <v>9</v>
      </c>
      <c r="E14985">
        <v>1</v>
      </c>
      <c r="F14985">
        <v>2174.7199999999998</v>
      </c>
      <c r="G14985" t="str">
        <f t="shared" si="1172"/>
        <v>BLUEPRINTADN12349</v>
      </c>
      <c r="H14985" t="str">
        <f t="shared" si="1171"/>
        <v>170409Y00A</v>
      </c>
      <c r="I14985" t="str">
        <f t="shared" si="1173"/>
        <v>FILTER GORIVA</v>
      </c>
      <c r="J14985">
        <f t="shared" si="1174"/>
        <v>18.122666666666664</v>
      </c>
      <c r="K14985" t="str">
        <f t="shared" si="1175"/>
        <v/>
      </c>
    </row>
    <row r="14986" spans="1:11" x14ac:dyDescent="0.25">
      <c r="A14986" t="s">
        <v>26724</v>
      </c>
      <c r="B14986" s="1" t="s">
        <v>26725</v>
      </c>
      <c r="C14986" t="s">
        <v>1323</v>
      </c>
      <c r="D14986" t="s">
        <v>9</v>
      </c>
      <c r="E14986">
        <v>1</v>
      </c>
      <c r="F14986">
        <v>1473.28</v>
      </c>
      <c r="G14986" t="str">
        <f t="shared" si="1172"/>
        <v>BLUEPRINTADN12350</v>
      </c>
      <c r="H14986" t="str">
        <f t="shared" si="1171"/>
        <v>164039560R</v>
      </c>
      <c r="I14986" t="str">
        <f t="shared" si="1173"/>
        <v>FILTER GORIVA</v>
      </c>
      <c r="J14986">
        <f t="shared" si="1174"/>
        <v>12.277333333333333</v>
      </c>
      <c r="K14986" t="str">
        <f t="shared" si="1175"/>
        <v/>
      </c>
    </row>
    <row r="14987" spans="1:11" x14ac:dyDescent="0.25">
      <c r="A14987" t="s">
        <v>26726</v>
      </c>
      <c r="B14987" s="1" t="s">
        <v>26727</v>
      </c>
      <c r="C14987" t="s">
        <v>1323</v>
      </c>
      <c r="D14987" t="s">
        <v>9</v>
      </c>
      <c r="E14987">
        <v>1</v>
      </c>
      <c r="F14987">
        <v>2832.64</v>
      </c>
      <c r="G14987" t="str">
        <f t="shared" si="1172"/>
        <v>BLUEPRINTADN12352</v>
      </c>
      <c r="H14987" t="str">
        <f t="shared" si="1171"/>
        <v>164004EA1A</v>
      </c>
      <c r="I14987" t="str">
        <f t="shared" si="1173"/>
        <v>FILTER GORIVA</v>
      </c>
      <c r="J14987">
        <f t="shared" si="1174"/>
        <v>23.605333333333331</v>
      </c>
      <c r="K14987" t="str">
        <f t="shared" si="1175"/>
        <v/>
      </c>
    </row>
    <row r="14988" spans="1:11" x14ac:dyDescent="0.25">
      <c r="A14988" t="s">
        <v>26728</v>
      </c>
      <c r="B14988" s="1" t="s">
        <v>26729</v>
      </c>
      <c r="C14988" t="s">
        <v>1323</v>
      </c>
      <c r="D14988" t="s">
        <v>9</v>
      </c>
      <c r="E14988">
        <v>1</v>
      </c>
      <c r="F14988">
        <v>829.44</v>
      </c>
      <c r="G14988" t="str">
        <f t="shared" si="1172"/>
        <v>BLUEPRINTADN12353</v>
      </c>
      <c r="H14988" t="str">
        <f t="shared" si="1171"/>
        <v>164003VD0CSK1</v>
      </c>
      <c r="I14988" t="str">
        <f t="shared" si="1173"/>
        <v>FILTER GORIVA</v>
      </c>
      <c r="J14988">
        <f t="shared" si="1174"/>
        <v>6.9120000000000008</v>
      </c>
      <c r="K14988" t="str">
        <f t="shared" si="1175"/>
        <v/>
      </c>
    </row>
    <row r="14989" spans="1:11" x14ac:dyDescent="0.25">
      <c r="A14989" t="s">
        <v>26730</v>
      </c>
      <c r="B14989" s="1" t="s">
        <v>26731</v>
      </c>
      <c r="C14989" t="s">
        <v>1329</v>
      </c>
      <c r="D14989" t="s">
        <v>9</v>
      </c>
      <c r="E14989">
        <v>1</v>
      </c>
      <c r="F14989">
        <v>235.52</v>
      </c>
      <c r="G14989" t="str">
        <f t="shared" si="1172"/>
        <v>BLUEPRINTADN12501</v>
      </c>
      <c r="H14989" t="str">
        <f t="shared" si="1171"/>
        <v>27891BM400</v>
      </c>
      <c r="I14989" t="str">
        <f t="shared" si="1173"/>
        <v>FILTER U KABINI</v>
      </c>
      <c r="J14989">
        <f t="shared" si="1174"/>
        <v>1.9626666666666668</v>
      </c>
      <c r="K14989" t="str">
        <f t="shared" si="1175"/>
        <v/>
      </c>
    </row>
    <row r="14990" spans="1:11" x14ac:dyDescent="0.25">
      <c r="A14990" t="s">
        <v>26732</v>
      </c>
      <c r="B14990" s="1" t="s">
        <v>26733</v>
      </c>
      <c r="C14990" t="s">
        <v>1329</v>
      </c>
      <c r="D14990" t="s">
        <v>9</v>
      </c>
      <c r="E14990">
        <v>1</v>
      </c>
      <c r="F14990">
        <v>435.2</v>
      </c>
      <c r="G14990" t="str">
        <f t="shared" si="1172"/>
        <v>BLUEPRINTADN12502</v>
      </c>
      <c r="H14990" t="str">
        <f t="shared" si="1171"/>
        <v>278936F600KE</v>
      </c>
      <c r="I14990" t="str">
        <f t="shared" si="1173"/>
        <v>FILTER U KABINI</v>
      </c>
      <c r="J14990">
        <f t="shared" si="1174"/>
        <v>3.6266666666666665</v>
      </c>
      <c r="K14990" t="str">
        <f t="shared" si="1175"/>
        <v/>
      </c>
    </row>
    <row r="14991" spans="1:11" x14ac:dyDescent="0.25">
      <c r="A14991" t="s">
        <v>26734</v>
      </c>
      <c r="B14991" s="1" t="s">
        <v>26735</v>
      </c>
      <c r="C14991" t="s">
        <v>1329</v>
      </c>
      <c r="D14991" t="s">
        <v>9</v>
      </c>
      <c r="E14991">
        <v>1</v>
      </c>
      <c r="F14991">
        <v>702.72</v>
      </c>
      <c r="G14991" t="str">
        <f t="shared" si="1172"/>
        <v>BLUEPRINTADN12503</v>
      </c>
      <c r="H14991" t="str">
        <f t="shared" si="1171"/>
        <v>272751N025</v>
      </c>
      <c r="I14991" t="str">
        <f t="shared" si="1173"/>
        <v>FILTER U KABINI</v>
      </c>
      <c r="J14991">
        <f t="shared" si="1174"/>
        <v>5.8559999999999999</v>
      </c>
      <c r="K14991" t="str">
        <f t="shared" si="1175"/>
        <v/>
      </c>
    </row>
    <row r="14992" spans="1:11" x14ac:dyDescent="0.25">
      <c r="A14992" t="s">
        <v>26736</v>
      </c>
      <c r="B14992" s="1" t="s">
        <v>26737</v>
      </c>
      <c r="C14992" t="s">
        <v>1329</v>
      </c>
      <c r="D14992" t="s">
        <v>9</v>
      </c>
      <c r="E14992">
        <v>1</v>
      </c>
      <c r="F14992">
        <v>430.08</v>
      </c>
      <c r="G14992" t="str">
        <f t="shared" si="1172"/>
        <v>BLUEPRINTADN12504</v>
      </c>
      <c r="H14992" t="str">
        <f t="shared" si="1171"/>
        <v>278939F500KE</v>
      </c>
      <c r="I14992" t="str">
        <f t="shared" si="1173"/>
        <v>FILTER U KABINI</v>
      </c>
      <c r="J14992">
        <f t="shared" si="1174"/>
        <v>3.5840000000000001</v>
      </c>
      <c r="K14992" t="str">
        <f t="shared" si="1175"/>
        <v/>
      </c>
    </row>
    <row r="14993" spans="1:11" x14ac:dyDescent="0.25">
      <c r="A14993" t="s">
        <v>26738</v>
      </c>
      <c r="B14993" s="1" t="s">
        <v>26739</v>
      </c>
      <c r="C14993" t="s">
        <v>1329</v>
      </c>
      <c r="D14993" t="s">
        <v>9</v>
      </c>
      <c r="E14993">
        <v>1</v>
      </c>
      <c r="F14993">
        <v>290.56</v>
      </c>
      <c r="G14993" t="str">
        <f t="shared" si="1172"/>
        <v>BLUEPRINTADN12505</v>
      </c>
      <c r="H14993" t="str">
        <f t="shared" si="1171"/>
        <v>272774M425</v>
      </c>
      <c r="I14993" t="str">
        <f t="shared" si="1173"/>
        <v>FILTER U KABINI</v>
      </c>
      <c r="J14993">
        <f t="shared" si="1174"/>
        <v>2.4213333333333336</v>
      </c>
      <c r="K14993" t="str">
        <f t="shared" si="1175"/>
        <v/>
      </c>
    </row>
    <row r="14994" spans="1:11" x14ac:dyDescent="0.25">
      <c r="A14994" t="s">
        <v>26740</v>
      </c>
      <c r="B14994" s="1" t="s">
        <v>26741</v>
      </c>
      <c r="C14994" t="s">
        <v>1329</v>
      </c>
      <c r="D14994" t="s">
        <v>9</v>
      </c>
      <c r="E14994">
        <v>1</v>
      </c>
      <c r="F14994">
        <v>282.88</v>
      </c>
      <c r="G14994" t="str">
        <f t="shared" si="1172"/>
        <v>BLUEPRINTADN12506</v>
      </c>
      <c r="H14994" t="str">
        <f t="shared" si="1171"/>
        <v>27891AX010</v>
      </c>
      <c r="I14994" t="str">
        <f t="shared" si="1173"/>
        <v>FILTER U KABINI</v>
      </c>
      <c r="J14994">
        <f t="shared" si="1174"/>
        <v>2.3573333333333335</v>
      </c>
      <c r="K14994" t="str">
        <f t="shared" si="1175"/>
        <v/>
      </c>
    </row>
    <row r="14995" spans="1:11" x14ac:dyDescent="0.25">
      <c r="A14995" t="s">
        <v>26742</v>
      </c>
      <c r="B14995" s="1" t="s">
        <v>26743</v>
      </c>
      <c r="C14995" t="s">
        <v>1329</v>
      </c>
      <c r="D14995" t="s">
        <v>9</v>
      </c>
      <c r="E14995">
        <v>1</v>
      </c>
      <c r="F14995">
        <v>565.76</v>
      </c>
      <c r="G14995" t="str">
        <f t="shared" si="1172"/>
        <v>BLUEPRINTADN12507</v>
      </c>
      <c r="H14995" t="str">
        <f t="shared" si="1171"/>
        <v>272773Y525</v>
      </c>
      <c r="I14995" t="str">
        <f t="shared" si="1173"/>
        <v>FILTER U KABINI</v>
      </c>
      <c r="J14995">
        <f t="shared" si="1174"/>
        <v>4.714666666666667</v>
      </c>
      <c r="K14995" t="str">
        <f t="shared" si="1175"/>
        <v/>
      </c>
    </row>
    <row r="14996" spans="1:11" x14ac:dyDescent="0.25">
      <c r="A14996" t="s">
        <v>26744</v>
      </c>
      <c r="B14996" s="1" t="s">
        <v>26745</v>
      </c>
      <c r="C14996" t="s">
        <v>1329</v>
      </c>
      <c r="D14996" t="s">
        <v>9</v>
      </c>
      <c r="E14996">
        <v>1</v>
      </c>
      <c r="F14996">
        <v>442.88</v>
      </c>
      <c r="G14996" t="str">
        <f t="shared" si="1172"/>
        <v>BLUEPRINTADN12509</v>
      </c>
      <c r="H14996" t="str">
        <f t="shared" si="1171"/>
        <v>7701050319</v>
      </c>
      <c r="I14996" t="str">
        <f t="shared" si="1173"/>
        <v>FILTER U KABINI</v>
      </c>
      <c r="J14996">
        <f t="shared" si="1174"/>
        <v>3.6906666666666665</v>
      </c>
      <c r="K14996" t="str">
        <f t="shared" si="1175"/>
        <v/>
      </c>
    </row>
    <row r="14997" spans="1:11" x14ac:dyDescent="0.25">
      <c r="A14997" t="s">
        <v>26746</v>
      </c>
      <c r="B14997" s="1" t="s">
        <v>26747</v>
      </c>
      <c r="C14997" t="s">
        <v>1329</v>
      </c>
      <c r="D14997" t="s">
        <v>9</v>
      </c>
      <c r="E14997">
        <v>1</v>
      </c>
      <c r="F14997">
        <v>577.28</v>
      </c>
      <c r="G14997" t="str">
        <f t="shared" si="1172"/>
        <v>BLUEPRINTADN12510</v>
      </c>
      <c r="H14997" t="str">
        <f t="shared" si="1171"/>
        <v>B727C79925</v>
      </c>
      <c r="I14997" t="str">
        <f t="shared" si="1173"/>
        <v>FILTER U KABINI</v>
      </c>
      <c r="J14997">
        <f t="shared" si="1174"/>
        <v>4.8106666666666662</v>
      </c>
      <c r="K14997" t="str">
        <f t="shared" si="1175"/>
        <v/>
      </c>
    </row>
    <row r="14998" spans="1:11" x14ac:dyDescent="0.25">
      <c r="A14998" t="s">
        <v>26748</v>
      </c>
      <c r="B14998" s="1" t="s">
        <v>26749</v>
      </c>
      <c r="C14998" t="s">
        <v>1329</v>
      </c>
      <c r="D14998" t="s">
        <v>9</v>
      </c>
      <c r="E14998">
        <v>1</v>
      </c>
      <c r="F14998">
        <v>355.84</v>
      </c>
      <c r="G14998" t="str">
        <f t="shared" si="1172"/>
        <v>BLUEPRINTADN12511</v>
      </c>
      <c r="H14998" t="str">
        <f t="shared" si="1171"/>
        <v>27277EN000</v>
      </c>
      <c r="I14998" t="str">
        <f t="shared" si="1173"/>
        <v>FILTER U KABINI</v>
      </c>
      <c r="J14998">
        <f t="shared" si="1174"/>
        <v>2.9653333333333332</v>
      </c>
      <c r="K14998" t="str">
        <f t="shared" si="1175"/>
        <v/>
      </c>
    </row>
    <row r="14999" spans="1:11" x14ac:dyDescent="0.25">
      <c r="A14999" t="s">
        <v>26750</v>
      </c>
      <c r="B14999" s="1" t="s">
        <v>26751</v>
      </c>
      <c r="C14999" t="s">
        <v>1329</v>
      </c>
      <c r="D14999" t="s">
        <v>9</v>
      </c>
      <c r="E14999">
        <v>1</v>
      </c>
      <c r="F14999">
        <v>935.68</v>
      </c>
      <c r="G14999" t="str">
        <f t="shared" si="1172"/>
        <v>BLUEPRINTADN12513</v>
      </c>
      <c r="H14999" t="str">
        <f t="shared" si="1171"/>
        <v>27277CL025</v>
      </c>
      <c r="I14999" t="str">
        <f t="shared" si="1173"/>
        <v>FILTER U KABINI</v>
      </c>
      <c r="J14999">
        <f t="shared" si="1174"/>
        <v>7.7973333333333326</v>
      </c>
      <c r="K14999" t="str">
        <f t="shared" si="1175"/>
        <v/>
      </c>
    </row>
    <row r="15000" spans="1:11" x14ac:dyDescent="0.25">
      <c r="A15000" t="s">
        <v>26752</v>
      </c>
      <c r="B15000" s="1" t="s">
        <v>26753</v>
      </c>
      <c r="C15000" t="s">
        <v>1329</v>
      </c>
      <c r="D15000" t="s">
        <v>9</v>
      </c>
      <c r="E15000">
        <v>1</v>
      </c>
      <c r="F15000">
        <v>304.64</v>
      </c>
      <c r="G15000" t="str">
        <f t="shared" si="1172"/>
        <v>BLUEPRINTADN12514</v>
      </c>
      <c r="H15000" t="str">
        <f t="shared" si="1171"/>
        <v>27891EL00A</v>
      </c>
      <c r="I15000" t="str">
        <f t="shared" si="1173"/>
        <v>FILTER U KABINI</v>
      </c>
      <c r="J15000">
        <f t="shared" si="1174"/>
        <v>2.5386666666666664</v>
      </c>
      <c r="K15000" t="str">
        <f t="shared" si="1175"/>
        <v/>
      </c>
    </row>
    <row r="15001" spans="1:11" x14ac:dyDescent="0.25">
      <c r="A15001" t="s">
        <v>26754</v>
      </c>
      <c r="B15001" s="1" t="s">
        <v>26755</v>
      </c>
      <c r="C15001" t="s">
        <v>1329</v>
      </c>
      <c r="D15001" t="s">
        <v>9</v>
      </c>
      <c r="E15001">
        <v>1</v>
      </c>
      <c r="F15001">
        <v>213.76</v>
      </c>
      <c r="G15001" t="str">
        <f t="shared" si="1172"/>
        <v>BLUEPRINTADN12516</v>
      </c>
      <c r="H15001" t="str">
        <f t="shared" si="1171"/>
        <v>B729800QAA</v>
      </c>
      <c r="I15001" t="str">
        <f t="shared" si="1173"/>
        <v>FILTER U KABINI</v>
      </c>
      <c r="J15001">
        <f t="shared" si="1174"/>
        <v>1.7813333333333332</v>
      </c>
      <c r="K15001" t="str">
        <f t="shared" si="1175"/>
        <v/>
      </c>
    </row>
    <row r="15002" spans="1:11" x14ac:dyDescent="0.25">
      <c r="A15002" t="s">
        <v>26756</v>
      </c>
      <c r="B15002" s="1" t="s">
        <v>26757</v>
      </c>
      <c r="C15002" t="s">
        <v>1329</v>
      </c>
      <c r="D15002" t="s">
        <v>9</v>
      </c>
      <c r="E15002">
        <v>1</v>
      </c>
      <c r="F15002">
        <v>262.39999999999998</v>
      </c>
      <c r="G15002" t="str">
        <f t="shared" si="1172"/>
        <v>BLUEPRINTADN12517</v>
      </c>
      <c r="H15002" t="str">
        <f t="shared" si="1171"/>
        <v>278914A00C</v>
      </c>
      <c r="I15002" t="str">
        <f t="shared" si="1173"/>
        <v>FILTER U KABINI</v>
      </c>
      <c r="J15002">
        <f t="shared" si="1174"/>
        <v>2.1866666666666665</v>
      </c>
      <c r="K15002" t="str">
        <f t="shared" si="1175"/>
        <v/>
      </c>
    </row>
    <row r="15003" spans="1:11" x14ac:dyDescent="0.25">
      <c r="A15003" t="s">
        <v>26758</v>
      </c>
      <c r="B15003" s="1" t="s">
        <v>26759</v>
      </c>
      <c r="C15003" t="s">
        <v>1329</v>
      </c>
      <c r="D15003" t="s">
        <v>9</v>
      </c>
      <c r="E15003">
        <v>1</v>
      </c>
      <c r="F15003">
        <v>2140.16</v>
      </c>
      <c r="G15003" t="str">
        <f t="shared" si="1172"/>
        <v>BLUEPRINTADN12518</v>
      </c>
      <c r="H15003" t="str">
        <f t="shared" si="1171"/>
        <v>27277EG025</v>
      </c>
      <c r="I15003" t="str">
        <f t="shared" si="1173"/>
        <v>FILTER U KABINI</v>
      </c>
      <c r="J15003">
        <f t="shared" si="1174"/>
        <v>17.834666666666667</v>
      </c>
      <c r="K15003" t="str">
        <f t="shared" si="1175"/>
        <v/>
      </c>
    </row>
    <row r="15004" spans="1:11" x14ac:dyDescent="0.25">
      <c r="A15004" t="s">
        <v>26760</v>
      </c>
      <c r="B15004" s="1" t="s">
        <v>26761</v>
      </c>
      <c r="C15004" t="s">
        <v>1329</v>
      </c>
      <c r="D15004" t="s">
        <v>9</v>
      </c>
      <c r="E15004">
        <v>1</v>
      </c>
      <c r="F15004">
        <v>366.08</v>
      </c>
      <c r="G15004" t="str">
        <f t="shared" si="1172"/>
        <v>BLUEPRINTADN12519</v>
      </c>
      <c r="H15004" t="str">
        <f t="shared" si="1171"/>
        <v>B7277JN20A</v>
      </c>
      <c r="I15004" t="str">
        <f t="shared" si="1173"/>
        <v>FILTER U KABINI</v>
      </c>
      <c r="J15004">
        <f t="shared" si="1174"/>
        <v>3.0506666666666664</v>
      </c>
      <c r="K15004" t="str">
        <f t="shared" si="1175"/>
        <v/>
      </c>
    </row>
    <row r="15005" spans="1:11" x14ac:dyDescent="0.25">
      <c r="A15005" t="s">
        <v>26762</v>
      </c>
      <c r="B15005" s="1" t="s">
        <v>26763</v>
      </c>
      <c r="C15005" t="s">
        <v>1329</v>
      </c>
      <c r="D15005" t="s">
        <v>9</v>
      </c>
      <c r="E15005">
        <v>1</v>
      </c>
      <c r="F15005">
        <v>922.88</v>
      </c>
      <c r="G15005" t="str">
        <f t="shared" si="1172"/>
        <v>BLUEPRINTADN12520</v>
      </c>
      <c r="H15005" t="str">
        <f t="shared" si="1171"/>
        <v>27277JN00B</v>
      </c>
      <c r="I15005" t="str">
        <f t="shared" si="1173"/>
        <v>FILTER U KABINI</v>
      </c>
      <c r="J15005">
        <f t="shared" si="1174"/>
        <v>7.690666666666667</v>
      </c>
      <c r="K15005" t="str">
        <f t="shared" si="1175"/>
        <v/>
      </c>
    </row>
    <row r="15006" spans="1:11" x14ac:dyDescent="0.25">
      <c r="A15006" t="s">
        <v>26764</v>
      </c>
      <c r="B15006" s="1" t="s">
        <v>26765</v>
      </c>
      <c r="C15006" t="s">
        <v>1329</v>
      </c>
      <c r="D15006" t="s">
        <v>9</v>
      </c>
      <c r="E15006">
        <v>1</v>
      </c>
      <c r="F15006">
        <v>241.92</v>
      </c>
      <c r="G15006" t="str">
        <f t="shared" si="1172"/>
        <v>BLUEPRINTADN12521</v>
      </c>
      <c r="H15006" t="str">
        <f t="shared" si="1171"/>
        <v>272771HE0E</v>
      </c>
      <c r="I15006" t="str">
        <f t="shared" si="1173"/>
        <v>FILTER U KABINI</v>
      </c>
      <c r="J15006">
        <f t="shared" si="1174"/>
        <v>2.016</v>
      </c>
      <c r="K15006" t="str">
        <f t="shared" si="1175"/>
        <v/>
      </c>
    </row>
    <row r="15007" spans="1:11" x14ac:dyDescent="0.25">
      <c r="A15007" t="s">
        <v>26766</v>
      </c>
      <c r="B15007" s="1" t="s">
        <v>26767</v>
      </c>
      <c r="C15007" t="s">
        <v>1329</v>
      </c>
      <c r="D15007" t="s">
        <v>9</v>
      </c>
      <c r="E15007">
        <v>1</v>
      </c>
      <c r="F15007">
        <v>369.92</v>
      </c>
      <c r="G15007" t="str">
        <f t="shared" si="1172"/>
        <v>BLUEPRINTADN12522</v>
      </c>
      <c r="H15007" t="str">
        <f t="shared" si="1171"/>
        <v>27274EA000</v>
      </c>
      <c r="I15007" t="str">
        <f t="shared" si="1173"/>
        <v>FILTER U KABINI</v>
      </c>
      <c r="J15007">
        <f t="shared" si="1174"/>
        <v>3.0826666666666669</v>
      </c>
      <c r="K15007" t="str">
        <f t="shared" si="1175"/>
        <v/>
      </c>
    </row>
    <row r="15008" spans="1:11" x14ac:dyDescent="0.25">
      <c r="A15008" t="s">
        <v>26768</v>
      </c>
      <c r="C15008" t="s">
        <v>1355</v>
      </c>
      <c r="D15008" t="s">
        <v>9</v>
      </c>
      <c r="E15008">
        <v>1</v>
      </c>
      <c r="F15008">
        <v>779.52</v>
      </c>
      <c r="G15008" t="str">
        <f t="shared" si="1172"/>
        <v>BLUEPRINTADN12523</v>
      </c>
      <c r="H15008" t="str">
        <f t="shared" si="1171"/>
        <v>ADN12523</v>
      </c>
      <c r="I15008" t="str">
        <f t="shared" si="1173"/>
        <v>FILTER KABINE</v>
      </c>
      <c r="J15008">
        <f t="shared" si="1174"/>
        <v>6.4959999999999996</v>
      </c>
      <c r="K15008" t="str">
        <f t="shared" si="1175"/>
        <v/>
      </c>
    </row>
    <row r="15009" spans="1:11" x14ac:dyDescent="0.25">
      <c r="A15009" t="s">
        <v>26769</v>
      </c>
      <c r="C15009" t="s">
        <v>1355</v>
      </c>
      <c r="D15009" t="s">
        <v>9</v>
      </c>
      <c r="E15009">
        <v>1</v>
      </c>
      <c r="F15009">
        <v>501.76</v>
      </c>
      <c r="G15009" t="str">
        <f t="shared" si="1172"/>
        <v>BLUEPRINTADN12524</v>
      </c>
      <c r="H15009" t="str">
        <f t="shared" si="1171"/>
        <v>ADN12524</v>
      </c>
      <c r="I15009" t="str">
        <f t="shared" si="1173"/>
        <v>FILTER KABINE</v>
      </c>
      <c r="J15009">
        <f t="shared" si="1174"/>
        <v>4.1813333333333329</v>
      </c>
      <c r="K15009" t="str">
        <f t="shared" si="1175"/>
        <v/>
      </c>
    </row>
    <row r="15010" spans="1:11" x14ac:dyDescent="0.25">
      <c r="A15010" t="s">
        <v>26770</v>
      </c>
      <c r="B15010" s="1" t="s">
        <v>26771</v>
      </c>
      <c r="C15010" t="s">
        <v>1355</v>
      </c>
      <c r="D15010" t="s">
        <v>9</v>
      </c>
      <c r="E15010">
        <v>1</v>
      </c>
      <c r="F15010">
        <v>710.4</v>
      </c>
      <c r="G15010" t="str">
        <f t="shared" si="1172"/>
        <v>BLUEPRINTADN12525</v>
      </c>
      <c r="H15010" t="str">
        <f t="shared" si="1171"/>
        <v>27298ZR00A</v>
      </c>
      <c r="I15010" t="str">
        <f t="shared" si="1173"/>
        <v>FILTER KABINE</v>
      </c>
      <c r="J15010">
        <f t="shared" si="1174"/>
        <v>5.92</v>
      </c>
      <c r="K15010" t="str">
        <f t="shared" si="1175"/>
        <v/>
      </c>
    </row>
    <row r="15011" spans="1:11" x14ac:dyDescent="0.25">
      <c r="A15011" t="s">
        <v>26772</v>
      </c>
      <c r="B15011" s="1" t="s">
        <v>26773</v>
      </c>
      <c r="C15011" t="s">
        <v>1355</v>
      </c>
      <c r="D15011" t="s">
        <v>9</v>
      </c>
      <c r="E15011">
        <v>1</v>
      </c>
      <c r="F15011">
        <v>317.44</v>
      </c>
      <c r="G15011" t="str">
        <f t="shared" si="1172"/>
        <v>BLUEPRINTADN12526</v>
      </c>
      <c r="H15011" t="str">
        <f t="shared" si="1171"/>
        <v>272771KA0A</v>
      </c>
      <c r="I15011" t="str">
        <f t="shared" si="1173"/>
        <v>FILTER KABINE</v>
      </c>
      <c r="J15011">
        <f t="shared" si="1174"/>
        <v>2.6453333333333333</v>
      </c>
      <c r="K15011" t="str">
        <f t="shared" si="1175"/>
        <v/>
      </c>
    </row>
    <row r="15012" spans="1:11" x14ac:dyDescent="0.25">
      <c r="A15012" t="s">
        <v>26774</v>
      </c>
      <c r="B15012" s="1" t="s">
        <v>26775</v>
      </c>
      <c r="C15012" t="s">
        <v>1355</v>
      </c>
      <c r="D15012" t="s">
        <v>9</v>
      </c>
      <c r="E15012">
        <v>1</v>
      </c>
      <c r="F15012">
        <v>482.56</v>
      </c>
      <c r="G15012" t="str">
        <f t="shared" si="1172"/>
        <v>BLUEPRINTADN12527</v>
      </c>
      <c r="H15012" t="str">
        <f t="shared" si="1171"/>
        <v>272779W125</v>
      </c>
      <c r="I15012" t="str">
        <f t="shared" si="1173"/>
        <v>FILTER KABINE</v>
      </c>
      <c r="J15012">
        <f t="shared" si="1174"/>
        <v>4.0213333333333336</v>
      </c>
      <c r="K15012" t="str">
        <f t="shared" si="1175"/>
        <v/>
      </c>
    </row>
    <row r="15013" spans="1:11" x14ac:dyDescent="0.25">
      <c r="A15013" t="s">
        <v>26776</v>
      </c>
      <c r="C15013" t="s">
        <v>1355</v>
      </c>
      <c r="D15013" t="s">
        <v>9</v>
      </c>
      <c r="E15013">
        <v>1</v>
      </c>
      <c r="F15013">
        <v>437.76</v>
      </c>
      <c r="G15013" t="str">
        <f t="shared" si="1172"/>
        <v>BLUEPRINTADN12528</v>
      </c>
      <c r="H15013" t="str">
        <f t="shared" si="1171"/>
        <v>ADN12528</v>
      </c>
      <c r="I15013" t="str">
        <f t="shared" si="1173"/>
        <v>FILTER KABINE</v>
      </c>
      <c r="J15013">
        <f t="shared" si="1174"/>
        <v>3.6480000000000001</v>
      </c>
      <c r="K15013" t="str">
        <f t="shared" si="1175"/>
        <v/>
      </c>
    </row>
    <row r="15014" spans="1:11" x14ac:dyDescent="0.25">
      <c r="A15014" t="s">
        <v>26777</v>
      </c>
      <c r="C15014" t="s">
        <v>1355</v>
      </c>
      <c r="D15014" t="s">
        <v>9</v>
      </c>
      <c r="E15014">
        <v>1</v>
      </c>
      <c r="F15014">
        <v>490.24</v>
      </c>
      <c r="G15014" t="str">
        <f t="shared" si="1172"/>
        <v>BLUEPRINTADN12529</v>
      </c>
      <c r="H15014" t="str">
        <f t="shared" si="1171"/>
        <v>ADN12529</v>
      </c>
      <c r="I15014" t="str">
        <f t="shared" si="1173"/>
        <v>FILTER KABINE</v>
      </c>
      <c r="J15014">
        <f t="shared" si="1174"/>
        <v>4.0853333333333337</v>
      </c>
      <c r="K15014" t="str">
        <f t="shared" si="1175"/>
        <v/>
      </c>
    </row>
    <row r="15015" spans="1:11" x14ac:dyDescent="0.25">
      <c r="A15015" t="s">
        <v>26778</v>
      </c>
      <c r="B15015" s="1" t="s">
        <v>26779</v>
      </c>
      <c r="C15015" t="s">
        <v>1355</v>
      </c>
      <c r="D15015" t="s">
        <v>9</v>
      </c>
      <c r="E15015">
        <v>1</v>
      </c>
      <c r="F15015">
        <v>564.48</v>
      </c>
      <c r="G15015" t="str">
        <f t="shared" si="1172"/>
        <v>BLUEPRINTADN12530</v>
      </c>
      <c r="H15015" t="str">
        <f t="shared" si="1171"/>
        <v>272771ME0A</v>
      </c>
      <c r="I15015" t="str">
        <f t="shared" si="1173"/>
        <v>FILTER KABINE</v>
      </c>
      <c r="J15015">
        <f t="shared" si="1174"/>
        <v>4.7039999999999997</v>
      </c>
      <c r="K15015" t="str">
        <f t="shared" si="1175"/>
        <v/>
      </c>
    </row>
    <row r="15016" spans="1:11" x14ac:dyDescent="0.25">
      <c r="A15016" t="s">
        <v>26780</v>
      </c>
      <c r="B15016" s="1" t="s">
        <v>26781</v>
      </c>
      <c r="C15016" t="s">
        <v>1355</v>
      </c>
      <c r="D15016" t="s">
        <v>9</v>
      </c>
      <c r="E15016">
        <v>1</v>
      </c>
      <c r="F15016">
        <v>435.2</v>
      </c>
      <c r="G15016" t="str">
        <f t="shared" si="1172"/>
        <v>BLUEPRINTADN12531</v>
      </c>
      <c r="H15016" t="str">
        <f t="shared" si="1171"/>
        <v>272744Y125</v>
      </c>
      <c r="I15016" t="str">
        <f t="shared" si="1173"/>
        <v>FILTER KABINE</v>
      </c>
      <c r="J15016">
        <f t="shared" si="1174"/>
        <v>3.6266666666666665</v>
      </c>
      <c r="K15016" t="str">
        <f t="shared" si="1175"/>
        <v/>
      </c>
    </row>
    <row r="15017" spans="1:11" x14ac:dyDescent="0.25">
      <c r="A15017" t="s">
        <v>26782</v>
      </c>
      <c r="B15017" s="1" t="s">
        <v>26783</v>
      </c>
      <c r="C15017" t="s">
        <v>1355</v>
      </c>
      <c r="D15017" t="s">
        <v>9</v>
      </c>
      <c r="E15017">
        <v>1</v>
      </c>
      <c r="F15017">
        <v>554.24</v>
      </c>
      <c r="G15017" t="str">
        <f t="shared" si="1172"/>
        <v>BLUEPRINTADN12532</v>
      </c>
      <c r="H15017" t="str">
        <f t="shared" si="1171"/>
        <v>2789100Q0C</v>
      </c>
      <c r="I15017" t="str">
        <f t="shared" si="1173"/>
        <v>FILTER KABINE</v>
      </c>
      <c r="J15017">
        <f t="shared" si="1174"/>
        <v>4.6186666666666669</v>
      </c>
      <c r="K15017" t="str">
        <f t="shared" si="1175"/>
        <v/>
      </c>
    </row>
    <row r="15018" spans="1:11" x14ac:dyDescent="0.25">
      <c r="A15018" t="s">
        <v>26784</v>
      </c>
      <c r="B15018" s="1" t="s">
        <v>26785</v>
      </c>
      <c r="C15018" t="s">
        <v>1355</v>
      </c>
      <c r="D15018" t="s">
        <v>9</v>
      </c>
      <c r="E15018">
        <v>1</v>
      </c>
      <c r="F15018">
        <v>624.64</v>
      </c>
      <c r="G15018" t="str">
        <f t="shared" si="1172"/>
        <v>BLUEPRINTADN12533</v>
      </c>
      <c r="H15018" t="str">
        <f t="shared" si="1171"/>
        <v>AY684NS007</v>
      </c>
      <c r="I15018" t="str">
        <f t="shared" si="1173"/>
        <v>FILTER KABINE</v>
      </c>
      <c r="J15018">
        <f t="shared" si="1174"/>
        <v>5.2053333333333329</v>
      </c>
      <c r="K15018" t="str">
        <f t="shared" si="1175"/>
        <v/>
      </c>
    </row>
    <row r="15019" spans="1:11" x14ac:dyDescent="0.25">
      <c r="A15019" t="s">
        <v>26786</v>
      </c>
      <c r="B15019" s="1" t="s">
        <v>26787</v>
      </c>
      <c r="C15019" t="s">
        <v>1355</v>
      </c>
      <c r="D15019" t="s">
        <v>9</v>
      </c>
      <c r="E15019">
        <v>1</v>
      </c>
      <c r="F15019">
        <v>720.64</v>
      </c>
      <c r="G15019" t="str">
        <f t="shared" si="1172"/>
        <v>BLUEPRINTADN12534</v>
      </c>
      <c r="H15019" t="str">
        <f t="shared" si="1171"/>
        <v>2789100QAA</v>
      </c>
      <c r="I15019" t="str">
        <f t="shared" si="1173"/>
        <v>FILTER KABINE</v>
      </c>
      <c r="J15019">
        <f t="shared" si="1174"/>
        <v>6.0053333333333336</v>
      </c>
      <c r="K15019" t="str">
        <f t="shared" si="1175"/>
        <v/>
      </c>
    </row>
    <row r="15020" spans="1:11" x14ac:dyDescent="0.25">
      <c r="A15020" t="s">
        <v>26788</v>
      </c>
      <c r="B15020" s="1" t="s">
        <v>26789</v>
      </c>
      <c r="C15020" t="s">
        <v>1355</v>
      </c>
      <c r="D15020" t="s">
        <v>9</v>
      </c>
      <c r="E15020">
        <v>1</v>
      </c>
      <c r="F15020">
        <v>608</v>
      </c>
      <c r="G15020" t="str">
        <f t="shared" si="1172"/>
        <v>BLUEPRINTADN12535</v>
      </c>
      <c r="H15020" t="str">
        <f t="shared" si="1171"/>
        <v>AY685NS007</v>
      </c>
      <c r="I15020" t="str">
        <f t="shared" si="1173"/>
        <v>FILTER KABINE</v>
      </c>
      <c r="J15020">
        <f t="shared" si="1174"/>
        <v>5.0666666666666664</v>
      </c>
      <c r="K15020" t="str">
        <f t="shared" si="1175"/>
        <v/>
      </c>
    </row>
    <row r="15021" spans="1:11" x14ac:dyDescent="0.25">
      <c r="A15021" t="s">
        <v>26790</v>
      </c>
      <c r="B15021" s="1" t="s">
        <v>26791</v>
      </c>
      <c r="C15021" t="s">
        <v>1355</v>
      </c>
      <c r="D15021" t="s">
        <v>9</v>
      </c>
      <c r="E15021">
        <v>1</v>
      </c>
      <c r="F15021">
        <v>693.76</v>
      </c>
      <c r="G15021" t="str">
        <f t="shared" si="1172"/>
        <v>BLUEPRINTADN12536</v>
      </c>
      <c r="H15021" t="str">
        <f t="shared" ref="H15021:H15084" si="1176">IF(AND(B15021&lt;&gt;"", B15021&lt;&gt;"-"),SUBSTITUTE(SUBSTITUTE(B15021,"-","")," ",""),A15021)</f>
        <v>272741T100</v>
      </c>
      <c r="I15021" t="str">
        <f t="shared" si="1173"/>
        <v>FILTER KABINE</v>
      </c>
      <c r="J15021">
        <f t="shared" si="1174"/>
        <v>5.7813333333333334</v>
      </c>
      <c r="K15021" t="str">
        <f t="shared" si="1175"/>
        <v/>
      </c>
    </row>
    <row r="15022" spans="1:11" x14ac:dyDescent="0.25">
      <c r="A15022" t="s">
        <v>26792</v>
      </c>
      <c r="B15022" s="1" t="s">
        <v>26793</v>
      </c>
      <c r="C15022" t="s">
        <v>1355</v>
      </c>
      <c r="D15022" t="s">
        <v>9</v>
      </c>
      <c r="E15022">
        <v>1</v>
      </c>
      <c r="F15022">
        <v>1313.28</v>
      </c>
      <c r="G15022" t="str">
        <f t="shared" si="1172"/>
        <v>BLUEPRINTADN12537</v>
      </c>
      <c r="H15022" t="str">
        <f t="shared" si="1176"/>
        <v>AY684NS002</v>
      </c>
      <c r="I15022" t="str">
        <f t="shared" si="1173"/>
        <v>FILTER KABINE</v>
      </c>
      <c r="J15022">
        <f t="shared" si="1174"/>
        <v>10.943999999999999</v>
      </c>
      <c r="K15022" t="str">
        <f t="shared" si="1175"/>
        <v/>
      </c>
    </row>
    <row r="15023" spans="1:11" x14ac:dyDescent="0.25">
      <c r="A15023" t="s">
        <v>26794</v>
      </c>
      <c r="B15023" s="1" t="s">
        <v>26795</v>
      </c>
      <c r="C15023" t="s">
        <v>1362</v>
      </c>
      <c r="D15023" t="s">
        <v>9</v>
      </c>
      <c r="E15023">
        <v>1</v>
      </c>
      <c r="F15023">
        <v>1446.4</v>
      </c>
      <c r="G15023" t="str">
        <f t="shared" si="1172"/>
        <v>BLUEPRINTADN12538</v>
      </c>
      <c r="H15023" t="str">
        <f t="shared" si="1176"/>
        <v>AY684NS003</v>
      </c>
      <c r="I15023" t="str">
        <f t="shared" si="1173"/>
        <v>FILTER KABINE</v>
      </c>
      <c r="J15023">
        <f t="shared" si="1174"/>
        <v>12.053333333333335</v>
      </c>
      <c r="K15023" t="str">
        <f t="shared" si="1175"/>
        <v/>
      </c>
    </row>
    <row r="15024" spans="1:11" x14ac:dyDescent="0.25">
      <c r="A15024" t="s">
        <v>26796</v>
      </c>
      <c r="B15024" s="1" t="s">
        <v>26797</v>
      </c>
      <c r="C15024" t="s">
        <v>1362</v>
      </c>
      <c r="D15024" t="s">
        <v>9</v>
      </c>
      <c r="E15024">
        <v>1</v>
      </c>
      <c r="F15024">
        <v>331.52</v>
      </c>
      <c r="G15024" t="str">
        <f t="shared" si="1172"/>
        <v>BLUEPRINTADN12539</v>
      </c>
      <c r="H15024" t="str">
        <f t="shared" si="1176"/>
        <v>272774BU0A</v>
      </c>
      <c r="I15024" t="str">
        <f t="shared" si="1173"/>
        <v>FILTER KABINE</v>
      </c>
      <c r="J15024">
        <f t="shared" si="1174"/>
        <v>2.7626666666666666</v>
      </c>
      <c r="K15024" t="str">
        <f t="shared" si="1175"/>
        <v/>
      </c>
    </row>
    <row r="15025" spans="1:11" x14ac:dyDescent="0.25">
      <c r="A15025" t="s">
        <v>26798</v>
      </c>
      <c r="B15025" s="1" t="s">
        <v>26799</v>
      </c>
      <c r="C15025" t="s">
        <v>1355</v>
      </c>
      <c r="D15025" t="s">
        <v>9</v>
      </c>
      <c r="E15025">
        <v>1</v>
      </c>
      <c r="F15025">
        <v>266.24</v>
      </c>
      <c r="G15025" t="str">
        <f t="shared" si="1172"/>
        <v>BLUEPRINTADN12540</v>
      </c>
      <c r="H15025" t="str">
        <f t="shared" si="1176"/>
        <v>278914FA0A</v>
      </c>
      <c r="I15025" t="str">
        <f t="shared" si="1173"/>
        <v>FILTER KABINE</v>
      </c>
      <c r="J15025">
        <f t="shared" si="1174"/>
        <v>2.2186666666666666</v>
      </c>
      <c r="K15025" t="str">
        <f t="shared" si="1175"/>
        <v/>
      </c>
    </row>
    <row r="15026" spans="1:11" x14ac:dyDescent="0.25">
      <c r="A15026" t="s">
        <v>26800</v>
      </c>
      <c r="B15026" s="1" t="s">
        <v>26801</v>
      </c>
      <c r="C15026" t="s">
        <v>1355</v>
      </c>
      <c r="D15026" t="s">
        <v>9</v>
      </c>
      <c r="E15026">
        <v>1</v>
      </c>
      <c r="F15026">
        <v>396.8</v>
      </c>
      <c r="G15026" t="str">
        <f t="shared" si="1172"/>
        <v>BLUEPRINTADN12541</v>
      </c>
      <c r="H15026" t="str">
        <f t="shared" si="1176"/>
        <v>27274EB700</v>
      </c>
      <c r="I15026" t="str">
        <f t="shared" si="1173"/>
        <v>FILTER KABINE</v>
      </c>
      <c r="J15026">
        <f t="shared" si="1174"/>
        <v>3.3066666666666666</v>
      </c>
      <c r="K15026" t="str">
        <f t="shared" si="1175"/>
        <v/>
      </c>
    </row>
    <row r="15027" spans="1:11" x14ac:dyDescent="0.25">
      <c r="A15027" t="s">
        <v>26802</v>
      </c>
      <c r="B15027" s="1" t="s">
        <v>26803</v>
      </c>
      <c r="C15027" t="s">
        <v>1329</v>
      </c>
      <c r="D15027" t="s">
        <v>9</v>
      </c>
      <c r="E15027">
        <v>1</v>
      </c>
      <c r="F15027">
        <v>378.88</v>
      </c>
      <c r="G15027" t="str">
        <f t="shared" si="1172"/>
        <v>BLUEPRINTADN12542</v>
      </c>
      <c r="H15027" t="str">
        <f t="shared" si="1176"/>
        <v>272775340R</v>
      </c>
      <c r="I15027" t="str">
        <f t="shared" si="1173"/>
        <v>FILTER U KABINI</v>
      </c>
      <c r="J15027">
        <f t="shared" si="1174"/>
        <v>3.1573333333333333</v>
      </c>
      <c r="K15027" t="str">
        <f t="shared" si="1175"/>
        <v/>
      </c>
    </row>
    <row r="15028" spans="1:11" x14ac:dyDescent="0.25">
      <c r="A15028" t="s">
        <v>26804</v>
      </c>
      <c r="B15028" s="1" t="s">
        <v>26805</v>
      </c>
      <c r="C15028" t="s">
        <v>1329</v>
      </c>
      <c r="D15028" t="s">
        <v>9</v>
      </c>
      <c r="E15028">
        <v>1</v>
      </c>
      <c r="F15028">
        <v>428.8</v>
      </c>
      <c r="G15028" t="str">
        <f t="shared" si="1172"/>
        <v>BLUEPRINTADN12543</v>
      </c>
      <c r="H15028" t="str">
        <f t="shared" si="1176"/>
        <v>B72771EA0B</v>
      </c>
      <c r="I15028" t="str">
        <f t="shared" si="1173"/>
        <v>FILTER U KABINI</v>
      </c>
      <c r="J15028">
        <f t="shared" si="1174"/>
        <v>3.5733333333333333</v>
      </c>
      <c r="K15028" t="str">
        <f t="shared" si="1175"/>
        <v/>
      </c>
    </row>
    <row r="15029" spans="1:11" x14ac:dyDescent="0.25">
      <c r="A15029" t="s">
        <v>26806</v>
      </c>
      <c r="B15029" s="1" t="s">
        <v>26807</v>
      </c>
      <c r="C15029" t="s">
        <v>1355</v>
      </c>
      <c r="D15029" t="s">
        <v>9</v>
      </c>
      <c r="E15029">
        <v>1</v>
      </c>
      <c r="F15029">
        <v>432.64</v>
      </c>
      <c r="G15029" t="str">
        <f t="shared" si="1172"/>
        <v>BLUEPRINTADN12544</v>
      </c>
      <c r="H15029" t="str">
        <f t="shared" si="1176"/>
        <v>272774KJ0A</v>
      </c>
      <c r="I15029" t="str">
        <f t="shared" si="1173"/>
        <v>FILTER KABINE</v>
      </c>
      <c r="J15029">
        <f t="shared" si="1174"/>
        <v>3.6053333333333333</v>
      </c>
      <c r="K15029" t="str">
        <f t="shared" si="1175"/>
        <v/>
      </c>
    </row>
    <row r="15030" spans="1:11" x14ac:dyDescent="0.25">
      <c r="A15030" t="s">
        <v>26808</v>
      </c>
      <c r="B15030" s="1" t="s">
        <v>876</v>
      </c>
      <c r="C15030" t="s">
        <v>1355</v>
      </c>
      <c r="D15030" t="s">
        <v>9</v>
      </c>
      <c r="E15030">
        <v>1</v>
      </c>
      <c r="F15030">
        <v>476.16</v>
      </c>
      <c r="G15030" t="str">
        <f t="shared" si="1172"/>
        <v>BLUEPRINTADN12546</v>
      </c>
      <c r="H15030" t="str">
        <f t="shared" si="1176"/>
        <v>ADN12546</v>
      </c>
      <c r="I15030" t="str">
        <f t="shared" si="1173"/>
        <v>FILTER KABINE</v>
      </c>
      <c r="J15030">
        <f t="shared" si="1174"/>
        <v>3.9680000000000004</v>
      </c>
      <c r="K15030" t="str">
        <f t="shared" si="1175"/>
        <v/>
      </c>
    </row>
    <row r="15031" spans="1:11" x14ac:dyDescent="0.25">
      <c r="A15031" t="s">
        <v>26809</v>
      </c>
      <c r="B15031" s="1" t="s">
        <v>26810</v>
      </c>
      <c r="C15031" t="s">
        <v>9128</v>
      </c>
      <c r="D15031" t="s">
        <v>9</v>
      </c>
      <c r="E15031">
        <v>1</v>
      </c>
      <c r="F15031">
        <v>22076.16</v>
      </c>
      <c r="G15031" t="str">
        <f t="shared" si="1172"/>
        <v>BLUEPRINTADN12701</v>
      </c>
      <c r="H15031" t="str">
        <f t="shared" si="1176"/>
        <v>92100CD000</v>
      </c>
      <c r="I15031" t="str">
        <f t="shared" si="1173"/>
        <v>KONDENZATOR KLIME</v>
      </c>
      <c r="J15031">
        <f t="shared" si="1174"/>
        <v>183.96799999999999</v>
      </c>
      <c r="K15031" t="str">
        <f t="shared" si="1175"/>
        <v/>
      </c>
    </row>
    <row r="15032" spans="1:11" x14ac:dyDescent="0.25">
      <c r="A15032" t="s">
        <v>26811</v>
      </c>
      <c r="B15032" s="1" t="s">
        <v>26812</v>
      </c>
      <c r="C15032" t="s">
        <v>9128</v>
      </c>
      <c r="D15032" t="s">
        <v>9</v>
      </c>
      <c r="E15032">
        <v>1</v>
      </c>
      <c r="F15032">
        <v>27299.84</v>
      </c>
      <c r="G15032" t="str">
        <f t="shared" si="1172"/>
        <v>BLUEPRINTADN12702</v>
      </c>
      <c r="H15032" t="str">
        <f t="shared" si="1176"/>
        <v>92100EB01A</v>
      </c>
      <c r="I15032" t="str">
        <f t="shared" si="1173"/>
        <v>KONDENZATOR KLIME</v>
      </c>
      <c r="J15032">
        <f t="shared" si="1174"/>
        <v>227.49866666666668</v>
      </c>
      <c r="K15032" t="str">
        <f t="shared" si="1175"/>
        <v/>
      </c>
    </row>
    <row r="15033" spans="1:11" x14ac:dyDescent="0.25">
      <c r="A15033" t="s">
        <v>26813</v>
      </c>
      <c r="B15033" s="1" t="s">
        <v>26814</v>
      </c>
      <c r="C15033" t="s">
        <v>9128</v>
      </c>
      <c r="D15033" t="s">
        <v>9</v>
      </c>
      <c r="E15033">
        <v>1</v>
      </c>
      <c r="F15033">
        <v>16853.759999999998</v>
      </c>
      <c r="G15033" t="str">
        <f t="shared" si="1172"/>
        <v>BLUEPRINTADN12703</v>
      </c>
      <c r="H15033" t="str">
        <f t="shared" si="1176"/>
        <v>92100BM405</v>
      </c>
      <c r="I15033" t="str">
        <f t="shared" si="1173"/>
        <v>KONDENZATOR KLIME</v>
      </c>
      <c r="J15033">
        <f t="shared" si="1174"/>
        <v>140.44799999999998</v>
      </c>
      <c r="K15033" t="str">
        <f t="shared" si="1175"/>
        <v/>
      </c>
    </row>
    <row r="15034" spans="1:11" x14ac:dyDescent="0.25">
      <c r="A15034" t="s">
        <v>26815</v>
      </c>
      <c r="B15034" s="1" t="s">
        <v>26816</v>
      </c>
      <c r="C15034" t="s">
        <v>9128</v>
      </c>
      <c r="D15034" t="s">
        <v>9</v>
      </c>
      <c r="E15034">
        <v>1</v>
      </c>
      <c r="F15034">
        <v>17387.52</v>
      </c>
      <c r="G15034" t="str">
        <f t="shared" si="1172"/>
        <v>BLUEPRINTADN12704</v>
      </c>
      <c r="H15034" t="str">
        <f t="shared" si="1176"/>
        <v>92100BN900</v>
      </c>
      <c r="I15034" t="str">
        <f t="shared" si="1173"/>
        <v>KONDENZATOR KLIME</v>
      </c>
      <c r="J15034">
        <f t="shared" si="1174"/>
        <v>144.89600000000002</v>
      </c>
      <c r="K15034" t="str">
        <f t="shared" si="1175"/>
        <v/>
      </c>
    </row>
    <row r="15035" spans="1:11" x14ac:dyDescent="0.25">
      <c r="A15035" t="s">
        <v>26817</v>
      </c>
      <c r="B15035" s="1" t="s">
        <v>26818</v>
      </c>
      <c r="C15035" t="s">
        <v>3542</v>
      </c>
      <c r="D15035" t="s">
        <v>9</v>
      </c>
      <c r="E15035">
        <v>1</v>
      </c>
      <c r="F15035">
        <v>23614.720000000001</v>
      </c>
      <c r="G15035" t="str">
        <f t="shared" si="1172"/>
        <v>BLUEPRINTADN12801</v>
      </c>
      <c r="H15035" t="str">
        <f t="shared" si="1176"/>
        <v>16600VK525</v>
      </c>
      <c r="I15035" t="str">
        <f t="shared" si="1173"/>
        <v>DIZNA</v>
      </c>
      <c r="J15035">
        <f t="shared" si="1174"/>
        <v>196.78933333333333</v>
      </c>
      <c r="K15035" t="str">
        <f t="shared" si="1175"/>
        <v/>
      </c>
    </row>
    <row r="15036" spans="1:11" x14ac:dyDescent="0.25">
      <c r="A15036" t="s">
        <v>26819</v>
      </c>
      <c r="B15036" s="1" t="s">
        <v>26820</v>
      </c>
      <c r="C15036" t="s">
        <v>23419</v>
      </c>
      <c r="D15036" t="s">
        <v>9</v>
      </c>
      <c r="E15036">
        <v>1</v>
      </c>
      <c r="F15036">
        <v>30909.439999999999</v>
      </c>
      <c r="G15036" t="str">
        <f t="shared" si="1172"/>
        <v>BLUEPRINTADN12802</v>
      </c>
      <c r="H15036" t="str">
        <f t="shared" si="1176"/>
        <v>1660000Q1V</v>
      </c>
      <c r="I15036" t="str">
        <f t="shared" si="1173"/>
        <v>AJNŠPRIC DIZNA</v>
      </c>
      <c r="J15036">
        <f t="shared" si="1174"/>
        <v>257.57866666666666</v>
      </c>
      <c r="K15036" t="str">
        <f t="shared" si="1175"/>
        <v/>
      </c>
    </row>
    <row r="15037" spans="1:11" x14ac:dyDescent="0.25">
      <c r="A15037" t="s">
        <v>26821</v>
      </c>
      <c r="B15037" s="1" t="s">
        <v>26822</v>
      </c>
      <c r="C15037" t="s">
        <v>23419</v>
      </c>
      <c r="D15037" t="s">
        <v>9</v>
      </c>
      <c r="E15037">
        <v>1</v>
      </c>
      <c r="F15037">
        <v>29620.48</v>
      </c>
      <c r="G15037" t="str">
        <f t="shared" si="1172"/>
        <v>BLUEPRINTADN12803</v>
      </c>
      <c r="H15037" t="str">
        <f t="shared" si="1176"/>
        <v>1660000Q1P</v>
      </c>
      <c r="I15037" t="str">
        <f t="shared" si="1173"/>
        <v>AJNŠPRIC DIZNA</v>
      </c>
      <c r="J15037">
        <f t="shared" si="1174"/>
        <v>246.83733333333333</v>
      </c>
      <c r="K15037" t="str">
        <f t="shared" si="1175"/>
        <v/>
      </c>
    </row>
    <row r="15038" spans="1:11" x14ac:dyDescent="0.25">
      <c r="A15038" t="s">
        <v>26823</v>
      </c>
      <c r="B15038" s="1" t="s">
        <v>26824</v>
      </c>
      <c r="C15038" t="s">
        <v>23419</v>
      </c>
      <c r="D15038" t="s">
        <v>9</v>
      </c>
      <c r="E15038">
        <v>1</v>
      </c>
      <c r="F15038">
        <v>32545.279999999999</v>
      </c>
      <c r="G15038" t="str">
        <f t="shared" si="1172"/>
        <v>BLUEPRINTADN12804</v>
      </c>
      <c r="H15038" t="str">
        <f t="shared" si="1176"/>
        <v>1660000Q1L</v>
      </c>
      <c r="I15038" t="str">
        <f t="shared" si="1173"/>
        <v>AJNŠPRIC DIZNA</v>
      </c>
      <c r="J15038">
        <f t="shared" si="1174"/>
        <v>271.21066666666667</v>
      </c>
      <c r="K15038" t="str">
        <f t="shared" si="1175"/>
        <v/>
      </c>
    </row>
    <row r="15039" spans="1:11" x14ac:dyDescent="0.25">
      <c r="A15039" t="s">
        <v>26825</v>
      </c>
      <c r="B15039" s="1" t="s">
        <v>26826</v>
      </c>
      <c r="C15039" t="s">
        <v>23419</v>
      </c>
      <c r="D15039" t="s">
        <v>9</v>
      </c>
      <c r="E15039">
        <v>1</v>
      </c>
      <c r="F15039">
        <v>33692.160000000003</v>
      </c>
      <c r="G15039" t="str">
        <f t="shared" si="1172"/>
        <v>BLUEPRINTADN12805</v>
      </c>
      <c r="H15039" t="str">
        <f t="shared" si="1176"/>
        <v>1660000Q1N</v>
      </c>
      <c r="I15039" t="str">
        <f t="shared" si="1173"/>
        <v>AJNŠPRIC DIZNA</v>
      </c>
      <c r="J15039">
        <f t="shared" si="1174"/>
        <v>280.76800000000003</v>
      </c>
      <c r="K15039" t="str">
        <f t="shared" si="1175"/>
        <v/>
      </c>
    </row>
    <row r="15040" spans="1:11" x14ac:dyDescent="0.25">
      <c r="A15040" t="s">
        <v>26827</v>
      </c>
      <c r="B15040" s="1" t="s">
        <v>26828</v>
      </c>
      <c r="C15040" t="s">
        <v>23419</v>
      </c>
      <c r="D15040" t="s">
        <v>9</v>
      </c>
      <c r="E15040">
        <v>1</v>
      </c>
      <c r="F15040">
        <v>37346.559999999998</v>
      </c>
      <c r="G15040" t="str">
        <f t="shared" si="1172"/>
        <v>BLUEPRINTADN12807</v>
      </c>
      <c r="H15040" t="str">
        <f t="shared" si="1176"/>
        <v>1660000Q1R</v>
      </c>
      <c r="I15040" t="str">
        <f t="shared" si="1173"/>
        <v>AJNŠPRIC DIZNA</v>
      </c>
      <c r="J15040">
        <f t="shared" si="1174"/>
        <v>311.22133333333329</v>
      </c>
      <c r="K15040" t="str">
        <f t="shared" si="1175"/>
        <v/>
      </c>
    </row>
    <row r="15041" spans="1:11" x14ac:dyDescent="0.25">
      <c r="A15041" t="s">
        <v>26829</v>
      </c>
      <c r="B15041" s="1" t="s">
        <v>26830</v>
      </c>
      <c r="C15041" t="s">
        <v>23419</v>
      </c>
      <c r="D15041" t="s">
        <v>9</v>
      </c>
      <c r="E15041">
        <v>1</v>
      </c>
      <c r="F15041">
        <v>43147.519999999997</v>
      </c>
      <c r="G15041" t="str">
        <f t="shared" si="1172"/>
        <v>BLUEPRINTADN12808</v>
      </c>
      <c r="H15041" t="str">
        <f t="shared" si="1176"/>
        <v>16600EB30E</v>
      </c>
      <c r="I15041" t="str">
        <f t="shared" si="1173"/>
        <v>AJNŠPRIC DIZNA</v>
      </c>
      <c r="J15041">
        <f t="shared" si="1174"/>
        <v>359.56266666666664</v>
      </c>
      <c r="K15041" t="str">
        <f t="shared" si="1175"/>
        <v/>
      </c>
    </row>
    <row r="15042" spans="1:11" x14ac:dyDescent="0.25">
      <c r="A15042" t="s">
        <v>26831</v>
      </c>
      <c r="B15042" s="1" t="s">
        <v>26832</v>
      </c>
      <c r="C15042" t="s">
        <v>23419</v>
      </c>
      <c r="D15042" t="s">
        <v>9</v>
      </c>
      <c r="E15042">
        <v>1</v>
      </c>
      <c r="F15042">
        <v>35299.839999999997</v>
      </c>
      <c r="G15042" t="str">
        <f t="shared" si="1172"/>
        <v>BLUEPRINTADN12809</v>
      </c>
      <c r="H15042" t="str">
        <f t="shared" si="1176"/>
        <v>16600EC00E</v>
      </c>
      <c r="I15042" t="str">
        <f t="shared" si="1173"/>
        <v>AJNŠPRIC DIZNA</v>
      </c>
      <c r="J15042">
        <f t="shared" si="1174"/>
        <v>294.16533333333331</v>
      </c>
      <c r="K15042" t="str">
        <f t="shared" si="1175"/>
        <v/>
      </c>
    </row>
    <row r="15043" spans="1:11" x14ac:dyDescent="0.25">
      <c r="A15043" t="s">
        <v>26833</v>
      </c>
      <c r="B15043" s="1" t="s">
        <v>26834</v>
      </c>
      <c r="C15043" t="s">
        <v>23419</v>
      </c>
      <c r="D15043" t="s">
        <v>9</v>
      </c>
      <c r="E15043">
        <v>1</v>
      </c>
      <c r="F15043">
        <v>37715.199999999997</v>
      </c>
      <c r="G15043" t="str">
        <f t="shared" ref="G15043:G15106" si="1177">"BLUEPRINT"&amp;A15043</f>
        <v>BLUEPRINTADN12810</v>
      </c>
      <c r="H15043" t="str">
        <f t="shared" si="1176"/>
        <v>166005X00A</v>
      </c>
      <c r="I15043" t="str">
        <f t="shared" ref="I15043:I15106" si="1178">UPPER(C15043)</f>
        <v>AJNŠPRIC DIZNA</v>
      </c>
      <c r="J15043">
        <f t="shared" ref="J15043:J15106" si="1179">F15043/120</f>
        <v>314.29333333333329</v>
      </c>
      <c r="K15043" t="str">
        <f t="shared" ref="K15043:K15106" si="1180">IF(E15043&gt;1,"nesto", "")</f>
        <v/>
      </c>
    </row>
    <row r="15044" spans="1:11" x14ac:dyDescent="0.25">
      <c r="A15044" t="s">
        <v>26835</v>
      </c>
      <c r="B15044" s="1" t="s">
        <v>26836</v>
      </c>
      <c r="C15044" t="s">
        <v>23419</v>
      </c>
      <c r="D15044" t="s">
        <v>9</v>
      </c>
      <c r="E15044">
        <v>1</v>
      </c>
      <c r="F15044">
        <v>38296.32</v>
      </c>
      <c r="G15044" t="str">
        <f t="shared" si="1177"/>
        <v>BLUEPRINTADN12811</v>
      </c>
      <c r="H15044" t="str">
        <f t="shared" si="1176"/>
        <v>166005X30A</v>
      </c>
      <c r="I15044" t="str">
        <f t="shared" si="1178"/>
        <v>AJNŠPRIC DIZNA</v>
      </c>
      <c r="J15044">
        <f t="shared" si="1179"/>
        <v>319.13600000000002</v>
      </c>
      <c r="K15044" t="str">
        <f t="shared" si="1180"/>
        <v/>
      </c>
    </row>
    <row r="15045" spans="1:11" x14ac:dyDescent="0.25">
      <c r="A15045" t="s">
        <v>26837</v>
      </c>
      <c r="B15045" s="1" t="s">
        <v>44461</v>
      </c>
      <c r="C15045" t="s">
        <v>23419</v>
      </c>
      <c r="D15045" t="s">
        <v>9</v>
      </c>
      <c r="E15045">
        <v>1</v>
      </c>
      <c r="F15045">
        <v>30426.880000000001</v>
      </c>
      <c r="G15045" t="str">
        <f t="shared" si="1177"/>
        <v>BLUEPRINTADN12812</v>
      </c>
      <c r="H15045" t="str">
        <f t="shared" si="1176"/>
        <v>93161695</v>
      </c>
      <c r="I15045" t="str">
        <f t="shared" si="1178"/>
        <v>AJNŠPRIC DIZNA</v>
      </c>
      <c r="J15045">
        <f t="shared" si="1179"/>
        <v>253.55733333333333</v>
      </c>
      <c r="K15045" t="str">
        <f t="shared" si="1180"/>
        <v/>
      </c>
    </row>
    <row r="15046" spans="1:11" x14ac:dyDescent="0.25">
      <c r="A15046" t="s">
        <v>26838</v>
      </c>
      <c r="C15046" t="s">
        <v>1371</v>
      </c>
      <c r="D15046" t="s">
        <v>1117</v>
      </c>
      <c r="E15046">
        <v>1</v>
      </c>
      <c r="F15046">
        <v>4904.96</v>
      </c>
      <c r="G15046" t="str">
        <f t="shared" si="1177"/>
        <v>BLUEPRINTADN13007</v>
      </c>
      <c r="H15046" t="str">
        <f t="shared" si="1176"/>
        <v>ADN13007</v>
      </c>
      <c r="I15046" t="str">
        <f t="shared" si="1178"/>
        <v>KOMPLET KVAČILA</v>
      </c>
      <c r="J15046">
        <f t="shared" si="1179"/>
        <v>40.87466666666667</v>
      </c>
      <c r="K15046" t="str">
        <f t="shared" si="1180"/>
        <v/>
      </c>
    </row>
    <row r="15047" spans="1:11" x14ac:dyDescent="0.25">
      <c r="A15047" t="s">
        <v>26839</v>
      </c>
      <c r="C15047" t="s">
        <v>1371</v>
      </c>
      <c r="D15047" t="s">
        <v>1117</v>
      </c>
      <c r="E15047">
        <v>1</v>
      </c>
      <c r="F15047">
        <v>5984</v>
      </c>
      <c r="G15047" t="str">
        <f t="shared" si="1177"/>
        <v>BLUEPRINTADN13010</v>
      </c>
      <c r="H15047" t="str">
        <f t="shared" si="1176"/>
        <v>ADN13010</v>
      </c>
      <c r="I15047" t="str">
        <f t="shared" si="1178"/>
        <v>KOMPLET KVAČILA</v>
      </c>
      <c r="J15047">
        <f t="shared" si="1179"/>
        <v>49.866666666666667</v>
      </c>
      <c r="K15047" t="str">
        <f t="shared" si="1180"/>
        <v/>
      </c>
    </row>
    <row r="15048" spans="1:11" x14ac:dyDescent="0.25">
      <c r="A15048" t="s">
        <v>26840</v>
      </c>
      <c r="B15048" s="1" t="s">
        <v>26841</v>
      </c>
      <c r="C15048" t="s">
        <v>1371</v>
      </c>
      <c r="D15048" t="s">
        <v>1117</v>
      </c>
      <c r="E15048">
        <v>1</v>
      </c>
      <c r="F15048">
        <v>10063.36</v>
      </c>
      <c r="G15048" t="str">
        <f t="shared" si="1177"/>
        <v>BLUEPRINTADN130100</v>
      </c>
      <c r="H15048" t="str">
        <f t="shared" si="1176"/>
        <v>300017C328</v>
      </c>
      <c r="I15048" t="str">
        <f t="shared" si="1178"/>
        <v>KOMPLET KVAČILA</v>
      </c>
      <c r="J15048">
        <f t="shared" si="1179"/>
        <v>83.861333333333334</v>
      </c>
      <c r="K15048" t="str">
        <f t="shared" si="1180"/>
        <v/>
      </c>
    </row>
    <row r="15049" spans="1:11" x14ac:dyDescent="0.25">
      <c r="A15049" t="s">
        <v>26842</v>
      </c>
      <c r="C15049" t="s">
        <v>1371</v>
      </c>
      <c r="D15049" t="s">
        <v>1117</v>
      </c>
      <c r="E15049">
        <v>1</v>
      </c>
      <c r="F15049">
        <v>17696</v>
      </c>
      <c r="G15049" t="str">
        <f t="shared" si="1177"/>
        <v>BLUEPRINTADN130107</v>
      </c>
      <c r="H15049" t="str">
        <f t="shared" si="1176"/>
        <v>ADN130107</v>
      </c>
      <c r="I15049" t="str">
        <f t="shared" si="1178"/>
        <v>KOMPLET KVAČILA</v>
      </c>
      <c r="J15049">
        <f t="shared" si="1179"/>
        <v>147.46666666666667</v>
      </c>
      <c r="K15049" t="str">
        <f t="shared" si="1180"/>
        <v/>
      </c>
    </row>
    <row r="15050" spans="1:11" x14ac:dyDescent="0.25">
      <c r="A15050" t="s">
        <v>26843</v>
      </c>
      <c r="C15050" t="s">
        <v>1371</v>
      </c>
      <c r="D15050" t="s">
        <v>1117</v>
      </c>
      <c r="E15050">
        <v>1</v>
      </c>
      <c r="F15050">
        <v>14592</v>
      </c>
      <c r="G15050" t="str">
        <f t="shared" si="1177"/>
        <v>BLUEPRINTADN130108</v>
      </c>
      <c r="H15050" t="str">
        <f t="shared" si="1176"/>
        <v>ADN130108</v>
      </c>
      <c r="I15050" t="str">
        <f t="shared" si="1178"/>
        <v>KOMPLET KVAČILA</v>
      </c>
      <c r="J15050">
        <f t="shared" si="1179"/>
        <v>121.6</v>
      </c>
      <c r="K15050" t="str">
        <f t="shared" si="1180"/>
        <v/>
      </c>
    </row>
    <row r="15051" spans="1:11" x14ac:dyDescent="0.25">
      <c r="A15051" t="s">
        <v>26844</v>
      </c>
      <c r="C15051" t="s">
        <v>1371</v>
      </c>
      <c r="D15051" t="s">
        <v>1117</v>
      </c>
      <c r="E15051">
        <v>1</v>
      </c>
      <c r="F15051">
        <v>8213.76</v>
      </c>
      <c r="G15051" t="str">
        <f t="shared" si="1177"/>
        <v>BLUEPRINTADN130112</v>
      </c>
      <c r="H15051" t="str">
        <f t="shared" si="1176"/>
        <v>ADN130112</v>
      </c>
      <c r="I15051" t="str">
        <f t="shared" si="1178"/>
        <v>KOMPLET KVAČILA</v>
      </c>
      <c r="J15051">
        <f t="shared" si="1179"/>
        <v>68.448000000000008</v>
      </c>
      <c r="K15051" t="str">
        <f t="shared" si="1180"/>
        <v/>
      </c>
    </row>
    <row r="15052" spans="1:11" x14ac:dyDescent="0.25">
      <c r="A15052" t="s">
        <v>26845</v>
      </c>
      <c r="C15052" t="s">
        <v>1371</v>
      </c>
      <c r="D15052" t="s">
        <v>1117</v>
      </c>
      <c r="E15052">
        <v>1</v>
      </c>
      <c r="F15052">
        <v>15697.92</v>
      </c>
      <c r="G15052" t="str">
        <f t="shared" si="1177"/>
        <v>BLUEPRINTADN130113</v>
      </c>
      <c r="H15052" t="str">
        <f t="shared" si="1176"/>
        <v>ADN130113</v>
      </c>
      <c r="I15052" t="str">
        <f t="shared" si="1178"/>
        <v>KOMPLET KVAČILA</v>
      </c>
      <c r="J15052">
        <f t="shared" si="1179"/>
        <v>130.816</v>
      </c>
      <c r="K15052" t="str">
        <f t="shared" si="1180"/>
        <v/>
      </c>
    </row>
    <row r="15053" spans="1:11" x14ac:dyDescent="0.25">
      <c r="A15053" t="s">
        <v>26846</v>
      </c>
      <c r="C15053" t="s">
        <v>1371</v>
      </c>
      <c r="D15053" t="s">
        <v>1117</v>
      </c>
      <c r="E15053">
        <v>1</v>
      </c>
      <c r="F15053">
        <v>5436.16</v>
      </c>
      <c r="G15053" t="str">
        <f t="shared" si="1177"/>
        <v>BLUEPRINTADN130116</v>
      </c>
      <c r="H15053" t="str">
        <f t="shared" si="1176"/>
        <v>ADN130116</v>
      </c>
      <c r="I15053" t="str">
        <f t="shared" si="1178"/>
        <v>KOMPLET KVAČILA</v>
      </c>
      <c r="J15053">
        <f t="shared" si="1179"/>
        <v>45.301333333333332</v>
      </c>
      <c r="K15053" t="str">
        <f t="shared" si="1180"/>
        <v/>
      </c>
    </row>
    <row r="15054" spans="1:11" x14ac:dyDescent="0.25">
      <c r="A15054" t="s">
        <v>26847</v>
      </c>
      <c r="C15054" t="s">
        <v>1371</v>
      </c>
      <c r="D15054" t="s">
        <v>1117</v>
      </c>
      <c r="E15054">
        <v>1</v>
      </c>
      <c r="F15054">
        <v>5834.24</v>
      </c>
      <c r="G15054" t="str">
        <f t="shared" si="1177"/>
        <v>BLUEPRINTADN130117</v>
      </c>
      <c r="H15054" t="str">
        <f t="shared" si="1176"/>
        <v>ADN130117</v>
      </c>
      <c r="I15054" t="str">
        <f t="shared" si="1178"/>
        <v>KOMPLET KVAČILA</v>
      </c>
      <c r="J15054">
        <f t="shared" si="1179"/>
        <v>48.618666666666662</v>
      </c>
      <c r="K15054" t="str">
        <f t="shared" si="1180"/>
        <v/>
      </c>
    </row>
    <row r="15055" spans="1:11" x14ac:dyDescent="0.25">
      <c r="A15055" t="s">
        <v>26848</v>
      </c>
      <c r="C15055" t="s">
        <v>1371</v>
      </c>
      <c r="D15055" t="s">
        <v>1117</v>
      </c>
      <c r="E15055">
        <v>1</v>
      </c>
      <c r="F15055">
        <v>5560.32</v>
      </c>
      <c r="G15055" t="str">
        <f t="shared" si="1177"/>
        <v>BLUEPRINTADN130118</v>
      </c>
      <c r="H15055" t="str">
        <f t="shared" si="1176"/>
        <v>ADN130118</v>
      </c>
      <c r="I15055" t="str">
        <f t="shared" si="1178"/>
        <v>KOMPLET KVAČILA</v>
      </c>
      <c r="J15055">
        <f t="shared" si="1179"/>
        <v>46.335999999999999</v>
      </c>
      <c r="K15055" t="str">
        <f t="shared" si="1180"/>
        <v/>
      </c>
    </row>
    <row r="15056" spans="1:11" x14ac:dyDescent="0.25">
      <c r="A15056" t="s">
        <v>26849</v>
      </c>
      <c r="C15056" t="s">
        <v>1371</v>
      </c>
      <c r="D15056" t="s">
        <v>1117</v>
      </c>
      <c r="E15056">
        <v>1</v>
      </c>
      <c r="F15056">
        <v>10383.36</v>
      </c>
      <c r="G15056" t="str">
        <f t="shared" si="1177"/>
        <v>BLUEPRINTADN130119</v>
      </c>
      <c r="H15056" t="str">
        <f t="shared" si="1176"/>
        <v>ADN130119</v>
      </c>
      <c r="I15056" t="str">
        <f t="shared" si="1178"/>
        <v>KOMPLET KVAČILA</v>
      </c>
      <c r="J15056">
        <f t="shared" si="1179"/>
        <v>86.528000000000006</v>
      </c>
      <c r="K15056" t="str">
        <f t="shared" si="1180"/>
        <v/>
      </c>
    </row>
    <row r="15057" spans="1:11" x14ac:dyDescent="0.25">
      <c r="A15057" t="s">
        <v>26850</v>
      </c>
      <c r="C15057" t="s">
        <v>1371</v>
      </c>
      <c r="D15057" t="s">
        <v>1117</v>
      </c>
      <c r="E15057">
        <v>1</v>
      </c>
      <c r="F15057">
        <v>8038.4</v>
      </c>
      <c r="G15057" t="str">
        <f t="shared" si="1177"/>
        <v>BLUEPRINTADN13012</v>
      </c>
      <c r="H15057" t="str">
        <f t="shared" si="1176"/>
        <v>ADN13012</v>
      </c>
      <c r="I15057" t="str">
        <f t="shared" si="1178"/>
        <v>KOMPLET KVAČILA</v>
      </c>
      <c r="J15057">
        <f t="shared" si="1179"/>
        <v>66.986666666666665</v>
      </c>
      <c r="K15057" t="str">
        <f t="shared" si="1180"/>
        <v/>
      </c>
    </row>
    <row r="15058" spans="1:11" x14ac:dyDescent="0.25">
      <c r="A15058" t="s">
        <v>26851</v>
      </c>
      <c r="C15058" t="s">
        <v>1371</v>
      </c>
      <c r="D15058" t="s">
        <v>1117</v>
      </c>
      <c r="E15058">
        <v>1</v>
      </c>
      <c r="F15058">
        <v>15575.04</v>
      </c>
      <c r="G15058" t="str">
        <f t="shared" si="1177"/>
        <v>BLUEPRINTADN130120</v>
      </c>
      <c r="H15058" t="str">
        <f t="shared" si="1176"/>
        <v>ADN130120</v>
      </c>
      <c r="I15058" t="str">
        <f t="shared" si="1178"/>
        <v>KOMPLET KVAČILA</v>
      </c>
      <c r="J15058">
        <f t="shared" si="1179"/>
        <v>129.792</v>
      </c>
      <c r="K15058" t="str">
        <f t="shared" si="1180"/>
        <v/>
      </c>
    </row>
    <row r="15059" spans="1:11" x14ac:dyDescent="0.25">
      <c r="A15059" t="s">
        <v>26852</v>
      </c>
      <c r="C15059" t="s">
        <v>1371</v>
      </c>
      <c r="D15059" t="s">
        <v>1117</v>
      </c>
      <c r="E15059">
        <v>1</v>
      </c>
      <c r="F15059">
        <v>5893.12</v>
      </c>
      <c r="G15059" t="str">
        <f t="shared" si="1177"/>
        <v>BLUEPRINTADN130123</v>
      </c>
      <c r="H15059" t="str">
        <f t="shared" si="1176"/>
        <v>ADN130123</v>
      </c>
      <c r="I15059" t="str">
        <f t="shared" si="1178"/>
        <v>KOMPLET KVAČILA</v>
      </c>
      <c r="J15059">
        <f t="shared" si="1179"/>
        <v>49.109333333333332</v>
      </c>
      <c r="K15059" t="str">
        <f t="shared" si="1180"/>
        <v/>
      </c>
    </row>
    <row r="15060" spans="1:11" x14ac:dyDescent="0.25">
      <c r="A15060" t="s">
        <v>26853</v>
      </c>
      <c r="C15060" t="s">
        <v>1371</v>
      </c>
      <c r="D15060" t="s">
        <v>1117</v>
      </c>
      <c r="E15060">
        <v>1</v>
      </c>
      <c r="F15060">
        <v>10309.120000000001</v>
      </c>
      <c r="G15060" t="str">
        <f t="shared" si="1177"/>
        <v>BLUEPRINTADN130124</v>
      </c>
      <c r="H15060" t="str">
        <f t="shared" si="1176"/>
        <v>ADN130124</v>
      </c>
      <c r="I15060" t="str">
        <f t="shared" si="1178"/>
        <v>KOMPLET KVAČILA</v>
      </c>
      <c r="J15060">
        <f t="shared" si="1179"/>
        <v>85.909333333333336</v>
      </c>
      <c r="K15060" t="str">
        <f t="shared" si="1180"/>
        <v/>
      </c>
    </row>
    <row r="15061" spans="1:11" x14ac:dyDescent="0.25">
      <c r="A15061" t="s">
        <v>26854</v>
      </c>
      <c r="C15061" t="s">
        <v>1371</v>
      </c>
      <c r="D15061" t="s">
        <v>1117</v>
      </c>
      <c r="E15061">
        <v>1</v>
      </c>
      <c r="F15061">
        <v>10762.24</v>
      </c>
      <c r="G15061" t="str">
        <f t="shared" si="1177"/>
        <v>BLUEPRINTADN130125</v>
      </c>
      <c r="H15061" t="str">
        <f t="shared" si="1176"/>
        <v>ADN130125</v>
      </c>
      <c r="I15061" t="str">
        <f t="shared" si="1178"/>
        <v>KOMPLET KVAČILA</v>
      </c>
      <c r="J15061">
        <f t="shared" si="1179"/>
        <v>89.685333333333332</v>
      </c>
      <c r="K15061" t="str">
        <f t="shared" si="1180"/>
        <v/>
      </c>
    </row>
    <row r="15062" spans="1:11" x14ac:dyDescent="0.25">
      <c r="A15062" t="s">
        <v>26855</v>
      </c>
      <c r="C15062" t="s">
        <v>1371</v>
      </c>
      <c r="D15062" t="s">
        <v>1117</v>
      </c>
      <c r="E15062">
        <v>1</v>
      </c>
      <c r="F15062">
        <v>53029.120000000003</v>
      </c>
      <c r="G15062" t="str">
        <f t="shared" si="1177"/>
        <v>BLUEPRINTADN130126</v>
      </c>
      <c r="H15062" t="str">
        <f t="shared" si="1176"/>
        <v>ADN130126</v>
      </c>
      <c r="I15062" t="str">
        <f t="shared" si="1178"/>
        <v>KOMPLET KVAČILA</v>
      </c>
      <c r="J15062">
        <f t="shared" si="1179"/>
        <v>441.90933333333334</v>
      </c>
      <c r="K15062" t="str">
        <f t="shared" si="1180"/>
        <v/>
      </c>
    </row>
    <row r="15063" spans="1:11" x14ac:dyDescent="0.25">
      <c r="A15063" t="s">
        <v>26856</v>
      </c>
      <c r="B15063" s="1" t="s">
        <v>26857</v>
      </c>
      <c r="C15063" t="s">
        <v>1371</v>
      </c>
      <c r="D15063" t="s">
        <v>1117</v>
      </c>
      <c r="E15063">
        <v>1</v>
      </c>
      <c r="F15063">
        <v>27127.040000000001</v>
      </c>
      <c r="G15063" t="str">
        <f t="shared" si="1177"/>
        <v>BLUEPRINTADN130128</v>
      </c>
      <c r="H15063" t="str">
        <f t="shared" si="1176"/>
        <v>30100BN300</v>
      </c>
      <c r="I15063" t="str">
        <f t="shared" si="1178"/>
        <v>KOMPLET KVAČILA</v>
      </c>
      <c r="J15063">
        <f t="shared" si="1179"/>
        <v>226.05866666666668</v>
      </c>
      <c r="K15063" t="str">
        <f t="shared" si="1180"/>
        <v/>
      </c>
    </row>
    <row r="15064" spans="1:11" x14ac:dyDescent="0.25">
      <c r="A15064" t="s">
        <v>26858</v>
      </c>
      <c r="C15064" t="s">
        <v>1371</v>
      </c>
      <c r="D15064" t="s">
        <v>1117</v>
      </c>
      <c r="E15064">
        <v>1</v>
      </c>
      <c r="F15064">
        <v>6314.24</v>
      </c>
      <c r="G15064" t="str">
        <f t="shared" si="1177"/>
        <v>BLUEPRINTADN130129</v>
      </c>
      <c r="H15064" t="str">
        <f t="shared" si="1176"/>
        <v>ADN130129</v>
      </c>
      <c r="I15064" t="str">
        <f t="shared" si="1178"/>
        <v>KOMPLET KVAČILA</v>
      </c>
      <c r="J15064">
        <f t="shared" si="1179"/>
        <v>52.618666666666662</v>
      </c>
      <c r="K15064" t="str">
        <f t="shared" si="1180"/>
        <v/>
      </c>
    </row>
    <row r="15065" spans="1:11" x14ac:dyDescent="0.25">
      <c r="A15065" t="s">
        <v>26859</v>
      </c>
      <c r="C15065" t="s">
        <v>1371</v>
      </c>
      <c r="D15065" t="s">
        <v>1117</v>
      </c>
      <c r="E15065">
        <v>1</v>
      </c>
      <c r="F15065">
        <v>14376.96</v>
      </c>
      <c r="G15065" t="str">
        <f t="shared" si="1177"/>
        <v>BLUEPRINTADN130130</v>
      </c>
      <c r="H15065" t="str">
        <f t="shared" si="1176"/>
        <v>ADN130130</v>
      </c>
      <c r="I15065" t="str">
        <f t="shared" si="1178"/>
        <v>KOMPLET KVAČILA</v>
      </c>
      <c r="J15065">
        <f t="shared" si="1179"/>
        <v>119.80799999999999</v>
      </c>
      <c r="K15065" t="str">
        <f t="shared" si="1180"/>
        <v/>
      </c>
    </row>
    <row r="15066" spans="1:11" x14ac:dyDescent="0.25">
      <c r="A15066" t="s">
        <v>26860</v>
      </c>
      <c r="C15066" t="s">
        <v>1371</v>
      </c>
      <c r="D15066" t="s">
        <v>1117</v>
      </c>
      <c r="E15066">
        <v>1</v>
      </c>
      <c r="F15066">
        <v>31033.599999999999</v>
      </c>
      <c r="G15066" t="str">
        <f t="shared" si="1177"/>
        <v>BLUEPRINTADN130135</v>
      </c>
      <c r="H15066" t="str">
        <f t="shared" si="1176"/>
        <v>ADN130135</v>
      </c>
      <c r="I15066" t="str">
        <f t="shared" si="1178"/>
        <v>KOMPLET KVAČILA</v>
      </c>
      <c r="J15066">
        <f t="shared" si="1179"/>
        <v>258.61333333333334</v>
      </c>
      <c r="K15066" t="str">
        <f t="shared" si="1180"/>
        <v/>
      </c>
    </row>
    <row r="15067" spans="1:11" x14ac:dyDescent="0.25">
      <c r="A15067" t="s">
        <v>26861</v>
      </c>
      <c r="C15067" t="s">
        <v>1371</v>
      </c>
      <c r="D15067" t="s">
        <v>1117</v>
      </c>
      <c r="E15067">
        <v>1</v>
      </c>
      <c r="F15067">
        <v>33921.279999999999</v>
      </c>
      <c r="G15067" t="str">
        <f t="shared" si="1177"/>
        <v>BLUEPRINTADN130136</v>
      </c>
      <c r="H15067" t="str">
        <f t="shared" si="1176"/>
        <v>ADN130136</v>
      </c>
      <c r="I15067" t="str">
        <f t="shared" si="1178"/>
        <v>KOMPLET KVAČILA</v>
      </c>
      <c r="J15067">
        <f t="shared" si="1179"/>
        <v>282.67733333333331</v>
      </c>
      <c r="K15067" t="str">
        <f t="shared" si="1180"/>
        <v/>
      </c>
    </row>
    <row r="15068" spans="1:11" x14ac:dyDescent="0.25">
      <c r="A15068" t="s">
        <v>26862</v>
      </c>
      <c r="C15068" t="s">
        <v>1371</v>
      </c>
      <c r="D15068" t="s">
        <v>1117</v>
      </c>
      <c r="E15068">
        <v>1</v>
      </c>
      <c r="F15068">
        <v>33344</v>
      </c>
      <c r="G15068" t="str">
        <f t="shared" si="1177"/>
        <v>BLUEPRINTADN130138</v>
      </c>
      <c r="H15068" t="str">
        <f t="shared" si="1176"/>
        <v>ADN130138</v>
      </c>
      <c r="I15068" t="str">
        <f t="shared" si="1178"/>
        <v>KOMPLET KVAČILA</v>
      </c>
      <c r="J15068">
        <f t="shared" si="1179"/>
        <v>277.86666666666667</v>
      </c>
      <c r="K15068" t="str">
        <f t="shared" si="1180"/>
        <v/>
      </c>
    </row>
    <row r="15069" spans="1:11" x14ac:dyDescent="0.25">
      <c r="A15069" t="s">
        <v>26863</v>
      </c>
      <c r="C15069" t="s">
        <v>1371</v>
      </c>
      <c r="D15069" t="s">
        <v>1117</v>
      </c>
      <c r="E15069">
        <v>1</v>
      </c>
      <c r="F15069">
        <v>10103.040000000001</v>
      </c>
      <c r="G15069" t="str">
        <f t="shared" si="1177"/>
        <v>BLUEPRINTADN130141</v>
      </c>
      <c r="H15069" t="str">
        <f t="shared" si="1176"/>
        <v>ADN130141</v>
      </c>
      <c r="I15069" t="str">
        <f t="shared" si="1178"/>
        <v>KOMPLET KVAČILA</v>
      </c>
      <c r="J15069">
        <f t="shared" si="1179"/>
        <v>84.192000000000007</v>
      </c>
      <c r="K15069" t="str">
        <f t="shared" si="1180"/>
        <v/>
      </c>
    </row>
    <row r="15070" spans="1:11" x14ac:dyDescent="0.25">
      <c r="A15070" t="s">
        <v>26864</v>
      </c>
      <c r="B15070" s="1" t="s">
        <v>26865</v>
      </c>
      <c r="C15070" t="s">
        <v>1371</v>
      </c>
      <c r="D15070" t="s">
        <v>1117</v>
      </c>
      <c r="E15070">
        <v>1</v>
      </c>
      <c r="F15070">
        <v>36638.720000000001</v>
      </c>
      <c r="G15070" t="str">
        <f t="shared" si="1177"/>
        <v>BLUEPRINTADN130142</v>
      </c>
      <c r="H15070" t="str">
        <f t="shared" si="1176"/>
        <v>305027F000</v>
      </c>
      <c r="I15070" t="str">
        <f t="shared" si="1178"/>
        <v>KOMPLET KVAČILA</v>
      </c>
      <c r="J15070">
        <f t="shared" si="1179"/>
        <v>305.32266666666669</v>
      </c>
      <c r="K15070" t="str">
        <f t="shared" si="1180"/>
        <v/>
      </c>
    </row>
    <row r="15071" spans="1:11" x14ac:dyDescent="0.25">
      <c r="A15071" t="s">
        <v>26866</v>
      </c>
      <c r="B15071" s="1" t="s">
        <v>26867</v>
      </c>
      <c r="C15071" t="s">
        <v>1371</v>
      </c>
      <c r="D15071" t="s">
        <v>1117</v>
      </c>
      <c r="E15071">
        <v>1</v>
      </c>
      <c r="F15071">
        <v>4209.92</v>
      </c>
      <c r="G15071" t="str">
        <f t="shared" si="1177"/>
        <v>BLUEPRINTADN130144</v>
      </c>
      <c r="H15071" t="str">
        <f t="shared" si="1176"/>
        <v>30300CR12B</v>
      </c>
      <c r="I15071" t="str">
        <f t="shared" si="1178"/>
        <v>KOMPLET KVAČILA</v>
      </c>
      <c r="J15071">
        <f t="shared" si="1179"/>
        <v>35.082666666666668</v>
      </c>
      <c r="K15071" t="str">
        <f t="shared" si="1180"/>
        <v/>
      </c>
    </row>
    <row r="15072" spans="1:11" x14ac:dyDescent="0.25">
      <c r="A15072" t="s">
        <v>26868</v>
      </c>
      <c r="C15072" t="s">
        <v>1385</v>
      </c>
      <c r="D15072" t="s">
        <v>1117</v>
      </c>
      <c r="E15072">
        <v>1</v>
      </c>
      <c r="F15072">
        <v>16513.28</v>
      </c>
      <c r="G15072" t="str">
        <f t="shared" si="1177"/>
        <v>BLUEPRINTADN130145</v>
      </c>
      <c r="H15072" t="str">
        <f t="shared" si="1176"/>
        <v>ADN130145</v>
      </c>
      <c r="I15072" t="str">
        <f t="shared" si="1178"/>
        <v>SET KVAČILA</v>
      </c>
      <c r="J15072">
        <f t="shared" si="1179"/>
        <v>137.61066666666665</v>
      </c>
      <c r="K15072" t="str">
        <f t="shared" si="1180"/>
        <v/>
      </c>
    </row>
    <row r="15073" spans="1:11" x14ac:dyDescent="0.25">
      <c r="A15073" t="s">
        <v>26869</v>
      </c>
      <c r="C15073" t="s">
        <v>1371</v>
      </c>
      <c r="D15073" t="s">
        <v>1117</v>
      </c>
      <c r="E15073">
        <v>1</v>
      </c>
      <c r="F15073">
        <v>21984</v>
      </c>
      <c r="G15073" t="str">
        <f t="shared" si="1177"/>
        <v>BLUEPRINTADN130146</v>
      </c>
      <c r="H15073" t="str">
        <f t="shared" si="1176"/>
        <v>ADN130146</v>
      </c>
      <c r="I15073" t="str">
        <f t="shared" si="1178"/>
        <v>KOMPLET KVAČILA</v>
      </c>
      <c r="J15073">
        <f t="shared" si="1179"/>
        <v>183.2</v>
      </c>
      <c r="K15073" t="str">
        <f t="shared" si="1180"/>
        <v/>
      </c>
    </row>
    <row r="15074" spans="1:11" x14ac:dyDescent="0.25">
      <c r="A15074" t="s">
        <v>26870</v>
      </c>
      <c r="C15074" t="s">
        <v>1371</v>
      </c>
      <c r="D15074" t="s">
        <v>1117</v>
      </c>
      <c r="E15074">
        <v>1</v>
      </c>
      <c r="F15074">
        <v>22877.439999999999</v>
      </c>
      <c r="G15074" t="str">
        <f t="shared" si="1177"/>
        <v>BLUEPRINTADN130147</v>
      </c>
      <c r="H15074" t="str">
        <f t="shared" si="1176"/>
        <v>ADN130147</v>
      </c>
      <c r="I15074" t="str">
        <f t="shared" si="1178"/>
        <v>KOMPLET KVAČILA</v>
      </c>
      <c r="J15074">
        <f t="shared" si="1179"/>
        <v>190.64533333333333</v>
      </c>
      <c r="K15074" t="str">
        <f t="shared" si="1180"/>
        <v/>
      </c>
    </row>
    <row r="15075" spans="1:11" x14ac:dyDescent="0.25">
      <c r="A15075" t="s">
        <v>26871</v>
      </c>
      <c r="C15075" t="s">
        <v>1371</v>
      </c>
      <c r="D15075" t="s">
        <v>1117</v>
      </c>
      <c r="E15075">
        <v>1</v>
      </c>
      <c r="F15075">
        <v>15342.08</v>
      </c>
      <c r="G15075" t="str">
        <f t="shared" si="1177"/>
        <v>BLUEPRINTADN130151</v>
      </c>
      <c r="H15075" t="str">
        <f t="shared" si="1176"/>
        <v>ADN130151</v>
      </c>
      <c r="I15075" t="str">
        <f t="shared" si="1178"/>
        <v>KOMPLET KVAČILA</v>
      </c>
      <c r="J15075">
        <f t="shared" si="1179"/>
        <v>127.85066666666667</v>
      </c>
      <c r="K15075" t="str">
        <f t="shared" si="1180"/>
        <v/>
      </c>
    </row>
    <row r="15076" spans="1:11" x14ac:dyDescent="0.25">
      <c r="A15076" t="s">
        <v>26872</v>
      </c>
      <c r="B15076" s="1" t="s">
        <v>26873</v>
      </c>
      <c r="C15076" t="s">
        <v>1371</v>
      </c>
      <c r="D15076" t="s">
        <v>1117</v>
      </c>
      <c r="E15076">
        <v>1</v>
      </c>
      <c r="F15076">
        <v>18730.240000000002</v>
      </c>
      <c r="G15076" t="str">
        <f t="shared" si="1177"/>
        <v>BLUEPRINTADN130154</v>
      </c>
      <c r="H15076" t="str">
        <f t="shared" si="1176"/>
        <v>300019X426</v>
      </c>
      <c r="I15076" t="str">
        <f t="shared" si="1178"/>
        <v>KOMPLET KVAČILA</v>
      </c>
      <c r="J15076">
        <f t="shared" si="1179"/>
        <v>156.08533333333335</v>
      </c>
      <c r="K15076" t="str">
        <f t="shared" si="1180"/>
        <v/>
      </c>
    </row>
    <row r="15077" spans="1:11" x14ac:dyDescent="0.25">
      <c r="A15077" t="s">
        <v>26874</v>
      </c>
      <c r="B15077" s="1" t="s">
        <v>26875</v>
      </c>
      <c r="C15077" t="s">
        <v>1371</v>
      </c>
      <c r="D15077" t="s">
        <v>1117</v>
      </c>
      <c r="E15077">
        <v>1</v>
      </c>
      <c r="F15077">
        <v>6324.48</v>
      </c>
      <c r="G15077" t="str">
        <f t="shared" si="1177"/>
        <v>BLUEPRINTADN130155</v>
      </c>
      <c r="H15077" t="str">
        <f t="shared" si="1176"/>
        <v>30300CR10B</v>
      </c>
      <c r="I15077" t="str">
        <f t="shared" si="1178"/>
        <v>KOMPLET KVAČILA</v>
      </c>
      <c r="J15077">
        <f t="shared" si="1179"/>
        <v>52.703999999999994</v>
      </c>
      <c r="K15077" t="str">
        <f t="shared" si="1180"/>
        <v/>
      </c>
    </row>
    <row r="15078" spans="1:11" x14ac:dyDescent="0.25">
      <c r="A15078" t="s">
        <v>26876</v>
      </c>
      <c r="C15078" t="s">
        <v>1371</v>
      </c>
      <c r="D15078" t="s">
        <v>1117</v>
      </c>
      <c r="E15078">
        <v>1</v>
      </c>
      <c r="F15078">
        <v>8998.4</v>
      </c>
      <c r="G15078" t="str">
        <f t="shared" si="1177"/>
        <v>BLUEPRINTADN130157</v>
      </c>
      <c r="H15078" t="str">
        <f t="shared" si="1176"/>
        <v>ADN130157</v>
      </c>
      <c r="I15078" t="str">
        <f t="shared" si="1178"/>
        <v>KOMPLET KVAČILA</v>
      </c>
      <c r="J15078">
        <f t="shared" si="1179"/>
        <v>74.986666666666665</v>
      </c>
      <c r="K15078" t="str">
        <f t="shared" si="1180"/>
        <v/>
      </c>
    </row>
    <row r="15079" spans="1:11" x14ac:dyDescent="0.25">
      <c r="A15079" t="s">
        <v>26877</v>
      </c>
      <c r="C15079" t="s">
        <v>1371</v>
      </c>
      <c r="D15079" t="s">
        <v>1117</v>
      </c>
      <c r="E15079">
        <v>1</v>
      </c>
      <c r="F15079">
        <v>15783.68</v>
      </c>
      <c r="G15079" t="str">
        <f t="shared" si="1177"/>
        <v>BLUEPRINTADN130158</v>
      </c>
      <c r="H15079" t="str">
        <f t="shared" si="1176"/>
        <v>ADN130158</v>
      </c>
      <c r="I15079" t="str">
        <f t="shared" si="1178"/>
        <v>KOMPLET KVAČILA</v>
      </c>
      <c r="J15079">
        <f t="shared" si="1179"/>
        <v>131.53066666666666</v>
      </c>
      <c r="K15079" t="str">
        <f t="shared" si="1180"/>
        <v/>
      </c>
    </row>
    <row r="15080" spans="1:11" x14ac:dyDescent="0.25">
      <c r="A15080" t="s">
        <v>26878</v>
      </c>
      <c r="C15080" t="s">
        <v>1371</v>
      </c>
      <c r="D15080" t="s">
        <v>1117</v>
      </c>
      <c r="E15080">
        <v>1</v>
      </c>
      <c r="F15080">
        <v>6003.2</v>
      </c>
      <c r="G15080" t="str">
        <f t="shared" si="1177"/>
        <v>BLUEPRINTADN13016</v>
      </c>
      <c r="H15080" t="str">
        <f t="shared" si="1176"/>
        <v>ADN13016</v>
      </c>
      <c r="I15080" t="str">
        <f t="shared" si="1178"/>
        <v>KOMPLET KVAČILA</v>
      </c>
      <c r="J15080">
        <f t="shared" si="1179"/>
        <v>50.026666666666664</v>
      </c>
      <c r="K15080" t="str">
        <f t="shared" si="1180"/>
        <v/>
      </c>
    </row>
    <row r="15081" spans="1:11" x14ac:dyDescent="0.25">
      <c r="A15081" t="s">
        <v>26879</v>
      </c>
      <c r="C15081" t="s">
        <v>1371</v>
      </c>
      <c r="D15081" t="s">
        <v>1117</v>
      </c>
      <c r="E15081">
        <v>1</v>
      </c>
      <c r="F15081">
        <v>8963.84</v>
      </c>
      <c r="G15081" t="str">
        <f t="shared" si="1177"/>
        <v>BLUEPRINTADN130160</v>
      </c>
      <c r="H15081" t="str">
        <f t="shared" si="1176"/>
        <v>ADN130160</v>
      </c>
      <c r="I15081" t="str">
        <f t="shared" si="1178"/>
        <v>KOMPLET KVAČILA</v>
      </c>
      <c r="J15081">
        <f t="shared" si="1179"/>
        <v>74.698666666666668</v>
      </c>
      <c r="K15081" t="str">
        <f t="shared" si="1180"/>
        <v/>
      </c>
    </row>
    <row r="15082" spans="1:11" x14ac:dyDescent="0.25">
      <c r="A15082" t="s">
        <v>26880</v>
      </c>
      <c r="C15082" t="s">
        <v>1371</v>
      </c>
      <c r="D15082" t="s">
        <v>1117</v>
      </c>
      <c r="E15082">
        <v>1</v>
      </c>
      <c r="F15082">
        <v>9260.7999999999993</v>
      </c>
      <c r="G15082" t="str">
        <f t="shared" si="1177"/>
        <v>BLUEPRINTADN130161</v>
      </c>
      <c r="H15082" t="str">
        <f t="shared" si="1176"/>
        <v>ADN130161</v>
      </c>
      <c r="I15082" t="str">
        <f t="shared" si="1178"/>
        <v>KOMPLET KVAČILA</v>
      </c>
      <c r="J15082">
        <f t="shared" si="1179"/>
        <v>77.173333333333332</v>
      </c>
      <c r="K15082" t="str">
        <f t="shared" si="1180"/>
        <v/>
      </c>
    </row>
    <row r="15083" spans="1:11" x14ac:dyDescent="0.25">
      <c r="A15083" t="s">
        <v>26881</v>
      </c>
      <c r="C15083" t="s">
        <v>1385</v>
      </c>
      <c r="D15083" t="s">
        <v>1117</v>
      </c>
      <c r="E15083">
        <v>1</v>
      </c>
      <c r="F15083">
        <v>17095.68</v>
      </c>
      <c r="G15083" t="str">
        <f t="shared" si="1177"/>
        <v>BLUEPRINTADN130162</v>
      </c>
      <c r="H15083" t="str">
        <f t="shared" si="1176"/>
        <v>ADN130162</v>
      </c>
      <c r="I15083" t="str">
        <f t="shared" si="1178"/>
        <v>SET KVAČILA</v>
      </c>
      <c r="J15083">
        <f t="shared" si="1179"/>
        <v>142.464</v>
      </c>
      <c r="K15083" t="str">
        <f t="shared" si="1180"/>
        <v/>
      </c>
    </row>
    <row r="15084" spans="1:11" x14ac:dyDescent="0.25">
      <c r="A15084" t="s">
        <v>26882</v>
      </c>
      <c r="C15084" t="s">
        <v>1371</v>
      </c>
      <c r="D15084" t="s">
        <v>1117</v>
      </c>
      <c r="E15084">
        <v>1</v>
      </c>
      <c r="F15084">
        <v>12648.96</v>
      </c>
      <c r="G15084" t="str">
        <f t="shared" si="1177"/>
        <v>BLUEPRINTADN130164</v>
      </c>
      <c r="H15084" t="str">
        <f t="shared" si="1176"/>
        <v>ADN130164</v>
      </c>
      <c r="I15084" t="str">
        <f t="shared" si="1178"/>
        <v>KOMPLET KVAČILA</v>
      </c>
      <c r="J15084">
        <f t="shared" si="1179"/>
        <v>105.40799999999999</v>
      </c>
      <c r="K15084" t="str">
        <f t="shared" si="1180"/>
        <v/>
      </c>
    </row>
    <row r="15085" spans="1:11" x14ac:dyDescent="0.25">
      <c r="A15085" t="s">
        <v>26883</v>
      </c>
      <c r="C15085" t="s">
        <v>1371</v>
      </c>
      <c r="D15085" t="s">
        <v>1117</v>
      </c>
      <c r="E15085">
        <v>1</v>
      </c>
      <c r="F15085">
        <v>17196.8</v>
      </c>
      <c r="G15085" t="str">
        <f t="shared" si="1177"/>
        <v>BLUEPRINTADN130165</v>
      </c>
      <c r="H15085" t="str">
        <f t="shared" ref="H15085:H15148" si="1181">IF(AND(B15085&lt;&gt;"", B15085&lt;&gt;"-"),SUBSTITUTE(SUBSTITUTE(B15085,"-","")," ",""),A15085)</f>
        <v>ADN130165</v>
      </c>
      <c r="I15085" t="str">
        <f t="shared" si="1178"/>
        <v>KOMPLET KVAČILA</v>
      </c>
      <c r="J15085">
        <f t="shared" si="1179"/>
        <v>143.30666666666667</v>
      </c>
      <c r="K15085" t="str">
        <f t="shared" si="1180"/>
        <v/>
      </c>
    </row>
    <row r="15086" spans="1:11" x14ac:dyDescent="0.25">
      <c r="A15086" t="s">
        <v>26884</v>
      </c>
      <c r="C15086" t="s">
        <v>1371</v>
      </c>
      <c r="D15086" t="s">
        <v>1117</v>
      </c>
      <c r="E15086">
        <v>1</v>
      </c>
      <c r="F15086">
        <v>20451.84</v>
      </c>
      <c r="G15086" t="str">
        <f t="shared" si="1177"/>
        <v>BLUEPRINTADN130166</v>
      </c>
      <c r="H15086" t="str">
        <f t="shared" si="1181"/>
        <v>ADN130166</v>
      </c>
      <c r="I15086" t="str">
        <f t="shared" si="1178"/>
        <v>KOMPLET KVAČILA</v>
      </c>
      <c r="J15086">
        <f t="shared" si="1179"/>
        <v>170.43199999999999</v>
      </c>
      <c r="K15086" t="str">
        <f t="shared" si="1180"/>
        <v/>
      </c>
    </row>
    <row r="15087" spans="1:11" x14ac:dyDescent="0.25">
      <c r="A15087" t="s">
        <v>26885</v>
      </c>
      <c r="C15087" t="s">
        <v>1371</v>
      </c>
      <c r="D15087" t="s">
        <v>1117</v>
      </c>
      <c r="E15087">
        <v>1</v>
      </c>
      <c r="F15087">
        <v>22882.560000000001</v>
      </c>
      <c r="G15087" t="str">
        <f t="shared" si="1177"/>
        <v>BLUEPRINTADN130167</v>
      </c>
      <c r="H15087" t="str">
        <f t="shared" si="1181"/>
        <v>ADN130167</v>
      </c>
      <c r="I15087" t="str">
        <f t="shared" si="1178"/>
        <v>KOMPLET KVAČILA</v>
      </c>
      <c r="J15087">
        <f t="shared" si="1179"/>
        <v>190.68800000000002</v>
      </c>
      <c r="K15087" t="str">
        <f t="shared" si="1180"/>
        <v/>
      </c>
    </row>
    <row r="15088" spans="1:11" x14ac:dyDescent="0.25">
      <c r="A15088" t="s">
        <v>26886</v>
      </c>
      <c r="C15088" t="s">
        <v>1371</v>
      </c>
      <c r="D15088" t="s">
        <v>1117</v>
      </c>
      <c r="E15088">
        <v>1</v>
      </c>
      <c r="F15088">
        <v>7628.8</v>
      </c>
      <c r="G15088" t="str">
        <f t="shared" si="1177"/>
        <v>BLUEPRINTADN130168</v>
      </c>
      <c r="H15088" t="str">
        <f t="shared" si="1181"/>
        <v>ADN130168</v>
      </c>
      <c r="I15088" t="str">
        <f t="shared" si="1178"/>
        <v>KOMPLET KVAČILA</v>
      </c>
      <c r="J15088">
        <f t="shared" si="1179"/>
        <v>63.573333333333338</v>
      </c>
      <c r="K15088" t="str">
        <f t="shared" si="1180"/>
        <v/>
      </c>
    </row>
    <row r="15089" spans="1:11" x14ac:dyDescent="0.25">
      <c r="A15089" t="s">
        <v>26887</v>
      </c>
      <c r="C15089" t="s">
        <v>1371</v>
      </c>
      <c r="D15089" t="s">
        <v>1117</v>
      </c>
      <c r="E15089">
        <v>1</v>
      </c>
      <c r="F15089">
        <v>10429.44</v>
      </c>
      <c r="G15089" t="str">
        <f t="shared" si="1177"/>
        <v>BLUEPRINTADN130169</v>
      </c>
      <c r="H15089" t="str">
        <f t="shared" si="1181"/>
        <v>ADN130169</v>
      </c>
      <c r="I15089" t="str">
        <f t="shared" si="1178"/>
        <v>KOMPLET KVAČILA</v>
      </c>
      <c r="J15089">
        <f t="shared" si="1179"/>
        <v>86.912000000000006</v>
      </c>
      <c r="K15089" t="str">
        <f t="shared" si="1180"/>
        <v/>
      </c>
    </row>
    <row r="15090" spans="1:11" x14ac:dyDescent="0.25">
      <c r="A15090" t="s">
        <v>26888</v>
      </c>
      <c r="C15090" t="s">
        <v>1371</v>
      </c>
      <c r="D15090" t="s">
        <v>1117</v>
      </c>
      <c r="E15090">
        <v>1</v>
      </c>
      <c r="F15090">
        <v>11000.32</v>
      </c>
      <c r="G15090" t="str">
        <f t="shared" si="1177"/>
        <v>BLUEPRINTADN130170</v>
      </c>
      <c r="H15090" t="str">
        <f t="shared" si="1181"/>
        <v>ADN130170</v>
      </c>
      <c r="I15090" t="str">
        <f t="shared" si="1178"/>
        <v>KOMPLET KVAČILA</v>
      </c>
      <c r="J15090">
        <f t="shared" si="1179"/>
        <v>91.669333333333327</v>
      </c>
      <c r="K15090" t="str">
        <f t="shared" si="1180"/>
        <v/>
      </c>
    </row>
    <row r="15091" spans="1:11" x14ac:dyDescent="0.25">
      <c r="A15091" t="s">
        <v>26889</v>
      </c>
      <c r="C15091" t="s">
        <v>1371</v>
      </c>
      <c r="D15091" t="s">
        <v>1117</v>
      </c>
      <c r="E15091">
        <v>1</v>
      </c>
      <c r="F15091">
        <v>11267.84</v>
      </c>
      <c r="G15091" t="str">
        <f t="shared" si="1177"/>
        <v>BLUEPRINTADN130172</v>
      </c>
      <c r="H15091" t="str">
        <f t="shared" si="1181"/>
        <v>ADN130172</v>
      </c>
      <c r="I15091" t="str">
        <f t="shared" si="1178"/>
        <v>KOMPLET KVAČILA</v>
      </c>
      <c r="J15091">
        <f t="shared" si="1179"/>
        <v>93.898666666666671</v>
      </c>
      <c r="K15091" t="str">
        <f t="shared" si="1180"/>
        <v/>
      </c>
    </row>
    <row r="15092" spans="1:11" x14ac:dyDescent="0.25">
      <c r="A15092" t="s">
        <v>26890</v>
      </c>
      <c r="C15092" t="s">
        <v>1371</v>
      </c>
      <c r="D15092" t="s">
        <v>1117</v>
      </c>
      <c r="E15092">
        <v>1</v>
      </c>
      <c r="F15092">
        <v>19831.04</v>
      </c>
      <c r="G15092" t="str">
        <f t="shared" si="1177"/>
        <v>BLUEPRINTADN130174</v>
      </c>
      <c r="H15092" t="str">
        <f t="shared" si="1181"/>
        <v>ADN130174</v>
      </c>
      <c r="I15092" t="str">
        <f t="shared" si="1178"/>
        <v>KOMPLET KVAČILA</v>
      </c>
      <c r="J15092">
        <f t="shared" si="1179"/>
        <v>165.25866666666667</v>
      </c>
      <c r="K15092" t="str">
        <f t="shared" si="1180"/>
        <v/>
      </c>
    </row>
    <row r="15093" spans="1:11" x14ac:dyDescent="0.25">
      <c r="A15093" t="s">
        <v>26891</v>
      </c>
      <c r="C15093" t="s">
        <v>1371</v>
      </c>
      <c r="D15093" t="s">
        <v>1117</v>
      </c>
      <c r="E15093">
        <v>1</v>
      </c>
      <c r="F15093">
        <v>13891.84</v>
      </c>
      <c r="G15093" t="str">
        <f t="shared" si="1177"/>
        <v>BLUEPRINTADN130175</v>
      </c>
      <c r="H15093" t="str">
        <f t="shared" si="1181"/>
        <v>ADN130175</v>
      </c>
      <c r="I15093" t="str">
        <f t="shared" si="1178"/>
        <v>KOMPLET KVAČILA</v>
      </c>
      <c r="J15093">
        <f t="shared" si="1179"/>
        <v>115.76533333333333</v>
      </c>
      <c r="K15093" t="str">
        <f t="shared" si="1180"/>
        <v/>
      </c>
    </row>
    <row r="15094" spans="1:11" x14ac:dyDescent="0.25">
      <c r="A15094" t="s">
        <v>26892</v>
      </c>
      <c r="B15094" s="1" t="s">
        <v>26893</v>
      </c>
      <c r="C15094" t="s">
        <v>1371</v>
      </c>
      <c r="D15094" t="s">
        <v>1117</v>
      </c>
      <c r="E15094">
        <v>1</v>
      </c>
      <c r="F15094">
        <v>24629.759999999998</v>
      </c>
      <c r="G15094" t="str">
        <f t="shared" si="1177"/>
        <v>BLUEPRINTADN130176</v>
      </c>
      <c r="H15094" t="str">
        <f t="shared" si="1181"/>
        <v>301002X902</v>
      </c>
      <c r="I15094" t="str">
        <f t="shared" si="1178"/>
        <v>KOMPLET KVAČILA</v>
      </c>
      <c r="J15094">
        <f t="shared" si="1179"/>
        <v>205.24799999999999</v>
      </c>
      <c r="K15094" t="str">
        <f t="shared" si="1180"/>
        <v/>
      </c>
    </row>
    <row r="15095" spans="1:11" x14ac:dyDescent="0.25">
      <c r="A15095" t="s">
        <v>26894</v>
      </c>
      <c r="B15095" s="1" t="s">
        <v>26895</v>
      </c>
      <c r="C15095" t="s">
        <v>1371</v>
      </c>
      <c r="D15095" t="s">
        <v>1117</v>
      </c>
      <c r="E15095">
        <v>1</v>
      </c>
      <c r="F15095">
        <v>16007.68</v>
      </c>
      <c r="G15095" t="str">
        <f t="shared" si="1177"/>
        <v>BLUEPRINTADN130177</v>
      </c>
      <c r="H15095" t="str">
        <f t="shared" si="1181"/>
        <v>2335400QAE</v>
      </c>
      <c r="I15095" t="str">
        <f t="shared" si="1178"/>
        <v>KOMPLET KVAČILA</v>
      </c>
      <c r="J15095">
        <f t="shared" si="1179"/>
        <v>133.39733333333334</v>
      </c>
      <c r="K15095" t="str">
        <f t="shared" si="1180"/>
        <v/>
      </c>
    </row>
    <row r="15096" spans="1:11" x14ac:dyDescent="0.25">
      <c r="A15096" t="s">
        <v>26896</v>
      </c>
      <c r="C15096" t="s">
        <v>1371</v>
      </c>
      <c r="D15096" t="s">
        <v>1117</v>
      </c>
      <c r="E15096">
        <v>1</v>
      </c>
      <c r="F15096">
        <v>17525.759999999998</v>
      </c>
      <c r="G15096" t="str">
        <f t="shared" si="1177"/>
        <v>BLUEPRINTADN130178</v>
      </c>
      <c r="H15096" t="str">
        <f t="shared" si="1181"/>
        <v>ADN130178</v>
      </c>
      <c r="I15096" t="str">
        <f t="shared" si="1178"/>
        <v>KOMPLET KVAČILA</v>
      </c>
      <c r="J15096">
        <f t="shared" si="1179"/>
        <v>146.04799999999997</v>
      </c>
      <c r="K15096" t="str">
        <f t="shared" si="1180"/>
        <v/>
      </c>
    </row>
    <row r="15097" spans="1:11" x14ac:dyDescent="0.25">
      <c r="A15097" t="s">
        <v>26897</v>
      </c>
      <c r="C15097" t="s">
        <v>1371</v>
      </c>
      <c r="D15097" t="s">
        <v>1117</v>
      </c>
      <c r="E15097">
        <v>1</v>
      </c>
      <c r="F15097">
        <v>9733.1200000000008</v>
      </c>
      <c r="G15097" t="str">
        <f t="shared" si="1177"/>
        <v>BLUEPRINTADN130179</v>
      </c>
      <c r="H15097" t="str">
        <f t="shared" si="1181"/>
        <v>ADN130179</v>
      </c>
      <c r="I15097" t="str">
        <f t="shared" si="1178"/>
        <v>KOMPLET KVAČILA</v>
      </c>
      <c r="J15097">
        <f t="shared" si="1179"/>
        <v>81.109333333333339</v>
      </c>
      <c r="K15097" t="str">
        <f t="shared" si="1180"/>
        <v/>
      </c>
    </row>
    <row r="15098" spans="1:11" x14ac:dyDescent="0.25">
      <c r="A15098" t="s">
        <v>26898</v>
      </c>
      <c r="C15098" t="s">
        <v>1371</v>
      </c>
      <c r="D15098" t="s">
        <v>1117</v>
      </c>
      <c r="E15098">
        <v>1</v>
      </c>
      <c r="F15098">
        <v>38787.839999999997</v>
      </c>
      <c r="G15098" t="str">
        <f t="shared" si="1177"/>
        <v>BLUEPRINTADN130181</v>
      </c>
      <c r="H15098" t="str">
        <f t="shared" si="1181"/>
        <v>ADN130181</v>
      </c>
      <c r="I15098" t="str">
        <f t="shared" si="1178"/>
        <v>KOMPLET KVAČILA</v>
      </c>
      <c r="J15098">
        <f t="shared" si="1179"/>
        <v>323.23199999999997</v>
      </c>
      <c r="K15098" t="str">
        <f t="shared" si="1180"/>
        <v/>
      </c>
    </row>
    <row r="15099" spans="1:11" x14ac:dyDescent="0.25">
      <c r="A15099" t="s">
        <v>26899</v>
      </c>
      <c r="B15099" s="1" t="s">
        <v>26900</v>
      </c>
      <c r="C15099" t="s">
        <v>1371</v>
      </c>
      <c r="D15099" t="s">
        <v>1117</v>
      </c>
      <c r="E15099">
        <v>1</v>
      </c>
      <c r="F15099">
        <v>12628.48</v>
      </c>
      <c r="G15099" t="str">
        <f t="shared" si="1177"/>
        <v>BLUEPRINTADN130182</v>
      </c>
      <c r="H15099" t="str">
        <f t="shared" si="1181"/>
        <v>3000100QBA</v>
      </c>
      <c r="I15099" t="str">
        <f t="shared" si="1178"/>
        <v>KOMPLET KVAČILA</v>
      </c>
      <c r="J15099">
        <f t="shared" si="1179"/>
        <v>105.23733333333332</v>
      </c>
      <c r="K15099" t="str">
        <f t="shared" si="1180"/>
        <v/>
      </c>
    </row>
    <row r="15100" spans="1:11" x14ac:dyDescent="0.25">
      <c r="A15100" t="s">
        <v>26901</v>
      </c>
      <c r="C15100" t="s">
        <v>1371</v>
      </c>
      <c r="D15100" t="s">
        <v>1117</v>
      </c>
      <c r="E15100">
        <v>1</v>
      </c>
      <c r="F15100">
        <v>34191.360000000001</v>
      </c>
      <c r="G15100" t="str">
        <f t="shared" si="1177"/>
        <v>BLUEPRINTADN130185C</v>
      </c>
      <c r="H15100" t="str">
        <f t="shared" si="1181"/>
        <v>ADN130185C</v>
      </c>
      <c r="I15100" t="str">
        <f t="shared" si="1178"/>
        <v>KOMPLET KVAČILA</v>
      </c>
      <c r="J15100">
        <f t="shared" si="1179"/>
        <v>284.928</v>
      </c>
      <c r="K15100" t="str">
        <f t="shared" si="1180"/>
        <v/>
      </c>
    </row>
    <row r="15101" spans="1:11" x14ac:dyDescent="0.25">
      <c r="A15101" t="s">
        <v>26902</v>
      </c>
      <c r="C15101" t="s">
        <v>1371</v>
      </c>
      <c r="D15101" t="s">
        <v>1117</v>
      </c>
      <c r="E15101">
        <v>1</v>
      </c>
      <c r="F15101">
        <v>19674.88</v>
      </c>
      <c r="G15101" t="str">
        <f t="shared" si="1177"/>
        <v>BLUEPRINTADN130186</v>
      </c>
      <c r="H15101" t="str">
        <f t="shared" si="1181"/>
        <v>ADN130186</v>
      </c>
      <c r="I15101" t="str">
        <f t="shared" si="1178"/>
        <v>KOMPLET KVAČILA</v>
      </c>
      <c r="J15101">
        <f t="shared" si="1179"/>
        <v>163.95733333333334</v>
      </c>
      <c r="K15101" t="str">
        <f t="shared" si="1180"/>
        <v/>
      </c>
    </row>
    <row r="15102" spans="1:11" x14ac:dyDescent="0.25">
      <c r="A15102" t="s">
        <v>26903</v>
      </c>
      <c r="B15102" s="1" t="s">
        <v>26904</v>
      </c>
      <c r="C15102" t="s">
        <v>1371</v>
      </c>
      <c r="D15102" t="s">
        <v>1117</v>
      </c>
      <c r="E15102">
        <v>1</v>
      </c>
      <c r="F15102">
        <v>31779.84</v>
      </c>
      <c r="G15102" t="str">
        <f t="shared" si="1177"/>
        <v>BLUEPRINTADN130187C</v>
      </c>
      <c r="H15102" t="str">
        <f t="shared" si="1181"/>
        <v>300012X928</v>
      </c>
      <c r="I15102" t="str">
        <f t="shared" si="1178"/>
        <v>KOMPLET KVAČILA</v>
      </c>
      <c r="J15102">
        <f t="shared" si="1179"/>
        <v>264.83199999999999</v>
      </c>
      <c r="K15102" t="str">
        <f t="shared" si="1180"/>
        <v/>
      </c>
    </row>
    <row r="15103" spans="1:11" x14ac:dyDescent="0.25">
      <c r="A15103" t="s">
        <v>26905</v>
      </c>
      <c r="C15103" t="s">
        <v>1371</v>
      </c>
      <c r="D15103" t="s">
        <v>1117</v>
      </c>
      <c r="E15103">
        <v>1</v>
      </c>
      <c r="F15103">
        <v>9836.7999999999993</v>
      </c>
      <c r="G15103" t="str">
        <f t="shared" si="1177"/>
        <v>BLUEPRINTADN130188</v>
      </c>
      <c r="H15103" t="str">
        <f t="shared" si="1181"/>
        <v>ADN130188</v>
      </c>
      <c r="I15103" t="str">
        <f t="shared" si="1178"/>
        <v>KOMPLET KVAČILA</v>
      </c>
      <c r="J15103">
        <f t="shared" si="1179"/>
        <v>81.973333333333329</v>
      </c>
      <c r="K15103" t="str">
        <f t="shared" si="1180"/>
        <v/>
      </c>
    </row>
    <row r="15104" spans="1:11" x14ac:dyDescent="0.25">
      <c r="A15104" t="s">
        <v>26906</v>
      </c>
      <c r="B15104" s="1" t="s">
        <v>44462</v>
      </c>
      <c r="C15104" t="s">
        <v>1371</v>
      </c>
      <c r="D15104" t="s">
        <v>1117</v>
      </c>
      <c r="E15104">
        <v>1</v>
      </c>
      <c r="F15104">
        <v>4911.3599999999997</v>
      </c>
      <c r="G15104" t="str">
        <f t="shared" si="1177"/>
        <v>BLUEPRINTADN130189</v>
      </c>
      <c r="H15104" t="str">
        <f t="shared" si="1181"/>
        <v>7701476973</v>
      </c>
      <c r="I15104" t="str">
        <f t="shared" si="1178"/>
        <v>KOMPLET KVAČILA</v>
      </c>
      <c r="J15104">
        <f t="shared" si="1179"/>
        <v>40.927999999999997</v>
      </c>
      <c r="K15104" t="str">
        <f t="shared" si="1180"/>
        <v/>
      </c>
    </row>
    <row r="15105" spans="1:11" x14ac:dyDescent="0.25">
      <c r="A15105" t="s">
        <v>26907</v>
      </c>
      <c r="C15105" t="s">
        <v>1371</v>
      </c>
      <c r="D15105" t="s">
        <v>1117</v>
      </c>
      <c r="E15105">
        <v>1</v>
      </c>
      <c r="F15105">
        <v>10864.64</v>
      </c>
      <c r="G15105" t="str">
        <f t="shared" si="1177"/>
        <v>BLUEPRINTADN130191</v>
      </c>
      <c r="H15105" t="str">
        <f t="shared" si="1181"/>
        <v>ADN130191</v>
      </c>
      <c r="I15105" t="str">
        <f t="shared" si="1178"/>
        <v>KOMPLET KVAČILA</v>
      </c>
      <c r="J15105">
        <f t="shared" si="1179"/>
        <v>90.538666666666657</v>
      </c>
      <c r="K15105" t="str">
        <f t="shared" si="1180"/>
        <v/>
      </c>
    </row>
    <row r="15106" spans="1:11" x14ac:dyDescent="0.25">
      <c r="A15106" t="s">
        <v>26908</v>
      </c>
      <c r="B15106" s="1" t="s">
        <v>26909</v>
      </c>
      <c r="C15106" t="s">
        <v>1371</v>
      </c>
      <c r="D15106" t="s">
        <v>1117</v>
      </c>
      <c r="E15106">
        <v>1</v>
      </c>
      <c r="F15106">
        <v>22118.400000000001</v>
      </c>
      <c r="G15106" t="str">
        <f t="shared" si="1177"/>
        <v>BLUEPRINTADN130192C</v>
      </c>
      <c r="H15106" t="str">
        <f t="shared" si="1181"/>
        <v>302109C102</v>
      </c>
      <c r="I15106" t="str">
        <f t="shared" si="1178"/>
        <v>KOMPLET KVAČILA</v>
      </c>
      <c r="J15106">
        <f t="shared" si="1179"/>
        <v>184.32000000000002</v>
      </c>
      <c r="K15106" t="str">
        <f t="shared" si="1180"/>
        <v/>
      </c>
    </row>
    <row r="15107" spans="1:11" x14ac:dyDescent="0.25">
      <c r="A15107" t="s">
        <v>26910</v>
      </c>
      <c r="C15107" t="s">
        <v>1371</v>
      </c>
      <c r="D15107" t="s">
        <v>1117</v>
      </c>
      <c r="E15107">
        <v>1</v>
      </c>
      <c r="F15107">
        <v>11610.88</v>
      </c>
      <c r="G15107" t="str">
        <f t="shared" ref="G15107:G15170" si="1182">"BLUEPRINT"&amp;A15107</f>
        <v>BLUEPRINTADN130194</v>
      </c>
      <c r="H15107" t="str">
        <f t="shared" si="1181"/>
        <v>ADN130194</v>
      </c>
      <c r="I15107" t="str">
        <f t="shared" ref="I15107:I15170" si="1183">UPPER(C15107)</f>
        <v>KOMPLET KVAČILA</v>
      </c>
      <c r="J15107">
        <f t="shared" ref="J15107:J15170" si="1184">F15107/120</f>
        <v>96.757333333333321</v>
      </c>
      <c r="K15107" t="str">
        <f t="shared" ref="K15107:K15170" si="1185">IF(E15107&gt;1,"nesto", "")</f>
        <v/>
      </c>
    </row>
    <row r="15108" spans="1:11" x14ac:dyDescent="0.25">
      <c r="A15108" t="s">
        <v>26911</v>
      </c>
      <c r="C15108" t="s">
        <v>1371</v>
      </c>
      <c r="D15108" t="s">
        <v>1117</v>
      </c>
      <c r="E15108">
        <v>1</v>
      </c>
      <c r="F15108">
        <v>26516.48</v>
      </c>
      <c r="G15108" t="str">
        <f t="shared" si="1182"/>
        <v>BLUEPRINTADN130199C</v>
      </c>
      <c r="H15108" t="str">
        <f t="shared" si="1181"/>
        <v>ADN130199C</v>
      </c>
      <c r="I15108" t="str">
        <f t="shared" si="1183"/>
        <v>KOMPLET KVAČILA</v>
      </c>
      <c r="J15108">
        <f t="shared" si="1184"/>
        <v>220.97066666666666</v>
      </c>
      <c r="K15108" t="str">
        <f t="shared" si="1185"/>
        <v/>
      </c>
    </row>
    <row r="15109" spans="1:11" x14ac:dyDescent="0.25">
      <c r="A15109" t="s">
        <v>26912</v>
      </c>
      <c r="B15109" s="1" t="s">
        <v>26913</v>
      </c>
      <c r="C15109" t="s">
        <v>1371</v>
      </c>
      <c r="D15109" t="s">
        <v>1117</v>
      </c>
      <c r="E15109">
        <v>1</v>
      </c>
      <c r="F15109">
        <v>38451.199999999997</v>
      </c>
      <c r="G15109" t="str">
        <f t="shared" si="1182"/>
        <v>BLUEPRINTADN130201C</v>
      </c>
      <c r="H15109" t="str">
        <f t="shared" si="1181"/>
        <v>30100CD019</v>
      </c>
      <c r="I15109" t="str">
        <f t="shared" si="1183"/>
        <v>KOMPLET KVAČILA</v>
      </c>
      <c r="J15109">
        <f t="shared" si="1184"/>
        <v>320.42666666666662</v>
      </c>
      <c r="K15109" t="str">
        <f t="shared" si="1185"/>
        <v/>
      </c>
    </row>
    <row r="15110" spans="1:11" x14ac:dyDescent="0.25">
      <c r="A15110" t="s">
        <v>26914</v>
      </c>
      <c r="B15110" s="1" t="s">
        <v>26915</v>
      </c>
      <c r="C15110" t="s">
        <v>1371</v>
      </c>
      <c r="D15110" t="s">
        <v>1117</v>
      </c>
      <c r="E15110">
        <v>1</v>
      </c>
      <c r="F15110">
        <v>4911.3599999999997</v>
      </c>
      <c r="G15110" t="str">
        <f t="shared" si="1182"/>
        <v>BLUEPRINTADN130203</v>
      </c>
      <c r="H15110" t="str">
        <f t="shared" si="1181"/>
        <v>30100ED800</v>
      </c>
      <c r="I15110" t="str">
        <f t="shared" si="1183"/>
        <v>KOMPLET KVAČILA</v>
      </c>
      <c r="J15110">
        <f t="shared" si="1184"/>
        <v>40.927999999999997</v>
      </c>
      <c r="K15110" t="str">
        <f t="shared" si="1185"/>
        <v/>
      </c>
    </row>
    <row r="15111" spans="1:11" x14ac:dyDescent="0.25">
      <c r="A15111" t="s">
        <v>26916</v>
      </c>
      <c r="C15111" t="s">
        <v>1371</v>
      </c>
      <c r="D15111" t="s">
        <v>1117</v>
      </c>
      <c r="E15111">
        <v>1</v>
      </c>
      <c r="F15111">
        <v>8806.4</v>
      </c>
      <c r="G15111" t="str">
        <f t="shared" si="1182"/>
        <v>BLUEPRINTADN130204</v>
      </c>
      <c r="H15111" t="str">
        <f t="shared" si="1181"/>
        <v>ADN130204</v>
      </c>
      <c r="I15111" t="str">
        <f t="shared" si="1183"/>
        <v>KOMPLET KVAČILA</v>
      </c>
      <c r="J15111">
        <f t="shared" si="1184"/>
        <v>73.38666666666667</v>
      </c>
      <c r="K15111" t="str">
        <f t="shared" si="1185"/>
        <v/>
      </c>
    </row>
    <row r="15112" spans="1:11" x14ac:dyDescent="0.25">
      <c r="A15112" t="s">
        <v>26917</v>
      </c>
      <c r="C15112" t="s">
        <v>1371</v>
      </c>
      <c r="D15112" t="s">
        <v>1117</v>
      </c>
      <c r="E15112">
        <v>1</v>
      </c>
      <c r="F15112">
        <v>11580.16</v>
      </c>
      <c r="G15112" t="str">
        <f t="shared" si="1182"/>
        <v>BLUEPRINTADN130205</v>
      </c>
      <c r="H15112" t="str">
        <f t="shared" si="1181"/>
        <v>ADN130205</v>
      </c>
      <c r="I15112" t="str">
        <f t="shared" si="1183"/>
        <v>KOMPLET KVAČILA</v>
      </c>
      <c r="J15112">
        <f t="shared" si="1184"/>
        <v>96.501333333333335</v>
      </c>
      <c r="K15112" t="str">
        <f t="shared" si="1185"/>
        <v/>
      </c>
    </row>
    <row r="15113" spans="1:11" x14ac:dyDescent="0.25">
      <c r="A15113" t="s">
        <v>26918</v>
      </c>
      <c r="C15113" t="s">
        <v>1371</v>
      </c>
      <c r="D15113" t="s">
        <v>1117</v>
      </c>
      <c r="E15113">
        <v>1</v>
      </c>
      <c r="F15113">
        <v>9676.7999999999993</v>
      </c>
      <c r="G15113" t="str">
        <f t="shared" si="1182"/>
        <v>BLUEPRINTADN130206</v>
      </c>
      <c r="H15113" t="str">
        <f t="shared" si="1181"/>
        <v>ADN130206</v>
      </c>
      <c r="I15113" t="str">
        <f t="shared" si="1183"/>
        <v>KOMPLET KVAČILA</v>
      </c>
      <c r="J15113">
        <f t="shared" si="1184"/>
        <v>80.64</v>
      </c>
      <c r="K15113" t="str">
        <f t="shared" si="1185"/>
        <v/>
      </c>
    </row>
    <row r="15114" spans="1:11" x14ac:dyDescent="0.25">
      <c r="A15114" t="s">
        <v>26919</v>
      </c>
      <c r="C15114" t="s">
        <v>1371</v>
      </c>
      <c r="D15114" t="s">
        <v>1117</v>
      </c>
      <c r="E15114">
        <v>1</v>
      </c>
      <c r="F15114">
        <v>30088.959999999999</v>
      </c>
      <c r="G15114" t="str">
        <f t="shared" si="1182"/>
        <v>BLUEPRINTADN130207</v>
      </c>
      <c r="H15114" t="str">
        <f t="shared" si="1181"/>
        <v>ADN130207</v>
      </c>
      <c r="I15114" t="str">
        <f t="shared" si="1183"/>
        <v>KOMPLET KVAČILA</v>
      </c>
      <c r="J15114">
        <f t="shared" si="1184"/>
        <v>250.74133333333333</v>
      </c>
      <c r="K15114" t="str">
        <f t="shared" si="1185"/>
        <v/>
      </c>
    </row>
    <row r="15115" spans="1:11" x14ac:dyDescent="0.25">
      <c r="A15115" t="s">
        <v>26920</v>
      </c>
      <c r="C15115" t="s">
        <v>1371</v>
      </c>
      <c r="D15115" t="s">
        <v>1117</v>
      </c>
      <c r="E15115">
        <v>1</v>
      </c>
      <c r="F15115">
        <v>34252.800000000003</v>
      </c>
      <c r="G15115" t="str">
        <f t="shared" si="1182"/>
        <v>BLUEPRINTADN130208</v>
      </c>
      <c r="H15115" t="str">
        <f t="shared" si="1181"/>
        <v>ADN130208</v>
      </c>
      <c r="I15115" t="str">
        <f t="shared" si="1183"/>
        <v>KOMPLET KVAČILA</v>
      </c>
      <c r="J15115">
        <f t="shared" si="1184"/>
        <v>285.44</v>
      </c>
      <c r="K15115" t="str">
        <f t="shared" si="1185"/>
        <v/>
      </c>
    </row>
    <row r="15116" spans="1:11" x14ac:dyDescent="0.25">
      <c r="A15116" t="s">
        <v>26921</v>
      </c>
      <c r="C15116" t="s">
        <v>1371</v>
      </c>
      <c r="D15116" t="s">
        <v>1117</v>
      </c>
      <c r="E15116">
        <v>1</v>
      </c>
      <c r="F15116">
        <v>11744</v>
      </c>
      <c r="G15116" t="str">
        <f t="shared" si="1182"/>
        <v>BLUEPRINTADN130210</v>
      </c>
      <c r="H15116" t="str">
        <f t="shared" si="1181"/>
        <v>ADN130210</v>
      </c>
      <c r="I15116" t="str">
        <f t="shared" si="1183"/>
        <v>KOMPLET KVAČILA</v>
      </c>
      <c r="J15116">
        <f t="shared" si="1184"/>
        <v>97.86666666666666</v>
      </c>
      <c r="K15116" t="str">
        <f t="shared" si="1185"/>
        <v/>
      </c>
    </row>
    <row r="15117" spans="1:11" x14ac:dyDescent="0.25">
      <c r="A15117" t="s">
        <v>26922</v>
      </c>
      <c r="C15117" t="s">
        <v>1371</v>
      </c>
      <c r="D15117" t="s">
        <v>1117</v>
      </c>
      <c r="E15117">
        <v>1</v>
      </c>
      <c r="F15117">
        <v>16821.759999999998</v>
      </c>
      <c r="G15117" t="str">
        <f t="shared" si="1182"/>
        <v>BLUEPRINTADN130212</v>
      </c>
      <c r="H15117" t="str">
        <f t="shared" si="1181"/>
        <v>ADN130212</v>
      </c>
      <c r="I15117" t="str">
        <f t="shared" si="1183"/>
        <v>KOMPLET KVAČILA</v>
      </c>
      <c r="J15117">
        <f t="shared" si="1184"/>
        <v>140.18133333333333</v>
      </c>
      <c r="K15117" t="str">
        <f t="shared" si="1185"/>
        <v/>
      </c>
    </row>
    <row r="15118" spans="1:11" x14ac:dyDescent="0.25">
      <c r="A15118" t="s">
        <v>26923</v>
      </c>
      <c r="C15118" t="s">
        <v>1371</v>
      </c>
      <c r="D15118" t="s">
        <v>1117</v>
      </c>
      <c r="E15118">
        <v>1</v>
      </c>
      <c r="F15118">
        <v>24938.240000000002</v>
      </c>
      <c r="G15118" t="str">
        <f t="shared" si="1182"/>
        <v>BLUEPRINTADN130213</v>
      </c>
      <c r="H15118" t="str">
        <f t="shared" si="1181"/>
        <v>ADN130213</v>
      </c>
      <c r="I15118" t="str">
        <f t="shared" si="1183"/>
        <v>KOMPLET KVAČILA</v>
      </c>
      <c r="J15118">
        <f t="shared" si="1184"/>
        <v>207.81866666666667</v>
      </c>
      <c r="K15118" t="str">
        <f t="shared" si="1185"/>
        <v/>
      </c>
    </row>
    <row r="15119" spans="1:11" x14ac:dyDescent="0.25">
      <c r="A15119" t="s">
        <v>26924</v>
      </c>
      <c r="C15119" t="s">
        <v>1371</v>
      </c>
      <c r="D15119" t="s">
        <v>1117</v>
      </c>
      <c r="E15119">
        <v>1</v>
      </c>
      <c r="F15119">
        <v>17345.28</v>
      </c>
      <c r="G15119" t="str">
        <f t="shared" si="1182"/>
        <v>BLUEPRINTADN130217</v>
      </c>
      <c r="H15119" t="str">
        <f t="shared" si="1181"/>
        <v>ADN130217</v>
      </c>
      <c r="I15119" t="str">
        <f t="shared" si="1183"/>
        <v>KOMPLET KVAČILA</v>
      </c>
      <c r="J15119">
        <f t="shared" si="1184"/>
        <v>144.54399999999998</v>
      </c>
      <c r="K15119" t="str">
        <f t="shared" si="1185"/>
        <v/>
      </c>
    </row>
    <row r="15120" spans="1:11" x14ac:dyDescent="0.25">
      <c r="A15120" t="s">
        <v>26925</v>
      </c>
      <c r="C15120" t="s">
        <v>1371</v>
      </c>
      <c r="D15120" t="s">
        <v>1117</v>
      </c>
      <c r="E15120">
        <v>1</v>
      </c>
      <c r="F15120">
        <v>8870.4</v>
      </c>
      <c r="G15120" t="str">
        <f t="shared" si="1182"/>
        <v>BLUEPRINTADN130218</v>
      </c>
      <c r="H15120" t="str">
        <f t="shared" si="1181"/>
        <v>ADN130218</v>
      </c>
      <c r="I15120" t="str">
        <f t="shared" si="1183"/>
        <v>KOMPLET KVAČILA</v>
      </c>
      <c r="J15120">
        <f t="shared" si="1184"/>
        <v>73.92</v>
      </c>
      <c r="K15120" t="str">
        <f t="shared" si="1185"/>
        <v/>
      </c>
    </row>
    <row r="15121" spans="1:11" x14ac:dyDescent="0.25">
      <c r="A15121" t="s">
        <v>26926</v>
      </c>
      <c r="B15121" s="1" t="s">
        <v>2336</v>
      </c>
      <c r="C15121" t="s">
        <v>1385</v>
      </c>
      <c r="D15121" t="s">
        <v>1117</v>
      </c>
      <c r="E15121">
        <v>1</v>
      </c>
      <c r="F15121">
        <v>19627.52</v>
      </c>
      <c r="G15121" t="str">
        <f t="shared" si="1182"/>
        <v>BLUEPRINTADN130219</v>
      </c>
      <c r="H15121" t="str">
        <f t="shared" si="1181"/>
        <v>KITTEDPRODUCT</v>
      </c>
      <c r="I15121" t="str">
        <f t="shared" si="1183"/>
        <v>SET KVAČILA</v>
      </c>
      <c r="J15121">
        <f t="shared" si="1184"/>
        <v>163.56266666666667</v>
      </c>
      <c r="K15121" t="str">
        <f t="shared" si="1185"/>
        <v/>
      </c>
    </row>
    <row r="15122" spans="1:11" x14ac:dyDescent="0.25">
      <c r="A15122" t="s">
        <v>26927</v>
      </c>
      <c r="C15122" t="s">
        <v>1389</v>
      </c>
      <c r="D15122" t="s">
        <v>1117</v>
      </c>
      <c r="E15122">
        <v>1</v>
      </c>
      <c r="F15122">
        <v>8698.8799999999992</v>
      </c>
      <c r="G15122" t="str">
        <f t="shared" si="1182"/>
        <v>BLUEPRINTADN130221</v>
      </c>
      <c r="H15122" t="str">
        <f t="shared" si="1181"/>
        <v>ADN130221</v>
      </c>
      <c r="I15122" t="str">
        <f t="shared" si="1183"/>
        <v>KOMPLET KVACILA</v>
      </c>
      <c r="J15122">
        <f t="shared" si="1184"/>
        <v>72.490666666666655</v>
      </c>
      <c r="K15122" t="str">
        <f t="shared" si="1185"/>
        <v/>
      </c>
    </row>
    <row r="15123" spans="1:11" x14ac:dyDescent="0.25">
      <c r="A15123" t="s">
        <v>26928</v>
      </c>
      <c r="C15123" t="s">
        <v>1385</v>
      </c>
      <c r="D15123" t="s">
        <v>1117</v>
      </c>
      <c r="E15123">
        <v>1</v>
      </c>
      <c r="F15123">
        <v>6435.84</v>
      </c>
      <c r="G15123" t="str">
        <f t="shared" si="1182"/>
        <v>BLUEPRINTADN130224</v>
      </c>
      <c r="H15123" t="str">
        <f t="shared" si="1181"/>
        <v>ADN130224</v>
      </c>
      <c r="I15123" t="str">
        <f t="shared" si="1183"/>
        <v>SET KVAČILA</v>
      </c>
      <c r="J15123">
        <f t="shared" si="1184"/>
        <v>53.631999999999998</v>
      </c>
      <c r="K15123" t="str">
        <f t="shared" si="1185"/>
        <v/>
      </c>
    </row>
    <row r="15124" spans="1:11" x14ac:dyDescent="0.25">
      <c r="A15124" t="s">
        <v>26929</v>
      </c>
      <c r="B15124" s="1" t="s">
        <v>2336</v>
      </c>
      <c r="C15124" t="s">
        <v>1385</v>
      </c>
      <c r="D15124" t="s">
        <v>1117</v>
      </c>
      <c r="E15124">
        <v>1</v>
      </c>
      <c r="F15124">
        <v>34933.760000000002</v>
      </c>
      <c r="G15124" t="str">
        <f t="shared" si="1182"/>
        <v>BLUEPRINTADN130225</v>
      </c>
      <c r="H15124" t="str">
        <f t="shared" si="1181"/>
        <v>KITTEDPRODUCT</v>
      </c>
      <c r="I15124" t="str">
        <f t="shared" si="1183"/>
        <v>SET KVAČILA</v>
      </c>
      <c r="J15124">
        <f t="shared" si="1184"/>
        <v>291.11466666666666</v>
      </c>
      <c r="K15124" t="str">
        <f t="shared" si="1185"/>
        <v/>
      </c>
    </row>
    <row r="15125" spans="1:11" x14ac:dyDescent="0.25">
      <c r="A15125" t="s">
        <v>26930</v>
      </c>
      <c r="B15125" s="1" t="s">
        <v>2336</v>
      </c>
      <c r="C15125" t="s">
        <v>1371</v>
      </c>
      <c r="D15125" t="s">
        <v>9</v>
      </c>
      <c r="E15125">
        <v>1</v>
      </c>
      <c r="F15125">
        <v>36860.160000000003</v>
      </c>
      <c r="G15125" t="str">
        <f t="shared" si="1182"/>
        <v>BLUEPRINTADN130227</v>
      </c>
      <c r="H15125" t="str">
        <f t="shared" si="1181"/>
        <v>KITTEDPRODUCT</v>
      </c>
      <c r="I15125" t="str">
        <f t="shared" si="1183"/>
        <v>KOMPLET KVAČILA</v>
      </c>
      <c r="J15125">
        <f t="shared" si="1184"/>
        <v>307.16800000000001</v>
      </c>
      <c r="K15125" t="str">
        <f t="shared" si="1185"/>
        <v/>
      </c>
    </row>
    <row r="15126" spans="1:11" x14ac:dyDescent="0.25">
      <c r="A15126" t="s">
        <v>26931</v>
      </c>
      <c r="C15126" t="s">
        <v>1385</v>
      </c>
      <c r="D15126" t="s">
        <v>1117</v>
      </c>
      <c r="E15126">
        <v>1</v>
      </c>
      <c r="F15126">
        <v>14929.92</v>
      </c>
      <c r="G15126" t="str">
        <f t="shared" si="1182"/>
        <v>BLUEPRINTADN130228</v>
      </c>
      <c r="H15126" t="str">
        <f t="shared" si="1181"/>
        <v>ADN130228</v>
      </c>
      <c r="I15126" t="str">
        <f t="shared" si="1183"/>
        <v>SET KVAČILA</v>
      </c>
      <c r="J15126">
        <f t="shared" si="1184"/>
        <v>124.416</v>
      </c>
      <c r="K15126" t="str">
        <f t="shared" si="1185"/>
        <v/>
      </c>
    </row>
    <row r="15127" spans="1:11" x14ac:dyDescent="0.25">
      <c r="A15127" t="s">
        <v>26932</v>
      </c>
      <c r="C15127" t="s">
        <v>1385</v>
      </c>
      <c r="D15127" t="s">
        <v>1117</v>
      </c>
      <c r="E15127">
        <v>1</v>
      </c>
      <c r="F15127">
        <v>10863.36</v>
      </c>
      <c r="G15127" t="str">
        <f t="shared" si="1182"/>
        <v>BLUEPRINTADN130229</v>
      </c>
      <c r="H15127" t="str">
        <f t="shared" si="1181"/>
        <v>ADN130229</v>
      </c>
      <c r="I15127" t="str">
        <f t="shared" si="1183"/>
        <v>SET KVAČILA</v>
      </c>
      <c r="J15127">
        <f t="shared" si="1184"/>
        <v>90.528000000000006</v>
      </c>
      <c r="K15127" t="str">
        <f t="shared" si="1185"/>
        <v/>
      </c>
    </row>
    <row r="15128" spans="1:11" x14ac:dyDescent="0.25">
      <c r="A15128" t="s">
        <v>26933</v>
      </c>
      <c r="C15128" t="s">
        <v>1371</v>
      </c>
      <c r="D15128" t="s">
        <v>1117</v>
      </c>
      <c r="E15128">
        <v>1</v>
      </c>
      <c r="F15128">
        <v>8038.4</v>
      </c>
      <c r="G15128" t="str">
        <f t="shared" si="1182"/>
        <v>BLUEPRINTADN13023</v>
      </c>
      <c r="H15128" t="str">
        <f t="shared" si="1181"/>
        <v>ADN13023</v>
      </c>
      <c r="I15128" t="str">
        <f t="shared" si="1183"/>
        <v>KOMPLET KVAČILA</v>
      </c>
      <c r="J15128">
        <f t="shared" si="1184"/>
        <v>66.986666666666665</v>
      </c>
      <c r="K15128" t="str">
        <f t="shared" si="1185"/>
        <v/>
      </c>
    </row>
    <row r="15129" spans="1:11" x14ac:dyDescent="0.25">
      <c r="A15129" t="s">
        <v>26934</v>
      </c>
      <c r="C15129" t="s">
        <v>1385</v>
      </c>
      <c r="D15129" t="s">
        <v>1117</v>
      </c>
      <c r="E15129">
        <v>1</v>
      </c>
      <c r="F15129">
        <v>13891.84</v>
      </c>
      <c r="G15129" t="str">
        <f t="shared" si="1182"/>
        <v>BLUEPRINTADN130230</v>
      </c>
      <c r="H15129" t="str">
        <f t="shared" si="1181"/>
        <v>ADN130230</v>
      </c>
      <c r="I15129" t="str">
        <f t="shared" si="1183"/>
        <v>SET KVAČILA</v>
      </c>
      <c r="J15129">
        <f t="shared" si="1184"/>
        <v>115.76533333333333</v>
      </c>
      <c r="K15129" t="str">
        <f t="shared" si="1185"/>
        <v/>
      </c>
    </row>
    <row r="15130" spans="1:11" x14ac:dyDescent="0.25">
      <c r="A15130" t="s">
        <v>26935</v>
      </c>
      <c r="C15130" t="s">
        <v>1371</v>
      </c>
      <c r="D15130" t="s">
        <v>9</v>
      </c>
      <c r="E15130">
        <v>1</v>
      </c>
      <c r="F15130">
        <v>6067.2</v>
      </c>
      <c r="G15130" t="str">
        <f t="shared" si="1182"/>
        <v>BLUEPRINTADN130231</v>
      </c>
      <c r="H15130" t="str">
        <f t="shared" si="1181"/>
        <v>ADN130231</v>
      </c>
      <c r="I15130" t="str">
        <f t="shared" si="1183"/>
        <v>KOMPLET KVAČILA</v>
      </c>
      <c r="J15130">
        <f t="shared" si="1184"/>
        <v>50.559999999999995</v>
      </c>
      <c r="K15130" t="str">
        <f t="shared" si="1185"/>
        <v/>
      </c>
    </row>
    <row r="15131" spans="1:11" x14ac:dyDescent="0.25">
      <c r="A15131" t="s">
        <v>26936</v>
      </c>
      <c r="C15131" t="s">
        <v>1389</v>
      </c>
      <c r="D15131" t="s">
        <v>1117</v>
      </c>
      <c r="E15131">
        <v>1</v>
      </c>
      <c r="F15131">
        <v>11155.2</v>
      </c>
      <c r="G15131" t="str">
        <f t="shared" si="1182"/>
        <v>BLUEPRINTADN130232</v>
      </c>
      <c r="H15131" t="str">
        <f t="shared" si="1181"/>
        <v>ADN130232</v>
      </c>
      <c r="I15131" t="str">
        <f t="shared" si="1183"/>
        <v>KOMPLET KVACILA</v>
      </c>
      <c r="J15131">
        <f t="shared" si="1184"/>
        <v>92.960000000000008</v>
      </c>
      <c r="K15131" t="str">
        <f t="shared" si="1185"/>
        <v/>
      </c>
    </row>
    <row r="15132" spans="1:11" x14ac:dyDescent="0.25">
      <c r="A15132" t="s">
        <v>26937</v>
      </c>
      <c r="C15132" t="s">
        <v>1371</v>
      </c>
      <c r="D15132" t="s">
        <v>9</v>
      </c>
      <c r="E15132">
        <v>1</v>
      </c>
      <c r="F15132">
        <v>9401.6</v>
      </c>
      <c r="G15132" t="str">
        <f t="shared" si="1182"/>
        <v>BLUEPRINTADN130233</v>
      </c>
      <c r="H15132" t="str">
        <f t="shared" si="1181"/>
        <v>ADN130233</v>
      </c>
      <c r="I15132" t="str">
        <f t="shared" si="1183"/>
        <v>KOMPLET KVAČILA</v>
      </c>
      <c r="J15132">
        <f t="shared" si="1184"/>
        <v>78.346666666666664</v>
      </c>
      <c r="K15132" t="str">
        <f t="shared" si="1185"/>
        <v/>
      </c>
    </row>
    <row r="15133" spans="1:11" x14ac:dyDescent="0.25">
      <c r="A15133" t="s">
        <v>26938</v>
      </c>
      <c r="C15133" t="s">
        <v>1371</v>
      </c>
      <c r="D15133" t="s">
        <v>9</v>
      </c>
      <c r="E15133">
        <v>1</v>
      </c>
      <c r="F15133">
        <v>21715.200000000001</v>
      </c>
      <c r="G15133" t="str">
        <f t="shared" si="1182"/>
        <v>BLUEPRINTADN130234</v>
      </c>
      <c r="H15133" t="str">
        <f t="shared" si="1181"/>
        <v>ADN130234</v>
      </c>
      <c r="I15133" t="str">
        <f t="shared" si="1183"/>
        <v>KOMPLET KVAČILA</v>
      </c>
      <c r="J15133">
        <f t="shared" si="1184"/>
        <v>180.96</v>
      </c>
      <c r="K15133" t="str">
        <f t="shared" si="1185"/>
        <v/>
      </c>
    </row>
    <row r="15134" spans="1:11" x14ac:dyDescent="0.25">
      <c r="A15134" t="s">
        <v>26939</v>
      </c>
      <c r="C15134" t="s">
        <v>1371</v>
      </c>
      <c r="D15134" t="s">
        <v>9</v>
      </c>
      <c r="E15134">
        <v>1</v>
      </c>
      <c r="F15134">
        <v>6762.24</v>
      </c>
      <c r="G15134" t="str">
        <f t="shared" si="1182"/>
        <v>BLUEPRINTADN130235</v>
      </c>
      <c r="H15134" t="str">
        <f t="shared" si="1181"/>
        <v>ADN130235</v>
      </c>
      <c r="I15134" t="str">
        <f t="shared" si="1183"/>
        <v>KOMPLET KVAČILA</v>
      </c>
      <c r="J15134">
        <f t="shared" si="1184"/>
        <v>56.351999999999997</v>
      </c>
      <c r="K15134" t="str">
        <f t="shared" si="1185"/>
        <v/>
      </c>
    </row>
    <row r="15135" spans="1:11" x14ac:dyDescent="0.25">
      <c r="A15135" t="s">
        <v>26940</v>
      </c>
      <c r="C15135" t="s">
        <v>1371</v>
      </c>
      <c r="D15135" t="s">
        <v>9</v>
      </c>
      <c r="E15135">
        <v>1</v>
      </c>
      <c r="F15135">
        <v>14031.36</v>
      </c>
      <c r="G15135" t="str">
        <f t="shared" si="1182"/>
        <v>BLUEPRINTADN130236</v>
      </c>
      <c r="H15135" t="str">
        <f t="shared" si="1181"/>
        <v>ADN130236</v>
      </c>
      <c r="I15135" t="str">
        <f t="shared" si="1183"/>
        <v>KOMPLET KVAČILA</v>
      </c>
      <c r="J15135">
        <f t="shared" si="1184"/>
        <v>116.92800000000001</v>
      </c>
      <c r="K15135" t="str">
        <f t="shared" si="1185"/>
        <v/>
      </c>
    </row>
    <row r="15136" spans="1:11" x14ac:dyDescent="0.25">
      <c r="A15136" t="s">
        <v>26941</v>
      </c>
      <c r="B15136" s="1" t="s">
        <v>26942</v>
      </c>
      <c r="C15136" t="s">
        <v>1371</v>
      </c>
      <c r="D15136" t="s">
        <v>9</v>
      </c>
      <c r="E15136">
        <v>1</v>
      </c>
      <c r="F15136">
        <v>24984.32</v>
      </c>
      <c r="G15136" t="str">
        <f t="shared" si="1182"/>
        <v>BLUEPRINTADN130237</v>
      </c>
      <c r="H15136" t="str">
        <f t="shared" si="1181"/>
        <v>2335400QAH</v>
      </c>
      <c r="I15136" t="str">
        <f t="shared" si="1183"/>
        <v>KOMPLET KVAČILA</v>
      </c>
      <c r="J15136">
        <f t="shared" si="1184"/>
        <v>208.20266666666666</v>
      </c>
      <c r="K15136" t="str">
        <f t="shared" si="1185"/>
        <v/>
      </c>
    </row>
    <row r="15137" spans="1:11" x14ac:dyDescent="0.25">
      <c r="A15137" t="s">
        <v>26943</v>
      </c>
      <c r="C15137" t="s">
        <v>1371</v>
      </c>
      <c r="D15137" t="s">
        <v>9</v>
      </c>
      <c r="E15137">
        <v>1</v>
      </c>
      <c r="F15137">
        <v>13006.08</v>
      </c>
      <c r="G15137" t="str">
        <f t="shared" si="1182"/>
        <v>BLUEPRINTADN130239</v>
      </c>
      <c r="H15137" t="str">
        <f t="shared" si="1181"/>
        <v>ADN130239</v>
      </c>
      <c r="I15137" t="str">
        <f t="shared" si="1183"/>
        <v>KOMPLET KVAČILA</v>
      </c>
      <c r="J15137">
        <f t="shared" si="1184"/>
        <v>108.384</v>
      </c>
      <c r="K15137" t="str">
        <f t="shared" si="1185"/>
        <v/>
      </c>
    </row>
    <row r="15138" spans="1:11" x14ac:dyDescent="0.25">
      <c r="A15138" t="s">
        <v>26944</v>
      </c>
      <c r="C15138" t="s">
        <v>1371</v>
      </c>
      <c r="D15138" t="s">
        <v>9</v>
      </c>
      <c r="E15138">
        <v>1</v>
      </c>
      <c r="F15138">
        <v>9676.7999999999993</v>
      </c>
      <c r="G15138" t="str">
        <f t="shared" si="1182"/>
        <v>BLUEPRINTADN130241</v>
      </c>
      <c r="H15138" t="str">
        <f t="shared" si="1181"/>
        <v>ADN130241</v>
      </c>
      <c r="I15138" t="str">
        <f t="shared" si="1183"/>
        <v>KOMPLET KVAČILA</v>
      </c>
      <c r="J15138">
        <f t="shared" si="1184"/>
        <v>80.64</v>
      </c>
      <c r="K15138" t="str">
        <f t="shared" si="1185"/>
        <v/>
      </c>
    </row>
    <row r="15139" spans="1:11" x14ac:dyDescent="0.25">
      <c r="A15139" t="s">
        <v>26945</v>
      </c>
      <c r="C15139" t="s">
        <v>1371</v>
      </c>
      <c r="D15139" t="s">
        <v>9</v>
      </c>
      <c r="E15139">
        <v>1</v>
      </c>
      <c r="F15139">
        <v>18277.12</v>
      </c>
      <c r="G15139" t="str">
        <f t="shared" si="1182"/>
        <v>BLUEPRINTADN130242</v>
      </c>
      <c r="H15139" t="str">
        <f t="shared" si="1181"/>
        <v>ADN130242</v>
      </c>
      <c r="I15139" t="str">
        <f t="shared" si="1183"/>
        <v>KOMPLET KVAČILA</v>
      </c>
      <c r="J15139">
        <f t="shared" si="1184"/>
        <v>152.30933333333331</v>
      </c>
      <c r="K15139" t="str">
        <f t="shared" si="1185"/>
        <v/>
      </c>
    </row>
    <row r="15140" spans="1:11" x14ac:dyDescent="0.25">
      <c r="A15140" t="s">
        <v>26946</v>
      </c>
      <c r="C15140" t="s">
        <v>1389</v>
      </c>
      <c r="D15140" t="s">
        <v>1117</v>
      </c>
      <c r="E15140">
        <v>1</v>
      </c>
      <c r="F15140">
        <v>41738.239999999998</v>
      </c>
      <c r="G15140" t="str">
        <f t="shared" si="1182"/>
        <v>BLUEPRINTADN130243</v>
      </c>
      <c r="H15140" t="str">
        <f t="shared" si="1181"/>
        <v>ADN130243</v>
      </c>
      <c r="I15140" t="str">
        <f t="shared" si="1183"/>
        <v>KOMPLET KVACILA</v>
      </c>
      <c r="J15140">
        <f t="shared" si="1184"/>
        <v>347.81866666666667</v>
      </c>
      <c r="K15140" t="str">
        <f t="shared" si="1185"/>
        <v/>
      </c>
    </row>
    <row r="15141" spans="1:11" x14ac:dyDescent="0.25">
      <c r="A15141" t="s">
        <v>26947</v>
      </c>
      <c r="B15141" s="1" t="s">
        <v>26948</v>
      </c>
      <c r="C15141" t="s">
        <v>1385</v>
      </c>
      <c r="D15141" t="s">
        <v>1117</v>
      </c>
      <c r="E15141">
        <v>1</v>
      </c>
      <c r="F15141">
        <v>27924.48</v>
      </c>
      <c r="G15141" t="str">
        <f t="shared" si="1182"/>
        <v>BLUEPRINTADN130244</v>
      </c>
      <c r="H15141" t="str">
        <f t="shared" si="1181"/>
        <v>2335400QAG</v>
      </c>
      <c r="I15141" t="str">
        <f t="shared" si="1183"/>
        <v>SET KVAČILA</v>
      </c>
      <c r="J15141">
        <f t="shared" si="1184"/>
        <v>232.70400000000001</v>
      </c>
      <c r="K15141" t="str">
        <f t="shared" si="1185"/>
        <v/>
      </c>
    </row>
    <row r="15142" spans="1:11" x14ac:dyDescent="0.25">
      <c r="A15142" t="s">
        <v>26949</v>
      </c>
      <c r="B15142" s="1" t="s">
        <v>26950</v>
      </c>
      <c r="C15142" t="s">
        <v>1385</v>
      </c>
      <c r="D15142" t="s">
        <v>1117</v>
      </c>
      <c r="E15142">
        <v>1</v>
      </c>
      <c r="F15142">
        <v>17713.919999999998</v>
      </c>
      <c r="G15142" t="str">
        <f t="shared" si="1182"/>
        <v>BLUEPRINTADN130245</v>
      </c>
      <c r="H15142" t="str">
        <f t="shared" si="1181"/>
        <v>30100AW301</v>
      </c>
      <c r="I15142" t="str">
        <f t="shared" si="1183"/>
        <v>SET KVAČILA</v>
      </c>
      <c r="J15142">
        <f t="shared" si="1184"/>
        <v>147.61599999999999</v>
      </c>
      <c r="K15142" t="str">
        <f t="shared" si="1185"/>
        <v/>
      </c>
    </row>
    <row r="15143" spans="1:11" x14ac:dyDescent="0.25">
      <c r="A15143" t="s">
        <v>26951</v>
      </c>
      <c r="B15143" s="1" t="s">
        <v>26952</v>
      </c>
      <c r="C15143" t="s">
        <v>1385</v>
      </c>
      <c r="D15143" t="s">
        <v>1117</v>
      </c>
      <c r="E15143">
        <v>1</v>
      </c>
      <c r="F15143">
        <v>8625.92</v>
      </c>
      <c r="G15143" t="str">
        <f t="shared" si="1182"/>
        <v>BLUEPRINTADN130246</v>
      </c>
      <c r="H15143" t="str">
        <f t="shared" si="1181"/>
        <v>30210JS10B</v>
      </c>
      <c r="I15143" t="str">
        <f t="shared" si="1183"/>
        <v>SET KVAČILA</v>
      </c>
      <c r="J15143">
        <f t="shared" si="1184"/>
        <v>71.882666666666665</v>
      </c>
      <c r="K15143" t="str">
        <f t="shared" si="1185"/>
        <v/>
      </c>
    </row>
    <row r="15144" spans="1:11" x14ac:dyDescent="0.25">
      <c r="A15144" t="s">
        <v>26953</v>
      </c>
      <c r="C15144" t="s">
        <v>1385</v>
      </c>
      <c r="D15144" t="s">
        <v>1117</v>
      </c>
      <c r="E15144">
        <v>1</v>
      </c>
      <c r="F15144">
        <v>31514.880000000001</v>
      </c>
      <c r="G15144" t="str">
        <f t="shared" si="1182"/>
        <v>BLUEPRINTADN130247</v>
      </c>
      <c r="H15144" t="str">
        <f t="shared" si="1181"/>
        <v>ADN130247</v>
      </c>
      <c r="I15144" t="str">
        <f t="shared" si="1183"/>
        <v>SET KVAČILA</v>
      </c>
      <c r="J15144">
        <f t="shared" si="1184"/>
        <v>262.62400000000002</v>
      </c>
      <c r="K15144" t="str">
        <f t="shared" si="1185"/>
        <v/>
      </c>
    </row>
    <row r="15145" spans="1:11" x14ac:dyDescent="0.25">
      <c r="A15145" t="s">
        <v>26954</v>
      </c>
      <c r="B15145" s="1" t="s">
        <v>26955</v>
      </c>
      <c r="C15145" t="s">
        <v>1385</v>
      </c>
      <c r="D15145" t="s">
        <v>1117</v>
      </c>
      <c r="E15145">
        <v>1</v>
      </c>
      <c r="F15145">
        <v>6455.04</v>
      </c>
      <c r="G15145" t="str">
        <f t="shared" si="1182"/>
        <v>BLUEPRINTADN130248</v>
      </c>
      <c r="H15145" t="str">
        <f t="shared" si="1181"/>
        <v>301004A00D</v>
      </c>
      <c r="I15145" t="str">
        <f t="shared" si="1183"/>
        <v>SET KVAČILA</v>
      </c>
      <c r="J15145">
        <f t="shared" si="1184"/>
        <v>53.792000000000002</v>
      </c>
      <c r="K15145" t="str">
        <f t="shared" si="1185"/>
        <v/>
      </c>
    </row>
    <row r="15146" spans="1:11" x14ac:dyDescent="0.25">
      <c r="A15146" t="s">
        <v>26956</v>
      </c>
      <c r="C15146" t="s">
        <v>1389</v>
      </c>
      <c r="D15146" t="s">
        <v>1117</v>
      </c>
      <c r="E15146">
        <v>1</v>
      </c>
      <c r="F15146">
        <v>25035.52</v>
      </c>
      <c r="G15146" t="str">
        <f t="shared" si="1182"/>
        <v>BLUEPRINTADN130249</v>
      </c>
      <c r="H15146" t="str">
        <f t="shared" si="1181"/>
        <v>ADN130249</v>
      </c>
      <c r="I15146" t="str">
        <f t="shared" si="1183"/>
        <v>KOMPLET KVACILA</v>
      </c>
      <c r="J15146">
        <f t="shared" si="1184"/>
        <v>208.62933333333334</v>
      </c>
      <c r="K15146" t="str">
        <f t="shared" si="1185"/>
        <v/>
      </c>
    </row>
    <row r="15147" spans="1:11" x14ac:dyDescent="0.25">
      <c r="A15147" t="s">
        <v>26957</v>
      </c>
      <c r="C15147" t="s">
        <v>1389</v>
      </c>
      <c r="D15147" t="s">
        <v>9</v>
      </c>
      <c r="E15147">
        <v>1</v>
      </c>
      <c r="F15147">
        <v>31523.84</v>
      </c>
      <c r="G15147" t="str">
        <f t="shared" si="1182"/>
        <v>BLUEPRINTADN130250</v>
      </c>
      <c r="H15147" t="str">
        <f t="shared" si="1181"/>
        <v>ADN130250</v>
      </c>
      <c r="I15147" t="str">
        <f t="shared" si="1183"/>
        <v>KOMPLET KVACILA</v>
      </c>
      <c r="J15147">
        <f t="shared" si="1184"/>
        <v>262.69866666666667</v>
      </c>
      <c r="K15147" t="str">
        <f t="shared" si="1185"/>
        <v/>
      </c>
    </row>
    <row r="15148" spans="1:11" x14ac:dyDescent="0.25">
      <c r="A15148" t="s">
        <v>26958</v>
      </c>
      <c r="C15148" t="s">
        <v>1389</v>
      </c>
      <c r="D15148" t="s">
        <v>9</v>
      </c>
      <c r="E15148">
        <v>1</v>
      </c>
      <c r="F15148">
        <v>25596.16</v>
      </c>
      <c r="G15148" t="str">
        <f t="shared" si="1182"/>
        <v>BLUEPRINTADN130251</v>
      </c>
      <c r="H15148" t="str">
        <f t="shared" si="1181"/>
        <v>ADN130251</v>
      </c>
      <c r="I15148" t="str">
        <f t="shared" si="1183"/>
        <v>KOMPLET KVACILA</v>
      </c>
      <c r="J15148">
        <f t="shared" si="1184"/>
        <v>213.30133333333333</v>
      </c>
      <c r="K15148" t="str">
        <f t="shared" si="1185"/>
        <v/>
      </c>
    </row>
    <row r="15149" spans="1:11" x14ac:dyDescent="0.25">
      <c r="A15149" t="s">
        <v>26959</v>
      </c>
      <c r="C15149" t="s">
        <v>1389</v>
      </c>
      <c r="D15149" t="s">
        <v>9</v>
      </c>
      <c r="E15149">
        <v>1</v>
      </c>
      <c r="F15149">
        <v>30483.200000000001</v>
      </c>
      <c r="G15149" t="str">
        <f t="shared" si="1182"/>
        <v>BLUEPRINTADN130252</v>
      </c>
      <c r="H15149" t="str">
        <f t="shared" ref="H15149:H15212" si="1186">IF(AND(B15149&lt;&gt;"", B15149&lt;&gt;"-"),SUBSTITUTE(SUBSTITUTE(B15149,"-","")," ",""),A15149)</f>
        <v>ADN130252</v>
      </c>
      <c r="I15149" t="str">
        <f t="shared" si="1183"/>
        <v>KOMPLET KVACILA</v>
      </c>
      <c r="J15149">
        <f t="shared" si="1184"/>
        <v>254.02666666666667</v>
      </c>
      <c r="K15149" t="str">
        <f t="shared" si="1185"/>
        <v/>
      </c>
    </row>
    <row r="15150" spans="1:11" x14ac:dyDescent="0.25">
      <c r="A15150" t="s">
        <v>26960</v>
      </c>
      <c r="C15150" t="s">
        <v>1389</v>
      </c>
      <c r="D15150" t="s">
        <v>1117</v>
      </c>
      <c r="E15150">
        <v>1</v>
      </c>
      <c r="F15150">
        <v>40645.120000000003</v>
      </c>
      <c r="G15150" t="str">
        <f t="shared" si="1182"/>
        <v>BLUEPRINTADN130253</v>
      </c>
      <c r="H15150" t="str">
        <f t="shared" si="1186"/>
        <v>ADN130253</v>
      </c>
      <c r="I15150" t="str">
        <f t="shared" si="1183"/>
        <v>KOMPLET KVACILA</v>
      </c>
      <c r="J15150">
        <f t="shared" si="1184"/>
        <v>338.70933333333335</v>
      </c>
      <c r="K15150" t="str">
        <f t="shared" si="1185"/>
        <v/>
      </c>
    </row>
    <row r="15151" spans="1:11" x14ac:dyDescent="0.25">
      <c r="A15151" t="s">
        <v>26961</v>
      </c>
      <c r="B15151" s="1" t="s">
        <v>26962</v>
      </c>
      <c r="C15151" t="s">
        <v>1389</v>
      </c>
      <c r="D15151" t="s">
        <v>9</v>
      </c>
      <c r="E15151">
        <v>1</v>
      </c>
      <c r="F15151">
        <v>27884.799999999999</v>
      </c>
      <c r="G15151" t="str">
        <f t="shared" si="1182"/>
        <v>BLUEPRINTADN130254</v>
      </c>
      <c r="H15151" t="str">
        <f t="shared" si="1186"/>
        <v>2335400QAN</v>
      </c>
      <c r="I15151" t="str">
        <f t="shared" si="1183"/>
        <v>KOMPLET KVACILA</v>
      </c>
      <c r="J15151">
        <f t="shared" si="1184"/>
        <v>232.37333333333333</v>
      </c>
      <c r="K15151" t="str">
        <f t="shared" si="1185"/>
        <v/>
      </c>
    </row>
    <row r="15152" spans="1:11" x14ac:dyDescent="0.25">
      <c r="A15152" t="s">
        <v>26963</v>
      </c>
      <c r="C15152" t="s">
        <v>1389</v>
      </c>
      <c r="D15152" t="s">
        <v>1117</v>
      </c>
      <c r="E15152">
        <v>1</v>
      </c>
      <c r="F15152">
        <v>34210.559999999998</v>
      </c>
      <c r="G15152" t="str">
        <f t="shared" si="1182"/>
        <v>BLUEPRINTADN130255</v>
      </c>
      <c r="H15152" t="str">
        <f t="shared" si="1186"/>
        <v>ADN130255</v>
      </c>
      <c r="I15152" t="str">
        <f t="shared" si="1183"/>
        <v>KOMPLET KVACILA</v>
      </c>
      <c r="J15152">
        <f t="shared" si="1184"/>
        <v>285.08799999999997</v>
      </c>
      <c r="K15152" t="str">
        <f t="shared" si="1185"/>
        <v/>
      </c>
    </row>
    <row r="15153" spans="1:11" x14ac:dyDescent="0.25">
      <c r="A15153" t="s">
        <v>26964</v>
      </c>
      <c r="C15153" t="s">
        <v>1389</v>
      </c>
      <c r="D15153" t="s">
        <v>1117</v>
      </c>
      <c r="E15153">
        <v>1</v>
      </c>
      <c r="F15153">
        <v>25347.84</v>
      </c>
      <c r="G15153" t="str">
        <f t="shared" si="1182"/>
        <v>BLUEPRINTADN130256</v>
      </c>
      <c r="H15153" t="str">
        <f t="shared" si="1186"/>
        <v>ADN130256</v>
      </c>
      <c r="I15153" t="str">
        <f t="shared" si="1183"/>
        <v>KOMPLET KVACILA</v>
      </c>
      <c r="J15153">
        <f t="shared" si="1184"/>
        <v>211.232</v>
      </c>
      <c r="K15153" t="str">
        <f t="shared" si="1185"/>
        <v/>
      </c>
    </row>
    <row r="15154" spans="1:11" x14ac:dyDescent="0.25">
      <c r="A15154" t="s">
        <v>26965</v>
      </c>
      <c r="B15154" s="1" t="s">
        <v>3545</v>
      </c>
      <c r="C15154" t="s">
        <v>1371</v>
      </c>
      <c r="D15154" t="s">
        <v>1117</v>
      </c>
      <c r="E15154">
        <v>1</v>
      </c>
      <c r="F15154">
        <v>7959.04</v>
      </c>
      <c r="G15154" t="str">
        <f t="shared" si="1182"/>
        <v>BLUEPRINTADN13029</v>
      </c>
      <c r="H15154" t="str">
        <f t="shared" si="1186"/>
        <v>LESS30%</v>
      </c>
      <c r="I15154" t="str">
        <f t="shared" si="1183"/>
        <v>KOMPLET KVAČILA</v>
      </c>
      <c r="J15154">
        <f t="shared" si="1184"/>
        <v>66.325333333333333</v>
      </c>
      <c r="K15154" t="str">
        <f t="shared" si="1185"/>
        <v/>
      </c>
    </row>
    <row r="15155" spans="1:11" x14ac:dyDescent="0.25">
      <c r="A15155" t="s">
        <v>26966</v>
      </c>
      <c r="C15155" t="s">
        <v>1371</v>
      </c>
      <c r="D15155" t="s">
        <v>1117</v>
      </c>
      <c r="E15155">
        <v>1</v>
      </c>
      <c r="F15155">
        <v>10302.719999999999</v>
      </c>
      <c r="G15155" t="str">
        <f t="shared" si="1182"/>
        <v>BLUEPRINTADN13035</v>
      </c>
      <c r="H15155" t="str">
        <f t="shared" si="1186"/>
        <v>ADN13035</v>
      </c>
      <c r="I15155" t="str">
        <f t="shared" si="1183"/>
        <v>KOMPLET KVAČILA</v>
      </c>
      <c r="J15155">
        <f t="shared" si="1184"/>
        <v>85.855999999999995</v>
      </c>
      <c r="K15155" t="str">
        <f t="shared" si="1185"/>
        <v/>
      </c>
    </row>
    <row r="15156" spans="1:11" x14ac:dyDescent="0.25">
      <c r="A15156" t="s">
        <v>26967</v>
      </c>
      <c r="C15156" t="s">
        <v>1371</v>
      </c>
      <c r="D15156" t="s">
        <v>1117</v>
      </c>
      <c r="E15156">
        <v>1</v>
      </c>
      <c r="F15156">
        <v>7892.48</v>
      </c>
      <c r="G15156" t="str">
        <f t="shared" si="1182"/>
        <v>BLUEPRINTADN13047</v>
      </c>
      <c r="H15156" t="str">
        <f t="shared" si="1186"/>
        <v>ADN13047</v>
      </c>
      <c r="I15156" t="str">
        <f t="shared" si="1183"/>
        <v>KOMPLET KVAČILA</v>
      </c>
      <c r="J15156">
        <f t="shared" si="1184"/>
        <v>65.770666666666656</v>
      </c>
      <c r="K15156" t="str">
        <f t="shared" si="1185"/>
        <v/>
      </c>
    </row>
    <row r="15157" spans="1:11" x14ac:dyDescent="0.25">
      <c r="A15157" t="s">
        <v>26968</v>
      </c>
      <c r="C15157" t="s">
        <v>1371</v>
      </c>
      <c r="D15157" t="s">
        <v>1117</v>
      </c>
      <c r="E15157">
        <v>1</v>
      </c>
      <c r="F15157">
        <v>9738.24</v>
      </c>
      <c r="G15157" t="str">
        <f t="shared" si="1182"/>
        <v>BLUEPRINTADN13048</v>
      </c>
      <c r="H15157" t="str">
        <f t="shared" si="1186"/>
        <v>ADN13048</v>
      </c>
      <c r="I15157" t="str">
        <f t="shared" si="1183"/>
        <v>KOMPLET KVAČILA</v>
      </c>
      <c r="J15157">
        <f t="shared" si="1184"/>
        <v>81.152000000000001</v>
      </c>
      <c r="K15157" t="str">
        <f t="shared" si="1185"/>
        <v/>
      </c>
    </row>
    <row r="15158" spans="1:11" x14ac:dyDescent="0.25">
      <c r="A15158" t="s">
        <v>26969</v>
      </c>
      <c r="C15158" t="s">
        <v>1371</v>
      </c>
      <c r="D15158" t="s">
        <v>1117</v>
      </c>
      <c r="E15158">
        <v>1</v>
      </c>
      <c r="F15158">
        <v>9420.7999999999993</v>
      </c>
      <c r="G15158" t="str">
        <f t="shared" si="1182"/>
        <v>BLUEPRINTADN13052</v>
      </c>
      <c r="H15158" t="str">
        <f t="shared" si="1186"/>
        <v>ADN13052</v>
      </c>
      <c r="I15158" t="str">
        <f t="shared" si="1183"/>
        <v>KOMPLET KVAČILA</v>
      </c>
      <c r="J15158">
        <f t="shared" si="1184"/>
        <v>78.506666666666661</v>
      </c>
      <c r="K15158" t="str">
        <f t="shared" si="1185"/>
        <v/>
      </c>
    </row>
    <row r="15159" spans="1:11" x14ac:dyDescent="0.25">
      <c r="A15159" t="s">
        <v>26970</v>
      </c>
      <c r="C15159" t="s">
        <v>1371</v>
      </c>
      <c r="D15159" t="s">
        <v>1117</v>
      </c>
      <c r="E15159">
        <v>1</v>
      </c>
      <c r="F15159">
        <v>12756.48</v>
      </c>
      <c r="G15159" t="str">
        <f t="shared" si="1182"/>
        <v>BLUEPRINTADN13053</v>
      </c>
      <c r="H15159" t="str">
        <f t="shared" si="1186"/>
        <v>ADN13053</v>
      </c>
      <c r="I15159" t="str">
        <f t="shared" si="1183"/>
        <v>KOMPLET KVAČILA</v>
      </c>
      <c r="J15159">
        <f t="shared" si="1184"/>
        <v>106.304</v>
      </c>
      <c r="K15159" t="str">
        <f t="shared" si="1185"/>
        <v/>
      </c>
    </row>
    <row r="15160" spans="1:11" x14ac:dyDescent="0.25">
      <c r="A15160" t="s">
        <v>26971</v>
      </c>
      <c r="C15160" t="s">
        <v>1371</v>
      </c>
      <c r="D15160" t="s">
        <v>1117</v>
      </c>
      <c r="E15160">
        <v>1</v>
      </c>
      <c r="F15160">
        <v>8418.56</v>
      </c>
      <c r="G15160" t="str">
        <f t="shared" si="1182"/>
        <v>BLUEPRINTADN13054</v>
      </c>
      <c r="H15160" t="str">
        <f t="shared" si="1186"/>
        <v>ADN13054</v>
      </c>
      <c r="I15160" t="str">
        <f t="shared" si="1183"/>
        <v>KOMPLET KVAČILA</v>
      </c>
      <c r="J15160">
        <f t="shared" si="1184"/>
        <v>70.154666666666657</v>
      </c>
      <c r="K15160" t="str">
        <f t="shared" si="1185"/>
        <v/>
      </c>
    </row>
    <row r="15161" spans="1:11" x14ac:dyDescent="0.25">
      <c r="A15161" t="s">
        <v>26972</v>
      </c>
      <c r="C15161" t="s">
        <v>1371</v>
      </c>
      <c r="D15161" t="s">
        <v>1117</v>
      </c>
      <c r="E15161">
        <v>1</v>
      </c>
      <c r="F15161">
        <v>9619.2000000000007</v>
      </c>
      <c r="G15161" t="str">
        <f t="shared" si="1182"/>
        <v>BLUEPRINTADN13055</v>
      </c>
      <c r="H15161" t="str">
        <f t="shared" si="1186"/>
        <v>ADN13055</v>
      </c>
      <c r="I15161" t="str">
        <f t="shared" si="1183"/>
        <v>KOMPLET KVAČILA</v>
      </c>
      <c r="J15161">
        <f t="shared" si="1184"/>
        <v>80.160000000000011</v>
      </c>
      <c r="K15161" t="str">
        <f t="shared" si="1185"/>
        <v/>
      </c>
    </row>
    <row r="15162" spans="1:11" x14ac:dyDescent="0.25">
      <c r="A15162" t="s">
        <v>26973</v>
      </c>
      <c r="C15162" t="s">
        <v>1371</v>
      </c>
      <c r="D15162" t="s">
        <v>1117</v>
      </c>
      <c r="E15162">
        <v>1</v>
      </c>
      <c r="F15162">
        <v>7893.76</v>
      </c>
      <c r="G15162" t="str">
        <f t="shared" si="1182"/>
        <v>BLUEPRINTADN13056</v>
      </c>
      <c r="H15162" t="str">
        <f t="shared" si="1186"/>
        <v>ADN13056</v>
      </c>
      <c r="I15162" t="str">
        <f t="shared" si="1183"/>
        <v>KOMPLET KVAČILA</v>
      </c>
      <c r="J15162">
        <f t="shared" si="1184"/>
        <v>65.781333333333336</v>
      </c>
      <c r="K15162" t="str">
        <f t="shared" si="1185"/>
        <v/>
      </c>
    </row>
    <row r="15163" spans="1:11" x14ac:dyDescent="0.25">
      <c r="A15163" t="s">
        <v>26974</v>
      </c>
      <c r="C15163" t="s">
        <v>1389</v>
      </c>
      <c r="D15163" t="s">
        <v>1117</v>
      </c>
      <c r="E15163">
        <v>1</v>
      </c>
      <c r="F15163">
        <v>20742.400000000001</v>
      </c>
      <c r="G15163" t="str">
        <f t="shared" si="1182"/>
        <v>BLUEPRINTADN13064</v>
      </c>
      <c r="H15163" t="str">
        <f t="shared" si="1186"/>
        <v>ADN13064</v>
      </c>
      <c r="I15163" t="str">
        <f t="shared" si="1183"/>
        <v>KOMPLET KVACILA</v>
      </c>
      <c r="J15163">
        <f t="shared" si="1184"/>
        <v>172.85333333333335</v>
      </c>
      <c r="K15163" t="str">
        <f t="shared" si="1185"/>
        <v/>
      </c>
    </row>
    <row r="15164" spans="1:11" x14ac:dyDescent="0.25">
      <c r="A15164" t="s">
        <v>26975</v>
      </c>
      <c r="C15164" t="s">
        <v>1371</v>
      </c>
      <c r="D15164" t="s">
        <v>1117</v>
      </c>
      <c r="E15164">
        <v>1</v>
      </c>
      <c r="F15164">
        <v>7598.08</v>
      </c>
      <c r="G15164" t="str">
        <f t="shared" si="1182"/>
        <v>BLUEPRINTADN13065</v>
      </c>
      <c r="H15164" t="str">
        <f t="shared" si="1186"/>
        <v>ADN13065</v>
      </c>
      <c r="I15164" t="str">
        <f t="shared" si="1183"/>
        <v>KOMPLET KVAČILA</v>
      </c>
      <c r="J15164">
        <f t="shared" si="1184"/>
        <v>63.31733333333333</v>
      </c>
      <c r="K15164" t="str">
        <f t="shared" si="1185"/>
        <v/>
      </c>
    </row>
    <row r="15165" spans="1:11" x14ac:dyDescent="0.25">
      <c r="A15165" t="s">
        <v>26976</v>
      </c>
      <c r="B15165" s="1" t="s">
        <v>26977</v>
      </c>
      <c r="C15165" t="s">
        <v>1371</v>
      </c>
      <c r="D15165" t="s">
        <v>1117</v>
      </c>
      <c r="E15165">
        <v>1</v>
      </c>
      <c r="F15165">
        <v>6912</v>
      </c>
      <c r="G15165" t="str">
        <f t="shared" si="1182"/>
        <v>BLUEPRINTADN13066</v>
      </c>
      <c r="H15165" t="str">
        <f t="shared" si="1186"/>
        <v>300012F225</v>
      </c>
      <c r="I15165" t="str">
        <f t="shared" si="1183"/>
        <v>KOMPLET KVAČILA</v>
      </c>
      <c r="J15165">
        <f t="shared" si="1184"/>
        <v>57.6</v>
      </c>
      <c r="K15165" t="str">
        <f t="shared" si="1185"/>
        <v/>
      </c>
    </row>
    <row r="15166" spans="1:11" x14ac:dyDescent="0.25">
      <c r="A15166" t="s">
        <v>26978</v>
      </c>
      <c r="C15166" t="s">
        <v>1371</v>
      </c>
      <c r="D15166" t="s">
        <v>1117</v>
      </c>
      <c r="E15166">
        <v>1</v>
      </c>
      <c r="F15166">
        <v>5893.12</v>
      </c>
      <c r="G15166" t="str">
        <f t="shared" si="1182"/>
        <v>BLUEPRINTADN13068</v>
      </c>
      <c r="H15166" t="str">
        <f t="shared" si="1186"/>
        <v>ADN13068</v>
      </c>
      <c r="I15166" t="str">
        <f t="shared" si="1183"/>
        <v>KOMPLET KVAČILA</v>
      </c>
      <c r="J15166">
        <f t="shared" si="1184"/>
        <v>49.109333333333332</v>
      </c>
      <c r="K15166" t="str">
        <f t="shared" si="1185"/>
        <v/>
      </c>
    </row>
    <row r="15167" spans="1:11" x14ac:dyDescent="0.25">
      <c r="A15167" t="s">
        <v>26979</v>
      </c>
      <c r="C15167" t="s">
        <v>1371</v>
      </c>
      <c r="D15167" t="s">
        <v>1117</v>
      </c>
      <c r="E15167">
        <v>1</v>
      </c>
      <c r="F15167">
        <v>17678.080000000002</v>
      </c>
      <c r="G15167" t="str">
        <f t="shared" si="1182"/>
        <v>BLUEPRINTADN13069</v>
      </c>
      <c r="H15167" t="str">
        <f t="shared" si="1186"/>
        <v>ADN13069</v>
      </c>
      <c r="I15167" t="str">
        <f t="shared" si="1183"/>
        <v>KOMPLET KVAČILA</v>
      </c>
      <c r="J15167">
        <f t="shared" si="1184"/>
        <v>147.31733333333335</v>
      </c>
      <c r="K15167" t="str">
        <f t="shared" si="1185"/>
        <v/>
      </c>
    </row>
    <row r="15168" spans="1:11" x14ac:dyDescent="0.25">
      <c r="A15168" t="s">
        <v>26980</v>
      </c>
      <c r="C15168" t="s">
        <v>1371</v>
      </c>
      <c r="D15168" t="s">
        <v>1117</v>
      </c>
      <c r="E15168">
        <v>1</v>
      </c>
      <c r="F15168">
        <v>22199.040000000001</v>
      </c>
      <c r="G15168" t="str">
        <f t="shared" si="1182"/>
        <v>BLUEPRINTADN13070</v>
      </c>
      <c r="H15168" t="str">
        <f t="shared" si="1186"/>
        <v>ADN13070</v>
      </c>
      <c r="I15168" t="str">
        <f t="shared" si="1183"/>
        <v>KOMPLET KVAČILA</v>
      </c>
      <c r="J15168">
        <f t="shared" si="1184"/>
        <v>184.99200000000002</v>
      </c>
      <c r="K15168" t="str">
        <f t="shared" si="1185"/>
        <v/>
      </c>
    </row>
    <row r="15169" spans="1:11" x14ac:dyDescent="0.25">
      <c r="A15169" t="s">
        <v>26981</v>
      </c>
      <c r="C15169" t="s">
        <v>1371</v>
      </c>
      <c r="D15169" t="s">
        <v>1117</v>
      </c>
      <c r="E15169">
        <v>1</v>
      </c>
      <c r="F15169">
        <v>17527.04</v>
      </c>
      <c r="G15169" t="str">
        <f t="shared" si="1182"/>
        <v>BLUEPRINTADN13074</v>
      </c>
      <c r="H15169" t="str">
        <f t="shared" si="1186"/>
        <v>ADN13074</v>
      </c>
      <c r="I15169" t="str">
        <f t="shared" si="1183"/>
        <v>KOMPLET KVAČILA</v>
      </c>
      <c r="J15169">
        <f t="shared" si="1184"/>
        <v>146.05866666666668</v>
      </c>
      <c r="K15169" t="str">
        <f t="shared" si="1185"/>
        <v/>
      </c>
    </row>
    <row r="15170" spans="1:11" x14ac:dyDescent="0.25">
      <c r="A15170" t="s">
        <v>26982</v>
      </c>
      <c r="C15170" t="s">
        <v>1371</v>
      </c>
      <c r="D15170" t="s">
        <v>1117</v>
      </c>
      <c r="E15170">
        <v>1</v>
      </c>
      <c r="F15170">
        <v>12344.32</v>
      </c>
      <c r="G15170" t="str">
        <f t="shared" si="1182"/>
        <v>BLUEPRINTADN13075</v>
      </c>
      <c r="H15170" t="str">
        <f t="shared" si="1186"/>
        <v>ADN13075</v>
      </c>
      <c r="I15170" t="str">
        <f t="shared" si="1183"/>
        <v>KOMPLET KVAČILA</v>
      </c>
      <c r="J15170">
        <f t="shared" si="1184"/>
        <v>102.86933333333333</v>
      </c>
      <c r="K15170" t="str">
        <f t="shared" si="1185"/>
        <v/>
      </c>
    </row>
    <row r="15171" spans="1:11" x14ac:dyDescent="0.25">
      <c r="A15171" t="s">
        <v>26983</v>
      </c>
      <c r="C15171" t="s">
        <v>1371</v>
      </c>
      <c r="D15171" t="s">
        <v>1117</v>
      </c>
      <c r="E15171">
        <v>1</v>
      </c>
      <c r="F15171">
        <v>9852.16</v>
      </c>
      <c r="G15171" t="str">
        <f t="shared" ref="G15171:G15234" si="1187">"BLUEPRINT"&amp;A15171</f>
        <v>BLUEPRINTADN13079</v>
      </c>
      <c r="H15171" t="str">
        <f t="shared" si="1186"/>
        <v>ADN13079</v>
      </c>
      <c r="I15171" t="str">
        <f t="shared" ref="I15171:I15234" si="1188">UPPER(C15171)</f>
        <v>KOMPLET KVAČILA</v>
      </c>
      <c r="J15171">
        <f t="shared" ref="J15171:J15234" si="1189">F15171/120</f>
        <v>82.101333333333329</v>
      </c>
      <c r="K15171" t="str">
        <f t="shared" ref="K15171:K15234" si="1190">IF(E15171&gt;1,"nesto", "")</f>
        <v/>
      </c>
    </row>
    <row r="15172" spans="1:11" x14ac:dyDescent="0.25">
      <c r="A15172" t="s">
        <v>26984</v>
      </c>
      <c r="C15172" t="s">
        <v>1371</v>
      </c>
      <c r="D15172" t="s">
        <v>1117</v>
      </c>
      <c r="E15172">
        <v>1</v>
      </c>
      <c r="F15172">
        <v>10311.68</v>
      </c>
      <c r="G15172" t="str">
        <f t="shared" si="1187"/>
        <v>BLUEPRINTADN13082</v>
      </c>
      <c r="H15172" t="str">
        <f t="shared" si="1186"/>
        <v>ADN13082</v>
      </c>
      <c r="I15172" t="str">
        <f t="shared" si="1188"/>
        <v>KOMPLET KVAČILA</v>
      </c>
      <c r="J15172">
        <f t="shared" si="1189"/>
        <v>85.930666666666667</v>
      </c>
      <c r="K15172" t="str">
        <f t="shared" si="1190"/>
        <v/>
      </c>
    </row>
    <row r="15173" spans="1:11" x14ac:dyDescent="0.25">
      <c r="A15173" t="s">
        <v>26985</v>
      </c>
      <c r="C15173" t="s">
        <v>1371</v>
      </c>
      <c r="D15173" t="s">
        <v>1117</v>
      </c>
      <c r="E15173">
        <v>1</v>
      </c>
      <c r="F15173">
        <v>11129.6</v>
      </c>
      <c r="G15173" t="str">
        <f t="shared" si="1187"/>
        <v>BLUEPRINTADN13083</v>
      </c>
      <c r="H15173" t="str">
        <f t="shared" si="1186"/>
        <v>ADN13083</v>
      </c>
      <c r="I15173" t="str">
        <f t="shared" si="1188"/>
        <v>KOMPLET KVAČILA</v>
      </c>
      <c r="J15173">
        <f t="shared" si="1189"/>
        <v>92.74666666666667</v>
      </c>
      <c r="K15173" t="str">
        <f t="shared" si="1190"/>
        <v/>
      </c>
    </row>
    <row r="15174" spans="1:11" x14ac:dyDescent="0.25">
      <c r="A15174" t="s">
        <v>26986</v>
      </c>
      <c r="C15174" t="s">
        <v>1371</v>
      </c>
      <c r="D15174" t="s">
        <v>1117</v>
      </c>
      <c r="E15174">
        <v>1</v>
      </c>
      <c r="F15174">
        <v>16620.8</v>
      </c>
      <c r="G15174" t="str">
        <f t="shared" si="1187"/>
        <v>BLUEPRINTADN13085</v>
      </c>
      <c r="H15174" t="str">
        <f t="shared" si="1186"/>
        <v>ADN13085</v>
      </c>
      <c r="I15174" t="str">
        <f t="shared" si="1188"/>
        <v>KOMPLET KVAČILA</v>
      </c>
      <c r="J15174">
        <f t="shared" si="1189"/>
        <v>138.50666666666666</v>
      </c>
      <c r="K15174" t="str">
        <f t="shared" si="1190"/>
        <v/>
      </c>
    </row>
    <row r="15175" spans="1:11" x14ac:dyDescent="0.25">
      <c r="A15175" t="s">
        <v>26987</v>
      </c>
      <c r="C15175" t="s">
        <v>1371</v>
      </c>
      <c r="D15175" t="s">
        <v>1117</v>
      </c>
      <c r="E15175">
        <v>1</v>
      </c>
      <c r="F15175">
        <v>12628.48</v>
      </c>
      <c r="G15175" t="str">
        <f t="shared" si="1187"/>
        <v>BLUEPRINTADN13086</v>
      </c>
      <c r="H15175" t="str">
        <f t="shared" si="1186"/>
        <v>ADN13086</v>
      </c>
      <c r="I15175" t="str">
        <f t="shared" si="1188"/>
        <v>KOMPLET KVAČILA</v>
      </c>
      <c r="J15175">
        <f t="shared" si="1189"/>
        <v>105.23733333333332</v>
      </c>
      <c r="K15175" t="str">
        <f t="shared" si="1190"/>
        <v/>
      </c>
    </row>
    <row r="15176" spans="1:11" x14ac:dyDescent="0.25">
      <c r="A15176" t="s">
        <v>26988</v>
      </c>
      <c r="C15176" t="s">
        <v>1371</v>
      </c>
      <c r="D15176" t="s">
        <v>1117</v>
      </c>
      <c r="E15176">
        <v>1</v>
      </c>
      <c r="F15176">
        <v>5114.88</v>
      </c>
      <c r="G15176" t="str">
        <f t="shared" si="1187"/>
        <v>BLUEPRINTADN13089</v>
      </c>
      <c r="H15176" t="str">
        <f t="shared" si="1186"/>
        <v>ADN13089</v>
      </c>
      <c r="I15176" t="str">
        <f t="shared" si="1188"/>
        <v>KOMPLET KVAČILA</v>
      </c>
      <c r="J15176">
        <f t="shared" si="1189"/>
        <v>42.624000000000002</v>
      </c>
      <c r="K15176" t="str">
        <f t="shared" si="1190"/>
        <v/>
      </c>
    </row>
    <row r="15177" spans="1:11" x14ac:dyDescent="0.25">
      <c r="A15177" t="s">
        <v>26989</v>
      </c>
      <c r="C15177" t="s">
        <v>1371</v>
      </c>
      <c r="D15177" t="s">
        <v>1117</v>
      </c>
      <c r="E15177">
        <v>1</v>
      </c>
      <c r="F15177">
        <v>12939.52</v>
      </c>
      <c r="G15177" t="str">
        <f t="shared" si="1187"/>
        <v>BLUEPRINTADN13094</v>
      </c>
      <c r="H15177" t="str">
        <f t="shared" si="1186"/>
        <v>ADN13094</v>
      </c>
      <c r="I15177" t="str">
        <f t="shared" si="1188"/>
        <v>KOMPLET KVAČILA</v>
      </c>
      <c r="J15177">
        <f t="shared" si="1189"/>
        <v>107.82933333333334</v>
      </c>
      <c r="K15177" t="str">
        <f t="shared" si="1190"/>
        <v/>
      </c>
    </row>
    <row r="15178" spans="1:11" x14ac:dyDescent="0.25">
      <c r="A15178" t="s">
        <v>26990</v>
      </c>
      <c r="B15178" s="1" t="s">
        <v>26991</v>
      </c>
      <c r="C15178" t="s">
        <v>1371</v>
      </c>
      <c r="D15178" t="s">
        <v>1117</v>
      </c>
      <c r="E15178">
        <v>1</v>
      </c>
      <c r="F15178">
        <v>12441.6</v>
      </c>
      <c r="G15178" t="str">
        <f t="shared" si="1187"/>
        <v>BLUEPRINTADN13095</v>
      </c>
      <c r="H15178" t="str">
        <f t="shared" si="1186"/>
        <v>300010F025</v>
      </c>
      <c r="I15178" t="str">
        <f t="shared" si="1188"/>
        <v>KOMPLET KVAČILA</v>
      </c>
      <c r="J15178">
        <f t="shared" si="1189"/>
        <v>103.68</v>
      </c>
      <c r="K15178" t="str">
        <f t="shared" si="1190"/>
        <v/>
      </c>
    </row>
    <row r="15179" spans="1:11" x14ac:dyDescent="0.25">
      <c r="A15179" t="s">
        <v>26992</v>
      </c>
      <c r="B15179" s="1" t="s">
        <v>26993</v>
      </c>
      <c r="C15179" t="s">
        <v>1371</v>
      </c>
      <c r="D15179" t="s">
        <v>1117</v>
      </c>
      <c r="E15179">
        <v>1</v>
      </c>
      <c r="F15179">
        <v>13491.2</v>
      </c>
      <c r="G15179" t="str">
        <f t="shared" si="1187"/>
        <v>BLUEPRINTADN13096</v>
      </c>
      <c r="H15179" t="str">
        <f t="shared" si="1186"/>
        <v>300010F027</v>
      </c>
      <c r="I15179" t="str">
        <f t="shared" si="1188"/>
        <v>KOMPLET KVAČILA</v>
      </c>
      <c r="J15179">
        <f t="shared" si="1189"/>
        <v>112.42666666666668</v>
      </c>
      <c r="K15179" t="str">
        <f t="shared" si="1190"/>
        <v/>
      </c>
    </row>
    <row r="15180" spans="1:11" x14ac:dyDescent="0.25">
      <c r="A15180" t="s">
        <v>26994</v>
      </c>
      <c r="B15180" s="1" t="s">
        <v>26995</v>
      </c>
      <c r="C15180" t="s">
        <v>1371</v>
      </c>
      <c r="D15180" t="s">
        <v>1117</v>
      </c>
      <c r="E15180">
        <v>1</v>
      </c>
      <c r="F15180">
        <v>15206.4</v>
      </c>
      <c r="G15180" t="str">
        <f t="shared" si="1187"/>
        <v>BLUEPRINTADN13097</v>
      </c>
      <c r="H15180" t="str">
        <f t="shared" si="1186"/>
        <v>300012X925</v>
      </c>
      <c r="I15180" t="str">
        <f t="shared" si="1188"/>
        <v>KOMPLET KVAČILA</v>
      </c>
      <c r="J15180">
        <f t="shared" si="1189"/>
        <v>126.72</v>
      </c>
      <c r="K15180" t="str">
        <f t="shared" si="1190"/>
        <v/>
      </c>
    </row>
    <row r="15181" spans="1:11" x14ac:dyDescent="0.25">
      <c r="A15181" t="s">
        <v>26996</v>
      </c>
      <c r="B15181" s="1" t="s">
        <v>26997</v>
      </c>
      <c r="C15181" t="s">
        <v>1371</v>
      </c>
      <c r="D15181" t="s">
        <v>1117</v>
      </c>
      <c r="E15181">
        <v>1</v>
      </c>
      <c r="F15181">
        <v>16529.919999999998</v>
      </c>
      <c r="G15181" t="str">
        <f t="shared" si="1187"/>
        <v>BLUEPRINTADN13098</v>
      </c>
      <c r="H15181" t="str">
        <f t="shared" si="1186"/>
        <v>301007C200</v>
      </c>
      <c r="I15181" t="str">
        <f t="shared" si="1188"/>
        <v>KOMPLET KVAČILA</v>
      </c>
      <c r="J15181">
        <f t="shared" si="1189"/>
        <v>137.74933333333331</v>
      </c>
      <c r="K15181" t="str">
        <f t="shared" si="1190"/>
        <v/>
      </c>
    </row>
    <row r="15182" spans="1:11" x14ac:dyDescent="0.25">
      <c r="A15182" t="s">
        <v>26998</v>
      </c>
      <c r="B15182" s="1" t="s">
        <v>26999</v>
      </c>
      <c r="C15182" t="s">
        <v>1391</v>
      </c>
      <c r="D15182" t="s">
        <v>9</v>
      </c>
      <c r="E15182">
        <v>1</v>
      </c>
      <c r="F15182">
        <v>3088.64</v>
      </c>
      <c r="G15182" t="str">
        <f t="shared" si="1187"/>
        <v>BLUEPRINTADN13104</v>
      </c>
      <c r="H15182" t="str">
        <f t="shared" si="1186"/>
        <v>30100S3100</v>
      </c>
      <c r="I15182" t="str">
        <f t="shared" si="1188"/>
        <v>DISK KVAČILA</v>
      </c>
      <c r="J15182">
        <f t="shared" si="1189"/>
        <v>25.738666666666667</v>
      </c>
      <c r="K15182" t="str">
        <f t="shared" si="1190"/>
        <v/>
      </c>
    </row>
    <row r="15183" spans="1:11" x14ac:dyDescent="0.25">
      <c r="A15183" t="s">
        <v>27000</v>
      </c>
      <c r="B15183" s="1" t="s">
        <v>27001</v>
      </c>
      <c r="C15183" t="s">
        <v>1391</v>
      </c>
      <c r="D15183" t="s">
        <v>9</v>
      </c>
      <c r="E15183">
        <v>1</v>
      </c>
      <c r="F15183">
        <v>2256.64</v>
      </c>
      <c r="G15183" t="str">
        <f t="shared" si="1187"/>
        <v>BLUEPRINTADN13109</v>
      </c>
      <c r="H15183" t="str">
        <f t="shared" si="1186"/>
        <v>30100D3325</v>
      </c>
      <c r="I15183" t="str">
        <f t="shared" si="1188"/>
        <v>DISK KVAČILA</v>
      </c>
      <c r="J15183">
        <f t="shared" si="1189"/>
        <v>18.805333333333333</v>
      </c>
      <c r="K15183" t="str">
        <f t="shared" si="1190"/>
        <v/>
      </c>
    </row>
    <row r="15184" spans="1:11" x14ac:dyDescent="0.25">
      <c r="A15184" t="s">
        <v>27002</v>
      </c>
      <c r="B15184" s="1" t="s">
        <v>27003</v>
      </c>
      <c r="C15184" t="s">
        <v>1391</v>
      </c>
      <c r="D15184" t="s">
        <v>9</v>
      </c>
      <c r="E15184">
        <v>1</v>
      </c>
      <c r="F15184">
        <v>3889.92</v>
      </c>
      <c r="G15184" t="str">
        <f t="shared" si="1187"/>
        <v>BLUEPRINTADN13114</v>
      </c>
      <c r="H15184" t="str">
        <f t="shared" si="1186"/>
        <v>3010085W00</v>
      </c>
      <c r="I15184" t="str">
        <f t="shared" si="1188"/>
        <v>DISK KVAČILA</v>
      </c>
      <c r="J15184">
        <f t="shared" si="1189"/>
        <v>32.416000000000004</v>
      </c>
      <c r="K15184" t="str">
        <f t="shared" si="1190"/>
        <v/>
      </c>
    </row>
    <row r="15185" spans="1:11" x14ac:dyDescent="0.25">
      <c r="A15185" t="s">
        <v>27004</v>
      </c>
      <c r="B15185" s="1" t="s">
        <v>27005</v>
      </c>
      <c r="C15185" t="s">
        <v>1391</v>
      </c>
      <c r="D15185" t="s">
        <v>9</v>
      </c>
      <c r="E15185">
        <v>1</v>
      </c>
      <c r="F15185">
        <v>3193.6</v>
      </c>
      <c r="G15185" t="str">
        <f t="shared" si="1187"/>
        <v>BLUEPRINTADN13118</v>
      </c>
      <c r="H15185" t="str">
        <f t="shared" si="1186"/>
        <v>C01006E600</v>
      </c>
      <c r="I15185" t="str">
        <f t="shared" si="1188"/>
        <v>DISK KVAČILA</v>
      </c>
      <c r="J15185">
        <f t="shared" si="1189"/>
        <v>26.613333333333333</v>
      </c>
      <c r="K15185" t="str">
        <f t="shared" si="1190"/>
        <v/>
      </c>
    </row>
    <row r="15186" spans="1:11" x14ac:dyDescent="0.25">
      <c r="A15186" t="s">
        <v>27006</v>
      </c>
      <c r="B15186" s="1" t="s">
        <v>27007</v>
      </c>
      <c r="C15186" t="s">
        <v>1391</v>
      </c>
      <c r="D15186" t="s">
        <v>9</v>
      </c>
      <c r="E15186">
        <v>1</v>
      </c>
      <c r="F15186">
        <v>5196.8</v>
      </c>
      <c r="G15186" t="str">
        <f t="shared" si="1187"/>
        <v>BLUEPRINTADN13119</v>
      </c>
      <c r="H15186" t="str">
        <f t="shared" si="1186"/>
        <v>30100G5501</v>
      </c>
      <c r="I15186" t="str">
        <f t="shared" si="1188"/>
        <v>DISK KVAČILA</v>
      </c>
      <c r="J15186">
        <f t="shared" si="1189"/>
        <v>43.306666666666665</v>
      </c>
      <c r="K15186" t="str">
        <f t="shared" si="1190"/>
        <v/>
      </c>
    </row>
    <row r="15187" spans="1:11" x14ac:dyDescent="0.25">
      <c r="A15187" t="s">
        <v>27008</v>
      </c>
      <c r="B15187" s="1" t="s">
        <v>27009</v>
      </c>
      <c r="C15187" t="s">
        <v>1391</v>
      </c>
      <c r="D15187" t="s">
        <v>9</v>
      </c>
      <c r="E15187">
        <v>1</v>
      </c>
      <c r="F15187">
        <v>2947.84</v>
      </c>
      <c r="G15187" t="str">
        <f t="shared" si="1187"/>
        <v>BLUEPRINTADN13120</v>
      </c>
      <c r="H15187" t="str">
        <f t="shared" si="1186"/>
        <v>30100D3601</v>
      </c>
      <c r="I15187" t="str">
        <f t="shared" si="1188"/>
        <v>DISK KVAČILA</v>
      </c>
      <c r="J15187">
        <f t="shared" si="1189"/>
        <v>24.565333333333335</v>
      </c>
      <c r="K15187" t="str">
        <f t="shared" si="1190"/>
        <v/>
      </c>
    </row>
    <row r="15188" spans="1:11" x14ac:dyDescent="0.25">
      <c r="A15188" t="s">
        <v>27010</v>
      </c>
      <c r="B15188" s="1" t="s">
        <v>27011</v>
      </c>
      <c r="C15188" t="s">
        <v>1391</v>
      </c>
      <c r="D15188" t="s">
        <v>9</v>
      </c>
      <c r="E15188">
        <v>1</v>
      </c>
      <c r="F15188">
        <v>2743.04</v>
      </c>
      <c r="G15188" t="str">
        <f t="shared" si="1187"/>
        <v>BLUEPRINTADN13121</v>
      </c>
      <c r="H15188" t="str">
        <f t="shared" si="1186"/>
        <v>3010022R00</v>
      </c>
      <c r="I15188" t="str">
        <f t="shared" si="1188"/>
        <v>DISK KVAČILA</v>
      </c>
      <c r="J15188">
        <f t="shared" si="1189"/>
        <v>22.858666666666668</v>
      </c>
      <c r="K15188" t="str">
        <f t="shared" si="1190"/>
        <v/>
      </c>
    </row>
    <row r="15189" spans="1:11" x14ac:dyDescent="0.25">
      <c r="A15189" t="s">
        <v>27012</v>
      </c>
      <c r="B15189" s="1" t="s">
        <v>27013</v>
      </c>
      <c r="C15189" t="s">
        <v>1391</v>
      </c>
      <c r="D15189" t="s">
        <v>9</v>
      </c>
      <c r="E15189">
        <v>1</v>
      </c>
      <c r="F15189">
        <v>5196.8</v>
      </c>
      <c r="G15189" t="str">
        <f t="shared" si="1187"/>
        <v>BLUEPRINTADN13126</v>
      </c>
      <c r="H15189" t="str">
        <f t="shared" si="1186"/>
        <v>3010005E05</v>
      </c>
      <c r="I15189" t="str">
        <f t="shared" si="1188"/>
        <v>DISK KVAČILA</v>
      </c>
      <c r="J15189">
        <f t="shared" si="1189"/>
        <v>43.306666666666665</v>
      </c>
      <c r="K15189" t="str">
        <f t="shared" si="1190"/>
        <v/>
      </c>
    </row>
    <row r="15190" spans="1:11" x14ac:dyDescent="0.25">
      <c r="A15190" t="s">
        <v>27014</v>
      </c>
      <c r="B15190" s="1" t="s">
        <v>27015</v>
      </c>
      <c r="C15190" t="s">
        <v>1391</v>
      </c>
      <c r="D15190" t="s">
        <v>9</v>
      </c>
      <c r="E15190">
        <v>1</v>
      </c>
      <c r="F15190">
        <v>4472.32</v>
      </c>
      <c r="G15190" t="str">
        <f t="shared" si="1187"/>
        <v>BLUEPRINTADN13128</v>
      </c>
      <c r="H15190" t="str">
        <f t="shared" si="1186"/>
        <v>3010007P00</v>
      </c>
      <c r="I15190" t="str">
        <f t="shared" si="1188"/>
        <v>DISK KVAČILA</v>
      </c>
      <c r="J15190">
        <f t="shared" si="1189"/>
        <v>37.269333333333329</v>
      </c>
      <c r="K15190" t="str">
        <f t="shared" si="1190"/>
        <v/>
      </c>
    </row>
    <row r="15191" spans="1:11" x14ac:dyDescent="0.25">
      <c r="A15191" t="s">
        <v>27016</v>
      </c>
      <c r="B15191" s="1" t="s">
        <v>27017</v>
      </c>
      <c r="C15191" t="s">
        <v>1391</v>
      </c>
      <c r="D15191" t="s">
        <v>9</v>
      </c>
      <c r="E15191">
        <v>1</v>
      </c>
      <c r="F15191">
        <v>3925.76</v>
      </c>
      <c r="G15191" t="str">
        <f t="shared" si="1187"/>
        <v>BLUEPRINTADN13131</v>
      </c>
      <c r="H15191" t="str">
        <f t="shared" si="1186"/>
        <v>3010002N73</v>
      </c>
      <c r="I15191" t="str">
        <f t="shared" si="1188"/>
        <v>DISK KVAČILA</v>
      </c>
      <c r="J15191">
        <f t="shared" si="1189"/>
        <v>32.714666666666666</v>
      </c>
      <c r="K15191" t="str">
        <f t="shared" si="1190"/>
        <v/>
      </c>
    </row>
    <row r="15192" spans="1:11" x14ac:dyDescent="0.25">
      <c r="A15192" t="s">
        <v>27018</v>
      </c>
      <c r="B15192" s="1" t="s">
        <v>27019</v>
      </c>
      <c r="C15192" t="s">
        <v>1391</v>
      </c>
      <c r="D15192" t="s">
        <v>9</v>
      </c>
      <c r="E15192">
        <v>1</v>
      </c>
      <c r="F15192">
        <v>5027.84</v>
      </c>
      <c r="G15192" t="str">
        <f t="shared" si="1187"/>
        <v>BLUEPRINTADN13132</v>
      </c>
      <c r="H15192" t="str">
        <f t="shared" si="1186"/>
        <v>3010077A01</v>
      </c>
      <c r="I15192" t="str">
        <f t="shared" si="1188"/>
        <v>DISK KVAČILA</v>
      </c>
      <c r="J15192">
        <f t="shared" si="1189"/>
        <v>41.898666666666671</v>
      </c>
      <c r="K15192" t="str">
        <f t="shared" si="1190"/>
        <v/>
      </c>
    </row>
    <row r="15193" spans="1:11" x14ac:dyDescent="0.25">
      <c r="A15193" t="s">
        <v>27020</v>
      </c>
      <c r="B15193" s="1" t="s">
        <v>27021</v>
      </c>
      <c r="C15193" t="s">
        <v>1391</v>
      </c>
      <c r="D15193" t="s">
        <v>9</v>
      </c>
      <c r="E15193">
        <v>1</v>
      </c>
      <c r="F15193">
        <v>2947.84</v>
      </c>
      <c r="G15193" t="str">
        <f t="shared" si="1187"/>
        <v>BLUEPRINTADN13133</v>
      </c>
      <c r="H15193" t="str">
        <f t="shared" si="1186"/>
        <v>3010044F00</v>
      </c>
      <c r="I15193" t="str">
        <f t="shared" si="1188"/>
        <v>DISK KVAČILA</v>
      </c>
      <c r="J15193">
        <f t="shared" si="1189"/>
        <v>24.565333333333335</v>
      </c>
      <c r="K15193" t="str">
        <f t="shared" si="1190"/>
        <v/>
      </c>
    </row>
    <row r="15194" spans="1:11" x14ac:dyDescent="0.25">
      <c r="A15194" t="s">
        <v>27022</v>
      </c>
      <c r="B15194" s="1" t="s">
        <v>27023</v>
      </c>
      <c r="C15194" t="s">
        <v>1391</v>
      </c>
      <c r="D15194" t="s">
        <v>9</v>
      </c>
      <c r="E15194">
        <v>1</v>
      </c>
      <c r="F15194">
        <v>2974.72</v>
      </c>
      <c r="G15194" t="str">
        <f t="shared" si="1187"/>
        <v>BLUEPRINTADN13138</v>
      </c>
      <c r="H15194" t="str">
        <f t="shared" si="1186"/>
        <v>3010001B60</v>
      </c>
      <c r="I15194" t="str">
        <f t="shared" si="1188"/>
        <v>DISK KVAČILA</v>
      </c>
      <c r="J15194">
        <f t="shared" si="1189"/>
        <v>24.789333333333332</v>
      </c>
      <c r="K15194" t="str">
        <f t="shared" si="1190"/>
        <v/>
      </c>
    </row>
    <row r="15195" spans="1:11" x14ac:dyDescent="0.25">
      <c r="A15195" t="s">
        <v>27024</v>
      </c>
      <c r="B15195" s="1" t="s">
        <v>27025</v>
      </c>
      <c r="C15195" t="s">
        <v>1391</v>
      </c>
      <c r="D15195" t="s">
        <v>9</v>
      </c>
      <c r="E15195">
        <v>1</v>
      </c>
      <c r="F15195">
        <v>10871.04</v>
      </c>
      <c r="G15195" t="str">
        <f t="shared" si="1187"/>
        <v>BLUEPRINTADN13139</v>
      </c>
      <c r="H15195" t="str">
        <f t="shared" si="1186"/>
        <v>3010045P11</v>
      </c>
      <c r="I15195" t="str">
        <f t="shared" si="1188"/>
        <v>DISK KVAČILA</v>
      </c>
      <c r="J15195">
        <f t="shared" si="1189"/>
        <v>90.592000000000013</v>
      </c>
      <c r="K15195" t="str">
        <f t="shared" si="1190"/>
        <v/>
      </c>
    </row>
    <row r="15196" spans="1:11" x14ac:dyDescent="0.25">
      <c r="A15196" t="s">
        <v>27026</v>
      </c>
      <c r="B15196" s="1" t="s">
        <v>27027</v>
      </c>
      <c r="C15196" t="s">
        <v>1391</v>
      </c>
      <c r="D15196" t="s">
        <v>9</v>
      </c>
      <c r="E15196">
        <v>1</v>
      </c>
      <c r="F15196">
        <v>2008.32</v>
      </c>
      <c r="G15196" t="str">
        <f t="shared" si="1187"/>
        <v>BLUEPRINTADN13141</v>
      </c>
      <c r="H15196" t="str">
        <f t="shared" si="1186"/>
        <v>3010071J12</v>
      </c>
      <c r="I15196" t="str">
        <f t="shared" si="1188"/>
        <v>DISK KVAČILA</v>
      </c>
      <c r="J15196">
        <f t="shared" si="1189"/>
        <v>16.736000000000001</v>
      </c>
      <c r="K15196" t="str">
        <f t="shared" si="1190"/>
        <v/>
      </c>
    </row>
    <row r="15197" spans="1:11" x14ac:dyDescent="0.25">
      <c r="A15197" t="s">
        <v>27028</v>
      </c>
      <c r="B15197" s="1" t="s">
        <v>27029</v>
      </c>
      <c r="C15197" t="s">
        <v>1391</v>
      </c>
      <c r="D15197" t="s">
        <v>9</v>
      </c>
      <c r="E15197">
        <v>1</v>
      </c>
      <c r="F15197">
        <v>6009.6</v>
      </c>
      <c r="G15197" t="str">
        <f t="shared" si="1187"/>
        <v>BLUEPRINTADN13143</v>
      </c>
      <c r="H15197" t="str">
        <f t="shared" si="1186"/>
        <v>3010006J06</v>
      </c>
      <c r="I15197" t="str">
        <f t="shared" si="1188"/>
        <v>DISK KVAČILA</v>
      </c>
      <c r="J15197">
        <f t="shared" si="1189"/>
        <v>50.080000000000005</v>
      </c>
      <c r="K15197" t="str">
        <f t="shared" si="1190"/>
        <v/>
      </c>
    </row>
    <row r="15198" spans="1:11" x14ac:dyDescent="0.25">
      <c r="A15198" t="s">
        <v>27030</v>
      </c>
      <c r="B15198" s="1" t="s">
        <v>27031</v>
      </c>
      <c r="C15198" t="s">
        <v>1391</v>
      </c>
      <c r="D15198" t="s">
        <v>9</v>
      </c>
      <c r="E15198">
        <v>1</v>
      </c>
      <c r="F15198">
        <v>9450.24</v>
      </c>
      <c r="G15198" t="str">
        <f t="shared" si="1187"/>
        <v>BLUEPRINTADN13144</v>
      </c>
      <c r="H15198" t="str">
        <f t="shared" si="1186"/>
        <v>3010037J00</v>
      </c>
      <c r="I15198" t="str">
        <f t="shared" si="1188"/>
        <v>DISK KVAČILA</v>
      </c>
      <c r="J15198">
        <f t="shared" si="1189"/>
        <v>78.751999999999995</v>
      </c>
      <c r="K15198" t="str">
        <f t="shared" si="1190"/>
        <v/>
      </c>
    </row>
    <row r="15199" spans="1:11" x14ac:dyDescent="0.25">
      <c r="A15199" t="s">
        <v>27032</v>
      </c>
      <c r="B15199" s="1" t="s">
        <v>27033</v>
      </c>
      <c r="C15199" t="s">
        <v>1391</v>
      </c>
      <c r="D15199" t="s">
        <v>9</v>
      </c>
      <c r="E15199">
        <v>1</v>
      </c>
      <c r="F15199">
        <v>8081.92</v>
      </c>
      <c r="G15199" t="str">
        <f t="shared" si="1187"/>
        <v>BLUEPRINTADN13145</v>
      </c>
      <c r="H15199" t="str">
        <f t="shared" si="1186"/>
        <v>3010079E00</v>
      </c>
      <c r="I15199" t="str">
        <f t="shared" si="1188"/>
        <v>DISK KVAČILA</v>
      </c>
      <c r="J15199">
        <f t="shared" si="1189"/>
        <v>67.349333333333334</v>
      </c>
      <c r="K15199" t="str">
        <f t="shared" si="1190"/>
        <v/>
      </c>
    </row>
    <row r="15200" spans="1:11" x14ac:dyDescent="0.25">
      <c r="A15200" t="s">
        <v>27034</v>
      </c>
      <c r="B15200" s="1" t="s">
        <v>27035</v>
      </c>
      <c r="C15200" t="s">
        <v>1391</v>
      </c>
      <c r="D15200" t="s">
        <v>9</v>
      </c>
      <c r="E15200">
        <v>1</v>
      </c>
      <c r="F15200">
        <v>3119.36</v>
      </c>
      <c r="G15200" t="str">
        <f t="shared" si="1187"/>
        <v>BLUEPRINTADN13151</v>
      </c>
      <c r="H15200" t="str">
        <f t="shared" si="1186"/>
        <v>301000M301</v>
      </c>
      <c r="I15200" t="str">
        <f t="shared" si="1188"/>
        <v>DISK KVAČILA</v>
      </c>
      <c r="J15200">
        <f t="shared" si="1189"/>
        <v>25.994666666666667</v>
      </c>
      <c r="K15200" t="str">
        <f t="shared" si="1190"/>
        <v/>
      </c>
    </row>
    <row r="15201" spans="1:11" x14ac:dyDescent="0.25">
      <c r="A15201" t="s">
        <v>27036</v>
      </c>
      <c r="B15201" s="1" t="s">
        <v>27037</v>
      </c>
      <c r="C15201" t="s">
        <v>1391</v>
      </c>
      <c r="D15201" t="s">
        <v>9</v>
      </c>
      <c r="E15201">
        <v>1</v>
      </c>
      <c r="F15201">
        <v>6510.08</v>
      </c>
      <c r="G15201" t="str">
        <f t="shared" si="1187"/>
        <v>BLUEPRINTADN13152</v>
      </c>
      <c r="H15201" t="str">
        <f t="shared" si="1186"/>
        <v>3010074N05</v>
      </c>
      <c r="I15201" t="str">
        <f t="shared" si="1188"/>
        <v>DISK KVAČILA</v>
      </c>
      <c r="J15201">
        <f t="shared" si="1189"/>
        <v>54.250666666666667</v>
      </c>
      <c r="K15201" t="str">
        <f t="shared" si="1190"/>
        <v/>
      </c>
    </row>
    <row r="15202" spans="1:11" x14ac:dyDescent="0.25">
      <c r="A15202" t="s">
        <v>27038</v>
      </c>
      <c r="B15202" s="1" t="s">
        <v>27039</v>
      </c>
      <c r="C15202" t="s">
        <v>1391</v>
      </c>
      <c r="D15202" t="s">
        <v>9</v>
      </c>
      <c r="E15202">
        <v>1</v>
      </c>
      <c r="F15202">
        <v>3491.84</v>
      </c>
      <c r="G15202" t="str">
        <f t="shared" si="1187"/>
        <v>BLUEPRINTADN13155</v>
      </c>
      <c r="H15202" t="str">
        <f t="shared" si="1186"/>
        <v>3010053J15</v>
      </c>
      <c r="I15202" t="str">
        <f t="shared" si="1188"/>
        <v>DISK KVAČILA</v>
      </c>
      <c r="J15202">
        <f t="shared" si="1189"/>
        <v>29.098666666666666</v>
      </c>
      <c r="K15202" t="str">
        <f t="shared" si="1190"/>
        <v/>
      </c>
    </row>
    <row r="15203" spans="1:11" x14ac:dyDescent="0.25">
      <c r="A15203" t="s">
        <v>27040</v>
      </c>
      <c r="B15203" s="1" t="s">
        <v>27041</v>
      </c>
      <c r="C15203" t="s">
        <v>1391</v>
      </c>
      <c r="D15203" t="s">
        <v>9</v>
      </c>
      <c r="E15203">
        <v>1</v>
      </c>
      <c r="F15203">
        <v>7944.96</v>
      </c>
      <c r="G15203" t="str">
        <f t="shared" si="1187"/>
        <v>BLUEPRINTADN13160</v>
      </c>
      <c r="H15203" t="str">
        <f t="shared" si="1186"/>
        <v>301002F605</v>
      </c>
      <c r="I15203" t="str">
        <f t="shared" si="1188"/>
        <v>DISK KVAČILA</v>
      </c>
      <c r="J15203">
        <f t="shared" si="1189"/>
        <v>66.207999999999998</v>
      </c>
      <c r="K15203" t="str">
        <f t="shared" si="1190"/>
        <v/>
      </c>
    </row>
    <row r="15204" spans="1:11" x14ac:dyDescent="0.25">
      <c r="A15204" t="s">
        <v>27042</v>
      </c>
      <c r="B15204" s="1" t="s">
        <v>26857</v>
      </c>
      <c r="C15204" t="s">
        <v>1391</v>
      </c>
      <c r="D15204" t="s">
        <v>9</v>
      </c>
      <c r="E15204">
        <v>1</v>
      </c>
      <c r="F15204">
        <v>7139.84</v>
      </c>
      <c r="G15204" t="str">
        <f t="shared" si="1187"/>
        <v>BLUEPRINTADN13161</v>
      </c>
      <c r="H15204" t="str">
        <f t="shared" si="1186"/>
        <v>30100BN300</v>
      </c>
      <c r="I15204" t="str">
        <f t="shared" si="1188"/>
        <v>DISK KVAČILA</v>
      </c>
      <c r="J15204">
        <f t="shared" si="1189"/>
        <v>59.498666666666665</v>
      </c>
      <c r="K15204" t="str">
        <f t="shared" si="1190"/>
        <v/>
      </c>
    </row>
    <row r="15205" spans="1:11" x14ac:dyDescent="0.25">
      <c r="A15205" t="s">
        <v>27043</v>
      </c>
      <c r="B15205" s="1" t="s">
        <v>27044</v>
      </c>
      <c r="C15205" t="s">
        <v>1391</v>
      </c>
      <c r="D15205" t="s">
        <v>9</v>
      </c>
      <c r="E15205">
        <v>1</v>
      </c>
      <c r="F15205">
        <v>17113.599999999999</v>
      </c>
      <c r="G15205" t="str">
        <f t="shared" si="1187"/>
        <v>BLUEPRINTADN13164</v>
      </c>
      <c r="H15205" t="str">
        <f t="shared" si="1186"/>
        <v>3010024U00</v>
      </c>
      <c r="I15205" t="str">
        <f t="shared" si="1188"/>
        <v>DISK KVAČILA</v>
      </c>
      <c r="J15205">
        <f t="shared" si="1189"/>
        <v>142.61333333333332</v>
      </c>
      <c r="K15205" t="str">
        <f t="shared" si="1190"/>
        <v/>
      </c>
    </row>
    <row r="15206" spans="1:11" x14ac:dyDescent="0.25">
      <c r="A15206" t="s">
        <v>27045</v>
      </c>
      <c r="B15206" s="1" t="s">
        <v>27046</v>
      </c>
      <c r="C15206" t="s">
        <v>9296</v>
      </c>
      <c r="D15206" t="s">
        <v>9</v>
      </c>
      <c r="E15206">
        <v>1</v>
      </c>
      <c r="F15206">
        <v>3878.4</v>
      </c>
      <c r="G15206" t="str">
        <f t="shared" si="1187"/>
        <v>BLUEPRINTADN13166</v>
      </c>
      <c r="H15206" t="str">
        <f t="shared" si="1186"/>
        <v>30100VB004</v>
      </c>
      <c r="I15206" t="str">
        <f t="shared" si="1188"/>
        <v>LAMELA KVAČILA</v>
      </c>
      <c r="J15206">
        <f t="shared" si="1189"/>
        <v>32.32</v>
      </c>
      <c r="K15206" t="str">
        <f t="shared" si="1190"/>
        <v/>
      </c>
    </row>
    <row r="15207" spans="1:11" x14ac:dyDescent="0.25">
      <c r="A15207" t="s">
        <v>27047</v>
      </c>
      <c r="B15207" s="1" t="s">
        <v>27048</v>
      </c>
      <c r="C15207" t="s">
        <v>1391</v>
      </c>
      <c r="D15207" t="s">
        <v>9</v>
      </c>
      <c r="E15207">
        <v>1</v>
      </c>
      <c r="F15207">
        <v>3705.6</v>
      </c>
      <c r="G15207" t="str">
        <f t="shared" si="1187"/>
        <v>BLUEPRINTADN13167</v>
      </c>
      <c r="H15207" t="str">
        <f t="shared" si="1186"/>
        <v>301009C101</v>
      </c>
      <c r="I15207" t="str">
        <f t="shared" si="1188"/>
        <v>DISK KVAČILA</v>
      </c>
      <c r="J15207">
        <f t="shared" si="1189"/>
        <v>30.88</v>
      </c>
      <c r="K15207" t="str">
        <f t="shared" si="1190"/>
        <v/>
      </c>
    </row>
    <row r="15208" spans="1:11" x14ac:dyDescent="0.25">
      <c r="A15208" t="s">
        <v>27049</v>
      </c>
      <c r="B15208" s="1" t="s">
        <v>27050</v>
      </c>
      <c r="C15208" t="s">
        <v>1391</v>
      </c>
      <c r="D15208" t="s">
        <v>9</v>
      </c>
      <c r="E15208">
        <v>1</v>
      </c>
      <c r="F15208">
        <v>7078.4</v>
      </c>
      <c r="G15208" t="str">
        <f t="shared" si="1187"/>
        <v>BLUEPRINTADN13168</v>
      </c>
      <c r="H15208" t="str">
        <f t="shared" si="1186"/>
        <v>3010012U00</v>
      </c>
      <c r="I15208" t="str">
        <f t="shared" si="1188"/>
        <v>DISK KVAČILA</v>
      </c>
      <c r="J15208">
        <f t="shared" si="1189"/>
        <v>58.986666666666665</v>
      </c>
      <c r="K15208" t="str">
        <f t="shared" si="1190"/>
        <v/>
      </c>
    </row>
    <row r="15209" spans="1:11" x14ac:dyDescent="0.25">
      <c r="A15209" t="s">
        <v>27051</v>
      </c>
      <c r="B15209" s="1" t="s">
        <v>27052</v>
      </c>
      <c r="C15209" t="s">
        <v>1391</v>
      </c>
      <c r="D15209" t="s">
        <v>9</v>
      </c>
      <c r="E15209">
        <v>1</v>
      </c>
      <c r="F15209">
        <v>6059.52</v>
      </c>
      <c r="G15209" t="str">
        <f t="shared" si="1187"/>
        <v>BLUEPRINTADN13170</v>
      </c>
      <c r="H15209" t="str">
        <f t="shared" si="1186"/>
        <v>3010015U04</v>
      </c>
      <c r="I15209" t="str">
        <f t="shared" si="1188"/>
        <v>DISK KVAČILA</v>
      </c>
      <c r="J15209">
        <f t="shared" si="1189"/>
        <v>50.496000000000002</v>
      </c>
      <c r="K15209" t="str">
        <f t="shared" si="1190"/>
        <v/>
      </c>
    </row>
    <row r="15210" spans="1:11" x14ac:dyDescent="0.25">
      <c r="A15210" t="s">
        <v>27053</v>
      </c>
      <c r="B15210" s="1" t="s">
        <v>27054</v>
      </c>
      <c r="C15210" t="s">
        <v>1391</v>
      </c>
      <c r="D15210" t="s">
        <v>9</v>
      </c>
      <c r="E15210">
        <v>1</v>
      </c>
      <c r="F15210">
        <v>4339.2</v>
      </c>
      <c r="G15210" t="str">
        <f t="shared" si="1187"/>
        <v>BLUEPRINTADN13174</v>
      </c>
      <c r="H15210" t="str">
        <f t="shared" si="1186"/>
        <v>3010089F15</v>
      </c>
      <c r="I15210" t="str">
        <f t="shared" si="1188"/>
        <v>DISK KVAČILA</v>
      </c>
      <c r="J15210">
        <f t="shared" si="1189"/>
        <v>36.159999999999997</v>
      </c>
      <c r="K15210" t="str">
        <f t="shared" si="1190"/>
        <v/>
      </c>
    </row>
    <row r="15211" spans="1:11" x14ac:dyDescent="0.25">
      <c r="A15211" t="s">
        <v>27055</v>
      </c>
      <c r="B15211" s="1" t="s">
        <v>27056</v>
      </c>
      <c r="C15211" t="s">
        <v>1391</v>
      </c>
      <c r="D15211" t="s">
        <v>9</v>
      </c>
      <c r="E15211">
        <v>1</v>
      </c>
      <c r="F15211">
        <v>15554.56</v>
      </c>
      <c r="G15211" t="str">
        <f t="shared" si="1187"/>
        <v>BLUEPRINTADN13175</v>
      </c>
      <c r="H15211" t="str">
        <f t="shared" si="1186"/>
        <v>3010065F05</v>
      </c>
      <c r="I15211" t="str">
        <f t="shared" si="1188"/>
        <v>DISK KVAČILA</v>
      </c>
      <c r="J15211">
        <f t="shared" si="1189"/>
        <v>129.62133333333333</v>
      </c>
      <c r="K15211" t="str">
        <f t="shared" si="1190"/>
        <v/>
      </c>
    </row>
    <row r="15212" spans="1:11" x14ac:dyDescent="0.25">
      <c r="A15212" t="s">
        <v>27057</v>
      </c>
      <c r="B15212" s="1" t="s">
        <v>27058</v>
      </c>
      <c r="C15212" t="s">
        <v>1391</v>
      </c>
      <c r="D15212" t="s">
        <v>9</v>
      </c>
      <c r="E15212">
        <v>1</v>
      </c>
      <c r="F15212">
        <v>5806.08</v>
      </c>
      <c r="G15212" t="str">
        <f t="shared" si="1187"/>
        <v>BLUEPRINTADN13177</v>
      </c>
      <c r="H15212" t="str">
        <f t="shared" si="1186"/>
        <v>30100AU600</v>
      </c>
      <c r="I15212" t="str">
        <f t="shared" si="1188"/>
        <v>DISK KVAČILA</v>
      </c>
      <c r="J15212">
        <f t="shared" si="1189"/>
        <v>48.384</v>
      </c>
      <c r="K15212" t="str">
        <f t="shared" si="1190"/>
        <v/>
      </c>
    </row>
    <row r="15213" spans="1:11" x14ac:dyDescent="0.25">
      <c r="A15213" t="s">
        <v>27059</v>
      </c>
      <c r="B15213" s="1" t="s">
        <v>27060</v>
      </c>
      <c r="C15213" t="s">
        <v>1391</v>
      </c>
      <c r="D15213" t="s">
        <v>9</v>
      </c>
      <c r="E15213">
        <v>1</v>
      </c>
      <c r="F15213">
        <v>9555.2000000000007</v>
      </c>
      <c r="G15213" t="str">
        <f t="shared" si="1187"/>
        <v>BLUEPRINTADN13178</v>
      </c>
      <c r="H15213" t="str">
        <f t="shared" ref="H15213:H15276" si="1191">IF(AND(B15213&lt;&gt;"", B15213&lt;&gt;"-"),SUBSTITUTE(SUBSTITUTE(B15213,"-","")," ",""),A15213)</f>
        <v>30100AU400</v>
      </c>
      <c r="I15213" t="str">
        <f t="shared" si="1188"/>
        <v>DISK KVAČILA</v>
      </c>
      <c r="J15213">
        <f t="shared" si="1189"/>
        <v>79.626666666666679</v>
      </c>
      <c r="K15213" t="str">
        <f t="shared" si="1190"/>
        <v/>
      </c>
    </row>
    <row r="15214" spans="1:11" x14ac:dyDescent="0.25">
      <c r="A15214" t="s">
        <v>27061</v>
      </c>
      <c r="B15214" s="1" t="s">
        <v>27062</v>
      </c>
      <c r="C15214" t="s">
        <v>1391</v>
      </c>
      <c r="D15214" t="s">
        <v>9</v>
      </c>
      <c r="E15214">
        <v>1</v>
      </c>
      <c r="F15214">
        <v>4655.3599999999997</v>
      </c>
      <c r="G15214" t="str">
        <f t="shared" si="1187"/>
        <v>BLUEPRINTADN13179</v>
      </c>
      <c r="H15214" t="str">
        <f t="shared" si="1191"/>
        <v>30100JS10B</v>
      </c>
      <c r="I15214" t="str">
        <f t="shared" si="1188"/>
        <v>DISK KVAČILA</v>
      </c>
      <c r="J15214">
        <f t="shared" si="1189"/>
        <v>38.794666666666664</v>
      </c>
      <c r="K15214" t="str">
        <f t="shared" si="1190"/>
        <v/>
      </c>
    </row>
    <row r="15215" spans="1:11" x14ac:dyDescent="0.25">
      <c r="A15215" t="s">
        <v>27063</v>
      </c>
      <c r="B15215" s="1" t="s">
        <v>27064</v>
      </c>
      <c r="C15215" t="s">
        <v>1391</v>
      </c>
      <c r="D15215" t="s">
        <v>9</v>
      </c>
      <c r="E15215">
        <v>1</v>
      </c>
      <c r="F15215">
        <v>3073.28</v>
      </c>
      <c r="G15215" t="str">
        <f t="shared" si="1187"/>
        <v>BLUEPRINTADN13180</v>
      </c>
      <c r="H15215" t="str">
        <f t="shared" si="1191"/>
        <v>30100EQ010</v>
      </c>
      <c r="I15215" t="str">
        <f t="shared" si="1188"/>
        <v>DISK KVAČILA</v>
      </c>
      <c r="J15215">
        <f t="shared" si="1189"/>
        <v>25.610666666666667</v>
      </c>
      <c r="K15215" t="str">
        <f t="shared" si="1190"/>
        <v/>
      </c>
    </row>
    <row r="15216" spans="1:11" x14ac:dyDescent="0.25">
      <c r="A15216" t="s">
        <v>27065</v>
      </c>
      <c r="B15216" s="1" t="s">
        <v>27066</v>
      </c>
      <c r="C15216" t="s">
        <v>1391</v>
      </c>
      <c r="D15216" t="s">
        <v>9</v>
      </c>
      <c r="E15216">
        <v>1</v>
      </c>
      <c r="F15216">
        <v>4188.16</v>
      </c>
      <c r="G15216" t="str">
        <f t="shared" si="1187"/>
        <v>BLUEPRINTADN13181</v>
      </c>
      <c r="H15216" t="str">
        <f t="shared" si="1191"/>
        <v>30100MB40A</v>
      </c>
      <c r="I15216" t="str">
        <f t="shared" si="1188"/>
        <v>DISK KVAČILA</v>
      </c>
      <c r="J15216">
        <f t="shared" si="1189"/>
        <v>34.901333333333334</v>
      </c>
      <c r="K15216" t="str">
        <f t="shared" si="1190"/>
        <v/>
      </c>
    </row>
    <row r="15217" spans="1:11" x14ac:dyDescent="0.25">
      <c r="A15217" t="s">
        <v>27067</v>
      </c>
      <c r="B15217" s="1" t="s">
        <v>27068</v>
      </c>
      <c r="C15217" t="s">
        <v>1391</v>
      </c>
      <c r="D15217" t="s">
        <v>9</v>
      </c>
      <c r="E15217">
        <v>1</v>
      </c>
      <c r="F15217">
        <v>12486.4</v>
      </c>
      <c r="G15217" t="str">
        <f t="shared" si="1187"/>
        <v>BLUEPRINTADN13182</v>
      </c>
      <c r="H15217" t="str">
        <f t="shared" si="1191"/>
        <v>30100MB41A</v>
      </c>
      <c r="I15217" t="str">
        <f t="shared" si="1188"/>
        <v>DISK KVAČILA</v>
      </c>
      <c r="J15217">
        <f t="shared" si="1189"/>
        <v>104.05333333333333</v>
      </c>
      <c r="K15217" t="str">
        <f t="shared" si="1190"/>
        <v/>
      </c>
    </row>
    <row r="15218" spans="1:11" x14ac:dyDescent="0.25">
      <c r="A15218" t="s">
        <v>27069</v>
      </c>
      <c r="B15218" s="1" t="s">
        <v>27070</v>
      </c>
      <c r="C15218" t="s">
        <v>1391</v>
      </c>
      <c r="D15218" t="s">
        <v>9</v>
      </c>
      <c r="E15218">
        <v>1</v>
      </c>
      <c r="F15218">
        <v>3732.48</v>
      </c>
      <c r="G15218" t="str">
        <f t="shared" si="1187"/>
        <v>BLUEPRINTADN13183</v>
      </c>
      <c r="H15218" t="str">
        <f t="shared" si="1191"/>
        <v>30100MA70A</v>
      </c>
      <c r="I15218" t="str">
        <f t="shared" si="1188"/>
        <v>DISK KVAČILA</v>
      </c>
      <c r="J15218">
        <f t="shared" si="1189"/>
        <v>31.103999999999999</v>
      </c>
      <c r="K15218" t="str">
        <f t="shared" si="1190"/>
        <v/>
      </c>
    </row>
    <row r="15219" spans="1:11" x14ac:dyDescent="0.25">
      <c r="A15219" t="s">
        <v>27071</v>
      </c>
      <c r="B15219" s="1" t="s">
        <v>27072</v>
      </c>
      <c r="C15219" t="s">
        <v>1600</v>
      </c>
      <c r="D15219" t="s">
        <v>9</v>
      </c>
      <c r="E15219">
        <v>1</v>
      </c>
      <c r="F15219">
        <v>3553.28</v>
      </c>
      <c r="G15219" t="str">
        <f t="shared" si="1187"/>
        <v>BLUEPRINTADN13184</v>
      </c>
      <c r="H15219" t="str">
        <f t="shared" si="1191"/>
        <v>3010000QAG</v>
      </c>
      <c r="I15219" t="str">
        <f t="shared" si="1188"/>
        <v>KOČIONI DISK</v>
      </c>
      <c r="J15219">
        <f t="shared" si="1189"/>
        <v>29.610666666666667</v>
      </c>
      <c r="K15219" t="str">
        <f t="shared" si="1190"/>
        <v/>
      </c>
    </row>
    <row r="15220" spans="1:11" x14ac:dyDescent="0.25">
      <c r="A15220" t="s">
        <v>27073</v>
      </c>
      <c r="B15220" s="1" t="s">
        <v>27074</v>
      </c>
      <c r="C15220" t="s">
        <v>1600</v>
      </c>
      <c r="D15220" t="s">
        <v>9</v>
      </c>
      <c r="E15220">
        <v>1</v>
      </c>
      <c r="F15220">
        <v>2932.48</v>
      </c>
      <c r="G15220" t="str">
        <f t="shared" si="1187"/>
        <v>BLUEPRINTADN13185</v>
      </c>
      <c r="H15220" t="str">
        <f t="shared" si="1191"/>
        <v>30100BN700</v>
      </c>
      <c r="I15220" t="str">
        <f t="shared" si="1188"/>
        <v>KOČIONI DISK</v>
      </c>
      <c r="J15220">
        <f t="shared" si="1189"/>
        <v>24.437333333333335</v>
      </c>
      <c r="K15220" t="str">
        <f t="shared" si="1190"/>
        <v/>
      </c>
    </row>
    <row r="15221" spans="1:11" x14ac:dyDescent="0.25">
      <c r="A15221" t="s">
        <v>27075</v>
      </c>
      <c r="B15221" s="1" t="s">
        <v>27076</v>
      </c>
      <c r="C15221" t="s">
        <v>1600</v>
      </c>
      <c r="D15221" t="s">
        <v>9</v>
      </c>
      <c r="E15221">
        <v>1</v>
      </c>
      <c r="F15221">
        <v>3000.32</v>
      </c>
      <c r="G15221" t="str">
        <f t="shared" si="1187"/>
        <v>BLUEPRINTADN13186</v>
      </c>
      <c r="H15221" t="str">
        <f t="shared" si="1191"/>
        <v>30100ED80B</v>
      </c>
      <c r="I15221" t="str">
        <f t="shared" si="1188"/>
        <v>KOČIONI DISK</v>
      </c>
      <c r="J15221">
        <f t="shared" si="1189"/>
        <v>25.002666666666666</v>
      </c>
      <c r="K15221" t="str">
        <f t="shared" si="1190"/>
        <v/>
      </c>
    </row>
    <row r="15222" spans="1:11" x14ac:dyDescent="0.25">
      <c r="A15222" t="s">
        <v>27077</v>
      </c>
      <c r="B15222" s="1" t="s">
        <v>27078</v>
      </c>
      <c r="C15222" t="s">
        <v>1391</v>
      </c>
      <c r="D15222" t="s">
        <v>9</v>
      </c>
      <c r="E15222">
        <v>1</v>
      </c>
      <c r="F15222">
        <v>2760.96</v>
      </c>
      <c r="G15222" t="str">
        <f t="shared" si="1187"/>
        <v>BLUEPRINTADN13187</v>
      </c>
      <c r="H15222" t="str">
        <f t="shared" si="1191"/>
        <v>30100ED80A</v>
      </c>
      <c r="I15222" t="str">
        <f t="shared" si="1188"/>
        <v>DISK KVAČILA</v>
      </c>
      <c r="J15222">
        <f t="shared" si="1189"/>
        <v>23.007999999999999</v>
      </c>
      <c r="K15222" t="str">
        <f t="shared" si="1190"/>
        <v/>
      </c>
    </row>
    <row r="15223" spans="1:11" x14ac:dyDescent="0.25">
      <c r="A15223" t="s">
        <v>27079</v>
      </c>
      <c r="B15223" s="1" t="s">
        <v>27080</v>
      </c>
      <c r="C15223" t="s">
        <v>1391</v>
      </c>
      <c r="D15223" t="s">
        <v>9</v>
      </c>
      <c r="E15223">
        <v>1</v>
      </c>
      <c r="F15223">
        <v>9009.92</v>
      </c>
      <c r="G15223" t="str">
        <f t="shared" si="1187"/>
        <v>BLUEPRINTADN13188</v>
      </c>
      <c r="H15223" t="str">
        <f t="shared" si="1191"/>
        <v>301001HC0A</v>
      </c>
      <c r="I15223" t="str">
        <f t="shared" si="1188"/>
        <v>DISK KVAČILA</v>
      </c>
      <c r="J15223">
        <f t="shared" si="1189"/>
        <v>75.082666666666668</v>
      </c>
      <c r="K15223" t="str">
        <f t="shared" si="1190"/>
        <v/>
      </c>
    </row>
    <row r="15224" spans="1:11" x14ac:dyDescent="0.25">
      <c r="A15224" t="s">
        <v>27081</v>
      </c>
      <c r="B15224" s="1" t="s">
        <v>27082</v>
      </c>
      <c r="C15224" t="s">
        <v>1391</v>
      </c>
      <c r="D15224" t="s">
        <v>9</v>
      </c>
      <c r="E15224">
        <v>1</v>
      </c>
      <c r="F15224">
        <v>5308.16</v>
      </c>
      <c r="G15224" t="str">
        <f t="shared" si="1187"/>
        <v>BLUEPRINTADN13190</v>
      </c>
      <c r="H15224" t="str">
        <f t="shared" si="1191"/>
        <v>3010000Q0H</v>
      </c>
      <c r="I15224" t="str">
        <f t="shared" si="1188"/>
        <v>DISK KVAČILA</v>
      </c>
      <c r="J15224">
        <f t="shared" si="1189"/>
        <v>44.234666666666662</v>
      </c>
      <c r="K15224" t="str">
        <f t="shared" si="1190"/>
        <v/>
      </c>
    </row>
    <row r="15225" spans="1:11" x14ac:dyDescent="0.25">
      <c r="A15225" t="s">
        <v>27083</v>
      </c>
      <c r="B15225" s="1" t="s">
        <v>27084</v>
      </c>
      <c r="C15225" t="s">
        <v>9296</v>
      </c>
      <c r="D15225" t="s">
        <v>9</v>
      </c>
      <c r="E15225">
        <v>1</v>
      </c>
      <c r="F15225">
        <v>5863.68</v>
      </c>
      <c r="G15225" t="str">
        <f t="shared" si="1187"/>
        <v>BLUEPRINTADN13191</v>
      </c>
      <c r="H15225" t="str">
        <f t="shared" si="1191"/>
        <v>301005X00B</v>
      </c>
      <c r="I15225" t="str">
        <f t="shared" si="1188"/>
        <v>LAMELA KVAČILA</v>
      </c>
      <c r="J15225">
        <f t="shared" si="1189"/>
        <v>48.864000000000004</v>
      </c>
      <c r="K15225" t="str">
        <f t="shared" si="1190"/>
        <v/>
      </c>
    </row>
    <row r="15226" spans="1:11" x14ac:dyDescent="0.25">
      <c r="A15226" t="s">
        <v>27085</v>
      </c>
      <c r="B15226" s="1" t="s">
        <v>26955</v>
      </c>
      <c r="C15226" t="s">
        <v>9296</v>
      </c>
      <c r="D15226" t="s">
        <v>9</v>
      </c>
      <c r="E15226">
        <v>1</v>
      </c>
      <c r="F15226">
        <v>3144.96</v>
      </c>
      <c r="G15226" t="str">
        <f t="shared" si="1187"/>
        <v>BLUEPRINTADN13192</v>
      </c>
      <c r="H15226" t="str">
        <f t="shared" si="1191"/>
        <v>301004A00D</v>
      </c>
      <c r="I15226" t="str">
        <f t="shared" si="1188"/>
        <v>LAMELA KVAČILA</v>
      </c>
      <c r="J15226">
        <f t="shared" si="1189"/>
        <v>26.208000000000002</v>
      </c>
      <c r="K15226" t="str">
        <f t="shared" si="1190"/>
        <v/>
      </c>
    </row>
    <row r="15227" spans="1:11" x14ac:dyDescent="0.25">
      <c r="A15227" t="s">
        <v>27086</v>
      </c>
      <c r="B15227" s="1" t="s">
        <v>27087</v>
      </c>
      <c r="C15227" t="s">
        <v>3678</v>
      </c>
      <c r="D15227" t="s">
        <v>9</v>
      </c>
      <c r="E15227">
        <v>1</v>
      </c>
      <c r="F15227">
        <v>11226.88</v>
      </c>
      <c r="G15227" t="str">
        <f t="shared" si="1187"/>
        <v>BLUEPRINTADN13193</v>
      </c>
      <c r="H15227" t="str">
        <f t="shared" si="1191"/>
        <v>301001KC0A</v>
      </c>
      <c r="I15227" t="str">
        <f t="shared" si="1188"/>
        <v>DISK KVACILA</v>
      </c>
      <c r="J15227">
        <f t="shared" si="1189"/>
        <v>93.557333333333332</v>
      </c>
      <c r="K15227" t="str">
        <f t="shared" si="1190"/>
        <v/>
      </c>
    </row>
    <row r="15228" spans="1:11" x14ac:dyDescent="0.25">
      <c r="A15228" t="s">
        <v>27088</v>
      </c>
      <c r="B15228" s="1" t="s">
        <v>27089</v>
      </c>
      <c r="C15228" t="s">
        <v>3678</v>
      </c>
      <c r="D15228" t="s">
        <v>9</v>
      </c>
      <c r="E15228">
        <v>1</v>
      </c>
      <c r="F15228">
        <v>13431.04</v>
      </c>
      <c r="G15228" t="str">
        <f t="shared" si="1187"/>
        <v>BLUEPRINTADN13194</v>
      </c>
      <c r="H15228" t="str">
        <f t="shared" si="1191"/>
        <v>301003HD0A</v>
      </c>
      <c r="I15228" t="str">
        <f t="shared" si="1188"/>
        <v>DISK KVACILA</v>
      </c>
      <c r="J15228">
        <f t="shared" si="1189"/>
        <v>111.92533333333334</v>
      </c>
      <c r="K15228" t="str">
        <f t="shared" si="1190"/>
        <v/>
      </c>
    </row>
    <row r="15229" spans="1:11" x14ac:dyDescent="0.25">
      <c r="A15229" t="s">
        <v>27090</v>
      </c>
      <c r="B15229" s="1" t="s">
        <v>27091</v>
      </c>
      <c r="C15229" t="s">
        <v>3678</v>
      </c>
      <c r="D15229" t="s">
        <v>9</v>
      </c>
      <c r="E15229">
        <v>1</v>
      </c>
      <c r="F15229">
        <v>12816.64</v>
      </c>
      <c r="G15229" t="str">
        <f t="shared" si="1187"/>
        <v>BLUEPRINTADN13195</v>
      </c>
      <c r="H15229" t="str">
        <f t="shared" si="1191"/>
        <v>301002TB0D</v>
      </c>
      <c r="I15229" t="str">
        <f t="shared" si="1188"/>
        <v>DISK KVACILA</v>
      </c>
      <c r="J15229">
        <f t="shared" si="1189"/>
        <v>106.80533333333332</v>
      </c>
      <c r="K15229" t="str">
        <f t="shared" si="1190"/>
        <v/>
      </c>
    </row>
    <row r="15230" spans="1:11" x14ac:dyDescent="0.25">
      <c r="A15230" t="s">
        <v>27092</v>
      </c>
      <c r="B15230" s="1" t="s">
        <v>27093</v>
      </c>
      <c r="C15230" t="s">
        <v>3678</v>
      </c>
      <c r="D15230" t="s">
        <v>9</v>
      </c>
      <c r="E15230">
        <v>1</v>
      </c>
      <c r="F15230">
        <v>13182.72</v>
      </c>
      <c r="G15230" t="str">
        <f t="shared" si="1187"/>
        <v>BLUEPRINTADN13196</v>
      </c>
      <c r="H15230" t="str">
        <f t="shared" si="1191"/>
        <v>30100CD019</v>
      </c>
      <c r="I15230" t="str">
        <f t="shared" si="1188"/>
        <v>DISK KVACILA</v>
      </c>
      <c r="J15230">
        <f t="shared" si="1189"/>
        <v>109.85599999999999</v>
      </c>
      <c r="K15230" t="str">
        <f t="shared" si="1190"/>
        <v/>
      </c>
    </row>
    <row r="15231" spans="1:11" x14ac:dyDescent="0.25">
      <c r="A15231" t="s">
        <v>27094</v>
      </c>
      <c r="B15231" s="1" t="s">
        <v>27095</v>
      </c>
      <c r="C15231" t="s">
        <v>1393</v>
      </c>
      <c r="D15231" t="s">
        <v>9</v>
      </c>
      <c r="E15231">
        <v>1</v>
      </c>
      <c r="F15231">
        <v>4618.24</v>
      </c>
      <c r="G15231" t="str">
        <f t="shared" si="1187"/>
        <v>BLUEPRINTADN13203N</v>
      </c>
      <c r="H15231" t="str">
        <f t="shared" si="1191"/>
        <v>30210H5000</v>
      </c>
      <c r="I15231" t="str">
        <f t="shared" si="1188"/>
        <v>POKLOPAC KVAČILA</v>
      </c>
      <c r="J15231">
        <f t="shared" si="1189"/>
        <v>38.48533333333333</v>
      </c>
      <c r="K15231" t="str">
        <f t="shared" si="1190"/>
        <v/>
      </c>
    </row>
    <row r="15232" spans="1:11" x14ac:dyDescent="0.25">
      <c r="A15232" t="s">
        <v>27096</v>
      </c>
      <c r="B15232" s="1" t="s">
        <v>27097</v>
      </c>
      <c r="C15232" t="s">
        <v>1393</v>
      </c>
      <c r="D15232" t="s">
        <v>9</v>
      </c>
      <c r="E15232">
        <v>1</v>
      </c>
      <c r="F15232">
        <v>4197.12</v>
      </c>
      <c r="G15232" t="str">
        <f t="shared" si="1187"/>
        <v>BLUEPRINTADN13204N</v>
      </c>
      <c r="H15232" t="str">
        <f t="shared" si="1191"/>
        <v>30210N1600</v>
      </c>
      <c r="I15232" t="str">
        <f t="shared" si="1188"/>
        <v>POKLOPAC KVAČILA</v>
      </c>
      <c r="J15232">
        <f t="shared" si="1189"/>
        <v>34.975999999999999</v>
      </c>
      <c r="K15232" t="str">
        <f t="shared" si="1190"/>
        <v/>
      </c>
    </row>
    <row r="15233" spans="1:11" x14ac:dyDescent="0.25">
      <c r="A15233" t="s">
        <v>27098</v>
      </c>
      <c r="B15233" s="1" t="s">
        <v>27099</v>
      </c>
      <c r="C15233" t="s">
        <v>1393</v>
      </c>
      <c r="D15233" t="s">
        <v>9</v>
      </c>
      <c r="E15233">
        <v>1</v>
      </c>
      <c r="F15233">
        <v>5559.04</v>
      </c>
      <c r="G15233" t="str">
        <f t="shared" si="1187"/>
        <v>BLUEPRINTADN13207N</v>
      </c>
      <c r="H15233" t="str">
        <f t="shared" si="1191"/>
        <v>3021005E10</v>
      </c>
      <c r="I15233" t="str">
        <f t="shared" si="1188"/>
        <v>POKLOPAC KVAČILA</v>
      </c>
      <c r="J15233">
        <f t="shared" si="1189"/>
        <v>46.325333333333333</v>
      </c>
      <c r="K15233" t="str">
        <f t="shared" si="1190"/>
        <v/>
      </c>
    </row>
    <row r="15234" spans="1:11" x14ac:dyDescent="0.25">
      <c r="A15234" t="s">
        <v>27100</v>
      </c>
      <c r="B15234" s="1" t="s">
        <v>27101</v>
      </c>
      <c r="C15234" t="s">
        <v>3746</v>
      </c>
      <c r="D15234" t="s">
        <v>9</v>
      </c>
      <c r="E15234">
        <v>1</v>
      </c>
      <c r="F15234">
        <v>4224</v>
      </c>
      <c r="G15234" t="str">
        <f t="shared" si="1187"/>
        <v>BLUEPRINTADN132100N</v>
      </c>
      <c r="H15234" t="str">
        <f t="shared" si="1191"/>
        <v>302104A00C</v>
      </c>
      <c r="I15234" t="str">
        <f t="shared" si="1188"/>
        <v>POKLOPAC KVACILA</v>
      </c>
      <c r="J15234">
        <f t="shared" si="1189"/>
        <v>35.200000000000003</v>
      </c>
      <c r="K15234" t="str">
        <f t="shared" si="1190"/>
        <v/>
      </c>
    </row>
    <row r="15235" spans="1:11" x14ac:dyDescent="0.25">
      <c r="A15235" t="s">
        <v>27102</v>
      </c>
      <c r="B15235" s="1" t="s">
        <v>27103</v>
      </c>
      <c r="C15235" t="s">
        <v>3746</v>
      </c>
      <c r="D15235" t="s">
        <v>9</v>
      </c>
      <c r="E15235">
        <v>1</v>
      </c>
      <c r="F15235">
        <v>12549.12</v>
      </c>
      <c r="G15235" t="str">
        <f t="shared" ref="G15235:G15298" si="1192">"BLUEPRINT"&amp;A15235</f>
        <v>BLUEPRINTADN132101N</v>
      </c>
      <c r="H15235" t="str">
        <f t="shared" si="1191"/>
        <v>302101KC0A</v>
      </c>
      <c r="I15235" t="str">
        <f t="shared" ref="I15235:I15298" si="1193">UPPER(C15235)</f>
        <v>POKLOPAC KVACILA</v>
      </c>
      <c r="J15235">
        <f t="shared" ref="J15235:J15298" si="1194">F15235/120</f>
        <v>104.57600000000001</v>
      </c>
      <c r="K15235" t="str">
        <f t="shared" ref="K15235:K15298" si="1195">IF(E15235&gt;1,"nesto", "")</f>
        <v/>
      </c>
    </row>
    <row r="15236" spans="1:11" x14ac:dyDescent="0.25">
      <c r="A15236" t="s">
        <v>27104</v>
      </c>
      <c r="B15236" s="1" t="s">
        <v>27105</v>
      </c>
      <c r="C15236" t="s">
        <v>3746</v>
      </c>
      <c r="D15236" t="s">
        <v>9</v>
      </c>
      <c r="E15236">
        <v>1</v>
      </c>
      <c r="F15236">
        <v>15004.16</v>
      </c>
      <c r="G15236" t="str">
        <f t="shared" si="1192"/>
        <v>BLUEPRINTADN132102N</v>
      </c>
      <c r="H15236" t="str">
        <f t="shared" si="1191"/>
        <v>302103HD0A</v>
      </c>
      <c r="I15236" t="str">
        <f t="shared" si="1193"/>
        <v>POKLOPAC KVACILA</v>
      </c>
      <c r="J15236">
        <f t="shared" si="1194"/>
        <v>125.03466666666667</v>
      </c>
      <c r="K15236" t="str">
        <f t="shared" si="1195"/>
        <v/>
      </c>
    </row>
    <row r="15237" spans="1:11" x14ac:dyDescent="0.25">
      <c r="A15237" t="s">
        <v>27106</v>
      </c>
      <c r="B15237" s="1" t="s">
        <v>27107</v>
      </c>
      <c r="C15237" t="s">
        <v>3746</v>
      </c>
      <c r="D15237" t="s">
        <v>9</v>
      </c>
      <c r="E15237">
        <v>1</v>
      </c>
      <c r="F15237">
        <v>22786.560000000001</v>
      </c>
      <c r="G15237" t="str">
        <f t="shared" si="1192"/>
        <v>BLUEPRINTADN132103N</v>
      </c>
      <c r="H15237" t="str">
        <f t="shared" si="1191"/>
        <v>302102TB0A</v>
      </c>
      <c r="I15237" t="str">
        <f t="shared" si="1193"/>
        <v>POKLOPAC KVACILA</v>
      </c>
      <c r="J15237">
        <f t="shared" si="1194"/>
        <v>189.88800000000001</v>
      </c>
      <c r="K15237" t="str">
        <f t="shared" si="1195"/>
        <v/>
      </c>
    </row>
    <row r="15238" spans="1:11" x14ac:dyDescent="0.25">
      <c r="A15238" t="s">
        <v>27108</v>
      </c>
      <c r="B15238" s="1" t="s">
        <v>27109</v>
      </c>
      <c r="C15238" t="s">
        <v>3746</v>
      </c>
      <c r="D15238" t="s">
        <v>9</v>
      </c>
      <c r="E15238">
        <v>1</v>
      </c>
      <c r="F15238">
        <v>17557.759999999998</v>
      </c>
      <c r="G15238" t="str">
        <f t="shared" si="1192"/>
        <v>BLUEPRINTADN132104N</v>
      </c>
      <c r="H15238" t="str">
        <f t="shared" si="1191"/>
        <v>30210CD020</v>
      </c>
      <c r="I15238" t="str">
        <f t="shared" si="1193"/>
        <v>POKLOPAC KVACILA</v>
      </c>
      <c r="J15238">
        <f t="shared" si="1194"/>
        <v>146.31466666666665</v>
      </c>
      <c r="K15238" t="str">
        <f t="shared" si="1195"/>
        <v/>
      </c>
    </row>
    <row r="15239" spans="1:11" x14ac:dyDescent="0.25">
      <c r="A15239" t="s">
        <v>27110</v>
      </c>
      <c r="B15239" s="1" t="s">
        <v>27111</v>
      </c>
      <c r="C15239" t="s">
        <v>3746</v>
      </c>
      <c r="D15239" t="s">
        <v>9</v>
      </c>
      <c r="E15239">
        <v>1</v>
      </c>
      <c r="F15239">
        <v>19732.48</v>
      </c>
      <c r="G15239" t="str">
        <f t="shared" si="1192"/>
        <v>BLUEPRINTADN132105N</v>
      </c>
      <c r="H15239" t="str">
        <f t="shared" si="1191"/>
        <v>302102S711</v>
      </c>
      <c r="I15239" t="str">
        <f t="shared" si="1193"/>
        <v>POKLOPAC KVACILA</v>
      </c>
      <c r="J15239">
        <f t="shared" si="1194"/>
        <v>164.43733333333333</v>
      </c>
      <c r="K15239" t="str">
        <f t="shared" si="1195"/>
        <v/>
      </c>
    </row>
    <row r="15240" spans="1:11" x14ac:dyDescent="0.25">
      <c r="A15240" t="s">
        <v>27112</v>
      </c>
      <c r="B15240" s="1" t="s">
        <v>27113</v>
      </c>
      <c r="C15240" t="s">
        <v>3731</v>
      </c>
      <c r="D15240" t="s">
        <v>9</v>
      </c>
      <c r="E15240">
        <v>1</v>
      </c>
      <c r="F15240">
        <v>5038.08</v>
      </c>
      <c r="G15240" t="str">
        <f t="shared" si="1192"/>
        <v>BLUEPRINTADN132106N</v>
      </c>
      <c r="H15240" t="str">
        <f t="shared" si="1191"/>
        <v>30210BN800</v>
      </c>
      <c r="I15240" t="str">
        <f t="shared" si="1193"/>
        <v>KORPA KVAČILA</v>
      </c>
      <c r="J15240">
        <f t="shared" si="1194"/>
        <v>41.984000000000002</v>
      </c>
      <c r="K15240" t="str">
        <f t="shared" si="1195"/>
        <v/>
      </c>
    </row>
    <row r="15241" spans="1:11" x14ac:dyDescent="0.25">
      <c r="A15241" t="s">
        <v>27114</v>
      </c>
      <c r="B15241" s="1" t="s">
        <v>27115</v>
      </c>
      <c r="C15241" t="s">
        <v>1393</v>
      </c>
      <c r="D15241" t="s">
        <v>9</v>
      </c>
      <c r="E15241">
        <v>1</v>
      </c>
      <c r="F15241">
        <v>9040.64</v>
      </c>
      <c r="G15241" t="str">
        <f t="shared" si="1192"/>
        <v>BLUEPRINTADN13223N</v>
      </c>
      <c r="H15241" t="str">
        <f t="shared" si="1191"/>
        <v>30210V5200</v>
      </c>
      <c r="I15241" t="str">
        <f t="shared" si="1193"/>
        <v>POKLOPAC KVAČILA</v>
      </c>
      <c r="J15241">
        <f t="shared" si="1194"/>
        <v>75.338666666666668</v>
      </c>
      <c r="K15241" t="str">
        <f t="shared" si="1195"/>
        <v/>
      </c>
    </row>
    <row r="15242" spans="1:11" x14ac:dyDescent="0.25">
      <c r="A15242" t="s">
        <v>27116</v>
      </c>
      <c r="B15242" s="1" t="s">
        <v>27117</v>
      </c>
      <c r="C15242" t="s">
        <v>1393</v>
      </c>
      <c r="D15242" t="s">
        <v>9</v>
      </c>
      <c r="E15242">
        <v>1</v>
      </c>
      <c r="F15242">
        <v>3947.52</v>
      </c>
      <c r="G15242" t="str">
        <f t="shared" si="1192"/>
        <v>BLUEPRINTADN13224N</v>
      </c>
      <c r="H15242" t="str">
        <f t="shared" si="1191"/>
        <v>3021022R00</v>
      </c>
      <c r="I15242" t="str">
        <f t="shared" si="1193"/>
        <v>POKLOPAC KVAČILA</v>
      </c>
      <c r="J15242">
        <f t="shared" si="1194"/>
        <v>32.896000000000001</v>
      </c>
      <c r="K15242" t="str">
        <f t="shared" si="1195"/>
        <v/>
      </c>
    </row>
    <row r="15243" spans="1:11" x14ac:dyDescent="0.25">
      <c r="A15243" t="s">
        <v>27118</v>
      </c>
      <c r="B15243" s="1" t="s">
        <v>27119</v>
      </c>
      <c r="C15243" t="s">
        <v>1393</v>
      </c>
      <c r="D15243" t="s">
        <v>9</v>
      </c>
      <c r="E15243">
        <v>1</v>
      </c>
      <c r="F15243">
        <v>4218.88</v>
      </c>
      <c r="G15243" t="str">
        <f t="shared" si="1192"/>
        <v>BLUEPRINTADN13226N</v>
      </c>
      <c r="H15243" t="str">
        <f t="shared" si="1191"/>
        <v>30210M7061</v>
      </c>
      <c r="I15243" t="str">
        <f t="shared" si="1193"/>
        <v>POKLOPAC KVAČILA</v>
      </c>
      <c r="J15243">
        <f t="shared" si="1194"/>
        <v>35.157333333333334</v>
      </c>
      <c r="K15243" t="str">
        <f t="shared" si="1195"/>
        <v/>
      </c>
    </row>
    <row r="15244" spans="1:11" x14ac:dyDescent="0.25">
      <c r="A15244" t="s">
        <v>27120</v>
      </c>
      <c r="B15244" s="1" t="s">
        <v>27121</v>
      </c>
      <c r="C15244" t="s">
        <v>1393</v>
      </c>
      <c r="D15244" t="s">
        <v>9</v>
      </c>
      <c r="E15244">
        <v>1</v>
      </c>
      <c r="F15244">
        <v>8128</v>
      </c>
      <c r="G15244" t="str">
        <f t="shared" si="1192"/>
        <v>BLUEPRINTADN13230N</v>
      </c>
      <c r="H15244" t="str">
        <f t="shared" si="1191"/>
        <v>3021003E00</v>
      </c>
      <c r="I15244" t="str">
        <f t="shared" si="1193"/>
        <v>POKLOPAC KVAČILA</v>
      </c>
      <c r="J15244">
        <f t="shared" si="1194"/>
        <v>67.733333333333334</v>
      </c>
      <c r="K15244" t="str">
        <f t="shared" si="1195"/>
        <v/>
      </c>
    </row>
    <row r="15245" spans="1:11" x14ac:dyDescent="0.25">
      <c r="A15245" t="s">
        <v>27122</v>
      </c>
      <c r="B15245" s="1" t="s">
        <v>27123</v>
      </c>
      <c r="C15245" t="s">
        <v>1393</v>
      </c>
      <c r="D15245" t="s">
        <v>9</v>
      </c>
      <c r="E15245">
        <v>1</v>
      </c>
      <c r="F15245">
        <v>11959.04</v>
      </c>
      <c r="G15245" t="str">
        <f t="shared" si="1192"/>
        <v>BLUEPRINTADN13232N</v>
      </c>
      <c r="H15245" t="str">
        <f t="shared" si="1191"/>
        <v>3021021P00</v>
      </c>
      <c r="I15245" t="str">
        <f t="shared" si="1193"/>
        <v>POKLOPAC KVAČILA</v>
      </c>
      <c r="J15245">
        <f t="shared" si="1194"/>
        <v>99.658666666666676</v>
      </c>
      <c r="K15245" t="str">
        <f t="shared" si="1195"/>
        <v/>
      </c>
    </row>
    <row r="15246" spans="1:11" x14ac:dyDescent="0.25">
      <c r="A15246" t="s">
        <v>27124</v>
      </c>
      <c r="B15246" s="1" t="s">
        <v>27125</v>
      </c>
      <c r="C15246" t="s">
        <v>1393</v>
      </c>
      <c r="D15246" t="s">
        <v>9</v>
      </c>
      <c r="E15246">
        <v>1</v>
      </c>
      <c r="F15246">
        <v>4655.3599999999997</v>
      </c>
      <c r="G15246" t="str">
        <f t="shared" si="1192"/>
        <v>BLUEPRINTADN13233N</v>
      </c>
      <c r="H15246" t="str">
        <f t="shared" si="1191"/>
        <v>30210D0100</v>
      </c>
      <c r="I15246" t="str">
        <f t="shared" si="1193"/>
        <v>POKLOPAC KVAČILA</v>
      </c>
      <c r="J15246">
        <f t="shared" si="1194"/>
        <v>38.794666666666664</v>
      </c>
      <c r="K15246" t="str">
        <f t="shared" si="1195"/>
        <v/>
      </c>
    </row>
    <row r="15247" spans="1:11" x14ac:dyDescent="0.25">
      <c r="A15247" t="s">
        <v>27126</v>
      </c>
      <c r="B15247" s="1" t="s">
        <v>27127</v>
      </c>
      <c r="C15247" t="s">
        <v>1393</v>
      </c>
      <c r="D15247" t="s">
        <v>9</v>
      </c>
      <c r="E15247">
        <v>1</v>
      </c>
      <c r="F15247">
        <v>3804.16</v>
      </c>
      <c r="G15247" t="str">
        <f t="shared" si="1192"/>
        <v>BLUEPRINTADN13236N</v>
      </c>
      <c r="H15247" t="str">
        <f t="shared" si="1191"/>
        <v>3021002N00</v>
      </c>
      <c r="I15247" t="str">
        <f t="shared" si="1193"/>
        <v>POKLOPAC KVAČILA</v>
      </c>
      <c r="J15247">
        <f t="shared" si="1194"/>
        <v>31.701333333333331</v>
      </c>
      <c r="K15247" t="str">
        <f t="shared" si="1195"/>
        <v/>
      </c>
    </row>
    <row r="15248" spans="1:11" x14ac:dyDescent="0.25">
      <c r="A15248" t="s">
        <v>27128</v>
      </c>
      <c r="B15248" s="1" t="s">
        <v>27129</v>
      </c>
      <c r="C15248" t="s">
        <v>1393</v>
      </c>
      <c r="D15248" t="s">
        <v>9</v>
      </c>
      <c r="E15248">
        <v>1</v>
      </c>
      <c r="F15248">
        <v>5076.4799999999996</v>
      </c>
      <c r="G15248" t="str">
        <f t="shared" si="1192"/>
        <v>BLUEPRINTADN13237N</v>
      </c>
      <c r="H15248" t="str">
        <f t="shared" si="1191"/>
        <v>30210D3600</v>
      </c>
      <c r="I15248" t="str">
        <f t="shared" si="1193"/>
        <v>POKLOPAC KVAČILA</v>
      </c>
      <c r="J15248">
        <f t="shared" si="1194"/>
        <v>42.303999999999995</v>
      </c>
      <c r="K15248" t="str">
        <f t="shared" si="1195"/>
        <v/>
      </c>
    </row>
    <row r="15249" spans="1:11" x14ac:dyDescent="0.25">
      <c r="A15249" t="s">
        <v>27130</v>
      </c>
      <c r="B15249" s="1" t="s">
        <v>27131</v>
      </c>
      <c r="C15249" t="s">
        <v>1393</v>
      </c>
      <c r="D15249" t="s">
        <v>9</v>
      </c>
      <c r="E15249">
        <v>1</v>
      </c>
      <c r="F15249">
        <v>4752.6400000000003</v>
      </c>
      <c r="G15249" t="str">
        <f t="shared" si="1192"/>
        <v>BLUEPRINTADN13241N</v>
      </c>
      <c r="H15249" t="str">
        <f t="shared" si="1191"/>
        <v>3021005B00</v>
      </c>
      <c r="I15249" t="str">
        <f t="shared" si="1193"/>
        <v>POKLOPAC KVAČILA</v>
      </c>
      <c r="J15249">
        <f t="shared" si="1194"/>
        <v>39.605333333333334</v>
      </c>
      <c r="K15249" t="str">
        <f t="shared" si="1195"/>
        <v/>
      </c>
    </row>
    <row r="15250" spans="1:11" x14ac:dyDescent="0.25">
      <c r="A15250" t="s">
        <v>27132</v>
      </c>
      <c r="B15250" s="1" t="s">
        <v>27133</v>
      </c>
      <c r="C15250" t="s">
        <v>3746</v>
      </c>
      <c r="D15250" t="s">
        <v>9</v>
      </c>
      <c r="E15250">
        <v>1</v>
      </c>
      <c r="F15250">
        <v>12071.68</v>
      </c>
      <c r="G15250" t="str">
        <f t="shared" si="1192"/>
        <v>BLUEPRINTADN13242N</v>
      </c>
      <c r="H15250" t="str">
        <f t="shared" si="1191"/>
        <v>3021040P00</v>
      </c>
      <c r="I15250" t="str">
        <f t="shared" si="1193"/>
        <v>POKLOPAC KVACILA</v>
      </c>
      <c r="J15250">
        <f t="shared" si="1194"/>
        <v>100.59733333333334</v>
      </c>
      <c r="K15250" t="str">
        <f t="shared" si="1195"/>
        <v/>
      </c>
    </row>
    <row r="15251" spans="1:11" x14ac:dyDescent="0.25">
      <c r="A15251" t="s">
        <v>27134</v>
      </c>
      <c r="B15251" s="1" t="s">
        <v>27135</v>
      </c>
      <c r="C15251" t="s">
        <v>1393</v>
      </c>
      <c r="D15251" t="s">
        <v>9</v>
      </c>
      <c r="E15251">
        <v>1</v>
      </c>
      <c r="F15251">
        <v>6593.28</v>
      </c>
      <c r="G15251" t="str">
        <f t="shared" si="1192"/>
        <v>BLUEPRINTADN13243N</v>
      </c>
      <c r="H15251" t="str">
        <f t="shared" si="1191"/>
        <v>3021070J00</v>
      </c>
      <c r="I15251" t="str">
        <f t="shared" si="1193"/>
        <v>POKLOPAC KVAČILA</v>
      </c>
      <c r="J15251">
        <f t="shared" si="1194"/>
        <v>54.943999999999996</v>
      </c>
      <c r="K15251" t="str">
        <f t="shared" si="1195"/>
        <v/>
      </c>
    </row>
    <row r="15252" spans="1:11" x14ac:dyDescent="0.25">
      <c r="A15252" t="s">
        <v>27136</v>
      </c>
      <c r="B15252" s="1" t="s">
        <v>27137</v>
      </c>
      <c r="C15252" t="s">
        <v>1393</v>
      </c>
      <c r="D15252" t="s">
        <v>9</v>
      </c>
      <c r="E15252">
        <v>1</v>
      </c>
      <c r="F15252">
        <v>8398.08</v>
      </c>
      <c r="G15252" t="str">
        <f t="shared" si="1192"/>
        <v>BLUEPRINTADN13244N</v>
      </c>
      <c r="H15252" t="str">
        <f t="shared" si="1191"/>
        <v>3021071J00</v>
      </c>
      <c r="I15252" t="str">
        <f t="shared" si="1193"/>
        <v>POKLOPAC KVAČILA</v>
      </c>
      <c r="J15252">
        <f t="shared" si="1194"/>
        <v>69.983999999999995</v>
      </c>
      <c r="K15252" t="str">
        <f t="shared" si="1195"/>
        <v/>
      </c>
    </row>
    <row r="15253" spans="1:11" x14ac:dyDescent="0.25">
      <c r="A15253" t="s">
        <v>27138</v>
      </c>
      <c r="B15253" s="1" t="s">
        <v>27139</v>
      </c>
      <c r="C15253" t="s">
        <v>1393</v>
      </c>
      <c r="D15253" t="s">
        <v>9</v>
      </c>
      <c r="E15253">
        <v>1</v>
      </c>
      <c r="F15253">
        <v>8279.0400000000009</v>
      </c>
      <c r="G15253" t="str">
        <f t="shared" si="1192"/>
        <v>BLUEPRINTADN13245N</v>
      </c>
      <c r="H15253" t="str">
        <f t="shared" si="1191"/>
        <v>30210Q9001</v>
      </c>
      <c r="I15253" t="str">
        <f t="shared" si="1193"/>
        <v>POKLOPAC KVAČILA</v>
      </c>
      <c r="J15253">
        <f t="shared" si="1194"/>
        <v>68.992000000000004</v>
      </c>
      <c r="K15253" t="str">
        <f t="shared" si="1195"/>
        <v/>
      </c>
    </row>
    <row r="15254" spans="1:11" x14ac:dyDescent="0.25">
      <c r="A15254" t="s">
        <v>27140</v>
      </c>
      <c r="B15254" s="1" t="s">
        <v>27141</v>
      </c>
      <c r="C15254" t="s">
        <v>1393</v>
      </c>
      <c r="D15254" t="s">
        <v>9</v>
      </c>
      <c r="E15254">
        <v>1</v>
      </c>
      <c r="F15254">
        <v>7592.96</v>
      </c>
      <c r="G15254" t="str">
        <f t="shared" si="1192"/>
        <v>BLUEPRINTADN13246N</v>
      </c>
      <c r="H15254" t="str">
        <f t="shared" si="1191"/>
        <v>3021053J15</v>
      </c>
      <c r="I15254" t="str">
        <f t="shared" si="1193"/>
        <v>POKLOPAC KVAČILA</v>
      </c>
      <c r="J15254">
        <f t="shared" si="1194"/>
        <v>63.274666666666668</v>
      </c>
      <c r="K15254" t="str">
        <f t="shared" si="1195"/>
        <v/>
      </c>
    </row>
    <row r="15255" spans="1:11" x14ac:dyDescent="0.25">
      <c r="A15255" t="s">
        <v>27142</v>
      </c>
      <c r="B15255" s="1" t="s">
        <v>27143</v>
      </c>
      <c r="C15255" t="s">
        <v>1393</v>
      </c>
      <c r="D15255" t="s">
        <v>9</v>
      </c>
      <c r="E15255">
        <v>1</v>
      </c>
      <c r="F15255">
        <v>10270.719999999999</v>
      </c>
      <c r="G15255" t="str">
        <f t="shared" si="1192"/>
        <v>BLUEPRINTADN13247N</v>
      </c>
      <c r="H15255" t="str">
        <f t="shared" si="1191"/>
        <v>302100E523</v>
      </c>
      <c r="I15255" t="str">
        <f t="shared" si="1193"/>
        <v>POKLOPAC KVAČILA</v>
      </c>
      <c r="J15255">
        <f t="shared" si="1194"/>
        <v>85.589333333333329</v>
      </c>
      <c r="K15255" t="str">
        <f t="shared" si="1195"/>
        <v/>
      </c>
    </row>
    <row r="15256" spans="1:11" x14ac:dyDescent="0.25">
      <c r="A15256" t="s">
        <v>27144</v>
      </c>
      <c r="B15256" s="1" t="s">
        <v>27145</v>
      </c>
      <c r="C15256" t="s">
        <v>1393</v>
      </c>
      <c r="D15256" t="s">
        <v>9</v>
      </c>
      <c r="E15256">
        <v>1</v>
      </c>
      <c r="F15256">
        <v>13070.08</v>
      </c>
      <c r="G15256" t="str">
        <f t="shared" si="1192"/>
        <v>BLUEPRINTADN13248N</v>
      </c>
      <c r="H15256" t="str">
        <f t="shared" si="1191"/>
        <v>3021001J50</v>
      </c>
      <c r="I15256" t="str">
        <f t="shared" si="1193"/>
        <v>POKLOPAC KVAČILA</v>
      </c>
      <c r="J15256">
        <f t="shared" si="1194"/>
        <v>108.91733333333333</v>
      </c>
      <c r="K15256" t="str">
        <f t="shared" si="1195"/>
        <v/>
      </c>
    </row>
    <row r="15257" spans="1:11" x14ac:dyDescent="0.25">
      <c r="A15257" t="s">
        <v>27146</v>
      </c>
      <c r="B15257" s="1" t="s">
        <v>27147</v>
      </c>
      <c r="C15257" t="s">
        <v>1393</v>
      </c>
      <c r="D15257" t="s">
        <v>9</v>
      </c>
      <c r="E15257">
        <v>1</v>
      </c>
      <c r="F15257">
        <v>7961.6</v>
      </c>
      <c r="G15257" t="str">
        <f t="shared" si="1192"/>
        <v>BLUEPRINTADN13253N</v>
      </c>
      <c r="H15257" t="str">
        <f t="shared" si="1191"/>
        <v>302100C815</v>
      </c>
      <c r="I15257" t="str">
        <f t="shared" si="1193"/>
        <v>POKLOPAC KVAČILA</v>
      </c>
      <c r="J15257">
        <f t="shared" si="1194"/>
        <v>66.346666666666664</v>
      </c>
      <c r="K15257" t="str">
        <f t="shared" si="1195"/>
        <v/>
      </c>
    </row>
    <row r="15258" spans="1:11" x14ac:dyDescent="0.25">
      <c r="A15258" t="s">
        <v>27148</v>
      </c>
      <c r="B15258" s="1" t="s">
        <v>27149</v>
      </c>
      <c r="C15258" t="s">
        <v>1393</v>
      </c>
      <c r="D15258" t="s">
        <v>9</v>
      </c>
      <c r="E15258">
        <v>1</v>
      </c>
      <c r="F15258">
        <v>12528.64</v>
      </c>
      <c r="G15258" t="str">
        <f t="shared" si="1192"/>
        <v>BLUEPRINTADN13254N</v>
      </c>
      <c r="H15258" t="str">
        <f t="shared" si="1191"/>
        <v>3021020J00</v>
      </c>
      <c r="I15258" t="str">
        <f t="shared" si="1193"/>
        <v>POKLOPAC KVAČILA</v>
      </c>
      <c r="J15258">
        <f t="shared" si="1194"/>
        <v>104.40533333333333</v>
      </c>
      <c r="K15258" t="str">
        <f t="shared" si="1195"/>
        <v/>
      </c>
    </row>
    <row r="15259" spans="1:11" x14ac:dyDescent="0.25">
      <c r="A15259" t="s">
        <v>27150</v>
      </c>
      <c r="B15259" s="1" t="s">
        <v>27151</v>
      </c>
      <c r="C15259" t="s">
        <v>1393</v>
      </c>
      <c r="D15259" t="s">
        <v>9</v>
      </c>
      <c r="E15259">
        <v>1</v>
      </c>
      <c r="F15259">
        <v>7911.68</v>
      </c>
      <c r="G15259" t="str">
        <f t="shared" si="1192"/>
        <v>BLUEPRINTADN13263N</v>
      </c>
      <c r="H15259" t="str">
        <f t="shared" si="1191"/>
        <v>302102F600</v>
      </c>
      <c r="I15259" t="str">
        <f t="shared" si="1193"/>
        <v>POKLOPAC KVAČILA</v>
      </c>
      <c r="J15259">
        <f t="shared" si="1194"/>
        <v>65.930666666666667</v>
      </c>
      <c r="K15259" t="str">
        <f t="shared" si="1195"/>
        <v/>
      </c>
    </row>
    <row r="15260" spans="1:11" x14ac:dyDescent="0.25">
      <c r="A15260" t="s">
        <v>27152</v>
      </c>
      <c r="B15260" s="1" t="s">
        <v>27153</v>
      </c>
      <c r="C15260" t="s">
        <v>1393</v>
      </c>
      <c r="D15260" t="s">
        <v>9</v>
      </c>
      <c r="E15260">
        <v>1</v>
      </c>
      <c r="F15260">
        <v>3069.44</v>
      </c>
      <c r="G15260" t="str">
        <f t="shared" si="1192"/>
        <v>BLUEPRINTADN13264N</v>
      </c>
      <c r="H15260" t="str">
        <f t="shared" si="1191"/>
        <v>3021053Y10</v>
      </c>
      <c r="I15260" t="str">
        <f t="shared" si="1193"/>
        <v>POKLOPAC KVAČILA</v>
      </c>
      <c r="J15260">
        <f t="shared" si="1194"/>
        <v>25.578666666666667</v>
      </c>
      <c r="K15260" t="str">
        <f t="shared" si="1195"/>
        <v/>
      </c>
    </row>
    <row r="15261" spans="1:11" x14ac:dyDescent="0.25">
      <c r="A15261" t="s">
        <v>27154</v>
      </c>
      <c r="B15261" s="1" t="s">
        <v>27155</v>
      </c>
      <c r="C15261" t="s">
        <v>1393</v>
      </c>
      <c r="D15261" t="s">
        <v>9</v>
      </c>
      <c r="E15261">
        <v>1</v>
      </c>
      <c r="F15261">
        <v>9623.0400000000009</v>
      </c>
      <c r="G15261" t="str">
        <f t="shared" si="1192"/>
        <v>BLUEPRINTADN13268N</v>
      </c>
      <c r="H15261" t="str">
        <f t="shared" si="1191"/>
        <v>3021078E02</v>
      </c>
      <c r="I15261" t="str">
        <f t="shared" si="1193"/>
        <v>POKLOPAC KVAČILA</v>
      </c>
      <c r="J15261">
        <f t="shared" si="1194"/>
        <v>80.192000000000007</v>
      </c>
      <c r="K15261" t="str">
        <f t="shared" si="1195"/>
        <v/>
      </c>
    </row>
    <row r="15262" spans="1:11" x14ac:dyDescent="0.25">
      <c r="A15262" t="s">
        <v>27156</v>
      </c>
      <c r="B15262" s="1" t="s">
        <v>27157</v>
      </c>
      <c r="C15262" t="s">
        <v>1393</v>
      </c>
      <c r="D15262" t="s">
        <v>9</v>
      </c>
      <c r="E15262">
        <v>1</v>
      </c>
      <c r="F15262">
        <v>37249.279999999999</v>
      </c>
      <c r="G15262" t="str">
        <f t="shared" si="1192"/>
        <v>BLUEPRINTADN13269N</v>
      </c>
      <c r="H15262" t="str">
        <f t="shared" si="1191"/>
        <v>3021024U00</v>
      </c>
      <c r="I15262" t="str">
        <f t="shared" si="1193"/>
        <v>POKLOPAC KVAČILA</v>
      </c>
      <c r="J15262">
        <f t="shared" si="1194"/>
        <v>310.41066666666666</v>
      </c>
      <c r="K15262" t="str">
        <f t="shared" si="1195"/>
        <v/>
      </c>
    </row>
    <row r="15263" spans="1:11" x14ac:dyDescent="0.25">
      <c r="A15263" t="s">
        <v>27158</v>
      </c>
      <c r="B15263" s="1" t="s">
        <v>27159</v>
      </c>
      <c r="C15263" t="s">
        <v>1393</v>
      </c>
      <c r="D15263" t="s">
        <v>9</v>
      </c>
      <c r="E15263">
        <v>1</v>
      </c>
      <c r="F15263">
        <v>19336.96</v>
      </c>
      <c r="G15263" t="str">
        <f t="shared" si="1192"/>
        <v>BLUEPRINTADN13272N</v>
      </c>
      <c r="H15263" t="str">
        <f t="shared" si="1191"/>
        <v>30210VK000</v>
      </c>
      <c r="I15263" t="str">
        <f t="shared" si="1193"/>
        <v>POKLOPAC KVAČILA</v>
      </c>
      <c r="J15263">
        <f t="shared" si="1194"/>
        <v>161.14133333333334</v>
      </c>
      <c r="K15263" t="str">
        <f t="shared" si="1195"/>
        <v/>
      </c>
    </row>
    <row r="15264" spans="1:11" x14ac:dyDescent="0.25">
      <c r="A15264" t="s">
        <v>27160</v>
      </c>
      <c r="B15264" s="1" t="s">
        <v>27161</v>
      </c>
      <c r="C15264" t="s">
        <v>1393</v>
      </c>
      <c r="D15264" t="s">
        <v>9</v>
      </c>
      <c r="E15264">
        <v>1</v>
      </c>
      <c r="F15264">
        <v>16710.400000000001</v>
      </c>
      <c r="G15264" t="str">
        <f t="shared" si="1192"/>
        <v>BLUEPRINTADN13273N</v>
      </c>
      <c r="H15264" t="str">
        <f t="shared" si="1191"/>
        <v>302102Y000</v>
      </c>
      <c r="I15264" t="str">
        <f t="shared" si="1193"/>
        <v>POKLOPAC KVAČILA</v>
      </c>
      <c r="J15264">
        <f t="shared" si="1194"/>
        <v>139.25333333333336</v>
      </c>
      <c r="K15264" t="str">
        <f t="shared" si="1195"/>
        <v/>
      </c>
    </row>
    <row r="15265" spans="1:11" x14ac:dyDescent="0.25">
      <c r="A15265" t="s">
        <v>27162</v>
      </c>
      <c r="B15265" s="1" t="s">
        <v>27163</v>
      </c>
      <c r="C15265" t="s">
        <v>1393</v>
      </c>
      <c r="D15265" t="s">
        <v>9</v>
      </c>
      <c r="E15265">
        <v>1</v>
      </c>
      <c r="F15265">
        <v>19128.32</v>
      </c>
      <c r="G15265" t="str">
        <f t="shared" si="1192"/>
        <v>BLUEPRINTADN13274N</v>
      </c>
      <c r="H15265" t="str">
        <f t="shared" si="1191"/>
        <v>302109C101</v>
      </c>
      <c r="I15265" t="str">
        <f t="shared" si="1193"/>
        <v>POKLOPAC KVAČILA</v>
      </c>
      <c r="J15265">
        <f t="shared" si="1194"/>
        <v>159.40266666666668</v>
      </c>
      <c r="K15265" t="str">
        <f t="shared" si="1195"/>
        <v/>
      </c>
    </row>
    <row r="15266" spans="1:11" x14ac:dyDescent="0.25">
      <c r="A15266" t="s">
        <v>27164</v>
      </c>
      <c r="B15266" s="1" t="s">
        <v>27165</v>
      </c>
      <c r="C15266" t="s">
        <v>1393</v>
      </c>
      <c r="D15266" t="s">
        <v>9</v>
      </c>
      <c r="E15266">
        <v>1</v>
      </c>
      <c r="F15266">
        <v>12967.68</v>
      </c>
      <c r="G15266" t="str">
        <f t="shared" si="1192"/>
        <v>BLUEPRINTADN13275N</v>
      </c>
      <c r="H15266" t="str">
        <f t="shared" si="1191"/>
        <v>3021017U00</v>
      </c>
      <c r="I15266" t="str">
        <f t="shared" si="1193"/>
        <v>POKLOPAC KVAČILA</v>
      </c>
      <c r="J15266">
        <f t="shared" si="1194"/>
        <v>108.06400000000001</v>
      </c>
      <c r="K15266" t="str">
        <f t="shared" si="1195"/>
        <v/>
      </c>
    </row>
    <row r="15267" spans="1:11" x14ac:dyDescent="0.25">
      <c r="A15267" t="s">
        <v>27166</v>
      </c>
      <c r="B15267" s="1" t="s">
        <v>27167</v>
      </c>
      <c r="C15267" t="s">
        <v>3731</v>
      </c>
      <c r="D15267" t="s">
        <v>9</v>
      </c>
      <c r="E15267">
        <v>1</v>
      </c>
      <c r="F15267">
        <v>6526.72</v>
      </c>
      <c r="G15267" t="str">
        <f t="shared" si="1192"/>
        <v>BLUEPRINTADN13281N</v>
      </c>
      <c r="H15267" t="str">
        <f t="shared" si="1191"/>
        <v>30210VB202</v>
      </c>
      <c r="I15267" t="str">
        <f t="shared" si="1193"/>
        <v>KORPA KVAČILA</v>
      </c>
      <c r="J15267">
        <f t="shared" si="1194"/>
        <v>54.389333333333333</v>
      </c>
      <c r="K15267" t="str">
        <f t="shared" si="1195"/>
        <v/>
      </c>
    </row>
    <row r="15268" spans="1:11" x14ac:dyDescent="0.25">
      <c r="A15268" t="s">
        <v>27168</v>
      </c>
      <c r="B15268" s="1" t="s">
        <v>27169</v>
      </c>
      <c r="C15268" t="s">
        <v>1393</v>
      </c>
      <c r="D15268" t="s">
        <v>9</v>
      </c>
      <c r="E15268">
        <v>1</v>
      </c>
      <c r="F15268">
        <v>15755.52</v>
      </c>
      <c r="G15268" t="str">
        <f t="shared" si="1192"/>
        <v>BLUEPRINTADN13282N</v>
      </c>
      <c r="H15268" t="str">
        <f t="shared" si="1191"/>
        <v>3021080G10</v>
      </c>
      <c r="I15268" t="str">
        <f t="shared" si="1193"/>
        <v>POKLOPAC KVAČILA</v>
      </c>
      <c r="J15268">
        <f t="shared" si="1194"/>
        <v>131.29599999999999</v>
      </c>
      <c r="K15268" t="str">
        <f t="shared" si="1195"/>
        <v/>
      </c>
    </row>
    <row r="15269" spans="1:11" x14ac:dyDescent="0.25">
      <c r="A15269" t="s">
        <v>27170</v>
      </c>
      <c r="B15269" s="1" t="s">
        <v>27171</v>
      </c>
      <c r="C15269" t="s">
        <v>1393</v>
      </c>
      <c r="D15269" t="s">
        <v>9</v>
      </c>
      <c r="E15269">
        <v>1</v>
      </c>
      <c r="F15269">
        <v>13693.44</v>
      </c>
      <c r="G15269" t="str">
        <f t="shared" si="1192"/>
        <v>BLUEPRINTADN13283N</v>
      </c>
      <c r="H15269" t="str">
        <f t="shared" si="1191"/>
        <v>3021060F00</v>
      </c>
      <c r="I15269" t="str">
        <f t="shared" si="1193"/>
        <v>POKLOPAC KVAČILA</v>
      </c>
      <c r="J15269">
        <f t="shared" si="1194"/>
        <v>114.11200000000001</v>
      </c>
      <c r="K15269" t="str">
        <f t="shared" si="1195"/>
        <v/>
      </c>
    </row>
    <row r="15270" spans="1:11" x14ac:dyDescent="0.25">
      <c r="A15270" t="s">
        <v>27172</v>
      </c>
      <c r="B15270" s="1" t="s">
        <v>27173</v>
      </c>
      <c r="C15270" t="s">
        <v>3746</v>
      </c>
      <c r="D15270" t="s">
        <v>9</v>
      </c>
      <c r="E15270">
        <v>1</v>
      </c>
      <c r="F15270">
        <v>7156.48</v>
      </c>
      <c r="G15270" t="str">
        <f t="shared" si="1192"/>
        <v>BLUEPRINTADN13284N</v>
      </c>
      <c r="H15270" t="str">
        <f t="shared" si="1191"/>
        <v>30210AU600</v>
      </c>
      <c r="I15270" t="str">
        <f t="shared" si="1193"/>
        <v>POKLOPAC KVACILA</v>
      </c>
      <c r="J15270">
        <f t="shared" si="1194"/>
        <v>59.637333333333331</v>
      </c>
      <c r="K15270" t="str">
        <f t="shared" si="1195"/>
        <v/>
      </c>
    </row>
    <row r="15271" spans="1:11" x14ac:dyDescent="0.25">
      <c r="A15271" t="s">
        <v>27174</v>
      </c>
      <c r="B15271" s="1" t="s">
        <v>27175</v>
      </c>
      <c r="C15271" t="s">
        <v>1393</v>
      </c>
      <c r="D15271" t="s">
        <v>9</v>
      </c>
      <c r="E15271">
        <v>1</v>
      </c>
      <c r="F15271">
        <v>11045.12</v>
      </c>
      <c r="G15271" t="str">
        <f t="shared" si="1192"/>
        <v>BLUEPRINTADN13285N</v>
      </c>
      <c r="H15271" t="str">
        <f t="shared" si="1191"/>
        <v>30210AU400</v>
      </c>
      <c r="I15271" t="str">
        <f t="shared" si="1193"/>
        <v>POKLOPAC KVAČILA</v>
      </c>
      <c r="J15271">
        <f t="shared" si="1194"/>
        <v>92.042666666666676</v>
      </c>
      <c r="K15271" t="str">
        <f t="shared" si="1195"/>
        <v/>
      </c>
    </row>
    <row r="15272" spans="1:11" x14ac:dyDescent="0.25">
      <c r="A15272" t="s">
        <v>27176</v>
      </c>
      <c r="B15272" s="1" t="s">
        <v>27177</v>
      </c>
      <c r="C15272" t="s">
        <v>1393</v>
      </c>
      <c r="D15272" t="s">
        <v>9</v>
      </c>
      <c r="E15272">
        <v>1</v>
      </c>
      <c r="F15272">
        <v>5026.5600000000004</v>
      </c>
      <c r="G15272" t="str">
        <f t="shared" si="1192"/>
        <v>BLUEPRINTADN13286N</v>
      </c>
      <c r="H15272" t="str">
        <f t="shared" si="1191"/>
        <v>30210JS10A</v>
      </c>
      <c r="I15272" t="str">
        <f t="shared" si="1193"/>
        <v>POKLOPAC KVAČILA</v>
      </c>
      <c r="J15272">
        <f t="shared" si="1194"/>
        <v>41.888000000000005</v>
      </c>
      <c r="K15272" t="str">
        <f t="shared" si="1195"/>
        <v/>
      </c>
    </row>
    <row r="15273" spans="1:11" x14ac:dyDescent="0.25">
      <c r="A15273" t="s">
        <v>27178</v>
      </c>
      <c r="B15273" s="1" t="s">
        <v>27179</v>
      </c>
      <c r="C15273" t="s">
        <v>1393</v>
      </c>
      <c r="D15273" t="s">
        <v>9</v>
      </c>
      <c r="E15273">
        <v>1</v>
      </c>
      <c r="F15273">
        <v>9076.48</v>
      </c>
      <c r="G15273" t="str">
        <f t="shared" si="1192"/>
        <v>BLUEPRINTADN13288N</v>
      </c>
      <c r="H15273" t="str">
        <f t="shared" si="1191"/>
        <v>30210EQ010</v>
      </c>
      <c r="I15273" t="str">
        <f t="shared" si="1193"/>
        <v>POKLOPAC KVAČILA</v>
      </c>
      <c r="J15273">
        <f t="shared" si="1194"/>
        <v>75.637333333333331</v>
      </c>
      <c r="K15273" t="str">
        <f t="shared" si="1195"/>
        <v/>
      </c>
    </row>
    <row r="15274" spans="1:11" x14ac:dyDescent="0.25">
      <c r="A15274" t="s">
        <v>27180</v>
      </c>
      <c r="B15274" s="1" t="s">
        <v>27181</v>
      </c>
      <c r="C15274" t="s">
        <v>1393</v>
      </c>
      <c r="D15274" t="s">
        <v>9</v>
      </c>
      <c r="E15274">
        <v>1</v>
      </c>
      <c r="F15274">
        <v>8963.84</v>
      </c>
      <c r="G15274" t="str">
        <f t="shared" si="1192"/>
        <v>BLUEPRINTADN13289N</v>
      </c>
      <c r="H15274" t="str">
        <f t="shared" si="1191"/>
        <v>30210MB40A</v>
      </c>
      <c r="I15274" t="str">
        <f t="shared" si="1193"/>
        <v>POKLOPAC KVAČILA</v>
      </c>
      <c r="J15274">
        <f t="shared" si="1194"/>
        <v>74.698666666666668</v>
      </c>
      <c r="K15274" t="str">
        <f t="shared" si="1195"/>
        <v/>
      </c>
    </row>
    <row r="15275" spans="1:11" x14ac:dyDescent="0.25">
      <c r="A15275" t="s">
        <v>27182</v>
      </c>
      <c r="B15275" s="1" t="s">
        <v>27183</v>
      </c>
      <c r="C15275" t="s">
        <v>1393</v>
      </c>
      <c r="D15275" t="s">
        <v>9</v>
      </c>
      <c r="E15275">
        <v>1</v>
      </c>
      <c r="F15275">
        <v>16514.560000000001</v>
      </c>
      <c r="G15275" t="str">
        <f t="shared" si="1192"/>
        <v>BLUEPRINTADN13290N</v>
      </c>
      <c r="H15275" t="str">
        <f t="shared" si="1191"/>
        <v>30210EA200</v>
      </c>
      <c r="I15275" t="str">
        <f t="shared" si="1193"/>
        <v>POKLOPAC KVAČILA</v>
      </c>
      <c r="J15275">
        <f t="shared" si="1194"/>
        <v>137.62133333333335</v>
      </c>
      <c r="K15275" t="str">
        <f t="shared" si="1195"/>
        <v/>
      </c>
    </row>
    <row r="15276" spans="1:11" x14ac:dyDescent="0.25">
      <c r="A15276" t="s">
        <v>27184</v>
      </c>
      <c r="B15276" s="1" t="s">
        <v>27185</v>
      </c>
      <c r="C15276" t="s">
        <v>3731</v>
      </c>
      <c r="D15276" t="s">
        <v>9</v>
      </c>
      <c r="E15276">
        <v>1</v>
      </c>
      <c r="F15276">
        <v>4360.96</v>
      </c>
      <c r="G15276" t="str">
        <f t="shared" si="1192"/>
        <v>BLUEPRINTADN13291N</v>
      </c>
      <c r="H15276" t="str">
        <f t="shared" si="1191"/>
        <v>3021000QAR</v>
      </c>
      <c r="I15276" t="str">
        <f t="shared" si="1193"/>
        <v>KORPA KVAČILA</v>
      </c>
      <c r="J15276">
        <f t="shared" si="1194"/>
        <v>36.341333333333331</v>
      </c>
      <c r="K15276" t="str">
        <f t="shared" si="1195"/>
        <v/>
      </c>
    </row>
    <row r="15277" spans="1:11" x14ac:dyDescent="0.25">
      <c r="A15277" t="s">
        <v>27186</v>
      </c>
      <c r="B15277" s="1" t="s">
        <v>27187</v>
      </c>
      <c r="C15277" t="s">
        <v>3731</v>
      </c>
      <c r="D15277" t="s">
        <v>9</v>
      </c>
      <c r="E15277">
        <v>1</v>
      </c>
      <c r="F15277">
        <v>3228.16</v>
      </c>
      <c r="G15277" t="str">
        <f t="shared" si="1192"/>
        <v>BLUEPRINTADN13292N</v>
      </c>
      <c r="H15277" t="str">
        <f t="shared" ref="H15277:H15340" si="1196">IF(AND(B15277&lt;&gt;"", B15277&lt;&gt;"-"),SUBSTITUTE(SUBSTITUTE(B15277,"-","")," ",""),A15277)</f>
        <v>3021000QAM</v>
      </c>
      <c r="I15277" t="str">
        <f t="shared" si="1193"/>
        <v>KORPA KVAČILA</v>
      </c>
      <c r="J15277">
        <f t="shared" si="1194"/>
        <v>26.901333333333334</v>
      </c>
      <c r="K15277" t="str">
        <f t="shared" si="1195"/>
        <v/>
      </c>
    </row>
    <row r="15278" spans="1:11" x14ac:dyDescent="0.25">
      <c r="A15278" t="s">
        <v>27188</v>
      </c>
      <c r="B15278" s="1" t="s">
        <v>27189</v>
      </c>
      <c r="C15278" t="s">
        <v>3731</v>
      </c>
      <c r="D15278" t="s">
        <v>9</v>
      </c>
      <c r="E15278">
        <v>1</v>
      </c>
      <c r="F15278">
        <v>4392.96</v>
      </c>
      <c r="G15278" t="str">
        <f t="shared" si="1192"/>
        <v>BLUEPRINTADN13293N</v>
      </c>
      <c r="H15278" t="str">
        <f t="shared" si="1196"/>
        <v>30210JX00C</v>
      </c>
      <c r="I15278" t="str">
        <f t="shared" si="1193"/>
        <v>KORPA KVAČILA</v>
      </c>
      <c r="J15278">
        <f t="shared" si="1194"/>
        <v>36.607999999999997</v>
      </c>
      <c r="K15278" t="str">
        <f t="shared" si="1195"/>
        <v/>
      </c>
    </row>
    <row r="15279" spans="1:11" x14ac:dyDescent="0.25">
      <c r="A15279" t="s">
        <v>27190</v>
      </c>
      <c r="B15279" s="1" t="s">
        <v>27191</v>
      </c>
      <c r="C15279" t="s">
        <v>1393</v>
      </c>
      <c r="D15279" t="s">
        <v>9</v>
      </c>
      <c r="E15279">
        <v>1</v>
      </c>
      <c r="F15279">
        <v>8020.48</v>
      </c>
      <c r="G15279" t="str">
        <f t="shared" si="1192"/>
        <v>BLUEPRINTADN13294N</v>
      </c>
      <c r="H15279" t="str">
        <f t="shared" si="1196"/>
        <v>30210ED80A</v>
      </c>
      <c r="I15279" t="str">
        <f t="shared" si="1193"/>
        <v>POKLOPAC KVAČILA</v>
      </c>
      <c r="J15279">
        <f t="shared" si="1194"/>
        <v>66.837333333333333</v>
      </c>
      <c r="K15279" t="str">
        <f t="shared" si="1195"/>
        <v/>
      </c>
    </row>
    <row r="15280" spans="1:11" x14ac:dyDescent="0.25">
      <c r="A15280" t="s">
        <v>27192</v>
      </c>
      <c r="B15280" s="1" t="s">
        <v>27193</v>
      </c>
      <c r="C15280" t="s">
        <v>1393</v>
      </c>
      <c r="D15280" t="s">
        <v>9</v>
      </c>
      <c r="E15280">
        <v>1</v>
      </c>
      <c r="F15280">
        <v>4067.84</v>
      </c>
      <c r="G15280" t="str">
        <f t="shared" si="1192"/>
        <v>BLUEPRINTADN13295N</v>
      </c>
      <c r="H15280" t="str">
        <f t="shared" si="1196"/>
        <v>30210JD00A</v>
      </c>
      <c r="I15280" t="str">
        <f t="shared" si="1193"/>
        <v>POKLOPAC KVAČILA</v>
      </c>
      <c r="J15280">
        <f t="shared" si="1194"/>
        <v>33.898666666666671</v>
      </c>
      <c r="K15280" t="str">
        <f t="shared" si="1195"/>
        <v/>
      </c>
    </row>
    <row r="15281" spans="1:11" x14ac:dyDescent="0.25">
      <c r="A15281" t="s">
        <v>27194</v>
      </c>
      <c r="B15281" s="1" t="s">
        <v>27195</v>
      </c>
      <c r="C15281" t="s">
        <v>1393</v>
      </c>
      <c r="D15281" t="s">
        <v>9</v>
      </c>
      <c r="E15281">
        <v>1</v>
      </c>
      <c r="F15281">
        <v>7322.88</v>
      </c>
      <c r="G15281" t="str">
        <f t="shared" si="1192"/>
        <v>BLUEPRINTADN13296N</v>
      </c>
      <c r="H15281" t="str">
        <f t="shared" si="1196"/>
        <v>302101HC0A</v>
      </c>
      <c r="I15281" t="str">
        <f t="shared" si="1193"/>
        <v>POKLOPAC KVAČILA</v>
      </c>
      <c r="J15281">
        <f t="shared" si="1194"/>
        <v>61.024000000000001</v>
      </c>
      <c r="K15281" t="str">
        <f t="shared" si="1195"/>
        <v/>
      </c>
    </row>
    <row r="15282" spans="1:11" x14ac:dyDescent="0.25">
      <c r="A15282" t="s">
        <v>27196</v>
      </c>
      <c r="B15282" s="1" t="s">
        <v>27197</v>
      </c>
      <c r="C15282" t="s">
        <v>1393</v>
      </c>
      <c r="D15282" t="s">
        <v>9</v>
      </c>
      <c r="E15282">
        <v>1</v>
      </c>
      <c r="F15282">
        <v>10346.24</v>
      </c>
      <c r="G15282" t="str">
        <f t="shared" si="1192"/>
        <v>BLUEPRINTADN13298N</v>
      </c>
      <c r="H15282" t="str">
        <f t="shared" si="1196"/>
        <v>3021000Q0C</v>
      </c>
      <c r="I15282" t="str">
        <f t="shared" si="1193"/>
        <v>POKLOPAC KVAČILA</v>
      </c>
      <c r="J15282">
        <f t="shared" si="1194"/>
        <v>86.218666666666664</v>
      </c>
      <c r="K15282" t="str">
        <f t="shared" si="1195"/>
        <v/>
      </c>
    </row>
    <row r="15283" spans="1:11" x14ac:dyDescent="0.25">
      <c r="A15283" t="s">
        <v>27198</v>
      </c>
      <c r="B15283" s="1" t="s">
        <v>27199</v>
      </c>
      <c r="C15283" t="s">
        <v>3746</v>
      </c>
      <c r="D15283" t="s">
        <v>9</v>
      </c>
      <c r="E15283">
        <v>1</v>
      </c>
      <c r="F15283">
        <v>30223.360000000001</v>
      </c>
      <c r="G15283" t="str">
        <f t="shared" si="1192"/>
        <v>BLUEPRINTADN13299N</v>
      </c>
      <c r="H15283" t="str">
        <f t="shared" si="1196"/>
        <v>302105X00A</v>
      </c>
      <c r="I15283" t="str">
        <f t="shared" si="1193"/>
        <v>POKLOPAC KVACILA</v>
      </c>
      <c r="J15283">
        <f t="shared" si="1194"/>
        <v>251.86133333333333</v>
      </c>
      <c r="K15283" t="str">
        <f t="shared" si="1195"/>
        <v/>
      </c>
    </row>
    <row r="15284" spans="1:11" x14ac:dyDescent="0.25">
      <c r="A15284" t="s">
        <v>27200</v>
      </c>
      <c r="B15284" s="1" t="s">
        <v>27201</v>
      </c>
      <c r="C15284" t="s">
        <v>1395</v>
      </c>
      <c r="D15284" t="s">
        <v>9</v>
      </c>
      <c r="E15284">
        <v>1</v>
      </c>
      <c r="F15284">
        <v>1162.24</v>
      </c>
      <c r="G15284" t="str">
        <f t="shared" si="1192"/>
        <v>BLUEPRINTADN13307</v>
      </c>
      <c r="H15284" t="str">
        <f t="shared" si="1196"/>
        <v>3050201B00</v>
      </c>
      <c r="I15284" t="str">
        <f t="shared" si="1193"/>
        <v>POTISNI LEŽAJ KVAČILA</v>
      </c>
      <c r="J15284">
        <f t="shared" si="1194"/>
        <v>9.6853333333333342</v>
      </c>
      <c r="K15284" t="str">
        <f t="shared" si="1195"/>
        <v/>
      </c>
    </row>
    <row r="15285" spans="1:11" x14ac:dyDescent="0.25">
      <c r="A15285" t="s">
        <v>27202</v>
      </c>
      <c r="B15285" s="1" t="s">
        <v>27203</v>
      </c>
      <c r="C15285" t="s">
        <v>1395</v>
      </c>
      <c r="D15285" t="s">
        <v>9</v>
      </c>
      <c r="E15285">
        <v>1</v>
      </c>
      <c r="F15285">
        <v>1340.16</v>
      </c>
      <c r="G15285" t="str">
        <f t="shared" si="1192"/>
        <v>BLUEPRINTADN13309</v>
      </c>
      <c r="H15285" t="str">
        <f t="shared" si="1196"/>
        <v>3050203E18</v>
      </c>
      <c r="I15285" t="str">
        <f t="shared" si="1193"/>
        <v>POTISNI LEŽAJ KVAČILA</v>
      </c>
      <c r="J15285">
        <f t="shared" si="1194"/>
        <v>11.168000000000001</v>
      </c>
      <c r="K15285" t="str">
        <f t="shared" si="1195"/>
        <v/>
      </c>
    </row>
    <row r="15286" spans="1:11" x14ac:dyDescent="0.25">
      <c r="A15286" t="s">
        <v>27204</v>
      </c>
      <c r="B15286" s="1" t="s">
        <v>27205</v>
      </c>
      <c r="C15286" t="s">
        <v>1395</v>
      </c>
      <c r="D15286" t="s">
        <v>9</v>
      </c>
      <c r="E15286">
        <v>1</v>
      </c>
      <c r="F15286">
        <v>1521.92</v>
      </c>
      <c r="G15286" t="str">
        <f t="shared" si="1192"/>
        <v>BLUEPRINTADN13313</v>
      </c>
      <c r="H15286" t="str">
        <f t="shared" si="1196"/>
        <v>3050228E20</v>
      </c>
      <c r="I15286" t="str">
        <f t="shared" si="1193"/>
        <v>POTISNI LEŽAJ KVAČILA</v>
      </c>
      <c r="J15286">
        <f t="shared" si="1194"/>
        <v>12.682666666666668</v>
      </c>
      <c r="K15286" t="str">
        <f t="shared" si="1195"/>
        <v/>
      </c>
    </row>
    <row r="15287" spans="1:11" x14ac:dyDescent="0.25">
      <c r="A15287" t="s">
        <v>27206</v>
      </c>
      <c r="B15287" s="1" t="s">
        <v>27207</v>
      </c>
      <c r="C15287" t="s">
        <v>1395</v>
      </c>
      <c r="D15287" t="s">
        <v>9</v>
      </c>
      <c r="E15287">
        <v>1</v>
      </c>
      <c r="F15287">
        <v>1728</v>
      </c>
      <c r="G15287" t="str">
        <f t="shared" si="1192"/>
        <v>BLUEPRINTADN13314</v>
      </c>
      <c r="H15287" t="str">
        <f t="shared" si="1196"/>
        <v>3050228E14</v>
      </c>
      <c r="I15287" t="str">
        <f t="shared" si="1193"/>
        <v>POTISNI LEŽAJ KVAČILA</v>
      </c>
      <c r="J15287">
        <f t="shared" si="1194"/>
        <v>14.4</v>
      </c>
      <c r="K15287" t="str">
        <f t="shared" si="1195"/>
        <v/>
      </c>
    </row>
    <row r="15288" spans="1:11" x14ac:dyDescent="0.25">
      <c r="A15288" t="s">
        <v>27208</v>
      </c>
      <c r="B15288" s="1" t="s">
        <v>27209</v>
      </c>
      <c r="C15288" t="s">
        <v>1395</v>
      </c>
      <c r="D15288" t="s">
        <v>9</v>
      </c>
      <c r="E15288">
        <v>1</v>
      </c>
      <c r="F15288">
        <v>1428.48</v>
      </c>
      <c r="G15288" t="str">
        <f t="shared" si="1192"/>
        <v>BLUEPRINTADN13316</v>
      </c>
      <c r="H15288" t="str">
        <f t="shared" si="1196"/>
        <v>3050240P00</v>
      </c>
      <c r="I15288" t="str">
        <f t="shared" si="1193"/>
        <v>POTISNI LEŽAJ KVAČILA</v>
      </c>
      <c r="J15288">
        <f t="shared" si="1194"/>
        <v>11.904</v>
      </c>
      <c r="K15288" t="str">
        <f t="shared" si="1195"/>
        <v/>
      </c>
    </row>
    <row r="15289" spans="1:11" x14ac:dyDescent="0.25">
      <c r="A15289" t="s">
        <v>27210</v>
      </c>
      <c r="B15289" s="1" t="s">
        <v>27211</v>
      </c>
      <c r="C15289" t="s">
        <v>1395</v>
      </c>
      <c r="D15289" t="s">
        <v>9</v>
      </c>
      <c r="E15289">
        <v>1</v>
      </c>
      <c r="F15289">
        <v>1344</v>
      </c>
      <c r="G15289" t="str">
        <f t="shared" si="1192"/>
        <v>BLUEPRINTADN13317</v>
      </c>
      <c r="H15289" t="str">
        <f t="shared" si="1196"/>
        <v>30502V6200</v>
      </c>
      <c r="I15289" t="str">
        <f t="shared" si="1193"/>
        <v>POTISNI LEŽAJ KVAČILA</v>
      </c>
      <c r="J15289">
        <f t="shared" si="1194"/>
        <v>11.2</v>
      </c>
      <c r="K15289" t="str">
        <f t="shared" si="1195"/>
        <v/>
      </c>
    </row>
    <row r="15290" spans="1:11" x14ac:dyDescent="0.25">
      <c r="A15290" t="s">
        <v>27212</v>
      </c>
      <c r="B15290" s="1" t="s">
        <v>27213</v>
      </c>
      <c r="C15290" t="s">
        <v>1395</v>
      </c>
      <c r="D15290" t="s">
        <v>9</v>
      </c>
      <c r="E15290">
        <v>1</v>
      </c>
      <c r="F15290">
        <v>1885.44</v>
      </c>
      <c r="G15290" t="str">
        <f t="shared" si="1192"/>
        <v>BLUEPRINTADN13320</v>
      </c>
      <c r="H15290" t="str">
        <f t="shared" si="1196"/>
        <v>J2401021</v>
      </c>
      <c r="I15290" t="str">
        <f t="shared" si="1193"/>
        <v>POTISNI LEŽAJ KVAČILA</v>
      </c>
      <c r="J15290">
        <f t="shared" si="1194"/>
        <v>15.712</v>
      </c>
      <c r="K15290" t="str">
        <f t="shared" si="1195"/>
        <v/>
      </c>
    </row>
    <row r="15291" spans="1:11" x14ac:dyDescent="0.25">
      <c r="A15291" t="s">
        <v>27214</v>
      </c>
      <c r="B15291" s="1" t="s">
        <v>27215</v>
      </c>
      <c r="C15291" t="s">
        <v>1395</v>
      </c>
      <c r="D15291" t="s">
        <v>9</v>
      </c>
      <c r="E15291">
        <v>1</v>
      </c>
      <c r="F15291">
        <v>1664</v>
      </c>
      <c r="G15291" t="str">
        <f t="shared" si="1192"/>
        <v>BLUEPRINTADN13322</v>
      </c>
      <c r="H15291" t="str">
        <f t="shared" si="1196"/>
        <v>305025T000</v>
      </c>
      <c r="I15291" t="str">
        <f t="shared" si="1193"/>
        <v>POTISNI LEŽAJ KVAČILA</v>
      </c>
      <c r="J15291">
        <f t="shared" si="1194"/>
        <v>13.866666666666667</v>
      </c>
      <c r="K15291" t="str">
        <f t="shared" si="1195"/>
        <v/>
      </c>
    </row>
    <row r="15292" spans="1:11" x14ac:dyDescent="0.25">
      <c r="A15292" t="s">
        <v>27216</v>
      </c>
      <c r="B15292" s="1" t="s">
        <v>27217</v>
      </c>
      <c r="C15292" t="s">
        <v>1395</v>
      </c>
      <c r="D15292" t="s">
        <v>9</v>
      </c>
      <c r="E15292">
        <v>1</v>
      </c>
      <c r="F15292">
        <v>2391.04</v>
      </c>
      <c r="G15292" t="str">
        <f t="shared" si="1192"/>
        <v>BLUEPRINTADN13324</v>
      </c>
      <c r="H15292" t="str">
        <f t="shared" si="1196"/>
        <v>3050269F10</v>
      </c>
      <c r="I15292" t="str">
        <f t="shared" si="1193"/>
        <v>POTISNI LEŽAJ KVAČILA</v>
      </c>
      <c r="J15292">
        <f t="shared" si="1194"/>
        <v>19.925333333333334</v>
      </c>
      <c r="K15292" t="str">
        <f t="shared" si="1195"/>
        <v/>
      </c>
    </row>
    <row r="15293" spans="1:11" x14ac:dyDescent="0.25">
      <c r="A15293" t="s">
        <v>27218</v>
      </c>
      <c r="B15293" s="1" t="s">
        <v>27219</v>
      </c>
      <c r="C15293" t="s">
        <v>1395</v>
      </c>
      <c r="D15293" t="s">
        <v>9</v>
      </c>
      <c r="E15293">
        <v>1</v>
      </c>
      <c r="F15293">
        <v>1589.76</v>
      </c>
      <c r="G15293" t="str">
        <f t="shared" si="1192"/>
        <v>BLUEPRINTADN13326</v>
      </c>
      <c r="H15293" t="str">
        <f t="shared" si="1196"/>
        <v>3050200QAA</v>
      </c>
      <c r="I15293" t="str">
        <f t="shared" si="1193"/>
        <v>POTISNI LEŽAJ KVAČILA</v>
      </c>
      <c r="J15293">
        <f t="shared" si="1194"/>
        <v>13.247999999999999</v>
      </c>
      <c r="K15293" t="str">
        <f t="shared" si="1195"/>
        <v/>
      </c>
    </row>
    <row r="15294" spans="1:11" x14ac:dyDescent="0.25">
      <c r="A15294" t="s">
        <v>27220</v>
      </c>
      <c r="B15294" s="1" t="s">
        <v>27221</v>
      </c>
      <c r="C15294" t="s">
        <v>27222</v>
      </c>
      <c r="D15294" t="s">
        <v>9</v>
      </c>
      <c r="E15294">
        <v>1</v>
      </c>
      <c r="F15294">
        <v>1548.8</v>
      </c>
      <c r="G15294" t="str">
        <f t="shared" si="1192"/>
        <v>BLUEPRINTADN13327</v>
      </c>
      <c r="H15294" t="str">
        <f t="shared" si="1196"/>
        <v>1233014L00</v>
      </c>
      <c r="I15294" t="str">
        <f t="shared" si="1193"/>
        <v>LEŽAJ SPOJNICKE OSOVINE</v>
      </c>
      <c r="J15294">
        <f t="shared" si="1194"/>
        <v>12.906666666666666</v>
      </c>
      <c r="K15294" t="str">
        <f t="shared" si="1195"/>
        <v/>
      </c>
    </row>
    <row r="15295" spans="1:11" x14ac:dyDescent="0.25">
      <c r="A15295" t="s">
        <v>27223</v>
      </c>
      <c r="B15295" s="1" t="s">
        <v>27224</v>
      </c>
      <c r="C15295" t="s">
        <v>1402</v>
      </c>
      <c r="D15295" t="s">
        <v>9</v>
      </c>
      <c r="E15295">
        <v>1</v>
      </c>
      <c r="F15295">
        <v>5730.56</v>
      </c>
      <c r="G15295" t="str">
        <f t="shared" si="1192"/>
        <v>BLUEPRINTADN13418</v>
      </c>
      <c r="H15295" t="str">
        <f t="shared" si="1196"/>
        <v>30610T6000</v>
      </c>
      <c r="I15295" t="str">
        <f t="shared" si="1193"/>
        <v>GLAVNI CILINDAR KVAČILA</v>
      </c>
      <c r="J15295">
        <f t="shared" si="1194"/>
        <v>47.754666666666672</v>
      </c>
      <c r="K15295" t="str">
        <f t="shared" si="1195"/>
        <v/>
      </c>
    </row>
    <row r="15296" spans="1:11" x14ac:dyDescent="0.25">
      <c r="A15296" t="s">
        <v>27225</v>
      </c>
      <c r="B15296" s="1" t="s">
        <v>27226</v>
      </c>
      <c r="C15296" t="s">
        <v>1402</v>
      </c>
      <c r="D15296" t="s">
        <v>9</v>
      </c>
      <c r="E15296">
        <v>1</v>
      </c>
      <c r="F15296">
        <v>1452.8</v>
      </c>
      <c r="G15296" t="str">
        <f t="shared" si="1192"/>
        <v>BLUEPRINTADN13422</v>
      </c>
      <c r="H15296" t="str">
        <f t="shared" si="1196"/>
        <v>3061003E00</v>
      </c>
      <c r="I15296" t="str">
        <f t="shared" si="1193"/>
        <v>GLAVNI CILINDAR KVAČILA</v>
      </c>
      <c r="J15296">
        <f t="shared" si="1194"/>
        <v>12.106666666666666</v>
      </c>
      <c r="K15296" t="str">
        <f t="shared" si="1195"/>
        <v/>
      </c>
    </row>
    <row r="15297" spans="1:11" x14ac:dyDescent="0.25">
      <c r="A15297" t="s">
        <v>27227</v>
      </c>
      <c r="B15297" s="1" t="s">
        <v>27228</v>
      </c>
      <c r="C15297" t="s">
        <v>1402</v>
      </c>
      <c r="D15297" t="s">
        <v>9</v>
      </c>
      <c r="E15297">
        <v>1</v>
      </c>
      <c r="F15297">
        <v>3116.8</v>
      </c>
      <c r="G15297" t="str">
        <f t="shared" si="1192"/>
        <v>BLUEPRINTADN13425</v>
      </c>
      <c r="H15297" t="str">
        <f t="shared" si="1196"/>
        <v>3061015G00</v>
      </c>
      <c r="I15297" t="str">
        <f t="shared" si="1193"/>
        <v>GLAVNI CILINDAR KVAČILA</v>
      </c>
      <c r="J15297">
        <f t="shared" si="1194"/>
        <v>25.973333333333336</v>
      </c>
      <c r="K15297" t="str">
        <f t="shared" si="1195"/>
        <v/>
      </c>
    </row>
    <row r="15298" spans="1:11" x14ac:dyDescent="0.25">
      <c r="A15298" t="s">
        <v>27229</v>
      </c>
      <c r="B15298" s="1" t="s">
        <v>27230</v>
      </c>
      <c r="C15298" t="s">
        <v>1402</v>
      </c>
      <c r="D15298" t="s">
        <v>9</v>
      </c>
      <c r="E15298">
        <v>1</v>
      </c>
      <c r="F15298">
        <v>7092.48</v>
      </c>
      <c r="G15298" t="str">
        <f t="shared" si="1192"/>
        <v>BLUEPRINTADN13428</v>
      </c>
      <c r="H15298" t="str">
        <f t="shared" si="1196"/>
        <v>3061004F55</v>
      </c>
      <c r="I15298" t="str">
        <f t="shared" si="1193"/>
        <v>GLAVNI CILINDAR KVAČILA</v>
      </c>
      <c r="J15298">
        <f t="shared" si="1194"/>
        <v>59.103999999999999</v>
      </c>
      <c r="K15298" t="str">
        <f t="shared" si="1195"/>
        <v/>
      </c>
    </row>
    <row r="15299" spans="1:11" x14ac:dyDescent="0.25">
      <c r="A15299" t="s">
        <v>27231</v>
      </c>
      <c r="B15299" s="1" t="s">
        <v>27232</v>
      </c>
      <c r="C15299" t="s">
        <v>1402</v>
      </c>
      <c r="D15299" t="s">
        <v>9</v>
      </c>
      <c r="E15299">
        <v>1</v>
      </c>
      <c r="F15299">
        <v>9093.1200000000008</v>
      </c>
      <c r="G15299" t="str">
        <f t="shared" ref="G15299:G15362" si="1197">"BLUEPRINT"&amp;A15299</f>
        <v>BLUEPRINTADN13429</v>
      </c>
      <c r="H15299" t="str">
        <f t="shared" si="1196"/>
        <v>306102T002</v>
      </c>
      <c r="I15299" t="str">
        <f t="shared" ref="I15299:I15362" si="1198">UPPER(C15299)</f>
        <v>GLAVNI CILINDAR KVAČILA</v>
      </c>
      <c r="J15299">
        <f t="shared" ref="J15299:J15362" si="1199">F15299/120</f>
        <v>75.77600000000001</v>
      </c>
      <c r="K15299" t="str">
        <f t="shared" ref="K15299:K15362" si="1200">IF(E15299&gt;1,"nesto", "")</f>
        <v/>
      </c>
    </row>
    <row r="15300" spans="1:11" x14ac:dyDescent="0.25">
      <c r="A15300" t="s">
        <v>27233</v>
      </c>
      <c r="B15300" s="1" t="s">
        <v>27234</v>
      </c>
      <c r="C15300" t="s">
        <v>1402</v>
      </c>
      <c r="D15300" t="s">
        <v>9</v>
      </c>
      <c r="E15300">
        <v>1</v>
      </c>
      <c r="F15300">
        <v>7545.6</v>
      </c>
      <c r="G15300" t="str">
        <f t="shared" si="1197"/>
        <v>BLUEPRINTADN13431</v>
      </c>
      <c r="H15300" t="str">
        <f t="shared" si="1196"/>
        <v>3061035J05</v>
      </c>
      <c r="I15300" t="str">
        <f t="shared" si="1198"/>
        <v>GLAVNI CILINDAR KVAČILA</v>
      </c>
      <c r="J15300">
        <f t="shared" si="1199"/>
        <v>62.88</v>
      </c>
      <c r="K15300" t="str">
        <f t="shared" si="1200"/>
        <v/>
      </c>
    </row>
    <row r="15301" spans="1:11" x14ac:dyDescent="0.25">
      <c r="A15301" t="s">
        <v>27235</v>
      </c>
      <c r="B15301" s="1" t="s">
        <v>27236</v>
      </c>
      <c r="C15301" t="s">
        <v>1402</v>
      </c>
      <c r="D15301" t="s">
        <v>9</v>
      </c>
      <c r="E15301">
        <v>1</v>
      </c>
      <c r="F15301">
        <v>6549.76</v>
      </c>
      <c r="G15301" t="str">
        <f t="shared" si="1197"/>
        <v>BLUEPRINTADN13433</v>
      </c>
      <c r="H15301" t="str">
        <f t="shared" si="1196"/>
        <v>3061054C99</v>
      </c>
      <c r="I15301" t="str">
        <f t="shared" si="1198"/>
        <v>GLAVNI CILINDAR KVAČILA</v>
      </c>
      <c r="J15301">
        <f t="shared" si="1199"/>
        <v>54.581333333333333</v>
      </c>
      <c r="K15301" t="str">
        <f t="shared" si="1200"/>
        <v/>
      </c>
    </row>
    <row r="15302" spans="1:11" x14ac:dyDescent="0.25">
      <c r="A15302" t="s">
        <v>27237</v>
      </c>
      <c r="B15302" s="1" t="s">
        <v>27238</v>
      </c>
      <c r="C15302" t="s">
        <v>1402</v>
      </c>
      <c r="D15302" t="s">
        <v>9</v>
      </c>
      <c r="E15302">
        <v>1</v>
      </c>
      <c r="F15302">
        <v>2804.48</v>
      </c>
      <c r="G15302" t="str">
        <f t="shared" si="1197"/>
        <v>BLUEPRINTADN13434</v>
      </c>
      <c r="H15302" t="str">
        <f t="shared" si="1196"/>
        <v>3061055S10</v>
      </c>
      <c r="I15302" t="str">
        <f t="shared" si="1198"/>
        <v>GLAVNI CILINDAR KVAČILA</v>
      </c>
      <c r="J15302">
        <f t="shared" si="1199"/>
        <v>23.370666666666668</v>
      </c>
      <c r="K15302" t="str">
        <f t="shared" si="1200"/>
        <v/>
      </c>
    </row>
    <row r="15303" spans="1:11" x14ac:dyDescent="0.25">
      <c r="A15303" t="s">
        <v>27239</v>
      </c>
      <c r="B15303" s="1" t="s">
        <v>27240</v>
      </c>
      <c r="C15303" t="s">
        <v>1402</v>
      </c>
      <c r="D15303" t="s">
        <v>9</v>
      </c>
      <c r="E15303">
        <v>1</v>
      </c>
      <c r="F15303">
        <v>9360.64</v>
      </c>
      <c r="G15303" t="str">
        <f t="shared" si="1197"/>
        <v>BLUEPRINTADN13435</v>
      </c>
      <c r="H15303" t="str">
        <f t="shared" si="1196"/>
        <v>3061074F91</v>
      </c>
      <c r="I15303" t="str">
        <f t="shared" si="1198"/>
        <v>GLAVNI CILINDAR KVAČILA</v>
      </c>
      <c r="J15303">
        <f t="shared" si="1199"/>
        <v>78.005333333333326</v>
      </c>
      <c r="K15303" t="str">
        <f t="shared" si="1200"/>
        <v/>
      </c>
    </row>
    <row r="15304" spans="1:11" x14ac:dyDescent="0.25">
      <c r="A15304" t="s">
        <v>27241</v>
      </c>
      <c r="B15304" s="1" t="s">
        <v>27242</v>
      </c>
      <c r="C15304" t="s">
        <v>1402</v>
      </c>
      <c r="D15304" t="s">
        <v>9</v>
      </c>
      <c r="E15304">
        <v>1</v>
      </c>
      <c r="F15304">
        <v>8792.32</v>
      </c>
      <c r="G15304" t="str">
        <f t="shared" si="1197"/>
        <v>BLUEPRINTADN13438</v>
      </c>
      <c r="H15304" t="str">
        <f t="shared" si="1196"/>
        <v>3061061R10</v>
      </c>
      <c r="I15304" t="str">
        <f t="shared" si="1198"/>
        <v>GLAVNI CILINDAR KVAČILA</v>
      </c>
      <c r="J15304">
        <f t="shared" si="1199"/>
        <v>73.269333333333336</v>
      </c>
      <c r="K15304" t="str">
        <f t="shared" si="1200"/>
        <v/>
      </c>
    </row>
    <row r="15305" spans="1:11" x14ac:dyDescent="0.25">
      <c r="A15305" t="s">
        <v>27243</v>
      </c>
      <c r="B15305" s="1" t="s">
        <v>27244</v>
      </c>
      <c r="C15305" t="s">
        <v>1402</v>
      </c>
      <c r="D15305" t="s">
        <v>9</v>
      </c>
      <c r="E15305">
        <v>1</v>
      </c>
      <c r="F15305">
        <v>8901.1200000000008</v>
      </c>
      <c r="G15305" t="str">
        <f t="shared" si="1197"/>
        <v>BLUEPRINTADN13439</v>
      </c>
      <c r="H15305" t="str">
        <f t="shared" si="1196"/>
        <v>3061054C52</v>
      </c>
      <c r="I15305" t="str">
        <f t="shared" si="1198"/>
        <v>GLAVNI CILINDAR KVAČILA</v>
      </c>
      <c r="J15305">
        <f t="shared" si="1199"/>
        <v>74.176000000000002</v>
      </c>
      <c r="K15305" t="str">
        <f t="shared" si="1200"/>
        <v/>
      </c>
    </row>
    <row r="15306" spans="1:11" x14ac:dyDescent="0.25">
      <c r="A15306" t="s">
        <v>27245</v>
      </c>
      <c r="B15306" s="1" t="s">
        <v>27246</v>
      </c>
      <c r="C15306" t="s">
        <v>1402</v>
      </c>
      <c r="D15306" t="s">
        <v>9</v>
      </c>
      <c r="E15306">
        <v>1</v>
      </c>
      <c r="F15306">
        <v>8972.7999999999993</v>
      </c>
      <c r="G15306" t="str">
        <f t="shared" si="1197"/>
        <v>BLUEPRINTADN13440</v>
      </c>
      <c r="H15306" t="str">
        <f t="shared" si="1196"/>
        <v>306102J010</v>
      </c>
      <c r="I15306" t="str">
        <f t="shared" si="1198"/>
        <v>GLAVNI CILINDAR KVAČILA</v>
      </c>
      <c r="J15306">
        <f t="shared" si="1199"/>
        <v>74.773333333333326</v>
      </c>
      <c r="K15306" t="str">
        <f t="shared" si="1200"/>
        <v/>
      </c>
    </row>
    <row r="15307" spans="1:11" x14ac:dyDescent="0.25">
      <c r="A15307" t="s">
        <v>27247</v>
      </c>
      <c r="B15307" s="1" t="s">
        <v>27248</v>
      </c>
      <c r="C15307" t="s">
        <v>1402</v>
      </c>
      <c r="D15307" t="s">
        <v>9</v>
      </c>
      <c r="E15307">
        <v>1</v>
      </c>
      <c r="F15307">
        <v>8789.76</v>
      </c>
      <c r="G15307" t="str">
        <f t="shared" si="1197"/>
        <v>BLUEPRINTADN13441</v>
      </c>
      <c r="H15307" t="str">
        <f t="shared" si="1196"/>
        <v>306101C115</v>
      </c>
      <c r="I15307" t="str">
        <f t="shared" si="1198"/>
        <v>GLAVNI CILINDAR KVAČILA</v>
      </c>
      <c r="J15307">
        <f t="shared" si="1199"/>
        <v>73.248000000000005</v>
      </c>
      <c r="K15307" t="str">
        <f t="shared" si="1200"/>
        <v/>
      </c>
    </row>
    <row r="15308" spans="1:11" x14ac:dyDescent="0.25">
      <c r="A15308" t="s">
        <v>27249</v>
      </c>
      <c r="B15308" s="1" t="s">
        <v>27250</v>
      </c>
      <c r="C15308" t="s">
        <v>1402</v>
      </c>
      <c r="D15308" t="s">
        <v>9</v>
      </c>
      <c r="E15308">
        <v>1</v>
      </c>
      <c r="F15308">
        <v>4556.8</v>
      </c>
      <c r="G15308" t="str">
        <f t="shared" si="1197"/>
        <v>BLUEPRINTADN13444</v>
      </c>
      <c r="H15308" t="str">
        <f t="shared" si="1196"/>
        <v>3061037J21</v>
      </c>
      <c r="I15308" t="str">
        <f t="shared" si="1198"/>
        <v>GLAVNI CILINDAR KVAČILA</v>
      </c>
      <c r="J15308">
        <f t="shared" si="1199"/>
        <v>37.973333333333336</v>
      </c>
      <c r="K15308" t="str">
        <f t="shared" si="1200"/>
        <v/>
      </c>
    </row>
    <row r="15309" spans="1:11" x14ac:dyDescent="0.25">
      <c r="A15309" t="s">
        <v>27251</v>
      </c>
      <c r="B15309" s="1" t="s">
        <v>27252</v>
      </c>
      <c r="C15309" t="s">
        <v>1402</v>
      </c>
      <c r="D15309" t="s">
        <v>9</v>
      </c>
      <c r="E15309">
        <v>1</v>
      </c>
      <c r="F15309">
        <v>2780.16</v>
      </c>
      <c r="G15309" t="str">
        <f t="shared" si="1197"/>
        <v>BLUEPRINTADN13445</v>
      </c>
      <c r="H15309" t="str">
        <f t="shared" si="1196"/>
        <v>306103T901</v>
      </c>
      <c r="I15309" t="str">
        <f t="shared" si="1198"/>
        <v>GLAVNI CILINDAR KVAČILA</v>
      </c>
      <c r="J15309">
        <f t="shared" si="1199"/>
        <v>23.167999999999999</v>
      </c>
      <c r="K15309" t="str">
        <f t="shared" si="1200"/>
        <v/>
      </c>
    </row>
    <row r="15310" spans="1:11" x14ac:dyDescent="0.25">
      <c r="A15310" t="s">
        <v>27253</v>
      </c>
      <c r="B15310" s="1" t="s">
        <v>27254</v>
      </c>
      <c r="C15310" t="s">
        <v>1402</v>
      </c>
      <c r="D15310" t="s">
        <v>9</v>
      </c>
      <c r="E15310">
        <v>1</v>
      </c>
      <c r="F15310">
        <v>3215.36</v>
      </c>
      <c r="G15310" t="str">
        <f t="shared" si="1197"/>
        <v>BLUEPRINTADN13447</v>
      </c>
      <c r="H15310" t="str">
        <f t="shared" si="1196"/>
        <v>306105M004</v>
      </c>
      <c r="I15310" t="str">
        <f t="shared" si="1198"/>
        <v>GLAVNI CILINDAR KVAČILA</v>
      </c>
      <c r="J15310">
        <f t="shared" si="1199"/>
        <v>26.794666666666668</v>
      </c>
      <c r="K15310" t="str">
        <f t="shared" si="1200"/>
        <v/>
      </c>
    </row>
    <row r="15311" spans="1:11" x14ac:dyDescent="0.25">
      <c r="A15311" t="s">
        <v>27255</v>
      </c>
      <c r="B15311" s="1" t="s">
        <v>27256</v>
      </c>
      <c r="C15311" t="s">
        <v>1402</v>
      </c>
      <c r="D15311" t="s">
        <v>9</v>
      </c>
      <c r="E15311">
        <v>1</v>
      </c>
      <c r="F15311">
        <v>4565.76</v>
      </c>
      <c r="G15311" t="str">
        <f t="shared" si="1197"/>
        <v>BLUEPRINTADN13448</v>
      </c>
      <c r="H15311" t="str">
        <f t="shared" si="1196"/>
        <v>3061063C10</v>
      </c>
      <c r="I15311" t="str">
        <f t="shared" si="1198"/>
        <v>GLAVNI CILINDAR KVAČILA</v>
      </c>
      <c r="J15311">
        <f t="shared" si="1199"/>
        <v>38.048000000000002</v>
      </c>
      <c r="K15311" t="str">
        <f t="shared" si="1200"/>
        <v/>
      </c>
    </row>
    <row r="15312" spans="1:11" x14ac:dyDescent="0.25">
      <c r="A15312" t="s">
        <v>27257</v>
      </c>
      <c r="B15312" s="1" t="s">
        <v>27258</v>
      </c>
      <c r="C15312" t="s">
        <v>1402</v>
      </c>
      <c r="D15312" t="s">
        <v>9</v>
      </c>
      <c r="E15312">
        <v>1</v>
      </c>
      <c r="F15312">
        <v>5803.52</v>
      </c>
      <c r="G15312" t="str">
        <f t="shared" si="1197"/>
        <v>BLUEPRINTADN13451</v>
      </c>
      <c r="H15312" t="str">
        <f t="shared" si="1196"/>
        <v>30610G3611</v>
      </c>
      <c r="I15312" t="str">
        <f t="shared" si="1198"/>
        <v>GLAVNI CILINDAR KVAČILA</v>
      </c>
      <c r="J15312">
        <f t="shared" si="1199"/>
        <v>48.362666666666669</v>
      </c>
      <c r="K15312" t="str">
        <f t="shared" si="1200"/>
        <v/>
      </c>
    </row>
    <row r="15313" spans="1:11" x14ac:dyDescent="0.25">
      <c r="A15313" t="s">
        <v>27259</v>
      </c>
      <c r="B15313" s="1" t="s">
        <v>27260</v>
      </c>
      <c r="C15313" t="s">
        <v>1402</v>
      </c>
      <c r="D15313" t="s">
        <v>9</v>
      </c>
      <c r="E15313">
        <v>1</v>
      </c>
      <c r="F15313">
        <v>11366.4</v>
      </c>
      <c r="G15313" t="str">
        <f t="shared" si="1197"/>
        <v>BLUEPRINTADN13452</v>
      </c>
      <c r="H15313" t="str">
        <f t="shared" si="1196"/>
        <v>30610VB001</v>
      </c>
      <c r="I15313" t="str">
        <f t="shared" si="1198"/>
        <v>GLAVNI CILINDAR KVAČILA</v>
      </c>
      <c r="J15313">
        <f t="shared" si="1199"/>
        <v>94.72</v>
      </c>
      <c r="K15313" t="str">
        <f t="shared" si="1200"/>
        <v/>
      </c>
    </row>
    <row r="15314" spans="1:11" x14ac:dyDescent="0.25">
      <c r="A15314" t="s">
        <v>27261</v>
      </c>
      <c r="B15314" s="1" t="s">
        <v>27262</v>
      </c>
      <c r="C15314" t="s">
        <v>1402</v>
      </c>
      <c r="D15314" t="s">
        <v>9</v>
      </c>
      <c r="E15314">
        <v>1</v>
      </c>
      <c r="F15314">
        <v>15769.6</v>
      </c>
      <c r="G15314" t="str">
        <f t="shared" si="1197"/>
        <v>BLUEPRINTADN13453</v>
      </c>
      <c r="H15314" t="str">
        <f t="shared" si="1196"/>
        <v>3061005U01</v>
      </c>
      <c r="I15314" t="str">
        <f t="shared" si="1198"/>
        <v>GLAVNI CILINDAR KVAČILA</v>
      </c>
      <c r="J15314">
        <f t="shared" si="1199"/>
        <v>131.41333333333333</v>
      </c>
      <c r="K15314" t="str">
        <f t="shared" si="1200"/>
        <v/>
      </c>
    </row>
    <row r="15315" spans="1:11" x14ac:dyDescent="0.25">
      <c r="A15315" t="s">
        <v>27263</v>
      </c>
      <c r="B15315" s="1" t="s">
        <v>27264</v>
      </c>
      <c r="C15315" t="s">
        <v>1402</v>
      </c>
      <c r="D15315" t="s">
        <v>9</v>
      </c>
      <c r="E15315">
        <v>1</v>
      </c>
      <c r="F15315">
        <v>10608.64</v>
      </c>
      <c r="G15315" t="str">
        <f t="shared" si="1197"/>
        <v>BLUEPRINTADN13454C</v>
      </c>
      <c r="H15315" t="str">
        <f t="shared" si="1196"/>
        <v>306104M404</v>
      </c>
      <c r="I15315" t="str">
        <f t="shared" si="1198"/>
        <v>GLAVNI CILINDAR KVAČILA</v>
      </c>
      <c r="J15315">
        <f t="shared" si="1199"/>
        <v>88.405333333333331</v>
      </c>
      <c r="K15315" t="str">
        <f t="shared" si="1200"/>
        <v/>
      </c>
    </row>
    <row r="15316" spans="1:11" x14ac:dyDescent="0.25">
      <c r="A15316" t="s">
        <v>27265</v>
      </c>
      <c r="B15316" s="1" t="s">
        <v>27266</v>
      </c>
      <c r="C15316" t="s">
        <v>1402</v>
      </c>
      <c r="D15316" t="s">
        <v>9</v>
      </c>
      <c r="E15316">
        <v>1</v>
      </c>
      <c r="F15316">
        <v>9798.4</v>
      </c>
      <c r="G15316" t="str">
        <f t="shared" si="1197"/>
        <v>BLUEPRINTADN13455</v>
      </c>
      <c r="H15316" t="str">
        <f t="shared" si="1196"/>
        <v>3061050P55</v>
      </c>
      <c r="I15316" t="str">
        <f t="shared" si="1198"/>
        <v>GLAVNI CILINDAR KVAČILA</v>
      </c>
      <c r="J15316">
        <f t="shared" si="1199"/>
        <v>81.653333333333336</v>
      </c>
      <c r="K15316" t="str">
        <f t="shared" si="1200"/>
        <v/>
      </c>
    </row>
    <row r="15317" spans="1:11" x14ac:dyDescent="0.25">
      <c r="A15317" t="s">
        <v>27267</v>
      </c>
      <c r="B15317" s="1" t="s">
        <v>27268</v>
      </c>
      <c r="C15317" t="s">
        <v>1402</v>
      </c>
      <c r="D15317" t="s">
        <v>9</v>
      </c>
      <c r="E15317">
        <v>1</v>
      </c>
      <c r="F15317">
        <v>9697.2800000000007</v>
      </c>
      <c r="G15317" t="str">
        <f t="shared" si="1197"/>
        <v>BLUEPRINTADN13456</v>
      </c>
      <c r="H15317" t="str">
        <f t="shared" si="1196"/>
        <v>3061032R61</v>
      </c>
      <c r="I15317" t="str">
        <f t="shared" si="1198"/>
        <v>GLAVNI CILINDAR KVAČILA</v>
      </c>
      <c r="J15317">
        <f t="shared" si="1199"/>
        <v>80.810666666666677</v>
      </c>
      <c r="K15317" t="str">
        <f t="shared" si="1200"/>
        <v/>
      </c>
    </row>
    <row r="15318" spans="1:11" x14ac:dyDescent="0.25">
      <c r="A15318" t="s">
        <v>27269</v>
      </c>
      <c r="B15318" s="1" t="s">
        <v>27270</v>
      </c>
      <c r="C15318" t="s">
        <v>1402</v>
      </c>
      <c r="D15318" t="s">
        <v>9</v>
      </c>
      <c r="E15318">
        <v>1</v>
      </c>
      <c r="F15318">
        <v>9370.8799999999992</v>
      </c>
      <c r="G15318" t="str">
        <f t="shared" si="1197"/>
        <v>BLUEPRINTADN13457</v>
      </c>
      <c r="H15318" t="str">
        <f t="shared" si="1196"/>
        <v>306104M407</v>
      </c>
      <c r="I15318" t="str">
        <f t="shared" si="1198"/>
        <v>GLAVNI CILINDAR KVAČILA</v>
      </c>
      <c r="J15318">
        <f t="shared" si="1199"/>
        <v>78.090666666666664</v>
      </c>
      <c r="K15318" t="str">
        <f t="shared" si="1200"/>
        <v/>
      </c>
    </row>
    <row r="15319" spans="1:11" x14ac:dyDescent="0.25">
      <c r="A15319" t="s">
        <v>27271</v>
      </c>
      <c r="B15319" s="1" t="s">
        <v>27272</v>
      </c>
      <c r="C15319" t="s">
        <v>1402</v>
      </c>
      <c r="D15319" t="s">
        <v>9</v>
      </c>
      <c r="E15319">
        <v>1</v>
      </c>
      <c r="F15319">
        <v>8678.4</v>
      </c>
      <c r="G15319" t="str">
        <f t="shared" si="1197"/>
        <v>BLUEPRINTADN13458</v>
      </c>
      <c r="H15319" t="str">
        <f t="shared" si="1196"/>
        <v>306104M417</v>
      </c>
      <c r="I15319" t="str">
        <f t="shared" si="1198"/>
        <v>GLAVNI CILINDAR KVAČILA</v>
      </c>
      <c r="J15319">
        <f t="shared" si="1199"/>
        <v>72.319999999999993</v>
      </c>
      <c r="K15319" t="str">
        <f t="shared" si="1200"/>
        <v/>
      </c>
    </row>
    <row r="15320" spans="1:11" x14ac:dyDescent="0.25">
      <c r="A15320" t="s">
        <v>27273</v>
      </c>
      <c r="B15320" s="1" t="s">
        <v>27274</v>
      </c>
      <c r="C15320" t="s">
        <v>1402</v>
      </c>
      <c r="D15320" t="s">
        <v>9</v>
      </c>
      <c r="E15320">
        <v>1</v>
      </c>
      <c r="F15320">
        <v>8963.84</v>
      </c>
      <c r="G15320" t="str">
        <f t="shared" si="1197"/>
        <v>BLUEPRINTADN13459</v>
      </c>
      <c r="H15320" t="str">
        <f t="shared" si="1196"/>
        <v>306102S407</v>
      </c>
      <c r="I15320" t="str">
        <f t="shared" si="1198"/>
        <v>GLAVNI CILINDAR KVAČILA</v>
      </c>
      <c r="J15320">
        <f t="shared" si="1199"/>
        <v>74.698666666666668</v>
      </c>
      <c r="K15320" t="str">
        <f t="shared" si="1200"/>
        <v/>
      </c>
    </row>
    <row r="15321" spans="1:11" x14ac:dyDescent="0.25">
      <c r="A15321" t="s">
        <v>27275</v>
      </c>
      <c r="B15321" s="1" t="s">
        <v>27276</v>
      </c>
      <c r="C15321" t="s">
        <v>1402</v>
      </c>
      <c r="D15321" t="s">
        <v>9</v>
      </c>
      <c r="E15321">
        <v>1</v>
      </c>
      <c r="F15321">
        <v>6984.96</v>
      </c>
      <c r="G15321" t="str">
        <f t="shared" si="1197"/>
        <v>BLUEPRINTADN13460</v>
      </c>
      <c r="H15321" t="str">
        <f t="shared" si="1196"/>
        <v>306102J017</v>
      </c>
      <c r="I15321" t="str">
        <f t="shared" si="1198"/>
        <v>GLAVNI CILINDAR KVAČILA</v>
      </c>
      <c r="J15321">
        <f t="shared" si="1199"/>
        <v>58.207999999999998</v>
      </c>
      <c r="K15321" t="str">
        <f t="shared" si="1200"/>
        <v/>
      </c>
    </row>
    <row r="15322" spans="1:11" x14ac:dyDescent="0.25">
      <c r="A15322" t="s">
        <v>27277</v>
      </c>
      <c r="B15322" s="1" t="s">
        <v>27278</v>
      </c>
      <c r="C15322" t="s">
        <v>1402</v>
      </c>
      <c r="D15322" t="s">
        <v>9</v>
      </c>
      <c r="E15322">
        <v>1</v>
      </c>
      <c r="F15322">
        <v>5923.84</v>
      </c>
      <c r="G15322" t="str">
        <f t="shared" si="1197"/>
        <v>BLUEPRINTADN13461</v>
      </c>
      <c r="H15322" t="str">
        <f t="shared" si="1196"/>
        <v>306107F000</v>
      </c>
      <c r="I15322" t="str">
        <f t="shared" si="1198"/>
        <v>GLAVNI CILINDAR KVAČILA</v>
      </c>
      <c r="J15322">
        <f t="shared" si="1199"/>
        <v>49.365333333333332</v>
      </c>
      <c r="K15322" t="str">
        <f t="shared" si="1200"/>
        <v/>
      </c>
    </row>
    <row r="15323" spans="1:11" x14ac:dyDescent="0.25">
      <c r="A15323" t="s">
        <v>27279</v>
      </c>
      <c r="B15323" s="1" t="s">
        <v>27280</v>
      </c>
      <c r="C15323" t="s">
        <v>1402</v>
      </c>
      <c r="D15323" t="s">
        <v>9</v>
      </c>
      <c r="E15323">
        <v>1</v>
      </c>
      <c r="F15323">
        <v>4002.56</v>
      </c>
      <c r="G15323" t="str">
        <f t="shared" si="1197"/>
        <v>BLUEPRINTADN13462</v>
      </c>
      <c r="H15323" t="str">
        <f t="shared" si="1196"/>
        <v>30610C8203</v>
      </c>
      <c r="I15323" t="str">
        <f t="shared" si="1198"/>
        <v>GLAVNI CILINDAR KVAČILA</v>
      </c>
      <c r="J15323">
        <f t="shared" si="1199"/>
        <v>33.354666666666667</v>
      </c>
      <c r="K15323" t="str">
        <f t="shared" si="1200"/>
        <v/>
      </c>
    </row>
    <row r="15324" spans="1:11" x14ac:dyDescent="0.25">
      <c r="A15324" t="s">
        <v>27281</v>
      </c>
      <c r="B15324" s="1" t="s">
        <v>27282</v>
      </c>
      <c r="C15324" t="s">
        <v>1402</v>
      </c>
      <c r="D15324" t="s">
        <v>9</v>
      </c>
      <c r="E15324">
        <v>1</v>
      </c>
      <c r="F15324">
        <v>2423.04</v>
      </c>
      <c r="G15324" t="str">
        <f t="shared" si="1197"/>
        <v>BLUEPRINTADN13464</v>
      </c>
      <c r="H15324" t="str">
        <f t="shared" si="1196"/>
        <v>306103J014</v>
      </c>
      <c r="I15324" t="str">
        <f t="shared" si="1198"/>
        <v>GLAVNI CILINDAR KVAČILA</v>
      </c>
      <c r="J15324">
        <f t="shared" si="1199"/>
        <v>20.192</v>
      </c>
      <c r="K15324" t="str">
        <f t="shared" si="1200"/>
        <v/>
      </c>
    </row>
    <row r="15325" spans="1:11" x14ac:dyDescent="0.25">
      <c r="A15325" t="s">
        <v>27283</v>
      </c>
      <c r="B15325" s="1" t="s">
        <v>27284</v>
      </c>
      <c r="C15325" t="s">
        <v>1402</v>
      </c>
      <c r="D15325" t="s">
        <v>9</v>
      </c>
      <c r="E15325">
        <v>1</v>
      </c>
      <c r="F15325">
        <v>3179.52</v>
      </c>
      <c r="G15325" t="str">
        <f t="shared" si="1197"/>
        <v>BLUEPRINTADN13466</v>
      </c>
      <c r="H15325" t="str">
        <f t="shared" si="1196"/>
        <v>306103S108</v>
      </c>
      <c r="I15325" t="str">
        <f t="shared" si="1198"/>
        <v>GLAVNI CILINDAR KVAČILA</v>
      </c>
      <c r="J15325">
        <f t="shared" si="1199"/>
        <v>26.495999999999999</v>
      </c>
      <c r="K15325" t="str">
        <f t="shared" si="1200"/>
        <v/>
      </c>
    </row>
    <row r="15326" spans="1:11" x14ac:dyDescent="0.25">
      <c r="A15326" t="s">
        <v>27285</v>
      </c>
      <c r="B15326" s="1" t="s">
        <v>27286</v>
      </c>
      <c r="C15326" t="s">
        <v>1402</v>
      </c>
      <c r="D15326" t="s">
        <v>9</v>
      </c>
      <c r="E15326">
        <v>1</v>
      </c>
      <c r="F15326">
        <v>3143.68</v>
      </c>
      <c r="G15326" t="str">
        <f t="shared" si="1197"/>
        <v>BLUEPRINTADN13467</v>
      </c>
      <c r="H15326" t="str">
        <f t="shared" si="1196"/>
        <v>30610BN700</v>
      </c>
      <c r="I15326" t="str">
        <f t="shared" si="1198"/>
        <v>GLAVNI CILINDAR KVAČILA</v>
      </c>
      <c r="J15326">
        <f t="shared" si="1199"/>
        <v>26.197333333333333</v>
      </c>
      <c r="K15326" t="str">
        <f t="shared" si="1200"/>
        <v/>
      </c>
    </row>
    <row r="15327" spans="1:11" x14ac:dyDescent="0.25">
      <c r="A15327" t="s">
        <v>27287</v>
      </c>
      <c r="B15327" s="1" t="s">
        <v>27288</v>
      </c>
      <c r="C15327" t="s">
        <v>1402</v>
      </c>
      <c r="D15327" t="s">
        <v>9</v>
      </c>
      <c r="E15327">
        <v>1</v>
      </c>
      <c r="F15327">
        <v>7220.48</v>
      </c>
      <c r="G15327" t="str">
        <f t="shared" si="1197"/>
        <v>BLUEPRINTADN13469C</v>
      </c>
      <c r="H15327" t="str">
        <f t="shared" si="1196"/>
        <v>306102X800</v>
      </c>
      <c r="I15327" t="str">
        <f t="shared" si="1198"/>
        <v>GLAVNI CILINDAR KVAČILA</v>
      </c>
      <c r="J15327">
        <f t="shared" si="1199"/>
        <v>60.170666666666662</v>
      </c>
      <c r="K15327" t="str">
        <f t="shared" si="1200"/>
        <v/>
      </c>
    </row>
    <row r="15328" spans="1:11" x14ac:dyDescent="0.25">
      <c r="A15328" t="s">
        <v>27289</v>
      </c>
      <c r="B15328" s="1" t="s">
        <v>27290</v>
      </c>
      <c r="C15328" t="s">
        <v>1402</v>
      </c>
      <c r="D15328" t="s">
        <v>9</v>
      </c>
      <c r="E15328">
        <v>1</v>
      </c>
      <c r="F15328">
        <v>5370.88</v>
      </c>
      <c r="G15328" t="str">
        <f t="shared" si="1197"/>
        <v>BLUEPRINTADN13470</v>
      </c>
      <c r="H15328" t="str">
        <f t="shared" si="1196"/>
        <v>306102S450</v>
      </c>
      <c r="I15328" t="str">
        <f t="shared" si="1198"/>
        <v>GLAVNI CILINDAR KVAČILA</v>
      </c>
      <c r="J15328">
        <f t="shared" si="1199"/>
        <v>44.757333333333335</v>
      </c>
      <c r="K15328" t="str">
        <f t="shared" si="1200"/>
        <v/>
      </c>
    </row>
    <row r="15329" spans="1:11" x14ac:dyDescent="0.25">
      <c r="A15329" t="s">
        <v>27291</v>
      </c>
      <c r="B15329" s="1" t="s">
        <v>27292</v>
      </c>
      <c r="C15329" t="s">
        <v>1402</v>
      </c>
      <c r="D15329" t="s">
        <v>9</v>
      </c>
      <c r="E15329">
        <v>1</v>
      </c>
      <c r="F15329">
        <v>6883.84</v>
      </c>
      <c r="G15329" t="str">
        <f t="shared" si="1197"/>
        <v>BLUEPRINTADN13471C</v>
      </c>
      <c r="H15329" t="str">
        <f t="shared" si="1196"/>
        <v>306103S104</v>
      </c>
      <c r="I15329" t="str">
        <f t="shared" si="1198"/>
        <v>GLAVNI CILINDAR KVAČILA</v>
      </c>
      <c r="J15329">
        <f t="shared" si="1199"/>
        <v>57.365333333333332</v>
      </c>
      <c r="K15329" t="str">
        <f t="shared" si="1200"/>
        <v/>
      </c>
    </row>
    <row r="15330" spans="1:11" x14ac:dyDescent="0.25">
      <c r="A15330" t="s">
        <v>27293</v>
      </c>
      <c r="B15330" s="1" t="s">
        <v>27294</v>
      </c>
      <c r="C15330" t="s">
        <v>1402</v>
      </c>
      <c r="D15330" t="s">
        <v>9</v>
      </c>
      <c r="E15330">
        <v>1</v>
      </c>
      <c r="F15330">
        <v>7193.6</v>
      </c>
      <c r="G15330" t="str">
        <f t="shared" si="1197"/>
        <v>BLUEPRINTADN13473</v>
      </c>
      <c r="H15330" t="str">
        <f t="shared" si="1196"/>
        <v>306105T000</v>
      </c>
      <c r="I15330" t="str">
        <f t="shared" si="1198"/>
        <v>GLAVNI CILINDAR KVAČILA</v>
      </c>
      <c r="J15330">
        <f t="shared" si="1199"/>
        <v>59.946666666666673</v>
      </c>
      <c r="K15330" t="str">
        <f t="shared" si="1200"/>
        <v/>
      </c>
    </row>
    <row r="15331" spans="1:11" x14ac:dyDescent="0.25">
      <c r="A15331" t="s">
        <v>27295</v>
      </c>
      <c r="B15331" s="1" t="s">
        <v>27296</v>
      </c>
      <c r="C15331" t="s">
        <v>1402</v>
      </c>
      <c r="D15331" t="s">
        <v>9</v>
      </c>
      <c r="E15331">
        <v>1</v>
      </c>
      <c r="F15331">
        <v>2152.96</v>
      </c>
      <c r="G15331" t="str">
        <f t="shared" si="1197"/>
        <v>BLUEPRINTADN13474</v>
      </c>
      <c r="H15331" t="str">
        <f t="shared" si="1196"/>
        <v>306102C117</v>
      </c>
      <c r="I15331" t="str">
        <f t="shared" si="1198"/>
        <v>GLAVNI CILINDAR KVAČILA</v>
      </c>
      <c r="J15331">
        <f t="shared" si="1199"/>
        <v>17.941333333333333</v>
      </c>
      <c r="K15331" t="str">
        <f t="shared" si="1200"/>
        <v/>
      </c>
    </row>
    <row r="15332" spans="1:11" x14ac:dyDescent="0.25">
      <c r="A15332" t="s">
        <v>27297</v>
      </c>
      <c r="B15332" s="1" t="s">
        <v>27298</v>
      </c>
      <c r="C15332" t="s">
        <v>1402</v>
      </c>
      <c r="D15332" t="s">
        <v>9</v>
      </c>
      <c r="E15332">
        <v>1</v>
      </c>
      <c r="F15332">
        <v>8078.08</v>
      </c>
      <c r="G15332" t="str">
        <f t="shared" si="1197"/>
        <v>BLUEPRINTADN13475C</v>
      </c>
      <c r="H15332" t="str">
        <f t="shared" si="1196"/>
        <v>306103J005</v>
      </c>
      <c r="I15332" t="str">
        <f t="shared" si="1198"/>
        <v>GLAVNI CILINDAR KVAČILA</v>
      </c>
      <c r="J15332">
        <f t="shared" si="1199"/>
        <v>67.317333333333337</v>
      </c>
      <c r="K15332" t="str">
        <f t="shared" si="1200"/>
        <v/>
      </c>
    </row>
    <row r="15333" spans="1:11" x14ac:dyDescent="0.25">
      <c r="A15333" t="s">
        <v>27299</v>
      </c>
      <c r="B15333" s="1" t="s">
        <v>27300</v>
      </c>
      <c r="C15333" t="s">
        <v>1402</v>
      </c>
      <c r="D15333" t="s">
        <v>9</v>
      </c>
      <c r="E15333">
        <v>1</v>
      </c>
      <c r="F15333">
        <v>7264</v>
      </c>
      <c r="G15333" t="str">
        <f t="shared" si="1197"/>
        <v>BLUEPRINTADN13476C</v>
      </c>
      <c r="H15333" t="str">
        <f t="shared" si="1196"/>
        <v>306104M467</v>
      </c>
      <c r="I15333" t="str">
        <f t="shared" si="1198"/>
        <v>GLAVNI CILINDAR KVAČILA</v>
      </c>
      <c r="J15333">
        <f t="shared" si="1199"/>
        <v>60.533333333333331</v>
      </c>
      <c r="K15333" t="str">
        <f t="shared" si="1200"/>
        <v/>
      </c>
    </row>
    <row r="15334" spans="1:11" x14ac:dyDescent="0.25">
      <c r="A15334" t="s">
        <v>27301</v>
      </c>
      <c r="B15334" s="1" t="s">
        <v>27302</v>
      </c>
      <c r="C15334" t="s">
        <v>1402</v>
      </c>
      <c r="D15334" t="s">
        <v>9</v>
      </c>
      <c r="E15334">
        <v>1</v>
      </c>
      <c r="F15334">
        <v>6625.28</v>
      </c>
      <c r="G15334" t="str">
        <f t="shared" si="1197"/>
        <v>BLUEPRINTADN13477C</v>
      </c>
      <c r="H15334" t="str">
        <f t="shared" si="1196"/>
        <v>306104M400</v>
      </c>
      <c r="I15334" t="str">
        <f t="shared" si="1198"/>
        <v>GLAVNI CILINDAR KVAČILA</v>
      </c>
      <c r="J15334">
        <f t="shared" si="1199"/>
        <v>55.210666666666661</v>
      </c>
      <c r="K15334" t="str">
        <f t="shared" si="1200"/>
        <v/>
      </c>
    </row>
    <row r="15335" spans="1:11" x14ac:dyDescent="0.25">
      <c r="A15335" t="s">
        <v>27303</v>
      </c>
      <c r="B15335" s="1" t="s">
        <v>27304</v>
      </c>
      <c r="C15335" t="s">
        <v>1402</v>
      </c>
      <c r="D15335" t="s">
        <v>9</v>
      </c>
      <c r="E15335">
        <v>1</v>
      </c>
      <c r="F15335">
        <v>6894.08</v>
      </c>
      <c r="G15335" t="str">
        <f t="shared" si="1197"/>
        <v>BLUEPRINTADN13478</v>
      </c>
      <c r="H15335" t="str">
        <f t="shared" si="1196"/>
        <v>306105M017</v>
      </c>
      <c r="I15335" t="str">
        <f t="shared" si="1198"/>
        <v>GLAVNI CILINDAR KVAČILA</v>
      </c>
      <c r="J15335">
        <f t="shared" si="1199"/>
        <v>57.450666666666663</v>
      </c>
      <c r="K15335" t="str">
        <f t="shared" si="1200"/>
        <v/>
      </c>
    </row>
    <row r="15336" spans="1:11" x14ac:dyDescent="0.25">
      <c r="A15336" t="s">
        <v>27305</v>
      </c>
      <c r="B15336" s="1" t="s">
        <v>27306</v>
      </c>
      <c r="C15336" t="s">
        <v>1402</v>
      </c>
      <c r="D15336" t="s">
        <v>9</v>
      </c>
      <c r="E15336">
        <v>1</v>
      </c>
      <c r="F15336">
        <v>6840.32</v>
      </c>
      <c r="G15336" t="str">
        <f t="shared" si="1197"/>
        <v>BLUEPRINTADN13479C</v>
      </c>
      <c r="H15336" t="str">
        <f t="shared" si="1196"/>
        <v>306105M067</v>
      </c>
      <c r="I15336" t="str">
        <f t="shared" si="1198"/>
        <v>GLAVNI CILINDAR KVAČILA</v>
      </c>
      <c r="J15336">
        <f t="shared" si="1199"/>
        <v>57.002666666666663</v>
      </c>
      <c r="K15336" t="str">
        <f t="shared" si="1200"/>
        <v/>
      </c>
    </row>
    <row r="15337" spans="1:11" x14ac:dyDescent="0.25">
      <c r="A15337" t="s">
        <v>27307</v>
      </c>
      <c r="B15337" s="1" t="s">
        <v>27308</v>
      </c>
      <c r="C15337" t="s">
        <v>1402</v>
      </c>
      <c r="D15337" t="s">
        <v>9</v>
      </c>
      <c r="E15337">
        <v>1</v>
      </c>
      <c r="F15337">
        <v>3289.6</v>
      </c>
      <c r="G15337" t="str">
        <f t="shared" si="1197"/>
        <v>BLUEPRINTADN13480</v>
      </c>
      <c r="H15337" t="str">
        <f t="shared" si="1196"/>
        <v>30610EA00A</v>
      </c>
      <c r="I15337" t="str">
        <f t="shared" si="1198"/>
        <v>GLAVNI CILINDAR KVAČILA</v>
      </c>
      <c r="J15337">
        <f t="shared" si="1199"/>
        <v>27.413333333333334</v>
      </c>
      <c r="K15337" t="str">
        <f t="shared" si="1200"/>
        <v/>
      </c>
    </row>
    <row r="15338" spans="1:11" x14ac:dyDescent="0.25">
      <c r="A15338" t="s">
        <v>27309</v>
      </c>
      <c r="B15338" s="1" t="s">
        <v>27310</v>
      </c>
      <c r="C15338" t="s">
        <v>1402</v>
      </c>
      <c r="D15338" t="s">
        <v>9</v>
      </c>
      <c r="E15338">
        <v>1</v>
      </c>
      <c r="F15338">
        <v>8979.2000000000007</v>
      </c>
      <c r="G15338" t="str">
        <f t="shared" si="1197"/>
        <v>BLUEPRINTADN13481C</v>
      </c>
      <c r="H15338" t="str">
        <f t="shared" si="1196"/>
        <v>30610EB300</v>
      </c>
      <c r="I15338" t="str">
        <f t="shared" si="1198"/>
        <v>GLAVNI CILINDAR KVAČILA</v>
      </c>
      <c r="J15338">
        <f t="shared" si="1199"/>
        <v>74.826666666666668</v>
      </c>
      <c r="K15338" t="str">
        <f t="shared" si="1200"/>
        <v/>
      </c>
    </row>
    <row r="15339" spans="1:11" x14ac:dyDescent="0.25">
      <c r="A15339" t="s">
        <v>27311</v>
      </c>
      <c r="B15339" s="1" t="s">
        <v>27312</v>
      </c>
      <c r="C15339" t="s">
        <v>1402</v>
      </c>
      <c r="D15339" t="s">
        <v>9</v>
      </c>
      <c r="E15339">
        <v>1</v>
      </c>
      <c r="F15339">
        <v>10080</v>
      </c>
      <c r="G15339" t="str">
        <f t="shared" si="1197"/>
        <v>BLUEPRINTADN13482C</v>
      </c>
      <c r="H15339" t="str">
        <f t="shared" si="1196"/>
        <v>30610MB400</v>
      </c>
      <c r="I15339" t="str">
        <f t="shared" si="1198"/>
        <v>GLAVNI CILINDAR KVAČILA</v>
      </c>
      <c r="J15339">
        <f t="shared" si="1199"/>
        <v>84</v>
      </c>
      <c r="K15339" t="str">
        <f t="shared" si="1200"/>
        <v/>
      </c>
    </row>
    <row r="15340" spans="1:11" x14ac:dyDescent="0.25">
      <c r="A15340" t="s">
        <v>27313</v>
      </c>
      <c r="B15340" s="1" t="s">
        <v>27314</v>
      </c>
      <c r="C15340" t="s">
        <v>1402</v>
      </c>
      <c r="D15340" t="s">
        <v>9</v>
      </c>
      <c r="E15340">
        <v>1</v>
      </c>
      <c r="F15340">
        <v>8977.92</v>
      </c>
      <c r="G15340" t="str">
        <f t="shared" si="1197"/>
        <v>BLUEPRINTADN13483C</v>
      </c>
      <c r="H15340" t="str">
        <f t="shared" si="1196"/>
        <v>30610LA20A</v>
      </c>
      <c r="I15340" t="str">
        <f t="shared" si="1198"/>
        <v>GLAVNI CILINDAR KVAČILA</v>
      </c>
      <c r="J15340">
        <f t="shared" si="1199"/>
        <v>74.816000000000003</v>
      </c>
      <c r="K15340" t="str">
        <f t="shared" si="1200"/>
        <v/>
      </c>
    </row>
    <row r="15341" spans="1:11" x14ac:dyDescent="0.25">
      <c r="A15341" t="s">
        <v>27315</v>
      </c>
      <c r="B15341" s="1" t="s">
        <v>44463</v>
      </c>
      <c r="C15341" t="s">
        <v>1402</v>
      </c>
      <c r="D15341" t="s">
        <v>9</v>
      </c>
      <c r="E15341">
        <v>1</v>
      </c>
      <c r="F15341">
        <v>1547.52</v>
      </c>
      <c r="G15341" t="str">
        <f t="shared" si="1197"/>
        <v>BLUEPRINTADN13485</v>
      </c>
      <c r="H15341" t="str">
        <f t="shared" ref="H15341:H15404" si="1201">IF(AND(B15341&lt;&gt;"", B15341&lt;&gt;"-"),SUBSTITUTE(SUBSTITUTE(B15341,"-","")," ",""),A15341)</f>
        <v>91165691</v>
      </c>
      <c r="I15341" t="str">
        <f t="shared" si="1198"/>
        <v>GLAVNI CILINDAR KVAČILA</v>
      </c>
      <c r="J15341">
        <f t="shared" si="1199"/>
        <v>12.895999999999999</v>
      </c>
      <c r="K15341" t="str">
        <f t="shared" si="1200"/>
        <v/>
      </c>
    </row>
    <row r="15342" spans="1:11" x14ac:dyDescent="0.25">
      <c r="A15342" t="s">
        <v>27316</v>
      </c>
      <c r="B15342" s="1" t="s">
        <v>27317</v>
      </c>
      <c r="C15342" t="s">
        <v>1402</v>
      </c>
      <c r="D15342" t="s">
        <v>9</v>
      </c>
      <c r="E15342">
        <v>1</v>
      </c>
      <c r="F15342">
        <v>6529.28</v>
      </c>
      <c r="G15342" t="str">
        <f t="shared" si="1197"/>
        <v>BLUEPRINTADN13486</v>
      </c>
      <c r="H15342" t="str">
        <f t="shared" si="1201"/>
        <v>3061000QAF</v>
      </c>
      <c r="I15342" t="str">
        <f t="shared" si="1198"/>
        <v>GLAVNI CILINDAR KVAČILA</v>
      </c>
      <c r="J15342">
        <f t="shared" si="1199"/>
        <v>54.410666666666664</v>
      </c>
      <c r="K15342" t="str">
        <f t="shared" si="1200"/>
        <v/>
      </c>
    </row>
    <row r="15343" spans="1:11" x14ac:dyDescent="0.25">
      <c r="A15343" t="s">
        <v>27318</v>
      </c>
      <c r="B15343" s="1" t="s">
        <v>27319</v>
      </c>
      <c r="C15343" t="s">
        <v>1412</v>
      </c>
      <c r="D15343" t="s">
        <v>9</v>
      </c>
      <c r="E15343">
        <v>1</v>
      </c>
      <c r="F15343">
        <v>4290.5600000000004</v>
      </c>
      <c r="G15343" t="str">
        <f t="shared" si="1197"/>
        <v>BLUEPRINTADN13487</v>
      </c>
      <c r="H15343" t="str">
        <f t="shared" si="1201"/>
        <v>30610AX000</v>
      </c>
      <c r="I15343" t="str">
        <f t="shared" si="1198"/>
        <v>CILINDAR KVAČILA GLAVNI</v>
      </c>
      <c r="J15343">
        <f t="shared" si="1199"/>
        <v>35.754666666666672</v>
      </c>
      <c r="K15343" t="str">
        <f t="shared" si="1200"/>
        <v/>
      </c>
    </row>
    <row r="15344" spans="1:11" x14ac:dyDescent="0.25">
      <c r="A15344" t="s">
        <v>27320</v>
      </c>
      <c r="B15344" s="1" t="s">
        <v>27321</v>
      </c>
      <c r="C15344" t="s">
        <v>1412</v>
      </c>
      <c r="D15344" t="s">
        <v>9</v>
      </c>
      <c r="E15344">
        <v>1</v>
      </c>
      <c r="F15344">
        <v>4316.16</v>
      </c>
      <c r="G15344" t="str">
        <f t="shared" si="1197"/>
        <v>BLUEPRINTADN13488</v>
      </c>
      <c r="H15344" t="str">
        <f t="shared" si="1201"/>
        <v>30610AX005</v>
      </c>
      <c r="I15344" t="str">
        <f t="shared" si="1198"/>
        <v>CILINDAR KVAČILA GLAVNI</v>
      </c>
      <c r="J15344">
        <f t="shared" si="1199"/>
        <v>35.967999999999996</v>
      </c>
      <c r="K15344" t="str">
        <f t="shared" si="1200"/>
        <v/>
      </c>
    </row>
    <row r="15345" spans="1:11" x14ac:dyDescent="0.25">
      <c r="A15345" t="s">
        <v>27322</v>
      </c>
      <c r="B15345" s="1" t="s">
        <v>27323</v>
      </c>
      <c r="C15345" t="s">
        <v>1412</v>
      </c>
      <c r="D15345" t="s">
        <v>9</v>
      </c>
      <c r="E15345">
        <v>1</v>
      </c>
      <c r="F15345">
        <v>7599.36</v>
      </c>
      <c r="G15345" t="str">
        <f t="shared" si="1197"/>
        <v>BLUEPRINTADN13489</v>
      </c>
      <c r="H15345" t="str">
        <f t="shared" si="1201"/>
        <v>30610JD000</v>
      </c>
      <c r="I15345" t="str">
        <f t="shared" si="1198"/>
        <v>CILINDAR KVAČILA GLAVNI</v>
      </c>
      <c r="J15345">
        <f t="shared" si="1199"/>
        <v>63.327999999999996</v>
      </c>
      <c r="K15345" t="str">
        <f t="shared" si="1200"/>
        <v/>
      </c>
    </row>
    <row r="15346" spans="1:11" x14ac:dyDescent="0.25">
      <c r="A15346" t="s">
        <v>27324</v>
      </c>
      <c r="B15346" s="1" t="s">
        <v>27325</v>
      </c>
      <c r="C15346" t="s">
        <v>1412</v>
      </c>
      <c r="D15346" t="s">
        <v>9</v>
      </c>
      <c r="E15346">
        <v>1</v>
      </c>
      <c r="F15346">
        <v>5816.32</v>
      </c>
      <c r="G15346" t="str">
        <f t="shared" si="1197"/>
        <v>BLUEPRINTADN13490</v>
      </c>
      <c r="H15346" t="str">
        <f t="shared" si="1201"/>
        <v>306101HY0A</v>
      </c>
      <c r="I15346" t="str">
        <f t="shared" si="1198"/>
        <v>CILINDAR KVAČILA GLAVNI</v>
      </c>
      <c r="J15346">
        <f t="shared" si="1199"/>
        <v>48.469333333333331</v>
      </c>
      <c r="K15346" t="str">
        <f t="shared" si="1200"/>
        <v/>
      </c>
    </row>
    <row r="15347" spans="1:11" x14ac:dyDescent="0.25">
      <c r="A15347" t="s">
        <v>27326</v>
      </c>
      <c r="B15347" s="1" t="s">
        <v>27327</v>
      </c>
      <c r="C15347" t="s">
        <v>1412</v>
      </c>
      <c r="D15347" t="s">
        <v>9</v>
      </c>
      <c r="E15347">
        <v>1</v>
      </c>
      <c r="F15347">
        <v>6764.8</v>
      </c>
      <c r="G15347" t="str">
        <f t="shared" si="1197"/>
        <v>BLUEPRINTADN13491</v>
      </c>
      <c r="H15347" t="str">
        <f t="shared" si="1201"/>
        <v>30610AX010</v>
      </c>
      <c r="I15347" t="str">
        <f t="shared" si="1198"/>
        <v>CILINDAR KVAČILA GLAVNI</v>
      </c>
      <c r="J15347">
        <f t="shared" si="1199"/>
        <v>56.373333333333335</v>
      </c>
      <c r="K15347" t="str">
        <f t="shared" si="1200"/>
        <v/>
      </c>
    </row>
    <row r="15348" spans="1:11" x14ac:dyDescent="0.25">
      <c r="A15348" t="s">
        <v>27328</v>
      </c>
      <c r="B15348" s="1" t="s">
        <v>27329</v>
      </c>
      <c r="C15348" t="s">
        <v>1412</v>
      </c>
      <c r="D15348" t="s">
        <v>9</v>
      </c>
      <c r="E15348">
        <v>1</v>
      </c>
      <c r="F15348">
        <v>8258.56</v>
      </c>
      <c r="G15348" t="str">
        <f t="shared" si="1197"/>
        <v>BLUEPRINTADN13493</v>
      </c>
      <c r="H15348" t="str">
        <f t="shared" si="1201"/>
        <v>306105X00B</v>
      </c>
      <c r="I15348" t="str">
        <f t="shared" si="1198"/>
        <v>CILINDAR KVAČILA GLAVNI</v>
      </c>
      <c r="J15348">
        <f t="shared" si="1199"/>
        <v>68.821333333333328</v>
      </c>
      <c r="K15348" t="str">
        <f t="shared" si="1200"/>
        <v/>
      </c>
    </row>
    <row r="15349" spans="1:11" x14ac:dyDescent="0.25">
      <c r="A15349" t="s">
        <v>27330</v>
      </c>
      <c r="B15349" s="1" t="s">
        <v>27331</v>
      </c>
      <c r="C15349" t="s">
        <v>1412</v>
      </c>
      <c r="D15349" t="s">
        <v>9</v>
      </c>
      <c r="E15349">
        <v>1</v>
      </c>
      <c r="F15349">
        <v>6935.04</v>
      </c>
      <c r="G15349" t="str">
        <f t="shared" si="1197"/>
        <v>BLUEPRINTADN13494</v>
      </c>
      <c r="H15349" t="str">
        <f t="shared" si="1201"/>
        <v>306101U600</v>
      </c>
      <c r="I15349" t="str">
        <f t="shared" si="1198"/>
        <v>CILINDAR KVAČILA GLAVNI</v>
      </c>
      <c r="J15349">
        <f t="shared" si="1199"/>
        <v>57.792000000000002</v>
      </c>
      <c r="K15349" t="str">
        <f t="shared" si="1200"/>
        <v/>
      </c>
    </row>
    <row r="15350" spans="1:11" x14ac:dyDescent="0.25">
      <c r="A15350" t="s">
        <v>27332</v>
      </c>
      <c r="B15350" s="1" t="s">
        <v>27333</v>
      </c>
      <c r="C15350" t="s">
        <v>1412</v>
      </c>
      <c r="D15350" t="s">
        <v>9</v>
      </c>
      <c r="E15350">
        <v>1</v>
      </c>
      <c r="F15350">
        <v>6833.92</v>
      </c>
      <c r="G15350" t="str">
        <f t="shared" si="1197"/>
        <v>BLUEPRINTADN13495</v>
      </c>
      <c r="H15350" t="str">
        <f t="shared" si="1201"/>
        <v>306101U60A</v>
      </c>
      <c r="I15350" t="str">
        <f t="shared" si="1198"/>
        <v>CILINDAR KVAČILA GLAVNI</v>
      </c>
      <c r="J15350">
        <f t="shared" si="1199"/>
        <v>56.949333333333335</v>
      </c>
      <c r="K15350" t="str">
        <f t="shared" si="1200"/>
        <v/>
      </c>
    </row>
    <row r="15351" spans="1:11" x14ac:dyDescent="0.25">
      <c r="A15351" t="s">
        <v>27334</v>
      </c>
      <c r="B15351" s="1" t="s">
        <v>27335</v>
      </c>
      <c r="C15351" t="s">
        <v>1412</v>
      </c>
      <c r="D15351" t="s">
        <v>9</v>
      </c>
      <c r="E15351">
        <v>1</v>
      </c>
      <c r="F15351">
        <v>6887.68</v>
      </c>
      <c r="G15351" t="str">
        <f t="shared" si="1197"/>
        <v>BLUEPRINTADN13496</v>
      </c>
      <c r="H15351" t="str">
        <f t="shared" si="1201"/>
        <v>30610ET000</v>
      </c>
      <c r="I15351" t="str">
        <f t="shared" si="1198"/>
        <v>CILINDAR KVAČILA GLAVNI</v>
      </c>
      <c r="J15351">
        <f t="shared" si="1199"/>
        <v>57.397333333333336</v>
      </c>
      <c r="K15351" t="str">
        <f t="shared" si="1200"/>
        <v/>
      </c>
    </row>
    <row r="15352" spans="1:11" x14ac:dyDescent="0.25">
      <c r="A15352" t="s">
        <v>27336</v>
      </c>
      <c r="B15352" s="1" t="s">
        <v>27337</v>
      </c>
      <c r="C15352" t="s">
        <v>1412</v>
      </c>
      <c r="D15352" t="s">
        <v>9</v>
      </c>
      <c r="E15352">
        <v>1</v>
      </c>
      <c r="F15352">
        <v>6821.12</v>
      </c>
      <c r="G15352" t="str">
        <f t="shared" si="1197"/>
        <v>BLUEPRINTADN13497</v>
      </c>
      <c r="H15352" t="str">
        <f t="shared" si="1201"/>
        <v>30610JY00C</v>
      </c>
      <c r="I15352" t="str">
        <f t="shared" si="1198"/>
        <v>CILINDAR KVAČILA GLAVNI</v>
      </c>
      <c r="J15352">
        <f t="shared" si="1199"/>
        <v>56.842666666666666</v>
      </c>
      <c r="K15352" t="str">
        <f t="shared" si="1200"/>
        <v/>
      </c>
    </row>
    <row r="15353" spans="1:11" x14ac:dyDescent="0.25">
      <c r="A15353" t="s">
        <v>27338</v>
      </c>
      <c r="B15353" s="1" t="s">
        <v>27339</v>
      </c>
      <c r="C15353" t="s">
        <v>1412</v>
      </c>
      <c r="D15353" t="s">
        <v>9</v>
      </c>
      <c r="E15353">
        <v>1</v>
      </c>
      <c r="F15353">
        <v>3805.44</v>
      </c>
      <c r="G15353" t="str">
        <f t="shared" si="1197"/>
        <v>BLUEPRINTADN13498</v>
      </c>
      <c r="H15353" t="str">
        <f t="shared" si="1201"/>
        <v>306101HG0A</v>
      </c>
      <c r="I15353" t="str">
        <f t="shared" si="1198"/>
        <v>CILINDAR KVAČILA GLAVNI</v>
      </c>
      <c r="J15353">
        <f t="shared" si="1199"/>
        <v>31.712</v>
      </c>
      <c r="K15353" t="str">
        <f t="shared" si="1200"/>
        <v/>
      </c>
    </row>
    <row r="15354" spans="1:11" x14ac:dyDescent="0.25">
      <c r="A15354" t="s">
        <v>27340</v>
      </c>
      <c r="C15354" t="s">
        <v>2877</v>
      </c>
      <c r="D15354" t="s">
        <v>9</v>
      </c>
      <c r="E15354">
        <v>1</v>
      </c>
      <c r="F15354">
        <v>77948.160000000003</v>
      </c>
      <c r="G15354" t="str">
        <f t="shared" si="1197"/>
        <v>BLUEPRINTADN13506</v>
      </c>
      <c r="H15354" t="str">
        <f t="shared" si="1201"/>
        <v>ADN13506</v>
      </c>
      <c r="I15354" t="str">
        <f t="shared" si="1198"/>
        <v>ZAMAJAC</v>
      </c>
      <c r="J15354">
        <f t="shared" si="1199"/>
        <v>649.56799999999998</v>
      </c>
      <c r="K15354" t="str">
        <f t="shared" si="1200"/>
        <v/>
      </c>
    </row>
    <row r="15355" spans="1:11" x14ac:dyDescent="0.25">
      <c r="A15355" t="s">
        <v>27341</v>
      </c>
      <c r="B15355" s="1" t="s">
        <v>27342</v>
      </c>
      <c r="C15355" t="s">
        <v>2877</v>
      </c>
      <c r="D15355" t="s">
        <v>9</v>
      </c>
      <c r="E15355">
        <v>1</v>
      </c>
      <c r="F15355">
        <v>75232</v>
      </c>
      <c r="G15355" t="str">
        <f t="shared" si="1197"/>
        <v>BLUEPRINTADN13506C</v>
      </c>
      <c r="H15355" t="str">
        <f t="shared" si="1201"/>
        <v>123108H801</v>
      </c>
      <c r="I15355" t="str">
        <f t="shared" si="1198"/>
        <v>ZAMAJAC</v>
      </c>
      <c r="J15355">
        <f t="shared" si="1199"/>
        <v>626.93333333333328</v>
      </c>
      <c r="K15355" t="str">
        <f t="shared" si="1200"/>
        <v/>
      </c>
    </row>
    <row r="15356" spans="1:11" x14ac:dyDescent="0.25">
      <c r="A15356" t="s">
        <v>27343</v>
      </c>
      <c r="B15356" s="1" t="s">
        <v>27344</v>
      </c>
      <c r="C15356" t="s">
        <v>2877</v>
      </c>
      <c r="D15356" t="s">
        <v>9</v>
      </c>
      <c r="E15356">
        <v>1</v>
      </c>
      <c r="F15356">
        <v>45601.279999999999</v>
      </c>
      <c r="G15356" t="str">
        <f t="shared" si="1197"/>
        <v>BLUEPRINTADN13507</v>
      </c>
      <c r="H15356" t="str">
        <f t="shared" si="1201"/>
        <v>12310VD210</v>
      </c>
      <c r="I15356" t="str">
        <f t="shared" si="1198"/>
        <v>ZAMAJAC</v>
      </c>
      <c r="J15356">
        <f t="shared" si="1199"/>
        <v>380.01066666666668</v>
      </c>
      <c r="K15356" t="str">
        <f t="shared" si="1200"/>
        <v/>
      </c>
    </row>
    <row r="15357" spans="1:11" x14ac:dyDescent="0.25">
      <c r="A15357" t="s">
        <v>27345</v>
      </c>
      <c r="B15357" s="1" t="s">
        <v>27346</v>
      </c>
      <c r="C15357" t="s">
        <v>2877</v>
      </c>
      <c r="D15357" t="s">
        <v>9</v>
      </c>
      <c r="E15357">
        <v>1</v>
      </c>
      <c r="F15357">
        <v>133011.20000000001</v>
      </c>
      <c r="G15357" t="str">
        <f t="shared" si="1197"/>
        <v>BLUEPRINTADN13508C</v>
      </c>
      <c r="H15357" t="str">
        <f t="shared" si="1201"/>
        <v>12310VC102</v>
      </c>
      <c r="I15357" t="str">
        <f t="shared" si="1198"/>
        <v>ZAMAJAC</v>
      </c>
      <c r="J15357">
        <f t="shared" si="1199"/>
        <v>1108.4266666666667</v>
      </c>
      <c r="K15357" t="str">
        <f t="shared" si="1200"/>
        <v/>
      </c>
    </row>
    <row r="15358" spans="1:11" x14ac:dyDescent="0.25">
      <c r="A15358" t="s">
        <v>27347</v>
      </c>
      <c r="B15358" s="1" t="s">
        <v>27348</v>
      </c>
      <c r="C15358" t="s">
        <v>3888</v>
      </c>
      <c r="D15358" t="s">
        <v>9</v>
      </c>
      <c r="E15358">
        <v>1</v>
      </c>
      <c r="F15358">
        <v>61182.720000000001</v>
      </c>
      <c r="G15358" t="str">
        <f t="shared" si="1197"/>
        <v>BLUEPRINTADN13509C</v>
      </c>
      <c r="H15358" t="str">
        <f t="shared" si="1201"/>
        <v>12310AW400</v>
      </c>
      <c r="I15358" t="str">
        <f t="shared" si="1198"/>
        <v>ZAMAJAC</v>
      </c>
      <c r="J15358">
        <f t="shared" si="1199"/>
        <v>509.85599999999999</v>
      </c>
      <c r="K15358" t="str">
        <f t="shared" si="1200"/>
        <v/>
      </c>
    </row>
    <row r="15359" spans="1:11" x14ac:dyDescent="0.25">
      <c r="A15359" t="s">
        <v>27349</v>
      </c>
      <c r="B15359" s="1" t="s">
        <v>27350</v>
      </c>
      <c r="C15359" t="s">
        <v>2877</v>
      </c>
      <c r="D15359" t="s">
        <v>9</v>
      </c>
      <c r="E15359">
        <v>1</v>
      </c>
      <c r="F15359">
        <v>165838.07999999999</v>
      </c>
      <c r="G15359" t="str">
        <f t="shared" si="1197"/>
        <v>BLUEPRINTADN13510C</v>
      </c>
      <c r="H15359" t="str">
        <f t="shared" si="1201"/>
        <v>12310VD220</v>
      </c>
      <c r="I15359" t="str">
        <f t="shared" si="1198"/>
        <v>ZAMAJAC</v>
      </c>
      <c r="J15359">
        <f t="shared" si="1199"/>
        <v>1381.9839999999999</v>
      </c>
      <c r="K15359" t="str">
        <f t="shared" si="1200"/>
        <v/>
      </c>
    </row>
    <row r="15360" spans="1:11" x14ac:dyDescent="0.25">
      <c r="A15360" t="s">
        <v>27351</v>
      </c>
      <c r="B15360" s="1" t="s">
        <v>27352</v>
      </c>
      <c r="C15360" t="s">
        <v>2877</v>
      </c>
      <c r="D15360" t="s">
        <v>9</v>
      </c>
      <c r="E15360">
        <v>1</v>
      </c>
      <c r="F15360">
        <v>41146.879999999997</v>
      </c>
      <c r="G15360" t="str">
        <f t="shared" si="1197"/>
        <v>BLUEPRINTADN13511C</v>
      </c>
      <c r="H15360" t="str">
        <f t="shared" si="1201"/>
        <v>12310EB30A</v>
      </c>
      <c r="I15360" t="str">
        <f t="shared" si="1198"/>
        <v>ZAMAJAC</v>
      </c>
      <c r="J15360">
        <f t="shared" si="1199"/>
        <v>342.89066666666662</v>
      </c>
      <c r="K15360" t="str">
        <f t="shared" si="1200"/>
        <v/>
      </c>
    </row>
    <row r="15361" spans="1:11" x14ac:dyDescent="0.25">
      <c r="A15361" t="s">
        <v>27353</v>
      </c>
      <c r="B15361" s="1" t="s">
        <v>27354</v>
      </c>
      <c r="C15361" t="s">
        <v>2877</v>
      </c>
      <c r="D15361" t="s">
        <v>9</v>
      </c>
      <c r="E15361">
        <v>1</v>
      </c>
      <c r="F15361">
        <v>45538.559999999998</v>
      </c>
      <c r="G15361" t="str">
        <f t="shared" si="1197"/>
        <v>BLUEPRINTADN13512</v>
      </c>
      <c r="H15361" t="str">
        <f t="shared" si="1201"/>
        <v>12310CD001</v>
      </c>
      <c r="I15361" t="str">
        <f t="shared" si="1198"/>
        <v>ZAMAJAC</v>
      </c>
      <c r="J15361">
        <f t="shared" si="1199"/>
        <v>379.488</v>
      </c>
      <c r="K15361" t="str">
        <f t="shared" si="1200"/>
        <v/>
      </c>
    </row>
    <row r="15362" spans="1:11" x14ac:dyDescent="0.25">
      <c r="A15362" t="s">
        <v>27355</v>
      </c>
      <c r="B15362" s="1" t="s">
        <v>27356</v>
      </c>
      <c r="C15362" t="s">
        <v>2877</v>
      </c>
      <c r="D15362" t="s">
        <v>9</v>
      </c>
      <c r="E15362">
        <v>1</v>
      </c>
      <c r="F15362">
        <v>63407.360000000001</v>
      </c>
      <c r="G15362" t="str">
        <f t="shared" si="1197"/>
        <v>BLUEPRINTADN13513</v>
      </c>
      <c r="H15362" t="str">
        <f t="shared" si="1201"/>
        <v>1231000Q0J</v>
      </c>
      <c r="I15362" t="str">
        <f t="shared" si="1198"/>
        <v>ZAMAJAC</v>
      </c>
      <c r="J15362">
        <f t="shared" si="1199"/>
        <v>528.39466666666669</v>
      </c>
      <c r="K15362" t="str">
        <f t="shared" si="1200"/>
        <v/>
      </c>
    </row>
    <row r="15363" spans="1:11" x14ac:dyDescent="0.25">
      <c r="A15363" t="s">
        <v>27357</v>
      </c>
      <c r="B15363" s="1" t="s">
        <v>27358</v>
      </c>
      <c r="C15363" t="s">
        <v>2877</v>
      </c>
      <c r="D15363" t="s">
        <v>9</v>
      </c>
      <c r="E15363">
        <v>1</v>
      </c>
      <c r="F15363">
        <v>35992.32</v>
      </c>
      <c r="G15363" t="str">
        <f t="shared" ref="G15363:G15426" si="1202">"BLUEPRINT"&amp;A15363</f>
        <v>BLUEPRINTADN13514</v>
      </c>
      <c r="H15363" t="str">
        <f t="shared" si="1201"/>
        <v>123108H301</v>
      </c>
      <c r="I15363" t="str">
        <f t="shared" ref="I15363:I15426" si="1203">UPPER(C15363)</f>
        <v>ZAMAJAC</v>
      </c>
      <c r="J15363">
        <f t="shared" ref="J15363:J15426" si="1204">F15363/120</f>
        <v>299.93599999999998</v>
      </c>
      <c r="K15363" t="str">
        <f t="shared" ref="K15363:K15426" si="1205">IF(E15363&gt;1,"nesto", "")</f>
        <v/>
      </c>
    </row>
    <row r="15364" spans="1:11" x14ac:dyDescent="0.25">
      <c r="A15364" t="s">
        <v>27359</v>
      </c>
      <c r="B15364" s="1" t="s">
        <v>27360</v>
      </c>
      <c r="C15364" t="s">
        <v>2877</v>
      </c>
      <c r="D15364" t="s">
        <v>9</v>
      </c>
      <c r="E15364">
        <v>1</v>
      </c>
      <c r="F15364">
        <v>64734.720000000001</v>
      </c>
      <c r="G15364" t="str">
        <f t="shared" si="1202"/>
        <v>BLUEPRINTADN13515</v>
      </c>
      <c r="H15364" t="str">
        <f t="shared" si="1201"/>
        <v>12310AW300</v>
      </c>
      <c r="I15364" t="str">
        <f t="shared" si="1203"/>
        <v>ZAMAJAC</v>
      </c>
      <c r="J15364">
        <f t="shared" si="1204"/>
        <v>539.45600000000002</v>
      </c>
      <c r="K15364" t="str">
        <f t="shared" si="1205"/>
        <v/>
      </c>
    </row>
    <row r="15365" spans="1:11" x14ac:dyDescent="0.25">
      <c r="A15365" t="s">
        <v>27361</v>
      </c>
      <c r="B15365" s="1" t="s">
        <v>27362</v>
      </c>
      <c r="C15365" t="s">
        <v>2877</v>
      </c>
      <c r="D15365" t="s">
        <v>9</v>
      </c>
      <c r="E15365">
        <v>1</v>
      </c>
      <c r="F15365">
        <v>59528.959999999999</v>
      </c>
      <c r="G15365" t="str">
        <f t="shared" si="1202"/>
        <v>BLUEPRINTADN13516</v>
      </c>
      <c r="H15365" t="str">
        <f t="shared" si="1201"/>
        <v>1231000Q2D</v>
      </c>
      <c r="I15365" t="str">
        <f t="shared" si="1203"/>
        <v>ZAMAJAC</v>
      </c>
      <c r="J15365">
        <f t="shared" si="1204"/>
        <v>496.07466666666664</v>
      </c>
      <c r="K15365" t="str">
        <f t="shared" si="1205"/>
        <v/>
      </c>
    </row>
    <row r="15366" spans="1:11" x14ac:dyDescent="0.25">
      <c r="A15366" t="s">
        <v>27363</v>
      </c>
      <c r="B15366" s="1" t="s">
        <v>27364</v>
      </c>
      <c r="C15366" t="s">
        <v>2877</v>
      </c>
      <c r="D15366" t="s">
        <v>9</v>
      </c>
      <c r="E15366">
        <v>1</v>
      </c>
      <c r="F15366">
        <v>90734.080000000002</v>
      </c>
      <c r="G15366" t="str">
        <f t="shared" si="1202"/>
        <v>BLUEPRINTADN13517</v>
      </c>
      <c r="H15366" t="str">
        <f t="shared" si="1201"/>
        <v>123105X00A</v>
      </c>
      <c r="I15366" t="str">
        <f t="shared" si="1203"/>
        <v>ZAMAJAC</v>
      </c>
      <c r="J15366">
        <f t="shared" si="1204"/>
        <v>756.11733333333336</v>
      </c>
      <c r="K15366" t="str">
        <f t="shared" si="1205"/>
        <v/>
      </c>
    </row>
    <row r="15367" spans="1:11" x14ac:dyDescent="0.25">
      <c r="A15367" t="s">
        <v>27365</v>
      </c>
      <c r="B15367" s="1" t="s">
        <v>44464</v>
      </c>
      <c r="C15367" t="s">
        <v>2877</v>
      </c>
      <c r="D15367" t="s">
        <v>9</v>
      </c>
      <c r="E15367">
        <v>1</v>
      </c>
      <c r="F15367">
        <v>18396.16</v>
      </c>
      <c r="G15367" t="str">
        <f t="shared" si="1202"/>
        <v>BLUEPRINTADN13518</v>
      </c>
      <c r="H15367" t="str">
        <f t="shared" si="1201"/>
        <v>93198495</v>
      </c>
      <c r="I15367" t="str">
        <f t="shared" si="1203"/>
        <v>ZAMAJAC</v>
      </c>
      <c r="J15367">
        <f t="shared" si="1204"/>
        <v>153.30133333333333</v>
      </c>
      <c r="K15367" t="str">
        <f t="shared" si="1205"/>
        <v/>
      </c>
    </row>
    <row r="15368" spans="1:11" x14ac:dyDescent="0.25">
      <c r="A15368" t="s">
        <v>27366</v>
      </c>
      <c r="B15368" s="1" t="s">
        <v>27367</v>
      </c>
      <c r="C15368" t="s">
        <v>2877</v>
      </c>
      <c r="D15368" t="s">
        <v>9</v>
      </c>
      <c r="E15368">
        <v>1</v>
      </c>
      <c r="F15368">
        <v>24686.080000000002</v>
      </c>
      <c r="G15368" t="str">
        <f t="shared" si="1202"/>
        <v>BLUEPRINTADN13519</v>
      </c>
      <c r="H15368" t="str">
        <f t="shared" si="1201"/>
        <v>12310EB30C</v>
      </c>
      <c r="I15368" t="str">
        <f t="shared" si="1203"/>
        <v>ZAMAJAC</v>
      </c>
      <c r="J15368">
        <f t="shared" si="1204"/>
        <v>205.71733333333336</v>
      </c>
      <c r="K15368" t="str">
        <f t="shared" si="1205"/>
        <v/>
      </c>
    </row>
    <row r="15369" spans="1:11" x14ac:dyDescent="0.25">
      <c r="A15369" t="s">
        <v>27368</v>
      </c>
      <c r="B15369" s="1" t="s">
        <v>27369</v>
      </c>
      <c r="C15369" t="s">
        <v>2877</v>
      </c>
      <c r="D15369" t="s">
        <v>9</v>
      </c>
      <c r="E15369">
        <v>1</v>
      </c>
      <c r="F15369">
        <v>46099.199999999997</v>
      </c>
      <c r="G15369" t="str">
        <f t="shared" si="1202"/>
        <v>BLUEPRINTADN13520</v>
      </c>
      <c r="H15369" t="str">
        <f t="shared" si="1201"/>
        <v>123105M32A</v>
      </c>
      <c r="I15369" t="str">
        <f t="shared" si="1203"/>
        <v>ZAMAJAC</v>
      </c>
      <c r="J15369">
        <f t="shared" si="1204"/>
        <v>384.15999999999997</v>
      </c>
      <c r="K15369" t="str">
        <f t="shared" si="1205"/>
        <v/>
      </c>
    </row>
    <row r="15370" spans="1:11" x14ac:dyDescent="0.25">
      <c r="A15370" t="s">
        <v>27370</v>
      </c>
      <c r="B15370" s="1" t="s">
        <v>27371</v>
      </c>
      <c r="C15370" t="s">
        <v>3888</v>
      </c>
      <c r="D15370" t="s">
        <v>9</v>
      </c>
      <c r="E15370">
        <v>1</v>
      </c>
      <c r="F15370">
        <v>32816.639999999999</v>
      </c>
      <c r="G15370" t="str">
        <f t="shared" si="1202"/>
        <v>BLUEPRINTADN13522</v>
      </c>
      <c r="H15370" t="str">
        <f t="shared" si="1201"/>
        <v>12310VK50A</v>
      </c>
      <c r="I15370" t="str">
        <f t="shared" si="1203"/>
        <v>ZAMAJAC</v>
      </c>
      <c r="J15370">
        <f t="shared" si="1204"/>
        <v>273.47199999999998</v>
      </c>
      <c r="K15370" t="str">
        <f t="shared" si="1205"/>
        <v/>
      </c>
    </row>
    <row r="15371" spans="1:11" x14ac:dyDescent="0.25">
      <c r="A15371" t="s">
        <v>27372</v>
      </c>
      <c r="B15371" s="1" t="s">
        <v>27373</v>
      </c>
      <c r="C15371" t="s">
        <v>3888</v>
      </c>
      <c r="D15371" t="s">
        <v>9</v>
      </c>
      <c r="E15371">
        <v>1</v>
      </c>
      <c r="F15371">
        <v>41871.360000000001</v>
      </c>
      <c r="G15371" t="str">
        <f t="shared" si="1202"/>
        <v>BLUEPRINTADN13523</v>
      </c>
      <c r="H15371" t="str">
        <f t="shared" si="1201"/>
        <v>12310BM500</v>
      </c>
      <c r="I15371" t="str">
        <f t="shared" si="1203"/>
        <v>ZAMAJAC</v>
      </c>
      <c r="J15371">
        <f t="shared" si="1204"/>
        <v>348.928</v>
      </c>
      <c r="K15371" t="str">
        <f t="shared" si="1205"/>
        <v/>
      </c>
    </row>
    <row r="15372" spans="1:11" x14ac:dyDescent="0.25">
      <c r="A15372" t="s">
        <v>27374</v>
      </c>
      <c r="B15372" s="1" t="s">
        <v>27375</v>
      </c>
      <c r="C15372" t="s">
        <v>3888</v>
      </c>
      <c r="D15372" t="s">
        <v>9</v>
      </c>
      <c r="E15372">
        <v>1</v>
      </c>
      <c r="F15372">
        <v>24984.32</v>
      </c>
      <c r="G15372" t="str">
        <f t="shared" si="1202"/>
        <v>BLUEPRINTADN13524</v>
      </c>
      <c r="H15372" t="str">
        <f t="shared" si="1201"/>
        <v>1231069T01</v>
      </c>
      <c r="I15372" t="str">
        <f t="shared" si="1203"/>
        <v>ZAMAJAC</v>
      </c>
      <c r="J15372">
        <f t="shared" si="1204"/>
        <v>208.20266666666666</v>
      </c>
      <c r="K15372" t="str">
        <f t="shared" si="1205"/>
        <v/>
      </c>
    </row>
    <row r="15373" spans="1:11" x14ac:dyDescent="0.25">
      <c r="A15373" t="s">
        <v>27376</v>
      </c>
      <c r="B15373" s="1" t="s">
        <v>27377</v>
      </c>
      <c r="C15373" t="s">
        <v>3888</v>
      </c>
      <c r="D15373" t="s">
        <v>9</v>
      </c>
      <c r="E15373">
        <v>1</v>
      </c>
      <c r="F15373">
        <v>19957.759999999998</v>
      </c>
      <c r="G15373" t="str">
        <f t="shared" si="1202"/>
        <v>BLUEPRINTADN13525</v>
      </c>
      <c r="H15373" t="str">
        <f t="shared" si="1201"/>
        <v>1231000Q0E</v>
      </c>
      <c r="I15373" t="str">
        <f t="shared" si="1203"/>
        <v>ZAMAJAC</v>
      </c>
      <c r="J15373">
        <f t="shared" si="1204"/>
        <v>166.31466666666665</v>
      </c>
      <c r="K15373" t="str">
        <f t="shared" si="1205"/>
        <v/>
      </c>
    </row>
    <row r="15374" spans="1:11" x14ac:dyDescent="0.25">
      <c r="A15374" t="s">
        <v>27378</v>
      </c>
      <c r="B15374" s="1" t="s">
        <v>27379</v>
      </c>
      <c r="C15374" t="s">
        <v>3888</v>
      </c>
      <c r="D15374" t="s">
        <v>9</v>
      </c>
      <c r="E15374">
        <v>1</v>
      </c>
      <c r="F15374">
        <v>25626.880000000001</v>
      </c>
      <c r="G15374" t="str">
        <f t="shared" si="1202"/>
        <v>BLUEPRINTADN13526</v>
      </c>
      <c r="H15374" t="str">
        <f t="shared" si="1201"/>
        <v>1231000QAW</v>
      </c>
      <c r="I15374" t="str">
        <f t="shared" si="1203"/>
        <v>ZAMAJAC</v>
      </c>
      <c r="J15374">
        <f t="shared" si="1204"/>
        <v>213.55733333333333</v>
      </c>
      <c r="K15374" t="str">
        <f t="shared" si="1205"/>
        <v/>
      </c>
    </row>
    <row r="15375" spans="1:11" x14ac:dyDescent="0.25">
      <c r="A15375" t="s">
        <v>27380</v>
      </c>
      <c r="B15375" s="1" t="s">
        <v>27381</v>
      </c>
      <c r="C15375" t="s">
        <v>3888</v>
      </c>
      <c r="D15375" t="s">
        <v>9</v>
      </c>
      <c r="E15375">
        <v>1</v>
      </c>
      <c r="F15375">
        <v>95596.800000000003</v>
      </c>
      <c r="G15375" t="str">
        <f t="shared" si="1202"/>
        <v>BLUEPRINTADN13527</v>
      </c>
      <c r="H15375" t="str">
        <f t="shared" si="1201"/>
        <v>12310VB311</v>
      </c>
      <c r="I15375" t="str">
        <f t="shared" si="1203"/>
        <v>ZAMAJAC</v>
      </c>
      <c r="J15375">
        <f t="shared" si="1204"/>
        <v>796.64</v>
      </c>
      <c r="K15375" t="str">
        <f t="shared" si="1205"/>
        <v/>
      </c>
    </row>
    <row r="15376" spans="1:11" x14ac:dyDescent="0.25">
      <c r="A15376" t="s">
        <v>27382</v>
      </c>
      <c r="B15376" s="1" t="s">
        <v>27383</v>
      </c>
      <c r="C15376" t="s">
        <v>3888</v>
      </c>
      <c r="D15376" t="s">
        <v>9</v>
      </c>
      <c r="E15376">
        <v>1</v>
      </c>
      <c r="F15376">
        <v>22590.720000000001</v>
      </c>
      <c r="G15376" t="str">
        <f t="shared" si="1202"/>
        <v>BLUEPRINTADN13528</v>
      </c>
      <c r="H15376" t="str">
        <f t="shared" si="1201"/>
        <v>1231000Q1A</v>
      </c>
      <c r="I15376" t="str">
        <f t="shared" si="1203"/>
        <v>ZAMAJAC</v>
      </c>
      <c r="J15376">
        <f t="shared" si="1204"/>
        <v>188.256</v>
      </c>
      <c r="K15376" t="str">
        <f t="shared" si="1205"/>
        <v/>
      </c>
    </row>
    <row r="15377" spans="1:11" x14ac:dyDescent="0.25">
      <c r="A15377" t="s">
        <v>27384</v>
      </c>
      <c r="B15377" s="1" t="s">
        <v>27385</v>
      </c>
      <c r="C15377" t="s">
        <v>3888</v>
      </c>
      <c r="D15377" t="s">
        <v>9</v>
      </c>
      <c r="E15377">
        <v>1</v>
      </c>
      <c r="F15377">
        <v>32673.279999999999</v>
      </c>
      <c r="G15377" t="str">
        <f t="shared" si="1202"/>
        <v>BLUEPRINTADN13529</v>
      </c>
      <c r="H15377" t="str">
        <f t="shared" si="1201"/>
        <v>1231000Q3G</v>
      </c>
      <c r="I15377" t="str">
        <f t="shared" si="1203"/>
        <v>ZAMAJAC</v>
      </c>
      <c r="J15377">
        <f t="shared" si="1204"/>
        <v>272.27733333333333</v>
      </c>
      <c r="K15377" t="str">
        <f t="shared" si="1205"/>
        <v/>
      </c>
    </row>
    <row r="15378" spans="1:11" x14ac:dyDescent="0.25">
      <c r="A15378" t="s">
        <v>27386</v>
      </c>
      <c r="B15378" s="1" t="s">
        <v>27387</v>
      </c>
      <c r="C15378" t="s">
        <v>3888</v>
      </c>
      <c r="D15378" t="s">
        <v>9</v>
      </c>
      <c r="E15378">
        <v>1</v>
      </c>
      <c r="F15378">
        <v>17169.919999999998</v>
      </c>
      <c r="G15378" t="str">
        <f t="shared" si="1202"/>
        <v>BLUEPRINTADN13530</v>
      </c>
      <c r="H15378" t="str">
        <f t="shared" si="1201"/>
        <v>1231000Q1K</v>
      </c>
      <c r="I15378" t="str">
        <f t="shared" si="1203"/>
        <v>ZAMAJAC</v>
      </c>
      <c r="J15378">
        <f t="shared" si="1204"/>
        <v>143.08266666666665</v>
      </c>
      <c r="K15378" t="str">
        <f t="shared" si="1205"/>
        <v/>
      </c>
    </row>
    <row r="15379" spans="1:11" x14ac:dyDescent="0.25">
      <c r="A15379" t="s">
        <v>27388</v>
      </c>
      <c r="B15379" s="1" t="s">
        <v>27389</v>
      </c>
      <c r="C15379" t="s">
        <v>1416</v>
      </c>
      <c r="D15379" t="s">
        <v>9</v>
      </c>
      <c r="E15379">
        <v>1</v>
      </c>
      <c r="F15379">
        <v>1090.56</v>
      </c>
      <c r="G15379" t="str">
        <f t="shared" si="1202"/>
        <v>BLUEPRINTADN13602</v>
      </c>
      <c r="H15379" t="str">
        <f t="shared" si="1201"/>
        <v>30620U7001</v>
      </c>
      <c r="I15379" t="str">
        <f t="shared" si="1203"/>
        <v>RADNI CILINDAR KVAČILA</v>
      </c>
      <c r="J15379">
        <f t="shared" si="1204"/>
        <v>9.0879999999999992</v>
      </c>
      <c r="K15379" t="str">
        <f t="shared" si="1205"/>
        <v/>
      </c>
    </row>
    <row r="15380" spans="1:11" x14ac:dyDescent="0.25">
      <c r="A15380" t="s">
        <v>27390</v>
      </c>
      <c r="B15380" s="1" t="s">
        <v>27391</v>
      </c>
      <c r="C15380" t="s">
        <v>1416</v>
      </c>
      <c r="D15380" t="s">
        <v>9</v>
      </c>
      <c r="E15380">
        <v>1</v>
      </c>
      <c r="F15380">
        <v>1469.44</v>
      </c>
      <c r="G15380" t="str">
        <f t="shared" si="1202"/>
        <v>BLUEPRINTADN13604</v>
      </c>
      <c r="H15380" t="str">
        <f t="shared" si="1201"/>
        <v>30620R6400</v>
      </c>
      <c r="I15380" t="str">
        <f t="shared" si="1203"/>
        <v>RADNI CILINDAR KVAČILA</v>
      </c>
      <c r="J15380">
        <f t="shared" si="1204"/>
        <v>12.245333333333333</v>
      </c>
      <c r="K15380" t="str">
        <f t="shared" si="1205"/>
        <v/>
      </c>
    </row>
    <row r="15381" spans="1:11" x14ac:dyDescent="0.25">
      <c r="A15381" t="s">
        <v>27392</v>
      </c>
      <c r="B15381" s="1" t="s">
        <v>27393</v>
      </c>
      <c r="C15381" t="s">
        <v>1416</v>
      </c>
      <c r="D15381" t="s">
        <v>9</v>
      </c>
      <c r="E15381">
        <v>1</v>
      </c>
      <c r="F15381">
        <v>2408.96</v>
      </c>
      <c r="G15381" t="str">
        <f t="shared" si="1202"/>
        <v>BLUEPRINTADN13611</v>
      </c>
      <c r="H15381" t="str">
        <f t="shared" si="1201"/>
        <v>30620C6400</v>
      </c>
      <c r="I15381" t="str">
        <f t="shared" si="1203"/>
        <v>RADNI CILINDAR KVAČILA</v>
      </c>
      <c r="J15381">
        <f t="shared" si="1204"/>
        <v>20.074666666666666</v>
      </c>
      <c r="K15381" t="str">
        <f t="shared" si="1205"/>
        <v/>
      </c>
    </row>
    <row r="15382" spans="1:11" x14ac:dyDescent="0.25">
      <c r="A15382" t="s">
        <v>27394</v>
      </c>
      <c r="B15382" s="1" t="s">
        <v>27395</v>
      </c>
      <c r="C15382" t="s">
        <v>1416</v>
      </c>
      <c r="D15382" t="s">
        <v>9</v>
      </c>
      <c r="E15382">
        <v>1</v>
      </c>
      <c r="F15382">
        <v>2364.16</v>
      </c>
      <c r="G15382" t="str">
        <f t="shared" si="1202"/>
        <v>BLUEPRINTADN13612</v>
      </c>
      <c r="H15382" t="str">
        <f t="shared" si="1201"/>
        <v>30620C8003</v>
      </c>
      <c r="I15382" t="str">
        <f t="shared" si="1203"/>
        <v>RADNI CILINDAR KVAČILA</v>
      </c>
      <c r="J15382">
        <f t="shared" si="1204"/>
        <v>19.701333333333331</v>
      </c>
      <c r="K15382" t="str">
        <f t="shared" si="1205"/>
        <v/>
      </c>
    </row>
    <row r="15383" spans="1:11" x14ac:dyDescent="0.25">
      <c r="A15383" t="s">
        <v>27396</v>
      </c>
      <c r="B15383" s="1" t="s">
        <v>27397</v>
      </c>
      <c r="C15383" t="s">
        <v>1416</v>
      </c>
      <c r="D15383" t="s">
        <v>9</v>
      </c>
      <c r="E15383">
        <v>1</v>
      </c>
      <c r="F15383">
        <v>972.8</v>
      </c>
      <c r="G15383" t="str">
        <f t="shared" si="1202"/>
        <v>BLUEPRINTADN13615</v>
      </c>
      <c r="H15383" t="str">
        <f t="shared" si="1201"/>
        <v>30620T6002</v>
      </c>
      <c r="I15383" t="str">
        <f t="shared" si="1203"/>
        <v>RADNI CILINDAR KVAČILA</v>
      </c>
      <c r="J15383">
        <f t="shared" si="1204"/>
        <v>8.1066666666666656</v>
      </c>
      <c r="K15383" t="str">
        <f t="shared" si="1205"/>
        <v/>
      </c>
    </row>
    <row r="15384" spans="1:11" x14ac:dyDescent="0.25">
      <c r="A15384" t="s">
        <v>27398</v>
      </c>
      <c r="B15384" s="1" t="s">
        <v>27399</v>
      </c>
      <c r="C15384" t="s">
        <v>1416</v>
      </c>
      <c r="D15384" t="s">
        <v>9</v>
      </c>
      <c r="E15384">
        <v>1</v>
      </c>
      <c r="F15384">
        <v>4199.68</v>
      </c>
      <c r="G15384" t="str">
        <f t="shared" si="1202"/>
        <v>BLUEPRINTADN13616</v>
      </c>
      <c r="H15384" t="str">
        <f t="shared" si="1201"/>
        <v>30620T7210</v>
      </c>
      <c r="I15384" t="str">
        <f t="shared" si="1203"/>
        <v>RADNI CILINDAR KVAČILA</v>
      </c>
      <c r="J15384">
        <f t="shared" si="1204"/>
        <v>34.997333333333337</v>
      </c>
      <c r="K15384" t="str">
        <f t="shared" si="1205"/>
        <v/>
      </c>
    </row>
    <row r="15385" spans="1:11" x14ac:dyDescent="0.25">
      <c r="A15385" t="s">
        <v>27400</v>
      </c>
      <c r="B15385" s="1" t="s">
        <v>27401</v>
      </c>
      <c r="C15385" t="s">
        <v>1416</v>
      </c>
      <c r="D15385" t="s">
        <v>9</v>
      </c>
      <c r="E15385">
        <v>1</v>
      </c>
      <c r="F15385">
        <v>1966.08</v>
      </c>
      <c r="G15385" t="str">
        <f t="shared" si="1202"/>
        <v>BLUEPRINTADN13619</v>
      </c>
      <c r="H15385" t="str">
        <f t="shared" si="1201"/>
        <v>3062003E01</v>
      </c>
      <c r="I15385" t="str">
        <f t="shared" si="1203"/>
        <v>RADNI CILINDAR KVAČILA</v>
      </c>
      <c r="J15385">
        <f t="shared" si="1204"/>
        <v>16.384</v>
      </c>
      <c r="K15385" t="str">
        <f t="shared" si="1205"/>
        <v/>
      </c>
    </row>
    <row r="15386" spans="1:11" x14ac:dyDescent="0.25">
      <c r="A15386" t="s">
        <v>27402</v>
      </c>
      <c r="B15386" s="1" t="s">
        <v>27403</v>
      </c>
      <c r="C15386" t="s">
        <v>1416</v>
      </c>
      <c r="D15386" t="s">
        <v>9</v>
      </c>
      <c r="E15386">
        <v>1</v>
      </c>
      <c r="F15386">
        <v>3613.44</v>
      </c>
      <c r="G15386" t="str">
        <f t="shared" si="1202"/>
        <v>BLUEPRINTADN13620</v>
      </c>
      <c r="H15386" t="str">
        <f t="shared" si="1201"/>
        <v>3062010G01</v>
      </c>
      <c r="I15386" t="str">
        <f t="shared" si="1203"/>
        <v>RADNI CILINDAR KVAČILA</v>
      </c>
      <c r="J15386">
        <f t="shared" si="1204"/>
        <v>30.112000000000002</v>
      </c>
      <c r="K15386" t="str">
        <f t="shared" si="1205"/>
        <v/>
      </c>
    </row>
    <row r="15387" spans="1:11" x14ac:dyDescent="0.25">
      <c r="A15387" t="s">
        <v>27404</v>
      </c>
      <c r="B15387" s="1" t="s">
        <v>27405</v>
      </c>
      <c r="C15387" t="s">
        <v>1416</v>
      </c>
      <c r="D15387" t="s">
        <v>9</v>
      </c>
      <c r="E15387">
        <v>1</v>
      </c>
      <c r="F15387">
        <v>3905.28</v>
      </c>
      <c r="G15387" t="str">
        <f t="shared" si="1202"/>
        <v>BLUEPRINTADN13621</v>
      </c>
      <c r="H15387" t="str">
        <f t="shared" si="1201"/>
        <v>3062041L05</v>
      </c>
      <c r="I15387" t="str">
        <f t="shared" si="1203"/>
        <v>RADNI CILINDAR KVAČILA</v>
      </c>
      <c r="J15387">
        <f t="shared" si="1204"/>
        <v>32.544000000000004</v>
      </c>
      <c r="K15387" t="str">
        <f t="shared" si="1205"/>
        <v/>
      </c>
    </row>
    <row r="15388" spans="1:11" x14ac:dyDescent="0.25">
      <c r="A15388" t="s">
        <v>27406</v>
      </c>
      <c r="B15388" s="1" t="s">
        <v>27407</v>
      </c>
      <c r="C15388" t="s">
        <v>1416</v>
      </c>
      <c r="D15388" t="s">
        <v>9</v>
      </c>
      <c r="E15388">
        <v>1</v>
      </c>
      <c r="F15388">
        <v>1621.76</v>
      </c>
      <c r="G15388" t="str">
        <f t="shared" si="1202"/>
        <v>BLUEPRINTADN13623</v>
      </c>
      <c r="H15388" t="str">
        <f t="shared" si="1201"/>
        <v>3062056E01</v>
      </c>
      <c r="I15388" t="str">
        <f t="shared" si="1203"/>
        <v>RADNI CILINDAR KVAČILA</v>
      </c>
      <c r="J15388">
        <f t="shared" si="1204"/>
        <v>13.514666666666667</v>
      </c>
      <c r="K15388" t="str">
        <f t="shared" si="1205"/>
        <v/>
      </c>
    </row>
    <row r="15389" spans="1:11" x14ac:dyDescent="0.25">
      <c r="A15389" t="s">
        <v>27408</v>
      </c>
      <c r="B15389" s="1" t="s">
        <v>27409</v>
      </c>
      <c r="C15389" t="s">
        <v>1416</v>
      </c>
      <c r="D15389" t="s">
        <v>9</v>
      </c>
      <c r="E15389">
        <v>1</v>
      </c>
      <c r="F15389">
        <v>921.6</v>
      </c>
      <c r="G15389" t="str">
        <f t="shared" si="1202"/>
        <v>BLUEPRINTADN13624</v>
      </c>
      <c r="H15389" t="str">
        <f t="shared" si="1201"/>
        <v>3062018V00</v>
      </c>
      <c r="I15389" t="str">
        <f t="shared" si="1203"/>
        <v>RADNI CILINDAR KVAČILA</v>
      </c>
      <c r="J15389">
        <f t="shared" si="1204"/>
        <v>7.6800000000000006</v>
      </c>
      <c r="K15389" t="str">
        <f t="shared" si="1205"/>
        <v/>
      </c>
    </row>
    <row r="15390" spans="1:11" x14ac:dyDescent="0.25">
      <c r="A15390" t="s">
        <v>27410</v>
      </c>
      <c r="B15390" s="1" t="s">
        <v>27411</v>
      </c>
      <c r="C15390" t="s">
        <v>1416</v>
      </c>
      <c r="D15390" t="s">
        <v>9</v>
      </c>
      <c r="E15390">
        <v>1</v>
      </c>
      <c r="F15390">
        <v>2178.56</v>
      </c>
      <c r="G15390" t="str">
        <f t="shared" si="1202"/>
        <v>BLUEPRINTADN13625</v>
      </c>
      <c r="H15390" t="str">
        <f t="shared" si="1201"/>
        <v>3062025N00</v>
      </c>
      <c r="I15390" t="str">
        <f t="shared" si="1203"/>
        <v>RADNI CILINDAR KVAČILA</v>
      </c>
      <c r="J15390">
        <f t="shared" si="1204"/>
        <v>18.154666666666667</v>
      </c>
      <c r="K15390" t="str">
        <f t="shared" si="1205"/>
        <v/>
      </c>
    </row>
    <row r="15391" spans="1:11" x14ac:dyDescent="0.25">
      <c r="A15391" t="s">
        <v>27412</v>
      </c>
      <c r="B15391" s="1" t="s">
        <v>27413</v>
      </c>
      <c r="C15391" t="s">
        <v>1416</v>
      </c>
      <c r="D15391" t="s">
        <v>9</v>
      </c>
      <c r="E15391">
        <v>1</v>
      </c>
      <c r="F15391">
        <v>3485.44</v>
      </c>
      <c r="G15391" t="str">
        <f t="shared" si="1202"/>
        <v>BLUEPRINTADN13626</v>
      </c>
      <c r="H15391" t="str">
        <f t="shared" si="1201"/>
        <v>306202T002</v>
      </c>
      <c r="I15391" t="str">
        <f t="shared" si="1203"/>
        <v>RADNI CILINDAR KVAČILA</v>
      </c>
      <c r="J15391">
        <f t="shared" si="1204"/>
        <v>29.045333333333335</v>
      </c>
      <c r="K15391" t="str">
        <f t="shared" si="1205"/>
        <v/>
      </c>
    </row>
    <row r="15392" spans="1:11" x14ac:dyDescent="0.25">
      <c r="A15392" t="s">
        <v>27414</v>
      </c>
      <c r="B15392" s="1" t="s">
        <v>27415</v>
      </c>
      <c r="C15392" t="s">
        <v>1416</v>
      </c>
      <c r="D15392" t="s">
        <v>9</v>
      </c>
      <c r="E15392">
        <v>1</v>
      </c>
      <c r="F15392">
        <v>1072.6400000000001</v>
      </c>
      <c r="G15392" t="str">
        <f t="shared" si="1202"/>
        <v>BLUEPRINTADN13627</v>
      </c>
      <c r="H15392" t="str">
        <f t="shared" si="1201"/>
        <v>306202T021</v>
      </c>
      <c r="I15392" t="str">
        <f t="shared" si="1203"/>
        <v>RADNI CILINDAR KVAČILA</v>
      </c>
      <c r="J15392">
        <f t="shared" si="1204"/>
        <v>8.9386666666666681</v>
      </c>
      <c r="K15392" t="str">
        <f t="shared" si="1205"/>
        <v/>
      </c>
    </row>
    <row r="15393" spans="1:11" x14ac:dyDescent="0.25">
      <c r="A15393" t="s">
        <v>27416</v>
      </c>
      <c r="B15393" s="1" t="s">
        <v>27417</v>
      </c>
      <c r="C15393" t="s">
        <v>1416</v>
      </c>
      <c r="D15393" t="s">
        <v>9</v>
      </c>
      <c r="E15393">
        <v>1</v>
      </c>
      <c r="F15393">
        <v>1082.8800000000001</v>
      </c>
      <c r="G15393" t="str">
        <f t="shared" si="1202"/>
        <v>BLUEPRINTADN13628</v>
      </c>
      <c r="H15393" t="str">
        <f t="shared" si="1201"/>
        <v>3062030P02</v>
      </c>
      <c r="I15393" t="str">
        <f t="shared" si="1203"/>
        <v>RADNI CILINDAR KVAČILA</v>
      </c>
      <c r="J15393">
        <f t="shared" si="1204"/>
        <v>9.0240000000000009</v>
      </c>
      <c r="K15393" t="str">
        <f t="shared" si="1205"/>
        <v/>
      </c>
    </row>
    <row r="15394" spans="1:11" x14ac:dyDescent="0.25">
      <c r="A15394" t="s">
        <v>27418</v>
      </c>
      <c r="B15394" s="1" t="s">
        <v>27419</v>
      </c>
      <c r="C15394" t="s">
        <v>1416</v>
      </c>
      <c r="D15394" t="s">
        <v>9</v>
      </c>
      <c r="E15394">
        <v>1</v>
      </c>
      <c r="F15394">
        <v>3311.36</v>
      </c>
      <c r="G15394" t="str">
        <f t="shared" si="1202"/>
        <v>BLUEPRINTADN13630</v>
      </c>
      <c r="H15394" t="str">
        <f t="shared" si="1201"/>
        <v>3062037J20</v>
      </c>
      <c r="I15394" t="str">
        <f t="shared" si="1203"/>
        <v>RADNI CILINDAR KVAČILA</v>
      </c>
      <c r="J15394">
        <f t="shared" si="1204"/>
        <v>27.594666666666669</v>
      </c>
      <c r="K15394" t="str">
        <f t="shared" si="1205"/>
        <v/>
      </c>
    </row>
    <row r="15395" spans="1:11" x14ac:dyDescent="0.25">
      <c r="A15395" t="s">
        <v>27420</v>
      </c>
      <c r="B15395" s="1" t="s">
        <v>27421</v>
      </c>
      <c r="C15395" t="s">
        <v>1416</v>
      </c>
      <c r="D15395" t="s">
        <v>9</v>
      </c>
      <c r="E15395">
        <v>1</v>
      </c>
      <c r="F15395">
        <v>4102.3999999999996</v>
      </c>
      <c r="G15395" t="str">
        <f t="shared" si="1202"/>
        <v>BLUEPRINTADN13632</v>
      </c>
      <c r="H15395" t="str">
        <f t="shared" si="1201"/>
        <v>3062035F00</v>
      </c>
      <c r="I15395" t="str">
        <f t="shared" si="1203"/>
        <v>RADNI CILINDAR KVAČILA</v>
      </c>
      <c r="J15395">
        <f t="shared" si="1204"/>
        <v>34.18666666666666</v>
      </c>
      <c r="K15395" t="str">
        <f t="shared" si="1205"/>
        <v/>
      </c>
    </row>
    <row r="15396" spans="1:11" x14ac:dyDescent="0.25">
      <c r="A15396" t="s">
        <v>27422</v>
      </c>
      <c r="B15396" s="1" t="s">
        <v>27423</v>
      </c>
      <c r="C15396" t="s">
        <v>1416</v>
      </c>
      <c r="D15396" t="s">
        <v>9</v>
      </c>
      <c r="E15396">
        <v>1</v>
      </c>
      <c r="F15396">
        <v>3837.44</v>
      </c>
      <c r="G15396" t="str">
        <f t="shared" si="1202"/>
        <v>BLUEPRINTADN13633</v>
      </c>
      <c r="H15396" t="str">
        <f t="shared" si="1201"/>
        <v>3062071N20</v>
      </c>
      <c r="I15396" t="str">
        <f t="shared" si="1203"/>
        <v>RADNI CILINDAR KVAČILA</v>
      </c>
      <c r="J15396">
        <f t="shared" si="1204"/>
        <v>31.978666666666665</v>
      </c>
      <c r="K15396" t="str">
        <f t="shared" si="1205"/>
        <v/>
      </c>
    </row>
    <row r="15397" spans="1:11" x14ac:dyDescent="0.25">
      <c r="A15397" t="s">
        <v>27424</v>
      </c>
      <c r="B15397" s="1" t="s">
        <v>27425</v>
      </c>
      <c r="C15397" t="s">
        <v>1416</v>
      </c>
      <c r="D15397" t="s">
        <v>9</v>
      </c>
      <c r="E15397">
        <v>1</v>
      </c>
      <c r="F15397">
        <v>4540.16</v>
      </c>
      <c r="G15397" t="str">
        <f t="shared" si="1202"/>
        <v>BLUEPRINTADN13634</v>
      </c>
      <c r="H15397" t="str">
        <f t="shared" si="1201"/>
        <v>3062087E21</v>
      </c>
      <c r="I15397" t="str">
        <f t="shared" si="1203"/>
        <v>RADNI CILINDAR KVAČILA</v>
      </c>
      <c r="J15397">
        <f t="shared" si="1204"/>
        <v>37.834666666666664</v>
      </c>
      <c r="K15397" t="str">
        <f t="shared" si="1205"/>
        <v/>
      </c>
    </row>
    <row r="15398" spans="1:11" x14ac:dyDescent="0.25">
      <c r="A15398" t="s">
        <v>27426</v>
      </c>
      <c r="B15398" s="1" t="s">
        <v>27427</v>
      </c>
      <c r="C15398" t="s">
        <v>1416</v>
      </c>
      <c r="D15398" t="s">
        <v>9</v>
      </c>
      <c r="E15398">
        <v>1</v>
      </c>
      <c r="F15398">
        <v>2634.24</v>
      </c>
      <c r="G15398" t="str">
        <f t="shared" si="1202"/>
        <v>BLUEPRINTADN13635</v>
      </c>
      <c r="H15398" t="str">
        <f t="shared" si="1201"/>
        <v>30620C8200</v>
      </c>
      <c r="I15398" t="str">
        <f t="shared" si="1203"/>
        <v>RADNI CILINDAR KVAČILA</v>
      </c>
      <c r="J15398">
        <f t="shared" si="1204"/>
        <v>21.951999999999998</v>
      </c>
      <c r="K15398" t="str">
        <f t="shared" si="1205"/>
        <v/>
      </c>
    </row>
    <row r="15399" spans="1:11" x14ac:dyDescent="0.25">
      <c r="A15399" t="s">
        <v>27428</v>
      </c>
      <c r="B15399" s="1" t="s">
        <v>27429</v>
      </c>
      <c r="C15399" t="s">
        <v>1416</v>
      </c>
      <c r="D15399" t="s">
        <v>9</v>
      </c>
      <c r="E15399">
        <v>1</v>
      </c>
      <c r="F15399">
        <v>1022.72</v>
      </c>
      <c r="G15399" t="str">
        <f t="shared" si="1202"/>
        <v>BLUEPRINTADN13636</v>
      </c>
      <c r="H15399" t="str">
        <f t="shared" si="1201"/>
        <v>3062034J20</v>
      </c>
      <c r="I15399" t="str">
        <f t="shared" si="1203"/>
        <v>RADNI CILINDAR KVAČILA</v>
      </c>
      <c r="J15399">
        <f t="shared" si="1204"/>
        <v>8.5226666666666677</v>
      </c>
      <c r="K15399" t="str">
        <f t="shared" si="1205"/>
        <v/>
      </c>
    </row>
    <row r="15400" spans="1:11" x14ac:dyDescent="0.25">
      <c r="A15400" t="s">
        <v>27430</v>
      </c>
      <c r="B15400" s="1" t="s">
        <v>27431</v>
      </c>
      <c r="C15400" t="s">
        <v>1416</v>
      </c>
      <c r="D15400" t="s">
        <v>9</v>
      </c>
      <c r="E15400">
        <v>1</v>
      </c>
      <c r="F15400">
        <v>3823.36</v>
      </c>
      <c r="G15400" t="str">
        <f t="shared" si="1202"/>
        <v>BLUEPRINTADN13637</v>
      </c>
      <c r="H15400" t="str">
        <f t="shared" si="1201"/>
        <v>306200T021</v>
      </c>
      <c r="I15400" t="str">
        <f t="shared" si="1203"/>
        <v>RADNI CILINDAR KVAČILA</v>
      </c>
      <c r="J15400">
        <f t="shared" si="1204"/>
        <v>31.861333333333334</v>
      </c>
      <c r="K15400" t="str">
        <f t="shared" si="1205"/>
        <v/>
      </c>
    </row>
    <row r="15401" spans="1:11" x14ac:dyDescent="0.25">
      <c r="A15401" t="s">
        <v>27432</v>
      </c>
      <c r="B15401" s="1" t="s">
        <v>27433</v>
      </c>
      <c r="C15401" t="s">
        <v>1416</v>
      </c>
      <c r="D15401" t="s">
        <v>9</v>
      </c>
      <c r="E15401">
        <v>1</v>
      </c>
      <c r="F15401">
        <v>6833.92</v>
      </c>
      <c r="G15401" t="str">
        <f t="shared" si="1202"/>
        <v>BLUEPRINTADN13647</v>
      </c>
      <c r="H15401" t="str">
        <f t="shared" si="1201"/>
        <v>3062031U61</v>
      </c>
      <c r="I15401" t="str">
        <f t="shared" si="1203"/>
        <v>RADNI CILINDAR KVAČILA</v>
      </c>
      <c r="J15401">
        <f t="shared" si="1204"/>
        <v>56.949333333333335</v>
      </c>
      <c r="K15401" t="str">
        <f t="shared" si="1205"/>
        <v/>
      </c>
    </row>
    <row r="15402" spans="1:11" x14ac:dyDescent="0.25">
      <c r="A15402" t="s">
        <v>27434</v>
      </c>
      <c r="B15402" s="1" t="s">
        <v>27435</v>
      </c>
      <c r="C15402" t="s">
        <v>1416</v>
      </c>
      <c r="D15402" t="s">
        <v>9</v>
      </c>
      <c r="E15402">
        <v>1</v>
      </c>
      <c r="F15402">
        <v>1520.64</v>
      </c>
      <c r="G15402" t="str">
        <f t="shared" si="1202"/>
        <v>BLUEPRINTADN13648</v>
      </c>
      <c r="H15402" t="str">
        <f t="shared" si="1201"/>
        <v>306202J061</v>
      </c>
      <c r="I15402" t="str">
        <f t="shared" si="1203"/>
        <v>RADNI CILINDAR KVAČILA</v>
      </c>
      <c r="J15402">
        <f t="shared" si="1204"/>
        <v>12.672000000000001</v>
      </c>
      <c r="K15402" t="str">
        <f t="shared" si="1205"/>
        <v/>
      </c>
    </row>
    <row r="15403" spans="1:11" x14ac:dyDescent="0.25">
      <c r="A15403" t="s">
        <v>27436</v>
      </c>
      <c r="B15403" s="1" t="s">
        <v>27437</v>
      </c>
      <c r="C15403" t="s">
        <v>1416</v>
      </c>
      <c r="D15403" t="s">
        <v>9</v>
      </c>
      <c r="E15403">
        <v>1</v>
      </c>
      <c r="F15403">
        <v>3166.72</v>
      </c>
      <c r="G15403" t="str">
        <f t="shared" si="1202"/>
        <v>BLUEPRINTADN13652</v>
      </c>
      <c r="H15403" t="str">
        <f t="shared" si="1201"/>
        <v>306205M361</v>
      </c>
      <c r="I15403" t="str">
        <f t="shared" si="1203"/>
        <v>RADNI CILINDAR KVAČILA</v>
      </c>
      <c r="J15403">
        <f t="shared" si="1204"/>
        <v>26.389333333333333</v>
      </c>
      <c r="K15403" t="str">
        <f t="shared" si="1205"/>
        <v/>
      </c>
    </row>
    <row r="15404" spans="1:11" x14ac:dyDescent="0.25">
      <c r="A15404" t="s">
        <v>27438</v>
      </c>
      <c r="B15404" s="1" t="s">
        <v>27439</v>
      </c>
      <c r="C15404" t="s">
        <v>1416</v>
      </c>
      <c r="D15404" t="s">
        <v>9</v>
      </c>
      <c r="E15404">
        <v>1</v>
      </c>
      <c r="F15404">
        <v>4682.24</v>
      </c>
      <c r="G15404" t="str">
        <f t="shared" si="1202"/>
        <v>BLUEPRINTADN13654</v>
      </c>
      <c r="H15404" t="str">
        <f t="shared" si="1201"/>
        <v>306202J063</v>
      </c>
      <c r="I15404" t="str">
        <f t="shared" si="1203"/>
        <v>RADNI CILINDAR KVAČILA</v>
      </c>
      <c r="J15404">
        <f t="shared" si="1204"/>
        <v>39.018666666666668</v>
      </c>
      <c r="K15404" t="str">
        <f t="shared" si="1205"/>
        <v/>
      </c>
    </row>
    <row r="15405" spans="1:11" x14ac:dyDescent="0.25">
      <c r="A15405" t="s">
        <v>27440</v>
      </c>
      <c r="B15405" s="1" t="s">
        <v>27441</v>
      </c>
      <c r="C15405" t="s">
        <v>1416</v>
      </c>
      <c r="D15405" t="s">
        <v>9</v>
      </c>
      <c r="E15405">
        <v>1</v>
      </c>
      <c r="F15405">
        <v>1258.24</v>
      </c>
      <c r="G15405" t="str">
        <f t="shared" si="1202"/>
        <v>BLUEPRINTADN13655</v>
      </c>
      <c r="H15405" t="str">
        <f t="shared" ref="H15405:H15468" si="1206">IF(AND(B15405&lt;&gt;"", B15405&lt;&gt;"-"),SUBSTITUTE(SUBSTITUTE(B15405,"-","")," ",""),A15405)</f>
        <v>30620AU400</v>
      </c>
      <c r="I15405" t="str">
        <f t="shared" si="1203"/>
        <v>RADNI CILINDAR KVAČILA</v>
      </c>
      <c r="J15405">
        <f t="shared" si="1204"/>
        <v>10.485333333333333</v>
      </c>
      <c r="K15405" t="str">
        <f t="shared" si="1205"/>
        <v/>
      </c>
    </row>
    <row r="15406" spans="1:11" x14ac:dyDescent="0.25">
      <c r="A15406" t="s">
        <v>27442</v>
      </c>
      <c r="C15406" t="s">
        <v>1416</v>
      </c>
      <c r="D15406" t="s">
        <v>9</v>
      </c>
      <c r="E15406">
        <v>1</v>
      </c>
      <c r="F15406">
        <v>6668.8</v>
      </c>
      <c r="G15406" t="str">
        <f t="shared" si="1202"/>
        <v>BLUEPRINTADN13657</v>
      </c>
      <c r="H15406" t="str">
        <f t="shared" si="1206"/>
        <v>ADN13657</v>
      </c>
      <c r="I15406" t="str">
        <f t="shared" si="1203"/>
        <v>RADNI CILINDAR KVAČILA</v>
      </c>
      <c r="J15406">
        <f t="shared" si="1204"/>
        <v>55.573333333333338</v>
      </c>
      <c r="K15406" t="str">
        <f t="shared" si="1205"/>
        <v/>
      </c>
    </row>
    <row r="15407" spans="1:11" x14ac:dyDescent="0.25">
      <c r="A15407" t="s">
        <v>27443</v>
      </c>
      <c r="B15407" s="1" t="s">
        <v>27444</v>
      </c>
      <c r="C15407" t="s">
        <v>1416</v>
      </c>
      <c r="D15407" t="s">
        <v>9</v>
      </c>
      <c r="E15407">
        <v>1</v>
      </c>
      <c r="F15407">
        <v>4952.32</v>
      </c>
      <c r="G15407" t="str">
        <f t="shared" si="1202"/>
        <v>BLUEPRINTADN13658</v>
      </c>
      <c r="H15407" t="str">
        <f t="shared" si="1206"/>
        <v>306202J620</v>
      </c>
      <c r="I15407" t="str">
        <f t="shared" si="1203"/>
        <v>RADNI CILINDAR KVAČILA</v>
      </c>
      <c r="J15407">
        <f t="shared" si="1204"/>
        <v>41.269333333333329</v>
      </c>
      <c r="K15407" t="str">
        <f t="shared" si="1205"/>
        <v/>
      </c>
    </row>
    <row r="15408" spans="1:11" x14ac:dyDescent="0.25">
      <c r="A15408" t="s">
        <v>27445</v>
      </c>
      <c r="B15408" s="1" t="s">
        <v>27446</v>
      </c>
      <c r="C15408" t="s">
        <v>1416</v>
      </c>
      <c r="D15408" t="s">
        <v>9</v>
      </c>
      <c r="E15408">
        <v>1</v>
      </c>
      <c r="F15408">
        <v>5452.8</v>
      </c>
      <c r="G15408" t="str">
        <f t="shared" si="1202"/>
        <v>BLUEPRINTADN13659</v>
      </c>
      <c r="H15408" t="str">
        <f t="shared" si="1206"/>
        <v>3062048P11</v>
      </c>
      <c r="I15408" t="str">
        <f t="shared" si="1203"/>
        <v>RADNI CILINDAR KVAČILA</v>
      </c>
      <c r="J15408">
        <f t="shared" si="1204"/>
        <v>45.440000000000005</v>
      </c>
      <c r="K15408" t="str">
        <f t="shared" si="1205"/>
        <v/>
      </c>
    </row>
    <row r="15409" spans="1:11" x14ac:dyDescent="0.25">
      <c r="A15409" t="s">
        <v>27447</v>
      </c>
      <c r="B15409" s="1" t="s">
        <v>27448</v>
      </c>
      <c r="C15409" t="s">
        <v>1416</v>
      </c>
      <c r="D15409" t="s">
        <v>9</v>
      </c>
      <c r="E15409">
        <v>1</v>
      </c>
      <c r="F15409">
        <v>4917.76</v>
      </c>
      <c r="G15409" t="str">
        <f t="shared" si="1202"/>
        <v>BLUEPRINTADN13664</v>
      </c>
      <c r="H15409" t="str">
        <f t="shared" si="1206"/>
        <v>30620VB310</v>
      </c>
      <c r="I15409" t="str">
        <f t="shared" si="1203"/>
        <v>RADNI CILINDAR KVAČILA</v>
      </c>
      <c r="J15409">
        <f t="shared" si="1204"/>
        <v>40.981333333333332</v>
      </c>
      <c r="K15409" t="str">
        <f t="shared" si="1205"/>
        <v/>
      </c>
    </row>
    <row r="15410" spans="1:11" x14ac:dyDescent="0.25">
      <c r="A15410" t="s">
        <v>27449</v>
      </c>
      <c r="B15410" s="1" t="s">
        <v>27450</v>
      </c>
      <c r="C15410" t="s">
        <v>1416</v>
      </c>
      <c r="D15410" t="s">
        <v>9</v>
      </c>
      <c r="E15410">
        <v>1</v>
      </c>
      <c r="F15410">
        <v>2251.52</v>
      </c>
      <c r="G15410" t="str">
        <f t="shared" si="1202"/>
        <v>BLUEPRINTADN13665</v>
      </c>
      <c r="H15410" t="str">
        <f t="shared" si="1206"/>
        <v>30620D6200</v>
      </c>
      <c r="I15410" t="str">
        <f t="shared" si="1203"/>
        <v>RADNI CILINDAR KVAČILA</v>
      </c>
      <c r="J15410">
        <f t="shared" si="1204"/>
        <v>18.762666666666668</v>
      </c>
      <c r="K15410" t="str">
        <f t="shared" si="1205"/>
        <v/>
      </c>
    </row>
    <row r="15411" spans="1:11" x14ac:dyDescent="0.25">
      <c r="A15411" t="s">
        <v>27451</v>
      </c>
      <c r="B15411" s="1" t="s">
        <v>27452</v>
      </c>
      <c r="C15411" t="s">
        <v>1416</v>
      </c>
      <c r="D15411" t="s">
        <v>9</v>
      </c>
      <c r="E15411">
        <v>1</v>
      </c>
      <c r="F15411">
        <v>980.48</v>
      </c>
      <c r="G15411" t="str">
        <f t="shared" si="1202"/>
        <v>BLUEPRINTADN13666</v>
      </c>
      <c r="H15411" t="str">
        <f t="shared" si="1206"/>
        <v>30620C9610</v>
      </c>
      <c r="I15411" t="str">
        <f t="shared" si="1203"/>
        <v>RADNI CILINDAR KVAČILA</v>
      </c>
      <c r="J15411">
        <f t="shared" si="1204"/>
        <v>8.1706666666666674</v>
      </c>
      <c r="K15411" t="str">
        <f t="shared" si="1205"/>
        <v/>
      </c>
    </row>
    <row r="15412" spans="1:11" x14ac:dyDescent="0.25">
      <c r="A15412" t="s">
        <v>27453</v>
      </c>
      <c r="B15412" s="1" t="s">
        <v>27454</v>
      </c>
      <c r="C15412" t="s">
        <v>1416</v>
      </c>
      <c r="D15412" t="s">
        <v>9</v>
      </c>
      <c r="E15412">
        <v>1</v>
      </c>
      <c r="F15412">
        <v>1589.76</v>
      </c>
      <c r="G15412" t="str">
        <f t="shared" si="1202"/>
        <v>BLUEPRINTADN13667</v>
      </c>
      <c r="H15412" t="str">
        <f t="shared" si="1206"/>
        <v>30620V6360</v>
      </c>
      <c r="I15412" t="str">
        <f t="shared" si="1203"/>
        <v>RADNI CILINDAR KVAČILA</v>
      </c>
      <c r="J15412">
        <f t="shared" si="1204"/>
        <v>13.247999999999999</v>
      </c>
      <c r="K15412" t="str">
        <f t="shared" si="1205"/>
        <v/>
      </c>
    </row>
    <row r="15413" spans="1:11" x14ac:dyDescent="0.25">
      <c r="A15413" t="s">
        <v>27455</v>
      </c>
      <c r="B15413" s="1" t="s">
        <v>27456</v>
      </c>
      <c r="C15413" t="s">
        <v>1416</v>
      </c>
      <c r="D15413" t="s">
        <v>9</v>
      </c>
      <c r="E15413">
        <v>1</v>
      </c>
      <c r="F15413">
        <v>1303.04</v>
      </c>
      <c r="G15413" t="str">
        <f t="shared" si="1202"/>
        <v>BLUEPRINTADN13668</v>
      </c>
      <c r="H15413" t="str">
        <f t="shared" si="1206"/>
        <v>306202J060</v>
      </c>
      <c r="I15413" t="str">
        <f t="shared" si="1203"/>
        <v>RADNI CILINDAR KVAČILA</v>
      </c>
      <c r="J15413">
        <f t="shared" si="1204"/>
        <v>10.858666666666666</v>
      </c>
      <c r="K15413" t="str">
        <f t="shared" si="1205"/>
        <v/>
      </c>
    </row>
    <row r="15414" spans="1:11" x14ac:dyDescent="0.25">
      <c r="A15414" t="s">
        <v>27457</v>
      </c>
      <c r="B15414" s="1" t="s">
        <v>27458</v>
      </c>
      <c r="C15414" t="s">
        <v>1416</v>
      </c>
      <c r="D15414" t="s">
        <v>9</v>
      </c>
      <c r="E15414">
        <v>1</v>
      </c>
      <c r="F15414">
        <v>1034.24</v>
      </c>
      <c r="G15414" t="str">
        <f t="shared" si="1202"/>
        <v>BLUEPRINTADN13669</v>
      </c>
      <c r="H15414" t="str">
        <f t="shared" si="1206"/>
        <v>30620WJ100</v>
      </c>
      <c r="I15414" t="str">
        <f t="shared" si="1203"/>
        <v>RADNI CILINDAR KVAČILA</v>
      </c>
      <c r="J15414">
        <f t="shared" si="1204"/>
        <v>8.618666666666666</v>
      </c>
      <c r="K15414" t="str">
        <f t="shared" si="1205"/>
        <v/>
      </c>
    </row>
    <row r="15415" spans="1:11" x14ac:dyDescent="0.25">
      <c r="A15415" t="s">
        <v>27459</v>
      </c>
      <c r="B15415" s="1" t="s">
        <v>27460</v>
      </c>
      <c r="C15415" t="s">
        <v>1416</v>
      </c>
      <c r="D15415" t="s">
        <v>9</v>
      </c>
      <c r="E15415">
        <v>1</v>
      </c>
      <c r="F15415">
        <v>1501.44</v>
      </c>
      <c r="G15415" t="str">
        <f t="shared" si="1202"/>
        <v>BLUEPRINTADN13670</v>
      </c>
      <c r="H15415" t="str">
        <f t="shared" si="1206"/>
        <v>30620D8600</v>
      </c>
      <c r="I15415" t="str">
        <f t="shared" si="1203"/>
        <v>RADNI CILINDAR KVAČILA</v>
      </c>
      <c r="J15415">
        <f t="shared" si="1204"/>
        <v>12.512</v>
      </c>
      <c r="K15415" t="str">
        <f t="shared" si="1205"/>
        <v/>
      </c>
    </row>
    <row r="15416" spans="1:11" x14ac:dyDescent="0.25">
      <c r="A15416" t="s">
        <v>27461</v>
      </c>
      <c r="B15416" s="1" t="s">
        <v>27462</v>
      </c>
      <c r="C15416" t="s">
        <v>1416</v>
      </c>
      <c r="D15416" t="s">
        <v>9</v>
      </c>
      <c r="E15416">
        <v>1</v>
      </c>
      <c r="F15416">
        <v>1105.92</v>
      </c>
      <c r="G15416" t="str">
        <f t="shared" si="1202"/>
        <v>BLUEPRINTADN13671</v>
      </c>
      <c r="H15416" t="str">
        <f t="shared" si="1206"/>
        <v>30620EA000</v>
      </c>
      <c r="I15416" t="str">
        <f t="shared" si="1203"/>
        <v>RADNI CILINDAR KVAČILA</v>
      </c>
      <c r="J15416">
        <f t="shared" si="1204"/>
        <v>9.2160000000000011</v>
      </c>
      <c r="K15416" t="str">
        <f t="shared" si="1205"/>
        <v/>
      </c>
    </row>
    <row r="15417" spans="1:11" x14ac:dyDescent="0.25">
      <c r="A15417" t="s">
        <v>27463</v>
      </c>
      <c r="B15417" s="1" t="s">
        <v>27464</v>
      </c>
      <c r="C15417" t="s">
        <v>1426</v>
      </c>
      <c r="D15417" t="s">
        <v>9</v>
      </c>
      <c r="E15417">
        <v>1</v>
      </c>
      <c r="F15417">
        <v>4623.3599999999997</v>
      </c>
      <c r="G15417" t="str">
        <f t="shared" si="1202"/>
        <v>BLUEPRINTADN13672</v>
      </c>
      <c r="H15417" t="str">
        <f t="shared" si="1206"/>
        <v>3215000QAC</v>
      </c>
      <c r="I15417" t="str">
        <f t="shared" si="1203"/>
        <v>KONCENTRIČNI RADNI CILINDAR</v>
      </c>
      <c r="J15417">
        <f t="shared" si="1204"/>
        <v>38.527999999999999</v>
      </c>
      <c r="K15417" t="str">
        <f t="shared" si="1205"/>
        <v/>
      </c>
    </row>
    <row r="15418" spans="1:11" x14ac:dyDescent="0.25">
      <c r="A15418" t="s">
        <v>27465</v>
      </c>
      <c r="B15418" s="1" t="s">
        <v>27466</v>
      </c>
      <c r="C15418" t="s">
        <v>3950</v>
      </c>
      <c r="D15418" t="s">
        <v>9</v>
      </c>
      <c r="E15418">
        <v>1</v>
      </c>
      <c r="F15418">
        <v>8480</v>
      </c>
      <c r="G15418" t="str">
        <f t="shared" si="1202"/>
        <v>BLUEPRINTADN13674</v>
      </c>
      <c r="H15418" t="str">
        <f t="shared" si="1206"/>
        <v>3057000Q0F</v>
      </c>
      <c r="I15418" t="str">
        <f t="shared" si="1203"/>
        <v>RADNI CILINDAR KVAČILA</v>
      </c>
      <c r="J15418">
        <f t="shared" si="1204"/>
        <v>70.666666666666671</v>
      </c>
      <c r="K15418" t="str">
        <f t="shared" si="1205"/>
        <v/>
      </c>
    </row>
    <row r="15419" spans="1:11" x14ac:dyDescent="0.25">
      <c r="A15419" t="s">
        <v>27467</v>
      </c>
      <c r="B15419" s="1" t="s">
        <v>27468</v>
      </c>
      <c r="C15419" t="s">
        <v>27469</v>
      </c>
      <c r="D15419" t="s">
        <v>9</v>
      </c>
      <c r="E15419">
        <v>1</v>
      </c>
      <c r="F15419">
        <v>8540.16</v>
      </c>
      <c r="G15419" t="str">
        <f t="shared" si="1202"/>
        <v>BLUEPRINTADN13675</v>
      </c>
      <c r="H15419" t="str">
        <f t="shared" si="1206"/>
        <v>30620AE800</v>
      </c>
      <c r="I15419" t="str">
        <f t="shared" si="1203"/>
        <v>CILINDAR KVAČILA NA PEDALI</v>
      </c>
      <c r="J15419">
        <f t="shared" si="1204"/>
        <v>71.167999999999992</v>
      </c>
      <c r="K15419" t="str">
        <f t="shared" si="1205"/>
        <v/>
      </c>
    </row>
    <row r="15420" spans="1:11" x14ac:dyDescent="0.25">
      <c r="A15420" t="s">
        <v>27470</v>
      </c>
      <c r="B15420" s="1" t="s">
        <v>44465</v>
      </c>
      <c r="C15420" t="s">
        <v>27471</v>
      </c>
      <c r="D15420" t="s">
        <v>9</v>
      </c>
      <c r="E15420">
        <v>1</v>
      </c>
      <c r="F15420">
        <v>179.2</v>
      </c>
      <c r="G15420" t="str">
        <f t="shared" si="1202"/>
        <v>BLUEPRINTADN13676</v>
      </c>
      <c r="H15420" t="str">
        <f t="shared" si="1206"/>
        <v>91159910</v>
      </c>
      <c r="I15420" t="str">
        <f t="shared" si="1203"/>
        <v>VODJICA PEDALE KVAČILA</v>
      </c>
      <c r="J15420">
        <f t="shared" si="1204"/>
        <v>1.4933333333333332</v>
      </c>
      <c r="K15420" t="str">
        <f t="shared" si="1205"/>
        <v/>
      </c>
    </row>
    <row r="15421" spans="1:11" x14ac:dyDescent="0.25">
      <c r="A15421" t="s">
        <v>27472</v>
      </c>
      <c r="B15421" s="1" t="s">
        <v>44466</v>
      </c>
      <c r="C15421" t="s">
        <v>27471</v>
      </c>
      <c r="D15421" t="s">
        <v>9</v>
      </c>
      <c r="E15421">
        <v>1</v>
      </c>
      <c r="F15421">
        <v>179.2</v>
      </c>
      <c r="G15421" t="str">
        <f t="shared" si="1202"/>
        <v>BLUEPRINTADN13677</v>
      </c>
      <c r="H15421" t="str">
        <f t="shared" si="1206"/>
        <v>91159911</v>
      </c>
      <c r="I15421" t="str">
        <f t="shared" si="1203"/>
        <v>VODJICA PEDALE KVAČILA</v>
      </c>
      <c r="J15421">
        <f t="shared" si="1204"/>
        <v>1.4933333333333332</v>
      </c>
      <c r="K15421" t="str">
        <f t="shared" si="1205"/>
        <v/>
      </c>
    </row>
    <row r="15422" spans="1:11" x14ac:dyDescent="0.25">
      <c r="A15422" t="s">
        <v>27473</v>
      </c>
      <c r="B15422" s="1" t="s">
        <v>27474</v>
      </c>
      <c r="C15422" t="s">
        <v>1409</v>
      </c>
      <c r="D15422" t="s">
        <v>9</v>
      </c>
      <c r="E15422">
        <v>1</v>
      </c>
      <c r="F15422">
        <v>5201.92</v>
      </c>
      <c r="G15422" t="str">
        <f t="shared" si="1202"/>
        <v>BLUEPRINTADN13678</v>
      </c>
      <c r="H15422" t="str">
        <f t="shared" si="1206"/>
        <v>30620MB701</v>
      </c>
      <c r="I15422" t="str">
        <f t="shared" si="1203"/>
        <v>CILINDAR KVAČILA</v>
      </c>
      <c r="J15422">
        <f t="shared" si="1204"/>
        <v>43.349333333333334</v>
      </c>
      <c r="K15422" t="str">
        <f t="shared" si="1205"/>
        <v/>
      </c>
    </row>
    <row r="15423" spans="1:11" x14ac:dyDescent="0.25">
      <c r="A15423" t="s">
        <v>27475</v>
      </c>
      <c r="B15423" s="1" t="s">
        <v>27476</v>
      </c>
      <c r="C15423" t="s">
        <v>1409</v>
      </c>
      <c r="D15423" t="s">
        <v>9</v>
      </c>
      <c r="E15423">
        <v>1</v>
      </c>
      <c r="F15423">
        <v>7769.6</v>
      </c>
      <c r="G15423" t="str">
        <f t="shared" si="1202"/>
        <v>BLUEPRINTADN13680</v>
      </c>
      <c r="H15423" t="str">
        <f t="shared" si="1206"/>
        <v>306A1JK40A</v>
      </c>
      <c r="I15423" t="str">
        <f t="shared" si="1203"/>
        <v>CILINDAR KVAČILA</v>
      </c>
      <c r="J15423">
        <f t="shared" si="1204"/>
        <v>64.74666666666667</v>
      </c>
      <c r="K15423" t="str">
        <f t="shared" si="1205"/>
        <v/>
      </c>
    </row>
    <row r="15424" spans="1:11" x14ac:dyDescent="0.25">
      <c r="A15424" t="s">
        <v>27477</v>
      </c>
      <c r="B15424" s="1" t="s">
        <v>27478</v>
      </c>
      <c r="C15424" t="s">
        <v>1409</v>
      </c>
      <c r="D15424" t="s">
        <v>9</v>
      </c>
      <c r="E15424">
        <v>1</v>
      </c>
      <c r="F15424">
        <v>14094.08</v>
      </c>
      <c r="G15424" t="str">
        <f t="shared" si="1202"/>
        <v>BLUEPRINTADN13681</v>
      </c>
      <c r="H15424" t="str">
        <f t="shared" si="1206"/>
        <v>3057000Q1D</v>
      </c>
      <c r="I15424" t="str">
        <f t="shared" si="1203"/>
        <v>CILINDAR KVAČILA</v>
      </c>
      <c r="J15424">
        <f t="shared" si="1204"/>
        <v>117.45066666666666</v>
      </c>
      <c r="K15424" t="str">
        <f t="shared" si="1205"/>
        <v/>
      </c>
    </row>
    <row r="15425" spans="1:11" x14ac:dyDescent="0.25">
      <c r="A15425" t="s">
        <v>27479</v>
      </c>
      <c r="B15425" s="1" t="s">
        <v>27480</v>
      </c>
      <c r="C15425" t="s">
        <v>1409</v>
      </c>
      <c r="D15425" t="s">
        <v>9</v>
      </c>
      <c r="E15425">
        <v>1</v>
      </c>
      <c r="F15425">
        <v>7832.32</v>
      </c>
      <c r="G15425" t="str">
        <f t="shared" si="1202"/>
        <v>BLUEPRINTADN13682</v>
      </c>
      <c r="H15425" t="str">
        <f t="shared" si="1206"/>
        <v>306A1JK40D</v>
      </c>
      <c r="I15425" t="str">
        <f t="shared" si="1203"/>
        <v>CILINDAR KVAČILA</v>
      </c>
      <c r="J15425">
        <f t="shared" si="1204"/>
        <v>65.269333333333336</v>
      </c>
      <c r="K15425" t="str">
        <f t="shared" si="1205"/>
        <v/>
      </c>
    </row>
    <row r="15426" spans="1:11" x14ac:dyDescent="0.25">
      <c r="A15426" t="s">
        <v>27481</v>
      </c>
      <c r="B15426" s="1" t="s">
        <v>27482</v>
      </c>
      <c r="C15426" t="s">
        <v>3956</v>
      </c>
      <c r="D15426" t="s">
        <v>9</v>
      </c>
      <c r="E15426">
        <v>1</v>
      </c>
      <c r="F15426">
        <v>1607.68</v>
      </c>
      <c r="G15426" t="str">
        <f t="shared" si="1202"/>
        <v>BLUEPRINTADN13813</v>
      </c>
      <c r="H15426" t="str">
        <f t="shared" si="1206"/>
        <v>3077001E05</v>
      </c>
      <c r="I15426" t="str">
        <f t="shared" si="1203"/>
        <v>SAJLA KVAČILA</v>
      </c>
      <c r="J15426">
        <f t="shared" si="1204"/>
        <v>13.397333333333334</v>
      </c>
      <c r="K15426" t="str">
        <f t="shared" si="1205"/>
        <v/>
      </c>
    </row>
    <row r="15427" spans="1:11" x14ac:dyDescent="0.25">
      <c r="A15427" t="s">
        <v>27483</v>
      </c>
      <c r="B15427" s="1" t="s">
        <v>27484</v>
      </c>
      <c r="C15427" t="s">
        <v>3956</v>
      </c>
      <c r="D15427" t="s">
        <v>9</v>
      </c>
      <c r="E15427">
        <v>1</v>
      </c>
      <c r="F15427">
        <v>1798.4</v>
      </c>
      <c r="G15427" t="str">
        <f t="shared" ref="G15427:G15490" si="1207">"BLUEPRINT"&amp;A15427</f>
        <v>BLUEPRINTADN13814</v>
      </c>
      <c r="H15427" t="str">
        <f t="shared" si="1206"/>
        <v>3077050A01</v>
      </c>
      <c r="I15427" t="str">
        <f t="shared" ref="I15427:I15490" si="1208">UPPER(C15427)</f>
        <v>SAJLA KVAČILA</v>
      </c>
      <c r="J15427">
        <f t="shared" ref="J15427:J15490" si="1209">F15427/120</f>
        <v>14.986666666666668</v>
      </c>
      <c r="K15427" t="str">
        <f t="shared" ref="K15427:K15490" si="1210">IF(E15427&gt;1,"nesto", "")</f>
        <v/>
      </c>
    </row>
    <row r="15428" spans="1:11" x14ac:dyDescent="0.25">
      <c r="A15428" t="s">
        <v>27485</v>
      </c>
      <c r="B15428" s="1" t="s">
        <v>27486</v>
      </c>
      <c r="C15428" t="s">
        <v>3956</v>
      </c>
      <c r="D15428" t="s">
        <v>9</v>
      </c>
      <c r="E15428">
        <v>1</v>
      </c>
      <c r="F15428">
        <v>2405.12</v>
      </c>
      <c r="G15428" t="str">
        <f t="shared" si="1207"/>
        <v>BLUEPRINTADN13817</v>
      </c>
      <c r="H15428" t="str">
        <f t="shared" si="1206"/>
        <v>3077053J01</v>
      </c>
      <c r="I15428" t="str">
        <f t="shared" si="1208"/>
        <v>SAJLA KVAČILA</v>
      </c>
      <c r="J15428">
        <f t="shared" si="1209"/>
        <v>20.042666666666666</v>
      </c>
      <c r="K15428" t="str">
        <f t="shared" si="1210"/>
        <v/>
      </c>
    </row>
    <row r="15429" spans="1:11" x14ac:dyDescent="0.25">
      <c r="A15429" t="s">
        <v>27487</v>
      </c>
      <c r="B15429" s="1" t="s">
        <v>27488</v>
      </c>
      <c r="C15429" t="s">
        <v>3956</v>
      </c>
      <c r="D15429" t="s">
        <v>9</v>
      </c>
      <c r="E15429">
        <v>1</v>
      </c>
      <c r="F15429">
        <v>2631.68</v>
      </c>
      <c r="G15429" t="str">
        <f t="shared" si="1207"/>
        <v>BLUEPRINTADN13819</v>
      </c>
      <c r="H15429" t="str">
        <f t="shared" si="1206"/>
        <v>3077090J16</v>
      </c>
      <c r="I15429" t="str">
        <f t="shared" si="1208"/>
        <v>SAJLA KVAČILA</v>
      </c>
      <c r="J15429">
        <f t="shared" si="1209"/>
        <v>21.930666666666664</v>
      </c>
      <c r="K15429" t="str">
        <f t="shared" si="1210"/>
        <v/>
      </c>
    </row>
    <row r="15430" spans="1:11" x14ac:dyDescent="0.25">
      <c r="A15430" t="s">
        <v>27489</v>
      </c>
      <c r="B15430" s="1" t="s">
        <v>27490</v>
      </c>
      <c r="C15430" t="s">
        <v>3956</v>
      </c>
      <c r="D15430" t="s">
        <v>9</v>
      </c>
      <c r="E15430">
        <v>1</v>
      </c>
      <c r="F15430">
        <v>2593.2800000000002</v>
      </c>
      <c r="G15430" t="str">
        <f t="shared" si="1207"/>
        <v>BLUEPRINTADN13820</v>
      </c>
      <c r="H15430" t="str">
        <f t="shared" si="1206"/>
        <v>3077090J11</v>
      </c>
      <c r="I15430" t="str">
        <f t="shared" si="1208"/>
        <v>SAJLA KVAČILA</v>
      </c>
      <c r="J15430">
        <f t="shared" si="1209"/>
        <v>21.610666666666667</v>
      </c>
      <c r="K15430" t="str">
        <f t="shared" si="1210"/>
        <v/>
      </c>
    </row>
    <row r="15431" spans="1:11" x14ac:dyDescent="0.25">
      <c r="A15431" t="s">
        <v>27491</v>
      </c>
      <c r="B15431" s="1" t="s">
        <v>27492</v>
      </c>
      <c r="C15431" t="s">
        <v>9858</v>
      </c>
      <c r="D15431" t="s">
        <v>9</v>
      </c>
      <c r="E15431">
        <v>1</v>
      </c>
      <c r="F15431">
        <v>1998.08</v>
      </c>
      <c r="G15431" t="str">
        <f t="shared" si="1207"/>
        <v>BLUEPRINTADN13821</v>
      </c>
      <c r="H15431" t="str">
        <f t="shared" si="1206"/>
        <v>30680G2501</v>
      </c>
      <c r="I15431" t="str">
        <f t="shared" si="1208"/>
        <v>SAJLA KVAČILA</v>
      </c>
      <c r="J15431">
        <f t="shared" si="1209"/>
        <v>16.650666666666666</v>
      </c>
      <c r="K15431" t="str">
        <f t="shared" si="1210"/>
        <v/>
      </c>
    </row>
    <row r="15432" spans="1:11" x14ac:dyDescent="0.25">
      <c r="A15432" t="s">
        <v>27493</v>
      </c>
      <c r="B15432" s="1" t="s">
        <v>27494</v>
      </c>
      <c r="C15432" t="s">
        <v>3956</v>
      </c>
      <c r="D15432" t="s">
        <v>9</v>
      </c>
      <c r="E15432">
        <v>1</v>
      </c>
      <c r="F15432">
        <v>2173.44</v>
      </c>
      <c r="G15432" t="str">
        <f t="shared" si="1207"/>
        <v>BLUEPRINTADN13822</v>
      </c>
      <c r="H15432" t="str">
        <f t="shared" si="1206"/>
        <v>307700M820</v>
      </c>
      <c r="I15432" t="str">
        <f t="shared" si="1208"/>
        <v>SAJLA KVAČILA</v>
      </c>
      <c r="J15432">
        <f t="shared" si="1209"/>
        <v>18.112000000000002</v>
      </c>
      <c r="K15432" t="str">
        <f t="shared" si="1210"/>
        <v/>
      </c>
    </row>
    <row r="15433" spans="1:11" x14ac:dyDescent="0.25">
      <c r="A15433" t="s">
        <v>27495</v>
      </c>
      <c r="B15433" s="1" t="s">
        <v>27496</v>
      </c>
      <c r="C15433" t="s">
        <v>9858</v>
      </c>
      <c r="D15433" t="s">
        <v>9</v>
      </c>
      <c r="E15433">
        <v>1</v>
      </c>
      <c r="F15433">
        <v>2053.12</v>
      </c>
      <c r="G15433" t="str">
        <f t="shared" si="1207"/>
        <v>BLUEPRINTADN13823</v>
      </c>
      <c r="H15433" t="str">
        <f t="shared" si="1206"/>
        <v>3077059Y10</v>
      </c>
      <c r="I15433" t="str">
        <f t="shared" si="1208"/>
        <v>SAJLA KVAČILA</v>
      </c>
      <c r="J15433">
        <f t="shared" si="1209"/>
        <v>17.109333333333332</v>
      </c>
      <c r="K15433" t="str">
        <f t="shared" si="1210"/>
        <v/>
      </c>
    </row>
    <row r="15434" spans="1:11" x14ac:dyDescent="0.25">
      <c r="A15434" t="s">
        <v>27497</v>
      </c>
      <c r="B15434" s="1" t="s">
        <v>27498</v>
      </c>
      <c r="C15434" t="s">
        <v>3956</v>
      </c>
      <c r="D15434" t="s">
        <v>9</v>
      </c>
      <c r="E15434">
        <v>1</v>
      </c>
      <c r="F15434">
        <v>2391.04</v>
      </c>
      <c r="G15434" t="str">
        <f t="shared" si="1207"/>
        <v>BLUEPRINTADN13825</v>
      </c>
      <c r="H15434" t="str">
        <f t="shared" si="1206"/>
        <v>3077078N05</v>
      </c>
      <c r="I15434" t="str">
        <f t="shared" si="1208"/>
        <v>SAJLA KVAČILA</v>
      </c>
      <c r="J15434">
        <f t="shared" si="1209"/>
        <v>19.925333333333334</v>
      </c>
      <c r="K15434" t="str">
        <f t="shared" si="1210"/>
        <v/>
      </c>
    </row>
    <row r="15435" spans="1:11" x14ac:dyDescent="0.25">
      <c r="A15435" t="s">
        <v>27499</v>
      </c>
      <c r="B15435" s="1" t="s">
        <v>27500</v>
      </c>
      <c r="C15435" t="s">
        <v>3956</v>
      </c>
      <c r="D15435" t="s">
        <v>9</v>
      </c>
      <c r="E15435">
        <v>1</v>
      </c>
      <c r="F15435">
        <v>2250.2399999999998</v>
      </c>
      <c r="G15435" t="str">
        <f t="shared" si="1207"/>
        <v>BLUEPRINTADN13826</v>
      </c>
      <c r="H15435" t="str">
        <f t="shared" si="1206"/>
        <v>3077079N05</v>
      </c>
      <c r="I15435" t="str">
        <f t="shared" si="1208"/>
        <v>SAJLA KVAČILA</v>
      </c>
      <c r="J15435">
        <f t="shared" si="1209"/>
        <v>18.751999999999999</v>
      </c>
      <c r="K15435" t="str">
        <f t="shared" si="1210"/>
        <v/>
      </c>
    </row>
    <row r="15436" spans="1:11" x14ac:dyDescent="0.25">
      <c r="A15436" t="s">
        <v>27501</v>
      </c>
      <c r="B15436" s="1" t="s">
        <v>27502</v>
      </c>
      <c r="C15436" t="s">
        <v>3956</v>
      </c>
      <c r="D15436" t="s">
        <v>9</v>
      </c>
      <c r="E15436">
        <v>1</v>
      </c>
      <c r="F15436">
        <v>1608.96</v>
      </c>
      <c r="G15436" t="str">
        <f t="shared" si="1207"/>
        <v>BLUEPRINTADN13827</v>
      </c>
      <c r="H15436" t="str">
        <f t="shared" si="1206"/>
        <v>307702M122</v>
      </c>
      <c r="I15436" t="str">
        <f t="shared" si="1208"/>
        <v>SAJLA KVAČILA</v>
      </c>
      <c r="J15436">
        <f t="shared" si="1209"/>
        <v>13.407999999999999</v>
      </c>
      <c r="K15436" t="str">
        <f t="shared" si="1210"/>
        <v/>
      </c>
    </row>
    <row r="15437" spans="1:11" x14ac:dyDescent="0.25">
      <c r="A15437" t="s">
        <v>27503</v>
      </c>
      <c r="B15437" s="1" t="s">
        <v>27504</v>
      </c>
      <c r="C15437" t="s">
        <v>3956</v>
      </c>
      <c r="D15437" t="s">
        <v>9</v>
      </c>
      <c r="E15437">
        <v>1</v>
      </c>
      <c r="F15437">
        <v>2355.1999999999998</v>
      </c>
      <c r="G15437" t="str">
        <f t="shared" si="1207"/>
        <v>BLUEPRINTADN13828</v>
      </c>
      <c r="H15437" t="str">
        <f t="shared" si="1206"/>
        <v>3077097N00</v>
      </c>
      <c r="I15437" t="str">
        <f t="shared" si="1208"/>
        <v>SAJLA KVAČILA</v>
      </c>
      <c r="J15437">
        <f t="shared" si="1209"/>
        <v>19.626666666666665</v>
      </c>
      <c r="K15437" t="str">
        <f t="shared" si="1210"/>
        <v/>
      </c>
    </row>
    <row r="15438" spans="1:11" x14ac:dyDescent="0.25">
      <c r="A15438" t="s">
        <v>27505</v>
      </c>
      <c r="B15438" s="1" t="s">
        <v>27506</v>
      </c>
      <c r="C15438" t="s">
        <v>3956</v>
      </c>
      <c r="D15438" t="s">
        <v>9</v>
      </c>
      <c r="E15438">
        <v>1</v>
      </c>
      <c r="F15438">
        <v>2106.88</v>
      </c>
      <c r="G15438" t="str">
        <f t="shared" si="1207"/>
        <v>BLUEPRINTADN13829</v>
      </c>
      <c r="H15438" t="str">
        <f t="shared" si="1206"/>
        <v>3077058Y10</v>
      </c>
      <c r="I15438" t="str">
        <f t="shared" si="1208"/>
        <v>SAJLA KVAČILA</v>
      </c>
      <c r="J15438">
        <f t="shared" si="1209"/>
        <v>17.557333333333336</v>
      </c>
      <c r="K15438" t="str">
        <f t="shared" si="1210"/>
        <v/>
      </c>
    </row>
    <row r="15439" spans="1:11" x14ac:dyDescent="0.25">
      <c r="A15439" t="s">
        <v>27507</v>
      </c>
      <c r="B15439" s="1" t="s">
        <v>27508</v>
      </c>
      <c r="C15439" t="s">
        <v>3956</v>
      </c>
      <c r="D15439" t="s">
        <v>9</v>
      </c>
      <c r="E15439">
        <v>1</v>
      </c>
      <c r="F15439">
        <v>2214.4</v>
      </c>
      <c r="G15439" t="str">
        <f t="shared" si="1207"/>
        <v>BLUEPRINTADN13830</v>
      </c>
      <c r="H15439" t="str">
        <f t="shared" si="1206"/>
        <v>3077052Y10</v>
      </c>
      <c r="I15439" t="str">
        <f t="shared" si="1208"/>
        <v>SAJLA KVAČILA</v>
      </c>
      <c r="J15439">
        <f t="shared" si="1209"/>
        <v>18.453333333333333</v>
      </c>
      <c r="K15439" t="str">
        <f t="shared" si="1210"/>
        <v/>
      </c>
    </row>
    <row r="15440" spans="1:11" x14ac:dyDescent="0.25">
      <c r="A15440" t="s">
        <v>27509</v>
      </c>
      <c r="B15440" s="1" t="s">
        <v>27510</v>
      </c>
      <c r="C15440" t="s">
        <v>3956</v>
      </c>
      <c r="D15440" t="s">
        <v>9</v>
      </c>
      <c r="E15440">
        <v>1</v>
      </c>
      <c r="F15440">
        <v>1881.6</v>
      </c>
      <c r="G15440" t="str">
        <f t="shared" si="1207"/>
        <v>BLUEPRINTADN13831</v>
      </c>
      <c r="H15440" t="str">
        <f t="shared" si="1206"/>
        <v>307704F100</v>
      </c>
      <c r="I15440" t="str">
        <f t="shared" si="1208"/>
        <v>SAJLA KVAČILA</v>
      </c>
      <c r="J15440">
        <f t="shared" si="1209"/>
        <v>15.68</v>
      </c>
      <c r="K15440" t="str">
        <f t="shared" si="1210"/>
        <v/>
      </c>
    </row>
    <row r="15441" spans="1:11" x14ac:dyDescent="0.25">
      <c r="A15441" t="s">
        <v>27511</v>
      </c>
      <c r="B15441" s="1" t="s">
        <v>27512</v>
      </c>
      <c r="C15441" t="s">
        <v>3956</v>
      </c>
      <c r="D15441" t="s">
        <v>9</v>
      </c>
      <c r="E15441">
        <v>1</v>
      </c>
      <c r="F15441">
        <v>2771.2</v>
      </c>
      <c r="G15441" t="str">
        <f t="shared" si="1207"/>
        <v>BLUEPRINTADN13832</v>
      </c>
      <c r="H15441" t="str">
        <f t="shared" si="1206"/>
        <v>307706F710</v>
      </c>
      <c r="I15441" t="str">
        <f t="shared" si="1208"/>
        <v>SAJLA KVAČILA</v>
      </c>
      <c r="J15441">
        <f t="shared" si="1209"/>
        <v>23.09333333333333</v>
      </c>
      <c r="K15441" t="str">
        <f t="shared" si="1210"/>
        <v/>
      </c>
    </row>
    <row r="15442" spans="1:11" x14ac:dyDescent="0.25">
      <c r="A15442" t="s">
        <v>27513</v>
      </c>
      <c r="B15442" s="1" t="s">
        <v>27514</v>
      </c>
      <c r="C15442" t="s">
        <v>3956</v>
      </c>
      <c r="D15442" t="s">
        <v>9</v>
      </c>
      <c r="E15442">
        <v>1</v>
      </c>
      <c r="F15442">
        <v>3265.28</v>
      </c>
      <c r="G15442" t="str">
        <f t="shared" si="1207"/>
        <v>BLUEPRINTADN13833</v>
      </c>
      <c r="H15442" t="str">
        <f t="shared" si="1206"/>
        <v>307702F206</v>
      </c>
      <c r="I15442" t="str">
        <f t="shared" si="1208"/>
        <v>SAJLA KVAČILA</v>
      </c>
      <c r="J15442">
        <f t="shared" si="1209"/>
        <v>27.210666666666668</v>
      </c>
      <c r="K15442" t="str">
        <f t="shared" si="1210"/>
        <v/>
      </c>
    </row>
    <row r="15443" spans="1:11" x14ac:dyDescent="0.25">
      <c r="A15443" t="s">
        <v>27515</v>
      </c>
      <c r="B15443" s="1" t="s">
        <v>27516</v>
      </c>
      <c r="C15443" t="s">
        <v>3956</v>
      </c>
      <c r="D15443" t="s">
        <v>9</v>
      </c>
      <c r="E15443">
        <v>1</v>
      </c>
      <c r="F15443">
        <v>3116.8</v>
      </c>
      <c r="G15443" t="str">
        <f t="shared" si="1207"/>
        <v>BLUEPRINTADN13834</v>
      </c>
      <c r="H15443" t="str">
        <f t="shared" si="1206"/>
        <v>307702F006</v>
      </c>
      <c r="I15443" t="str">
        <f t="shared" si="1208"/>
        <v>SAJLA KVAČILA</v>
      </c>
      <c r="J15443">
        <f t="shared" si="1209"/>
        <v>25.973333333333336</v>
      </c>
      <c r="K15443" t="str">
        <f t="shared" si="1210"/>
        <v/>
      </c>
    </row>
    <row r="15444" spans="1:11" x14ac:dyDescent="0.25">
      <c r="A15444" t="s">
        <v>27517</v>
      </c>
      <c r="B15444" s="1" t="s">
        <v>27518</v>
      </c>
      <c r="C15444" t="s">
        <v>3956</v>
      </c>
      <c r="D15444" t="s">
        <v>9</v>
      </c>
      <c r="E15444">
        <v>1</v>
      </c>
      <c r="F15444">
        <v>1971.2</v>
      </c>
      <c r="G15444" t="str">
        <f t="shared" si="1207"/>
        <v>BLUEPRINTADN13835</v>
      </c>
      <c r="H15444" t="str">
        <f t="shared" si="1206"/>
        <v>3077084A00</v>
      </c>
      <c r="I15444" t="str">
        <f t="shared" si="1208"/>
        <v>SAJLA KVAČILA</v>
      </c>
      <c r="J15444">
        <f t="shared" si="1209"/>
        <v>16.426666666666666</v>
      </c>
      <c r="K15444" t="str">
        <f t="shared" si="1210"/>
        <v/>
      </c>
    </row>
    <row r="15445" spans="1:11" x14ac:dyDescent="0.25">
      <c r="A15445" t="s">
        <v>27519</v>
      </c>
      <c r="B15445" s="1" t="s">
        <v>27520</v>
      </c>
      <c r="C15445" t="s">
        <v>3956</v>
      </c>
      <c r="D15445" t="s">
        <v>9</v>
      </c>
      <c r="E15445">
        <v>1</v>
      </c>
      <c r="F15445">
        <v>2007.04</v>
      </c>
      <c r="G15445" t="str">
        <f t="shared" si="1207"/>
        <v>BLUEPRINTADN13837</v>
      </c>
      <c r="H15445" t="str">
        <f t="shared" si="1206"/>
        <v>307701M200</v>
      </c>
      <c r="I15445" t="str">
        <f t="shared" si="1208"/>
        <v>SAJLA KVAČILA</v>
      </c>
      <c r="J15445">
        <f t="shared" si="1209"/>
        <v>16.725333333333332</v>
      </c>
      <c r="K15445" t="str">
        <f t="shared" si="1210"/>
        <v/>
      </c>
    </row>
    <row r="15446" spans="1:11" x14ac:dyDescent="0.25">
      <c r="A15446" t="s">
        <v>27521</v>
      </c>
      <c r="B15446" s="1" t="s">
        <v>27522</v>
      </c>
      <c r="C15446" t="s">
        <v>3956</v>
      </c>
      <c r="D15446" t="s">
        <v>9</v>
      </c>
      <c r="E15446">
        <v>1</v>
      </c>
      <c r="F15446">
        <v>1405.44</v>
      </c>
      <c r="G15446" t="str">
        <f t="shared" si="1207"/>
        <v>BLUEPRINTADN13839</v>
      </c>
      <c r="H15446" t="str">
        <f t="shared" si="1206"/>
        <v>307702M115</v>
      </c>
      <c r="I15446" t="str">
        <f t="shared" si="1208"/>
        <v>SAJLA KVAČILA</v>
      </c>
      <c r="J15446">
        <f t="shared" si="1209"/>
        <v>11.712</v>
      </c>
      <c r="K15446" t="str">
        <f t="shared" si="1210"/>
        <v/>
      </c>
    </row>
    <row r="15447" spans="1:11" x14ac:dyDescent="0.25">
      <c r="A15447" t="s">
        <v>27523</v>
      </c>
      <c r="B15447" s="1" t="s">
        <v>27524</v>
      </c>
      <c r="C15447" t="s">
        <v>3956</v>
      </c>
      <c r="D15447" t="s">
        <v>9</v>
      </c>
      <c r="E15447">
        <v>1</v>
      </c>
      <c r="F15447">
        <v>1894.4</v>
      </c>
      <c r="G15447" t="str">
        <f t="shared" si="1207"/>
        <v>BLUEPRINTADN13840</v>
      </c>
      <c r="H15447" t="str">
        <f t="shared" si="1206"/>
        <v>3077062Y10</v>
      </c>
      <c r="I15447" t="str">
        <f t="shared" si="1208"/>
        <v>SAJLA KVAČILA</v>
      </c>
      <c r="J15447">
        <f t="shared" si="1209"/>
        <v>15.786666666666667</v>
      </c>
      <c r="K15447" t="str">
        <f t="shared" si="1210"/>
        <v/>
      </c>
    </row>
    <row r="15448" spans="1:11" x14ac:dyDescent="0.25">
      <c r="A15448" t="s">
        <v>27525</v>
      </c>
      <c r="C15448" t="s">
        <v>9858</v>
      </c>
      <c r="D15448" t="s">
        <v>9</v>
      </c>
      <c r="E15448">
        <v>1</v>
      </c>
      <c r="F15448">
        <v>1743.36</v>
      </c>
      <c r="G15448" t="str">
        <f t="shared" si="1207"/>
        <v>BLUEPRINTADN13841</v>
      </c>
      <c r="H15448" t="str">
        <f t="shared" si="1206"/>
        <v>ADN13841</v>
      </c>
      <c r="I15448" t="str">
        <f t="shared" si="1208"/>
        <v>SAJLA KVAČILA</v>
      </c>
      <c r="J15448">
        <f t="shared" si="1209"/>
        <v>14.527999999999999</v>
      </c>
      <c r="K15448" t="str">
        <f t="shared" si="1210"/>
        <v/>
      </c>
    </row>
    <row r="15449" spans="1:11" x14ac:dyDescent="0.25">
      <c r="A15449" t="s">
        <v>27526</v>
      </c>
      <c r="C15449" t="s">
        <v>9858</v>
      </c>
      <c r="D15449" t="s">
        <v>9</v>
      </c>
      <c r="E15449">
        <v>1</v>
      </c>
      <c r="F15449">
        <v>1743.36</v>
      </c>
      <c r="G15449" t="str">
        <f t="shared" si="1207"/>
        <v>BLUEPRINTADN13842</v>
      </c>
      <c r="H15449" t="str">
        <f t="shared" si="1206"/>
        <v>ADN13842</v>
      </c>
      <c r="I15449" t="str">
        <f t="shared" si="1208"/>
        <v>SAJLA KVAČILA</v>
      </c>
      <c r="J15449">
        <f t="shared" si="1209"/>
        <v>14.527999999999999</v>
      </c>
      <c r="K15449" t="str">
        <f t="shared" si="1210"/>
        <v/>
      </c>
    </row>
    <row r="15450" spans="1:11" x14ac:dyDescent="0.25">
      <c r="A15450" t="s">
        <v>27527</v>
      </c>
      <c r="B15450" s="1" t="s">
        <v>27528</v>
      </c>
      <c r="C15450" t="s">
        <v>1436</v>
      </c>
      <c r="D15450" t="s">
        <v>1117</v>
      </c>
      <c r="E15450">
        <v>1</v>
      </c>
      <c r="F15450">
        <v>642.55999999999995</v>
      </c>
      <c r="G15450" t="str">
        <f t="shared" si="1207"/>
        <v>BLUEPRINTADN13901</v>
      </c>
      <c r="H15450" t="str">
        <f t="shared" si="1206"/>
        <v>3712549W26</v>
      </c>
      <c r="I15450" t="str">
        <f t="shared" si="1208"/>
        <v>KRST KARDANA</v>
      </c>
      <c r="J15450">
        <f t="shared" si="1209"/>
        <v>5.3546666666666658</v>
      </c>
      <c r="K15450" t="str">
        <f t="shared" si="1210"/>
        <v/>
      </c>
    </row>
    <row r="15451" spans="1:11" x14ac:dyDescent="0.25">
      <c r="A15451" t="s">
        <v>27529</v>
      </c>
      <c r="B15451" s="1" t="s">
        <v>27530</v>
      </c>
      <c r="C15451" t="s">
        <v>1436</v>
      </c>
      <c r="D15451" t="s">
        <v>1117</v>
      </c>
      <c r="E15451">
        <v>1</v>
      </c>
      <c r="F15451">
        <v>775.68</v>
      </c>
      <c r="G15451" t="str">
        <f t="shared" si="1207"/>
        <v>BLUEPRINTADN13902</v>
      </c>
      <c r="H15451" t="str">
        <f t="shared" si="1206"/>
        <v>3962521000</v>
      </c>
      <c r="I15451" t="str">
        <f t="shared" si="1208"/>
        <v>KRST KARDANA</v>
      </c>
      <c r="J15451">
        <f t="shared" si="1209"/>
        <v>6.4639999999999995</v>
      </c>
      <c r="K15451" t="str">
        <f t="shared" si="1210"/>
        <v/>
      </c>
    </row>
    <row r="15452" spans="1:11" x14ac:dyDescent="0.25">
      <c r="A15452" t="s">
        <v>27531</v>
      </c>
      <c r="B15452" s="1" t="s">
        <v>27532</v>
      </c>
      <c r="C15452" t="s">
        <v>1436</v>
      </c>
      <c r="D15452" t="s">
        <v>1117</v>
      </c>
      <c r="E15452">
        <v>1</v>
      </c>
      <c r="F15452">
        <v>720.64</v>
      </c>
      <c r="G15452" t="str">
        <f t="shared" si="1207"/>
        <v>BLUEPRINTADN13904</v>
      </c>
      <c r="H15452" t="str">
        <f t="shared" si="1206"/>
        <v>3712601G25</v>
      </c>
      <c r="I15452" t="str">
        <f t="shared" si="1208"/>
        <v>KRST KARDANA</v>
      </c>
      <c r="J15452">
        <f t="shared" si="1209"/>
        <v>6.0053333333333336</v>
      </c>
      <c r="K15452" t="str">
        <f t="shared" si="1210"/>
        <v/>
      </c>
    </row>
    <row r="15453" spans="1:11" x14ac:dyDescent="0.25">
      <c r="A15453" t="s">
        <v>27533</v>
      </c>
      <c r="B15453" s="1" t="s">
        <v>27534</v>
      </c>
      <c r="C15453" t="s">
        <v>1436</v>
      </c>
      <c r="D15453" t="s">
        <v>1117</v>
      </c>
      <c r="E15453">
        <v>1</v>
      </c>
      <c r="F15453">
        <v>839.68</v>
      </c>
      <c r="G15453" t="str">
        <f t="shared" si="1207"/>
        <v>BLUEPRINTADN13906</v>
      </c>
      <c r="H15453" t="str">
        <f t="shared" si="1206"/>
        <v>371257F025</v>
      </c>
      <c r="I15453" t="str">
        <f t="shared" si="1208"/>
        <v>KRST KARDANA</v>
      </c>
      <c r="J15453">
        <f t="shared" si="1209"/>
        <v>6.9973333333333327</v>
      </c>
      <c r="K15453" t="str">
        <f t="shared" si="1210"/>
        <v/>
      </c>
    </row>
    <row r="15454" spans="1:11" x14ac:dyDescent="0.25">
      <c r="A15454" t="s">
        <v>27535</v>
      </c>
      <c r="B15454" s="1" t="s">
        <v>27536</v>
      </c>
      <c r="C15454" t="s">
        <v>1436</v>
      </c>
      <c r="D15454" t="s">
        <v>1117</v>
      </c>
      <c r="E15454">
        <v>1</v>
      </c>
      <c r="F15454">
        <v>1715.2</v>
      </c>
      <c r="G15454" t="str">
        <f t="shared" si="1207"/>
        <v>BLUEPRINTADN13907</v>
      </c>
      <c r="H15454" t="str">
        <f t="shared" si="1206"/>
        <v>3712501J25</v>
      </c>
      <c r="I15454" t="str">
        <f t="shared" si="1208"/>
        <v>KRST KARDANA</v>
      </c>
      <c r="J15454">
        <f t="shared" si="1209"/>
        <v>14.293333333333333</v>
      </c>
      <c r="K15454" t="str">
        <f t="shared" si="1210"/>
        <v/>
      </c>
    </row>
    <row r="15455" spans="1:11" x14ac:dyDescent="0.25">
      <c r="A15455" t="s">
        <v>27537</v>
      </c>
      <c r="B15455" s="1" t="s">
        <v>27538</v>
      </c>
      <c r="C15455" t="s">
        <v>1436</v>
      </c>
      <c r="D15455" t="s">
        <v>1117</v>
      </c>
      <c r="E15455">
        <v>1</v>
      </c>
      <c r="F15455">
        <v>1126.4000000000001</v>
      </c>
      <c r="G15455" t="str">
        <f t="shared" si="1207"/>
        <v>BLUEPRINTADN13908</v>
      </c>
      <c r="H15455" t="str">
        <f t="shared" si="1206"/>
        <v>C7125EB51A</v>
      </c>
      <c r="I15455" t="str">
        <f t="shared" si="1208"/>
        <v>KRST KARDANA</v>
      </c>
      <c r="J15455">
        <f t="shared" si="1209"/>
        <v>9.3866666666666667</v>
      </c>
      <c r="K15455" t="str">
        <f t="shared" si="1210"/>
        <v/>
      </c>
    </row>
    <row r="15456" spans="1:11" x14ac:dyDescent="0.25">
      <c r="A15456" t="s">
        <v>27539</v>
      </c>
      <c r="C15456" t="s">
        <v>1436</v>
      </c>
      <c r="D15456" t="s">
        <v>9</v>
      </c>
      <c r="E15456">
        <v>1</v>
      </c>
      <c r="F15456">
        <v>1196.8</v>
      </c>
      <c r="G15456" t="str">
        <f t="shared" si="1207"/>
        <v>BLUEPRINTADN13909</v>
      </c>
      <c r="H15456" t="str">
        <f t="shared" si="1206"/>
        <v>ADN13909</v>
      </c>
      <c r="I15456" t="str">
        <f t="shared" si="1208"/>
        <v>KRST KARDANA</v>
      </c>
      <c r="J15456">
        <f t="shared" si="1209"/>
        <v>9.9733333333333327</v>
      </c>
      <c r="K15456" t="str">
        <f t="shared" si="1210"/>
        <v/>
      </c>
    </row>
    <row r="15457" spans="1:11" x14ac:dyDescent="0.25">
      <c r="A15457" t="s">
        <v>27540</v>
      </c>
      <c r="C15457" t="s">
        <v>1436</v>
      </c>
      <c r="D15457" t="s">
        <v>9</v>
      </c>
      <c r="E15457">
        <v>1</v>
      </c>
      <c r="F15457">
        <v>929.28</v>
      </c>
      <c r="G15457" t="str">
        <f t="shared" si="1207"/>
        <v>BLUEPRINTADN13910</v>
      </c>
      <c r="H15457" t="str">
        <f t="shared" si="1206"/>
        <v>ADN13910</v>
      </c>
      <c r="I15457" t="str">
        <f t="shared" si="1208"/>
        <v>KRST KARDANA</v>
      </c>
      <c r="J15457">
        <f t="shared" si="1209"/>
        <v>7.7439999999999998</v>
      </c>
      <c r="K15457" t="str">
        <f t="shared" si="1210"/>
        <v/>
      </c>
    </row>
    <row r="15458" spans="1:11" x14ac:dyDescent="0.25">
      <c r="A15458" t="s">
        <v>27541</v>
      </c>
      <c r="C15458" t="s">
        <v>1436</v>
      </c>
      <c r="D15458" t="s">
        <v>9</v>
      </c>
      <c r="E15458">
        <v>1</v>
      </c>
      <c r="F15458">
        <v>2177.2800000000002</v>
      </c>
      <c r="G15458" t="str">
        <f t="shared" si="1207"/>
        <v>BLUEPRINTADN13911</v>
      </c>
      <c r="H15458" t="str">
        <f t="shared" si="1206"/>
        <v>ADN13911</v>
      </c>
      <c r="I15458" t="str">
        <f t="shared" si="1208"/>
        <v>KRST KARDANA</v>
      </c>
      <c r="J15458">
        <f t="shared" si="1209"/>
        <v>18.144000000000002</v>
      </c>
      <c r="K15458" t="str">
        <f t="shared" si="1210"/>
        <v/>
      </c>
    </row>
    <row r="15459" spans="1:11" x14ac:dyDescent="0.25">
      <c r="A15459" t="s">
        <v>27542</v>
      </c>
      <c r="B15459" s="1" t="s">
        <v>27543</v>
      </c>
      <c r="C15459" t="s">
        <v>1436</v>
      </c>
      <c r="D15459" t="s">
        <v>9</v>
      </c>
      <c r="E15459">
        <v>1</v>
      </c>
      <c r="F15459">
        <v>1048.32</v>
      </c>
      <c r="G15459" t="str">
        <f t="shared" si="1207"/>
        <v>BLUEPRINTADN13912</v>
      </c>
      <c r="H15459" t="str">
        <f t="shared" si="1206"/>
        <v>37125MB425</v>
      </c>
      <c r="I15459" t="str">
        <f t="shared" si="1208"/>
        <v>KRST KARDANA</v>
      </c>
      <c r="J15459">
        <f t="shared" si="1209"/>
        <v>8.7359999999999989</v>
      </c>
      <c r="K15459" t="str">
        <f t="shared" si="1210"/>
        <v/>
      </c>
    </row>
    <row r="15460" spans="1:11" x14ac:dyDescent="0.25">
      <c r="A15460" t="s">
        <v>27544</v>
      </c>
      <c r="B15460" s="1" t="s">
        <v>27545</v>
      </c>
      <c r="C15460" t="s">
        <v>1436</v>
      </c>
      <c r="D15460" t="s">
        <v>9</v>
      </c>
      <c r="E15460">
        <v>1</v>
      </c>
      <c r="F15460">
        <v>1834.24</v>
      </c>
      <c r="G15460" t="str">
        <f t="shared" si="1207"/>
        <v>BLUEPRINTADN13913</v>
      </c>
      <c r="H15460" t="str">
        <f t="shared" si="1206"/>
        <v>37125MB925</v>
      </c>
      <c r="I15460" t="str">
        <f t="shared" si="1208"/>
        <v>KRST KARDANA</v>
      </c>
      <c r="J15460">
        <f t="shared" si="1209"/>
        <v>15.285333333333334</v>
      </c>
      <c r="K15460" t="str">
        <f t="shared" si="1210"/>
        <v/>
      </c>
    </row>
    <row r="15461" spans="1:11" x14ac:dyDescent="0.25">
      <c r="A15461" t="s">
        <v>27546</v>
      </c>
      <c r="B15461" s="1" t="s">
        <v>27547</v>
      </c>
      <c r="C15461" t="s">
        <v>1436</v>
      </c>
      <c r="D15461" t="s">
        <v>9</v>
      </c>
      <c r="E15461">
        <v>1</v>
      </c>
      <c r="F15461">
        <v>1525.76</v>
      </c>
      <c r="G15461" t="str">
        <f t="shared" si="1207"/>
        <v>BLUEPRINTADN13914</v>
      </c>
      <c r="H15461" t="str">
        <f t="shared" si="1206"/>
        <v>371255X30A</v>
      </c>
      <c r="I15461" t="str">
        <f t="shared" si="1208"/>
        <v>KRST KARDANA</v>
      </c>
      <c r="J15461">
        <f t="shared" si="1209"/>
        <v>12.714666666666666</v>
      </c>
      <c r="K15461" t="str">
        <f t="shared" si="1210"/>
        <v/>
      </c>
    </row>
    <row r="15462" spans="1:11" x14ac:dyDescent="0.25">
      <c r="A15462" t="s">
        <v>27548</v>
      </c>
      <c r="B15462" s="1" t="s">
        <v>27549</v>
      </c>
      <c r="C15462" t="s">
        <v>1436</v>
      </c>
      <c r="D15462" t="s">
        <v>1117</v>
      </c>
      <c r="E15462">
        <v>1</v>
      </c>
      <c r="F15462">
        <v>1670.4</v>
      </c>
      <c r="G15462" t="str">
        <f t="shared" si="1207"/>
        <v>BLUEPRINTADN13915</v>
      </c>
      <c r="H15462" t="str">
        <f t="shared" si="1206"/>
        <v>3712400Q0A</v>
      </c>
      <c r="I15462" t="str">
        <f t="shared" si="1208"/>
        <v>KRST KARDANA</v>
      </c>
      <c r="J15462">
        <f t="shared" si="1209"/>
        <v>13.92</v>
      </c>
      <c r="K15462" t="str">
        <f t="shared" si="1210"/>
        <v/>
      </c>
    </row>
    <row r="15463" spans="1:11" x14ac:dyDescent="0.25">
      <c r="A15463" t="s">
        <v>27550</v>
      </c>
      <c r="B15463" s="1" t="s">
        <v>27551</v>
      </c>
      <c r="C15463" t="s">
        <v>1449</v>
      </c>
      <c r="D15463" t="s">
        <v>1117</v>
      </c>
      <c r="E15463">
        <v>1</v>
      </c>
      <c r="F15463">
        <v>1401.6</v>
      </c>
      <c r="G15463" t="str">
        <f t="shared" si="1207"/>
        <v>BLUEPRINTADN14105</v>
      </c>
      <c r="H15463" t="str">
        <f t="shared" si="1206"/>
        <v>44060Q0125</v>
      </c>
      <c r="I15463" t="str">
        <f t="shared" si="1208"/>
        <v>KOČIONE PAPUČE</v>
      </c>
      <c r="J15463">
        <f t="shared" si="1209"/>
        <v>11.68</v>
      </c>
      <c r="K15463" t="str">
        <f t="shared" si="1210"/>
        <v/>
      </c>
    </row>
    <row r="15464" spans="1:11" x14ac:dyDescent="0.25">
      <c r="A15464" t="s">
        <v>27552</v>
      </c>
      <c r="B15464" s="1" t="s">
        <v>27553</v>
      </c>
      <c r="C15464" t="s">
        <v>1449</v>
      </c>
      <c r="D15464" t="s">
        <v>9</v>
      </c>
      <c r="E15464">
        <v>1</v>
      </c>
      <c r="F15464">
        <v>2662.4</v>
      </c>
      <c r="G15464" t="str">
        <f t="shared" si="1207"/>
        <v>BLUEPRINTADN14107</v>
      </c>
      <c r="H15464" t="str">
        <f t="shared" si="1206"/>
        <v>4406001W25</v>
      </c>
      <c r="I15464" t="str">
        <f t="shared" si="1208"/>
        <v>KOČIONE PAPUČE</v>
      </c>
      <c r="J15464">
        <f t="shared" si="1209"/>
        <v>22.186666666666667</v>
      </c>
      <c r="K15464" t="str">
        <f t="shared" si="1210"/>
        <v/>
      </c>
    </row>
    <row r="15465" spans="1:11" x14ac:dyDescent="0.25">
      <c r="A15465" t="s">
        <v>27554</v>
      </c>
      <c r="B15465" s="1" t="s">
        <v>27555</v>
      </c>
      <c r="C15465" t="s">
        <v>1449</v>
      </c>
      <c r="D15465" t="s">
        <v>1117</v>
      </c>
      <c r="E15465">
        <v>1</v>
      </c>
      <c r="F15465">
        <v>903.68</v>
      </c>
      <c r="G15465" t="str">
        <f t="shared" si="1207"/>
        <v>BLUEPRINTADN14108</v>
      </c>
      <c r="H15465" t="str">
        <f t="shared" si="1206"/>
        <v>4406001A25</v>
      </c>
      <c r="I15465" t="str">
        <f t="shared" si="1208"/>
        <v>KOČIONE PAPUČE</v>
      </c>
      <c r="J15465">
        <f t="shared" si="1209"/>
        <v>7.530666666666666</v>
      </c>
      <c r="K15465" t="str">
        <f t="shared" si="1210"/>
        <v/>
      </c>
    </row>
    <row r="15466" spans="1:11" x14ac:dyDescent="0.25">
      <c r="A15466" t="s">
        <v>27556</v>
      </c>
      <c r="B15466" s="1" t="s">
        <v>27557</v>
      </c>
      <c r="C15466" t="s">
        <v>1449</v>
      </c>
      <c r="D15466" t="s">
        <v>1117</v>
      </c>
      <c r="E15466">
        <v>1</v>
      </c>
      <c r="F15466">
        <v>1783.04</v>
      </c>
      <c r="G15466" t="str">
        <f t="shared" si="1207"/>
        <v>BLUEPRINTADN14114</v>
      </c>
      <c r="H15466" t="str">
        <f t="shared" si="1206"/>
        <v>AY360NS057</v>
      </c>
      <c r="I15466" t="str">
        <f t="shared" si="1208"/>
        <v>KOČIONE PAPUČE</v>
      </c>
      <c r="J15466">
        <f t="shared" si="1209"/>
        <v>14.858666666666666</v>
      </c>
      <c r="K15466" t="str">
        <f t="shared" si="1210"/>
        <v/>
      </c>
    </row>
    <row r="15467" spans="1:11" x14ac:dyDescent="0.25">
      <c r="A15467" t="s">
        <v>27558</v>
      </c>
      <c r="B15467" s="1" t="s">
        <v>27559</v>
      </c>
      <c r="C15467" t="s">
        <v>1449</v>
      </c>
      <c r="D15467" t="s">
        <v>9</v>
      </c>
      <c r="E15467">
        <v>1</v>
      </c>
      <c r="F15467">
        <v>4366.08</v>
      </c>
      <c r="G15467" t="str">
        <f t="shared" si="1207"/>
        <v>BLUEPRINTADN14118</v>
      </c>
      <c r="H15467" t="str">
        <f t="shared" si="1206"/>
        <v>41060T3226</v>
      </c>
      <c r="I15467" t="str">
        <f t="shared" si="1208"/>
        <v>KOČIONE PAPUČE</v>
      </c>
      <c r="J15467">
        <f t="shared" si="1209"/>
        <v>36.384</v>
      </c>
      <c r="K15467" t="str">
        <f t="shared" si="1210"/>
        <v/>
      </c>
    </row>
    <row r="15468" spans="1:11" x14ac:dyDescent="0.25">
      <c r="A15468" t="s">
        <v>27560</v>
      </c>
      <c r="B15468" s="1" t="s">
        <v>27561</v>
      </c>
      <c r="C15468" t="s">
        <v>1449</v>
      </c>
      <c r="D15468" t="s">
        <v>1117</v>
      </c>
      <c r="E15468">
        <v>1</v>
      </c>
      <c r="F15468">
        <v>2904.32</v>
      </c>
      <c r="G15468" t="str">
        <f t="shared" si="1207"/>
        <v>BLUEPRINTADN14119</v>
      </c>
      <c r="H15468" t="str">
        <f t="shared" si="1206"/>
        <v>44060T6425</v>
      </c>
      <c r="I15468" t="str">
        <f t="shared" si="1208"/>
        <v>KOČIONE PAPUČE</v>
      </c>
      <c r="J15468">
        <f t="shared" si="1209"/>
        <v>24.202666666666669</v>
      </c>
      <c r="K15468" t="str">
        <f t="shared" si="1210"/>
        <v/>
      </c>
    </row>
    <row r="15469" spans="1:11" x14ac:dyDescent="0.25">
      <c r="A15469" t="s">
        <v>27562</v>
      </c>
      <c r="B15469" s="1" t="s">
        <v>27563</v>
      </c>
      <c r="C15469" t="s">
        <v>1449</v>
      </c>
      <c r="D15469" t="s">
        <v>1117</v>
      </c>
      <c r="E15469">
        <v>1</v>
      </c>
      <c r="F15469">
        <v>3905.28</v>
      </c>
      <c r="G15469" t="str">
        <f t="shared" si="1207"/>
        <v>BLUEPRINTADN14120</v>
      </c>
      <c r="H15469" t="str">
        <f t="shared" ref="H15469:H15532" si="1211">IF(AND(B15469&lt;&gt;"", B15469&lt;&gt;"-"),SUBSTITUTE(SUBSTITUTE(B15469,"-","")," ",""),A15469)</f>
        <v>44060T6025</v>
      </c>
      <c r="I15469" t="str">
        <f t="shared" si="1208"/>
        <v>KOČIONE PAPUČE</v>
      </c>
      <c r="J15469">
        <f t="shared" si="1209"/>
        <v>32.544000000000004</v>
      </c>
      <c r="K15469" t="str">
        <f t="shared" si="1210"/>
        <v/>
      </c>
    </row>
    <row r="15470" spans="1:11" x14ac:dyDescent="0.25">
      <c r="A15470" t="s">
        <v>27564</v>
      </c>
      <c r="B15470" s="1" t="s">
        <v>27565</v>
      </c>
      <c r="C15470" t="s">
        <v>1449</v>
      </c>
      <c r="D15470" t="s">
        <v>1117</v>
      </c>
      <c r="E15470">
        <v>1</v>
      </c>
      <c r="F15470">
        <v>4001.28</v>
      </c>
      <c r="G15470" t="str">
        <f t="shared" si="1207"/>
        <v>BLUEPRINTADN14126</v>
      </c>
      <c r="H15470" t="str">
        <f t="shared" si="1211"/>
        <v>4406031G25</v>
      </c>
      <c r="I15470" t="str">
        <f t="shared" si="1208"/>
        <v>KOČIONE PAPUČE</v>
      </c>
      <c r="J15470">
        <f t="shared" si="1209"/>
        <v>33.344000000000001</v>
      </c>
      <c r="K15470" t="str">
        <f t="shared" si="1210"/>
        <v/>
      </c>
    </row>
    <row r="15471" spans="1:11" x14ac:dyDescent="0.25">
      <c r="A15471" t="s">
        <v>27566</v>
      </c>
      <c r="B15471" s="1" t="s">
        <v>27567</v>
      </c>
      <c r="C15471" t="s">
        <v>1449</v>
      </c>
      <c r="D15471" t="s">
        <v>1117</v>
      </c>
      <c r="E15471">
        <v>1</v>
      </c>
      <c r="F15471">
        <v>1048.32</v>
      </c>
      <c r="G15471" t="str">
        <f t="shared" si="1207"/>
        <v>BLUEPRINTADN14128</v>
      </c>
      <c r="H15471" t="str">
        <f t="shared" si="1211"/>
        <v>4406028B25</v>
      </c>
      <c r="I15471" t="str">
        <f t="shared" si="1208"/>
        <v>KOČIONE PAPUČE</v>
      </c>
      <c r="J15471">
        <f t="shared" si="1209"/>
        <v>8.7359999999999989</v>
      </c>
      <c r="K15471" t="str">
        <f t="shared" si="1210"/>
        <v/>
      </c>
    </row>
    <row r="15472" spans="1:11" x14ac:dyDescent="0.25">
      <c r="A15472" t="s">
        <v>27568</v>
      </c>
      <c r="B15472" s="1" t="s">
        <v>27569</v>
      </c>
      <c r="C15472" t="s">
        <v>1449</v>
      </c>
      <c r="D15472" t="s">
        <v>1117</v>
      </c>
      <c r="E15472">
        <v>1</v>
      </c>
      <c r="F15472">
        <v>1889.28</v>
      </c>
      <c r="G15472" t="str">
        <f t="shared" si="1207"/>
        <v>BLUEPRINTADN14133</v>
      </c>
      <c r="H15472" t="str">
        <f t="shared" si="1211"/>
        <v>4406070J28</v>
      </c>
      <c r="I15472" t="str">
        <f t="shared" si="1208"/>
        <v>KOČIONE PAPUČE</v>
      </c>
      <c r="J15472">
        <f t="shared" si="1209"/>
        <v>15.744</v>
      </c>
      <c r="K15472" t="str">
        <f t="shared" si="1210"/>
        <v/>
      </c>
    </row>
    <row r="15473" spans="1:11" x14ac:dyDescent="0.25">
      <c r="A15473" t="s">
        <v>27570</v>
      </c>
      <c r="B15473" s="1" t="s">
        <v>27571</v>
      </c>
      <c r="C15473" t="s">
        <v>1449</v>
      </c>
      <c r="D15473" t="s">
        <v>1117</v>
      </c>
      <c r="E15473">
        <v>1</v>
      </c>
      <c r="F15473">
        <v>1324.8</v>
      </c>
      <c r="G15473" t="str">
        <f t="shared" si="1207"/>
        <v>BLUEPRINTADN14137</v>
      </c>
      <c r="H15473" t="str">
        <f t="shared" si="1211"/>
        <v>4406099B26</v>
      </c>
      <c r="I15473" t="str">
        <f t="shared" si="1208"/>
        <v>KOČIONE PAPUČE</v>
      </c>
      <c r="J15473">
        <f t="shared" si="1209"/>
        <v>11.04</v>
      </c>
      <c r="K15473" t="str">
        <f t="shared" si="1210"/>
        <v/>
      </c>
    </row>
    <row r="15474" spans="1:11" x14ac:dyDescent="0.25">
      <c r="A15474" t="s">
        <v>27572</v>
      </c>
      <c r="B15474" s="1" t="s">
        <v>27573</v>
      </c>
      <c r="C15474" t="s">
        <v>1449</v>
      </c>
      <c r="D15474" t="s">
        <v>1117</v>
      </c>
      <c r="E15474">
        <v>1</v>
      </c>
      <c r="F15474">
        <v>1094.4000000000001</v>
      </c>
      <c r="G15474" t="str">
        <f t="shared" si="1207"/>
        <v>BLUEPRINTADN14138</v>
      </c>
      <c r="H15474" t="str">
        <f t="shared" si="1211"/>
        <v>4406050Y25</v>
      </c>
      <c r="I15474" t="str">
        <f t="shared" si="1208"/>
        <v>KOČIONE PAPUČE</v>
      </c>
      <c r="J15474">
        <f t="shared" si="1209"/>
        <v>9.120000000000001</v>
      </c>
      <c r="K15474" t="str">
        <f t="shared" si="1210"/>
        <v/>
      </c>
    </row>
    <row r="15475" spans="1:11" x14ac:dyDescent="0.25">
      <c r="A15475" t="s">
        <v>27574</v>
      </c>
      <c r="B15475" s="1" t="s">
        <v>27575</v>
      </c>
      <c r="C15475" t="s">
        <v>1449</v>
      </c>
      <c r="D15475" t="s">
        <v>1117</v>
      </c>
      <c r="E15475">
        <v>1</v>
      </c>
      <c r="F15475">
        <v>1300.48</v>
      </c>
      <c r="G15475" t="str">
        <f t="shared" si="1207"/>
        <v>BLUEPRINTADN14141</v>
      </c>
      <c r="H15475" t="str">
        <f t="shared" si="1211"/>
        <v>1N062638Z</v>
      </c>
      <c r="I15475" t="str">
        <f t="shared" si="1208"/>
        <v>KOČIONE PAPUČE</v>
      </c>
      <c r="J15475">
        <f t="shared" si="1209"/>
        <v>10.837333333333333</v>
      </c>
      <c r="K15475" t="str">
        <f t="shared" si="1210"/>
        <v/>
      </c>
    </row>
    <row r="15476" spans="1:11" x14ac:dyDescent="0.25">
      <c r="A15476" t="s">
        <v>27576</v>
      </c>
      <c r="B15476" s="1" t="s">
        <v>27577</v>
      </c>
      <c r="C15476" t="s">
        <v>1449</v>
      </c>
      <c r="D15476" t="s">
        <v>1117</v>
      </c>
      <c r="E15476">
        <v>1</v>
      </c>
      <c r="F15476">
        <v>2626.56</v>
      </c>
      <c r="G15476" t="str">
        <f t="shared" si="1207"/>
        <v>BLUEPRINTADN14142</v>
      </c>
      <c r="H15476" t="str">
        <f t="shared" si="1211"/>
        <v>440600F027</v>
      </c>
      <c r="I15476" t="str">
        <f t="shared" si="1208"/>
        <v>KOČIONE PAPUČE</v>
      </c>
      <c r="J15476">
        <f t="shared" si="1209"/>
        <v>21.887999999999998</v>
      </c>
      <c r="K15476" t="str">
        <f t="shared" si="1210"/>
        <v/>
      </c>
    </row>
    <row r="15477" spans="1:11" x14ac:dyDescent="0.25">
      <c r="A15477" t="s">
        <v>27578</v>
      </c>
      <c r="B15477" s="1" t="s">
        <v>27579</v>
      </c>
      <c r="C15477" t="s">
        <v>1449</v>
      </c>
      <c r="D15477" t="s">
        <v>1117</v>
      </c>
      <c r="E15477">
        <v>1</v>
      </c>
      <c r="F15477">
        <v>2954.24</v>
      </c>
      <c r="G15477" t="str">
        <f t="shared" si="1207"/>
        <v>BLUEPRINTADN14143</v>
      </c>
      <c r="H15477" t="str">
        <f t="shared" si="1211"/>
        <v>440603J325</v>
      </c>
      <c r="I15477" t="str">
        <f t="shared" si="1208"/>
        <v>KOČIONE PAPUČE</v>
      </c>
      <c r="J15477">
        <f t="shared" si="1209"/>
        <v>24.618666666666666</v>
      </c>
      <c r="K15477" t="str">
        <f t="shared" si="1210"/>
        <v/>
      </c>
    </row>
    <row r="15478" spans="1:11" x14ac:dyDescent="0.25">
      <c r="A15478" t="s">
        <v>27580</v>
      </c>
      <c r="B15478" s="1" t="s">
        <v>27581</v>
      </c>
      <c r="C15478" t="s">
        <v>1449</v>
      </c>
      <c r="D15478" t="s">
        <v>1117</v>
      </c>
      <c r="E15478">
        <v>1</v>
      </c>
      <c r="F15478">
        <v>1608.96</v>
      </c>
      <c r="G15478" t="str">
        <f t="shared" si="1207"/>
        <v>BLUEPRINTADN14144</v>
      </c>
      <c r="H15478" t="str">
        <f t="shared" si="1211"/>
        <v>440602S425</v>
      </c>
      <c r="I15478" t="str">
        <f t="shared" si="1208"/>
        <v>KOČIONE PAPUČE</v>
      </c>
      <c r="J15478">
        <f t="shared" si="1209"/>
        <v>13.407999999999999</v>
      </c>
      <c r="K15478" t="str">
        <f t="shared" si="1210"/>
        <v/>
      </c>
    </row>
    <row r="15479" spans="1:11" x14ac:dyDescent="0.25">
      <c r="A15479" t="s">
        <v>27582</v>
      </c>
      <c r="B15479" s="1" t="s">
        <v>27583</v>
      </c>
      <c r="C15479" t="s">
        <v>1449</v>
      </c>
      <c r="D15479" t="s">
        <v>1117</v>
      </c>
      <c r="E15479">
        <v>1</v>
      </c>
      <c r="F15479">
        <v>3563.52</v>
      </c>
      <c r="G15479" t="str">
        <f t="shared" si="1207"/>
        <v>BLUEPRINTADN14145</v>
      </c>
      <c r="H15479" t="str">
        <f t="shared" si="1211"/>
        <v>440600W726</v>
      </c>
      <c r="I15479" t="str">
        <f t="shared" si="1208"/>
        <v>KOČIONE PAPUČE</v>
      </c>
      <c r="J15479">
        <f t="shared" si="1209"/>
        <v>29.696000000000002</v>
      </c>
      <c r="K15479" t="str">
        <f t="shared" si="1210"/>
        <v/>
      </c>
    </row>
    <row r="15480" spans="1:11" x14ac:dyDescent="0.25">
      <c r="A15480" t="s">
        <v>27584</v>
      </c>
      <c r="B15480" s="1" t="s">
        <v>27585</v>
      </c>
      <c r="C15480" t="s">
        <v>1449</v>
      </c>
      <c r="D15480" t="s">
        <v>1117</v>
      </c>
      <c r="E15480">
        <v>1</v>
      </c>
      <c r="F15480">
        <v>4304.6400000000003</v>
      </c>
      <c r="G15480" t="str">
        <f t="shared" si="1207"/>
        <v>BLUEPRINTADN14146</v>
      </c>
      <c r="H15480" t="str">
        <f t="shared" si="1211"/>
        <v>4406025T25</v>
      </c>
      <c r="I15480" t="str">
        <f t="shared" si="1208"/>
        <v>KOČIONE PAPUČE</v>
      </c>
      <c r="J15480">
        <f t="shared" si="1209"/>
        <v>35.872</v>
      </c>
      <c r="K15480" t="str">
        <f t="shared" si="1210"/>
        <v/>
      </c>
    </row>
    <row r="15481" spans="1:11" x14ac:dyDescent="0.25">
      <c r="A15481" t="s">
        <v>27586</v>
      </c>
      <c r="B15481" s="1" t="s">
        <v>27587</v>
      </c>
      <c r="C15481" t="s">
        <v>1449</v>
      </c>
      <c r="D15481" t="s">
        <v>1117</v>
      </c>
      <c r="E15481">
        <v>1</v>
      </c>
      <c r="F15481">
        <v>1785.6</v>
      </c>
      <c r="G15481" t="str">
        <f t="shared" si="1207"/>
        <v>BLUEPRINTADN14147</v>
      </c>
      <c r="H15481" t="str">
        <f t="shared" si="1211"/>
        <v>440602U025</v>
      </c>
      <c r="I15481" t="str">
        <f t="shared" si="1208"/>
        <v>KOČIONE PAPUČE</v>
      </c>
      <c r="J15481">
        <f t="shared" si="1209"/>
        <v>14.879999999999999</v>
      </c>
      <c r="K15481" t="str">
        <f t="shared" si="1210"/>
        <v/>
      </c>
    </row>
    <row r="15482" spans="1:11" x14ac:dyDescent="0.25">
      <c r="A15482" t="s">
        <v>27588</v>
      </c>
      <c r="B15482" s="1" t="s">
        <v>27589</v>
      </c>
      <c r="C15482" t="s">
        <v>1449</v>
      </c>
      <c r="D15482" t="s">
        <v>1117</v>
      </c>
      <c r="E15482">
        <v>1</v>
      </c>
      <c r="F15482">
        <v>2891.52</v>
      </c>
      <c r="G15482" t="str">
        <f t="shared" si="1207"/>
        <v>BLUEPRINTADN14148</v>
      </c>
      <c r="H15482" t="str">
        <f t="shared" si="1211"/>
        <v>440600C728</v>
      </c>
      <c r="I15482" t="str">
        <f t="shared" si="1208"/>
        <v>KOČIONE PAPUČE</v>
      </c>
      <c r="J15482">
        <f t="shared" si="1209"/>
        <v>24.096</v>
      </c>
      <c r="K15482" t="str">
        <f t="shared" si="1210"/>
        <v/>
      </c>
    </row>
    <row r="15483" spans="1:11" x14ac:dyDescent="0.25">
      <c r="A15483" t="s">
        <v>27590</v>
      </c>
      <c r="B15483" s="1" t="s">
        <v>27591</v>
      </c>
      <c r="C15483" t="s">
        <v>1449</v>
      </c>
      <c r="D15483" t="s">
        <v>1117</v>
      </c>
      <c r="E15483">
        <v>1</v>
      </c>
      <c r="F15483">
        <v>2311.6799999999998</v>
      </c>
      <c r="G15483" t="str">
        <f t="shared" si="1207"/>
        <v>BLUEPRINTADN14149</v>
      </c>
      <c r="H15483" t="str">
        <f t="shared" si="1211"/>
        <v>440600C025</v>
      </c>
      <c r="I15483" t="str">
        <f t="shared" si="1208"/>
        <v>KOČIONE PAPUČE</v>
      </c>
      <c r="J15483">
        <f t="shared" si="1209"/>
        <v>19.263999999999999</v>
      </c>
      <c r="K15483" t="str">
        <f t="shared" si="1210"/>
        <v/>
      </c>
    </row>
    <row r="15484" spans="1:11" x14ac:dyDescent="0.25">
      <c r="A15484" t="s">
        <v>27592</v>
      </c>
      <c r="B15484" s="1" t="s">
        <v>27593</v>
      </c>
      <c r="C15484" t="s">
        <v>1449</v>
      </c>
      <c r="D15484" t="s">
        <v>1117</v>
      </c>
      <c r="E15484">
        <v>1</v>
      </c>
      <c r="F15484">
        <v>2090.2399999999998</v>
      </c>
      <c r="G15484" t="str">
        <f t="shared" si="1207"/>
        <v>BLUEPRINTADN14150</v>
      </c>
      <c r="H15484" t="str">
        <f t="shared" si="1211"/>
        <v>D40608M126</v>
      </c>
      <c r="I15484" t="str">
        <f t="shared" si="1208"/>
        <v>KOČIONE PAPUČE</v>
      </c>
      <c r="J15484">
        <f t="shared" si="1209"/>
        <v>17.418666666666663</v>
      </c>
      <c r="K15484" t="str">
        <f t="shared" si="1210"/>
        <v/>
      </c>
    </row>
    <row r="15485" spans="1:11" x14ac:dyDescent="0.25">
      <c r="A15485" t="s">
        <v>27594</v>
      </c>
      <c r="C15485" t="s">
        <v>1479</v>
      </c>
      <c r="D15485" t="s">
        <v>9</v>
      </c>
      <c r="E15485">
        <v>1</v>
      </c>
      <c r="F15485">
        <v>1036.8</v>
      </c>
      <c r="G15485" t="str">
        <f t="shared" si="1207"/>
        <v>BLUEPRINTADN141500</v>
      </c>
      <c r="H15485" t="str">
        <f t="shared" si="1211"/>
        <v>ADN141500</v>
      </c>
      <c r="I15485" t="str">
        <f t="shared" si="1208"/>
        <v>SET ZA KOCIONE PAPUCE</v>
      </c>
      <c r="J15485">
        <f t="shared" si="1209"/>
        <v>8.6399999999999988</v>
      </c>
      <c r="K15485" t="str">
        <f t="shared" si="1210"/>
        <v/>
      </c>
    </row>
    <row r="15486" spans="1:11" x14ac:dyDescent="0.25">
      <c r="A15486" t="s">
        <v>27595</v>
      </c>
      <c r="C15486" t="s">
        <v>1479</v>
      </c>
      <c r="D15486" t="s">
        <v>9</v>
      </c>
      <c r="E15486">
        <v>1</v>
      </c>
      <c r="F15486">
        <v>814.08</v>
      </c>
      <c r="G15486" t="str">
        <f t="shared" si="1207"/>
        <v>BLUEPRINTADN141501</v>
      </c>
      <c r="H15486" t="str">
        <f t="shared" si="1211"/>
        <v>ADN141501</v>
      </c>
      <c r="I15486" t="str">
        <f t="shared" si="1208"/>
        <v>SET ZA KOCIONE PAPUCE</v>
      </c>
      <c r="J15486">
        <f t="shared" si="1209"/>
        <v>6.7840000000000007</v>
      </c>
      <c r="K15486" t="str">
        <f t="shared" si="1210"/>
        <v/>
      </c>
    </row>
    <row r="15487" spans="1:11" x14ac:dyDescent="0.25">
      <c r="A15487" t="s">
        <v>27596</v>
      </c>
      <c r="B15487" s="1" t="s">
        <v>27597</v>
      </c>
      <c r="C15487" t="s">
        <v>1449</v>
      </c>
      <c r="D15487" t="s">
        <v>1117</v>
      </c>
      <c r="E15487">
        <v>1</v>
      </c>
      <c r="F15487">
        <v>1456.64</v>
      </c>
      <c r="G15487" t="str">
        <f t="shared" si="1207"/>
        <v>BLUEPRINTADN14151</v>
      </c>
      <c r="H15487" t="str">
        <f t="shared" si="1211"/>
        <v>440606F625</v>
      </c>
      <c r="I15487" t="str">
        <f t="shared" si="1208"/>
        <v>KOČIONE PAPUČE</v>
      </c>
      <c r="J15487">
        <f t="shared" si="1209"/>
        <v>12.138666666666667</v>
      </c>
      <c r="K15487" t="str">
        <f t="shared" si="1210"/>
        <v/>
      </c>
    </row>
    <row r="15488" spans="1:11" x14ac:dyDescent="0.25">
      <c r="A15488" t="s">
        <v>27598</v>
      </c>
      <c r="B15488" s="1" t="s">
        <v>27599</v>
      </c>
      <c r="C15488" t="s">
        <v>1449</v>
      </c>
      <c r="D15488" t="s">
        <v>1117</v>
      </c>
      <c r="E15488">
        <v>1</v>
      </c>
      <c r="F15488">
        <v>2433.2800000000002</v>
      </c>
      <c r="G15488" t="str">
        <f t="shared" si="1207"/>
        <v>BLUEPRINTADN14152</v>
      </c>
      <c r="H15488" t="str">
        <f t="shared" si="1211"/>
        <v>440609X129</v>
      </c>
      <c r="I15488" t="str">
        <f t="shared" si="1208"/>
        <v>KOČIONE PAPUČE</v>
      </c>
      <c r="J15488">
        <f t="shared" si="1209"/>
        <v>20.277333333333335</v>
      </c>
      <c r="K15488" t="str">
        <f t="shared" si="1210"/>
        <v/>
      </c>
    </row>
    <row r="15489" spans="1:11" x14ac:dyDescent="0.25">
      <c r="A15489" t="s">
        <v>27600</v>
      </c>
      <c r="B15489" s="1" t="s">
        <v>44467</v>
      </c>
      <c r="C15489" t="s">
        <v>1449</v>
      </c>
      <c r="D15489" t="s">
        <v>1117</v>
      </c>
      <c r="E15489">
        <v>1</v>
      </c>
      <c r="F15489">
        <v>5118.72</v>
      </c>
      <c r="G15489" t="str">
        <f t="shared" si="1207"/>
        <v>BLUEPRINTADN14153</v>
      </c>
      <c r="H15489" t="str">
        <f t="shared" si="1211"/>
        <v>9161446</v>
      </c>
      <c r="I15489" t="str">
        <f t="shared" si="1208"/>
        <v>KOČIONE PAPUČE</v>
      </c>
      <c r="J15489">
        <f t="shared" si="1209"/>
        <v>42.655999999999999</v>
      </c>
      <c r="K15489" t="str">
        <f t="shared" si="1210"/>
        <v/>
      </c>
    </row>
    <row r="15490" spans="1:11" x14ac:dyDescent="0.25">
      <c r="A15490" t="s">
        <v>27601</v>
      </c>
      <c r="B15490" s="1" t="s">
        <v>27602</v>
      </c>
      <c r="C15490" t="s">
        <v>1449</v>
      </c>
      <c r="D15490" t="s">
        <v>1117</v>
      </c>
      <c r="E15490">
        <v>1</v>
      </c>
      <c r="F15490">
        <v>3329.28</v>
      </c>
      <c r="G15490" t="str">
        <f t="shared" si="1207"/>
        <v>BLUEPRINTADN14154</v>
      </c>
      <c r="H15490" t="str">
        <f t="shared" si="1211"/>
        <v>440607C325</v>
      </c>
      <c r="I15490" t="str">
        <f t="shared" si="1208"/>
        <v>KOČIONE PAPUČE</v>
      </c>
      <c r="J15490">
        <f t="shared" si="1209"/>
        <v>27.744000000000003</v>
      </c>
      <c r="K15490" t="str">
        <f t="shared" si="1210"/>
        <v/>
      </c>
    </row>
    <row r="15491" spans="1:11" x14ac:dyDescent="0.25">
      <c r="A15491" t="s">
        <v>27603</v>
      </c>
      <c r="B15491" s="1" t="s">
        <v>27604</v>
      </c>
      <c r="C15491" t="s">
        <v>1449</v>
      </c>
      <c r="D15491" t="s">
        <v>1117</v>
      </c>
      <c r="E15491">
        <v>1</v>
      </c>
      <c r="F15491">
        <v>1619.2</v>
      </c>
      <c r="G15491" t="str">
        <f t="shared" ref="G15491:G15554" si="1212">"BLUEPRINT"&amp;A15491</f>
        <v>BLUEPRINTADN14155</v>
      </c>
      <c r="H15491" t="str">
        <f t="shared" si="1211"/>
        <v>44060AX625</v>
      </c>
      <c r="I15491" t="str">
        <f t="shared" ref="I15491:I15554" si="1213">UPPER(C15491)</f>
        <v>KOČIONE PAPUČE</v>
      </c>
      <c r="J15491">
        <f t="shared" ref="J15491:J15554" si="1214">F15491/120</f>
        <v>13.493333333333334</v>
      </c>
      <c r="K15491" t="str">
        <f t="shared" ref="K15491:K15554" si="1215">IF(E15491&gt;1,"nesto", "")</f>
        <v/>
      </c>
    </row>
    <row r="15492" spans="1:11" x14ac:dyDescent="0.25">
      <c r="A15492" t="s">
        <v>27605</v>
      </c>
      <c r="B15492" s="1" t="s">
        <v>27606</v>
      </c>
      <c r="C15492" t="s">
        <v>1449</v>
      </c>
      <c r="D15492" t="s">
        <v>9</v>
      </c>
      <c r="E15492">
        <v>1</v>
      </c>
      <c r="F15492">
        <v>2606.08</v>
      </c>
      <c r="G15492" t="str">
        <f t="shared" si="1212"/>
        <v>BLUEPRINTADN14158</v>
      </c>
      <c r="H15492" t="str">
        <f t="shared" si="1211"/>
        <v>4406048R25</v>
      </c>
      <c r="I15492" t="str">
        <f t="shared" si="1213"/>
        <v>KOČIONE PAPUČE</v>
      </c>
      <c r="J15492">
        <f t="shared" si="1214"/>
        <v>21.717333333333332</v>
      </c>
      <c r="K15492" t="str">
        <f t="shared" si="1215"/>
        <v/>
      </c>
    </row>
    <row r="15493" spans="1:11" x14ac:dyDescent="0.25">
      <c r="A15493" t="s">
        <v>27607</v>
      </c>
      <c r="B15493" s="1" t="s">
        <v>27608</v>
      </c>
      <c r="C15493" t="s">
        <v>1449</v>
      </c>
      <c r="D15493" t="s">
        <v>1117</v>
      </c>
      <c r="E15493">
        <v>1</v>
      </c>
      <c r="F15493">
        <v>2641.92</v>
      </c>
      <c r="G15493" t="str">
        <f t="shared" si="1212"/>
        <v>BLUEPRINTADN14159</v>
      </c>
      <c r="H15493" t="str">
        <f t="shared" si="1211"/>
        <v>4406000QAG</v>
      </c>
      <c r="I15493" t="str">
        <f t="shared" si="1213"/>
        <v>KOČIONE PAPUČE</v>
      </c>
      <c r="J15493">
        <f t="shared" si="1214"/>
        <v>22.016000000000002</v>
      </c>
      <c r="K15493" t="str">
        <f t="shared" si="1215"/>
        <v/>
      </c>
    </row>
    <row r="15494" spans="1:11" x14ac:dyDescent="0.25">
      <c r="A15494" t="s">
        <v>27609</v>
      </c>
      <c r="B15494" s="1" t="s">
        <v>27610</v>
      </c>
      <c r="C15494" t="s">
        <v>1449</v>
      </c>
      <c r="D15494" t="s">
        <v>9</v>
      </c>
      <c r="E15494">
        <v>1</v>
      </c>
      <c r="F15494">
        <v>2873.6</v>
      </c>
      <c r="G15494" t="str">
        <f t="shared" si="1212"/>
        <v>BLUEPRINTADN14160</v>
      </c>
      <c r="H15494" t="str">
        <f t="shared" si="1211"/>
        <v>44060D5525</v>
      </c>
      <c r="I15494" t="str">
        <f t="shared" si="1213"/>
        <v>KOČIONE PAPUČE</v>
      </c>
      <c r="J15494">
        <f t="shared" si="1214"/>
        <v>23.946666666666665</v>
      </c>
      <c r="K15494" t="str">
        <f t="shared" si="1215"/>
        <v/>
      </c>
    </row>
    <row r="15495" spans="1:11" x14ac:dyDescent="0.25">
      <c r="A15495" t="s">
        <v>27611</v>
      </c>
      <c r="B15495" s="1" t="s">
        <v>27612</v>
      </c>
      <c r="C15495" t="s">
        <v>1449</v>
      </c>
      <c r="D15495" t="s">
        <v>1117</v>
      </c>
      <c r="E15495">
        <v>1</v>
      </c>
      <c r="F15495">
        <v>4441.6000000000004</v>
      </c>
      <c r="G15495" t="str">
        <f t="shared" si="1212"/>
        <v>BLUEPRINTADN14161</v>
      </c>
      <c r="H15495" t="str">
        <f t="shared" si="1211"/>
        <v>4406020J25</v>
      </c>
      <c r="I15495" t="str">
        <f t="shared" si="1213"/>
        <v>KOČIONE PAPUČE</v>
      </c>
      <c r="J15495">
        <f t="shared" si="1214"/>
        <v>37.013333333333335</v>
      </c>
      <c r="K15495" t="str">
        <f t="shared" si="1215"/>
        <v/>
      </c>
    </row>
    <row r="15496" spans="1:11" x14ac:dyDescent="0.25">
      <c r="A15496" t="s">
        <v>27613</v>
      </c>
      <c r="B15496" s="1" t="s">
        <v>27614</v>
      </c>
      <c r="C15496" t="s">
        <v>1449</v>
      </c>
      <c r="D15496" t="s">
        <v>1117</v>
      </c>
      <c r="E15496">
        <v>1</v>
      </c>
      <c r="F15496">
        <v>1758.72</v>
      </c>
      <c r="G15496" t="str">
        <f t="shared" si="1212"/>
        <v>BLUEPRINTADN14162</v>
      </c>
      <c r="H15496" t="str">
        <f t="shared" si="1211"/>
        <v>440608H725</v>
      </c>
      <c r="I15496" t="str">
        <f t="shared" si="1213"/>
        <v>KOČIONE PAPUČE</v>
      </c>
      <c r="J15496">
        <f t="shared" si="1214"/>
        <v>14.656000000000001</v>
      </c>
      <c r="K15496" t="str">
        <f t="shared" si="1215"/>
        <v/>
      </c>
    </row>
    <row r="15497" spans="1:11" x14ac:dyDescent="0.25">
      <c r="A15497" t="s">
        <v>27615</v>
      </c>
      <c r="B15497" s="1" t="s">
        <v>27616</v>
      </c>
      <c r="C15497" t="s">
        <v>1449</v>
      </c>
      <c r="D15497" t="s">
        <v>1117</v>
      </c>
      <c r="E15497">
        <v>1</v>
      </c>
      <c r="F15497">
        <v>3234.56</v>
      </c>
      <c r="G15497" t="str">
        <f t="shared" si="1212"/>
        <v>BLUEPRINTADN14163</v>
      </c>
      <c r="H15497" t="str">
        <f t="shared" si="1211"/>
        <v>AY360NS089</v>
      </c>
      <c r="I15497" t="str">
        <f t="shared" si="1213"/>
        <v>KOČIONE PAPUČE</v>
      </c>
      <c r="J15497">
        <f t="shared" si="1214"/>
        <v>26.954666666666665</v>
      </c>
      <c r="K15497" t="str">
        <f t="shared" si="1215"/>
        <v/>
      </c>
    </row>
    <row r="15498" spans="1:11" x14ac:dyDescent="0.25">
      <c r="A15498" t="s">
        <v>27617</v>
      </c>
      <c r="B15498" s="1" t="s">
        <v>27618</v>
      </c>
      <c r="C15498" t="s">
        <v>1449</v>
      </c>
      <c r="D15498" t="s">
        <v>1117</v>
      </c>
      <c r="E15498">
        <v>1</v>
      </c>
      <c r="F15498">
        <v>1964.8</v>
      </c>
      <c r="G15498" t="str">
        <f t="shared" si="1212"/>
        <v>BLUEPRINTADN14164</v>
      </c>
      <c r="H15498" t="str">
        <f t="shared" si="1211"/>
        <v>AY360NS096</v>
      </c>
      <c r="I15498" t="str">
        <f t="shared" si="1213"/>
        <v>KOČIONE PAPUČE</v>
      </c>
      <c r="J15498">
        <f t="shared" si="1214"/>
        <v>16.373333333333331</v>
      </c>
      <c r="K15498" t="str">
        <f t="shared" si="1215"/>
        <v/>
      </c>
    </row>
    <row r="15499" spans="1:11" x14ac:dyDescent="0.25">
      <c r="A15499" t="s">
        <v>27619</v>
      </c>
      <c r="B15499" s="1" t="s">
        <v>27620</v>
      </c>
      <c r="C15499" t="s">
        <v>1449</v>
      </c>
      <c r="D15499" t="s">
        <v>1117</v>
      </c>
      <c r="E15499">
        <v>1</v>
      </c>
      <c r="F15499">
        <v>1698.56</v>
      </c>
      <c r="G15499" t="str">
        <f t="shared" si="1212"/>
        <v>BLUEPRINTADN14165</v>
      </c>
      <c r="H15499" t="str">
        <f t="shared" si="1211"/>
        <v>44060CY025</v>
      </c>
      <c r="I15499" t="str">
        <f t="shared" si="1213"/>
        <v>KOČIONE PAPUČE</v>
      </c>
      <c r="J15499">
        <f t="shared" si="1214"/>
        <v>14.154666666666666</v>
      </c>
      <c r="K15499" t="str">
        <f t="shared" si="1215"/>
        <v/>
      </c>
    </row>
    <row r="15500" spans="1:11" x14ac:dyDescent="0.25">
      <c r="A15500" t="s">
        <v>27621</v>
      </c>
      <c r="B15500" s="1" t="s">
        <v>27622</v>
      </c>
      <c r="C15500" t="s">
        <v>4034</v>
      </c>
      <c r="D15500" t="s">
        <v>1117</v>
      </c>
      <c r="E15500">
        <v>1</v>
      </c>
      <c r="F15500">
        <v>1943.04</v>
      </c>
      <c r="G15500" t="str">
        <f t="shared" si="1212"/>
        <v>BLUEPRINTADN14166</v>
      </c>
      <c r="H15500" t="str">
        <f t="shared" si="1211"/>
        <v>44060EB326</v>
      </c>
      <c r="I15500" t="str">
        <f t="shared" si="1213"/>
        <v>SET KOČIONIH PAPUČA</v>
      </c>
      <c r="J15500">
        <f t="shared" si="1214"/>
        <v>16.192</v>
      </c>
      <c r="K15500" t="str">
        <f t="shared" si="1215"/>
        <v/>
      </c>
    </row>
    <row r="15501" spans="1:11" x14ac:dyDescent="0.25">
      <c r="A15501" t="s">
        <v>27623</v>
      </c>
      <c r="B15501" s="1" t="s">
        <v>27624</v>
      </c>
      <c r="C15501" t="s">
        <v>4034</v>
      </c>
      <c r="D15501" t="s">
        <v>1117</v>
      </c>
      <c r="E15501">
        <v>1</v>
      </c>
      <c r="F15501">
        <v>3572.48</v>
      </c>
      <c r="G15501" t="str">
        <f t="shared" si="1212"/>
        <v>BLUEPRINTADN14167</v>
      </c>
      <c r="H15501" t="str">
        <f t="shared" si="1211"/>
        <v>D40601HD3A</v>
      </c>
      <c r="I15501" t="str">
        <f t="shared" si="1213"/>
        <v>SET KOČIONIH PAPUČA</v>
      </c>
      <c r="J15501">
        <f t="shared" si="1214"/>
        <v>29.770666666666667</v>
      </c>
      <c r="K15501" t="str">
        <f t="shared" si="1215"/>
        <v/>
      </c>
    </row>
    <row r="15502" spans="1:11" x14ac:dyDescent="0.25">
      <c r="A15502" t="s">
        <v>27625</v>
      </c>
      <c r="B15502" s="1" t="s">
        <v>27626</v>
      </c>
      <c r="C15502" t="s">
        <v>4034</v>
      </c>
      <c r="D15502" t="s">
        <v>1117</v>
      </c>
      <c r="E15502">
        <v>1</v>
      </c>
      <c r="F15502">
        <v>2707.2</v>
      </c>
      <c r="G15502" t="str">
        <f t="shared" si="1212"/>
        <v>BLUEPRINTADN14168</v>
      </c>
      <c r="H15502" t="str">
        <f t="shared" si="1211"/>
        <v>D40F0AR06K</v>
      </c>
      <c r="I15502" t="str">
        <f t="shared" si="1213"/>
        <v>SET KOČIONIH PAPUČA</v>
      </c>
      <c r="J15502">
        <f t="shared" si="1214"/>
        <v>22.56</v>
      </c>
      <c r="K15502" t="str">
        <f t="shared" si="1215"/>
        <v/>
      </c>
    </row>
    <row r="15503" spans="1:11" x14ac:dyDescent="0.25">
      <c r="A15503" t="s">
        <v>27627</v>
      </c>
      <c r="B15503" s="1" t="s">
        <v>27628</v>
      </c>
      <c r="C15503" t="s">
        <v>4034</v>
      </c>
      <c r="D15503" t="s">
        <v>1117</v>
      </c>
      <c r="E15503">
        <v>1</v>
      </c>
      <c r="F15503">
        <v>2887.68</v>
      </c>
      <c r="G15503" t="str">
        <f t="shared" si="1212"/>
        <v>BLUEPRINTADN14169</v>
      </c>
      <c r="H15503" t="str">
        <f t="shared" si="1211"/>
        <v>44060EA025</v>
      </c>
      <c r="I15503" t="str">
        <f t="shared" si="1213"/>
        <v>SET KOČIONIH PAPUČA</v>
      </c>
      <c r="J15503">
        <f t="shared" si="1214"/>
        <v>24.064</v>
      </c>
      <c r="K15503" t="str">
        <f t="shared" si="1215"/>
        <v/>
      </c>
    </row>
    <row r="15504" spans="1:11" x14ac:dyDescent="0.25">
      <c r="A15504" t="s">
        <v>27629</v>
      </c>
      <c r="B15504" s="1" t="s">
        <v>27630</v>
      </c>
      <c r="C15504" t="s">
        <v>1449</v>
      </c>
      <c r="D15504" t="s">
        <v>9</v>
      </c>
      <c r="E15504">
        <v>1</v>
      </c>
      <c r="F15504">
        <v>3559.68</v>
      </c>
      <c r="G15504" t="str">
        <f t="shared" si="1212"/>
        <v>BLUEPRINTADN14170</v>
      </c>
      <c r="H15504" t="str">
        <f t="shared" si="1211"/>
        <v>44060QW001A</v>
      </c>
      <c r="I15504" t="str">
        <f t="shared" si="1213"/>
        <v>KOČIONE PAPUČE</v>
      </c>
      <c r="J15504">
        <f t="shared" si="1214"/>
        <v>29.663999999999998</v>
      </c>
      <c r="K15504" t="str">
        <f t="shared" si="1215"/>
        <v/>
      </c>
    </row>
    <row r="15505" spans="1:11" x14ac:dyDescent="0.25">
      <c r="A15505" t="s">
        <v>27631</v>
      </c>
      <c r="B15505" s="1" t="s">
        <v>27632</v>
      </c>
      <c r="C15505" t="s">
        <v>1449</v>
      </c>
      <c r="D15505" t="s">
        <v>9</v>
      </c>
      <c r="E15505">
        <v>1</v>
      </c>
      <c r="F15505">
        <v>1825.28</v>
      </c>
      <c r="G15505" t="str">
        <f t="shared" si="1212"/>
        <v>BLUEPRINTADN14171</v>
      </c>
      <c r="H15505" t="str">
        <f t="shared" si="1211"/>
        <v>44060WL026</v>
      </c>
      <c r="I15505" t="str">
        <f t="shared" si="1213"/>
        <v>KOČIONE PAPUČE</v>
      </c>
      <c r="J15505">
        <f t="shared" si="1214"/>
        <v>15.210666666666667</v>
      </c>
      <c r="K15505" t="str">
        <f t="shared" si="1215"/>
        <v/>
      </c>
    </row>
    <row r="15506" spans="1:11" x14ac:dyDescent="0.25">
      <c r="A15506" t="s">
        <v>27633</v>
      </c>
      <c r="B15506" s="1" t="s">
        <v>27634</v>
      </c>
      <c r="C15506" t="s">
        <v>1487</v>
      </c>
      <c r="D15506" t="s">
        <v>1117</v>
      </c>
      <c r="E15506">
        <v>1</v>
      </c>
      <c r="F15506">
        <v>819.2</v>
      </c>
      <c r="G15506" t="str">
        <f t="shared" si="1212"/>
        <v>BLUEPRINTADN14204</v>
      </c>
      <c r="H15506" t="str">
        <f t="shared" si="1211"/>
        <v>4106013A25</v>
      </c>
      <c r="I15506" t="str">
        <f t="shared" si="1213"/>
        <v>SET KOČIONIH OBLOGA</v>
      </c>
      <c r="J15506">
        <f t="shared" si="1214"/>
        <v>6.8266666666666671</v>
      </c>
      <c r="K15506" t="str">
        <f t="shared" si="1215"/>
        <v/>
      </c>
    </row>
    <row r="15507" spans="1:11" x14ac:dyDescent="0.25">
      <c r="A15507" t="s">
        <v>27635</v>
      </c>
      <c r="B15507" s="1" t="s">
        <v>27636</v>
      </c>
      <c r="C15507" t="s">
        <v>1487</v>
      </c>
      <c r="D15507" t="s">
        <v>1117</v>
      </c>
      <c r="E15507">
        <v>1</v>
      </c>
      <c r="F15507">
        <v>1327.36</v>
      </c>
      <c r="G15507" t="str">
        <f t="shared" si="1212"/>
        <v>BLUEPRINTADN142100</v>
      </c>
      <c r="H15507" t="str">
        <f t="shared" si="1211"/>
        <v>4106017B91</v>
      </c>
      <c r="I15507" t="str">
        <f t="shared" si="1213"/>
        <v>SET KOČIONIH OBLOGA</v>
      </c>
      <c r="J15507">
        <f t="shared" si="1214"/>
        <v>11.061333333333332</v>
      </c>
      <c r="K15507" t="str">
        <f t="shared" si="1215"/>
        <v/>
      </c>
    </row>
    <row r="15508" spans="1:11" x14ac:dyDescent="0.25">
      <c r="A15508" t="s">
        <v>27637</v>
      </c>
      <c r="B15508" s="1" t="s">
        <v>27638</v>
      </c>
      <c r="C15508" t="s">
        <v>1487</v>
      </c>
      <c r="D15508" t="s">
        <v>1117</v>
      </c>
      <c r="E15508">
        <v>1</v>
      </c>
      <c r="F15508">
        <v>1392.64</v>
      </c>
      <c r="G15508" t="str">
        <f t="shared" si="1212"/>
        <v>BLUEPRINTADN142101</v>
      </c>
      <c r="H15508" t="str">
        <f t="shared" si="1211"/>
        <v>4406085L86</v>
      </c>
      <c r="I15508" t="str">
        <f t="shared" si="1213"/>
        <v>SET KOČIONIH OBLOGA</v>
      </c>
      <c r="J15508">
        <f t="shared" si="1214"/>
        <v>11.605333333333334</v>
      </c>
      <c r="K15508" t="str">
        <f t="shared" si="1215"/>
        <v/>
      </c>
    </row>
    <row r="15509" spans="1:11" x14ac:dyDescent="0.25">
      <c r="A15509" t="s">
        <v>27639</v>
      </c>
      <c r="B15509" s="1" t="s">
        <v>27640</v>
      </c>
      <c r="C15509" t="s">
        <v>1487</v>
      </c>
      <c r="D15509" t="s">
        <v>1117</v>
      </c>
      <c r="E15509">
        <v>1</v>
      </c>
      <c r="F15509">
        <v>2124.8000000000002</v>
      </c>
      <c r="G15509" t="str">
        <f t="shared" si="1212"/>
        <v>BLUEPRINTADN142102</v>
      </c>
      <c r="H15509" t="str">
        <f t="shared" si="1211"/>
        <v>4406044B90</v>
      </c>
      <c r="I15509" t="str">
        <f t="shared" si="1213"/>
        <v>SET KOČIONIH OBLOGA</v>
      </c>
      <c r="J15509">
        <f t="shared" si="1214"/>
        <v>17.706666666666667</v>
      </c>
      <c r="K15509" t="str">
        <f t="shared" si="1215"/>
        <v/>
      </c>
    </row>
    <row r="15510" spans="1:11" x14ac:dyDescent="0.25">
      <c r="A15510" t="s">
        <v>27641</v>
      </c>
      <c r="B15510" s="1" t="s">
        <v>27642</v>
      </c>
      <c r="C15510" t="s">
        <v>1487</v>
      </c>
      <c r="D15510" t="s">
        <v>1117</v>
      </c>
      <c r="E15510">
        <v>1</v>
      </c>
      <c r="F15510">
        <v>2269.44</v>
      </c>
      <c r="G15510" t="str">
        <f t="shared" si="1212"/>
        <v>BLUEPRINTADN142103</v>
      </c>
      <c r="H15510" t="str">
        <f t="shared" si="1211"/>
        <v>AY040NS064</v>
      </c>
      <c r="I15510" t="str">
        <f t="shared" si="1213"/>
        <v>SET KOČIONIH OBLOGA</v>
      </c>
      <c r="J15510">
        <f t="shared" si="1214"/>
        <v>18.911999999999999</v>
      </c>
      <c r="K15510" t="str">
        <f t="shared" si="1215"/>
        <v/>
      </c>
    </row>
    <row r="15511" spans="1:11" x14ac:dyDescent="0.25">
      <c r="A15511" t="s">
        <v>27643</v>
      </c>
      <c r="B15511" s="1" t="s">
        <v>27644</v>
      </c>
      <c r="C15511" t="s">
        <v>1487</v>
      </c>
      <c r="D15511" t="s">
        <v>1117</v>
      </c>
      <c r="E15511">
        <v>1</v>
      </c>
      <c r="F15511">
        <v>2647.04</v>
      </c>
      <c r="G15511" t="str">
        <f t="shared" si="1212"/>
        <v>BLUEPRINTADN142104</v>
      </c>
      <c r="H15511" t="str">
        <f t="shared" si="1211"/>
        <v>AY040NS097</v>
      </c>
      <c r="I15511" t="str">
        <f t="shared" si="1213"/>
        <v>SET KOČIONIH OBLOGA</v>
      </c>
      <c r="J15511">
        <f t="shared" si="1214"/>
        <v>22.058666666666667</v>
      </c>
      <c r="K15511" t="str">
        <f t="shared" si="1215"/>
        <v/>
      </c>
    </row>
    <row r="15512" spans="1:11" x14ac:dyDescent="0.25">
      <c r="A15512" t="s">
        <v>27645</v>
      </c>
      <c r="B15512" s="1" t="s">
        <v>27646</v>
      </c>
      <c r="C15512" t="s">
        <v>1487</v>
      </c>
      <c r="D15512" t="s">
        <v>1117</v>
      </c>
      <c r="E15512">
        <v>1</v>
      </c>
      <c r="F15512">
        <v>1275</v>
      </c>
      <c r="G15512" t="str">
        <f t="shared" si="1212"/>
        <v>BLUEPRINTADN142105</v>
      </c>
      <c r="H15512" t="str">
        <f t="shared" si="1211"/>
        <v>410604U127</v>
      </c>
      <c r="I15512" t="str">
        <f t="shared" si="1213"/>
        <v>SET KOČIONIH OBLOGA</v>
      </c>
      <c r="J15512">
        <f t="shared" si="1214"/>
        <v>10.625</v>
      </c>
      <c r="K15512" t="str">
        <f t="shared" si="1215"/>
        <v/>
      </c>
    </row>
    <row r="15513" spans="1:11" x14ac:dyDescent="0.25">
      <c r="A15513" t="s">
        <v>27647</v>
      </c>
      <c r="B15513" s="1" t="s">
        <v>27648</v>
      </c>
      <c r="C15513" t="s">
        <v>1487</v>
      </c>
      <c r="D15513" t="s">
        <v>1117</v>
      </c>
      <c r="E15513">
        <v>1</v>
      </c>
      <c r="F15513">
        <v>2787.84</v>
      </c>
      <c r="G15513" t="str">
        <f t="shared" si="1212"/>
        <v>BLUEPRINTADN142107</v>
      </c>
      <c r="H15513" t="str">
        <f t="shared" si="1211"/>
        <v>D106MS3685</v>
      </c>
      <c r="I15513" t="str">
        <f t="shared" si="1213"/>
        <v>SET KOČIONIH OBLOGA</v>
      </c>
      <c r="J15513">
        <f t="shared" si="1214"/>
        <v>23.232000000000003</v>
      </c>
      <c r="K15513" t="str">
        <f t="shared" si="1215"/>
        <v/>
      </c>
    </row>
    <row r="15514" spans="1:11" x14ac:dyDescent="0.25">
      <c r="A15514" t="s">
        <v>27649</v>
      </c>
      <c r="B15514" s="1" t="s">
        <v>27650</v>
      </c>
      <c r="C15514" t="s">
        <v>1487</v>
      </c>
      <c r="D15514" t="s">
        <v>1117</v>
      </c>
      <c r="E15514">
        <v>1</v>
      </c>
      <c r="F15514">
        <v>1187.8399999999999</v>
      </c>
      <c r="G15514" t="str">
        <f t="shared" si="1212"/>
        <v>BLUEPRINTADN142108</v>
      </c>
      <c r="H15514" t="str">
        <f t="shared" si="1211"/>
        <v>D4060VC090</v>
      </c>
      <c r="I15514" t="str">
        <f t="shared" si="1213"/>
        <v>SET KOČIONIH OBLOGA</v>
      </c>
      <c r="J15514">
        <f t="shared" si="1214"/>
        <v>9.8986666666666654</v>
      </c>
      <c r="K15514" t="str">
        <f t="shared" si="1215"/>
        <v/>
      </c>
    </row>
    <row r="15515" spans="1:11" x14ac:dyDescent="0.25">
      <c r="A15515" t="s">
        <v>27651</v>
      </c>
      <c r="B15515" s="1" t="s">
        <v>27652</v>
      </c>
      <c r="C15515" t="s">
        <v>1487</v>
      </c>
      <c r="D15515" t="s">
        <v>1117</v>
      </c>
      <c r="E15515">
        <v>1</v>
      </c>
      <c r="F15515">
        <v>981.76</v>
      </c>
      <c r="G15515" t="str">
        <f t="shared" si="1212"/>
        <v>BLUEPRINTADN142109</v>
      </c>
      <c r="H15515" t="str">
        <f t="shared" si="1211"/>
        <v>410609C026</v>
      </c>
      <c r="I15515" t="str">
        <f t="shared" si="1213"/>
        <v>SET KOČIONIH OBLOGA</v>
      </c>
      <c r="J15515">
        <f t="shared" si="1214"/>
        <v>8.1813333333333329</v>
      </c>
      <c r="K15515" t="str">
        <f t="shared" si="1215"/>
        <v/>
      </c>
    </row>
    <row r="15516" spans="1:11" x14ac:dyDescent="0.25">
      <c r="A15516" t="s">
        <v>27653</v>
      </c>
      <c r="B15516" s="1" t="s">
        <v>27654</v>
      </c>
      <c r="C15516" t="s">
        <v>1487</v>
      </c>
      <c r="D15516" t="s">
        <v>1117</v>
      </c>
      <c r="E15516">
        <v>1</v>
      </c>
      <c r="F15516">
        <v>1358.08</v>
      </c>
      <c r="G15516" t="str">
        <f t="shared" si="1212"/>
        <v>BLUEPRINTADN14211</v>
      </c>
      <c r="H15516" t="str">
        <f t="shared" si="1211"/>
        <v>DATSUN</v>
      </c>
      <c r="I15516" t="str">
        <f t="shared" si="1213"/>
        <v>SET KOČIONIH OBLOGA</v>
      </c>
      <c r="J15516">
        <f t="shared" si="1214"/>
        <v>11.317333333333332</v>
      </c>
      <c r="K15516" t="str">
        <f t="shared" si="1215"/>
        <v/>
      </c>
    </row>
    <row r="15517" spans="1:11" x14ac:dyDescent="0.25">
      <c r="A15517" t="s">
        <v>27655</v>
      </c>
      <c r="B15517" s="1" t="s">
        <v>27656</v>
      </c>
      <c r="C15517" t="s">
        <v>1487</v>
      </c>
      <c r="D15517" t="s">
        <v>1117</v>
      </c>
      <c r="E15517">
        <v>1</v>
      </c>
      <c r="F15517">
        <v>1589.76</v>
      </c>
      <c r="G15517" t="str">
        <f t="shared" si="1212"/>
        <v>BLUEPRINTADN142110</v>
      </c>
      <c r="H15517" t="str">
        <f t="shared" si="1211"/>
        <v>4106044F92</v>
      </c>
      <c r="I15517" t="str">
        <f t="shared" si="1213"/>
        <v>SET KOČIONIH OBLOGA</v>
      </c>
      <c r="J15517">
        <f t="shared" si="1214"/>
        <v>13.247999999999999</v>
      </c>
      <c r="K15517" t="str">
        <f t="shared" si="1215"/>
        <v/>
      </c>
    </row>
    <row r="15518" spans="1:11" x14ac:dyDescent="0.25">
      <c r="A15518" t="s">
        <v>27657</v>
      </c>
      <c r="B15518" s="1" t="s">
        <v>27658</v>
      </c>
      <c r="C15518" t="s">
        <v>1487</v>
      </c>
      <c r="D15518" t="s">
        <v>1117</v>
      </c>
      <c r="E15518">
        <v>1</v>
      </c>
      <c r="F15518">
        <v>1390.08</v>
      </c>
      <c r="G15518" t="str">
        <f t="shared" si="1212"/>
        <v>BLUEPRINTADN142111</v>
      </c>
      <c r="H15518" t="str">
        <f t="shared" si="1211"/>
        <v>410609F525</v>
      </c>
      <c r="I15518" t="str">
        <f t="shared" si="1213"/>
        <v>SET KOČIONIH OBLOGA</v>
      </c>
      <c r="J15518">
        <f t="shared" si="1214"/>
        <v>11.584</v>
      </c>
      <c r="K15518" t="str">
        <f t="shared" si="1215"/>
        <v/>
      </c>
    </row>
    <row r="15519" spans="1:11" x14ac:dyDescent="0.25">
      <c r="A15519" t="s">
        <v>27659</v>
      </c>
      <c r="B15519" s="1" t="s">
        <v>27660</v>
      </c>
      <c r="C15519" t="s">
        <v>1487</v>
      </c>
      <c r="D15519" t="s">
        <v>1117</v>
      </c>
      <c r="E15519">
        <v>1</v>
      </c>
      <c r="F15519">
        <v>1632</v>
      </c>
      <c r="G15519" t="str">
        <f t="shared" si="1212"/>
        <v>BLUEPRINTADN142112</v>
      </c>
      <c r="H15519" t="str">
        <f t="shared" si="1211"/>
        <v>D10603Y690</v>
      </c>
      <c r="I15519" t="str">
        <f t="shared" si="1213"/>
        <v>SET KOČIONIH OBLOGA</v>
      </c>
      <c r="J15519">
        <f t="shared" si="1214"/>
        <v>13.6</v>
      </c>
      <c r="K15519" t="str">
        <f t="shared" si="1215"/>
        <v/>
      </c>
    </row>
    <row r="15520" spans="1:11" x14ac:dyDescent="0.25">
      <c r="A15520" t="s">
        <v>27661</v>
      </c>
      <c r="B15520" s="1" t="s">
        <v>27662</v>
      </c>
      <c r="C15520" t="s">
        <v>1487</v>
      </c>
      <c r="D15520" t="s">
        <v>1117</v>
      </c>
      <c r="E15520">
        <v>1</v>
      </c>
      <c r="F15520">
        <v>679.68</v>
      </c>
      <c r="G15520" t="str">
        <f t="shared" si="1212"/>
        <v>BLUEPRINTADN142113</v>
      </c>
      <c r="H15520" t="str">
        <f t="shared" si="1211"/>
        <v>D40608H385</v>
      </c>
      <c r="I15520" t="str">
        <f t="shared" si="1213"/>
        <v>SET KOČIONIH OBLOGA</v>
      </c>
      <c r="J15520">
        <f t="shared" si="1214"/>
        <v>5.6639999999999997</v>
      </c>
      <c r="K15520" t="str">
        <f t="shared" si="1215"/>
        <v/>
      </c>
    </row>
    <row r="15521" spans="1:11" x14ac:dyDescent="0.25">
      <c r="A15521" t="s">
        <v>27663</v>
      </c>
      <c r="B15521" s="1" t="s">
        <v>27664</v>
      </c>
      <c r="C15521" t="s">
        <v>1487</v>
      </c>
      <c r="D15521" t="s">
        <v>1117</v>
      </c>
      <c r="E15521">
        <v>1</v>
      </c>
      <c r="F15521">
        <v>1617.92</v>
      </c>
      <c r="G15521" t="str">
        <f t="shared" si="1212"/>
        <v>BLUEPRINTADN142114</v>
      </c>
      <c r="H15521" t="str">
        <f t="shared" si="1211"/>
        <v>44060BA00F</v>
      </c>
      <c r="I15521" t="str">
        <f t="shared" si="1213"/>
        <v>SET KOČIONIH OBLOGA</v>
      </c>
      <c r="J15521">
        <f t="shared" si="1214"/>
        <v>13.482666666666667</v>
      </c>
      <c r="K15521" t="str">
        <f t="shared" si="1215"/>
        <v/>
      </c>
    </row>
    <row r="15522" spans="1:11" x14ac:dyDescent="0.25">
      <c r="A15522" t="s">
        <v>27665</v>
      </c>
      <c r="B15522" s="1" t="s">
        <v>27666</v>
      </c>
      <c r="C15522" t="s">
        <v>1487</v>
      </c>
      <c r="D15522" t="s">
        <v>1117</v>
      </c>
      <c r="E15522">
        <v>1</v>
      </c>
      <c r="F15522">
        <v>1310.72</v>
      </c>
      <c r="G15522" t="str">
        <f t="shared" si="1212"/>
        <v>BLUEPRINTADN142115</v>
      </c>
      <c r="H15522" t="str">
        <f t="shared" si="1211"/>
        <v>410608H785</v>
      </c>
      <c r="I15522" t="str">
        <f t="shared" si="1213"/>
        <v>SET KOČIONIH OBLOGA</v>
      </c>
      <c r="J15522">
        <f t="shared" si="1214"/>
        <v>10.922666666666666</v>
      </c>
      <c r="K15522" t="str">
        <f t="shared" si="1215"/>
        <v/>
      </c>
    </row>
    <row r="15523" spans="1:11" x14ac:dyDescent="0.25">
      <c r="A15523" t="s">
        <v>27667</v>
      </c>
      <c r="B15523" s="1" t="s">
        <v>27668</v>
      </c>
      <c r="C15523" t="s">
        <v>1487</v>
      </c>
      <c r="D15523" t="s">
        <v>1117</v>
      </c>
      <c r="E15523">
        <v>1</v>
      </c>
      <c r="F15523">
        <v>771.84</v>
      </c>
      <c r="G15523" t="str">
        <f t="shared" si="1212"/>
        <v>BLUEPRINTADN142117</v>
      </c>
      <c r="H15523" t="str">
        <f t="shared" si="1211"/>
        <v>55810T62J00</v>
      </c>
      <c r="I15523" t="str">
        <f t="shared" si="1213"/>
        <v>SET KOČIONIH OBLOGA</v>
      </c>
      <c r="J15523">
        <f t="shared" si="1214"/>
        <v>6.4320000000000004</v>
      </c>
      <c r="K15523" t="str">
        <f t="shared" si="1215"/>
        <v/>
      </c>
    </row>
    <row r="15524" spans="1:11" x14ac:dyDescent="0.25">
      <c r="A15524" t="s">
        <v>27669</v>
      </c>
      <c r="B15524" s="1" t="s">
        <v>27670</v>
      </c>
      <c r="C15524" t="s">
        <v>1487</v>
      </c>
      <c r="D15524" t="s">
        <v>1117</v>
      </c>
      <c r="E15524">
        <v>1</v>
      </c>
      <c r="F15524">
        <v>3141.12</v>
      </c>
      <c r="G15524" t="str">
        <f t="shared" si="1212"/>
        <v>BLUEPRINTADN142118</v>
      </c>
      <c r="H15524" t="str">
        <f t="shared" si="1211"/>
        <v>410609X225</v>
      </c>
      <c r="I15524" t="str">
        <f t="shared" si="1213"/>
        <v>SET KOČIONIH OBLOGA</v>
      </c>
      <c r="J15524">
        <f t="shared" si="1214"/>
        <v>26.175999999999998</v>
      </c>
      <c r="K15524" t="str">
        <f t="shared" si="1215"/>
        <v/>
      </c>
    </row>
    <row r="15525" spans="1:11" x14ac:dyDescent="0.25">
      <c r="A15525" t="s">
        <v>27671</v>
      </c>
      <c r="B15525" s="1" t="s">
        <v>44468</v>
      </c>
      <c r="C15525" t="s">
        <v>1487</v>
      </c>
      <c r="D15525" t="s">
        <v>1117</v>
      </c>
      <c r="E15525">
        <v>1</v>
      </c>
      <c r="F15525">
        <v>1470.72</v>
      </c>
      <c r="G15525" t="str">
        <f t="shared" si="1212"/>
        <v>BLUEPRINTADN142119</v>
      </c>
      <c r="H15525" t="str">
        <f t="shared" si="1211"/>
        <v>93173646</v>
      </c>
      <c r="I15525" t="str">
        <f t="shared" si="1213"/>
        <v>SET KOČIONIH OBLOGA</v>
      </c>
      <c r="J15525">
        <f t="shared" si="1214"/>
        <v>12.256</v>
      </c>
      <c r="K15525" t="str">
        <f t="shared" si="1215"/>
        <v/>
      </c>
    </row>
    <row r="15526" spans="1:11" x14ac:dyDescent="0.25">
      <c r="A15526" t="s">
        <v>27672</v>
      </c>
      <c r="B15526" s="1" t="s">
        <v>27673</v>
      </c>
      <c r="C15526" t="s">
        <v>1487</v>
      </c>
      <c r="D15526" t="s">
        <v>1117</v>
      </c>
      <c r="E15526">
        <v>1</v>
      </c>
      <c r="F15526">
        <v>1002.24</v>
      </c>
      <c r="G15526" t="str">
        <f t="shared" si="1212"/>
        <v>BLUEPRINTADN14212</v>
      </c>
      <c r="H15526" t="str">
        <f t="shared" si="1211"/>
        <v>4106005B25</v>
      </c>
      <c r="I15526" t="str">
        <f t="shared" si="1213"/>
        <v>SET KOČIONIH OBLOGA</v>
      </c>
      <c r="J15526">
        <f t="shared" si="1214"/>
        <v>8.3520000000000003</v>
      </c>
      <c r="K15526" t="str">
        <f t="shared" si="1215"/>
        <v/>
      </c>
    </row>
    <row r="15527" spans="1:11" x14ac:dyDescent="0.25">
      <c r="A15527" t="s">
        <v>27674</v>
      </c>
      <c r="B15527" s="1" t="s">
        <v>27675</v>
      </c>
      <c r="C15527" t="s">
        <v>1487</v>
      </c>
      <c r="D15527" t="s">
        <v>1117</v>
      </c>
      <c r="E15527">
        <v>1</v>
      </c>
      <c r="F15527">
        <v>1049.5999999999999</v>
      </c>
      <c r="G15527" t="str">
        <f t="shared" si="1212"/>
        <v>BLUEPRINTADN142120</v>
      </c>
      <c r="H15527" t="str">
        <f t="shared" si="1211"/>
        <v>D40F0CD094</v>
      </c>
      <c r="I15527" t="str">
        <f t="shared" si="1213"/>
        <v>SET KOČIONIH OBLOGA</v>
      </c>
      <c r="J15527">
        <f t="shared" si="1214"/>
        <v>8.7466666666666661</v>
      </c>
      <c r="K15527" t="str">
        <f t="shared" si="1215"/>
        <v/>
      </c>
    </row>
    <row r="15528" spans="1:11" x14ac:dyDescent="0.25">
      <c r="A15528" t="s">
        <v>27676</v>
      </c>
      <c r="B15528" s="1" t="s">
        <v>27677</v>
      </c>
      <c r="C15528" t="s">
        <v>1487</v>
      </c>
      <c r="D15528" t="s">
        <v>1117</v>
      </c>
      <c r="E15528">
        <v>1</v>
      </c>
      <c r="F15528">
        <v>1221.1199999999999</v>
      </c>
      <c r="G15528" t="str">
        <f t="shared" si="1212"/>
        <v>BLUEPRINTADN142121</v>
      </c>
      <c r="H15528" t="str">
        <f t="shared" si="1211"/>
        <v>41060VK190</v>
      </c>
      <c r="I15528" t="str">
        <f t="shared" si="1213"/>
        <v>SET KOČIONIH OBLOGA</v>
      </c>
      <c r="J15528">
        <f t="shared" si="1214"/>
        <v>10.175999999999998</v>
      </c>
      <c r="K15528" t="str">
        <f t="shared" si="1215"/>
        <v/>
      </c>
    </row>
    <row r="15529" spans="1:11" x14ac:dyDescent="0.25">
      <c r="A15529" t="s">
        <v>27678</v>
      </c>
      <c r="B15529" s="1" t="s">
        <v>44469</v>
      </c>
      <c r="C15529" t="s">
        <v>1487</v>
      </c>
      <c r="D15529" t="s">
        <v>1117</v>
      </c>
      <c r="E15529">
        <v>1</v>
      </c>
      <c r="F15529">
        <v>1250.56</v>
      </c>
      <c r="G15529" t="str">
        <f t="shared" si="1212"/>
        <v>BLUEPRINTADN142122</v>
      </c>
      <c r="H15529" t="str">
        <f t="shared" si="1211"/>
        <v>7701208142</v>
      </c>
      <c r="I15529" t="str">
        <f t="shared" si="1213"/>
        <v>SET KOČIONIH OBLOGA</v>
      </c>
      <c r="J15529">
        <f t="shared" si="1214"/>
        <v>10.421333333333333</v>
      </c>
      <c r="K15529" t="str">
        <f t="shared" si="1215"/>
        <v/>
      </c>
    </row>
    <row r="15530" spans="1:11" x14ac:dyDescent="0.25">
      <c r="A15530" t="s">
        <v>27679</v>
      </c>
      <c r="B15530" s="1" t="s">
        <v>27680</v>
      </c>
      <c r="C15530" t="s">
        <v>1487</v>
      </c>
      <c r="D15530" t="s">
        <v>1117</v>
      </c>
      <c r="E15530">
        <v>1</v>
      </c>
      <c r="F15530">
        <v>1670.4</v>
      </c>
      <c r="G15530" t="str">
        <f t="shared" si="1212"/>
        <v>BLUEPRINTADN142123</v>
      </c>
      <c r="H15530" t="str">
        <f t="shared" si="1211"/>
        <v>AY040NS043</v>
      </c>
      <c r="I15530" t="str">
        <f t="shared" si="1213"/>
        <v>SET KOČIONIH OBLOGA</v>
      </c>
      <c r="J15530">
        <f t="shared" si="1214"/>
        <v>13.92</v>
      </c>
      <c r="K15530" t="str">
        <f t="shared" si="1215"/>
        <v/>
      </c>
    </row>
    <row r="15531" spans="1:11" x14ac:dyDescent="0.25">
      <c r="A15531" t="s">
        <v>27681</v>
      </c>
      <c r="B15531" s="1" t="s">
        <v>27682</v>
      </c>
      <c r="C15531" t="s">
        <v>1487</v>
      </c>
      <c r="D15531" t="s">
        <v>1117</v>
      </c>
      <c r="E15531">
        <v>1</v>
      </c>
      <c r="F15531">
        <v>2592</v>
      </c>
      <c r="G15531" t="str">
        <f t="shared" si="1212"/>
        <v>BLUEPRINTADN142124</v>
      </c>
      <c r="H15531" t="str">
        <f t="shared" si="1211"/>
        <v>41060CD026</v>
      </c>
      <c r="I15531" t="str">
        <f t="shared" si="1213"/>
        <v>SET KOČIONIH OBLOGA</v>
      </c>
      <c r="J15531">
        <f t="shared" si="1214"/>
        <v>21.6</v>
      </c>
      <c r="K15531" t="str">
        <f t="shared" si="1215"/>
        <v/>
      </c>
    </row>
    <row r="15532" spans="1:11" x14ac:dyDescent="0.25">
      <c r="A15532" t="s">
        <v>27683</v>
      </c>
      <c r="B15532" s="1" t="s">
        <v>27684</v>
      </c>
      <c r="C15532" t="s">
        <v>1487</v>
      </c>
      <c r="D15532" t="s">
        <v>1117</v>
      </c>
      <c r="E15532">
        <v>1</v>
      </c>
      <c r="F15532">
        <v>1189.1199999999999</v>
      </c>
      <c r="G15532" t="str">
        <f t="shared" si="1212"/>
        <v>BLUEPRINTADN142125</v>
      </c>
      <c r="H15532" t="str">
        <f t="shared" si="1211"/>
        <v>AY040NS096</v>
      </c>
      <c r="I15532" t="str">
        <f t="shared" si="1213"/>
        <v>SET KOČIONIH OBLOGA</v>
      </c>
      <c r="J15532">
        <f t="shared" si="1214"/>
        <v>9.9093333333333327</v>
      </c>
      <c r="K15532" t="str">
        <f t="shared" si="1215"/>
        <v/>
      </c>
    </row>
    <row r="15533" spans="1:11" x14ac:dyDescent="0.25">
      <c r="A15533" t="s">
        <v>27685</v>
      </c>
      <c r="B15533" s="1" t="s">
        <v>27686</v>
      </c>
      <c r="C15533" t="s">
        <v>1487</v>
      </c>
      <c r="D15533" t="s">
        <v>1117</v>
      </c>
      <c r="E15533">
        <v>1</v>
      </c>
      <c r="F15533">
        <v>4266.24</v>
      </c>
      <c r="G15533" t="str">
        <f t="shared" si="1212"/>
        <v>BLUEPRINTADN142128</v>
      </c>
      <c r="H15533" t="str">
        <f t="shared" ref="H15533:H15596" si="1216">IF(AND(B15533&lt;&gt;"", B15533&lt;&gt;"-"),SUBSTITUTE(SUBSTITUTE(B15533,"-","")," ",""),A15533)</f>
        <v>069030810</v>
      </c>
      <c r="I15533" t="str">
        <f t="shared" si="1213"/>
        <v>SET KOČIONIH OBLOGA</v>
      </c>
      <c r="J15533">
        <f t="shared" si="1214"/>
        <v>35.552</v>
      </c>
      <c r="K15533" t="str">
        <f t="shared" si="1215"/>
        <v/>
      </c>
    </row>
    <row r="15534" spans="1:11" x14ac:dyDescent="0.25">
      <c r="A15534" t="s">
        <v>27687</v>
      </c>
      <c r="B15534" s="1" t="s">
        <v>27688</v>
      </c>
      <c r="C15534" t="s">
        <v>1487</v>
      </c>
      <c r="D15534" t="s">
        <v>1117</v>
      </c>
      <c r="E15534">
        <v>1</v>
      </c>
      <c r="F15534">
        <v>1469.44</v>
      </c>
      <c r="G15534" t="str">
        <f t="shared" si="1212"/>
        <v>BLUEPRINTADN142129</v>
      </c>
      <c r="H15534" t="str">
        <f t="shared" si="1216"/>
        <v>41060CC090</v>
      </c>
      <c r="I15534" t="str">
        <f t="shared" si="1213"/>
        <v>SET KOČIONIH OBLOGA</v>
      </c>
      <c r="J15534">
        <f t="shared" si="1214"/>
        <v>12.245333333333333</v>
      </c>
      <c r="K15534" t="str">
        <f t="shared" si="1215"/>
        <v/>
      </c>
    </row>
    <row r="15535" spans="1:11" x14ac:dyDescent="0.25">
      <c r="A15535" t="s">
        <v>27689</v>
      </c>
      <c r="B15535" s="1" t="s">
        <v>27690</v>
      </c>
      <c r="C15535" t="s">
        <v>1487</v>
      </c>
      <c r="D15535" t="s">
        <v>1117</v>
      </c>
      <c r="E15535">
        <v>1</v>
      </c>
      <c r="F15535">
        <v>1683.2</v>
      </c>
      <c r="G15535" t="str">
        <f t="shared" si="1212"/>
        <v>BLUEPRINTADN142130</v>
      </c>
      <c r="H15535" t="str">
        <f t="shared" si="1216"/>
        <v>41060EB326</v>
      </c>
      <c r="I15535" t="str">
        <f t="shared" si="1213"/>
        <v>SET KOČIONIH OBLOGA</v>
      </c>
      <c r="J15535">
        <f t="shared" si="1214"/>
        <v>14.026666666666667</v>
      </c>
      <c r="K15535" t="str">
        <f t="shared" si="1215"/>
        <v/>
      </c>
    </row>
    <row r="15536" spans="1:11" x14ac:dyDescent="0.25">
      <c r="A15536" t="s">
        <v>27691</v>
      </c>
      <c r="B15536" s="1" t="s">
        <v>27692</v>
      </c>
      <c r="C15536" t="s">
        <v>1487</v>
      </c>
      <c r="D15536" t="s">
        <v>1117</v>
      </c>
      <c r="E15536">
        <v>1</v>
      </c>
      <c r="F15536">
        <v>3761.92</v>
      </c>
      <c r="G15536" t="str">
        <f t="shared" si="1212"/>
        <v>BLUEPRINTADN142133</v>
      </c>
      <c r="H15536" t="str">
        <f t="shared" si="1216"/>
        <v>D1060MB600</v>
      </c>
      <c r="I15536" t="str">
        <f t="shared" si="1213"/>
        <v>SET KOČIONIH OBLOGA</v>
      </c>
      <c r="J15536">
        <f t="shared" si="1214"/>
        <v>31.349333333333334</v>
      </c>
      <c r="K15536" t="str">
        <f t="shared" si="1215"/>
        <v/>
      </c>
    </row>
    <row r="15537" spans="1:11" x14ac:dyDescent="0.25">
      <c r="A15537" t="s">
        <v>27693</v>
      </c>
      <c r="B15537" s="1" t="s">
        <v>27694</v>
      </c>
      <c r="C15537" t="s">
        <v>1487</v>
      </c>
      <c r="D15537" t="s">
        <v>1117</v>
      </c>
      <c r="E15537">
        <v>1</v>
      </c>
      <c r="F15537">
        <v>2397.44</v>
      </c>
      <c r="G15537" t="str">
        <f t="shared" si="1212"/>
        <v>BLUEPRINTADN142134</v>
      </c>
      <c r="H15537" t="str">
        <f t="shared" si="1216"/>
        <v>D4060MA000</v>
      </c>
      <c r="I15537" t="str">
        <f t="shared" si="1213"/>
        <v>SET KOČIONIH OBLOGA</v>
      </c>
      <c r="J15537">
        <f t="shared" si="1214"/>
        <v>19.978666666666665</v>
      </c>
      <c r="K15537" t="str">
        <f t="shared" si="1215"/>
        <v/>
      </c>
    </row>
    <row r="15538" spans="1:11" x14ac:dyDescent="0.25">
      <c r="A15538" t="s">
        <v>27695</v>
      </c>
      <c r="B15538" s="1" t="s">
        <v>27696</v>
      </c>
      <c r="C15538" t="s">
        <v>1487</v>
      </c>
      <c r="D15538" t="s">
        <v>1117</v>
      </c>
      <c r="E15538">
        <v>1</v>
      </c>
      <c r="F15538">
        <v>967.68</v>
      </c>
      <c r="G15538" t="str">
        <f t="shared" si="1212"/>
        <v>BLUEPRINTADN142135</v>
      </c>
      <c r="H15538" t="str">
        <f t="shared" si="1216"/>
        <v>44060EB325</v>
      </c>
      <c r="I15538" t="str">
        <f t="shared" si="1213"/>
        <v>SET KOČIONIH OBLOGA</v>
      </c>
      <c r="J15538">
        <f t="shared" si="1214"/>
        <v>8.0640000000000001</v>
      </c>
      <c r="K15538" t="str">
        <f t="shared" si="1215"/>
        <v/>
      </c>
    </row>
    <row r="15539" spans="1:11" x14ac:dyDescent="0.25">
      <c r="A15539" t="s">
        <v>27697</v>
      </c>
      <c r="B15539" s="1" t="s">
        <v>27698</v>
      </c>
      <c r="C15539" t="s">
        <v>1487</v>
      </c>
      <c r="D15539" t="s">
        <v>1117</v>
      </c>
      <c r="E15539">
        <v>1</v>
      </c>
      <c r="F15539">
        <v>1401.6</v>
      </c>
      <c r="G15539" t="str">
        <f t="shared" si="1212"/>
        <v>BLUEPRINTADN142136</v>
      </c>
      <c r="H15539" t="str">
        <f t="shared" si="1216"/>
        <v>41060CA090</v>
      </c>
      <c r="I15539" t="str">
        <f t="shared" si="1213"/>
        <v>SET KOČIONIH OBLOGA</v>
      </c>
      <c r="J15539">
        <f t="shared" si="1214"/>
        <v>11.68</v>
      </c>
      <c r="K15539" t="str">
        <f t="shared" si="1215"/>
        <v/>
      </c>
    </row>
    <row r="15540" spans="1:11" x14ac:dyDescent="0.25">
      <c r="A15540" t="s">
        <v>27699</v>
      </c>
      <c r="B15540" s="1" t="s">
        <v>27700</v>
      </c>
      <c r="C15540" t="s">
        <v>1487</v>
      </c>
      <c r="D15540" t="s">
        <v>1117</v>
      </c>
      <c r="E15540">
        <v>1</v>
      </c>
      <c r="F15540">
        <v>998.4</v>
      </c>
      <c r="G15540" t="str">
        <f t="shared" si="1212"/>
        <v>BLUEPRINTADN142137</v>
      </c>
      <c r="H15540" t="str">
        <f t="shared" si="1216"/>
        <v>D4060EM11A</v>
      </c>
      <c r="I15540" t="str">
        <f t="shared" si="1213"/>
        <v>SET KOČIONIH OBLOGA</v>
      </c>
      <c r="J15540">
        <f t="shared" si="1214"/>
        <v>8.32</v>
      </c>
      <c r="K15540" t="str">
        <f t="shared" si="1215"/>
        <v/>
      </c>
    </row>
    <row r="15541" spans="1:11" x14ac:dyDescent="0.25">
      <c r="A15541" t="s">
        <v>27701</v>
      </c>
      <c r="B15541" s="1" t="s">
        <v>27702</v>
      </c>
      <c r="C15541" t="s">
        <v>1487</v>
      </c>
      <c r="D15541" t="s">
        <v>1117</v>
      </c>
      <c r="E15541">
        <v>1</v>
      </c>
      <c r="F15541">
        <v>1797.12</v>
      </c>
      <c r="G15541" t="str">
        <f t="shared" si="1212"/>
        <v>BLUEPRINTADN142138</v>
      </c>
      <c r="H15541" t="str">
        <f t="shared" si="1216"/>
        <v>AY040NS116</v>
      </c>
      <c r="I15541" t="str">
        <f t="shared" si="1213"/>
        <v>SET KOČIONIH OBLOGA</v>
      </c>
      <c r="J15541">
        <f t="shared" si="1214"/>
        <v>14.975999999999999</v>
      </c>
      <c r="K15541" t="str">
        <f t="shared" si="1215"/>
        <v/>
      </c>
    </row>
    <row r="15542" spans="1:11" x14ac:dyDescent="0.25">
      <c r="A15542" t="s">
        <v>27703</v>
      </c>
      <c r="B15542" s="1" t="s">
        <v>27704</v>
      </c>
      <c r="C15542" t="s">
        <v>1487</v>
      </c>
      <c r="D15542" t="s">
        <v>1117</v>
      </c>
      <c r="E15542">
        <v>1</v>
      </c>
      <c r="F15542">
        <v>1922.56</v>
      </c>
      <c r="G15542" t="str">
        <f t="shared" si="1212"/>
        <v>BLUEPRINTADN142139</v>
      </c>
      <c r="H15542" t="str">
        <f t="shared" si="1216"/>
        <v>D1060JD00A</v>
      </c>
      <c r="I15542" t="str">
        <f t="shared" si="1213"/>
        <v>SET KOČIONIH OBLOGA</v>
      </c>
      <c r="J15542">
        <f t="shared" si="1214"/>
        <v>16.021333333333335</v>
      </c>
      <c r="K15542" t="str">
        <f t="shared" si="1215"/>
        <v/>
      </c>
    </row>
    <row r="15543" spans="1:11" x14ac:dyDescent="0.25">
      <c r="A15543" t="s">
        <v>27705</v>
      </c>
      <c r="B15543" s="1" t="s">
        <v>27706</v>
      </c>
      <c r="C15543" t="s">
        <v>1487</v>
      </c>
      <c r="D15543" t="s">
        <v>1117</v>
      </c>
      <c r="E15543">
        <v>1</v>
      </c>
      <c r="F15543">
        <v>2318.08</v>
      </c>
      <c r="G15543" t="str">
        <f t="shared" si="1212"/>
        <v>BLUEPRINTADN142140</v>
      </c>
      <c r="H15543" t="str">
        <f t="shared" si="1216"/>
        <v>D1060EM10A</v>
      </c>
      <c r="I15543" t="str">
        <f t="shared" si="1213"/>
        <v>SET KOČIONIH OBLOGA</v>
      </c>
      <c r="J15543">
        <f t="shared" si="1214"/>
        <v>19.317333333333334</v>
      </c>
      <c r="K15543" t="str">
        <f t="shared" si="1215"/>
        <v/>
      </c>
    </row>
    <row r="15544" spans="1:11" x14ac:dyDescent="0.25">
      <c r="A15544" t="s">
        <v>27707</v>
      </c>
      <c r="B15544" s="1" t="s">
        <v>27708</v>
      </c>
      <c r="C15544" t="s">
        <v>1487</v>
      </c>
      <c r="D15544" t="s">
        <v>1117</v>
      </c>
      <c r="E15544">
        <v>1</v>
      </c>
      <c r="F15544">
        <v>1647.36</v>
      </c>
      <c r="G15544" t="str">
        <f t="shared" si="1212"/>
        <v>BLUEPRINTADN142141</v>
      </c>
      <c r="H15544" t="str">
        <f t="shared" si="1216"/>
        <v>D4060MB40A</v>
      </c>
      <c r="I15544" t="str">
        <f t="shared" si="1213"/>
        <v>SET KOČIONIH OBLOGA</v>
      </c>
      <c r="J15544">
        <f t="shared" si="1214"/>
        <v>13.728</v>
      </c>
      <c r="K15544" t="str">
        <f t="shared" si="1215"/>
        <v/>
      </c>
    </row>
    <row r="15545" spans="1:11" x14ac:dyDescent="0.25">
      <c r="A15545" t="s">
        <v>27709</v>
      </c>
      <c r="B15545" s="1" t="s">
        <v>27710</v>
      </c>
      <c r="C15545" t="s">
        <v>1487</v>
      </c>
      <c r="D15545" t="s">
        <v>1117</v>
      </c>
      <c r="E15545">
        <v>1</v>
      </c>
      <c r="F15545">
        <v>1868.8</v>
      </c>
      <c r="G15545" t="str">
        <f t="shared" si="1212"/>
        <v>BLUEPRINTADN142142</v>
      </c>
      <c r="H15545" t="str">
        <f t="shared" si="1216"/>
        <v>410609X525</v>
      </c>
      <c r="I15545" t="str">
        <f t="shared" si="1213"/>
        <v>SET KOČIONIH OBLOGA</v>
      </c>
      <c r="J15545">
        <f t="shared" si="1214"/>
        <v>15.573333333333332</v>
      </c>
      <c r="K15545" t="str">
        <f t="shared" si="1215"/>
        <v/>
      </c>
    </row>
    <row r="15546" spans="1:11" x14ac:dyDescent="0.25">
      <c r="A15546" t="s">
        <v>27711</v>
      </c>
      <c r="B15546" s="1" t="s">
        <v>27712</v>
      </c>
      <c r="C15546" t="s">
        <v>1487</v>
      </c>
      <c r="D15546" t="s">
        <v>1117</v>
      </c>
      <c r="E15546">
        <v>1</v>
      </c>
      <c r="F15546">
        <v>34021.120000000003</v>
      </c>
      <c r="G15546" t="str">
        <f t="shared" si="1212"/>
        <v>BLUEPRINTADN142143</v>
      </c>
      <c r="H15546" t="str">
        <f t="shared" si="1216"/>
        <v>D1060JF20C</v>
      </c>
      <c r="I15546" t="str">
        <f t="shared" si="1213"/>
        <v>SET KOČIONIH OBLOGA</v>
      </c>
      <c r="J15546">
        <f t="shared" si="1214"/>
        <v>283.50933333333336</v>
      </c>
      <c r="K15546" t="str">
        <f t="shared" si="1215"/>
        <v/>
      </c>
    </row>
    <row r="15547" spans="1:11" x14ac:dyDescent="0.25">
      <c r="A15547" t="s">
        <v>27713</v>
      </c>
      <c r="B15547" s="1" t="s">
        <v>27714</v>
      </c>
      <c r="C15547" t="s">
        <v>1487</v>
      </c>
      <c r="D15547" t="s">
        <v>1117</v>
      </c>
      <c r="E15547">
        <v>1</v>
      </c>
      <c r="F15547">
        <v>3582.72</v>
      </c>
      <c r="G15547" t="str">
        <f t="shared" si="1212"/>
        <v>BLUEPRINTADN142144</v>
      </c>
      <c r="H15547" t="str">
        <f t="shared" si="1216"/>
        <v>410605C590</v>
      </c>
      <c r="I15547" t="str">
        <f t="shared" si="1213"/>
        <v>SET KOČIONIH OBLOGA</v>
      </c>
      <c r="J15547">
        <f t="shared" si="1214"/>
        <v>29.855999999999998</v>
      </c>
      <c r="K15547" t="str">
        <f t="shared" si="1215"/>
        <v/>
      </c>
    </row>
    <row r="15548" spans="1:11" x14ac:dyDescent="0.25">
      <c r="A15548" t="s">
        <v>27715</v>
      </c>
      <c r="B15548" s="1" t="s">
        <v>27716</v>
      </c>
      <c r="C15548" t="s">
        <v>1487</v>
      </c>
      <c r="D15548" t="s">
        <v>1117</v>
      </c>
      <c r="E15548">
        <v>1</v>
      </c>
      <c r="F15548">
        <v>4506.88</v>
      </c>
      <c r="G15548" t="str">
        <f t="shared" si="1212"/>
        <v>BLUEPRINTADN142147</v>
      </c>
      <c r="H15548" t="str">
        <f t="shared" si="1216"/>
        <v>D10609X60C</v>
      </c>
      <c r="I15548" t="str">
        <f t="shared" si="1213"/>
        <v>SET KOČIONIH OBLOGA</v>
      </c>
      <c r="J15548">
        <f t="shared" si="1214"/>
        <v>37.557333333333332</v>
      </c>
      <c r="K15548" t="str">
        <f t="shared" si="1215"/>
        <v/>
      </c>
    </row>
    <row r="15549" spans="1:11" x14ac:dyDescent="0.25">
      <c r="A15549" t="s">
        <v>27717</v>
      </c>
      <c r="B15549" s="1" t="s">
        <v>27718</v>
      </c>
      <c r="C15549" t="s">
        <v>1487</v>
      </c>
      <c r="D15549" t="s">
        <v>1117</v>
      </c>
      <c r="E15549">
        <v>1</v>
      </c>
      <c r="F15549">
        <v>3240.96</v>
      </c>
      <c r="G15549" t="str">
        <f t="shared" si="1212"/>
        <v>BLUEPRINTADN142148</v>
      </c>
      <c r="H15549" t="str">
        <f t="shared" si="1216"/>
        <v>D1060JL00E</v>
      </c>
      <c r="I15549" t="str">
        <f t="shared" si="1213"/>
        <v>SET KOČIONIH OBLOGA</v>
      </c>
      <c r="J15549">
        <f t="shared" si="1214"/>
        <v>27.007999999999999</v>
      </c>
      <c r="K15549" t="str">
        <f t="shared" si="1215"/>
        <v/>
      </c>
    </row>
    <row r="15550" spans="1:11" x14ac:dyDescent="0.25">
      <c r="A15550" t="s">
        <v>27719</v>
      </c>
      <c r="B15550" s="1" t="s">
        <v>27720</v>
      </c>
      <c r="C15550" t="s">
        <v>1487</v>
      </c>
      <c r="D15550" t="s">
        <v>1117</v>
      </c>
      <c r="E15550">
        <v>1</v>
      </c>
      <c r="F15550">
        <v>2499.84</v>
      </c>
      <c r="G15550" t="str">
        <f t="shared" si="1212"/>
        <v>BLUEPRINTADN142149</v>
      </c>
      <c r="H15550" t="str">
        <f t="shared" si="1216"/>
        <v>D4060JL00E</v>
      </c>
      <c r="I15550" t="str">
        <f t="shared" si="1213"/>
        <v>SET KOČIONIH OBLOGA</v>
      </c>
      <c r="J15550">
        <f t="shared" si="1214"/>
        <v>20.832000000000001</v>
      </c>
      <c r="K15550" t="str">
        <f t="shared" si="1215"/>
        <v/>
      </c>
    </row>
    <row r="15551" spans="1:11" x14ac:dyDescent="0.25">
      <c r="A15551" t="s">
        <v>27721</v>
      </c>
      <c r="B15551" s="1" t="s">
        <v>27722</v>
      </c>
      <c r="C15551" t="s">
        <v>1487</v>
      </c>
      <c r="D15551" t="s">
        <v>1117</v>
      </c>
      <c r="E15551">
        <v>1</v>
      </c>
      <c r="F15551">
        <v>2612.48</v>
      </c>
      <c r="G15551" t="str">
        <f t="shared" si="1212"/>
        <v>BLUEPRINTADN142150</v>
      </c>
      <c r="H15551" t="str">
        <f t="shared" si="1216"/>
        <v>D4060JF20C</v>
      </c>
      <c r="I15551" t="str">
        <f t="shared" si="1213"/>
        <v>SET KOČIONIH OBLOGA</v>
      </c>
      <c r="J15551">
        <f t="shared" si="1214"/>
        <v>21.770666666666667</v>
      </c>
      <c r="K15551" t="str">
        <f t="shared" si="1215"/>
        <v/>
      </c>
    </row>
    <row r="15552" spans="1:11" x14ac:dyDescent="0.25">
      <c r="A15552" t="s">
        <v>27723</v>
      </c>
      <c r="B15552" s="1" t="s">
        <v>27724</v>
      </c>
      <c r="C15552" t="s">
        <v>1487</v>
      </c>
      <c r="D15552" t="s">
        <v>1117</v>
      </c>
      <c r="E15552">
        <v>1</v>
      </c>
      <c r="F15552">
        <v>3552</v>
      </c>
      <c r="G15552" t="str">
        <f t="shared" si="1212"/>
        <v>BLUEPRINTADN142152</v>
      </c>
      <c r="H15552" t="str">
        <f t="shared" si="1216"/>
        <v>D4M601BN0A</v>
      </c>
      <c r="I15552" t="str">
        <f t="shared" si="1213"/>
        <v>SET KOČIONIH OBLOGA</v>
      </c>
      <c r="J15552">
        <f t="shared" si="1214"/>
        <v>29.6</v>
      </c>
      <c r="K15552" t="str">
        <f t="shared" si="1215"/>
        <v/>
      </c>
    </row>
    <row r="15553" spans="1:11" x14ac:dyDescent="0.25">
      <c r="A15553" t="s">
        <v>27725</v>
      </c>
      <c r="C15553" t="s">
        <v>1487</v>
      </c>
      <c r="D15553" t="s">
        <v>1117</v>
      </c>
      <c r="E15553">
        <v>1</v>
      </c>
      <c r="F15553">
        <v>1757.44</v>
      </c>
      <c r="G15553" t="str">
        <f t="shared" si="1212"/>
        <v>BLUEPRINTADN142153</v>
      </c>
      <c r="H15553" t="str">
        <f t="shared" si="1216"/>
        <v>ADN142153</v>
      </c>
      <c r="I15553" t="str">
        <f t="shared" si="1213"/>
        <v>SET KOČIONIH OBLOGA</v>
      </c>
      <c r="J15553">
        <f t="shared" si="1214"/>
        <v>14.645333333333333</v>
      </c>
      <c r="K15553" t="str">
        <f t="shared" si="1215"/>
        <v/>
      </c>
    </row>
    <row r="15554" spans="1:11" x14ac:dyDescent="0.25">
      <c r="A15554" t="s">
        <v>27726</v>
      </c>
      <c r="B15554" s="1" t="s">
        <v>27727</v>
      </c>
      <c r="C15554" t="s">
        <v>1487</v>
      </c>
      <c r="D15554" t="s">
        <v>1117</v>
      </c>
      <c r="E15554">
        <v>1</v>
      </c>
      <c r="F15554">
        <v>2405.12</v>
      </c>
      <c r="G15554" t="str">
        <f t="shared" si="1212"/>
        <v>BLUEPRINTADN142154</v>
      </c>
      <c r="H15554" t="str">
        <f t="shared" si="1216"/>
        <v>440601147R</v>
      </c>
      <c r="I15554" t="str">
        <f t="shared" si="1213"/>
        <v>SET KOČIONIH OBLOGA</v>
      </c>
      <c r="J15554">
        <f t="shared" si="1214"/>
        <v>20.042666666666666</v>
      </c>
      <c r="K15554" t="str">
        <f t="shared" si="1215"/>
        <v/>
      </c>
    </row>
    <row r="15555" spans="1:11" x14ac:dyDescent="0.25">
      <c r="A15555" t="s">
        <v>27728</v>
      </c>
      <c r="B15555" s="1" t="s">
        <v>44470</v>
      </c>
      <c r="C15555" t="s">
        <v>1487</v>
      </c>
      <c r="D15555" t="s">
        <v>1117</v>
      </c>
      <c r="E15555">
        <v>1</v>
      </c>
      <c r="F15555">
        <v>3363.84</v>
      </c>
      <c r="G15555" t="str">
        <f t="shared" ref="G15555:G15618" si="1217">"BLUEPRINT"&amp;A15555</f>
        <v>BLUEPRINTADN142155</v>
      </c>
      <c r="H15555" t="str">
        <f t="shared" si="1216"/>
        <v>95507110</v>
      </c>
      <c r="I15555" t="str">
        <f t="shared" ref="I15555:I15618" si="1218">UPPER(C15555)</f>
        <v>SET KOČIONIH OBLOGA</v>
      </c>
      <c r="J15555">
        <f t="shared" ref="J15555:J15618" si="1219">F15555/120</f>
        <v>28.032</v>
      </c>
      <c r="K15555" t="str">
        <f t="shared" ref="K15555:K15618" si="1220">IF(E15555&gt;1,"nesto", "")</f>
        <v/>
      </c>
    </row>
    <row r="15556" spans="1:11" x14ac:dyDescent="0.25">
      <c r="A15556" t="s">
        <v>27729</v>
      </c>
      <c r="B15556" s="1" t="s">
        <v>44471</v>
      </c>
      <c r="C15556" t="s">
        <v>1487</v>
      </c>
      <c r="D15556" t="s">
        <v>1117</v>
      </c>
      <c r="E15556">
        <v>1</v>
      </c>
      <c r="F15556">
        <v>3480.32</v>
      </c>
      <c r="G15556" t="str">
        <f t="shared" si="1217"/>
        <v>BLUEPRINTADN142156</v>
      </c>
      <c r="H15556" t="str">
        <f t="shared" si="1216"/>
        <v>93167551</v>
      </c>
      <c r="I15556" t="str">
        <f t="shared" si="1218"/>
        <v>SET KOČIONIH OBLOGA</v>
      </c>
      <c r="J15556">
        <f t="shared" si="1219"/>
        <v>29.002666666666666</v>
      </c>
      <c r="K15556" t="str">
        <f t="shared" si="1220"/>
        <v/>
      </c>
    </row>
    <row r="15557" spans="1:11" x14ac:dyDescent="0.25">
      <c r="A15557" t="s">
        <v>27730</v>
      </c>
      <c r="B15557" s="1" t="s">
        <v>27731</v>
      </c>
      <c r="C15557" t="s">
        <v>1487</v>
      </c>
      <c r="D15557" t="s">
        <v>1117</v>
      </c>
      <c r="E15557">
        <v>1</v>
      </c>
      <c r="F15557">
        <v>3432.96</v>
      </c>
      <c r="G15557" t="str">
        <f t="shared" si="1217"/>
        <v>BLUEPRINTADN142158</v>
      </c>
      <c r="H15557" t="str">
        <f t="shared" si="1216"/>
        <v>410609X425</v>
      </c>
      <c r="I15557" t="str">
        <f t="shared" si="1218"/>
        <v>SET KOČIONIH OBLOGA</v>
      </c>
      <c r="J15557">
        <f t="shared" si="1219"/>
        <v>28.608000000000001</v>
      </c>
      <c r="K15557" t="str">
        <f t="shared" si="1220"/>
        <v/>
      </c>
    </row>
    <row r="15558" spans="1:11" x14ac:dyDescent="0.25">
      <c r="A15558" t="s">
        <v>27732</v>
      </c>
      <c r="B15558" s="1" t="s">
        <v>27733</v>
      </c>
      <c r="C15558" t="s">
        <v>1487</v>
      </c>
      <c r="D15558" t="s">
        <v>1117</v>
      </c>
      <c r="E15558">
        <v>1</v>
      </c>
      <c r="F15558">
        <v>3749.12</v>
      </c>
      <c r="G15558" t="str">
        <f t="shared" si="1217"/>
        <v>BLUEPRINTADN142159</v>
      </c>
      <c r="H15558" t="str">
        <f t="shared" si="1216"/>
        <v>41060MB225</v>
      </c>
      <c r="I15558" t="str">
        <f t="shared" si="1218"/>
        <v>SET KOČIONIH OBLOGA</v>
      </c>
      <c r="J15558">
        <f t="shared" si="1219"/>
        <v>31.242666666666665</v>
      </c>
      <c r="K15558" t="str">
        <f t="shared" si="1220"/>
        <v/>
      </c>
    </row>
    <row r="15559" spans="1:11" x14ac:dyDescent="0.25">
      <c r="A15559" t="s">
        <v>27734</v>
      </c>
      <c r="B15559" s="1" t="s">
        <v>27735</v>
      </c>
      <c r="C15559" t="s">
        <v>1487</v>
      </c>
      <c r="D15559" t="s">
        <v>1117</v>
      </c>
      <c r="E15559">
        <v>1</v>
      </c>
      <c r="F15559">
        <v>1871.36</v>
      </c>
      <c r="G15559" t="str">
        <f t="shared" si="1217"/>
        <v>BLUEPRINTADN142160</v>
      </c>
      <c r="H15559" t="str">
        <f t="shared" si="1216"/>
        <v>44060ZC025</v>
      </c>
      <c r="I15559" t="str">
        <f t="shared" si="1218"/>
        <v>SET KOČIONIH OBLOGA</v>
      </c>
      <c r="J15559">
        <f t="shared" si="1219"/>
        <v>15.594666666666665</v>
      </c>
      <c r="K15559" t="str">
        <f t="shared" si="1220"/>
        <v/>
      </c>
    </row>
    <row r="15560" spans="1:11" x14ac:dyDescent="0.25">
      <c r="A15560" t="s">
        <v>27736</v>
      </c>
      <c r="B15560" s="1" t="s">
        <v>27737</v>
      </c>
      <c r="C15560" t="s">
        <v>1487</v>
      </c>
      <c r="D15560" t="s">
        <v>1117</v>
      </c>
      <c r="E15560">
        <v>1</v>
      </c>
      <c r="F15560">
        <v>1850.88</v>
      </c>
      <c r="G15560" t="str">
        <f t="shared" si="1217"/>
        <v>BLUEPRINTADN142161</v>
      </c>
      <c r="H15560" t="str">
        <f t="shared" si="1216"/>
        <v>D1060JX50B</v>
      </c>
      <c r="I15560" t="str">
        <f t="shared" si="1218"/>
        <v>SET KOČIONIH OBLOGA</v>
      </c>
      <c r="J15560">
        <f t="shared" si="1219"/>
        <v>15.424000000000001</v>
      </c>
      <c r="K15560" t="str">
        <f t="shared" si="1220"/>
        <v/>
      </c>
    </row>
    <row r="15561" spans="1:11" x14ac:dyDescent="0.25">
      <c r="A15561" t="s">
        <v>27738</v>
      </c>
      <c r="B15561" s="1" t="s">
        <v>27739</v>
      </c>
      <c r="C15561" t="s">
        <v>1487</v>
      </c>
      <c r="D15561" t="s">
        <v>1117</v>
      </c>
      <c r="E15561">
        <v>1</v>
      </c>
      <c r="F15561">
        <v>3179.52</v>
      </c>
      <c r="G15561" t="str">
        <f t="shared" si="1217"/>
        <v>BLUEPRINTADN142163</v>
      </c>
      <c r="H15561" t="str">
        <f t="shared" si="1216"/>
        <v>069029640</v>
      </c>
      <c r="I15561" t="str">
        <f t="shared" si="1218"/>
        <v>SET KOČIONIH OBLOGA</v>
      </c>
      <c r="J15561">
        <f t="shared" si="1219"/>
        <v>26.495999999999999</v>
      </c>
      <c r="K15561" t="str">
        <f t="shared" si="1220"/>
        <v/>
      </c>
    </row>
    <row r="15562" spans="1:11" x14ac:dyDescent="0.25">
      <c r="A15562" t="s">
        <v>27740</v>
      </c>
      <c r="B15562" s="1" t="s">
        <v>27741</v>
      </c>
      <c r="C15562" t="s">
        <v>1487</v>
      </c>
      <c r="D15562" t="s">
        <v>1117</v>
      </c>
      <c r="E15562">
        <v>1</v>
      </c>
      <c r="F15562">
        <v>1809.92</v>
      </c>
      <c r="G15562" t="str">
        <f t="shared" si="1217"/>
        <v>BLUEPRINTADN142164</v>
      </c>
      <c r="H15562" t="str">
        <f t="shared" si="1216"/>
        <v>D1060JK00B</v>
      </c>
      <c r="I15562" t="str">
        <f t="shared" si="1218"/>
        <v>SET KOČIONIH OBLOGA</v>
      </c>
      <c r="J15562">
        <f t="shared" si="1219"/>
        <v>15.082666666666666</v>
      </c>
      <c r="K15562" t="str">
        <f t="shared" si="1220"/>
        <v/>
      </c>
    </row>
    <row r="15563" spans="1:11" x14ac:dyDescent="0.25">
      <c r="A15563" t="s">
        <v>27742</v>
      </c>
      <c r="C15563" t="s">
        <v>1487</v>
      </c>
      <c r="D15563" t="s">
        <v>1117</v>
      </c>
      <c r="E15563">
        <v>1</v>
      </c>
      <c r="F15563">
        <v>2536.96</v>
      </c>
      <c r="G15563" t="str">
        <f t="shared" si="1217"/>
        <v>BLUEPRINTADN142165</v>
      </c>
      <c r="H15563" t="str">
        <f t="shared" si="1216"/>
        <v>ADN142165</v>
      </c>
      <c r="I15563" t="str">
        <f t="shared" si="1218"/>
        <v>SET KOČIONIH OBLOGA</v>
      </c>
      <c r="J15563">
        <f t="shared" si="1219"/>
        <v>21.141333333333332</v>
      </c>
      <c r="K15563" t="str">
        <f t="shared" si="1220"/>
        <v/>
      </c>
    </row>
    <row r="15564" spans="1:11" x14ac:dyDescent="0.25">
      <c r="A15564" t="s">
        <v>27743</v>
      </c>
      <c r="B15564" s="1" t="s">
        <v>27744</v>
      </c>
      <c r="C15564" t="s">
        <v>1571</v>
      </c>
      <c r="D15564" t="s">
        <v>9</v>
      </c>
      <c r="E15564">
        <v>1</v>
      </c>
      <c r="F15564">
        <v>2452.48</v>
      </c>
      <c r="G15564" t="str">
        <f t="shared" si="1217"/>
        <v>BLUEPRINTADN142166</v>
      </c>
      <c r="H15564" t="str">
        <f t="shared" si="1216"/>
        <v>D40601LB0A</v>
      </c>
      <c r="I15564" t="str">
        <f t="shared" si="1218"/>
        <v>SET KOČIOIH OBLOGA</v>
      </c>
      <c r="J15564">
        <f t="shared" si="1219"/>
        <v>20.437333333333335</v>
      </c>
      <c r="K15564" t="str">
        <f t="shared" si="1220"/>
        <v/>
      </c>
    </row>
    <row r="15565" spans="1:11" x14ac:dyDescent="0.25">
      <c r="A15565" t="s">
        <v>27745</v>
      </c>
      <c r="B15565" s="1" t="s">
        <v>27746</v>
      </c>
      <c r="C15565" t="s">
        <v>1571</v>
      </c>
      <c r="D15565" t="s">
        <v>9</v>
      </c>
      <c r="E15565">
        <v>1</v>
      </c>
      <c r="F15565">
        <v>3074.56</v>
      </c>
      <c r="G15565" t="str">
        <f t="shared" si="1217"/>
        <v>BLUEPRINTADN142167</v>
      </c>
      <c r="H15565" t="str">
        <f t="shared" si="1216"/>
        <v>AY060NS028</v>
      </c>
      <c r="I15565" t="str">
        <f t="shared" si="1218"/>
        <v>SET KOČIOIH OBLOGA</v>
      </c>
      <c r="J15565">
        <f t="shared" si="1219"/>
        <v>25.621333333333332</v>
      </c>
      <c r="K15565" t="str">
        <f t="shared" si="1220"/>
        <v/>
      </c>
    </row>
    <row r="15566" spans="1:11" x14ac:dyDescent="0.25">
      <c r="A15566" t="s">
        <v>27747</v>
      </c>
      <c r="B15566" s="1" t="s">
        <v>27748</v>
      </c>
      <c r="C15566" t="s">
        <v>1571</v>
      </c>
      <c r="D15566" t="s">
        <v>9</v>
      </c>
      <c r="E15566">
        <v>1</v>
      </c>
      <c r="F15566">
        <v>2257.92</v>
      </c>
      <c r="G15566" t="str">
        <f t="shared" si="1217"/>
        <v>BLUEPRINTADN142168</v>
      </c>
      <c r="H15566" t="str">
        <f t="shared" si="1216"/>
        <v>D10601LB2A</v>
      </c>
      <c r="I15566" t="str">
        <f t="shared" si="1218"/>
        <v>SET KOČIOIH OBLOGA</v>
      </c>
      <c r="J15566">
        <f t="shared" si="1219"/>
        <v>18.815999999999999</v>
      </c>
      <c r="K15566" t="str">
        <f t="shared" si="1220"/>
        <v/>
      </c>
    </row>
    <row r="15567" spans="1:11" x14ac:dyDescent="0.25">
      <c r="A15567" t="s">
        <v>27749</v>
      </c>
      <c r="B15567" s="1" t="s">
        <v>27750</v>
      </c>
      <c r="C15567" t="s">
        <v>1571</v>
      </c>
      <c r="D15567" t="s">
        <v>9</v>
      </c>
      <c r="E15567">
        <v>1</v>
      </c>
      <c r="F15567">
        <v>1940.48</v>
      </c>
      <c r="G15567" t="str">
        <f t="shared" si="1217"/>
        <v>BLUEPRINTADN142169</v>
      </c>
      <c r="H15567" t="str">
        <f t="shared" si="1216"/>
        <v>41060AU091</v>
      </c>
      <c r="I15567" t="str">
        <f t="shared" si="1218"/>
        <v>SET KOČIOIH OBLOGA</v>
      </c>
      <c r="J15567">
        <f t="shared" si="1219"/>
        <v>16.170666666666666</v>
      </c>
      <c r="K15567" t="str">
        <f t="shared" si="1220"/>
        <v/>
      </c>
    </row>
    <row r="15568" spans="1:11" x14ac:dyDescent="0.25">
      <c r="A15568" t="s">
        <v>27751</v>
      </c>
      <c r="B15568" s="1" t="s">
        <v>27752</v>
      </c>
      <c r="C15568" t="s">
        <v>1571</v>
      </c>
      <c r="D15568" t="s">
        <v>9</v>
      </c>
      <c r="E15568">
        <v>1</v>
      </c>
      <c r="F15568">
        <v>2033.92</v>
      </c>
      <c r="G15568" t="str">
        <f t="shared" si="1217"/>
        <v>BLUEPRINTADN142170</v>
      </c>
      <c r="H15568" t="str">
        <f t="shared" si="1216"/>
        <v>D1060ZC60J</v>
      </c>
      <c r="I15568" t="str">
        <f t="shared" si="1218"/>
        <v>SET KOČIOIH OBLOGA</v>
      </c>
      <c r="J15568">
        <f t="shared" si="1219"/>
        <v>16.949333333333335</v>
      </c>
      <c r="K15568" t="str">
        <f t="shared" si="1220"/>
        <v/>
      </c>
    </row>
    <row r="15569" spans="1:11" x14ac:dyDescent="0.25">
      <c r="A15569" t="s">
        <v>27753</v>
      </c>
      <c r="B15569" s="1" t="s">
        <v>27754</v>
      </c>
      <c r="C15569" t="s">
        <v>1571</v>
      </c>
      <c r="D15569" t="s">
        <v>9</v>
      </c>
      <c r="E15569">
        <v>1</v>
      </c>
      <c r="F15569">
        <v>1559.04</v>
      </c>
      <c r="G15569" t="str">
        <f t="shared" si="1217"/>
        <v>BLUEPRINTADN142171</v>
      </c>
      <c r="H15569" t="str">
        <f t="shared" si="1216"/>
        <v>AY060NS005</v>
      </c>
      <c r="I15569" t="str">
        <f t="shared" si="1218"/>
        <v>SET KOČIOIH OBLOGA</v>
      </c>
      <c r="J15569">
        <f t="shared" si="1219"/>
        <v>12.991999999999999</v>
      </c>
      <c r="K15569" t="str">
        <f t="shared" si="1220"/>
        <v/>
      </c>
    </row>
    <row r="15570" spans="1:11" x14ac:dyDescent="0.25">
      <c r="A15570" t="s">
        <v>27755</v>
      </c>
      <c r="B15570" s="1" t="s">
        <v>27756</v>
      </c>
      <c r="C15570" t="s">
        <v>1571</v>
      </c>
      <c r="D15570" t="s">
        <v>9</v>
      </c>
      <c r="E15570">
        <v>1</v>
      </c>
      <c r="F15570">
        <v>3454.72</v>
      </c>
      <c r="G15570" t="str">
        <f t="shared" si="1217"/>
        <v>BLUEPRINTADN142172</v>
      </c>
      <c r="H15570" t="str">
        <f t="shared" si="1216"/>
        <v>D1060ZP00A</v>
      </c>
      <c r="I15570" t="str">
        <f t="shared" si="1218"/>
        <v>SET KOČIOIH OBLOGA</v>
      </c>
      <c r="J15570">
        <f t="shared" si="1219"/>
        <v>28.789333333333332</v>
      </c>
      <c r="K15570" t="str">
        <f t="shared" si="1220"/>
        <v/>
      </c>
    </row>
    <row r="15571" spans="1:11" x14ac:dyDescent="0.25">
      <c r="A15571" t="s">
        <v>27757</v>
      </c>
      <c r="B15571" s="1" t="s">
        <v>27758</v>
      </c>
      <c r="C15571" t="s">
        <v>1579</v>
      </c>
      <c r="D15571" t="s">
        <v>1117</v>
      </c>
      <c r="E15571">
        <v>1</v>
      </c>
      <c r="F15571">
        <v>1221.1199999999999</v>
      </c>
      <c r="G15571" t="str">
        <f t="shared" si="1217"/>
        <v>BLUEPRINTADN142173</v>
      </c>
      <c r="H15571" t="str">
        <f t="shared" si="1216"/>
        <v>AY040NS110</v>
      </c>
      <c r="I15571" t="str">
        <f t="shared" si="1218"/>
        <v>SET KOČIONE OBLOGE</v>
      </c>
      <c r="J15571">
        <f t="shared" si="1219"/>
        <v>10.175999999999998</v>
      </c>
      <c r="K15571" t="str">
        <f t="shared" si="1220"/>
        <v/>
      </c>
    </row>
    <row r="15572" spans="1:11" x14ac:dyDescent="0.25">
      <c r="A15572" t="s">
        <v>27759</v>
      </c>
      <c r="B15572" s="1" t="s">
        <v>27760</v>
      </c>
      <c r="C15572" t="s">
        <v>1579</v>
      </c>
      <c r="D15572" t="s">
        <v>1117</v>
      </c>
      <c r="E15572">
        <v>1</v>
      </c>
      <c r="F15572">
        <v>1687.04</v>
      </c>
      <c r="G15572" t="str">
        <f t="shared" si="1217"/>
        <v>BLUEPRINTADN142174</v>
      </c>
      <c r="H15572" t="str">
        <f t="shared" si="1216"/>
        <v>D1060EB70A</v>
      </c>
      <c r="I15572" t="str">
        <f t="shared" si="1218"/>
        <v>SET KOČIONE OBLOGE</v>
      </c>
      <c r="J15572">
        <f t="shared" si="1219"/>
        <v>14.058666666666666</v>
      </c>
      <c r="K15572" t="str">
        <f t="shared" si="1220"/>
        <v/>
      </c>
    </row>
    <row r="15573" spans="1:11" x14ac:dyDescent="0.25">
      <c r="A15573" t="s">
        <v>27761</v>
      </c>
      <c r="B15573" s="1" t="s">
        <v>27762</v>
      </c>
      <c r="C15573" t="s">
        <v>1579</v>
      </c>
      <c r="D15573" t="s">
        <v>1117</v>
      </c>
      <c r="E15573">
        <v>1</v>
      </c>
      <c r="F15573">
        <v>1592.32</v>
      </c>
      <c r="G15573" t="str">
        <f t="shared" si="1217"/>
        <v>BLUEPRINTADN142175</v>
      </c>
      <c r="H15573" t="str">
        <f t="shared" si="1216"/>
        <v>41060VW086</v>
      </c>
      <c r="I15573" t="str">
        <f t="shared" si="1218"/>
        <v>SET KOČIONE OBLOGE</v>
      </c>
      <c r="J15573">
        <f t="shared" si="1219"/>
        <v>13.269333333333332</v>
      </c>
      <c r="K15573" t="str">
        <f t="shared" si="1220"/>
        <v/>
      </c>
    </row>
    <row r="15574" spans="1:11" x14ac:dyDescent="0.25">
      <c r="A15574" t="s">
        <v>27763</v>
      </c>
      <c r="B15574" s="1" t="s">
        <v>27764</v>
      </c>
      <c r="C15574" t="s">
        <v>1487</v>
      </c>
      <c r="D15574" t="s">
        <v>1117</v>
      </c>
      <c r="E15574">
        <v>1</v>
      </c>
      <c r="F15574">
        <v>1244.1600000000001</v>
      </c>
      <c r="G15574" t="str">
        <f t="shared" si="1217"/>
        <v>BLUEPRINTADN142176</v>
      </c>
      <c r="H15574" t="str">
        <f t="shared" si="1216"/>
        <v>D10604EA0A</v>
      </c>
      <c r="I15574" t="str">
        <f t="shared" si="1218"/>
        <v>SET KOČIONIH OBLOGA</v>
      </c>
      <c r="J15574">
        <f t="shared" si="1219"/>
        <v>10.368</v>
      </c>
      <c r="K15574" t="str">
        <f t="shared" si="1220"/>
        <v/>
      </c>
    </row>
    <row r="15575" spans="1:11" x14ac:dyDescent="0.25">
      <c r="A15575" t="s">
        <v>27765</v>
      </c>
      <c r="B15575" s="1" t="s">
        <v>27766</v>
      </c>
      <c r="C15575" t="s">
        <v>1487</v>
      </c>
      <c r="D15575" t="s">
        <v>1117</v>
      </c>
      <c r="E15575">
        <v>1</v>
      </c>
      <c r="F15575">
        <v>1382.4</v>
      </c>
      <c r="G15575" t="str">
        <f t="shared" si="1217"/>
        <v>BLUEPRINTADN142177</v>
      </c>
      <c r="H15575" t="str">
        <f t="shared" si="1216"/>
        <v>D40604EA0A</v>
      </c>
      <c r="I15575" t="str">
        <f t="shared" si="1218"/>
        <v>SET KOČIONIH OBLOGA</v>
      </c>
      <c r="J15575">
        <f t="shared" si="1219"/>
        <v>11.520000000000001</v>
      </c>
      <c r="K15575" t="str">
        <f t="shared" si="1220"/>
        <v/>
      </c>
    </row>
    <row r="15576" spans="1:11" x14ac:dyDescent="0.25">
      <c r="A15576" t="s">
        <v>27767</v>
      </c>
      <c r="B15576" s="1" t="s">
        <v>27768</v>
      </c>
      <c r="C15576" t="s">
        <v>1487</v>
      </c>
      <c r="D15576" t="s">
        <v>1117</v>
      </c>
      <c r="E15576">
        <v>1</v>
      </c>
      <c r="F15576">
        <v>1612.8</v>
      </c>
      <c r="G15576" t="str">
        <f t="shared" si="1217"/>
        <v>BLUEPRINTADN142178</v>
      </c>
      <c r="H15576" t="str">
        <f t="shared" si="1216"/>
        <v>D10604CC0A</v>
      </c>
      <c r="I15576" t="str">
        <f t="shared" si="1218"/>
        <v>SET KOČIONIH OBLOGA</v>
      </c>
      <c r="J15576">
        <f t="shared" si="1219"/>
        <v>13.44</v>
      </c>
      <c r="K15576" t="str">
        <f t="shared" si="1220"/>
        <v/>
      </c>
    </row>
    <row r="15577" spans="1:11" x14ac:dyDescent="0.25">
      <c r="A15577" t="s">
        <v>27769</v>
      </c>
      <c r="B15577" s="1" t="s">
        <v>27770</v>
      </c>
      <c r="C15577" t="s">
        <v>1487</v>
      </c>
      <c r="D15577" t="s">
        <v>1117</v>
      </c>
      <c r="E15577">
        <v>1</v>
      </c>
      <c r="F15577">
        <v>1608.96</v>
      </c>
      <c r="G15577" t="str">
        <f t="shared" si="1217"/>
        <v>BLUEPRINTADN142179</v>
      </c>
      <c r="H15577" t="str">
        <f t="shared" si="1216"/>
        <v>D10603TA0A</v>
      </c>
      <c r="I15577" t="str">
        <f t="shared" si="1218"/>
        <v>SET KOČIONIH OBLOGA</v>
      </c>
      <c r="J15577">
        <f t="shared" si="1219"/>
        <v>13.407999999999999</v>
      </c>
      <c r="K15577" t="str">
        <f t="shared" si="1220"/>
        <v/>
      </c>
    </row>
    <row r="15578" spans="1:11" x14ac:dyDescent="0.25">
      <c r="A15578" t="s">
        <v>27771</v>
      </c>
      <c r="B15578" s="1" t="s">
        <v>27772</v>
      </c>
      <c r="C15578" t="s">
        <v>1487</v>
      </c>
      <c r="D15578" t="s">
        <v>1117</v>
      </c>
      <c r="E15578">
        <v>1</v>
      </c>
      <c r="F15578">
        <v>1150.72</v>
      </c>
      <c r="G15578" t="str">
        <f t="shared" si="1217"/>
        <v>BLUEPRINTADN14218</v>
      </c>
      <c r="H15578" t="str">
        <f t="shared" si="1216"/>
        <v>4106011P93</v>
      </c>
      <c r="I15578" t="str">
        <f t="shared" si="1218"/>
        <v>SET KOČIONIH OBLOGA</v>
      </c>
      <c r="J15578">
        <f t="shared" si="1219"/>
        <v>9.5893333333333342</v>
      </c>
      <c r="K15578" t="str">
        <f t="shared" si="1220"/>
        <v/>
      </c>
    </row>
    <row r="15579" spans="1:11" x14ac:dyDescent="0.25">
      <c r="A15579" t="s">
        <v>27773</v>
      </c>
      <c r="B15579" s="1" t="s">
        <v>27774</v>
      </c>
      <c r="C15579" t="s">
        <v>1487</v>
      </c>
      <c r="D15579" t="s">
        <v>1117</v>
      </c>
      <c r="E15579">
        <v>1</v>
      </c>
      <c r="F15579">
        <v>3297.28</v>
      </c>
      <c r="G15579" t="str">
        <f t="shared" si="1217"/>
        <v>BLUEPRINTADN142180</v>
      </c>
      <c r="H15579" t="str">
        <f t="shared" si="1216"/>
        <v>410608638RSK1</v>
      </c>
      <c r="I15579" t="str">
        <f t="shared" si="1218"/>
        <v>SET KOČIONIH OBLOGA</v>
      </c>
      <c r="J15579">
        <f t="shared" si="1219"/>
        <v>27.477333333333334</v>
      </c>
      <c r="K15579" t="str">
        <f t="shared" si="1220"/>
        <v/>
      </c>
    </row>
    <row r="15580" spans="1:11" x14ac:dyDescent="0.25">
      <c r="A15580" t="s">
        <v>27775</v>
      </c>
      <c r="B15580" s="1" t="s">
        <v>27776</v>
      </c>
      <c r="C15580" t="s">
        <v>1487</v>
      </c>
      <c r="D15580" t="s">
        <v>1117</v>
      </c>
      <c r="E15580">
        <v>1</v>
      </c>
      <c r="F15580">
        <v>2626.56</v>
      </c>
      <c r="G15580" t="str">
        <f t="shared" si="1217"/>
        <v>BLUEPRINTADN142182</v>
      </c>
      <c r="H15580" t="str">
        <f t="shared" si="1216"/>
        <v>44060HG00A</v>
      </c>
      <c r="I15580" t="str">
        <f t="shared" si="1218"/>
        <v>SET KOČIONIH OBLOGA</v>
      </c>
      <c r="J15580">
        <f t="shared" si="1219"/>
        <v>21.887999999999998</v>
      </c>
      <c r="K15580" t="str">
        <f t="shared" si="1220"/>
        <v/>
      </c>
    </row>
    <row r="15581" spans="1:11" x14ac:dyDescent="0.25">
      <c r="A15581" t="s">
        <v>27777</v>
      </c>
      <c r="B15581" s="1" t="s">
        <v>27778</v>
      </c>
      <c r="C15581" t="s">
        <v>1487</v>
      </c>
      <c r="D15581" t="s">
        <v>1117</v>
      </c>
      <c r="E15581">
        <v>1</v>
      </c>
      <c r="F15581">
        <v>1297.92</v>
      </c>
      <c r="G15581" t="str">
        <f t="shared" si="1217"/>
        <v>BLUEPRINTADN14220</v>
      </c>
      <c r="H15581" t="str">
        <f t="shared" si="1216"/>
        <v>4406001P90</v>
      </c>
      <c r="I15581" t="str">
        <f t="shared" si="1218"/>
        <v>SET KOČIONIH OBLOGA</v>
      </c>
      <c r="J15581">
        <f t="shared" si="1219"/>
        <v>10.816000000000001</v>
      </c>
      <c r="K15581" t="str">
        <f t="shared" si="1220"/>
        <v/>
      </c>
    </row>
    <row r="15582" spans="1:11" x14ac:dyDescent="0.25">
      <c r="A15582" t="s">
        <v>27779</v>
      </c>
      <c r="B15582" s="1" t="s">
        <v>27780</v>
      </c>
      <c r="C15582" t="s">
        <v>1579</v>
      </c>
      <c r="D15582" t="s">
        <v>1117</v>
      </c>
      <c r="E15582">
        <v>1</v>
      </c>
      <c r="F15582">
        <v>1140.48</v>
      </c>
      <c r="G15582" t="str">
        <f t="shared" si="1217"/>
        <v>BLUEPRINTADN14221</v>
      </c>
      <c r="H15582" t="str">
        <f t="shared" si="1216"/>
        <v>4406004S27</v>
      </c>
      <c r="I15582" t="str">
        <f t="shared" si="1218"/>
        <v>SET KOČIONE OBLOGE</v>
      </c>
      <c r="J15582">
        <f t="shared" si="1219"/>
        <v>9.5039999999999996</v>
      </c>
      <c r="K15582" t="str">
        <f t="shared" si="1220"/>
        <v/>
      </c>
    </row>
    <row r="15583" spans="1:11" x14ac:dyDescent="0.25">
      <c r="A15583" t="s">
        <v>27781</v>
      </c>
      <c r="B15583" s="1" t="s">
        <v>27782</v>
      </c>
      <c r="C15583" t="s">
        <v>1487</v>
      </c>
      <c r="D15583" t="s">
        <v>1117</v>
      </c>
      <c r="E15583">
        <v>1</v>
      </c>
      <c r="F15583">
        <v>1239.04</v>
      </c>
      <c r="G15583" t="str">
        <f t="shared" si="1217"/>
        <v>BLUEPRINTADN14225</v>
      </c>
      <c r="H15583" t="str">
        <f t="shared" si="1216"/>
        <v>4406073A85</v>
      </c>
      <c r="I15583" t="str">
        <f t="shared" si="1218"/>
        <v>SET KOČIONIH OBLOGA</v>
      </c>
      <c r="J15583">
        <f t="shared" si="1219"/>
        <v>10.325333333333333</v>
      </c>
      <c r="K15583" t="str">
        <f t="shared" si="1220"/>
        <v/>
      </c>
    </row>
    <row r="15584" spans="1:11" x14ac:dyDescent="0.25">
      <c r="A15584" t="s">
        <v>27783</v>
      </c>
      <c r="B15584" s="1" t="s">
        <v>27784</v>
      </c>
      <c r="C15584" t="s">
        <v>1487</v>
      </c>
      <c r="D15584" t="s">
        <v>1117</v>
      </c>
      <c r="E15584">
        <v>1</v>
      </c>
      <c r="F15584">
        <v>1899.52</v>
      </c>
      <c r="G15584" t="str">
        <f t="shared" si="1217"/>
        <v>BLUEPRINTADN14227</v>
      </c>
      <c r="H15584" t="str">
        <f t="shared" si="1216"/>
        <v>4406044F85</v>
      </c>
      <c r="I15584" t="str">
        <f t="shared" si="1218"/>
        <v>SET KOČIONIH OBLOGA</v>
      </c>
      <c r="J15584">
        <f t="shared" si="1219"/>
        <v>15.829333333333333</v>
      </c>
      <c r="K15584" t="str">
        <f t="shared" si="1220"/>
        <v/>
      </c>
    </row>
    <row r="15585" spans="1:11" x14ac:dyDescent="0.25">
      <c r="A15585" t="s">
        <v>27785</v>
      </c>
      <c r="B15585" s="1" t="s">
        <v>27786</v>
      </c>
      <c r="C15585" t="s">
        <v>1579</v>
      </c>
      <c r="D15585" t="s">
        <v>1117</v>
      </c>
      <c r="E15585">
        <v>1</v>
      </c>
      <c r="F15585">
        <v>2471.6799999999998</v>
      </c>
      <c r="G15585" t="str">
        <f t="shared" si="1217"/>
        <v>BLUEPRINTADN14230</v>
      </c>
      <c r="H15585" t="str">
        <f t="shared" si="1216"/>
        <v>4406058Y86</v>
      </c>
      <c r="I15585" t="str">
        <f t="shared" si="1218"/>
        <v>SET KOČIONE OBLOGE</v>
      </c>
      <c r="J15585">
        <f t="shared" si="1219"/>
        <v>20.597333333333331</v>
      </c>
      <c r="K15585" t="str">
        <f t="shared" si="1220"/>
        <v/>
      </c>
    </row>
    <row r="15586" spans="1:11" x14ac:dyDescent="0.25">
      <c r="A15586" t="s">
        <v>27787</v>
      </c>
      <c r="B15586" s="1" t="s">
        <v>27788</v>
      </c>
      <c r="C15586" t="s">
        <v>1487</v>
      </c>
      <c r="D15586" t="s">
        <v>1117</v>
      </c>
      <c r="E15586">
        <v>1</v>
      </c>
      <c r="F15586">
        <v>1772.8</v>
      </c>
      <c r="G15586" t="str">
        <f t="shared" si="1217"/>
        <v>BLUEPRINTADN14231</v>
      </c>
      <c r="H15586" t="str">
        <f t="shared" si="1216"/>
        <v>4106089E90</v>
      </c>
      <c r="I15586" t="str">
        <f t="shared" si="1218"/>
        <v>SET KOČIONIH OBLOGA</v>
      </c>
      <c r="J15586">
        <f t="shared" si="1219"/>
        <v>14.773333333333333</v>
      </c>
      <c r="K15586" t="str">
        <f t="shared" si="1220"/>
        <v/>
      </c>
    </row>
    <row r="15587" spans="1:11" x14ac:dyDescent="0.25">
      <c r="A15587" t="s">
        <v>27789</v>
      </c>
      <c r="B15587" s="1" t="s">
        <v>27790</v>
      </c>
      <c r="C15587" t="s">
        <v>1487</v>
      </c>
      <c r="D15587" t="s">
        <v>1117</v>
      </c>
      <c r="E15587">
        <v>1</v>
      </c>
      <c r="F15587">
        <v>1383.68</v>
      </c>
      <c r="G15587" t="str">
        <f t="shared" si="1217"/>
        <v>BLUEPRINTADN14234</v>
      </c>
      <c r="H15587" t="str">
        <f t="shared" si="1216"/>
        <v>4106072J25</v>
      </c>
      <c r="I15587" t="str">
        <f t="shared" si="1218"/>
        <v>SET KOČIONIH OBLOGA</v>
      </c>
      <c r="J15587">
        <f t="shared" si="1219"/>
        <v>11.530666666666667</v>
      </c>
      <c r="K15587" t="str">
        <f t="shared" si="1220"/>
        <v/>
      </c>
    </row>
    <row r="15588" spans="1:11" x14ac:dyDescent="0.25">
      <c r="A15588" t="s">
        <v>27791</v>
      </c>
      <c r="B15588" s="1" t="s">
        <v>27792</v>
      </c>
      <c r="C15588" t="s">
        <v>1487</v>
      </c>
      <c r="D15588" t="s">
        <v>1117</v>
      </c>
      <c r="E15588">
        <v>1</v>
      </c>
      <c r="F15588">
        <v>1987.84</v>
      </c>
      <c r="G15588" t="str">
        <f t="shared" si="1217"/>
        <v>BLUEPRINTADN14236</v>
      </c>
      <c r="H15588" t="str">
        <f t="shared" si="1216"/>
        <v>4106037P90</v>
      </c>
      <c r="I15588" t="str">
        <f t="shared" si="1218"/>
        <v>SET KOČIONIH OBLOGA</v>
      </c>
      <c r="J15588">
        <f t="shared" si="1219"/>
        <v>16.565333333333331</v>
      </c>
      <c r="K15588" t="str">
        <f t="shared" si="1220"/>
        <v/>
      </c>
    </row>
    <row r="15589" spans="1:11" x14ac:dyDescent="0.25">
      <c r="A15589" t="s">
        <v>27793</v>
      </c>
      <c r="B15589" s="1" t="s">
        <v>27794</v>
      </c>
      <c r="C15589" t="s">
        <v>1487</v>
      </c>
      <c r="D15589" t="s">
        <v>1117</v>
      </c>
      <c r="E15589">
        <v>1</v>
      </c>
      <c r="F15589">
        <v>1776.64</v>
      </c>
      <c r="G15589" t="str">
        <f t="shared" si="1217"/>
        <v>BLUEPRINTADN14239</v>
      </c>
      <c r="H15589" t="str">
        <f t="shared" si="1216"/>
        <v>4406004U86</v>
      </c>
      <c r="I15589" t="str">
        <f t="shared" si="1218"/>
        <v>SET KOČIONIH OBLOGA</v>
      </c>
      <c r="J15589">
        <f t="shared" si="1219"/>
        <v>14.805333333333333</v>
      </c>
      <c r="K15589" t="str">
        <f t="shared" si="1220"/>
        <v/>
      </c>
    </row>
    <row r="15590" spans="1:11" x14ac:dyDescent="0.25">
      <c r="A15590" t="s">
        <v>27795</v>
      </c>
      <c r="B15590" s="1" t="s">
        <v>27796</v>
      </c>
      <c r="C15590" t="s">
        <v>1487</v>
      </c>
      <c r="D15590" t="s">
        <v>1117</v>
      </c>
      <c r="E15590">
        <v>1</v>
      </c>
      <c r="F15590">
        <v>1324.8</v>
      </c>
      <c r="G15590" t="str">
        <f t="shared" si="1217"/>
        <v>BLUEPRINTADN14242</v>
      </c>
      <c r="H15590" t="str">
        <f t="shared" si="1216"/>
        <v>41060G9800</v>
      </c>
      <c r="I15590" t="str">
        <f t="shared" si="1218"/>
        <v>SET KOČIONIH OBLOGA</v>
      </c>
      <c r="J15590">
        <f t="shared" si="1219"/>
        <v>11.04</v>
      </c>
      <c r="K15590" t="str">
        <f t="shared" si="1220"/>
        <v/>
      </c>
    </row>
    <row r="15591" spans="1:11" x14ac:dyDescent="0.25">
      <c r="A15591" t="s">
        <v>27797</v>
      </c>
      <c r="B15591" s="1" t="s">
        <v>27798</v>
      </c>
      <c r="C15591" t="s">
        <v>1487</v>
      </c>
      <c r="D15591" t="s">
        <v>1117</v>
      </c>
      <c r="E15591">
        <v>1</v>
      </c>
      <c r="F15591">
        <v>2593.2800000000002</v>
      </c>
      <c r="G15591" t="str">
        <f t="shared" si="1217"/>
        <v>BLUEPRINTADN14243</v>
      </c>
      <c r="H15591" t="str">
        <f t="shared" si="1216"/>
        <v>4106054C87</v>
      </c>
      <c r="I15591" t="str">
        <f t="shared" si="1218"/>
        <v>SET KOČIONIH OBLOGA</v>
      </c>
      <c r="J15591">
        <f t="shared" si="1219"/>
        <v>21.610666666666667</v>
      </c>
      <c r="K15591" t="str">
        <f t="shared" si="1220"/>
        <v/>
      </c>
    </row>
    <row r="15592" spans="1:11" x14ac:dyDescent="0.25">
      <c r="A15592" t="s">
        <v>27799</v>
      </c>
      <c r="B15592" s="1" t="s">
        <v>27800</v>
      </c>
      <c r="C15592" t="s">
        <v>1487</v>
      </c>
      <c r="D15592" t="s">
        <v>1117</v>
      </c>
      <c r="E15592">
        <v>1</v>
      </c>
      <c r="F15592">
        <v>1520.64</v>
      </c>
      <c r="G15592" t="str">
        <f t="shared" si="1217"/>
        <v>BLUEPRINTADN14244</v>
      </c>
      <c r="H15592" t="str">
        <f t="shared" si="1216"/>
        <v>D40605M490</v>
      </c>
      <c r="I15592" t="str">
        <f t="shared" si="1218"/>
        <v>SET KOČIONIH OBLOGA</v>
      </c>
      <c r="J15592">
        <f t="shared" si="1219"/>
        <v>12.672000000000001</v>
      </c>
      <c r="K15592" t="str">
        <f t="shared" si="1220"/>
        <v/>
      </c>
    </row>
    <row r="15593" spans="1:11" x14ac:dyDescent="0.25">
      <c r="A15593" t="s">
        <v>27801</v>
      </c>
      <c r="B15593" s="1" t="s">
        <v>27802</v>
      </c>
      <c r="C15593" t="s">
        <v>1487</v>
      </c>
      <c r="D15593" t="s">
        <v>1117</v>
      </c>
      <c r="E15593">
        <v>1</v>
      </c>
      <c r="F15593">
        <v>869.12</v>
      </c>
      <c r="G15593" t="str">
        <f t="shared" si="1217"/>
        <v>BLUEPRINTADN14245</v>
      </c>
      <c r="H15593" t="str">
        <f t="shared" si="1216"/>
        <v>D106067R86</v>
      </c>
      <c r="I15593" t="str">
        <f t="shared" si="1218"/>
        <v>SET KOČIONIH OBLOGA</v>
      </c>
      <c r="J15593">
        <f t="shared" si="1219"/>
        <v>7.2426666666666666</v>
      </c>
      <c r="K15593" t="str">
        <f t="shared" si="1220"/>
        <v/>
      </c>
    </row>
    <row r="15594" spans="1:11" x14ac:dyDescent="0.25">
      <c r="A15594" t="s">
        <v>27803</v>
      </c>
      <c r="B15594" s="1" t="s">
        <v>27804</v>
      </c>
      <c r="C15594" t="s">
        <v>1487</v>
      </c>
      <c r="D15594" t="s">
        <v>1117</v>
      </c>
      <c r="E15594">
        <v>1</v>
      </c>
      <c r="F15594">
        <v>2246.4</v>
      </c>
      <c r="G15594" t="str">
        <f t="shared" si="1217"/>
        <v>BLUEPRINTADN14247</v>
      </c>
      <c r="H15594" t="str">
        <f t="shared" si="1216"/>
        <v>4106037J91</v>
      </c>
      <c r="I15594" t="str">
        <f t="shared" si="1218"/>
        <v>SET KOČIONIH OBLOGA</v>
      </c>
      <c r="J15594">
        <f t="shared" si="1219"/>
        <v>18.720000000000002</v>
      </c>
      <c r="K15594" t="str">
        <f t="shared" si="1220"/>
        <v/>
      </c>
    </row>
    <row r="15595" spans="1:11" x14ac:dyDescent="0.25">
      <c r="A15595" t="s">
        <v>27805</v>
      </c>
      <c r="B15595" s="1" t="s">
        <v>27806</v>
      </c>
      <c r="C15595" t="s">
        <v>1487</v>
      </c>
      <c r="D15595" t="s">
        <v>1117</v>
      </c>
      <c r="E15595">
        <v>1</v>
      </c>
      <c r="F15595">
        <v>1500.16</v>
      </c>
      <c r="G15595" t="str">
        <f t="shared" si="1217"/>
        <v>BLUEPRINTADN14248</v>
      </c>
      <c r="H15595" t="str">
        <f t="shared" si="1216"/>
        <v>41060T7893</v>
      </c>
      <c r="I15595" t="str">
        <f t="shared" si="1218"/>
        <v>SET KOČIONIH OBLOGA</v>
      </c>
      <c r="J15595">
        <f t="shared" si="1219"/>
        <v>12.501333333333333</v>
      </c>
      <c r="K15595" t="str">
        <f t="shared" si="1220"/>
        <v/>
      </c>
    </row>
    <row r="15596" spans="1:11" x14ac:dyDescent="0.25">
      <c r="A15596" t="s">
        <v>27807</v>
      </c>
      <c r="B15596" s="1" t="s">
        <v>27808</v>
      </c>
      <c r="C15596" t="s">
        <v>1487</v>
      </c>
      <c r="D15596" t="s">
        <v>1117</v>
      </c>
      <c r="E15596">
        <v>1</v>
      </c>
      <c r="F15596">
        <v>1758.72</v>
      </c>
      <c r="G15596" t="str">
        <f t="shared" si="1217"/>
        <v>BLUEPRINTADN14250</v>
      </c>
      <c r="H15596" t="str">
        <f t="shared" si="1216"/>
        <v>410604L090</v>
      </c>
      <c r="I15596" t="str">
        <f t="shared" si="1218"/>
        <v>SET KOČIONIH OBLOGA</v>
      </c>
      <c r="J15596">
        <f t="shared" si="1219"/>
        <v>14.656000000000001</v>
      </c>
      <c r="K15596" t="str">
        <f t="shared" si="1220"/>
        <v/>
      </c>
    </row>
    <row r="15597" spans="1:11" x14ac:dyDescent="0.25">
      <c r="A15597" t="s">
        <v>27809</v>
      </c>
      <c r="B15597" s="1" t="s">
        <v>27810</v>
      </c>
      <c r="C15597" t="s">
        <v>1487</v>
      </c>
      <c r="D15597" t="s">
        <v>1117</v>
      </c>
      <c r="E15597">
        <v>1</v>
      </c>
      <c r="F15597">
        <v>2575.36</v>
      </c>
      <c r="G15597" t="str">
        <f t="shared" si="1217"/>
        <v>BLUEPRINTADN14259</v>
      </c>
      <c r="H15597" t="str">
        <f t="shared" ref="H15597:H15660" si="1221">IF(AND(B15597&lt;&gt;"", B15597&lt;&gt;"-"),SUBSTITUTE(SUBSTITUTE(B15597,"-","")," ",""),A15597)</f>
        <v>D106089E92</v>
      </c>
      <c r="I15597" t="str">
        <f t="shared" si="1218"/>
        <v>SET KOČIONIH OBLOGA</v>
      </c>
      <c r="J15597">
        <f t="shared" si="1219"/>
        <v>21.461333333333336</v>
      </c>
      <c r="K15597" t="str">
        <f t="shared" si="1220"/>
        <v/>
      </c>
    </row>
    <row r="15598" spans="1:11" x14ac:dyDescent="0.25">
      <c r="A15598" t="s">
        <v>27811</v>
      </c>
      <c r="B15598" s="1" t="s">
        <v>27812</v>
      </c>
      <c r="C15598" t="s">
        <v>1487</v>
      </c>
      <c r="D15598" t="s">
        <v>1117</v>
      </c>
      <c r="E15598">
        <v>1</v>
      </c>
      <c r="F15598">
        <v>1073.92</v>
      </c>
      <c r="G15598" t="str">
        <f t="shared" si="1217"/>
        <v>BLUEPRINTADN14260</v>
      </c>
      <c r="H15598" t="str">
        <f t="shared" si="1221"/>
        <v>440600M890</v>
      </c>
      <c r="I15598" t="str">
        <f t="shared" si="1218"/>
        <v>SET KOČIONIH OBLOGA</v>
      </c>
      <c r="J15598">
        <f t="shared" si="1219"/>
        <v>8.9493333333333336</v>
      </c>
      <c r="K15598" t="str">
        <f t="shared" si="1220"/>
        <v/>
      </c>
    </row>
    <row r="15599" spans="1:11" x14ac:dyDescent="0.25">
      <c r="A15599" t="s">
        <v>27813</v>
      </c>
      <c r="B15599" s="1" t="s">
        <v>27814</v>
      </c>
      <c r="C15599" t="s">
        <v>1487</v>
      </c>
      <c r="D15599" t="s">
        <v>1117</v>
      </c>
      <c r="E15599">
        <v>1</v>
      </c>
      <c r="F15599">
        <v>24267.52</v>
      </c>
      <c r="G15599" t="str">
        <f t="shared" si="1217"/>
        <v>BLUEPRINTADN14266P</v>
      </c>
      <c r="H15599" t="str">
        <f t="shared" si="1221"/>
        <v>4106012U87</v>
      </c>
      <c r="I15599" t="str">
        <f t="shared" si="1218"/>
        <v>SET KOČIONIH OBLOGA</v>
      </c>
      <c r="J15599">
        <f t="shared" si="1219"/>
        <v>202.22933333333333</v>
      </c>
      <c r="K15599" t="str">
        <f t="shared" si="1220"/>
        <v/>
      </c>
    </row>
    <row r="15600" spans="1:11" x14ac:dyDescent="0.25">
      <c r="A15600" t="s">
        <v>27815</v>
      </c>
      <c r="B15600" s="1" t="s">
        <v>27816</v>
      </c>
      <c r="C15600" t="s">
        <v>1487</v>
      </c>
      <c r="D15600" t="s">
        <v>1117</v>
      </c>
      <c r="E15600">
        <v>1</v>
      </c>
      <c r="F15600">
        <v>2718.72</v>
      </c>
      <c r="G15600" t="str">
        <f t="shared" si="1217"/>
        <v>BLUEPRINTADN14269</v>
      </c>
      <c r="H15600" t="str">
        <f t="shared" si="1221"/>
        <v>AY040NS001</v>
      </c>
      <c r="I15600" t="str">
        <f t="shared" si="1218"/>
        <v>SET KOČIONIH OBLOGA</v>
      </c>
      <c r="J15600">
        <f t="shared" si="1219"/>
        <v>22.655999999999999</v>
      </c>
      <c r="K15600" t="str">
        <f t="shared" si="1220"/>
        <v/>
      </c>
    </row>
    <row r="15601" spans="1:11" x14ac:dyDescent="0.25">
      <c r="A15601" t="s">
        <v>27817</v>
      </c>
      <c r="B15601" s="1" t="s">
        <v>27818</v>
      </c>
      <c r="C15601" t="s">
        <v>1487</v>
      </c>
      <c r="D15601" t="s">
        <v>1117</v>
      </c>
      <c r="E15601">
        <v>1</v>
      </c>
      <c r="F15601">
        <v>2126.08</v>
      </c>
      <c r="G15601" t="str">
        <f t="shared" si="1217"/>
        <v>BLUEPRINTADN14270</v>
      </c>
      <c r="H15601" t="str">
        <f t="shared" si="1221"/>
        <v>AY060NS003</v>
      </c>
      <c r="I15601" t="str">
        <f t="shared" si="1218"/>
        <v>SET KOČIONIH OBLOGA</v>
      </c>
      <c r="J15601">
        <f t="shared" si="1219"/>
        <v>17.717333333333332</v>
      </c>
      <c r="K15601" t="str">
        <f t="shared" si="1220"/>
        <v/>
      </c>
    </row>
    <row r="15602" spans="1:11" x14ac:dyDescent="0.25">
      <c r="A15602" t="s">
        <v>27819</v>
      </c>
      <c r="B15602" s="1" t="s">
        <v>27820</v>
      </c>
      <c r="C15602" t="s">
        <v>1487</v>
      </c>
      <c r="D15602" t="s">
        <v>1117</v>
      </c>
      <c r="E15602">
        <v>1</v>
      </c>
      <c r="F15602">
        <v>1939.2</v>
      </c>
      <c r="G15602" t="str">
        <f t="shared" si="1217"/>
        <v>BLUEPRINTADN14272</v>
      </c>
      <c r="H15602" t="str">
        <f t="shared" si="1221"/>
        <v>AY040NS031</v>
      </c>
      <c r="I15602" t="str">
        <f t="shared" si="1218"/>
        <v>SET KOČIONIH OBLOGA</v>
      </c>
      <c r="J15602">
        <f t="shared" si="1219"/>
        <v>16.16</v>
      </c>
      <c r="K15602" t="str">
        <f t="shared" si="1220"/>
        <v/>
      </c>
    </row>
    <row r="15603" spans="1:11" x14ac:dyDescent="0.25">
      <c r="A15603" t="s">
        <v>27821</v>
      </c>
      <c r="B15603" s="1" t="s">
        <v>27822</v>
      </c>
      <c r="C15603" t="s">
        <v>1487</v>
      </c>
      <c r="D15603" t="s">
        <v>1117</v>
      </c>
      <c r="E15603">
        <v>1</v>
      </c>
      <c r="F15603">
        <v>1889.28</v>
      </c>
      <c r="G15603" t="str">
        <f t="shared" si="1217"/>
        <v>BLUEPRINTADN14273</v>
      </c>
      <c r="H15603" t="str">
        <f t="shared" si="1221"/>
        <v>D106079E92</v>
      </c>
      <c r="I15603" t="str">
        <f t="shared" si="1218"/>
        <v>SET KOČIONIH OBLOGA</v>
      </c>
      <c r="J15603">
        <f t="shared" si="1219"/>
        <v>15.744</v>
      </c>
      <c r="K15603" t="str">
        <f t="shared" si="1220"/>
        <v/>
      </c>
    </row>
    <row r="15604" spans="1:11" x14ac:dyDescent="0.25">
      <c r="A15604" t="s">
        <v>27823</v>
      </c>
      <c r="B15604" s="1" t="s">
        <v>27824</v>
      </c>
      <c r="C15604" t="s">
        <v>1487</v>
      </c>
      <c r="D15604" t="s">
        <v>1117</v>
      </c>
      <c r="E15604">
        <v>1</v>
      </c>
      <c r="F15604">
        <v>1309.44</v>
      </c>
      <c r="G15604" t="str">
        <f t="shared" si="1217"/>
        <v>BLUEPRINTADN14279</v>
      </c>
      <c r="H15604" t="str">
        <f t="shared" si="1221"/>
        <v>4406032J85</v>
      </c>
      <c r="I15604" t="str">
        <f t="shared" si="1218"/>
        <v>SET KOČIONIH OBLOGA</v>
      </c>
      <c r="J15604">
        <f t="shared" si="1219"/>
        <v>10.912000000000001</v>
      </c>
      <c r="K15604" t="str">
        <f t="shared" si="1220"/>
        <v/>
      </c>
    </row>
    <row r="15605" spans="1:11" x14ac:dyDescent="0.25">
      <c r="A15605" t="s">
        <v>27825</v>
      </c>
      <c r="B15605" s="1" t="s">
        <v>27826</v>
      </c>
      <c r="C15605" t="s">
        <v>1487</v>
      </c>
      <c r="D15605" t="s">
        <v>1117</v>
      </c>
      <c r="E15605">
        <v>1</v>
      </c>
      <c r="F15605">
        <v>1505.28</v>
      </c>
      <c r="G15605" t="str">
        <f t="shared" si="1217"/>
        <v>BLUEPRINTADN14280</v>
      </c>
      <c r="H15605" t="str">
        <f t="shared" si="1221"/>
        <v>4106074F92</v>
      </c>
      <c r="I15605" t="str">
        <f t="shared" si="1218"/>
        <v>SET KOČIONIH OBLOGA</v>
      </c>
      <c r="J15605">
        <f t="shared" si="1219"/>
        <v>12.544</v>
      </c>
      <c r="K15605" t="str">
        <f t="shared" si="1220"/>
        <v/>
      </c>
    </row>
    <row r="15606" spans="1:11" x14ac:dyDescent="0.25">
      <c r="A15606" t="s">
        <v>27827</v>
      </c>
      <c r="B15606" s="1" t="s">
        <v>27828</v>
      </c>
      <c r="C15606" t="s">
        <v>1487</v>
      </c>
      <c r="D15606" t="s">
        <v>1117</v>
      </c>
      <c r="E15606">
        <v>1</v>
      </c>
      <c r="F15606">
        <v>1057.28</v>
      </c>
      <c r="G15606" t="str">
        <f t="shared" si="1217"/>
        <v>BLUEPRINTADN14281</v>
      </c>
      <c r="H15606" t="str">
        <f t="shared" si="1221"/>
        <v>AY060NS015</v>
      </c>
      <c r="I15606" t="str">
        <f t="shared" si="1218"/>
        <v>SET KOČIONIH OBLOGA</v>
      </c>
      <c r="J15606">
        <f t="shared" si="1219"/>
        <v>8.8106666666666662</v>
      </c>
      <c r="K15606" t="str">
        <f t="shared" si="1220"/>
        <v/>
      </c>
    </row>
    <row r="15607" spans="1:11" x14ac:dyDescent="0.25">
      <c r="A15607" t="s">
        <v>27829</v>
      </c>
      <c r="B15607" s="1" t="s">
        <v>27830</v>
      </c>
      <c r="C15607" t="s">
        <v>1487</v>
      </c>
      <c r="D15607" t="s">
        <v>1117</v>
      </c>
      <c r="E15607">
        <v>1</v>
      </c>
      <c r="F15607">
        <v>892.16</v>
      </c>
      <c r="G15607" t="str">
        <f t="shared" si="1217"/>
        <v>BLUEPRINTADN14282</v>
      </c>
      <c r="H15607" t="str">
        <f t="shared" si="1221"/>
        <v>4406053F92</v>
      </c>
      <c r="I15607" t="str">
        <f t="shared" si="1218"/>
        <v>SET KOČIONIH OBLOGA</v>
      </c>
      <c r="J15607">
        <f t="shared" si="1219"/>
        <v>7.4346666666666668</v>
      </c>
      <c r="K15607" t="str">
        <f t="shared" si="1220"/>
        <v/>
      </c>
    </row>
    <row r="15608" spans="1:11" x14ac:dyDescent="0.25">
      <c r="A15608" t="s">
        <v>27831</v>
      </c>
      <c r="B15608" s="1" t="s">
        <v>27832</v>
      </c>
      <c r="C15608" t="s">
        <v>1487</v>
      </c>
      <c r="D15608" t="s">
        <v>1117</v>
      </c>
      <c r="E15608">
        <v>1</v>
      </c>
      <c r="F15608">
        <v>737.28</v>
      </c>
      <c r="G15608" t="str">
        <f t="shared" si="1217"/>
        <v>BLUEPRINTADN14283</v>
      </c>
      <c r="H15608" t="str">
        <f t="shared" si="1221"/>
        <v>4406099B85</v>
      </c>
      <c r="I15608" t="str">
        <f t="shared" si="1218"/>
        <v>SET KOČIONIH OBLOGA</v>
      </c>
      <c r="J15608">
        <f t="shared" si="1219"/>
        <v>6.1440000000000001</v>
      </c>
      <c r="K15608" t="str">
        <f t="shared" si="1220"/>
        <v/>
      </c>
    </row>
    <row r="15609" spans="1:11" x14ac:dyDescent="0.25">
      <c r="A15609" t="s">
        <v>27833</v>
      </c>
      <c r="B15609" s="1" t="s">
        <v>27834</v>
      </c>
      <c r="C15609" t="s">
        <v>1487</v>
      </c>
      <c r="D15609" t="s">
        <v>1117</v>
      </c>
      <c r="E15609">
        <v>1</v>
      </c>
      <c r="F15609">
        <v>1559.04</v>
      </c>
      <c r="G15609" t="str">
        <f t="shared" si="1217"/>
        <v>BLUEPRINTADN14284</v>
      </c>
      <c r="H15609" t="str">
        <f t="shared" si="1221"/>
        <v>D106038U900</v>
      </c>
      <c r="I15609" t="str">
        <f t="shared" si="1218"/>
        <v>SET KOČIONIH OBLOGA</v>
      </c>
      <c r="J15609">
        <f t="shared" si="1219"/>
        <v>12.991999999999999</v>
      </c>
      <c r="K15609" t="str">
        <f t="shared" si="1220"/>
        <v/>
      </c>
    </row>
    <row r="15610" spans="1:11" x14ac:dyDescent="0.25">
      <c r="A15610" t="s">
        <v>27835</v>
      </c>
      <c r="B15610" s="1" t="s">
        <v>27836</v>
      </c>
      <c r="C15610" t="s">
        <v>1487</v>
      </c>
      <c r="D15610" t="s">
        <v>1117</v>
      </c>
      <c r="E15610">
        <v>1</v>
      </c>
      <c r="F15610">
        <v>801.28</v>
      </c>
      <c r="G15610" t="str">
        <f t="shared" si="1217"/>
        <v>BLUEPRINTADN14285</v>
      </c>
      <c r="H15610" t="str">
        <f t="shared" si="1221"/>
        <v>D10601N090</v>
      </c>
      <c r="I15610" t="str">
        <f t="shared" si="1218"/>
        <v>SET KOČIONIH OBLOGA</v>
      </c>
      <c r="J15610">
        <f t="shared" si="1219"/>
        <v>6.6773333333333333</v>
      </c>
      <c r="K15610" t="str">
        <f t="shared" si="1220"/>
        <v/>
      </c>
    </row>
    <row r="15611" spans="1:11" x14ac:dyDescent="0.25">
      <c r="A15611" t="s">
        <v>27837</v>
      </c>
      <c r="B15611" s="1" t="s">
        <v>27838</v>
      </c>
      <c r="C15611" t="s">
        <v>1487</v>
      </c>
      <c r="D15611" t="s">
        <v>1117</v>
      </c>
      <c r="E15611">
        <v>1</v>
      </c>
      <c r="F15611">
        <v>1052.1600000000001</v>
      </c>
      <c r="G15611" t="str">
        <f t="shared" si="1217"/>
        <v>BLUEPRINTADN14286</v>
      </c>
      <c r="H15611" t="str">
        <f t="shared" si="1221"/>
        <v>410602F526</v>
      </c>
      <c r="I15611" t="str">
        <f t="shared" si="1218"/>
        <v>SET KOČIONIH OBLOGA</v>
      </c>
      <c r="J15611">
        <f t="shared" si="1219"/>
        <v>8.7680000000000007</v>
      </c>
      <c r="K15611" t="str">
        <f t="shared" si="1220"/>
        <v/>
      </c>
    </row>
    <row r="15612" spans="1:11" x14ac:dyDescent="0.25">
      <c r="A15612" t="s">
        <v>27839</v>
      </c>
      <c r="B15612" s="1" t="s">
        <v>27840</v>
      </c>
      <c r="C15612" t="s">
        <v>1487</v>
      </c>
      <c r="D15612" t="s">
        <v>1117</v>
      </c>
      <c r="E15612">
        <v>1</v>
      </c>
      <c r="F15612">
        <v>2142.7199999999998</v>
      </c>
      <c r="G15612" t="str">
        <f t="shared" si="1217"/>
        <v>BLUEPRINTADN14287</v>
      </c>
      <c r="H15612" t="str">
        <f t="shared" si="1221"/>
        <v>41060VB290</v>
      </c>
      <c r="I15612" t="str">
        <f t="shared" si="1218"/>
        <v>SET KOČIONIH OBLOGA</v>
      </c>
      <c r="J15612">
        <f t="shared" si="1219"/>
        <v>17.855999999999998</v>
      </c>
      <c r="K15612" t="str">
        <f t="shared" si="1220"/>
        <v/>
      </c>
    </row>
    <row r="15613" spans="1:11" x14ac:dyDescent="0.25">
      <c r="A15613" t="s">
        <v>27841</v>
      </c>
      <c r="B15613" s="1" t="s">
        <v>27842</v>
      </c>
      <c r="C15613" t="s">
        <v>1487</v>
      </c>
      <c r="D15613" t="s">
        <v>1117</v>
      </c>
      <c r="E15613">
        <v>1</v>
      </c>
      <c r="F15613">
        <v>2688</v>
      </c>
      <c r="G15613" t="str">
        <f t="shared" si="1217"/>
        <v>BLUEPRINTADN14288</v>
      </c>
      <c r="H15613" t="str">
        <f t="shared" si="1221"/>
        <v>410600N685</v>
      </c>
      <c r="I15613" t="str">
        <f t="shared" si="1218"/>
        <v>SET KOČIONIH OBLOGA</v>
      </c>
      <c r="J15613">
        <f t="shared" si="1219"/>
        <v>22.4</v>
      </c>
      <c r="K15613" t="str">
        <f t="shared" si="1220"/>
        <v/>
      </c>
    </row>
    <row r="15614" spans="1:11" x14ac:dyDescent="0.25">
      <c r="A15614" t="s">
        <v>27843</v>
      </c>
      <c r="B15614" s="1" t="s">
        <v>27844</v>
      </c>
      <c r="C15614" t="s">
        <v>1487</v>
      </c>
      <c r="D15614" t="s">
        <v>1117</v>
      </c>
      <c r="E15614">
        <v>1</v>
      </c>
      <c r="F15614">
        <v>737.28</v>
      </c>
      <c r="G15614" t="str">
        <f t="shared" si="1217"/>
        <v>BLUEPRINTADN14290</v>
      </c>
      <c r="H15614" t="str">
        <f t="shared" si="1221"/>
        <v>41060BF625</v>
      </c>
      <c r="I15614" t="str">
        <f t="shared" si="1218"/>
        <v>SET KOČIONIH OBLOGA</v>
      </c>
      <c r="J15614">
        <f t="shared" si="1219"/>
        <v>6.1440000000000001</v>
      </c>
      <c r="K15614" t="str">
        <f t="shared" si="1220"/>
        <v/>
      </c>
    </row>
    <row r="15615" spans="1:11" x14ac:dyDescent="0.25">
      <c r="A15615" t="s">
        <v>27845</v>
      </c>
      <c r="B15615" s="1" t="s">
        <v>27846</v>
      </c>
      <c r="C15615" t="s">
        <v>1487</v>
      </c>
      <c r="D15615" t="s">
        <v>1117</v>
      </c>
      <c r="E15615">
        <v>1</v>
      </c>
      <c r="F15615">
        <v>1157.1199999999999</v>
      </c>
      <c r="G15615" t="str">
        <f t="shared" si="1217"/>
        <v>BLUEPRINTADN14294</v>
      </c>
      <c r="H15615" t="str">
        <f t="shared" si="1221"/>
        <v>4106071J25</v>
      </c>
      <c r="I15615" t="str">
        <f t="shared" si="1218"/>
        <v>SET KOČIONIH OBLOGA</v>
      </c>
      <c r="J15615">
        <f t="shared" si="1219"/>
        <v>9.6426666666666652</v>
      </c>
      <c r="K15615" t="str">
        <f t="shared" si="1220"/>
        <v/>
      </c>
    </row>
    <row r="15616" spans="1:11" x14ac:dyDescent="0.25">
      <c r="A15616" t="s">
        <v>27847</v>
      </c>
      <c r="B15616" s="1" t="s">
        <v>27848</v>
      </c>
      <c r="C15616" t="s">
        <v>1487</v>
      </c>
      <c r="D15616" t="s">
        <v>1117</v>
      </c>
      <c r="E15616">
        <v>1</v>
      </c>
      <c r="F15616">
        <v>1457.92</v>
      </c>
      <c r="G15616" t="str">
        <f t="shared" si="1217"/>
        <v>BLUEPRINTADN14295</v>
      </c>
      <c r="H15616" t="str">
        <f t="shared" si="1221"/>
        <v>410609C525</v>
      </c>
      <c r="I15616" t="str">
        <f t="shared" si="1218"/>
        <v>SET KOČIONIH OBLOGA</v>
      </c>
      <c r="J15616">
        <f t="shared" si="1219"/>
        <v>12.149333333333335</v>
      </c>
      <c r="K15616" t="str">
        <f t="shared" si="1220"/>
        <v/>
      </c>
    </row>
    <row r="15617" spans="1:11" x14ac:dyDescent="0.25">
      <c r="A15617" t="s">
        <v>27849</v>
      </c>
      <c r="B15617" s="1" t="s">
        <v>27850</v>
      </c>
      <c r="C15617" t="s">
        <v>1487</v>
      </c>
      <c r="D15617" t="s">
        <v>1117</v>
      </c>
      <c r="E15617">
        <v>1</v>
      </c>
      <c r="F15617">
        <v>1016.32</v>
      </c>
      <c r="G15617" t="str">
        <f t="shared" si="1217"/>
        <v>BLUEPRINTADN14296</v>
      </c>
      <c r="H15617" t="str">
        <f t="shared" si="1221"/>
        <v>440603F085</v>
      </c>
      <c r="I15617" t="str">
        <f t="shared" si="1218"/>
        <v>SET KOČIONIH OBLOGA</v>
      </c>
      <c r="J15617">
        <f t="shared" si="1219"/>
        <v>8.4693333333333332</v>
      </c>
      <c r="K15617" t="str">
        <f t="shared" si="1220"/>
        <v/>
      </c>
    </row>
    <row r="15618" spans="1:11" x14ac:dyDescent="0.25">
      <c r="A15618" t="s">
        <v>27851</v>
      </c>
      <c r="B15618" s="1" t="s">
        <v>27852</v>
      </c>
      <c r="C15618" t="s">
        <v>1487</v>
      </c>
      <c r="D15618" t="s">
        <v>1117</v>
      </c>
      <c r="E15618">
        <v>1</v>
      </c>
      <c r="F15618">
        <v>1306.8800000000001</v>
      </c>
      <c r="G15618" t="str">
        <f t="shared" si="1217"/>
        <v>BLUEPRINTADN14297</v>
      </c>
      <c r="H15618" t="str">
        <f t="shared" si="1221"/>
        <v>41060V7085</v>
      </c>
      <c r="I15618" t="str">
        <f t="shared" si="1218"/>
        <v>SET KOČIONIH OBLOGA</v>
      </c>
      <c r="J15618">
        <f t="shared" si="1219"/>
        <v>10.890666666666668</v>
      </c>
      <c r="K15618" t="str">
        <f t="shared" si="1220"/>
        <v/>
      </c>
    </row>
    <row r="15619" spans="1:11" x14ac:dyDescent="0.25">
      <c r="A15619" t="s">
        <v>27853</v>
      </c>
      <c r="B15619" s="1" t="s">
        <v>27854</v>
      </c>
      <c r="C15619" t="s">
        <v>1487</v>
      </c>
      <c r="D15619" t="s">
        <v>1117</v>
      </c>
      <c r="E15619">
        <v>1</v>
      </c>
      <c r="F15619">
        <v>1560.32</v>
      </c>
      <c r="G15619" t="str">
        <f t="shared" ref="G15619:G15682" si="1222">"BLUEPRINT"&amp;A15619</f>
        <v>BLUEPRINTADN14298</v>
      </c>
      <c r="H15619" t="str">
        <f t="shared" si="1221"/>
        <v>4106025T90</v>
      </c>
      <c r="I15619" t="str">
        <f t="shared" ref="I15619:I15682" si="1223">UPPER(C15619)</f>
        <v>SET KOČIONIH OBLOGA</v>
      </c>
      <c r="J15619">
        <f t="shared" ref="J15619:J15682" si="1224">F15619/120</f>
        <v>13.002666666666666</v>
      </c>
      <c r="K15619" t="str">
        <f t="shared" ref="K15619:K15682" si="1225">IF(E15619&gt;1,"nesto", "")</f>
        <v/>
      </c>
    </row>
    <row r="15620" spans="1:11" x14ac:dyDescent="0.25">
      <c r="A15620" t="s">
        <v>27855</v>
      </c>
      <c r="B15620" s="1" t="s">
        <v>27856</v>
      </c>
      <c r="C15620" t="s">
        <v>1487</v>
      </c>
      <c r="D15620" t="s">
        <v>1117</v>
      </c>
      <c r="E15620">
        <v>1</v>
      </c>
      <c r="F15620">
        <v>999.68</v>
      </c>
      <c r="G15620" t="str">
        <f t="shared" si="1222"/>
        <v>BLUEPRINTADN14299</v>
      </c>
      <c r="H15620" t="str">
        <f t="shared" si="1221"/>
        <v>4106062C90</v>
      </c>
      <c r="I15620" t="str">
        <f t="shared" si="1223"/>
        <v>SET KOČIONIH OBLOGA</v>
      </c>
      <c r="J15620">
        <f t="shared" si="1224"/>
        <v>8.3306666666666658</v>
      </c>
      <c r="K15620" t="str">
        <f t="shared" si="1225"/>
        <v/>
      </c>
    </row>
    <row r="15621" spans="1:11" x14ac:dyDescent="0.25">
      <c r="A15621" t="s">
        <v>27857</v>
      </c>
      <c r="B15621" s="1" t="s">
        <v>27858</v>
      </c>
      <c r="C15621" t="s">
        <v>1600</v>
      </c>
      <c r="D15621" t="s">
        <v>9</v>
      </c>
      <c r="E15621">
        <v>1</v>
      </c>
      <c r="F15621">
        <v>2347.52</v>
      </c>
      <c r="G15621" t="str">
        <f t="shared" si="1222"/>
        <v>BLUEPRINTADN14310</v>
      </c>
      <c r="H15621" t="str">
        <f t="shared" si="1221"/>
        <v>4020605A00</v>
      </c>
      <c r="I15621" t="str">
        <f t="shared" si="1223"/>
        <v>KOČIONI DISK</v>
      </c>
      <c r="J15621">
        <f t="shared" si="1224"/>
        <v>19.562666666666665</v>
      </c>
      <c r="K15621" t="str">
        <f t="shared" si="1225"/>
        <v/>
      </c>
    </row>
    <row r="15622" spans="1:11" x14ac:dyDescent="0.25">
      <c r="A15622" t="s">
        <v>27859</v>
      </c>
      <c r="B15622" s="1" t="s">
        <v>27860</v>
      </c>
      <c r="C15622" t="s">
        <v>1600</v>
      </c>
      <c r="D15622" t="s">
        <v>9</v>
      </c>
      <c r="E15622">
        <v>1</v>
      </c>
      <c r="F15622">
        <v>13052.16</v>
      </c>
      <c r="G15622" t="str">
        <f t="shared" si="1222"/>
        <v>BLUEPRINTADN143100</v>
      </c>
      <c r="H15622" t="str">
        <f t="shared" si="1221"/>
        <v>40206AA300</v>
      </c>
      <c r="I15622" t="str">
        <f t="shared" si="1223"/>
        <v>KOČIONI DISK</v>
      </c>
      <c r="J15622">
        <f t="shared" si="1224"/>
        <v>108.768</v>
      </c>
      <c r="K15622" t="str">
        <f t="shared" si="1225"/>
        <v/>
      </c>
    </row>
    <row r="15623" spans="1:11" x14ac:dyDescent="0.25">
      <c r="A15623" t="s">
        <v>27861</v>
      </c>
      <c r="B15623" s="1" t="s">
        <v>27862</v>
      </c>
      <c r="C15623" t="s">
        <v>1600</v>
      </c>
      <c r="D15623" t="s">
        <v>9</v>
      </c>
      <c r="E15623">
        <v>1</v>
      </c>
      <c r="F15623">
        <v>1941.76</v>
      </c>
      <c r="G15623" t="str">
        <f t="shared" si="1222"/>
        <v>BLUEPRINTADN143101</v>
      </c>
      <c r="H15623" t="str">
        <f t="shared" si="1221"/>
        <v>402064U105</v>
      </c>
      <c r="I15623" t="str">
        <f t="shared" si="1223"/>
        <v>KOČIONI DISK</v>
      </c>
      <c r="J15623">
        <f t="shared" si="1224"/>
        <v>16.181333333333335</v>
      </c>
      <c r="K15623" t="str">
        <f t="shared" si="1225"/>
        <v/>
      </c>
    </row>
    <row r="15624" spans="1:11" x14ac:dyDescent="0.25">
      <c r="A15624" t="s">
        <v>27863</v>
      </c>
      <c r="B15624" s="1" t="s">
        <v>27864</v>
      </c>
      <c r="C15624" t="s">
        <v>1600</v>
      </c>
      <c r="D15624" t="s">
        <v>9</v>
      </c>
      <c r="E15624">
        <v>1</v>
      </c>
      <c r="F15624">
        <v>2421.7600000000002</v>
      </c>
      <c r="G15624" t="str">
        <f t="shared" si="1222"/>
        <v>BLUEPRINTADN143102</v>
      </c>
      <c r="H15624" t="str">
        <f t="shared" si="1221"/>
        <v>402061W600</v>
      </c>
      <c r="I15624" t="str">
        <f t="shared" si="1223"/>
        <v>KOČIONI DISK</v>
      </c>
      <c r="J15624">
        <f t="shared" si="1224"/>
        <v>20.181333333333335</v>
      </c>
      <c r="K15624" t="str">
        <f t="shared" si="1225"/>
        <v/>
      </c>
    </row>
    <row r="15625" spans="1:11" x14ac:dyDescent="0.25">
      <c r="A15625" t="s">
        <v>27865</v>
      </c>
      <c r="B15625" s="1" t="s">
        <v>27866</v>
      </c>
      <c r="C15625" t="s">
        <v>1600</v>
      </c>
      <c r="D15625" t="s">
        <v>9</v>
      </c>
      <c r="E15625">
        <v>1</v>
      </c>
      <c r="F15625">
        <v>1424.64</v>
      </c>
      <c r="G15625" t="str">
        <f t="shared" si="1222"/>
        <v>BLUEPRINTADN143104</v>
      </c>
      <c r="H15625" t="str">
        <f t="shared" si="1221"/>
        <v>432064U103</v>
      </c>
      <c r="I15625" t="str">
        <f t="shared" si="1223"/>
        <v>KOČIONI DISK</v>
      </c>
      <c r="J15625">
        <f t="shared" si="1224"/>
        <v>11.872000000000002</v>
      </c>
      <c r="K15625" t="str">
        <f t="shared" si="1225"/>
        <v/>
      </c>
    </row>
    <row r="15626" spans="1:11" x14ac:dyDescent="0.25">
      <c r="A15626" t="s">
        <v>27867</v>
      </c>
      <c r="B15626" s="1" t="s">
        <v>27868</v>
      </c>
      <c r="C15626" t="s">
        <v>1600</v>
      </c>
      <c r="D15626" t="s">
        <v>9</v>
      </c>
      <c r="E15626">
        <v>1</v>
      </c>
      <c r="F15626">
        <v>2589.44</v>
      </c>
      <c r="G15626" t="str">
        <f t="shared" si="1222"/>
        <v>BLUEPRINTADN143105</v>
      </c>
      <c r="H15626" t="str">
        <f t="shared" si="1221"/>
        <v>4020600QAD</v>
      </c>
      <c r="I15626" t="str">
        <f t="shared" si="1223"/>
        <v>KOČIONI DISK</v>
      </c>
      <c r="J15626">
        <f t="shared" si="1224"/>
        <v>21.578666666666667</v>
      </c>
      <c r="K15626" t="str">
        <f t="shared" si="1225"/>
        <v/>
      </c>
    </row>
    <row r="15627" spans="1:11" x14ac:dyDescent="0.25">
      <c r="A15627" t="s">
        <v>27869</v>
      </c>
      <c r="B15627" s="1" t="s">
        <v>27870</v>
      </c>
      <c r="C15627" t="s">
        <v>1600</v>
      </c>
      <c r="D15627" t="s">
        <v>9</v>
      </c>
      <c r="E15627">
        <v>1</v>
      </c>
      <c r="F15627">
        <v>1699.84</v>
      </c>
      <c r="G15627" t="str">
        <f t="shared" si="1222"/>
        <v>BLUEPRINTADN143106</v>
      </c>
      <c r="H15627" t="str">
        <f t="shared" si="1221"/>
        <v>4320600QAA</v>
      </c>
      <c r="I15627" t="str">
        <f t="shared" si="1223"/>
        <v>KOČIONI DISK</v>
      </c>
      <c r="J15627">
        <f t="shared" si="1224"/>
        <v>14.165333333333333</v>
      </c>
      <c r="K15627" t="str">
        <f t="shared" si="1225"/>
        <v/>
      </c>
    </row>
    <row r="15628" spans="1:11" x14ac:dyDescent="0.25">
      <c r="A15628" t="s">
        <v>27871</v>
      </c>
      <c r="B15628" s="1" t="s">
        <v>27872</v>
      </c>
      <c r="C15628" t="s">
        <v>1600</v>
      </c>
      <c r="D15628" t="s">
        <v>9</v>
      </c>
      <c r="E15628">
        <v>1</v>
      </c>
      <c r="F15628">
        <v>8232.9599999999991</v>
      </c>
      <c r="G15628" t="str">
        <f t="shared" si="1222"/>
        <v>BLUEPRINTADN143107</v>
      </c>
      <c r="H15628" t="str">
        <f t="shared" si="1221"/>
        <v>4020630P05</v>
      </c>
      <c r="I15628" t="str">
        <f t="shared" si="1223"/>
        <v>KOČIONI DISK</v>
      </c>
      <c r="J15628">
        <f t="shared" si="1224"/>
        <v>68.60799999999999</v>
      </c>
      <c r="K15628" t="str">
        <f t="shared" si="1225"/>
        <v/>
      </c>
    </row>
    <row r="15629" spans="1:11" x14ac:dyDescent="0.25">
      <c r="A15629" t="s">
        <v>27873</v>
      </c>
      <c r="B15629" s="1" t="s">
        <v>27874</v>
      </c>
      <c r="C15629" t="s">
        <v>1600</v>
      </c>
      <c r="D15629" t="s">
        <v>9</v>
      </c>
      <c r="E15629">
        <v>1</v>
      </c>
      <c r="F15629">
        <v>1434.88</v>
      </c>
      <c r="G15629" t="str">
        <f t="shared" si="1222"/>
        <v>BLUEPRINTADN143108</v>
      </c>
      <c r="H15629" t="str">
        <f t="shared" si="1221"/>
        <v>4020627B01</v>
      </c>
      <c r="I15629" t="str">
        <f t="shared" si="1223"/>
        <v>KOČIONI DISK</v>
      </c>
      <c r="J15629">
        <f t="shared" si="1224"/>
        <v>11.957333333333334</v>
      </c>
      <c r="K15629" t="str">
        <f t="shared" si="1225"/>
        <v/>
      </c>
    </row>
    <row r="15630" spans="1:11" x14ac:dyDescent="0.25">
      <c r="A15630" t="s">
        <v>27875</v>
      </c>
      <c r="B15630" s="1" t="s">
        <v>27876</v>
      </c>
      <c r="C15630" t="s">
        <v>1600</v>
      </c>
      <c r="D15630" t="s">
        <v>9</v>
      </c>
      <c r="E15630">
        <v>1</v>
      </c>
      <c r="F15630">
        <v>2833.92</v>
      </c>
      <c r="G15630" t="str">
        <f t="shared" si="1222"/>
        <v>BLUEPRINTADN143109</v>
      </c>
      <c r="H15630" t="str">
        <f t="shared" si="1221"/>
        <v>40206CD005</v>
      </c>
      <c r="I15630" t="str">
        <f t="shared" si="1223"/>
        <v>KOČIONI DISK</v>
      </c>
      <c r="J15630">
        <f t="shared" si="1224"/>
        <v>23.616</v>
      </c>
      <c r="K15630" t="str">
        <f t="shared" si="1225"/>
        <v/>
      </c>
    </row>
    <row r="15631" spans="1:11" x14ac:dyDescent="0.25">
      <c r="A15631" t="s">
        <v>27877</v>
      </c>
      <c r="B15631" s="1" t="s">
        <v>27878</v>
      </c>
      <c r="C15631" t="s">
        <v>1600</v>
      </c>
      <c r="D15631" t="s">
        <v>9</v>
      </c>
      <c r="E15631">
        <v>1</v>
      </c>
      <c r="F15631">
        <v>2667.52</v>
      </c>
      <c r="G15631" t="str">
        <f t="shared" si="1222"/>
        <v>BLUEPRINTADN143110</v>
      </c>
      <c r="H15631" t="str">
        <f t="shared" si="1221"/>
        <v>43206CD005</v>
      </c>
      <c r="I15631" t="str">
        <f t="shared" si="1223"/>
        <v>KOČIONI DISK</v>
      </c>
      <c r="J15631">
        <f t="shared" si="1224"/>
        <v>22.229333333333333</v>
      </c>
      <c r="K15631" t="str">
        <f t="shared" si="1225"/>
        <v/>
      </c>
    </row>
    <row r="15632" spans="1:11" x14ac:dyDescent="0.25">
      <c r="A15632" t="s">
        <v>27879</v>
      </c>
      <c r="B15632" s="1" t="s">
        <v>27880</v>
      </c>
      <c r="C15632" t="s">
        <v>1600</v>
      </c>
      <c r="D15632" t="s">
        <v>9</v>
      </c>
      <c r="E15632">
        <v>1</v>
      </c>
      <c r="F15632">
        <v>2586.88</v>
      </c>
      <c r="G15632" t="str">
        <f t="shared" si="1222"/>
        <v>BLUEPRINTADN143111</v>
      </c>
      <c r="H15632" t="str">
        <f t="shared" si="1221"/>
        <v>402069X200</v>
      </c>
      <c r="I15632" t="str">
        <f t="shared" si="1223"/>
        <v>KOČIONI DISK</v>
      </c>
      <c r="J15632">
        <f t="shared" si="1224"/>
        <v>21.557333333333336</v>
      </c>
      <c r="K15632" t="str">
        <f t="shared" si="1225"/>
        <v/>
      </c>
    </row>
    <row r="15633" spans="1:11" x14ac:dyDescent="0.25">
      <c r="A15633" t="s">
        <v>27881</v>
      </c>
      <c r="B15633" s="1" t="s">
        <v>27882</v>
      </c>
      <c r="C15633" t="s">
        <v>1600</v>
      </c>
      <c r="D15633" t="s">
        <v>9</v>
      </c>
      <c r="E15633">
        <v>1</v>
      </c>
      <c r="F15633">
        <v>1278.72</v>
      </c>
      <c r="G15633" t="str">
        <f t="shared" si="1222"/>
        <v>BLUEPRINTADN143112</v>
      </c>
      <c r="H15633" t="str">
        <f t="shared" si="1221"/>
        <v>40206AX600</v>
      </c>
      <c r="I15633" t="str">
        <f t="shared" si="1223"/>
        <v>KOČIONI DISK</v>
      </c>
      <c r="J15633">
        <f t="shared" si="1224"/>
        <v>10.656000000000001</v>
      </c>
      <c r="K15633" t="str">
        <f t="shared" si="1225"/>
        <v/>
      </c>
    </row>
    <row r="15634" spans="1:11" x14ac:dyDescent="0.25">
      <c r="A15634" t="s">
        <v>27883</v>
      </c>
      <c r="B15634" s="1" t="s">
        <v>44472</v>
      </c>
      <c r="C15634" t="s">
        <v>1600</v>
      </c>
      <c r="D15634" t="s">
        <v>9</v>
      </c>
      <c r="E15634">
        <v>1</v>
      </c>
      <c r="F15634">
        <v>1873.92</v>
      </c>
      <c r="G15634" t="str">
        <f t="shared" si="1222"/>
        <v>BLUEPRINTADN143113</v>
      </c>
      <c r="H15634" t="str">
        <f t="shared" si="1221"/>
        <v>7701204286</v>
      </c>
      <c r="I15634" t="str">
        <f t="shared" si="1223"/>
        <v>KOČIONI DISK</v>
      </c>
      <c r="J15634">
        <f t="shared" si="1224"/>
        <v>15.616000000000001</v>
      </c>
      <c r="K15634" t="str">
        <f t="shared" si="1225"/>
        <v/>
      </c>
    </row>
    <row r="15635" spans="1:11" x14ac:dyDescent="0.25">
      <c r="A15635" t="s">
        <v>27884</v>
      </c>
      <c r="B15635" s="1" t="s">
        <v>44473</v>
      </c>
      <c r="C15635" t="s">
        <v>1600</v>
      </c>
      <c r="D15635" t="s">
        <v>9</v>
      </c>
      <c r="E15635">
        <v>1</v>
      </c>
      <c r="F15635">
        <v>1748.48</v>
      </c>
      <c r="G15635" t="str">
        <f t="shared" si="1222"/>
        <v>BLUEPRINTADN143114</v>
      </c>
      <c r="H15635" t="str">
        <f t="shared" si="1221"/>
        <v>7701206339</v>
      </c>
      <c r="I15635" t="str">
        <f t="shared" si="1223"/>
        <v>KOČIONI DISK</v>
      </c>
      <c r="J15635">
        <f t="shared" si="1224"/>
        <v>14.570666666666666</v>
      </c>
      <c r="K15635" t="str">
        <f t="shared" si="1225"/>
        <v/>
      </c>
    </row>
    <row r="15636" spans="1:11" x14ac:dyDescent="0.25">
      <c r="A15636" t="s">
        <v>27885</v>
      </c>
      <c r="B15636" s="1" t="s">
        <v>27886</v>
      </c>
      <c r="C15636" t="s">
        <v>1600</v>
      </c>
      <c r="D15636" t="s">
        <v>9</v>
      </c>
      <c r="E15636">
        <v>1</v>
      </c>
      <c r="F15636">
        <v>5352.96</v>
      </c>
      <c r="G15636" t="str">
        <f t="shared" si="1222"/>
        <v>BLUEPRINTADN143115</v>
      </c>
      <c r="H15636" t="str">
        <f t="shared" si="1221"/>
        <v>402062S401</v>
      </c>
      <c r="I15636" t="str">
        <f t="shared" si="1223"/>
        <v>KOČIONI DISK</v>
      </c>
      <c r="J15636">
        <f t="shared" si="1224"/>
        <v>44.607999999999997</v>
      </c>
      <c r="K15636" t="str">
        <f t="shared" si="1225"/>
        <v/>
      </c>
    </row>
    <row r="15637" spans="1:11" x14ac:dyDescent="0.25">
      <c r="A15637" t="s">
        <v>27887</v>
      </c>
      <c r="B15637" s="1" t="s">
        <v>27888</v>
      </c>
      <c r="C15637" t="s">
        <v>1600</v>
      </c>
      <c r="D15637" t="s">
        <v>9</v>
      </c>
      <c r="E15637">
        <v>1</v>
      </c>
      <c r="F15637">
        <v>2465.2800000000002</v>
      </c>
      <c r="G15637" t="str">
        <f t="shared" si="1222"/>
        <v>BLUEPRINTADN143116</v>
      </c>
      <c r="H15637" t="str">
        <f t="shared" si="1221"/>
        <v>40206F3902</v>
      </c>
      <c r="I15637" t="str">
        <f t="shared" si="1223"/>
        <v>KOČIONI DISK</v>
      </c>
      <c r="J15637">
        <f t="shared" si="1224"/>
        <v>20.544</v>
      </c>
      <c r="K15637" t="str">
        <f t="shared" si="1225"/>
        <v/>
      </c>
    </row>
    <row r="15638" spans="1:11" x14ac:dyDescent="0.25">
      <c r="A15638" t="s">
        <v>27889</v>
      </c>
      <c r="B15638" s="1" t="s">
        <v>27890</v>
      </c>
      <c r="C15638" t="s">
        <v>1600</v>
      </c>
      <c r="D15638" t="s">
        <v>9</v>
      </c>
      <c r="E15638">
        <v>1</v>
      </c>
      <c r="F15638">
        <v>2745.6</v>
      </c>
      <c r="G15638" t="str">
        <f t="shared" si="1222"/>
        <v>BLUEPRINTADN143117</v>
      </c>
      <c r="H15638" t="str">
        <f t="shared" si="1221"/>
        <v>4020640U12</v>
      </c>
      <c r="I15638" t="str">
        <f t="shared" si="1223"/>
        <v>KOČIONI DISK</v>
      </c>
      <c r="J15638">
        <f t="shared" si="1224"/>
        <v>22.88</v>
      </c>
      <c r="K15638" t="str">
        <f t="shared" si="1225"/>
        <v/>
      </c>
    </row>
    <row r="15639" spans="1:11" x14ac:dyDescent="0.25">
      <c r="A15639" t="s">
        <v>27891</v>
      </c>
      <c r="B15639" s="1" t="s">
        <v>27892</v>
      </c>
      <c r="C15639" t="s">
        <v>1600</v>
      </c>
      <c r="D15639" t="s">
        <v>9</v>
      </c>
      <c r="E15639">
        <v>1</v>
      </c>
      <c r="F15639">
        <v>2830.08</v>
      </c>
      <c r="G15639" t="str">
        <f t="shared" si="1222"/>
        <v>BLUEPRINTADN143118</v>
      </c>
      <c r="H15639" t="str">
        <f t="shared" si="1221"/>
        <v>40206EB320</v>
      </c>
      <c r="I15639" t="str">
        <f t="shared" si="1223"/>
        <v>KOČIONI DISK</v>
      </c>
      <c r="J15639">
        <f t="shared" si="1224"/>
        <v>23.584</v>
      </c>
      <c r="K15639" t="str">
        <f t="shared" si="1225"/>
        <v/>
      </c>
    </row>
    <row r="15640" spans="1:11" x14ac:dyDescent="0.25">
      <c r="A15640" t="s">
        <v>27893</v>
      </c>
      <c r="B15640" s="1" t="s">
        <v>27894</v>
      </c>
      <c r="C15640" t="s">
        <v>1600</v>
      </c>
      <c r="D15640" t="s">
        <v>9</v>
      </c>
      <c r="E15640">
        <v>1</v>
      </c>
      <c r="F15640">
        <v>2346.2399999999998</v>
      </c>
      <c r="G15640" t="str">
        <f t="shared" si="1222"/>
        <v>BLUEPRINTADN143119</v>
      </c>
      <c r="H15640" t="str">
        <f t="shared" si="1221"/>
        <v>43206EB300</v>
      </c>
      <c r="I15640" t="str">
        <f t="shared" si="1223"/>
        <v>KOČIONI DISK</v>
      </c>
      <c r="J15640">
        <f t="shared" si="1224"/>
        <v>19.552</v>
      </c>
      <c r="K15640" t="str">
        <f t="shared" si="1225"/>
        <v/>
      </c>
    </row>
    <row r="15641" spans="1:11" x14ac:dyDescent="0.25">
      <c r="A15641" t="s">
        <v>27895</v>
      </c>
      <c r="B15641" s="1" t="s">
        <v>27896</v>
      </c>
      <c r="C15641" t="s">
        <v>1600</v>
      </c>
      <c r="D15641" t="s">
        <v>9</v>
      </c>
      <c r="E15641">
        <v>1</v>
      </c>
      <c r="F15641">
        <v>2310.4</v>
      </c>
      <c r="G15641" t="str">
        <f t="shared" si="1222"/>
        <v>BLUEPRINTADN143120</v>
      </c>
      <c r="H15641" t="str">
        <f t="shared" si="1221"/>
        <v>4020680E01</v>
      </c>
      <c r="I15641" t="str">
        <f t="shared" si="1223"/>
        <v>KOČIONI DISK</v>
      </c>
      <c r="J15641">
        <f t="shared" si="1224"/>
        <v>19.253333333333334</v>
      </c>
      <c r="K15641" t="str">
        <f t="shared" si="1225"/>
        <v/>
      </c>
    </row>
    <row r="15642" spans="1:11" x14ac:dyDescent="0.25">
      <c r="A15642" t="s">
        <v>27897</v>
      </c>
      <c r="B15642" s="1" t="s">
        <v>27898</v>
      </c>
      <c r="C15642" t="s">
        <v>1600</v>
      </c>
      <c r="D15642" t="s">
        <v>9</v>
      </c>
      <c r="E15642">
        <v>1</v>
      </c>
      <c r="F15642">
        <v>1989.12</v>
      </c>
      <c r="G15642" t="str">
        <f t="shared" si="1222"/>
        <v>BLUEPRINTADN143122</v>
      </c>
      <c r="H15642" t="str">
        <f t="shared" si="1221"/>
        <v>43206CA000</v>
      </c>
      <c r="I15642" t="str">
        <f t="shared" si="1223"/>
        <v>KOČIONI DISK</v>
      </c>
      <c r="J15642">
        <f t="shared" si="1224"/>
        <v>16.576000000000001</v>
      </c>
      <c r="K15642" t="str">
        <f t="shared" si="1225"/>
        <v/>
      </c>
    </row>
    <row r="15643" spans="1:11" x14ac:dyDescent="0.25">
      <c r="A15643" t="s">
        <v>27899</v>
      </c>
      <c r="B15643" s="1" t="s">
        <v>27900</v>
      </c>
      <c r="C15643" t="s">
        <v>1600</v>
      </c>
      <c r="D15643" t="s">
        <v>9</v>
      </c>
      <c r="E15643">
        <v>1</v>
      </c>
      <c r="F15643">
        <v>2795.52</v>
      </c>
      <c r="G15643" t="str">
        <f t="shared" si="1222"/>
        <v>BLUEPRINTADN143123</v>
      </c>
      <c r="H15643" t="str">
        <f t="shared" si="1221"/>
        <v>402069X403</v>
      </c>
      <c r="I15643" t="str">
        <f t="shared" si="1223"/>
        <v>KOČIONI DISK</v>
      </c>
      <c r="J15643">
        <f t="shared" si="1224"/>
        <v>23.295999999999999</v>
      </c>
      <c r="K15643" t="str">
        <f t="shared" si="1225"/>
        <v/>
      </c>
    </row>
    <row r="15644" spans="1:11" x14ac:dyDescent="0.25">
      <c r="A15644" t="s">
        <v>27901</v>
      </c>
      <c r="B15644" s="1" t="s">
        <v>27902</v>
      </c>
      <c r="C15644" t="s">
        <v>1600</v>
      </c>
      <c r="D15644" t="s">
        <v>9</v>
      </c>
      <c r="E15644">
        <v>1</v>
      </c>
      <c r="F15644">
        <v>1881.6</v>
      </c>
      <c r="G15644" t="str">
        <f t="shared" si="1222"/>
        <v>BLUEPRINTADN143124</v>
      </c>
      <c r="H15644" t="str">
        <f t="shared" si="1221"/>
        <v>40206F3901</v>
      </c>
      <c r="I15644" t="str">
        <f t="shared" si="1223"/>
        <v>KOČIONI DISK</v>
      </c>
      <c r="J15644">
        <f t="shared" si="1224"/>
        <v>15.68</v>
      </c>
      <c r="K15644" t="str">
        <f t="shared" si="1225"/>
        <v/>
      </c>
    </row>
    <row r="15645" spans="1:11" x14ac:dyDescent="0.25">
      <c r="A15645" t="s">
        <v>27903</v>
      </c>
      <c r="B15645" s="1" t="s">
        <v>44474</v>
      </c>
      <c r="C15645" t="s">
        <v>1600</v>
      </c>
      <c r="D15645" t="s">
        <v>9</v>
      </c>
      <c r="E15645">
        <v>1</v>
      </c>
      <c r="F15645">
        <v>2078.7199999999998</v>
      </c>
      <c r="G15645" t="str">
        <f t="shared" si="1222"/>
        <v>BLUEPRINTADN143125</v>
      </c>
      <c r="H15645" t="str">
        <f t="shared" si="1221"/>
        <v>602550</v>
      </c>
      <c r="I15645" t="str">
        <f t="shared" si="1223"/>
        <v>KOČIONI DISK</v>
      </c>
      <c r="J15645">
        <f t="shared" si="1224"/>
        <v>17.322666666666667</v>
      </c>
      <c r="K15645" t="str">
        <f t="shared" si="1225"/>
        <v/>
      </c>
    </row>
    <row r="15646" spans="1:11" x14ac:dyDescent="0.25">
      <c r="A15646" t="s">
        <v>27904</v>
      </c>
      <c r="B15646" s="1" t="s">
        <v>27905</v>
      </c>
      <c r="C15646" t="s">
        <v>1600</v>
      </c>
      <c r="D15646" t="s">
        <v>9</v>
      </c>
      <c r="E15646">
        <v>1</v>
      </c>
      <c r="F15646">
        <v>2360.3200000000002</v>
      </c>
      <c r="G15646" t="str">
        <f t="shared" si="1222"/>
        <v>BLUEPRINTADN143126</v>
      </c>
      <c r="H15646" t="str">
        <f t="shared" si="1221"/>
        <v>40206EB300</v>
      </c>
      <c r="I15646" t="str">
        <f t="shared" si="1223"/>
        <v>KOČIONI DISK</v>
      </c>
      <c r="J15646">
        <f t="shared" si="1224"/>
        <v>19.669333333333334</v>
      </c>
      <c r="K15646" t="str">
        <f t="shared" si="1225"/>
        <v/>
      </c>
    </row>
    <row r="15647" spans="1:11" x14ac:dyDescent="0.25">
      <c r="A15647" t="s">
        <v>27906</v>
      </c>
      <c r="B15647" s="1" t="s">
        <v>27907</v>
      </c>
      <c r="C15647" t="s">
        <v>1600</v>
      </c>
      <c r="D15647" t="s">
        <v>9</v>
      </c>
      <c r="E15647">
        <v>1</v>
      </c>
      <c r="F15647">
        <v>1588.48</v>
      </c>
      <c r="G15647" t="str">
        <f t="shared" si="1222"/>
        <v>BLUEPRINTADN143127</v>
      </c>
      <c r="H15647" t="str">
        <f t="shared" si="1221"/>
        <v>43206JD00A</v>
      </c>
      <c r="I15647" t="str">
        <f t="shared" si="1223"/>
        <v>KOČIONI DISK</v>
      </c>
      <c r="J15647">
        <f t="shared" si="1224"/>
        <v>13.237333333333334</v>
      </c>
      <c r="K15647" t="str">
        <f t="shared" si="1225"/>
        <v/>
      </c>
    </row>
    <row r="15648" spans="1:11" x14ac:dyDescent="0.25">
      <c r="A15648" t="s">
        <v>27908</v>
      </c>
      <c r="B15648" s="1" t="s">
        <v>27909</v>
      </c>
      <c r="C15648" t="s">
        <v>1600</v>
      </c>
      <c r="D15648" t="s">
        <v>9</v>
      </c>
      <c r="E15648">
        <v>1</v>
      </c>
      <c r="F15648">
        <v>2524.16</v>
      </c>
      <c r="G15648" t="str">
        <f t="shared" si="1222"/>
        <v>BLUEPRINTADN143129</v>
      </c>
      <c r="H15648" t="str">
        <f t="shared" si="1221"/>
        <v>402069X401</v>
      </c>
      <c r="I15648" t="str">
        <f t="shared" si="1223"/>
        <v>KOČIONI DISK</v>
      </c>
      <c r="J15648">
        <f t="shared" si="1224"/>
        <v>21.034666666666666</v>
      </c>
      <c r="K15648" t="str">
        <f t="shared" si="1225"/>
        <v/>
      </c>
    </row>
    <row r="15649" spans="1:11" x14ac:dyDescent="0.25">
      <c r="A15649" t="s">
        <v>27910</v>
      </c>
      <c r="B15649" s="1" t="s">
        <v>27911</v>
      </c>
      <c r="C15649" t="s">
        <v>1600</v>
      </c>
      <c r="D15649" t="s">
        <v>9</v>
      </c>
      <c r="E15649">
        <v>1</v>
      </c>
      <c r="F15649">
        <v>2379.52</v>
      </c>
      <c r="G15649" t="str">
        <f t="shared" si="1222"/>
        <v>BLUEPRINTADN143130</v>
      </c>
      <c r="H15649" t="str">
        <f t="shared" si="1221"/>
        <v>40206JD00A</v>
      </c>
      <c r="I15649" t="str">
        <f t="shared" si="1223"/>
        <v>KOČIONI DISK</v>
      </c>
      <c r="J15649">
        <f t="shared" si="1224"/>
        <v>19.829333333333334</v>
      </c>
      <c r="K15649" t="str">
        <f t="shared" si="1225"/>
        <v/>
      </c>
    </row>
    <row r="15650" spans="1:11" x14ac:dyDescent="0.25">
      <c r="A15650" t="s">
        <v>27912</v>
      </c>
      <c r="B15650" s="1" t="s">
        <v>27913</v>
      </c>
      <c r="C15650" t="s">
        <v>1600</v>
      </c>
      <c r="D15650" t="s">
        <v>9</v>
      </c>
      <c r="E15650">
        <v>1</v>
      </c>
      <c r="F15650">
        <v>4248.32</v>
      </c>
      <c r="G15650" t="str">
        <f t="shared" si="1222"/>
        <v>BLUEPRINTADN143131</v>
      </c>
      <c r="H15650" t="str">
        <f t="shared" si="1221"/>
        <v>40206MB600</v>
      </c>
      <c r="I15650" t="str">
        <f t="shared" si="1223"/>
        <v>KOČIONI DISK</v>
      </c>
      <c r="J15650">
        <f t="shared" si="1224"/>
        <v>35.402666666666661</v>
      </c>
      <c r="K15650" t="str">
        <f t="shared" si="1225"/>
        <v/>
      </c>
    </row>
    <row r="15651" spans="1:11" x14ac:dyDescent="0.25">
      <c r="A15651" t="s">
        <v>27914</v>
      </c>
      <c r="B15651" s="1" t="s">
        <v>27915</v>
      </c>
      <c r="C15651" t="s">
        <v>1600</v>
      </c>
      <c r="D15651" t="s">
        <v>9</v>
      </c>
      <c r="E15651">
        <v>1</v>
      </c>
      <c r="F15651">
        <v>3528.96</v>
      </c>
      <c r="G15651" t="str">
        <f t="shared" si="1222"/>
        <v>BLUEPRINTADN143132</v>
      </c>
      <c r="H15651" t="str">
        <f t="shared" si="1221"/>
        <v>432079X100</v>
      </c>
      <c r="I15651" t="str">
        <f t="shared" si="1223"/>
        <v>KOČIONI DISK</v>
      </c>
      <c r="J15651">
        <f t="shared" si="1224"/>
        <v>29.408000000000001</v>
      </c>
      <c r="K15651" t="str">
        <f t="shared" si="1225"/>
        <v/>
      </c>
    </row>
    <row r="15652" spans="1:11" x14ac:dyDescent="0.25">
      <c r="A15652" t="s">
        <v>27916</v>
      </c>
      <c r="B15652" s="1" t="s">
        <v>27917</v>
      </c>
      <c r="C15652" t="s">
        <v>1600</v>
      </c>
      <c r="D15652" t="s">
        <v>9</v>
      </c>
      <c r="E15652">
        <v>1</v>
      </c>
      <c r="F15652">
        <v>2135.04</v>
      </c>
      <c r="G15652" t="str">
        <f t="shared" si="1222"/>
        <v>BLUEPRINTADN143133</v>
      </c>
      <c r="H15652" t="str">
        <f t="shared" si="1221"/>
        <v>40206EM10A</v>
      </c>
      <c r="I15652" t="str">
        <f t="shared" si="1223"/>
        <v>KOČIONI DISK</v>
      </c>
      <c r="J15652">
        <f t="shared" si="1224"/>
        <v>17.791999999999998</v>
      </c>
      <c r="K15652" t="str">
        <f t="shared" si="1225"/>
        <v/>
      </c>
    </row>
    <row r="15653" spans="1:11" x14ac:dyDescent="0.25">
      <c r="A15653" t="s">
        <v>27918</v>
      </c>
      <c r="B15653" s="1" t="s">
        <v>27919</v>
      </c>
      <c r="C15653" t="s">
        <v>1600</v>
      </c>
      <c r="D15653" t="s">
        <v>9</v>
      </c>
      <c r="E15653">
        <v>1</v>
      </c>
      <c r="F15653">
        <v>1704.96</v>
      </c>
      <c r="G15653" t="str">
        <f t="shared" si="1222"/>
        <v>BLUEPRINTADN143134</v>
      </c>
      <c r="H15653" t="str">
        <f t="shared" si="1221"/>
        <v>43206EM10A</v>
      </c>
      <c r="I15653" t="str">
        <f t="shared" si="1223"/>
        <v>KOČIONI DISK</v>
      </c>
      <c r="J15653">
        <f t="shared" si="1224"/>
        <v>14.208</v>
      </c>
      <c r="K15653" t="str">
        <f t="shared" si="1225"/>
        <v/>
      </c>
    </row>
    <row r="15654" spans="1:11" x14ac:dyDescent="0.25">
      <c r="A15654" t="s">
        <v>27920</v>
      </c>
      <c r="B15654" s="1" t="s">
        <v>27921</v>
      </c>
      <c r="C15654" t="s">
        <v>1600</v>
      </c>
      <c r="D15654" t="s">
        <v>9</v>
      </c>
      <c r="E15654">
        <v>1</v>
      </c>
      <c r="F15654">
        <v>2899.2</v>
      </c>
      <c r="G15654" t="str">
        <f t="shared" si="1222"/>
        <v>BLUEPRINTADN143135</v>
      </c>
      <c r="H15654" t="str">
        <f t="shared" si="1221"/>
        <v>43206MB60A</v>
      </c>
      <c r="I15654" t="str">
        <f t="shared" si="1223"/>
        <v>KOČIONI DISK</v>
      </c>
      <c r="J15654">
        <f t="shared" si="1224"/>
        <v>24.16</v>
      </c>
      <c r="K15654" t="str">
        <f t="shared" si="1225"/>
        <v/>
      </c>
    </row>
    <row r="15655" spans="1:11" x14ac:dyDescent="0.25">
      <c r="A15655" t="s">
        <v>27922</v>
      </c>
      <c r="B15655" s="1" t="s">
        <v>27923</v>
      </c>
      <c r="C15655" t="s">
        <v>1600</v>
      </c>
      <c r="D15655" t="s">
        <v>9</v>
      </c>
      <c r="E15655">
        <v>1</v>
      </c>
      <c r="F15655">
        <v>1493.76</v>
      </c>
      <c r="G15655" t="str">
        <f t="shared" si="1222"/>
        <v>BLUEPRINTADN143137</v>
      </c>
      <c r="H15655" t="str">
        <f t="shared" si="1221"/>
        <v>402063U800</v>
      </c>
      <c r="I15655" t="str">
        <f t="shared" si="1223"/>
        <v>KOČIONI DISK</v>
      </c>
      <c r="J15655">
        <f t="shared" si="1224"/>
        <v>12.448</v>
      </c>
      <c r="K15655" t="str">
        <f t="shared" si="1225"/>
        <v/>
      </c>
    </row>
    <row r="15656" spans="1:11" x14ac:dyDescent="0.25">
      <c r="A15656" t="s">
        <v>27924</v>
      </c>
      <c r="B15656" s="1" t="s">
        <v>27925</v>
      </c>
      <c r="C15656" t="s">
        <v>1600</v>
      </c>
      <c r="D15656" t="s">
        <v>9</v>
      </c>
      <c r="E15656">
        <v>1</v>
      </c>
      <c r="F15656">
        <v>2871.04</v>
      </c>
      <c r="G15656" t="str">
        <f t="shared" si="1222"/>
        <v>BLUEPRINTADN143138</v>
      </c>
      <c r="H15656" t="str">
        <f t="shared" si="1221"/>
        <v>40206VE400</v>
      </c>
      <c r="I15656" t="str">
        <f t="shared" si="1223"/>
        <v>KOČIONI DISK</v>
      </c>
      <c r="J15656">
        <f t="shared" si="1224"/>
        <v>23.925333333333334</v>
      </c>
      <c r="K15656" t="str">
        <f t="shared" si="1225"/>
        <v/>
      </c>
    </row>
    <row r="15657" spans="1:11" x14ac:dyDescent="0.25">
      <c r="A15657" t="s">
        <v>27926</v>
      </c>
      <c r="B15657" s="1" t="s">
        <v>44475</v>
      </c>
      <c r="C15657" t="s">
        <v>1600</v>
      </c>
      <c r="D15657" t="s">
        <v>9</v>
      </c>
      <c r="E15657">
        <v>1</v>
      </c>
      <c r="F15657">
        <v>3212.8</v>
      </c>
      <c r="G15657" t="str">
        <f t="shared" si="1222"/>
        <v>BLUEPRINTADN143139</v>
      </c>
      <c r="H15657" t="str">
        <f t="shared" si="1221"/>
        <v>7701207823</v>
      </c>
      <c r="I15657" t="str">
        <f t="shared" si="1223"/>
        <v>KOČIONI DISK</v>
      </c>
      <c r="J15657">
        <f t="shared" si="1224"/>
        <v>26.773333333333333</v>
      </c>
      <c r="K15657" t="str">
        <f t="shared" si="1225"/>
        <v/>
      </c>
    </row>
    <row r="15658" spans="1:11" x14ac:dyDescent="0.25">
      <c r="A15658" t="s">
        <v>27927</v>
      </c>
      <c r="B15658" s="1" t="s">
        <v>44475</v>
      </c>
      <c r="C15658" t="s">
        <v>1600</v>
      </c>
      <c r="D15658" t="s">
        <v>9</v>
      </c>
      <c r="E15658">
        <v>1</v>
      </c>
      <c r="F15658">
        <v>1858.56</v>
      </c>
      <c r="G15658" t="str">
        <f t="shared" si="1222"/>
        <v>BLUEPRINTADN143140</v>
      </c>
      <c r="H15658" t="str">
        <f t="shared" si="1221"/>
        <v>7701207823</v>
      </c>
      <c r="I15658" t="str">
        <f t="shared" si="1223"/>
        <v>KOČIONI DISK</v>
      </c>
      <c r="J15658">
        <f t="shared" si="1224"/>
        <v>15.488</v>
      </c>
      <c r="K15658" t="str">
        <f t="shared" si="1225"/>
        <v/>
      </c>
    </row>
    <row r="15659" spans="1:11" x14ac:dyDescent="0.25">
      <c r="A15659" t="s">
        <v>27928</v>
      </c>
      <c r="B15659" s="1" t="s">
        <v>27929</v>
      </c>
      <c r="C15659" t="s">
        <v>1600</v>
      </c>
      <c r="D15659" t="s">
        <v>9</v>
      </c>
      <c r="E15659">
        <v>1</v>
      </c>
      <c r="F15659">
        <v>3041.28</v>
      </c>
      <c r="G15659" t="str">
        <f t="shared" si="1222"/>
        <v>BLUEPRINTADN143141</v>
      </c>
      <c r="H15659" t="str">
        <f t="shared" si="1221"/>
        <v>40206ET01A</v>
      </c>
      <c r="I15659" t="str">
        <f t="shared" si="1223"/>
        <v>KOČIONI DISK</v>
      </c>
      <c r="J15659">
        <f t="shared" si="1224"/>
        <v>25.344000000000001</v>
      </c>
      <c r="K15659" t="str">
        <f t="shared" si="1225"/>
        <v/>
      </c>
    </row>
    <row r="15660" spans="1:11" x14ac:dyDescent="0.25">
      <c r="A15660" t="s">
        <v>27930</v>
      </c>
      <c r="B15660" s="1" t="s">
        <v>27931</v>
      </c>
      <c r="C15660" t="s">
        <v>1600</v>
      </c>
      <c r="D15660" t="s">
        <v>9</v>
      </c>
      <c r="E15660">
        <v>1</v>
      </c>
      <c r="F15660">
        <v>2752</v>
      </c>
      <c r="G15660" t="str">
        <f t="shared" si="1222"/>
        <v>BLUEPRINTADN143142</v>
      </c>
      <c r="H15660" t="str">
        <f t="shared" si="1221"/>
        <v>40206AM800</v>
      </c>
      <c r="I15660" t="str">
        <f t="shared" si="1223"/>
        <v>KOČIONI DISK</v>
      </c>
      <c r="J15660">
        <f t="shared" si="1224"/>
        <v>22.933333333333334</v>
      </c>
      <c r="K15660" t="str">
        <f t="shared" si="1225"/>
        <v/>
      </c>
    </row>
    <row r="15661" spans="1:11" x14ac:dyDescent="0.25">
      <c r="A15661" t="s">
        <v>27932</v>
      </c>
      <c r="B15661" s="1" t="s">
        <v>27933</v>
      </c>
      <c r="C15661" t="s">
        <v>1600</v>
      </c>
      <c r="D15661" t="s">
        <v>9</v>
      </c>
      <c r="E15661">
        <v>1</v>
      </c>
      <c r="F15661">
        <v>2786.56</v>
      </c>
      <c r="G15661" t="str">
        <f t="shared" si="1222"/>
        <v>BLUEPRINTADN143143</v>
      </c>
      <c r="H15661" t="str">
        <f t="shared" ref="H15661:H15724" si="1226">IF(AND(B15661&lt;&gt;"", B15661&lt;&gt;"-"),SUBSTITUTE(SUBSTITUTE(B15661,"-","")," ",""),A15661)</f>
        <v>40206EG000</v>
      </c>
      <c r="I15661" t="str">
        <f t="shared" si="1223"/>
        <v>KOČIONI DISK</v>
      </c>
      <c r="J15661">
        <f t="shared" si="1224"/>
        <v>23.221333333333334</v>
      </c>
      <c r="K15661" t="str">
        <f t="shared" si="1225"/>
        <v/>
      </c>
    </row>
    <row r="15662" spans="1:11" x14ac:dyDescent="0.25">
      <c r="A15662" t="s">
        <v>27934</v>
      </c>
      <c r="B15662" s="1" t="s">
        <v>27935</v>
      </c>
      <c r="C15662" t="s">
        <v>1600</v>
      </c>
      <c r="D15662" t="s">
        <v>9</v>
      </c>
      <c r="E15662">
        <v>1</v>
      </c>
      <c r="F15662">
        <v>74703.360000000001</v>
      </c>
      <c r="G15662" t="str">
        <f t="shared" si="1222"/>
        <v>BLUEPRINTADN143146C</v>
      </c>
      <c r="H15662" t="str">
        <f t="shared" si="1226"/>
        <v>43206JF20A</v>
      </c>
      <c r="I15662" t="str">
        <f t="shared" si="1223"/>
        <v>KOČIONI DISK</v>
      </c>
      <c r="J15662">
        <f t="shared" si="1224"/>
        <v>622.52800000000002</v>
      </c>
      <c r="K15662" t="str">
        <f t="shared" si="1225"/>
        <v/>
      </c>
    </row>
    <row r="15663" spans="1:11" x14ac:dyDescent="0.25">
      <c r="A15663" t="s">
        <v>27936</v>
      </c>
      <c r="B15663" s="1" t="s">
        <v>27935</v>
      </c>
      <c r="C15663" t="s">
        <v>1600</v>
      </c>
      <c r="D15663" t="s">
        <v>9</v>
      </c>
      <c r="E15663">
        <v>1</v>
      </c>
      <c r="F15663">
        <v>74703.360000000001</v>
      </c>
      <c r="G15663" t="str">
        <f t="shared" si="1222"/>
        <v>BLUEPRINTADN143147C</v>
      </c>
      <c r="H15663" t="str">
        <f t="shared" si="1226"/>
        <v>43206JF20A</v>
      </c>
      <c r="I15663" t="str">
        <f t="shared" si="1223"/>
        <v>KOČIONI DISK</v>
      </c>
      <c r="J15663">
        <f t="shared" si="1224"/>
        <v>622.52800000000002</v>
      </c>
      <c r="K15663" t="str">
        <f t="shared" si="1225"/>
        <v/>
      </c>
    </row>
    <row r="15664" spans="1:11" x14ac:dyDescent="0.25">
      <c r="A15664" t="s">
        <v>27937</v>
      </c>
      <c r="B15664" s="1" t="s">
        <v>27938</v>
      </c>
      <c r="C15664" t="s">
        <v>1600</v>
      </c>
      <c r="D15664" t="s">
        <v>9</v>
      </c>
      <c r="E15664">
        <v>1</v>
      </c>
      <c r="F15664">
        <v>1566.72</v>
      </c>
      <c r="G15664" t="str">
        <f t="shared" si="1222"/>
        <v>BLUEPRINTADN143148</v>
      </c>
      <c r="H15664" t="str">
        <f t="shared" si="1226"/>
        <v>40206AX000</v>
      </c>
      <c r="I15664" t="str">
        <f t="shared" si="1223"/>
        <v>KOČIONI DISK</v>
      </c>
      <c r="J15664">
        <f t="shared" si="1224"/>
        <v>13.056000000000001</v>
      </c>
      <c r="K15664" t="str">
        <f t="shared" si="1225"/>
        <v/>
      </c>
    </row>
    <row r="15665" spans="1:11" x14ac:dyDescent="0.25">
      <c r="A15665" t="s">
        <v>27939</v>
      </c>
      <c r="B15665" s="1" t="s">
        <v>27940</v>
      </c>
      <c r="C15665" t="s">
        <v>1600</v>
      </c>
      <c r="D15665" t="s">
        <v>9</v>
      </c>
      <c r="E15665">
        <v>1</v>
      </c>
      <c r="F15665">
        <v>2329.6</v>
      </c>
      <c r="G15665" t="str">
        <f t="shared" si="1222"/>
        <v>BLUEPRINTADN143149</v>
      </c>
      <c r="H15665" t="str">
        <f t="shared" si="1226"/>
        <v>402061KC1A</v>
      </c>
      <c r="I15665" t="str">
        <f t="shared" si="1223"/>
        <v>KOČIONI DISK</v>
      </c>
      <c r="J15665">
        <f t="shared" si="1224"/>
        <v>19.413333333333334</v>
      </c>
      <c r="K15665" t="str">
        <f t="shared" si="1225"/>
        <v/>
      </c>
    </row>
    <row r="15666" spans="1:11" x14ac:dyDescent="0.25">
      <c r="A15666" t="s">
        <v>27941</v>
      </c>
      <c r="B15666" s="1" t="s">
        <v>27942</v>
      </c>
      <c r="C15666" t="s">
        <v>1600</v>
      </c>
      <c r="D15666" t="s">
        <v>9</v>
      </c>
      <c r="E15666">
        <v>1</v>
      </c>
      <c r="F15666">
        <v>2365.44</v>
      </c>
      <c r="G15666" t="str">
        <f t="shared" si="1222"/>
        <v>BLUEPRINTADN143150</v>
      </c>
      <c r="H15666" t="str">
        <f t="shared" si="1226"/>
        <v>40206JX00A</v>
      </c>
      <c r="I15666" t="str">
        <f t="shared" si="1223"/>
        <v>KOČIONI DISK</v>
      </c>
      <c r="J15666">
        <f t="shared" si="1224"/>
        <v>19.712</v>
      </c>
      <c r="K15666" t="str">
        <f t="shared" si="1225"/>
        <v/>
      </c>
    </row>
    <row r="15667" spans="1:11" x14ac:dyDescent="0.25">
      <c r="A15667" t="s">
        <v>27943</v>
      </c>
      <c r="B15667" s="1" t="s">
        <v>27944</v>
      </c>
      <c r="C15667" t="s">
        <v>1600</v>
      </c>
      <c r="D15667" t="s">
        <v>9</v>
      </c>
      <c r="E15667">
        <v>1</v>
      </c>
      <c r="F15667">
        <v>2551.04</v>
      </c>
      <c r="G15667" t="str">
        <f t="shared" si="1222"/>
        <v>BLUEPRINTADN143151</v>
      </c>
      <c r="H15667" t="str">
        <f t="shared" si="1226"/>
        <v>43206MB600</v>
      </c>
      <c r="I15667" t="str">
        <f t="shared" si="1223"/>
        <v>KOČIONI DISK</v>
      </c>
      <c r="J15667">
        <f t="shared" si="1224"/>
        <v>21.258666666666667</v>
      </c>
      <c r="K15667" t="str">
        <f t="shared" si="1225"/>
        <v/>
      </c>
    </row>
    <row r="15668" spans="1:11" x14ac:dyDescent="0.25">
      <c r="A15668" t="s">
        <v>27945</v>
      </c>
      <c r="B15668" s="1" t="s">
        <v>27946</v>
      </c>
      <c r="C15668" t="s">
        <v>1600</v>
      </c>
      <c r="D15668" t="s">
        <v>9</v>
      </c>
      <c r="E15668">
        <v>1</v>
      </c>
      <c r="F15668">
        <v>1976.32</v>
      </c>
      <c r="G15668" t="str">
        <f t="shared" si="1222"/>
        <v>BLUEPRINTADN143152</v>
      </c>
      <c r="H15668" t="str">
        <f t="shared" si="1226"/>
        <v>402061KA2A</v>
      </c>
      <c r="I15668" t="str">
        <f t="shared" si="1223"/>
        <v>KOČIONI DISK</v>
      </c>
      <c r="J15668">
        <f t="shared" si="1224"/>
        <v>16.469333333333331</v>
      </c>
      <c r="K15668" t="str">
        <f t="shared" si="1225"/>
        <v/>
      </c>
    </row>
    <row r="15669" spans="1:11" x14ac:dyDescent="0.25">
      <c r="A15669" t="s">
        <v>27947</v>
      </c>
      <c r="B15669" s="1" t="s">
        <v>27948</v>
      </c>
      <c r="C15669" t="s">
        <v>1600</v>
      </c>
      <c r="D15669" t="s">
        <v>9</v>
      </c>
      <c r="E15669">
        <v>1</v>
      </c>
      <c r="F15669">
        <v>2260.48</v>
      </c>
      <c r="G15669" t="str">
        <f t="shared" si="1222"/>
        <v>BLUEPRINTADN143154</v>
      </c>
      <c r="H15669" t="str">
        <f t="shared" si="1226"/>
        <v>402061HA0A</v>
      </c>
      <c r="I15669" t="str">
        <f t="shared" si="1223"/>
        <v>KOČIONI DISK</v>
      </c>
      <c r="J15669">
        <f t="shared" si="1224"/>
        <v>18.837333333333333</v>
      </c>
      <c r="K15669" t="str">
        <f t="shared" si="1225"/>
        <v/>
      </c>
    </row>
    <row r="15670" spans="1:11" x14ac:dyDescent="0.25">
      <c r="A15670" t="s">
        <v>27949</v>
      </c>
      <c r="B15670" s="1" t="s">
        <v>27950</v>
      </c>
      <c r="C15670" t="s">
        <v>1600</v>
      </c>
      <c r="D15670" t="s">
        <v>9</v>
      </c>
      <c r="E15670">
        <v>1</v>
      </c>
      <c r="F15670">
        <v>2312.96</v>
      </c>
      <c r="G15670" t="str">
        <f t="shared" si="1222"/>
        <v>BLUEPRINTADN143155</v>
      </c>
      <c r="H15670" t="str">
        <f t="shared" si="1226"/>
        <v>402061KC2A</v>
      </c>
      <c r="I15670" t="str">
        <f t="shared" si="1223"/>
        <v>KOČIONI DISK</v>
      </c>
      <c r="J15670">
        <f t="shared" si="1224"/>
        <v>19.274666666666668</v>
      </c>
      <c r="K15670" t="str">
        <f t="shared" si="1225"/>
        <v/>
      </c>
    </row>
    <row r="15671" spans="1:11" x14ac:dyDescent="0.25">
      <c r="A15671" t="s">
        <v>27951</v>
      </c>
      <c r="B15671" s="1" t="s">
        <v>27952</v>
      </c>
      <c r="C15671" t="s">
        <v>1600</v>
      </c>
      <c r="D15671" t="s">
        <v>9</v>
      </c>
      <c r="E15671">
        <v>1</v>
      </c>
      <c r="F15671">
        <v>5117.4399999999996</v>
      </c>
      <c r="G15671" t="str">
        <f t="shared" si="1222"/>
        <v>BLUEPRINTADN143156</v>
      </c>
      <c r="H15671" t="str">
        <f t="shared" si="1226"/>
        <v>40206JL00A</v>
      </c>
      <c r="I15671" t="str">
        <f t="shared" si="1223"/>
        <v>KOČIONI DISK</v>
      </c>
      <c r="J15671">
        <f t="shared" si="1224"/>
        <v>42.645333333333333</v>
      </c>
      <c r="K15671" t="str">
        <f t="shared" si="1225"/>
        <v/>
      </c>
    </row>
    <row r="15672" spans="1:11" x14ac:dyDescent="0.25">
      <c r="A15672" t="s">
        <v>27953</v>
      </c>
      <c r="B15672" s="1" t="s">
        <v>27954</v>
      </c>
      <c r="C15672" t="s">
        <v>1600</v>
      </c>
      <c r="D15672" t="s">
        <v>9</v>
      </c>
      <c r="E15672">
        <v>1</v>
      </c>
      <c r="F15672">
        <v>5132.8</v>
      </c>
      <c r="G15672" t="str">
        <f t="shared" si="1222"/>
        <v>BLUEPRINTADN143157</v>
      </c>
      <c r="H15672" t="str">
        <f t="shared" si="1226"/>
        <v>40206CL70A</v>
      </c>
      <c r="I15672" t="str">
        <f t="shared" si="1223"/>
        <v>KOČIONI DISK</v>
      </c>
      <c r="J15672">
        <f t="shared" si="1224"/>
        <v>42.773333333333333</v>
      </c>
      <c r="K15672" t="str">
        <f t="shared" si="1225"/>
        <v/>
      </c>
    </row>
    <row r="15673" spans="1:11" x14ac:dyDescent="0.25">
      <c r="A15673" t="s">
        <v>27955</v>
      </c>
      <c r="C15673" t="s">
        <v>1600</v>
      </c>
      <c r="D15673" t="s">
        <v>9</v>
      </c>
      <c r="E15673">
        <v>1</v>
      </c>
      <c r="F15673">
        <v>2863.36</v>
      </c>
      <c r="G15673" t="str">
        <f t="shared" si="1222"/>
        <v>BLUEPRINTADN143158</v>
      </c>
      <c r="H15673" t="str">
        <f t="shared" si="1226"/>
        <v>ADN143158</v>
      </c>
      <c r="I15673" t="str">
        <f t="shared" si="1223"/>
        <v>KOČIONI DISK</v>
      </c>
      <c r="J15673">
        <f t="shared" si="1224"/>
        <v>23.861333333333334</v>
      </c>
      <c r="K15673" t="str">
        <f t="shared" si="1225"/>
        <v/>
      </c>
    </row>
    <row r="15674" spans="1:11" x14ac:dyDescent="0.25">
      <c r="A15674" t="s">
        <v>27956</v>
      </c>
      <c r="C15674" t="s">
        <v>1600</v>
      </c>
      <c r="D15674" t="s">
        <v>9</v>
      </c>
      <c r="E15674">
        <v>1</v>
      </c>
      <c r="F15674">
        <v>2259.1999999999998</v>
      </c>
      <c r="G15674" t="str">
        <f t="shared" si="1222"/>
        <v>BLUEPRINTADN143159</v>
      </c>
      <c r="H15674" t="str">
        <f t="shared" si="1226"/>
        <v>ADN143159</v>
      </c>
      <c r="I15674" t="str">
        <f t="shared" si="1223"/>
        <v>KOČIONI DISK</v>
      </c>
      <c r="J15674">
        <f t="shared" si="1224"/>
        <v>18.826666666666664</v>
      </c>
      <c r="K15674" t="str">
        <f t="shared" si="1225"/>
        <v/>
      </c>
    </row>
    <row r="15675" spans="1:11" x14ac:dyDescent="0.25">
      <c r="A15675" t="s">
        <v>27957</v>
      </c>
      <c r="C15675" t="s">
        <v>1600</v>
      </c>
      <c r="D15675" t="s">
        <v>9</v>
      </c>
      <c r="E15675">
        <v>1</v>
      </c>
      <c r="F15675">
        <v>2638.08</v>
      </c>
      <c r="G15675" t="str">
        <f t="shared" si="1222"/>
        <v>BLUEPRINTADN143160</v>
      </c>
      <c r="H15675" t="str">
        <f t="shared" si="1226"/>
        <v>ADN143160</v>
      </c>
      <c r="I15675" t="str">
        <f t="shared" si="1223"/>
        <v>KOČIONI DISK</v>
      </c>
      <c r="J15675">
        <f t="shared" si="1224"/>
        <v>21.983999999999998</v>
      </c>
      <c r="K15675" t="str">
        <f t="shared" si="1225"/>
        <v/>
      </c>
    </row>
    <row r="15676" spans="1:11" x14ac:dyDescent="0.25">
      <c r="A15676" t="s">
        <v>27958</v>
      </c>
      <c r="B15676" s="1" t="s">
        <v>27959</v>
      </c>
      <c r="C15676" t="s">
        <v>1600</v>
      </c>
      <c r="D15676" t="s">
        <v>9</v>
      </c>
      <c r="E15676">
        <v>1</v>
      </c>
      <c r="F15676">
        <v>2947.84</v>
      </c>
      <c r="G15676" t="str">
        <f t="shared" si="1222"/>
        <v>BLUEPRINTADN143161</v>
      </c>
      <c r="H15676" t="str">
        <f t="shared" si="1226"/>
        <v>432061CA0A</v>
      </c>
      <c r="I15676" t="str">
        <f t="shared" si="1223"/>
        <v>KOČIONI DISK</v>
      </c>
      <c r="J15676">
        <f t="shared" si="1224"/>
        <v>24.565333333333335</v>
      </c>
      <c r="K15676" t="str">
        <f t="shared" si="1225"/>
        <v/>
      </c>
    </row>
    <row r="15677" spans="1:11" x14ac:dyDescent="0.25">
      <c r="A15677" t="s">
        <v>27960</v>
      </c>
      <c r="B15677" s="1" t="s">
        <v>27961</v>
      </c>
      <c r="C15677" t="s">
        <v>1600</v>
      </c>
      <c r="D15677" t="s">
        <v>9</v>
      </c>
      <c r="E15677">
        <v>1</v>
      </c>
      <c r="F15677">
        <v>4936.96</v>
      </c>
      <c r="G15677" t="str">
        <f t="shared" si="1222"/>
        <v>BLUEPRINTADN143162</v>
      </c>
      <c r="H15677" t="str">
        <f t="shared" si="1226"/>
        <v>40206JN90A</v>
      </c>
      <c r="I15677" t="str">
        <f t="shared" si="1223"/>
        <v>KOČIONI DISK</v>
      </c>
      <c r="J15677">
        <f t="shared" si="1224"/>
        <v>41.141333333333336</v>
      </c>
      <c r="K15677" t="str">
        <f t="shared" si="1225"/>
        <v/>
      </c>
    </row>
    <row r="15678" spans="1:11" x14ac:dyDescent="0.25">
      <c r="A15678" t="s">
        <v>27962</v>
      </c>
      <c r="B15678" s="1" t="s">
        <v>27963</v>
      </c>
      <c r="C15678" t="s">
        <v>1600</v>
      </c>
      <c r="D15678" t="s">
        <v>9</v>
      </c>
      <c r="E15678">
        <v>1</v>
      </c>
      <c r="F15678">
        <v>3750.4</v>
      </c>
      <c r="G15678" t="str">
        <f t="shared" si="1222"/>
        <v>BLUEPRINTADN143163</v>
      </c>
      <c r="H15678" t="str">
        <f t="shared" si="1226"/>
        <v>432067S000</v>
      </c>
      <c r="I15678" t="str">
        <f t="shared" si="1223"/>
        <v>KOČIONI DISK</v>
      </c>
      <c r="J15678">
        <f t="shared" si="1224"/>
        <v>31.253333333333334</v>
      </c>
      <c r="K15678" t="str">
        <f t="shared" si="1225"/>
        <v/>
      </c>
    </row>
    <row r="15679" spans="1:11" x14ac:dyDescent="0.25">
      <c r="A15679" t="s">
        <v>27964</v>
      </c>
      <c r="C15679" t="s">
        <v>1600</v>
      </c>
      <c r="D15679" t="s">
        <v>9</v>
      </c>
      <c r="E15679">
        <v>1</v>
      </c>
      <c r="F15679">
        <v>2211.84</v>
      </c>
      <c r="G15679" t="str">
        <f t="shared" si="1222"/>
        <v>BLUEPRINTADN143164</v>
      </c>
      <c r="H15679" t="str">
        <f t="shared" si="1226"/>
        <v>ADN143164</v>
      </c>
      <c r="I15679" t="str">
        <f t="shared" si="1223"/>
        <v>KOČIONI DISK</v>
      </c>
      <c r="J15679">
        <f t="shared" si="1224"/>
        <v>18.432000000000002</v>
      </c>
      <c r="K15679" t="str">
        <f t="shared" si="1225"/>
        <v/>
      </c>
    </row>
    <row r="15680" spans="1:11" x14ac:dyDescent="0.25">
      <c r="A15680" t="s">
        <v>27965</v>
      </c>
      <c r="B15680" s="1" t="s">
        <v>27966</v>
      </c>
      <c r="C15680" t="s">
        <v>1600</v>
      </c>
      <c r="D15680" t="s">
        <v>9</v>
      </c>
      <c r="E15680">
        <v>1</v>
      </c>
      <c r="F15680">
        <v>2211.84</v>
      </c>
      <c r="G15680" t="str">
        <f t="shared" si="1222"/>
        <v>BLUEPRINTADN143165</v>
      </c>
      <c r="H15680" t="str">
        <f t="shared" si="1226"/>
        <v>432000367R</v>
      </c>
      <c r="I15680" t="str">
        <f t="shared" si="1223"/>
        <v>KOČIONI DISK</v>
      </c>
      <c r="J15680">
        <f t="shared" si="1224"/>
        <v>18.432000000000002</v>
      </c>
      <c r="K15680" t="str">
        <f t="shared" si="1225"/>
        <v/>
      </c>
    </row>
    <row r="15681" spans="1:11" x14ac:dyDescent="0.25">
      <c r="A15681" t="s">
        <v>27967</v>
      </c>
      <c r="C15681" t="s">
        <v>1600</v>
      </c>
      <c r="D15681" t="s">
        <v>9</v>
      </c>
      <c r="E15681">
        <v>1</v>
      </c>
      <c r="F15681">
        <v>2720</v>
      </c>
      <c r="G15681" t="str">
        <f t="shared" si="1222"/>
        <v>BLUEPRINTADN143166</v>
      </c>
      <c r="H15681" t="str">
        <f t="shared" si="1226"/>
        <v>ADN143166</v>
      </c>
      <c r="I15681" t="str">
        <f t="shared" si="1223"/>
        <v>KOČIONI DISK</v>
      </c>
      <c r="J15681">
        <f t="shared" si="1224"/>
        <v>22.666666666666668</v>
      </c>
      <c r="K15681" t="str">
        <f t="shared" si="1225"/>
        <v/>
      </c>
    </row>
    <row r="15682" spans="1:11" x14ac:dyDescent="0.25">
      <c r="A15682" t="s">
        <v>27968</v>
      </c>
      <c r="C15682" t="s">
        <v>1600</v>
      </c>
      <c r="D15682" t="s">
        <v>9</v>
      </c>
      <c r="E15682">
        <v>1</v>
      </c>
      <c r="F15682">
        <v>3467.52</v>
      </c>
      <c r="G15682" t="str">
        <f t="shared" si="1222"/>
        <v>BLUEPRINTADN143167</v>
      </c>
      <c r="H15682" t="str">
        <f t="shared" si="1226"/>
        <v>ADN143167</v>
      </c>
      <c r="I15682" t="str">
        <f t="shared" si="1223"/>
        <v>KOČIONI DISK</v>
      </c>
      <c r="J15682">
        <f t="shared" si="1224"/>
        <v>28.896000000000001</v>
      </c>
      <c r="K15682" t="str">
        <f t="shared" si="1225"/>
        <v/>
      </c>
    </row>
    <row r="15683" spans="1:11" x14ac:dyDescent="0.25">
      <c r="A15683" t="s">
        <v>27969</v>
      </c>
      <c r="B15683" s="1" t="s">
        <v>27970</v>
      </c>
      <c r="C15683" t="s">
        <v>1600</v>
      </c>
      <c r="D15683" t="s">
        <v>9</v>
      </c>
      <c r="E15683">
        <v>1</v>
      </c>
      <c r="F15683">
        <v>3968</v>
      </c>
      <c r="G15683" t="str">
        <f t="shared" ref="G15683:G15746" si="1227">"BLUEPRINT"&amp;A15683</f>
        <v>BLUEPRINTADN143168</v>
      </c>
      <c r="H15683" t="str">
        <f t="shared" si="1226"/>
        <v>40206JK600</v>
      </c>
      <c r="I15683" t="str">
        <f t="shared" ref="I15683:I15746" si="1228">UPPER(C15683)</f>
        <v>KOČIONI DISK</v>
      </c>
      <c r="J15683">
        <f t="shared" ref="J15683:J15746" si="1229">F15683/120</f>
        <v>33.06666666666667</v>
      </c>
      <c r="K15683" t="str">
        <f t="shared" ref="K15683:K15746" si="1230">IF(E15683&gt;1,"nesto", "")</f>
        <v/>
      </c>
    </row>
    <row r="15684" spans="1:11" x14ac:dyDescent="0.25">
      <c r="A15684" t="s">
        <v>27971</v>
      </c>
      <c r="B15684" s="1" t="s">
        <v>27972</v>
      </c>
      <c r="C15684" t="s">
        <v>1600</v>
      </c>
      <c r="D15684" t="s">
        <v>9</v>
      </c>
      <c r="E15684">
        <v>1</v>
      </c>
      <c r="F15684">
        <v>2891.52</v>
      </c>
      <c r="G15684" t="str">
        <f t="shared" si="1227"/>
        <v>BLUEPRINTADN143169</v>
      </c>
      <c r="H15684" t="str">
        <f t="shared" si="1226"/>
        <v>43206JK600</v>
      </c>
      <c r="I15684" t="str">
        <f t="shared" si="1228"/>
        <v>KOČIONI DISK</v>
      </c>
      <c r="J15684">
        <f t="shared" si="1229"/>
        <v>24.096</v>
      </c>
      <c r="K15684" t="str">
        <f t="shared" si="1230"/>
        <v/>
      </c>
    </row>
    <row r="15685" spans="1:11" x14ac:dyDescent="0.25">
      <c r="A15685" t="s">
        <v>27973</v>
      </c>
      <c r="B15685" s="1" t="s">
        <v>27974</v>
      </c>
      <c r="C15685" t="s">
        <v>1600</v>
      </c>
      <c r="D15685" t="s">
        <v>9</v>
      </c>
      <c r="E15685">
        <v>1</v>
      </c>
      <c r="F15685">
        <v>1918.72</v>
      </c>
      <c r="G15685" t="str">
        <f t="shared" si="1227"/>
        <v>BLUEPRINTADN14317</v>
      </c>
      <c r="H15685" t="str">
        <f t="shared" si="1226"/>
        <v>4020601B00</v>
      </c>
      <c r="I15685" t="str">
        <f t="shared" si="1228"/>
        <v>KOČIONI DISK</v>
      </c>
      <c r="J15685">
        <f t="shared" si="1229"/>
        <v>15.989333333333333</v>
      </c>
      <c r="K15685" t="str">
        <f t="shared" si="1230"/>
        <v/>
      </c>
    </row>
    <row r="15686" spans="1:11" x14ac:dyDescent="0.25">
      <c r="A15686" t="s">
        <v>27975</v>
      </c>
      <c r="B15686" s="1" t="s">
        <v>27976</v>
      </c>
      <c r="C15686" t="s">
        <v>1571</v>
      </c>
      <c r="D15686" t="s">
        <v>9</v>
      </c>
      <c r="E15686">
        <v>1</v>
      </c>
      <c r="F15686">
        <v>2725.12</v>
      </c>
      <c r="G15686" t="str">
        <f t="shared" si="1227"/>
        <v>BLUEPRINTADN143170</v>
      </c>
      <c r="H15686" t="str">
        <f t="shared" si="1226"/>
        <v>432064087R</v>
      </c>
      <c r="I15686" t="str">
        <f t="shared" si="1228"/>
        <v>SET KOČIOIH OBLOGA</v>
      </c>
      <c r="J15686">
        <f t="shared" si="1229"/>
        <v>22.709333333333333</v>
      </c>
      <c r="K15686" t="str">
        <f t="shared" si="1230"/>
        <v/>
      </c>
    </row>
    <row r="15687" spans="1:11" x14ac:dyDescent="0.25">
      <c r="A15687" t="s">
        <v>27977</v>
      </c>
      <c r="B15687" s="1" t="s">
        <v>27978</v>
      </c>
      <c r="C15687" t="s">
        <v>1600</v>
      </c>
      <c r="D15687" t="s">
        <v>9</v>
      </c>
      <c r="E15687">
        <v>1</v>
      </c>
      <c r="F15687">
        <v>2297.6</v>
      </c>
      <c r="G15687" t="str">
        <f t="shared" si="1227"/>
        <v>BLUEPRINTADN143171</v>
      </c>
      <c r="H15687" t="str">
        <f t="shared" si="1226"/>
        <v>432062Y003</v>
      </c>
      <c r="I15687" t="str">
        <f t="shared" si="1228"/>
        <v>KOČIONI DISK</v>
      </c>
      <c r="J15687">
        <f t="shared" si="1229"/>
        <v>19.146666666666665</v>
      </c>
      <c r="K15687" t="str">
        <f t="shared" si="1230"/>
        <v/>
      </c>
    </row>
    <row r="15688" spans="1:11" x14ac:dyDescent="0.25">
      <c r="A15688" t="s">
        <v>27979</v>
      </c>
      <c r="B15688" s="1" t="s">
        <v>27980</v>
      </c>
      <c r="C15688" t="s">
        <v>1600</v>
      </c>
      <c r="D15688" t="s">
        <v>9</v>
      </c>
      <c r="E15688">
        <v>1</v>
      </c>
      <c r="F15688">
        <v>3571.2</v>
      </c>
      <c r="G15688" t="str">
        <f t="shared" si="1227"/>
        <v>BLUEPRINTADN143172</v>
      </c>
      <c r="H15688" t="str">
        <f t="shared" si="1226"/>
        <v>40206JR70C</v>
      </c>
      <c r="I15688" t="str">
        <f t="shared" si="1228"/>
        <v>KOČIONI DISK</v>
      </c>
      <c r="J15688">
        <f t="shared" si="1229"/>
        <v>29.759999999999998</v>
      </c>
      <c r="K15688" t="str">
        <f t="shared" si="1230"/>
        <v/>
      </c>
    </row>
    <row r="15689" spans="1:11" x14ac:dyDescent="0.25">
      <c r="A15689" t="s">
        <v>27981</v>
      </c>
      <c r="B15689" s="1" t="s">
        <v>27982</v>
      </c>
      <c r="C15689" t="s">
        <v>1600</v>
      </c>
      <c r="D15689" t="s">
        <v>9</v>
      </c>
      <c r="E15689">
        <v>1</v>
      </c>
      <c r="F15689">
        <v>4416</v>
      </c>
      <c r="G15689" t="str">
        <f t="shared" si="1227"/>
        <v>BLUEPRINTADN143173</v>
      </c>
      <c r="H15689" t="str">
        <f t="shared" si="1226"/>
        <v>402061LB1A</v>
      </c>
      <c r="I15689" t="str">
        <f t="shared" si="1228"/>
        <v>KOČIONI DISK</v>
      </c>
      <c r="J15689">
        <f t="shared" si="1229"/>
        <v>36.799999999999997</v>
      </c>
      <c r="K15689" t="str">
        <f t="shared" si="1230"/>
        <v/>
      </c>
    </row>
    <row r="15690" spans="1:11" x14ac:dyDescent="0.25">
      <c r="A15690" t="s">
        <v>27983</v>
      </c>
      <c r="B15690" s="1" t="s">
        <v>27984</v>
      </c>
      <c r="C15690" t="s">
        <v>1600</v>
      </c>
      <c r="D15690" t="s">
        <v>9</v>
      </c>
      <c r="E15690">
        <v>1</v>
      </c>
      <c r="F15690">
        <v>2845.44</v>
      </c>
      <c r="G15690" t="str">
        <f t="shared" si="1227"/>
        <v>BLUEPRINTADN143174</v>
      </c>
      <c r="H15690" t="str">
        <f t="shared" si="1226"/>
        <v>432063NL0A</v>
      </c>
      <c r="I15690" t="str">
        <f t="shared" si="1228"/>
        <v>KOČIONI DISK</v>
      </c>
      <c r="J15690">
        <f t="shared" si="1229"/>
        <v>23.712</v>
      </c>
      <c r="K15690" t="str">
        <f t="shared" si="1230"/>
        <v/>
      </c>
    </row>
    <row r="15691" spans="1:11" x14ac:dyDescent="0.25">
      <c r="A15691" t="s">
        <v>27985</v>
      </c>
      <c r="B15691" s="1" t="s">
        <v>27986</v>
      </c>
      <c r="C15691" t="s">
        <v>1600</v>
      </c>
      <c r="D15691" t="s">
        <v>9</v>
      </c>
      <c r="E15691">
        <v>1</v>
      </c>
      <c r="F15691">
        <v>2350.08</v>
      </c>
      <c r="G15691" t="str">
        <f t="shared" si="1227"/>
        <v>BLUEPRINTADN143176</v>
      </c>
      <c r="H15691" t="str">
        <f t="shared" si="1226"/>
        <v>402064EA0A</v>
      </c>
      <c r="I15691" t="str">
        <f t="shared" si="1228"/>
        <v>KOČIONI DISK</v>
      </c>
      <c r="J15691">
        <f t="shared" si="1229"/>
        <v>19.584</v>
      </c>
      <c r="K15691" t="str">
        <f t="shared" si="1230"/>
        <v/>
      </c>
    </row>
    <row r="15692" spans="1:11" x14ac:dyDescent="0.25">
      <c r="A15692" t="s">
        <v>27987</v>
      </c>
      <c r="B15692" s="1" t="s">
        <v>27988</v>
      </c>
      <c r="C15692" t="s">
        <v>1600</v>
      </c>
      <c r="D15692" t="s">
        <v>9</v>
      </c>
      <c r="E15692">
        <v>1</v>
      </c>
      <c r="F15692">
        <v>2350.08</v>
      </c>
      <c r="G15692" t="str">
        <f t="shared" si="1227"/>
        <v>BLUEPRINTADN143177</v>
      </c>
      <c r="H15692" t="str">
        <f t="shared" si="1226"/>
        <v>432064EA0A</v>
      </c>
      <c r="I15692" t="str">
        <f t="shared" si="1228"/>
        <v>KOČIONI DISK</v>
      </c>
      <c r="J15692">
        <f t="shared" si="1229"/>
        <v>19.584</v>
      </c>
      <c r="K15692" t="str">
        <f t="shared" si="1230"/>
        <v/>
      </c>
    </row>
    <row r="15693" spans="1:11" x14ac:dyDescent="0.25">
      <c r="A15693" t="s">
        <v>27989</v>
      </c>
      <c r="B15693" s="1" t="s">
        <v>27990</v>
      </c>
      <c r="C15693" t="s">
        <v>1600</v>
      </c>
      <c r="D15693" t="s">
        <v>9</v>
      </c>
      <c r="E15693">
        <v>1</v>
      </c>
      <c r="F15693">
        <v>3294.72</v>
      </c>
      <c r="G15693" t="str">
        <f t="shared" si="1227"/>
        <v>BLUEPRINTADN143178</v>
      </c>
      <c r="H15693" t="str">
        <f t="shared" si="1226"/>
        <v>402064BA0A</v>
      </c>
      <c r="I15693" t="str">
        <f t="shared" si="1228"/>
        <v>KOČIONI DISK</v>
      </c>
      <c r="J15693">
        <f t="shared" si="1229"/>
        <v>27.456</v>
      </c>
      <c r="K15693" t="str">
        <f t="shared" si="1230"/>
        <v/>
      </c>
    </row>
    <row r="15694" spans="1:11" x14ac:dyDescent="0.25">
      <c r="A15694" t="s">
        <v>27991</v>
      </c>
      <c r="B15694" s="1" t="s">
        <v>27992</v>
      </c>
      <c r="C15694" t="s">
        <v>1600</v>
      </c>
      <c r="D15694" t="s">
        <v>9</v>
      </c>
      <c r="E15694">
        <v>1</v>
      </c>
      <c r="F15694">
        <v>3416.32</v>
      </c>
      <c r="G15694" t="str">
        <f t="shared" si="1227"/>
        <v>BLUEPRINTADN143179</v>
      </c>
      <c r="H15694" t="str">
        <f t="shared" si="1226"/>
        <v>402064CE0A</v>
      </c>
      <c r="I15694" t="str">
        <f t="shared" si="1228"/>
        <v>KOČIONI DISK</v>
      </c>
      <c r="J15694">
        <f t="shared" si="1229"/>
        <v>28.469333333333335</v>
      </c>
      <c r="K15694" t="str">
        <f t="shared" si="1230"/>
        <v/>
      </c>
    </row>
    <row r="15695" spans="1:11" x14ac:dyDescent="0.25">
      <c r="A15695" t="s">
        <v>27993</v>
      </c>
      <c r="B15695" s="1" t="s">
        <v>27994</v>
      </c>
      <c r="C15695" t="s">
        <v>1600</v>
      </c>
      <c r="D15695" t="s">
        <v>9</v>
      </c>
      <c r="E15695">
        <v>1</v>
      </c>
      <c r="F15695">
        <v>2595.84</v>
      </c>
      <c r="G15695" t="str">
        <f t="shared" si="1227"/>
        <v>BLUEPRINTADN143180</v>
      </c>
      <c r="H15695" t="str">
        <f t="shared" si="1226"/>
        <v>432064CE0A</v>
      </c>
      <c r="I15695" t="str">
        <f t="shared" si="1228"/>
        <v>KOČIONI DISK</v>
      </c>
      <c r="J15695">
        <f t="shared" si="1229"/>
        <v>21.632000000000001</v>
      </c>
      <c r="K15695" t="str">
        <f t="shared" si="1230"/>
        <v/>
      </c>
    </row>
    <row r="15696" spans="1:11" x14ac:dyDescent="0.25">
      <c r="A15696" t="s">
        <v>27995</v>
      </c>
      <c r="B15696" s="1" t="s">
        <v>27996</v>
      </c>
      <c r="C15696" t="s">
        <v>1714</v>
      </c>
      <c r="D15696" t="s">
        <v>9</v>
      </c>
      <c r="E15696">
        <v>1</v>
      </c>
      <c r="F15696">
        <v>4574.72</v>
      </c>
      <c r="G15696" t="str">
        <f t="shared" si="1227"/>
        <v>BLUEPRINTADN143185</v>
      </c>
      <c r="H15696" t="str">
        <f t="shared" si="1226"/>
        <v>43206HG00B</v>
      </c>
      <c r="I15696" t="str">
        <f t="shared" si="1228"/>
        <v>DISK TOČKA</v>
      </c>
      <c r="J15696">
        <f t="shared" si="1229"/>
        <v>38.122666666666667</v>
      </c>
      <c r="K15696" t="str">
        <f t="shared" si="1230"/>
        <v/>
      </c>
    </row>
    <row r="15697" spans="1:11" x14ac:dyDescent="0.25">
      <c r="A15697" t="s">
        <v>27997</v>
      </c>
      <c r="B15697" s="1" t="s">
        <v>27998</v>
      </c>
      <c r="C15697" t="s">
        <v>1600</v>
      </c>
      <c r="D15697" t="s">
        <v>9</v>
      </c>
      <c r="E15697">
        <v>1</v>
      </c>
      <c r="F15697">
        <v>2835.2</v>
      </c>
      <c r="G15697" t="str">
        <f t="shared" si="1227"/>
        <v>BLUEPRINTADN14320</v>
      </c>
      <c r="H15697" t="str">
        <f t="shared" si="1226"/>
        <v>4020615E01</v>
      </c>
      <c r="I15697" t="str">
        <f t="shared" si="1228"/>
        <v>KOČIONI DISK</v>
      </c>
      <c r="J15697">
        <f t="shared" si="1229"/>
        <v>23.626666666666665</v>
      </c>
      <c r="K15697" t="str">
        <f t="shared" si="1230"/>
        <v/>
      </c>
    </row>
    <row r="15698" spans="1:11" x14ac:dyDescent="0.25">
      <c r="A15698" t="s">
        <v>27999</v>
      </c>
      <c r="B15698" s="1" t="s">
        <v>28000</v>
      </c>
      <c r="C15698" t="s">
        <v>1600</v>
      </c>
      <c r="D15698" t="s">
        <v>9</v>
      </c>
      <c r="E15698">
        <v>1</v>
      </c>
      <c r="F15698">
        <v>1506.56</v>
      </c>
      <c r="G15698" t="str">
        <f t="shared" si="1227"/>
        <v>BLUEPRINTADN14325</v>
      </c>
      <c r="H15698" t="str">
        <f t="shared" si="1226"/>
        <v>4020601G03</v>
      </c>
      <c r="I15698" t="str">
        <f t="shared" si="1228"/>
        <v>KOČIONI DISK</v>
      </c>
      <c r="J15698">
        <f t="shared" si="1229"/>
        <v>12.554666666666666</v>
      </c>
      <c r="K15698" t="str">
        <f t="shared" si="1230"/>
        <v/>
      </c>
    </row>
    <row r="15699" spans="1:11" x14ac:dyDescent="0.25">
      <c r="A15699" t="s">
        <v>28001</v>
      </c>
      <c r="B15699" s="1" t="s">
        <v>28002</v>
      </c>
      <c r="C15699" t="s">
        <v>1600</v>
      </c>
      <c r="D15699" t="s">
        <v>9</v>
      </c>
      <c r="E15699">
        <v>1</v>
      </c>
      <c r="F15699">
        <v>3267.84</v>
      </c>
      <c r="G15699" t="str">
        <f t="shared" si="1227"/>
        <v>BLUEPRINTADN14326</v>
      </c>
      <c r="H15699" t="str">
        <f t="shared" si="1226"/>
        <v>4020635G00</v>
      </c>
      <c r="I15699" t="str">
        <f t="shared" si="1228"/>
        <v>KOČIONI DISK</v>
      </c>
      <c r="J15699">
        <f t="shared" si="1229"/>
        <v>27.232000000000003</v>
      </c>
      <c r="K15699" t="str">
        <f t="shared" si="1230"/>
        <v/>
      </c>
    </row>
    <row r="15700" spans="1:11" x14ac:dyDescent="0.25">
      <c r="A15700" t="s">
        <v>28003</v>
      </c>
      <c r="B15700" s="1" t="s">
        <v>28004</v>
      </c>
      <c r="C15700" t="s">
        <v>1600</v>
      </c>
      <c r="D15700" t="s">
        <v>9</v>
      </c>
      <c r="E15700">
        <v>1</v>
      </c>
      <c r="F15700">
        <v>1890.56</v>
      </c>
      <c r="G15700" t="str">
        <f t="shared" si="1227"/>
        <v>BLUEPRINTADN14327</v>
      </c>
      <c r="H15700" t="str">
        <f t="shared" si="1226"/>
        <v>4020661A01</v>
      </c>
      <c r="I15700" t="str">
        <f t="shared" si="1228"/>
        <v>KOČIONI DISK</v>
      </c>
      <c r="J15700">
        <f t="shared" si="1229"/>
        <v>15.754666666666667</v>
      </c>
      <c r="K15700" t="str">
        <f t="shared" si="1230"/>
        <v/>
      </c>
    </row>
    <row r="15701" spans="1:11" x14ac:dyDescent="0.25">
      <c r="A15701" t="s">
        <v>28005</v>
      </c>
      <c r="B15701" s="1" t="s">
        <v>28006</v>
      </c>
      <c r="C15701" t="s">
        <v>1600</v>
      </c>
      <c r="D15701" t="s">
        <v>9</v>
      </c>
      <c r="E15701">
        <v>1</v>
      </c>
      <c r="F15701">
        <v>1063.68</v>
      </c>
      <c r="G15701" t="str">
        <f t="shared" si="1227"/>
        <v>BLUEPRINTADN14328</v>
      </c>
      <c r="H15701" t="str">
        <f t="shared" si="1226"/>
        <v>4020658A01</v>
      </c>
      <c r="I15701" t="str">
        <f t="shared" si="1228"/>
        <v>KOČIONI DISK</v>
      </c>
      <c r="J15701">
        <f t="shared" si="1229"/>
        <v>8.8640000000000008</v>
      </c>
      <c r="K15701" t="str">
        <f t="shared" si="1230"/>
        <v/>
      </c>
    </row>
    <row r="15702" spans="1:11" x14ac:dyDescent="0.25">
      <c r="A15702" t="s">
        <v>28007</v>
      </c>
      <c r="B15702" s="1" t="s">
        <v>28008</v>
      </c>
      <c r="C15702" t="s">
        <v>1600</v>
      </c>
      <c r="D15702" t="s">
        <v>9</v>
      </c>
      <c r="E15702">
        <v>1</v>
      </c>
      <c r="F15702">
        <v>1838.08</v>
      </c>
      <c r="G15702" t="str">
        <f t="shared" si="1227"/>
        <v>BLUEPRINTADN14336</v>
      </c>
      <c r="H15702" t="str">
        <f t="shared" si="1226"/>
        <v>40206C7001</v>
      </c>
      <c r="I15702" t="str">
        <f t="shared" si="1228"/>
        <v>KOČIONI DISK</v>
      </c>
      <c r="J15702">
        <f t="shared" si="1229"/>
        <v>15.317333333333332</v>
      </c>
      <c r="K15702" t="str">
        <f t="shared" si="1230"/>
        <v/>
      </c>
    </row>
    <row r="15703" spans="1:11" x14ac:dyDescent="0.25">
      <c r="A15703" t="s">
        <v>28009</v>
      </c>
      <c r="B15703" s="1" t="s">
        <v>28010</v>
      </c>
      <c r="C15703" t="s">
        <v>1600</v>
      </c>
      <c r="D15703" t="s">
        <v>9</v>
      </c>
      <c r="E15703">
        <v>1</v>
      </c>
      <c r="F15703">
        <v>1836.8</v>
      </c>
      <c r="G15703" t="str">
        <f t="shared" si="1227"/>
        <v>BLUEPRINTADN14337</v>
      </c>
      <c r="H15703" t="str">
        <f t="shared" si="1226"/>
        <v>4020602N01</v>
      </c>
      <c r="I15703" t="str">
        <f t="shared" si="1228"/>
        <v>KOČIONI DISK</v>
      </c>
      <c r="J15703">
        <f t="shared" si="1229"/>
        <v>15.306666666666667</v>
      </c>
      <c r="K15703" t="str">
        <f t="shared" si="1230"/>
        <v/>
      </c>
    </row>
    <row r="15704" spans="1:11" x14ac:dyDescent="0.25">
      <c r="A15704" t="s">
        <v>28011</v>
      </c>
      <c r="B15704" s="1" t="s">
        <v>28012</v>
      </c>
      <c r="C15704" t="s">
        <v>1600</v>
      </c>
      <c r="D15704" t="s">
        <v>9</v>
      </c>
      <c r="E15704">
        <v>1</v>
      </c>
      <c r="F15704">
        <v>3747.84</v>
      </c>
      <c r="G15704" t="str">
        <f t="shared" si="1227"/>
        <v>BLUEPRINTADN14338</v>
      </c>
      <c r="H15704" t="str">
        <f t="shared" si="1226"/>
        <v>4020688E01</v>
      </c>
      <c r="I15704" t="str">
        <f t="shared" si="1228"/>
        <v>KOČIONI DISK</v>
      </c>
      <c r="J15704">
        <f t="shared" si="1229"/>
        <v>31.232000000000003</v>
      </c>
      <c r="K15704" t="str">
        <f t="shared" si="1230"/>
        <v/>
      </c>
    </row>
    <row r="15705" spans="1:11" x14ac:dyDescent="0.25">
      <c r="A15705" t="s">
        <v>28013</v>
      </c>
      <c r="B15705" s="1" t="s">
        <v>28014</v>
      </c>
      <c r="C15705" t="s">
        <v>1600</v>
      </c>
      <c r="D15705" t="s">
        <v>9</v>
      </c>
      <c r="E15705">
        <v>1</v>
      </c>
      <c r="F15705">
        <v>858.88</v>
      </c>
      <c r="G15705" t="str">
        <f t="shared" si="1227"/>
        <v>BLUEPRINTADN14339</v>
      </c>
      <c r="H15705" t="str">
        <f t="shared" si="1226"/>
        <v>4020621B01</v>
      </c>
      <c r="I15705" t="str">
        <f t="shared" si="1228"/>
        <v>KOČIONI DISK</v>
      </c>
      <c r="J15705">
        <f t="shared" si="1229"/>
        <v>7.1573333333333329</v>
      </c>
      <c r="K15705" t="str">
        <f t="shared" si="1230"/>
        <v/>
      </c>
    </row>
    <row r="15706" spans="1:11" x14ac:dyDescent="0.25">
      <c r="A15706" t="s">
        <v>28015</v>
      </c>
      <c r="B15706" s="1" t="s">
        <v>28016</v>
      </c>
      <c r="C15706" t="s">
        <v>1600</v>
      </c>
      <c r="D15706" t="s">
        <v>9</v>
      </c>
      <c r="E15706">
        <v>1</v>
      </c>
      <c r="F15706">
        <v>1543.68</v>
      </c>
      <c r="G15706" t="str">
        <f t="shared" si="1227"/>
        <v>BLUEPRINTADN14341</v>
      </c>
      <c r="H15706" t="str">
        <f t="shared" si="1226"/>
        <v>4020671E01</v>
      </c>
      <c r="I15706" t="str">
        <f t="shared" si="1228"/>
        <v>KOČIONI DISK</v>
      </c>
      <c r="J15706">
        <f t="shared" si="1229"/>
        <v>12.864000000000001</v>
      </c>
      <c r="K15706" t="str">
        <f t="shared" si="1230"/>
        <v/>
      </c>
    </row>
    <row r="15707" spans="1:11" x14ac:dyDescent="0.25">
      <c r="A15707" t="s">
        <v>28017</v>
      </c>
      <c r="B15707" s="1" t="s">
        <v>28018</v>
      </c>
      <c r="C15707" t="s">
        <v>1600</v>
      </c>
      <c r="D15707" t="s">
        <v>9</v>
      </c>
      <c r="E15707">
        <v>1</v>
      </c>
      <c r="F15707">
        <v>1726.72</v>
      </c>
      <c r="G15707" t="str">
        <f t="shared" si="1227"/>
        <v>BLUEPRINTADN14348</v>
      </c>
      <c r="H15707" t="str">
        <f t="shared" si="1226"/>
        <v>4320615U01</v>
      </c>
      <c r="I15707" t="str">
        <f t="shared" si="1228"/>
        <v>KOČIONI DISK</v>
      </c>
      <c r="J15707">
        <f t="shared" si="1229"/>
        <v>14.389333333333333</v>
      </c>
      <c r="K15707" t="str">
        <f t="shared" si="1230"/>
        <v/>
      </c>
    </row>
    <row r="15708" spans="1:11" x14ac:dyDescent="0.25">
      <c r="A15708" t="s">
        <v>28019</v>
      </c>
      <c r="B15708" s="1" t="s">
        <v>28020</v>
      </c>
      <c r="C15708" t="s">
        <v>1600</v>
      </c>
      <c r="D15708" t="s">
        <v>9</v>
      </c>
      <c r="E15708">
        <v>1</v>
      </c>
      <c r="F15708">
        <v>2302.7199999999998</v>
      </c>
      <c r="G15708" t="str">
        <f t="shared" si="1227"/>
        <v>BLUEPRINTADN14353</v>
      </c>
      <c r="H15708" t="str">
        <f t="shared" si="1226"/>
        <v>4320601U00</v>
      </c>
      <c r="I15708" t="str">
        <f t="shared" si="1228"/>
        <v>KOČIONI DISK</v>
      </c>
      <c r="J15708">
        <f t="shared" si="1229"/>
        <v>19.18933333333333</v>
      </c>
      <c r="K15708" t="str">
        <f t="shared" si="1230"/>
        <v/>
      </c>
    </row>
    <row r="15709" spans="1:11" x14ac:dyDescent="0.25">
      <c r="A15709" t="s">
        <v>28021</v>
      </c>
      <c r="B15709" s="1" t="s">
        <v>28022</v>
      </c>
      <c r="C15709" t="s">
        <v>1600</v>
      </c>
      <c r="D15709" t="s">
        <v>9</v>
      </c>
      <c r="E15709">
        <v>1</v>
      </c>
      <c r="F15709">
        <v>2312.96</v>
      </c>
      <c r="G15709" t="str">
        <f t="shared" si="1227"/>
        <v>BLUEPRINTADN14354</v>
      </c>
      <c r="H15709" t="str">
        <f t="shared" si="1226"/>
        <v>4020621T01</v>
      </c>
      <c r="I15709" t="str">
        <f t="shared" si="1228"/>
        <v>KOČIONI DISK</v>
      </c>
      <c r="J15709">
        <f t="shared" si="1229"/>
        <v>19.274666666666668</v>
      </c>
      <c r="K15709" t="str">
        <f t="shared" si="1230"/>
        <v/>
      </c>
    </row>
    <row r="15710" spans="1:11" x14ac:dyDescent="0.25">
      <c r="A15710" t="s">
        <v>28023</v>
      </c>
      <c r="B15710" s="1" t="s">
        <v>28024</v>
      </c>
      <c r="C15710" t="s">
        <v>1600</v>
      </c>
      <c r="D15710" t="s">
        <v>9</v>
      </c>
      <c r="E15710">
        <v>1</v>
      </c>
      <c r="F15710">
        <v>2690.56</v>
      </c>
      <c r="G15710" t="str">
        <f t="shared" si="1227"/>
        <v>BLUEPRINTADN14357</v>
      </c>
      <c r="H15710" t="str">
        <f t="shared" si="1226"/>
        <v>4020637P05</v>
      </c>
      <c r="I15710" t="str">
        <f t="shared" si="1228"/>
        <v>KOČIONI DISK</v>
      </c>
      <c r="J15710">
        <f t="shared" si="1229"/>
        <v>22.421333333333333</v>
      </c>
      <c r="K15710" t="str">
        <f t="shared" si="1230"/>
        <v/>
      </c>
    </row>
    <row r="15711" spans="1:11" x14ac:dyDescent="0.25">
      <c r="A15711" t="s">
        <v>28025</v>
      </c>
      <c r="B15711" s="1" t="s">
        <v>28026</v>
      </c>
      <c r="C15711" t="s">
        <v>1600</v>
      </c>
      <c r="D15711" t="s">
        <v>9</v>
      </c>
      <c r="E15711">
        <v>1</v>
      </c>
      <c r="F15711">
        <v>1912.32</v>
      </c>
      <c r="G15711" t="str">
        <f t="shared" si="1227"/>
        <v>BLUEPRINTADN14358</v>
      </c>
      <c r="H15711" t="str">
        <f t="shared" si="1226"/>
        <v>4020651E01</v>
      </c>
      <c r="I15711" t="str">
        <f t="shared" si="1228"/>
        <v>KOČIONI DISK</v>
      </c>
      <c r="J15711">
        <f t="shared" si="1229"/>
        <v>15.936</v>
      </c>
      <c r="K15711" t="str">
        <f t="shared" si="1230"/>
        <v/>
      </c>
    </row>
    <row r="15712" spans="1:11" x14ac:dyDescent="0.25">
      <c r="A15712" t="s">
        <v>28027</v>
      </c>
      <c r="B15712" s="1" t="s">
        <v>28028</v>
      </c>
      <c r="C15712" t="s">
        <v>1600</v>
      </c>
      <c r="D15712" t="s">
        <v>9</v>
      </c>
      <c r="E15712">
        <v>1</v>
      </c>
      <c r="F15712">
        <v>2252.8000000000002</v>
      </c>
      <c r="G15712" t="str">
        <f t="shared" si="1227"/>
        <v>BLUEPRINTADN14359</v>
      </c>
      <c r="H15712" t="str">
        <f t="shared" si="1226"/>
        <v>4320642R01</v>
      </c>
      <c r="I15712" t="str">
        <f t="shared" si="1228"/>
        <v>KOČIONI DISK</v>
      </c>
      <c r="J15712">
        <f t="shared" si="1229"/>
        <v>18.773333333333333</v>
      </c>
      <c r="K15712" t="str">
        <f t="shared" si="1230"/>
        <v/>
      </c>
    </row>
    <row r="15713" spans="1:11" x14ac:dyDescent="0.25">
      <c r="A15713" t="s">
        <v>28029</v>
      </c>
      <c r="B15713" s="1" t="s">
        <v>28030</v>
      </c>
      <c r="C15713" t="s">
        <v>1600</v>
      </c>
      <c r="D15713" t="s">
        <v>9</v>
      </c>
      <c r="E15713">
        <v>1</v>
      </c>
      <c r="F15713">
        <v>1089.28</v>
      </c>
      <c r="G15713" t="str">
        <f t="shared" si="1227"/>
        <v>BLUEPRINTADN14361</v>
      </c>
      <c r="H15713" t="str">
        <f t="shared" si="1226"/>
        <v>432065M311</v>
      </c>
      <c r="I15713" t="str">
        <f t="shared" si="1228"/>
        <v>KOČIONI DISK</v>
      </c>
      <c r="J15713">
        <f t="shared" si="1229"/>
        <v>9.0773333333333337</v>
      </c>
      <c r="K15713" t="str">
        <f t="shared" si="1230"/>
        <v/>
      </c>
    </row>
    <row r="15714" spans="1:11" x14ac:dyDescent="0.25">
      <c r="A15714" t="s">
        <v>28031</v>
      </c>
      <c r="B15714" s="1" t="s">
        <v>28032</v>
      </c>
      <c r="C15714" t="s">
        <v>1600</v>
      </c>
      <c r="D15714" t="s">
        <v>9</v>
      </c>
      <c r="E15714">
        <v>1</v>
      </c>
      <c r="F15714">
        <v>1047.04</v>
      </c>
      <c r="G15714" t="str">
        <f t="shared" si="1227"/>
        <v>BLUEPRINTADN14362</v>
      </c>
      <c r="H15714" t="str">
        <f t="shared" si="1226"/>
        <v>402065F001</v>
      </c>
      <c r="I15714" t="str">
        <f t="shared" si="1228"/>
        <v>KOČIONI DISK</v>
      </c>
      <c r="J15714">
        <f t="shared" si="1229"/>
        <v>8.7253333333333334</v>
      </c>
      <c r="K15714" t="str">
        <f t="shared" si="1230"/>
        <v/>
      </c>
    </row>
    <row r="15715" spans="1:11" x14ac:dyDescent="0.25">
      <c r="A15715" t="s">
        <v>28033</v>
      </c>
      <c r="B15715" s="1" t="s">
        <v>28034</v>
      </c>
      <c r="C15715" t="s">
        <v>1600</v>
      </c>
      <c r="D15715" t="s">
        <v>9</v>
      </c>
      <c r="E15715">
        <v>1</v>
      </c>
      <c r="F15715">
        <v>1758.72</v>
      </c>
      <c r="G15715" t="str">
        <f t="shared" si="1227"/>
        <v>BLUEPRINTADN14363</v>
      </c>
      <c r="H15715" t="str">
        <f t="shared" si="1226"/>
        <v>402069C100</v>
      </c>
      <c r="I15715" t="str">
        <f t="shared" si="1228"/>
        <v>KOČIONI DISK</v>
      </c>
      <c r="J15715">
        <f t="shared" si="1229"/>
        <v>14.656000000000001</v>
      </c>
      <c r="K15715" t="str">
        <f t="shared" si="1230"/>
        <v/>
      </c>
    </row>
    <row r="15716" spans="1:11" x14ac:dyDescent="0.25">
      <c r="A15716" t="s">
        <v>28035</v>
      </c>
      <c r="B15716" s="1" t="s">
        <v>28036</v>
      </c>
      <c r="C15716" t="s">
        <v>1600</v>
      </c>
      <c r="D15716" t="s">
        <v>9</v>
      </c>
      <c r="E15716">
        <v>1</v>
      </c>
      <c r="F15716">
        <v>2072.3200000000002</v>
      </c>
      <c r="G15716" t="str">
        <f t="shared" si="1227"/>
        <v>BLUEPRINTADN14364</v>
      </c>
      <c r="H15716" t="str">
        <f t="shared" si="1226"/>
        <v>4020654C01</v>
      </c>
      <c r="I15716" t="str">
        <f t="shared" si="1228"/>
        <v>KOČIONI DISK</v>
      </c>
      <c r="J15716">
        <f t="shared" si="1229"/>
        <v>17.269333333333336</v>
      </c>
      <c r="K15716" t="str">
        <f t="shared" si="1230"/>
        <v/>
      </c>
    </row>
    <row r="15717" spans="1:11" x14ac:dyDescent="0.25">
      <c r="A15717" t="s">
        <v>28037</v>
      </c>
      <c r="B15717" s="1" t="s">
        <v>28038</v>
      </c>
      <c r="C15717" t="s">
        <v>1600</v>
      </c>
      <c r="D15717" t="s">
        <v>9</v>
      </c>
      <c r="E15717">
        <v>1</v>
      </c>
      <c r="F15717">
        <v>1073.92</v>
      </c>
      <c r="G15717" t="str">
        <f t="shared" si="1227"/>
        <v>BLUEPRINTADN14365</v>
      </c>
      <c r="H15717" t="str">
        <f t="shared" si="1226"/>
        <v>4320654C01</v>
      </c>
      <c r="I15717" t="str">
        <f t="shared" si="1228"/>
        <v>KOČIONI DISK</v>
      </c>
      <c r="J15717">
        <f t="shared" si="1229"/>
        <v>8.9493333333333336</v>
      </c>
      <c r="K15717" t="str">
        <f t="shared" si="1230"/>
        <v/>
      </c>
    </row>
    <row r="15718" spans="1:11" x14ac:dyDescent="0.25">
      <c r="A15718" t="s">
        <v>28039</v>
      </c>
      <c r="B15718" s="1" t="s">
        <v>28040</v>
      </c>
      <c r="C15718" t="s">
        <v>1600</v>
      </c>
      <c r="D15718" t="s">
        <v>9</v>
      </c>
      <c r="E15718">
        <v>1</v>
      </c>
      <c r="F15718">
        <v>1811.2</v>
      </c>
      <c r="G15718" t="str">
        <f t="shared" si="1227"/>
        <v>BLUEPRINTADN14368</v>
      </c>
      <c r="H15718" t="str">
        <f t="shared" si="1226"/>
        <v>402060F001</v>
      </c>
      <c r="I15718" t="str">
        <f t="shared" si="1228"/>
        <v>KOČIONI DISK</v>
      </c>
      <c r="J15718">
        <f t="shared" si="1229"/>
        <v>15.093333333333334</v>
      </c>
      <c r="K15718" t="str">
        <f t="shared" si="1230"/>
        <v/>
      </c>
    </row>
    <row r="15719" spans="1:11" x14ac:dyDescent="0.25">
      <c r="A15719" t="s">
        <v>28041</v>
      </c>
      <c r="B15719" s="1" t="s">
        <v>28042</v>
      </c>
      <c r="C15719" t="s">
        <v>1600</v>
      </c>
      <c r="D15719" t="s">
        <v>9</v>
      </c>
      <c r="E15719">
        <v>1</v>
      </c>
      <c r="F15719">
        <v>3452.16</v>
      </c>
      <c r="G15719" t="str">
        <f t="shared" si="1227"/>
        <v>BLUEPRINTADN14370</v>
      </c>
      <c r="H15719" t="str">
        <f t="shared" si="1226"/>
        <v>432065F001</v>
      </c>
      <c r="I15719" t="str">
        <f t="shared" si="1228"/>
        <v>KOČIONI DISK</v>
      </c>
      <c r="J15719">
        <f t="shared" si="1229"/>
        <v>28.767999999999997</v>
      </c>
      <c r="K15719" t="str">
        <f t="shared" si="1230"/>
        <v/>
      </c>
    </row>
    <row r="15720" spans="1:11" x14ac:dyDescent="0.25">
      <c r="A15720" t="s">
        <v>28043</v>
      </c>
      <c r="B15720" s="1" t="s">
        <v>28044</v>
      </c>
      <c r="C15720" t="s">
        <v>1600</v>
      </c>
      <c r="D15720" t="s">
        <v>9</v>
      </c>
      <c r="E15720">
        <v>1</v>
      </c>
      <c r="F15720">
        <v>1367.04</v>
      </c>
      <c r="G15720" t="str">
        <f t="shared" si="1227"/>
        <v>BLUEPRINTADN14372</v>
      </c>
      <c r="H15720" t="str">
        <f t="shared" si="1226"/>
        <v>402060M602</v>
      </c>
      <c r="I15720" t="str">
        <f t="shared" si="1228"/>
        <v>KOČIONI DISK</v>
      </c>
      <c r="J15720">
        <f t="shared" si="1229"/>
        <v>11.391999999999999</v>
      </c>
      <c r="K15720" t="str">
        <f t="shared" si="1230"/>
        <v/>
      </c>
    </row>
    <row r="15721" spans="1:11" x14ac:dyDescent="0.25">
      <c r="A15721" t="s">
        <v>28045</v>
      </c>
      <c r="B15721" s="1" t="s">
        <v>28046</v>
      </c>
      <c r="C15721" t="s">
        <v>1600</v>
      </c>
      <c r="D15721" t="s">
        <v>9</v>
      </c>
      <c r="E15721">
        <v>1</v>
      </c>
      <c r="F15721">
        <v>1181.44</v>
      </c>
      <c r="G15721" t="str">
        <f t="shared" si="1227"/>
        <v>BLUEPRINTADN14373</v>
      </c>
      <c r="H15721" t="str">
        <f t="shared" si="1226"/>
        <v>402060M801</v>
      </c>
      <c r="I15721" t="str">
        <f t="shared" si="1228"/>
        <v>KOČIONI DISK</v>
      </c>
      <c r="J15721">
        <f t="shared" si="1229"/>
        <v>9.8453333333333344</v>
      </c>
      <c r="K15721" t="str">
        <f t="shared" si="1230"/>
        <v/>
      </c>
    </row>
    <row r="15722" spans="1:11" x14ac:dyDescent="0.25">
      <c r="A15722" t="s">
        <v>28047</v>
      </c>
      <c r="B15722" s="1" t="s">
        <v>28048</v>
      </c>
      <c r="C15722" t="s">
        <v>1600</v>
      </c>
      <c r="D15722" t="s">
        <v>9</v>
      </c>
      <c r="E15722">
        <v>1</v>
      </c>
      <c r="F15722">
        <v>945.92</v>
      </c>
      <c r="G15722" t="str">
        <f t="shared" si="1227"/>
        <v>BLUEPRINTADN14376</v>
      </c>
      <c r="H15722" t="str">
        <f t="shared" si="1226"/>
        <v>4320654C03</v>
      </c>
      <c r="I15722" t="str">
        <f t="shared" si="1228"/>
        <v>KOČIONI DISK</v>
      </c>
      <c r="J15722">
        <f t="shared" si="1229"/>
        <v>7.8826666666666663</v>
      </c>
      <c r="K15722" t="str">
        <f t="shared" si="1230"/>
        <v/>
      </c>
    </row>
    <row r="15723" spans="1:11" x14ac:dyDescent="0.25">
      <c r="A15723" t="s">
        <v>28049</v>
      </c>
      <c r="B15723" s="1" t="s">
        <v>28050</v>
      </c>
      <c r="C15723" t="s">
        <v>1600</v>
      </c>
      <c r="D15723" t="s">
        <v>9</v>
      </c>
      <c r="E15723">
        <v>1</v>
      </c>
      <c r="F15723">
        <v>1431.04</v>
      </c>
      <c r="G15723" t="str">
        <f t="shared" si="1227"/>
        <v>BLUEPRINTADN14377</v>
      </c>
      <c r="H15723" t="str">
        <f t="shared" si="1226"/>
        <v>4320658Y01</v>
      </c>
      <c r="I15723" t="str">
        <f t="shared" si="1228"/>
        <v>KOČIONI DISK</v>
      </c>
      <c r="J15723">
        <f t="shared" si="1229"/>
        <v>11.925333333333333</v>
      </c>
      <c r="K15723" t="str">
        <f t="shared" si="1230"/>
        <v/>
      </c>
    </row>
    <row r="15724" spans="1:11" x14ac:dyDescent="0.25">
      <c r="A15724" t="s">
        <v>28051</v>
      </c>
      <c r="B15724" s="1" t="s">
        <v>28052</v>
      </c>
      <c r="C15724" t="s">
        <v>1600</v>
      </c>
      <c r="D15724" t="s">
        <v>9</v>
      </c>
      <c r="E15724">
        <v>1</v>
      </c>
      <c r="F15724">
        <v>2626.56</v>
      </c>
      <c r="G15724" t="str">
        <f t="shared" si="1227"/>
        <v>BLUEPRINTADN14378</v>
      </c>
      <c r="H15724" t="str">
        <f t="shared" si="1226"/>
        <v>43206VB000</v>
      </c>
      <c r="I15724" t="str">
        <f t="shared" si="1228"/>
        <v>KOČIONI DISK</v>
      </c>
      <c r="J15724">
        <f t="shared" si="1229"/>
        <v>21.887999999999998</v>
      </c>
      <c r="K15724" t="str">
        <f t="shared" si="1230"/>
        <v/>
      </c>
    </row>
    <row r="15725" spans="1:11" x14ac:dyDescent="0.25">
      <c r="A15725" t="s">
        <v>28053</v>
      </c>
      <c r="B15725" s="1" t="s">
        <v>28054</v>
      </c>
      <c r="C15725" t="s">
        <v>1600</v>
      </c>
      <c r="D15725" t="s">
        <v>9</v>
      </c>
      <c r="E15725">
        <v>1</v>
      </c>
      <c r="F15725">
        <v>1902.08</v>
      </c>
      <c r="G15725" t="str">
        <f t="shared" si="1227"/>
        <v>BLUEPRINTADN14379</v>
      </c>
      <c r="H15725" t="str">
        <f t="shared" ref="H15725:H15788" si="1231">IF(AND(B15725&lt;&gt;"", B15725&lt;&gt;"-"),SUBSTITUTE(SUBSTITUTE(B15725,"-","")," ",""),A15725)</f>
        <v>402062F500</v>
      </c>
      <c r="I15725" t="str">
        <f t="shared" si="1228"/>
        <v>KOČIONI DISK</v>
      </c>
      <c r="J15725">
        <f t="shared" si="1229"/>
        <v>15.850666666666665</v>
      </c>
      <c r="K15725" t="str">
        <f t="shared" si="1230"/>
        <v/>
      </c>
    </row>
    <row r="15726" spans="1:11" x14ac:dyDescent="0.25">
      <c r="A15726" t="s">
        <v>28055</v>
      </c>
      <c r="B15726" s="1" t="s">
        <v>28056</v>
      </c>
      <c r="C15726" t="s">
        <v>1600</v>
      </c>
      <c r="D15726" t="s">
        <v>9</v>
      </c>
      <c r="E15726">
        <v>1</v>
      </c>
      <c r="F15726">
        <v>3392</v>
      </c>
      <c r="G15726" t="str">
        <f t="shared" si="1227"/>
        <v>BLUEPRINTADN14382</v>
      </c>
      <c r="H15726" t="str">
        <f t="shared" si="1231"/>
        <v>4320632G00</v>
      </c>
      <c r="I15726" t="str">
        <f t="shared" si="1228"/>
        <v>KOČIONI DISK</v>
      </c>
      <c r="J15726">
        <f t="shared" si="1229"/>
        <v>28.266666666666666</v>
      </c>
      <c r="K15726" t="str">
        <f t="shared" si="1230"/>
        <v/>
      </c>
    </row>
    <row r="15727" spans="1:11" x14ac:dyDescent="0.25">
      <c r="A15727" t="s">
        <v>28057</v>
      </c>
      <c r="B15727" s="1" t="s">
        <v>28058</v>
      </c>
      <c r="C15727" t="s">
        <v>1600</v>
      </c>
      <c r="D15727" t="s">
        <v>9</v>
      </c>
      <c r="E15727">
        <v>1</v>
      </c>
      <c r="F15727">
        <v>1137.92</v>
      </c>
      <c r="G15727" t="str">
        <f t="shared" si="1227"/>
        <v>BLUEPRINTADN14383</v>
      </c>
      <c r="H15727" t="str">
        <f t="shared" si="1231"/>
        <v>4320674F00</v>
      </c>
      <c r="I15727" t="str">
        <f t="shared" si="1228"/>
        <v>KOČIONI DISK</v>
      </c>
      <c r="J15727">
        <f t="shared" si="1229"/>
        <v>9.4826666666666668</v>
      </c>
      <c r="K15727" t="str">
        <f t="shared" si="1230"/>
        <v/>
      </c>
    </row>
    <row r="15728" spans="1:11" x14ac:dyDescent="0.25">
      <c r="A15728" t="s">
        <v>28059</v>
      </c>
      <c r="C15728" t="s">
        <v>1600</v>
      </c>
      <c r="D15728" t="s">
        <v>9</v>
      </c>
      <c r="E15728">
        <v>1</v>
      </c>
      <c r="F15728">
        <v>2599.6799999999998</v>
      </c>
      <c r="G15728" t="str">
        <f t="shared" si="1227"/>
        <v>BLUEPRINTADN14384</v>
      </c>
      <c r="H15728" t="str">
        <f t="shared" si="1231"/>
        <v>ADN14384</v>
      </c>
      <c r="I15728" t="str">
        <f t="shared" si="1228"/>
        <v>KOČIONI DISK</v>
      </c>
      <c r="J15728">
        <f t="shared" si="1229"/>
        <v>21.663999999999998</v>
      </c>
      <c r="K15728" t="str">
        <f t="shared" si="1230"/>
        <v/>
      </c>
    </row>
    <row r="15729" spans="1:11" x14ac:dyDescent="0.25">
      <c r="A15729" t="s">
        <v>28060</v>
      </c>
      <c r="B15729" s="1" t="s">
        <v>28061</v>
      </c>
      <c r="C15729" t="s">
        <v>1600</v>
      </c>
      <c r="D15729" t="s">
        <v>9</v>
      </c>
      <c r="E15729">
        <v>1</v>
      </c>
      <c r="F15729">
        <v>3001.6</v>
      </c>
      <c r="G15729" t="str">
        <f t="shared" si="1227"/>
        <v>BLUEPRINTADN14385</v>
      </c>
      <c r="H15729" t="str">
        <f t="shared" si="1231"/>
        <v>4020617B00</v>
      </c>
      <c r="I15729" t="str">
        <f t="shared" si="1228"/>
        <v>KOČIONI DISK</v>
      </c>
      <c r="J15729">
        <f t="shared" si="1229"/>
        <v>25.013333333333332</v>
      </c>
      <c r="K15729" t="str">
        <f t="shared" si="1230"/>
        <v/>
      </c>
    </row>
    <row r="15730" spans="1:11" x14ac:dyDescent="0.25">
      <c r="A15730" t="s">
        <v>28062</v>
      </c>
      <c r="B15730" s="1" t="s">
        <v>28063</v>
      </c>
      <c r="C15730" t="s">
        <v>1600</v>
      </c>
      <c r="D15730" t="s">
        <v>9</v>
      </c>
      <c r="E15730">
        <v>1</v>
      </c>
      <c r="F15730">
        <v>21189.119999999999</v>
      </c>
      <c r="G15730" t="str">
        <f t="shared" si="1227"/>
        <v>BLUEPRINTADN14386</v>
      </c>
      <c r="H15730" t="str">
        <f t="shared" si="1231"/>
        <v>4020617U01</v>
      </c>
      <c r="I15730" t="str">
        <f t="shared" si="1228"/>
        <v>KOČIONI DISK</v>
      </c>
      <c r="J15730">
        <f t="shared" si="1229"/>
        <v>176.57599999999999</v>
      </c>
      <c r="K15730" t="str">
        <f t="shared" si="1230"/>
        <v/>
      </c>
    </row>
    <row r="15731" spans="1:11" x14ac:dyDescent="0.25">
      <c r="A15731" t="s">
        <v>28064</v>
      </c>
      <c r="B15731" s="1" t="s">
        <v>28065</v>
      </c>
      <c r="C15731" t="s">
        <v>1600</v>
      </c>
      <c r="D15731" t="s">
        <v>9</v>
      </c>
      <c r="E15731">
        <v>1</v>
      </c>
      <c r="F15731">
        <v>3514.88</v>
      </c>
      <c r="G15731" t="str">
        <f t="shared" si="1227"/>
        <v>BLUEPRINTADN14387</v>
      </c>
      <c r="H15731" t="str">
        <f t="shared" si="1231"/>
        <v>4020621U00</v>
      </c>
      <c r="I15731" t="str">
        <f t="shared" si="1228"/>
        <v>KOČIONI DISK</v>
      </c>
      <c r="J15731">
        <f t="shared" si="1229"/>
        <v>29.290666666666667</v>
      </c>
      <c r="K15731" t="str">
        <f t="shared" si="1230"/>
        <v/>
      </c>
    </row>
    <row r="15732" spans="1:11" x14ac:dyDescent="0.25">
      <c r="A15732" t="s">
        <v>28066</v>
      </c>
      <c r="B15732" s="1" t="s">
        <v>28067</v>
      </c>
      <c r="C15732" t="s">
        <v>1600</v>
      </c>
      <c r="D15732" t="s">
        <v>9</v>
      </c>
      <c r="E15732">
        <v>1</v>
      </c>
      <c r="F15732">
        <v>1337.6</v>
      </c>
      <c r="G15732" t="str">
        <f t="shared" si="1227"/>
        <v>BLUEPRINTADN14391</v>
      </c>
      <c r="H15732" t="str">
        <f t="shared" si="1231"/>
        <v>4320699J04</v>
      </c>
      <c r="I15732" t="str">
        <f t="shared" si="1228"/>
        <v>KOČIONI DISK</v>
      </c>
      <c r="J15732">
        <f t="shared" si="1229"/>
        <v>11.146666666666667</v>
      </c>
      <c r="K15732" t="str">
        <f t="shared" si="1230"/>
        <v/>
      </c>
    </row>
    <row r="15733" spans="1:11" x14ac:dyDescent="0.25">
      <c r="A15733" t="s">
        <v>28068</v>
      </c>
      <c r="B15733" s="1" t="s">
        <v>28069</v>
      </c>
      <c r="C15733" t="s">
        <v>1600</v>
      </c>
      <c r="D15733" t="s">
        <v>9</v>
      </c>
      <c r="E15733">
        <v>1</v>
      </c>
      <c r="F15733">
        <v>3293.44</v>
      </c>
      <c r="G15733" t="str">
        <f t="shared" si="1227"/>
        <v>BLUEPRINTADN14392</v>
      </c>
      <c r="H15733" t="str">
        <f t="shared" si="1231"/>
        <v>40206VB000</v>
      </c>
      <c r="I15733" t="str">
        <f t="shared" si="1228"/>
        <v>KOČIONI DISK</v>
      </c>
      <c r="J15733">
        <f t="shared" si="1229"/>
        <v>27.445333333333334</v>
      </c>
      <c r="K15733" t="str">
        <f t="shared" si="1230"/>
        <v/>
      </c>
    </row>
    <row r="15734" spans="1:11" x14ac:dyDescent="0.25">
      <c r="A15734" t="s">
        <v>28070</v>
      </c>
      <c r="B15734" s="1" t="s">
        <v>28071</v>
      </c>
      <c r="C15734" t="s">
        <v>1600</v>
      </c>
      <c r="D15734" t="s">
        <v>9</v>
      </c>
      <c r="E15734">
        <v>1</v>
      </c>
      <c r="F15734">
        <v>1378.56</v>
      </c>
      <c r="G15734" t="str">
        <f t="shared" si="1227"/>
        <v>BLUEPRINTADN14393</v>
      </c>
      <c r="H15734" t="str">
        <f t="shared" si="1231"/>
        <v>4020672B00</v>
      </c>
      <c r="I15734" t="str">
        <f t="shared" si="1228"/>
        <v>KOČIONI DISK</v>
      </c>
      <c r="J15734">
        <f t="shared" si="1229"/>
        <v>11.488</v>
      </c>
      <c r="K15734" t="str">
        <f t="shared" si="1230"/>
        <v/>
      </c>
    </row>
    <row r="15735" spans="1:11" x14ac:dyDescent="0.25">
      <c r="A15735" t="s">
        <v>28072</v>
      </c>
      <c r="B15735" s="1" t="s">
        <v>28073</v>
      </c>
      <c r="C15735" t="s">
        <v>1600</v>
      </c>
      <c r="D15735" t="s">
        <v>9</v>
      </c>
      <c r="E15735">
        <v>1</v>
      </c>
      <c r="F15735">
        <v>1994.24</v>
      </c>
      <c r="G15735" t="str">
        <f t="shared" si="1227"/>
        <v>BLUEPRINTADN14394</v>
      </c>
      <c r="H15735" t="str">
        <f t="shared" si="1231"/>
        <v>402069C001</v>
      </c>
      <c r="I15735" t="str">
        <f t="shared" si="1228"/>
        <v>KOČIONI DISK</v>
      </c>
      <c r="J15735">
        <f t="shared" si="1229"/>
        <v>16.618666666666666</v>
      </c>
      <c r="K15735" t="str">
        <f t="shared" si="1230"/>
        <v/>
      </c>
    </row>
    <row r="15736" spans="1:11" x14ac:dyDescent="0.25">
      <c r="A15736" t="s">
        <v>28074</v>
      </c>
      <c r="B15736" s="1" t="s">
        <v>28075</v>
      </c>
      <c r="C15736" t="s">
        <v>1600</v>
      </c>
      <c r="D15736" t="s">
        <v>9</v>
      </c>
      <c r="E15736">
        <v>1</v>
      </c>
      <c r="F15736">
        <v>12499.2</v>
      </c>
      <c r="G15736" t="str">
        <f t="shared" si="1227"/>
        <v>BLUEPRINTADN14395</v>
      </c>
      <c r="H15736" t="str">
        <f t="shared" si="1231"/>
        <v>4320612U00</v>
      </c>
      <c r="I15736" t="str">
        <f t="shared" si="1228"/>
        <v>KOČIONI DISK</v>
      </c>
      <c r="J15736">
        <f t="shared" si="1229"/>
        <v>104.16000000000001</v>
      </c>
      <c r="K15736" t="str">
        <f t="shared" si="1230"/>
        <v/>
      </c>
    </row>
    <row r="15737" spans="1:11" x14ac:dyDescent="0.25">
      <c r="A15737" t="s">
        <v>28076</v>
      </c>
      <c r="B15737" s="1" t="s">
        <v>28077</v>
      </c>
      <c r="C15737" t="s">
        <v>1600</v>
      </c>
      <c r="D15737" t="s">
        <v>9</v>
      </c>
      <c r="E15737">
        <v>1</v>
      </c>
      <c r="F15737">
        <v>1240.32</v>
      </c>
      <c r="G15737" t="str">
        <f t="shared" si="1227"/>
        <v>BLUEPRINTADN14396</v>
      </c>
      <c r="H15737" t="str">
        <f t="shared" si="1231"/>
        <v>432062Y503</v>
      </c>
      <c r="I15737" t="str">
        <f t="shared" si="1228"/>
        <v>KOČIONI DISK</v>
      </c>
      <c r="J15737">
        <f t="shared" si="1229"/>
        <v>10.336</v>
      </c>
      <c r="K15737" t="str">
        <f t="shared" si="1230"/>
        <v/>
      </c>
    </row>
    <row r="15738" spans="1:11" x14ac:dyDescent="0.25">
      <c r="A15738" t="s">
        <v>28078</v>
      </c>
      <c r="B15738" s="1" t="s">
        <v>28079</v>
      </c>
      <c r="C15738" t="s">
        <v>1600</v>
      </c>
      <c r="D15738" t="s">
        <v>9</v>
      </c>
      <c r="E15738">
        <v>1</v>
      </c>
      <c r="F15738">
        <v>1386.24</v>
      </c>
      <c r="G15738" t="str">
        <f t="shared" si="1227"/>
        <v>BLUEPRINTADN14397</v>
      </c>
      <c r="H15738" t="str">
        <f t="shared" si="1231"/>
        <v>402062N301</v>
      </c>
      <c r="I15738" t="str">
        <f t="shared" si="1228"/>
        <v>KOČIONI DISK</v>
      </c>
      <c r="J15738">
        <f t="shared" si="1229"/>
        <v>11.552</v>
      </c>
      <c r="K15738" t="str">
        <f t="shared" si="1230"/>
        <v/>
      </c>
    </row>
    <row r="15739" spans="1:11" x14ac:dyDescent="0.25">
      <c r="A15739" t="s">
        <v>28080</v>
      </c>
      <c r="B15739" s="1" t="s">
        <v>28081</v>
      </c>
      <c r="C15739" t="s">
        <v>1600</v>
      </c>
      <c r="D15739" t="s">
        <v>9</v>
      </c>
      <c r="E15739">
        <v>1</v>
      </c>
      <c r="F15739">
        <v>1792</v>
      </c>
      <c r="G15739" t="str">
        <f t="shared" si="1227"/>
        <v>BLUEPRINTADN14399</v>
      </c>
      <c r="H15739" t="str">
        <f t="shared" si="1231"/>
        <v>432068H305</v>
      </c>
      <c r="I15739" t="str">
        <f t="shared" si="1228"/>
        <v>KOČIONI DISK</v>
      </c>
      <c r="J15739">
        <f t="shared" si="1229"/>
        <v>14.933333333333334</v>
      </c>
      <c r="K15739" t="str">
        <f t="shared" si="1230"/>
        <v/>
      </c>
    </row>
    <row r="15740" spans="1:11" x14ac:dyDescent="0.25">
      <c r="A15740" t="s">
        <v>28082</v>
      </c>
      <c r="B15740" s="1" t="s">
        <v>28083</v>
      </c>
      <c r="C15740" t="s">
        <v>1716</v>
      </c>
      <c r="D15740" t="s">
        <v>9</v>
      </c>
      <c r="E15740">
        <v>1</v>
      </c>
      <c r="F15740">
        <v>3304.96</v>
      </c>
      <c r="G15740" t="str">
        <f t="shared" si="1227"/>
        <v>BLUEPRINTADN14407</v>
      </c>
      <c r="H15740" t="str">
        <f t="shared" si="1231"/>
        <v>44100B5000</v>
      </c>
      <c r="I15740" t="str">
        <f t="shared" si="1228"/>
        <v>KOČIONI CILINDAR TOČKA</v>
      </c>
      <c r="J15740">
        <f t="shared" si="1229"/>
        <v>27.541333333333334</v>
      </c>
      <c r="K15740" t="str">
        <f t="shared" si="1230"/>
        <v/>
      </c>
    </row>
    <row r="15741" spans="1:11" x14ac:dyDescent="0.25">
      <c r="A15741" t="s">
        <v>28084</v>
      </c>
      <c r="B15741" s="1" t="s">
        <v>28085</v>
      </c>
      <c r="C15741" t="s">
        <v>1728</v>
      </c>
      <c r="D15741" t="s">
        <v>9</v>
      </c>
      <c r="E15741">
        <v>1</v>
      </c>
      <c r="F15741">
        <v>2083.84</v>
      </c>
      <c r="G15741" t="str">
        <f t="shared" si="1227"/>
        <v>BLUEPRINTADN14409</v>
      </c>
      <c r="H15741" t="str">
        <f t="shared" si="1231"/>
        <v>4410055S11</v>
      </c>
      <c r="I15741" t="str">
        <f t="shared" si="1228"/>
        <v>KOČIONI CILINDAR</v>
      </c>
      <c r="J15741">
        <f t="shared" si="1229"/>
        <v>17.365333333333336</v>
      </c>
      <c r="K15741" t="str">
        <f t="shared" si="1230"/>
        <v/>
      </c>
    </row>
    <row r="15742" spans="1:11" x14ac:dyDescent="0.25">
      <c r="A15742" t="s">
        <v>28086</v>
      </c>
      <c r="B15742" s="1" t="s">
        <v>28087</v>
      </c>
      <c r="C15742" t="s">
        <v>1716</v>
      </c>
      <c r="D15742" t="s">
        <v>9</v>
      </c>
      <c r="E15742">
        <v>1</v>
      </c>
      <c r="F15742">
        <v>552.96</v>
      </c>
      <c r="G15742" t="str">
        <f t="shared" si="1227"/>
        <v>BLUEPRINTADN14412</v>
      </c>
      <c r="H15742" t="str">
        <f t="shared" si="1231"/>
        <v>4410051S10</v>
      </c>
      <c r="I15742" t="str">
        <f t="shared" si="1228"/>
        <v>KOČIONI CILINDAR TOČKA</v>
      </c>
      <c r="J15742">
        <f t="shared" si="1229"/>
        <v>4.6080000000000005</v>
      </c>
      <c r="K15742" t="str">
        <f t="shared" si="1230"/>
        <v/>
      </c>
    </row>
    <row r="15743" spans="1:11" x14ac:dyDescent="0.25">
      <c r="A15743" t="s">
        <v>28088</v>
      </c>
      <c r="B15743" s="1" t="s">
        <v>28089</v>
      </c>
      <c r="C15743" t="s">
        <v>1716</v>
      </c>
      <c r="D15743" t="s">
        <v>9</v>
      </c>
      <c r="E15743">
        <v>1</v>
      </c>
      <c r="F15743">
        <v>1249.28</v>
      </c>
      <c r="G15743" t="str">
        <f t="shared" si="1227"/>
        <v>BLUEPRINTADN14418</v>
      </c>
      <c r="H15743" t="str">
        <f t="shared" si="1231"/>
        <v>4410013A01</v>
      </c>
      <c r="I15743" t="str">
        <f t="shared" si="1228"/>
        <v>KOČIONI CILINDAR TOČKA</v>
      </c>
      <c r="J15743">
        <f t="shared" si="1229"/>
        <v>10.410666666666666</v>
      </c>
      <c r="K15743" t="str">
        <f t="shared" si="1230"/>
        <v/>
      </c>
    </row>
    <row r="15744" spans="1:11" x14ac:dyDescent="0.25">
      <c r="A15744" t="s">
        <v>28090</v>
      </c>
      <c r="B15744" s="1" t="s">
        <v>28091</v>
      </c>
      <c r="C15744" t="s">
        <v>1716</v>
      </c>
      <c r="D15744" t="s">
        <v>9</v>
      </c>
      <c r="E15744">
        <v>1</v>
      </c>
      <c r="F15744">
        <v>901.12</v>
      </c>
      <c r="G15744" t="str">
        <f t="shared" si="1227"/>
        <v>BLUEPRINTADN14420</v>
      </c>
      <c r="H15744" t="str">
        <f t="shared" si="1231"/>
        <v>44100C7101</v>
      </c>
      <c r="I15744" t="str">
        <f t="shared" si="1228"/>
        <v>KOČIONI CILINDAR TOČKA</v>
      </c>
      <c r="J15744">
        <f t="shared" si="1229"/>
        <v>7.5093333333333332</v>
      </c>
      <c r="K15744" t="str">
        <f t="shared" si="1230"/>
        <v/>
      </c>
    </row>
    <row r="15745" spans="1:11" x14ac:dyDescent="0.25">
      <c r="A15745" t="s">
        <v>28092</v>
      </c>
      <c r="B15745" s="1" t="s">
        <v>28093</v>
      </c>
      <c r="C15745" t="s">
        <v>1728</v>
      </c>
      <c r="D15745" t="s">
        <v>9</v>
      </c>
      <c r="E15745">
        <v>1</v>
      </c>
      <c r="F15745">
        <v>2028.8</v>
      </c>
      <c r="G15745" t="str">
        <f t="shared" si="1227"/>
        <v>BLUEPRINTADN14428</v>
      </c>
      <c r="H15745" t="str">
        <f t="shared" si="1231"/>
        <v>44100V0201</v>
      </c>
      <c r="I15745" t="str">
        <f t="shared" si="1228"/>
        <v>KOČIONI CILINDAR</v>
      </c>
      <c r="J15745">
        <f t="shared" si="1229"/>
        <v>16.906666666666666</v>
      </c>
      <c r="K15745" t="str">
        <f t="shared" si="1230"/>
        <v/>
      </c>
    </row>
    <row r="15746" spans="1:11" x14ac:dyDescent="0.25">
      <c r="A15746" t="s">
        <v>28094</v>
      </c>
      <c r="B15746" s="1" t="s">
        <v>28095</v>
      </c>
      <c r="C15746" t="s">
        <v>1716</v>
      </c>
      <c r="D15746" t="s">
        <v>9</v>
      </c>
      <c r="E15746">
        <v>1</v>
      </c>
      <c r="F15746">
        <v>2515.1999999999998</v>
      </c>
      <c r="G15746" t="str">
        <f t="shared" si="1227"/>
        <v>BLUEPRINTADN14430</v>
      </c>
      <c r="H15746" t="str">
        <f t="shared" si="1231"/>
        <v>4410001A00</v>
      </c>
      <c r="I15746" t="str">
        <f t="shared" si="1228"/>
        <v>KOČIONI CILINDAR TOČKA</v>
      </c>
      <c r="J15746">
        <f t="shared" si="1229"/>
        <v>20.959999999999997</v>
      </c>
      <c r="K15746" t="str">
        <f t="shared" si="1230"/>
        <v/>
      </c>
    </row>
    <row r="15747" spans="1:11" x14ac:dyDescent="0.25">
      <c r="A15747" t="s">
        <v>28096</v>
      </c>
      <c r="B15747" s="1" t="s">
        <v>28097</v>
      </c>
      <c r="C15747" t="s">
        <v>1716</v>
      </c>
      <c r="D15747" t="s">
        <v>9</v>
      </c>
      <c r="E15747">
        <v>1</v>
      </c>
      <c r="F15747">
        <v>1022.72</v>
      </c>
      <c r="G15747" t="str">
        <f t="shared" ref="G15747:G15810" si="1232">"BLUEPRINT"&amp;A15747</f>
        <v>BLUEPRINTADN14432</v>
      </c>
      <c r="H15747" t="str">
        <f t="shared" si="1231"/>
        <v>4410004B02</v>
      </c>
      <c r="I15747" t="str">
        <f t="shared" ref="I15747:I15810" si="1233">UPPER(C15747)</f>
        <v>KOČIONI CILINDAR TOČKA</v>
      </c>
      <c r="J15747">
        <f t="shared" ref="J15747:J15810" si="1234">F15747/120</f>
        <v>8.5226666666666677</v>
      </c>
      <c r="K15747" t="str">
        <f t="shared" ref="K15747:K15810" si="1235">IF(E15747&gt;1,"nesto", "")</f>
        <v/>
      </c>
    </row>
    <row r="15748" spans="1:11" x14ac:dyDescent="0.25">
      <c r="A15748" t="s">
        <v>28098</v>
      </c>
      <c r="B15748" s="1" t="s">
        <v>28099</v>
      </c>
      <c r="C15748" t="s">
        <v>1716</v>
      </c>
      <c r="D15748" t="s">
        <v>9</v>
      </c>
      <c r="E15748">
        <v>1</v>
      </c>
      <c r="F15748">
        <v>3895.04</v>
      </c>
      <c r="G15748" t="str">
        <f t="shared" si="1232"/>
        <v>BLUEPRINTADN14433</v>
      </c>
      <c r="H15748" t="str">
        <f t="shared" si="1231"/>
        <v>4410005N13</v>
      </c>
      <c r="I15748" t="str">
        <f t="shared" si="1233"/>
        <v>KOČIONI CILINDAR TOČKA</v>
      </c>
      <c r="J15748">
        <f t="shared" si="1234"/>
        <v>32.458666666666666</v>
      </c>
      <c r="K15748" t="str">
        <f t="shared" si="1235"/>
        <v/>
      </c>
    </row>
    <row r="15749" spans="1:11" x14ac:dyDescent="0.25">
      <c r="A15749" t="s">
        <v>28100</v>
      </c>
      <c r="B15749" s="1" t="s">
        <v>28101</v>
      </c>
      <c r="C15749" t="s">
        <v>1716</v>
      </c>
      <c r="D15749" t="s">
        <v>9</v>
      </c>
      <c r="E15749">
        <v>1</v>
      </c>
      <c r="F15749">
        <v>1152</v>
      </c>
      <c r="G15749" t="str">
        <f t="shared" si="1232"/>
        <v>BLUEPRINTADN14434</v>
      </c>
      <c r="H15749" t="str">
        <f t="shared" si="1231"/>
        <v>4410017C13</v>
      </c>
      <c r="I15749" t="str">
        <f t="shared" si="1233"/>
        <v>KOČIONI CILINDAR TOČKA</v>
      </c>
      <c r="J15749">
        <f t="shared" si="1234"/>
        <v>9.6</v>
      </c>
      <c r="K15749" t="str">
        <f t="shared" si="1235"/>
        <v/>
      </c>
    </row>
    <row r="15750" spans="1:11" x14ac:dyDescent="0.25">
      <c r="A15750" t="s">
        <v>28102</v>
      </c>
      <c r="B15750" s="1" t="s">
        <v>28103</v>
      </c>
      <c r="C15750" t="s">
        <v>1716</v>
      </c>
      <c r="D15750" t="s">
        <v>9</v>
      </c>
      <c r="E15750">
        <v>1</v>
      </c>
      <c r="F15750">
        <v>732.16</v>
      </c>
      <c r="G15750" t="str">
        <f t="shared" si="1232"/>
        <v>BLUEPRINTADN14435</v>
      </c>
      <c r="H15750" t="str">
        <f t="shared" si="1231"/>
        <v>4410035G11</v>
      </c>
      <c r="I15750" t="str">
        <f t="shared" si="1233"/>
        <v>KOČIONI CILINDAR TOČKA</v>
      </c>
      <c r="J15750">
        <f t="shared" si="1234"/>
        <v>6.1013333333333328</v>
      </c>
      <c r="K15750" t="str">
        <f t="shared" si="1235"/>
        <v/>
      </c>
    </row>
    <row r="15751" spans="1:11" x14ac:dyDescent="0.25">
      <c r="A15751" t="s">
        <v>28104</v>
      </c>
      <c r="B15751" s="1" t="s">
        <v>28105</v>
      </c>
      <c r="C15751" t="s">
        <v>1716</v>
      </c>
      <c r="D15751" t="s">
        <v>9</v>
      </c>
      <c r="E15751">
        <v>1</v>
      </c>
      <c r="F15751">
        <v>743.68</v>
      </c>
      <c r="G15751" t="str">
        <f t="shared" si="1232"/>
        <v>BLUEPRINTADN14439</v>
      </c>
      <c r="H15751" t="str">
        <f t="shared" si="1231"/>
        <v>4410008G10</v>
      </c>
      <c r="I15751" t="str">
        <f t="shared" si="1233"/>
        <v>KOČIONI CILINDAR TOČKA</v>
      </c>
      <c r="J15751">
        <f t="shared" si="1234"/>
        <v>6.1973333333333329</v>
      </c>
      <c r="K15751" t="str">
        <f t="shared" si="1235"/>
        <v/>
      </c>
    </row>
    <row r="15752" spans="1:11" x14ac:dyDescent="0.25">
      <c r="A15752" t="s">
        <v>28106</v>
      </c>
      <c r="B15752" s="1" t="s">
        <v>28107</v>
      </c>
      <c r="C15752" t="s">
        <v>1716</v>
      </c>
      <c r="D15752" t="s">
        <v>9</v>
      </c>
      <c r="E15752">
        <v>1</v>
      </c>
      <c r="F15752">
        <v>806.4</v>
      </c>
      <c r="G15752" t="str">
        <f t="shared" si="1232"/>
        <v>BLUEPRINTADN14440</v>
      </c>
      <c r="H15752" t="str">
        <f t="shared" si="1231"/>
        <v>4410008W22</v>
      </c>
      <c r="I15752" t="str">
        <f t="shared" si="1233"/>
        <v>KOČIONI CILINDAR TOČKA</v>
      </c>
      <c r="J15752">
        <f t="shared" si="1234"/>
        <v>6.72</v>
      </c>
      <c r="K15752" t="str">
        <f t="shared" si="1235"/>
        <v/>
      </c>
    </row>
    <row r="15753" spans="1:11" x14ac:dyDescent="0.25">
      <c r="A15753" t="s">
        <v>28108</v>
      </c>
      <c r="B15753" s="1" t="s">
        <v>28109</v>
      </c>
      <c r="C15753" t="s">
        <v>1716</v>
      </c>
      <c r="D15753" t="s">
        <v>9</v>
      </c>
      <c r="E15753">
        <v>1</v>
      </c>
      <c r="F15753">
        <v>1498.88</v>
      </c>
      <c r="G15753" t="str">
        <f t="shared" si="1232"/>
        <v>BLUEPRINTADN14441</v>
      </c>
      <c r="H15753" t="str">
        <f t="shared" si="1231"/>
        <v>4410001J11</v>
      </c>
      <c r="I15753" t="str">
        <f t="shared" si="1233"/>
        <v>KOČIONI CILINDAR TOČKA</v>
      </c>
      <c r="J15753">
        <f t="shared" si="1234"/>
        <v>12.490666666666668</v>
      </c>
      <c r="K15753" t="str">
        <f t="shared" si="1235"/>
        <v/>
      </c>
    </row>
    <row r="15754" spans="1:11" x14ac:dyDescent="0.25">
      <c r="A15754" t="s">
        <v>28110</v>
      </c>
      <c r="B15754" s="1" t="s">
        <v>28111</v>
      </c>
      <c r="C15754" t="s">
        <v>1716</v>
      </c>
      <c r="D15754" t="s">
        <v>9</v>
      </c>
      <c r="E15754">
        <v>1</v>
      </c>
      <c r="F15754">
        <v>552.96</v>
      </c>
      <c r="G15754" t="str">
        <f t="shared" si="1232"/>
        <v>BLUEPRINTADN14442</v>
      </c>
      <c r="H15754" t="str">
        <f t="shared" si="1231"/>
        <v>4410008W12</v>
      </c>
      <c r="I15754" t="str">
        <f t="shared" si="1233"/>
        <v>KOČIONI CILINDAR TOČKA</v>
      </c>
      <c r="J15754">
        <f t="shared" si="1234"/>
        <v>4.6080000000000005</v>
      </c>
      <c r="K15754" t="str">
        <f t="shared" si="1235"/>
        <v/>
      </c>
    </row>
    <row r="15755" spans="1:11" x14ac:dyDescent="0.25">
      <c r="A15755" t="s">
        <v>28112</v>
      </c>
      <c r="B15755" s="1" t="s">
        <v>28113</v>
      </c>
      <c r="C15755" t="s">
        <v>1716</v>
      </c>
      <c r="D15755" t="s">
        <v>9</v>
      </c>
      <c r="E15755">
        <v>1</v>
      </c>
      <c r="F15755">
        <v>436.48</v>
      </c>
      <c r="G15755" t="str">
        <f t="shared" si="1232"/>
        <v>BLUEPRINTADN14443</v>
      </c>
      <c r="H15755" t="str">
        <f t="shared" si="1231"/>
        <v>4410050C13</v>
      </c>
      <c r="I15755" t="str">
        <f t="shared" si="1233"/>
        <v>KOČIONI CILINDAR TOČKA</v>
      </c>
      <c r="J15755">
        <f t="shared" si="1234"/>
        <v>3.6373333333333333</v>
      </c>
      <c r="K15755" t="str">
        <f t="shared" si="1235"/>
        <v/>
      </c>
    </row>
    <row r="15756" spans="1:11" x14ac:dyDescent="0.25">
      <c r="A15756" t="s">
        <v>28114</v>
      </c>
      <c r="B15756" s="1" t="s">
        <v>28115</v>
      </c>
      <c r="C15756" t="s">
        <v>1716</v>
      </c>
      <c r="D15756" t="s">
        <v>9</v>
      </c>
      <c r="E15756">
        <v>1</v>
      </c>
      <c r="F15756">
        <v>565.76</v>
      </c>
      <c r="G15756" t="str">
        <f t="shared" si="1232"/>
        <v>BLUEPRINTADN14444</v>
      </c>
      <c r="H15756" t="str">
        <f t="shared" si="1231"/>
        <v>44100G5110</v>
      </c>
      <c r="I15756" t="str">
        <f t="shared" si="1233"/>
        <v>KOČIONI CILINDAR TOČKA</v>
      </c>
      <c r="J15756">
        <f t="shared" si="1234"/>
        <v>4.714666666666667</v>
      </c>
      <c r="K15756" t="str">
        <f t="shared" si="1235"/>
        <v/>
      </c>
    </row>
    <row r="15757" spans="1:11" x14ac:dyDescent="0.25">
      <c r="A15757" t="s">
        <v>28116</v>
      </c>
      <c r="B15757" s="1" t="s">
        <v>28117</v>
      </c>
      <c r="C15757" t="s">
        <v>1716</v>
      </c>
      <c r="D15757" t="s">
        <v>9</v>
      </c>
      <c r="E15757">
        <v>1</v>
      </c>
      <c r="F15757">
        <v>1996.8</v>
      </c>
      <c r="G15757" t="str">
        <f t="shared" si="1232"/>
        <v>BLUEPRINTADN14445</v>
      </c>
      <c r="H15757" t="str">
        <f t="shared" si="1231"/>
        <v>44100C7800</v>
      </c>
      <c r="I15757" t="str">
        <f t="shared" si="1233"/>
        <v>KOČIONI CILINDAR TOČKA</v>
      </c>
      <c r="J15757">
        <f t="shared" si="1234"/>
        <v>16.64</v>
      </c>
      <c r="K15757" t="str">
        <f t="shared" si="1235"/>
        <v/>
      </c>
    </row>
    <row r="15758" spans="1:11" x14ac:dyDescent="0.25">
      <c r="A15758" t="s">
        <v>28118</v>
      </c>
      <c r="B15758" s="1" t="s">
        <v>28119</v>
      </c>
      <c r="C15758" t="s">
        <v>1716</v>
      </c>
      <c r="D15758" t="s">
        <v>9</v>
      </c>
      <c r="E15758">
        <v>1</v>
      </c>
      <c r="F15758">
        <v>921.6</v>
      </c>
      <c r="G15758" t="str">
        <f t="shared" si="1232"/>
        <v>BLUEPRINTADN14446</v>
      </c>
      <c r="H15758" t="str">
        <f t="shared" si="1231"/>
        <v>4410037G10</v>
      </c>
      <c r="I15758" t="str">
        <f t="shared" si="1233"/>
        <v>KOČIONI CILINDAR TOČKA</v>
      </c>
      <c r="J15758">
        <f t="shared" si="1234"/>
        <v>7.6800000000000006</v>
      </c>
      <c r="K15758" t="str">
        <f t="shared" si="1235"/>
        <v/>
      </c>
    </row>
    <row r="15759" spans="1:11" x14ac:dyDescent="0.25">
      <c r="A15759" t="s">
        <v>28120</v>
      </c>
      <c r="B15759" s="1" t="s">
        <v>28121</v>
      </c>
      <c r="C15759" t="s">
        <v>1716</v>
      </c>
      <c r="D15759" t="s">
        <v>9</v>
      </c>
      <c r="E15759">
        <v>1</v>
      </c>
      <c r="F15759">
        <v>523.52</v>
      </c>
      <c r="G15759" t="str">
        <f t="shared" si="1232"/>
        <v>BLUEPRINTADN14448</v>
      </c>
      <c r="H15759" t="str">
        <f t="shared" si="1231"/>
        <v>441006F611</v>
      </c>
      <c r="I15759" t="str">
        <f t="shared" si="1233"/>
        <v>KOČIONI CILINDAR TOČKA</v>
      </c>
      <c r="J15759">
        <f t="shared" si="1234"/>
        <v>4.3626666666666667</v>
      </c>
      <c r="K15759" t="str">
        <f t="shared" si="1235"/>
        <v/>
      </c>
    </row>
    <row r="15760" spans="1:11" x14ac:dyDescent="0.25">
      <c r="A15760" t="s">
        <v>28122</v>
      </c>
      <c r="B15760" s="1" t="s">
        <v>28123</v>
      </c>
      <c r="C15760" t="s">
        <v>1716</v>
      </c>
      <c r="D15760" t="s">
        <v>9</v>
      </c>
      <c r="E15760">
        <v>1</v>
      </c>
      <c r="F15760">
        <v>625.91999999999996</v>
      </c>
      <c r="G15760" t="str">
        <f t="shared" si="1232"/>
        <v>BLUEPRINTADN14450</v>
      </c>
      <c r="H15760" t="str">
        <f t="shared" si="1231"/>
        <v>441000F000</v>
      </c>
      <c r="I15760" t="str">
        <f t="shared" si="1233"/>
        <v>KOČIONI CILINDAR TOČKA</v>
      </c>
      <c r="J15760">
        <f t="shared" si="1234"/>
        <v>5.2159999999999993</v>
      </c>
      <c r="K15760" t="str">
        <f t="shared" si="1235"/>
        <v/>
      </c>
    </row>
    <row r="15761" spans="1:11" x14ac:dyDescent="0.25">
      <c r="A15761" t="s">
        <v>28124</v>
      </c>
      <c r="B15761" s="1" t="s">
        <v>28125</v>
      </c>
      <c r="C15761" t="s">
        <v>1716</v>
      </c>
      <c r="D15761" t="s">
        <v>9</v>
      </c>
      <c r="E15761">
        <v>1</v>
      </c>
      <c r="F15761">
        <v>2067.1999999999998</v>
      </c>
      <c r="G15761" t="str">
        <f t="shared" si="1232"/>
        <v>BLUEPRINTADN14451</v>
      </c>
      <c r="H15761" t="str">
        <f t="shared" si="1231"/>
        <v>4410170J20</v>
      </c>
      <c r="I15761" t="str">
        <f t="shared" si="1233"/>
        <v>KOČIONI CILINDAR TOČKA</v>
      </c>
      <c r="J15761">
        <f t="shared" si="1234"/>
        <v>17.226666666666667</v>
      </c>
      <c r="K15761" t="str">
        <f t="shared" si="1235"/>
        <v/>
      </c>
    </row>
    <row r="15762" spans="1:11" x14ac:dyDescent="0.25">
      <c r="A15762" t="s">
        <v>28126</v>
      </c>
      <c r="B15762" s="1" t="s">
        <v>28127</v>
      </c>
      <c r="C15762" t="s">
        <v>1716</v>
      </c>
      <c r="D15762" t="s">
        <v>9</v>
      </c>
      <c r="E15762">
        <v>1</v>
      </c>
      <c r="F15762">
        <v>2017.28</v>
      </c>
      <c r="G15762" t="str">
        <f t="shared" si="1232"/>
        <v>BLUEPRINTADN14453</v>
      </c>
      <c r="H15762" t="str">
        <f t="shared" si="1231"/>
        <v>4410070J20</v>
      </c>
      <c r="I15762" t="str">
        <f t="shared" si="1233"/>
        <v>KOČIONI CILINDAR TOČKA</v>
      </c>
      <c r="J15762">
        <f t="shared" si="1234"/>
        <v>16.810666666666666</v>
      </c>
      <c r="K15762" t="str">
        <f t="shared" si="1235"/>
        <v/>
      </c>
    </row>
    <row r="15763" spans="1:11" x14ac:dyDescent="0.25">
      <c r="A15763" t="s">
        <v>28128</v>
      </c>
      <c r="B15763" s="1" t="s">
        <v>28129</v>
      </c>
      <c r="C15763" t="s">
        <v>1716</v>
      </c>
      <c r="D15763" t="s">
        <v>9</v>
      </c>
      <c r="E15763">
        <v>1</v>
      </c>
      <c r="F15763">
        <v>2031.36</v>
      </c>
      <c r="G15763" t="str">
        <f t="shared" si="1232"/>
        <v>BLUEPRINTADN14454</v>
      </c>
      <c r="H15763" t="str">
        <f t="shared" si="1231"/>
        <v>BWL195</v>
      </c>
      <c r="I15763" t="str">
        <f t="shared" si="1233"/>
        <v>KOČIONI CILINDAR TOČKA</v>
      </c>
      <c r="J15763">
        <f t="shared" si="1234"/>
        <v>16.928000000000001</v>
      </c>
      <c r="K15763" t="str">
        <f t="shared" si="1235"/>
        <v/>
      </c>
    </row>
    <row r="15764" spans="1:11" x14ac:dyDescent="0.25">
      <c r="A15764" t="s">
        <v>28130</v>
      </c>
      <c r="B15764" s="1" t="s">
        <v>28131</v>
      </c>
      <c r="C15764" t="s">
        <v>1716</v>
      </c>
      <c r="D15764" t="s">
        <v>9</v>
      </c>
      <c r="E15764">
        <v>1</v>
      </c>
      <c r="F15764">
        <v>1774.08</v>
      </c>
      <c r="G15764" t="str">
        <f t="shared" si="1232"/>
        <v>BLUEPRINTADN14455</v>
      </c>
      <c r="H15764" t="str">
        <f t="shared" si="1231"/>
        <v>441000F001</v>
      </c>
      <c r="I15764" t="str">
        <f t="shared" si="1233"/>
        <v>KOČIONI CILINDAR TOČKA</v>
      </c>
      <c r="J15764">
        <f t="shared" si="1234"/>
        <v>14.783999999999999</v>
      </c>
      <c r="K15764" t="str">
        <f t="shared" si="1235"/>
        <v/>
      </c>
    </row>
    <row r="15765" spans="1:11" x14ac:dyDescent="0.25">
      <c r="A15765" t="s">
        <v>28132</v>
      </c>
      <c r="B15765" s="1" t="s">
        <v>28133</v>
      </c>
      <c r="C15765" t="s">
        <v>1716</v>
      </c>
      <c r="D15765" t="s">
        <v>9</v>
      </c>
      <c r="E15765">
        <v>1</v>
      </c>
      <c r="F15765">
        <v>1459.2</v>
      </c>
      <c r="G15765" t="str">
        <f t="shared" si="1232"/>
        <v>BLUEPRINTADN14456</v>
      </c>
      <c r="H15765" t="str">
        <f t="shared" si="1231"/>
        <v>44100D5511</v>
      </c>
      <c r="I15765" t="str">
        <f t="shared" si="1233"/>
        <v>KOČIONI CILINDAR TOČKA</v>
      </c>
      <c r="J15765">
        <f t="shared" si="1234"/>
        <v>12.16</v>
      </c>
      <c r="K15765" t="str">
        <f t="shared" si="1235"/>
        <v/>
      </c>
    </row>
    <row r="15766" spans="1:11" x14ac:dyDescent="0.25">
      <c r="A15766" t="s">
        <v>28134</v>
      </c>
      <c r="B15766" s="1" t="s">
        <v>28135</v>
      </c>
      <c r="C15766" t="s">
        <v>1716</v>
      </c>
      <c r="D15766" t="s">
        <v>9</v>
      </c>
      <c r="E15766">
        <v>1</v>
      </c>
      <c r="F15766">
        <v>1098.24</v>
      </c>
      <c r="G15766" t="str">
        <f t="shared" si="1232"/>
        <v>BLUEPRINTADN14457</v>
      </c>
      <c r="H15766" t="str">
        <f t="shared" si="1231"/>
        <v>441003T011</v>
      </c>
      <c r="I15766" t="str">
        <f t="shared" si="1233"/>
        <v>KOČIONI CILINDAR TOČKA</v>
      </c>
      <c r="J15766">
        <f t="shared" si="1234"/>
        <v>9.1519999999999992</v>
      </c>
      <c r="K15766" t="str">
        <f t="shared" si="1235"/>
        <v/>
      </c>
    </row>
    <row r="15767" spans="1:11" x14ac:dyDescent="0.25">
      <c r="A15767" t="s">
        <v>28136</v>
      </c>
      <c r="B15767" s="1" t="s">
        <v>28137</v>
      </c>
      <c r="C15767" t="s">
        <v>1716</v>
      </c>
      <c r="D15767" t="s">
        <v>9</v>
      </c>
      <c r="E15767">
        <v>1</v>
      </c>
      <c r="F15767">
        <v>680.96</v>
      </c>
      <c r="G15767" t="str">
        <f t="shared" si="1232"/>
        <v>BLUEPRINTADN14458</v>
      </c>
      <c r="H15767" t="str">
        <f t="shared" si="1231"/>
        <v>441007E611</v>
      </c>
      <c r="I15767" t="str">
        <f t="shared" si="1233"/>
        <v>KOČIONI CILINDAR TOČKA</v>
      </c>
      <c r="J15767">
        <f t="shared" si="1234"/>
        <v>5.674666666666667</v>
      </c>
      <c r="K15767" t="str">
        <f t="shared" si="1235"/>
        <v/>
      </c>
    </row>
    <row r="15768" spans="1:11" x14ac:dyDescent="0.25">
      <c r="A15768" t="s">
        <v>28138</v>
      </c>
      <c r="B15768" s="1" t="s">
        <v>28139</v>
      </c>
      <c r="C15768" t="s">
        <v>1716</v>
      </c>
      <c r="D15768" t="s">
        <v>9</v>
      </c>
      <c r="E15768">
        <v>1</v>
      </c>
      <c r="F15768">
        <v>789.76</v>
      </c>
      <c r="G15768" t="str">
        <f t="shared" si="1232"/>
        <v>BLUEPRINTADN14459</v>
      </c>
      <c r="H15768" t="str">
        <f t="shared" si="1231"/>
        <v>441013J310</v>
      </c>
      <c r="I15768" t="str">
        <f t="shared" si="1233"/>
        <v>KOČIONI CILINDAR TOČKA</v>
      </c>
      <c r="J15768">
        <f t="shared" si="1234"/>
        <v>6.5813333333333333</v>
      </c>
      <c r="K15768" t="str">
        <f t="shared" si="1235"/>
        <v/>
      </c>
    </row>
    <row r="15769" spans="1:11" x14ac:dyDescent="0.25">
      <c r="A15769" t="s">
        <v>28140</v>
      </c>
      <c r="B15769" s="1" t="s">
        <v>28141</v>
      </c>
      <c r="C15769" t="s">
        <v>1716</v>
      </c>
      <c r="D15769" t="s">
        <v>9</v>
      </c>
      <c r="E15769">
        <v>1</v>
      </c>
      <c r="F15769">
        <v>680.96</v>
      </c>
      <c r="G15769" t="str">
        <f t="shared" si="1232"/>
        <v>BLUEPRINTADN14460</v>
      </c>
      <c r="H15769" t="str">
        <f t="shared" si="1231"/>
        <v>44100AX600</v>
      </c>
      <c r="I15769" t="str">
        <f t="shared" si="1233"/>
        <v>KOČIONI CILINDAR TOČKA</v>
      </c>
      <c r="J15769">
        <f t="shared" si="1234"/>
        <v>5.674666666666667</v>
      </c>
      <c r="K15769" t="str">
        <f t="shared" si="1235"/>
        <v/>
      </c>
    </row>
    <row r="15770" spans="1:11" x14ac:dyDescent="0.25">
      <c r="A15770" t="s">
        <v>28142</v>
      </c>
      <c r="B15770" s="1" t="s">
        <v>28143</v>
      </c>
      <c r="C15770" t="s">
        <v>1716</v>
      </c>
      <c r="D15770" t="s">
        <v>9</v>
      </c>
      <c r="E15770">
        <v>1</v>
      </c>
      <c r="F15770">
        <v>906.24</v>
      </c>
      <c r="G15770" t="str">
        <f t="shared" si="1232"/>
        <v>BLUEPRINTADN14461</v>
      </c>
      <c r="H15770" t="str">
        <f t="shared" si="1231"/>
        <v>441009X125</v>
      </c>
      <c r="I15770" t="str">
        <f t="shared" si="1233"/>
        <v>KOČIONI CILINDAR TOČKA</v>
      </c>
      <c r="J15770">
        <f t="shared" si="1234"/>
        <v>7.5520000000000005</v>
      </c>
      <c r="K15770" t="str">
        <f t="shared" si="1235"/>
        <v/>
      </c>
    </row>
    <row r="15771" spans="1:11" x14ac:dyDescent="0.25">
      <c r="A15771" t="s">
        <v>28144</v>
      </c>
      <c r="B15771" s="1" t="s">
        <v>28145</v>
      </c>
      <c r="C15771" t="s">
        <v>1716</v>
      </c>
      <c r="D15771" t="s">
        <v>9</v>
      </c>
      <c r="E15771">
        <v>1</v>
      </c>
      <c r="F15771">
        <v>1054.72</v>
      </c>
      <c r="G15771" t="str">
        <f t="shared" si="1232"/>
        <v>BLUEPRINTADN14462</v>
      </c>
      <c r="H15771" t="str">
        <f t="shared" si="1231"/>
        <v>441003W400</v>
      </c>
      <c r="I15771" t="str">
        <f t="shared" si="1233"/>
        <v>KOČIONI CILINDAR TOČKA</v>
      </c>
      <c r="J15771">
        <f t="shared" si="1234"/>
        <v>8.7893333333333334</v>
      </c>
      <c r="K15771" t="str">
        <f t="shared" si="1235"/>
        <v/>
      </c>
    </row>
    <row r="15772" spans="1:11" x14ac:dyDescent="0.25">
      <c r="A15772" t="s">
        <v>28146</v>
      </c>
      <c r="B15772" s="1" t="s">
        <v>28147</v>
      </c>
      <c r="C15772" t="s">
        <v>1716</v>
      </c>
      <c r="D15772" t="s">
        <v>9</v>
      </c>
      <c r="E15772">
        <v>1</v>
      </c>
      <c r="F15772">
        <v>707.84</v>
      </c>
      <c r="G15772" t="str">
        <f t="shared" si="1232"/>
        <v>BLUEPRINTADN14463</v>
      </c>
      <c r="H15772" t="str">
        <f t="shared" si="1231"/>
        <v>441007F001</v>
      </c>
      <c r="I15772" t="str">
        <f t="shared" si="1233"/>
        <v>KOČIONI CILINDAR TOČKA</v>
      </c>
      <c r="J15772">
        <f t="shared" si="1234"/>
        <v>5.8986666666666672</v>
      </c>
      <c r="K15772" t="str">
        <f t="shared" si="1235"/>
        <v/>
      </c>
    </row>
    <row r="15773" spans="1:11" x14ac:dyDescent="0.25">
      <c r="A15773" t="s">
        <v>28148</v>
      </c>
      <c r="B15773" s="1" t="s">
        <v>28149</v>
      </c>
      <c r="C15773" t="s">
        <v>1716</v>
      </c>
      <c r="D15773" t="s">
        <v>9</v>
      </c>
      <c r="E15773">
        <v>1</v>
      </c>
      <c r="F15773">
        <v>712.96</v>
      </c>
      <c r="G15773" t="str">
        <f t="shared" si="1232"/>
        <v>BLUEPRINTADN14465</v>
      </c>
      <c r="H15773" t="str">
        <f t="shared" si="1231"/>
        <v>441000X800</v>
      </c>
      <c r="I15773" t="str">
        <f t="shared" si="1233"/>
        <v>KOČIONI CILINDAR TOČKA</v>
      </c>
      <c r="J15773">
        <f t="shared" si="1234"/>
        <v>5.9413333333333336</v>
      </c>
      <c r="K15773" t="str">
        <f t="shared" si="1235"/>
        <v/>
      </c>
    </row>
    <row r="15774" spans="1:11" x14ac:dyDescent="0.25">
      <c r="A15774" t="s">
        <v>28150</v>
      </c>
      <c r="B15774" s="1" t="s">
        <v>28151</v>
      </c>
      <c r="C15774" t="s">
        <v>1716</v>
      </c>
      <c r="D15774" t="s">
        <v>9</v>
      </c>
      <c r="E15774">
        <v>1</v>
      </c>
      <c r="F15774">
        <v>1034.24</v>
      </c>
      <c r="G15774" t="str">
        <f t="shared" si="1232"/>
        <v>BLUEPRINTADN14466</v>
      </c>
      <c r="H15774" t="str">
        <f t="shared" si="1231"/>
        <v>069030110</v>
      </c>
      <c r="I15774" t="str">
        <f t="shared" si="1233"/>
        <v>KOČIONI CILINDAR TOČKA</v>
      </c>
      <c r="J15774">
        <f t="shared" si="1234"/>
        <v>8.618666666666666</v>
      </c>
      <c r="K15774" t="str">
        <f t="shared" si="1235"/>
        <v/>
      </c>
    </row>
    <row r="15775" spans="1:11" x14ac:dyDescent="0.25">
      <c r="A15775" t="s">
        <v>28152</v>
      </c>
      <c r="B15775" s="1" t="s">
        <v>28153</v>
      </c>
      <c r="C15775" t="s">
        <v>1716</v>
      </c>
      <c r="D15775" t="s">
        <v>9</v>
      </c>
      <c r="E15775">
        <v>1</v>
      </c>
      <c r="F15775">
        <v>1255.68</v>
      </c>
      <c r="G15775" t="str">
        <f t="shared" si="1232"/>
        <v>BLUEPRINTADN14467</v>
      </c>
      <c r="H15775" t="str">
        <f t="shared" si="1231"/>
        <v>44100EB360</v>
      </c>
      <c r="I15775" t="str">
        <f t="shared" si="1233"/>
        <v>KOČIONI CILINDAR TOČKA</v>
      </c>
      <c r="J15775">
        <f t="shared" si="1234"/>
        <v>10.464</v>
      </c>
      <c r="K15775" t="str">
        <f t="shared" si="1235"/>
        <v/>
      </c>
    </row>
    <row r="15776" spans="1:11" x14ac:dyDescent="0.25">
      <c r="A15776" t="s">
        <v>28154</v>
      </c>
      <c r="B15776" s="1" t="s">
        <v>28155</v>
      </c>
      <c r="C15776" t="s">
        <v>1716</v>
      </c>
      <c r="D15776" t="s">
        <v>9</v>
      </c>
      <c r="E15776">
        <v>1</v>
      </c>
      <c r="F15776">
        <v>1547.52</v>
      </c>
      <c r="G15776" t="str">
        <f t="shared" si="1232"/>
        <v>BLUEPRINTADN14468</v>
      </c>
      <c r="H15776" t="str">
        <f t="shared" si="1231"/>
        <v>44100T6217˙˙</v>
      </c>
      <c r="I15776" t="str">
        <f t="shared" si="1233"/>
        <v>KOČIONI CILINDAR TOČKA</v>
      </c>
      <c r="J15776">
        <f t="shared" si="1234"/>
        <v>12.895999999999999</v>
      </c>
      <c r="K15776" t="str">
        <f t="shared" si="1235"/>
        <v/>
      </c>
    </row>
    <row r="15777" spans="1:11" x14ac:dyDescent="0.25">
      <c r="A15777" t="s">
        <v>28156</v>
      </c>
      <c r="B15777" s="1" t="s">
        <v>28157</v>
      </c>
      <c r="C15777" t="s">
        <v>1716</v>
      </c>
      <c r="D15777" t="s">
        <v>9</v>
      </c>
      <c r="E15777">
        <v>1</v>
      </c>
      <c r="F15777">
        <v>1071.3599999999999</v>
      </c>
      <c r="G15777" t="str">
        <f t="shared" si="1232"/>
        <v>BLUEPRINTADN14469</v>
      </c>
      <c r="H15777" t="str">
        <f t="shared" si="1231"/>
        <v>441000X900</v>
      </c>
      <c r="I15777" t="str">
        <f t="shared" si="1233"/>
        <v>KOČIONI CILINDAR TOČKA</v>
      </c>
      <c r="J15777">
        <f t="shared" si="1234"/>
        <v>8.927999999999999</v>
      </c>
      <c r="K15777" t="str">
        <f t="shared" si="1235"/>
        <v/>
      </c>
    </row>
    <row r="15778" spans="1:11" x14ac:dyDescent="0.25">
      <c r="A15778" t="s">
        <v>28158</v>
      </c>
      <c r="B15778" s="1" t="s">
        <v>28159</v>
      </c>
      <c r="C15778" t="s">
        <v>1716</v>
      </c>
      <c r="D15778" t="s">
        <v>9</v>
      </c>
      <c r="E15778">
        <v>1</v>
      </c>
      <c r="F15778">
        <v>962.56</v>
      </c>
      <c r="G15778" t="str">
        <f t="shared" si="1232"/>
        <v>BLUEPRINTADN14470</v>
      </c>
      <c r="H15778" t="str">
        <f t="shared" si="1231"/>
        <v>4410000QAC</v>
      </c>
      <c r="I15778" t="str">
        <f t="shared" si="1233"/>
        <v>KOČIONI CILINDAR TOČKA</v>
      </c>
      <c r="J15778">
        <f t="shared" si="1234"/>
        <v>8.0213333333333328</v>
      </c>
      <c r="K15778" t="str">
        <f t="shared" si="1235"/>
        <v/>
      </c>
    </row>
    <row r="15779" spans="1:11" x14ac:dyDescent="0.25">
      <c r="A15779" t="s">
        <v>28160</v>
      </c>
      <c r="B15779" s="1" t="s">
        <v>28161</v>
      </c>
      <c r="C15779" t="s">
        <v>1716</v>
      </c>
      <c r="D15779" t="s">
        <v>9</v>
      </c>
      <c r="E15779">
        <v>1</v>
      </c>
      <c r="F15779">
        <v>1600</v>
      </c>
      <c r="G15779" t="str">
        <f t="shared" si="1232"/>
        <v>BLUEPRINTADN14471</v>
      </c>
      <c r="H15779" t="str">
        <f t="shared" si="1231"/>
        <v>441013F000</v>
      </c>
      <c r="I15779" t="str">
        <f t="shared" si="1233"/>
        <v>KOČIONI CILINDAR TOČKA</v>
      </c>
      <c r="J15779">
        <f t="shared" si="1234"/>
        <v>13.333333333333334</v>
      </c>
      <c r="K15779" t="str">
        <f t="shared" si="1235"/>
        <v/>
      </c>
    </row>
    <row r="15780" spans="1:11" x14ac:dyDescent="0.25">
      <c r="A15780" t="s">
        <v>28162</v>
      </c>
      <c r="B15780" s="1" t="s">
        <v>28163</v>
      </c>
      <c r="C15780" t="s">
        <v>1716</v>
      </c>
      <c r="D15780" t="s">
        <v>9</v>
      </c>
      <c r="E15780">
        <v>1</v>
      </c>
      <c r="F15780">
        <v>1608.96</v>
      </c>
      <c r="G15780" t="str">
        <f t="shared" si="1232"/>
        <v>BLUEPRINTADN14472</v>
      </c>
      <c r="H15780" t="str">
        <f t="shared" si="1231"/>
        <v>441003F000</v>
      </c>
      <c r="I15780" t="str">
        <f t="shared" si="1233"/>
        <v>KOČIONI CILINDAR TOČKA</v>
      </c>
      <c r="J15780">
        <f t="shared" si="1234"/>
        <v>13.407999999999999</v>
      </c>
      <c r="K15780" t="str">
        <f t="shared" si="1235"/>
        <v/>
      </c>
    </row>
    <row r="15781" spans="1:11" x14ac:dyDescent="0.25">
      <c r="A15781" t="s">
        <v>28164</v>
      </c>
      <c r="B15781" s="1" t="s">
        <v>28165</v>
      </c>
      <c r="C15781" t="s">
        <v>1716</v>
      </c>
      <c r="D15781" t="s">
        <v>9</v>
      </c>
      <c r="E15781">
        <v>1</v>
      </c>
      <c r="F15781">
        <v>1685.76</v>
      </c>
      <c r="G15781" t="str">
        <f t="shared" si="1232"/>
        <v>BLUEPRINTADN14473</v>
      </c>
      <c r="H15781" t="str">
        <f t="shared" si="1231"/>
        <v>44100D5512</v>
      </c>
      <c r="I15781" t="str">
        <f t="shared" si="1233"/>
        <v>KOČIONI CILINDAR TOČKA</v>
      </c>
      <c r="J15781">
        <f t="shared" si="1234"/>
        <v>14.048</v>
      </c>
      <c r="K15781" t="str">
        <f t="shared" si="1235"/>
        <v/>
      </c>
    </row>
    <row r="15782" spans="1:11" x14ac:dyDescent="0.25">
      <c r="A15782" t="s">
        <v>28166</v>
      </c>
      <c r="B15782" s="1" t="s">
        <v>28167</v>
      </c>
      <c r="C15782" t="s">
        <v>1716</v>
      </c>
      <c r="D15782" t="s">
        <v>9</v>
      </c>
      <c r="E15782">
        <v>1</v>
      </c>
      <c r="F15782">
        <v>1808.64</v>
      </c>
      <c r="G15782" t="str">
        <f t="shared" si="1232"/>
        <v>BLUEPRINTADN14474</v>
      </c>
      <c r="H15782" t="str">
        <f t="shared" si="1231"/>
        <v>44100D6200</v>
      </c>
      <c r="I15782" t="str">
        <f t="shared" si="1233"/>
        <v>KOČIONI CILINDAR TOČKA</v>
      </c>
      <c r="J15782">
        <f t="shared" si="1234"/>
        <v>15.072000000000001</v>
      </c>
      <c r="K15782" t="str">
        <f t="shared" si="1235"/>
        <v/>
      </c>
    </row>
    <row r="15783" spans="1:11" x14ac:dyDescent="0.25">
      <c r="A15783" t="s">
        <v>28168</v>
      </c>
      <c r="B15783" s="1" t="s">
        <v>28169</v>
      </c>
      <c r="C15783" t="s">
        <v>1716</v>
      </c>
      <c r="D15783" t="s">
        <v>9</v>
      </c>
      <c r="E15783">
        <v>1</v>
      </c>
      <c r="F15783">
        <v>4158.72</v>
      </c>
      <c r="G15783" t="str">
        <f t="shared" si="1232"/>
        <v>BLUEPRINTADN14475</v>
      </c>
      <c r="H15783" t="str">
        <f t="shared" si="1231"/>
        <v>441002U600</v>
      </c>
      <c r="I15783" t="str">
        <f t="shared" si="1233"/>
        <v>KOČIONI CILINDAR TOČKA</v>
      </c>
      <c r="J15783">
        <f t="shared" si="1234"/>
        <v>34.655999999999999</v>
      </c>
      <c r="K15783" t="str">
        <f t="shared" si="1235"/>
        <v/>
      </c>
    </row>
    <row r="15784" spans="1:11" x14ac:dyDescent="0.25">
      <c r="A15784" t="s">
        <v>28170</v>
      </c>
      <c r="B15784" s="1" t="s">
        <v>28171</v>
      </c>
      <c r="C15784" t="s">
        <v>1716</v>
      </c>
      <c r="D15784" t="s">
        <v>9</v>
      </c>
      <c r="E15784">
        <v>1</v>
      </c>
      <c r="F15784">
        <v>4032</v>
      </c>
      <c r="G15784" t="str">
        <f t="shared" si="1232"/>
        <v>BLUEPRINTADN14476</v>
      </c>
      <c r="H15784" t="str">
        <f t="shared" si="1231"/>
        <v>44100AE000</v>
      </c>
      <c r="I15784" t="str">
        <f t="shared" si="1233"/>
        <v>KOČIONI CILINDAR TOČKA</v>
      </c>
      <c r="J15784">
        <f t="shared" si="1234"/>
        <v>33.6</v>
      </c>
      <c r="K15784" t="str">
        <f t="shared" si="1235"/>
        <v/>
      </c>
    </row>
    <row r="15785" spans="1:11" x14ac:dyDescent="0.25">
      <c r="A15785" t="s">
        <v>28172</v>
      </c>
      <c r="B15785" s="1" t="s">
        <v>28173</v>
      </c>
      <c r="C15785" t="s">
        <v>1716</v>
      </c>
      <c r="D15785" t="s">
        <v>9</v>
      </c>
      <c r="E15785">
        <v>1</v>
      </c>
      <c r="F15785">
        <v>2938.88</v>
      </c>
      <c r="G15785" t="str">
        <f t="shared" si="1232"/>
        <v>BLUEPRINTADN14477</v>
      </c>
      <c r="H15785" t="str">
        <f t="shared" si="1231"/>
        <v>44100AX001</v>
      </c>
      <c r="I15785" t="str">
        <f t="shared" si="1233"/>
        <v>KOČIONI CILINDAR TOČKA</v>
      </c>
      <c r="J15785">
        <f t="shared" si="1234"/>
        <v>24.490666666666666</v>
      </c>
      <c r="K15785" t="str">
        <f t="shared" si="1235"/>
        <v/>
      </c>
    </row>
    <row r="15786" spans="1:11" x14ac:dyDescent="0.25">
      <c r="A15786" t="s">
        <v>28174</v>
      </c>
      <c r="B15786" s="1" t="s">
        <v>28175</v>
      </c>
      <c r="C15786" t="s">
        <v>1716</v>
      </c>
      <c r="D15786" t="s">
        <v>9</v>
      </c>
      <c r="E15786">
        <v>1</v>
      </c>
      <c r="F15786">
        <v>4032</v>
      </c>
      <c r="G15786" t="str">
        <f t="shared" si="1232"/>
        <v>BLUEPRINTADN14478</v>
      </c>
      <c r="H15786" t="str">
        <f t="shared" si="1231"/>
        <v>44100ED300</v>
      </c>
      <c r="I15786" t="str">
        <f t="shared" si="1233"/>
        <v>KOČIONI CILINDAR TOČKA</v>
      </c>
      <c r="J15786">
        <f t="shared" si="1234"/>
        <v>33.6</v>
      </c>
      <c r="K15786" t="str">
        <f t="shared" si="1235"/>
        <v/>
      </c>
    </row>
    <row r="15787" spans="1:11" x14ac:dyDescent="0.25">
      <c r="A15787" t="s">
        <v>28176</v>
      </c>
      <c r="B15787" s="1" t="s">
        <v>28177</v>
      </c>
      <c r="C15787" t="s">
        <v>1716</v>
      </c>
      <c r="D15787" t="s">
        <v>9</v>
      </c>
      <c r="E15787">
        <v>1</v>
      </c>
      <c r="F15787">
        <v>1034.24</v>
      </c>
      <c r="G15787" t="str">
        <f t="shared" si="1232"/>
        <v>BLUEPRINTADN14479</v>
      </c>
      <c r="H15787" t="str">
        <f t="shared" si="1231"/>
        <v>441000X810</v>
      </c>
      <c r="I15787" t="str">
        <f t="shared" si="1233"/>
        <v>KOČIONI CILINDAR TOČKA</v>
      </c>
      <c r="J15787">
        <f t="shared" si="1234"/>
        <v>8.618666666666666</v>
      </c>
      <c r="K15787" t="str">
        <f t="shared" si="1235"/>
        <v/>
      </c>
    </row>
    <row r="15788" spans="1:11" x14ac:dyDescent="0.25">
      <c r="A15788" t="s">
        <v>28178</v>
      </c>
      <c r="B15788" s="1" t="s">
        <v>28179</v>
      </c>
      <c r="C15788" t="s">
        <v>1716</v>
      </c>
      <c r="D15788" t="s">
        <v>9</v>
      </c>
      <c r="E15788">
        <v>1</v>
      </c>
      <c r="F15788">
        <v>5459.2</v>
      </c>
      <c r="G15788" t="str">
        <f t="shared" si="1232"/>
        <v>BLUEPRINTADN14480</v>
      </c>
      <c r="H15788" t="str">
        <f t="shared" si="1231"/>
        <v>44100VE400</v>
      </c>
      <c r="I15788" t="str">
        <f t="shared" si="1233"/>
        <v>KOČIONI CILINDAR TOČKA</v>
      </c>
      <c r="J15788">
        <f t="shared" si="1234"/>
        <v>45.493333333333332</v>
      </c>
      <c r="K15788" t="str">
        <f t="shared" si="1235"/>
        <v/>
      </c>
    </row>
    <row r="15789" spans="1:11" x14ac:dyDescent="0.25">
      <c r="A15789" t="s">
        <v>28180</v>
      </c>
      <c r="B15789" s="1" t="s">
        <v>28181</v>
      </c>
      <c r="C15789" t="s">
        <v>1716</v>
      </c>
      <c r="D15789" t="s">
        <v>9</v>
      </c>
      <c r="E15789">
        <v>1</v>
      </c>
      <c r="F15789">
        <v>2557.44</v>
      </c>
      <c r="G15789" t="str">
        <f t="shared" si="1232"/>
        <v>BLUEPRINTADN14481</v>
      </c>
      <c r="H15789" t="str">
        <f t="shared" ref="H15789:H15852" si="1236">IF(AND(B15789&lt;&gt;"", B15789&lt;&gt;"-"),SUBSTITUTE(SUBSTITUTE(B15789,"-","")," ",""),A15789)</f>
        <v>44100VE401</v>
      </c>
      <c r="I15789" t="str">
        <f t="shared" si="1233"/>
        <v>KOČIONI CILINDAR TOČKA</v>
      </c>
      <c r="J15789">
        <f t="shared" si="1234"/>
        <v>21.312000000000001</v>
      </c>
      <c r="K15789" t="str">
        <f t="shared" si="1235"/>
        <v/>
      </c>
    </row>
    <row r="15790" spans="1:11" x14ac:dyDescent="0.25">
      <c r="A15790" t="s">
        <v>28182</v>
      </c>
      <c r="B15790" s="1" t="s">
        <v>28183</v>
      </c>
      <c r="C15790" t="s">
        <v>1716</v>
      </c>
      <c r="D15790" t="s">
        <v>9</v>
      </c>
      <c r="E15790">
        <v>1</v>
      </c>
      <c r="F15790">
        <v>4897.28</v>
      </c>
      <c r="G15790" t="str">
        <f t="shared" si="1232"/>
        <v>BLUEPRINTADN14482</v>
      </c>
      <c r="H15790" t="str">
        <f t="shared" si="1236"/>
        <v>44100VK00A</v>
      </c>
      <c r="I15790" t="str">
        <f t="shared" si="1233"/>
        <v>KOČIONI CILINDAR TOČKA</v>
      </c>
      <c r="J15790">
        <f t="shared" si="1234"/>
        <v>40.810666666666663</v>
      </c>
      <c r="K15790" t="str">
        <f t="shared" si="1235"/>
        <v/>
      </c>
    </row>
    <row r="15791" spans="1:11" x14ac:dyDescent="0.25">
      <c r="A15791" t="s">
        <v>28184</v>
      </c>
      <c r="B15791" s="1" t="s">
        <v>28185</v>
      </c>
      <c r="C15791" t="s">
        <v>1716</v>
      </c>
      <c r="D15791" t="s">
        <v>9</v>
      </c>
      <c r="E15791">
        <v>1</v>
      </c>
      <c r="F15791">
        <v>1327.36</v>
      </c>
      <c r="G15791" t="str">
        <f t="shared" si="1232"/>
        <v>BLUEPRINTADN14483</v>
      </c>
      <c r="H15791" t="str">
        <f t="shared" si="1236"/>
        <v>069030120</v>
      </c>
      <c r="I15791" t="str">
        <f t="shared" si="1233"/>
        <v>KOČIONI CILINDAR TOČKA</v>
      </c>
      <c r="J15791">
        <f t="shared" si="1234"/>
        <v>11.061333333333332</v>
      </c>
      <c r="K15791" t="str">
        <f t="shared" si="1235"/>
        <v/>
      </c>
    </row>
    <row r="15792" spans="1:11" x14ac:dyDescent="0.25">
      <c r="A15792" t="s">
        <v>28186</v>
      </c>
      <c r="B15792" s="1" t="s">
        <v>28187</v>
      </c>
      <c r="C15792" t="s">
        <v>1728</v>
      </c>
      <c r="D15792" t="s">
        <v>9</v>
      </c>
      <c r="E15792">
        <v>1</v>
      </c>
      <c r="F15792">
        <v>560.64</v>
      </c>
      <c r="G15792" t="str">
        <f t="shared" si="1232"/>
        <v>BLUEPRINTADN14484</v>
      </c>
      <c r="H15792" t="str">
        <f t="shared" si="1236"/>
        <v>4410095F0A</v>
      </c>
      <c r="I15792" t="str">
        <f t="shared" si="1233"/>
        <v>KOČIONI CILINDAR</v>
      </c>
      <c r="J15792">
        <f t="shared" si="1234"/>
        <v>4.6719999999999997</v>
      </c>
      <c r="K15792" t="str">
        <f t="shared" si="1235"/>
        <v/>
      </c>
    </row>
    <row r="15793" spans="1:11" x14ac:dyDescent="0.25">
      <c r="A15793" t="s">
        <v>28188</v>
      </c>
      <c r="B15793" s="1" t="s">
        <v>28189</v>
      </c>
      <c r="C15793" t="s">
        <v>1731</v>
      </c>
      <c r="D15793" t="s">
        <v>9</v>
      </c>
      <c r="E15793">
        <v>1</v>
      </c>
      <c r="F15793">
        <v>8309.76</v>
      </c>
      <c r="G15793" t="str">
        <f t="shared" si="1232"/>
        <v>BLUEPRINTADN14485</v>
      </c>
      <c r="H15793" t="str">
        <f t="shared" si="1236"/>
        <v>441004A00D</v>
      </c>
      <c r="I15793" t="str">
        <f t="shared" si="1233"/>
        <v>LEVI/DESNI ZADNJI CILINDAR  TOCKA</v>
      </c>
      <c r="J15793">
        <f t="shared" si="1234"/>
        <v>69.248000000000005</v>
      </c>
      <c r="K15793" t="str">
        <f t="shared" si="1235"/>
        <v/>
      </c>
    </row>
    <row r="15794" spans="1:11" x14ac:dyDescent="0.25">
      <c r="A15794" t="s">
        <v>28190</v>
      </c>
      <c r="B15794" s="1" t="s">
        <v>28191</v>
      </c>
      <c r="C15794" t="s">
        <v>1731</v>
      </c>
      <c r="D15794" t="s">
        <v>9</v>
      </c>
      <c r="E15794">
        <v>1</v>
      </c>
      <c r="F15794">
        <v>912.64</v>
      </c>
      <c r="G15794" t="str">
        <f t="shared" si="1232"/>
        <v>BLUEPRINTADN14486</v>
      </c>
      <c r="H15794" t="str">
        <f t="shared" si="1236"/>
        <v>441001HD3A</v>
      </c>
      <c r="I15794" t="str">
        <f t="shared" si="1233"/>
        <v>LEVI/DESNI ZADNJI CILINDAR  TOCKA</v>
      </c>
      <c r="J15794">
        <f t="shared" si="1234"/>
        <v>7.6053333333333333</v>
      </c>
      <c r="K15794" t="str">
        <f t="shared" si="1235"/>
        <v/>
      </c>
    </row>
    <row r="15795" spans="1:11" x14ac:dyDescent="0.25">
      <c r="A15795" t="s">
        <v>28192</v>
      </c>
      <c r="C15795" t="s">
        <v>4649</v>
      </c>
      <c r="D15795" t="s">
        <v>9</v>
      </c>
      <c r="E15795">
        <v>1</v>
      </c>
      <c r="F15795">
        <v>3334.4</v>
      </c>
      <c r="G15795" t="str">
        <f t="shared" si="1232"/>
        <v>BLUEPRINTADN14565</v>
      </c>
      <c r="H15795" t="str">
        <f t="shared" si="1236"/>
        <v>ADN14565</v>
      </c>
      <c r="I15795" t="str">
        <f t="shared" si="1233"/>
        <v>SET ZA POPRAVKU KOČIONIH KLJEŠTA</v>
      </c>
      <c r="J15795">
        <f t="shared" si="1234"/>
        <v>27.786666666666669</v>
      </c>
      <c r="K15795" t="str">
        <f t="shared" si="1235"/>
        <v/>
      </c>
    </row>
    <row r="15796" spans="1:11" x14ac:dyDescent="0.25">
      <c r="A15796" t="s">
        <v>28193</v>
      </c>
      <c r="B15796" s="1" t="s">
        <v>28194</v>
      </c>
      <c r="C15796" t="s">
        <v>1734</v>
      </c>
      <c r="D15796" t="s">
        <v>9</v>
      </c>
      <c r="E15796">
        <v>1</v>
      </c>
      <c r="F15796">
        <v>2760.96</v>
      </c>
      <c r="G15796" t="str">
        <f t="shared" si="1232"/>
        <v>BLUEPRINTADN146103</v>
      </c>
      <c r="H15796" t="str">
        <f t="shared" si="1236"/>
        <v>3653004F10</v>
      </c>
      <c r="I15796" t="str">
        <f t="shared" si="1233"/>
        <v>SAJLA RUČNE KOČNICE</v>
      </c>
      <c r="J15796">
        <f t="shared" si="1234"/>
        <v>23.007999999999999</v>
      </c>
      <c r="K15796" t="str">
        <f t="shared" si="1235"/>
        <v/>
      </c>
    </row>
    <row r="15797" spans="1:11" x14ac:dyDescent="0.25">
      <c r="A15797" t="s">
        <v>28195</v>
      </c>
      <c r="B15797" s="1" t="s">
        <v>28196</v>
      </c>
      <c r="C15797" t="s">
        <v>1734</v>
      </c>
      <c r="D15797" t="s">
        <v>9</v>
      </c>
      <c r="E15797">
        <v>1</v>
      </c>
      <c r="F15797">
        <v>3211.52</v>
      </c>
      <c r="G15797" t="str">
        <f t="shared" si="1232"/>
        <v>BLUEPRINTADN146109</v>
      </c>
      <c r="H15797" t="str">
        <f t="shared" si="1236"/>
        <v>3653050A00</v>
      </c>
      <c r="I15797" t="str">
        <f t="shared" si="1233"/>
        <v>SAJLA RUČNE KOČNICE</v>
      </c>
      <c r="J15797">
        <f t="shared" si="1234"/>
        <v>26.762666666666668</v>
      </c>
      <c r="K15797" t="str">
        <f t="shared" si="1235"/>
        <v/>
      </c>
    </row>
    <row r="15798" spans="1:11" x14ac:dyDescent="0.25">
      <c r="A15798" t="s">
        <v>28197</v>
      </c>
      <c r="B15798" s="1" t="s">
        <v>28198</v>
      </c>
      <c r="C15798" t="s">
        <v>1734</v>
      </c>
      <c r="D15798" t="s">
        <v>9</v>
      </c>
      <c r="E15798">
        <v>1</v>
      </c>
      <c r="F15798">
        <v>2760.96</v>
      </c>
      <c r="G15798" t="str">
        <f t="shared" si="1232"/>
        <v>BLUEPRINTADN146118</v>
      </c>
      <c r="H15798" t="str">
        <f t="shared" si="1236"/>
        <v>3653104F10</v>
      </c>
      <c r="I15798" t="str">
        <f t="shared" si="1233"/>
        <v>SAJLA RUČNE KOČNICE</v>
      </c>
      <c r="J15798">
        <f t="shared" si="1234"/>
        <v>23.007999999999999</v>
      </c>
      <c r="K15798" t="str">
        <f t="shared" si="1235"/>
        <v/>
      </c>
    </row>
    <row r="15799" spans="1:11" x14ac:dyDescent="0.25">
      <c r="A15799" t="s">
        <v>28199</v>
      </c>
      <c r="B15799" s="1" t="s">
        <v>28200</v>
      </c>
      <c r="C15799" t="s">
        <v>1734</v>
      </c>
      <c r="D15799" t="s">
        <v>9</v>
      </c>
      <c r="E15799">
        <v>1</v>
      </c>
      <c r="F15799">
        <v>2718.72</v>
      </c>
      <c r="G15799" t="str">
        <f t="shared" si="1232"/>
        <v>BLUEPRINTADN146119</v>
      </c>
      <c r="H15799" t="str">
        <f t="shared" si="1236"/>
        <v>3653105N00</v>
      </c>
      <c r="I15799" t="str">
        <f t="shared" si="1233"/>
        <v>SAJLA RUČNE KOČNICE</v>
      </c>
      <c r="J15799">
        <f t="shared" si="1234"/>
        <v>22.655999999999999</v>
      </c>
      <c r="K15799" t="str">
        <f t="shared" si="1235"/>
        <v/>
      </c>
    </row>
    <row r="15800" spans="1:11" x14ac:dyDescent="0.25">
      <c r="A15800" t="s">
        <v>28201</v>
      </c>
      <c r="B15800" s="1" t="s">
        <v>28202</v>
      </c>
      <c r="C15800" t="s">
        <v>1734</v>
      </c>
      <c r="D15800" t="s">
        <v>9</v>
      </c>
      <c r="E15800">
        <v>1</v>
      </c>
      <c r="F15800">
        <v>4244.4799999999996</v>
      </c>
      <c r="G15800" t="str">
        <f t="shared" si="1232"/>
        <v>BLUEPRINTADN146133</v>
      </c>
      <c r="H15800" t="str">
        <f t="shared" si="1236"/>
        <v>3653111G00</v>
      </c>
      <c r="I15800" t="str">
        <f t="shared" si="1233"/>
        <v>SAJLA RUČNE KOČNICE</v>
      </c>
      <c r="J15800">
        <f t="shared" si="1234"/>
        <v>35.370666666666665</v>
      </c>
      <c r="K15800" t="str">
        <f t="shared" si="1235"/>
        <v/>
      </c>
    </row>
    <row r="15801" spans="1:11" x14ac:dyDescent="0.25">
      <c r="A15801" t="s">
        <v>28203</v>
      </c>
      <c r="B15801" s="1" t="s">
        <v>28204</v>
      </c>
      <c r="C15801" t="s">
        <v>1734</v>
      </c>
      <c r="D15801" t="s">
        <v>9</v>
      </c>
      <c r="E15801">
        <v>1</v>
      </c>
      <c r="F15801">
        <v>2940.16</v>
      </c>
      <c r="G15801" t="str">
        <f t="shared" si="1232"/>
        <v>BLUEPRINTADN146141</v>
      </c>
      <c r="H15801" t="str">
        <f t="shared" si="1236"/>
        <v>3640021B00</v>
      </c>
      <c r="I15801" t="str">
        <f t="shared" si="1233"/>
        <v>SAJLA RUČNE KOČNICE</v>
      </c>
      <c r="J15801">
        <f t="shared" si="1234"/>
        <v>24.501333333333331</v>
      </c>
      <c r="K15801" t="str">
        <f t="shared" si="1235"/>
        <v/>
      </c>
    </row>
    <row r="15802" spans="1:11" x14ac:dyDescent="0.25">
      <c r="A15802" t="s">
        <v>28205</v>
      </c>
      <c r="B15802" s="1" t="s">
        <v>28206</v>
      </c>
      <c r="C15802" t="s">
        <v>1734</v>
      </c>
      <c r="D15802" t="s">
        <v>9</v>
      </c>
      <c r="E15802">
        <v>1</v>
      </c>
      <c r="F15802">
        <v>2882.56</v>
      </c>
      <c r="G15802" t="str">
        <f t="shared" si="1232"/>
        <v>BLUEPRINTADN146143</v>
      </c>
      <c r="H15802" t="str">
        <f t="shared" si="1236"/>
        <v>3640030B00</v>
      </c>
      <c r="I15802" t="str">
        <f t="shared" si="1233"/>
        <v>SAJLA RUČNE KOČNICE</v>
      </c>
      <c r="J15802">
        <f t="shared" si="1234"/>
        <v>24.021333333333335</v>
      </c>
      <c r="K15802" t="str">
        <f t="shared" si="1235"/>
        <v/>
      </c>
    </row>
    <row r="15803" spans="1:11" x14ac:dyDescent="0.25">
      <c r="A15803" t="s">
        <v>28207</v>
      </c>
      <c r="B15803" s="1" t="s">
        <v>28208</v>
      </c>
      <c r="C15803" t="s">
        <v>1734</v>
      </c>
      <c r="D15803" t="s">
        <v>9</v>
      </c>
      <c r="E15803">
        <v>1</v>
      </c>
      <c r="F15803">
        <v>2914.56</v>
      </c>
      <c r="G15803" t="str">
        <f t="shared" si="1232"/>
        <v>BLUEPRINTADN146157</v>
      </c>
      <c r="H15803" t="str">
        <f t="shared" si="1236"/>
        <v>3653111G20</v>
      </c>
      <c r="I15803" t="str">
        <f t="shared" si="1233"/>
        <v>SAJLA RUČNE KOČNICE</v>
      </c>
      <c r="J15803">
        <f t="shared" si="1234"/>
        <v>24.288</v>
      </c>
      <c r="K15803" t="str">
        <f t="shared" si="1235"/>
        <v/>
      </c>
    </row>
    <row r="15804" spans="1:11" x14ac:dyDescent="0.25">
      <c r="A15804" t="s">
        <v>28209</v>
      </c>
      <c r="B15804" s="1" t="s">
        <v>28210</v>
      </c>
      <c r="C15804" t="s">
        <v>1734</v>
      </c>
      <c r="D15804" t="s">
        <v>9</v>
      </c>
      <c r="E15804">
        <v>1</v>
      </c>
      <c r="F15804">
        <v>3211.52</v>
      </c>
      <c r="G15804" t="str">
        <f t="shared" si="1232"/>
        <v>BLUEPRINTADN146159</v>
      </c>
      <c r="H15804" t="str">
        <f t="shared" si="1236"/>
        <v>3653150Y10</v>
      </c>
      <c r="I15804" t="str">
        <f t="shared" si="1233"/>
        <v>SAJLA RUČNE KOČNICE</v>
      </c>
      <c r="J15804">
        <f t="shared" si="1234"/>
        <v>26.762666666666668</v>
      </c>
      <c r="K15804" t="str">
        <f t="shared" si="1235"/>
        <v/>
      </c>
    </row>
    <row r="15805" spans="1:11" x14ac:dyDescent="0.25">
      <c r="A15805" t="s">
        <v>28211</v>
      </c>
      <c r="B15805" s="1" t="s">
        <v>28212</v>
      </c>
      <c r="C15805" t="s">
        <v>1734</v>
      </c>
      <c r="D15805" t="s">
        <v>9</v>
      </c>
      <c r="E15805">
        <v>1</v>
      </c>
      <c r="F15805">
        <v>3164.16</v>
      </c>
      <c r="G15805" t="str">
        <f t="shared" si="1232"/>
        <v>BLUEPRINTADN146160</v>
      </c>
      <c r="H15805" t="str">
        <f t="shared" si="1236"/>
        <v>3653050Y10</v>
      </c>
      <c r="I15805" t="str">
        <f t="shared" si="1233"/>
        <v>SAJLA RUČNE KOČNICE</v>
      </c>
      <c r="J15805">
        <f t="shared" si="1234"/>
        <v>26.367999999999999</v>
      </c>
      <c r="K15805" t="str">
        <f t="shared" si="1235"/>
        <v/>
      </c>
    </row>
    <row r="15806" spans="1:11" x14ac:dyDescent="0.25">
      <c r="A15806" t="s">
        <v>28213</v>
      </c>
      <c r="B15806" s="1" t="s">
        <v>28214</v>
      </c>
      <c r="C15806" t="s">
        <v>1734</v>
      </c>
      <c r="D15806" t="s">
        <v>9</v>
      </c>
      <c r="E15806">
        <v>1</v>
      </c>
      <c r="F15806">
        <v>3051.52</v>
      </c>
      <c r="G15806" t="str">
        <f t="shared" si="1232"/>
        <v>BLUEPRINTADN146161</v>
      </c>
      <c r="H15806" t="str">
        <f t="shared" si="1236"/>
        <v>364022T002</v>
      </c>
      <c r="I15806" t="str">
        <f t="shared" si="1233"/>
        <v>SAJLA RUČNE KOČNICE</v>
      </c>
      <c r="J15806">
        <f t="shared" si="1234"/>
        <v>25.429333333333332</v>
      </c>
      <c r="K15806" t="str">
        <f t="shared" si="1235"/>
        <v/>
      </c>
    </row>
    <row r="15807" spans="1:11" x14ac:dyDescent="0.25">
      <c r="A15807" t="s">
        <v>28215</v>
      </c>
      <c r="B15807" s="1" t="s">
        <v>28216</v>
      </c>
      <c r="C15807" t="s">
        <v>1734</v>
      </c>
      <c r="D15807" t="s">
        <v>9</v>
      </c>
      <c r="E15807">
        <v>1</v>
      </c>
      <c r="F15807">
        <v>2147.84</v>
      </c>
      <c r="G15807" t="str">
        <f t="shared" si="1232"/>
        <v>BLUEPRINTADN146162</v>
      </c>
      <c r="H15807" t="str">
        <f t="shared" si="1236"/>
        <v>365313T201</v>
      </c>
      <c r="I15807" t="str">
        <f t="shared" si="1233"/>
        <v>SAJLA RUČNE KOČNICE</v>
      </c>
      <c r="J15807">
        <f t="shared" si="1234"/>
        <v>17.898666666666667</v>
      </c>
      <c r="K15807" t="str">
        <f t="shared" si="1235"/>
        <v/>
      </c>
    </row>
    <row r="15808" spans="1:11" x14ac:dyDescent="0.25">
      <c r="A15808" t="s">
        <v>28217</v>
      </c>
      <c r="B15808" s="1" t="s">
        <v>28218</v>
      </c>
      <c r="C15808" t="s">
        <v>1734</v>
      </c>
      <c r="D15808" t="s">
        <v>9</v>
      </c>
      <c r="E15808">
        <v>1</v>
      </c>
      <c r="F15808">
        <v>2147.84</v>
      </c>
      <c r="G15808" t="str">
        <f t="shared" si="1232"/>
        <v>BLUEPRINTADN146163</v>
      </c>
      <c r="H15808" t="str">
        <f t="shared" si="1236"/>
        <v>365303T201</v>
      </c>
      <c r="I15808" t="str">
        <f t="shared" si="1233"/>
        <v>SAJLA RUČNE KOČNICE</v>
      </c>
      <c r="J15808">
        <f t="shared" si="1234"/>
        <v>17.898666666666667</v>
      </c>
      <c r="K15808" t="str">
        <f t="shared" si="1235"/>
        <v/>
      </c>
    </row>
    <row r="15809" spans="1:11" x14ac:dyDescent="0.25">
      <c r="A15809" t="s">
        <v>28219</v>
      </c>
      <c r="B15809" s="1" t="s">
        <v>28220</v>
      </c>
      <c r="C15809" t="s">
        <v>1734</v>
      </c>
      <c r="D15809" t="s">
        <v>9</v>
      </c>
      <c r="E15809">
        <v>1</v>
      </c>
      <c r="F15809">
        <v>2626.56</v>
      </c>
      <c r="G15809" t="str">
        <f t="shared" si="1232"/>
        <v>BLUEPRINTADN146164</v>
      </c>
      <c r="H15809" t="str">
        <f t="shared" si="1236"/>
        <v>3653008G10</v>
      </c>
      <c r="I15809" t="str">
        <f t="shared" si="1233"/>
        <v>SAJLA RUČNE KOČNICE</v>
      </c>
      <c r="J15809">
        <f t="shared" si="1234"/>
        <v>21.887999999999998</v>
      </c>
      <c r="K15809" t="str">
        <f t="shared" si="1235"/>
        <v/>
      </c>
    </row>
    <row r="15810" spans="1:11" x14ac:dyDescent="0.25">
      <c r="A15810" t="s">
        <v>28221</v>
      </c>
      <c r="B15810" s="1" t="s">
        <v>28222</v>
      </c>
      <c r="C15810" t="s">
        <v>1734</v>
      </c>
      <c r="D15810" t="s">
        <v>9</v>
      </c>
      <c r="E15810">
        <v>1</v>
      </c>
      <c r="F15810">
        <v>3432.96</v>
      </c>
      <c r="G15810" t="str">
        <f t="shared" si="1232"/>
        <v>BLUEPRINTADN146168</v>
      </c>
      <c r="H15810" t="str">
        <f t="shared" si="1236"/>
        <v>3653058A01</v>
      </c>
      <c r="I15810" t="str">
        <f t="shared" si="1233"/>
        <v>SAJLA RUČNE KOČNICE</v>
      </c>
      <c r="J15810">
        <f t="shared" si="1234"/>
        <v>28.608000000000001</v>
      </c>
      <c r="K15810" t="str">
        <f t="shared" si="1235"/>
        <v/>
      </c>
    </row>
    <row r="15811" spans="1:11" x14ac:dyDescent="0.25">
      <c r="A15811" t="s">
        <v>28223</v>
      </c>
      <c r="B15811" s="1" t="s">
        <v>28224</v>
      </c>
      <c r="C15811" t="s">
        <v>1734</v>
      </c>
      <c r="D15811" t="s">
        <v>9</v>
      </c>
      <c r="E15811">
        <v>1</v>
      </c>
      <c r="F15811">
        <v>3182.08</v>
      </c>
      <c r="G15811" t="str">
        <f t="shared" ref="G15811:G15874" si="1237">"BLUEPRINT"&amp;A15811</f>
        <v>BLUEPRINTADN146173</v>
      </c>
      <c r="H15811" t="str">
        <f t="shared" si="1236"/>
        <v>3653165F00</v>
      </c>
      <c r="I15811" t="str">
        <f t="shared" ref="I15811:I15874" si="1238">UPPER(C15811)</f>
        <v>SAJLA RUČNE KOČNICE</v>
      </c>
      <c r="J15811">
        <f t="shared" ref="J15811:J15874" si="1239">F15811/120</f>
        <v>26.517333333333333</v>
      </c>
      <c r="K15811" t="str">
        <f t="shared" ref="K15811:K15874" si="1240">IF(E15811&gt;1,"nesto", "")</f>
        <v/>
      </c>
    </row>
    <row r="15812" spans="1:11" x14ac:dyDescent="0.25">
      <c r="A15812" t="s">
        <v>28225</v>
      </c>
      <c r="B15812" s="1" t="s">
        <v>28226</v>
      </c>
      <c r="C15812" t="s">
        <v>1734</v>
      </c>
      <c r="D15812" t="s">
        <v>9</v>
      </c>
      <c r="E15812">
        <v>1</v>
      </c>
      <c r="F15812">
        <v>3782.4</v>
      </c>
      <c r="G15812" t="str">
        <f t="shared" si="1237"/>
        <v>BLUEPRINTADN146177</v>
      </c>
      <c r="H15812" t="str">
        <f t="shared" si="1236"/>
        <v>365310M010</v>
      </c>
      <c r="I15812" t="str">
        <f t="shared" si="1238"/>
        <v>SAJLA RUČNE KOČNICE</v>
      </c>
      <c r="J15812">
        <f t="shared" si="1239"/>
        <v>31.52</v>
      </c>
      <c r="K15812" t="str">
        <f t="shared" si="1240"/>
        <v/>
      </c>
    </row>
    <row r="15813" spans="1:11" x14ac:dyDescent="0.25">
      <c r="A15813" t="s">
        <v>28227</v>
      </c>
      <c r="B15813" s="1" t="s">
        <v>28228</v>
      </c>
      <c r="C15813" t="s">
        <v>1734</v>
      </c>
      <c r="D15813" t="s">
        <v>9</v>
      </c>
      <c r="E15813">
        <v>1</v>
      </c>
      <c r="F15813">
        <v>3596.8</v>
      </c>
      <c r="G15813" t="str">
        <f t="shared" si="1237"/>
        <v>BLUEPRINTADN146178</v>
      </c>
      <c r="H15813" t="str">
        <f t="shared" si="1236"/>
        <v>365300M010</v>
      </c>
      <c r="I15813" t="str">
        <f t="shared" si="1238"/>
        <v>SAJLA RUČNE KOČNICE</v>
      </c>
      <c r="J15813">
        <f t="shared" si="1239"/>
        <v>29.973333333333336</v>
      </c>
      <c r="K15813" t="str">
        <f t="shared" si="1240"/>
        <v/>
      </c>
    </row>
    <row r="15814" spans="1:11" x14ac:dyDescent="0.25">
      <c r="A15814" t="s">
        <v>28229</v>
      </c>
      <c r="B15814" s="1" t="s">
        <v>28230</v>
      </c>
      <c r="C15814" t="s">
        <v>1734</v>
      </c>
      <c r="D15814" t="s">
        <v>9</v>
      </c>
      <c r="E15814">
        <v>1</v>
      </c>
      <c r="F15814">
        <v>3127.04</v>
      </c>
      <c r="G15814" t="str">
        <f t="shared" si="1237"/>
        <v>BLUEPRINTADN146183</v>
      </c>
      <c r="H15814" t="str">
        <f t="shared" si="1236"/>
        <v>3653131U00</v>
      </c>
      <c r="I15814" t="str">
        <f t="shared" si="1238"/>
        <v>SAJLA RUČNE KOČNICE</v>
      </c>
      <c r="J15814">
        <f t="shared" si="1239"/>
        <v>26.058666666666667</v>
      </c>
      <c r="K15814" t="str">
        <f t="shared" si="1240"/>
        <v/>
      </c>
    </row>
    <row r="15815" spans="1:11" x14ac:dyDescent="0.25">
      <c r="A15815" t="s">
        <v>28231</v>
      </c>
      <c r="B15815" s="1" t="s">
        <v>28232</v>
      </c>
      <c r="C15815" t="s">
        <v>1734</v>
      </c>
      <c r="D15815" t="s">
        <v>9</v>
      </c>
      <c r="E15815">
        <v>1</v>
      </c>
      <c r="F15815">
        <v>3112.96</v>
      </c>
      <c r="G15815" t="str">
        <f t="shared" si="1237"/>
        <v>BLUEPRINTADN146184</v>
      </c>
      <c r="H15815" t="str">
        <f t="shared" si="1236"/>
        <v>3653031U05</v>
      </c>
      <c r="I15815" t="str">
        <f t="shared" si="1238"/>
        <v>SAJLA RUČNE KOČNICE</v>
      </c>
      <c r="J15815">
        <f t="shared" si="1239"/>
        <v>25.941333333333333</v>
      </c>
      <c r="K15815" t="str">
        <f t="shared" si="1240"/>
        <v/>
      </c>
    </row>
    <row r="15816" spans="1:11" x14ac:dyDescent="0.25">
      <c r="A15816" t="s">
        <v>28233</v>
      </c>
      <c r="B15816" s="1" t="s">
        <v>28234</v>
      </c>
      <c r="C15816" t="s">
        <v>1734</v>
      </c>
      <c r="D15816" t="s">
        <v>9</v>
      </c>
      <c r="E15816">
        <v>1</v>
      </c>
      <c r="F15816">
        <v>2246.4</v>
      </c>
      <c r="G15816" t="str">
        <f t="shared" si="1237"/>
        <v>BLUEPRINTADN146188</v>
      </c>
      <c r="H15816" t="str">
        <f t="shared" si="1236"/>
        <v>3640201J00</v>
      </c>
      <c r="I15816" t="str">
        <f t="shared" si="1238"/>
        <v>SAJLA RUČNE KOČNICE</v>
      </c>
      <c r="J15816">
        <f t="shared" si="1239"/>
        <v>18.720000000000002</v>
      </c>
      <c r="K15816" t="str">
        <f t="shared" si="1240"/>
        <v/>
      </c>
    </row>
    <row r="15817" spans="1:11" x14ac:dyDescent="0.25">
      <c r="A15817" t="s">
        <v>28235</v>
      </c>
      <c r="B15817" s="1" t="s">
        <v>28236</v>
      </c>
      <c r="C15817" t="s">
        <v>1734</v>
      </c>
      <c r="D15817" t="s">
        <v>9</v>
      </c>
      <c r="E15817">
        <v>1</v>
      </c>
      <c r="F15817">
        <v>4581.12</v>
      </c>
      <c r="G15817" t="str">
        <f t="shared" si="1237"/>
        <v>BLUEPRINTADN146189</v>
      </c>
      <c r="H15817" t="str">
        <f t="shared" si="1236"/>
        <v>3653130R00</v>
      </c>
      <c r="I15817" t="str">
        <f t="shared" si="1238"/>
        <v>SAJLA RUČNE KOČNICE</v>
      </c>
      <c r="J15817">
        <f t="shared" si="1239"/>
        <v>38.176000000000002</v>
      </c>
      <c r="K15817" t="str">
        <f t="shared" si="1240"/>
        <v/>
      </c>
    </row>
    <row r="15818" spans="1:11" x14ac:dyDescent="0.25">
      <c r="A15818" t="s">
        <v>28237</v>
      </c>
      <c r="B15818" s="1" t="s">
        <v>28238</v>
      </c>
      <c r="C15818" t="s">
        <v>1734</v>
      </c>
      <c r="D15818" t="s">
        <v>9</v>
      </c>
      <c r="E15818">
        <v>1</v>
      </c>
      <c r="F15818">
        <v>4250.88</v>
      </c>
      <c r="G15818" t="str">
        <f t="shared" si="1237"/>
        <v>BLUEPRINTADN146194</v>
      </c>
      <c r="H15818" t="str">
        <f t="shared" si="1236"/>
        <v>3653178N00</v>
      </c>
      <c r="I15818" t="str">
        <f t="shared" si="1238"/>
        <v>SAJLA RUČNE KOČNICE</v>
      </c>
      <c r="J15818">
        <f t="shared" si="1239"/>
        <v>35.423999999999999</v>
      </c>
      <c r="K15818" t="str">
        <f t="shared" si="1240"/>
        <v/>
      </c>
    </row>
    <row r="15819" spans="1:11" x14ac:dyDescent="0.25">
      <c r="A15819" t="s">
        <v>28239</v>
      </c>
      <c r="B15819" s="1" t="s">
        <v>28240</v>
      </c>
      <c r="C15819" t="s">
        <v>1734</v>
      </c>
      <c r="D15819" t="s">
        <v>9</v>
      </c>
      <c r="E15819">
        <v>1</v>
      </c>
      <c r="F15819">
        <v>4326.3999999999996</v>
      </c>
      <c r="G15819" t="str">
        <f t="shared" si="1237"/>
        <v>BLUEPRINTADN146196</v>
      </c>
      <c r="H15819" t="str">
        <f t="shared" si="1236"/>
        <v>3653168R00</v>
      </c>
      <c r="I15819" t="str">
        <f t="shared" si="1238"/>
        <v>SAJLA RUČNE KOČNICE</v>
      </c>
      <c r="J15819">
        <f t="shared" si="1239"/>
        <v>36.053333333333327</v>
      </c>
      <c r="K15819" t="str">
        <f t="shared" si="1240"/>
        <v/>
      </c>
    </row>
    <row r="15820" spans="1:11" x14ac:dyDescent="0.25">
      <c r="A15820" t="s">
        <v>28241</v>
      </c>
      <c r="B15820" s="1" t="s">
        <v>28242</v>
      </c>
      <c r="C15820" t="s">
        <v>1734</v>
      </c>
      <c r="D15820" t="s">
        <v>9</v>
      </c>
      <c r="E15820">
        <v>1</v>
      </c>
      <c r="F15820">
        <v>4262.3999999999996</v>
      </c>
      <c r="G15820" t="str">
        <f t="shared" si="1237"/>
        <v>BLUEPRINTADN146197</v>
      </c>
      <c r="H15820" t="str">
        <f t="shared" si="1236"/>
        <v>3653068R00</v>
      </c>
      <c r="I15820" t="str">
        <f t="shared" si="1238"/>
        <v>SAJLA RUČNE KOČNICE</v>
      </c>
      <c r="J15820">
        <f t="shared" si="1239"/>
        <v>35.519999999999996</v>
      </c>
      <c r="K15820" t="str">
        <f t="shared" si="1240"/>
        <v/>
      </c>
    </row>
    <row r="15821" spans="1:11" x14ac:dyDescent="0.25">
      <c r="A15821" t="s">
        <v>28243</v>
      </c>
      <c r="B15821" s="1" t="s">
        <v>28244</v>
      </c>
      <c r="C15821" t="s">
        <v>1734</v>
      </c>
      <c r="D15821" t="s">
        <v>9</v>
      </c>
      <c r="E15821">
        <v>1</v>
      </c>
      <c r="F15821">
        <v>3856.64</v>
      </c>
      <c r="G15821" t="str">
        <f t="shared" si="1237"/>
        <v>BLUEPRINTADN146199</v>
      </c>
      <c r="H15821" t="str">
        <f t="shared" si="1236"/>
        <v>365301N900</v>
      </c>
      <c r="I15821" t="str">
        <f t="shared" si="1238"/>
        <v>SAJLA RUČNE KOČNICE</v>
      </c>
      <c r="J15821">
        <f t="shared" si="1239"/>
        <v>32.138666666666666</v>
      </c>
      <c r="K15821" t="str">
        <f t="shared" si="1240"/>
        <v/>
      </c>
    </row>
    <row r="15822" spans="1:11" x14ac:dyDescent="0.25">
      <c r="A15822" t="s">
        <v>28245</v>
      </c>
      <c r="B15822" s="1" t="s">
        <v>28246</v>
      </c>
      <c r="C15822" t="s">
        <v>1734</v>
      </c>
      <c r="D15822" t="s">
        <v>9</v>
      </c>
      <c r="E15822">
        <v>1</v>
      </c>
      <c r="F15822">
        <v>3933.44</v>
      </c>
      <c r="G15822" t="str">
        <f t="shared" si="1237"/>
        <v>BLUEPRINTADN146202</v>
      </c>
      <c r="H15822" t="str">
        <f t="shared" si="1236"/>
        <v>365310N600</v>
      </c>
      <c r="I15822" t="str">
        <f t="shared" si="1238"/>
        <v>SAJLA RUČNE KOČNICE</v>
      </c>
      <c r="J15822">
        <f t="shared" si="1239"/>
        <v>32.778666666666666</v>
      </c>
      <c r="K15822" t="str">
        <f t="shared" si="1240"/>
        <v/>
      </c>
    </row>
    <row r="15823" spans="1:11" x14ac:dyDescent="0.25">
      <c r="A15823" t="s">
        <v>28247</v>
      </c>
      <c r="B15823" s="1" t="s">
        <v>28248</v>
      </c>
      <c r="C15823" t="s">
        <v>1734</v>
      </c>
      <c r="D15823" t="s">
        <v>9</v>
      </c>
      <c r="E15823">
        <v>1</v>
      </c>
      <c r="F15823">
        <v>3982.08</v>
      </c>
      <c r="G15823" t="str">
        <f t="shared" si="1237"/>
        <v>BLUEPRINTADN146203</v>
      </c>
      <c r="H15823" t="str">
        <f t="shared" si="1236"/>
        <v>365311N900</v>
      </c>
      <c r="I15823" t="str">
        <f t="shared" si="1238"/>
        <v>SAJLA RUČNE KOČNICE</v>
      </c>
      <c r="J15823">
        <f t="shared" si="1239"/>
        <v>33.183999999999997</v>
      </c>
      <c r="K15823" t="str">
        <f t="shared" si="1240"/>
        <v/>
      </c>
    </row>
    <row r="15824" spans="1:11" x14ac:dyDescent="0.25">
      <c r="A15824" t="s">
        <v>28249</v>
      </c>
      <c r="B15824" s="1" t="s">
        <v>28250</v>
      </c>
      <c r="C15824" t="s">
        <v>1734</v>
      </c>
      <c r="D15824" t="s">
        <v>9</v>
      </c>
      <c r="E15824">
        <v>1</v>
      </c>
      <c r="F15824">
        <v>1081.5999999999999</v>
      </c>
      <c r="G15824" t="str">
        <f t="shared" si="1237"/>
        <v>BLUEPRINTADN146207</v>
      </c>
      <c r="H15824" t="str">
        <f t="shared" si="1236"/>
        <v>3640250J10</v>
      </c>
      <c r="I15824" t="str">
        <f t="shared" si="1238"/>
        <v>SAJLA RUČNE KOČNICE</v>
      </c>
      <c r="J15824">
        <f t="shared" si="1239"/>
        <v>9.0133333333333319</v>
      </c>
      <c r="K15824" t="str">
        <f t="shared" si="1240"/>
        <v/>
      </c>
    </row>
    <row r="15825" spans="1:11" x14ac:dyDescent="0.25">
      <c r="A15825" t="s">
        <v>28251</v>
      </c>
      <c r="B15825" s="1" t="s">
        <v>28252</v>
      </c>
      <c r="C15825" t="s">
        <v>1734</v>
      </c>
      <c r="D15825" t="s">
        <v>9</v>
      </c>
      <c r="E15825">
        <v>1</v>
      </c>
      <c r="F15825">
        <v>3705.6</v>
      </c>
      <c r="G15825" t="str">
        <f t="shared" si="1237"/>
        <v>BLUEPRINTADN146208</v>
      </c>
      <c r="H15825" t="str">
        <f t="shared" si="1236"/>
        <v>3640265F00</v>
      </c>
      <c r="I15825" t="str">
        <f t="shared" si="1238"/>
        <v>SAJLA RUČNE KOČNICE</v>
      </c>
      <c r="J15825">
        <f t="shared" si="1239"/>
        <v>30.88</v>
      </c>
      <c r="K15825" t="str">
        <f t="shared" si="1240"/>
        <v/>
      </c>
    </row>
    <row r="15826" spans="1:11" x14ac:dyDescent="0.25">
      <c r="A15826" t="s">
        <v>28253</v>
      </c>
      <c r="B15826" s="1" t="s">
        <v>28254</v>
      </c>
      <c r="C15826" t="s">
        <v>1734</v>
      </c>
      <c r="D15826" t="s">
        <v>9</v>
      </c>
      <c r="E15826">
        <v>1</v>
      </c>
      <c r="F15826">
        <v>1288.96</v>
      </c>
      <c r="G15826" t="str">
        <f t="shared" si="1237"/>
        <v>BLUEPRINTADN146209</v>
      </c>
      <c r="H15826" t="str">
        <f t="shared" si="1236"/>
        <v>3640270J00</v>
      </c>
      <c r="I15826" t="str">
        <f t="shared" si="1238"/>
        <v>SAJLA RUČNE KOČNICE</v>
      </c>
      <c r="J15826">
        <f t="shared" si="1239"/>
        <v>10.741333333333333</v>
      </c>
      <c r="K15826" t="str">
        <f t="shared" si="1240"/>
        <v/>
      </c>
    </row>
    <row r="15827" spans="1:11" x14ac:dyDescent="0.25">
      <c r="A15827" t="s">
        <v>28255</v>
      </c>
      <c r="B15827" s="1" t="s">
        <v>28256</v>
      </c>
      <c r="C15827" t="s">
        <v>1734</v>
      </c>
      <c r="D15827" t="s">
        <v>9</v>
      </c>
      <c r="E15827">
        <v>1</v>
      </c>
      <c r="F15827">
        <v>7927.04</v>
      </c>
      <c r="G15827" t="str">
        <f t="shared" si="1237"/>
        <v>BLUEPRINTADN146211</v>
      </c>
      <c r="H15827" t="str">
        <f t="shared" si="1236"/>
        <v>364021F201</v>
      </c>
      <c r="I15827" t="str">
        <f t="shared" si="1238"/>
        <v>SAJLA RUČNE KOČNICE</v>
      </c>
      <c r="J15827">
        <f t="shared" si="1239"/>
        <v>66.058666666666667</v>
      </c>
      <c r="K15827" t="str">
        <f t="shared" si="1240"/>
        <v/>
      </c>
    </row>
    <row r="15828" spans="1:11" x14ac:dyDescent="0.25">
      <c r="A15828" t="s">
        <v>28257</v>
      </c>
      <c r="B15828" s="1" t="s">
        <v>28258</v>
      </c>
      <c r="C15828" t="s">
        <v>1734</v>
      </c>
      <c r="D15828" t="s">
        <v>9</v>
      </c>
      <c r="E15828">
        <v>1</v>
      </c>
      <c r="F15828">
        <v>1470.72</v>
      </c>
      <c r="G15828" t="str">
        <f t="shared" si="1237"/>
        <v>BLUEPRINTADN146215</v>
      </c>
      <c r="H15828" t="str">
        <f t="shared" si="1236"/>
        <v>365301F500</v>
      </c>
      <c r="I15828" t="str">
        <f t="shared" si="1238"/>
        <v>SAJLA RUČNE KOČNICE</v>
      </c>
      <c r="J15828">
        <f t="shared" si="1239"/>
        <v>12.256</v>
      </c>
      <c r="K15828" t="str">
        <f t="shared" si="1240"/>
        <v/>
      </c>
    </row>
    <row r="15829" spans="1:11" x14ac:dyDescent="0.25">
      <c r="A15829" t="s">
        <v>28259</v>
      </c>
      <c r="B15829" s="1" t="s">
        <v>28260</v>
      </c>
      <c r="C15829" t="s">
        <v>1734</v>
      </c>
      <c r="D15829" t="s">
        <v>9</v>
      </c>
      <c r="E15829">
        <v>1</v>
      </c>
      <c r="F15829">
        <v>2302.7199999999998</v>
      </c>
      <c r="G15829" t="str">
        <f t="shared" si="1237"/>
        <v>BLUEPRINTADN146216</v>
      </c>
      <c r="H15829" t="str">
        <f t="shared" si="1236"/>
        <v>3653070J10</v>
      </c>
      <c r="I15829" t="str">
        <f t="shared" si="1238"/>
        <v>SAJLA RUČNE KOČNICE</v>
      </c>
      <c r="J15829">
        <f t="shared" si="1239"/>
        <v>19.18933333333333</v>
      </c>
      <c r="K15829" t="str">
        <f t="shared" si="1240"/>
        <v/>
      </c>
    </row>
    <row r="15830" spans="1:11" x14ac:dyDescent="0.25">
      <c r="A15830" t="s">
        <v>28261</v>
      </c>
      <c r="B15830" s="1" t="s">
        <v>28262</v>
      </c>
      <c r="C15830" t="s">
        <v>1734</v>
      </c>
      <c r="D15830" t="s">
        <v>9</v>
      </c>
      <c r="E15830">
        <v>1</v>
      </c>
      <c r="F15830">
        <v>2302.7199999999998</v>
      </c>
      <c r="G15830" t="str">
        <f t="shared" si="1237"/>
        <v>BLUEPRINTADN146217</v>
      </c>
      <c r="H15830" t="str">
        <f t="shared" si="1236"/>
        <v>3653170J10</v>
      </c>
      <c r="I15830" t="str">
        <f t="shared" si="1238"/>
        <v>SAJLA RUČNE KOČNICE</v>
      </c>
      <c r="J15830">
        <f t="shared" si="1239"/>
        <v>19.18933333333333</v>
      </c>
      <c r="K15830" t="str">
        <f t="shared" si="1240"/>
        <v/>
      </c>
    </row>
    <row r="15831" spans="1:11" x14ac:dyDescent="0.25">
      <c r="A15831" t="s">
        <v>28263</v>
      </c>
      <c r="B15831" s="1" t="s">
        <v>28264</v>
      </c>
      <c r="C15831" t="s">
        <v>1734</v>
      </c>
      <c r="D15831" t="s">
        <v>9</v>
      </c>
      <c r="E15831">
        <v>1</v>
      </c>
      <c r="F15831">
        <v>1470.72</v>
      </c>
      <c r="G15831" t="str">
        <f t="shared" si="1237"/>
        <v>BLUEPRINTADN146218</v>
      </c>
      <c r="H15831" t="str">
        <f t="shared" si="1236"/>
        <v>365311F500</v>
      </c>
      <c r="I15831" t="str">
        <f t="shared" si="1238"/>
        <v>SAJLA RUČNE KOČNICE</v>
      </c>
      <c r="J15831">
        <f t="shared" si="1239"/>
        <v>12.256</v>
      </c>
      <c r="K15831" t="str">
        <f t="shared" si="1240"/>
        <v/>
      </c>
    </row>
    <row r="15832" spans="1:11" x14ac:dyDescent="0.25">
      <c r="A15832" t="s">
        <v>28265</v>
      </c>
      <c r="B15832" s="1" t="s">
        <v>28266</v>
      </c>
      <c r="C15832" t="s">
        <v>1734</v>
      </c>
      <c r="D15832" t="s">
        <v>9</v>
      </c>
      <c r="E15832">
        <v>1</v>
      </c>
      <c r="F15832">
        <v>2585.6</v>
      </c>
      <c r="G15832" t="str">
        <f t="shared" si="1237"/>
        <v>BLUEPRINTADN146219</v>
      </c>
      <c r="H15832" t="str">
        <f t="shared" si="1236"/>
        <v>365304F400</v>
      </c>
      <c r="I15832" t="str">
        <f t="shared" si="1238"/>
        <v>SAJLA RUČNE KOČNICE</v>
      </c>
      <c r="J15832">
        <f t="shared" si="1239"/>
        <v>21.546666666666667</v>
      </c>
      <c r="K15832" t="str">
        <f t="shared" si="1240"/>
        <v/>
      </c>
    </row>
    <row r="15833" spans="1:11" x14ac:dyDescent="0.25">
      <c r="A15833" t="s">
        <v>28267</v>
      </c>
      <c r="B15833" s="1" t="s">
        <v>28268</v>
      </c>
      <c r="C15833" t="s">
        <v>1734</v>
      </c>
      <c r="D15833" t="s">
        <v>9</v>
      </c>
      <c r="E15833">
        <v>1</v>
      </c>
      <c r="F15833">
        <v>2585.6</v>
      </c>
      <c r="G15833" t="str">
        <f t="shared" si="1237"/>
        <v>BLUEPRINTADN146220</v>
      </c>
      <c r="H15833" t="str">
        <f t="shared" si="1236"/>
        <v>365314F400</v>
      </c>
      <c r="I15833" t="str">
        <f t="shared" si="1238"/>
        <v>SAJLA RUČNE KOČNICE</v>
      </c>
      <c r="J15833">
        <f t="shared" si="1239"/>
        <v>21.546666666666667</v>
      </c>
      <c r="K15833" t="str">
        <f t="shared" si="1240"/>
        <v/>
      </c>
    </row>
    <row r="15834" spans="1:11" x14ac:dyDescent="0.25">
      <c r="A15834" t="s">
        <v>28269</v>
      </c>
      <c r="B15834" s="1" t="s">
        <v>28270</v>
      </c>
      <c r="C15834" t="s">
        <v>1734</v>
      </c>
      <c r="D15834" t="s">
        <v>9</v>
      </c>
      <c r="E15834">
        <v>1</v>
      </c>
      <c r="F15834">
        <v>1751.04</v>
      </c>
      <c r="G15834" t="str">
        <f t="shared" si="1237"/>
        <v>BLUEPRINTADN146221</v>
      </c>
      <c r="H15834" t="str">
        <f t="shared" si="1236"/>
        <v>3653071J10</v>
      </c>
      <c r="I15834" t="str">
        <f t="shared" si="1238"/>
        <v>SAJLA RUČNE KOČNICE</v>
      </c>
      <c r="J15834">
        <f t="shared" si="1239"/>
        <v>14.592000000000001</v>
      </c>
      <c r="K15834" t="str">
        <f t="shared" si="1240"/>
        <v/>
      </c>
    </row>
    <row r="15835" spans="1:11" x14ac:dyDescent="0.25">
      <c r="A15835" t="s">
        <v>28271</v>
      </c>
      <c r="B15835" s="1" t="s">
        <v>28272</v>
      </c>
      <c r="C15835" t="s">
        <v>1734</v>
      </c>
      <c r="D15835" t="s">
        <v>9</v>
      </c>
      <c r="E15835">
        <v>1</v>
      </c>
      <c r="F15835">
        <v>1896.96</v>
      </c>
      <c r="G15835" t="str">
        <f t="shared" si="1237"/>
        <v>BLUEPRINTADN146222</v>
      </c>
      <c r="H15835" t="str">
        <f t="shared" si="1236"/>
        <v>3653171J10</v>
      </c>
      <c r="I15835" t="str">
        <f t="shared" si="1238"/>
        <v>SAJLA RUČNE KOČNICE</v>
      </c>
      <c r="J15835">
        <f t="shared" si="1239"/>
        <v>15.808</v>
      </c>
      <c r="K15835" t="str">
        <f t="shared" si="1240"/>
        <v/>
      </c>
    </row>
    <row r="15836" spans="1:11" x14ac:dyDescent="0.25">
      <c r="A15836" t="s">
        <v>28273</v>
      </c>
      <c r="B15836" s="1" t="s">
        <v>28274</v>
      </c>
      <c r="C15836" t="s">
        <v>1734</v>
      </c>
      <c r="D15836" t="s">
        <v>9</v>
      </c>
      <c r="E15836">
        <v>1</v>
      </c>
      <c r="F15836">
        <v>9070.08</v>
      </c>
      <c r="G15836" t="str">
        <f t="shared" si="1237"/>
        <v>BLUEPRINTADN146225</v>
      </c>
      <c r="H15836" t="str">
        <f t="shared" si="1236"/>
        <v>3640033G12</v>
      </c>
      <c r="I15836" t="str">
        <f t="shared" si="1238"/>
        <v>SAJLA RUČNE KOČNICE</v>
      </c>
      <c r="J15836">
        <f t="shared" si="1239"/>
        <v>75.584000000000003</v>
      </c>
      <c r="K15836" t="str">
        <f t="shared" si="1240"/>
        <v/>
      </c>
    </row>
    <row r="15837" spans="1:11" x14ac:dyDescent="0.25">
      <c r="A15837" t="s">
        <v>28275</v>
      </c>
      <c r="B15837" s="1" t="s">
        <v>28276</v>
      </c>
      <c r="C15837" t="s">
        <v>1734</v>
      </c>
      <c r="D15837" t="s">
        <v>9</v>
      </c>
      <c r="E15837">
        <v>1</v>
      </c>
      <c r="F15837">
        <v>2172.16</v>
      </c>
      <c r="G15837" t="str">
        <f t="shared" si="1237"/>
        <v>BLUEPRINTADN146227</v>
      </c>
      <c r="H15837" t="str">
        <f t="shared" si="1236"/>
        <v>365313T701</v>
      </c>
      <c r="I15837" t="str">
        <f t="shared" si="1238"/>
        <v>SAJLA RUČNE KOČNICE</v>
      </c>
      <c r="J15837">
        <f t="shared" si="1239"/>
        <v>18.101333333333333</v>
      </c>
      <c r="K15837" t="str">
        <f t="shared" si="1240"/>
        <v/>
      </c>
    </row>
    <row r="15838" spans="1:11" x14ac:dyDescent="0.25">
      <c r="A15838" t="s">
        <v>28277</v>
      </c>
      <c r="B15838" s="1" t="s">
        <v>28278</v>
      </c>
      <c r="C15838" t="s">
        <v>1734</v>
      </c>
      <c r="D15838" t="s">
        <v>9</v>
      </c>
      <c r="E15838">
        <v>1</v>
      </c>
      <c r="F15838">
        <v>2172.16</v>
      </c>
      <c r="G15838" t="str">
        <f t="shared" si="1237"/>
        <v>BLUEPRINTADN146228</v>
      </c>
      <c r="H15838" t="str">
        <f t="shared" si="1236"/>
        <v>365302T801</v>
      </c>
      <c r="I15838" t="str">
        <f t="shared" si="1238"/>
        <v>SAJLA RUČNE KOČNICE</v>
      </c>
      <c r="J15838">
        <f t="shared" si="1239"/>
        <v>18.101333333333333</v>
      </c>
      <c r="K15838" t="str">
        <f t="shared" si="1240"/>
        <v/>
      </c>
    </row>
    <row r="15839" spans="1:11" x14ac:dyDescent="0.25">
      <c r="A15839" t="s">
        <v>28279</v>
      </c>
      <c r="B15839" s="1" t="s">
        <v>28280</v>
      </c>
      <c r="C15839" t="s">
        <v>1734</v>
      </c>
      <c r="D15839" t="s">
        <v>9</v>
      </c>
      <c r="E15839">
        <v>1</v>
      </c>
      <c r="F15839">
        <v>3589.12</v>
      </c>
      <c r="G15839" t="str">
        <f t="shared" si="1237"/>
        <v>BLUEPRINTADN146229</v>
      </c>
      <c r="H15839" t="str">
        <f t="shared" si="1236"/>
        <v>364022T010</v>
      </c>
      <c r="I15839" t="str">
        <f t="shared" si="1238"/>
        <v>SAJLA RUČNE KOČNICE</v>
      </c>
      <c r="J15839">
        <f t="shared" si="1239"/>
        <v>29.909333333333333</v>
      </c>
      <c r="K15839" t="str">
        <f t="shared" si="1240"/>
        <v/>
      </c>
    </row>
    <row r="15840" spans="1:11" x14ac:dyDescent="0.25">
      <c r="A15840" t="s">
        <v>28281</v>
      </c>
      <c r="B15840" s="1" t="s">
        <v>28282</v>
      </c>
      <c r="C15840" t="s">
        <v>1734</v>
      </c>
      <c r="D15840" t="s">
        <v>9</v>
      </c>
      <c r="E15840">
        <v>1</v>
      </c>
      <c r="F15840">
        <v>2556.16</v>
      </c>
      <c r="G15840" t="str">
        <f t="shared" si="1237"/>
        <v>BLUEPRINTADN14623</v>
      </c>
      <c r="H15840" t="str">
        <f t="shared" si="1236"/>
        <v>3640005B10</v>
      </c>
      <c r="I15840" t="str">
        <f t="shared" si="1238"/>
        <v>SAJLA RUČNE KOČNICE</v>
      </c>
      <c r="J15840">
        <f t="shared" si="1239"/>
        <v>21.301333333333332</v>
      </c>
      <c r="K15840" t="str">
        <f t="shared" si="1240"/>
        <v/>
      </c>
    </row>
    <row r="15841" spans="1:11" x14ac:dyDescent="0.25">
      <c r="A15841" t="s">
        <v>28283</v>
      </c>
      <c r="B15841" s="1" t="s">
        <v>28284</v>
      </c>
      <c r="C15841" t="s">
        <v>1734</v>
      </c>
      <c r="D15841" t="s">
        <v>9</v>
      </c>
      <c r="E15841">
        <v>1</v>
      </c>
      <c r="F15841">
        <v>3518.72</v>
      </c>
      <c r="G15841" t="str">
        <f t="shared" si="1237"/>
        <v>BLUEPRINTADN146230</v>
      </c>
      <c r="H15841" t="str">
        <f t="shared" si="1236"/>
        <v>364025T000</v>
      </c>
      <c r="I15841" t="str">
        <f t="shared" si="1238"/>
        <v>SAJLA RUČNE KOČNICE</v>
      </c>
      <c r="J15841">
        <f t="shared" si="1239"/>
        <v>29.322666666666667</v>
      </c>
      <c r="K15841" t="str">
        <f t="shared" si="1240"/>
        <v/>
      </c>
    </row>
    <row r="15842" spans="1:11" x14ac:dyDescent="0.25">
      <c r="A15842" t="s">
        <v>28285</v>
      </c>
      <c r="B15842" s="1" t="s">
        <v>28286</v>
      </c>
      <c r="C15842" t="s">
        <v>1734</v>
      </c>
      <c r="D15842" t="s">
        <v>9</v>
      </c>
      <c r="E15842">
        <v>1</v>
      </c>
      <c r="F15842">
        <v>10103.040000000001</v>
      </c>
      <c r="G15842" t="str">
        <f t="shared" si="1237"/>
        <v>BLUEPRINTADN146232</v>
      </c>
      <c r="H15842" t="str">
        <f t="shared" si="1236"/>
        <v>3640032G12</v>
      </c>
      <c r="I15842" t="str">
        <f t="shared" si="1238"/>
        <v>SAJLA RUČNE KOČNICE</v>
      </c>
      <c r="J15842">
        <f t="shared" si="1239"/>
        <v>84.192000000000007</v>
      </c>
      <c r="K15842" t="str">
        <f t="shared" si="1240"/>
        <v/>
      </c>
    </row>
    <row r="15843" spans="1:11" x14ac:dyDescent="0.25">
      <c r="A15843" t="s">
        <v>28287</v>
      </c>
      <c r="B15843" s="1" t="s">
        <v>28288</v>
      </c>
      <c r="C15843" t="s">
        <v>1734</v>
      </c>
      <c r="D15843" t="s">
        <v>9</v>
      </c>
      <c r="E15843">
        <v>1</v>
      </c>
      <c r="F15843">
        <v>4753.92</v>
      </c>
      <c r="G15843" t="str">
        <f t="shared" si="1237"/>
        <v>BLUEPRINTADN146234</v>
      </c>
      <c r="H15843" t="str">
        <f t="shared" si="1236"/>
        <v>364022S402</v>
      </c>
      <c r="I15843" t="str">
        <f t="shared" si="1238"/>
        <v>SAJLA RUČNE KOČNICE</v>
      </c>
      <c r="J15843">
        <f t="shared" si="1239"/>
        <v>39.616</v>
      </c>
      <c r="K15843" t="str">
        <f t="shared" si="1240"/>
        <v/>
      </c>
    </row>
    <row r="15844" spans="1:11" x14ac:dyDescent="0.25">
      <c r="A15844" t="s">
        <v>28289</v>
      </c>
      <c r="B15844" s="1" t="s">
        <v>28290</v>
      </c>
      <c r="C15844" t="s">
        <v>1734</v>
      </c>
      <c r="D15844" t="s">
        <v>9</v>
      </c>
      <c r="E15844">
        <v>1</v>
      </c>
      <c r="F15844">
        <v>14963.2</v>
      </c>
      <c r="G15844" t="str">
        <f t="shared" si="1237"/>
        <v>BLUEPRINTADN146235</v>
      </c>
      <c r="H15844" t="str">
        <f t="shared" si="1236"/>
        <v>360102S610</v>
      </c>
      <c r="I15844" t="str">
        <f t="shared" si="1238"/>
        <v>SAJLA RUČNE KOČNICE</v>
      </c>
      <c r="J15844">
        <f t="shared" si="1239"/>
        <v>124.69333333333334</v>
      </c>
      <c r="K15844" t="str">
        <f t="shared" si="1240"/>
        <v/>
      </c>
    </row>
    <row r="15845" spans="1:11" x14ac:dyDescent="0.25">
      <c r="A15845" t="s">
        <v>28291</v>
      </c>
      <c r="B15845" s="1" t="s">
        <v>28292</v>
      </c>
      <c r="C15845" t="s">
        <v>1734</v>
      </c>
      <c r="D15845" t="s">
        <v>9</v>
      </c>
      <c r="E15845">
        <v>1</v>
      </c>
      <c r="F15845">
        <v>1800.96</v>
      </c>
      <c r="G15845" t="str">
        <f t="shared" si="1237"/>
        <v>BLUEPRINTADN146238</v>
      </c>
      <c r="H15845" t="str">
        <f t="shared" si="1236"/>
        <v>36530AA000</v>
      </c>
      <c r="I15845" t="str">
        <f t="shared" si="1238"/>
        <v>SAJLA RUČNE KOČNICE</v>
      </c>
      <c r="J15845">
        <f t="shared" si="1239"/>
        <v>15.008000000000001</v>
      </c>
      <c r="K15845" t="str">
        <f t="shared" si="1240"/>
        <v/>
      </c>
    </row>
    <row r="15846" spans="1:11" x14ac:dyDescent="0.25">
      <c r="A15846" t="s">
        <v>28293</v>
      </c>
      <c r="B15846" s="1" t="s">
        <v>28294</v>
      </c>
      <c r="C15846" t="s">
        <v>1734</v>
      </c>
      <c r="D15846" t="s">
        <v>9</v>
      </c>
      <c r="E15846">
        <v>1</v>
      </c>
      <c r="F15846">
        <v>1378.56</v>
      </c>
      <c r="G15846" t="str">
        <f t="shared" si="1237"/>
        <v>BLUEPRINTADN14624</v>
      </c>
      <c r="H15846" t="str">
        <f t="shared" si="1236"/>
        <v>3640201B00</v>
      </c>
      <c r="I15846" t="str">
        <f t="shared" si="1238"/>
        <v>SAJLA RUČNE KOČNICE</v>
      </c>
      <c r="J15846">
        <f t="shared" si="1239"/>
        <v>11.488</v>
      </c>
      <c r="K15846" t="str">
        <f t="shared" si="1240"/>
        <v/>
      </c>
    </row>
    <row r="15847" spans="1:11" x14ac:dyDescent="0.25">
      <c r="A15847" t="s">
        <v>28295</v>
      </c>
      <c r="B15847" s="1" t="s">
        <v>28296</v>
      </c>
      <c r="C15847" t="s">
        <v>1734</v>
      </c>
      <c r="D15847" t="s">
        <v>9</v>
      </c>
      <c r="E15847">
        <v>1</v>
      </c>
      <c r="F15847">
        <v>3057.92</v>
      </c>
      <c r="G15847" t="str">
        <f t="shared" si="1237"/>
        <v>BLUEPRINTADN146240</v>
      </c>
      <c r="H15847" t="str">
        <f t="shared" si="1236"/>
        <v>36530VB010</v>
      </c>
      <c r="I15847" t="str">
        <f t="shared" si="1238"/>
        <v>SAJLA RUČNE KOČNICE</v>
      </c>
      <c r="J15847">
        <f t="shared" si="1239"/>
        <v>25.482666666666667</v>
      </c>
      <c r="K15847" t="str">
        <f t="shared" si="1240"/>
        <v/>
      </c>
    </row>
    <row r="15848" spans="1:11" x14ac:dyDescent="0.25">
      <c r="A15848" t="s">
        <v>28297</v>
      </c>
      <c r="B15848" s="1" t="s">
        <v>44476</v>
      </c>
      <c r="C15848" t="s">
        <v>1734</v>
      </c>
      <c r="D15848" t="s">
        <v>9</v>
      </c>
      <c r="E15848">
        <v>1</v>
      </c>
      <c r="F15848">
        <v>1529.6</v>
      </c>
      <c r="G15848" t="str">
        <f t="shared" si="1237"/>
        <v>BLUEPRINTADN146243</v>
      </c>
      <c r="H15848" t="str">
        <f t="shared" si="1236"/>
        <v>602380</v>
      </c>
      <c r="I15848" t="str">
        <f t="shared" si="1238"/>
        <v>SAJLA RUČNE KOČNICE</v>
      </c>
      <c r="J15848">
        <f t="shared" si="1239"/>
        <v>12.746666666666666</v>
      </c>
      <c r="K15848" t="str">
        <f t="shared" si="1240"/>
        <v/>
      </c>
    </row>
    <row r="15849" spans="1:11" x14ac:dyDescent="0.25">
      <c r="A15849" t="s">
        <v>28298</v>
      </c>
      <c r="B15849" s="1" t="s">
        <v>44477</v>
      </c>
      <c r="C15849" t="s">
        <v>1734</v>
      </c>
      <c r="D15849" t="s">
        <v>9</v>
      </c>
      <c r="E15849">
        <v>1</v>
      </c>
      <c r="F15849">
        <v>3704.32</v>
      </c>
      <c r="G15849" t="str">
        <f t="shared" si="1237"/>
        <v>BLUEPRINTADN146244</v>
      </c>
      <c r="H15849" t="str">
        <f t="shared" si="1236"/>
        <v>602381</v>
      </c>
      <c r="I15849" t="str">
        <f t="shared" si="1238"/>
        <v>SAJLA RUČNE KOČNICE</v>
      </c>
      <c r="J15849">
        <f t="shared" si="1239"/>
        <v>30.869333333333334</v>
      </c>
      <c r="K15849" t="str">
        <f t="shared" si="1240"/>
        <v/>
      </c>
    </row>
    <row r="15850" spans="1:11" x14ac:dyDescent="0.25">
      <c r="A15850" t="s">
        <v>28299</v>
      </c>
      <c r="B15850" s="1" t="s">
        <v>44478</v>
      </c>
      <c r="C15850" t="s">
        <v>1734</v>
      </c>
      <c r="D15850" t="s">
        <v>9</v>
      </c>
      <c r="E15850">
        <v>1</v>
      </c>
      <c r="F15850">
        <v>4140.8</v>
      </c>
      <c r="G15850" t="str">
        <f t="shared" si="1237"/>
        <v>BLUEPRINTADN146245</v>
      </c>
      <c r="H15850" t="str">
        <f t="shared" si="1236"/>
        <v>606692</v>
      </c>
      <c r="I15850" t="str">
        <f t="shared" si="1238"/>
        <v>SAJLA RUČNE KOČNICE</v>
      </c>
      <c r="J15850">
        <f t="shared" si="1239"/>
        <v>34.506666666666668</v>
      </c>
      <c r="K15850" t="str">
        <f t="shared" si="1240"/>
        <v/>
      </c>
    </row>
    <row r="15851" spans="1:11" x14ac:dyDescent="0.25">
      <c r="A15851" t="s">
        <v>28300</v>
      </c>
      <c r="B15851" s="1" t="s">
        <v>28301</v>
      </c>
      <c r="C15851" t="s">
        <v>1734</v>
      </c>
      <c r="D15851" t="s">
        <v>9</v>
      </c>
      <c r="E15851">
        <v>1</v>
      </c>
      <c r="F15851">
        <v>846.08</v>
      </c>
      <c r="G15851" t="str">
        <f t="shared" si="1237"/>
        <v>BLUEPRINTADN146248</v>
      </c>
      <c r="H15851" t="str">
        <f t="shared" si="1236"/>
        <v>3651801U00</v>
      </c>
      <c r="I15851" t="str">
        <f t="shared" si="1238"/>
        <v>SAJLA RUČNE KOČNICE</v>
      </c>
      <c r="J15851">
        <f t="shared" si="1239"/>
        <v>7.0506666666666673</v>
      </c>
      <c r="K15851" t="str">
        <f t="shared" si="1240"/>
        <v/>
      </c>
    </row>
    <row r="15852" spans="1:11" x14ac:dyDescent="0.25">
      <c r="A15852" t="s">
        <v>28302</v>
      </c>
      <c r="B15852" s="1" t="s">
        <v>28303</v>
      </c>
      <c r="C15852" t="s">
        <v>1734</v>
      </c>
      <c r="D15852" t="s">
        <v>9</v>
      </c>
      <c r="E15852">
        <v>1</v>
      </c>
      <c r="F15852">
        <v>1772.8</v>
      </c>
      <c r="G15852" t="str">
        <f t="shared" si="1237"/>
        <v>BLUEPRINTADN14625</v>
      </c>
      <c r="H15852" t="str">
        <f t="shared" si="1236"/>
        <v>3653105B10</v>
      </c>
      <c r="I15852" t="str">
        <f t="shared" si="1238"/>
        <v>SAJLA RUČNE KOČNICE</v>
      </c>
      <c r="J15852">
        <f t="shared" si="1239"/>
        <v>14.773333333333333</v>
      </c>
      <c r="K15852" t="str">
        <f t="shared" si="1240"/>
        <v/>
      </c>
    </row>
    <row r="15853" spans="1:11" x14ac:dyDescent="0.25">
      <c r="A15853" t="s">
        <v>28304</v>
      </c>
      <c r="B15853" s="1" t="s">
        <v>28305</v>
      </c>
      <c r="C15853" t="s">
        <v>1734</v>
      </c>
      <c r="D15853" t="s">
        <v>9</v>
      </c>
      <c r="E15853">
        <v>1</v>
      </c>
      <c r="F15853">
        <v>4053.76</v>
      </c>
      <c r="G15853" t="str">
        <f t="shared" si="1237"/>
        <v>BLUEPRINTADN146250</v>
      </c>
      <c r="H15853" t="str">
        <f t="shared" ref="H15853:H15916" si="1241">IF(AND(B15853&lt;&gt;"", B15853&lt;&gt;"-"),SUBSTITUTE(SUBSTITUTE(B15853,"-","")," ",""),A15853)</f>
        <v>3653111C00</v>
      </c>
      <c r="I15853" t="str">
        <f t="shared" si="1238"/>
        <v>SAJLA RUČNE KOČNICE</v>
      </c>
      <c r="J15853">
        <f t="shared" si="1239"/>
        <v>33.781333333333336</v>
      </c>
      <c r="K15853" t="str">
        <f t="shared" si="1240"/>
        <v/>
      </c>
    </row>
    <row r="15854" spans="1:11" x14ac:dyDescent="0.25">
      <c r="A15854" t="s">
        <v>28306</v>
      </c>
      <c r="B15854" s="1" t="s">
        <v>28307</v>
      </c>
      <c r="C15854" t="s">
        <v>1734</v>
      </c>
      <c r="D15854" t="s">
        <v>9</v>
      </c>
      <c r="E15854">
        <v>1</v>
      </c>
      <c r="F15854">
        <v>1880.32</v>
      </c>
      <c r="G15854" t="str">
        <f t="shared" si="1237"/>
        <v>BLUEPRINTADN146251</v>
      </c>
      <c r="H15854" t="str">
        <f t="shared" si="1241"/>
        <v>3653015U10</v>
      </c>
      <c r="I15854" t="str">
        <f t="shared" si="1238"/>
        <v>SAJLA RUČNE KOČNICE</v>
      </c>
      <c r="J15854">
        <f t="shared" si="1239"/>
        <v>15.669333333333332</v>
      </c>
      <c r="K15854" t="str">
        <f t="shared" si="1240"/>
        <v/>
      </c>
    </row>
    <row r="15855" spans="1:11" x14ac:dyDescent="0.25">
      <c r="A15855" t="s">
        <v>28308</v>
      </c>
      <c r="B15855" s="1" t="s">
        <v>28309</v>
      </c>
      <c r="C15855" t="s">
        <v>1734</v>
      </c>
      <c r="D15855" t="s">
        <v>9</v>
      </c>
      <c r="E15855">
        <v>1</v>
      </c>
      <c r="F15855">
        <v>1880.32</v>
      </c>
      <c r="G15855" t="str">
        <f t="shared" si="1237"/>
        <v>BLUEPRINTADN146252</v>
      </c>
      <c r="H15855" t="str">
        <f t="shared" si="1241"/>
        <v>3653115U10</v>
      </c>
      <c r="I15855" t="str">
        <f t="shared" si="1238"/>
        <v>SAJLA RUČNE KOČNICE</v>
      </c>
      <c r="J15855">
        <f t="shared" si="1239"/>
        <v>15.669333333333332</v>
      </c>
      <c r="K15855" t="str">
        <f t="shared" si="1240"/>
        <v/>
      </c>
    </row>
    <row r="15856" spans="1:11" x14ac:dyDescent="0.25">
      <c r="A15856" t="s">
        <v>28310</v>
      </c>
      <c r="B15856" s="1" t="s">
        <v>28311</v>
      </c>
      <c r="C15856" t="s">
        <v>1734</v>
      </c>
      <c r="D15856" t="s">
        <v>9</v>
      </c>
      <c r="E15856">
        <v>1</v>
      </c>
      <c r="F15856">
        <v>1475.84</v>
      </c>
      <c r="G15856" t="str">
        <f t="shared" si="1237"/>
        <v>BLUEPRINTADN146253</v>
      </c>
      <c r="H15856" t="str">
        <f t="shared" si="1241"/>
        <v>365319C006</v>
      </c>
      <c r="I15856" t="str">
        <f t="shared" si="1238"/>
        <v>SAJLA RUČNE KOČNICE</v>
      </c>
      <c r="J15856">
        <f t="shared" si="1239"/>
        <v>12.298666666666666</v>
      </c>
      <c r="K15856" t="str">
        <f t="shared" si="1240"/>
        <v/>
      </c>
    </row>
    <row r="15857" spans="1:11" x14ac:dyDescent="0.25">
      <c r="A15857" t="s">
        <v>28312</v>
      </c>
      <c r="B15857" s="1" t="s">
        <v>28313</v>
      </c>
      <c r="C15857" t="s">
        <v>1734</v>
      </c>
      <c r="D15857" t="s">
        <v>9</v>
      </c>
      <c r="E15857">
        <v>1</v>
      </c>
      <c r="F15857">
        <v>1742.08</v>
      </c>
      <c r="G15857" t="str">
        <f t="shared" si="1237"/>
        <v>BLUEPRINTADN146254</v>
      </c>
      <c r="H15857" t="str">
        <f t="shared" si="1241"/>
        <v>365309C006</v>
      </c>
      <c r="I15857" t="str">
        <f t="shared" si="1238"/>
        <v>SAJLA RUČNE KOČNICE</v>
      </c>
      <c r="J15857">
        <f t="shared" si="1239"/>
        <v>14.517333333333333</v>
      </c>
      <c r="K15857" t="str">
        <f t="shared" si="1240"/>
        <v/>
      </c>
    </row>
    <row r="15858" spans="1:11" x14ac:dyDescent="0.25">
      <c r="A15858" t="s">
        <v>28314</v>
      </c>
      <c r="B15858" s="1" t="s">
        <v>28315</v>
      </c>
      <c r="C15858" t="s">
        <v>1734</v>
      </c>
      <c r="D15858" t="s">
        <v>9</v>
      </c>
      <c r="E15858">
        <v>1</v>
      </c>
      <c r="F15858">
        <v>1504</v>
      </c>
      <c r="G15858" t="str">
        <f t="shared" si="1237"/>
        <v>BLUEPRINTADN146255</v>
      </c>
      <c r="H15858" t="str">
        <f t="shared" si="1241"/>
        <v>365319C504</v>
      </c>
      <c r="I15858" t="str">
        <f t="shared" si="1238"/>
        <v>SAJLA RUČNE KOČNICE</v>
      </c>
      <c r="J15858">
        <f t="shared" si="1239"/>
        <v>12.533333333333333</v>
      </c>
      <c r="K15858" t="str">
        <f t="shared" si="1240"/>
        <v/>
      </c>
    </row>
    <row r="15859" spans="1:11" x14ac:dyDescent="0.25">
      <c r="A15859" t="s">
        <v>28316</v>
      </c>
      <c r="B15859" s="1" t="s">
        <v>28317</v>
      </c>
      <c r="C15859" t="s">
        <v>1734</v>
      </c>
      <c r="D15859" t="s">
        <v>9</v>
      </c>
      <c r="E15859">
        <v>1</v>
      </c>
      <c r="F15859">
        <v>1509.12</v>
      </c>
      <c r="G15859" t="str">
        <f t="shared" si="1237"/>
        <v>BLUEPRINTADN146256</v>
      </c>
      <c r="H15859" t="str">
        <f t="shared" si="1241"/>
        <v>365309C504</v>
      </c>
      <c r="I15859" t="str">
        <f t="shared" si="1238"/>
        <v>SAJLA RUČNE KOČNICE</v>
      </c>
      <c r="J15859">
        <f t="shared" si="1239"/>
        <v>12.575999999999999</v>
      </c>
      <c r="K15859" t="str">
        <f t="shared" si="1240"/>
        <v/>
      </c>
    </row>
    <row r="15860" spans="1:11" x14ac:dyDescent="0.25">
      <c r="A15860" t="s">
        <v>28318</v>
      </c>
      <c r="B15860" s="1" t="s">
        <v>44479</v>
      </c>
      <c r="C15860" t="s">
        <v>1734</v>
      </c>
      <c r="D15860" t="s">
        <v>9</v>
      </c>
      <c r="E15860">
        <v>1</v>
      </c>
      <c r="F15860">
        <v>1562.88</v>
      </c>
      <c r="G15860" t="str">
        <f t="shared" si="1237"/>
        <v>BLUEPRINTADN146257</v>
      </c>
      <c r="H15860" t="str">
        <f t="shared" si="1241"/>
        <v>96534870</v>
      </c>
      <c r="I15860" t="str">
        <f t="shared" si="1238"/>
        <v>SAJLA RUČNE KOČNICE</v>
      </c>
      <c r="J15860">
        <f t="shared" si="1239"/>
        <v>13.024000000000001</v>
      </c>
      <c r="K15860" t="str">
        <f t="shared" si="1240"/>
        <v/>
      </c>
    </row>
    <row r="15861" spans="1:11" x14ac:dyDescent="0.25">
      <c r="A15861" t="s">
        <v>28319</v>
      </c>
      <c r="B15861" s="1" t="s">
        <v>44480</v>
      </c>
      <c r="C15861" t="s">
        <v>1734</v>
      </c>
      <c r="D15861" t="s">
        <v>9</v>
      </c>
      <c r="E15861">
        <v>1</v>
      </c>
      <c r="F15861">
        <v>2257.92</v>
      </c>
      <c r="G15861" t="str">
        <f t="shared" si="1237"/>
        <v>BLUEPRINTADN146258</v>
      </c>
      <c r="H15861" t="str">
        <f t="shared" si="1241"/>
        <v>96534871</v>
      </c>
      <c r="I15861" t="str">
        <f t="shared" si="1238"/>
        <v>SAJLA RUČNE KOČNICE</v>
      </c>
      <c r="J15861">
        <f t="shared" si="1239"/>
        <v>18.815999999999999</v>
      </c>
      <c r="K15861" t="str">
        <f t="shared" si="1240"/>
        <v/>
      </c>
    </row>
    <row r="15862" spans="1:11" x14ac:dyDescent="0.25">
      <c r="A15862" t="s">
        <v>28320</v>
      </c>
      <c r="B15862" s="1" t="s">
        <v>28321</v>
      </c>
      <c r="C15862" t="s">
        <v>1734</v>
      </c>
      <c r="D15862" t="s">
        <v>9</v>
      </c>
      <c r="E15862">
        <v>1</v>
      </c>
      <c r="F15862">
        <v>2727.68</v>
      </c>
      <c r="G15862" t="str">
        <f t="shared" si="1237"/>
        <v>BLUEPRINTADN146259</v>
      </c>
      <c r="H15862" t="str">
        <f t="shared" si="1241"/>
        <v>365312F000</v>
      </c>
      <c r="I15862" t="str">
        <f t="shared" si="1238"/>
        <v>SAJLA RUČNE KOČNICE</v>
      </c>
      <c r="J15862">
        <f t="shared" si="1239"/>
        <v>22.730666666666664</v>
      </c>
      <c r="K15862" t="str">
        <f t="shared" si="1240"/>
        <v/>
      </c>
    </row>
    <row r="15863" spans="1:11" x14ac:dyDescent="0.25">
      <c r="A15863" t="s">
        <v>28322</v>
      </c>
      <c r="B15863" s="1" t="s">
        <v>28323</v>
      </c>
      <c r="C15863" t="s">
        <v>1734</v>
      </c>
      <c r="D15863" t="s">
        <v>9</v>
      </c>
      <c r="E15863">
        <v>1</v>
      </c>
      <c r="F15863">
        <v>1061.1199999999999</v>
      </c>
      <c r="G15863" t="str">
        <f t="shared" si="1237"/>
        <v>BLUEPRINTADN146260</v>
      </c>
      <c r="H15863" t="str">
        <f t="shared" si="1241"/>
        <v>365309F000</v>
      </c>
      <c r="I15863" t="str">
        <f t="shared" si="1238"/>
        <v>SAJLA RUČNE KOČNICE</v>
      </c>
      <c r="J15863">
        <f t="shared" si="1239"/>
        <v>8.8426666666666662</v>
      </c>
      <c r="K15863" t="str">
        <f t="shared" si="1240"/>
        <v/>
      </c>
    </row>
    <row r="15864" spans="1:11" x14ac:dyDescent="0.25">
      <c r="A15864" t="s">
        <v>28324</v>
      </c>
      <c r="B15864" s="1" t="s">
        <v>28325</v>
      </c>
      <c r="C15864" t="s">
        <v>1734</v>
      </c>
      <c r="D15864" t="s">
        <v>9</v>
      </c>
      <c r="E15864">
        <v>1</v>
      </c>
      <c r="F15864">
        <v>1437.44</v>
      </c>
      <c r="G15864" t="str">
        <f t="shared" si="1237"/>
        <v>BLUEPRINTADN146261</v>
      </c>
      <c r="H15864" t="str">
        <f t="shared" si="1241"/>
        <v>36531F3902</v>
      </c>
      <c r="I15864" t="str">
        <f t="shared" si="1238"/>
        <v>SAJLA RUČNE KOČNICE</v>
      </c>
      <c r="J15864">
        <f t="shared" si="1239"/>
        <v>11.978666666666667</v>
      </c>
      <c r="K15864" t="str">
        <f t="shared" si="1240"/>
        <v/>
      </c>
    </row>
    <row r="15865" spans="1:11" x14ac:dyDescent="0.25">
      <c r="A15865" t="s">
        <v>28326</v>
      </c>
      <c r="B15865" s="1" t="s">
        <v>28327</v>
      </c>
      <c r="C15865" t="s">
        <v>1734</v>
      </c>
      <c r="D15865" t="s">
        <v>9</v>
      </c>
      <c r="E15865">
        <v>1</v>
      </c>
      <c r="F15865">
        <v>1437.44</v>
      </c>
      <c r="G15865" t="str">
        <f t="shared" si="1237"/>
        <v>BLUEPRINTADN146262</v>
      </c>
      <c r="H15865" t="str">
        <f t="shared" si="1241"/>
        <v>36530F3902</v>
      </c>
      <c r="I15865" t="str">
        <f t="shared" si="1238"/>
        <v>SAJLA RUČNE KOČNICE</v>
      </c>
      <c r="J15865">
        <f t="shared" si="1239"/>
        <v>11.978666666666667</v>
      </c>
      <c r="K15865" t="str">
        <f t="shared" si="1240"/>
        <v/>
      </c>
    </row>
    <row r="15866" spans="1:11" x14ac:dyDescent="0.25">
      <c r="A15866" t="s">
        <v>28328</v>
      </c>
      <c r="B15866" s="1" t="s">
        <v>28329</v>
      </c>
      <c r="C15866" t="s">
        <v>1734</v>
      </c>
      <c r="D15866" t="s">
        <v>9</v>
      </c>
      <c r="E15866">
        <v>1</v>
      </c>
      <c r="F15866">
        <v>2924.8</v>
      </c>
      <c r="G15866" t="str">
        <f t="shared" si="1237"/>
        <v>BLUEPRINTADN146263</v>
      </c>
      <c r="H15866" t="str">
        <f t="shared" si="1241"/>
        <v>365302F000</v>
      </c>
      <c r="I15866" t="str">
        <f t="shared" si="1238"/>
        <v>SAJLA RUČNE KOČNICE</v>
      </c>
      <c r="J15866">
        <f t="shared" si="1239"/>
        <v>24.373333333333335</v>
      </c>
      <c r="K15866" t="str">
        <f t="shared" si="1240"/>
        <v/>
      </c>
    </row>
    <row r="15867" spans="1:11" x14ac:dyDescent="0.25">
      <c r="A15867" t="s">
        <v>28330</v>
      </c>
      <c r="B15867" s="1" t="s">
        <v>28331</v>
      </c>
      <c r="C15867" t="s">
        <v>1734</v>
      </c>
      <c r="D15867" t="s">
        <v>9</v>
      </c>
      <c r="E15867">
        <v>1</v>
      </c>
      <c r="F15867">
        <v>3959.04</v>
      </c>
      <c r="G15867" t="str">
        <f t="shared" si="1237"/>
        <v>BLUEPRINTADN146265</v>
      </c>
      <c r="H15867" t="str">
        <f t="shared" si="1241"/>
        <v>365319F510</v>
      </c>
      <c r="I15867" t="str">
        <f t="shared" si="1238"/>
        <v>SAJLA RUČNE KOČNICE</v>
      </c>
      <c r="J15867">
        <f t="shared" si="1239"/>
        <v>32.991999999999997</v>
      </c>
      <c r="K15867" t="str">
        <f t="shared" si="1240"/>
        <v/>
      </c>
    </row>
    <row r="15868" spans="1:11" x14ac:dyDescent="0.25">
      <c r="A15868" t="s">
        <v>28332</v>
      </c>
      <c r="B15868" s="1" t="s">
        <v>28333</v>
      </c>
      <c r="C15868" t="s">
        <v>1734</v>
      </c>
      <c r="D15868" t="s">
        <v>9</v>
      </c>
      <c r="E15868">
        <v>1</v>
      </c>
      <c r="F15868">
        <v>2526.7199999999998</v>
      </c>
      <c r="G15868" t="str">
        <f t="shared" si="1237"/>
        <v>BLUEPRINTADN146266</v>
      </c>
      <c r="H15868" t="str">
        <f t="shared" si="1241"/>
        <v>365300F601</v>
      </c>
      <c r="I15868" t="str">
        <f t="shared" si="1238"/>
        <v>SAJLA RUČNE KOČNICE</v>
      </c>
      <c r="J15868">
        <f t="shared" si="1239"/>
        <v>21.055999999999997</v>
      </c>
      <c r="K15868" t="str">
        <f t="shared" si="1240"/>
        <v/>
      </c>
    </row>
    <row r="15869" spans="1:11" x14ac:dyDescent="0.25">
      <c r="A15869" t="s">
        <v>28334</v>
      </c>
      <c r="B15869" s="1" t="s">
        <v>28335</v>
      </c>
      <c r="C15869" t="s">
        <v>1734</v>
      </c>
      <c r="D15869" t="s">
        <v>9</v>
      </c>
      <c r="E15869">
        <v>1</v>
      </c>
      <c r="F15869">
        <v>2042.88</v>
      </c>
      <c r="G15869" t="str">
        <f t="shared" si="1237"/>
        <v>BLUEPRINTADN146267</v>
      </c>
      <c r="H15869" t="str">
        <f t="shared" si="1241"/>
        <v>365310F601</v>
      </c>
      <c r="I15869" t="str">
        <f t="shared" si="1238"/>
        <v>SAJLA RUČNE KOČNICE</v>
      </c>
      <c r="J15869">
        <f t="shared" si="1239"/>
        <v>17.024000000000001</v>
      </c>
      <c r="K15869" t="str">
        <f t="shared" si="1240"/>
        <v/>
      </c>
    </row>
    <row r="15870" spans="1:11" x14ac:dyDescent="0.25">
      <c r="A15870" t="s">
        <v>28336</v>
      </c>
      <c r="B15870" s="1" t="s">
        <v>28337</v>
      </c>
      <c r="C15870" t="s">
        <v>1734</v>
      </c>
      <c r="D15870" t="s">
        <v>9</v>
      </c>
      <c r="E15870">
        <v>1</v>
      </c>
      <c r="F15870">
        <v>3183.36</v>
      </c>
      <c r="G15870" t="str">
        <f t="shared" si="1237"/>
        <v>BLUEPRINTADN146269</v>
      </c>
      <c r="H15870" t="str">
        <f t="shared" si="1241"/>
        <v>365310F001</v>
      </c>
      <c r="I15870" t="str">
        <f t="shared" si="1238"/>
        <v>SAJLA RUČNE KOČNICE</v>
      </c>
      <c r="J15870">
        <f t="shared" si="1239"/>
        <v>26.528000000000002</v>
      </c>
      <c r="K15870" t="str">
        <f t="shared" si="1240"/>
        <v/>
      </c>
    </row>
    <row r="15871" spans="1:11" x14ac:dyDescent="0.25">
      <c r="A15871" t="s">
        <v>28338</v>
      </c>
      <c r="B15871" s="1" t="s">
        <v>28339</v>
      </c>
      <c r="C15871" t="s">
        <v>1734</v>
      </c>
      <c r="D15871" t="s">
        <v>9</v>
      </c>
      <c r="E15871">
        <v>1</v>
      </c>
      <c r="F15871">
        <v>5902.08</v>
      </c>
      <c r="G15871" t="str">
        <f t="shared" si="1237"/>
        <v>BLUEPRINTADN146270</v>
      </c>
      <c r="H15871" t="str">
        <f t="shared" si="1241"/>
        <v>365314M410</v>
      </c>
      <c r="I15871" t="str">
        <f t="shared" si="1238"/>
        <v>SAJLA RUČNE KOČNICE</v>
      </c>
      <c r="J15871">
        <f t="shared" si="1239"/>
        <v>49.183999999999997</v>
      </c>
      <c r="K15871" t="str">
        <f t="shared" si="1240"/>
        <v/>
      </c>
    </row>
    <row r="15872" spans="1:11" x14ac:dyDescent="0.25">
      <c r="A15872" t="s">
        <v>28340</v>
      </c>
      <c r="B15872" s="1" t="s">
        <v>28341</v>
      </c>
      <c r="C15872" t="s">
        <v>1734</v>
      </c>
      <c r="D15872" t="s">
        <v>9</v>
      </c>
      <c r="E15872">
        <v>1</v>
      </c>
      <c r="F15872">
        <v>5902.08</v>
      </c>
      <c r="G15872" t="str">
        <f t="shared" si="1237"/>
        <v>BLUEPRINTADN146271</v>
      </c>
      <c r="H15872" t="str">
        <f t="shared" si="1241"/>
        <v>365304M410</v>
      </c>
      <c r="I15872" t="str">
        <f t="shared" si="1238"/>
        <v>SAJLA RUČNE KOČNICE</v>
      </c>
      <c r="J15872">
        <f t="shared" si="1239"/>
        <v>49.183999999999997</v>
      </c>
      <c r="K15872" t="str">
        <f t="shared" si="1240"/>
        <v/>
      </c>
    </row>
    <row r="15873" spans="1:11" x14ac:dyDescent="0.25">
      <c r="A15873" t="s">
        <v>28342</v>
      </c>
      <c r="B15873" s="1" t="s">
        <v>28343</v>
      </c>
      <c r="C15873" t="s">
        <v>1734</v>
      </c>
      <c r="D15873" t="s">
        <v>9</v>
      </c>
      <c r="E15873">
        <v>1</v>
      </c>
      <c r="F15873">
        <v>6124.8</v>
      </c>
      <c r="G15873" t="str">
        <f t="shared" si="1237"/>
        <v>BLUEPRINTADN146272</v>
      </c>
      <c r="H15873" t="str">
        <f t="shared" si="1241"/>
        <v>36531CA010</v>
      </c>
      <c r="I15873" t="str">
        <f t="shared" si="1238"/>
        <v>SAJLA RUČNE KOČNICE</v>
      </c>
      <c r="J15873">
        <f t="shared" si="1239"/>
        <v>51.04</v>
      </c>
      <c r="K15873" t="str">
        <f t="shared" si="1240"/>
        <v/>
      </c>
    </row>
    <row r="15874" spans="1:11" x14ac:dyDescent="0.25">
      <c r="A15874" t="s">
        <v>28344</v>
      </c>
      <c r="B15874" s="1" t="s">
        <v>28345</v>
      </c>
      <c r="C15874" t="s">
        <v>1734</v>
      </c>
      <c r="D15874" t="s">
        <v>9</v>
      </c>
      <c r="E15874">
        <v>1</v>
      </c>
      <c r="F15874">
        <v>6124.8</v>
      </c>
      <c r="G15874" t="str">
        <f t="shared" si="1237"/>
        <v>BLUEPRINTADN146273</v>
      </c>
      <c r="H15874" t="str">
        <f t="shared" si="1241"/>
        <v>36530CA010</v>
      </c>
      <c r="I15874" t="str">
        <f t="shared" si="1238"/>
        <v>SAJLA RUČNE KOČNICE</v>
      </c>
      <c r="J15874">
        <f t="shared" si="1239"/>
        <v>51.04</v>
      </c>
      <c r="K15874" t="str">
        <f t="shared" si="1240"/>
        <v/>
      </c>
    </row>
    <row r="15875" spans="1:11" x14ac:dyDescent="0.25">
      <c r="A15875" t="s">
        <v>28346</v>
      </c>
      <c r="B15875" s="1" t="s">
        <v>28347</v>
      </c>
      <c r="C15875" t="s">
        <v>1734</v>
      </c>
      <c r="D15875" t="s">
        <v>9</v>
      </c>
      <c r="E15875">
        <v>1</v>
      </c>
      <c r="F15875">
        <v>3580.16</v>
      </c>
      <c r="G15875" t="str">
        <f t="shared" ref="G15875:G15938" si="1242">"BLUEPRINT"&amp;A15875</f>
        <v>BLUEPRINTADN146274</v>
      </c>
      <c r="H15875" t="str">
        <f t="shared" si="1241"/>
        <v>365310C500</v>
      </c>
      <c r="I15875" t="str">
        <f t="shared" ref="I15875:I15938" si="1243">UPPER(C15875)</f>
        <v>SAJLA RUČNE KOČNICE</v>
      </c>
      <c r="J15875">
        <f t="shared" ref="J15875:J15938" si="1244">F15875/120</f>
        <v>29.834666666666667</v>
      </c>
      <c r="K15875" t="str">
        <f t="shared" ref="K15875:K15938" si="1245">IF(E15875&gt;1,"nesto", "")</f>
        <v/>
      </c>
    </row>
    <row r="15876" spans="1:11" x14ac:dyDescent="0.25">
      <c r="A15876" t="s">
        <v>28348</v>
      </c>
      <c r="B15876" s="1" t="s">
        <v>28349</v>
      </c>
      <c r="C15876" t="s">
        <v>1734</v>
      </c>
      <c r="D15876" t="s">
        <v>9</v>
      </c>
      <c r="E15876">
        <v>1</v>
      </c>
      <c r="F15876">
        <v>3404.8</v>
      </c>
      <c r="G15876" t="str">
        <f t="shared" si="1242"/>
        <v>BLUEPRINTADN146275</v>
      </c>
      <c r="H15876" t="str">
        <f t="shared" si="1241"/>
        <v>365300C500</v>
      </c>
      <c r="I15876" t="str">
        <f t="shared" si="1243"/>
        <v>SAJLA RUČNE KOČNICE</v>
      </c>
      <c r="J15876">
        <f t="shared" si="1244"/>
        <v>28.373333333333335</v>
      </c>
      <c r="K15876" t="str">
        <f t="shared" si="1245"/>
        <v/>
      </c>
    </row>
    <row r="15877" spans="1:11" x14ac:dyDescent="0.25">
      <c r="A15877" t="s">
        <v>28350</v>
      </c>
      <c r="B15877" s="1" t="s">
        <v>28351</v>
      </c>
      <c r="C15877" t="s">
        <v>1734</v>
      </c>
      <c r="D15877" t="s">
        <v>9</v>
      </c>
      <c r="E15877">
        <v>1</v>
      </c>
      <c r="F15877">
        <v>3294.72</v>
      </c>
      <c r="G15877" t="str">
        <f t="shared" si="1242"/>
        <v>BLUEPRINTADN146276</v>
      </c>
      <c r="H15877" t="str">
        <f t="shared" si="1241"/>
        <v>365318H300</v>
      </c>
      <c r="I15877" t="str">
        <f t="shared" si="1243"/>
        <v>SAJLA RUČNE KOČNICE</v>
      </c>
      <c r="J15877">
        <f t="shared" si="1244"/>
        <v>27.456</v>
      </c>
      <c r="K15877" t="str">
        <f t="shared" si="1245"/>
        <v/>
      </c>
    </row>
    <row r="15878" spans="1:11" x14ac:dyDescent="0.25">
      <c r="A15878" t="s">
        <v>28352</v>
      </c>
      <c r="B15878" s="1" t="s">
        <v>28353</v>
      </c>
      <c r="C15878" t="s">
        <v>1734</v>
      </c>
      <c r="D15878" t="s">
        <v>9</v>
      </c>
      <c r="E15878">
        <v>1</v>
      </c>
      <c r="F15878">
        <v>3283.2</v>
      </c>
      <c r="G15878" t="str">
        <f t="shared" si="1242"/>
        <v>BLUEPRINTADN146277</v>
      </c>
      <c r="H15878" t="str">
        <f t="shared" si="1241"/>
        <v>365308H300</v>
      </c>
      <c r="I15878" t="str">
        <f t="shared" si="1243"/>
        <v>SAJLA RUČNE KOČNICE</v>
      </c>
      <c r="J15878">
        <f t="shared" si="1244"/>
        <v>27.36</v>
      </c>
      <c r="K15878" t="str">
        <f t="shared" si="1245"/>
        <v/>
      </c>
    </row>
    <row r="15879" spans="1:11" x14ac:dyDescent="0.25">
      <c r="A15879" t="s">
        <v>28354</v>
      </c>
      <c r="B15879" s="1" t="s">
        <v>28355</v>
      </c>
      <c r="C15879" t="s">
        <v>1734</v>
      </c>
      <c r="D15879" t="s">
        <v>9</v>
      </c>
      <c r="E15879">
        <v>1</v>
      </c>
      <c r="F15879">
        <v>1639.68</v>
      </c>
      <c r="G15879" t="str">
        <f t="shared" si="1242"/>
        <v>BLUEPRINTADN146278</v>
      </c>
      <c r="H15879" t="str">
        <f t="shared" si="1241"/>
        <v>365314M400</v>
      </c>
      <c r="I15879" t="str">
        <f t="shared" si="1243"/>
        <v>SAJLA RUČNE KOČNICE</v>
      </c>
      <c r="J15879">
        <f t="shared" si="1244"/>
        <v>13.664</v>
      </c>
      <c r="K15879" t="str">
        <f t="shared" si="1245"/>
        <v/>
      </c>
    </row>
    <row r="15880" spans="1:11" x14ac:dyDescent="0.25">
      <c r="A15880" t="s">
        <v>28356</v>
      </c>
      <c r="B15880" s="1" t="s">
        <v>28357</v>
      </c>
      <c r="C15880" t="s">
        <v>1734</v>
      </c>
      <c r="D15880" t="s">
        <v>9</v>
      </c>
      <c r="E15880">
        <v>1</v>
      </c>
      <c r="F15880">
        <v>2073.6</v>
      </c>
      <c r="G15880" t="str">
        <f t="shared" si="1242"/>
        <v>BLUEPRINTADN146279</v>
      </c>
      <c r="H15880" t="str">
        <f t="shared" si="1241"/>
        <v>365304M400</v>
      </c>
      <c r="I15880" t="str">
        <f t="shared" si="1243"/>
        <v>SAJLA RUČNE KOČNICE</v>
      </c>
      <c r="J15880">
        <f t="shared" si="1244"/>
        <v>17.279999999999998</v>
      </c>
      <c r="K15880" t="str">
        <f t="shared" si="1245"/>
        <v/>
      </c>
    </row>
    <row r="15881" spans="1:11" x14ac:dyDescent="0.25">
      <c r="A15881" t="s">
        <v>28358</v>
      </c>
      <c r="B15881" s="1" t="s">
        <v>28359</v>
      </c>
      <c r="C15881" t="s">
        <v>1734</v>
      </c>
      <c r="D15881" t="s">
        <v>9</v>
      </c>
      <c r="E15881">
        <v>1</v>
      </c>
      <c r="F15881">
        <v>1762.56</v>
      </c>
      <c r="G15881" t="str">
        <f t="shared" si="1242"/>
        <v>BLUEPRINTADN146280</v>
      </c>
      <c r="H15881" t="str">
        <f t="shared" si="1241"/>
        <v>36531BM700</v>
      </c>
      <c r="I15881" t="str">
        <f t="shared" si="1243"/>
        <v>SAJLA RUČNE KOČNICE</v>
      </c>
      <c r="J15881">
        <f t="shared" si="1244"/>
        <v>14.687999999999999</v>
      </c>
      <c r="K15881" t="str">
        <f t="shared" si="1245"/>
        <v/>
      </c>
    </row>
    <row r="15882" spans="1:11" x14ac:dyDescent="0.25">
      <c r="A15882" t="s">
        <v>28360</v>
      </c>
      <c r="B15882" s="1" t="s">
        <v>28361</v>
      </c>
      <c r="C15882" t="s">
        <v>1734</v>
      </c>
      <c r="D15882" t="s">
        <v>9</v>
      </c>
      <c r="E15882">
        <v>1</v>
      </c>
      <c r="F15882">
        <v>2351.36</v>
      </c>
      <c r="G15882" t="str">
        <f t="shared" si="1242"/>
        <v>BLUEPRINTADN146281</v>
      </c>
      <c r="H15882" t="str">
        <f t="shared" si="1241"/>
        <v>36530BM700</v>
      </c>
      <c r="I15882" t="str">
        <f t="shared" si="1243"/>
        <v>SAJLA RUČNE KOČNICE</v>
      </c>
      <c r="J15882">
        <f t="shared" si="1244"/>
        <v>19.594666666666669</v>
      </c>
      <c r="K15882" t="str">
        <f t="shared" si="1245"/>
        <v/>
      </c>
    </row>
    <row r="15883" spans="1:11" x14ac:dyDescent="0.25">
      <c r="A15883" t="s">
        <v>28362</v>
      </c>
      <c r="B15883" s="1" t="s">
        <v>28363</v>
      </c>
      <c r="C15883" t="s">
        <v>1734</v>
      </c>
      <c r="D15883" t="s">
        <v>9</v>
      </c>
      <c r="E15883">
        <v>1</v>
      </c>
      <c r="F15883">
        <v>3336.96</v>
      </c>
      <c r="G15883" t="str">
        <f t="shared" si="1242"/>
        <v>BLUEPRINTADN146282</v>
      </c>
      <c r="H15883" t="str">
        <f t="shared" si="1241"/>
        <v>36531BU000</v>
      </c>
      <c r="I15883" t="str">
        <f t="shared" si="1243"/>
        <v>SAJLA RUČNE KOČNICE</v>
      </c>
      <c r="J15883">
        <f t="shared" si="1244"/>
        <v>27.808</v>
      </c>
      <c r="K15883" t="str">
        <f t="shared" si="1245"/>
        <v/>
      </c>
    </row>
    <row r="15884" spans="1:11" x14ac:dyDescent="0.25">
      <c r="A15884" t="s">
        <v>28364</v>
      </c>
      <c r="B15884" s="1" t="s">
        <v>28365</v>
      </c>
      <c r="C15884" t="s">
        <v>1734</v>
      </c>
      <c r="D15884" t="s">
        <v>9</v>
      </c>
      <c r="E15884">
        <v>1</v>
      </c>
      <c r="F15884">
        <v>3304.96</v>
      </c>
      <c r="G15884" t="str">
        <f t="shared" si="1242"/>
        <v>BLUEPRINTADN146283</v>
      </c>
      <c r="H15884" t="str">
        <f t="shared" si="1241"/>
        <v>36530BU000</v>
      </c>
      <c r="I15884" t="str">
        <f t="shared" si="1243"/>
        <v>SAJLA RUČNE KOČNICE</v>
      </c>
      <c r="J15884">
        <f t="shared" si="1244"/>
        <v>27.541333333333334</v>
      </c>
      <c r="K15884" t="str">
        <f t="shared" si="1245"/>
        <v/>
      </c>
    </row>
    <row r="15885" spans="1:11" x14ac:dyDescent="0.25">
      <c r="A15885" t="s">
        <v>28366</v>
      </c>
      <c r="B15885" s="1" t="s">
        <v>28367</v>
      </c>
      <c r="C15885" t="s">
        <v>1734</v>
      </c>
      <c r="D15885" t="s">
        <v>9</v>
      </c>
      <c r="E15885">
        <v>1</v>
      </c>
      <c r="F15885">
        <v>938.24</v>
      </c>
      <c r="G15885" t="str">
        <f t="shared" si="1242"/>
        <v>BLUEPRINTADN146284</v>
      </c>
      <c r="H15885" t="str">
        <f t="shared" si="1241"/>
        <v>7700311217</v>
      </c>
      <c r="I15885" t="str">
        <f t="shared" si="1243"/>
        <v>SAJLA RUČNE KOČNICE</v>
      </c>
      <c r="J15885">
        <f t="shared" si="1244"/>
        <v>7.8186666666666671</v>
      </c>
      <c r="K15885" t="str">
        <f t="shared" si="1245"/>
        <v/>
      </c>
    </row>
    <row r="15886" spans="1:11" x14ac:dyDescent="0.25">
      <c r="A15886" t="s">
        <v>28368</v>
      </c>
      <c r="B15886" s="1" t="s">
        <v>28369</v>
      </c>
      <c r="C15886" t="s">
        <v>1734</v>
      </c>
      <c r="D15886" t="s">
        <v>9</v>
      </c>
      <c r="E15886">
        <v>1</v>
      </c>
      <c r="F15886">
        <v>1374.72</v>
      </c>
      <c r="G15886" t="str">
        <f t="shared" si="1242"/>
        <v>BLUEPRINTADN146285</v>
      </c>
      <c r="H15886" t="str">
        <f t="shared" si="1241"/>
        <v>36531AX600</v>
      </c>
      <c r="I15886" t="str">
        <f t="shared" si="1243"/>
        <v>SAJLA RUČNE KOČNICE</v>
      </c>
      <c r="J15886">
        <f t="shared" si="1244"/>
        <v>11.456</v>
      </c>
      <c r="K15886" t="str">
        <f t="shared" si="1245"/>
        <v/>
      </c>
    </row>
    <row r="15887" spans="1:11" x14ac:dyDescent="0.25">
      <c r="A15887" t="s">
        <v>28370</v>
      </c>
      <c r="B15887" s="1" t="s">
        <v>28371</v>
      </c>
      <c r="C15887" t="s">
        <v>1734</v>
      </c>
      <c r="D15887" t="s">
        <v>9</v>
      </c>
      <c r="E15887">
        <v>1</v>
      </c>
      <c r="F15887">
        <v>1642.24</v>
      </c>
      <c r="G15887" t="str">
        <f t="shared" si="1242"/>
        <v>BLUEPRINTADN146286</v>
      </c>
      <c r="H15887" t="str">
        <f t="shared" si="1241"/>
        <v>36530AX600</v>
      </c>
      <c r="I15887" t="str">
        <f t="shared" si="1243"/>
        <v>SAJLA RUČNE KOČNICE</v>
      </c>
      <c r="J15887">
        <f t="shared" si="1244"/>
        <v>13.685333333333334</v>
      </c>
      <c r="K15887" t="str">
        <f t="shared" si="1245"/>
        <v/>
      </c>
    </row>
    <row r="15888" spans="1:11" x14ac:dyDescent="0.25">
      <c r="A15888" t="s">
        <v>28372</v>
      </c>
      <c r="B15888" s="1" t="s">
        <v>28373</v>
      </c>
      <c r="C15888" t="s">
        <v>1734</v>
      </c>
      <c r="D15888" t="s">
        <v>9</v>
      </c>
      <c r="E15888">
        <v>1</v>
      </c>
      <c r="F15888">
        <v>1547.52</v>
      </c>
      <c r="G15888" t="str">
        <f t="shared" si="1242"/>
        <v>BLUEPRINTADN146287</v>
      </c>
      <c r="H15888" t="str">
        <f t="shared" si="1241"/>
        <v>365319U00A</v>
      </c>
      <c r="I15888" t="str">
        <f t="shared" si="1243"/>
        <v>SAJLA RUČNE KOČNICE</v>
      </c>
      <c r="J15888">
        <f t="shared" si="1244"/>
        <v>12.895999999999999</v>
      </c>
      <c r="K15888" t="str">
        <f t="shared" si="1245"/>
        <v/>
      </c>
    </row>
    <row r="15889" spans="1:11" x14ac:dyDescent="0.25">
      <c r="A15889" t="s">
        <v>28374</v>
      </c>
      <c r="B15889" s="1" t="s">
        <v>28375</v>
      </c>
      <c r="C15889" t="s">
        <v>1734</v>
      </c>
      <c r="D15889" t="s">
        <v>9</v>
      </c>
      <c r="E15889">
        <v>1</v>
      </c>
      <c r="F15889">
        <v>1272.32</v>
      </c>
      <c r="G15889" t="str">
        <f t="shared" si="1242"/>
        <v>BLUEPRINTADN146288</v>
      </c>
      <c r="H15889" t="str">
        <f t="shared" si="1241"/>
        <v>365309U00A</v>
      </c>
      <c r="I15889" t="str">
        <f t="shared" si="1243"/>
        <v>SAJLA RUČNE KOČNICE</v>
      </c>
      <c r="J15889">
        <f t="shared" si="1244"/>
        <v>10.602666666666666</v>
      </c>
      <c r="K15889" t="str">
        <f t="shared" si="1245"/>
        <v/>
      </c>
    </row>
    <row r="15890" spans="1:11" x14ac:dyDescent="0.25">
      <c r="A15890" t="s">
        <v>28376</v>
      </c>
      <c r="B15890" s="1" t="s">
        <v>28377</v>
      </c>
      <c r="C15890" t="s">
        <v>1734</v>
      </c>
      <c r="D15890" t="s">
        <v>9</v>
      </c>
      <c r="E15890">
        <v>1</v>
      </c>
      <c r="F15890">
        <v>1207.04</v>
      </c>
      <c r="G15890" t="str">
        <f t="shared" si="1242"/>
        <v>BLUEPRINTADN146289</v>
      </c>
      <c r="H15890" t="str">
        <f t="shared" si="1241"/>
        <v>3653100QAC</v>
      </c>
      <c r="I15890" t="str">
        <f t="shared" si="1243"/>
        <v>SAJLA RUČNE KOČNICE</v>
      </c>
      <c r="J15890">
        <f t="shared" si="1244"/>
        <v>10.058666666666666</v>
      </c>
      <c r="K15890" t="str">
        <f t="shared" si="1245"/>
        <v/>
      </c>
    </row>
    <row r="15891" spans="1:11" x14ac:dyDescent="0.25">
      <c r="A15891" t="s">
        <v>28378</v>
      </c>
      <c r="B15891" s="1" t="s">
        <v>28379</v>
      </c>
      <c r="C15891" t="s">
        <v>1734</v>
      </c>
      <c r="D15891" t="s">
        <v>9</v>
      </c>
      <c r="E15891">
        <v>1</v>
      </c>
      <c r="F15891">
        <v>983.04</v>
      </c>
      <c r="G15891" t="str">
        <f t="shared" si="1242"/>
        <v>BLUEPRINTADN146290</v>
      </c>
      <c r="H15891" t="str">
        <f t="shared" si="1241"/>
        <v>3653000QAC</v>
      </c>
      <c r="I15891" t="str">
        <f t="shared" si="1243"/>
        <v>SAJLA RUČNE KOČNICE</v>
      </c>
      <c r="J15891">
        <f t="shared" si="1244"/>
        <v>8.1920000000000002</v>
      </c>
      <c r="K15891" t="str">
        <f t="shared" si="1245"/>
        <v/>
      </c>
    </row>
    <row r="15892" spans="1:11" x14ac:dyDescent="0.25">
      <c r="A15892" t="s">
        <v>28380</v>
      </c>
      <c r="B15892" s="1" t="s">
        <v>28381</v>
      </c>
      <c r="C15892" t="s">
        <v>1734</v>
      </c>
      <c r="D15892" t="s">
        <v>9</v>
      </c>
      <c r="E15892">
        <v>1</v>
      </c>
      <c r="F15892">
        <v>2129.92</v>
      </c>
      <c r="G15892" t="str">
        <f t="shared" si="1242"/>
        <v>BLUEPRINTADN146292</v>
      </c>
      <c r="H15892" t="str">
        <f t="shared" si="1241"/>
        <v>365302F200</v>
      </c>
      <c r="I15892" t="str">
        <f t="shared" si="1243"/>
        <v>SAJLA RUČNE KOČNICE</v>
      </c>
      <c r="J15892">
        <f t="shared" si="1244"/>
        <v>17.749333333333333</v>
      </c>
      <c r="K15892" t="str">
        <f t="shared" si="1245"/>
        <v/>
      </c>
    </row>
    <row r="15893" spans="1:11" x14ac:dyDescent="0.25">
      <c r="A15893" t="s">
        <v>28382</v>
      </c>
      <c r="B15893" s="1" t="s">
        <v>28383</v>
      </c>
      <c r="C15893" t="s">
        <v>1734</v>
      </c>
      <c r="D15893" t="s">
        <v>9</v>
      </c>
      <c r="E15893">
        <v>1</v>
      </c>
      <c r="F15893">
        <v>2822.4</v>
      </c>
      <c r="G15893" t="str">
        <f t="shared" si="1242"/>
        <v>BLUEPRINTADN146293</v>
      </c>
      <c r="H15893" t="str">
        <f t="shared" si="1241"/>
        <v>36531AV600</v>
      </c>
      <c r="I15893" t="str">
        <f t="shared" si="1243"/>
        <v>SAJLA RUČNE KOČNICE</v>
      </c>
      <c r="J15893">
        <f t="shared" si="1244"/>
        <v>23.52</v>
      </c>
      <c r="K15893" t="str">
        <f t="shared" si="1245"/>
        <v/>
      </c>
    </row>
    <row r="15894" spans="1:11" x14ac:dyDescent="0.25">
      <c r="A15894" t="s">
        <v>28384</v>
      </c>
      <c r="B15894" s="1" t="s">
        <v>28385</v>
      </c>
      <c r="C15894" t="s">
        <v>1734</v>
      </c>
      <c r="D15894" t="s">
        <v>9</v>
      </c>
      <c r="E15894">
        <v>1</v>
      </c>
      <c r="F15894">
        <v>2822.4</v>
      </c>
      <c r="G15894" t="str">
        <f t="shared" si="1242"/>
        <v>BLUEPRINTADN146294</v>
      </c>
      <c r="H15894" t="str">
        <f t="shared" si="1241"/>
        <v>36530AV600</v>
      </c>
      <c r="I15894" t="str">
        <f t="shared" si="1243"/>
        <v>SAJLA RUČNE KOČNICE</v>
      </c>
      <c r="J15894">
        <f t="shared" si="1244"/>
        <v>23.52</v>
      </c>
      <c r="K15894" t="str">
        <f t="shared" si="1245"/>
        <v/>
      </c>
    </row>
    <row r="15895" spans="1:11" x14ac:dyDescent="0.25">
      <c r="A15895" t="s">
        <v>28386</v>
      </c>
      <c r="B15895" s="1" t="s">
        <v>28387</v>
      </c>
      <c r="C15895" t="s">
        <v>1734</v>
      </c>
      <c r="D15895" t="s">
        <v>9</v>
      </c>
      <c r="E15895">
        <v>1</v>
      </c>
      <c r="F15895">
        <v>2771.2</v>
      </c>
      <c r="G15895" t="str">
        <f t="shared" si="1242"/>
        <v>BLUEPRINTADN146295</v>
      </c>
      <c r="H15895" t="str">
        <f t="shared" si="1241"/>
        <v>36531VK000</v>
      </c>
      <c r="I15895" t="str">
        <f t="shared" si="1243"/>
        <v>SAJLA RUČNE KOČNICE</v>
      </c>
      <c r="J15895">
        <f t="shared" si="1244"/>
        <v>23.09333333333333</v>
      </c>
      <c r="K15895" t="str">
        <f t="shared" si="1245"/>
        <v/>
      </c>
    </row>
    <row r="15896" spans="1:11" x14ac:dyDescent="0.25">
      <c r="A15896" t="s">
        <v>28388</v>
      </c>
      <c r="B15896" s="1" t="s">
        <v>28389</v>
      </c>
      <c r="C15896" t="s">
        <v>1734</v>
      </c>
      <c r="D15896" t="s">
        <v>9</v>
      </c>
      <c r="E15896">
        <v>1</v>
      </c>
      <c r="F15896">
        <v>2771.2</v>
      </c>
      <c r="G15896" t="str">
        <f t="shared" si="1242"/>
        <v>BLUEPRINTADN146296</v>
      </c>
      <c r="H15896" t="str">
        <f t="shared" si="1241"/>
        <v>36530VK000</v>
      </c>
      <c r="I15896" t="str">
        <f t="shared" si="1243"/>
        <v>SAJLA RUČNE KOČNICE</v>
      </c>
      <c r="J15896">
        <f t="shared" si="1244"/>
        <v>23.09333333333333</v>
      </c>
      <c r="K15896" t="str">
        <f t="shared" si="1245"/>
        <v/>
      </c>
    </row>
    <row r="15897" spans="1:11" x14ac:dyDescent="0.25">
      <c r="A15897" t="s">
        <v>28390</v>
      </c>
      <c r="C15897" t="s">
        <v>4502</v>
      </c>
      <c r="D15897" t="s">
        <v>9</v>
      </c>
      <c r="E15897">
        <v>1</v>
      </c>
      <c r="F15897">
        <v>1066.24</v>
      </c>
      <c r="G15897" t="str">
        <f t="shared" si="1242"/>
        <v>BLUEPRINTADN146297</v>
      </c>
      <c r="H15897" t="str">
        <f t="shared" si="1241"/>
        <v>ADN146297</v>
      </c>
      <c r="I15897" t="str">
        <f t="shared" si="1243"/>
        <v>SAJLA KOČNICE</v>
      </c>
      <c r="J15897">
        <f t="shared" si="1244"/>
        <v>8.8853333333333335</v>
      </c>
      <c r="K15897" t="str">
        <f t="shared" si="1245"/>
        <v/>
      </c>
    </row>
    <row r="15898" spans="1:11" x14ac:dyDescent="0.25">
      <c r="A15898" t="s">
        <v>28391</v>
      </c>
      <c r="C15898" t="s">
        <v>4502</v>
      </c>
      <c r="D15898" t="s">
        <v>9</v>
      </c>
      <c r="E15898">
        <v>1</v>
      </c>
      <c r="F15898">
        <v>2585.6</v>
      </c>
      <c r="G15898" t="str">
        <f t="shared" si="1242"/>
        <v>BLUEPRINTADN146298</v>
      </c>
      <c r="H15898" t="str">
        <f t="shared" si="1241"/>
        <v>ADN146298</v>
      </c>
      <c r="I15898" t="str">
        <f t="shared" si="1243"/>
        <v>SAJLA KOČNICE</v>
      </c>
      <c r="J15898">
        <f t="shared" si="1244"/>
        <v>21.546666666666667</v>
      </c>
      <c r="K15898" t="str">
        <f t="shared" si="1245"/>
        <v/>
      </c>
    </row>
    <row r="15899" spans="1:11" x14ac:dyDescent="0.25">
      <c r="A15899" t="s">
        <v>28392</v>
      </c>
      <c r="C15899" t="s">
        <v>4502</v>
      </c>
      <c r="D15899" t="s">
        <v>9</v>
      </c>
      <c r="E15899">
        <v>1</v>
      </c>
      <c r="F15899">
        <v>1583.36</v>
      </c>
      <c r="G15899" t="str">
        <f t="shared" si="1242"/>
        <v>BLUEPRINTADN146299</v>
      </c>
      <c r="H15899" t="str">
        <f t="shared" si="1241"/>
        <v>ADN146299</v>
      </c>
      <c r="I15899" t="str">
        <f t="shared" si="1243"/>
        <v>SAJLA KOČNICE</v>
      </c>
      <c r="J15899">
        <f t="shared" si="1244"/>
        <v>13.194666666666667</v>
      </c>
      <c r="K15899" t="str">
        <f t="shared" si="1245"/>
        <v/>
      </c>
    </row>
    <row r="15900" spans="1:11" x14ac:dyDescent="0.25">
      <c r="A15900" t="s">
        <v>28393</v>
      </c>
      <c r="C15900" t="s">
        <v>4502</v>
      </c>
      <c r="D15900" t="s">
        <v>9</v>
      </c>
      <c r="E15900">
        <v>1</v>
      </c>
      <c r="F15900">
        <v>2464</v>
      </c>
      <c r="G15900" t="str">
        <f t="shared" si="1242"/>
        <v>BLUEPRINTADN146300</v>
      </c>
      <c r="H15900" t="str">
        <f t="shared" si="1241"/>
        <v>ADN146300</v>
      </c>
      <c r="I15900" t="str">
        <f t="shared" si="1243"/>
        <v>SAJLA KOČNICE</v>
      </c>
      <c r="J15900">
        <f t="shared" si="1244"/>
        <v>20.533333333333335</v>
      </c>
      <c r="K15900" t="str">
        <f t="shared" si="1245"/>
        <v/>
      </c>
    </row>
    <row r="15901" spans="1:11" x14ac:dyDescent="0.25">
      <c r="A15901" t="s">
        <v>28394</v>
      </c>
      <c r="C15901" t="s">
        <v>1734</v>
      </c>
      <c r="D15901" t="s">
        <v>9</v>
      </c>
      <c r="E15901">
        <v>1</v>
      </c>
      <c r="F15901">
        <v>1789.44</v>
      </c>
      <c r="G15901" t="str">
        <f t="shared" si="1242"/>
        <v>BLUEPRINTADN146301</v>
      </c>
      <c r="H15901" t="str">
        <f t="shared" si="1241"/>
        <v>ADN146301</v>
      </c>
      <c r="I15901" t="str">
        <f t="shared" si="1243"/>
        <v>SAJLA RUČNE KOČNICE</v>
      </c>
      <c r="J15901">
        <f t="shared" si="1244"/>
        <v>14.912000000000001</v>
      </c>
      <c r="K15901" t="str">
        <f t="shared" si="1245"/>
        <v/>
      </c>
    </row>
    <row r="15902" spans="1:11" x14ac:dyDescent="0.25">
      <c r="A15902" t="s">
        <v>28395</v>
      </c>
      <c r="C15902" t="s">
        <v>1734</v>
      </c>
      <c r="D15902" t="s">
        <v>9</v>
      </c>
      <c r="E15902">
        <v>1</v>
      </c>
      <c r="F15902">
        <v>2183.6799999999998</v>
      </c>
      <c r="G15902" t="str">
        <f t="shared" si="1242"/>
        <v>BLUEPRINTADN146302</v>
      </c>
      <c r="H15902" t="str">
        <f t="shared" si="1241"/>
        <v>ADN146302</v>
      </c>
      <c r="I15902" t="str">
        <f t="shared" si="1243"/>
        <v>SAJLA RUČNE KOČNICE</v>
      </c>
      <c r="J15902">
        <f t="shared" si="1244"/>
        <v>18.197333333333333</v>
      </c>
      <c r="K15902" t="str">
        <f t="shared" si="1245"/>
        <v/>
      </c>
    </row>
    <row r="15903" spans="1:11" x14ac:dyDescent="0.25">
      <c r="A15903" t="s">
        <v>28396</v>
      </c>
      <c r="C15903" t="s">
        <v>4502</v>
      </c>
      <c r="D15903" t="s">
        <v>9</v>
      </c>
      <c r="E15903">
        <v>1</v>
      </c>
      <c r="F15903">
        <v>4455.68</v>
      </c>
      <c r="G15903" t="str">
        <f t="shared" si="1242"/>
        <v>BLUEPRINTADN146303</v>
      </c>
      <c r="H15903" t="str">
        <f t="shared" si="1241"/>
        <v>ADN146303</v>
      </c>
      <c r="I15903" t="str">
        <f t="shared" si="1243"/>
        <v>SAJLA KOČNICE</v>
      </c>
      <c r="J15903">
        <f t="shared" si="1244"/>
        <v>37.13066666666667</v>
      </c>
      <c r="K15903" t="str">
        <f t="shared" si="1245"/>
        <v/>
      </c>
    </row>
    <row r="15904" spans="1:11" x14ac:dyDescent="0.25">
      <c r="A15904" t="s">
        <v>28397</v>
      </c>
      <c r="B15904" s="1" t="s">
        <v>28398</v>
      </c>
      <c r="C15904" t="s">
        <v>4502</v>
      </c>
      <c r="D15904" t="s">
        <v>9</v>
      </c>
      <c r="E15904">
        <v>1</v>
      </c>
      <c r="F15904">
        <v>5703.68</v>
      </c>
      <c r="G15904" t="str">
        <f t="shared" si="1242"/>
        <v>BLUEPRINTADN146304</v>
      </c>
      <c r="H15904" t="str">
        <f t="shared" si="1241"/>
        <v>365302Y000</v>
      </c>
      <c r="I15904" t="str">
        <f t="shared" si="1243"/>
        <v>SAJLA KOČNICE</v>
      </c>
      <c r="J15904">
        <f t="shared" si="1244"/>
        <v>47.530666666666669</v>
      </c>
      <c r="K15904" t="str">
        <f t="shared" si="1245"/>
        <v/>
      </c>
    </row>
    <row r="15905" spans="1:11" x14ac:dyDescent="0.25">
      <c r="A15905" t="s">
        <v>28399</v>
      </c>
      <c r="C15905" t="s">
        <v>4502</v>
      </c>
      <c r="D15905" t="s">
        <v>9</v>
      </c>
      <c r="E15905">
        <v>1</v>
      </c>
      <c r="F15905">
        <v>2403.84</v>
      </c>
      <c r="G15905" t="str">
        <f t="shared" si="1242"/>
        <v>BLUEPRINTADN146305</v>
      </c>
      <c r="H15905" t="str">
        <f t="shared" si="1241"/>
        <v>ADN146305</v>
      </c>
      <c r="I15905" t="str">
        <f t="shared" si="1243"/>
        <v>SAJLA KOČNICE</v>
      </c>
      <c r="J15905">
        <f t="shared" si="1244"/>
        <v>20.032</v>
      </c>
      <c r="K15905" t="str">
        <f t="shared" si="1245"/>
        <v/>
      </c>
    </row>
    <row r="15906" spans="1:11" x14ac:dyDescent="0.25">
      <c r="A15906" t="s">
        <v>28400</v>
      </c>
      <c r="C15906" t="s">
        <v>4502</v>
      </c>
      <c r="D15906" t="s">
        <v>9</v>
      </c>
      <c r="E15906">
        <v>1</v>
      </c>
      <c r="F15906">
        <v>2403.84</v>
      </c>
      <c r="G15906" t="str">
        <f t="shared" si="1242"/>
        <v>BLUEPRINTADN146306</v>
      </c>
      <c r="H15906" t="str">
        <f t="shared" si="1241"/>
        <v>ADN146306</v>
      </c>
      <c r="I15906" t="str">
        <f t="shared" si="1243"/>
        <v>SAJLA KOČNICE</v>
      </c>
      <c r="J15906">
        <f t="shared" si="1244"/>
        <v>20.032</v>
      </c>
      <c r="K15906" t="str">
        <f t="shared" si="1245"/>
        <v/>
      </c>
    </row>
    <row r="15907" spans="1:11" x14ac:dyDescent="0.25">
      <c r="A15907" t="s">
        <v>28401</v>
      </c>
      <c r="C15907" t="s">
        <v>4502</v>
      </c>
      <c r="D15907" t="s">
        <v>9</v>
      </c>
      <c r="E15907">
        <v>1</v>
      </c>
      <c r="F15907">
        <v>2421.7600000000002</v>
      </c>
      <c r="G15907" t="str">
        <f t="shared" si="1242"/>
        <v>BLUEPRINTADN146307</v>
      </c>
      <c r="H15907" t="str">
        <f t="shared" si="1241"/>
        <v>ADN146307</v>
      </c>
      <c r="I15907" t="str">
        <f t="shared" si="1243"/>
        <v>SAJLA KOČNICE</v>
      </c>
      <c r="J15907">
        <f t="shared" si="1244"/>
        <v>20.181333333333335</v>
      </c>
      <c r="K15907" t="str">
        <f t="shared" si="1245"/>
        <v/>
      </c>
    </row>
    <row r="15908" spans="1:11" x14ac:dyDescent="0.25">
      <c r="A15908" t="s">
        <v>28402</v>
      </c>
      <c r="C15908" t="s">
        <v>4502</v>
      </c>
      <c r="D15908" t="s">
        <v>9</v>
      </c>
      <c r="E15908">
        <v>1</v>
      </c>
      <c r="F15908">
        <v>2743.04</v>
      </c>
      <c r="G15908" t="str">
        <f t="shared" si="1242"/>
        <v>BLUEPRINTADN146308</v>
      </c>
      <c r="H15908" t="str">
        <f t="shared" si="1241"/>
        <v>ADN146308</v>
      </c>
      <c r="I15908" t="str">
        <f t="shared" si="1243"/>
        <v>SAJLA KOČNICE</v>
      </c>
      <c r="J15908">
        <f t="shared" si="1244"/>
        <v>22.858666666666668</v>
      </c>
      <c r="K15908" t="str">
        <f t="shared" si="1245"/>
        <v/>
      </c>
    </row>
    <row r="15909" spans="1:11" x14ac:dyDescent="0.25">
      <c r="A15909" t="s">
        <v>28403</v>
      </c>
      <c r="C15909" t="s">
        <v>4502</v>
      </c>
      <c r="D15909" t="s">
        <v>9</v>
      </c>
      <c r="E15909">
        <v>1</v>
      </c>
      <c r="F15909">
        <v>1484.8</v>
      </c>
      <c r="G15909" t="str">
        <f t="shared" si="1242"/>
        <v>BLUEPRINTADN146309</v>
      </c>
      <c r="H15909" t="str">
        <f t="shared" si="1241"/>
        <v>ADN146309</v>
      </c>
      <c r="I15909" t="str">
        <f t="shared" si="1243"/>
        <v>SAJLA KOČNICE</v>
      </c>
      <c r="J15909">
        <f t="shared" si="1244"/>
        <v>12.373333333333333</v>
      </c>
      <c r="K15909" t="str">
        <f t="shared" si="1245"/>
        <v/>
      </c>
    </row>
    <row r="15910" spans="1:11" x14ac:dyDescent="0.25">
      <c r="A15910" t="s">
        <v>28404</v>
      </c>
      <c r="C15910" t="s">
        <v>4502</v>
      </c>
      <c r="D15910" t="s">
        <v>9</v>
      </c>
      <c r="E15910">
        <v>1</v>
      </c>
      <c r="F15910">
        <v>1484.8</v>
      </c>
      <c r="G15910" t="str">
        <f t="shared" si="1242"/>
        <v>BLUEPRINTADN146310</v>
      </c>
      <c r="H15910" t="str">
        <f t="shared" si="1241"/>
        <v>ADN146310</v>
      </c>
      <c r="I15910" t="str">
        <f t="shared" si="1243"/>
        <v>SAJLA KOČNICE</v>
      </c>
      <c r="J15910">
        <f t="shared" si="1244"/>
        <v>12.373333333333333</v>
      </c>
      <c r="K15910" t="str">
        <f t="shared" si="1245"/>
        <v/>
      </c>
    </row>
    <row r="15911" spans="1:11" x14ac:dyDescent="0.25">
      <c r="A15911" t="s">
        <v>28405</v>
      </c>
      <c r="C15911" t="s">
        <v>4502</v>
      </c>
      <c r="D15911" t="s">
        <v>9</v>
      </c>
      <c r="E15911">
        <v>1</v>
      </c>
      <c r="F15911">
        <v>1696</v>
      </c>
      <c r="G15911" t="str">
        <f t="shared" si="1242"/>
        <v>BLUEPRINTADN146311</v>
      </c>
      <c r="H15911" t="str">
        <f t="shared" si="1241"/>
        <v>ADN146311</v>
      </c>
      <c r="I15911" t="str">
        <f t="shared" si="1243"/>
        <v>SAJLA KOČNICE</v>
      </c>
      <c r="J15911">
        <f t="shared" si="1244"/>
        <v>14.133333333333333</v>
      </c>
      <c r="K15911" t="str">
        <f t="shared" si="1245"/>
        <v/>
      </c>
    </row>
    <row r="15912" spans="1:11" x14ac:dyDescent="0.25">
      <c r="A15912" t="s">
        <v>28406</v>
      </c>
      <c r="C15912" t="s">
        <v>4502</v>
      </c>
      <c r="D15912" t="s">
        <v>9</v>
      </c>
      <c r="E15912">
        <v>1</v>
      </c>
      <c r="F15912">
        <v>2112</v>
      </c>
      <c r="G15912" t="str">
        <f t="shared" si="1242"/>
        <v>BLUEPRINTADN146312</v>
      </c>
      <c r="H15912" t="str">
        <f t="shared" si="1241"/>
        <v>ADN146312</v>
      </c>
      <c r="I15912" t="str">
        <f t="shared" si="1243"/>
        <v>SAJLA KOČNICE</v>
      </c>
      <c r="J15912">
        <f t="shared" si="1244"/>
        <v>17.600000000000001</v>
      </c>
      <c r="K15912" t="str">
        <f t="shared" si="1245"/>
        <v/>
      </c>
    </row>
    <row r="15913" spans="1:11" x14ac:dyDescent="0.25">
      <c r="A15913" t="s">
        <v>28407</v>
      </c>
      <c r="C15913" t="s">
        <v>4502</v>
      </c>
      <c r="D15913" t="s">
        <v>9</v>
      </c>
      <c r="E15913">
        <v>1</v>
      </c>
      <c r="F15913">
        <v>2940.16</v>
      </c>
      <c r="G15913" t="str">
        <f t="shared" si="1242"/>
        <v>BLUEPRINTADN146313</v>
      </c>
      <c r="H15913" t="str">
        <f t="shared" si="1241"/>
        <v>ADN146313</v>
      </c>
      <c r="I15913" t="str">
        <f t="shared" si="1243"/>
        <v>SAJLA KOČNICE</v>
      </c>
      <c r="J15913">
        <f t="shared" si="1244"/>
        <v>24.501333333333331</v>
      </c>
      <c r="K15913" t="str">
        <f t="shared" si="1245"/>
        <v/>
      </c>
    </row>
    <row r="15914" spans="1:11" x14ac:dyDescent="0.25">
      <c r="A15914" t="s">
        <v>28408</v>
      </c>
      <c r="C15914" t="s">
        <v>4502</v>
      </c>
      <c r="D15914" t="s">
        <v>9</v>
      </c>
      <c r="E15914">
        <v>1</v>
      </c>
      <c r="F15914">
        <v>2940.16</v>
      </c>
      <c r="G15914" t="str">
        <f t="shared" si="1242"/>
        <v>BLUEPRINTADN146314</v>
      </c>
      <c r="H15914" t="str">
        <f t="shared" si="1241"/>
        <v>ADN146314</v>
      </c>
      <c r="I15914" t="str">
        <f t="shared" si="1243"/>
        <v>SAJLA KOČNICE</v>
      </c>
      <c r="J15914">
        <f t="shared" si="1244"/>
        <v>24.501333333333331</v>
      </c>
      <c r="K15914" t="str">
        <f t="shared" si="1245"/>
        <v/>
      </c>
    </row>
    <row r="15915" spans="1:11" x14ac:dyDescent="0.25">
      <c r="A15915" t="s">
        <v>28409</v>
      </c>
      <c r="C15915" t="s">
        <v>4502</v>
      </c>
      <c r="D15915" t="s">
        <v>9</v>
      </c>
      <c r="E15915">
        <v>1</v>
      </c>
      <c r="F15915">
        <v>2161.92</v>
      </c>
      <c r="G15915" t="str">
        <f t="shared" si="1242"/>
        <v>BLUEPRINTADN146315</v>
      </c>
      <c r="H15915" t="str">
        <f t="shared" si="1241"/>
        <v>ADN146315</v>
      </c>
      <c r="I15915" t="str">
        <f t="shared" si="1243"/>
        <v>SAJLA KOČNICE</v>
      </c>
      <c r="J15915">
        <f t="shared" si="1244"/>
        <v>18.016000000000002</v>
      </c>
      <c r="K15915" t="str">
        <f t="shared" si="1245"/>
        <v/>
      </c>
    </row>
    <row r="15916" spans="1:11" x14ac:dyDescent="0.25">
      <c r="A15916" t="s">
        <v>28410</v>
      </c>
      <c r="C15916" t="s">
        <v>4502</v>
      </c>
      <c r="D15916" t="s">
        <v>9</v>
      </c>
      <c r="E15916">
        <v>1</v>
      </c>
      <c r="F15916">
        <v>1742.08</v>
      </c>
      <c r="G15916" t="str">
        <f t="shared" si="1242"/>
        <v>BLUEPRINTADN146316</v>
      </c>
      <c r="H15916" t="str">
        <f t="shared" si="1241"/>
        <v>ADN146316</v>
      </c>
      <c r="I15916" t="str">
        <f t="shared" si="1243"/>
        <v>SAJLA KOČNICE</v>
      </c>
      <c r="J15916">
        <f t="shared" si="1244"/>
        <v>14.517333333333333</v>
      </c>
      <c r="K15916" t="str">
        <f t="shared" si="1245"/>
        <v/>
      </c>
    </row>
    <row r="15917" spans="1:11" x14ac:dyDescent="0.25">
      <c r="A15917" t="s">
        <v>28411</v>
      </c>
      <c r="C15917" t="s">
        <v>4502</v>
      </c>
      <c r="D15917" t="s">
        <v>9</v>
      </c>
      <c r="E15917">
        <v>1</v>
      </c>
      <c r="F15917">
        <v>1730.56</v>
      </c>
      <c r="G15917" t="str">
        <f t="shared" si="1242"/>
        <v>BLUEPRINTADN146317</v>
      </c>
      <c r="H15917" t="str">
        <f t="shared" ref="H15917:H15980" si="1246">IF(AND(B15917&lt;&gt;"", B15917&lt;&gt;"-"),SUBSTITUTE(SUBSTITUTE(B15917,"-","")," ",""),A15917)</f>
        <v>ADN146317</v>
      </c>
      <c r="I15917" t="str">
        <f t="shared" si="1243"/>
        <v>SAJLA KOČNICE</v>
      </c>
      <c r="J15917">
        <f t="shared" si="1244"/>
        <v>14.421333333333333</v>
      </c>
      <c r="K15917" t="str">
        <f t="shared" si="1245"/>
        <v/>
      </c>
    </row>
    <row r="15918" spans="1:11" x14ac:dyDescent="0.25">
      <c r="A15918" t="s">
        <v>28412</v>
      </c>
      <c r="C15918" t="s">
        <v>4502</v>
      </c>
      <c r="D15918" t="s">
        <v>9</v>
      </c>
      <c r="E15918">
        <v>1</v>
      </c>
      <c r="F15918">
        <v>1637.12</v>
      </c>
      <c r="G15918" t="str">
        <f t="shared" si="1242"/>
        <v>BLUEPRINTADN146318</v>
      </c>
      <c r="H15918" t="str">
        <f t="shared" si="1246"/>
        <v>ADN146318</v>
      </c>
      <c r="I15918" t="str">
        <f t="shared" si="1243"/>
        <v>SAJLA KOČNICE</v>
      </c>
      <c r="J15918">
        <f t="shared" si="1244"/>
        <v>13.642666666666665</v>
      </c>
      <c r="K15918" t="str">
        <f t="shared" si="1245"/>
        <v/>
      </c>
    </row>
    <row r="15919" spans="1:11" x14ac:dyDescent="0.25">
      <c r="A15919" t="s">
        <v>28413</v>
      </c>
      <c r="B15919" s="1" t="s">
        <v>28414</v>
      </c>
      <c r="C15919" t="s">
        <v>4502</v>
      </c>
      <c r="D15919" t="s">
        <v>9</v>
      </c>
      <c r="E15919">
        <v>1</v>
      </c>
      <c r="F15919">
        <v>2597.12</v>
      </c>
      <c r="G15919" t="str">
        <f t="shared" si="1242"/>
        <v>BLUEPRINTADN146320</v>
      </c>
      <c r="H15919" t="str">
        <f t="shared" si="1246"/>
        <v>MR128202</v>
      </c>
      <c r="I15919" t="str">
        <f t="shared" si="1243"/>
        <v>SAJLA KOČNICE</v>
      </c>
      <c r="J15919">
        <f t="shared" si="1244"/>
        <v>21.642666666666667</v>
      </c>
      <c r="K15919" t="str">
        <f t="shared" si="1245"/>
        <v/>
      </c>
    </row>
    <row r="15920" spans="1:11" x14ac:dyDescent="0.25">
      <c r="A15920" t="s">
        <v>28415</v>
      </c>
      <c r="B15920" s="1" t="s">
        <v>28416</v>
      </c>
      <c r="C15920" t="s">
        <v>4502</v>
      </c>
      <c r="D15920" t="s">
        <v>9</v>
      </c>
      <c r="E15920">
        <v>1</v>
      </c>
      <c r="F15920">
        <v>2639.36</v>
      </c>
      <c r="G15920" t="str">
        <f t="shared" si="1242"/>
        <v>BLUEPRINTADN146321</v>
      </c>
      <c r="H15920" t="str">
        <f t="shared" si="1246"/>
        <v>365313X30A</v>
      </c>
      <c r="I15920" t="str">
        <f t="shared" si="1243"/>
        <v>SAJLA KOČNICE</v>
      </c>
      <c r="J15920">
        <f t="shared" si="1244"/>
        <v>21.994666666666667</v>
      </c>
      <c r="K15920" t="str">
        <f t="shared" si="1245"/>
        <v/>
      </c>
    </row>
    <row r="15921" spans="1:11" x14ac:dyDescent="0.25">
      <c r="A15921" t="s">
        <v>28417</v>
      </c>
      <c r="B15921" s="1" t="s">
        <v>28418</v>
      </c>
      <c r="C15921" t="s">
        <v>4502</v>
      </c>
      <c r="D15921" t="s">
        <v>9</v>
      </c>
      <c r="E15921">
        <v>1</v>
      </c>
      <c r="F15921">
        <v>2639.36</v>
      </c>
      <c r="G15921" t="str">
        <f t="shared" si="1242"/>
        <v>BLUEPRINTADN146322</v>
      </c>
      <c r="H15921" t="str">
        <f t="shared" si="1246"/>
        <v>365303X30A</v>
      </c>
      <c r="I15921" t="str">
        <f t="shared" si="1243"/>
        <v>SAJLA KOČNICE</v>
      </c>
      <c r="J15921">
        <f t="shared" si="1244"/>
        <v>21.994666666666667</v>
      </c>
      <c r="K15921" t="str">
        <f t="shared" si="1245"/>
        <v/>
      </c>
    </row>
    <row r="15922" spans="1:11" x14ac:dyDescent="0.25">
      <c r="A15922" t="s">
        <v>28419</v>
      </c>
      <c r="B15922" s="1" t="s">
        <v>28420</v>
      </c>
      <c r="C15922" t="s">
        <v>4502</v>
      </c>
      <c r="D15922" t="s">
        <v>9</v>
      </c>
      <c r="E15922">
        <v>1</v>
      </c>
      <c r="F15922">
        <v>1797.12</v>
      </c>
      <c r="G15922" t="str">
        <f t="shared" si="1242"/>
        <v>BLUEPRINTADN146323</v>
      </c>
      <c r="H15922" t="str">
        <f t="shared" si="1246"/>
        <v>36531MB00A</v>
      </c>
      <c r="I15922" t="str">
        <f t="shared" si="1243"/>
        <v>SAJLA KOČNICE</v>
      </c>
      <c r="J15922">
        <f t="shared" si="1244"/>
        <v>14.975999999999999</v>
      </c>
      <c r="K15922" t="str">
        <f t="shared" si="1245"/>
        <v/>
      </c>
    </row>
    <row r="15923" spans="1:11" x14ac:dyDescent="0.25">
      <c r="A15923" t="s">
        <v>28421</v>
      </c>
      <c r="B15923" s="1" t="s">
        <v>28422</v>
      </c>
      <c r="C15923" t="s">
        <v>4502</v>
      </c>
      <c r="D15923" t="s">
        <v>9</v>
      </c>
      <c r="E15923">
        <v>1</v>
      </c>
      <c r="F15923">
        <v>1935.36</v>
      </c>
      <c r="G15923" t="str">
        <f t="shared" si="1242"/>
        <v>BLUEPRINTADN146324</v>
      </c>
      <c r="H15923" t="str">
        <f t="shared" si="1246"/>
        <v>36530MB00A</v>
      </c>
      <c r="I15923" t="str">
        <f t="shared" si="1243"/>
        <v>SAJLA KOČNICE</v>
      </c>
      <c r="J15923">
        <f t="shared" si="1244"/>
        <v>16.128</v>
      </c>
      <c r="K15923" t="str">
        <f t="shared" si="1245"/>
        <v/>
      </c>
    </row>
    <row r="15924" spans="1:11" x14ac:dyDescent="0.25">
      <c r="A15924" t="s">
        <v>28423</v>
      </c>
      <c r="B15924" s="1" t="s">
        <v>28424</v>
      </c>
      <c r="C15924" t="s">
        <v>1734</v>
      </c>
      <c r="D15924" t="s">
        <v>9</v>
      </c>
      <c r="E15924">
        <v>1</v>
      </c>
      <c r="F15924">
        <v>4427.5200000000004</v>
      </c>
      <c r="G15924" t="str">
        <f t="shared" si="1242"/>
        <v>BLUEPRINTADN146325</v>
      </c>
      <c r="H15924" t="str">
        <f t="shared" si="1246"/>
        <v>36531MB00C</v>
      </c>
      <c r="I15924" t="str">
        <f t="shared" si="1243"/>
        <v>SAJLA RUČNE KOČNICE</v>
      </c>
      <c r="J15924">
        <f t="shared" si="1244"/>
        <v>36.896000000000001</v>
      </c>
      <c r="K15924" t="str">
        <f t="shared" si="1245"/>
        <v/>
      </c>
    </row>
    <row r="15925" spans="1:11" x14ac:dyDescent="0.25">
      <c r="A15925" t="s">
        <v>28425</v>
      </c>
      <c r="B15925" s="1" t="s">
        <v>28426</v>
      </c>
      <c r="C15925" t="s">
        <v>1734</v>
      </c>
      <c r="D15925" t="s">
        <v>9</v>
      </c>
      <c r="E15925">
        <v>1</v>
      </c>
      <c r="F15925">
        <v>4427.5200000000004</v>
      </c>
      <c r="G15925" t="str">
        <f t="shared" si="1242"/>
        <v>BLUEPRINTADN146326</v>
      </c>
      <c r="H15925" t="str">
        <f t="shared" si="1246"/>
        <v>36530MB00C</v>
      </c>
      <c r="I15925" t="str">
        <f t="shared" si="1243"/>
        <v>SAJLA RUČNE KOČNICE</v>
      </c>
      <c r="J15925">
        <f t="shared" si="1244"/>
        <v>36.896000000000001</v>
      </c>
      <c r="K15925" t="str">
        <f t="shared" si="1245"/>
        <v/>
      </c>
    </row>
    <row r="15926" spans="1:11" x14ac:dyDescent="0.25">
      <c r="A15926" t="s">
        <v>28427</v>
      </c>
      <c r="B15926" s="1" t="s">
        <v>28428</v>
      </c>
      <c r="C15926" t="s">
        <v>1734</v>
      </c>
      <c r="D15926" t="s">
        <v>9</v>
      </c>
      <c r="E15926">
        <v>1</v>
      </c>
      <c r="F15926">
        <v>3334.4</v>
      </c>
      <c r="G15926" t="str">
        <f t="shared" si="1242"/>
        <v>BLUEPRINTADN146327</v>
      </c>
      <c r="H15926" t="str">
        <f t="shared" si="1246"/>
        <v>36531MB00D</v>
      </c>
      <c r="I15926" t="str">
        <f t="shared" si="1243"/>
        <v>SAJLA RUČNE KOČNICE</v>
      </c>
      <c r="J15926">
        <f t="shared" si="1244"/>
        <v>27.786666666666669</v>
      </c>
      <c r="K15926" t="str">
        <f t="shared" si="1245"/>
        <v/>
      </c>
    </row>
    <row r="15927" spans="1:11" x14ac:dyDescent="0.25">
      <c r="A15927" t="s">
        <v>28429</v>
      </c>
      <c r="B15927" s="1" t="s">
        <v>28430</v>
      </c>
      <c r="C15927" t="s">
        <v>1734</v>
      </c>
      <c r="D15927" t="s">
        <v>9</v>
      </c>
      <c r="E15927">
        <v>1</v>
      </c>
      <c r="F15927">
        <v>1370.88</v>
      </c>
      <c r="G15927" t="str">
        <f t="shared" si="1242"/>
        <v>BLUEPRINTADN146328</v>
      </c>
      <c r="H15927" t="str">
        <f t="shared" si="1246"/>
        <v>36402BM600</v>
      </c>
      <c r="I15927" t="str">
        <f t="shared" si="1243"/>
        <v>SAJLA RUČNE KOČNICE</v>
      </c>
      <c r="J15927">
        <f t="shared" si="1244"/>
        <v>11.424000000000001</v>
      </c>
      <c r="K15927" t="str">
        <f t="shared" si="1245"/>
        <v/>
      </c>
    </row>
    <row r="15928" spans="1:11" x14ac:dyDescent="0.25">
      <c r="A15928" t="s">
        <v>28431</v>
      </c>
      <c r="B15928" s="1" t="s">
        <v>28432</v>
      </c>
      <c r="C15928" t="s">
        <v>1734</v>
      </c>
      <c r="D15928" t="s">
        <v>9</v>
      </c>
      <c r="E15928">
        <v>1</v>
      </c>
      <c r="F15928">
        <v>983.04</v>
      </c>
      <c r="G15928" t="str">
        <f t="shared" si="1242"/>
        <v>BLUEPRINTADN146329</v>
      </c>
      <c r="H15928" t="str">
        <f t="shared" si="1246"/>
        <v>36402AX000</v>
      </c>
      <c r="I15928" t="str">
        <f t="shared" si="1243"/>
        <v>SAJLA RUČNE KOČNICE</v>
      </c>
      <c r="J15928">
        <f t="shared" si="1244"/>
        <v>8.1920000000000002</v>
      </c>
      <c r="K15928" t="str">
        <f t="shared" si="1245"/>
        <v/>
      </c>
    </row>
    <row r="15929" spans="1:11" x14ac:dyDescent="0.25">
      <c r="A15929" t="s">
        <v>28433</v>
      </c>
      <c r="B15929" s="1" t="s">
        <v>28434</v>
      </c>
      <c r="C15929" t="s">
        <v>1734</v>
      </c>
      <c r="D15929" t="s">
        <v>9</v>
      </c>
      <c r="E15929">
        <v>1</v>
      </c>
      <c r="F15929">
        <v>10181.120000000001</v>
      </c>
      <c r="G15929" t="str">
        <f t="shared" si="1242"/>
        <v>BLUEPRINTADN146330</v>
      </c>
      <c r="H15929" t="str">
        <f t="shared" si="1246"/>
        <v>36402MB40A</v>
      </c>
      <c r="I15929" t="str">
        <f t="shared" si="1243"/>
        <v>SAJLA RUČNE KOČNICE</v>
      </c>
      <c r="J15929">
        <f t="shared" si="1244"/>
        <v>84.842666666666673</v>
      </c>
      <c r="K15929" t="str">
        <f t="shared" si="1245"/>
        <v/>
      </c>
    </row>
    <row r="15930" spans="1:11" x14ac:dyDescent="0.25">
      <c r="A15930" t="s">
        <v>28435</v>
      </c>
      <c r="B15930" s="1" t="s">
        <v>28436</v>
      </c>
      <c r="C15930" t="s">
        <v>1734</v>
      </c>
      <c r="D15930" t="s">
        <v>9</v>
      </c>
      <c r="E15930">
        <v>1</v>
      </c>
      <c r="F15930">
        <v>10085.120000000001</v>
      </c>
      <c r="G15930" t="str">
        <f t="shared" si="1242"/>
        <v>BLUEPRINTADN146331</v>
      </c>
      <c r="H15930" t="str">
        <f t="shared" si="1246"/>
        <v>36402MB40B</v>
      </c>
      <c r="I15930" t="str">
        <f t="shared" si="1243"/>
        <v>SAJLA RUČNE KOČNICE</v>
      </c>
      <c r="J15930">
        <f t="shared" si="1244"/>
        <v>84.042666666666676</v>
      </c>
      <c r="K15930" t="str">
        <f t="shared" si="1245"/>
        <v/>
      </c>
    </row>
    <row r="15931" spans="1:11" x14ac:dyDescent="0.25">
      <c r="A15931" t="s">
        <v>28437</v>
      </c>
      <c r="B15931" s="1" t="s">
        <v>28438</v>
      </c>
      <c r="C15931" t="s">
        <v>1734</v>
      </c>
      <c r="D15931" t="s">
        <v>9</v>
      </c>
      <c r="E15931">
        <v>1</v>
      </c>
      <c r="F15931">
        <v>11929.6</v>
      </c>
      <c r="G15931" t="str">
        <f t="shared" si="1242"/>
        <v>BLUEPRINTADN146332</v>
      </c>
      <c r="H15931" t="str">
        <f t="shared" si="1246"/>
        <v>36402MB40C</v>
      </c>
      <c r="I15931" t="str">
        <f t="shared" si="1243"/>
        <v>SAJLA RUČNE KOČNICE</v>
      </c>
      <c r="J15931">
        <f t="shared" si="1244"/>
        <v>99.413333333333341</v>
      </c>
      <c r="K15931" t="str">
        <f t="shared" si="1245"/>
        <v/>
      </c>
    </row>
    <row r="15932" spans="1:11" x14ac:dyDescent="0.25">
      <c r="A15932" t="s">
        <v>28439</v>
      </c>
      <c r="B15932" s="1" t="s">
        <v>28440</v>
      </c>
      <c r="C15932" t="s">
        <v>1734</v>
      </c>
      <c r="D15932" t="s">
        <v>9</v>
      </c>
      <c r="E15932">
        <v>1</v>
      </c>
      <c r="F15932">
        <v>4007.68</v>
      </c>
      <c r="G15932" t="str">
        <f t="shared" si="1242"/>
        <v>BLUEPRINTADN146333</v>
      </c>
      <c r="H15932" t="str">
        <f t="shared" si="1246"/>
        <v>36531MB00E</v>
      </c>
      <c r="I15932" t="str">
        <f t="shared" si="1243"/>
        <v>SAJLA RUČNE KOČNICE</v>
      </c>
      <c r="J15932">
        <f t="shared" si="1244"/>
        <v>33.397333333333329</v>
      </c>
      <c r="K15932" t="str">
        <f t="shared" si="1245"/>
        <v/>
      </c>
    </row>
    <row r="15933" spans="1:11" x14ac:dyDescent="0.25">
      <c r="A15933" t="s">
        <v>28441</v>
      </c>
      <c r="B15933" s="1" t="s">
        <v>28442</v>
      </c>
      <c r="C15933" t="s">
        <v>1734</v>
      </c>
      <c r="D15933" t="s">
        <v>9</v>
      </c>
      <c r="E15933">
        <v>1</v>
      </c>
      <c r="F15933">
        <v>12464.64</v>
      </c>
      <c r="G15933" t="str">
        <f t="shared" si="1242"/>
        <v>BLUEPRINTADN146334</v>
      </c>
      <c r="H15933" t="str">
        <f t="shared" si="1246"/>
        <v>36402MB41A</v>
      </c>
      <c r="I15933" t="str">
        <f t="shared" si="1243"/>
        <v>SAJLA RUČNE KOČNICE</v>
      </c>
      <c r="J15933">
        <f t="shared" si="1244"/>
        <v>103.872</v>
      </c>
      <c r="K15933" t="str">
        <f t="shared" si="1245"/>
        <v/>
      </c>
    </row>
    <row r="15934" spans="1:11" x14ac:dyDescent="0.25">
      <c r="A15934" t="s">
        <v>28443</v>
      </c>
      <c r="B15934" s="1" t="s">
        <v>28444</v>
      </c>
      <c r="C15934" t="s">
        <v>1734</v>
      </c>
      <c r="D15934" t="s">
        <v>9</v>
      </c>
      <c r="E15934">
        <v>1</v>
      </c>
      <c r="F15934">
        <v>12170.24</v>
      </c>
      <c r="G15934" t="str">
        <f t="shared" si="1242"/>
        <v>BLUEPRINTADN146335</v>
      </c>
      <c r="H15934" t="str">
        <f t="shared" si="1246"/>
        <v>36402MB41B</v>
      </c>
      <c r="I15934" t="str">
        <f t="shared" si="1243"/>
        <v>SAJLA RUČNE KOČNICE</v>
      </c>
      <c r="J15934">
        <f t="shared" si="1244"/>
        <v>101.41866666666667</v>
      </c>
      <c r="K15934" t="str">
        <f t="shared" si="1245"/>
        <v/>
      </c>
    </row>
    <row r="15935" spans="1:11" x14ac:dyDescent="0.25">
      <c r="A15935" t="s">
        <v>28445</v>
      </c>
      <c r="B15935" s="1" t="s">
        <v>28446</v>
      </c>
      <c r="C15935" t="s">
        <v>1734</v>
      </c>
      <c r="D15935" t="s">
        <v>9</v>
      </c>
      <c r="E15935">
        <v>1</v>
      </c>
      <c r="F15935">
        <v>18293.759999999998</v>
      </c>
      <c r="G15935" t="str">
        <f t="shared" si="1242"/>
        <v>BLUEPRINTADN146336</v>
      </c>
      <c r="H15935" t="str">
        <f t="shared" si="1246"/>
        <v>36402MB41C</v>
      </c>
      <c r="I15935" t="str">
        <f t="shared" si="1243"/>
        <v>SAJLA RUČNE KOČNICE</v>
      </c>
      <c r="J15935">
        <f t="shared" si="1244"/>
        <v>152.44799999999998</v>
      </c>
      <c r="K15935" t="str">
        <f t="shared" si="1245"/>
        <v/>
      </c>
    </row>
    <row r="15936" spans="1:11" x14ac:dyDescent="0.25">
      <c r="A15936" t="s">
        <v>28447</v>
      </c>
      <c r="B15936" s="1" t="s">
        <v>28448</v>
      </c>
      <c r="C15936" t="s">
        <v>1734</v>
      </c>
      <c r="D15936" t="s">
        <v>9</v>
      </c>
      <c r="E15936">
        <v>1</v>
      </c>
      <c r="F15936">
        <v>18364.16</v>
      </c>
      <c r="G15936" t="str">
        <f t="shared" si="1242"/>
        <v>BLUEPRINTADN146337</v>
      </c>
      <c r="H15936" t="str">
        <f t="shared" si="1246"/>
        <v>36402MA72A</v>
      </c>
      <c r="I15936" t="str">
        <f t="shared" si="1243"/>
        <v>SAJLA RUČNE KOČNICE</v>
      </c>
      <c r="J15936">
        <f t="shared" si="1244"/>
        <v>153.03466666666665</v>
      </c>
      <c r="K15936" t="str">
        <f t="shared" si="1245"/>
        <v/>
      </c>
    </row>
    <row r="15937" spans="1:11" x14ac:dyDescent="0.25">
      <c r="A15937" t="s">
        <v>28449</v>
      </c>
      <c r="B15937" s="1" t="s">
        <v>28450</v>
      </c>
      <c r="C15937" t="s">
        <v>1734</v>
      </c>
      <c r="D15937" t="s">
        <v>9</v>
      </c>
      <c r="E15937">
        <v>1</v>
      </c>
      <c r="F15937">
        <v>12890.88</v>
      </c>
      <c r="G15937" t="str">
        <f t="shared" si="1242"/>
        <v>BLUEPRINTADN146338</v>
      </c>
      <c r="H15937" t="str">
        <f t="shared" si="1246"/>
        <v>36402MA72B</v>
      </c>
      <c r="I15937" t="str">
        <f t="shared" si="1243"/>
        <v>SAJLA RUČNE KOČNICE</v>
      </c>
      <c r="J15937">
        <f t="shared" si="1244"/>
        <v>107.42399999999999</v>
      </c>
      <c r="K15937" t="str">
        <f t="shared" si="1245"/>
        <v/>
      </c>
    </row>
    <row r="15938" spans="1:11" x14ac:dyDescent="0.25">
      <c r="A15938" t="s">
        <v>28451</v>
      </c>
      <c r="B15938" s="1" t="s">
        <v>28452</v>
      </c>
      <c r="C15938" t="s">
        <v>1734</v>
      </c>
      <c r="D15938" t="s">
        <v>9</v>
      </c>
      <c r="E15938">
        <v>1</v>
      </c>
      <c r="F15938">
        <v>11985.92</v>
      </c>
      <c r="G15938" t="str">
        <f t="shared" si="1242"/>
        <v>BLUEPRINTADN146339</v>
      </c>
      <c r="H15938" t="str">
        <f t="shared" si="1246"/>
        <v>36402MA72C</v>
      </c>
      <c r="I15938" t="str">
        <f t="shared" si="1243"/>
        <v>SAJLA RUČNE KOČNICE</v>
      </c>
      <c r="J15938">
        <f t="shared" si="1244"/>
        <v>99.882666666666665</v>
      </c>
      <c r="K15938" t="str">
        <f t="shared" si="1245"/>
        <v/>
      </c>
    </row>
    <row r="15939" spans="1:11" x14ac:dyDescent="0.25">
      <c r="A15939" t="s">
        <v>28453</v>
      </c>
      <c r="B15939" s="1" t="s">
        <v>28454</v>
      </c>
      <c r="C15939" t="s">
        <v>1734</v>
      </c>
      <c r="D15939" t="s">
        <v>9</v>
      </c>
      <c r="E15939">
        <v>1</v>
      </c>
      <c r="F15939">
        <v>12682.24</v>
      </c>
      <c r="G15939" t="str">
        <f t="shared" ref="G15939:G16002" si="1247">"BLUEPRINT"&amp;A15939</f>
        <v>BLUEPRINTADN146340</v>
      </c>
      <c r="H15939" t="str">
        <f t="shared" si="1246"/>
        <v>36402MD00A</v>
      </c>
      <c r="I15939" t="str">
        <f t="shared" ref="I15939:I16002" si="1248">UPPER(C15939)</f>
        <v>SAJLA RUČNE KOČNICE</v>
      </c>
      <c r="J15939">
        <f t="shared" ref="J15939:J16002" si="1249">F15939/120</f>
        <v>105.68533333333333</v>
      </c>
      <c r="K15939" t="str">
        <f t="shared" ref="K15939:K16002" si="1250">IF(E15939&gt;1,"nesto", "")</f>
        <v/>
      </c>
    </row>
    <row r="15940" spans="1:11" x14ac:dyDescent="0.25">
      <c r="A15940" t="s">
        <v>28455</v>
      </c>
      <c r="B15940" s="1" t="s">
        <v>28456</v>
      </c>
      <c r="C15940" t="s">
        <v>1734</v>
      </c>
      <c r="D15940" t="s">
        <v>9</v>
      </c>
      <c r="E15940">
        <v>1</v>
      </c>
      <c r="F15940">
        <v>13758.72</v>
      </c>
      <c r="G15940" t="str">
        <f t="shared" si="1247"/>
        <v>BLUEPRINTADN146341</v>
      </c>
      <c r="H15940" t="str">
        <f t="shared" si="1246"/>
        <v>36402MD00B</v>
      </c>
      <c r="I15940" t="str">
        <f t="shared" si="1248"/>
        <v>SAJLA RUČNE KOČNICE</v>
      </c>
      <c r="J15940">
        <f t="shared" si="1249"/>
        <v>114.65599999999999</v>
      </c>
      <c r="K15940" t="str">
        <f t="shared" si="1250"/>
        <v/>
      </c>
    </row>
    <row r="15941" spans="1:11" x14ac:dyDescent="0.25">
      <c r="A15941" t="s">
        <v>28457</v>
      </c>
      <c r="B15941" s="1" t="s">
        <v>28458</v>
      </c>
      <c r="C15941" t="s">
        <v>1734</v>
      </c>
      <c r="D15941" t="s">
        <v>9</v>
      </c>
      <c r="E15941">
        <v>1</v>
      </c>
      <c r="F15941">
        <v>13818.88</v>
      </c>
      <c r="G15941" t="str">
        <f t="shared" si="1247"/>
        <v>BLUEPRINTADN146342</v>
      </c>
      <c r="H15941" t="str">
        <f t="shared" si="1246"/>
        <v>36402MD00C</v>
      </c>
      <c r="I15941" t="str">
        <f t="shared" si="1248"/>
        <v>SAJLA RUČNE KOČNICE</v>
      </c>
      <c r="J15941">
        <f t="shared" si="1249"/>
        <v>115.15733333333333</v>
      </c>
      <c r="K15941" t="str">
        <f t="shared" si="1250"/>
        <v/>
      </c>
    </row>
    <row r="15942" spans="1:11" x14ac:dyDescent="0.25">
      <c r="A15942" t="s">
        <v>28459</v>
      </c>
      <c r="B15942" s="1" t="s">
        <v>28460</v>
      </c>
      <c r="C15942" t="s">
        <v>1734</v>
      </c>
      <c r="D15942" t="s">
        <v>9</v>
      </c>
      <c r="E15942">
        <v>1</v>
      </c>
      <c r="F15942">
        <v>3692.8</v>
      </c>
      <c r="G15942" t="str">
        <f t="shared" si="1247"/>
        <v>BLUEPRINTADN146343</v>
      </c>
      <c r="H15942" t="str">
        <f t="shared" si="1246"/>
        <v>365311AA0A</v>
      </c>
      <c r="I15942" t="str">
        <f t="shared" si="1248"/>
        <v>SAJLA RUČNE KOČNICE</v>
      </c>
      <c r="J15942">
        <f t="shared" si="1249"/>
        <v>30.773333333333333</v>
      </c>
      <c r="K15942" t="str">
        <f t="shared" si="1250"/>
        <v/>
      </c>
    </row>
    <row r="15943" spans="1:11" x14ac:dyDescent="0.25">
      <c r="A15943" t="s">
        <v>28461</v>
      </c>
      <c r="B15943" s="1" t="s">
        <v>28462</v>
      </c>
      <c r="C15943" t="s">
        <v>1734</v>
      </c>
      <c r="D15943" t="s">
        <v>9</v>
      </c>
      <c r="E15943">
        <v>1</v>
      </c>
      <c r="F15943">
        <v>3692.8</v>
      </c>
      <c r="G15943" t="str">
        <f t="shared" si="1247"/>
        <v>BLUEPRINTADN146344</v>
      </c>
      <c r="H15943" t="str">
        <f t="shared" si="1246"/>
        <v>365301AA0A</v>
      </c>
      <c r="I15943" t="str">
        <f t="shared" si="1248"/>
        <v>SAJLA RUČNE KOČNICE</v>
      </c>
      <c r="J15943">
        <f t="shared" si="1249"/>
        <v>30.773333333333333</v>
      </c>
      <c r="K15943" t="str">
        <f t="shared" si="1250"/>
        <v/>
      </c>
    </row>
    <row r="15944" spans="1:11" x14ac:dyDescent="0.25">
      <c r="A15944" t="s">
        <v>28463</v>
      </c>
      <c r="B15944" s="1" t="s">
        <v>28464</v>
      </c>
      <c r="C15944" t="s">
        <v>1734</v>
      </c>
      <c r="D15944" t="s">
        <v>9</v>
      </c>
      <c r="E15944">
        <v>1</v>
      </c>
      <c r="F15944">
        <v>2730.24</v>
      </c>
      <c r="G15944" t="str">
        <f t="shared" si="1247"/>
        <v>BLUEPRINTADN146345</v>
      </c>
      <c r="H15944" t="str">
        <f t="shared" si="1246"/>
        <v>36531JX00A</v>
      </c>
      <c r="I15944" t="str">
        <f t="shared" si="1248"/>
        <v>SAJLA RUČNE KOČNICE</v>
      </c>
      <c r="J15944">
        <f t="shared" si="1249"/>
        <v>22.751999999999999</v>
      </c>
      <c r="K15944" t="str">
        <f t="shared" si="1250"/>
        <v/>
      </c>
    </row>
    <row r="15945" spans="1:11" x14ac:dyDescent="0.25">
      <c r="A15945" t="s">
        <v>28465</v>
      </c>
      <c r="B15945" s="1" t="s">
        <v>28466</v>
      </c>
      <c r="C15945" t="s">
        <v>1734</v>
      </c>
      <c r="D15945" t="s">
        <v>9</v>
      </c>
      <c r="E15945">
        <v>1</v>
      </c>
      <c r="F15945">
        <v>2730.24</v>
      </c>
      <c r="G15945" t="str">
        <f t="shared" si="1247"/>
        <v>BLUEPRINTADN146346</v>
      </c>
      <c r="H15945" t="str">
        <f t="shared" si="1246"/>
        <v>36530JX00A</v>
      </c>
      <c r="I15945" t="str">
        <f t="shared" si="1248"/>
        <v>SAJLA RUČNE KOČNICE</v>
      </c>
      <c r="J15945">
        <f t="shared" si="1249"/>
        <v>22.751999999999999</v>
      </c>
      <c r="K15945" t="str">
        <f t="shared" si="1250"/>
        <v/>
      </c>
    </row>
    <row r="15946" spans="1:11" x14ac:dyDescent="0.25">
      <c r="A15946" t="s">
        <v>28467</v>
      </c>
      <c r="B15946" s="1" t="s">
        <v>28468</v>
      </c>
      <c r="C15946" t="s">
        <v>1734</v>
      </c>
      <c r="D15946" t="s">
        <v>9</v>
      </c>
      <c r="E15946">
        <v>1</v>
      </c>
      <c r="F15946">
        <v>2041.6</v>
      </c>
      <c r="G15946" t="str">
        <f t="shared" si="1247"/>
        <v>BLUEPRINTADN146347</v>
      </c>
      <c r="H15946" t="str">
        <f t="shared" si="1246"/>
        <v>36531JD00A</v>
      </c>
      <c r="I15946" t="str">
        <f t="shared" si="1248"/>
        <v>SAJLA RUČNE KOČNICE</v>
      </c>
      <c r="J15946">
        <f t="shared" si="1249"/>
        <v>17.013333333333332</v>
      </c>
      <c r="K15946" t="str">
        <f t="shared" si="1250"/>
        <v/>
      </c>
    </row>
    <row r="15947" spans="1:11" x14ac:dyDescent="0.25">
      <c r="A15947" t="s">
        <v>28469</v>
      </c>
      <c r="B15947" s="1" t="s">
        <v>28470</v>
      </c>
      <c r="C15947" t="s">
        <v>1734</v>
      </c>
      <c r="D15947" t="s">
        <v>9</v>
      </c>
      <c r="E15947">
        <v>1</v>
      </c>
      <c r="F15947">
        <v>2041.6</v>
      </c>
      <c r="G15947" t="str">
        <f t="shared" si="1247"/>
        <v>BLUEPRINTADN146348</v>
      </c>
      <c r="H15947" t="str">
        <f t="shared" si="1246"/>
        <v>36530JD00A</v>
      </c>
      <c r="I15947" t="str">
        <f t="shared" si="1248"/>
        <v>SAJLA RUČNE KOČNICE</v>
      </c>
      <c r="J15947">
        <f t="shared" si="1249"/>
        <v>17.013333333333332</v>
      </c>
      <c r="K15947" t="str">
        <f t="shared" si="1250"/>
        <v/>
      </c>
    </row>
    <row r="15948" spans="1:11" x14ac:dyDescent="0.25">
      <c r="A15948" t="s">
        <v>28471</v>
      </c>
      <c r="B15948" s="1" t="s">
        <v>28472</v>
      </c>
      <c r="C15948" t="s">
        <v>1734</v>
      </c>
      <c r="D15948" t="s">
        <v>9</v>
      </c>
      <c r="E15948">
        <v>1</v>
      </c>
      <c r="F15948">
        <v>7509.76</v>
      </c>
      <c r="G15948" t="str">
        <f t="shared" si="1247"/>
        <v>BLUEPRINTADN146349</v>
      </c>
      <c r="H15948" t="str">
        <f t="shared" si="1246"/>
        <v>36402F3900</v>
      </c>
      <c r="I15948" t="str">
        <f t="shared" si="1248"/>
        <v>SAJLA RUČNE KOČNICE</v>
      </c>
      <c r="J15948">
        <f t="shared" si="1249"/>
        <v>62.581333333333333</v>
      </c>
      <c r="K15948" t="str">
        <f t="shared" si="1250"/>
        <v/>
      </c>
    </row>
    <row r="15949" spans="1:11" x14ac:dyDescent="0.25">
      <c r="A15949" t="s">
        <v>28473</v>
      </c>
      <c r="B15949" s="1" t="s">
        <v>28474</v>
      </c>
      <c r="C15949" t="s">
        <v>1734</v>
      </c>
      <c r="D15949" t="s">
        <v>9</v>
      </c>
      <c r="E15949">
        <v>1</v>
      </c>
      <c r="F15949">
        <v>6585.6</v>
      </c>
      <c r="G15949" t="str">
        <f t="shared" si="1247"/>
        <v>BLUEPRINTADN146350</v>
      </c>
      <c r="H15949" t="str">
        <f t="shared" si="1246"/>
        <v>36402F3901</v>
      </c>
      <c r="I15949" t="str">
        <f t="shared" si="1248"/>
        <v>SAJLA RUČNE KOČNICE</v>
      </c>
      <c r="J15949">
        <f t="shared" si="1249"/>
        <v>54.88</v>
      </c>
      <c r="K15949" t="str">
        <f t="shared" si="1250"/>
        <v/>
      </c>
    </row>
    <row r="15950" spans="1:11" x14ac:dyDescent="0.25">
      <c r="A15950" t="s">
        <v>28475</v>
      </c>
      <c r="B15950" s="1" t="s">
        <v>28476</v>
      </c>
      <c r="C15950" t="s">
        <v>1734</v>
      </c>
      <c r="D15950" t="s">
        <v>9</v>
      </c>
      <c r="E15950">
        <v>1</v>
      </c>
      <c r="F15950">
        <v>4943.3599999999997</v>
      </c>
      <c r="G15950" t="str">
        <f t="shared" si="1247"/>
        <v>BLUEPRINTADN146351</v>
      </c>
      <c r="H15950" t="str">
        <f t="shared" si="1246"/>
        <v>36402F3902</v>
      </c>
      <c r="I15950" t="str">
        <f t="shared" si="1248"/>
        <v>SAJLA RUČNE KOČNICE</v>
      </c>
      <c r="J15950">
        <f t="shared" si="1249"/>
        <v>41.194666666666663</v>
      </c>
      <c r="K15950" t="str">
        <f t="shared" si="1250"/>
        <v/>
      </c>
    </row>
    <row r="15951" spans="1:11" x14ac:dyDescent="0.25">
      <c r="A15951" t="s">
        <v>28477</v>
      </c>
      <c r="B15951" s="1" t="s">
        <v>28478</v>
      </c>
      <c r="C15951" t="s">
        <v>1734</v>
      </c>
      <c r="D15951" t="s">
        <v>9</v>
      </c>
      <c r="E15951">
        <v>1</v>
      </c>
      <c r="F15951">
        <v>5066.24</v>
      </c>
      <c r="G15951" t="str">
        <f t="shared" si="1247"/>
        <v>BLUEPRINTADN146352</v>
      </c>
      <c r="H15951" t="str">
        <f t="shared" si="1246"/>
        <v>36531F3903</v>
      </c>
      <c r="I15951" t="str">
        <f t="shared" si="1248"/>
        <v>SAJLA RUČNE KOČNICE</v>
      </c>
      <c r="J15951">
        <f t="shared" si="1249"/>
        <v>42.218666666666664</v>
      </c>
      <c r="K15951" t="str">
        <f t="shared" si="1250"/>
        <v/>
      </c>
    </row>
    <row r="15952" spans="1:11" x14ac:dyDescent="0.25">
      <c r="A15952" t="s">
        <v>28479</v>
      </c>
      <c r="B15952" s="1" t="s">
        <v>28480</v>
      </c>
      <c r="C15952" t="s">
        <v>1734</v>
      </c>
      <c r="D15952" t="s">
        <v>9</v>
      </c>
      <c r="E15952">
        <v>1</v>
      </c>
      <c r="F15952">
        <v>3624.96</v>
      </c>
      <c r="G15952" t="str">
        <f t="shared" si="1247"/>
        <v>BLUEPRINTADN146353</v>
      </c>
      <c r="H15952" t="str">
        <f t="shared" si="1246"/>
        <v>36530F3903</v>
      </c>
      <c r="I15952" t="str">
        <f t="shared" si="1248"/>
        <v>SAJLA RUČNE KOČNICE</v>
      </c>
      <c r="J15952">
        <f t="shared" si="1249"/>
        <v>30.208000000000002</v>
      </c>
      <c r="K15952" t="str">
        <f t="shared" si="1250"/>
        <v/>
      </c>
    </row>
    <row r="15953" spans="1:11" x14ac:dyDescent="0.25">
      <c r="A15953" t="s">
        <v>28481</v>
      </c>
      <c r="B15953" s="1" t="s">
        <v>28482</v>
      </c>
      <c r="C15953" t="s">
        <v>1734</v>
      </c>
      <c r="D15953" t="s">
        <v>9</v>
      </c>
      <c r="E15953">
        <v>1</v>
      </c>
      <c r="F15953">
        <v>4940.8</v>
      </c>
      <c r="G15953" t="str">
        <f t="shared" si="1247"/>
        <v>BLUEPRINTADN146354</v>
      </c>
      <c r="H15953" t="str">
        <f t="shared" si="1246"/>
        <v>36531F3901</v>
      </c>
      <c r="I15953" t="str">
        <f t="shared" si="1248"/>
        <v>SAJLA RUČNE KOČNICE</v>
      </c>
      <c r="J15953">
        <f t="shared" si="1249"/>
        <v>41.173333333333332</v>
      </c>
      <c r="K15953" t="str">
        <f t="shared" si="1250"/>
        <v/>
      </c>
    </row>
    <row r="15954" spans="1:11" x14ac:dyDescent="0.25">
      <c r="A15954" t="s">
        <v>28483</v>
      </c>
      <c r="B15954" s="1" t="s">
        <v>28484</v>
      </c>
      <c r="C15954" t="s">
        <v>1734</v>
      </c>
      <c r="D15954" t="s">
        <v>9</v>
      </c>
      <c r="E15954">
        <v>1</v>
      </c>
      <c r="F15954">
        <v>2983.68</v>
      </c>
      <c r="G15954" t="str">
        <f t="shared" si="1247"/>
        <v>BLUEPRINTADN146355</v>
      </c>
      <c r="H15954" t="str">
        <f t="shared" si="1246"/>
        <v>36530F3901</v>
      </c>
      <c r="I15954" t="str">
        <f t="shared" si="1248"/>
        <v>SAJLA RUČNE KOČNICE</v>
      </c>
      <c r="J15954">
        <f t="shared" si="1249"/>
        <v>24.863999999999997</v>
      </c>
      <c r="K15954" t="str">
        <f t="shared" si="1250"/>
        <v/>
      </c>
    </row>
    <row r="15955" spans="1:11" x14ac:dyDescent="0.25">
      <c r="A15955" t="s">
        <v>28485</v>
      </c>
      <c r="B15955" s="1" t="s">
        <v>28486</v>
      </c>
      <c r="C15955" t="s">
        <v>1734</v>
      </c>
      <c r="D15955" t="s">
        <v>9</v>
      </c>
      <c r="E15955">
        <v>1</v>
      </c>
      <c r="F15955">
        <v>8615.68</v>
      </c>
      <c r="G15955" t="str">
        <f t="shared" si="1247"/>
        <v>BLUEPRINTADN146358</v>
      </c>
      <c r="H15955" t="str">
        <f t="shared" si="1246"/>
        <v>364029X200</v>
      </c>
      <c r="I15955" t="str">
        <f t="shared" si="1248"/>
        <v>SAJLA RUČNE KOČNICE</v>
      </c>
      <c r="J15955">
        <f t="shared" si="1249"/>
        <v>71.797333333333341</v>
      </c>
      <c r="K15955" t="str">
        <f t="shared" si="1250"/>
        <v/>
      </c>
    </row>
    <row r="15956" spans="1:11" x14ac:dyDescent="0.25">
      <c r="A15956" t="s">
        <v>28487</v>
      </c>
      <c r="B15956" s="1" t="s">
        <v>28488</v>
      </c>
      <c r="C15956" t="s">
        <v>1734</v>
      </c>
      <c r="D15956" t="s">
        <v>9</v>
      </c>
      <c r="E15956">
        <v>1</v>
      </c>
      <c r="F15956">
        <v>8679.68</v>
      </c>
      <c r="G15956" t="str">
        <f t="shared" si="1247"/>
        <v>BLUEPRINTADN146359</v>
      </c>
      <c r="H15956" t="str">
        <f t="shared" si="1246"/>
        <v>364029X511</v>
      </c>
      <c r="I15956" t="str">
        <f t="shared" si="1248"/>
        <v>SAJLA RUČNE KOČNICE</v>
      </c>
      <c r="J15956">
        <f t="shared" si="1249"/>
        <v>72.330666666666673</v>
      </c>
      <c r="K15956" t="str">
        <f t="shared" si="1250"/>
        <v/>
      </c>
    </row>
    <row r="15957" spans="1:11" x14ac:dyDescent="0.25">
      <c r="A15957" t="s">
        <v>28489</v>
      </c>
      <c r="B15957" s="1" t="s">
        <v>28490</v>
      </c>
      <c r="C15957" t="s">
        <v>1734</v>
      </c>
      <c r="D15957" t="s">
        <v>9</v>
      </c>
      <c r="E15957">
        <v>1</v>
      </c>
      <c r="F15957">
        <v>9216</v>
      </c>
      <c r="G15957" t="str">
        <f t="shared" si="1247"/>
        <v>BLUEPRINTADN146360</v>
      </c>
      <c r="H15957" t="str">
        <f t="shared" si="1246"/>
        <v>364029X509</v>
      </c>
      <c r="I15957" t="str">
        <f t="shared" si="1248"/>
        <v>SAJLA RUČNE KOČNICE</v>
      </c>
      <c r="J15957">
        <f t="shared" si="1249"/>
        <v>76.8</v>
      </c>
      <c r="K15957" t="str">
        <f t="shared" si="1250"/>
        <v/>
      </c>
    </row>
    <row r="15958" spans="1:11" x14ac:dyDescent="0.25">
      <c r="A15958" t="s">
        <v>28491</v>
      </c>
      <c r="B15958" s="1" t="s">
        <v>28492</v>
      </c>
      <c r="C15958" t="s">
        <v>1734</v>
      </c>
      <c r="D15958" t="s">
        <v>9</v>
      </c>
      <c r="E15958">
        <v>1</v>
      </c>
      <c r="F15958">
        <v>6700.8</v>
      </c>
      <c r="G15958" t="str">
        <f t="shared" si="1247"/>
        <v>BLUEPRINTADN146361</v>
      </c>
      <c r="H15958" t="str">
        <f t="shared" si="1246"/>
        <v>36402F3903</v>
      </c>
      <c r="I15958" t="str">
        <f t="shared" si="1248"/>
        <v>SAJLA RUČNE KOČNICE</v>
      </c>
      <c r="J15958">
        <f t="shared" si="1249"/>
        <v>55.84</v>
      </c>
      <c r="K15958" t="str">
        <f t="shared" si="1250"/>
        <v/>
      </c>
    </row>
    <row r="15959" spans="1:11" x14ac:dyDescent="0.25">
      <c r="A15959" t="s">
        <v>28493</v>
      </c>
      <c r="B15959" s="1" t="s">
        <v>28494</v>
      </c>
      <c r="C15959" t="s">
        <v>1734</v>
      </c>
      <c r="D15959" t="s">
        <v>9</v>
      </c>
      <c r="E15959">
        <v>1</v>
      </c>
      <c r="F15959">
        <v>9955.84</v>
      </c>
      <c r="G15959" t="str">
        <f t="shared" si="1247"/>
        <v>BLUEPRINTADN146362</v>
      </c>
      <c r="H15959" t="str">
        <f t="shared" si="1246"/>
        <v>364029X510</v>
      </c>
      <c r="I15959" t="str">
        <f t="shared" si="1248"/>
        <v>SAJLA RUČNE KOČNICE</v>
      </c>
      <c r="J15959">
        <f t="shared" si="1249"/>
        <v>82.965333333333334</v>
      </c>
      <c r="K15959" t="str">
        <f t="shared" si="1250"/>
        <v/>
      </c>
    </row>
    <row r="15960" spans="1:11" x14ac:dyDescent="0.25">
      <c r="A15960" t="s">
        <v>28495</v>
      </c>
      <c r="B15960" s="1" t="s">
        <v>28496</v>
      </c>
      <c r="C15960" t="s">
        <v>1734</v>
      </c>
      <c r="D15960" t="s">
        <v>9</v>
      </c>
      <c r="E15960">
        <v>1</v>
      </c>
      <c r="F15960">
        <v>7782.4</v>
      </c>
      <c r="G15960" t="str">
        <f t="shared" si="1247"/>
        <v>BLUEPRINTADN146363</v>
      </c>
      <c r="H15960" t="str">
        <f t="shared" si="1246"/>
        <v>36402F3904</v>
      </c>
      <c r="I15960" t="str">
        <f t="shared" si="1248"/>
        <v>SAJLA RUČNE KOČNICE</v>
      </c>
      <c r="J15960">
        <f t="shared" si="1249"/>
        <v>64.853333333333325</v>
      </c>
      <c r="K15960" t="str">
        <f t="shared" si="1250"/>
        <v/>
      </c>
    </row>
    <row r="15961" spans="1:11" x14ac:dyDescent="0.25">
      <c r="A15961" t="s">
        <v>28497</v>
      </c>
      <c r="B15961" s="1" t="s">
        <v>28498</v>
      </c>
      <c r="C15961" t="s">
        <v>28499</v>
      </c>
      <c r="D15961" t="s">
        <v>9</v>
      </c>
      <c r="E15961">
        <v>1</v>
      </c>
      <c r="F15961">
        <v>9957.1200000000008</v>
      </c>
      <c r="G15961" t="str">
        <f t="shared" si="1247"/>
        <v>BLUEPRINTADN146364</v>
      </c>
      <c r="H15961" t="str">
        <f t="shared" si="1246"/>
        <v>36400VK000</v>
      </c>
      <c r="I15961" t="str">
        <f t="shared" si="1248"/>
        <v>KOMPLETAN KABL ZADNJE KOCNICE</v>
      </c>
      <c r="J15961">
        <f t="shared" si="1249"/>
        <v>82.976000000000013</v>
      </c>
      <c r="K15961" t="str">
        <f t="shared" si="1250"/>
        <v/>
      </c>
    </row>
    <row r="15962" spans="1:11" x14ac:dyDescent="0.25">
      <c r="A15962" t="s">
        <v>28500</v>
      </c>
      <c r="B15962" s="1" t="s">
        <v>28501</v>
      </c>
      <c r="C15962" t="s">
        <v>1734</v>
      </c>
      <c r="D15962" t="s">
        <v>9</v>
      </c>
      <c r="E15962">
        <v>1</v>
      </c>
      <c r="F15962">
        <v>7196.16</v>
      </c>
      <c r="G15962" t="str">
        <f t="shared" si="1247"/>
        <v>BLUEPRINTADN146365</v>
      </c>
      <c r="H15962" t="str">
        <f t="shared" si="1246"/>
        <v>365313X00A</v>
      </c>
      <c r="I15962" t="str">
        <f t="shared" si="1248"/>
        <v>SAJLA RUČNE KOČNICE</v>
      </c>
      <c r="J15962">
        <f t="shared" si="1249"/>
        <v>59.967999999999996</v>
      </c>
      <c r="K15962" t="str">
        <f t="shared" si="1250"/>
        <v/>
      </c>
    </row>
    <row r="15963" spans="1:11" x14ac:dyDescent="0.25">
      <c r="A15963" t="s">
        <v>28502</v>
      </c>
      <c r="B15963" s="1" t="s">
        <v>28503</v>
      </c>
      <c r="C15963" t="s">
        <v>1734</v>
      </c>
      <c r="D15963" t="s">
        <v>9</v>
      </c>
      <c r="E15963">
        <v>1</v>
      </c>
      <c r="F15963">
        <v>7857.92</v>
      </c>
      <c r="G15963" t="str">
        <f t="shared" si="1247"/>
        <v>BLUEPRINTADN146366</v>
      </c>
      <c r="H15963" t="str">
        <f t="shared" si="1246"/>
        <v>365303X00A</v>
      </c>
      <c r="I15963" t="str">
        <f t="shared" si="1248"/>
        <v>SAJLA RUČNE KOČNICE</v>
      </c>
      <c r="J15963">
        <f t="shared" si="1249"/>
        <v>65.482666666666674</v>
      </c>
      <c r="K15963" t="str">
        <f t="shared" si="1250"/>
        <v/>
      </c>
    </row>
    <row r="15964" spans="1:11" x14ac:dyDescent="0.25">
      <c r="A15964" t="s">
        <v>28504</v>
      </c>
      <c r="B15964" s="1" t="s">
        <v>28505</v>
      </c>
      <c r="C15964" t="s">
        <v>1734</v>
      </c>
      <c r="D15964" t="s">
        <v>9</v>
      </c>
      <c r="E15964">
        <v>1</v>
      </c>
      <c r="F15964">
        <v>3491.84</v>
      </c>
      <c r="G15964" t="str">
        <f t="shared" si="1247"/>
        <v>BLUEPRINTADN14653</v>
      </c>
      <c r="H15964" t="str">
        <f t="shared" si="1246"/>
        <v>3640215G00</v>
      </c>
      <c r="I15964" t="str">
        <f t="shared" si="1248"/>
        <v>SAJLA RUČNE KOČNICE</v>
      </c>
      <c r="J15964">
        <f t="shared" si="1249"/>
        <v>29.098666666666666</v>
      </c>
      <c r="K15964" t="str">
        <f t="shared" si="1250"/>
        <v/>
      </c>
    </row>
    <row r="15965" spans="1:11" x14ac:dyDescent="0.25">
      <c r="A15965" t="s">
        <v>28506</v>
      </c>
      <c r="B15965" s="1" t="s">
        <v>28507</v>
      </c>
      <c r="C15965" t="s">
        <v>1734</v>
      </c>
      <c r="D15965" t="s">
        <v>9</v>
      </c>
      <c r="E15965">
        <v>1</v>
      </c>
      <c r="F15965">
        <v>2365.44</v>
      </c>
      <c r="G15965" t="str">
        <f t="shared" si="1247"/>
        <v>BLUEPRINTADN14668</v>
      </c>
      <c r="H15965" t="str">
        <f t="shared" si="1246"/>
        <v>3653004W10</v>
      </c>
      <c r="I15965" t="str">
        <f t="shared" si="1248"/>
        <v>SAJLA RUČNE KOČNICE</v>
      </c>
      <c r="J15965">
        <f t="shared" si="1249"/>
        <v>19.712</v>
      </c>
      <c r="K15965" t="str">
        <f t="shared" si="1250"/>
        <v/>
      </c>
    </row>
    <row r="15966" spans="1:11" x14ac:dyDescent="0.25">
      <c r="A15966" t="s">
        <v>28508</v>
      </c>
      <c r="B15966" s="1" t="s">
        <v>28509</v>
      </c>
      <c r="C15966" t="s">
        <v>1734</v>
      </c>
      <c r="D15966" t="s">
        <v>9</v>
      </c>
      <c r="E15966">
        <v>1</v>
      </c>
      <c r="F15966">
        <v>2112</v>
      </c>
      <c r="G15966" t="str">
        <f t="shared" si="1247"/>
        <v>BLUEPRINTADN14670</v>
      </c>
      <c r="H15966" t="str">
        <f t="shared" si="1246"/>
        <v>36530T6400</v>
      </c>
      <c r="I15966" t="str">
        <f t="shared" si="1248"/>
        <v>SAJLA RUČNE KOČNICE</v>
      </c>
      <c r="J15966">
        <f t="shared" si="1249"/>
        <v>17.600000000000001</v>
      </c>
      <c r="K15966" t="str">
        <f t="shared" si="1250"/>
        <v/>
      </c>
    </row>
    <row r="15967" spans="1:11" x14ac:dyDescent="0.25">
      <c r="A15967" t="s">
        <v>28510</v>
      </c>
      <c r="B15967" s="1" t="s">
        <v>28511</v>
      </c>
      <c r="C15967" t="s">
        <v>1734</v>
      </c>
      <c r="D15967" t="s">
        <v>9</v>
      </c>
      <c r="E15967">
        <v>1</v>
      </c>
      <c r="F15967">
        <v>2414.08</v>
      </c>
      <c r="G15967" t="str">
        <f t="shared" si="1247"/>
        <v>BLUEPRINTADN14687</v>
      </c>
      <c r="H15967" t="str">
        <f t="shared" si="1246"/>
        <v>36531T7400</v>
      </c>
      <c r="I15967" t="str">
        <f t="shared" si="1248"/>
        <v>SAJLA RUČNE KOČNICE</v>
      </c>
      <c r="J15967">
        <f t="shared" si="1249"/>
        <v>20.117333333333331</v>
      </c>
      <c r="K15967" t="str">
        <f t="shared" si="1250"/>
        <v/>
      </c>
    </row>
    <row r="15968" spans="1:11" x14ac:dyDescent="0.25">
      <c r="A15968" t="s">
        <v>28512</v>
      </c>
      <c r="B15968" s="1" t="s">
        <v>28513</v>
      </c>
      <c r="C15968" t="s">
        <v>1783</v>
      </c>
      <c r="D15968" t="s">
        <v>9</v>
      </c>
      <c r="E15968">
        <v>1</v>
      </c>
      <c r="F15968">
        <v>4599.04</v>
      </c>
      <c r="G15968" t="str">
        <f t="shared" si="1247"/>
        <v>BLUEPRINTADN14707</v>
      </c>
      <c r="H15968" t="str">
        <f t="shared" si="1246"/>
        <v>432065F012</v>
      </c>
      <c r="I15968" t="str">
        <f t="shared" si="1248"/>
        <v>KOCIONI DOBOŠ</v>
      </c>
      <c r="J15968">
        <f t="shared" si="1249"/>
        <v>38.325333333333333</v>
      </c>
      <c r="K15968" t="str">
        <f t="shared" si="1250"/>
        <v/>
      </c>
    </row>
    <row r="15969" spans="1:11" x14ac:dyDescent="0.25">
      <c r="A15969" t="s">
        <v>28514</v>
      </c>
      <c r="B15969" s="1" t="s">
        <v>28515</v>
      </c>
      <c r="C15969" t="s">
        <v>1783</v>
      </c>
      <c r="D15969" t="s">
        <v>9</v>
      </c>
      <c r="E15969">
        <v>1</v>
      </c>
      <c r="F15969">
        <v>7856.64</v>
      </c>
      <c r="G15969" t="str">
        <f t="shared" si="1247"/>
        <v>BLUEPRINTADN14708</v>
      </c>
      <c r="H15969" t="str">
        <f t="shared" si="1246"/>
        <v>43206C6000</v>
      </c>
      <c r="I15969" t="str">
        <f t="shared" si="1248"/>
        <v>KOCIONI DOBOŠ</v>
      </c>
      <c r="J15969">
        <f t="shared" si="1249"/>
        <v>65.472000000000008</v>
      </c>
      <c r="K15969" t="str">
        <f t="shared" si="1250"/>
        <v/>
      </c>
    </row>
    <row r="15970" spans="1:11" x14ac:dyDescent="0.25">
      <c r="A15970" t="s">
        <v>28516</v>
      </c>
      <c r="B15970" s="1" t="s">
        <v>28517</v>
      </c>
      <c r="C15970" t="s">
        <v>1783</v>
      </c>
      <c r="D15970" t="s">
        <v>9</v>
      </c>
      <c r="E15970">
        <v>1</v>
      </c>
      <c r="F15970">
        <v>2525.44</v>
      </c>
      <c r="G15970" t="str">
        <f t="shared" si="1247"/>
        <v>BLUEPRINTADN14709</v>
      </c>
      <c r="H15970" t="str">
        <f t="shared" si="1246"/>
        <v>4320608G11</v>
      </c>
      <c r="I15970" t="str">
        <f t="shared" si="1248"/>
        <v>KOCIONI DOBOŠ</v>
      </c>
      <c r="J15970">
        <f t="shared" si="1249"/>
        <v>21.045333333333335</v>
      </c>
      <c r="K15970" t="str">
        <f t="shared" si="1250"/>
        <v/>
      </c>
    </row>
    <row r="15971" spans="1:11" x14ac:dyDescent="0.25">
      <c r="A15971" t="s">
        <v>28518</v>
      </c>
      <c r="B15971" s="1" t="s">
        <v>28519</v>
      </c>
      <c r="C15971" t="s">
        <v>1783</v>
      </c>
      <c r="D15971" t="s">
        <v>9</v>
      </c>
      <c r="E15971">
        <v>1</v>
      </c>
      <c r="F15971">
        <v>6681.6</v>
      </c>
      <c r="G15971" t="str">
        <f t="shared" si="1247"/>
        <v>BLUEPRINTADN14711</v>
      </c>
      <c r="H15971" t="str">
        <f t="shared" si="1246"/>
        <v>432062S600</v>
      </c>
      <c r="I15971" t="str">
        <f t="shared" si="1248"/>
        <v>KOCIONI DOBOŠ</v>
      </c>
      <c r="J15971">
        <f t="shared" si="1249"/>
        <v>55.68</v>
      </c>
      <c r="K15971" t="str">
        <f t="shared" si="1250"/>
        <v/>
      </c>
    </row>
    <row r="15972" spans="1:11" x14ac:dyDescent="0.25">
      <c r="A15972" t="s">
        <v>28520</v>
      </c>
      <c r="B15972" s="1" t="s">
        <v>28521</v>
      </c>
      <c r="C15972" t="s">
        <v>1783</v>
      </c>
      <c r="D15972" t="s">
        <v>9</v>
      </c>
      <c r="E15972">
        <v>1</v>
      </c>
      <c r="F15972">
        <v>3777.28</v>
      </c>
      <c r="G15972" t="str">
        <f t="shared" si="1247"/>
        <v>BLUEPRINTADN14712</v>
      </c>
      <c r="H15972" t="str">
        <f t="shared" si="1246"/>
        <v>432062F010</v>
      </c>
      <c r="I15972" t="str">
        <f t="shared" si="1248"/>
        <v>KOCIONI DOBOŠ</v>
      </c>
      <c r="J15972">
        <f t="shared" si="1249"/>
        <v>31.477333333333334</v>
      </c>
      <c r="K15972" t="str">
        <f t="shared" si="1250"/>
        <v/>
      </c>
    </row>
    <row r="15973" spans="1:11" x14ac:dyDescent="0.25">
      <c r="A15973" t="s">
        <v>28522</v>
      </c>
      <c r="B15973" s="1" t="s">
        <v>44481</v>
      </c>
      <c r="C15973" t="s">
        <v>1783</v>
      </c>
      <c r="D15973" t="s">
        <v>9</v>
      </c>
      <c r="E15973">
        <v>1</v>
      </c>
      <c r="F15973">
        <v>3737.6</v>
      </c>
      <c r="G15973" t="str">
        <f t="shared" si="1247"/>
        <v>BLUEPRINTADN14713</v>
      </c>
      <c r="H15973" t="str">
        <f t="shared" si="1246"/>
        <v>801437</v>
      </c>
      <c r="I15973" t="str">
        <f t="shared" si="1248"/>
        <v>KOCIONI DOBOŠ</v>
      </c>
      <c r="J15973">
        <f t="shared" si="1249"/>
        <v>31.146666666666665</v>
      </c>
      <c r="K15973" t="str">
        <f t="shared" si="1250"/>
        <v/>
      </c>
    </row>
    <row r="15974" spans="1:11" x14ac:dyDescent="0.25">
      <c r="A15974" t="s">
        <v>28523</v>
      </c>
      <c r="B15974" s="1" t="s">
        <v>28524</v>
      </c>
      <c r="C15974" t="s">
        <v>1783</v>
      </c>
      <c r="D15974" t="s">
        <v>9</v>
      </c>
      <c r="E15974">
        <v>1</v>
      </c>
      <c r="F15974">
        <v>4416</v>
      </c>
      <c r="G15974" t="str">
        <f t="shared" si="1247"/>
        <v>BLUEPRINTADN14714</v>
      </c>
      <c r="H15974" t="str">
        <f t="shared" si="1246"/>
        <v>432069X201</v>
      </c>
      <c r="I15974" t="str">
        <f t="shared" si="1248"/>
        <v>KOCIONI DOBOŠ</v>
      </c>
      <c r="J15974">
        <f t="shared" si="1249"/>
        <v>36.799999999999997</v>
      </c>
      <c r="K15974" t="str">
        <f t="shared" si="1250"/>
        <v/>
      </c>
    </row>
    <row r="15975" spans="1:11" x14ac:dyDescent="0.25">
      <c r="A15975" t="s">
        <v>28525</v>
      </c>
      <c r="B15975" s="1" t="s">
        <v>28526</v>
      </c>
      <c r="C15975" t="s">
        <v>1783</v>
      </c>
      <c r="D15975" t="s">
        <v>9</v>
      </c>
      <c r="E15975">
        <v>1</v>
      </c>
      <c r="F15975">
        <v>3969.28</v>
      </c>
      <c r="G15975" t="str">
        <f t="shared" si="1247"/>
        <v>BLUEPRINTADN14715</v>
      </c>
      <c r="H15975" t="str">
        <f t="shared" si="1246"/>
        <v>43206F3700</v>
      </c>
      <c r="I15975" t="str">
        <f t="shared" si="1248"/>
        <v>KOCIONI DOBOŠ</v>
      </c>
      <c r="J15975">
        <f t="shared" si="1249"/>
        <v>33.077333333333335</v>
      </c>
      <c r="K15975" t="str">
        <f t="shared" si="1250"/>
        <v/>
      </c>
    </row>
    <row r="15976" spans="1:11" x14ac:dyDescent="0.25">
      <c r="A15976" t="s">
        <v>28527</v>
      </c>
      <c r="B15976" s="1" t="s">
        <v>28528</v>
      </c>
      <c r="C15976" t="s">
        <v>1783</v>
      </c>
      <c r="D15976" t="s">
        <v>9</v>
      </c>
      <c r="E15976">
        <v>1</v>
      </c>
      <c r="F15976">
        <v>2492.16</v>
      </c>
      <c r="G15976" t="str">
        <f t="shared" si="1247"/>
        <v>BLUEPRINTADN14716</v>
      </c>
      <c r="H15976" t="str">
        <f t="shared" si="1246"/>
        <v>432069C502</v>
      </c>
      <c r="I15976" t="str">
        <f t="shared" si="1248"/>
        <v>KOCIONI DOBOŠ</v>
      </c>
      <c r="J15976">
        <f t="shared" si="1249"/>
        <v>20.767999999999997</v>
      </c>
      <c r="K15976" t="str">
        <f t="shared" si="1250"/>
        <v/>
      </c>
    </row>
    <row r="15977" spans="1:11" x14ac:dyDescent="0.25">
      <c r="A15977" t="s">
        <v>28529</v>
      </c>
      <c r="B15977" s="1" t="s">
        <v>28530</v>
      </c>
      <c r="C15977" t="s">
        <v>1783</v>
      </c>
      <c r="D15977" t="s">
        <v>9</v>
      </c>
      <c r="E15977">
        <v>1</v>
      </c>
      <c r="F15977">
        <v>2041.6</v>
      </c>
      <c r="G15977" t="str">
        <f t="shared" si="1247"/>
        <v>BLUEPRINTADN14717</v>
      </c>
      <c r="H15977" t="str">
        <f t="shared" si="1246"/>
        <v>43206AX650</v>
      </c>
      <c r="I15977" t="str">
        <f t="shared" si="1248"/>
        <v>KOCIONI DOBOŠ</v>
      </c>
      <c r="J15977">
        <f t="shared" si="1249"/>
        <v>17.013333333333332</v>
      </c>
      <c r="K15977" t="str">
        <f t="shared" si="1250"/>
        <v/>
      </c>
    </row>
    <row r="15978" spans="1:11" x14ac:dyDescent="0.25">
      <c r="A15978" t="s">
        <v>28531</v>
      </c>
      <c r="B15978" s="1" t="s">
        <v>28532</v>
      </c>
      <c r="C15978" t="s">
        <v>1783</v>
      </c>
      <c r="D15978" t="s">
        <v>9</v>
      </c>
      <c r="E15978">
        <v>1</v>
      </c>
      <c r="F15978">
        <v>3125.76</v>
      </c>
      <c r="G15978" t="str">
        <f t="shared" si="1247"/>
        <v>BLUEPRINTADN14718</v>
      </c>
      <c r="H15978" t="str">
        <f t="shared" si="1246"/>
        <v>432066T110</v>
      </c>
      <c r="I15978" t="str">
        <f t="shared" si="1248"/>
        <v>KOCIONI DOBOŠ</v>
      </c>
      <c r="J15978">
        <f t="shared" si="1249"/>
        <v>26.048000000000002</v>
      </c>
      <c r="K15978" t="str">
        <f t="shared" si="1250"/>
        <v/>
      </c>
    </row>
    <row r="15979" spans="1:11" x14ac:dyDescent="0.25">
      <c r="A15979" t="s">
        <v>28533</v>
      </c>
      <c r="B15979" s="1" t="s">
        <v>28534</v>
      </c>
      <c r="C15979" t="s">
        <v>1783</v>
      </c>
      <c r="D15979" t="s">
        <v>9</v>
      </c>
      <c r="E15979">
        <v>1</v>
      </c>
      <c r="F15979">
        <v>2804.48</v>
      </c>
      <c r="G15979" t="str">
        <f t="shared" si="1247"/>
        <v>BLUEPRINTADN14719</v>
      </c>
      <c r="H15979" t="str">
        <f t="shared" si="1246"/>
        <v>432060F001</v>
      </c>
      <c r="I15979" t="str">
        <f t="shared" si="1248"/>
        <v>KOCIONI DOBOŠ</v>
      </c>
      <c r="J15979">
        <f t="shared" si="1249"/>
        <v>23.370666666666668</v>
      </c>
      <c r="K15979" t="str">
        <f t="shared" si="1250"/>
        <v/>
      </c>
    </row>
    <row r="15980" spans="1:11" x14ac:dyDescent="0.25">
      <c r="A15980" t="s">
        <v>28535</v>
      </c>
      <c r="B15980" s="1" t="s">
        <v>28536</v>
      </c>
      <c r="C15980" t="s">
        <v>1783</v>
      </c>
      <c r="D15980" t="s">
        <v>9</v>
      </c>
      <c r="E15980">
        <v>1</v>
      </c>
      <c r="F15980">
        <v>3950.08</v>
      </c>
      <c r="G15980" t="str">
        <f t="shared" si="1247"/>
        <v>BLUEPRINTADN14720</v>
      </c>
      <c r="H15980" t="str">
        <f t="shared" si="1246"/>
        <v>432060X800</v>
      </c>
      <c r="I15980" t="str">
        <f t="shared" si="1248"/>
        <v>KOCIONI DOBOŠ</v>
      </c>
      <c r="J15980">
        <f t="shared" si="1249"/>
        <v>32.917333333333332</v>
      </c>
      <c r="K15980" t="str">
        <f t="shared" si="1250"/>
        <v/>
      </c>
    </row>
    <row r="15981" spans="1:11" x14ac:dyDescent="0.25">
      <c r="A15981" t="s">
        <v>28537</v>
      </c>
      <c r="C15981" t="s">
        <v>1783</v>
      </c>
      <c r="D15981" t="s">
        <v>9</v>
      </c>
      <c r="E15981">
        <v>1</v>
      </c>
      <c r="F15981">
        <v>2288.64</v>
      </c>
      <c r="G15981" t="str">
        <f t="shared" si="1247"/>
        <v>BLUEPRINTADN14721</v>
      </c>
      <c r="H15981" t="str">
        <f t="shared" ref="H15981:H16044" si="1251">IF(AND(B15981&lt;&gt;"", B15981&lt;&gt;"-"),SUBSTITUTE(SUBSTITUTE(B15981,"-","")," ",""),A15981)</f>
        <v>ADN14721</v>
      </c>
      <c r="I15981" t="str">
        <f t="shared" si="1248"/>
        <v>KOCIONI DOBOŠ</v>
      </c>
      <c r="J15981">
        <f t="shared" si="1249"/>
        <v>19.071999999999999</v>
      </c>
      <c r="K15981" t="str">
        <f t="shared" si="1250"/>
        <v/>
      </c>
    </row>
    <row r="15982" spans="1:11" x14ac:dyDescent="0.25">
      <c r="A15982" t="s">
        <v>28538</v>
      </c>
      <c r="B15982" s="1" t="s">
        <v>28539</v>
      </c>
      <c r="C15982" t="s">
        <v>1783</v>
      </c>
      <c r="D15982" t="s">
        <v>9</v>
      </c>
      <c r="E15982">
        <v>1</v>
      </c>
      <c r="F15982">
        <v>4288</v>
      </c>
      <c r="G15982" t="str">
        <f t="shared" si="1247"/>
        <v>BLUEPRINTADN14722</v>
      </c>
      <c r="H15982" t="str">
        <f t="shared" si="1251"/>
        <v>43206EB360</v>
      </c>
      <c r="I15982" t="str">
        <f t="shared" si="1248"/>
        <v>KOCIONI DOBOŠ</v>
      </c>
      <c r="J15982">
        <f t="shared" si="1249"/>
        <v>35.733333333333334</v>
      </c>
      <c r="K15982" t="str">
        <f t="shared" si="1250"/>
        <v/>
      </c>
    </row>
    <row r="15983" spans="1:11" x14ac:dyDescent="0.25">
      <c r="A15983" t="s">
        <v>28540</v>
      </c>
      <c r="C15983" t="s">
        <v>1783</v>
      </c>
      <c r="D15983" t="s">
        <v>9</v>
      </c>
      <c r="E15983">
        <v>1</v>
      </c>
      <c r="F15983">
        <v>3697.92</v>
      </c>
      <c r="G15983" t="str">
        <f t="shared" si="1247"/>
        <v>BLUEPRINTADN14723</v>
      </c>
      <c r="H15983" t="str">
        <f t="shared" si="1251"/>
        <v>ADN14723</v>
      </c>
      <c r="I15983" t="str">
        <f t="shared" si="1248"/>
        <v>KOCIONI DOBOŠ</v>
      </c>
      <c r="J15983">
        <f t="shared" si="1249"/>
        <v>30.815999999999999</v>
      </c>
      <c r="K15983" t="str">
        <f t="shared" si="1250"/>
        <v/>
      </c>
    </row>
    <row r="15984" spans="1:11" x14ac:dyDescent="0.25">
      <c r="A15984" t="s">
        <v>28541</v>
      </c>
      <c r="B15984" s="1" t="s">
        <v>28542</v>
      </c>
      <c r="C15984" t="s">
        <v>1783</v>
      </c>
      <c r="D15984" t="s">
        <v>9</v>
      </c>
      <c r="E15984">
        <v>1</v>
      </c>
      <c r="F15984">
        <v>8051.2</v>
      </c>
      <c r="G15984" t="str">
        <f t="shared" si="1247"/>
        <v>BLUEPRINTADN14724</v>
      </c>
      <c r="H15984" t="str">
        <f t="shared" si="1251"/>
        <v>432069X200</v>
      </c>
      <c r="I15984" t="str">
        <f t="shared" si="1248"/>
        <v>KOCIONI DOBOŠ</v>
      </c>
      <c r="J15984">
        <f t="shared" si="1249"/>
        <v>67.093333333333334</v>
      </c>
      <c r="K15984" t="str">
        <f t="shared" si="1250"/>
        <v/>
      </c>
    </row>
    <row r="15985" spans="1:11" x14ac:dyDescent="0.25">
      <c r="A15985" t="s">
        <v>28543</v>
      </c>
      <c r="B15985" s="1" t="s">
        <v>28544</v>
      </c>
      <c r="C15985" t="s">
        <v>1787</v>
      </c>
      <c r="D15985" t="s">
        <v>9</v>
      </c>
      <c r="E15985">
        <v>1</v>
      </c>
      <c r="F15985">
        <v>10524.16</v>
      </c>
      <c r="G15985" t="str">
        <f t="shared" si="1247"/>
        <v>BLUEPRINTADN14725</v>
      </c>
      <c r="H15985" t="str">
        <f t="shared" si="1251"/>
        <v>062003870</v>
      </c>
      <c r="I15985" t="str">
        <f t="shared" si="1248"/>
        <v>KOČIONI DOBOŠ</v>
      </c>
      <c r="J15985">
        <f t="shared" si="1249"/>
        <v>87.701333333333338</v>
      </c>
      <c r="K15985" t="str">
        <f t="shared" si="1250"/>
        <v/>
      </c>
    </row>
    <row r="15986" spans="1:11" x14ac:dyDescent="0.25">
      <c r="A15986" t="s">
        <v>28545</v>
      </c>
      <c r="B15986" s="1" t="s">
        <v>28546</v>
      </c>
      <c r="C15986" t="s">
        <v>1787</v>
      </c>
      <c r="D15986" t="s">
        <v>9</v>
      </c>
      <c r="E15986">
        <v>1</v>
      </c>
      <c r="F15986">
        <v>2024.96</v>
      </c>
      <c r="G15986" t="str">
        <f t="shared" si="1247"/>
        <v>BLUEPRINTADN14726</v>
      </c>
      <c r="H15986" t="str">
        <f t="shared" si="1251"/>
        <v>432004A00A</v>
      </c>
      <c r="I15986" t="str">
        <f t="shared" si="1248"/>
        <v>KOČIONI DOBOŠ</v>
      </c>
      <c r="J15986">
        <f t="shared" si="1249"/>
        <v>16.874666666666666</v>
      </c>
      <c r="K15986" t="str">
        <f t="shared" si="1250"/>
        <v/>
      </c>
    </row>
    <row r="15987" spans="1:11" x14ac:dyDescent="0.25">
      <c r="A15987" t="s">
        <v>28547</v>
      </c>
      <c r="C15987" t="s">
        <v>4649</v>
      </c>
      <c r="D15987" t="s">
        <v>9</v>
      </c>
      <c r="E15987">
        <v>1</v>
      </c>
      <c r="F15987">
        <v>5488.64</v>
      </c>
      <c r="G15987" t="str">
        <f t="shared" si="1247"/>
        <v>BLUEPRINTADN148119</v>
      </c>
      <c r="H15987" t="str">
        <f t="shared" si="1251"/>
        <v>ADN148119</v>
      </c>
      <c r="I15987" t="str">
        <f t="shared" si="1248"/>
        <v>SET ZA POPRAVKU KOČIONIH KLJEŠTA</v>
      </c>
      <c r="J15987">
        <f t="shared" si="1249"/>
        <v>45.738666666666667</v>
      </c>
      <c r="K15987" t="str">
        <f t="shared" si="1250"/>
        <v/>
      </c>
    </row>
    <row r="15988" spans="1:11" x14ac:dyDescent="0.25">
      <c r="A15988" t="s">
        <v>28548</v>
      </c>
      <c r="C15988" t="s">
        <v>4649</v>
      </c>
      <c r="D15988" t="s">
        <v>9</v>
      </c>
      <c r="E15988">
        <v>1</v>
      </c>
      <c r="F15988">
        <v>2709.76</v>
      </c>
      <c r="G15988" t="str">
        <f t="shared" si="1247"/>
        <v>BLUEPRINTADN148120</v>
      </c>
      <c r="H15988" t="str">
        <f t="shared" si="1251"/>
        <v>ADN148120</v>
      </c>
      <c r="I15988" t="str">
        <f t="shared" si="1248"/>
        <v>SET ZA POPRAVKU KOČIONIH KLJEŠTA</v>
      </c>
      <c r="J15988">
        <f t="shared" si="1249"/>
        <v>22.581333333333337</v>
      </c>
      <c r="K15988" t="str">
        <f t="shared" si="1250"/>
        <v/>
      </c>
    </row>
    <row r="15989" spans="1:11" x14ac:dyDescent="0.25">
      <c r="A15989" t="s">
        <v>28549</v>
      </c>
      <c r="C15989" t="s">
        <v>4649</v>
      </c>
      <c r="D15989" t="s">
        <v>9</v>
      </c>
      <c r="E15989">
        <v>1</v>
      </c>
      <c r="F15989">
        <v>3264</v>
      </c>
      <c r="G15989" t="str">
        <f t="shared" si="1247"/>
        <v>BLUEPRINTADN148121</v>
      </c>
      <c r="H15989" t="str">
        <f t="shared" si="1251"/>
        <v>ADN148121</v>
      </c>
      <c r="I15989" t="str">
        <f t="shared" si="1248"/>
        <v>SET ZA POPRAVKU KOČIONIH KLJEŠTA</v>
      </c>
      <c r="J15989">
        <f t="shared" si="1249"/>
        <v>27.2</v>
      </c>
      <c r="K15989" t="str">
        <f t="shared" si="1250"/>
        <v/>
      </c>
    </row>
    <row r="15990" spans="1:11" x14ac:dyDescent="0.25">
      <c r="A15990" t="s">
        <v>28550</v>
      </c>
      <c r="C15990" t="s">
        <v>4649</v>
      </c>
      <c r="D15990" t="s">
        <v>9</v>
      </c>
      <c r="E15990">
        <v>1</v>
      </c>
      <c r="F15990">
        <v>4515.84</v>
      </c>
      <c r="G15990" t="str">
        <f t="shared" si="1247"/>
        <v>BLUEPRINTADN148122</v>
      </c>
      <c r="H15990" t="str">
        <f t="shared" si="1251"/>
        <v>ADN148122</v>
      </c>
      <c r="I15990" t="str">
        <f t="shared" si="1248"/>
        <v>SET ZA POPRAVKU KOČIONIH KLJEŠTA</v>
      </c>
      <c r="J15990">
        <f t="shared" si="1249"/>
        <v>37.631999999999998</v>
      </c>
      <c r="K15990" t="str">
        <f t="shared" si="1250"/>
        <v/>
      </c>
    </row>
    <row r="15991" spans="1:11" x14ac:dyDescent="0.25">
      <c r="A15991" t="s">
        <v>28551</v>
      </c>
      <c r="C15991" t="s">
        <v>4649</v>
      </c>
      <c r="D15991" t="s">
        <v>9</v>
      </c>
      <c r="E15991">
        <v>1</v>
      </c>
      <c r="F15991">
        <v>3403.52</v>
      </c>
      <c r="G15991" t="str">
        <f t="shared" si="1247"/>
        <v>BLUEPRINTADN148123</v>
      </c>
      <c r="H15991" t="str">
        <f t="shared" si="1251"/>
        <v>ADN148123</v>
      </c>
      <c r="I15991" t="str">
        <f t="shared" si="1248"/>
        <v>SET ZA POPRAVKU KOČIONIH KLJEŠTA</v>
      </c>
      <c r="J15991">
        <f t="shared" si="1249"/>
        <v>28.362666666666666</v>
      </c>
      <c r="K15991" t="str">
        <f t="shared" si="1250"/>
        <v/>
      </c>
    </row>
    <row r="15992" spans="1:11" x14ac:dyDescent="0.25">
      <c r="A15992" t="s">
        <v>28552</v>
      </c>
      <c r="B15992" s="1" t="s">
        <v>4641</v>
      </c>
      <c r="C15992" t="s">
        <v>4642</v>
      </c>
      <c r="D15992" t="s">
        <v>1117</v>
      </c>
      <c r="E15992">
        <v>1</v>
      </c>
      <c r="F15992">
        <v>362.24</v>
      </c>
      <c r="G15992" t="str">
        <f t="shared" si="1247"/>
        <v>BLUEPRINTADN148600</v>
      </c>
      <c r="H15992" t="str">
        <f t="shared" si="1251"/>
        <v>KITTEDITEM</v>
      </c>
      <c r="I15992" t="str">
        <f t="shared" si="1248"/>
        <v>SET ZA UGRADNJU KOČNICA</v>
      </c>
      <c r="J15992">
        <f t="shared" si="1249"/>
        <v>3.0186666666666668</v>
      </c>
      <c r="K15992" t="str">
        <f t="shared" si="1250"/>
        <v/>
      </c>
    </row>
    <row r="15993" spans="1:11" x14ac:dyDescent="0.25">
      <c r="A15993" t="s">
        <v>28553</v>
      </c>
      <c r="B15993" s="1" t="s">
        <v>4641</v>
      </c>
      <c r="C15993" t="s">
        <v>4642</v>
      </c>
      <c r="D15993" t="s">
        <v>1117</v>
      </c>
      <c r="E15993">
        <v>1</v>
      </c>
      <c r="F15993">
        <v>582.4</v>
      </c>
      <c r="G15993" t="str">
        <f t="shared" si="1247"/>
        <v>BLUEPRINTADN148601</v>
      </c>
      <c r="H15993" t="str">
        <f t="shared" si="1251"/>
        <v>KITTEDITEM</v>
      </c>
      <c r="I15993" t="str">
        <f t="shared" si="1248"/>
        <v>SET ZA UGRADNJU KOČNICA</v>
      </c>
      <c r="J15993">
        <f t="shared" si="1249"/>
        <v>4.8533333333333335</v>
      </c>
      <c r="K15993" t="str">
        <f t="shared" si="1250"/>
        <v/>
      </c>
    </row>
    <row r="15994" spans="1:11" x14ac:dyDescent="0.25">
      <c r="A15994" t="s">
        <v>28554</v>
      </c>
      <c r="B15994" s="1" t="s">
        <v>4641</v>
      </c>
      <c r="C15994" t="s">
        <v>4642</v>
      </c>
      <c r="D15994" t="s">
        <v>1117</v>
      </c>
      <c r="E15994">
        <v>1</v>
      </c>
      <c r="F15994">
        <v>494.08</v>
      </c>
      <c r="G15994" t="str">
        <f t="shared" si="1247"/>
        <v>BLUEPRINTADN148602</v>
      </c>
      <c r="H15994" t="str">
        <f t="shared" si="1251"/>
        <v>KITTEDITEM</v>
      </c>
      <c r="I15994" t="str">
        <f t="shared" si="1248"/>
        <v>SET ZA UGRADNJU KOČNICA</v>
      </c>
      <c r="J15994">
        <f t="shared" si="1249"/>
        <v>4.1173333333333328</v>
      </c>
      <c r="K15994" t="str">
        <f t="shared" si="1250"/>
        <v/>
      </c>
    </row>
    <row r="15995" spans="1:11" x14ac:dyDescent="0.25">
      <c r="A15995" t="s">
        <v>28555</v>
      </c>
      <c r="C15995" t="s">
        <v>4647</v>
      </c>
      <c r="D15995" t="s">
        <v>9</v>
      </c>
      <c r="E15995">
        <v>1</v>
      </c>
      <c r="F15995">
        <v>678.4</v>
      </c>
      <c r="G15995" t="str">
        <f t="shared" si="1247"/>
        <v>BLUEPRINTADN148603</v>
      </c>
      <c r="H15995" t="str">
        <f t="shared" si="1251"/>
        <v>ADN148603</v>
      </c>
      <c r="I15995" t="str">
        <f t="shared" si="1248"/>
        <v>SET ZA KOCIONE PLOCICE</v>
      </c>
      <c r="J15995">
        <f t="shared" si="1249"/>
        <v>5.6533333333333333</v>
      </c>
      <c r="K15995" t="str">
        <f t="shared" si="1250"/>
        <v/>
      </c>
    </row>
    <row r="15996" spans="1:11" x14ac:dyDescent="0.25">
      <c r="A15996" t="s">
        <v>28556</v>
      </c>
      <c r="C15996" t="s">
        <v>4647</v>
      </c>
      <c r="D15996" t="s">
        <v>9</v>
      </c>
      <c r="E15996">
        <v>1</v>
      </c>
      <c r="F15996">
        <v>428.8</v>
      </c>
      <c r="G15996" t="str">
        <f t="shared" si="1247"/>
        <v>BLUEPRINTADN148604</v>
      </c>
      <c r="H15996" t="str">
        <f t="shared" si="1251"/>
        <v>ADN148604</v>
      </c>
      <c r="I15996" t="str">
        <f t="shared" si="1248"/>
        <v>SET ZA KOCIONE PLOCICE</v>
      </c>
      <c r="J15996">
        <f t="shared" si="1249"/>
        <v>3.5733333333333333</v>
      </c>
      <c r="K15996" t="str">
        <f t="shared" si="1250"/>
        <v/>
      </c>
    </row>
    <row r="15997" spans="1:11" x14ac:dyDescent="0.25">
      <c r="A15997" t="s">
        <v>28557</v>
      </c>
      <c r="C15997" t="s">
        <v>4647</v>
      </c>
      <c r="D15997" t="s">
        <v>9</v>
      </c>
      <c r="E15997">
        <v>1</v>
      </c>
      <c r="F15997">
        <v>541.44000000000005</v>
      </c>
      <c r="G15997" t="str">
        <f t="shared" si="1247"/>
        <v>BLUEPRINTADN148605</v>
      </c>
      <c r="H15997" t="str">
        <f t="shared" si="1251"/>
        <v>ADN148605</v>
      </c>
      <c r="I15997" t="str">
        <f t="shared" si="1248"/>
        <v>SET ZA KOCIONE PLOCICE</v>
      </c>
      <c r="J15997">
        <f t="shared" si="1249"/>
        <v>4.5120000000000005</v>
      </c>
      <c r="K15997" t="str">
        <f t="shared" si="1250"/>
        <v/>
      </c>
    </row>
    <row r="15998" spans="1:11" x14ac:dyDescent="0.25">
      <c r="A15998" t="s">
        <v>28558</v>
      </c>
      <c r="C15998" t="s">
        <v>4647</v>
      </c>
      <c r="D15998" t="s">
        <v>9</v>
      </c>
      <c r="E15998">
        <v>1</v>
      </c>
      <c r="F15998">
        <v>244.48</v>
      </c>
      <c r="G15998" t="str">
        <f t="shared" si="1247"/>
        <v>BLUEPRINTADN148606</v>
      </c>
      <c r="H15998" t="str">
        <f t="shared" si="1251"/>
        <v>ADN148606</v>
      </c>
      <c r="I15998" t="str">
        <f t="shared" si="1248"/>
        <v>SET ZA KOCIONE PLOCICE</v>
      </c>
      <c r="J15998">
        <f t="shared" si="1249"/>
        <v>2.0373333333333332</v>
      </c>
      <c r="K15998" t="str">
        <f t="shared" si="1250"/>
        <v/>
      </c>
    </row>
    <row r="15999" spans="1:11" x14ac:dyDescent="0.25">
      <c r="A15999" t="s">
        <v>28559</v>
      </c>
      <c r="C15999" t="s">
        <v>4647</v>
      </c>
      <c r="D15999" t="s">
        <v>9</v>
      </c>
      <c r="E15999">
        <v>1</v>
      </c>
      <c r="F15999">
        <v>430.08</v>
      </c>
      <c r="G15999" t="str">
        <f t="shared" si="1247"/>
        <v>BLUEPRINTADN148607</v>
      </c>
      <c r="H15999" t="str">
        <f t="shared" si="1251"/>
        <v>ADN148607</v>
      </c>
      <c r="I15999" t="str">
        <f t="shared" si="1248"/>
        <v>SET ZA KOCIONE PLOCICE</v>
      </c>
      <c r="J15999">
        <f t="shared" si="1249"/>
        <v>3.5840000000000001</v>
      </c>
      <c r="K15999" t="str">
        <f t="shared" si="1250"/>
        <v/>
      </c>
    </row>
    <row r="16000" spans="1:11" x14ac:dyDescent="0.25">
      <c r="A16000" t="s">
        <v>28560</v>
      </c>
      <c r="C16000" t="s">
        <v>4647</v>
      </c>
      <c r="D16000" t="s">
        <v>9</v>
      </c>
      <c r="E16000">
        <v>1</v>
      </c>
      <c r="F16000">
        <v>396.8</v>
      </c>
      <c r="G16000" t="str">
        <f t="shared" si="1247"/>
        <v>BLUEPRINTADN148608</v>
      </c>
      <c r="H16000" t="str">
        <f t="shared" si="1251"/>
        <v>ADN148608</v>
      </c>
      <c r="I16000" t="str">
        <f t="shared" si="1248"/>
        <v>SET ZA KOCIONE PLOCICE</v>
      </c>
      <c r="J16000">
        <f t="shared" si="1249"/>
        <v>3.3066666666666666</v>
      </c>
      <c r="K16000" t="str">
        <f t="shared" si="1250"/>
        <v/>
      </c>
    </row>
    <row r="16001" spans="1:11" x14ac:dyDescent="0.25">
      <c r="A16001" t="s">
        <v>28561</v>
      </c>
      <c r="B16001" s="1" t="s">
        <v>28562</v>
      </c>
      <c r="C16001" t="s">
        <v>28563</v>
      </c>
      <c r="D16001" t="s">
        <v>9</v>
      </c>
      <c r="E16001">
        <v>1</v>
      </c>
      <c r="F16001">
        <v>17386.240000000002</v>
      </c>
      <c r="G16001" t="str">
        <f t="shared" si="1247"/>
        <v>BLUEPRINTADN14932</v>
      </c>
      <c r="H16001" t="str">
        <f t="shared" si="1251"/>
        <v>464006F602</v>
      </c>
      <c r="I16001" t="str">
        <f t="shared" si="1248"/>
        <v>VENTIL KOČNICE</v>
      </c>
      <c r="J16001">
        <f t="shared" si="1249"/>
        <v>144.88533333333334</v>
      </c>
      <c r="K16001" t="str">
        <f t="shared" si="1250"/>
        <v/>
      </c>
    </row>
    <row r="16002" spans="1:11" x14ac:dyDescent="0.25">
      <c r="A16002" t="s">
        <v>28564</v>
      </c>
      <c r="B16002" s="1" t="s">
        <v>28565</v>
      </c>
      <c r="C16002" t="s">
        <v>1792</v>
      </c>
      <c r="D16002" t="s">
        <v>9</v>
      </c>
      <c r="E16002">
        <v>1</v>
      </c>
      <c r="F16002">
        <v>15415.04</v>
      </c>
      <c r="G16002" t="str">
        <f t="shared" si="1247"/>
        <v>BLUEPRINTADN15101</v>
      </c>
      <c r="H16002" t="str">
        <f t="shared" si="1251"/>
        <v>46010VB001</v>
      </c>
      <c r="I16002" t="str">
        <f t="shared" si="1248"/>
        <v>GLAVNI CILINDAR KOČNICE</v>
      </c>
      <c r="J16002">
        <f t="shared" si="1249"/>
        <v>128.45866666666669</v>
      </c>
      <c r="K16002" t="str">
        <f t="shared" si="1250"/>
        <v/>
      </c>
    </row>
    <row r="16003" spans="1:11" x14ac:dyDescent="0.25">
      <c r="A16003" t="s">
        <v>28566</v>
      </c>
      <c r="B16003" s="1" t="s">
        <v>28567</v>
      </c>
      <c r="C16003" t="s">
        <v>1792</v>
      </c>
      <c r="D16003" t="s">
        <v>9</v>
      </c>
      <c r="E16003">
        <v>1</v>
      </c>
      <c r="F16003">
        <v>19770.88</v>
      </c>
      <c r="G16003" t="str">
        <f t="shared" ref="G16003:G16066" si="1252">"BLUEPRINT"&amp;A16003</f>
        <v>BLUEPRINTADN15104</v>
      </c>
      <c r="H16003" t="str">
        <f t="shared" si="1251"/>
        <v>460107C326</v>
      </c>
      <c r="I16003" t="str">
        <f t="shared" ref="I16003:I16066" si="1253">UPPER(C16003)</f>
        <v>GLAVNI CILINDAR KOČNICE</v>
      </c>
      <c r="J16003">
        <f t="shared" ref="J16003:J16066" si="1254">F16003/120</f>
        <v>164.75733333333335</v>
      </c>
      <c r="K16003" t="str">
        <f t="shared" ref="K16003:K16066" si="1255">IF(E16003&gt;1,"nesto", "")</f>
        <v/>
      </c>
    </row>
    <row r="16004" spans="1:11" x14ac:dyDescent="0.25">
      <c r="A16004" t="s">
        <v>28568</v>
      </c>
      <c r="B16004" s="1" t="s">
        <v>28569</v>
      </c>
      <c r="C16004" t="s">
        <v>1792</v>
      </c>
      <c r="D16004" t="s">
        <v>9</v>
      </c>
      <c r="E16004">
        <v>1</v>
      </c>
      <c r="F16004">
        <v>15915.52</v>
      </c>
      <c r="G16004" t="str">
        <f t="shared" si="1252"/>
        <v>BLUEPRINTADN15106</v>
      </c>
      <c r="H16004" t="str">
        <f t="shared" si="1251"/>
        <v>4601058Y22</v>
      </c>
      <c r="I16004" t="str">
        <f t="shared" si="1253"/>
        <v>GLAVNI CILINDAR KOČNICE</v>
      </c>
      <c r="J16004">
        <f t="shared" si="1254"/>
        <v>132.62933333333334</v>
      </c>
      <c r="K16004" t="str">
        <f t="shared" si="1255"/>
        <v/>
      </c>
    </row>
    <row r="16005" spans="1:11" x14ac:dyDescent="0.25">
      <c r="A16005" t="s">
        <v>28570</v>
      </c>
      <c r="B16005" s="1" t="s">
        <v>28571</v>
      </c>
      <c r="C16005" t="s">
        <v>1792</v>
      </c>
      <c r="D16005" t="s">
        <v>9</v>
      </c>
      <c r="E16005">
        <v>1</v>
      </c>
      <c r="F16005">
        <v>16273.92</v>
      </c>
      <c r="G16005" t="str">
        <f t="shared" si="1252"/>
        <v>BLUEPRINTADN15107</v>
      </c>
      <c r="H16005" t="str">
        <f t="shared" si="1251"/>
        <v>4601070J85</v>
      </c>
      <c r="I16005" t="str">
        <f t="shared" si="1253"/>
        <v>GLAVNI CILINDAR KOČNICE</v>
      </c>
      <c r="J16005">
        <f t="shared" si="1254"/>
        <v>135.61600000000001</v>
      </c>
      <c r="K16005" t="str">
        <f t="shared" si="1255"/>
        <v/>
      </c>
    </row>
    <row r="16006" spans="1:11" x14ac:dyDescent="0.25">
      <c r="A16006" t="s">
        <v>28572</v>
      </c>
      <c r="B16006" s="1" t="s">
        <v>28573</v>
      </c>
      <c r="C16006" t="s">
        <v>1792</v>
      </c>
      <c r="D16006" t="s">
        <v>9</v>
      </c>
      <c r="E16006">
        <v>1</v>
      </c>
      <c r="F16006">
        <v>18046.72</v>
      </c>
      <c r="G16006" t="str">
        <f t="shared" si="1252"/>
        <v>BLUEPRINTADN15109</v>
      </c>
      <c r="H16006" t="str">
        <f t="shared" si="1251"/>
        <v>4601070J28</v>
      </c>
      <c r="I16006" t="str">
        <f t="shared" si="1253"/>
        <v>GLAVNI CILINDAR KOČNICE</v>
      </c>
      <c r="J16006">
        <f t="shared" si="1254"/>
        <v>150.38933333333335</v>
      </c>
      <c r="K16006" t="str">
        <f t="shared" si="1255"/>
        <v/>
      </c>
    </row>
    <row r="16007" spans="1:11" x14ac:dyDescent="0.25">
      <c r="A16007" t="s">
        <v>28574</v>
      </c>
      <c r="B16007" s="1" t="s">
        <v>28575</v>
      </c>
      <c r="C16007" t="s">
        <v>1792</v>
      </c>
      <c r="D16007" t="s">
        <v>9</v>
      </c>
      <c r="E16007">
        <v>1</v>
      </c>
      <c r="F16007">
        <v>14120.96</v>
      </c>
      <c r="G16007" t="str">
        <f t="shared" si="1252"/>
        <v>BLUEPRINTADN15110</v>
      </c>
      <c r="H16007" t="str">
        <f t="shared" si="1251"/>
        <v>46010G9825</v>
      </c>
      <c r="I16007" t="str">
        <f t="shared" si="1253"/>
        <v>GLAVNI CILINDAR KOČNICE</v>
      </c>
      <c r="J16007">
        <f t="shared" si="1254"/>
        <v>117.67466666666665</v>
      </c>
      <c r="K16007" t="str">
        <f t="shared" si="1255"/>
        <v/>
      </c>
    </row>
    <row r="16008" spans="1:11" x14ac:dyDescent="0.25">
      <c r="A16008" t="s">
        <v>28576</v>
      </c>
      <c r="B16008" s="1" t="s">
        <v>28577</v>
      </c>
      <c r="C16008" t="s">
        <v>1792</v>
      </c>
      <c r="D16008" t="s">
        <v>9</v>
      </c>
      <c r="E16008">
        <v>1</v>
      </c>
      <c r="F16008">
        <v>19004.16</v>
      </c>
      <c r="G16008" t="str">
        <f t="shared" si="1252"/>
        <v>BLUEPRINTADN15111</v>
      </c>
      <c r="H16008" t="str">
        <f t="shared" si="1251"/>
        <v>46010G9701</v>
      </c>
      <c r="I16008" t="str">
        <f t="shared" si="1253"/>
        <v>GLAVNI CILINDAR KOČNICE</v>
      </c>
      <c r="J16008">
        <f t="shared" si="1254"/>
        <v>158.36799999999999</v>
      </c>
      <c r="K16008" t="str">
        <f t="shared" si="1255"/>
        <v/>
      </c>
    </row>
    <row r="16009" spans="1:11" x14ac:dyDescent="0.25">
      <c r="A16009" t="s">
        <v>28578</v>
      </c>
      <c r="B16009" s="1" t="s">
        <v>28579</v>
      </c>
      <c r="C16009" t="s">
        <v>1792</v>
      </c>
      <c r="D16009" t="s">
        <v>9</v>
      </c>
      <c r="E16009">
        <v>1</v>
      </c>
      <c r="F16009">
        <v>4473.6000000000004</v>
      </c>
      <c r="G16009" t="str">
        <f t="shared" si="1252"/>
        <v>BLUEPRINTADN15113</v>
      </c>
      <c r="H16009" t="str">
        <f t="shared" si="1251"/>
        <v>4601049L01</v>
      </c>
      <c r="I16009" t="str">
        <f t="shared" si="1253"/>
        <v>GLAVNI CILINDAR KOČNICE</v>
      </c>
      <c r="J16009">
        <f t="shared" si="1254"/>
        <v>37.28</v>
      </c>
      <c r="K16009" t="str">
        <f t="shared" si="1255"/>
        <v/>
      </c>
    </row>
    <row r="16010" spans="1:11" x14ac:dyDescent="0.25">
      <c r="A16010" t="s">
        <v>28580</v>
      </c>
      <c r="B16010" s="1" t="s">
        <v>28581</v>
      </c>
      <c r="C16010" t="s">
        <v>1792</v>
      </c>
      <c r="D16010" t="s">
        <v>9</v>
      </c>
      <c r="E16010">
        <v>1</v>
      </c>
      <c r="F16010">
        <v>19495.68</v>
      </c>
      <c r="G16010" t="str">
        <f t="shared" si="1252"/>
        <v>BLUEPRINTADN15114C</v>
      </c>
      <c r="H16010" t="str">
        <f t="shared" si="1251"/>
        <v>460100F002</v>
      </c>
      <c r="I16010" t="str">
        <f t="shared" si="1253"/>
        <v>GLAVNI CILINDAR KOČNICE</v>
      </c>
      <c r="J16010">
        <f t="shared" si="1254"/>
        <v>162.464</v>
      </c>
      <c r="K16010" t="str">
        <f t="shared" si="1255"/>
        <v/>
      </c>
    </row>
    <row r="16011" spans="1:11" x14ac:dyDescent="0.25">
      <c r="A16011" t="s">
        <v>28582</v>
      </c>
      <c r="C16011" t="s">
        <v>1792</v>
      </c>
      <c r="D16011" t="s">
        <v>9</v>
      </c>
      <c r="E16011">
        <v>1</v>
      </c>
      <c r="F16011">
        <v>4064</v>
      </c>
      <c r="G16011" t="str">
        <f t="shared" si="1252"/>
        <v>BLUEPRINTADN15118</v>
      </c>
      <c r="H16011" t="str">
        <f t="shared" si="1251"/>
        <v>ADN15118</v>
      </c>
      <c r="I16011" t="str">
        <f t="shared" si="1253"/>
        <v>GLAVNI CILINDAR KOČNICE</v>
      </c>
      <c r="J16011">
        <f t="shared" si="1254"/>
        <v>33.866666666666667</v>
      </c>
      <c r="K16011" t="str">
        <f t="shared" si="1255"/>
        <v/>
      </c>
    </row>
    <row r="16012" spans="1:11" x14ac:dyDescent="0.25">
      <c r="A16012" t="s">
        <v>28583</v>
      </c>
      <c r="B16012" s="1" t="s">
        <v>28584</v>
      </c>
      <c r="C16012" t="s">
        <v>1792</v>
      </c>
      <c r="D16012" t="s">
        <v>9</v>
      </c>
      <c r="E16012">
        <v>1</v>
      </c>
      <c r="F16012">
        <v>5391.36</v>
      </c>
      <c r="G16012" t="str">
        <f t="shared" si="1252"/>
        <v>BLUEPRINTADN15121</v>
      </c>
      <c r="H16012" t="str">
        <f t="shared" si="1251"/>
        <v>460102N320</v>
      </c>
      <c r="I16012" t="str">
        <f t="shared" si="1253"/>
        <v>GLAVNI CILINDAR KOČNICE</v>
      </c>
      <c r="J16012">
        <f t="shared" si="1254"/>
        <v>44.927999999999997</v>
      </c>
      <c r="K16012" t="str">
        <f t="shared" si="1255"/>
        <v/>
      </c>
    </row>
    <row r="16013" spans="1:11" x14ac:dyDescent="0.25">
      <c r="A16013" t="s">
        <v>28585</v>
      </c>
      <c r="C16013" t="s">
        <v>1795</v>
      </c>
      <c r="D16013" t="s">
        <v>9</v>
      </c>
      <c r="E16013">
        <v>1</v>
      </c>
      <c r="F16013">
        <v>7472.64</v>
      </c>
      <c r="G16013" t="str">
        <f t="shared" si="1252"/>
        <v>BLUEPRINTADN15122</v>
      </c>
      <c r="H16013" t="str">
        <f t="shared" si="1251"/>
        <v>ADN15122</v>
      </c>
      <c r="I16013" t="str">
        <f t="shared" si="1253"/>
        <v>GLAVNI KOČIONI CILINDAR</v>
      </c>
      <c r="J16013">
        <f t="shared" si="1254"/>
        <v>62.272000000000006</v>
      </c>
      <c r="K16013" t="str">
        <f t="shared" si="1255"/>
        <v/>
      </c>
    </row>
    <row r="16014" spans="1:11" x14ac:dyDescent="0.25">
      <c r="A16014" t="s">
        <v>28586</v>
      </c>
      <c r="B16014" s="1" t="s">
        <v>28587</v>
      </c>
      <c r="C16014" t="s">
        <v>1795</v>
      </c>
      <c r="D16014" t="s">
        <v>9</v>
      </c>
      <c r="E16014">
        <v>1</v>
      </c>
      <c r="F16014">
        <v>8322.56</v>
      </c>
      <c r="G16014" t="str">
        <f t="shared" si="1252"/>
        <v>BLUEPRINTADN15123</v>
      </c>
      <c r="H16014" t="str">
        <f t="shared" si="1251"/>
        <v>460105M300</v>
      </c>
      <c r="I16014" t="str">
        <f t="shared" si="1253"/>
        <v>GLAVNI KOČIONI CILINDAR</v>
      </c>
      <c r="J16014">
        <f t="shared" si="1254"/>
        <v>69.35466666666666</v>
      </c>
      <c r="K16014" t="str">
        <f t="shared" si="1255"/>
        <v/>
      </c>
    </row>
    <row r="16015" spans="1:11" x14ac:dyDescent="0.25">
      <c r="A16015" t="s">
        <v>28588</v>
      </c>
      <c r="C16015" t="s">
        <v>1795</v>
      </c>
      <c r="D16015" t="s">
        <v>9</v>
      </c>
      <c r="E16015">
        <v>1</v>
      </c>
      <c r="F16015">
        <v>6942.72</v>
      </c>
      <c r="G16015" t="str">
        <f t="shared" si="1252"/>
        <v>BLUEPRINTADN15124</v>
      </c>
      <c r="H16015" t="str">
        <f t="shared" si="1251"/>
        <v>ADN15124</v>
      </c>
      <c r="I16015" t="str">
        <f t="shared" si="1253"/>
        <v>GLAVNI KOČIONI CILINDAR</v>
      </c>
      <c r="J16015">
        <f t="shared" si="1254"/>
        <v>57.856000000000002</v>
      </c>
      <c r="K16015" t="str">
        <f t="shared" si="1255"/>
        <v/>
      </c>
    </row>
    <row r="16016" spans="1:11" x14ac:dyDescent="0.25">
      <c r="A16016" t="s">
        <v>28589</v>
      </c>
      <c r="B16016" s="1" t="s">
        <v>28590</v>
      </c>
      <c r="C16016" t="s">
        <v>1795</v>
      </c>
      <c r="D16016" t="s">
        <v>9</v>
      </c>
      <c r="E16016">
        <v>1</v>
      </c>
      <c r="F16016">
        <v>6749.44</v>
      </c>
      <c r="G16016" t="str">
        <f t="shared" si="1252"/>
        <v>BLUEPRINTADN15125</v>
      </c>
      <c r="H16016" t="str">
        <f t="shared" si="1251"/>
        <v>4601000QAS</v>
      </c>
      <c r="I16016" t="str">
        <f t="shared" si="1253"/>
        <v>GLAVNI KOČIONI CILINDAR</v>
      </c>
      <c r="J16016">
        <f t="shared" si="1254"/>
        <v>56.245333333333328</v>
      </c>
      <c r="K16016" t="str">
        <f t="shared" si="1255"/>
        <v/>
      </c>
    </row>
    <row r="16017" spans="1:11" x14ac:dyDescent="0.25">
      <c r="A16017" t="s">
        <v>28591</v>
      </c>
      <c r="B16017" s="1" t="s">
        <v>28592</v>
      </c>
      <c r="C16017" t="s">
        <v>1795</v>
      </c>
      <c r="D16017" t="s">
        <v>9</v>
      </c>
      <c r="E16017">
        <v>1</v>
      </c>
      <c r="F16017">
        <v>6831.36</v>
      </c>
      <c r="G16017" t="str">
        <f t="shared" si="1252"/>
        <v>BLUEPRINTADN15126</v>
      </c>
      <c r="H16017" t="str">
        <f t="shared" si="1251"/>
        <v>4601000QAT</v>
      </c>
      <c r="I16017" t="str">
        <f t="shared" si="1253"/>
        <v>GLAVNI KOČIONI CILINDAR</v>
      </c>
      <c r="J16017">
        <f t="shared" si="1254"/>
        <v>56.927999999999997</v>
      </c>
      <c r="K16017" t="str">
        <f t="shared" si="1255"/>
        <v/>
      </c>
    </row>
    <row r="16018" spans="1:11" x14ac:dyDescent="0.25">
      <c r="A16018" t="s">
        <v>28593</v>
      </c>
      <c r="C16018" t="s">
        <v>1795</v>
      </c>
      <c r="D16018" t="s">
        <v>9</v>
      </c>
      <c r="E16018">
        <v>1</v>
      </c>
      <c r="F16018">
        <v>8387.84</v>
      </c>
      <c r="G16018" t="str">
        <f t="shared" si="1252"/>
        <v>BLUEPRINTADN15127</v>
      </c>
      <c r="H16018" t="str">
        <f t="shared" si="1251"/>
        <v>ADN15127</v>
      </c>
      <c r="I16018" t="str">
        <f t="shared" si="1253"/>
        <v>GLAVNI KOČIONI CILINDAR</v>
      </c>
      <c r="J16018">
        <f t="shared" si="1254"/>
        <v>69.898666666666671</v>
      </c>
      <c r="K16018" t="str">
        <f t="shared" si="1255"/>
        <v/>
      </c>
    </row>
    <row r="16019" spans="1:11" x14ac:dyDescent="0.25">
      <c r="A16019" t="s">
        <v>28594</v>
      </c>
      <c r="B16019" s="1" t="s">
        <v>28595</v>
      </c>
      <c r="C16019" t="s">
        <v>1795</v>
      </c>
      <c r="D16019" t="s">
        <v>9</v>
      </c>
      <c r="E16019">
        <v>1</v>
      </c>
      <c r="F16019">
        <v>4627.2</v>
      </c>
      <c r="G16019" t="str">
        <f t="shared" si="1252"/>
        <v>BLUEPRINTADN15128</v>
      </c>
      <c r="H16019" t="str">
        <f t="shared" si="1251"/>
        <v>46010AV601</v>
      </c>
      <c r="I16019" t="str">
        <f t="shared" si="1253"/>
        <v>GLAVNI KOČIONI CILINDAR</v>
      </c>
      <c r="J16019">
        <f t="shared" si="1254"/>
        <v>38.559999999999995</v>
      </c>
      <c r="K16019" t="str">
        <f t="shared" si="1255"/>
        <v/>
      </c>
    </row>
    <row r="16020" spans="1:11" x14ac:dyDescent="0.25">
      <c r="A16020" t="s">
        <v>28596</v>
      </c>
      <c r="C16020" t="s">
        <v>1795</v>
      </c>
      <c r="D16020" t="s">
        <v>9</v>
      </c>
      <c r="E16020">
        <v>1</v>
      </c>
      <c r="F16020">
        <v>12766.72</v>
      </c>
      <c r="G16020" t="str">
        <f t="shared" si="1252"/>
        <v>BLUEPRINTADN15129</v>
      </c>
      <c r="H16020" t="str">
        <f t="shared" si="1251"/>
        <v>ADN15129</v>
      </c>
      <c r="I16020" t="str">
        <f t="shared" si="1253"/>
        <v>GLAVNI KOČIONI CILINDAR</v>
      </c>
      <c r="J16020">
        <f t="shared" si="1254"/>
        <v>106.38933333333333</v>
      </c>
      <c r="K16020" t="str">
        <f t="shared" si="1255"/>
        <v/>
      </c>
    </row>
    <row r="16021" spans="1:11" x14ac:dyDescent="0.25">
      <c r="A16021" t="s">
        <v>28597</v>
      </c>
      <c r="C16021" t="s">
        <v>1795</v>
      </c>
      <c r="D16021" t="s">
        <v>9</v>
      </c>
      <c r="E16021">
        <v>1</v>
      </c>
      <c r="F16021">
        <v>19960.32</v>
      </c>
      <c r="G16021" t="str">
        <f t="shared" si="1252"/>
        <v>BLUEPRINTADN15130</v>
      </c>
      <c r="H16021" t="str">
        <f t="shared" si="1251"/>
        <v>ADN15130</v>
      </c>
      <c r="I16021" t="str">
        <f t="shared" si="1253"/>
        <v>GLAVNI KOČIONI CILINDAR</v>
      </c>
      <c r="J16021">
        <f t="shared" si="1254"/>
        <v>166.33599999999998</v>
      </c>
      <c r="K16021" t="str">
        <f t="shared" si="1255"/>
        <v/>
      </c>
    </row>
    <row r="16022" spans="1:11" x14ac:dyDescent="0.25">
      <c r="A16022" t="s">
        <v>28598</v>
      </c>
      <c r="B16022" s="1" t="s">
        <v>28599</v>
      </c>
      <c r="C16022" t="s">
        <v>1795</v>
      </c>
      <c r="D16022" t="s">
        <v>9</v>
      </c>
      <c r="E16022">
        <v>1</v>
      </c>
      <c r="F16022">
        <v>10266.879999999999</v>
      </c>
      <c r="G16022" t="str">
        <f t="shared" si="1252"/>
        <v>BLUEPRINTADN15131</v>
      </c>
      <c r="H16022" t="str">
        <f t="shared" si="1251"/>
        <v>460105M303</v>
      </c>
      <c r="I16022" t="str">
        <f t="shared" si="1253"/>
        <v>GLAVNI KOČIONI CILINDAR</v>
      </c>
      <c r="J16022">
        <f t="shared" si="1254"/>
        <v>85.557333333333332</v>
      </c>
      <c r="K16022" t="str">
        <f t="shared" si="1255"/>
        <v/>
      </c>
    </row>
    <row r="16023" spans="1:11" x14ac:dyDescent="0.25">
      <c r="A16023" t="s">
        <v>28600</v>
      </c>
      <c r="B16023" s="1" t="s">
        <v>28601</v>
      </c>
      <c r="C16023" t="s">
        <v>1795</v>
      </c>
      <c r="D16023" t="s">
        <v>9</v>
      </c>
      <c r="E16023">
        <v>1</v>
      </c>
      <c r="F16023">
        <v>8490.24</v>
      </c>
      <c r="G16023" t="str">
        <f t="shared" si="1252"/>
        <v>BLUEPRINTADN15132</v>
      </c>
      <c r="H16023" t="str">
        <f t="shared" si="1251"/>
        <v>4601099B25</v>
      </c>
      <c r="I16023" t="str">
        <f t="shared" si="1253"/>
        <v>GLAVNI KOČIONI CILINDAR</v>
      </c>
      <c r="J16023">
        <f t="shared" si="1254"/>
        <v>70.751999999999995</v>
      </c>
      <c r="K16023" t="str">
        <f t="shared" si="1255"/>
        <v/>
      </c>
    </row>
    <row r="16024" spans="1:11" x14ac:dyDescent="0.25">
      <c r="A16024" t="s">
        <v>28602</v>
      </c>
      <c r="B16024" s="1" t="s">
        <v>28603</v>
      </c>
      <c r="C16024" t="s">
        <v>1795</v>
      </c>
      <c r="D16024" t="s">
        <v>9</v>
      </c>
      <c r="E16024">
        <v>1</v>
      </c>
      <c r="F16024">
        <v>9181.44</v>
      </c>
      <c r="G16024" t="str">
        <f t="shared" si="1252"/>
        <v>BLUEPRINTADN15133</v>
      </c>
      <c r="H16024" t="str">
        <f t="shared" si="1251"/>
        <v>4601099B27</v>
      </c>
      <c r="I16024" t="str">
        <f t="shared" si="1253"/>
        <v>GLAVNI KOČIONI CILINDAR</v>
      </c>
      <c r="J16024">
        <f t="shared" si="1254"/>
        <v>76.512</v>
      </c>
      <c r="K16024" t="str">
        <f t="shared" si="1255"/>
        <v/>
      </c>
    </row>
    <row r="16025" spans="1:11" x14ac:dyDescent="0.25">
      <c r="A16025" t="s">
        <v>28604</v>
      </c>
      <c r="B16025" s="1" t="s">
        <v>28605</v>
      </c>
      <c r="C16025" t="s">
        <v>1795</v>
      </c>
      <c r="D16025" t="s">
        <v>9</v>
      </c>
      <c r="E16025">
        <v>1</v>
      </c>
      <c r="F16025">
        <v>24648.959999999999</v>
      </c>
      <c r="G16025" t="str">
        <f t="shared" si="1252"/>
        <v>BLUEPRINTADN15134</v>
      </c>
      <c r="H16025" t="str">
        <f t="shared" si="1251"/>
        <v>460105X00A</v>
      </c>
      <c r="I16025" t="str">
        <f t="shared" si="1253"/>
        <v>GLAVNI KOČIONI CILINDAR</v>
      </c>
      <c r="J16025">
        <f t="shared" si="1254"/>
        <v>205.40799999999999</v>
      </c>
      <c r="K16025" t="str">
        <f t="shared" si="1255"/>
        <v/>
      </c>
    </row>
    <row r="16026" spans="1:11" x14ac:dyDescent="0.25">
      <c r="A16026" t="s">
        <v>28606</v>
      </c>
      <c r="B16026" s="1" t="s">
        <v>28607</v>
      </c>
      <c r="C16026" t="s">
        <v>1795</v>
      </c>
      <c r="D16026" t="s">
        <v>9</v>
      </c>
      <c r="E16026">
        <v>1</v>
      </c>
      <c r="F16026">
        <v>19100.16</v>
      </c>
      <c r="G16026" t="str">
        <f t="shared" si="1252"/>
        <v>BLUEPRINTADN15135</v>
      </c>
      <c r="H16026" t="str">
        <f t="shared" si="1251"/>
        <v>46010EB315</v>
      </c>
      <c r="I16026" t="str">
        <f t="shared" si="1253"/>
        <v>GLAVNI KOČIONI CILINDAR</v>
      </c>
      <c r="J16026">
        <f t="shared" si="1254"/>
        <v>159.16800000000001</v>
      </c>
      <c r="K16026" t="str">
        <f t="shared" si="1255"/>
        <v/>
      </c>
    </row>
    <row r="16027" spans="1:11" x14ac:dyDescent="0.25">
      <c r="A16027" t="s">
        <v>28608</v>
      </c>
      <c r="B16027" s="1" t="s">
        <v>28609</v>
      </c>
      <c r="C16027" t="s">
        <v>1795</v>
      </c>
      <c r="D16027" t="s">
        <v>9</v>
      </c>
      <c r="E16027">
        <v>1</v>
      </c>
      <c r="F16027">
        <v>22341.119999999999</v>
      </c>
      <c r="G16027" t="str">
        <f t="shared" si="1252"/>
        <v>BLUEPRINTADN15136</v>
      </c>
      <c r="H16027" t="str">
        <f t="shared" si="1251"/>
        <v>46010VK93C</v>
      </c>
      <c r="I16027" t="str">
        <f t="shared" si="1253"/>
        <v>GLAVNI KOČIONI CILINDAR</v>
      </c>
      <c r="J16027">
        <f t="shared" si="1254"/>
        <v>186.17599999999999</v>
      </c>
      <c r="K16027" t="str">
        <f t="shared" si="1255"/>
        <v/>
      </c>
    </row>
    <row r="16028" spans="1:11" x14ac:dyDescent="0.25">
      <c r="A16028" t="s">
        <v>28610</v>
      </c>
      <c r="B16028" s="1" t="s">
        <v>28611</v>
      </c>
      <c r="C16028" t="s">
        <v>1795</v>
      </c>
      <c r="D16028" t="s">
        <v>9</v>
      </c>
      <c r="E16028">
        <v>1</v>
      </c>
      <c r="F16028">
        <v>11559.68</v>
      </c>
      <c r="G16028" t="str">
        <f t="shared" si="1252"/>
        <v>BLUEPRINTADN15137</v>
      </c>
      <c r="H16028" t="str">
        <f t="shared" si="1251"/>
        <v>46010AV701</v>
      </c>
      <c r="I16028" t="str">
        <f t="shared" si="1253"/>
        <v>GLAVNI KOČIONI CILINDAR</v>
      </c>
      <c r="J16028">
        <f t="shared" si="1254"/>
        <v>96.330666666666673</v>
      </c>
      <c r="K16028" t="str">
        <f t="shared" si="1255"/>
        <v/>
      </c>
    </row>
    <row r="16029" spans="1:11" x14ac:dyDescent="0.25">
      <c r="A16029" t="s">
        <v>28612</v>
      </c>
      <c r="B16029" s="1" t="s">
        <v>28613</v>
      </c>
      <c r="C16029" t="s">
        <v>1795</v>
      </c>
      <c r="D16029" t="s">
        <v>9</v>
      </c>
      <c r="E16029">
        <v>1</v>
      </c>
      <c r="F16029">
        <v>16368.64</v>
      </c>
      <c r="G16029" t="str">
        <f t="shared" si="1252"/>
        <v>BLUEPRINTADN15138</v>
      </c>
      <c r="H16029" t="str">
        <f t="shared" si="1251"/>
        <v>460100X825</v>
      </c>
      <c r="I16029" t="str">
        <f t="shared" si="1253"/>
        <v>GLAVNI KOČIONI CILINDAR</v>
      </c>
      <c r="J16029">
        <f t="shared" si="1254"/>
        <v>136.40533333333332</v>
      </c>
      <c r="K16029" t="str">
        <f t="shared" si="1255"/>
        <v/>
      </c>
    </row>
    <row r="16030" spans="1:11" x14ac:dyDescent="0.25">
      <c r="A16030" t="s">
        <v>28614</v>
      </c>
      <c r="B16030" s="1" t="s">
        <v>28615</v>
      </c>
      <c r="C16030" t="s">
        <v>28616</v>
      </c>
      <c r="D16030" t="s">
        <v>9</v>
      </c>
      <c r="E16030">
        <v>1</v>
      </c>
      <c r="F16030">
        <v>31425.279999999999</v>
      </c>
      <c r="G16030" t="str">
        <f t="shared" si="1252"/>
        <v>BLUEPRINTADN15202</v>
      </c>
      <c r="H16030" t="str">
        <f t="shared" si="1251"/>
        <v>472010F003</v>
      </c>
      <c r="I16030" t="str">
        <f t="shared" si="1253"/>
        <v>SERVO-UREŃAJ KOČNICE</v>
      </c>
      <c r="J16030">
        <f t="shared" si="1254"/>
        <v>261.8773333333333</v>
      </c>
      <c r="K16030" t="str">
        <f t="shared" si="1255"/>
        <v/>
      </c>
    </row>
    <row r="16031" spans="1:11" x14ac:dyDescent="0.25">
      <c r="A16031" t="s">
        <v>28617</v>
      </c>
      <c r="B16031" s="1" t="s">
        <v>28618</v>
      </c>
      <c r="C16031" t="s">
        <v>28616</v>
      </c>
      <c r="D16031" t="s">
        <v>9</v>
      </c>
      <c r="E16031">
        <v>1</v>
      </c>
      <c r="F16031">
        <v>29480.959999999999</v>
      </c>
      <c r="G16031" t="str">
        <f t="shared" si="1252"/>
        <v>BLUEPRINTADN15203</v>
      </c>
      <c r="H16031" t="str">
        <f t="shared" si="1251"/>
        <v>472010X825</v>
      </c>
      <c r="I16031" t="str">
        <f t="shared" si="1253"/>
        <v>SERVO-UREŃAJ KOČNICE</v>
      </c>
      <c r="J16031">
        <f t="shared" si="1254"/>
        <v>245.67466666666667</v>
      </c>
      <c r="K16031" t="str">
        <f t="shared" si="1255"/>
        <v/>
      </c>
    </row>
    <row r="16032" spans="1:11" x14ac:dyDescent="0.25">
      <c r="A16032" t="s">
        <v>28619</v>
      </c>
      <c r="B16032" s="1" t="s">
        <v>28620</v>
      </c>
      <c r="C16032" t="s">
        <v>28616</v>
      </c>
      <c r="D16032" t="s">
        <v>9</v>
      </c>
      <c r="E16032">
        <v>1</v>
      </c>
      <c r="F16032">
        <v>57313.279999999999</v>
      </c>
      <c r="G16032" t="str">
        <f t="shared" si="1252"/>
        <v>BLUEPRINTADN15204C</v>
      </c>
      <c r="H16032" t="str">
        <f t="shared" si="1251"/>
        <v>47210AX601</v>
      </c>
      <c r="I16032" t="str">
        <f t="shared" si="1253"/>
        <v>SERVO-UREŃAJ KOČNICE</v>
      </c>
      <c r="J16032">
        <f t="shared" si="1254"/>
        <v>477.61066666666665</v>
      </c>
      <c r="K16032" t="str">
        <f t="shared" si="1255"/>
        <v/>
      </c>
    </row>
    <row r="16033" spans="1:11" x14ac:dyDescent="0.25">
      <c r="A16033" t="s">
        <v>28621</v>
      </c>
      <c r="B16033" s="1" t="s">
        <v>28622</v>
      </c>
      <c r="C16033" t="s">
        <v>1797</v>
      </c>
      <c r="D16033" t="s">
        <v>9</v>
      </c>
      <c r="E16033">
        <v>1</v>
      </c>
      <c r="F16033">
        <v>811.52</v>
      </c>
      <c r="G16033" t="str">
        <f t="shared" si="1252"/>
        <v>BLUEPRINTADN15303</v>
      </c>
      <c r="H16033" t="str">
        <f t="shared" si="1251"/>
        <v>46204M4900</v>
      </c>
      <c r="I16033" t="str">
        <f t="shared" si="1253"/>
        <v>CREVO KOČNICE</v>
      </c>
      <c r="J16033">
        <f t="shared" si="1254"/>
        <v>6.7626666666666662</v>
      </c>
      <c r="K16033" t="str">
        <f t="shared" si="1255"/>
        <v/>
      </c>
    </row>
    <row r="16034" spans="1:11" x14ac:dyDescent="0.25">
      <c r="A16034" t="s">
        <v>28623</v>
      </c>
      <c r="B16034" s="1" t="s">
        <v>28624</v>
      </c>
      <c r="C16034" t="s">
        <v>1797</v>
      </c>
      <c r="D16034" t="s">
        <v>9</v>
      </c>
      <c r="E16034">
        <v>1</v>
      </c>
      <c r="F16034">
        <v>1969.92</v>
      </c>
      <c r="G16034" t="str">
        <f t="shared" si="1252"/>
        <v>BLUEPRINTADN153100</v>
      </c>
      <c r="H16034" t="str">
        <f t="shared" si="1251"/>
        <v>4621060A00</v>
      </c>
      <c r="I16034" t="str">
        <f t="shared" si="1253"/>
        <v>CREVO KOČNICE</v>
      </c>
      <c r="J16034">
        <f t="shared" si="1254"/>
        <v>16.416</v>
      </c>
      <c r="K16034" t="str">
        <f t="shared" si="1255"/>
        <v/>
      </c>
    </row>
    <row r="16035" spans="1:11" x14ac:dyDescent="0.25">
      <c r="A16035" t="s">
        <v>28625</v>
      </c>
      <c r="B16035" s="1" t="s">
        <v>28626</v>
      </c>
      <c r="C16035" t="s">
        <v>1797</v>
      </c>
      <c r="D16035" t="s">
        <v>9</v>
      </c>
      <c r="E16035">
        <v>1</v>
      </c>
      <c r="F16035">
        <v>1194.24</v>
      </c>
      <c r="G16035" t="str">
        <f t="shared" si="1252"/>
        <v>BLUEPRINTADN153101</v>
      </c>
      <c r="H16035" t="str">
        <f t="shared" si="1251"/>
        <v>462100M011</v>
      </c>
      <c r="I16035" t="str">
        <f t="shared" si="1253"/>
        <v>CREVO KOČNICE</v>
      </c>
      <c r="J16035">
        <f t="shared" si="1254"/>
        <v>9.952</v>
      </c>
      <c r="K16035" t="str">
        <f t="shared" si="1255"/>
        <v/>
      </c>
    </row>
    <row r="16036" spans="1:11" x14ac:dyDescent="0.25">
      <c r="A16036" t="s">
        <v>28627</v>
      </c>
      <c r="B16036" s="1" t="s">
        <v>28628</v>
      </c>
      <c r="C16036" t="s">
        <v>1797</v>
      </c>
      <c r="D16036" t="s">
        <v>9</v>
      </c>
      <c r="E16036">
        <v>1</v>
      </c>
      <c r="F16036">
        <v>862.72</v>
      </c>
      <c r="G16036" t="str">
        <f t="shared" si="1252"/>
        <v>BLUEPRINTADN153104</v>
      </c>
      <c r="H16036" t="str">
        <f t="shared" si="1251"/>
        <v>462100M001</v>
      </c>
      <c r="I16036" t="str">
        <f t="shared" si="1253"/>
        <v>CREVO KOČNICE</v>
      </c>
      <c r="J16036">
        <f t="shared" si="1254"/>
        <v>7.1893333333333338</v>
      </c>
      <c r="K16036" t="str">
        <f t="shared" si="1255"/>
        <v/>
      </c>
    </row>
    <row r="16037" spans="1:11" x14ac:dyDescent="0.25">
      <c r="A16037" t="s">
        <v>28629</v>
      </c>
      <c r="B16037" s="1" t="s">
        <v>28630</v>
      </c>
      <c r="C16037" t="s">
        <v>1797</v>
      </c>
      <c r="D16037" t="s">
        <v>9</v>
      </c>
      <c r="E16037">
        <v>1</v>
      </c>
      <c r="F16037">
        <v>1434.88</v>
      </c>
      <c r="G16037" t="str">
        <f t="shared" si="1252"/>
        <v>BLUEPRINTADN153106</v>
      </c>
      <c r="H16037" t="str">
        <f t="shared" si="1251"/>
        <v>4621050J60</v>
      </c>
      <c r="I16037" t="str">
        <f t="shared" si="1253"/>
        <v>CREVO KOČNICE</v>
      </c>
      <c r="J16037">
        <f t="shared" si="1254"/>
        <v>11.957333333333334</v>
      </c>
      <c r="K16037" t="str">
        <f t="shared" si="1255"/>
        <v/>
      </c>
    </row>
    <row r="16038" spans="1:11" x14ac:dyDescent="0.25">
      <c r="A16038" t="s">
        <v>28631</v>
      </c>
      <c r="B16038" s="1" t="s">
        <v>28632</v>
      </c>
      <c r="C16038" t="s">
        <v>1797</v>
      </c>
      <c r="D16038" t="s">
        <v>9</v>
      </c>
      <c r="E16038">
        <v>1</v>
      </c>
      <c r="F16038">
        <v>1263.3599999999999</v>
      </c>
      <c r="G16038" t="str">
        <f t="shared" si="1252"/>
        <v>BLUEPRINTADN153107</v>
      </c>
      <c r="H16038" t="str">
        <f t="shared" si="1251"/>
        <v>4621150J60</v>
      </c>
      <c r="I16038" t="str">
        <f t="shared" si="1253"/>
        <v>CREVO KOČNICE</v>
      </c>
      <c r="J16038">
        <f t="shared" si="1254"/>
        <v>10.527999999999999</v>
      </c>
      <c r="K16038" t="str">
        <f t="shared" si="1255"/>
        <v/>
      </c>
    </row>
    <row r="16039" spans="1:11" x14ac:dyDescent="0.25">
      <c r="A16039" t="s">
        <v>28633</v>
      </c>
      <c r="B16039" s="1" t="s">
        <v>28634</v>
      </c>
      <c r="C16039" t="s">
        <v>1797</v>
      </c>
      <c r="D16039" t="s">
        <v>9</v>
      </c>
      <c r="E16039">
        <v>1</v>
      </c>
      <c r="F16039">
        <v>2100.48</v>
      </c>
      <c r="G16039" t="str">
        <f t="shared" si="1252"/>
        <v>BLUEPRINTADN153109</v>
      </c>
      <c r="H16039" t="str">
        <f t="shared" si="1251"/>
        <v>4621032G10</v>
      </c>
      <c r="I16039" t="str">
        <f t="shared" si="1253"/>
        <v>CREVO KOČNICE</v>
      </c>
      <c r="J16039">
        <f t="shared" si="1254"/>
        <v>17.504000000000001</v>
      </c>
      <c r="K16039" t="str">
        <f t="shared" si="1255"/>
        <v/>
      </c>
    </row>
    <row r="16040" spans="1:11" x14ac:dyDescent="0.25">
      <c r="A16040" t="s">
        <v>28635</v>
      </c>
      <c r="B16040" s="1" t="s">
        <v>28636</v>
      </c>
      <c r="C16040" t="s">
        <v>1797</v>
      </c>
      <c r="D16040" t="s">
        <v>9</v>
      </c>
      <c r="E16040">
        <v>1</v>
      </c>
      <c r="F16040">
        <v>733.44</v>
      </c>
      <c r="G16040" t="str">
        <f t="shared" si="1252"/>
        <v>BLUEPRINTADN153111</v>
      </c>
      <c r="H16040" t="str">
        <f t="shared" si="1251"/>
        <v>4621401A17</v>
      </c>
      <c r="I16040" t="str">
        <f t="shared" si="1253"/>
        <v>CREVO KOČNICE</v>
      </c>
      <c r="J16040">
        <f t="shared" si="1254"/>
        <v>6.1120000000000001</v>
      </c>
      <c r="K16040" t="str">
        <f t="shared" si="1255"/>
        <v/>
      </c>
    </row>
    <row r="16041" spans="1:11" x14ac:dyDescent="0.25">
      <c r="A16041" t="s">
        <v>28637</v>
      </c>
      <c r="B16041" s="1" t="s">
        <v>28638</v>
      </c>
      <c r="C16041" t="s">
        <v>1797</v>
      </c>
      <c r="D16041" t="s">
        <v>9</v>
      </c>
      <c r="E16041">
        <v>1</v>
      </c>
      <c r="F16041">
        <v>951.04</v>
      </c>
      <c r="G16041" t="str">
        <f t="shared" si="1252"/>
        <v>BLUEPRINTADN153112</v>
      </c>
      <c r="H16041" t="str">
        <f t="shared" si="1251"/>
        <v>4621479917</v>
      </c>
      <c r="I16041" t="str">
        <f t="shared" si="1253"/>
        <v>CREVO KOČNICE</v>
      </c>
      <c r="J16041">
        <f t="shared" si="1254"/>
        <v>7.9253333333333327</v>
      </c>
      <c r="K16041" t="str">
        <f t="shared" si="1255"/>
        <v/>
      </c>
    </row>
    <row r="16042" spans="1:11" x14ac:dyDescent="0.25">
      <c r="A16042" t="s">
        <v>28639</v>
      </c>
      <c r="B16042" s="1" t="s">
        <v>28640</v>
      </c>
      <c r="C16042" t="s">
        <v>1797</v>
      </c>
      <c r="D16042" t="s">
        <v>9</v>
      </c>
      <c r="E16042">
        <v>1</v>
      </c>
      <c r="F16042">
        <v>1160.96</v>
      </c>
      <c r="G16042" t="str">
        <f t="shared" si="1252"/>
        <v>BLUEPRINTADN153113</v>
      </c>
      <c r="H16042" t="str">
        <f t="shared" si="1251"/>
        <v>4621002J00</v>
      </c>
      <c r="I16042" t="str">
        <f t="shared" si="1253"/>
        <v>CREVO KOČNICE</v>
      </c>
      <c r="J16042">
        <f t="shared" si="1254"/>
        <v>9.674666666666667</v>
      </c>
      <c r="K16042" t="str">
        <f t="shared" si="1255"/>
        <v/>
      </c>
    </row>
    <row r="16043" spans="1:11" x14ac:dyDescent="0.25">
      <c r="A16043" t="s">
        <v>28641</v>
      </c>
      <c r="B16043" s="1" t="s">
        <v>28642</v>
      </c>
      <c r="C16043" t="s">
        <v>1797</v>
      </c>
      <c r="D16043" t="s">
        <v>9</v>
      </c>
      <c r="E16043">
        <v>1</v>
      </c>
      <c r="F16043">
        <v>1273.5999999999999</v>
      </c>
      <c r="G16043" t="str">
        <f t="shared" si="1252"/>
        <v>BLUEPRINTADN153115</v>
      </c>
      <c r="H16043" t="str">
        <f t="shared" si="1251"/>
        <v>462100M007</v>
      </c>
      <c r="I16043" t="str">
        <f t="shared" si="1253"/>
        <v>CREVO KOČNICE</v>
      </c>
      <c r="J16043">
        <f t="shared" si="1254"/>
        <v>10.613333333333333</v>
      </c>
      <c r="K16043" t="str">
        <f t="shared" si="1255"/>
        <v/>
      </c>
    </row>
    <row r="16044" spans="1:11" x14ac:dyDescent="0.25">
      <c r="A16044" t="s">
        <v>28643</v>
      </c>
      <c r="B16044" s="1" t="s">
        <v>28644</v>
      </c>
      <c r="C16044" t="s">
        <v>1797</v>
      </c>
      <c r="D16044" t="s">
        <v>9</v>
      </c>
      <c r="E16044">
        <v>1</v>
      </c>
      <c r="F16044">
        <v>1304.32</v>
      </c>
      <c r="G16044" t="str">
        <f t="shared" si="1252"/>
        <v>BLUEPRINTADN153116</v>
      </c>
      <c r="H16044" t="str">
        <f t="shared" si="1251"/>
        <v>462102J008</v>
      </c>
      <c r="I16044" t="str">
        <f t="shared" si="1253"/>
        <v>CREVO KOČNICE</v>
      </c>
      <c r="J16044">
        <f t="shared" si="1254"/>
        <v>10.869333333333334</v>
      </c>
      <c r="K16044" t="str">
        <f t="shared" si="1255"/>
        <v/>
      </c>
    </row>
    <row r="16045" spans="1:11" x14ac:dyDescent="0.25">
      <c r="A16045" t="s">
        <v>28645</v>
      </c>
      <c r="B16045" s="1" t="s">
        <v>28646</v>
      </c>
      <c r="C16045" t="s">
        <v>1797</v>
      </c>
      <c r="D16045" t="s">
        <v>9</v>
      </c>
      <c r="E16045">
        <v>1</v>
      </c>
      <c r="F16045">
        <v>1323.52</v>
      </c>
      <c r="G16045" t="str">
        <f t="shared" si="1252"/>
        <v>BLUEPRINTADN153117</v>
      </c>
      <c r="H16045" t="str">
        <f t="shared" ref="H16045:H16108" si="1256">IF(AND(B16045&lt;&gt;"", B16045&lt;&gt;"-"),SUBSTITUTE(SUBSTITUTE(B16045,"-","")," ",""),A16045)</f>
        <v>462102J007</v>
      </c>
      <c r="I16045" t="str">
        <f t="shared" si="1253"/>
        <v>CREVO KOČNICE</v>
      </c>
      <c r="J16045">
        <f t="shared" si="1254"/>
        <v>11.029333333333334</v>
      </c>
      <c r="K16045" t="str">
        <f t="shared" si="1255"/>
        <v/>
      </c>
    </row>
    <row r="16046" spans="1:11" x14ac:dyDescent="0.25">
      <c r="A16046" t="s">
        <v>28647</v>
      </c>
      <c r="B16046" s="1" t="s">
        <v>28648</v>
      </c>
      <c r="C16046" t="s">
        <v>1797</v>
      </c>
      <c r="D16046" t="s">
        <v>9</v>
      </c>
      <c r="E16046">
        <v>1</v>
      </c>
      <c r="F16046">
        <v>732.16</v>
      </c>
      <c r="G16046" t="str">
        <f t="shared" si="1252"/>
        <v>BLUEPRINTADN153118</v>
      </c>
      <c r="H16046" t="str">
        <f t="shared" si="1256"/>
        <v>46201Y9502</v>
      </c>
      <c r="I16046" t="str">
        <f t="shared" si="1253"/>
        <v>CREVO KOČNICE</v>
      </c>
      <c r="J16046">
        <f t="shared" si="1254"/>
        <v>6.1013333333333328</v>
      </c>
      <c r="K16046" t="str">
        <f t="shared" si="1255"/>
        <v/>
      </c>
    </row>
    <row r="16047" spans="1:11" x14ac:dyDescent="0.25">
      <c r="A16047" t="s">
        <v>28649</v>
      </c>
      <c r="B16047" s="1" t="s">
        <v>28650</v>
      </c>
      <c r="C16047" t="s">
        <v>1797</v>
      </c>
      <c r="D16047" t="s">
        <v>9</v>
      </c>
      <c r="E16047">
        <v>1</v>
      </c>
      <c r="F16047">
        <v>733.44</v>
      </c>
      <c r="G16047" t="str">
        <f t="shared" si="1252"/>
        <v>BLUEPRINTADN153119</v>
      </c>
      <c r="H16047" t="str">
        <f t="shared" si="1256"/>
        <v>462105F002</v>
      </c>
      <c r="I16047" t="str">
        <f t="shared" si="1253"/>
        <v>CREVO KOČNICE</v>
      </c>
      <c r="J16047">
        <f t="shared" si="1254"/>
        <v>6.1120000000000001</v>
      </c>
      <c r="K16047" t="str">
        <f t="shared" si="1255"/>
        <v/>
      </c>
    </row>
    <row r="16048" spans="1:11" x14ac:dyDescent="0.25">
      <c r="A16048" t="s">
        <v>28651</v>
      </c>
      <c r="B16048" s="1" t="s">
        <v>28652</v>
      </c>
      <c r="C16048" t="s">
        <v>1797</v>
      </c>
      <c r="D16048" t="s">
        <v>9</v>
      </c>
      <c r="E16048">
        <v>1</v>
      </c>
      <c r="F16048">
        <v>977.92</v>
      </c>
      <c r="G16048" t="str">
        <f t="shared" si="1252"/>
        <v>BLUEPRINTADN153120</v>
      </c>
      <c r="H16048" t="str">
        <f t="shared" si="1256"/>
        <v>462109C501</v>
      </c>
      <c r="I16048" t="str">
        <f t="shared" si="1253"/>
        <v>CREVO KOČNICE</v>
      </c>
      <c r="J16048">
        <f t="shared" si="1254"/>
        <v>8.1493333333333329</v>
      </c>
      <c r="K16048" t="str">
        <f t="shared" si="1255"/>
        <v/>
      </c>
    </row>
    <row r="16049" spans="1:11" x14ac:dyDescent="0.25">
      <c r="A16049" t="s">
        <v>28653</v>
      </c>
      <c r="B16049" s="1" t="s">
        <v>28654</v>
      </c>
      <c r="C16049" t="s">
        <v>1797</v>
      </c>
      <c r="D16049" t="s">
        <v>9</v>
      </c>
      <c r="E16049">
        <v>1</v>
      </c>
      <c r="F16049">
        <v>871.68</v>
      </c>
      <c r="G16049" t="str">
        <f t="shared" si="1252"/>
        <v>BLUEPRINTADN153123</v>
      </c>
      <c r="H16049" t="str">
        <f t="shared" si="1256"/>
        <v>4621479911</v>
      </c>
      <c r="I16049" t="str">
        <f t="shared" si="1253"/>
        <v>CREVO KOČNICE</v>
      </c>
      <c r="J16049">
        <f t="shared" si="1254"/>
        <v>7.2639999999999993</v>
      </c>
      <c r="K16049" t="str">
        <f t="shared" si="1255"/>
        <v/>
      </c>
    </row>
    <row r="16050" spans="1:11" x14ac:dyDescent="0.25">
      <c r="A16050" t="s">
        <v>28655</v>
      </c>
      <c r="B16050" s="1" t="s">
        <v>28656</v>
      </c>
      <c r="C16050" t="s">
        <v>1797</v>
      </c>
      <c r="D16050" t="s">
        <v>9</v>
      </c>
      <c r="E16050">
        <v>1</v>
      </c>
      <c r="F16050">
        <v>1219.8399999999999</v>
      </c>
      <c r="G16050" t="str">
        <f t="shared" si="1252"/>
        <v>BLUEPRINTADN153124</v>
      </c>
      <c r="H16050" t="str">
        <f t="shared" si="1256"/>
        <v>462110C000</v>
      </c>
      <c r="I16050" t="str">
        <f t="shared" si="1253"/>
        <v>CREVO KOČNICE</v>
      </c>
      <c r="J16050">
        <f t="shared" si="1254"/>
        <v>10.165333333333333</v>
      </c>
      <c r="K16050" t="str">
        <f t="shared" si="1255"/>
        <v/>
      </c>
    </row>
    <row r="16051" spans="1:11" x14ac:dyDescent="0.25">
      <c r="A16051" t="s">
        <v>28657</v>
      </c>
      <c r="B16051" s="1" t="s">
        <v>28658</v>
      </c>
      <c r="C16051" t="s">
        <v>1797</v>
      </c>
      <c r="D16051" t="s">
        <v>9</v>
      </c>
      <c r="E16051">
        <v>1</v>
      </c>
      <c r="F16051">
        <v>889.6</v>
      </c>
      <c r="G16051" t="str">
        <f t="shared" si="1252"/>
        <v>BLUEPRINTADN153127</v>
      </c>
      <c r="H16051" t="str">
        <f t="shared" si="1256"/>
        <v>462140C700</v>
      </c>
      <c r="I16051" t="str">
        <f t="shared" si="1253"/>
        <v>CREVO KOČNICE</v>
      </c>
      <c r="J16051">
        <f t="shared" si="1254"/>
        <v>7.4133333333333331</v>
      </c>
      <c r="K16051" t="str">
        <f t="shared" si="1255"/>
        <v/>
      </c>
    </row>
    <row r="16052" spans="1:11" x14ac:dyDescent="0.25">
      <c r="A16052" t="s">
        <v>28659</v>
      </c>
      <c r="B16052" s="1" t="s">
        <v>28660</v>
      </c>
      <c r="C16052" t="s">
        <v>1797</v>
      </c>
      <c r="D16052" t="s">
        <v>9</v>
      </c>
      <c r="E16052">
        <v>1</v>
      </c>
      <c r="F16052">
        <v>1137.92</v>
      </c>
      <c r="G16052" t="str">
        <f t="shared" si="1252"/>
        <v>BLUEPRINTADN153129</v>
      </c>
      <c r="H16052" t="str">
        <f t="shared" si="1256"/>
        <v>462100C015</v>
      </c>
      <c r="I16052" t="str">
        <f t="shared" si="1253"/>
        <v>CREVO KOČNICE</v>
      </c>
      <c r="J16052">
        <f t="shared" si="1254"/>
        <v>9.4826666666666668</v>
      </c>
      <c r="K16052" t="str">
        <f t="shared" si="1255"/>
        <v/>
      </c>
    </row>
    <row r="16053" spans="1:11" x14ac:dyDescent="0.25">
      <c r="A16053" t="s">
        <v>28661</v>
      </c>
      <c r="B16053" s="1" t="s">
        <v>28662</v>
      </c>
      <c r="C16053" t="s">
        <v>1797</v>
      </c>
      <c r="D16053" t="s">
        <v>9</v>
      </c>
      <c r="E16053">
        <v>1</v>
      </c>
      <c r="F16053">
        <v>729.6</v>
      </c>
      <c r="G16053" t="str">
        <f t="shared" si="1252"/>
        <v>BLUEPRINTADN153130</v>
      </c>
      <c r="H16053" t="str">
        <f t="shared" si="1256"/>
        <v>462142F001</v>
      </c>
      <c r="I16053" t="str">
        <f t="shared" si="1253"/>
        <v>CREVO KOČNICE</v>
      </c>
      <c r="J16053">
        <f t="shared" si="1254"/>
        <v>6.08</v>
      </c>
      <c r="K16053" t="str">
        <f t="shared" si="1255"/>
        <v/>
      </c>
    </row>
    <row r="16054" spans="1:11" x14ac:dyDescent="0.25">
      <c r="A16054" t="s">
        <v>28663</v>
      </c>
      <c r="B16054" s="1" t="s">
        <v>28664</v>
      </c>
      <c r="C16054" t="s">
        <v>1797</v>
      </c>
      <c r="D16054" t="s">
        <v>9</v>
      </c>
      <c r="E16054">
        <v>1</v>
      </c>
      <c r="F16054">
        <v>1420.8</v>
      </c>
      <c r="G16054" t="str">
        <f t="shared" si="1252"/>
        <v>BLUEPRINTADN153131</v>
      </c>
      <c r="H16054" t="str">
        <f t="shared" si="1256"/>
        <v>462105M505</v>
      </c>
      <c r="I16054" t="str">
        <f t="shared" si="1253"/>
        <v>CREVO KOČNICE</v>
      </c>
      <c r="J16054">
        <f t="shared" si="1254"/>
        <v>11.84</v>
      </c>
      <c r="K16054" t="str">
        <f t="shared" si="1255"/>
        <v/>
      </c>
    </row>
    <row r="16055" spans="1:11" x14ac:dyDescent="0.25">
      <c r="A16055" t="s">
        <v>28665</v>
      </c>
      <c r="B16055" s="1" t="s">
        <v>28666</v>
      </c>
      <c r="C16055" t="s">
        <v>1797</v>
      </c>
      <c r="D16055" t="s">
        <v>9</v>
      </c>
      <c r="E16055">
        <v>1</v>
      </c>
      <c r="F16055">
        <v>1418.24</v>
      </c>
      <c r="G16055" t="str">
        <f t="shared" si="1252"/>
        <v>BLUEPRINTADN153132</v>
      </c>
      <c r="H16055" t="str">
        <f t="shared" si="1256"/>
        <v>462105M500</v>
      </c>
      <c r="I16055" t="str">
        <f t="shared" si="1253"/>
        <v>CREVO KOČNICE</v>
      </c>
      <c r="J16055">
        <f t="shared" si="1254"/>
        <v>11.818666666666667</v>
      </c>
      <c r="K16055" t="str">
        <f t="shared" si="1255"/>
        <v/>
      </c>
    </row>
    <row r="16056" spans="1:11" x14ac:dyDescent="0.25">
      <c r="A16056" t="s">
        <v>28667</v>
      </c>
      <c r="B16056" s="1" t="s">
        <v>28668</v>
      </c>
      <c r="C16056" t="s">
        <v>1797</v>
      </c>
      <c r="D16056" t="s">
        <v>9</v>
      </c>
      <c r="E16056">
        <v>1</v>
      </c>
      <c r="F16056">
        <v>936.96</v>
      </c>
      <c r="G16056" t="str">
        <f t="shared" si="1252"/>
        <v>BLUEPRINTADN153133</v>
      </c>
      <c r="H16056" t="str">
        <f t="shared" si="1256"/>
        <v>462144U011</v>
      </c>
      <c r="I16056" t="str">
        <f t="shared" si="1253"/>
        <v>CREVO KOČNICE</v>
      </c>
      <c r="J16056">
        <f t="shared" si="1254"/>
        <v>7.8080000000000007</v>
      </c>
      <c r="K16056" t="str">
        <f t="shared" si="1255"/>
        <v/>
      </c>
    </row>
    <row r="16057" spans="1:11" x14ac:dyDescent="0.25">
      <c r="A16057" t="s">
        <v>28669</v>
      </c>
      <c r="B16057" s="1" t="s">
        <v>28670</v>
      </c>
      <c r="C16057" t="s">
        <v>1797</v>
      </c>
      <c r="D16057" t="s">
        <v>9</v>
      </c>
      <c r="E16057">
        <v>1</v>
      </c>
      <c r="F16057">
        <v>936.96</v>
      </c>
      <c r="G16057" t="str">
        <f t="shared" si="1252"/>
        <v>BLUEPRINTADN153134</v>
      </c>
      <c r="H16057" t="str">
        <f t="shared" si="1256"/>
        <v>462144U010</v>
      </c>
      <c r="I16057" t="str">
        <f t="shared" si="1253"/>
        <v>CREVO KOČNICE</v>
      </c>
      <c r="J16057">
        <f t="shared" si="1254"/>
        <v>7.8080000000000007</v>
      </c>
      <c r="K16057" t="str">
        <f t="shared" si="1255"/>
        <v/>
      </c>
    </row>
    <row r="16058" spans="1:11" x14ac:dyDescent="0.25">
      <c r="A16058" t="s">
        <v>28671</v>
      </c>
      <c r="B16058" s="1" t="s">
        <v>28672</v>
      </c>
      <c r="C16058" t="s">
        <v>1797</v>
      </c>
      <c r="D16058" t="s">
        <v>9</v>
      </c>
      <c r="E16058">
        <v>1</v>
      </c>
      <c r="F16058">
        <v>871.68</v>
      </c>
      <c r="G16058" t="str">
        <f t="shared" si="1252"/>
        <v>BLUEPRINTADN153137</v>
      </c>
      <c r="H16058" t="str">
        <f t="shared" si="1256"/>
        <v>462102F002</v>
      </c>
      <c r="I16058" t="str">
        <f t="shared" si="1253"/>
        <v>CREVO KOČNICE</v>
      </c>
      <c r="J16058">
        <f t="shared" si="1254"/>
        <v>7.2639999999999993</v>
      </c>
      <c r="K16058" t="str">
        <f t="shared" si="1255"/>
        <v/>
      </c>
    </row>
    <row r="16059" spans="1:11" x14ac:dyDescent="0.25">
      <c r="A16059" t="s">
        <v>28673</v>
      </c>
      <c r="B16059" s="1" t="s">
        <v>28674</v>
      </c>
      <c r="C16059" t="s">
        <v>1797</v>
      </c>
      <c r="D16059" t="s">
        <v>9</v>
      </c>
      <c r="E16059">
        <v>1</v>
      </c>
      <c r="F16059">
        <v>913.92</v>
      </c>
      <c r="G16059" t="str">
        <f t="shared" si="1252"/>
        <v>BLUEPRINTADN153138</v>
      </c>
      <c r="H16059" t="str">
        <f t="shared" si="1256"/>
        <v>462102F001</v>
      </c>
      <c r="I16059" t="str">
        <f t="shared" si="1253"/>
        <v>CREVO KOČNICE</v>
      </c>
      <c r="J16059">
        <f t="shared" si="1254"/>
        <v>7.6159999999999997</v>
      </c>
      <c r="K16059" t="str">
        <f t="shared" si="1255"/>
        <v/>
      </c>
    </row>
    <row r="16060" spans="1:11" x14ac:dyDescent="0.25">
      <c r="A16060" t="s">
        <v>28675</v>
      </c>
      <c r="B16060" s="1" t="s">
        <v>28676</v>
      </c>
      <c r="C16060" t="s">
        <v>1797</v>
      </c>
      <c r="D16060" t="s">
        <v>9</v>
      </c>
      <c r="E16060">
        <v>1</v>
      </c>
      <c r="F16060">
        <v>1163.52</v>
      </c>
      <c r="G16060" t="str">
        <f t="shared" si="1252"/>
        <v>BLUEPRINTADN153139</v>
      </c>
      <c r="H16060" t="str">
        <f t="shared" si="1256"/>
        <v>462108F800</v>
      </c>
      <c r="I16060" t="str">
        <f t="shared" si="1253"/>
        <v>CREVO KOČNICE</v>
      </c>
      <c r="J16060">
        <f t="shared" si="1254"/>
        <v>9.6959999999999997</v>
      </c>
      <c r="K16060" t="str">
        <f t="shared" si="1255"/>
        <v/>
      </c>
    </row>
    <row r="16061" spans="1:11" x14ac:dyDescent="0.25">
      <c r="A16061" t="s">
        <v>28677</v>
      </c>
      <c r="B16061" s="1" t="s">
        <v>28678</v>
      </c>
      <c r="C16061" t="s">
        <v>1797</v>
      </c>
      <c r="D16061" t="s">
        <v>9</v>
      </c>
      <c r="E16061">
        <v>1</v>
      </c>
      <c r="F16061">
        <v>876.8</v>
      </c>
      <c r="G16061" t="str">
        <f t="shared" si="1252"/>
        <v>BLUEPRINTADN153140</v>
      </c>
      <c r="H16061" t="str">
        <f t="shared" si="1256"/>
        <v>462108F801</v>
      </c>
      <c r="I16061" t="str">
        <f t="shared" si="1253"/>
        <v>CREVO KOČNICE</v>
      </c>
      <c r="J16061">
        <f t="shared" si="1254"/>
        <v>7.3066666666666666</v>
      </c>
      <c r="K16061" t="str">
        <f t="shared" si="1255"/>
        <v/>
      </c>
    </row>
    <row r="16062" spans="1:11" x14ac:dyDescent="0.25">
      <c r="A16062" t="s">
        <v>28679</v>
      </c>
      <c r="B16062" s="1" t="s">
        <v>28680</v>
      </c>
      <c r="C16062" t="s">
        <v>1797</v>
      </c>
      <c r="D16062" t="s">
        <v>9</v>
      </c>
      <c r="E16062">
        <v>1</v>
      </c>
      <c r="F16062">
        <v>1159.68</v>
      </c>
      <c r="G16062" t="str">
        <f t="shared" si="1252"/>
        <v>BLUEPRINTADN153142</v>
      </c>
      <c r="H16062" t="str">
        <f t="shared" si="1256"/>
        <v>462104U205</v>
      </c>
      <c r="I16062" t="str">
        <f t="shared" si="1253"/>
        <v>CREVO KOČNICE</v>
      </c>
      <c r="J16062">
        <f t="shared" si="1254"/>
        <v>9.6639999999999997</v>
      </c>
      <c r="K16062" t="str">
        <f t="shared" si="1255"/>
        <v/>
      </c>
    </row>
    <row r="16063" spans="1:11" x14ac:dyDescent="0.25">
      <c r="A16063" t="s">
        <v>28681</v>
      </c>
      <c r="B16063" s="1" t="s">
        <v>28682</v>
      </c>
      <c r="C16063" t="s">
        <v>1797</v>
      </c>
      <c r="D16063" t="s">
        <v>9</v>
      </c>
      <c r="E16063">
        <v>1</v>
      </c>
      <c r="F16063">
        <v>1438.72</v>
      </c>
      <c r="G16063" t="str">
        <f t="shared" si="1252"/>
        <v>BLUEPRINTADN153143</v>
      </c>
      <c r="H16063" t="str">
        <f t="shared" si="1256"/>
        <v>462104U200</v>
      </c>
      <c r="I16063" t="str">
        <f t="shared" si="1253"/>
        <v>CREVO KOČNICE</v>
      </c>
      <c r="J16063">
        <f t="shared" si="1254"/>
        <v>11.989333333333333</v>
      </c>
      <c r="K16063" t="str">
        <f t="shared" si="1255"/>
        <v/>
      </c>
    </row>
    <row r="16064" spans="1:11" x14ac:dyDescent="0.25">
      <c r="A16064" t="s">
        <v>28683</v>
      </c>
      <c r="B16064" s="1" t="s">
        <v>28684</v>
      </c>
      <c r="C16064" t="s">
        <v>1797</v>
      </c>
      <c r="D16064" t="s">
        <v>9</v>
      </c>
      <c r="E16064">
        <v>1</v>
      </c>
      <c r="F16064">
        <v>513.28</v>
      </c>
      <c r="G16064" t="str">
        <f t="shared" si="1252"/>
        <v>BLUEPRINTADN153144</v>
      </c>
      <c r="H16064" t="str">
        <f t="shared" si="1256"/>
        <v>462145F001</v>
      </c>
      <c r="I16064" t="str">
        <f t="shared" si="1253"/>
        <v>CREVO KOČNICE</v>
      </c>
      <c r="J16064">
        <f t="shared" si="1254"/>
        <v>4.277333333333333</v>
      </c>
      <c r="K16064" t="str">
        <f t="shared" si="1255"/>
        <v/>
      </c>
    </row>
    <row r="16065" spans="1:11" x14ac:dyDescent="0.25">
      <c r="A16065" t="s">
        <v>28685</v>
      </c>
      <c r="B16065" s="1" t="s">
        <v>28686</v>
      </c>
      <c r="C16065" t="s">
        <v>1797</v>
      </c>
      <c r="D16065" t="s">
        <v>9</v>
      </c>
      <c r="E16065">
        <v>1</v>
      </c>
      <c r="F16065">
        <v>966.4</v>
      </c>
      <c r="G16065" t="str">
        <f t="shared" si="1252"/>
        <v>BLUEPRINTADN153145</v>
      </c>
      <c r="H16065" t="str">
        <f t="shared" si="1256"/>
        <v>462110F015</v>
      </c>
      <c r="I16065" t="str">
        <f t="shared" si="1253"/>
        <v>CREVO KOČNICE</v>
      </c>
      <c r="J16065">
        <f t="shared" si="1254"/>
        <v>8.0533333333333328</v>
      </c>
      <c r="K16065" t="str">
        <f t="shared" si="1255"/>
        <v/>
      </c>
    </row>
    <row r="16066" spans="1:11" x14ac:dyDescent="0.25">
      <c r="A16066" t="s">
        <v>28687</v>
      </c>
      <c r="B16066" s="1" t="s">
        <v>44482</v>
      </c>
      <c r="C16066" t="s">
        <v>1797</v>
      </c>
      <c r="D16066" t="s">
        <v>9</v>
      </c>
      <c r="E16066">
        <v>1</v>
      </c>
      <c r="F16066">
        <v>947.2</v>
      </c>
      <c r="G16066" t="str">
        <f t="shared" si="1252"/>
        <v>BLUEPRINTADN153146</v>
      </c>
      <c r="H16066" t="str">
        <f t="shared" si="1256"/>
        <v>9111643</v>
      </c>
      <c r="I16066" t="str">
        <f t="shared" si="1253"/>
        <v>CREVO KOČNICE</v>
      </c>
      <c r="J16066">
        <f t="shared" si="1254"/>
        <v>7.8933333333333335</v>
      </c>
      <c r="K16066" t="str">
        <f t="shared" si="1255"/>
        <v/>
      </c>
    </row>
    <row r="16067" spans="1:11" x14ac:dyDescent="0.25">
      <c r="A16067" t="s">
        <v>28688</v>
      </c>
      <c r="B16067" s="1" t="s">
        <v>44483</v>
      </c>
      <c r="C16067" t="s">
        <v>1797</v>
      </c>
      <c r="D16067" t="s">
        <v>9</v>
      </c>
      <c r="E16067">
        <v>1</v>
      </c>
      <c r="F16067">
        <v>1029.1199999999999</v>
      </c>
      <c r="G16067" t="str">
        <f t="shared" ref="G16067:G16130" si="1257">"BLUEPRINT"&amp;A16067</f>
        <v>BLUEPRINTADN153147</v>
      </c>
      <c r="H16067" t="str">
        <f t="shared" si="1256"/>
        <v>9111645</v>
      </c>
      <c r="I16067" t="str">
        <f t="shared" ref="I16067:I16130" si="1258">UPPER(C16067)</f>
        <v>CREVO KOČNICE</v>
      </c>
      <c r="J16067">
        <f t="shared" ref="J16067:J16130" si="1259">F16067/120</f>
        <v>8.5759999999999987</v>
      </c>
      <c r="K16067" t="str">
        <f t="shared" ref="K16067:K16130" si="1260">IF(E16067&gt;1,"nesto", "")</f>
        <v/>
      </c>
    </row>
    <row r="16068" spans="1:11" x14ac:dyDescent="0.25">
      <c r="A16068" t="s">
        <v>28689</v>
      </c>
      <c r="B16068" s="1" t="s">
        <v>44484</v>
      </c>
      <c r="C16068" t="s">
        <v>1797</v>
      </c>
      <c r="D16068" t="s">
        <v>9</v>
      </c>
      <c r="E16068">
        <v>1</v>
      </c>
      <c r="F16068">
        <v>606.72</v>
      </c>
      <c r="G16068" t="str">
        <f t="shared" si="1257"/>
        <v>BLUEPRINTADN153148</v>
      </c>
      <c r="H16068" t="str">
        <f t="shared" si="1256"/>
        <v>9111662</v>
      </c>
      <c r="I16068" t="str">
        <f t="shared" si="1258"/>
        <v>CREVO KOČNICE</v>
      </c>
      <c r="J16068">
        <f t="shared" si="1259"/>
        <v>5.056</v>
      </c>
      <c r="K16068" t="str">
        <f t="shared" si="1260"/>
        <v/>
      </c>
    </row>
    <row r="16069" spans="1:11" x14ac:dyDescent="0.25">
      <c r="A16069" t="s">
        <v>28690</v>
      </c>
      <c r="B16069" s="1" t="s">
        <v>44485</v>
      </c>
      <c r="C16069" t="s">
        <v>1797</v>
      </c>
      <c r="D16069" t="s">
        <v>9</v>
      </c>
      <c r="E16069">
        <v>1</v>
      </c>
      <c r="F16069">
        <v>824.32</v>
      </c>
      <c r="G16069" t="str">
        <f t="shared" si="1257"/>
        <v>BLUEPRINTADN153149</v>
      </c>
      <c r="H16069" t="str">
        <f t="shared" si="1256"/>
        <v>91166506</v>
      </c>
      <c r="I16069" t="str">
        <f t="shared" si="1258"/>
        <v>CREVO KOČNICE</v>
      </c>
      <c r="J16069">
        <f t="shared" si="1259"/>
        <v>6.8693333333333335</v>
      </c>
      <c r="K16069" t="str">
        <f t="shared" si="1260"/>
        <v/>
      </c>
    </row>
    <row r="16070" spans="1:11" x14ac:dyDescent="0.25">
      <c r="A16070" t="s">
        <v>28691</v>
      </c>
      <c r="B16070" s="1" t="s">
        <v>28692</v>
      </c>
      <c r="C16070" t="s">
        <v>1797</v>
      </c>
      <c r="D16070" t="s">
        <v>9</v>
      </c>
      <c r="E16070">
        <v>1</v>
      </c>
      <c r="F16070">
        <v>928</v>
      </c>
      <c r="G16070" t="str">
        <f t="shared" si="1257"/>
        <v>BLUEPRINTADN153150</v>
      </c>
      <c r="H16070" t="str">
        <f t="shared" si="1256"/>
        <v>46210AX601</v>
      </c>
      <c r="I16070" t="str">
        <f t="shared" si="1258"/>
        <v>CREVO KOČNICE</v>
      </c>
      <c r="J16070">
        <f t="shared" si="1259"/>
        <v>7.7333333333333334</v>
      </c>
      <c r="K16070" t="str">
        <f t="shared" si="1260"/>
        <v/>
      </c>
    </row>
    <row r="16071" spans="1:11" x14ac:dyDescent="0.25">
      <c r="A16071" t="s">
        <v>28693</v>
      </c>
      <c r="B16071" s="1" t="s">
        <v>28694</v>
      </c>
      <c r="C16071" t="s">
        <v>1797</v>
      </c>
      <c r="D16071" t="s">
        <v>9</v>
      </c>
      <c r="E16071">
        <v>1</v>
      </c>
      <c r="F16071">
        <v>683.52</v>
      </c>
      <c r="G16071" t="str">
        <f t="shared" si="1257"/>
        <v>BLUEPRINTADN153151</v>
      </c>
      <c r="H16071" t="str">
        <f t="shared" si="1256"/>
        <v>46210AX606</v>
      </c>
      <c r="I16071" t="str">
        <f t="shared" si="1258"/>
        <v>CREVO KOČNICE</v>
      </c>
      <c r="J16071">
        <f t="shared" si="1259"/>
        <v>5.6959999999999997</v>
      </c>
      <c r="K16071" t="str">
        <f t="shared" si="1260"/>
        <v/>
      </c>
    </row>
    <row r="16072" spans="1:11" x14ac:dyDescent="0.25">
      <c r="A16072" t="s">
        <v>28695</v>
      </c>
      <c r="B16072" s="1" t="s">
        <v>28696</v>
      </c>
      <c r="C16072" t="s">
        <v>1797</v>
      </c>
      <c r="D16072" t="s">
        <v>9</v>
      </c>
      <c r="E16072">
        <v>1</v>
      </c>
      <c r="F16072">
        <v>608</v>
      </c>
      <c r="G16072" t="str">
        <f t="shared" si="1257"/>
        <v>BLUEPRINTADN153152</v>
      </c>
      <c r="H16072" t="str">
        <f t="shared" si="1256"/>
        <v>46214AX600</v>
      </c>
      <c r="I16072" t="str">
        <f t="shared" si="1258"/>
        <v>CREVO KOČNICE</v>
      </c>
      <c r="J16072">
        <f t="shared" si="1259"/>
        <v>5.0666666666666664</v>
      </c>
      <c r="K16072" t="str">
        <f t="shared" si="1260"/>
        <v/>
      </c>
    </row>
    <row r="16073" spans="1:11" x14ac:dyDescent="0.25">
      <c r="A16073" t="s">
        <v>28697</v>
      </c>
      <c r="B16073" s="1" t="s">
        <v>28698</v>
      </c>
      <c r="C16073" t="s">
        <v>1797</v>
      </c>
      <c r="D16073" t="s">
        <v>9</v>
      </c>
      <c r="E16073">
        <v>1</v>
      </c>
      <c r="F16073">
        <v>1409.28</v>
      </c>
      <c r="G16073" t="str">
        <f t="shared" si="1257"/>
        <v>BLUEPRINTADN153153</v>
      </c>
      <c r="H16073" t="str">
        <f t="shared" si="1256"/>
        <v>46211AV710</v>
      </c>
      <c r="I16073" t="str">
        <f t="shared" si="1258"/>
        <v>CREVO KOČNICE</v>
      </c>
      <c r="J16073">
        <f t="shared" si="1259"/>
        <v>11.744</v>
      </c>
      <c r="K16073" t="str">
        <f t="shared" si="1260"/>
        <v/>
      </c>
    </row>
    <row r="16074" spans="1:11" x14ac:dyDescent="0.25">
      <c r="A16074" t="s">
        <v>28699</v>
      </c>
      <c r="B16074" s="1" t="s">
        <v>28700</v>
      </c>
      <c r="C16074" t="s">
        <v>1797</v>
      </c>
      <c r="D16074" t="s">
        <v>9</v>
      </c>
      <c r="E16074">
        <v>1</v>
      </c>
      <c r="F16074">
        <v>1387.52</v>
      </c>
      <c r="G16074" t="str">
        <f t="shared" si="1257"/>
        <v>BLUEPRINTADN153154</v>
      </c>
      <c r="H16074" t="str">
        <f t="shared" si="1256"/>
        <v>46210AV710</v>
      </c>
      <c r="I16074" t="str">
        <f t="shared" si="1258"/>
        <v>CREVO KOČNICE</v>
      </c>
      <c r="J16074">
        <f t="shared" si="1259"/>
        <v>11.562666666666667</v>
      </c>
      <c r="K16074" t="str">
        <f t="shared" si="1260"/>
        <v/>
      </c>
    </row>
    <row r="16075" spans="1:11" x14ac:dyDescent="0.25">
      <c r="A16075" t="s">
        <v>28701</v>
      </c>
      <c r="B16075" s="1" t="s">
        <v>28702</v>
      </c>
      <c r="C16075" t="s">
        <v>1797</v>
      </c>
      <c r="D16075" t="s">
        <v>9</v>
      </c>
      <c r="E16075">
        <v>1</v>
      </c>
      <c r="F16075">
        <v>755.2</v>
      </c>
      <c r="G16075" t="str">
        <f t="shared" si="1257"/>
        <v>BLUEPRINTADN153156</v>
      </c>
      <c r="H16075" t="str">
        <f t="shared" si="1256"/>
        <v>462113S400</v>
      </c>
      <c r="I16075" t="str">
        <f t="shared" si="1258"/>
        <v>CREVO KOČNICE</v>
      </c>
      <c r="J16075">
        <f t="shared" si="1259"/>
        <v>6.2933333333333339</v>
      </c>
      <c r="K16075" t="str">
        <f t="shared" si="1260"/>
        <v/>
      </c>
    </row>
    <row r="16076" spans="1:11" x14ac:dyDescent="0.25">
      <c r="A16076" t="s">
        <v>28703</v>
      </c>
      <c r="B16076" s="1" t="s">
        <v>28704</v>
      </c>
      <c r="C16076" t="s">
        <v>1797</v>
      </c>
      <c r="D16076" t="s">
        <v>9</v>
      </c>
      <c r="E16076">
        <v>1</v>
      </c>
      <c r="F16076">
        <v>755.2</v>
      </c>
      <c r="G16076" t="str">
        <f t="shared" si="1257"/>
        <v>BLUEPRINTADN153157</v>
      </c>
      <c r="H16076" t="str">
        <f t="shared" si="1256"/>
        <v>462103S400</v>
      </c>
      <c r="I16076" t="str">
        <f t="shared" si="1258"/>
        <v>CREVO KOČNICE</v>
      </c>
      <c r="J16076">
        <f t="shared" si="1259"/>
        <v>6.2933333333333339</v>
      </c>
      <c r="K16076" t="str">
        <f t="shared" si="1260"/>
        <v/>
      </c>
    </row>
    <row r="16077" spans="1:11" x14ac:dyDescent="0.25">
      <c r="A16077" t="s">
        <v>28705</v>
      </c>
      <c r="B16077" s="1" t="s">
        <v>28706</v>
      </c>
      <c r="C16077" t="s">
        <v>1797</v>
      </c>
      <c r="D16077" t="s">
        <v>9</v>
      </c>
      <c r="E16077">
        <v>1</v>
      </c>
      <c r="F16077">
        <v>974.08</v>
      </c>
      <c r="G16077" t="str">
        <f t="shared" si="1257"/>
        <v>BLUEPRINTADN153158</v>
      </c>
      <c r="H16077" t="str">
        <f t="shared" si="1256"/>
        <v>462112S620</v>
      </c>
      <c r="I16077" t="str">
        <f t="shared" si="1258"/>
        <v>CREVO KOČNICE</v>
      </c>
      <c r="J16077">
        <f t="shared" si="1259"/>
        <v>8.1173333333333328</v>
      </c>
      <c r="K16077" t="str">
        <f t="shared" si="1260"/>
        <v/>
      </c>
    </row>
    <row r="16078" spans="1:11" x14ac:dyDescent="0.25">
      <c r="A16078" t="s">
        <v>28707</v>
      </c>
      <c r="B16078" s="1" t="s">
        <v>28708</v>
      </c>
      <c r="C16078" t="s">
        <v>1797</v>
      </c>
      <c r="D16078" t="s">
        <v>9</v>
      </c>
      <c r="E16078">
        <v>1</v>
      </c>
      <c r="F16078">
        <v>974.08</v>
      </c>
      <c r="G16078" t="str">
        <f t="shared" si="1257"/>
        <v>BLUEPRINTADN153159</v>
      </c>
      <c r="H16078" t="str">
        <f t="shared" si="1256"/>
        <v>462102S600</v>
      </c>
      <c r="I16078" t="str">
        <f t="shared" si="1258"/>
        <v>CREVO KOČNICE</v>
      </c>
      <c r="J16078">
        <f t="shared" si="1259"/>
        <v>8.1173333333333328</v>
      </c>
      <c r="K16078" t="str">
        <f t="shared" si="1260"/>
        <v/>
      </c>
    </row>
    <row r="16079" spans="1:11" x14ac:dyDescent="0.25">
      <c r="A16079" t="s">
        <v>28709</v>
      </c>
      <c r="B16079" s="1" t="s">
        <v>28710</v>
      </c>
      <c r="C16079" t="s">
        <v>1797</v>
      </c>
      <c r="D16079" t="s">
        <v>9</v>
      </c>
      <c r="E16079">
        <v>1</v>
      </c>
      <c r="F16079">
        <v>2114.56</v>
      </c>
      <c r="G16079" t="str">
        <f t="shared" si="1257"/>
        <v>BLUEPRINTADN153160</v>
      </c>
      <c r="H16079" t="str">
        <f t="shared" si="1256"/>
        <v>46211AV720</v>
      </c>
      <c r="I16079" t="str">
        <f t="shared" si="1258"/>
        <v>CREVO KOČNICE</v>
      </c>
      <c r="J16079">
        <f t="shared" si="1259"/>
        <v>17.621333333333332</v>
      </c>
      <c r="K16079" t="str">
        <f t="shared" si="1260"/>
        <v/>
      </c>
    </row>
    <row r="16080" spans="1:11" x14ac:dyDescent="0.25">
      <c r="A16080" t="s">
        <v>28711</v>
      </c>
      <c r="B16080" s="1" t="s">
        <v>28712</v>
      </c>
      <c r="C16080" t="s">
        <v>1797</v>
      </c>
      <c r="D16080" t="s">
        <v>9</v>
      </c>
      <c r="E16080">
        <v>1</v>
      </c>
      <c r="F16080">
        <v>2114.56</v>
      </c>
      <c r="G16080" t="str">
        <f t="shared" si="1257"/>
        <v>BLUEPRINTADN153161</v>
      </c>
      <c r="H16080" t="str">
        <f t="shared" si="1256"/>
        <v>46210AV720</v>
      </c>
      <c r="I16080" t="str">
        <f t="shared" si="1258"/>
        <v>CREVO KOČNICE</v>
      </c>
      <c r="J16080">
        <f t="shared" si="1259"/>
        <v>17.621333333333332</v>
      </c>
      <c r="K16080" t="str">
        <f t="shared" si="1260"/>
        <v/>
      </c>
    </row>
    <row r="16081" spans="1:11" x14ac:dyDescent="0.25">
      <c r="A16081" t="s">
        <v>28713</v>
      </c>
      <c r="B16081" s="1" t="s">
        <v>28714</v>
      </c>
      <c r="C16081" t="s">
        <v>1797</v>
      </c>
      <c r="D16081" t="s">
        <v>9</v>
      </c>
      <c r="E16081">
        <v>1</v>
      </c>
      <c r="F16081">
        <v>1346.56</v>
      </c>
      <c r="G16081" t="str">
        <f t="shared" si="1257"/>
        <v>BLUEPRINTADN153162</v>
      </c>
      <c r="H16081" t="str">
        <f t="shared" si="1256"/>
        <v>46211CD000</v>
      </c>
      <c r="I16081" t="str">
        <f t="shared" si="1258"/>
        <v>CREVO KOČNICE</v>
      </c>
      <c r="J16081">
        <f t="shared" si="1259"/>
        <v>11.221333333333332</v>
      </c>
      <c r="K16081" t="str">
        <f t="shared" si="1260"/>
        <v/>
      </c>
    </row>
    <row r="16082" spans="1:11" x14ac:dyDescent="0.25">
      <c r="A16082" t="s">
        <v>28715</v>
      </c>
      <c r="B16082" s="1" t="s">
        <v>28716</v>
      </c>
      <c r="C16082" t="s">
        <v>1797</v>
      </c>
      <c r="D16082" t="s">
        <v>9</v>
      </c>
      <c r="E16082">
        <v>1</v>
      </c>
      <c r="F16082">
        <v>1346.56</v>
      </c>
      <c r="G16082" t="str">
        <f t="shared" si="1257"/>
        <v>BLUEPRINTADN153163</v>
      </c>
      <c r="H16082" t="str">
        <f t="shared" si="1256"/>
        <v>46210CD000</v>
      </c>
      <c r="I16082" t="str">
        <f t="shared" si="1258"/>
        <v>CREVO KOČNICE</v>
      </c>
      <c r="J16082">
        <f t="shared" si="1259"/>
        <v>11.221333333333332</v>
      </c>
      <c r="K16082" t="str">
        <f t="shared" si="1260"/>
        <v/>
      </c>
    </row>
    <row r="16083" spans="1:11" x14ac:dyDescent="0.25">
      <c r="A16083" t="s">
        <v>28717</v>
      </c>
      <c r="B16083" s="1" t="s">
        <v>28718</v>
      </c>
      <c r="C16083" t="s">
        <v>1797</v>
      </c>
      <c r="D16083" t="s">
        <v>9</v>
      </c>
      <c r="E16083">
        <v>1</v>
      </c>
      <c r="F16083">
        <v>847.36</v>
      </c>
      <c r="G16083" t="str">
        <f t="shared" si="1257"/>
        <v>BLUEPRINTADN153164</v>
      </c>
      <c r="H16083" t="str">
        <f t="shared" si="1256"/>
        <v>46211CD010</v>
      </c>
      <c r="I16083" t="str">
        <f t="shared" si="1258"/>
        <v>CREVO KOČNICE</v>
      </c>
      <c r="J16083">
        <f t="shared" si="1259"/>
        <v>7.0613333333333337</v>
      </c>
      <c r="K16083" t="str">
        <f t="shared" si="1260"/>
        <v/>
      </c>
    </row>
    <row r="16084" spans="1:11" x14ac:dyDescent="0.25">
      <c r="A16084" t="s">
        <v>28719</v>
      </c>
      <c r="B16084" s="1" t="s">
        <v>28720</v>
      </c>
      <c r="C16084" t="s">
        <v>1797</v>
      </c>
      <c r="D16084" t="s">
        <v>9</v>
      </c>
      <c r="E16084">
        <v>1</v>
      </c>
      <c r="F16084">
        <v>847.36</v>
      </c>
      <c r="G16084" t="str">
        <f t="shared" si="1257"/>
        <v>BLUEPRINTADN153165</v>
      </c>
      <c r="H16084" t="str">
        <f t="shared" si="1256"/>
        <v>46210CD010</v>
      </c>
      <c r="I16084" t="str">
        <f t="shared" si="1258"/>
        <v>CREVO KOČNICE</v>
      </c>
      <c r="J16084">
        <f t="shared" si="1259"/>
        <v>7.0613333333333337</v>
      </c>
      <c r="K16084" t="str">
        <f t="shared" si="1260"/>
        <v/>
      </c>
    </row>
    <row r="16085" spans="1:11" x14ac:dyDescent="0.25">
      <c r="A16085" t="s">
        <v>28721</v>
      </c>
      <c r="B16085" s="1" t="s">
        <v>28722</v>
      </c>
      <c r="C16085" t="s">
        <v>1797</v>
      </c>
      <c r="D16085" t="s">
        <v>9</v>
      </c>
      <c r="E16085">
        <v>1</v>
      </c>
      <c r="F16085">
        <v>1107.2</v>
      </c>
      <c r="G16085" t="str">
        <f t="shared" si="1257"/>
        <v>BLUEPRINTADN153167</v>
      </c>
      <c r="H16085" t="str">
        <f t="shared" si="1256"/>
        <v>46211Y9600</v>
      </c>
      <c r="I16085" t="str">
        <f t="shared" si="1258"/>
        <v>CREVO KOČNICE</v>
      </c>
      <c r="J16085">
        <f t="shared" si="1259"/>
        <v>9.2266666666666666</v>
      </c>
      <c r="K16085" t="str">
        <f t="shared" si="1260"/>
        <v/>
      </c>
    </row>
    <row r="16086" spans="1:11" x14ac:dyDescent="0.25">
      <c r="A16086" t="s">
        <v>28723</v>
      </c>
      <c r="B16086" s="1" t="s">
        <v>28724</v>
      </c>
      <c r="C16086" t="s">
        <v>1797</v>
      </c>
      <c r="D16086" t="s">
        <v>9</v>
      </c>
      <c r="E16086">
        <v>1</v>
      </c>
      <c r="F16086">
        <v>439.04</v>
      </c>
      <c r="G16086" t="str">
        <f t="shared" si="1257"/>
        <v>BLUEPRINTADN153168</v>
      </c>
      <c r="H16086" t="str">
        <f t="shared" si="1256"/>
        <v>462102S500</v>
      </c>
      <c r="I16086" t="str">
        <f t="shared" si="1258"/>
        <v>CREVO KOČNICE</v>
      </c>
      <c r="J16086">
        <f t="shared" si="1259"/>
        <v>3.658666666666667</v>
      </c>
      <c r="K16086" t="str">
        <f t="shared" si="1260"/>
        <v/>
      </c>
    </row>
    <row r="16087" spans="1:11" x14ac:dyDescent="0.25">
      <c r="A16087" t="s">
        <v>28725</v>
      </c>
      <c r="B16087" s="1" t="s">
        <v>28726</v>
      </c>
      <c r="C16087" t="s">
        <v>1797</v>
      </c>
      <c r="D16087" t="s">
        <v>9</v>
      </c>
      <c r="E16087">
        <v>1</v>
      </c>
      <c r="F16087">
        <v>1766.4</v>
      </c>
      <c r="G16087" t="str">
        <f t="shared" si="1257"/>
        <v>BLUEPRINTADN153170</v>
      </c>
      <c r="H16087" t="str">
        <f t="shared" si="1256"/>
        <v>462102S700</v>
      </c>
      <c r="I16087" t="str">
        <f t="shared" si="1258"/>
        <v>CREVO KOČNICE</v>
      </c>
      <c r="J16087">
        <f t="shared" si="1259"/>
        <v>14.72</v>
      </c>
      <c r="K16087" t="str">
        <f t="shared" si="1260"/>
        <v/>
      </c>
    </row>
    <row r="16088" spans="1:11" x14ac:dyDescent="0.25">
      <c r="A16088" t="s">
        <v>28727</v>
      </c>
      <c r="B16088" s="1" t="s">
        <v>28728</v>
      </c>
      <c r="C16088" t="s">
        <v>1797</v>
      </c>
      <c r="D16088" t="s">
        <v>9</v>
      </c>
      <c r="E16088">
        <v>1</v>
      </c>
      <c r="F16088">
        <v>3029.76</v>
      </c>
      <c r="G16088" t="str">
        <f t="shared" si="1257"/>
        <v>BLUEPRINTADN153171</v>
      </c>
      <c r="H16088" t="str">
        <f t="shared" si="1256"/>
        <v>46210JD005</v>
      </c>
      <c r="I16088" t="str">
        <f t="shared" si="1258"/>
        <v>CREVO KOČNICE</v>
      </c>
      <c r="J16088">
        <f t="shared" si="1259"/>
        <v>25.248000000000001</v>
      </c>
      <c r="K16088" t="str">
        <f t="shared" si="1260"/>
        <v/>
      </c>
    </row>
    <row r="16089" spans="1:11" x14ac:dyDescent="0.25">
      <c r="A16089" t="s">
        <v>28729</v>
      </c>
      <c r="B16089" s="1" t="s">
        <v>28730</v>
      </c>
      <c r="C16089" t="s">
        <v>1797</v>
      </c>
      <c r="D16089" t="s">
        <v>9</v>
      </c>
      <c r="E16089">
        <v>1</v>
      </c>
      <c r="F16089">
        <v>1226.24</v>
      </c>
      <c r="G16089" t="str">
        <f t="shared" si="1257"/>
        <v>BLUEPRINTADN153172</v>
      </c>
      <c r="H16089" t="str">
        <f t="shared" si="1256"/>
        <v>46210JD000</v>
      </c>
      <c r="I16089" t="str">
        <f t="shared" si="1258"/>
        <v>CREVO KOČNICE</v>
      </c>
      <c r="J16089">
        <f t="shared" si="1259"/>
        <v>10.218666666666667</v>
      </c>
      <c r="K16089" t="str">
        <f t="shared" si="1260"/>
        <v/>
      </c>
    </row>
    <row r="16090" spans="1:11" x14ac:dyDescent="0.25">
      <c r="A16090" t="s">
        <v>28731</v>
      </c>
      <c r="B16090" s="1" t="s">
        <v>28732</v>
      </c>
      <c r="C16090" t="s">
        <v>1797</v>
      </c>
      <c r="D16090" t="s">
        <v>9</v>
      </c>
      <c r="E16090">
        <v>1</v>
      </c>
      <c r="F16090">
        <v>533.76</v>
      </c>
      <c r="G16090" t="str">
        <f t="shared" si="1257"/>
        <v>BLUEPRINTADN153173</v>
      </c>
      <c r="H16090" t="str">
        <f t="shared" si="1256"/>
        <v>46210JD600</v>
      </c>
      <c r="I16090" t="str">
        <f t="shared" si="1258"/>
        <v>CREVO KOČNICE</v>
      </c>
      <c r="J16090">
        <f t="shared" si="1259"/>
        <v>4.4479999999999995</v>
      </c>
      <c r="K16090" t="str">
        <f t="shared" si="1260"/>
        <v/>
      </c>
    </row>
    <row r="16091" spans="1:11" x14ac:dyDescent="0.25">
      <c r="A16091" t="s">
        <v>28733</v>
      </c>
      <c r="B16091" s="1" t="s">
        <v>28734</v>
      </c>
      <c r="C16091" t="s">
        <v>1797</v>
      </c>
      <c r="D16091" t="s">
        <v>9</v>
      </c>
      <c r="E16091">
        <v>1</v>
      </c>
      <c r="F16091">
        <v>912.64</v>
      </c>
      <c r="G16091" t="str">
        <f t="shared" si="1257"/>
        <v>BLUEPRINTADN153174</v>
      </c>
      <c r="H16091" t="str">
        <f t="shared" si="1256"/>
        <v>46210JG01A</v>
      </c>
      <c r="I16091" t="str">
        <f t="shared" si="1258"/>
        <v>CREVO KOČNICE</v>
      </c>
      <c r="J16091">
        <f t="shared" si="1259"/>
        <v>7.6053333333333333</v>
      </c>
      <c r="K16091" t="str">
        <f t="shared" si="1260"/>
        <v/>
      </c>
    </row>
    <row r="16092" spans="1:11" x14ac:dyDescent="0.25">
      <c r="A16092" t="s">
        <v>28735</v>
      </c>
      <c r="B16092" s="1" t="s">
        <v>28736</v>
      </c>
      <c r="C16092" t="s">
        <v>1797</v>
      </c>
      <c r="D16092" t="s">
        <v>9</v>
      </c>
      <c r="E16092">
        <v>1</v>
      </c>
      <c r="F16092">
        <v>912.64</v>
      </c>
      <c r="G16092" t="str">
        <f t="shared" si="1257"/>
        <v>BLUEPRINTADN153175</v>
      </c>
      <c r="H16092" t="str">
        <f t="shared" si="1256"/>
        <v>46210JG01B</v>
      </c>
      <c r="I16092" t="str">
        <f t="shared" si="1258"/>
        <v>CREVO KOČNICE</v>
      </c>
      <c r="J16092">
        <f t="shared" si="1259"/>
        <v>7.6053333333333333</v>
      </c>
      <c r="K16092" t="str">
        <f t="shared" si="1260"/>
        <v/>
      </c>
    </row>
    <row r="16093" spans="1:11" x14ac:dyDescent="0.25">
      <c r="A16093" t="s">
        <v>28737</v>
      </c>
      <c r="B16093" s="1" t="s">
        <v>28738</v>
      </c>
      <c r="C16093" t="s">
        <v>1797</v>
      </c>
      <c r="D16093" t="s">
        <v>9</v>
      </c>
      <c r="E16093">
        <v>1</v>
      </c>
      <c r="F16093">
        <v>4218.88</v>
      </c>
      <c r="G16093" t="str">
        <f t="shared" si="1257"/>
        <v>BLUEPRINTADN153176</v>
      </c>
      <c r="H16093" t="str">
        <f t="shared" si="1256"/>
        <v>46210JG012</v>
      </c>
      <c r="I16093" t="str">
        <f t="shared" si="1258"/>
        <v>CREVO KOČNICE</v>
      </c>
      <c r="J16093">
        <f t="shared" si="1259"/>
        <v>35.157333333333334</v>
      </c>
      <c r="K16093" t="str">
        <f t="shared" si="1260"/>
        <v/>
      </c>
    </row>
    <row r="16094" spans="1:11" x14ac:dyDescent="0.25">
      <c r="A16094" t="s">
        <v>28739</v>
      </c>
      <c r="B16094" s="1" t="s">
        <v>28740</v>
      </c>
      <c r="C16094" t="s">
        <v>1797</v>
      </c>
      <c r="D16094" t="s">
        <v>9</v>
      </c>
      <c r="E16094">
        <v>1</v>
      </c>
      <c r="F16094">
        <v>3720.96</v>
      </c>
      <c r="G16094" t="str">
        <f t="shared" si="1257"/>
        <v>BLUEPRINTADN153177</v>
      </c>
      <c r="H16094" t="str">
        <f t="shared" si="1256"/>
        <v>46210JG013</v>
      </c>
      <c r="I16094" t="str">
        <f t="shared" si="1258"/>
        <v>CREVO KOČNICE</v>
      </c>
      <c r="J16094">
        <f t="shared" si="1259"/>
        <v>31.007999999999999</v>
      </c>
      <c r="K16094" t="str">
        <f t="shared" si="1260"/>
        <v/>
      </c>
    </row>
    <row r="16095" spans="1:11" x14ac:dyDescent="0.25">
      <c r="A16095" t="s">
        <v>28741</v>
      </c>
      <c r="B16095" s="1" t="s">
        <v>28742</v>
      </c>
      <c r="C16095" t="s">
        <v>1797</v>
      </c>
      <c r="D16095" t="s">
        <v>9</v>
      </c>
      <c r="E16095">
        <v>1</v>
      </c>
      <c r="F16095">
        <v>3525.12</v>
      </c>
      <c r="G16095" t="str">
        <f t="shared" si="1257"/>
        <v>BLUEPRINTADN153178</v>
      </c>
      <c r="H16095" t="str">
        <f t="shared" si="1256"/>
        <v>46210JG011</v>
      </c>
      <c r="I16095" t="str">
        <f t="shared" si="1258"/>
        <v>CREVO KOČNICE</v>
      </c>
      <c r="J16095">
        <f t="shared" si="1259"/>
        <v>29.375999999999998</v>
      </c>
      <c r="K16095" t="str">
        <f t="shared" si="1260"/>
        <v/>
      </c>
    </row>
    <row r="16096" spans="1:11" x14ac:dyDescent="0.25">
      <c r="A16096" t="s">
        <v>28743</v>
      </c>
      <c r="B16096" s="1" t="s">
        <v>28744</v>
      </c>
      <c r="C16096" t="s">
        <v>1797</v>
      </c>
      <c r="D16096" t="s">
        <v>9</v>
      </c>
      <c r="E16096">
        <v>1</v>
      </c>
      <c r="F16096">
        <v>1455.36</v>
      </c>
      <c r="G16096" t="str">
        <f t="shared" si="1257"/>
        <v>BLUEPRINTADN153179</v>
      </c>
      <c r="H16096" t="str">
        <f t="shared" si="1256"/>
        <v>4621070T16</v>
      </c>
      <c r="I16096" t="str">
        <f t="shared" si="1258"/>
        <v>CREVO KOČNICE</v>
      </c>
      <c r="J16096">
        <f t="shared" si="1259"/>
        <v>12.127999999999998</v>
      </c>
      <c r="K16096" t="str">
        <f t="shared" si="1260"/>
        <v/>
      </c>
    </row>
    <row r="16097" spans="1:11" x14ac:dyDescent="0.25">
      <c r="A16097" t="s">
        <v>28745</v>
      </c>
      <c r="B16097" s="1" t="s">
        <v>28746</v>
      </c>
      <c r="C16097" t="s">
        <v>1797</v>
      </c>
      <c r="D16097" t="s">
        <v>9</v>
      </c>
      <c r="E16097">
        <v>1</v>
      </c>
      <c r="F16097">
        <v>793.6</v>
      </c>
      <c r="G16097" t="str">
        <f t="shared" si="1257"/>
        <v>BLUEPRINTADN153180</v>
      </c>
      <c r="H16097" t="str">
        <f t="shared" si="1256"/>
        <v>462105L315</v>
      </c>
      <c r="I16097" t="str">
        <f t="shared" si="1258"/>
        <v>CREVO KOČNICE</v>
      </c>
      <c r="J16097">
        <f t="shared" si="1259"/>
        <v>6.6133333333333333</v>
      </c>
      <c r="K16097" t="str">
        <f t="shared" si="1260"/>
        <v/>
      </c>
    </row>
    <row r="16098" spans="1:11" x14ac:dyDescent="0.25">
      <c r="A16098" t="s">
        <v>28747</v>
      </c>
      <c r="B16098" s="1" t="s">
        <v>28748</v>
      </c>
      <c r="C16098" t="s">
        <v>1797</v>
      </c>
      <c r="D16098" t="s">
        <v>9</v>
      </c>
      <c r="E16098">
        <v>1</v>
      </c>
      <c r="F16098">
        <v>832</v>
      </c>
      <c r="G16098" t="str">
        <f t="shared" si="1257"/>
        <v>BLUEPRINTADN153181</v>
      </c>
      <c r="H16098" t="str">
        <f t="shared" si="1256"/>
        <v>462105M405</v>
      </c>
      <c r="I16098" t="str">
        <f t="shared" si="1258"/>
        <v>CREVO KOČNICE</v>
      </c>
      <c r="J16098">
        <f t="shared" si="1259"/>
        <v>6.9333333333333336</v>
      </c>
      <c r="K16098" t="str">
        <f t="shared" si="1260"/>
        <v/>
      </c>
    </row>
    <row r="16099" spans="1:11" x14ac:dyDescent="0.25">
      <c r="A16099" t="s">
        <v>28749</v>
      </c>
      <c r="B16099" s="1" t="s">
        <v>28750</v>
      </c>
      <c r="C16099" t="s">
        <v>1797</v>
      </c>
      <c r="D16099" t="s">
        <v>9</v>
      </c>
      <c r="E16099">
        <v>1</v>
      </c>
      <c r="F16099">
        <v>832</v>
      </c>
      <c r="G16099" t="str">
        <f t="shared" si="1257"/>
        <v>BLUEPRINTADN153182</v>
      </c>
      <c r="H16099" t="str">
        <f t="shared" si="1256"/>
        <v>462105M400</v>
      </c>
      <c r="I16099" t="str">
        <f t="shared" si="1258"/>
        <v>CREVO KOČNICE</v>
      </c>
      <c r="J16099">
        <f t="shared" si="1259"/>
        <v>6.9333333333333336</v>
      </c>
      <c r="K16099" t="str">
        <f t="shared" si="1260"/>
        <v/>
      </c>
    </row>
    <row r="16100" spans="1:11" x14ac:dyDescent="0.25">
      <c r="A16100" t="s">
        <v>28751</v>
      </c>
      <c r="B16100" s="1" t="s">
        <v>28752</v>
      </c>
      <c r="C16100" t="s">
        <v>1797</v>
      </c>
      <c r="D16100" t="s">
        <v>9</v>
      </c>
      <c r="E16100">
        <v>1</v>
      </c>
      <c r="F16100">
        <v>2027.52</v>
      </c>
      <c r="G16100" t="str">
        <f t="shared" si="1257"/>
        <v>BLUEPRINTADN153183</v>
      </c>
      <c r="H16100" t="str">
        <f t="shared" si="1256"/>
        <v>46211VB00A</v>
      </c>
      <c r="I16100" t="str">
        <f t="shared" si="1258"/>
        <v>CREVO KOČNICE</v>
      </c>
      <c r="J16100">
        <f t="shared" si="1259"/>
        <v>16.896000000000001</v>
      </c>
      <c r="K16100" t="str">
        <f t="shared" si="1260"/>
        <v/>
      </c>
    </row>
    <row r="16101" spans="1:11" x14ac:dyDescent="0.25">
      <c r="A16101" t="s">
        <v>28753</v>
      </c>
      <c r="B16101" s="1" t="s">
        <v>28754</v>
      </c>
      <c r="C16101" t="s">
        <v>1797</v>
      </c>
      <c r="D16101" t="s">
        <v>9</v>
      </c>
      <c r="E16101">
        <v>1</v>
      </c>
      <c r="F16101">
        <v>2027.52</v>
      </c>
      <c r="G16101" t="str">
        <f t="shared" si="1257"/>
        <v>BLUEPRINTADN153184</v>
      </c>
      <c r="H16101" t="str">
        <f t="shared" si="1256"/>
        <v>46210VB00A</v>
      </c>
      <c r="I16101" t="str">
        <f t="shared" si="1258"/>
        <v>CREVO KOČNICE</v>
      </c>
      <c r="J16101">
        <f t="shared" si="1259"/>
        <v>16.896000000000001</v>
      </c>
      <c r="K16101" t="str">
        <f t="shared" si="1260"/>
        <v/>
      </c>
    </row>
    <row r="16102" spans="1:11" x14ac:dyDescent="0.25">
      <c r="A16102" t="s">
        <v>28755</v>
      </c>
      <c r="B16102" s="1" t="s">
        <v>28756</v>
      </c>
      <c r="C16102" t="s">
        <v>1797</v>
      </c>
      <c r="D16102" t="s">
        <v>9</v>
      </c>
      <c r="E16102">
        <v>1</v>
      </c>
      <c r="F16102">
        <v>2411.52</v>
      </c>
      <c r="G16102" t="str">
        <f t="shared" si="1257"/>
        <v>BLUEPRINTADN153186</v>
      </c>
      <c r="H16102" t="str">
        <f t="shared" si="1256"/>
        <v>46212MB400</v>
      </c>
      <c r="I16102" t="str">
        <f t="shared" si="1258"/>
        <v>CREVO KOČNICE</v>
      </c>
      <c r="J16102">
        <f t="shared" si="1259"/>
        <v>20.096</v>
      </c>
      <c r="K16102" t="str">
        <f t="shared" si="1260"/>
        <v/>
      </c>
    </row>
    <row r="16103" spans="1:11" x14ac:dyDescent="0.25">
      <c r="A16103" t="s">
        <v>28757</v>
      </c>
      <c r="B16103" s="1" t="s">
        <v>28758</v>
      </c>
      <c r="C16103" t="s">
        <v>1797</v>
      </c>
      <c r="D16103" t="s">
        <v>9</v>
      </c>
      <c r="E16103">
        <v>1</v>
      </c>
      <c r="F16103">
        <v>568.32000000000005</v>
      </c>
      <c r="G16103" t="str">
        <f t="shared" si="1257"/>
        <v>BLUEPRINTADN153187</v>
      </c>
      <c r="H16103" t="str">
        <f t="shared" si="1256"/>
        <v>4621001J11</v>
      </c>
      <c r="I16103" t="str">
        <f t="shared" si="1258"/>
        <v>CREVO KOČNICE</v>
      </c>
      <c r="J16103">
        <f t="shared" si="1259"/>
        <v>4.7360000000000007</v>
      </c>
      <c r="K16103" t="str">
        <f t="shared" si="1260"/>
        <v/>
      </c>
    </row>
    <row r="16104" spans="1:11" x14ac:dyDescent="0.25">
      <c r="A16104" t="s">
        <v>28759</v>
      </c>
      <c r="B16104" s="1" t="s">
        <v>28760</v>
      </c>
      <c r="C16104" t="s">
        <v>1797</v>
      </c>
      <c r="D16104" t="s">
        <v>9</v>
      </c>
      <c r="E16104">
        <v>1</v>
      </c>
      <c r="F16104">
        <v>963.84</v>
      </c>
      <c r="G16104" t="str">
        <f t="shared" si="1257"/>
        <v>BLUEPRINTADN153189</v>
      </c>
      <c r="H16104" t="str">
        <f t="shared" si="1256"/>
        <v>462115M316</v>
      </c>
      <c r="I16104" t="str">
        <f t="shared" si="1258"/>
        <v>CREVO KOČNICE</v>
      </c>
      <c r="J16104">
        <f t="shared" si="1259"/>
        <v>8.032</v>
      </c>
      <c r="K16104" t="str">
        <f t="shared" si="1260"/>
        <v/>
      </c>
    </row>
    <row r="16105" spans="1:11" x14ac:dyDescent="0.25">
      <c r="A16105" t="s">
        <v>28761</v>
      </c>
      <c r="B16105" s="1" t="s">
        <v>28762</v>
      </c>
      <c r="C16105" t="s">
        <v>1797</v>
      </c>
      <c r="D16105" t="s">
        <v>9</v>
      </c>
      <c r="E16105">
        <v>1</v>
      </c>
      <c r="F16105">
        <v>934.4</v>
      </c>
      <c r="G16105" t="str">
        <f t="shared" si="1257"/>
        <v>BLUEPRINTADN153190</v>
      </c>
      <c r="H16105" t="str">
        <f t="shared" si="1256"/>
        <v>462105M316</v>
      </c>
      <c r="I16105" t="str">
        <f t="shared" si="1258"/>
        <v>CREVO KOČNICE</v>
      </c>
      <c r="J16105">
        <f t="shared" si="1259"/>
        <v>7.7866666666666662</v>
      </c>
      <c r="K16105" t="str">
        <f t="shared" si="1260"/>
        <v/>
      </c>
    </row>
    <row r="16106" spans="1:11" x14ac:dyDescent="0.25">
      <c r="A16106" t="s">
        <v>28763</v>
      </c>
      <c r="B16106" s="1" t="s">
        <v>28764</v>
      </c>
      <c r="C16106" t="s">
        <v>1797</v>
      </c>
      <c r="D16106" t="s">
        <v>9</v>
      </c>
      <c r="E16106">
        <v>1</v>
      </c>
      <c r="F16106">
        <v>705.28</v>
      </c>
      <c r="G16106" t="str">
        <f t="shared" si="1257"/>
        <v>BLUEPRINTADN153191</v>
      </c>
      <c r="H16106" t="str">
        <f t="shared" si="1256"/>
        <v>46210BM500</v>
      </c>
      <c r="I16106" t="str">
        <f t="shared" si="1258"/>
        <v>CREVO KOČNICE</v>
      </c>
      <c r="J16106">
        <f t="shared" si="1259"/>
        <v>5.8773333333333335</v>
      </c>
      <c r="K16106" t="str">
        <f t="shared" si="1260"/>
        <v/>
      </c>
    </row>
    <row r="16107" spans="1:11" x14ac:dyDescent="0.25">
      <c r="A16107" t="s">
        <v>28765</v>
      </c>
      <c r="B16107" s="1" t="s">
        <v>28766</v>
      </c>
      <c r="C16107" t="s">
        <v>1797</v>
      </c>
      <c r="D16107" t="s">
        <v>9</v>
      </c>
      <c r="E16107">
        <v>1</v>
      </c>
      <c r="F16107">
        <v>1519.36</v>
      </c>
      <c r="G16107" t="str">
        <f t="shared" si="1257"/>
        <v>BLUEPRINTADN153192</v>
      </c>
      <c r="H16107" t="str">
        <f t="shared" si="1256"/>
        <v>46210G4900</v>
      </c>
      <c r="I16107" t="str">
        <f t="shared" si="1258"/>
        <v>CREVO KOČNICE</v>
      </c>
      <c r="J16107">
        <f t="shared" si="1259"/>
        <v>12.661333333333333</v>
      </c>
      <c r="K16107" t="str">
        <f t="shared" si="1260"/>
        <v/>
      </c>
    </row>
    <row r="16108" spans="1:11" x14ac:dyDescent="0.25">
      <c r="A16108" t="s">
        <v>28767</v>
      </c>
      <c r="B16108" s="1" t="s">
        <v>28768</v>
      </c>
      <c r="C16108" t="s">
        <v>1797</v>
      </c>
      <c r="D16108" t="s">
        <v>9</v>
      </c>
      <c r="E16108">
        <v>1</v>
      </c>
      <c r="F16108">
        <v>1687.04</v>
      </c>
      <c r="G16108" t="str">
        <f t="shared" si="1257"/>
        <v>BLUEPRINTADN153193</v>
      </c>
      <c r="H16108" t="str">
        <f t="shared" si="1256"/>
        <v>46210D8600</v>
      </c>
      <c r="I16108" t="str">
        <f t="shared" si="1258"/>
        <v>CREVO KOČNICE</v>
      </c>
      <c r="J16108">
        <f t="shared" si="1259"/>
        <v>14.058666666666666</v>
      </c>
      <c r="K16108" t="str">
        <f t="shared" si="1260"/>
        <v/>
      </c>
    </row>
    <row r="16109" spans="1:11" x14ac:dyDescent="0.25">
      <c r="A16109" t="s">
        <v>28769</v>
      </c>
      <c r="B16109" s="1" t="s">
        <v>28770</v>
      </c>
      <c r="C16109" t="s">
        <v>1797</v>
      </c>
      <c r="D16109" t="s">
        <v>9</v>
      </c>
      <c r="E16109">
        <v>1</v>
      </c>
      <c r="F16109">
        <v>917.76</v>
      </c>
      <c r="G16109" t="str">
        <f t="shared" si="1257"/>
        <v>BLUEPRINTADN153194</v>
      </c>
      <c r="H16109" t="str">
        <f t="shared" ref="H16109:H16172" si="1261">IF(AND(B16109&lt;&gt;"", B16109&lt;&gt;"-"),SUBSTITUTE(SUBSTITUTE(B16109,"-","")," ",""),A16109)</f>
        <v>462149C115</v>
      </c>
      <c r="I16109" t="str">
        <f t="shared" si="1258"/>
        <v>CREVO KOČNICE</v>
      </c>
      <c r="J16109">
        <f t="shared" si="1259"/>
        <v>7.6479999999999997</v>
      </c>
      <c r="K16109" t="str">
        <f t="shared" si="1260"/>
        <v/>
      </c>
    </row>
    <row r="16110" spans="1:11" x14ac:dyDescent="0.25">
      <c r="A16110" t="s">
        <v>28771</v>
      </c>
      <c r="B16110" s="1" t="s">
        <v>28772</v>
      </c>
      <c r="C16110" t="s">
        <v>1797</v>
      </c>
      <c r="D16110" t="s">
        <v>9</v>
      </c>
      <c r="E16110">
        <v>1</v>
      </c>
      <c r="F16110">
        <v>627.20000000000005</v>
      </c>
      <c r="G16110" t="str">
        <f t="shared" si="1257"/>
        <v>BLUEPRINTADN153195</v>
      </c>
      <c r="H16110" t="str">
        <f t="shared" si="1261"/>
        <v>462109C015</v>
      </c>
      <c r="I16110" t="str">
        <f t="shared" si="1258"/>
        <v>CREVO KOČNICE</v>
      </c>
      <c r="J16110">
        <f t="shared" si="1259"/>
        <v>5.2266666666666675</v>
      </c>
      <c r="K16110" t="str">
        <f t="shared" si="1260"/>
        <v/>
      </c>
    </row>
    <row r="16111" spans="1:11" x14ac:dyDescent="0.25">
      <c r="A16111" t="s">
        <v>28773</v>
      </c>
      <c r="B16111" s="1" t="s">
        <v>28774</v>
      </c>
      <c r="C16111" t="s">
        <v>1797</v>
      </c>
      <c r="D16111" t="s">
        <v>9</v>
      </c>
      <c r="E16111">
        <v>1</v>
      </c>
      <c r="F16111">
        <v>1469.44</v>
      </c>
      <c r="G16111" t="str">
        <f t="shared" si="1257"/>
        <v>BLUEPRINTADN153196</v>
      </c>
      <c r="H16111" t="str">
        <f t="shared" si="1261"/>
        <v>462108H30B</v>
      </c>
      <c r="I16111" t="str">
        <f t="shared" si="1258"/>
        <v>CREVO KOČNICE</v>
      </c>
      <c r="J16111">
        <f t="shared" si="1259"/>
        <v>12.245333333333333</v>
      </c>
      <c r="K16111" t="str">
        <f t="shared" si="1260"/>
        <v/>
      </c>
    </row>
    <row r="16112" spans="1:11" x14ac:dyDescent="0.25">
      <c r="A16112" t="s">
        <v>28775</v>
      </c>
      <c r="B16112" s="1" t="s">
        <v>28776</v>
      </c>
      <c r="C16112" t="s">
        <v>1797</v>
      </c>
      <c r="D16112" t="s">
        <v>9</v>
      </c>
      <c r="E16112">
        <v>1</v>
      </c>
      <c r="F16112">
        <v>1832.96</v>
      </c>
      <c r="G16112" t="str">
        <f t="shared" si="1257"/>
        <v>BLUEPRINTADN153197</v>
      </c>
      <c r="H16112" t="str">
        <f t="shared" si="1261"/>
        <v>46210CA005</v>
      </c>
      <c r="I16112" t="str">
        <f t="shared" si="1258"/>
        <v>CREVO KOČNICE</v>
      </c>
      <c r="J16112">
        <f t="shared" si="1259"/>
        <v>15.274666666666667</v>
      </c>
      <c r="K16112" t="str">
        <f t="shared" si="1260"/>
        <v/>
      </c>
    </row>
    <row r="16113" spans="1:11" x14ac:dyDescent="0.25">
      <c r="A16113" t="s">
        <v>28777</v>
      </c>
      <c r="B16113" s="1" t="s">
        <v>28778</v>
      </c>
      <c r="C16113" t="s">
        <v>1797</v>
      </c>
      <c r="D16113" t="s">
        <v>9</v>
      </c>
      <c r="E16113">
        <v>1</v>
      </c>
      <c r="F16113">
        <v>1806.08</v>
      </c>
      <c r="G16113" t="str">
        <f t="shared" si="1257"/>
        <v>BLUEPRINTADN153198</v>
      </c>
      <c r="H16113" t="str">
        <f t="shared" si="1261"/>
        <v>46210CA000</v>
      </c>
      <c r="I16113" t="str">
        <f t="shared" si="1258"/>
        <v>CREVO KOČNICE</v>
      </c>
      <c r="J16113">
        <f t="shared" si="1259"/>
        <v>15.050666666666666</v>
      </c>
      <c r="K16113" t="str">
        <f t="shared" si="1260"/>
        <v/>
      </c>
    </row>
    <row r="16114" spans="1:11" x14ac:dyDescent="0.25">
      <c r="A16114" t="s">
        <v>28779</v>
      </c>
      <c r="B16114" s="1" t="s">
        <v>28780</v>
      </c>
      <c r="C16114" t="s">
        <v>1797</v>
      </c>
      <c r="D16114" t="s">
        <v>9</v>
      </c>
      <c r="E16114">
        <v>1</v>
      </c>
      <c r="F16114">
        <v>1376</v>
      </c>
      <c r="G16114" t="str">
        <f t="shared" si="1257"/>
        <v>BLUEPRINTADN153199</v>
      </c>
      <c r="H16114" t="str">
        <f t="shared" si="1261"/>
        <v>46211CA010</v>
      </c>
      <c r="I16114" t="str">
        <f t="shared" si="1258"/>
        <v>CREVO KOČNICE</v>
      </c>
      <c r="J16114">
        <f t="shared" si="1259"/>
        <v>11.466666666666667</v>
      </c>
      <c r="K16114" t="str">
        <f t="shared" si="1260"/>
        <v/>
      </c>
    </row>
    <row r="16115" spans="1:11" x14ac:dyDescent="0.25">
      <c r="A16115" t="s">
        <v>28781</v>
      </c>
      <c r="B16115" s="1" t="s">
        <v>28782</v>
      </c>
      <c r="C16115" t="s">
        <v>1797</v>
      </c>
      <c r="D16115" t="s">
        <v>9</v>
      </c>
      <c r="E16115">
        <v>1</v>
      </c>
      <c r="F16115">
        <v>1376</v>
      </c>
      <c r="G16115" t="str">
        <f t="shared" si="1257"/>
        <v>BLUEPRINTADN153200</v>
      </c>
      <c r="H16115" t="str">
        <f t="shared" si="1261"/>
        <v>46210CA010</v>
      </c>
      <c r="I16115" t="str">
        <f t="shared" si="1258"/>
        <v>CREVO KOČNICE</v>
      </c>
      <c r="J16115">
        <f t="shared" si="1259"/>
        <v>11.466666666666667</v>
      </c>
      <c r="K16115" t="str">
        <f t="shared" si="1260"/>
        <v/>
      </c>
    </row>
    <row r="16116" spans="1:11" x14ac:dyDescent="0.25">
      <c r="A16116" t="s">
        <v>28783</v>
      </c>
      <c r="B16116" s="1" t="s">
        <v>28784</v>
      </c>
      <c r="C16116" t="s">
        <v>1797</v>
      </c>
      <c r="D16116" t="s">
        <v>9</v>
      </c>
      <c r="E16116">
        <v>1</v>
      </c>
      <c r="F16116">
        <v>884.48</v>
      </c>
      <c r="G16116" t="str">
        <f t="shared" si="1257"/>
        <v>BLUEPRINTADN153201</v>
      </c>
      <c r="H16116" t="str">
        <f t="shared" si="1261"/>
        <v>46210VK800</v>
      </c>
      <c r="I16116" t="str">
        <f t="shared" si="1258"/>
        <v>CREVO KOČNICE</v>
      </c>
      <c r="J16116">
        <f t="shared" si="1259"/>
        <v>7.3706666666666667</v>
      </c>
      <c r="K16116" t="str">
        <f t="shared" si="1260"/>
        <v/>
      </c>
    </row>
    <row r="16117" spans="1:11" x14ac:dyDescent="0.25">
      <c r="A16117" t="s">
        <v>28785</v>
      </c>
      <c r="B16117" s="1" t="s">
        <v>28786</v>
      </c>
      <c r="C16117" t="s">
        <v>1797</v>
      </c>
      <c r="D16117" t="s">
        <v>9</v>
      </c>
      <c r="E16117">
        <v>1</v>
      </c>
      <c r="F16117">
        <v>586.24</v>
      </c>
      <c r="G16117" t="str">
        <f t="shared" si="1257"/>
        <v>BLUEPRINTADN153202</v>
      </c>
      <c r="H16117" t="str">
        <f t="shared" si="1261"/>
        <v>462102S511</v>
      </c>
      <c r="I16117" t="str">
        <f t="shared" si="1258"/>
        <v>CREVO KOČNICE</v>
      </c>
      <c r="J16117">
        <f t="shared" si="1259"/>
        <v>4.8853333333333335</v>
      </c>
      <c r="K16117" t="str">
        <f t="shared" si="1260"/>
        <v/>
      </c>
    </row>
    <row r="16118" spans="1:11" x14ac:dyDescent="0.25">
      <c r="A16118" t="s">
        <v>28787</v>
      </c>
      <c r="B16118" s="1" t="s">
        <v>28788</v>
      </c>
      <c r="C16118" t="s">
        <v>1797</v>
      </c>
      <c r="D16118" t="s">
        <v>9</v>
      </c>
      <c r="E16118">
        <v>1</v>
      </c>
      <c r="F16118">
        <v>1272.32</v>
      </c>
      <c r="G16118" t="str">
        <f t="shared" si="1257"/>
        <v>BLUEPRINTADN153203</v>
      </c>
      <c r="H16118" t="str">
        <f t="shared" si="1261"/>
        <v>46211AL510</v>
      </c>
      <c r="I16118" t="str">
        <f t="shared" si="1258"/>
        <v>CREVO KOČNICE</v>
      </c>
      <c r="J16118">
        <f t="shared" si="1259"/>
        <v>10.602666666666666</v>
      </c>
      <c r="K16118" t="str">
        <f t="shared" si="1260"/>
        <v/>
      </c>
    </row>
    <row r="16119" spans="1:11" x14ac:dyDescent="0.25">
      <c r="A16119" t="s">
        <v>28789</v>
      </c>
      <c r="B16119" s="1" t="s">
        <v>28790</v>
      </c>
      <c r="C16119" t="s">
        <v>1797</v>
      </c>
      <c r="D16119" t="s">
        <v>9</v>
      </c>
      <c r="E16119">
        <v>1</v>
      </c>
      <c r="F16119">
        <v>1272.32</v>
      </c>
      <c r="G16119" t="str">
        <f t="shared" si="1257"/>
        <v>BLUEPRINTADN153204</v>
      </c>
      <c r="H16119" t="str">
        <f t="shared" si="1261"/>
        <v>46210AL510</v>
      </c>
      <c r="I16119" t="str">
        <f t="shared" si="1258"/>
        <v>CREVO KOČNICE</v>
      </c>
      <c r="J16119">
        <f t="shared" si="1259"/>
        <v>10.602666666666666</v>
      </c>
      <c r="K16119" t="str">
        <f t="shared" si="1260"/>
        <v/>
      </c>
    </row>
    <row r="16120" spans="1:11" x14ac:dyDescent="0.25">
      <c r="A16120" t="s">
        <v>28791</v>
      </c>
      <c r="B16120" s="1" t="s">
        <v>28792</v>
      </c>
      <c r="C16120" t="s">
        <v>1797</v>
      </c>
      <c r="D16120" t="s">
        <v>9</v>
      </c>
      <c r="E16120">
        <v>1</v>
      </c>
      <c r="F16120">
        <v>2472.96</v>
      </c>
      <c r="G16120" t="str">
        <f t="shared" si="1257"/>
        <v>BLUEPRINTADN153205</v>
      </c>
      <c r="H16120" t="str">
        <f t="shared" si="1261"/>
        <v>4621021U11</v>
      </c>
      <c r="I16120" t="str">
        <f t="shared" si="1258"/>
        <v>CREVO KOČNICE</v>
      </c>
      <c r="J16120">
        <f t="shared" si="1259"/>
        <v>20.608000000000001</v>
      </c>
      <c r="K16120" t="str">
        <f t="shared" si="1260"/>
        <v/>
      </c>
    </row>
    <row r="16121" spans="1:11" x14ac:dyDescent="0.25">
      <c r="A16121" t="s">
        <v>28793</v>
      </c>
      <c r="B16121" s="1" t="s">
        <v>28794</v>
      </c>
      <c r="C16121" t="s">
        <v>1797</v>
      </c>
      <c r="D16121" t="s">
        <v>9</v>
      </c>
      <c r="E16121">
        <v>1</v>
      </c>
      <c r="F16121">
        <v>2472.96</v>
      </c>
      <c r="G16121" t="str">
        <f t="shared" si="1257"/>
        <v>BLUEPRINTADN153206</v>
      </c>
      <c r="H16121" t="str">
        <f t="shared" si="1261"/>
        <v>4621121U11</v>
      </c>
      <c r="I16121" t="str">
        <f t="shared" si="1258"/>
        <v>CREVO KOČNICE</v>
      </c>
      <c r="J16121">
        <f t="shared" si="1259"/>
        <v>20.608000000000001</v>
      </c>
      <c r="K16121" t="str">
        <f t="shared" si="1260"/>
        <v/>
      </c>
    </row>
    <row r="16122" spans="1:11" x14ac:dyDescent="0.25">
      <c r="A16122" t="s">
        <v>28795</v>
      </c>
      <c r="B16122" s="1" t="s">
        <v>28796</v>
      </c>
      <c r="C16122" t="s">
        <v>1797</v>
      </c>
      <c r="D16122" t="s">
        <v>9</v>
      </c>
      <c r="E16122">
        <v>1</v>
      </c>
      <c r="F16122">
        <v>1646.08</v>
      </c>
      <c r="G16122" t="str">
        <f t="shared" si="1257"/>
        <v>BLUEPRINTADN153207</v>
      </c>
      <c r="H16122" t="str">
        <f t="shared" si="1261"/>
        <v>4621021U06</v>
      </c>
      <c r="I16122" t="str">
        <f t="shared" si="1258"/>
        <v>CREVO KOČNICE</v>
      </c>
      <c r="J16122">
        <f t="shared" si="1259"/>
        <v>13.717333333333332</v>
      </c>
      <c r="K16122" t="str">
        <f t="shared" si="1260"/>
        <v/>
      </c>
    </row>
    <row r="16123" spans="1:11" x14ac:dyDescent="0.25">
      <c r="A16123" t="s">
        <v>28797</v>
      </c>
      <c r="B16123" s="1" t="s">
        <v>28798</v>
      </c>
      <c r="C16123" t="s">
        <v>1797</v>
      </c>
      <c r="D16123" t="s">
        <v>9</v>
      </c>
      <c r="E16123">
        <v>1</v>
      </c>
      <c r="F16123">
        <v>1978.88</v>
      </c>
      <c r="G16123" t="str">
        <f t="shared" si="1257"/>
        <v>BLUEPRINTADN153208</v>
      </c>
      <c r="H16123" t="str">
        <f t="shared" si="1261"/>
        <v>4621001U10</v>
      </c>
      <c r="I16123" t="str">
        <f t="shared" si="1258"/>
        <v>CREVO KOČNICE</v>
      </c>
      <c r="J16123">
        <f t="shared" si="1259"/>
        <v>16.490666666666666</v>
      </c>
      <c r="K16123" t="str">
        <f t="shared" si="1260"/>
        <v/>
      </c>
    </row>
    <row r="16124" spans="1:11" x14ac:dyDescent="0.25">
      <c r="A16124" t="s">
        <v>28799</v>
      </c>
      <c r="B16124" s="1" t="s">
        <v>28800</v>
      </c>
      <c r="C16124" t="s">
        <v>1797</v>
      </c>
      <c r="D16124" t="s">
        <v>9</v>
      </c>
      <c r="E16124">
        <v>1</v>
      </c>
      <c r="F16124">
        <v>963.84</v>
      </c>
      <c r="G16124" t="str">
        <f t="shared" si="1257"/>
        <v>BLUEPRINTADN153209</v>
      </c>
      <c r="H16124" t="str">
        <f t="shared" si="1261"/>
        <v>462109C016</v>
      </c>
      <c r="I16124" t="str">
        <f t="shared" si="1258"/>
        <v>CREVO KOČNICE</v>
      </c>
      <c r="J16124">
        <f t="shared" si="1259"/>
        <v>8.032</v>
      </c>
      <c r="K16124" t="str">
        <f t="shared" si="1260"/>
        <v/>
      </c>
    </row>
    <row r="16125" spans="1:11" x14ac:dyDescent="0.25">
      <c r="A16125" t="s">
        <v>28801</v>
      </c>
      <c r="B16125" s="1" t="s">
        <v>28802</v>
      </c>
      <c r="C16125" t="s">
        <v>1797</v>
      </c>
      <c r="D16125" t="s">
        <v>9</v>
      </c>
      <c r="E16125">
        <v>1</v>
      </c>
      <c r="F16125">
        <v>834.56</v>
      </c>
      <c r="G16125" t="str">
        <f t="shared" si="1257"/>
        <v>BLUEPRINTADN15321</v>
      </c>
      <c r="H16125" t="str">
        <f t="shared" si="1261"/>
        <v>4621101A08</v>
      </c>
      <c r="I16125" t="str">
        <f t="shared" si="1258"/>
        <v>CREVO KOČNICE</v>
      </c>
      <c r="J16125">
        <f t="shared" si="1259"/>
        <v>6.9546666666666663</v>
      </c>
      <c r="K16125" t="str">
        <f t="shared" si="1260"/>
        <v/>
      </c>
    </row>
    <row r="16126" spans="1:11" x14ac:dyDescent="0.25">
      <c r="A16126" t="s">
        <v>28803</v>
      </c>
      <c r="B16126" s="1" t="s">
        <v>28804</v>
      </c>
      <c r="C16126" t="s">
        <v>1797</v>
      </c>
      <c r="D16126" t="s">
        <v>9</v>
      </c>
      <c r="E16126">
        <v>1</v>
      </c>
      <c r="F16126">
        <v>801.28</v>
      </c>
      <c r="G16126" t="str">
        <f t="shared" si="1257"/>
        <v>BLUEPRINTADN153210</v>
      </c>
      <c r="H16126" t="str">
        <f t="shared" si="1261"/>
        <v>4621191F10</v>
      </c>
      <c r="I16126" t="str">
        <f t="shared" si="1258"/>
        <v>CREVO KOČNICE</v>
      </c>
      <c r="J16126">
        <f t="shared" si="1259"/>
        <v>6.6773333333333333</v>
      </c>
      <c r="K16126" t="str">
        <f t="shared" si="1260"/>
        <v/>
      </c>
    </row>
    <row r="16127" spans="1:11" x14ac:dyDescent="0.25">
      <c r="A16127" t="s">
        <v>28805</v>
      </c>
      <c r="B16127" s="1" t="s">
        <v>28806</v>
      </c>
      <c r="C16127" t="s">
        <v>1797</v>
      </c>
      <c r="D16127" t="s">
        <v>9</v>
      </c>
      <c r="E16127">
        <v>1</v>
      </c>
      <c r="F16127">
        <v>1547.52</v>
      </c>
      <c r="G16127" t="str">
        <f t="shared" si="1257"/>
        <v>BLUEPRINTADN153211</v>
      </c>
      <c r="H16127" t="str">
        <f t="shared" si="1261"/>
        <v>462115L310</v>
      </c>
      <c r="I16127" t="str">
        <f t="shared" si="1258"/>
        <v>CREVO KOČNICE</v>
      </c>
      <c r="J16127">
        <f t="shared" si="1259"/>
        <v>12.895999999999999</v>
      </c>
      <c r="K16127" t="str">
        <f t="shared" si="1260"/>
        <v/>
      </c>
    </row>
    <row r="16128" spans="1:11" x14ac:dyDescent="0.25">
      <c r="A16128" t="s">
        <v>28807</v>
      </c>
      <c r="B16128" s="1" t="s">
        <v>28808</v>
      </c>
      <c r="C16128" t="s">
        <v>1797</v>
      </c>
      <c r="D16128" t="s">
        <v>9</v>
      </c>
      <c r="E16128">
        <v>1</v>
      </c>
      <c r="F16128">
        <v>1848.32</v>
      </c>
      <c r="G16128" t="str">
        <f t="shared" si="1257"/>
        <v>BLUEPRINTADN153212</v>
      </c>
      <c r="H16128" t="str">
        <f t="shared" si="1261"/>
        <v>462106L100</v>
      </c>
      <c r="I16128" t="str">
        <f t="shared" si="1258"/>
        <v>CREVO KOČNICE</v>
      </c>
      <c r="J16128">
        <f t="shared" si="1259"/>
        <v>15.402666666666667</v>
      </c>
      <c r="K16128" t="str">
        <f t="shared" si="1260"/>
        <v/>
      </c>
    </row>
    <row r="16129" spans="1:11" x14ac:dyDescent="0.25">
      <c r="A16129" t="s">
        <v>28809</v>
      </c>
      <c r="B16129" s="1" t="s">
        <v>28810</v>
      </c>
      <c r="C16129" t="s">
        <v>1797</v>
      </c>
      <c r="D16129" t="s">
        <v>9</v>
      </c>
      <c r="E16129">
        <v>1</v>
      </c>
      <c r="F16129">
        <v>1578.24</v>
      </c>
      <c r="G16129" t="str">
        <f t="shared" si="1257"/>
        <v>BLUEPRINTADN153213</v>
      </c>
      <c r="H16129" t="str">
        <f t="shared" si="1261"/>
        <v>4621070T17</v>
      </c>
      <c r="I16129" t="str">
        <f t="shared" si="1258"/>
        <v>CREVO KOČNICE</v>
      </c>
      <c r="J16129">
        <f t="shared" si="1259"/>
        <v>13.151999999999999</v>
      </c>
      <c r="K16129" t="str">
        <f t="shared" si="1260"/>
        <v/>
      </c>
    </row>
    <row r="16130" spans="1:11" x14ac:dyDescent="0.25">
      <c r="A16130" t="s">
        <v>28811</v>
      </c>
      <c r="B16130" s="1" t="s">
        <v>28812</v>
      </c>
      <c r="C16130" t="s">
        <v>1797</v>
      </c>
      <c r="D16130" t="s">
        <v>9</v>
      </c>
      <c r="E16130">
        <v>1</v>
      </c>
      <c r="F16130">
        <v>1578.24</v>
      </c>
      <c r="G16130" t="str">
        <f t="shared" si="1257"/>
        <v>BLUEPRINTADN153214</v>
      </c>
      <c r="H16130" t="str">
        <f t="shared" si="1261"/>
        <v>46210VE010</v>
      </c>
      <c r="I16130" t="str">
        <f t="shared" si="1258"/>
        <v>CREVO KOČNICE</v>
      </c>
      <c r="J16130">
        <f t="shared" si="1259"/>
        <v>13.151999999999999</v>
      </c>
      <c r="K16130" t="str">
        <f t="shared" si="1260"/>
        <v/>
      </c>
    </row>
    <row r="16131" spans="1:11" x14ac:dyDescent="0.25">
      <c r="A16131" t="s">
        <v>28813</v>
      </c>
      <c r="B16131" s="1" t="s">
        <v>28814</v>
      </c>
      <c r="C16131" t="s">
        <v>1797</v>
      </c>
      <c r="D16131" t="s">
        <v>9</v>
      </c>
      <c r="E16131">
        <v>1</v>
      </c>
      <c r="F16131">
        <v>1500.16</v>
      </c>
      <c r="G16131" t="str">
        <f t="shared" ref="G16131:G16194" si="1262">"BLUEPRINT"&amp;A16131</f>
        <v>BLUEPRINTADN153215</v>
      </c>
      <c r="H16131" t="str">
        <f t="shared" si="1261"/>
        <v>46210VG00A</v>
      </c>
      <c r="I16131" t="str">
        <f t="shared" ref="I16131:I16194" si="1263">UPPER(C16131)</f>
        <v>CREVO KOČNICE</v>
      </c>
      <c r="J16131">
        <f t="shared" ref="J16131:J16194" si="1264">F16131/120</f>
        <v>12.501333333333333</v>
      </c>
      <c r="K16131" t="str">
        <f t="shared" ref="K16131:K16194" si="1265">IF(E16131&gt;1,"nesto", "")</f>
        <v/>
      </c>
    </row>
    <row r="16132" spans="1:11" x14ac:dyDescent="0.25">
      <c r="A16132" t="s">
        <v>28815</v>
      </c>
      <c r="B16132" s="1" t="s">
        <v>28816</v>
      </c>
      <c r="C16132" t="s">
        <v>1797</v>
      </c>
      <c r="D16132" t="s">
        <v>9</v>
      </c>
      <c r="E16132">
        <v>1</v>
      </c>
      <c r="F16132">
        <v>2488.3200000000002</v>
      </c>
      <c r="G16132" t="str">
        <f t="shared" si="1262"/>
        <v>BLUEPRINTADN153216</v>
      </c>
      <c r="H16132" t="str">
        <f t="shared" si="1261"/>
        <v>462116L110</v>
      </c>
      <c r="I16132" t="str">
        <f t="shared" si="1263"/>
        <v>CREVO KOČNICE</v>
      </c>
      <c r="J16132">
        <f t="shared" si="1264"/>
        <v>20.736000000000001</v>
      </c>
      <c r="K16132" t="str">
        <f t="shared" si="1265"/>
        <v/>
      </c>
    </row>
    <row r="16133" spans="1:11" x14ac:dyDescent="0.25">
      <c r="A16133" t="s">
        <v>28817</v>
      </c>
      <c r="B16133" s="1" t="s">
        <v>28818</v>
      </c>
      <c r="C16133" t="s">
        <v>1797</v>
      </c>
      <c r="D16133" t="s">
        <v>9</v>
      </c>
      <c r="E16133">
        <v>1</v>
      </c>
      <c r="F16133">
        <v>2554.88</v>
      </c>
      <c r="G16133" t="str">
        <f t="shared" si="1262"/>
        <v>BLUEPRINTADN153217</v>
      </c>
      <c r="H16133" t="str">
        <f t="shared" si="1261"/>
        <v>462100V100</v>
      </c>
      <c r="I16133" t="str">
        <f t="shared" si="1263"/>
        <v>CREVO KOČNICE</v>
      </c>
      <c r="J16133">
        <f t="shared" si="1264"/>
        <v>21.290666666666667</v>
      </c>
      <c r="K16133" t="str">
        <f t="shared" si="1265"/>
        <v/>
      </c>
    </row>
    <row r="16134" spans="1:11" x14ac:dyDescent="0.25">
      <c r="A16134" t="s">
        <v>28819</v>
      </c>
      <c r="B16134" s="1" t="s">
        <v>28820</v>
      </c>
      <c r="C16134" t="s">
        <v>1797</v>
      </c>
      <c r="D16134" t="s">
        <v>9</v>
      </c>
      <c r="E16134">
        <v>1</v>
      </c>
      <c r="F16134">
        <v>2053.12</v>
      </c>
      <c r="G16134" t="str">
        <f t="shared" si="1262"/>
        <v>BLUEPRINTADN153218</v>
      </c>
      <c r="H16134" t="str">
        <f t="shared" si="1261"/>
        <v>4621115U11</v>
      </c>
      <c r="I16134" t="str">
        <f t="shared" si="1263"/>
        <v>CREVO KOČNICE</v>
      </c>
      <c r="J16134">
        <f t="shared" si="1264"/>
        <v>17.109333333333332</v>
      </c>
      <c r="K16134" t="str">
        <f t="shared" si="1265"/>
        <v/>
      </c>
    </row>
    <row r="16135" spans="1:11" x14ac:dyDescent="0.25">
      <c r="A16135" t="s">
        <v>28821</v>
      </c>
      <c r="B16135" s="1" t="s">
        <v>28822</v>
      </c>
      <c r="C16135" t="s">
        <v>1797</v>
      </c>
      <c r="D16135" t="s">
        <v>9</v>
      </c>
      <c r="E16135">
        <v>1</v>
      </c>
      <c r="F16135">
        <v>1953.28</v>
      </c>
      <c r="G16135" t="str">
        <f t="shared" si="1262"/>
        <v>BLUEPRINTADN153219</v>
      </c>
      <c r="H16135" t="str">
        <f t="shared" si="1261"/>
        <v>4621015U11</v>
      </c>
      <c r="I16135" t="str">
        <f t="shared" si="1263"/>
        <v>CREVO KOČNICE</v>
      </c>
      <c r="J16135">
        <f t="shared" si="1264"/>
        <v>16.277333333333335</v>
      </c>
      <c r="K16135" t="str">
        <f t="shared" si="1265"/>
        <v/>
      </c>
    </row>
    <row r="16136" spans="1:11" x14ac:dyDescent="0.25">
      <c r="A16136" t="s">
        <v>28823</v>
      </c>
      <c r="B16136" s="1" t="s">
        <v>28824</v>
      </c>
      <c r="C16136" t="s">
        <v>1797</v>
      </c>
      <c r="D16136" t="s">
        <v>9</v>
      </c>
      <c r="E16136">
        <v>1</v>
      </c>
      <c r="F16136">
        <v>604.16</v>
      </c>
      <c r="G16136" t="str">
        <f t="shared" si="1262"/>
        <v>BLUEPRINTADN153220</v>
      </c>
      <c r="H16136" t="str">
        <f t="shared" si="1261"/>
        <v>4621002J10</v>
      </c>
      <c r="I16136" t="str">
        <f t="shared" si="1263"/>
        <v>CREVO KOČNICE</v>
      </c>
      <c r="J16136">
        <f t="shared" si="1264"/>
        <v>5.0346666666666664</v>
      </c>
      <c r="K16136" t="str">
        <f t="shared" si="1265"/>
        <v/>
      </c>
    </row>
    <row r="16137" spans="1:11" x14ac:dyDescent="0.25">
      <c r="A16137" t="s">
        <v>28825</v>
      </c>
      <c r="B16137" s="1" t="s">
        <v>28826</v>
      </c>
      <c r="C16137" t="s">
        <v>1797</v>
      </c>
      <c r="D16137" t="s">
        <v>9</v>
      </c>
      <c r="E16137">
        <v>1</v>
      </c>
      <c r="F16137">
        <v>1469.44</v>
      </c>
      <c r="G16137" t="str">
        <f t="shared" si="1262"/>
        <v>BLUEPRINTADN153221</v>
      </c>
      <c r="H16137" t="str">
        <f t="shared" si="1261"/>
        <v>462108H30A</v>
      </c>
      <c r="I16137" t="str">
        <f t="shared" si="1263"/>
        <v>CREVO KOČNICE</v>
      </c>
      <c r="J16137">
        <f t="shared" si="1264"/>
        <v>12.245333333333333</v>
      </c>
      <c r="K16137" t="str">
        <f t="shared" si="1265"/>
        <v/>
      </c>
    </row>
    <row r="16138" spans="1:11" x14ac:dyDescent="0.25">
      <c r="A16138" t="s">
        <v>28827</v>
      </c>
      <c r="B16138" s="1" t="s">
        <v>28828</v>
      </c>
      <c r="C16138" t="s">
        <v>1797</v>
      </c>
      <c r="D16138" t="s">
        <v>9</v>
      </c>
      <c r="E16138">
        <v>1</v>
      </c>
      <c r="F16138">
        <v>1982.72</v>
      </c>
      <c r="G16138" t="str">
        <f t="shared" si="1262"/>
        <v>BLUEPRINTADN153222</v>
      </c>
      <c r="H16138" t="str">
        <f t="shared" si="1261"/>
        <v>4621097N00</v>
      </c>
      <c r="I16138" t="str">
        <f t="shared" si="1263"/>
        <v>CREVO KOČNICE</v>
      </c>
      <c r="J16138">
        <f t="shared" si="1264"/>
        <v>16.522666666666666</v>
      </c>
      <c r="K16138" t="str">
        <f t="shared" si="1265"/>
        <v/>
      </c>
    </row>
    <row r="16139" spans="1:11" x14ac:dyDescent="0.25">
      <c r="A16139" t="s">
        <v>28829</v>
      </c>
      <c r="B16139" s="1" t="s">
        <v>28830</v>
      </c>
      <c r="C16139" t="s">
        <v>1797</v>
      </c>
      <c r="D16139" t="s">
        <v>9</v>
      </c>
      <c r="E16139">
        <v>1</v>
      </c>
      <c r="F16139">
        <v>1935.36</v>
      </c>
      <c r="G16139" t="str">
        <f t="shared" si="1262"/>
        <v>BLUEPRINTADN153223</v>
      </c>
      <c r="H16139" t="str">
        <f t="shared" si="1261"/>
        <v>462100W020</v>
      </c>
      <c r="I16139" t="str">
        <f t="shared" si="1263"/>
        <v>CREVO KOČNICE</v>
      </c>
      <c r="J16139">
        <f t="shared" si="1264"/>
        <v>16.128</v>
      </c>
      <c r="K16139" t="str">
        <f t="shared" si="1265"/>
        <v/>
      </c>
    </row>
    <row r="16140" spans="1:11" x14ac:dyDescent="0.25">
      <c r="A16140" t="s">
        <v>28831</v>
      </c>
      <c r="B16140" s="1" t="s">
        <v>28832</v>
      </c>
      <c r="C16140" t="s">
        <v>1797</v>
      </c>
      <c r="D16140" t="s">
        <v>9</v>
      </c>
      <c r="E16140">
        <v>1</v>
      </c>
      <c r="F16140">
        <v>1689.6</v>
      </c>
      <c r="G16140" t="str">
        <f t="shared" si="1262"/>
        <v>BLUEPRINTADN153224</v>
      </c>
      <c r="H16140" t="str">
        <f t="shared" si="1261"/>
        <v>46210AX006</v>
      </c>
      <c r="I16140" t="str">
        <f t="shared" si="1263"/>
        <v>CREVO KOČNICE</v>
      </c>
      <c r="J16140">
        <f t="shared" si="1264"/>
        <v>14.08</v>
      </c>
      <c r="K16140" t="str">
        <f t="shared" si="1265"/>
        <v/>
      </c>
    </row>
    <row r="16141" spans="1:11" x14ac:dyDescent="0.25">
      <c r="A16141" t="s">
        <v>28833</v>
      </c>
      <c r="B16141" s="1" t="s">
        <v>28834</v>
      </c>
      <c r="C16141" t="s">
        <v>1797</v>
      </c>
      <c r="D16141" t="s">
        <v>9</v>
      </c>
      <c r="E16141">
        <v>1</v>
      </c>
      <c r="F16141">
        <v>1689.6</v>
      </c>
      <c r="G16141" t="str">
        <f t="shared" si="1262"/>
        <v>BLUEPRINTADN153225</v>
      </c>
      <c r="H16141" t="str">
        <f t="shared" si="1261"/>
        <v>46210AX001</v>
      </c>
      <c r="I16141" t="str">
        <f t="shared" si="1263"/>
        <v>CREVO KOČNICE</v>
      </c>
      <c r="J16141">
        <f t="shared" si="1264"/>
        <v>14.08</v>
      </c>
      <c r="K16141" t="str">
        <f t="shared" si="1265"/>
        <v/>
      </c>
    </row>
    <row r="16142" spans="1:11" x14ac:dyDescent="0.25">
      <c r="A16142" t="s">
        <v>28835</v>
      </c>
      <c r="B16142" s="1" t="s">
        <v>28836</v>
      </c>
      <c r="C16142" t="s">
        <v>1797</v>
      </c>
      <c r="D16142" t="s">
        <v>9</v>
      </c>
      <c r="E16142">
        <v>1</v>
      </c>
      <c r="F16142">
        <v>1021.44</v>
      </c>
      <c r="G16142" t="str">
        <f t="shared" si="1262"/>
        <v>BLUEPRINTADN153226</v>
      </c>
      <c r="H16142" t="str">
        <f t="shared" si="1261"/>
        <v>462140M62E</v>
      </c>
      <c r="I16142" t="str">
        <f t="shared" si="1263"/>
        <v>CREVO KOČNICE</v>
      </c>
      <c r="J16142">
        <f t="shared" si="1264"/>
        <v>8.5120000000000005</v>
      </c>
      <c r="K16142" t="str">
        <f t="shared" si="1265"/>
        <v/>
      </c>
    </row>
    <row r="16143" spans="1:11" x14ac:dyDescent="0.25">
      <c r="A16143" t="s">
        <v>28837</v>
      </c>
      <c r="B16143" s="1" t="s">
        <v>28838</v>
      </c>
      <c r="C16143" t="s">
        <v>1797</v>
      </c>
      <c r="D16143" t="s">
        <v>9</v>
      </c>
      <c r="E16143">
        <v>1</v>
      </c>
      <c r="F16143">
        <v>632.32000000000005</v>
      </c>
      <c r="G16143" t="str">
        <f t="shared" si="1262"/>
        <v>BLUEPRINTADN153227</v>
      </c>
      <c r="H16143" t="str">
        <f t="shared" si="1261"/>
        <v>4620100Q0E</v>
      </c>
      <c r="I16143" t="str">
        <f t="shared" si="1263"/>
        <v>CREVO KOČNICE</v>
      </c>
      <c r="J16143">
        <f t="shared" si="1264"/>
        <v>5.2693333333333339</v>
      </c>
      <c r="K16143" t="str">
        <f t="shared" si="1265"/>
        <v/>
      </c>
    </row>
    <row r="16144" spans="1:11" x14ac:dyDescent="0.25">
      <c r="A16144" t="s">
        <v>28839</v>
      </c>
      <c r="B16144" s="1" t="s">
        <v>28840</v>
      </c>
      <c r="C16144" t="s">
        <v>1797</v>
      </c>
      <c r="D16144" t="s">
        <v>9</v>
      </c>
      <c r="E16144">
        <v>1</v>
      </c>
      <c r="F16144">
        <v>2072.3200000000002</v>
      </c>
      <c r="G16144" t="str">
        <f t="shared" si="1262"/>
        <v>BLUEPRINTADN153228</v>
      </c>
      <c r="H16144" t="str">
        <f t="shared" si="1261"/>
        <v>46211EG00A</v>
      </c>
      <c r="I16144" t="str">
        <f t="shared" si="1263"/>
        <v>CREVO KOČNICE</v>
      </c>
      <c r="J16144">
        <f t="shared" si="1264"/>
        <v>17.269333333333336</v>
      </c>
      <c r="K16144" t="str">
        <f t="shared" si="1265"/>
        <v/>
      </c>
    </row>
    <row r="16145" spans="1:11" x14ac:dyDescent="0.25">
      <c r="A16145" t="s">
        <v>28841</v>
      </c>
      <c r="B16145" s="1" t="s">
        <v>28842</v>
      </c>
      <c r="C16145" t="s">
        <v>1797</v>
      </c>
      <c r="D16145" t="s">
        <v>9</v>
      </c>
      <c r="E16145">
        <v>1</v>
      </c>
      <c r="F16145">
        <v>2072.3200000000002</v>
      </c>
      <c r="G16145" t="str">
        <f t="shared" si="1262"/>
        <v>BLUEPRINTADN153229</v>
      </c>
      <c r="H16145" t="str">
        <f t="shared" si="1261"/>
        <v>46210EG00A</v>
      </c>
      <c r="I16145" t="str">
        <f t="shared" si="1263"/>
        <v>CREVO KOČNICE</v>
      </c>
      <c r="J16145">
        <f t="shared" si="1264"/>
        <v>17.269333333333336</v>
      </c>
      <c r="K16145" t="str">
        <f t="shared" si="1265"/>
        <v/>
      </c>
    </row>
    <row r="16146" spans="1:11" x14ac:dyDescent="0.25">
      <c r="A16146" t="s">
        <v>28843</v>
      </c>
      <c r="C16146" t="s">
        <v>1797</v>
      </c>
      <c r="D16146" t="s">
        <v>9</v>
      </c>
      <c r="E16146">
        <v>1</v>
      </c>
      <c r="F16146">
        <v>536.32000000000005</v>
      </c>
      <c r="G16146" t="str">
        <f t="shared" si="1262"/>
        <v>BLUEPRINTADN153230</v>
      </c>
      <c r="H16146" t="str">
        <f t="shared" si="1261"/>
        <v>ADN153230</v>
      </c>
      <c r="I16146" t="str">
        <f t="shared" si="1263"/>
        <v>CREVO KOČNICE</v>
      </c>
      <c r="J16146">
        <f t="shared" si="1264"/>
        <v>4.469333333333334</v>
      </c>
      <c r="K16146" t="str">
        <f t="shared" si="1265"/>
        <v/>
      </c>
    </row>
    <row r="16147" spans="1:11" x14ac:dyDescent="0.25">
      <c r="A16147" t="s">
        <v>28844</v>
      </c>
      <c r="C16147" t="s">
        <v>1797</v>
      </c>
      <c r="D16147" t="s">
        <v>9</v>
      </c>
      <c r="E16147">
        <v>1</v>
      </c>
      <c r="F16147">
        <v>584.96</v>
      </c>
      <c r="G16147" t="str">
        <f t="shared" si="1262"/>
        <v>BLUEPRINTADN153231</v>
      </c>
      <c r="H16147" t="str">
        <f t="shared" si="1261"/>
        <v>ADN153231</v>
      </c>
      <c r="I16147" t="str">
        <f t="shared" si="1263"/>
        <v>CREVO KOČNICE</v>
      </c>
      <c r="J16147">
        <f t="shared" si="1264"/>
        <v>4.8746666666666671</v>
      </c>
      <c r="K16147" t="str">
        <f t="shared" si="1265"/>
        <v/>
      </c>
    </row>
    <row r="16148" spans="1:11" x14ac:dyDescent="0.25">
      <c r="A16148" t="s">
        <v>28845</v>
      </c>
      <c r="B16148" s="1" t="s">
        <v>28846</v>
      </c>
      <c r="C16148" t="s">
        <v>1797</v>
      </c>
      <c r="D16148" t="s">
        <v>9</v>
      </c>
      <c r="E16148">
        <v>1</v>
      </c>
      <c r="F16148">
        <v>967.68</v>
      </c>
      <c r="G16148" t="str">
        <f t="shared" si="1262"/>
        <v>BLUEPRINTADN153232</v>
      </c>
      <c r="H16148" t="str">
        <f t="shared" si="1261"/>
        <v>46211EB03A</v>
      </c>
      <c r="I16148" t="str">
        <f t="shared" si="1263"/>
        <v>CREVO KOČNICE</v>
      </c>
      <c r="J16148">
        <f t="shared" si="1264"/>
        <v>8.0640000000000001</v>
      </c>
      <c r="K16148" t="str">
        <f t="shared" si="1265"/>
        <v/>
      </c>
    </row>
    <row r="16149" spans="1:11" x14ac:dyDescent="0.25">
      <c r="A16149" t="s">
        <v>28847</v>
      </c>
      <c r="B16149" s="1" t="s">
        <v>28848</v>
      </c>
      <c r="C16149" t="s">
        <v>1797</v>
      </c>
      <c r="D16149" t="s">
        <v>9</v>
      </c>
      <c r="E16149">
        <v>1</v>
      </c>
      <c r="F16149">
        <v>947.2</v>
      </c>
      <c r="G16149" t="str">
        <f t="shared" si="1262"/>
        <v>BLUEPRINTADN153233</v>
      </c>
      <c r="H16149" t="str">
        <f t="shared" si="1261"/>
        <v>46210EB03A</v>
      </c>
      <c r="I16149" t="str">
        <f t="shared" si="1263"/>
        <v>CREVO KOČNICE</v>
      </c>
      <c r="J16149">
        <f t="shared" si="1264"/>
        <v>7.8933333333333335</v>
      </c>
      <c r="K16149" t="str">
        <f t="shared" si="1265"/>
        <v/>
      </c>
    </row>
    <row r="16150" spans="1:11" x14ac:dyDescent="0.25">
      <c r="A16150" t="s">
        <v>28849</v>
      </c>
      <c r="B16150" s="1" t="s">
        <v>28850</v>
      </c>
      <c r="C16150" t="s">
        <v>1797</v>
      </c>
      <c r="D16150" t="s">
        <v>9</v>
      </c>
      <c r="E16150">
        <v>1</v>
      </c>
      <c r="F16150">
        <v>1703.68</v>
      </c>
      <c r="G16150" t="str">
        <f t="shared" si="1262"/>
        <v>BLUEPRINTADN153234</v>
      </c>
      <c r="H16150" t="str">
        <f t="shared" si="1261"/>
        <v>46211EB01A</v>
      </c>
      <c r="I16150" t="str">
        <f t="shared" si="1263"/>
        <v>CREVO KOČNICE</v>
      </c>
      <c r="J16150">
        <f t="shared" si="1264"/>
        <v>14.197333333333335</v>
      </c>
      <c r="K16150" t="str">
        <f t="shared" si="1265"/>
        <v/>
      </c>
    </row>
    <row r="16151" spans="1:11" x14ac:dyDescent="0.25">
      <c r="A16151" t="s">
        <v>28851</v>
      </c>
      <c r="B16151" s="1" t="s">
        <v>28852</v>
      </c>
      <c r="C16151" t="s">
        <v>1797</v>
      </c>
      <c r="D16151" t="s">
        <v>9</v>
      </c>
      <c r="E16151">
        <v>1</v>
      </c>
      <c r="F16151">
        <v>1728</v>
      </c>
      <c r="G16151" t="str">
        <f t="shared" si="1262"/>
        <v>BLUEPRINTADN153235</v>
      </c>
      <c r="H16151" t="str">
        <f t="shared" si="1261"/>
        <v>46210EB01A</v>
      </c>
      <c r="I16151" t="str">
        <f t="shared" si="1263"/>
        <v>CREVO KOČNICE</v>
      </c>
      <c r="J16151">
        <f t="shared" si="1264"/>
        <v>14.4</v>
      </c>
      <c r="K16151" t="str">
        <f t="shared" si="1265"/>
        <v/>
      </c>
    </row>
    <row r="16152" spans="1:11" x14ac:dyDescent="0.25">
      <c r="A16152" t="s">
        <v>28853</v>
      </c>
      <c r="B16152" s="1" t="s">
        <v>28854</v>
      </c>
      <c r="C16152" t="s">
        <v>1797</v>
      </c>
      <c r="D16152" t="s">
        <v>9</v>
      </c>
      <c r="E16152">
        <v>1</v>
      </c>
      <c r="F16152">
        <v>572.16</v>
      </c>
      <c r="G16152" t="str">
        <f t="shared" si="1262"/>
        <v>BLUEPRINTADN153236</v>
      </c>
      <c r="H16152" t="str">
        <f t="shared" si="1261"/>
        <v>46210JD620</v>
      </c>
      <c r="I16152" t="str">
        <f t="shared" si="1263"/>
        <v>CREVO KOČNICE</v>
      </c>
      <c r="J16152">
        <f t="shared" si="1264"/>
        <v>4.7679999999999998</v>
      </c>
      <c r="K16152" t="str">
        <f t="shared" si="1265"/>
        <v/>
      </c>
    </row>
    <row r="16153" spans="1:11" x14ac:dyDescent="0.25">
      <c r="A16153" t="s">
        <v>28855</v>
      </c>
      <c r="B16153" s="1" t="s">
        <v>28856</v>
      </c>
      <c r="C16153" t="s">
        <v>1797</v>
      </c>
      <c r="D16153" t="s">
        <v>9</v>
      </c>
      <c r="E16153">
        <v>1</v>
      </c>
      <c r="F16153">
        <v>1217.28</v>
      </c>
      <c r="G16153" t="str">
        <f t="shared" si="1262"/>
        <v>BLUEPRINTADN153237</v>
      </c>
      <c r="H16153" t="str">
        <f t="shared" si="1261"/>
        <v>46210JD610</v>
      </c>
      <c r="I16153" t="str">
        <f t="shared" si="1263"/>
        <v>CREVO KOČNICE</v>
      </c>
      <c r="J16153">
        <f t="shared" si="1264"/>
        <v>10.144</v>
      </c>
      <c r="K16153" t="str">
        <f t="shared" si="1265"/>
        <v/>
      </c>
    </row>
    <row r="16154" spans="1:11" x14ac:dyDescent="0.25">
      <c r="A16154" t="s">
        <v>28857</v>
      </c>
      <c r="B16154" s="1" t="s">
        <v>28858</v>
      </c>
      <c r="C16154" t="s">
        <v>1797</v>
      </c>
      <c r="D16154" t="s">
        <v>9</v>
      </c>
      <c r="E16154">
        <v>1</v>
      </c>
      <c r="F16154">
        <v>1519.36</v>
      </c>
      <c r="G16154" t="str">
        <f t="shared" si="1262"/>
        <v>BLUEPRINTADN153238</v>
      </c>
      <c r="H16154" t="str">
        <f t="shared" si="1261"/>
        <v>46211MB40B</v>
      </c>
      <c r="I16154" t="str">
        <f t="shared" si="1263"/>
        <v>CREVO KOČNICE</v>
      </c>
      <c r="J16154">
        <f t="shared" si="1264"/>
        <v>12.661333333333333</v>
      </c>
      <c r="K16154" t="str">
        <f t="shared" si="1265"/>
        <v/>
      </c>
    </row>
    <row r="16155" spans="1:11" x14ac:dyDescent="0.25">
      <c r="A16155" t="s">
        <v>28859</v>
      </c>
      <c r="B16155" s="1" t="s">
        <v>28860</v>
      </c>
      <c r="C16155" t="s">
        <v>1797</v>
      </c>
      <c r="D16155" t="s">
        <v>9</v>
      </c>
      <c r="E16155">
        <v>1</v>
      </c>
      <c r="F16155">
        <v>1519.36</v>
      </c>
      <c r="G16155" t="str">
        <f t="shared" si="1262"/>
        <v>BLUEPRINTADN153239</v>
      </c>
      <c r="H16155" t="str">
        <f t="shared" si="1261"/>
        <v>46210MB40A</v>
      </c>
      <c r="I16155" t="str">
        <f t="shared" si="1263"/>
        <v>CREVO KOČNICE</v>
      </c>
      <c r="J16155">
        <f t="shared" si="1264"/>
        <v>12.661333333333333</v>
      </c>
      <c r="K16155" t="str">
        <f t="shared" si="1265"/>
        <v/>
      </c>
    </row>
    <row r="16156" spans="1:11" x14ac:dyDescent="0.25">
      <c r="A16156" t="s">
        <v>28861</v>
      </c>
      <c r="B16156" s="1" t="s">
        <v>28862</v>
      </c>
      <c r="C16156" t="s">
        <v>1797</v>
      </c>
      <c r="D16156" t="s">
        <v>9</v>
      </c>
      <c r="E16156">
        <v>1</v>
      </c>
      <c r="F16156">
        <v>971.52</v>
      </c>
      <c r="G16156" t="str">
        <f t="shared" si="1262"/>
        <v>BLUEPRINTADN153240</v>
      </c>
      <c r="H16156" t="str">
        <f t="shared" si="1261"/>
        <v>462149X402</v>
      </c>
      <c r="I16156" t="str">
        <f t="shared" si="1263"/>
        <v>CREVO KOČNICE</v>
      </c>
      <c r="J16156">
        <f t="shared" si="1264"/>
        <v>8.0960000000000001</v>
      </c>
      <c r="K16156" t="str">
        <f t="shared" si="1265"/>
        <v/>
      </c>
    </row>
    <row r="16157" spans="1:11" x14ac:dyDescent="0.25">
      <c r="A16157" t="s">
        <v>28863</v>
      </c>
      <c r="B16157" s="1" t="s">
        <v>28864</v>
      </c>
      <c r="C16157" t="s">
        <v>1797</v>
      </c>
      <c r="D16157" t="s">
        <v>9</v>
      </c>
      <c r="E16157">
        <v>1</v>
      </c>
      <c r="F16157">
        <v>1323.52</v>
      </c>
      <c r="G16157" t="str">
        <f t="shared" si="1262"/>
        <v>BLUEPRINTADN153241</v>
      </c>
      <c r="H16157" t="str">
        <f t="shared" si="1261"/>
        <v>462108H51B</v>
      </c>
      <c r="I16157" t="str">
        <f t="shared" si="1263"/>
        <v>CREVO KOČNICE</v>
      </c>
      <c r="J16157">
        <f t="shared" si="1264"/>
        <v>11.029333333333334</v>
      </c>
      <c r="K16157" t="str">
        <f t="shared" si="1265"/>
        <v/>
      </c>
    </row>
    <row r="16158" spans="1:11" x14ac:dyDescent="0.25">
      <c r="A16158" t="s">
        <v>28865</v>
      </c>
      <c r="B16158" s="1" t="s">
        <v>28866</v>
      </c>
      <c r="C16158" t="s">
        <v>1797</v>
      </c>
      <c r="D16158" t="s">
        <v>9</v>
      </c>
      <c r="E16158">
        <v>1</v>
      </c>
      <c r="F16158">
        <v>1263.3599999999999</v>
      </c>
      <c r="G16158" t="str">
        <f t="shared" si="1262"/>
        <v>BLUEPRINTADN153242</v>
      </c>
      <c r="H16158" t="str">
        <f t="shared" si="1261"/>
        <v>462108H51A</v>
      </c>
      <c r="I16158" t="str">
        <f t="shared" si="1263"/>
        <v>CREVO KOČNICE</v>
      </c>
      <c r="J16158">
        <f t="shared" si="1264"/>
        <v>10.527999999999999</v>
      </c>
      <c r="K16158" t="str">
        <f t="shared" si="1265"/>
        <v/>
      </c>
    </row>
    <row r="16159" spans="1:11" x14ac:dyDescent="0.25">
      <c r="A16159" t="s">
        <v>28867</v>
      </c>
      <c r="B16159" s="1" t="s">
        <v>28868</v>
      </c>
      <c r="C16159" t="s">
        <v>1797</v>
      </c>
      <c r="D16159" t="s">
        <v>9</v>
      </c>
      <c r="E16159">
        <v>1</v>
      </c>
      <c r="F16159">
        <v>1701.12</v>
      </c>
      <c r="G16159" t="str">
        <f t="shared" si="1262"/>
        <v>BLUEPRINTADN153243</v>
      </c>
      <c r="H16159" t="str">
        <f t="shared" si="1261"/>
        <v>462111EA0A</v>
      </c>
      <c r="I16159" t="str">
        <f t="shared" si="1263"/>
        <v>CREVO KOČNICE</v>
      </c>
      <c r="J16159">
        <f t="shared" si="1264"/>
        <v>14.175999999999998</v>
      </c>
      <c r="K16159" t="str">
        <f t="shared" si="1265"/>
        <v/>
      </c>
    </row>
    <row r="16160" spans="1:11" x14ac:dyDescent="0.25">
      <c r="A16160" t="s">
        <v>28869</v>
      </c>
      <c r="B16160" s="1" t="s">
        <v>28870</v>
      </c>
      <c r="C16160" t="s">
        <v>1797</v>
      </c>
      <c r="D16160" t="s">
        <v>9</v>
      </c>
      <c r="E16160">
        <v>1</v>
      </c>
      <c r="F16160">
        <v>1701.12</v>
      </c>
      <c r="G16160" t="str">
        <f t="shared" si="1262"/>
        <v>BLUEPRINTADN153244</v>
      </c>
      <c r="H16160" t="str">
        <f t="shared" si="1261"/>
        <v>462101EA0A</v>
      </c>
      <c r="I16160" t="str">
        <f t="shared" si="1263"/>
        <v>CREVO KOČNICE</v>
      </c>
      <c r="J16160">
        <f t="shared" si="1264"/>
        <v>14.175999999999998</v>
      </c>
      <c r="K16160" t="str">
        <f t="shared" si="1265"/>
        <v/>
      </c>
    </row>
    <row r="16161" spans="1:11" x14ac:dyDescent="0.25">
      <c r="A16161" t="s">
        <v>28871</v>
      </c>
      <c r="B16161" s="1" t="s">
        <v>28872</v>
      </c>
      <c r="C16161" t="s">
        <v>1797</v>
      </c>
      <c r="D16161" t="s">
        <v>9</v>
      </c>
      <c r="E16161">
        <v>1</v>
      </c>
      <c r="F16161">
        <v>1813.76</v>
      </c>
      <c r="G16161" t="str">
        <f t="shared" si="1262"/>
        <v>BLUEPRINTADN153245</v>
      </c>
      <c r="H16161" t="str">
        <f t="shared" si="1261"/>
        <v>4621032U10</v>
      </c>
      <c r="I16161" t="str">
        <f t="shared" si="1263"/>
        <v>CREVO KOČNICE</v>
      </c>
      <c r="J16161">
        <f t="shared" si="1264"/>
        <v>15.114666666666666</v>
      </c>
      <c r="K16161" t="str">
        <f t="shared" si="1265"/>
        <v/>
      </c>
    </row>
    <row r="16162" spans="1:11" x14ac:dyDescent="0.25">
      <c r="A16162" t="s">
        <v>28873</v>
      </c>
      <c r="B16162" s="1" t="s">
        <v>28874</v>
      </c>
      <c r="C16162" t="s">
        <v>1797</v>
      </c>
      <c r="D16162" t="s">
        <v>9</v>
      </c>
      <c r="E16162">
        <v>1</v>
      </c>
      <c r="F16162">
        <v>1610.24</v>
      </c>
      <c r="G16162" t="str">
        <f t="shared" si="1262"/>
        <v>BLUEPRINTADN153246</v>
      </c>
      <c r="H16162" t="str">
        <f t="shared" si="1261"/>
        <v>4621031U02</v>
      </c>
      <c r="I16162" t="str">
        <f t="shared" si="1263"/>
        <v>CREVO KOČNICE</v>
      </c>
      <c r="J16162">
        <f t="shared" si="1264"/>
        <v>13.418666666666667</v>
      </c>
      <c r="K16162" t="str">
        <f t="shared" si="1265"/>
        <v/>
      </c>
    </row>
    <row r="16163" spans="1:11" x14ac:dyDescent="0.25">
      <c r="A16163" t="s">
        <v>28875</v>
      </c>
      <c r="B16163" s="1" t="s">
        <v>28876</v>
      </c>
      <c r="C16163" t="s">
        <v>1797</v>
      </c>
      <c r="D16163" t="s">
        <v>9</v>
      </c>
      <c r="E16163">
        <v>1</v>
      </c>
      <c r="F16163">
        <v>1610.24</v>
      </c>
      <c r="G16163" t="str">
        <f t="shared" si="1262"/>
        <v>BLUEPRINTADN153247</v>
      </c>
      <c r="H16163" t="str">
        <f t="shared" si="1261"/>
        <v>4621031U01</v>
      </c>
      <c r="I16163" t="str">
        <f t="shared" si="1263"/>
        <v>CREVO KOČNICE</v>
      </c>
      <c r="J16163">
        <f t="shared" si="1264"/>
        <v>13.418666666666667</v>
      </c>
      <c r="K16163" t="str">
        <f t="shared" si="1265"/>
        <v/>
      </c>
    </row>
    <row r="16164" spans="1:11" x14ac:dyDescent="0.25">
      <c r="A16164" t="s">
        <v>28877</v>
      </c>
      <c r="B16164" s="1" t="s">
        <v>28878</v>
      </c>
      <c r="C16164" t="s">
        <v>1797</v>
      </c>
      <c r="D16164" t="s">
        <v>9</v>
      </c>
      <c r="E16164">
        <v>1</v>
      </c>
      <c r="F16164">
        <v>2233.6</v>
      </c>
      <c r="G16164" t="str">
        <f t="shared" si="1262"/>
        <v>BLUEPRINTADN153248</v>
      </c>
      <c r="H16164" t="str">
        <f t="shared" si="1261"/>
        <v>46210EM01B</v>
      </c>
      <c r="I16164" t="str">
        <f t="shared" si="1263"/>
        <v>CREVO KOČNICE</v>
      </c>
      <c r="J16164">
        <f t="shared" si="1264"/>
        <v>18.613333333333333</v>
      </c>
      <c r="K16164" t="str">
        <f t="shared" si="1265"/>
        <v/>
      </c>
    </row>
    <row r="16165" spans="1:11" x14ac:dyDescent="0.25">
      <c r="A16165" t="s">
        <v>28879</v>
      </c>
      <c r="B16165" s="1" t="s">
        <v>28880</v>
      </c>
      <c r="C16165" t="s">
        <v>1797</v>
      </c>
      <c r="D16165" t="s">
        <v>9</v>
      </c>
      <c r="E16165">
        <v>1</v>
      </c>
      <c r="F16165">
        <v>2233.6</v>
      </c>
      <c r="G16165" t="str">
        <f t="shared" si="1262"/>
        <v>BLUEPRINTADN153249</v>
      </c>
      <c r="H16165" t="str">
        <f t="shared" si="1261"/>
        <v>46210EM01A</v>
      </c>
      <c r="I16165" t="str">
        <f t="shared" si="1263"/>
        <v>CREVO KOČNICE</v>
      </c>
      <c r="J16165">
        <f t="shared" si="1264"/>
        <v>18.613333333333333</v>
      </c>
      <c r="K16165" t="str">
        <f t="shared" si="1265"/>
        <v/>
      </c>
    </row>
    <row r="16166" spans="1:11" x14ac:dyDescent="0.25">
      <c r="A16166" t="s">
        <v>28881</v>
      </c>
      <c r="B16166" s="1" t="s">
        <v>28882</v>
      </c>
      <c r="C16166" t="s">
        <v>1797</v>
      </c>
      <c r="D16166" t="s">
        <v>9</v>
      </c>
      <c r="E16166">
        <v>1</v>
      </c>
      <c r="F16166">
        <v>1647.36</v>
      </c>
      <c r="G16166" t="str">
        <f t="shared" si="1262"/>
        <v>BLUEPRINTADN153250</v>
      </c>
      <c r="H16166" t="str">
        <f t="shared" si="1261"/>
        <v>46210EM01D</v>
      </c>
      <c r="I16166" t="str">
        <f t="shared" si="1263"/>
        <v>CREVO KOČNICE</v>
      </c>
      <c r="J16166">
        <f t="shared" si="1264"/>
        <v>13.728</v>
      </c>
      <c r="K16166" t="str">
        <f t="shared" si="1265"/>
        <v/>
      </c>
    </row>
    <row r="16167" spans="1:11" x14ac:dyDescent="0.25">
      <c r="A16167" t="s">
        <v>28883</v>
      </c>
      <c r="B16167" s="1" t="s">
        <v>28884</v>
      </c>
      <c r="C16167" t="s">
        <v>1797</v>
      </c>
      <c r="D16167" t="s">
        <v>9</v>
      </c>
      <c r="E16167">
        <v>1</v>
      </c>
      <c r="F16167">
        <v>1646.08</v>
      </c>
      <c r="G16167" t="str">
        <f t="shared" si="1262"/>
        <v>BLUEPRINTADN153251</v>
      </c>
      <c r="H16167" t="str">
        <f t="shared" si="1261"/>
        <v>46211JL41A</v>
      </c>
      <c r="I16167" t="str">
        <f t="shared" si="1263"/>
        <v>CREVO KOČNICE</v>
      </c>
      <c r="J16167">
        <f t="shared" si="1264"/>
        <v>13.717333333333332</v>
      </c>
      <c r="K16167" t="str">
        <f t="shared" si="1265"/>
        <v/>
      </c>
    </row>
    <row r="16168" spans="1:11" x14ac:dyDescent="0.25">
      <c r="A16168" t="s">
        <v>28885</v>
      </c>
      <c r="B16168" s="1" t="s">
        <v>28886</v>
      </c>
      <c r="C16168" t="s">
        <v>1797</v>
      </c>
      <c r="D16168" t="s">
        <v>9</v>
      </c>
      <c r="E16168">
        <v>1</v>
      </c>
      <c r="F16168">
        <v>1646.08</v>
      </c>
      <c r="G16168" t="str">
        <f t="shared" si="1262"/>
        <v>BLUEPRINTADN153252</v>
      </c>
      <c r="H16168" t="str">
        <f t="shared" si="1261"/>
        <v>46210JL41A</v>
      </c>
      <c r="I16168" t="str">
        <f t="shared" si="1263"/>
        <v>CREVO KOČNICE</v>
      </c>
      <c r="J16168">
        <f t="shared" si="1264"/>
        <v>13.717333333333332</v>
      </c>
      <c r="K16168" t="str">
        <f t="shared" si="1265"/>
        <v/>
      </c>
    </row>
    <row r="16169" spans="1:11" x14ac:dyDescent="0.25">
      <c r="A16169" t="s">
        <v>28887</v>
      </c>
      <c r="B16169" s="1" t="s">
        <v>28888</v>
      </c>
      <c r="C16169" t="s">
        <v>1797</v>
      </c>
      <c r="D16169" t="s">
        <v>9</v>
      </c>
      <c r="E16169">
        <v>1</v>
      </c>
      <c r="F16169">
        <v>2173.44</v>
      </c>
      <c r="G16169" t="str">
        <f t="shared" si="1262"/>
        <v>BLUEPRINTADN153253</v>
      </c>
      <c r="H16169" t="str">
        <f t="shared" si="1261"/>
        <v>46211MB60B</v>
      </c>
      <c r="I16169" t="str">
        <f t="shared" si="1263"/>
        <v>CREVO KOČNICE</v>
      </c>
      <c r="J16169">
        <f t="shared" si="1264"/>
        <v>18.112000000000002</v>
      </c>
      <c r="K16169" t="str">
        <f t="shared" si="1265"/>
        <v/>
      </c>
    </row>
    <row r="16170" spans="1:11" x14ac:dyDescent="0.25">
      <c r="A16170" t="s">
        <v>28889</v>
      </c>
      <c r="B16170" s="1" t="s">
        <v>28890</v>
      </c>
      <c r="C16170" t="s">
        <v>1797</v>
      </c>
      <c r="D16170" t="s">
        <v>9</v>
      </c>
      <c r="E16170">
        <v>1</v>
      </c>
      <c r="F16170">
        <v>2173.44</v>
      </c>
      <c r="G16170" t="str">
        <f t="shared" si="1262"/>
        <v>BLUEPRINTADN153254</v>
      </c>
      <c r="H16170" t="str">
        <f t="shared" si="1261"/>
        <v>46210MB60B</v>
      </c>
      <c r="I16170" t="str">
        <f t="shared" si="1263"/>
        <v>CREVO KOČNICE</v>
      </c>
      <c r="J16170">
        <f t="shared" si="1264"/>
        <v>18.112000000000002</v>
      </c>
      <c r="K16170" t="str">
        <f t="shared" si="1265"/>
        <v/>
      </c>
    </row>
    <row r="16171" spans="1:11" x14ac:dyDescent="0.25">
      <c r="A16171" t="s">
        <v>28891</v>
      </c>
      <c r="B16171" s="1" t="s">
        <v>28892</v>
      </c>
      <c r="C16171" t="s">
        <v>1797</v>
      </c>
      <c r="D16171" t="s">
        <v>9</v>
      </c>
      <c r="E16171">
        <v>1</v>
      </c>
      <c r="F16171">
        <v>2250.2399999999998</v>
      </c>
      <c r="G16171" t="str">
        <f t="shared" si="1262"/>
        <v>BLUEPRINTADN153255</v>
      </c>
      <c r="H16171" t="str">
        <f t="shared" si="1261"/>
        <v>46211MB42A</v>
      </c>
      <c r="I16171" t="str">
        <f t="shared" si="1263"/>
        <v>CREVO KOČNICE</v>
      </c>
      <c r="J16171">
        <f t="shared" si="1264"/>
        <v>18.751999999999999</v>
      </c>
      <c r="K16171" t="str">
        <f t="shared" si="1265"/>
        <v/>
      </c>
    </row>
    <row r="16172" spans="1:11" x14ac:dyDescent="0.25">
      <c r="A16172" t="s">
        <v>28893</v>
      </c>
      <c r="B16172" s="1" t="s">
        <v>28894</v>
      </c>
      <c r="C16172" t="s">
        <v>1797</v>
      </c>
      <c r="D16172" t="s">
        <v>9</v>
      </c>
      <c r="E16172">
        <v>1</v>
      </c>
      <c r="F16172">
        <v>2283.52</v>
      </c>
      <c r="G16172" t="str">
        <f t="shared" si="1262"/>
        <v>BLUEPRINTADN153256</v>
      </c>
      <c r="H16172" t="str">
        <f t="shared" si="1261"/>
        <v>46210MB42A</v>
      </c>
      <c r="I16172" t="str">
        <f t="shared" si="1263"/>
        <v>CREVO KOČNICE</v>
      </c>
      <c r="J16172">
        <f t="shared" si="1264"/>
        <v>19.029333333333334</v>
      </c>
      <c r="K16172" t="str">
        <f t="shared" si="1265"/>
        <v/>
      </c>
    </row>
    <row r="16173" spans="1:11" x14ac:dyDescent="0.25">
      <c r="A16173" t="s">
        <v>28895</v>
      </c>
      <c r="B16173" s="1" t="s">
        <v>28896</v>
      </c>
      <c r="C16173" t="s">
        <v>1797</v>
      </c>
      <c r="D16173" t="s">
        <v>9</v>
      </c>
      <c r="E16173">
        <v>1</v>
      </c>
      <c r="F16173">
        <v>1143.04</v>
      </c>
      <c r="G16173" t="str">
        <f t="shared" si="1262"/>
        <v>BLUEPRINTADN153257</v>
      </c>
      <c r="H16173" t="str">
        <f t="shared" ref="H16173:H16236" si="1266">IF(AND(B16173&lt;&gt;"", B16173&lt;&gt;"-"),SUBSTITUTE(SUBSTITUTE(B16173,"-","")," ",""),A16173)</f>
        <v>462105F010</v>
      </c>
      <c r="I16173" t="str">
        <f t="shared" si="1263"/>
        <v>CREVO KOČNICE</v>
      </c>
      <c r="J16173">
        <f t="shared" si="1264"/>
        <v>9.5253333333333323</v>
      </c>
      <c r="K16173" t="str">
        <f t="shared" si="1265"/>
        <v/>
      </c>
    </row>
    <row r="16174" spans="1:11" x14ac:dyDescent="0.25">
      <c r="A16174" t="s">
        <v>28897</v>
      </c>
      <c r="B16174" s="1" t="s">
        <v>28898</v>
      </c>
      <c r="C16174" t="s">
        <v>1797</v>
      </c>
      <c r="D16174" t="s">
        <v>9</v>
      </c>
      <c r="E16174">
        <v>1</v>
      </c>
      <c r="F16174">
        <v>1825.28</v>
      </c>
      <c r="G16174" t="str">
        <f t="shared" si="1262"/>
        <v>BLUEPRINTADN153258</v>
      </c>
      <c r="H16174" t="str">
        <f t="shared" si="1266"/>
        <v>462109X200</v>
      </c>
      <c r="I16174" t="str">
        <f t="shared" si="1263"/>
        <v>CREVO KOČNICE</v>
      </c>
      <c r="J16174">
        <f t="shared" si="1264"/>
        <v>15.210666666666667</v>
      </c>
      <c r="K16174" t="str">
        <f t="shared" si="1265"/>
        <v/>
      </c>
    </row>
    <row r="16175" spans="1:11" x14ac:dyDescent="0.25">
      <c r="A16175" t="s">
        <v>28899</v>
      </c>
      <c r="B16175" s="1" t="s">
        <v>28900</v>
      </c>
      <c r="C16175" t="s">
        <v>1797</v>
      </c>
      <c r="D16175" t="s">
        <v>9</v>
      </c>
      <c r="E16175">
        <v>1</v>
      </c>
      <c r="F16175">
        <v>934.4</v>
      </c>
      <c r="G16175" t="str">
        <f t="shared" si="1262"/>
        <v>BLUEPRINTADN153259</v>
      </c>
      <c r="H16175" t="str">
        <f t="shared" si="1266"/>
        <v>46210JN22A</v>
      </c>
      <c r="I16175" t="str">
        <f t="shared" si="1263"/>
        <v>CREVO KOČNICE</v>
      </c>
      <c r="J16175">
        <f t="shared" si="1264"/>
        <v>7.7866666666666662</v>
      </c>
      <c r="K16175" t="str">
        <f t="shared" si="1265"/>
        <v/>
      </c>
    </row>
    <row r="16176" spans="1:11" x14ac:dyDescent="0.25">
      <c r="A16176" t="s">
        <v>28901</v>
      </c>
      <c r="B16176" s="1" t="s">
        <v>28902</v>
      </c>
      <c r="C16176" t="s">
        <v>1797</v>
      </c>
      <c r="D16176" t="s">
        <v>9</v>
      </c>
      <c r="E16176">
        <v>1</v>
      </c>
      <c r="F16176">
        <v>856.32</v>
      </c>
      <c r="G16176" t="str">
        <f t="shared" si="1262"/>
        <v>BLUEPRINTADN15326</v>
      </c>
      <c r="H16176" t="str">
        <f t="shared" si="1266"/>
        <v>4621101A15</v>
      </c>
      <c r="I16176" t="str">
        <f t="shared" si="1263"/>
        <v>CREVO KOČNICE</v>
      </c>
      <c r="J16176">
        <f t="shared" si="1264"/>
        <v>7.1360000000000001</v>
      </c>
      <c r="K16176" t="str">
        <f t="shared" si="1265"/>
        <v/>
      </c>
    </row>
    <row r="16177" spans="1:11" x14ac:dyDescent="0.25">
      <c r="A16177" t="s">
        <v>28903</v>
      </c>
      <c r="B16177" s="1" t="s">
        <v>28904</v>
      </c>
      <c r="C16177" t="s">
        <v>1797</v>
      </c>
      <c r="D16177" t="s">
        <v>9</v>
      </c>
      <c r="E16177">
        <v>1</v>
      </c>
      <c r="F16177">
        <v>1611.52</v>
      </c>
      <c r="G16177" t="str">
        <f t="shared" si="1262"/>
        <v>BLUEPRINTADN153260</v>
      </c>
      <c r="H16177" t="str">
        <f t="shared" si="1266"/>
        <v>462014A00E</v>
      </c>
      <c r="I16177" t="str">
        <f t="shared" si="1263"/>
        <v>CREVO KOČNICE</v>
      </c>
      <c r="J16177">
        <f t="shared" si="1264"/>
        <v>13.429333333333334</v>
      </c>
      <c r="K16177" t="str">
        <f t="shared" si="1265"/>
        <v/>
      </c>
    </row>
    <row r="16178" spans="1:11" x14ac:dyDescent="0.25">
      <c r="A16178" t="s">
        <v>28905</v>
      </c>
      <c r="B16178" s="1" t="s">
        <v>28906</v>
      </c>
      <c r="C16178" t="s">
        <v>1797</v>
      </c>
      <c r="D16178" t="s">
        <v>9</v>
      </c>
      <c r="E16178">
        <v>1</v>
      </c>
      <c r="F16178">
        <v>1611.52</v>
      </c>
      <c r="G16178" t="str">
        <f t="shared" si="1262"/>
        <v>BLUEPRINTADN153261</v>
      </c>
      <c r="H16178" t="str">
        <f t="shared" si="1266"/>
        <v>462014A00D</v>
      </c>
      <c r="I16178" t="str">
        <f t="shared" si="1263"/>
        <v>CREVO KOČNICE</v>
      </c>
      <c r="J16178">
        <f t="shared" si="1264"/>
        <v>13.429333333333334</v>
      </c>
      <c r="K16178" t="str">
        <f t="shared" si="1265"/>
        <v/>
      </c>
    </row>
    <row r="16179" spans="1:11" x14ac:dyDescent="0.25">
      <c r="A16179" t="s">
        <v>28907</v>
      </c>
      <c r="B16179" s="1" t="s">
        <v>28908</v>
      </c>
      <c r="C16179" t="s">
        <v>1797</v>
      </c>
      <c r="D16179" t="s">
        <v>9</v>
      </c>
      <c r="E16179">
        <v>1</v>
      </c>
      <c r="F16179">
        <v>998.4</v>
      </c>
      <c r="G16179" t="str">
        <f t="shared" si="1262"/>
        <v>BLUEPRINTADN153262</v>
      </c>
      <c r="H16179" t="str">
        <f t="shared" si="1266"/>
        <v>462114A00B</v>
      </c>
      <c r="I16179" t="str">
        <f t="shared" si="1263"/>
        <v>CREVO KOČNICE</v>
      </c>
      <c r="J16179">
        <f t="shared" si="1264"/>
        <v>8.32</v>
      </c>
      <c r="K16179" t="str">
        <f t="shared" si="1265"/>
        <v/>
      </c>
    </row>
    <row r="16180" spans="1:11" x14ac:dyDescent="0.25">
      <c r="A16180" t="s">
        <v>28909</v>
      </c>
      <c r="B16180" s="1" t="s">
        <v>28910</v>
      </c>
      <c r="C16180" t="s">
        <v>1797</v>
      </c>
      <c r="D16180" t="s">
        <v>9</v>
      </c>
      <c r="E16180">
        <v>1</v>
      </c>
      <c r="F16180">
        <v>1281.28</v>
      </c>
      <c r="G16180" t="str">
        <f t="shared" si="1262"/>
        <v>BLUEPRINTADN153263</v>
      </c>
      <c r="H16180" t="str">
        <f t="shared" si="1266"/>
        <v>462111BA1A</v>
      </c>
      <c r="I16180" t="str">
        <f t="shared" si="1263"/>
        <v>CREVO KOČNICE</v>
      </c>
      <c r="J16180">
        <f t="shared" si="1264"/>
        <v>10.677333333333333</v>
      </c>
      <c r="K16180" t="str">
        <f t="shared" si="1265"/>
        <v/>
      </c>
    </row>
    <row r="16181" spans="1:11" x14ac:dyDescent="0.25">
      <c r="A16181" t="s">
        <v>28911</v>
      </c>
      <c r="B16181" s="1" t="s">
        <v>28912</v>
      </c>
      <c r="C16181" t="s">
        <v>1797</v>
      </c>
      <c r="D16181" t="s">
        <v>9</v>
      </c>
      <c r="E16181">
        <v>1</v>
      </c>
      <c r="F16181">
        <v>1281.28</v>
      </c>
      <c r="G16181" t="str">
        <f t="shared" si="1262"/>
        <v>BLUEPRINTADN153264</v>
      </c>
      <c r="H16181" t="str">
        <f t="shared" si="1266"/>
        <v>462101BA1A</v>
      </c>
      <c r="I16181" t="str">
        <f t="shared" si="1263"/>
        <v>CREVO KOČNICE</v>
      </c>
      <c r="J16181">
        <f t="shared" si="1264"/>
        <v>10.677333333333333</v>
      </c>
      <c r="K16181" t="str">
        <f t="shared" si="1265"/>
        <v/>
      </c>
    </row>
    <row r="16182" spans="1:11" x14ac:dyDescent="0.25">
      <c r="A16182" t="s">
        <v>28913</v>
      </c>
      <c r="B16182" s="1" t="s">
        <v>28914</v>
      </c>
      <c r="C16182" t="s">
        <v>1797</v>
      </c>
      <c r="D16182" t="s">
        <v>9</v>
      </c>
      <c r="E16182">
        <v>1</v>
      </c>
      <c r="F16182">
        <v>1792</v>
      </c>
      <c r="G16182" t="str">
        <f t="shared" si="1262"/>
        <v>BLUEPRINTADN153265</v>
      </c>
      <c r="H16182" t="str">
        <f t="shared" si="1266"/>
        <v>46211JX00A</v>
      </c>
      <c r="I16182" t="str">
        <f t="shared" si="1263"/>
        <v>CREVO KOČNICE</v>
      </c>
      <c r="J16182">
        <f t="shared" si="1264"/>
        <v>14.933333333333334</v>
      </c>
      <c r="K16182" t="str">
        <f t="shared" si="1265"/>
        <v/>
      </c>
    </row>
    <row r="16183" spans="1:11" x14ac:dyDescent="0.25">
      <c r="A16183" t="s">
        <v>28915</v>
      </c>
      <c r="B16183" s="1" t="s">
        <v>28916</v>
      </c>
      <c r="C16183" t="s">
        <v>1797</v>
      </c>
      <c r="D16183" t="s">
        <v>9</v>
      </c>
      <c r="E16183">
        <v>1</v>
      </c>
      <c r="F16183">
        <v>1792</v>
      </c>
      <c r="G16183" t="str">
        <f t="shared" si="1262"/>
        <v>BLUEPRINTADN153266</v>
      </c>
      <c r="H16183" t="str">
        <f t="shared" si="1266"/>
        <v>46210JX00A</v>
      </c>
      <c r="I16183" t="str">
        <f t="shared" si="1263"/>
        <v>CREVO KOČNICE</v>
      </c>
      <c r="J16183">
        <f t="shared" si="1264"/>
        <v>14.933333333333334</v>
      </c>
      <c r="K16183" t="str">
        <f t="shared" si="1265"/>
        <v/>
      </c>
    </row>
    <row r="16184" spans="1:11" x14ac:dyDescent="0.25">
      <c r="A16184" t="s">
        <v>28917</v>
      </c>
      <c r="B16184" s="1" t="s">
        <v>28918</v>
      </c>
      <c r="C16184" t="s">
        <v>1797</v>
      </c>
      <c r="D16184" t="s">
        <v>9</v>
      </c>
      <c r="E16184">
        <v>1</v>
      </c>
      <c r="F16184">
        <v>1826.56</v>
      </c>
      <c r="G16184" t="str">
        <f t="shared" si="1262"/>
        <v>BLUEPRINTADN153267</v>
      </c>
      <c r="H16184" t="str">
        <f t="shared" si="1266"/>
        <v>46210JX05B</v>
      </c>
      <c r="I16184" t="str">
        <f t="shared" si="1263"/>
        <v>CREVO KOČNICE</v>
      </c>
      <c r="J16184">
        <f t="shared" si="1264"/>
        <v>15.221333333333332</v>
      </c>
      <c r="K16184" t="str">
        <f t="shared" si="1265"/>
        <v/>
      </c>
    </row>
    <row r="16185" spans="1:11" x14ac:dyDescent="0.25">
      <c r="A16185" t="s">
        <v>28919</v>
      </c>
      <c r="B16185" s="1" t="s">
        <v>28920</v>
      </c>
      <c r="C16185" t="s">
        <v>1797</v>
      </c>
      <c r="D16185" t="s">
        <v>9</v>
      </c>
      <c r="E16185">
        <v>1</v>
      </c>
      <c r="F16185">
        <v>1516.8</v>
      </c>
      <c r="G16185" t="str">
        <f t="shared" si="1262"/>
        <v>BLUEPRINTADN153268</v>
      </c>
      <c r="H16185" t="str">
        <f t="shared" si="1266"/>
        <v>462101FE0E</v>
      </c>
      <c r="I16185" t="str">
        <f t="shared" si="1263"/>
        <v>CREVO KOČNICE</v>
      </c>
      <c r="J16185">
        <f t="shared" si="1264"/>
        <v>12.639999999999999</v>
      </c>
      <c r="K16185" t="str">
        <f t="shared" si="1265"/>
        <v/>
      </c>
    </row>
    <row r="16186" spans="1:11" x14ac:dyDescent="0.25">
      <c r="A16186" t="s">
        <v>28921</v>
      </c>
      <c r="B16186" s="1" t="s">
        <v>28922</v>
      </c>
      <c r="C16186" t="s">
        <v>1797</v>
      </c>
      <c r="D16186" t="s">
        <v>9</v>
      </c>
      <c r="E16186">
        <v>1</v>
      </c>
      <c r="F16186">
        <v>1344</v>
      </c>
      <c r="G16186" t="str">
        <f t="shared" si="1262"/>
        <v>BLUEPRINTADN153269</v>
      </c>
      <c r="H16186" t="str">
        <f t="shared" si="1266"/>
        <v>462101AA2A</v>
      </c>
      <c r="I16186" t="str">
        <f t="shared" si="1263"/>
        <v>CREVO KOČNICE</v>
      </c>
      <c r="J16186">
        <f t="shared" si="1264"/>
        <v>11.2</v>
      </c>
      <c r="K16186" t="str">
        <f t="shared" si="1265"/>
        <v/>
      </c>
    </row>
    <row r="16187" spans="1:11" x14ac:dyDescent="0.25">
      <c r="A16187" t="s">
        <v>28923</v>
      </c>
      <c r="B16187" s="1" t="s">
        <v>28924</v>
      </c>
      <c r="C16187" t="s">
        <v>1797</v>
      </c>
      <c r="D16187" t="s">
        <v>9</v>
      </c>
      <c r="E16187">
        <v>1</v>
      </c>
      <c r="F16187">
        <v>693.76</v>
      </c>
      <c r="G16187" t="str">
        <f t="shared" si="1262"/>
        <v>BLUEPRINTADN153270</v>
      </c>
      <c r="H16187" t="str">
        <f t="shared" si="1266"/>
        <v>462141KA0B</v>
      </c>
      <c r="I16187" t="str">
        <f t="shared" si="1263"/>
        <v>CREVO KOČNICE</v>
      </c>
      <c r="J16187">
        <f t="shared" si="1264"/>
        <v>5.7813333333333334</v>
      </c>
      <c r="K16187" t="str">
        <f t="shared" si="1265"/>
        <v/>
      </c>
    </row>
    <row r="16188" spans="1:11" x14ac:dyDescent="0.25">
      <c r="A16188" t="s">
        <v>28925</v>
      </c>
      <c r="B16188" s="1" t="s">
        <v>28926</v>
      </c>
      <c r="C16188" t="s">
        <v>1797</v>
      </c>
      <c r="D16188" t="s">
        <v>9</v>
      </c>
      <c r="E16188">
        <v>1</v>
      </c>
      <c r="F16188">
        <v>1258.24</v>
      </c>
      <c r="G16188" t="str">
        <f t="shared" si="1262"/>
        <v>BLUEPRINTADN153277</v>
      </c>
      <c r="H16188" t="str">
        <f t="shared" si="1266"/>
        <v>46211MB20B</v>
      </c>
      <c r="I16188" t="str">
        <f t="shared" si="1263"/>
        <v>CREVO KOČNICE</v>
      </c>
      <c r="J16188">
        <f t="shared" si="1264"/>
        <v>10.485333333333333</v>
      </c>
      <c r="K16188" t="str">
        <f t="shared" si="1265"/>
        <v/>
      </c>
    </row>
    <row r="16189" spans="1:11" x14ac:dyDescent="0.25">
      <c r="A16189" t="s">
        <v>28927</v>
      </c>
      <c r="B16189" s="1" t="s">
        <v>28928</v>
      </c>
      <c r="C16189" t="s">
        <v>1797</v>
      </c>
      <c r="D16189" t="s">
        <v>9</v>
      </c>
      <c r="E16189">
        <v>1</v>
      </c>
      <c r="F16189">
        <v>1258.24</v>
      </c>
      <c r="G16189" t="str">
        <f t="shared" si="1262"/>
        <v>BLUEPRINTADN153278</v>
      </c>
      <c r="H16189" t="str">
        <f t="shared" si="1266"/>
        <v>46210MB20B</v>
      </c>
      <c r="I16189" t="str">
        <f t="shared" si="1263"/>
        <v>CREVO KOČNICE</v>
      </c>
      <c r="J16189">
        <f t="shared" si="1264"/>
        <v>10.485333333333333</v>
      </c>
      <c r="K16189" t="str">
        <f t="shared" si="1265"/>
        <v/>
      </c>
    </row>
    <row r="16190" spans="1:11" x14ac:dyDescent="0.25">
      <c r="A16190" t="s">
        <v>28929</v>
      </c>
      <c r="B16190" s="1" t="s">
        <v>28930</v>
      </c>
      <c r="C16190" t="s">
        <v>1797</v>
      </c>
      <c r="D16190" t="s">
        <v>9</v>
      </c>
      <c r="E16190">
        <v>1</v>
      </c>
      <c r="F16190">
        <v>925.44</v>
      </c>
      <c r="G16190" t="str">
        <f t="shared" si="1262"/>
        <v>BLUEPRINTADN15328</v>
      </c>
      <c r="H16190" t="str">
        <f t="shared" si="1266"/>
        <v>4621101A21</v>
      </c>
      <c r="I16190" t="str">
        <f t="shared" si="1263"/>
        <v>CREVO KOČNICE</v>
      </c>
      <c r="J16190">
        <f t="shared" si="1264"/>
        <v>7.7120000000000006</v>
      </c>
      <c r="K16190" t="str">
        <f t="shared" si="1265"/>
        <v/>
      </c>
    </row>
    <row r="16191" spans="1:11" x14ac:dyDescent="0.25">
      <c r="A16191" t="s">
        <v>28931</v>
      </c>
      <c r="B16191" s="1" t="s">
        <v>28932</v>
      </c>
      <c r="C16191" t="s">
        <v>1797</v>
      </c>
      <c r="D16191" t="s">
        <v>9</v>
      </c>
      <c r="E16191">
        <v>1</v>
      </c>
      <c r="F16191">
        <v>928</v>
      </c>
      <c r="G16191" t="str">
        <f t="shared" si="1262"/>
        <v>BLUEPRINTADN15332</v>
      </c>
      <c r="H16191" t="str">
        <f t="shared" si="1266"/>
        <v>4621101A45</v>
      </c>
      <c r="I16191" t="str">
        <f t="shared" si="1263"/>
        <v>CREVO KOČNICE</v>
      </c>
      <c r="J16191">
        <f t="shared" si="1264"/>
        <v>7.7333333333333334</v>
      </c>
      <c r="K16191" t="str">
        <f t="shared" si="1265"/>
        <v/>
      </c>
    </row>
    <row r="16192" spans="1:11" x14ac:dyDescent="0.25">
      <c r="A16192" t="s">
        <v>28933</v>
      </c>
      <c r="C16192" t="s">
        <v>1797</v>
      </c>
      <c r="D16192" t="s">
        <v>9</v>
      </c>
      <c r="E16192">
        <v>1</v>
      </c>
      <c r="F16192">
        <v>894.72</v>
      </c>
      <c r="G16192" t="str">
        <f t="shared" si="1262"/>
        <v>BLUEPRINTADN15333</v>
      </c>
      <c r="H16192" t="str">
        <f t="shared" si="1266"/>
        <v>ADN15333</v>
      </c>
      <c r="I16192" t="str">
        <f t="shared" si="1263"/>
        <v>CREVO KOČNICE</v>
      </c>
      <c r="J16192">
        <f t="shared" si="1264"/>
        <v>7.4560000000000004</v>
      </c>
      <c r="K16192" t="str">
        <f t="shared" si="1265"/>
        <v/>
      </c>
    </row>
    <row r="16193" spans="1:11" x14ac:dyDescent="0.25">
      <c r="A16193" t="s">
        <v>28934</v>
      </c>
      <c r="B16193" s="1" t="s">
        <v>28935</v>
      </c>
      <c r="C16193" t="s">
        <v>1797</v>
      </c>
      <c r="D16193" t="s">
        <v>9</v>
      </c>
      <c r="E16193">
        <v>1</v>
      </c>
      <c r="F16193">
        <v>721.92</v>
      </c>
      <c r="G16193" t="str">
        <f t="shared" si="1262"/>
        <v>BLUEPRINTADN15334</v>
      </c>
      <c r="H16193" t="str">
        <f t="shared" si="1266"/>
        <v>4621101A60</v>
      </c>
      <c r="I16193" t="str">
        <f t="shared" si="1263"/>
        <v>CREVO KOČNICE</v>
      </c>
      <c r="J16193">
        <f t="shared" si="1264"/>
        <v>6.016</v>
      </c>
      <c r="K16193" t="str">
        <f t="shared" si="1265"/>
        <v/>
      </c>
    </row>
    <row r="16194" spans="1:11" x14ac:dyDescent="0.25">
      <c r="A16194" t="s">
        <v>28936</v>
      </c>
      <c r="B16194" s="1" t="s">
        <v>28937</v>
      </c>
      <c r="C16194" t="s">
        <v>1797</v>
      </c>
      <c r="D16194" t="s">
        <v>9</v>
      </c>
      <c r="E16194">
        <v>1</v>
      </c>
      <c r="F16194">
        <v>1452.8</v>
      </c>
      <c r="G16194" t="str">
        <f t="shared" si="1262"/>
        <v>BLUEPRINTADN15346</v>
      </c>
      <c r="H16194" t="str">
        <f t="shared" si="1266"/>
        <v>4621004A00</v>
      </c>
      <c r="I16194" t="str">
        <f t="shared" si="1263"/>
        <v>CREVO KOČNICE</v>
      </c>
      <c r="J16194">
        <f t="shared" si="1264"/>
        <v>12.106666666666666</v>
      </c>
      <c r="K16194" t="str">
        <f t="shared" si="1265"/>
        <v/>
      </c>
    </row>
    <row r="16195" spans="1:11" x14ac:dyDescent="0.25">
      <c r="A16195" t="s">
        <v>28938</v>
      </c>
      <c r="B16195" s="1" t="s">
        <v>28939</v>
      </c>
      <c r="C16195" t="s">
        <v>1797</v>
      </c>
      <c r="D16195" t="s">
        <v>9</v>
      </c>
      <c r="E16195">
        <v>1</v>
      </c>
      <c r="F16195">
        <v>1946.88</v>
      </c>
      <c r="G16195" t="str">
        <f t="shared" ref="G16195:G16258" si="1267">"BLUEPRINT"&amp;A16195</f>
        <v>BLUEPRINTADN15355</v>
      </c>
      <c r="H16195" t="str">
        <f t="shared" si="1266"/>
        <v>4621045F00</v>
      </c>
      <c r="I16195" t="str">
        <f t="shared" ref="I16195:I16258" si="1268">UPPER(C16195)</f>
        <v>CREVO KOČNICE</v>
      </c>
      <c r="J16195">
        <f t="shared" ref="J16195:J16258" si="1269">F16195/120</f>
        <v>16.224</v>
      </c>
      <c r="K16195" t="str">
        <f t="shared" ref="K16195:K16258" si="1270">IF(E16195&gt;1,"nesto", "")</f>
        <v/>
      </c>
    </row>
    <row r="16196" spans="1:11" x14ac:dyDescent="0.25">
      <c r="A16196" t="s">
        <v>28940</v>
      </c>
      <c r="B16196" s="1" t="s">
        <v>28941</v>
      </c>
      <c r="C16196" t="s">
        <v>1797</v>
      </c>
      <c r="D16196" t="s">
        <v>9</v>
      </c>
      <c r="E16196">
        <v>1</v>
      </c>
      <c r="F16196">
        <v>1946.88</v>
      </c>
      <c r="G16196" t="str">
        <f t="shared" si="1267"/>
        <v>BLUEPRINTADN15356</v>
      </c>
      <c r="H16196" t="str">
        <f t="shared" si="1266"/>
        <v>4621145F00</v>
      </c>
      <c r="I16196" t="str">
        <f t="shared" si="1268"/>
        <v>CREVO KOČNICE</v>
      </c>
      <c r="J16196">
        <f t="shared" si="1269"/>
        <v>16.224</v>
      </c>
      <c r="K16196" t="str">
        <f t="shared" si="1270"/>
        <v/>
      </c>
    </row>
    <row r="16197" spans="1:11" x14ac:dyDescent="0.25">
      <c r="A16197" t="s">
        <v>28942</v>
      </c>
      <c r="B16197" s="1" t="s">
        <v>28943</v>
      </c>
      <c r="C16197" t="s">
        <v>1797</v>
      </c>
      <c r="D16197" t="s">
        <v>9</v>
      </c>
      <c r="E16197">
        <v>1</v>
      </c>
      <c r="F16197">
        <v>1656.32</v>
      </c>
      <c r="G16197" t="str">
        <f t="shared" si="1267"/>
        <v>BLUEPRINTADN15358</v>
      </c>
      <c r="H16197" t="str">
        <f t="shared" si="1266"/>
        <v>4621085E00</v>
      </c>
      <c r="I16197" t="str">
        <f t="shared" si="1268"/>
        <v>CREVO KOČNICE</v>
      </c>
      <c r="J16197">
        <f t="shared" si="1269"/>
        <v>13.802666666666665</v>
      </c>
      <c r="K16197" t="str">
        <f t="shared" si="1270"/>
        <v/>
      </c>
    </row>
    <row r="16198" spans="1:11" x14ac:dyDescent="0.25">
      <c r="A16198" t="s">
        <v>28944</v>
      </c>
      <c r="B16198" s="1" t="s">
        <v>28945</v>
      </c>
      <c r="C16198" t="s">
        <v>1797</v>
      </c>
      <c r="D16198" t="s">
        <v>9</v>
      </c>
      <c r="E16198">
        <v>1</v>
      </c>
      <c r="F16198">
        <v>487.68</v>
      </c>
      <c r="G16198" t="str">
        <f t="shared" si="1267"/>
        <v>BLUEPRINTADN15359</v>
      </c>
      <c r="H16198" t="str">
        <f t="shared" si="1266"/>
        <v>4621401A14</v>
      </c>
      <c r="I16198" t="str">
        <f t="shared" si="1268"/>
        <v>CREVO KOČNICE</v>
      </c>
      <c r="J16198">
        <f t="shared" si="1269"/>
        <v>4.0640000000000001</v>
      </c>
      <c r="K16198" t="str">
        <f t="shared" si="1270"/>
        <v/>
      </c>
    </row>
    <row r="16199" spans="1:11" x14ac:dyDescent="0.25">
      <c r="A16199" t="s">
        <v>28946</v>
      </c>
      <c r="B16199" s="1" t="s">
        <v>28947</v>
      </c>
      <c r="C16199" t="s">
        <v>1797</v>
      </c>
      <c r="D16199" t="s">
        <v>9</v>
      </c>
      <c r="E16199">
        <v>1</v>
      </c>
      <c r="F16199">
        <v>545.28</v>
      </c>
      <c r="G16199" t="str">
        <f t="shared" si="1267"/>
        <v>BLUEPRINTADN15360</v>
      </c>
      <c r="H16199" t="str">
        <f t="shared" si="1266"/>
        <v>4621401A19</v>
      </c>
      <c r="I16199" t="str">
        <f t="shared" si="1268"/>
        <v>CREVO KOČNICE</v>
      </c>
      <c r="J16199">
        <f t="shared" si="1269"/>
        <v>4.5439999999999996</v>
      </c>
      <c r="K16199" t="str">
        <f t="shared" si="1270"/>
        <v/>
      </c>
    </row>
    <row r="16200" spans="1:11" x14ac:dyDescent="0.25">
      <c r="A16200" t="s">
        <v>28948</v>
      </c>
      <c r="B16200" s="1" t="s">
        <v>28949</v>
      </c>
      <c r="C16200" t="s">
        <v>1797</v>
      </c>
      <c r="D16200" t="s">
        <v>9</v>
      </c>
      <c r="E16200">
        <v>1</v>
      </c>
      <c r="F16200">
        <v>1344</v>
      </c>
      <c r="G16200" t="str">
        <f t="shared" si="1267"/>
        <v>BLUEPRINTADN15365</v>
      </c>
      <c r="H16200" t="str">
        <f t="shared" si="1266"/>
        <v>4620108T00</v>
      </c>
      <c r="I16200" t="str">
        <f t="shared" si="1268"/>
        <v>CREVO KOČNICE</v>
      </c>
      <c r="J16200">
        <f t="shared" si="1269"/>
        <v>11.2</v>
      </c>
      <c r="K16200" t="str">
        <f t="shared" si="1270"/>
        <v/>
      </c>
    </row>
    <row r="16201" spans="1:11" x14ac:dyDescent="0.25">
      <c r="A16201" t="s">
        <v>28950</v>
      </c>
      <c r="B16201" s="1" t="s">
        <v>28951</v>
      </c>
      <c r="C16201" t="s">
        <v>1797</v>
      </c>
      <c r="D16201" t="s">
        <v>9</v>
      </c>
      <c r="E16201">
        <v>1</v>
      </c>
      <c r="F16201">
        <v>1180.1600000000001</v>
      </c>
      <c r="G16201" t="str">
        <f t="shared" si="1267"/>
        <v>BLUEPRINTADN15366</v>
      </c>
      <c r="H16201" t="str">
        <f t="shared" si="1266"/>
        <v>46203C7000</v>
      </c>
      <c r="I16201" t="str">
        <f t="shared" si="1268"/>
        <v>CREVO KOČNICE</v>
      </c>
      <c r="J16201">
        <f t="shared" si="1269"/>
        <v>9.8346666666666671</v>
      </c>
      <c r="K16201" t="str">
        <f t="shared" si="1270"/>
        <v/>
      </c>
    </row>
    <row r="16202" spans="1:11" x14ac:dyDescent="0.25">
      <c r="A16202" t="s">
        <v>28952</v>
      </c>
      <c r="B16202" s="1" t="s">
        <v>28953</v>
      </c>
      <c r="C16202" t="s">
        <v>1797</v>
      </c>
      <c r="D16202" t="s">
        <v>9</v>
      </c>
      <c r="E16202">
        <v>1</v>
      </c>
      <c r="F16202">
        <v>910.08</v>
      </c>
      <c r="G16202" t="str">
        <f t="shared" si="1267"/>
        <v>BLUEPRINTADN15373</v>
      </c>
      <c r="H16202" t="str">
        <f t="shared" si="1266"/>
        <v>4621001G00</v>
      </c>
      <c r="I16202" t="str">
        <f t="shared" si="1268"/>
        <v>CREVO KOČNICE</v>
      </c>
      <c r="J16202">
        <f t="shared" si="1269"/>
        <v>7.5840000000000005</v>
      </c>
      <c r="K16202" t="str">
        <f t="shared" si="1270"/>
        <v/>
      </c>
    </row>
    <row r="16203" spans="1:11" x14ac:dyDescent="0.25">
      <c r="A16203" t="s">
        <v>28954</v>
      </c>
      <c r="B16203" s="1" t="s">
        <v>28955</v>
      </c>
      <c r="C16203" t="s">
        <v>1797</v>
      </c>
      <c r="D16203" t="s">
        <v>9</v>
      </c>
      <c r="E16203">
        <v>1</v>
      </c>
      <c r="F16203">
        <v>847.36</v>
      </c>
      <c r="G16203" t="str">
        <f t="shared" si="1267"/>
        <v>BLUEPRINTADN15374</v>
      </c>
      <c r="H16203" t="str">
        <f t="shared" si="1266"/>
        <v>4621101G00</v>
      </c>
      <c r="I16203" t="str">
        <f t="shared" si="1268"/>
        <v>CREVO KOČNICE</v>
      </c>
      <c r="J16203">
        <f t="shared" si="1269"/>
        <v>7.0613333333333337</v>
      </c>
      <c r="K16203" t="str">
        <f t="shared" si="1270"/>
        <v/>
      </c>
    </row>
    <row r="16204" spans="1:11" x14ac:dyDescent="0.25">
      <c r="A16204" t="s">
        <v>28956</v>
      </c>
      <c r="B16204" s="1" t="s">
        <v>28957</v>
      </c>
      <c r="C16204" t="s">
        <v>1797</v>
      </c>
      <c r="D16204" t="s">
        <v>9</v>
      </c>
      <c r="E16204">
        <v>1</v>
      </c>
      <c r="F16204">
        <v>583.67999999999995</v>
      </c>
      <c r="G16204" t="str">
        <f t="shared" si="1267"/>
        <v>BLUEPRINTADN15375</v>
      </c>
      <c r="H16204" t="str">
        <f t="shared" si="1266"/>
        <v>4621131G11</v>
      </c>
      <c r="I16204" t="str">
        <f t="shared" si="1268"/>
        <v>CREVO KOČNICE</v>
      </c>
      <c r="J16204">
        <f t="shared" si="1269"/>
        <v>4.8639999999999999</v>
      </c>
      <c r="K16204" t="str">
        <f t="shared" si="1270"/>
        <v/>
      </c>
    </row>
    <row r="16205" spans="1:11" x14ac:dyDescent="0.25">
      <c r="A16205" t="s">
        <v>28958</v>
      </c>
      <c r="B16205" s="1" t="s">
        <v>28959</v>
      </c>
      <c r="C16205" t="s">
        <v>1797</v>
      </c>
      <c r="D16205" t="s">
        <v>9</v>
      </c>
      <c r="E16205">
        <v>1</v>
      </c>
      <c r="F16205">
        <v>1936.64</v>
      </c>
      <c r="G16205" t="str">
        <f t="shared" si="1267"/>
        <v>BLUEPRINTADN15376</v>
      </c>
      <c r="H16205" t="str">
        <f t="shared" si="1266"/>
        <v>46210Q9000</v>
      </c>
      <c r="I16205" t="str">
        <f t="shared" si="1268"/>
        <v>CREVO KOČNICE</v>
      </c>
      <c r="J16205">
        <f t="shared" si="1269"/>
        <v>16.138666666666669</v>
      </c>
      <c r="K16205" t="str">
        <f t="shared" si="1270"/>
        <v/>
      </c>
    </row>
    <row r="16206" spans="1:11" x14ac:dyDescent="0.25">
      <c r="A16206" t="s">
        <v>28960</v>
      </c>
      <c r="B16206" s="1" t="s">
        <v>28961</v>
      </c>
      <c r="C16206" t="s">
        <v>1797</v>
      </c>
      <c r="D16206" t="s">
        <v>9</v>
      </c>
      <c r="E16206">
        <v>1</v>
      </c>
      <c r="F16206">
        <v>1272.32</v>
      </c>
      <c r="G16206" t="str">
        <f t="shared" si="1267"/>
        <v>BLUEPRINTADN15378</v>
      </c>
      <c r="H16206" t="str">
        <f t="shared" si="1266"/>
        <v>4621058N00</v>
      </c>
      <c r="I16206" t="str">
        <f t="shared" si="1268"/>
        <v>CREVO KOČNICE</v>
      </c>
      <c r="J16206">
        <f t="shared" si="1269"/>
        <v>10.602666666666666</v>
      </c>
      <c r="K16206" t="str">
        <f t="shared" si="1270"/>
        <v/>
      </c>
    </row>
    <row r="16207" spans="1:11" x14ac:dyDescent="0.25">
      <c r="A16207" t="s">
        <v>28962</v>
      </c>
      <c r="B16207" s="1" t="s">
        <v>28963</v>
      </c>
      <c r="C16207" t="s">
        <v>1797</v>
      </c>
      <c r="D16207" t="s">
        <v>9</v>
      </c>
      <c r="E16207">
        <v>1</v>
      </c>
      <c r="F16207">
        <v>1271.04</v>
      </c>
      <c r="G16207" t="str">
        <f t="shared" si="1267"/>
        <v>BLUEPRINTADN15379</v>
      </c>
      <c r="H16207" t="str">
        <f t="shared" si="1266"/>
        <v>4621037F00</v>
      </c>
      <c r="I16207" t="str">
        <f t="shared" si="1268"/>
        <v>CREVO KOČNICE</v>
      </c>
      <c r="J16207">
        <f t="shared" si="1269"/>
        <v>10.592000000000001</v>
      </c>
      <c r="K16207" t="str">
        <f t="shared" si="1270"/>
        <v/>
      </c>
    </row>
    <row r="16208" spans="1:11" x14ac:dyDescent="0.25">
      <c r="A16208" t="s">
        <v>28964</v>
      </c>
      <c r="B16208" s="1" t="s">
        <v>28965</v>
      </c>
      <c r="C16208" t="s">
        <v>1797</v>
      </c>
      <c r="D16208" t="s">
        <v>9</v>
      </c>
      <c r="E16208">
        <v>1</v>
      </c>
      <c r="F16208">
        <v>1272.32</v>
      </c>
      <c r="G16208" t="str">
        <f t="shared" si="1267"/>
        <v>BLUEPRINTADN15381</v>
      </c>
      <c r="H16208" t="str">
        <f t="shared" si="1266"/>
        <v>4621021T00</v>
      </c>
      <c r="I16208" t="str">
        <f t="shared" si="1268"/>
        <v>CREVO KOČNICE</v>
      </c>
      <c r="J16208">
        <f t="shared" si="1269"/>
        <v>10.602666666666666</v>
      </c>
      <c r="K16208" t="str">
        <f t="shared" si="1270"/>
        <v/>
      </c>
    </row>
    <row r="16209" spans="1:11" x14ac:dyDescent="0.25">
      <c r="A16209" t="s">
        <v>28966</v>
      </c>
      <c r="B16209" s="1" t="s">
        <v>28967</v>
      </c>
      <c r="C16209" t="s">
        <v>1797</v>
      </c>
      <c r="D16209" t="s">
        <v>9</v>
      </c>
      <c r="E16209">
        <v>1</v>
      </c>
      <c r="F16209">
        <v>871.68</v>
      </c>
      <c r="G16209" t="str">
        <f t="shared" si="1267"/>
        <v>BLUEPRINTADN15382</v>
      </c>
      <c r="H16209" t="str">
        <f t="shared" si="1266"/>
        <v>4621028B10</v>
      </c>
      <c r="I16209" t="str">
        <f t="shared" si="1268"/>
        <v>CREVO KOČNICE</v>
      </c>
      <c r="J16209">
        <f t="shared" si="1269"/>
        <v>7.2639999999999993</v>
      </c>
      <c r="K16209" t="str">
        <f t="shared" si="1270"/>
        <v/>
      </c>
    </row>
    <row r="16210" spans="1:11" x14ac:dyDescent="0.25">
      <c r="A16210" t="s">
        <v>28968</v>
      </c>
      <c r="B16210" s="1" t="s">
        <v>28969</v>
      </c>
      <c r="C16210" t="s">
        <v>24466</v>
      </c>
      <c r="D16210" t="s">
        <v>9</v>
      </c>
      <c r="E16210">
        <v>1</v>
      </c>
      <c r="F16210">
        <v>1029.1199999999999</v>
      </c>
      <c r="G16210" t="str">
        <f t="shared" si="1267"/>
        <v>BLUEPRINTADN153900</v>
      </c>
      <c r="H16210" t="str">
        <f t="shared" si="1266"/>
        <v>308557C300</v>
      </c>
      <c r="I16210" t="str">
        <f t="shared" si="1268"/>
        <v>CREVO KVAČILA</v>
      </c>
      <c r="J16210">
        <f t="shared" si="1269"/>
        <v>8.5759999999999987</v>
      </c>
      <c r="K16210" t="str">
        <f t="shared" si="1270"/>
        <v/>
      </c>
    </row>
    <row r="16211" spans="1:11" x14ac:dyDescent="0.25">
      <c r="A16211" t="s">
        <v>28970</v>
      </c>
      <c r="B16211" s="1" t="s">
        <v>28971</v>
      </c>
      <c r="C16211" t="s">
        <v>24466</v>
      </c>
      <c r="D16211" t="s">
        <v>9</v>
      </c>
      <c r="E16211">
        <v>1</v>
      </c>
      <c r="F16211">
        <v>870.4</v>
      </c>
      <c r="G16211" t="str">
        <f t="shared" si="1267"/>
        <v>BLUEPRINTADN153901</v>
      </c>
      <c r="H16211" t="str">
        <f t="shared" si="1266"/>
        <v>4621101A3C</v>
      </c>
      <c r="I16211" t="str">
        <f t="shared" si="1268"/>
        <v>CREVO KVAČILA</v>
      </c>
      <c r="J16211">
        <f t="shared" si="1269"/>
        <v>7.253333333333333</v>
      </c>
      <c r="K16211" t="str">
        <f t="shared" si="1270"/>
        <v/>
      </c>
    </row>
    <row r="16212" spans="1:11" x14ac:dyDescent="0.25">
      <c r="A16212" t="s">
        <v>28972</v>
      </c>
      <c r="B16212" s="1" t="s">
        <v>28973</v>
      </c>
      <c r="C16212" t="s">
        <v>24466</v>
      </c>
      <c r="D16212" t="s">
        <v>9</v>
      </c>
      <c r="E16212">
        <v>1</v>
      </c>
      <c r="F16212">
        <v>620.79999999999995</v>
      </c>
      <c r="G16212" t="str">
        <f t="shared" si="1267"/>
        <v>BLUEPRINTADN153902</v>
      </c>
      <c r="H16212" t="str">
        <f t="shared" si="1266"/>
        <v>30855F3601</v>
      </c>
      <c r="I16212" t="str">
        <f t="shared" si="1268"/>
        <v>CREVO KVAČILA</v>
      </c>
      <c r="J16212">
        <f t="shared" si="1269"/>
        <v>5.1733333333333329</v>
      </c>
      <c r="K16212" t="str">
        <f t="shared" si="1270"/>
        <v/>
      </c>
    </row>
    <row r="16213" spans="1:11" x14ac:dyDescent="0.25">
      <c r="A16213" t="s">
        <v>28974</v>
      </c>
      <c r="B16213" s="1" t="s">
        <v>28975</v>
      </c>
      <c r="C16213" t="s">
        <v>24466</v>
      </c>
      <c r="D16213" t="s">
        <v>9</v>
      </c>
      <c r="E16213">
        <v>1</v>
      </c>
      <c r="F16213">
        <v>1090.56</v>
      </c>
      <c r="G16213" t="str">
        <f t="shared" si="1267"/>
        <v>BLUEPRINTADN153903</v>
      </c>
      <c r="H16213" t="str">
        <f t="shared" si="1266"/>
        <v>308557C301</v>
      </c>
      <c r="I16213" t="str">
        <f t="shared" si="1268"/>
        <v>CREVO KVAČILA</v>
      </c>
      <c r="J16213">
        <f t="shared" si="1269"/>
        <v>9.0879999999999992</v>
      </c>
      <c r="K16213" t="str">
        <f t="shared" si="1270"/>
        <v/>
      </c>
    </row>
    <row r="16214" spans="1:11" x14ac:dyDescent="0.25">
      <c r="A16214" t="s">
        <v>28976</v>
      </c>
      <c r="B16214" s="1" t="s">
        <v>28977</v>
      </c>
      <c r="C16214" t="s">
        <v>24466</v>
      </c>
      <c r="D16214" t="s">
        <v>9</v>
      </c>
      <c r="E16214">
        <v>1</v>
      </c>
      <c r="F16214">
        <v>1265.92</v>
      </c>
      <c r="G16214" t="str">
        <f t="shared" si="1267"/>
        <v>BLUEPRINTADN153904</v>
      </c>
      <c r="H16214" t="str">
        <f t="shared" si="1266"/>
        <v>308550X800</v>
      </c>
      <c r="I16214" t="str">
        <f t="shared" si="1268"/>
        <v>CREVO KVAČILA</v>
      </c>
      <c r="J16214">
        <f t="shared" si="1269"/>
        <v>10.549333333333333</v>
      </c>
      <c r="K16214" t="str">
        <f t="shared" si="1270"/>
        <v/>
      </c>
    </row>
    <row r="16215" spans="1:11" x14ac:dyDescent="0.25">
      <c r="A16215" t="s">
        <v>28978</v>
      </c>
      <c r="B16215" s="1" t="s">
        <v>44486</v>
      </c>
      <c r="C16215" t="s">
        <v>24466</v>
      </c>
      <c r="D16215" t="s">
        <v>9</v>
      </c>
      <c r="E16215">
        <v>1</v>
      </c>
      <c r="F16215">
        <v>791.04</v>
      </c>
      <c r="G16215" t="str">
        <f t="shared" si="1267"/>
        <v>BLUEPRINTADN153905</v>
      </c>
      <c r="H16215" t="str">
        <f t="shared" si="1266"/>
        <v>4147703</v>
      </c>
      <c r="I16215" t="str">
        <f t="shared" si="1268"/>
        <v>CREVO KVAČILA</v>
      </c>
      <c r="J16215">
        <f t="shared" si="1269"/>
        <v>6.5919999999999996</v>
      </c>
      <c r="K16215" t="str">
        <f t="shared" si="1270"/>
        <v/>
      </c>
    </row>
    <row r="16216" spans="1:11" x14ac:dyDescent="0.25">
      <c r="A16216" t="s">
        <v>28979</v>
      </c>
      <c r="B16216" s="1" t="s">
        <v>28980</v>
      </c>
      <c r="C16216" t="s">
        <v>24466</v>
      </c>
      <c r="D16216" t="s">
        <v>9</v>
      </c>
      <c r="E16216">
        <v>1</v>
      </c>
      <c r="F16216">
        <v>623.36</v>
      </c>
      <c r="G16216" t="str">
        <f t="shared" si="1267"/>
        <v>BLUEPRINTADN153906</v>
      </c>
      <c r="H16216" t="str">
        <f t="shared" si="1266"/>
        <v>308550F000</v>
      </c>
      <c r="I16216" t="str">
        <f t="shared" si="1268"/>
        <v>CREVO KVAČILA</v>
      </c>
      <c r="J16216">
        <f t="shared" si="1269"/>
        <v>5.1946666666666665</v>
      </c>
      <c r="K16216" t="str">
        <f t="shared" si="1270"/>
        <v/>
      </c>
    </row>
    <row r="16217" spans="1:11" x14ac:dyDescent="0.25">
      <c r="A16217" t="s">
        <v>28981</v>
      </c>
      <c r="B16217" s="1" t="s">
        <v>28982</v>
      </c>
      <c r="C16217" t="s">
        <v>1797</v>
      </c>
      <c r="D16217" t="s">
        <v>9</v>
      </c>
      <c r="E16217">
        <v>1</v>
      </c>
      <c r="F16217">
        <v>1117.44</v>
      </c>
      <c r="G16217" t="str">
        <f t="shared" si="1267"/>
        <v>BLUEPRINTADN15393</v>
      </c>
      <c r="H16217" t="str">
        <f t="shared" si="1266"/>
        <v>4621096J00</v>
      </c>
      <c r="I16217" t="str">
        <f t="shared" si="1268"/>
        <v>CREVO KOČNICE</v>
      </c>
      <c r="J16217">
        <f t="shared" si="1269"/>
        <v>9.3120000000000012</v>
      </c>
      <c r="K16217" t="str">
        <f t="shared" si="1270"/>
        <v/>
      </c>
    </row>
    <row r="16218" spans="1:11" x14ac:dyDescent="0.25">
      <c r="A16218" t="s">
        <v>28983</v>
      </c>
      <c r="B16218" s="1" t="s">
        <v>28984</v>
      </c>
      <c r="C16218" t="s">
        <v>1797</v>
      </c>
      <c r="D16218" t="s">
        <v>9</v>
      </c>
      <c r="E16218">
        <v>1</v>
      </c>
      <c r="F16218">
        <v>683.52</v>
      </c>
      <c r="G16218" t="str">
        <f t="shared" si="1267"/>
        <v>BLUEPRINTADN15394</v>
      </c>
      <c r="H16218" t="str">
        <f t="shared" si="1266"/>
        <v>4621490J00</v>
      </c>
      <c r="I16218" t="str">
        <f t="shared" si="1268"/>
        <v>CREVO KOČNICE</v>
      </c>
      <c r="J16218">
        <f t="shared" si="1269"/>
        <v>5.6959999999999997</v>
      </c>
      <c r="K16218" t="str">
        <f t="shared" si="1270"/>
        <v/>
      </c>
    </row>
    <row r="16219" spans="1:11" x14ac:dyDescent="0.25">
      <c r="A16219" t="s">
        <v>28985</v>
      </c>
      <c r="B16219" s="1" t="s">
        <v>28986</v>
      </c>
      <c r="C16219" t="s">
        <v>1797</v>
      </c>
      <c r="D16219" t="s">
        <v>9</v>
      </c>
      <c r="E16219">
        <v>1</v>
      </c>
      <c r="F16219">
        <v>510.72</v>
      </c>
      <c r="G16219" t="str">
        <f t="shared" si="1267"/>
        <v>BLUEPRINTADN15395</v>
      </c>
      <c r="H16219" t="str">
        <f t="shared" si="1266"/>
        <v>4621401A11</v>
      </c>
      <c r="I16219" t="str">
        <f t="shared" si="1268"/>
        <v>CREVO KOČNICE</v>
      </c>
      <c r="J16219">
        <f t="shared" si="1269"/>
        <v>4.2560000000000002</v>
      </c>
      <c r="K16219" t="str">
        <f t="shared" si="1270"/>
        <v/>
      </c>
    </row>
    <row r="16220" spans="1:11" x14ac:dyDescent="0.25">
      <c r="A16220" t="s">
        <v>28987</v>
      </c>
      <c r="B16220" s="1" t="s">
        <v>28988</v>
      </c>
      <c r="C16220" t="s">
        <v>1797</v>
      </c>
      <c r="D16220" t="s">
        <v>9</v>
      </c>
      <c r="E16220">
        <v>1</v>
      </c>
      <c r="F16220">
        <v>811.52</v>
      </c>
      <c r="G16220" t="str">
        <f t="shared" si="1267"/>
        <v>BLUEPRINTADN15396</v>
      </c>
      <c r="H16220" t="str">
        <f t="shared" si="1266"/>
        <v>4621050Y02</v>
      </c>
      <c r="I16220" t="str">
        <f t="shared" si="1268"/>
        <v>CREVO KOČNICE</v>
      </c>
      <c r="J16220">
        <f t="shared" si="1269"/>
        <v>6.7626666666666662</v>
      </c>
      <c r="K16220" t="str">
        <f t="shared" si="1270"/>
        <v/>
      </c>
    </row>
    <row r="16221" spans="1:11" x14ac:dyDescent="0.25">
      <c r="A16221" t="s">
        <v>28989</v>
      </c>
      <c r="B16221" s="1" t="s">
        <v>28990</v>
      </c>
      <c r="C16221" t="s">
        <v>1797</v>
      </c>
      <c r="D16221" t="s">
        <v>9</v>
      </c>
      <c r="E16221">
        <v>1</v>
      </c>
      <c r="F16221">
        <v>1501.44</v>
      </c>
      <c r="G16221" t="str">
        <f t="shared" si="1267"/>
        <v>BLUEPRINTADN15397</v>
      </c>
      <c r="H16221" t="str">
        <f t="shared" si="1266"/>
        <v>4621050Y17</v>
      </c>
      <c r="I16221" t="str">
        <f t="shared" si="1268"/>
        <v>CREVO KOČNICE</v>
      </c>
      <c r="J16221">
        <f t="shared" si="1269"/>
        <v>12.512</v>
      </c>
      <c r="K16221" t="str">
        <f t="shared" si="1270"/>
        <v/>
      </c>
    </row>
    <row r="16222" spans="1:11" x14ac:dyDescent="0.25">
      <c r="A16222" t="s">
        <v>28991</v>
      </c>
      <c r="B16222" s="1" t="s">
        <v>28992</v>
      </c>
      <c r="C16222" t="s">
        <v>1797</v>
      </c>
      <c r="D16222" t="s">
        <v>9</v>
      </c>
      <c r="E16222">
        <v>1</v>
      </c>
      <c r="F16222">
        <v>643.84</v>
      </c>
      <c r="G16222" t="str">
        <f t="shared" si="1267"/>
        <v>BLUEPRINTADN15399</v>
      </c>
      <c r="H16222" t="str">
        <f t="shared" si="1266"/>
        <v>4621031G11</v>
      </c>
      <c r="I16222" t="str">
        <f t="shared" si="1268"/>
        <v>CREVO KOČNICE</v>
      </c>
      <c r="J16222">
        <f t="shared" si="1269"/>
        <v>5.365333333333334</v>
      </c>
      <c r="K16222" t="str">
        <f t="shared" si="1270"/>
        <v/>
      </c>
    </row>
    <row r="16223" spans="1:11" x14ac:dyDescent="0.25">
      <c r="A16223" t="s">
        <v>28993</v>
      </c>
      <c r="C16223" t="s">
        <v>28994</v>
      </c>
      <c r="D16223" t="s">
        <v>9</v>
      </c>
      <c r="E16223">
        <v>1</v>
      </c>
      <c r="F16223">
        <v>879.36</v>
      </c>
      <c r="G16223" t="str">
        <f t="shared" si="1267"/>
        <v>BLUEPRINTADN15501</v>
      </c>
      <c r="H16223" t="str">
        <f t="shared" si="1266"/>
        <v>ADN15501</v>
      </c>
      <c r="I16223" t="str">
        <f t="shared" si="1268"/>
        <v>VIJAK</v>
      </c>
      <c r="J16223">
        <f t="shared" si="1269"/>
        <v>7.3280000000000003</v>
      </c>
      <c r="K16223" t="str">
        <f t="shared" si="1270"/>
        <v/>
      </c>
    </row>
    <row r="16224" spans="1:11" x14ac:dyDescent="0.25">
      <c r="A16224" t="s">
        <v>28995</v>
      </c>
      <c r="C16224" t="s">
        <v>11722</v>
      </c>
      <c r="D16224" t="s">
        <v>9</v>
      </c>
      <c r="E16224">
        <v>1</v>
      </c>
      <c r="F16224">
        <v>2964.48</v>
      </c>
      <c r="G16224" t="str">
        <f t="shared" si="1267"/>
        <v>BLUEPRINTADN15502</v>
      </c>
      <c r="H16224" t="str">
        <f t="shared" si="1266"/>
        <v>ADN15502</v>
      </c>
      <c r="I16224" t="str">
        <f t="shared" si="1268"/>
        <v>ALAT</v>
      </c>
      <c r="J16224">
        <f t="shared" si="1269"/>
        <v>24.704000000000001</v>
      </c>
      <c r="K16224" t="str">
        <f t="shared" si="1270"/>
        <v/>
      </c>
    </row>
    <row r="16225" spans="1:11" x14ac:dyDescent="0.25">
      <c r="A16225" t="s">
        <v>28996</v>
      </c>
      <c r="B16225" s="1" t="s">
        <v>28997</v>
      </c>
      <c r="C16225" t="s">
        <v>1909</v>
      </c>
      <c r="D16225" t="s">
        <v>9</v>
      </c>
      <c r="E16225">
        <v>1</v>
      </c>
      <c r="F16225">
        <v>1640.96</v>
      </c>
      <c r="G16225" t="str">
        <f t="shared" si="1267"/>
        <v>BLUEPRINTADN15801</v>
      </c>
      <c r="H16225" t="str">
        <f t="shared" si="1266"/>
        <v>90450BM400</v>
      </c>
      <c r="I16225" t="str">
        <f t="shared" si="1268"/>
        <v>GASNA OPRUGA</v>
      </c>
      <c r="J16225">
        <f t="shared" si="1269"/>
        <v>13.674666666666667</v>
      </c>
      <c r="K16225" t="str">
        <f t="shared" si="1270"/>
        <v/>
      </c>
    </row>
    <row r="16226" spans="1:11" x14ac:dyDescent="0.25">
      <c r="A16226" t="s">
        <v>28998</v>
      </c>
      <c r="C16226" t="s">
        <v>1909</v>
      </c>
      <c r="D16226" t="s">
        <v>9</v>
      </c>
      <c r="E16226">
        <v>1</v>
      </c>
      <c r="F16226">
        <v>2593.2800000000002</v>
      </c>
      <c r="G16226" t="str">
        <f t="shared" si="1267"/>
        <v>BLUEPRINTADN15802</v>
      </c>
      <c r="H16226" t="str">
        <f t="shared" si="1266"/>
        <v>ADN15802</v>
      </c>
      <c r="I16226" t="str">
        <f t="shared" si="1268"/>
        <v>GASNA OPRUGA</v>
      </c>
      <c r="J16226">
        <f t="shared" si="1269"/>
        <v>21.610666666666667</v>
      </c>
      <c r="K16226" t="str">
        <f t="shared" si="1270"/>
        <v/>
      </c>
    </row>
    <row r="16227" spans="1:11" x14ac:dyDescent="0.25">
      <c r="A16227" t="s">
        <v>28999</v>
      </c>
      <c r="C16227" t="s">
        <v>1909</v>
      </c>
      <c r="D16227" t="s">
        <v>9</v>
      </c>
      <c r="E16227">
        <v>1</v>
      </c>
      <c r="F16227">
        <v>4538.88</v>
      </c>
      <c r="G16227" t="str">
        <f t="shared" si="1267"/>
        <v>BLUEPRINTADN15803</v>
      </c>
      <c r="H16227" t="str">
        <f t="shared" si="1266"/>
        <v>ADN15803</v>
      </c>
      <c r="I16227" t="str">
        <f t="shared" si="1268"/>
        <v>GASNA OPRUGA</v>
      </c>
      <c r="J16227">
        <f t="shared" si="1269"/>
        <v>37.823999999999998</v>
      </c>
      <c r="K16227" t="str">
        <f t="shared" si="1270"/>
        <v/>
      </c>
    </row>
    <row r="16228" spans="1:11" x14ac:dyDescent="0.25">
      <c r="A16228" t="s">
        <v>29000</v>
      </c>
      <c r="C16228" t="s">
        <v>1909</v>
      </c>
      <c r="D16228" t="s">
        <v>9</v>
      </c>
      <c r="E16228">
        <v>1</v>
      </c>
      <c r="F16228">
        <v>2411.52</v>
      </c>
      <c r="G16228" t="str">
        <f t="shared" si="1267"/>
        <v>BLUEPRINTADN15804</v>
      </c>
      <c r="H16228" t="str">
        <f t="shared" si="1266"/>
        <v>ADN15804</v>
      </c>
      <c r="I16228" t="str">
        <f t="shared" si="1268"/>
        <v>GASNA OPRUGA</v>
      </c>
      <c r="J16228">
        <f t="shared" si="1269"/>
        <v>20.096</v>
      </c>
      <c r="K16228" t="str">
        <f t="shared" si="1270"/>
        <v/>
      </c>
    </row>
    <row r="16229" spans="1:11" x14ac:dyDescent="0.25">
      <c r="A16229" t="s">
        <v>29001</v>
      </c>
      <c r="C16229" t="s">
        <v>1909</v>
      </c>
      <c r="D16229" t="s">
        <v>9</v>
      </c>
      <c r="E16229">
        <v>1</v>
      </c>
      <c r="F16229">
        <v>2411.52</v>
      </c>
      <c r="G16229" t="str">
        <f t="shared" si="1267"/>
        <v>BLUEPRINTADN15805</v>
      </c>
      <c r="H16229" t="str">
        <f t="shared" si="1266"/>
        <v>ADN15805</v>
      </c>
      <c r="I16229" t="str">
        <f t="shared" si="1268"/>
        <v>GASNA OPRUGA</v>
      </c>
      <c r="J16229">
        <f t="shared" si="1269"/>
        <v>20.096</v>
      </c>
      <c r="K16229" t="str">
        <f t="shared" si="1270"/>
        <v/>
      </c>
    </row>
    <row r="16230" spans="1:11" x14ac:dyDescent="0.25">
      <c r="A16230" t="s">
        <v>29002</v>
      </c>
      <c r="C16230" t="s">
        <v>1909</v>
      </c>
      <c r="D16230" t="s">
        <v>9</v>
      </c>
      <c r="E16230">
        <v>1</v>
      </c>
      <c r="F16230">
        <v>2315.52</v>
      </c>
      <c r="G16230" t="str">
        <f t="shared" si="1267"/>
        <v>BLUEPRINTADN15806</v>
      </c>
      <c r="H16230" t="str">
        <f t="shared" si="1266"/>
        <v>ADN15806</v>
      </c>
      <c r="I16230" t="str">
        <f t="shared" si="1268"/>
        <v>GASNA OPRUGA</v>
      </c>
      <c r="J16230">
        <f t="shared" si="1269"/>
        <v>19.295999999999999</v>
      </c>
      <c r="K16230" t="str">
        <f t="shared" si="1270"/>
        <v/>
      </c>
    </row>
    <row r="16231" spans="1:11" x14ac:dyDescent="0.25">
      <c r="A16231" t="s">
        <v>29003</v>
      </c>
      <c r="B16231" s="1" t="s">
        <v>29004</v>
      </c>
      <c r="C16231" t="s">
        <v>1909</v>
      </c>
      <c r="D16231" t="s">
        <v>9</v>
      </c>
      <c r="E16231">
        <v>1</v>
      </c>
      <c r="F16231">
        <v>3403.52</v>
      </c>
      <c r="G16231" t="str">
        <f t="shared" si="1267"/>
        <v>BLUEPRINTADN15807</v>
      </c>
      <c r="H16231" t="str">
        <f t="shared" si="1266"/>
        <v>84430CE400</v>
      </c>
      <c r="I16231" t="str">
        <f t="shared" si="1268"/>
        <v>GASNA OPRUGA</v>
      </c>
      <c r="J16231">
        <f t="shared" si="1269"/>
        <v>28.362666666666666</v>
      </c>
      <c r="K16231" t="str">
        <f t="shared" si="1270"/>
        <v/>
      </c>
    </row>
    <row r="16232" spans="1:11" x14ac:dyDescent="0.25">
      <c r="A16232" t="s">
        <v>29005</v>
      </c>
      <c r="B16232" s="1" t="s">
        <v>29006</v>
      </c>
      <c r="C16232" t="s">
        <v>1909</v>
      </c>
      <c r="D16232" t="s">
        <v>9</v>
      </c>
      <c r="E16232">
        <v>1</v>
      </c>
      <c r="F16232">
        <v>4584.96</v>
      </c>
      <c r="G16232" t="str">
        <f t="shared" si="1267"/>
        <v>BLUEPRINTADN15808</v>
      </c>
      <c r="H16232" t="str">
        <f t="shared" si="1266"/>
        <v>904521EA1C</v>
      </c>
      <c r="I16232" t="str">
        <f t="shared" si="1268"/>
        <v>GASNA OPRUGA</v>
      </c>
      <c r="J16232">
        <f t="shared" si="1269"/>
        <v>38.207999999999998</v>
      </c>
      <c r="K16232" t="str">
        <f t="shared" si="1270"/>
        <v/>
      </c>
    </row>
    <row r="16233" spans="1:11" x14ac:dyDescent="0.25">
      <c r="A16233" t="s">
        <v>29007</v>
      </c>
      <c r="B16233" s="1" t="s">
        <v>29008</v>
      </c>
      <c r="C16233" t="s">
        <v>1909</v>
      </c>
      <c r="D16233" t="s">
        <v>9</v>
      </c>
      <c r="E16233">
        <v>1</v>
      </c>
      <c r="F16233">
        <v>1672.96</v>
      </c>
      <c r="G16233" t="str">
        <f t="shared" si="1267"/>
        <v>BLUEPRINTADN15809</v>
      </c>
      <c r="H16233" t="str">
        <f t="shared" si="1266"/>
        <v>90450BU000</v>
      </c>
      <c r="I16233" t="str">
        <f t="shared" si="1268"/>
        <v>GASNA OPRUGA</v>
      </c>
      <c r="J16233">
        <f t="shared" si="1269"/>
        <v>13.941333333333334</v>
      </c>
      <c r="K16233" t="str">
        <f t="shared" si="1270"/>
        <v/>
      </c>
    </row>
    <row r="16234" spans="1:11" x14ac:dyDescent="0.25">
      <c r="A16234" t="s">
        <v>29009</v>
      </c>
      <c r="B16234" s="1" t="s">
        <v>29010</v>
      </c>
      <c r="C16234" t="s">
        <v>1909</v>
      </c>
      <c r="D16234" t="s">
        <v>9</v>
      </c>
      <c r="E16234">
        <v>1</v>
      </c>
      <c r="F16234">
        <v>3996.16</v>
      </c>
      <c r="G16234" t="str">
        <f t="shared" si="1267"/>
        <v>BLUEPRINTADN15810</v>
      </c>
      <c r="H16234" t="str">
        <f t="shared" si="1266"/>
        <v>84430JF02A</v>
      </c>
      <c r="I16234" t="str">
        <f t="shared" si="1268"/>
        <v>GASNA OPRUGA</v>
      </c>
      <c r="J16234">
        <f t="shared" si="1269"/>
        <v>33.301333333333332</v>
      </c>
      <c r="K16234" t="str">
        <f t="shared" si="1270"/>
        <v/>
      </c>
    </row>
    <row r="16235" spans="1:11" x14ac:dyDescent="0.25">
      <c r="A16235" t="s">
        <v>29011</v>
      </c>
      <c r="B16235" s="1" t="s">
        <v>29012</v>
      </c>
      <c r="C16235" t="s">
        <v>1909</v>
      </c>
      <c r="D16235" t="s">
        <v>9</v>
      </c>
      <c r="E16235">
        <v>1</v>
      </c>
      <c r="F16235">
        <v>1565.44</v>
      </c>
      <c r="G16235" t="str">
        <f t="shared" si="1267"/>
        <v>BLUEPRINTADN15811</v>
      </c>
      <c r="H16235" t="str">
        <f t="shared" si="1266"/>
        <v>90450AX610</v>
      </c>
      <c r="I16235" t="str">
        <f t="shared" si="1268"/>
        <v>GASNA OPRUGA</v>
      </c>
      <c r="J16235">
        <f t="shared" si="1269"/>
        <v>13.045333333333334</v>
      </c>
      <c r="K16235" t="str">
        <f t="shared" si="1270"/>
        <v/>
      </c>
    </row>
    <row r="16236" spans="1:11" x14ac:dyDescent="0.25">
      <c r="A16236" t="s">
        <v>29013</v>
      </c>
      <c r="B16236" s="1" t="s">
        <v>29014</v>
      </c>
      <c r="C16236" t="s">
        <v>1909</v>
      </c>
      <c r="D16236" t="s">
        <v>9</v>
      </c>
      <c r="E16236">
        <v>1</v>
      </c>
      <c r="F16236">
        <v>2780.16</v>
      </c>
      <c r="G16236" t="str">
        <f t="shared" si="1267"/>
        <v>BLUEPRINTADN15812</v>
      </c>
      <c r="H16236" t="str">
        <f t="shared" si="1266"/>
        <v>65471CB800</v>
      </c>
      <c r="I16236" t="str">
        <f t="shared" si="1268"/>
        <v>GASNA OPRUGA</v>
      </c>
      <c r="J16236">
        <f t="shared" si="1269"/>
        <v>23.167999999999999</v>
      </c>
      <c r="K16236" t="str">
        <f t="shared" si="1270"/>
        <v/>
      </c>
    </row>
    <row r="16237" spans="1:11" x14ac:dyDescent="0.25">
      <c r="A16237" t="s">
        <v>29015</v>
      </c>
      <c r="B16237" s="1" t="s">
        <v>29016</v>
      </c>
      <c r="C16237" t="s">
        <v>1909</v>
      </c>
      <c r="D16237" t="s">
        <v>9</v>
      </c>
      <c r="E16237">
        <v>1</v>
      </c>
      <c r="F16237">
        <v>5141.76</v>
      </c>
      <c r="G16237" t="str">
        <f t="shared" si="1267"/>
        <v>BLUEPRINTADN15813</v>
      </c>
      <c r="H16237" t="str">
        <f t="shared" ref="H16237:H16300" si="1271">IF(AND(B16237&lt;&gt;"", B16237&lt;&gt;"-"),SUBSTITUTE(SUBSTITUTE(B16237,"-","")," ",""),A16237)</f>
        <v>90450CB80A</v>
      </c>
      <c r="I16237" t="str">
        <f t="shared" si="1268"/>
        <v>GASNA OPRUGA</v>
      </c>
      <c r="J16237">
        <f t="shared" si="1269"/>
        <v>42.847999999999999</v>
      </c>
      <c r="K16237" t="str">
        <f t="shared" si="1270"/>
        <v/>
      </c>
    </row>
    <row r="16238" spans="1:11" x14ac:dyDescent="0.25">
      <c r="A16238" t="s">
        <v>29017</v>
      </c>
      <c r="B16238" s="1" t="s">
        <v>29018</v>
      </c>
      <c r="C16238" t="s">
        <v>1909</v>
      </c>
      <c r="D16238" t="s">
        <v>9</v>
      </c>
      <c r="E16238">
        <v>1</v>
      </c>
      <c r="F16238">
        <v>1807.36</v>
      </c>
      <c r="G16238" t="str">
        <f t="shared" si="1267"/>
        <v>BLUEPRINTADN15814</v>
      </c>
      <c r="H16238" t="str">
        <f t="shared" si="1271"/>
        <v>904509U00A</v>
      </c>
      <c r="I16238" t="str">
        <f t="shared" si="1268"/>
        <v>GASNA OPRUGA</v>
      </c>
      <c r="J16238">
        <f t="shared" si="1269"/>
        <v>15.061333333333332</v>
      </c>
      <c r="K16238" t="str">
        <f t="shared" si="1270"/>
        <v/>
      </c>
    </row>
    <row r="16239" spans="1:11" x14ac:dyDescent="0.25">
      <c r="A16239" t="s">
        <v>29019</v>
      </c>
      <c r="B16239" s="1" t="s">
        <v>29020</v>
      </c>
      <c r="C16239" t="s">
        <v>1909</v>
      </c>
      <c r="D16239" t="s">
        <v>9</v>
      </c>
      <c r="E16239">
        <v>1</v>
      </c>
      <c r="F16239">
        <v>2734.08</v>
      </c>
      <c r="G16239" t="str">
        <f t="shared" si="1267"/>
        <v>BLUEPRINTADN15815</v>
      </c>
      <c r="H16239" t="str">
        <f t="shared" si="1271"/>
        <v>90450EB31A</v>
      </c>
      <c r="I16239" t="str">
        <f t="shared" si="1268"/>
        <v>GASNA OPRUGA</v>
      </c>
      <c r="J16239">
        <f t="shared" si="1269"/>
        <v>22.783999999999999</v>
      </c>
      <c r="K16239" t="str">
        <f t="shared" si="1270"/>
        <v/>
      </c>
    </row>
    <row r="16240" spans="1:11" x14ac:dyDescent="0.25">
      <c r="A16240" t="s">
        <v>29021</v>
      </c>
      <c r="B16240" s="1" t="s">
        <v>44487</v>
      </c>
      <c r="C16240" t="s">
        <v>1909</v>
      </c>
      <c r="D16240" t="s">
        <v>9</v>
      </c>
      <c r="E16240">
        <v>1</v>
      </c>
      <c r="F16240">
        <v>2813.44</v>
      </c>
      <c r="G16240" t="str">
        <f t="shared" si="1267"/>
        <v>BLUEPRINTADN15816</v>
      </c>
      <c r="H16240" t="str">
        <f t="shared" si="1271"/>
        <v>91168256</v>
      </c>
      <c r="I16240" t="str">
        <f t="shared" si="1268"/>
        <v>GASNA OPRUGA</v>
      </c>
      <c r="J16240">
        <f t="shared" si="1269"/>
        <v>23.445333333333334</v>
      </c>
      <c r="K16240" t="str">
        <f t="shared" si="1270"/>
        <v/>
      </c>
    </row>
    <row r="16241" spans="1:11" x14ac:dyDescent="0.25">
      <c r="A16241" t="s">
        <v>29022</v>
      </c>
      <c r="B16241" s="1" t="s">
        <v>29023</v>
      </c>
      <c r="C16241" t="s">
        <v>1909</v>
      </c>
      <c r="D16241" t="s">
        <v>9</v>
      </c>
      <c r="E16241">
        <v>1</v>
      </c>
      <c r="F16241">
        <v>2503.6799999999998</v>
      </c>
      <c r="G16241" t="str">
        <f t="shared" si="1267"/>
        <v>BLUEPRINTADN15817</v>
      </c>
      <c r="H16241" t="str">
        <f t="shared" si="1271"/>
        <v>904522F726</v>
      </c>
      <c r="I16241" t="str">
        <f t="shared" si="1268"/>
        <v>GASNA OPRUGA</v>
      </c>
      <c r="J16241">
        <f t="shared" si="1269"/>
        <v>20.863999999999997</v>
      </c>
      <c r="K16241" t="str">
        <f t="shared" si="1270"/>
        <v/>
      </c>
    </row>
    <row r="16242" spans="1:11" x14ac:dyDescent="0.25">
      <c r="A16242" t="s">
        <v>29024</v>
      </c>
      <c r="B16242" s="1" t="s">
        <v>29025</v>
      </c>
      <c r="C16242" t="s">
        <v>1909</v>
      </c>
      <c r="D16242" t="s">
        <v>9</v>
      </c>
      <c r="E16242">
        <v>1</v>
      </c>
      <c r="F16242">
        <v>2362.88</v>
      </c>
      <c r="G16242" t="str">
        <f t="shared" si="1267"/>
        <v>BLUEPRINTADN15818</v>
      </c>
      <c r="H16242" t="str">
        <f t="shared" si="1271"/>
        <v>904528F825</v>
      </c>
      <c r="I16242" t="str">
        <f t="shared" si="1268"/>
        <v>GASNA OPRUGA</v>
      </c>
      <c r="J16242">
        <f t="shared" si="1269"/>
        <v>19.690666666666669</v>
      </c>
      <c r="K16242" t="str">
        <f t="shared" si="1270"/>
        <v/>
      </c>
    </row>
    <row r="16243" spans="1:11" x14ac:dyDescent="0.25">
      <c r="A16243" t="s">
        <v>29026</v>
      </c>
      <c r="B16243" s="1" t="s">
        <v>29027</v>
      </c>
      <c r="C16243" t="s">
        <v>1909</v>
      </c>
      <c r="D16243" t="s">
        <v>9</v>
      </c>
      <c r="E16243">
        <v>1</v>
      </c>
      <c r="F16243">
        <v>2016</v>
      </c>
      <c r="G16243" t="str">
        <f t="shared" si="1267"/>
        <v>BLUEPRINTADN15819</v>
      </c>
      <c r="H16243" t="str">
        <f t="shared" si="1271"/>
        <v>90452AV700</v>
      </c>
      <c r="I16243" t="str">
        <f t="shared" si="1268"/>
        <v>GASNA OPRUGA</v>
      </c>
      <c r="J16243">
        <f t="shared" si="1269"/>
        <v>16.8</v>
      </c>
      <c r="K16243" t="str">
        <f t="shared" si="1270"/>
        <v/>
      </c>
    </row>
    <row r="16244" spans="1:11" x14ac:dyDescent="0.25">
      <c r="A16244" t="s">
        <v>29028</v>
      </c>
      <c r="B16244" s="1" t="s">
        <v>29029</v>
      </c>
      <c r="C16244" t="s">
        <v>1909</v>
      </c>
      <c r="D16244" t="s">
        <v>9</v>
      </c>
      <c r="E16244">
        <v>1</v>
      </c>
      <c r="F16244">
        <v>2016</v>
      </c>
      <c r="G16244" t="str">
        <f t="shared" si="1267"/>
        <v>BLUEPRINTADN15820</v>
      </c>
      <c r="H16244" t="str">
        <f t="shared" si="1271"/>
        <v>84430AV600</v>
      </c>
      <c r="I16244" t="str">
        <f t="shared" si="1268"/>
        <v>GASNA OPRUGA</v>
      </c>
      <c r="J16244">
        <f t="shared" si="1269"/>
        <v>16.8</v>
      </c>
      <c r="K16244" t="str">
        <f t="shared" si="1270"/>
        <v/>
      </c>
    </row>
    <row r="16245" spans="1:11" x14ac:dyDescent="0.25">
      <c r="A16245" t="s">
        <v>29030</v>
      </c>
      <c r="B16245" s="1" t="s">
        <v>29031</v>
      </c>
      <c r="C16245" t="s">
        <v>1909</v>
      </c>
      <c r="D16245" t="s">
        <v>9</v>
      </c>
      <c r="E16245">
        <v>1</v>
      </c>
      <c r="F16245">
        <v>1876.48</v>
      </c>
      <c r="G16245" t="str">
        <f t="shared" si="1267"/>
        <v>BLUEPRINTADN15821</v>
      </c>
      <c r="H16245" t="str">
        <f t="shared" si="1271"/>
        <v>90452AU200</v>
      </c>
      <c r="I16245" t="str">
        <f t="shared" si="1268"/>
        <v>GASNA OPRUGA</v>
      </c>
      <c r="J16245">
        <f t="shared" si="1269"/>
        <v>15.637333333333334</v>
      </c>
      <c r="K16245" t="str">
        <f t="shared" si="1270"/>
        <v/>
      </c>
    </row>
    <row r="16246" spans="1:11" x14ac:dyDescent="0.25">
      <c r="A16246" t="s">
        <v>29032</v>
      </c>
      <c r="B16246" s="1" t="s">
        <v>29033</v>
      </c>
      <c r="C16246" t="s">
        <v>1909</v>
      </c>
      <c r="D16246" t="s">
        <v>9</v>
      </c>
      <c r="E16246">
        <v>1</v>
      </c>
      <c r="F16246">
        <v>3125.76</v>
      </c>
      <c r="G16246" t="str">
        <f t="shared" si="1267"/>
        <v>BLUEPRINTADN15822</v>
      </c>
      <c r="H16246" t="str">
        <f t="shared" si="1271"/>
        <v>90450JD01B</v>
      </c>
      <c r="I16246" t="str">
        <f t="shared" si="1268"/>
        <v>GASNA OPRUGA</v>
      </c>
      <c r="J16246">
        <f t="shared" si="1269"/>
        <v>26.048000000000002</v>
      </c>
      <c r="K16246" t="str">
        <f t="shared" si="1270"/>
        <v/>
      </c>
    </row>
    <row r="16247" spans="1:11" x14ac:dyDescent="0.25">
      <c r="A16247" t="s">
        <v>29034</v>
      </c>
      <c r="B16247" s="1" t="s">
        <v>29035</v>
      </c>
      <c r="C16247" t="s">
        <v>1909</v>
      </c>
      <c r="D16247" t="s">
        <v>9</v>
      </c>
      <c r="E16247">
        <v>1</v>
      </c>
      <c r="F16247">
        <v>3023.36</v>
      </c>
      <c r="G16247" t="str">
        <f t="shared" si="1267"/>
        <v>BLUEPRINTADN15823</v>
      </c>
      <c r="H16247" t="str">
        <f t="shared" si="1271"/>
        <v>90450EY10A</v>
      </c>
      <c r="I16247" t="str">
        <f t="shared" si="1268"/>
        <v>GASNA OPRUGA</v>
      </c>
      <c r="J16247">
        <f t="shared" si="1269"/>
        <v>25.194666666666667</v>
      </c>
      <c r="K16247" t="str">
        <f t="shared" si="1270"/>
        <v/>
      </c>
    </row>
    <row r="16248" spans="1:11" x14ac:dyDescent="0.25">
      <c r="A16248" t="s">
        <v>29036</v>
      </c>
      <c r="B16248" s="1" t="s">
        <v>29037</v>
      </c>
      <c r="C16248" t="s">
        <v>1909</v>
      </c>
      <c r="D16248" t="s">
        <v>9</v>
      </c>
      <c r="E16248">
        <v>1</v>
      </c>
      <c r="F16248">
        <v>1990.4</v>
      </c>
      <c r="G16248" t="str">
        <f t="shared" si="1267"/>
        <v>BLUEPRINTADN15824</v>
      </c>
      <c r="H16248" t="str">
        <f t="shared" si="1271"/>
        <v>90450JG400</v>
      </c>
      <c r="I16248" t="str">
        <f t="shared" si="1268"/>
        <v>GASNA OPRUGA</v>
      </c>
      <c r="J16248">
        <f t="shared" si="1269"/>
        <v>16.586666666666666</v>
      </c>
      <c r="K16248" t="str">
        <f t="shared" si="1270"/>
        <v/>
      </c>
    </row>
    <row r="16249" spans="1:11" x14ac:dyDescent="0.25">
      <c r="A16249" t="s">
        <v>29038</v>
      </c>
      <c r="B16249" s="1" t="s">
        <v>29039</v>
      </c>
      <c r="C16249" t="s">
        <v>11847</v>
      </c>
      <c r="D16249" t="s">
        <v>9</v>
      </c>
      <c r="E16249">
        <v>1</v>
      </c>
      <c r="F16249">
        <v>2050.56</v>
      </c>
      <c r="G16249" t="str">
        <f t="shared" si="1267"/>
        <v>BLUEPRINTADN15825</v>
      </c>
      <c r="H16249" t="str">
        <f t="shared" si="1271"/>
        <v>904501KA1A</v>
      </c>
      <c r="I16249" t="str">
        <f t="shared" si="1268"/>
        <v>GASNE OPRUGE</v>
      </c>
      <c r="J16249">
        <f t="shared" si="1269"/>
        <v>17.088000000000001</v>
      </c>
      <c r="K16249" t="str">
        <f t="shared" si="1270"/>
        <v/>
      </c>
    </row>
    <row r="16250" spans="1:11" x14ac:dyDescent="0.25">
      <c r="A16250" t="s">
        <v>29040</v>
      </c>
      <c r="C16250" t="s">
        <v>1959</v>
      </c>
      <c r="D16250" t="s">
        <v>9</v>
      </c>
      <c r="E16250">
        <v>1</v>
      </c>
      <c r="F16250">
        <v>53957.120000000003</v>
      </c>
      <c r="G16250" t="str">
        <f t="shared" si="1267"/>
        <v>BLUEPRINTADN160501</v>
      </c>
      <c r="H16250" t="str">
        <f t="shared" si="1271"/>
        <v>ADN160501</v>
      </c>
      <c r="I16250" t="str">
        <f t="shared" si="1268"/>
        <v>PARTIKULARNI FILTER</v>
      </c>
      <c r="J16250">
        <f t="shared" si="1269"/>
        <v>449.64266666666668</v>
      </c>
      <c r="K16250" t="str">
        <f t="shared" si="1270"/>
        <v/>
      </c>
    </row>
    <row r="16251" spans="1:11" x14ac:dyDescent="0.25">
      <c r="A16251" t="s">
        <v>29041</v>
      </c>
      <c r="B16251" s="1" t="s">
        <v>29042</v>
      </c>
      <c r="C16251" t="s">
        <v>1959</v>
      </c>
      <c r="D16251" t="s">
        <v>9</v>
      </c>
      <c r="E16251">
        <v>1</v>
      </c>
      <c r="F16251">
        <v>90808.320000000007</v>
      </c>
      <c r="G16251" t="str">
        <f t="shared" si="1267"/>
        <v>BLUEPRINTADN160502</v>
      </c>
      <c r="H16251" t="str">
        <f t="shared" si="1271"/>
        <v>20010JG70A</v>
      </c>
      <c r="I16251" t="str">
        <f t="shared" si="1268"/>
        <v>PARTIKULARNI FILTER</v>
      </c>
      <c r="J16251">
        <f t="shared" si="1269"/>
        <v>756.7360000000001</v>
      </c>
      <c r="K16251" t="str">
        <f t="shared" si="1270"/>
        <v/>
      </c>
    </row>
    <row r="16252" spans="1:11" x14ac:dyDescent="0.25">
      <c r="A16252" t="s">
        <v>29043</v>
      </c>
      <c r="B16252" s="1" t="s">
        <v>29044</v>
      </c>
      <c r="C16252" t="s">
        <v>1959</v>
      </c>
      <c r="D16252" t="s">
        <v>9</v>
      </c>
      <c r="E16252">
        <v>1</v>
      </c>
      <c r="F16252">
        <v>38400</v>
      </c>
      <c r="G16252" t="str">
        <f t="shared" si="1267"/>
        <v>BLUEPRINTADN160503</v>
      </c>
      <c r="H16252" t="str">
        <f t="shared" si="1271"/>
        <v>20010JD71A</v>
      </c>
      <c r="I16252" t="str">
        <f t="shared" si="1268"/>
        <v>PARTIKULARNI FILTER</v>
      </c>
      <c r="J16252">
        <f t="shared" si="1269"/>
        <v>320</v>
      </c>
      <c r="K16252" t="str">
        <f t="shared" si="1270"/>
        <v/>
      </c>
    </row>
    <row r="16253" spans="1:11" x14ac:dyDescent="0.25">
      <c r="A16253" t="s">
        <v>29045</v>
      </c>
      <c r="B16253" s="1" t="s">
        <v>29046</v>
      </c>
      <c r="C16253" t="s">
        <v>1959</v>
      </c>
      <c r="D16253" t="s">
        <v>9</v>
      </c>
      <c r="E16253">
        <v>1</v>
      </c>
      <c r="F16253">
        <v>55727.360000000001</v>
      </c>
      <c r="G16253" t="str">
        <f t="shared" si="1267"/>
        <v>BLUEPRINTADN160504</v>
      </c>
      <c r="H16253" t="str">
        <f t="shared" si="1271"/>
        <v>20010BB30A</v>
      </c>
      <c r="I16253" t="str">
        <f t="shared" si="1268"/>
        <v>PARTIKULARNI FILTER</v>
      </c>
      <c r="J16253">
        <f t="shared" si="1269"/>
        <v>464.39466666666669</v>
      </c>
      <c r="K16253" t="str">
        <f t="shared" si="1270"/>
        <v/>
      </c>
    </row>
    <row r="16254" spans="1:11" x14ac:dyDescent="0.25">
      <c r="A16254" t="s">
        <v>29047</v>
      </c>
      <c r="B16254" s="1" t="s">
        <v>29048</v>
      </c>
      <c r="C16254" t="s">
        <v>11892</v>
      </c>
      <c r="D16254" t="s">
        <v>9</v>
      </c>
      <c r="E16254">
        <v>1</v>
      </c>
      <c r="F16254">
        <v>7239.68</v>
      </c>
      <c r="G16254" t="str">
        <f t="shared" si="1267"/>
        <v>BLUEPRINTADN161201</v>
      </c>
      <c r="H16254" t="str">
        <f t="shared" si="1271"/>
        <v>1111077A12</v>
      </c>
      <c r="I16254" t="str">
        <f t="shared" si="1268"/>
        <v>KARTER</v>
      </c>
      <c r="J16254">
        <f t="shared" si="1269"/>
        <v>60.330666666666666</v>
      </c>
      <c r="K16254" t="str">
        <f t="shared" si="1270"/>
        <v/>
      </c>
    </row>
    <row r="16255" spans="1:11" x14ac:dyDescent="0.25">
      <c r="A16255" t="s">
        <v>29049</v>
      </c>
      <c r="C16255" t="s">
        <v>11892</v>
      </c>
      <c r="D16255" t="s">
        <v>9</v>
      </c>
      <c r="E16255">
        <v>1</v>
      </c>
      <c r="F16255">
        <v>6814.72</v>
      </c>
      <c r="G16255" t="str">
        <f t="shared" si="1267"/>
        <v>BLUEPRINTADN161202</v>
      </c>
      <c r="H16255" t="str">
        <f t="shared" si="1271"/>
        <v>ADN161202</v>
      </c>
      <c r="I16255" t="str">
        <f t="shared" si="1268"/>
        <v>KARTER</v>
      </c>
      <c r="J16255">
        <f t="shared" si="1269"/>
        <v>56.789333333333339</v>
      </c>
      <c r="K16255" t="str">
        <f t="shared" si="1270"/>
        <v/>
      </c>
    </row>
    <row r="16256" spans="1:11" x14ac:dyDescent="0.25">
      <c r="A16256" t="s">
        <v>29050</v>
      </c>
      <c r="B16256" s="1" t="s">
        <v>29051</v>
      </c>
      <c r="C16256" t="s">
        <v>11892</v>
      </c>
      <c r="D16256" t="s">
        <v>9</v>
      </c>
      <c r="E16256">
        <v>1</v>
      </c>
      <c r="F16256">
        <v>6612.48</v>
      </c>
      <c r="G16256" t="str">
        <f t="shared" si="1267"/>
        <v>BLUEPRINTADN161203</v>
      </c>
      <c r="H16256" t="str">
        <f t="shared" si="1271"/>
        <v>111104F100</v>
      </c>
      <c r="I16256" t="str">
        <f t="shared" si="1268"/>
        <v>KARTER</v>
      </c>
      <c r="J16256">
        <f t="shared" si="1269"/>
        <v>55.103999999999999</v>
      </c>
      <c r="K16256" t="str">
        <f t="shared" si="1270"/>
        <v/>
      </c>
    </row>
    <row r="16257" spans="1:11" x14ac:dyDescent="0.25">
      <c r="A16257" t="s">
        <v>29052</v>
      </c>
      <c r="B16257" s="1" t="s">
        <v>29053</v>
      </c>
      <c r="C16257" t="s">
        <v>11861</v>
      </c>
      <c r="D16257" t="s">
        <v>9</v>
      </c>
      <c r="E16257">
        <v>1</v>
      </c>
      <c r="F16257">
        <v>756.48</v>
      </c>
      <c r="G16257" t="str">
        <f t="shared" si="1267"/>
        <v>BLUEPRINTADN16127</v>
      </c>
      <c r="H16257" t="str">
        <f t="shared" si="1271"/>
        <v>13231V7215</v>
      </c>
      <c r="I16257" t="str">
        <f t="shared" si="1268"/>
        <v>HIDRAULIČNI PODIZAČ</v>
      </c>
      <c r="J16257">
        <f t="shared" si="1269"/>
        <v>6.3040000000000003</v>
      </c>
      <c r="K16257" t="str">
        <f t="shared" si="1270"/>
        <v/>
      </c>
    </row>
    <row r="16258" spans="1:11" x14ac:dyDescent="0.25">
      <c r="A16258" t="s">
        <v>29054</v>
      </c>
      <c r="B16258" s="1" t="s">
        <v>29055</v>
      </c>
      <c r="C16258" t="s">
        <v>4907</v>
      </c>
      <c r="D16258" t="s">
        <v>9</v>
      </c>
      <c r="E16258">
        <v>1</v>
      </c>
      <c r="F16258">
        <v>5598.72</v>
      </c>
      <c r="G16258" t="str">
        <f t="shared" si="1267"/>
        <v>BLUEPRINTADN16129</v>
      </c>
      <c r="H16258" t="str">
        <f t="shared" si="1271"/>
        <v>1501043G04</v>
      </c>
      <c r="I16258" t="str">
        <f t="shared" si="1268"/>
        <v>PUMPA ZA ULJE</v>
      </c>
      <c r="J16258">
        <f t="shared" si="1269"/>
        <v>46.655999999999999</v>
      </c>
      <c r="K16258" t="str">
        <f t="shared" si="1270"/>
        <v/>
      </c>
    </row>
    <row r="16259" spans="1:11" x14ac:dyDescent="0.25">
      <c r="A16259" t="s">
        <v>29056</v>
      </c>
      <c r="B16259" s="1" t="s">
        <v>29057</v>
      </c>
      <c r="C16259" t="s">
        <v>1972</v>
      </c>
      <c r="D16259" t="s">
        <v>9</v>
      </c>
      <c r="E16259">
        <v>1</v>
      </c>
      <c r="F16259">
        <v>9396.48</v>
      </c>
      <c r="G16259" t="str">
        <f t="shared" ref="G16259:G16322" si="1272">"BLUEPRINT"&amp;A16259</f>
        <v>BLUEPRINTADN16130</v>
      </c>
      <c r="H16259" t="str">
        <f t="shared" si="1271"/>
        <v>1230300QBA</v>
      </c>
      <c r="I16259" t="str">
        <f t="shared" ref="I16259:I16322" si="1273">UPPER(C16259)</f>
        <v>REMENICA KOLENASTOG VRATILA</v>
      </c>
      <c r="J16259">
        <f t="shared" ref="J16259:J16322" si="1274">F16259/120</f>
        <v>78.304000000000002</v>
      </c>
      <c r="K16259" t="str">
        <f t="shared" ref="K16259:K16322" si="1275">IF(E16259&gt;1,"nesto", "")</f>
        <v/>
      </c>
    </row>
    <row r="16260" spans="1:11" x14ac:dyDescent="0.25">
      <c r="A16260" t="s">
        <v>29058</v>
      </c>
      <c r="C16260" t="s">
        <v>1966</v>
      </c>
      <c r="D16260" t="s">
        <v>9</v>
      </c>
      <c r="E16260">
        <v>1</v>
      </c>
      <c r="F16260">
        <v>4035.84</v>
      </c>
      <c r="G16260" t="str">
        <f t="shared" si="1272"/>
        <v>BLUEPRINTADN161301</v>
      </c>
      <c r="H16260" t="str">
        <f t="shared" si="1271"/>
        <v>ADN161301</v>
      </c>
      <c r="I16260" t="str">
        <f t="shared" si="1273"/>
        <v>REMENICA</v>
      </c>
      <c r="J16260">
        <f t="shared" si="1274"/>
        <v>33.631999999999998</v>
      </c>
      <c r="K16260" t="str">
        <f t="shared" si="1275"/>
        <v/>
      </c>
    </row>
    <row r="16261" spans="1:11" x14ac:dyDescent="0.25">
      <c r="A16261" t="s">
        <v>29059</v>
      </c>
      <c r="C16261" t="s">
        <v>1966</v>
      </c>
      <c r="D16261" t="s">
        <v>9</v>
      </c>
      <c r="E16261">
        <v>1</v>
      </c>
      <c r="F16261">
        <v>3572.48</v>
      </c>
      <c r="G16261" t="str">
        <f t="shared" si="1272"/>
        <v>BLUEPRINTADN161302</v>
      </c>
      <c r="H16261" t="str">
        <f t="shared" si="1271"/>
        <v>ADN161302</v>
      </c>
      <c r="I16261" t="str">
        <f t="shared" si="1273"/>
        <v>REMENICA</v>
      </c>
      <c r="J16261">
        <f t="shared" si="1274"/>
        <v>29.770666666666667</v>
      </c>
      <c r="K16261" t="str">
        <f t="shared" si="1275"/>
        <v/>
      </c>
    </row>
    <row r="16262" spans="1:11" x14ac:dyDescent="0.25">
      <c r="A16262" t="s">
        <v>29060</v>
      </c>
      <c r="B16262" s="1" t="s">
        <v>44488</v>
      </c>
      <c r="C16262" t="s">
        <v>5559</v>
      </c>
      <c r="D16262" t="s">
        <v>9</v>
      </c>
      <c r="E16262">
        <v>1</v>
      </c>
      <c r="F16262">
        <v>3013.12</v>
      </c>
      <c r="G16262" t="str">
        <f t="shared" si="1272"/>
        <v>BLUEPRINTADN161303</v>
      </c>
      <c r="H16262" t="str">
        <f t="shared" si="1271"/>
        <v>8200113636</v>
      </c>
      <c r="I16262" t="str">
        <f t="shared" si="1273"/>
        <v>REMENICA ALTERNATORA</v>
      </c>
      <c r="J16262">
        <f t="shared" si="1274"/>
        <v>25.109333333333332</v>
      </c>
      <c r="K16262" t="str">
        <f t="shared" si="1275"/>
        <v/>
      </c>
    </row>
    <row r="16263" spans="1:11" x14ac:dyDescent="0.25">
      <c r="A16263" t="s">
        <v>29061</v>
      </c>
      <c r="B16263" s="1" t="s">
        <v>29062</v>
      </c>
      <c r="C16263" t="s">
        <v>1972</v>
      </c>
      <c r="D16263" t="s">
        <v>9</v>
      </c>
      <c r="E16263">
        <v>1</v>
      </c>
      <c r="F16263">
        <v>7399.68</v>
      </c>
      <c r="G16263" t="str">
        <f t="shared" si="1272"/>
        <v>BLUEPRINTADN161304</v>
      </c>
      <c r="H16263" t="str">
        <f t="shared" si="1271"/>
        <v>23151EB30A</v>
      </c>
      <c r="I16263" t="str">
        <f t="shared" si="1273"/>
        <v>REMENICA KOLENASTOG VRATILA</v>
      </c>
      <c r="J16263">
        <f t="shared" si="1274"/>
        <v>61.664000000000001</v>
      </c>
      <c r="K16263" t="str">
        <f t="shared" si="1275"/>
        <v/>
      </c>
    </row>
    <row r="16264" spans="1:11" x14ac:dyDescent="0.25">
      <c r="A16264" t="s">
        <v>29063</v>
      </c>
      <c r="B16264" s="1" t="s">
        <v>29064</v>
      </c>
      <c r="C16264" t="s">
        <v>5559</v>
      </c>
      <c r="D16264" t="s">
        <v>9</v>
      </c>
      <c r="E16264">
        <v>1</v>
      </c>
      <c r="F16264">
        <v>2903.04</v>
      </c>
      <c r="G16264" t="str">
        <f t="shared" si="1272"/>
        <v>BLUEPRINTADN161306</v>
      </c>
      <c r="H16264" t="str">
        <f t="shared" si="1271"/>
        <v>231502W20C</v>
      </c>
      <c r="I16264" t="str">
        <f t="shared" si="1273"/>
        <v>REMENICA ALTERNATORA</v>
      </c>
      <c r="J16264">
        <f t="shared" si="1274"/>
        <v>24.192</v>
      </c>
      <c r="K16264" t="str">
        <f t="shared" si="1275"/>
        <v/>
      </c>
    </row>
    <row r="16265" spans="1:11" x14ac:dyDescent="0.25">
      <c r="A16265" t="s">
        <v>29065</v>
      </c>
      <c r="B16265" s="1" t="s">
        <v>29066</v>
      </c>
      <c r="C16265" t="s">
        <v>5559</v>
      </c>
      <c r="D16265" t="s">
        <v>9</v>
      </c>
      <c r="E16265">
        <v>1</v>
      </c>
      <c r="F16265">
        <v>2903.04</v>
      </c>
      <c r="G16265" t="str">
        <f t="shared" si="1272"/>
        <v>BLUEPRINTADN161307</v>
      </c>
      <c r="H16265" t="str">
        <f t="shared" si="1271"/>
        <v>231515X21A</v>
      </c>
      <c r="I16265" t="str">
        <f t="shared" si="1273"/>
        <v>REMENICA ALTERNATORA</v>
      </c>
      <c r="J16265">
        <f t="shared" si="1274"/>
        <v>24.192</v>
      </c>
      <c r="K16265" t="str">
        <f t="shared" si="1275"/>
        <v/>
      </c>
    </row>
    <row r="16266" spans="1:11" x14ac:dyDescent="0.25">
      <c r="A16266" t="s">
        <v>29067</v>
      </c>
      <c r="B16266" s="1" t="s">
        <v>29068</v>
      </c>
      <c r="C16266" t="s">
        <v>1972</v>
      </c>
      <c r="D16266" t="s">
        <v>9</v>
      </c>
      <c r="E16266">
        <v>1</v>
      </c>
      <c r="F16266">
        <v>8313.6</v>
      </c>
      <c r="G16266" t="str">
        <f t="shared" si="1272"/>
        <v>BLUEPRINTADN16131</v>
      </c>
      <c r="H16266" t="str">
        <f t="shared" si="1271"/>
        <v>1230300QA2</v>
      </c>
      <c r="I16266" t="str">
        <f t="shared" si="1273"/>
        <v>REMENICA KOLENASTOG VRATILA</v>
      </c>
      <c r="J16266">
        <f t="shared" si="1274"/>
        <v>69.28</v>
      </c>
      <c r="K16266" t="str">
        <f t="shared" si="1275"/>
        <v/>
      </c>
    </row>
    <row r="16267" spans="1:11" x14ac:dyDescent="0.25">
      <c r="A16267" t="s">
        <v>29069</v>
      </c>
      <c r="B16267" s="1" t="s">
        <v>29070</v>
      </c>
      <c r="C16267" t="s">
        <v>5559</v>
      </c>
      <c r="D16267" t="s">
        <v>9</v>
      </c>
      <c r="E16267">
        <v>1</v>
      </c>
      <c r="F16267">
        <v>5391.36</v>
      </c>
      <c r="G16267" t="str">
        <f t="shared" si="1272"/>
        <v>BLUEPRINTADN161310</v>
      </c>
      <c r="H16267" t="str">
        <f t="shared" si="1271"/>
        <v>2741550315</v>
      </c>
      <c r="I16267" t="str">
        <f t="shared" si="1273"/>
        <v>REMENICA ALTERNATORA</v>
      </c>
      <c r="J16267">
        <f t="shared" si="1274"/>
        <v>44.927999999999997</v>
      </c>
      <c r="K16267" t="str">
        <f t="shared" si="1275"/>
        <v/>
      </c>
    </row>
    <row r="16268" spans="1:11" x14ac:dyDescent="0.25">
      <c r="A16268" t="s">
        <v>29071</v>
      </c>
      <c r="B16268" s="1" t="s">
        <v>29072</v>
      </c>
      <c r="C16268" t="s">
        <v>1972</v>
      </c>
      <c r="D16268" t="s">
        <v>9</v>
      </c>
      <c r="E16268">
        <v>1</v>
      </c>
      <c r="F16268">
        <v>8121.6</v>
      </c>
      <c r="G16268" t="str">
        <f t="shared" si="1272"/>
        <v>BLUEPRINTADN16132</v>
      </c>
      <c r="H16268" t="str">
        <f t="shared" si="1271"/>
        <v>12303EB30B</v>
      </c>
      <c r="I16268" t="str">
        <f t="shared" si="1273"/>
        <v>REMENICA KOLENASTOG VRATILA</v>
      </c>
      <c r="J16268">
        <f t="shared" si="1274"/>
        <v>67.680000000000007</v>
      </c>
      <c r="K16268" t="str">
        <f t="shared" si="1275"/>
        <v/>
      </c>
    </row>
    <row r="16269" spans="1:11" x14ac:dyDescent="0.25">
      <c r="A16269" t="s">
        <v>29073</v>
      </c>
      <c r="B16269" s="1" t="s">
        <v>29074</v>
      </c>
      <c r="C16269" t="s">
        <v>1972</v>
      </c>
      <c r="D16269" t="s">
        <v>9</v>
      </c>
      <c r="E16269">
        <v>1</v>
      </c>
      <c r="F16269">
        <v>29794.560000000001</v>
      </c>
      <c r="G16269" t="str">
        <f t="shared" si="1272"/>
        <v>BLUEPRINTADN16133C</v>
      </c>
      <c r="H16269" t="str">
        <f t="shared" si="1271"/>
        <v>12303VK501</v>
      </c>
      <c r="I16269" t="str">
        <f t="shared" si="1273"/>
        <v>REMENICA KOLENASTOG VRATILA</v>
      </c>
      <c r="J16269">
        <f t="shared" si="1274"/>
        <v>248.28800000000001</v>
      </c>
      <c r="K16269" t="str">
        <f t="shared" si="1275"/>
        <v/>
      </c>
    </row>
    <row r="16270" spans="1:11" x14ac:dyDescent="0.25">
      <c r="A16270" t="s">
        <v>29075</v>
      </c>
      <c r="B16270" s="1" t="s">
        <v>29076</v>
      </c>
      <c r="C16270" t="s">
        <v>29077</v>
      </c>
      <c r="D16270" t="s">
        <v>9</v>
      </c>
      <c r="E16270">
        <v>1</v>
      </c>
      <c r="F16270">
        <v>23343.360000000001</v>
      </c>
      <c r="G16270" t="str">
        <f t="shared" si="1272"/>
        <v>BLUEPRINTADN16134</v>
      </c>
      <c r="H16270" t="str">
        <f t="shared" si="1271"/>
        <v>15010EB30A</v>
      </c>
      <c r="I16270" t="str">
        <f t="shared" si="1273"/>
        <v>PUMPA ULJA</v>
      </c>
      <c r="J16270">
        <f t="shared" si="1274"/>
        <v>194.52799999999999</v>
      </c>
      <c r="K16270" t="str">
        <f t="shared" si="1275"/>
        <v/>
      </c>
    </row>
    <row r="16271" spans="1:11" x14ac:dyDescent="0.25">
      <c r="A16271" t="s">
        <v>29078</v>
      </c>
      <c r="C16271" t="s">
        <v>11861</v>
      </c>
      <c r="D16271" t="s">
        <v>9</v>
      </c>
      <c r="E16271">
        <v>1</v>
      </c>
      <c r="F16271">
        <v>1452.8</v>
      </c>
      <c r="G16271" t="str">
        <f t="shared" si="1272"/>
        <v>BLUEPRINTADN16135</v>
      </c>
      <c r="H16271" t="str">
        <f t="shared" si="1271"/>
        <v>ADN16135</v>
      </c>
      <c r="I16271" t="str">
        <f t="shared" si="1273"/>
        <v>HIDRAULIČNI PODIZAČ</v>
      </c>
      <c r="J16271">
        <f t="shared" si="1274"/>
        <v>12.106666666666666</v>
      </c>
      <c r="K16271" t="str">
        <f t="shared" si="1275"/>
        <v/>
      </c>
    </row>
    <row r="16272" spans="1:11" x14ac:dyDescent="0.25">
      <c r="A16272" t="s">
        <v>29079</v>
      </c>
      <c r="B16272" s="1" t="s">
        <v>44489</v>
      </c>
      <c r="C16272" t="s">
        <v>1972</v>
      </c>
      <c r="D16272" t="s">
        <v>9</v>
      </c>
      <c r="E16272">
        <v>1</v>
      </c>
      <c r="F16272">
        <v>3895.04</v>
      </c>
      <c r="G16272" t="str">
        <f t="shared" si="1272"/>
        <v>BLUEPRINTADN16137</v>
      </c>
      <c r="H16272" t="str">
        <f t="shared" si="1271"/>
        <v>93198116</v>
      </c>
      <c r="I16272" t="str">
        <f t="shared" si="1273"/>
        <v>REMENICA KOLENASTOG VRATILA</v>
      </c>
      <c r="J16272">
        <f t="shared" si="1274"/>
        <v>32.458666666666666</v>
      </c>
      <c r="K16272" t="str">
        <f t="shared" si="1275"/>
        <v/>
      </c>
    </row>
    <row r="16273" spans="1:11" x14ac:dyDescent="0.25">
      <c r="A16273" t="s">
        <v>29080</v>
      </c>
      <c r="B16273" s="1" t="s">
        <v>44490</v>
      </c>
      <c r="C16273" t="s">
        <v>29081</v>
      </c>
      <c r="D16273" t="s">
        <v>9</v>
      </c>
      <c r="E16273">
        <v>1</v>
      </c>
      <c r="F16273">
        <v>1849.6</v>
      </c>
      <c r="G16273" t="str">
        <f t="shared" si="1272"/>
        <v>BLUEPRINTADN16138</v>
      </c>
      <c r="H16273" t="str">
        <f t="shared" si="1271"/>
        <v>93160141</v>
      </c>
      <c r="I16273" t="str">
        <f t="shared" si="1273"/>
        <v>ZUIPČANIK BREGASTE</v>
      </c>
      <c r="J16273">
        <f t="shared" si="1274"/>
        <v>15.413333333333332</v>
      </c>
      <c r="K16273" t="str">
        <f t="shared" si="1275"/>
        <v/>
      </c>
    </row>
    <row r="16274" spans="1:11" x14ac:dyDescent="0.25">
      <c r="A16274" t="s">
        <v>29082</v>
      </c>
      <c r="B16274" s="1" t="s">
        <v>29083</v>
      </c>
      <c r="C16274" t="s">
        <v>11875</v>
      </c>
      <c r="D16274" t="s">
        <v>9</v>
      </c>
      <c r="E16274">
        <v>1</v>
      </c>
      <c r="F16274">
        <v>13139.2</v>
      </c>
      <c r="G16274" t="str">
        <f t="shared" si="1272"/>
        <v>BLUEPRINTADN16139</v>
      </c>
      <c r="H16274" t="str">
        <f t="shared" si="1271"/>
        <v>1230300Q1D</v>
      </c>
      <c r="I16274" t="str">
        <f t="shared" si="1273"/>
        <v>REMENICA RADILICE</v>
      </c>
      <c r="J16274">
        <f t="shared" si="1274"/>
        <v>109.49333333333334</v>
      </c>
      <c r="K16274" t="str">
        <f t="shared" si="1275"/>
        <v/>
      </c>
    </row>
    <row r="16275" spans="1:11" x14ac:dyDescent="0.25">
      <c r="A16275" t="s">
        <v>29084</v>
      </c>
      <c r="B16275" s="1" t="s">
        <v>29085</v>
      </c>
      <c r="C16275" t="s">
        <v>11875</v>
      </c>
      <c r="D16275" t="s">
        <v>9</v>
      </c>
      <c r="E16275">
        <v>1</v>
      </c>
      <c r="F16275">
        <v>12421.12</v>
      </c>
      <c r="G16275" t="str">
        <f t="shared" si="1272"/>
        <v>BLUEPRINTADN16140</v>
      </c>
      <c r="H16275" t="str">
        <f t="shared" si="1271"/>
        <v>12303AD200</v>
      </c>
      <c r="I16275" t="str">
        <f t="shared" si="1273"/>
        <v>REMENICA RADILICE</v>
      </c>
      <c r="J16275">
        <f t="shared" si="1274"/>
        <v>103.50933333333334</v>
      </c>
      <c r="K16275" t="str">
        <f t="shared" si="1275"/>
        <v/>
      </c>
    </row>
    <row r="16276" spans="1:11" x14ac:dyDescent="0.25">
      <c r="A16276" t="s">
        <v>29086</v>
      </c>
      <c r="B16276" s="1" t="s">
        <v>29087</v>
      </c>
      <c r="C16276" t="s">
        <v>4907</v>
      </c>
      <c r="D16276" t="s">
        <v>9</v>
      </c>
      <c r="E16276">
        <v>1</v>
      </c>
      <c r="F16276">
        <v>23016.959999999999</v>
      </c>
      <c r="G16276" t="str">
        <f t="shared" si="1272"/>
        <v>BLUEPRINTADN16141</v>
      </c>
      <c r="H16276" t="str">
        <f t="shared" si="1271"/>
        <v>15010VK500</v>
      </c>
      <c r="I16276" t="str">
        <f t="shared" si="1273"/>
        <v>PUMPA ZA ULJE</v>
      </c>
      <c r="J16276">
        <f t="shared" si="1274"/>
        <v>191.80799999999999</v>
      </c>
      <c r="K16276" t="str">
        <f t="shared" si="1275"/>
        <v/>
      </c>
    </row>
    <row r="16277" spans="1:11" x14ac:dyDescent="0.25">
      <c r="A16277" t="s">
        <v>29088</v>
      </c>
      <c r="B16277" s="1" t="s">
        <v>29089</v>
      </c>
      <c r="C16277" t="s">
        <v>29090</v>
      </c>
      <c r="D16277" t="s">
        <v>9</v>
      </c>
      <c r="E16277">
        <v>1</v>
      </c>
      <c r="F16277">
        <v>899.84</v>
      </c>
      <c r="G16277" t="str">
        <f t="shared" si="1272"/>
        <v>BLUEPRINTADN16142</v>
      </c>
      <c r="H16277" t="str">
        <f t="shared" si="1271"/>
        <v>1465800QAA</v>
      </c>
      <c r="I16277" t="str">
        <f t="shared" si="1273"/>
        <v>ZAPTIVNI PRSTEN RADILICE</v>
      </c>
      <c r="J16277">
        <f t="shared" si="1274"/>
        <v>7.4986666666666668</v>
      </c>
      <c r="K16277" t="str">
        <f t="shared" si="1275"/>
        <v/>
      </c>
    </row>
    <row r="16278" spans="1:11" x14ac:dyDescent="0.25">
      <c r="A16278" t="s">
        <v>29091</v>
      </c>
      <c r="B16278" s="1" t="s">
        <v>29092</v>
      </c>
      <c r="C16278" t="s">
        <v>24526</v>
      </c>
      <c r="D16278" t="s">
        <v>9</v>
      </c>
      <c r="E16278">
        <v>1</v>
      </c>
      <c r="F16278">
        <v>3456</v>
      </c>
      <c r="G16278" t="str">
        <f t="shared" si="1272"/>
        <v>BLUEPRINTADN16143</v>
      </c>
      <c r="H16278" t="str">
        <f t="shared" si="1271"/>
        <v>213059324R</v>
      </c>
      <c r="I16278" t="str">
        <f t="shared" si="1273"/>
        <v>HLADNJAK ULJA</v>
      </c>
      <c r="J16278">
        <f t="shared" si="1274"/>
        <v>28.8</v>
      </c>
      <c r="K16278" t="str">
        <f t="shared" si="1275"/>
        <v/>
      </c>
    </row>
    <row r="16279" spans="1:11" x14ac:dyDescent="0.25">
      <c r="A16279" t="s">
        <v>29093</v>
      </c>
      <c r="B16279" s="1" t="s">
        <v>29094</v>
      </c>
      <c r="C16279" t="s">
        <v>1977</v>
      </c>
      <c r="D16279" t="s">
        <v>1117</v>
      </c>
      <c r="E16279">
        <v>1</v>
      </c>
      <c r="F16279">
        <v>9000.9599999999991</v>
      </c>
      <c r="G16279" t="str">
        <f t="shared" si="1272"/>
        <v>BLUEPRINTADN162105</v>
      </c>
      <c r="H16279" t="str">
        <f t="shared" si="1271"/>
        <v>1104203J26</v>
      </c>
      <c r="I16279" t="str">
        <f t="shared" si="1273"/>
        <v>KOMPLET ZAPTIVKE GLAVE MOTORA</v>
      </c>
      <c r="J16279">
        <f t="shared" si="1274"/>
        <v>75.007999999999996</v>
      </c>
      <c r="K16279" t="str">
        <f t="shared" si="1275"/>
        <v/>
      </c>
    </row>
    <row r="16280" spans="1:11" x14ac:dyDescent="0.25">
      <c r="A16280" t="s">
        <v>29095</v>
      </c>
      <c r="B16280" s="1" t="s">
        <v>29096</v>
      </c>
      <c r="C16280" t="s">
        <v>1977</v>
      </c>
      <c r="D16280" t="s">
        <v>1117</v>
      </c>
      <c r="E16280">
        <v>1</v>
      </c>
      <c r="F16280">
        <v>7320.32</v>
      </c>
      <c r="G16280" t="str">
        <f t="shared" si="1272"/>
        <v>BLUEPRINTADN162107</v>
      </c>
      <c r="H16280" t="str">
        <f t="shared" si="1271"/>
        <v>1104257Y86</v>
      </c>
      <c r="I16280" t="str">
        <f t="shared" si="1273"/>
        <v>KOMPLET ZAPTIVKE GLAVE MOTORA</v>
      </c>
      <c r="J16280">
        <f t="shared" si="1274"/>
        <v>61.002666666666663</v>
      </c>
      <c r="K16280" t="str">
        <f t="shared" si="1275"/>
        <v/>
      </c>
    </row>
    <row r="16281" spans="1:11" x14ac:dyDescent="0.25">
      <c r="A16281" t="s">
        <v>29097</v>
      </c>
      <c r="B16281" s="1" t="s">
        <v>29098</v>
      </c>
      <c r="C16281" t="s">
        <v>1977</v>
      </c>
      <c r="D16281" t="s">
        <v>1117</v>
      </c>
      <c r="E16281">
        <v>1</v>
      </c>
      <c r="F16281">
        <v>4208.6400000000003</v>
      </c>
      <c r="G16281" t="str">
        <f t="shared" si="1272"/>
        <v>BLUEPRINTADN162108</v>
      </c>
      <c r="H16281" t="str">
        <f t="shared" si="1271"/>
        <v>1104240F27</v>
      </c>
      <c r="I16281" t="str">
        <f t="shared" si="1273"/>
        <v>KOMPLET ZAPTIVKE GLAVE MOTORA</v>
      </c>
      <c r="J16281">
        <f t="shared" si="1274"/>
        <v>35.072000000000003</v>
      </c>
      <c r="K16281" t="str">
        <f t="shared" si="1275"/>
        <v/>
      </c>
    </row>
    <row r="16282" spans="1:11" x14ac:dyDescent="0.25">
      <c r="A16282" t="s">
        <v>29099</v>
      </c>
      <c r="B16282" s="1" t="s">
        <v>29100</v>
      </c>
      <c r="C16282" t="s">
        <v>1977</v>
      </c>
      <c r="D16282" t="s">
        <v>1117</v>
      </c>
      <c r="E16282">
        <v>1</v>
      </c>
      <c r="F16282">
        <v>2905.6</v>
      </c>
      <c r="G16282" t="str">
        <f t="shared" si="1272"/>
        <v>BLUEPRINTADN162109</v>
      </c>
      <c r="H16282" t="str">
        <f t="shared" si="1271"/>
        <v>1104209N26</v>
      </c>
      <c r="I16282" t="str">
        <f t="shared" si="1273"/>
        <v>KOMPLET ZAPTIVKE GLAVE MOTORA</v>
      </c>
      <c r="J16282">
        <f t="shared" si="1274"/>
        <v>24.213333333333331</v>
      </c>
      <c r="K16282" t="str">
        <f t="shared" si="1275"/>
        <v/>
      </c>
    </row>
    <row r="16283" spans="1:11" x14ac:dyDescent="0.25">
      <c r="A16283" t="s">
        <v>29101</v>
      </c>
      <c r="B16283" s="1" t="s">
        <v>29102</v>
      </c>
      <c r="C16283" t="s">
        <v>1977</v>
      </c>
      <c r="D16283" t="s">
        <v>1117</v>
      </c>
      <c r="E16283">
        <v>1</v>
      </c>
      <c r="F16283">
        <v>19737.599999999999</v>
      </c>
      <c r="G16283" t="str">
        <f t="shared" si="1272"/>
        <v>BLUEPRINTADN162110</v>
      </c>
      <c r="H16283" t="str">
        <f t="shared" si="1271"/>
        <v>1104240P88</v>
      </c>
      <c r="I16283" t="str">
        <f t="shared" si="1273"/>
        <v>KOMPLET ZAPTIVKE GLAVE MOTORA</v>
      </c>
      <c r="J16283">
        <f t="shared" si="1274"/>
        <v>164.48</v>
      </c>
      <c r="K16283" t="str">
        <f t="shared" si="1275"/>
        <v/>
      </c>
    </row>
    <row r="16284" spans="1:11" x14ac:dyDescent="0.25">
      <c r="A16284" t="s">
        <v>29103</v>
      </c>
      <c r="B16284" s="1" t="s">
        <v>29104</v>
      </c>
      <c r="C16284" t="s">
        <v>1977</v>
      </c>
      <c r="D16284" t="s">
        <v>1117</v>
      </c>
      <c r="E16284">
        <v>1</v>
      </c>
      <c r="F16284">
        <v>6745.6</v>
      </c>
      <c r="G16284" t="str">
        <f t="shared" si="1272"/>
        <v>BLUEPRINTADN162111</v>
      </c>
      <c r="H16284" t="str">
        <f t="shared" si="1271"/>
        <v>1104273Y25</v>
      </c>
      <c r="I16284" t="str">
        <f t="shared" si="1273"/>
        <v>KOMPLET ZAPTIVKE GLAVE MOTORA</v>
      </c>
      <c r="J16284">
        <f t="shared" si="1274"/>
        <v>56.213333333333338</v>
      </c>
      <c r="K16284" t="str">
        <f t="shared" si="1275"/>
        <v/>
      </c>
    </row>
    <row r="16285" spans="1:11" x14ac:dyDescent="0.25">
      <c r="A16285" t="s">
        <v>29105</v>
      </c>
      <c r="B16285" s="1" t="s">
        <v>29106</v>
      </c>
      <c r="C16285" t="s">
        <v>1977</v>
      </c>
      <c r="D16285" t="s">
        <v>1117</v>
      </c>
      <c r="E16285">
        <v>1</v>
      </c>
      <c r="F16285">
        <v>5820.16</v>
      </c>
      <c r="G16285" t="str">
        <f t="shared" si="1272"/>
        <v>BLUEPRINTADN162118</v>
      </c>
      <c r="H16285" t="str">
        <f t="shared" si="1271"/>
        <v>1104274N25</v>
      </c>
      <c r="I16285" t="str">
        <f t="shared" si="1273"/>
        <v>KOMPLET ZAPTIVKE GLAVE MOTORA</v>
      </c>
      <c r="J16285">
        <f t="shared" si="1274"/>
        <v>48.501333333333335</v>
      </c>
      <c r="K16285" t="str">
        <f t="shared" si="1275"/>
        <v/>
      </c>
    </row>
    <row r="16286" spans="1:11" x14ac:dyDescent="0.25">
      <c r="A16286" t="s">
        <v>29107</v>
      </c>
      <c r="B16286" s="1" t="s">
        <v>29108</v>
      </c>
      <c r="C16286" t="s">
        <v>1977</v>
      </c>
      <c r="D16286" t="s">
        <v>1117</v>
      </c>
      <c r="E16286">
        <v>1</v>
      </c>
      <c r="F16286">
        <v>13804.8</v>
      </c>
      <c r="G16286" t="str">
        <f t="shared" si="1272"/>
        <v>BLUEPRINTADN162122</v>
      </c>
      <c r="H16286" t="str">
        <f t="shared" si="1271"/>
        <v>1104231U28</v>
      </c>
      <c r="I16286" t="str">
        <f t="shared" si="1273"/>
        <v>KOMPLET ZAPTIVKE GLAVE MOTORA</v>
      </c>
      <c r="J16286">
        <f t="shared" si="1274"/>
        <v>115.03999999999999</v>
      </c>
      <c r="K16286" t="str">
        <f t="shared" si="1275"/>
        <v/>
      </c>
    </row>
    <row r="16287" spans="1:11" x14ac:dyDescent="0.25">
      <c r="A16287" t="s">
        <v>29109</v>
      </c>
      <c r="B16287" s="1" t="s">
        <v>29110</v>
      </c>
      <c r="C16287" t="s">
        <v>1977</v>
      </c>
      <c r="D16287" t="s">
        <v>1117</v>
      </c>
      <c r="E16287">
        <v>1</v>
      </c>
      <c r="F16287">
        <v>10420.48</v>
      </c>
      <c r="G16287" t="str">
        <f t="shared" si="1272"/>
        <v>BLUEPRINTADN162124</v>
      </c>
      <c r="H16287" t="str">
        <f t="shared" si="1271"/>
        <v>1104254C26</v>
      </c>
      <c r="I16287" t="str">
        <f t="shared" si="1273"/>
        <v>KOMPLET ZAPTIVKE GLAVE MOTORA</v>
      </c>
      <c r="J16287">
        <f t="shared" si="1274"/>
        <v>86.837333333333333</v>
      </c>
      <c r="K16287" t="str">
        <f t="shared" si="1275"/>
        <v/>
      </c>
    </row>
    <row r="16288" spans="1:11" x14ac:dyDescent="0.25">
      <c r="A16288" t="s">
        <v>29111</v>
      </c>
      <c r="B16288" s="1" t="s">
        <v>29112</v>
      </c>
      <c r="C16288" t="s">
        <v>1977</v>
      </c>
      <c r="D16288" t="s">
        <v>1117</v>
      </c>
      <c r="E16288">
        <v>1</v>
      </c>
      <c r="F16288">
        <v>6072.32</v>
      </c>
      <c r="G16288" t="str">
        <f t="shared" si="1272"/>
        <v>BLUEPRINTADN162125</v>
      </c>
      <c r="H16288" t="str">
        <f t="shared" si="1271"/>
        <v>1104273Y86</v>
      </c>
      <c r="I16288" t="str">
        <f t="shared" si="1273"/>
        <v>KOMPLET ZAPTIVKE GLAVE MOTORA</v>
      </c>
      <c r="J16288">
        <f t="shared" si="1274"/>
        <v>50.602666666666664</v>
      </c>
      <c r="K16288" t="str">
        <f t="shared" si="1275"/>
        <v/>
      </c>
    </row>
    <row r="16289" spans="1:11" x14ac:dyDescent="0.25">
      <c r="A16289" t="s">
        <v>29113</v>
      </c>
      <c r="B16289" s="1" t="s">
        <v>29114</v>
      </c>
      <c r="C16289" t="s">
        <v>1977</v>
      </c>
      <c r="D16289" t="s">
        <v>1117</v>
      </c>
      <c r="E16289">
        <v>1</v>
      </c>
      <c r="F16289">
        <v>4272.6400000000003</v>
      </c>
      <c r="G16289" t="str">
        <f t="shared" si="1272"/>
        <v>BLUEPRINTADN162128</v>
      </c>
      <c r="H16289" t="str">
        <f t="shared" si="1271"/>
        <v>1104299B26</v>
      </c>
      <c r="I16289" t="str">
        <f t="shared" si="1273"/>
        <v>KOMPLET ZAPTIVKE GLAVE MOTORA</v>
      </c>
      <c r="J16289">
        <f t="shared" si="1274"/>
        <v>35.605333333333334</v>
      </c>
      <c r="K16289" t="str">
        <f t="shared" si="1275"/>
        <v/>
      </c>
    </row>
    <row r="16290" spans="1:11" x14ac:dyDescent="0.25">
      <c r="A16290" t="s">
        <v>29115</v>
      </c>
      <c r="B16290" s="1" t="s">
        <v>29116</v>
      </c>
      <c r="C16290" t="s">
        <v>1977</v>
      </c>
      <c r="D16290" t="s">
        <v>1117</v>
      </c>
      <c r="E16290">
        <v>1</v>
      </c>
      <c r="F16290">
        <v>11265.28</v>
      </c>
      <c r="G16290" t="str">
        <f t="shared" si="1272"/>
        <v>BLUEPRINTADN162129</v>
      </c>
      <c r="H16290" t="str">
        <f t="shared" si="1271"/>
        <v>11042VB125</v>
      </c>
      <c r="I16290" t="str">
        <f t="shared" si="1273"/>
        <v>KOMPLET ZAPTIVKE GLAVE MOTORA</v>
      </c>
      <c r="J16290">
        <f t="shared" si="1274"/>
        <v>93.87733333333334</v>
      </c>
      <c r="K16290" t="str">
        <f t="shared" si="1275"/>
        <v/>
      </c>
    </row>
    <row r="16291" spans="1:11" x14ac:dyDescent="0.25">
      <c r="A16291" t="s">
        <v>29117</v>
      </c>
      <c r="B16291" s="1" t="s">
        <v>29118</v>
      </c>
      <c r="C16291" t="s">
        <v>1977</v>
      </c>
      <c r="D16291" t="s">
        <v>1117</v>
      </c>
      <c r="E16291">
        <v>1</v>
      </c>
      <c r="F16291">
        <v>6536.96</v>
      </c>
      <c r="G16291" t="str">
        <f t="shared" si="1272"/>
        <v>BLUEPRINTADN162130</v>
      </c>
      <c r="H16291" t="str">
        <f t="shared" si="1271"/>
        <v>1104270J27</v>
      </c>
      <c r="I16291" t="str">
        <f t="shared" si="1273"/>
        <v>KOMPLET ZAPTIVKE GLAVE MOTORA</v>
      </c>
      <c r="J16291">
        <f t="shared" si="1274"/>
        <v>54.474666666666664</v>
      </c>
      <c r="K16291" t="str">
        <f t="shared" si="1275"/>
        <v/>
      </c>
    </row>
    <row r="16292" spans="1:11" x14ac:dyDescent="0.25">
      <c r="A16292" t="s">
        <v>29119</v>
      </c>
      <c r="B16292" s="1" t="s">
        <v>29120</v>
      </c>
      <c r="C16292" t="s">
        <v>1977</v>
      </c>
      <c r="D16292" t="s">
        <v>1117</v>
      </c>
      <c r="E16292">
        <v>1</v>
      </c>
      <c r="F16292">
        <v>8930.56</v>
      </c>
      <c r="G16292" t="str">
        <f t="shared" si="1272"/>
        <v>BLUEPRINTADN162132</v>
      </c>
      <c r="H16292" t="str">
        <f t="shared" si="1271"/>
        <v>110429C625</v>
      </c>
      <c r="I16292" t="str">
        <f t="shared" si="1273"/>
        <v>KOMPLET ZAPTIVKE GLAVE MOTORA</v>
      </c>
      <c r="J16292">
        <f t="shared" si="1274"/>
        <v>74.421333333333322</v>
      </c>
      <c r="K16292" t="str">
        <f t="shared" si="1275"/>
        <v/>
      </c>
    </row>
    <row r="16293" spans="1:11" x14ac:dyDescent="0.25">
      <c r="A16293" t="s">
        <v>29121</v>
      </c>
      <c r="B16293" s="1" t="s">
        <v>29122</v>
      </c>
      <c r="C16293" t="s">
        <v>1977</v>
      </c>
      <c r="D16293" t="s">
        <v>1117</v>
      </c>
      <c r="E16293">
        <v>1</v>
      </c>
      <c r="F16293">
        <v>13762.56</v>
      </c>
      <c r="G16293" t="str">
        <f t="shared" si="1272"/>
        <v>BLUEPRINTADN162134</v>
      </c>
      <c r="H16293" t="str">
        <f t="shared" si="1271"/>
        <v>1104206J85</v>
      </c>
      <c r="I16293" t="str">
        <f t="shared" si="1273"/>
        <v>KOMPLET ZAPTIVKE GLAVE MOTORA</v>
      </c>
      <c r="J16293">
        <f t="shared" si="1274"/>
        <v>114.688</v>
      </c>
      <c r="K16293" t="str">
        <f t="shared" si="1275"/>
        <v/>
      </c>
    </row>
    <row r="16294" spans="1:11" x14ac:dyDescent="0.25">
      <c r="A16294" t="s">
        <v>29123</v>
      </c>
      <c r="B16294" s="1" t="s">
        <v>29124</v>
      </c>
      <c r="C16294" t="s">
        <v>1977</v>
      </c>
      <c r="D16294" t="s">
        <v>1117</v>
      </c>
      <c r="E16294">
        <v>1</v>
      </c>
      <c r="F16294">
        <v>7299.84</v>
      </c>
      <c r="G16294" t="str">
        <f t="shared" si="1272"/>
        <v>BLUEPRINTADN162136</v>
      </c>
      <c r="H16294" t="str">
        <f t="shared" si="1271"/>
        <v>1104271J27</v>
      </c>
      <c r="I16294" t="str">
        <f t="shared" si="1273"/>
        <v>KOMPLET ZAPTIVKE GLAVE MOTORA</v>
      </c>
      <c r="J16294">
        <f t="shared" si="1274"/>
        <v>60.832000000000001</v>
      </c>
      <c r="K16294" t="str">
        <f t="shared" si="1275"/>
        <v/>
      </c>
    </row>
    <row r="16295" spans="1:11" x14ac:dyDescent="0.25">
      <c r="A16295" t="s">
        <v>29125</v>
      </c>
      <c r="B16295" s="1" t="s">
        <v>29126</v>
      </c>
      <c r="C16295" t="s">
        <v>1977</v>
      </c>
      <c r="D16295" t="s">
        <v>1117</v>
      </c>
      <c r="E16295">
        <v>1</v>
      </c>
      <c r="F16295">
        <v>6807.04</v>
      </c>
      <c r="G16295" t="str">
        <f t="shared" si="1272"/>
        <v>BLUEPRINTADN162137</v>
      </c>
      <c r="H16295" t="str">
        <f t="shared" si="1271"/>
        <v>110424M726</v>
      </c>
      <c r="I16295" t="str">
        <f t="shared" si="1273"/>
        <v>KOMPLET ZAPTIVKE GLAVE MOTORA</v>
      </c>
      <c r="J16295">
        <f t="shared" si="1274"/>
        <v>56.725333333333332</v>
      </c>
      <c r="K16295" t="str">
        <f t="shared" si="1275"/>
        <v/>
      </c>
    </row>
    <row r="16296" spans="1:11" x14ac:dyDescent="0.25">
      <c r="A16296" t="s">
        <v>29127</v>
      </c>
      <c r="B16296" s="1" t="s">
        <v>29128</v>
      </c>
      <c r="C16296" t="s">
        <v>1977</v>
      </c>
      <c r="D16296" t="s">
        <v>1117</v>
      </c>
      <c r="E16296">
        <v>1</v>
      </c>
      <c r="F16296">
        <v>5177.6000000000004</v>
      </c>
      <c r="G16296" t="str">
        <f t="shared" si="1272"/>
        <v>BLUEPRINTADN162138</v>
      </c>
      <c r="H16296" t="str">
        <f t="shared" si="1271"/>
        <v>110426N025</v>
      </c>
      <c r="I16296" t="str">
        <f t="shared" si="1273"/>
        <v>KOMPLET ZAPTIVKE GLAVE MOTORA</v>
      </c>
      <c r="J16296">
        <f t="shared" si="1274"/>
        <v>43.146666666666668</v>
      </c>
      <c r="K16296" t="str">
        <f t="shared" si="1275"/>
        <v/>
      </c>
    </row>
    <row r="16297" spans="1:11" x14ac:dyDescent="0.25">
      <c r="A16297" t="s">
        <v>29129</v>
      </c>
      <c r="B16297" s="1" t="s">
        <v>29130</v>
      </c>
      <c r="C16297" t="s">
        <v>1977</v>
      </c>
      <c r="D16297" t="s">
        <v>1117</v>
      </c>
      <c r="E16297">
        <v>1</v>
      </c>
      <c r="F16297">
        <v>10914.56</v>
      </c>
      <c r="G16297" t="str">
        <f t="shared" si="1272"/>
        <v>BLUEPRINTADN162139</v>
      </c>
      <c r="H16297" t="str">
        <f t="shared" si="1271"/>
        <v>110426N226</v>
      </c>
      <c r="I16297" t="str">
        <f t="shared" si="1273"/>
        <v>KOMPLET ZAPTIVKE GLAVE MOTORA</v>
      </c>
      <c r="J16297">
        <f t="shared" si="1274"/>
        <v>90.954666666666668</v>
      </c>
      <c r="K16297" t="str">
        <f t="shared" si="1275"/>
        <v/>
      </c>
    </row>
    <row r="16298" spans="1:11" x14ac:dyDescent="0.25">
      <c r="A16298" t="s">
        <v>29131</v>
      </c>
      <c r="B16298" s="1" t="s">
        <v>29132</v>
      </c>
      <c r="C16298" t="s">
        <v>1977</v>
      </c>
      <c r="D16298" t="s">
        <v>1117</v>
      </c>
      <c r="E16298">
        <v>1</v>
      </c>
      <c r="F16298">
        <v>11133.44</v>
      </c>
      <c r="G16298" t="str">
        <f t="shared" si="1272"/>
        <v>BLUEPRINTADN162140</v>
      </c>
      <c r="H16298" t="str">
        <f t="shared" si="1271"/>
        <v>110428H825</v>
      </c>
      <c r="I16298" t="str">
        <f t="shared" si="1273"/>
        <v>KOMPLET ZAPTIVKE GLAVE MOTORA</v>
      </c>
      <c r="J16298">
        <f t="shared" si="1274"/>
        <v>92.778666666666666</v>
      </c>
      <c r="K16298" t="str">
        <f t="shared" si="1275"/>
        <v/>
      </c>
    </row>
    <row r="16299" spans="1:11" x14ac:dyDescent="0.25">
      <c r="A16299" t="s">
        <v>29133</v>
      </c>
      <c r="B16299" s="1" t="s">
        <v>29134</v>
      </c>
      <c r="C16299" t="s">
        <v>1977</v>
      </c>
      <c r="D16299" t="s">
        <v>1117</v>
      </c>
      <c r="E16299">
        <v>1</v>
      </c>
      <c r="F16299">
        <v>9646.08</v>
      </c>
      <c r="G16299" t="str">
        <f t="shared" si="1272"/>
        <v>BLUEPRINTADN162141</v>
      </c>
      <c r="H16299" t="str">
        <f t="shared" si="1271"/>
        <v>110424F025</v>
      </c>
      <c r="I16299" t="str">
        <f t="shared" si="1273"/>
        <v>KOMPLET ZAPTIVKE GLAVE MOTORA</v>
      </c>
      <c r="J16299">
        <f t="shared" si="1274"/>
        <v>80.384</v>
      </c>
      <c r="K16299" t="str">
        <f t="shared" si="1275"/>
        <v/>
      </c>
    </row>
    <row r="16300" spans="1:11" x14ac:dyDescent="0.25">
      <c r="A16300" t="s">
        <v>29135</v>
      </c>
      <c r="B16300" s="1" t="s">
        <v>29136</v>
      </c>
      <c r="C16300" t="s">
        <v>1977</v>
      </c>
      <c r="D16300" t="s">
        <v>1117</v>
      </c>
      <c r="E16300">
        <v>1</v>
      </c>
      <c r="F16300">
        <v>11287.04</v>
      </c>
      <c r="G16300" t="str">
        <f t="shared" si="1272"/>
        <v>BLUEPRINTADN162142</v>
      </c>
      <c r="H16300" t="str">
        <f t="shared" si="1271"/>
        <v>11042AU326</v>
      </c>
      <c r="I16300" t="str">
        <f t="shared" si="1273"/>
        <v>KOMPLET ZAPTIVKE GLAVE MOTORA</v>
      </c>
      <c r="J16300">
        <f t="shared" si="1274"/>
        <v>94.058666666666667</v>
      </c>
      <c r="K16300" t="str">
        <f t="shared" si="1275"/>
        <v/>
      </c>
    </row>
    <row r="16301" spans="1:11" x14ac:dyDescent="0.25">
      <c r="A16301" t="s">
        <v>29137</v>
      </c>
      <c r="B16301" s="1" t="s">
        <v>29138</v>
      </c>
      <c r="C16301" t="s">
        <v>1977</v>
      </c>
      <c r="D16301" t="s">
        <v>1117</v>
      </c>
      <c r="E16301">
        <v>1</v>
      </c>
      <c r="F16301">
        <v>8015.36</v>
      </c>
      <c r="G16301" t="str">
        <f t="shared" si="1272"/>
        <v>BLUEPRINTADN162143</v>
      </c>
      <c r="H16301" t="str">
        <f t="shared" ref="H16301:H16364" si="1276">IF(AND(B16301&lt;&gt;"", B16301&lt;&gt;"-"),SUBSTITUTE(SUBSTITUTE(B16301,"-","")," ",""),A16301)</f>
        <v>110424F225</v>
      </c>
      <c r="I16301" t="str">
        <f t="shared" si="1273"/>
        <v>KOMPLET ZAPTIVKE GLAVE MOTORA</v>
      </c>
      <c r="J16301">
        <f t="shared" si="1274"/>
        <v>66.794666666666657</v>
      </c>
      <c r="K16301" t="str">
        <f t="shared" si="1275"/>
        <v/>
      </c>
    </row>
    <row r="16302" spans="1:11" x14ac:dyDescent="0.25">
      <c r="A16302" t="s">
        <v>29139</v>
      </c>
      <c r="B16302" s="1" t="s">
        <v>29140</v>
      </c>
      <c r="C16302" t="s">
        <v>1977</v>
      </c>
      <c r="D16302" t="s">
        <v>1117</v>
      </c>
      <c r="E16302">
        <v>1</v>
      </c>
      <c r="F16302">
        <v>7441.92</v>
      </c>
      <c r="G16302" t="str">
        <f t="shared" si="1272"/>
        <v>BLUEPRINTADN162144</v>
      </c>
      <c r="H16302" t="str">
        <f t="shared" si="1276"/>
        <v>110426N227</v>
      </c>
      <c r="I16302" t="str">
        <f t="shared" si="1273"/>
        <v>KOMPLET ZAPTIVKE GLAVE MOTORA</v>
      </c>
      <c r="J16302">
        <f t="shared" si="1274"/>
        <v>62.015999999999998</v>
      </c>
      <c r="K16302" t="str">
        <f t="shared" si="1275"/>
        <v/>
      </c>
    </row>
    <row r="16303" spans="1:11" x14ac:dyDescent="0.25">
      <c r="A16303" t="s">
        <v>29141</v>
      </c>
      <c r="B16303" s="1" t="s">
        <v>29142</v>
      </c>
      <c r="C16303" t="s">
        <v>1977</v>
      </c>
      <c r="D16303" t="s">
        <v>1117</v>
      </c>
      <c r="E16303">
        <v>1</v>
      </c>
      <c r="F16303">
        <v>8800</v>
      </c>
      <c r="G16303" t="str">
        <f t="shared" si="1272"/>
        <v>BLUEPRINTADN162145</v>
      </c>
      <c r="H16303" t="str">
        <f t="shared" si="1276"/>
        <v>11042VK525</v>
      </c>
      <c r="I16303" t="str">
        <f t="shared" si="1273"/>
        <v>KOMPLET ZAPTIVKE GLAVE MOTORA</v>
      </c>
      <c r="J16303">
        <f t="shared" si="1274"/>
        <v>73.333333333333329</v>
      </c>
      <c r="K16303" t="str">
        <f t="shared" si="1275"/>
        <v/>
      </c>
    </row>
    <row r="16304" spans="1:11" x14ac:dyDescent="0.25">
      <c r="A16304" t="s">
        <v>29143</v>
      </c>
      <c r="B16304" s="1" t="s">
        <v>29144</v>
      </c>
      <c r="C16304" t="s">
        <v>1977</v>
      </c>
      <c r="D16304" t="s">
        <v>1117</v>
      </c>
      <c r="E16304">
        <v>1</v>
      </c>
      <c r="F16304">
        <v>7961.6</v>
      </c>
      <c r="G16304" t="str">
        <f t="shared" si="1272"/>
        <v>BLUEPRINTADN162147</v>
      </c>
      <c r="H16304" t="str">
        <f t="shared" si="1276"/>
        <v>110422J625</v>
      </c>
      <c r="I16304" t="str">
        <f t="shared" si="1273"/>
        <v>KOMPLET ZAPTIVKE GLAVE MOTORA</v>
      </c>
      <c r="J16304">
        <f t="shared" si="1274"/>
        <v>66.346666666666664</v>
      </c>
      <c r="K16304" t="str">
        <f t="shared" si="1275"/>
        <v/>
      </c>
    </row>
    <row r="16305" spans="1:11" x14ac:dyDescent="0.25">
      <c r="A16305" t="s">
        <v>29145</v>
      </c>
      <c r="B16305" s="1" t="s">
        <v>29146</v>
      </c>
      <c r="C16305" t="s">
        <v>1977</v>
      </c>
      <c r="D16305" t="s">
        <v>1117</v>
      </c>
      <c r="E16305">
        <v>1</v>
      </c>
      <c r="F16305">
        <v>10091.52</v>
      </c>
      <c r="G16305" t="str">
        <f t="shared" si="1272"/>
        <v>BLUEPRINTADN162148</v>
      </c>
      <c r="H16305" t="str">
        <f t="shared" si="1276"/>
        <v>11042AD225</v>
      </c>
      <c r="I16305" t="str">
        <f t="shared" si="1273"/>
        <v>KOMPLET ZAPTIVKE GLAVE MOTORA</v>
      </c>
      <c r="J16305">
        <f t="shared" si="1274"/>
        <v>84.096000000000004</v>
      </c>
      <c r="K16305" t="str">
        <f t="shared" si="1275"/>
        <v/>
      </c>
    </row>
    <row r="16306" spans="1:11" x14ac:dyDescent="0.25">
      <c r="A16306" t="s">
        <v>29147</v>
      </c>
      <c r="B16306" s="1" t="s">
        <v>29148</v>
      </c>
      <c r="C16306" t="s">
        <v>1977</v>
      </c>
      <c r="D16306" t="s">
        <v>1117</v>
      </c>
      <c r="E16306">
        <v>1</v>
      </c>
      <c r="F16306">
        <v>8218.8799999999992</v>
      </c>
      <c r="G16306" t="str">
        <f t="shared" si="1272"/>
        <v>BLUEPRINTADN162149</v>
      </c>
      <c r="H16306" t="str">
        <f t="shared" si="1276"/>
        <v>1104275F27</v>
      </c>
      <c r="I16306" t="str">
        <f t="shared" si="1273"/>
        <v>KOMPLET ZAPTIVKE GLAVE MOTORA</v>
      </c>
      <c r="J16306">
        <f t="shared" si="1274"/>
        <v>68.490666666666655</v>
      </c>
      <c r="K16306" t="str">
        <f t="shared" si="1275"/>
        <v/>
      </c>
    </row>
    <row r="16307" spans="1:11" x14ac:dyDescent="0.25">
      <c r="A16307" t="s">
        <v>29149</v>
      </c>
      <c r="B16307" s="1" t="s">
        <v>29150</v>
      </c>
      <c r="C16307" t="s">
        <v>1977</v>
      </c>
      <c r="D16307" t="s">
        <v>1117</v>
      </c>
      <c r="E16307">
        <v>1</v>
      </c>
      <c r="F16307">
        <v>14656</v>
      </c>
      <c r="G16307" t="str">
        <f t="shared" si="1272"/>
        <v>BLUEPRINTADN162150</v>
      </c>
      <c r="H16307" t="str">
        <f t="shared" si="1276"/>
        <v>1104224U28</v>
      </c>
      <c r="I16307" t="str">
        <f t="shared" si="1273"/>
        <v>KOMPLET ZAPTIVKE GLAVE MOTORA</v>
      </c>
      <c r="J16307">
        <f t="shared" si="1274"/>
        <v>122.13333333333334</v>
      </c>
      <c r="K16307" t="str">
        <f t="shared" si="1275"/>
        <v/>
      </c>
    </row>
    <row r="16308" spans="1:11" x14ac:dyDescent="0.25">
      <c r="A16308" t="s">
        <v>29151</v>
      </c>
      <c r="B16308" s="1" t="s">
        <v>29152</v>
      </c>
      <c r="C16308" t="s">
        <v>1977</v>
      </c>
      <c r="D16308" t="s">
        <v>1117</v>
      </c>
      <c r="E16308">
        <v>1</v>
      </c>
      <c r="F16308">
        <v>10986.24</v>
      </c>
      <c r="G16308" t="str">
        <f t="shared" si="1272"/>
        <v>BLUEPRINTADN162151</v>
      </c>
      <c r="H16308" t="str">
        <f t="shared" si="1276"/>
        <v>110428H826</v>
      </c>
      <c r="I16308" t="str">
        <f t="shared" si="1273"/>
        <v>KOMPLET ZAPTIVKE GLAVE MOTORA</v>
      </c>
      <c r="J16308">
        <f t="shared" si="1274"/>
        <v>91.551999999999992</v>
      </c>
      <c r="K16308" t="str">
        <f t="shared" si="1275"/>
        <v/>
      </c>
    </row>
    <row r="16309" spans="1:11" x14ac:dyDescent="0.25">
      <c r="A16309" t="s">
        <v>29153</v>
      </c>
      <c r="B16309" s="1" t="s">
        <v>29154</v>
      </c>
      <c r="C16309" t="s">
        <v>1977</v>
      </c>
      <c r="D16309" t="s">
        <v>1117</v>
      </c>
      <c r="E16309">
        <v>1</v>
      </c>
      <c r="F16309">
        <v>6480.64</v>
      </c>
      <c r="G16309" t="str">
        <f t="shared" si="1272"/>
        <v>BLUEPRINTADN162152</v>
      </c>
      <c r="H16309" t="str">
        <f t="shared" si="1276"/>
        <v>110422J226</v>
      </c>
      <c r="I16309" t="str">
        <f t="shared" si="1273"/>
        <v>KOMPLET ZAPTIVKE GLAVE MOTORA</v>
      </c>
      <c r="J16309">
        <f t="shared" si="1274"/>
        <v>54.005333333333333</v>
      </c>
      <c r="K16309" t="str">
        <f t="shared" si="1275"/>
        <v/>
      </c>
    </row>
    <row r="16310" spans="1:11" x14ac:dyDescent="0.25">
      <c r="A16310" t="s">
        <v>29155</v>
      </c>
      <c r="B16310" s="1" t="s">
        <v>29156</v>
      </c>
      <c r="C16310" t="s">
        <v>1977</v>
      </c>
      <c r="D16310" t="s">
        <v>1117</v>
      </c>
      <c r="E16310">
        <v>1</v>
      </c>
      <c r="F16310">
        <v>14807.04</v>
      </c>
      <c r="G16310" t="str">
        <f t="shared" si="1272"/>
        <v>BLUEPRINTADN162153</v>
      </c>
      <c r="H16310" t="str">
        <f t="shared" si="1276"/>
        <v>11042CD325</v>
      </c>
      <c r="I16310" t="str">
        <f t="shared" si="1273"/>
        <v>KOMPLET ZAPTIVKE GLAVE MOTORA</v>
      </c>
      <c r="J16310">
        <f t="shared" si="1274"/>
        <v>123.39200000000001</v>
      </c>
      <c r="K16310" t="str">
        <f t="shared" si="1275"/>
        <v/>
      </c>
    </row>
    <row r="16311" spans="1:11" x14ac:dyDescent="0.25">
      <c r="A16311" t="s">
        <v>29157</v>
      </c>
      <c r="B16311" s="1" t="s">
        <v>29158</v>
      </c>
      <c r="C16311" t="s">
        <v>1977</v>
      </c>
      <c r="D16311" t="s">
        <v>1117</v>
      </c>
      <c r="E16311">
        <v>1</v>
      </c>
      <c r="F16311">
        <v>9751.0400000000009</v>
      </c>
      <c r="G16311" t="str">
        <f t="shared" si="1272"/>
        <v>BLUEPRINTADN162154</v>
      </c>
      <c r="H16311" t="str">
        <f t="shared" si="1276"/>
        <v>11042VK526</v>
      </c>
      <c r="I16311" t="str">
        <f t="shared" si="1273"/>
        <v>KOMPLET ZAPTIVKE GLAVE MOTORA</v>
      </c>
      <c r="J16311">
        <f t="shared" si="1274"/>
        <v>81.25866666666667</v>
      </c>
      <c r="K16311" t="str">
        <f t="shared" si="1275"/>
        <v/>
      </c>
    </row>
    <row r="16312" spans="1:11" x14ac:dyDescent="0.25">
      <c r="A16312" t="s">
        <v>29159</v>
      </c>
      <c r="B16312" s="1" t="s">
        <v>29160</v>
      </c>
      <c r="C16312" t="s">
        <v>1977</v>
      </c>
      <c r="D16312" t="s">
        <v>1117</v>
      </c>
      <c r="E16312">
        <v>1</v>
      </c>
      <c r="F16312">
        <v>11827.2</v>
      </c>
      <c r="G16312" t="str">
        <f t="shared" si="1272"/>
        <v>BLUEPRINTADN162155C</v>
      </c>
      <c r="H16312" t="str">
        <f t="shared" si="1276"/>
        <v>110429F625</v>
      </c>
      <c r="I16312" t="str">
        <f t="shared" si="1273"/>
        <v>KOMPLET ZAPTIVKE GLAVE MOTORA</v>
      </c>
      <c r="J16312">
        <f t="shared" si="1274"/>
        <v>98.56</v>
      </c>
      <c r="K16312" t="str">
        <f t="shared" si="1275"/>
        <v/>
      </c>
    </row>
    <row r="16313" spans="1:11" x14ac:dyDescent="0.25">
      <c r="A16313" t="s">
        <v>29161</v>
      </c>
      <c r="B16313" s="1" t="s">
        <v>29162</v>
      </c>
      <c r="C16313" t="s">
        <v>1977</v>
      </c>
      <c r="D16313" t="s">
        <v>1117</v>
      </c>
      <c r="E16313">
        <v>1</v>
      </c>
      <c r="F16313">
        <v>10154.24</v>
      </c>
      <c r="G16313" t="str">
        <f t="shared" si="1272"/>
        <v>BLUEPRINTADN162156</v>
      </c>
      <c r="H16313" t="str">
        <f t="shared" si="1276"/>
        <v>11042VC125</v>
      </c>
      <c r="I16313" t="str">
        <f t="shared" si="1273"/>
        <v>KOMPLET ZAPTIVKE GLAVE MOTORA</v>
      </c>
      <c r="J16313">
        <f t="shared" si="1274"/>
        <v>84.61866666666667</v>
      </c>
      <c r="K16313" t="str">
        <f t="shared" si="1275"/>
        <v/>
      </c>
    </row>
    <row r="16314" spans="1:11" x14ac:dyDescent="0.25">
      <c r="A16314" t="s">
        <v>29163</v>
      </c>
      <c r="B16314" s="1" t="s">
        <v>29164</v>
      </c>
      <c r="C16314" t="s">
        <v>1977</v>
      </c>
      <c r="D16314" t="s">
        <v>1117</v>
      </c>
      <c r="E16314">
        <v>1</v>
      </c>
      <c r="F16314">
        <v>7603.2</v>
      </c>
      <c r="G16314" t="str">
        <f t="shared" si="1272"/>
        <v>BLUEPRINTADN162158</v>
      </c>
      <c r="H16314" t="str">
        <f t="shared" si="1276"/>
        <v>1104299B27</v>
      </c>
      <c r="I16314" t="str">
        <f t="shared" si="1273"/>
        <v>KOMPLET ZAPTIVKE GLAVE MOTORA</v>
      </c>
      <c r="J16314">
        <f t="shared" si="1274"/>
        <v>63.36</v>
      </c>
      <c r="K16314" t="str">
        <f t="shared" si="1275"/>
        <v/>
      </c>
    </row>
    <row r="16315" spans="1:11" x14ac:dyDescent="0.25">
      <c r="A16315" t="s">
        <v>29165</v>
      </c>
      <c r="B16315" s="1" t="s">
        <v>29166</v>
      </c>
      <c r="C16315" t="s">
        <v>1977</v>
      </c>
      <c r="D16315" t="s">
        <v>1117</v>
      </c>
      <c r="E16315">
        <v>1</v>
      </c>
      <c r="F16315">
        <v>7540.48</v>
      </c>
      <c r="G16315" t="str">
        <f t="shared" si="1272"/>
        <v>BLUEPRINTADN162159</v>
      </c>
      <c r="H16315" t="str">
        <f t="shared" si="1276"/>
        <v>1104217B25</v>
      </c>
      <c r="I16315" t="str">
        <f t="shared" si="1273"/>
        <v>KOMPLET ZAPTIVKE GLAVE MOTORA</v>
      </c>
      <c r="J16315">
        <f t="shared" si="1274"/>
        <v>62.837333333333326</v>
      </c>
      <c r="K16315" t="str">
        <f t="shared" si="1275"/>
        <v/>
      </c>
    </row>
    <row r="16316" spans="1:11" x14ac:dyDescent="0.25">
      <c r="A16316" t="s">
        <v>29167</v>
      </c>
      <c r="B16316" s="1" t="s">
        <v>29168</v>
      </c>
      <c r="C16316" t="s">
        <v>1977</v>
      </c>
      <c r="D16316" t="s">
        <v>1117</v>
      </c>
      <c r="E16316">
        <v>1</v>
      </c>
      <c r="F16316">
        <v>14223.36</v>
      </c>
      <c r="G16316" t="str">
        <f t="shared" si="1272"/>
        <v>BLUEPRINTADN162160</v>
      </c>
      <c r="H16316" t="str">
        <f t="shared" si="1276"/>
        <v>11042CA026</v>
      </c>
      <c r="I16316" t="str">
        <f t="shared" si="1273"/>
        <v>KOMPLET ZAPTIVKE GLAVE MOTORA</v>
      </c>
      <c r="J16316">
        <f t="shared" si="1274"/>
        <v>118.52800000000001</v>
      </c>
      <c r="K16316" t="str">
        <f t="shared" si="1275"/>
        <v/>
      </c>
    </row>
    <row r="16317" spans="1:11" x14ac:dyDescent="0.25">
      <c r="A16317" t="s">
        <v>29169</v>
      </c>
      <c r="B16317" s="1" t="s">
        <v>29170</v>
      </c>
      <c r="C16317" t="s">
        <v>1977</v>
      </c>
      <c r="D16317" t="s">
        <v>1117</v>
      </c>
      <c r="E16317">
        <v>1</v>
      </c>
      <c r="F16317">
        <v>10812.16</v>
      </c>
      <c r="G16317" t="str">
        <f t="shared" si="1272"/>
        <v>BLUEPRINTADN162162</v>
      </c>
      <c r="H16317" t="str">
        <f t="shared" si="1276"/>
        <v>11042V0725</v>
      </c>
      <c r="I16317" t="str">
        <f t="shared" si="1273"/>
        <v>KOMPLET ZAPTIVKE GLAVE MOTORA</v>
      </c>
      <c r="J16317">
        <f t="shared" si="1274"/>
        <v>90.101333333333329</v>
      </c>
      <c r="K16317" t="str">
        <f t="shared" si="1275"/>
        <v/>
      </c>
    </row>
    <row r="16318" spans="1:11" x14ac:dyDescent="0.25">
      <c r="A16318" t="s">
        <v>29171</v>
      </c>
      <c r="B16318" s="1" t="s">
        <v>29172</v>
      </c>
      <c r="C16318" t="s">
        <v>1977</v>
      </c>
      <c r="D16318" t="s">
        <v>1117</v>
      </c>
      <c r="E16318">
        <v>1</v>
      </c>
      <c r="F16318">
        <v>7417.6</v>
      </c>
      <c r="G16318" t="str">
        <f t="shared" si="1272"/>
        <v>BLUEPRINTADN162163</v>
      </c>
      <c r="H16318" t="str">
        <f t="shared" si="1276"/>
        <v>11042AE226</v>
      </c>
      <c r="I16318" t="str">
        <f t="shared" si="1273"/>
        <v>KOMPLET ZAPTIVKE GLAVE MOTORA</v>
      </c>
      <c r="J16318">
        <f t="shared" si="1274"/>
        <v>61.81333333333334</v>
      </c>
      <c r="K16318" t="str">
        <f t="shared" si="1275"/>
        <v/>
      </c>
    </row>
    <row r="16319" spans="1:11" x14ac:dyDescent="0.25">
      <c r="A16319" t="s">
        <v>29173</v>
      </c>
      <c r="B16319" s="1" t="s">
        <v>29174</v>
      </c>
      <c r="C16319" t="s">
        <v>1977</v>
      </c>
      <c r="D16319" t="s">
        <v>1117</v>
      </c>
      <c r="E16319">
        <v>1</v>
      </c>
      <c r="F16319">
        <v>11001.6</v>
      </c>
      <c r="G16319" t="str">
        <f t="shared" si="1272"/>
        <v>BLUEPRINTADN162164</v>
      </c>
      <c r="H16319" t="str">
        <f t="shared" si="1276"/>
        <v>110420W825</v>
      </c>
      <c r="I16319" t="str">
        <f t="shared" si="1273"/>
        <v>KOMPLET ZAPTIVKE GLAVE MOTORA</v>
      </c>
      <c r="J16319">
        <f t="shared" si="1274"/>
        <v>91.68</v>
      </c>
      <c r="K16319" t="str">
        <f t="shared" si="1275"/>
        <v/>
      </c>
    </row>
    <row r="16320" spans="1:11" x14ac:dyDescent="0.25">
      <c r="A16320" t="s">
        <v>29175</v>
      </c>
      <c r="B16320" s="1" t="s">
        <v>44491</v>
      </c>
      <c r="C16320" t="s">
        <v>1977</v>
      </c>
      <c r="D16320" t="s">
        <v>1117</v>
      </c>
      <c r="E16320">
        <v>1</v>
      </c>
      <c r="F16320">
        <v>6959.36</v>
      </c>
      <c r="G16320" t="str">
        <f t="shared" si="1272"/>
        <v>BLUEPRINTADN162165C</v>
      </c>
      <c r="H16320" t="str">
        <f t="shared" si="1276"/>
        <v>7701473371</v>
      </c>
      <c r="I16320" t="str">
        <f t="shared" si="1273"/>
        <v>KOMPLET ZAPTIVKE GLAVE MOTORA</v>
      </c>
      <c r="J16320">
        <f t="shared" si="1274"/>
        <v>57.994666666666667</v>
      </c>
      <c r="K16320" t="str">
        <f t="shared" si="1275"/>
        <v/>
      </c>
    </row>
    <row r="16321" spans="1:11" x14ac:dyDescent="0.25">
      <c r="A16321" t="s">
        <v>29176</v>
      </c>
      <c r="B16321" s="1" t="s">
        <v>29177</v>
      </c>
      <c r="C16321" t="s">
        <v>1977</v>
      </c>
      <c r="D16321" t="s">
        <v>1117</v>
      </c>
      <c r="E16321">
        <v>1</v>
      </c>
      <c r="F16321">
        <v>8453.1200000000008</v>
      </c>
      <c r="G16321" t="str">
        <f t="shared" si="1272"/>
        <v>BLUEPRINTADN162166</v>
      </c>
      <c r="H16321" t="str">
        <f t="shared" si="1276"/>
        <v>11042BN026</v>
      </c>
      <c r="I16321" t="str">
        <f t="shared" si="1273"/>
        <v>KOMPLET ZAPTIVKE GLAVE MOTORA</v>
      </c>
      <c r="J16321">
        <f t="shared" si="1274"/>
        <v>70.442666666666668</v>
      </c>
      <c r="K16321" t="str">
        <f t="shared" si="1275"/>
        <v/>
      </c>
    </row>
    <row r="16322" spans="1:11" x14ac:dyDescent="0.25">
      <c r="A16322" t="s">
        <v>29178</v>
      </c>
      <c r="B16322" s="1" t="s">
        <v>29179</v>
      </c>
      <c r="C16322" t="s">
        <v>1977</v>
      </c>
      <c r="D16322" t="s">
        <v>1117</v>
      </c>
      <c r="E16322">
        <v>1</v>
      </c>
      <c r="F16322">
        <v>7627.52</v>
      </c>
      <c r="G16322" t="str">
        <f t="shared" si="1272"/>
        <v>BLUEPRINTADN162167</v>
      </c>
      <c r="H16322" t="str">
        <f t="shared" si="1276"/>
        <v>11042AX525</v>
      </c>
      <c r="I16322" t="str">
        <f t="shared" si="1273"/>
        <v>KOMPLET ZAPTIVKE GLAVE MOTORA</v>
      </c>
      <c r="J16322">
        <f t="shared" si="1274"/>
        <v>63.562666666666672</v>
      </c>
      <c r="K16322" t="str">
        <f t="shared" si="1275"/>
        <v/>
      </c>
    </row>
    <row r="16323" spans="1:11" x14ac:dyDescent="0.25">
      <c r="A16323" t="s">
        <v>29180</v>
      </c>
      <c r="B16323" s="1" t="s">
        <v>29181</v>
      </c>
      <c r="C16323" t="s">
        <v>1977</v>
      </c>
      <c r="D16323" t="s">
        <v>1117</v>
      </c>
      <c r="E16323">
        <v>1</v>
      </c>
      <c r="F16323">
        <v>7654.4</v>
      </c>
      <c r="G16323" t="str">
        <f t="shared" ref="G16323:G16386" si="1277">"BLUEPRINT"&amp;A16323</f>
        <v>BLUEPRINTADN162168</v>
      </c>
      <c r="H16323" t="str">
        <f t="shared" si="1276"/>
        <v>11042BM625</v>
      </c>
      <c r="I16323" t="str">
        <f t="shared" ref="I16323:I16386" si="1278">UPPER(C16323)</f>
        <v>KOMPLET ZAPTIVKE GLAVE MOTORA</v>
      </c>
      <c r="J16323">
        <f t="shared" ref="J16323:J16386" si="1279">F16323/120</f>
        <v>63.786666666666662</v>
      </c>
      <c r="K16323" t="str">
        <f t="shared" ref="K16323:K16386" si="1280">IF(E16323&gt;1,"nesto", "")</f>
        <v/>
      </c>
    </row>
    <row r="16324" spans="1:11" x14ac:dyDescent="0.25">
      <c r="A16324" t="s">
        <v>29182</v>
      </c>
      <c r="B16324" s="1" t="s">
        <v>29183</v>
      </c>
      <c r="C16324" t="s">
        <v>1977</v>
      </c>
      <c r="D16324" t="s">
        <v>1117</v>
      </c>
      <c r="E16324">
        <v>1</v>
      </c>
      <c r="F16324">
        <v>7983.36</v>
      </c>
      <c r="G16324" t="str">
        <f t="shared" si="1277"/>
        <v>BLUEPRINTADN162169</v>
      </c>
      <c r="H16324" t="str">
        <f t="shared" si="1276"/>
        <v>1104270L25</v>
      </c>
      <c r="I16324" t="str">
        <f t="shared" si="1278"/>
        <v>KOMPLET ZAPTIVKE GLAVE MOTORA</v>
      </c>
      <c r="J16324">
        <f t="shared" si="1279"/>
        <v>66.527999999999992</v>
      </c>
      <c r="K16324" t="str">
        <f t="shared" si="1280"/>
        <v/>
      </c>
    </row>
    <row r="16325" spans="1:11" x14ac:dyDescent="0.25">
      <c r="A16325" t="s">
        <v>29184</v>
      </c>
      <c r="B16325" s="1" t="s">
        <v>29185</v>
      </c>
      <c r="C16325" t="s">
        <v>1977</v>
      </c>
      <c r="D16325" t="s">
        <v>1117</v>
      </c>
      <c r="E16325">
        <v>1</v>
      </c>
      <c r="F16325">
        <v>6099.2</v>
      </c>
      <c r="G16325" t="str">
        <f t="shared" si="1277"/>
        <v>BLUEPRINTADN162170</v>
      </c>
      <c r="H16325" t="str">
        <f t="shared" si="1276"/>
        <v>110429F525</v>
      </c>
      <c r="I16325" t="str">
        <f t="shared" si="1278"/>
        <v>KOMPLET ZAPTIVKE GLAVE MOTORA</v>
      </c>
      <c r="J16325">
        <f t="shared" si="1279"/>
        <v>50.826666666666668</v>
      </c>
      <c r="K16325" t="str">
        <f t="shared" si="1280"/>
        <v/>
      </c>
    </row>
    <row r="16326" spans="1:11" x14ac:dyDescent="0.25">
      <c r="A16326" t="s">
        <v>29186</v>
      </c>
      <c r="B16326" s="1" t="s">
        <v>29187</v>
      </c>
      <c r="C16326" t="s">
        <v>1977</v>
      </c>
      <c r="D16326" t="s">
        <v>1117</v>
      </c>
      <c r="E16326">
        <v>1</v>
      </c>
      <c r="F16326">
        <v>10091.52</v>
      </c>
      <c r="G16326" t="str">
        <f t="shared" si="1277"/>
        <v>BLUEPRINTADN162171C</v>
      </c>
      <c r="H16326" t="str">
        <f t="shared" si="1276"/>
        <v>11042BM525</v>
      </c>
      <c r="I16326" t="str">
        <f t="shared" si="1278"/>
        <v>KOMPLET ZAPTIVKE GLAVE MOTORA</v>
      </c>
      <c r="J16326">
        <f t="shared" si="1279"/>
        <v>84.096000000000004</v>
      </c>
      <c r="K16326" t="str">
        <f t="shared" si="1280"/>
        <v/>
      </c>
    </row>
    <row r="16327" spans="1:11" x14ac:dyDescent="0.25">
      <c r="A16327" t="s">
        <v>29188</v>
      </c>
      <c r="B16327" s="1" t="s">
        <v>29189</v>
      </c>
      <c r="C16327" t="s">
        <v>1977</v>
      </c>
      <c r="D16327" t="s">
        <v>1117</v>
      </c>
      <c r="E16327">
        <v>1</v>
      </c>
      <c r="F16327">
        <v>8928</v>
      </c>
      <c r="G16327" t="str">
        <f t="shared" si="1277"/>
        <v>BLUEPRINTADN162172C</v>
      </c>
      <c r="H16327" t="str">
        <f t="shared" si="1276"/>
        <v>110428C625</v>
      </c>
      <c r="I16327" t="str">
        <f t="shared" si="1278"/>
        <v>KOMPLET ZAPTIVKE GLAVE MOTORA</v>
      </c>
      <c r="J16327">
        <f t="shared" si="1279"/>
        <v>74.400000000000006</v>
      </c>
      <c r="K16327" t="str">
        <f t="shared" si="1280"/>
        <v/>
      </c>
    </row>
    <row r="16328" spans="1:11" x14ac:dyDescent="0.25">
      <c r="A16328" t="s">
        <v>29190</v>
      </c>
      <c r="B16328" s="1" t="s">
        <v>29191</v>
      </c>
      <c r="C16328" t="s">
        <v>1977</v>
      </c>
      <c r="D16328" t="s">
        <v>1117</v>
      </c>
      <c r="E16328">
        <v>1</v>
      </c>
      <c r="F16328">
        <v>9666.56</v>
      </c>
      <c r="G16328" t="str">
        <f t="shared" si="1277"/>
        <v>BLUEPRINTADN162173</v>
      </c>
      <c r="H16328" t="str">
        <f t="shared" si="1276"/>
        <v>11042AA525</v>
      </c>
      <c r="I16328" t="str">
        <f t="shared" si="1278"/>
        <v>KOMPLET ZAPTIVKE GLAVE MOTORA</v>
      </c>
      <c r="J16328">
        <f t="shared" si="1279"/>
        <v>80.554666666666662</v>
      </c>
      <c r="K16328" t="str">
        <f t="shared" si="1280"/>
        <v/>
      </c>
    </row>
    <row r="16329" spans="1:11" x14ac:dyDescent="0.25">
      <c r="A16329" t="s">
        <v>29192</v>
      </c>
      <c r="B16329" s="1" t="s">
        <v>29193</v>
      </c>
      <c r="C16329" t="s">
        <v>1977</v>
      </c>
      <c r="D16329" t="s">
        <v>9</v>
      </c>
      <c r="E16329">
        <v>1</v>
      </c>
      <c r="F16329">
        <v>12871.68</v>
      </c>
      <c r="G16329" t="str">
        <f t="shared" si="1277"/>
        <v>BLUEPRINTADN162175</v>
      </c>
      <c r="H16329" t="str">
        <f t="shared" si="1276"/>
        <v>1104217U27</v>
      </c>
      <c r="I16329" t="str">
        <f t="shared" si="1278"/>
        <v>KOMPLET ZAPTIVKE GLAVE MOTORA</v>
      </c>
      <c r="J16329">
        <f t="shared" si="1279"/>
        <v>107.264</v>
      </c>
      <c r="K16329" t="str">
        <f t="shared" si="1280"/>
        <v/>
      </c>
    </row>
    <row r="16330" spans="1:11" x14ac:dyDescent="0.25">
      <c r="A16330" t="s">
        <v>29194</v>
      </c>
      <c r="B16330" s="1" t="s">
        <v>29195</v>
      </c>
      <c r="C16330" t="s">
        <v>1977</v>
      </c>
      <c r="D16330" t="s">
        <v>9</v>
      </c>
      <c r="E16330">
        <v>1</v>
      </c>
      <c r="F16330">
        <v>9123.84</v>
      </c>
      <c r="G16330" t="str">
        <f t="shared" si="1277"/>
        <v>BLUEPRINTADN162176</v>
      </c>
      <c r="H16330" t="str">
        <f t="shared" si="1276"/>
        <v>11042EE027</v>
      </c>
      <c r="I16330" t="str">
        <f t="shared" si="1278"/>
        <v>KOMPLET ZAPTIVKE GLAVE MOTORA</v>
      </c>
      <c r="J16330">
        <f t="shared" si="1279"/>
        <v>76.031999999999996</v>
      </c>
      <c r="K16330" t="str">
        <f t="shared" si="1280"/>
        <v/>
      </c>
    </row>
    <row r="16331" spans="1:11" x14ac:dyDescent="0.25">
      <c r="A16331" t="s">
        <v>29196</v>
      </c>
      <c r="B16331" s="1" t="s">
        <v>29197</v>
      </c>
      <c r="C16331" t="s">
        <v>1977</v>
      </c>
      <c r="D16331" t="s">
        <v>9</v>
      </c>
      <c r="E16331">
        <v>1</v>
      </c>
      <c r="F16331">
        <v>12039.68</v>
      </c>
      <c r="G16331" t="str">
        <f t="shared" si="1277"/>
        <v>BLUEPRINTADN162177</v>
      </c>
      <c r="H16331" t="str">
        <f t="shared" si="1276"/>
        <v>11042BN027</v>
      </c>
      <c r="I16331" t="str">
        <f t="shared" si="1278"/>
        <v>KOMPLET ZAPTIVKE GLAVE MOTORA</v>
      </c>
      <c r="J16331">
        <f t="shared" si="1279"/>
        <v>100.33066666666667</v>
      </c>
      <c r="K16331" t="str">
        <f t="shared" si="1280"/>
        <v/>
      </c>
    </row>
    <row r="16332" spans="1:11" x14ac:dyDescent="0.25">
      <c r="A16332" t="s">
        <v>29198</v>
      </c>
      <c r="B16332" s="1" t="s">
        <v>29199</v>
      </c>
      <c r="C16332" t="s">
        <v>1977</v>
      </c>
      <c r="D16332" t="s">
        <v>9</v>
      </c>
      <c r="E16332">
        <v>1</v>
      </c>
      <c r="F16332">
        <v>4844.8</v>
      </c>
      <c r="G16332" t="str">
        <f t="shared" si="1277"/>
        <v>BLUEPRINTADN162178</v>
      </c>
      <c r="H16332" t="str">
        <f t="shared" si="1276"/>
        <v>1010100QAC</v>
      </c>
      <c r="I16332" t="str">
        <f t="shared" si="1278"/>
        <v>KOMPLET ZAPTIVKE GLAVE MOTORA</v>
      </c>
      <c r="J16332">
        <f t="shared" si="1279"/>
        <v>40.373333333333335</v>
      </c>
      <c r="K16332" t="str">
        <f t="shared" si="1280"/>
        <v/>
      </c>
    </row>
    <row r="16333" spans="1:11" x14ac:dyDescent="0.25">
      <c r="A16333" t="s">
        <v>29200</v>
      </c>
      <c r="B16333" s="1" t="s">
        <v>29201</v>
      </c>
      <c r="C16333" t="s">
        <v>29202</v>
      </c>
      <c r="D16333" t="s">
        <v>1117</v>
      </c>
      <c r="E16333">
        <v>1</v>
      </c>
      <c r="F16333">
        <v>9131.52</v>
      </c>
      <c r="G16333" t="str">
        <f t="shared" si="1277"/>
        <v>BLUEPRINTADN162179</v>
      </c>
      <c r="H16333" t="str">
        <f t="shared" si="1276"/>
        <v>11042BM528</v>
      </c>
      <c r="I16333" t="str">
        <f t="shared" si="1278"/>
        <v>SET  ZAPTIVAČA GLAVE MOTORA</v>
      </c>
      <c r="J16333">
        <f t="shared" si="1279"/>
        <v>76.096000000000004</v>
      </c>
      <c r="K16333" t="str">
        <f t="shared" si="1280"/>
        <v/>
      </c>
    </row>
    <row r="16334" spans="1:11" x14ac:dyDescent="0.25">
      <c r="A16334" t="s">
        <v>29203</v>
      </c>
      <c r="B16334" s="1" t="s">
        <v>29204</v>
      </c>
      <c r="C16334" t="s">
        <v>1977</v>
      </c>
      <c r="D16334" t="s">
        <v>1117</v>
      </c>
      <c r="E16334">
        <v>1</v>
      </c>
      <c r="F16334">
        <v>3513.6</v>
      </c>
      <c r="G16334" t="str">
        <f t="shared" si="1277"/>
        <v>BLUEPRINTADN16229</v>
      </c>
      <c r="H16334" t="str">
        <f t="shared" si="1276"/>
        <v>1104211A26</v>
      </c>
      <c r="I16334" t="str">
        <f t="shared" si="1278"/>
        <v>KOMPLET ZAPTIVKE GLAVE MOTORA</v>
      </c>
      <c r="J16334">
        <f t="shared" si="1279"/>
        <v>29.279999999999998</v>
      </c>
      <c r="K16334" t="str">
        <f t="shared" si="1280"/>
        <v/>
      </c>
    </row>
    <row r="16335" spans="1:11" x14ac:dyDescent="0.25">
      <c r="A16335" t="s">
        <v>29205</v>
      </c>
      <c r="B16335" s="1" t="s">
        <v>29206</v>
      </c>
      <c r="C16335" t="s">
        <v>1977</v>
      </c>
      <c r="D16335" t="s">
        <v>1117</v>
      </c>
      <c r="E16335">
        <v>1</v>
      </c>
      <c r="F16335">
        <v>2533.12</v>
      </c>
      <c r="G16335" t="str">
        <f t="shared" si="1277"/>
        <v>BLUEPRINTADN16251</v>
      </c>
      <c r="H16335" t="str">
        <f t="shared" si="1276"/>
        <v>1104210B25</v>
      </c>
      <c r="I16335" t="str">
        <f t="shared" si="1278"/>
        <v>KOMPLET ZAPTIVKE GLAVE MOTORA</v>
      </c>
      <c r="J16335">
        <f t="shared" si="1279"/>
        <v>21.109333333333332</v>
      </c>
      <c r="K16335" t="str">
        <f t="shared" si="1280"/>
        <v/>
      </c>
    </row>
    <row r="16336" spans="1:11" x14ac:dyDescent="0.25">
      <c r="A16336" t="s">
        <v>29207</v>
      </c>
      <c r="B16336" s="1" t="s">
        <v>29208</v>
      </c>
      <c r="C16336" t="s">
        <v>1977</v>
      </c>
      <c r="D16336" t="s">
        <v>1117</v>
      </c>
      <c r="E16336">
        <v>1</v>
      </c>
      <c r="F16336">
        <v>19887.36</v>
      </c>
      <c r="G16336" t="str">
        <f t="shared" si="1277"/>
        <v>BLUEPRINTADN16253</v>
      </c>
      <c r="H16336" t="str">
        <f t="shared" si="1276"/>
        <v>11042C8627</v>
      </c>
      <c r="I16336" t="str">
        <f t="shared" si="1278"/>
        <v>KOMPLET ZAPTIVKE GLAVE MOTORA</v>
      </c>
      <c r="J16336">
        <f t="shared" si="1279"/>
        <v>165.72800000000001</v>
      </c>
      <c r="K16336" t="str">
        <f t="shared" si="1280"/>
        <v/>
      </c>
    </row>
    <row r="16337" spans="1:11" x14ac:dyDescent="0.25">
      <c r="A16337" t="s">
        <v>29209</v>
      </c>
      <c r="B16337" s="1" t="s">
        <v>29210</v>
      </c>
      <c r="C16337" t="s">
        <v>1977</v>
      </c>
      <c r="D16337" t="s">
        <v>1117</v>
      </c>
      <c r="E16337">
        <v>1</v>
      </c>
      <c r="F16337">
        <v>4755.2</v>
      </c>
      <c r="G16337" t="str">
        <f t="shared" si="1277"/>
        <v>BLUEPRINTADN16265</v>
      </c>
      <c r="H16337" t="str">
        <f t="shared" si="1276"/>
        <v>1104261A25</v>
      </c>
      <c r="I16337" t="str">
        <f t="shared" si="1278"/>
        <v>KOMPLET ZAPTIVKE GLAVE MOTORA</v>
      </c>
      <c r="J16337">
        <f t="shared" si="1279"/>
        <v>39.626666666666665</v>
      </c>
      <c r="K16337" t="str">
        <f t="shared" si="1280"/>
        <v/>
      </c>
    </row>
    <row r="16338" spans="1:11" x14ac:dyDescent="0.25">
      <c r="A16338" t="s">
        <v>29211</v>
      </c>
      <c r="B16338" s="1" t="s">
        <v>29212</v>
      </c>
      <c r="C16338" t="s">
        <v>1977</v>
      </c>
      <c r="D16338" t="s">
        <v>1117</v>
      </c>
      <c r="E16338">
        <v>1</v>
      </c>
      <c r="F16338">
        <v>3445.76</v>
      </c>
      <c r="G16338" t="str">
        <f t="shared" si="1277"/>
        <v>BLUEPRINTADN16275</v>
      </c>
      <c r="H16338" t="str">
        <f t="shared" si="1276"/>
        <v>11042G3427</v>
      </c>
      <c r="I16338" t="str">
        <f t="shared" si="1278"/>
        <v>KOMPLET ZAPTIVKE GLAVE MOTORA</v>
      </c>
      <c r="J16338">
        <f t="shared" si="1279"/>
        <v>28.71466666666667</v>
      </c>
      <c r="K16338" t="str">
        <f t="shared" si="1280"/>
        <v/>
      </c>
    </row>
    <row r="16339" spans="1:11" x14ac:dyDescent="0.25">
      <c r="A16339" t="s">
        <v>29213</v>
      </c>
      <c r="B16339" s="1" t="s">
        <v>29214</v>
      </c>
      <c r="C16339" t="s">
        <v>1977</v>
      </c>
      <c r="D16339" t="s">
        <v>1117</v>
      </c>
      <c r="E16339">
        <v>1</v>
      </c>
      <c r="F16339">
        <v>11439.36</v>
      </c>
      <c r="G16339" t="str">
        <f t="shared" si="1277"/>
        <v>BLUEPRINTADN16279</v>
      </c>
      <c r="H16339" t="str">
        <f t="shared" si="1276"/>
        <v>10101T8229</v>
      </c>
      <c r="I16339" t="str">
        <f t="shared" si="1278"/>
        <v>KOMPLET ZAPTIVKE GLAVE MOTORA</v>
      </c>
      <c r="J16339">
        <f t="shared" si="1279"/>
        <v>95.328000000000003</v>
      </c>
      <c r="K16339" t="str">
        <f t="shared" si="1280"/>
        <v/>
      </c>
    </row>
    <row r="16340" spans="1:11" x14ac:dyDescent="0.25">
      <c r="A16340" t="s">
        <v>29215</v>
      </c>
      <c r="B16340" s="1" t="s">
        <v>29216</v>
      </c>
      <c r="C16340" t="s">
        <v>2954</v>
      </c>
      <c r="D16340" t="s">
        <v>1117</v>
      </c>
      <c r="E16340">
        <v>1</v>
      </c>
      <c r="F16340">
        <v>5390.08</v>
      </c>
      <c r="G16340" t="str">
        <f t="shared" si="1277"/>
        <v>BLUEPRINTADN16287</v>
      </c>
      <c r="H16340" t="str">
        <f t="shared" si="1276"/>
        <v>1104288A25</v>
      </c>
      <c r="I16340" t="str">
        <f t="shared" si="1278"/>
        <v>SET ZAPTIVAČA MOTORA</v>
      </c>
      <c r="J16340">
        <f t="shared" si="1279"/>
        <v>44.917333333333332</v>
      </c>
      <c r="K16340" t="str">
        <f t="shared" si="1280"/>
        <v/>
      </c>
    </row>
    <row r="16341" spans="1:11" x14ac:dyDescent="0.25">
      <c r="A16341" t="s">
        <v>29217</v>
      </c>
      <c r="B16341" s="1" t="s">
        <v>29218</v>
      </c>
      <c r="C16341" t="s">
        <v>1977</v>
      </c>
      <c r="D16341" t="s">
        <v>1117</v>
      </c>
      <c r="E16341">
        <v>1</v>
      </c>
      <c r="F16341">
        <v>11667.2</v>
      </c>
      <c r="G16341" t="str">
        <f t="shared" si="1277"/>
        <v>BLUEPRINTADN16289</v>
      </c>
      <c r="H16341" t="str">
        <f t="shared" si="1276"/>
        <v>1104244F25</v>
      </c>
      <c r="I16341" t="str">
        <f t="shared" si="1278"/>
        <v>KOMPLET ZAPTIVKE GLAVE MOTORA</v>
      </c>
      <c r="J16341">
        <f t="shared" si="1279"/>
        <v>97.226666666666674</v>
      </c>
      <c r="K16341" t="str">
        <f t="shared" si="1280"/>
        <v/>
      </c>
    </row>
    <row r="16342" spans="1:11" x14ac:dyDescent="0.25">
      <c r="A16342" t="s">
        <v>29219</v>
      </c>
      <c r="B16342" s="1" t="s">
        <v>29220</v>
      </c>
      <c r="C16342" t="s">
        <v>1977</v>
      </c>
      <c r="D16342" t="s">
        <v>1117</v>
      </c>
      <c r="E16342">
        <v>1</v>
      </c>
      <c r="F16342">
        <v>4936.96</v>
      </c>
      <c r="G16342" t="str">
        <f t="shared" si="1277"/>
        <v>BLUEPRINTADN16297</v>
      </c>
      <c r="H16342" t="str">
        <f t="shared" si="1276"/>
        <v>1104270J25</v>
      </c>
      <c r="I16342" t="str">
        <f t="shared" si="1278"/>
        <v>KOMPLET ZAPTIVKE GLAVE MOTORA</v>
      </c>
      <c r="J16342">
        <f t="shared" si="1279"/>
        <v>41.141333333333336</v>
      </c>
      <c r="K16342" t="str">
        <f t="shared" si="1280"/>
        <v/>
      </c>
    </row>
    <row r="16343" spans="1:11" x14ac:dyDescent="0.25">
      <c r="A16343" t="s">
        <v>29221</v>
      </c>
      <c r="B16343" s="1" t="s">
        <v>29222</v>
      </c>
      <c r="C16343" t="s">
        <v>1977</v>
      </c>
      <c r="D16343" t="s">
        <v>1117</v>
      </c>
      <c r="E16343">
        <v>1</v>
      </c>
      <c r="F16343">
        <v>6191.36</v>
      </c>
      <c r="G16343" t="str">
        <f t="shared" si="1277"/>
        <v>BLUEPRINTADN16298</v>
      </c>
      <c r="H16343" t="str">
        <f t="shared" si="1276"/>
        <v>1104271J25</v>
      </c>
      <c r="I16343" t="str">
        <f t="shared" si="1278"/>
        <v>KOMPLET ZAPTIVKE GLAVE MOTORA</v>
      </c>
      <c r="J16343">
        <f t="shared" si="1279"/>
        <v>51.594666666666662</v>
      </c>
      <c r="K16343" t="str">
        <f t="shared" si="1280"/>
        <v/>
      </c>
    </row>
    <row r="16344" spans="1:11" x14ac:dyDescent="0.25">
      <c r="A16344" t="s">
        <v>29223</v>
      </c>
      <c r="B16344" s="1" t="s">
        <v>29224</v>
      </c>
      <c r="C16344" t="s">
        <v>1987</v>
      </c>
      <c r="D16344" t="s">
        <v>9</v>
      </c>
      <c r="E16344">
        <v>1</v>
      </c>
      <c r="F16344">
        <v>235.52</v>
      </c>
      <c r="G16344" t="str">
        <f t="shared" si="1277"/>
        <v>BLUEPRINTADN16601</v>
      </c>
      <c r="H16344" t="str">
        <f t="shared" si="1276"/>
        <v>2524089902</v>
      </c>
      <c r="I16344" t="str">
        <f t="shared" si="1278"/>
        <v>PREKIDAČ ZA PRITISAK ULJA</v>
      </c>
      <c r="J16344">
        <f t="shared" si="1279"/>
        <v>1.9626666666666668</v>
      </c>
      <c r="K16344" t="str">
        <f t="shared" si="1280"/>
        <v/>
      </c>
    </row>
    <row r="16345" spans="1:11" x14ac:dyDescent="0.25">
      <c r="A16345" t="s">
        <v>29225</v>
      </c>
      <c r="B16345" s="1" t="s">
        <v>29226</v>
      </c>
      <c r="C16345" t="s">
        <v>1987</v>
      </c>
      <c r="D16345" t="s">
        <v>9</v>
      </c>
      <c r="E16345">
        <v>1</v>
      </c>
      <c r="F16345">
        <v>286.72000000000003</v>
      </c>
      <c r="G16345" t="str">
        <f t="shared" si="1277"/>
        <v>BLUEPRINTADN16604</v>
      </c>
      <c r="H16345" t="str">
        <f t="shared" si="1276"/>
        <v>2524089920</v>
      </c>
      <c r="I16345" t="str">
        <f t="shared" si="1278"/>
        <v>PREKIDAČ ZA PRITISAK ULJA</v>
      </c>
      <c r="J16345">
        <f t="shared" si="1279"/>
        <v>2.3893333333333335</v>
      </c>
      <c r="K16345" t="str">
        <f t="shared" si="1280"/>
        <v/>
      </c>
    </row>
    <row r="16346" spans="1:11" x14ac:dyDescent="0.25">
      <c r="A16346" t="s">
        <v>29227</v>
      </c>
      <c r="B16346" s="1" t="s">
        <v>29228</v>
      </c>
      <c r="C16346" t="s">
        <v>1987</v>
      </c>
      <c r="D16346" t="s">
        <v>9</v>
      </c>
      <c r="E16346">
        <v>1</v>
      </c>
      <c r="F16346">
        <v>590.08000000000004</v>
      </c>
      <c r="G16346" t="str">
        <f t="shared" si="1277"/>
        <v>BLUEPRINTADN16610</v>
      </c>
      <c r="H16346" t="str">
        <f t="shared" si="1276"/>
        <v>25240G2400</v>
      </c>
      <c r="I16346" t="str">
        <f t="shared" si="1278"/>
        <v>PREKIDAČ ZA PRITISAK ULJA</v>
      </c>
      <c r="J16346">
        <f t="shared" si="1279"/>
        <v>4.9173333333333336</v>
      </c>
      <c r="K16346" t="str">
        <f t="shared" si="1280"/>
        <v/>
      </c>
    </row>
    <row r="16347" spans="1:11" x14ac:dyDescent="0.25">
      <c r="A16347" t="s">
        <v>29229</v>
      </c>
      <c r="B16347" s="1" t="s">
        <v>29230</v>
      </c>
      <c r="C16347" t="s">
        <v>1997</v>
      </c>
      <c r="D16347" t="s">
        <v>9</v>
      </c>
      <c r="E16347">
        <v>1</v>
      </c>
      <c r="F16347">
        <v>494.08</v>
      </c>
      <c r="G16347" t="str">
        <f t="shared" si="1277"/>
        <v>BLUEPRINTADN16704</v>
      </c>
      <c r="H16347" t="str">
        <f t="shared" si="1276"/>
        <v>13270D0101</v>
      </c>
      <c r="I16347" t="str">
        <f t="shared" si="1278"/>
        <v>ZAPTIVKA POKLOPCA VENTILA</v>
      </c>
      <c r="J16347">
        <f t="shared" si="1279"/>
        <v>4.1173333333333328</v>
      </c>
      <c r="K16347" t="str">
        <f t="shared" si="1280"/>
        <v/>
      </c>
    </row>
    <row r="16348" spans="1:11" x14ac:dyDescent="0.25">
      <c r="A16348" t="s">
        <v>29231</v>
      </c>
      <c r="B16348" s="1" t="s">
        <v>29232</v>
      </c>
      <c r="C16348" t="s">
        <v>1997</v>
      </c>
      <c r="D16348" t="s">
        <v>9</v>
      </c>
      <c r="E16348">
        <v>1</v>
      </c>
      <c r="F16348">
        <v>577.28</v>
      </c>
      <c r="G16348" t="str">
        <f t="shared" si="1277"/>
        <v>BLUEPRINTADN16705</v>
      </c>
      <c r="H16348" t="str">
        <f t="shared" si="1276"/>
        <v>13270E3001</v>
      </c>
      <c r="I16348" t="str">
        <f t="shared" si="1278"/>
        <v>ZAPTIVKA POKLOPCA VENTILA</v>
      </c>
      <c r="J16348">
        <f t="shared" si="1279"/>
        <v>4.8106666666666662</v>
      </c>
      <c r="K16348" t="str">
        <f t="shared" si="1280"/>
        <v/>
      </c>
    </row>
    <row r="16349" spans="1:11" x14ac:dyDescent="0.25">
      <c r="A16349" t="s">
        <v>29233</v>
      </c>
      <c r="B16349" s="1" t="s">
        <v>29234</v>
      </c>
      <c r="C16349" t="s">
        <v>1997</v>
      </c>
      <c r="D16349" t="s">
        <v>9</v>
      </c>
      <c r="E16349">
        <v>1</v>
      </c>
      <c r="F16349">
        <v>549.12</v>
      </c>
      <c r="G16349" t="str">
        <f t="shared" si="1277"/>
        <v>BLUEPRINTADN16709</v>
      </c>
      <c r="H16349" t="str">
        <f t="shared" si="1276"/>
        <v>1327001E00</v>
      </c>
      <c r="I16349" t="str">
        <f t="shared" si="1278"/>
        <v>ZAPTIVKA POKLOPCA VENTILA</v>
      </c>
      <c r="J16349">
        <f t="shared" si="1279"/>
        <v>4.5759999999999996</v>
      </c>
      <c r="K16349" t="str">
        <f t="shared" si="1280"/>
        <v/>
      </c>
    </row>
    <row r="16350" spans="1:11" x14ac:dyDescent="0.25">
      <c r="A16350" t="s">
        <v>29235</v>
      </c>
      <c r="B16350" s="1" t="s">
        <v>29236</v>
      </c>
      <c r="C16350" t="s">
        <v>1997</v>
      </c>
      <c r="D16350" t="s">
        <v>9</v>
      </c>
      <c r="E16350">
        <v>1</v>
      </c>
      <c r="F16350">
        <v>395.52</v>
      </c>
      <c r="G16350" t="str">
        <f t="shared" si="1277"/>
        <v>BLUEPRINTADN16710</v>
      </c>
      <c r="H16350" t="str">
        <f t="shared" si="1276"/>
        <v>1327001B01</v>
      </c>
      <c r="I16350" t="str">
        <f t="shared" si="1278"/>
        <v>ZAPTIVKA POKLOPCA VENTILA</v>
      </c>
      <c r="J16350">
        <f t="shared" si="1279"/>
        <v>3.2959999999999998</v>
      </c>
      <c r="K16350" t="str">
        <f t="shared" si="1280"/>
        <v/>
      </c>
    </row>
    <row r="16351" spans="1:11" x14ac:dyDescent="0.25">
      <c r="A16351" t="s">
        <v>29237</v>
      </c>
      <c r="B16351" s="1" t="s">
        <v>29238</v>
      </c>
      <c r="C16351" t="s">
        <v>1997</v>
      </c>
      <c r="D16351" t="s">
        <v>9</v>
      </c>
      <c r="E16351">
        <v>1</v>
      </c>
      <c r="F16351">
        <v>1344</v>
      </c>
      <c r="G16351" t="str">
        <f t="shared" si="1277"/>
        <v>BLUEPRINTADN16711</v>
      </c>
      <c r="H16351" t="str">
        <f t="shared" si="1276"/>
        <v>13270G5500</v>
      </c>
      <c r="I16351" t="str">
        <f t="shared" si="1278"/>
        <v>ZAPTIVKA POKLOPCA VENTILA</v>
      </c>
      <c r="J16351">
        <f t="shared" si="1279"/>
        <v>11.2</v>
      </c>
      <c r="K16351" t="str">
        <f t="shared" si="1280"/>
        <v/>
      </c>
    </row>
    <row r="16352" spans="1:11" x14ac:dyDescent="0.25">
      <c r="A16352" t="s">
        <v>29239</v>
      </c>
      <c r="B16352" s="1" t="s">
        <v>29240</v>
      </c>
      <c r="C16352" t="s">
        <v>1997</v>
      </c>
      <c r="D16352" t="s">
        <v>9</v>
      </c>
      <c r="E16352">
        <v>1</v>
      </c>
      <c r="F16352">
        <v>876.8</v>
      </c>
      <c r="G16352" t="str">
        <f t="shared" si="1277"/>
        <v>BLUEPRINTADN16715</v>
      </c>
      <c r="H16352" t="str">
        <f t="shared" si="1276"/>
        <v>13270D4200</v>
      </c>
      <c r="I16352" t="str">
        <f t="shared" si="1278"/>
        <v>ZAPTIVKA POKLOPCA VENTILA</v>
      </c>
      <c r="J16352">
        <f t="shared" si="1279"/>
        <v>7.3066666666666666</v>
      </c>
      <c r="K16352" t="str">
        <f t="shared" si="1280"/>
        <v/>
      </c>
    </row>
    <row r="16353" spans="1:11" x14ac:dyDescent="0.25">
      <c r="A16353" t="s">
        <v>29241</v>
      </c>
      <c r="B16353" s="1" t="s">
        <v>29242</v>
      </c>
      <c r="C16353" t="s">
        <v>1997</v>
      </c>
      <c r="D16353" t="s">
        <v>9</v>
      </c>
      <c r="E16353">
        <v>1</v>
      </c>
      <c r="F16353">
        <v>536.32000000000005</v>
      </c>
      <c r="G16353" t="str">
        <f t="shared" si="1277"/>
        <v>BLUEPRINTADN16717</v>
      </c>
      <c r="H16353" t="str">
        <f t="shared" si="1276"/>
        <v>1327016A01</v>
      </c>
      <c r="I16353" t="str">
        <f t="shared" si="1278"/>
        <v>ZAPTIVKA POKLOPCA VENTILA</v>
      </c>
      <c r="J16353">
        <f t="shared" si="1279"/>
        <v>4.469333333333334</v>
      </c>
      <c r="K16353" t="str">
        <f t="shared" si="1280"/>
        <v/>
      </c>
    </row>
    <row r="16354" spans="1:11" x14ac:dyDescent="0.25">
      <c r="A16354" t="s">
        <v>29243</v>
      </c>
      <c r="B16354" s="1" t="s">
        <v>29244</v>
      </c>
      <c r="C16354" t="s">
        <v>1997</v>
      </c>
      <c r="D16354" t="s">
        <v>9</v>
      </c>
      <c r="E16354">
        <v>1</v>
      </c>
      <c r="F16354">
        <v>702.72</v>
      </c>
      <c r="G16354" t="str">
        <f t="shared" si="1277"/>
        <v>BLUEPRINTADN16720</v>
      </c>
      <c r="H16354" t="str">
        <f t="shared" si="1276"/>
        <v>13270R8800</v>
      </c>
      <c r="I16354" t="str">
        <f t="shared" si="1278"/>
        <v>ZAPTIVKA POKLOPCA VENTILA</v>
      </c>
      <c r="J16354">
        <f t="shared" si="1279"/>
        <v>5.8559999999999999</v>
      </c>
      <c r="K16354" t="str">
        <f t="shared" si="1280"/>
        <v/>
      </c>
    </row>
    <row r="16355" spans="1:11" x14ac:dyDescent="0.25">
      <c r="A16355" t="s">
        <v>29245</v>
      </c>
      <c r="B16355" s="1" t="s">
        <v>29246</v>
      </c>
      <c r="C16355" t="s">
        <v>1997</v>
      </c>
      <c r="D16355" t="s">
        <v>9</v>
      </c>
      <c r="E16355">
        <v>1</v>
      </c>
      <c r="F16355">
        <v>776.96</v>
      </c>
      <c r="G16355" t="str">
        <f t="shared" si="1277"/>
        <v>BLUEPRINTADN16721</v>
      </c>
      <c r="H16355" t="str">
        <f t="shared" si="1276"/>
        <v>1327043G01</v>
      </c>
      <c r="I16355" t="str">
        <f t="shared" si="1278"/>
        <v>ZAPTIVKA POKLOPCA VENTILA</v>
      </c>
      <c r="J16355">
        <f t="shared" si="1279"/>
        <v>6.4746666666666668</v>
      </c>
      <c r="K16355" t="str">
        <f t="shared" si="1280"/>
        <v/>
      </c>
    </row>
    <row r="16356" spans="1:11" x14ac:dyDescent="0.25">
      <c r="A16356" t="s">
        <v>29247</v>
      </c>
      <c r="B16356" s="1" t="s">
        <v>29248</v>
      </c>
      <c r="C16356" t="s">
        <v>1997</v>
      </c>
      <c r="D16356" t="s">
        <v>9</v>
      </c>
      <c r="E16356">
        <v>1</v>
      </c>
      <c r="F16356">
        <v>757.76</v>
      </c>
      <c r="G16356" t="str">
        <f t="shared" si="1277"/>
        <v>BLUEPRINTADN16722</v>
      </c>
      <c r="H16356" t="str">
        <f t="shared" si="1276"/>
        <v>1327084A01</v>
      </c>
      <c r="I16356" t="str">
        <f t="shared" si="1278"/>
        <v>ZAPTIVKA POKLOPCA VENTILA</v>
      </c>
      <c r="J16356">
        <f t="shared" si="1279"/>
        <v>6.3146666666666667</v>
      </c>
      <c r="K16356" t="str">
        <f t="shared" si="1280"/>
        <v/>
      </c>
    </row>
    <row r="16357" spans="1:11" x14ac:dyDescent="0.25">
      <c r="A16357" t="s">
        <v>29249</v>
      </c>
      <c r="B16357" s="1" t="s">
        <v>29250</v>
      </c>
      <c r="C16357" t="s">
        <v>1997</v>
      </c>
      <c r="D16357" t="s">
        <v>9</v>
      </c>
      <c r="E16357">
        <v>1</v>
      </c>
      <c r="F16357">
        <v>963.84</v>
      </c>
      <c r="G16357" t="str">
        <f t="shared" si="1277"/>
        <v>BLUEPRINTADN16723</v>
      </c>
      <c r="H16357" t="str">
        <f t="shared" si="1276"/>
        <v>1327053J01</v>
      </c>
      <c r="I16357" t="str">
        <f t="shared" si="1278"/>
        <v>ZAPTIVKA POKLOPCA VENTILA</v>
      </c>
      <c r="J16357">
        <f t="shared" si="1279"/>
        <v>8.032</v>
      </c>
      <c r="K16357" t="str">
        <f t="shared" si="1280"/>
        <v/>
      </c>
    </row>
    <row r="16358" spans="1:11" x14ac:dyDescent="0.25">
      <c r="A16358" t="s">
        <v>29251</v>
      </c>
      <c r="B16358" s="1" t="s">
        <v>29252</v>
      </c>
      <c r="C16358" t="s">
        <v>1997</v>
      </c>
      <c r="D16358" t="s">
        <v>9</v>
      </c>
      <c r="E16358">
        <v>1</v>
      </c>
      <c r="F16358">
        <v>680.96</v>
      </c>
      <c r="G16358" t="str">
        <f t="shared" si="1277"/>
        <v>BLUEPRINTADN16724</v>
      </c>
      <c r="H16358" t="str">
        <f t="shared" si="1276"/>
        <v>1327051J10</v>
      </c>
      <c r="I16358" t="str">
        <f t="shared" si="1278"/>
        <v>ZAPTIVKA POKLOPCA VENTILA</v>
      </c>
      <c r="J16358">
        <f t="shared" si="1279"/>
        <v>5.674666666666667</v>
      </c>
      <c r="K16358" t="str">
        <f t="shared" si="1280"/>
        <v/>
      </c>
    </row>
    <row r="16359" spans="1:11" x14ac:dyDescent="0.25">
      <c r="A16359" t="s">
        <v>29253</v>
      </c>
      <c r="B16359" s="1" t="s">
        <v>29254</v>
      </c>
      <c r="C16359" t="s">
        <v>1997</v>
      </c>
      <c r="D16359" t="s">
        <v>9</v>
      </c>
      <c r="E16359">
        <v>1</v>
      </c>
      <c r="F16359">
        <v>928</v>
      </c>
      <c r="G16359" t="str">
        <f t="shared" si="1277"/>
        <v>BLUEPRINTADN16726</v>
      </c>
      <c r="H16359" t="str">
        <f t="shared" si="1276"/>
        <v>132702W201</v>
      </c>
      <c r="I16359" t="str">
        <f t="shared" si="1278"/>
        <v>ZAPTIVKA POKLOPCA VENTILA</v>
      </c>
      <c r="J16359">
        <f t="shared" si="1279"/>
        <v>7.7333333333333334</v>
      </c>
      <c r="K16359" t="str">
        <f t="shared" si="1280"/>
        <v/>
      </c>
    </row>
    <row r="16360" spans="1:11" x14ac:dyDescent="0.25">
      <c r="A16360" t="s">
        <v>29255</v>
      </c>
      <c r="B16360" s="1" t="s">
        <v>29256</v>
      </c>
      <c r="C16360" t="s">
        <v>1997</v>
      </c>
      <c r="D16360" t="s">
        <v>9</v>
      </c>
      <c r="E16360">
        <v>1</v>
      </c>
      <c r="F16360">
        <v>554.24</v>
      </c>
      <c r="G16360" t="str">
        <f t="shared" si="1277"/>
        <v>BLUEPRINTADN16727</v>
      </c>
      <c r="H16360" t="str">
        <f t="shared" si="1276"/>
        <v>13270F4000</v>
      </c>
      <c r="I16360" t="str">
        <f t="shared" si="1278"/>
        <v>ZAPTIVKA POKLOPCA VENTILA</v>
      </c>
      <c r="J16360">
        <f t="shared" si="1279"/>
        <v>4.6186666666666669</v>
      </c>
      <c r="K16360" t="str">
        <f t="shared" si="1280"/>
        <v/>
      </c>
    </row>
    <row r="16361" spans="1:11" x14ac:dyDescent="0.25">
      <c r="A16361" t="s">
        <v>29257</v>
      </c>
      <c r="B16361" s="1" t="s">
        <v>29258</v>
      </c>
      <c r="C16361" t="s">
        <v>1997</v>
      </c>
      <c r="D16361" t="s">
        <v>9</v>
      </c>
      <c r="E16361">
        <v>1</v>
      </c>
      <c r="F16361">
        <v>640</v>
      </c>
      <c r="G16361" t="str">
        <f t="shared" si="1277"/>
        <v>BLUEPRINTADN16729</v>
      </c>
      <c r="H16361" t="str">
        <f t="shared" si="1276"/>
        <v>1327057Y10</v>
      </c>
      <c r="I16361" t="str">
        <f t="shared" si="1278"/>
        <v>ZAPTIVKA POKLOPCA VENTILA</v>
      </c>
      <c r="J16361">
        <f t="shared" si="1279"/>
        <v>5.333333333333333</v>
      </c>
      <c r="K16361" t="str">
        <f t="shared" si="1280"/>
        <v/>
      </c>
    </row>
    <row r="16362" spans="1:11" x14ac:dyDescent="0.25">
      <c r="A16362" t="s">
        <v>29259</v>
      </c>
      <c r="B16362" s="1" t="s">
        <v>29260</v>
      </c>
      <c r="C16362" t="s">
        <v>1997</v>
      </c>
      <c r="D16362" t="s">
        <v>9</v>
      </c>
      <c r="E16362">
        <v>1</v>
      </c>
      <c r="F16362">
        <v>769.28</v>
      </c>
      <c r="G16362" t="str">
        <f t="shared" si="1277"/>
        <v>BLUEPRINTADN16730</v>
      </c>
      <c r="H16362" t="str">
        <f t="shared" si="1276"/>
        <v>1327057J01</v>
      </c>
      <c r="I16362" t="str">
        <f t="shared" si="1278"/>
        <v>ZAPTIVKA POKLOPCA VENTILA</v>
      </c>
      <c r="J16362">
        <f t="shared" si="1279"/>
        <v>6.4106666666666667</v>
      </c>
      <c r="K16362" t="str">
        <f t="shared" si="1280"/>
        <v/>
      </c>
    </row>
    <row r="16363" spans="1:11" x14ac:dyDescent="0.25">
      <c r="A16363" t="s">
        <v>29261</v>
      </c>
      <c r="B16363" s="1" t="s">
        <v>29262</v>
      </c>
      <c r="C16363" t="s">
        <v>1997</v>
      </c>
      <c r="D16363" t="s">
        <v>9</v>
      </c>
      <c r="E16363">
        <v>1</v>
      </c>
      <c r="F16363">
        <v>1601.28</v>
      </c>
      <c r="G16363" t="str">
        <f t="shared" si="1277"/>
        <v>BLUEPRINTADN16731</v>
      </c>
      <c r="H16363" t="str">
        <f t="shared" si="1276"/>
        <v>1327058S11</v>
      </c>
      <c r="I16363" t="str">
        <f t="shared" si="1278"/>
        <v>ZAPTIVKA POKLOPCA VENTILA</v>
      </c>
      <c r="J16363">
        <f t="shared" si="1279"/>
        <v>13.343999999999999</v>
      </c>
      <c r="K16363" t="str">
        <f t="shared" si="1280"/>
        <v/>
      </c>
    </row>
    <row r="16364" spans="1:11" x14ac:dyDescent="0.25">
      <c r="A16364" t="s">
        <v>29263</v>
      </c>
      <c r="B16364" s="1" t="s">
        <v>29264</v>
      </c>
      <c r="C16364" t="s">
        <v>1997</v>
      </c>
      <c r="D16364" t="s">
        <v>9</v>
      </c>
      <c r="E16364">
        <v>1</v>
      </c>
      <c r="F16364">
        <v>975.36</v>
      </c>
      <c r="G16364" t="str">
        <f t="shared" si="1277"/>
        <v>BLUEPRINTADN16732</v>
      </c>
      <c r="H16364" t="str">
        <f t="shared" si="1276"/>
        <v>1327031U10</v>
      </c>
      <c r="I16364" t="str">
        <f t="shared" si="1278"/>
        <v>ZAPTIVKA POKLOPCA VENTILA</v>
      </c>
      <c r="J16364">
        <f t="shared" si="1279"/>
        <v>8.1280000000000001</v>
      </c>
      <c r="K16364" t="str">
        <f t="shared" si="1280"/>
        <v/>
      </c>
    </row>
    <row r="16365" spans="1:11" x14ac:dyDescent="0.25">
      <c r="A16365" t="s">
        <v>29265</v>
      </c>
      <c r="B16365" s="1" t="s">
        <v>29266</v>
      </c>
      <c r="C16365" t="s">
        <v>1997</v>
      </c>
      <c r="D16365" t="s">
        <v>9</v>
      </c>
      <c r="E16365">
        <v>1</v>
      </c>
      <c r="F16365">
        <v>1146.8800000000001</v>
      </c>
      <c r="G16365" t="str">
        <f t="shared" si="1277"/>
        <v>BLUEPRINTADN16733</v>
      </c>
      <c r="H16365" t="str">
        <f t="shared" ref="H16365:H16428" si="1281">IF(AND(B16365&lt;&gt;"", B16365&lt;&gt;"-"),SUBSTITUTE(SUBSTITUTE(B16365,"-","")," ",""),A16365)</f>
        <v>132712J201</v>
      </c>
      <c r="I16365" t="str">
        <f t="shared" si="1278"/>
        <v>ZAPTIVKA POKLOPCA VENTILA</v>
      </c>
      <c r="J16365">
        <f t="shared" si="1279"/>
        <v>9.5573333333333341</v>
      </c>
      <c r="K16365" t="str">
        <f t="shared" si="1280"/>
        <v/>
      </c>
    </row>
    <row r="16366" spans="1:11" x14ac:dyDescent="0.25">
      <c r="A16366" t="s">
        <v>29267</v>
      </c>
      <c r="B16366" s="1" t="s">
        <v>29268</v>
      </c>
      <c r="C16366" t="s">
        <v>1997</v>
      </c>
      <c r="D16366" t="s">
        <v>9</v>
      </c>
      <c r="E16366">
        <v>1</v>
      </c>
      <c r="F16366">
        <v>1102.08</v>
      </c>
      <c r="G16366" t="str">
        <f t="shared" si="1277"/>
        <v>BLUEPRINTADN16734</v>
      </c>
      <c r="H16366" t="str">
        <f t="shared" si="1281"/>
        <v>13270AD200</v>
      </c>
      <c r="I16366" t="str">
        <f t="shared" si="1278"/>
        <v>ZAPTIVKA POKLOPCA VENTILA</v>
      </c>
      <c r="J16366">
        <f t="shared" si="1279"/>
        <v>9.1839999999999993</v>
      </c>
      <c r="K16366" t="str">
        <f t="shared" si="1280"/>
        <v/>
      </c>
    </row>
    <row r="16367" spans="1:11" x14ac:dyDescent="0.25">
      <c r="A16367" t="s">
        <v>29269</v>
      </c>
      <c r="B16367" s="1" t="s">
        <v>29270</v>
      </c>
      <c r="C16367" t="s">
        <v>1997</v>
      </c>
      <c r="D16367" t="s">
        <v>9</v>
      </c>
      <c r="E16367">
        <v>1</v>
      </c>
      <c r="F16367">
        <v>1624.32</v>
      </c>
      <c r="G16367" t="str">
        <f t="shared" si="1277"/>
        <v>BLUEPRINTADN16735</v>
      </c>
      <c r="H16367" t="str">
        <f t="shared" si="1281"/>
        <v>1327054T01</v>
      </c>
      <c r="I16367" t="str">
        <f t="shared" si="1278"/>
        <v>ZAPTIVKA POKLOPCA VENTILA</v>
      </c>
      <c r="J16367">
        <f t="shared" si="1279"/>
        <v>13.536</v>
      </c>
      <c r="K16367" t="str">
        <f t="shared" si="1280"/>
        <v/>
      </c>
    </row>
    <row r="16368" spans="1:11" x14ac:dyDescent="0.25">
      <c r="A16368" t="s">
        <v>29271</v>
      </c>
      <c r="B16368" s="1" t="s">
        <v>29272</v>
      </c>
      <c r="C16368" t="s">
        <v>1997</v>
      </c>
      <c r="D16368" t="s">
        <v>9</v>
      </c>
      <c r="E16368">
        <v>1</v>
      </c>
      <c r="F16368">
        <v>1189.1199999999999</v>
      </c>
      <c r="G16368" t="str">
        <f t="shared" si="1277"/>
        <v>BLUEPRINTADN16737</v>
      </c>
      <c r="H16368" t="str">
        <f t="shared" si="1281"/>
        <v>132702F200</v>
      </c>
      <c r="I16368" t="str">
        <f t="shared" si="1278"/>
        <v>ZAPTIVKA POKLOPCA VENTILA</v>
      </c>
      <c r="J16368">
        <f t="shared" si="1279"/>
        <v>9.9093333333333327</v>
      </c>
      <c r="K16368" t="str">
        <f t="shared" si="1280"/>
        <v/>
      </c>
    </row>
    <row r="16369" spans="1:11" x14ac:dyDescent="0.25">
      <c r="A16369" t="s">
        <v>29273</v>
      </c>
      <c r="B16369" s="1" t="s">
        <v>29274</v>
      </c>
      <c r="C16369" t="s">
        <v>1997</v>
      </c>
      <c r="D16369" t="s">
        <v>9</v>
      </c>
      <c r="E16369">
        <v>1</v>
      </c>
      <c r="F16369">
        <v>431.36</v>
      </c>
      <c r="G16369" t="str">
        <f t="shared" si="1277"/>
        <v>BLUEPRINTADN16740</v>
      </c>
      <c r="H16369" t="str">
        <f t="shared" si="1281"/>
        <v>132704M500</v>
      </c>
      <c r="I16369" t="str">
        <f t="shared" si="1278"/>
        <v>ZAPTIVKA POKLOPCA VENTILA</v>
      </c>
      <c r="J16369">
        <f t="shared" si="1279"/>
        <v>3.5946666666666669</v>
      </c>
      <c r="K16369" t="str">
        <f t="shared" si="1280"/>
        <v/>
      </c>
    </row>
    <row r="16370" spans="1:11" x14ac:dyDescent="0.25">
      <c r="A16370" t="s">
        <v>29275</v>
      </c>
      <c r="B16370" s="1" t="s">
        <v>29276</v>
      </c>
      <c r="C16370" t="s">
        <v>1997</v>
      </c>
      <c r="D16370" t="s">
        <v>9</v>
      </c>
      <c r="E16370">
        <v>1</v>
      </c>
      <c r="F16370">
        <v>919.04</v>
      </c>
      <c r="G16370" t="str">
        <f t="shared" si="1277"/>
        <v>BLUEPRINTADN16741</v>
      </c>
      <c r="H16370" t="str">
        <f t="shared" si="1281"/>
        <v>132704M700</v>
      </c>
      <c r="I16370" t="str">
        <f t="shared" si="1278"/>
        <v>ZAPTIVKA POKLOPCA VENTILA</v>
      </c>
      <c r="J16370">
        <f t="shared" si="1279"/>
        <v>7.6586666666666661</v>
      </c>
      <c r="K16370" t="str">
        <f t="shared" si="1280"/>
        <v/>
      </c>
    </row>
    <row r="16371" spans="1:11" x14ac:dyDescent="0.25">
      <c r="A16371" t="s">
        <v>29277</v>
      </c>
      <c r="B16371" s="1" t="s">
        <v>29278</v>
      </c>
      <c r="C16371" t="s">
        <v>1997</v>
      </c>
      <c r="D16371" t="s">
        <v>9</v>
      </c>
      <c r="E16371">
        <v>1</v>
      </c>
      <c r="F16371">
        <v>856.32</v>
      </c>
      <c r="G16371" t="str">
        <f t="shared" si="1277"/>
        <v>BLUEPRINTADN16742</v>
      </c>
      <c r="H16371" t="str">
        <f t="shared" si="1281"/>
        <v>1327030P00</v>
      </c>
      <c r="I16371" t="str">
        <f t="shared" si="1278"/>
        <v>ZAPTIVKA POKLOPCA VENTILA</v>
      </c>
      <c r="J16371">
        <f t="shared" si="1279"/>
        <v>7.1360000000000001</v>
      </c>
      <c r="K16371" t="str">
        <f t="shared" si="1280"/>
        <v/>
      </c>
    </row>
    <row r="16372" spans="1:11" x14ac:dyDescent="0.25">
      <c r="A16372" t="s">
        <v>29279</v>
      </c>
      <c r="B16372" s="1" t="s">
        <v>29280</v>
      </c>
      <c r="C16372" t="s">
        <v>1997</v>
      </c>
      <c r="D16372" t="s">
        <v>9</v>
      </c>
      <c r="E16372">
        <v>1</v>
      </c>
      <c r="F16372">
        <v>774.4</v>
      </c>
      <c r="G16372" t="str">
        <f t="shared" si="1277"/>
        <v>BLUEPRINTADN16744</v>
      </c>
      <c r="H16372" t="str">
        <f t="shared" si="1281"/>
        <v>1327065F00</v>
      </c>
      <c r="I16372" t="str">
        <f t="shared" si="1278"/>
        <v>ZAPTIVKA POKLOPCA VENTILA</v>
      </c>
      <c r="J16372">
        <f t="shared" si="1279"/>
        <v>6.4533333333333331</v>
      </c>
      <c r="K16372" t="str">
        <f t="shared" si="1280"/>
        <v/>
      </c>
    </row>
    <row r="16373" spans="1:11" x14ac:dyDescent="0.25">
      <c r="A16373" t="s">
        <v>29281</v>
      </c>
      <c r="B16373" s="1" t="s">
        <v>29282</v>
      </c>
      <c r="C16373" t="s">
        <v>1997</v>
      </c>
      <c r="D16373" t="s">
        <v>9</v>
      </c>
      <c r="E16373">
        <v>1</v>
      </c>
      <c r="F16373">
        <v>806.4</v>
      </c>
      <c r="G16373" t="str">
        <f t="shared" si="1277"/>
        <v>BLUEPRINTADN16745</v>
      </c>
      <c r="H16373" t="str">
        <f t="shared" si="1281"/>
        <v>132704P400</v>
      </c>
      <c r="I16373" t="str">
        <f t="shared" si="1278"/>
        <v>ZAPTIVKA POKLOPCA VENTILA</v>
      </c>
      <c r="J16373">
        <f t="shared" si="1279"/>
        <v>6.72</v>
      </c>
      <c r="K16373" t="str">
        <f t="shared" si="1280"/>
        <v/>
      </c>
    </row>
    <row r="16374" spans="1:11" x14ac:dyDescent="0.25">
      <c r="A16374" t="s">
        <v>29283</v>
      </c>
      <c r="B16374" s="1" t="s">
        <v>29284</v>
      </c>
      <c r="C16374" t="s">
        <v>1997</v>
      </c>
      <c r="D16374" t="s">
        <v>9</v>
      </c>
      <c r="E16374">
        <v>1</v>
      </c>
      <c r="F16374">
        <v>616.96</v>
      </c>
      <c r="G16374" t="str">
        <f t="shared" si="1277"/>
        <v>BLUEPRINTADN16746</v>
      </c>
      <c r="H16374" t="str">
        <f t="shared" si="1281"/>
        <v>1327099B00</v>
      </c>
      <c r="I16374" t="str">
        <f t="shared" si="1278"/>
        <v>ZAPTIVKA POKLOPCA VENTILA</v>
      </c>
      <c r="J16374">
        <f t="shared" si="1279"/>
        <v>5.1413333333333338</v>
      </c>
      <c r="K16374" t="str">
        <f t="shared" si="1280"/>
        <v/>
      </c>
    </row>
    <row r="16375" spans="1:11" x14ac:dyDescent="0.25">
      <c r="A16375" t="s">
        <v>29285</v>
      </c>
      <c r="B16375" s="1" t="s">
        <v>29286</v>
      </c>
      <c r="C16375" t="s">
        <v>1997</v>
      </c>
      <c r="D16375" t="s">
        <v>9</v>
      </c>
      <c r="E16375">
        <v>1</v>
      </c>
      <c r="F16375">
        <v>712.96</v>
      </c>
      <c r="G16375" t="str">
        <f t="shared" si="1277"/>
        <v>BLUEPRINTADN16748</v>
      </c>
      <c r="H16375" t="str">
        <f t="shared" si="1281"/>
        <v>13270VK500</v>
      </c>
      <c r="I16375" t="str">
        <f t="shared" si="1278"/>
        <v>ZAPTIVKA POKLOPCA VENTILA</v>
      </c>
      <c r="J16375">
        <f t="shared" si="1279"/>
        <v>5.9413333333333336</v>
      </c>
      <c r="K16375" t="str">
        <f t="shared" si="1280"/>
        <v/>
      </c>
    </row>
    <row r="16376" spans="1:11" x14ac:dyDescent="0.25">
      <c r="A16376" t="s">
        <v>29287</v>
      </c>
      <c r="B16376" s="1" t="s">
        <v>29288</v>
      </c>
      <c r="C16376" t="s">
        <v>1997</v>
      </c>
      <c r="D16376" t="s">
        <v>9</v>
      </c>
      <c r="E16376">
        <v>1</v>
      </c>
      <c r="F16376">
        <v>935.68</v>
      </c>
      <c r="G16376" t="str">
        <f t="shared" si="1277"/>
        <v>BLUEPRINTADN16749</v>
      </c>
      <c r="H16376" t="str">
        <f t="shared" si="1281"/>
        <v>132701F700</v>
      </c>
      <c r="I16376" t="str">
        <f t="shared" si="1278"/>
        <v>ZAPTIVKA POKLOPCA VENTILA</v>
      </c>
      <c r="J16376">
        <f t="shared" si="1279"/>
        <v>7.7973333333333326</v>
      </c>
      <c r="K16376" t="str">
        <f t="shared" si="1280"/>
        <v/>
      </c>
    </row>
    <row r="16377" spans="1:11" x14ac:dyDescent="0.25">
      <c r="A16377" t="s">
        <v>29289</v>
      </c>
      <c r="B16377" s="1" t="s">
        <v>44492</v>
      </c>
      <c r="C16377" t="s">
        <v>1997</v>
      </c>
      <c r="D16377" t="s">
        <v>9</v>
      </c>
      <c r="E16377">
        <v>1</v>
      </c>
      <c r="F16377">
        <v>588.79999999999995</v>
      </c>
      <c r="G16377" t="str">
        <f t="shared" si="1277"/>
        <v>BLUEPRINTADN16750</v>
      </c>
      <c r="H16377" t="str">
        <f t="shared" si="1281"/>
        <v>8200117388</v>
      </c>
      <c r="I16377" t="str">
        <f t="shared" si="1278"/>
        <v>ZAPTIVKA POKLOPCA VENTILA</v>
      </c>
      <c r="J16377">
        <f t="shared" si="1279"/>
        <v>4.9066666666666663</v>
      </c>
      <c r="K16377" t="str">
        <f t="shared" si="1280"/>
        <v/>
      </c>
    </row>
    <row r="16378" spans="1:11" x14ac:dyDescent="0.25">
      <c r="A16378" t="s">
        <v>29290</v>
      </c>
      <c r="B16378" s="1" t="s">
        <v>29291</v>
      </c>
      <c r="C16378" t="s">
        <v>1997</v>
      </c>
      <c r="D16378" t="s">
        <v>9</v>
      </c>
      <c r="E16378">
        <v>1</v>
      </c>
      <c r="F16378">
        <v>2673.92</v>
      </c>
      <c r="G16378" t="str">
        <f t="shared" si="1277"/>
        <v>BLUEPRINTADN16751C</v>
      </c>
      <c r="H16378" t="str">
        <f t="shared" si="1281"/>
        <v>132709F600</v>
      </c>
      <c r="I16378" t="str">
        <f t="shared" si="1278"/>
        <v>ZAPTIVKA POKLOPCA VENTILA</v>
      </c>
      <c r="J16378">
        <f t="shared" si="1279"/>
        <v>22.282666666666668</v>
      </c>
      <c r="K16378" t="str">
        <f t="shared" si="1280"/>
        <v/>
      </c>
    </row>
    <row r="16379" spans="1:11" x14ac:dyDescent="0.25">
      <c r="A16379" t="s">
        <v>29292</v>
      </c>
      <c r="B16379" s="1" t="s">
        <v>29293</v>
      </c>
      <c r="C16379" t="s">
        <v>1997</v>
      </c>
      <c r="D16379" t="s">
        <v>9</v>
      </c>
      <c r="E16379">
        <v>1</v>
      </c>
      <c r="F16379">
        <v>1079.04</v>
      </c>
      <c r="G16379" t="str">
        <f t="shared" si="1277"/>
        <v>BLUEPRINTADN16752</v>
      </c>
      <c r="H16379" t="str">
        <f t="shared" si="1281"/>
        <v>132709C602</v>
      </c>
      <c r="I16379" t="str">
        <f t="shared" si="1278"/>
        <v>ZAPTIVKA POKLOPCA VENTILA</v>
      </c>
      <c r="J16379">
        <f t="shared" si="1279"/>
        <v>8.9919999999999991</v>
      </c>
      <c r="K16379" t="str">
        <f t="shared" si="1280"/>
        <v/>
      </c>
    </row>
    <row r="16380" spans="1:11" x14ac:dyDescent="0.25">
      <c r="A16380" t="s">
        <v>29294</v>
      </c>
      <c r="C16380" t="s">
        <v>5107</v>
      </c>
      <c r="D16380" t="s">
        <v>9</v>
      </c>
      <c r="E16380">
        <v>1</v>
      </c>
      <c r="F16380">
        <v>535.04</v>
      </c>
      <c r="G16380" t="str">
        <f t="shared" si="1277"/>
        <v>BLUEPRINTADN16753</v>
      </c>
      <c r="H16380" t="str">
        <f t="shared" si="1281"/>
        <v>ADN16753</v>
      </c>
      <c r="I16380" t="str">
        <f t="shared" si="1278"/>
        <v>ZAPTIVAČ POKLOPCA VENTILA</v>
      </c>
      <c r="J16380">
        <f t="shared" si="1279"/>
        <v>4.4586666666666668</v>
      </c>
      <c r="K16380" t="str">
        <f t="shared" si="1280"/>
        <v/>
      </c>
    </row>
    <row r="16381" spans="1:11" x14ac:dyDescent="0.25">
      <c r="A16381" t="s">
        <v>29295</v>
      </c>
      <c r="B16381" s="1" t="s">
        <v>44493</v>
      </c>
      <c r="C16381" t="s">
        <v>1997</v>
      </c>
      <c r="D16381" t="s">
        <v>9</v>
      </c>
      <c r="E16381">
        <v>1</v>
      </c>
      <c r="F16381">
        <v>1145.5999999999999</v>
      </c>
      <c r="G16381" t="str">
        <f t="shared" si="1277"/>
        <v>BLUEPRINTADN16754</v>
      </c>
      <c r="H16381" t="str">
        <f t="shared" si="1281"/>
        <v>8200317650</v>
      </c>
      <c r="I16381" t="str">
        <f t="shared" si="1278"/>
        <v>ZAPTIVKA POKLOPCA VENTILA</v>
      </c>
      <c r="J16381">
        <f t="shared" si="1279"/>
        <v>9.5466666666666651</v>
      </c>
      <c r="K16381" t="str">
        <f t="shared" si="1280"/>
        <v/>
      </c>
    </row>
    <row r="16382" spans="1:11" x14ac:dyDescent="0.25">
      <c r="A16382" t="s">
        <v>29296</v>
      </c>
      <c r="B16382" s="1" t="s">
        <v>29297</v>
      </c>
      <c r="C16382" t="s">
        <v>1997</v>
      </c>
      <c r="D16382" t="s">
        <v>9</v>
      </c>
      <c r="E16382">
        <v>1</v>
      </c>
      <c r="F16382">
        <v>773.12</v>
      </c>
      <c r="G16382" t="str">
        <f t="shared" si="1277"/>
        <v>BLUEPRINTADN16755</v>
      </c>
      <c r="H16382" t="str">
        <f t="shared" si="1281"/>
        <v>132708H300</v>
      </c>
      <c r="I16382" t="str">
        <f t="shared" si="1278"/>
        <v>ZAPTIVKA POKLOPCA VENTILA</v>
      </c>
      <c r="J16382">
        <f t="shared" si="1279"/>
        <v>6.4426666666666668</v>
      </c>
      <c r="K16382" t="str">
        <f t="shared" si="1280"/>
        <v/>
      </c>
    </row>
    <row r="16383" spans="1:11" x14ac:dyDescent="0.25">
      <c r="A16383" t="s">
        <v>29298</v>
      </c>
      <c r="B16383" s="1" t="s">
        <v>29299</v>
      </c>
      <c r="C16383" t="s">
        <v>1997</v>
      </c>
      <c r="D16383" t="s">
        <v>9</v>
      </c>
      <c r="E16383">
        <v>1</v>
      </c>
      <c r="F16383">
        <v>579.84</v>
      </c>
      <c r="G16383" t="str">
        <f t="shared" si="1277"/>
        <v>BLUEPRINTADN16756</v>
      </c>
      <c r="H16383" t="str">
        <f t="shared" si="1281"/>
        <v>1327030P10</v>
      </c>
      <c r="I16383" t="str">
        <f t="shared" si="1278"/>
        <v>ZAPTIVKA POKLOPCA VENTILA</v>
      </c>
      <c r="J16383">
        <f t="shared" si="1279"/>
        <v>4.8319999999999999</v>
      </c>
      <c r="K16383" t="str">
        <f t="shared" si="1280"/>
        <v/>
      </c>
    </row>
    <row r="16384" spans="1:11" x14ac:dyDescent="0.25">
      <c r="A16384" t="s">
        <v>29300</v>
      </c>
      <c r="B16384" s="1" t="s">
        <v>29301</v>
      </c>
      <c r="C16384" t="s">
        <v>1997</v>
      </c>
      <c r="D16384" t="s">
        <v>9</v>
      </c>
      <c r="E16384">
        <v>1</v>
      </c>
      <c r="F16384">
        <v>797.44</v>
      </c>
      <c r="G16384" t="str">
        <f t="shared" si="1277"/>
        <v>BLUEPRINTADN16757</v>
      </c>
      <c r="H16384" t="str">
        <f t="shared" si="1281"/>
        <v>132705L301</v>
      </c>
      <c r="I16384" t="str">
        <f t="shared" si="1278"/>
        <v>ZAPTIVKA POKLOPCA VENTILA</v>
      </c>
      <c r="J16384">
        <f t="shared" si="1279"/>
        <v>6.6453333333333342</v>
      </c>
      <c r="K16384" t="str">
        <f t="shared" si="1280"/>
        <v/>
      </c>
    </row>
    <row r="16385" spans="1:11" x14ac:dyDescent="0.25">
      <c r="A16385" t="s">
        <v>29302</v>
      </c>
      <c r="B16385" s="1" t="s">
        <v>29303</v>
      </c>
      <c r="C16385" t="s">
        <v>1997</v>
      </c>
      <c r="D16385" t="s">
        <v>9</v>
      </c>
      <c r="E16385">
        <v>1</v>
      </c>
      <c r="F16385">
        <v>730.88</v>
      </c>
      <c r="G16385" t="str">
        <f t="shared" si="1277"/>
        <v>BLUEPRINTADN16758</v>
      </c>
      <c r="H16385" t="str">
        <f t="shared" si="1281"/>
        <v>13270ED000</v>
      </c>
      <c r="I16385" t="str">
        <f t="shared" si="1278"/>
        <v>ZAPTIVKA POKLOPCA VENTILA</v>
      </c>
      <c r="J16385">
        <f t="shared" si="1279"/>
        <v>6.0906666666666665</v>
      </c>
      <c r="K16385" t="str">
        <f t="shared" si="1280"/>
        <v/>
      </c>
    </row>
    <row r="16386" spans="1:11" x14ac:dyDescent="0.25">
      <c r="A16386" t="s">
        <v>29304</v>
      </c>
      <c r="B16386" s="1" t="s">
        <v>29305</v>
      </c>
      <c r="C16386" t="s">
        <v>1997</v>
      </c>
      <c r="D16386" t="s">
        <v>9</v>
      </c>
      <c r="E16386">
        <v>1</v>
      </c>
      <c r="F16386">
        <v>547.84</v>
      </c>
      <c r="G16386" t="str">
        <f t="shared" si="1277"/>
        <v>BLUEPRINTADN16759</v>
      </c>
      <c r="H16386" t="str">
        <f t="shared" si="1281"/>
        <v>13270BX000</v>
      </c>
      <c r="I16386" t="str">
        <f t="shared" si="1278"/>
        <v>ZAPTIVKA POKLOPCA VENTILA</v>
      </c>
      <c r="J16386">
        <f t="shared" si="1279"/>
        <v>4.5653333333333332</v>
      </c>
      <c r="K16386" t="str">
        <f t="shared" si="1280"/>
        <v/>
      </c>
    </row>
    <row r="16387" spans="1:11" x14ac:dyDescent="0.25">
      <c r="A16387" t="s">
        <v>29306</v>
      </c>
      <c r="B16387" s="1" t="s">
        <v>29307</v>
      </c>
      <c r="C16387" t="s">
        <v>1997</v>
      </c>
      <c r="D16387" t="s">
        <v>9</v>
      </c>
      <c r="E16387">
        <v>1</v>
      </c>
      <c r="F16387">
        <v>811.52</v>
      </c>
      <c r="G16387" t="str">
        <f t="shared" ref="G16387:G16450" si="1282">"BLUEPRINT"&amp;A16387</f>
        <v>BLUEPRINTADN16760</v>
      </c>
      <c r="H16387" t="str">
        <f t="shared" si="1281"/>
        <v>132705L311</v>
      </c>
      <c r="I16387" t="str">
        <f t="shared" ref="I16387:I16450" si="1283">UPPER(C16387)</f>
        <v>ZAPTIVKA POKLOPCA VENTILA</v>
      </c>
      <c r="J16387">
        <f t="shared" ref="J16387:J16450" si="1284">F16387/120</f>
        <v>6.7626666666666662</v>
      </c>
      <c r="K16387" t="str">
        <f t="shared" ref="K16387:K16450" si="1285">IF(E16387&gt;1,"nesto", "")</f>
        <v/>
      </c>
    </row>
    <row r="16388" spans="1:11" x14ac:dyDescent="0.25">
      <c r="A16388" t="s">
        <v>29308</v>
      </c>
      <c r="B16388" s="1" t="s">
        <v>29309</v>
      </c>
      <c r="C16388" t="s">
        <v>1997</v>
      </c>
      <c r="D16388" t="s">
        <v>9</v>
      </c>
      <c r="E16388">
        <v>1</v>
      </c>
      <c r="F16388">
        <v>728.32</v>
      </c>
      <c r="G16388" t="str">
        <f t="shared" si="1282"/>
        <v>BLUEPRINTADN16761</v>
      </c>
      <c r="H16388" t="str">
        <f t="shared" si="1281"/>
        <v>13270AU005</v>
      </c>
      <c r="I16388" t="str">
        <f t="shared" si="1283"/>
        <v>ZAPTIVKA POKLOPCA VENTILA</v>
      </c>
      <c r="J16388">
        <f t="shared" si="1284"/>
        <v>6.0693333333333337</v>
      </c>
      <c r="K16388" t="str">
        <f t="shared" si="1285"/>
        <v/>
      </c>
    </row>
    <row r="16389" spans="1:11" x14ac:dyDescent="0.25">
      <c r="A16389" t="s">
        <v>29310</v>
      </c>
      <c r="B16389" s="1" t="s">
        <v>29311</v>
      </c>
      <c r="C16389" t="s">
        <v>1997</v>
      </c>
      <c r="D16389" t="s">
        <v>9</v>
      </c>
      <c r="E16389">
        <v>1</v>
      </c>
      <c r="F16389">
        <v>816.64</v>
      </c>
      <c r="G16389" t="str">
        <f t="shared" si="1282"/>
        <v>BLUEPRINTADN16762</v>
      </c>
      <c r="H16389" t="str">
        <f t="shared" si="1281"/>
        <v>13270BN300</v>
      </c>
      <c r="I16389" t="str">
        <f t="shared" si="1283"/>
        <v>ZAPTIVKA POKLOPCA VENTILA</v>
      </c>
      <c r="J16389">
        <f t="shared" si="1284"/>
        <v>6.8053333333333335</v>
      </c>
      <c r="K16389" t="str">
        <f t="shared" si="1285"/>
        <v/>
      </c>
    </row>
    <row r="16390" spans="1:11" x14ac:dyDescent="0.25">
      <c r="A16390" t="s">
        <v>29312</v>
      </c>
      <c r="B16390" s="1" t="s">
        <v>29313</v>
      </c>
      <c r="C16390" t="s">
        <v>1997</v>
      </c>
      <c r="D16390" t="s">
        <v>9</v>
      </c>
      <c r="E16390">
        <v>1</v>
      </c>
      <c r="F16390">
        <v>1000.96</v>
      </c>
      <c r="G16390" t="str">
        <f t="shared" si="1282"/>
        <v>BLUEPRINTADN16763</v>
      </c>
      <c r="H16390" t="str">
        <f t="shared" si="1281"/>
        <v>13270MA70A</v>
      </c>
      <c r="I16390" t="str">
        <f t="shared" si="1283"/>
        <v>ZAPTIVKA POKLOPCA VENTILA</v>
      </c>
      <c r="J16390">
        <f t="shared" si="1284"/>
        <v>8.341333333333333</v>
      </c>
      <c r="K16390" t="str">
        <f t="shared" si="1285"/>
        <v/>
      </c>
    </row>
    <row r="16391" spans="1:11" x14ac:dyDescent="0.25">
      <c r="A16391" t="s">
        <v>29314</v>
      </c>
      <c r="B16391" s="1" t="s">
        <v>29315</v>
      </c>
      <c r="C16391" t="s">
        <v>1997</v>
      </c>
      <c r="D16391" t="s">
        <v>9</v>
      </c>
      <c r="E16391">
        <v>1</v>
      </c>
      <c r="F16391">
        <v>919.04</v>
      </c>
      <c r="G16391" t="str">
        <f t="shared" si="1282"/>
        <v>BLUEPRINTADN16764C</v>
      </c>
      <c r="H16391" t="str">
        <f t="shared" si="1281"/>
        <v>13270EC01A</v>
      </c>
      <c r="I16391" t="str">
        <f t="shared" si="1283"/>
        <v>ZAPTIVKA POKLOPCA VENTILA</v>
      </c>
      <c r="J16391">
        <f t="shared" si="1284"/>
        <v>7.6586666666666661</v>
      </c>
      <c r="K16391" t="str">
        <f t="shared" si="1285"/>
        <v/>
      </c>
    </row>
    <row r="16392" spans="1:11" x14ac:dyDescent="0.25">
      <c r="A16392" t="s">
        <v>29316</v>
      </c>
      <c r="B16392" s="1" t="s">
        <v>29317</v>
      </c>
      <c r="C16392" t="s">
        <v>1997</v>
      </c>
      <c r="D16392" t="s">
        <v>9</v>
      </c>
      <c r="E16392">
        <v>1</v>
      </c>
      <c r="F16392">
        <v>3829.76</v>
      </c>
      <c r="G16392" t="str">
        <f t="shared" si="1282"/>
        <v>BLUEPRINTADN16766</v>
      </c>
      <c r="H16392" t="str">
        <f t="shared" si="1281"/>
        <v>1327000Q0A</v>
      </c>
      <c r="I16392" t="str">
        <f t="shared" si="1283"/>
        <v>ZAPTIVKA POKLOPCA VENTILA</v>
      </c>
      <c r="J16392">
        <f t="shared" si="1284"/>
        <v>31.914666666666669</v>
      </c>
      <c r="K16392" t="str">
        <f t="shared" si="1285"/>
        <v/>
      </c>
    </row>
    <row r="16393" spans="1:11" x14ac:dyDescent="0.25">
      <c r="A16393" t="s">
        <v>29318</v>
      </c>
      <c r="B16393" s="1" t="s">
        <v>29319</v>
      </c>
      <c r="C16393" t="s">
        <v>5107</v>
      </c>
      <c r="D16393" t="s">
        <v>9</v>
      </c>
      <c r="E16393">
        <v>1</v>
      </c>
      <c r="F16393">
        <v>812.8</v>
      </c>
      <c r="G16393" t="str">
        <f t="shared" si="1282"/>
        <v>BLUEPRINTADN16767</v>
      </c>
      <c r="H16393" t="str">
        <f t="shared" si="1281"/>
        <v>13270EN200</v>
      </c>
      <c r="I16393" t="str">
        <f t="shared" si="1283"/>
        <v>ZAPTIVAČ POKLOPCA VENTILA</v>
      </c>
      <c r="J16393">
        <f t="shared" si="1284"/>
        <v>6.7733333333333325</v>
      </c>
      <c r="K16393" t="str">
        <f t="shared" si="1285"/>
        <v/>
      </c>
    </row>
    <row r="16394" spans="1:11" x14ac:dyDescent="0.25">
      <c r="A16394" t="s">
        <v>29320</v>
      </c>
      <c r="B16394" s="1" t="s">
        <v>29321</v>
      </c>
      <c r="C16394" t="s">
        <v>5107</v>
      </c>
      <c r="D16394" t="s">
        <v>9</v>
      </c>
      <c r="E16394">
        <v>1</v>
      </c>
      <c r="F16394">
        <v>793.6</v>
      </c>
      <c r="G16394" t="str">
        <f t="shared" si="1282"/>
        <v>BLUEPRINTADN16768</v>
      </c>
      <c r="H16394" t="str">
        <f t="shared" si="1281"/>
        <v>13270JG30A</v>
      </c>
      <c r="I16394" t="str">
        <f t="shared" si="1283"/>
        <v>ZAPTIVAČ POKLOPCA VENTILA</v>
      </c>
      <c r="J16394">
        <f t="shared" si="1284"/>
        <v>6.6133333333333333</v>
      </c>
      <c r="K16394" t="str">
        <f t="shared" si="1285"/>
        <v/>
      </c>
    </row>
    <row r="16395" spans="1:11" x14ac:dyDescent="0.25">
      <c r="A16395" t="s">
        <v>29322</v>
      </c>
      <c r="B16395" s="1" t="s">
        <v>29323</v>
      </c>
      <c r="C16395" t="s">
        <v>1997</v>
      </c>
      <c r="D16395" t="s">
        <v>9</v>
      </c>
      <c r="E16395">
        <v>1</v>
      </c>
      <c r="F16395">
        <v>737.28</v>
      </c>
      <c r="G16395" t="str">
        <f t="shared" si="1282"/>
        <v>BLUEPRINTADN16769</v>
      </c>
      <c r="H16395" t="str">
        <f t="shared" si="1281"/>
        <v>1327000Q0B</v>
      </c>
      <c r="I16395" t="str">
        <f t="shared" si="1283"/>
        <v>ZAPTIVKA POKLOPCA VENTILA</v>
      </c>
      <c r="J16395">
        <f t="shared" si="1284"/>
        <v>6.1440000000000001</v>
      </c>
      <c r="K16395" t="str">
        <f t="shared" si="1285"/>
        <v/>
      </c>
    </row>
    <row r="16396" spans="1:11" x14ac:dyDescent="0.25">
      <c r="A16396" t="s">
        <v>29324</v>
      </c>
      <c r="B16396" s="1" t="s">
        <v>44494</v>
      </c>
      <c r="C16396" t="s">
        <v>1997</v>
      </c>
      <c r="D16396" t="s">
        <v>9</v>
      </c>
      <c r="E16396">
        <v>1</v>
      </c>
      <c r="F16396">
        <v>2958.08</v>
      </c>
      <c r="G16396" t="str">
        <f t="shared" si="1282"/>
        <v>BLUEPRINTADN16770</v>
      </c>
      <c r="H16396" t="str">
        <f t="shared" si="1281"/>
        <v>9201488</v>
      </c>
      <c r="I16396" t="str">
        <f t="shared" si="1283"/>
        <v>ZAPTIVKA POKLOPCA VENTILA</v>
      </c>
      <c r="J16396">
        <f t="shared" si="1284"/>
        <v>24.650666666666666</v>
      </c>
      <c r="K16396" t="str">
        <f t="shared" si="1285"/>
        <v/>
      </c>
    </row>
    <row r="16397" spans="1:11" x14ac:dyDescent="0.25">
      <c r="A16397" t="s">
        <v>29325</v>
      </c>
      <c r="B16397" s="1" t="s">
        <v>44495</v>
      </c>
      <c r="C16397" t="s">
        <v>1997</v>
      </c>
      <c r="D16397" t="s">
        <v>9</v>
      </c>
      <c r="E16397">
        <v>1</v>
      </c>
      <c r="F16397">
        <v>3033.6</v>
      </c>
      <c r="G16397" t="str">
        <f t="shared" si="1282"/>
        <v>BLUEPRINTADN16771</v>
      </c>
      <c r="H16397" t="str">
        <f t="shared" si="1281"/>
        <v>93180276</v>
      </c>
      <c r="I16397" t="str">
        <f t="shared" si="1283"/>
        <v>ZAPTIVKA POKLOPCA VENTILA</v>
      </c>
      <c r="J16397">
        <f t="shared" si="1284"/>
        <v>25.279999999999998</v>
      </c>
      <c r="K16397" t="str">
        <f t="shared" si="1285"/>
        <v/>
      </c>
    </row>
    <row r="16398" spans="1:11" x14ac:dyDescent="0.25">
      <c r="A16398" t="s">
        <v>29326</v>
      </c>
      <c r="B16398" s="1" t="s">
        <v>29327</v>
      </c>
      <c r="C16398" t="s">
        <v>5107</v>
      </c>
      <c r="D16398" t="s">
        <v>9</v>
      </c>
      <c r="E16398">
        <v>1</v>
      </c>
      <c r="F16398">
        <v>1722.88</v>
      </c>
      <c r="G16398" t="str">
        <f t="shared" si="1282"/>
        <v>BLUEPRINTADN16772</v>
      </c>
      <c r="H16398" t="str">
        <f t="shared" si="1281"/>
        <v>1327000Q0C</v>
      </c>
      <c r="I16398" t="str">
        <f t="shared" si="1283"/>
        <v>ZAPTIVAČ POKLOPCA VENTILA</v>
      </c>
      <c r="J16398">
        <f t="shared" si="1284"/>
        <v>14.357333333333335</v>
      </c>
      <c r="K16398" t="str">
        <f t="shared" si="1285"/>
        <v/>
      </c>
    </row>
    <row r="16399" spans="1:11" x14ac:dyDescent="0.25">
      <c r="A16399" t="s">
        <v>29328</v>
      </c>
      <c r="B16399" s="1" t="s">
        <v>29329</v>
      </c>
      <c r="C16399" t="s">
        <v>2014</v>
      </c>
      <c r="D16399" t="s">
        <v>9</v>
      </c>
      <c r="E16399">
        <v>1</v>
      </c>
      <c r="F16399">
        <v>5671.68</v>
      </c>
      <c r="G16399" t="str">
        <f t="shared" si="1282"/>
        <v>BLUEPRINTADN16803</v>
      </c>
      <c r="H16399" t="str">
        <f t="shared" si="1281"/>
        <v>1701006E25</v>
      </c>
      <c r="I16399" t="str">
        <f t="shared" si="1283"/>
        <v>PUMPA GORIVA</v>
      </c>
      <c r="J16399">
        <f t="shared" si="1284"/>
        <v>47.264000000000003</v>
      </c>
      <c r="K16399" t="str">
        <f t="shared" si="1285"/>
        <v/>
      </c>
    </row>
    <row r="16400" spans="1:11" x14ac:dyDescent="0.25">
      <c r="A16400" t="s">
        <v>29330</v>
      </c>
      <c r="B16400" s="1" t="s">
        <v>29331</v>
      </c>
      <c r="C16400" t="s">
        <v>5116</v>
      </c>
      <c r="D16400" t="s">
        <v>9</v>
      </c>
      <c r="E16400">
        <v>1</v>
      </c>
      <c r="F16400">
        <v>3932.16</v>
      </c>
      <c r="G16400" t="str">
        <f t="shared" si="1282"/>
        <v>BLUEPRINTADN16815</v>
      </c>
      <c r="H16400" t="str">
        <f t="shared" si="1281"/>
        <v>1701001B28</v>
      </c>
      <c r="I16400" t="str">
        <f t="shared" si="1283"/>
        <v>PUMPA ZA GORIVO</v>
      </c>
      <c r="J16400">
        <f t="shared" si="1284"/>
        <v>32.768000000000001</v>
      </c>
      <c r="K16400" t="str">
        <f t="shared" si="1285"/>
        <v/>
      </c>
    </row>
    <row r="16401" spans="1:11" x14ac:dyDescent="0.25">
      <c r="A16401" t="s">
        <v>29332</v>
      </c>
      <c r="B16401" s="1" t="s">
        <v>29333</v>
      </c>
      <c r="C16401" t="s">
        <v>5116</v>
      </c>
      <c r="D16401" t="s">
        <v>9</v>
      </c>
      <c r="E16401">
        <v>1</v>
      </c>
      <c r="F16401">
        <v>11527.68</v>
      </c>
      <c r="G16401" t="str">
        <f t="shared" si="1282"/>
        <v>BLUEPRINTADN16845</v>
      </c>
      <c r="H16401" t="str">
        <f t="shared" si="1281"/>
        <v>1704262J00</v>
      </c>
      <c r="I16401" t="str">
        <f t="shared" si="1283"/>
        <v>PUMPA ZA GORIVO</v>
      </c>
      <c r="J16401">
        <f t="shared" si="1284"/>
        <v>96.064000000000007</v>
      </c>
      <c r="K16401" t="str">
        <f t="shared" si="1285"/>
        <v/>
      </c>
    </row>
    <row r="16402" spans="1:11" x14ac:dyDescent="0.25">
      <c r="A16402" t="s">
        <v>29334</v>
      </c>
      <c r="C16402" t="s">
        <v>2014</v>
      </c>
      <c r="D16402" t="s">
        <v>9</v>
      </c>
      <c r="E16402">
        <v>1</v>
      </c>
      <c r="F16402">
        <v>21409.279999999999</v>
      </c>
      <c r="G16402" t="str">
        <f t="shared" si="1282"/>
        <v>BLUEPRINTADN16847</v>
      </c>
      <c r="H16402" t="str">
        <f t="shared" si="1281"/>
        <v>ADN16847</v>
      </c>
      <c r="I16402" t="str">
        <f t="shared" si="1283"/>
        <v>PUMPA GORIVA</v>
      </c>
      <c r="J16402">
        <f t="shared" si="1284"/>
        <v>178.41066666666666</v>
      </c>
      <c r="K16402" t="str">
        <f t="shared" si="1285"/>
        <v/>
      </c>
    </row>
    <row r="16403" spans="1:11" x14ac:dyDescent="0.25">
      <c r="A16403" t="s">
        <v>29335</v>
      </c>
      <c r="C16403" t="s">
        <v>2014</v>
      </c>
      <c r="D16403" t="s">
        <v>9</v>
      </c>
      <c r="E16403">
        <v>1</v>
      </c>
      <c r="F16403">
        <v>16673.28</v>
      </c>
      <c r="G16403" t="str">
        <f t="shared" si="1282"/>
        <v>BLUEPRINTADN16848</v>
      </c>
      <c r="H16403" t="str">
        <f t="shared" si="1281"/>
        <v>ADN16848</v>
      </c>
      <c r="I16403" t="str">
        <f t="shared" si="1283"/>
        <v>PUMPA GORIVA</v>
      </c>
      <c r="J16403">
        <f t="shared" si="1284"/>
        <v>138.94399999999999</v>
      </c>
      <c r="K16403" t="str">
        <f t="shared" si="1285"/>
        <v/>
      </c>
    </row>
    <row r="16404" spans="1:11" x14ac:dyDescent="0.25">
      <c r="A16404" t="s">
        <v>29336</v>
      </c>
      <c r="B16404" s="1" t="s">
        <v>29337</v>
      </c>
      <c r="C16404" t="s">
        <v>2014</v>
      </c>
      <c r="D16404" t="s">
        <v>9</v>
      </c>
      <c r="E16404">
        <v>1</v>
      </c>
      <c r="F16404">
        <v>7950.08</v>
      </c>
      <c r="G16404" t="str">
        <f t="shared" si="1282"/>
        <v>BLUEPRINTADN16849</v>
      </c>
      <c r="H16404" t="str">
        <f t="shared" si="1281"/>
        <v>1704200QAE</v>
      </c>
      <c r="I16404" t="str">
        <f t="shared" si="1283"/>
        <v>PUMPA GORIVA</v>
      </c>
      <c r="J16404">
        <f t="shared" si="1284"/>
        <v>66.25066666666666</v>
      </c>
      <c r="K16404" t="str">
        <f t="shared" si="1285"/>
        <v/>
      </c>
    </row>
    <row r="16405" spans="1:11" x14ac:dyDescent="0.25">
      <c r="A16405" t="s">
        <v>29338</v>
      </c>
      <c r="B16405" s="1" t="s">
        <v>29339</v>
      </c>
      <c r="C16405" t="s">
        <v>2019</v>
      </c>
      <c r="D16405" t="s">
        <v>9</v>
      </c>
      <c r="E16405">
        <v>1</v>
      </c>
      <c r="F16405">
        <v>6722.56</v>
      </c>
      <c r="G16405" t="str">
        <f t="shared" si="1282"/>
        <v>BLUEPRINTADN17001</v>
      </c>
      <c r="H16405" t="str">
        <f t="shared" si="1281"/>
        <v>2269099B00</v>
      </c>
      <c r="I16405" t="str">
        <f t="shared" si="1283"/>
        <v>SENZOR KISEONIKA</v>
      </c>
      <c r="J16405">
        <f t="shared" si="1284"/>
        <v>56.021333333333338</v>
      </c>
      <c r="K16405" t="str">
        <f t="shared" si="1285"/>
        <v/>
      </c>
    </row>
    <row r="16406" spans="1:11" x14ac:dyDescent="0.25">
      <c r="A16406" t="s">
        <v>29340</v>
      </c>
      <c r="B16406" s="1" t="s">
        <v>29341</v>
      </c>
      <c r="C16406" t="s">
        <v>2019</v>
      </c>
      <c r="D16406" t="s">
        <v>9</v>
      </c>
      <c r="E16406">
        <v>1</v>
      </c>
      <c r="F16406">
        <v>12271.36</v>
      </c>
      <c r="G16406" t="str">
        <f t="shared" si="1282"/>
        <v>BLUEPRINTADN17005</v>
      </c>
      <c r="H16406" t="str">
        <f t="shared" si="1281"/>
        <v>2269000QAF</v>
      </c>
      <c r="I16406" t="str">
        <f t="shared" si="1283"/>
        <v>SENZOR KISEONIKA</v>
      </c>
      <c r="J16406">
        <f t="shared" si="1284"/>
        <v>102.26133333333334</v>
      </c>
      <c r="K16406" t="str">
        <f t="shared" si="1285"/>
        <v/>
      </c>
    </row>
    <row r="16407" spans="1:11" x14ac:dyDescent="0.25">
      <c r="A16407" t="s">
        <v>29342</v>
      </c>
      <c r="B16407" s="1" t="s">
        <v>29343</v>
      </c>
      <c r="C16407" t="s">
        <v>2019</v>
      </c>
      <c r="D16407" t="s">
        <v>9</v>
      </c>
      <c r="E16407">
        <v>1</v>
      </c>
      <c r="F16407">
        <v>13564.16</v>
      </c>
      <c r="G16407" t="str">
        <f t="shared" si="1282"/>
        <v>BLUEPRINTADN17008C</v>
      </c>
      <c r="H16407" t="str">
        <f t="shared" si="1281"/>
        <v>226A05M501</v>
      </c>
      <c r="I16407" t="str">
        <f t="shared" si="1283"/>
        <v>SENZOR KISEONIKA</v>
      </c>
      <c r="J16407">
        <f t="shared" si="1284"/>
        <v>113.03466666666667</v>
      </c>
      <c r="K16407" t="str">
        <f t="shared" si="1285"/>
        <v/>
      </c>
    </row>
    <row r="16408" spans="1:11" x14ac:dyDescent="0.25">
      <c r="A16408" t="s">
        <v>29344</v>
      </c>
      <c r="B16408" s="1" t="s">
        <v>29345</v>
      </c>
      <c r="C16408" t="s">
        <v>2019</v>
      </c>
      <c r="D16408" t="s">
        <v>9</v>
      </c>
      <c r="E16408">
        <v>1</v>
      </c>
      <c r="F16408">
        <v>6112</v>
      </c>
      <c r="G16408" t="str">
        <f t="shared" si="1282"/>
        <v>BLUEPRINTADN17009</v>
      </c>
      <c r="H16408" t="str">
        <f t="shared" si="1281"/>
        <v>226903J410</v>
      </c>
      <c r="I16408" t="str">
        <f t="shared" si="1283"/>
        <v>SENZOR KISEONIKA</v>
      </c>
      <c r="J16408">
        <f t="shared" si="1284"/>
        <v>50.93333333333333</v>
      </c>
      <c r="K16408" t="str">
        <f t="shared" si="1285"/>
        <v/>
      </c>
    </row>
    <row r="16409" spans="1:11" x14ac:dyDescent="0.25">
      <c r="A16409" t="s">
        <v>29346</v>
      </c>
      <c r="B16409" s="1" t="s">
        <v>29347</v>
      </c>
      <c r="C16409" t="s">
        <v>2019</v>
      </c>
      <c r="D16409" t="s">
        <v>9</v>
      </c>
      <c r="E16409">
        <v>1</v>
      </c>
      <c r="F16409">
        <v>7531.52</v>
      </c>
      <c r="G16409" t="str">
        <f t="shared" si="1282"/>
        <v>BLUEPRINTADN17010</v>
      </c>
      <c r="H16409" t="str">
        <f t="shared" si="1281"/>
        <v>2269064J01</v>
      </c>
      <c r="I16409" t="str">
        <f t="shared" si="1283"/>
        <v>SENZOR KISEONIKA</v>
      </c>
      <c r="J16409">
        <f t="shared" si="1284"/>
        <v>62.762666666666668</v>
      </c>
      <c r="K16409" t="str">
        <f t="shared" si="1285"/>
        <v/>
      </c>
    </row>
    <row r="16410" spans="1:11" x14ac:dyDescent="0.25">
      <c r="A16410" t="s">
        <v>29348</v>
      </c>
      <c r="B16410" s="1" t="s">
        <v>29349</v>
      </c>
      <c r="C16410" t="s">
        <v>2019</v>
      </c>
      <c r="D16410" t="s">
        <v>9</v>
      </c>
      <c r="E16410">
        <v>1</v>
      </c>
      <c r="F16410">
        <v>7592.96</v>
      </c>
      <c r="G16410" t="str">
        <f t="shared" si="1282"/>
        <v>BLUEPRINTADN17011</v>
      </c>
      <c r="H16410" t="str">
        <f t="shared" si="1281"/>
        <v>226909F600</v>
      </c>
      <c r="I16410" t="str">
        <f t="shared" si="1283"/>
        <v>SENZOR KISEONIKA</v>
      </c>
      <c r="J16410">
        <f t="shared" si="1284"/>
        <v>63.274666666666668</v>
      </c>
      <c r="K16410" t="str">
        <f t="shared" si="1285"/>
        <v/>
      </c>
    </row>
    <row r="16411" spans="1:11" x14ac:dyDescent="0.25">
      <c r="A16411" t="s">
        <v>29350</v>
      </c>
      <c r="B16411" s="1" t="s">
        <v>29351</v>
      </c>
      <c r="C16411" t="s">
        <v>2019</v>
      </c>
      <c r="D16411" t="s">
        <v>9</v>
      </c>
      <c r="E16411">
        <v>1</v>
      </c>
      <c r="F16411">
        <v>6836.48</v>
      </c>
      <c r="G16411" t="str">
        <f t="shared" si="1282"/>
        <v>BLUEPRINTADN17012</v>
      </c>
      <c r="H16411" t="str">
        <f t="shared" si="1281"/>
        <v>226905M014</v>
      </c>
      <c r="I16411" t="str">
        <f t="shared" si="1283"/>
        <v>SENZOR KISEONIKA</v>
      </c>
      <c r="J16411">
        <f t="shared" si="1284"/>
        <v>56.970666666666666</v>
      </c>
      <c r="K16411" t="str">
        <f t="shared" si="1285"/>
        <v/>
      </c>
    </row>
    <row r="16412" spans="1:11" x14ac:dyDescent="0.25">
      <c r="A16412" t="s">
        <v>29352</v>
      </c>
      <c r="B16412" s="1" t="s">
        <v>29353</v>
      </c>
      <c r="C16412" t="s">
        <v>2019</v>
      </c>
      <c r="D16412" t="s">
        <v>9</v>
      </c>
      <c r="E16412">
        <v>1</v>
      </c>
      <c r="F16412">
        <v>6426.88</v>
      </c>
      <c r="G16412" t="str">
        <f t="shared" si="1282"/>
        <v>BLUEPRINTADN17013</v>
      </c>
      <c r="H16412" t="str">
        <f t="shared" si="1281"/>
        <v>226A0AU011</v>
      </c>
      <c r="I16412" t="str">
        <f t="shared" si="1283"/>
        <v>SENZOR KISEONIKA</v>
      </c>
      <c r="J16412">
        <f t="shared" si="1284"/>
        <v>53.557333333333332</v>
      </c>
      <c r="K16412" t="str">
        <f t="shared" si="1285"/>
        <v/>
      </c>
    </row>
    <row r="16413" spans="1:11" x14ac:dyDescent="0.25">
      <c r="A16413" t="s">
        <v>29354</v>
      </c>
      <c r="B16413" s="1" t="s">
        <v>29355</v>
      </c>
      <c r="C16413" t="s">
        <v>2019</v>
      </c>
      <c r="D16413" t="s">
        <v>9</v>
      </c>
      <c r="E16413">
        <v>1</v>
      </c>
      <c r="F16413">
        <v>7832.32</v>
      </c>
      <c r="G16413" t="str">
        <f t="shared" si="1282"/>
        <v>BLUEPRINTADN17014</v>
      </c>
      <c r="H16413" t="str">
        <f t="shared" si="1281"/>
        <v>226A01F701</v>
      </c>
      <c r="I16413" t="str">
        <f t="shared" si="1283"/>
        <v>SENZOR KISEONIKA</v>
      </c>
      <c r="J16413">
        <f t="shared" si="1284"/>
        <v>65.269333333333336</v>
      </c>
      <c r="K16413" t="str">
        <f t="shared" si="1285"/>
        <v/>
      </c>
    </row>
    <row r="16414" spans="1:11" x14ac:dyDescent="0.25">
      <c r="A16414" t="s">
        <v>29356</v>
      </c>
      <c r="B16414" s="1" t="s">
        <v>29357</v>
      </c>
      <c r="C16414" t="s">
        <v>2019</v>
      </c>
      <c r="D16414" t="s">
        <v>9</v>
      </c>
      <c r="E16414">
        <v>1</v>
      </c>
      <c r="F16414">
        <v>7632.64</v>
      </c>
      <c r="G16414" t="str">
        <f t="shared" si="1282"/>
        <v>BLUEPRINTADN17015</v>
      </c>
      <c r="H16414" t="str">
        <f t="shared" si="1281"/>
        <v>226908J001</v>
      </c>
      <c r="I16414" t="str">
        <f t="shared" si="1283"/>
        <v>SENZOR KISEONIKA</v>
      </c>
      <c r="J16414">
        <f t="shared" si="1284"/>
        <v>63.605333333333334</v>
      </c>
      <c r="K16414" t="str">
        <f t="shared" si="1285"/>
        <v/>
      </c>
    </row>
    <row r="16415" spans="1:11" x14ac:dyDescent="0.25">
      <c r="A16415" t="s">
        <v>29358</v>
      </c>
      <c r="B16415" s="1" t="s">
        <v>29359</v>
      </c>
      <c r="C16415" t="s">
        <v>2019</v>
      </c>
      <c r="D16415" t="s">
        <v>9</v>
      </c>
      <c r="E16415">
        <v>1</v>
      </c>
      <c r="F16415">
        <v>6479.36</v>
      </c>
      <c r="G16415" t="str">
        <f t="shared" si="1282"/>
        <v>BLUEPRINTADN17016</v>
      </c>
      <c r="H16415" t="str">
        <f t="shared" si="1281"/>
        <v>22690AU000</v>
      </c>
      <c r="I16415" t="str">
        <f t="shared" si="1283"/>
        <v>SENZOR KISEONIKA</v>
      </c>
      <c r="J16415">
        <f t="shared" si="1284"/>
        <v>53.994666666666667</v>
      </c>
      <c r="K16415" t="str">
        <f t="shared" si="1285"/>
        <v/>
      </c>
    </row>
    <row r="16416" spans="1:11" x14ac:dyDescent="0.25">
      <c r="A16416" t="s">
        <v>29360</v>
      </c>
      <c r="B16416" s="1" t="s">
        <v>29361</v>
      </c>
      <c r="C16416" t="s">
        <v>2019</v>
      </c>
      <c r="D16416" t="s">
        <v>9</v>
      </c>
      <c r="E16416">
        <v>1</v>
      </c>
      <c r="F16416">
        <v>8666.8799999999992</v>
      </c>
      <c r="G16416" t="str">
        <f t="shared" si="1282"/>
        <v>BLUEPRINTADN17017</v>
      </c>
      <c r="H16416" t="str">
        <f t="shared" si="1281"/>
        <v>226A0ET000</v>
      </c>
      <c r="I16416" t="str">
        <f t="shared" si="1283"/>
        <v>SENZOR KISEONIKA</v>
      </c>
      <c r="J16416">
        <f t="shared" si="1284"/>
        <v>72.22399999999999</v>
      </c>
      <c r="K16416" t="str">
        <f t="shared" si="1285"/>
        <v/>
      </c>
    </row>
    <row r="16417" spans="1:11" x14ac:dyDescent="0.25">
      <c r="A16417" t="s">
        <v>29362</v>
      </c>
      <c r="B16417" s="1" t="s">
        <v>29363</v>
      </c>
      <c r="C16417" t="s">
        <v>2019</v>
      </c>
      <c r="D16417" t="s">
        <v>9</v>
      </c>
      <c r="E16417">
        <v>1</v>
      </c>
      <c r="F16417">
        <v>8552.9599999999991</v>
      </c>
      <c r="G16417" t="str">
        <f t="shared" si="1282"/>
        <v>BLUEPRINTADN17018C</v>
      </c>
      <c r="H16417" t="str">
        <f t="shared" si="1281"/>
        <v>226900J000</v>
      </c>
      <c r="I16417" t="str">
        <f t="shared" si="1283"/>
        <v>SENZOR KISEONIKA</v>
      </c>
      <c r="J16417">
        <f t="shared" si="1284"/>
        <v>71.274666666666661</v>
      </c>
      <c r="K16417" t="str">
        <f t="shared" si="1285"/>
        <v/>
      </c>
    </row>
    <row r="16418" spans="1:11" x14ac:dyDescent="0.25">
      <c r="A16418" t="s">
        <v>29364</v>
      </c>
      <c r="B16418" s="1" t="s">
        <v>29365</v>
      </c>
      <c r="C16418" t="s">
        <v>2019</v>
      </c>
      <c r="D16418" t="s">
        <v>9</v>
      </c>
      <c r="E16418">
        <v>1</v>
      </c>
      <c r="F16418">
        <v>4661.76</v>
      </c>
      <c r="G16418" t="str">
        <f t="shared" si="1282"/>
        <v>BLUEPRINTADN17019</v>
      </c>
      <c r="H16418" t="str">
        <f t="shared" si="1281"/>
        <v>226903J510</v>
      </c>
      <c r="I16418" t="str">
        <f t="shared" si="1283"/>
        <v>SENZOR KISEONIKA</v>
      </c>
      <c r="J16418">
        <f t="shared" si="1284"/>
        <v>38.847999999999999</v>
      </c>
      <c r="K16418" t="str">
        <f t="shared" si="1285"/>
        <v/>
      </c>
    </row>
    <row r="16419" spans="1:11" x14ac:dyDescent="0.25">
      <c r="A16419" t="s">
        <v>29366</v>
      </c>
      <c r="B16419" s="1" t="s">
        <v>29367</v>
      </c>
      <c r="C16419" t="s">
        <v>2019</v>
      </c>
      <c r="D16419" t="s">
        <v>9</v>
      </c>
      <c r="E16419">
        <v>1</v>
      </c>
      <c r="F16419">
        <v>3640.32</v>
      </c>
      <c r="G16419" t="str">
        <f t="shared" si="1282"/>
        <v>BLUEPRINTADN17020</v>
      </c>
      <c r="H16419" t="str">
        <f t="shared" si="1281"/>
        <v>226907J500</v>
      </c>
      <c r="I16419" t="str">
        <f t="shared" si="1283"/>
        <v>SENZOR KISEONIKA</v>
      </c>
      <c r="J16419">
        <f t="shared" si="1284"/>
        <v>30.336000000000002</v>
      </c>
      <c r="K16419" t="str">
        <f t="shared" si="1285"/>
        <v/>
      </c>
    </row>
    <row r="16420" spans="1:11" x14ac:dyDescent="0.25">
      <c r="A16420" t="s">
        <v>29368</v>
      </c>
      <c r="B16420" s="1" t="s">
        <v>29369</v>
      </c>
      <c r="C16420" t="s">
        <v>2019</v>
      </c>
      <c r="D16420" t="s">
        <v>9</v>
      </c>
      <c r="E16420">
        <v>1</v>
      </c>
      <c r="F16420">
        <v>3141.12</v>
      </c>
      <c r="G16420" t="str">
        <f t="shared" si="1282"/>
        <v>BLUEPRINTADN17021</v>
      </c>
      <c r="H16420" t="str">
        <f t="shared" si="1281"/>
        <v>226A07J503</v>
      </c>
      <c r="I16420" t="str">
        <f t="shared" si="1283"/>
        <v>SENZOR KISEONIKA</v>
      </c>
      <c r="J16420">
        <f t="shared" si="1284"/>
        <v>26.175999999999998</v>
      </c>
      <c r="K16420" t="str">
        <f t="shared" si="1285"/>
        <v/>
      </c>
    </row>
    <row r="16421" spans="1:11" x14ac:dyDescent="0.25">
      <c r="A16421" t="s">
        <v>29370</v>
      </c>
      <c r="B16421" s="1" t="s">
        <v>29371</v>
      </c>
      <c r="C16421" t="s">
        <v>2019</v>
      </c>
      <c r="D16421" t="s">
        <v>9</v>
      </c>
      <c r="E16421">
        <v>1</v>
      </c>
      <c r="F16421">
        <v>4531.2</v>
      </c>
      <c r="G16421" t="str">
        <f t="shared" si="1282"/>
        <v>BLUEPRINTADN17022</v>
      </c>
      <c r="H16421" t="str">
        <f t="shared" si="1281"/>
        <v>226A06N161</v>
      </c>
      <c r="I16421" t="str">
        <f t="shared" si="1283"/>
        <v>SENZOR KISEONIKA</v>
      </c>
      <c r="J16421">
        <f t="shared" si="1284"/>
        <v>37.76</v>
      </c>
      <c r="K16421" t="str">
        <f t="shared" si="1285"/>
        <v/>
      </c>
    </row>
    <row r="16422" spans="1:11" x14ac:dyDescent="0.25">
      <c r="A16422" t="s">
        <v>29372</v>
      </c>
      <c r="B16422" s="1" t="s">
        <v>29373</v>
      </c>
      <c r="C16422" t="s">
        <v>2019</v>
      </c>
      <c r="D16422" t="s">
        <v>9</v>
      </c>
      <c r="E16422">
        <v>1</v>
      </c>
      <c r="F16422">
        <v>2993.92</v>
      </c>
      <c r="G16422" t="str">
        <f t="shared" si="1282"/>
        <v>BLUEPRINTADN17023</v>
      </c>
      <c r="H16422" t="str">
        <f t="shared" si="1281"/>
        <v>226A08J001</v>
      </c>
      <c r="I16422" t="str">
        <f t="shared" si="1283"/>
        <v>SENZOR KISEONIKA</v>
      </c>
      <c r="J16422">
        <f t="shared" si="1284"/>
        <v>24.949333333333335</v>
      </c>
      <c r="K16422" t="str">
        <f t="shared" si="1285"/>
        <v/>
      </c>
    </row>
    <row r="16423" spans="1:11" x14ac:dyDescent="0.25">
      <c r="A16423" t="s">
        <v>29374</v>
      </c>
      <c r="B16423" s="1" t="s">
        <v>29375</v>
      </c>
      <c r="C16423" t="s">
        <v>2019</v>
      </c>
      <c r="D16423" t="s">
        <v>9</v>
      </c>
      <c r="E16423">
        <v>1</v>
      </c>
      <c r="F16423">
        <v>3575.04</v>
      </c>
      <c r="G16423" t="str">
        <f t="shared" si="1282"/>
        <v>BLUEPRINTADN17024</v>
      </c>
      <c r="H16423" t="str">
        <f t="shared" si="1281"/>
        <v>22690ED000</v>
      </c>
      <c r="I16423" t="str">
        <f t="shared" si="1283"/>
        <v>SENZOR KISEONIKA</v>
      </c>
      <c r="J16423">
        <f t="shared" si="1284"/>
        <v>29.791999999999998</v>
      </c>
      <c r="K16423" t="str">
        <f t="shared" si="1285"/>
        <v/>
      </c>
    </row>
    <row r="16424" spans="1:11" x14ac:dyDescent="0.25">
      <c r="A16424" t="s">
        <v>29376</v>
      </c>
      <c r="B16424" s="1" t="s">
        <v>29377</v>
      </c>
      <c r="C16424" t="s">
        <v>2019</v>
      </c>
      <c r="D16424" t="s">
        <v>9</v>
      </c>
      <c r="E16424">
        <v>1</v>
      </c>
      <c r="F16424">
        <v>2986.24</v>
      </c>
      <c r="G16424" t="str">
        <f t="shared" si="1282"/>
        <v>BLUEPRINTADN17025</v>
      </c>
      <c r="H16424" t="str">
        <f t="shared" si="1281"/>
        <v>226A07J601</v>
      </c>
      <c r="I16424" t="str">
        <f t="shared" si="1283"/>
        <v>SENZOR KISEONIKA</v>
      </c>
      <c r="J16424">
        <f t="shared" si="1284"/>
        <v>24.885333333333332</v>
      </c>
      <c r="K16424" t="str">
        <f t="shared" si="1285"/>
        <v/>
      </c>
    </row>
    <row r="16425" spans="1:11" x14ac:dyDescent="0.25">
      <c r="A16425" t="s">
        <v>29378</v>
      </c>
      <c r="B16425" s="1" t="s">
        <v>29379</v>
      </c>
      <c r="C16425" t="s">
        <v>2019</v>
      </c>
      <c r="D16425" t="s">
        <v>9</v>
      </c>
      <c r="E16425">
        <v>1</v>
      </c>
      <c r="F16425">
        <v>8202.24</v>
      </c>
      <c r="G16425" t="str">
        <f t="shared" si="1282"/>
        <v>BLUEPRINTADN17026</v>
      </c>
      <c r="H16425" t="str">
        <f t="shared" si="1281"/>
        <v>226A14L715</v>
      </c>
      <c r="I16425" t="str">
        <f t="shared" si="1283"/>
        <v>SENZOR KISEONIKA</v>
      </c>
      <c r="J16425">
        <f t="shared" si="1284"/>
        <v>68.352000000000004</v>
      </c>
      <c r="K16425" t="str">
        <f t="shared" si="1285"/>
        <v/>
      </c>
    </row>
    <row r="16426" spans="1:11" x14ac:dyDescent="0.25">
      <c r="A16426" t="s">
        <v>29380</v>
      </c>
      <c r="B16426" s="1" t="s">
        <v>29381</v>
      </c>
      <c r="C16426" t="s">
        <v>2019</v>
      </c>
      <c r="D16426" t="s">
        <v>9</v>
      </c>
      <c r="E16426">
        <v>1</v>
      </c>
      <c r="F16426">
        <v>8202.24</v>
      </c>
      <c r="G16426" t="str">
        <f t="shared" si="1282"/>
        <v>BLUEPRINTADN17027</v>
      </c>
      <c r="H16426" t="str">
        <f t="shared" si="1281"/>
        <v>226A04L713</v>
      </c>
      <c r="I16426" t="str">
        <f t="shared" si="1283"/>
        <v>SENZOR KISEONIKA</v>
      </c>
      <c r="J16426">
        <f t="shared" si="1284"/>
        <v>68.352000000000004</v>
      </c>
      <c r="K16426" t="str">
        <f t="shared" si="1285"/>
        <v/>
      </c>
    </row>
    <row r="16427" spans="1:11" x14ac:dyDescent="0.25">
      <c r="A16427" t="s">
        <v>29382</v>
      </c>
      <c r="B16427" s="1" t="s">
        <v>29383</v>
      </c>
      <c r="C16427" t="s">
        <v>2019</v>
      </c>
      <c r="D16427" t="s">
        <v>9</v>
      </c>
      <c r="E16427">
        <v>1</v>
      </c>
      <c r="F16427">
        <v>6760.96</v>
      </c>
      <c r="G16427" t="str">
        <f t="shared" si="1282"/>
        <v>BLUEPRINTADN17028</v>
      </c>
      <c r="H16427" t="str">
        <f t="shared" si="1281"/>
        <v>226A0AM601</v>
      </c>
      <c r="I16427" t="str">
        <f t="shared" si="1283"/>
        <v>SENZOR KISEONIKA</v>
      </c>
      <c r="J16427">
        <f t="shared" si="1284"/>
        <v>56.341333333333331</v>
      </c>
      <c r="K16427" t="str">
        <f t="shared" si="1285"/>
        <v/>
      </c>
    </row>
    <row r="16428" spans="1:11" x14ac:dyDescent="0.25">
      <c r="A16428" t="s">
        <v>29384</v>
      </c>
      <c r="B16428" s="1" t="s">
        <v>29385</v>
      </c>
      <c r="C16428" t="s">
        <v>2019</v>
      </c>
      <c r="D16428" t="s">
        <v>9</v>
      </c>
      <c r="E16428">
        <v>1</v>
      </c>
      <c r="F16428">
        <v>7672.32</v>
      </c>
      <c r="G16428" t="str">
        <f t="shared" si="1282"/>
        <v>BLUEPRINTADN17029</v>
      </c>
      <c r="H16428" t="str">
        <f t="shared" si="1281"/>
        <v>226A0EN21A</v>
      </c>
      <c r="I16428" t="str">
        <f t="shared" si="1283"/>
        <v>SENZOR KISEONIKA</v>
      </c>
      <c r="J16428">
        <f t="shared" si="1284"/>
        <v>63.936</v>
      </c>
      <c r="K16428" t="str">
        <f t="shared" si="1285"/>
        <v/>
      </c>
    </row>
    <row r="16429" spans="1:11" x14ac:dyDescent="0.25">
      <c r="A16429" t="s">
        <v>29386</v>
      </c>
      <c r="B16429" s="1" t="s">
        <v>29387</v>
      </c>
      <c r="C16429" t="s">
        <v>2019</v>
      </c>
      <c r="D16429" t="s">
        <v>9</v>
      </c>
      <c r="E16429">
        <v>1</v>
      </c>
      <c r="F16429">
        <v>20211.2</v>
      </c>
      <c r="G16429" t="str">
        <f t="shared" si="1282"/>
        <v>BLUEPRINTADN17030</v>
      </c>
      <c r="H16429" t="str">
        <f t="shared" ref="H16429:H16492" si="1286">IF(AND(B16429&lt;&gt;"", B16429&lt;&gt;"-"),SUBSTITUTE(SUBSTITUTE(B16429,"-","")," ",""),A16429)</f>
        <v>226931NA0A</v>
      </c>
      <c r="I16429" t="str">
        <f t="shared" si="1283"/>
        <v>SENZOR KISEONIKA</v>
      </c>
      <c r="J16429">
        <f t="shared" si="1284"/>
        <v>168.42666666666668</v>
      </c>
      <c r="K16429" t="str">
        <f t="shared" si="1285"/>
        <v/>
      </c>
    </row>
    <row r="16430" spans="1:11" x14ac:dyDescent="0.25">
      <c r="A16430" t="s">
        <v>29388</v>
      </c>
      <c r="B16430" s="1" t="s">
        <v>29389</v>
      </c>
      <c r="C16430" t="s">
        <v>2019</v>
      </c>
      <c r="D16430" t="s">
        <v>9</v>
      </c>
      <c r="E16430">
        <v>1</v>
      </c>
      <c r="F16430">
        <v>8835.84</v>
      </c>
      <c r="G16430" t="str">
        <f t="shared" si="1282"/>
        <v>BLUEPRINTADN17031</v>
      </c>
      <c r="H16430" t="str">
        <f t="shared" si="1286"/>
        <v>226A0AU301</v>
      </c>
      <c r="I16430" t="str">
        <f t="shared" si="1283"/>
        <v>SENZOR KISEONIKA</v>
      </c>
      <c r="J16430">
        <f t="shared" si="1284"/>
        <v>73.632000000000005</v>
      </c>
      <c r="K16430" t="str">
        <f t="shared" si="1285"/>
        <v/>
      </c>
    </row>
    <row r="16431" spans="1:11" x14ac:dyDescent="0.25">
      <c r="A16431" t="s">
        <v>29390</v>
      </c>
      <c r="B16431" s="1" t="s">
        <v>29391</v>
      </c>
      <c r="C16431" t="s">
        <v>2019</v>
      </c>
      <c r="D16431" t="s">
        <v>9</v>
      </c>
      <c r="E16431">
        <v>1</v>
      </c>
      <c r="F16431">
        <v>7868.16</v>
      </c>
      <c r="G16431" t="str">
        <f t="shared" si="1282"/>
        <v>BLUEPRINTADN17032C</v>
      </c>
      <c r="H16431" t="str">
        <f t="shared" si="1286"/>
        <v>226901F701</v>
      </c>
      <c r="I16431" t="str">
        <f t="shared" si="1283"/>
        <v>SENZOR KISEONIKA</v>
      </c>
      <c r="J16431">
        <f t="shared" si="1284"/>
        <v>65.567999999999998</v>
      </c>
      <c r="K16431" t="str">
        <f t="shared" si="1285"/>
        <v/>
      </c>
    </row>
    <row r="16432" spans="1:11" x14ac:dyDescent="0.25">
      <c r="A16432" t="s">
        <v>29392</v>
      </c>
      <c r="B16432" s="1" t="s">
        <v>29393</v>
      </c>
      <c r="C16432" t="s">
        <v>2019</v>
      </c>
      <c r="D16432" t="s">
        <v>9</v>
      </c>
      <c r="E16432">
        <v>1</v>
      </c>
      <c r="F16432">
        <v>8400.64</v>
      </c>
      <c r="G16432" t="str">
        <f t="shared" si="1282"/>
        <v>BLUEPRINTADN17033</v>
      </c>
      <c r="H16432" t="str">
        <f t="shared" si="1286"/>
        <v>226A07J600</v>
      </c>
      <c r="I16432" t="str">
        <f t="shared" si="1283"/>
        <v>SENZOR KISEONIKA</v>
      </c>
      <c r="J16432">
        <f t="shared" si="1284"/>
        <v>70.005333333333326</v>
      </c>
      <c r="K16432" t="str">
        <f t="shared" si="1285"/>
        <v/>
      </c>
    </row>
    <row r="16433" spans="1:11" x14ac:dyDescent="0.25">
      <c r="A16433" t="s">
        <v>29394</v>
      </c>
      <c r="B16433" s="1" t="s">
        <v>29395</v>
      </c>
      <c r="C16433" t="s">
        <v>2019</v>
      </c>
      <c r="D16433" t="s">
        <v>9</v>
      </c>
      <c r="E16433">
        <v>1</v>
      </c>
      <c r="F16433">
        <v>8405.76</v>
      </c>
      <c r="G16433" t="str">
        <f t="shared" si="1282"/>
        <v>BLUEPRINTADN17034</v>
      </c>
      <c r="H16433" t="str">
        <f t="shared" si="1286"/>
        <v>226A01F725</v>
      </c>
      <c r="I16433" t="str">
        <f t="shared" si="1283"/>
        <v>SENZOR KISEONIKA</v>
      </c>
      <c r="J16433">
        <f t="shared" si="1284"/>
        <v>70.048000000000002</v>
      </c>
      <c r="K16433" t="str">
        <f t="shared" si="1285"/>
        <v/>
      </c>
    </row>
    <row r="16434" spans="1:11" x14ac:dyDescent="0.25">
      <c r="A16434" t="s">
        <v>29396</v>
      </c>
      <c r="B16434" s="1" t="s">
        <v>29397</v>
      </c>
      <c r="C16434" t="s">
        <v>2019</v>
      </c>
      <c r="D16434" t="s">
        <v>9</v>
      </c>
      <c r="E16434">
        <v>1</v>
      </c>
      <c r="F16434">
        <v>6734.08</v>
      </c>
      <c r="G16434" t="str">
        <f t="shared" si="1282"/>
        <v>BLUEPRINTADN17035</v>
      </c>
      <c r="H16434" t="str">
        <f t="shared" si="1286"/>
        <v>226901N401</v>
      </c>
      <c r="I16434" t="str">
        <f t="shared" si="1283"/>
        <v>SENZOR KISEONIKA</v>
      </c>
      <c r="J16434">
        <f t="shared" si="1284"/>
        <v>56.117333333333335</v>
      </c>
      <c r="K16434" t="str">
        <f t="shared" si="1285"/>
        <v/>
      </c>
    </row>
    <row r="16435" spans="1:11" x14ac:dyDescent="0.25">
      <c r="A16435" t="s">
        <v>29398</v>
      </c>
      <c r="B16435" s="1" t="s">
        <v>29399</v>
      </c>
      <c r="C16435" t="s">
        <v>2019</v>
      </c>
      <c r="D16435" t="s">
        <v>9</v>
      </c>
      <c r="E16435">
        <v>1</v>
      </c>
      <c r="F16435">
        <v>4262.3999999999996</v>
      </c>
      <c r="G16435" t="str">
        <f t="shared" si="1282"/>
        <v>BLUEPRINTADN17036</v>
      </c>
      <c r="H16435" t="str">
        <f t="shared" si="1286"/>
        <v>226A05M301</v>
      </c>
      <c r="I16435" t="str">
        <f t="shared" si="1283"/>
        <v>SENZOR KISEONIKA</v>
      </c>
      <c r="J16435">
        <f t="shared" si="1284"/>
        <v>35.519999999999996</v>
      </c>
      <c r="K16435" t="str">
        <f t="shared" si="1285"/>
        <v/>
      </c>
    </row>
    <row r="16436" spans="1:11" x14ac:dyDescent="0.25">
      <c r="A16436" t="s">
        <v>29400</v>
      </c>
      <c r="B16436" s="1" t="s">
        <v>29401</v>
      </c>
      <c r="C16436" t="s">
        <v>2019</v>
      </c>
      <c r="D16436" t="s">
        <v>9</v>
      </c>
      <c r="E16436">
        <v>1</v>
      </c>
      <c r="F16436">
        <v>9571.84</v>
      </c>
      <c r="G16436" t="str">
        <f t="shared" si="1282"/>
        <v>BLUEPRINTADN17037C</v>
      </c>
      <c r="H16436" t="str">
        <f t="shared" si="1286"/>
        <v>2269000QAD</v>
      </c>
      <c r="I16436" t="str">
        <f t="shared" si="1283"/>
        <v>SENZOR KISEONIKA</v>
      </c>
      <c r="J16436">
        <f t="shared" si="1284"/>
        <v>79.765333333333331</v>
      </c>
      <c r="K16436" t="str">
        <f t="shared" si="1285"/>
        <v/>
      </c>
    </row>
    <row r="16437" spans="1:11" x14ac:dyDescent="0.25">
      <c r="A16437" t="s">
        <v>29402</v>
      </c>
      <c r="B16437" s="1" t="s">
        <v>29403</v>
      </c>
      <c r="C16437" t="s">
        <v>2019</v>
      </c>
      <c r="D16437" t="s">
        <v>9</v>
      </c>
      <c r="E16437">
        <v>1</v>
      </c>
      <c r="F16437">
        <v>7443.2</v>
      </c>
      <c r="G16437" t="str">
        <f t="shared" si="1282"/>
        <v>BLUEPRINTADN17038</v>
      </c>
      <c r="H16437" t="str">
        <f t="shared" si="1286"/>
        <v>22690BX000</v>
      </c>
      <c r="I16437" t="str">
        <f t="shared" si="1283"/>
        <v>SENZOR KISEONIKA</v>
      </c>
      <c r="J16437">
        <f t="shared" si="1284"/>
        <v>62.026666666666664</v>
      </c>
      <c r="K16437" t="str">
        <f t="shared" si="1285"/>
        <v/>
      </c>
    </row>
    <row r="16438" spans="1:11" x14ac:dyDescent="0.25">
      <c r="A16438" t="s">
        <v>29404</v>
      </c>
      <c r="B16438" s="1" t="s">
        <v>29405</v>
      </c>
      <c r="C16438" t="s">
        <v>2019</v>
      </c>
      <c r="D16438" t="s">
        <v>9</v>
      </c>
      <c r="E16438">
        <v>1</v>
      </c>
      <c r="F16438">
        <v>13095.68</v>
      </c>
      <c r="G16438" t="str">
        <f t="shared" si="1282"/>
        <v>BLUEPRINTADN17039C</v>
      </c>
      <c r="H16438" t="str">
        <f t="shared" si="1286"/>
        <v>22693CD700</v>
      </c>
      <c r="I16438" t="str">
        <f t="shared" si="1283"/>
        <v>SENZOR KISEONIKA</v>
      </c>
      <c r="J16438">
        <f t="shared" si="1284"/>
        <v>109.13066666666667</v>
      </c>
      <c r="K16438" t="str">
        <f t="shared" si="1285"/>
        <v/>
      </c>
    </row>
    <row r="16439" spans="1:11" x14ac:dyDescent="0.25">
      <c r="A16439" t="s">
        <v>29406</v>
      </c>
      <c r="B16439" s="1" t="s">
        <v>29407</v>
      </c>
      <c r="C16439" t="s">
        <v>2019</v>
      </c>
      <c r="D16439" t="s">
        <v>9</v>
      </c>
      <c r="E16439">
        <v>1</v>
      </c>
      <c r="F16439">
        <v>11985.92</v>
      </c>
      <c r="G16439" t="str">
        <f t="shared" si="1282"/>
        <v>BLUEPRINTADN17040C</v>
      </c>
      <c r="H16439" t="str">
        <f t="shared" si="1286"/>
        <v>22693JG70A</v>
      </c>
      <c r="I16439" t="str">
        <f t="shared" si="1283"/>
        <v>SENZOR KISEONIKA</v>
      </c>
      <c r="J16439">
        <f t="shared" si="1284"/>
        <v>99.882666666666665</v>
      </c>
      <c r="K16439" t="str">
        <f t="shared" si="1285"/>
        <v/>
      </c>
    </row>
    <row r="16440" spans="1:11" x14ac:dyDescent="0.25">
      <c r="A16440" t="s">
        <v>29408</v>
      </c>
      <c r="B16440" s="1" t="s">
        <v>29409</v>
      </c>
      <c r="C16440" t="s">
        <v>2019</v>
      </c>
      <c r="D16440" t="s">
        <v>9</v>
      </c>
      <c r="E16440">
        <v>1</v>
      </c>
      <c r="F16440">
        <v>6430.72</v>
      </c>
      <c r="G16440" t="str">
        <f t="shared" si="1282"/>
        <v>BLUEPRINTADN17041</v>
      </c>
      <c r="H16440" t="str">
        <f t="shared" si="1286"/>
        <v>226A05M300</v>
      </c>
      <c r="I16440" t="str">
        <f t="shared" si="1283"/>
        <v>SENZOR KISEONIKA</v>
      </c>
      <c r="J16440">
        <f t="shared" si="1284"/>
        <v>53.589333333333336</v>
      </c>
      <c r="K16440" t="str">
        <f t="shared" si="1285"/>
        <v/>
      </c>
    </row>
    <row r="16441" spans="1:11" x14ac:dyDescent="0.25">
      <c r="A16441" t="s">
        <v>29410</v>
      </c>
      <c r="B16441" s="1" t="s">
        <v>29411</v>
      </c>
      <c r="C16441" t="s">
        <v>2019</v>
      </c>
      <c r="D16441" t="s">
        <v>9</v>
      </c>
      <c r="E16441">
        <v>1</v>
      </c>
      <c r="F16441">
        <v>7048.96</v>
      </c>
      <c r="G16441" t="str">
        <f t="shared" si="1282"/>
        <v>BLUEPRINTADN17042</v>
      </c>
      <c r="H16441" t="str">
        <f t="shared" si="1286"/>
        <v>226909F601</v>
      </c>
      <c r="I16441" t="str">
        <f t="shared" si="1283"/>
        <v>SENZOR KISEONIKA</v>
      </c>
      <c r="J16441">
        <f t="shared" si="1284"/>
        <v>58.741333333333337</v>
      </c>
      <c r="K16441" t="str">
        <f t="shared" si="1285"/>
        <v/>
      </c>
    </row>
    <row r="16442" spans="1:11" x14ac:dyDescent="0.25">
      <c r="A16442" t="s">
        <v>29412</v>
      </c>
      <c r="C16442" t="s">
        <v>2047</v>
      </c>
      <c r="D16442" t="s">
        <v>9</v>
      </c>
      <c r="E16442">
        <v>1</v>
      </c>
      <c r="F16442">
        <v>3215.36</v>
      </c>
      <c r="G16442" t="str">
        <f t="shared" si="1282"/>
        <v>BLUEPRINTADN17043</v>
      </c>
      <c r="H16442" t="str">
        <f t="shared" si="1286"/>
        <v>ADN17043</v>
      </c>
      <c r="I16442" t="str">
        <f t="shared" si="1283"/>
        <v>SENZOR KISEONIKA</v>
      </c>
      <c r="J16442">
        <f t="shared" si="1284"/>
        <v>26.794666666666668</v>
      </c>
      <c r="K16442" t="str">
        <f t="shared" si="1285"/>
        <v/>
      </c>
    </row>
    <row r="16443" spans="1:11" x14ac:dyDescent="0.25">
      <c r="A16443" t="s">
        <v>29413</v>
      </c>
      <c r="B16443" s="1" t="s">
        <v>29414</v>
      </c>
      <c r="C16443" t="s">
        <v>2047</v>
      </c>
      <c r="D16443" t="s">
        <v>9</v>
      </c>
      <c r="E16443">
        <v>1</v>
      </c>
      <c r="F16443">
        <v>19695.36</v>
      </c>
      <c r="G16443" t="str">
        <f t="shared" si="1282"/>
        <v>BLUEPRINTADN17044</v>
      </c>
      <c r="H16443" t="str">
        <f t="shared" si="1286"/>
        <v>22693JA00B</v>
      </c>
      <c r="I16443" t="str">
        <f t="shared" si="1283"/>
        <v>SENZOR KISEONIKA</v>
      </c>
      <c r="J16443">
        <f t="shared" si="1284"/>
        <v>164.12800000000001</v>
      </c>
      <c r="K16443" t="str">
        <f t="shared" si="1285"/>
        <v/>
      </c>
    </row>
    <row r="16444" spans="1:11" x14ac:dyDescent="0.25">
      <c r="A16444" t="s">
        <v>29415</v>
      </c>
      <c r="B16444" s="1" t="s">
        <v>29416</v>
      </c>
      <c r="C16444" t="s">
        <v>2047</v>
      </c>
      <c r="D16444" t="s">
        <v>9</v>
      </c>
      <c r="E16444">
        <v>1</v>
      </c>
      <c r="F16444">
        <v>3417.6</v>
      </c>
      <c r="G16444" t="str">
        <f t="shared" si="1282"/>
        <v>BLUEPRINTADN17045</v>
      </c>
      <c r="H16444" t="str">
        <f t="shared" si="1286"/>
        <v>226A04U301</v>
      </c>
      <c r="I16444" t="str">
        <f t="shared" si="1283"/>
        <v>SENZOR KISEONIKA</v>
      </c>
      <c r="J16444">
        <f t="shared" si="1284"/>
        <v>28.48</v>
      </c>
      <c r="K16444" t="str">
        <f t="shared" si="1285"/>
        <v/>
      </c>
    </row>
    <row r="16445" spans="1:11" x14ac:dyDescent="0.25">
      <c r="A16445" t="s">
        <v>29417</v>
      </c>
      <c r="B16445" s="1" t="s">
        <v>29418</v>
      </c>
      <c r="C16445" t="s">
        <v>2019</v>
      </c>
      <c r="D16445" t="s">
        <v>9</v>
      </c>
      <c r="E16445">
        <v>1</v>
      </c>
      <c r="F16445">
        <v>21167.360000000001</v>
      </c>
      <c r="G16445" t="str">
        <f t="shared" si="1282"/>
        <v>BLUEPRINTADN17046</v>
      </c>
      <c r="H16445" t="str">
        <f t="shared" si="1286"/>
        <v>22693EY00A</v>
      </c>
      <c r="I16445" t="str">
        <f t="shared" si="1283"/>
        <v>SENZOR KISEONIKA</v>
      </c>
      <c r="J16445">
        <f t="shared" si="1284"/>
        <v>176.39466666666667</v>
      </c>
      <c r="K16445" t="str">
        <f t="shared" si="1285"/>
        <v/>
      </c>
    </row>
    <row r="16446" spans="1:11" x14ac:dyDescent="0.25">
      <c r="A16446" t="s">
        <v>29419</v>
      </c>
      <c r="B16446" s="1" t="s">
        <v>29420</v>
      </c>
      <c r="C16446" t="s">
        <v>2047</v>
      </c>
      <c r="D16446" t="s">
        <v>9</v>
      </c>
      <c r="E16446">
        <v>1</v>
      </c>
      <c r="F16446">
        <v>12006.4</v>
      </c>
      <c r="G16446" t="str">
        <f t="shared" si="1282"/>
        <v>BLUEPRINTADN17047</v>
      </c>
      <c r="H16446" t="str">
        <f t="shared" si="1286"/>
        <v>22690AA000</v>
      </c>
      <c r="I16446" t="str">
        <f t="shared" si="1283"/>
        <v>SENZOR KISEONIKA</v>
      </c>
      <c r="J16446">
        <f t="shared" si="1284"/>
        <v>100.05333333333333</v>
      </c>
      <c r="K16446" t="str">
        <f t="shared" si="1285"/>
        <v/>
      </c>
    </row>
    <row r="16447" spans="1:11" x14ac:dyDescent="0.25">
      <c r="A16447" t="s">
        <v>29421</v>
      </c>
      <c r="B16447" s="1" t="s">
        <v>29422</v>
      </c>
      <c r="C16447" t="s">
        <v>2047</v>
      </c>
      <c r="D16447" t="s">
        <v>9</v>
      </c>
      <c r="E16447">
        <v>1</v>
      </c>
      <c r="F16447">
        <v>3471.36</v>
      </c>
      <c r="G16447" t="str">
        <f t="shared" si="1282"/>
        <v>BLUEPRINTADN17048</v>
      </c>
      <c r="H16447" t="str">
        <f t="shared" si="1286"/>
        <v>226901C770</v>
      </c>
      <c r="I16447" t="str">
        <f t="shared" si="1283"/>
        <v>SENZOR KISEONIKA</v>
      </c>
      <c r="J16447">
        <f t="shared" si="1284"/>
        <v>28.928000000000001</v>
      </c>
      <c r="K16447" t="str">
        <f t="shared" si="1285"/>
        <v/>
      </c>
    </row>
    <row r="16448" spans="1:11" x14ac:dyDescent="0.25">
      <c r="A16448" t="s">
        <v>29423</v>
      </c>
      <c r="B16448" s="1" t="s">
        <v>29424</v>
      </c>
      <c r="C16448" t="s">
        <v>2019</v>
      </c>
      <c r="D16448" t="s">
        <v>9</v>
      </c>
      <c r="E16448">
        <v>1</v>
      </c>
      <c r="F16448">
        <v>8298.24</v>
      </c>
      <c r="G16448" t="str">
        <f t="shared" si="1282"/>
        <v>BLUEPRINTADN17049</v>
      </c>
      <c r="H16448" t="str">
        <f t="shared" si="1286"/>
        <v>226902Y921</v>
      </c>
      <c r="I16448" t="str">
        <f t="shared" si="1283"/>
        <v>SENZOR KISEONIKA</v>
      </c>
      <c r="J16448">
        <f t="shared" si="1284"/>
        <v>69.152000000000001</v>
      </c>
      <c r="K16448" t="str">
        <f t="shared" si="1285"/>
        <v/>
      </c>
    </row>
    <row r="16449" spans="1:11" x14ac:dyDescent="0.25">
      <c r="A16449" t="s">
        <v>29425</v>
      </c>
      <c r="B16449" s="1" t="s">
        <v>29426</v>
      </c>
      <c r="C16449" t="s">
        <v>2019</v>
      </c>
      <c r="D16449" t="s">
        <v>9</v>
      </c>
      <c r="E16449">
        <v>1</v>
      </c>
      <c r="F16449">
        <v>9336.32</v>
      </c>
      <c r="G16449" t="str">
        <f t="shared" si="1282"/>
        <v>BLUEPRINTADN17050</v>
      </c>
      <c r="H16449" t="str">
        <f t="shared" si="1286"/>
        <v>226931LA0B</v>
      </c>
      <c r="I16449" t="str">
        <f t="shared" si="1283"/>
        <v>SENZOR KISEONIKA</v>
      </c>
      <c r="J16449">
        <f t="shared" si="1284"/>
        <v>77.802666666666667</v>
      </c>
      <c r="K16449" t="str">
        <f t="shared" si="1285"/>
        <v/>
      </c>
    </row>
    <row r="16450" spans="1:11" x14ac:dyDescent="0.25">
      <c r="A16450" t="s">
        <v>29427</v>
      </c>
      <c r="B16450" s="1" t="s">
        <v>29428</v>
      </c>
      <c r="C16450" t="s">
        <v>2019</v>
      </c>
      <c r="D16450" t="s">
        <v>9</v>
      </c>
      <c r="E16450">
        <v>1</v>
      </c>
      <c r="F16450">
        <v>9274.8799999999992</v>
      </c>
      <c r="G16450" t="str">
        <f t="shared" si="1282"/>
        <v>BLUEPRINTADN17051</v>
      </c>
      <c r="H16450" t="str">
        <f t="shared" si="1286"/>
        <v>2269000Q0M</v>
      </c>
      <c r="I16450" t="str">
        <f t="shared" si="1283"/>
        <v>SENZOR KISEONIKA</v>
      </c>
      <c r="J16450">
        <f t="shared" si="1284"/>
        <v>77.290666666666667</v>
      </c>
      <c r="K16450" t="str">
        <f t="shared" si="1285"/>
        <v/>
      </c>
    </row>
    <row r="16451" spans="1:11" x14ac:dyDescent="0.25">
      <c r="A16451" t="s">
        <v>29429</v>
      </c>
      <c r="B16451" s="1" t="s">
        <v>29430</v>
      </c>
      <c r="C16451" t="s">
        <v>2019</v>
      </c>
      <c r="D16451" t="s">
        <v>9</v>
      </c>
      <c r="E16451">
        <v>1</v>
      </c>
      <c r="F16451">
        <v>19816.96</v>
      </c>
      <c r="G16451" t="str">
        <f t="shared" ref="G16451:G16514" si="1287">"BLUEPRINT"&amp;A16451</f>
        <v>BLUEPRINTADN17052</v>
      </c>
      <c r="H16451" t="str">
        <f t="shared" si="1286"/>
        <v>226A35X00A</v>
      </c>
      <c r="I16451" t="str">
        <f t="shared" ref="I16451:I16514" si="1288">UPPER(C16451)</f>
        <v>SENZOR KISEONIKA</v>
      </c>
      <c r="J16451">
        <f t="shared" ref="J16451:J16514" si="1289">F16451/120</f>
        <v>165.14133333333334</v>
      </c>
      <c r="K16451" t="str">
        <f t="shared" ref="K16451:K16514" si="1290">IF(E16451&gt;1,"nesto", "")</f>
        <v/>
      </c>
    </row>
    <row r="16452" spans="1:11" x14ac:dyDescent="0.25">
      <c r="A16452" t="s">
        <v>29431</v>
      </c>
      <c r="B16452" s="1" t="s">
        <v>29432</v>
      </c>
      <c r="C16452" t="s">
        <v>2019</v>
      </c>
      <c r="D16452" t="s">
        <v>9</v>
      </c>
      <c r="E16452">
        <v>1</v>
      </c>
      <c r="F16452">
        <v>10689.28</v>
      </c>
      <c r="G16452" t="str">
        <f t="shared" si="1287"/>
        <v>BLUEPRINTADN17053</v>
      </c>
      <c r="H16452" t="str">
        <f t="shared" si="1286"/>
        <v>226A01KC0A</v>
      </c>
      <c r="I16452" t="str">
        <f t="shared" si="1288"/>
        <v>SENZOR KISEONIKA</v>
      </c>
      <c r="J16452">
        <f t="shared" si="1289"/>
        <v>89.077333333333343</v>
      </c>
      <c r="K16452" t="str">
        <f t="shared" si="1290"/>
        <v/>
      </c>
    </row>
    <row r="16453" spans="1:11" x14ac:dyDescent="0.25">
      <c r="A16453" t="s">
        <v>29433</v>
      </c>
      <c r="B16453" s="1" t="s">
        <v>29434</v>
      </c>
      <c r="C16453" t="s">
        <v>2019</v>
      </c>
      <c r="D16453" t="s">
        <v>9</v>
      </c>
      <c r="E16453">
        <v>1</v>
      </c>
      <c r="F16453">
        <v>8418.56</v>
      </c>
      <c r="G16453" t="str">
        <f t="shared" si="1287"/>
        <v>BLUEPRINTADN17054</v>
      </c>
      <c r="H16453" t="str">
        <f t="shared" si="1286"/>
        <v>226901HC0A</v>
      </c>
      <c r="I16453" t="str">
        <f t="shared" si="1288"/>
        <v>SENZOR KISEONIKA</v>
      </c>
      <c r="J16453">
        <f t="shared" si="1289"/>
        <v>70.154666666666657</v>
      </c>
      <c r="K16453" t="str">
        <f t="shared" si="1290"/>
        <v/>
      </c>
    </row>
    <row r="16454" spans="1:11" x14ac:dyDescent="0.25">
      <c r="A16454" t="s">
        <v>29435</v>
      </c>
      <c r="B16454" s="1" t="s">
        <v>29436</v>
      </c>
      <c r="C16454" t="s">
        <v>2019</v>
      </c>
      <c r="D16454" t="s">
        <v>9</v>
      </c>
      <c r="E16454">
        <v>1</v>
      </c>
      <c r="F16454">
        <v>12984.32</v>
      </c>
      <c r="G16454" t="str">
        <f t="shared" si="1287"/>
        <v>BLUEPRINTADN17055</v>
      </c>
      <c r="H16454" t="str">
        <f t="shared" si="1286"/>
        <v>226A01KC0B</v>
      </c>
      <c r="I16454" t="str">
        <f t="shared" si="1288"/>
        <v>SENZOR KISEONIKA</v>
      </c>
      <c r="J16454">
        <f t="shared" si="1289"/>
        <v>108.20266666666666</v>
      </c>
      <c r="K16454" t="str">
        <f t="shared" si="1290"/>
        <v/>
      </c>
    </row>
    <row r="16455" spans="1:11" x14ac:dyDescent="0.25">
      <c r="A16455" t="s">
        <v>29437</v>
      </c>
      <c r="B16455" s="1" t="s">
        <v>29438</v>
      </c>
      <c r="C16455" t="s">
        <v>2019</v>
      </c>
      <c r="D16455" t="s">
        <v>9</v>
      </c>
      <c r="E16455">
        <v>1</v>
      </c>
      <c r="F16455">
        <v>2520.3200000000002</v>
      </c>
      <c r="G16455" t="str">
        <f t="shared" si="1287"/>
        <v>BLUEPRINTADN17056</v>
      </c>
      <c r="H16455" t="str">
        <f t="shared" si="1286"/>
        <v>2269000QAA</v>
      </c>
      <c r="I16455" t="str">
        <f t="shared" si="1288"/>
        <v>SENZOR KISEONIKA</v>
      </c>
      <c r="J16455">
        <f t="shared" si="1289"/>
        <v>21.002666666666666</v>
      </c>
      <c r="K16455" t="str">
        <f t="shared" si="1290"/>
        <v/>
      </c>
    </row>
    <row r="16456" spans="1:11" x14ac:dyDescent="0.25">
      <c r="A16456" t="s">
        <v>29439</v>
      </c>
      <c r="B16456" s="1" t="s">
        <v>29440</v>
      </c>
      <c r="C16456" t="s">
        <v>2034</v>
      </c>
      <c r="D16456" t="s">
        <v>9</v>
      </c>
      <c r="E16456">
        <v>1</v>
      </c>
      <c r="F16456">
        <v>5794.56</v>
      </c>
      <c r="G16456" t="str">
        <f t="shared" si="1287"/>
        <v>BLUEPRINTADN17057</v>
      </c>
      <c r="H16456" t="str">
        <f t="shared" si="1286"/>
        <v>226A03ST0A</v>
      </c>
      <c r="I16456" t="str">
        <f t="shared" si="1288"/>
        <v>LAMBDA SONDA</v>
      </c>
      <c r="J16456">
        <f t="shared" si="1289"/>
        <v>48.288000000000004</v>
      </c>
      <c r="K16456" t="str">
        <f t="shared" si="1290"/>
        <v/>
      </c>
    </row>
    <row r="16457" spans="1:11" x14ac:dyDescent="0.25">
      <c r="A16457" t="s">
        <v>29441</v>
      </c>
      <c r="B16457" s="1" t="s">
        <v>29442</v>
      </c>
      <c r="C16457" t="s">
        <v>2034</v>
      </c>
      <c r="D16457" t="s">
        <v>9</v>
      </c>
      <c r="E16457">
        <v>1</v>
      </c>
      <c r="F16457">
        <v>2831.36</v>
      </c>
      <c r="G16457" t="str">
        <f t="shared" si="1287"/>
        <v>BLUEPRINTADN17058</v>
      </c>
      <c r="H16457" t="str">
        <f t="shared" si="1286"/>
        <v>226904A00B</v>
      </c>
      <c r="I16457" t="str">
        <f t="shared" si="1288"/>
        <v>LAMBDA SONDA</v>
      </c>
      <c r="J16457">
        <f t="shared" si="1289"/>
        <v>23.594666666666669</v>
      </c>
      <c r="K16457" t="str">
        <f t="shared" si="1290"/>
        <v/>
      </c>
    </row>
    <row r="16458" spans="1:11" x14ac:dyDescent="0.25">
      <c r="A16458" t="s">
        <v>29443</v>
      </c>
      <c r="B16458" s="1" t="s">
        <v>29444</v>
      </c>
      <c r="C16458" t="s">
        <v>2091</v>
      </c>
      <c r="D16458" t="s">
        <v>9</v>
      </c>
      <c r="E16458">
        <v>1</v>
      </c>
      <c r="F16458">
        <v>34274.559999999998</v>
      </c>
      <c r="G16458" t="str">
        <f t="shared" si="1287"/>
        <v>BLUEPRINTADN17101C</v>
      </c>
      <c r="H16458" t="str">
        <f t="shared" si="1286"/>
        <v>479113J301</v>
      </c>
      <c r="I16458" t="str">
        <f t="shared" si="1288"/>
        <v>ABS SENZOR</v>
      </c>
      <c r="J16458">
        <f t="shared" si="1289"/>
        <v>285.62133333333333</v>
      </c>
      <c r="K16458" t="str">
        <f t="shared" si="1290"/>
        <v/>
      </c>
    </row>
    <row r="16459" spans="1:11" x14ac:dyDescent="0.25">
      <c r="A16459" t="s">
        <v>29445</v>
      </c>
      <c r="B16459" s="1" t="s">
        <v>29446</v>
      </c>
      <c r="C16459" t="s">
        <v>2091</v>
      </c>
      <c r="D16459" t="s">
        <v>9</v>
      </c>
      <c r="E16459">
        <v>1</v>
      </c>
      <c r="F16459">
        <v>6850.56</v>
      </c>
      <c r="G16459" t="str">
        <f t="shared" si="1287"/>
        <v>BLUEPRINTADN17102C</v>
      </c>
      <c r="H16459" t="str">
        <f t="shared" si="1286"/>
        <v>479103J301</v>
      </c>
      <c r="I16459" t="str">
        <f t="shared" si="1288"/>
        <v>ABS SENZOR</v>
      </c>
      <c r="J16459">
        <f t="shared" si="1289"/>
        <v>57.088000000000001</v>
      </c>
      <c r="K16459" t="str">
        <f t="shared" si="1290"/>
        <v/>
      </c>
    </row>
    <row r="16460" spans="1:11" x14ac:dyDescent="0.25">
      <c r="A16460" t="s">
        <v>29447</v>
      </c>
      <c r="B16460" s="1" t="s">
        <v>29448</v>
      </c>
      <c r="C16460" t="s">
        <v>2091</v>
      </c>
      <c r="D16460" t="s">
        <v>9</v>
      </c>
      <c r="E16460">
        <v>1</v>
      </c>
      <c r="F16460">
        <v>31998.720000000001</v>
      </c>
      <c r="G16460" t="str">
        <f t="shared" si="1287"/>
        <v>BLUEPRINTADN17104C</v>
      </c>
      <c r="H16460" t="str">
        <f t="shared" si="1286"/>
        <v>479003J310</v>
      </c>
      <c r="I16460" t="str">
        <f t="shared" si="1288"/>
        <v>ABS SENZOR</v>
      </c>
      <c r="J16460">
        <f t="shared" si="1289"/>
        <v>266.65600000000001</v>
      </c>
      <c r="K16460" t="str">
        <f t="shared" si="1290"/>
        <v/>
      </c>
    </row>
    <row r="16461" spans="1:11" x14ac:dyDescent="0.25">
      <c r="A16461" t="s">
        <v>29449</v>
      </c>
      <c r="B16461" s="1" t="s">
        <v>29450</v>
      </c>
      <c r="C16461" t="s">
        <v>2091</v>
      </c>
      <c r="D16461" t="s">
        <v>9</v>
      </c>
      <c r="E16461">
        <v>1</v>
      </c>
      <c r="F16461">
        <v>24757.759999999998</v>
      </c>
      <c r="G16461" t="str">
        <f t="shared" si="1287"/>
        <v>BLUEPRINTADN17105C</v>
      </c>
      <c r="H16461" t="str">
        <f t="shared" si="1286"/>
        <v>479110X800</v>
      </c>
      <c r="I16461" t="str">
        <f t="shared" si="1288"/>
        <v>ABS SENZOR</v>
      </c>
      <c r="J16461">
        <f t="shared" si="1289"/>
        <v>206.31466666666665</v>
      </c>
      <c r="K16461" t="str">
        <f t="shared" si="1290"/>
        <v/>
      </c>
    </row>
    <row r="16462" spans="1:11" x14ac:dyDescent="0.25">
      <c r="A16462" t="s">
        <v>29451</v>
      </c>
      <c r="B16462" s="1" t="s">
        <v>29452</v>
      </c>
      <c r="C16462" t="s">
        <v>2091</v>
      </c>
      <c r="D16462" t="s">
        <v>9</v>
      </c>
      <c r="E16462">
        <v>1</v>
      </c>
      <c r="F16462">
        <v>16782.080000000002</v>
      </c>
      <c r="G16462" t="str">
        <f t="shared" si="1287"/>
        <v>BLUEPRINTADN17106C</v>
      </c>
      <c r="H16462" t="str">
        <f t="shared" si="1286"/>
        <v>479100X800</v>
      </c>
      <c r="I16462" t="str">
        <f t="shared" si="1288"/>
        <v>ABS SENZOR</v>
      </c>
      <c r="J16462">
        <f t="shared" si="1289"/>
        <v>139.85066666666668</v>
      </c>
      <c r="K16462" t="str">
        <f t="shared" si="1290"/>
        <v/>
      </c>
    </row>
    <row r="16463" spans="1:11" x14ac:dyDescent="0.25">
      <c r="A16463" t="s">
        <v>29453</v>
      </c>
      <c r="B16463" s="1" t="s">
        <v>29454</v>
      </c>
      <c r="C16463" t="s">
        <v>2091</v>
      </c>
      <c r="D16463" t="s">
        <v>9</v>
      </c>
      <c r="E16463">
        <v>1</v>
      </c>
      <c r="F16463">
        <v>40052.480000000003</v>
      </c>
      <c r="G16463" t="str">
        <f t="shared" si="1287"/>
        <v>BLUEPRINTADN17107C</v>
      </c>
      <c r="H16463" t="str">
        <f t="shared" si="1286"/>
        <v>479007F000˙</v>
      </c>
      <c r="I16463" t="str">
        <f t="shared" si="1288"/>
        <v>ABS SENZOR</v>
      </c>
      <c r="J16463">
        <f t="shared" si="1289"/>
        <v>333.77066666666667</v>
      </c>
      <c r="K16463" t="str">
        <f t="shared" si="1290"/>
        <v/>
      </c>
    </row>
    <row r="16464" spans="1:11" x14ac:dyDescent="0.25">
      <c r="A16464" t="s">
        <v>29455</v>
      </c>
      <c r="B16464" s="1" t="s">
        <v>29456</v>
      </c>
      <c r="C16464" t="s">
        <v>2091</v>
      </c>
      <c r="D16464" t="s">
        <v>9</v>
      </c>
      <c r="E16464">
        <v>1</v>
      </c>
      <c r="F16464">
        <v>39324.160000000003</v>
      </c>
      <c r="G16464" t="str">
        <f t="shared" si="1287"/>
        <v>BLUEPRINTADN17108C</v>
      </c>
      <c r="H16464" t="str">
        <f t="shared" si="1286"/>
        <v>479007F200˙</v>
      </c>
      <c r="I16464" t="str">
        <f t="shared" si="1288"/>
        <v>ABS SENZOR</v>
      </c>
      <c r="J16464">
        <f t="shared" si="1289"/>
        <v>327.70133333333337</v>
      </c>
      <c r="K16464" t="str">
        <f t="shared" si="1290"/>
        <v/>
      </c>
    </row>
    <row r="16465" spans="1:11" x14ac:dyDescent="0.25">
      <c r="A16465" t="s">
        <v>29457</v>
      </c>
      <c r="B16465" s="1" t="s">
        <v>29458</v>
      </c>
      <c r="C16465" t="s">
        <v>2091</v>
      </c>
      <c r="D16465" t="s">
        <v>9</v>
      </c>
      <c r="E16465">
        <v>1</v>
      </c>
      <c r="F16465">
        <v>23298.560000000001</v>
      </c>
      <c r="G16465" t="str">
        <f t="shared" si="1287"/>
        <v>BLUEPRINTADN17109C</v>
      </c>
      <c r="H16465" t="str">
        <f t="shared" si="1286"/>
        <v>479002F001</v>
      </c>
      <c r="I16465" t="str">
        <f t="shared" si="1288"/>
        <v>ABS SENZOR</v>
      </c>
      <c r="J16465">
        <f t="shared" si="1289"/>
        <v>194.15466666666669</v>
      </c>
      <c r="K16465" t="str">
        <f t="shared" si="1290"/>
        <v/>
      </c>
    </row>
    <row r="16466" spans="1:11" x14ac:dyDescent="0.25">
      <c r="A16466" t="s">
        <v>29459</v>
      </c>
      <c r="B16466" s="1" t="s">
        <v>29460</v>
      </c>
      <c r="C16466" t="s">
        <v>2091</v>
      </c>
      <c r="D16466" t="s">
        <v>9</v>
      </c>
      <c r="E16466">
        <v>1</v>
      </c>
      <c r="F16466">
        <v>29294.080000000002</v>
      </c>
      <c r="G16466" t="str">
        <f t="shared" si="1287"/>
        <v>BLUEPRINTADN17110C</v>
      </c>
      <c r="H16466" t="str">
        <f t="shared" si="1286"/>
        <v>479012F001</v>
      </c>
      <c r="I16466" t="str">
        <f t="shared" si="1288"/>
        <v>ABS SENZOR</v>
      </c>
      <c r="J16466">
        <f t="shared" si="1289"/>
        <v>244.11733333333333</v>
      </c>
      <c r="K16466" t="str">
        <f t="shared" si="1290"/>
        <v/>
      </c>
    </row>
    <row r="16467" spans="1:11" x14ac:dyDescent="0.25">
      <c r="A16467" t="s">
        <v>29461</v>
      </c>
      <c r="B16467" s="1" t="s">
        <v>29462</v>
      </c>
      <c r="C16467" t="s">
        <v>2091</v>
      </c>
      <c r="D16467" t="s">
        <v>9</v>
      </c>
      <c r="E16467">
        <v>1</v>
      </c>
      <c r="F16467">
        <v>1405.44</v>
      </c>
      <c r="G16467" t="str">
        <f t="shared" si="1287"/>
        <v>BLUEPRINTADN17111</v>
      </c>
      <c r="H16467" t="str">
        <f t="shared" si="1286"/>
        <v>47900AX600</v>
      </c>
      <c r="I16467" t="str">
        <f t="shared" si="1288"/>
        <v>ABS SENZOR</v>
      </c>
      <c r="J16467">
        <f t="shared" si="1289"/>
        <v>11.712</v>
      </c>
      <c r="K16467" t="str">
        <f t="shared" si="1290"/>
        <v/>
      </c>
    </row>
    <row r="16468" spans="1:11" x14ac:dyDescent="0.25">
      <c r="A16468" t="s">
        <v>29463</v>
      </c>
      <c r="B16468" s="1" t="s">
        <v>29464</v>
      </c>
      <c r="C16468" t="s">
        <v>2091</v>
      </c>
      <c r="D16468" t="s">
        <v>9</v>
      </c>
      <c r="E16468">
        <v>1</v>
      </c>
      <c r="F16468">
        <v>1178.8800000000001</v>
      </c>
      <c r="G16468" t="str">
        <f t="shared" si="1287"/>
        <v>BLUEPRINTADN17112</v>
      </c>
      <c r="H16468" t="str">
        <f t="shared" si="1286"/>
        <v>47901AX600</v>
      </c>
      <c r="I16468" t="str">
        <f t="shared" si="1288"/>
        <v>ABS SENZOR</v>
      </c>
      <c r="J16468">
        <f t="shared" si="1289"/>
        <v>9.8240000000000016</v>
      </c>
      <c r="K16468" t="str">
        <f t="shared" si="1290"/>
        <v/>
      </c>
    </row>
    <row r="16469" spans="1:11" x14ac:dyDescent="0.25">
      <c r="A16469" t="s">
        <v>29465</v>
      </c>
      <c r="C16469" t="s">
        <v>5249</v>
      </c>
      <c r="D16469" t="s">
        <v>9</v>
      </c>
      <c r="E16469">
        <v>1</v>
      </c>
      <c r="F16469">
        <v>1830.4</v>
      </c>
      <c r="G16469" t="str">
        <f t="shared" si="1287"/>
        <v>BLUEPRINTADN171123</v>
      </c>
      <c r="H16469" t="str">
        <f t="shared" si="1286"/>
        <v>ADN171123</v>
      </c>
      <c r="I16469" t="str">
        <f t="shared" si="1288"/>
        <v>ABS PRSTEN</v>
      </c>
      <c r="J16469">
        <f t="shared" si="1289"/>
        <v>15.253333333333334</v>
      </c>
      <c r="K16469" t="str">
        <f t="shared" si="1290"/>
        <v/>
      </c>
    </row>
    <row r="16470" spans="1:11" x14ac:dyDescent="0.25">
      <c r="A16470" t="s">
        <v>29466</v>
      </c>
      <c r="B16470" s="1" t="s">
        <v>29467</v>
      </c>
      <c r="C16470" t="s">
        <v>2091</v>
      </c>
      <c r="D16470" t="s">
        <v>9</v>
      </c>
      <c r="E16470">
        <v>1</v>
      </c>
      <c r="F16470">
        <v>25207.040000000001</v>
      </c>
      <c r="G16470" t="str">
        <f t="shared" si="1287"/>
        <v>BLUEPRINTADN17113</v>
      </c>
      <c r="H16470" t="str">
        <f t="shared" si="1286"/>
        <v>479112S700</v>
      </c>
      <c r="I16470" t="str">
        <f t="shared" si="1288"/>
        <v>ABS SENZOR</v>
      </c>
      <c r="J16470">
        <f t="shared" si="1289"/>
        <v>210.05866666666668</v>
      </c>
      <c r="K16470" t="str">
        <f t="shared" si="1290"/>
        <v/>
      </c>
    </row>
    <row r="16471" spans="1:11" x14ac:dyDescent="0.25">
      <c r="A16471" t="s">
        <v>29468</v>
      </c>
      <c r="B16471" s="1" t="s">
        <v>29469</v>
      </c>
      <c r="C16471" t="s">
        <v>2091</v>
      </c>
      <c r="D16471" t="s">
        <v>9</v>
      </c>
      <c r="E16471">
        <v>1</v>
      </c>
      <c r="F16471">
        <v>25196.799999999999</v>
      </c>
      <c r="G16471" t="str">
        <f t="shared" si="1287"/>
        <v>BLUEPRINTADN17114</v>
      </c>
      <c r="H16471" t="str">
        <f t="shared" si="1286"/>
        <v>479102S700</v>
      </c>
      <c r="I16471" t="str">
        <f t="shared" si="1288"/>
        <v>ABS SENZOR</v>
      </c>
      <c r="J16471">
        <f t="shared" si="1289"/>
        <v>209.97333333333333</v>
      </c>
      <c r="K16471" t="str">
        <f t="shared" si="1290"/>
        <v/>
      </c>
    </row>
    <row r="16472" spans="1:11" x14ac:dyDescent="0.25">
      <c r="A16472" t="s">
        <v>29470</v>
      </c>
      <c r="B16472" s="1" t="s">
        <v>29471</v>
      </c>
      <c r="C16472" t="s">
        <v>2091</v>
      </c>
      <c r="D16472" t="s">
        <v>9</v>
      </c>
      <c r="E16472">
        <v>1</v>
      </c>
      <c r="F16472">
        <v>4008.96</v>
      </c>
      <c r="G16472" t="str">
        <f t="shared" si="1287"/>
        <v>BLUEPRINTADN17115C</v>
      </c>
      <c r="H16472" t="str">
        <f t="shared" si="1286"/>
        <v>479018H300</v>
      </c>
      <c r="I16472" t="str">
        <f t="shared" si="1288"/>
        <v>ABS SENZOR</v>
      </c>
      <c r="J16472">
        <f t="shared" si="1289"/>
        <v>33.408000000000001</v>
      </c>
      <c r="K16472" t="str">
        <f t="shared" si="1290"/>
        <v/>
      </c>
    </row>
    <row r="16473" spans="1:11" x14ac:dyDescent="0.25">
      <c r="A16473" t="s">
        <v>29472</v>
      </c>
      <c r="B16473" s="1" t="s">
        <v>29473</v>
      </c>
      <c r="C16473" t="s">
        <v>2091</v>
      </c>
      <c r="D16473" t="s">
        <v>9</v>
      </c>
      <c r="E16473">
        <v>1</v>
      </c>
      <c r="F16473">
        <v>4008.96</v>
      </c>
      <c r="G16473" t="str">
        <f t="shared" si="1287"/>
        <v>BLUEPRINTADN17116C</v>
      </c>
      <c r="H16473" t="str">
        <f t="shared" si="1286"/>
        <v>479008H300</v>
      </c>
      <c r="I16473" t="str">
        <f t="shared" si="1288"/>
        <v>ABS SENZOR</v>
      </c>
      <c r="J16473">
        <f t="shared" si="1289"/>
        <v>33.408000000000001</v>
      </c>
      <c r="K16473" t="str">
        <f t="shared" si="1290"/>
        <v/>
      </c>
    </row>
    <row r="16474" spans="1:11" x14ac:dyDescent="0.25">
      <c r="A16474" t="s">
        <v>29474</v>
      </c>
      <c r="B16474" s="1" t="s">
        <v>29475</v>
      </c>
      <c r="C16474" t="s">
        <v>2091</v>
      </c>
      <c r="D16474" t="s">
        <v>9</v>
      </c>
      <c r="E16474">
        <v>1</v>
      </c>
      <c r="F16474">
        <v>17049.599999999999</v>
      </c>
      <c r="G16474" t="str">
        <f t="shared" si="1287"/>
        <v>BLUEPRINTADN17117C</v>
      </c>
      <c r="H16474" t="str">
        <f t="shared" si="1286"/>
        <v>47911EQ010</v>
      </c>
      <c r="I16474" t="str">
        <f t="shared" si="1288"/>
        <v>ABS SENZOR</v>
      </c>
      <c r="J16474">
        <f t="shared" si="1289"/>
        <v>142.07999999999998</v>
      </c>
      <c r="K16474" t="str">
        <f t="shared" si="1290"/>
        <v/>
      </c>
    </row>
    <row r="16475" spans="1:11" x14ac:dyDescent="0.25">
      <c r="A16475" t="s">
        <v>29476</v>
      </c>
      <c r="B16475" s="1" t="s">
        <v>29477</v>
      </c>
      <c r="C16475" t="s">
        <v>2091</v>
      </c>
      <c r="D16475" t="s">
        <v>9</v>
      </c>
      <c r="E16475">
        <v>1</v>
      </c>
      <c r="F16475">
        <v>16832</v>
      </c>
      <c r="G16475" t="str">
        <f t="shared" si="1287"/>
        <v>BLUEPRINTADN17118C</v>
      </c>
      <c r="H16475" t="str">
        <f t="shared" si="1286"/>
        <v>47910EQ010</v>
      </c>
      <c r="I16475" t="str">
        <f t="shared" si="1288"/>
        <v>ABS SENZOR</v>
      </c>
      <c r="J16475">
        <f t="shared" si="1289"/>
        <v>140.26666666666668</v>
      </c>
      <c r="K16475" t="str">
        <f t="shared" si="1290"/>
        <v/>
      </c>
    </row>
    <row r="16476" spans="1:11" x14ac:dyDescent="0.25">
      <c r="A16476" t="s">
        <v>29478</v>
      </c>
      <c r="B16476" s="1" t="s">
        <v>29479</v>
      </c>
      <c r="C16476" t="s">
        <v>2091</v>
      </c>
      <c r="D16476" t="s">
        <v>9</v>
      </c>
      <c r="E16476">
        <v>1</v>
      </c>
      <c r="F16476">
        <v>4285.4399999999996</v>
      </c>
      <c r="G16476" t="str">
        <f t="shared" si="1287"/>
        <v>BLUEPRINTADN17119C</v>
      </c>
      <c r="H16476" t="str">
        <f t="shared" si="1286"/>
        <v>479118H300</v>
      </c>
      <c r="I16476" t="str">
        <f t="shared" si="1288"/>
        <v>ABS SENZOR</v>
      </c>
      <c r="J16476">
        <f t="shared" si="1289"/>
        <v>35.711999999999996</v>
      </c>
      <c r="K16476" t="str">
        <f t="shared" si="1290"/>
        <v/>
      </c>
    </row>
    <row r="16477" spans="1:11" x14ac:dyDescent="0.25">
      <c r="A16477" t="s">
        <v>29480</v>
      </c>
      <c r="B16477" s="1" t="s">
        <v>29481</v>
      </c>
      <c r="C16477" t="s">
        <v>2091</v>
      </c>
      <c r="D16477" t="s">
        <v>9</v>
      </c>
      <c r="E16477">
        <v>1</v>
      </c>
      <c r="F16477">
        <v>7522.56</v>
      </c>
      <c r="G16477" t="str">
        <f t="shared" si="1287"/>
        <v>BLUEPRINTADN17120C</v>
      </c>
      <c r="H16477" t="str">
        <f t="shared" si="1286"/>
        <v>479108H300</v>
      </c>
      <c r="I16477" t="str">
        <f t="shared" si="1288"/>
        <v>ABS SENZOR</v>
      </c>
      <c r="J16477">
        <f t="shared" si="1289"/>
        <v>62.688000000000002</v>
      </c>
      <c r="K16477" t="str">
        <f t="shared" si="1290"/>
        <v/>
      </c>
    </row>
    <row r="16478" spans="1:11" x14ac:dyDescent="0.25">
      <c r="A16478" t="s">
        <v>29482</v>
      </c>
      <c r="B16478" s="1" t="s">
        <v>29483</v>
      </c>
      <c r="C16478" t="s">
        <v>2091</v>
      </c>
      <c r="D16478" t="s">
        <v>9</v>
      </c>
      <c r="E16478">
        <v>1</v>
      </c>
      <c r="F16478">
        <v>17075.2</v>
      </c>
      <c r="G16478" t="str">
        <f t="shared" si="1287"/>
        <v>BLUEPRINTADN17121C</v>
      </c>
      <c r="H16478" t="str">
        <f t="shared" si="1286"/>
        <v>47901EQ010</v>
      </c>
      <c r="I16478" t="str">
        <f t="shared" si="1288"/>
        <v>ABS SENZOR</v>
      </c>
      <c r="J16478">
        <f t="shared" si="1289"/>
        <v>142.29333333333335</v>
      </c>
      <c r="K16478" t="str">
        <f t="shared" si="1290"/>
        <v/>
      </c>
    </row>
    <row r="16479" spans="1:11" x14ac:dyDescent="0.25">
      <c r="A16479" t="s">
        <v>29484</v>
      </c>
      <c r="B16479" s="1" t="s">
        <v>29485</v>
      </c>
      <c r="C16479" t="s">
        <v>2091</v>
      </c>
      <c r="D16479" t="s">
        <v>9</v>
      </c>
      <c r="E16479">
        <v>1</v>
      </c>
      <c r="F16479">
        <v>16746.240000000002</v>
      </c>
      <c r="G16479" t="str">
        <f t="shared" si="1287"/>
        <v>BLUEPRINTADN17122C</v>
      </c>
      <c r="H16479" t="str">
        <f t="shared" si="1286"/>
        <v>47900EQ010</v>
      </c>
      <c r="I16479" t="str">
        <f t="shared" si="1288"/>
        <v>ABS SENZOR</v>
      </c>
      <c r="J16479">
        <f t="shared" si="1289"/>
        <v>139.55200000000002</v>
      </c>
      <c r="K16479" t="str">
        <f t="shared" si="1290"/>
        <v/>
      </c>
    </row>
    <row r="16480" spans="1:11" x14ac:dyDescent="0.25">
      <c r="A16480" t="s">
        <v>29486</v>
      </c>
      <c r="B16480" s="1" t="s">
        <v>29487</v>
      </c>
      <c r="C16480" t="s">
        <v>2091</v>
      </c>
      <c r="D16480" t="s">
        <v>9</v>
      </c>
      <c r="E16480">
        <v>1</v>
      </c>
      <c r="F16480">
        <v>2188.8000000000002</v>
      </c>
      <c r="G16480" t="str">
        <f t="shared" si="1287"/>
        <v>BLUEPRINTADN17123</v>
      </c>
      <c r="H16480" t="str">
        <f t="shared" si="1286"/>
        <v>47910EA025</v>
      </c>
      <c r="I16480" t="str">
        <f t="shared" si="1288"/>
        <v>ABS SENZOR</v>
      </c>
      <c r="J16480">
        <f t="shared" si="1289"/>
        <v>18.240000000000002</v>
      </c>
      <c r="K16480" t="str">
        <f t="shared" si="1290"/>
        <v/>
      </c>
    </row>
    <row r="16481" spans="1:11" x14ac:dyDescent="0.25">
      <c r="A16481" t="s">
        <v>29488</v>
      </c>
      <c r="B16481" s="1" t="s">
        <v>29489</v>
      </c>
      <c r="C16481" t="s">
        <v>2091</v>
      </c>
      <c r="D16481" t="s">
        <v>9</v>
      </c>
      <c r="E16481">
        <v>1</v>
      </c>
      <c r="F16481">
        <v>1963.52</v>
      </c>
      <c r="G16481" t="str">
        <f t="shared" si="1287"/>
        <v>BLUEPRINTADN17124</v>
      </c>
      <c r="H16481" t="str">
        <f t="shared" si="1286"/>
        <v>47901EB300</v>
      </c>
      <c r="I16481" t="str">
        <f t="shared" si="1288"/>
        <v>ABS SENZOR</v>
      </c>
      <c r="J16481">
        <f t="shared" si="1289"/>
        <v>16.362666666666666</v>
      </c>
      <c r="K16481" t="str">
        <f t="shared" si="1290"/>
        <v/>
      </c>
    </row>
    <row r="16482" spans="1:11" x14ac:dyDescent="0.25">
      <c r="A16482" t="s">
        <v>29490</v>
      </c>
      <c r="B16482" s="1" t="s">
        <v>29491</v>
      </c>
      <c r="C16482" t="s">
        <v>2091</v>
      </c>
      <c r="D16482" t="s">
        <v>9</v>
      </c>
      <c r="E16482">
        <v>1</v>
      </c>
      <c r="F16482">
        <v>1963.52</v>
      </c>
      <c r="G16482" t="str">
        <f t="shared" si="1287"/>
        <v>BLUEPRINTADN17125</v>
      </c>
      <c r="H16482" t="str">
        <f t="shared" si="1286"/>
        <v>47900EB300</v>
      </c>
      <c r="I16482" t="str">
        <f t="shared" si="1288"/>
        <v>ABS SENZOR</v>
      </c>
      <c r="J16482">
        <f t="shared" si="1289"/>
        <v>16.362666666666666</v>
      </c>
      <c r="K16482" t="str">
        <f t="shared" si="1290"/>
        <v/>
      </c>
    </row>
    <row r="16483" spans="1:11" x14ac:dyDescent="0.25">
      <c r="A16483" t="s">
        <v>29492</v>
      </c>
      <c r="B16483" s="1" t="s">
        <v>29493</v>
      </c>
      <c r="C16483" t="s">
        <v>2091</v>
      </c>
      <c r="D16483" t="s">
        <v>9</v>
      </c>
      <c r="E16483">
        <v>1</v>
      </c>
      <c r="F16483">
        <v>1379.84</v>
      </c>
      <c r="G16483" t="str">
        <f t="shared" si="1287"/>
        <v>BLUEPRINTADN17126</v>
      </c>
      <c r="H16483" t="str">
        <f t="shared" si="1286"/>
        <v>47910AX610</v>
      </c>
      <c r="I16483" t="str">
        <f t="shared" si="1288"/>
        <v>ABS SENZOR</v>
      </c>
      <c r="J16483">
        <f t="shared" si="1289"/>
        <v>11.498666666666667</v>
      </c>
      <c r="K16483" t="str">
        <f t="shared" si="1290"/>
        <v/>
      </c>
    </row>
    <row r="16484" spans="1:11" x14ac:dyDescent="0.25">
      <c r="A16484" t="s">
        <v>29494</v>
      </c>
      <c r="B16484" s="1" t="s">
        <v>29495</v>
      </c>
      <c r="C16484" t="s">
        <v>2091</v>
      </c>
      <c r="D16484" t="s">
        <v>9</v>
      </c>
      <c r="E16484">
        <v>1</v>
      </c>
      <c r="F16484">
        <v>11468.8</v>
      </c>
      <c r="G16484" t="str">
        <f t="shared" si="1287"/>
        <v>BLUEPRINTADN17127</v>
      </c>
      <c r="H16484" t="str">
        <f t="shared" si="1286"/>
        <v>47911BM400</v>
      </c>
      <c r="I16484" t="str">
        <f t="shared" si="1288"/>
        <v>ABS SENZOR</v>
      </c>
      <c r="J16484">
        <f t="shared" si="1289"/>
        <v>95.573333333333323</v>
      </c>
      <c r="K16484" t="str">
        <f t="shared" si="1290"/>
        <v/>
      </c>
    </row>
    <row r="16485" spans="1:11" x14ac:dyDescent="0.25">
      <c r="A16485" t="s">
        <v>29496</v>
      </c>
      <c r="B16485" s="1" t="s">
        <v>29497</v>
      </c>
      <c r="C16485" t="s">
        <v>2091</v>
      </c>
      <c r="D16485" t="s">
        <v>9</v>
      </c>
      <c r="E16485">
        <v>1</v>
      </c>
      <c r="F16485">
        <v>11468.8</v>
      </c>
      <c r="G16485" t="str">
        <f t="shared" si="1287"/>
        <v>BLUEPRINTADN17128</v>
      </c>
      <c r="H16485" t="str">
        <f t="shared" si="1286"/>
        <v>47910BM400</v>
      </c>
      <c r="I16485" t="str">
        <f t="shared" si="1288"/>
        <v>ABS SENZOR</v>
      </c>
      <c r="J16485">
        <f t="shared" si="1289"/>
        <v>95.573333333333323</v>
      </c>
      <c r="K16485" t="str">
        <f t="shared" si="1290"/>
        <v/>
      </c>
    </row>
    <row r="16486" spans="1:11" x14ac:dyDescent="0.25">
      <c r="A16486" t="s">
        <v>29498</v>
      </c>
      <c r="B16486" s="1" t="s">
        <v>29499</v>
      </c>
      <c r="C16486" t="s">
        <v>2091</v>
      </c>
      <c r="D16486" t="s">
        <v>9</v>
      </c>
      <c r="E16486">
        <v>1</v>
      </c>
      <c r="F16486">
        <v>1382.4</v>
      </c>
      <c r="G16486" t="str">
        <f t="shared" si="1287"/>
        <v>BLUEPRINTADN17129</v>
      </c>
      <c r="H16486" t="str">
        <f t="shared" si="1286"/>
        <v>47910JD000</v>
      </c>
      <c r="I16486" t="str">
        <f t="shared" si="1288"/>
        <v>ABS SENZOR</v>
      </c>
      <c r="J16486">
        <f t="shared" si="1289"/>
        <v>11.520000000000001</v>
      </c>
      <c r="K16486" t="str">
        <f t="shared" si="1290"/>
        <v/>
      </c>
    </row>
    <row r="16487" spans="1:11" x14ac:dyDescent="0.25">
      <c r="A16487" t="s">
        <v>29500</v>
      </c>
      <c r="B16487" s="1" t="s">
        <v>29501</v>
      </c>
      <c r="C16487" t="s">
        <v>2091</v>
      </c>
      <c r="D16487" t="s">
        <v>9</v>
      </c>
      <c r="E16487">
        <v>1</v>
      </c>
      <c r="F16487">
        <v>1382.4</v>
      </c>
      <c r="G16487" t="str">
        <f t="shared" si="1287"/>
        <v>BLUEPRINTADN17130</v>
      </c>
      <c r="H16487" t="str">
        <f t="shared" si="1286"/>
        <v>47900JD000</v>
      </c>
      <c r="I16487" t="str">
        <f t="shared" si="1288"/>
        <v>ABS SENZOR</v>
      </c>
      <c r="J16487">
        <f t="shared" si="1289"/>
        <v>11.520000000000001</v>
      </c>
      <c r="K16487" t="str">
        <f t="shared" si="1290"/>
        <v/>
      </c>
    </row>
    <row r="16488" spans="1:11" x14ac:dyDescent="0.25">
      <c r="A16488" t="s">
        <v>29502</v>
      </c>
      <c r="B16488" s="1" t="s">
        <v>29503</v>
      </c>
      <c r="C16488" t="s">
        <v>2110</v>
      </c>
      <c r="D16488" t="s">
        <v>9</v>
      </c>
      <c r="E16488">
        <v>1</v>
      </c>
      <c r="F16488">
        <v>21429.759999999998</v>
      </c>
      <c r="G16488" t="str">
        <f t="shared" si="1287"/>
        <v>BLUEPRINTADN17131</v>
      </c>
      <c r="H16488" t="str">
        <f t="shared" si="1286"/>
        <v>479114M460</v>
      </c>
      <c r="I16488" t="str">
        <f t="shared" si="1288"/>
        <v>ABS SENZOR</v>
      </c>
      <c r="J16488">
        <f t="shared" si="1289"/>
        <v>178.58133333333333</v>
      </c>
      <c r="K16488" t="str">
        <f t="shared" si="1290"/>
        <v/>
      </c>
    </row>
    <row r="16489" spans="1:11" x14ac:dyDescent="0.25">
      <c r="A16489" t="s">
        <v>29504</v>
      </c>
      <c r="B16489" s="1" t="s">
        <v>29505</v>
      </c>
      <c r="C16489" t="s">
        <v>2110</v>
      </c>
      <c r="D16489" t="s">
        <v>9</v>
      </c>
      <c r="E16489">
        <v>1</v>
      </c>
      <c r="F16489">
        <v>22621.439999999999</v>
      </c>
      <c r="G16489" t="str">
        <f t="shared" si="1287"/>
        <v>BLUEPRINTADN17132</v>
      </c>
      <c r="H16489" t="str">
        <f t="shared" si="1286"/>
        <v>479104M460</v>
      </c>
      <c r="I16489" t="str">
        <f t="shared" si="1288"/>
        <v>ABS SENZOR</v>
      </c>
      <c r="J16489">
        <f t="shared" si="1289"/>
        <v>188.512</v>
      </c>
      <c r="K16489" t="str">
        <f t="shared" si="1290"/>
        <v/>
      </c>
    </row>
    <row r="16490" spans="1:11" x14ac:dyDescent="0.25">
      <c r="A16490" t="s">
        <v>29506</v>
      </c>
      <c r="B16490" s="1" t="s">
        <v>29507</v>
      </c>
      <c r="C16490" t="s">
        <v>2110</v>
      </c>
      <c r="D16490" t="s">
        <v>9</v>
      </c>
      <c r="E16490">
        <v>1</v>
      </c>
      <c r="F16490">
        <v>19656.96</v>
      </c>
      <c r="G16490" t="str">
        <f t="shared" si="1287"/>
        <v>BLUEPRINTADN17136</v>
      </c>
      <c r="H16490" t="str">
        <f t="shared" si="1286"/>
        <v>479005M300</v>
      </c>
      <c r="I16490" t="str">
        <f t="shared" si="1288"/>
        <v>ABS SENZOR</v>
      </c>
      <c r="J16490">
        <f t="shared" si="1289"/>
        <v>163.80799999999999</v>
      </c>
      <c r="K16490" t="str">
        <f t="shared" si="1290"/>
        <v/>
      </c>
    </row>
    <row r="16491" spans="1:11" x14ac:dyDescent="0.25">
      <c r="A16491" t="s">
        <v>29508</v>
      </c>
      <c r="B16491" s="1" t="s">
        <v>29509</v>
      </c>
      <c r="C16491" t="s">
        <v>2110</v>
      </c>
      <c r="D16491" t="s">
        <v>9</v>
      </c>
      <c r="E16491">
        <v>1</v>
      </c>
      <c r="F16491">
        <v>20056.32</v>
      </c>
      <c r="G16491" t="str">
        <f t="shared" si="1287"/>
        <v>BLUEPRINTADN17137</v>
      </c>
      <c r="H16491" t="str">
        <f t="shared" si="1286"/>
        <v>47901BN805</v>
      </c>
      <c r="I16491" t="str">
        <f t="shared" si="1288"/>
        <v>ABS SENZOR</v>
      </c>
      <c r="J16491">
        <f t="shared" si="1289"/>
        <v>167.136</v>
      </c>
      <c r="K16491" t="str">
        <f t="shared" si="1290"/>
        <v/>
      </c>
    </row>
    <row r="16492" spans="1:11" x14ac:dyDescent="0.25">
      <c r="A16492" t="s">
        <v>29510</v>
      </c>
      <c r="B16492" s="1" t="s">
        <v>29511</v>
      </c>
      <c r="C16492" t="s">
        <v>2110</v>
      </c>
      <c r="D16492" t="s">
        <v>9</v>
      </c>
      <c r="E16492">
        <v>1</v>
      </c>
      <c r="F16492">
        <v>6400</v>
      </c>
      <c r="G16492" t="str">
        <f t="shared" si="1287"/>
        <v>BLUEPRINTADN17138</v>
      </c>
      <c r="H16492" t="str">
        <f t="shared" si="1286"/>
        <v>47910BN800</v>
      </c>
      <c r="I16492" t="str">
        <f t="shared" si="1288"/>
        <v>ABS SENZOR</v>
      </c>
      <c r="J16492">
        <f t="shared" si="1289"/>
        <v>53.333333333333336</v>
      </c>
      <c r="K16492" t="str">
        <f t="shared" si="1290"/>
        <v/>
      </c>
    </row>
    <row r="16493" spans="1:11" x14ac:dyDescent="0.25">
      <c r="A16493" t="s">
        <v>29512</v>
      </c>
      <c r="B16493" s="1" t="s">
        <v>29513</v>
      </c>
      <c r="C16493" t="s">
        <v>2110</v>
      </c>
      <c r="D16493" t="s">
        <v>9</v>
      </c>
      <c r="E16493">
        <v>1</v>
      </c>
      <c r="F16493">
        <v>19874.560000000001</v>
      </c>
      <c r="G16493" t="str">
        <f t="shared" si="1287"/>
        <v>BLUEPRINTADN17139</v>
      </c>
      <c r="H16493" t="str">
        <f t="shared" ref="H16493:H16556" si="1291">IF(AND(B16493&lt;&gt;"", B16493&lt;&gt;"-"),SUBSTITUTE(SUBSTITUTE(B16493,"-","")," ",""),A16493)</f>
        <v>47900BN805</v>
      </c>
      <c r="I16493" t="str">
        <f t="shared" si="1288"/>
        <v>ABS SENZOR</v>
      </c>
      <c r="J16493">
        <f t="shared" si="1289"/>
        <v>165.62133333333335</v>
      </c>
      <c r="K16493" t="str">
        <f t="shared" si="1290"/>
        <v/>
      </c>
    </row>
    <row r="16494" spans="1:11" x14ac:dyDescent="0.25">
      <c r="A16494" t="s">
        <v>29514</v>
      </c>
      <c r="B16494" s="1" t="s">
        <v>29515</v>
      </c>
      <c r="C16494" t="s">
        <v>2110</v>
      </c>
      <c r="D16494" t="s">
        <v>9</v>
      </c>
      <c r="E16494">
        <v>1</v>
      </c>
      <c r="F16494">
        <v>14339.84</v>
      </c>
      <c r="G16494" t="str">
        <f t="shared" si="1287"/>
        <v>BLUEPRINTADN17140</v>
      </c>
      <c r="H16494" t="str">
        <f t="shared" si="1291"/>
        <v>479114U100</v>
      </c>
      <c r="I16494" t="str">
        <f t="shared" si="1288"/>
        <v>ABS SENZOR</v>
      </c>
      <c r="J16494">
        <f t="shared" si="1289"/>
        <v>119.49866666666667</v>
      </c>
      <c r="K16494" t="str">
        <f t="shared" si="1290"/>
        <v/>
      </c>
    </row>
    <row r="16495" spans="1:11" x14ac:dyDescent="0.25">
      <c r="A16495" t="s">
        <v>29516</v>
      </c>
      <c r="B16495" s="1" t="s">
        <v>29517</v>
      </c>
      <c r="C16495" t="s">
        <v>2110</v>
      </c>
      <c r="D16495" t="s">
        <v>9</v>
      </c>
      <c r="E16495">
        <v>1</v>
      </c>
      <c r="F16495">
        <v>18154.240000000002</v>
      </c>
      <c r="G16495" t="str">
        <f t="shared" si="1287"/>
        <v>BLUEPRINTADN17143</v>
      </c>
      <c r="H16495" t="str">
        <f t="shared" si="1291"/>
        <v>47910BU000</v>
      </c>
      <c r="I16495" t="str">
        <f t="shared" si="1288"/>
        <v>ABS SENZOR</v>
      </c>
      <c r="J16495">
        <f t="shared" si="1289"/>
        <v>151.28533333333334</v>
      </c>
      <c r="K16495" t="str">
        <f t="shared" si="1290"/>
        <v/>
      </c>
    </row>
    <row r="16496" spans="1:11" x14ac:dyDescent="0.25">
      <c r="A16496" t="s">
        <v>29518</v>
      </c>
      <c r="B16496" s="1" t="s">
        <v>29519</v>
      </c>
      <c r="C16496" t="s">
        <v>2110</v>
      </c>
      <c r="D16496" t="s">
        <v>9</v>
      </c>
      <c r="E16496">
        <v>1</v>
      </c>
      <c r="F16496">
        <v>16316.16</v>
      </c>
      <c r="G16496" t="str">
        <f t="shared" si="1287"/>
        <v>BLUEPRINTADN17144</v>
      </c>
      <c r="H16496" t="str">
        <f t="shared" si="1291"/>
        <v>47911BU800</v>
      </c>
      <c r="I16496" t="str">
        <f t="shared" si="1288"/>
        <v>ABS SENZOR</v>
      </c>
      <c r="J16496">
        <f t="shared" si="1289"/>
        <v>135.96799999999999</v>
      </c>
      <c r="K16496" t="str">
        <f t="shared" si="1290"/>
        <v/>
      </c>
    </row>
    <row r="16497" spans="1:11" x14ac:dyDescent="0.25">
      <c r="A16497" t="s">
        <v>29520</v>
      </c>
      <c r="B16497" s="1" t="s">
        <v>29521</v>
      </c>
      <c r="C16497" t="s">
        <v>2110</v>
      </c>
      <c r="D16497" t="s">
        <v>9</v>
      </c>
      <c r="E16497">
        <v>1</v>
      </c>
      <c r="F16497">
        <v>19169.28</v>
      </c>
      <c r="G16497" t="str">
        <f t="shared" si="1287"/>
        <v>BLUEPRINTADN17145</v>
      </c>
      <c r="H16497" t="str">
        <f t="shared" si="1291"/>
        <v>47910BU800</v>
      </c>
      <c r="I16497" t="str">
        <f t="shared" si="1288"/>
        <v>ABS SENZOR</v>
      </c>
      <c r="J16497">
        <f t="shared" si="1289"/>
        <v>159.744</v>
      </c>
      <c r="K16497" t="str">
        <f t="shared" si="1290"/>
        <v/>
      </c>
    </row>
    <row r="16498" spans="1:11" x14ac:dyDescent="0.25">
      <c r="A16498" t="s">
        <v>29522</v>
      </c>
      <c r="B16498" s="1" t="s">
        <v>29523</v>
      </c>
      <c r="C16498" t="s">
        <v>2110</v>
      </c>
      <c r="D16498" t="s">
        <v>9</v>
      </c>
      <c r="E16498">
        <v>1</v>
      </c>
      <c r="F16498">
        <v>15322.88</v>
      </c>
      <c r="G16498" t="str">
        <f t="shared" si="1287"/>
        <v>BLUEPRINTADN17148</v>
      </c>
      <c r="H16498" t="str">
        <f t="shared" si="1291"/>
        <v>47901BU805</v>
      </c>
      <c r="I16498" t="str">
        <f t="shared" si="1288"/>
        <v>ABS SENZOR</v>
      </c>
      <c r="J16498">
        <f t="shared" si="1289"/>
        <v>127.69066666666666</v>
      </c>
      <c r="K16498" t="str">
        <f t="shared" si="1290"/>
        <v/>
      </c>
    </row>
    <row r="16499" spans="1:11" x14ac:dyDescent="0.25">
      <c r="A16499" t="s">
        <v>29524</v>
      </c>
      <c r="B16499" s="1" t="s">
        <v>29525</v>
      </c>
      <c r="C16499" t="s">
        <v>2110</v>
      </c>
      <c r="D16499" t="s">
        <v>9</v>
      </c>
      <c r="E16499">
        <v>1</v>
      </c>
      <c r="F16499">
        <v>11374.08</v>
      </c>
      <c r="G16499" t="str">
        <f t="shared" si="1287"/>
        <v>BLUEPRINTADN17149</v>
      </c>
      <c r="H16499" t="str">
        <f t="shared" si="1291"/>
        <v>47900BU805</v>
      </c>
      <c r="I16499" t="str">
        <f t="shared" si="1288"/>
        <v>ABS SENZOR</v>
      </c>
      <c r="J16499">
        <f t="shared" si="1289"/>
        <v>94.784000000000006</v>
      </c>
      <c r="K16499" t="str">
        <f t="shared" si="1290"/>
        <v/>
      </c>
    </row>
    <row r="16500" spans="1:11" x14ac:dyDescent="0.25">
      <c r="A16500" t="s">
        <v>29526</v>
      </c>
      <c r="B16500" s="1" t="s">
        <v>29527</v>
      </c>
      <c r="C16500" t="s">
        <v>2110</v>
      </c>
      <c r="D16500" t="s">
        <v>9</v>
      </c>
      <c r="E16500">
        <v>1</v>
      </c>
      <c r="F16500">
        <v>48477.440000000002</v>
      </c>
      <c r="G16500" t="str">
        <f t="shared" si="1287"/>
        <v>BLUEPRINTADN17150</v>
      </c>
      <c r="H16500" t="str">
        <f t="shared" si="1291"/>
        <v>47911VK800</v>
      </c>
      <c r="I16500" t="str">
        <f t="shared" si="1288"/>
        <v>ABS SENZOR</v>
      </c>
      <c r="J16500">
        <f t="shared" si="1289"/>
        <v>403.9786666666667</v>
      </c>
      <c r="K16500" t="str">
        <f t="shared" si="1290"/>
        <v/>
      </c>
    </row>
    <row r="16501" spans="1:11" x14ac:dyDescent="0.25">
      <c r="A16501" t="s">
        <v>29528</v>
      </c>
      <c r="B16501" s="1" t="s">
        <v>29529</v>
      </c>
      <c r="C16501" t="s">
        <v>2110</v>
      </c>
      <c r="D16501" t="s">
        <v>9</v>
      </c>
      <c r="E16501">
        <v>1</v>
      </c>
      <c r="F16501">
        <v>21172.48</v>
      </c>
      <c r="G16501" t="str">
        <f t="shared" si="1287"/>
        <v>BLUEPRINTADN17151</v>
      </c>
      <c r="H16501" t="str">
        <f t="shared" si="1291"/>
        <v>479102S400</v>
      </c>
      <c r="I16501" t="str">
        <f t="shared" si="1288"/>
        <v>ABS SENZOR</v>
      </c>
      <c r="J16501">
        <f t="shared" si="1289"/>
        <v>176.43733333333333</v>
      </c>
      <c r="K16501" t="str">
        <f t="shared" si="1290"/>
        <v/>
      </c>
    </row>
    <row r="16502" spans="1:11" x14ac:dyDescent="0.25">
      <c r="A16502" t="s">
        <v>29530</v>
      </c>
      <c r="B16502" s="1" t="s">
        <v>29531</v>
      </c>
      <c r="C16502" t="s">
        <v>2110</v>
      </c>
      <c r="D16502" t="s">
        <v>9</v>
      </c>
      <c r="E16502">
        <v>1</v>
      </c>
      <c r="F16502">
        <v>20501.759999999998</v>
      </c>
      <c r="G16502" t="str">
        <f t="shared" si="1287"/>
        <v>BLUEPRINTADN17152</v>
      </c>
      <c r="H16502" t="str">
        <f t="shared" si="1291"/>
        <v>47900VK90A</v>
      </c>
      <c r="I16502" t="str">
        <f t="shared" si="1288"/>
        <v>ABS SENZOR</v>
      </c>
      <c r="J16502">
        <f t="shared" si="1289"/>
        <v>170.84799999999998</v>
      </c>
      <c r="K16502" t="str">
        <f t="shared" si="1290"/>
        <v/>
      </c>
    </row>
    <row r="16503" spans="1:11" x14ac:dyDescent="0.25">
      <c r="A16503" t="s">
        <v>29532</v>
      </c>
      <c r="B16503" s="1" t="s">
        <v>29533</v>
      </c>
      <c r="C16503" t="s">
        <v>2110</v>
      </c>
      <c r="D16503" t="s">
        <v>9</v>
      </c>
      <c r="E16503">
        <v>1</v>
      </c>
      <c r="F16503">
        <v>20901.12</v>
      </c>
      <c r="G16503" t="str">
        <f t="shared" si="1287"/>
        <v>BLUEPRINTADN17153</v>
      </c>
      <c r="H16503" t="str">
        <f t="shared" si="1291"/>
        <v>479002S710</v>
      </c>
      <c r="I16503" t="str">
        <f t="shared" si="1288"/>
        <v>ABS SENZOR</v>
      </c>
      <c r="J16503">
        <f t="shared" si="1289"/>
        <v>174.17599999999999</v>
      </c>
      <c r="K16503" t="str">
        <f t="shared" si="1290"/>
        <v/>
      </c>
    </row>
    <row r="16504" spans="1:11" x14ac:dyDescent="0.25">
      <c r="A16504" t="s">
        <v>29534</v>
      </c>
      <c r="B16504" s="1" t="s">
        <v>29535</v>
      </c>
      <c r="C16504" t="s">
        <v>2110</v>
      </c>
      <c r="D16504" t="s">
        <v>9</v>
      </c>
      <c r="E16504">
        <v>1</v>
      </c>
      <c r="F16504">
        <v>11226.88</v>
      </c>
      <c r="G16504" t="str">
        <f t="shared" si="1287"/>
        <v>BLUEPRINTADN17154</v>
      </c>
      <c r="H16504" t="str">
        <f t="shared" si="1291"/>
        <v>47910AV700</v>
      </c>
      <c r="I16504" t="str">
        <f t="shared" si="1288"/>
        <v>ABS SENZOR</v>
      </c>
      <c r="J16504">
        <f t="shared" si="1289"/>
        <v>93.557333333333332</v>
      </c>
      <c r="K16504" t="str">
        <f t="shared" si="1290"/>
        <v/>
      </c>
    </row>
    <row r="16505" spans="1:11" x14ac:dyDescent="0.25">
      <c r="A16505" t="s">
        <v>29536</v>
      </c>
      <c r="B16505" s="1" t="s">
        <v>29537</v>
      </c>
      <c r="C16505" t="s">
        <v>2110</v>
      </c>
      <c r="D16505" t="s">
        <v>9</v>
      </c>
      <c r="E16505">
        <v>1</v>
      </c>
      <c r="F16505">
        <v>2965.76</v>
      </c>
      <c r="G16505" t="str">
        <f t="shared" si="1287"/>
        <v>BLUEPRINTADN17155</v>
      </c>
      <c r="H16505" t="str">
        <f t="shared" si="1291"/>
        <v>47901AV710</v>
      </c>
      <c r="I16505" t="str">
        <f t="shared" si="1288"/>
        <v>ABS SENZOR</v>
      </c>
      <c r="J16505">
        <f t="shared" si="1289"/>
        <v>24.71466666666667</v>
      </c>
      <c r="K16505" t="str">
        <f t="shared" si="1290"/>
        <v/>
      </c>
    </row>
    <row r="16506" spans="1:11" x14ac:dyDescent="0.25">
      <c r="A16506" t="s">
        <v>29538</v>
      </c>
      <c r="B16506" s="1" t="s">
        <v>29539</v>
      </c>
      <c r="C16506" t="s">
        <v>2110</v>
      </c>
      <c r="D16506" t="s">
        <v>9</v>
      </c>
      <c r="E16506">
        <v>1</v>
      </c>
      <c r="F16506">
        <v>19568.64</v>
      </c>
      <c r="G16506" t="str">
        <f t="shared" si="1287"/>
        <v>BLUEPRINTADN17156</v>
      </c>
      <c r="H16506" t="str">
        <f t="shared" si="1291"/>
        <v>479000X800</v>
      </c>
      <c r="I16506" t="str">
        <f t="shared" si="1288"/>
        <v>ABS SENZOR</v>
      </c>
      <c r="J16506">
        <f t="shared" si="1289"/>
        <v>163.072</v>
      </c>
      <c r="K16506" t="str">
        <f t="shared" si="1290"/>
        <v/>
      </c>
    </row>
    <row r="16507" spans="1:11" x14ac:dyDescent="0.25">
      <c r="A16507" t="s">
        <v>29540</v>
      </c>
      <c r="B16507" s="1" t="s">
        <v>29541</v>
      </c>
      <c r="C16507" t="s">
        <v>2110</v>
      </c>
      <c r="D16507" t="s">
        <v>9</v>
      </c>
      <c r="E16507">
        <v>1</v>
      </c>
      <c r="F16507">
        <v>19169.28</v>
      </c>
      <c r="G16507" t="str">
        <f t="shared" si="1287"/>
        <v>BLUEPRINTADN17157</v>
      </c>
      <c r="H16507" t="str">
        <f t="shared" si="1291"/>
        <v>479000X900</v>
      </c>
      <c r="I16507" t="str">
        <f t="shared" si="1288"/>
        <v>ABS SENZOR</v>
      </c>
      <c r="J16507">
        <f t="shared" si="1289"/>
        <v>159.744</v>
      </c>
      <c r="K16507" t="str">
        <f t="shared" si="1290"/>
        <v/>
      </c>
    </row>
    <row r="16508" spans="1:11" x14ac:dyDescent="0.25">
      <c r="A16508" t="s">
        <v>29542</v>
      </c>
      <c r="B16508" s="1" t="s">
        <v>29543</v>
      </c>
      <c r="C16508" t="s">
        <v>2091</v>
      </c>
      <c r="D16508" t="s">
        <v>9</v>
      </c>
      <c r="E16508">
        <v>1</v>
      </c>
      <c r="F16508">
        <v>11463.68</v>
      </c>
      <c r="G16508" t="str">
        <f t="shared" si="1287"/>
        <v>BLUEPRINTADN17158</v>
      </c>
      <c r="H16508" t="str">
        <f t="shared" si="1291"/>
        <v>47911BN800</v>
      </c>
      <c r="I16508" t="str">
        <f t="shared" si="1288"/>
        <v>ABS SENZOR</v>
      </c>
      <c r="J16508">
        <f t="shared" si="1289"/>
        <v>95.530666666666676</v>
      </c>
      <c r="K16508" t="str">
        <f t="shared" si="1290"/>
        <v/>
      </c>
    </row>
    <row r="16509" spans="1:11" x14ac:dyDescent="0.25">
      <c r="A16509" t="s">
        <v>29544</v>
      </c>
      <c r="B16509" s="1" t="s">
        <v>29545</v>
      </c>
      <c r="C16509" t="s">
        <v>2091</v>
      </c>
      <c r="D16509" t="s">
        <v>9</v>
      </c>
      <c r="E16509">
        <v>1</v>
      </c>
      <c r="F16509">
        <v>22218.240000000002</v>
      </c>
      <c r="G16509" t="str">
        <f t="shared" si="1287"/>
        <v>BLUEPRINTADN17159</v>
      </c>
      <c r="H16509" t="str">
        <f t="shared" si="1291"/>
        <v>47901BM400</v>
      </c>
      <c r="I16509" t="str">
        <f t="shared" si="1288"/>
        <v>ABS SENZOR</v>
      </c>
      <c r="J16509">
        <f t="shared" si="1289"/>
        <v>185.15200000000002</v>
      </c>
      <c r="K16509" t="str">
        <f t="shared" si="1290"/>
        <v/>
      </c>
    </row>
    <row r="16510" spans="1:11" x14ac:dyDescent="0.25">
      <c r="A16510" t="s">
        <v>29546</v>
      </c>
      <c r="B16510" s="1" t="s">
        <v>29547</v>
      </c>
      <c r="C16510" t="s">
        <v>2091</v>
      </c>
      <c r="D16510" t="s">
        <v>9</v>
      </c>
      <c r="E16510">
        <v>1</v>
      </c>
      <c r="F16510">
        <v>22264.32</v>
      </c>
      <c r="G16510" t="str">
        <f t="shared" si="1287"/>
        <v>BLUEPRINTADN17160</v>
      </c>
      <c r="H16510" t="str">
        <f t="shared" si="1291"/>
        <v>47900BM400</v>
      </c>
      <c r="I16510" t="str">
        <f t="shared" si="1288"/>
        <v>ABS SENZOR</v>
      </c>
      <c r="J16510">
        <f t="shared" si="1289"/>
        <v>185.536</v>
      </c>
      <c r="K16510" t="str">
        <f t="shared" si="1290"/>
        <v/>
      </c>
    </row>
    <row r="16511" spans="1:11" x14ac:dyDescent="0.25">
      <c r="A16511" t="s">
        <v>29548</v>
      </c>
      <c r="B16511" s="1" t="s">
        <v>29549</v>
      </c>
      <c r="C16511" t="s">
        <v>2091</v>
      </c>
      <c r="D16511" t="s">
        <v>9</v>
      </c>
      <c r="E16511">
        <v>1</v>
      </c>
      <c r="F16511">
        <v>20810.240000000002</v>
      </c>
      <c r="G16511" t="str">
        <f t="shared" si="1287"/>
        <v>BLUEPRINTADN17161</v>
      </c>
      <c r="H16511" t="str">
        <f t="shared" si="1291"/>
        <v>479005X01A</v>
      </c>
      <c r="I16511" t="str">
        <f t="shared" si="1288"/>
        <v>ABS SENZOR</v>
      </c>
      <c r="J16511">
        <f t="shared" si="1289"/>
        <v>173.41866666666667</v>
      </c>
      <c r="K16511" t="str">
        <f t="shared" si="1290"/>
        <v/>
      </c>
    </row>
    <row r="16512" spans="1:11" x14ac:dyDescent="0.25">
      <c r="A16512" t="s">
        <v>29550</v>
      </c>
      <c r="B16512" s="1" t="s">
        <v>29551</v>
      </c>
      <c r="C16512" t="s">
        <v>2091</v>
      </c>
      <c r="D16512" t="s">
        <v>9</v>
      </c>
      <c r="E16512">
        <v>1</v>
      </c>
      <c r="F16512">
        <v>11525.12</v>
      </c>
      <c r="G16512" t="str">
        <f t="shared" si="1287"/>
        <v>BLUEPRINTADN17162</v>
      </c>
      <c r="H16512" t="str">
        <f t="shared" si="1291"/>
        <v>47911AV700</v>
      </c>
      <c r="I16512" t="str">
        <f t="shared" si="1288"/>
        <v>ABS SENZOR</v>
      </c>
      <c r="J16512">
        <f t="shared" si="1289"/>
        <v>96.042666666666676</v>
      </c>
      <c r="K16512" t="str">
        <f t="shared" si="1290"/>
        <v/>
      </c>
    </row>
    <row r="16513" spans="1:11" x14ac:dyDescent="0.25">
      <c r="A16513" t="s">
        <v>29552</v>
      </c>
      <c r="B16513" s="1" t="s">
        <v>29553</v>
      </c>
      <c r="C16513" t="s">
        <v>2091</v>
      </c>
      <c r="D16513" t="s">
        <v>9</v>
      </c>
      <c r="E16513">
        <v>1</v>
      </c>
      <c r="F16513">
        <v>3132.16</v>
      </c>
      <c r="G16513" t="str">
        <f t="shared" si="1287"/>
        <v>BLUEPRINTADN17163</v>
      </c>
      <c r="H16513" t="str">
        <f t="shared" si="1291"/>
        <v>47900AV710</v>
      </c>
      <c r="I16513" t="str">
        <f t="shared" si="1288"/>
        <v>ABS SENZOR</v>
      </c>
      <c r="J16513">
        <f t="shared" si="1289"/>
        <v>26.101333333333333</v>
      </c>
      <c r="K16513" t="str">
        <f t="shared" si="1290"/>
        <v/>
      </c>
    </row>
    <row r="16514" spans="1:11" x14ac:dyDescent="0.25">
      <c r="A16514" t="s">
        <v>29554</v>
      </c>
      <c r="B16514" s="1" t="s">
        <v>29555</v>
      </c>
      <c r="C16514" t="s">
        <v>2091</v>
      </c>
      <c r="D16514" t="s">
        <v>9</v>
      </c>
      <c r="E16514">
        <v>1</v>
      </c>
      <c r="F16514">
        <v>35152.639999999999</v>
      </c>
      <c r="G16514" t="str">
        <f t="shared" si="1287"/>
        <v>BLUEPRINTADN17164</v>
      </c>
      <c r="H16514" t="str">
        <f t="shared" si="1291"/>
        <v>479101HA0A</v>
      </c>
      <c r="I16514" t="str">
        <f t="shared" si="1288"/>
        <v>ABS SENZOR</v>
      </c>
      <c r="J16514">
        <f t="shared" si="1289"/>
        <v>292.93866666666668</v>
      </c>
      <c r="K16514" t="str">
        <f t="shared" si="1290"/>
        <v/>
      </c>
    </row>
    <row r="16515" spans="1:11" x14ac:dyDescent="0.25">
      <c r="A16515" t="s">
        <v>29556</v>
      </c>
      <c r="B16515" s="1" t="s">
        <v>29557</v>
      </c>
      <c r="C16515" t="s">
        <v>2091</v>
      </c>
      <c r="D16515" t="s">
        <v>9</v>
      </c>
      <c r="E16515">
        <v>1</v>
      </c>
      <c r="F16515">
        <v>24787.200000000001</v>
      </c>
      <c r="G16515" t="str">
        <f t="shared" ref="G16515:G16578" si="1292">"BLUEPRINT"&amp;A16515</f>
        <v>BLUEPRINTADN17165</v>
      </c>
      <c r="H16515" t="str">
        <f t="shared" si="1291"/>
        <v>479011HA0A</v>
      </c>
      <c r="I16515" t="str">
        <f t="shared" ref="I16515:I16578" si="1293">UPPER(C16515)</f>
        <v>ABS SENZOR</v>
      </c>
      <c r="J16515">
        <f t="shared" ref="J16515:J16578" si="1294">F16515/120</f>
        <v>206.56</v>
      </c>
      <c r="K16515" t="str">
        <f t="shared" ref="K16515:K16578" si="1295">IF(E16515&gt;1,"nesto", "")</f>
        <v/>
      </c>
    </row>
    <row r="16516" spans="1:11" x14ac:dyDescent="0.25">
      <c r="A16516" t="s">
        <v>29558</v>
      </c>
      <c r="B16516" s="1" t="s">
        <v>29559</v>
      </c>
      <c r="C16516" t="s">
        <v>2091</v>
      </c>
      <c r="D16516" t="s">
        <v>9</v>
      </c>
      <c r="E16516">
        <v>1</v>
      </c>
      <c r="F16516">
        <v>30656</v>
      </c>
      <c r="G16516" t="str">
        <f t="shared" si="1292"/>
        <v>BLUEPRINTADN17166</v>
      </c>
      <c r="H16516" t="str">
        <f t="shared" si="1291"/>
        <v>479001HA0A</v>
      </c>
      <c r="I16516" t="str">
        <f t="shared" si="1293"/>
        <v>ABS SENZOR</v>
      </c>
      <c r="J16516">
        <f t="shared" si="1294"/>
        <v>255.46666666666667</v>
      </c>
      <c r="K16516" t="str">
        <f t="shared" si="1295"/>
        <v/>
      </c>
    </row>
    <row r="16517" spans="1:11" x14ac:dyDescent="0.25">
      <c r="A16517" t="s">
        <v>29560</v>
      </c>
      <c r="B16517" s="1" t="s">
        <v>29561</v>
      </c>
      <c r="C16517" t="s">
        <v>2091</v>
      </c>
      <c r="D16517" t="s">
        <v>9</v>
      </c>
      <c r="E16517">
        <v>1</v>
      </c>
      <c r="F16517">
        <v>19964.16</v>
      </c>
      <c r="G16517" t="str">
        <f t="shared" si="1292"/>
        <v>BLUEPRINTADN17167</v>
      </c>
      <c r="H16517" t="str">
        <f t="shared" si="1291"/>
        <v>479101KA0A</v>
      </c>
      <c r="I16517" t="str">
        <f t="shared" si="1293"/>
        <v>ABS SENZOR</v>
      </c>
      <c r="J16517">
        <f t="shared" si="1294"/>
        <v>166.36799999999999</v>
      </c>
      <c r="K16517" t="str">
        <f t="shared" si="1295"/>
        <v/>
      </c>
    </row>
    <row r="16518" spans="1:11" x14ac:dyDescent="0.25">
      <c r="A16518" t="s">
        <v>29562</v>
      </c>
      <c r="B16518" s="1" t="s">
        <v>29563</v>
      </c>
      <c r="C16518" t="s">
        <v>2091</v>
      </c>
      <c r="D16518" t="s">
        <v>9</v>
      </c>
      <c r="E16518">
        <v>1</v>
      </c>
      <c r="F16518">
        <v>24518.400000000001</v>
      </c>
      <c r="G16518" t="str">
        <f t="shared" si="1292"/>
        <v>BLUEPRINTADN17168</v>
      </c>
      <c r="H16518" t="str">
        <f t="shared" si="1291"/>
        <v>479011KA0A</v>
      </c>
      <c r="I16518" t="str">
        <f t="shared" si="1293"/>
        <v>ABS SENZOR</v>
      </c>
      <c r="J16518">
        <f t="shared" si="1294"/>
        <v>204.32000000000002</v>
      </c>
      <c r="K16518" t="str">
        <f t="shared" si="1295"/>
        <v/>
      </c>
    </row>
    <row r="16519" spans="1:11" x14ac:dyDescent="0.25">
      <c r="A16519" t="s">
        <v>29564</v>
      </c>
      <c r="B16519" s="1" t="s">
        <v>29565</v>
      </c>
      <c r="C16519" t="s">
        <v>2091</v>
      </c>
      <c r="D16519" t="s">
        <v>9</v>
      </c>
      <c r="E16519">
        <v>1</v>
      </c>
      <c r="F16519">
        <v>24518.400000000001</v>
      </c>
      <c r="G16519" t="str">
        <f t="shared" si="1292"/>
        <v>BLUEPRINTADN17169</v>
      </c>
      <c r="H16519" t="str">
        <f t="shared" si="1291"/>
        <v>479001KA0A</v>
      </c>
      <c r="I16519" t="str">
        <f t="shared" si="1293"/>
        <v>ABS SENZOR</v>
      </c>
      <c r="J16519">
        <f t="shared" si="1294"/>
        <v>204.32000000000002</v>
      </c>
      <c r="K16519" t="str">
        <f t="shared" si="1295"/>
        <v/>
      </c>
    </row>
    <row r="16520" spans="1:11" x14ac:dyDescent="0.25">
      <c r="A16520" t="s">
        <v>29566</v>
      </c>
      <c r="B16520" s="1" t="s">
        <v>29567</v>
      </c>
      <c r="C16520" t="s">
        <v>2091</v>
      </c>
      <c r="D16520" t="s">
        <v>9</v>
      </c>
      <c r="E16520">
        <v>1</v>
      </c>
      <c r="F16520">
        <v>1411.84</v>
      </c>
      <c r="G16520" t="str">
        <f t="shared" si="1292"/>
        <v>BLUEPRINTADN17170</v>
      </c>
      <c r="H16520" t="str">
        <f t="shared" si="1291"/>
        <v>479001DC1A</v>
      </c>
      <c r="I16520" t="str">
        <f t="shared" si="1293"/>
        <v>ABS SENZOR</v>
      </c>
      <c r="J16520">
        <f t="shared" si="1294"/>
        <v>11.765333333333333</v>
      </c>
      <c r="K16520" t="str">
        <f t="shared" si="1295"/>
        <v/>
      </c>
    </row>
    <row r="16521" spans="1:11" x14ac:dyDescent="0.25">
      <c r="A16521" t="s">
        <v>29568</v>
      </c>
      <c r="B16521" s="1" t="s">
        <v>29569</v>
      </c>
      <c r="C16521" t="s">
        <v>2091</v>
      </c>
      <c r="D16521" t="s">
        <v>9</v>
      </c>
      <c r="E16521">
        <v>1</v>
      </c>
      <c r="F16521">
        <v>3870.72</v>
      </c>
      <c r="G16521" t="str">
        <f t="shared" si="1292"/>
        <v>BLUEPRINTADN17171</v>
      </c>
      <c r="H16521" t="str">
        <f t="shared" si="1291"/>
        <v>479101DA1A</v>
      </c>
      <c r="I16521" t="str">
        <f t="shared" si="1293"/>
        <v>ABS SENZOR</v>
      </c>
      <c r="J16521">
        <f t="shared" si="1294"/>
        <v>32.256</v>
      </c>
      <c r="K16521" t="str">
        <f t="shared" si="1295"/>
        <v/>
      </c>
    </row>
    <row r="16522" spans="1:11" x14ac:dyDescent="0.25">
      <c r="A16522" t="s">
        <v>29570</v>
      </c>
      <c r="B16522" s="1" t="s">
        <v>29571</v>
      </c>
      <c r="C16522" t="s">
        <v>2110</v>
      </c>
      <c r="D16522" t="s">
        <v>9</v>
      </c>
      <c r="E16522">
        <v>1</v>
      </c>
      <c r="F16522">
        <v>10152.959999999999</v>
      </c>
      <c r="G16522" t="str">
        <f t="shared" si="1292"/>
        <v>BLUEPRINTADN17172</v>
      </c>
      <c r="H16522" t="str">
        <f t="shared" si="1291"/>
        <v>4791040Y00</v>
      </c>
      <c r="I16522" t="str">
        <f t="shared" si="1293"/>
        <v>ABS SENZOR</v>
      </c>
      <c r="J16522">
        <f t="shared" si="1294"/>
        <v>84.60799999999999</v>
      </c>
      <c r="K16522" t="str">
        <f t="shared" si="1295"/>
        <v/>
      </c>
    </row>
    <row r="16523" spans="1:11" x14ac:dyDescent="0.25">
      <c r="A16523" t="s">
        <v>29572</v>
      </c>
      <c r="B16523" s="1" t="s">
        <v>29573</v>
      </c>
      <c r="C16523" t="s">
        <v>2110</v>
      </c>
      <c r="D16523" t="s">
        <v>9</v>
      </c>
      <c r="E16523">
        <v>1</v>
      </c>
      <c r="F16523">
        <v>1488.64</v>
      </c>
      <c r="G16523" t="str">
        <f t="shared" si="1292"/>
        <v>BLUEPRINTADN17173</v>
      </c>
      <c r="H16523" t="str">
        <f t="shared" si="1291"/>
        <v>47900BR00A</v>
      </c>
      <c r="I16523" t="str">
        <f t="shared" si="1293"/>
        <v>ABS SENZOR</v>
      </c>
      <c r="J16523">
        <f t="shared" si="1294"/>
        <v>12.405333333333335</v>
      </c>
      <c r="K16523" t="str">
        <f t="shared" si="1295"/>
        <v/>
      </c>
    </row>
    <row r="16524" spans="1:11" x14ac:dyDescent="0.25">
      <c r="A16524" t="s">
        <v>29574</v>
      </c>
      <c r="C16524" t="s">
        <v>2116</v>
      </c>
      <c r="D16524" t="s">
        <v>9</v>
      </c>
      <c r="E16524">
        <v>1</v>
      </c>
      <c r="F16524">
        <v>1175.04</v>
      </c>
      <c r="G16524" t="str">
        <f t="shared" si="1292"/>
        <v>BLUEPRINTADN17201</v>
      </c>
      <c r="H16524" t="str">
        <f t="shared" si="1291"/>
        <v>ADN17201</v>
      </c>
      <c r="I16524" t="str">
        <f t="shared" si="1293"/>
        <v>SENZOR RADILICE</v>
      </c>
      <c r="J16524">
        <f t="shared" si="1294"/>
        <v>9.7919999999999998</v>
      </c>
      <c r="K16524" t="str">
        <f t="shared" si="1295"/>
        <v/>
      </c>
    </row>
    <row r="16525" spans="1:11" x14ac:dyDescent="0.25">
      <c r="A16525" t="s">
        <v>29575</v>
      </c>
      <c r="B16525" s="1" t="s">
        <v>29576</v>
      </c>
      <c r="C16525" t="s">
        <v>2116</v>
      </c>
      <c r="D16525" t="s">
        <v>9</v>
      </c>
      <c r="E16525">
        <v>1</v>
      </c>
      <c r="F16525">
        <v>2024.96</v>
      </c>
      <c r="G16525" t="str">
        <f t="shared" si="1292"/>
        <v>BLUEPRINTADN17201C</v>
      </c>
      <c r="H16525" t="str">
        <f t="shared" si="1291"/>
        <v>237314M505</v>
      </c>
      <c r="I16525" t="str">
        <f t="shared" si="1293"/>
        <v>SENZOR RADILICE</v>
      </c>
      <c r="J16525">
        <f t="shared" si="1294"/>
        <v>16.874666666666666</v>
      </c>
      <c r="K16525" t="str">
        <f t="shared" si="1295"/>
        <v/>
      </c>
    </row>
    <row r="16526" spans="1:11" x14ac:dyDescent="0.25">
      <c r="A16526" t="s">
        <v>29577</v>
      </c>
      <c r="B16526" s="1" t="s">
        <v>29578</v>
      </c>
      <c r="C16526" t="s">
        <v>2116</v>
      </c>
      <c r="D16526" t="s">
        <v>9</v>
      </c>
      <c r="E16526">
        <v>1</v>
      </c>
      <c r="F16526">
        <v>2524.16</v>
      </c>
      <c r="G16526" t="str">
        <f t="shared" si="1292"/>
        <v>BLUEPRINTADN17202C</v>
      </c>
      <c r="H16526" t="str">
        <f t="shared" si="1291"/>
        <v>23731ED01A</v>
      </c>
      <c r="I16526" t="str">
        <f t="shared" si="1293"/>
        <v>SENZOR RADILICE</v>
      </c>
      <c r="J16526">
        <f t="shared" si="1294"/>
        <v>21.034666666666666</v>
      </c>
      <c r="K16526" t="str">
        <f t="shared" si="1295"/>
        <v/>
      </c>
    </row>
    <row r="16527" spans="1:11" x14ac:dyDescent="0.25">
      <c r="A16527" t="s">
        <v>29579</v>
      </c>
      <c r="B16527" s="1" t="s">
        <v>29580</v>
      </c>
      <c r="C16527" t="s">
        <v>12476</v>
      </c>
      <c r="D16527" t="s">
        <v>9</v>
      </c>
      <c r="E16527">
        <v>1</v>
      </c>
      <c r="F16527">
        <v>4531.2</v>
      </c>
      <c r="G16527" t="str">
        <f t="shared" si="1292"/>
        <v>BLUEPRINTADN17203C</v>
      </c>
      <c r="H16527" t="str">
        <f t="shared" si="1291"/>
        <v>226201F700</v>
      </c>
      <c r="I16527" t="str">
        <f t="shared" si="1293"/>
        <v>SENZOR POLOŽAJA LEPTIRA GAS</v>
      </c>
      <c r="J16527">
        <f t="shared" si="1294"/>
        <v>37.76</v>
      </c>
      <c r="K16527" t="str">
        <f t="shared" si="1295"/>
        <v/>
      </c>
    </row>
    <row r="16528" spans="1:11" x14ac:dyDescent="0.25">
      <c r="A16528" t="s">
        <v>29581</v>
      </c>
      <c r="B16528" s="1" t="s">
        <v>29582</v>
      </c>
      <c r="C16528" t="s">
        <v>5281</v>
      </c>
      <c r="D16528" t="s">
        <v>9</v>
      </c>
      <c r="E16528">
        <v>1</v>
      </c>
      <c r="F16528">
        <v>1852.16</v>
      </c>
      <c r="G16528" t="str">
        <f t="shared" si="1292"/>
        <v>BLUEPRINTADN17204</v>
      </c>
      <c r="H16528" t="str">
        <f t="shared" si="1291"/>
        <v>226300M200</v>
      </c>
      <c r="I16528" t="str">
        <f t="shared" si="1293"/>
        <v>SENZOR TEMPERATURE VODE</v>
      </c>
      <c r="J16528">
        <f t="shared" si="1294"/>
        <v>15.434666666666667</v>
      </c>
      <c r="K16528" t="str">
        <f t="shared" si="1295"/>
        <v/>
      </c>
    </row>
    <row r="16529" spans="1:11" x14ac:dyDescent="0.25">
      <c r="A16529" t="s">
        <v>29583</v>
      </c>
      <c r="B16529" s="1" t="s">
        <v>29584</v>
      </c>
      <c r="C16529" t="s">
        <v>5281</v>
      </c>
      <c r="D16529" t="s">
        <v>9</v>
      </c>
      <c r="E16529">
        <v>1</v>
      </c>
      <c r="F16529">
        <v>1392.64</v>
      </c>
      <c r="G16529" t="str">
        <f t="shared" si="1292"/>
        <v>BLUEPRINTADN17205</v>
      </c>
      <c r="H16529" t="str">
        <f t="shared" si="1291"/>
        <v>2263099B00</v>
      </c>
      <c r="I16529" t="str">
        <f t="shared" si="1293"/>
        <v>SENZOR TEMPERATURE VODE</v>
      </c>
      <c r="J16529">
        <f t="shared" si="1294"/>
        <v>11.605333333333334</v>
      </c>
      <c r="K16529" t="str">
        <f t="shared" si="1295"/>
        <v/>
      </c>
    </row>
    <row r="16530" spans="1:11" x14ac:dyDescent="0.25">
      <c r="A16530" t="s">
        <v>29585</v>
      </c>
      <c r="B16530" s="1" t="s">
        <v>29586</v>
      </c>
      <c r="C16530" t="s">
        <v>2123</v>
      </c>
      <c r="D16530" t="s">
        <v>9</v>
      </c>
      <c r="E16530">
        <v>1</v>
      </c>
      <c r="F16530">
        <v>2419.1999999999998</v>
      </c>
      <c r="G16530" t="str">
        <f t="shared" si="1292"/>
        <v>BLUEPRINTADN17206</v>
      </c>
      <c r="H16530" t="str">
        <f t="shared" si="1291"/>
        <v>237316J90B</v>
      </c>
      <c r="I16530" t="str">
        <f t="shared" si="1293"/>
        <v>SENZOR UGLA KOLENASTOG VRATILA</v>
      </c>
      <c r="J16530">
        <f t="shared" si="1294"/>
        <v>20.16</v>
      </c>
      <c r="K16530" t="str">
        <f t="shared" si="1295"/>
        <v/>
      </c>
    </row>
    <row r="16531" spans="1:11" x14ac:dyDescent="0.25">
      <c r="A16531" t="s">
        <v>29587</v>
      </c>
      <c r="B16531" s="1" t="s">
        <v>29588</v>
      </c>
      <c r="C16531" t="s">
        <v>2123</v>
      </c>
      <c r="D16531" t="s">
        <v>9</v>
      </c>
      <c r="E16531">
        <v>1</v>
      </c>
      <c r="F16531">
        <v>2174.7199999999998</v>
      </c>
      <c r="G16531" t="str">
        <f t="shared" si="1292"/>
        <v>BLUEPRINTADN17207</v>
      </c>
      <c r="H16531" t="str">
        <f t="shared" si="1291"/>
        <v>2375000QAD</v>
      </c>
      <c r="I16531" t="str">
        <f t="shared" si="1293"/>
        <v>SENZOR UGLA KOLENASTOG VRATILA</v>
      </c>
      <c r="J16531">
        <f t="shared" si="1294"/>
        <v>18.122666666666664</v>
      </c>
      <c r="K16531" t="str">
        <f t="shared" si="1295"/>
        <v/>
      </c>
    </row>
    <row r="16532" spans="1:11" x14ac:dyDescent="0.25">
      <c r="A16532" t="s">
        <v>29589</v>
      </c>
      <c r="B16532" s="1" t="s">
        <v>29590</v>
      </c>
      <c r="C16532" t="s">
        <v>2123</v>
      </c>
      <c r="D16532" t="s">
        <v>9</v>
      </c>
      <c r="E16532">
        <v>1</v>
      </c>
      <c r="F16532">
        <v>2128.64</v>
      </c>
      <c r="G16532" t="str">
        <f t="shared" si="1292"/>
        <v>BLUEPRINTADN17208C</v>
      </c>
      <c r="H16532" t="str">
        <f t="shared" si="1291"/>
        <v>2376000QAD</v>
      </c>
      <c r="I16532" t="str">
        <f t="shared" si="1293"/>
        <v>SENZOR UGLA KOLENASTOG VRATILA</v>
      </c>
      <c r="J16532">
        <f t="shared" si="1294"/>
        <v>17.738666666666667</v>
      </c>
      <c r="K16532" t="str">
        <f t="shared" si="1295"/>
        <v/>
      </c>
    </row>
    <row r="16533" spans="1:11" x14ac:dyDescent="0.25">
      <c r="A16533" t="s">
        <v>29591</v>
      </c>
      <c r="B16533" s="1" t="s">
        <v>29592</v>
      </c>
      <c r="C16533" t="s">
        <v>12476</v>
      </c>
      <c r="D16533" t="s">
        <v>9</v>
      </c>
      <c r="E16533">
        <v>1</v>
      </c>
      <c r="F16533">
        <v>6265.6</v>
      </c>
      <c r="G16533" t="str">
        <f t="shared" si="1292"/>
        <v>BLUEPRINTADN17209</v>
      </c>
      <c r="H16533" t="str">
        <f t="shared" si="1291"/>
        <v>2262031U01</v>
      </c>
      <c r="I16533" t="str">
        <f t="shared" si="1293"/>
        <v>SENZOR POLOŽAJA LEPTIRA GAS</v>
      </c>
      <c r="J16533">
        <f t="shared" si="1294"/>
        <v>52.213333333333338</v>
      </c>
      <c r="K16533" t="str">
        <f t="shared" si="1295"/>
        <v/>
      </c>
    </row>
    <row r="16534" spans="1:11" x14ac:dyDescent="0.25">
      <c r="A16534" t="s">
        <v>29593</v>
      </c>
      <c r="B16534" s="1" t="s">
        <v>29594</v>
      </c>
      <c r="C16534" t="s">
        <v>12506</v>
      </c>
      <c r="D16534" t="s">
        <v>9</v>
      </c>
      <c r="E16534">
        <v>1</v>
      </c>
      <c r="F16534">
        <v>11175.68</v>
      </c>
      <c r="G16534" t="str">
        <f t="shared" si="1292"/>
        <v>BLUEPRINTADN17210</v>
      </c>
      <c r="H16534" t="str">
        <f t="shared" si="1291"/>
        <v>2206030P00</v>
      </c>
      <c r="I16534" t="str">
        <f t="shared" si="1293"/>
        <v>SENZOR DETONACIJE</v>
      </c>
      <c r="J16534">
        <f t="shared" si="1294"/>
        <v>93.13066666666667</v>
      </c>
      <c r="K16534" t="str">
        <f t="shared" si="1295"/>
        <v/>
      </c>
    </row>
    <row r="16535" spans="1:11" x14ac:dyDescent="0.25">
      <c r="A16535" t="s">
        <v>29595</v>
      </c>
      <c r="B16535" s="1" t="s">
        <v>29596</v>
      </c>
      <c r="C16535" t="s">
        <v>12476</v>
      </c>
      <c r="D16535" t="s">
        <v>9</v>
      </c>
      <c r="E16535">
        <v>1</v>
      </c>
      <c r="F16535">
        <v>4535.04</v>
      </c>
      <c r="G16535" t="str">
        <f t="shared" si="1292"/>
        <v>BLUEPRINTADN17211C</v>
      </c>
      <c r="H16535" t="str">
        <f t="shared" si="1291"/>
        <v>226204M500</v>
      </c>
      <c r="I16535" t="str">
        <f t="shared" si="1293"/>
        <v>SENZOR POLOŽAJA LEPTIRA GAS</v>
      </c>
      <c r="J16535">
        <f t="shared" si="1294"/>
        <v>37.792000000000002</v>
      </c>
      <c r="K16535" t="str">
        <f t="shared" si="1295"/>
        <v/>
      </c>
    </row>
    <row r="16536" spans="1:11" x14ac:dyDescent="0.25">
      <c r="A16536" t="s">
        <v>29597</v>
      </c>
      <c r="B16536" s="1" t="s">
        <v>29598</v>
      </c>
      <c r="C16536" t="s">
        <v>5286</v>
      </c>
      <c r="D16536" t="s">
        <v>9</v>
      </c>
      <c r="E16536">
        <v>1</v>
      </c>
      <c r="F16536">
        <v>4509.4399999999996</v>
      </c>
      <c r="G16536" t="str">
        <f t="shared" si="1292"/>
        <v>BLUEPRINTADN17212</v>
      </c>
      <c r="H16536" t="str">
        <f t="shared" si="1291"/>
        <v>23731WD000</v>
      </c>
      <c r="I16536" t="str">
        <f t="shared" si="1293"/>
        <v>SENZOR POLOŽAJA BREGASTE OSOVINE</v>
      </c>
      <c r="J16536">
        <f t="shared" si="1294"/>
        <v>37.578666666666663</v>
      </c>
      <c r="K16536" t="str">
        <f t="shared" si="1295"/>
        <v/>
      </c>
    </row>
    <row r="16537" spans="1:11" x14ac:dyDescent="0.25">
      <c r="A16537" t="s">
        <v>29599</v>
      </c>
      <c r="B16537" s="1" t="s">
        <v>29600</v>
      </c>
      <c r="C16537" t="s">
        <v>5286</v>
      </c>
      <c r="D16537" t="s">
        <v>9</v>
      </c>
      <c r="E16537">
        <v>1</v>
      </c>
      <c r="F16537">
        <v>2731.52</v>
      </c>
      <c r="G16537" t="str">
        <f t="shared" si="1292"/>
        <v>BLUEPRINTADN17214</v>
      </c>
      <c r="H16537" t="str">
        <f t="shared" si="1291"/>
        <v>237310J200</v>
      </c>
      <c r="I16537" t="str">
        <f t="shared" si="1293"/>
        <v>SENZOR POLOŽAJA BREGASTE OSOVINE</v>
      </c>
      <c r="J16537">
        <f t="shared" si="1294"/>
        <v>22.762666666666668</v>
      </c>
      <c r="K16537" t="str">
        <f t="shared" si="1295"/>
        <v/>
      </c>
    </row>
    <row r="16538" spans="1:11" x14ac:dyDescent="0.25">
      <c r="A16538" t="s">
        <v>29601</v>
      </c>
      <c r="B16538" s="1" t="s">
        <v>29602</v>
      </c>
      <c r="C16538" t="s">
        <v>2123</v>
      </c>
      <c r="D16538" t="s">
        <v>9</v>
      </c>
      <c r="E16538">
        <v>1</v>
      </c>
      <c r="F16538">
        <v>6467.84</v>
      </c>
      <c r="G16538" t="str">
        <f t="shared" si="1292"/>
        <v>BLUEPRINTADN17215C</v>
      </c>
      <c r="H16538" t="str">
        <f t="shared" si="1291"/>
        <v>237316N21A</v>
      </c>
      <c r="I16538" t="str">
        <f t="shared" si="1293"/>
        <v>SENZOR UGLA KOLENASTOG VRATILA</v>
      </c>
      <c r="J16538">
        <f t="shared" si="1294"/>
        <v>53.898666666666671</v>
      </c>
      <c r="K16538" t="str">
        <f t="shared" si="1295"/>
        <v/>
      </c>
    </row>
    <row r="16539" spans="1:11" x14ac:dyDescent="0.25">
      <c r="A16539" t="s">
        <v>29603</v>
      </c>
      <c r="C16539" t="s">
        <v>12491</v>
      </c>
      <c r="D16539" t="s">
        <v>9</v>
      </c>
      <c r="E16539">
        <v>1</v>
      </c>
      <c r="F16539">
        <v>1075.2</v>
      </c>
      <c r="G16539" t="str">
        <f t="shared" si="1292"/>
        <v>BLUEPRINTADN17217</v>
      </c>
      <c r="H16539" t="str">
        <f t="shared" si="1291"/>
        <v>ADN17217</v>
      </c>
      <c r="I16539" t="str">
        <f t="shared" si="1293"/>
        <v>DAVAČ TEMPERATURE</v>
      </c>
      <c r="J16539">
        <f t="shared" si="1294"/>
        <v>8.9600000000000009</v>
      </c>
      <c r="K16539" t="str">
        <f t="shared" si="1295"/>
        <v/>
      </c>
    </row>
    <row r="16540" spans="1:11" x14ac:dyDescent="0.25">
      <c r="A16540" t="s">
        <v>29604</v>
      </c>
      <c r="C16540" t="s">
        <v>12491</v>
      </c>
      <c r="D16540" t="s">
        <v>9</v>
      </c>
      <c r="E16540">
        <v>1</v>
      </c>
      <c r="F16540">
        <v>933.12</v>
      </c>
      <c r="G16540" t="str">
        <f t="shared" si="1292"/>
        <v>BLUEPRINTADN17218</v>
      </c>
      <c r="H16540" t="str">
        <f t="shared" si="1291"/>
        <v>ADN17218</v>
      </c>
      <c r="I16540" t="str">
        <f t="shared" si="1293"/>
        <v>DAVAČ TEMPERATURE</v>
      </c>
      <c r="J16540">
        <f t="shared" si="1294"/>
        <v>7.7759999999999998</v>
      </c>
      <c r="K16540" t="str">
        <f t="shared" si="1295"/>
        <v/>
      </c>
    </row>
    <row r="16541" spans="1:11" x14ac:dyDescent="0.25">
      <c r="A16541" t="s">
        <v>29605</v>
      </c>
      <c r="C16541" t="s">
        <v>2116</v>
      </c>
      <c r="D16541" t="s">
        <v>9</v>
      </c>
      <c r="E16541">
        <v>1</v>
      </c>
      <c r="F16541">
        <v>5171.2</v>
      </c>
      <c r="G16541" t="str">
        <f t="shared" si="1292"/>
        <v>BLUEPRINTADN17219</v>
      </c>
      <c r="H16541" t="str">
        <f t="shared" si="1291"/>
        <v>ADN17219</v>
      </c>
      <c r="I16541" t="str">
        <f t="shared" si="1293"/>
        <v>SENZOR RADILICE</v>
      </c>
      <c r="J16541">
        <f t="shared" si="1294"/>
        <v>43.093333333333334</v>
      </c>
      <c r="K16541" t="str">
        <f t="shared" si="1295"/>
        <v/>
      </c>
    </row>
    <row r="16542" spans="1:11" x14ac:dyDescent="0.25">
      <c r="A16542" t="s">
        <v>29606</v>
      </c>
      <c r="C16542" t="s">
        <v>2116</v>
      </c>
      <c r="D16542" t="s">
        <v>9</v>
      </c>
      <c r="E16542">
        <v>1</v>
      </c>
      <c r="F16542">
        <v>5457.92</v>
      </c>
      <c r="G16542" t="str">
        <f t="shared" si="1292"/>
        <v>BLUEPRINTADN17220</v>
      </c>
      <c r="H16542" t="str">
        <f t="shared" si="1291"/>
        <v>ADN17220</v>
      </c>
      <c r="I16542" t="str">
        <f t="shared" si="1293"/>
        <v>SENZOR RADILICE</v>
      </c>
      <c r="J16542">
        <f t="shared" si="1294"/>
        <v>45.482666666666667</v>
      </c>
      <c r="K16542" t="str">
        <f t="shared" si="1295"/>
        <v/>
      </c>
    </row>
    <row r="16543" spans="1:11" x14ac:dyDescent="0.25">
      <c r="A16543" t="s">
        <v>29607</v>
      </c>
      <c r="B16543" s="1" t="s">
        <v>29608</v>
      </c>
      <c r="C16543" t="s">
        <v>12493</v>
      </c>
      <c r="D16543" t="s">
        <v>9</v>
      </c>
      <c r="E16543">
        <v>1</v>
      </c>
      <c r="F16543">
        <v>41617.919999999998</v>
      </c>
      <c r="G16543" t="str">
        <f t="shared" si="1292"/>
        <v>BLUEPRINTADN17221</v>
      </c>
      <c r="H16543" t="str">
        <f t="shared" si="1291"/>
        <v>14710EC00B</v>
      </c>
      <c r="I16543" t="str">
        <f t="shared" si="1293"/>
        <v>EGR VENTIL</v>
      </c>
      <c r="J16543">
        <f t="shared" si="1294"/>
        <v>346.81599999999997</v>
      </c>
      <c r="K16543" t="str">
        <f t="shared" si="1295"/>
        <v/>
      </c>
    </row>
    <row r="16544" spans="1:11" x14ac:dyDescent="0.25">
      <c r="A16544" t="s">
        <v>29609</v>
      </c>
      <c r="B16544" s="1" t="s">
        <v>29610</v>
      </c>
      <c r="C16544" t="s">
        <v>29611</v>
      </c>
      <c r="D16544" t="s">
        <v>9</v>
      </c>
      <c r="E16544">
        <v>1</v>
      </c>
      <c r="F16544">
        <v>2612.48</v>
      </c>
      <c r="G16544" t="str">
        <f t="shared" si="1292"/>
        <v>BLUEPRINTADN17222</v>
      </c>
      <c r="H16544" t="str">
        <f t="shared" si="1291"/>
        <v>220607S000</v>
      </c>
      <c r="I16544" t="str">
        <f t="shared" si="1293"/>
        <v>SENZOR</v>
      </c>
      <c r="J16544">
        <f t="shared" si="1294"/>
        <v>21.770666666666667</v>
      </c>
      <c r="K16544" t="str">
        <f t="shared" si="1295"/>
        <v/>
      </c>
    </row>
    <row r="16545" spans="1:11" x14ac:dyDescent="0.25">
      <c r="A16545" t="s">
        <v>29612</v>
      </c>
      <c r="B16545" s="1" t="s">
        <v>29613</v>
      </c>
      <c r="C16545" t="s">
        <v>2116</v>
      </c>
      <c r="D16545" t="s">
        <v>9</v>
      </c>
      <c r="E16545">
        <v>1</v>
      </c>
      <c r="F16545">
        <v>3866.88</v>
      </c>
      <c r="G16545" t="str">
        <f t="shared" si="1292"/>
        <v>BLUEPRINTADN17223</v>
      </c>
      <c r="H16545" t="str">
        <f t="shared" si="1291"/>
        <v>23731JA10C</v>
      </c>
      <c r="I16545" t="str">
        <f t="shared" si="1293"/>
        <v>SENZOR RADILICE</v>
      </c>
      <c r="J16545">
        <f t="shared" si="1294"/>
        <v>32.224000000000004</v>
      </c>
      <c r="K16545" t="str">
        <f t="shared" si="1295"/>
        <v/>
      </c>
    </row>
    <row r="16546" spans="1:11" x14ac:dyDescent="0.25">
      <c r="A16546" t="s">
        <v>29614</v>
      </c>
      <c r="B16546" s="1" t="s">
        <v>29615</v>
      </c>
      <c r="C16546" t="s">
        <v>2116</v>
      </c>
      <c r="D16546" t="s">
        <v>9</v>
      </c>
      <c r="E16546">
        <v>1</v>
      </c>
      <c r="F16546">
        <v>2334.7199999999998</v>
      </c>
      <c r="G16546" t="str">
        <f t="shared" si="1292"/>
        <v>BLUEPRINTADN17224</v>
      </c>
      <c r="H16546" t="str">
        <f t="shared" si="1291"/>
        <v>23731AL616</v>
      </c>
      <c r="I16546" t="str">
        <f t="shared" si="1293"/>
        <v>SENZOR RADILICE</v>
      </c>
      <c r="J16546">
        <f t="shared" si="1294"/>
        <v>19.456</v>
      </c>
      <c r="K16546" t="str">
        <f t="shared" si="1295"/>
        <v/>
      </c>
    </row>
    <row r="16547" spans="1:11" x14ac:dyDescent="0.25">
      <c r="A16547" t="s">
        <v>29616</v>
      </c>
      <c r="B16547" s="1" t="s">
        <v>29617</v>
      </c>
      <c r="C16547" t="s">
        <v>2116</v>
      </c>
      <c r="D16547" t="s">
        <v>9</v>
      </c>
      <c r="E16547">
        <v>1</v>
      </c>
      <c r="F16547">
        <v>1482.24</v>
      </c>
      <c r="G16547" t="str">
        <f t="shared" si="1292"/>
        <v>BLUEPRINTADN17225</v>
      </c>
      <c r="H16547" t="str">
        <f t="shared" si="1291"/>
        <v>33146EA30A</v>
      </c>
      <c r="I16547" t="str">
        <f t="shared" si="1293"/>
        <v>SENZOR RADILICE</v>
      </c>
      <c r="J16547">
        <f t="shared" si="1294"/>
        <v>12.352</v>
      </c>
      <c r="K16547" t="str">
        <f t="shared" si="1295"/>
        <v/>
      </c>
    </row>
    <row r="16548" spans="1:11" x14ac:dyDescent="0.25">
      <c r="A16548" t="s">
        <v>29618</v>
      </c>
      <c r="B16548" s="1" t="s">
        <v>29619</v>
      </c>
      <c r="C16548" t="s">
        <v>2116</v>
      </c>
      <c r="D16548" t="s">
        <v>9</v>
      </c>
      <c r="E16548">
        <v>1</v>
      </c>
      <c r="F16548">
        <v>1379.84</v>
      </c>
      <c r="G16548" t="str">
        <f t="shared" si="1292"/>
        <v>BLUEPRINTADN17226</v>
      </c>
      <c r="H16548" t="str">
        <f t="shared" si="1291"/>
        <v>331417S11A</v>
      </c>
      <c r="I16548" t="str">
        <f t="shared" si="1293"/>
        <v>SENZOR RADILICE</v>
      </c>
      <c r="J16548">
        <f t="shared" si="1294"/>
        <v>11.498666666666667</v>
      </c>
      <c r="K16548" t="str">
        <f t="shared" si="1295"/>
        <v/>
      </c>
    </row>
    <row r="16549" spans="1:11" x14ac:dyDescent="0.25">
      <c r="A16549" t="s">
        <v>29620</v>
      </c>
      <c r="B16549" s="1" t="s">
        <v>29621</v>
      </c>
      <c r="C16549" t="s">
        <v>2116</v>
      </c>
      <c r="D16549" t="s">
        <v>9</v>
      </c>
      <c r="E16549">
        <v>1</v>
      </c>
      <c r="F16549">
        <v>5729.28</v>
      </c>
      <c r="G16549" t="str">
        <f t="shared" si="1292"/>
        <v>BLUEPRINTADN17227</v>
      </c>
      <c r="H16549" t="str">
        <f t="shared" si="1291"/>
        <v>23731AW400</v>
      </c>
      <c r="I16549" t="str">
        <f t="shared" si="1293"/>
        <v>SENZOR RADILICE</v>
      </c>
      <c r="J16549">
        <f t="shared" si="1294"/>
        <v>47.744</v>
      </c>
      <c r="K16549" t="str">
        <f t="shared" si="1295"/>
        <v/>
      </c>
    </row>
    <row r="16550" spans="1:11" x14ac:dyDescent="0.25">
      <c r="A16550" t="s">
        <v>29622</v>
      </c>
      <c r="B16550" s="1" t="s">
        <v>29623</v>
      </c>
      <c r="C16550" t="s">
        <v>2116</v>
      </c>
      <c r="D16550" t="s">
        <v>9</v>
      </c>
      <c r="E16550">
        <v>1</v>
      </c>
      <c r="F16550">
        <v>7130.88</v>
      </c>
      <c r="G16550" t="str">
        <f t="shared" si="1292"/>
        <v>BLUEPRINTADN17228</v>
      </c>
      <c r="H16550" t="str">
        <f t="shared" si="1291"/>
        <v>237311F700</v>
      </c>
      <c r="I16550" t="str">
        <f t="shared" si="1293"/>
        <v>SENZOR RADILICE</v>
      </c>
      <c r="J16550">
        <f t="shared" si="1294"/>
        <v>59.423999999999999</v>
      </c>
      <c r="K16550" t="str">
        <f t="shared" si="1295"/>
        <v/>
      </c>
    </row>
    <row r="16551" spans="1:11" x14ac:dyDescent="0.25">
      <c r="A16551" t="s">
        <v>29624</v>
      </c>
      <c r="B16551" s="1" t="s">
        <v>29625</v>
      </c>
      <c r="C16551" t="s">
        <v>2116</v>
      </c>
      <c r="D16551" t="s">
        <v>9</v>
      </c>
      <c r="E16551">
        <v>1</v>
      </c>
      <c r="F16551">
        <v>10257.92</v>
      </c>
      <c r="G16551" t="str">
        <f t="shared" si="1292"/>
        <v>BLUEPRINTADN17229</v>
      </c>
      <c r="H16551" t="str">
        <f t="shared" si="1291"/>
        <v>259777F405</v>
      </c>
      <c r="I16551" t="str">
        <f t="shared" si="1293"/>
        <v>SENZOR RADILICE</v>
      </c>
      <c r="J16551">
        <f t="shared" si="1294"/>
        <v>85.482666666666674</v>
      </c>
      <c r="K16551" t="str">
        <f t="shared" si="1295"/>
        <v/>
      </c>
    </row>
    <row r="16552" spans="1:11" x14ac:dyDescent="0.25">
      <c r="A16552" t="s">
        <v>29626</v>
      </c>
      <c r="B16552" s="1" t="s">
        <v>29627</v>
      </c>
      <c r="C16552" t="s">
        <v>2116</v>
      </c>
      <c r="D16552" t="s">
        <v>9</v>
      </c>
      <c r="E16552">
        <v>1</v>
      </c>
      <c r="F16552">
        <v>20190.72</v>
      </c>
      <c r="G16552" t="str">
        <f t="shared" si="1292"/>
        <v>BLUEPRINTADN17230</v>
      </c>
      <c r="H16552" t="str">
        <f t="shared" si="1291"/>
        <v>259777F400</v>
      </c>
      <c r="I16552" t="str">
        <f t="shared" si="1293"/>
        <v>SENZOR RADILICE</v>
      </c>
      <c r="J16552">
        <f t="shared" si="1294"/>
        <v>168.256</v>
      </c>
      <c r="K16552" t="str">
        <f t="shared" si="1295"/>
        <v/>
      </c>
    </row>
    <row r="16553" spans="1:11" x14ac:dyDescent="0.25">
      <c r="A16553" t="s">
        <v>29628</v>
      </c>
      <c r="B16553" s="1" t="s">
        <v>29629</v>
      </c>
      <c r="C16553" t="s">
        <v>2116</v>
      </c>
      <c r="D16553" t="s">
        <v>9</v>
      </c>
      <c r="E16553">
        <v>1</v>
      </c>
      <c r="F16553">
        <v>5812.48</v>
      </c>
      <c r="G16553" t="str">
        <f t="shared" si="1292"/>
        <v>BLUEPRINTADN17231</v>
      </c>
      <c r="H16553" t="str">
        <f t="shared" si="1291"/>
        <v>237318H810</v>
      </c>
      <c r="I16553" t="str">
        <f t="shared" si="1293"/>
        <v>SENZOR RADILICE</v>
      </c>
      <c r="J16553">
        <f t="shared" si="1294"/>
        <v>48.437333333333328</v>
      </c>
      <c r="K16553" t="str">
        <f t="shared" si="1295"/>
        <v/>
      </c>
    </row>
    <row r="16554" spans="1:11" x14ac:dyDescent="0.25">
      <c r="A16554" t="s">
        <v>29630</v>
      </c>
      <c r="B16554" s="1" t="s">
        <v>29631</v>
      </c>
      <c r="C16554" t="s">
        <v>5310</v>
      </c>
      <c r="D16554" t="s">
        <v>9</v>
      </c>
      <c r="E16554">
        <v>1</v>
      </c>
      <c r="F16554">
        <v>36459.519999999997</v>
      </c>
      <c r="G16554" t="str">
        <f t="shared" si="1292"/>
        <v>BLUEPRINTADN17232</v>
      </c>
      <c r="H16554" t="str">
        <f t="shared" si="1291"/>
        <v>147105M30B</v>
      </c>
      <c r="I16554" t="str">
        <f t="shared" si="1293"/>
        <v>EGR VENTIL</v>
      </c>
      <c r="J16554">
        <f t="shared" si="1294"/>
        <v>303.8293333333333</v>
      </c>
      <c r="K16554" t="str">
        <f t="shared" si="1295"/>
        <v/>
      </c>
    </row>
    <row r="16555" spans="1:11" x14ac:dyDescent="0.25">
      <c r="A16555" t="s">
        <v>29632</v>
      </c>
      <c r="B16555" s="1" t="s">
        <v>29633</v>
      </c>
      <c r="C16555" t="s">
        <v>5310</v>
      </c>
      <c r="D16555" t="s">
        <v>9</v>
      </c>
      <c r="E16555">
        <v>1</v>
      </c>
      <c r="F16555">
        <v>16126.72</v>
      </c>
      <c r="G16555" t="str">
        <f t="shared" si="1292"/>
        <v>BLUEPRINTADN17233</v>
      </c>
      <c r="H16555" t="str">
        <f t="shared" si="1291"/>
        <v>147105X00C</v>
      </c>
      <c r="I16555" t="str">
        <f t="shared" si="1293"/>
        <v>EGR VENTIL</v>
      </c>
      <c r="J16555">
        <f t="shared" si="1294"/>
        <v>134.38933333333333</v>
      </c>
      <c r="K16555" t="str">
        <f t="shared" si="1295"/>
        <v/>
      </c>
    </row>
    <row r="16556" spans="1:11" x14ac:dyDescent="0.25">
      <c r="A16556" t="s">
        <v>29634</v>
      </c>
      <c r="B16556" s="1" t="s">
        <v>29635</v>
      </c>
      <c r="C16556" t="s">
        <v>5310</v>
      </c>
      <c r="D16556" t="s">
        <v>9</v>
      </c>
      <c r="E16556">
        <v>1</v>
      </c>
      <c r="F16556">
        <v>37754.879999999997</v>
      </c>
      <c r="G16556" t="str">
        <f t="shared" si="1292"/>
        <v>BLUEPRINTADN17234</v>
      </c>
      <c r="H16556" t="str">
        <f t="shared" si="1291"/>
        <v>14710AD20B</v>
      </c>
      <c r="I16556" t="str">
        <f t="shared" si="1293"/>
        <v>EGR VENTIL</v>
      </c>
      <c r="J16556">
        <f t="shared" si="1294"/>
        <v>314.62399999999997</v>
      </c>
      <c r="K16556" t="str">
        <f t="shared" si="1295"/>
        <v/>
      </c>
    </row>
    <row r="16557" spans="1:11" x14ac:dyDescent="0.25">
      <c r="A16557" t="s">
        <v>29636</v>
      </c>
      <c r="B16557" s="1" t="s">
        <v>29637</v>
      </c>
      <c r="C16557" t="s">
        <v>1045</v>
      </c>
      <c r="D16557" t="s">
        <v>9</v>
      </c>
      <c r="E16557">
        <v>1</v>
      </c>
      <c r="F16557">
        <v>1647.36</v>
      </c>
      <c r="G16557" t="str">
        <f t="shared" si="1292"/>
        <v>BLUEPRINTADN17235</v>
      </c>
      <c r="H16557" t="str">
        <f t="shared" ref="H16557:H16620" si="1296">IF(AND(B16557&lt;&gt;"", B16557&lt;&gt;"-"),SUBSTITUTE(SUBSTITUTE(B16557,"-","")," ",""),A16557)</f>
        <v>331407S110</v>
      </c>
      <c r="I16557" t="str">
        <f t="shared" si="1293"/>
        <v>ZAPTIVNI PRSTEN</v>
      </c>
      <c r="J16557">
        <f t="shared" si="1294"/>
        <v>13.728</v>
      </c>
      <c r="K16557" t="str">
        <f t="shared" si="1295"/>
        <v/>
      </c>
    </row>
    <row r="16558" spans="1:11" x14ac:dyDescent="0.25">
      <c r="A16558" t="s">
        <v>29638</v>
      </c>
      <c r="B16558" s="1" t="s">
        <v>29639</v>
      </c>
      <c r="C16558" t="s">
        <v>2141</v>
      </c>
      <c r="D16558" t="s">
        <v>9</v>
      </c>
      <c r="E16558">
        <v>1</v>
      </c>
      <c r="F16558">
        <v>3884.8</v>
      </c>
      <c r="G16558" t="str">
        <f t="shared" si="1292"/>
        <v>BLUEPRINTADN17236</v>
      </c>
      <c r="H16558" t="str">
        <f t="shared" si="1296"/>
        <v>237311F710</v>
      </c>
      <c r="I16558" t="str">
        <f t="shared" si="1293"/>
        <v>SENZOR POLOŽAJA BREGASTE  OSOVINE</v>
      </c>
      <c r="J16558">
        <f t="shared" si="1294"/>
        <v>32.373333333333335</v>
      </c>
      <c r="K16558" t="str">
        <f t="shared" si="1295"/>
        <v/>
      </c>
    </row>
    <row r="16559" spans="1:11" x14ac:dyDescent="0.25">
      <c r="A16559" t="s">
        <v>29640</v>
      </c>
      <c r="B16559" s="1" t="s">
        <v>29641</v>
      </c>
      <c r="C16559" t="s">
        <v>12493</v>
      </c>
      <c r="D16559" t="s">
        <v>9</v>
      </c>
      <c r="E16559">
        <v>1</v>
      </c>
      <c r="F16559">
        <v>9039.36</v>
      </c>
      <c r="G16559" t="str">
        <f t="shared" si="1292"/>
        <v>BLUEPRINTADN17237</v>
      </c>
      <c r="H16559" t="str">
        <f t="shared" si="1296"/>
        <v>1492000Q0B</v>
      </c>
      <c r="I16559" t="str">
        <f t="shared" si="1293"/>
        <v>EGR VENTIL</v>
      </c>
      <c r="J16559">
        <f t="shared" si="1294"/>
        <v>75.328000000000003</v>
      </c>
      <c r="K16559" t="str">
        <f t="shared" si="1295"/>
        <v/>
      </c>
    </row>
    <row r="16560" spans="1:11" x14ac:dyDescent="0.25">
      <c r="A16560" t="s">
        <v>29642</v>
      </c>
      <c r="B16560" s="1" t="s">
        <v>44496</v>
      </c>
      <c r="C16560" t="s">
        <v>29643</v>
      </c>
      <c r="D16560" t="s">
        <v>9</v>
      </c>
      <c r="E16560">
        <v>1</v>
      </c>
      <c r="F16560">
        <v>10118.4</v>
      </c>
      <c r="G16560" t="str">
        <f t="shared" si="1292"/>
        <v>BLUEPRINTADN17238</v>
      </c>
      <c r="H16560" t="str">
        <f t="shared" si="1296"/>
        <v>93198347</v>
      </c>
      <c r="I16560" t="str">
        <f t="shared" si="1293"/>
        <v>SAJLA</v>
      </c>
      <c r="J16560">
        <f t="shared" si="1294"/>
        <v>84.32</v>
      </c>
      <c r="K16560" t="str">
        <f t="shared" si="1295"/>
        <v/>
      </c>
    </row>
    <row r="16561" spans="1:11" x14ac:dyDescent="0.25">
      <c r="A16561" t="s">
        <v>29644</v>
      </c>
      <c r="B16561" s="1" t="s">
        <v>44497</v>
      </c>
      <c r="C16561" t="s">
        <v>2116</v>
      </c>
      <c r="D16561" t="s">
        <v>9</v>
      </c>
      <c r="E16561">
        <v>1</v>
      </c>
      <c r="F16561">
        <v>2321.92</v>
      </c>
      <c r="G16561" t="str">
        <f t="shared" si="1292"/>
        <v>BLUEPRINTADN17239</v>
      </c>
      <c r="H16561" t="str">
        <f t="shared" si="1296"/>
        <v>91167214</v>
      </c>
      <c r="I16561" t="str">
        <f t="shared" si="1293"/>
        <v>SENZOR RADILICE</v>
      </c>
      <c r="J16561">
        <f t="shared" si="1294"/>
        <v>19.349333333333334</v>
      </c>
      <c r="K16561" t="str">
        <f t="shared" si="1295"/>
        <v/>
      </c>
    </row>
    <row r="16562" spans="1:11" x14ac:dyDescent="0.25">
      <c r="A16562" t="s">
        <v>29645</v>
      </c>
      <c r="B16562" s="1" t="s">
        <v>29646</v>
      </c>
      <c r="C16562" t="s">
        <v>29647</v>
      </c>
      <c r="D16562" t="s">
        <v>9</v>
      </c>
      <c r="E16562">
        <v>1</v>
      </c>
      <c r="F16562">
        <v>2155.52</v>
      </c>
      <c r="G16562" t="str">
        <f t="shared" si="1292"/>
        <v>BLUEPRINTADN17240</v>
      </c>
      <c r="H16562" t="str">
        <f t="shared" si="1296"/>
        <v>2375000Q0B</v>
      </c>
      <c r="I16562" t="str">
        <f t="shared" si="1293"/>
        <v>SENZOR RADILICE</v>
      </c>
      <c r="J16562">
        <f t="shared" si="1294"/>
        <v>17.962666666666667</v>
      </c>
      <c r="K16562" t="str">
        <f t="shared" si="1295"/>
        <v/>
      </c>
    </row>
    <row r="16563" spans="1:11" x14ac:dyDescent="0.25">
      <c r="A16563" t="s">
        <v>29648</v>
      </c>
      <c r="B16563" s="1" t="s">
        <v>29649</v>
      </c>
      <c r="C16563" t="s">
        <v>2141</v>
      </c>
      <c r="D16563" t="s">
        <v>9</v>
      </c>
      <c r="E16563">
        <v>1</v>
      </c>
      <c r="F16563">
        <v>5703.68</v>
      </c>
      <c r="G16563" t="str">
        <f t="shared" si="1292"/>
        <v>BLUEPRINTADN17241</v>
      </c>
      <c r="H16563" t="str">
        <f t="shared" si="1296"/>
        <v>237311HC1A</v>
      </c>
      <c r="I16563" t="str">
        <f t="shared" si="1293"/>
        <v>SENZOR POLOŽAJA BREGASTE  OSOVINE</v>
      </c>
      <c r="J16563">
        <f t="shared" si="1294"/>
        <v>47.530666666666669</v>
      </c>
      <c r="K16563" t="str">
        <f t="shared" si="1295"/>
        <v/>
      </c>
    </row>
    <row r="16564" spans="1:11" x14ac:dyDescent="0.25">
      <c r="A16564" t="s">
        <v>29650</v>
      </c>
      <c r="B16564" s="1" t="s">
        <v>29651</v>
      </c>
      <c r="C16564" t="s">
        <v>29647</v>
      </c>
      <c r="D16564" t="s">
        <v>9</v>
      </c>
      <c r="E16564">
        <v>1</v>
      </c>
      <c r="F16564">
        <v>2396.16</v>
      </c>
      <c r="G16564" t="str">
        <f t="shared" si="1292"/>
        <v>BLUEPRINTADN17242</v>
      </c>
      <c r="H16564" t="str">
        <f t="shared" si="1296"/>
        <v>2373100Q0D</v>
      </c>
      <c r="I16564" t="str">
        <f t="shared" si="1293"/>
        <v>SENZOR RADILICE</v>
      </c>
      <c r="J16564">
        <f t="shared" si="1294"/>
        <v>19.968</v>
      </c>
      <c r="K16564" t="str">
        <f t="shared" si="1295"/>
        <v/>
      </c>
    </row>
    <row r="16565" spans="1:11" x14ac:dyDescent="0.25">
      <c r="A16565" t="s">
        <v>29652</v>
      </c>
      <c r="B16565" s="1" t="s">
        <v>29653</v>
      </c>
      <c r="C16565" t="s">
        <v>29647</v>
      </c>
      <c r="D16565" t="s">
        <v>9</v>
      </c>
      <c r="E16565">
        <v>1</v>
      </c>
      <c r="F16565">
        <v>5753.6</v>
      </c>
      <c r="G16565" t="str">
        <f t="shared" si="1292"/>
        <v>BLUEPRINTADN17243</v>
      </c>
      <c r="H16565" t="str">
        <f t="shared" si="1296"/>
        <v>2597743G03</v>
      </c>
      <c r="I16565" t="str">
        <f t="shared" si="1293"/>
        <v>SENZOR RADILICE</v>
      </c>
      <c r="J16565">
        <f t="shared" si="1294"/>
        <v>47.946666666666673</v>
      </c>
      <c r="K16565" t="str">
        <f t="shared" si="1295"/>
        <v/>
      </c>
    </row>
    <row r="16566" spans="1:11" x14ac:dyDescent="0.25">
      <c r="A16566" t="s">
        <v>29654</v>
      </c>
      <c r="B16566" s="1" t="s">
        <v>29655</v>
      </c>
      <c r="C16566" t="s">
        <v>29647</v>
      </c>
      <c r="D16566" t="s">
        <v>9</v>
      </c>
      <c r="E16566">
        <v>1</v>
      </c>
      <c r="F16566">
        <v>18565.12</v>
      </c>
      <c r="G16566" t="str">
        <f t="shared" si="1292"/>
        <v>BLUEPRINTADN17244</v>
      </c>
      <c r="H16566" t="str">
        <f t="shared" si="1296"/>
        <v>25977G2400</v>
      </c>
      <c r="I16566" t="str">
        <f t="shared" si="1293"/>
        <v>SENZOR RADILICE</v>
      </c>
      <c r="J16566">
        <f t="shared" si="1294"/>
        <v>154.70933333333332</v>
      </c>
      <c r="K16566" t="str">
        <f t="shared" si="1295"/>
        <v/>
      </c>
    </row>
    <row r="16567" spans="1:11" x14ac:dyDescent="0.25">
      <c r="A16567" t="s">
        <v>29656</v>
      </c>
      <c r="B16567" s="1" t="s">
        <v>29657</v>
      </c>
      <c r="C16567" t="s">
        <v>29647</v>
      </c>
      <c r="D16567" t="s">
        <v>9</v>
      </c>
      <c r="E16567">
        <v>1</v>
      </c>
      <c r="F16567">
        <v>1996.8</v>
      </c>
      <c r="G16567" t="str">
        <f t="shared" si="1292"/>
        <v>BLUEPRINTADN17245</v>
      </c>
      <c r="H16567" t="str">
        <f t="shared" si="1296"/>
        <v>2373100Q0E</v>
      </c>
      <c r="I16567" t="str">
        <f t="shared" si="1293"/>
        <v>SENZOR RADILICE</v>
      </c>
      <c r="J16567">
        <f t="shared" si="1294"/>
        <v>16.64</v>
      </c>
      <c r="K16567" t="str">
        <f t="shared" si="1295"/>
        <v/>
      </c>
    </row>
    <row r="16568" spans="1:11" x14ac:dyDescent="0.25">
      <c r="A16568" t="s">
        <v>29658</v>
      </c>
      <c r="B16568" s="1" t="s">
        <v>29659</v>
      </c>
      <c r="C16568" t="s">
        <v>29647</v>
      </c>
      <c r="D16568" t="s">
        <v>9</v>
      </c>
      <c r="E16568">
        <v>1</v>
      </c>
      <c r="F16568">
        <v>2155.52</v>
      </c>
      <c r="G16568" t="str">
        <f t="shared" si="1292"/>
        <v>BLUEPRINTADN17246</v>
      </c>
      <c r="H16568" t="str">
        <f t="shared" si="1296"/>
        <v>2373100Q0F</v>
      </c>
      <c r="I16568" t="str">
        <f t="shared" si="1293"/>
        <v>SENZOR RADILICE</v>
      </c>
      <c r="J16568">
        <f t="shared" si="1294"/>
        <v>17.962666666666667</v>
      </c>
      <c r="K16568" t="str">
        <f t="shared" si="1295"/>
        <v/>
      </c>
    </row>
    <row r="16569" spans="1:11" x14ac:dyDescent="0.25">
      <c r="A16569" t="s">
        <v>29660</v>
      </c>
      <c r="B16569" s="1" t="s">
        <v>29661</v>
      </c>
      <c r="C16569" t="s">
        <v>2141</v>
      </c>
      <c r="D16569" t="s">
        <v>9</v>
      </c>
      <c r="E16569">
        <v>1</v>
      </c>
      <c r="F16569">
        <v>2647.04</v>
      </c>
      <c r="G16569" t="str">
        <f t="shared" si="1292"/>
        <v>BLUEPRINTADN17247</v>
      </c>
      <c r="H16569" t="str">
        <f t="shared" si="1296"/>
        <v>2376000Q0A</v>
      </c>
      <c r="I16569" t="str">
        <f t="shared" si="1293"/>
        <v>SENZOR POLOŽAJA BREGASTE  OSOVINE</v>
      </c>
      <c r="J16569">
        <f t="shared" si="1294"/>
        <v>22.058666666666667</v>
      </c>
      <c r="K16569" t="str">
        <f t="shared" si="1295"/>
        <v/>
      </c>
    </row>
    <row r="16570" spans="1:11" x14ac:dyDescent="0.25">
      <c r="A16570" t="s">
        <v>29662</v>
      </c>
      <c r="B16570" s="1" t="s">
        <v>29663</v>
      </c>
      <c r="C16570" t="s">
        <v>2141</v>
      </c>
      <c r="D16570" t="s">
        <v>9</v>
      </c>
      <c r="E16570">
        <v>1</v>
      </c>
      <c r="F16570">
        <v>2484.48</v>
      </c>
      <c r="G16570" t="str">
        <f t="shared" si="1292"/>
        <v>BLUEPRINTADN17248</v>
      </c>
      <c r="H16570" t="str">
        <f t="shared" si="1296"/>
        <v>2373100Q0C</v>
      </c>
      <c r="I16570" t="str">
        <f t="shared" si="1293"/>
        <v>SENZOR POLOŽAJA BREGASTE  OSOVINE</v>
      </c>
      <c r="J16570">
        <f t="shared" si="1294"/>
        <v>20.704000000000001</v>
      </c>
      <c r="K16570" t="str">
        <f t="shared" si="1295"/>
        <v/>
      </c>
    </row>
    <row r="16571" spans="1:11" x14ac:dyDescent="0.25">
      <c r="A16571" t="s">
        <v>29664</v>
      </c>
      <c r="B16571" s="1" t="s">
        <v>29665</v>
      </c>
      <c r="C16571" t="s">
        <v>2141</v>
      </c>
      <c r="D16571" t="s">
        <v>9</v>
      </c>
      <c r="E16571">
        <v>1</v>
      </c>
      <c r="F16571">
        <v>3855.36</v>
      </c>
      <c r="G16571" t="str">
        <f t="shared" si="1292"/>
        <v>BLUEPRINTADN17249</v>
      </c>
      <c r="H16571" t="str">
        <f t="shared" si="1296"/>
        <v>2376000Q0D</v>
      </c>
      <c r="I16571" t="str">
        <f t="shared" si="1293"/>
        <v>SENZOR POLOŽAJA BREGASTE  OSOVINE</v>
      </c>
      <c r="J16571">
        <f t="shared" si="1294"/>
        <v>32.128</v>
      </c>
      <c r="K16571" t="str">
        <f t="shared" si="1295"/>
        <v/>
      </c>
    </row>
    <row r="16572" spans="1:11" x14ac:dyDescent="0.25">
      <c r="A16572" t="s">
        <v>29666</v>
      </c>
      <c r="B16572" s="1" t="s">
        <v>29667</v>
      </c>
      <c r="C16572" t="s">
        <v>2141</v>
      </c>
      <c r="D16572" t="s">
        <v>9</v>
      </c>
      <c r="E16572">
        <v>1</v>
      </c>
      <c r="F16572">
        <v>1996.8</v>
      </c>
      <c r="G16572" t="str">
        <f t="shared" si="1292"/>
        <v>BLUEPRINTADN17250</v>
      </c>
      <c r="H16572" t="str">
        <f t="shared" si="1296"/>
        <v>2375000Q0L</v>
      </c>
      <c r="I16572" t="str">
        <f t="shared" si="1293"/>
        <v>SENZOR POLOŽAJA BREGASTE  OSOVINE</v>
      </c>
      <c r="J16572">
        <f t="shared" si="1294"/>
        <v>16.64</v>
      </c>
      <c r="K16572" t="str">
        <f t="shared" si="1295"/>
        <v/>
      </c>
    </row>
    <row r="16573" spans="1:11" x14ac:dyDescent="0.25">
      <c r="A16573" t="s">
        <v>29668</v>
      </c>
      <c r="B16573" s="1" t="s">
        <v>29669</v>
      </c>
      <c r="C16573" t="s">
        <v>12476</v>
      </c>
      <c r="D16573" t="s">
        <v>9</v>
      </c>
      <c r="E16573">
        <v>1</v>
      </c>
      <c r="F16573">
        <v>5172.4799999999996</v>
      </c>
      <c r="G16573" t="str">
        <f t="shared" si="1292"/>
        <v>BLUEPRINTADN17251</v>
      </c>
      <c r="H16573" t="str">
        <f t="shared" si="1296"/>
        <v>1626041B00</v>
      </c>
      <c r="I16573" t="str">
        <f t="shared" si="1293"/>
        <v>SENZOR POLOŽAJA LEPTIRA GAS</v>
      </c>
      <c r="J16573">
        <f t="shared" si="1294"/>
        <v>43.103999999999999</v>
      </c>
      <c r="K16573" t="str">
        <f t="shared" si="1295"/>
        <v/>
      </c>
    </row>
    <row r="16574" spans="1:11" x14ac:dyDescent="0.25">
      <c r="A16574" t="s">
        <v>29670</v>
      </c>
      <c r="B16574" s="1" t="s">
        <v>29671</v>
      </c>
      <c r="C16574" t="s">
        <v>12476</v>
      </c>
      <c r="D16574" t="s">
        <v>9</v>
      </c>
      <c r="E16574">
        <v>1</v>
      </c>
      <c r="F16574">
        <v>13571.84</v>
      </c>
      <c r="G16574" t="str">
        <f t="shared" si="1292"/>
        <v>BLUEPRINTADN17252</v>
      </c>
      <c r="H16574" t="str">
        <f t="shared" si="1296"/>
        <v>226202J200</v>
      </c>
      <c r="I16574" t="str">
        <f t="shared" si="1293"/>
        <v>SENZOR POLOŽAJA LEPTIRA GAS</v>
      </c>
      <c r="J16574">
        <f t="shared" si="1294"/>
        <v>113.09866666666667</v>
      </c>
      <c r="K16574" t="str">
        <f t="shared" si="1295"/>
        <v/>
      </c>
    </row>
    <row r="16575" spans="1:11" x14ac:dyDescent="0.25">
      <c r="A16575" t="s">
        <v>29672</v>
      </c>
      <c r="B16575" s="1" t="s">
        <v>29673</v>
      </c>
      <c r="C16575" t="s">
        <v>12493</v>
      </c>
      <c r="D16575" t="s">
        <v>9</v>
      </c>
      <c r="E16575">
        <v>1</v>
      </c>
      <c r="F16575">
        <v>7366.4</v>
      </c>
      <c r="G16575" t="str">
        <f t="shared" si="1292"/>
        <v>BLUEPRINTADN17253</v>
      </c>
      <c r="H16575" t="str">
        <f t="shared" si="1296"/>
        <v>1495600Q0M</v>
      </c>
      <c r="I16575" t="str">
        <f t="shared" si="1293"/>
        <v>EGR VENTIL</v>
      </c>
      <c r="J16575">
        <f t="shared" si="1294"/>
        <v>61.386666666666663</v>
      </c>
      <c r="K16575" t="str">
        <f t="shared" si="1295"/>
        <v/>
      </c>
    </row>
    <row r="16576" spans="1:11" x14ac:dyDescent="0.25">
      <c r="A16576" t="s">
        <v>29674</v>
      </c>
      <c r="B16576" s="1" t="s">
        <v>29675</v>
      </c>
      <c r="C16576" t="s">
        <v>2131</v>
      </c>
      <c r="D16576" t="s">
        <v>9</v>
      </c>
      <c r="E16576">
        <v>1</v>
      </c>
      <c r="F16576">
        <v>3171.84</v>
      </c>
      <c r="G16576" t="str">
        <f t="shared" si="1292"/>
        <v>BLUEPRINTADN17254</v>
      </c>
      <c r="H16576" t="str">
        <f t="shared" si="1296"/>
        <v>237311KC1A</v>
      </c>
      <c r="I16576" t="str">
        <f t="shared" si="1293"/>
        <v>SENZOR BREGASTE</v>
      </c>
      <c r="J16576">
        <f t="shared" si="1294"/>
        <v>26.432000000000002</v>
      </c>
      <c r="K16576" t="str">
        <f t="shared" si="1295"/>
        <v/>
      </c>
    </row>
    <row r="16577" spans="1:11" x14ac:dyDescent="0.25">
      <c r="A16577" t="s">
        <v>29676</v>
      </c>
      <c r="B16577" s="1" t="s">
        <v>29677</v>
      </c>
      <c r="C16577" t="s">
        <v>29678</v>
      </c>
      <c r="D16577" t="s">
        <v>9</v>
      </c>
      <c r="E16577">
        <v>1</v>
      </c>
      <c r="F16577">
        <v>3685.12</v>
      </c>
      <c r="G16577" t="str">
        <f t="shared" si="1292"/>
        <v>BLUEPRINTADN17255</v>
      </c>
      <c r="H16577" t="str">
        <f t="shared" si="1296"/>
        <v>1448300Q0A</v>
      </c>
      <c r="I16577" t="str">
        <f t="shared" si="1293"/>
        <v>TRANSFORMATOR PRITISKA</v>
      </c>
      <c r="J16577">
        <f t="shared" si="1294"/>
        <v>30.709333333333333</v>
      </c>
      <c r="K16577" t="str">
        <f t="shared" si="1295"/>
        <v/>
      </c>
    </row>
    <row r="16578" spans="1:11" x14ac:dyDescent="0.25">
      <c r="A16578" t="s">
        <v>29679</v>
      </c>
      <c r="B16578" s="1" t="s">
        <v>29680</v>
      </c>
      <c r="C16578" t="s">
        <v>29678</v>
      </c>
      <c r="D16578" t="s">
        <v>9</v>
      </c>
      <c r="E16578">
        <v>1</v>
      </c>
      <c r="F16578">
        <v>13386.24</v>
      </c>
      <c r="G16578" t="str">
        <f t="shared" si="1292"/>
        <v>BLUEPRINTADN17256</v>
      </c>
      <c r="H16578" t="str">
        <f t="shared" si="1296"/>
        <v>1495600Q1K</v>
      </c>
      <c r="I16578" t="str">
        <f t="shared" si="1293"/>
        <v>TRANSFORMATOR PRITISKA</v>
      </c>
      <c r="J16578">
        <f t="shared" si="1294"/>
        <v>111.55199999999999</v>
      </c>
      <c r="K16578" t="str">
        <f t="shared" si="1295"/>
        <v/>
      </c>
    </row>
    <row r="16579" spans="1:11" x14ac:dyDescent="0.25">
      <c r="A16579" t="s">
        <v>29681</v>
      </c>
      <c r="B16579" s="1" t="s">
        <v>29682</v>
      </c>
      <c r="C16579" t="s">
        <v>12654</v>
      </c>
      <c r="D16579" t="s">
        <v>9</v>
      </c>
      <c r="E16579">
        <v>1</v>
      </c>
      <c r="F16579">
        <v>2677.76</v>
      </c>
      <c r="G16579" t="str">
        <f t="shared" ref="G16579:G16642" si="1297">"BLUEPRINT"&amp;A16579</f>
        <v>BLUEPRINTADN17257</v>
      </c>
      <c r="H16579" t="str">
        <f t="shared" si="1296"/>
        <v>237311HC5A</v>
      </c>
      <c r="I16579" t="str">
        <f t="shared" ref="I16579:I16642" si="1298">UPPER(C16579)</f>
        <v>SENZOR BREGASTE OSOVINE</v>
      </c>
      <c r="J16579">
        <f t="shared" ref="J16579:J16642" si="1299">F16579/120</f>
        <v>22.314666666666668</v>
      </c>
      <c r="K16579" t="str">
        <f t="shared" ref="K16579:K16642" si="1300">IF(E16579&gt;1,"nesto", "")</f>
        <v/>
      </c>
    </row>
    <row r="16580" spans="1:11" x14ac:dyDescent="0.25">
      <c r="A16580" t="s">
        <v>29683</v>
      </c>
      <c r="B16580" s="1" t="s">
        <v>29684</v>
      </c>
      <c r="C16580" t="s">
        <v>2116</v>
      </c>
      <c r="D16580" t="s">
        <v>9</v>
      </c>
      <c r="E16580">
        <v>1</v>
      </c>
      <c r="F16580">
        <v>2677.76</v>
      </c>
      <c r="G16580" t="str">
        <f t="shared" si="1297"/>
        <v>BLUEPRINTADN17258</v>
      </c>
      <c r="H16580" t="str">
        <f t="shared" si="1296"/>
        <v>237311KT5A</v>
      </c>
      <c r="I16580" t="str">
        <f t="shared" si="1298"/>
        <v>SENZOR RADILICE</v>
      </c>
      <c r="J16580">
        <f t="shared" si="1299"/>
        <v>22.314666666666668</v>
      </c>
      <c r="K16580" t="str">
        <f t="shared" si="1300"/>
        <v/>
      </c>
    </row>
    <row r="16581" spans="1:11" x14ac:dyDescent="0.25">
      <c r="A16581" t="s">
        <v>29685</v>
      </c>
      <c r="B16581" s="1" t="s">
        <v>29686</v>
      </c>
      <c r="C16581" t="s">
        <v>2987</v>
      </c>
      <c r="D16581" t="s">
        <v>9</v>
      </c>
      <c r="E16581">
        <v>1</v>
      </c>
      <c r="F16581">
        <v>1256.96</v>
      </c>
      <c r="G16581" t="str">
        <f t="shared" si="1297"/>
        <v>BLUEPRINTADN17260</v>
      </c>
      <c r="H16581" t="str">
        <f t="shared" si="1296"/>
        <v>2263000Q1C</v>
      </c>
      <c r="I16581" t="str">
        <f t="shared" si="1298"/>
        <v>SENZOR TEMPERATURE</v>
      </c>
      <c r="J16581">
        <f t="shared" si="1299"/>
        <v>10.474666666666668</v>
      </c>
      <c r="K16581" t="str">
        <f t="shared" si="1300"/>
        <v/>
      </c>
    </row>
    <row r="16582" spans="1:11" x14ac:dyDescent="0.25">
      <c r="A16582" t="s">
        <v>29687</v>
      </c>
      <c r="B16582" s="1" t="s">
        <v>29688</v>
      </c>
      <c r="C16582" t="s">
        <v>2987</v>
      </c>
      <c r="D16582" t="s">
        <v>9</v>
      </c>
      <c r="E16582">
        <v>1</v>
      </c>
      <c r="F16582">
        <v>597.76</v>
      </c>
      <c r="G16582" t="str">
        <f t="shared" si="1297"/>
        <v>BLUEPRINTADN17261</v>
      </c>
      <c r="H16582" t="str">
        <f t="shared" si="1296"/>
        <v>226309418R</v>
      </c>
      <c r="I16582" t="str">
        <f t="shared" si="1298"/>
        <v>SENZOR TEMPERATURE</v>
      </c>
      <c r="J16582">
        <f t="shared" si="1299"/>
        <v>4.9813333333333336</v>
      </c>
      <c r="K16582" t="str">
        <f t="shared" si="1300"/>
        <v/>
      </c>
    </row>
    <row r="16583" spans="1:11" x14ac:dyDescent="0.25">
      <c r="A16583" t="s">
        <v>29689</v>
      </c>
      <c r="C16583" t="s">
        <v>2157</v>
      </c>
      <c r="D16583" t="s">
        <v>1117</v>
      </c>
      <c r="E16583">
        <v>1</v>
      </c>
      <c r="F16583">
        <v>6288.64</v>
      </c>
      <c r="G16583" t="str">
        <f t="shared" si="1297"/>
        <v>BLUEPRINTADN17301</v>
      </c>
      <c r="H16583" t="str">
        <f t="shared" si="1296"/>
        <v>ADN17301</v>
      </c>
      <c r="I16583" t="str">
        <f t="shared" si="1298"/>
        <v>SET ZUPČASTOG KAIŠA</v>
      </c>
      <c r="J16583">
        <f t="shared" si="1299"/>
        <v>52.405333333333338</v>
      </c>
      <c r="K16583" t="str">
        <f t="shared" si="1300"/>
        <v/>
      </c>
    </row>
    <row r="16584" spans="1:11" x14ac:dyDescent="0.25">
      <c r="A16584" t="s">
        <v>29690</v>
      </c>
      <c r="C16584" t="s">
        <v>2157</v>
      </c>
      <c r="D16584" t="s">
        <v>1117</v>
      </c>
      <c r="E16584">
        <v>1</v>
      </c>
      <c r="F16584">
        <v>5628.16</v>
      </c>
      <c r="G16584" t="str">
        <f t="shared" si="1297"/>
        <v>BLUEPRINTADN17302</v>
      </c>
      <c r="H16584" t="str">
        <f t="shared" si="1296"/>
        <v>ADN17302</v>
      </c>
      <c r="I16584" t="str">
        <f t="shared" si="1298"/>
        <v>SET ZUPČASTOG KAIŠA</v>
      </c>
      <c r="J16584">
        <f t="shared" si="1299"/>
        <v>46.901333333333334</v>
      </c>
      <c r="K16584" t="str">
        <f t="shared" si="1300"/>
        <v/>
      </c>
    </row>
    <row r="16585" spans="1:11" x14ac:dyDescent="0.25">
      <c r="A16585" t="s">
        <v>29691</v>
      </c>
      <c r="C16585" t="s">
        <v>2157</v>
      </c>
      <c r="D16585" t="s">
        <v>1117</v>
      </c>
      <c r="E16585">
        <v>1</v>
      </c>
      <c r="F16585">
        <v>5958.4</v>
      </c>
      <c r="G16585" t="str">
        <f t="shared" si="1297"/>
        <v>BLUEPRINTADN17303</v>
      </c>
      <c r="H16585" t="str">
        <f t="shared" si="1296"/>
        <v>ADN17303</v>
      </c>
      <c r="I16585" t="str">
        <f t="shared" si="1298"/>
        <v>SET ZUPČASTOG KAIŠA</v>
      </c>
      <c r="J16585">
        <f t="shared" si="1299"/>
        <v>49.653333333333329</v>
      </c>
      <c r="K16585" t="str">
        <f t="shared" si="1300"/>
        <v/>
      </c>
    </row>
    <row r="16586" spans="1:11" x14ac:dyDescent="0.25">
      <c r="A16586" t="s">
        <v>29692</v>
      </c>
      <c r="C16586" t="s">
        <v>2157</v>
      </c>
      <c r="D16586" t="s">
        <v>1117</v>
      </c>
      <c r="E16586">
        <v>1</v>
      </c>
      <c r="F16586">
        <v>7511.04</v>
      </c>
      <c r="G16586" t="str">
        <f t="shared" si="1297"/>
        <v>BLUEPRINTADN17304</v>
      </c>
      <c r="H16586" t="str">
        <f t="shared" si="1296"/>
        <v>ADN17304</v>
      </c>
      <c r="I16586" t="str">
        <f t="shared" si="1298"/>
        <v>SET ZUPČASTOG KAIŠA</v>
      </c>
      <c r="J16586">
        <f t="shared" si="1299"/>
        <v>62.591999999999999</v>
      </c>
      <c r="K16586" t="str">
        <f t="shared" si="1300"/>
        <v/>
      </c>
    </row>
    <row r="16587" spans="1:11" x14ac:dyDescent="0.25">
      <c r="A16587" t="s">
        <v>29693</v>
      </c>
      <c r="C16587" t="s">
        <v>2157</v>
      </c>
      <c r="D16587" t="s">
        <v>1117</v>
      </c>
      <c r="E16587">
        <v>1</v>
      </c>
      <c r="F16587">
        <v>6434.56</v>
      </c>
      <c r="G16587" t="str">
        <f t="shared" si="1297"/>
        <v>BLUEPRINTADN17305</v>
      </c>
      <c r="H16587" t="str">
        <f t="shared" si="1296"/>
        <v>ADN17305</v>
      </c>
      <c r="I16587" t="str">
        <f t="shared" si="1298"/>
        <v>SET ZUPČASTOG KAIŠA</v>
      </c>
      <c r="J16587">
        <f t="shared" si="1299"/>
        <v>53.62133333333334</v>
      </c>
      <c r="K16587" t="str">
        <f t="shared" si="1300"/>
        <v/>
      </c>
    </row>
    <row r="16588" spans="1:11" x14ac:dyDescent="0.25">
      <c r="A16588" t="s">
        <v>29694</v>
      </c>
      <c r="B16588" s="1" t="s">
        <v>29695</v>
      </c>
      <c r="C16588" t="s">
        <v>2157</v>
      </c>
      <c r="D16588" t="s">
        <v>1117</v>
      </c>
      <c r="E16588">
        <v>1</v>
      </c>
      <c r="F16588">
        <v>3507.2</v>
      </c>
      <c r="G16588" t="str">
        <f t="shared" si="1297"/>
        <v>BLUEPRINTADN17306</v>
      </c>
      <c r="H16588" t="str">
        <f t="shared" si="1296"/>
        <v>1680600QA8</v>
      </c>
      <c r="I16588" t="str">
        <f t="shared" si="1298"/>
        <v>SET ZUPČASTOG KAIŠA</v>
      </c>
      <c r="J16588">
        <f t="shared" si="1299"/>
        <v>29.226666666666667</v>
      </c>
      <c r="K16588" t="str">
        <f t="shared" si="1300"/>
        <v/>
      </c>
    </row>
    <row r="16589" spans="1:11" x14ac:dyDescent="0.25">
      <c r="A16589" t="s">
        <v>29696</v>
      </c>
      <c r="C16589" t="s">
        <v>2157</v>
      </c>
      <c r="D16589" t="s">
        <v>1117</v>
      </c>
      <c r="E16589">
        <v>1</v>
      </c>
      <c r="F16589">
        <v>5523.2</v>
      </c>
      <c r="G16589" t="str">
        <f t="shared" si="1297"/>
        <v>BLUEPRINTADN17307</v>
      </c>
      <c r="H16589" t="str">
        <f t="shared" si="1296"/>
        <v>ADN17307</v>
      </c>
      <c r="I16589" t="str">
        <f t="shared" si="1298"/>
        <v>SET ZUPČASTOG KAIŠA</v>
      </c>
      <c r="J16589">
        <f t="shared" si="1299"/>
        <v>46.026666666666664</v>
      </c>
      <c r="K16589" t="str">
        <f t="shared" si="1300"/>
        <v/>
      </c>
    </row>
    <row r="16590" spans="1:11" x14ac:dyDescent="0.25">
      <c r="A16590" t="s">
        <v>29697</v>
      </c>
      <c r="C16590" t="s">
        <v>2157</v>
      </c>
      <c r="D16590" t="s">
        <v>1117</v>
      </c>
      <c r="E16590">
        <v>1</v>
      </c>
      <c r="F16590">
        <v>8567.0400000000009</v>
      </c>
      <c r="G16590" t="str">
        <f t="shared" si="1297"/>
        <v>BLUEPRINTADN17308</v>
      </c>
      <c r="H16590" t="str">
        <f t="shared" si="1296"/>
        <v>ADN17308</v>
      </c>
      <c r="I16590" t="str">
        <f t="shared" si="1298"/>
        <v>SET ZUPČASTOG KAIŠA</v>
      </c>
      <c r="J16590">
        <f t="shared" si="1299"/>
        <v>71.39200000000001</v>
      </c>
      <c r="K16590" t="str">
        <f t="shared" si="1300"/>
        <v/>
      </c>
    </row>
    <row r="16591" spans="1:11" x14ac:dyDescent="0.25">
      <c r="A16591" t="s">
        <v>29698</v>
      </c>
      <c r="C16591" t="s">
        <v>2157</v>
      </c>
      <c r="D16591" t="s">
        <v>1117</v>
      </c>
      <c r="E16591">
        <v>1</v>
      </c>
      <c r="F16591">
        <v>6009.6</v>
      </c>
      <c r="G16591" t="str">
        <f t="shared" si="1297"/>
        <v>BLUEPRINTADN17309</v>
      </c>
      <c r="H16591" t="str">
        <f t="shared" si="1296"/>
        <v>ADN17309</v>
      </c>
      <c r="I16591" t="str">
        <f t="shared" si="1298"/>
        <v>SET ZUPČASTOG KAIŠA</v>
      </c>
      <c r="J16591">
        <f t="shared" si="1299"/>
        <v>50.080000000000005</v>
      </c>
      <c r="K16591" t="str">
        <f t="shared" si="1300"/>
        <v/>
      </c>
    </row>
    <row r="16592" spans="1:11" x14ac:dyDescent="0.25">
      <c r="A16592" t="s">
        <v>29699</v>
      </c>
      <c r="C16592" t="s">
        <v>2157</v>
      </c>
      <c r="D16592" t="s">
        <v>1117</v>
      </c>
      <c r="E16592">
        <v>1</v>
      </c>
      <c r="F16592">
        <v>6083.84</v>
      </c>
      <c r="G16592" t="str">
        <f t="shared" si="1297"/>
        <v>BLUEPRINTADN17310</v>
      </c>
      <c r="H16592" t="str">
        <f t="shared" si="1296"/>
        <v>ADN17310</v>
      </c>
      <c r="I16592" t="str">
        <f t="shared" si="1298"/>
        <v>SET ZUPČASTOG KAIŠA</v>
      </c>
      <c r="J16592">
        <f t="shared" si="1299"/>
        <v>50.698666666666668</v>
      </c>
      <c r="K16592" t="str">
        <f t="shared" si="1300"/>
        <v/>
      </c>
    </row>
    <row r="16593" spans="1:11" x14ac:dyDescent="0.25">
      <c r="A16593" t="s">
        <v>29700</v>
      </c>
      <c r="C16593" t="s">
        <v>2157</v>
      </c>
      <c r="D16593" t="s">
        <v>1117</v>
      </c>
      <c r="E16593">
        <v>1</v>
      </c>
      <c r="F16593">
        <v>11315.2</v>
      </c>
      <c r="G16593" t="str">
        <f t="shared" si="1297"/>
        <v>BLUEPRINTADN17311</v>
      </c>
      <c r="H16593" t="str">
        <f t="shared" si="1296"/>
        <v>ADN17311</v>
      </c>
      <c r="I16593" t="str">
        <f t="shared" si="1298"/>
        <v>SET ZUPČASTOG KAIŠA</v>
      </c>
      <c r="J16593">
        <f t="shared" si="1299"/>
        <v>94.293333333333337</v>
      </c>
      <c r="K16593" t="str">
        <f t="shared" si="1300"/>
        <v/>
      </c>
    </row>
    <row r="16594" spans="1:11" x14ac:dyDescent="0.25">
      <c r="A16594" t="s">
        <v>29701</v>
      </c>
      <c r="C16594" t="s">
        <v>2157</v>
      </c>
      <c r="D16594" t="s">
        <v>1117</v>
      </c>
      <c r="E16594">
        <v>1</v>
      </c>
      <c r="F16594">
        <v>10476.799999999999</v>
      </c>
      <c r="G16594" t="str">
        <f t="shared" si="1297"/>
        <v>BLUEPRINTADN17312C</v>
      </c>
      <c r="H16594" t="str">
        <f t="shared" si="1296"/>
        <v>ADN17312C</v>
      </c>
      <c r="I16594" t="str">
        <f t="shared" si="1298"/>
        <v>SET ZUPČASTOG KAIŠA</v>
      </c>
      <c r="J16594">
        <f t="shared" si="1299"/>
        <v>87.306666666666658</v>
      </c>
      <c r="K16594" t="str">
        <f t="shared" si="1300"/>
        <v/>
      </c>
    </row>
    <row r="16595" spans="1:11" x14ac:dyDescent="0.25">
      <c r="A16595" t="s">
        <v>29702</v>
      </c>
      <c r="C16595" t="s">
        <v>2157</v>
      </c>
      <c r="D16595" t="s">
        <v>1117</v>
      </c>
      <c r="E16595">
        <v>1</v>
      </c>
      <c r="F16595">
        <v>7399.68</v>
      </c>
      <c r="G16595" t="str">
        <f t="shared" si="1297"/>
        <v>BLUEPRINTADN17313</v>
      </c>
      <c r="H16595" t="str">
        <f t="shared" si="1296"/>
        <v>ADN17313</v>
      </c>
      <c r="I16595" t="str">
        <f t="shared" si="1298"/>
        <v>SET ZUPČASTOG KAIŠA</v>
      </c>
      <c r="J16595">
        <f t="shared" si="1299"/>
        <v>61.664000000000001</v>
      </c>
      <c r="K16595" t="str">
        <f t="shared" si="1300"/>
        <v/>
      </c>
    </row>
    <row r="16596" spans="1:11" x14ac:dyDescent="0.25">
      <c r="A16596" t="s">
        <v>29703</v>
      </c>
      <c r="C16596" t="s">
        <v>2157</v>
      </c>
      <c r="D16596" t="s">
        <v>1117</v>
      </c>
      <c r="E16596">
        <v>1</v>
      </c>
      <c r="F16596">
        <v>8645.1200000000008</v>
      </c>
      <c r="G16596" t="str">
        <f t="shared" si="1297"/>
        <v>BLUEPRINTADN17314</v>
      </c>
      <c r="H16596" t="str">
        <f t="shared" si="1296"/>
        <v>ADN17314</v>
      </c>
      <c r="I16596" t="str">
        <f t="shared" si="1298"/>
        <v>SET ZUPČASTOG KAIŠA</v>
      </c>
      <c r="J16596">
        <f t="shared" si="1299"/>
        <v>72.042666666666676</v>
      </c>
      <c r="K16596" t="str">
        <f t="shared" si="1300"/>
        <v/>
      </c>
    </row>
    <row r="16597" spans="1:11" x14ac:dyDescent="0.25">
      <c r="A16597" t="s">
        <v>29704</v>
      </c>
      <c r="B16597" s="1" t="s">
        <v>29705</v>
      </c>
      <c r="C16597" t="s">
        <v>29706</v>
      </c>
      <c r="D16597" t="s">
        <v>1117</v>
      </c>
      <c r="E16597">
        <v>1</v>
      </c>
      <c r="F16597">
        <v>10636.8</v>
      </c>
      <c r="G16597" t="str">
        <f t="shared" si="1297"/>
        <v>BLUEPRINTADN17315</v>
      </c>
      <c r="H16597" t="str">
        <f t="shared" si="1296"/>
        <v>130284M51A</v>
      </c>
      <c r="I16597" t="str">
        <f t="shared" si="1298"/>
        <v>KOMPLET POGONSKOG LANCA BREGASTE</v>
      </c>
      <c r="J16597">
        <f t="shared" si="1299"/>
        <v>88.64</v>
      </c>
      <c r="K16597" t="str">
        <f t="shared" si="1300"/>
        <v/>
      </c>
    </row>
    <row r="16598" spans="1:11" x14ac:dyDescent="0.25">
      <c r="A16598" t="s">
        <v>29707</v>
      </c>
      <c r="B16598" s="1" t="s">
        <v>29708</v>
      </c>
      <c r="C16598" t="s">
        <v>2157</v>
      </c>
      <c r="D16598" t="s">
        <v>1117</v>
      </c>
      <c r="E16598">
        <v>1</v>
      </c>
      <c r="F16598">
        <v>8454.4</v>
      </c>
      <c r="G16598" t="str">
        <f t="shared" si="1297"/>
        <v>BLUEPRINTADN17316</v>
      </c>
      <c r="H16598" t="str">
        <f t="shared" si="1296"/>
        <v>1680600QAW</v>
      </c>
      <c r="I16598" t="str">
        <f t="shared" si="1298"/>
        <v>SET ZUPČASTOG KAIŠA</v>
      </c>
      <c r="J16598">
        <f t="shared" si="1299"/>
        <v>70.453333333333333</v>
      </c>
      <c r="K16598" t="str">
        <f t="shared" si="1300"/>
        <v/>
      </c>
    </row>
    <row r="16599" spans="1:11" x14ac:dyDescent="0.25">
      <c r="A16599" t="s">
        <v>29709</v>
      </c>
      <c r="B16599" s="1" t="s">
        <v>29710</v>
      </c>
      <c r="C16599" t="s">
        <v>4919</v>
      </c>
      <c r="D16599" t="s">
        <v>9</v>
      </c>
      <c r="E16599">
        <v>1</v>
      </c>
      <c r="F16599">
        <v>12007.68</v>
      </c>
      <c r="G16599" t="str">
        <f t="shared" si="1297"/>
        <v>BLUEPRINTADN17333</v>
      </c>
      <c r="H16599" t="str">
        <f t="shared" si="1296"/>
        <v>130281KC0A</v>
      </c>
      <c r="I16599" t="str">
        <f t="shared" si="1298"/>
        <v>LANAC MOTORA</v>
      </c>
      <c r="J16599">
        <f t="shared" si="1299"/>
        <v>100.06400000000001</v>
      </c>
      <c r="K16599" t="str">
        <f t="shared" si="1300"/>
        <v/>
      </c>
    </row>
    <row r="16600" spans="1:11" x14ac:dyDescent="0.25">
      <c r="A16600" t="s">
        <v>29711</v>
      </c>
      <c r="B16600" s="1" t="s">
        <v>29712</v>
      </c>
      <c r="C16600" t="s">
        <v>4919</v>
      </c>
      <c r="D16600" t="s">
        <v>9</v>
      </c>
      <c r="E16600">
        <v>1</v>
      </c>
      <c r="F16600">
        <v>1790.72</v>
      </c>
      <c r="G16600" t="str">
        <f t="shared" si="1297"/>
        <v>BLUEPRINTADN17338</v>
      </c>
      <c r="H16600" t="str">
        <f t="shared" si="1296"/>
        <v>15041EN20A</v>
      </c>
      <c r="I16600" t="str">
        <f t="shared" si="1298"/>
        <v>LANAC MOTORA</v>
      </c>
      <c r="J16600">
        <f t="shared" si="1299"/>
        <v>14.922666666666666</v>
      </c>
      <c r="K16600" t="str">
        <f t="shared" si="1300"/>
        <v/>
      </c>
    </row>
    <row r="16601" spans="1:11" x14ac:dyDescent="0.25">
      <c r="A16601" t="s">
        <v>29713</v>
      </c>
      <c r="B16601" s="1" t="s">
        <v>29714</v>
      </c>
      <c r="C16601" t="s">
        <v>4919</v>
      </c>
      <c r="D16601" t="s">
        <v>9</v>
      </c>
      <c r="E16601">
        <v>1</v>
      </c>
      <c r="F16601">
        <v>3178.24</v>
      </c>
      <c r="G16601" t="str">
        <f t="shared" si="1297"/>
        <v>BLUEPRINTADN17339</v>
      </c>
      <c r="H16601" t="str">
        <f t="shared" si="1296"/>
        <v>MD021230S1</v>
      </c>
      <c r="I16601" t="str">
        <f t="shared" si="1298"/>
        <v>LANAC MOTORA</v>
      </c>
      <c r="J16601">
        <f t="shared" si="1299"/>
        <v>26.485333333333333</v>
      </c>
      <c r="K16601" t="str">
        <f t="shared" si="1300"/>
        <v/>
      </c>
    </row>
    <row r="16602" spans="1:11" x14ac:dyDescent="0.25">
      <c r="A16602" t="s">
        <v>29715</v>
      </c>
      <c r="B16602" s="1" t="s">
        <v>29716</v>
      </c>
      <c r="C16602" t="s">
        <v>4919</v>
      </c>
      <c r="D16602" t="s">
        <v>9</v>
      </c>
      <c r="E16602">
        <v>1</v>
      </c>
      <c r="F16602">
        <v>3944.96</v>
      </c>
      <c r="G16602" t="str">
        <f t="shared" si="1297"/>
        <v>BLUEPRINTADN17340</v>
      </c>
      <c r="H16602" t="str">
        <f t="shared" si="1296"/>
        <v>MD021230</v>
      </c>
      <c r="I16602" t="str">
        <f t="shared" si="1298"/>
        <v>LANAC MOTORA</v>
      </c>
      <c r="J16602">
        <f t="shared" si="1299"/>
        <v>32.87466666666667</v>
      </c>
      <c r="K16602" t="str">
        <f t="shared" si="1300"/>
        <v/>
      </c>
    </row>
    <row r="16603" spans="1:11" x14ac:dyDescent="0.25">
      <c r="A16603" t="s">
        <v>29717</v>
      </c>
      <c r="B16603" s="1" t="s">
        <v>876</v>
      </c>
      <c r="C16603" t="s">
        <v>4919</v>
      </c>
      <c r="D16603" t="s">
        <v>9</v>
      </c>
      <c r="E16603">
        <v>1</v>
      </c>
      <c r="F16603">
        <v>4128</v>
      </c>
      <c r="G16603" t="str">
        <f t="shared" si="1297"/>
        <v>BLUEPRINTADN17342</v>
      </c>
      <c r="H16603" t="str">
        <f t="shared" si="1296"/>
        <v>ADN17342</v>
      </c>
      <c r="I16603" t="str">
        <f t="shared" si="1298"/>
        <v>LANAC MOTORA</v>
      </c>
      <c r="J16603">
        <f t="shared" si="1299"/>
        <v>34.4</v>
      </c>
      <c r="K16603" t="str">
        <f t="shared" si="1300"/>
        <v/>
      </c>
    </row>
    <row r="16604" spans="1:11" x14ac:dyDescent="0.25">
      <c r="A16604" t="s">
        <v>29718</v>
      </c>
      <c r="B16604" s="1" t="s">
        <v>29719</v>
      </c>
      <c r="C16604" t="s">
        <v>5359</v>
      </c>
      <c r="D16604" t="s">
        <v>1117</v>
      </c>
      <c r="E16604">
        <v>1</v>
      </c>
      <c r="F16604">
        <v>10311.68</v>
      </c>
      <c r="G16604" t="str">
        <f t="shared" si="1297"/>
        <v>BLUEPRINTADN17343</v>
      </c>
      <c r="H16604" t="str">
        <f t="shared" si="1296"/>
        <v>1302800Q0ESK</v>
      </c>
      <c r="I16604" t="str">
        <f t="shared" si="1298"/>
        <v>SET LANACA MOTORA</v>
      </c>
      <c r="J16604">
        <f t="shared" si="1299"/>
        <v>85.930666666666667</v>
      </c>
      <c r="K16604" t="str">
        <f t="shared" si="1300"/>
        <v/>
      </c>
    </row>
    <row r="16605" spans="1:11" x14ac:dyDescent="0.25">
      <c r="A16605" t="s">
        <v>29720</v>
      </c>
      <c r="B16605" s="1" t="s">
        <v>29721</v>
      </c>
      <c r="C16605" t="s">
        <v>5359</v>
      </c>
      <c r="D16605" t="s">
        <v>1117</v>
      </c>
      <c r="E16605">
        <v>1</v>
      </c>
      <c r="F16605">
        <v>14004.48</v>
      </c>
      <c r="G16605" t="str">
        <f t="shared" si="1297"/>
        <v>BLUEPRINTADN17344</v>
      </c>
      <c r="H16605" t="str">
        <f t="shared" si="1296"/>
        <v>1302800Q0DSK</v>
      </c>
      <c r="I16605" t="str">
        <f t="shared" si="1298"/>
        <v>SET LANACA MOTORA</v>
      </c>
      <c r="J16605">
        <f t="shared" si="1299"/>
        <v>116.70399999999999</v>
      </c>
      <c r="K16605" t="str">
        <f t="shared" si="1300"/>
        <v/>
      </c>
    </row>
    <row r="16606" spans="1:11" x14ac:dyDescent="0.25">
      <c r="A16606" t="s">
        <v>29722</v>
      </c>
      <c r="B16606" s="1" t="s">
        <v>876</v>
      </c>
      <c r="C16606" t="s">
        <v>4919</v>
      </c>
      <c r="D16606" t="s">
        <v>9</v>
      </c>
      <c r="E16606">
        <v>1</v>
      </c>
      <c r="F16606">
        <v>5702.4</v>
      </c>
      <c r="G16606" t="str">
        <f t="shared" si="1297"/>
        <v>BLUEPRINTADN17345</v>
      </c>
      <c r="H16606" t="str">
        <f t="shared" si="1296"/>
        <v>ADN17345</v>
      </c>
      <c r="I16606" t="str">
        <f t="shared" si="1298"/>
        <v>LANAC MOTORA</v>
      </c>
      <c r="J16606">
        <f t="shared" si="1299"/>
        <v>47.519999999999996</v>
      </c>
      <c r="K16606" t="str">
        <f t="shared" si="1300"/>
        <v/>
      </c>
    </row>
    <row r="16607" spans="1:11" x14ac:dyDescent="0.25">
      <c r="A16607" t="s">
        <v>29723</v>
      </c>
      <c r="B16607" s="1" t="s">
        <v>29724</v>
      </c>
      <c r="C16607" t="s">
        <v>29706</v>
      </c>
      <c r="D16607" t="s">
        <v>1117</v>
      </c>
      <c r="E16607">
        <v>1</v>
      </c>
      <c r="F16607">
        <v>11333.12</v>
      </c>
      <c r="G16607" t="str">
        <f t="shared" si="1297"/>
        <v>BLUEPRINTADN173501</v>
      </c>
      <c r="H16607" t="str">
        <f t="shared" si="1296"/>
        <v>130285F611</v>
      </c>
      <c r="I16607" t="str">
        <f t="shared" si="1298"/>
        <v>KOMPLET POGONSKOG LANCA BREGASTE</v>
      </c>
      <c r="J16607">
        <f t="shared" si="1299"/>
        <v>94.442666666666668</v>
      </c>
      <c r="K16607" t="str">
        <f t="shared" si="1300"/>
        <v/>
      </c>
    </row>
    <row r="16608" spans="1:11" x14ac:dyDescent="0.25">
      <c r="A16608" t="s">
        <v>29725</v>
      </c>
      <c r="B16608" s="1" t="s">
        <v>29726</v>
      </c>
      <c r="C16608" t="s">
        <v>29706</v>
      </c>
      <c r="D16608" t="s">
        <v>1117</v>
      </c>
      <c r="E16608">
        <v>1</v>
      </c>
      <c r="F16608">
        <v>13876.48</v>
      </c>
      <c r="G16608" t="str">
        <f t="shared" si="1297"/>
        <v>BLUEPRINTADN173502</v>
      </c>
      <c r="H16608" t="str">
        <f t="shared" si="1296"/>
        <v>1302853Y10</v>
      </c>
      <c r="I16608" t="str">
        <f t="shared" si="1298"/>
        <v>KOMPLET POGONSKOG LANCA BREGASTE</v>
      </c>
      <c r="J16608">
        <f t="shared" si="1299"/>
        <v>115.63733333333333</v>
      </c>
      <c r="K16608" t="str">
        <f t="shared" si="1300"/>
        <v/>
      </c>
    </row>
    <row r="16609" spans="1:11" x14ac:dyDescent="0.25">
      <c r="A16609" t="s">
        <v>29727</v>
      </c>
      <c r="C16609" t="s">
        <v>29706</v>
      </c>
      <c r="D16609" t="s">
        <v>1117</v>
      </c>
      <c r="E16609">
        <v>1</v>
      </c>
      <c r="F16609">
        <v>21792</v>
      </c>
      <c r="G16609" t="str">
        <f t="shared" si="1297"/>
        <v>BLUEPRINTADN173503C</v>
      </c>
      <c r="H16609" t="str">
        <f t="shared" si="1296"/>
        <v>ADN173503C</v>
      </c>
      <c r="I16609" t="str">
        <f t="shared" si="1298"/>
        <v>KOMPLET POGONSKOG LANCA BREGASTE</v>
      </c>
      <c r="J16609">
        <f t="shared" si="1299"/>
        <v>181.6</v>
      </c>
      <c r="K16609" t="str">
        <f t="shared" si="1300"/>
        <v/>
      </c>
    </row>
    <row r="16610" spans="1:11" x14ac:dyDescent="0.25">
      <c r="A16610" t="s">
        <v>29728</v>
      </c>
      <c r="C16610" t="s">
        <v>29706</v>
      </c>
      <c r="D16610" t="s">
        <v>1117</v>
      </c>
      <c r="E16610">
        <v>1</v>
      </c>
      <c r="F16610">
        <v>23070.720000000001</v>
      </c>
      <c r="G16610" t="str">
        <f t="shared" si="1297"/>
        <v>BLUEPRINTADN173504C</v>
      </c>
      <c r="H16610" t="str">
        <f t="shared" si="1296"/>
        <v>ADN173504C</v>
      </c>
      <c r="I16610" t="str">
        <f t="shared" si="1298"/>
        <v>KOMPLET POGONSKOG LANCA BREGASTE</v>
      </c>
      <c r="J16610">
        <f t="shared" si="1299"/>
        <v>192.256</v>
      </c>
      <c r="K16610" t="str">
        <f t="shared" si="1300"/>
        <v/>
      </c>
    </row>
    <row r="16611" spans="1:11" x14ac:dyDescent="0.25">
      <c r="A16611" t="s">
        <v>29729</v>
      </c>
      <c r="C16611" t="s">
        <v>29706</v>
      </c>
      <c r="D16611" t="s">
        <v>1117</v>
      </c>
      <c r="E16611">
        <v>1</v>
      </c>
      <c r="F16611">
        <v>27063.040000000001</v>
      </c>
      <c r="G16611" t="str">
        <f t="shared" si="1297"/>
        <v>BLUEPRINTADN173505C</v>
      </c>
      <c r="H16611" t="str">
        <f t="shared" si="1296"/>
        <v>ADN173505C</v>
      </c>
      <c r="I16611" t="str">
        <f t="shared" si="1298"/>
        <v>KOMPLET POGONSKOG LANCA BREGASTE</v>
      </c>
      <c r="J16611">
        <f t="shared" si="1299"/>
        <v>225.52533333333335</v>
      </c>
      <c r="K16611" t="str">
        <f t="shared" si="1300"/>
        <v/>
      </c>
    </row>
    <row r="16612" spans="1:11" x14ac:dyDescent="0.25">
      <c r="A16612" t="s">
        <v>29730</v>
      </c>
      <c r="B16612" s="1" t="s">
        <v>29731</v>
      </c>
      <c r="C16612" t="s">
        <v>29706</v>
      </c>
      <c r="D16612" t="s">
        <v>1117</v>
      </c>
      <c r="E16612">
        <v>1</v>
      </c>
      <c r="F16612">
        <v>12529.92</v>
      </c>
      <c r="G16612" t="str">
        <f t="shared" si="1297"/>
        <v>BLUEPRINTADN173506</v>
      </c>
      <c r="H16612" t="str">
        <f t="shared" si="1296"/>
        <v>13028AX000</v>
      </c>
      <c r="I16612" t="str">
        <f t="shared" si="1298"/>
        <v>KOMPLET POGONSKOG LANCA BREGASTE</v>
      </c>
      <c r="J16612">
        <f t="shared" si="1299"/>
        <v>104.416</v>
      </c>
      <c r="K16612" t="str">
        <f t="shared" si="1300"/>
        <v/>
      </c>
    </row>
    <row r="16613" spans="1:11" x14ac:dyDescent="0.25">
      <c r="A16613" t="s">
        <v>29732</v>
      </c>
      <c r="C16613" t="s">
        <v>12713</v>
      </c>
      <c r="D16613" t="s">
        <v>1117</v>
      </c>
      <c r="E16613">
        <v>1</v>
      </c>
      <c r="F16613">
        <v>6201.6</v>
      </c>
      <c r="G16613" t="str">
        <f t="shared" si="1297"/>
        <v>BLUEPRINTADN173701</v>
      </c>
      <c r="H16613" t="str">
        <f t="shared" si="1296"/>
        <v>ADN173701</v>
      </c>
      <c r="I16613" t="str">
        <f t="shared" si="1298"/>
        <v>SET ZUPČASTOG KAIŠA SA V.P.</v>
      </c>
      <c r="J16613">
        <f t="shared" si="1299"/>
        <v>51.68</v>
      </c>
      <c r="K16613" t="str">
        <f t="shared" si="1300"/>
        <v/>
      </c>
    </row>
    <row r="16614" spans="1:11" x14ac:dyDescent="0.25">
      <c r="A16614" t="s">
        <v>29733</v>
      </c>
      <c r="C16614" t="s">
        <v>12713</v>
      </c>
      <c r="D16614" t="s">
        <v>1117</v>
      </c>
      <c r="E16614">
        <v>1</v>
      </c>
      <c r="F16614">
        <v>7050.24</v>
      </c>
      <c r="G16614" t="str">
        <f t="shared" si="1297"/>
        <v>BLUEPRINTADN173702</v>
      </c>
      <c r="H16614" t="str">
        <f t="shared" si="1296"/>
        <v>ADN173702</v>
      </c>
      <c r="I16614" t="str">
        <f t="shared" si="1298"/>
        <v>SET ZUPČASTOG KAIŠA SA V.P.</v>
      </c>
      <c r="J16614">
        <f t="shared" si="1299"/>
        <v>58.751999999999995</v>
      </c>
      <c r="K16614" t="str">
        <f t="shared" si="1300"/>
        <v/>
      </c>
    </row>
    <row r="16615" spans="1:11" x14ac:dyDescent="0.25">
      <c r="A16615" t="s">
        <v>29734</v>
      </c>
      <c r="B16615" s="1" t="s">
        <v>29735</v>
      </c>
      <c r="C16615" t="s">
        <v>3005</v>
      </c>
      <c r="D16615" t="s">
        <v>9</v>
      </c>
      <c r="E16615">
        <v>1</v>
      </c>
      <c r="F16615">
        <v>63732.480000000003</v>
      </c>
      <c r="G16615" t="str">
        <f t="shared" si="1297"/>
        <v>BLUEPRINTADN17404</v>
      </c>
      <c r="H16615" t="str">
        <f t="shared" si="1296"/>
        <v>1611972B00</v>
      </c>
      <c r="I16615" t="str">
        <f t="shared" si="1298"/>
        <v>MERAČ PROTOKA VAZDUHA</v>
      </c>
      <c r="J16615">
        <f t="shared" si="1299"/>
        <v>531.10400000000004</v>
      </c>
      <c r="K16615" t="str">
        <f t="shared" si="1300"/>
        <v/>
      </c>
    </row>
    <row r="16616" spans="1:11" x14ac:dyDescent="0.25">
      <c r="A16616" t="s">
        <v>29736</v>
      </c>
      <c r="B16616" s="1" t="s">
        <v>29737</v>
      </c>
      <c r="C16616" t="s">
        <v>3005</v>
      </c>
      <c r="D16616" t="s">
        <v>9</v>
      </c>
      <c r="E16616">
        <v>1</v>
      </c>
      <c r="F16616">
        <v>35540.480000000003</v>
      </c>
      <c r="G16616" t="str">
        <f t="shared" si="1297"/>
        <v>BLUEPRINTADN17407</v>
      </c>
      <c r="H16616" t="str">
        <f t="shared" si="1296"/>
        <v>1611972B70</v>
      </c>
      <c r="I16616" t="str">
        <f t="shared" si="1298"/>
        <v>MERAČ PROTOKA VAZDUHA</v>
      </c>
      <c r="J16616">
        <f t="shared" si="1299"/>
        <v>296.1706666666667</v>
      </c>
      <c r="K16616" t="str">
        <f t="shared" si="1300"/>
        <v/>
      </c>
    </row>
    <row r="16617" spans="1:11" x14ac:dyDescent="0.25">
      <c r="A16617" t="s">
        <v>29738</v>
      </c>
      <c r="B16617" s="1" t="s">
        <v>29739</v>
      </c>
      <c r="C16617" t="s">
        <v>5386</v>
      </c>
      <c r="D16617" t="s">
        <v>9</v>
      </c>
      <c r="E16617">
        <v>1</v>
      </c>
      <c r="F16617">
        <v>41258.239999999998</v>
      </c>
      <c r="G16617" t="str">
        <f t="shared" si="1297"/>
        <v>BLUEPRINTADN17408</v>
      </c>
      <c r="H16617" t="str">
        <f t="shared" si="1296"/>
        <v>16119AX00C</v>
      </c>
      <c r="I16617" t="str">
        <f t="shared" si="1298"/>
        <v>TELO LEPTIRA GASA</v>
      </c>
      <c r="J16617">
        <f t="shared" si="1299"/>
        <v>343.81866666666667</v>
      </c>
      <c r="K16617" t="str">
        <f t="shared" si="1300"/>
        <v/>
      </c>
    </row>
    <row r="16618" spans="1:11" x14ac:dyDescent="0.25">
      <c r="A16618" t="s">
        <v>29740</v>
      </c>
      <c r="B16618" s="1" t="s">
        <v>29741</v>
      </c>
      <c r="C16618" t="s">
        <v>3005</v>
      </c>
      <c r="D16618" t="s">
        <v>9</v>
      </c>
      <c r="E16618">
        <v>1</v>
      </c>
      <c r="F16618">
        <v>6912</v>
      </c>
      <c r="G16618" t="str">
        <f t="shared" si="1297"/>
        <v>BLUEPRINTADN17409</v>
      </c>
      <c r="H16618" t="str">
        <f t="shared" si="1296"/>
        <v>22680AW300</v>
      </c>
      <c r="I16618" t="str">
        <f t="shared" si="1298"/>
        <v>MERAČ PROTOKA VAZDUHA</v>
      </c>
      <c r="J16618">
        <f t="shared" si="1299"/>
        <v>57.6</v>
      </c>
      <c r="K16618" t="str">
        <f t="shared" si="1300"/>
        <v/>
      </c>
    </row>
    <row r="16619" spans="1:11" x14ac:dyDescent="0.25">
      <c r="A16619" t="s">
        <v>29742</v>
      </c>
      <c r="B16619" s="1" t="s">
        <v>29743</v>
      </c>
      <c r="C16619" t="s">
        <v>3005</v>
      </c>
      <c r="D16619" t="s">
        <v>9</v>
      </c>
      <c r="E16619">
        <v>1</v>
      </c>
      <c r="F16619">
        <v>18773.759999999998</v>
      </c>
      <c r="G16619" t="str">
        <f t="shared" si="1297"/>
        <v>BLUEPRINTADN17410</v>
      </c>
      <c r="H16619" t="str">
        <f t="shared" si="1296"/>
        <v>226806N210</v>
      </c>
      <c r="I16619" t="str">
        <f t="shared" si="1298"/>
        <v>MERAČ PROTOKA VAZDUHA</v>
      </c>
      <c r="J16619">
        <f t="shared" si="1299"/>
        <v>156.44799999999998</v>
      </c>
      <c r="K16619" t="str">
        <f t="shared" si="1300"/>
        <v/>
      </c>
    </row>
    <row r="16620" spans="1:11" x14ac:dyDescent="0.25">
      <c r="A16620" t="s">
        <v>29744</v>
      </c>
      <c r="B16620" s="1" t="s">
        <v>29745</v>
      </c>
      <c r="C16620" t="s">
        <v>24881</v>
      </c>
      <c r="D16620" t="s">
        <v>9</v>
      </c>
      <c r="E16620">
        <v>1</v>
      </c>
      <c r="F16620">
        <v>12979.2</v>
      </c>
      <c r="G16620" t="str">
        <f t="shared" si="1297"/>
        <v>BLUEPRINTADN17414</v>
      </c>
      <c r="H16620" t="str">
        <f t="shared" si="1296"/>
        <v>237821N600</v>
      </c>
      <c r="I16620" t="str">
        <f t="shared" si="1298"/>
        <v>SERVO-MOTOR ZA KONTROLU BRZINE</v>
      </c>
      <c r="J16620">
        <f t="shared" si="1299"/>
        <v>108.16000000000001</v>
      </c>
      <c r="K16620" t="str">
        <f t="shared" si="1300"/>
        <v/>
      </c>
    </row>
    <row r="16621" spans="1:11" x14ac:dyDescent="0.25">
      <c r="A16621" t="s">
        <v>29746</v>
      </c>
      <c r="B16621" s="1" t="s">
        <v>29747</v>
      </c>
      <c r="C16621" t="s">
        <v>12786</v>
      </c>
      <c r="D16621" t="s">
        <v>9</v>
      </c>
      <c r="E16621">
        <v>1</v>
      </c>
      <c r="F16621">
        <v>74886.399999999994</v>
      </c>
      <c r="G16621" t="str">
        <f t="shared" si="1297"/>
        <v>BLUEPRINTADN17415</v>
      </c>
      <c r="H16621" t="str">
        <f t="shared" ref="H16621:H16684" si="1301">IF(AND(B16621&lt;&gt;"", B16621&lt;&gt;"-"),SUBSTITUTE(SUBSTITUTE(B16621,"-","")," ",""),A16621)</f>
        <v>16119ED00C</v>
      </c>
      <c r="I16621" t="str">
        <f t="shared" si="1298"/>
        <v>TELO LEPTIRA GASA</v>
      </c>
      <c r="J16621">
        <f t="shared" si="1299"/>
        <v>624.05333333333328</v>
      </c>
      <c r="K16621" t="str">
        <f t="shared" si="1300"/>
        <v/>
      </c>
    </row>
    <row r="16622" spans="1:11" x14ac:dyDescent="0.25">
      <c r="A16622" t="s">
        <v>29748</v>
      </c>
      <c r="B16622" s="1" t="s">
        <v>29749</v>
      </c>
      <c r="C16622" t="s">
        <v>17805</v>
      </c>
      <c r="D16622" t="s">
        <v>9</v>
      </c>
      <c r="E16622">
        <v>1</v>
      </c>
      <c r="F16622">
        <v>15322.88</v>
      </c>
      <c r="G16622" t="str">
        <f t="shared" si="1297"/>
        <v>BLUEPRINTADN17416</v>
      </c>
      <c r="H16622" t="str">
        <f t="shared" si="1301"/>
        <v>237817J61A</v>
      </c>
      <c r="I16622" t="str">
        <f t="shared" si="1298"/>
        <v>SERVO MOTOR ZA BRZINU PRAZ.HODA</v>
      </c>
      <c r="J16622">
        <f t="shared" si="1299"/>
        <v>127.69066666666666</v>
      </c>
      <c r="K16622" t="str">
        <f t="shared" si="1300"/>
        <v/>
      </c>
    </row>
    <row r="16623" spans="1:11" x14ac:dyDescent="0.25">
      <c r="A16623" t="s">
        <v>29750</v>
      </c>
      <c r="B16623" s="1" t="s">
        <v>29751</v>
      </c>
      <c r="C16623" t="s">
        <v>12786</v>
      </c>
      <c r="D16623" t="s">
        <v>9</v>
      </c>
      <c r="E16623">
        <v>1</v>
      </c>
      <c r="F16623">
        <v>36258.559999999998</v>
      </c>
      <c r="G16623" t="str">
        <f t="shared" si="1297"/>
        <v>BLUEPRINTADN17417</v>
      </c>
      <c r="H16623" t="str">
        <f t="shared" si="1301"/>
        <v>16119AU00B</v>
      </c>
      <c r="I16623" t="str">
        <f t="shared" si="1298"/>
        <v>TELO LEPTIRA GASA</v>
      </c>
      <c r="J16623">
        <f t="shared" si="1299"/>
        <v>302.15466666666663</v>
      </c>
      <c r="K16623" t="str">
        <f t="shared" si="1300"/>
        <v/>
      </c>
    </row>
    <row r="16624" spans="1:11" x14ac:dyDescent="0.25">
      <c r="A16624" t="s">
        <v>29752</v>
      </c>
      <c r="B16624" s="1" t="s">
        <v>29753</v>
      </c>
      <c r="C16624" t="s">
        <v>29754</v>
      </c>
      <c r="D16624" t="s">
        <v>9</v>
      </c>
      <c r="E16624">
        <v>1</v>
      </c>
      <c r="F16624">
        <v>3456</v>
      </c>
      <c r="G16624" t="str">
        <f t="shared" si="1297"/>
        <v>BLUEPRINTADN17420</v>
      </c>
      <c r="H16624" t="str">
        <f t="shared" si="1301"/>
        <v>2277000Q0A</v>
      </c>
      <c r="I16624" t="str">
        <f t="shared" si="1298"/>
        <v>SENZOR IZD. GASOVA</v>
      </c>
      <c r="J16624">
        <f t="shared" si="1299"/>
        <v>28.8</v>
      </c>
      <c r="K16624" t="str">
        <f t="shared" si="1300"/>
        <v/>
      </c>
    </row>
    <row r="16625" spans="1:11" x14ac:dyDescent="0.25">
      <c r="A16625" t="s">
        <v>29755</v>
      </c>
      <c r="C16625" t="s">
        <v>3002</v>
      </c>
      <c r="D16625" t="s">
        <v>9</v>
      </c>
      <c r="E16625">
        <v>1</v>
      </c>
      <c r="F16625">
        <v>33381.120000000003</v>
      </c>
      <c r="G16625" t="str">
        <f t="shared" si="1297"/>
        <v>BLUEPRINTADN174201</v>
      </c>
      <c r="H16625" t="str">
        <f t="shared" si="1301"/>
        <v>ADN174201</v>
      </c>
      <c r="I16625" t="str">
        <f t="shared" si="1298"/>
        <v>PROTOKOMER</v>
      </c>
      <c r="J16625">
        <f t="shared" si="1299"/>
        <v>278.17600000000004</v>
      </c>
      <c r="K16625" t="str">
        <f t="shared" si="1300"/>
        <v/>
      </c>
    </row>
    <row r="16626" spans="1:11" x14ac:dyDescent="0.25">
      <c r="A16626" t="s">
        <v>29756</v>
      </c>
      <c r="C16626" t="s">
        <v>3002</v>
      </c>
      <c r="D16626" t="s">
        <v>9</v>
      </c>
      <c r="E16626">
        <v>1</v>
      </c>
      <c r="F16626">
        <v>17574.400000000001</v>
      </c>
      <c r="G16626" t="str">
        <f t="shared" si="1297"/>
        <v>BLUEPRINTADN174202</v>
      </c>
      <c r="H16626" t="str">
        <f t="shared" si="1301"/>
        <v>ADN174202</v>
      </c>
      <c r="I16626" t="str">
        <f t="shared" si="1298"/>
        <v>PROTOKOMER</v>
      </c>
      <c r="J16626">
        <f t="shared" si="1299"/>
        <v>146.45333333333335</v>
      </c>
      <c r="K16626" t="str">
        <f t="shared" si="1300"/>
        <v/>
      </c>
    </row>
    <row r="16627" spans="1:11" x14ac:dyDescent="0.25">
      <c r="A16627" t="s">
        <v>29757</v>
      </c>
      <c r="B16627" s="1" t="s">
        <v>29758</v>
      </c>
      <c r="C16627" t="s">
        <v>3005</v>
      </c>
      <c r="D16627" t="s">
        <v>9</v>
      </c>
      <c r="E16627">
        <v>1</v>
      </c>
      <c r="F16627">
        <v>17482.240000000002</v>
      </c>
      <c r="G16627" t="str">
        <f t="shared" si="1297"/>
        <v>BLUEPRINTADN174203C</v>
      </c>
      <c r="H16627" t="str">
        <f t="shared" si="1301"/>
        <v>226807S000</v>
      </c>
      <c r="I16627" t="str">
        <f t="shared" si="1298"/>
        <v>MERAČ PROTOKA VAZDUHA</v>
      </c>
      <c r="J16627">
        <f t="shared" si="1299"/>
        <v>145.68533333333335</v>
      </c>
      <c r="K16627" t="str">
        <f t="shared" si="1300"/>
        <v/>
      </c>
    </row>
    <row r="16628" spans="1:11" x14ac:dyDescent="0.25">
      <c r="A16628" t="s">
        <v>29759</v>
      </c>
      <c r="B16628" s="1" t="s">
        <v>29760</v>
      </c>
      <c r="C16628" t="s">
        <v>3005</v>
      </c>
      <c r="D16628" t="s">
        <v>9</v>
      </c>
      <c r="E16628">
        <v>1</v>
      </c>
      <c r="F16628">
        <v>22242.560000000001</v>
      </c>
      <c r="G16628" t="str">
        <f t="shared" si="1297"/>
        <v>BLUEPRINTADN174204</v>
      </c>
      <c r="H16628" t="str">
        <f t="shared" si="1301"/>
        <v>226807F405</v>
      </c>
      <c r="I16628" t="str">
        <f t="shared" si="1298"/>
        <v>MERAČ PROTOKA VAZDUHA</v>
      </c>
      <c r="J16628">
        <f t="shared" si="1299"/>
        <v>185.35466666666667</v>
      </c>
      <c r="K16628" t="str">
        <f t="shared" si="1300"/>
        <v/>
      </c>
    </row>
    <row r="16629" spans="1:11" x14ac:dyDescent="0.25">
      <c r="A16629" t="s">
        <v>29761</v>
      </c>
      <c r="B16629" s="1" t="s">
        <v>29762</v>
      </c>
      <c r="C16629" t="s">
        <v>3005</v>
      </c>
      <c r="D16629" t="s">
        <v>9</v>
      </c>
      <c r="E16629">
        <v>1</v>
      </c>
      <c r="F16629">
        <v>19833.599999999999</v>
      </c>
      <c r="G16629" t="str">
        <f t="shared" si="1297"/>
        <v>BLUEPRINTADN174205</v>
      </c>
      <c r="H16629" t="str">
        <f t="shared" si="1301"/>
        <v>226804M501</v>
      </c>
      <c r="I16629" t="str">
        <f t="shared" si="1298"/>
        <v>MERAČ PROTOKA VAZDUHA</v>
      </c>
      <c r="J16629">
        <f t="shared" si="1299"/>
        <v>165.28</v>
      </c>
      <c r="K16629" t="str">
        <f t="shared" si="1300"/>
        <v/>
      </c>
    </row>
    <row r="16630" spans="1:11" x14ac:dyDescent="0.25">
      <c r="A16630" t="s">
        <v>29763</v>
      </c>
      <c r="B16630" s="1" t="s">
        <v>29764</v>
      </c>
      <c r="C16630" t="s">
        <v>3005</v>
      </c>
      <c r="D16630" t="s">
        <v>9</v>
      </c>
      <c r="E16630">
        <v>1</v>
      </c>
      <c r="F16630">
        <v>5793.28</v>
      </c>
      <c r="G16630" t="str">
        <f t="shared" si="1297"/>
        <v>BLUEPRINTADN174206</v>
      </c>
      <c r="H16630" t="str">
        <f t="shared" si="1301"/>
        <v>226805U400</v>
      </c>
      <c r="I16630" t="str">
        <f t="shared" si="1298"/>
        <v>MERAČ PROTOKA VAZDUHA</v>
      </c>
      <c r="J16630">
        <f t="shared" si="1299"/>
        <v>48.277333333333331</v>
      </c>
      <c r="K16630" t="str">
        <f t="shared" si="1300"/>
        <v/>
      </c>
    </row>
    <row r="16631" spans="1:11" x14ac:dyDescent="0.25">
      <c r="A16631" t="s">
        <v>29765</v>
      </c>
      <c r="B16631" s="1" t="s">
        <v>29766</v>
      </c>
      <c r="C16631" t="s">
        <v>3005</v>
      </c>
      <c r="D16631" t="s">
        <v>9</v>
      </c>
      <c r="E16631">
        <v>1</v>
      </c>
      <c r="F16631">
        <v>22501.119999999999</v>
      </c>
      <c r="G16631" t="str">
        <f t="shared" si="1297"/>
        <v>BLUEPRINTADN174207C</v>
      </c>
      <c r="H16631" t="str">
        <f t="shared" si="1301"/>
        <v>22680CA000</v>
      </c>
      <c r="I16631" t="str">
        <f t="shared" si="1298"/>
        <v>MERAČ PROTOKA VAZDUHA</v>
      </c>
      <c r="J16631">
        <f t="shared" si="1299"/>
        <v>187.50933333333333</v>
      </c>
      <c r="K16631" t="str">
        <f t="shared" si="1300"/>
        <v/>
      </c>
    </row>
    <row r="16632" spans="1:11" x14ac:dyDescent="0.25">
      <c r="A16632" t="s">
        <v>29767</v>
      </c>
      <c r="B16632" s="1" t="s">
        <v>29768</v>
      </c>
      <c r="C16632" t="s">
        <v>3005</v>
      </c>
      <c r="D16632" t="s">
        <v>9</v>
      </c>
      <c r="E16632">
        <v>1</v>
      </c>
      <c r="F16632">
        <v>22521.599999999999</v>
      </c>
      <c r="G16632" t="str">
        <f t="shared" si="1297"/>
        <v>BLUEPRINTADN174208C</v>
      </c>
      <c r="H16632" t="str">
        <f t="shared" si="1301"/>
        <v>2268069F01</v>
      </c>
      <c r="I16632" t="str">
        <f t="shared" si="1298"/>
        <v>MERAČ PROTOKA VAZDUHA</v>
      </c>
      <c r="J16632">
        <f t="shared" si="1299"/>
        <v>187.67999999999998</v>
      </c>
      <c r="K16632" t="str">
        <f t="shared" si="1300"/>
        <v/>
      </c>
    </row>
    <row r="16633" spans="1:11" x14ac:dyDescent="0.25">
      <c r="A16633" t="s">
        <v>29769</v>
      </c>
      <c r="C16633" t="s">
        <v>3002</v>
      </c>
      <c r="D16633" t="s">
        <v>9</v>
      </c>
      <c r="E16633">
        <v>1</v>
      </c>
      <c r="F16633">
        <v>26150.400000000001</v>
      </c>
      <c r="G16633" t="str">
        <f t="shared" si="1297"/>
        <v>BLUEPRINTADN174210</v>
      </c>
      <c r="H16633" t="str">
        <f t="shared" si="1301"/>
        <v>ADN174210</v>
      </c>
      <c r="I16633" t="str">
        <f t="shared" si="1298"/>
        <v>PROTOKOMER</v>
      </c>
      <c r="J16633">
        <f t="shared" si="1299"/>
        <v>217.92000000000002</v>
      </c>
      <c r="K16633" t="str">
        <f t="shared" si="1300"/>
        <v/>
      </c>
    </row>
    <row r="16634" spans="1:11" x14ac:dyDescent="0.25">
      <c r="A16634" t="s">
        <v>29770</v>
      </c>
      <c r="C16634" t="s">
        <v>3002</v>
      </c>
      <c r="D16634" t="s">
        <v>9</v>
      </c>
      <c r="E16634">
        <v>1</v>
      </c>
      <c r="F16634">
        <v>5562.88</v>
      </c>
      <c r="G16634" t="str">
        <f t="shared" si="1297"/>
        <v>BLUEPRINTADN174211</v>
      </c>
      <c r="H16634" t="str">
        <f t="shared" si="1301"/>
        <v>ADN174211</v>
      </c>
      <c r="I16634" t="str">
        <f t="shared" si="1298"/>
        <v>PROTOKOMER</v>
      </c>
      <c r="J16634">
        <f t="shared" si="1299"/>
        <v>46.357333333333337</v>
      </c>
      <c r="K16634" t="str">
        <f t="shared" si="1300"/>
        <v/>
      </c>
    </row>
    <row r="16635" spans="1:11" x14ac:dyDescent="0.25">
      <c r="A16635" t="s">
        <v>29771</v>
      </c>
      <c r="B16635" s="1" t="s">
        <v>29772</v>
      </c>
      <c r="C16635" t="s">
        <v>3005</v>
      </c>
      <c r="D16635" t="s">
        <v>9</v>
      </c>
      <c r="E16635">
        <v>1</v>
      </c>
      <c r="F16635">
        <v>5721.6</v>
      </c>
      <c r="G16635" t="str">
        <f t="shared" si="1297"/>
        <v>BLUEPRINTADN174212</v>
      </c>
      <c r="H16635" t="str">
        <f t="shared" si="1301"/>
        <v>226807J600</v>
      </c>
      <c r="I16635" t="str">
        <f t="shared" si="1298"/>
        <v>MERAČ PROTOKA VAZDUHA</v>
      </c>
      <c r="J16635">
        <f t="shared" si="1299"/>
        <v>47.68</v>
      </c>
      <c r="K16635" t="str">
        <f t="shared" si="1300"/>
        <v/>
      </c>
    </row>
    <row r="16636" spans="1:11" x14ac:dyDescent="0.25">
      <c r="A16636" t="s">
        <v>29773</v>
      </c>
      <c r="B16636" s="1" t="s">
        <v>44498</v>
      </c>
      <c r="C16636" t="s">
        <v>3002</v>
      </c>
      <c r="D16636" t="s">
        <v>9</v>
      </c>
      <c r="E16636">
        <v>1</v>
      </c>
      <c r="F16636">
        <v>7619.84</v>
      </c>
      <c r="G16636" t="str">
        <f t="shared" si="1297"/>
        <v>BLUEPRINTADN174214</v>
      </c>
      <c r="H16636" t="str">
        <f t="shared" si="1301"/>
        <v>93856812</v>
      </c>
      <c r="I16636" t="str">
        <f t="shared" si="1298"/>
        <v>PROTOKOMER</v>
      </c>
      <c r="J16636">
        <f t="shared" si="1299"/>
        <v>63.498666666666665</v>
      </c>
      <c r="K16636" t="str">
        <f t="shared" si="1300"/>
        <v/>
      </c>
    </row>
    <row r="16637" spans="1:11" x14ac:dyDescent="0.25">
      <c r="A16637" t="s">
        <v>29774</v>
      </c>
      <c r="B16637" s="1" t="s">
        <v>29775</v>
      </c>
      <c r="C16637" t="s">
        <v>29776</v>
      </c>
      <c r="D16637" t="s">
        <v>9</v>
      </c>
      <c r="E16637">
        <v>1</v>
      </c>
      <c r="F16637">
        <v>8317.44</v>
      </c>
      <c r="G16637" t="str">
        <f t="shared" si="1297"/>
        <v>BLUEPRINTADN174215</v>
      </c>
      <c r="H16637" t="str">
        <f t="shared" si="1301"/>
        <v>1658000Q0A</v>
      </c>
      <c r="I16637" t="str">
        <f t="shared" si="1298"/>
        <v>MERAC PROTOKA VAZDUHA</v>
      </c>
      <c r="J16637">
        <f t="shared" si="1299"/>
        <v>69.311999999999998</v>
      </c>
      <c r="K16637" t="str">
        <f t="shared" si="1300"/>
        <v/>
      </c>
    </row>
    <row r="16638" spans="1:11" x14ac:dyDescent="0.25">
      <c r="A16638" t="s">
        <v>29777</v>
      </c>
      <c r="B16638" s="1" t="s">
        <v>29778</v>
      </c>
      <c r="C16638" t="s">
        <v>2164</v>
      </c>
      <c r="D16638" t="s">
        <v>9</v>
      </c>
      <c r="E16638">
        <v>1</v>
      </c>
      <c r="F16638">
        <v>742.4</v>
      </c>
      <c r="G16638" t="str">
        <f t="shared" si="1297"/>
        <v>BLUEPRINTADN17504</v>
      </c>
      <c r="H16638" t="str">
        <f t="shared" si="1301"/>
        <v>1302811M00</v>
      </c>
      <c r="I16638" t="str">
        <f t="shared" si="1298"/>
        <v>POGONSKI KAIŠ BREGASTE OSOVINE</v>
      </c>
      <c r="J16638">
        <f t="shared" si="1299"/>
        <v>6.1866666666666665</v>
      </c>
      <c r="K16638" t="str">
        <f t="shared" si="1300"/>
        <v/>
      </c>
    </row>
    <row r="16639" spans="1:11" x14ac:dyDescent="0.25">
      <c r="A16639" t="s">
        <v>29779</v>
      </c>
      <c r="B16639" s="1" t="s">
        <v>29780</v>
      </c>
      <c r="C16639" t="s">
        <v>2164</v>
      </c>
      <c r="D16639" t="s">
        <v>9</v>
      </c>
      <c r="E16639">
        <v>1</v>
      </c>
      <c r="F16639">
        <v>656.64</v>
      </c>
      <c r="G16639" t="str">
        <f t="shared" si="1297"/>
        <v>BLUEPRINTADN17505</v>
      </c>
      <c r="H16639" t="str">
        <f t="shared" si="1301"/>
        <v>1302801B00</v>
      </c>
      <c r="I16639" t="str">
        <f t="shared" si="1298"/>
        <v>POGONSKI KAIŠ BREGASTE OSOVINE</v>
      </c>
      <c r="J16639">
        <f t="shared" si="1299"/>
        <v>5.4719999999999995</v>
      </c>
      <c r="K16639" t="str">
        <f t="shared" si="1300"/>
        <v/>
      </c>
    </row>
    <row r="16640" spans="1:11" x14ac:dyDescent="0.25">
      <c r="A16640" t="s">
        <v>29781</v>
      </c>
      <c r="B16640" s="1" t="s">
        <v>29782</v>
      </c>
      <c r="C16640" t="s">
        <v>2164</v>
      </c>
      <c r="D16640" t="s">
        <v>9</v>
      </c>
      <c r="E16640">
        <v>1</v>
      </c>
      <c r="F16640">
        <v>824.32</v>
      </c>
      <c r="G16640" t="str">
        <f t="shared" si="1297"/>
        <v>BLUEPRINTADN17506</v>
      </c>
      <c r="H16640" t="str">
        <f t="shared" si="1301"/>
        <v>13028D0100</v>
      </c>
      <c r="I16640" t="str">
        <f t="shared" si="1298"/>
        <v>POGONSKI KAIŠ BREGASTE OSOVINE</v>
      </c>
      <c r="J16640">
        <f t="shared" si="1299"/>
        <v>6.8693333333333335</v>
      </c>
      <c r="K16640" t="str">
        <f t="shared" si="1300"/>
        <v/>
      </c>
    </row>
    <row r="16641" spans="1:11" x14ac:dyDescent="0.25">
      <c r="A16641" t="s">
        <v>29783</v>
      </c>
      <c r="B16641" s="1" t="s">
        <v>29784</v>
      </c>
      <c r="C16641" t="s">
        <v>2164</v>
      </c>
      <c r="D16641" t="s">
        <v>9</v>
      </c>
      <c r="E16641">
        <v>1</v>
      </c>
      <c r="F16641">
        <v>784.64</v>
      </c>
      <c r="G16641" t="str">
        <f t="shared" si="1297"/>
        <v>BLUEPRINTADN17507</v>
      </c>
      <c r="H16641" t="str">
        <f t="shared" si="1301"/>
        <v>1302820R25</v>
      </c>
      <c r="I16641" t="str">
        <f t="shared" si="1298"/>
        <v>POGONSKI KAIŠ BREGASTE OSOVINE</v>
      </c>
      <c r="J16641">
        <f t="shared" si="1299"/>
        <v>6.5386666666666668</v>
      </c>
      <c r="K16641" t="str">
        <f t="shared" si="1300"/>
        <v/>
      </c>
    </row>
    <row r="16642" spans="1:11" x14ac:dyDescent="0.25">
      <c r="A16642" t="s">
        <v>29785</v>
      </c>
      <c r="B16642" s="1" t="s">
        <v>29786</v>
      </c>
      <c r="C16642" t="s">
        <v>2164</v>
      </c>
      <c r="D16642" t="s">
        <v>9</v>
      </c>
      <c r="E16642">
        <v>1</v>
      </c>
      <c r="F16642">
        <v>1689.6</v>
      </c>
      <c r="G16642" t="str">
        <f t="shared" si="1297"/>
        <v>BLUEPRINTADN17508</v>
      </c>
      <c r="H16642" t="str">
        <f t="shared" si="1301"/>
        <v>1302851E00</v>
      </c>
      <c r="I16642" t="str">
        <f t="shared" si="1298"/>
        <v>POGONSKI KAIŠ BREGASTE OSOVINE</v>
      </c>
      <c r="J16642">
        <f t="shared" si="1299"/>
        <v>14.08</v>
      </c>
      <c r="K16642" t="str">
        <f t="shared" si="1300"/>
        <v/>
      </c>
    </row>
    <row r="16643" spans="1:11" x14ac:dyDescent="0.25">
      <c r="A16643" t="s">
        <v>29787</v>
      </c>
      <c r="B16643" s="1" t="s">
        <v>29788</v>
      </c>
      <c r="C16643" t="s">
        <v>2164</v>
      </c>
      <c r="D16643" t="s">
        <v>9</v>
      </c>
      <c r="E16643">
        <v>1</v>
      </c>
      <c r="F16643">
        <v>1553.92</v>
      </c>
      <c r="G16643" t="str">
        <f t="shared" ref="G16643:G16706" si="1302">"BLUEPRINT"&amp;A16643</f>
        <v>BLUEPRINTADN17510</v>
      </c>
      <c r="H16643" t="str">
        <f t="shared" si="1301"/>
        <v>1302854A01</v>
      </c>
      <c r="I16643" t="str">
        <f t="shared" ref="I16643:I16706" si="1303">UPPER(C16643)</f>
        <v>POGONSKI KAIŠ BREGASTE OSOVINE</v>
      </c>
      <c r="J16643">
        <f t="shared" ref="J16643:J16706" si="1304">F16643/120</f>
        <v>12.949333333333334</v>
      </c>
      <c r="K16643" t="str">
        <f t="shared" ref="K16643:K16706" si="1305">IF(E16643&gt;1,"nesto", "")</f>
        <v/>
      </c>
    </row>
    <row r="16644" spans="1:11" x14ac:dyDescent="0.25">
      <c r="A16644" t="s">
        <v>29789</v>
      </c>
      <c r="B16644" s="1" t="s">
        <v>29790</v>
      </c>
      <c r="C16644" t="s">
        <v>2164</v>
      </c>
      <c r="D16644" t="s">
        <v>9</v>
      </c>
      <c r="E16644">
        <v>1</v>
      </c>
      <c r="F16644">
        <v>1447.68</v>
      </c>
      <c r="G16644" t="str">
        <f t="shared" si="1302"/>
        <v>BLUEPRINTADN17511</v>
      </c>
      <c r="H16644" t="str">
        <f t="shared" si="1301"/>
        <v>13028V5285</v>
      </c>
      <c r="I16644" t="str">
        <f t="shared" si="1303"/>
        <v>POGONSKI KAIŠ BREGASTE OSOVINE</v>
      </c>
      <c r="J16644">
        <f t="shared" si="1304"/>
        <v>12.064</v>
      </c>
      <c r="K16644" t="str">
        <f t="shared" si="1305"/>
        <v/>
      </c>
    </row>
    <row r="16645" spans="1:11" x14ac:dyDescent="0.25">
      <c r="A16645" t="s">
        <v>29791</v>
      </c>
      <c r="B16645" s="1" t="s">
        <v>29792</v>
      </c>
      <c r="C16645" t="s">
        <v>2164</v>
      </c>
      <c r="D16645" t="s">
        <v>9</v>
      </c>
      <c r="E16645">
        <v>1</v>
      </c>
      <c r="F16645">
        <v>659.2</v>
      </c>
      <c r="G16645" t="str">
        <f t="shared" si="1302"/>
        <v>BLUEPRINTADN17513</v>
      </c>
      <c r="H16645" t="str">
        <f t="shared" si="1301"/>
        <v>1680654A10</v>
      </c>
      <c r="I16645" t="str">
        <f t="shared" si="1303"/>
        <v>POGONSKI KAIŠ BREGASTE OSOVINE</v>
      </c>
      <c r="J16645">
        <f t="shared" si="1304"/>
        <v>5.4933333333333341</v>
      </c>
      <c r="K16645" t="str">
        <f t="shared" si="1305"/>
        <v/>
      </c>
    </row>
    <row r="16646" spans="1:11" x14ac:dyDescent="0.25">
      <c r="A16646" t="s">
        <v>29793</v>
      </c>
      <c r="B16646" s="1" t="s">
        <v>29794</v>
      </c>
      <c r="C16646" t="s">
        <v>2164</v>
      </c>
      <c r="D16646" t="s">
        <v>9</v>
      </c>
      <c r="E16646">
        <v>1</v>
      </c>
      <c r="F16646">
        <v>825.6</v>
      </c>
      <c r="G16646" t="str">
        <f t="shared" si="1302"/>
        <v>BLUEPRINTADN17514</v>
      </c>
      <c r="H16646" t="str">
        <f t="shared" si="1301"/>
        <v>1302831B86</v>
      </c>
      <c r="I16646" t="str">
        <f t="shared" si="1303"/>
        <v>POGONSKI KAIŠ BREGASTE OSOVINE</v>
      </c>
      <c r="J16646">
        <f t="shared" si="1304"/>
        <v>6.88</v>
      </c>
      <c r="K16646" t="str">
        <f t="shared" si="1305"/>
        <v/>
      </c>
    </row>
    <row r="16647" spans="1:11" x14ac:dyDescent="0.25">
      <c r="A16647" t="s">
        <v>29795</v>
      </c>
      <c r="B16647" s="1" t="s">
        <v>29796</v>
      </c>
      <c r="C16647" t="s">
        <v>2164</v>
      </c>
      <c r="D16647" t="s">
        <v>9</v>
      </c>
      <c r="E16647">
        <v>1</v>
      </c>
      <c r="F16647">
        <v>3701.76</v>
      </c>
      <c r="G16647" t="str">
        <f t="shared" si="1302"/>
        <v>BLUEPRINTADN17515</v>
      </c>
      <c r="H16647" t="str">
        <f t="shared" si="1301"/>
        <v>1302845P86</v>
      </c>
      <c r="I16647" t="str">
        <f t="shared" si="1303"/>
        <v>POGONSKI KAIŠ BREGASTE OSOVINE</v>
      </c>
      <c r="J16647">
        <f t="shared" si="1304"/>
        <v>30.848000000000003</v>
      </c>
      <c r="K16647" t="str">
        <f t="shared" si="1305"/>
        <v/>
      </c>
    </row>
    <row r="16648" spans="1:11" x14ac:dyDescent="0.25">
      <c r="A16648" t="s">
        <v>29797</v>
      </c>
      <c r="B16648" s="1" t="s">
        <v>29798</v>
      </c>
      <c r="C16648" t="s">
        <v>2164</v>
      </c>
      <c r="D16648" t="s">
        <v>9</v>
      </c>
      <c r="E16648">
        <v>1</v>
      </c>
      <c r="F16648">
        <v>1324.8</v>
      </c>
      <c r="G16648" t="str">
        <f t="shared" si="1302"/>
        <v>BLUEPRINTADN17516</v>
      </c>
      <c r="H16648" t="str">
        <f t="shared" si="1301"/>
        <v>1302824B10</v>
      </c>
      <c r="I16648" t="str">
        <f t="shared" si="1303"/>
        <v>POGONSKI KAIŠ BREGASTE OSOVINE</v>
      </c>
      <c r="J16648">
        <f t="shared" si="1304"/>
        <v>11.04</v>
      </c>
      <c r="K16648" t="str">
        <f t="shared" si="1305"/>
        <v/>
      </c>
    </row>
    <row r="16649" spans="1:11" x14ac:dyDescent="0.25">
      <c r="A16649" t="s">
        <v>29799</v>
      </c>
      <c r="B16649" s="1" t="s">
        <v>29800</v>
      </c>
      <c r="C16649" t="s">
        <v>2164</v>
      </c>
      <c r="D16649" t="s">
        <v>9</v>
      </c>
      <c r="E16649">
        <v>1</v>
      </c>
      <c r="F16649">
        <v>2252.8000000000002</v>
      </c>
      <c r="G16649" t="str">
        <f t="shared" si="1302"/>
        <v>BLUEPRINTADN17518</v>
      </c>
      <c r="H16649" t="str">
        <f t="shared" si="1301"/>
        <v>A6806G5510</v>
      </c>
      <c r="I16649" t="str">
        <f t="shared" si="1303"/>
        <v>POGONSKI KAIŠ BREGASTE OSOVINE</v>
      </c>
      <c r="J16649">
        <f t="shared" si="1304"/>
        <v>18.773333333333333</v>
      </c>
      <c r="K16649" t="str">
        <f t="shared" si="1305"/>
        <v/>
      </c>
    </row>
    <row r="16650" spans="1:11" x14ac:dyDescent="0.25">
      <c r="A16650" t="s">
        <v>29801</v>
      </c>
      <c r="B16650" s="1" t="s">
        <v>29802</v>
      </c>
      <c r="C16650" t="s">
        <v>2164</v>
      </c>
      <c r="D16650" t="s">
        <v>9</v>
      </c>
      <c r="E16650">
        <v>1</v>
      </c>
      <c r="F16650">
        <v>829.44</v>
      </c>
      <c r="G16650" t="str">
        <f t="shared" si="1302"/>
        <v>BLUEPRINTADN17519</v>
      </c>
      <c r="H16650" t="str">
        <f t="shared" si="1301"/>
        <v>1302857J00</v>
      </c>
      <c r="I16650" t="str">
        <f t="shared" si="1303"/>
        <v>POGONSKI KAIŠ BREGASTE OSOVINE</v>
      </c>
      <c r="J16650">
        <f t="shared" si="1304"/>
        <v>6.9120000000000008</v>
      </c>
      <c r="K16650" t="str">
        <f t="shared" si="1305"/>
        <v/>
      </c>
    </row>
    <row r="16651" spans="1:11" x14ac:dyDescent="0.25">
      <c r="A16651" t="s">
        <v>29803</v>
      </c>
      <c r="B16651" s="1" t="s">
        <v>29804</v>
      </c>
      <c r="C16651" t="s">
        <v>2164</v>
      </c>
      <c r="D16651" t="s">
        <v>9</v>
      </c>
      <c r="E16651">
        <v>1</v>
      </c>
      <c r="F16651">
        <v>2371.84</v>
      </c>
      <c r="G16651" t="str">
        <f t="shared" si="1302"/>
        <v>BLUEPRINTADN17520</v>
      </c>
      <c r="H16651" t="str">
        <f t="shared" si="1301"/>
        <v>168069C600</v>
      </c>
      <c r="I16651" t="str">
        <f t="shared" si="1303"/>
        <v>POGONSKI KAIŠ BREGASTE OSOVINE</v>
      </c>
      <c r="J16651">
        <f t="shared" si="1304"/>
        <v>19.765333333333334</v>
      </c>
      <c r="K16651" t="str">
        <f t="shared" si="1305"/>
        <v/>
      </c>
    </row>
    <row r="16652" spans="1:11" x14ac:dyDescent="0.25">
      <c r="A16652" t="s">
        <v>29805</v>
      </c>
      <c r="B16652" s="1" t="s">
        <v>29806</v>
      </c>
      <c r="C16652" t="s">
        <v>2164</v>
      </c>
      <c r="D16652" t="s">
        <v>9</v>
      </c>
      <c r="E16652">
        <v>1</v>
      </c>
      <c r="F16652">
        <v>3439.36</v>
      </c>
      <c r="G16652" t="str">
        <f t="shared" si="1302"/>
        <v>BLUEPRINTADN17521</v>
      </c>
      <c r="H16652" t="str">
        <f t="shared" si="1301"/>
        <v>130280B700</v>
      </c>
      <c r="I16652" t="str">
        <f t="shared" si="1303"/>
        <v>POGONSKI KAIŠ BREGASTE OSOVINE</v>
      </c>
      <c r="J16652">
        <f t="shared" si="1304"/>
        <v>28.661333333333335</v>
      </c>
      <c r="K16652" t="str">
        <f t="shared" si="1305"/>
        <v/>
      </c>
    </row>
    <row r="16653" spans="1:11" x14ac:dyDescent="0.25">
      <c r="A16653" t="s">
        <v>29807</v>
      </c>
      <c r="B16653" s="1" t="s">
        <v>29808</v>
      </c>
      <c r="C16653" t="s">
        <v>2164</v>
      </c>
      <c r="D16653" t="s">
        <v>9</v>
      </c>
      <c r="E16653">
        <v>1</v>
      </c>
      <c r="F16653">
        <v>1936.64</v>
      </c>
      <c r="G16653" t="str">
        <f t="shared" si="1302"/>
        <v>BLUEPRINTADN17524</v>
      </c>
      <c r="H16653" t="str">
        <f t="shared" si="1301"/>
        <v>13028V7285</v>
      </c>
      <c r="I16653" t="str">
        <f t="shared" si="1303"/>
        <v>POGONSKI KAIŠ BREGASTE OSOVINE</v>
      </c>
      <c r="J16653">
        <f t="shared" si="1304"/>
        <v>16.138666666666669</v>
      </c>
      <c r="K16653" t="str">
        <f t="shared" si="1305"/>
        <v/>
      </c>
    </row>
    <row r="16654" spans="1:11" x14ac:dyDescent="0.25">
      <c r="A16654" t="s">
        <v>29809</v>
      </c>
      <c r="B16654" s="1" t="s">
        <v>29810</v>
      </c>
      <c r="C16654" t="s">
        <v>2164</v>
      </c>
      <c r="D16654" t="s">
        <v>9</v>
      </c>
      <c r="E16654">
        <v>1</v>
      </c>
      <c r="F16654">
        <v>2357.7600000000002</v>
      </c>
      <c r="G16654" t="str">
        <f t="shared" si="1302"/>
        <v>BLUEPRINTADN17525</v>
      </c>
      <c r="H16654" t="str">
        <f t="shared" si="1301"/>
        <v>1302881T00</v>
      </c>
      <c r="I16654" t="str">
        <f t="shared" si="1303"/>
        <v>POGONSKI KAIŠ BREGASTE OSOVINE</v>
      </c>
      <c r="J16654">
        <f t="shared" si="1304"/>
        <v>19.648000000000003</v>
      </c>
      <c r="K16654" t="str">
        <f t="shared" si="1305"/>
        <v/>
      </c>
    </row>
    <row r="16655" spans="1:11" x14ac:dyDescent="0.25">
      <c r="A16655" t="s">
        <v>29811</v>
      </c>
      <c r="B16655" s="1" t="s">
        <v>29812</v>
      </c>
      <c r="C16655" t="s">
        <v>2164</v>
      </c>
      <c r="D16655" t="s">
        <v>9</v>
      </c>
      <c r="E16655">
        <v>1</v>
      </c>
      <c r="F16655">
        <v>1192.96</v>
      </c>
      <c r="G16655" t="str">
        <f t="shared" si="1302"/>
        <v>BLUEPRINTADN17527</v>
      </c>
      <c r="H16655" t="str">
        <f t="shared" si="1301"/>
        <v>168062J600</v>
      </c>
      <c r="I16655" t="str">
        <f t="shared" si="1303"/>
        <v>POGONSKI KAIŠ BREGASTE OSOVINE</v>
      </c>
      <c r="J16655">
        <f t="shared" si="1304"/>
        <v>9.9413333333333345</v>
      </c>
      <c r="K16655" t="str">
        <f t="shared" si="1305"/>
        <v/>
      </c>
    </row>
    <row r="16656" spans="1:11" x14ac:dyDescent="0.25">
      <c r="A16656" t="s">
        <v>29813</v>
      </c>
      <c r="B16656" s="1" t="s">
        <v>29814</v>
      </c>
      <c r="C16656" t="s">
        <v>2164</v>
      </c>
      <c r="D16656" t="s">
        <v>9</v>
      </c>
      <c r="E16656">
        <v>1</v>
      </c>
      <c r="F16656">
        <v>3624.96</v>
      </c>
      <c r="G16656" t="str">
        <f t="shared" si="1302"/>
        <v>BLUEPRINTADN17528</v>
      </c>
      <c r="H16656" t="str">
        <f t="shared" si="1301"/>
        <v>1302820P10</v>
      </c>
      <c r="I16656" t="str">
        <f t="shared" si="1303"/>
        <v>POGONSKI KAIŠ BREGASTE OSOVINE</v>
      </c>
      <c r="J16656">
        <f t="shared" si="1304"/>
        <v>30.208000000000002</v>
      </c>
      <c r="K16656" t="str">
        <f t="shared" si="1305"/>
        <v/>
      </c>
    </row>
    <row r="16657" spans="1:11" x14ac:dyDescent="0.25">
      <c r="A16657" t="s">
        <v>29815</v>
      </c>
      <c r="B16657" s="1" t="s">
        <v>29816</v>
      </c>
      <c r="C16657" t="s">
        <v>2164</v>
      </c>
      <c r="D16657" t="s">
        <v>9</v>
      </c>
      <c r="E16657">
        <v>1</v>
      </c>
      <c r="F16657">
        <v>2662.4</v>
      </c>
      <c r="G16657" t="str">
        <f t="shared" si="1302"/>
        <v>BLUEPRINTADN17529</v>
      </c>
      <c r="H16657" t="str">
        <f t="shared" si="1301"/>
        <v>130286F900</v>
      </c>
      <c r="I16657" t="str">
        <f t="shared" si="1303"/>
        <v>POGONSKI KAIŠ BREGASTE OSOVINE</v>
      </c>
      <c r="J16657">
        <f t="shared" si="1304"/>
        <v>22.186666666666667</v>
      </c>
      <c r="K16657" t="str">
        <f t="shared" si="1305"/>
        <v/>
      </c>
    </row>
    <row r="16658" spans="1:11" x14ac:dyDescent="0.25">
      <c r="A16658" t="s">
        <v>29817</v>
      </c>
      <c r="B16658" s="1" t="s">
        <v>29818</v>
      </c>
      <c r="C16658" t="s">
        <v>2164</v>
      </c>
      <c r="D16658" t="s">
        <v>9</v>
      </c>
      <c r="E16658">
        <v>1</v>
      </c>
      <c r="F16658">
        <v>1559.04</v>
      </c>
      <c r="G16658" t="str">
        <f t="shared" si="1302"/>
        <v>BLUEPRINTADN17530</v>
      </c>
      <c r="H16658" t="str">
        <f t="shared" si="1301"/>
        <v>168061C326</v>
      </c>
      <c r="I16658" t="str">
        <f t="shared" si="1303"/>
        <v>POGONSKI KAIŠ BREGASTE OSOVINE</v>
      </c>
      <c r="J16658">
        <f t="shared" si="1304"/>
        <v>12.991999999999999</v>
      </c>
      <c r="K16658" t="str">
        <f t="shared" si="1305"/>
        <v/>
      </c>
    </row>
    <row r="16659" spans="1:11" x14ac:dyDescent="0.25">
      <c r="A16659" t="s">
        <v>29819</v>
      </c>
      <c r="B16659" s="1" t="s">
        <v>29820</v>
      </c>
      <c r="C16659" t="s">
        <v>2164</v>
      </c>
      <c r="D16659" t="s">
        <v>9</v>
      </c>
      <c r="E16659">
        <v>1</v>
      </c>
      <c r="F16659">
        <v>3242.24</v>
      </c>
      <c r="G16659" t="str">
        <f t="shared" si="1302"/>
        <v>BLUEPRINTADN17531</v>
      </c>
      <c r="H16659" t="str">
        <f t="shared" si="1301"/>
        <v>13028AW301</v>
      </c>
      <c r="I16659" t="str">
        <f t="shared" si="1303"/>
        <v>POGONSKI KAIŠ BREGASTE OSOVINE</v>
      </c>
      <c r="J16659">
        <f t="shared" si="1304"/>
        <v>27.018666666666665</v>
      </c>
      <c r="K16659" t="str">
        <f t="shared" si="1305"/>
        <v/>
      </c>
    </row>
    <row r="16660" spans="1:11" x14ac:dyDescent="0.25">
      <c r="A16660" t="s">
        <v>29821</v>
      </c>
      <c r="B16660" s="1" t="s">
        <v>29822</v>
      </c>
      <c r="C16660" t="s">
        <v>2164</v>
      </c>
      <c r="D16660" t="s">
        <v>9</v>
      </c>
      <c r="E16660">
        <v>1</v>
      </c>
      <c r="F16660">
        <v>2700.8</v>
      </c>
      <c r="G16660" t="str">
        <f t="shared" si="1302"/>
        <v>BLUEPRINTADN17534</v>
      </c>
      <c r="H16660" t="str">
        <f t="shared" si="1301"/>
        <v>1680600QA2</v>
      </c>
      <c r="I16660" t="str">
        <f t="shared" si="1303"/>
        <v>POGONSKI KAIŠ BREGASTE OSOVINE</v>
      </c>
      <c r="J16660">
        <f t="shared" si="1304"/>
        <v>22.506666666666668</v>
      </c>
      <c r="K16660" t="str">
        <f t="shared" si="1305"/>
        <v/>
      </c>
    </row>
    <row r="16661" spans="1:11" x14ac:dyDescent="0.25">
      <c r="A16661" t="s">
        <v>29823</v>
      </c>
      <c r="B16661" s="1" t="s">
        <v>29824</v>
      </c>
      <c r="C16661" t="s">
        <v>2164</v>
      </c>
      <c r="D16661" t="s">
        <v>9</v>
      </c>
      <c r="E16661">
        <v>1</v>
      </c>
      <c r="F16661">
        <v>2775.04</v>
      </c>
      <c r="G16661" t="str">
        <f t="shared" si="1302"/>
        <v>BLUEPRINTADN17536</v>
      </c>
      <c r="H16661" t="str">
        <f t="shared" si="1301"/>
        <v>5501XS</v>
      </c>
      <c r="I16661" t="str">
        <f t="shared" si="1303"/>
        <v>POGONSKI KAIŠ BREGASTE OSOVINE</v>
      </c>
      <c r="J16661">
        <f t="shared" si="1304"/>
        <v>23.125333333333334</v>
      </c>
      <c r="K16661" t="str">
        <f t="shared" si="1305"/>
        <v/>
      </c>
    </row>
    <row r="16662" spans="1:11" x14ac:dyDescent="0.25">
      <c r="A16662" t="s">
        <v>29825</v>
      </c>
      <c r="B16662" s="1" t="s">
        <v>29826</v>
      </c>
      <c r="C16662" t="s">
        <v>2164</v>
      </c>
      <c r="D16662" t="s">
        <v>9</v>
      </c>
      <c r="E16662">
        <v>1</v>
      </c>
      <c r="F16662">
        <v>3376.64</v>
      </c>
      <c r="G16662" t="str">
        <f t="shared" si="1302"/>
        <v>BLUEPRINTADN17537</v>
      </c>
      <c r="H16662" t="str">
        <f t="shared" si="1301"/>
        <v>8200127627</v>
      </c>
      <c r="I16662" t="str">
        <f t="shared" si="1303"/>
        <v>POGONSKI KAIŠ BREGASTE OSOVINE</v>
      </c>
      <c r="J16662">
        <f t="shared" si="1304"/>
        <v>28.138666666666666</v>
      </c>
      <c r="K16662" t="str">
        <f t="shared" si="1305"/>
        <v/>
      </c>
    </row>
    <row r="16663" spans="1:11" x14ac:dyDescent="0.25">
      <c r="A16663" t="s">
        <v>29827</v>
      </c>
      <c r="B16663" s="1" t="s">
        <v>44499</v>
      </c>
      <c r="C16663" t="s">
        <v>2164</v>
      </c>
      <c r="D16663" t="s">
        <v>9</v>
      </c>
      <c r="E16663">
        <v>1</v>
      </c>
      <c r="F16663">
        <v>3513.6</v>
      </c>
      <c r="G16663" t="str">
        <f t="shared" si="1302"/>
        <v>BLUEPRINTADN17538</v>
      </c>
      <c r="H16663" t="str">
        <f t="shared" si="1301"/>
        <v>8200035834</v>
      </c>
      <c r="I16663" t="str">
        <f t="shared" si="1303"/>
        <v>POGONSKI KAIŠ BREGASTE OSOVINE</v>
      </c>
      <c r="J16663">
        <f t="shared" si="1304"/>
        <v>29.279999999999998</v>
      </c>
      <c r="K16663" t="str">
        <f t="shared" si="1305"/>
        <v/>
      </c>
    </row>
    <row r="16664" spans="1:11" x14ac:dyDescent="0.25">
      <c r="A16664" t="s">
        <v>29828</v>
      </c>
      <c r="B16664" s="1" t="s">
        <v>29829</v>
      </c>
      <c r="C16664" t="s">
        <v>2164</v>
      </c>
      <c r="D16664" t="s">
        <v>9</v>
      </c>
      <c r="E16664">
        <v>1</v>
      </c>
      <c r="F16664">
        <v>2016</v>
      </c>
      <c r="G16664" t="str">
        <f t="shared" si="1302"/>
        <v>BLUEPRINTADN17540</v>
      </c>
      <c r="H16664" t="str">
        <f t="shared" si="1301"/>
        <v>1680600QBF</v>
      </c>
      <c r="I16664" t="str">
        <f t="shared" si="1303"/>
        <v>POGONSKI KAIŠ BREGASTE OSOVINE</v>
      </c>
      <c r="J16664">
        <f t="shared" si="1304"/>
        <v>16.8</v>
      </c>
      <c r="K16664" t="str">
        <f t="shared" si="1305"/>
        <v/>
      </c>
    </row>
    <row r="16665" spans="1:11" x14ac:dyDescent="0.25">
      <c r="A16665" t="s">
        <v>29830</v>
      </c>
      <c r="B16665" s="1" t="s">
        <v>29831</v>
      </c>
      <c r="C16665" t="s">
        <v>2177</v>
      </c>
      <c r="D16665" t="s">
        <v>9</v>
      </c>
      <c r="E16665">
        <v>1</v>
      </c>
      <c r="F16665">
        <v>3155.2</v>
      </c>
      <c r="G16665" t="str">
        <f t="shared" si="1302"/>
        <v>BLUEPRINTADN17602</v>
      </c>
      <c r="H16665" t="str">
        <f t="shared" si="1301"/>
        <v>13077F6512</v>
      </c>
      <c r="I16665" t="str">
        <f t="shared" si="1303"/>
        <v>ŠPANER</v>
      </c>
      <c r="J16665">
        <f t="shared" si="1304"/>
        <v>26.293333333333333</v>
      </c>
      <c r="K16665" t="str">
        <f t="shared" si="1305"/>
        <v/>
      </c>
    </row>
    <row r="16666" spans="1:11" x14ac:dyDescent="0.25">
      <c r="A16666" t="s">
        <v>29832</v>
      </c>
      <c r="B16666" s="1" t="s">
        <v>29833</v>
      </c>
      <c r="C16666" t="s">
        <v>2177</v>
      </c>
      <c r="D16666" t="s">
        <v>9</v>
      </c>
      <c r="E16666">
        <v>1</v>
      </c>
      <c r="F16666">
        <v>1925.12</v>
      </c>
      <c r="G16666" t="str">
        <f t="shared" si="1302"/>
        <v>BLUEPRINTADN17603</v>
      </c>
      <c r="H16666" t="str">
        <f t="shared" si="1301"/>
        <v>1307042L00</v>
      </c>
      <c r="I16666" t="str">
        <f t="shared" si="1303"/>
        <v>ŠPANER</v>
      </c>
      <c r="J16666">
        <f t="shared" si="1304"/>
        <v>16.042666666666666</v>
      </c>
      <c r="K16666" t="str">
        <f t="shared" si="1305"/>
        <v/>
      </c>
    </row>
    <row r="16667" spans="1:11" x14ac:dyDescent="0.25">
      <c r="A16667" t="s">
        <v>29834</v>
      </c>
      <c r="B16667" s="1" t="s">
        <v>29835</v>
      </c>
      <c r="C16667" t="s">
        <v>2177</v>
      </c>
      <c r="D16667" t="s">
        <v>9</v>
      </c>
      <c r="E16667">
        <v>1</v>
      </c>
      <c r="F16667">
        <v>1532.16</v>
      </c>
      <c r="G16667" t="str">
        <f t="shared" si="1302"/>
        <v>BLUEPRINTADN17604</v>
      </c>
      <c r="H16667" t="str">
        <f t="shared" si="1301"/>
        <v>1307001B01</v>
      </c>
      <c r="I16667" t="str">
        <f t="shared" si="1303"/>
        <v>ŠPANER</v>
      </c>
      <c r="J16667">
        <f t="shared" si="1304"/>
        <v>12.768000000000001</v>
      </c>
      <c r="K16667" t="str">
        <f t="shared" si="1305"/>
        <v/>
      </c>
    </row>
    <row r="16668" spans="1:11" x14ac:dyDescent="0.25">
      <c r="A16668" t="s">
        <v>29836</v>
      </c>
      <c r="B16668" s="1" t="s">
        <v>29837</v>
      </c>
      <c r="C16668" t="s">
        <v>2177</v>
      </c>
      <c r="D16668" t="s">
        <v>9</v>
      </c>
      <c r="E16668">
        <v>1</v>
      </c>
      <c r="F16668">
        <v>1532.16</v>
      </c>
      <c r="G16668" t="str">
        <f t="shared" si="1302"/>
        <v>BLUEPRINTADN17605</v>
      </c>
      <c r="H16668" t="str">
        <f t="shared" si="1301"/>
        <v>1307024B00</v>
      </c>
      <c r="I16668" t="str">
        <f t="shared" si="1303"/>
        <v>ŠPANER</v>
      </c>
      <c r="J16668">
        <f t="shared" si="1304"/>
        <v>12.768000000000001</v>
      </c>
      <c r="K16668" t="str">
        <f t="shared" si="1305"/>
        <v/>
      </c>
    </row>
    <row r="16669" spans="1:11" x14ac:dyDescent="0.25">
      <c r="A16669" t="s">
        <v>29838</v>
      </c>
      <c r="B16669" s="1" t="s">
        <v>29839</v>
      </c>
      <c r="C16669" t="s">
        <v>2177</v>
      </c>
      <c r="D16669" t="s">
        <v>9</v>
      </c>
      <c r="E16669">
        <v>1</v>
      </c>
      <c r="F16669">
        <v>2645.76</v>
      </c>
      <c r="G16669" t="str">
        <f t="shared" si="1302"/>
        <v>BLUEPRINTADN17606</v>
      </c>
      <c r="H16669" t="str">
        <f t="shared" si="1301"/>
        <v>13070V7203</v>
      </c>
      <c r="I16669" t="str">
        <f t="shared" si="1303"/>
        <v>ŠPANER</v>
      </c>
      <c r="J16669">
        <f t="shared" si="1304"/>
        <v>22.048000000000002</v>
      </c>
      <c r="K16669" t="str">
        <f t="shared" si="1305"/>
        <v/>
      </c>
    </row>
    <row r="16670" spans="1:11" x14ac:dyDescent="0.25">
      <c r="A16670" t="s">
        <v>29840</v>
      </c>
      <c r="B16670" s="1" t="s">
        <v>29841</v>
      </c>
      <c r="C16670" t="s">
        <v>2177</v>
      </c>
      <c r="D16670" t="s">
        <v>9</v>
      </c>
      <c r="E16670">
        <v>1</v>
      </c>
      <c r="F16670">
        <v>2138.88</v>
      </c>
      <c r="G16670" t="str">
        <f t="shared" si="1302"/>
        <v>BLUEPRINTADN17607</v>
      </c>
      <c r="H16670" t="str">
        <f t="shared" si="1301"/>
        <v>1307057J01</v>
      </c>
      <c r="I16670" t="str">
        <f t="shared" si="1303"/>
        <v>ŠPANER</v>
      </c>
      <c r="J16670">
        <f t="shared" si="1304"/>
        <v>17.824000000000002</v>
      </c>
      <c r="K16670" t="str">
        <f t="shared" si="1305"/>
        <v/>
      </c>
    </row>
    <row r="16671" spans="1:11" x14ac:dyDescent="0.25">
      <c r="A16671" t="s">
        <v>29842</v>
      </c>
      <c r="B16671" s="1" t="s">
        <v>29843</v>
      </c>
      <c r="C16671" t="s">
        <v>2177</v>
      </c>
      <c r="D16671" t="s">
        <v>9</v>
      </c>
      <c r="E16671">
        <v>1</v>
      </c>
      <c r="F16671">
        <v>1896.96</v>
      </c>
      <c r="G16671" t="str">
        <f t="shared" si="1302"/>
        <v>BLUEPRINTADN17608</v>
      </c>
      <c r="H16671" t="str">
        <f t="shared" si="1301"/>
        <v>1307005E10</v>
      </c>
      <c r="I16671" t="str">
        <f t="shared" si="1303"/>
        <v>ŠPANER</v>
      </c>
      <c r="J16671">
        <f t="shared" si="1304"/>
        <v>15.808</v>
      </c>
      <c r="K16671" t="str">
        <f t="shared" si="1305"/>
        <v/>
      </c>
    </row>
    <row r="16672" spans="1:11" x14ac:dyDescent="0.25">
      <c r="A16672" t="s">
        <v>29844</v>
      </c>
      <c r="B16672" s="1" t="s">
        <v>29845</v>
      </c>
      <c r="C16672" t="s">
        <v>2177</v>
      </c>
      <c r="D16672" t="s">
        <v>9</v>
      </c>
      <c r="E16672">
        <v>1</v>
      </c>
      <c r="F16672">
        <v>1336.32</v>
      </c>
      <c r="G16672" t="str">
        <f t="shared" si="1302"/>
        <v>BLUEPRINTADN17609</v>
      </c>
      <c r="H16672" t="str">
        <f t="shared" si="1301"/>
        <v>13070D0100</v>
      </c>
      <c r="I16672" t="str">
        <f t="shared" si="1303"/>
        <v>ŠPANER</v>
      </c>
      <c r="J16672">
        <f t="shared" si="1304"/>
        <v>11.135999999999999</v>
      </c>
      <c r="K16672" t="str">
        <f t="shared" si="1305"/>
        <v/>
      </c>
    </row>
    <row r="16673" spans="1:11" x14ac:dyDescent="0.25">
      <c r="A16673" t="s">
        <v>29846</v>
      </c>
      <c r="B16673" s="1" t="s">
        <v>29847</v>
      </c>
      <c r="C16673" t="s">
        <v>2177</v>
      </c>
      <c r="D16673" t="s">
        <v>9</v>
      </c>
      <c r="E16673">
        <v>1</v>
      </c>
      <c r="F16673">
        <v>792.32</v>
      </c>
      <c r="G16673" t="str">
        <f t="shared" si="1302"/>
        <v>BLUEPRINTADN17610</v>
      </c>
      <c r="H16673" t="str">
        <f t="shared" si="1301"/>
        <v>1307001M00</v>
      </c>
      <c r="I16673" t="str">
        <f t="shared" si="1303"/>
        <v>ŠPANER</v>
      </c>
      <c r="J16673">
        <f t="shared" si="1304"/>
        <v>6.6026666666666669</v>
      </c>
      <c r="K16673" t="str">
        <f t="shared" si="1305"/>
        <v/>
      </c>
    </row>
    <row r="16674" spans="1:11" x14ac:dyDescent="0.25">
      <c r="A16674" t="s">
        <v>29848</v>
      </c>
      <c r="B16674" s="1" t="s">
        <v>29849</v>
      </c>
      <c r="C16674" t="s">
        <v>2177</v>
      </c>
      <c r="D16674" t="s">
        <v>9</v>
      </c>
      <c r="E16674">
        <v>1</v>
      </c>
      <c r="F16674">
        <v>2314.2399999999998</v>
      </c>
      <c r="G16674" t="str">
        <f t="shared" si="1302"/>
        <v>BLUEPRINTADN17611</v>
      </c>
      <c r="H16674" t="str">
        <f t="shared" si="1301"/>
        <v>13070D4200</v>
      </c>
      <c r="I16674" t="str">
        <f t="shared" si="1303"/>
        <v>ŠPANER</v>
      </c>
      <c r="J16674">
        <f t="shared" si="1304"/>
        <v>19.28533333333333</v>
      </c>
      <c r="K16674" t="str">
        <f t="shared" si="1305"/>
        <v/>
      </c>
    </row>
    <row r="16675" spans="1:11" x14ac:dyDescent="0.25">
      <c r="A16675" t="s">
        <v>29850</v>
      </c>
      <c r="B16675" s="1" t="s">
        <v>29851</v>
      </c>
      <c r="C16675" t="s">
        <v>2177</v>
      </c>
      <c r="D16675" t="s">
        <v>9</v>
      </c>
      <c r="E16675">
        <v>1</v>
      </c>
      <c r="F16675">
        <v>1377.28</v>
      </c>
      <c r="G16675" t="str">
        <f t="shared" si="1302"/>
        <v>BLUEPRINTADN17612</v>
      </c>
      <c r="H16675" t="str">
        <f t="shared" si="1301"/>
        <v>1307016A01</v>
      </c>
      <c r="I16675" t="str">
        <f t="shared" si="1303"/>
        <v>ŠPANER</v>
      </c>
      <c r="J16675">
        <f t="shared" si="1304"/>
        <v>11.477333333333332</v>
      </c>
      <c r="K16675" t="str">
        <f t="shared" si="1305"/>
        <v/>
      </c>
    </row>
    <row r="16676" spans="1:11" x14ac:dyDescent="0.25">
      <c r="A16676" t="s">
        <v>29852</v>
      </c>
      <c r="B16676" s="1" t="s">
        <v>29853</v>
      </c>
      <c r="C16676" t="s">
        <v>2177</v>
      </c>
      <c r="D16676" t="s">
        <v>9</v>
      </c>
      <c r="E16676">
        <v>1</v>
      </c>
      <c r="F16676">
        <v>1105.92</v>
      </c>
      <c r="G16676" t="str">
        <f t="shared" si="1302"/>
        <v>BLUEPRINTADN17613</v>
      </c>
      <c r="H16676" t="str">
        <f t="shared" si="1301"/>
        <v>130702F600</v>
      </c>
      <c r="I16676" t="str">
        <f t="shared" si="1303"/>
        <v>ŠPANER</v>
      </c>
      <c r="J16676">
        <f t="shared" si="1304"/>
        <v>9.2160000000000011</v>
      </c>
      <c r="K16676" t="str">
        <f t="shared" si="1305"/>
        <v/>
      </c>
    </row>
    <row r="16677" spans="1:11" x14ac:dyDescent="0.25">
      <c r="A16677" t="s">
        <v>29854</v>
      </c>
      <c r="B16677" s="1" t="s">
        <v>29855</v>
      </c>
      <c r="C16677" t="s">
        <v>2177</v>
      </c>
      <c r="D16677" t="s">
        <v>9</v>
      </c>
      <c r="E16677">
        <v>1</v>
      </c>
      <c r="F16677">
        <v>1834.24</v>
      </c>
      <c r="G16677" t="str">
        <f t="shared" si="1302"/>
        <v>BLUEPRINTADN17614</v>
      </c>
      <c r="H16677" t="str">
        <f t="shared" si="1301"/>
        <v>13077V7200</v>
      </c>
      <c r="I16677" t="str">
        <f t="shared" si="1303"/>
        <v>ŠPANER</v>
      </c>
      <c r="J16677">
        <f t="shared" si="1304"/>
        <v>15.285333333333334</v>
      </c>
      <c r="K16677" t="str">
        <f t="shared" si="1305"/>
        <v/>
      </c>
    </row>
    <row r="16678" spans="1:11" x14ac:dyDescent="0.25">
      <c r="A16678" t="s">
        <v>29856</v>
      </c>
      <c r="B16678" s="1" t="s">
        <v>29857</v>
      </c>
      <c r="C16678" t="s">
        <v>2177</v>
      </c>
      <c r="D16678" t="s">
        <v>9</v>
      </c>
      <c r="E16678">
        <v>1</v>
      </c>
      <c r="F16678">
        <v>1296.6400000000001</v>
      </c>
      <c r="G16678" t="str">
        <f t="shared" si="1302"/>
        <v>BLUEPRINTADN17615</v>
      </c>
      <c r="H16678" t="str">
        <f t="shared" si="1301"/>
        <v>1307754A00</v>
      </c>
      <c r="I16678" t="str">
        <f t="shared" si="1303"/>
        <v>ŠPANER</v>
      </c>
      <c r="J16678">
        <f t="shared" si="1304"/>
        <v>10.805333333333333</v>
      </c>
      <c r="K16678" t="str">
        <f t="shared" si="1305"/>
        <v/>
      </c>
    </row>
    <row r="16679" spans="1:11" x14ac:dyDescent="0.25">
      <c r="A16679" t="s">
        <v>29858</v>
      </c>
      <c r="B16679" s="1" t="s">
        <v>29859</v>
      </c>
      <c r="C16679" t="s">
        <v>2177</v>
      </c>
      <c r="D16679" t="s">
        <v>9</v>
      </c>
      <c r="E16679">
        <v>1</v>
      </c>
      <c r="F16679">
        <v>1752.32</v>
      </c>
      <c r="G16679" t="str">
        <f t="shared" si="1302"/>
        <v>BLUEPRINTADN17616</v>
      </c>
      <c r="H16679" t="str">
        <f t="shared" si="1301"/>
        <v>1307405E00</v>
      </c>
      <c r="I16679" t="str">
        <f t="shared" si="1303"/>
        <v>ŠPANER</v>
      </c>
      <c r="J16679">
        <f t="shared" si="1304"/>
        <v>14.602666666666666</v>
      </c>
      <c r="K16679" t="str">
        <f t="shared" si="1305"/>
        <v/>
      </c>
    </row>
    <row r="16680" spans="1:11" x14ac:dyDescent="0.25">
      <c r="A16680" t="s">
        <v>29860</v>
      </c>
      <c r="B16680" s="1" t="s">
        <v>29861</v>
      </c>
      <c r="C16680" t="s">
        <v>2177</v>
      </c>
      <c r="D16680" t="s">
        <v>9</v>
      </c>
      <c r="E16680">
        <v>1</v>
      </c>
      <c r="F16680">
        <v>2423.04</v>
      </c>
      <c r="G16680" t="str">
        <f t="shared" si="1302"/>
        <v>BLUEPRINTADN17617</v>
      </c>
      <c r="H16680" t="str">
        <f t="shared" si="1301"/>
        <v>13077D4200</v>
      </c>
      <c r="I16680" t="str">
        <f t="shared" si="1303"/>
        <v>ŠPANER</v>
      </c>
      <c r="J16680">
        <f t="shared" si="1304"/>
        <v>20.192</v>
      </c>
      <c r="K16680" t="str">
        <f t="shared" si="1305"/>
        <v/>
      </c>
    </row>
    <row r="16681" spans="1:11" x14ac:dyDescent="0.25">
      <c r="A16681" t="s">
        <v>29862</v>
      </c>
      <c r="B16681" s="1" t="s">
        <v>29863</v>
      </c>
      <c r="C16681" t="s">
        <v>2177</v>
      </c>
      <c r="D16681" t="s">
        <v>9</v>
      </c>
      <c r="E16681">
        <v>1</v>
      </c>
      <c r="F16681">
        <v>2348.8000000000002</v>
      </c>
      <c r="G16681" t="str">
        <f t="shared" si="1302"/>
        <v>BLUEPRINTADN17619</v>
      </c>
      <c r="H16681" t="str">
        <f t="shared" si="1301"/>
        <v>130705L300</v>
      </c>
      <c r="I16681" t="str">
        <f t="shared" si="1303"/>
        <v>ŠPANER</v>
      </c>
      <c r="J16681">
        <f t="shared" si="1304"/>
        <v>19.573333333333334</v>
      </c>
      <c r="K16681" t="str">
        <f t="shared" si="1305"/>
        <v/>
      </c>
    </row>
    <row r="16682" spans="1:11" x14ac:dyDescent="0.25">
      <c r="A16682" t="s">
        <v>29864</v>
      </c>
      <c r="B16682" s="1" t="s">
        <v>29865</v>
      </c>
      <c r="C16682" t="s">
        <v>2177</v>
      </c>
      <c r="D16682" t="s">
        <v>9</v>
      </c>
      <c r="E16682">
        <v>1</v>
      </c>
      <c r="F16682">
        <v>4152.32</v>
      </c>
      <c r="G16682" t="str">
        <f t="shared" si="1302"/>
        <v>BLUEPRINTADN17620</v>
      </c>
      <c r="H16682" t="str">
        <f t="shared" si="1301"/>
        <v>1307458S00</v>
      </c>
      <c r="I16682" t="str">
        <f t="shared" si="1303"/>
        <v>ŠPANER</v>
      </c>
      <c r="J16682">
        <f t="shared" si="1304"/>
        <v>34.602666666666664</v>
      </c>
      <c r="K16682" t="str">
        <f t="shared" si="1305"/>
        <v/>
      </c>
    </row>
    <row r="16683" spans="1:11" x14ac:dyDescent="0.25">
      <c r="A16683" t="s">
        <v>29866</v>
      </c>
      <c r="B16683" s="1" t="s">
        <v>29867</v>
      </c>
      <c r="C16683" t="s">
        <v>2177</v>
      </c>
      <c r="D16683" t="s">
        <v>9</v>
      </c>
      <c r="E16683">
        <v>1</v>
      </c>
      <c r="F16683">
        <v>2256.64</v>
      </c>
      <c r="G16683" t="str">
        <f t="shared" si="1302"/>
        <v>BLUEPRINTADN17621</v>
      </c>
      <c r="H16683" t="str">
        <f t="shared" si="1301"/>
        <v>1307754A02</v>
      </c>
      <c r="I16683" t="str">
        <f t="shared" si="1303"/>
        <v>ŠPANER</v>
      </c>
      <c r="J16683">
        <f t="shared" si="1304"/>
        <v>18.805333333333333</v>
      </c>
      <c r="K16683" t="str">
        <f t="shared" si="1305"/>
        <v/>
      </c>
    </row>
    <row r="16684" spans="1:11" x14ac:dyDescent="0.25">
      <c r="A16684" t="s">
        <v>29868</v>
      </c>
      <c r="B16684" s="1" t="s">
        <v>29869</v>
      </c>
      <c r="C16684" t="s">
        <v>2177</v>
      </c>
      <c r="D16684" t="s">
        <v>9</v>
      </c>
      <c r="E16684">
        <v>1</v>
      </c>
      <c r="F16684">
        <v>3020.8</v>
      </c>
      <c r="G16684" t="str">
        <f t="shared" si="1302"/>
        <v>BLUEPRINTADN17622</v>
      </c>
      <c r="H16684" t="str">
        <f t="shared" si="1301"/>
        <v>13077F6511</v>
      </c>
      <c r="I16684" t="str">
        <f t="shared" si="1303"/>
        <v>ŠPANER</v>
      </c>
      <c r="J16684">
        <f t="shared" si="1304"/>
        <v>25.173333333333336</v>
      </c>
      <c r="K16684" t="str">
        <f t="shared" si="1305"/>
        <v/>
      </c>
    </row>
    <row r="16685" spans="1:11" x14ac:dyDescent="0.25">
      <c r="A16685" t="s">
        <v>29870</v>
      </c>
      <c r="B16685" s="1" t="s">
        <v>29871</v>
      </c>
      <c r="C16685" t="s">
        <v>2177</v>
      </c>
      <c r="D16685" t="s">
        <v>9</v>
      </c>
      <c r="E16685">
        <v>1</v>
      </c>
      <c r="F16685">
        <v>2976</v>
      </c>
      <c r="G16685" t="str">
        <f t="shared" si="1302"/>
        <v>BLUEPRINTADN17623</v>
      </c>
      <c r="H16685" t="str">
        <f t="shared" ref="H16685:H16748" si="1306">IF(AND(B16685&lt;&gt;"", B16685&lt;&gt;"-"),SUBSTITUTE(SUBSTITUTE(B16685,"-","")," ",""),A16685)</f>
        <v>13077F6510</v>
      </c>
      <c r="I16685" t="str">
        <f t="shared" si="1303"/>
        <v>ŠPANER</v>
      </c>
      <c r="J16685">
        <f t="shared" si="1304"/>
        <v>24.8</v>
      </c>
      <c r="K16685" t="str">
        <f t="shared" si="1305"/>
        <v/>
      </c>
    </row>
    <row r="16686" spans="1:11" x14ac:dyDescent="0.25">
      <c r="A16686" t="s">
        <v>29872</v>
      </c>
      <c r="B16686" s="1" t="s">
        <v>29873</v>
      </c>
      <c r="C16686" t="s">
        <v>2177</v>
      </c>
      <c r="D16686" t="s">
        <v>9</v>
      </c>
      <c r="E16686">
        <v>1</v>
      </c>
      <c r="F16686">
        <v>1593.6</v>
      </c>
      <c r="G16686" t="str">
        <f t="shared" si="1302"/>
        <v>BLUEPRINTADN17624</v>
      </c>
      <c r="H16686" t="str">
        <f t="shared" si="1306"/>
        <v>1307700QAD</v>
      </c>
      <c r="I16686" t="str">
        <f t="shared" si="1303"/>
        <v>ŠPANER</v>
      </c>
      <c r="J16686">
        <f t="shared" si="1304"/>
        <v>13.28</v>
      </c>
      <c r="K16686" t="str">
        <f t="shared" si="1305"/>
        <v/>
      </c>
    </row>
    <row r="16687" spans="1:11" x14ac:dyDescent="0.25">
      <c r="A16687" t="s">
        <v>29874</v>
      </c>
      <c r="B16687" s="1" t="s">
        <v>44500</v>
      </c>
      <c r="C16687" t="s">
        <v>2177</v>
      </c>
      <c r="D16687" t="s">
        <v>9</v>
      </c>
      <c r="E16687">
        <v>1</v>
      </c>
      <c r="F16687">
        <v>10110.719999999999</v>
      </c>
      <c r="G16687" t="str">
        <f t="shared" si="1302"/>
        <v>BLUEPRINTADN17625</v>
      </c>
      <c r="H16687" t="str">
        <f t="shared" si="1306"/>
        <v>8200103069</v>
      </c>
      <c r="I16687" t="str">
        <f t="shared" si="1303"/>
        <v>ŠPANER</v>
      </c>
      <c r="J16687">
        <f t="shared" si="1304"/>
        <v>84.256</v>
      </c>
      <c r="K16687" t="str">
        <f t="shared" si="1305"/>
        <v/>
      </c>
    </row>
    <row r="16688" spans="1:11" x14ac:dyDescent="0.25">
      <c r="A16688" t="s">
        <v>29875</v>
      </c>
      <c r="B16688" s="1" t="s">
        <v>29876</v>
      </c>
      <c r="C16688" t="s">
        <v>29877</v>
      </c>
      <c r="D16688" t="s">
        <v>9</v>
      </c>
      <c r="E16688">
        <v>1</v>
      </c>
      <c r="F16688">
        <v>4855.04</v>
      </c>
      <c r="G16688" t="str">
        <f t="shared" si="1302"/>
        <v>BLUEPRINTADN17626</v>
      </c>
      <c r="H16688" t="str">
        <f t="shared" si="1306"/>
        <v>13070AW300</v>
      </c>
      <c r="I16688" t="str">
        <f t="shared" si="1303"/>
        <v>LEŽAJ ZATEZAČA POGONSKOG KAIŠA</v>
      </c>
      <c r="J16688">
        <f t="shared" si="1304"/>
        <v>40.458666666666666</v>
      </c>
      <c r="K16688" t="str">
        <f t="shared" si="1305"/>
        <v/>
      </c>
    </row>
    <row r="16689" spans="1:11" x14ac:dyDescent="0.25">
      <c r="A16689" t="s">
        <v>29878</v>
      </c>
      <c r="B16689" s="1" t="s">
        <v>29879</v>
      </c>
      <c r="C16689" t="s">
        <v>2177</v>
      </c>
      <c r="D16689" t="s">
        <v>9</v>
      </c>
      <c r="E16689">
        <v>1</v>
      </c>
      <c r="F16689">
        <v>4921.6000000000004</v>
      </c>
      <c r="G16689" t="str">
        <f t="shared" si="1302"/>
        <v>BLUEPRINTADN17627</v>
      </c>
      <c r="H16689" t="str">
        <f t="shared" si="1306"/>
        <v>130706F901</v>
      </c>
      <c r="I16689" t="str">
        <f t="shared" si="1303"/>
        <v>ŠPANER</v>
      </c>
      <c r="J16689">
        <f t="shared" si="1304"/>
        <v>41.013333333333335</v>
      </c>
      <c r="K16689" t="str">
        <f t="shared" si="1305"/>
        <v/>
      </c>
    </row>
    <row r="16690" spans="1:11" x14ac:dyDescent="0.25">
      <c r="A16690" t="s">
        <v>29880</v>
      </c>
      <c r="B16690" s="1" t="s">
        <v>29881</v>
      </c>
      <c r="C16690" t="s">
        <v>1966</v>
      </c>
      <c r="D16690" t="s">
        <v>9</v>
      </c>
      <c r="E16690">
        <v>1</v>
      </c>
      <c r="F16690">
        <v>5544.96</v>
      </c>
      <c r="G16690" t="str">
        <f t="shared" si="1302"/>
        <v>BLUEPRINTADN17628</v>
      </c>
      <c r="H16690" t="str">
        <f t="shared" si="1306"/>
        <v>130776F901</v>
      </c>
      <c r="I16690" t="str">
        <f t="shared" si="1303"/>
        <v>REMENICA</v>
      </c>
      <c r="J16690">
        <f t="shared" si="1304"/>
        <v>46.207999999999998</v>
      </c>
      <c r="K16690" t="str">
        <f t="shared" si="1305"/>
        <v/>
      </c>
    </row>
    <row r="16691" spans="1:11" x14ac:dyDescent="0.25">
      <c r="A16691" t="s">
        <v>29882</v>
      </c>
      <c r="B16691" s="1" t="s">
        <v>29883</v>
      </c>
      <c r="C16691" t="s">
        <v>2177</v>
      </c>
      <c r="D16691" t="s">
        <v>9</v>
      </c>
      <c r="E16691">
        <v>1</v>
      </c>
      <c r="F16691">
        <v>1377.28</v>
      </c>
      <c r="G16691" t="str">
        <f t="shared" si="1302"/>
        <v>BLUEPRINTADN17630</v>
      </c>
      <c r="H16691" t="str">
        <f t="shared" si="1306"/>
        <v>13070BN700</v>
      </c>
      <c r="I16691" t="str">
        <f t="shared" si="1303"/>
        <v>ŠPANER</v>
      </c>
      <c r="J16691">
        <f t="shared" si="1304"/>
        <v>11.477333333333332</v>
      </c>
      <c r="K16691" t="str">
        <f t="shared" si="1305"/>
        <v/>
      </c>
    </row>
    <row r="16692" spans="1:11" x14ac:dyDescent="0.25">
      <c r="A16692" t="s">
        <v>29884</v>
      </c>
      <c r="B16692" s="1" t="s">
        <v>29885</v>
      </c>
      <c r="C16692" t="s">
        <v>5598</v>
      </c>
      <c r="D16692" t="s">
        <v>9</v>
      </c>
      <c r="E16692">
        <v>1</v>
      </c>
      <c r="F16692">
        <v>88399.360000000001</v>
      </c>
      <c r="G16692" t="str">
        <f t="shared" si="1302"/>
        <v>BLUEPRINTADN17704C</v>
      </c>
      <c r="H16692" t="str">
        <f t="shared" si="1306"/>
        <v>110405M302</v>
      </c>
      <c r="I16692" t="str">
        <f t="shared" si="1303"/>
        <v>CILINDARSKA GLAVA</v>
      </c>
      <c r="J16692">
        <f t="shared" si="1304"/>
        <v>736.66133333333335</v>
      </c>
      <c r="K16692" t="str">
        <f t="shared" si="1305"/>
        <v/>
      </c>
    </row>
    <row r="16693" spans="1:11" x14ac:dyDescent="0.25">
      <c r="A16693" t="s">
        <v>29886</v>
      </c>
      <c r="B16693" s="1" t="s">
        <v>29887</v>
      </c>
      <c r="C16693" t="s">
        <v>5598</v>
      </c>
      <c r="D16693" t="s">
        <v>9</v>
      </c>
      <c r="E16693">
        <v>1</v>
      </c>
      <c r="F16693">
        <v>51646.720000000001</v>
      </c>
      <c r="G16693" t="str">
        <f t="shared" si="1302"/>
        <v>BLUEPRINTADN17705C</v>
      </c>
      <c r="H16693" t="str">
        <f t="shared" si="1306"/>
        <v>110397C001</v>
      </c>
      <c r="I16693" t="str">
        <f t="shared" si="1303"/>
        <v>CILINDARSKA GLAVA</v>
      </c>
      <c r="J16693">
        <f t="shared" si="1304"/>
        <v>430.38933333333335</v>
      </c>
      <c r="K16693" t="str">
        <f t="shared" si="1305"/>
        <v/>
      </c>
    </row>
    <row r="16694" spans="1:11" x14ac:dyDescent="0.25">
      <c r="A16694" t="s">
        <v>29888</v>
      </c>
      <c r="B16694" s="1" t="s">
        <v>29889</v>
      </c>
      <c r="C16694" t="s">
        <v>5598</v>
      </c>
      <c r="D16694" t="s">
        <v>9</v>
      </c>
      <c r="E16694">
        <v>1</v>
      </c>
      <c r="F16694">
        <v>59804.160000000003</v>
      </c>
      <c r="G16694" t="str">
        <f t="shared" si="1302"/>
        <v>BLUEPRINTADN17706C</v>
      </c>
      <c r="H16694" t="str">
        <f t="shared" si="1306"/>
        <v>110397F401</v>
      </c>
      <c r="I16694" t="str">
        <f t="shared" si="1303"/>
        <v>CILINDARSKA GLAVA</v>
      </c>
      <c r="J16694">
        <f t="shared" si="1304"/>
        <v>498.36800000000005</v>
      </c>
      <c r="K16694" t="str">
        <f t="shared" si="1305"/>
        <v/>
      </c>
    </row>
    <row r="16695" spans="1:11" x14ac:dyDescent="0.25">
      <c r="A16695" t="s">
        <v>29890</v>
      </c>
      <c r="B16695" s="1" t="s">
        <v>29891</v>
      </c>
      <c r="C16695" t="s">
        <v>5598</v>
      </c>
      <c r="D16695" t="s">
        <v>9</v>
      </c>
      <c r="E16695">
        <v>1</v>
      </c>
      <c r="F16695">
        <v>60476.160000000003</v>
      </c>
      <c r="G16695" t="str">
        <f t="shared" si="1302"/>
        <v>BLUEPRINTADN17707C</v>
      </c>
      <c r="H16695" t="str">
        <f t="shared" si="1306"/>
        <v>110397F409</v>
      </c>
      <c r="I16695" t="str">
        <f t="shared" si="1303"/>
        <v>CILINDARSKA GLAVA</v>
      </c>
      <c r="J16695">
        <f t="shared" si="1304"/>
        <v>503.96800000000002</v>
      </c>
      <c r="K16695" t="str">
        <f t="shared" si="1305"/>
        <v/>
      </c>
    </row>
    <row r="16696" spans="1:11" x14ac:dyDescent="0.25">
      <c r="A16696" t="s">
        <v>29892</v>
      </c>
      <c r="B16696" s="1" t="s">
        <v>44501</v>
      </c>
      <c r="C16696" t="s">
        <v>5598</v>
      </c>
      <c r="D16696" t="s">
        <v>9</v>
      </c>
      <c r="E16696">
        <v>1</v>
      </c>
      <c r="F16696">
        <v>65091.839999999997</v>
      </c>
      <c r="G16696" t="str">
        <f t="shared" si="1302"/>
        <v>BLUEPRINTADN17708</v>
      </c>
      <c r="H16696" t="str">
        <f t="shared" si="1306"/>
        <v>7701473181</v>
      </c>
      <c r="I16696" t="str">
        <f t="shared" si="1303"/>
        <v>CILINDARSKA GLAVA</v>
      </c>
      <c r="J16696">
        <f t="shared" si="1304"/>
        <v>542.43200000000002</v>
      </c>
      <c r="K16696" t="str">
        <f t="shared" si="1305"/>
        <v/>
      </c>
    </row>
    <row r="16697" spans="1:11" x14ac:dyDescent="0.25">
      <c r="A16697" t="s">
        <v>29893</v>
      </c>
      <c r="B16697" s="1" t="s">
        <v>29894</v>
      </c>
      <c r="C16697" t="s">
        <v>29895</v>
      </c>
      <c r="D16697" t="s">
        <v>9</v>
      </c>
      <c r="E16697">
        <v>1</v>
      </c>
      <c r="F16697">
        <v>100408.32000000001</v>
      </c>
      <c r="G16697" t="str">
        <f t="shared" si="1302"/>
        <v>BLUEPRINTADN17709</v>
      </c>
      <c r="H16697" t="str">
        <f t="shared" si="1306"/>
        <v>110405X00A</v>
      </c>
      <c r="I16697" t="str">
        <f t="shared" si="1303"/>
        <v>GLAVA CILINDRA</v>
      </c>
      <c r="J16697">
        <f t="shared" si="1304"/>
        <v>836.7360000000001</v>
      </c>
      <c r="K16697" t="str">
        <f t="shared" si="1305"/>
        <v/>
      </c>
    </row>
    <row r="16698" spans="1:11" x14ac:dyDescent="0.25">
      <c r="A16698" t="s">
        <v>29896</v>
      </c>
      <c r="B16698" s="1" t="s">
        <v>29897</v>
      </c>
      <c r="C16698" t="s">
        <v>29895</v>
      </c>
      <c r="D16698" t="s">
        <v>9</v>
      </c>
      <c r="E16698">
        <v>1</v>
      </c>
      <c r="F16698">
        <v>67726.080000000002</v>
      </c>
      <c r="G16698" t="str">
        <f t="shared" si="1302"/>
        <v>BLUEPRINTADN17710</v>
      </c>
      <c r="H16698" t="str">
        <f t="shared" si="1306"/>
        <v>110393S902</v>
      </c>
      <c r="I16698" t="str">
        <f t="shared" si="1303"/>
        <v>GLAVA CILINDRA</v>
      </c>
      <c r="J16698">
        <f t="shared" si="1304"/>
        <v>564.38400000000001</v>
      </c>
      <c r="K16698" t="str">
        <f t="shared" si="1305"/>
        <v/>
      </c>
    </row>
    <row r="16699" spans="1:11" x14ac:dyDescent="0.25">
      <c r="A16699" t="s">
        <v>29898</v>
      </c>
      <c r="B16699" s="1" t="s">
        <v>29899</v>
      </c>
      <c r="C16699" t="s">
        <v>2194</v>
      </c>
      <c r="D16699" t="s">
        <v>1117</v>
      </c>
      <c r="E16699">
        <v>1</v>
      </c>
      <c r="F16699">
        <v>4115.2</v>
      </c>
      <c r="G16699" t="str">
        <f t="shared" si="1302"/>
        <v>BLUEPRINTADN17803</v>
      </c>
      <c r="H16699" t="str">
        <f t="shared" si="1306"/>
        <v>11056V7201</v>
      </c>
      <c r="I16699" t="str">
        <f t="shared" si="1303"/>
        <v>SET VIJAKA GL. MOTORA</v>
      </c>
      <c r="J16699">
        <f t="shared" si="1304"/>
        <v>34.293333333333329</v>
      </c>
      <c r="K16699" t="str">
        <f t="shared" si="1305"/>
        <v/>
      </c>
    </row>
    <row r="16700" spans="1:11" x14ac:dyDescent="0.25">
      <c r="A16700" t="s">
        <v>29900</v>
      </c>
      <c r="B16700" s="1" t="s">
        <v>29901</v>
      </c>
      <c r="C16700" t="s">
        <v>2194</v>
      </c>
      <c r="D16700" t="s">
        <v>1117</v>
      </c>
      <c r="E16700">
        <v>1</v>
      </c>
      <c r="F16700">
        <v>9359.36</v>
      </c>
      <c r="G16700" t="str">
        <f t="shared" si="1302"/>
        <v>BLUEPRINTADN17804C</v>
      </c>
      <c r="H16700" t="str">
        <f t="shared" si="1306"/>
        <v>1105609D61</v>
      </c>
      <c r="I16700" t="str">
        <f t="shared" si="1303"/>
        <v>SET VIJAKA GL. MOTORA</v>
      </c>
      <c r="J16700">
        <f t="shared" si="1304"/>
        <v>77.994666666666674</v>
      </c>
      <c r="K16700" t="str">
        <f t="shared" si="1305"/>
        <v/>
      </c>
    </row>
    <row r="16701" spans="1:11" x14ac:dyDescent="0.25">
      <c r="A16701" t="s">
        <v>29902</v>
      </c>
      <c r="B16701" s="1" t="s">
        <v>29903</v>
      </c>
      <c r="C16701" t="s">
        <v>2194</v>
      </c>
      <c r="D16701" t="s">
        <v>1117</v>
      </c>
      <c r="E16701">
        <v>1</v>
      </c>
      <c r="F16701">
        <v>5267.2</v>
      </c>
      <c r="G16701" t="str">
        <f t="shared" si="1302"/>
        <v>BLUEPRINTADN17805C</v>
      </c>
      <c r="H16701" t="str">
        <f t="shared" si="1306"/>
        <v>110564M500</v>
      </c>
      <c r="I16701" t="str">
        <f t="shared" si="1303"/>
        <v>SET VIJAKA GL. MOTORA</v>
      </c>
      <c r="J16701">
        <f t="shared" si="1304"/>
        <v>43.893333333333331</v>
      </c>
      <c r="K16701" t="str">
        <f t="shared" si="1305"/>
        <v/>
      </c>
    </row>
    <row r="16702" spans="1:11" x14ac:dyDescent="0.25">
      <c r="A16702" t="s">
        <v>29904</v>
      </c>
      <c r="B16702" s="1" t="s">
        <v>29905</v>
      </c>
      <c r="C16702" t="s">
        <v>2194</v>
      </c>
      <c r="D16702" t="s">
        <v>1117</v>
      </c>
      <c r="E16702">
        <v>1</v>
      </c>
      <c r="F16702">
        <v>4384</v>
      </c>
      <c r="G16702" t="str">
        <f t="shared" si="1302"/>
        <v>BLUEPRINTADN17806C</v>
      </c>
      <c r="H16702" t="str">
        <f t="shared" si="1306"/>
        <v>1105653J00</v>
      </c>
      <c r="I16702" t="str">
        <f t="shared" si="1303"/>
        <v>SET VIJAKA GL. MOTORA</v>
      </c>
      <c r="J16702">
        <f t="shared" si="1304"/>
        <v>36.533333333333331</v>
      </c>
      <c r="K16702" t="str">
        <f t="shared" si="1305"/>
        <v/>
      </c>
    </row>
    <row r="16703" spans="1:11" x14ac:dyDescent="0.25">
      <c r="A16703" t="s">
        <v>29906</v>
      </c>
      <c r="B16703" s="1" t="s">
        <v>29907</v>
      </c>
      <c r="C16703" t="s">
        <v>2194</v>
      </c>
      <c r="D16703" t="s">
        <v>1117</v>
      </c>
      <c r="E16703">
        <v>1</v>
      </c>
      <c r="F16703">
        <v>9971.2000000000007</v>
      </c>
      <c r="G16703" t="str">
        <f t="shared" si="1302"/>
        <v>BLUEPRINTADN17807C</v>
      </c>
      <c r="H16703" t="str">
        <f t="shared" si="1306"/>
        <v>11056AD200</v>
      </c>
      <c r="I16703" t="str">
        <f t="shared" si="1303"/>
        <v>SET VIJAKA GL. MOTORA</v>
      </c>
      <c r="J16703">
        <f t="shared" si="1304"/>
        <v>83.093333333333334</v>
      </c>
      <c r="K16703" t="str">
        <f t="shared" si="1305"/>
        <v/>
      </c>
    </row>
    <row r="16704" spans="1:11" x14ac:dyDescent="0.25">
      <c r="A16704" t="s">
        <v>29908</v>
      </c>
      <c r="B16704" s="1" t="s">
        <v>29909</v>
      </c>
      <c r="C16704" t="s">
        <v>2194</v>
      </c>
      <c r="D16704" t="s">
        <v>1117</v>
      </c>
      <c r="E16704">
        <v>1</v>
      </c>
      <c r="F16704">
        <v>4427.5200000000004</v>
      </c>
      <c r="G16704" t="str">
        <f t="shared" si="1302"/>
        <v>BLUEPRINTADN17808C</v>
      </c>
      <c r="H16704" t="str">
        <f t="shared" si="1306"/>
        <v>11056AR001</v>
      </c>
      <c r="I16704" t="str">
        <f t="shared" si="1303"/>
        <v>SET VIJAKA GL. MOTORA</v>
      </c>
      <c r="J16704">
        <f t="shared" si="1304"/>
        <v>36.896000000000001</v>
      </c>
      <c r="K16704" t="str">
        <f t="shared" si="1305"/>
        <v/>
      </c>
    </row>
    <row r="16705" spans="1:11" x14ac:dyDescent="0.25">
      <c r="A16705" t="s">
        <v>29910</v>
      </c>
      <c r="B16705" s="1" t="s">
        <v>29911</v>
      </c>
      <c r="C16705" t="s">
        <v>2194</v>
      </c>
      <c r="D16705" t="s">
        <v>1117</v>
      </c>
      <c r="E16705">
        <v>1</v>
      </c>
      <c r="F16705">
        <v>4517.12</v>
      </c>
      <c r="G16705" t="str">
        <f t="shared" si="1302"/>
        <v>BLUEPRINTADN17810C</v>
      </c>
      <c r="H16705" t="str">
        <f t="shared" si="1306"/>
        <v>11056AX000</v>
      </c>
      <c r="I16705" t="str">
        <f t="shared" si="1303"/>
        <v>SET VIJAKA GL. MOTORA</v>
      </c>
      <c r="J16705">
        <f t="shared" si="1304"/>
        <v>37.642666666666663</v>
      </c>
      <c r="K16705" t="str">
        <f t="shared" si="1305"/>
        <v/>
      </c>
    </row>
    <row r="16706" spans="1:11" x14ac:dyDescent="0.25">
      <c r="A16706" t="s">
        <v>29912</v>
      </c>
      <c r="B16706" s="1" t="s">
        <v>29913</v>
      </c>
      <c r="C16706" t="s">
        <v>2194</v>
      </c>
      <c r="D16706" t="s">
        <v>1117</v>
      </c>
      <c r="E16706">
        <v>1</v>
      </c>
      <c r="F16706">
        <v>4373.76</v>
      </c>
      <c r="G16706" t="str">
        <f t="shared" si="1302"/>
        <v>BLUEPRINTADN17811C</v>
      </c>
      <c r="H16706" t="str">
        <f t="shared" si="1306"/>
        <v>11056D4200</v>
      </c>
      <c r="I16706" t="str">
        <f t="shared" si="1303"/>
        <v>SET VIJAKA GL. MOTORA</v>
      </c>
      <c r="J16706">
        <f t="shared" si="1304"/>
        <v>36.448</v>
      </c>
      <c r="K16706" t="str">
        <f t="shared" si="1305"/>
        <v/>
      </c>
    </row>
    <row r="16707" spans="1:11" x14ac:dyDescent="0.25">
      <c r="A16707" t="s">
        <v>29914</v>
      </c>
      <c r="B16707" s="1" t="s">
        <v>29915</v>
      </c>
      <c r="C16707" t="s">
        <v>2194</v>
      </c>
      <c r="D16707" t="s">
        <v>1117</v>
      </c>
      <c r="E16707">
        <v>1</v>
      </c>
      <c r="F16707">
        <v>5296.64</v>
      </c>
      <c r="G16707" t="str">
        <f t="shared" ref="G16707:G16770" si="1307">"BLUEPRINT"&amp;A16707</f>
        <v>BLUEPRINTADN17812C</v>
      </c>
      <c r="H16707" t="str">
        <f t="shared" si="1306"/>
        <v>11059V0700</v>
      </c>
      <c r="I16707" t="str">
        <f t="shared" ref="I16707:I16770" si="1308">UPPER(C16707)</f>
        <v>SET VIJAKA GL. MOTORA</v>
      </c>
      <c r="J16707">
        <f t="shared" ref="J16707:J16770" si="1309">F16707/120</f>
        <v>44.138666666666673</v>
      </c>
      <c r="K16707" t="str">
        <f t="shared" ref="K16707:K16770" si="1310">IF(E16707&gt;1,"nesto", "")</f>
        <v/>
      </c>
    </row>
    <row r="16708" spans="1:11" x14ac:dyDescent="0.25">
      <c r="A16708" t="s">
        <v>29916</v>
      </c>
      <c r="C16708" t="s">
        <v>2194</v>
      </c>
      <c r="D16708" t="s">
        <v>1117</v>
      </c>
      <c r="E16708">
        <v>1</v>
      </c>
      <c r="F16708">
        <v>8138.24</v>
      </c>
      <c r="G16708" t="str">
        <f t="shared" si="1307"/>
        <v>BLUEPRINTADN17813</v>
      </c>
      <c r="H16708" t="str">
        <f t="shared" si="1306"/>
        <v>ADN17813</v>
      </c>
      <c r="I16708" t="str">
        <f t="shared" si="1308"/>
        <v>SET VIJAKA GL. MOTORA</v>
      </c>
      <c r="J16708">
        <f t="shared" si="1309"/>
        <v>67.818666666666658</v>
      </c>
      <c r="K16708" t="str">
        <f t="shared" si="1310"/>
        <v/>
      </c>
    </row>
    <row r="16709" spans="1:11" x14ac:dyDescent="0.25">
      <c r="A16709" t="s">
        <v>29917</v>
      </c>
      <c r="C16709" t="s">
        <v>2194</v>
      </c>
      <c r="D16709" t="s">
        <v>1117</v>
      </c>
      <c r="E16709">
        <v>1</v>
      </c>
      <c r="F16709">
        <v>5048.32</v>
      </c>
      <c r="G16709" t="str">
        <f t="shared" si="1307"/>
        <v>BLUEPRINTADN17814</v>
      </c>
      <c r="H16709" t="str">
        <f t="shared" si="1306"/>
        <v>ADN17814</v>
      </c>
      <c r="I16709" t="str">
        <f t="shared" si="1308"/>
        <v>SET VIJAKA GL. MOTORA</v>
      </c>
      <c r="J16709">
        <f t="shared" si="1309"/>
        <v>42.069333333333333</v>
      </c>
      <c r="K16709" t="str">
        <f t="shared" si="1310"/>
        <v/>
      </c>
    </row>
    <row r="16710" spans="1:11" x14ac:dyDescent="0.25">
      <c r="A16710" t="s">
        <v>29918</v>
      </c>
      <c r="C16710" t="s">
        <v>29919</v>
      </c>
      <c r="D16710" t="s">
        <v>1117</v>
      </c>
      <c r="E16710">
        <v>1</v>
      </c>
      <c r="F16710">
        <v>2161.92</v>
      </c>
      <c r="G16710" t="str">
        <f t="shared" si="1307"/>
        <v>BLUEPRINTADN17815</v>
      </c>
      <c r="H16710" t="str">
        <f t="shared" si="1306"/>
        <v>ADN17815</v>
      </c>
      <c r="I16710" t="str">
        <f t="shared" si="1308"/>
        <v>VIJAK GLAVE MOTORA SET</v>
      </c>
      <c r="J16710">
        <f t="shared" si="1309"/>
        <v>18.016000000000002</v>
      </c>
      <c r="K16710" t="str">
        <f t="shared" si="1310"/>
        <v/>
      </c>
    </row>
    <row r="16711" spans="1:11" x14ac:dyDescent="0.25">
      <c r="A16711" t="s">
        <v>29920</v>
      </c>
      <c r="C16711" t="s">
        <v>2194</v>
      </c>
      <c r="D16711" t="s">
        <v>9</v>
      </c>
      <c r="E16711">
        <v>1</v>
      </c>
      <c r="F16711">
        <v>6151.68</v>
      </c>
      <c r="G16711" t="str">
        <f t="shared" si="1307"/>
        <v>BLUEPRINTADN17816</v>
      </c>
      <c r="H16711" t="str">
        <f t="shared" si="1306"/>
        <v>ADN17816</v>
      </c>
      <c r="I16711" t="str">
        <f t="shared" si="1308"/>
        <v>SET VIJAKA GL. MOTORA</v>
      </c>
      <c r="J16711">
        <f t="shared" si="1309"/>
        <v>51.264000000000003</v>
      </c>
      <c r="K16711" t="str">
        <f t="shared" si="1310"/>
        <v/>
      </c>
    </row>
    <row r="16712" spans="1:11" x14ac:dyDescent="0.25">
      <c r="A16712" t="s">
        <v>29921</v>
      </c>
      <c r="B16712" s="1" t="s">
        <v>29922</v>
      </c>
      <c r="C16712" t="s">
        <v>2194</v>
      </c>
      <c r="D16712" t="s">
        <v>9</v>
      </c>
      <c r="E16712">
        <v>1</v>
      </c>
      <c r="F16712">
        <v>2924.8</v>
      </c>
      <c r="G16712" t="str">
        <f t="shared" si="1307"/>
        <v>BLUEPRINTADN17817</v>
      </c>
      <c r="H16712" t="str">
        <f t="shared" si="1306"/>
        <v>1105689J00</v>
      </c>
      <c r="I16712" t="str">
        <f t="shared" si="1308"/>
        <v>SET VIJAKA GL. MOTORA</v>
      </c>
      <c r="J16712">
        <f t="shared" si="1309"/>
        <v>24.373333333333335</v>
      </c>
      <c r="K16712" t="str">
        <f t="shared" si="1310"/>
        <v/>
      </c>
    </row>
    <row r="16713" spans="1:11" x14ac:dyDescent="0.25">
      <c r="A16713" t="s">
        <v>29923</v>
      </c>
      <c r="B16713" s="1" t="s">
        <v>29924</v>
      </c>
      <c r="C16713" t="s">
        <v>2194</v>
      </c>
      <c r="D16713" t="s">
        <v>9</v>
      </c>
      <c r="E16713">
        <v>1</v>
      </c>
      <c r="F16713">
        <v>1620.48</v>
      </c>
      <c r="G16713" t="str">
        <f t="shared" si="1307"/>
        <v>BLUEPRINTADN17818</v>
      </c>
      <c r="H16713" t="str">
        <f t="shared" si="1306"/>
        <v>1105700QAB</v>
      </c>
      <c r="I16713" t="str">
        <f t="shared" si="1308"/>
        <v>SET VIJAKA GL. MOTORA</v>
      </c>
      <c r="J16713">
        <f t="shared" si="1309"/>
        <v>13.504</v>
      </c>
      <c r="K16713" t="str">
        <f t="shared" si="1310"/>
        <v/>
      </c>
    </row>
    <row r="16714" spans="1:11" x14ac:dyDescent="0.25">
      <c r="A16714" t="s">
        <v>29925</v>
      </c>
      <c r="B16714" s="1" t="s">
        <v>29926</v>
      </c>
      <c r="C16714" t="s">
        <v>2207</v>
      </c>
      <c r="D16714" t="s">
        <v>9</v>
      </c>
      <c r="E16714">
        <v>1</v>
      </c>
      <c r="F16714">
        <v>390.4</v>
      </c>
      <c r="G16714" t="str">
        <f t="shared" si="1307"/>
        <v>BLUEPRINTADN18001</v>
      </c>
      <c r="H16714" t="str">
        <f t="shared" si="1306"/>
        <v>5459001E00</v>
      </c>
      <c r="I16714" t="str">
        <f t="shared" si="1308"/>
        <v>SILEN BLOK</v>
      </c>
      <c r="J16714">
        <f t="shared" si="1309"/>
        <v>3.253333333333333</v>
      </c>
      <c r="K16714" t="str">
        <f t="shared" si="1310"/>
        <v/>
      </c>
    </row>
    <row r="16715" spans="1:11" x14ac:dyDescent="0.25">
      <c r="A16715" t="s">
        <v>29927</v>
      </c>
      <c r="B16715" s="1" t="s">
        <v>29928</v>
      </c>
      <c r="C16715" t="s">
        <v>2207</v>
      </c>
      <c r="D16715" t="s">
        <v>9</v>
      </c>
      <c r="E16715">
        <v>1</v>
      </c>
      <c r="F16715">
        <v>1105.92</v>
      </c>
      <c r="G16715" t="str">
        <f t="shared" si="1307"/>
        <v>BLUEPRINTADN18002</v>
      </c>
      <c r="H16715" t="str">
        <f t="shared" si="1306"/>
        <v>5447641B02</v>
      </c>
      <c r="I16715" t="str">
        <f t="shared" si="1308"/>
        <v>SILEN BLOK</v>
      </c>
      <c r="J16715">
        <f t="shared" si="1309"/>
        <v>9.2160000000000011</v>
      </c>
      <c r="K16715" t="str">
        <f t="shared" si="1310"/>
        <v/>
      </c>
    </row>
    <row r="16716" spans="1:11" x14ac:dyDescent="0.25">
      <c r="A16716" t="s">
        <v>29929</v>
      </c>
      <c r="B16716" s="1" t="s">
        <v>29930</v>
      </c>
      <c r="C16716" t="s">
        <v>2207</v>
      </c>
      <c r="D16716" t="s">
        <v>9</v>
      </c>
      <c r="E16716">
        <v>1</v>
      </c>
      <c r="F16716">
        <v>552.96</v>
      </c>
      <c r="G16716" t="str">
        <f t="shared" si="1307"/>
        <v>BLUEPRINTADN18003</v>
      </c>
      <c r="H16716" t="str">
        <f t="shared" si="1306"/>
        <v>5447601B00</v>
      </c>
      <c r="I16716" t="str">
        <f t="shared" si="1308"/>
        <v>SILEN BLOK</v>
      </c>
      <c r="J16716">
        <f t="shared" si="1309"/>
        <v>4.6080000000000005</v>
      </c>
      <c r="K16716" t="str">
        <f t="shared" si="1310"/>
        <v/>
      </c>
    </row>
    <row r="16717" spans="1:11" x14ac:dyDescent="0.25">
      <c r="A16717" t="s">
        <v>29931</v>
      </c>
      <c r="B16717" s="1" t="s">
        <v>29932</v>
      </c>
      <c r="C16717" t="s">
        <v>2207</v>
      </c>
      <c r="D16717" t="s">
        <v>9</v>
      </c>
      <c r="E16717">
        <v>1</v>
      </c>
      <c r="F16717">
        <v>323.83999999999997</v>
      </c>
      <c r="G16717" t="str">
        <f t="shared" si="1307"/>
        <v>BLUEPRINTADN18004</v>
      </c>
      <c r="H16717" t="str">
        <f t="shared" si="1306"/>
        <v>5456017B01</v>
      </c>
      <c r="I16717" t="str">
        <f t="shared" si="1308"/>
        <v>SILEN BLOK</v>
      </c>
      <c r="J16717">
        <f t="shared" si="1309"/>
        <v>2.6986666666666665</v>
      </c>
      <c r="K16717" t="str">
        <f t="shared" si="1310"/>
        <v/>
      </c>
    </row>
    <row r="16718" spans="1:11" x14ac:dyDescent="0.25">
      <c r="A16718" t="s">
        <v>29933</v>
      </c>
      <c r="B16718" s="1" t="s">
        <v>29934</v>
      </c>
      <c r="C16718" t="s">
        <v>2207</v>
      </c>
      <c r="D16718" t="s">
        <v>9</v>
      </c>
      <c r="E16718">
        <v>1</v>
      </c>
      <c r="F16718">
        <v>843.52</v>
      </c>
      <c r="G16718" t="str">
        <f t="shared" si="1307"/>
        <v>BLUEPRINTADN18005</v>
      </c>
      <c r="H16718" t="str">
        <f t="shared" si="1306"/>
        <v>5454550J05</v>
      </c>
      <c r="I16718" t="str">
        <f t="shared" si="1308"/>
        <v>SILEN BLOK</v>
      </c>
      <c r="J16718">
        <f t="shared" si="1309"/>
        <v>7.0293333333333328</v>
      </c>
      <c r="K16718" t="str">
        <f t="shared" si="1310"/>
        <v/>
      </c>
    </row>
    <row r="16719" spans="1:11" x14ac:dyDescent="0.25">
      <c r="A16719" t="s">
        <v>29935</v>
      </c>
      <c r="B16719" s="1" t="s">
        <v>29936</v>
      </c>
      <c r="C16719" t="s">
        <v>2207</v>
      </c>
      <c r="D16719" t="s">
        <v>9</v>
      </c>
      <c r="E16719">
        <v>1</v>
      </c>
      <c r="F16719">
        <v>720.64</v>
      </c>
      <c r="G16719" t="str">
        <f t="shared" si="1307"/>
        <v>BLUEPRINTADN18006</v>
      </c>
      <c r="H16719" t="str">
        <f t="shared" si="1306"/>
        <v>5457050J00</v>
      </c>
      <c r="I16719" t="str">
        <f t="shared" si="1308"/>
        <v>SILEN BLOK</v>
      </c>
      <c r="J16719">
        <f t="shared" si="1309"/>
        <v>6.0053333333333336</v>
      </c>
      <c r="K16719" t="str">
        <f t="shared" si="1310"/>
        <v/>
      </c>
    </row>
    <row r="16720" spans="1:11" x14ac:dyDescent="0.25">
      <c r="A16720" t="s">
        <v>29937</v>
      </c>
      <c r="B16720" s="1" t="s">
        <v>29938</v>
      </c>
      <c r="C16720" t="s">
        <v>2207</v>
      </c>
      <c r="D16720" t="s">
        <v>9</v>
      </c>
      <c r="E16720">
        <v>1</v>
      </c>
      <c r="F16720">
        <v>883.2</v>
      </c>
      <c r="G16720" t="str">
        <f t="shared" si="1307"/>
        <v>BLUEPRINTADN18007</v>
      </c>
      <c r="H16720" t="str">
        <f t="shared" si="1306"/>
        <v>5454190J00</v>
      </c>
      <c r="I16720" t="str">
        <f t="shared" si="1308"/>
        <v>SILEN BLOK</v>
      </c>
      <c r="J16720">
        <f t="shared" si="1309"/>
        <v>7.36</v>
      </c>
      <c r="K16720" t="str">
        <f t="shared" si="1310"/>
        <v/>
      </c>
    </row>
    <row r="16721" spans="1:11" x14ac:dyDescent="0.25">
      <c r="A16721" t="s">
        <v>29939</v>
      </c>
      <c r="B16721" s="1" t="s">
        <v>29940</v>
      </c>
      <c r="C16721" t="s">
        <v>2207</v>
      </c>
      <c r="D16721" t="s">
        <v>9</v>
      </c>
      <c r="E16721">
        <v>1</v>
      </c>
      <c r="F16721">
        <v>678.4</v>
      </c>
      <c r="G16721" t="str">
        <f t="shared" si="1307"/>
        <v>BLUEPRINTADN18009</v>
      </c>
      <c r="H16721" t="str">
        <f t="shared" si="1306"/>
        <v>5457050Y11</v>
      </c>
      <c r="I16721" t="str">
        <f t="shared" si="1308"/>
        <v>SILEN BLOK</v>
      </c>
      <c r="J16721">
        <f t="shared" si="1309"/>
        <v>5.6533333333333333</v>
      </c>
      <c r="K16721" t="str">
        <f t="shared" si="1310"/>
        <v/>
      </c>
    </row>
    <row r="16722" spans="1:11" x14ac:dyDescent="0.25">
      <c r="A16722" t="s">
        <v>29941</v>
      </c>
      <c r="B16722" s="1" t="s">
        <v>29942</v>
      </c>
      <c r="C16722" t="s">
        <v>2207</v>
      </c>
      <c r="D16722" t="s">
        <v>9</v>
      </c>
      <c r="E16722">
        <v>1</v>
      </c>
      <c r="F16722">
        <v>322.56</v>
      </c>
      <c r="G16722" t="str">
        <f t="shared" si="1307"/>
        <v>BLUEPRINTADN18010</v>
      </c>
      <c r="H16722" t="str">
        <f t="shared" si="1306"/>
        <v>5456050A00</v>
      </c>
      <c r="I16722" t="str">
        <f t="shared" si="1308"/>
        <v>SILEN BLOK</v>
      </c>
      <c r="J16722">
        <f t="shared" si="1309"/>
        <v>2.6880000000000002</v>
      </c>
      <c r="K16722" t="str">
        <f t="shared" si="1310"/>
        <v/>
      </c>
    </row>
    <row r="16723" spans="1:11" x14ac:dyDescent="0.25">
      <c r="A16723" t="s">
        <v>29943</v>
      </c>
      <c r="B16723" s="1" t="s">
        <v>29944</v>
      </c>
      <c r="C16723" t="s">
        <v>2240</v>
      </c>
      <c r="D16723" t="s">
        <v>9</v>
      </c>
      <c r="E16723">
        <v>1</v>
      </c>
      <c r="F16723">
        <v>3353.6</v>
      </c>
      <c r="G16723" t="str">
        <f t="shared" si="1307"/>
        <v>BLUEPRINTADN180100</v>
      </c>
      <c r="H16723" t="str">
        <f t="shared" si="1306"/>
        <v>11360BV000</v>
      </c>
      <c r="I16723" t="str">
        <f t="shared" si="1308"/>
        <v>NOSAČ MOTORA</v>
      </c>
      <c r="J16723">
        <f t="shared" si="1309"/>
        <v>27.946666666666665</v>
      </c>
      <c r="K16723" t="str">
        <f t="shared" si="1310"/>
        <v/>
      </c>
    </row>
    <row r="16724" spans="1:11" x14ac:dyDescent="0.25">
      <c r="A16724" t="s">
        <v>29945</v>
      </c>
      <c r="B16724" s="1" t="s">
        <v>29946</v>
      </c>
      <c r="C16724" t="s">
        <v>2240</v>
      </c>
      <c r="D16724" t="s">
        <v>9</v>
      </c>
      <c r="E16724">
        <v>1</v>
      </c>
      <c r="F16724">
        <v>5488.64</v>
      </c>
      <c r="G16724" t="str">
        <f t="shared" si="1307"/>
        <v>BLUEPRINTADN180101</v>
      </c>
      <c r="H16724" t="str">
        <f t="shared" si="1306"/>
        <v>11270BU000</v>
      </c>
      <c r="I16724" t="str">
        <f t="shared" si="1308"/>
        <v>NOSAČ MOTORA</v>
      </c>
      <c r="J16724">
        <f t="shared" si="1309"/>
        <v>45.738666666666667</v>
      </c>
      <c r="K16724" t="str">
        <f t="shared" si="1310"/>
        <v/>
      </c>
    </row>
    <row r="16725" spans="1:11" x14ac:dyDescent="0.25">
      <c r="A16725" t="s">
        <v>29947</v>
      </c>
      <c r="B16725" s="1" t="s">
        <v>29948</v>
      </c>
      <c r="C16725" t="s">
        <v>2240</v>
      </c>
      <c r="D16725" t="s">
        <v>9</v>
      </c>
      <c r="E16725">
        <v>1</v>
      </c>
      <c r="F16725">
        <v>6314.24</v>
      </c>
      <c r="G16725" t="str">
        <f t="shared" si="1307"/>
        <v>BLUEPRINTADN180102</v>
      </c>
      <c r="H16725" t="str">
        <f t="shared" si="1306"/>
        <v>11210JD500</v>
      </c>
      <c r="I16725" t="str">
        <f t="shared" si="1308"/>
        <v>NOSAČ MOTORA</v>
      </c>
      <c r="J16725">
        <f t="shared" si="1309"/>
        <v>52.618666666666662</v>
      </c>
      <c r="K16725" t="str">
        <f t="shared" si="1310"/>
        <v/>
      </c>
    </row>
    <row r="16726" spans="1:11" x14ac:dyDescent="0.25">
      <c r="A16726" t="s">
        <v>29949</v>
      </c>
      <c r="B16726" s="1" t="s">
        <v>29950</v>
      </c>
      <c r="C16726" t="s">
        <v>2240</v>
      </c>
      <c r="D16726" t="s">
        <v>9</v>
      </c>
      <c r="E16726">
        <v>1</v>
      </c>
      <c r="F16726">
        <v>1876.48</v>
      </c>
      <c r="G16726" t="str">
        <f t="shared" si="1307"/>
        <v>BLUEPRINTADN180103</v>
      </c>
      <c r="H16726" t="str">
        <f t="shared" si="1306"/>
        <v>11220JD50A</v>
      </c>
      <c r="I16726" t="str">
        <f t="shared" si="1308"/>
        <v>NOSAČ MOTORA</v>
      </c>
      <c r="J16726">
        <f t="shared" si="1309"/>
        <v>15.637333333333334</v>
      </c>
      <c r="K16726" t="str">
        <f t="shared" si="1310"/>
        <v/>
      </c>
    </row>
    <row r="16727" spans="1:11" x14ac:dyDescent="0.25">
      <c r="A16727" t="s">
        <v>29951</v>
      </c>
      <c r="B16727" s="1" t="s">
        <v>29952</v>
      </c>
      <c r="C16727" t="s">
        <v>2240</v>
      </c>
      <c r="D16727" t="s">
        <v>9</v>
      </c>
      <c r="E16727">
        <v>1</v>
      </c>
      <c r="F16727">
        <v>4098.5600000000004</v>
      </c>
      <c r="G16727" t="str">
        <f t="shared" si="1307"/>
        <v>BLUEPRINTADN180104</v>
      </c>
      <c r="H16727" t="str">
        <f t="shared" si="1306"/>
        <v>11360JD500</v>
      </c>
      <c r="I16727" t="str">
        <f t="shared" si="1308"/>
        <v>NOSAČ MOTORA</v>
      </c>
      <c r="J16727">
        <f t="shared" si="1309"/>
        <v>34.154666666666671</v>
      </c>
      <c r="K16727" t="str">
        <f t="shared" si="1310"/>
        <v/>
      </c>
    </row>
    <row r="16728" spans="1:11" x14ac:dyDescent="0.25">
      <c r="A16728" t="s">
        <v>29953</v>
      </c>
      <c r="B16728" s="1" t="s">
        <v>29954</v>
      </c>
      <c r="C16728" t="s">
        <v>2240</v>
      </c>
      <c r="D16728" t="s">
        <v>9</v>
      </c>
      <c r="E16728">
        <v>1</v>
      </c>
      <c r="F16728">
        <v>7641.6</v>
      </c>
      <c r="G16728" t="str">
        <f t="shared" si="1307"/>
        <v>BLUEPRINTADN180105</v>
      </c>
      <c r="H16728" t="str">
        <f t="shared" si="1306"/>
        <v>11210JD000</v>
      </c>
      <c r="I16728" t="str">
        <f t="shared" si="1308"/>
        <v>NOSAČ MOTORA</v>
      </c>
      <c r="J16728">
        <f t="shared" si="1309"/>
        <v>63.68</v>
      </c>
      <c r="K16728" t="str">
        <f t="shared" si="1310"/>
        <v/>
      </c>
    </row>
    <row r="16729" spans="1:11" x14ac:dyDescent="0.25">
      <c r="A16729" t="s">
        <v>29955</v>
      </c>
      <c r="B16729" s="1" t="s">
        <v>29956</v>
      </c>
      <c r="C16729" t="s">
        <v>2240</v>
      </c>
      <c r="D16729" t="s">
        <v>9</v>
      </c>
      <c r="E16729">
        <v>1</v>
      </c>
      <c r="F16729">
        <v>14988.8</v>
      </c>
      <c r="G16729" t="str">
        <f t="shared" si="1307"/>
        <v>BLUEPRINTADN180106</v>
      </c>
      <c r="H16729" t="str">
        <f t="shared" si="1306"/>
        <v>11220JD700</v>
      </c>
      <c r="I16729" t="str">
        <f t="shared" si="1308"/>
        <v>NOSAČ MOTORA</v>
      </c>
      <c r="J16729">
        <f t="shared" si="1309"/>
        <v>124.90666666666667</v>
      </c>
      <c r="K16729" t="str">
        <f t="shared" si="1310"/>
        <v/>
      </c>
    </row>
    <row r="16730" spans="1:11" x14ac:dyDescent="0.25">
      <c r="A16730" t="s">
        <v>29957</v>
      </c>
      <c r="B16730" s="1" t="s">
        <v>29958</v>
      </c>
      <c r="C16730" t="s">
        <v>2240</v>
      </c>
      <c r="D16730" t="s">
        <v>9</v>
      </c>
      <c r="E16730">
        <v>1</v>
      </c>
      <c r="F16730">
        <v>4098.5600000000004</v>
      </c>
      <c r="G16730" t="str">
        <f t="shared" si="1307"/>
        <v>BLUEPRINTADN180107</v>
      </c>
      <c r="H16730" t="str">
        <f t="shared" si="1306"/>
        <v>11360JD70A</v>
      </c>
      <c r="I16730" t="str">
        <f t="shared" si="1308"/>
        <v>NOSAČ MOTORA</v>
      </c>
      <c r="J16730">
        <f t="shared" si="1309"/>
        <v>34.154666666666671</v>
      </c>
      <c r="K16730" t="str">
        <f t="shared" si="1310"/>
        <v/>
      </c>
    </row>
    <row r="16731" spans="1:11" x14ac:dyDescent="0.25">
      <c r="A16731" t="s">
        <v>29959</v>
      </c>
      <c r="B16731" s="1" t="s">
        <v>29960</v>
      </c>
      <c r="C16731" t="s">
        <v>2225</v>
      </c>
      <c r="D16731" t="s">
        <v>9</v>
      </c>
      <c r="E16731">
        <v>1</v>
      </c>
      <c r="F16731">
        <v>3400.96</v>
      </c>
      <c r="G16731" t="str">
        <f t="shared" si="1307"/>
        <v>BLUEPRINTADN180108</v>
      </c>
      <c r="H16731" t="str">
        <f t="shared" si="1306"/>
        <v>55320BM400</v>
      </c>
      <c r="I16731" t="str">
        <f t="shared" si="1308"/>
        <v>NOSAČ AMORTIZERA</v>
      </c>
      <c r="J16731">
        <f t="shared" si="1309"/>
        <v>28.341333333333335</v>
      </c>
      <c r="K16731" t="str">
        <f t="shared" si="1310"/>
        <v/>
      </c>
    </row>
    <row r="16732" spans="1:11" x14ac:dyDescent="0.25">
      <c r="A16732" t="s">
        <v>29961</v>
      </c>
      <c r="C16732" t="s">
        <v>2207</v>
      </c>
      <c r="D16732" t="s">
        <v>9</v>
      </c>
      <c r="E16732">
        <v>1</v>
      </c>
      <c r="F16732">
        <v>1190.4000000000001</v>
      </c>
      <c r="G16732" t="str">
        <f t="shared" si="1307"/>
        <v>BLUEPRINTADN180109</v>
      </c>
      <c r="H16732" t="str">
        <f t="shared" si="1306"/>
        <v>ADN180109</v>
      </c>
      <c r="I16732" t="str">
        <f t="shared" si="1308"/>
        <v>SILEN BLOK</v>
      </c>
      <c r="J16732">
        <f t="shared" si="1309"/>
        <v>9.92</v>
      </c>
      <c r="K16732" t="str">
        <f t="shared" si="1310"/>
        <v/>
      </c>
    </row>
    <row r="16733" spans="1:11" x14ac:dyDescent="0.25">
      <c r="A16733" t="s">
        <v>29962</v>
      </c>
      <c r="B16733" s="1" t="s">
        <v>29963</v>
      </c>
      <c r="C16733" t="s">
        <v>2207</v>
      </c>
      <c r="D16733" t="s">
        <v>9</v>
      </c>
      <c r="E16733">
        <v>1</v>
      </c>
      <c r="F16733">
        <v>943.36</v>
      </c>
      <c r="G16733" t="str">
        <f t="shared" si="1307"/>
        <v>BLUEPRINTADN18011</v>
      </c>
      <c r="H16733" t="str">
        <f t="shared" si="1306"/>
        <v>5457050A10</v>
      </c>
      <c r="I16733" t="str">
        <f t="shared" si="1308"/>
        <v>SILEN BLOK</v>
      </c>
      <c r="J16733">
        <f t="shared" si="1309"/>
        <v>7.8613333333333335</v>
      </c>
      <c r="K16733" t="str">
        <f t="shared" si="1310"/>
        <v/>
      </c>
    </row>
    <row r="16734" spans="1:11" x14ac:dyDescent="0.25">
      <c r="A16734" t="s">
        <v>29964</v>
      </c>
      <c r="B16734" s="1" t="s">
        <v>29965</v>
      </c>
      <c r="C16734" t="s">
        <v>2207</v>
      </c>
      <c r="D16734" t="s">
        <v>9</v>
      </c>
      <c r="E16734">
        <v>1</v>
      </c>
      <c r="F16734">
        <v>476.16</v>
      </c>
      <c r="G16734" t="str">
        <f t="shared" si="1307"/>
        <v>BLUEPRINTADN180110</v>
      </c>
      <c r="H16734" t="str">
        <f t="shared" si="1306"/>
        <v>546129X50B</v>
      </c>
      <c r="I16734" t="str">
        <f t="shared" si="1308"/>
        <v>SILEN BLOK</v>
      </c>
      <c r="J16734">
        <f t="shared" si="1309"/>
        <v>3.9680000000000004</v>
      </c>
      <c r="K16734" t="str">
        <f t="shared" si="1310"/>
        <v/>
      </c>
    </row>
    <row r="16735" spans="1:11" x14ac:dyDescent="0.25">
      <c r="A16735" t="s">
        <v>29966</v>
      </c>
      <c r="B16735" s="1" t="s">
        <v>29967</v>
      </c>
      <c r="C16735" t="s">
        <v>2207</v>
      </c>
      <c r="D16735" t="s">
        <v>9</v>
      </c>
      <c r="E16735">
        <v>1</v>
      </c>
      <c r="F16735">
        <v>472.32</v>
      </c>
      <c r="G16735" t="str">
        <f t="shared" si="1307"/>
        <v>BLUEPRINTADN180111</v>
      </c>
      <c r="H16735" t="str">
        <f t="shared" si="1306"/>
        <v>546129X200</v>
      </c>
      <c r="I16735" t="str">
        <f t="shared" si="1308"/>
        <v>SILEN BLOK</v>
      </c>
      <c r="J16735">
        <f t="shared" si="1309"/>
        <v>3.9359999999999999</v>
      </c>
      <c r="K16735" t="str">
        <f t="shared" si="1310"/>
        <v/>
      </c>
    </row>
    <row r="16736" spans="1:11" x14ac:dyDescent="0.25">
      <c r="A16736" t="s">
        <v>29968</v>
      </c>
      <c r="B16736" s="1" t="s">
        <v>29969</v>
      </c>
      <c r="C16736" t="s">
        <v>2207</v>
      </c>
      <c r="D16736" t="s">
        <v>9</v>
      </c>
      <c r="E16736">
        <v>1</v>
      </c>
      <c r="F16736">
        <v>441.6</v>
      </c>
      <c r="G16736" t="str">
        <f t="shared" si="1307"/>
        <v>BLUEPRINTADN180112</v>
      </c>
      <c r="H16736" t="str">
        <f t="shared" si="1306"/>
        <v>54570AX600</v>
      </c>
      <c r="I16736" t="str">
        <f t="shared" si="1308"/>
        <v>SILEN BLOK</v>
      </c>
      <c r="J16736">
        <f t="shared" si="1309"/>
        <v>3.68</v>
      </c>
      <c r="K16736" t="str">
        <f t="shared" si="1310"/>
        <v/>
      </c>
    </row>
    <row r="16737" spans="1:11" x14ac:dyDescent="0.25">
      <c r="A16737" t="s">
        <v>29970</v>
      </c>
      <c r="B16737" s="1" t="s">
        <v>29971</v>
      </c>
      <c r="C16737" t="s">
        <v>2207</v>
      </c>
      <c r="D16737" t="s">
        <v>9</v>
      </c>
      <c r="E16737">
        <v>1</v>
      </c>
      <c r="F16737">
        <v>938.24</v>
      </c>
      <c r="G16737" t="str">
        <f t="shared" si="1307"/>
        <v>BLUEPRINTADN180113</v>
      </c>
      <c r="H16737" t="str">
        <f t="shared" si="1306"/>
        <v>5450141U01</v>
      </c>
      <c r="I16737" t="str">
        <f t="shared" si="1308"/>
        <v>SILEN BLOK</v>
      </c>
      <c r="J16737">
        <f t="shared" si="1309"/>
        <v>7.8186666666666671</v>
      </c>
      <c r="K16737" t="str">
        <f t="shared" si="1310"/>
        <v/>
      </c>
    </row>
    <row r="16738" spans="1:11" x14ac:dyDescent="0.25">
      <c r="A16738" t="s">
        <v>29972</v>
      </c>
      <c r="B16738" s="1" t="s">
        <v>29973</v>
      </c>
      <c r="C16738" t="s">
        <v>2207</v>
      </c>
      <c r="D16738" t="s">
        <v>9</v>
      </c>
      <c r="E16738">
        <v>1</v>
      </c>
      <c r="F16738">
        <v>784.64</v>
      </c>
      <c r="G16738" t="str">
        <f t="shared" si="1307"/>
        <v>BLUEPRINTADN180115</v>
      </c>
      <c r="H16738" t="str">
        <f t="shared" si="1306"/>
        <v>55045VW000</v>
      </c>
      <c r="I16738" t="str">
        <f t="shared" si="1308"/>
        <v>SILEN BLOK</v>
      </c>
      <c r="J16738">
        <f t="shared" si="1309"/>
        <v>6.5386666666666668</v>
      </c>
      <c r="K16738" t="str">
        <f t="shared" si="1310"/>
        <v/>
      </c>
    </row>
    <row r="16739" spans="1:11" x14ac:dyDescent="0.25">
      <c r="A16739" t="s">
        <v>29974</v>
      </c>
      <c r="B16739" s="1" t="s">
        <v>29975</v>
      </c>
      <c r="C16739" t="s">
        <v>2207</v>
      </c>
      <c r="D16739" t="s">
        <v>9</v>
      </c>
      <c r="E16739">
        <v>1</v>
      </c>
      <c r="F16739">
        <v>268.8</v>
      </c>
      <c r="G16739" t="str">
        <f t="shared" si="1307"/>
        <v>BLUEPRINTADN180116</v>
      </c>
      <c r="H16739" t="str">
        <f t="shared" si="1306"/>
        <v>5461331G00</v>
      </c>
      <c r="I16739" t="str">
        <f t="shared" si="1308"/>
        <v>SILEN BLOK</v>
      </c>
      <c r="J16739">
        <f t="shared" si="1309"/>
        <v>2.2400000000000002</v>
      </c>
      <c r="K16739" t="str">
        <f t="shared" si="1310"/>
        <v/>
      </c>
    </row>
    <row r="16740" spans="1:11" x14ac:dyDescent="0.25">
      <c r="A16740" t="s">
        <v>29976</v>
      </c>
      <c r="B16740" s="1" t="s">
        <v>29977</v>
      </c>
      <c r="C16740" t="s">
        <v>2207</v>
      </c>
      <c r="D16740" t="s">
        <v>9</v>
      </c>
      <c r="E16740">
        <v>1</v>
      </c>
      <c r="F16740">
        <v>67.84</v>
      </c>
      <c r="G16740" t="str">
        <f t="shared" si="1307"/>
        <v>BLUEPRINTADN180117</v>
      </c>
      <c r="H16740" t="str">
        <f t="shared" si="1306"/>
        <v>55045G2500</v>
      </c>
      <c r="I16740" t="str">
        <f t="shared" si="1308"/>
        <v>SILEN BLOK</v>
      </c>
      <c r="J16740">
        <f t="shared" si="1309"/>
        <v>0.56533333333333335</v>
      </c>
      <c r="K16740" t="str">
        <f t="shared" si="1310"/>
        <v/>
      </c>
    </row>
    <row r="16741" spans="1:11" x14ac:dyDescent="0.25">
      <c r="A16741" t="s">
        <v>29978</v>
      </c>
      <c r="C16741" t="s">
        <v>2197</v>
      </c>
      <c r="D16741" t="s">
        <v>1117</v>
      </c>
      <c r="E16741">
        <v>1</v>
      </c>
      <c r="F16741">
        <v>1652.48</v>
      </c>
      <c r="G16741" t="str">
        <f t="shared" si="1307"/>
        <v>BLUEPRINTADN180118</v>
      </c>
      <c r="H16741" t="str">
        <f t="shared" si="1306"/>
        <v>ADN180118</v>
      </c>
      <c r="I16741" t="str">
        <f t="shared" si="1308"/>
        <v>ČAURA STABILIZATORSKE ŠIPKE</v>
      </c>
      <c r="J16741">
        <f t="shared" si="1309"/>
        <v>13.770666666666667</v>
      </c>
      <c r="K16741" t="str">
        <f t="shared" si="1310"/>
        <v/>
      </c>
    </row>
    <row r="16742" spans="1:11" x14ac:dyDescent="0.25">
      <c r="A16742" t="s">
        <v>29979</v>
      </c>
      <c r="C16742" t="s">
        <v>2197</v>
      </c>
      <c r="D16742" t="s">
        <v>1117</v>
      </c>
      <c r="E16742">
        <v>1</v>
      </c>
      <c r="F16742">
        <v>1717.76</v>
      </c>
      <c r="G16742" t="str">
        <f t="shared" si="1307"/>
        <v>BLUEPRINTADN180119</v>
      </c>
      <c r="H16742" t="str">
        <f t="shared" si="1306"/>
        <v>ADN180119</v>
      </c>
      <c r="I16742" t="str">
        <f t="shared" si="1308"/>
        <v>ČAURA STABILIZATORSKE ŠIPKE</v>
      </c>
      <c r="J16742">
        <f t="shared" si="1309"/>
        <v>14.314666666666666</v>
      </c>
      <c r="K16742" t="str">
        <f t="shared" si="1310"/>
        <v/>
      </c>
    </row>
    <row r="16743" spans="1:11" x14ac:dyDescent="0.25">
      <c r="A16743" t="s">
        <v>29980</v>
      </c>
      <c r="B16743" s="1" t="s">
        <v>29981</v>
      </c>
      <c r="C16743" t="s">
        <v>2207</v>
      </c>
      <c r="D16743" t="s">
        <v>9</v>
      </c>
      <c r="E16743">
        <v>1</v>
      </c>
      <c r="F16743">
        <v>930.56</v>
      </c>
      <c r="G16743" t="str">
        <f t="shared" si="1307"/>
        <v>BLUEPRINTADN18012</v>
      </c>
      <c r="H16743" t="str">
        <f t="shared" si="1306"/>
        <v>545700M000</v>
      </c>
      <c r="I16743" t="str">
        <f t="shared" si="1308"/>
        <v>SILEN BLOK</v>
      </c>
      <c r="J16743">
        <f t="shared" si="1309"/>
        <v>7.7546666666666662</v>
      </c>
      <c r="K16743" t="str">
        <f t="shared" si="1310"/>
        <v/>
      </c>
    </row>
    <row r="16744" spans="1:11" x14ac:dyDescent="0.25">
      <c r="A16744" t="s">
        <v>29982</v>
      </c>
      <c r="B16744" s="1" t="s">
        <v>29983</v>
      </c>
      <c r="C16744" t="s">
        <v>2207</v>
      </c>
      <c r="D16744" t="s">
        <v>9</v>
      </c>
      <c r="E16744">
        <v>1</v>
      </c>
      <c r="F16744">
        <v>504.32</v>
      </c>
      <c r="G16744" t="str">
        <f t="shared" si="1307"/>
        <v>BLUEPRINTADN180120</v>
      </c>
      <c r="H16744" t="str">
        <f t="shared" si="1306"/>
        <v>54613BA001</v>
      </c>
      <c r="I16744" t="str">
        <f t="shared" si="1308"/>
        <v>SILEN BLOK</v>
      </c>
      <c r="J16744">
        <f t="shared" si="1309"/>
        <v>4.2026666666666666</v>
      </c>
      <c r="K16744" t="str">
        <f t="shared" si="1310"/>
        <v/>
      </c>
    </row>
    <row r="16745" spans="1:11" x14ac:dyDescent="0.25">
      <c r="A16745" t="s">
        <v>29984</v>
      </c>
      <c r="B16745" s="1" t="s">
        <v>29985</v>
      </c>
      <c r="C16745" t="s">
        <v>2207</v>
      </c>
      <c r="D16745" t="s">
        <v>9</v>
      </c>
      <c r="E16745">
        <v>1</v>
      </c>
      <c r="F16745">
        <v>271.36</v>
      </c>
      <c r="G16745" t="str">
        <f t="shared" si="1307"/>
        <v>BLUEPRINTADN180121</v>
      </c>
      <c r="H16745" t="str">
        <f t="shared" si="1306"/>
        <v>561120F000</v>
      </c>
      <c r="I16745" t="str">
        <f t="shared" si="1308"/>
        <v>SILEN BLOK</v>
      </c>
      <c r="J16745">
        <f t="shared" si="1309"/>
        <v>2.2613333333333334</v>
      </c>
      <c r="K16745" t="str">
        <f t="shared" si="1310"/>
        <v/>
      </c>
    </row>
    <row r="16746" spans="1:11" x14ac:dyDescent="0.25">
      <c r="A16746" t="s">
        <v>29986</v>
      </c>
      <c r="B16746" s="1" t="s">
        <v>29987</v>
      </c>
      <c r="C16746" t="s">
        <v>2207</v>
      </c>
      <c r="D16746" t="s">
        <v>9</v>
      </c>
      <c r="E16746">
        <v>1</v>
      </c>
      <c r="F16746">
        <v>693.76</v>
      </c>
      <c r="G16746" t="str">
        <f t="shared" si="1307"/>
        <v>BLUEPRINTADN180122</v>
      </c>
      <c r="H16746" t="str">
        <f t="shared" si="1306"/>
        <v>546138H518</v>
      </c>
      <c r="I16746" t="str">
        <f t="shared" si="1308"/>
        <v>SILEN BLOK</v>
      </c>
      <c r="J16746">
        <f t="shared" si="1309"/>
        <v>5.7813333333333334</v>
      </c>
      <c r="K16746" t="str">
        <f t="shared" si="1310"/>
        <v/>
      </c>
    </row>
    <row r="16747" spans="1:11" x14ac:dyDescent="0.25">
      <c r="A16747" t="s">
        <v>29988</v>
      </c>
      <c r="B16747" s="1" t="s">
        <v>29989</v>
      </c>
      <c r="C16747" t="s">
        <v>2240</v>
      </c>
      <c r="D16747" t="s">
        <v>9</v>
      </c>
      <c r="E16747">
        <v>1</v>
      </c>
      <c r="F16747">
        <v>10425.6</v>
      </c>
      <c r="G16747" t="str">
        <f t="shared" si="1307"/>
        <v>BLUEPRINTADN180123</v>
      </c>
      <c r="H16747" t="str">
        <f t="shared" si="1306"/>
        <v>113207F000</v>
      </c>
      <c r="I16747" t="str">
        <f t="shared" si="1308"/>
        <v>NOSAČ MOTORA</v>
      </c>
      <c r="J16747">
        <f t="shared" si="1309"/>
        <v>86.88000000000001</v>
      </c>
      <c r="K16747" t="str">
        <f t="shared" si="1310"/>
        <v/>
      </c>
    </row>
    <row r="16748" spans="1:11" x14ac:dyDescent="0.25">
      <c r="A16748" t="s">
        <v>29990</v>
      </c>
      <c r="C16748" t="s">
        <v>2197</v>
      </c>
      <c r="D16748" t="s">
        <v>9</v>
      </c>
      <c r="E16748">
        <v>1</v>
      </c>
      <c r="F16748">
        <v>6869.76</v>
      </c>
      <c r="G16748" t="str">
        <f t="shared" si="1307"/>
        <v>BLUEPRINTADN180124</v>
      </c>
      <c r="H16748" t="str">
        <f t="shared" si="1306"/>
        <v>ADN180124</v>
      </c>
      <c r="I16748" t="str">
        <f t="shared" si="1308"/>
        <v>ČAURA STABILIZATORSKE ŠIPKE</v>
      </c>
      <c r="J16748">
        <f t="shared" si="1309"/>
        <v>57.248000000000005</v>
      </c>
      <c r="K16748" t="str">
        <f t="shared" si="1310"/>
        <v/>
      </c>
    </row>
    <row r="16749" spans="1:11" x14ac:dyDescent="0.25">
      <c r="A16749" t="s">
        <v>29991</v>
      </c>
      <c r="B16749" s="1" t="s">
        <v>29992</v>
      </c>
      <c r="C16749" t="s">
        <v>2262</v>
      </c>
      <c r="D16749" t="s">
        <v>9</v>
      </c>
      <c r="E16749">
        <v>1</v>
      </c>
      <c r="F16749">
        <v>464.64</v>
      </c>
      <c r="G16749" t="str">
        <f t="shared" si="1307"/>
        <v>BLUEPRINTADN180125</v>
      </c>
      <c r="H16749" t="str">
        <f t="shared" ref="H16749:H16812" si="1311">IF(AND(B16749&lt;&gt;"", B16749&lt;&gt;"-"),SUBSTITUTE(SUBSTITUTE(B16749,"-","")," ",""),A16749)</f>
        <v>546137S000</v>
      </c>
      <c r="I16749" t="str">
        <f t="shared" si="1308"/>
        <v>CAURA STABILIZATORSKE ŠIPKE</v>
      </c>
      <c r="J16749">
        <f t="shared" si="1309"/>
        <v>3.8719999999999999</v>
      </c>
      <c r="K16749" t="str">
        <f t="shared" si="1310"/>
        <v/>
      </c>
    </row>
    <row r="16750" spans="1:11" x14ac:dyDescent="0.25">
      <c r="A16750" t="s">
        <v>29993</v>
      </c>
      <c r="B16750" s="1" t="s">
        <v>29994</v>
      </c>
      <c r="C16750" t="s">
        <v>29995</v>
      </c>
      <c r="D16750" t="s">
        <v>9</v>
      </c>
      <c r="E16750">
        <v>1</v>
      </c>
      <c r="F16750">
        <v>11905.28</v>
      </c>
      <c r="G16750" t="str">
        <f t="shared" si="1307"/>
        <v>BLUEPRINTADN180126</v>
      </c>
      <c r="H16750" t="str">
        <f t="shared" si="1311"/>
        <v>112104M71A</v>
      </c>
      <c r="I16750" t="str">
        <f t="shared" si="1308"/>
        <v>NOSAC MOTORA</v>
      </c>
      <c r="J16750">
        <f t="shared" si="1309"/>
        <v>99.210666666666668</v>
      </c>
      <c r="K16750" t="str">
        <f t="shared" si="1310"/>
        <v/>
      </c>
    </row>
    <row r="16751" spans="1:11" x14ac:dyDescent="0.25">
      <c r="A16751" t="s">
        <v>29996</v>
      </c>
      <c r="B16751" s="1" t="s">
        <v>29997</v>
      </c>
      <c r="C16751" t="s">
        <v>29995</v>
      </c>
      <c r="D16751" t="s">
        <v>9</v>
      </c>
      <c r="E16751">
        <v>1</v>
      </c>
      <c r="F16751">
        <v>10037.76</v>
      </c>
      <c r="G16751" t="str">
        <f t="shared" si="1307"/>
        <v>BLUEPRINTADN180127</v>
      </c>
      <c r="H16751" t="str">
        <f t="shared" si="1311"/>
        <v>11220AU400</v>
      </c>
      <c r="I16751" t="str">
        <f t="shared" si="1308"/>
        <v>NOSAC MOTORA</v>
      </c>
      <c r="J16751">
        <f t="shared" si="1309"/>
        <v>83.647999999999996</v>
      </c>
      <c r="K16751" t="str">
        <f t="shared" si="1310"/>
        <v/>
      </c>
    </row>
    <row r="16752" spans="1:11" x14ac:dyDescent="0.25">
      <c r="A16752" t="s">
        <v>29998</v>
      </c>
      <c r="B16752" s="1" t="s">
        <v>29999</v>
      </c>
      <c r="C16752" t="s">
        <v>29995</v>
      </c>
      <c r="D16752" t="s">
        <v>9</v>
      </c>
      <c r="E16752">
        <v>1</v>
      </c>
      <c r="F16752">
        <v>7472.64</v>
      </c>
      <c r="G16752" t="str">
        <f t="shared" si="1307"/>
        <v>BLUEPRINTADN180128</v>
      </c>
      <c r="H16752" t="str">
        <f t="shared" si="1311"/>
        <v>112705U010</v>
      </c>
      <c r="I16752" t="str">
        <f t="shared" si="1308"/>
        <v>NOSAC MOTORA</v>
      </c>
      <c r="J16752">
        <f t="shared" si="1309"/>
        <v>62.272000000000006</v>
      </c>
      <c r="K16752" t="str">
        <f t="shared" si="1310"/>
        <v/>
      </c>
    </row>
    <row r="16753" spans="1:11" x14ac:dyDescent="0.25">
      <c r="A16753" t="s">
        <v>30000</v>
      </c>
      <c r="B16753" s="1" t="s">
        <v>30001</v>
      </c>
      <c r="C16753" t="s">
        <v>29995</v>
      </c>
      <c r="D16753" t="s">
        <v>9</v>
      </c>
      <c r="E16753">
        <v>1</v>
      </c>
      <c r="F16753">
        <v>8633.6</v>
      </c>
      <c r="G16753" t="str">
        <f t="shared" si="1307"/>
        <v>BLUEPRINTADN180129</v>
      </c>
      <c r="H16753" t="str">
        <f t="shared" si="1311"/>
        <v>11320AU400</v>
      </c>
      <c r="I16753" t="str">
        <f t="shared" si="1308"/>
        <v>NOSAC MOTORA</v>
      </c>
      <c r="J16753">
        <f t="shared" si="1309"/>
        <v>71.946666666666673</v>
      </c>
      <c r="K16753" t="str">
        <f t="shared" si="1310"/>
        <v/>
      </c>
    </row>
    <row r="16754" spans="1:11" x14ac:dyDescent="0.25">
      <c r="A16754" t="s">
        <v>30002</v>
      </c>
      <c r="B16754" s="1" t="s">
        <v>44502</v>
      </c>
      <c r="C16754" t="s">
        <v>2207</v>
      </c>
      <c r="D16754" t="s">
        <v>9</v>
      </c>
      <c r="E16754">
        <v>1</v>
      </c>
      <c r="F16754">
        <v>2228.48</v>
      </c>
      <c r="G16754" t="str">
        <f t="shared" si="1307"/>
        <v>BLUEPRINTADN18013</v>
      </c>
      <c r="H16754" t="str">
        <f t="shared" si="1311"/>
        <v>602570</v>
      </c>
      <c r="I16754" t="str">
        <f t="shared" si="1308"/>
        <v>SILEN BLOK</v>
      </c>
      <c r="J16754">
        <f t="shared" si="1309"/>
        <v>18.570666666666668</v>
      </c>
      <c r="K16754" t="str">
        <f t="shared" si="1310"/>
        <v/>
      </c>
    </row>
    <row r="16755" spans="1:11" x14ac:dyDescent="0.25">
      <c r="A16755" t="s">
        <v>30003</v>
      </c>
      <c r="B16755" s="1" t="s">
        <v>30004</v>
      </c>
      <c r="C16755" t="s">
        <v>29995</v>
      </c>
      <c r="D16755" t="s">
        <v>9</v>
      </c>
      <c r="E16755">
        <v>1</v>
      </c>
      <c r="F16755">
        <v>13285.12</v>
      </c>
      <c r="G16755" t="str">
        <f t="shared" si="1307"/>
        <v>BLUEPRINTADN180130</v>
      </c>
      <c r="H16755" t="str">
        <f t="shared" si="1311"/>
        <v>11210AU60A</v>
      </c>
      <c r="I16755" t="str">
        <f t="shared" si="1308"/>
        <v>NOSAC MOTORA</v>
      </c>
      <c r="J16755">
        <f t="shared" si="1309"/>
        <v>110.70933333333333</v>
      </c>
      <c r="K16755" t="str">
        <f t="shared" si="1310"/>
        <v/>
      </c>
    </row>
    <row r="16756" spans="1:11" x14ac:dyDescent="0.25">
      <c r="A16756" t="s">
        <v>30005</v>
      </c>
      <c r="B16756" s="1" t="s">
        <v>30006</v>
      </c>
      <c r="C16756" t="s">
        <v>29995</v>
      </c>
      <c r="D16756" t="s">
        <v>9</v>
      </c>
      <c r="E16756">
        <v>1</v>
      </c>
      <c r="F16756">
        <v>5045.76</v>
      </c>
      <c r="G16756" t="str">
        <f t="shared" si="1307"/>
        <v>BLUEPRINTADN180131</v>
      </c>
      <c r="H16756" t="str">
        <f t="shared" si="1311"/>
        <v>1132099B15</v>
      </c>
      <c r="I16756" t="str">
        <f t="shared" si="1308"/>
        <v>NOSAC MOTORA</v>
      </c>
      <c r="J16756">
        <f t="shared" si="1309"/>
        <v>42.048000000000002</v>
      </c>
      <c r="K16756" t="str">
        <f t="shared" si="1310"/>
        <v/>
      </c>
    </row>
    <row r="16757" spans="1:11" x14ac:dyDescent="0.25">
      <c r="A16757" t="s">
        <v>30007</v>
      </c>
      <c r="B16757" s="1" t="s">
        <v>30008</v>
      </c>
      <c r="C16757" t="s">
        <v>29995</v>
      </c>
      <c r="D16757" t="s">
        <v>9</v>
      </c>
      <c r="E16757">
        <v>1</v>
      </c>
      <c r="F16757">
        <v>3560.96</v>
      </c>
      <c r="G16757" t="str">
        <f t="shared" si="1307"/>
        <v>BLUEPRINTADN180132</v>
      </c>
      <c r="H16757" t="str">
        <f t="shared" si="1311"/>
        <v>11360AX600</v>
      </c>
      <c r="I16757" t="str">
        <f t="shared" si="1308"/>
        <v>NOSAC MOTORA</v>
      </c>
      <c r="J16757">
        <f t="shared" si="1309"/>
        <v>29.674666666666667</v>
      </c>
      <c r="K16757" t="str">
        <f t="shared" si="1310"/>
        <v/>
      </c>
    </row>
    <row r="16758" spans="1:11" x14ac:dyDescent="0.25">
      <c r="A16758" t="s">
        <v>30009</v>
      </c>
      <c r="B16758" s="1" t="s">
        <v>30010</v>
      </c>
      <c r="C16758" t="s">
        <v>29995</v>
      </c>
      <c r="D16758" t="s">
        <v>9</v>
      </c>
      <c r="E16758">
        <v>1</v>
      </c>
      <c r="F16758">
        <v>4019.2</v>
      </c>
      <c r="G16758" t="str">
        <f t="shared" si="1307"/>
        <v>BLUEPRINTADN180133</v>
      </c>
      <c r="H16758" t="str">
        <f t="shared" si="1311"/>
        <v>112201F500</v>
      </c>
      <c r="I16758" t="str">
        <f t="shared" si="1308"/>
        <v>NOSAC MOTORA</v>
      </c>
      <c r="J16758">
        <f t="shared" si="1309"/>
        <v>33.493333333333332</v>
      </c>
      <c r="K16758" t="str">
        <f t="shared" si="1310"/>
        <v/>
      </c>
    </row>
    <row r="16759" spans="1:11" x14ac:dyDescent="0.25">
      <c r="A16759" t="s">
        <v>30011</v>
      </c>
      <c r="B16759" s="1" t="s">
        <v>30012</v>
      </c>
      <c r="C16759" t="s">
        <v>2207</v>
      </c>
      <c r="D16759" t="s">
        <v>9</v>
      </c>
      <c r="E16759">
        <v>1</v>
      </c>
      <c r="F16759">
        <v>2594.56</v>
      </c>
      <c r="G16759" t="str">
        <f t="shared" si="1307"/>
        <v>BLUEPRINTADN180134</v>
      </c>
      <c r="H16759" t="str">
        <f t="shared" si="1311"/>
        <v>543204F102</v>
      </c>
      <c r="I16759" t="str">
        <f t="shared" si="1308"/>
        <v>SILEN BLOK</v>
      </c>
      <c r="J16759">
        <f t="shared" si="1309"/>
        <v>21.621333333333332</v>
      </c>
      <c r="K16759" t="str">
        <f t="shared" si="1310"/>
        <v/>
      </c>
    </row>
    <row r="16760" spans="1:11" x14ac:dyDescent="0.25">
      <c r="A16760" t="s">
        <v>30013</v>
      </c>
      <c r="B16760" s="1" t="s">
        <v>30014</v>
      </c>
      <c r="C16760" t="s">
        <v>2262</v>
      </c>
      <c r="D16760" t="s">
        <v>9</v>
      </c>
      <c r="E16760">
        <v>1</v>
      </c>
      <c r="F16760">
        <v>867.84</v>
      </c>
      <c r="G16760" t="str">
        <f t="shared" si="1307"/>
        <v>BLUEPRINTADN180135</v>
      </c>
      <c r="H16760" t="str">
        <f t="shared" si="1311"/>
        <v>546131HA0A</v>
      </c>
      <c r="I16760" t="str">
        <f t="shared" si="1308"/>
        <v>CAURA STABILIZATORSKE ŠIPKE</v>
      </c>
      <c r="J16760">
        <f t="shared" si="1309"/>
        <v>7.2320000000000002</v>
      </c>
      <c r="K16760" t="str">
        <f t="shared" si="1310"/>
        <v/>
      </c>
    </row>
    <row r="16761" spans="1:11" x14ac:dyDescent="0.25">
      <c r="A16761" t="s">
        <v>30015</v>
      </c>
      <c r="B16761" s="1" t="s">
        <v>30016</v>
      </c>
      <c r="C16761" t="s">
        <v>2262</v>
      </c>
      <c r="D16761" t="s">
        <v>9</v>
      </c>
      <c r="E16761">
        <v>1</v>
      </c>
      <c r="F16761">
        <v>834.56</v>
      </c>
      <c r="G16761" t="str">
        <f t="shared" si="1307"/>
        <v>BLUEPRINTADN180136</v>
      </c>
      <c r="H16761" t="str">
        <f t="shared" si="1311"/>
        <v>546131AA0A</v>
      </c>
      <c r="I16761" t="str">
        <f t="shared" si="1308"/>
        <v>CAURA STABILIZATORSKE ŠIPKE</v>
      </c>
      <c r="J16761">
        <f t="shared" si="1309"/>
        <v>6.9546666666666663</v>
      </c>
      <c r="K16761" t="str">
        <f t="shared" si="1310"/>
        <v/>
      </c>
    </row>
    <row r="16762" spans="1:11" x14ac:dyDescent="0.25">
      <c r="A16762" t="s">
        <v>30017</v>
      </c>
      <c r="B16762" s="1" t="s">
        <v>30018</v>
      </c>
      <c r="C16762" t="s">
        <v>30019</v>
      </c>
      <c r="D16762" t="s">
        <v>9</v>
      </c>
      <c r="E16762">
        <v>1</v>
      </c>
      <c r="F16762">
        <v>513.28</v>
      </c>
      <c r="G16762" t="str">
        <f t="shared" si="1307"/>
        <v>BLUEPRINTADN180137</v>
      </c>
      <c r="H16762" t="str">
        <f t="shared" si="1311"/>
        <v>55047EB301</v>
      </c>
      <c r="I16762" t="str">
        <f t="shared" si="1308"/>
        <v>CAURA LISNATE OPRUGE</v>
      </c>
      <c r="J16762">
        <f t="shared" si="1309"/>
        <v>4.277333333333333</v>
      </c>
      <c r="K16762" t="str">
        <f t="shared" si="1310"/>
        <v/>
      </c>
    </row>
    <row r="16763" spans="1:11" x14ac:dyDescent="0.25">
      <c r="A16763" t="s">
        <v>30020</v>
      </c>
      <c r="B16763" s="1" t="s">
        <v>30021</v>
      </c>
      <c r="C16763" t="s">
        <v>29995</v>
      </c>
      <c r="D16763" t="s">
        <v>9</v>
      </c>
      <c r="E16763">
        <v>1</v>
      </c>
      <c r="F16763">
        <v>7084.8</v>
      </c>
      <c r="G16763" t="str">
        <f t="shared" si="1307"/>
        <v>BLUEPRINTADN180138</v>
      </c>
      <c r="H16763" t="str">
        <f t="shared" si="1311"/>
        <v>112702F205</v>
      </c>
      <c r="I16763" t="str">
        <f t="shared" si="1308"/>
        <v>NOSAC MOTORA</v>
      </c>
      <c r="J16763">
        <f t="shared" si="1309"/>
        <v>59.04</v>
      </c>
      <c r="K16763" t="str">
        <f t="shared" si="1310"/>
        <v/>
      </c>
    </row>
    <row r="16764" spans="1:11" x14ac:dyDescent="0.25">
      <c r="A16764" t="s">
        <v>30022</v>
      </c>
      <c r="B16764" s="1" t="s">
        <v>30023</v>
      </c>
      <c r="C16764" t="s">
        <v>29995</v>
      </c>
      <c r="D16764" t="s">
        <v>9</v>
      </c>
      <c r="E16764">
        <v>1</v>
      </c>
      <c r="F16764">
        <v>9904.64</v>
      </c>
      <c r="G16764" t="str">
        <f t="shared" si="1307"/>
        <v>BLUEPRINTADN180139</v>
      </c>
      <c r="H16764" t="str">
        <f t="shared" si="1311"/>
        <v>112209F610</v>
      </c>
      <c r="I16764" t="str">
        <f t="shared" si="1308"/>
        <v>NOSAC MOTORA</v>
      </c>
      <c r="J16764">
        <f t="shared" si="1309"/>
        <v>82.538666666666657</v>
      </c>
      <c r="K16764" t="str">
        <f t="shared" si="1310"/>
        <v/>
      </c>
    </row>
    <row r="16765" spans="1:11" x14ac:dyDescent="0.25">
      <c r="A16765" t="s">
        <v>30024</v>
      </c>
      <c r="B16765" s="1" t="s">
        <v>30025</v>
      </c>
      <c r="C16765" t="s">
        <v>2207</v>
      </c>
      <c r="D16765" t="s">
        <v>9</v>
      </c>
      <c r="E16765">
        <v>1</v>
      </c>
      <c r="F16765">
        <v>89.6</v>
      </c>
      <c r="G16765" t="str">
        <f t="shared" si="1307"/>
        <v>BLUEPRINTADN18014</v>
      </c>
      <c r="H16765" t="str">
        <f t="shared" si="1311"/>
        <v>5461258Y10</v>
      </c>
      <c r="I16765" t="str">
        <f t="shared" si="1308"/>
        <v>SILEN BLOK</v>
      </c>
      <c r="J16765">
        <f t="shared" si="1309"/>
        <v>0.74666666666666659</v>
      </c>
      <c r="K16765" t="str">
        <f t="shared" si="1310"/>
        <v/>
      </c>
    </row>
    <row r="16766" spans="1:11" x14ac:dyDescent="0.25">
      <c r="A16766" t="s">
        <v>30026</v>
      </c>
      <c r="B16766" s="1" t="s">
        <v>30027</v>
      </c>
      <c r="C16766" t="s">
        <v>29995</v>
      </c>
      <c r="D16766" t="s">
        <v>9</v>
      </c>
      <c r="E16766">
        <v>1</v>
      </c>
      <c r="F16766">
        <v>7742.72</v>
      </c>
      <c r="G16766" t="str">
        <f t="shared" si="1307"/>
        <v>BLUEPRINTADN180140</v>
      </c>
      <c r="H16766" t="str">
        <f t="shared" si="1311"/>
        <v>112109F600</v>
      </c>
      <c r="I16766" t="str">
        <f t="shared" si="1308"/>
        <v>NOSAC MOTORA</v>
      </c>
      <c r="J16766">
        <f t="shared" si="1309"/>
        <v>64.522666666666666</v>
      </c>
      <c r="K16766" t="str">
        <f t="shared" si="1310"/>
        <v/>
      </c>
    </row>
    <row r="16767" spans="1:11" x14ac:dyDescent="0.25">
      <c r="A16767" t="s">
        <v>30028</v>
      </c>
      <c r="B16767" s="1" t="s">
        <v>30029</v>
      </c>
      <c r="C16767" t="s">
        <v>29995</v>
      </c>
      <c r="D16767" t="s">
        <v>9</v>
      </c>
      <c r="E16767">
        <v>1</v>
      </c>
      <c r="F16767">
        <v>5553.92</v>
      </c>
      <c r="G16767" t="str">
        <f t="shared" si="1307"/>
        <v>BLUEPRINTADN180141</v>
      </c>
      <c r="H16767" t="str">
        <f t="shared" si="1311"/>
        <v>112205M500</v>
      </c>
      <c r="I16767" t="str">
        <f t="shared" si="1308"/>
        <v>NOSAC MOTORA</v>
      </c>
      <c r="J16767">
        <f t="shared" si="1309"/>
        <v>46.282666666666664</v>
      </c>
      <c r="K16767" t="str">
        <f t="shared" si="1310"/>
        <v/>
      </c>
    </row>
    <row r="16768" spans="1:11" x14ac:dyDescent="0.25">
      <c r="A16768" t="s">
        <v>30030</v>
      </c>
      <c r="B16768" s="1" t="s">
        <v>30031</v>
      </c>
      <c r="C16768" t="s">
        <v>29995</v>
      </c>
      <c r="D16768" t="s">
        <v>9</v>
      </c>
      <c r="E16768">
        <v>1</v>
      </c>
      <c r="F16768">
        <v>7692.8</v>
      </c>
      <c r="G16768" t="str">
        <f t="shared" si="1307"/>
        <v>BLUEPRINTADN180142</v>
      </c>
      <c r="H16768" t="str">
        <f t="shared" si="1311"/>
        <v>112106N000</v>
      </c>
      <c r="I16768" t="str">
        <f t="shared" si="1308"/>
        <v>NOSAC MOTORA</v>
      </c>
      <c r="J16768">
        <f t="shared" si="1309"/>
        <v>64.106666666666669</v>
      </c>
      <c r="K16768" t="str">
        <f t="shared" si="1310"/>
        <v/>
      </c>
    </row>
    <row r="16769" spans="1:11" x14ac:dyDescent="0.25">
      <c r="A16769" t="s">
        <v>30032</v>
      </c>
      <c r="B16769" s="1" t="s">
        <v>30033</v>
      </c>
      <c r="C16769" t="s">
        <v>29995</v>
      </c>
      <c r="D16769" t="s">
        <v>9</v>
      </c>
      <c r="E16769">
        <v>1</v>
      </c>
      <c r="F16769">
        <v>8279.0400000000009</v>
      </c>
      <c r="G16769" t="str">
        <f t="shared" si="1307"/>
        <v>BLUEPRINTADN180143</v>
      </c>
      <c r="H16769" t="str">
        <f t="shared" si="1311"/>
        <v>112105M305</v>
      </c>
      <c r="I16769" t="str">
        <f t="shared" si="1308"/>
        <v>NOSAC MOTORA</v>
      </c>
      <c r="J16769">
        <f t="shared" si="1309"/>
        <v>68.992000000000004</v>
      </c>
      <c r="K16769" t="str">
        <f t="shared" si="1310"/>
        <v/>
      </c>
    </row>
    <row r="16770" spans="1:11" x14ac:dyDescent="0.25">
      <c r="A16770" t="s">
        <v>30034</v>
      </c>
      <c r="B16770" s="1" t="s">
        <v>30035</v>
      </c>
      <c r="C16770" t="s">
        <v>29995</v>
      </c>
      <c r="D16770" t="s">
        <v>9</v>
      </c>
      <c r="E16770">
        <v>1</v>
      </c>
      <c r="F16770">
        <v>4889.6000000000004</v>
      </c>
      <c r="G16770" t="str">
        <f t="shared" si="1307"/>
        <v>BLUEPRINTADN180144</v>
      </c>
      <c r="H16770" t="str">
        <f t="shared" si="1311"/>
        <v>112702J200</v>
      </c>
      <c r="I16770" t="str">
        <f t="shared" si="1308"/>
        <v>NOSAC MOTORA</v>
      </c>
      <c r="J16770">
        <f t="shared" si="1309"/>
        <v>40.74666666666667</v>
      </c>
      <c r="K16770" t="str">
        <f t="shared" si="1310"/>
        <v/>
      </c>
    </row>
    <row r="16771" spans="1:11" x14ac:dyDescent="0.25">
      <c r="A16771" t="s">
        <v>30036</v>
      </c>
      <c r="B16771" s="1" t="s">
        <v>30037</v>
      </c>
      <c r="C16771" t="s">
        <v>29995</v>
      </c>
      <c r="D16771" t="s">
        <v>9</v>
      </c>
      <c r="E16771">
        <v>1</v>
      </c>
      <c r="F16771">
        <v>7975.68</v>
      </c>
      <c r="G16771" t="str">
        <f t="shared" ref="G16771:G16834" si="1312">"BLUEPRINT"&amp;A16771</f>
        <v>BLUEPRINTADN180145</v>
      </c>
      <c r="H16771" t="str">
        <f t="shared" si="1311"/>
        <v>112205M300</v>
      </c>
      <c r="I16771" t="str">
        <f t="shared" ref="I16771:I16834" si="1313">UPPER(C16771)</f>
        <v>NOSAC MOTORA</v>
      </c>
      <c r="J16771">
        <f t="shared" ref="J16771:J16834" si="1314">F16771/120</f>
        <v>66.463999999999999</v>
      </c>
      <c r="K16771" t="str">
        <f t="shared" ref="K16771:K16834" si="1315">IF(E16771&gt;1,"nesto", "")</f>
        <v/>
      </c>
    </row>
    <row r="16772" spans="1:11" x14ac:dyDescent="0.25">
      <c r="A16772" t="s">
        <v>30038</v>
      </c>
      <c r="B16772" s="1" t="s">
        <v>30039</v>
      </c>
      <c r="C16772" t="s">
        <v>29995</v>
      </c>
      <c r="D16772" t="s">
        <v>9</v>
      </c>
      <c r="E16772">
        <v>1</v>
      </c>
      <c r="F16772">
        <v>6846.72</v>
      </c>
      <c r="G16772" t="str">
        <f t="shared" si="1312"/>
        <v>BLUEPRINTADN180146</v>
      </c>
      <c r="H16772" t="str">
        <f t="shared" si="1311"/>
        <v>11270BN310</v>
      </c>
      <c r="I16772" t="str">
        <f t="shared" si="1313"/>
        <v>NOSAC MOTORA</v>
      </c>
      <c r="J16772">
        <f t="shared" si="1314"/>
        <v>57.056000000000004</v>
      </c>
      <c r="K16772" t="str">
        <f t="shared" si="1315"/>
        <v/>
      </c>
    </row>
    <row r="16773" spans="1:11" x14ac:dyDescent="0.25">
      <c r="A16773" t="s">
        <v>30040</v>
      </c>
      <c r="B16773" s="1" t="s">
        <v>30041</v>
      </c>
      <c r="C16773" t="s">
        <v>29995</v>
      </c>
      <c r="D16773" t="s">
        <v>9</v>
      </c>
      <c r="E16773">
        <v>1</v>
      </c>
      <c r="F16773">
        <v>6080</v>
      </c>
      <c r="G16773" t="str">
        <f t="shared" si="1312"/>
        <v>BLUEPRINTADN180147</v>
      </c>
      <c r="H16773" t="str">
        <f t="shared" si="1311"/>
        <v>1132099B05</v>
      </c>
      <c r="I16773" t="str">
        <f t="shared" si="1313"/>
        <v>NOSAC MOTORA</v>
      </c>
      <c r="J16773">
        <f t="shared" si="1314"/>
        <v>50.666666666666664</v>
      </c>
      <c r="K16773" t="str">
        <f t="shared" si="1315"/>
        <v/>
      </c>
    </row>
    <row r="16774" spans="1:11" x14ac:dyDescent="0.25">
      <c r="A16774" t="s">
        <v>30042</v>
      </c>
      <c r="B16774" s="1" t="s">
        <v>30043</v>
      </c>
      <c r="C16774" t="s">
        <v>29995</v>
      </c>
      <c r="D16774" t="s">
        <v>9</v>
      </c>
      <c r="E16774">
        <v>1</v>
      </c>
      <c r="F16774">
        <v>7475.2</v>
      </c>
      <c r="G16774" t="str">
        <f t="shared" si="1312"/>
        <v>BLUEPRINTADN180148</v>
      </c>
      <c r="H16774" t="str">
        <f t="shared" si="1311"/>
        <v>113205U101</v>
      </c>
      <c r="I16774" t="str">
        <f t="shared" si="1313"/>
        <v>NOSAC MOTORA</v>
      </c>
      <c r="J16774">
        <f t="shared" si="1314"/>
        <v>62.293333333333329</v>
      </c>
      <c r="K16774" t="str">
        <f t="shared" si="1315"/>
        <v/>
      </c>
    </row>
    <row r="16775" spans="1:11" x14ac:dyDescent="0.25">
      <c r="A16775" t="s">
        <v>30044</v>
      </c>
      <c r="B16775" s="1" t="s">
        <v>30045</v>
      </c>
      <c r="C16775" t="s">
        <v>2262</v>
      </c>
      <c r="D16775" t="s">
        <v>9</v>
      </c>
      <c r="E16775">
        <v>1</v>
      </c>
      <c r="F16775">
        <v>697.6</v>
      </c>
      <c r="G16775" t="str">
        <f t="shared" si="1312"/>
        <v>BLUEPRINTADN180149</v>
      </c>
      <c r="H16775" t="str">
        <f t="shared" si="1311"/>
        <v>54613VL00A</v>
      </c>
      <c r="I16775" t="str">
        <f t="shared" si="1313"/>
        <v>CAURA STABILIZATORSKE ŠIPKE</v>
      </c>
      <c r="J16775">
        <f t="shared" si="1314"/>
        <v>5.8133333333333335</v>
      </c>
      <c r="K16775" t="str">
        <f t="shared" si="1315"/>
        <v/>
      </c>
    </row>
    <row r="16776" spans="1:11" x14ac:dyDescent="0.25">
      <c r="A16776" t="s">
        <v>30046</v>
      </c>
      <c r="B16776" s="1" t="s">
        <v>30047</v>
      </c>
      <c r="C16776" t="s">
        <v>2207</v>
      </c>
      <c r="D16776" t="s">
        <v>9</v>
      </c>
      <c r="E16776">
        <v>1</v>
      </c>
      <c r="F16776">
        <v>779.52</v>
      </c>
      <c r="G16776" t="str">
        <f t="shared" si="1312"/>
        <v>BLUEPRINTADN18015</v>
      </c>
      <c r="H16776" t="str">
        <f t="shared" si="1311"/>
        <v>5461265E00</v>
      </c>
      <c r="I16776" t="str">
        <f t="shared" si="1313"/>
        <v>SILEN BLOK</v>
      </c>
      <c r="J16776">
        <f t="shared" si="1314"/>
        <v>6.4959999999999996</v>
      </c>
      <c r="K16776" t="str">
        <f t="shared" si="1315"/>
        <v/>
      </c>
    </row>
    <row r="16777" spans="1:11" x14ac:dyDescent="0.25">
      <c r="A16777" t="s">
        <v>30048</v>
      </c>
      <c r="B16777" s="1" t="s">
        <v>30049</v>
      </c>
      <c r="C16777" t="s">
        <v>5631</v>
      </c>
      <c r="D16777" t="s">
        <v>9</v>
      </c>
      <c r="E16777">
        <v>1</v>
      </c>
      <c r="F16777">
        <v>110.08</v>
      </c>
      <c r="G16777" t="str">
        <f t="shared" si="1312"/>
        <v>BLUEPRINTADN180150</v>
      </c>
      <c r="H16777" t="str">
        <f t="shared" si="1311"/>
        <v>546131253R</v>
      </c>
      <c r="I16777" t="str">
        <f t="shared" si="1313"/>
        <v>NOSAČ STABILIZATORA</v>
      </c>
      <c r="J16777">
        <f t="shared" si="1314"/>
        <v>0.91733333333333333</v>
      </c>
      <c r="K16777" t="str">
        <f t="shared" si="1315"/>
        <v/>
      </c>
    </row>
    <row r="16778" spans="1:11" x14ac:dyDescent="0.25">
      <c r="A16778" t="s">
        <v>30050</v>
      </c>
      <c r="B16778" s="1" t="s">
        <v>30051</v>
      </c>
      <c r="C16778" t="s">
        <v>5631</v>
      </c>
      <c r="D16778" t="s">
        <v>9</v>
      </c>
      <c r="E16778">
        <v>1</v>
      </c>
      <c r="F16778">
        <v>221.44</v>
      </c>
      <c r="G16778" t="str">
        <f t="shared" si="1312"/>
        <v>BLUEPRINTADN180151</v>
      </c>
      <c r="H16778" t="str">
        <f t="shared" si="1311"/>
        <v>546135490R</v>
      </c>
      <c r="I16778" t="str">
        <f t="shared" si="1313"/>
        <v>NOSAČ STABILIZATORA</v>
      </c>
      <c r="J16778">
        <f t="shared" si="1314"/>
        <v>1.8453333333333333</v>
      </c>
      <c r="K16778" t="str">
        <f t="shared" si="1315"/>
        <v/>
      </c>
    </row>
    <row r="16779" spans="1:11" x14ac:dyDescent="0.25">
      <c r="A16779" t="s">
        <v>30052</v>
      </c>
      <c r="B16779" s="1" t="s">
        <v>30053</v>
      </c>
      <c r="C16779" t="s">
        <v>3035</v>
      </c>
      <c r="D16779" t="s">
        <v>9</v>
      </c>
      <c r="E16779">
        <v>1</v>
      </c>
      <c r="F16779">
        <v>350.72</v>
      </c>
      <c r="G16779" t="str">
        <f t="shared" si="1312"/>
        <v>BLUEPRINTADN180152</v>
      </c>
      <c r="H16779" t="str">
        <f t="shared" si="1311"/>
        <v>1122000QAB</v>
      </c>
      <c r="I16779" t="str">
        <f t="shared" si="1313"/>
        <v>NOSAČ MENJAČA</v>
      </c>
      <c r="J16779">
        <f t="shared" si="1314"/>
        <v>2.9226666666666667</v>
      </c>
      <c r="K16779" t="str">
        <f t="shared" si="1315"/>
        <v/>
      </c>
    </row>
    <row r="16780" spans="1:11" x14ac:dyDescent="0.25">
      <c r="A16780" t="s">
        <v>30054</v>
      </c>
      <c r="B16780" s="1" t="s">
        <v>30055</v>
      </c>
      <c r="C16780" t="s">
        <v>2240</v>
      </c>
      <c r="D16780" t="s">
        <v>9</v>
      </c>
      <c r="E16780">
        <v>1</v>
      </c>
      <c r="F16780">
        <v>1036.8</v>
      </c>
      <c r="G16780" t="str">
        <f t="shared" si="1312"/>
        <v>BLUEPRINTADN180153</v>
      </c>
      <c r="H16780" t="str">
        <f t="shared" si="1311"/>
        <v>8200155207</v>
      </c>
      <c r="I16780" t="str">
        <f t="shared" si="1313"/>
        <v>NOSAČ MOTORA</v>
      </c>
      <c r="J16780">
        <f t="shared" si="1314"/>
        <v>8.6399999999999988</v>
      </c>
      <c r="K16780" t="str">
        <f t="shared" si="1315"/>
        <v/>
      </c>
    </row>
    <row r="16781" spans="1:11" x14ac:dyDescent="0.25">
      <c r="A16781" t="s">
        <v>30056</v>
      </c>
      <c r="B16781" s="1" t="s">
        <v>30057</v>
      </c>
      <c r="C16781" t="s">
        <v>2240</v>
      </c>
      <c r="D16781" t="s">
        <v>9</v>
      </c>
      <c r="E16781">
        <v>1</v>
      </c>
      <c r="F16781">
        <v>1520.64</v>
      </c>
      <c r="G16781" t="str">
        <f t="shared" si="1312"/>
        <v>BLUEPRINTADN180157</v>
      </c>
      <c r="H16781" t="str">
        <f t="shared" si="1311"/>
        <v>11210JD700</v>
      </c>
      <c r="I16781" t="str">
        <f t="shared" si="1313"/>
        <v>NOSAČ MOTORA</v>
      </c>
      <c r="J16781">
        <f t="shared" si="1314"/>
        <v>12.672000000000001</v>
      </c>
      <c r="K16781" t="str">
        <f t="shared" si="1315"/>
        <v/>
      </c>
    </row>
    <row r="16782" spans="1:11" x14ac:dyDescent="0.25">
      <c r="A16782" t="s">
        <v>30058</v>
      </c>
      <c r="B16782" s="1" t="s">
        <v>30059</v>
      </c>
      <c r="C16782" t="s">
        <v>2207</v>
      </c>
      <c r="D16782" t="s">
        <v>9</v>
      </c>
      <c r="E16782">
        <v>1</v>
      </c>
      <c r="F16782">
        <v>586.24</v>
      </c>
      <c r="G16782" t="str">
        <f t="shared" si="1312"/>
        <v>BLUEPRINTADN180158</v>
      </c>
      <c r="H16782" t="str">
        <f t="shared" si="1311"/>
        <v>545608H300</v>
      </c>
      <c r="I16782" t="str">
        <f t="shared" si="1313"/>
        <v>SILEN BLOK</v>
      </c>
      <c r="J16782">
        <f t="shared" si="1314"/>
        <v>4.8853333333333335</v>
      </c>
      <c r="K16782" t="str">
        <f t="shared" si="1315"/>
        <v/>
      </c>
    </row>
    <row r="16783" spans="1:11" x14ac:dyDescent="0.25">
      <c r="A16783" t="s">
        <v>30060</v>
      </c>
      <c r="B16783" s="1" t="s">
        <v>30061</v>
      </c>
      <c r="C16783" t="s">
        <v>30062</v>
      </c>
      <c r="D16783" t="s">
        <v>9</v>
      </c>
      <c r="E16783">
        <v>1</v>
      </c>
      <c r="F16783">
        <v>1792</v>
      </c>
      <c r="G16783" t="str">
        <f t="shared" si="1312"/>
        <v>BLUEPRINTADN18017</v>
      </c>
      <c r="H16783" t="str">
        <f t="shared" si="1311"/>
        <v>3456001B00</v>
      </c>
      <c r="I16783" t="str">
        <f t="shared" si="1313"/>
        <v>NOSAČ RUČICE MENJAČA</v>
      </c>
      <c r="J16783">
        <f t="shared" si="1314"/>
        <v>14.933333333333334</v>
      </c>
      <c r="K16783" t="str">
        <f t="shared" si="1315"/>
        <v/>
      </c>
    </row>
    <row r="16784" spans="1:11" x14ac:dyDescent="0.25">
      <c r="A16784" t="s">
        <v>30063</v>
      </c>
      <c r="B16784" s="1" t="s">
        <v>30064</v>
      </c>
      <c r="C16784" t="s">
        <v>2207</v>
      </c>
      <c r="D16784" t="s">
        <v>9</v>
      </c>
      <c r="E16784">
        <v>1</v>
      </c>
      <c r="F16784">
        <v>883.2</v>
      </c>
      <c r="G16784" t="str">
        <f t="shared" si="1312"/>
        <v>BLUEPRINTADN18018</v>
      </c>
      <c r="H16784" t="str">
        <f t="shared" si="1311"/>
        <v>5624350C00</v>
      </c>
      <c r="I16784" t="str">
        <f t="shared" si="1313"/>
        <v>SILEN BLOK</v>
      </c>
      <c r="J16784">
        <f t="shared" si="1314"/>
        <v>7.36</v>
      </c>
      <c r="K16784" t="str">
        <f t="shared" si="1315"/>
        <v/>
      </c>
    </row>
    <row r="16785" spans="1:11" x14ac:dyDescent="0.25">
      <c r="A16785" t="s">
        <v>30065</v>
      </c>
      <c r="B16785" s="1" t="s">
        <v>30066</v>
      </c>
      <c r="C16785" t="s">
        <v>2207</v>
      </c>
      <c r="D16785" t="s">
        <v>9</v>
      </c>
      <c r="E16785">
        <v>1</v>
      </c>
      <c r="F16785">
        <v>421.12</v>
      </c>
      <c r="G16785" t="str">
        <f t="shared" si="1312"/>
        <v>BLUEPRINTADN18019</v>
      </c>
      <c r="H16785" t="str">
        <f t="shared" si="1311"/>
        <v>5624392J00</v>
      </c>
      <c r="I16785" t="str">
        <f t="shared" si="1313"/>
        <v>SILEN BLOK</v>
      </c>
      <c r="J16785">
        <f t="shared" si="1314"/>
        <v>3.5093333333333332</v>
      </c>
      <c r="K16785" t="str">
        <f t="shared" si="1315"/>
        <v/>
      </c>
    </row>
    <row r="16786" spans="1:11" x14ac:dyDescent="0.25">
      <c r="A16786" t="s">
        <v>30067</v>
      </c>
      <c r="B16786" s="1" t="s">
        <v>30068</v>
      </c>
      <c r="C16786" t="s">
        <v>2207</v>
      </c>
      <c r="D16786" t="s">
        <v>9</v>
      </c>
      <c r="E16786">
        <v>1</v>
      </c>
      <c r="F16786">
        <v>320</v>
      </c>
      <c r="G16786" t="str">
        <f t="shared" si="1312"/>
        <v>BLUEPRINTADN18020</v>
      </c>
      <c r="H16786" t="str">
        <f t="shared" si="1311"/>
        <v>5461290J10</v>
      </c>
      <c r="I16786" t="str">
        <f t="shared" si="1313"/>
        <v>SILEN BLOK</v>
      </c>
      <c r="J16786">
        <f t="shared" si="1314"/>
        <v>2.6666666666666665</v>
      </c>
      <c r="K16786" t="str">
        <f t="shared" si="1315"/>
        <v/>
      </c>
    </row>
    <row r="16787" spans="1:11" x14ac:dyDescent="0.25">
      <c r="A16787" t="s">
        <v>30069</v>
      </c>
      <c r="B16787" s="1" t="s">
        <v>30070</v>
      </c>
      <c r="C16787" t="s">
        <v>2207</v>
      </c>
      <c r="D16787" t="s">
        <v>9</v>
      </c>
      <c r="E16787">
        <v>1</v>
      </c>
      <c r="F16787">
        <v>272.64</v>
      </c>
      <c r="G16787" t="str">
        <f t="shared" si="1312"/>
        <v>BLUEPRINTADN18021</v>
      </c>
      <c r="H16787" t="str">
        <f t="shared" si="1311"/>
        <v>546134F100</v>
      </c>
      <c r="I16787" t="str">
        <f t="shared" si="1313"/>
        <v>SILEN BLOK</v>
      </c>
      <c r="J16787">
        <f t="shared" si="1314"/>
        <v>2.2719999999999998</v>
      </c>
      <c r="K16787" t="str">
        <f t="shared" si="1315"/>
        <v/>
      </c>
    </row>
    <row r="16788" spans="1:11" x14ac:dyDescent="0.25">
      <c r="A16788" t="s">
        <v>30071</v>
      </c>
      <c r="B16788" s="1" t="s">
        <v>30072</v>
      </c>
      <c r="C16788" t="s">
        <v>2207</v>
      </c>
      <c r="D16788" t="s">
        <v>9</v>
      </c>
      <c r="E16788">
        <v>1</v>
      </c>
      <c r="F16788">
        <v>289.27999999999997</v>
      </c>
      <c r="G16788" t="str">
        <f t="shared" si="1312"/>
        <v>BLUEPRINTADN18022</v>
      </c>
      <c r="H16788" t="str">
        <f t="shared" si="1311"/>
        <v>562434F101</v>
      </c>
      <c r="I16788" t="str">
        <f t="shared" si="1313"/>
        <v>SILEN BLOK</v>
      </c>
      <c r="J16788">
        <f t="shared" si="1314"/>
        <v>2.4106666666666663</v>
      </c>
      <c r="K16788" t="str">
        <f t="shared" si="1315"/>
        <v/>
      </c>
    </row>
    <row r="16789" spans="1:11" x14ac:dyDescent="0.25">
      <c r="A16789" t="s">
        <v>30073</v>
      </c>
      <c r="B16789" s="1" t="s">
        <v>30074</v>
      </c>
      <c r="C16789" t="s">
        <v>2207</v>
      </c>
      <c r="D16789" t="s">
        <v>9</v>
      </c>
      <c r="E16789">
        <v>1</v>
      </c>
      <c r="F16789">
        <v>293.12</v>
      </c>
      <c r="G16789" t="str">
        <f t="shared" si="1312"/>
        <v>BLUEPRINTADN18023</v>
      </c>
      <c r="H16789" t="str">
        <f t="shared" si="1311"/>
        <v>5624390J10</v>
      </c>
      <c r="I16789" t="str">
        <f t="shared" si="1313"/>
        <v>SILEN BLOK</v>
      </c>
      <c r="J16789">
        <f t="shared" si="1314"/>
        <v>2.4426666666666668</v>
      </c>
      <c r="K16789" t="str">
        <f t="shared" si="1315"/>
        <v/>
      </c>
    </row>
    <row r="16790" spans="1:11" x14ac:dyDescent="0.25">
      <c r="A16790" t="s">
        <v>30075</v>
      </c>
      <c r="B16790" s="1" t="s">
        <v>30076</v>
      </c>
      <c r="C16790" t="s">
        <v>5621</v>
      </c>
      <c r="D16790" t="s">
        <v>9</v>
      </c>
      <c r="E16790">
        <v>1</v>
      </c>
      <c r="F16790">
        <v>1870.08</v>
      </c>
      <c r="G16790" t="str">
        <f t="shared" si="1312"/>
        <v>BLUEPRINTADN18024</v>
      </c>
      <c r="H16790" t="str">
        <f t="shared" si="1311"/>
        <v>3752157G25</v>
      </c>
      <c r="I16790" t="str">
        <f t="shared" si="1313"/>
        <v>LEŽAJ KARDANSKOG VRATILA</v>
      </c>
      <c r="J16790">
        <f t="shared" si="1314"/>
        <v>15.584</v>
      </c>
      <c r="K16790" t="str">
        <f t="shared" si="1315"/>
        <v/>
      </c>
    </row>
    <row r="16791" spans="1:11" x14ac:dyDescent="0.25">
      <c r="A16791" t="s">
        <v>30077</v>
      </c>
      <c r="B16791" s="1" t="s">
        <v>30078</v>
      </c>
      <c r="C16791" t="s">
        <v>5621</v>
      </c>
      <c r="D16791" t="s">
        <v>9</v>
      </c>
      <c r="E16791">
        <v>1</v>
      </c>
      <c r="F16791">
        <v>1642.24</v>
      </c>
      <c r="G16791" t="str">
        <f t="shared" si="1312"/>
        <v>BLUEPRINTADN18025</v>
      </c>
      <c r="H16791" t="str">
        <f t="shared" si="1311"/>
        <v>3752156G27</v>
      </c>
      <c r="I16791" t="str">
        <f t="shared" si="1313"/>
        <v>LEŽAJ KARDANSKOG VRATILA</v>
      </c>
      <c r="J16791">
        <f t="shared" si="1314"/>
        <v>13.685333333333334</v>
      </c>
      <c r="K16791" t="str">
        <f t="shared" si="1315"/>
        <v/>
      </c>
    </row>
    <row r="16792" spans="1:11" x14ac:dyDescent="0.25">
      <c r="A16792" t="s">
        <v>30079</v>
      </c>
      <c r="B16792" s="1" t="s">
        <v>30080</v>
      </c>
      <c r="C16792" t="s">
        <v>5621</v>
      </c>
      <c r="D16792" t="s">
        <v>9</v>
      </c>
      <c r="E16792">
        <v>1</v>
      </c>
      <c r="F16792">
        <v>1224.96</v>
      </c>
      <c r="G16792" t="str">
        <f t="shared" si="1312"/>
        <v>BLUEPRINTADN18026</v>
      </c>
      <c r="H16792" t="str">
        <f t="shared" si="1311"/>
        <v>37521W1025</v>
      </c>
      <c r="I16792" t="str">
        <f t="shared" si="1313"/>
        <v>LEŽAJ KARDANSKOG VRATILA</v>
      </c>
      <c r="J16792">
        <f t="shared" si="1314"/>
        <v>10.208</v>
      </c>
      <c r="K16792" t="str">
        <f t="shared" si="1315"/>
        <v/>
      </c>
    </row>
    <row r="16793" spans="1:11" x14ac:dyDescent="0.25">
      <c r="A16793" t="s">
        <v>30081</v>
      </c>
      <c r="B16793" s="1" t="s">
        <v>30082</v>
      </c>
      <c r="C16793" t="s">
        <v>13434</v>
      </c>
      <c r="D16793" t="s">
        <v>9</v>
      </c>
      <c r="E16793">
        <v>1</v>
      </c>
      <c r="F16793">
        <v>39.68</v>
      </c>
      <c r="G16793" t="str">
        <f t="shared" si="1312"/>
        <v>BLUEPRINTADN18027</v>
      </c>
      <c r="H16793" t="str">
        <f t="shared" si="1311"/>
        <v>5504601G00</v>
      </c>
      <c r="I16793" t="str">
        <f t="shared" si="1313"/>
        <v>¬AURA LISNATE OPRUGE</v>
      </c>
      <c r="J16793">
        <f t="shared" si="1314"/>
        <v>0.33066666666666666</v>
      </c>
      <c r="K16793" t="str">
        <f t="shared" si="1315"/>
        <v/>
      </c>
    </row>
    <row r="16794" spans="1:11" x14ac:dyDescent="0.25">
      <c r="A16794" t="s">
        <v>30083</v>
      </c>
      <c r="B16794" s="1" t="s">
        <v>30084</v>
      </c>
      <c r="C16794" t="s">
        <v>13434</v>
      </c>
      <c r="D16794" t="s">
        <v>9</v>
      </c>
      <c r="E16794">
        <v>1</v>
      </c>
      <c r="F16794">
        <v>75.52</v>
      </c>
      <c r="G16794" t="str">
        <f t="shared" si="1312"/>
        <v>BLUEPRINTADN18028</v>
      </c>
      <c r="H16794" t="str">
        <f t="shared" si="1311"/>
        <v>5504510W00</v>
      </c>
      <c r="I16794" t="str">
        <f t="shared" si="1313"/>
        <v>¬AURA LISNATE OPRUGE</v>
      </c>
      <c r="J16794">
        <f t="shared" si="1314"/>
        <v>0.6293333333333333</v>
      </c>
      <c r="K16794" t="str">
        <f t="shared" si="1315"/>
        <v/>
      </c>
    </row>
    <row r="16795" spans="1:11" x14ac:dyDescent="0.25">
      <c r="A16795" t="s">
        <v>30085</v>
      </c>
      <c r="B16795" s="1" t="s">
        <v>30086</v>
      </c>
      <c r="C16795" t="s">
        <v>2207</v>
      </c>
      <c r="D16795" t="s">
        <v>9</v>
      </c>
      <c r="E16795">
        <v>1</v>
      </c>
      <c r="F16795">
        <v>128</v>
      </c>
      <c r="G16795" t="str">
        <f t="shared" si="1312"/>
        <v>BLUEPRINTADN18029</v>
      </c>
      <c r="H16795" t="str">
        <f t="shared" si="1311"/>
        <v>54613AU004</v>
      </c>
      <c r="I16795" t="str">
        <f t="shared" si="1313"/>
        <v>SILEN BLOK</v>
      </c>
      <c r="J16795">
        <f t="shared" si="1314"/>
        <v>1.0666666666666667</v>
      </c>
      <c r="K16795" t="str">
        <f t="shared" si="1315"/>
        <v/>
      </c>
    </row>
    <row r="16796" spans="1:11" x14ac:dyDescent="0.25">
      <c r="A16796" t="s">
        <v>30087</v>
      </c>
      <c r="B16796" s="1" t="s">
        <v>30088</v>
      </c>
      <c r="C16796" t="s">
        <v>2207</v>
      </c>
      <c r="D16796" t="s">
        <v>9</v>
      </c>
      <c r="E16796">
        <v>1</v>
      </c>
      <c r="F16796">
        <v>281.60000000000002</v>
      </c>
      <c r="G16796" t="str">
        <f t="shared" si="1312"/>
        <v>BLUEPRINTADN18030</v>
      </c>
      <c r="H16796" t="str">
        <f t="shared" si="1311"/>
        <v>54613AU005</v>
      </c>
      <c r="I16796" t="str">
        <f t="shared" si="1313"/>
        <v>SILEN BLOK</v>
      </c>
      <c r="J16796">
        <f t="shared" si="1314"/>
        <v>2.3466666666666667</v>
      </c>
      <c r="K16796" t="str">
        <f t="shared" si="1315"/>
        <v/>
      </c>
    </row>
    <row r="16797" spans="1:11" x14ac:dyDescent="0.25">
      <c r="A16797" t="s">
        <v>30089</v>
      </c>
      <c r="B16797" s="1" t="s">
        <v>30090</v>
      </c>
      <c r="C16797" t="s">
        <v>2207</v>
      </c>
      <c r="D16797" t="s">
        <v>9</v>
      </c>
      <c r="E16797">
        <v>1</v>
      </c>
      <c r="F16797">
        <v>318.72000000000003</v>
      </c>
      <c r="G16797" t="str">
        <f t="shared" si="1312"/>
        <v>BLUEPRINTADN18031</v>
      </c>
      <c r="H16797" t="str">
        <f t="shared" si="1311"/>
        <v>545422S610</v>
      </c>
      <c r="I16797" t="str">
        <f t="shared" si="1313"/>
        <v>SILEN BLOK</v>
      </c>
      <c r="J16797">
        <f t="shared" si="1314"/>
        <v>2.6560000000000001</v>
      </c>
      <c r="K16797" t="str">
        <f t="shared" si="1315"/>
        <v/>
      </c>
    </row>
    <row r="16798" spans="1:11" x14ac:dyDescent="0.25">
      <c r="A16798" t="s">
        <v>30091</v>
      </c>
      <c r="B16798" s="1" t="s">
        <v>30092</v>
      </c>
      <c r="C16798" t="s">
        <v>2207</v>
      </c>
      <c r="D16798" t="s">
        <v>9</v>
      </c>
      <c r="E16798">
        <v>1</v>
      </c>
      <c r="F16798">
        <v>568.32000000000005</v>
      </c>
      <c r="G16798" t="str">
        <f t="shared" si="1312"/>
        <v>BLUEPRINTADN18032</v>
      </c>
      <c r="H16798" t="str">
        <f t="shared" si="1311"/>
        <v>5456001G00</v>
      </c>
      <c r="I16798" t="str">
        <f t="shared" si="1313"/>
        <v>SILEN BLOK</v>
      </c>
      <c r="J16798">
        <f t="shared" si="1314"/>
        <v>4.7360000000000007</v>
      </c>
      <c r="K16798" t="str">
        <f t="shared" si="1315"/>
        <v/>
      </c>
    </row>
    <row r="16799" spans="1:11" x14ac:dyDescent="0.25">
      <c r="A16799" t="s">
        <v>30093</v>
      </c>
      <c r="B16799" s="1" t="s">
        <v>30094</v>
      </c>
      <c r="C16799" t="s">
        <v>2207</v>
      </c>
      <c r="D16799" t="s">
        <v>9</v>
      </c>
      <c r="E16799">
        <v>1</v>
      </c>
      <c r="F16799">
        <v>664.32</v>
      </c>
      <c r="G16799" t="str">
        <f t="shared" si="1312"/>
        <v>BLUEPRINTADN18033</v>
      </c>
      <c r="H16799" t="str">
        <f t="shared" si="1311"/>
        <v>5504531G00</v>
      </c>
      <c r="I16799" t="str">
        <f t="shared" si="1313"/>
        <v>SILEN BLOK</v>
      </c>
      <c r="J16799">
        <f t="shared" si="1314"/>
        <v>5.5360000000000005</v>
      </c>
      <c r="K16799" t="str">
        <f t="shared" si="1315"/>
        <v/>
      </c>
    </row>
    <row r="16800" spans="1:11" x14ac:dyDescent="0.25">
      <c r="A16800" t="s">
        <v>30095</v>
      </c>
      <c r="B16800" s="1" t="s">
        <v>30096</v>
      </c>
      <c r="C16800" t="s">
        <v>2207</v>
      </c>
      <c r="D16800" t="s">
        <v>9</v>
      </c>
      <c r="E16800">
        <v>1</v>
      </c>
      <c r="F16800">
        <v>1758.72</v>
      </c>
      <c r="G16800" t="str">
        <f t="shared" si="1312"/>
        <v>BLUEPRINTADN18034</v>
      </c>
      <c r="H16800" t="str">
        <f t="shared" si="1311"/>
        <v>5457085E11</v>
      </c>
      <c r="I16800" t="str">
        <f t="shared" si="1313"/>
        <v>SILEN BLOK</v>
      </c>
      <c r="J16800">
        <f t="shared" si="1314"/>
        <v>14.656000000000001</v>
      </c>
      <c r="K16800" t="str">
        <f t="shared" si="1315"/>
        <v/>
      </c>
    </row>
    <row r="16801" spans="1:11" x14ac:dyDescent="0.25">
      <c r="A16801" t="s">
        <v>30097</v>
      </c>
      <c r="B16801" s="1" t="s">
        <v>30098</v>
      </c>
      <c r="C16801" t="s">
        <v>2207</v>
      </c>
      <c r="D16801" t="s">
        <v>9</v>
      </c>
      <c r="E16801">
        <v>1</v>
      </c>
      <c r="F16801">
        <v>184.32</v>
      </c>
      <c r="G16801" t="str">
        <f t="shared" si="1312"/>
        <v>BLUEPRINTADN18035</v>
      </c>
      <c r="H16801" t="str">
        <f t="shared" si="1311"/>
        <v>54506B9500</v>
      </c>
      <c r="I16801" t="str">
        <f t="shared" si="1313"/>
        <v>SILEN BLOK</v>
      </c>
      <c r="J16801">
        <f t="shared" si="1314"/>
        <v>1.536</v>
      </c>
      <c r="K16801" t="str">
        <f t="shared" si="1315"/>
        <v/>
      </c>
    </row>
    <row r="16802" spans="1:11" x14ac:dyDescent="0.25">
      <c r="A16802" t="s">
        <v>30099</v>
      </c>
      <c r="B16802" s="1" t="s">
        <v>30100</v>
      </c>
      <c r="C16802" t="s">
        <v>2207</v>
      </c>
      <c r="D16802" t="s">
        <v>9</v>
      </c>
      <c r="E16802">
        <v>1</v>
      </c>
      <c r="F16802">
        <v>764.16</v>
      </c>
      <c r="G16802" t="str">
        <f t="shared" si="1312"/>
        <v>BLUEPRINTADN18036</v>
      </c>
      <c r="H16802" t="str">
        <f t="shared" si="1311"/>
        <v>5456030R10</v>
      </c>
      <c r="I16802" t="str">
        <f t="shared" si="1313"/>
        <v>SILEN BLOK</v>
      </c>
      <c r="J16802">
        <f t="shared" si="1314"/>
        <v>6.3679999999999994</v>
      </c>
      <c r="K16802" t="str">
        <f t="shared" si="1315"/>
        <v/>
      </c>
    </row>
    <row r="16803" spans="1:11" x14ac:dyDescent="0.25">
      <c r="A16803" t="s">
        <v>30101</v>
      </c>
      <c r="B16803" s="1" t="s">
        <v>30102</v>
      </c>
      <c r="C16803" t="s">
        <v>2207</v>
      </c>
      <c r="D16803" t="s">
        <v>9</v>
      </c>
      <c r="E16803">
        <v>1</v>
      </c>
      <c r="F16803">
        <v>1898.24</v>
      </c>
      <c r="G16803" t="str">
        <f t="shared" si="1312"/>
        <v>BLUEPRINTADN18037</v>
      </c>
      <c r="H16803" t="str">
        <f t="shared" si="1311"/>
        <v>5457030R10</v>
      </c>
      <c r="I16803" t="str">
        <f t="shared" si="1313"/>
        <v>SILEN BLOK</v>
      </c>
      <c r="J16803">
        <f t="shared" si="1314"/>
        <v>15.818666666666667</v>
      </c>
      <c r="K16803" t="str">
        <f t="shared" si="1315"/>
        <v/>
      </c>
    </row>
    <row r="16804" spans="1:11" x14ac:dyDescent="0.25">
      <c r="A16804" t="s">
        <v>30103</v>
      </c>
      <c r="B16804" s="1" t="s">
        <v>30104</v>
      </c>
      <c r="C16804" t="s">
        <v>2207</v>
      </c>
      <c r="D16804" t="s">
        <v>9</v>
      </c>
      <c r="E16804">
        <v>1</v>
      </c>
      <c r="F16804">
        <v>138.24</v>
      </c>
      <c r="G16804" t="str">
        <f t="shared" si="1312"/>
        <v>BLUEPRINTADN18038</v>
      </c>
      <c r="H16804" t="str">
        <f t="shared" si="1311"/>
        <v>5461260Y00</v>
      </c>
      <c r="I16804" t="str">
        <f t="shared" si="1313"/>
        <v>SILEN BLOK</v>
      </c>
      <c r="J16804">
        <f t="shared" si="1314"/>
        <v>1.1520000000000001</v>
      </c>
      <c r="K16804" t="str">
        <f t="shared" si="1315"/>
        <v/>
      </c>
    </row>
    <row r="16805" spans="1:11" x14ac:dyDescent="0.25">
      <c r="A16805" t="s">
        <v>30105</v>
      </c>
      <c r="B16805" s="1" t="s">
        <v>30106</v>
      </c>
      <c r="C16805" t="s">
        <v>2207</v>
      </c>
      <c r="D16805" t="s">
        <v>9</v>
      </c>
      <c r="E16805">
        <v>1</v>
      </c>
      <c r="F16805">
        <v>335.36</v>
      </c>
      <c r="G16805" t="str">
        <f t="shared" si="1312"/>
        <v>BLUEPRINTADN18039</v>
      </c>
      <c r="H16805" t="str">
        <f t="shared" si="1311"/>
        <v>546131C404</v>
      </c>
      <c r="I16805" t="str">
        <f t="shared" si="1313"/>
        <v>SILEN BLOK</v>
      </c>
      <c r="J16805">
        <f t="shared" si="1314"/>
        <v>2.7946666666666666</v>
      </c>
      <c r="K16805" t="str">
        <f t="shared" si="1315"/>
        <v/>
      </c>
    </row>
    <row r="16806" spans="1:11" x14ac:dyDescent="0.25">
      <c r="A16806" t="s">
        <v>30107</v>
      </c>
      <c r="B16806" s="1" t="s">
        <v>30108</v>
      </c>
      <c r="C16806" t="s">
        <v>2207</v>
      </c>
      <c r="D16806" t="s">
        <v>9</v>
      </c>
      <c r="E16806">
        <v>1</v>
      </c>
      <c r="F16806">
        <v>270.08</v>
      </c>
      <c r="G16806" t="str">
        <f t="shared" si="1312"/>
        <v>BLUEPRINTADN18040</v>
      </c>
      <c r="H16806" t="str">
        <f t="shared" si="1311"/>
        <v>5461358A10</v>
      </c>
      <c r="I16806" t="str">
        <f t="shared" si="1313"/>
        <v>SILEN BLOK</v>
      </c>
      <c r="J16806">
        <f t="shared" si="1314"/>
        <v>2.2506666666666666</v>
      </c>
      <c r="K16806" t="str">
        <f t="shared" si="1315"/>
        <v/>
      </c>
    </row>
    <row r="16807" spans="1:11" x14ac:dyDescent="0.25">
      <c r="A16807" t="s">
        <v>30109</v>
      </c>
      <c r="B16807" s="1" t="s">
        <v>30110</v>
      </c>
      <c r="C16807" t="s">
        <v>2207</v>
      </c>
      <c r="D16807" t="s">
        <v>9</v>
      </c>
      <c r="E16807">
        <v>1</v>
      </c>
      <c r="F16807">
        <v>61.44</v>
      </c>
      <c r="G16807" t="str">
        <f t="shared" si="1312"/>
        <v>BLUEPRINTADN18041</v>
      </c>
      <c r="H16807" t="str">
        <f t="shared" si="1311"/>
        <v>55046C6000</v>
      </c>
      <c r="I16807" t="str">
        <f t="shared" si="1313"/>
        <v>SILEN BLOK</v>
      </c>
      <c r="J16807">
        <f t="shared" si="1314"/>
        <v>0.51200000000000001</v>
      </c>
      <c r="K16807" t="str">
        <f t="shared" si="1315"/>
        <v/>
      </c>
    </row>
    <row r="16808" spans="1:11" x14ac:dyDescent="0.25">
      <c r="A16808" t="s">
        <v>30111</v>
      </c>
      <c r="B16808" s="1" t="s">
        <v>30112</v>
      </c>
      <c r="C16808" t="s">
        <v>2207</v>
      </c>
      <c r="D16808" t="s">
        <v>9</v>
      </c>
      <c r="E16808">
        <v>1</v>
      </c>
      <c r="F16808">
        <v>101.12</v>
      </c>
      <c r="G16808" t="str">
        <f t="shared" si="1312"/>
        <v>BLUEPRINTADN18042</v>
      </c>
      <c r="H16808" t="str">
        <f t="shared" si="1311"/>
        <v>55046R8000</v>
      </c>
      <c r="I16808" t="str">
        <f t="shared" si="1313"/>
        <v>SILEN BLOK</v>
      </c>
      <c r="J16808">
        <f t="shared" si="1314"/>
        <v>0.84266666666666667</v>
      </c>
      <c r="K16808" t="str">
        <f t="shared" si="1315"/>
        <v/>
      </c>
    </row>
    <row r="16809" spans="1:11" x14ac:dyDescent="0.25">
      <c r="A16809" t="s">
        <v>30113</v>
      </c>
      <c r="B16809" s="1" t="s">
        <v>30114</v>
      </c>
      <c r="C16809" t="s">
        <v>2207</v>
      </c>
      <c r="D16809" t="s">
        <v>9</v>
      </c>
      <c r="E16809">
        <v>1</v>
      </c>
      <c r="F16809">
        <v>555.52</v>
      </c>
      <c r="G16809" t="str">
        <f t="shared" si="1312"/>
        <v>BLUEPRINTADN18043</v>
      </c>
      <c r="H16809" t="str">
        <f t="shared" si="1311"/>
        <v>5514950A00</v>
      </c>
      <c r="I16809" t="str">
        <f t="shared" si="1313"/>
        <v>SILEN BLOK</v>
      </c>
      <c r="J16809">
        <f t="shared" si="1314"/>
        <v>4.6293333333333333</v>
      </c>
      <c r="K16809" t="str">
        <f t="shared" si="1315"/>
        <v/>
      </c>
    </row>
    <row r="16810" spans="1:11" x14ac:dyDescent="0.25">
      <c r="A16810" t="s">
        <v>30115</v>
      </c>
      <c r="B16810" s="1" t="s">
        <v>30116</v>
      </c>
      <c r="C16810" t="s">
        <v>2207</v>
      </c>
      <c r="D16810" t="s">
        <v>9</v>
      </c>
      <c r="E16810">
        <v>1</v>
      </c>
      <c r="F16810">
        <v>194.56</v>
      </c>
      <c r="G16810" t="str">
        <f t="shared" si="1312"/>
        <v>BLUEPRINTADN18044</v>
      </c>
      <c r="H16810" t="str">
        <f t="shared" si="1311"/>
        <v>5519350A00</v>
      </c>
      <c r="I16810" t="str">
        <f t="shared" si="1313"/>
        <v>SILEN BLOK</v>
      </c>
      <c r="J16810">
        <f t="shared" si="1314"/>
        <v>1.6213333333333333</v>
      </c>
      <c r="K16810" t="str">
        <f t="shared" si="1315"/>
        <v/>
      </c>
    </row>
    <row r="16811" spans="1:11" x14ac:dyDescent="0.25">
      <c r="A16811" t="s">
        <v>30117</v>
      </c>
      <c r="B16811" s="1" t="s">
        <v>30118</v>
      </c>
      <c r="C16811" t="s">
        <v>2207</v>
      </c>
      <c r="D16811" t="s">
        <v>9</v>
      </c>
      <c r="E16811">
        <v>1</v>
      </c>
      <c r="F16811">
        <v>30.72</v>
      </c>
      <c r="G16811" t="str">
        <f t="shared" si="1312"/>
        <v>BLUEPRINTADN18045</v>
      </c>
      <c r="H16811" t="str">
        <f t="shared" si="1311"/>
        <v>56112V0100</v>
      </c>
      <c r="I16811" t="str">
        <f t="shared" si="1313"/>
        <v>SILEN BLOK</v>
      </c>
      <c r="J16811">
        <f t="shared" si="1314"/>
        <v>0.25600000000000001</v>
      </c>
      <c r="K16811" t="str">
        <f t="shared" si="1315"/>
        <v/>
      </c>
    </row>
    <row r="16812" spans="1:11" x14ac:dyDescent="0.25">
      <c r="A16812" t="s">
        <v>30119</v>
      </c>
      <c r="B16812" s="1" t="s">
        <v>30120</v>
      </c>
      <c r="C16812" t="s">
        <v>2207</v>
      </c>
      <c r="D16812" t="s">
        <v>9</v>
      </c>
      <c r="E16812">
        <v>1</v>
      </c>
      <c r="F16812">
        <v>628.48</v>
      </c>
      <c r="G16812" t="str">
        <f t="shared" si="1312"/>
        <v>BLUEPRINTADN18046</v>
      </c>
      <c r="H16812" t="str">
        <f t="shared" si="1311"/>
        <v>546134M420</v>
      </c>
      <c r="I16812" t="str">
        <f t="shared" si="1313"/>
        <v>SILEN BLOK</v>
      </c>
      <c r="J16812">
        <f t="shared" si="1314"/>
        <v>5.2373333333333338</v>
      </c>
      <c r="K16812" t="str">
        <f t="shared" si="1315"/>
        <v/>
      </c>
    </row>
    <row r="16813" spans="1:11" x14ac:dyDescent="0.25">
      <c r="A16813" t="s">
        <v>30121</v>
      </c>
      <c r="B16813" s="1" t="s">
        <v>30122</v>
      </c>
      <c r="C16813" t="s">
        <v>30123</v>
      </c>
      <c r="D16813" t="s">
        <v>1117</v>
      </c>
      <c r="E16813">
        <v>1</v>
      </c>
      <c r="F16813">
        <v>1982.72</v>
      </c>
      <c r="G16813" t="str">
        <f t="shared" si="1312"/>
        <v>BLUEPRINTADN18047C</v>
      </c>
      <c r="H16813" t="str">
        <f t="shared" ref="H16813:H16876" si="1316">IF(AND(B16813&lt;&gt;"", B16813&lt;&gt;"-"),SUBSTITUTE(SUBSTITUTE(B16813,"-","")," ",""),A16813)</f>
        <v>4057933P01</v>
      </c>
      <c r="I16813" t="str">
        <f t="shared" si="1313"/>
        <v>KOMPLET GORNJIH LEŽAJA PREDNJEG</v>
      </c>
      <c r="J16813">
        <f t="shared" si="1314"/>
        <v>16.522666666666666</v>
      </c>
      <c r="K16813" t="str">
        <f t="shared" si="1315"/>
        <v/>
      </c>
    </row>
    <row r="16814" spans="1:11" x14ac:dyDescent="0.25">
      <c r="A16814" t="s">
        <v>30124</v>
      </c>
      <c r="B16814" s="1" t="s">
        <v>30125</v>
      </c>
      <c r="C16814" t="s">
        <v>5621</v>
      </c>
      <c r="D16814" t="s">
        <v>9</v>
      </c>
      <c r="E16814">
        <v>1</v>
      </c>
      <c r="F16814">
        <v>3671.04</v>
      </c>
      <c r="G16814" t="str">
        <f t="shared" si="1312"/>
        <v>BLUEPRINTADN18048</v>
      </c>
      <c r="H16814" t="str">
        <f t="shared" si="1316"/>
        <v>3752101W25</v>
      </c>
      <c r="I16814" t="str">
        <f t="shared" si="1313"/>
        <v>LEŽAJ KARDANSKOG VRATILA</v>
      </c>
      <c r="J16814">
        <f t="shared" si="1314"/>
        <v>30.591999999999999</v>
      </c>
      <c r="K16814" t="str">
        <f t="shared" si="1315"/>
        <v/>
      </c>
    </row>
    <row r="16815" spans="1:11" x14ac:dyDescent="0.25">
      <c r="A16815" t="s">
        <v>30126</v>
      </c>
      <c r="B16815" s="1" t="s">
        <v>30127</v>
      </c>
      <c r="C16815" t="s">
        <v>2207</v>
      </c>
      <c r="D16815" t="s">
        <v>9</v>
      </c>
      <c r="E16815">
        <v>1</v>
      </c>
      <c r="F16815">
        <v>66.56</v>
      </c>
      <c r="G16815" t="str">
        <f t="shared" si="1312"/>
        <v>BLUEPRINTADN18049</v>
      </c>
      <c r="H16815" t="str">
        <f t="shared" si="1316"/>
        <v>55046G8300</v>
      </c>
      <c r="I16815" t="str">
        <f t="shared" si="1313"/>
        <v>SILEN BLOK</v>
      </c>
      <c r="J16815">
        <f t="shared" si="1314"/>
        <v>0.55466666666666664</v>
      </c>
      <c r="K16815" t="str">
        <f t="shared" si="1315"/>
        <v/>
      </c>
    </row>
    <row r="16816" spans="1:11" x14ac:dyDescent="0.25">
      <c r="A16816" t="s">
        <v>30128</v>
      </c>
      <c r="B16816" s="1" t="s">
        <v>30129</v>
      </c>
      <c r="C16816" t="s">
        <v>5665</v>
      </c>
      <c r="D16816" t="s">
        <v>9</v>
      </c>
      <c r="E16816">
        <v>1</v>
      </c>
      <c r="F16816">
        <v>1172.48</v>
      </c>
      <c r="G16816" t="str">
        <f t="shared" si="1312"/>
        <v>BLUEPRINTADN180500</v>
      </c>
      <c r="H16816" t="str">
        <f t="shared" si="1316"/>
        <v>5432050Y12</v>
      </c>
      <c r="I16816" t="str">
        <f t="shared" si="1313"/>
        <v>NOSAČ AMORTIZERA</v>
      </c>
      <c r="J16816">
        <f t="shared" si="1314"/>
        <v>9.7706666666666671</v>
      </c>
      <c r="K16816" t="str">
        <f t="shared" si="1315"/>
        <v/>
      </c>
    </row>
    <row r="16817" spans="1:11" x14ac:dyDescent="0.25">
      <c r="A16817" t="s">
        <v>30130</v>
      </c>
      <c r="B16817" s="1" t="s">
        <v>30131</v>
      </c>
      <c r="C16817" t="s">
        <v>5665</v>
      </c>
      <c r="D16817" t="s">
        <v>9</v>
      </c>
      <c r="E16817">
        <v>1</v>
      </c>
      <c r="F16817">
        <v>3511.04</v>
      </c>
      <c r="G16817" t="str">
        <f t="shared" si="1312"/>
        <v>BLUEPRINTADN180501C</v>
      </c>
      <c r="H16817" t="str">
        <f t="shared" si="1316"/>
        <v>5532231U10</v>
      </c>
      <c r="I16817" t="str">
        <f t="shared" si="1313"/>
        <v>NOSAČ AMORTIZERA</v>
      </c>
      <c r="J16817">
        <f t="shared" si="1314"/>
        <v>29.258666666666667</v>
      </c>
      <c r="K16817" t="str">
        <f t="shared" si="1315"/>
        <v/>
      </c>
    </row>
    <row r="16818" spans="1:11" x14ac:dyDescent="0.25">
      <c r="A16818" t="s">
        <v>30132</v>
      </c>
      <c r="B16818" s="1" t="s">
        <v>30133</v>
      </c>
      <c r="C16818" t="s">
        <v>5665</v>
      </c>
      <c r="D16818" t="s">
        <v>9</v>
      </c>
      <c r="E16818">
        <v>1</v>
      </c>
      <c r="F16818">
        <v>5167.3599999999997</v>
      </c>
      <c r="G16818" t="str">
        <f t="shared" si="1312"/>
        <v>BLUEPRINTADN180502C</v>
      </c>
      <c r="H16818" t="str">
        <f t="shared" si="1316"/>
        <v>553202F000</v>
      </c>
      <c r="I16818" t="str">
        <f t="shared" si="1313"/>
        <v>NOSAČ AMORTIZERA</v>
      </c>
      <c r="J16818">
        <f t="shared" si="1314"/>
        <v>43.06133333333333</v>
      </c>
      <c r="K16818" t="str">
        <f t="shared" si="1315"/>
        <v/>
      </c>
    </row>
    <row r="16819" spans="1:11" x14ac:dyDescent="0.25">
      <c r="A16819" t="s">
        <v>30134</v>
      </c>
      <c r="B16819" s="1" t="s">
        <v>30135</v>
      </c>
      <c r="C16819" t="s">
        <v>5665</v>
      </c>
      <c r="D16819" t="s">
        <v>9</v>
      </c>
      <c r="E16819">
        <v>1</v>
      </c>
      <c r="F16819">
        <v>2007.04</v>
      </c>
      <c r="G16819" t="str">
        <f t="shared" si="1312"/>
        <v>BLUEPRINTADN180503</v>
      </c>
      <c r="H16819" t="str">
        <f t="shared" si="1316"/>
        <v>5432065E00</v>
      </c>
      <c r="I16819" t="str">
        <f t="shared" si="1313"/>
        <v>NOSAČ AMORTIZERA</v>
      </c>
      <c r="J16819">
        <f t="shared" si="1314"/>
        <v>16.725333333333332</v>
      </c>
      <c r="K16819" t="str">
        <f t="shared" si="1315"/>
        <v/>
      </c>
    </row>
    <row r="16820" spans="1:11" x14ac:dyDescent="0.25">
      <c r="A16820" t="s">
        <v>30136</v>
      </c>
      <c r="B16820" s="1" t="s">
        <v>30137</v>
      </c>
      <c r="C16820" t="s">
        <v>5665</v>
      </c>
      <c r="D16820" t="s">
        <v>9</v>
      </c>
      <c r="E16820">
        <v>1</v>
      </c>
      <c r="F16820">
        <v>2315.52</v>
      </c>
      <c r="G16820" t="str">
        <f t="shared" si="1312"/>
        <v>BLUEPRINTADN180504</v>
      </c>
      <c r="H16820" t="str">
        <f t="shared" si="1316"/>
        <v>54321BC40A</v>
      </c>
      <c r="I16820" t="str">
        <f t="shared" si="1313"/>
        <v>NOSAČ AMORTIZERA</v>
      </c>
      <c r="J16820">
        <f t="shared" si="1314"/>
        <v>19.295999999999999</v>
      </c>
      <c r="K16820" t="str">
        <f t="shared" si="1315"/>
        <v/>
      </c>
    </row>
    <row r="16821" spans="1:11" x14ac:dyDescent="0.25">
      <c r="A16821" t="s">
        <v>30138</v>
      </c>
      <c r="B16821" s="1" t="s">
        <v>30139</v>
      </c>
      <c r="C16821" t="s">
        <v>5665</v>
      </c>
      <c r="D16821" t="s">
        <v>9</v>
      </c>
      <c r="E16821">
        <v>1</v>
      </c>
      <c r="F16821">
        <v>2315.52</v>
      </c>
      <c r="G16821" t="str">
        <f t="shared" si="1312"/>
        <v>BLUEPRINTADN180505</v>
      </c>
      <c r="H16821" t="str">
        <f t="shared" si="1316"/>
        <v>54320BC40A</v>
      </c>
      <c r="I16821" t="str">
        <f t="shared" si="1313"/>
        <v>NOSAČ AMORTIZERA</v>
      </c>
      <c r="J16821">
        <f t="shared" si="1314"/>
        <v>19.295999999999999</v>
      </c>
      <c r="K16821" t="str">
        <f t="shared" si="1315"/>
        <v/>
      </c>
    </row>
    <row r="16822" spans="1:11" x14ac:dyDescent="0.25">
      <c r="A16822" t="s">
        <v>30140</v>
      </c>
      <c r="B16822" s="1" t="s">
        <v>30141</v>
      </c>
      <c r="C16822" t="s">
        <v>2202</v>
      </c>
      <c r="D16822" t="s">
        <v>9</v>
      </c>
      <c r="E16822">
        <v>1</v>
      </c>
      <c r="F16822">
        <v>593.91999999999996</v>
      </c>
      <c r="G16822" t="str">
        <f t="shared" si="1312"/>
        <v>BLUEPRINTADN180506C</v>
      </c>
      <c r="H16822" t="str">
        <f t="shared" si="1316"/>
        <v>56243VC220</v>
      </c>
      <c r="I16822" t="str">
        <f t="shared" si="1313"/>
        <v>¬AURA STABILIZATORSKE ŠIPKE</v>
      </c>
      <c r="J16822">
        <f t="shared" si="1314"/>
        <v>4.9493333333333327</v>
      </c>
      <c r="K16822" t="str">
        <f t="shared" si="1315"/>
        <v/>
      </c>
    </row>
    <row r="16823" spans="1:11" x14ac:dyDescent="0.25">
      <c r="A16823" t="s">
        <v>30142</v>
      </c>
      <c r="B16823" s="1" t="s">
        <v>30143</v>
      </c>
      <c r="C16823" t="s">
        <v>2202</v>
      </c>
      <c r="D16823" t="s">
        <v>9</v>
      </c>
      <c r="E16823">
        <v>1</v>
      </c>
      <c r="F16823">
        <v>584.96</v>
      </c>
      <c r="G16823" t="str">
        <f t="shared" si="1312"/>
        <v>BLUEPRINTADN180507C</v>
      </c>
      <c r="H16823" t="str">
        <f t="shared" si="1316"/>
        <v>546134P006</v>
      </c>
      <c r="I16823" t="str">
        <f t="shared" si="1313"/>
        <v>¬AURA STABILIZATORSKE ŠIPKE</v>
      </c>
      <c r="J16823">
        <f t="shared" si="1314"/>
        <v>4.8746666666666671</v>
      </c>
      <c r="K16823" t="str">
        <f t="shared" si="1315"/>
        <v/>
      </c>
    </row>
    <row r="16824" spans="1:11" x14ac:dyDescent="0.25">
      <c r="A16824" t="s">
        <v>30144</v>
      </c>
      <c r="B16824" s="1" t="s">
        <v>30145</v>
      </c>
      <c r="C16824" t="s">
        <v>2202</v>
      </c>
      <c r="D16824" t="s">
        <v>9</v>
      </c>
      <c r="E16824">
        <v>1</v>
      </c>
      <c r="F16824">
        <v>844.8</v>
      </c>
      <c r="G16824" t="str">
        <f t="shared" si="1312"/>
        <v>BLUEPRINTADN180508C</v>
      </c>
      <c r="H16824" t="str">
        <f t="shared" si="1316"/>
        <v>5461365F06</v>
      </c>
      <c r="I16824" t="str">
        <f t="shared" si="1313"/>
        <v>¬AURA STABILIZATORSKE ŠIPKE</v>
      </c>
      <c r="J16824">
        <f t="shared" si="1314"/>
        <v>7.04</v>
      </c>
      <c r="K16824" t="str">
        <f t="shared" si="1315"/>
        <v/>
      </c>
    </row>
    <row r="16825" spans="1:11" x14ac:dyDescent="0.25">
      <c r="A16825" t="s">
        <v>30146</v>
      </c>
      <c r="C16825" t="s">
        <v>2207</v>
      </c>
      <c r="D16825" t="s">
        <v>9</v>
      </c>
      <c r="E16825">
        <v>1</v>
      </c>
      <c r="F16825">
        <v>207.36</v>
      </c>
      <c r="G16825" t="str">
        <f t="shared" si="1312"/>
        <v>BLUEPRINTADN180509</v>
      </c>
      <c r="H16825" t="str">
        <f t="shared" si="1316"/>
        <v>ADN180509</v>
      </c>
      <c r="I16825" t="str">
        <f t="shared" si="1313"/>
        <v>SILEN BLOK</v>
      </c>
      <c r="J16825">
        <f t="shared" si="1314"/>
        <v>1.7280000000000002</v>
      </c>
      <c r="K16825" t="str">
        <f t="shared" si="1315"/>
        <v/>
      </c>
    </row>
    <row r="16826" spans="1:11" x14ac:dyDescent="0.25">
      <c r="A16826" t="s">
        <v>30147</v>
      </c>
      <c r="B16826" s="1" t="s">
        <v>30148</v>
      </c>
      <c r="C16826" t="s">
        <v>2202</v>
      </c>
      <c r="D16826" t="s">
        <v>9</v>
      </c>
      <c r="E16826">
        <v>1</v>
      </c>
      <c r="F16826">
        <v>800</v>
      </c>
      <c r="G16826" t="str">
        <f t="shared" si="1312"/>
        <v>BLUEPRINTADN180509C</v>
      </c>
      <c r="H16826" t="str">
        <f t="shared" si="1316"/>
        <v>546138H318</v>
      </c>
      <c r="I16826" t="str">
        <f t="shared" si="1313"/>
        <v>¬AURA STABILIZATORSKE ŠIPKE</v>
      </c>
      <c r="J16826">
        <f t="shared" si="1314"/>
        <v>6.666666666666667</v>
      </c>
      <c r="K16826" t="str">
        <f t="shared" si="1315"/>
        <v/>
      </c>
    </row>
    <row r="16827" spans="1:11" x14ac:dyDescent="0.25">
      <c r="A16827" t="s">
        <v>30149</v>
      </c>
      <c r="B16827" s="1" t="s">
        <v>30150</v>
      </c>
      <c r="C16827" t="s">
        <v>2202</v>
      </c>
      <c r="D16827" t="s">
        <v>9</v>
      </c>
      <c r="E16827">
        <v>1</v>
      </c>
      <c r="F16827">
        <v>348.16</v>
      </c>
      <c r="G16827" t="str">
        <f t="shared" si="1312"/>
        <v>BLUEPRINTADN180510</v>
      </c>
      <c r="H16827" t="str">
        <f t="shared" si="1316"/>
        <v>54613EA520</v>
      </c>
      <c r="I16827" t="str">
        <f t="shared" si="1313"/>
        <v>¬AURA STABILIZATORSKE ŠIPKE</v>
      </c>
      <c r="J16827">
        <f t="shared" si="1314"/>
        <v>2.9013333333333335</v>
      </c>
      <c r="K16827" t="str">
        <f t="shared" si="1315"/>
        <v/>
      </c>
    </row>
    <row r="16828" spans="1:11" x14ac:dyDescent="0.25">
      <c r="A16828" t="s">
        <v>30151</v>
      </c>
      <c r="B16828" s="1" t="s">
        <v>30152</v>
      </c>
      <c r="C16828" t="s">
        <v>5631</v>
      </c>
      <c r="D16828" t="s">
        <v>9</v>
      </c>
      <c r="E16828">
        <v>1</v>
      </c>
      <c r="F16828">
        <v>627.20000000000005</v>
      </c>
      <c r="G16828" t="str">
        <f t="shared" si="1312"/>
        <v>BLUEPRINTADN180511</v>
      </c>
      <c r="H16828" t="str">
        <f t="shared" si="1316"/>
        <v>546139X502</v>
      </c>
      <c r="I16828" t="str">
        <f t="shared" si="1313"/>
        <v>NOSAČ STABILIZATORA</v>
      </c>
      <c r="J16828">
        <f t="shared" si="1314"/>
        <v>5.2266666666666675</v>
      </c>
      <c r="K16828" t="str">
        <f t="shared" si="1315"/>
        <v/>
      </c>
    </row>
    <row r="16829" spans="1:11" x14ac:dyDescent="0.25">
      <c r="A16829" t="s">
        <v>30153</v>
      </c>
      <c r="B16829" s="1" t="s">
        <v>30154</v>
      </c>
      <c r="C16829" t="s">
        <v>2207</v>
      </c>
      <c r="D16829" t="s">
        <v>9</v>
      </c>
      <c r="E16829">
        <v>1</v>
      </c>
      <c r="F16829">
        <v>691.2</v>
      </c>
      <c r="G16829" t="str">
        <f t="shared" si="1312"/>
        <v>BLUEPRINTADN18052</v>
      </c>
      <c r="H16829" t="str">
        <f t="shared" si="1316"/>
        <v>546134M720</v>
      </c>
      <c r="I16829" t="str">
        <f t="shared" si="1313"/>
        <v>SILEN BLOK</v>
      </c>
      <c r="J16829">
        <f t="shared" si="1314"/>
        <v>5.7600000000000007</v>
      </c>
      <c r="K16829" t="str">
        <f t="shared" si="1315"/>
        <v/>
      </c>
    </row>
    <row r="16830" spans="1:11" x14ac:dyDescent="0.25">
      <c r="A16830" t="s">
        <v>30155</v>
      </c>
      <c r="B16830" s="1" t="s">
        <v>30156</v>
      </c>
      <c r="C16830" t="s">
        <v>2207</v>
      </c>
      <c r="D16830" t="s">
        <v>9</v>
      </c>
      <c r="E16830">
        <v>1</v>
      </c>
      <c r="F16830">
        <v>480</v>
      </c>
      <c r="G16830" t="str">
        <f t="shared" si="1312"/>
        <v>BLUEPRINTADN18053</v>
      </c>
      <c r="H16830" t="str">
        <f t="shared" si="1316"/>
        <v>54613AU102</v>
      </c>
      <c r="I16830" t="str">
        <f t="shared" si="1313"/>
        <v>SILEN BLOK</v>
      </c>
      <c r="J16830">
        <f t="shared" si="1314"/>
        <v>4</v>
      </c>
      <c r="K16830" t="str">
        <f t="shared" si="1315"/>
        <v/>
      </c>
    </row>
    <row r="16831" spans="1:11" x14ac:dyDescent="0.25">
      <c r="A16831" t="s">
        <v>30157</v>
      </c>
      <c r="B16831" s="1" t="s">
        <v>30158</v>
      </c>
      <c r="C16831" t="s">
        <v>2202</v>
      </c>
      <c r="D16831" t="s">
        <v>9</v>
      </c>
      <c r="E16831">
        <v>1</v>
      </c>
      <c r="F16831">
        <v>270.08</v>
      </c>
      <c r="G16831" t="str">
        <f t="shared" si="1312"/>
        <v>BLUEPRINTADN18054</v>
      </c>
      <c r="H16831" t="str">
        <f t="shared" si="1316"/>
        <v>546139Y016</v>
      </c>
      <c r="I16831" t="str">
        <f t="shared" si="1313"/>
        <v>¬AURA STABILIZATORSKE ŠIPKE</v>
      </c>
      <c r="J16831">
        <f t="shared" si="1314"/>
        <v>2.2506666666666666</v>
      </c>
      <c r="K16831" t="str">
        <f t="shared" si="1315"/>
        <v/>
      </c>
    </row>
    <row r="16832" spans="1:11" x14ac:dyDescent="0.25">
      <c r="A16832" t="s">
        <v>30159</v>
      </c>
      <c r="B16832" s="1" t="s">
        <v>30160</v>
      </c>
      <c r="C16832" t="s">
        <v>2202</v>
      </c>
      <c r="D16832" t="s">
        <v>9</v>
      </c>
      <c r="E16832">
        <v>1</v>
      </c>
      <c r="F16832">
        <v>299.52</v>
      </c>
      <c r="G16832" t="str">
        <f t="shared" si="1312"/>
        <v>BLUEPRINTADN18055</v>
      </c>
      <c r="H16832" t="str">
        <f t="shared" si="1316"/>
        <v>54613VB010</v>
      </c>
      <c r="I16832" t="str">
        <f t="shared" si="1313"/>
        <v>¬AURA STABILIZATORSKE ŠIPKE</v>
      </c>
      <c r="J16832">
        <f t="shared" si="1314"/>
        <v>2.496</v>
      </c>
      <c r="K16832" t="str">
        <f t="shared" si="1315"/>
        <v/>
      </c>
    </row>
    <row r="16833" spans="1:11" x14ac:dyDescent="0.25">
      <c r="A16833" t="s">
        <v>30161</v>
      </c>
      <c r="B16833" s="1" t="s">
        <v>30162</v>
      </c>
      <c r="C16833" t="s">
        <v>2202</v>
      </c>
      <c r="D16833" t="s">
        <v>9</v>
      </c>
      <c r="E16833">
        <v>1</v>
      </c>
      <c r="F16833">
        <v>715.52</v>
      </c>
      <c r="G16833" t="str">
        <f t="shared" si="1312"/>
        <v>BLUEPRINTADN18056</v>
      </c>
      <c r="H16833" t="str">
        <f t="shared" si="1316"/>
        <v>54613ED001</v>
      </c>
      <c r="I16833" t="str">
        <f t="shared" si="1313"/>
        <v>¬AURA STABILIZATORSKE ŠIPKE</v>
      </c>
      <c r="J16833">
        <f t="shared" si="1314"/>
        <v>5.9626666666666663</v>
      </c>
      <c r="K16833" t="str">
        <f t="shared" si="1315"/>
        <v/>
      </c>
    </row>
    <row r="16834" spans="1:11" x14ac:dyDescent="0.25">
      <c r="A16834" t="s">
        <v>30163</v>
      </c>
      <c r="B16834" s="1" t="s">
        <v>30164</v>
      </c>
      <c r="C16834" t="s">
        <v>2202</v>
      </c>
      <c r="D16834" t="s">
        <v>9</v>
      </c>
      <c r="E16834">
        <v>1</v>
      </c>
      <c r="F16834">
        <v>262.39999999999998</v>
      </c>
      <c r="G16834" t="str">
        <f t="shared" si="1312"/>
        <v>BLUEPRINTADN18057</v>
      </c>
      <c r="H16834" t="str">
        <f t="shared" si="1316"/>
        <v>54613VC223</v>
      </c>
      <c r="I16834" t="str">
        <f t="shared" si="1313"/>
        <v>¬AURA STABILIZATORSKE ŠIPKE</v>
      </c>
      <c r="J16834">
        <f t="shared" si="1314"/>
        <v>2.1866666666666665</v>
      </c>
      <c r="K16834" t="str">
        <f t="shared" si="1315"/>
        <v/>
      </c>
    </row>
    <row r="16835" spans="1:11" x14ac:dyDescent="0.25">
      <c r="A16835" t="s">
        <v>30165</v>
      </c>
      <c r="B16835" s="1" t="s">
        <v>30166</v>
      </c>
      <c r="C16835" t="s">
        <v>2202</v>
      </c>
      <c r="D16835" t="s">
        <v>9</v>
      </c>
      <c r="E16835">
        <v>1</v>
      </c>
      <c r="F16835">
        <v>558.08000000000004</v>
      </c>
      <c r="G16835" t="str">
        <f t="shared" ref="G16835:G16898" si="1317">"BLUEPRINT"&amp;A16835</f>
        <v>BLUEPRINTADN18058</v>
      </c>
      <c r="H16835" t="str">
        <f t="shared" si="1316"/>
        <v>54613BC21A</v>
      </c>
      <c r="I16835" t="str">
        <f t="shared" ref="I16835:I16898" si="1318">UPPER(C16835)</f>
        <v>¬AURA STABILIZATORSKE ŠIPKE</v>
      </c>
      <c r="J16835">
        <f t="shared" ref="J16835:J16898" si="1319">F16835/120</f>
        <v>4.6506666666666669</v>
      </c>
      <c r="K16835" t="str">
        <f t="shared" ref="K16835:K16898" si="1320">IF(E16835&gt;1,"nesto", "")</f>
        <v/>
      </c>
    </row>
    <row r="16836" spans="1:11" x14ac:dyDescent="0.25">
      <c r="A16836" t="s">
        <v>30167</v>
      </c>
      <c r="B16836" s="1" t="s">
        <v>30168</v>
      </c>
      <c r="C16836" t="s">
        <v>2202</v>
      </c>
      <c r="D16836" t="s">
        <v>9</v>
      </c>
      <c r="E16836">
        <v>1</v>
      </c>
      <c r="F16836">
        <v>732.16</v>
      </c>
      <c r="G16836" t="str">
        <f t="shared" si="1317"/>
        <v>BLUEPRINTADN18059</v>
      </c>
      <c r="H16836" t="str">
        <f t="shared" si="1316"/>
        <v>54613JD04A</v>
      </c>
      <c r="I16836" t="str">
        <f t="shared" si="1318"/>
        <v>¬AURA STABILIZATORSKE ŠIPKE</v>
      </c>
      <c r="J16836">
        <f t="shared" si="1319"/>
        <v>6.1013333333333328</v>
      </c>
      <c r="K16836" t="str">
        <f t="shared" si="1320"/>
        <v/>
      </c>
    </row>
    <row r="16837" spans="1:11" x14ac:dyDescent="0.25">
      <c r="A16837" t="s">
        <v>30169</v>
      </c>
      <c r="B16837" s="1" t="s">
        <v>30170</v>
      </c>
      <c r="C16837" t="s">
        <v>2202</v>
      </c>
      <c r="D16837" t="s">
        <v>9</v>
      </c>
      <c r="E16837">
        <v>1</v>
      </c>
      <c r="F16837">
        <v>648.96</v>
      </c>
      <c r="G16837" t="str">
        <f t="shared" si="1317"/>
        <v>BLUEPRINTADN18060</v>
      </c>
      <c r="H16837" t="str">
        <f t="shared" si="1316"/>
        <v>54613JG02A</v>
      </c>
      <c r="I16837" t="str">
        <f t="shared" si="1318"/>
        <v>¬AURA STABILIZATORSKE ŠIPKE</v>
      </c>
      <c r="J16837">
        <f t="shared" si="1319"/>
        <v>5.4080000000000004</v>
      </c>
      <c r="K16837" t="str">
        <f t="shared" si="1320"/>
        <v/>
      </c>
    </row>
    <row r="16838" spans="1:11" x14ac:dyDescent="0.25">
      <c r="A16838" t="s">
        <v>30171</v>
      </c>
      <c r="B16838" s="1" t="s">
        <v>30172</v>
      </c>
      <c r="C16838" t="s">
        <v>2202</v>
      </c>
      <c r="D16838" t="s">
        <v>9</v>
      </c>
      <c r="E16838">
        <v>1</v>
      </c>
      <c r="F16838">
        <v>604.16</v>
      </c>
      <c r="G16838" t="str">
        <f t="shared" si="1317"/>
        <v>BLUEPRINTADN18061</v>
      </c>
      <c r="H16838" t="str">
        <f t="shared" si="1316"/>
        <v>54613JG17C</v>
      </c>
      <c r="I16838" t="str">
        <f t="shared" si="1318"/>
        <v>¬AURA STABILIZATORSKE ŠIPKE</v>
      </c>
      <c r="J16838">
        <f t="shared" si="1319"/>
        <v>5.0346666666666664</v>
      </c>
      <c r="K16838" t="str">
        <f t="shared" si="1320"/>
        <v/>
      </c>
    </row>
    <row r="16839" spans="1:11" x14ac:dyDescent="0.25">
      <c r="A16839" t="s">
        <v>30173</v>
      </c>
      <c r="B16839" s="1" t="s">
        <v>30174</v>
      </c>
      <c r="C16839" t="s">
        <v>2202</v>
      </c>
      <c r="D16839" t="s">
        <v>9</v>
      </c>
      <c r="E16839">
        <v>1</v>
      </c>
      <c r="F16839">
        <v>307.2</v>
      </c>
      <c r="G16839" t="str">
        <f t="shared" si="1317"/>
        <v>BLUEPRINTADN18062</v>
      </c>
      <c r="H16839" t="str">
        <f t="shared" si="1316"/>
        <v>546130F001</v>
      </c>
      <c r="I16839" t="str">
        <f t="shared" si="1318"/>
        <v>¬AURA STABILIZATORSKE ŠIPKE</v>
      </c>
      <c r="J16839">
        <f t="shared" si="1319"/>
        <v>2.56</v>
      </c>
      <c r="K16839" t="str">
        <f t="shared" si="1320"/>
        <v/>
      </c>
    </row>
    <row r="16840" spans="1:11" x14ac:dyDescent="0.25">
      <c r="A16840" t="s">
        <v>30175</v>
      </c>
      <c r="B16840" s="1" t="s">
        <v>30176</v>
      </c>
      <c r="C16840" t="s">
        <v>2202</v>
      </c>
      <c r="D16840" t="s">
        <v>9</v>
      </c>
      <c r="E16840">
        <v>1</v>
      </c>
      <c r="F16840">
        <v>276.48</v>
      </c>
      <c r="G16840" t="str">
        <f t="shared" si="1317"/>
        <v>BLUEPRINTADN18063</v>
      </c>
      <c r="H16840" t="str">
        <f t="shared" si="1316"/>
        <v>546130X800</v>
      </c>
      <c r="I16840" t="str">
        <f t="shared" si="1318"/>
        <v>¬AURA STABILIZATORSKE ŠIPKE</v>
      </c>
      <c r="J16840">
        <f t="shared" si="1319"/>
        <v>2.3040000000000003</v>
      </c>
      <c r="K16840" t="str">
        <f t="shared" si="1320"/>
        <v/>
      </c>
    </row>
    <row r="16841" spans="1:11" x14ac:dyDescent="0.25">
      <c r="A16841" t="s">
        <v>30177</v>
      </c>
      <c r="B16841" s="1" t="s">
        <v>30178</v>
      </c>
      <c r="C16841" t="s">
        <v>2202</v>
      </c>
      <c r="D16841" t="s">
        <v>9</v>
      </c>
      <c r="E16841">
        <v>1</v>
      </c>
      <c r="F16841">
        <v>480</v>
      </c>
      <c r="G16841" t="str">
        <f t="shared" si="1317"/>
        <v>BLUEPRINTADN18064</v>
      </c>
      <c r="H16841" t="str">
        <f t="shared" si="1316"/>
        <v>546137F001</v>
      </c>
      <c r="I16841" t="str">
        <f t="shared" si="1318"/>
        <v>¬AURA STABILIZATORSKE ŠIPKE</v>
      </c>
      <c r="J16841">
        <f t="shared" si="1319"/>
        <v>4</v>
      </c>
      <c r="K16841" t="str">
        <f t="shared" si="1320"/>
        <v/>
      </c>
    </row>
    <row r="16842" spans="1:11" x14ac:dyDescent="0.25">
      <c r="A16842" t="s">
        <v>30179</v>
      </c>
      <c r="B16842" s="1" t="s">
        <v>30180</v>
      </c>
      <c r="C16842" t="s">
        <v>2202</v>
      </c>
      <c r="D16842" t="s">
        <v>9</v>
      </c>
      <c r="E16842">
        <v>1</v>
      </c>
      <c r="F16842">
        <v>413.44</v>
      </c>
      <c r="G16842" t="str">
        <f t="shared" si="1317"/>
        <v>BLUEPRINTADN18065</v>
      </c>
      <c r="H16842" t="str">
        <f t="shared" si="1316"/>
        <v>546139C105</v>
      </c>
      <c r="I16842" t="str">
        <f t="shared" si="1318"/>
        <v>¬AURA STABILIZATORSKE ŠIPKE</v>
      </c>
      <c r="J16842">
        <f t="shared" si="1319"/>
        <v>3.4453333333333331</v>
      </c>
      <c r="K16842" t="str">
        <f t="shared" si="1320"/>
        <v/>
      </c>
    </row>
    <row r="16843" spans="1:11" x14ac:dyDescent="0.25">
      <c r="A16843" t="s">
        <v>30181</v>
      </c>
      <c r="B16843" s="1" t="s">
        <v>30182</v>
      </c>
      <c r="C16843" t="s">
        <v>2202</v>
      </c>
      <c r="D16843" t="s">
        <v>9</v>
      </c>
      <c r="E16843">
        <v>1</v>
      </c>
      <c r="F16843">
        <v>579.84</v>
      </c>
      <c r="G16843" t="str">
        <f t="shared" si="1317"/>
        <v>BLUEPRINTADN18066</v>
      </c>
      <c r="H16843" t="str">
        <f t="shared" si="1316"/>
        <v>546139U000</v>
      </c>
      <c r="I16843" t="str">
        <f t="shared" si="1318"/>
        <v>¬AURA STABILIZATORSKE ŠIPKE</v>
      </c>
      <c r="J16843">
        <f t="shared" si="1319"/>
        <v>4.8319999999999999</v>
      </c>
      <c r="K16843" t="str">
        <f t="shared" si="1320"/>
        <v/>
      </c>
    </row>
    <row r="16844" spans="1:11" x14ac:dyDescent="0.25">
      <c r="A16844" t="s">
        <v>30183</v>
      </c>
      <c r="B16844" s="1" t="s">
        <v>30184</v>
      </c>
      <c r="C16844" t="s">
        <v>2202</v>
      </c>
      <c r="D16844" t="s">
        <v>9</v>
      </c>
      <c r="E16844">
        <v>1</v>
      </c>
      <c r="F16844">
        <v>385.28</v>
      </c>
      <c r="G16844" t="str">
        <f t="shared" si="1317"/>
        <v>BLUEPRINTADN18067</v>
      </c>
      <c r="H16844" t="str">
        <f t="shared" si="1316"/>
        <v>54613AV620</v>
      </c>
      <c r="I16844" t="str">
        <f t="shared" si="1318"/>
        <v>¬AURA STABILIZATORSKE ŠIPKE</v>
      </c>
      <c r="J16844">
        <f t="shared" si="1319"/>
        <v>3.2106666666666666</v>
      </c>
      <c r="K16844" t="str">
        <f t="shared" si="1320"/>
        <v/>
      </c>
    </row>
    <row r="16845" spans="1:11" x14ac:dyDescent="0.25">
      <c r="A16845" t="s">
        <v>30185</v>
      </c>
      <c r="B16845" s="1" t="s">
        <v>30186</v>
      </c>
      <c r="C16845" t="s">
        <v>2202</v>
      </c>
      <c r="D16845" t="s">
        <v>9</v>
      </c>
      <c r="E16845">
        <v>1</v>
      </c>
      <c r="F16845">
        <v>526.08000000000004</v>
      </c>
      <c r="G16845" t="str">
        <f t="shared" si="1317"/>
        <v>BLUEPRINTADN18068</v>
      </c>
      <c r="H16845" t="str">
        <f t="shared" si="1316"/>
        <v>54613BA000</v>
      </c>
      <c r="I16845" t="str">
        <f t="shared" si="1318"/>
        <v>¬AURA STABILIZATORSKE ŠIPKE</v>
      </c>
      <c r="J16845">
        <f t="shared" si="1319"/>
        <v>4.3840000000000003</v>
      </c>
      <c r="K16845" t="str">
        <f t="shared" si="1320"/>
        <v/>
      </c>
    </row>
    <row r="16846" spans="1:11" x14ac:dyDescent="0.25">
      <c r="A16846" t="s">
        <v>30187</v>
      </c>
      <c r="B16846" s="1" t="s">
        <v>30188</v>
      </c>
      <c r="C16846" t="s">
        <v>2202</v>
      </c>
      <c r="D16846" t="s">
        <v>9</v>
      </c>
      <c r="E16846">
        <v>1</v>
      </c>
      <c r="F16846">
        <v>782.08</v>
      </c>
      <c r="G16846" t="str">
        <f t="shared" si="1317"/>
        <v>BLUEPRINTADN18069</v>
      </c>
      <c r="H16846" t="str">
        <f t="shared" si="1316"/>
        <v>54613EA000</v>
      </c>
      <c r="I16846" t="str">
        <f t="shared" si="1318"/>
        <v>¬AURA STABILIZATORSKE ŠIPKE</v>
      </c>
      <c r="J16846">
        <f t="shared" si="1319"/>
        <v>6.5173333333333341</v>
      </c>
      <c r="K16846" t="str">
        <f t="shared" si="1320"/>
        <v/>
      </c>
    </row>
    <row r="16847" spans="1:11" x14ac:dyDescent="0.25">
      <c r="A16847" t="s">
        <v>30189</v>
      </c>
      <c r="B16847" s="1" t="s">
        <v>30190</v>
      </c>
      <c r="C16847" t="s">
        <v>2202</v>
      </c>
      <c r="D16847" t="s">
        <v>9</v>
      </c>
      <c r="E16847">
        <v>1</v>
      </c>
      <c r="F16847">
        <v>570.88</v>
      </c>
      <c r="G16847" t="str">
        <f t="shared" si="1317"/>
        <v>BLUEPRINTADN18070</v>
      </c>
      <c r="H16847" t="str">
        <f t="shared" si="1316"/>
        <v>54613JD03A</v>
      </c>
      <c r="I16847" t="str">
        <f t="shared" si="1318"/>
        <v>¬AURA STABILIZATORSKE ŠIPKE</v>
      </c>
      <c r="J16847">
        <f t="shared" si="1319"/>
        <v>4.7573333333333334</v>
      </c>
      <c r="K16847" t="str">
        <f t="shared" si="1320"/>
        <v/>
      </c>
    </row>
    <row r="16848" spans="1:11" x14ac:dyDescent="0.25">
      <c r="A16848" t="s">
        <v>30191</v>
      </c>
      <c r="C16848" t="s">
        <v>5631</v>
      </c>
      <c r="D16848" t="s">
        <v>9</v>
      </c>
      <c r="E16848">
        <v>1</v>
      </c>
      <c r="F16848">
        <v>204.8</v>
      </c>
      <c r="G16848" t="str">
        <f t="shared" si="1317"/>
        <v>BLUEPRINTADN18071</v>
      </c>
      <c r="H16848" t="str">
        <f t="shared" si="1316"/>
        <v>ADN18071</v>
      </c>
      <c r="I16848" t="str">
        <f t="shared" si="1318"/>
        <v>NOSAČ STABILIZATORA</v>
      </c>
      <c r="J16848">
        <f t="shared" si="1319"/>
        <v>1.7066666666666668</v>
      </c>
      <c r="K16848" t="str">
        <f t="shared" si="1320"/>
        <v/>
      </c>
    </row>
    <row r="16849" spans="1:11" x14ac:dyDescent="0.25">
      <c r="A16849" t="s">
        <v>30192</v>
      </c>
      <c r="B16849" s="1" t="s">
        <v>30193</v>
      </c>
      <c r="C16849" t="s">
        <v>2207</v>
      </c>
      <c r="D16849" t="s">
        <v>9</v>
      </c>
      <c r="E16849">
        <v>1</v>
      </c>
      <c r="F16849">
        <v>896</v>
      </c>
      <c r="G16849" t="str">
        <f t="shared" si="1317"/>
        <v>BLUEPRINTADN18072</v>
      </c>
      <c r="H16849" t="str">
        <f t="shared" si="1316"/>
        <v>545602S600</v>
      </c>
      <c r="I16849" t="str">
        <f t="shared" si="1318"/>
        <v>SILEN BLOK</v>
      </c>
      <c r="J16849">
        <f t="shared" si="1319"/>
        <v>7.4666666666666668</v>
      </c>
      <c r="K16849" t="str">
        <f t="shared" si="1320"/>
        <v/>
      </c>
    </row>
    <row r="16850" spans="1:11" x14ac:dyDescent="0.25">
      <c r="A16850" t="s">
        <v>30194</v>
      </c>
      <c r="B16850" s="1" t="s">
        <v>30195</v>
      </c>
      <c r="C16850" t="s">
        <v>5631</v>
      </c>
      <c r="D16850" t="s">
        <v>9</v>
      </c>
      <c r="E16850">
        <v>1</v>
      </c>
      <c r="F16850">
        <v>203.52</v>
      </c>
      <c r="G16850" t="str">
        <f t="shared" si="1317"/>
        <v>BLUEPRINTADN18073</v>
      </c>
      <c r="H16850" t="str">
        <f t="shared" si="1316"/>
        <v>54613VB002</v>
      </c>
      <c r="I16850" t="str">
        <f t="shared" si="1318"/>
        <v>NOSAČ STABILIZATORA</v>
      </c>
      <c r="J16850">
        <f t="shared" si="1319"/>
        <v>1.6960000000000002</v>
      </c>
      <c r="K16850" t="str">
        <f t="shared" si="1320"/>
        <v/>
      </c>
    </row>
    <row r="16851" spans="1:11" x14ac:dyDescent="0.25">
      <c r="A16851" t="s">
        <v>30196</v>
      </c>
      <c r="B16851" s="1" t="s">
        <v>30197</v>
      </c>
      <c r="C16851" t="s">
        <v>5631</v>
      </c>
      <c r="D16851" t="s">
        <v>9</v>
      </c>
      <c r="E16851">
        <v>1</v>
      </c>
      <c r="F16851">
        <v>157.44</v>
      </c>
      <c r="G16851" t="str">
        <f t="shared" si="1317"/>
        <v>BLUEPRINTADN18074</v>
      </c>
      <c r="H16851" t="str">
        <f t="shared" si="1316"/>
        <v>54613JD18C</v>
      </c>
      <c r="I16851" t="str">
        <f t="shared" si="1318"/>
        <v>NOSAČ STABILIZATORA</v>
      </c>
      <c r="J16851">
        <f t="shared" si="1319"/>
        <v>1.3120000000000001</v>
      </c>
      <c r="K16851" t="str">
        <f t="shared" si="1320"/>
        <v/>
      </c>
    </row>
    <row r="16852" spans="1:11" x14ac:dyDescent="0.25">
      <c r="A16852" t="s">
        <v>30198</v>
      </c>
      <c r="B16852" s="1" t="s">
        <v>30199</v>
      </c>
      <c r="C16852" t="s">
        <v>5631</v>
      </c>
      <c r="D16852" t="s">
        <v>9</v>
      </c>
      <c r="E16852">
        <v>1</v>
      </c>
      <c r="F16852">
        <v>344.32</v>
      </c>
      <c r="G16852" t="str">
        <f t="shared" si="1317"/>
        <v>BLUEPRINTADN18075</v>
      </c>
      <c r="H16852" t="str">
        <f t="shared" si="1316"/>
        <v>54613EL000</v>
      </c>
      <c r="I16852" t="str">
        <f t="shared" si="1318"/>
        <v>NOSAČ STABILIZATORA</v>
      </c>
      <c r="J16852">
        <f t="shared" si="1319"/>
        <v>2.8693333333333331</v>
      </c>
      <c r="K16852" t="str">
        <f t="shared" si="1320"/>
        <v/>
      </c>
    </row>
    <row r="16853" spans="1:11" x14ac:dyDescent="0.25">
      <c r="A16853" t="s">
        <v>30200</v>
      </c>
      <c r="B16853" s="1" t="s">
        <v>30201</v>
      </c>
      <c r="C16853" t="s">
        <v>5631</v>
      </c>
      <c r="D16853" t="s">
        <v>9</v>
      </c>
      <c r="E16853">
        <v>1</v>
      </c>
      <c r="F16853">
        <v>166.4</v>
      </c>
      <c r="G16853" t="str">
        <f t="shared" si="1317"/>
        <v>BLUEPRINTADN18076</v>
      </c>
      <c r="H16853" t="str">
        <f t="shared" si="1316"/>
        <v>546132S600</v>
      </c>
      <c r="I16853" t="str">
        <f t="shared" si="1318"/>
        <v>NOSAČ STABILIZATORA</v>
      </c>
      <c r="J16853">
        <f t="shared" si="1319"/>
        <v>1.3866666666666667</v>
      </c>
      <c r="K16853" t="str">
        <f t="shared" si="1320"/>
        <v/>
      </c>
    </row>
    <row r="16854" spans="1:11" x14ac:dyDescent="0.25">
      <c r="A16854" t="s">
        <v>30202</v>
      </c>
      <c r="B16854" s="1" t="s">
        <v>30203</v>
      </c>
      <c r="C16854" t="s">
        <v>5631</v>
      </c>
      <c r="D16854" t="s">
        <v>9</v>
      </c>
      <c r="E16854">
        <v>1</v>
      </c>
      <c r="F16854">
        <v>108.8</v>
      </c>
      <c r="G16854" t="str">
        <f t="shared" si="1317"/>
        <v>BLUEPRINTADN18077</v>
      </c>
      <c r="H16854" t="str">
        <f t="shared" si="1316"/>
        <v>54613W1410</v>
      </c>
      <c r="I16854" t="str">
        <f t="shared" si="1318"/>
        <v>NOSAČ STABILIZATORA</v>
      </c>
      <c r="J16854">
        <f t="shared" si="1319"/>
        <v>0.90666666666666662</v>
      </c>
      <c r="K16854" t="str">
        <f t="shared" si="1320"/>
        <v/>
      </c>
    </row>
    <row r="16855" spans="1:11" x14ac:dyDescent="0.25">
      <c r="A16855" t="s">
        <v>30204</v>
      </c>
      <c r="B16855" s="1" t="s">
        <v>30205</v>
      </c>
      <c r="C16855" t="s">
        <v>5631</v>
      </c>
      <c r="D16855" t="s">
        <v>9</v>
      </c>
      <c r="E16855">
        <v>1</v>
      </c>
      <c r="F16855">
        <v>288</v>
      </c>
      <c r="G16855" t="str">
        <f t="shared" si="1317"/>
        <v>BLUEPRINTADN18078</v>
      </c>
      <c r="H16855" t="str">
        <f t="shared" si="1316"/>
        <v>5461332G00</v>
      </c>
      <c r="I16855" t="str">
        <f t="shared" si="1318"/>
        <v>NOSAČ STABILIZATORA</v>
      </c>
      <c r="J16855">
        <f t="shared" si="1319"/>
        <v>2.4</v>
      </c>
      <c r="K16855" t="str">
        <f t="shared" si="1320"/>
        <v/>
      </c>
    </row>
    <row r="16856" spans="1:11" x14ac:dyDescent="0.25">
      <c r="A16856" t="s">
        <v>30206</v>
      </c>
      <c r="C16856" t="s">
        <v>5631</v>
      </c>
      <c r="D16856" t="s">
        <v>9</v>
      </c>
      <c r="E16856">
        <v>1</v>
      </c>
      <c r="F16856">
        <v>362.24</v>
      </c>
      <c r="G16856" t="str">
        <f t="shared" si="1317"/>
        <v>BLUEPRINTADN18079</v>
      </c>
      <c r="H16856" t="str">
        <f t="shared" si="1316"/>
        <v>ADN18079</v>
      </c>
      <c r="I16856" t="str">
        <f t="shared" si="1318"/>
        <v>NOSAČ STABILIZATORA</v>
      </c>
      <c r="J16856">
        <f t="shared" si="1319"/>
        <v>3.0186666666666668</v>
      </c>
      <c r="K16856" t="str">
        <f t="shared" si="1320"/>
        <v/>
      </c>
    </row>
    <row r="16857" spans="1:11" x14ac:dyDescent="0.25">
      <c r="A16857" t="s">
        <v>30207</v>
      </c>
      <c r="B16857" s="1" t="s">
        <v>30208</v>
      </c>
      <c r="C16857" t="s">
        <v>2240</v>
      </c>
      <c r="D16857" t="s">
        <v>9</v>
      </c>
      <c r="E16857">
        <v>1</v>
      </c>
      <c r="F16857">
        <v>4934.3999999999996</v>
      </c>
      <c r="G16857" t="str">
        <f t="shared" si="1317"/>
        <v>BLUEPRINTADN18080</v>
      </c>
      <c r="H16857" t="str">
        <f t="shared" si="1316"/>
        <v>11320BM500</v>
      </c>
      <c r="I16857" t="str">
        <f t="shared" si="1318"/>
        <v>NOSAČ MOTORA</v>
      </c>
      <c r="J16857">
        <f t="shared" si="1319"/>
        <v>41.12</v>
      </c>
      <c r="K16857" t="str">
        <f t="shared" si="1320"/>
        <v/>
      </c>
    </row>
    <row r="16858" spans="1:11" x14ac:dyDescent="0.25">
      <c r="A16858" t="s">
        <v>30209</v>
      </c>
      <c r="B16858" s="1" t="s">
        <v>30210</v>
      </c>
      <c r="C16858" t="s">
        <v>2240</v>
      </c>
      <c r="D16858" t="s">
        <v>9</v>
      </c>
      <c r="E16858">
        <v>1</v>
      </c>
      <c r="F16858">
        <v>4588.8</v>
      </c>
      <c r="G16858" t="str">
        <f t="shared" si="1317"/>
        <v>BLUEPRINTADN18081</v>
      </c>
      <c r="H16858" t="str">
        <f t="shared" si="1316"/>
        <v>11210BN702</v>
      </c>
      <c r="I16858" t="str">
        <f t="shared" si="1318"/>
        <v>NOSAČ MOTORA</v>
      </c>
      <c r="J16858">
        <f t="shared" si="1319"/>
        <v>38.24</v>
      </c>
      <c r="K16858" t="str">
        <f t="shared" si="1320"/>
        <v/>
      </c>
    </row>
    <row r="16859" spans="1:11" x14ac:dyDescent="0.25">
      <c r="A16859" t="s">
        <v>30211</v>
      </c>
      <c r="B16859" s="1" t="s">
        <v>30212</v>
      </c>
      <c r="C16859" t="s">
        <v>2240</v>
      </c>
      <c r="D16859" t="s">
        <v>9</v>
      </c>
      <c r="E16859">
        <v>1</v>
      </c>
      <c r="F16859">
        <v>2334.7199999999998</v>
      </c>
      <c r="G16859" t="str">
        <f t="shared" si="1317"/>
        <v>BLUEPRINTADN18082</v>
      </c>
      <c r="H16859" t="str">
        <f t="shared" si="1316"/>
        <v>11220BN700</v>
      </c>
      <c r="I16859" t="str">
        <f t="shared" si="1318"/>
        <v>NOSAČ MOTORA</v>
      </c>
      <c r="J16859">
        <f t="shared" si="1319"/>
        <v>19.456</v>
      </c>
      <c r="K16859" t="str">
        <f t="shared" si="1320"/>
        <v/>
      </c>
    </row>
    <row r="16860" spans="1:11" x14ac:dyDescent="0.25">
      <c r="A16860" t="s">
        <v>30213</v>
      </c>
      <c r="B16860" s="1" t="s">
        <v>30214</v>
      </c>
      <c r="C16860" t="s">
        <v>2240</v>
      </c>
      <c r="D16860" t="s">
        <v>9</v>
      </c>
      <c r="E16860">
        <v>1</v>
      </c>
      <c r="F16860">
        <v>2846.72</v>
      </c>
      <c r="G16860" t="str">
        <f t="shared" si="1317"/>
        <v>BLUEPRINTADN18083</v>
      </c>
      <c r="H16860" t="str">
        <f t="shared" si="1316"/>
        <v>11360AY600</v>
      </c>
      <c r="I16860" t="str">
        <f t="shared" si="1318"/>
        <v>NOSAČ MOTORA</v>
      </c>
      <c r="J16860">
        <f t="shared" si="1319"/>
        <v>23.722666666666665</v>
      </c>
      <c r="K16860" t="str">
        <f t="shared" si="1320"/>
        <v/>
      </c>
    </row>
    <row r="16861" spans="1:11" x14ac:dyDescent="0.25">
      <c r="A16861" t="s">
        <v>30215</v>
      </c>
      <c r="B16861" s="1" t="s">
        <v>30216</v>
      </c>
      <c r="C16861" t="s">
        <v>2240</v>
      </c>
      <c r="D16861" t="s">
        <v>9</v>
      </c>
      <c r="E16861">
        <v>1</v>
      </c>
      <c r="F16861">
        <v>5841.92</v>
      </c>
      <c r="G16861" t="str">
        <f t="shared" si="1317"/>
        <v>BLUEPRINTADN18084</v>
      </c>
      <c r="H16861" t="str">
        <f t="shared" si="1316"/>
        <v>11320BN301</v>
      </c>
      <c r="I16861" t="str">
        <f t="shared" si="1318"/>
        <v>NOSAČ MOTORA</v>
      </c>
      <c r="J16861">
        <f t="shared" si="1319"/>
        <v>48.68266666666667</v>
      </c>
      <c r="K16861" t="str">
        <f t="shared" si="1320"/>
        <v/>
      </c>
    </row>
    <row r="16862" spans="1:11" x14ac:dyDescent="0.25">
      <c r="A16862" t="s">
        <v>30217</v>
      </c>
      <c r="B16862" s="1" t="s">
        <v>30218</v>
      </c>
      <c r="C16862" t="s">
        <v>2240</v>
      </c>
      <c r="D16862" t="s">
        <v>9</v>
      </c>
      <c r="E16862">
        <v>1</v>
      </c>
      <c r="F16862">
        <v>2786.56</v>
      </c>
      <c r="G16862" t="str">
        <f t="shared" si="1317"/>
        <v>BLUEPRINTADN18085</v>
      </c>
      <c r="H16862" t="str">
        <f t="shared" si="1316"/>
        <v>11220AX600</v>
      </c>
      <c r="I16862" t="str">
        <f t="shared" si="1318"/>
        <v>NOSAČ MOTORA</v>
      </c>
      <c r="J16862">
        <f t="shared" si="1319"/>
        <v>23.221333333333334</v>
      </c>
      <c r="K16862" t="str">
        <f t="shared" si="1320"/>
        <v/>
      </c>
    </row>
    <row r="16863" spans="1:11" x14ac:dyDescent="0.25">
      <c r="A16863" t="s">
        <v>30219</v>
      </c>
      <c r="B16863" s="1" t="s">
        <v>30220</v>
      </c>
      <c r="C16863" t="s">
        <v>2240</v>
      </c>
      <c r="D16863" t="s">
        <v>9</v>
      </c>
      <c r="E16863">
        <v>1</v>
      </c>
      <c r="F16863">
        <v>4003.84</v>
      </c>
      <c r="G16863" t="str">
        <f t="shared" si="1317"/>
        <v>BLUEPRINTADN18086</v>
      </c>
      <c r="H16863" t="str">
        <f t="shared" si="1316"/>
        <v>1127000QAA</v>
      </c>
      <c r="I16863" t="str">
        <f t="shared" si="1318"/>
        <v>NOSAČ MOTORA</v>
      </c>
      <c r="J16863">
        <f t="shared" si="1319"/>
        <v>33.365333333333332</v>
      </c>
      <c r="K16863" t="str">
        <f t="shared" si="1320"/>
        <v/>
      </c>
    </row>
    <row r="16864" spans="1:11" x14ac:dyDescent="0.25">
      <c r="A16864" t="s">
        <v>30221</v>
      </c>
      <c r="B16864" s="1" t="s">
        <v>30222</v>
      </c>
      <c r="C16864" t="s">
        <v>2240</v>
      </c>
      <c r="D16864" t="s">
        <v>9</v>
      </c>
      <c r="E16864">
        <v>1</v>
      </c>
      <c r="F16864">
        <v>3379.2</v>
      </c>
      <c r="G16864" t="str">
        <f t="shared" si="1317"/>
        <v>BLUEPRINTADN18087</v>
      </c>
      <c r="H16864" t="str">
        <f t="shared" si="1316"/>
        <v>1132099B11</v>
      </c>
      <c r="I16864" t="str">
        <f t="shared" si="1318"/>
        <v>NOSAČ MOTORA</v>
      </c>
      <c r="J16864">
        <f t="shared" si="1319"/>
        <v>28.16</v>
      </c>
      <c r="K16864" t="str">
        <f t="shared" si="1320"/>
        <v/>
      </c>
    </row>
    <row r="16865" spans="1:11" x14ac:dyDescent="0.25">
      <c r="A16865" t="s">
        <v>30223</v>
      </c>
      <c r="C16865" t="s">
        <v>2240</v>
      </c>
      <c r="D16865" t="s">
        <v>9</v>
      </c>
      <c r="E16865">
        <v>1</v>
      </c>
      <c r="F16865">
        <v>4446.72</v>
      </c>
      <c r="G16865" t="str">
        <f t="shared" si="1317"/>
        <v>BLUEPRINTADN18088</v>
      </c>
      <c r="H16865" t="str">
        <f t="shared" si="1316"/>
        <v>ADN18088</v>
      </c>
      <c r="I16865" t="str">
        <f t="shared" si="1318"/>
        <v>NOSAČ MOTORA</v>
      </c>
      <c r="J16865">
        <f t="shared" si="1319"/>
        <v>37.056000000000004</v>
      </c>
      <c r="K16865" t="str">
        <f t="shared" si="1320"/>
        <v/>
      </c>
    </row>
    <row r="16866" spans="1:11" x14ac:dyDescent="0.25">
      <c r="A16866" t="s">
        <v>30224</v>
      </c>
      <c r="B16866" s="1" t="s">
        <v>30225</v>
      </c>
      <c r="C16866" t="s">
        <v>2240</v>
      </c>
      <c r="D16866" t="s">
        <v>9</v>
      </c>
      <c r="E16866">
        <v>1</v>
      </c>
      <c r="F16866">
        <v>4792.32</v>
      </c>
      <c r="G16866" t="str">
        <f t="shared" si="1317"/>
        <v>BLUEPRINTADN18089</v>
      </c>
      <c r="H16866" t="str">
        <f t="shared" si="1316"/>
        <v>1122099B11</v>
      </c>
      <c r="I16866" t="str">
        <f t="shared" si="1318"/>
        <v>NOSAČ MOTORA</v>
      </c>
      <c r="J16866">
        <f t="shared" si="1319"/>
        <v>39.936</v>
      </c>
      <c r="K16866" t="str">
        <f t="shared" si="1320"/>
        <v/>
      </c>
    </row>
    <row r="16867" spans="1:11" x14ac:dyDescent="0.25">
      <c r="A16867" t="s">
        <v>30226</v>
      </c>
      <c r="B16867" s="1" t="s">
        <v>30227</v>
      </c>
      <c r="C16867" t="s">
        <v>2240</v>
      </c>
      <c r="D16867" t="s">
        <v>9</v>
      </c>
      <c r="E16867">
        <v>1</v>
      </c>
      <c r="F16867">
        <v>5475.84</v>
      </c>
      <c r="G16867" t="str">
        <f t="shared" si="1317"/>
        <v>BLUEPRINTADN18096</v>
      </c>
      <c r="H16867" t="str">
        <f t="shared" si="1316"/>
        <v>113202F020</v>
      </c>
      <c r="I16867" t="str">
        <f t="shared" si="1318"/>
        <v>NOSAČ MOTORA</v>
      </c>
      <c r="J16867">
        <f t="shared" si="1319"/>
        <v>45.631999999999998</v>
      </c>
      <c r="K16867" t="str">
        <f t="shared" si="1320"/>
        <v/>
      </c>
    </row>
    <row r="16868" spans="1:11" x14ac:dyDescent="0.25">
      <c r="A16868" t="s">
        <v>30228</v>
      </c>
      <c r="B16868" s="1" t="s">
        <v>30229</v>
      </c>
      <c r="C16868" t="s">
        <v>2240</v>
      </c>
      <c r="D16868" t="s">
        <v>9</v>
      </c>
      <c r="E16868">
        <v>1</v>
      </c>
      <c r="F16868">
        <v>3822.08</v>
      </c>
      <c r="G16868" t="str">
        <f t="shared" si="1317"/>
        <v>BLUEPRINTADN18098</v>
      </c>
      <c r="H16868" t="str">
        <f t="shared" si="1316"/>
        <v>113202F221</v>
      </c>
      <c r="I16868" t="str">
        <f t="shared" si="1318"/>
        <v>NOSAČ MOTORA</v>
      </c>
      <c r="J16868">
        <f t="shared" si="1319"/>
        <v>31.850666666666665</v>
      </c>
      <c r="K16868" t="str">
        <f t="shared" si="1320"/>
        <v/>
      </c>
    </row>
    <row r="16869" spans="1:11" x14ac:dyDescent="0.25">
      <c r="A16869" t="s">
        <v>30230</v>
      </c>
      <c r="B16869" s="1" t="s">
        <v>30231</v>
      </c>
      <c r="C16869" t="s">
        <v>2240</v>
      </c>
      <c r="D16869" t="s">
        <v>9</v>
      </c>
      <c r="E16869">
        <v>1</v>
      </c>
      <c r="F16869">
        <v>1687.04</v>
      </c>
      <c r="G16869" t="str">
        <f t="shared" si="1317"/>
        <v>BLUEPRINTADN18099</v>
      </c>
      <c r="H16869" t="str">
        <f t="shared" si="1316"/>
        <v>11350BV000</v>
      </c>
      <c r="I16869" t="str">
        <f t="shared" si="1318"/>
        <v>NOSAČ MOTORA</v>
      </c>
      <c r="J16869">
        <f t="shared" si="1319"/>
        <v>14.058666666666666</v>
      </c>
      <c r="K16869" t="str">
        <f t="shared" si="1320"/>
        <v/>
      </c>
    </row>
    <row r="16870" spans="1:11" x14ac:dyDescent="0.25">
      <c r="A16870" t="s">
        <v>30232</v>
      </c>
      <c r="B16870" s="1" t="s">
        <v>30233</v>
      </c>
      <c r="C16870" t="s">
        <v>2273</v>
      </c>
      <c r="D16870" t="s">
        <v>1117</v>
      </c>
      <c r="E16870">
        <v>1</v>
      </c>
      <c r="F16870">
        <v>664.32</v>
      </c>
      <c r="G16870" t="str">
        <f t="shared" si="1317"/>
        <v>BLUEPRINTADN18101</v>
      </c>
      <c r="H16870" t="str">
        <f t="shared" si="1316"/>
        <v>40088M0820</v>
      </c>
      <c r="I16870" t="str">
        <f t="shared" si="1318"/>
        <v>SET MANŽETNA ZGLOBA</v>
      </c>
      <c r="J16870">
        <f t="shared" si="1319"/>
        <v>5.5360000000000005</v>
      </c>
      <c r="K16870" t="str">
        <f t="shared" si="1320"/>
        <v/>
      </c>
    </row>
    <row r="16871" spans="1:11" x14ac:dyDescent="0.25">
      <c r="A16871" t="s">
        <v>30234</v>
      </c>
      <c r="B16871" s="1" t="s">
        <v>30235</v>
      </c>
      <c r="C16871" t="s">
        <v>2273</v>
      </c>
      <c r="D16871" t="s">
        <v>1117</v>
      </c>
      <c r="E16871">
        <v>1</v>
      </c>
      <c r="F16871">
        <v>657.92</v>
      </c>
      <c r="G16871" t="str">
        <f t="shared" si="1317"/>
        <v>BLUEPRINTADN18103</v>
      </c>
      <c r="H16871" t="str">
        <f t="shared" si="1316"/>
        <v>3924101A01</v>
      </c>
      <c r="I16871" t="str">
        <f t="shared" si="1318"/>
        <v>SET MANŽETNA ZGLOBA</v>
      </c>
      <c r="J16871">
        <f t="shared" si="1319"/>
        <v>5.4826666666666659</v>
      </c>
      <c r="K16871" t="str">
        <f t="shared" si="1320"/>
        <v/>
      </c>
    </row>
    <row r="16872" spans="1:11" x14ac:dyDescent="0.25">
      <c r="A16872" t="s">
        <v>30236</v>
      </c>
      <c r="B16872" s="1" t="s">
        <v>30237</v>
      </c>
      <c r="C16872" t="s">
        <v>2273</v>
      </c>
      <c r="D16872" t="s">
        <v>1117</v>
      </c>
      <c r="E16872">
        <v>1</v>
      </c>
      <c r="F16872">
        <v>729.6</v>
      </c>
      <c r="G16872" t="str">
        <f t="shared" si="1317"/>
        <v>BLUEPRINTADN18104</v>
      </c>
      <c r="H16872" t="str">
        <f t="shared" si="1316"/>
        <v>G01322530A</v>
      </c>
      <c r="I16872" t="str">
        <f t="shared" si="1318"/>
        <v>SET MANŽETNA ZGLOBA</v>
      </c>
      <c r="J16872">
        <f t="shared" si="1319"/>
        <v>6.08</v>
      </c>
      <c r="K16872" t="str">
        <f t="shared" si="1320"/>
        <v/>
      </c>
    </row>
    <row r="16873" spans="1:11" x14ac:dyDescent="0.25">
      <c r="A16873" t="s">
        <v>30238</v>
      </c>
      <c r="B16873" s="1" t="s">
        <v>30239</v>
      </c>
      <c r="C16873" t="s">
        <v>2273</v>
      </c>
      <c r="D16873" t="s">
        <v>1117</v>
      </c>
      <c r="E16873">
        <v>1</v>
      </c>
      <c r="F16873">
        <v>858.88</v>
      </c>
      <c r="G16873" t="str">
        <f t="shared" si="1317"/>
        <v>BLUEPRINTADN18105</v>
      </c>
      <c r="H16873" t="str">
        <f t="shared" si="1316"/>
        <v>3924110E88</v>
      </c>
      <c r="I16873" t="str">
        <f t="shared" si="1318"/>
        <v>SET MANŽETNA ZGLOBA</v>
      </c>
      <c r="J16873">
        <f t="shared" si="1319"/>
        <v>7.1573333333333329</v>
      </c>
      <c r="K16873" t="str">
        <f t="shared" si="1320"/>
        <v/>
      </c>
    </row>
    <row r="16874" spans="1:11" x14ac:dyDescent="0.25">
      <c r="A16874" t="s">
        <v>30240</v>
      </c>
      <c r="B16874" s="1" t="s">
        <v>30241</v>
      </c>
      <c r="C16874" t="s">
        <v>2273</v>
      </c>
      <c r="D16874" t="s">
        <v>1117</v>
      </c>
      <c r="E16874">
        <v>1</v>
      </c>
      <c r="F16874">
        <v>599.04</v>
      </c>
      <c r="G16874" t="str">
        <f t="shared" si="1317"/>
        <v>BLUEPRINTADN18106</v>
      </c>
      <c r="H16874" t="str">
        <f t="shared" si="1316"/>
        <v>3924111M00</v>
      </c>
      <c r="I16874" t="str">
        <f t="shared" si="1318"/>
        <v>SET MANŽETNA ZGLOBA</v>
      </c>
      <c r="J16874">
        <f t="shared" si="1319"/>
        <v>4.992</v>
      </c>
      <c r="K16874" t="str">
        <f t="shared" si="1320"/>
        <v/>
      </c>
    </row>
    <row r="16875" spans="1:11" x14ac:dyDescent="0.25">
      <c r="A16875" t="s">
        <v>30242</v>
      </c>
      <c r="B16875" s="1" t="s">
        <v>30243</v>
      </c>
      <c r="C16875" t="s">
        <v>2273</v>
      </c>
      <c r="D16875" t="s">
        <v>1117</v>
      </c>
      <c r="E16875">
        <v>1</v>
      </c>
      <c r="F16875">
        <v>620.79999999999995</v>
      </c>
      <c r="G16875" t="str">
        <f t="shared" si="1317"/>
        <v>BLUEPRINTADN18107</v>
      </c>
      <c r="H16875" t="str">
        <f t="shared" si="1316"/>
        <v>3924101M00</v>
      </c>
      <c r="I16875" t="str">
        <f t="shared" si="1318"/>
        <v>SET MANŽETNA ZGLOBA</v>
      </c>
      <c r="J16875">
        <f t="shared" si="1319"/>
        <v>5.1733333333333329</v>
      </c>
      <c r="K16875" t="str">
        <f t="shared" si="1320"/>
        <v/>
      </c>
    </row>
    <row r="16876" spans="1:11" x14ac:dyDescent="0.25">
      <c r="A16876" t="s">
        <v>30244</v>
      </c>
      <c r="B16876" s="1" t="s">
        <v>30245</v>
      </c>
      <c r="C16876" t="s">
        <v>5859</v>
      </c>
      <c r="D16876" t="s">
        <v>1117</v>
      </c>
      <c r="E16876">
        <v>1</v>
      </c>
      <c r="F16876">
        <v>1409.28</v>
      </c>
      <c r="G16876" t="str">
        <f t="shared" si="1317"/>
        <v>BLUEPRINTADN18109</v>
      </c>
      <c r="H16876" t="str">
        <f t="shared" si="1316"/>
        <v>39241D0101</v>
      </c>
      <c r="I16876" t="str">
        <f t="shared" si="1318"/>
        <v>SET MANŽETNE ZGLOBA</v>
      </c>
      <c r="J16876">
        <f t="shared" si="1319"/>
        <v>11.744</v>
      </c>
      <c r="K16876" t="str">
        <f t="shared" si="1320"/>
        <v/>
      </c>
    </row>
    <row r="16877" spans="1:11" x14ac:dyDescent="0.25">
      <c r="A16877" t="s">
        <v>30246</v>
      </c>
      <c r="B16877" s="1" t="s">
        <v>30247</v>
      </c>
      <c r="C16877" t="s">
        <v>2273</v>
      </c>
      <c r="D16877" t="s">
        <v>1117</v>
      </c>
      <c r="E16877">
        <v>1</v>
      </c>
      <c r="F16877">
        <v>660.48</v>
      </c>
      <c r="G16877" t="str">
        <f t="shared" si="1317"/>
        <v>BLUEPRINTADN18111</v>
      </c>
      <c r="H16877" t="str">
        <f t="shared" ref="H16877:H16940" si="1321">IF(AND(B16877&lt;&gt;"", B16877&lt;&gt;"-"),SUBSTITUTE(SUBSTITUTE(B16877,"-","")," ",""),A16877)</f>
        <v>3924201E00</v>
      </c>
      <c r="I16877" t="str">
        <f t="shared" si="1318"/>
        <v>SET MANŽETNA ZGLOBA</v>
      </c>
      <c r="J16877">
        <f t="shared" si="1319"/>
        <v>5.5040000000000004</v>
      </c>
      <c r="K16877" t="str">
        <f t="shared" si="1320"/>
        <v/>
      </c>
    </row>
    <row r="16878" spans="1:11" x14ac:dyDescent="0.25">
      <c r="A16878" t="s">
        <v>30248</v>
      </c>
      <c r="B16878" s="1" t="s">
        <v>30249</v>
      </c>
      <c r="C16878" t="s">
        <v>2273</v>
      </c>
      <c r="D16878" t="s">
        <v>1117</v>
      </c>
      <c r="E16878">
        <v>1</v>
      </c>
      <c r="F16878">
        <v>825.6</v>
      </c>
      <c r="G16878" t="str">
        <f t="shared" si="1317"/>
        <v>BLUEPRINTADN18112</v>
      </c>
      <c r="H16878" t="str">
        <f t="shared" si="1321"/>
        <v>3974141W25</v>
      </c>
      <c r="I16878" t="str">
        <f t="shared" si="1318"/>
        <v>SET MANŽETNA ZGLOBA</v>
      </c>
      <c r="J16878">
        <f t="shared" si="1319"/>
        <v>6.88</v>
      </c>
      <c r="K16878" t="str">
        <f t="shared" si="1320"/>
        <v/>
      </c>
    </row>
    <row r="16879" spans="1:11" x14ac:dyDescent="0.25">
      <c r="A16879" t="s">
        <v>30250</v>
      </c>
      <c r="B16879" s="1" t="s">
        <v>30251</v>
      </c>
      <c r="C16879" t="s">
        <v>2273</v>
      </c>
      <c r="D16879" t="s">
        <v>1117</v>
      </c>
      <c r="E16879">
        <v>1</v>
      </c>
      <c r="F16879">
        <v>591.36</v>
      </c>
      <c r="G16879" t="str">
        <f t="shared" si="1317"/>
        <v>BLUEPRINTADN18113</v>
      </c>
      <c r="H16879" t="str">
        <f t="shared" si="1321"/>
        <v>3924150W25</v>
      </c>
      <c r="I16879" t="str">
        <f t="shared" si="1318"/>
        <v>SET MANŽETNA ZGLOBA</v>
      </c>
      <c r="J16879">
        <f t="shared" si="1319"/>
        <v>4.9279999999999999</v>
      </c>
      <c r="K16879" t="str">
        <f t="shared" si="1320"/>
        <v/>
      </c>
    </row>
    <row r="16880" spans="1:11" x14ac:dyDescent="0.25">
      <c r="A16880" t="s">
        <v>30252</v>
      </c>
      <c r="B16880" s="1" t="s">
        <v>30253</v>
      </c>
      <c r="C16880" t="s">
        <v>2273</v>
      </c>
      <c r="D16880" t="s">
        <v>1117</v>
      </c>
      <c r="E16880">
        <v>1</v>
      </c>
      <c r="F16880">
        <v>625.91999999999996</v>
      </c>
      <c r="G16880" t="str">
        <f t="shared" si="1317"/>
        <v>BLUEPRINTADN18114</v>
      </c>
      <c r="H16880" t="str">
        <f t="shared" si="1321"/>
        <v>3924150A90</v>
      </c>
      <c r="I16880" t="str">
        <f t="shared" si="1318"/>
        <v>SET MANŽETNA ZGLOBA</v>
      </c>
      <c r="J16880">
        <f t="shared" si="1319"/>
        <v>5.2159999999999993</v>
      </c>
      <c r="K16880" t="str">
        <f t="shared" si="1320"/>
        <v/>
      </c>
    </row>
    <row r="16881" spans="1:11" x14ac:dyDescent="0.25">
      <c r="A16881" t="s">
        <v>30254</v>
      </c>
      <c r="B16881" s="1" t="s">
        <v>30255</v>
      </c>
      <c r="C16881" t="s">
        <v>2273</v>
      </c>
      <c r="D16881" t="s">
        <v>1117</v>
      </c>
      <c r="E16881">
        <v>1</v>
      </c>
      <c r="F16881">
        <v>922.88</v>
      </c>
      <c r="G16881" t="str">
        <f t="shared" si="1317"/>
        <v>BLUEPRINTADN18115</v>
      </c>
      <c r="H16881" t="str">
        <f t="shared" si="1321"/>
        <v>3924150A85</v>
      </c>
      <c r="I16881" t="str">
        <f t="shared" si="1318"/>
        <v>SET MANŽETNA ZGLOBA</v>
      </c>
      <c r="J16881">
        <f t="shared" si="1319"/>
        <v>7.690666666666667</v>
      </c>
      <c r="K16881" t="str">
        <f t="shared" si="1320"/>
        <v/>
      </c>
    </row>
    <row r="16882" spans="1:11" x14ac:dyDescent="0.25">
      <c r="A16882" t="s">
        <v>30256</v>
      </c>
      <c r="B16882" s="1" t="s">
        <v>30257</v>
      </c>
      <c r="C16882" t="s">
        <v>2273</v>
      </c>
      <c r="D16882" t="s">
        <v>1117</v>
      </c>
      <c r="E16882">
        <v>1</v>
      </c>
      <c r="F16882">
        <v>672</v>
      </c>
      <c r="G16882" t="str">
        <f t="shared" si="1317"/>
        <v>BLUEPRINTADN18116</v>
      </c>
      <c r="H16882" t="str">
        <f t="shared" si="1321"/>
        <v>3924173J25</v>
      </c>
      <c r="I16882" t="str">
        <f t="shared" si="1318"/>
        <v>SET MANŽETNA ZGLOBA</v>
      </c>
      <c r="J16882">
        <f t="shared" si="1319"/>
        <v>5.6</v>
      </c>
      <c r="K16882" t="str">
        <f t="shared" si="1320"/>
        <v/>
      </c>
    </row>
    <row r="16883" spans="1:11" x14ac:dyDescent="0.25">
      <c r="A16883" t="s">
        <v>30258</v>
      </c>
      <c r="B16883" s="1" t="s">
        <v>30259</v>
      </c>
      <c r="C16883" t="s">
        <v>2273</v>
      </c>
      <c r="D16883" t="s">
        <v>1117</v>
      </c>
      <c r="E16883">
        <v>1</v>
      </c>
      <c r="F16883">
        <v>618.24</v>
      </c>
      <c r="G16883" t="str">
        <f t="shared" si="1317"/>
        <v>BLUEPRINTADN18117</v>
      </c>
      <c r="H16883" t="str">
        <f t="shared" si="1321"/>
        <v>3924171J25</v>
      </c>
      <c r="I16883" t="str">
        <f t="shared" si="1318"/>
        <v>SET MANŽETNA ZGLOBA</v>
      </c>
      <c r="J16883">
        <f t="shared" si="1319"/>
        <v>5.1520000000000001</v>
      </c>
      <c r="K16883" t="str">
        <f t="shared" si="1320"/>
        <v/>
      </c>
    </row>
    <row r="16884" spans="1:11" x14ac:dyDescent="0.25">
      <c r="A16884" t="s">
        <v>30260</v>
      </c>
      <c r="C16884" t="s">
        <v>2273</v>
      </c>
      <c r="D16884" t="s">
        <v>1117</v>
      </c>
      <c r="E16884">
        <v>1</v>
      </c>
      <c r="F16884">
        <v>1008.64</v>
      </c>
      <c r="G16884" t="str">
        <f t="shared" si="1317"/>
        <v>BLUEPRINTADN18119</v>
      </c>
      <c r="H16884" t="str">
        <f t="shared" si="1321"/>
        <v>ADN18119</v>
      </c>
      <c r="I16884" t="str">
        <f t="shared" si="1318"/>
        <v>SET MANŽETNA ZGLOBA</v>
      </c>
      <c r="J16884">
        <f t="shared" si="1319"/>
        <v>8.4053333333333331</v>
      </c>
      <c r="K16884" t="str">
        <f t="shared" si="1320"/>
        <v/>
      </c>
    </row>
    <row r="16885" spans="1:11" x14ac:dyDescent="0.25">
      <c r="A16885" t="s">
        <v>30261</v>
      </c>
      <c r="C16885" t="s">
        <v>2273</v>
      </c>
      <c r="D16885" t="s">
        <v>1117</v>
      </c>
      <c r="E16885">
        <v>1</v>
      </c>
      <c r="F16885">
        <v>1123.8399999999999</v>
      </c>
      <c r="G16885" t="str">
        <f t="shared" si="1317"/>
        <v>BLUEPRINTADN18122</v>
      </c>
      <c r="H16885" t="str">
        <f t="shared" si="1321"/>
        <v>ADN18122</v>
      </c>
      <c r="I16885" t="str">
        <f t="shared" si="1318"/>
        <v>SET MANŽETNA ZGLOBA</v>
      </c>
      <c r="J16885">
        <f t="shared" si="1319"/>
        <v>9.3653333333333322</v>
      </c>
      <c r="K16885" t="str">
        <f t="shared" si="1320"/>
        <v/>
      </c>
    </row>
    <row r="16886" spans="1:11" x14ac:dyDescent="0.25">
      <c r="A16886" t="s">
        <v>30262</v>
      </c>
      <c r="C16886" t="s">
        <v>2273</v>
      </c>
      <c r="D16886" t="s">
        <v>1117</v>
      </c>
      <c r="E16886">
        <v>1</v>
      </c>
      <c r="F16886">
        <v>928</v>
      </c>
      <c r="G16886" t="str">
        <f t="shared" si="1317"/>
        <v>BLUEPRINTADN18123</v>
      </c>
      <c r="H16886" t="str">
        <f t="shared" si="1321"/>
        <v>ADN18123</v>
      </c>
      <c r="I16886" t="str">
        <f t="shared" si="1318"/>
        <v>SET MANŽETNA ZGLOBA</v>
      </c>
      <c r="J16886">
        <f t="shared" si="1319"/>
        <v>7.7333333333333334</v>
      </c>
      <c r="K16886" t="str">
        <f t="shared" si="1320"/>
        <v/>
      </c>
    </row>
    <row r="16887" spans="1:11" x14ac:dyDescent="0.25">
      <c r="A16887" t="s">
        <v>30263</v>
      </c>
      <c r="C16887" t="s">
        <v>2273</v>
      </c>
      <c r="D16887" t="s">
        <v>1117</v>
      </c>
      <c r="E16887">
        <v>1</v>
      </c>
      <c r="F16887">
        <v>1360.64</v>
      </c>
      <c r="G16887" t="str">
        <f t="shared" si="1317"/>
        <v>BLUEPRINTADN18125</v>
      </c>
      <c r="H16887" t="str">
        <f t="shared" si="1321"/>
        <v>ADN18125</v>
      </c>
      <c r="I16887" t="str">
        <f t="shared" si="1318"/>
        <v>SET MANŽETNA ZGLOBA</v>
      </c>
      <c r="J16887">
        <f t="shared" si="1319"/>
        <v>11.338666666666667</v>
      </c>
      <c r="K16887" t="str">
        <f t="shared" si="1320"/>
        <v/>
      </c>
    </row>
    <row r="16888" spans="1:11" x14ac:dyDescent="0.25">
      <c r="A16888" t="s">
        <v>30264</v>
      </c>
      <c r="C16888" t="s">
        <v>2273</v>
      </c>
      <c r="D16888" t="s">
        <v>1117</v>
      </c>
      <c r="E16888">
        <v>1</v>
      </c>
      <c r="F16888">
        <v>684.8</v>
      </c>
      <c r="G16888" t="str">
        <f t="shared" si="1317"/>
        <v>BLUEPRINTADN18126</v>
      </c>
      <c r="H16888" t="str">
        <f t="shared" si="1321"/>
        <v>ADN18126</v>
      </c>
      <c r="I16888" t="str">
        <f t="shared" si="1318"/>
        <v>SET MANŽETNA ZGLOBA</v>
      </c>
      <c r="J16888">
        <f t="shared" si="1319"/>
        <v>5.7066666666666661</v>
      </c>
      <c r="K16888" t="str">
        <f t="shared" si="1320"/>
        <v/>
      </c>
    </row>
    <row r="16889" spans="1:11" x14ac:dyDescent="0.25">
      <c r="A16889" t="s">
        <v>30265</v>
      </c>
      <c r="C16889" t="s">
        <v>2273</v>
      </c>
      <c r="D16889" t="s">
        <v>1117</v>
      </c>
      <c r="E16889">
        <v>1</v>
      </c>
      <c r="F16889">
        <v>737.28</v>
      </c>
      <c r="G16889" t="str">
        <f t="shared" si="1317"/>
        <v>BLUEPRINTADN18127</v>
      </c>
      <c r="H16889" t="str">
        <f t="shared" si="1321"/>
        <v>ADN18127</v>
      </c>
      <c r="I16889" t="str">
        <f t="shared" si="1318"/>
        <v>SET MANŽETNA ZGLOBA</v>
      </c>
      <c r="J16889">
        <f t="shared" si="1319"/>
        <v>6.1440000000000001</v>
      </c>
      <c r="K16889" t="str">
        <f t="shared" si="1320"/>
        <v/>
      </c>
    </row>
    <row r="16890" spans="1:11" x14ac:dyDescent="0.25">
      <c r="A16890" t="s">
        <v>30266</v>
      </c>
      <c r="B16890" s="1" t="s">
        <v>30267</v>
      </c>
      <c r="C16890" t="s">
        <v>2273</v>
      </c>
      <c r="D16890" t="s">
        <v>1117</v>
      </c>
      <c r="E16890">
        <v>1</v>
      </c>
      <c r="F16890">
        <v>707.84</v>
      </c>
      <c r="G16890" t="str">
        <f t="shared" si="1317"/>
        <v>BLUEPRINTADN18128</v>
      </c>
      <c r="H16890" t="str">
        <f t="shared" si="1321"/>
        <v>C60222540</v>
      </c>
      <c r="I16890" t="str">
        <f t="shared" si="1318"/>
        <v>SET MANŽETNA ZGLOBA</v>
      </c>
      <c r="J16890">
        <f t="shared" si="1319"/>
        <v>5.8986666666666672</v>
      </c>
      <c r="K16890" t="str">
        <f t="shared" si="1320"/>
        <v/>
      </c>
    </row>
    <row r="16891" spans="1:11" x14ac:dyDescent="0.25">
      <c r="A16891" t="s">
        <v>30268</v>
      </c>
      <c r="B16891" s="1" t="s">
        <v>30269</v>
      </c>
      <c r="C16891" t="s">
        <v>2273</v>
      </c>
      <c r="D16891" t="s">
        <v>1117</v>
      </c>
      <c r="E16891">
        <v>1</v>
      </c>
      <c r="F16891">
        <v>840.96</v>
      </c>
      <c r="G16891" t="str">
        <f t="shared" si="1317"/>
        <v>BLUEPRINTADN18129</v>
      </c>
      <c r="H16891" t="str">
        <f t="shared" si="1321"/>
        <v>3971231G25</v>
      </c>
      <c r="I16891" t="str">
        <f t="shared" si="1318"/>
        <v>SET MANŽETNA ZGLOBA</v>
      </c>
      <c r="J16891">
        <f t="shared" si="1319"/>
        <v>7.008</v>
      </c>
      <c r="K16891" t="str">
        <f t="shared" si="1320"/>
        <v/>
      </c>
    </row>
    <row r="16892" spans="1:11" x14ac:dyDescent="0.25">
      <c r="A16892" t="s">
        <v>30270</v>
      </c>
      <c r="C16892" t="s">
        <v>2273</v>
      </c>
      <c r="D16892" t="s">
        <v>1117</v>
      </c>
      <c r="E16892">
        <v>1</v>
      </c>
      <c r="F16892">
        <v>933.12</v>
      </c>
      <c r="G16892" t="str">
        <f t="shared" si="1317"/>
        <v>BLUEPRINTADN18131</v>
      </c>
      <c r="H16892" t="str">
        <f t="shared" si="1321"/>
        <v>ADN18131</v>
      </c>
      <c r="I16892" t="str">
        <f t="shared" si="1318"/>
        <v>SET MANŽETNA ZGLOBA</v>
      </c>
      <c r="J16892">
        <f t="shared" si="1319"/>
        <v>7.7759999999999998</v>
      </c>
      <c r="K16892" t="str">
        <f t="shared" si="1320"/>
        <v/>
      </c>
    </row>
    <row r="16893" spans="1:11" x14ac:dyDescent="0.25">
      <c r="A16893" t="s">
        <v>30271</v>
      </c>
      <c r="C16893" t="s">
        <v>2273</v>
      </c>
      <c r="D16893" t="s">
        <v>1117</v>
      </c>
      <c r="E16893">
        <v>1</v>
      </c>
      <c r="F16893">
        <v>833.28</v>
      </c>
      <c r="G16893" t="str">
        <f t="shared" si="1317"/>
        <v>BLUEPRINTADN18132</v>
      </c>
      <c r="H16893" t="str">
        <f t="shared" si="1321"/>
        <v>ADN18132</v>
      </c>
      <c r="I16893" t="str">
        <f t="shared" si="1318"/>
        <v>SET MANŽETNA ZGLOBA</v>
      </c>
      <c r="J16893">
        <f t="shared" si="1319"/>
        <v>6.944</v>
      </c>
      <c r="K16893" t="str">
        <f t="shared" si="1320"/>
        <v/>
      </c>
    </row>
    <row r="16894" spans="1:11" x14ac:dyDescent="0.25">
      <c r="A16894" t="s">
        <v>30272</v>
      </c>
      <c r="B16894" s="1" t="s">
        <v>30273</v>
      </c>
      <c r="C16894" t="s">
        <v>2273</v>
      </c>
      <c r="D16894" t="s">
        <v>1117</v>
      </c>
      <c r="E16894">
        <v>1</v>
      </c>
      <c r="F16894">
        <v>798.72</v>
      </c>
      <c r="G16894" t="str">
        <f t="shared" si="1317"/>
        <v>BLUEPRINTADN18133</v>
      </c>
      <c r="H16894" t="str">
        <f t="shared" si="1321"/>
        <v>397412F025</v>
      </c>
      <c r="I16894" t="str">
        <f t="shared" si="1318"/>
        <v>SET MANŽETNA ZGLOBA</v>
      </c>
      <c r="J16894">
        <f t="shared" si="1319"/>
        <v>6.6560000000000006</v>
      </c>
      <c r="K16894" t="str">
        <f t="shared" si="1320"/>
        <v/>
      </c>
    </row>
    <row r="16895" spans="1:11" x14ac:dyDescent="0.25">
      <c r="A16895" t="s">
        <v>30274</v>
      </c>
      <c r="C16895" t="s">
        <v>2273</v>
      </c>
      <c r="D16895" t="s">
        <v>1117</v>
      </c>
      <c r="E16895">
        <v>1</v>
      </c>
      <c r="F16895">
        <v>672</v>
      </c>
      <c r="G16895" t="str">
        <f t="shared" si="1317"/>
        <v>BLUEPRINTADN18135</v>
      </c>
      <c r="H16895" t="str">
        <f t="shared" si="1321"/>
        <v>ADN18135</v>
      </c>
      <c r="I16895" t="str">
        <f t="shared" si="1318"/>
        <v>SET MANŽETNA ZGLOBA</v>
      </c>
      <c r="J16895">
        <f t="shared" si="1319"/>
        <v>5.6</v>
      </c>
      <c r="K16895" t="str">
        <f t="shared" si="1320"/>
        <v/>
      </c>
    </row>
    <row r="16896" spans="1:11" x14ac:dyDescent="0.25">
      <c r="A16896" t="s">
        <v>30275</v>
      </c>
      <c r="B16896" s="1" t="s">
        <v>30276</v>
      </c>
      <c r="C16896" t="s">
        <v>2273</v>
      </c>
      <c r="D16896" t="s">
        <v>1117</v>
      </c>
      <c r="E16896">
        <v>1</v>
      </c>
      <c r="F16896">
        <v>675.84</v>
      </c>
      <c r="G16896" t="str">
        <f t="shared" si="1317"/>
        <v>BLUEPRINTADN18136</v>
      </c>
      <c r="H16896" t="str">
        <f t="shared" si="1321"/>
        <v>M08022530A</v>
      </c>
      <c r="I16896" t="str">
        <f t="shared" si="1318"/>
        <v>SET MANŽETNA ZGLOBA</v>
      </c>
      <c r="J16896">
        <f t="shared" si="1319"/>
        <v>5.6320000000000006</v>
      </c>
      <c r="K16896" t="str">
        <f t="shared" si="1320"/>
        <v/>
      </c>
    </row>
    <row r="16897" spans="1:11" x14ac:dyDescent="0.25">
      <c r="A16897" t="s">
        <v>30277</v>
      </c>
      <c r="C16897" t="s">
        <v>2273</v>
      </c>
      <c r="D16897" t="s">
        <v>1117</v>
      </c>
      <c r="E16897">
        <v>1</v>
      </c>
      <c r="F16897">
        <v>709.12</v>
      </c>
      <c r="G16897" t="str">
        <f t="shared" si="1317"/>
        <v>BLUEPRINTADN18137</v>
      </c>
      <c r="H16897" t="str">
        <f t="shared" si="1321"/>
        <v>ADN18137</v>
      </c>
      <c r="I16897" t="str">
        <f t="shared" si="1318"/>
        <v>SET MANŽETNA ZGLOBA</v>
      </c>
      <c r="J16897">
        <f t="shared" si="1319"/>
        <v>5.9093333333333335</v>
      </c>
      <c r="K16897" t="str">
        <f t="shared" si="1320"/>
        <v/>
      </c>
    </row>
    <row r="16898" spans="1:11" x14ac:dyDescent="0.25">
      <c r="A16898" t="s">
        <v>30278</v>
      </c>
      <c r="B16898" s="1" t="s">
        <v>30279</v>
      </c>
      <c r="C16898" t="s">
        <v>2273</v>
      </c>
      <c r="D16898" t="s">
        <v>1117</v>
      </c>
      <c r="E16898">
        <v>1</v>
      </c>
      <c r="F16898">
        <v>992</v>
      </c>
      <c r="G16898" t="str">
        <f t="shared" si="1317"/>
        <v>BLUEPRINTADN18138</v>
      </c>
      <c r="H16898" t="str">
        <f t="shared" si="1321"/>
        <v>39241BU186</v>
      </c>
      <c r="I16898" t="str">
        <f t="shared" si="1318"/>
        <v>SET MANŽETNA ZGLOBA</v>
      </c>
      <c r="J16898">
        <f t="shared" si="1319"/>
        <v>8.2666666666666675</v>
      </c>
      <c r="K16898" t="str">
        <f t="shared" si="1320"/>
        <v/>
      </c>
    </row>
    <row r="16899" spans="1:11" x14ac:dyDescent="0.25">
      <c r="A16899" t="s">
        <v>30280</v>
      </c>
      <c r="C16899" t="s">
        <v>2273</v>
      </c>
      <c r="D16899" t="s">
        <v>1117</v>
      </c>
      <c r="E16899">
        <v>1</v>
      </c>
      <c r="F16899">
        <v>555.52</v>
      </c>
      <c r="G16899" t="str">
        <f t="shared" ref="G16899:G16962" si="1322">"BLUEPRINT"&amp;A16899</f>
        <v>BLUEPRINTADN18140</v>
      </c>
      <c r="H16899" t="str">
        <f t="shared" si="1321"/>
        <v>ADN18140</v>
      </c>
      <c r="I16899" t="str">
        <f t="shared" ref="I16899:I16962" si="1323">UPPER(C16899)</f>
        <v>SET MANŽETNA ZGLOBA</v>
      </c>
      <c r="J16899">
        <f t="shared" ref="J16899:J16962" si="1324">F16899/120</f>
        <v>4.6293333333333333</v>
      </c>
      <c r="K16899" t="str">
        <f t="shared" ref="K16899:K16962" si="1325">IF(E16899&gt;1,"nesto", "")</f>
        <v/>
      </c>
    </row>
    <row r="16900" spans="1:11" x14ac:dyDescent="0.25">
      <c r="A16900" t="s">
        <v>30281</v>
      </c>
      <c r="B16900" s="1" t="s">
        <v>30282</v>
      </c>
      <c r="C16900" t="s">
        <v>2273</v>
      </c>
      <c r="D16900" t="s">
        <v>1117</v>
      </c>
      <c r="E16900">
        <v>1</v>
      </c>
      <c r="F16900">
        <v>852.48</v>
      </c>
      <c r="G16900" t="str">
        <f t="shared" si="1322"/>
        <v>BLUEPRINTADN18141</v>
      </c>
      <c r="H16900" t="str">
        <f t="shared" si="1321"/>
        <v>3974105U26</v>
      </c>
      <c r="I16900" t="str">
        <f t="shared" si="1323"/>
        <v>SET MANŽETNA ZGLOBA</v>
      </c>
      <c r="J16900">
        <f t="shared" si="1324"/>
        <v>7.1040000000000001</v>
      </c>
      <c r="K16900" t="str">
        <f t="shared" si="1325"/>
        <v/>
      </c>
    </row>
    <row r="16901" spans="1:11" x14ac:dyDescent="0.25">
      <c r="A16901" t="s">
        <v>30283</v>
      </c>
      <c r="B16901" s="1" t="s">
        <v>44503</v>
      </c>
      <c r="C16901" t="s">
        <v>2273</v>
      </c>
      <c r="D16901" t="s">
        <v>1117</v>
      </c>
      <c r="E16901">
        <v>1</v>
      </c>
      <c r="F16901">
        <v>622.08000000000004</v>
      </c>
      <c r="G16901" t="str">
        <f t="shared" si="1322"/>
        <v>BLUEPRINTADN18143</v>
      </c>
      <c r="H16901" t="str">
        <f t="shared" si="1321"/>
        <v>31607518258</v>
      </c>
      <c r="I16901" t="str">
        <f t="shared" si="1323"/>
        <v>SET MANŽETNA ZGLOBA</v>
      </c>
      <c r="J16901">
        <f t="shared" si="1324"/>
        <v>5.1840000000000002</v>
      </c>
      <c r="K16901" t="str">
        <f t="shared" si="1325"/>
        <v/>
      </c>
    </row>
    <row r="16902" spans="1:11" x14ac:dyDescent="0.25">
      <c r="A16902" t="s">
        <v>30284</v>
      </c>
      <c r="B16902" s="1" t="s">
        <v>30285</v>
      </c>
      <c r="C16902" t="s">
        <v>5823</v>
      </c>
      <c r="D16902" t="s">
        <v>1117</v>
      </c>
      <c r="E16902">
        <v>1</v>
      </c>
      <c r="F16902">
        <v>824.32</v>
      </c>
      <c r="G16902" t="str">
        <f t="shared" si="1322"/>
        <v>BLUEPRINTADN181501</v>
      </c>
      <c r="H16902" t="str">
        <f t="shared" si="1321"/>
        <v>4820350Y26</v>
      </c>
      <c r="I16902" t="str">
        <f t="shared" si="1323"/>
        <v>SET MANŽETNA UPRAVLJAČA</v>
      </c>
      <c r="J16902">
        <f t="shared" si="1324"/>
        <v>6.8693333333333335</v>
      </c>
      <c r="K16902" t="str">
        <f t="shared" si="1325"/>
        <v/>
      </c>
    </row>
    <row r="16903" spans="1:11" x14ac:dyDescent="0.25">
      <c r="A16903" t="s">
        <v>30286</v>
      </c>
      <c r="B16903" s="1" t="s">
        <v>30287</v>
      </c>
      <c r="C16903" t="s">
        <v>5823</v>
      </c>
      <c r="D16903" t="s">
        <v>1117</v>
      </c>
      <c r="E16903">
        <v>1</v>
      </c>
      <c r="F16903">
        <v>844.8</v>
      </c>
      <c r="G16903" t="str">
        <f t="shared" si="1322"/>
        <v>BLUEPRINTADN181502</v>
      </c>
      <c r="H16903" t="str">
        <f t="shared" si="1321"/>
        <v>482030E025</v>
      </c>
      <c r="I16903" t="str">
        <f t="shared" si="1323"/>
        <v>SET MANŽETNA UPRAVLJAČA</v>
      </c>
      <c r="J16903">
        <f t="shared" si="1324"/>
        <v>7.04</v>
      </c>
      <c r="K16903" t="str">
        <f t="shared" si="1325"/>
        <v/>
      </c>
    </row>
    <row r="16904" spans="1:11" x14ac:dyDescent="0.25">
      <c r="A16904" t="s">
        <v>30288</v>
      </c>
      <c r="B16904" s="1" t="s">
        <v>30289</v>
      </c>
      <c r="C16904" t="s">
        <v>5823</v>
      </c>
      <c r="D16904" t="s">
        <v>1117</v>
      </c>
      <c r="E16904">
        <v>1</v>
      </c>
      <c r="F16904">
        <v>748.8</v>
      </c>
      <c r="G16904" t="str">
        <f t="shared" si="1322"/>
        <v>BLUEPRINTADN181503</v>
      </c>
      <c r="H16904" t="str">
        <f t="shared" si="1321"/>
        <v>4820305F00</v>
      </c>
      <c r="I16904" t="str">
        <f t="shared" si="1323"/>
        <v>SET MANŽETNA UPRAVLJAČA</v>
      </c>
      <c r="J16904">
        <f t="shared" si="1324"/>
        <v>6.2399999999999993</v>
      </c>
      <c r="K16904" t="str">
        <f t="shared" si="1325"/>
        <v/>
      </c>
    </row>
    <row r="16905" spans="1:11" x14ac:dyDescent="0.25">
      <c r="A16905" t="s">
        <v>30290</v>
      </c>
      <c r="B16905" s="1" t="s">
        <v>30291</v>
      </c>
      <c r="C16905" t="s">
        <v>5823</v>
      </c>
      <c r="D16905" t="s">
        <v>1117</v>
      </c>
      <c r="E16905">
        <v>1</v>
      </c>
      <c r="F16905">
        <v>824.32</v>
      </c>
      <c r="G16905" t="str">
        <f t="shared" si="1322"/>
        <v>BLUEPRINTADN181504</v>
      </c>
      <c r="H16905" t="str">
        <f t="shared" si="1321"/>
        <v>4820341B27</v>
      </c>
      <c r="I16905" t="str">
        <f t="shared" si="1323"/>
        <v>SET MANŽETNA UPRAVLJAČA</v>
      </c>
      <c r="J16905">
        <f t="shared" si="1324"/>
        <v>6.8693333333333335</v>
      </c>
      <c r="K16905" t="str">
        <f t="shared" si="1325"/>
        <v/>
      </c>
    </row>
    <row r="16906" spans="1:11" x14ac:dyDescent="0.25">
      <c r="A16906" t="s">
        <v>30292</v>
      </c>
      <c r="B16906" s="1" t="s">
        <v>30293</v>
      </c>
      <c r="C16906" t="s">
        <v>5823</v>
      </c>
      <c r="D16906" t="s">
        <v>1117</v>
      </c>
      <c r="E16906">
        <v>1</v>
      </c>
      <c r="F16906">
        <v>746.24</v>
      </c>
      <c r="G16906" t="str">
        <f t="shared" si="1322"/>
        <v>BLUEPRINTADN181505</v>
      </c>
      <c r="H16906" t="str">
        <f t="shared" si="1321"/>
        <v>48203Q9025</v>
      </c>
      <c r="I16906" t="str">
        <f t="shared" si="1323"/>
        <v>SET MANŽETNA UPRAVLJAČA</v>
      </c>
      <c r="J16906">
        <f t="shared" si="1324"/>
        <v>6.2186666666666666</v>
      </c>
      <c r="K16906" t="str">
        <f t="shared" si="1325"/>
        <v/>
      </c>
    </row>
    <row r="16907" spans="1:11" x14ac:dyDescent="0.25">
      <c r="A16907" t="s">
        <v>30294</v>
      </c>
      <c r="B16907" s="1" t="s">
        <v>30295</v>
      </c>
      <c r="C16907" t="s">
        <v>5828</v>
      </c>
      <c r="D16907" t="s">
        <v>9</v>
      </c>
      <c r="E16907">
        <v>1</v>
      </c>
      <c r="F16907">
        <v>985.6</v>
      </c>
      <c r="G16907" t="str">
        <f t="shared" si="1322"/>
        <v>BLUEPRINTADN181506</v>
      </c>
      <c r="H16907" t="str">
        <f t="shared" si="1321"/>
        <v>48203JD01A</v>
      </c>
      <c r="I16907" t="str">
        <f t="shared" si="1323"/>
        <v>MANŽETNA UPRAVLJAČA</v>
      </c>
      <c r="J16907">
        <f t="shared" si="1324"/>
        <v>8.2133333333333329</v>
      </c>
      <c r="K16907" t="str">
        <f t="shared" si="1325"/>
        <v/>
      </c>
    </row>
    <row r="16908" spans="1:11" x14ac:dyDescent="0.25">
      <c r="A16908" t="s">
        <v>30296</v>
      </c>
      <c r="B16908" s="1" t="s">
        <v>30297</v>
      </c>
      <c r="C16908" t="s">
        <v>5828</v>
      </c>
      <c r="D16908" t="s">
        <v>9</v>
      </c>
      <c r="E16908">
        <v>1</v>
      </c>
      <c r="F16908">
        <v>897.28</v>
      </c>
      <c r="G16908" t="str">
        <f t="shared" si="1322"/>
        <v>BLUEPRINTADN181508</v>
      </c>
      <c r="H16908" t="str">
        <f t="shared" si="1321"/>
        <v>482044M525</v>
      </c>
      <c r="I16908" t="str">
        <f t="shared" si="1323"/>
        <v>MANŽETNA UPRAVLJAČA</v>
      </c>
      <c r="J16908">
        <f t="shared" si="1324"/>
        <v>7.4773333333333332</v>
      </c>
      <c r="K16908" t="str">
        <f t="shared" si="1325"/>
        <v/>
      </c>
    </row>
    <row r="16909" spans="1:11" x14ac:dyDescent="0.25">
      <c r="A16909" t="s">
        <v>30298</v>
      </c>
      <c r="B16909" s="1" t="s">
        <v>30299</v>
      </c>
      <c r="C16909" t="s">
        <v>5828</v>
      </c>
      <c r="D16909" t="s">
        <v>9</v>
      </c>
      <c r="E16909">
        <v>1</v>
      </c>
      <c r="F16909">
        <v>739.84</v>
      </c>
      <c r="G16909" t="str">
        <f t="shared" si="1322"/>
        <v>BLUEPRINTADN181509</v>
      </c>
      <c r="H16909" t="str">
        <f t="shared" si="1321"/>
        <v>482031U61A</v>
      </c>
      <c r="I16909" t="str">
        <f t="shared" si="1323"/>
        <v>MANŽETNA UPRAVLJAČA</v>
      </c>
      <c r="J16909">
        <f t="shared" si="1324"/>
        <v>6.1653333333333338</v>
      </c>
      <c r="K16909" t="str">
        <f t="shared" si="1325"/>
        <v/>
      </c>
    </row>
    <row r="16910" spans="1:11" x14ac:dyDescent="0.25">
      <c r="A16910" t="s">
        <v>30300</v>
      </c>
      <c r="B16910" s="1" t="s">
        <v>30301</v>
      </c>
      <c r="C16910" t="s">
        <v>2273</v>
      </c>
      <c r="D16910" t="s">
        <v>1117</v>
      </c>
      <c r="E16910">
        <v>1</v>
      </c>
      <c r="F16910">
        <v>686.08</v>
      </c>
      <c r="G16910" t="str">
        <f t="shared" si="1322"/>
        <v>BLUEPRINTADN18151</v>
      </c>
      <c r="H16910" t="str">
        <f t="shared" si="1321"/>
        <v>40089M0200</v>
      </c>
      <c r="I16910" t="str">
        <f t="shared" si="1323"/>
        <v>SET MANŽETNA ZGLOBA</v>
      </c>
      <c r="J16910">
        <f t="shared" si="1324"/>
        <v>5.7173333333333334</v>
      </c>
      <c r="K16910" t="str">
        <f t="shared" si="1325"/>
        <v/>
      </c>
    </row>
    <row r="16911" spans="1:11" x14ac:dyDescent="0.25">
      <c r="A16911" t="s">
        <v>30302</v>
      </c>
      <c r="B16911" s="1" t="s">
        <v>30303</v>
      </c>
      <c r="C16911" t="s">
        <v>5828</v>
      </c>
      <c r="D16911" t="s">
        <v>9</v>
      </c>
      <c r="E16911">
        <v>1</v>
      </c>
      <c r="F16911">
        <v>712.96</v>
      </c>
      <c r="G16911" t="str">
        <f t="shared" si="1322"/>
        <v>BLUEPRINTADN181510</v>
      </c>
      <c r="H16911" t="str">
        <f t="shared" si="1321"/>
        <v>48203EA025</v>
      </c>
      <c r="I16911" t="str">
        <f t="shared" si="1323"/>
        <v>MANŽETNA UPRAVLJAČA</v>
      </c>
      <c r="J16911">
        <f t="shared" si="1324"/>
        <v>5.9413333333333336</v>
      </c>
      <c r="K16911" t="str">
        <f t="shared" si="1325"/>
        <v/>
      </c>
    </row>
    <row r="16912" spans="1:11" x14ac:dyDescent="0.25">
      <c r="A16912" t="s">
        <v>30304</v>
      </c>
      <c r="B16912" s="1" t="s">
        <v>30305</v>
      </c>
      <c r="C16912" t="s">
        <v>5828</v>
      </c>
      <c r="D16912" t="s">
        <v>9</v>
      </c>
      <c r="E16912">
        <v>1</v>
      </c>
      <c r="F16912">
        <v>963.84</v>
      </c>
      <c r="G16912" t="str">
        <f t="shared" si="1322"/>
        <v>BLUEPRINTADN181511</v>
      </c>
      <c r="H16912" t="str">
        <f t="shared" si="1321"/>
        <v>482036F610</v>
      </c>
      <c r="I16912" t="str">
        <f t="shared" si="1323"/>
        <v>MANŽETNA UPRAVLJAČA</v>
      </c>
      <c r="J16912">
        <f t="shared" si="1324"/>
        <v>8.032</v>
      </c>
      <c r="K16912" t="str">
        <f t="shared" si="1325"/>
        <v/>
      </c>
    </row>
    <row r="16913" spans="1:11" x14ac:dyDescent="0.25">
      <c r="A16913" t="s">
        <v>30306</v>
      </c>
      <c r="B16913" s="1" t="s">
        <v>30307</v>
      </c>
      <c r="C16913" t="s">
        <v>18164</v>
      </c>
      <c r="D16913" t="s">
        <v>9</v>
      </c>
      <c r="E16913">
        <v>1</v>
      </c>
      <c r="F16913">
        <v>698.88</v>
      </c>
      <c r="G16913" t="str">
        <f t="shared" si="1322"/>
        <v>BLUEPRINTADN181512</v>
      </c>
      <c r="H16913" t="str">
        <f t="shared" si="1321"/>
        <v>D82031HA0A</v>
      </c>
      <c r="I16913" t="str">
        <f t="shared" si="1323"/>
        <v>MANŽETNA LETVE VOLANA</v>
      </c>
      <c r="J16913">
        <f t="shared" si="1324"/>
        <v>5.8239999999999998</v>
      </c>
      <c r="K16913" t="str">
        <f t="shared" si="1325"/>
        <v/>
      </c>
    </row>
    <row r="16914" spans="1:11" x14ac:dyDescent="0.25">
      <c r="A16914" t="s">
        <v>30308</v>
      </c>
      <c r="B16914" s="1" t="s">
        <v>30309</v>
      </c>
      <c r="C16914" t="s">
        <v>30310</v>
      </c>
      <c r="D16914" t="s">
        <v>9</v>
      </c>
      <c r="E16914">
        <v>1</v>
      </c>
      <c r="F16914">
        <v>912.64</v>
      </c>
      <c r="G16914" t="str">
        <f t="shared" si="1322"/>
        <v>BLUEPRINTADN181513</v>
      </c>
      <c r="H16914" t="str">
        <f t="shared" si="1321"/>
        <v>482034F120</v>
      </c>
      <c r="I16914" t="str">
        <f t="shared" si="1323"/>
        <v>MANŽETNA LETVE</v>
      </c>
      <c r="J16914">
        <f t="shared" si="1324"/>
        <v>7.6053333333333333</v>
      </c>
      <c r="K16914" t="str">
        <f t="shared" si="1325"/>
        <v/>
      </c>
    </row>
    <row r="16915" spans="1:11" x14ac:dyDescent="0.25">
      <c r="A16915" t="s">
        <v>30311</v>
      </c>
      <c r="B16915" s="1" t="s">
        <v>30312</v>
      </c>
      <c r="C16915" t="s">
        <v>5859</v>
      </c>
      <c r="D16915" t="s">
        <v>1117</v>
      </c>
      <c r="E16915">
        <v>1</v>
      </c>
      <c r="F16915">
        <v>768</v>
      </c>
      <c r="G16915" t="str">
        <f t="shared" si="1322"/>
        <v>BLUEPRINTADN18156</v>
      </c>
      <c r="H16915" t="str">
        <f t="shared" si="1321"/>
        <v>3974116R00</v>
      </c>
      <c r="I16915" t="str">
        <f t="shared" si="1323"/>
        <v>SET MANŽETNE ZGLOBA</v>
      </c>
      <c r="J16915">
        <f t="shared" si="1324"/>
        <v>6.4</v>
      </c>
      <c r="K16915" t="str">
        <f t="shared" si="1325"/>
        <v/>
      </c>
    </row>
    <row r="16916" spans="1:11" x14ac:dyDescent="0.25">
      <c r="A16916" t="s">
        <v>30313</v>
      </c>
      <c r="B16916" s="1" t="s">
        <v>30314</v>
      </c>
      <c r="C16916" t="s">
        <v>2273</v>
      </c>
      <c r="D16916" t="s">
        <v>1117</v>
      </c>
      <c r="E16916">
        <v>1</v>
      </c>
      <c r="F16916">
        <v>866.56</v>
      </c>
      <c r="G16916" t="str">
        <f t="shared" si="1322"/>
        <v>BLUEPRINTADN18157</v>
      </c>
      <c r="H16916" t="str">
        <f t="shared" si="1321"/>
        <v>3974110E25</v>
      </c>
      <c r="I16916" t="str">
        <f t="shared" si="1323"/>
        <v>SET MANŽETNA ZGLOBA</v>
      </c>
      <c r="J16916">
        <f t="shared" si="1324"/>
        <v>7.2213333333333329</v>
      </c>
      <c r="K16916" t="str">
        <f t="shared" si="1325"/>
        <v/>
      </c>
    </row>
    <row r="16917" spans="1:11" x14ac:dyDescent="0.25">
      <c r="A16917" t="s">
        <v>30315</v>
      </c>
      <c r="B16917" s="1" t="s">
        <v>30316</v>
      </c>
      <c r="C16917" t="s">
        <v>2273</v>
      </c>
      <c r="D16917" t="s">
        <v>1117</v>
      </c>
      <c r="E16917">
        <v>1</v>
      </c>
      <c r="F16917">
        <v>739.84</v>
      </c>
      <c r="G16917" t="str">
        <f t="shared" si="1322"/>
        <v>BLUEPRINTADN18161</v>
      </c>
      <c r="H16917" t="str">
        <f t="shared" si="1321"/>
        <v>3974102A28</v>
      </c>
      <c r="I16917" t="str">
        <f t="shared" si="1323"/>
        <v>SET MANŽETNA ZGLOBA</v>
      </c>
      <c r="J16917">
        <f t="shared" si="1324"/>
        <v>6.1653333333333338</v>
      </c>
      <c r="K16917" t="str">
        <f t="shared" si="1325"/>
        <v/>
      </c>
    </row>
    <row r="16918" spans="1:11" x14ac:dyDescent="0.25">
      <c r="A16918" t="s">
        <v>30317</v>
      </c>
      <c r="B16918" s="1" t="s">
        <v>30318</v>
      </c>
      <c r="C16918" t="s">
        <v>2273</v>
      </c>
      <c r="D16918" t="s">
        <v>1117</v>
      </c>
      <c r="E16918">
        <v>1</v>
      </c>
      <c r="F16918">
        <v>710.4</v>
      </c>
      <c r="G16918" t="str">
        <f t="shared" si="1322"/>
        <v>BLUEPRINTADN18165</v>
      </c>
      <c r="H16918" t="str">
        <f t="shared" si="1321"/>
        <v>3924153J25</v>
      </c>
      <c r="I16918" t="str">
        <f t="shared" si="1323"/>
        <v>SET MANŽETNA ZGLOBA</v>
      </c>
      <c r="J16918">
        <f t="shared" si="1324"/>
        <v>5.92</v>
      </c>
      <c r="K16918" t="str">
        <f t="shared" si="1325"/>
        <v/>
      </c>
    </row>
    <row r="16919" spans="1:11" x14ac:dyDescent="0.25">
      <c r="A16919" t="s">
        <v>30319</v>
      </c>
      <c r="B16919" s="1" t="s">
        <v>30320</v>
      </c>
      <c r="C16919" t="s">
        <v>2273</v>
      </c>
      <c r="D16919" t="s">
        <v>1117</v>
      </c>
      <c r="E16919">
        <v>1</v>
      </c>
      <c r="F16919">
        <v>714.24</v>
      </c>
      <c r="G16919" t="str">
        <f t="shared" si="1322"/>
        <v>BLUEPRINTADN18166</v>
      </c>
      <c r="H16919" t="str">
        <f t="shared" si="1321"/>
        <v>3974159M27</v>
      </c>
      <c r="I16919" t="str">
        <f t="shared" si="1323"/>
        <v>SET MANŽETNA ZGLOBA</v>
      </c>
      <c r="J16919">
        <f t="shared" si="1324"/>
        <v>5.952</v>
      </c>
      <c r="K16919" t="str">
        <f t="shared" si="1325"/>
        <v/>
      </c>
    </row>
    <row r="16920" spans="1:11" x14ac:dyDescent="0.25">
      <c r="A16920" t="s">
        <v>30321</v>
      </c>
      <c r="B16920" s="1" t="s">
        <v>30322</v>
      </c>
      <c r="C16920" t="s">
        <v>2273</v>
      </c>
      <c r="D16920" t="s">
        <v>1117</v>
      </c>
      <c r="E16920">
        <v>1</v>
      </c>
      <c r="F16920">
        <v>920.32</v>
      </c>
      <c r="G16920" t="str">
        <f t="shared" si="1322"/>
        <v>BLUEPRINTADN18167</v>
      </c>
      <c r="H16920" t="str">
        <f t="shared" si="1321"/>
        <v>3974101E89</v>
      </c>
      <c r="I16920" t="str">
        <f t="shared" si="1323"/>
        <v>SET MANŽETNA ZGLOBA</v>
      </c>
      <c r="J16920">
        <f t="shared" si="1324"/>
        <v>7.6693333333333333</v>
      </c>
      <c r="K16920" t="str">
        <f t="shared" si="1325"/>
        <v/>
      </c>
    </row>
    <row r="16921" spans="1:11" x14ac:dyDescent="0.25">
      <c r="A16921" t="s">
        <v>30323</v>
      </c>
      <c r="B16921" s="1" t="s">
        <v>30324</v>
      </c>
      <c r="C16921" t="s">
        <v>2273</v>
      </c>
      <c r="D16921" t="s">
        <v>1117</v>
      </c>
      <c r="E16921">
        <v>1</v>
      </c>
      <c r="F16921">
        <v>706.56</v>
      </c>
      <c r="G16921" t="str">
        <f t="shared" si="1322"/>
        <v>BLUEPRINTADN18168</v>
      </c>
      <c r="H16921" t="str">
        <f t="shared" si="1321"/>
        <v>392414F425</v>
      </c>
      <c r="I16921" t="str">
        <f t="shared" si="1323"/>
        <v>SET MANŽETNA ZGLOBA</v>
      </c>
      <c r="J16921">
        <f t="shared" si="1324"/>
        <v>5.8879999999999999</v>
      </c>
      <c r="K16921" t="str">
        <f t="shared" si="1325"/>
        <v/>
      </c>
    </row>
    <row r="16922" spans="1:11" x14ac:dyDescent="0.25">
      <c r="A16922" t="s">
        <v>30325</v>
      </c>
      <c r="B16922" s="1" t="s">
        <v>30326</v>
      </c>
      <c r="C16922" t="s">
        <v>2273</v>
      </c>
      <c r="D16922" t="s">
        <v>1117</v>
      </c>
      <c r="E16922">
        <v>1</v>
      </c>
      <c r="F16922">
        <v>414.72</v>
      </c>
      <c r="G16922" t="str">
        <f t="shared" si="1322"/>
        <v>BLUEPRINTADN18169</v>
      </c>
      <c r="H16922" t="str">
        <f t="shared" si="1321"/>
        <v>392414F126</v>
      </c>
      <c r="I16922" t="str">
        <f t="shared" si="1323"/>
        <v>SET MANŽETNA ZGLOBA</v>
      </c>
      <c r="J16922">
        <f t="shared" si="1324"/>
        <v>3.4560000000000004</v>
      </c>
      <c r="K16922" t="str">
        <f t="shared" si="1325"/>
        <v/>
      </c>
    </row>
    <row r="16923" spans="1:11" x14ac:dyDescent="0.25">
      <c r="A16923" t="s">
        <v>30327</v>
      </c>
      <c r="B16923" s="1" t="s">
        <v>30328</v>
      </c>
      <c r="C16923" t="s">
        <v>2273</v>
      </c>
      <c r="D16923" t="s">
        <v>1117</v>
      </c>
      <c r="E16923">
        <v>1</v>
      </c>
      <c r="F16923">
        <v>2032.64</v>
      </c>
      <c r="G16923" t="str">
        <f t="shared" si="1322"/>
        <v>BLUEPRINTADN18171</v>
      </c>
      <c r="H16923" t="str">
        <f t="shared" si="1321"/>
        <v>397418H525</v>
      </c>
      <c r="I16923" t="str">
        <f t="shared" si="1323"/>
        <v>SET MANŽETNA ZGLOBA</v>
      </c>
      <c r="J16923">
        <f t="shared" si="1324"/>
        <v>16.938666666666666</v>
      </c>
      <c r="K16923" t="str">
        <f t="shared" si="1325"/>
        <v/>
      </c>
    </row>
    <row r="16924" spans="1:11" x14ac:dyDescent="0.25">
      <c r="A16924" t="s">
        <v>30329</v>
      </c>
      <c r="B16924" s="1" t="s">
        <v>30330</v>
      </c>
      <c r="C16924" t="s">
        <v>2273</v>
      </c>
      <c r="D16924" t="s">
        <v>1117</v>
      </c>
      <c r="E16924">
        <v>1</v>
      </c>
      <c r="F16924">
        <v>1935.36</v>
      </c>
      <c r="G16924" t="str">
        <f t="shared" si="1322"/>
        <v>BLUEPRINTADN18172</v>
      </c>
      <c r="H16924" t="str">
        <f t="shared" si="1321"/>
        <v>4008800QAE</v>
      </c>
      <c r="I16924" t="str">
        <f t="shared" si="1323"/>
        <v>SET MANŽETNA ZGLOBA</v>
      </c>
      <c r="J16924">
        <f t="shared" si="1324"/>
        <v>16.128</v>
      </c>
      <c r="K16924" t="str">
        <f t="shared" si="1325"/>
        <v/>
      </c>
    </row>
    <row r="16925" spans="1:11" x14ac:dyDescent="0.25">
      <c r="A16925" t="s">
        <v>30331</v>
      </c>
      <c r="B16925" s="1" t="s">
        <v>30332</v>
      </c>
      <c r="C16925" t="s">
        <v>2273</v>
      </c>
      <c r="D16925" t="s">
        <v>1117</v>
      </c>
      <c r="E16925">
        <v>1</v>
      </c>
      <c r="F16925">
        <v>1271.04</v>
      </c>
      <c r="G16925" t="str">
        <f t="shared" si="1322"/>
        <v>BLUEPRINTADN18173</v>
      </c>
      <c r="H16925" t="str">
        <f t="shared" si="1321"/>
        <v>39241CA025</v>
      </c>
      <c r="I16925" t="str">
        <f t="shared" si="1323"/>
        <v>SET MANŽETNA ZGLOBA</v>
      </c>
      <c r="J16925">
        <f t="shared" si="1324"/>
        <v>10.592000000000001</v>
      </c>
      <c r="K16925" t="str">
        <f t="shared" si="1325"/>
        <v/>
      </c>
    </row>
    <row r="16926" spans="1:11" x14ac:dyDescent="0.25">
      <c r="A16926" t="s">
        <v>30333</v>
      </c>
      <c r="C16926" t="s">
        <v>5859</v>
      </c>
      <c r="D16926" t="s">
        <v>1117</v>
      </c>
      <c r="E16926">
        <v>1</v>
      </c>
      <c r="F16926">
        <v>1336.32</v>
      </c>
      <c r="G16926" t="str">
        <f t="shared" si="1322"/>
        <v>BLUEPRINTADN18174</v>
      </c>
      <c r="H16926" t="str">
        <f t="shared" si="1321"/>
        <v>ADN18174</v>
      </c>
      <c r="I16926" t="str">
        <f t="shared" si="1323"/>
        <v>SET MANŽETNE ZGLOBA</v>
      </c>
      <c r="J16926">
        <f t="shared" si="1324"/>
        <v>11.135999999999999</v>
      </c>
      <c r="K16926" t="str">
        <f t="shared" si="1325"/>
        <v/>
      </c>
    </row>
    <row r="16927" spans="1:11" x14ac:dyDescent="0.25">
      <c r="A16927" t="s">
        <v>30334</v>
      </c>
      <c r="B16927" s="1" t="s">
        <v>30335</v>
      </c>
      <c r="C16927" t="s">
        <v>2273</v>
      </c>
      <c r="D16927" t="s">
        <v>1117</v>
      </c>
      <c r="E16927">
        <v>1</v>
      </c>
      <c r="F16927">
        <v>1347.84</v>
      </c>
      <c r="G16927" t="str">
        <f t="shared" si="1322"/>
        <v>BLUEPRINTADN18175</v>
      </c>
      <c r="H16927" t="str">
        <f t="shared" si="1321"/>
        <v>397417Y027</v>
      </c>
      <c r="I16927" t="str">
        <f t="shared" si="1323"/>
        <v>SET MANŽETNA ZGLOBA</v>
      </c>
      <c r="J16927">
        <f t="shared" si="1324"/>
        <v>11.231999999999999</v>
      </c>
      <c r="K16927" t="str">
        <f t="shared" si="1325"/>
        <v/>
      </c>
    </row>
    <row r="16928" spans="1:11" x14ac:dyDescent="0.25">
      <c r="A16928" t="s">
        <v>30336</v>
      </c>
      <c r="B16928" s="1" t="s">
        <v>30337</v>
      </c>
      <c r="C16928" t="s">
        <v>2273</v>
      </c>
      <c r="D16928" t="s">
        <v>1117</v>
      </c>
      <c r="E16928">
        <v>1</v>
      </c>
      <c r="F16928">
        <v>1263.3599999999999</v>
      </c>
      <c r="G16928" t="str">
        <f t="shared" si="1322"/>
        <v>BLUEPRINTADN18176</v>
      </c>
      <c r="H16928" t="str">
        <f t="shared" si="1321"/>
        <v>C9241JA00A</v>
      </c>
      <c r="I16928" t="str">
        <f t="shared" si="1323"/>
        <v>SET MANŽETNA ZGLOBA</v>
      </c>
      <c r="J16928">
        <f t="shared" si="1324"/>
        <v>10.527999999999999</v>
      </c>
      <c r="K16928" t="str">
        <f t="shared" si="1325"/>
        <v/>
      </c>
    </row>
    <row r="16929" spans="1:11" x14ac:dyDescent="0.25">
      <c r="A16929" t="s">
        <v>30338</v>
      </c>
      <c r="B16929" s="1" t="s">
        <v>30339</v>
      </c>
      <c r="C16929" t="s">
        <v>2273</v>
      </c>
      <c r="D16929" t="s">
        <v>1117</v>
      </c>
      <c r="E16929">
        <v>1</v>
      </c>
      <c r="F16929">
        <v>1263.3599999999999</v>
      </c>
      <c r="G16929" t="str">
        <f t="shared" si="1322"/>
        <v>BLUEPRINTADN18177</v>
      </c>
      <c r="H16929" t="str">
        <f t="shared" si="1321"/>
        <v>C9241JA11A</v>
      </c>
      <c r="I16929" t="str">
        <f t="shared" si="1323"/>
        <v>SET MANŽETNA ZGLOBA</v>
      </c>
      <c r="J16929">
        <f t="shared" si="1324"/>
        <v>10.527999999999999</v>
      </c>
      <c r="K16929" t="str">
        <f t="shared" si="1325"/>
        <v/>
      </c>
    </row>
    <row r="16930" spans="1:11" x14ac:dyDescent="0.25">
      <c r="A16930" t="s">
        <v>30340</v>
      </c>
      <c r="B16930" s="1" t="s">
        <v>30341</v>
      </c>
      <c r="C16930" t="s">
        <v>2273</v>
      </c>
      <c r="D16930" t="s">
        <v>1117</v>
      </c>
      <c r="E16930">
        <v>1</v>
      </c>
      <c r="F16930">
        <v>1263.3599999999999</v>
      </c>
      <c r="G16930" t="str">
        <f t="shared" si="1322"/>
        <v>BLUEPRINTADN18178</v>
      </c>
      <c r="H16930" t="str">
        <f t="shared" si="1321"/>
        <v>C9241EB31B</v>
      </c>
      <c r="I16930" t="str">
        <f t="shared" si="1323"/>
        <v>SET MANŽETNA ZGLOBA</v>
      </c>
      <c r="J16930">
        <f t="shared" si="1324"/>
        <v>10.527999999999999</v>
      </c>
      <c r="K16930" t="str">
        <f t="shared" si="1325"/>
        <v/>
      </c>
    </row>
    <row r="16931" spans="1:11" x14ac:dyDescent="0.25">
      <c r="A16931" t="s">
        <v>30342</v>
      </c>
      <c r="B16931" s="1" t="s">
        <v>30343</v>
      </c>
      <c r="C16931" t="s">
        <v>13497</v>
      </c>
      <c r="D16931" t="s">
        <v>9</v>
      </c>
      <c r="E16931">
        <v>1</v>
      </c>
      <c r="F16931">
        <v>1305.5999999999999</v>
      </c>
      <c r="G16931" t="str">
        <f t="shared" si="1322"/>
        <v>BLUEPRINTADN18179</v>
      </c>
      <c r="H16931" t="str">
        <f t="shared" si="1321"/>
        <v>C9241JD02B</v>
      </c>
      <c r="I16931" t="str">
        <f t="shared" si="1323"/>
        <v>SPOLJNE ZAŠTITNE NAVLAKE  HOMOKINETICKOG ZGLOBA</v>
      </c>
      <c r="J16931">
        <f t="shared" si="1324"/>
        <v>10.879999999999999</v>
      </c>
      <c r="K16931" t="str">
        <f t="shared" si="1325"/>
        <v/>
      </c>
    </row>
    <row r="16932" spans="1:11" x14ac:dyDescent="0.25">
      <c r="A16932" t="s">
        <v>30344</v>
      </c>
      <c r="C16932" t="s">
        <v>2288</v>
      </c>
      <c r="D16932" t="s">
        <v>1117</v>
      </c>
      <c r="E16932">
        <v>1</v>
      </c>
      <c r="F16932">
        <v>1524.48</v>
      </c>
      <c r="G16932" t="str">
        <f t="shared" si="1322"/>
        <v>BLUEPRINTADN18207</v>
      </c>
      <c r="H16932" t="str">
        <f t="shared" si="1321"/>
        <v>ADN18207</v>
      </c>
      <c r="I16932" t="str">
        <f t="shared" si="1323"/>
        <v>KOMPLET LEŽAJA PREDNJEG TOČKA</v>
      </c>
      <c r="J16932">
        <f t="shared" si="1324"/>
        <v>12.704000000000001</v>
      </c>
      <c r="K16932" t="str">
        <f t="shared" si="1325"/>
        <v/>
      </c>
    </row>
    <row r="16933" spans="1:11" x14ac:dyDescent="0.25">
      <c r="A16933" t="s">
        <v>30345</v>
      </c>
      <c r="C16933" t="s">
        <v>2288</v>
      </c>
      <c r="D16933" t="s">
        <v>1117</v>
      </c>
      <c r="E16933">
        <v>1</v>
      </c>
      <c r="F16933">
        <v>1602.56</v>
      </c>
      <c r="G16933" t="str">
        <f t="shared" si="1322"/>
        <v>BLUEPRINTADN18209</v>
      </c>
      <c r="H16933" t="str">
        <f t="shared" si="1321"/>
        <v>ADN18209</v>
      </c>
      <c r="I16933" t="str">
        <f t="shared" si="1323"/>
        <v>KOMPLET LEŽAJA PREDNJEG TOČKA</v>
      </c>
      <c r="J16933">
        <f t="shared" si="1324"/>
        <v>13.354666666666667</v>
      </c>
      <c r="K16933" t="str">
        <f t="shared" si="1325"/>
        <v/>
      </c>
    </row>
    <row r="16934" spans="1:11" x14ac:dyDescent="0.25">
      <c r="A16934" t="s">
        <v>30346</v>
      </c>
      <c r="C16934" t="s">
        <v>2288</v>
      </c>
      <c r="D16934" t="s">
        <v>1117</v>
      </c>
      <c r="E16934">
        <v>1</v>
      </c>
      <c r="F16934">
        <v>2927.36</v>
      </c>
      <c r="G16934" t="str">
        <f t="shared" si="1322"/>
        <v>BLUEPRINTADN18210</v>
      </c>
      <c r="H16934" t="str">
        <f t="shared" si="1321"/>
        <v>ADN18210</v>
      </c>
      <c r="I16934" t="str">
        <f t="shared" si="1323"/>
        <v>KOMPLET LEŽAJA PREDNJEG TOČKA</v>
      </c>
      <c r="J16934">
        <f t="shared" si="1324"/>
        <v>24.394666666666669</v>
      </c>
      <c r="K16934" t="str">
        <f t="shared" si="1325"/>
        <v/>
      </c>
    </row>
    <row r="16935" spans="1:11" x14ac:dyDescent="0.25">
      <c r="A16935" t="s">
        <v>30347</v>
      </c>
      <c r="C16935" t="s">
        <v>2288</v>
      </c>
      <c r="D16935" t="s">
        <v>1117</v>
      </c>
      <c r="E16935">
        <v>1</v>
      </c>
      <c r="F16935">
        <v>2146.56</v>
      </c>
      <c r="G16935" t="str">
        <f t="shared" si="1322"/>
        <v>BLUEPRINTADN18211</v>
      </c>
      <c r="H16935" t="str">
        <f t="shared" si="1321"/>
        <v>ADN18211</v>
      </c>
      <c r="I16935" t="str">
        <f t="shared" si="1323"/>
        <v>KOMPLET LEŽAJA PREDNJEG TOČKA</v>
      </c>
      <c r="J16935">
        <f t="shared" si="1324"/>
        <v>17.887999999999998</v>
      </c>
      <c r="K16935" t="str">
        <f t="shared" si="1325"/>
        <v/>
      </c>
    </row>
    <row r="16936" spans="1:11" x14ac:dyDescent="0.25">
      <c r="A16936" t="s">
        <v>30348</v>
      </c>
      <c r="C16936" t="s">
        <v>2288</v>
      </c>
      <c r="D16936" t="s">
        <v>1117</v>
      </c>
      <c r="E16936">
        <v>1</v>
      </c>
      <c r="F16936">
        <v>2385.92</v>
      </c>
      <c r="G16936" t="str">
        <f t="shared" si="1322"/>
        <v>BLUEPRINTADN18212</v>
      </c>
      <c r="H16936" t="str">
        <f t="shared" si="1321"/>
        <v>ADN18212</v>
      </c>
      <c r="I16936" t="str">
        <f t="shared" si="1323"/>
        <v>KOMPLET LEŽAJA PREDNJEG TOČKA</v>
      </c>
      <c r="J16936">
        <f t="shared" si="1324"/>
        <v>19.882666666666669</v>
      </c>
      <c r="K16936" t="str">
        <f t="shared" si="1325"/>
        <v/>
      </c>
    </row>
    <row r="16937" spans="1:11" x14ac:dyDescent="0.25">
      <c r="A16937" t="s">
        <v>30349</v>
      </c>
      <c r="C16937" t="s">
        <v>2288</v>
      </c>
      <c r="D16937" t="s">
        <v>1117</v>
      </c>
      <c r="E16937">
        <v>1</v>
      </c>
      <c r="F16937">
        <v>3398.4</v>
      </c>
      <c r="G16937" t="str">
        <f t="shared" si="1322"/>
        <v>BLUEPRINTADN18214</v>
      </c>
      <c r="H16937" t="str">
        <f t="shared" si="1321"/>
        <v>ADN18214</v>
      </c>
      <c r="I16937" t="str">
        <f t="shared" si="1323"/>
        <v>KOMPLET LEŽAJA PREDNJEG TOČKA</v>
      </c>
      <c r="J16937">
        <f t="shared" si="1324"/>
        <v>28.32</v>
      </c>
      <c r="K16937" t="str">
        <f t="shared" si="1325"/>
        <v/>
      </c>
    </row>
    <row r="16938" spans="1:11" x14ac:dyDescent="0.25">
      <c r="A16938" t="s">
        <v>30350</v>
      </c>
      <c r="C16938" t="s">
        <v>2288</v>
      </c>
      <c r="D16938" t="s">
        <v>1117</v>
      </c>
      <c r="E16938">
        <v>1</v>
      </c>
      <c r="F16938">
        <v>2819.84</v>
      </c>
      <c r="G16938" t="str">
        <f t="shared" si="1322"/>
        <v>BLUEPRINTADN18215</v>
      </c>
      <c r="H16938" t="str">
        <f t="shared" si="1321"/>
        <v>ADN18215</v>
      </c>
      <c r="I16938" t="str">
        <f t="shared" si="1323"/>
        <v>KOMPLET LEŽAJA PREDNJEG TOČKA</v>
      </c>
      <c r="J16938">
        <f t="shared" si="1324"/>
        <v>23.498666666666669</v>
      </c>
      <c r="K16938" t="str">
        <f t="shared" si="1325"/>
        <v/>
      </c>
    </row>
    <row r="16939" spans="1:11" x14ac:dyDescent="0.25">
      <c r="A16939" t="s">
        <v>30351</v>
      </c>
      <c r="C16939" t="s">
        <v>2288</v>
      </c>
      <c r="D16939" t="s">
        <v>1117</v>
      </c>
      <c r="E16939">
        <v>1</v>
      </c>
      <c r="F16939">
        <v>4125.4399999999996</v>
      </c>
      <c r="G16939" t="str">
        <f t="shared" si="1322"/>
        <v>BLUEPRINTADN18217</v>
      </c>
      <c r="H16939" t="str">
        <f t="shared" si="1321"/>
        <v>ADN18217</v>
      </c>
      <c r="I16939" t="str">
        <f t="shared" si="1323"/>
        <v>KOMPLET LEŽAJA PREDNJEG TOČKA</v>
      </c>
      <c r="J16939">
        <f t="shared" si="1324"/>
        <v>34.37866666666666</v>
      </c>
      <c r="K16939" t="str">
        <f t="shared" si="1325"/>
        <v/>
      </c>
    </row>
    <row r="16940" spans="1:11" x14ac:dyDescent="0.25">
      <c r="A16940" t="s">
        <v>30352</v>
      </c>
      <c r="C16940" t="s">
        <v>2288</v>
      </c>
      <c r="D16940" t="s">
        <v>1117</v>
      </c>
      <c r="E16940">
        <v>1</v>
      </c>
      <c r="F16940">
        <v>4765.4399999999996</v>
      </c>
      <c r="G16940" t="str">
        <f t="shared" si="1322"/>
        <v>BLUEPRINTADN18224</v>
      </c>
      <c r="H16940" t="str">
        <f t="shared" si="1321"/>
        <v>ADN18224</v>
      </c>
      <c r="I16940" t="str">
        <f t="shared" si="1323"/>
        <v>KOMPLET LEŽAJA PREDNJEG TOČKA</v>
      </c>
      <c r="J16940">
        <f t="shared" si="1324"/>
        <v>39.711999999999996</v>
      </c>
      <c r="K16940" t="str">
        <f t="shared" si="1325"/>
        <v/>
      </c>
    </row>
    <row r="16941" spans="1:11" x14ac:dyDescent="0.25">
      <c r="A16941" t="s">
        <v>30353</v>
      </c>
      <c r="C16941" t="s">
        <v>2288</v>
      </c>
      <c r="D16941" t="s">
        <v>1117</v>
      </c>
      <c r="E16941">
        <v>1</v>
      </c>
      <c r="F16941">
        <v>2229.7600000000002</v>
      </c>
      <c r="G16941" t="str">
        <f t="shared" si="1322"/>
        <v>BLUEPRINTADN18225</v>
      </c>
      <c r="H16941" t="str">
        <f t="shared" ref="H16941:H17004" si="1326">IF(AND(B16941&lt;&gt;"", B16941&lt;&gt;"-"),SUBSTITUTE(SUBSTITUTE(B16941,"-","")," ",""),A16941)</f>
        <v>ADN18225</v>
      </c>
      <c r="I16941" t="str">
        <f t="shared" si="1323"/>
        <v>KOMPLET LEŽAJA PREDNJEG TOČKA</v>
      </c>
      <c r="J16941">
        <f t="shared" si="1324"/>
        <v>18.581333333333337</v>
      </c>
      <c r="K16941" t="str">
        <f t="shared" si="1325"/>
        <v/>
      </c>
    </row>
    <row r="16942" spans="1:11" x14ac:dyDescent="0.25">
      <c r="A16942" t="s">
        <v>30354</v>
      </c>
      <c r="C16942" t="s">
        <v>2288</v>
      </c>
      <c r="D16942" t="s">
        <v>1117</v>
      </c>
      <c r="E16942">
        <v>1</v>
      </c>
      <c r="F16942">
        <v>5515.52</v>
      </c>
      <c r="G16942" t="str">
        <f t="shared" si="1322"/>
        <v>BLUEPRINTADN18226</v>
      </c>
      <c r="H16942" t="str">
        <f t="shared" si="1326"/>
        <v>ADN18226</v>
      </c>
      <c r="I16942" t="str">
        <f t="shared" si="1323"/>
        <v>KOMPLET LEŽAJA PREDNJEG TOČKA</v>
      </c>
      <c r="J16942">
        <f t="shared" si="1324"/>
        <v>45.962666666666671</v>
      </c>
      <c r="K16942" t="str">
        <f t="shared" si="1325"/>
        <v/>
      </c>
    </row>
    <row r="16943" spans="1:11" x14ac:dyDescent="0.25">
      <c r="A16943" t="s">
        <v>30355</v>
      </c>
      <c r="C16943" t="s">
        <v>2288</v>
      </c>
      <c r="D16943" t="s">
        <v>1117</v>
      </c>
      <c r="E16943">
        <v>1</v>
      </c>
      <c r="F16943">
        <v>2854.4</v>
      </c>
      <c r="G16943" t="str">
        <f t="shared" si="1322"/>
        <v>BLUEPRINTADN18232</v>
      </c>
      <c r="H16943" t="str">
        <f t="shared" si="1326"/>
        <v>ADN18232</v>
      </c>
      <c r="I16943" t="str">
        <f t="shared" si="1323"/>
        <v>KOMPLET LEŽAJA PREDNJEG TOČKA</v>
      </c>
      <c r="J16943">
        <f t="shared" si="1324"/>
        <v>23.786666666666669</v>
      </c>
      <c r="K16943" t="str">
        <f t="shared" si="1325"/>
        <v/>
      </c>
    </row>
    <row r="16944" spans="1:11" x14ac:dyDescent="0.25">
      <c r="A16944" t="s">
        <v>30356</v>
      </c>
      <c r="C16944" t="s">
        <v>2288</v>
      </c>
      <c r="D16944" t="s">
        <v>1117</v>
      </c>
      <c r="E16944">
        <v>1</v>
      </c>
      <c r="F16944">
        <v>4240.6400000000003</v>
      </c>
      <c r="G16944" t="str">
        <f t="shared" si="1322"/>
        <v>BLUEPRINTADN18233</v>
      </c>
      <c r="H16944" t="str">
        <f t="shared" si="1326"/>
        <v>ADN18233</v>
      </c>
      <c r="I16944" t="str">
        <f t="shared" si="1323"/>
        <v>KOMPLET LEŽAJA PREDNJEG TOČKA</v>
      </c>
      <c r="J16944">
        <f t="shared" si="1324"/>
        <v>35.338666666666668</v>
      </c>
      <c r="K16944" t="str">
        <f t="shared" si="1325"/>
        <v/>
      </c>
    </row>
    <row r="16945" spans="1:11" x14ac:dyDescent="0.25">
      <c r="A16945" t="s">
        <v>30357</v>
      </c>
      <c r="C16945" t="s">
        <v>2288</v>
      </c>
      <c r="D16945" t="s">
        <v>1117</v>
      </c>
      <c r="E16945">
        <v>1</v>
      </c>
      <c r="F16945">
        <v>2705.92</v>
      </c>
      <c r="G16945" t="str">
        <f t="shared" si="1322"/>
        <v>BLUEPRINTADN18235</v>
      </c>
      <c r="H16945" t="str">
        <f t="shared" si="1326"/>
        <v>ADN18235</v>
      </c>
      <c r="I16945" t="str">
        <f t="shared" si="1323"/>
        <v>KOMPLET LEŽAJA PREDNJEG TOČKA</v>
      </c>
      <c r="J16945">
        <f t="shared" si="1324"/>
        <v>22.549333333333333</v>
      </c>
      <c r="K16945" t="str">
        <f t="shared" si="1325"/>
        <v/>
      </c>
    </row>
    <row r="16946" spans="1:11" x14ac:dyDescent="0.25">
      <c r="A16946" t="s">
        <v>30358</v>
      </c>
      <c r="C16946" t="s">
        <v>2288</v>
      </c>
      <c r="D16946" t="s">
        <v>1117</v>
      </c>
      <c r="E16946">
        <v>1</v>
      </c>
      <c r="F16946">
        <v>8149.76</v>
      </c>
      <c r="G16946" t="str">
        <f t="shared" si="1322"/>
        <v>BLUEPRINTADN18236</v>
      </c>
      <c r="H16946" t="str">
        <f t="shared" si="1326"/>
        <v>ADN18236</v>
      </c>
      <c r="I16946" t="str">
        <f t="shared" si="1323"/>
        <v>KOMPLET LEŽAJA PREDNJEG TOČKA</v>
      </c>
      <c r="J16946">
        <f t="shared" si="1324"/>
        <v>67.914666666666662</v>
      </c>
      <c r="K16946" t="str">
        <f t="shared" si="1325"/>
        <v/>
      </c>
    </row>
    <row r="16947" spans="1:11" x14ac:dyDescent="0.25">
      <c r="A16947" t="s">
        <v>30359</v>
      </c>
      <c r="C16947" t="s">
        <v>2288</v>
      </c>
      <c r="D16947" t="s">
        <v>1117</v>
      </c>
      <c r="E16947">
        <v>1</v>
      </c>
      <c r="F16947">
        <v>4608</v>
      </c>
      <c r="G16947" t="str">
        <f t="shared" si="1322"/>
        <v>BLUEPRINTADN18239</v>
      </c>
      <c r="H16947" t="str">
        <f t="shared" si="1326"/>
        <v>ADN18239</v>
      </c>
      <c r="I16947" t="str">
        <f t="shared" si="1323"/>
        <v>KOMPLET LEŽAJA PREDNJEG TOČKA</v>
      </c>
      <c r="J16947">
        <f t="shared" si="1324"/>
        <v>38.4</v>
      </c>
      <c r="K16947" t="str">
        <f t="shared" si="1325"/>
        <v/>
      </c>
    </row>
    <row r="16948" spans="1:11" x14ac:dyDescent="0.25">
      <c r="A16948" t="s">
        <v>30360</v>
      </c>
      <c r="C16948" t="s">
        <v>2288</v>
      </c>
      <c r="D16948" t="s">
        <v>1117</v>
      </c>
      <c r="E16948">
        <v>1</v>
      </c>
      <c r="F16948">
        <v>2086.4</v>
      </c>
      <c r="G16948" t="str">
        <f t="shared" si="1322"/>
        <v>BLUEPRINTADN18241</v>
      </c>
      <c r="H16948" t="str">
        <f t="shared" si="1326"/>
        <v>ADN18241</v>
      </c>
      <c r="I16948" t="str">
        <f t="shared" si="1323"/>
        <v>KOMPLET LEŽAJA PREDNJEG TOČKA</v>
      </c>
      <c r="J16948">
        <f t="shared" si="1324"/>
        <v>17.386666666666667</v>
      </c>
      <c r="K16948" t="str">
        <f t="shared" si="1325"/>
        <v/>
      </c>
    </row>
    <row r="16949" spans="1:11" x14ac:dyDescent="0.25">
      <c r="A16949" t="s">
        <v>30361</v>
      </c>
      <c r="C16949" t="s">
        <v>2288</v>
      </c>
      <c r="D16949" t="s">
        <v>1117</v>
      </c>
      <c r="E16949">
        <v>1</v>
      </c>
      <c r="F16949">
        <v>2983.68</v>
      </c>
      <c r="G16949" t="str">
        <f t="shared" si="1322"/>
        <v>BLUEPRINTADN18243</v>
      </c>
      <c r="H16949" t="str">
        <f t="shared" si="1326"/>
        <v>ADN18243</v>
      </c>
      <c r="I16949" t="str">
        <f t="shared" si="1323"/>
        <v>KOMPLET LEŽAJA PREDNJEG TOČKA</v>
      </c>
      <c r="J16949">
        <f t="shared" si="1324"/>
        <v>24.863999999999997</v>
      </c>
      <c r="K16949" t="str">
        <f t="shared" si="1325"/>
        <v/>
      </c>
    </row>
    <row r="16950" spans="1:11" x14ac:dyDescent="0.25">
      <c r="A16950" t="s">
        <v>30362</v>
      </c>
      <c r="C16950" t="s">
        <v>2288</v>
      </c>
      <c r="D16950" t="s">
        <v>1117</v>
      </c>
      <c r="E16950">
        <v>1</v>
      </c>
      <c r="F16950">
        <v>1648.64</v>
      </c>
      <c r="G16950" t="str">
        <f t="shared" si="1322"/>
        <v>BLUEPRINTADN18244</v>
      </c>
      <c r="H16950" t="str">
        <f t="shared" si="1326"/>
        <v>ADN18244</v>
      </c>
      <c r="I16950" t="str">
        <f t="shared" si="1323"/>
        <v>KOMPLET LEŽAJA PREDNJEG TOČKA</v>
      </c>
      <c r="J16950">
        <f t="shared" si="1324"/>
        <v>13.738666666666667</v>
      </c>
      <c r="K16950" t="str">
        <f t="shared" si="1325"/>
        <v/>
      </c>
    </row>
    <row r="16951" spans="1:11" x14ac:dyDescent="0.25">
      <c r="A16951" t="s">
        <v>30363</v>
      </c>
      <c r="C16951" t="s">
        <v>2288</v>
      </c>
      <c r="D16951" t="s">
        <v>1117</v>
      </c>
      <c r="E16951">
        <v>1</v>
      </c>
      <c r="F16951">
        <v>1646.08</v>
      </c>
      <c r="G16951" t="str">
        <f t="shared" si="1322"/>
        <v>BLUEPRINTADN18245</v>
      </c>
      <c r="H16951" t="str">
        <f t="shared" si="1326"/>
        <v>ADN18245</v>
      </c>
      <c r="I16951" t="str">
        <f t="shared" si="1323"/>
        <v>KOMPLET LEŽAJA PREDNJEG TOČKA</v>
      </c>
      <c r="J16951">
        <f t="shared" si="1324"/>
        <v>13.717333333333332</v>
      </c>
      <c r="K16951" t="str">
        <f t="shared" si="1325"/>
        <v/>
      </c>
    </row>
    <row r="16952" spans="1:11" x14ac:dyDescent="0.25">
      <c r="A16952" t="s">
        <v>30364</v>
      </c>
      <c r="B16952" s="1" t="s">
        <v>44504</v>
      </c>
      <c r="C16952" t="s">
        <v>2288</v>
      </c>
      <c r="D16952" t="s">
        <v>1117</v>
      </c>
      <c r="E16952">
        <v>1</v>
      </c>
      <c r="F16952">
        <v>5647.36</v>
      </c>
      <c r="G16952" t="str">
        <f t="shared" si="1322"/>
        <v>BLUEPRINTADN18247</v>
      </c>
      <c r="H16952" t="str">
        <f t="shared" si="1326"/>
        <v>91160087</v>
      </c>
      <c r="I16952" t="str">
        <f t="shared" si="1323"/>
        <v>KOMPLET LEŽAJA PREDNJEG TOČKA</v>
      </c>
      <c r="J16952">
        <f t="shared" si="1324"/>
        <v>47.06133333333333</v>
      </c>
      <c r="K16952" t="str">
        <f t="shared" si="1325"/>
        <v/>
      </c>
    </row>
    <row r="16953" spans="1:11" x14ac:dyDescent="0.25">
      <c r="A16953" t="s">
        <v>30365</v>
      </c>
      <c r="B16953" s="1" t="s">
        <v>44505</v>
      </c>
      <c r="C16953" t="s">
        <v>2288</v>
      </c>
      <c r="D16953" t="s">
        <v>1117</v>
      </c>
      <c r="E16953">
        <v>1</v>
      </c>
      <c r="F16953">
        <v>6464</v>
      </c>
      <c r="G16953" t="str">
        <f t="shared" si="1322"/>
        <v>BLUEPRINTADN18248</v>
      </c>
      <c r="H16953" t="str">
        <f t="shared" si="1326"/>
        <v>91160086</v>
      </c>
      <c r="I16953" t="str">
        <f t="shared" si="1323"/>
        <v>KOMPLET LEŽAJA PREDNJEG TOČKA</v>
      </c>
      <c r="J16953">
        <f t="shared" si="1324"/>
        <v>53.866666666666667</v>
      </c>
      <c r="K16953" t="str">
        <f t="shared" si="1325"/>
        <v/>
      </c>
    </row>
    <row r="16954" spans="1:11" x14ac:dyDescent="0.25">
      <c r="A16954" t="s">
        <v>30366</v>
      </c>
      <c r="B16954" s="1" t="s">
        <v>30367</v>
      </c>
      <c r="C16954" t="s">
        <v>2288</v>
      </c>
      <c r="D16954" t="s">
        <v>1117</v>
      </c>
      <c r="E16954">
        <v>1</v>
      </c>
      <c r="F16954">
        <v>4840.96</v>
      </c>
      <c r="G16954" t="str">
        <f t="shared" si="1322"/>
        <v>BLUEPRINTADN18249</v>
      </c>
      <c r="H16954" t="str">
        <f t="shared" si="1326"/>
        <v>91132952FA</v>
      </c>
      <c r="I16954" t="str">
        <f t="shared" si="1323"/>
        <v>KOMPLET LEŽAJA PREDNJEG TOČKA</v>
      </c>
      <c r="J16954">
        <f t="shared" si="1324"/>
        <v>40.341333333333331</v>
      </c>
      <c r="K16954" t="str">
        <f t="shared" si="1325"/>
        <v/>
      </c>
    </row>
    <row r="16955" spans="1:11" x14ac:dyDescent="0.25">
      <c r="A16955" t="s">
        <v>30368</v>
      </c>
      <c r="B16955" s="1" t="s">
        <v>30369</v>
      </c>
      <c r="C16955" t="s">
        <v>2288</v>
      </c>
      <c r="D16955" t="s">
        <v>1117</v>
      </c>
      <c r="E16955">
        <v>1</v>
      </c>
      <c r="F16955">
        <v>4165.12</v>
      </c>
      <c r="G16955" t="str">
        <f t="shared" si="1322"/>
        <v>BLUEPRINTADN18250</v>
      </c>
      <c r="H16955" t="str">
        <f t="shared" si="1326"/>
        <v>4021000QAA</v>
      </c>
      <c r="I16955" t="str">
        <f t="shared" si="1323"/>
        <v>KOMPLET LEŽAJA PREDNJEG TOČKA</v>
      </c>
      <c r="J16955">
        <f t="shared" si="1324"/>
        <v>34.709333333333333</v>
      </c>
      <c r="K16955" t="str">
        <f t="shared" si="1325"/>
        <v/>
      </c>
    </row>
    <row r="16956" spans="1:11" x14ac:dyDescent="0.25">
      <c r="A16956" t="s">
        <v>30370</v>
      </c>
      <c r="B16956" s="1" t="s">
        <v>44506</v>
      </c>
      <c r="C16956" t="s">
        <v>2288</v>
      </c>
      <c r="D16956" t="s">
        <v>1117</v>
      </c>
      <c r="E16956">
        <v>1</v>
      </c>
      <c r="F16956">
        <v>5788.16</v>
      </c>
      <c r="G16956" t="str">
        <f t="shared" si="1322"/>
        <v>BLUEPRINTADN18251</v>
      </c>
      <c r="H16956" t="str">
        <f t="shared" si="1326"/>
        <v>93161059</v>
      </c>
      <c r="I16956" t="str">
        <f t="shared" si="1323"/>
        <v>KOMPLET LEŽAJA PREDNJEG TOČKA</v>
      </c>
      <c r="J16956">
        <f t="shared" si="1324"/>
        <v>48.234666666666662</v>
      </c>
      <c r="K16956" t="str">
        <f t="shared" si="1325"/>
        <v/>
      </c>
    </row>
    <row r="16957" spans="1:11" x14ac:dyDescent="0.25">
      <c r="A16957" t="s">
        <v>30371</v>
      </c>
      <c r="B16957" s="1" t="s">
        <v>30372</v>
      </c>
      <c r="C16957" t="s">
        <v>2288</v>
      </c>
      <c r="D16957" t="s">
        <v>1117</v>
      </c>
      <c r="E16957">
        <v>1</v>
      </c>
      <c r="F16957">
        <v>13374.72</v>
      </c>
      <c r="G16957" t="str">
        <f t="shared" si="1322"/>
        <v>BLUEPRINTADN18252</v>
      </c>
      <c r="H16957" t="str">
        <f t="shared" si="1326"/>
        <v>40202JG000</v>
      </c>
      <c r="I16957" t="str">
        <f t="shared" si="1323"/>
        <v>KOMPLET LEŽAJA PREDNJEG TOČKA</v>
      </c>
      <c r="J16957">
        <f t="shared" si="1324"/>
        <v>111.45599999999999</v>
      </c>
      <c r="K16957" t="str">
        <f t="shared" si="1325"/>
        <v/>
      </c>
    </row>
    <row r="16958" spans="1:11" x14ac:dyDescent="0.25">
      <c r="A16958" t="s">
        <v>30373</v>
      </c>
      <c r="C16958" t="s">
        <v>2288</v>
      </c>
      <c r="D16958" t="s">
        <v>1117</v>
      </c>
      <c r="E16958">
        <v>1</v>
      </c>
      <c r="F16958">
        <v>7320.32</v>
      </c>
      <c r="G16958" t="str">
        <f t="shared" si="1322"/>
        <v>BLUEPRINTADN18253</v>
      </c>
      <c r="H16958" t="str">
        <f t="shared" si="1326"/>
        <v>ADN18253</v>
      </c>
      <c r="I16958" t="str">
        <f t="shared" si="1323"/>
        <v>KOMPLET LEŽAJA PREDNJEG TOČKA</v>
      </c>
      <c r="J16958">
        <f t="shared" si="1324"/>
        <v>61.002666666666663</v>
      </c>
      <c r="K16958" t="str">
        <f t="shared" si="1325"/>
        <v/>
      </c>
    </row>
    <row r="16959" spans="1:11" x14ac:dyDescent="0.25">
      <c r="A16959" t="s">
        <v>30374</v>
      </c>
      <c r="B16959" s="1" t="s">
        <v>30375</v>
      </c>
      <c r="C16959" t="s">
        <v>2288</v>
      </c>
      <c r="D16959" t="s">
        <v>1117</v>
      </c>
      <c r="E16959">
        <v>1</v>
      </c>
      <c r="F16959">
        <v>28967.68</v>
      </c>
      <c r="G16959" t="str">
        <f t="shared" si="1322"/>
        <v>BLUEPRINTADN18254C</v>
      </c>
      <c r="H16959" t="str">
        <f t="shared" si="1326"/>
        <v>402000V010</v>
      </c>
      <c r="I16959" t="str">
        <f t="shared" si="1323"/>
        <v>KOMPLET LEŽAJA PREDNJEG TOČKA</v>
      </c>
      <c r="J16959">
        <f t="shared" si="1324"/>
        <v>241.39733333333334</v>
      </c>
      <c r="K16959" t="str">
        <f t="shared" si="1325"/>
        <v/>
      </c>
    </row>
    <row r="16960" spans="1:11" x14ac:dyDescent="0.25">
      <c r="A16960" t="s">
        <v>30376</v>
      </c>
      <c r="B16960" s="1" t="s">
        <v>30377</v>
      </c>
      <c r="C16960" t="s">
        <v>2288</v>
      </c>
      <c r="D16960" t="s">
        <v>1117</v>
      </c>
      <c r="E16960">
        <v>1</v>
      </c>
      <c r="F16960">
        <v>14626.56</v>
      </c>
      <c r="G16960" t="str">
        <f t="shared" si="1322"/>
        <v>BLUEPRINTADN18255</v>
      </c>
      <c r="H16960" t="str">
        <f t="shared" si="1326"/>
        <v>40202EM00A</v>
      </c>
      <c r="I16960" t="str">
        <f t="shared" si="1323"/>
        <v>KOMPLET LEŽAJA PREDNJEG TOČKA</v>
      </c>
      <c r="J16960">
        <f t="shared" si="1324"/>
        <v>121.88799999999999</v>
      </c>
      <c r="K16960" t="str">
        <f t="shared" si="1325"/>
        <v/>
      </c>
    </row>
    <row r="16961" spans="1:11" x14ac:dyDescent="0.25">
      <c r="A16961" t="s">
        <v>30378</v>
      </c>
      <c r="C16961" t="s">
        <v>2288</v>
      </c>
      <c r="D16961" t="s">
        <v>1117</v>
      </c>
      <c r="E16961">
        <v>1</v>
      </c>
      <c r="F16961">
        <v>4747.5200000000004</v>
      </c>
      <c r="G16961" t="str">
        <f t="shared" si="1322"/>
        <v>BLUEPRINTADN18256</v>
      </c>
      <c r="H16961" t="str">
        <f t="shared" si="1326"/>
        <v>ADN18256</v>
      </c>
      <c r="I16961" t="str">
        <f t="shared" si="1323"/>
        <v>KOMPLET LEŽAJA PREDNJEG TOČKA</v>
      </c>
      <c r="J16961">
        <f t="shared" si="1324"/>
        <v>39.562666666666672</v>
      </c>
      <c r="K16961" t="str">
        <f t="shared" si="1325"/>
        <v/>
      </c>
    </row>
    <row r="16962" spans="1:11" x14ac:dyDescent="0.25">
      <c r="A16962" t="s">
        <v>30379</v>
      </c>
      <c r="C16962" t="s">
        <v>2288</v>
      </c>
      <c r="D16962" t="s">
        <v>1117</v>
      </c>
      <c r="E16962">
        <v>1</v>
      </c>
      <c r="F16962">
        <v>4152.32</v>
      </c>
      <c r="G16962" t="str">
        <f t="shared" si="1322"/>
        <v>BLUEPRINTADN18257</v>
      </c>
      <c r="H16962" t="str">
        <f t="shared" si="1326"/>
        <v>ADN18257</v>
      </c>
      <c r="I16962" t="str">
        <f t="shared" si="1323"/>
        <v>KOMPLET LEŽAJA PREDNJEG TOČKA</v>
      </c>
      <c r="J16962">
        <f t="shared" si="1324"/>
        <v>34.602666666666664</v>
      </c>
      <c r="K16962" t="str">
        <f t="shared" si="1325"/>
        <v/>
      </c>
    </row>
    <row r="16963" spans="1:11" x14ac:dyDescent="0.25">
      <c r="A16963" t="s">
        <v>30380</v>
      </c>
      <c r="B16963" s="1" t="s">
        <v>30381</v>
      </c>
      <c r="C16963" t="s">
        <v>2288</v>
      </c>
      <c r="D16963" t="s">
        <v>1117</v>
      </c>
      <c r="E16963">
        <v>1</v>
      </c>
      <c r="F16963">
        <v>14487.04</v>
      </c>
      <c r="G16963" t="str">
        <f t="shared" ref="G16963:G17026" si="1327">"BLUEPRINT"&amp;A16963</f>
        <v>BLUEPRINTADN18258</v>
      </c>
      <c r="H16963" t="str">
        <f t="shared" si="1326"/>
        <v>40202AL56C</v>
      </c>
      <c r="I16963" t="str">
        <f t="shared" ref="I16963:I17026" si="1328">UPPER(C16963)</f>
        <v>KOMPLET LEŽAJA PREDNJEG TOČKA</v>
      </c>
      <c r="J16963">
        <f t="shared" ref="J16963:J17026" si="1329">F16963/120</f>
        <v>120.72533333333334</v>
      </c>
      <c r="K16963" t="str">
        <f t="shared" ref="K16963:K17026" si="1330">IF(E16963&gt;1,"nesto", "")</f>
        <v/>
      </c>
    </row>
    <row r="16964" spans="1:11" x14ac:dyDescent="0.25">
      <c r="A16964" t="s">
        <v>30382</v>
      </c>
      <c r="C16964" t="s">
        <v>2288</v>
      </c>
      <c r="D16964" t="s">
        <v>1117</v>
      </c>
      <c r="E16964">
        <v>1</v>
      </c>
      <c r="F16964">
        <v>16866.560000000001</v>
      </c>
      <c r="G16964" t="str">
        <f t="shared" si="1327"/>
        <v>BLUEPRINTADN18260</v>
      </c>
      <c r="H16964" t="str">
        <f t="shared" si="1326"/>
        <v>ADN18260</v>
      </c>
      <c r="I16964" t="str">
        <f t="shared" si="1328"/>
        <v>KOMPLET LEŽAJA PREDNJEG TOČKA</v>
      </c>
      <c r="J16964">
        <f t="shared" si="1329"/>
        <v>140.55466666666669</v>
      </c>
      <c r="K16964" t="str">
        <f t="shared" si="1330"/>
        <v/>
      </c>
    </row>
    <row r="16965" spans="1:11" x14ac:dyDescent="0.25">
      <c r="A16965" t="s">
        <v>30383</v>
      </c>
      <c r="B16965" s="1" t="s">
        <v>30384</v>
      </c>
      <c r="C16965" t="s">
        <v>2288</v>
      </c>
      <c r="D16965" t="s">
        <v>1117</v>
      </c>
      <c r="E16965">
        <v>1</v>
      </c>
      <c r="F16965">
        <v>16299.52</v>
      </c>
      <c r="G16965" t="str">
        <f t="shared" si="1327"/>
        <v>BLUEPRINTADN18261C</v>
      </c>
      <c r="H16965" t="str">
        <f t="shared" si="1326"/>
        <v>402005L310</v>
      </c>
      <c r="I16965" t="str">
        <f t="shared" si="1328"/>
        <v>KOMPLET LEŽAJA PREDNJEG TOČKA</v>
      </c>
      <c r="J16965">
        <f t="shared" si="1329"/>
        <v>135.82933333333332</v>
      </c>
      <c r="K16965" t="str">
        <f t="shared" si="1330"/>
        <v/>
      </c>
    </row>
    <row r="16966" spans="1:11" x14ac:dyDescent="0.25">
      <c r="A16966" t="s">
        <v>30385</v>
      </c>
      <c r="B16966" s="1" t="s">
        <v>2336</v>
      </c>
      <c r="C16966" t="s">
        <v>2337</v>
      </c>
      <c r="D16966" t="s">
        <v>1117</v>
      </c>
      <c r="E16966">
        <v>1</v>
      </c>
      <c r="F16966">
        <v>9825.2800000000007</v>
      </c>
      <c r="G16966" t="str">
        <f t="shared" si="1327"/>
        <v>BLUEPRINTADN18262</v>
      </c>
      <c r="H16966" t="str">
        <f t="shared" si="1326"/>
        <v>KITTEDPRODUCT</v>
      </c>
      <c r="I16966" t="str">
        <f t="shared" si="1328"/>
        <v>SET LEŽAJA TOČKA</v>
      </c>
      <c r="J16966">
        <f t="shared" si="1329"/>
        <v>81.87733333333334</v>
      </c>
      <c r="K16966" t="str">
        <f t="shared" si="1330"/>
        <v/>
      </c>
    </row>
    <row r="16967" spans="1:11" x14ac:dyDescent="0.25">
      <c r="A16967" t="s">
        <v>30386</v>
      </c>
      <c r="C16967" t="s">
        <v>2337</v>
      </c>
      <c r="D16967" t="s">
        <v>1117</v>
      </c>
      <c r="E16967">
        <v>1</v>
      </c>
      <c r="F16967">
        <v>9436.16</v>
      </c>
      <c r="G16967" t="str">
        <f t="shared" si="1327"/>
        <v>BLUEPRINTADN18263</v>
      </c>
      <c r="H16967" t="str">
        <f t="shared" si="1326"/>
        <v>ADN18263</v>
      </c>
      <c r="I16967" t="str">
        <f t="shared" si="1328"/>
        <v>SET LEŽAJA TOČKA</v>
      </c>
      <c r="J16967">
        <f t="shared" si="1329"/>
        <v>78.634666666666661</v>
      </c>
      <c r="K16967" t="str">
        <f t="shared" si="1330"/>
        <v/>
      </c>
    </row>
    <row r="16968" spans="1:11" x14ac:dyDescent="0.25">
      <c r="A16968" t="s">
        <v>30387</v>
      </c>
      <c r="B16968" s="1" t="s">
        <v>30388</v>
      </c>
      <c r="C16968" t="s">
        <v>2337</v>
      </c>
      <c r="D16968" t="s">
        <v>1117</v>
      </c>
      <c r="E16968">
        <v>1</v>
      </c>
      <c r="F16968">
        <v>9024</v>
      </c>
      <c r="G16968" t="str">
        <f t="shared" si="1327"/>
        <v>BLUEPRINTADN18265</v>
      </c>
      <c r="H16968" t="str">
        <f t="shared" si="1326"/>
        <v>402021FC0A</v>
      </c>
      <c r="I16968" t="str">
        <f t="shared" si="1328"/>
        <v>SET LEŽAJA TOČKA</v>
      </c>
      <c r="J16968">
        <f t="shared" si="1329"/>
        <v>75.2</v>
      </c>
      <c r="K16968" t="str">
        <f t="shared" si="1330"/>
        <v/>
      </c>
    </row>
    <row r="16969" spans="1:11" x14ac:dyDescent="0.25">
      <c r="A16969" t="s">
        <v>30389</v>
      </c>
      <c r="B16969" s="1" t="s">
        <v>30390</v>
      </c>
      <c r="C16969" t="s">
        <v>2337</v>
      </c>
      <c r="D16969" t="s">
        <v>1117</v>
      </c>
      <c r="E16969">
        <v>1</v>
      </c>
      <c r="F16969">
        <v>5665.28</v>
      </c>
      <c r="G16969" t="str">
        <f t="shared" si="1327"/>
        <v>BLUEPRINTADN18266</v>
      </c>
      <c r="H16969" t="str">
        <f t="shared" si="1326"/>
        <v>40202CA010</v>
      </c>
      <c r="I16969" t="str">
        <f t="shared" si="1328"/>
        <v>SET LEŽAJA TOČKA</v>
      </c>
      <c r="J16969">
        <f t="shared" si="1329"/>
        <v>47.210666666666661</v>
      </c>
      <c r="K16969" t="str">
        <f t="shared" si="1330"/>
        <v/>
      </c>
    </row>
    <row r="16970" spans="1:11" x14ac:dyDescent="0.25">
      <c r="A16970" t="s">
        <v>30391</v>
      </c>
      <c r="B16970" s="1" t="s">
        <v>30392</v>
      </c>
      <c r="C16970" t="s">
        <v>2307</v>
      </c>
      <c r="D16970" t="s">
        <v>9</v>
      </c>
      <c r="E16970">
        <v>1</v>
      </c>
      <c r="F16970">
        <v>14219.52</v>
      </c>
      <c r="G16970" t="str">
        <f t="shared" si="1327"/>
        <v>BLUEPRINTADN18267</v>
      </c>
      <c r="H16970" t="str">
        <f t="shared" si="1326"/>
        <v>402021KA0A</v>
      </c>
      <c r="I16970" t="str">
        <f t="shared" si="1328"/>
        <v>KOMPLET LEŽAJA PREDNJEG TOČKA</v>
      </c>
      <c r="J16970">
        <f t="shared" si="1329"/>
        <v>118.49600000000001</v>
      </c>
      <c r="K16970" t="str">
        <f t="shared" si="1330"/>
        <v/>
      </c>
    </row>
    <row r="16971" spans="1:11" x14ac:dyDescent="0.25">
      <c r="A16971" t="s">
        <v>30393</v>
      </c>
      <c r="C16971" t="s">
        <v>2307</v>
      </c>
      <c r="D16971" t="s">
        <v>9</v>
      </c>
      <c r="E16971">
        <v>1</v>
      </c>
      <c r="F16971">
        <v>1825.28</v>
      </c>
      <c r="G16971" t="str">
        <f t="shared" si="1327"/>
        <v>BLUEPRINTADN18268</v>
      </c>
      <c r="H16971" t="str">
        <f t="shared" si="1326"/>
        <v>ADN18268</v>
      </c>
      <c r="I16971" t="str">
        <f t="shared" si="1328"/>
        <v>KOMPLET LEŽAJA PREDNJEG TOČKA</v>
      </c>
      <c r="J16971">
        <f t="shared" si="1329"/>
        <v>15.210666666666667</v>
      </c>
      <c r="K16971" t="str">
        <f t="shared" si="1330"/>
        <v/>
      </c>
    </row>
    <row r="16972" spans="1:11" x14ac:dyDescent="0.25">
      <c r="A16972" t="s">
        <v>30394</v>
      </c>
      <c r="C16972" t="s">
        <v>2307</v>
      </c>
      <c r="D16972" t="s">
        <v>9</v>
      </c>
      <c r="E16972">
        <v>1</v>
      </c>
      <c r="F16972">
        <v>6220.8</v>
      </c>
      <c r="G16972" t="str">
        <f t="shared" si="1327"/>
        <v>BLUEPRINTADN18269</v>
      </c>
      <c r="H16972" t="str">
        <f t="shared" si="1326"/>
        <v>ADN18269</v>
      </c>
      <c r="I16972" t="str">
        <f t="shared" si="1328"/>
        <v>KOMPLET LEŽAJA PREDNJEG TOČKA</v>
      </c>
      <c r="J16972">
        <f t="shared" si="1329"/>
        <v>51.84</v>
      </c>
      <c r="K16972" t="str">
        <f t="shared" si="1330"/>
        <v/>
      </c>
    </row>
    <row r="16973" spans="1:11" x14ac:dyDescent="0.25">
      <c r="A16973" t="s">
        <v>30395</v>
      </c>
      <c r="C16973" t="s">
        <v>2307</v>
      </c>
      <c r="D16973" t="s">
        <v>9</v>
      </c>
      <c r="E16973">
        <v>1</v>
      </c>
      <c r="F16973">
        <v>4389.12</v>
      </c>
      <c r="G16973" t="str">
        <f t="shared" si="1327"/>
        <v>BLUEPRINTADN18270</v>
      </c>
      <c r="H16973" t="str">
        <f t="shared" si="1326"/>
        <v>ADN18270</v>
      </c>
      <c r="I16973" t="str">
        <f t="shared" si="1328"/>
        <v>KOMPLET LEŽAJA PREDNJEG TOČKA</v>
      </c>
      <c r="J16973">
        <f t="shared" si="1329"/>
        <v>36.576000000000001</v>
      </c>
      <c r="K16973" t="str">
        <f t="shared" si="1330"/>
        <v/>
      </c>
    </row>
    <row r="16974" spans="1:11" x14ac:dyDescent="0.25">
      <c r="A16974" t="s">
        <v>30396</v>
      </c>
      <c r="C16974" t="s">
        <v>2337</v>
      </c>
      <c r="D16974" t="s">
        <v>1117</v>
      </c>
      <c r="E16974">
        <v>1</v>
      </c>
      <c r="F16974">
        <v>22705.919999999998</v>
      </c>
      <c r="G16974" t="str">
        <f t="shared" si="1327"/>
        <v>BLUEPRINTADN18271</v>
      </c>
      <c r="H16974" t="str">
        <f t="shared" si="1326"/>
        <v>ADN18271</v>
      </c>
      <c r="I16974" t="str">
        <f t="shared" si="1328"/>
        <v>SET LEŽAJA TOČKA</v>
      </c>
      <c r="J16974">
        <f t="shared" si="1329"/>
        <v>189.21599999999998</v>
      </c>
      <c r="K16974" t="str">
        <f t="shared" si="1330"/>
        <v/>
      </c>
    </row>
    <row r="16975" spans="1:11" x14ac:dyDescent="0.25">
      <c r="A16975" t="s">
        <v>30397</v>
      </c>
      <c r="B16975" s="1" t="s">
        <v>30398</v>
      </c>
      <c r="C16975" t="s">
        <v>2307</v>
      </c>
      <c r="D16975" t="s">
        <v>9</v>
      </c>
      <c r="E16975">
        <v>1</v>
      </c>
      <c r="F16975">
        <v>9332.48</v>
      </c>
      <c r="G16975" t="str">
        <f t="shared" si="1327"/>
        <v>BLUEPRINTADN18272</v>
      </c>
      <c r="H16975" t="str">
        <f t="shared" si="1326"/>
        <v>402024X00A</v>
      </c>
      <c r="I16975" t="str">
        <f t="shared" si="1328"/>
        <v>KOMPLET LEŽAJA PREDNJEG TOČKA</v>
      </c>
      <c r="J16975">
        <f t="shared" si="1329"/>
        <v>77.770666666666656</v>
      </c>
      <c r="K16975" t="str">
        <f t="shared" si="1330"/>
        <v/>
      </c>
    </row>
    <row r="16976" spans="1:11" x14ac:dyDescent="0.25">
      <c r="A16976" t="s">
        <v>30399</v>
      </c>
      <c r="B16976" s="1" t="s">
        <v>30400</v>
      </c>
      <c r="C16976" t="s">
        <v>2307</v>
      </c>
      <c r="D16976" t="s">
        <v>9</v>
      </c>
      <c r="E16976">
        <v>1</v>
      </c>
      <c r="F16976">
        <v>9980.16</v>
      </c>
      <c r="G16976" t="str">
        <f t="shared" si="1327"/>
        <v>BLUEPRINTADN18273</v>
      </c>
      <c r="H16976" t="str">
        <f t="shared" si="1326"/>
        <v>402025X00A</v>
      </c>
      <c r="I16976" t="str">
        <f t="shared" si="1328"/>
        <v>KOMPLET LEŽAJA PREDNJEG TOČKA</v>
      </c>
      <c r="J16976">
        <f t="shared" si="1329"/>
        <v>83.167999999999992</v>
      </c>
      <c r="K16976" t="str">
        <f t="shared" si="1330"/>
        <v/>
      </c>
    </row>
    <row r="16977" spans="1:11" x14ac:dyDescent="0.25">
      <c r="A16977" t="s">
        <v>30401</v>
      </c>
      <c r="C16977" t="s">
        <v>2288</v>
      </c>
      <c r="D16977" t="s">
        <v>9</v>
      </c>
      <c r="E16977">
        <v>1</v>
      </c>
      <c r="F16977">
        <v>2720</v>
      </c>
      <c r="G16977" t="str">
        <f t="shared" si="1327"/>
        <v>BLUEPRINTADN18274</v>
      </c>
      <c r="H16977" t="str">
        <f t="shared" si="1326"/>
        <v>ADN18274</v>
      </c>
      <c r="I16977" t="str">
        <f t="shared" si="1328"/>
        <v>KOMPLET LEŽAJA PREDNJEG TOČKA</v>
      </c>
      <c r="J16977">
        <f t="shared" si="1329"/>
        <v>22.666666666666668</v>
      </c>
      <c r="K16977" t="str">
        <f t="shared" si="1330"/>
        <v/>
      </c>
    </row>
    <row r="16978" spans="1:11" x14ac:dyDescent="0.25">
      <c r="A16978" t="s">
        <v>30402</v>
      </c>
      <c r="C16978" t="s">
        <v>2320</v>
      </c>
      <c r="D16978" t="s">
        <v>1117</v>
      </c>
      <c r="E16978">
        <v>1</v>
      </c>
      <c r="F16978">
        <v>1137.92</v>
      </c>
      <c r="G16978" t="str">
        <f t="shared" si="1327"/>
        <v>BLUEPRINTADN18308</v>
      </c>
      <c r="H16978" t="str">
        <f t="shared" si="1326"/>
        <v>ADN18308</v>
      </c>
      <c r="I16978" t="str">
        <f t="shared" si="1328"/>
        <v>KOMPLET LEŽAJA ZADNJEG TOČKA</v>
      </c>
      <c r="J16978">
        <f t="shared" si="1329"/>
        <v>9.4826666666666668</v>
      </c>
      <c r="K16978" t="str">
        <f t="shared" si="1330"/>
        <v/>
      </c>
    </row>
    <row r="16979" spans="1:11" x14ac:dyDescent="0.25">
      <c r="A16979" t="s">
        <v>30403</v>
      </c>
      <c r="C16979" t="s">
        <v>2320</v>
      </c>
      <c r="D16979" t="s">
        <v>1117</v>
      </c>
      <c r="E16979">
        <v>1</v>
      </c>
      <c r="F16979">
        <v>4229.12</v>
      </c>
      <c r="G16979" t="str">
        <f t="shared" si="1327"/>
        <v>BLUEPRINTADN18311</v>
      </c>
      <c r="H16979" t="str">
        <f t="shared" si="1326"/>
        <v>ADN18311</v>
      </c>
      <c r="I16979" t="str">
        <f t="shared" si="1328"/>
        <v>KOMPLET LEŽAJA ZADNJEG TOČKA</v>
      </c>
      <c r="J16979">
        <f t="shared" si="1329"/>
        <v>35.242666666666665</v>
      </c>
      <c r="K16979" t="str">
        <f t="shared" si="1330"/>
        <v/>
      </c>
    </row>
    <row r="16980" spans="1:11" x14ac:dyDescent="0.25">
      <c r="A16980" t="s">
        <v>30404</v>
      </c>
      <c r="C16980" t="s">
        <v>2320</v>
      </c>
      <c r="D16980" t="s">
        <v>1117</v>
      </c>
      <c r="E16980">
        <v>1</v>
      </c>
      <c r="F16980">
        <v>1399.04</v>
      </c>
      <c r="G16980" t="str">
        <f t="shared" si="1327"/>
        <v>BLUEPRINTADN18314</v>
      </c>
      <c r="H16980" t="str">
        <f t="shared" si="1326"/>
        <v>ADN18314</v>
      </c>
      <c r="I16980" t="str">
        <f t="shared" si="1328"/>
        <v>KOMPLET LEŽAJA ZADNJEG TOČKA</v>
      </c>
      <c r="J16980">
        <f t="shared" si="1329"/>
        <v>11.658666666666667</v>
      </c>
      <c r="K16980" t="str">
        <f t="shared" si="1330"/>
        <v/>
      </c>
    </row>
    <row r="16981" spans="1:11" x14ac:dyDescent="0.25">
      <c r="A16981" t="s">
        <v>30405</v>
      </c>
      <c r="C16981" t="s">
        <v>2320</v>
      </c>
      <c r="D16981" t="s">
        <v>1117</v>
      </c>
      <c r="E16981">
        <v>1</v>
      </c>
      <c r="F16981">
        <v>2858.24</v>
      </c>
      <c r="G16981" t="str">
        <f t="shared" si="1327"/>
        <v>BLUEPRINTADN18320</v>
      </c>
      <c r="H16981" t="str">
        <f t="shared" si="1326"/>
        <v>ADN18320</v>
      </c>
      <c r="I16981" t="str">
        <f t="shared" si="1328"/>
        <v>KOMPLET LEŽAJA ZADNJEG TOČKA</v>
      </c>
      <c r="J16981">
        <f t="shared" si="1329"/>
        <v>23.818666666666665</v>
      </c>
      <c r="K16981" t="str">
        <f t="shared" si="1330"/>
        <v/>
      </c>
    </row>
    <row r="16982" spans="1:11" x14ac:dyDescent="0.25">
      <c r="A16982" t="s">
        <v>30406</v>
      </c>
      <c r="C16982" t="s">
        <v>2320</v>
      </c>
      <c r="D16982" t="s">
        <v>1117</v>
      </c>
      <c r="E16982">
        <v>1</v>
      </c>
      <c r="F16982">
        <v>3095.04</v>
      </c>
      <c r="G16982" t="str">
        <f t="shared" si="1327"/>
        <v>BLUEPRINTADN18322</v>
      </c>
      <c r="H16982" t="str">
        <f t="shared" si="1326"/>
        <v>ADN18322</v>
      </c>
      <c r="I16982" t="str">
        <f t="shared" si="1328"/>
        <v>KOMPLET LEŽAJA ZADNJEG TOČKA</v>
      </c>
      <c r="J16982">
        <f t="shared" si="1329"/>
        <v>25.791999999999998</v>
      </c>
      <c r="K16982" t="str">
        <f t="shared" si="1330"/>
        <v/>
      </c>
    </row>
    <row r="16983" spans="1:11" x14ac:dyDescent="0.25">
      <c r="A16983" t="s">
        <v>30407</v>
      </c>
      <c r="C16983" t="s">
        <v>2320</v>
      </c>
      <c r="D16983" t="s">
        <v>1117</v>
      </c>
      <c r="E16983">
        <v>1</v>
      </c>
      <c r="F16983">
        <v>2228.48</v>
      </c>
      <c r="G16983" t="str">
        <f t="shared" si="1327"/>
        <v>BLUEPRINTADN18326</v>
      </c>
      <c r="H16983" t="str">
        <f t="shared" si="1326"/>
        <v>ADN18326</v>
      </c>
      <c r="I16983" t="str">
        <f t="shared" si="1328"/>
        <v>KOMPLET LEŽAJA ZADNJEG TOČKA</v>
      </c>
      <c r="J16983">
        <f t="shared" si="1329"/>
        <v>18.570666666666668</v>
      </c>
      <c r="K16983" t="str">
        <f t="shared" si="1330"/>
        <v/>
      </c>
    </row>
    <row r="16984" spans="1:11" x14ac:dyDescent="0.25">
      <c r="A16984" t="s">
        <v>30408</v>
      </c>
      <c r="C16984" t="s">
        <v>2320</v>
      </c>
      <c r="D16984" t="s">
        <v>1117</v>
      </c>
      <c r="E16984">
        <v>1</v>
      </c>
      <c r="F16984">
        <v>6947.84</v>
      </c>
      <c r="G16984" t="str">
        <f t="shared" si="1327"/>
        <v>BLUEPRINTADN18328</v>
      </c>
      <c r="H16984" t="str">
        <f t="shared" si="1326"/>
        <v>ADN18328</v>
      </c>
      <c r="I16984" t="str">
        <f t="shared" si="1328"/>
        <v>KOMPLET LEŽAJA ZADNJEG TOČKA</v>
      </c>
      <c r="J16984">
        <f t="shared" si="1329"/>
        <v>57.898666666666671</v>
      </c>
      <c r="K16984" t="str">
        <f t="shared" si="1330"/>
        <v/>
      </c>
    </row>
    <row r="16985" spans="1:11" x14ac:dyDescent="0.25">
      <c r="A16985" t="s">
        <v>30409</v>
      </c>
      <c r="C16985" t="s">
        <v>2320</v>
      </c>
      <c r="D16985" t="s">
        <v>1117</v>
      </c>
      <c r="E16985">
        <v>1</v>
      </c>
      <c r="F16985">
        <v>6686.72</v>
      </c>
      <c r="G16985" t="str">
        <f t="shared" si="1327"/>
        <v>BLUEPRINTADN18329</v>
      </c>
      <c r="H16985" t="str">
        <f t="shared" si="1326"/>
        <v>ADN18329</v>
      </c>
      <c r="I16985" t="str">
        <f t="shared" si="1328"/>
        <v>KOMPLET LEŽAJA ZADNJEG TOČKA</v>
      </c>
      <c r="J16985">
        <f t="shared" si="1329"/>
        <v>55.722666666666669</v>
      </c>
      <c r="K16985" t="str">
        <f t="shared" si="1330"/>
        <v/>
      </c>
    </row>
    <row r="16986" spans="1:11" x14ac:dyDescent="0.25">
      <c r="A16986" t="s">
        <v>30410</v>
      </c>
      <c r="C16986" t="s">
        <v>2320</v>
      </c>
      <c r="D16986" t="s">
        <v>1117</v>
      </c>
      <c r="E16986">
        <v>1</v>
      </c>
      <c r="F16986">
        <v>7102.72</v>
      </c>
      <c r="G16986" t="str">
        <f t="shared" si="1327"/>
        <v>BLUEPRINTADN18330</v>
      </c>
      <c r="H16986" t="str">
        <f t="shared" si="1326"/>
        <v>ADN18330</v>
      </c>
      <c r="I16986" t="str">
        <f t="shared" si="1328"/>
        <v>KOMPLET LEŽAJA ZADNJEG TOČKA</v>
      </c>
      <c r="J16986">
        <f t="shared" si="1329"/>
        <v>59.189333333333337</v>
      </c>
      <c r="K16986" t="str">
        <f t="shared" si="1330"/>
        <v/>
      </c>
    </row>
    <row r="16987" spans="1:11" x14ac:dyDescent="0.25">
      <c r="A16987" t="s">
        <v>30411</v>
      </c>
      <c r="C16987" t="s">
        <v>2320</v>
      </c>
      <c r="D16987" t="s">
        <v>1117</v>
      </c>
      <c r="E16987">
        <v>1</v>
      </c>
      <c r="F16987">
        <v>5352.96</v>
      </c>
      <c r="G16987" t="str">
        <f t="shared" si="1327"/>
        <v>BLUEPRINTADN18331</v>
      </c>
      <c r="H16987" t="str">
        <f t="shared" si="1326"/>
        <v>ADN18331</v>
      </c>
      <c r="I16987" t="str">
        <f t="shared" si="1328"/>
        <v>KOMPLET LEŽAJA ZADNJEG TOČKA</v>
      </c>
      <c r="J16987">
        <f t="shared" si="1329"/>
        <v>44.607999999999997</v>
      </c>
      <c r="K16987" t="str">
        <f t="shared" si="1330"/>
        <v/>
      </c>
    </row>
    <row r="16988" spans="1:11" x14ac:dyDescent="0.25">
      <c r="A16988" t="s">
        <v>30412</v>
      </c>
      <c r="C16988" t="s">
        <v>2320</v>
      </c>
      <c r="D16988" t="s">
        <v>1117</v>
      </c>
      <c r="E16988">
        <v>1</v>
      </c>
      <c r="F16988">
        <v>7520</v>
      </c>
      <c r="G16988" t="str">
        <f t="shared" si="1327"/>
        <v>BLUEPRINTADN18334</v>
      </c>
      <c r="H16988" t="str">
        <f t="shared" si="1326"/>
        <v>ADN18334</v>
      </c>
      <c r="I16988" t="str">
        <f t="shared" si="1328"/>
        <v>KOMPLET LEŽAJA ZADNJEG TOČKA</v>
      </c>
      <c r="J16988">
        <f t="shared" si="1329"/>
        <v>62.666666666666664</v>
      </c>
      <c r="K16988" t="str">
        <f t="shared" si="1330"/>
        <v/>
      </c>
    </row>
    <row r="16989" spans="1:11" x14ac:dyDescent="0.25">
      <c r="A16989" t="s">
        <v>30413</v>
      </c>
      <c r="C16989" t="s">
        <v>2320</v>
      </c>
      <c r="D16989" t="s">
        <v>1117</v>
      </c>
      <c r="E16989">
        <v>1</v>
      </c>
      <c r="F16989">
        <v>11297.28</v>
      </c>
      <c r="G16989" t="str">
        <f t="shared" si="1327"/>
        <v>BLUEPRINTADN18336</v>
      </c>
      <c r="H16989" t="str">
        <f t="shared" si="1326"/>
        <v>ADN18336</v>
      </c>
      <c r="I16989" t="str">
        <f t="shared" si="1328"/>
        <v>KOMPLET LEŽAJA ZADNJEG TOČKA</v>
      </c>
      <c r="J16989">
        <f t="shared" si="1329"/>
        <v>94.144000000000005</v>
      </c>
      <c r="K16989" t="str">
        <f t="shared" si="1330"/>
        <v/>
      </c>
    </row>
    <row r="16990" spans="1:11" x14ac:dyDescent="0.25">
      <c r="A16990" t="s">
        <v>30414</v>
      </c>
      <c r="C16990" t="s">
        <v>2320</v>
      </c>
      <c r="D16990" t="s">
        <v>1117</v>
      </c>
      <c r="E16990">
        <v>1</v>
      </c>
      <c r="F16990">
        <v>7704.32</v>
      </c>
      <c r="G16990" t="str">
        <f t="shared" si="1327"/>
        <v>BLUEPRINTADN18337</v>
      </c>
      <c r="H16990" t="str">
        <f t="shared" si="1326"/>
        <v>ADN18337</v>
      </c>
      <c r="I16990" t="str">
        <f t="shared" si="1328"/>
        <v>KOMPLET LEŽAJA ZADNJEG TOČKA</v>
      </c>
      <c r="J16990">
        <f t="shared" si="1329"/>
        <v>64.202666666666659</v>
      </c>
      <c r="K16990" t="str">
        <f t="shared" si="1330"/>
        <v/>
      </c>
    </row>
    <row r="16991" spans="1:11" x14ac:dyDescent="0.25">
      <c r="A16991" t="s">
        <v>30415</v>
      </c>
      <c r="C16991" t="s">
        <v>2337</v>
      </c>
      <c r="D16991" t="s">
        <v>1117</v>
      </c>
      <c r="E16991">
        <v>1</v>
      </c>
      <c r="F16991">
        <v>2522.88</v>
      </c>
      <c r="G16991" t="str">
        <f t="shared" si="1327"/>
        <v>BLUEPRINTADN18342</v>
      </c>
      <c r="H16991" t="str">
        <f t="shared" si="1326"/>
        <v>ADN18342</v>
      </c>
      <c r="I16991" t="str">
        <f t="shared" si="1328"/>
        <v>SET LEŽAJA TOČKA</v>
      </c>
      <c r="J16991">
        <f t="shared" si="1329"/>
        <v>21.024000000000001</v>
      </c>
      <c r="K16991" t="str">
        <f t="shared" si="1330"/>
        <v/>
      </c>
    </row>
    <row r="16992" spans="1:11" x14ac:dyDescent="0.25">
      <c r="A16992" t="s">
        <v>30416</v>
      </c>
      <c r="C16992" t="s">
        <v>2320</v>
      </c>
      <c r="D16992" t="s">
        <v>1117</v>
      </c>
      <c r="E16992">
        <v>1</v>
      </c>
      <c r="F16992">
        <v>8291.84</v>
      </c>
      <c r="G16992" t="str">
        <f t="shared" si="1327"/>
        <v>BLUEPRINTADN18343</v>
      </c>
      <c r="H16992" t="str">
        <f t="shared" si="1326"/>
        <v>ADN18343</v>
      </c>
      <c r="I16992" t="str">
        <f t="shared" si="1328"/>
        <v>KOMPLET LEŽAJA ZADNJEG TOČKA</v>
      </c>
      <c r="J16992">
        <f t="shared" si="1329"/>
        <v>69.098666666666674</v>
      </c>
      <c r="K16992" t="str">
        <f t="shared" si="1330"/>
        <v/>
      </c>
    </row>
    <row r="16993" spans="1:11" x14ac:dyDescent="0.25">
      <c r="A16993" t="s">
        <v>30417</v>
      </c>
      <c r="C16993" t="s">
        <v>2320</v>
      </c>
      <c r="D16993" t="s">
        <v>1117</v>
      </c>
      <c r="E16993">
        <v>1</v>
      </c>
      <c r="F16993">
        <v>3993.6</v>
      </c>
      <c r="G16993" t="str">
        <f t="shared" si="1327"/>
        <v>BLUEPRINTADN18344</v>
      </c>
      <c r="H16993" t="str">
        <f t="shared" si="1326"/>
        <v>ADN18344</v>
      </c>
      <c r="I16993" t="str">
        <f t="shared" si="1328"/>
        <v>KOMPLET LEŽAJA ZADNJEG TOČKA</v>
      </c>
      <c r="J16993">
        <f t="shared" si="1329"/>
        <v>33.28</v>
      </c>
      <c r="K16993" t="str">
        <f t="shared" si="1330"/>
        <v/>
      </c>
    </row>
    <row r="16994" spans="1:11" x14ac:dyDescent="0.25">
      <c r="A16994" t="s">
        <v>30418</v>
      </c>
      <c r="B16994" s="1" t="s">
        <v>44507</v>
      </c>
      <c r="C16994" t="s">
        <v>2320</v>
      </c>
      <c r="D16994" t="s">
        <v>1117</v>
      </c>
      <c r="E16994">
        <v>1</v>
      </c>
      <c r="F16994">
        <v>6675.2</v>
      </c>
      <c r="G16994" t="str">
        <f t="shared" si="1327"/>
        <v>BLUEPRINTADN18345</v>
      </c>
      <c r="H16994" t="str">
        <f t="shared" si="1326"/>
        <v>91159917</v>
      </c>
      <c r="I16994" t="str">
        <f t="shared" si="1328"/>
        <v>KOMPLET LEŽAJA ZADNJEG TOČKA</v>
      </c>
      <c r="J16994">
        <f t="shared" si="1329"/>
        <v>55.626666666666665</v>
      </c>
      <c r="K16994" t="str">
        <f t="shared" si="1330"/>
        <v/>
      </c>
    </row>
    <row r="16995" spans="1:11" x14ac:dyDescent="0.25">
      <c r="A16995" t="s">
        <v>30419</v>
      </c>
      <c r="B16995" s="1" t="s">
        <v>30420</v>
      </c>
      <c r="C16995" t="s">
        <v>2320</v>
      </c>
      <c r="D16995" t="s">
        <v>1117</v>
      </c>
      <c r="E16995">
        <v>1</v>
      </c>
      <c r="F16995">
        <v>2630.4</v>
      </c>
      <c r="G16995" t="str">
        <f t="shared" si="1327"/>
        <v>BLUEPRINTADN18346</v>
      </c>
      <c r="H16995" t="str">
        <f t="shared" si="1326"/>
        <v>43210AZ300</v>
      </c>
      <c r="I16995" t="str">
        <f t="shared" si="1328"/>
        <v>KOMPLET LEŽAJA ZADNJEG TOČKA</v>
      </c>
      <c r="J16995">
        <f t="shared" si="1329"/>
        <v>21.92</v>
      </c>
      <c r="K16995" t="str">
        <f t="shared" si="1330"/>
        <v/>
      </c>
    </row>
    <row r="16996" spans="1:11" x14ac:dyDescent="0.25">
      <c r="A16996" t="s">
        <v>30421</v>
      </c>
      <c r="C16996" t="s">
        <v>2320</v>
      </c>
      <c r="D16996" t="s">
        <v>1117</v>
      </c>
      <c r="E16996">
        <v>1</v>
      </c>
      <c r="F16996">
        <v>16924.16</v>
      </c>
      <c r="G16996" t="str">
        <f t="shared" si="1327"/>
        <v>BLUEPRINTADN18347C</v>
      </c>
      <c r="H16996" t="str">
        <f t="shared" si="1326"/>
        <v>ADN18347C</v>
      </c>
      <c r="I16996" t="str">
        <f t="shared" si="1328"/>
        <v>KOMPLET LEŽAJA ZADNJEG TOČKA</v>
      </c>
      <c r="J16996">
        <f t="shared" si="1329"/>
        <v>141.03466666666665</v>
      </c>
      <c r="K16996" t="str">
        <f t="shared" si="1330"/>
        <v/>
      </c>
    </row>
    <row r="16997" spans="1:11" x14ac:dyDescent="0.25">
      <c r="A16997" t="s">
        <v>30422</v>
      </c>
      <c r="B16997" s="1" t="s">
        <v>30423</v>
      </c>
      <c r="C16997" t="s">
        <v>2320</v>
      </c>
      <c r="D16997" t="s">
        <v>1117</v>
      </c>
      <c r="E16997">
        <v>1</v>
      </c>
      <c r="F16997">
        <v>2856.96</v>
      </c>
      <c r="G16997" t="str">
        <f t="shared" si="1327"/>
        <v>BLUEPRINTADN18349</v>
      </c>
      <c r="H16997" t="str">
        <f t="shared" si="1326"/>
        <v>432004F116</v>
      </c>
      <c r="I16997" t="str">
        <f t="shared" si="1328"/>
        <v>KOMPLET LEŽAJA ZADNJEG TOČKA</v>
      </c>
      <c r="J16997">
        <f t="shared" si="1329"/>
        <v>23.808</v>
      </c>
      <c r="K16997" t="str">
        <f t="shared" si="1330"/>
        <v/>
      </c>
    </row>
    <row r="16998" spans="1:11" x14ac:dyDescent="0.25">
      <c r="A16998" t="s">
        <v>30424</v>
      </c>
      <c r="B16998" s="1" t="s">
        <v>30425</v>
      </c>
      <c r="C16998" t="s">
        <v>2320</v>
      </c>
      <c r="D16998" t="s">
        <v>1117</v>
      </c>
      <c r="E16998">
        <v>1</v>
      </c>
      <c r="F16998">
        <v>3851.52</v>
      </c>
      <c r="G16998" t="str">
        <f t="shared" si="1327"/>
        <v>BLUEPRINTADN18350</v>
      </c>
      <c r="H16998" t="str">
        <f t="shared" si="1326"/>
        <v>43200AV700</v>
      </c>
      <c r="I16998" t="str">
        <f t="shared" si="1328"/>
        <v>KOMPLET LEŽAJA ZADNJEG TOČKA</v>
      </c>
      <c r="J16998">
        <f t="shared" si="1329"/>
        <v>32.095999999999997</v>
      </c>
      <c r="K16998" t="str">
        <f t="shared" si="1330"/>
        <v/>
      </c>
    </row>
    <row r="16999" spans="1:11" x14ac:dyDescent="0.25">
      <c r="A16999" t="s">
        <v>30426</v>
      </c>
      <c r="B16999" s="1" t="s">
        <v>30427</v>
      </c>
      <c r="C16999" t="s">
        <v>2320</v>
      </c>
      <c r="D16999" t="s">
        <v>1117</v>
      </c>
      <c r="E16999">
        <v>1</v>
      </c>
      <c r="F16999">
        <v>24288</v>
      </c>
      <c r="G16999" t="str">
        <f t="shared" si="1327"/>
        <v>BLUEPRINTADN18351C</v>
      </c>
      <c r="H16999" t="str">
        <f t="shared" si="1326"/>
        <v>43280AA100</v>
      </c>
      <c r="I16999" t="str">
        <f t="shared" si="1328"/>
        <v>KOMPLET LEŽAJA ZADNJEG TOČKA</v>
      </c>
      <c r="J16999">
        <f t="shared" si="1329"/>
        <v>202.4</v>
      </c>
      <c r="K16999" t="str">
        <f t="shared" si="1330"/>
        <v/>
      </c>
    </row>
    <row r="17000" spans="1:11" x14ac:dyDescent="0.25">
      <c r="A17000" t="s">
        <v>30428</v>
      </c>
      <c r="B17000" s="1" t="s">
        <v>30429</v>
      </c>
      <c r="C17000" t="s">
        <v>2320</v>
      </c>
      <c r="D17000" t="s">
        <v>1117</v>
      </c>
      <c r="E17000">
        <v>1</v>
      </c>
      <c r="F17000">
        <v>31532.799999999999</v>
      </c>
      <c r="G17000" t="str">
        <f t="shared" si="1327"/>
        <v>BLUEPRINTADN18352C</v>
      </c>
      <c r="H17000" t="str">
        <f t="shared" si="1326"/>
        <v>43281AA100</v>
      </c>
      <c r="I17000" t="str">
        <f t="shared" si="1328"/>
        <v>KOMPLET LEŽAJA ZADNJEG TOČKA</v>
      </c>
      <c r="J17000">
        <f t="shared" si="1329"/>
        <v>262.77333333333331</v>
      </c>
      <c r="K17000" t="str">
        <f t="shared" si="1330"/>
        <v/>
      </c>
    </row>
    <row r="17001" spans="1:11" x14ac:dyDescent="0.25">
      <c r="A17001" t="s">
        <v>30430</v>
      </c>
      <c r="B17001" s="1" t="s">
        <v>30431</v>
      </c>
      <c r="C17001" t="s">
        <v>2329</v>
      </c>
      <c r="D17001" t="s">
        <v>9</v>
      </c>
      <c r="E17001">
        <v>1</v>
      </c>
      <c r="F17001">
        <v>3276.8</v>
      </c>
      <c r="G17001" t="str">
        <f t="shared" si="1327"/>
        <v>BLUEPRINTADN18353</v>
      </c>
      <c r="H17001" t="str">
        <f t="shared" si="1326"/>
        <v>43200BM400</v>
      </c>
      <c r="I17001" t="str">
        <f t="shared" si="1328"/>
        <v>KOMPLET LEŽAJA ZADNJEG TOČKA</v>
      </c>
      <c r="J17001">
        <f t="shared" si="1329"/>
        <v>27.306666666666668</v>
      </c>
      <c r="K17001" t="str">
        <f t="shared" si="1330"/>
        <v/>
      </c>
    </row>
    <row r="17002" spans="1:11" x14ac:dyDescent="0.25">
      <c r="A17002" t="s">
        <v>30432</v>
      </c>
      <c r="C17002" t="s">
        <v>2320</v>
      </c>
      <c r="D17002" t="s">
        <v>1117</v>
      </c>
      <c r="E17002">
        <v>1</v>
      </c>
      <c r="F17002">
        <v>7102.72</v>
      </c>
      <c r="G17002" t="str">
        <f t="shared" si="1327"/>
        <v>BLUEPRINTADN18354</v>
      </c>
      <c r="H17002" t="str">
        <f t="shared" si="1326"/>
        <v>ADN18354</v>
      </c>
      <c r="I17002" t="str">
        <f t="shared" si="1328"/>
        <v>KOMPLET LEŽAJA ZADNJEG TOČKA</v>
      </c>
      <c r="J17002">
        <f t="shared" si="1329"/>
        <v>59.189333333333337</v>
      </c>
      <c r="K17002" t="str">
        <f t="shared" si="1330"/>
        <v/>
      </c>
    </row>
    <row r="17003" spans="1:11" x14ac:dyDescent="0.25">
      <c r="A17003" t="s">
        <v>30433</v>
      </c>
      <c r="C17003" t="s">
        <v>2320</v>
      </c>
      <c r="D17003" t="s">
        <v>1117</v>
      </c>
      <c r="E17003">
        <v>1</v>
      </c>
      <c r="F17003">
        <v>3390.72</v>
      </c>
      <c r="G17003" t="str">
        <f t="shared" si="1327"/>
        <v>BLUEPRINTADN18355</v>
      </c>
      <c r="H17003" t="str">
        <f t="shared" si="1326"/>
        <v>ADN18355</v>
      </c>
      <c r="I17003" t="str">
        <f t="shared" si="1328"/>
        <v>KOMPLET LEŽAJA ZADNJEG TOČKA</v>
      </c>
      <c r="J17003">
        <f t="shared" si="1329"/>
        <v>28.255999999999997</v>
      </c>
      <c r="K17003" t="str">
        <f t="shared" si="1330"/>
        <v/>
      </c>
    </row>
    <row r="17004" spans="1:11" x14ac:dyDescent="0.25">
      <c r="A17004" t="s">
        <v>30434</v>
      </c>
      <c r="C17004" t="s">
        <v>2320</v>
      </c>
      <c r="D17004" t="s">
        <v>1117</v>
      </c>
      <c r="E17004">
        <v>1</v>
      </c>
      <c r="F17004">
        <v>5653.76</v>
      </c>
      <c r="G17004" t="str">
        <f t="shared" si="1327"/>
        <v>BLUEPRINTADN18356</v>
      </c>
      <c r="H17004" t="str">
        <f t="shared" si="1326"/>
        <v>ADN18356</v>
      </c>
      <c r="I17004" t="str">
        <f t="shared" si="1328"/>
        <v>KOMPLET LEŽAJA ZADNJEG TOČKA</v>
      </c>
      <c r="J17004">
        <f t="shared" si="1329"/>
        <v>47.114666666666672</v>
      </c>
      <c r="K17004" t="str">
        <f t="shared" si="1330"/>
        <v/>
      </c>
    </row>
    <row r="17005" spans="1:11" x14ac:dyDescent="0.25">
      <c r="A17005" t="s">
        <v>30435</v>
      </c>
      <c r="C17005" t="s">
        <v>2320</v>
      </c>
      <c r="D17005" t="s">
        <v>1117</v>
      </c>
      <c r="E17005">
        <v>1</v>
      </c>
      <c r="F17005">
        <v>6529.28</v>
      </c>
      <c r="G17005" t="str">
        <f t="shared" si="1327"/>
        <v>BLUEPRINTADN18357</v>
      </c>
      <c r="H17005" t="str">
        <f t="shared" ref="H17005:H17068" si="1331">IF(AND(B17005&lt;&gt;"", B17005&lt;&gt;"-"),SUBSTITUTE(SUBSTITUTE(B17005,"-","")," ",""),A17005)</f>
        <v>ADN18357</v>
      </c>
      <c r="I17005" t="str">
        <f t="shared" si="1328"/>
        <v>KOMPLET LEŽAJA ZADNJEG TOČKA</v>
      </c>
      <c r="J17005">
        <f t="shared" si="1329"/>
        <v>54.410666666666664</v>
      </c>
      <c r="K17005" t="str">
        <f t="shared" si="1330"/>
        <v/>
      </c>
    </row>
    <row r="17006" spans="1:11" x14ac:dyDescent="0.25">
      <c r="A17006" t="s">
        <v>30436</v>
      </c>
      <c r="B17006" s="1" t="s">
        <v>30437</v>
      </c>
      <c r="C17006" t="s">
        <v>2320</v>
      </c>
      <c r="D17006" t="s">
        <v>1117</v>
      </c>
      <c r="E17006">
        <v>1</v>
      </c>
      <c r="F17006">
        <v>16672</v>
      </c>
      <c r="G17006" t="str">
        <f t="shared" si="1327"/>
        <v>BLUEPRINTADN18358</v>
      </c>
      <c r="H17006" t="str">
        <f t="shared" si="1331"/>
        <v>43202JG000</v>
      </c>
      <c r="I17006" t="str">
        <f t="shared" si="1328"/>
        <v>KOMPLET LEŽAJA ZADNJEG TOČKA</v>
      </c>
      <c r="J17006">
        <f t="shared" si="1329"/>
        <v>138.93333333333334</v>
      </c>
      <c r="K17006" t="str">
        <f t="shared" si="1330"/>
        <v/>
      </c>
    </row>
    <row r="17007" spans="1:11" x14ac:dyDescent="0.25">
      <c r="A17007" t="s">
        <v>30438</v>
      </c>
      <c r="B17007" s="1" t="s">
        <v>30439</v>
      </c>
      <c r="C17007" t="s">
        <v>2320</v>
      </c>
      <c r="D17007" t="s">
        <v>1117</v>
      </c>
      <c r="E17007">
        <v>1</v>
      </c>
      <c r="F17007">
        <v>15891.2</v>
      </c>
      <c r="G17007" t="str">
        <f t="shared" si="1327"/>
        <v>BLUEPRINTADN18359</v>
      </c>
      <c r="H17007" t="str">
        <f t="shared" si="1331"/>
        <v>43202JG200</v>
      </c>
      <c r="I17007" t="str">
        <f t="shared" si="1328"/>
        <v>KOMPLET LEŽAJA ZADNJEG TOČKA</v>
      </c>
      <c r="J17007">
        <f t="shared" si="1329"/>
        <v>132.42666666666668</v>
      </c>
      <c r="K17007" t="str">
        <f t="shared" si="1330"/>
        <v/>
      </c>
    </row>
    <row r="17008" spans="1:11" x14ac:dyDescent="0.25">
      <c r="A17008" t="s">
        <v>30440</v>
      </c>
      <c r="B17008" s="1" t="s">
        <v>30441</v>
      </c>
      <c r="C17008" t="s">
        <v>2320</v>
      </c>
      <c r="D17008" t="s">
        <v>1117</v>
      </c>
      <c r="E17008">
        <v>1</v>
      </c>
      <c r="F17008">
        <v>4364.8</v>
      </c>
      <c r="G17008" t="str">
        <f t="shared" si="1327"/>
        <v>BLUEPRINTADN18360</v>
      </c>
      <c r="H17008" t="str">
        <f t="shared" si="1331"/>
        <v>43200BM500</v>
      </c>
      <c r="I17008" t="str">
        <f t="shared" si="1328"/>
        <v>KOMPLET LEŽAJA ZADNJEG TOČKA</v>
      </c>
      <c r="J17008">
        <f t="shared" si="1329"/>
        <v>36.373333333333335</v>
      </c>
      <c r="K17008" t="str">
        <f t="shared" si="1330"/>
        <v/>
      </c>
    </row>
    <row r="17009" spans="1:11" x14ac:dyDescent="0.25">
      <c r="A17009" t="s">
        <v>30442</v>
      </c>
      <c r="B17009" s="1" t="s">
        <v>30443</v>
      </c>
      <c r="C17009" t="s">
        <v>2320</v>
      </c>
      <c r="D17009" t="s">
        <v>1117</v>
      </c>
      <c r="E17009">
        <v>1</v>
      </c>
      <c r="F17009">
        <v>4395.5200000000004</v>
      </c>
      <c r="G17009" t="str">
        <f t="shared" si="1327"/>
        <v>BLUEPRINTADN18361</v>
      </c>
      <c r="H17009" t="str">
        <f t="shared" si="1331"/>
        <v>432020L710</v>
      </c>
      <c r="I17009" t="str">
        <f t="shared" si="1328"/>
        <v>KOMPLET LEŽAJA ZADNJEG TOČKA</v>
      </c>
      <c r="J17009">
        <f t="shared" si="1329"/>
        <v>36.629333333333335</v>
      </c>
      <c r="K17009" t="str">
        <f t="shared" si="1330"/>
        <v/>
      </c>
    </row>
    <row r="17010" spans="1:11" x14ac:dyDescent="0.25">
      <c r="A17010" t="s">
        <v>30444</v>
      </c>
      <c r="B17010" s="1" t="s">
        <v>30445</v>
      </c>
      <c r="C17010" t="s">
        <v>2337</v>
      </c>
      <c r="D17010" t="s">
        <v>1117</v>
      </c>
      <c r="E17010">
        <v>1</v>
      </c>
      <c r="F17010">
        <v>8771.84</v>
      </c>
      <c r="G17010" t="str">
        <f t="shared" si="1327"/>
        <v>BLUEPRINTADN18363</v>
      </c>
      <c r="H17010" t="str">
        <f t="shared" si="1331"/>
        <v>432002Y000</v>
      </c>
      <c r="I17010" t="str">
        <f t="shared" si="1328"/>
        <v>SET LEŽAJA TOČKA</v>
      </c>
      <c r="J17010">
        <f t="shared" si="1329"/>
        <v>73.098666666666674</v>
      </c>
      <c r="K17010" t="str">
        <f t="shared" si="1330"/>
        <v/>
      </c>
    </row>
    <row r="17011" spans="1:11" x14ac:dyDescent="0.25">
      <c r="A17011" t="s">
        <v>30446</v>
      </c>
      <c r="C17011" t="s">
        <v>2320</v>
      </c>
      <c r="D17011" t="s">
        <v>1117</v>
      </c>
      <c r="E17011">
        <v>1</v>
      </c>
      <c r="F17011">
        <v>5647.36</v>
      </c>
      <c r="G17011" t="str">
        <f t="shared" si="1327"/>
        <v>BLUEPRINTADN18364</v>
      </c>
      <c r="H17011" t="str">
        <f t="shared" si="1331"/>
        <v>ADN18364</v>
      </c>
      <c r="I17011" t="str">
        <f t="shared" si="1328"/>
        <v>KOMPLET LEŽAJA ZADNJEG TOČKA</v>
      </c>
      <c r="J17011">
        <f t="shared" si="1329"/>
        <v>47.06133333333333</v>
      </c>
      <c r="K17011" t="str">
        <f t="shared" si="1330"/>
        <v/>
      </c>
    </row>
    <row r="17012" spans="1:11" x14ac:dyDescent="0.25">
      <c r="A17012" t="s">
        <v>30447</v>
      </c>
      <c r="B17012" s="1" t="s">
        <v>30448</v>
      </c>
      <c r="C17012" t="s">
        <v>2320</v>
      </c>
      <c r="D17012" t="s">
        <v>1117</v>
      </c>
      <c r="E17012">
        <v>1</v>
      </c>
      <c r="F17012">
        <v>4645.12</v>
      </c>
      <c r="G17012" t="str">
        <f t="shared" si="1327"/>
        <v>BLUEPRINTADN18366</v>
      </c>
      <c r="H17012" t="str">
        <f t="shared" si="1331"/>
        <v>4321000QAD</v>
      </c>
      <c r="I17012" t="str">
        <f t="shared" si="1328"/>
        <v>KOMPLET LEŽAJA ZADNJEG TOČKA</v>
      </c>
      <c r="J17012">
        <f t="shared" si="1329"/>
        <v>38.709333333333333</v>
      </c>
      <c r="K17012" t="str">
        <f t="shared" si="1330"/>
        <v/>
      </c>
    </row>
    <row r="17013" spans="1:11" x14ac:dyDescent="0.25">
      <c r="A17013" t="s">
        <v>30449</v>
      </c>
      <c r="B17013" s="1" t="s">
        <v>30450</v>
      </c>
      <c r="C17013" t="s">
        <v>2320</v>
      </c>
      <c r="D17013" t="s">
        <v>1117</v>
      </c>
      <c r="E17013">
        <v>1</v>
      </c>
      <c r="F17013">
        <v>5719.04</v>
      </c>
      <c r="G17013" t="str">
        <f t="shared" si="1327"/>
        <v>BLUEPRINTADN18367</v>
      </c>
      <c r="H17013" t="str">
        <f t="shared" si="1331"/>
        <v>4321000QAB</v>
      </c>
      <c r="I17013" t="str">
        <f t="shared" si="1328"/>
        <v>KOMPLET LEŽAJA ZADNJEG TOČKA</v>
      </c>
      <c r="J17013">
        <f t="shared" si="1329"/>
        <v>47.658666666666669</v>
      </c>
      <c r="K17013" t="str">
        <f t="shared" si="1330"/>
        <v/>
      </c>
    </row>
    <row r="17014" spans="1:11" x14ac:dyDescent="0.25">
      <c r="A17014" t="s">
        <v>30451</v>
      </c>
      <c r="B17014" s="1" t="s">
        <v>30452</v>
      </c>
      <c r="C17014" t="s">
        <v>2320</v>
      </c>
      <c r="D17014" t="s">
        <v>1117</v>
      </c>
      <c r="E17014">
        <v>1</v>
      </c>
      <c r="F17014">
        <v>21162.240000000002</v>
      </c>
      <c r="G17014" t="str">
        <f t="shared" si="1327"/>
        <v>BLUEPRINTADN18368</v>
      </c>
      <c r="H17014" t="str">
        <f t="shared" si="1331"/>
        <v>43202CA000</v>
      </c>
      <c r="I17014" t="str">
        <f t="shared" si="1328"/>
        <v>KOMPLET LEŽAJA ZADNJEG TOČKA</v>
      </c>
      <c r="J17014">
        <f t="shared" si="1329"/>
        <v>176.352</v>
      </c>
      <c r="K17014" t="str">
        <f t="shared" si="1330"/>
        <v/>
      </c>
    </row>
    <row r="17015" spans="1:11" x14ac:dyDescent="0.25">
      <c r="A17015" t="s">
        <v>30453</v>
      </c>
      <c r="B17015" s="1" t="s">
        <v>30454</v>
      </c>
      <c r="C17015" t="s">
        <v>2320</v>
      </c>
      <c r="D17015" t="s">
        <v>1117</v>
      </c>
      <c r="E17015">
        <v>1</v>
      </c>
      <c r="F17015">
        <v>17205.759999999998</v>
      </c>
      <c r="G17015" t="str">
        <f t="shared" si="1327"/>
        <v>BLUEPRINTADN18369</v>
      </c>
      <c r="H17015" t="str">
        <f t="shared" si="1331"/>
        <v>43202JK00A</v>
      </c>
      <c r="I17015" t="str">
        <f t="shared" si="1328"/>
        <v>KOMPLET LEŽAJA ZADNJEG TOČKA</v>
      </c>
      <c r="J17015">
        <f t="shared" si="1329"/>
        <v>143.38133333333332</v>
      </c>
      <c r="K17015" t="str">
        <f t="shared" si="1330"/>
        <v/>
      </c>
    </row>
    <row r="17016" spans="1:11" x14ac:dyDescent="0.25">
      <c r="A17016" t="s">
        <v>30455</v>
      </c>
      <c r="B17016" s="1" t="s">
        <v>30456</v>
      </c>
      <c r="C17016" t="s">
        <v>2320</v>
      </c>
      <c r="D17016" t="s">
        <v>1117</v>
      </c>
      <c r="E17016">
        <v>1</v>
      </c>
      <c r="F17016">
        <v>17557.759999999998</v>
      </c>
      <c r="G17016" t="str">
        <f t="shared" si="1327"/>
        <v>BLUEPRINTADN18370</v>
      </c>
      <c r="H17016" t="str">
        <f t="shared" si="1331"/>
        <v>43202JP20A</v>
      </c>
      <c r="I17016" t="str">
        <f t="shared" si="1328"/>
        <v>KOMPLET LEŽAJA ZADNJEG TOČKA</v>
      </c>
      <c r="J17016">
        <f t="shared" si="1329"/>
        <v>146.31466666666665</v>
      </c>
      <c r="K17016" t="str">
        <f t="shared" si="1330"/>
        <v/>
      </c>
    </row>
    <row r="17017" spans="1:11" x14ac:dyDescent="0.25">
      <c r="A17017" t="s">
        <v>30457</v>
      </c>
      <c r="C17017" t="s">
        <v>2337</v>
      </c>
      <c r="D17017" t="s">
        <v>1117</v>
      </c>
      <c r="E17017">
        <v>1</v>
      </c>
      <c r="F17017">
        <v>6000.64</v>
      </c>
      <c r="G17017" t="str">
        <f t="shared" si="1327"/>
        <v>BLUEPRINTADN18371</v>
      </c>
      <c r="H17017" t="str">
        <f t="shared" si="1331"/>
        <v>ADN18371</v>
      </c>
      <c r="I17017" t="str">
        <f t="shared" si="1328"/>
        <v>SET LEŽAJA TOČKA</v>
      </c>
      <c r="J17017">
        <f t="shared" si="1329"/>
        <v>50.005333333333333</v>
      </c>
      <c r="K17017" t="str">
        <f t="shared" si="1330"/>
        <v/>
      </c>
    </row>
    <row r="17018" spans="1:11" x14ac:dyDescent="0.25">
      <c r="A17018" t="s">
        <v>30458</v>
      </c>
      <c r="B17018" s="1" t="s">
        <v>2336</v>
      </c>
      <c r="C17018" t="s">
        <v>2337</v>
      </c>
      <c r="D17018" t="s">
        <v>1117</v>
      </c>
      <c r="E17018">
        <v>1</v>
      </c>
      <c r="F17018">
        <v>4504.32</v>
      </c>
      <c r="G17018" t="str">
        <f t="shared" si="1327"/>
        <v>BLUEPRINTADN18372</v>
      </c>
      <c r="H17018" t="str">
        <f t="shared" si="1331"/>
        <v>KITTEDPRODUCT</v>
      </c>
      <c r="I17018" t="str">
        <f t="shared" si="1328"/>
        <v>SET LEŽAJA TOČKA</v>
      </c>
      <c r="J17018">
        <f t="shared" si="1329"/>
        <v>37.535999999999994</v>
      </c>
      <c r="K17018" t="str">
        <f t="shared" si="1330"/>
        <v/>
      </c>
    </row>
    <row r="17019" spans="1:11" x14ac:dyDescent="0.25">
      <c r="A17019" t="s">
        <v>30459</v>
      </c>
      <c r="B17019" s="1" t="s">
        <v>30460</v>
      </c>
      <c r="C17019" t="s">
        <v>2337</v>
      </c>
      <c r="D17019" t="s">
        <v>1117</v>
      </c>
      <c r="E17019">
        <v>1</v>
      </c>
      <c r="F17019">
        <v>11773.44</v>
      </c>
      <c r="G17019" t="str">
        <f t="shared" si="1327"/>
        <v>BLUEPRINTADN18373</v>
      </c>
      <c r="H17019" t="str">
        <f t="shared" si="1331"/>
        <v>43202EE500</v>
      </c>
      <c r="I17019" t="str">
        <f t="shared" si="1328"/>
        <v>SET LEŽAJA TOČKA</v>
      </c>
      <c r="J17019">
        <f t="shared" si="1329"/>
        <v>98.112000000000009</v>
      </c>
      <c r="K17019" t="str">
        <f t="shared" si="1330"/>
        <v/>
      </c>
    </row>
    <row r="17020" spans="1:11" x14ac:dyDescent="0.25">
      <c r="A17020" t="s">
        <v>30461</v>
      </c>
      <c r="B17020" s="1" t="s">
        <v>2336</v>
      </c>
      <c r="C17020" t="s">
        <v>2337</v>
      </c>
      <c r="D17020" t="s">
        <v>1117</v>
      </c>
      <c r="E17020">
        <v>1</v>
      </c>
      <c r="F17020">
        <v>4496.6400000000003</v>
      </c>
      <c r="G17020" t="str">
        <f t="shared" si="1327"/>
        <v>BLUEPRINTADN18374</v>
      </c>
      <c r="H17020" t="str">
        <f t="shared" si="1331"/>
        <v>KITTEDPRODUCT</v>
      </c>
      <c r="I17020" t="str">
        <f t="shared" si="1328"/>
        <v>SET LEŽAJA TOČKA</v>
      </c>
      <c r="J17020">
        <f t="shared" si="1329"/>
        <v>37.472000000000001</v>
      </c>
      <c r="K17020" t="str">
        <f t="shared" si="1330"/>
        <v/>
      </c>
    </row>
    <row r="17021" spans="1:11" x14ac:dyDescent="0.25">
      <c r="A17021" t="s">
        <v>30462</v>
      </c>
      <c r="B17021" s="1" t="s">
        <v>30463</v>
      </c>
      <c r="C17021" t="s">
        <v>2337</v>
      </c>
      <c r="D17021" t="s">
        <v>1117</v>
      </c>
      <c r="E17021">
        <v>1</v>
      </c>
      <c r="F17021">
        <v>6922.24</v>
      </c>
      <c r="G17021" t="str">
        <f t="shared" si="1327"/>
        <v>BLUEPRINTADN18375</v>
      </c>
      <c r="H17021" t="str">
        <f t="shared" si="1331"/>
        <v>432108H300</v>
      </c>
      <c r="I17021" t="str">
        <f t="shared" si="1328"/>
        <v>SET LEŽAJA TOČKA</v>
      </c>
      <c r="J17021">
        <f t="shared" si="1329"/>
        <v>57.685333333333332</v>
      </c>
      <c r="K17021" t="str">
        <f t="shared" si="1330"/>
        <v/>
      </c>
    </row>
    <row r="17022" spans="1:11" x14ac:dyDescent="0.25">
      <c r="A17022" t="s">
        <v>30464</v>
      </c>
      <c r="B17022" s="1" t="s">
        <v>2336</v>
      </c>
      <c r="C17022" t="s">
        <v>2337</v>
      </c>
      <c r="D17022" t="s">
        <v>1117</v>
      </c>
      <c r="E17022">
        <v>1</v>
      </c>
      <c r="F17022">
        <v>7792.64</v>
      </c>
      <c r="G17022" t="str">
        <f t="shared" si="1327"/>
        <v>BLUEPRINTADN18376</v>
      </c>
      <c r="H17022" t="str">
        <f t="shared" si="1331"/>
        <v>KITTEDPRODUCT</v>
      </c>
      <c r="I17022" t="str">
        <f t="shared" si="1328"/>
        <v>SET LEŽAJA TOČKA</v>
      </c>
      <c r="J17022">
        <f t="shared" si="1329"/>
        <v>64.938666666666663</v>
      </c>
      <c r="K17022" t="str">
        <f t="shared" si="1330"/>
        <v/>
      </c>
    </row>
    <row r="17023" spans="1:11" x14ac:dyDescent="0.25">
      <c r="A17023" t="s">
        <v>30465</v>
      </c>
      <c r="B17023" s="1" t="s">
        <v>30466</v>
      </c>
      <c r="C17023" t="s">
        <v>2337</v>
      </c>
      <c r="D17023" t="s">
        <v>1117</v>
      </c>
      <c r="E17023">
        <v>1</v>
      </c>
      <c r="F17023">
        <v>10668.8</v>
      </c>
      <c r="G17023" t="str">
        <f t="shared" si="1327"/>
        <v>BLUEPRINTADN18377</v>
      </c>
      <c r="H17023" t="str">
        <f t="shared" si="1331"/>
        <v>43202JX00A</v>
      </c>
      <c r="I17023" t="str">
        <f t="shared" si="1328"/>
        <v>SET LEŽAJA TOČKA</v>
      </c>
      <c r="J17023">
        <f t="shared" si="1329"/>
        <v>88.906666666666666</v>
      </c>
      <c r="K17023" t="str">
        <f t="shared" si="1330"/>
        <v/>
      </c>
    </row>
    <row r="17024" spans="1:11" x14ac:dyDescent="0.25">
      <c r="A17024" t="s">
        <v>30467</v>
      </c>
      <c r="B17024" s="1" t="s">
        <v>30468</v>
      </c>
      <c r="C17024" t="s">
        <v>2329</v>
      </c>
      <c r="D17024" t="s">
        <v>9</v>
      </c>
      <c r="E17024">
        <v>1</v>
      </c>
      <c r="F17024">
        <v>16391.68</v>
      </c>
      <c r="G17024" t="str">
        <f t="shared" si="1327"/>
        <v>BLUEPRINTADN18379</v>
      </c>
      <c r="H17024" t="str">
        <f t="shared" si="1331"/>
        <v>432021KA0A</v>
      </c>
      <c r="I17024" t="str">
        <f t="shared" si="1328"/>
        <v>KOMPLET LEŽAJA ZADNJEG TOČKA</v>
      </c>
      <c r="J17024">
        <f t="shared" si="1329"/>
        <v>136.59733333333332</v>
      </c>
      <c r="K17024" t="str">
        <f t="shared" si="1330"/>
        <v/>
      </c>
    </row>
    <row r="17025" spans="1:11" x14ac:dyDescent="0.25">
      <c r="A17025" t="s">
        <v>30469</v>
      </c>
      <c r="C17025" t="s">
        <v>2329</v>
      </c>
      <c r="D17025" t="s">
        <v>9</v>
      </c>
      <c r="E17025">
        <v>1</v>
      </c>
      <c r="F17025">
        <v>5056</v>
      </c>
      <c r="G17025" t="str">
        <f t="shared" si="1327"/>
        <v>BLUEPRINTADN18380</v>
      </c>
      <c r="H17025" t="str">
        <f t="shared" si="1331"/>
        <v>ADN18380</v>
      </c>
      <c r="I17025" t="str">
        <f t="shared" si="1328"/>
        <v>KOMPLET LEŽAJA ZADNJEG TOČKA</v>
      </c>
      <c r="J17025">
        <f t="shared" si="1329"/>
        <v>42.133333333333333</v>
      </c>
      <c r="K17025" t="str">
        <f t="shared" si="1330"/>
        <v/>
      </c>
    </row>
    <row r="17026" spans="1:11" x14ac:dyDescent="0.25">
      <c r="A17026" t="s">
        <v>30470</v>
      </c>
      <c r="C17026" t="s">
        <v>2329</v>
      </c>
      <c r="D17026" t="s">
        <v>9</v>
      </c>
      <c r="E17026">
        <v>1</v>
      </c>
      <c r="F17026">
        <v>1329.92</v>
      </c>
      <c r="G17026" t="str">
        <f t="shared" si="1327"/>
        <v>BLUEPRINTADN18381</v>
      </c>
      <c r="H17026" t="str">
        <f t="shared" si="1331"/>
        <v>ADN18381</v>
      </c>
      <c r="I17026" t="str">
        <f t="shared" si="1328"/>
        <v>KOMPLET LEŽAJA ZADNJEG TOČKA</v>
      </c>
      <c r="J17026">
        <f t="shared" si="1329"/>
        <v>11.082666666666666</v>
      </c>
      <c r="K17026" t="str">
        <f t="shared" si="1330"/>
        <v/>
      </c>
    </row>
    <row r="17027" spans="1:11" x14ac:dyDescent="0.25">
      <c r="A17027" t="s">
        <v>30471</v>
      </c>
      <c r="C17027" t="s">
        <v>2329</v>
      </c>
      <c r="D17027" t="s">
        <v>9</v>
      </c>
      <c r="E17027">
        <v>1</v>
      </c>
      <c r="F17027">
        <v>2346.2399999999998</v>
      </c>
      <c r="G17027" t="str">
        <f t="shared" ref="G17027:G17090" si="1332">"BLUEPRINT"&amp;A17027</f>
        <v>BLUEPRINTADN18382</v>
      </c>
      <c r="H17027" t="str">
        <f t="shared" si="1331"/>
        <v>ADN18382</v>
      </c>
      <c r="I17027" t="str">
        <f t="shared" ref="I17027:I17090" si="1333">UPPER(C17027)</f>
        <v>KOMPLET LEŽAJA ZADNJEG TOČKA</v>
      </c>
      <c r="J17027">
        <f t="shared" ref="J17027:J17090" si="1334">F17027/120</f>
        <v>19.552</v>
      </c>
      <c r="K17027" t="str">
        <f t="shared" ref="K17027:K17090" si="1335">IF(E17027&gt;1,"nesto", "")</f>
        <v/>
      </c>
    </row>
    <row r="17028" spans="1:11" x14ac:dyDescent="0.25">
      <c r="A17028" t="s">
        <v>30472</v>
      </c>
      <c r="C17028" t="s">
        <v>2329</v>
      </c>
      <c r="D17028" t="s">
        <v>9</v>
      </c>
      <c r="E17028">
        <v>1</v>
      </c>
      <c r="F17028">
        <v>3107.84</v>
      </c>
      <c r="G17028" t="str">
        <f t="shared" si="1332"/>
        <v>BLUEPRINTADN18383</v>
      </c>
      <c r="H17028" t="str">
        <f t="shared" si="1331"/>
        <v>ADN18383</v>
      </c>
      <c r="I17028" t="str">
        <f t="shared" si="1333"/>
        <v>KOMPLET LEŽAJA ZADNJEG TOČKA</v>
      </c>
      <c r="J17028">
        <f t="shared" si="1334"/>
        <v>25.898666666666667</v>
      </c>
      <c r="K17028" t="str">
        <f t="shared" si="1335"/>
        <v/>
      </c>
    </row>
    <row r="17029" spans="1:11" x14ac:dyDescent="0.25">
      <c r="A17029" t="s">
        <v>30473</v>
      </c>
      <c r="B17029" s="1" t="s">
        <v>44508</v>
      </c>
      <c r="C17029" t="s">
        <v>2320</v>
      </c>
      <c r="D17029" t="s">
        <v>9</v>
      </c>
      <c r="E17029">
        <v>1</v>
      </c>
      <c r="F17029">
        <v>3494.4</v>
      </c>
      <c r="G17029" t="str">
        <f t="shared" si="1332"/>
        <v>BLUEPRINTADN18384</v>
      </c>
      <c r="H17029" t="str">
        <f t="shared" si="1331"/>
        <v>7701210004</v>
      </c>
      <c r="I17029" t="str">
        <f t="shared" si="1333"/>
        <v>KOMPLET LEŽAJA ZADNJEG TOČKA</v>
      </c>
      <c r="J17029">
        <f t="shared" si="1334"/>
        <v>29.12</v>
      </c>
      <c r="K17029" t="str">
        <f t="shared" si="1335"/>
        <v/>
      </c>
    </row>
    <row r="17030" spans="1:11" x14ac:dyDescent="0.25">
      <c r="A17030" t="s">
        <v>30474</v>
      </c>
      <c r="C17030" t="s">
        <v>2329</v>
      </c>
      <c r="D17030" t="s">
        <v>9</v>
      </c>
      <c r="E17030">
        <v>1</v>
      </c>
      <c r="F17030">
        <v>4524.8</v>
      </c>
      <c r="G17030" t="str">
        <f t="shared" si="1332"/>
        <v>BLUEPRINTADN18385</v>
      </c>
      <c r="H17030" t="str">
        <f t="shared" si="1331"/>
        <v>ADN18385</v>
      </c>
      <c r="I17030" t="str">
        <f t="shared" si="1333"/>
        <v>KOMPLET LEŽAJA ZADNJEG TOČKA</v>
      </c>
      <c r="J17030">
        <f t="shared" si="1334"/>
        <v>37.706666666666671</v>
      </c>
      <c r="K17030" t="str">
        <f t="shared" si="1335"/>
        <v/>
      </c>
    </row>
    <row r="17031" spans="1:11" x14ac:dyDescent="0.25">
      <c r="A17031" t="s">
        <v>30475</v>
      </c>
      <c r="C17031" t="s">
        <v>2337</v>
      </c>
      <c r="D17031" t="s">
        <v>1117</v>
      </c>
      <c r="E17031">
        <v>1</v>
      </c>
      <c r="F17031">
        <v>14456.32</v>
      </c>
      <c r="G17031" t="str">
        <f t="shared" si="1332"/>
        <v>BLUEPRINTADN18386</v>
      </c>
      <c r="H17031" t="str">
        <f t="shared" si="1331"/>
        <v>ADN18386</v>
      </c>
      <c r="I17031" t="str">
        <f t="shared" si="1333"/>
        <v>SET LEŽAJA TOČKA</v>
      </c>
      <c r="J17031">
        <f t="shared" si="1334"/>
        <v>120.46933333333332</v>
      </c>
      <c r="K17031" t="str">
        <f t="shared" si="1335"/>
        <v/>
      </c>
    </row>
    <row r="17032" spans="1:11" x14ac:dyDescent="0.25">
      <c r="A17032" t="s">
        <v>30476</v>
      </c>
      <c r="B17032" s="1" t="s">
        <v>44509</v>
      </c>
      <c r="C17032" t="s">
        <v>2329</v>
      </c>
      <c r="D17032" t="s">
        <v>9</v>
      </c>
      <c r="E17032">
        <v>1</v>
      </c>
      <c r="F17032">
        <v>3253.76</v>
      </c>
      <c r="G17032" t="str">
        <f t="shared" si="1332"/>
        <v>BLUEPRINTADN18387</v>
      </c>
      <c r="H17032" t="str">
        <f t="shared" si="1331"/>
        <v>801394</v>
      </c>
      <c r="I17032" t="str">
        <f t="shared" si="1333"/>
        <v>KOMPLET LEŽAJA ZADNJEG TOČKA</v>
      </c>
      <c r="J17032">
        <f t="shared" si="1334"/>
        <v>27.114666666666668</v>
      </c>
      <c r="K17032" t="str">
        <f t="shared" si="1335"/>
        <v/>
      </c>
    </row>
    <row r="17033" spans="1:11" x14ac:dyDescent="0.25">
      <c r="A17033" t="s">
        <v>30477</v>
      </c>
      <c r="B17033" s="1" t="s">
        <v>30478</v>
      </c>
      <c r="C17033" t="s">
        <v>2329</v>
      </c>
      <c r="D17033" t="s">
        <v>9</v>
      </c>
      <c r="E17033">
        <v>1</v>
      </c>
      <c r="F17033">
        <v>6106.88</v>
      </c>
      <c r="G17033" t="str">
        <f t="shared" si="1332"/>
        <v>BLUEPRINTADN18389</v>
      </c>
      <c r="H17033" t="str">
        <f t="shared" si="1331"/>
        <v>4320200QAC</v>
      </c>
      <c r="I17033" t="str">
        <f t="shared" si="1333"/>
        <v>KOMPLET LEŽAJA ZADNJEG TOČKA</v>
      </c>
      <c r="J17033">
        <f t="shared" si="1334"/>
        <v>50.890666666666668</v>
      </c>
      <c r="K17033" t="str">
        <f t="shared" si="1335"/>
        <v/>
      </c>
    </row>
    <row r="17034" spans="1:11" x14ac:dyDescent="0.25">
      <c r="A17034" t="s">
        <v>30479</v>
      </c>
      <c r="C17034" t="s">
        <v>2320</v>
      </c>
      <c r="D17034" t="s">
        <v>9</v>
      </c>
      <c r="E17034">
        <v>1</v>
      </c>
      <c r="F17034">
        <v>4038.4</v>
      </c>
      <c r="G17034" t="str">
        <f t="shared" si="1332"/>
        <v>BLUEPRINTADN18390</v>
      </c>
      <c r="H17034" t="str">
        <f t="shared" si="1331"/>
        <v>ADN18390</v>
      </c>
      <c r="I17034" t="str">
        <f t="shared" si="1333"/>
        <v>KOMPLET LEŽAJA ZADNJEG TOČKA</v>
      </c>
      <c r="J17034">
        <f t="shared" si="1334"/>
        <v>33.653333333333336</v>
      </c>
      <c r="K17034" t="str">
        <f t="shared" si="1335"/>
        <v/>
      </c>
    </row>
    <row r="17035" spans="1:11" x14ac:dyDescent="0.25">
      <c r="A17035" t="s">
        <v>30480</v>
      </c>
      <c r="C17035" t="s">
        <v>5914</v>
      </c>
      <c r="D17035" t="s">
        <v>1117</v>
      </c>
      <c r="E17035">
        <v>1</v>
      </c>
      <c r="F17035">
        <v>15466.24</v>
      </c>
      <c r="G17035" t="str">
        <f t="shared" si="1332"/>
        <v>BLUEPRINTADN18391</v>
      </c>
      <c r="H17035" t="str">
        <f t="shared" si="1331"/>
        <v>ADN18391</v>
      </c>
      <c r="I17035" t="str">
        <f t="shared" si="1333"/>
        <v>KOMPLET LEŽAJA ZADNJEG TOCKA</v>
      </c>
      <c r="J17035">
        <f t="shared" si="1334"/>
        <v>128.88533333333334</v>
      </c>
      <c r="K17035" t="str">
        <f t="shared" si="1335"/>
        <v/>
      </c>
    </row>
    <row r="17036" spans="1:11" x14ac:dyDescent="0.25">
      <c r="A17036" t="s">
        <v>30481</v>
      </c>
      <c r="C17036" t="s">
        <v>5914</v>
      </c>
      <c r="D17036" t="s">
        <v>1117</v>
      </c>
      <c r="E17036">
        <v>1</v>
      </c>
      <c r="F17036">
        <v>15361.28</v>
      </c>
      <c r="G17036" t="str">
        <f t="shared" si="1332"/>
        <v>BLUEPRINTADN18392</v>
      </c>
      <c r="H17036" t="str">
        <f t="shared" si="1331"/>
        <v>ADN18392</v>
      </c>
      <c r="I17036" t="str">
        <f t="shared" si="1333"/>
        <v>KOMPLET LEŽAJA ZADNJEG TOCKA</v>
      </c>
      <c r="J17036">
        <f t="shared" si="1334"/>
        <v>128.01066666666668</v>
      </c>
      <c r="K17036" t="str">
        <f t="shared" si="1335"/>
        <v/>
      </c>
    </row>
    <row r="17037" spans="1:11" x14ac:dyDescent="0.25">
      <c r="A17037" t="s">
        <v>30482</v>
      </c>
      <c r="B17037" s="1" t="s">
        <v>30483</v>
      </c>
      <c r="C17037" t="s">
        <v>20430</v>
      </c>
      <c r="D17037" t="s">
        <v>9</v>
      </c>
      <c r="E17037">
        <v>1</v>
      </c>
      <c r="F17037">
        <v>8249.6</v>
      </c>
      <c r="G17037" t="str">
        <f t="shared" si="1332"/>
        <v>BLUEPRINTADN18420</v>
      </c>
      <c r="H17037" t="str">
        <f t="shared" si="1331"/>
        <v>48611VB000</v>
      </c>
      <c r="I17037" t="str">
        <f t="shared" si="1333"/>
        <v>AMORTIZER VOLANA</v>
      </c>
      <c r="J17037">
        <f t="shared" si="1334"/>
        <v>68.74666666666667</v>
      </c>
      <c r="K17037" t="str">
        <f t="shared" si="1335"/>
        <v/>
      </c>
    </row>
    <row r="17038" spans="1:11" x14ac:dyDescent="0.25">
      <c r="A17038" t="s">
        <v>30484</v>
      </c>
      <c r="B17038" s="1" t="s">
        <v>30485</v>
      </c>
      <c r="C17038" t="s">
        <v>14772</v>
      </c>
      <c r="D17038" t="s">
        <v>9</v>
      </c>
      <c r="E17038">
        <v>1</v>
      </c>
      <c r="F17038">
        <v>1777.92</v>
      </c>
      <c r="G17038" t="str">
        <f t="shared" si="1332"/>
        <v>BLUEPRINTADN18423</v>
      </c>
      <c r="H17038" t="str">
        <f t="shared" si="1331"/>
        <v>43042AX600</v>
      </c>
      <c r="I17038" t="str">
        <f t="shared" si="1333"/>
        <v>SPONA</v>
      </c>
      <c r="J17038">
        <f t="shared" si="1334"/>
        <v>14.816000000000001</v>
      </c>
      <c r="K17038" t="str">
        <f t="shared" si="1335"/>
        <v/>
      </c>
    </row>
    <row r="17039" spans="1:11" x14ac:dyDescent="0.25">
      <c r="A17039" t="s">
        <v>30486</v>
      </c>
      <c r="B17039" s="1" t="s">
        <v>30487</v>
      </c>
      <c r="C17039" t="s">
        <v>13776</v>
      </c>
      <c r="D17039" t="s">
        <v>9</v>
      </c>
      <c r="E17039">
        <v>1</v>
      </c>
      <c r="F17039">
        <v>7796.48</v>
      </c>
      <c r="G17039" t="str">
        <f t="shared" si="1332"/>
        <v>BLUEPRINTADN18424</v>
      </c>
      <c r="H17039" t="str">
        <f t="shared" si="1331"/>
        <v>E6210BR00B</v>
      </c>
      <c r="I17039" t="str">
        <f t="shared" si="1333"/>
        <v>AMORTIZER</v>
      </c>
      <c r="J17039">
        <f t="shared" si="1334"/>
        <v>64.970666666666659</v>
      </c>
      <c r="K17039" t="str">
        <f t="shared" si="1335"/>
        <v/>
      </c>
    </row>
    <row r="17040" spans="1:11" x14ac:dyDescent="0.25">
      <c r="A17040" t="s">
        <v>30488</v>
      </c>
      <c r="B17040" s="1" t="s">
        <v>30489</v>
      </c>
      <c r="C17040" t="s">
        <v>13776</v>
      </c>
      <c r="D17040" t="s">
        <v>9</v>
      </c>
      <c r="E17040">
        <v>1</v>
      </c>
      <c r="F17040">
        <v>7528.96</v>
      </c>
      <c r="G17040" t="str">
        <f t="shared" si="1332"/>
        <v>BLUEPRINTADN18425</v>
      </c>
      <c r="H17040" t="str">
        <f t="shared" si="1331"/>
        <v>E6210EY11A</v>
      </c>
      <c r="I17040" t="str">
        <f t="shared" si="1333"/>
        <v>AMORTIZER</v>
      </c>
      <c r="J17040">
        <f t="shared" si="1334"/>
        <v>62.741333333333337</v>
      </c>
      <c r="K17040" t="str">
        <f t="shared" si="1335"/>
        <v/>
      </c>
    </row>
    <row r="17041" spans="1:11" x14ac:dyDescent="0.25">
      <c r="A17041" t="s">
        <v>30490</v>
      </c>
      <c r="B17041" s="1" t="s">
        <v>30491</v>
      </c>
      <c r="C17041" t="s">
        <v>13776</v>
      </c>
      <c r="D17041" t="s">
        <v>9</v>
      </c>
      <c r="E17041">
        <v>1</v>
      </c>
      <c r="F17041">
        <v>7796.48</v>
      </c>
      <c r="G17041" t="str">
        <f t="shared" si="1332"/>
        <v>BLUEPRINTADN18426</v>
      </c>
      <c r="H17041" t="str">
        <f t="shared" si="1331"/>
        <v>E6210BR20A</v>
      </c>
      <c r="I17041" t="str">
        <f t="shared" si="1333"/>
        <v>AMORTIZER</v>
      </c>
      <c r="J17041">
        <f t="shared" si="1334"/>
        <v>64.970666666666659</v>
      </c>
      <c r="K17041" t="str">
        <f t="shared" si="1335"/>
        <v/>
      </c>
    </row>
    <row r="17042" spans="1:11" x14ac:dyDescent="0.25">
      <c r="A17042" t="s">
        <v>30492</v>
      </c>
      <c r="B17042" s="1" t="s">
        <v>30493</v>
      </c>
      <c r="C17042" t="s">
        <v>13776</v>
      </c>
      <c r="D17042" t="s">
        <v>9</v>
      </c>
      <c r="E17042">
        <v>1</v>
      </c>
      <c r="F17042">
        <v>7796.48</v>
      </c>
      <c r="G17042" t="str">
        <f t="shared" si="1332"/>
        <v>BLUEPRINTADN18427</v>
      </c>
      <c r="H17042" t="str">
        <f t="shared" si="1331"/>
        <v>E6210BR04A</v>
      </c>
      <c r="I17042" t="str">
        <f t="shared" si="1333"/>
        <v>AMORTIZER</v>
      </c>
      <c r="J17042">
        <f t="shared" si="1334"/>
        <v>64.970666666666659</v>
      </c>
      <c r="K17042" t="str">
        <f t="shared" si="1335"/>
        <v/>
      </c>
    </row>
    <row r="17043" spans="1:11" x14ac:dyDescent="0.25">
      <c r="A17043" t="s">
        <v>30494</v>
      </c>
      <c r="B17043" s="1" t="s">
        <v>30495</v>
      </c>
      <c r="C17043" t="s">
        <v>13776</v>
      </c>
      <c r="D17043" t="s">
        <v>9</v>
      </c>
      <c r="E17043">
        <v>1</v>
      </c>
      <c r="F17043">
        <v>7528.96</v>
      </c>
      <c r="G17043" t="str">
        <f t="shared" si="1332"/>
        <v>BLUEPRINTADN18428</v>
      </c>
      <c r="H17043" t="str">
        <f t="shared" si="1331"/>
        <v>E6210EY18A</v>
      </c>
      <c r="I17043" t="str">
        <f t="shared" si="1333"/>
        <v>AMORTIZER</v>
      </c>
      <c r="J17043">
        <f t="shared" si="1334"/>
        <v>62.741333333333337</v>
      </c>
      <c r="K17043" t="str">
        <f t="shared" si="1335"/>
        <v/>
      </c>
    </row>
    <row r="17044" spans="1:11" x14ac:dyDescent="0.25">
      <c r="A17044" t="s">
        <v>30496</v>
      </c>
      <c r="B17044" s="1" t="s">
        <v>30497</v>
      </c>
      <c r="C17044" t="s">
        <v>20430</v>
      </c>
      <c r="D17044" t="s">
        <v>9</v>
      </c>
      <c r="E17044">
        <v>1</v>
      </c>
      <c r="F17044">
        <v>10862.08</v>
      </c>
      <c r="G17044" t="str">
        <f t="shared" si="1332"/>
        <v>BLUEPRINTADN18429</v>
      </c>
      <c r="H17044" t="str">
        <f t="shared" si="1331"/>
        <v>48611G9801</v>
      </c>
      <c r="I17044" t="str">
        <f t="shared" si="1333"/>
        <v>AMORTIZER VOLANA</v>
      </c>
      <c r="J17044">
        <f t="shared" si="1334"/>
        <v>90.517333333333326</v>
      </c>
      <c r="K17044" t="str">
        <f t="shared" si="1335"/>
        <v/>
      </c>
    </row>
    <row r="17045" spans="1:11" x14ac:dyDescent="0.25">
      <c r="A17045" t="s">
        <v>30498</v>
      </c>
      <c r="B17045" s="1" t="s">
        <v>30499</v>
      </c>
      <c r="C17045" t="s">
        <v>20430</v>
      </c>
      <c r="D17045" t="s">
        <v>9</v>
      </c>
      <c r="E17045">
        <v>1</v>
      </c>
      <c r="F17045">
        <v>17619.2</v>
      </c>
      <c r="G17045" t="str">
        <f t="shared" si="1332"/>
        <v>BLUEPRINTADN18430</v>
      </c>
      <c r="H17045" t="str">
        <f t="shared" si="1331"/>
        <v>48611VB900</v>
      </c>
      <c r="I17045" t="str">
        <f t="shared" si="1333"/>
        <v>AMORTIZER VOLANA</v>
      </c>
      <c r="J17045">
        <f t="shared" si="1334"/>
        <v>146.82666666666668</v>
      </c>
      <c r="K17045" t="str">
        <f t="shared" si="1335"/>
        <v/>
      </c>
    </row>
    <row r="17046" spans="1:11" x14ac:dyDescent="0.25">
      <c r="A17046" t="s">
        <v>30500</v>
      </c>
      <c r="C17046" t="s">
        <v>2359</v>
      </c>
      <c r="D17046" t="s">
        <v>9</v>
      </c>
      <c r="E17046">
        <v>1</v>
      </c>
      <c r="F17046">
        <v>441.6</v>
      </c>
      <c r="G17046" t="str">
        <f t="shared" si="1332"/>
        <v>BLUEPRINTADN185100</v>
      </c>
      <c r="H17046" t="str">
        <f t="shared" si="1331"/>
        <v>ADN185100</v>
      </c>
      <c r="I17046" t="str">
        <f t="shared" si="1333"/>
        <v>VEZA STABILIZATORA</v>
      </c>
      <c r="J17046">
        <f t="shared" si="1334"/>
        <v>3.68</v>
      </c>
      <c r="K17046" t="str">
        <f t="shared" si="1335"/>
        <v/>
      </c>
    </row>
    <row r="17047" spans="1:11" x14ac:dyDescent="0.25">
      <c r="A17047" t="s">
        <v>30501</v>
      </c>
      <c r="C17047" t="s">
        <v>2359</v>
      </c>
      <c r="D17047" t="s">
        <v>9</v>
      </c>
      <c r="E17047">
        <v>1</v>
      </c>
      <c r="F17047">
        <v>2392.3200000000002</v>
      </c>
      <c r="G17047" t="str">
        <f t="shared" si="1332"/>
        <v>BLUEPRINTADN185101</v>
      </c>
      <c r="H17047" t="str">
        <f t="shared" si="1331"/>
        <v>ADN185101</v>
      </c>
      <c r="I17047" t="str">
        <f t="shared" si="1333"/>
        <v>VEZA STABILIZATORA</v>
      </c>
      <c r="J17047">
        <f t="shared" si="1334"/>
        <v>19.936</v>
      </c>
      <c r="K17047" t="str">
        <f t="shared" si="1335"/>
        <v/>
      </c>
    </row>
    <row r="17048" spans="1:11" x14ac:dyDescent="0.25">
      <c r="A17048" t="s">
        <v>30502</v>
      </c>
      <c r="C17048" t="s">
        <v>2359</v>
      </c>
      <c r="D17048" t="s">
        <v>9</v>
      </c>
      <c r="E17048">
        <v>1</v>
      </c>
      <c r="F17048">
        <v>1105.92</v>
      </c>
      <c r="G17048" t="str">
        <f t="shared" si="1332"/>
        <v>BLUEPRINTADN185102</v>
      </c>
      <c r="H17048" t="str">
        <f t="shared" si="1331"/>
        <v>ADN185102</v>
      </c>
      <c r="I17048" t="str">
        <f t="shared" si="1333"/>
        <v>VEZA STABILIZATORA</v>
      </c>
      <c r="J17048">
        <f t="shared" si="1334"/>
        <v>9.2160000000000011</v>
      </c>
      <c r="K17048" t="str">
        <f t="shared" si="1335"/>
        <v/>
      </c>
    </row>
    <row r="17049" spans="1:11" x14ac:dyDescent="0.25">
      <c r="A17049" t="s">
        <v>30503</v>
      </c>
      <c r="C17049" t="s">
        <v>2359</v>
      </c>
      <c r="D17049" t="s">
        <v>9</v>
      </c>
      <c r="E17049">
        <v>1</v>
      </c>
      <c r="F17049">
        <v>1292.8</v>
      </c>
      <c r="G17049" t="str">
        <f t="shared" si="1332"/>
        <v>BLUEPRINTADN185103</v>
      </c>
      <c r="H17049" t="str">
        <f t="shared" si="1331"/>
        <v>ADN185103</v>
      </c>
      <c r="I17049" t="str">
        <f t="shared" si="1333"/>
        <v>VEZA STABILIZATORA</v>
      </c>
      <c r="J17049">
        <f t="shared" si="1334"/>
        <v>10.773333333333333</v>
      </c>
      <c r="K17049" t="str">
        <f t="shared" si="1335"/>
        <v/>
      </c>
    </row>
    <row r="17050" spans="1:11" x14ac:dyDescent="0.25">
      <c r="A17050" t="s">
        <v>30504</v>
      </c>
      <c r="B17050" s="1" t="s">
        <v>30505</v>
      </c>
      <c r="C17050" t="s">
        <v>2359</v>
      </c>
      <c r="D17050" t="s">
        <v>9</v>
      </c>
      <c r="E17050">
        <v>1</v>
      </c>
      <c r="F17050">
        <v>1076.48</v>
      </c>
      <c r="G17050" t="str">
        <f t="shared" si="1332"/>
        <v>BLUEPRINTADN185104</v>
      </c>
      <c r="H17050" t="str">
        <f t="shared" si="1331"/>
        <v>54617CG000</v>
      </c>
      <c r="I17050" t="str">
        <f t="shared" si="1333"/>
        <v>VEZA STABILIZATORA</v>
      </c>
      <c r="J17050">
        <f t="shared" si="1334"/>
        <v>8.9706666666666663</v>
      </c>
      <c r="K17050" t="str">
        <f t="shared" si="1335"/>
        <v/>
      </c>
    </row>
    <row r="17051" spans="1:11" x14ac:dyDescent="0.25">
      <c r="A17051" t="s">
        <v>30506</v>
      </c>
      <c r="B17051" s="1" t="s">
        <v>30507</v>
      </c>
      <c r="C17051" t="s">
        <v>2359</v>
      </c>
      <c r="D17051" t="s">
        <v>9</v>
      </c>
      <c r="E17051">
        <v>1</v>
      </c>
      <c r="F17051">
        <v>2662.4</v>
      </c>
      <c r="G17051" t="str">
        <f t="shared" si="1332"/>
        <v>BLUEPRINTADN185105</v>
      </c>
      <c r="H17051" t="str">
        <f t="shared" si="1331"/>
        <v>54668EG001</v>
      </c>
      <c r="I17051" t="str">
        <f t="shared" si="1333"/>
        <v>VEZA STABILIZATORA</v>
      </c>
      <c r="J17051">
        <f t="shared" si="1334"/>
        <v>22.186666666666667</v>
      </c>
      <c r="K17051" t="str">
        <f t="shared" si="1335"/>
        <v/>
      </c>
    </row>
    <row r="17052" spans="1:11" x14ac:dyDescent="0.25">
      <c r="A17052" t="s">
        <v>30508</v>
      </c>
      <c r="B17052" s="1" t="s">
        <v>30509</v>
      </c>
      <c r="C17052" t="s">
        <v>2359</v>
      </c>
      <c r="D17052" t="s">
        <v>9</v>
      </c>
      <c r="E17052">
        <v>1</v>
      </c>
      <c r="F17052">
        <v>2662.4</v>
      </c>
      <c r="G17052" t="str">
        <f t="shared" si="1332"/>
        <v>BLUEPRINTADN185106</v>
      </c>
      <c r="H17052" t="str">
        <f t="shared" si="1331"/>
        <v>54618EG001</v>
      </c>
      <c r="I17052" t="str">
        <f t="shared" si="1333"/>
        <v>VEZA STABILIZATORA</v>
      </c>
      <c r="J17052">
        <f t="shared" si="1334"/>
        <v>22.186666666666667</v>
      </c>
      <c r="K17052" t="str">
        <f t="shared" si="1335"/>
        <v/>
      </c>
    </row>
    <row r="17053" spans="1:11" x14ac:dyDescent="0.25">
      <c r="A17053" t="s">
        <v>30510</v>
      </c>
      <c r="B17053" s="1" t="s">
        <v>30511</v>
      </c>
      <c r="C17053" t="s">
        <v>2359</v>
      </c>
      <c r="D17053" t="s">
        <v>9</v>
      </c>
      <c r="E17053">
        <v>1</v>
      </c>
      <c r="F17053">
        <v>2154.2399999999998</v>
      </c>
      <c r="G17053" t="str">
        <f t="shared" si="1332"/>
        <v>BLUEPRINTADN185107</v>
      </c>
      <c r="H17053" t="str">
        <f t="shared" si="1331"/>
        <v>562611AD0B</v>
      </c>
      <c r="I17053" t="str">
        <f t="shared" si="1333"/>
        <v>VEZA STABILIZATORA</v>
      </c>
      <c r="J17053">
        <f t="shared" si="1334"/>
        <v>17.951999999999998</v>
      </c>
      <c r="K17053" t="str">
        <f t="shared" si="1335"/>
        <v/>
      </c>
    </row>
    <row r="17054" spans="1:11" x14ac:dyDescent="0.25">
      <c r="A17054" t="s">
        <v>30512</v>
      </c>
      <c r="B17054" s="1" t="s">
        <v>30513</v>
      </c>
      <c r="C17054" t="s">
        <v>2359</v>
      </c>
      <c r="D17054" t="s">
        <v>9</v>
      </c>
      <c r="E17054">
        <v>1</v>
      </c>
      <c r="F17054">
        <v>2154.2399999999998</v>
      </c>
      <c r="G17054" t="str">
        <f t="shared" si="1332"/>
        <v>BLUEPRINTADN185108</v>
      </c>
      <c r="H17054" t="str">
        <f t="shared" si="1331"/>
        <v>562611AD0A</v>
      </c>
      <c r="I17054" t="str">
        <f t="shared" si="1333"/>
        <v>VEZA STABILIZATORA</v>
      </c>
      <c r="J17054">
        <f t="shared" si="1334"/>
        <v>17.951999999999998</v>
      </c>
      <c r="K17054" t="str">
        <f t="shared" si="1335"/>
        <v/>
      </c>
    </row>
    <row r="17055" spans="1:11" x14ac:dyDescent="0.25">
      <c r="A17055" t="s">
        <v>30514</v>
      </c>
      <c r="B17055" s="1" t="s">
        <v>30515</v>
      </c>
      <c r="C17055" t="s">
        <v>2359</v>
      </c>
      <c r="D17055" t="s">
        <v>9</v>
      </c>
      <c r="E17055">
        <v>1</v>
      </c>
      <c r="F17055">
        <v>2405.12</v>
      </c>
      <c r="G17055" t="str">
        <f t="shared" si="1332"/>
        <v>BLUEPRINTADN185109</v>
      </c>
      <c r="H17055" t="str">
        <f t="shared" si="1331"/>
        <v>54618F3901</v>
      </c>
      <c r="I17055" t="str">
        <f t="shared" si="1333"/>
        <v>VEZA STABILIZATORA</v>
      </c>
      <c r="J17055">
        <f t="shared" si="1334"/>
        <v>20.042666666666666</v>
      </c>
      <c r="K17055" t="str">
        <f t="shared" si="1335"/>
        <v/>
      </c>
    </row>
    <row r="17056" spans="1:11" x14ac:dyDescent="0.25">
      <c r="A17056" t="s">
        <v>30516</v>
      </c>
      <c r="B17056" s="1" t="s">
        <v>30517</v>
      </c>
      <c r="C17056" t="s">
        <v>2359</v>
      </c>
      <c r="D17056" t="s">
        <v>9</v>
      </c>
      <c r="E17056">
        <v>1</v>
      </c>
      <c r="F17056">
        <v>2206.7199999999998</v>
      </c>
      <c r="G17056" t="str">
        <f t="shared" si="1332"/>
        <v>BLUEPRINTADN185110</v>
      </c>
      <c r="H17056" t="str">
        <f t="shared" si="1331"/>
        <v>54668EG011</v>
      </c>
      <c r="I17056" t="str">
        <f t="shared" si="1333"/>
        <v>VEZA STABILIZATORA</v>
      </c>
      <c r="J17056">
        <f t="shared" si="1334"/>
        <v>18.389333333333333</v>
      </c>
      <c r="K17056" t="str">
        <f t="shared" si="1335"/>
        <v/>
      </c>
    </row>
    <row r="17057" spans="1:11" x14ac:dyDescent="0.25">
      <c r="A17057" t="s">
        <v>30518</v>
      </c>
      <c r="B17057" s="1" t="s">
        <v>30519</v>
      </c>
      <c r="C17057" t="s">
        <v>3054</v>
      </c>
      <c r="D17057" t="s">
        <v>9</v>
      </c>
      <c r="E17057">
        <v>1</v>
      </c>
      <c r="F17057">
        <v>2609.92</v>
      </c>
      <c r="G17057" t="str">
        <f t="shared" si="1332"/>
        <v>BLUEPRINTADN185111</v>
      </c>
      <c r="H17057" t="str">
        <f t="shared" si="1331"/>
        <v>54525AV601</v>
      </c>
      <c r="I17057" t="str">
        <f t="shared" si="1333"/>
        <v>STABILIZATOR</v>
      </c>
      <c r="J17057">
        <f t="shared" si="1334"/>
        <v>21.749333333333333</v>
      </c>
      <c r="K17057" t="str">
        <f t="shared" si="1335"/>
        <v/>
      </c>
    </row>
    <row r="17058" spans="1:11" x14ac:dyDescent="0.25">
      <c r="A17058" t="s">
        <v>30520</v>
      </c>
      <c r="B17058" s="1" t="s">
        <v>30521</v>
      </c>
      <c r="C17058" t="s">
        <v>3054</v>
      </c>
      <c r="D17058" t="s">
        <v>9</v>
      </c>
      <c r="E17058">
        <v>1</v>
      </c>
      <c r="F17058">
        <v>2636.8</v>
      </c>
      <c r="G17058" t="str">
        <f t="shared" si="1332"/>
        <v>BLUEPRINTADN185112</v>
      </c>
      <c r="H17058" t="str">
        <f t="shared" si="1331"/>
        <v>54524AV601</v>
      </c>
      <c r="I17058" t="str">
        <f t="shared" si="1333"/>
        <v>STABILIZATOR</v>
      </c>
      <c r="J17058">
        <f t="shared" si="1334"/>
        <v>21.973333333333336</v>
      </c>
      <c r="K17058" t="str">
        <f t="shared" si="1335"/>
        <v/>
      </c>
    </row>
    <row r="17059" spans="1:11" x14ac:dyDescent="0.25">
      <c r="A17059" t="s">
        <v>30522</v>
      </c>
      <c r="B17059" s="1" t="s">
        <v>44510</v>
      </c>
      <c r="C17059" t="s">
        <v>2359</v>
      </c>
      <c r="D17059" t="s">
        <v>9</v>
      </c>
      <c r="E17059">
        <v>1</v>
      </c>
      <c r="F17059">
        <v>1465.6</v>
      </c>
      <c r="G17059" t="str">
        <f t="shared" si="1332"/>
        <v>BLUEPRINTADN185113</v>
      </c>
      <c r="H17059" t="str">
        <f t="shared" si="1331"/>
        <v>93197325</v>
      </c>
      <c r="I17059" t="str">
        <f t="shared" si="1333"/>
        <v>VEZA STABILIZATORA</v>
      </c>
      <c r="J17059">
        <f t="shared" si="1334"/>
        <v>12.213333333333333</v>
      </c>
      <c r="K17059" t="str">
        <f t="shared" si="1335"/>
        <v/>
      </c>
    </row>
    <row r="17060" spans="1:11" x14ac:dyDescent="0.25">
      <c r="A17060" t="s">
        <v>30523</v>
      </c>
      <c r="B17060" s="1" t="s">
        <v>44511</v>
      </c>
      <c r="C17060" t="s">
        <v>2359</v>
      </c>
      <c r="D17060" t="s">
        <v>9</v>
      </c>
      <c r="E17060">
        <v>1</v>
      </c>
      <c r="F17060">
        <v>1105.92</v>
      </c>
      <c r="G17060" t="str">
        <f t="shared" si="1332"/>
        <v>BLUEPRINTADN185114</v>
      </c>
      <c r="H17060" t="str">
        <f t="shared" si="1331"/>
        <v>93197332</v>
      </c>
      <c r="I17060" t="str">
        <f t="shared" si="1333"/>
        <v>VEZA STABILIZATORA</v>
      </c>
      <c r="J17060">
        <f t="shared" si="1334"/>
        <v>9.2160000000000011</v>
      </c>
      <c r="K17060" t="str">
        <f t="shared" si="1335"/>
        <v/>
      </c>
    </row>
    <row r="17061" spans="1:11" x14ac:dyDescent="0.25">
      <c r="A17061" t="s">
        <v>30524</v>
      </c>
      <c r="B17061" s="1" t="s">
        <v>44512</v>
      </c>
      <c r="C17061" t="s">
        <v>2359</v>
      </c>
      <c r="D17061" t="s">
        <v>9</v>
      </c>
      <c r="E17061">
        <v>1</v>
      </c>
      <c r="F17061">
        <v>1251.8399999999999</v>
      </c>
      <c r="G17061" t="str">
        <f t="shared" si="1332"/>
        <v>BLUEPRINTADN185115</v>
      </c>
      <c r="H17061" t="str">
        <f t="shared" si="1331"/>
        <v>93168675</v>
      </c>
      <c r="I17061" t="str">
        <f t="shared" si="1333"/>
        <v>VEZA STABILIZATORA</v>
      </c>
      <c r="J17061">
        <f t="shared" si="1334"/>
        <v>10.431999999999999</v>
      </c>
      <c r="K17061" t="str">
        <f t="shared" si="1335"/>
        <v/>
      </c>
    </row>
    <row r="17062" spans="1:11" x14ac:dyDescent="0.25">
      <c r="A17062" t="s">
        <v>30525</v>
      </c>
      <c r="B17062" s="1" t="s">
        <v>30526</v>
      </c>
      <c r="C17062" t="s">
        <v>2407</v>
      </c>
      <c r="D17062" t="s">
        <v>9</v>
      </c>
      <c r="E17062">
        <v>1</v>
      </c>
      <c r="F17062">
        <v>1422.08</v>
      </c>
      <c r="G17062" t="str">
        <f t="shared" si="1332"/>
        <v>BLUEPRINTADN185118</v>
      </c>
      <c r="H17062" t="str">
        <f t="shared" si="1331"/>
        <v>546681CA1A</v>
      </c>
      <c r="I17062" t="str">
        <f t="shared" si="1333"/>
        <v>VEZA STABILIZATORA</v>
      </c>
      <c r="J17062">
        <f t="shared" si="1334"/>
        <v>11.850666666666665</v>
      </c>
      <c r="K17062" t="str">
        <f t="shared" si="1335"/>
        <v/>
      </c>
    </row>
    <row r="17063" spans="1:11" x14ac:dyDescent="0.25">
      <c r="A17063" t="s">
        <v>30527</v>
      </c>
      <c r="B17063" s="1" t="s">
        <v>30528</v>
      </c>
      <c r="C17063" t="s">
        <v>2407</v>
      </c>
      <c r="D17063" t="s">
        <v>9</v>
      </c>
      <c r="E17063">
        <v>1</v>
      </c>
      <c r="F17063">
        <v>1422.08</v>
      </c>
      <c r="G17063" t="str">
        <f t="shared" si="1332"/>
        <v>BLUEPRINTADN185119</v>
      </c>
      <c r="H17063" t="str">
        <f t="shared" si="1331"/>
        <v>546181CA1A</v>
      </c>
      <c r="I17063" t="str">
        <f t="shared" si="1333"/>
        <v>VEZA STABILIZATORA</v>
      </c>
      <c r="J17063">
        <f t="shared" si="1334"/>
        <v>11.850666666666665</v>
      </c>
      <c r="K17063" t="str">
        <f t="shared" si="1335"/>
        <v/>
      </c>
    </row>
    <row r="17064" spans="1:11" x14ac:dyDescent="0.25">
      <c r="A17064" t="s">
        <v>30529</v>
      </c>
      <c r="B17064" s="1" t="s">
        <v>30530</v>
      </c>
      <c r="C17064" t="s">
        <v>2407</v>
      </c>
      <c r="D17064" t="s">
        <v>9</v>
      </c>
      <c r="E17064">
        <v>1</v>
      </c>
      <c r="F17064">
        <v>1519.36</v>
      </c>
      <c r="G17064" t="str">
        <f t="shared" si="1332"/>
        <v>BLUEPRINTADN185120</v>
      </c>
      <c r="H17064" t="str">
        <f t="shared" si="1331"/>
        <v>546181CA0A</v>
      </c>
      <c r="I17064" t="str">
        <f t="shared" si="1333"/>
        <v>VEZA STABILIZATORA</v>
      </c>
      <c r="J17064">
        <f t="shared" si="1334"/>
        <v>12.661333333333333</v>
      </c>
      <c r="K17064" t="str">
        <f t="shared" si="1335"/>
        <v/>
      </c>
    </row>
    <row r="17065" spans="1:11" x14ac:dyDescent="0.25">
      <c r="A17065" t="s">
        <v>30531</v>
      </c>
      <c r="B17065" s="1" t="s">
        <v>30532</v>
      </c>
      <c r="C17065" t="s">
        <v>2407</v>
      </c>
      <c r="D17065" t="s">
        <v>9</v>
      </c>
      <c r="E17065">
        <v>1</v>
      </c>
      <c r="F17065">
        <v>1195.52</v>
      </c>
      <c r="G17065" t="str">
        <f t="shared" si="1332"/>
        <v>BLUEPRINTADN185121</v>
      </c>
      <c r="H17065" t="str">
        <f t="shared" si="1331"/>
        <v>546681CA0A</v>
      </c>
      <c r="I17065" t="str">
        <f t="shared" si="1333"/>
        <v>VEZA STABILIZATORA</v>
      </c>
      <c r="J17065">
        <f t="shared" si="1334"/>
        <v>9.9626666666666672</v>
      </c>
      <c r="K17065" t="str">
        <f t="shared" si="1335"/>
        <v/>
      </c>
    </row>
    <row r="17066" spans="1:11" x14ac:dyDescent="0.25">
      <c r="A17066" t="s">
        <v>30533</v>
      </c>
      <c r="B17066" s="1" t="s">
        <v>30534</v>
      </c>
      <c r="C17066" t="s">
        <v>2407</v>
      </c>
      <c r="D17066" t="s">
        <v>9</v>
      </c>
      <c r="E17066">
        <v>1</v>
      </c>
      <c r="F17066">
        <v>1830.4</v>
      </c>
      <c r="G17066" t="str">
        <f t="shared" si="1332"/>
        <v>BLUEPRINTADN185122</v>
      </c>
      <c r="H17066" t="str">
        <f t="shared" si="1331"/>
        <v>54668JK50A</v>
      </c>
      <c r="I17066" t="str">
        <f t="shared" si="1333"/>
        <v>VEZA STABILIZATORA</v>
      </c>
      <c r="J17066">
        <f t="shared" si="1334"/>
        <v>15.253333333333334</v>
      </c>
      <c r="K17066" t="str">
        <f t="shared" si="1335"/>
        <v/>
      </c>
    </row>
    <row r="17067" spans="1:11" x14ac:dyDescent="0.25">
      <c r="A17067" t="s">
        <v>30535</v>
      </c>
      <c r="B17067" s="1" t="s">
        <v>30536</v>
      </c>
      <c r="C17067" t="s">
        <v>2407</v>
      </c>
      <c r="D17067" t="s">
        <v>9</v>
      </c>
      <c r="E17067">
        <v>1</v>
      </c>
      <c r="F17067">
        <v>1830.4</v>
      </c>
      <c r="G17067" t="str">
        <f t="shared" si="1332"/>
        <v>BLUEPRINTADN185123</v>
      </c>
      <c r="H17067" t="str">
        <f t="shared" si="1331"/>
        <v>54618JK50A</v>
      </c>
      <c r="I17067" t="str">
        <f t="shared" si="1333"/>
        <v>VEZA STABILIZATORA</v>
      </c>
      <c r="J17067">
        <f t="shared" si="1334"/>
        <v>15.253333333333334</v>
      </c>
      <c r="K17067" t="str">
        <f t="shared" si="1335"/>
        <v/>
      </c>
    </row>
    <row r="17068" spans="1:11" x14ac:dyDescent="0.25">
      <c r="A17068" t="s">
        <v>30537</v>
      </c>
      <c r="B17068" s="1" t="s">
        <v>30538</v>
      </c>
      <c r="C17068" t="s">
        <v>2407</v>
      </c>
      <c r="D17068" t="s">
        <v>9</v>
      </c>
      <c r="E17068">
        <v>1</v>
      </c>
      <c r="F17068">
        <v>1830.4</v>
      </c>
      <c r="G17068" t="str">
        <f t="shared" si="1332"/>
        <v>BLUEPRINTADN185124</v>
      </c>
      <c r="H17068" t="str">
        <f t="shared" si="1331"/>
        <v>54668JK01A</v>
      </c>
      <c r="I17068" t="str">
        <f t="shared" si="1333"/>
        <v>VEZA STABILIZATORA</v>
      </c>
      <c r="J17068">
        <f t="shared" si="1334"/>
        <v>15.253333333333334</v>
      </c>
      <c r="K17068" t="str">
        <f t="shared" si="1335"/>
        <v/>
      </c>
    </row>
    <row r="17069" spans="1:11" x14ac:dyDescent="0.25">
      <c r="A17069" t="s">
        <v>30539</v>
      </c>
      <c r="B17069" s="1" t="s">
        <v>30540</v>
      </c>
      <c r="C17069" t="s">
        <v>2407</v>
      </c>
      <c r="D17069" t="s">
        <v>9</v>
      </c>
      <c r="E17069">
        <v>1</v>
      </c>
      <c r="F17069">
        <v>1830.4</v>
      </c>
      <c r="G17069" t="str">
        <f t="shared" si="1332"/>
        <v>BLUEPRINTADN185125</v>
      </c>
      <c r="H17069" t="str">
        <f t="shared" ref="H17069:H17132" si="1336">IF(AND(B17069&lt;&gt;"", B17069&lt;&gt;"-"),SUBSTITUTE(SUBSTITUTE(B17069,"-","")," ",""),A17069)</f>
        <v>54618JK01A</v>
      </c>
      <c r="I17069" t="str">
        <f t="shared" si="1333"/>
        <v>VEZA STABILIZATORA</v>
      </c>
      <c r="J17069">
        <f t="shared" si="1334"/>
        <v>15.253333333333334</v>
      </c>
      <c r="K17069" t="str">
        <f t="shared" si="1335"/>
        <v/>
      </c>
    </row>
    <row r="17070" spans="1:11" x14ac:dyDescent="0.25">
      <c r="A17070" t="s">
        <v>30541</v>
      </c>
      <c r="B17070" s="1" t="s">
        <v>30542</v>
      </c>
      <c r="C17070" t="s">
        <v>2407</v>
      </c>
      <c r="D17070" t="s">
        <v>9</v>
      </c>
      <c r="E17070">
        <v>1</v>
      </c>
      <c r="F17070">
        <v>1240.32</v>
      </c>
      <c r="G17070" t="str">
        <f t="shared" si="1332"/>
        <v>BLUEPRINTADN185126</v>
      </c>
      <c r="H17070" t="str">
        <f t="shared" si="1336"/>
        <v>54618CY00A</v>
      </c>
      <c r="I17070" t="str">
        <f t="shared" si="1333"/>
        <v>VEZA STABILIZATORA</v>
      </c>
      <c r="J17070">
        <f t="shared" si="1334"/>
        <v>10.336</v>
      </c>
      <c r="K17070" t="str">
        <f t="shared" si="1335"/>
        <v/>
      </c>
    </row>
    <row r="17071" spans="1:11" x14ac:dyDescent="0.25">
      <c r="A17071" t="s">
        <v>30543</v>
      </c>
      <c r="B17071" s="1" t="s">
        <v>30544</v>
      </c>
      <c r="C17071" t="s">
        <v>2407</v>
      </c>
      <c r="D17071" t="s">
        <v>9</v>
      </c>
      <c r="E17071">
        <v>1</v>
      </c>
      <c r="F17071">
        <v>1285.1199999999999</v>
      </c>
      <c r="G17071" t="str">
        <f t="shared" si="1332"/>
        <v>BLUEPRINTADN185127</v>
      </c>
      <c r="H17071" t="str">
        <f t="shared" si="1336"/>
        <v>546187S000</v>
      </c>
      <c r="I17071" t="str">
        <f t="shared" si="1333"/>
        <v>VEZA STABILIZATORA</v>
      </c>
      <c r="J17071">
        <f t="shared" si="1334"/>
        <v>10.709333333333332</v>
      </c>
      <c r="K17071" t="str">
        <f t="shared" si="1335"/>
        <v/>
      </c>
    </row>
    <row r="17072" spans="1:11" x14ac:dyDescent="0.25">
      <c r="A17072" t="s">
        <v>30545</v>
      </c>
      <c r="B17072" s="1" t="s">
        <v>30546</v>
      </c>
      <c r="C17072" t="s">
        <v>2407</v>
      </c>
      <c r="D17072" t="s">
        <v>9</v>
      </c>
      <c r="E17072">
        <v>1</v>
      </c>
      <c r="F17072">
        <v>2161.92</v>
      </c>
      <c r="G17072" t="str">
        <f t="shared" si="1332"/>
        <v>BLUEPRINTADN185128</v>
      </c>
      <c r="H17072" t="str">
        <f t="shared" si="1336"/>
        <v>562617S011</v>
      </c>
      <c r="I17072" t="str">
        <f t="shared" si="1333"/>
        <v>VEZA STABILIZATORA</v>
      </c>
      <c r="J17072">
        <f t="shared" si="1334"/>
        <v>18.016000000000002</v>
      </c>
      <c r="K17072" t="str">
        <f t="shared" si="1335"/>
        <v/>
      </c>
    </row>
    <row r="17073" spans="1:11" x14ac:dyDescent="0.25">
      <c r="A17073" t="s">
        <v>30547</v>
      </c>
      <c r="B17073" s="1" t="s">
        <v>30548</v>
      </c>
      <c r="C17073" t="s">
        <v>2407</v>
      </c>
      <c r="D17073" t="s">
        <v>9</v>
      </c>
      <c r="E17073">
        <v>1</v>
      </c>
      <c r="F17073">
        <v>2161.92</v>
      </c>
      <c r="G17073" t="str">
        <f t="shared" si="1332"/>
        <v>BLUEPRINTADN185129</v>
      </c>
      <c r="H17073" t="str">
        <f t="shared" si="1336"/>
        <v>562617S001</v>
      </c>
      <c r="I17073" t="str">
        <f t="shared" si="1333"/>
        <v>VEZA STABILIZATORA</v>
      </c>
      <c r="J17073">
        <f t="shared" si="1334"/>
        <v>18.016000000000002</v>
      </c>
      <c r="K17073" t="str">
        <f t="shared" si="1335"/>
        <v/>
      </c>
    </row>
    <row r="17074" spans="1:11" x14ac:dyDescent="0.25">
      <c r="A17074" t="s">
        <v>30549</v>
      </c>
      <c r="B17074" s="1" t="s">
        <v>30550</v>
      </c>
      <c r="C17074" t="s">
        <v>2407</v>
      </c>
      <c r="D17074" t="s">
        <v>9</v>
      </c>
      <c r="E17074">
        <v>1</v>
      </c>
      <c r="F17074">
        <v>2746.88</v>
      </c>
      <c r="G17074" t="str">
        <f t="shared" si="1332"/>
        <v>BLUEPRINTADN185130</v>
      </c>
      <c r="H17074" t="str">
        <f t="shared" si="1336"/>
        <v>54618JF00D</v>
      </c>
      <c r="I17074" t="str">
        <f t="shared" si="1333"/>
        <v>VEZA STABILIZATORA</v>
      </c>
      <c r="J17074">
        <f t="shared" si="1334"/>
        <v>22.890666666666668</v>
      </c>
      <c r="K17074" t="str">
        <f t="shared" si="1335"/>
        <v/>
      </c>
    </row>
    <row r="17075" spans="1:11" x14ac:dyDescent="0.25">
      <c r="A17075" t="s">
        <v>30551</v>
      </c>
      <c r="B17075" s="1" t="s">
        <v>30552</v>
      </c>
      <c r="C17075" t="s">
        <v>2359</v>
      </c>
      <c r="D17075" t="s">
        <v>9</v>
      </c>
      <c r="E17075">
        <v>1</v>
      </c>
      <c r="F17075">
        <v>1763.84</v>
      </c>
      <c r="G17075" t="str">
        <f t="shared" si="1332"/>
        <v>BLUEPRINTADN185131</v>
      </c>
      <c r="H17075" t="str">
        <f t="shared" si="1336"/>
        <v>54618JX05B</v>
      </c>
      <c r="I17075" t="str">
        <f t="shared" si="1333"/>
        <v>VEZA STABILIZATORA</v>
      </c>
      <c r="J17075">
        <f t="shared" si="1334"/>
        <v>14.698666666666666</v>
      </c>
      <c r="K17075" t="str">
        <f t="shared" si="1335"/>
        <v/>
      </c>
    </row>
    <row r="17076" spans="1:11" x14ac:dyDescent="0.25">
      <c r="A17076" t="s">
        <v>30553</v>
      </c>
      <c r="B17076" s="1" t="s">
        <v>30554</v>
      </c>
      <c r="C17076" t="s">
        <v>2359</v>
      </c>
      <c r="D17076" t="s">
        <v>9</v>
      </c>
      <c r="E17076">
        <v>1</v>
      </c>
      <c r="F17076">
        <v>7188.48</v>
      </c>
      <c r="G17076" t="str">
        <f t="shared" si="1332"/>
        <v>BLUEPRINTADN185132</v>
      </c>
      <c r="H17076" t="str">
        <f t="shared" si="1336"/>
        <v>556191KD0A</v>
      </c>
      <c r="I17076" t="str">
        <f t="shared" si="1333"/>
        <v>VEZA STABILIZATORA</v>
      </c>
      <c r="J17076">
        <f t="shared" si="1334"/>
        <v>59.903999999999996</v>
      </c>
      <c r="K17076" t="str">
        <f t="shared" si="1335"/>
        <v/>
      </c>
    </row>
    <row r="17077" spans="1:11" x14ac:dyDescent="0.25">
      <c r="A17077" t="s">
        <v>30555</v>
      </c>
      <c r="B17077" s="1" t="s">
        <v>30556</v>
      </c>
      <c r="C17077" t="s">
        <v>2359</v>
      </c>
      <c r="D17077" t="s">
        <v>9</v>
      </c>
      <c r="E17077">
        <v>1</v>
      </c>
      <c r="F17077">
        <v>7188.48</v>
      </c>
      <c r="G17077" t="str">
        <f t="shared" si="1332"/>
        <v>BLUEPRINTADN185133</v>
      </c>
      <c r="H17077" t="str">
        <f t="shared" si="1336"/>
        <v>556181KD0A</v>
      </c>
      <c r="I17077" t="str">
        <f t="shared" si="1333"/>
        <v>VEZA STABILIZATORA</v>
      </c>
      <c r="J17077">
        <f t="shared" si="1334"/>
        <v>59.903999999999996</v>
      </c>
      <c r="K17077" t="str">
        <f t="shared" si="1335"/>
        <v/>
      </c>
    </row>
    <row r="17078" spans="1:11" x14ac:dyDescent="0.25">
      <c r="A17078" t="s">
        <v>30557</v>
      </c>
      <c r="B17078" s="1" t="s">
        <v>30558</v>
      </c>
      <c r="C17078" t="s">
        <v>2359</v>
      </c>
      <c r="D17078" t="s">
        <v>9</v>
      </c>
      <c r="E17078">
        <v>1</v>
      </c>
      <c r="F17078">
        <v>2487.04</v>
      </c>
      <c r="G17078" t="str">
        <f t="shared" si="1332"/>
        <v>BLUEPRINTADN185134</v>
      </c>
      <c r="H17078" t="str">
        <f t="shared" si="1336"/>
        <v>550615V201</v>
      </c>
      <c r="I17078" t="str">
        <f t="shared" si="1333"/>
        <v>VEZA STABILIZATORA</v>
      </c>
      <c r="J17078">
        <f t="shared" si="1334"/>
        <v>20.725333333333332</v>
      </c>
      <c r="K17078" t="str">
        <f t="shared" si="1335"/>
        <v/>
      </c>
    </row>
    <row r="17079" spans="1:11" x14ac:dyDescent="0.25">
      <c r="A17079" t="s">
        <v>30559</v>
      </c>
      <c r="B17079" s="1" t="s">
        <v>30560</v>
      </c>
      <c r="C17079" t="s">
        <v>2359</v>
      </c>
      <c r="D17079" t="s">
        <v>9</v>
      </c>
      <c r="E17079">
        <v>1</v>
      </c>
      <c r="F17079">
        <v>1729.28</v>
      </c>
      <c r="G17079" t="str">
        <f t="shared" si="1332"/>
        <v>BLUEPRINTADN185135</v>
      </c>
      <c r="H17079" t="str">
        <f t="shared" si="1336"/>
        <v>562602W100</v>
      </c>
      <c r="I17079" t="str">
        <f t="shared" si="1333"/>
        <v>VEZA STABILIZATORA</v>
      </c>
      <c r="J17079">
        <f t="shared" si="1334"/>
        <v>14.410666666666666</v>
      </c>
      <c r="K17079" t="str">
        <f t="shared" si="1335"/>
        <v/>
      </c>
    </row>
    <row r="17080" spans="1:11" x14ac:dyDescent="0.25">
      <c r="A17080" t="s">
        <v>30561</v>
      </c>
      <c r="B17080" s="1" t="s">
        <v>30562</v>
      </c>
      <c r="C17080" t="s">
        <v>2359</v>
      </c>
      <c r="D17080" t="s">
        <v>9</v>
      </c>
      <c r="E17080">
        <v>1</v>
      </c>
      <c r="F17080">
        <v>1054.72</v>
      </c>
      <c r="G17080" t="str">
        <f t="shared" si="1332"/>
        <v>BLUEPRINTADN185136</v>
      </c>
      <c r="H17080" t="str">
        <f t="shared" si="1336"/>
        <v>54668BA30A</v>
      </c>
      <c r="I17080" t="str">
        <f t="shared" si="1333"/>
        <v>VEZA STABILIZATORA</v>
      </c>
      <c r="J17080">
        <f t="shared" si="1334"/>
        <v>8.7893333333333334</v>
      </c>
      <c r="K17080" t="str">
        <f t="shared" si="1335"/>
        <v/>
      </c>
    </row>
    <row r="17081" spans="1:11" x14ac:dyDescent="0.25">
      <c r="A17081" t="s">
        <v>30563</v>
      </c>
      <c r="B17081" s="1" t="s">
        <v>30564</v>
      </c>
      <c r="C17081" t="s">
        <v>2359</v>
      </c>
      <c r="D17081" t="s">
        <v>9</v>
      </c>
      <c r="E17081">
        <v>1</v>
      </c>
      <c r="F17081">
        <v>1054.72</v>
      </c>
      <c r="G17081" t="str">
        <f t="shared" si="1332"/>
        <v>BLUEPRINTADN185137</v>
      </c>
      <c r="H17081" t="str">
        <f t="shared" si="1336"/>
        <v>54618BA30A</v>
      </c>
      <c r="I17081" t="str">
        <f t="shared" si="1333"/>
        <v>VEZA STABILIZATORA</v>
      </c>
      <c r="J17081">
        <f t="shared" si="1334"/>
        <v>8.7893333333333334</v>
      </c>
      <c r="K17081" t="str">
        <f t="shared" si="1335"/>
        <v/>
      </c>
    </row>
    <row r="17082" spans="1:11" x14ac:dyDescent="0.25">
      <c r="A17082" t="s">
        <v>30565</v>
      </c>
      <c r="B17082" s="1" t="s">
        <v>30566</v>
      </c>
      <c r="C17082" t="s">
        <v>2359</v>
      </c>
      <c r="D17082" t="s">
        <v>9</v>
      </c>
      <c r="E17082">
        <v>1</v>
      </c>
      <c r="F17082">
        <v>583.67999999999995</v>
      </c>
      <c r="G17082" t="str">
        <f t="shared" si="1332"/>
        <v>BLUEPRINTADN18529</v>
      </c>
      <c r="H17082" t="str">
        <f t="shared" si="1336"/>
        <v>5461850Y00</v>
      </c>
      <c r="I17082" t="str">
        <f t="shared" si="1333"/>
        <v>VEZA STABILIZATORA</v>
      </c>
      <c r="J17082">
        <f t="shared" si="1334"/>
        <v>4.8639999999999999</v>
      </c>
      <c r="K17082" t="str">
        <f t="shared" si="1335"/>
        <v/>
      </c>
    </row>
    <row r="17083" spans="1:11" x14ac:dyDescent="0.25">
      <c r="A17083" t="s">
        <v>30567</v>
      </c>
      <c r="B17083" s="1" t="s">
        <v>30568</v>
      </c>
      <c r="C17083" t="s">
        <v>2359</v>
      </c>
      <c r="D17083" t="s">
        <v>9</v>
      </c>
      <c r="E17083">
        <v>1</v>
      </c>
      <c r="F17083">
        <v>499.2</v>
      </c>
      <c r="G17083" t="str">
        <f t="shared" si="1332"/>
        <v>BLUEPRINTADN18530</v>
      </c>
      <c r="H17083" t="str">
        <f t="shared" si="1336"/>
        <v>5626150J00</v>
      </c>
      <c r="I17083" t="str">
        <f t="shared" si="1333"/>
        <v>VEZA STABILIZATORA</v>
      </c>
      <c r="J17083">
        <f t="shared" si="1334"/>
        <v>4.16</v>
      </c>
      <c r="K17083" t="str">
        <f t="shared" si="1335"/>
        <v/>
      </c>
    </row>
    <row r="17084" spans="1:11" x14ac:dyDescent="0.25">
      <c r="A17084" t="s">
        <v>30569</v>
      </c>
      <c r="B17084" s="1" t="s">
        <v>30570</v>
      </c>
      <c r="C17084" t="s">
        <v>2359</v>
      </c>
      <c r="D17084" t="s">
        <v>9</v>
      </c>
      <c r="E17084">
        <v>1</v>
      </c>
      <c r="F17084">
        <v>471.04</v>
      </c>
      <c r="G17084" t="str">
        <f t="shared" si="1332"/>
        <v>BLUEPRINTADN18531</v>
      </c>
      <c r="H17084" t="str">
        <f t="shared" si="1336"/>
        <v>5461858Y20</v>
      </c>
      <c r="I17084" t="str">
        <f t="shared" si="1333"/>
        <v>VEZA STABILIZATORA</v>
      </c>
      <c r="J17084">
        <f t="shared" si="1334"/>
        <v>3.9253333333333336</v>
      </c>
      <c r="K17084" t="str">
        <f t="shared" si="1335"/>
        <v/>
      </c>
    </row>
    <row r="17085" spans="1:11" x14ac:dyDescent="0.25">
      <c r="A17085" t="s">
        <v>30571</v>
      </c>
      <c r="B17085" s="1" t="s">
        <v>30572</v>
      </c>
      <c r="C17085" t="s">
        <v>2359</v>
      </c>
      <c r="D17085" t="s">
        <v>9</v>
      </c>
      <c r="E17085">
        <v>1</v>
      </c>
      <c r="F17085">
        <v>739.84</v>
      </c>
      <c r="G17085" t="str">
        <f t="shared" si="1332"/>
        <v>BLUEPRINTADN18533</v>
      </c>
      <c r="H17085" t="str">
        <f t="shared" si="1336"/>
        <v>562614F710</v>
      </c>
      <c r="I17085" t="str">
        <f t="shared" si="1333"/>
        <v>VEZA STABILIZATORA</v>
      </c>
      <c r="J17085">
        <f t="shared" si="1334"/>
        <v>6.1653333333333338</v>
      </c>
      <c r="K17085" t="str">
        <f t="shared" si="1335"/>
        <v/>
      </c>
    </row>
    <row r="17086" spans="1:11" x14ac:dyDescent="0.25">
      <c r="A17086" t="s">
        <v>30573</v>
      </c>
      <c r="B17086" s="1" t="s">
        <v>30574</v>
      </c>
      <c r="C17086" t="s">
        <v>3054</v>
      </c>
      <c r="D17086" t="s">
        <v>9</v>
      </c>
      <c r="E17086">
        <v>1</v>
      </c>
      <c r="F17086">
        <v>545.28</v>
      </c>
      <c r="G17086" t="str">
        <f t="shared" si="1332"/>
        <v>BLUEPRINTADN18535</v>
      </c>
      <c r="H17086" t="str">
        <f t="shared" si="1336"/>
        <v>5461890J11</v>
      </c>
      <c r="I17086" t="str">
        <f t="shared" si="1333"/>
        <v>STABILIZATOR</v>
      </c>
      <c r="J17086">
        <f t="shared" si="1334"/>
        <v>4.5439999999999996</v>
      </c>
      <c r="K17086" t="str">
        <f t="shared" si="1335"/>
        <v/>
      </c>
    </row>
    <row r="17087" spans="1:11" x14ac:dyDescent="0.25">
      <c r="A17087" t="s">
        <v>30575</v>
      </c>
      <c r="B17087" s="1" t="s">
        <v>30576</v>
      </c>
      <c r="C17087" t="s">
        <v>3054</v>
      </c>
      <c r="D17087" t="s">
        <v>9</v>
      </c>
      <c r="E17087">
        <v>1</v>
      </c>
      <c r="F17087">
        <v>622.08000000000004</v>
      </c>
      <c r="G17087" t="str">
        <f t="shared" si="1332"/>
        <v>BLUEPRINTADN18537</v>
      </c>
      <c r="H17087" t="str">
        <f t="shared" si="1336"/>
        <v>546180F000</v>
      </c>
      <c r="I17087" t="str">
        <f t="shared" si="1333"/>
        <v>STABILIZATOR</v>
      </c>
      <c r="J17087">
        <f t="shared" si="1334"/>
        <v>5.1840000000000002</v>
      </c>
      <c r="K17087" t="str">
        <f t="shared" si="1335"/>
        <v/>
      </c>
    </row>
    <row r="17088" spans="1:11" x14ac:dyDescent="0.25">
      <c r="A17088" t="s">
        <v>30577</v>
      </c>
      <c r="B17088" s="1" t="s">
        <v>30578</v>
      </c>
      <c r="C17088" t="s">
        <v>3054</v>
      </c>
      <c r="D17088" t="s">
        <v>9</v>
      </c>
      <c r="E17088">
        <v>1</v>
      </c>
      <c r="F17088">
        <v>760.32</v>
      </c>
      <c r="G17088" t="str">
        <f t="shared" si="1332"/>
        <v>BLUEPRINTADN18538</v>
      </c>
      <c r="H17088" t="str">
        <f t="shared" si="1336"/>
        <v>562600F001</v>
      </c>
      <c r="I17088" t="str">
        <f t="shared" si="1333"/>
        <v>STABILIZATOR</v>
      </c>
      <c r="J17088">
        <f t="shared" si="1334"/>
        <v>6.3360000000000003</v>
      </c>
      <c r="K17088" t="str">
        <f t="shared" si="1335"/>
        <v/>
      </c>
    </row>
    <row r="17089" spans="1:11" x14ac:dyDescent="0.25">
      <c r="A17089" t="s">
        <v>30579</v>
      </c>
      <c r="B17089" s="1" t="s">
        <v>30580</v>
      </c>
      <c r="C17089" t="s">
        <v>3054</v>
      </c>
      <c r="D17089" t="s">
        <v>9</v>
      </c>
      <c r="E17089">
        <v>1</v>
      </c>
      <c r="F17089">
        <v>604.16</v>
      </c>
      <c r="G17089" t="str">
        <f t="shared" si="1332"/>
        <v>BLUEPRINTADN18539</v>
      </c>
      <c r="H17089" t="str">
        <f t="shared" si="1336"/>
        <v>54618OE000</v>
      </c>
      <c r="I17089" t="str">
        <f t="shared" si="1333"/>
        <v>STABILIZATOR</v>
      </c>
      <c r="J17089">
        <f t="shared" si="1334"/>
        <v>5.0346666666666664</v>
      </c>
      <c r="K17089" t="str">
        <f t="shared" si="1335"/>
        <v/>
      </c>
    </row>
    <row r="17090" spans="1:11" x14ac:dyDescent="0.25">
      <c r="A17090" t="s">
        <v>30581</v>
      </c>
      <c r="B17090" s="1" t="s">
        <v>30582</v>
      </c>
      <c r="C17090" t="s">
        <v>3054</v>
      </c>
      <c r="D17090" t="s">
        <v>9</v>
      </c>
      <c r="E17090">
        <v>1</v>
      </c>
      <c r="F17090">
        <v>204.8</v>
      </c>
      <c r="G17090" t="str">
        <f t="shared" si="1332"/>
        <v>BLUEPRINTADN18540</v>
      </c>
      <c r="H17090" t="str">
        <f t="shared" si="1336"/>
        <v>5461847B00</v>
      </c>
      <c r="I17090" t="str">
        <f t="shared" si="1333"/>
        <v>STABILIZATOR</v>
      </c>
      <c r="J17090">
        <f t="shared" si="1334"/>
        <v>1.7066666666666668</v>
      </c>
      <c r="K17090" t="str">
        <f t="shared" si="1335"/>
        <v/>
      </c>
    </row>
    <row r="17091" spans="1:11" x14ac:dyDescent="0.25">
      <c r="A17091" t="s">
        <v>30583</v>
      </c>
      <c r="B17091" s="1" t="s">
        <v>30584</v>
      </c>
      <c r="C17091" t="s">
        <v>3054</v>
      </c>
      <c r="D17091" t="s">
        <v>9</v>
      </c>
      <c r="E17091">
        <v>1</v>
      </c>
      <c r="F17091">
        <v>451.84</v>
      </c>
      <c r="G17091" t="str">
        <f t="shared" ref="G17091:G17154" si="1337">"BLUEPRINT"&amp;A17091</f>
        <v>BLUEPRINTADN18541</v>
      </c>
      <c r="H17091" t="str">
        <f t="shared" si="1336"/>
        <v>546184M400</v>
      </c>
      <c r="I17091" t="str">
        <f t="shared" ref="I17091:I17154" si="1338">UPPER(C17091)</f>
        <v>STABILIZATOR</v>
      </c>
      <c r="J17091">
        <f t="shared" ref="J17091:J17154" si="1339">F17091/120</f>
        <v>3.765333333333333</v>
      </c>
      <c r="K17091" t="str">
        <f t="shared" ref="K17091:K17154" si="1340">IF(E17091&gt;1,"nesto", "")</f>
        <v/>
      </c>
    </row>
    <row r="17092" spans="1:11" x14ac:dyDescent="0.25">
      <c r="A17092" t="s">
        <v>30585</v>
      </c>
      <c r="B17092" s="1" t="s">
        <v>30586</v>
      </c>
      <c r="C17092" t="s">
        <v>3054</v>
      </c>
      <c r="D17092" t="s">
        <v>9</v>
      </c>
      <c r="E17092">
        <v>1</v>
      </c>
      <c r="F17092">
        <v>650.24</v>
      </c>
      <c r="G17092" t="str">
        <f t="shared" si="1337"/>
        <v>BLUEPRINTADN18542</v>
      </c>
      <c r="H17092" t="str">
        <f t="shared" si="1336"/>
        <v>546182Y00A</v>
      </c>
      <c r="I17092" t="str">
        <f t="shared" si="1338"/>
        <v>STABILIZATOR</v>
      </c>
      <c r="J17092">
        <f t="shared" si="1339"/>
        <v>5.4186666666666667</v>
      </c>
      <c r="K17092" t="str">
        <f t="shared" si="1340"/>
        <v/>
      </c>
    </row>
    <row r="17093" spans="1:11" x14ac:dyDescent="0.25">
      <c r="A17093" t="s">
        <v>30587</v>
      </c>
      <c r="B17093" s="1" t="s">
        <v>30588</v>
      </c>
      <c r="C17093" t="s">
        <v>3054</v>
      </c>
      <c r="D17093" t="s">
        <v>9</v>
      </c>
      <c r="E17093">
        <v>1</v>
      </c>
      <c r="F17093">
        <v>655.36</v>
      </c>
      <c r="G17093" t="str">
        <f t="shared" si="1337"/>
        <v>BLUEPRINTADN18543</v>
      </c>
      <c r="H17093" t="str">
        <f t="shared" si="1336"/>
        <v>546682Y00A</v>
      </c>
      <c r="I17093" t="str">
        <f t="shared" si="1338"/>
        <v>STABILIZATOR</v>
      </c>
      <c r="J17093">
        <f t="shared" si="1339"/>
        <v>5.4613333333333332</v>
      </c>
      <c r="K17093" t="str">
        <f t="shared" si="1340"/>
        <v/>
      </c>
    </row>
    <row r="17094" spans="1:11" x14ac:dyDescent="0.25">
      <c r="A17094" t="s">
        <v>30589</v>
      </c>
      <c r="B17094" s="1" t="s">
        <v>30590</v>
      </c>
      <c r="C17094" t="s">
        <v>3054</v>
      </c>
      <c r="D17094" t="s">
        <v>9</v>
      </c>
      <c r="E17094">
        <v>1</v>
      </c>
      <c r="F17094">
        <v>764.16</v>
      </c>
      <c r="G17094" t="str">
        <f t="shared" si="1337"/>
        <v>BLUEPRINTADN18544</v>
      </c>
      <c r="H17094" t="str">
        <f t="shared" si="1336"/>
        <v>54618AU000</v>
      </c>
      <c r="I17094" t="str">
        <f t="shared" si="1338"/>
        <v>STABILIZATOR</v>
      </c>
      <c r="J17094">
        <f t="shared" si="1339"/>
        <v>6.3679999999999994</v>
      </c>
      <c r="K17094" t="str">
        <f t="shared" si="1340"/>
        <v/>
      </c>
    </row>
    <row r="17095" spans="1:11" x14ac:dyDescent="0.25">
      <c r="A17095" t="s">
        <v>30591</v>
      </c>
      <c r="B17095" s="1" t="s">
        <v>30592</v>
      </c>
      <c r="C17095" t="s">
        <v>3054</v>
      </c>
      <c r="D17095" t="s">
        <v>9</v>
      </c>
      <c r="E17095">
        <v>1</v>
      </c>
      <c r="F17095">
        <v>764.16</v>
      </c>
      <c r="G17095" t="str">
        <f t="shared" si="1337"/>
        <v>BLUEPRINTADN18545</v>
      </c>
      <c r="H17095" t="str">
        <f t="shared" si="1336"/>
        <v>54668AU000</v>
      </c>
      <c r="I17095" t="str">
        <f t="shared" si="1338"/>
        <v>STABILIZATOR</v>
      </c>
      <c r="J17095">
        <f t="shared" si="1339"/>
        <v>6.3679999999999994</v>
      </c>
      <c r="K17095" t="str">
        <f t="shared" si="1340"/>
        <v/>
      </c>
    </row>
    <row r="17096" spans="1:11" x14ac:dyDescent="0.25">
      <c r="A17096" t="s">
        <v>30593</v>
      </c>
      <c r="B17096" s="1" t="s">
        <v>30594</v>
      </c>
      <c r="C17096" t="s">
        <v>3054</v>
      </c>
      <c r="D17096" t="s">
        <v>9</v>
      </c>
      <c r="E17096">
        <v>1</v>
      </c>
      <c r="F17096">
        <v>616.96</v>
      </c>
      <c r="G17096" t="str">
        <f t="shared" si="1337"/>
        <v>BLUEPRINTADN18546</v>
      </c>
      <c r="H17096" t="str">
        <f t="shared" si="1336"/>
        <v>562610E000</v>
      </c>
      <c r="I17096" t="str">
        <f t="shared" si="1338"/>
        <v>STABILIZATOR</v>
      </c>
      <c r="J17096">
        <f t="shared" si="1339"/>
        <v>5.1413333333333338</v>
      </c>
      <c r="K17096" t="str">
        <f t="shared" si="1340"/>
        <v/>
      </c>
    </row>
    <row r="17097" spans="1:11" x14ac:dyDescent="0.25">
      <c r="A17097" t="s">
        <v>30595</v>
      </c>
      <c r="B17097" s="1" t="s">
        <v>30596</v>
      </c>
      <c r="C17097" t="s">
        <v>3054</v>
      </c>
      <c r="D17097" t="s">
        <v>9</v>
      </c>
      <c r="E17097">
        <v>1</v>
      </c>
      <c r="F17097">
        <v>2114.56</v>
      </c>
      <c r="G17097" t="str">
        <f t="shared" si="1337"/>
        <v>BLUEPRINTADN18547</v>
      </c>
      <c r="H17097" t="str">
        <f t="shared" si="1336"/>
        <v>546180C011</v>
      </c>
      <c r="I17097" t="str">
        <f t="shared" si="1338"/>
        <v>STABILIZATOR</v>
      </c>
      <c r="J17097">
        <f t="shared" si="1339"/>
        <v>17.621333333333332</v>
      </c>
      <c r="K17097" t="str">
        <f t="shared" si="1340"/>
        <v/>
      </c>
    </row>
    <row r="17098" spans="1:11" x14ac:dyDescent="0.25">
      <c r="A17098" t="s">
        <v>30597</v>
      </c>
      <c r="B17098" s="1" t="s">
        <v>30598</v>
      </c>
      <c r="C17098" t="s">
        <v>2359</v>
      </c>
      <c r="D17098" t="s">
        <v>9</v>
      </c>
      <c r="E17098">
        <v>1</v>
      </c>
      <c r="F17098">
        <v>725.76</v>
      </c>
      <c r="G17098" t="str">
        <f t="shared" si="1337"/>
        <v>BLUEPRINTADN18548</v>
      </c>
      <c r="H17098" t="str">
        <f t="shared" si="1336"/>
        <v>546689C000</v>
      </c>
      <c r="I17098" t="str">
        <f t="shared" si="1338"/>
        <v>VEZA STABILIZATORA</v>
      </c>
      <c r="J17098">
        <f t="shared" si="1339"/>
        <v>6.048</v>
      </c>
      <c r="K17098" t="str">
        <f t="shared" si="1340"/>
        <v/>
      </c>
    </row>
    <row r="17099" spans="1:11" x14ac:dyDescent="0.25">
      <c r="A17099" t="s">
        <v>30599</v>
      </c>
      <c r="B17099" s="1" t="s">
        <v>30600</v>
      </c>
      <c r="C17099" t="s">
        <v>3054</v>
      </c>
      <c r="D17099" t="s">
        <v>9</v>
      </c>
      <c r="E17099">
        <v>1</v>
      </c>
      <c r="F17099">
        <v>725.76</v>
      </c>
      <c r="G17099" t="str">
        <f t="shared" si="1337"/>
        <v>BLUEPRINTADN18549</v>
      </c>
      <c r="H17099" t="str">
        <f t="shared" si="1336"/>
        <v>546189C002</v>
      </c>
      <c r="I17099" t="str">
        <f t="shared" si="1338"/>
        <v>STABILIZATOR</v>
      </c>
      <c r="J17099">
        <f t="shared" si="1339"/>
        <v>6.048</v>
      </c>
      <c r="K17099" t="str">
        <f t="shared" si="1340"/>
        <v/>
      </c>
    </row>
    <row r="17100" spans="1:11" x14ac:dyDescent="0.25">
      <c r="A17100" t="s">
        <v>30601</v>
      </c>
      <c r="B17100" s="1" t="s">
        <v>30602</v>
      </c>
      <c r="C17100" t="s">
        <v>3054</v>
      </c>
      <c r="D17100" t="s">
        <v>9</v>
      </c>
      <c r="E17100">
        <v>1</v>
      </c>
      <c r="F17100">
        <v>865.28</v>
      </c>
      <c r="G17100" t="str">
        <f t="shared" si="1337"/>
        <v>BLUEPRINTADN18550</v>
      </c>
      <c r="H17100" t="str">
        <f t="shared" si="1336"/>
        <v>5626041G11</v>
      </c>
      <c r="I17100" t="str">
        <f t="shared" si="1338"/>
        <v>STABILIZATOR</v>
      </c>
      <c r="J17100">
        <f t="shared" si="1339"/>
        <v>7.2106666666666666</v>
      </c>
      <c r="K17100" t="str">
        <f t="shared" si="1340"/>
        <v/>
      </c>
    </row>
    <row r="17101" spans="1:11" x14ac:dyDescent="0.25">
      <c r="A17101" t="s">
        <v>30603</v>
      </c>
      <c r="B17101" s="1" t="s">
        <v>30604</v>
      </c>
      <c r="C17101" t="s">
        <v>3054</v>
      </c>
      <c r="D17101" t="s">
        <v>9</v>
      </c>
      <c r="E17101">
        <v>1</v>
      </c>
      <c r="F17101">
        <v>890.88</v>
      </c>
      <c r="G17101" t="str">
        <f t="shared" si="1337"/>
        <v>BLUEPRINTADN18551</v>
      </c>
      <c r="H17101" t="str">
        <f t="shared" si="1336"/>
        <v>56260VB010</v>
      </c>
      <c r="I17101" t="str">
        <f t="shared" si="1338"/>
        <v>STABILIZATOR</v>
      </c>
      <c r="J17101">
        <f t="shared" si="1339"/>
        <v>7.4240000000000004</v>
      </c>
      <c r="K17101" t="str">
        <f t="shared" si="1340"/>
        <v/>
      </c>
    </row>
    <row r="17102" spans="1:11" x14ac:dyDescent="0.25">
      <c r="A17102" t="s">
        <v>30605</v>
      </c>
      <c r="B17102" s="1" t="s">
        <v>30606</v>
      </c>
      <c r="C17102" t="s">
        <v>3054</v>
      </c>
      <c r="D17102" t="s">
        <v>9</v>
      </c>
      <c r="E17102">
        <v>1</v>
      </c>
      <c r="F17102">
        <v>1333.76</v>
      </c>
      <c r="G17102" t="str">
        <f t="shared" si="1337"/>
        <v>BLUEPRINTADN18553</v>
      </c>
      <c r="H17102" t="str">
        <f t="shared" si="1336"/>
        <v>54618VB000</v>
      </c>
      <c r="I17102" t="str">
        <f t="shared" si="1338"/>
        <v>STABILIZATOR</v>
      </c>
      <c r="J17102">
        <f t="shared" si="1339"/>
        <v>11.114666666666666</v>
      </c>
      <c r="K17102" t="str">
        <f t="shared" si="1340"/>
        <v/>
      </c>
    </row>
    <row r="17103" spans="1:11" x14ac:dyDescent="0.25">
      <c r="A17103" t="s">
        <v>30607</v>
      </c>
      <c r="C17103" t="s">
        <v>2359</v>
      </c>
      <c r="D17103" t="s">
        <v>9</v>
      </c>
      <c r="E17103">
        <v>1</v>
      </c>
      <c r="F17103">
        <v>1306.8800000000001</v>
      </c>
      <c r="G17103" t="str">
        <f t="shared" si="1337"/>
        <v>BLUEPRINTADN18555</v>
      </c>
      <c r="H17103" t="str">
        <f t="shared" si="1336"/>
        <v>ADN18555</v>
      </c>
      <c r="I17103" t="str">
        <f t="shared" si="1338"/>
        <v>VEZA STABILIZATORA</v>
      </c>
      <c r="J17103">
        <f t="shared" si="1339"/>
        <v>10.890666666666668</v>
      </c>
      <c r="K17103" t="str">
        <f t="shared" si="1340"/>
        <v/>
      </c>
    </row>
    <row r="17104" spans="1:11" x14ac:dyDescent="0.25">
      <c r="A17104" t="s">
        <v>30608</v>
      </c>
      <c r="C17104" t="s">
        <v>2359</v>
      </c>
      <c r="D17104" t="s">
        <v>9</v>
      </c>
      <c r="E17104">
        <v>1</v>
      </c>
      <c r="F17104">
        <v>1306.8800000000001</v>
      </c>
      <c r="G17104" t="str">
        <f t="shared" si="1337"/>
        <v>BLUEPRINTADN18556</v>
      </c>
      <c r="H17104" t="str">
        <f t="shared" si="1336"/>
        <v>ADN18556</v>
      </c>
      <c r="I17104" t="str">
        <f t="shared" si="1338"/>
        <v>VEZA STABILIZATORA</v>
      </c>
      <c r="J17104">
        <f t="shared" si="1339"/>
        <v>10.890666666666668</v>
      </c>
      <c r="K17104" t="str">
        <f t="shared" si="1340"/>
        <v/>
      </c>
    </row>
    <row r="17105" spans="1:11" x14ac:dyDescent="0.25">
      <c r="A17105" t="s">
        <v>30609</v>
      </c>
      <c r="B17105" s="1" t="s">
        <v>30610</v>
      </c>
      <c r="C17105" t="s">
        <v>2359</v>
      </c>
      <c r="D17105" t="s">
        <v>9</v>
      </c>
      <c r="E17105">
        <v>1</v>
      </c>
      <c r="F17105">
        <v>951.04</v>
      </c>
      <c r="G17105" t="str">
        <f t="shared" si="1337"/>
        <v>BLUEPRINTADN18557</v>
      </c>
      <c r="H17105" t="str">
        <f t="shared" si="1336"/>
        <v>5461600QAB</v>
      </c>
      <c r="I17105" t="str">
        <f t="shared" si="1338"/>
        <v>VEZA STABILIZATORA</v>
      </c>
      <c r="J17105">
        <f t="shared" si="1339"/>
        <v>7.9253333333333327</v>
      </c>
      <c r="K17105" t="str">
        <f t="shared" si="1340"/>
        <v/>
      </c>
    </row>
    <row r="17106" spans="1:11" x14ac:dyDescent="0.25">
      <c r="A17106" t="s">
        <v>30611</v>
      </c>
      <c r="B17106" s="1" t="s">
        <v>30612</v>
      </c>
      <c r="C17106" t="s">
        <v>2359</v>
      </c>
      <c r="D17106" t="s">
        <v>9</v>
      </c>
      <c r="E17106">
        <v>1</v>
      </c>
      <c r="F17106">
        <v>899.84</v>
      </c>
      <c r="G17106" t="str">
        <f t="shared" si="1337"/>
        <v>BLUEPRINTADN18558</v>
      </c>
      <c r="H17106" t="str">
        <f t="shared" si="1336"/>
        <v>5461800QAA</v>
      </c>
      <c r="I17106" t="str">
        <f t="shared" si="1338"/>
        <v>VEZA STABILIZATORA</v>
      </c>
      <c r="J17106">
        <f t="shared" si="1339"/>
        <v>7.4986666666666668</v>
      </c>
      <c r="K17106" t="str">
        <f t="shared" si="1340"/>
        <v/>
      </c>
    </row>
    <row r="17107" spans="1:11" x14ac:dyDescent="0.25">
      <c r="A17107" t="s">
        <v>30613</v>
      </c>
      <c r="B17107" s="1" t="s">
        <v>30614</v>
      </c>
      <c r="C17107" t="s">
        <v>2359</v>
      </c>
      <c r="D17107" t="s">
        <v>9</v>
      </c>
      <c r="E17107">
        <v>1</v>
      </c>
      <c r="F17107">
        <v>480</v>
      </c>
      <c r="G17107" t="str">
        <f t="shared" si="1337"/>
        <v>BLUEPRINTADN18559</v>
      </c>
      <c r="H17107" t="str">
        <f t="shared" si="1336"/>
        <v>546182F010</v>
      </c>
      <c r="I17107" t="str">
        <f t="shared" si="1338"/>
        <v>VEZA STABILIZATORA</v>
      </c>
      <c r="J17107">
        <f t="shared" si="1339"/>
        <v>4</v>
      </c>
      <c r="K17107" t="str">
        <f t="shared" si="1340"/>
        <v/>
      </c>
    </row>
    <row r="17108" spans="1:11" x14ac:dyDescent="0.25">
      <c r="A17108" t="s">
        <v>30615</v>
      </c>
      <c r="C17108" t="s">
        <v>2359</v>
      </c>
      <c r="D17108" t="s">
        <v>9</v>
      </c>
      <c r="E17108">
        <v>1</v>
      </c>
      <c r="F17108">
        <v>705.28</v>
      </c>
      <c r="G17108" t="str">
        <f t="shared" si="1337"/>
        <v>BLUEPRINTADN18560</v>
      </c>
      <c r="H17108" t="str">
        <f t="shared" si="1336"/>
        <v>ADN18560</v>
      </c>
      <c r="I17108" t="str">
        <f t="shared" si="1338"/>
        <v>VEZA STABILIZATORA</v>
      </c>
      <c r="J17108">
        <f t="shared" si="1339"/>
        <v>5.8773333333333335</v>
      </c>
      <c r="K17108" t="str">
        <f t="shared" si="1340"/>
        <v/>
      </c>
    </row>
    <row r="17109" spans="1:11" x14ac:dyDescent="0.25">
      <c r="A17109" t="s">
        <v>30616</v>
      </c>
      <c r="C17109" t="s">
        <v>2359</v>
      </c>
      <c r="D17109" t="s">
        <v>9</v>
      </c>
      <c r="E17109">
        <v>1</v>
      </c>
      <c r="F17109">
        <v>983.04</v>
      </c>
      <c r="G17109" t="str">
        <f t="shared" si="1337"/>
        <v>BLUEPRINTADN18561</v>
      </c>
      <c r="H17109" t="str">
        <f t="shared" si="1336"/>
        <v>ADN18561</v>
      </c>
      <c r="I17109" t="str">
        <f t="shared" si="1338"/>
        <v>VEZA STABILIZATORA</v>
      </c>
      <c r="J17109">
        <f t="shared" si="1339"/>
        <v>8.1920000000000002</v>
      </c>
      <c r="K17109" t="str">
        <f t="shared" si="1340"/>
        <v/>
      </c>
    </row>
    <row r="17110" spans="1:11" x14ac:dyDescent="0.25">
      <c r="A17110" t="s">
        <v>30617</v>
      </c>
      <c r="C17110" t="s">
        <v>2359</v>
      </c>
      <c r="D17110" t="s">
        <v>9</v>
      </c>
      <c r="E17110">
        <v>1</v>
      </c>
      <c r="F17110">
        <v>983.04</v>
      </c>
      <c r="G17110" t="str">
        <f t="shared" si="1337"/>
        <v>BLUEPRINTADN18562</v>
      </c>
      <c r="H17110" t="str">
        <f t="shared" si="1336"/>
        <v>ADN18562</v>
      </c>
      <c r="I17110" t="str">
        <f t="shared" si="1338"/>
        <v>VEZA STABILIZATORA</v>
      </c>
      <c r="J17110">
        <f t="shared" si="1339"/>
        <v>8.1920000000000002</v>
      </c>
      <c r="K17110" t="str">
        <f t="shared" si="1340"/>
        <v/>
      </c>
    </row>
    <row r="17111" spans="1:11" x14ac:dyDescent="0.25">
      <c r="A17111" t="s">
        <v>30618</v>
      </c>
      <c r="B17111" s="1" t="s">
        <v>30619</v>
      </c>
      <c r="C17111" t="s">
        <v>2359</v>
      </c>
      <c r="D17111" t="s">
        <v>9</v>
      </c>
      <c r="E17111">
        <v>1</v>
      </c>
      <c r="F17111">
        <v>4158.72</v>
      </c>
      <c r="G17111" t="str">
        <f t="shared" si="1337"/>
        <v>BLUEPRINTADN18562C</v>
      </c>
      <c r="H17111" t="str">
        <f t="shared" si="1336"/>
        <v>56260VC300</v>
      </c>
      <c r="I17111" t="str">
        <f t="shared" si="1338"/>
        <v>VEZA STABILIZATORA</v>
      </c>
      <c r="J17111">
        <f t="shared" si="1339"/>
        <v>34.655999999999999</v>
      </c>
      <c r="K17111" t="str">
        <f t="shared" si="1340"/>
        <v/>
      </c>
    </row>
    <row r="17112" spans="1:11" x14ac:dyDescent="0.25">
      <c r="A17112" t="s">
        <v>30620</v>
      </c>
      <c r="B17112" s="1" t="s">
        <v>30621</v>
      </c>
      <c r="C17112" t="s">
        <v>2359</v>
      </c>
      <c r="D17112" t="s">
        <v>9</v>
      </c>
      <c r="E17112">
        <v>1</v>
      </c>
      <c r="F17112">
        <v>810.24</v>
      </c>
      <c r="G17112" t="str">
        <f t="shared" si="1337"/>
        <v>BLUEPRINTADN18564</v>
      </c>
      <c r="H17112" t="str">
        <f t="shared" si="1336"/>
        <v>546188H300</v>
      </c>
      <c r="I17112" t="str">
        <f t="shared" si="1338"/>
        <v>VEZA STABILIZATORA</v>
      </c>
      <c r="J17112">
        <f t="shared" si="1339"/>
        <v>6.7519999999999998</v>
      </c>
      <c r="K17112" t="str">
        <f t="shared" si="1340"/>
        <v/>
      </c>
    </row>
    <row r="17113" spans="1:11" x14ac:dyDescent="0.25">
      <c r="A17113" t="s">
        <v>30622</v>
      </c>
      <c r="B17113" s="1" t="s">
        <v>30623</v>
      </c>
      <c r="C17113" t="s">
        <v>2359</v>
      </c>
      <c r="D17113" t="s">
        <v>9</v>
      </c>
      <c r="E17113">
        <v>1</v>
      </c>
      <c r="F17113">
        <v>990.72</v>
      </c>
      <c r="G17113" t="str">
        <f t="shared" si="1337"/>
        <v>BLUEPRINTADN18565</v>
      </c>
      <c r="H17113" t="str">
        <f t="shared" si="1336"/>
        <v>546688H300</v>
      </c>
      <c r="I17113" t="str">
        <f t="shared" si="1338"/>
        <v>VEZA STABILIZATORA</v>
      </c>
      <c r="J17113">
        <f t="shared" si="1339"/>
        <v>8.2560000000000002</v>
      </c>
      <c r="K17113" t="str">
        <f t="shared" si="1340"/>
        <v/>
      </c>
    </row>
    <row r="17114" spans="1:11" x14ac:dyDescent="0.25">
      <c r="A17114" t="s">
        <v>30624</v>
      </c>
      <c r="B17114" s="1" t="s">
        <v>30625</v>
      </c>
      <c r="C17114" t="s">
        <v>2359</v>
      </c>
      <c r="D17114" t="s">
        <v>9</v>
      </c>
      <c r="E17114">
        <v>1</v>
      </c>
      <c r="F17114">
        <v>744.96</v>
      </c>
      <c r="G17114" t="str">
        <f t="shared" si="1337"/>
        <v>BLUEPRINTADN18566</v>
      </c>
      <c r="H17114" t="str">
        <f t="shared" si="1336"/>
        <v>546184U000</v>
      </c>
      <c r="I17114" t="str">
        <f t="shared" si="1338"/>
        <v>VEZA STABILIZATORA</v>
      </c>
      <c r="J17114">
        <f t="shared" si="1339"/>
        <v>6.2080000000000002</v>
      </c>
      <c r="K17114" t="str">
        <f t="shared" si="1340"/>
        <v/>
      </c>
    </row>
    <row r="17115" spans="1:11" x14ac:dyDescent="0.25">
      <c r="A17115" t="s">
        <v>30626</v>
      </c>
      <c r="B17115" s="1" t="s">
        <v>30627</v>
      </c>
      <c r="C17115" t="s">
        <v>2359</v>
      </c>
      <c r="D17115" t="s">
        <v>9</v>
      </c>
      <c r="E17115">
        <v>1</v>
      </c>
      <c r="F17115">
        <v>744.96</v>
      </c>
      <c r="G17115" t="str">
        <f t="shared" si="1337"/>
        <v>BLUEPRINTADN18567</v>
      </c>
      <c r="H17115" t="str">
        <f t="shared" si="1336"/>
        <v>546684U000</v>
      </c>
      <c r="I17115" t="str">
        <f t="shared" si="1338"/>
        <v>VEZA STABILIZATORA</v>
      </c>
      <c r="J17115">
        <f t="shared" si="1339"/>
        <v>6.2080000000000002</v>
      </c>
      <c r="K17115" t="str">
        <f t="shared" si="1340"/>
        <v/>
      </c>
    </row>
    <row r="17116" spans="1:11" x14ac:dyDescent="0.25">
      <c r="A17116" t="s">
        <v>30628</v>
      </c>
      <c r="B17116" s="1" t="s">
        <v>30629</v>
      </c>
      <c r="C17116" t="s">
        <v>2359</v>
      </c>
      <c r="D17116" t="s">
        <v>9</v>
      </c>
      <c r="E17116">
        <v>1</v>
      </c>
      <c r="F17116">
        <v>664.32</v>
      </c>
      <c r="G17116" t="str">
        <f t="shared" si="1337"/>
        <v>BLUEPRINTADN18568</v>
      </c>
      <c r="H17116" t="str">
        <f t="shared" si="1336"/>
        <v>54618AX600</v>
      </c>
      <c r="I17116" t="str">
        <f t="shared" si="1338"/>
        <v>VEZA STABILIZATORA</v>
      </c>
      <c r="J17116">
        <f t="shared" si="1339"/>
        <v>5.5360000000000005</v>
      </c>
      <c r="K17116" t="str">
        <f t="shared" si="1340"/>
        <v/>
      </c>
    </row>
    <row r="17117" spans="1:11" x14ac:dyDescent="0.25">
      <c r="A17117" t="s">
        <v>30630</v>
      </c>
      <c r="B17117" s="1" t="s">
        <v>30631</v>
      </c>
      <c r="C17117" t="s">
        <v>2359</v>
      </c>
      <c r="D17117" t="s">
        <v>9</v>
      </c>
      <c r="E17117">
        <v>1</v>
      </c>
      <c r="F17117">
        <v>810.24</v>
      </c>
      <c r="G17117" t="str">
        <f t="shared" si="1337"/>
        <v>BLUEPRINTADN18570</v>
      </c>
      <c r="H17117" t="str">
        <f t="shared" si="1336"/>
        <v>56261EQ000</v>
      </c>
      <c r="I17117" t="str">
        <f t="shared" si="1338"/>
        <v>VEZA STABILIZATORA</v>
      </c>
      <c r="J17117">
        <f t="shared" si="1339"/>
        <v>6.7519999999999998</v>
      </c>
      <c r="K17117" t="str">
        <f t="shared" si="1340"/>
        <v/>
      </c>
    </row>
    <row r="17118" spans="1:11" x14ac:dyDescent="0.25">
      <c r="A17118" t="s">
        <v>30632</v>
      </c>
      <c r="B17118" s="1" t="s">
        <v>30633</v>
      </c>
      <c r="C17118" t="s">
        <v>2359</v>
      </c>
      <c r="D17118" t="s">
        <v>9</v>
      </c>
      <c r="E17118">
        <v>1</v>
      </c>
      <c r="F17118">
        <v>288</v>
      </c>
      <c r="G17118" t="str">
        <f t="shared" si="1337"/>
        <v>BLUEPRINTADN18571</v>
      </c>
      <c r="H17118" t="str">
        <f t="shared" si="1336"/>
        <v>5461801G00</v>
      </c>
      <c r="I17118" t="str">
        <f t="shared" si="1338"/>
        <v>VEZA STABILIZATORA</v>
      </c>
      <c r="J17118">
        <f t="shared" si="1339"/>
        <v>2.4</v>
      </c>
      <c r="K17118" t="str">
        <f t="shared" si="1340"/>
        <v/>
      </c>
    </row>
    <row r="17119" spans="1:11" x14ac:dyDescent="0.25">
      <c r="A17119" t="s">
        <v>30634</v>
      </c>
      <c r="B17119" s="1" t="s">
        <v>30635</v>
      </c>
      <c r="C17119" t="s">
        <v>2359</v>
      </c>
      <c r="D17119" t="s">
        <v>9</v>
      </c>
      <c r="E17119">
        <v>1</v>
      </c>
      <c r="F17119">
        <v>569.6</v>
      </c>
      <c r="G17119" t="str">
        <f t="shared" si="1337"/>
        <v>BLUEPRINTADN18572</v>
      </c>
      <c r="H17119" t="str">
        <f t="shared" si="1336"/>
        <v>5461856S11</v>
      </c>
      <c r="I17119" t="str">
        <f t="shared" si="1338"/>
        <v>VEZA STABILIZATORA</v>
      </c>
      <c r="J17119">
        <f t="shared" si="1339"/>
        <v>4.746666666666667</v>
      </c>
      <c r="K17119" t="str">
        <f t="shared" si="1340"/>
        <v/>
      </c>
    </row>
    <row r="17120" spans="1:11" x14ac:dyDescent="0.25">
      <c r="A17120" t="s">
        <v>30636</v>
      </c>
      <c r="B17120" s="1" t="s">
        <v>30637</v>
      </c>
      <c r="C17120" t="s">
        <v>2359</v>
      </c>
      <c r="D17120" t="s">
        <v>9</v>
      </c>
      <c r="E17120">
        <v>1</v>
      </c>
      <c r="F17120">
        <v>1246.72</v>
      </c>
      <c r="G17120" t="str">
        <f t="shared" si="1337"/>
        <v>BLUEPRINTADN18574</v>
      </c>
      <c r="H17120" t="str">
        <f t="shared" si="1336"/>
        <v>54618CA000</v>
      </c>
      <c r="I17120" t="str">
        <f t="shared" si="1338"/>
        <v>VEZA STABILIZATORA</v>
      </c>
      <c r="J17120">
        <f t="shared" si="1339"/>
        <v>10.389333333333333</v>
      </c>
      <c r="K17120" t="str">
        <f t="shared" si="1340"/>
        <v/>
      </c>
    </row>
    <row r="17121" spans="1:11" x14ac:dyDescent="0.25">
      <c r="A17121" t="s">
        <v>30638</v>
      </c>
      <c r="B17121" s="1" t="s">
        <v>30639</v>
      </c>
      <c r="C17121" t="s">
        <v>2359</v>
      </c>
      <c r="D17121" t="s">
        <v>9</v>
      </c>
      <c r="E17121">
        <v>1</v>
      </c>
      <c r="F17121">
        <v>1246.72</v>
      </c>
      <c r="G17121" t="str">
        <f t="shared" si="1337"/>
        <v>BLUEPRINTADN18575</v>
      </c>
      <c r="H17121" t="str">
        <f t="shared" si="1336"/>
        <v>54668CA000</v>
      </c>
      <c r="I17121" t="str">
        <f t="shared" si="1338"/>
        <v>VEZA STABILIZATORA</v>
      </c>
      <c r="J17121">
        <f t="shared" si="1339"/>
        <v>10.389333333333333</v>
      </c>
      <c r="K17121" t="str">
        <f t="shared" si="1340"/>
        <v/>
      </c>
    </row>
    <row r="17122" spans="1:11" x14ac:dyDescent="0.25">
      <c r="A17122" t="s">
        <v>30640</v>
      </c>
      <c r="B17122" s="1" t="s">
        <v>30641</v>
      </c>
      <c r="C17122" t="s">
        <v>2359</v>
      </c>
      <c r="D17122" t="s">
        <v>9</v>
      </c>
      <c r="E17122">
        <v>1</v>
      </c>
      <c r="F17122">
        <v>835.84</v>
      </c>
      <c r="G17122" t="str">
        <f t="shared" si="1337"/>
        <v>BLUEPRINTADN18576</v>
      </c>
      <c r="H17122" t="str">
        <f t="shared" si="1336"/>
        <v>54618CA010</v>
      </c>
      <c r="I17122" t="str">
        <f t="shared" si="1338"/>
        <v>VEZA STABILIZATORA</v>
      </c>
      <c r="J17122">
        <f t="shared" si="1339"/>
        <v>6.9653333333333336</v>
      </c>
      <c r="K17122" t="str">
        <f t="shared" si="1340"/>
        <v/>
      </c>
    </row>
    <row r="17123" spans="1:11" x14ac:dyDescent="0.25">
      <c r="A17123" t="s">
        <v>30642</v>
      </c>
      <c r="B17123" s="1" t="s">
        <v>30643</v>
      </c>
      <c r="C17123" t="s">
        <v>2359</v>
      </c>
      <c r="D17123" t="s">
        <v>9</v>
      </c>
      <c r="E17123">
        <v>1</v>
      </c>
      <c r="F17123">
        <v>835.84</v>
      </c>
      <c r="G17123" t="str">
        <f t="shared" si="1337"/>
        <v>BLUEPRINTADN18577</v>
      </c>
      <c r="H17123" t="str">
        <f t="shared" si="1336"/>
        <v>54668CA010</v>
      </c>
      <c r="I17123" t="str">
        <f t="shared" si="1338"/>
        <v>VEZA STABILIZATORA</v>
      </c>
      <c r="J17123">
        <f t="shared" si="1339"/>
        <v>6.9653333333333336</v>
      </c>
      <c r="K17123" t="str">
        <f t="shared" si="1340"/>
        <v/>
      </c>
    </row>
    <row r="17124" spans="1:11" x14ac:dyDescent="0.25">
      <c r="A17124" t="s">
        <v>30644</v>
      </c>
      <c r="B17124" s="1" t="s">
        <v>30645</v>
      </c>
      <c r="C17124" t="s">
        <v>2359</v>
      </c>
      <c r="D17124" t="s">
        <v>9</v>
      </c>
      <c r="E17124">
        <v>1</v>
      </c>
      <c r="F17124">
        <v>459.52</v>
      </c>
      <c r="G17124" t="str">
        <f t="shared" si="1337"/>
        <v>BLUEPRINTADN18578</v>
      </c>
      <c r="H17124" t="str">
        <f t="shared" si="1336"/>
        <v>5461835F10</v>
      </c>
      <c r="I17124" t="str">
        <f t="shared" si="1338"/>
        <v>VEZA STABILIZATORA</v>
      </c>
      <c r="J17124">
        <f t="shared" si="1339"/>
        <v>3.829333333333333</v>
      </c>
      <c r="K17124" t="str">
        <f t="shared" si="1340"/>
        <v/>
      </c>
    </row>
    <row r="17125" spans="1:11" x14ac:dyDescent="0.25">
      <c r="A17125" t="s">
        <v>30646</v>
      </c>
      <c r="B17125" s="1" t="s">
        <v>30647</v>
      </c>
      <c r="C17125" t="s">
        <v>2359</v>
      </c>
      <c r="D17125" t="s">
        <v>9</v>
      </c>
      <c r="E17125">
        <v>1</v>
      </c>
      <c r="F17125">
        <v>711.68</v>
      </c>
      <c r="G17125" t="str">
        <f t="shared" si="1337"/>
        <v>BLUEPRINTADN18579</v>
      </c>
      <c r="H17125" t="str">
        <f t="shared" si="1336"/>
        <v>56261AV610</v>
      </c>
      <c r="I17125" t="str">
        <f t="shared" si="1338"/>
        <v>VEZA STABILIZATORA</v>
      </c>
      <c r="J17125">
        <f t="shared" si="1339"/>
        <v>5.9306666666666663</v>
      </c>
      <c r="K17125" t="str">
        <f t="shared" si="1340"/>
        <v/>
      </c>
    </row>
    <row r="17126" spans="1:11" x14ac:dyDescent="0.25">
      <c r="A17126" t="s">
        <v>30648</v>
      </c>
      <c r="B17126" s="1" t="s">
        <v>30649</v>
      </c>
      <c r="C17126" t="s">
        <v>2359</v>
      </c>
      <c r="D17126" t="s">
        <v>9</v>
      </c>
      <c r="E17126">
        <v>1</v>
      </c>
      <c r="F17126">
        <v>733.44</v>
      </c>
      <c r="G17126" t="str">
        <f t="shared" si="1337"/>
        <v>BLUEPRINTADN18580</v>
      </c>
      <c r="H17126" t="str">
        <f t="shared" si="1336"/>
        <v>54668EG01A</v>
      </c>
      <c r="I17126" t="str">
        <f t="shared" si="1338"/>
        <v>VEZA STABILIZATORA</v>
      </c>
      <c r="J17126">
        <f t="shared" si="1339"/>
        <v>6.1120000000000001</v>
      </c>
      <c r="K17126" t="str">
        <f t="shared" si="1340"/>
        <v/>
      </c>
    </row>
    <row r="17127" spans="1:11" x14ac:dyDescent="0.25">
      <c r="A17127" t="s">
        <v>30650</v>
      </c>
      <c r="B17127" s="1" t="s">
        <v>30651</v>
      </c>
      <c r="C17127" t="s">
        <v>2359</v>
      </c>
      <c r="D17127" t="s">
        <v>9</v>
      </c>
      <c r="E17127">
        <v>1</v>
      </c>
      <c r="F17127">
        <v>733.44</v>
      </c>
      <c r="G17127" t="str">
        <f t="shared" si="1337"/>
        <v>BLUEPRINTADN18581</v>
      </c>
      <c r="H17127" t="str">
        <f t="shared" si="1336"/>
        <v>54618EG01A</v>
      </c>
      <c r="I17127" t="str">
        <f t="shared" si="1338"/>
        <v>VEZA STABILIZATORA</v>
      </c>
      <c r="J17127">
        <f t="shared" si="1339"/>
        <v>6.1120000000000001</v>
      </c>
      <c r="K17127" t="str">
        <f t="shared" si="1340"/>
        <v/>
      </c>
    </row>
    <row r="17128" spans="1:11" x14ac:dyDescent="0.25">
      <c r="A17128" t="s">
        <v>30652</v>
      </c>
      <c r="B17128" s="1" t="s">
        <v>30653</v>
      </c>
      <c r="C17128" t="s">
        <v>2359</v>
      </c>
      <c r="D17128" t="s">
        <v>9</v>
      </c>
      <c r="E17128">
        <v>1</v>
      </c>
      <c r="F17128">
        <v>1515.52</v>
      </c>
      <c r="G17128" t="str">
        <f t="shared" si="1337"/>
        <v>BLUEPRINTADN18582</v>
      </c>
      <c r="H17128" t="str">
        <f t="shared" si="1336"/>
        <v>54668WL010</v>
      </c>
      <c r="I17128" t="str">
        <f t="shared" si="1338"/>
        <v>VEZA STABILIZATORA</v>
      </c>
      <c r="J17128">
        <f t="shared" si="1339"/>
        <v>12.629333333333333</v>
      </c>
      <c r="K17128" t="str">
        <f t="shared" si="1340"/>
        <v/>
      </c>
    </row>
    <row r="17129" spans="1:11" x14ac:dyDescent="0.25">
      <c r="A17129" t="s">
        <v>30654</v>
      </c>
      <c r="B17129" s="1" t="s">
        <v>30655</v>
      </c>
      <c r="C17129" t="s">
        <v>2359</v>
      </c>
      <c r="D17129" t="s">
        <v>9</v>
      </c>
      <c r="E17129">
        <v>1</v>
      </c>
      <c r="F17129">
        <v>1515.52</v>
      </c>
      <c r="G17129" t="str">
        <f t="shared" si="1337"/>
        <v>BLUEPRINTADN18583</v>
      </c>
      <c r="H17129" t="str">
        <f t="shared" si="1336"/>
        <v>54618WL010</v>
      </c>
      <c r="I17129" t="str">
        <f t="shared" si="1338"/>
        <v>VEZA STABILIZATORA</v>
      </c>
      <c r="J17129">
        <f t="shared" si="1339"/>
        <v>12.629333333333333</v>
      </c>
      <c r="K17129" t="str">
        <f t="shared" si="1340"/>
        <v/>
      </c>
    </row>
    <row r="17130" spans="1:11" x14ac:dyDescent="0.25">
      <c r="A17130" t="s">
        <v>30656</v>
      </c>
      <c r="B17130" s="1" t="s">
        <v>30657</v>
      </c>
      <c r="C17130" t="s">
        <v>2359</v>
      </c>
      <c r="D17130" t="s">
        <v>9</v>
      </c>
      <c r="E17130">
        <v>1</v>
      </c>
      <c r="F17130">
        <v>750.08</v>
      </c>
      <c r="G17130" t="str">
        <f t="shared" si="1337"/>
        <v>BLUEPRINTADN18584</v>
      </c>
      <c r="H17130" t="str">
        <f t="shared" si="1336"/>
        <v>546180W000</v>
      </c>
      <c r="I17130" t="str">
        <f t="shared" si="1338"/>
        <v>VEZA STABILIZATORA</v>
      </c>
      <c r="J17130">
        <f t="shared" si="1339"/>
        <v>6.2506666666666666</v>
      </c>
      <c r="K17130" t="str">
        <f t="shared" si="1340"/>
        <v/>
      </c>
    </row>
    <row r="17131" spans="1:11" x14ac:dyDescent="0.25">
      <c r="A17131" t="s">
        <v>30658</v>
      </c>
      <c r="B17131" s="1" t="s">
        <v>30659</v>
      </c>
      <c r="C17131" t="s">
        <v>2359</v>
      </c>
      <c r="D17131" t="s">
        <v>9</v>
      </c>
      <c r="E17131">
        <v>1</v>
      </c>
      <c r="F17131">
        <v>829.44</v>
      </c>
      <c r="G17131" t="str">
        <f t="shared" si="1337"/>
        <v>BLUEPRINTADN18587</v>
      </c>
      <c r="H17131" t="str">
        <f t="shared" si="1336"/>
        <v>54668JD00A</v>
      </c>
      <c r="I17131" t="str">
        <f t="shared" si="1338"/>
        <v>VEZA STABILIZATORA</v>
      </c>
      <c r="J17131">
        <f t="shared" si="1339"/>
        <v>6.9120000000000008</v>
      </c>
      <c r="K17131" t="str">
        <f t="shared" si="1340"/>
        <v/>
      </c>
    </row>
    <row r="17132" spans="1:11" x14ac:dyDescent="0.25">
      <c r="A17132" t="s">
        <v>30660</v>
      </c>
      <c r="B17132" s="1" t="s">
        <v>30661</v>
      </c>
      <c r="C17132" t="s">
        <v>2359</v>
      </c>
      <c r="D17132" t="s">
        <v>9</v>
      </c>
      <c r="E17132">
        <v>1</v>
      </c>
      <c r="F17132">
        <v>829.44</v>
      </c>
      <c r="G17132" t="str">
        <f t="shared" si="1337"/>
        <v>BLUEPRINTADN18588</v>
      </c>
      <c r="H17132" t="str">
        <f t="shared" si="1336"/>
        <v>54618JD00A</v>
      </c>
      <c r="I17132" t="str">
        <f t="shared" si="1338"/>
        <v>VEZA STABILIZATORA</v>
      </c>
      <c r="J17132">
        <f t="shared" si="1339"/>
        <v>6.9120000000000008</v>
      </c>
      <c r="K17132" t="str">
        <f t="shared" si="1340"/>
        <v/>
      </c>
    </row>
    <row r="17133" spans="1:11" x14ac:dyDescent="0.25">
      <c r="A17133" t="s">
        <v>30662</v>
      </c>
      <c r="B17133" s="1" t="s">
        <v>30663</v>
      </c>
      <c r="C17133" t="s">
        <v>2359</v>
      </c>
      <c r="D17133" t="s">
        <v>9</v>
      </c>
      <c r="E17133">
        <v>1</v>
      </c>
      <c r="F17133">
        <v>1585.92</v>
      </c>
      <c r="G17133" t="str">
        <f t="shared" si="1337"/>
        <v>BLUEPRINTADN18589</v>
      </c>
      <c r="H17133" t="str">
        <f t="shared" ref="H17133:H17196" si="1341">IF(AND(B17133&lt;&gt;"", B17133&lt;&gt;"-"),SUBSTITUTE(SUBSTITUTE(B17133,"-","")," ",""),A17133)</f>
        <v>546180W001</v>
      </c>
      <c r="I17133" t="str">
        <f t="shared" si="1338"/>
        <v>VEZA STABILIZATORA</v>
      </c>
      <c r="J17133">
        <f t="shared" si="1339"/>
        <v>13.216000000000001</v>
      </c>
      <c r="K17133" t="str">
        <f t="shared" si="1340"/>
        <v/>
      </c>
    </row>
    <row r="17134" spans="1:11" x14ac:dyDescent="0.25">
      <c r="A17134" t="s">
        <v>30664</v>
      </c>
      <c r="B17134" s="1" t="s">
        <v>30665</v>
      </c>
      <c r="C17134" t="s">
        <v>2359</v>
      </c>
      <c r="D17134" t="s">
        <v>9</v>
      </c>
      <c r="E17134">
        <v>1</v>
      </c>
      <c r="F17134">
        <v>1271.04</v>
      </c>
      <c r="G17134" t="str">
        <f t="shared" si="1337"/>
        <v>BLUEPRINTADN18590</v>
      </c>
      <c r="H17134" t="str">
        <f t="shared" si="1341"/>
        <v>5461885E00</v>
      </c>
      <c r="I17134" t="str">
        <f t="shared" si="1338"/>
        <v>VEZA STABILIZATORA</v>
      </c>
      <c r="J17134">
        <f t="shared" si="1339"/>
        <v>10.592000000000001</v>
      </c>
      <c r="K17134" t="str">
        <f t="shared" si="1340"/>
        <v/>
      </c>
    </row>
    <row r="17135" spans="1:11" x14ac:dyDescent="0.25">
      <c r="A17135" t="s">
        <v>30666</v>
      </c>
      <c r="B17135" s="1" t="s">
        <v>30667</v>
      </c>
      <c r="C17135" t="s">
        <v>2359</v>
      </c>
      <c r="D17135" t="s">
        <v>9</v>
      </c>
      <c r="E17135">
        <v>1</v>
      </c>
      <c r="F17135">
        <v>1271.04</v>
      </c>
      <c r="G17135" t="str">
        <f t="shared" si="1337"/>
        <v>BLUEPRINTADN18591</v>
      </c>
      <c r="H17135" t="str">
        <f t="shared" si="1341"/>
        <v>5466885E00</v>
      </c>
      <c r="I17135" t="str">
        <f t="shared" si="1338"/>
        <v>VEZA STABILIZATORA</v>
      </c>
      <c r="J17135">
        <f t="shared" si="1339"/>
        <v>10.592000000000001</v>
      </c>
      <c r="K17135" t="str">
        <f t="shared" si="1340"/>
        <v/>
      </c>
    </row>
    <row r="17136" spans="1:11" x14ac:dyDescent="0.25">
      <c r="A17136" t="s">
        <v>30668</v>
      </c>
      <c r="B17136" s="1" t="s">
        <v>30669</v>
      </c>
      <c r="C17136" t="s">
        <v>2359</v>
      </c>
      <c r="D17136" t="s">
        <v>9</v>
      </c>
      <c r="E17136">
        <v>1</v>
      </c>
      <c r="F17136">
        <v>1227.52</v>
      </c>
      <c r="G17136" t="str">
        <f t="shared" si="1337"/>
        <v>BLUEPRINTADN18592</v>
      </c>
      <c r="H17136" t="str">
        <f t="shared" si="1341"/>
        <v>5461805U00</v>
      </c>
      <c r="I17136" t="str">
        <f t="shared" si="1338"/>
        <v>VEZA STABILIZATORA</v>
      </c>
      <c r="J17136">
        <f t="shared" si="1339"/>
        <v>10.229333333333333</v>
      </c>
      <c r="K17136" t="str">
        <f t="shared" si="1340"/>
        <v/>
      </c>
    </row>
    <row r="17137" spans="1:11" x14ac:dyDescent="0.25">
      <c r="A17137" t="s">
        <v>30670</v>
      </c>
      <c r="B17137" s="1" t="s">
        <v>30671</v>
      </c>
      <c r="C17137" t="s">
        <v>2359</v>
      </c>
      <c r="D17137" t="s">
        <v>9</v>
      </c>
      <c r="E17137">
        <v>1</v>
      </c>
      <c r="F17137">
        <v>760.32</v>
      </c>
      <c r="G17137" t="str">
        <f t="shared" si="1337"/>
        <v>BLUEPRINTADN18593</v>
      </c>
      <c r="H17137" t="str">
        <f t="shared" si="1341"/>
        <v>54668EA010</v>
      </c>
      <c r="I17137" t="str">
        <f t="shared" si="1338"/>
        <v>VEZA STABILIZATORA</v>
      </c>
      <c r="J17137">
        <f t="shared" si="1339"/>
        <v>6.3360000000000003</v>
      </c>
      <c r="K17137" t="str">
        <f t="shared" si="1340"/>
        <v/>
      </c>
    </row>
    <row r="17138" spans="1:11" x14ac:dyDescent="0.25">
      <c r="A17138" t="s">
        <v>30672</v>
      </c>
      <c r="B17138" s="1" t="s">
        <v>30673</v>
      </c>
      <c r="C17138" t="s">
        <v>2359</v>
      </c>
      <c r="D17138" t="s">
        <v>9</v>
      </c>
      <c r="E17138">
        <v>1</v>
      </c>
      <c r="F17138">
        <v>760.32</v>
      </c>
      <c r="G17138" t="str">
        <f t="shared" si="1337"/>
        <v>BLUEPRINTADN18594</v>
      </c>
      <c r="H17138" t="str">
        <f t="shared" si="1341"/>
        <v>54618EA010</v>
      </c>
      <c r="I17138" t="str">
        <f t="shared" si="1338"/>
        <v>VEZA STABILIZATORA</v>
      </c>
      <c r="J17138">
        <f t="shared" si="1339"/>
        <v>6.3360000000000003</v>
      </c>
      <c r="K17138" t="str">
        <f t="shared" si="1340"/>
        <v/>
      </c>
    </row>
    <row r="17139" spans="1:11" x14ac:dyDescent="0.25">
      <c r="A17139" t="s">
        <v>30674</v>
      </c>
      <c r="B17139" s="1" t="s">
        <v>30675</v>
      </c>
      <c r="C17139" t="s">
        <v>2359</v>
      </c>
      <c r="D17139" t="s">
        <v>9</v>
      </c>
      <c r="E17139">
        <v>1</v>
      </c>
      <c r="F17139">
        <v>1657.6</v>
      </c>
      <c r="G17139" t="str">
        <f t="shared" si="1337"/>
        <v>BLUEPRINTADN18595</v>
      </c>
      <c r="H17139" t="str">
        <f t="shared" si="1341"/>
        <v>55619JD00A</v>
      </c>
      <c r="I17139" t="str">
        <f t="shared" si="1338"/>
        <v>VEZA STABILIZATORA</v>
      </c>
      <c r="J17139">
        <f t="shared" si="1339"/>
        <v>13.813333333333333</v>
      </c>
      <c r="K17139" t="str">
        <f t="shared" si="1340"/>
        <v/>
      </c>
    </row>
    <row r="17140" spans="1:11" x14ac:dyDescent="0.25">
      <c r="A17140" t="s">
        <v>30676</v>
      </c>
      <c r="B17140" s="1" t="s">
        <v>30677</v>
      </c>
      <c r="C17140" t="s">
        <v>2359</v>
      </c>
      <c r="D17140" t="s">
        <v>9</v>
      </c>
      <c r="E17140">
        <v>1</v>
      </c>
      <c r="F17140">
        <v>1657.6</v>
      </c>
      <c r="G17140" t="str">
        <f t="shared" si="1337"/>
        <v>BLUEPRINTADN18596</v>
      </c>
      <c r="H17140" t="str">
        <f t="shared" si="1341"/>
        <v>55618JD00A</v>
      </c>
      <c r="I17140" t="str">
        <f t="shared" si="1338"/>
        <v>VEZA STABILIZATORA</v>
      </c>
      <c r="J17140">
        <f t="shared" si="1339"/>
        <v>13.813333333333333</v>
      </c>
      <c r="K17140" t="str">
        <f t="shared" si="1340"/>
        <v/>
      </c>
    </row>
    <row r="17141" spans="1:11" x14ac:dyDescent="0.25">
      <c r="A17141" t="s">
        <v>30678</v>
      </c>
      <c r="B17141" s="1" t="s">
        <v>30679</v>
      </c>
      <c r="C17141" t="s">
        <v>2359</v>
      </c>
      <c r="D17141" t="s">
        <v>9</v>
      </c>
      <c r="E17141">
        <v>1</v>
      </c>
      <c r="F17141">
        <v>846.08</v>
      </c>
      <c r="G17141" t="str">
        <f t="shared" si="1337"/>
        <v>BLUEPRINTADN18597</v>
      </c>
      <c r="H17141" t="str">
        <f t="shared" si="1341"/>
        <v>56261EA510</v>
      </c>
      <c r="I17141" t="str">
        <f t="shared" si="1338"/>
        <v>VEZA STABILIZATORA</v>
      </c>
      <c r="J17141">
        <f t="shared" si="1339"/>
        <v>7.0506666666666673</v>
      </c>
      <c r="K17141" t="str">
        <f t="shared" si="1340"/>
        <v/>
      </c>
    </row>
    <row r="17142" spans="1:11" x14ac:dyDescent="0.25">
      <c r="A17142" t="s">
        <v>30680</v>
      </c>
      <c r="B17142" s="1" t="s">
        <v>30681</v>
      </c>
      <c r="C17142" t="s">
        <v>2359</v>
      </c>
      <c r="D17142" t="s">
        <v>9</v>
      </c>
      <c r="E17142">
        <v>1</v>
      </c>
      <c r="F17142">
        <v>846.08</v>
      </c>
      <c r="G17142" t="str">
        <f t="shared" si="1337"/>
        <v>BLUEPRINTADN18598</v>
      </c>
      <c r="H17142" t="str">
        <f t="shared" si="1341"/>
        <v>56261EA500</v>
      </c>
      <c r="I17142" t="str">
        <f t="shared" si="1338"/>
        <v>VEZA STABILIZATORA</v>
      </c>
      <c r="J17142">
        <f t="shared" si="1339"/>
        <v>7.0506666666666673</v>
      </c>
      <c r="K17142" t="str">
        <f t="shared" si="1340"/>
        <v/>
      </c>
    </row>
    <row r="17143" spans="1:11" x14ac:dyDescent="0.25">
      <c r="A17143" t="s">
        <v>30682</v>
      </c>
      <c r="C17143" t="s">
        <v>2359</v>
      </c>
      <c r="D17143" t="s">
        <v>9</v>
      </c>
      <c r="E17143">
        <v>1</v>
      </c>
      <c r="F17143">
        <v>536.32000000000005</v>
      </c>
      <c r="G17143" t="str">
        <f t="shared" si="1337"/>
        <v>BLUEPRINTADN18599</v>
      </c>
      <c r="H17143" t="str">
        <f t="shared" si="1341"/>
        <v>ADN18599</v>
      </c>
      <c r="I17143" t="str">
        <f t="shared" si="1338"/>
        <v>VEZA STABILIZATORA</v>
      </c>
      <c r="J17143">
        <f t="shared" si="1339"/>
        <v>4.469333333333334</v>
      </c>
      <c r="K17143" t="str">
        <f t="shared" si="1340"/>
        <v/>
      </c>
    </row>
    <row r="17144" spans="1:11" x14ac:dyDescent="0.25">
      <c r="A17144" t="s">
        <v>30683</v>
      </c>
      <c r="B17144" s="1" t="s">
        <v>30684</v>
      </c>
      <c r="C17144" t="s">
        <v>2428</v>
      </c>
      <c r="D17144" t="s">
        <v>9</v>
      </c>
      <c r="E17144">
        <v>1</v>
      </c>
      <c r="F17144">
        <v>1459.2</v>
      </c>
      <c r="G17144" t="str">
        <f t="shared" si="1337"/>
        <v>BLUEPRINTADN18601</v>
      </c>
      <c r="H17144" t="str">
        <f t="shared" si="1341"/>
        <v>40110T3060</v>
      </c>
      <c r="I17144" t="str">
        <f t="shared" si="1338"/>
        <v>KUGLA</v>
      </c>
      <c r="J17144">
        <f t="shared" si="1339"/>
        <v>12.16</v>
      </c>
      <c r="K17144" t="str">
        <f t="shared" si="1340"/>
        <v/>
      </c>
    </row>
    <row r="17145" spans="1:11" x14ac:dyDescent="0.25">
      <c r="A17145" t="s">
        <v>30685</v>
      </c>
      <c r="B17145" s="1" t="s">
        <v>30686</v>
      </c>
      <c r="C17145" t="s">
        <v>2428</v>
      </c>
      <c r="D17145" t="s">
        <v>9</v>
      </c>
      <c r="E17145">
        <v>1</v>
      </c>
      <c r="F17145">
        <v>3313.92</v>
      </c>
      <c r="G17145" t="str">
        <f t="shared" si="1337"/>
        <v>BLUEPRINTADN18602</v>
      </c>
      <c r="H17145" t="str">
        <f t="shared" si="1341"/>
        <v>40110T3025</v>
      </c>
      <c r="I17145" t="str">
        <f t="shared" si="1338"/>
        <v>KUGLA</v>
      </c>
      <c r="J17145">
        <f t="shared" si="1339"/>
        <v>27.616</v>
      </c>
      <c r="K17145" t="str">
        <f t="shared" si="1340"/>
        <v/>
      </c>
    </row>
    <row r="17146" spans="1:11" x14ac:dyDescent="0.25">
      <c r="A17146" t="s">
        <v>30687</v>
      </c>
      <c r="B17146" s="1" t="s">
        <v>30688</v>
      </c>
      <c r="C17146" t="s">
        <v>2428</v>
      </c>
      <c r="D17146" t="s">
        <v>9</v>
      </c>
      <c r="E17146">
        <v>1</v>
      </c>
      <c r="F17146">
        <v>2342.4</v>
      </c>
      <c r="G17146" t="str">
        <f t="shared" si="1337"/>
        <v>BLUEPRINTADN18603</v>
      </c>
      <c r="H17146" t="str">
        <f t="shared" si="1341"/>
        <v>40161T3060</v>
      </c>
      <c r="I17146" t="str">
        <f t="shared" si="1338"/>
        <v>KUGLA</v>
      </c>
      <c r="J17146">
        <f t="shared" si="1339"/>
        <v>19.52</v>
      </c>
      <c r="K17146" t="str">
        <f t="shared" si="1340"/>
        <v/>
      </c>
    </row>
    <row r="17147" spans="1:11" x14ac:dyDescent="0.25">
      <c r="A17147" t="s">
        <v>30689</v>
      </c>
      <c r="B17147" s="1" t="s">
        <v>30690</v>
      </c>
      <c r="C17147" t="s">
        <v>2428</v>
      </c>
      <c r="D17147" t="s">
        <v>9</v>
      </c>
      <c r="E17147">
        <v>1</v>
      </c>
      <c r="F17147">
        <v>2342.4</v>
      </c>
      <c r="G17147" t="str">
        <f t="shared" si="1337"/>
        <v>BLUEPRINTADN18605</v>
      </c>
      <c r="H17147" t="str">
        <f t="shared" si="1341"/>
        <v>40160T3060</v>
      </c>
      <c r="I17147" t="str">
        <f t="shared" si="1338"/>
        <v>KUGLA</v>
      </c>
      <c r="J17147">
        <f t="shared" si="1339"/>
        <v>19.52</v>
      </c>
      <c r="K17147" t="str">
        <f t="shared" si="1340"/>
        <v/>
      </c>
    </row>
    <row r="17148" spans="1:11" x14ac:dyDescent="0.25">
      <c r="A17148" t="s">
        <v>30691</v>
      </c>
      <c r="B17148" s="1" t="s">
        <v>30692</v>
      </c>
      <c r="C17148" t="s">
        <v>2428</v>
      </c>
      <c r="D17148" t="s">
        <v>9</v>
      </c>
      <c r="E17148">
        <v>1</v>
      </c>
      <c r="F17148">
        <v>802.56</v>
      </c>
      <c r="G17148" t="str">
        <f t="shared" si="1337"/>
        <v>BLUEPRINTADN18608</v>
      </c>
      <c r="H17148" t="str">
        <f t="shared" si="1341"/>
        <v>40110G5110</v>
      </c>
      <c r="I17148" t="str">
        <f t="shared" si="1338"/>
        <v>KUGLA</v>
      </c>
      <c r="J17148">
        <f t="shared" si="1339"/>
        <v>6.6879999999999997</v>
      </c>
      <c r="K17148" t="str">
        <f t="shared" si="1340"/>
        <v/>
      </c>
    </row>
    <row r="17149" spans="1:11" x14ac:dyDescent="0.25">
      <c r="A17149" t="s">
        <v>30693</v>
      </c>
      <c r="B17149" s="1" t="s">
        <v>30694</v>
      </c>
      <c r="C17149" t="s">
        <v>2428</v>
      </c>
      <c r="D17149" t="s">
        <v>9</v>
      </c>
      <c r="E17149">
        <v>1</v>
      </c>
      <c r="F17149">
        <v>1570.56</v>
      </c>
      <c r="G17149" t="str">
        <f t="shared" si="1337"/>
        <v>BLUEPRINTADN18609</v>
      </c>
      <c r="H17149" t="str">
        <f t="shared" si="1341"/>
        <v>4016001A25</v>
      </c>
      <c r="I17149" t="str">
        <f t="shared" si="1338"/>
        <v>KUGLA</v>
      </c>
      <c r="J17149">
        <f t="shared" si="1339"/>
        <v>13.087999999999999</v>
      </c>
      <c r="K17149" t="str">
        <f t="shared" si="1340"/>
        <v/>
      </c>
    </row>
    <row r="17150" spans="1:11" x14ac:dyDescent="0.25">
      <c r="A17150" t="s">
        <v>30695</v>
      </c>
      <c r="B17150" s="1" t="s">
        <v>30696</v>
      </c>
      <c r="C17150" t="s">
        <v>2428</v>
      </c>
      <c r="D17150" t="s">
        <v>9</v>
      </c>
      <c r="E17150">
        <v>1</v>
      </c>
      <c r="F17150">
        <v>862.72</v>
      </c>
      <c r="G17150" t="str">
        <f t="shared" si="1337"/>
        <v>BLUEPRINTADN18610</v>
      </c>
      <c r="H17150" t="str">
        <f t="shared" si="1341"/>
        <v>4016085E00</v>
      </c>
      <c r="I17150" t="str">
        <f t="shared" si="1338"/>
        <v>KUGLA</v>
      </c>
      <c r="J17150">
        <f t="shared" si="1339"/>
        <v>7.1893333333333338</v>
      </c>
      <c r="K17150" t="str">
        <f t="shared" si="1340"/>
        <v/>
      </c>
    </row>
    <row r="17151" spans="1:11" x14ac:dyDescent="0.25">
      <c r="A17151" t="s">
        <v>30697</v>
      </c>
      <c r="B17151" s="1" t="s">
        <v>30698</v>
      </c>
      <c r="C17151" t="s">
        <v>2447</v>
      </c>
      <c r="D17151" t="s">
        <v>9</v>
      </c>
      <c r="E17151">
        <v>1</v>
      </c>
      <c r="F17151">
        <v>4550.3999999999996</v>
      </c>
      <c r="G17151" t="str">
        <f t="shared" si="1337"/>
        <v>BLUEPRINTADN186100</v>
      </c>
      <c r="H17151" t="str">
        <f t="shared" si="1341"/>
        <v>54501AV606</v>
      </c>
      <c r="I17151" t="str">
        <f t="shared" si="1338"/>
        <v>DONJA SPONA VEŠANJA</v>
      </c>
      <c r="J17151">
        <f t="shared" si="1339"/>
        <v>37.919999999999995</v>
      </c>
      <c r="K17151" t="str">
        <f t="shared" si="1340"/>
        <v/>
      </c>
    </row>
    <row r="17152" spans="1:11" x14ac:dyDescent="0.25">
      <c r="A17152" t="s">
        <v>30699</v>
      </c>
      <c r="B17152" s="1" t="s">
        <v>30700</v>
      </c>
      <c r="C17152" t="s">
        <v>2447</v>
      </c>
      <c r="D17152" t="s">
        <v>9</v>
      </c>
      <c r="E17152">
        <v>1</v>
      </c>
      <c r="F17152">
        <v>4550.3999999999996</v>
      </c>
      <c r="G17152" t="str">
        <f t="shared" si="1337"/>
        <v>BLUEPRINTADN186101</v>
      </c>
      <c r="H17152" t="str">
        <f t="shared" si="1341"/>
        <v>54500AV606</v>
      </c>
      <c r="I17152" t="str">
        <f t="shared" si="1338"/>
        <v>DONJA SPONA VEŠANJA</v>
      </c>
      <c r="J17152">
        <f t="shared" si="1339"/>
        <v>37.919999999999995</v>
      </c>
      <c r="K17152" t="str">
        <f t="shared" si="1340"/>
        <v/>
      </c>
    </row>
    <row r="17153" spans="1:11" x14ac:dyDescent="0.25">
      <c r="A17153" t="s">
        <v>30701</v>
      </c>
      <c r="B17153" s="1" t="s">
        <v>30702</v>
      </c>
      <c r="C17153" t="s">
        <v>14130</v>
      </c>
      <c r="D17153" t="s">
        <v>9</v>
      </c>
      <c r="E17153">
        <v>1</v>
      </c>
      <c r="F17153">
        <v>1093.1199999999999</v>
      </c>
      <c r="G17153" t="str">
        <f t="shared" si="1337"/>
        <v>BLUEPRINTADN186102</v>
      </c>
      <c r="H17153" t="str">
        <f t="shared" si="1341"/>
        <v>401600W025</v>
      </c>
      <c r="I17153" t="str">
        <f t="shared" si="1338"/>
        <v>DONJI KUGLIČNI ZGLOB</v>
      </c>
      <c r="J17153">
        <f t="shared" si="1339"/>
        <v>9.109333333333332</v>
      </c>
      <c r="K17153" t="str">
        <f t="shared" si="1340"/>
        <v/>
      </c>
    </row>
    <row r="17154" spans="1:11" x14ac:dyDescent="0.25">
      <c r="A17154" t="s">
        <v>30703</v>
      </c>
      <c r="B17154" s="1" t="s">
        <v>30704</v>
      </c>
      <c r="C17154" t="s">
        <v>2440</v>
      </c>
      <c r="D17154" t="s">
        <v>9</v>
      </c>
      <c r="E17154">
        <v>1</v>
      </c>
      <c r="F17154">
        <v>3737.6</v>
      </c>
      <c r="G17154" t="str">
        <f t="shared" si="1337"/>
        <v>BLUEPRINTADN186103</v>
      </c>
      <c r="H17154" t="str">
        <f t="shared" si="1341"/>
        <v>5450200QAA</v>
      </c>
      <c r="I17154" t="str">
        <f t="shared" si="1338"/>
        <v>RAME</v>
      </c>
      <c r="J17154">
        <f t="shared" si="1339"/>
        <v>31.146666666666665</v>
      </c>
      <c r="K17154" t="str">
        <f t="shared" si="1340"/>
        <v/>
      </c>
    </row>
    <row r="17155" spans="1:11" x14ac:dyDescent="0.25">
      <c r="A17155" t="s">
        <v>30705</v>
      </c>
      <c r="B17155" s="1" t="s">
        <v>30706</v>
      </c>
      <c r="C17155" t="s">
        <v>2440</v>
      </c>
      <c r="D17155" t="s">
        <v>9</v>
      </c>
      <c r="E17155">
        <v>1</v>
      </c>
      <c r="F17155">
        <v>4744.96</v>
      </c>
      <c r="G17155" t="str">
        <f t="shared" ref="G17155:G17218" si="1342">"BLUEPRINT"&amp;A17155</f>
        <v>BLUEPRINTADN186105</v>
      </c>
      <c r="H17155" t="str">
        <f t="shared" si="1341"/>
        <v>5450300QAA</v>
      </c>
      <c r="I17155" t="str">
        <f t="shared" ref="I17155:I17218" si="1343">UPPER(C17155)</f>
        <v>RAME</v>
      </c>
      <c r="J17155">
        <f t="shared" ref="J17155:J17218" si="1344">F17155/120</f>
        <v>39.541333333333334</v>
      </c>
      <c r="K17155" t="str">
        <f t="shared" ref="K17155:K17218" si="1345">IF(E17155&gt;1,"nesto", "")</f>
        <v/>
      </c>
    </row>
    <row r="17156" spans="1:11" x14ac:dyDescent="0.25">
      <c r="A17156" t="s">
        <v>30707</v>
      </c>
      <c r="B17156" s="1" t="s">
        <v>30708</v>
      </c>
      <c r="C17156" t="s">
        <v>2428</v>
      </c>
      <c r="D17156" t="s">
        <v>9</v>
      </c>
      <c r="E17156">
        <v>1</v>
      </c>
      <c r="F17156">
        <v>3536.64</v>
      </c>
      <c r="G17156" t="str">
        <f t="shared" si="1342"/>
        <v>BLUEPRINTADN186106</v>
      </c>
      <c r="H17156" t="str">
        <f t="shared" si="1341"/>
        <v>401615C000</v>
      </c>
      <c r="I17156" t="str">
        <f t="shared" si="1343"/>
        <v>KUGLA</v>
      </c>
      <c r="J17156">
        <f t="shared" si="1344"/>
        <v>29.471999999999998</v>
      </c>
      <c r="K17156" t="str">
        <f t="shared" si="1345"/>
        <v/>
      </c>
    </row>
    <row r="17157" spans="1:11" x14ac:dyDescent="0.25">
      <c r="A17157" t="s">
        <v>30709</v>
      </c>
      <c r="B17157" s="1" t="s">
        <v>30710</v>
      </c>
      <c r="C17157" t="s">
        <v>2428</v>
      </c>
      <c r="D17157" t="s">
        <v>9</v>
      </c>
      <c r="E17157">
        <v>1</v>
      </c>
      <c r="F17157">
        <v>939.52</v>
      </c>
      <c r="G17157" t="str">
        <f t="shared" si="1342"/>
        <v>BLUEPRINTADN186107</v>
      </c>
      <c r="H17157" t="str">
        <f t="shared" si="1341"/>
        <v>4016000Q0C</v>
      </c>
      <c r="I17157" t="str">
        <f t="shared" si="1343"/>
        <v>KUGLA</v>
      </c>
      <c r="J17157">
        <f t="shared" si="1344"/>
        <v>7.8293333333333335</v>
      </c>
      <c r="K17157" t="str">
        <f t="shared" si="1345"/>
        <v/>
      </c>
    </row>
    <row r="17158" spans="1:11" x14ac:dyDescent="0.25">
      <c r="A17158" t="s">
        <v>30711</v>
      </c>
      <c r="B17158" s="1" t="s">
        <v>30712</v>
      </c>
      <c r="C17158" t="s">
        <v>2440</v>
      </c>
      <c r="D17158" t="s">
        <v>9</v>
      </c>
      <c r="E17158">
        <v>1</v>
      </c>
      <c r="F17158">
        <v>20915.2</v>
      </c>
      <c r="G17158" t="str">
        <f t="shared" si="1342"/>
        <v>BLUEPRINTADN186108</v>
      </c>
      <c r="H17158" t="str">
        <f t="shared" si="1341"/>
        <v>545002S688</v>
      </c>
      <c r="I17158" t="str">
        <f t="shared" si="1343"/>
        <v>RAME</v>
      </c>
      <c r="J17158">
        <f t="shared" si="1344"/>
        <v>174.29333333333335</v>
      </c>
      <c r="K17158" t="str">
        <f t="shared" si="1345"/>
        <v/>
      </c>
    </row>
    <row r="17159" spans="1:11" x14ac:dyDescent="0.25">
      <c r="A17159" t="s">
        <v>30713</v>
      </c>
      <c r="B17159" s="1" t="s">
        <v>30714</v>
      </c>
      <c r="C17159" t="s">
        <v>2440</v>
      </c>
      <c r="D17159" t="s">
        <v>9</v>
      </c>
      <c r="E17159">
        <v>1</v>
      </c>
      <c r="F17159">
        <v>20915.2</v>
      </c>
      <c r="G17159" t="str">
        <f t="shared" si="1342"/>
        <v>BLUEPRINTADN186109</v>
      </c>
      <c r="H17159" t="str">
        <f t="shared" si="1341"/>
        <v>545012S688</v>
      </c>
      <c r="I17159" t="str">
        <f t="shared" si="1343"/>
        <v>RAME</v>
      </c>
      <c r="J17159">
        <f t="shared" si="1344"/>
        <v>174.29333333333335</v>
      </c>
      <c r="K17159" t="str">
        <f t="shared" si="1345"/>
        <v/>
      </c>
    </row>
    <row r="17160" spans="1:11" x14ac:dyDescent="0.25">
      <c r="A17160" t="s">
        <v>30715</v>
      </c>
      <c r="B17160" s="1" t="s">
        <v>30716</v>
      </c>
      <c r="C17160" t="s">
        <v>2428</v>
      </c>
      <c r="D17160" t="s">
        <v>9</v>
      </c>
      <c r="E17160">
        <v>1</v>
      </c>
      <c r="F17160">
        <v>2261.7600000000002</v>
      </c>
      <c r="G17160" t="str">
        <f t="shared" si="1342"/>
        <v>BLUEPRINTADN18611</v>
      </c>
      <c r="H17160" t="str">
        <f t="shared" si="1341"/>
        <v>40160A8625</v>
      </c>
      <c r="I17160" t="str">
        <f t="shared" si="1343"/>
        <v>KUGLA</v>
      </c>
      <c r="J17160">
        <f t="shared" si="1344"/>
        <v>18.848000000000003</v>
      </c>
      <c r="K17160" t="str">
        <f t="shared" si="1345"/>
        <v/>
      </c>
    </row>
    <row r="17161" spans="1:11" x14ac:dyDescent="0.25">
      <c r="A17161" t="s">
        <v>30717</v>
      </c>
      <c r="C17161" t="s">
        <v>2428</v>
      </c>
      <c r="D17161" t="s">
        <v>9</v>
      </c>
      <c r="E17161">
        <v>1</v>
      </c>
      <c r="F17161">
        <v>1254.4000000000001</v>
      </c>
      <c r="G17161" t="str">
        <f t="shared" si="1342"/>
        <v>BLUEPRINTADN186111</v>
      </c>
      <c r="H17161" t="str">
        <f t="shared" si="1341"/>
        <v>ADN186111</v>
      </c>
      <c r="I17161" t="str">
        <f t="shared" si="1343"/>
        <v>KUGLA</v>
      </c>
      <c r="J17161">
        <f t="shared" si="1344"/>
        <v>10.453333333333335</v>
      </c>
      <c r="K17161" t="str">
        <f t="shared" si="1345"/>
        <v/>
      </c>
    </row>
    <row r="17162" spans="1:11" x14ac:dyDescent="0.25">
      <c r="A17162" t="s">
        <v>30718</v>
      </c>
      <c r="C17162" t="s">
        <v>2428</v>
      </c>
      <c r="D17162" t="s">
        <v>9</v>
      </c>
      <c r="E17162">
        <v>1</v>
      </c>
      <c r="F17162">
        <v>2227.1999999999998</v>
      </c>
      <c r="G17162" t="str">
        <f t="shared" si="1342"/>
        <v>BLUEPRINTADN186112</v>
      </c>
      <c r="H17162" t="str">
        <f t="shared" si="1341"/>
        <v>ADN186112</v>
      </c>
      <c r="I17162" t="str">
        <f t="shared" si="1343"/>
        <v>KUGLA</v>
      </c>
      <c r="J17162">
        <f t="shared" si="1344"/>
        <v>18.559999999999999</v>
      </c>
      <c r="K17162" t="str">
        <f t="shared" si="1345"/>
        <v/>
      </c>
    </row>
    <row r="17163" spans="1:11" x14ac:dyDescent="0.25">
      <c r="A17163" t="s">
        <v>30719</v>
      </c>
      <c r="C17163" t="s">
        <v>2428</v>
      </c>
      <c r="D17163" t="s">
        <v>9</v>
      </c>
      <c r="E17163">
        <v>1</v>
      </c>
      <c r="F17163">
        <v>1998.08</v>
      </c>
      <c r="G17163" t="str">
        <f t="shared" si="1342"/>
        <v>BLUEPRINTADN186113</v>
      </c>
      <c r="H17163" t="str">
        <f t="shared" si="1341"/>
        <v>ADN186113</v>
      </c>
      <c r="I17163" t="str">
        <f t="shared" si="1343"/>
        <v>KUGLA</v>
      </c>
      <c r="J17163">
        <f t="shared" si="1344"/>
        <v>16.650666666666666</v>
      </c>
      <c r="K17163" t="str">
        <f t="shared" si="1345"/>
        <v/>
      </c>
    </row>
    <row r="17164" spans="1:11" x14ac:dyDescent="0.25">
      <c r="A17164" t="s">
        <v>30720</v>
      </c>
      <c r="C17164" t="s">
        <v>2428</v>
      </c>
      <c r="D17164" t="s">
        <v>9</v>
      </c>
      <c r="E17164">
        <v>1</v>
      </c>
      <c r="F17164">
        <v>1466.88</v>
      </c>
      <c r="G17164" t="str">
        <f t="shared" si="1342"/>
        <v>BLUEPRINTADN186114</v>
      </c>
      <c r="H17164" t="str">
        <f t="shared" si="1341"/>
        <v>ADN186114</v>
      </c>
      <c r="I17164" t="str">
        <f t="shared" si="1343"/>
        <v>KUGLA</v>
      </c>
      <c r="J17164">
        <f t="shared" si="1344"/>
        <v>12.224</v>
      </c>
      <c r="K17164" t="str">
        <f t="shared" si="1345"/>
        <v/>
      </c>
    </row>
    <row r="17165" spans="1:11" x14ac:dyDescent="0.25">
      <c r="A17165" t="s">
        <v>30721</v>
      </c>
      <c r="C17165" t="s">
        <v>2428</v>
      </c>
      <c r="D17165" t="s">
        <v>9</v>
      </c>
      <c r="E17165">
        <v>1</v>
      </c>
      <c r="F17165">
        <v>794.88</v>
      </c>
      <c r="G17165" t="str">
        <f t="shared" si="1342"/>
        <v>BLUEPRINTADN186115</v>
      </c>
      <c r="H17165" t="str">
        <f t="shared" si="1341"/>
        <v>ADN186115</v>
      </c>
      <c r="I17165" t="str">
        <f t="shared" si="1343"/>
        <v>KUGLA</v>
      </c>
      <c r="J17165">
        <f t="shared" si="1344"/>
        <v>6.6239999999999997</v>
      </c>
      <c r="K17165" t="str">
        <f t="shared" si="1345"/>
        <v/>
      </c>
    </row>
    <row r="17166" spans="1:11" x14ac:dyDescent="0.25">
      <c r="A17166" t="s">
        <v>30722</v>
      </c>
      <c r="B17166" s="1" t="s">
        <v>30723</v>
      </c>
      <c r="C17166" t="s">
        <v>2440</v>
      </c>
      <c r="D17166" t="s">
        <v>9</v>
      </c>
      <c r="E17166">
        <v>1</v>
      </c>
      <c r="F17166">
        <v>8039.68</v>
      </c>
      <c r="G17166" t="str">
        <f t="shared" si="1342"/>
        <v>BLUEPRINTADN186116</v>
      </c>
      <c r="H17166" t="str">
        <f t="shared" si="1341"/>
        <v>54501EW000</v>
      </c>
      <c r="I17166" t="str">
        <f t="shared" si="1343"/>
        <v>RAME</v>
      </c>
      <c r="J17166">
        <f t="shared" si="1344"/>
        <v>66.99733333333333</v>
      </c>
      <c r="K17166" t="str">
        <f t="shared" si="1345"/>
        <v/>
      </c>
    </row>
    <row r="17167" spans="1:11" x14ac:dyDescent="0.25">
      <c r="A17167" t="s">
        <v>30724</v>
      </c>
      <c r="B17167" s="1" t="s">
        <v>30725</v>
      </c>
      <c r="C17167" t="s">
        <v>2440</v>
      </c>
      <c r="D17167" t="s">
        <v>9</v>
      </c>
      <c r="E17167">
        <v>1</v>
      </c>
      <c r="F17167">
        <v>8039.68</v>
      </c>
      <c r="G17167" t="str">
        <f t="shared" si="1342"/>
        <v>BLUEPRINTADN186117</v>
      </c>
      <c r="H17167" t="str">
        <f t="shared" si="1341"/>
        <v>54500EW000</v>
      </c>
      <c r="I17167" t="str">
        <f t="shared" si="1343"/>
        <v>RAME</v>
      </c>
      <c r="J17167">
        <f t="shared" si="1344"/>
        <v>66.99733333333333</v>
      </c>
      <c r="K17167" t="str">
        <f t="shared" si="1345"/>
        <v/>
      </c>
    </row>
    <row r="17168" spans="1:11" x14ac:dyDescent="0.25">
      <c r="A17168" t="s">
        <v>30726</v>
      </c>
      <c r="B17168" s="1" t="s">
        <v>30727</v>
      </c>
      <c r="C17168" t="s">
        <v>2440</v>
      </c>
      <c r="D17168" t="s">
        <v>9</v>
      </c>
      <c r="E17168">
        <v>1</v>
      </c>
      <c r="F17168">
        <v>4693.76</v>
      </c>
      <c r="G17168" t="str">
        <f t="shared" si="1342"/>
        <v>BLUEPRINTADN186118</v>
      </c>
      <c r="H17168" t="str">
        <f t="shared" si="1341"/>
        <v>5450100Q0L</v>
      </c>
      <c r="I17168" t="str">
        <f t="shared" si="1343"/>
        <v>RAME</v>
      </c>
      <c r="J17168">
        <f t="shared" si="1344"/>
        <v>39.114666666666672</v>
      </c>
      <c r="K17168" t="str">
        <f t="shared" si="1345"/>
        <v/>
      </c>
    </row>
    <row r="17169" spans="1:11" x14ac:dyDescent="0.25">
      <c r="A17169" t="s">
        <v>30728</v>
      </c>
      <c r="B17169" s="1" t="s">
        <v>30729</v>
      </c>
      <c r="C17169" t="s">
        <v>2440</v>
      </c>
      <c r="D17169" t="s">
        <v>9</v>
      </c>
      <c r="E17169">
        <v>1</v>
      </c>
      <c r="F17169">
        <v>5612.8</v>
      </c>
      <c r="G17169" t="str">
        <f t="shared" si="1342"/>
        <v>BLUEPRINTADN186119</v>
      </c>
      <c r="H17169" t="str">
        <f t="shared" si="1341"/>
        <v>54501JD000</v>
      </c>
      <c r="I17169" t="str">
        <f t="shared" si="1343"/>
        <v>RAME</v>
      </c>
      <c r="J17169">
        <f t="shared" si="1344"/>
        <v>46.773333333333333</v>
      </c>
      <c r="K17169" t="str">
        <f t="shared" si="1345"/>
        <v/>
      </c>
    </row>
    <row r="17170" spans="1:11" x14ac:dyDescent="0.25">
      <c r="A17170" t="s">
        <v>30730</v>
      </c>
      <c r="B17170" s="1" t="s">
        <v>30731</v>
      </c>
      <c r="C17170" t="s">
        <v>2440</v>
      </c>
      <c r="D17170" t="s">
        <v>9</v>
      </c>
      <c r="E17170">
        <v>1</v>
      </c>
      <c r="F17170">
        <v>5612.8</v>
      </c>
      <c r="G17170" t="str">
        <f t="shared" si="1342"/>
        <v>BLUEPRINTADN186120</v>
      </c>
      <c r="H17170" t="str">
        <f t="shared" si="1341"/>
        <v>54500JD000</v>
      </c>
      <c r="I17170" t="str">
        <f t="shared" si="1343"/>
        <v>RAME</v>
      </c>
      <c r="J17170">
        <f t="shared" si="1344"/>
        <v>46.773333333333333</v>
      </c>
      <c r="K17170" t="str">
        <f t="shared" si="1345"/>
        <v/>
      </c>
    </row>
    <row r="17171" spans="1:11" x14ac:dyDescent="0.25">
      <c r="A17171" t="s">
        <v>30732</v>
      </c>
      <c r="B17171" s="1" t="s">
        <v>30733</v>
      </c>
      <c r="C17171" t="s">
        <v>2440</v>
      </c>
      <c r="D17171" t="s">
        <v>9</v>
      </c>
      <c r="E17171">
        <v>1</v>
      </c>
      <c r="F17171">
        <v>6420.48</v>
      </c>
      <c r="G17171" t="str">
        <f t="shared" si="1342"/>
        <v>BLUEPRINTADN186121</v>
      </c>
      <c r="H17171" t="str">
        <f t="shared" si="1341"/>
        <v>54525EB30A</v>
      </c>
      <c r="I17171" t="str">
        <f t="shared" si="1343"/>
        <v>RAME</v>
      </c>
      <c r="J17171">
        <f t="shared" si="1344"/>
        <v>53.503999999999998</v>
      </c>
      <c r="K17171" t="str">
        <f t="shared" si="1345"/>
        <v/>
      </c>
    </row>
    <row r="17172" spans="1:11" x14ac:dyDescent="0.25">
      <c r="A17172" t="s">
        <v>30734</v>
      </c>
      <c r="B17172" s="1" t="s">
        <v>30735</v>
      </c>
      <c r="C17172" t="s">
        <v>2440</v>
      </c>
      <c r="D17172" t="s">
        <v>9</v>
      </c>
      <c r="E17172">
        <v>1</v>
      </c>
      <c r="F17172">
        <v>6420.48</v>
      </c>
      <c r="G17172" t="str">
        <f t="shared" si="1342"/>
        <v>BLUEPRINTADN186122</v>
      </c>
      <c r="H17172" t="str">
        <f t="shared" si="1341"/>
        <v>54524EB30A</v>
      </c>
      <c r="I17172" t="str">
        <f t="shared" si="1343"/>
        <v>RAME</v>
      </c>
      <c r="J17172">
        <f t="shared" si="1344"/>
        <v>53.503999999999998</v>
      </c>
      <c r="K17172" t="str">
        <f t="shared" si="1345"/>
        <v/>
      </c>
    </row>
    <row r="17173" spans="1:11" x14ac:dyDescent="0.25">
      <c r="A17173" t="s">
        <v>30736</v>
      </c>
      <c r="B17173" s="1" t="s">
        <v>44513</v>
      </c>
      <c r="C17173" t="s">
        <v>2428</v>
      </c>
      <c r="D17173" t="s">
        <v>9</v>
      </c>
      <c r="E17173">
        <v>1</v>
      </c>
      <c r="F17173">
        <v>926.72</v>
      </c>
      <c r="G17173" t="str">
        <f t="shared" si="1342"/>
        <v>BLUEPRINTADN186123</v>
      </c>
      <c r="H17173" t="str">
        <f t="shared" si="1341"/>
        <v>8200688877</v>
      </c>
      <c r="I17173" t="str">
        <f t="shared" si="1343"/>
        <v>KUGLA</v>
      </c>
      <c r="J17173">
        <f t="shared" si="1344"/>
        <v>7.722666666666667</v>
      </c>
      <c r="K17173" t="str">
        <f t="shared" si="1345"/>
        <v/>
      </c>
    </row>
    <row r="17174" spans="1:11" x14ac:dyDescent="0.25">
      <c r="A17174" t="s">
        <v>30737</v>
      </c>
      <c r="B17174" s="1" t="s">
        <v>30738</v>
      </c>
      <c r="C17174" t="s">
        <v>2440</v>
      </c>
      <c r="D17174" t="s">
        <v>9</v>
      </c>
      <c r="E17174">
        <v>1</v>
      </c>
      <c r="F17174">
        <v>6900.48</v>
      </c>
      <c r="G17174" t="str">
        <f t="shared" si="1342"/>
        <v>BLUEPRINTADN186124</v>
      </c>
      <c r="H17174" t="str">
        <f t="shared" si="1341"/>
        <v>54501EB300</v>
      </c>
      <c r="I17174" t="str">
        <f t="shared" si="1343"/>
        <v>RAME</v>
      </c>
      <c r="J17174">
        <f t="shared" si="1344"/>
        <v>57.503999999999998</v>
      </c>
      <c r="K17174" t="str">
        <f t="shared" si="1345"/>
        <v/>
      </c>
    </row>
    <row r="17175" spans="1:11" x14ac:dyDescent="0.25">
      <c r="A17175" t="s">
        <v>30739</v>
      </c>
      <c r="B17175" s="1" t="s">
        <v>30740</v>
      </c>
      <c r="C17175" t="s">
        <v>2440</v>
      </c>
      <c r="D17175" t="s">
        <v>9</v>
      </c>
      <c r="E17175">
        <v>1</v>
      </c>
      <c r="F17175">
        <v>7133.44</v>
      </c>
      <c r="G17175" t="str">
        <f t="shared" si="1342"/>
        <v>BLUEPRINTADN186125</v>
      </c>
      <c r="H17175" t="str">
        <f t="shared" si="1341"/>
        <v>54500EB300</v>
      </c>
      <c r="I17175" t="str">
        <f t="shared" si="1343"/>
        <v>RAME</v>
      </c>
      <c r="J17175">
        <f t="shared" si="1344"/>
        <v>59.44533333333333</v>
      </c>
      <c r="K17175" t="str">
        <f t="shared" si="1345"/>
        <v/>
      </c>
    </row>
    <row r="17176" spans="1:11" x14ac:dyDescent="0.25">
      <c r="A17176" t="s">
        <v>30741</v>
      </c>
      <c r="B17176" s="1" t="s">
        <v>30742</v>
      </c>
      <c r="C17176" t="s">
        <v>2428</v>
      </c>
      <c r="D17176" t="s">
        <v>9</v>
      </c>
      <c r="E17176">
        <v>1</v>
      </c>
      <c r="F17176">
        <v>2055.6799999999998</v>
      </c>
      <c r="G17176" t="str">
        <f t="shared" si="1342"/>
        <v>BLUEPRINTADN186126</v>
      </c>
      <c r="H17176" t="str">
        <f t="shared" si="1341"/>
        <v>545242S486</v>
      </c>
      <c r="I17176" t="str">
        <f t="shared" si="1343"/>
        <v>KUGLA</v>
      </c>
      <c r="J17176">
        <f t="shared" si="1344"/>
        <v>17.130666666666666</v>
      </c>
      <c r="K17176" t="str">
        <f t="shared" si="1345"/>
        <v/>
      </c>
    </row>
    <row r="17177" spans="1:11" x14ac:dyDescent="0.25">
      <c r="A17177" t="s">
        <v>30743</v>
      </c>
      <c r="B17177" s="1" t="s">
        <v>30744</v>
      </c>
      <c r="C17177" t="s">
        <v>2428</v>
      </c>
      <c r="D17177" t="s">
        <v>9</v>
      </c>
      <c r="E17177">
        <v>1</v>
      </c>
      <c r="F17177">
        <v>1111.04</v>
      </c>
      <c r="G17177" t="str">
        <f t="shared" si="1342"/>
        <v>BLUEPRINTADN186127</v>
      </c>
      <c r="H17177" t="str">
        <f t="shared" si="1341"/>
        <v>5450355G90</v>
      </c>
      <c r="I17177" t="str">
        <f t="shared" si="1343"/>
        <v>KUGLA</v>
      </c>
      <c r="J17177">
        <f t="shared" si="1344"/>
        <v>9.2586666666666666</v>
      </c>
      <c r="K17177" t="str">
        <f t="shared" si="1345"/>
        <v/>
      </c>
    </row>
    <row r="17178" spans="1:11" x14ac:dyDescent="0.25">
      <c r="A17178" t="s">
        <v>30745</v>
      </c>
      <c r="B17178" s="1" t="s">
        <v>29971</v>
      </c>
      <c r="C17178" t="s">
        <v>2428</v>
      </c>
      <c r="D17178" t="s">
        <v>9</v>
      </c>
      <c r="E17178">
        <v>1</v>
      </c>
      <c r="F17178">
        <v>779.52</v>
      </c>
      <c r="G17178" t="str">
        <f t="shared" si="1342"/>
        <v>BLUEPRINTADN186128</v>
      </c>
      <c r="H17178" t="str">
        <f t="shared" si="1341"/>
        <v>5450141U01</v>
      </c>
      <c r="I17178" t="str">
        <f t="shared" si="1343"/>
        <v>KUGLA</v>
      </c>
      <c r="J17178">
        <f t="shared" si="1344"/>
        <v>6.4959999999999996</v>
      </c>
      <c r="K17178" t="str">
        <f t="shared" si="1345"/>
        <v/>
      </c>
    </row>
    <row r="17179" spans="1:11" x14ac:dyDescent="0.25">
      <c r="A17179" t="s">
        <v>30746</v>
      </c>
      <c r="B17179" s="1" t="s">
        <v>30747</v>
      </c>
      <c r="C17179" t="s">
        <v>2440</v>
      </c>
      <c r="D17179" t="s">
        <v>9</v>
      </c>
      <c r="E17179">
        <v>1</v>
      </c>
      <c r="F17179">
        <v>5533.44</v>
      </c>
      <c r="G17179" t="str">
        <f t="shared" si="1342"/>
        <v>BLUEPRINTADN186129</v>
      </c>
      <c r="H17179" t="str">
        <f t="shared" si="1341"/>
        <v>545011KA0B</v>
      </c>
      <c r="I17179" t="str">
        <f t="shared" si="1343"/>
        <v>RAME</v>
      </c>
      <c r="J17179">
        <f t="shared" si="1344"/>
        <v>46.111999999999995</v>
      </c>
      <c r="K17179" t="str">
        <f t="shared" si="1345"/>
        <v/>
      </c>
    </row>
    <row r="17180" spans="1:11" x14ac:dyDescent="0.25">
      <c r="A17180" t="s">
        <v>30748</v>
      </c>
      <c r="B17180" s="1" t="s">
        <v>30749</v>
      </c>
      <c r="C17180" t="s">
        <v>2440</v>
      </c>
      <c r="D17180" t="s">
        <v>9</v>
      </c>
      <c r="E17180">
        <v>1</v>
      </c>
      <c r="F17180">
        <v>5579.52</v>
      </c>
      <c r="G17180" t="str">
        <f t="shared" si="1342"/>
        <v>BLUEPRINTADN186130</v>
      </c>
      <c r="H17180" t="str">
        <f t="shared" si="1341"/>
        <v>545001KA0B</v>
      </c>
      <c r="I17180" t="str">
        <f t="shared" si="1343"/>
        <v>RAME</v>
      </c>
      <c r="J17180">
        <f t="shared" si="1344"/>
        <v>46.496000000000002</v>
      </c>
      <c r="K17180" t="str">
        <f t="shared" si="1345"/>
        <v/>
      </c>
    </row>
    <row r="17181" spans="1:11" x14ac:dyDescent="0.25">
      <c r="A17181" t="s">
        <v>30750</v>
      </c>
      <c r="B17181" s="1" t="s">
        <v>30751</v>
      </c>
      <c r="C17181" t="s">
        <v>2428</v>
      </c>
      <c r="D17181" t="s">
        <v>9</v>
      </c>
      <c r="E17181">
        <v>1</v>
      </c>
      <c r="F17181">
        <v>3719.68</v>
      </c>
      <c r="G17181" t="str">
        <f t="shared" si="1342"/>
        <v>BLUEPRINTADN186131</v>
      </c>
      <c r="H17181" t="str">
        <f t="shared" si="1341"/>
        <v>54501EL000</v>
      </c>
      <c r="I17181" t="str">
        <f t="shared" si="1343"/>
        <v>KUGLA</v>
      </c>
      <c r="J17181">
        <f t="shared" si="1344"/>
        <v>30.997333333333334</v>
      </c>
      <c r="K17181" t="str">
        <f t="shared" si="1345"/>
        <v/>
      </c>
    </row>
    <row r="17182" spans="1:11" x14ac:dyDescent="0.25">
      <c r="A17182" t="s">
        <v>30752</v>
      </c>
      <c r="B17182" s="1" t="s">
        <v>30753</v>
      </c>
      <c r="C17182" t="s">
        <v>2428</v>
      </c>
      <c r="D17182" t="s">
        <v>9</v>
      </c>
      <c r="E17182">
        <v>1</v>
      </c>
      <c r="F17182">
        <v>6888.96</v>
      </c>
      <c r="G17182" t="str">
        <f t="shared" si="1342"/>
        <v>BLUEPRINTADN186132</v>
      </c>
      <c r="H17182" t="str">
        <f t="shared" si="1341"/>
        <v>54500EL000</v>
      </c>
      <c r="I17182" t="str">
        <f t="shared" si="1343"/>
        <v>KUGLA</v>
      </c>
      <c r="J17182">
        <f t="shared" si="1344"/>
        <v>57.408000000000001</v>
      </c>
      <c r="K17182" t="str">
        <f t="shared" si="1345"/>
        <v/>
      </c>
    </row>
    <row r="17183" spans="1:11" x14ac:dyDescent="0.25">
      <c r="A17183" t="s">
        <v>30754</v>
      </c>
      <c r="B17183" s="1" t="s">
        <v>30755</v>
      </c>
      <c r="C17183" t="s">
        <v>2428</v>
      </c>
      <c r="D17183" t="s">
        <v>9</v>
      </c>
      <c r="E17183">
        <v>1</v>
      </c>
      <c r="F17183">
        <v>1520.64</v>
      </c>
      <c r="G17183" t="str">
        <f t="shared" si="1342"/>
        <v>BLUEPRINTADN186133</v>
      </c>
      <c r="H17183" t="str">
        <f t="shared" si="1341"/>
        <v>401609X50B</v>
      </c>
      <c r="I17183" t="str">
        <f t="shared" si="1343"/>
        <v>KUGLA</v>
      </c>
      <c r="J17183">
        <f t="shared" si="1344"/>
        <v>12.672000000000001</v>
      </c>
      <c r="K17183" t="str">
        <f t="shared" si="1345"/>
        <v/>
      </c>
    </row>
    <row r="17184" spans="1:11" x14ac:dyDescent="0.25">
      <c r="A17184" t="s">
        <v>30756</v>
      </c>
      <c r="B17184" s="1" t="s">
        <v>30757</v>
      </c>
      <c r="C17184" t="s">
        <v>2428</v>
      </c>
      <c r="D17184" t="s">
        <v>9</v>
      </c>
      <c r="E17184">
        <v>1</v>
      </c>
      <c r="F17184">
        <v>13774.08</v>
      </c>
      <c r="G17184" t="str">
        <f t="shared" si="1342"/>
        <v>BLUEPRINTADN186135</v>
      </c>
      <c r="H17184" t="str">
        <f t="shared" si="1341"/>
        <v>5450065F00</v>
      </c>
      <c r="I17184" t="str">
        <f t="shared" si="1343"/>
        <v>KUGLA</v>
      </c>
      <c r="J17184">
        <f t="shared" si="1344"/>
        <v>114.78400000000001</v>
      </c>
      <c r="K17184" t="str">
        <f t="shared" si="1345"/>
        <v/>
      </c>
    </row>
    <row r="17185" spans="1:11" x14ac:dyDescent="0.25">
      <c r="A17185" t="s">
        <v>30758</v>
      </c>
      <c r="B17185" s="1" t="s">
        <v>30759</v>
      </c>
      <c r="C17185" t="s">
        <v>2428</v>
      </c>
      <c r="D17185" t="s">
        <v>9</v>
      </c>
      <c r="E17185">
        <v>1</v>
      </c>
      <c r="F17185">
        <v>16934.400000000001</v>
      </c>
      <c r="G17185" t="str">
        <f t="shared" si="1342"/>
        <v>BLUEPRINTADN186137</v>
      </c>
      <c r="H17185" t="str">
        <f t="shared" si="1341"/>
        <v>545004U012</v>
      </c>
      <c r="I17185" t="str">
        <f t="shared" si="1343"/>
        <v>KUGLA</v>
      </c>
      <c r="J17185">
        <f t="shared" si="1344"/>
        <v>141.12</v>
      </c>
      <c r="K17185" t="str">
        <f t="shared" si="1345"/>
        <v/>
      </c>
    </row>
    <row r="17186" spans="1:11" x14ac:dyDescent="0.25">
      <c r="A17186" t="s">
        <v>30760</v>
      </c>
      <c r="B17186" s="1" t="s">
        <v>30761</v>
      </c>
      <c r="C17186" t="s">
        <v>2428</v>
      </c>
      <c r="D17186" t="s">
        <v>9</v>
      </c>
      <c r="E17186">
        <v>1</v>
      </c>
      <c r="F17186">
        <v>17310.72</v>
      </c>
      <c r="G17186" t="str">
        <f t="shared" si="1342"/>
        <v>BLUEPRINTADN186138</v>
      </c>
      <c r="H17186" t="str">
        <f t="shared" si="1341"/>
        <v>54501CA010</v>
      </c>
      <c r="I17186" t="str">
        <f t="shared" si="1343"/>
        <v>KUGLA</v>
      </c>
      <c r="J17186">
        <f t="shared" si="1344"/>
        <v>144.256</v>
      </c>
      <c r="K17186" t="str">
        <f t="shared" si="1345"/>
        <v/>
      </c>
    </row>
    <row r="17187" spans="1:11" x14ac:dyDescent="0.25">
      <c r="A17187" t="s">
        <v>30762</v>
      </c>
      <c r="B17187" s="1" t="s">
        <v>30763</v>
      </c>
      <c r="C17187" t="s">
        <v>2428</v>
      </c>
      <c r="D17187" t="s">
        <v>9</v>
      </c>
      <c r="E17187">
        <v>1</v>
      </c>
      <c r="F17187">
        <v>16885.759999999998</v>
      </c>
      <c r="G17187" t="str">
        <f t="shared" si="1342"/>
        <v>BLUEPRINTADN186139</v>
      </c>
      <c r="H17187" t="str">
        <f t="shared" si="1341"/>
        <v>54500CA010</v>
      </c>
      <c r="I17187" t="str">
        <f t="shared" si="1343"/>
        <v>KUGLA</v>
      </c>
      <c r="J17187">
        <f t="shared" si="1344"/>
        <v>140.71466666666666</v>
      </c>
      <c r="K17187" t="str">
        <f t="shared" si="1345"/>
        <v/>
      </c>
    </row>
    <row r="17188" spans="1:11" x14ac:dyDescent="0.25">
      <c r="A17188" t="s">
        <v>30764</v>
      </c>
      <c r="B17188" s="1" t="s">
        <v>30765</v>
      </c>
      <c r="C17188" t="s">
        <v>2440</v>
      </c>
      <c r="D17188" t="s">
        <v>9</v>
      </c>
      <c r="E17188">
        <v>1</v>
      </c>
      <c r="F17188">
        <v>37464.32</v>
      </c>
      <c r="G17188" t="str">
        <f t="shared" si="1342"/>
        <v>BLUEPRINTADN186140</v>
      </c>
      <c r="H17188" t="str">
        <f t="shared" si="1341"/>
        <v>551A1EB31A</v>
      </c>
      <c r="I17188" t="str">
        <f t="shared" si="1343"/>
        <v>RAME</v>
      </c>
      <c r="J17188">
        <f t="shared" si="1344"/>
        <v>312.20266666666669</v>
      </c>
      <c r="K17188" t="str">
        <f t="shared" si="1345"/>
        <v/>
      </c>
    </row>
    <row r="17189" spans="1:11" x14ac:dyDescent="0.25">
      <c r="A17189" t="s">
        <v>30766</v>
      </c>
      <c r="B17189" s="1" t="s">
        <v>30767</v>
      </c>
      <c r="C17189" t="s">
        <v>2440</v>
      </c>
      <c r="D17189" t="s">
        <v>9</v>
      </c>
      <c r="E17189">
        <v>1</v>
      </c>
      <c r="F17189">
        <v>37464.32</v>
      </c>
      <c r="G17189" t="str">
        <f t="shared" si="1342"/>
        <v>BLUEPRINTADN186141</v>
      </c>
      <c r="H17189" t="str">
        <f t="shared" si="1341"/>
        <v>551A0EB31A</v>
      </c>
      <c r="I17189" t="str">
        <f t="shared" si="1343"/>
        <v>RAME</v>
      </c>
      <c r="J17189">
        <f t="shared" si="1344"/>
        <v>312.20266666666669</v>
      </c>
      <c r="K17189" t="str">
        <f t="shared" si="1345"/>
        <v/>
      </c>
    </row>
    <row r="17190" spans="1:11" x14ac:dyDescent="0.25">
      <c r="A17190" t="s">
        <v>30768</v>
      </c>
      <c r="B17190" s="1" t="s">
        <v>30769</v>
      </c>
      <c r="C17190" t="s">
        <v>2428</v>
      </c>
      <c r="D17190" t="s">
        <v>9</v>
      </c>
      <c r="E17190">
        <v>1</v>
      </c>
      <c r="F17190">
        <v>19248.64</v>
      </c>
      <c r="G17190" t="str">
        <f t="shared" si="1342"/>
        <v>BLUEPRINTADN186142</v>
      </c>
      <c r="H17190" t="str">
        <f t="shared" si="1341"/>
        <v>54501VK385</v>
      </c>
      <c r="I17190" t="str">
        <f t="shared" si="1343"/>
        <v>KUGLA</v>
      </c>
      <c r="J17190">
        <f t="shared" si="1344"/>
        <v>160.40533333333332</v>
      </c>
      <c r="K17190" t="str">
        <f t="shared" si="1345"/>
        <v/>
      </c>
    </row>
    <row r="17191" spans="1:11" x14ac:dyDescent="0.25">
      <c r="A17191" t="s">
        <v>30770</v>
      </c>
      <c r="B17191" s="1" t="s">
        <v>30771</v>
      </c>
      <c r="C17191" t="s">
        <v>2428</v>
      </c>
      <c r="D17191" t="s">
        <v>9</v>
      </c>
      <c r="E17191">
        <v>1</v>
      </c>
      <c r="F17191">
        <v>19182.080000000002</v>
      </c>
      <c r="G17191" t="str">
        <f t="shared" si="1342"/>
        <v>BLUEPRINTADN186143</v>
      </c>
      <c r="H17191" t="str">
        <f t="shared" si="1341"/>
        <v>54500VK385</v>
      </c>
      <c r="I17191" t="str">
        <f t="shared" si="1343"/>
        <v>KUGLA</v>
      </c>
      <c r="J17191">
        <f t="shared" si="1344"/>
        <v>159.85066666666668</v>
      </c>
      <c r="K17191" t="str">
        <f t="shared" si="1345"/>
        <v/>
      </c>
    </row>
    <row r="17192" spans="1:11" x14ac:dyDescent="0.25">
      <c r="A17192" t="s">
        <v>30772</v>
      </c>
      <c r="B17192" s="1" t="s">
        <v>30773</v>
      </c>
      <c r="C17192" t="s">
        <v>2428</v>
      </c>
      <c r="D17192" t="s">
        <v>9</v>
      </c>
      <c r="E17192">
        <v>1</v>
      </c>
      <c r="F17192">
        <v>16995.84</v>
      </c>
      <c r="G17192" t="str">
        <f t="shared" si="1342"/>
        <v>BLUEPRINTADN186144</v>
      </c>
      <c r="H17192" t="str">
        <f t="shared" si="1341"/>
        <v>55111JD00A</v>
      </c>
      <c r="I17192" t="str">
        <f t="shared" si="1343"/>
        <v>KUGLA</v>
      </c>
      <c r="J17192">
        <f t="shared" si="1344"/>
        <v>141.63200000000001</v>
      </c>
      <c r="K17192" t="str">
        <f t="shared" si="1345"/>
        <v/>
      </c>
    </row>
    <row r="17193" spans="1:11" x14ac:dyDescent="0.25">
      <c r="A17193" t="s">
        <v>30774</v>
      </c>
      <c r="B17193" s="1" t="s">
        <v>30775</v>
      </c>
      <c r="C17193" t="s">
        <v>2428</v>
      </c>
      <c r="D17193" t="s">
        <v>9</v>
      </c>
      <c r="E17193">
        <v>1</v>
      </c>
      <c r="F17193">
        <v>17200.64</v>
      </c>
      <c r="G17193" t="str">
        <f t="shared" si="1342"/>
        <v>BLUEPRINTADN186145</v>
      </c>
      <c r="H17193" t="str">
        <f t="shared" si="1341"/>
        <v>55110JD000</v>
      </c>
      <c r="I17193" t="str">
        <f t="shared" si="1343"/>
        <v>KUGLA</v>
      </c>
      <c r="J17193">
        <f t="shared" si="1344"/>
        <v>143.33866666666665</v>
      </c>
      <c r="K17193" t="str">
        <f t="shared" si="1345"/>
        <v/>
      </c>
    </row>
    <row r="17194" spans="1:11" x14ac:dyDescent="0.25">
      <c r="A17194" t="s">
        <v>30776</v>
      </c>
      <c r="B17194" s="1" t="s">
        <v>30777</v>
      </c>
      <c r="C17194" t="s">
        <v>2428</v>
      </c>
      <c r="D17194" t="s">
        <v>9</v>
      </c>
      <c r="E17194">
        <v>1</v>
      </c>
      <c r="F17194">
        <v>13911.04</v>
      </c>
      <c r="G17194" t="str">
        <f t="shared" si="1342"/>
        <v>BLUEPRINTADN186146</v>
      </c>
      <c r="H17194" t="str">
        <f t="shared" si="1341"/>
        <v>E4525VK385</v>
      </c>
      <c r="I17194" t="str">
        <f t="shared" si="1343"/>
        <v>KUGLA</v>
      </c>
      <c r="J17194">
        <f t="shared" si="1344"/>
        <v>115.92533333333334</v>
      </c>
      <c r="K17194" t="str">
        <f t="shared" si="1345"/>
        <v/>
      </c>
    </row>
    <row r="17195" spans="1:11" x14ac:dyDescent="0.25">
      <c r="A17195" t="s">
        <v>30778</v>
      </c>
      <c r="B17195" s="1" t="s">
        <v>30779</v>
      </c>
      <c r="C17195" t="s">
        <v>2428</v>
      </c>
      <c r="D17195" t="s">
        <v>9</v>
      </c>
      <c r="E17195">
        <v>1</v>
      </c>
      <c r="F17195">
        <v>15688.96</v>
      </c>
      <c r="G17195" t="str">
        <f t="shared" si="1342"/>
        <v>BLUEPRINTADN186147</v>
      </c>
      <c r="H17195" t="str">
        <f t="shared" si="1341"/>
        <v>E4525VK085</v>
      </c>
      <c r="I17195" t="str">
        <f t="shared" si="1343"/>
        <v>KUGLA</v>
      </c>
      <c r="J17195">
        <f t="shared" si="1344"/>
        <v>130.74133333333333</v>
      </c>
      <c r="K17195" t="str">
        <f t="shared" si="1345"/>
        <v/>
      </c>
    </row>
    <row r="17196" spans="1:11" x14ac:dyDescent="0.25">
      <c r="A17196" t="s">
        <v>30780</v>
      </c>
      <c r="B17196" s="1" t="s">
        <v>30781</v>
      </c>
      <c r="C17196" t="s">
        <v>2428</v>
      </c>
      <c r="D17196" t="s">
        <v>9</v>
      </c>
      <c r="E17196">
        <v>1</v>
      </c>
      <c r="F17196">
        <v>16202.24</v>
      </c>
      <c r="G17196" t="str">
        <f t="shared" si="1342"/>
        <v>BLUEPRINTADN186148</v>
      </c>
      <c r="H17196" t="str">
        <f t="shared" si="1341"/>
        <v>E4524VK085</v>
      </c>
      <c r="I17196" t="str">
        <f t="shared" si="1343"/>
        <v>KUGLA</v>
      </c>
      <c r="J17196">
        <f t="shared" si="1344"/>
        <v>135.01866666666666</v>
      </c>
      <c r="K17196" t="str">
        <f t="shared" si="1345"/>
        <v/>
      </c>
    </row>
    <row r="17197" spans="1:11" x14ac:dyDescent="0.25">
      <c r="A17197" t="s">
        <v>30782</v>
      </c>
      <c r="B17197" s="1" t="s">
        <v>30783</v>
      </c>
      <c r="C17197" t="s">
        <v>2428</v>
      </c>
      <c r="D17197" t="s">
        <v>9</v>
      </c>
      <c r="E17197">
        <v>1</v>
      </c>
      <c r="F17197">
        <v>14119.68</v>
      </c>
      <c r="G17197" t="str">
        <f t="shared" si="1342"/>
        <v>BLUEPRINTADN186149</v>
      </c>
      <c r="H17197" t="str">
        <f t="shared" ref="H17197:H17260" si="1346">IF(AND(B17197&lt;&gt;"", B17197&lt;&gt;"-"),SUBSTITUTE(SUBSTITUTE(B17197,"-","")," ",""),A17197)</f>
        <v>E45252S686</v>
      </c>
      <c r="I17197" t="str">
        <f t="shared" si="1343"/>
        <v>KUGLA</v>
      </c>
      <c r="J17197">
        <f t="shared" si="1344"/>
        <v>117.664</v>
      </c>
      <c r="K17197" t="str">
        <f t="shared" si="1345"/>
        <v/>
      </c>
    </row>
    <row r="17198" spans="1:11" x14ac:dyDescent="0.25">
      <c r="A17198" t="s">
        <v>30784</v>
      </c>
      <c r="B17198" s="1" t="s">
        <v>30785</v>
      </c>
      <c r="C17198" t="s">
        <v>2428</v>
      </c>
      <c r="D17198" t="s">
        <v>9</v>
      </c>
      <c r="E17198">
        <v>1</v>
      </c>
      <c r="F17198">
        <v>14119.68</v>
      </c>
      <c r="G17198" t="str">
        <f t="shared" si="1342"/>
        <v>BLUEPRINTADN186150</v>
      </c>
      <c r="H17198" t="str">
        <f t="shared" si="1346"/>
        <v>E45242S686</v>
      </c>
      <c r="I17198" t="str">
        <f t="shared" si="1343"/>
        <v>KUGLA</v>
      </c>
      <c r="J17198">
        <f t="shared" si="1344"/>
        <v>117.664</v>
      </c>
      <c r="K17198" t="str">
        <f t="shared" si="1345"/>
        <v/>
      </c>
    </row>
    <row r="17199" spans="1:11" x14ac:dyDescent="0.25">
      <c r="A17199" t="s">
        <v>30786</v>
      </c>
      <c r="B17199" s="1" t="s">
        <v>30787</v>
      </c>
      <c r="C17199" t="s">
        <v>2428</v>
      </c>
      <c r="D17199" t="s">
        <v>9</v>
      </c>
      <c r="E17199">
        <v>1</v>
      </c>
      <c r="F17199">
        <v>14119.68</v>
      </c>
      <c r="G17199" t="str">
        <f t="shared" si="1342"/>
        <v>BLUEPRINTADN186151</v>
      </c>
      <c r="H17199" t="str">
        <f t="shared" si="1346"/>
        <v>E4524VK385</v>
      </c>
      <c r="I17199" t="str">
        <f t="shared" si="1343"/>
        <v>KUGLA</v>
      </c>
      <c r="J17199">
        <f t="shared" si="1344"/>
        <v>117.664</v>
      </c>
      <c r="K17199" t="str">
        <f t="shared" si="1345"/>
        <v/>
      </c>
    </row>
    <row r="17200" spans="1:11" x14ac:dyDescent="0.25">
      <c r="A17200" t="s">
        <v>30788</v>
      </c>
      <c r="B17200" s="1" t="s">
        <v>30789</v>
      </c>
      <c r="C17200" t="s">
        <v>2447</v>
      </c>
      <c r="D17200" t="s">
        <v>9</v>
      </c>
      <c r="E17200">
        <v>1</v>
      </c>
      <c r="F17200">
        <v>4838.3999999999996</v>
      </c>
      <c r="G17200" t="str">
        <f t="shared" si="1342"/>
        <v>BLUEPRINTADN186152</v>
      </c>
      <c r="H17200" t="str">
        <f t="shared" si="1346"/>
        <v>545011HA0C</v>
      </c>
      <c r="I17200" t="str">
        <f t="shared" si="1343"/>
        <v>DONJA SPONA VEŠANJA</v>
      </c>
      <c r="J17200">
        <f t="shared" si="1344"/>
        <v>40.32</v>
      </c>
      <c r="K17200" t="str">
        <f t="shared" si="1345"/>
        <v/>
      </c>
    </row>
    <row r="17201" spans="1:11" x14ac:dyDescent="0.25">
      <c r="A17201" t="s">
        <v>30790</v>
      </c>
      <c r="B17201" s="1" t="s">
        <v>30791</v>
      </c>
      <c r="C17201" t="s">
        <v>2447</v>
      </c>
      <c r="D17201" t="s">
        <v>9</v>
      </c>
      <c r="E17201">
        <v>1</v>
      </c>
      <c r="F17201">
        <v>9955.84</v>
      </c>
      <c r="G17201" t="str">
        <f t="shared" si="1342"/>
        <v>BLUEPRINTADN186153</v>
      </c>
      <c r="H17201" t="str">
        <f t="shared" si="1346"/>
        <v>545001HA0C</v>
      </c>
      <c r="I17201" t="str">
        <f t="shared" si="1343"/>
        <v>DONJA SPONA VEŠANJA</v>
      </c>
      <c r="J17201">
        <f t="shared" si="1344"/>
        <v>82.965333333333334</v>
      </c>
      <c r="K17201" t="str">
        <f t="shared" si="1345"/>
        <v/>
      </c>
    </row>
    <row r="17202" spans="1:11" x14ac:dyDescent="0.25">
      <c r="A17202" t="s">
        <v>30792</v>
      </c>
      <c r="B17202" s="1" t="s">
        <v>30793</v>
      </c>
      <c r="C17202" t="s">
        <v>2440</v>
      </c>
      <c r="D17202" t="s">
        <v>9</v>
      </c>
      <c r="E17202">
        <v>1</v>
      </c>
      <c r="F17202">
        <v>14081.28</v>
      </c>
      <c r="G17202" t="str">
        <f t="shared" si="1342"/>
        <v>BLUEPRINTADN186154</v>
      </c>
      <c r="H17202" t="str">
        <f t="shared" si="1346"/>
        <v>551B0EB300</v>
      </c>
      <c r="I17202" t="str">
        <f t="shared" si="1343"/>
        <v>RAME</v>
      </c>
      <c r="J17202">
        <f t="shared" si="1344"/>
        <v>117.34400000000001</v>
      </c>
      <c r="K17202" t="str">
        <f t="shared" si="1345"/>
        <v/>
      </c>
    </row>
    <row r="17203" spans="1:11" x14ac:dyDescent="0.25">
      <c r="A17203" t="s">
        <v>30794</v>
      </c>
      <c r="B17203" s="1" t="s">
        <v>30795</v>
      </c>
      <c r="C17203" t="s">
        <v>2440</v>
      </c>
      <c r="D17203" t="s">
        <v>9</v>
      </c>
      <c r="E17203">
        <v>1</v>
      </c>
      <c r="F17203">
        <v>17429.759999999998</v>
      </c>
      <c r="G17203" t="str">
        <f t="shared" si="1342"/>
        <v>BLUEPRINTADN186155</v>
      </c>
      <c r="H17203" t="str">
        <f t="shared" si="1346"/>
        <v>55111JG00A</v>
      </c>
      <c r="I17203" t="str">
        <f t="shared" si="1343"/>
        <v>RAME</v>
      </c>
      <c r="J17203">
        <f t="shared" si="1344"/>
        <v>145.24799999999999</v>
      </c>
      <c r="K17203" t="str">
        <f t="shared" si="1345"/>
        <v/>
      </c>
    </row>
    <row r="17204" spans="1:11" x14ac:dyDescent="0.25">
      <c r="A17204" t="s">
        <v>30796</v>
      </c>
      <c r="B17204" s="1" t="s">
        <v>30797</v>
      </c>
      <c r="C17204" t="s">
        <v>2440</v>
      </c>
      <c r="D17204" t="s">
        <v>9</v>
      </c>
      <c r="E17204">
        <v>1</v>
      </c>
      <c r="F17204">
        <v>17429.759999999998</v>
      </c>
      <c r="G17204" t="str">
        <f t="shared" si="1342"/>
        <v>BLUEPRINTADN186156</v>
      </c>
      <c r="H17204" t="str">
        <f t="shared" si="1346"/>
        <v>55110JG000</v>
      </c>
      <c r="I17204" t="str">
        <f t="shared" si="1343"/>
        <v>RAME</v>
      </c>
      <c r="J17204">
        <f t="shared" si="1344"/>
        <v>145.24799999999999</v>
      </c>
      <c r="K17204" t="str">
        <f t="shared" si="1345"/>
        <v/>
      </c>
    </row>
    <row r="17205" spans="1:11" x14ac:dyDescent="0.25">
      <c r="A17205" t="s">
        <v>30798</v>
      </c>
      <c r="B17205" s="1" t="s">
        <v>30799</v>
      </c>
      <c r="C17205" t="s">
        <v>2440</v>
      </c>
      <c r="D17205" t="s">
        <v>9</v>
      </c>
      <c r="E17205">
        <v>1</v>
      </c>
      <c r="F17205">
        <v>15183.36</v>
      </c>
      <c r="G17205" t="str">
        <f t="shared" si="1342"/>
        <v>BLUEPRINTADN186157</v>
      </c>
      <c r="H17205" t="str">
        <f t="shared" si="1346"/>
        <v>55121JD000</v>
      </c>
      <c r="I17205" t="str">
        <f t="shared" si="1343"/>
        <v>RAME</v>
      </c>
      <c r="J17205">
        <f t="shared" si="1344"/>
        <v>126.52800000000001</v>
      </c>
      <c r="K17205" t="str">
        <f t="shared" si="1345"/>
        <v/>
      </c>
    </row>
    <row r="17206" spans="1:11" x14ac:dyDescent="0.25">
      <c r="A17206" t="s">
        <v>30800</v>
      </c>
      <c r="B17206" s="1" t="s">
        <v>30801</v>
      </c>
      <c r="C17206" t="s">
        <v>2440</v>
      </c>
      <c r="D17206" t="s">
        <v>9</v>
      </c>
      <c r="E17206">
        <v>1</v>
      </c>
      <c r="F17206">
        <v>15183.36</v>
      </c>
      <c r="G17206" t="str">
        <f t="shared" si="1342"/>
        <v>BLUEPRINTADN186158</v>
      </c>
      <c r="H17206" t="str">
        <f t="shared" si="1346"/>
        <v>55120JD000</v>
      </c>
      <c r="I17206" t="str">
        <f t="shared" si="1343"/>
        <v>RAME</v>
      </c>
      <c r="J17206">
        <f t="shared" si="1344"/>
        <v>126.52800000000001</v>
      </c>
      <c r="K17206" t="str">
        <f t="shared" si="1345"/>
        <v/>
      </c>
    </row>
    <row r="17207" spans="1:11" x14ac:dyDescent="0.25">
      <c r="A17207" t="s">
        <v>30802</v>
      </c>
      <c r="B17207" s="1" t="s">
        <v>30803</v>
      </c>
      <c r="C17207" t="s">
        <v>2440</v>
      </c>
      <c r="D17207" t="s">
        <v>9</v>
      </c>
      <c r="E17207">
        <v>1</v>
      </c>
      <c r="F17207">
        <v>9756.16</v>
      </c>
      <c r="G17207" t="str">
        <f t="shared" si="1342"/>
        <v>BLUEPRINTADN186159</v>
      </c>
      <c r="H17207" t="str">
        <f t="shared" si="1346"/>
        <v>545277F000</v>
      </c>
      <c r="I17207" t="str">
        <f t="shared" si="1343"/>
        <v>RAME</v>
      </c>
      <c r="J17207">
        <f t="shared" si="1344"/>
        <v>81.301333333333332</v>
      </c>
      <c r="K17207" t="str">
        <f t="shared" si="1345"/>
        <v/>
      </c>
    </row>
    <row r="17208" spans="1:11" x14ac:dyDescent="0.25">
      <c r="A17208" t="s">
        <v>30804</v>
      </c>
      <c r="B17208" s="1" t="s">
        <v>30805</v>
      </c>
      <c r="C17208" t="s">
        <v>2440</v>
      </c>
      <c r="D17208" t="s">
        <v>9</v>
      </c>
      <c r="E17208">
        <v>1</v>
      </c>
      <c r="F17208">
        <v>9756.16</v>
      </c>
      <c r="G17208" t="str">
        <f t="shared" si="1342"/>
        <v>BLUEPRINTADN186160</v>
      </c>
      <c r="H17208" t="str">
        <f t="shared" si="1346"/>
        <v>545267F000</v>
      </c>
      <c r="I17208" t="str">
        <f t="shared" si="1343"/>
        <v>RAME</v>
      </c>
      <c r="J17208">
        <f t="shared" si="1344"/>
        <v>81.301333333333332</v>
      </c>
      <c r="K17208" t="str">
        <f t="shared" si="1345"/>
        <v/>
      </c>
    </row>
    <row r="17209" spans="1:11" x14ac:dyDescent="0.25">
      <c r="A17209" t="s">
        <v>30806</v>
      </c>
      <c r="B17209" s="1" t="s">
        <v>30807</v>
      </c>
      <c r="C17209" t="s">
        <v>2440</v>
      </c>
      <c r="D17209" t="s">
        <v>9</v>
      </c>
      <c r="E17209">
        <v>1</v>
      </c>
      <c r="F17209">
        <v>21825.279999999999</v>
      </c>
      <c r="G17209" t="str">
        <f t="shared" si="1342"/>
        <v>BLUEPRINTADN186161</v>
      </c>
      <c r="H17209" t="str">
        <f t="shared" si="1346"/>
        <v>545259X502</v>
      </c>
      <c r="I17209" t="str">
        <f t="shared" si="1343"/>
        <v>RAME</v>
      </c>
      <c r="J17209">
        <f t="shared" si="1344"/>
        <v>181.87733333333333</v>
      </c>
      <c r="K17209" t="str">
        <f t="shared" si="1345"/>
        <v/>
      </c>
    </row>
    <row r="17210" spans="1:11" x14ac:dyDescent="0.25">
      <c r="A17210" t="s">
        <v>30808</v>
      </c>
      <c r="B17210" s="1" t="s">
        <v>30809</v>
      </c>
      <c r="C17210" t="s">
        <v>2440</v>
      </c>
      <c r="D17210" t="s">
        <v>9</v>
      </c>
      <c r="E17210">
        <v>1</v>
      </c>
      <c r="F17210">
        <v>16309.76</v>
      </c>
      <c r="G17210" t="str">
        <f t="shared" si="1342"/>
        <v>BLUEPRINTADN186162</v>
      </c>
      <c r="H17210" t="str">
        <f t="shared" si="1346"/>
        <v>545249X502</v>
      </c>
      <c r="I17210" t="str">
        <f t="shared" si="1343"/>
        <v>RAME</v>
      </c>
      <c r="J17210">
        <f t="shared" si="1344"/>
        <v>135.91466666666668</v>
      </c>
      <c r="K17210" t="str">
        <f t="shared" si="1345"/>
        <v/>
      </c>
    </row>
    <row r="17211" spans="1:11" x14ac:dyDescent="0.25">
      <c r="A17211" t="s">
        <v>30810</v>
      </c>
      <c r="B17211" s="1" t="s">
        <v>30811</v>
      </c>
      <c r="C17211" t="s">
        <v>2428</v>
      </c>
      <c r="D17211" t="s">
        <v>9</v>
      </c>
      <c r="E17211">
        <v>1</v>
      </c>
      <c r="F17211">
        <v>10528</v>
      </c>
      <c r="G17211" t="str">
        <f t="shared" si="1342"/>
        <v>BLUEPRINTADN186163</v>
      </c>
      <c r="H17211" t="str">
        <f t="shared" si="1346"/>
        <v>40160MD00A</v>
      </c>
      <c r="I17211" t="str">
        <f t="shared" si="1343"/>
        <v>KUGLA</v>
      </c>
      <c r="J17211">
        <f t="shared" si="1344"/>
        <v>87.733333333333334</v>
      </c>
      <c r="K17211" t="str">
        <f t="shared" si="1345"/>
        <v/>
      </c>
    </row>
    <row r="17212" spans="1:11" x14ac:dyDescent="0.25">
      <c r="A17212" t="s">
        <v>30812</v>
      </c>
      <c r="B17212" s="1" t="s">
        <v>30813</v>
      </c>
      <c r="C17212" t="s">
        <v>2428</v>
      </c>
      <c r="D17212" t="s">
        <v>9</v>
      </c>
      <c r="E17212">
        <v>1</v>
      </c>
      <c r="F17212">
        <v>1135.3599999999999</v>
      </c>
      <c r="G17212" t="str">
        <f t="shared" si="1342"/>
        <v>BLUEPRINTADN18627</v>
      </c>
      <c r="H17212" t="str">
        <f t="shared" si="1346"/>
        <v>401603T426</v>
      </c>
      <c r="I17212" t="str">
        <f t="shared" si="1343"/>
        <v>KUGLA</v>
      </c>
      <c r="J17212">
        <f t="shared" si="1344"/>
        <v>9.4613333333333323</v>
      </c>
      <c r="K17212" t="str">
        <f t="shared" si="1345"/>
        <v/>
      </c>
    </row>
    <row r="17213" spans="1:11" x14ac:dyDescent="0.25">
      <c r="A17213" t="s">
        <v>30814</v>
      </c>
      <c r="B17213" s="1" t="s">
        <v>30815</v>
      </c>
      <c r="C17213" t="s">
        <v>2428</v>
      </c>
      <c r="D17213" t="s">
        <v>9</v>
      </c>
      <c r="E17213">
        <v>1</v>
      </c>
      <c r="F17213">
        <v>485.12</v>
      </c>
      <c r="G17213" t="str">
        <f t="shared" si="1342"/>
        <v>BLUEPRINTADN18630</v>
      </c>
      <c r="H17213" t="str">
        <f t="shared" si="1346"/>
        <v>5450052Y10</v>
      </c>
      <c r="I17213" t="str">
        <f t="shared" si="1343"/>
        <v>KUGLA</v>
      </c>
      <c r="J17213">
        <f t="shared" si="1344"/>
        <v>4.0426666666666664</v>
      </c>
      <c r="K17213" t="str">
        <f t="shared" si="1345"/>
        <v/>
      </c>
    </row>
    <row r="17214" spans="1:11" x14ac:dyDescent="0.25">
      <c r="A17214" t="s">
        <v>30816</v>
      </c>
      <c r="B17214" s="1" t="s">
        <v>30817</v>
      </c>
      <c r="C17214" t="s">
        <v>2428</v>
      </c>
      <c r="D17214" t="s">
        <v>9</v>
      </c>
      <c r="E17214">
        <v>1</v>
      </c>
      <c r="F17214">
        <v>637.44000000000005</v>
      </c>
      <c r="G17214" t="str">
        <f t="shared" si="1342"/>
        <v>BLUEPRINTADN18631</v>
      </c>
      <c r="H17214" t="str">
        <f t="shared" si="1346"/>
        <v>5450050A00</v>
      </c>
      <c r="I17214" t="str">
        <f t="shared" si="1343"/>
        <v>KUGLA</v>
      </c>
      <c r="J17214">
        <f t="shared" si="1344"/>
        <v>5.3120000000000003</v>
      </c>
      <c r="K17214" t="str">
        <f t="shared" si="1345"/>
        <v/>
      </c>
    </row>
    <row r="17215" spans="1:11" x14ac:dyDescent="0.25">
      <c r="A17215" t="s">
        <v>30818</v>
      </c>
      <c r="B17215" s="1" t="s">
        <v>30819</v>
      </c>
      <c r="C17215" t="s">
        <v>2428</v>
      </c>
      <c r="D17215" t="s">
        <v>9</v>
      </c>
      <c r="E17215">
        <v>1</v>
      </c>
      <c r="F17215">
        <v>2844.16</v>
      </c>
      <c r="G17215" t="str">
        <f t="shared" si="1342"/>
        <v>BLUEPRINTADN18633</v>
      </c>
      <c r="H17215" t="str">
        <f t="shared" si="1346"/>
        <v>5450052F00</v>
      </c>
      <c r="I17215" t="str">
        <f t="shared" si="1343"/>
        <v>KUGLA</v>
      </c>
      <c r="J17215">
        <f t="shared" si="1344"/>
        <v>23.701333333333331</v>
      </c>
      <c r="K17215" t="str">
        <f t="shared" si="1345"/>
        <v/>
      </c>
    </row>
    <row r="17216" spans="1:11" x14ac:dyDescent="0.25">
      <c r="A17216" t="s">
        <v>30820</v>
      </c>
      <c r="B17216" s="1" t="s">
        <v>30821</v>
      </c>
      <c r="C17216" t="s">
        <v>2428</v>
      </c>
      <c r="D17216" t="s">
        <v>9</v>
      </c>
      <c r="E17216">
        <v>1</v>
      </c>
      <c r="F17216">
        <v>1041.92</v>
      </c>
      <c r="G17216" t="str">
        <f t="shared" si="1342"/>
        <v>BLUEPRINTADN18638</v>
      </c>
      <c r="H17216" t="str">
        <f t="shared" si="1346"/>
        <v>401607F000</v>
      </c>
      <c r="I17216" t="str">
        <f t="shared" si="1343"/>
        <v>KUGLA</v>
      </c>
      <c r="J17216">
        <f t="shared" si="1344"/>
        <v>8.6826666666666679</v>
      </c>
      <c r="K17216" t="str">
        <f t="shared" si="1345"/>
        <v/>
      </c>
    </row>
    <row r="17217" spans="1:11" x14ac:dyDescent="0.25">
      <c r="A17217" t="s">
        <v>30822</v>
      </c>
      <c r="B17217" s="1" t="s">
        <v>30823</v>
      </c>
      <c r="C17217" t="s">
        <v>2440</v>
      </c>
      <c r="D17217" t="s">
        <v>9</v>
      </c>
      <c r="E17217">
        <v>1</v>
      </c>
      <c r="F17217">
        <v>3065.6</v>
      </c>
      <c r="G17217" t="str">
        <f t="shared" si="1342"/>
        <v>BLUEPRINTADN18639</v>
      </c>
      <c r="H17217" t="str">
        <f t="shared" si="1346"/>
        <v>545242F010</v>
      </c>
      <c r="I17217" t="str">
        <f t="shared" si="1343"/>
        <v>RAME</v>
      </c>
      <c r="J17217">
        <f t="shared" si="1344"/>
        <v>25.546666666666667</v>
      </c>
      <c r="K17217" t="str">
        <f t="shared" si="1345"/>
        <v/>
      </c>
    </row>
    <row r="17218" spans="1:11" x14ac:dyDescent="0.25">
      <c r="A17218" t="s">
        <v>30824</v>
      </c>
      <c r="B17218" s="1" t="s">
        <v>30825</v>
      </c>
      <c r="C17218" t="s">
        <v>2440</v>
      </c>
      <c r="D17218" t="s">
        <v>9</v>
      </c>
      <c r="E17218">
        <v>1</v>
      </c>
      <c r="F17218">
        <v>3065.6</v>
      </c>
      <c r="G17218" t="str">
        <f t="shared" si="1342"/>
        <v>BLUEPRINTADN18640</v>
      </c>
      <c r="H17218" t="str">
        <f t="shared" si="1346"/>
        <v>545252F010</v>
      </c>
      <c r="I17218" t="str">
        <f t="shared" si="1343"/>
        <v>RAME</v>
      </c>
      <c r="J17218">
        <f t="shared" si="1344"/>
        <v>25.546666666666667</v>
      </c>
      <c r="K17218" t="str">
        <f t="shared" si="1345"/>
        <v/>
      </c>
    </row>
    <row r="17219" spans="1:11" x14ac:dyDescent="0.25">
      <c r="A17219" t="s">
        <v>30826</v>
      </c>
      <c r="B17219" s="1" t="s">
        <v>30827</v>
      </c>
      <c r="C17219" t="s">
        <v>2440</v>
      </c>
      <c r="D17219" t="s">
        <v>9</v>
      </c>
      <c r="E17219">
        <v>1</v>
      </c>
      <c r="F17219">
        <v>11087.36</v>
      </c>
      <c r="G17219" t="str">
        <f t="shared" ref="G17219:G17282" si="1347">"BLUEPRINT"&amp;A17219</f>
        <v>BLUEPRINTADN18641</v>
      </c>
      <c r="H17219" t="str">
        <f t="shared" si="1346"/>
        <v>545022S485</v>
      </c>
      <c r="I17219" t="str">
        <f t="shared" ref="I17219:I17282" si="1348">UPPER(C17219)</f>
        <v>RAME</v>
      </c>
      <c r="J17219">
        <f t="shared" ref="J17219:J17282" si="1349">F17219/120</f>
        <v>92.394666666666666</v>
      </c>
      <c r="K17219" t="str">
        <f t="shared" ref="K17219:K17282" si="1350">IF(E17219&gt;1,"nesto", "")</f>
        <v/>
      </c>
    </row>
    <row r="17220" spans="1:11" x14ac:dyDescent="0.25">
      <c r="A17220" t="s">
        <v>30828</v>
      </c>
      <c r="B17220" s="1" t="s">
        <v>30829</v>
      </c>
      <c r="C17220" t="s">
        <v>2440</v>
      </c>
      <c r="D17220" t="s">
        <v>9</v>
      </c>
      <c r="E17220">
        <v>1</v>
      </c>
      <c r="F17220">
        <v>11087.36</v>
      </c>
      <c r="G17220" t="str">
        <f t="shared" si="1347"/>
        <v>BLUEPRINTADN18642</v>
      </c>
      <c r="H17220" t="str">
        <f t="shared" si="1346"/>
        <v>545032S485</v>
      </c>
      <c r="I17220" t="str">
        <f t="shared" si="1348"/>
        <v>RAME</v>
      </c>
      <c r="J17220">
        <f t="shared" si="1349"/>
        <v>92.394666666666666</v>
      </c>
      <c r="K17220" t="str">
        <f t="shared" si="1350"/>
        <v/>
      </c>
    </row>
    <row r="17221" spans="1:11" x14ac:dyDescent="0.25">
      <c r="A17221" t="s">
        <v>30830</v>
      </c>
      <c r="B17221" s="1" t="s">
        <v>30831</v>
      </c>
      <c r="C17221" t="s">
        <v>2428</v>
      </c>
      <c r="D17221" t="s">
        <v>9</v>
      </c>
      <c r="E17221">
        <v>1</v>
      </c>
      <c r="F17221">
        <v>990.72</v>
      </c>
      <c r="G17221" t="str">
        <f t="shared" si="1347"/>
        <v>BLUEPRINTADN18645</v>
      </c>
      <c r="H17221" t="str">
        <f t="shared" si="1346"/>
        <v>5450201N25</v>
      </c>
      <c r="I17221" t="str">
        <f t="shared" si="1348"/>
        <v>KUGLA</v>
      </c>
      <c r="J17221">
        <f t="shared" si="1349"/>
        <v>8.2560000000000002</v>
      </c>
      <c r="K17221" t="str">
        <f t="shared" si="1350"/>
        <v/>
      </c>
    </row>
    <row r="17222" spans="1:11" x14ac:dyDescent="0.25">
      <c r="A17222" t="s">
        <v>30832</v>
      </c>
      <c r="B17222" s="1" t="s">
        <v>30833</v>
      </c>
      <c r="C17222" t="s">
        <v>2428</v>
      </c>
      <c r="D17222" t="s">
        <v>9</v>
      </c>
      <c r="E17222">
        <v>1</v>
      </c>
      <c r="F17222">
        <v>2562.56</v>
      </c>
      <c r="G17222" t="str">
        <f t="shared" si="1347"/>
        <v>BLUEPRINTADN18646</v>
      </c>
      <c r="H17222" t="str">
        <f t="shared" si="1346"/>
        <v>401600C000</v>
      </c>
      <c r="I17222" t="str">
        <f t="shared" si="1348"/>
        <v>KUGLA</v>
      </c>
      <c r="J17222">
        <f t="shared" si="1349"/>
        <v>21.354666666666667</v>
      </c>
      <c r="K17222" t="str">
        <f t="shared" si="1350"/>
        <v/>
      </c>
    </row>
    <row r="17223" spans="1:11" x14ac:dyDescent="0.25">
      <c r="A17223" t="s">
        <v>30834</v>
      </c>
      <c r="B17223" s="1" t="s">
        <v>30835</v>
      </c>
      <c r="C17223" t="s">
        <v>2428</v>
      </c>
      <c r="D17223" t="s">
        <v>9</v>
      </c>
      <c r="E17223">
        <v>1</v>
      </c>
      <c r="F17223">
        <v>3100.16</v>
      </c>
      <c r="G17223" t="str">
        <f t="shared" si="1347"/>
        <v>BLUEPRINTADN18647</v>
      </c>
      <c r="H17223" t="str">
        <f t="shared" si="1346"/>
        <v>4016005U00</v>
      </c>
      <c r="I17223" t="str">
        <f t="shared" si="1348"/>
        <v>KUGLA</v>
      </c>
      <c r="J17223">
        <f t="shared" si="1349"/>
        <v>25.834666666666667</v>
      </c>
      <c r="K17223" t="str">
        <f t="shared" si="1350"/>
        <v/>
      </c>
    </row>
    <row r="17224" spans="1:11" x14ac:dyDescent="0.25">
      <c r="A17224" t="s">
        <v>30836</v>
      </c>
      <c r="B17224" s="1" t="s">
        <v>30837</v>
      </c>
      <c r="C17224" t="s">
        <v>2428</v>
      </c>
      <c r="D17224" t="s">
        <v>9</v>
      </c>
      <c r="E17224">
        <v>1</v>
      </c>
      <c r="F17224">
        <v>1000.96</v>
      </c>
      <c r="G17224" t="str">
        <f t="shared" si="1347"/>
        <v>BLUEPRINTADN18648</v>
      </c>
      <c r="H17224" t="str">
        <f t="shared" si="1346"/>
        <v>401609C500</v>
      </c>
      <c r="I17224" t="str">
        <f t="shared" si="1348"/>
        <v>KUGLA</v>
      </c>
      <c r="J17224">
        <f t="shared" si="1349"/>
        <v>8.341333333333333</v>
      </c>
      <c r="K17224" t="str">
        <f t="shared" si="1350"/>
        <v/>
      </c>
    </row>
    <row r="17225" spans="1:11" x14ac:dyDescent="0.25">
      <c r="A17225" t="s">
        <v>30838</v>
      </c>
      <c r="B17225" s="1" t="s">
        <v>30839</v>
      </c>
      <c r="C17225" t="s">
        <v>2428</v>
      </c>
      <c r="D17225" t="s">
        <v>9</v>
      </c>
      <c r="E17225">
        <v>1</v>
      </c>
      <c r="F17225">
        <v>846.08</v>
      </c>
      <c r="G17225" t="str">
        <f t="shared" si="1347"/>
        <v>BLUEPRINTADN18649</v>
      </c>
      <c r="H17225" t="str">
        <f t="shared" si="1346"/>
        <v>401619C500</v>
      </c>
      <c r="I17225" t="str">
        <f t="shared" si="1348"/>
        <v>KUGLA</v>
      </c>
      <c r="J17225">
        <f t="shared" si="1349"/>
        <v>7.0506666666666673</v>
      </c>
      <c r="K17225" t="str">
        <f t="shared" si="1350"/>
        <v/>
      </c>
    </row>
    <row r="17226" spans="1:11" x14ac:dyDescent="0.25">
      <c r="A17226" t="s">
        <v>30840</v>
      </c>
      <c r="B17226" s="1" t="s">
        <v>30841</v>
      </c>
      <c r="C17226" t="s">
        <v>2428</v>
      </c>
      <c r="D17226" t="s">
        <v>9</v>
      </c>
      <c r="E17226">
        <v>1</v>
      </c>
      <c r="F17226">
        <v>1198.08</v>
      </c>
      <c r="G17226" t="str">
        <f t="shared" si="1347"/>
        <v>BLUEPRINTADN18651</v>
      </c>
      <c r="H17226" t="str">
        <f t="shared" si="1346"/>
        <v>401604F105</v>
      </c>
      <c r="I17226" t="str">
        <f t="shared" si="1348"/>
        <v>KUGLA</v>
      </c>
      <c r="J17226">
        <f t="shared" si="1349"/>
        <v>9.984</v>
      </c>
      <c r="K17226" t="str">
        <f t="shared" si="1350"/>
        <v/>
      </c>
    </row>
    <row r="17227" spans="1:11" x14ac:dyDescent="0.25">
      <c r="A17227" t="s">
        <v>30842</v>
      </c>
      <c r="B17227" s="1" t="s">
        <v>30843</v>
      </c>
      <c r="C17227" t="s">
        <v>2440</v>
      </c>
      <c r="D17227" t="s">
        <v>9</v>
      </c>
      <c r="E17227">
        <v>1</v>
      </c>
      <c r="F17227">
        <v>4913.92</v>
      </c>
      <c r="G17227" t="str">
        <f t="shared" si="1347"/>
        <v>BLUEPRINTADN18652</v>
      </c>
      <c r="H17227" t="str">
        <f t="shared" si="1346"/>
        <v>5450086J00</v>
      </c>
      <c r="I17227" t="str">
        <f t="shared" si="1348"/>
        <v>RAME</v>
      </c>
      <c r="J17227">
        <f t="shared" si="1349"/>
        <v>40.949333333333335</v>
      </c>
      <c r="K17227" t="str">
        <f t="shared" si="1350"/>
        <v/>
      </c>
    </row>
    <row r="17228" spans="1:11" x14ac:dyDescent="0.25">
      <c r="A17228" t="s">
        <v>30844</v>
      </c>
      <c r="B17228" s="1" t="s">
        <v>30845</v>
      </c>
      <c r="C17228" t="s">
        <v>2440</v>
      </c>
      <c r="D17228" t="s">
        <v>9</v>
      </c>
      <c r="E17228">
        <v>1</v>
      </c>
      <c r="F17228">
        <v>5099.5200000000004</v>
      </c>
      <c r="G17228" t="str">
        <f t="shared" si="1347"/>
        <v>BLUEPRINTADN18653</v>
      </c>
      <c r="H17228" t="str">
        <f t="shared" si="1346"/>
        <v>5450186J00</v>
      </c>
      <c r="I17228" t="str">
        <f t="shared" si="1348"/>
        <v>RAME</v>
      </c>
      <c r="J17228">
        <f t="shared" si="1349"/>
        <v>42.496000000000002</v>
      </c>
      <c r="K17228" t="str">
        <f t="shared" si="1350"/>
        <v/>
      </c>
    </row>
    <row r="17229" spans="1:11" x14ac:dyDescent="0.25">
      <c r="A17229" t="s">
        <v>30846</v>
      </c>
      <c r="B17229" s="1" t="s">
        <v>30847</v>
      </c>
      <c r="C17229" t="s">
        <v>2440</v>
      </c>
      <c r="D17229" t="s">
        <v>9</v>
      </c>
      <c r="E17229">
        <v>1</v>
      </c>
      <c r="F17229">
        <v>3660.8</v>
      </c>
      <c r="G17229" t="str">
        <f t="shared" si="1347"/>
        <v>BLUEPRINTADN18656</v>
      </c>
      <c r="H17229" t="str">
        <f t="shared" si="1346"/>
        <v>5450121B00</v>
      </c>
      <c r="I17229" t="str">
        <f t="shared" si="1348"/>
        <v>RAME</v>
      </c>
      <c r="J17229">
        <f t="shared" si="1349"/>
        <v>30.506666666666668</v>
      </c>
      <c r="K17229" t="str">
        <f t="shared" si="1350"/>
        <v/>
      </c>
    </row>
    <row r="17230" spans="1:11" x14ac:dyDescent="0.25">
      <c r="A17230" t="s">
        <v>30848</v>
      </c>
      <c r="B17230" s="1" t="s">
        <v>30849</v>
      </c>
      <c r="C17230" t="s">
        <v>2440</v>
      </c>
      <c r="D17230" t="s">
        <v>9</v>
      </c>
      <c r="E17230">
        <v>1</v>
      </c>
      <c r="F17230">
        <v>2736.64</v>
      </c>
      <c r="G17230" t="str">
        <f t="shared" si="1347"/>
        <v>BLUEPRINTADN18657</v>
      </c>
      <c r="H17230" t="str">
        <f t="shared" si="1346"/>
        <v>5450021B00</v>
      </c>
      <c r="I17230" t="str">
        <f t="shared" si="1348"/>
        <v>RAME</v>
      </c>
      <c r="J17230">
        <f t="shared" si="1349"/>
        <v>22.805333333333333</v>
      </c>
      <c r="K17230" t="str">
        <f t="shared" si="1350"/>
        <v/>
      </c>
    </row>
    <row r="17231" spans="1:11" x14ac:dyDescent="0.25">
      <c r="A17231" t="s">
        <v>30850</v>
      </c>
      <c r="B17231" s="1" t="s">
        <v>30851</v>
      </c>
      <c r="C17231" t="s">
        <v>2440</v>
      </c>
      <c r="D17231" t="s">
        <v>9</v>
      </c>
      <c r="E17231">
        <v>1</v>
      </c>
      <c r="F17231">
        <v>3260.16</v>
      </c>
      <c r="G17231" t="str">
        <f t="shared" si="1347"/>
        <v>BLUEPRINTADN18658</v>
      </c>
      <c r="H17231" t="str">
        <f t="shared" si="1346"/>
        <v>545010M060</v>
      </c>
      <c r="I17231" t="str">
        <f t="shared" si="1348"/>
        <v>RAME</v>
      </c>
      <c r="J17231">
        <f t="shared" si="1349"/>
        <v>27.167999999999999</v>
      </c>
      <c r="K17231" t="str">
        <f t="shared" si="1350"/>
        <v/>
      </c>
    </row>
    <row r="17232" spans="1:11" x14ac:dyDescent="0.25">
      <c r="A17232" t="s">
        <v>30852</v>
      </c>
      <c r="B17232" s="1" t="s">
        <v>30853</v>
      </c>
      <c r="C17232" t="s">
        <v>2440</v>
      </c>
      <c r="D17232" t="s">
        <v>9</v>
      </c>
      <c r="E17232">
        <v>1</v>
      </c>
      <c r="F17232">
        <v>3260.16</v>
      </c>
      <c r="G17232" t="str">
        <f t="shared" si="1347"/>
        <v>BLUEPRINTADN18659</v>
      </c>
      <c r="H17232" t="str">
        <f t="shared" si="1346"/>
        <v>545000M060</v>
      </c>
      <c r="I17232" t="str">
        <f t="shared" si="1348"/>
        <v>RAME</v>
      </c>
      <c r="J17232">
        <f t="shared" si="1349"/>
        <v>27.167999999999999</v>
      </c>
      <c r="K17232" t="str">
        <f t="shared" si="1350"/>
        <v/>
      </c>
    </row>
    <row r="17233" spans="1:11" x14ac:dyDescent="0.25">
      <c r="A17233" t="s">
        <v>30854</v>
      </c>
      <c r="B17233" s="1" t="s">
        <v>29971</v>
      </c>
      <c r="C17233" t="s">
        <v>2440</v>
      </c>
      <c r="D17233" t="s">
        <v>9</v>
      </c>
      <c r="E17233">
        <v>1</v>
      </c>
      <c r="F17233">
        <v>4540.16</v>
      </c>
      <c r="G17233" t="str">
        <f t="shared" si="1347"/>
        <v>BLUEPRINTADN18660</v>
      </c>
      <c r="H17233" t="str">
        <f t="shared" si="1346"/>
        <v>5450141U01</v>
      </c>
      <c r="I17233" t="str">
        <f t="shared" si="1348"/>
        <v>RAME</v>
      </c>
      <c r="J17233">
        <f t="shared" si="1349"/>
        <v>37.834666666666664</v>
      </c>
      <c r="K17233" t="str">
        <f t="shared" si="1350"/>
        <v/>
      </c>
    </row>
    <row r="17234" spans="1:11" x14ac:dyDescent="0.25">
      <c r="A17234" t="s">
        <v>30855</v>
      </c>
      <c r="B17234" s="1" t="s">
        <v>30856</v>
      </c>
      <c r="C17234" t="s">
        <v>2440</v>
      </c>
      <c r="D17234" t="s">
        <v>9</v>
      </c>
      <c r="E17234">
        <v>1</v>
      </c>
      <c r="F17234">
        <v>4540.16</v>
      </c>
      <c r="G17234" t="str">
        <f t="shared" si="1347"/>
        <v>BLUEPRINTADN18661</v>
      </c>
      <c r="H17234" t="str">
        <f t="shared" si="1346"/>
        <v>5450041U01</v>
      </c>
      <c r="I17234" t="str">
        <f t="shared" si="1348"/>
        <v>RAME</v>
      </c>
      <c r="J17234">
        <f t="shared" si="1349"/>
        <v>37.834666666666664</v>
      </c>
      <c r="K17234" t="str">
        <f t="shared" si="1350"/>
        <v/>
      </c>
    </row>
    <row r="17235" spans="1:11" x14ac:dyDescent="0.25">
      <c r="A17235" t="s">
        <v>30857</v>
      </c>
      <c r="B17235" s="1" t="s">
        <v>30858</v>
      </c>
      <c r="C17235" t="s">
        <v>2440</v>
      </c>
      <c r="D17235" t="s">
        <v>9</v>
      </c>
      <c r="E17235">
        <v>1</v>
      </c>
      <c r="F17235">
        <v>3673.6</v>
      </c>
      <c r="G17235" t="str">
        <f t="shared" si="1347"/>
        <v>BLUEPRINTADN18662</v>
      </c>
      <c r="H17235" t="str">
        <f t="shared" si="1346"/>
        <v>545012F500</v>
      </c>
      <c r="I17235" t="str">
        <f t="shared" si="1348"/>
        <v>RAME</v>
      </c>
      <c r="J17235">
        <f t="shared" si="1349"/>
        <v>30.613333333333333</v>
      </c>
      <c r="K17235" t="str">
        <f t="shared" si="1350"/>
        <v/>
      </c>
    </row>
    <row r="17236" spans="1:11" x14ac:dyDescent="0.25">
      <c r="A17236" t="s">
        <v>30859</v>
      </c>
      <c r="B17236" s="1" t="s">
        <v>30860</v>
      </c>
      <c r="C17236" t="s">
        <v>2440</v>
      </c>
      <c r="D17236" t="s">
        <v>9</v>
      </c>
      <c r="E17236">
        <v>1</v>
      </c>
      <c r="F17236">
        <v>3632.64</v>
      </c>
      <c r="G17236" t="str">
        <f t="shared" si="1347"/>
        <v>BLUEPRINTADN18663</v>
      </c>
      <c r="H17236" t="str">
        <f t="shared" si="1346"/>
        <v>545002F500</v>
      </c>
      <c r="I17236" t="str">
        <f t="shared" si="1348"/>
        <v>RAME</v>
      </c>
      <c r="J17236">
        <f t="shared" si="1349"/>
        <v>30.271999999999998</v>
      </c>
      <c r="K17236" t="str">
        <f t="shared" si="1350"/>
        <v/>
      </c>
    </row>
    <row r="17237" spans="1:11" x14ac:dyDescent="0.25">
      <c r="A17237" t="s">
        <v>30861</v>
      </c>
      <c r="B17237" s="1" t="s">
        <v>30862</v>
      </c>
      <c r="C17237" t="s">
        <v>2440</v>
      </c>
      <c r="D17237" t="s">
        <v>9</v>
      </c>
      <c r="E17237">
        <v>1</v>
      </c>
      <c r="F17237">
        <v>2869.76</v>
      </c>
      <c r="G17237" t="str">
        <f t="shared" si="1347"/>
        <v>BLUEPRINTADN18664</v>
      </c>
      <c r="H17237" t="str">
        <f t="shared" si="1346"/>
        <v>545004F105</v>
      </c>
      <c r="I17237" t="str">
        <f t="shared" si="1348"/>
        <v>RAME</v>
      </c>
      <c r="J17237">
        <f t="shared" si="1349"/>
        <v>23.914666666666669</v>
      </c>
      <c r="K17237" t="str">
        <f t="shared" si="1350"/>
        <v/>
      </c>
    </row>
    <row r="17238" spans="1:11" x14ac:dyDescent="0.25">
      <c r="A17238" t="s">
        <v>30863</v>
      </c>
      <c r="B17238" s="1" t="s">
        <v>30864</v>
      </c>
      <c r="C17238" t="s">
        <v>2440</v>
      </c>
      <c r="D17238" t="s">
        <v>9</v>
      </c>
      <c r="E17238">
        <v>1</v>
      </c>
      <c r="F17238">
        <v>2881.28</v>
      </c>
      <c r="G17238" t="str">
        <f t="shared" si="1347"/>
        <v>BLUEPRINTADN18665</v>
      </c>
      <c r="H17238" t="str">
        <f t="shared" si="1346"/>
        <v>545014F105</v>
      </c>
      <c r="I17238" t="str">
        <f t="shared" si="1348"/>
        <v>RAME</v>
      </c>
      <c r="J17238">
        <f t="shared" si="1349"/>
        <v>24.010666666666669</v>
      </c>
      <c r="K17238" t="str">
        <f t="shared" si="1350"/>
        <v/>
      </c>
    </row>
    <row r="17239" spans="1:11" x14ac:dyDescent="0.25">
      <c r="A17239" t="s">
        <v>30865</v>
      </c>
      <c r="B17239" s="1" t="s">
        <v>30744</v>
      </c>
      <c r="C17239" t="s">
        <v>2440</v>
      </c>
      <c r="D17239" t="s">
        <v>9</v>
      </c>
      <c r="E17239">
        <v>1</v>
      </c>
      <c r="F17239">
        <v>4815.3599999999997</v>
      </c>
      <c r="G17239" t="str">
        <f t="shared" si="1347"/>
        <v>BLUEPRINTADN18666</v>
      </c>
      <c r="H17239" t="str">
        <f t="shared" si="1346"/>
        <v>5450355G90</v>
      </c>
      <c r="I17239" t="str">
        <f t="shared" si="1348"/>
        <v>RAME</v>
      </c>
      <c r="J17239">
        <f t="shared" si="1349"/>
        <v>40.128</v>
      </c>
      <c r="K17239" t="str">
        <f t="shared" si="1350"/>
        <v/>
      </c>
    </row>
    <row r="17240" spans="1:11" x14ac:dyDescent="0.25">
      <c r="A17240" t="s">
        <v>30866</v>
      </c>
      <c r="B17240" s="1" t="s">
        <v>30867</v>
      </c>
      <c r="C17240" t="s">
        <v>2440</v>
      </c>
      <c r="D17240" t="s">
        <v>9</v>
      </c>
      <c r="E17240">
        <v>1</v>
      </c>
      <c r="F17240">
        <v>4512</v>
      </c>
      <c r="G17240" t="str">
        <f t="shared" si="1347"/>
        <v>BLUEPRINTADN18667</v>
      </c>
      <c r="H17240" t="str">
        <f t="shared" si="1346"/>
        <v>5450255G90</v>
      </c>
      <c r="I17240" t="str">
        <f t="shared" si="1348"/>
        <v>RAME</v>
      </c>
      <c r="J17240">
        <f t="shared" si="1349"/>
        <v>37.6</v>
      </c>
      <c r="K17240" t="str">
        <f t="shared" si="1350"/>
        <v/>
      </c>
    </row>
    <row r="17241" spans="1:11" x14ac:dyDescent="0.25">
      <c r="A17241" t="s">
        <v>30868</v>
      </c>
      <c r="B17241" s="1" t="s">
        <v>30869</v>
      </c>
      <c r="C17241" t="s">
        <v>2440</v>
      </c>
      <c r="D17241" t="s">
        <v>9</v>
      </c>
      <c r="E17241">
        <v>1</v>
      </c>
      <c r="F17241">
        <v>12689.92</v>
      </c>
      <c r="G17241" t="str">
        <f t="shared" si="1347"/>
        <v>BLUEPRINTADN18668</v>
      </c>
      <c r="H17241" t="str">
        <f t="shared" si="1346"/>
        <v>5450069C60</v>
      </c>
      <c r="I17241" t="str">
        <f t="shared" si="1348"/>
        <v>RAME</v>
      </c>
      <c r="J17241">
        <f t="shared" si="1349"/>
        <v>105.74933333333334</v>
      </c>
      <c r="K17241" t="str">
        <f t="shared" si="1350"/>
        <v/>
      </c>
    </row>
    <row r="17242" spans="1:11" x14ac:dyDescent="0.25">
      <c r="A17242" t="s">
        <v>30870</v>
      </c>
      <c r="B17242" s="1" t="s">
        <v>30871</v>
      </c>
      <c r="C17242" t="s">
        <v>2440</v>
      </c>
      <c r="D17242" t="s">
        <v>9</v>
      </c>
      <c r="E17242">
        <v>1</v>
      </c>
      <c r="F17242">
        <v>12689.92</v>
      </c>
      <c r="G17242" t="str">
        <f t="shared" si="1347"/>
        <v>BLUEPRINTADN18669</v>
      </c>
      <c r="H17242" t="str">
        <f t="shared" si="1346"/>
        <v>5450169C60</v>
      </c>
      <c r="I17242" t="str">
        <f t="shared" si="1348"/>
        <v>RAME</v>
      </c>
      <c r="J17242">
        <f t="shared" si="1349"/>
        <v>105.74933333333334</v>
      </c>
      <c r="K17242" t="str">
        <f t="shared" si="1350"/>
        <v/>
      </c>
    </row>
    <row r="17243" spans="1:11" x14ac:dyDescent="0.25">
      <c r="A17243" t="s">
        <v>30872</v>
      </c>
      <c r="B17243" s="1" t="s">
        <v>30873</v>
      </c>
      <c r="C17243" t="s">
        <v>2440</v>
      </c>
      <c r="D17243" t="s">
        <v>9</v>
      </c>
      <c r="E17243">
        <v>1</v>
      </c>
      <c r="F17243">
        <v>4673.28</v>
      </c>
      <c r="G17243" t="str">
        <f t="shared" si="1347"/>
        <v>BLUEPRINTADN18670</v>
      </c>
      <c r="H17243" t="str">
        <f t="shared" si="1346"/>
        <v>5450052Y70</v>
      </c>
      <c r="I17243" t="str">
        <f t="shared" si="1348"/>
        <v>RAME</v>
      </c>
      <c r="J17243">
        <f t="shared" si="1349"/>
        <v>38.943999999999996</v>
      </c>
      <c r="K17243" t="str">
        <f t="shared" si="1350"/>
        <v/>
      </c>
    </row>
    <row r="17244" spans="1:11" x14ac:dyDescent="0.25">
      <c r="A17244" t="s">
        <v>30874</v>
      </c>
      <c r="B17244" s="1" t="s">
        <v>30875</v>
      </c>
      <c r="C17244" t="s">
        <v>2440</v>
      </c>
      <c r="D17244" t="s">
        <v>9</v>
      </c>
      <c r="E17244">
        <v>1</v>
      </c>
      <c r="F17244">
        <v>4788.4799999999996</v>
      </c>
      <c r="G17244" t="str">
        <f t="shared" si="1347"/>
        <v>BLUEPRINTADN18671</v>
      </c>
      <c r="H17244" t="str">
        <f t="shared" si="1346"/>
        <v>5450152Y70</v>
      </c>
      <c r="I17244" t="str">
        <f t="shared" si="1348"/>
        <v>RAME</v>
      </c>
      <c r="J17244">
        <f t="shared" si="1349"/>
        <v>39.903999999999996</v>
      </c>
      <c r="K17244" t="str">
        <f t="shared" si="1350"/>
        <v/>
      </c>
    </row>
    <row r="17245" spans="1:11" x14ac:dyDescent="0.25">
      <c r="A17245" t="s">
        <v>30876</v>
      </c>
      <c r="B17245" s="1" t="s">
        <v>30877</v>
      </c>
      <c r="C17245" t="s">
        <v>2428</v>
      </c>
      <c r="D17245" t="s">
        <v>9</v>
      </c>
      <c r="E17245">
        <v>1</v>
      </c>
      <c r="F17245">
        <v>1635.84</v>
      </c>
      <c r="G17245" t="str">
        <f t="shared" si="1347"/>
        <v>BLUEPRINTADN18674</v>
      </c>
      <c r="H17245" t="str">
        <f t="shared" si="1346"/>
        <v>40160G4010</v>
      </c>
      <c r="I17245" t="str">
        <f t="shared" si="1348"/>
        <v>KUGLA</v>
      </c>
      <c r="J17245">
        <f t="shared" si="1349"/>
        <v>13.632</v>
      </c>
      <c r="K17245" t="str">
        <f t="shared" si="1350"/>
        <v/>
      </c>
    </row>
    <row r="17246" spans="1:11" x14ac:dyDescent="0.25">
      <c r="A17246" t="s">
        <v>30878</v>
      </c>
      <c r="B17246" s="1" t="s">
        <v>30879</v>
      </c>
      <c r="C17246" t="s">
        <v>2428</v>
      </c>
      <c r="D17246" t="s">
        <v>9</v>
      </c>
      <c r="E17246">
        <v>1</v>
      </c>
      <c r="F17246">
        <v>3240.96</v>
      </c>
      <c r="G17246" t="str">
        <f t="shared" si="1347"/>
        <v>BLUEPRINTADN18676</v>
      </c>
      <c r="H17246" t="str">
        <f t="shared" si="1346"/>
        <v>401605C000</v>
      </c>
      <c r="I17246" t="str">
        <f t="shared" si="1348"/>
        <v>KUGLA</v>
      </c>
      <c r="J17246">
        <f t="shared" si="1349"/>
        <v>27.007999999999999</v>
      </c>
      <c r="K17246" t="str">
        <f t="shared" si="1350"/>
        <v/>
      </c>
    </row>
    <row r="17247" spans="1:11" x14ac:dyDescent="0.25">
      <c r="A17247" t="s">
        <v>30880</v>
      </c>
      <c r="B17247" s="1" t="s">
        <v>30881</v>
      </c>
      <c r="C17247" t="s">
        <v>2440</v>
      </c>
      <c r="D17247" t="s">
        <v>9</v>
      </c>
      <c r="E17247">
        <v>1</v>
      </c>
      <c r="F17247">
        <v>6250.24</v>
      </c>
      <c r="G17247" t="str">
        <f t="shared" si="1347"/>
        <v>BLUEPRINTADN18677</v>
      </c>
      <c r="H17247" t="str">
        <f t="shared" si="1346"/>
        <v>545017C350</v>
      </c>
      <c r="I17247" t="str">
        <f t="shared" si="1348"/>
        <v>RAME</v>
      </c>
      <c r="J17247">
        <f t="shared" si="1349"/>
        <v>52.085333333333331</v>
      </c>
      <c r="K17247" t="str">
        <f t="shared" si="1350"/>
        <v/>
      </c>
    </row>
    <row r="17248" spans="1:11" x14ac:dyDescent="0.25">
      <c r="A17248" t="s">
        <v>30882</v>
      </c>
      <c r="B17248" s="1" t="s">
        <v>30883</v>
      </c>
      <c r="C17248" t="s">
        <v>2440</v>
      </c>
      <c r="D17248" t="s">
        <v>9</v>
      </c>
      <c r="E17248">
        <v>1</v>
      </c>
      <c r="F17248">
        <v>6250.24</v>
      </c>
      <c r="G17248" t="str">
        <f t="shared" si="1347"/>
        <v>BLUEPRINTADN18678</v>
      </c>
      <c r="H17248" t="str">
        <f t="shared" si="1346"/>
        <v>545007C350</v>
      </c>
      <c r="I17248" t="str">
        <f t="shared" si="1348"/>
        <v>RAME</v>
      </c>
      <c r="J17248">
        <f t="shared" si="1349"/>
        <v>52.085333333333331</v>
      </c>
      <c r="K17248" t="str">
        <f t="shared" si="1350"/>
        <v/>
      </c>
    </row>
    <row r="17249" spans="1:11" x14ac:dyDescent="0.25">
      <c r="A17249" t="s">
        <v>30884</v>
      </c>
      <c r="B17249" s="1" t="s">
        <v>30885</v>
      </c>
      <c r="C17249" t="s">
        <v>2440</v>
      </c>
      <c r="D17249" t="s">
        <v>9</v>
      </c>
      <c r="E17249">
        <v>1</v>
      </c>
      <c r="F17249">
        <v>3571.2</v>
      </c>
      <c r="G17249" t="str">
        <f t="shared" si="1347"/>
        <v>BLUEPRINTADN18679</v>
      </c>
      <c r="H17249" t="str">
        <f t="shared" si="1346"/>
        <v>54501BM410</v>
      </c>
      <c r="I17249" t="str">
        <f t="shared" si="1348"/>
        <v>RAME</v>
      </c>
      <c r="J17249">
        <f t="shared" si="1349"/>
        <v>29.759999999999998</v>
      </c>
      <c r="K17249" t="str">
        <f t="shared" si="1350"/>
        <v/>
      </c>
    </row>
    <row r="17250" spans="1:11" x14ac:dyDescent="0.25">
      <c r="A17250" t="s">
        <v>30886</v>
      </c>
      <c r="B17250" s="1" t="s">
        <v>30887</v>
      </c>
      <c r="C17250" t="s">
        <v>2440</v>
      </c>
      <c r="D17250" t="s">
        <v>9</v>
      </c>
      <c r="E17250">
        <v>1</v>
      </c>
      <c r="F17250">
        <v>3740.16</v>
      </c>
      <c r="G17250" t="str">
        <f t="shared" si="1347"/>
        <v>BLUEPRINTADN18680</v>
      </c>
      <c r="H17250" t="str">
        <f t="shared" si="1346"/>
        <v>54500BM410</v>
      </c>
      <c r="I17250" t="str">
        <f t="shared" si="1348"/>
        <v>RAME</v>
      </c>
      <c r="J17250">
        <f t="shared" si="1349"/>
        <v>31.167999999999999</v>
      </c>
      <c r="K17250" t="str">
        <f t="shared" si="1350"/>
        <v/>
      </c>
    </row>
    <row r="17251" spans="1:11" x14ac:dyDescent="0.25">
      <c r="A17251" t="s">
        <v>30888</v>
      </c>
      <c r="B17251" s="1" t="s">
        <v>30889</v>
      </c>
      <c r="C17251" t="s">
        <v>2440</v>
      </c>
      <c r="D17251" t="s">
        <v>9</v>
      </c>
      <c r="E17251">
        <v>1</v>
      </c>
      <c r="F17251">
        <v>6114.56</v>
      </c>
      <c r="G17251" t="str">
        <f t="shared" si="1347"/>
        <v>BLUEPRINTADN18681</v>
      </c>
      <c r="H17251" t="str">
        <f t="shared" si="1346"/>
        <v>545012Y412</v>
      </c>
      <c r="I17251" t="str">
        <f t="shared" si="1348"/>
        <v>RAME</v>
      </c>
      <c r="J17251">
        <f t="shared" si="1349"/>
        <v>50.954666666666668</v>
      </c>
      <c r="K17251" t="str">
        <f t="shared" si="1350"/>
        <v/>
      </c>
    </row>
    <row r="17252" spans="1:11" x14ac:dyDescent="0.25">
      <c r="A17252" t="s">
        <v>30890</v>
      </c>
      <c r="B17252" s="1" t="s">
        <v>30891</v>
      </c>
      <c r="C17252" t="s">
        <v>2440</v>
      </c>
      <c r="D17252" t="s">
        <v>9</v>
      </c>
      <c r="E17252">
        <v>1</v>
      </c>
      <c r="F17252">
        <v>6114.56</v>
      </c>
      <c r="G17252" t="str">
        <f t="shared" si="1347"/>
        <v>BLUEPRINTADN18682</v>
      </c>
      <c r="H17252" t="str">
        <f t="shared" si="1346"/>
        <v>545002Y412</v>
      </c>
      <c r="I17252" t="str">
        <f t="shared" si="1348"/>
        <v>RAME</v>
      </c>
      <c r="J17252">
        <f t="shared" si="1349"/>
        <v>50.954666666666668</v>
      </c>
      <c r="K17252" t="str">
        <f t="shared" si="1350"/>
        <v/>
      </c>
    </row>
    <row r="17253" spans="1:11" x14ac:dyDescent="0.25">
      <c r="A17253" t="s">
        <v>30892</v>
      </c>
      <c r="B17253" s="1" t="s">
        <v>30893</v>
      </c>
      <c r="C17253" t="s">
        <v>2440</v>
      </c>
      <c r="D17253" t="s">
        <v>9</v>
      </c>
      <c r="E17253">
        <v>1</v>
      </c>
      <c r="F17253">
        <v>27372.799999999999</v>
      </c>
      <c r="G17253" t="str">
        <f t="shared" si="1347"/>
        <v>BLUEPRINTADN18683</v>
      </c>
      <c r="H17253" t="str">
        <f t="shared" si="1346"/>
        <v>5450144P03</v>
      </c>
      <c r="I17253" t="str">
        <f t="shared" si="1348"/>
        <v>RAME</v>
      </c>
      <c r="J17253">
        <f t="shared" si="1349"/>
        <v>228.10666666666665</v>
      </c>
      <c r="K17253" t="str">
        <f t="shared" si="1350"/>
        <v/>
      </c>
    </row>
    <row r="17254" spans="1:11" x14ac:dyDescent="0.25">
      <c r="A17254" t="s">
        <v>30894</v>
      </c>
      <c r="B17254" s="1" t="s">
        <v>30895</v>
      </c>
      <c r="C17254" t="s">
        <v>2440</v>
      </c>
      <c r="D17254" t="s">
        <v>9</v>
      </c>
      <c r="E17254">
        <v>1</v>
      </c>
      <c r="F17254">
        <v>33300.480000000003</v>
      </c>
      <c r="G17254" t="str">
        <f t="shared" si="1347"/>
        <v>BLUEPRINTADN18684</v>
      </c>
      <c r="H17254" t="str">
        <f t="shared" si="1346"/>
        <v>5450044P03</v>
      </c>
      <c r="I17254" t="str">
        <f t="shared" si="1348"/>
        <v>RAME</v>
      </c>
      <c r="J17254">
        <f t="shared" si="1349"/>
        <v>277.50400000000002</v>
      </c>
      <c r="K17254" t="str">
        <f t="shared" si="1350"/>
        <v/>
      </c>
    </row>
    <row r="17255" spans="1:11" x14ac:dyDescent="0.25">
      <c r="A17255" t="s">
        <v>30896</v>
      </c>
      <c r="B17255" s="1" t="s">
        <v>30897</v>
      </c>
      <c r="C17255" t="s">
        <v>2440</v>
      </c>
      <c r="D17255" t="s">
        <v>9</v>
      </c>
      <c r="E17255">
        <v>1</v>
      </c>
      <c r="F17255">
        <v>33300.480000000003</v>
      </c>
      <c r="G17255" t="str">
        <f t="shared" si="1347"/>
        <v>BLUEPRINTADN18685</v>
      </c>
      <c r="H17255" t="str">
        <f t="shared" si="1346"/>
        <v>5450137P00</v>
      </c>
      <c r="I17255" t="str">
        <f t="shared" si="1348"/>
        <v>RAME</v>
      </c>
      <c r="J17255">
        <f t="shared" si="1349"/>
        <v>277.50400000000002</v>
      </c>
      <c r="K17255" t="str">
        <f t="shared" si="1350"/>
        <v/>
      </c>
    </row>
    <row r="17256" spans="1:11" x14ac:dyDescent="0.25">
      <c r="A17256" t="s">
        <v>30898</v>
      </c>
      <c r="B17256" s="1" t="s">
        <v>30899</v>
      </c>
      <c r="C17256" t="s">
        <v>2440</v>
      </c>
      <c r="D17256" t="s">
        <v>9</v>
      </c>
      <c r="E17256">
        <v>1</v>
      </c>
      <c r="F17256">
        <v>11610.88</v>
      </c>
      <c r="G17256" t="str">
        <f t="shared" si="1347"/>
        <v>BLUEPRINTADN18687C</v>
      </c>
      <c r="H17256" t="str">
        <f t="shared" si="1346"/>
        <v>545018H310</v>
      </c>
      <c r="I17256" t="str">
        <f t="shared" si="1348"/>
        <v>RAME</v>
      </c>
      <c r="J17256">
        <f t="shared" si="1349"/>
        <v>96.757333333333321</v>
      </c>
      <c r="K17256" t="str">
        <f t="shared" si="1350"/>
        <v/>
      </c>
    </row>
    <row r="17257" spans="1:11" x14ac:dyDescent="0.25">
      <c r="A17257" t="s">
        <v>30900</v>
      </c>
      <c r="B17257" s="1" t="s">
        <v>30901</v>
      </c>
      <c r="C17257" t="s">
        <v>2440</v>
      </c>
      <c r="D17257" t="s">
        <v>9</v>
      </c>
      <c r="E17257">
        <v>1</v>
      </c>
      <c r="F17257">
        <v>11610.88</v>
      </c>
      <c r="G17257" t="str">
        <f t="shared" si="1347"/>
        <v>BLUEPRINTADN18688C</v>
      </c>
      <c r="H17257" t="str">
        <f t="shared" si="1346"/>
        <v>545008H310</v>
      </c>
      <c r="I17257" t="str">
        <f t="shared" si="1348"/>
        <v>RAME</v>
      </c>
      <c r="J17257">
        <f t="shared" si="1349"/>
        <v>96.757333333333321</v>
      </c>
      <c r="K17257" t="str">
        <f t="shared" si="1350"/>
        <v/>
      </c>
    </row>
    <row r="17258" spans="1:11" x14ac:dyDescent="0.25">
      <c r="A17258" t="s">
        <v>30902</v>
      </c>
      <c r="B17258" s="1" t="s">
        <v>44514</v>
      </c>
      <c r="C17258" t="s">
        <v>2428</v>
      </c>
      <c r="D17258" t="s">
        <v>9</v>
      </c>
      <c r="E17258">
        <v>1</v>
      </c>
      <c r="F17258">
        <v>648.96</v>
      </c>
      <c r="G17258" t="str">
        <f t="shared" si="1347"/>
        <v>BLUEPRINTADN18689</v>
      </c>
      <c r="H17258" t="str">
        <f t="shared" si="1346"/>
        <v>9109909</v>
      </c>
      <c r="I17258" t="str">
        <f t="shared" si="1348"/>
        <v>KUGLA</v>
      </c>
      <c r="J17258">
        <f t="shared" si="1349"/>
        <v>5.4080000000000004</v>
      </c>
      <c r="K17258" t="str">
        <f t="shared" si="1350"/>
        <v/>
      </c>
    </row>
    <row r="17259" spans="1:11" x14ac:dyDescent="0.25">
      <c r="A17259" t="s">
        <v>30903</v>
      </c>
      <c r="B17259" s="1" t="s">
        <v>44515</v>
      </c>
      <c r="C17259" t="s">
        <v>2428</v>
      </c>
      <c r="D17259" t="s">
        <v>9</v>
      </c>
      <c r="E17259">
        <v>1</v>
      </c>
      <c r="F17259">
        <v>966.4</v>
      </c>
      <c r="G17259" t="str">
        <f t="shared" si="1347"/>
        <v>BLUEPRINTADN18690</v>
      </c>
      <c r="H17259" t="str">
        <f t="shared" si="1346"/>
        <v>9160554</v>
      </c>
      <c r="I17259" t="str">
        <f t="shared" si="1348"/>
        <v>KUGLA</v>
      </c>
      <c r="J17259">
        <f t="shared" si="1349"/>
        <v>8.0533333333333328</v>
      </c>
      <c r="K17259" t="str">
        <f t="shared" si="1350"/>
        <v/>
      </c>
    </row>
    <row r="17260" spans="1:11" x14ac:dyDescent="0.25">
      <c r="A17260" t="s">
        <v>30904</v>
      </c>
      <c r="B17260" s="1" t="s">
        <v>30905</v>
      </c>
      <c r="C17260" t="s">
        <v>2428</v>
      </c>
      <c r="D17260" t="s">
        <v>9</v>
      </c>
      <c r="E17260">
        <v>1</v>
      </c>
      <c r="F17260">
        <v>1144.32</v>
      </c>
      <c r="G17260" t="str">
        <f t="shared" si="1347"/>
        <v>BLUEPRINTADN18691</v>
      </c>
      <c r="H17260" t="str">
        <f t="shared" si="1346"/>
        <v>40173AL500</v>
      </c>
      <c r="I17260" t="str">
        <f t="shared" si="1348"/>
        <v>KUGLA</v>
      </c>
      <c r="J17260">
        <f t="shared" si="1349"/>
        <v>9.5359999999999996</v>
      </c>
      <c r="K17260" t="str">
        <f t="shared" si="1350"/>
        <v/>
      </c>
    </row>
    <row r="17261" spans="1:11" x14ac:dyDescent="0.25">
      <c r="A17261" t="s">
        <v>30906</v>
      </c>
      <c r="B17261" s="1" t="s">
        <v>30907</v>
      </c>
      <c r="C17261" t="s">
        <v>2440</v>
      </c>
      <c r="D17261" t="s">
        <v>9</v>
      </c>
      <c r="E17261">
        <v>1</v>
      </c>
      <c r="F17261">
        <v>4568.32</v>
      </c>
      <c r="G17261" t="str">
        <f t="shared" si="1347"/>
        <v>BLUEPRINTADN18692</v>
      </c>
      <c r="H17261" t="str">
        <f t="shared" ref="H17261:H17324" si="1351">IF(AND(B17261&lt;&gt;"", B17261&lt;&gt;"-"),SUBSTITUTE(SUBSTITUTE(B17261,"-","")," ",""),A17261)</f>
        <v>545006F600</v>
      </c>
      <c r="I17261" t="str">
        <f t="shared" si="1348"/>
        <v>RAME</v>
      </c>
      <c r="J17261">
        <f t="shared" si="1349"/>
        <v>38.069333333333333</v>
      </c>
      <c r="K17261" t="str">
        <f t="shared" si="1350"/>
        <v/>
      </c>
    </row>
    <row r="17262" spans="1:11" x14ac:dyDescent="0.25">
      <c r="A17262" t="s">
        <v>30908</v>
      </c>
      <c r="B17262" s="1" t="s">
        <v>30909</v>
      </c>
      <c r="C17262" t="s">
        <v>2440</v>
      </c>
      <c r="D17262" t="s">
        <v>9</v>
      </c>
      <c r="E17262">
        <v>1</v>
      </c>
      <c r="F17262">
        <v>4568.32</v>
      </c>
      <c r="G17262" t="str">
        <f t="shared" si="1347"/>
        <v>BLUEPRINTADN18693</v>
      </c>
      <c r="H17262" t="str">
        <f t="shared" si="1351"/>
        <v>545016F600</v>
      </c>
      <c r="I17262" t="str">
        <f t="shared" si="1348"/>
        <v>RAME</v>
      </c>
      <c r="J17262">
        <f t="shared" si="1349"/>
        <v>38.069333333333333</v>
      </c>
      <c r="K17262" t="str">
        <f t="shared" si="1350"/>
        <v/>
      </c>
    </row>
    <row r="17263" spans="1:11" x14ac:dyDescent="0.25">
      <c r="A17263" t="s">
        <v>30910</v>
      </c>
      <c r="B17263" s="1" t="s">
        <v>30911</v>
      </c>
      <c r="C17263" t="s">
        <v>2428</v>
      </c>
      <c r="D17263" t="s">
        <v>9</v>
      </c>
      <c r="E17263">
        <v>1</v>
      </c>
      <c r="F17263">
        <v>1473.28</v>
      </c>
      <c r="G17263" t="str">
        <f t="shared" si="1347"/>
        <v>BLUEPRINTADN18694</v>
      </c>
      <c r="H17263" t="str">
        <f t="shared" si="1351"/>
        <v>401602S601</v>
      </c>
      <c r="I17263" t="str">
        <f t="shared" si="1348"/>
        <v>KUGLA</v>
      </c>
      <c r="J17263">
        <f t="shared" si="1349"/>
        <v>12.277333333333333</v>
      </c>
      <c r="K17263" t="str">
        <f t="shared" si="1350"/>
        <v/>
      </c>
    </row>
    <row r="17264" spans="1:11" x14ac:dyDescent="0.25">
      <c r="A17264" t="s">
        <v>30912</v>
      </c>
      <c r="B17264" s="1" t="s">
        <v>30698</v>
      </c>
      <c r="C17264" t="s">
        <v>2428</v>
      </c>
      <c r="D17264" t="s">
        <v>9</v>
      </c>
      <c r="E17264">
        <v>1</v>
      </c>
      <c r="F17264">
        <v>1484.8</v>
      </c>
      <c r="G17264" t="str">
        <f t="shared" si="1347"/>
        <v>BLUEPRINTADN18695</v>
      </c>
      <c r="H17264" t="str">
        <f t="shared" si="1351"/>
        <v>54501AV606</v>
      </c>
      <c r="I17264" t="str">
        <f t="shared" si="1348"/>
        <v>KUGLA</v>
      </c>
      <c r="J17264">
        <f t="shared" si="1349"/>
        <v>12.373333333333333</v>
      </c>
      <c r="K17264" t="str">
        <f t="shared" si="1350"/>
        <v/>
      </c>
    </row>
    <row r="17265" spans="1:11" x14ac:dyDescent="0.25">
      <c r="A17265" t="s">
        <v>30913</v>
      </c>
      <c r="B17265" s="1" t="s">
        <v>30742</v>
      </c>
      <c r="C17265" t="s">
        <v>2440</v>
      </c>
      <c r="D17265" t="s">
        <v>9</v>
      </c>
      <c r="E17265">
        <v>1</v>
      </c>
      <c r="F17265">
        <v>11234.56</v>
      </c>
      <c r="G17265" t="str">
        <f t="shared" si="1347"/>
        <v>BLUEPRINTADN18696</v>
      </c>
      <c r="H17265" t="str">
        <f t="shared" si="1351"/>
        <v>545242S486</v>
      </c>
      <c r="I17265" t="str">
        <f t="shared" si="1348"/>
        <v>RAME</v>
      </c>
      <c r="J17265">
        <f t="shared" si="1349"/>
        <v>93.621333333333325</v>
      </c>
      <c r="K17265" t="str">
        <f t="shared" si="1350"/>
        <v/>
      </c>
    </row>
    <row r="17266" spans="1:11" x14ac:dyDescent="0.25">
      <c r="A17266" t="s">
        <v>30914</v>
      </c>
      <c r="B17266" s="1" t="s">
        <v>30915</v>
      </c>
      <c r="C17266" t="s">
        <v>2440</v>
      </c>
      <c r="D17266" t="s">
        <v>9</v>
      </c>
      <c r="E17266">
        <v>1</v>
      </c>
      <c r="F17266">
        <v>11234.56</v>
      </c>
      <c r="G17266" t="str">
        <f t="shared" si="1347"/>
        <v>BLUEPRINTADN18697</v>
      </c>
      <c r="H17266" t="str">
        <f t="shared" si="1351"/>
        <v>545252S486</v>
      </c>
      <c r="I17266" t="str">
        <f t="shared" si="1348"/>
        <v>RAME</v>
      </c>
      <c r="J17266">
        <f t="shared" si="1349"/>
        <v>93.621333333333325</v>
      </c>
      <c r="K17266" t="str">
        <f t="shared" si="1350"/>
        <v/>
      </c>
    </row>
    <row r="17267" spans="1:11" x14ac:dyDescent="0.25">
      <c r="A17267" t="s">
        <v>30916</v>
      </c>
      <c r="B17267" s="1" t="s">
        <v>30917</v>
      </c>
      <c r="C17267" t="s">
        <v>2440</v>
      </c>
      <c r="D17267" t="s">
        <v>9</v>
      </c>
      <c r="E17267">
        <v>1</v>
      </c>
      <c r="F17267">
        <v>4145.92</v>
      </c>
      <c r="G17267" t="str">
        <f t="shared" si="1347"/>
        <v>BLUEPRINTADN18698</v>
      </c>
      <c r="H17267" t="str">
        <f t="shared" si="1351"/>
        <v>54501AX600</v>
      </c>
      <c r="I17267" t="str">
        <f t="shared" si="1348"/>
        <v>RAME</v>
      </c>
      <c r="J17267">
        <f t="shared" si="1349"/>
        <v>34.549333333333337</v>
      </c>
      <c r="K17267" t="str">
        <f t="shared" si="1350"/>
        <v/>
      </c>
    </row>
    <row r="17268" spans="1:11" x14ac:dyDescent="0.25">
      <c r="A17268" t="s">
        <v>30918</v>
      </c>
      <c r="B17268" s="1" t="s">
        <v>30919</v>
      </c>
      <c r="C17268" t="s">
        <v>2440</v>
      </c>
      <c r="D17268" t="s">
        <v>9</v>
      </c>
      <c r="E17268">
        <v>1</v>
      </c>
      <c r="F17268">
        <v>4145.92</v>
      </c>
      <c r="G17268" t="str">
        <f t="shared" si="1347"/>
        <v>BLUEPRINTADN18699</v>
      </c>
      <c r="H17268" t="str">
        <f t="shared" si="1351"/>
        <v>54500AX600</v>
      </c>
      <c r="I17268" t="str">
        <f t="shared" si="1348"/>
        <v>RAME</v>
      </c>
      <c r="J17268">
        <f t="shared" si="1349"/>
        <v>34.549333333333337</v>
      </c>
      <c r="K17268" t="str">
        <f t="shared" si="1350"/>
        <v/>
      </c>
    </row>
    <row r="17269" spans="1:11" x14ac:dyDescent="0.25">
      <c r="A17269" t="s">
        <v>30920</v>
      </c>
      <c r="B17269" s="1" t="s">
        <v>30921</v>
      </c>
      <c r="C17269" t="s">
        <v>1966</v>
      </c>
      <c r="D17269" t="s">
        <v>9</v>
      </c>
      <c r="E17269">
        <v>1</v>
      </c>
      <c r="F17269">
        <v>3989.76</v>
      </c>
      <c r="G17269" t="str">
        <f t="shared" si="1347"/>
        <v>BLUEPRINTADN18703</v>
      </c>
      <c r="H17269" t="str">
        <f t="shared" si="1351"/>
        <v>4851050W00</v>
      </c>
      <c r="I17269" t="str">
        <f t="shared" si="1348"/>
        <v>REMENICA</v>
      </c>
      <c r="J17269">
        <f t="shared" si="1349"/>
        <v>33.248000000000005</v>
      </c>
      <c r="K17269" t="str">
        <f t="shared" si="1350"/>
        <v/>
      </c>
    </row>
    <row r="17270" spans="1:11" x14ac:dyDescent="0.25">
      <c r="A17270" t="s">
        <v>30922</v>
      </c>
      <c r="B17270" s="1" t="s">
        <v>30923</v>
      </c>
      <c r="C17270" t="s">
        <v>2503</v>
      </c>
      <c r="D17270" t="s">
        <v>9</v>
      </c>
      <c r="E17270">
        <v>1</v>
      </c>
      <c r="F17270">
        <v>3746.56</v>
      </c>
      <c r="G17270" t="str">
        <f t="shared" si="1347"/>
        <v>BLUEPRINTADN18704</v>
      </c>
      <c r="H17270" t="str">
        <f t="shared" si="1351"/>
        <v>48510B9525</v>
      </c>
      <c r="I17270" t="str">
        <f t="shared" si="1348"/>
        <v>KRAJ SPONE</v>
      </c>
      <c r="J17270">
        <f t="shared" si="1349"/>
        <v>31.221333333333334</v>
      </c>
      <c r="K17270" t="str">
        <f t="shared" si="1350"/>
        <v/>
      </c>
    </row>
    <row r="17271" spans="1:11" x14ac:dyDescent="0.25">
      <c r="A17271" t="s">
        <v>30924</v>
      </c>
      <c r="B17271" s="1" t="s">
        <v>30925</v>
      </c>
      <c r="C17271" t="s">
        <v>2503</v>
      </c>
      <c r="D17271" t="s">
        <v>9</v>
      </c>
      <c r="E17271">
        <v>1</v>
      </c>
      <c r="F17271">
        <v>4508.16</v>
      </c>
      <c r="G17271" t="str">
        <f t="shared" si="1347"/>
        <v>BLUEPRINTADN18708</v>
      </c>
      <c r="H17271" t="str">
        <f t="shared" si="1351"/>
        <v>485102T025</v>
      </c>
      <c r="I17271" t="str">
        <f t="shared" si="1348"/>
        <v>KRAJ SPONE</v>
      </c>
      <c r="J17271">
        <f t="shared" si="1349"/>
        <v>37.567999999999998</v>
      </c>
      <c r="K17271" t="str">
        <f t="shared" si="1350"/>
        <v/>
      </c>
    </row>
    <row r="17272" spans="1:11" x14ac:dyDescent="0.25">
      <c r="A17272" t="s">
        <v>30926</v>
      </c>
      <c r="B17272" s="1" t="s">
        <v>30927</v>
      </c>
      <c r="C17272" t="s">
        <v>2503</v>
      </c>
      <c r="D17272" t="s">
        <v>9</v>
      </c>
      <c r="E17272">
        <v>1</v>
      </c>
      <c r="F17272">
        <v>5130.24</v>
      </c>
      <c r="G17272" t="str">
        <f t="shared" si="1347"/>
        <v>BLUEPRINTADN187100</v>
      </c>
      <c r="H17272" t="str">
        <f t="shared" si="1351"/>
        <v>48570C8200</v>
      </c>
      <c r="I17272" t="str">
        <f t="shared" si="1348"/>
        <v>KRAJ SPONE</v>
      </c>
      <c r="J17272">
        <f t="shared" si="1349"/>
        <v>42.751999999999995</v>
      </c>
      <c r="K17272" t="str">
        <f t="shared" si="1350"/>
        <v/>
      </c>
    </row>
    <row r="17273" spans="1:11" x14ac:dyDescent="0.25">
      <c r="A17273" t="s">
        <v>30928</v>
      </c>
      <c r="B17273" s="1" t="s">
        <v>30929</v>
      </c>
      <c r="C17273" t="s">
        <v>2503</v>
      </c>
      <c r="D17273" t="s">
        <v>9</v>
      </c>
      <c r="E17273">
        <v>1</v>
      </c>
      <c r="F17273">
        <v>13223.68</v>
      </c>
      <c r="G17273" t="str">
        <f t="shared" si="1347"/>
        <v>BLUEPRINTADN187101</v>
      </c>
      <c r="H17273" t="str">
        <f t="shared" si="1351"/>
        <v>485712T025</v>
      </c>
      <c r="I17273" t="str">
        <f t="shared" si="1348"/>
        <v>KRAJ SPONE</v>
      </c>
      <c r="J17273">
        <f t="shared" si="1349"/>
        <v>110.19733333333333</v>
      </c>
      <c r="K17273" t="str">
        <f t="shared" si="1350"/>
        <v/>
      </c>
    </row>
    <row r="17274" spans="1:11" x14ac:dyDescent="0.25">
      <c r="A17274" t="s">
        <v>30930</v>
      </c>
      <c r="B17274" s="1" t="s">
        <v>30931</v>
      </c>
      <c r="C17274" t="s">
        <v>2503</v>
      </c>
      <c r="D17274" t="s">
        <v>9</v>
      </c>
      <c r="E17274">
        <v>1</v>
      </c>
      <c r="F17274">
        <v>687.36</v>
      </c>
      <c r="G17274" t="str">
        <f t="shared" si="1347"/>
        <v>BLUEPRINTADN187104</v>
      </c>
      <c r="H17274" t="str">
        <f t="shared" si="1351"/>
        <v>485202S485</v>
      </c>
      <c r="I17274" t="str">
        <f t="shared" si="1348"/>
        <v>KRAJ SPONE</v>
      </c>
      <c r="J17274">
        <f t="shared" si="1349"/>
        <v>5.7279999999999998</v>
      </c>
      <c r="K17274" t="str">
        <f t="shared" si="1350"/>
        <v/>
      </c>
    </row>
    <row r="17275" spans="1:11" x14ac:dyDescent="0.25">
      <c r="A17275" t="s">
        <v>30932</v>
      </c>
      <c r="B17275" s="1" t="s">
        <v>30933</v>
      </c>
      <c r="C17275" t="s">
        <v>2503</v>
      </c>
      <c r="D17275" t="s">
        <v>9</v>
      </c>
      <c r="E17275">
        <v>1</v>
      </c>
      <c r="F17275">
        <v>912.64</v>
      </c>
      <c r="G17275" t="str">
        <f t="shared" si="1347"/>
        <v>BLUEPRINTADN187105</v>
      </c>
      <c r="H17275" t="str">
        <f t="shared" si="1351"/>
        <v>485203S525</v>
      </c>
      <c r="I17275" t="str">
        <f t="shared" si="1348"/>
        <v>KRAJ SPONE</v>
      </c>
      <c r="J17275">
        <f t="shared" si="1349"/>
        <v>7.6053333333333333</v>
      </c>
      <c r="K17275" t="str">
        <f t="shared" si="1350"/>
        <v/>
      </c>
    </row>
    <row r="17276" spans="1:11" x14ac:dyDescent="0.25">
      <c r="A17276" t="s">
        <v>30934</v>
      </c>
      <c r="B17276" s="1" t="s">
        <v>30935</v>
      </c>
      <c r="C17276" t="s">
        <v>6305</v>
      </c>
      <c r="D17276" t="s">
        <v>9</v>
      </c>
      <c r="E17276">
        <v>1</v>
      </c>
      <c r="F17276">
        <v>5200.6400000000003</v>
      </c>
      <c r="G17276" t="str">
        <f t="shared" si="1347"/>
        <v>BLUEPRINTADN187111</v>
      </c>
      <c r="H17276" t="str">
        <f t="shared" si="1351"/>
        <v>4853035G25</v>
      </c>
      <c r="I17276" t="str">
        <f t="shared" si="1348"/>
        <v>SPONA PRAZNOG HODA</v>
      </c>
      <c r="J17276">
        <f t="shared" si="1349"/>
        <v>43.338666666666668</v>
      </c>
      <c r="K17276" t="str">
        <f t="shared" si="1350"/>
        <v/>
      </c>
    </row>
    <row r="17277" spans="1:11" x14ac:dyDescent="0.25">
      <c r="A17277" t="s">
        <v>30936</v>
      </c>
      <c r="B17277" s="1" t="s">
        <v>30937</v>
      </c>
      <c r="C17277" t="s">
        <v>6305</v>
      </c>
      <c r="D17277" t="s">
        <v>9</v>
      </c>
      <c r="E17277">
        <v>1</v>
      </c>
      <c r="F17277">
        <v>4028.16</v>
      </c>
      <c r="G17277" t="str">
        <f t="shared" si="1347"/>
        <v>BLUEPRINTADN187112</v>
      </c>
      <c r="H17277" t="str">
        <f t="shared" si="1351"/>
        <v>485302S485</v>
      </c>
      <c r="I17277" t="str">
        <f t="shared" si="1348"/>
        <v>SPONA PRAZNOG HODA</v>
      </c>
      <c r="J17277">
        <f t="shared" si="1349"/>
        <v>33.567999999999998</v>
      </c>
      <c r="K17277" t="str">
        <f t="shared" si="1350"/>
        <v/>
      </c>
    </row>
    <row r="17278" spans="1:11" x14ac:dyDescent="0.25">
      <c r="A17278" t="s">
        <v>30938</v>
      </c>
      <c r="B17278" s="1" t="s">
        <v>30939</v>
      </c>
      <c r="C17278" t="s">
        <v>6305</v>
      </c>
      <c r="D17278" t="s">
        <v>9</v>
      </c>
      <c r="E17278">
        <v>1</v>
      </c>
      <c r="F17278">
        <v>3235.84</v>
      </c>
      <c r="G17278" t="str">
        <f t="shared" si="1347"/>
        <v>BLUEPRINTADN187113</v>
      </c>
      <c r="H17278" t="str">
        <f t="shared" si="1351"/>
        <v>485302S625</v>
      </c>
      <c r="I17278" t="str">
        <f t="shared" si="1348"/>
        <v>SPONA PRAZNOG HODA</v>
      </c>
      <c r="J17278">
        <f t="shared" si="1349"/>
        <v>26.965333333333334</v>
      </c>
      <c r="K17278" t="str">
        <f t="shared" si="1350"/>
        <v/>
      </c>
    </row>
    <row r="17279" spans="1:11" x14ac:dyDescent="0.25">
      <c r="A17279" t="s">
        <v>30940</v>
      </c>
      <c r="B17279" s="1" t="s">
        <v>30941</v>
      </c>
      <c r="C17279" t="s">
        <v>2503</v>
      </c>
      <c r="D17279" t="s">
        <v>9</v>
      </c>
      <c r="E17279">
        <v>1</v>
      </c>
      <c r="F17279">
        <v>2954.24</v>
      </c>
      <c r="G17279" t="str">
        <f t="shared" si="1347"/>
        <v>BLUEPRINTADN187116</v>
      </c>
      <c r="H17279" t="str">
        <f t="shared" si="1351"/>
        <v>48520VB025</v>
      </c>
      <c r="I17279" t="str">
        <f t="shared" si="1348"/>
        <v>KRAJ SPONE</v>
      </c>
      <c r="J17279">
        <f t="shared" si="1349"/>
        <v>24.618666666666666</v>
      </c>
      <c r="K17279" t="str">
        <f t="shared" si="1350"/>
        <v/>
      </c>
    </row>
    <row r="17280" spans="1:11" x14ac:dyDescent="0.25">
      <c r="A17280" t="s">
        <v>30942</v>
      </c>
      <c r="B17280" s="1" t="s">
        <v>30943</v>
      </c>
      <c r="C17280" t="s">
        <v>2503</v>
      </c>
      <c r="D17280" t="s">
        <v>9</v>
      </c>
      <c r="E17280">
        <v>1</v>
      </c>
      <c r="F17280">
        <v>2895.36</v>
      </c>
      <c r="G17280" t="str">
        <f t="shared" si="1347"/>
        <v>BLUEPRINTADN187117</v>
      </c>
      <c r="H17280" t="str">
        <f t="shared" si="1351"/>
        <v>48570VB025</v>
      </c>
      <c r="I17280" t="str">
        <f t="shared" si="1348"/>
        <v>KRAJ SPONE</v>
      </c>
      <c r="J17280">
        <f t="shared" si="1349"/>
        <v>24.128</v>
      </c>
      <c r="K17280" t="str">
        <f t="shared" si="1350"/>
        <v/>
      </c>
    </row>
    <row r="17281" spans="1:11" x14ac:dyDescent="0.25">
      <c r="A17281" t="s">
        <v>30944</v>
      </c>
      <c r="B17281" s="1" t="s">
        <v>30945</v>
      </c>
      <c r="C17281" t="s">
        <v>2503</v>
      </c>
      <c r="D17281" t="s">
        <v>9</v>
      </c>
      <c r="E17281">
        <v>1</v>
      </c>
      <c r="F17281">
        <v>1025.28</v>
      </c>
      <c r="G17281" t="str">
        <f t="shared" si="1347"/>
        <v>BLUEPRINTADN187119</v>
      </c>
      <c r="H17281" t="str">
        <f t="shared" si="1351"/>
        <v>4857061G25</v>
      </c>
      <c r="I17281" t="str">
        <f t="shared" si="1348"/>
        <v>KRAJ SPONE</v>
      </c>
      <c r="J17281">
        <f t="shared" si="1349"/>
        <v>8.5440000000000005</v>
      </c>
      <c r="K17281" t="str">
        <f t="shared" si="1350"/>
        <v/>
      </c>
    </row>
    <row r="17282" spans="1:11" x14ac:dyDescent="0.25">
      <c r="A17282" t="s">
        <v>30946</v>
      </c>
      <c r="B17282" s="1" t="s">
        <v>30947</v>
      </c>
      <c r="C17282" t="s">
        <v>2503</v>
      </c>
      <c r="D17282" t="s">
        <v>9</v>
      </c>
      <c r="E17282">
        <v>1</v>
      </c>
      <c r="F17282">
        <v>1025.28</v>
      </c>
      <c r="G17282" t="str">
        <f t="shared" si="1347"/>
        <v>BLUEPRINTADN187120</v>
      </c>
      <c r="H17282" t="str">
        <f t="shared" si="1351"/>
        <v>4852061G25</v>
      </c>
      <c r="I17282" t="str">
        <f t="shared" si="1348"/>
        <v>KRAJ SPONE</v>
      </c>
      <c r="J17282">
        <f t="shared" si="1349"/>
        <v>8.5440000000000005</v>
      </c>
      <c r="K17282" t="str">
        <f t="shared" si="1350"/>
        <v/>
      </c>
    </row>
    <row r="17283" spans="1:11" x14ac:dyDescent="0.25">
      <c r="A17283" t="s">
        <v>30948</v>
      </c>
      <c r="B17283" s="1" t="s">
        <v>30949</v>
      </c>
      <c r="C17283" t="s">
        <v>2503</v>
      </c>
      <c r="D17283" t="s">
        <v>9</v>
      </c>
      <c r="E17283">
        <v>1</v>
      </c>
      <c r="F17283">
        <v>3080.96</v>
      </c>
      <c r="G17283" t="str">
        <f t="shared" ref="G17283:G17346" si="1352">"BLUEPRINT"&amp;A17283</f>
        <v>BLUEPRINTADN187121</v>
      </c>
      <c r="H17283" t="str">
        <f t="shared" si="1351"/>
        <v>4852023U25</v>
      </c>
      <c r="I17283" t="str">
        <f t="shared" ref="I17283:I17346" si="1353">UPPER(C17283)</f>
        <v>KRAJ SPONE</v>
      </c>
      <c r="J17283">
        <f t="shared" ref="J17283:J17346" si="1354">F17283/120</f>
        <v>25.674666666666667</v>
      </c>
      <c r="K17283" t="str">
        <f t="shared" ref="K17283:K17346" si="1355">IF(E17283&gt;1,"nesto", "")</f>
        <v/>
      </c>
    </row>
    <row r="17284" spans="1:11" x14ac:dyDescent="0.25">
      <c r="A17284" t="s">
        <v>30950</v>
      </c>
      <c r="B17284" s="1" t="s">
        <v>30951</v>
      </c>
      <c r="C17284" t="s">
        <v>6314</v>
      </c>
      <c r="D17284" t="s">
        <v>9</v>
      </c>
      <c r="E17284">
        <v>1</v>
      </c>
      <c r="F17284">
        <v>6357.76</v>
      </c>
      <c r="G17284" t="str">
        <f t="shared" si="1352"/>
        <v>BLUEPRINTADN187122</v>
      </c>
      <c r="H17284" t="str">
        <f t="shared" si="1351"/>
        <v>4853001G00</v>
      </c>
      <c r="I17284" t="str">
        <f t="shared" si="1353"/>
        <v>LEŽAJ UPRAVLJAČA</v>
      </c>
      <c r="J17284">
        <f t="shared" si="1354"/>
        <v>52.981333333333332</v>
      </c>
      <c r="K17284" t="str">
        <f t="shared" si="1355"/>
        <v/>
      </c>
    </row>
    <row r="17285" spans="1:11" x14ac:dyDescent="0.25">
      <c r="A17285" t="s">
        <v>30952</v>
      </c>
      <c r="B17285" s="1" t="s">
        <v>30953</v>
      </c>
      <c r="C17285" t="s">
        <v>2503</v>
      </c>
      <c r="D17285" t="s">
        <v>9</v>
      </c>
      <c r="E17285">
        <v>1</v>
      </c>
      <c r="F17285">
        <v>524.79999999999995</v>
      </c>
      <c r="G17285" t="str">
        <f t="shared" si="1352"/>
        <v>BLUEPRINTADN187124</v>
      </c>
      <c r="H17285" t="str">
        <f t="shared" si="1351"/>
        <v>485206F625</v>
      </c>
      <c r="I17285" t="str">
        <f t="shared" si="1353"/>
        <v>KRAJ SPONE</v>
      </c>
      <c r="J17285">
        <f t="shared" si="1354"/>
        <v>4.3733333333333331</v>
      </c>
      <c r="K17285" t="str">
        <f t="shared" si="1355"/>
        <v/>
      </c>
    </row>
    <row r="17286" spans="1:11" x14ac:dyDescent="0.25">
      <c r="A17286" t="s">
        <v>30954</v>
      </c>
      <c r="B17286" s="1" t="s">
        <v>30955</v>
      </c>
      <c r="C17286" t="s">
        <v>2503</v>
      </c>
      <c r="D17286" t="s">
        <v>9</v>
      </c>
      <c r="E17286">
        <v>1</v>
      </c>
      <c r="F17286">
        <v>5479.68</v>
      </c>
      <c r="G17286" t="str">
        <f t="shared" si="1352"/>
        <v>BLUEPRINTADN187125</v>
      </c>
      <c r="H17286" t="str">
        <f t="shared" si="1351"/>
        <v>4851001G25</v>
      </c>
      <c r="I17286" t="str">
        <f t="shared" si="1353"/>
        <v>KRAJ SPONE</v>
      </c>
      <c r="J17286">
        <f t="shared" si="1354"/>
        <v>45.664000000000001</v>
      </c>
      <c r="K17286" t="str">
        <f t="shared" si="1355"/>
        <v/>
      </c>
    </row>
    <row r="17287" spans="1:11" x14ac:dyDescent="0.25">
      <c r="A17287" t="s">
        <v>30956</v>
      </c>
      <c r="B17287" s="1" t="s">
        <v>30957</v>
      </c>
      <c r="C17287" t="s">
        <v>2503</v>
      </c>
      <c r="D17287" t="s">
        <v>9</v>
      </c>
      <c r="E17287">
        <v>1</v>
      </c>
      <c r="F17287">
        <v>5913.6</v>
      </c>
      <c r="G17287" t="str">
        <f t="shared" si="1352"/>
        <v>BLUEPRINTADN187126</v>
      </c>
      <c r="H17287" t="str">
        <f t="shared" si="1351"/>
        <v>485102S485</v>
      </c>
      <c r="I17287" t="str">
        <f t="shared" si="1353"/>
        <v>KRAJ SPONE</v>
      </c>
      <c r="J17287">
        <f t="shared" si="1354"/>
        <v>49.28</v>
      </c>
      <c r="K17287" t="str">
        <f t="shared" si="1355"/>
        <v/>
      </c>
    </row>
    <row r="17288" spans="1:11" x14ac:dyDescent="0.25">
      <c r="A17288" t="s">
        <v>30958</v>
      </c>
      <c r="B17288" s="1" t="s">
        <v>30959</v>
      </c>
      <c r="C17288" t="s">
        <v>2503</v>
      </c>
      <c r="D17288" t="s">
        <v>9</v>
      </c>
      <c r="E17288">
        <v>1</v>
      </c>
      <c r="F17288">
        <v>2685.44</v>
      </c>
      <c r="G17288" t="str">
        <f t="shared" si="1352"/>
        <v>BLUEPRINTADN187127</v>
      </c>
      <c r="H17288" t="str">
        <f t="shared" si="1351"/>
        <v>4851031G25</v>
      </c>
      <c r="I17288" t="str">
        <f t="shared" si="1353"/>
        <v>KRAJ SPONE</v>
      </c>
      <c r="J17288">
        <f t="shared" si="1354"/>
        <v>22.378666666666668</v>
      </c>
      <c r="K17288" t="str">
        <f t="shared" si="1355"/>
        <v/>
      </c>
    </row>
    <row r="17289" spans="1:11" x14ac:dyDescent="0.25">
      <c r="A17289" t="s">
        <v>30960</v>
      </c>
      <c r="B17289" s="1" t="s">
        <v>30961</v>
      </c>
      <c r="C17289" t="s">
        <v>2503</v>
      </c>
      <c r="D17289" t="s">
        <v>9</v>
      </c>
      <c r="E17289">
        <v>1</v>
      </c>
      <c r="F17289">
        <v>4454.3999999999996</v>
      </c>
      <c r="G17289" t="str">
        <f t="shared" si="1352"/>
        <v>BLUEPRINTADN187128</v>
      </c>
      <c r="H17289" t="str">
        <f t="shared" si="1351"/>
        <v>4851061G25</v>
      </c>
      <c r="I17289" t="str">
        <f t="shared" si="1353"/>
        <v>KRAJ SPONE</v>
      </c>
      <c r="J17289">
        <f t="shared" si="1354"/>
        <v>37.119999999999997</v>
      </c>
      <c r="K17289" t="str">
        <f t="shared" si="1355"/>
        <v/>
      </c>
    </row>
    <row r="17290" spans="1:11" x14ac:dyDescent="0.25">
      <c r="A17290" t="s">
        <v>30962</v>
      </c>
      <c r="B17290" s="1" t="s">
        <v>30963</v>
      </c>
      <c r="C17290" t="s">
        <v>2503</v>
      </c>
      <c r="D17290" t="s">
        <v>9</v>
      </c>
      <c r="E17290">
        <v>1</v>
      </c>
      <c r="F17290">
        <v>3086.08</v>
      </c>
      <c r="G17290" t="str">
        <f t="shared" si="1352"/>
        <v>BLUEPRINTADN187129</v>
      </c>
      <c r="H17290" t="str">
        <f t="shared" si="1351"/>
        <v>4852135A06</v>
      </c>
      <c r="I17290" t="str">
        <f t="shared" si="1353"/>
        <v>KRAJ SPONE</v>
      </c>
      <c r="J17290">
        <f t="shared" si="1354"/>
        <v>25.717333333333332</v>
      </c>
      <c r="K17290" t="str">
        <f t="shared" si="1355"/>
        <v/>
      </c>
    </row>
    <row r="17291" spans="1:11" x14ac:dyDescent="0.25">
      <c r="A17291" t="s">
        <v>30964</v>
      </c>
      <c r="B17291" s="1" t="s">
        <v>30965</v>
      </c>
      <c r="C17291" t="s">
        <v>2503</v>
      </c>
      <c r="D17291" t="s">
        <v>9</v>
      </c>
      <c r="E17291">
        <v>1</v>
      </c>
      <c r="F17291">
        <v>482.56</v>
      </c>
      <c r="G17291" t="str">
        <f t="shared" si="1352"/>
        <v>BLUEPRINTADN18713</v>
      </c>
      <c r="H17291" t="str">
        <f t="shared" si="1351"/>
        <v>4852001E26</v>
      </c>
      <c r="I17291" t="str">
        <f t="shared" si="1353"/>
        <v>KRAJ SPONE</v>
      </c>
      <c r="J17291">
        <f t="shared" si="1354"/>
        <v>4.0213333333333336</v>
      </c>
      <c r="K17291" t="str">
        <f t="shared" si="1355"/>
        <v/>
      </c>
    </row>
    <row r="17292" spans="1:11" x14ac:dyDescent="0.25">
      <c r="A17292" t="s">
        <v>30966</v>
      </c>
      <c r="B17292" s="1" t="s">
        <v>30967</v>
      </c>
      <c r="C17292" t="s">
        <v>6305</v>
      </c>
      <c r="D17292" t="s">
        <v>9</v>
      </c>
      <c r="E17292">
        <v>1</v>
      </c>
      <c r="F17292">
        <v>3202.56</v>
      </c>
      <c r="G17292" t="str">
        <f t="shared" si="1352"/>
        <v>BLUEPRINTADN187130</v>
      </c>
      <c r="H17292" t="str">
        <f t="shared" si="1351"/>
        <v>4853031G25</v>
      </c>
      <c r="I17292" t="str">
        <f t="shared" si="1353"/>
        <v>SPONA PRAZNOG HODA</v>
      </c>
      <c r="J17292">
        <f t="shared" si="1354"/>
        <v>26.687999999999999</v>
      </c>
      <c r="K17292" t="str">
        <f t="shared" si="1355"/>
        <v/>
      </c>
    </row>
    <row r="17293" spans="1:11" x14ac:dyDescent="0.25">
      <c r="A17293" t="s">
        <v>30968</v>
      </c>
      <c r="B17293" s="1" t="s">
        <v>30969</v>
      </c>
      <c r="C17293" t="s">
        <v>2503</v>
      </c>
      <c r="D17293" t="s">
        <v>9</v>
      </c>
      <c r="E17293">
        <v>1</v>
      </c>
      <c r="F17293">
        <v>8705.2800000000007</v>
      </c>
      <c r="G17293" t="str">
        <f t="shared" si="1352"/>
        <v>BLUEPRINTADN187132</v>
      </c>
      <c r="H17293" t="str">
        <f t="shared" si="1351"/>
        <v>4856009G25</v>
      </c>
      <c r="I17293" t="str">
        <f t="shared" si="1353"/>
        <v>KRAJ SPONE</v>
      </c>
      <c r="J17293">
        <f t="shared" si="1354"/>
        <v>72.544000000000011</v>
      </c>
      <c r="K17293" t="str">
        <f t="shared" si="1355"/>
        <v/>
      </c>
    </row>
    <row r="17294" spans="1:11" x14ac:dyDescent="0.25">
      <c r="A17294" t="s">
        <v>30970</v>
      </c>
      <c r="B17294" s="1" t="s">
        <v>30971</v>
      </c>
      <c r="C17294" t="s">
        <v>7830</v>
      </c>
      <c r="D17294" t="s">
        <v>9</v>
      </c>
      <c r="E17294">
        <v>1</v>
      </c>
      <c r="F17294">
        <v>11095.04</v>
      </c>
      <c r="G17294" t="str">
        <f t="shared" si="1352"/>
        <v>BLUEPRINTADN187133</v>
      </c>
      <c r="H17294" t="str">
        <f t="shared" si="1351"/>
        <v>4856031G25</v>
      </c>
      <c r="I17294" t="str">
        <f t="shared" si="1353"/>
        <v>CENTRALNA VEZNA POLUGA</v>
      </c>
      <c r="J17294">
        <f t="shared" si="1354"/>
        <v>92.458666666666673</v>
      </c>
      <c r="K17294" t="str">
        <f t="shared" si="1355"/>
        <v/>
      </c>
    </row>
    <row r="17295" spans="1:11" x14ac:dyDescent="0.25">
      <c r="A17295" t="s">
        <v>30972</v>
      </c>
      <c r="B17295" s="1" t="s">
        <v>30973</v>
      </c>
      <c r="C17295" t="s">
        <v>2503</v>
      </c>
      <c r="D17295" t="s">
        <v>9</v>
      </c>
      <c r="E17295">
        <v>1</v>
      </c>
      <c r="F17295">
        <v>8513.2800000000007</v>
      </c>
      <c r="G17295" t="str">
        <f t="shared" si="1352"/>
        <v>BLUEPRINTADN187134</v>
      </c>
      <c r="H17295" t="str">
        <f t="shared" si="1351"/>
        <v>485603S525</v>
      </c>
      <c r="I17295" t="str">
        <f t="shared" si="1353"/>
        <v>KRAJ SPONE</v>
      </c>
      <c r="J17295">
        <f t="shared" si="1354"/>
        <v>70.944000000000003</v>
      </c>
      <c r="K17295" t="str">
        <f t="shared" si="1355"/>
        <v/>
      </c>
    </row>
    <row r="17296" spans="1:11" x14ac:dyDescent="0.25">
      <c r="A17296" t="s">
        <v>30974</v>
      </c>
      <c r="B17296" s="1" t="s">
        <v>30975</v>
      </c>
      <c r="C17296" t="s">
        <v>2503</v>
      </c>
      <c r="D17296" t="s">
        <v>9</v>
      </c>
      <c r="E17296">
        <v>1</v>
      </c>
      <c r="F17296">
        <v>10749.44</v>
      </c>
      <c r="G17296" t="str">
        <f t="shared" si="1352"/>
        <v>BLUEPRINTADN187135</v>
      </c>
      <c r="H17296" t="str">
        <f t="shared" si="1351"/>
        <v>4856061G25</v>
      </c>
      <c r="I17296" t="str">
        <f t="shared" si="1353"/>
        <v>KRAJ SPONE</v>
      </c>
      <c r="J17296">
        <f t="shared" si="1354"/>
        <v>89.578666666666678</v>
      </c>
      <c r="K17296" t="str">
        <f t="shared" si="1355"/>
        <v/>
      </c>
    </row>
    <row r="17297" spans="1:11" x14ac:dyDescent="0.25">
      <c r="A17297" t="s">
        <v>30976</v>
      </c>
      <c r="B17297" s="1" t="s">
        <v>30977</v>
      </c>
      <c r="C17297" t="s">
        <v>2503</v>
      </c>
      <c r="D17297" t="s">
        <v>9</v>
      </c>
      <c r="E17297">
        <v>1</v>
      </c>
      <c r="F17297">
        <v>1706.24</v>
      </c>
      <c r="G17297" t="str">
        <f t="shared" si="1352"/>
        <v>BLUEPRINTADN187136</v>
      </c>
      <c r="H17297" t="str">
        <f t="shared" si="1351"/>
        <v>485703S525</v>
      </c>
      <c r="I17297" t="str">
        <f t="shared" si="1353"/>
        <v>KRAJ SPONE</v>
      </c>
      <c r="J17297">
        <f t="shared" si="1354"/>
        <v>14.218666666666667</v>
      </c>
      <c r="K17297" t="str">
        <f t="shared" si="1355"/>
        <v/>
      </c>
    </row>
    <row r="17298" spans="1:11" x14ac:dyDescent="0.25">
      <c r="A17298" t="s">
        <v>30978</v>
      </c>
      <c r="B17298" s="1" t="s">
        <v>30979</v>
      </c>
      <c r="C17298" t="s">
        <v>2503</v>
      </c>
      <c r="D17298" t="s">
        <v>9</v>
      </c>
      <c r="E17298">
        <v>1</v>
      </c>
      <c r="F17298">
        <v>2429.44</v>
      </c>
      <c r="G17298" t="str">
        <f t="shared" si="1352"/>
        <v>BLUEPRINTADN187137</v>
      </c>
      <c r="H17298" t="str">
        <f t="shared" si="1351"/>
        <v>485212S485</v>
      </c>
      <c r="I17298" t="str">
        <f t="shared" si="1353"/>
        <v>KRAJ SPONE</v>
      </c>
      <c r="J17298">
        <f t="shared" si="1354"/>
        <v>20.245333333333335</v>
      </c>
      <c r="K17298" t="str">
        <f t="shared" si="1355"/>
        <v/>
      </c>
    </row>
    <row r="17299" spans="1:11" x14ac:dyDescent="0.25">
      <c r="A17299" t="s">
        <v>30980</v>
      </c>
      <c r="B17299" s="1" t="s">
        <v>30981</v>
      </c>
      <c r="C17299" t="s">
        <v>2503</v>
      </c>
      <c r="D17299" t="s">
        <v>9</v>
      </c>
      <c r="E17299">
        <v>1</v>
      </c>
      <c r="F17299">
        <v>1168.6400000000001</v>
      </c>
      <c r="G17299" t="str">
        <f t="shared" si="1352"/>
        <v>BLUEPRINTADN187139</v>
      </c>
      <c r="H17299" t="str">
        <f t="shared" si="1351"/>
        <v>485211M226</v>
      </c>
      <c r="I17299" t="str">
        <f t="shared" si="1353"/>
        <v>KRAJ SPONE</v>
      </c>
      <c r="J17299">
        <f t="shared" si="1354"/>
        <v>9.738666666666667</v>
      </c>
      <c r="K17299" t="str">
        <f t="shared" si="1355"/>
        <v/>
      </c>
    </row>
    <row r="17300" spans="1:11" x14ac:dyDescent="0.25">
      <c r="A17300" t="s">
        <v>30982</v>
      </c>
      <c r="B17300" s="1" t="s">
        <v>30983</v>
      </c>
      <c r="C17300" t="s">
        <v>2503</v>
      </c>
      <c r="D17300" t="s">
        <v>9</v>
      </c>
      <c r="E17300">
        <v>1</v>
      </c>
      <c r="F17300">
        <v>1167.3599999999999</v>
      </c>
      <c r="G17300" t="str">
        <f t="shared" si="1352"/>
        <v>BLUEPRINTADN187140</v>
      </c>
      <c r="H17300" t="str">
        <f t="shared" si="1351"/>
        <v>4852041B25</v>
      </c>
      <c r="I17300" t="str">
        <f t="shared" si="1353"/>
        <v>KRAJ SPONE</v>
      </c>
      <c r="J17300">
        <f t="shared" si="1354"/>
        <v>9.7279999999999998</v>
      </c>
      <c r="K17300" t="str">
        <f t="shared" si="1355"/>
        <v/>
      </c>
    </row>
    <row r="17301" spans="1:11" x14ac:dyDescent="0.25">
      <c r="A17301" t="s">
        <v>30984</v>
      </c>
      <c r="B17301" s="1" t="s">
        <v>30985</v>
      </c>
      <c r="C17301" t="s">
        <v>2503</v>
      </c>
      <c r="D17301" t="s">
        <v>9</v>
      </c>
      <c r="E17301">
        <v>1</v>
      </c>
      <c r="F17301">
        <v>853.76</v>
      </c>
      <c r="G17301" t="str">
        <f t="shared" si="1352"/>
        <v>BLUEPRINTADN187141</v>
      </c>
      <c r="H17301" t="str">
        <f t="shared" si="1351"/>
        <v>485214M528</v>
      </c>
      <c r="I17301" t="str">
        <f t="shared" si="1353"/>
        <v>KRAJ SPONE</v>
      </c>
      <c r="J17301">
        <f t="shared" si="1354"/>
        <v>7.1146666666666665</v>
      </c>
      <c r="K17301" t="str">
        <f t="shared" si="1355"/>
        <v/>
      </c>
    </row>
    <row r="17302" spans="1:11" x14ac:dyDescent="0.25">
      <c r="A17302" t="s">
        <v>30986</v>
      </c>
      <c r="B17302" s="1" t="s">
        <v>30987</v>
      </c>
      <c r="C17302" t="s">
        <v>6357</v>
      </c>
      <c r="D17302" t="s">
        <v>9</v>
      </c>
      <c r="E17302">
        <v>1</v>
      </c>
      <c r="F17302">
        <v>14200.32</v>
      </c>
      <c r="G17302" t="str">
        <f t="shared" si="1352"/>
        <v>BLUEPRINTADN187143</v>
      </c>
      <c r="H17302" t="str">
        <f t="shared" si="1351"/>
        <v>486802T025</v>
      </c>
      <c r="I17302" t="str">
        <f t="shared" si="1353"/>
        <v>VUČNA SPONA</v>
      </c>
      <c r="J17302">
        <f t="shared" si="1354"/>
        <v>118.336</v>
      </c>
      <c r="K17302" t="str">
        <f t="shared" si="1355"/>
        <v/>
      </c>
    </row>
    <row r="17303" spans="1:11" x14ac:dyDescent="0.25">
      <c r="A17303" t="s">
        <v>30988</v>
      </c>
      <c r="B17303" s="1" t="s">
        <v>30989</v>
      </c>
      <c r="C17303" t="s">
        <v>3065</v>
      </c>
      <c r="D17303" t="s">
        <v>9</v>
      </c>
      <c r="E17303">
        <v>1</v>
      </c>
      <c r="F17303">
        <v>757.76</v>
      </c>
      <c r="G17303" t="str">
        <f t="shared" si="1352"/>
        <v>BLUEPRINTADN187144</v>
      </c>
      <c r="H17303" t="str">
        <f t="shared" si="1351"/>
        <v>4852140U01</v>
      </c>
      <c r="I17303" t="str">
        <f t="shared" si="1353"/>
        <v>UNUTRAŠNJI KRAJ VEZNE POLUGA</v>
      </c>
      <c r="J17303">
        <f t="shared" si="1354"/>
        <v>6.3146666666666667</v>
      </c>
      <c r="K17303" t="str">
        <f t="shared" si="1355"/>
        <v/>
      </c>
    </row>
    <row r="17304" spans="1:11" x14ac:dyDescent="0.25">
      <c r="A17304" t="s">
        <v>30990</v>
      </c>
      <c r="C17304" t="s">
        <v>14772</v>
      </c>
      <c r="D17304" t="s">
        <v>9</v>
      </c>
      <c r="E17304">
        <v>1</v>
      </c>
      <c r="F17304">
        <v>4911.3599999999997</v>
      </c>
      <c r="G17304" t="str">
        <f t="shared" si="1352"/>
        <v>BLUEPRINTADN187145</v>
      </c>
      <c r="H17304" t="str">
        <f t="shared" si="1351"/>
        <v>ADN187145</v>
      </c>
      <c r="I17304" t="str">
        <f t="shared" si="1353"/>
        <v>SPONA</v>
      </c>
      <c r="J17304">
        <f t="shared" si="1354"/>
        <v>40.927999999999997</v>
      </c>
      <c r="K17304" t="str">
        <f t="shared" si="1355"/>
        <v/>
      </c>
    </row>
    <row r="17305" spans="1:11" x14ac:dyDescent="0.25">
      <c r="A17305" t="s">
        <v>30991</v>
      </c>
      <c r="B17305" s="1" t="s">
        <v>30992</v>
      </c>
      <c r="C17305" t="s">
        <v>7830</v>
      </c>
      <c r="D17305" t="s">
        <v>9</v>
      </c>
      <c r="E17305">
        <v>1</v>
      </c>
      <c r="F17305">
        <v>4229.12</v>
      </c>
      <c r="G17305" t="str">
        <f t="shared" si="1352"/>
        <v>BLUEPRINTADN187145C</v>
      </c>
      <c r="H17305" t="str">
        <f t="shared" si="1351"/>
        <v>485600F400</v>
      </c>
      <c r="I17305" t="str">
        <f t="shared" si="1353"/>
        <v>CENTRALNA VEZNA POLUGA</v>
      </c>
      <c r="J17305">
        <f t="shared" si="1354"/>
        <v>35.242666666666665</v>
      </c>
      <c r="K17305" t="str">
        <f t="shared" si="1355"/>
        <v/>
      </c>
    </row>
    <row r="17306" spans="1:11" x14ac:dyDescent="0.25">
      <c r="A17306" t="s">
        <v>30993</v>
      </c>
      <c r="B17306" s="1" t="s">
        <v>30994</v>
      </c>
      <c r="C17306" t="s">
        <v>6357</v>
      </c>
      <c r="D17306" t="s">
        <v>9</v>
      </c>
      <c r="E17306">
        <v>1</v>
      </c>
      <c r="F17306">
        <v>806.4</v>
      </c>
      <c r="G17306" t="str">
        <f t="shared" si="1352"/>
        <v>BLUEPRINTADN187146</v>
      </c>
      <c r="H17306" t="str">
        <f t="shared" si="1351"/>
        <v>485218H300</v>
      </c>
      <c r="I17306" t="str">
        <f t="shared" si="1353"/>
        <v>VUČNA SPONA</v>
      </c>
      <c r="J17306">
        <f t="shared" si="1354"/>
        <v>6.72</v>
      </c>
      <c r="K17306" t="str">
        <f t="shared" si="1355"/>
        <v/>
      </c>
    </row>
    <row r="17307" spans="1:11" x14ac:dyDescent="0.25">
      <c r="A17307" t="s">
        <v>30995</v>
      </c>
      <c r="B17307" s="1" t="s">
        <v>30996</v>
      </c>
      <c r="C17307" t="s">
        <v>2503</v>
      </c>
      <c r="D17307" t="s">
        <v>9</v>
      </c>
      <c r="E17307">
        <v>1</v>
      </c>
      <c r="F17307">
        <v>2342.4</v>
      </c>
      <c r="G17307" t="str">
        <f t="shared" si="1352"/>
        <v>BLUEPRINTADN187147</v>
      </c>
      <c r="H17307" t="str">
        <f t="shared" si="1351"/>
        <v>48520AL525</v>
      </c>
      <c r="I17307" t="str">
        <f t="shared" si="1353"/>
        <v>KRAJ SPONE</v>
      </c>
      <c r="J17307">
        <f t="shared" si="1354"/>
        <v>19.52</v>
      </c>
      <c r="K17307" t="str">
        <f t="shared" si="1355"/>
        <v/>
      </c>
    </row>
    <row r="17308" spans="1:11" x14ac:dyDescent="0.25">
      <c r="A17308" t="s">
        <v>30997</v>
      </c>
      <c r="B17308" s="1" t="s">
        <v>30998</v>
      </c>
      <c r="C17308" t="s">
        <v>2503</v>
      </c>
      <c r="D17308" t="s">
        <v>9</v>
      </c>
      <c r="E17308">
        <v>1</v>
      </c>
      <c r="F17308">
        <v>2388.48</v>
      </c>
      <c r="G17308" t="str">
        <f t="shared" si="1352"/>
        <v>BLUEPRINTADN187148</v>
      </c>
      <c r="H17308" t="str">
        <f t="shared" si="1351"/>
        <v>48640AL585</v>
      </c>
      <c r="I17308" t="str">
        <f t="shared" si="1353"/>
        <v>KRAJ SPONE</v>
      </c>
      <c r="J17308">
        <f t="shared" si="1354"/>
        <v>19.904</v>
      </c>
      <c r="K17308" t="str">
        <f t="shared" si="1355"/>
        <v/>
      </c>
    </row>
    <row r="17309" spans="1:11" x14ac:dyDescent="0.25">
      <c r="A17309" t="s">
        <v>30999</v>
      </c>
      <c r="B17309" s="1" t="s">
        <v>31000</v>
      </c>
      <c r="C17309" t="s">
        <v>2503</v>
      </c>
      <c r="D17309" t="s">
        <v>9</v>
      </c>
      <c r="E17309">
        <v>1</v>
      </c>
      <c r="F17309">
        <v>2100.48</v>
      </c>
      <c r="G17309" t="str">
        <f t="shared" si="1352"/>
        <v>BLUEPRINTADN187149</v>
      </c>
      <c r="H17309" t="str">
        <f t="shared" si="1351"/>
        <v>4852000QAH</v>
      </c>
      <c r="I17309" t="str">
        <f t="shared" si="1353"/>
        <v>KRAJ SPONE</v>
      </c>
      <c r="J17309">
        <f t="shared" si="1354"/>
        <v>17.504000000000001</v>
      </c>
      <c r="K17309" t="str">
        <f t="shared" si="1355"/>
        <v/>
      </c>
    </row>
    <row r="17310" spans="1:11" x14ac:dyDescent="0.25">
      <c r="A17310" t="s">
        <v>31001</v>
      </c>
      <c r="B17310" s="1" t="s">
        <v>31002</v>
      </c>
      <c r="C17310" t="s">
        <v>2503</v>
      </c>
      <c r="D17310" t="s">
        <v>9</v>
      </c>
      <c r="E17310">
        <v>1</v>
      </c>
      <c r="F17310">
        <v>994.56</v>
      </c>
      <c r="G17310" t="str">
        <f t="shared" si="1352"/>
        <v>BLUEPRINTADN18715</v>
      </c>
      <c r="H17310" t="str">
        <f t="shared" si="1351"/>
        <v>4852001G25</v>
      </c>
      <c r="I17310" t="str">
        <f t="shared" si="1353"/>
        <v>KRAJ SPONE</v>
      </c>
      <c r="J17310">
        <f t="shared" si="1354"/>
        <v>8.2880000000000003</v>
      </c>
      <c r="K17310" t="str">
        <f t="shared" si="1355"/>
        <v/>
      </c>
    </row>
    <row r="17311" spans="1:11" x14ac:dyDescent="0.25">
      <c r="A17311" t="s">
        <v>31003</v>
      </c>
      <c r="B17311" s="1" t="s">
        <v>31004</v>
      </c>
      <c r="C17311" t="s">
        <v>2503</v>
      </c>
      <c r="D17311" t="s">
        <v>9</v>
      </c>
      <c r="E17311">
        <v>1</v>
      </c>
      <c r="F17311">
        <v>2100.48</v>
      </c>
      <c r="G17311" t="str">
        <f t="shared" si="1352"/>
        <v>BLUEPRINTADN187150</v>
      </c>
      <c r="H17311" t="str">
        <f t="shared" si="1351"/>
        <v>4852000QAJ</v>
      </c>
      <c r="I17311" t="str">
        <f t="shared" si="1353"/>
        <v>KRAJ SPONE</v>
      </c>
      <c r="J17311">
        <f t="shared" si="1354"/>
        <v>17.504000000000001</v>
      </c>
      <c r="K17311" t="str">
        <f t="shared" si="1355"/>
        <v/>
      </c>
    </row>
    <row r="17312" spans="1:11" x14ac:dyDescent="0.25">
      <c r="A17312" t="s">
        <v>31005</v>
      </c>
      <c r="B17312" s="1" t="s">
        <v>44516</v>
      </c>
      <c r="C17312" t="s">
        <v>2503</v>
      </c>
      <c r="D17312" t="s">
        <v>9</v>
      </c>
      <c r="E17312">
        <v>1</v>
      </c>
      <c r="F17312">
        <v>643.84</v>
      </c>
      <c r="G17312" t="str">
        <f t="shared" si="1352"/>
        <v>BLUEPRINTADN187151</v>
      </c>
      <c r="H17312" t="str">
        <f t="shared" si="1351"/>
        <v>9161561</v>
      </c>
      <c r="I17312" t="str">
        <f t="shared" si="1353"/>
        <v>KRAJ SPONE</v>
      </c>
      <c r="J17312">
        <f t="shared" si="1354"/>
        <v>5.365333333333334</v>
      </c>
      <c r="K17312" t="str">
        <f t="shared" si="1355"/>
        <v/>
      </c>
    </row>
    <row r="17313" spans="1:11" x14ac:dyDescent="0.25">
      <c r="A17313" t="s">
        <v>31006</v>
      </c>
      <c r="B17313" s="1" t="s">
        <v>31007</v>
      </c>
      <c r="C17313" t="s">
        <v>2503</v>
      </c>
      <c r="D17313" t="s">
        <v>9</v>
      </c>
      <c r="E17313">
        <v>1</v>
      </c>
      <c r="F17313">
        <v>1294.08</v>
      </c>
      <c r="G17313" t="str">
        <f t="shared" si="1352"/>
        <v>BLUEPRINTADN187152</v>
      </c>
      <c r="H17313" t="str">
        <f t="shared" si="1351"/>
        <v>48521AL525</v>
      </c>
      <c r="I17313" t="str">
        <f t="shared" si="1353"/>
        <v>KRAJ SPONE</v>
      </c>
      <c r="J17313">
        <f t="shared" si="1354"/>
        <v>10.783999999999999</v>
      </c>
      <c r="K17313" t="str">
        <f t="shared" si="1355"/>
        <v/>
      </c>
    </row>
    <row r="17314" spans="1:11" x14ac:dyDescent="0.25">
      <c r="A17314" t="s">
        <v>31008</v>
      </c>
      <c r="B17314" s="1" t="s">
        <v>31009</v>
      </c>
      <c r="C17314" t="s">
        <v>7830</v>
      </c>
      <c r="D17314" t="s">
        <v>9</v>
      </c>
      <c r="E17314">
        <v>1</v>
      </c>
      <c r="F17314">
        <v>13488.64</v>
      </c>
      <c r="G17314" t="str">
        <f t="shared" si="1352"/>
        <v>BLUEPRINTADN187154</v>
      </c>
      <c r="H17314" t="str">
        <f t="shared" si="1351"/>
        <v>485602S485</v>
      </c>
      <c r="I17314" t="str">
        <f t="shared" si="1353"/>
        <v>CENTRALNA VEZNA POLUGA</v>
      </c>
      <c r="J17314">
        <f t="shared" si="1354"/>
        <v>112.40533333333333</v>
      </c>
      <c r="K17314" t="str">
        <f t="shared" si="1355"/>
        <v/>
      </c>
    </row>
    <row r="17315" spans="1:11" x14ac:dyDescent="0.25">
      <c r="A17315" t="s">
        <v>31010</v>
      </c>
      <c r="B17315" s="1" t="s">
        <v>31011</v>
      </c>
      <c r="C17315" t="s">
        <v>7830</v>
      </c>
      <c r="D17315" t="s">
        <v>9</v>
      </c>
      <c r="E17315">
        <v>1</v>
      </c>
      <c r="F17315">
        <v>8305.92</v>
      </c>
      <c r="G17315" t="str">
        <f t="shared" si="1352"/>
        <v>BLUEPRINTADN187155</v>
      </c>
      <c r="H17315" t="str">
        <f t="shared" si="1351"/>
        <v>485602S625</v>
      </c>
      <c r="I17315" t="str">
        <f t="shared" si="1353"/>
        <v>CENTRALNA VEZNA POLUGA</v>
      </c>
      <c r="J17315">
        <f t="shared" si="1354"/>
        <v>69.215999999999994</v>
      </c>
      <c r="K17315" t="str">
        <f t="shared" si="1355"/>
        <v/>
      </c>
    </row>
    <row r="17316" spans="1:11" x14ac:dyDescent="0.25">
      <c r="A17316" t="s">
        <v>31012</v>
      </c>
      <c r="B17316" s="1" t="s">
        <v>31013</v>
      </c>
      <c r="C17316" t="s">
        <v>6305</v>
      </c>
      <c r="D17316" t="s">
        <v>9</v>
      </c>
      <c r="E17316">
        <v>1</v>
      </c>
      <c r="F17316">
        <v>17024</v>
      </c>
      <c r="G17316" t="str">
        <f t="shared" si="1352"/>
        <v>BLUEPRINTADN187156C</v>
      </c>
      <c r="H17316" t="str">
        <f t="shared" si="1351"/>
        <v>485302T002</v>
      </c>
      <c r="I17316" t="str">
        <f t="shared" si="1353"/>
        <v>SPONA PRAZNOG HODA</v>
      </c>
      <c r="J17316">
        <f t="shared" si="1354"/>
        <v>141.86666666666667</v>
      </c>
      <c r="K17316" t="str">
        <f t="shared" si="1355"/>
        <v/>
      </c>
    </row>
    <row r="17317" spans="1:11" x14ac:dyDescent="0.25">
      <c r="A17317" t="s">
        <v>31014</v>
      </c>
      <c r="B17317" s="1" t="s">
        <v>31015</v>
      </c>
      <c r="C17317" t="s">
        <v>6305</v>
      </c>
      <c r="D17317" t="s">
        <v>9</v>
      </c>
      <c r="E17317">
        <v>1</v>
      </c>
      <c r="F17317">
        <v>50181.120000000003</v>
      </c>
      <c r="G17317" t="str">
        <f t="shared" si="1352"/>
        <v>BLUEPRINTADN187157C</v>
      </c>
      <c r="H17317" t="str">
        <f t="shared" si="1351"/>
        <v>486605T000</v>
      </c>
      <c r="I17317" t="str">
        <f t="shared" si="1353"/>
        <v>SPONA PRAZNOG HODA</v>
      </c>
      <c r="J17317">
        <f t="shared" si="1354"/>
        <v>418.17600000000004</v>
      </c>
      <c r="K17317" t="str">
        <f t="shared" si="1355"/>
        <v/>
      </c>
    </row>
    <row r="17318" spans="1:11" x14ac:dyDescent="0.25">
      <c r="A17318" t="s">
        <v>31016</v>
      </c>
      <c r="B17318" s="1" t="s">
        <v>31017</v>
      </c>
      <c r="C17318" t="s">
        <v>2503</v>
      </c>
      <c r="D17318" t="s">
        <v>9</v>
      </c>
      <c r="E17318">
        <v>1</v>
      </c>
      <c r="F17318">
        <v>881.92</v>
      </c>
      <c r="G17318" t="str">
        <f t="shared" si="1352"/>
        <v>BLUEPRINTADN187158</v>
      </c>
      <c r="H17318" t="str">
        <f t="shared" si="1351"/>
        <v>48521EA000</v>
      </c>
      <c r="I17318" t="str">
        <f t="shared" si="1353"/>
        <v>KRAJ SPONE</v>
      </c>
      <c r="J17318">
        <f t="shared" si="1354"/>
        <v>7.3493333333333331</v>
      </c>
      <c r="K17318" t="str">
        <f t="shared" si="1355"/>
        <v/>
      </c>
    </row>
    <row r="17319" spans="1:11" x14ac:dyDescent="0.25">
      <c r="A17319" t="s">
        <v>31018</v>
      </c>
      <c r="B17319" s="1" t="s">
        <v>31019</v>
      </c>
      <c r="C17319" t="s">
        <v>2503</v>
      </c>
      <c r="D17319" t="s">
        <v>9</v>
      </c>
      <c r="E17319">
        <v>1</v>
      </c>
      <c r="F17319">
        <v>6115.84</v>
      </c>
      <c r="G17319" t="str">
        <f t="shared" si="1352"/>
        <v>BLUEPRINTADN187161</v>
      </c>
      <c r="H17319" t="str">
        <f t="shared" si="1351"/>
        <v>48570VD225</v>
      </c>
      <c r="I17319" t="str">
        <f t="shared" si="1353"/>
        <v>KRAJ SPONE</v>
      </c>
      <c r="J17319">
        <f t="shared" si="1354"/>
        <v>50.965333333333334</v>
      </c>
      <c r="K17319" t="str">
        <f t="shared" si="1355"/>
        <v/>
      </c>
    </row>
    <row r="17320" spans="1:11" x14ac:dyDescent="0.25">
      <c r="A17320" t="s">
        <v>31020</v>
      </c>
      <c r="B17320" s="1" t="s">
        <v>31021</v>
      </c>
      <c r="C17320" t="s">
        <v>2503</v>
      </c>
      <c r="D17320" t="s">
        <v>9</v>
      </c>
      <c r="E17320">
        <v>1</v>
      </c>
      <c r="F17320">
        <v>6115.84</v>
      </c>
      <c r="G17320" t="str">
        <f t="shared" si="1352"/>
        <v>BLUEPRINTADN187162</v>
      </c>
      <c r="H17320" t="str">
        <f t="shared" si="1351"/>
        <v>48520VD225</v>
      </c>
      <c r="I17320" t="str">
        <f t="shared" si="1353"/>
        <v>KRAJ SPONE</v>
      </c>
      <c r="J17320">
        <f t="shared" si="1354"/>
        <v>50.965333333333334</v>
      </c>
      <c r="K17320" t="str">
        <f t="shared" si="1355"/>
        <v/>
      </c>
    </row>
    <row r="17321" spans="1:11" x14ac:dyDescent="0.25">
      <c r="A17321" t="s">
        <v>31022</v>
      </c>
      <c r="B17321" s="1" t="s">
        <v>31023</v>
      </c>
      <c r="C17321" t="s">
        <v>2503</v>
      </c>
      <c r="D17321" t="s">
        <v>9</v>
      </c>
      <c r="E17321">
        <v>1</v>
      </c>
      <c r="F17321">
        <v>3091.2</v>
      </c>
      <c r="G17321" t="str">
        <f t="shared" si="1352"/>
        <v>BLUEPRINTADN187163</v>
      </c>
      <c r="H17321" t="str">
        <f t="shared" si="1351"/>
        <v>48520VW000</v>
      </c>
      <c r="I17321" t="str">
        <f t="shared" si="1353"/>
        <v>KRAJ SPONE</v>
      </c>
      <c r="J17321">
        <f t="shared" si="1354"/>
        <v>25.759999999999998</v>
      </c>
      <c r="K17321" t="str">
        <f t="shared" si="1355"/>
        <v/>
      </c>
    </row>
    <row r="17322" spans="1:11" x14ac:dyDescent="0.25">
      <c r="A17322" t="s">
        <v>31024</v>
      </c>
      <c r="B17322" s="1" t="s">
        <v>31025</v>
      </c>
      <c r="C17322" t="s">
        <v>2503</v>
      </c>
      <c r="D17322" t="s">
        <v>9</v>
      </c>
      <c r="E17322">
        <v>1</v>
      </c>
      <c r="F17322">
        <v>1733.12</v>
      </c>
      <c r="G17322" t="str">
        <f t="shared" si="1352"/>
        <v>BLUEPRINTADN187164</v>
      </c>
      <c r="H17322" t="str">
        <f t="shared" si="1351"/>
        <v>48640AX602</v>
      </c>
      <c r="I17322" t="str">
        <f t="shared" si="1353"/>
        <v>KRAJ SPONE</v>
      </c>
      <c r="J17322">
        <f t="shared" si="1354"/>
        <v>14.442666666666666</v>
      </c>
      <c r="K17322" t="str">
        <f t="shared" si="1355"/>
        <v/>
      </c>
    </row>
    <row r="17323" spans="1:11" x14ac:dyDescent="0.25">
      <c r="A17323" t="s">
        <v>31026</v>
      </c>
      <c r="B17323" s="1" t="s">
        <v>31027</v>
      </c>
      <c r="C17323" t="s">
        <v>2503</v>
      </c>
      <c r="D17323" t="s">
        <v>9</v>
      </c>
      <c r="E17323">
        <v>1</v>
      </c>
      <c r="F17323">
        <v>1766.4</v>
      </c>
      <c r="G17323" t="str">
        <f t="shared" si="1352"/>
        <v>BLUEPRINTADN187165</v>
      </c>
      <c r="H17323" t="str">
        <f t="shared" si="1351"/>
        <v>48520AX602</v>
      </c>
      <c r="I17323" t="str">
        <f t="shared" si="1353"/>
        <v>KRAJ SPONE</v>
      </c>
      <c r="J17323">
        <f t="shared" si="1354"/>
        <v>14.72</v>
      </c>
      <c r="K17323" t="str">
        <f t="shared" si="1355"/>
        <v/>
      </c>
    </row>
    <row r="17324" spans="1:11" x14ac:dyDescent="0.25">
      <c r="A17324" t="s">
        <v>31028</v>
      </c>
      <c r="B17324" s="1" t="s">
        <v>31029</v>
      </c>
      <c r="C17324" t="s">
        <v>2503</v>
      </c>
      <c r="D17324" t="s">
        <v>9</v>
      </c>
      <c r="E17324">
        <v>1</v>
      </c>
      <c r="F17324">
        <v>3139.84</v>
      </c>
      <c r="G17324" t="str">
        <f t="shared" si="1352"/>
        <v>BLUEPRINTADN187166</v>
      </c>
      <c r="H17324" t="str">
        <f t="shared" si="1351"/>
        <v>490012F011</v>
      </c>
      <c r="I17324" t="str">
        <f t="shared" si="1353"/>
        <v>KRAJ SPONE</v>
      </c>
      <c r="J17324">
        <f t="shared" si="1354"/>
        <v>26.165333333333333</v>
      </c>
      <c r="K17324" t="str">
        <f t="shared" si="1355"/>
        <v/>
      </c>
    </row>
    <row r="17325" spans="1:11" x14ac:dyDescent="0.25">
      <c r="A17325" t="s">
        <v>31030</v>
      </c>
      <c r="C17325" t="s">
        <v>1966</v>
      </c>
      <c r="D17325" t="s">
        <v>9</v>
      </c>
      <c r="E17325">
        <v>1</v>
      </c>
      <c r="F17325">
        <v>2179.84</v>
      </c>
      <c r="G17325" t="str">
        <f t="shared" si="1352"/>
        <v>BLUEPRINTADN187167</v>
      </c>
      <c r="H17325" t="str">
        <f t="shared" ref="H17325:H17388" si="1356">IF(AND(B17325&lt;&gt;"", B17325&lt;&gt;"-"),SUBSTITUTE(SUBSTITUTE(B17325,"-","")," ",""),A17325)</f>
        <v>ADN187167</v>
      </c>
      <c r="I17325" t="str">
        <f t="shared" si="1353"/>
        <v>REMENICA</v>
      </c>
      <c r="J17325">
        <f t="shared" si="1354"/>
        <v>18.165333333333333</v>
      </c>
      <c r="K17325" t="str">
        <f t="shared" si="1355"/>
        <v/>
      </c>
    </row>
    <row r="17326" spans="1:11" x14ac:dyDescent="0.25">
      <c r="A17326" t="s">
        <v>31031</v>
      </c>
      <c r="B17326" s="1" t="s">
        <v>31032</v>
      </c>
      <c r="C17326" t="s">
        <v>2503</v>
      </c>
      <c r="D17326" t="s">
        <v>9</v>
      </c>
      <c r="E17326">
        <v>1</v>
      </c>
      <c r="F17326">
        <v>2073.6</v>
      </c>
      <c r="G17326" t="str">
        <f t="shared" si="1352"/>
        <v>BLUEPRINTADN187167C</v>
      </c>
      <c r="H17326" t="str">
        <f t="shared" si="1356"/>
        <v>48640AX600</v>
      </c>
      <c r="I17326" t="str">
        <f t="shared" si="1353"/>
        <v>KRAJ SPONE</v>
      </c>
      <c r="J17326">
        <f t="shared" si="1354"/>
        <v>17.279999999999998</v>
      </c>
      <c r="K17326" t="str">
        <f t="shared" si="1355"/>
        <v/>
      </c>
    </row>
    <row r="17327" spans="1:11" x14ac:dyDescent="0.25">
      <c r="A17327" t="s">
        <v>31033</v>
      </c>
      <c r="C17327" t="s">
        <v>1966</v>
      </c>
      <c r="D17327" t="s">
        <v>9</v>
      </c>
      <c r="E17327">
        <v>1</v>
      </c>
      <c r="F17327">
        <v>2128.64</v>
      </c>
      <c r="G17327" t="str">
        <f t="shared" si="1352"/>
        <v>BLUEPRINTADN187168</v>
      </c>
      <c r="H17327" t="str">
        <f t="shared" si="1356"/>
        <v>ADN187168</v>
      </c>
      <c r="I17327" t="str">
        <f t="shared" si="1353"/>
        <v>REMENICA</v>
      </c>
      <c r="J17327">
        <f t="shared" si="1354"/>
        <v>17.738666666666667</v>
      </c>
      <c r="K17327" t="str">
        <f t="shared" si="1355"/>
        <v/>
      </c>
    </row>
    <row r="17328" spans="1:11" x14ac:dyDescent="0.25">
      <c r="A17328" t="s">
        <v>31034</v>
      </c>
      <c r="B17328" s="1" t="s">
        <v>31035</v>
      </c>
      <c r="C17328" t="s">
        <v>2503</v>
      </c>
      <c r="D17328" t="s">
        <v>9</v>
      </c>
      <c r="E17328">
        <v>1</v>
      </c>
      <c r="F17328">
        <v>2065.92</v>
      </c>
      <c r="G17328" t="str">
        <f t="shared" si="1352"/>
        <v>BLUEPRINTADN187168C</v>
      </c>
      <c r="H17328" t="str">
        <f t="shared" si="1356"/>
        <v>48520AX600</v>
      </c>
      <c r="I17328" t="str">
        <f t="shared" si="1353"/>
        <v>KRAJ SPONE</v>
      </c>
      <c r="J17328">
        <f t="shared" si="1354"/>
        <v>17.216000000000001</v>
      </c>
      <c r="K17328" t="str">
        <f t="shared" si="1355"/>
        <v/>
      </c>
    </row>
    <row r="17329" spans="1:11" x14ac:dyDescent="0.25">
      <c r="A17329" t="s">
        <v>31036</v>
      </c>
      <c r="B17329" s="1" t="s">
        <v>31037</v>
      </c>
      <c r="C17329" t="s">
        <v>2503</v>
      </c>
      <c r="D17329" t="s">
        <v>9</v>
      </c>
      <c r="E17329">
        <v>1</v>
      </c>
      <c r="F17329">
        <v>3909.12</v>
      </c>
      <c r="G17329" t="str">
        <f t="shared" si="1352"/>
        <v>BLUEPRINTADN187169</v>
      </c>
      <c r="H17329" t="str">
        <f t="shared" si="1356"/>
        <v>4852110V08</v>
      </c>
      <c r="I17329" t="str">
        <f t="shared" si="1353"/>
        <v>KRAJ SPONE</v>
      </c>
      <c r="J17329">
        <f t="shared" si="1354"/>
        <v>32.576000000000001</v>
      </c>
      <c r="K17329" t="str">
        <f t="shared" si="1355"/>
        <v/>
      </c>
    </row>
    <row r="17330" spans="1:11" x14ac:dyDescent="0.25">
      <c r="A17330" t="s">
        <v>31038</v>
      </c>
      <c r="B17330" s="1" t="s">
        <v>31039</v>
      </c>
      <c r="C17330" t="s">
        <v>2503</v>
      </c>
      <c r="D17330" t="s">
        <v>9</v>
      </c>
      <c r="E17330">
        <v>1</v>
      </c>
      <c r="F17330">
        <v>2634.24</v>
      </c>
      <c r="G17330" t="str">
        <f t="shared" si="1352"/>
        <v>BLUEPRINTADN187170</v>
      </c>
      <c r="H17330" t="str">
        <f t="shared" si="1356"/>
        <v>48520CB025</v>
      </c>
      <c r="I17330" t="str">
        <f t="shared" si="1353"/>
        <v>KRAJ SPONE</v>
      </c>
      <c r="J17330">
        <f t="shared" si="1354"/>
        <v>21.951999999999998</v>
      </c>
      <c r="K17330" t="str">
        <f t="shared" si="1355"/>
        <v/>
      </c>
    </row>
    <row r="17331" spans="1:11" x14ac:dyDescent="0.25">
      <c r="A17331" t="s">
        <v>31040</v>
      </c>
      <c r="B17331" s="1" t="s">
        <v>31041</v>
      </c>
      <c r="C17331" t="s">
        <v>6305</v>
      </c>
      <c r="D17331" t="s">
        <v>9</v>
      </c>
      <c r="E17331">
        <v>1</v>
      </c>
      <c r="F17331">
        <v>2325.7600000000002</v>
      </c>
      <c r="G17331" t="str">
        <f t="shared" si="1352"/>
        <v>BLUEPRINTADN187171</v>
      </c>
      <c r="H17331" t="str">
        <f t="shared" si="1356"/>
        <v>485300F400</v>
      </c>
      <c r="I17331" t="str">
        <f t="shared" si="1353"/>
        <v>SPONA PRAZNOG HODA</v>
      </c>
      <c r="J17331">
        <f t="shared" si="1354"/>
        <v>19.381333333333334</v>
      </c>
      <c r="K17331" t="str">
        <f t="shared" si="1355"/>
        <v/>
      </c>
    </row>
    <row r="17332" spans="1:11" x14ac:dyDescent="0.25">
      <c r="A17332" t="s">
        <v>31042</v>
      </c>
      <c r="B17332" s="1" t="s">
        <v>31043</v>
      </c>
      <c r="C17332" t="s">
        <v>14576</v>
      </c>
      <c r="D17332" t="s">
        <v>9</v>
      </c>
      <c r="E17332">
        <v>1</v>
      </c>
      <c r="F17332">
        <v>921.6</v>
      </c>
      <c r="G17332" t="str">
        <f t="shared" si="1352"/>
        <v>BLUEPRINTADN187173</v>
      </c>
      <c r="H17332" t="str">
        <f t="shared" si="1356"/>
        <v>4852000QAK</v>
      </c>
      <c r="I17332" t="str">
        <f t="shared" si="1353"/>
        <v>KRAJ SPONE SPOLJAŠNJI</v>
      </c>
      <c r="J17332">
        <f t="shared" si="1354"/>
        <v>7.6800000000000006</v>
      </c>
      <c r="K17332" t="str">
        <f t="shared" si="1355"/>
        <v/>
      </c>
    </row>
    <row r="17333" spans="1:11" x14ac:dyDescent="0.25">
      <c r="A17333" t="s">
        <v>31044</v>
      </c>
      <c r="B17333" s="1" t="s">
        <v>31045</v>
      </c>
      <c r="C17333" t="s">
        <v>14576</v>
      </c>
      <c r="D17333" t="s">
        <v>9</v>
      </c>
      <c r="E17333">
        <v>1</v>
      </c>
      <c r="F17333">
        <v>912.64</v>
      </c>
      <c r="G17333" t="str">
        <f t="shared" si="1352"/>
        <v>BLUEPRINTADN187174</v>
      </c>
      <c r="H17333" t="str">
        <f t="shared" si="1356"/>
        <v>4852000QAL</v>
      </c>
      <c r="I17333" t="str">
        <f t="shared" si="1353"/>
        <v>KRAJ SPONE SPOLJAŠNJI</v>
      </c>
      <c r="J17333">
        <f t="shared" si="1354"/>
        <v>7.6053333333333333</v>
      </c>
      <c r="K17333" t="str">
        <f t="shared" si="1355"/>
        <v/>
      </c>
    </row>
    <row r="17334" spans="1:11" x14ac:dyDescent="0.25">
      <c r="A17334" t="s">
        <v>31046</v>
      </c>
      <c r="B17334" s="1" t="s">
        <v>31047</v>
      </c>
      <c r="C17334" t="s">
        <v>14576</v>
      </c>
      <c r="D17334" t="s">
        <v>9</v>
      </c>
      <c r="E17334">
        <v>1</v>
      </c>
      <c r="F17334">
        <v>627.20000000000005</v>
      </c>
      <c r="G17334" t="str">
        <f t="shared" si="1352"/>
        <v>BLUEPRINTADN187175</v>
      </c>
      <c r="H17334" t="str">
        <f t="shared" si="1356"/>
        <v>485209C025</v>
      </c>
      <c r="I17334" t="str">
        <f t="shared" si="1353"/>
        <v>KRAJ SPONE SPOLJAŠNJI</v>
      </c>
      <c r="J17334">
        <f t="shared" si="1354"/>
        <v>5.2266666666666675</v>
      </c>
      <c r="K17334" t="str">
        <f t="shared" si="1355"/>
        <v/>
      </c>
    </row>
    <row r="17335" spans="1:11" x14ac:dyDescent="0.25">
      <c r="A17335" t="s">
        <v>31048</v>
      </c>
      <c r="C17335" t="s">
        <v>3065</v>
      </c>
      <c r="D17335" t="s">
        <v>9</v>
      </c>
      <c r="E17335">
        <v>1</v>
      </c>
      <c r="F17335">
        <v>761.6</v>
      </c>
      <c r="G17335" t="str">
        <f t="shared" si="1352"/>
        <v>BLUEPRINTADN187176</v>
      </c>
      <c r="H17335" t="str">
        <f t="shared" si="1356"/>
        <v>ADN187176</v>
      </c>
      <c r="I17335" t="str">
        <f t="shared" si="1353"/>
        <v>UNUTRAŠNJI KRAJ VEZNE POLUGA</v>
      </c>
      <c r="J17335">
        <f t="shared" si="1354"/>
        <v>6.3466666666666667</v>
      </c>
      <c r="K17335" t="str">
        <f t="shared" si="1355"/>
        <v/>
      </c>
    </row>
    <row r="17336" spans="1:11" x14ac:dyDescent="0.25">
      <c r="A17336" t="s">
        <v>31049</v>
      </c>
      <c r="B17336" s="1" t="s">
        <v>31050</v>
      </c>
      <c r="C17336" t="s">
        <v>7830</v>
      </c>
      <c r="D17336" t="s">
        <v>9</v>
      </c>
      <c r="E17336">
        <v>1</v>
      </c>
      <c r="F17336">
        <v>8977.92</v>
      </c>
      <c r="G17336" t="str">
        <f t="shared" si="1352"/>
        <v>BLUEPRINTADN187177</v>
      </c>
      <c r="H17336" t="str">
        <f t="shared" si="1356"/>
        <v>485603S185</v>
      </c>
      <c r="I17336" t="str">
        <f t="shared" si="1353"/>
        <v>CENTRALNA VEZNA POLUGA</v>
      </c>
      <c r="J17336">
        <f t="shared" si="1354"/>
        <v>74.816000000000003</v>
      </c>
      <c r="K17336" t="str">
        <f t="shared" si="1355"/>
        <v/>
      </c>
    </row>
    <row r="17337" spans="1:11" x14ac:dyDescent="0.25">
      <c r="A17337" t="s">
        <v>31051</v>
      </c>
      <c r="B17337" s="1" t="s">
        <v>31052</v>
      </c>
      <c r="C17337" t="s">
        <v>6290</v>
      </c>
      <c r="D17337" t="s">
        <v>9</v>
      </c>
      <c r="E17337">
        <v>1</v>
      </c>
      <c r="F17337">
        <v>4853.76</v>
      </c>
      <c r="G17337" t="str">
        <f t="shared" si="1352"/>
        <v>BLUEPRINTADN187178</v>
      </c>
      <c r="H17337" t="str">
        <f t="shared" si="1356"/>
        <v>485023S525</v>
      </c>
      <c r="I17337" t="str">
        <f t="shared" si="1353"/>
        <v>UPRAVLJAČKA SPONA</v>
      </c>
      <c r="J17337">
        <f t="shared" si="1354"/>
        <v>40.448</v>
      </c>
      <c r="K17337" t="str">
        <f t="shared" si="1355"/>
        <v/>
      </c>
    </row>
    <row r="17338" spans="1:11" x14ac:dyDescent="0.25">
      <c r="A17338" t="s">
        <v>31053</v>
      </c>
      <c r="B17338" s="1" t="s">
        <v>31054</v>
      </c>
      <c r="C17338" t="s">
        <v>14576</v>
      </c>
      <c r="D17338" t="s">
        <v>9</v>
      </c>
      <c r="E17338">
        <v>1</v>
      </c>
      <c r="F17338">
        <v>1090.56</v>
      </c>
      <c r="G17338" t="str">
        <f t="shared" si="1352"/>
        <v>BLUEPRINTADN187180</v>
      </c>
      <c r="H17338" t="str">
        <f t="shared" si="1356"/>
        <v>486403U025</v>
      </c>
      <c r="I17338" t="str">
        <f t="shared" si="1353"/>
        <v>KRAJ SPONE SPOLJAŠNJI</v>
      </c>
      <c r="J17338">
        <f t="shared" si="1354"/>
        <v>9.0879999999999992</v>
      </c>
      <c r="K17338" t="str">
        <f t="shared" si="1355"/>
        <v/>
      </c>
    </row>
    <row r="17339" spans="1:11" x14ac:dyDescent="0.25">
      <c r="A17339" t="s">
        <v>31055</v>
      </c>
      <c r="B17339" s="1" t="s">
        <v>31056</v>
      </c>
      <c r="C17339" t="s">
        <v>14576</v>
      </c>
      <c r="D17339" t="s">
        <v>9</v>
      </c>
      <c r="E17339">
        <v>1</v>
      </c>
      <c r="F17339">
        <v>1090.56</v>
      </c>
      <c r="G17339" t="str">
        <f t="shared" si="1352"/>
        <v>BLUEPRINTADN187181</v>
      </c>
      <c r="H17339" t="str">
        <f t="shared" si="1356"/>
        <v>485203U025</v>
      </c>
      <c r="I17339" t="str">
        <f t="shared" si="1353"/>
        <v>KRAJ SPONE SPOLJAŠNJI</v>
      </c>
      <c r="J17339">
        <f t="shared" si="1354"/>
        <v>9.0879999999999992</v>
      </c>
      <c r="K17339" t="str">
        <f t="shared" si="1355"/>
        <v/>
      </c>
    </row>
    <row r="17340" spans="1:11" x14ac:dyDescent="0.25">
      <c r="A17340" t="s">
        <v>31057</v>
      </c>
      <c r="B17340" s="1" t="s">
        <v>31058</v>
      </c>
      <c r="C17340" t="s">
        <v>6305</v>
      </c>
      <c r="D17340" t="s">
        <v>9</v>
      </c>
      <c r="E17340">
        <v>1</v>
      </c>
      <c r="F17340">
        <v>1913.6</v>
      </c>
      <c r="G17340" t="str">
        <f t="shared" si="1352"/>
        <v>BLUEPRINTADN187182</v>
      </c>
      <c r="H17340" t="str">
        <f t="shared" si="1356"/>
        <v>485300F000</v>
      </c>
      <c r="I17340" t="str">
        <f t="shared" si="1353"/>
        <v>SPONA PRAZNOG HODA</v>
      </c>
      <c r="J17340">
        <f t="shared" si="1354"/>
        <v>15.946666666666665</v>
      </c>
      <c r="K17340" t="str">
        <f t="shared" si="1355"/>
        <v/>
      </c>
    </row>
    <row r="17341" spans="1:11" x14ac:dyDescent="0.25">
      <c r="A17341" t="s">
        <v>31059</v>
      </c>
      <c r="B17341" s="1" t="s">
        <v>31060</v>
      </c>
      <c r="C17341" t="s">
        <v>2503</v>
      </c>
      <c r="D17341" t="s">
        <v>9</v>
      </c>
      <c r="E17341">
        <v>1</v>
      </c>
      <c r="F17341">
        <v>1313.28</v>
      </c>
      <c r="G17341" t="str">
        <f t="shared" si="1352"/>
        <v>BLUEPRINTADN187183</v>
      </c>
      <c r="H17341" t="str">
        <f t="shared" si="1356"/>
        <v>4852071L25</v>
      </c>
      <c r="I17341" t="str">
        <f t="shared" si="1353"/>
        <v>KRAJ SPONE</v>
      </c>
      <c r="J17341">
        <f t="shared" si="1354"/>
        <v>10.943999999999999</v>
      </c>
      <c r="K17341" t="str">
        <f t="shared" si="1355"/>
        <v/>
      </c>
    </row>
    <row r="17342" spans="1:11" x14ac:dyDescent="0.25">
      <c r="A17342" t="s">
        <v>31061</v>
      </c>
      <c r="B17342" s="1" t="s">
        <v>31062</v>
      </c>
      <c r="C17342" t="s">
        <v>2503</v>
      </c>
      <c r="D17342" t="s">
        <v>9</v>
      </c>
      <c r="E17342">
        <v>1</v>
      </c>
      <c r="F17342">
        <v>4433.92</v>
      </c>
      <c r="G17342" t="str">
        <f t="shared" si="1352"/>
        <v>BLUEPRINTADN187184</v>
      </c>
      <c r="H17342" t="str">
        <f t="shared" si="1356"/>
        <v>485209Y025</v>
      </c>
      <c r="I17342" t="str">
        <f t="shared" si="1353"/>
        <v>KRAJ SPONE</v>
      </c>
      <c r="J17342">
        <f t="shared" si="1354"/>
        <v>36.949333333333335</v>
      </c>
      <c r="K17342" t="str">
        <f t="shared" si="1355"/>
        <v/>
      </c>
    </row>
    <row r="17343" spans="1:11" x14ac:dyDescent="0.25">
      <c r="A17343" t="s">
        <v>31063</v>
      </c>
      <c r="B17343" s="1" t="s">
        <v>31064</v>
      </c>
      <c r="C17343" t="s">
        <v>2503</v>
      </c>
      <c r="D17343" t="s">
        <v>9</v>
      </c>
      <c r="E17343">
        <v>1</v>
      </c>
      <c r="F17343">
        <v>4433.92</v>
      </c>
      <c r="G17343" t="str">
        <f t="shared" si="1352"/>
        <v>BLUEPRINTADN187185</v>
      </c>
      <c r="H17343" t="str">
        <f t="shared" si="1356"/>
        <v>486409Y025</v>
      </c>
      <c r="I17343" t="str">
        <f t="shared" si="1353"/>
        <v>KRAJ SPONE</v>
      </c>
      <c r="J17343">
        <f t="shared" si="1354"/>
        <v>36.949333333333335</v>
      </c>
      <c r="K17343" t="str">
        <f t="shared" si="1355"/>
        <v/>
      </c>
    </row>
    <row r="17344" spans="1:11" x14ac:dyDescent="0.25">
      <c r="A17344" t="s">
        <v>31065</v>
      </c>
      <c r="B17344" s="1" t="s">
        <v>31066</v>
      </c>
      <c r="C17344" t="s">
        <v>2503</v>
      </c>
      <c r="D17344" t="s">
        <v>9</v>
      </c>
      <c r="E17344">
        <v>1</v>
      </c>
      <c r="F17344">
        <v>2562.56</v>
      </c>
      <c r="G17344" t="str">
        <f t="shared" si="1352"/>
        <v>BLUEPRINTADN187186</v>
      </c>
      <c r="H17344" t="str">
        <f t="shared" si="1356"/>
        <v>48521CB025</v>
      </c>
      <c r="I17344" t="str">
        <f t="shared" si="1353"/>
        <v>KRAJ SPONE</v>
      </c>
      <c r="J17344">
        <f t="shared" si="1354"/>
        <v>21.354666666666667</v>
      </c>
      <c r="K17344" t="str">
        <f t="shared" si="1355"/>
        <v/>
      </c>
    </row>
    <row r="17345" spans="1:11" x14ac:dyDescent="0.25">
      <c r="A17345" t="s">
        <v>31067</v>
      </c>
      <c r="B17345" s="1" t="s">
        <v>31068</v>
      </c>
      <c r="C17345" t="s">
        <v>2503</v>
      </c>
      <c r="D17345" t="s">
        <v>9</v>
      </c>
      <c r="E17345">
        <v>1</v>
      </c>
      <c r="F17345">
        <v>1658.88</v>
      </c>
      <c r="G17345" t="str">
        <f t="shared" si="1352"/>
        <v>BLUEPRINTADN187187</v>
      </c>
      <c r="H17345" t="str">
        <f t="shared" si="1356"/>
        <v>D8520JA00A</v>
      </c>
      <c r="I17345" t="str">
        <f t="shared" si="1353"/>
        <v>KRAJ SPONE</v>
      </c>
      <c r="J17345">
        <f t="shared" si="1354"/>
        <v>13.824000000000002</v>
      </c>
      <c r="K17345" t="str">
        <f t="shared" si="1355"/>
        <v/>
      </c>
    </row>
    <row r="17346" spans="1:11" x14ac:dyDescent="0.25">
      <c r="A17346" t="s">
        <v>31069</v>
      </c>
      <c r="B17346" s="1" t="s">
        <v>31070</v>
      </c>
      <c r="C17346" t="s">
        <v>2503</v>
      </c>
      <c r="D17346" t="s">
        <v>9</v>
      </c>
      <c r="E17346">
        <v>1</v>
      </c>
      <c r="F17346">
        <v>1658.88</v>
      </c>
      <c r="G17346" t="str">
        <f t="shared" si="1352"/>
        <v>BLUEPRINTADN187188</v>
      </c>
      <c r="H17346" t="str">
        <f t="shared" si="1356"/>
        <v>D8640JA00A</v>
      </c>
      <c r="I17346" t="str">
        <f t="shared" si="1353"/>
        <v>KRAJ SPONE</v>
      </c>
      <c r="J17346">
        <f t="shared" si="1354"/>
        <v>13.824000000000002</v>
      </c>
      <c r="K17346" t="str">
        <f t="shared" si="1355"/>
        <v/>
      </c>
    </row>
    <row r="17347" spans="1:11" x14ac:dyDescent="0.25">
      <c r="A17347" t="s">
        <v>31071</v>
      </c>
      <c r="B17347" s="1" t="s">
        <v>31072</v>
      </c>
      <c r="C17347" t="s">
        <v>2503</v>
      </c>
      <c r="D17347" t="s">
        <v>9</v>
      </c>
      <c r="E17347">
        <v>1</v>
      </c>
      <c r="F17347">
        <v>4453.12</v>
      </c>
      <c r="G17347" t="str">
        <f t="shared" ref="G17347:G17410" si="1357">"BLUEPRINT"&amp;A17347</f>
        <v>BLUEPRINTADN187189</v>
      </c>
      <c r="H17347" t="str">
        <f t="shared" si="1356"/>
        <v>D8640EW00A</v>
      </c>
      <c r="I17347" t="str">
        <f t="shared" ref="I17347:I17410" si="1358">UPPER(C17347)</f>
        <v>KRAJ SPONE</v>
      </c>
      <c r="J17347">
        <f t="shared" ref="J17347:J17410" si="1359">F17347/120</f>
        <v>37.109333333333332</v>
      </c>
      <c r="K17347" t="str">
        <f t="shared" ref="K17347:K17410" si="1360">IF(E17347&gt;1,"nesto", "")</f>
        <v/>
      </c>
    </row>
    <row r="17348" spans="1:11" x14ac:dyDescent="0.25">
      <c r="A17348" t="s">
        <v>31073</v>
      </c>
      <c r="B17348" s="1" t="s">
        <v>31074</v>
      </c>
      <c r="C17348" t="s">
        <v>2503</v>
      </c>
      <c r="D17348" t="s">
        <v>9</v>
      </c>
      <c r="E17348">
        <v>1</v>
      </c>
      <c r="F17348">
        <v>4453.12</v>
      </c>
      <c r="G17348" t="str">
        <f t="shared" si="1357"/>
        <v>BLUEPRINTADN187190</v>
      </c>
      <c r="H17348" t="str">
        <f t="shared" si="1356"/>
        <v>D8520EW00A</v>
      </c>
      <c r="I17348" t="str">
        <f t="shared" si="1358"/>
        <v>KRAJ SPONE</v>
      </c>
      <c r="J17348">
        <f t="shared" si="1359"/>
        <v>37.109333333333332</v>
      </c>
      <c r="K17348" t="str">
        <f t="shared" si="1360"/>
        <v/>
      </c>
    </row>
    <row r="17349" spans="1:11" x14ac:dyDescent="0.25">
      <c r="A17349" t="s">
        <v>31075</v>
      </c>
      <c r="B17349" s="1" t="s">
        <v>31076</v>
      </c>
      <c r="C17349" t="s">
        <v>2503</v>
      </c>
      <c r="D17349" t="s">
        <v>9</v>
      </c>
      <c r="E17349">
        <v>1</v>
      </c>
      <c r="F17349">
        <v>1749.76</v>
      </c>
      <c r="G17349" t="str">
        <f t="shared" si="1357"/>
        <v>BLUEPRINTADN187191</v>
      </c>
      <c r="H17349" t="str">
        <f t="shared" si="1356"/>
        <v>48527JD01A</v>
      </c>
      <c r="I17349" t="str">
        <f t="shared" si="1358"/>
        <v>KRAJ SPONE</v>
      </c>
      <c r="J17349">
        <f t="shared" si="1359"/>
        <v>14.581333333333333</v>
      </c>
      <c r="K17349" t="str">
        <f t="shared" si="1360"/>
        <v/>
      </c>
    </row>
    <row r="17350" spans="1:11" x14ac:dyDescent="0.25">
      <c r="A17350" t="s">
        <v>31077</v>
      </c>
      <c r="B17350" s="1" t="s">
        <v>31078</v>
      </c>
      <c r="C17350" t="s">
        <v>2503</v>
      </c>
      <c r="D17350" t="s">
        <v>9</v>
      </c>
      <c r="E17350">
        <v>1</v>
      </c>
      <c r="F17350">
        <v>1749.76</v>
      </c>
      <c r="G17350" t="str">
        <f t="shared" si="1357"/>
        <v>BLUEPRINTADN187192</v>
      </c>
      <c r="H17350" t="str">
        <f t="shared" si="1356"/>
        <v>48647JD01A</v>
      </c>
      <c r="I17350" t="str">
        <f t="shared" si="1358"/>
        <v>KRAJ SPONE</v>
      </c>
      <c r="J17350">
        <f t="shared" si="1359"/>
        <v>14.581333333333333</v>
      </c>
      <c r="K17350" t="str">
        <f t="shared" si="1360"/>
        <v/>
      </c>
    </row>
    <row r="17351" spans="1:11" x14ac:dyDescent="0.25">
      <c r="A17351" t="s">
        <v>31079</v>
      </c>
      <c r="B17351" s="1" t="s">
        <v>31080</v>
      </c>
      <c r="C17351" t="s">
        <v>14576</v>
      </c>
      <c r="D17351" t="s">
        <v>9</v>
      </c>
      <c r="E17351">
        <v>1</v>
      </c>
      <c r="F17351">
        <v>1006.08</v>
      </c>
      <c r="G17351" t="str">
        <f t="shared" si="1357"/>
        <v>BLUEPRINTADN187195</v>
      </c>
      <c r="H17351" t="str">
        <f t="shared" si="1356"/>
        <v>48640EA01J</v>
      </c>
      <c r="I17351" t="str">
        <f t="shared" si="1358"/>
        <v>KRAJ SPONE SPOLJAŠNJI</v>
      </c>
      <c r="J17351">
        <f t="shared" si="1359"/>
        <v>8.3840000000000003</v>
      </c>
      <c r="K17351" t="str">
        <f t="shared" si="1360"/>
        <v/>
      </c>
    </row>
    <row r="17352" spans="1:11" x14ac:dyDescent="0.25">
      <c r="A17352" t="s">
        <v>31081</v>
      </c>
      <c r="B17352" s="1" t="s">
        <v>31082</v>
      </c>
      <c r="C17352" t="s">
        <v>14576</v>
      </c>
      <c r="D17352" t="s">
        <v>9</v>
      </c>
      <c r="E17352">
        <v>1</v>
      </c>
      <c r="F17352">
        <v>1006.08</v>
      </c>
      <c r="G17352" t="str">
        <f t="shared" si="1357"/>
        <v>BLUEPRINTADN187196</v>
      </c>
      <c r="H17352" t="str">
        <f t="shared" si="1356"/>
        <v>48520EA01J</v>
      </c>
      <c r="I17352" t="str">
        <f t="shared" si="1358"/>
        <v>KRAJ SPONE SPOLJAŠNJI</v>
      </c>
      <c r="J17352">
        <f t="shared" si="1359"/>
        <v>8.3840000000000003</v>
      </c>
      <c r="K17352" t="str">
        <f t="shared" si="1360"/>
        <v/>
      </c>
    </row>
    <row r="17353" spans="1:11" x14ac:dyDescent="0.25">
      <c r="A17353" t="s">
        <v>31083</v>
      </c>
      <c r="B17353" s="1" t="s">
        <v>31084</v>
      </c>
      <c r="C17353" t="s">
        <v>6265</v>
      </c>
      <c r="D17353" t="s">
        <v>9</v>
      </c>
      <c r="E17353">
        <v>1</v>
      </c>
      <c r="F17353">
        <v>1168.6400000000001</v>
      </c>
      <c r="G17353" t="str">
        <f t="shared" si="1357"/>
        <v>BLUEPRINTADN187197</v>
      </c>
      <c r="H17353" t="str">
        <f t="shared" si="1356"/>
        <v>4852000QAM</v>
      </c>
      <c r="I17353" t="str">
        <f t="shared" si="1358"/>
        <v>TELO SPONE</v>
      </c>
      <c r="J17353">
        <f t="shared" si="1359"/>
        <v>9.738666666666667</v>
      </c>
      <c r="K17353" t="str">
        <f t="shared" si="1360"/>
        <v/>
      </c>
    </row>
    <row r="17354" spans="1:11" x14ac:dyDescent="0.25">
      <c r="A17354" t="s">
        <v>31085</v>
      </c>
      <c r="C17354" t="s">
        <v>6265</v>
      </c>
      <c r="D17354" t="s">
        <v>9</v>
      </c>
      <c r="E17354">
        <v>1</v>
      </c>
      <c r="F17354">
        <v>1148.1600000000001</v>
      </c>
      <c r="G17354" t="str">
        <f t="shared" si="1357"/>
        <v>BLUEPRINTADN187198</v>
      </c>
      <c r="H17354" t="str">
        <f t="shared" si="1356"/>
        <v>ADN187198</v>
      </c>
      <c r="I17354" t="str">
        <f t="shared" si="1358"/>
        <v>TELO SPONE</v>
      </c>
      <c r="J17354">
        <f t="shared" si="1359"/>
        <v>9.5680000000000014</v>
      </c>
      <c r="K17354" t="str">
        <f t="shared" si="1360"/>
        <v/>
      </c>
    </row>
    <row r="17355" spans="1:11" x14ac:dyDescent="0.25">
      <c r="A17355" t="s">
        <v>31086</v>
      </c>
      <c r="B17355" s="1" t="s">
        <v>31087</v>
      </c>
      <c r="C17355" t="s">
        <v>2503</v>
      </c>
      <c r="D17355" t="s">
        <v>9</v>
      </c>
      <c r="E17355">
        <v>1</v>
      </c>
      <c r="F17355">
        <v>6910.72</v>
      </c>
      <c r="G17355" t="str">
        <f t="shared" si="1357"/>
        <v>BLUEPRINTADN187199</v>
      </c>
      <c r="H17355" t="str">
        <f t="shared" si="1356"/>
        <v>48520EG025</v>
      </c>
      <c r="I17355" t="str">
        <f t="shared" si="1358"/>
        <v>KRAJ SPONE</v>
      </c>
      <c r="J17355">
        <f t="shared" si="1359"/>
        <v>57.589333333333336</v>
      </c>
      <c r="K17355" t="str">
        <f t="shared" si="1360"/>
        <v/>
      </c>
    </row>
    <row r="17356" spans="1:11" x14ac:dyDescent="0.25">
      <c r="A17356" t="s">
        <v>31088</v>
      </c>
      <c r="B17356" s="1" t="s">
        <v>31089</v>
      </c>
      <c r="C17356" t="s">
        <v>2503</v>
      </c>
      <c r="D17356" t="s">
        <v>9</v>
      </c>
      <c r="E17356">
        <v>1</v>
      </c>
      <c r="F17356">
        <v>670.72</v>
      </c>
      <c r="G17356" t="str">
        <f t="shared" si="1357"/>
        <v>BLUEPRINTADN18720</v>
      </c>
      <c r="H17356" t="str">
        <f t="shared" si="1356"/>
        <v>4852031G25</v>
      </c>
      <c r="I17356" t="str">
        <f t="shared" si="1358"/>
        <v>KRAJ SPONE</v>
      </c>
      <c r="J17356">
        <f t="shared" si="1359"/>
        <v>5.5893333333333333</v>
      </c>
      <c r="K17356" t="str">
        <f t="shared" si="1360"/>
        <v/>
      </c>
    </row>
    <row r="17357" spans="1:11" x14ac:dyDescent="0.25">
      <c r="A17357" t="s">
        <v>31090</v>
      </c>
      <c r="B17357" s="1" t="s">
        <v>31091</v>
      </c>
      <c r="C17357" t="s">
        <v>2503</v>
      </c>
      <c r="D17357" t="s">
        <v>9</v>
      </c>
      <c r="E17357">
        <v>1</v>
      </c>
      <c r="F17357">
        <v>6910.72</v>
      </c>
      <c r="G17357" t="str">
        <f t="shared" si="1357"/>
        <v>BLUEPRINTADN187200</v>
      </c>
      <c r="H17357" t="str">
        <f t="shared" si="1356"/>
        <v>48640EG025</v>
      </c>
      <c r="I17357" t="str">
        <f t="shared" si="1358"/>
        <v>KRAJ SPONE</v>
      </c>
      <c r="J17357">
        <f t="shared" si="1359"/>
        <v>57.589333333333336</v>
      </c>
      <c r="K17357" t="str">
        <f t="shared" si="1360"/>
        <v/>
      </c>
    </row>
    <row r="17358" spans="1:11" x14ac:dyDescent="0.25">
      <c r="A17358" t="s">
        <v>31092</v>
      </c>
      <c r="C17358" t="s">
        <v>6265</v>
      </c>
      <c r="D17358" t="s">
        <v>9</v>
      </c>
      <c r="E17358">
        <v>1</v>
      </c>
      <c r="F17358">
        <v>947.2</v>
      </c>
      <c r="G17358" t="str">
        <f t="shared" si="1357"/>
        <v>BLUEPRINTADN187201</v>
      </c>
      <c r="H17358" t="str">
        <f t="shared" si="1356"/>
        <v>ADN187201</v>
      </c>
      <c r="I17358" t="str">
        <f t="shared" si="1358"/>
        <v>TELO SPONE</v>
      </c>
      <c r="J17358">
        <f t="shared" si="1359"/>
        <v>7.8933333333333335</v>
      </c>
      <c r="K17358" t="str">
        <f t="shared" si="1360"/>
        <v/>
      </c>
    </row>
    <row r="17359" spans="1:11" x14ac:dyDescent="0.25">
      <c r="A17359" t="s">
        <v>31093</v>
      </c>
      <c r="C17359" t="s">
        <v>2503</v>
      </c>
      <c r="D17359" t="s">
        <v>9</v>
      </c>
      <c r="E17359">
        <v>1</v>
      </c>
      <c r="F17359">
        <v>599.04</v>
      </c>
      <c r="G17359" t="str">
        <f t="shared" si="1357"/>
        <v>BLUEPRINTADN187202</v>
      </c>
      <c r="H17359" t="str">
        <f t="shared" si="1356"/>
        <v>ADN187202</v>
      </c>
      <c r="I17359" t="str">
        <f t="shared" si="1358"/>
        <v>KRAJ SPONE</v>
      </c>
      <c r="J17359">
        <f t="shared" si="1359"/>
        <v>4.992</v>
      </c>
      <c r="K17359" t="str">
        <f t="shared" si="1360"/>
        <v/>
      </c>
    </row>
    <row r="17360" spans="1:11" x14ac:dyDescent="0.25">
      <c r="A17360" t="s">
        <v>31094</v>
      </c>
      <c r="C17360" t="s">
        <v>2503</v>
      </c>
      <c r="D17360" t="s">
        <v>9</v>
      </c>
      <c r="E17360">
        <v>1</v>
      </c>
      <c r="F17360">
        <v>599.04</v>
      </c>
      <c r="G17360" t="str">
        <f t="shared" si="1357"/>
        <v>BLUEPRINTADN187203</v>
      </c>
      <c r="H17360" t="str">
        <f t="shared" si="1356"/>
        <v>ADN187203</v>
      </c>
      <c r="I17360" t="str">
        <f t="shared" si="1358"/>
        <v>KRAJ SPONE</v>
      </c>
      <c r="J17360">
        <f t="shared" si="1359"/>
        <v>4.992</v>
      </c>
      <c r="K17360" t="str">
        <f t="shared" si="1360"/>
        <v/>
      </c>
    </row>
    <row r="17361" spans="1:11" x14ac:dyDescent="0.25">
      <c r="A17361" t="s">
        <v>31095</v>
      </c>
      <c r="C17361" t="s">
        <v>2503</v>
      </c>
      <c r="D17361" t="s">
        <v>9</v>
      </c>
      <c r="E17361">
        <v>1</v>
      </c>
      <c r="F17361">
        <v>1088</v>
      </c>
      <c r="G17361" t="str">
        <f t="shared" si="1357"/>
        <v>BLUEPRINTADN187204</v>
      </c>
      <c r="H17361" t="str">
        <f t="shared" si="1356"/>
        <v>ADN187204</v>
      </c>
      <c r="I17361" t="str">
        <f t="shared" si="1358"/>
        <v>KRAJ SPONE</v>
      </c>
      <c r="J17361">
        <f t="shared" si="1359"/>
        <v>9.0666666666666664</v>
      </c>
      <c r="K17361" t="str">
        <f t="shared" si="1360"/>
        <v/>
      </c>
    </row>
    <row r="17362" spans="1:11" x14ac:dyDescent="0.25">
      <c r="A17362" t="s">
        <v>31096</v>
      </c>
      <c r="C17362" t="s">
        <v>2503</v>
      </c>
      <c r="D17362" t="s">
        <v>9</v>
      </c>
      <c r="E17362">
        <v>1</v>
      </c>
      <c r="F17362">
        <v>1088</v>
      </c>
      <c r="G17362" t="str">
        <f t="shared" si="1357"/>
        <v>BLUEPRINTADN187205</v>
      </c>
      <c r="H17362" t="str">
        <f t="shared" si="1356"/>
        <v>ADN187205</v>
      </c>
      <c r="I17362" t="str">
        <f t="shared" si="1358"/>
        <v>KRAJ SPONE</v>
      </c>
      <c r="J17362">
        <f t="shared" si="1359"/>
        <v>9.0666666666666664</v>
      </c>
      <c r="K17362" t="str">
        <f t="shared" si="1360"/>
        <v/>
      </c>
    </row>
    <row r="17363" spans="1:11" x14ac:dyDescent="0.25">
      <c r="A17363" t="s">
        <v>31097</v>
      </c>
      <c r="C17363" t="s">
        <v>2503</v>
      </c>
      <c r="D17363" t="s">
        <v>9</v>
      </c>
      <c r="E17363">
        <v>1</v>
      </c>
      <c r="F17363">
        <v>979.2</v>
      </c>
      <c r="G17363" t="str">
        <f t="shared" si="1357"/>
        <v>BLUEPRINTADN187206</v>
      </c>
      <c r="H17363" t="str">
        <f t="shared" si="1356"/>
        <v>ADN187206</v>
      </c>
      <c r="I17363" t="str">
        <f t="shared" si="1358"/>
        <v>KRAJ SPONE</v>
      </c>
      <c r="J17363">
        <f t="shared" si="1359"/>
        <v>8.16</v>
      </c>
      <c r="K17363" t="str">
        <f t="shared" si="1360"/>
        <v/>
      </c>
    </row>
    <row r="17364" spans="1:11" x14ac:dyDescent="0.25">
      <c r="A17364" t="s">
        <v>31098</v>
      </c>
      <c r="C17364" t="s">
        <v>2503</v>
      </c>
      <c r="D17364" t="s">
        <v>9</v>
      </c>
      <c r="E17364">
        <v>1</v>
      </c>
      <c r="F17364">
        <v>1244.1600000000001</v>
      </c>
      <c r="G17364" t="str">
        <f t="shared" si="1357"/>
        <v>BLUEPRINTADN187207</v>
      </c>
      <c r="H17364" t="str">
        <f t="shared" si="1356"/>
        <v>ADN187207</v>
      </c>
      <c r="I17364" t="str">
        <f t="shared" si="1358"/>
        <v>KRAJ SPONE</v>
      </c>
      <c r="J17364">
        <f t="shared" si="1359"/>
        <v>10.368</v>
      </c>
      <c r="K17364" t="str">
        <f t="shared" si="1360"/>
        <v/>
      </c>
    </row>
    <row r="17365" spans="1:11" x14ac:dyDescent="0.25">
      <c r="A17365" t="s">
        <v>31099</v>
      </c>
      <c r="C17365" t="s">
        <v>2503</v>
      </c>
      <c r="D17365" t="s">
        <v>9</v>
      </c>
      <c r="E17365">
        <v>1</v>
      </c>
      <c r="F17365">
        <v>7253.76</v>
      </c>
      <c r="G17365" t="str">
        <f t="shared" si="1357"/>
        <v>BLUEPRINTADN187208</v>
      </c>
      <c r="H17365" t="str">
        <f t="shared" si="1356"/>
        <v>ADN187208</v>
      </c>
      <c r="I17365" t="str">
        <f t="shared" si="1358"/>
        <v>KRAJ SPONE</v>
      </c>
      <c r="J17365">
        <f t="shared" si="1359"/>
        <v>60.448</v>
      </c>
      <c r="K17365" t="str">
        <f t="shared" si="1360"/>
        <v/>
      </c>
    </row>
    <row r="17366" spans="1:11" x14ac:dyDescent="0.25">
      <c r="A17366" t="s">
        <v>31100</v>
      </c>
      <c r="C17366" t="s">
        <v>14772</v>
      </c>
      <c r="D17366" t="s">
        <v>9</v>
      </c>
      <c r="E17366">
        <v>1</v>
      </c>
      <c r="F17366">
        <v>16480</v>
      </c>
      <c r="G17366" t="str">
        <f t="shared" si="1357"/>
        <v>BLUEPRINTADN187209</v>
      </c>
      <c r="H17366" t="str">
        <f t="shared" si="1356"/>
        <v>ADN187209</v>
      </c>
      <c r="I17366" t="str">
        <f t="shared" si="1358"/>
        <v>SPONA</v>
      </c>
      <c r="J17366">
        <f t="shared" si="1359"/>
        <v>137.33333333333334</v>
      </c>
      <c r="K17366" t="str">
        <f t="shared" si="1360"/>
        <v/>
      </c>
    </row>
    <row r="17367" spans="1:11" x14ac:dyDescent="0.25">
      <c r="A17367" t="s">
        <v>31101</v>
      </c>
      <c r="B17367" s="1" t="s">
        <v>31102</v>
      </c>
      <c r="C17367" t="s">
        <v>2503</v>
      </c>
      <c r="D17367" t="s">
        <v>9</v>
      </c>
      <c r="E17367">
        <v>1</v>
      </c>
      <c r="F17367">
        <v>9210.8799999999992</v>
      </c>
      <c r="G17367" t="str">
        <f t="shared" si="1357"/>
        <v>BLUEPRINTADN187210</v>
      </c>
      <c r="H17367" t="str">
        <f t="shared" si="1356"/>
        <v>485207S025</v>
      </c>
      <c r="I17367" t="str">
        <f t="shared" si="1358"/>
        <v>KRAJ SPONE</v>
      </c>
      <c r="J17367">
        <f t="shared" si="1359"/>
        <v>76.757333333333321</v>
      </c>
      <c r="K17367" t="str">
        <f t="shared" si="1360"/>
        <v/>
      </c>
    </row>
    <row r="17368" spans="1:11" x14ac:dyDescent="0.25">
      <c r="A17368" t="s">
        <v>31103</v>
      </c>
      <c r="B17368" s="1" t="s">
        <v>31104</v>
      </c>
      <c r="C17368" t="s">
        <v>2503</v>
      </c>
      <c r="D17368" t="s">
        <v>9</v>
      </c>
      <c r="E17368">
        <v>1</v>
      </c>
      <c r="F17368">
        <v>9342.7199999999993</v>
      </c>
      <c r="G17368" t="str">
        <f t="shared" si="1357"/>
        <v>BLUEPRINTADN187211</v>
      </c>
      <c r="H17368" t="str">
        <f t="shared" si="1356"/>
        <v>486407S025</v>
      </c>
      <c r="I17368" t="str">
        <f t="shared" si="1358"/>
        <v>KRAJ SPONE</v>
      </c>
      <c r="J17368">
        <f t="shared" si="1359"/>
        <v>77.855999999999995</v>
      </c>
      <c r="K17368" t="str">
        <f t="shared" si="1360"/>
        <v/>
      </c>
    </row>
    <row r="17369" spans="1:11" x14ac:dyDescent="0.25">
      <c r="A17369" t="s">
        <v>31105</v>
      </c>
      <c r="B17369" s="1" t="s">
        <v>31106</v>
      </c>
      <c r="C17369" t="s">
        <v>6265</v>
      </c>
      <c r="D17369" t="s">
        <v>9</v>
      </c>
      <c r="E17369">
        <v>1</v>
      </c>
      <c r="F17369">
        <v>1249.28</v>
      </c>
      <c r="G17369" t="str">
        <f t="shared" si="1357"/>
        <v>BLUEPRINTADN187213</v>
      </c>
      <c r="H17369" t="str">
        <f t="shared" si="1356"/>
        <v>485214U000</v>
      </c>
      <c r="I17369" t="str">
        <f t="shared" si="1358"/>
        <v>TELO SPONE</v>
      </c>
      <c r="J17369">
        <f t="shared" si="1359"/>
        <v>10.410666666666666</v>
      </c>
      <c r="K17369" t="str">
        <f t="shared" si="1360"/>
        <v/>
      </c>
    </row>
    <row r="17370" spans="1:11" x14ac:dyDescent="0.25">
      <c r="A17370" t="s">
        <v>31107</v>
      </c>
      <c r="B17370" s="1" t="s">
        <v>31108</v>
      </c>
      <c r="C17370" t="s">
        <v>6265</v>
      </c>
      <c r="D17370" t="s">
        <v>9</v>
      </c>
      <c r="E17370">
        <v>1</v>
      </c>
      <c r="F17370">
        <v>1100.8</v>
      </c>
      <c r="G17370" t="str">
        <f t="shared" si="1357"/>
        <v>BLUEPRINTADN187214</v>
      </c>
      <c r="H17370" t="str">
        <f t="shared" si="1356"/>
        <v>48521CG025</v>
      </c>
      <c r="I17370" t="str">
        <f t="shared" si="1358"/>
        <v>TELO SPONE</v>
      </c>
      <c r="J17370">
        <f t="shared" si="1359"/>
        <v>9.1733333333333338</v>
      </c>
      <c r="K17370" t="str">
        <f t="shared" si="1360"/>
        <v/>
      </c>
    </row>
    <row r="17371" spans="1:11" x14ac:dyDescent="0.25">
      <c r="A17371" t="s">
        <v>31109</v>
      </c>
      <c r="C17371" t="s">
        <v>6265</v>
      </c>
      <c r="D17371" t="s">
        <v>9</v>
      </c>
      <c r="E17371">
        <v>1</v>
      </c>
      <c r="F17371">
        <v>2700.8</v>
      </c>
      <c r="G17371" t="str">
        <f t="shared" si="1357"/>
        <v>BLUEPRINTADN187215</v>
      </c>
      <c r="H17371" t="str">
        <f t="shared" si="1356"/>
        <v>ADN187215</v>
      </c>
      <c r="I17371" t="str">
        <f t="shared" si="1358"/>
        <v>TELO SPONE</v>
      </c>
      <c r="J17371">
        <f t="shared" si="1359"/>
        <v>22.506666666666668</v>
      </c>
      <c r="K17371" t="str">
        <f t="shared" si="1360"/>
        <v/>
      </c>
    </row>
    <row r="17372" spans="1:11" x14ac:dyDescent="0.25">
      <c r="A17372" t="s">
        <v>31110</v>
      </c>
      <c r="B17372" s="1" t="s">
        <v>31111</v>
      </c>
      <c r="C17372" t="s">
        <v>6265</v>
      </c>
      <c r="D17372" t="s">
        <v>9</v>
      </c>
      <c r="E17372">
        <v>1</v>
      </c>
      <c r="F17372">
        <v>995.84</v>
      </c>
      <c r="G17372" t="str">
        <f t="shared" si="1357"/>
        <v>BLUEPRINTADN187216</v>
      </c>
      <c r="H17372" t="str">
        <f t="shared" si="1356"/>
        <v>485210W025</v>
      </c>
      <c r="I17372" t="str">
        <f t="shared" si="1358"/>
        <v>TELO SPONE</v>
      </c>
      <c r="J17372">
        <f t="shared" si="1359"/>
        <v>8.2986666666666675</v>
      </c>
      <c r="K17372" t="str">
        <f t="shared" si="1360"/>
        <v/>
      </c>
    </row>
    <row r="17373" spans="1:11" x14ac:dyDescent="0.25">
      <c r="A17373" t="s">
        <v>31112</v>
      </c>
      <c r="C17373" t="s">
        <v>6265</v>
      </c>
      <c r="D17373" t="s">
        <v>9</v>
      </c>
      <c r="E17373">
        <v>1</v>
      </c>
      <c r="F17373">
        <v>862.72</v>
      </c>
      <c r="G17373" t="str">
        <f t="shared" si="1357"/>
        <v>BLUEPRINTADN187217</v>
      </c>
      <c r="H17373" t="str">
        <f t="shared" si="1356"/>
        <v>ADN187217</v>
      </c>
      <c r="I17373" t="str">
        <f t="shared" si="1358"/>
        <v>TELO SPONE</v>
      </c>
      <c r="J17373">
        <f t="shared" si="1359"/>
        <v>7.1893333333333338</v>
      </c>
      <c r="K17373" t="str">
        <f t="shared" si="1360"/>
        <v/>
      </c>
    </row>
    <row r="17374" spans="1:11" x14ac:dyDescent="0.25">
      <c r="A17374" t="s">
        <v>31113</v>
      </c>
      <c r="B17374" s="1" t="s">
        <v>44517</v>
      </c>
      <c r="C17374" t="s">
        <v>2503</v>
      </c>
      <c r="D17374" t="s">
        <v>9</v>
      </c>
      <c r="E17374">
        <v>1</v>
      </c>
      <c r="F17374">
        <v>774.4</v>
      </c>
      <c r="G17374" t="str">
        <f t="shared" si="1357"/>
        <v>BLUEPRINTADN187218</v>
      </c>
      <c r="H17374" t="str">
        <f t="shared" si="1356"/>
        <v>6001550442</v>
      </c>
      <c r="I17374" t="str">
        <f t="shared" si="1358"/>
        <v>KRAJ SPONE</v>
      </c>
      <c r="J17374">
        <f t="shared" si="1359"/>
        <v>6.4533333333333331</v>
      </c>
      <c r="K17374" t="str">
        <f t="shared" si="1360"/>
        <v/>
      </c>
    </row>
    <row r="17375" spans="1:11" x14ac:dyDescent="0.25">
      <c r="A17375" t="s">
        <v>31114</v>
      </c>
      <c r="C17375" t="s">
        <v>2503</v>
      </c>
      <c r="D17375" t="s">
        <v>9</v>
      </c>
      <c r="E17375">
        <v>1</v>
      </c>
      <c r="F17375">
        <v>816.64</v>
      </c>
      <c r="G17375" t="str">
        <f t="shared" si="1357"/>
        <v>BLUEPRINTADN187219</v>
      </c>
      <c r="H17375" t="str">
        <f t="shared" si="1356"/>
        <v>ADN187219</v>
      </c>
      <c r="I17375" t="str">
        <f t="shared" si="1358"/>
        <v>KRAJ SPONE</v>
      </c>
      <c r="J17375">
        <f t="shared" si="1359"/>
        <v>6.8053333333333335</v>
      </c>
      <c r="K17375" t="str">
        <f t="shared" si="1360"/>
        <v/>
      </c>
    </row>
    <row r="17376" spans="1:11" x14ac:dyDescent="0.25">
      <c r="A17376" t="s">
        <v>31115</v>
      </c>
      <c r="B17376" s="1" t="s">
        <v>31116</v>
      </c>
      <c r="C17376" t="s">
        <v>2503</v>
      </c>
      <c r="D17376" t="s">
        <v>9</v>
      </c>
      <c r="E17376">
        <v>1</v>
      </c>
      <c r="F17376">
        <v>1134.08</v>
      </c>
      <c r="G17376" t="str">
        <f t="shared" si="1357"/>
        <v>BLUEPRINTADN187220</v>
      </c>
      <c r="H17376" t="str">
        <f t="shared" si="1356"/>
        <v>485218H326</v>
      </c>
      <c r="I17376" t="str">
        <f t="shared" si="1358"/>
        <v>KRAJ SPONE</v>
      </c>
      <c r="J17376">
        <f t="shared" si="1359"/>
        <v>9.4506666666666668</v>
      </c>
      <c r="K17376" t="str">
        <f t="shared" si="1360"/>
        <v/>
      </c>
    </row>
    <row r="17377" spans="1:11" x14ac:dyDescent="0.25">
      <c r="A17377" t="s">
        <v>31117</v>
      </c>
      <c r="B17377" s="1" t="s">
        <v>31118</v>
      </c>
      <c r="C17377" t="s">
        <v>2503</v>
      </c>
      <c r="D17377" t="s">
        <v>9</v>
      </c>
      <c r="E17377">
        <v>1</v>
      </c>
      <c r="F17377">
        <v>1704.96</v>
      </c>
      <c r="G17377" t="str">
        <f t="shared" si="1357"/>
        <v>BLUEPRINTADN187221</v>
      </c>
      <c r="H17377" t="str">
        <f t="shared" si="1356"/>
        <v>D8E20CG80A</v>
      </c>
      <c r="I17377" t="str">
        <f t="shared" si="1358"/>
        <v>KRAJ SPONE</v>
      </c>
      <c r="J17377">
        <f t="shared" si="1359"/>
        <v>14.208</v>
      </c>
      <c r="K17377" t="str">
        <f t="shared" si="1360"/>
        <v/>
      </c>
    </row>
    <row r="17378" spans="1:11" x14ac:dyDescent="0.25">
      <c r="A17378" t="s">
        <v>31119</v>
      </c>
      <c r="B17378" s="1" t="s">
        <v>31120</v>
      </c>
      <c r="C17378" t="s">
        <v>2503</v>
      </c>
      <c r="D17378" t="s">
        <v>9</v>
      </c>
      <c r="E17378">
        <v>1</v>
      </c>
      <c r="F17378">
        <v>1704.96</v>
      </c>
      <c r="G17378" t="str">
        <f t="shared" si="1357"/>
        <v>BLUEPRINTADN187222</v>
      </c>
      <c r="H17378" t="str">
        <f t="shared" si="1356"/>
        <v>D8F40CG80A</v>
      </c>
      <c r="I17378" t="str">
        <f t="shared" si="1358"/>
        <v>KRAJ SPONE</v>
      </c>
      <c r="J17378">
        <f t="shared" si="1359"/>
        <v>14.208</v>
      </c>
      <c r="K17378" t="str">
        <f t="shared" si="1360"/>
        <v/>
      </c>
    </row>
    <row r="17379" spans="1:11" x14ac:dyDescent="0.25">
      <c r="A17379" t="s">
        <v>31121</v>
      </c>
      <c r="B17379" s="1" t="s">
        <v>31122</v>
      </c>
      <c r="C17379" t="s">
        <v>2503</v>
      </c>
      <c r="D17379" t="s">
        <v>9</v>
      </c>
      <c r="E17379">
        <v>1</v>
      </c>
      <c r="F17379">
        <v>1847.04</v>
      </c>
      <c r="G17379" t="str">
        <f t="shared" si="1357"/>
        <v>BLUEPRINTADN187223</v>
      </c>
      <c r="H17379" t="str">
        <f t="shared" si="1356"/>
        <v>48640EG026</v>
      </c>
      <c r="I17379" t="str">
        <f t="shared" si="1358"/>
        <v>KRAJ SPONE</v>
      </c>
      <c r="J17379">
        <f t="shared" si="1359"/>
        <v>15.391999999999999</v>
      </c>
      <c r="K17379" t="str">
        <f t="shared" si="1360"/>
        <v/>
      </c>
    </row>
    <row r="17380" spans="1:11" x14ac:dyDescent="0.25">
      <c r="A17380" t="s">
        <v>31123</v>
      </c>
      <c r="B17380" s="1" t="s">
        <v>31124</v>
      </c>
      <c r="C17380" t="s">
        <v>2503</v>
      </c>
      <c r="D17380" t="s">
        <v>9</v>
      </c>
      <c r="E17380">
        <v>1</v>
      </c>
      <c r="F17380">
        <v>1847.04</v>
      </c>
      <c r="G17380" t="str">
        <f t="shared" si="1357"/>
        <v>BLUEPRINTADN187224</v>
      </c>
      <c r="H17380" t="str">
        <f t="shared" si="1356"/>
        <v>48520EG026</v>
      </c>
      <c r="I17380" t="str">
        <f t="shared" si="1358"/>
        <v>KRAJ SPONE</v>
      </c>
      <c r="J17380">
        <f t="shared" si="1359"/>
        <v>15.391999999999999</v>
      </c>
      <c r="K17380" t="str">
        <f t="shared" si="1360"/>
        <v/>
      </c>
    </row>
    <row r="17381" spans="1:11" x14ac:dyDescent="0.25">
      <c r="A17381" t="s">
        <v>31125</v>
      </c>
      <c r="B17381" s="1" t="s">
        <v>31126</v>
      </c>
      <c r="C17381" t="s">
        <v>2503</v>
      </c>
      <c r="D17381" t="s">
        <v>9</v>
      </c>
      <c r="E17381">
        <v>1</v>
      </c>
      <c r="F17381">
        <v>2156.8000000000002</v>
      </c>
      <c r="G17381" t="str">
        <f t="shared" si="1357"/>
        <v>BLUEPRINTADN187225</v>
      </c>
      <c r="H17381" t="str">
        <f t="shared" si="1356"/>
        <v>4852095F0A</v>
      </c>
      <c r="I17381" t="str">
        <f t="shared" si="1358"/>
        <v>KRAJ SPONE</v>
      </c>
      <c r="J17381">
        <f t="shared" si="1359"/>
        <v>17.973333333333336</v>
      </c>
      <c r="K17381" t="str">
        <f t="shared" si="1360"/>
        <v/>
      </c>
    </row>
    <row r="17382" spans="1:11" x14ac:dyDescent="0.25">
      <c r="A17382" t="s">
        <v>31127</v>
      </c>
      <c r="B17382" s="1" t="s">
        <v>31128</v>
      </c>
      <c r="C17382" t="s">
        <v>2503</v>
      </c>
      <c r="D17382" t="s">
        <v>9</v>
      </c>
      <c r="E17382">
        <v>1</v>
      </c>
      <c r="F17382">
        <v>2716.16</v>
      </c>
      <c r="G17382" t="str">
        <f t="shared" si="1357"/>
        <v>BLUEPRINTADN187226</v>
      </c>
      <c r="H17382" t="str">
        <f t="shared" si="1356"/>
        <v>D86401HA0A</v>
      </c>
      <c r="I17382" t="str">
        <f t="shared" si="1358"/>
        <v>KRAJ SPONE</v>
      </c>
      <c r="J17382">
        <f t="shared" si="1359"/>
        <v>22.634666666666664</v>
      </c>
      <c r="K17382" t="str">
        <f t="shared" si="1360"/>
        <v/>
      </c>
    </row>
    <row r="17383" spans="1:11" x14ac:dyDescent="0.25">
      <c r="A17383" t="s">
        <v>31129</v>
      </c>
      <c r="B17383" s="1" t="s">
        <v>31130</v>
      </c>
      <c r="C17383" t="s">
        <v>2503</v>
      </c>
      <c r="D17383" t="s">
        <v>9</v>
      </c>
      <c r="E17383">
        <v>1</v>
      </c>
      <c r="F17383">
        <v>2716.16</v>
      </c>
      <c r="G17383" t="str">
        <f t="shared" si="1357"/>
        <v>BLUEPRINTADN187227</v>
      </c>
      <c r="H17383" t="str">
        <f t="shared" si="1356"/>
        <v>D85201HA0A</v>
      </c>
      <c r="I17383" t="str">
        <f t="shared" si="1358"/>
        <v>KRAJ SPONE</v>
      </c>
      <c r="J17383">
        <f t="shared" si="1359"/>
        <v>22.634666666666664</v>
      </c>
      <c r="K17383" t="str">
        <f t="shared" si="1360"/>
        <v/>
      </c>
    </row>
    <row r="17384" spans="1:11" x14ac:dyDescent="0.25">
      <c r="A17384" t="s">
        <v>31131</v>
      </c>
      <c r="B17384" s="1" t="s">
        <v>31132</v>
      </c>
      <c r="C17384" t="s">
        <v>2503</v>
      </c>
      <c r="D17384" t="s">
        <v>9</v>
      </c>
      <c r="E17384">
        <v>1</v>
      </c>
      <c r="F17384">
        <v>2165.7600000000002</v>
      </c>
      <c r="G17384" t="str">
        <f t="shared" si="1357"/>
        <v>BLUEPRINTADN187228</v>
      </c>
      <c r="H17384" t="str">
        <f t="shared" si="1356"/>
        <v>112003610</v>
      </c>
      <c r="I17384" t="str">
        <f t="shared" si="1358"/>
        <v>KRAJ SPONE</v>
      </c>
      <c r="J17384">
        <f t="shared" si="1359"/>
        <v>18.048000000000002</v>
      </c>
      <c r="K17384" t="str">
        <f t="shared" si="1360"/>
        <v/>
      </c>
    </row>
    <row r="17385" spans="1:11" x14ac:dyDescent="0.25">
      <c r="A17385" t="s">
        <v>31133</v>
      </c>
      <c r="B17385" s="1" t="s">
        <v>31134</v>
      </c>
      <c r="C17385" t="s">
        <v>2503</v>
      </c>
      <c r="D17385" t="s">
        <v>9</v>
      </c>
      <c r="E17385">
        <v>1</v>
      </c>
      <c r="F17385">
        <v>2165.7600000000002</v>
      </c>
      <c r="G17385" t="str">
        <f t="shared" si="1357"/>
        <v>BLUEPRINTADN187229</v>
      </c>
      <c r="H17385" t="str">
        <f t="shared" si="1356"/>
        <v>112003600</v>
      </c>
      <c r="I17385" t="str">
        <f t="shared" si="1358"/>
        <v>KRAJ SPONE</v>
      </c>
      <c r="J17385">
        <f t="shared" si="1359"/>
        <v>18.048000000000002</v>
      </c>
      <c r="K17385" t="str">
        <f t="shared" si="1360"/>
        <v/>
      </c>
    </row>
    <row r="17386" spans="1:11" x14ac:dyDescent="0.25">
      <c r="A17386" t="s">
        <v>31135</v>
      </c>
      <c r="B17386" s="1" t="s">
        <v>31136</v>
      </c>
      <c r="C17386" t="s">
        <v>2503</v>
      </c>
      <c r="D17386" t="s">
        <v>9</v>
      </c>
      <c r="E17386">
        <v>1</v>
      </c>
      <c r="F17386">
        <v>537.6</v>
      </c>
      <c r="G17386" t="str">
        <f t="shared" si="1357"/>
        <v>BLUEPRINTADN18723</v>
      </c>
      <c r="H17386" t="str">
        <f t="shared" si="1356"/>
        <v>4852050A26</v>
      </c>
      <c r="I17386" t="str">
        <f t="shared" si="1358"/>
        <v>KRAJ SPONE</v>
      </c>
      <c r="J17386">
        <f t="shared" si="1359"/>
        <v>4.4800000000000004</v>
      </c>
      <c r="K17386" t="str">
        <f t="shared" si="1360"/>
        <v/>
      </c>
    </row>
    <row r="17387" spans="1:11" x14ac:dyDescent="0.25">
      <c r="A17387" t="s">
        <v>31137</v>
      </c>
      <c r="B17387" s="1" t="s">
        <v>31138</v>
      </c>
      <c r="C17387" t="s">
        <v>1966</v>
      </c>
      <c r="D17387" t="s">
        <v>9</v>
      </c>
      <c r="E17387">
        <v>1</v>
      </c>
      <c r="F17387">
        <v>16131.84</v>
      </c>
      <c r="G17387" t="str">
        <f t="shared" si="1357"/>
        <v>BLUEPRINTADN187231</v>
      </c>
      <c r="H17387" t="str">
        <f t="shared" si="1356"/>
        <v>48510F3902</v>
      </c>
      <c r="I17387" t="str">
        <f t="shared" si="1358"/>
        <v>REMENICA</v>
      </c>
      <c r="J17387">
        <f t="shared" si="1359"/>
        <v>134.43199999999999</v>
      </c>
      <c r="K17387" t="str">
        <f t="shared" si="1360"/>
        <v/>
      </c>
    </row>
    <row r="17388" spans="1:11" x14ac:dyDescent="0.25">
      <c r="A17388" t="s">
        <v>31139</v>
      </c>
      <c r="B17388" s="1" t="s">
        <v>31140</v>
      </c>
      <c r="C17388" t="s">
        <v>1966</v>
      </c>
      <c r="D17388" t="s">
        <v>9</v>
      </c>
      <c r="E17388">
        <v>1</v>
      </c>
      <c r="F17388">
        <v>15870.72</v>
      </c>
      <c r="G17388" t="str">
        <f t="shared" si="1357"/>
        <v>BLUEPRINTADN187232</v>
      </c>
      <c r="H17388" t="str">
        <f t="shared" si="1356"/>
        <v>48561F3900</v>
      </c>
      <c r="I17388" t="str">
        <f t="shared" si="1358"/>
        <v>REMENICA</v>
      </c>
      <c r="J17388">
        <f t="shared" si="1359"/>
        <v>132.256</v>
      </c>
      <c r="K17388" t="str">
        <f t="shared" si="1360"/>
        <v/>
      </c>
    </row>
    <row r="17389" spans="1:11" x14ac:dyDescent="0.25">
      <c r="A17389" t="s">
        <v>31141</v>
      </c>
      <c r="B17389" s="1" t="s">
        <v>31142</v>
      </c>
      <c r="C17389" t="s">
        <v>1966</v>
      </c>
      <c r="D17389" t="s">
        <v>9</v>
      </c>
      <c r="E17389">
        <v>1</v>
      </c>
      <c r="F17389">
        <v>14233.6</v>
      </c>
      <c r="G17389" t="str">
        <f t="shared" si="1357"/>
        <v>BLUEPRINTADN187233</v>
      </c>
      <c r="H17389" t="str">
        <f t="shared" ref="H17389:H17452" si="1361">IF(AND(B17389&lt;&gt;"", B17389&lt;&gt;"-"),SUBSTITUTE(SUBSTITUTE(B17389,"-","")," ",""),A17389)</f>
        <v>486309X501</v>
      </c>
      <c r="I17389" t="str">
        <f t="shared" si="1358"/>
        <v>REMENICA</v>
      </c>
      <c r="J17389">
        <f t="shared" si="1359"/>
        <v>118.61333333333333</v>
      </c>
      <c r="K17389" t="str">
        <f t="shared" si="1360"/>
        <v/>
      </c>
    </row>
    <row r="17390" spans="1:11" x14ac:dyDescent="0.25">
      <c r="A17390" t="s">
        <v>31143</v>
      </c>
      <c r="B17390" s="1" t="s">
        <v>31144</v>
      </c>
      <c r="C17390" t="s">
        <v>14772</v>
      </c>
      <c r="D17390" t="s">
        <v>9</v>
      </c>
      <c r="E17390">
        <v>1</v>
      </c>
      <c r="F17390">
        <v>14058.24</v>
      </c>
      <c r="G17390" t="str">
        <f t="shared" si="1357"/>
        <v>BLUEPRINTADN187234</v>
      </c>
      <c r="H17390" t="str">
        <f t="shared" si="1361"/>
        <v>485109X501</v>
      </c>
      <c r="I17390" t="str">
        <f t="shared" si="1358"/>
        <v>SPONA</v>
      </c>
      <c r="J17390">
        <f t="shared" si="1359"/>
        <v>117.152</v>
      </c>
      <c r="K17390" t="str">
        <f t="shared" si="1360"/>
        <v/>
      </c>
    </row>
    <row r="17391" spans="1:11" x14ac:dyDescent="0.25">
      <c r="A17391" t="s">
        <v>31145</v>
      </c>
      <c r="B17391" s="1" t="s">
        <v>31146</v>
      </c>
      <c r="C17391" t="s">
        <v>1966</v>
      </c>
      <c r="D17391" t="s">
        <v>9</v>
      </c>
      <c r="E17391">
        <v>1</v>
      </c>
      <c r="F17391">
        <v>1904.64</v>
      </c>
      <c r="G17391" t="str">
        <f t="shared" si="1357"/>
        <v>BLUEPRINTADN187235</v>
      </c>
      <c r="H17391" t="str">
        <f t="shared" si="1361"/>
        <v>D85201AA0A</v>
      </c>
      <c r="I17391" t="str">
        <f t="shared" si="1358"/>
        <v>REMENICA</v>
      </c>
      <c r="J17391">
        <f t="shared" si="1359"/>
        <v>15.872000000000002</v>
      </c>
      <c r="K17391" t="str">
        <f t="shared" si="1360"/>
        <v/>
      </c>
    </row>
    <row r="17392" spans="1:11" x14ac:dyDescent="0.25">
      <c r="A17392" t="s">
        <v>31147</v>
      </c>
      <c r="B17392" s="1" t="s">
        <v>31148</v>
      </c>
      <c r="C17392" t="s">
        <v>1966</v>
      </c>
      <c r="D17392" t="s">
        <v>9</v>
      </c>
      <c r="E17392">
        <v>1</v>
      </c>
      <c r="F17392">
        <v>1904.64</v>
      </c>
      <c r="G17392" t="str">
        <f t="shared" si="1357"/>
        <v>BLUEPRINTADN187236</v>
      </c>
      <c r="H17392" t="str">
        <f t="shared" si="1361"/>
        <v>D86401AA0A</v>
      </c>
      <c r="I17392" t="str">
        <f t="shared" si="1358"/>
        <v>REMENICA</v>
      </c>
      <c r="J17392">
        <f t="shared" si="1359"/>
        <v>15.872000000000002</v>
      </c>
      <c r="K17392" t="str">
        <f t="shared" si="1360"/>
        <v/>
      </c>
    </row>
    <row r="17393" spans="1:11" x14ac:dyDescent="0.25">
      <c r="A17393" t="s">
        <v>31149</v>
      </c>
      <c r="B17393" s="1" t="s">
        <v>31150</v>
      </c>
      <c r="C17393" t="s">
        <v>31151</v>
      </c>
      <c r="D17393" t="s">
        <v>9</v>
      </c>
      <c r="E17393">
        <v>1</v>
      </c>
      <c r="F17393">
        <v>2526.7199999999998</v>
      </c>
      <c r="G17393" t="str">
        <f t="shared" si="1357"/>
        <v>BLUEPRINTADN187237</v>
      </c>
      <c r="H17393" t="str">
        <f t="shared" si="1361"/>
        <v>D8640EB70A</v>
      </c>
      <c r="I17393" t="str">
        <f t="shared" si="1358"/>
        <v>LEVI SPOLJNI KRAJ VEZNE POLUGA</v>
      </c>
      <c r="J17393">
        <f t="shared" si="1359"/>
        <v>21.055999999999997</v>
      </c>
      <c r="K17393" t="str">
        <f t="shared" si="1360"/>
        <v/>
      </c>
    </row>
    <row r="17394" spans="1:11" x14ac:dyDescent="0.25">
      <c r="A17394" t="s">
        <v>31152</v>
      </c>
      <c r="B17394" s="1" t="s">
        <v>31153</v>
      </c>
      <c r="C17394" t="s">
        <v>20579</v>
      </c>
      <c r="D17394" t="s">
        <v>9</v>
      </c>
      <c r="E17394">
        <v>1</v>
      </c>
      <c r="F17394">
        <v>2526.7199999999998</v>
      </c>
      <c r="G17394" t="str">
        <f t="shared" si="1357"/>
        <v>BLUEPRINTADN187238</v>
      </c>
      <c r="H17394" t="str">
        <f t="shared" si="1361"/>
        <v>D8520EB70A</v>
      </c>
      <c r="I17394" t="str">
        <f t="shared" si="1358"/>
        <v>DESNI SPOLJNI KRAJ VEZNE  POLUGE</v>
      </c>
      <c r="J17394">
        <f t="shared" si="1359"/>
        <v>21.055999999999997</v>
      </c>
      <c r="K17394" t="str">
        <f t="shared" si="1360"/>
        <v/>
      </c>
    </row>
    <row r="17395" spans="1:11" x14ac:dyDescent="0.25">
      <c r="A17395" t="s">
        <v>31154</v>
      </c>
      <c r="B17395" s="1" t="s">
        <v>31155</v>
      </c>
      <c r="C17395" t="s">
        <v>31151</v>
      </c>
      <c r="D17395" t="s">
        <v>9</v>
      </c>
      <c r="E17395">
        <v>1</v>
      </c>
      <c r="F17395">
        <v>1199.3599999999999</v>
      </c>
      <c r="G17395" t="str">
        <f t="shared" si="1357"/>
        <v>BLUEPRINTADN187239</v>
      </c>
      <c r="H17395" t="str">
        <f t="shared" si="1361"/>
        <v>D86401KA0A</v>
      </c>
      <c r="I17395" t="str">
        <f t="shared" si="1358"/>
        <v>LEVI SPOLJNI KRAJ VEZNE POLUGA</v>
      </c>
      <c r="J17395">
        <f t="shared" si="1359"/>
        <v>9.9946666666666655</v>
      </c>
      <c r="K17395" t="str">
        <f t="shared" si="1360"/>
        <v/>
      </c>
    </row>
    <row r="17396" spans="1:11" x14ac:dyDescent="0.25">
      <c r="A17396" t="s">
        <v>31156</v>
      </c>
      <c r="B17396" s="1" t="s">
        <v>31157</v>
      </c>
      <c r="C17396" t="s">
        <v>2503</v>
      </c>
      <c r="D17396" t="s">
        <v>9</v>
      </c>
      <c r="E17396">
        <v>1</v>
      </c>
      <c r="F17396">
        <v>2137.6</v>
      </c>
      <c r="G17396" t="str">
        <f t="shared" si="1357"/>
        <v>BLUEPRINTADN18724</v>
      </c>
      <c r="H17396" t="str">
        <f t="shared" si="1361"/>
        <v>4852053E25</v>
      </c>
      <c r="I17396" t="str">
        <f t="shared" si="1358"/>
        <v>KRAJ SPONE</v>
      </c>
      <c r="J17396">
        <f t="shared" si="1359"/>
        <v>17.813333333333333</v>
      </c>
      <c r="K17396" t="str">
        <f t="shared" si="1360"/>
        <v/>
      </c>
    </row>
    <row r="17397" spans="1:11" x14ac:dyDescent="0.25">
      <c r="A17397" t="s">
        <v>31158</v>
      </c>
      <c r="B17397" s="1" t="s">
        <v>31159</v>
      </c>
      <c r="C17397" t="s">
        <v>20579</v>
      </c>
      <c r="D17397" t="s">
        <v>9</v>
      </c>
      <c r="E17397">
        <v>1</v>
      </c>
      <c r="F17397">
        <v>1199.3599999999999</v>
      </c>
      <c r="G17397" t="str">
        <f t="shared" si="1357"/>
        <v>BLUEPRINTADN187240</v>
      </c>
      <c r="H17397" t="str">
        <f t="shared" si="1361"/>
        <v>D85201KA0A</v>
      </c>
      <c r="I17397" t="str">
        <f t="shared" si="1358"/>
        <v>DESNI SPOLJNI KRAJ VEZNE  POLUGE</v>
      </c>
      <c r="J17397">
        <f t="shared" si="1359"/>
        <v>9.9946666666666655</v>
      </c>
      <c r="K17397" t="str">
        <f t="shared" si="1360"/>
        <v/>
      </c>
    </row>
    <row r="17398" spans="1:11" x14ac:dyDescent="0.25">
      <c r="A17398" t="s">
        <v>31160</v>
      </c>
      <c r="B17398" s="1" t="s">
        <v>31161</v>
      </c>
      <c r="C17398" t="s">
        <v>14772</v>
      </c>
      <c r="D17398" t="s">
        <v>9</v>
      </c>
      <c r="E17398">
        <v>1</v>
      </c>
      <c r="F17398">
        <v>17175.04</v>
      </c>
      <c r="G17398" t="str">
        <f t="shared" si="1357"/>
        <v>BLUEPRINTADN187241</v>
      </c>
      <c r="H17398" t="str">
        <f t="shared" si="1361"/>
        <v>48510F3900</v>
      </c>
      <c r="I17398" t="str">
        <f t="shared" si="1358"/>
        <v>SPONA</v>
      </c>
      <c r="J17398">
        <f t="shared" si="1359"/>
        <v>143.12533333333334</v>
      </c>
      <c r="K17398" t="str">
        <f t="shared" si="1360"/>
        <v/>
      </c>
    </row>
    <row r="17399" spans="1:11" x14ac:dyDescent="0.25">
      <c r="A17399" t="s">
        <v>31162</v>
      </c>
      <c r="B17399" s="1" t="s">
        <v>31163</v>
      </c>
      <c r="C17399" t="s">
        <v>14772</v>
      </c>
      <c r="D17399" t="s">
        <v>9</v>
      </c>
      <c r="E17399">
        <v>1</v>
      </c>
      <c r="F17399">
        <v>11371.52</v>
      </c>
      <c r="G17399" t="str">
        <f t="shared" si="1357"/>
        <v>BLUEPRINTADN187242</v>
      </c>
      <c r="H17399" t="str">
        <f t="shared" si="1361"/>
        <v>486809X501</v>
      </c>
      <c r="I17399" t="str">
        <f t="shared" si="1358"/>
        <v>SPONA</v>
      </c>
      <c r="J17399">
        <f t="shared" si="1359"/>
        <v>94.762666666666675</v>
      </c>
      <c r="K17399" t="str">
        <f t="shared" si="1360"/>
        <v/>
      </c>
    </row>
    <row r="17400" spans="1:11" x14ac:dyDescent="0.25">
      <c r="A17400" t="s">
        <v>31164</v>
      </c>
      <c r="B17400" s="1" t="s">
        <v>31165</v>
      </c>
      <c r="C17400" t="s">
        <v>31166</v>
      </c>
      <c r="D17400" t="s">
        <v>9</v>
      </c>
      <c r="E17400">
        <v>1</v>
      </c>
      <c r="F17400">
        <v>9384.9599999999991</v>
      </c>
      <c r="G17400" t="str">
        <f t="shared" si="1357"/>
        <v>BLUEPRINTADN187243</v>
      </c>
      <c r="H17400" t="str">
        <f t="shared" si="1361"/>
        <v>48512F3900</v>
      </c>
      <c r="I17400" t="str">
        <f t="shared" si="1358"/>
        <v>CENTRALNA SPONA</v>
      </c>
      <c r="J17400">
        <f t="shared" si="1359"/>
        <v>78.207999999999998</v>
      </c>
      <c r="K17400" t="str">
        <f t="shared" si="1360"/>
        <v/>
      </c>
    </row>
    <row r="17401" spans="1:11" x14ac:dyDescent="0.25">
      <c r="A17401" t="s">
        <v>31167</v>
      </c>
      <c r="B17401" s="1" t="s">
        <v>31168</v>
      </c>
      <c r="C17401" t="s">
        <v>2503</v>
      </c>
      <c r="D17401" t="s">
        <v>9</v>
      </c>
      <c r="E17401">
        <v>1</v>
      </c>
      <c r="F17401">
        <v>2040.32</v>
      </c>
      <c r="G17401" t="str">
        <f t="shared" si="1357"/>
        <v>BLUEPRINTADN187244</v>
      </c>
      <c r="H17401" t="str">
        <f t="shared" si="1361"/>
        <v>4852000Q0F</v>
      </c>
      <c r="I17401" t="str">
        <f t="shared" si="1358"/>
        <v>KRAJ SPONE</v>
      </c>
      <c r="J17401">
        <f t="shared" si="1359"/>
        <v>17.002666666666666</v>
      </c>
      <c r="K17401" t="str">
        <f t="shared" si="1360"/>
        <v/>
      </c>
    </row>
    <row r="17402" spans="1:11" x14ac:dyDescent="0.25">
      <c r="A17402" t="s">
        <v>31169</v>
      </c>
      <c r="B17402" s="1" t="s">
        <v>31170</v>
      </c>
      <c r="C17402" t="s">
        <v>2503</v>
      </c>
      <c r="D17402" t="s">
        <v>9</v>
      </c>
      <c r="E17402">
        <v>1</v>
      </c>
      <c r="F17402">
        <v>1123.8399999999999</v>
      </c>
      <c r="G17402" t="str">
        <f t="shared" si="1357"/>
        <v>BLUEPRINTADN187245</v>
      </c>
      <c r="H17402" t="str">
        <f t="shared" si="1361"/>
        <v>4852000Q0E</v>
      </c>
      <c r="I17402" t="str">
        <f t="shared" si="1358"/>
        <v>KRAJ SPONE</v>
      </c>
      <c r="J17402">
        <f t="shared" si="1359"/>
        <v>9.3653333333333322</v>
      </c>
      <c r="K17402" t="str">
        <f t="shared" si="1360"/>
        <v/>
      </c>
    </row>
    <row r="17403" spans="1:11" x14ac:dyDescent="0.25">
      <c r="A17403" t="s">
        <v>31171</v>
      </c>
      <c r="B17403" s="1" t="s">
        <v>31172</v>
      </c>
      <c r="C17403" t="s">
        <v>2503</v>
      </c>
      <c r="D17403" t="s">
        <v>9</v>
      </c>
      <c r="E17403">
        <v>1</v>
      </c>
      <c r="F17403">
        <v>4508.16</v>
      </c>
      <c r="G17403" t="str">
        <f t="shared" si="1357"/>
        <v>BLUEPRINTADN18731</v>
      </c>
      <c r="H17403" t="str">
        <f t="shared" si="1361"/>
        <v>486302T025</v>
      </c>
      <c r="I17403" t="str">
        <f t="shared" si="1358"/>
        <v>KRAJ SPONE</v>
      </c>
      <c r="J17403">
        <f t="shared" si="1359"/>
        <v>37.567999999999998</v>
      </c>
      <c r="K17403" t="str">
        <f t="shared" si="1360"/>
        <v/>
      </c>
    </row>
    <row r="17404" spans="1:11" x14ac:dyDescent="0.25">
      <c r="A17404" t="s">
        <v>31173</v>
      </c>
      <c r="B17404" s="1" t="s">
        <v>31174</v>
      </c>
      <c r="C17404" t="s">
        <v>1966</v>
      </c>
      <c r="D17404" t="s">
        <v>9</v>
      </c>
      <c r="E17404">
        <v>1</v>
      </c>
      <c r="F17404">
        <v>2135.04</v>
      </c>
      <c r="G17404" t="str">
        <f t="shared" si="1357"/>
        <v>BLUEPRINTADN18735</v>
      </c>
      <c r="H17404" t="str">
        <f t="shared" si="1361"/>
        <v>48520V5001</v>
      </c>
      <c r="I17404" t="str">
        <f t="shared" si="1358"/>
        <v>REMENICA</v>
      </c>
      <c r="J17404">
        <f t="shared" si="1359"/>
        <v>17.791999999999998</v>
      </c>
      <c r="K17404" t="str">
        <f t="shared" si="1360"/>
        <v/>
      </c>
    </row>
    <row r="17405" spans="1:11" x14ac:dyDescent="0.25">
      <c r="A17405" t="s">
        <v>31175</v>
      </c>
      <c r="B17405" s="1" t="s">
        <v>31176</v>
      </c>
      <c r="C17405" t="s">
        <v>2503</v>
      </c>
      <c r="D17405" t="s">
        <v>9</v>
      </c>
      <c r="E17405">
        <v>1</v>
      </c>
      <c r="F17405">
        <v>2455.04</v>
      </c>
      <c r="G17405" t="str">
        <f t="shared" si="1357"/>
        <v>BLUEPRINTADN18739</v>
      </c>
      <c r="H17405" t="str">
        <f t="shared" si="1361"/>
        <v>4852101G25</v>
      </c>
      <c r="I17405" t="str">
        <f t="shared" si="1358"/>
        <v>KRAJ SPONE</v>
      </c>
      <c r="J17405">
        <f t="shared" si="1359"/>
        <v>20.458666666666666</v>
      </c>
      <c r="K17405" t="str">
        <f t="shared" si="1360"/>
        <v/>
      </c>
    </row>
    <row r="17406" spans="1:11" x14ac:dyDescent="0.25">
      <c r="A17406" t="s">
        <v>31177</v>
      </c>
      <c r="B17406" s="1" t="s">
        <v>31178</v>
      </c>
      <c r="C17406" t="s">
        <v>2503</v>
      </c>
      <c r="D17406" t="s">
        <v>9</v>
      </c>
      <c r="E17406">
        <v>1</v>
      </c>
      <c r="F17406">
        <v>1021.44</v>
      </c>
      <c r="G17406" t="str">
        <f t="shared" si="1357"/>
        <v>BLUEPRINTADN18742</v>
      </c>
      <c r="H17406" t="str">
        <f t="shared" si="1361"/>
        <v>4852170A00</v>
      </c>
      <c r="I17406" t="str">
        <f t="shared" si="1358"/>
        <v>KRAJ SPONE</v>
      </c>
      <c r="J17406">
        <f t="shared" si="1359"/>
        <v>8.5120000000000005</v>
      </c>
      <c r="K17406" t="str">
        <f t="shared" si="1360"/>
        <v/>
      </c>
    </row>
    <row r="17407" spans="1:11" x14ac:dyDescent="0.25">
      <c r="A17407" t="s">
        <v>31179</v>
      </c>
      <c r="B17407" s="1" t="s">
        <v>31180</v>
      </c>
      <c r="C17407" t="s">
        <v>2503</v>
      </c>
      <c r="D17407" t="s">
        <v>9</v>
      </c>
      <c r="E17407">
        <v>1</v>
      </c>
      <c r="F17407">
        <v>1189.1199999999999</v>
      </c>
      <c r="G17407" t="str">
        <f t="shared" si="1357"/>
        <v>BLUEPRINTADN18743</v>
      </c>
      <c r="H17407" t="str">
        <f t="shared" si="1361"/>
        <v>4852172E00</v>
      </c>
      <c r="I17407" t="str">
        <f t="shared" si="1358"/>
        <v>KRAJ SPONE</v>
      </c>
      <c r="J17407">
        <f t="shared" si="1359"/>
        <v>9.9093333333333327</v>
      </c>
      <c r="K17407" t="str">
        <f t="shared" si="1360"/>
        <v/>
      </c>
    </row>
    <row r="17408" spans="1:11" x14ac:dyDescent="0.25">
      <c r="A17408" t="s">
        <v>31181</v>
      </c>
      <c r="B17408" s="1" t="s">
        <v>31182</v>
      </c>
      <c r="C17408" t="s">
        <v>2503</v>
      </c>
      <c r="D17408" t="s">
        <v>9</v>
      </c>
      <c r="E17408">
        <v>1</v>
      </c>
      <c r="F17408">
        <v>15671.04</v>
      </c>
      <c r="G17408" t="str">
        <f t="shared" si="1357"/>
        <v>BLUEPRINTADN18744</v>
      </c>
      <c r="H17408" t="str">
        <f t="shared" si="1361"/>
        <v>485100F002</v>
      </c>
      <c r="I17408" t="str">
        <f t="shared" si="1358"/>
        <v>KRAJ SPONE</v>
      </c>
      <c r="J17408">
        <f t="shared" si="1359"/>
        <v>130.59200000000001</v>
      </c>
      <c r="K17408" t="str">
        <f t="shared" si="1360"/>
        <v/>
      </c>
    </row>
    <row r="17409" spans="1:11" x14ac:dyDescent="0.25">
      <c r="A17409" t="s">
        <v>31183</v>
      </c>
      <c r="B17409" s="1" t="s">
        <v>31184</v>
      </c>
      <c r="C17409" t="s">
        <v>7830</v>
      </c>
      <c r="D17409" t="s">
        <v>9</v>
      </c>
      <c r="E17409">
        <v>1</v>
      </c>
      <c r="F17409">
        <v>5283.84</v>
      </c>
      <c r="G17409" t="str">
        <f t="shared" si="1357"/>
        <v>BLUEPRINTADN18755</v>
      </c>
      <c r="H17409" t="str">
        <f t="shared" si="1361"/>
        <v>4856010J00</v>
      </c>
      <c r="I17409" t="str">
        <f t="shared" si="1358"/>
        <v>CENTRALNA VEZNA POLUGA</v>
      </c>
      <c r="J17409">
        <f t="shared" si="1359"/>
        <v>44.032000000000004</v>
      </c>
      <c r="K17409" t="str">
        <f t="shared" si="1360"/>
        <v/>
      </c>
    </row>
    <row r="17410" spans="1:11" x14ac:dyDescent="0.25">
      <c r="A17410" t="s">
        <v>31185</v>
      </c>
      <c r="B17410" s="1" t="s">
        <v>31186</v>
      </c>
      <c r="C17410" t="s">
        <v>7830</v>
      </c>
      <c r="D17410" t="s">
        <v>9</v>
      </c>
      <c r="E17410">
        <v>1</v>
      </c>
      <c r="F17410">
        <v>8819.2000000000007</v>
      </c>
      <c r="G17410" t="str">
        <f t="shared" si="1357"/>
        <v>BLUEPRINTADN18756</v>
      </c>
      <c r="H17410" t="str">
        <f t="shared" si="1361"/>
        <v>4856015Q25</v>
      </c>
      <c r="I17410" t="str">
        <f t="shared" si="1358"/>
        <v>CENTRALNA VEZNA POLUGA</v>
      </c>
      <c r="J17410">
        <f t="shared" si="1359"/>
        <v>73.493333333333339</v>
      </c>
      <c r="K17410" t="str">
        <f t="shared" si="1360"/>
        <v/>
      </c>
    </row>
    <row r="17411" spans="1:11" x14ac:dyDescent="0.25">
      <c r="A17411" t="s">
        <v>31187</v>
      </c>
      <c r="B17411" s="1" t="s">
        <v>31188</v>
      </c>
      <c r="C17411" t="s">
        <v>7830</v>
      </c>
      <c r="D17411" t="s">
        <v>9</v>
      </c>
      <c r="E17411">
        <v>1</v>
      </c>
      <c r="F17411">
        <v>10071.040000000001</v>
      </c>
      <c r="G17411" t="str">
        <f t="shared" ref="G17411:G17474" si="1362">"BLUEPRINT"&amp;A17411</f>
        <v>BLUEPRINTADN18757</v>
      </c>
      <c r="H17411" t="str">
        <f t="shared" si="1361"/>
        <v>4856035G25</v>
      </c>
      <c r="I17411" t="str">
        <f t="shared" ref="I17411:I17474" si="1363">UPPER(C17411)</f>
        <v>CENTRALNA VEZNA POLUGA</v>
      </c>
      <c r="J17411">
        <f t="shared" ref="J17411:J17474" si="1364">F17411/120</f>
        <v>83.925333333333342</v>
      </c>
      <c r="K17411" t="str">
        <f t="shared" ref="K17411:K17474" si="1365">IF(E17411&gt;1,"nesto", "")</f>
        <v/>
      </c>
    </row>
    <row r="17412" spans="1:11" x14ac:dyDescent="0.25">
      <c r="A17412" t="s">
        <v>31189</v>
      </c>
      <c r="B17412" s="1" t="s">
        <v>31190</v>
      </c>
      <c r="C17412" t="s">
        <v>2503</v>
      </c>
      <c r="D17412" t="s">
        <v>9</v>
      </c>
      <c r="E17412">
        <v>1</v>
      </c>
      <c r="F17412">
        <v>1072.6400000000001</v>
      </c>
      <c r="G17412" t="str">
        <f t="shared" si="1362"/>
        <v>BLUEPRINTADN18768</v>
      </c>
      <c r="H17412" t="str">
        <f t="shared" si="1361"/>
        <v>4857031G25</v>
      </c>
      <c r="I17412" t="str">
        <f t="shared" si="1363"/>
        <v>KRAJ SPONE</v>
      </c>
      <c r="J17412">
        <f t="shared" si="1364"/>
        <v>8.9386666666666681</v>
      </c>
      <c r="K17412" t="str">
        <f t="shared" si="1365"/>
        <v/>
      </c>
    </row>
    <row r="17413" spans="1:11" x14ac:dyDescent="0.25">
      <c r="A17413" t="s">
        <v>31191</v>
      </c>
      <c r="B17413" s="1" t="s">
        <v>31192</v>
      </c>
      <c r="C17413" t="s">
        <v>2503</v>
      </c>
      <c r="D17413" t="s">
        <v>9</v>
      </c>
      <c r="E17413">
        <v>1</v>
      </c>
      <c r="F17413">
        <v>5425.92</v>
      </c>
      <c r="G17413" t="str">
        <f t="shared" si="1362"/>
        <v>BLUEPRINTADN18770</v>
      </c>
      <c r="H17413" t="str">
        <f t="shared" si="1361"/>
        <v>4852001J10</v>
      </c>
      <c r="I17413" t="str">
        <f t="shared" si="1363"/>
        <v>KRAJ SPONE</v>
      </c>
      <c r="J17413">
        <f t="shared" si="1364"/>
        <v>45.216000000000001</v>
      </c>
      <c r="K17413" t="str">
        <f t="shared" si="1365"/>
        <v/>
      </c>
    </row>
    <row r="17414" spans="1:11" x14ac:dyDescent="0.25">
      <c r="A17414" t="s">
        <v>31193</v>
      </c>
      <c r="B17414" s="1" t="s">
        <v>31194</v>
      </c>
      <c r="C17414" t="s">
        <v>1966</v>
      </c>
      <c r="D17414" t="s">
        <v>9</v>
      </c>
      <c r="E17414">
        <v>1</v>
      </c>
      <c r="F17414">
        <v>4243.2</v>
      </c>
      <c r="G17414" t="str">
        <f t="shared" si="1362"/>
        <v>BLUEPRINTADN18771</v>
      </c>
      <c r="H17414" t="str">
        <f t="shared" si="1361"/>
        <v>4863050W00</v>
      </c>
      <c r="I17414" t="str">
        <f t="shared" si="1363"/>
        <v>REMENICA</v>
      </c>
      <c r="J17414">
        <f t="shared" si="1364"/>
        <v>35.36</v>
      </c>
      <c r="K17414" t="str">
        <f t="shared" si="1365"/>
        <v/>
      </c>
    </row>
    <row r="17415" spans="1:11" x14ac:dyDescent="0.25">
      <c r="A17415" t="s">
        <v>31195</v>
      </c>
      <c r="B17415" s="1" t="s">
        <v>31196</v>
      </c>
      <c r="C17415" t="s">
        <v>2503</v>
      </c>
      <c r="D17415" t="s">
        <v>9</v>
      </c>
      <c r="E17415">
        <v>1</v>
      </c>
      <c r="F17415">
        <v>2402.56</v>
      </c>
      <c r="G17415" t="str">
        <f t="shared" si="1362"/>
        <v>BLUEPRINTADN18781</v>
      </c>
      <c r="H17415" t="str">
        <f t="shared" si="1361"/>
        <v>4852033P26</v>
      </c>
      <c r="I17415" t="str">
        <f t="shared" si="1363"/>
        <v>KRAJ SPONE</v>
      </c>
      <c r="J17415">
        <f t="shared" si="1364"/>
        <v>20.021333333333335</v>
      </c>
      <c r="K17415" t="str">
        <f t="shared" si="1365"/>
        <v/>
      </c>
    </row>
    <row r="17416" spans="1:11" x14ac:dyDescent="0.25">
      <c r="A17416" t="s">
        <v>31197</v>
      </c>
      <c r="B17416" s="1" t="s">
        <v>31198</v>
      </c>
      <c r="C17416" t="s">
        <v>2503</v>
      </c>
      <c r="D17416" t="s">
        <v>9</v>
      </c>
      <c r="E17416">
        <v>1</v>
      </c>
      <c r="F17416">
        <v>702.72</v>
      </c>
      <c r="G17416" t="str">
        <f t="shared" si="1362"/>
        <v>BLUEPRINTADN18789</v>
      </c>
      <c r="H17416" t="str">
        <f t="shared" si="1361"/>
        <v>4852060Y25</v>
      </c>
      <c r="I17416" t="str">
        <f t="shared" si="1363"/>
        <v>KRAJ SPONE</v>
      </c>
      <c r="J17416">
        <f t="shared" si="1364"/>
        <v>5.8559999999999999</v>
      </c>
      <c r="K17416" t="str">
        <f t="shared" si="1365"/>
        <v/>
      </c>
    </row>
    <row r="17417" spans="1:11" x14ac:dyDescent="0.25">
      <c r="A17417" t="s">
        <v>31199</v>
      </c>
      <c r="B17417" s="1" t="s">
        <v>31200</v>
      </c>
      <c r="C17417" t="s">
        <v>2503</v>
      </c>
      <c r="D17417" t="s">
        <v>9</v>
      </c>
      <c r="E17417">
        <v>1</v>
      </c>
      <c r="F17417">
        <v>4499.2</v>
      </c>
      <c r="G17417" t="str">
        <f t="shared" si="1362"/>
        <v>BLUEPRINTADN18790</v>
      </c>
      <c r="H17417" t="str">
        <f t="shared" si="1361"/>
        <v>4857001J00</v>
      </c>
      <c r="I17417" t="str">
        <f t="shared" si="1363"/>
        <v>KRAJ SPONE</v>
      </c>
      <c r="J17417">
        <f t="shared" si="1364"/>
        <v>37.493333333333332</v>
      </c>
      <c r="K17417" t="str">
        <f t="shared" si="1365"/>
        <v/>
      </c>
    </row>
    <row r="17418" spans="1:11" x14ac:dyDescent="0.25">
      <c r="A17418" t="s">
        <v>31201</v>
      </c>
      <c r="B17418" s="1" t="s">
        <v>31202</v>
      </c>
      <c r="C17418" t="s">
        <v>2503</v>
      </c>
      <c r="D17418" t="s">
        <v>9</v>
      </c>
      <c r="E17418">
        <v>1</v>
      </c>
      <c r="F17418">
        <v>4587.5200000000004</v>
      </c>
      <c r="G17418" t="str">
        <f t="shared" si="1362"/>
        <v>BLUEPRINTADN18791</v>
      </c>
      <c r="H17418" t="str">
        <f t="shared" si="1361"/>
        <v>4852001J00</v>
      </c>
      <c r="I17418" t="str">
        <f t="shared" si="1363"/>
        <v>KRAJ SPONE</v>
      </c>
      <c r="J17418">
        <f t="shared" si="1364"/>
        <v>38.229333333333336</v>
      </c>
      <c r="K17418" t="str">
        <f t="shared" si="1365"/>
        <v/>
      </c>
    </row>
    <row r="17419" spans="1:11" x14ac:dyDescent="0.25">
      <c r="A17419" t="s">
        <v>31203</v>
      </c>
      <c r="B17419" s="1" t="s">
        <v>31204</v>
      </c>
      <c r="C17419" t="s">
        <v>2503</v>
      </c>
      <c r="D17419" t="s">
        <v>9</v>
      </c>
      <c r="E17419">
        <v>1</v>
      </c>
      <c r="F17419">
        <v>5425.92</v>
      </c>
      <c r="G17419" t="str">
        <f t="shared" si="1362"/>
        <v>BLUEPRINTADN18792</v>
      </c>
      <c r="H17419" t="str">
        <f t="shared" si="1361"/>
        <v>4857001J10</v>
      </c>
      <c r="I17419" t="str">
        <f t="shared" si="1363"/>
        <v>KRAJ SPONE</v>
      </c>
      <c r="J17419">
        <f t="shared" si="1364"/>
        <v>45.216000000000001</v>
      </c>
      <c r="K17419" t="str">
        <f t="shared" si="1365"/>
        <v/>
      </c>
    </row>
    <row r="17420" spans="1:11" x14ac:dyDescent="0.25">
      <c r="A17420" t="s">
        <v>31205</v>
      </c>
      <c r="B17420" s="1" t="s">
        <v>31206</v>
      </c>
      <c r="C17420" t="s">
        <v>2503</v>
      </c>
      <c r="D17420" t="s">
        <v>9</v>
      </c>
      <c r="E17420">
        <v>1</v>
      </c>
      <c r="F17420">
        <v>1862.4</v>
      </c>
      <c r="G17420" t="str">
        <f t="shared" si="1362"/>
        <v>BLUEPRINTADN18795</v>
      </c>
      <c r="H17420" t="str">
        <f t="shared" si="1361"/>
        <v>4852150Y00</v>
      </c>
      <c r="I17420" t="str">
        <f t="shared" si="1363"/>
        <v>KRAJ SPONE</v>
      </c>
      <c r="J17420">
        <f t="shared" si="1364"/>
        <v>15.520000000000001</v>
      </c>
      <c r="K17420" t="str">
        <f t="shared" si="1365"/>
        <v/>
      </c>
    </row>
    <row r="17421" spans="1:11" x14ac:dyDescent="0.25">
      <c r="A17421" t="s">
        <v>31207</v>
      </c>
      <c r="B17421" s="1" t="s">
        <v>31208</v>
      </c>
      <c r="C17421" t="s">
        <v>2503</v>
      </c>
      <c r="D17421" t="s">
        <v>9</v>
      </c>
      <c r="E17421">
        <v>1</v>
      </c>
      <c r="F17421">
        <v>1122.56</v>
      </c>
      <c r="G17421" t="str">
        <f t="shared" si="1362"/>
        <v>BLUEPRINTADN18796</v>
      </c>
      <c r="H17421" t="str">
        <f t="shared" si="1361"/>
        <v>4852165F01</v>
      </c>
      <c r="I17421" t="str">
        <f t="shared" si="1363"/>
        <v>KRAJ SPONE</v>
      </c>
      <c r="J17421">
        <f t="shared" si="1364"/>
        <v>9.3546666666666667</v>
      </c>
      <c r="K17421" t="str">
        <f t="shared" si="1365"/>
        <v/>
      </c>
    </row>
    <row r="17422" spans="1:11" x14ac:dyDescent="0.25">
      <c r="A17422" t="s">
        <v>31209</v>
      </c>
      <c r="B17422" s="1" t="s">
        <v>31210</v>
      </c>
      <c r="C17422" t="s">
        <v>2503</v>
      </c>
      <c r="D17422" t="s">
        <v>9</v>
      </c>
      <c r="E17422">
        <v>1</v>
      </c>
      <c r="F17422">
        <v>2205.44</v>
      </c>
      <c r="G17422" t="str">
        <f t="shared" si="1362"/>
        <v>BLUEPRINTADN18798</v>
      </c>
      <c r="H17422" t="str">
        <f t="shared" si="1361"/>
        <v>48580J5100</v>
      </c>
      <c r="I17422" t="str">
        <f t="shared" si="1363"/>
        <v>KRAJ SPONE</v>
      </c>
      <c r="J17422">
        <f t="shared" si="1364"/>
        <v>18.378666666666668</v>
      </c>
      <c r="K17422" t="str">
        <f t="shared" si="1365"/>
        <v/>
      </c>
    </row>
    <row r="17423" spans="1:11" x14ac:dyDescent="0.25">
      <c r="A17423" t="s">
        <v>31211</v>
      </c>
      <c r="B17423" s="1" t="s">
        <v>31212</v>
      </c>
      <c r="C17423" t="s">
        <v>2503</v>
      </c>
      <c r="D17423" t="s">
        <v>9</v>
      </c>
      <c r="E17423">
        <v>1</v>
      </c>
      <c r="F17423">
        <v>5031.68</v>
      </c>
      <c r="G17423" t="str">
        <f t="shared" si="1362"/>
        <v>BLUEPRINTADN18799</v>
      </c>
      <c r="H17423" t="str">
        <f t="shared" si="1361"/>
        <v>48520C8210</v>
      </c>
      <c r="I17423" t="str">
        <f t="shared" si="1363"/>
        <v>KRAJ SPONE</v>
      </c>
      <c r="J17423">
        <f t="shared" si="1364"/>
        <v>41.930666666666667</v>
      </c>
      <c r="K17423" t="str">
        <f t="shared" si="1365"/>
        <v/>
      </c>
    </row>
    <row r="17424" spans="1:11" x14ac:dyDescent="0.25">
      <c r="A17424" t="s">
        <v>31213</v>
      </c>
      <c r="B17424" s="1" t="s">
        <v>31214</v>
      </c>
      <c r="C17424" t="s">
        <v>6411</v>
      </c>
      <c r="D17424" t="s">
        <v>9</v>
      </c>
      <c r="E17424">
        <v>1</v>
      </c>
      <c r="F17424">
        <v>12963.84</v>
      </c>
      <c r="G17424" t="str">
        <f t="shared" si="1362"/>
        <v>BLUEPRINTADN18814</v>
      </c>
      <c r="H17424" t="str">
        <f t="shared" si="1361"/>
        <v>550209C510</v>
      </c>
      <c r="I17424" t="str">
        <f t="shared" si="1363"/>
        <v>LISNATA OPRUGA</v>
      </c>
      <c r="J17424">
        <f t="shared" si="1364"/>
        <v>108.032</v>
      </c>
      <c r="K17424" t="str">
        <f t="shared" si="1365"/>
        <v/>
      </c>
    </row>
    <row r="17425" spans="1:11" x14ac:dyDescent="0.25">
      <c r="A17425" t="s">
        <v>31215</v>
      </c>
      <c r="B17425" s="1" t="s">
        <v>31216</v>
      </c>
      <c r="C17425" t="s">
        <v>6411</v>
      </c>
      <c r="D17425" t="s">
        <v>9</v>
      </c>
      <c r="E17425">
        <v>1</v>
      </c>
      <c r="F17425">
        <v>15351.04</v>
      </c>
      <c r="G17425" t="str">
        <f t="shared" si="1362"/>
        <v>BLUEPRINTADN18815</v>
      </c>
      <c r="H17425" t="str">
        <f t="shared" si="1361"/>
        <v>5502015G00</v>
      </c>
      <c r="I17425" t="str">
        <f t="shared" si="1363"/>
        <v>LISNATA OPRUGA</v>
      </c>
      <c r="J17425">
        <f t="shared" si="1364"/>
        <v>127.92533333333334</v>
      </c>
      <c r="K17425" t="str">
        <f t="shared" si="1365"/>
        <v/>
      </c>
    </row>
    <row r="17426" spans="1:11" x14ac:dyDescent="0.25">
      <c r="A17426" t="s">
        <v>31217</v>
      </c>
      <c r="B17426" s="1" t="s">
        <v>31218</v>
      </c>
      <c r="C17426" t="s">
        <v>6411</v>
      </c>
      <c r="D17426" t="s">
        <v>9</v>
      </c>
      <c r="E17426">
        <v>1</v>
      </c>
      <c r="F17426">
        <v>13024</v>
      </c>
      <c r="G17426" t="str">
        <f t="shared" si="1362"/>
        <v>BLUEPRINTADN18816</v>
      </c>
      <c r="H17426" t="str">
        <f t="shared" si="1361"/>
        <v>550209C004</v>
      </c>
      <c r="I17426" t="str">
        <f t="shared" si="1363"/>
        <v>LISNATA OPRUGA</v>
      </c>
      <c r="J17426">
        <f t="shared" si="1364"/>
        <v>108.53333333333333</v>
      </c>
      <c r="K17426" t="str">
        <f t="shared" si="1365"/>
        <v/>
      </c>
    </row>
    <row r="17427" spans="1:11" x14ac:dyDescent="0.25">
      <c r="A17427" t="s">
        <v>31219</v>
      </c>
      <c r="B17427" s="1" t="s">
        <v>31220</v>
      </c>
      <c r="C17427" t="s">
        <v>6411</v>
      </c>
      <c r="D17427" t="s">
        <v>9</v>
      </c>
      <c r="E17427">
        <v>1</v>
      </c>
      <c r="F17427">
        <v>12579.84</v>
      </c>
      <c r="G17427" t="str">
        <f t="shared" si="1362"/>
        <v>BLUEPRINTADN18818</v>
      </c>
      <c r="H17427" t="str">
        <f t="shared" si="1361"/>
        <v>55020VK313</v>
      </c>
      <c r="I17427" t="str">
        <f t="shared" si="1363"/>
        <v>LISNATA OPRUGA</v>
      </c>
      <c r="J17427">
        <f t="shared" si="1364"/>
        <v>104.83200000000001</v>
      </c>
      <c r="K17427" t="str">
        <f t="shared" si="1365"/>
        <v/>
      </c>
    </row>
    <row r="17428" spans="1:11" x14ac:dyDescent="0.25">
      <c r="A17428" t="s">
        <v>31221</v>
      </c>
      <c r="B17428" s="1" t="s">
        <v>31222</v>
      </c>
      <c r="C17428" t="s">
        <v>6411</v>
      </c>
      <c r="D17428" t="s">
        <v>9</v>
      </c>
      <c r="E17428">
        <v>1</v>
      </c>
      <c r="F17428">
        <v>14570.24</v>
      </c>
      <c r="G17428" t="str">
        <f t="shared" si="1362"/>
        <v>BLUEPRINTADN18819</v>
      </c>
      <c r="H17428" t="str">
        <f t="shared" si="1361"/>
        <v>550202S407</v>
      </c>
      <c r="I17428" t="str">
        <f t="shared" si="1363"/>
        <v>LISNATA OPRUGA</v>
      </c>
      <c r="J17428">
        <f t="shared" si="1364"/>
        <v>121.41866666666667</v>
      </c>
      <c r="K17428" t="str">
        <f t="shared" si="1365"/>
        <v/>
      </c>
    </row>
    <row r="17429" spans="1:11" x14ac:dyDescent="0.25">
      <c r="A17429" t="s">
        <v>31223</v>
      </c>
      <c r="B17429" s="1" t="s">
        <v>31224</v>
      </c>
      <c r="C17429" t="s">
        <v>6411</v>
      </c>
      <c r="D17429" t="s">
        <v>9</v>
      </c>
      <c r="E17429">
        <v>1</v>
      </c>
      <c r="F17429">
        <v>14730.24</v>
      </c>
      <c r="G17429" t="str">
        <f t="shared" si="1362"/>
        <v>BLUEPRINTADN18821</v>
      </c>
      <c r="H17429" t="str">
        <f t="shared" si="1361"/>
        <v>55020EB300</v>
      </c>
      <c r="I17429" t="str">
        <f t="shared" si="1363"/>
        <v>LISNATA OPRUGA</v>
      </c>
      <c r="J17429">
        <f t="shared" si="1364"/>
        <v>122.752</v>
      </c>
      <c r="K17429" t="str">
        <f t="shared" si="1365"/>
        <v/>
      </c>
    </row>
    <row r="17430" spans="1:11" x14ac:dyDescent="0.25">
      <c r="A17430" t="s">
        <v>31225</v>
      </c>
      <c r="B17430" s="1" t="s">
        <v>31226</v>
      </c>
      <c r="C17430" t="s">
        <v>6431</v>
      </c>
      <c r="D17430" t="s">
        <v>9</v>
      </c>
      <c r="E17430">
        <v>1</v>
      </c>
      <c r="F17430">
        <v>46982.400000000001</v>
      </c>
      <c r="G17430" t="str">
        <f t="shared" si="1362"/>
        <v>BLUEPRINTADN18822</v>
      </c>
      <c r="H17430" t="str">
        <f t="shared" si="1361"/>
        <v>55020MB90A</v>
      </c>
      <c r="I17430" t="str">
        <f t="shared" si="1363"/>
        <v>GIBANJ</v>
      </c>
      <c r="J17430">
        <f t="shared" si="1364"/>
        <v>391.52000000000004</v>
      </c>
      <c r="K17430" t="str">
        <f t="shared" si="1365"/>
        <v/>
      </c>
    </row>
    <row r="17431" spans="1:11" x14ac:dyDescent="0.25">
      <c r="A17431" t="s">
        <v>31227</v>
      </c>
      <c r="B17431" s="1" t="s">
        <v>31228</v>
      </c>
      <c r="C17431" t="s">
        <v>6440</v>
      </c>
      <c r="D17431" t="s">
        <v>9</v>
      </c>
      <c r="E17431">
        <v>1</v>
      </c>
      <c r="F17431">
        <v>3564.8</v>
      </c>
      <c r="G17431" t="str">
        <f t="shared" si="1362"/>
        <v>BLUEPRINTADN188301</v>
      </c>
      <c r="H17431" t="str">
        <f t="shared" si="1361"/>
        <v>550205M800</v>
      </c>
      <c r="I17431" t="str">
        <f t="shared" si="1363"/>
        <v>ZADNJA SPIRALNA OPRUGA</v>
      </c>
      <c r="J17431">
        <f t="shared" si="1364"/>
        <v>29.706666666666667</v>
      </c>
      <c r="K17431" t="str">
        <f t="shared" si="1365"/>
        <v/>
      </c>
    </row>
    <row r="17432" spans="1:11" x14ac:dyDescent="0.25">
      <c r="A17432" t="s">
        <v>31229</v>
      </c>
      <c r="B17432" s="1" t="s">
        <v>31230</v>
      </c>
      <c r="C17432" t="s">
        <v>3073</v>
      </c>
      <c r="D17432" t="s">
        <v>9</v>
      </c>
      <c r="E17432">
        <v>1</v>
      </c>
      <c r="F17432">
        <v>4727.04</v>
      </c>
      <c r="G17432" t="str">
        <f t="shared" si="1362"/>
        <v>BLUEPRINTADN188302</v>
      </c>
      <c r="H17432" t="str">
        <f t="shared" si="1361"/>
        <v>540104M403</v>
      </c>
      <c r="I17432" t="str">
        <f t="shared" si="1363"/>
        <v>PREDNJA SPIRALNA OPRUGA</v>
      </c>
      <c r="J17432">
        <f t="shared" si="1364"/>
        <v>39.392000000000003</v>
      </c>
      <c r="K17432" t="str">
        <f t="shared" si="1365"/>
        <v/>
      </c>
    </row>
    <row r="17433" spans="1:11" x14ac:dyDescent="0.25">
      <c r="A17433" t="s">
        <v>31231</v>
      </c>
      <c r="B17433" s="1" t="s">
        <v>31232</v>
      </c>
      <c r="C17433" t="s">
        <v>3073</v>
      </c>
      <c r="D17433" t="s">
        <v>9</v>
      </c>
      <c r="E17433">
        <v>1</v>
      </c>
      <c r="F17433">
        <v>4655.3599999999997</v>
      </c>
      <c r="G17433" t="str">
        <f t="shared" si="1362"/>
        <v>BLUEPRINTADN188303</v>
      </c>
      <c r="H17433" t="str">
        <f t="shared" si="1361"/>
        <v>540106M004</v>
      </c>
      <c r="I17433" t="str">
        <f t="shared" si="1363"/>
        <v>PREDNJA SPIRALNA OPRUGA</v>
      </c>
      <c r="J17433">
        <f t="shared" si="1364"/>
        <v>38.794666666666664</v>
      </c>
      <c r="K17433" t="str">
        <f t="shared" si="1365"/>
        <v/>
      </c>
    </row>
    <row r="17434" spans="1:11" x14ac:dyDescent="0.25">
      <c r="A17434" t="s">
        <v>31233</v>
      </c>
      <c r="B17434" s="1" t="s">
        <v>31234</v>
      </c>
      <c r="C17434" t="s">
        <v>6440</v>
      </c>
      <c r="D17434" t="s">
        <v>9</v>
      </c>
      <c r="E17434">
        <v>1</v>
      </c>
      <c r="F17434">
        <v>4655.3599999999997</v>
      </c>
      <c r="G17434" t="str">
        <f t="shared" si="1362"/>
        <v>BLUEPRINTADN188304</v>
      </c>
      <c r="H17434" t="str">
        <f t="shared" si="1361"/>
        <v>550205M801</v>
      </c>
      <c r="I17434" t="str">
        <f t="shared" si="1363"/>
        <v>ZADNJA SPIRALNA OPRUGA</v>
      </c>
      <c r="J17434">
        <f t="shared" si="1364"/>
        <v>38.794666666666664</v>
      </c>
      <c r="K17434" t="str">
        <f t="shared" si="1365"/>
        <v/>
      </c>
    </row>
    <row r="17435" spans="1:11" x14ac:dyDescent="0.25">
      <c r="A17435" t="s">
        <v>31235</v>
      </c>
      <c r="B17435" s="1" t="s">
        <v>31236</v>
      </c>
      <c r="C17435" t="s">
        <v>6440</v>
      </c>
      <c r="D17435" t="s">
        <v>9</v>
      </c>
      <c r="E17435">
        <v>1</v>
      </c>
      <c r="F17435">
        <v>4167.68</v>
      </c>
      <c r="G17435" t="str">
        <f t="shared" si="1362"/>
        <v>BLUEPRINTADN188305</v>
      </c>
      <c r="H17435" t="str">
        <f t="shared" si="1361"/>
        <v>55020BM420</v>
      </c>
      <c r="I17435" t="str">
        <f t="shared" si="1363"/>
        <v>ZADNJA SPIRALNA OPRUGA</v>
      </c>
      <c r="J17435">
        <f t="shared" si="1364"/>
        <v>34.730666666666671</v>
      </c>
      <c r="K17435" t="str">
        <f t="shared" si="1365"/>
        <v/>
      </c>
    </row>
    <row r="17436" spans="1:11" x14ac:dyDescent="0.25">
      <c r="A17436" t="s">
        <v>31237</v>
      </c>
      <c r="B17436" s="1" t="s">
        <v>31238</v>
      </c>
      <c r="C17436" t="s">
        <v>6440</v>
      </c>
      <c r="D17436" t="s">
        <v>9</v>
      </c>
      <c r="E17436">
        <v>1</v>
      </c>
      <c r="F17436">
        <v>2419.1999999999998</v>
      </c>
      <c r="G17436" t="str">
        <f t="shared" si="1362"/>
        <v>BLUEPRINTADN188306</v>
      </c>
      <c r="H17436" t="str">
        <f t="shared" si="1361"/>
        <v>55020BM410</v>
      </c>
      <c r="I17436" t="str">
        <f t="shared" si="1363"/>
        <v>ZADNJA SPIRALNA OPRUGA</v>
      </c>
      <c r="J17436">
        <f t="shared" si="1364"/>
        <v>20.16</v>
      </c>
      <c r="K17436" t="str">
        <f t="shared" si="1365"/>
        <v/>
      </c>
    </row>
    <row r="17437" spans="1:11" x14ac:dyDescent="0.25">
      <c r="A17437" t="s">
        <v>31239</v>
      </c>
      <c r="B17437" s="1" t="s">
        <v>31240</v>
      </c>
      <c r="C17437" t="s">
        <v>3073</v>
      </c>
      <c r="D17437" t="s">
        <v>9</v>
      </c>
      <c r="E17437">
        <v>1</v>
      </c>
      <c r="F17437">
        <v>4727.04</v>
      </c>
      <c r="G17437" t="str">
        <f t="shared" si="1362"/>
        <v>BLUEPRINTADN188307</v>
      </c>
      <c r="H17437" t="str">
        <f t="shared" si="1361"/>
        <v>54010BN301</v>
      </c>
      <c r="I17437" t="str">
        <f t="shared" si="1363"/>
        <v>PREDNJA SPIRALNA OPRUGA</v>
      </c>
      <c r="J17437">
        <f t="shared" si="1364"/>
        <v>39.392000000000003</v>
      </c>
      <c r="K17437" t="str">
        <f t="shared" si="1365"/>
        <v/>
      </c>
    </row>
    <row r="17438" spans="1:11" x14ac:dyDescent="0.25">
      <c r="A17438" t="s">
        <v>31241</v>
      </c>
      <c r="B17438" s="1" t="s">
        <v>31242</v>
      </c>
      <c r="C17438" t="s">
        <v>3073</v>
      </c>
      <c r="D17438" t="s">
        <v>9</v>
      </c>
      <c r="E17438">
        <v>1</v>
      </c>
      <c r="F17438">
        <v>4727.04</v>
      </c>
      <c r="G17438" t="str">
        <f t="shared" si="1362"/>
        <v>BLUEPRINTADN188308</v>
      </c>
      <c r="H17438" t="str">
        <f t="shared" si="1361"/>
        <v>54010BM401</v>
      </c>
      <c r="I17438" t="str">
        <f t="shared" si="1363"/>
        <v>PREDNJA SPIRALNA OPRUGA</v>
      </c>
      <c r="J17438">
        <f t="shared" si="1364"/>
        <v>39.392000000000003</v>
      </c>
      <c r="K17438" t="str">
        <f t="shared" si="1365"/>
        <v/>
      </c>
    </row>
    <row r="17439" spans="1:11" x14ac:dyDescent="0.25">
      <c r="A17439" t="s">
        <v>31243</v>
      </c>
      <c r="B17439" s="1" t="s">
        <v>31244</v>
      </c>
      <c r="C17439" t="s">
        <v>3073</v>
      </c>
      <c r="D17439" t="s">
        <v>9</v>
      </c>
      <c r="E17439">
        <v>1</v>
      </c>
      <c r="F17439">
        <v>4972.8</v>
      </c>
      <c r="G17439" t="str">
        <f t="shared" si="1362"/>
        <v>BLUEPRINTADN188309</v>
      </c>
      <c r="H17439" t="str">
        <f t="shared" si="1361"/>
        <v>54010BM402</v>
      </c>
      <c r="I17439" t="str">
        <f t="shared" si="1363"/>
        <v>PREDNJA SPIRALNA OPRUGA</v>
      </c>
      <c r="J17439">
        <f t="shared" si="1364"/>
        <v>41.440000000000005</v>
      </c>
      <c r="K17439" t="str">
        <f t="shared" si="1365"/>
        <v/>
      </c>
    </row>
    <row r="17440" spans="1:11" x14ac:dyDescent="0.25">
      <c r="A17440" t="s">
        <v>31245</v>
      </c>
      <c r="B17440" s="1" t="s">
        <v>31246</v>
      </c>
      <c r="C17440" t="s">
        <v>3073</v>
      </c>
      <c r="D17440" t="s">
        <v>9</v>
      </c>
      <c r="E17440">
        <v>1</v>
      </c>
      <c r="F17440">
        <v>4727.04</v>
      </c>
      <c r="G17440" t="str">
        <f t="shared" si="1362"/>
        <v>BLUEPRINTADN188310</v>
      </c>
      <c r="H17440" t="str">
        <f t="shared" si="1361"/>
        <v>54010BM420</v>
      </c>
      <c r="I17440" t="str">
        <f t="shared" si="1363"/>
        <v>PREDNJA SPIRALNA OPRUGA</v>
      </c>
      <c r="J17440">
        <f t="shared" si="1364"/>
        <v>39.392000000000003</v>
      </c>
      <c r="K17440" t="str">
        <f t="shared" si="1365"/>
        <v/>
      </c>
    </row>
    <row r="17441" spans="1:11" x14ac:dyDescent="0.25">
      <c r="A17441" t="s">
        <v>31247</v>
      </c>
      <c r="B17441" s="1" t="s">
        <v>31248</v>
      </c>
      <c r="C17441" t="s">
        <v>6440</v>
      </c>
      <c r="D17441" t="s">
        <v>9</v>
      </c>
      <c r="E17441">
        <v>1</v>
      </c>
      <c r="F17441">
        <v>4167.68</v>
      </c>
      <c r="G17441" t="str">
        <f t="shared" si="1362"/>
        <v>BLUEPRINTADN188311</v>
      </c>
      <c r="H17441" t="str">
        <f t="shared" si="1361"/>
        <v>55020BU005</v>
      </c>
      <c r="I17441" t="str">
        <f t="shared" si="1363"/>
        <v>ZADNJA SPIRALNA OPRUGA</v>
      </c>
      <c r="J17441">
        <f t="shared" si="1364"/>
        <v>34.730666666666671</v>
      </c>
      <c r="K17441" t="str">
        <f t="shared" si="1365"/>
        <v/>
      </c>
    </row>
    <row r="17442" spans="1:11" x14ac:dyDescent="0.25">
      <c r="A17442" t="s">
        <v>31249</v>
      </c>
      <c r="B17442" s="1" t="s">
        <v>31250</v>
      </c>
      <c r="C17442" t="s">
        <v>3073</v>
      </c>
      <c r="D17442" t="s">
        <v>9</v>
      </c>
      <c r="E17442">
        <v>1</v>
      </c>
      <c r="F17442">
        <v>3791.36</v>
      </c>
      <c r="G17442" t="str">
        <f t="shared" si="1362"/>
        <v>BLUEPRINTADN188312</v>
      </c>
      <c r="H17442" t="str">
        <f t="shared" si="1361"/>
        <v>54010BU300</v>
      </c>
      <c r="I17442" t="str">
        <f t="shared" si="1363"/>
        <v>PREDNJA SPIRALNA OPRUGA</v>
      </c>
      <c r="J17442">
        <f t="shared" si="1364"/>
        <v>31.594666666666669</v>
      </c>
      <c r="K17442" t="str">
        <f t="shared" si="1365"/>
        <v/>
      </c>
    </row>
    <row r="17443" spans="1:11" x14ac:dyDescent="0.25">
      <c r="A17443" t="s">
        <v>31251</v>
      </c>
      <c r="B17443" s="1" t="s">
        <v>31252</v>
      </c>
      <c r="C17443" t="s">
        <v>3073</v>
      </c>
      <c r="D17443" t="s">
        <v>9</v>
      </c>
      <c r="E17443">
        <v>1</v>
      </c>
      <c r="F17443">
        <v>4727.04</v>
      </c>
      <c r="G17443" t="str">
        <f t="shared" si="1362"/>
        <v>BLUEPRINTADN188313</v>
      </c>
      <c r="H17443" t="str">
        <f t="shared" si="1361"/>
        <v>54010BU200</v>
      </c>
      <c r="I17443" t="str">
        <f t="shared" si="1363"/>
        <v>PREDNJA SPIRALNA OPRUGA</v>
      </c>
      <c r="J17443">
        <f t="shared" si="1364"/>
        <v>39.392000000000003</v>
      </c>
      <c r="K17443" t="str">
        <f t="shared" si="1365"/>
        <v/>
      </c>
    </row>
    <row r="17444" spans="1:11" x14ac:dyDescent="0.25">
      <c r="A17444" t="s">
        <v>31253</v>
      </c>
      <c r="B17444" s="1" t="s">
        <v>31254</v>
      </c>
      <c r="C17444" t="s">
        <v>3073</v>
      </c>
      <c r="D17444" t="s">
        <v>9</v>
      </c>
      <c r="E17444">
        <v>1</v>
      </c>
      <c r="F17444">
        <v>4972.8</v>
      </c>
      <c r="G17444" t="str">
        <f t="shared" si="1362"/>
        <v>BLUEPRINTADN188314</v>
      </c>
      <c r="H17444" t="str">
        <f t="shared" si="1361"/>
        <v>54010BU201</v>
      </c>
      <c r="I17444" t="str">
        <f t="shared" si="1363"/>
        <v>PREDNJA SPIRALNA OPRUGA</v>
      </c>
      <c r="J17444">
        <f t="shared" si="1364"/>
        <v>41.440000000000005</v>
      </c>
      <c r="K17444" t="str">
        <f t="shared" si="1365"/>
        <v/>
      </c>
    </row>
    <row r="17445" spans="1:11" x14ac:dyDescent="0.25">
      <c r="A17445" t="s">
        <v>31255</v>
      </c>
      <c r="B17445" s="1" t="s">
        <v>31256</v>
      </c>
      <c r="C17445" t="s">
        <v>3073</v>
      </c>
      <c r="D17445" t="s">
        <v>9</v>
      </c>
      <c r="E17445">
        <v>1</v>
      </c>
      <c r="F17445">
        <v>4167.68</v>
      </c>
      <c r="G17445" t="str">
        <f t="shared" si="1362"/>
        <v>BLUEPRINTADN188315</v>
      </c>
      <c r="H17445" t="str">
        <f t="shared" si="1361"/>
        <v>54010AX610</v>
      </c>
      <c r="I17445" t="str">
        <f t="shared" si="1363"/>
        <v>PREDNJA SPIRALNA OPRUGA</v>
      </c>
      <c r="J17445">
        <f t="shared" si="1364"/>
        <v>34.730666666666671</v>
      </c>
      <c r="K17445" t="str">
        <f t="shared" si="1365"/>
        <v/>
      </c>
    </row>
    <row r="17446" spans="1:11" x14ac:dyDescent="0.25">
      <c r="A17446" t="s">
        <v>31257</v>
      </c>
      <c r="B17446" s="1" t="s">
        <v>31258</v>
      </c>
      <c r="C17446" t="s">
        <v>3073</v>
      </c>
      <c r="D17446" t="s">
        <v>9</v>
      </c>
      <c r="E17446">
        <v>1</v>
      </c>
      <c r="F17446">
        <v>2602.2399999999998</v>
      </c>
      <c r="G17446" t="str">
        <f t="shared" si="1362"/>
        <v>BLUEPRINTADN188316</v>
      </c>
      <c r="H17446" t="str">
        <f t="shared" si="1361"/>
        <v>54010AX611</v>
      </c>
      <c r="I17446" t="str">
        <f t="shared" si="1363"/>
        <v>PREDNJA SPIRALNA OPRUGA</v>
      </c>
      <c r="J17446">
        <f t="shared" si="1364"/>
        <v>21.685333333333332</v>
      </c>
      <c r="K17446" t="str">
        <f t="shared" si="1365"/>
        <v/>
      </c>
    </row>
    <row r="17447" spans="1:11" x14ac:dyDescent="0.25">
      <c r="A17447" t="s">
        <v>31259</v>
      </c>
      <c r="B17447" s="1" t="s">
        <v>31260</v>
      </c>
      <c r="C17447" t="s">
        <v>3073</v>
      </c>
      <c r="D17447" t="s">
        <v>9</v>
      </c>
      <c r="E17447">
        <v>1</v>
      </c>
      <c r="F17447">
        <v>4727.04</v>
      </c>
      <c r="G17447" t="str">
        <f t="shared" si="1362"/>
        <v>BLUEPRINTADN188317</v>
      </c>
      <c r="H17447" t="str">
        <f t="shared" si="1361"/>
        <v>54010AX601</v>
      </c>
      <c r="I17447" t="str">
        <f t="shared" si="1363"/>
        <v>PREDNJA SPIRALNA OPRUGA</v>
      </c>
      <c r="J17447">
        <f t="shared" si="1364"/>
        <v>39.392000000000003</v>
      </c>
      <c r="K17447" t="str">
        <f t="shared" si="1365"/>
        <v/>
      </c>
    </row>
    <row r="17448" spans="1:11" x14ac:dyDescent="0.25">
      <c r="A17448" t="s">
        <v>31261</v>
      </c>
      <c r="B17448" s="1" t="s">
        <v>31262</v>
      </c>
      <c r="C17448" t="s">
        <v>6440</v>
      </c>
      <c r="D17448" t="s">
        <v>9</v>
      </c>
      <c r="E17448">
        <v>1</v>
      </c>
      <c r="F17448">
        <v>2131.1999999999998</v>
      </c>
      <c r="G17448" t="str">
        <f t="shared" si="1362"/>
        <v>BLUEPRINTADN188318</v>
      </c>
      <c r="H17448" t="str">
        <f t="shared" si="1361"/>
        <v>55020AX601</v>
      </c>
      <c r="I17448" t="str">
        <f t="shared" si="1363"/>
        <v>ZADNJA SPIRALNA OPRUGA</v>
      </c>
      <c r="J17448">
        <f t="shared" si="1364"/>
        <v>17.759999999999998</v>
      </c>
      <c r="K17448" t="str">
        <f t="shared" si="1365"/>
        <v/>
      </c>
    </row>
    <row r="17449" spans="1:11" x14ac:dyDescent="0.25">
      <c r="A17449" t="s">
        <v>31263</v>
      </c>
      <c r="B17449" s="1" t="s">
        <v>31264</v>
      </c>
      <c r="C17449" t="s">
        <v>6440</v>
      </c>
      <c r="D17449" t="s">
        <v>9</v>
      </c>
      <c r="E17449">
        <v>1</v>
      </c>
      <c r="F17449">
        <v>4655.3599999999997</v>
      </c>
      <c r="G17449" t="str">
        <f t="shared" si="1362"/>
        <v>BLUEPRINTADN188319</v>
      </c>
      <c r="H17449" t="str">
        <f t="shared" si="1361"/>
        <v>55020BC101</v>
      </c>
      <c r="I17449" t="str">
        <f t="shared" si="1363"/>
        <v>ZADNJA SPIRALNA OPRUGA</v>
      </c>
      <c r="J17449">
        <f t="shared" si="1364"/>
        <v>38.794666666666664</v>
      </c>
      <c r="K17449" t="str">
        <f t="shared" si="1365"/>
        <v/>
      </c>
    </row>
    <row r="17450" spans="1:11" x14ac:dyDescent="0.25">
      <c r="A17450" t="s">
        <v>31265</v>
      </c>
      <c r="B17450" s="1" t="s">
        <v>31266</v>
      </c>
      <c r="C17450" t="s">
        <v>6440</v>
      </c>
      <c r="D17450" t="s">
        <v>9</v>
      </c>
      <c r="E17450">
        <v>1</v>
      </c>
      <c r="F17450">
        <v>2243.84</v>
      </c>
      <c r="G17450" t="str">
        <f t="shared" si="1362"/>
        <v>BLUEPRINTADN188320</v>
      </c>
      <c r="H17450" t="str">
        <f t="shared" si="1361"/>
        <v>550209U00A</v>
      </c>
      <c r="I17450" t="str">
        <f t="shared" si="1363"/>
        <v>ZADNJA SPIRALNA OPRUGA</v>
      </c>
      <c r="J17450">
        <f t="shared" si="1364"/>
        <v>18.698666666666668</v>
      </c>
      <c r="K17450" t="str">
        <f t="shared" si="1365"/>
        <v/>
      </c>
    </row>
    <row r="17451" spans="1:11" x14ac:dyDescent="0.25">
      <c r="A17451" t="s">
        <v>31267</v>
      </c>
      <c r="B17451" s="1" t="s">
        <v>31268</v>
      </c>
      <c r="C17451" t="s">
        <v>3073</v>
      </c>
      <c r="D17451" t="s">
        <v>9</v>
      </c>
      <c r="E17451">
        <v>1</v>
      </c>
      <c r="F17451">
        <v>4727.04</v>
      </c>
      <c r="G17451" t="str">
        <f t="shared" si="1362"/>
        <v>BLUEPRINTADN188321</v>
      </c>
      <c r="H17451" t="str">
        <f t="shared" si="1361"/>
        <v>540109U00A</v>
      </c>
      <c r="I17451" t="str">
        <f t="shared" si="1363"/>
        <v>PREDNJA SPIRALNA OPRUGA</v>
      </c>
      <c r="J17451">
        <f t="shared" si="1364"/>
        <v>39.392000000000003</v>
      </c>
      <c r="K17451" t="str">
        <f t="shared" si="1365"/>
        <v/>
      </c>
    </row>
    <row r="17452" spans="1:11" x14ac:dyDescent="0.25">
      <c r="A17452" t="s">
        <v>31269</v>
      </c>
      <c r="B17452" s="1" t="s">
        <v>31270</v>
      </c>
      <c r="C17452" t="s">
        <v>3073</v>
      </c>
      <c r="D17452" t="s">
        <v>9</v>
      </c>
      <c r="E17452">
        <v>1</v>
      </c>
      <c r="F17452">
        <v>2040.32</v>
      </c>
      <c r="G17452" t="str">
        <f t="shared" si="1362"/>
        <v>BLUEPRINTADN188322</v>
      </c>
      <c r="H17452" t="str">
        <f t="shared" si="1361"/>
        <v>540109U01A</v>
      </c>
      <c r="I17452" t="str">
        <f t="shared" si="1363"/>
        <v>PREDNJA SPIRALNA OPRUGA</v>
      </c>
      <c r="J17452">
        <f t="shared" si="1364"/>
        <v>17.002666666666666</v>
      </c>
      <c r="K17452" t="str">
        <f t="shared" si="1365"/>
        <v/>
      </c>
    </row>
    <row r="17453" spans="1:11" x14ac:dyDescent="0.25">
      <c r="A17453" t="s">
        <v>31271</v>
      </c>
      <c r="B17453" s="1" t="s">
        <v>31272</v>
      </c>
      <c r="C17453" t="s">
        <v>3073</v>
      </c>
      <c r="D17453" t="s">
        <v>9</v>
      </c>
      <c r="E17453">
        <v>1</v>
      </c>
      <c r="F17453">
        <v>4727.04</v>
      </c>
      <c r="G17453" t="str">
        <f t="shared" si="1362"/>
        <v>BLUEPRINTADN188323</v>
      </c>
      <c r="H17453" t="str">
        <f t="shared" ref="H17453:H17516" si="1366">IF(AND(B17453&lt;&gt;"", B17453&lt;&gt;"-"),SUBSTITUTE(SUBSTITUTE(B17453,"-","")," ",""),A17453)</f>
        <v>540109U21A</v>
      </c>
      <c r="I17453" t="str">
        <f t="shared" si="1363"/>
        <v>PREDNJA SPIRALNA OPRUGA</v>
      </c>
      <c r="J17453">
        <f t="shared" si="1364"/>
        <v>39.392000000000003</v>
      </c>
      <c r="K17453" t="str">
        <f t="shared" si="1365"/>
        <v/>
      </c>
    </row>
    <row r="17454" spans="1:11" x14ac:dyDescent="0.25">
      <c r="A17454" t="s">
        <v>31273</v>
      </c>
      <c r="B17454" s="1" t="s">
        <v>31274</v>
      </c>
      <c r="C17454" t="s">
        <v>6440</v>
      </c>
      <c r="D17454" t="s">
        <v>9</v>
      </c>
      <c r="E17454">
        <v>1</v>
      </c>
      <c r="F17454">
        <v>4972.8</v>
      </c>
      <c r="G17454" t="str">
        <f t="shared" si="1362"/>
        <v>BLUEPRINTADN188324</v>
      </c>
      <c r="H17454" t="str">
        <f t="shared" si="1366"/>
        <v>55020AV600</v>
      </c>
      <c r="I17454" t="str">
        <f t="shared" si="1363"/>
        <v>ZADNJA SPIRALNA OPRUGA</v>
      </c>
      <c r="J17454">
        <f t="shared" si="1364"/>
        <v>41.440000000000005</v>
      </c>
      <c r="K17454" t="str">
        <f t="shared" si="1365"/>
        <v/>
      </c>
    </row>
    <row r="17455" spans="1:11" x14ac:dyDescent="0.25">
      <c r="A17455" t="s">
        <v>31275</v>
      </c>
      <c r="B17455" s="1" t="s">
        <v>31276</v>
      </c>
      <c r="C17455" t="s">
        <v>6440</v>
      </c>
      <c r="D17455" t="s">
        <v>9</v>
      </c>
      <c r="E17455">
        <v>1</v>
      </c>
      <c r="F17455">
        <v>4727.04</v>
      </c>
      <c r="G17455" t="str">
        <f t="shared" si="1362"/>
        <v>BLUEPRINTADN188325</v>
      </c>
      <c r="H17455" t="str">
        <f t="shared" si="1366"/>
        <v>55020AV710</v>
      </c>
      <c r="I17455" t="str">
        <f t="shared" si="1363"/>
        <v>ZADNJA SPIRALNA OPRUGA</v>
      </c>
      <c r="J17455">
        <f t="shared" si="1364"/>
        <v>39.392000000000003</v>
      </c>
      <c r="K17455" t="str">
        <f t="shared" si="1365"/>
        <v/>
      </c>
    </row>
    <row r="17456" spans="1:11" x14ac:dyDescent="0.25">
      <c r="A17456" t="s">
        <v>31277</v>
      </c>
      <c r="B17456" s="1" t="s">
        <v>31278</v>
      </c>
      <c r="C17456" t="s">
        <v>3073</v>
      </c>
      <c r="D17456" t="s">
        <v>9</v>
      </c>
      <c r="E17456">
        <v>1</v>
      </c>
      <c r="F17456">
        <v>5900.8</v>
      </c>
      <c r="G17456" t="str">
        <f t="shared" si="1362"/>
        <v>BLUEPRINTADN188326</v>
      </c>
      <c r="H17456" t="str">
        <f t="shared" si="1366"/>
        <v>54010AV610</v>
      </c>
      <c r="I17456" t="str">
        <f t="shared" si="1363"/>
        <v>PREDNJA SPIRALNA OPRUGA</v>
      </c>
      <c r="J17456">
        <f t="shared" si="1364"/>
        <v>49.173333333333332</v>
      </c>
      <c r="K17456" t="str">
        <f t="shared" si="1365"/>
        <v/>
      </c>
    </row>
    <row r="17457" spans="1:11" x14ac:dyDescent="0.25">
      <c r="A17457" t="s">
        <v>31279</v>
      </c>
      <c r="B17457" s="1" t="s">
        <v>31280</v>
      </c>
      <c r="C17457" t="s">
        <v>3073</v>
      </c>
      <c r="D17457" t="s">
        <v>9</v>
      </c>
      <c r="E17457">
        <v>1</v>
      </c>
      <c r="F17457">
        <v>5989.12</v>
      </c>
      <c r="G17457" t="str">
        <f t="shared" si="1362"/>
        <v>BLUEPRINTADN188327</v>
      </c>
      <c r="H17457" t="str">
        <f t="shared" si="1366"/>
        <v>54010AV611</v>
      </c>
      <c r="I17457" t="str">
        <f t="shared" si="1363"/>
        <v>PREDNJA SPIRALNA OPRUGA</v>
      </c>
      <c r="J17457">
        <f t="shared" si="1364"/>
        <v>49.909333333333329</v>
      </c>
      <c r="K17457" t="str">
        <f t="shared" si="1365"/>
        <v/>
      </c>
    </row>
    <row r="17458" spans="1:11" x14ac:dyDescent="0.25">
      <c r="A17458" t="s">
        <v>31281</v>
      </c>
      <c r="B17458" s="1" t="s">
        <v>31282</v>
      </c>
      <c r="C17458" t="s">
        <v>3073</v>
      </c>
      <c r="D17458" t="s">
        <v>9</v>
      </c>
      <c r="E17458">
        <v>1</v>
      </c>
      <c r="F17458">
        <v>5900.8</v>
      </c>
      <c r="G17458" t="str">
        <f t="shared" si="1362"/>
        <v>BLUEPRINTADN188328</v>
      </c>
      <c r="H17458" t="str">
        <f t="shared" si="1366"/>
        <v>54010AV612</v>
      </c>
      <c r="I17458" t="str">
        <f t="shared" si="1363"/>
        <v>PREDNJA SPIRALNA OPRUGA</v>
      </c>
      <c r="J17458">
        <f t="shared" si="1364"/>
        <v>49.173333333333332</v>
      </c>
      <c r="K17458" t="str">
        <f t="shared" si="1365"/>
        <v/>
      </c>
    </row>
    <row r="17459" spans="1:11" x14ac:dyDescent="0.25">
      <c r="A17459" t="s">
        <v>31283</v>
      </c>
      <c r="B17459" s="1" t="s">
        <v>31284</v>
      </c>
      <c r="C17459" t="s">
        <v>3073</v>
      </c>
      <c r="D17459" t="s">
        <v>9</v>
      </c>
      <c r="E17459">
        <v>1</v>
      </c>
      <c r="F17459">
        <v>5900.8</v>
      </c>
      <c r="G17459" t="str">
        <f t="shared" si="1362"/>
        <v>BLUEPRINTADN188329</v>
      </c>
      <c r="H17459" t="str">
        <f t="shared" si="1366"/>
        <v>54010AV660</v>
      </c>
      <c r="I17459" t="str">
        <f t="shared" si="1363"/>
        <v>PREDNJA SPIRALNA OPRUGA</v>
      </c>
      <c r="J17459">
        <f t="shared" si="1364"/>
        <v>49.173333333333332</v>
      </c>
      <c r="K17459" t="str">
        <f t="shared" si="1365"/>
        <v/>
      </c>
    </row>
    <row r="17460" spans="1:11" x14ac:dyDescent="0.25">
      <c r="A17460" t="s">
        <v>31285</v>
      </c>
      <c r="B17460" s="1" t="s">
        <v>31286</v>
      </c>
      <c r="C17460" t="s">
        <v>3073</v>
      </c>
      <c r="D17460" t="s">
        <v>9</v>
      </c>
      <c r="E17460">
        <v>1</v>
      </c>
      <c r="F17460">
        <v>4321.28</v>
      </c>
      <c r="G17460" t="str">
        <f t="shared" si="1362"/>
        <v>BLUEPRINTADN188330</v>
      </c>
      <c r="H17460" t="str">
        <f t="shared" si="1366"/>
        <v>54010BA000</v>
      </c>
      <c r="I17460" t="str">
        <f t="shared" si="1363"/>
        <v>PREDNJA SPIRALNA OPRUGA</v>
      </c>
      <c r="J17460">
        <f t="shared" si="1364"/>
        <v>36.010666666666665</v>
      </c>
      <c r="K17460" t="str">
        <f t="shared" si="1365"/>
        <v/>
      </c>
    </row>
    <row r="17461" spans="1:11" x14ac:dyDescent="0.25">
      <c r="A17461" t="s">
        <v>31287</v>
      </c>
      <c r="B17461" s="1" t="s">
        <v>31288</v>
      </c>
      <c r="C17461" t="s">
        <v>3073</v>
      </c>
      <c r="D17461" t="s">
        <v>9</v>
      </c>
      <c r="E17461">
        <v>1</v>
      </c>
      <c r="F17461">
        <v>5900.8</v>
      </c>
      <c r="G17461" t="str">
        <f t="shared" si="1362"/>
        <v>BLUEPRINTADN188331</v>
      </c>
      <c r="H17461" t="str">
        <f t="shared" si="1366"/>
        <v>54010BA001</v>
      </c>
      <c r="I17461" t="str">
        <f t="shared" si="1363"/>
        <v>PREDNJA SPIRALNA OPRUGA</v>
      </c>
      <c r="J17461">
        <f t="shared" si="1364"/>
        <v>49.173333333333332</v>
      </c>
      <c r="K17461" t="str">
        <f t="shared" si="1365"/>
        <v/>
      </c>
    </row>
    <row r="17462" spans="1:11" x14ac:dyDescent="0.25">
      <c r="A17462" t="s">
        <v>31289</v>
      </c>
      <c r="B17462" s="1" t="s">
        <v>31290</v>
      </c>
      <c r="C17462" t="s">
        <v>3073</v>
      </c>
      <c r="D17462" t="s">
        <v>9</v>
      </c>
      <c r="E17462">
        <v>1</v>
      </c>
      <c r="F17462">
        <v>4321.28</v>
      </c>
      <c r="G17462" t="str">
        <f t="shared" si="1362"/>
        <v>BLUEPRINTADN188332</v>
      </c>
      <c r="H17462" t="str">
        <f t="shared" si="1366"/>
        <v>54010BA002</v>
      </c>
      <c r="I17462" t="str">
        <f t="shared" si="1363"/>
        <v>PREDNJA SPIRALNA OPRUGA</v>
      </c>
      <c r="J17462">
        <f t="shared" si="1364"/>
        <v>36.010666666666665</v>
      </c>
      <c r="K17462" t="str">
        <f t="shared" si="1365"/>
        <v/>
      </c>
    </row>
    <row r="17463" spans="1:11" x14ac:dyDescent="0.25">
      <c r="A17463" t="s">
        <v>31291</v>
      </c>
      <c r="B17463" s="1" t="s">
        <v>31292</v>
      </c>
      <c r="C17463" t="s">
        <v>3073</v>
      </c>
      <c r="D17463" t="s">
        <v>9</v>
      </c>
      <c r="E17463">
        <v>1</v>
      </c>
      <c r="F17463">
        <v>4386.5600000000004</v>
      </c>
      <c r="G17463" t="str">
        <f t="shared" si="1362"/>
        <v>BLUEPRINTADN188333</v>
      </c>
      <c r="H17463" t="str">
        <f t="shared" si="1366"/>
        <v>54010BA004</v>
      </c>
      <c r="I17463" t="str">
        <f t="shared" si="1363"/>
        <v>PREDNJA SPIRALNA OPRUGA</v>
      </c>
      <c r="J17463">
        <f t="shared" si="1364"/>
        <v>36.55466666666667</v>
      </c>
      <c r="K17463" t="str">
        <f t="shared" si="1365"/>
        <v/>
      </c>
    </row>
    <row r="17464" spans="1:11" x14ac:dyDescent="0.25">
      <c r="A17464" t="s">
        <v>31293</v>
      </c>
      <c r="B17464" s="1" t="s">
        <v>31294</v>
      </c>
      <c r="C17464" t="s">
        <v>6440</v>
      </c>
      <c r="D17464" t="s">
        <v>9</v>
      </c>
      <c r="E17464">
        <v>1</v>
      </c>
      <c r="F17464">
        <v>3537.92</v>
      </c>
      <c r="G17464" t="str">
        <f t="shared" si="1362"/>
        <v>BLUEPRINTADN188334</v>
      </c>
      <c r="H17464" t="str">
        <f t="shared" si="1366"/>
        <v>55020JD02A</v>
      </c>
      <c r="I17464" t="str">
        <f t="shared" si="1363"/>
        <v>ZADNJA SPIRALNA OPRUGA</v>
      </c>
      <c r="J17464">
        <f t="shared" si="1364"/>
        <v>29.482666666666667</v>
      </c>
      <c r="K17464" t="str">
        <f t="shared" si="1365"/>
        <v/>
      </c>
    </row>
    <row r="17465" spans="1:11" x14ac:dyDescent="0.25">
      <c r="A17465" t="s">
        <v>31295</v>
      </c>
      <c r="B17465" s="1" t="s">
        <v>31296</v>
      </c>
      <c r="C17465" t="s">
        <v>6440</v>
      </c>
      <c r="D17465" t="s">
        <v>9</v>
      </c>
      <c r="E17465">
        <v>1</v>
      </c>
      <c r="F17465">
        <v>3537.92</v>
      </c>
      <c r="G17465" t="str">
        <f t="shared" si="1362"/>
        <v>BLUEPRINTADN188335</v>
      </c>
      <c r="H17465" t="str">
        <f t="shared" si="1366"/>
        <v>55020JD04A</v>
      </c>
      <c r="I17465" t="str">
        <f t="shared" si="1363"/>
        <v>ZADNJA SPIRALNA OPRUGA</v>
      </c>
      <c r="J17465">
        <f t="shared" si="1364"/>
        <v>29.482666666666667</v>
      </c>
      <c r="K17465" t="str">
        <f t="shared" si="1365"/>
        <v/>
      </c>
    </row>
    <row r="17466" spans="1:11" x14ac:dyDescent="0.25">
      <c r="A17466" t="s">
        <v>31297</v>
      </c>
      <c r="B17466" s="1" t="s">
        <v>31298</v>
      </c>
      <c r="C17466" t="s">
        <v>6440</v>
      </c>
      <c r="D17466" t="s">
        <v>9</v>
      </c>
      <c r="E17466">
        <v>1</v>
      </c>
      <c r="F17466">
        <v>3537.92</v>
      </c>
      <c r="G17466" t="str">
        <f t="shared" si="1362"/>
        <v>BLUEPRINTADN188336</v>
      </c>
      <c r="H17466" t="str">
        <f t="shared" si="1366"/>
        <v>55020JD62A</v>
      </c>
      <c r="I17466" t="str">
        <f t="shared" si="1363"/>
        <v>ZADNJA SPIRALNA OPRUGA</v>
      </c>
      <c r="J17466">
        <f t="shared" si="1364"/>
        <v>29.482666666666667</v>
      </c>
      <c r="K17466" t="str">
        <f t="shared" si="1365"/>
        <v/>
      </c>
    </row>
    <row r="17467" spans="1:11" x14ac:dyDescent="0.25">
      <c r="A17467" t="s">
        <v>31299</v>
      </c>
      <c r="B17467" s="1" t="s">
        <v>31300</v>
      </c>
      <c r="C17467" t="s">
        <v>3073</v>
      </c>
      <c r="D17467" t="s">
        <v>9</v>
      </c>
      <c r="E17467">
        <v>1</v>
      </c>
      <c r="F17467">
        <v>5934.08</v>
      </c>
      <c r="G17467" t="str">
        <f t="shared" si="1362"/>
        <v>BLUEPRINTADN188337</v>
      </c>
      <c r="H17467" t="str">
        <f t="shared" si="1366"/>
        <v>54010JD02A</v>
      </c>
      <c r="I17467" t="str">
        <f t="shared" si="1363"/>
        <v>PREDNJA SPIRALNA OPRUGA</v>
      </c>
      <c r="J17467">
        <f t="shared" si="1364"/>
        <v>49.450666666666663</v>
      </c>
      <c r="K17467" t="str">
        <f t="shared" si="1365"/>
        <v/>
      </c>
    </row>
    <row r="17468" spans="1:11" x14ac:dyDescent="0.25">
      <c r="A17468" t="s">
        <v>31301</v>
      </c>
      <c r="B17468" s="1" t="s">
        <v>31302</v>
      </c>
      <c r="C17468" t="s">
        <v>3073</v>
      </c>
      <c r="D17468" t="s">
        <v>9</v>
      </c>
      <c r="E17468">
        <v>1</v>
      </c>
      <c r="F17468">
        <v>5847.04</v>
      </c>
      <c r="G17468" t="str">
        <f t="shared" si="1362"/>
        <v>BLUEPRINTADN188338</v>
      </c>
      <c r="H17468" t="str">
        <f t="shared" si="1366"/>
        <v>54010JD02B</v>
      </c>
      <c r="I17468" t="str">
        <f t="shared" si="1363"/>
        <v>PREDNJA SPIRALNA OPRUGA</v>
      </c>
      <c r="J17468">
        <f t="shared" si="1364"/>
        <v>48.725333333333332</v>
      </c>
      <c r="K17468" t="str">
        <f t="shared" si="1365"/>
        <v/>
      </c>
    </row>
    <row r="17469" spans="1:11" x14ac:dyDescent="0.25">
      <c r="A17469" t="s">
        <v>31303</v>
      </c>
      <c r="B17469" s="1" t="s">
        <v>31304</v>
      </c>
      <c r="C17469" t="s">
        <v>3073</v>
      </c>
      <c r="D17469" t="s">
        <v>9</v>
      </c>
      <c r="E17469">
        <v>1</v>
      </c>
      <c r="F17469">
        <v>5847.04</v>
      </c>
      <c r="G17469" t="str">
        <f t="shared" si="1362"/>
        <v>BLUEPRINTADN188339</v>
      </c>
      <c r="H17469" t="str">
        <f t="shared" si="1366"/>
        <v>54010JD02C</v>
      </c>
      <c r="I17469" t="str">
        <f t="shared" si="1363"/>
        <v>PREDNJA SPIRALNA OPRUGA</v>
      </c>
      <c r="J17469">
        <f t="shared" si="1364"/>
        <v>48.725333333333332</v>
      </c>
      <c r="K17469" t="str">
        <f t="shared" si="1365"/>
        <v/>
      </c>
    </row>
    <row r="17470" spans="1:11" x14ac:dyDescent="0.25">
      <c r="A17470" t="s">
        <v>31305</v>
      </c>
      <c r="B17470" s="1" t="s">
        <v>31306</v>
      </c>
      <c r="C17470" t="s">
        <v>3073</v>
      </c>
      <c r="D17470" t="s">
        <v>9</v>
      </c>
      <c r="E17470">
        <v>1</v>
      </c>
      <c r="F17470">
        <v>6304</v>
      </c>
      <c r="G17470" t="str">
        <f t="shared" si="1362"/>
        <v>BLUEPRINTADN188340</v>
      </c>
      <c r="H17470" t="str">
        <f t="shared" si="1366"/>
        <v>54010JD70B</v>
      </c>
      <c r="I17470" t="str">
        <f t="shared" si="1363"/>
        <v>PREDNJA SPIRALNA OPRUGA</v>
      </c>
      <c r="J17470">
        <f t="shared" si="1364"/>
        <v>52.533333333333331</v>
      </c>
      <c r="K17470" t="str">
        <f t="shared" si="1365"/>
        <v/>
      </c>
    </row>
    <row r="17471" spans="1:11" x14ac:dyDescent="0.25">
      <c r="A17471" t="s">
        <v>31307</v>
      </c>
      <c r="B17471" s="1" t="s">
        <v>31308</v>
      </c>
      <c r="C17471" t="s">
        <v>6440</v>
      </c>
      <c r="D17471" t="s">
        <v>9</v>
      </c>
      <c r="E17471">
        <v>1</v>
      </c>
      <c r="F17471">
        <v>5934.08</v>
      </c>
      <c r="G17471" t="str">
        <f t="shared" si="1362"/>
        <v>BLUEPRINTADN188341</v>
      </c>
      <c r="H17471" t="str">
        <f t="shared" si="1366"/>
        <v>550208H762</v>
      </c>
      <c r="I17471" t="str">
        <f t="shared" si="1363"/>
        <v>ZADNJA SPIRALNA OPRUGA</v>
      </c>
      <c r="J17471">
        <f t="shared" si="1364"/>
        <v>49.450666666666663</v>
      </c>
      <c r="K17471" t="str">
        <f t="shared" si="1365"/>
        <v/>
      </c>
    </row>
    <row r="17472" spans="1:11" x14ac:dyDescent="0.25">
      <c r="A17472" t="s">
        <v>31309</v>
      </c>
      <c r="B17472" s="1" t="s">
        <v>31310</v>
      </c>
      <c r="C17472" t="s">
        <v>3073</v>
      </c>
      <c r="D17472" t="s">
        <v>9</v>
      </c>
      <c r="E17472">
        <v>1</v>
      </c>
      <c r="F17472">
        <v>5989.12</v>
      </c>
      <c r="G17472" t="str">
        <f t="shared" si="1362"/>
        <v>BLUEPRINTADN188342</v>
      </c>
      <c r="H17472" t="str">
        <f t="shared" si="1366"/>
        <v>540108H700</v>
      </c>
      <c r="I17472" t="str">
        <f t="shared" si="1363"/>
        <v>PREDNJA SPIRALNA OPRUGA</v>
      </c>
      <c r="J17472">
        <f t="shared" si="1364"/>
        <v>49.909333333333329</v>
      </c>
      <c r="K17472" t="str">
        <f t="shared" si="1365"/>
        <v/>
      </c>
    </row>
    <row r="17473" spans="1:11" x14ac:dyDescent="0.25">
      <c r="A17473" t="s">
        <v>31311</v>
      </c>
      <c r="B17473" s="1" t="s">
        <v>31312</v>
      </c>
      <c r="C17473" t="s">
        <v>3073</v>
      </c>
      <c r="D17473" t="s">
        <v>9</v>
      </c>
      <c r="E17473">
        <v>1</v>
      </c>
      <c r="F17473">
        <v>5130.24</v>
      </c>
      <c r="G17473" t="str">
        <f t="shared" si="1362"/>
        <v>BLUEPRINTADN188343</v>
      </c>
      <c r="H17473" t="str">
        <f t="shared" si="1366"/>
        <v>540108H611</v>
      </c>
      <c r="I17473" t="str">
        <f t="shared" si="1363"/>
        <v>PREDNJA SPIRALNA OPRUGA</v>
      </c>
      <c r="J17473">
        <f t="shared" si="1364"/>
        <v>42.751999999999995</v>
      </c>
      <c r="K17473" t="str">
        <f t="shared" si="1365"/>
        <v/>
      </c>
    </row>
    <row r="17474" spans="1:11" x14ac:dyDescent="0.25">
      <c r="A17474" t="s">
        <v>31313</v>
      </c>
      <c r="B17474" s="1" t="s">
        <v>31314</v>
      </c>
      <c r="C17474" t="s">
        <v>3073</v>
      </c>
      <c r="D17474" t="s">
        <v>9</v>
      </c>
      <c r="E17474">
        <v>1</v>
      </c>
      <c r="F17474">
        <v>5900.8</v>
      </c>
      <c r="G17474" t="str">
        <f t="shared" si="1362"/>
        <v>BLUEPRINTADN188344</v>
      </c>
      <c r="H17474" t="str">
        <f t="shared" si="1366"/>
        <v>54010EQ02C</v>
      </c>
      <c r="I17474" t="str">
        <f t="shared" si="1363"/>
        <v>PREDNJA SPIRALNA OPRUGA</v>
      </c>
      <c r="J17474">
        <f t="shared" si="1364"/>
        <v>49.173333333333332</v>
      </c>
      <c r="K17474" t="str">
        <f t="shared" si="1365"/>
        <v/>
      </c>
    </row>
    <row r="17475" spans="1:11" x14ac:dyDescent="0.25">
      <c r="A17475" t="s">
        <v>31315</v>
      </c>
      <c r="C17475" t="s">
        <v>6518</v>
      </c>
      <c r="D17475" t="s">
        <v>9</v>
      </c>
      <c r="E17475">
        <v>1</v>
      </c>
      <c r="F17475">
        <v>5221.12</v>
      </c>
      <c r="G17475" t="str">
        <f t="shared" ref="G17475:G17538" si="1367">"BLUEPRINT"&amp;A17475</f>
        <v>BLUEPRINTADN188345</v>
      </c>
      <c r="H17475" t="str">
        <f t="shared" si="1366"/>
        <v>ADN188345</v>
      </c>
      <c r="I17475" t="str">
        <f t="shared" ref="I17475:I17538" si="1368">UPPER(C17475)</f>
        <v>OPRUGE ZADNJE</v>
      </c>
      <c r="J17475">
        <f t="shared" ref="J17475:J17538" si="1369">F17475/120</f>
        <v>43.509333333333331</v>
      </c>
      <c r="K17475" t="str">
        <f t="shared" ref="K17475:K17538" si="1370">IF(E17475&gt;1,"nesto", "")</f>
        <v/>
      </c>
    </row>
    <row r="17476" spans="1:11" x14ac:dyDescent="0.25">
      <c r="A17476" t="s">
        <v>31316</v>
      </c>
      <c r="C17476" t="s">
        <v>6518</v>
      </c>
      <c r="D17476" t="s">
        <v>9</v>
      </c>
      <c r="E17476">
        <v>1</v>
      </c>
      <c r="F17476">
        <v>5144.32</v>
      </c>
      <c r="G17476" t="str">
        <f t="shared" si="1367"/>
        <v>BLUEPRINTADN188346</v>
      </c>
      <c r="H17476" t="str">
        <f t="shared" si="1366"/>
        <v>ADN188346</v>
      </c>
      <c r="I17476" t="str">
        <f t="shared" si="1368"/>
        <v>OPRUGE ZADNJE</v>
      </c>
      <c r="J17476">
        <f t="shared" si="1369"/>
        <v>42.86933333333333</v>
      </c>
      <c r="K17476" t="str">
        <f t="shared" si="1370"/>
        <v/>
      </c>
    </row>
    <row r="17477" spans="1:11" x14ac:dyDescent="0.25">
      <c r="A17477" t="s">
        <v>31317</v>
      </c>
      <c r="C17477" t="s">
        <v>6518</v>
      </c>
      <c r="D17477" t="s">
        <v>9</v>
      </c>
      <c r="E17477">
        <v>1</v>
      </c>
      <c r="F17477">
        <v>5144.32</v>
      </c>
      <c r="G17477" t="str">
        <f t="shared" si="1367"/>
        <v>BLUEPRINTADN188347</v>
      </c>
      <c r="H17477" t="str">
        <f t="shared" si="1366"/>
        <v>ADN188347</v>
      </c>
      <c r="I17477" t="str">
        <f t="shared" si="1368"/>
        <v>OPRUGE ZADNJE</v>
      </c>
      <c r="J17477">
        <f t="shared" si="1369"/>
        <v>42.86933333333333</v>
      </c>
      <c r="K17477" t="str">
        <f t="shared" si="1370"/>
        <v/>
      </c>
    </row>
    <row r="17478" spans="1:11" x14ac:dyDescent="0.25">
      <c r="A17478" t="s">
        <v>31318</v>
      </c>
      <c r="B17478" s="1" t="s">
        <v>31319</v>
      </c>
      <c r="C17478" t="s">
        <v>3067</v>
      </c>
      <c r="D17478" t="s">
        <v>9</v>
      </c>
      <c r="E17478">
        <v>1</v>
      </c>
      <c r="F17478">
        <v>4540.16</v>
      </c>
      <c r="G17478" t="str">
        <f t="shared" si="1367"/>
        <v>BLUEPRINTADN188348</v>
      </c>
      <c r="H17478" t="str">
        <f t="shared" si="1366"/>
        <v>540100M002</v>
      </c>
      <c r="I17478" t="str">
        <f t="shared" si="1368"/>
        <v>OPRUGA AMORTIZERA</v>
      </c>
      <c r="J17478">
        <f t="shared" si="1369"/>
        <v>37.834666666666664</v>
      </c>
      <c r="K17478" t="str">
        <f t="shared" si="1370"/>
        <v/>
      </c>
    </row>
    <row r="17479" spans="1:11" x14ac:dyDescent="0.25">
      <c r="A17479" t="s">
        <v>31320</v>
      </c>
      <c r="B17479" s="1" t="s">
        <v>31321</v>
      </c>
      <c r="C17479" t="s">
        <v>3067</v>
      </c>
      <c r="D17479" t="s">
        <v>9</v>
      </c>
      <c r="E17479">
        <v>1</v>
      </c>
      <c r="F17479">
        <v>6577.92</v>
      </c>
      <c r="G17479" t="str">
        <f t="shared" si="1367"/>
        <v>BLUEPRINTADN188349</v>
      </c>
      <c r="H17479" t="str">
        <f t="shared" si="1366"/>
        <v>5401090J77</v>
      </c>
      <c r="I17479" t="str">
        <f t="shared" si="1368"/>
        <v>OPRUGA AMORTIZERA</v>
      </c>
      <c r="J17479">
        <f t="shared" si="1369"/>
        <v>54.816000000000003</v>
      </c>
      <c r="K17479" t="str">
        <f t="shared" si="1370"/>
        <v/>
      </c>
    </row>
    <row r="17480" spans="1:11" x14ac:dyDescent="0.25">
      <c r="A17480" t="s">
        <v>31322</v>
      </c>
      <c r="B17480" s="1" t="s">
        <v>31323</v>
      </c>
      <c r="C17480" t="s">
        <v>3067</v>
      </c>
      <c r="D17480" t="s">
        <v>9</v>
      </c>
      <c r="E17480">
        <v>1</v>
      </c>
      <c r="F17480">
        <v>5112.32</v>
      </c>
      <c r="G17480" t="str">
        <f t="shared" si="1367"/>
        <v>BLUEPRINTADN188350</v>
      </c>
      <c r="H17480" t="str">
        <f t="shared" si="1366"/>
        <v>540103M009</v>
      </c>
      <c r="I17480" t="str">
        <f t="shared" si="1368"/>
        <v>OPRUGA AMORTIZERA</v>
      </c>
      <c r="J17480">
        <f t="shared" si="1369"/>
        <v>42.602666666666664</v>
      </c>
      <c r="K17480" t="str">
        <f t="shared" si="1370"/>
        <v/>
      </c>
    </row>
    <row r="17481" spans="1:11" x14ac:dyDescent="0.25">
      <c r="A17481" t="s">
        <v>31324</v>
      </c>
      <c r="B17481" s="1" t="s">
        <v>31325</v>
      </c>
      <c r="C17481" t="s">
        <v>3067</v>
      </c>
      <c r="D17481" t="s">
        <v>9</v>
      </c>
      <c r="E17481">
        <v>1</v>
      </c>
      <c r="F17481">
        <v>2745.6</v>
      </c>
      <c r="G17481" t="str">
        <f t="shared" si="1367"/>
        <v>BLUEPRINTADN188351</v>
      </c>
      <c r="H17481" t="str">
        <f t="shared" si="1366"/>
        <v>540100M003</v>
      </c>
      <c r="I17481" t="str">
        <f t="shared" si="1368"/>
        <v>OPRUGA AMORTIZERA</v>
      </c>
      <c r="J17481">
        <f t="shared" si="1369"/>
        <v>22.88</v>
      </c>
      <c r="K17481" t="str">
        <f t="shared" si="1370"/>
        <v/>
      </c>
    </row>
    <row r="17482" spans="1:11" x14ac:dyDescent="0.25">
      <c r="A17482" t="s">
        <v>31326</v>
      </c>
      <c r="B17482" s="1" t="s">
        <v>31327</v>
      </c>
      <c r="C17482" t="s">
        <v>3067</v>
      </c>
      <c r="D17482" t="s">
        <v>9</v>
      </c>
      <c r="E17482">
        <v>1</v>
      </c>
      <c r="F17482">
        <v>3400.96</v>
      </c>
      <c r="G17482" t="str">
        <f t="shared" si="1367"/>
        <v>BLUEPRINTADN188352</v>
      </c>
      <c r="H17482" t="str">
        <f t="shared" si="1366"/>
        <v>540100M005</v>
      </c>
      <c r="I17482" t="str">
        <f t="shared" si="1368"/>
        <v>OPRUGA AMORTIZERA</v>
      </c>
      <c r="J17482">
        <f t="shared" si="1369"/>
        <v>28.341333333333335</v>
      </c>
      <c r="K17482" t="str">
        <f t="shared" si="1370"/>
        <v/>
      </c>
    </row>
    <row r="17483" spans="1:11" x14ac:dyDescent="0.25">
      <c r="A17483" t="s">
        <v>31328</v>
      </c>
      <c r="B17483" s="1" t="s">
        <v>31329</v>
      </c>
      <c r="C17483" t="s">
        <v>3067</v>
      </c>
      <c r="D17483" t="s">
        <v>9</v>
      </c>
      <c r="E17483">
        <v>1</v>
      </c>
      <c r="F17483">
        <v>3915.52</v>
      </c>
      <c r="G17483" t="str">
        <f t="shared" si="1367"/>
        <v>BLUEPRINTADN188353</v>
      </c>
      <c r="H17483" t="str">
        <f t="shared" si="1366"/>
        <v>540100M000</v>
      </c>
      <c r="I17483" t="str">
        <f t="shared" si="1368"/>
        <v>OPRUGA AMORTIZERA</v>
      </c>
      <c r="J17483">
        <f t="shared" si="1369"/>
        <v>32.629333333333335</v>
      </c>
      <c r="K17483" t="str">
        <f t="shared" si="1370"/>
        <v/>
      </c>
    </row>
    <row r="17484" spans="1:11" x14ac:dyDescent="0.25">
      <c r="A17484" t="s">
        <v>31330</v>
      </c>
      <c r="B17484" s="1" t="s">
        <v>31331</v>
      </c>
      <c r="C17484" t="s">
        <v>3067</v>
      </c>
      <c r="D17484" t="s">
        <v>9</v>
      </c>
      <c r="E17484">
        <v>1</v>
      </c>
      <c r="F17484">
        <v>4576</v>
      </c>
      <c r="G17484" t="str">
        <f t="shared" si="1367"/>
        <v>BLUEPRINTADN188354</v>
      </c>
      <c r="H17484" t="str">
        <f t="shared" si="1366"/>
        <v>540100M004</v>
      </c>
      <c r="I17484" t="str">
        <f t="shared" si="1368"/>
        <v>OPRUGA AMORTIZERA</v>
      </c>
      <c r="J17484">
        <f t="shared" si="1369"/>
        <v>38.133333333333333</v>
      </c>
      <c r="K17484" t="str">
        <f t="shared" si="1370"/>
        <v/>
      </c>
    </row>
    <row r="17485" spans="1:11" x14ac:dyDescent="0.25">
      <c r="A17485" t="s">
        <v>31332</v>
      </c>
      <c r="B17485" s="1" t="s">
        <v>31333</v>
      </c>
      <c r="C17485" t="s">
        <v>3067</v>
      </c>
      <c r="D17485" t="s">
        <v>9</v>
      </c>
      <c r="E17485">
        <v>1</v>
      </c>
      <c r="F17485">
        <v>5112.32</v>
      </c>
      <c r="G17485" t="str">
        <f t="shared" si="1367"/>
        <v>BLUEPRINTADN188355</v>
      </c>
      <c r="H17485" t="str">
        <f t="shared" si="1366"/>
        <v>550200M713</v>
      </c>
      <c r="I17485" t="str">
        <f t="shared" si="1368"/>
        <v>OPRUGA AMORTIZERA</v>
      </c>
      <c r="J17485">
        <f t="shared" si="1369"/>
        <v>42.602666666666664</v>
      </c>
      <c r="K17485" t="str">
        <f t="shared" si="1370"/>
        <v/>
      </c>
    </row>
    <row r="17486" spans="1:11" x14ac:dyDescent="0.25">
      <c r="A17486" t="s">
        <v>31334</v>
      </c>
      <c r="B17486" s="1" t="s">
        <v>31335</v>
      </c>
      <c r="C17486" t="s">
        <v>3067</v>
      </c>
      <c r="D17486" t="s">
        <v>9</v>
      </c>
      <c r="E17486">
        <v>1</v>
      </c>
      <c r="F17486">
        <v>4508.16</v>
      </c>
      <c r="G17486" t="str">
        <f t="shared" si="1367"/>
        <v>BLUEPRINTADN188356</v>
      </c>
      <c r="H17486" t="str">
        <f t="shared" si="1366"/>
        <v>550203M713</v>
      </c>
      <c r="I17486" t="str">
        <f t="shared" si="1368"/>
        <v>OPRUGA AMORTIZERA</v>
      </c>
      <c r="J17486">
        <f t="shared" si="1369"/>
        <v>37.567999999999998</v>
      </c>
      <c r="K17486" t="str">
        <f t="shared" si="1370"/>
        <v/>
      </c>
    </row>
    <row r="17487" spans="1:11" x14ac:dyDescent="0.25">
      <c r="A17487" t="s">
        <v>31336</v>
      </c>
      <c r="B17487" s="1" t="s">
        <v>31337</v>
      </c>
      <c r="C17487" t="s">
        <v>3067</v>
      </c>
      <c r="D17487" t="s">
        <v>9</v>
      </c>
      <c r="E17487">
        <v>1</v>
      </c>
      <c r="F17487">
        <v>3857.92</v>
      </c>
      <c r="G17487" t="str">
        <f t="shared" si="1367"/>
        <v>BLUEPRINTADN188357</v>
      </c>
      <c r="H17487" t="str">
        <f t="shared" si="1366"/>
        <v>550203M013</v>
      </c>
      <c r="I17487" t="str">
        <f t="shared" si="1368"/>
        <v>OPRUGA AMORTIZERA</v>
      </c>
      <c r="J17487">
        <f t="shared" si="1369"/>
        <v>32.149333333333331</v>
      </c>
      <c r="K17487" t="str">
        <f t="shared" si="1370"/>
        <v/>
      </c>
    </row>
    <row r="17488" spans="1:11" x14ac:dyDescent="0.25">
      <c r="A17488" t="s">
        <v>31338</v>
      </c>
      <c r="B17488" s="1" t="s">
        <v>31339</v>
      </c>
      <c r="C17488" t="s">
        <v>3067</v>
      </c>
      <c r="D17488" t="s">
        <v>9</v>
      </c>
      <c r="E17488">
        <v>1</v>
      </c>
      <c r="F17488">
        <v>3857.92</v>
      </c>
      <c r="G17488" t="str">
        <f t="shared" si="1367"/>
        <v>BLUEPRINTADN188358</v>
      </c>
      <c r="H17488" t="str">
        <f t="shared" si="1366"/>
        <v>550200M013</v>
      </c>
      <c r="I17488" t="str">
        <f t="shared" si="1368"/>
        <v>OPRUGA AMORTIZERA</v>
      </c>
      <c r="J17488">
        <f t="shared" si="1369"/>
        <v>32.149333333333331</v>
      </c>
      <c r="K17488" t="str">
        <f t="shared" si="1370"/>
        <v/>
      </c>
    </row>
    <row r="17489" spans="1:11" x14ac:dyDescent="0.25">
      <c r="A17489" t="s">
        <v>31340</v>
      </c>
      <c r="B17489" s="1" t="s">
        <v>31341</v>
      </c>
      <c r="C17489" t="s">
        <v>3067</v>
      </c>
      <c r="D17489" t="s">
        <v>9</v>
      </c>
      <c r="E17489">
        <v>1</v>
      </c>
      <c r="F17489">
        <v>2743.04</v>
      </c>
      <c r="G17489" t="str">
        <f t="shared" si="1367"/>
        <v>BLUEPRINTADN188359</v>
      </c>
      <c r="H17489" t="str">
        <f t="shared" si="1366"/>
        <v>550200M513</v>
      </c>
      <c r="I17489" t="str">
        <f t="shared" si="1368"/>
        <v>OPRUGA AMORTIZERA</v>
      </c>
      <c r="J17489">
        <f t="shared" si="1369"/>
        <v>22.858666666666668</v>
      </c>
      <c r="K17489" t="str">
        <f t="shared" si="1370"/>
        <v/>
      </c>
    </row>
    <row r="17490" spans="1:11" x14ac:dyDescent="0.25">
      <c r="A17490" t="s">
        <v>31342</v>
      </c>
      <c r="B17490" s="1" t="s">
        <v>31343</v>
      </c>
      <c r="C17490" t="s">
        <v>3067</v>
      </c>
      <c r="D17490" t="s">
        <v>9</v>
      </c>
      <c r="E17490">
        <v>1</v>
      </c>
      <c r="F17490">
        <v>3857.92</v>
      </c>
      <c r="G17490" t="str">
        <f t="shared" si="1367"/>
        <v>BLUEPRINTADN188360</v>
      </c>
      <c r="H17490" t="str">
        <f t="shared" si="1366"/>
        <v>550200M012</v>
      </c>
      <c r="I17490" t="str">
        <f t="shared" si="1368"/>
        <v>OPRUGA AMORTIZERA</v>
      </c>
      <c r="J17490">
        <f t="shared" si="1369"/>
        <v>32.149333333333331</v>
      </c>
      <c r="K17490" t="str">
        <f t="shared" si="1370"/>
        <v/>
      </c>
    </row>
    <row r="17491" spans="1:11" x14ac:dyDescent="0.25">
      <c r="A17491" t="s">
        <v>31344</v>
      </c>
      <c r="B17491" s="1" t="s">
        <v>31345</v>
      </c>
      <c r="C17491" t="s">
        <v>3067</v>
      </c>
      <c r="D17491" t="s">
        <v>9</v>
      </c>
      <c r="E17491">
        <v>1</v>
      </c>
      <c r="F17491">
        <v>2745.6</v>
      </c>
      <c r="G17491" t="str">
        <f t="shared" si="1367"/>
        <v>BLUEPRINTADN188361</v>
      </c>
      <c r="H17491" t="str">
        <f t="shared" si="1366"/>
        <v>550203M513</v>
      </c>
      <c r="I17491" t="str">
        <f t="shared" si="1368"/>
        <v>OPRUGA AMORTIZERA</v>
      </c>
      <c r="J17491">
        <f t="shared" si="1369"/>
        <v>22.88</v>
      </c>
      <c r="K17491" t="str">
        <f t="shared" si="1370"/>
        <v/>
      </c>
    </row>
    <row r="17492" spans="1:11" x14ac:dyDescent="0.25">
      <c r="A17492" t="s">
        <v>31346</v>
      </c>
      <c r="B17492" s="1" t="s">
        <v>44518</v>
      </c>
      <c r="C17492" t="s">
        <v>3067</v>
      </c>
      <c r="D17492" t="s">
        <v>9</v>
      </c>
      <c r="E17492">
        <v>1</v>
      </c>
      <c r="F17492">
        <v>4880.6400000000003</v>
      </c>
      <c r="G17492" t="str">
        <f t="shared" si="1367"/>
        <v>BLUEPRINTADN188362</v>
      </c>
      <c r="H17492" t="str">
        <f t="shared" si="1366"/>
        <v>1957725</v>
      </c>
      <c r="I17492" t="str">
        <f t="shared" si="1368"/>
        <v>OPRUGA AMORTIZERA</v>
      </c>
      <c r="J17492">
        <f t="shared" si="1369"/>
        <v>40.672000000000004</v>
      </c>
      <c r="K17492" t="str">
        <f t="shared" si="1370"/>
        <v/>
      </c>
    </row>
    <row r="17493" spans="1:11" x14ac:dyDescent="0.25">
      <c r="A17493" t="s">
        <v>31347</v>
      </c>
      <c r="B17493" s="1" t="s">
        <v>44519</v>
      </c>
      <c r="C17493" t="s">
        <v>3067</v>
      </c>
      <c r="D17493" t="s">
        <v>9</v>
      </c>
      <c r="E17493">
        <v>1</v>
      </c>
      <c r="F17493">
        <v>5475.84</v>
      </c>
      <c r="G17493" t="str">
        <f t="shared" si="1367"/>
        <v>BLUEPRINTADN188363</v>
      </c>
      <c r="H17493" t="str">
        <f t="shared" si="1366"/>
        <v>1954791</v>
      </c>
      <c r="I17493" t="str">
        <f t="shared" si="1368"/>
        <v>OPRUGA AMORTIZERA</v>
      </c>
      <c r="J17493">
        <f t="shared" si="1369"/>
        <v>45.631999999999998</v>
      </c>
      <c r="K17493" t="str">
        <f t="shared" si="1370"/>
        <v/>
      </c>
    </row>
    <row r="17494" spans="1:11" x14ac:dyDescent="0.25">
      <c r="A17494" t="s">
        <v>31348</v>
      </c>
      <c r="B17494" s="1" t="s">
        <v>31349</v>
      </c>
      <c r="C17494" t="s">
        <v>3067</v>
      </c>
      <c r="D17494" t="s">
        <v>9</v>
      </c>
      <c r="E17494">
        <v>1</v>
      </c>
      <c r="F17494">
        <v>12687.36</v>
      </c>
      <c r="G17494" t="str">
        <f t="shared" si="1367"/>
        <v>BLUEPRINTADN188364</v>
      </c>
      <c r="H17494" t="str">
        <f t="shared" si="1366"/>
        <v>54010JD02D</v>
      </c>
      <c r="I17494" t="str">
        <f t="shared" si="1368"/>
        <v>OPRUGA AMORTIZERA</v>
      </c>
      <c r="J17494">
        <f t="shared" si="1369"/>
        <v>105.72800000000001</v>
      </c>
      <c r="K17494" t="str">
        <f t="shared" si="1370"/>
        <v/>
      </c>
    </row>
    <row r="17495" spans="1:11" x14ac:dyDescent="0.25">
      <c r="A17495" t="s">
        <v>31350</v>
      </c>
      <c r="B17495" s="1" t="s">
        <v>31351</v>
      </c>
      <c r="C17495" t="s">
        <v>3067</v>
      </c>
      <c r="D17495" t="s">
        <v>9</v>
      </c>
      <c r="E17495">
        <v>1</v>
      </c>
      <c r="F17495">
        <v>12499.2</v>
      </c>
      <c r="G17495" t="str">
        <f t="shared" si="1367"/>
        <v>BLUEPRINTADN188365</v>
      </c>
      <c r="H17495" t="str">
        <f t="shared" si="1366"/>
        <v>54010JD70C</v>
      </c>
      <c r="I17495" t="str">
        <f t="shared" si="1368"/>
        <v>OPRUGA AMORTIZERA</v>
      </c>
      <c r="J17495">
        <f t="shared" si="1369"/>
        <v>104.16000000000001</v>
      </c>
      <c r="K17495" t="str">
        <f t="shared" si="1370"/>
        <v/>
      </c>
    </row>
    <row r="17496" spans="1:11" x14ac:dyDescent="0.25">
      <c r="A17496" t="s">
        <v>31352</v>
      </c>
      <c r="B17496" s="1" t="s">
        <v>31353</v>
      </c>
      <c r="C17496" t="s">
        <v>3067</v>
      </c>
      <c r="D17496" t="s">
        <v>9</v>
      </c>
      <c r="E17496">
        <v>1</v>
      </c>
      <c r="F17496">
        <v>3208.96</v>
      </c>
      <c r="G17496" t="str">
        <f t="shared" si="1367"/>
        <v>BLUEPRINTADN188366</v>
      </c>
      <c r="H17496" t="str">
        <f t="shared" si="1366"/>
        <v>55020EY10A</v>
      </c>
      <c r="I17496" t="str">
        <f t="shared" si="1368"/>
        <v>OPRUGA AMORTIZERA</v>
      </c>
      <c r="J17496">
        <f t="shared" si="1369"/>
        <v>26.741333333333333</v>
      </c>
      <c r="K17496" t="str">
        <f t="shared" si="1370"/>
        <v/>
      </c>
    </row>
    <row r="17497" spans="1:11" x14ac:dyDescent="0.25">
      <c r="A17497" t="s">
        <v>31354</v>
      </c>
      <c r="B17497" s="1" t="s">
        <v>31355</v>
      </c>
      <c r="C17497" t="s">
        <v>3067</v>
      </c>
      <c r="D17497" t="s">
        <v>9</v>
      </c>
      <c r="E17497">
        <v>1</v>
      </c>
      <c r="F17497">
        <v>4899.84</v>
      </c>
      <c r="G17497" t="str">
        <f t="shared" si="1367"/>
        <v>BLUEPRINTADN188367</v>
      </c>
      <c r="H17497" t="str">
        <f t="shared" si="1366"/>
        <v>55020EY16A</v>
      </c>
      <c r="I17497" t="str">
        <f t="shared" si="1368"/>
        <v>OPRUGA AMORTIZERA</v>
      </c>
      <c r="J17497">
        <f t="shared" si="1369"/>
        <v>40.832000000000001</v>
      </c>
      <c r="K17497" t="str">
        <f t="shared" si="1370"/>
        <v/>
      </c>
    </row>
    <row r="17498" spans="1:11" x14ac:dyDescent="0.25">
      <c r="A17498" t="s">
        <v>31356</v>
      </c>
      <c r="B17498" s="1" t="s">
        <v>31357</v>
      </c>
      <c r="C17498" t="s">
        <v>3067</v>
      </c>
      <c r="D17498" t="s">
        <v>9</v>
      </c>
      <c r="E17498">
        <v>1</v>
      </c>
      <c r="F17498">
        <v>6082.56</v>
      </c>
      <c r="G17498" t="str">
        <f t="shared" si="1367"/>
        <v>BLUEPRINTADN188368</v>
      </c>
      <c r="H17498" t="str">
        <f t="shared" si="1366"/>
        <v>54010JG70C</v>
      </c>
      <c r="I17498" t="str">
        <f t="shared" si="1368"/>
        <v>OPRUGA AMORTIZERA</v>
      </c>
      <c r="J17498">
        <f t="shared" si="1369"/>
        <v>50.688000000000002</v>
      </c>
      <c r="K17498" t="str">
        <f t="shared" si="1370"/>
        <v/>
      </c>
    </row>
    <row r="17499" spans="1:11" x14ac:dyDescent="0.25">
      <c r="A17499" t="s">
        <v>31358</v>
      </c>
      <c r="B17499" s="1" t="s">
        <v>31359</v>
      </c>
      <c r="C17499" t="s">
        <v>3067</v>
      </c>
      <c r="D17499" t="s">
        <v>9</v>
      </c>
      <c r="E17499">
        <v>1</v>
      </c>
      <c r="F17499">
        <v>6082.56</v>
      </c>
      <c r="G17499" t="str">
        <f t="shared" si="1367"/>
        <v>BLUEPRINTADN188369</v>
      </c>
      <c r="H17499" t="str">
        <f t="shared" si="1366"/>
        <v>54010JG70D</v>
      </c>
      <c r="I17499" t="str">
        <f t="shared" si="1368"/>
        <v>OPRUGA AMORTIZERA</v>
      </c>
      <c r="J17499">
        <f t="shared" si="1369"/>
        <v>50.688000000000002</v>
      </c>
      <c r="K17499" t="str">
        <f t="shared" si="1370"/>
        <v/>
      </c>
    </row>
    <row r="17500" spans="1:11" x14ac:dyDescent="0.25">
      <c r="A17500" t="s">
        <v>31360</v>
      </c>
      <c r="B17500" s="1" t="s">
        <v>31361</v>
      </c>
      <c r="C17500" t="s">
        <v>3067</v>
      </c>
      <c r="D17500" t="s">
        <v>9</v>
      </c>
      <c r="E17500">
        <v>1</v>
      </c>
      <c r="F17500">
        <v>5820.16</v>
      </c>
      <c r="G17500" t="str">
        <f t="shared" si="1367"/>
        <v>BLUEPRINTADN188370</v>
      </c>
      <c r="H17500" t="str">
        <f t="shared" si="1366"/>
        <v>55020JG20A</v>
      </c>
      <c r="I17500" t="str">
        <f t="shared" si="1368"/>
        <v>OPRUGA AMORTIZERA</v>
      </c>
      <c r="J17500">
        <f t="shared" si="1369"/>
        <v>48.501333333333335</v>
      </c>
      <c r="K17500" t="str">
        <f t="shared" si="1370"/>
        <v/>
      </c>
    </row>
    <row r="17501" spans="1:11" x14ac:dyDescent="0.25">
      <c r="A17501" t="s">
        <v>31362</v>
      </c>
      <c r="B17501" s="1" t="s">
        <v>31363</v>
      </c>
      <c r="C17501" t="s">
        <v>3067</v>
      </c>
      <c r="D17501" t="s">
        <v>9</v>
      </c>
      <c r="E17501">
        <v>1</v>
      </c>
      <c r="F17501">
        <v>4646.3999999999996</v>
      </c>
      <c r="G17501" t="str">
        <f t="shared" si="1367"/>
        <v>BLUEPRINTADN188371</v>
      </c>
      <c r="H17501" t="str">
        <f t="shared" si="1366"/>
        <v>540104A00H</v>
      </c>
      <c r="I17501" t="str">
        <f t="shared" si="1368"/>
        <v>OPRUGA AMORTIZERA</v>
      </c>
      <c r="J17501">
        <f t="shared" si="1369"/>
        <v>38.72</v>
      </c>
      <c r="K17501" t="str">
        <f t="shared" si="1370"/>
        <v/>
      </c>
    </row>
    <row r="17502" spans="1:11" x14ac:dyDescent="0.25">
      <c r="A17502" t="s">
        <v>31364</v>
      </c>
      <c r="B17502" s="1" t="s">
        <v>31365</v>
      </c>
      <c r="C17502" t="s">
        <v>3067</v>
      </c>
      <c r="D17502" t="s">
        <v>9</v>
      </c>
      <c r="E17502">
        <v>1</v>
      </c>
      <c r="F17502">
        <v>4646.3999999999996</v>
      </c>
      <c r="G17502" t="str">
        <f t="shared" si="1367"/>
        <v>BLUEPRINTADN188372</v>
      </c>
      <c r="H17502" t="str">
        <f t="shared" si="1366"/>
        <v>540104A00G</v>
      </c>
      <c r="I17502" t="str">
        <f t="shared" si="1368"/>
        <v>OPRUGA AMORTIZERA</v>
      </c>
      <c r="J17502">
        <f t="shared" si="1369"/>
        <v>38.72</v>
      </c>
      <c r="K17502" t="str">
        <f t="shared" si="1370"/>
        <v/>
      </c>
    </row>
    <row r="17503" spans="1:11" x14ac:dyDescent="0.25">
      <c r="A17503" t="s">
        <v>31366</v>
      </c>
      <c r="B17503" s="1" t="s">
        <v>31367</v>
      </c>
      <c r="C17503" t="s">
        <v>3067</v>
      </c>
      <c r="D17503" t="s">
        <v>9</v>
      </c>
      <c r="E17503">
        <v>1</v>
      </c>
      <c r="F17503">
        <v>2903.04</v>
      </c>
      <c r="G17503" t="str">
        <f t="shared" si="1367"/>
        <v>BLUEPRINTADN188373</v>
      </c>
      <c r="H17503" t="str">
        <f t="shared" si="1366"/>
        <v>540109U01B</v>
      </c>
      <c r="I17503" t="str">
        <f t="shared" si="1368"/>
        <v>OPRUGA AMORTIZERA</v>
      </c>
      <c r="J17503">
        <f t="shared" si="1369"/>
        <v>24.192</v>
      </c>
      <c r="K17503" t="str">
        <f t="shared" si="1370"/>
        <v/>
      </c>
    </row>
    <row r="17504" spans="1:11" x14ac:dyDescent="0.25">
      <c r="A17504" t="s">
        <v>31368</v>
      </c>
      <c r="B17504" s="1" t="s">
        <v>31369</v>
      </c>
      <c r="C17504" t="s">
        <v>3067</v>
      </c>
      <c r="D17504" t="s">
        <v>9</v>
      </c>
      <c r="E17504">
        <v>1</v>
      </c>
      <c r="F17504">
        <v>3078.4</v>
      </c>
      <c r="G17504" t="str">
        <f t="shared" si="1367"/>
        <v>BLUEPRINTADN188374</v>
      </c>
      <c r="H17504" t="str">
        <f t="shared" si="1366"/>
        <v>540109U00B</v>
      </c>
      <c r="I17504" t="str">
        <f t="shared" si="1368"/>
        <v>OPRUGA AMORTIZERA</v>
      </c>
      <c r="J17504">
        <f t="shared" si="1369"/>
        <v>25.653333333333332</v>
      </c>
      <c r="K17504" t="str">
        <f t="shared" si="1370"/>
        <v/>
      </c>
    </row>
    <row r="17505" spans="1:11" x14ac:dyDescent="0.25">
      <c r="A17505" t="s">
        <v>31370</v>
      </c>
      <c r="B17505" s="1" t="s">
        <v>31371</v>
      </c>
      <c r="C17505" t="s">
        <v>3067</v>
      </c>
      <c r="D17505" t="s">
        <v>9</v>
      </c>
      <c r="E17505">
        <v>1</v>
      </c>
      <c r="F17505">
        <v>7394.56</v>
      </c>
      <c r="G17505" t="str">
        <f t="shared" si="1367"/>
        <v>BLUEPRINTADN188375</v>
      </c>
      <c r="H17505" t="str">
        <f t="shared" si="1366"/>
        <v>5401090J76</v>
      </c>
      <c r="I17505" t="str">
        <f t="shared" si="1368"/>
        <v>OPRUGA AMORTIZERA</v>
      </c>
      <c r="J17505">
        <f t="shared" si="1369"/>
        <v>61.62133333333334</v>
      </c>
      <c r="K17505" t="str">
        <f t="shared" si="1370"/>
        <v/>
      </c>
    </row>
    <row r="17506" spans="1:11" x14ac:dyDescent="0.25">
      <c r="A17506" t="s">
        <v>31372</v>
      </c>
      <c r="B17506" s="1" t="s">
        <v>31373</v>
      </c>
      <c r="C17506" t="s">
        <v>3067</v>
      </c>
      <c r="D17506" t="s">
        <v>9</v>
      </c>
      <c r="E17506">
        <v>1</v>
      </c>
      <c r="F17506">
        <v>5707.52</v>
      </c>
      <c r="G17506" t="str">
        <f t="shared" si="1367"/>
        <v>BLUEPRINTADN188376</v>
      </c>
      <c r="H17506" t="str">
        <f t="shared" si="1366"/>
        <v>550202F016</v>
      </c>
      <c r="I17506" t="str">
        <f t="shared" si="1368"/>
        <v>OPRUGA AMORTIZERA</v>
      </c>
      <c r="J17506">
        <f t="shared" si="1369"/>
        <v>47.562666666666672</v>
      </c>
      <c r="K17506" t="str">
        <f t="shared" si="1370"/>
        <v/>
      </c>
    </row>
    <row r="17507" spans="1:11" x14ac:dyDescent="0.25">
      <c r="A17507" t="s">
        <v>31374</v>
      </c>
      <c r="B17507" s="1" t="s">
        <v>31375</v>
      </c>
      <c r="C17507" t="s">
        <v>3067</v>
      </c>
      <c r="D17507" t="s">
        <v>9</v>
      </c>
      <c r="E17507">
        <v>1</v>
      </c>
      <c r="F17507">
        <v>10424.32</v>
      </c>
      <c r="G17507" t="str">
        <f t="shared" si="1367"/>
        <v>BLUEPRINTADN188377</v>
      </c>
      <c r="H17507" t="str">
        <f t="shared" si="1366"/>
        <v>54010ES60B</v>
      </c>
      <c r="I17507" t="str">
        <f t="shared" si="1368"/>
        <v>OPRUGA AMORTIZERA</v>
      </c>
      <c r="J17507">
        <f t="shared" si="1369"/>
        <v>86.86933333333333</v>
      </c>
      <c r="K17507" t="str">
        <f t="shared" si="1370"/>
        <v/>
      </c>
    </row>
    <row r="17508" spans="1:11" x14ac:dyDescent="0.25">
      <c r="A17508" t="s">
        <v>31376</v>
      </c>
      <c r="B17508" s="1" t="s">
        <v>31377</v>
      </c>
      <c r="C17508" t="s">
        <v>3067</v>
      </c>
      <c r="D17508" t="s">
        <v>9</v>
      </c>
      <c r="E17508">
        <v>1</v>
      </c>
      <c r="F17508">
        <v>12805.12</v>
      </c>
      <c r="G17508" t="str">
        <f t="shared" si="1367"/>
        <v>BLUEPRINTADN188378</v>
      </c>
      <c r="H17508" t="str">
        <f t="shared" si="1366"/>
        <v>55020EB30A</v>
      </c>
      <c r="I17508" t="str">
        <f t="shared" si="1368"/>
        <v>OPRUGA AMORTIZERA</v>
      </c>
      <c r="J17508">
        <f t="shared" si="1369"/>
        <v>106.70933333333333</v>
      </c>
      <c r="K17508" t="str">
        <f t="shared" si="1370"/>
        <v/>
      </c>
    </row>
    <row r="17509" spans="1:11" x14ac:dyDescent="0.25">
      <c r="A17509" t="s">
        <v>31378</v>
      </c>
      <c r="B17509" s="1" t="s">
        <v>31379</v>
      </c>
      <c r="C17509" t="s">
        <v>3067</v>
      </c>
      <c r="D17509" t="s">
        <v>9</v>
      </c>
      <c r="E17509">
        <v>1</v>
      </c>
      <c r="F17509">
        <v>5585.92</v>
      </c>
      <c r="G17509" t="str">
        <f t="shared" si="1367"/>
        <v>BLUEPRINTADN188379</v>
      </c>
      <c r="H17509" t="str">
        <f t="shared" si="1366"/>
        <v>540106F621</v>
      </c>
      <c r="I17509" t="str">
        <f t="shared" si="1368"/>
        <v>OPRUGA AMORTIZERA</v>
      </c>
      <c r="J17509">
        <f t="shared" si="1369"/>
        <v>46.549333333333337</v>
      </c>
      <c r="K17509" t="str">
        <f t="shared" si="1370"/>
        <v/>
      </c>
    </row>
    <row r="17510" spans="1:11" x14ac:dyDescent="0.25">
      <c r="A17510" t="s">
        <v>31380</v>
      </c>
      <c r="B17510" s="1" t="s">
        <v>31381</v>
      </c>
      <c r="C17510" t="s">
        <v>3067</v>
      </c>
      <c r="D17510" t="s">
        <v>9</v>
      </c>
      <c r="E17510">
        <v>1</v>
      </c>
      <c r="F17510">
        <v>5617.92</v>
      </c>
      <c r="G17510" t="str">
        <f t="shared" si="1367"/>
        <v>BLUEPRINTADN188380</v>
      </c>
      <c r="H17510" t="str">
        <f t="shared" si="1366"/>
        <v>561005X22D</v>
      </c>
      <c r="I17510" t="str">
        <f t="shared" si="1368"/>
        <v>OPRUGA AMORTIZERA</v>
      </c>
      <c r="J17510">
        <f t="shared" si="1369"/>
        <v>46.816000000000003</v>
      </c>
      <c r="K17510" t="str">
        <f t="shared" si="1370"/>
        <v/>
      </c>
    </row>
    <row r="17511" spans="1:11" x14ac:dyDescent="0.25">
      <c r="A17511" t="s">
        <v>31382</v>
      </c>
      <c r="B17511" s="1" t="s">
        <v>44520</v>
      </c>
      <c r="C17511" t="s">
        <v>3067</v>
      </c>
      <c r="D17511" t="s">
        <v>9</v>
      </c>
      <c r="E17511">
        <v>1</v>
      </c>
      <c r="F17511">
        <v>5521.92</v>
      </c>
      <c r="G17511" t="str">
        <f t="shared" si="1367"/>
        <v>BLUEPRINTADN188381</v>
      </c>
      <c r="H17511" t="str">
        <f t="shared" si="1366"/>
        <v>91169477</v>
      </c>
      <c r="I17511" t="str">
        <f t="shared" si="1368"/>
        <v>OPRUGA AMORTIZERA</v>
      </c>
      <c r="J17511">
        <f t="shared" si="1369"/>
        <v>46.015999999999998</v>
      </c>
      <c r="K17511" t="str">
        <f t="shared" si="1370"/>
        <v/>
      </c>
    </row>
    <row r="17512" spans="1:11" x14ac:dyDescent="0.25">
      <c r="A17512" t="s">
        <v>31383</v>
      </c>
      <c r="B17512" s="1" t="s">
        <v>31384</v>
      </c>
      <c r="C17512" t="s">
        <v>3067</v>
      </c>
      <c r="D17512" t="s">
        <v>9</v>
      </c>
      <c r="E17512">
        <v>1</v>
      </c>
      <c r="F17512">
        <v>7571.2</v>
      </c>
      <c r="G17512" t="str">
        <f t="shared" si="1367"/>
        <v>BLUEPRINTADN188382</v>
      </c>
      <c r="H17512" t="str">
        <f t="shared" si="1366"/>
        <v>54010CA102</v>
      </c>
      <c r="I17512" t="str">
        <f t="shared" si="1368"/>
        <v>OPRUGA AMORTIZERA</v>
      </c>
      <c r="J17512">
        <f t="shared" si="1369"/>
        <v>63.093333333333334</v>
      </c>
      <c r="K17512" t="str">
        <f t="shared" si="1370"/>
        <v/>
      </c>
    </row>
    <row r="17513" spans="1:11" x14ac:dyDescent="0.25">
      <c r="A17513" t="s">
        <v>31385</v>
      </c>
      <c r="B17513" s="1" t="s">
        <v>31386</v>
      </c>
      <c r="C17513" t="s">
        <v>3067</v>
      </c>
      <c r="D17513" t="s">
        <v>9</v>
      </c>
      <c r="E17513">
        <v>1</v>
      </c>
      <c r="F17513">
        <v>7458.56</v>
      </c>
      <c r="G17513" t="str">
        <f t="shared" si="1367"/>
        <v>BLUEPRINTADN188383</v>
      </c>
      <c r="H17513" t="str">
        <f t="shared" si="1366"/>
        <v>55020CB20A</v>
      </c>
      <c r="I17513" t="str">
        <f t="shared" si="1368"/>
        <v>OPRUGA AMORTIZERA</v>
      </c>
      <c r="J17513">
        <f t="shared" si="1369"/>
        <v>62.154666666666671</v>
      </c>
      <c r="K17513" t="str">
        <f t="shared" si="1370"/>
        <v/>
      </c>
    </row>
    <row r="17514" spans="1:11" x14ac:dyDescent="0.25">
      <c r="A17514" t="s">
        <v>31387</v>
      </c>
      <c r="B17514" s="1" t="s">
        <v>31388</v>
      </c>
      <c r="C17514" t="s">
        <v>6631</v>
      </c>
      <c r="D17514" t="s">
        <v>9</v>
      </c>
      <c r="E17514">
        <v>1</v>
      </c>
      <c r="F17514">
        <v>4608</v>
      </c>
      <c r="G17514" t="str">
        <f t="shared" si="1367"/>
        <v>BLUEPRINTADN188384</v>
      </c>
      <c r="H17514" t="str">
        <f t="shared" si="1366"/>
        <v>54010BM400</v>
      </c>
      <c r="I17514" t="str">
        <f t="shared" si="1368"/>
        <v>OPRUGA TRAPA</v>
      </c>
      <c r="J17514">
        <f t="shared" si="1369"/>
        <v>38.4</v>
      </c>
      <c r="K17514" t="str">
        <f t="shared" si="1370"/>
        <v/>
      </c>
    </row>
    <row r="17515" spans="1:11" x14ac:dyDescent="0.25">
      <c r="A17515" t="s">
        <v>31389</v>
      </c>
      <c r="B17515" s="1" t="s">
        <v>31390</v>
      </c>
      <c r="C17515" t="s">
        <v>6631</v>
      </c>
      <c r="D17515" t="s">
        <v>9</v>
      </c>
      <c r="E17515">
        <v>1</v>
      </c>
      <c r="F17515">
        <v>2772.48</v>
      </c>
      <c r="G17515" t="str">
        <f t="shared" si="1367"/>
        <v>BLUEPRINTADN188385</v>
      </c>
      <c r="H17515" t="str">
        <f t="shared" si="1366"/>
        <v>5401000QAL</v>
      </c>
      <c r="I17515" t="str">
        <f t="shared" si="1368"/>
        <v>OPRUGA TRAPA</v>
      </c>
      <c r="J17515">
        <f t="shared" si="1369"/>
        <v>23.103999999999999</v>
      </c>
      <c r="K17515" t="str">
        <f t="shared" si="1370"/>
        <v/>
      </c>
    </row>
    <row r="17516" spans="1:11" x14ac:dyDescent="0.25">
      <c r="A17516" t="s">
        <v>31391</v>
      </c>
      <c r="B17516" s="1" t="s">
        <v>31392</v>
      </c>
      <c r="C17516" t="s">
        <v>6631</v>
      </c>
      <c r="D17516" t="s">
        <v>9</v>
      </c>
      <c r="E17516">
        <v>1</v>
      </c>
      <c r="F17516">
        <v>4226.5600000000004</v>
      </c>
      <c r="G17516" t="str">
        <f t="shared" si="1367"/>
        <v>BLUEPRINTADN188386</v>
      </c>
      <c r="H17516" t="str">
        <f t="shared" si="1366"/>
        <v>5401000QAM</v>
      </c>
      <c r="I17516" t="str">
        <f t="shared" si="1368"/>
        <v>OPRUGA TRAPA</v>
      </c>
      <c r="J17516">
        <f t="shared" si="1369"/>
        <v>35.221333333333334</v>
      </c>
      <c r="K17516" t="str">
        <f t="shared" si="1370"/>
        <v/>
      </c>
    </row>
    <row r="17517" spans="1:11" x14ac:dyDescent="0.25">
      <c r="A17517" t="s">
        <v>31393</v>
      </c>
      <c r="B17517" s="1" t="s">
        <v>31394</v>
      </c>
      <c r="C17517" t="s">
        <v>6631</v>
      </c>
      <c r="D17517" t="s">
        <v>9</v>
      </c>
      <c r="E17517">
        <v>1</v>
      </c>
      <c r="F17517">
        <v>2639.36</v>
      </c>
      <c r="G17517" t="str">
        <f t="shared" si="1367"/>
        <v>BLUEPRINTADN188387</v>
      </c>
      <c r="H17517" t="str">
        <f t="shared" ref="H17517:H17580" si="1371">IF(AND(B17517&lt;&gt;"", B17517&lt;&gt;"-"),SUBSTITUTE(SUBSTITUTE(B17517,"-","")," ",""),A17517)</f>
        <v>5401000QAN</v>
      </c>
      <c r="I17517" t="str">
        <f t="shared" si="1368"/>
        <v>OPRUGA TRAPA</v>
      </c>
      <c r="J17517">
        <f t="shared" si="1369"/>
        <v>21.994666666666667</v>
      </c>
      <c r="K17517" t="str">
        <f t="shared" si="1370"/>
        <v/>
      </c>
    </row>
    <row r="17518" spans="1:11" x14ac:dyDescent="0.25">
      <c r="A17518" t="s">
        <v>31395</v>
      </c>
      <c r="B17518" s="1" t="s">
        <v>31396</v>
      </c>
      <c r="C17518" t="s">
        <v>6631</v>
      </c>
      <c r="D17518" t="s">
        <v>9</v>
      </c>
      <c r="E17518">
        <v>1</v>
      </c>
      <c r="F17518">
        <v>4266.24</v>
      </c>
      <c r="G17518" t="str">
        <f t="shared" si="1367"/>
        <v>BLUEPRINTADN188388</v>
      </c>
      <c r="H17518" t="str">
        <f t="shared" si="1371"/>
        <v>5401000QAP</v>
      </c>
      <c r="I17518" t="str">
        <f t="shared" si="1368"/>
        <v>OPRUGA TRAPA</v>
      </c>
      <c r="J17518">
        <f t="shared" si="1369"/>
        <v>35.552</v>
      </c>
      <c r="K17518" t="str">
        <f t="shared" si="1370"/>
        <v/>
      </c>
    </row>
    <row r="17519" spans="1:11" x14ac:dyDescent="0.25">
      <c r="A17519" t="s">
        <v>31397</v>
      </c>
      <c r="B17519" s="1" t="s">
        <v>31398</v>
      </c>
      <c r="C17519" t="s">
        <v>6631</v>
      </c>
      <c r="D17519" t="s">
        <v>9</v>
      </c>
      <c r="E17519">
        <v>1</v>
      </c>
      <c r="F17519">
        <v>3889.92</v>
      </c>
      <c r="G17519" t="str">
        <f t="shared" si="1367"/>
        <v>BLUEPRINTADN188389</v>
      </c>
      <c r="H17519" t="str">
        <f t="shared" si="1371"/>
        <v>540101HA0A</v>
      </c>
      <c r="I17519" t="str">
        <f t="shared" si="1368"/>
        <v>OPRUGA TRAPA</v>
      </c>
      <c r="J17519">
        <f t="shared" si="1369"/>
        <v>32.416000000000004</v>
      </c>
      <c r="K17519" t="str">
        <f t="shared" si="1370"/>
        <v/>
      </c>
    </row>
    <row r="17520" spans="1:11" x14ac:dyDescent="0.25">
      <c r="A17520" t="s">
        <v>31399</v>
      </c>
      <c r="B17520" s="1" t="s">
        <v>31400</v>
      </c>
      <c r="C17520" t="s">
        <v>6631</v>
      </c>
      <c r="D17520" t="s">
        <v>9</v>
      </c>
      <c r="E17520">
        <v>1</v>
      </c>
      <c r="F17520">
        <v>4931.84</v>
      </c>
      <c r="G17520" t="str">
        <f t="shared" si="1367"/>
        <v>BLUEPRINTADN188390</v>
      </c>
      <c r="H17520" t="str">
        <f t="shared" si="1371"/>
        <v>540101HA3A</v>
      </c>
      <c r="I17520" t="str">
        <f t="shared" si="1368"/>
        <v>OPRUGA TRAPA</v>
      </c>
      <c r="J17520">
        <f t="shared" si="1369"/>
        <v>41.098666666666666</v>
      </c>
      <c r="K17520" t="str">
        <f t="shared" si="1370"/>
        <v/>
      </c>
    </row>
    <row r="17521" spans="1:11" x14ac:dyDescent="0.25">
      <c r="A17521" t="s">
        <v>31401</v>
      </c>
      <c r="B17521" s="1" t="s">
        <v>31402</v>
      </c>
      <c r="C17521" t="s">
        <v>6631</v>
      </c>
      <c r="D17521" t="s">
        <v>9</v>
      </c>
      <c r="E17521">
        <v>1</v>
      </c>
      <c r="F17521">
        <v>5916.16</v>
      </c>
      <c r="G17521" t="str">
        <f t="shared" si="1367"/>
        <v>BLUEPRINTADN188391</v>
      </c>
      <c r="H17521" t="str">
        <f t="shared" si="1371"/>
        <v>5401086J01</v>
      </c>
      <c r="I17521" t="str">
        <f t="shared" si="1368"/>
        <v>OPRUGA TRAPA</v>
      </c>
      <c r="J17521">
        <f t="shared" si="1369"/>
        <v>49.301333333333332</v>
      </c>
      <c r="K17521" t="str">
        <f t="shared" si="1370"/>
        <v/>
      </c>
    </row>
    <row r="17522" spans="1:11" x14ac:dyDescent="0.25">
      <c r="A17522" t="s">
        <v>31403</v>
      </c>
      <c r="B17522" s="1" t="s">
        <v>44521</v>
      </c>
      <c r="C17522" t="s">
        <v>6631</v>
      </c>
      <c r="D17522" t="s">
        <v>9</v>
      </c>
      <c r="E17522">
        <v>1</v>
      </c>
      <c r="F17522">
        <v>5909.76</v>
      </c>
      <c r="G17522" t="str">
        <f t="shared" si="1367"/>
        <v>BLUEPRINTADN188392</v>
      </c>
      <c r="H17522" t="str">
        <f t="shared" si="1371"/>
        <v>91168771</v>
      </c>
      <c r="I17522" t="str">
        <f t="shared" si="1368"/>
        <v>OPRUGA TRAPA</v>
      </c>
      <c r="J17522">
        <f t="shared" si="1369"/>
        <v>49.248000000000005</v>
      </c>
      <c r="K17522" t="str">
        <f t="shared" si="1370"/>
        <v/>
      </c>
    </row>
    <row r="17523" spans="1:11" x14ac:dyDescent="0.25">
      <c r="A17523" t="s">
        <v>31404</v>
      </c>
      <c r="B17523" s="1" t="s">
        <v>31405</v>
      </c>
      <c r="C17523" t="s">
        <v>6631</v>
      </c>
      <c r="D17523" t="s">
        <v>9</v>
      </c>
      <c r="E17523">
        <v>1</v>
      </c>
      <c r="F17523">
        <v>8578.56</v>
      </c>
      <c r="G17523" t="str">
        <f t="shared" si="1367"/>
        <v>BLUEPRINTADN188393</v>
      </c>
      <c r="H17523" t="str">
        <f t="shared" si="1371"/>
        <v>5401031U08</v>
      </c>
      <c r="I17523" t="str">
        <f t="shared" si="1368"/>
        <v>OPRUGA TRAPA</v>
      </c>
      <c r="J17523">
        <f t="shared" si="1369"/>
        <v>71.488</v>
      </c>
      <c r="K17523" t="str">
        <f t="shared" si="1370"/>
        <v/>
      </c>
    </row>
    <row r="17524" spans="1:11" x14ac:dyDescent="0.25">
      <c r="A17524" t="s">
        <v>31406</v>
      </c>
      <c r="B17524" s="1" t="s">
        <v>31407</v>
      </c>
      <c r="C17524" t="s">
        <v>6631</v>
      </c>
      <c r="D17524" t="s">
        <v>9</v>
      </c>
      <c r="E17524">
        <v>1</v>
      </c>
      <c r="F17524">
        <v>8578.56</v>
      </c>
      <c r="G17524" t="str">
        <f t="shared" si="1367"/>
        <v>BLUEPRINTADN188394</v>
      </c>
      <c r="H17524" t="str">
        <f t="shared" si="1371"/>
        <v>5401031U09</v>
      </c>
      <c r="I17524" t="str">
        <f t="shared" si="1368"/>
        <v>OPRUGA TRAPA</v>
      </c>
      <c r="J17524">
        <f t="shared" si="1369"/>
        <v>71.488</v>
      </c>
      <c r="K17524" t="str">
        <f t="shared" si="1370"/>
        <v/>
      </c>
    </row>
    <row r="17525" spans="1:11" x14ac:dyDescent="0.25">
      <c r="A17525" t="s">
        <v>31408</v>
      </c>
      <c r="B17525" s="1" t="s">
        <v>31409</v>
      </c>
      <c r="C17525" t="s">
        <v>6631</v>
      </c>
      <c r="D17525" t="s">
        <v>9</v>
      </c>
      <c r="E17525">
        <v>1</v>
      </c>
      <c r="F17525">
        <v>2352.64</v>
      </c>
      <c r="G17525" t="str">
        <f t="shared" si="1367"/>
        <v>BLUEPRINTADN188395</v>
      </c>
      <c r="H17525" t="str">
        <f t="shared" si="1371"/>
        <v>5501943U20</v>
      </c>
      <c r="I17525" t="str">
        <f t="shared" si="1368"/>
        <v>OPRUGA TRAPA</v>
      </c>
      <c r="J17525">
        <f t="shared" si="1369"/>
        <v>19.605333333333331</v>
      </c>
      <c r="K17525" t="str">
        <f t="shared" si="1370"/>
        <v/>
      </c>
    </row>
    <row r="17526" spans="1:11" x14ac:dyDescent="0.25">
      <c r="A17526" t="s">
        <v>31410</v>
      </c>
      <c r="B17526" s="1" t="s">
        <v>31411</v>
      </c>
      <c r="C17526" t="s">
        <v>6631</v>
      </c>
      <c r="D17526" t="s">
        <v>9</v>
      </c>
      <c r="E17526">
        <v>1</v>
      </c>
      <c r="F17526">
        <v>2352.64</v>
      </c>
      <c r="G17526" t="str">
        <f t="shared" si="1367"/>
        <v>BLUEPRINTADN188396</v>
      </c>
      <c r="H17526" t="str">
        <f t="shared" si="1371"/>
        <v>5502043U20</v>
      </c>
      <c r="I17526" t="str">
        <f t="shared" si="1368"/>
        <v>OPRUGA TRAPA</v>
      </c>
      <c r="J17526">
        <f t="shared" si="1369"/>
        <v>19.605333333333331</v>
      </c>
      <c r="K17526" t="str">
        <f t="shared" si="1370"/>
        <v/>
      </c>
    </row>
    <row r="17527" spans="1:11" x14ac:dyDescent="0.25">
      <c r="A17527" t="s">
        <v>31412</v>
      </c>
      <c r="B17527" s="1" t="s">
        <v>31413</v>
      </c>
      <c r="C17527" t="s">
        <v>6631</v>
      </c>
      <c r="D17527" t="s">
        <v>9</v>
      </c>
      <c r="E17527">
        <v>1</v>
      </c>
      <c r="F17527">
        <v>9781.76</v>
      </c>
      <c r="G17527" t="str">
        <f t="shared" si="1367"/>
        <v>BLUEPRINTADN188397</v>
      </c>
      <c r="H17527" t="str">
        <f t="shared" si="1371"/>
        <v>540101AN0A</v>
      </c>
      <c r="I17527" t="str">
        <f t="shared" si="1368"/>
        <v>OPRUGA TRAPA</v>
      </c>
      <c r="J17527">
        <f t="shared" si="1369"/>
        <v>81.51466666666667</v>
      </c>
      <c r="K17527" t="str">
        <f t="shared" si="1370"/>
        <v/>
      </c>
    </row>
    <row r="17528" spans="1:11" x14ac:dyDescent="0.25">
      <c r="A17528" t="s">
        <v>31414</v>
      </c>
      <c r="B17528" s="1" t="s">
        <v>31415</v>
      </c>
      <c r="C17528" t="s">
        <v>3067</v>
      </c>
      <c r="D17528" t="s">
        <v>9</v>
      </c>
      <c r="E17528">
        <v>1</v>
      </c>
      <c r="F17528">
        <v>7896.32</v>
      </c>
      <c r="G17528" t="str">
        <f t="shared" si="1367"/>
        <v>BLUEPRINTADN188398</v>
      </c>
      <c r="H17528" t="str">
        <f t="shared" si="1371"/>
        <v>540101KC0C</v>
      </c>
      <c r="I17528" t="str">
        <f t="shared" si="1368"/>
        <v>OPRUGA AMORTIZERA</v>
      </c>
      <c r="J17528">
        <f t="shared" si="1369"/>
        <v>65.802666666666667</v>
      </c>
      <c r="K17528" t="str">
        <f t="shared" si="1370"/>
        <v/>
      </c>
    </row>
    <row r="17529" spans="1:11" x14ac:dyDescent="0.25">
      <c r="A17529" t="s">
        <v>31416</v>
      </c>
      <c r="B17529" s="1" t="s">
        <v>31417</v>
      </c>
      <c r="C17529" t="s">
        <v>3067</v>
      </c>
      <c r="D17529" t="s">
        <v>9</v>
      </c>
      <c r="E17529">
        <v>1</v>
      </c>
      <c r="F17529">
        <v>2269.44</v>
      </c>
      <c r="G17529" t="str">
        <f t="shared" si="1367"/>
        <v>BLUEPRINTADN188399</v>
      </c>
      <c r="H17529" t="str">
        <f t="shared" si="1371"/>
        <v>550201KA0C</v>
      </c>
      <c r="I17529" t="str">
        <f t="shared" si="1368"/>
        <v>OPRUGA AMORTIZERA</v>
      </c>
      <c r="J17529">
        <f t="shared" si="1369"/>
        <v>18.911999999999999</v>
      </c>
      <c r="K17529" t="str">
        <f t="shared" si="1370"/>
        <v/>
      </c>
    </row>
    <row r="17530" spans="1:11" x14ac:dyDescent="0.25">
      <c r="A17530" t="s">
        <v>31418</v>
      </c>
      <c r="B17530" s="1" t="s">
        <v>31419</v>
      </c>
      <c r="C17530" t="s">
        <v>3067</v>
      </c>
      <c r="D17530" t="s">
        <v>9</v>
      </c>
      <c r="E17530">
        <v>1</v>
      </c>
      <c r="F17530">
        <v>7874.56</v>
      </c>
      <c r="G17530" t="str">
        <f t="shared" si="1367"/>
        <v>BLUEPRINTADN188400</v>
      </c>
      <c r="H17530" t="str">
        <f t="shared" si="1371"/>
        <v>540101KC1A</v>
      </c>
      <c r="I17530" t="str">
        <f t="shared" si="1368"/>
        <v>OPRUGA AMORTIZERA</v>
      </c>
      <c r="J17530">
        <f t="shared" si="1369"/>
        <v>65.62133333333334</v>
      </c>
      <c r="K17530" t="str">
        <f t="shared" si="1370"/>
        <v/>
      </c>
    </row>
    <row r="17531" spans="1:11" x14ac:dyDescent="0.25">
      <c r="A17531" t="s">
        <v>31420</v>
      </c>
      <c r="B17531" s="1" t="s">
        <v>31421</v>
      </c>
      <c r="C17531" t="s">
        <v>3067</v>
      </c>
      <c r="D17531" t="s">
        <v>9</v>
      </c>
      <c r="E17531">
        <v>1</v>
      </c>
      <c r="F17531">
        <v>7874.56</v>
      </c>
      <c r="G17531" t="str">
        <f t="shared" si="1367"/>
        <v>BLUEPRINTADN188401</v>
      </c>
      <c r="H17531" t="str">
        <f t="shared" si="1371"/>
        <v>550201KD0A</v>
      </c>
      <c r="I17531" t="str">
        <f t="shared" si="1368"/>
        <v>OPRUGA AMORTIZERA</v>
      </c>
      <c r="J17531">
        <f t="shared" si="1369"/>
        <v>65.62133333333334</v>
      </c>
      <c r="K17531" t="str">
        <f t="shared" si="1370"/>
        <v/>
      </c>
    </row>
    <row r="17532" spans="1:11" x14ac:dyDescent="0.25">
      <c r="A17532" t="s">
        <v>31422</v>
      </c>
      <c r="B17532" s="1" t="s">
        <v>31423</v>
      </c>
      <c r="C17532" t="s">
        <v>3067</v>
      </c>
      <c r="D17532" t="s">
        <v>9</v>
      </c>
      <c r="E17532">
        <v>1</v>
      </c>
      <c r="F17532">
        <v>2750.72</v>
      </c>
      <c r="G17532" t="str">
        <f t="shared" si="1367"/>
        <v>BLUEPRINTADN188402</v>
      </c>
      <c r="H17532" t="str">
        <f t="shared" si="1371"/>
        <v>540101KA0B</v>
      </c>
      <c r="I17532" t="str">
        <f t="shared" si="1368"/>
        <v>OPRUGA AMORTIZERA</v>
      </c>
      <c r="J17532">
        <f t="shared" si="1369"/>
        <v>22.922666666666665</v>
      </c>
      <c r="K17532" t="str">
        <f t="shared" si="1370"/>
        <v/>
      </c>
    </row>
    <row r="17533" spans="1:11" x14ac:dyDescent="0.25">
      <c r="A17533" t="s">
        <v>31424</v>
      </c>
      <c r="B17533" s="1" t="s">
        <v>31425</v>
      </c>
      <c r="C17533" t="s">
        <v>3067</v>
      </c>
      <c r="D17533" t="s">
        <v>9</v>
      </c>
      <c r="E17533">
        <v>1</v>
      </c>
      <c r="F17533">
        <v>2376.96</v>
      </c>
      <c r="G17533" t="str">
        <f t="shared" si="1367"/>
        <v>BLUEPRINTADN188403</v>
      </c>
      <c r="H17533" t="str">
        <f t="shared" si="1371"/>
        <v>550201KA0D</v>
      </c>
      <c r="I17533" t="str">
        <f t="shared" si="1368"/>
        <v>OPRUGA AMORTIZERA</v>
      </c>
      <c r="J17533">
        <f t="shared" si="1369"/>
        <v>19.808</v>
      </c>
      <c r="K17533" t="str">
        <f t="shared" si="1370"/>
        <v/>
      </c>
    </row>
    <row r="17534" spans="1:11" x14ac:dyDescent="0.25">
      <c r="A17534" t="s">
        <v>31426</v>
      </c>
      <c r="B17534" s="1" t="s">
        <v>31427</v>
      </c>
      <c r="C17534" t="s">
        <v>3067</v>
      </c>
      <c r="D17534" t="s">
        <v>9</v>
      </c>
      <c r="E17534">
        <v>1</v>
      </c>
      <c r="F17534">
        <v>7645.44</v>
      </c>
      <c r="G17534" t="str">
        <f t="shared" si="1367"/>
        <v>BLUEPRINTADN188404</v>
      </c>
      <c r="H17534" t="str">
        <f t="shared" si="1371"/>
        <v>56100EB39D</v>
      </c>
      <c r="I17534" t="str">
        <f t="shared" si="1368"/>
        <v>OPRUGA AMORTIZERA</v>
      </c>
      <c r="J17534">
        <f t="shared" si="1369"/>
        <v>63.711999999999996</v>
      </c>
      <c r="K17534" t="str">
        <f t="shared" si="1370"/>
        <v/>
      </c>
    </row>
    <row r="17535" spans="1:11" x14ac:dyDescent="0.25">
      <c r="A17535" t="s">
        <v>31428</v>
      </c>
      <c r="B17535" s="1" t="s">
        <v>31429</v>
      </c>
      <c r="C17535" t="s">
        <v>6652</v>
      </c>
      <c r="D17535" t="s">
        <v>9</v>
      </c>
      <c r="E17535">
        <v>1</v>
      </c>
      <c r="F17535">
        <v>7402.24</v>
      </c>
      <c r="G17535" t="str">
        <f t="shared" si="1367"/>
        <v>BLUEPRINTADN18903</v>
      </c>
      <c r="H17535" t="str">
        <f t="shared" si="1371"/>
        <v>3910013A00</v>
      </c>
      <c r="I17535" t="str">
        <f t="shared" si="1368"/>
        <v>ZGLOB DO TOČKA</v>
      </c>
      <c r="J17535">
        <f t="shared" si="1369"/>
        <v>61.685333333333332</v>
      </c>
      <c r="K17535" t="str">
        <f t="shared" si="1370"/>
        <v/>
      </c>
    </row>
    <row r="17536" spans="1:11" x14ac:dyDescent="0.25">
      <c r="A17536" t="s">
        <v>31430</v>
      </c>
      <c r="B17536" s="1" t="s">
        <v>31431</v>
      </c>
      <c r="C17536" t="s">
        <v>6652</v>
      </c>
      <c r="D17536" t="s">
        <v>9</v>
      </c>
      <c r="E17536">
        <v>1</v>
      </c>
      <c r="F17536">
        <v>7408.64</v>
      </c>
      <c r="G17536" t="str">
        <f t="shared" si="1367"/>
        <v>BLUEPRINTADN18906</v>
      </c>
      <c r="H17536" t="str">
        <f t="shared" si="1371"/>
        <v>3921161E00</v>
      </c>
      <c r="I17536" t="str">
        <f t="shared" si="1368"/>
        <v>ZGLOB DO TOČKA</v>
      </c>
      <c r="J17536">
        <f t="shared" si="1369"/>
        <v>61.738666666666667</v>
      </c>
      <c r="K17536" t="str">
        <f t="shared" si="1370"/>
        <v/>
      </c>
    </row>
    <row r="17537" spans="1:11" x14ac:dyDescent="0.25">
      <c r="A17537" t="s">
        <v>31432</v>
      </c>
      <c r="B17537" s="1" t="s">
        <v>31433</v>
      </c>
      <c r="C17537" t="s">
        <v>6652</v>
      </c>
      <c r="D17537" t="s">
        <v>9</v>
      </c>
      <c r="E17537">
        <v>1</v>
      </c>
      <c r="F17537">
        <v>5623.04</v>
      </c>
      <c r="G17537" t="str">
        <f t="shared" si="1367"/>
        <v>BLUEPRINTADN18907</v>
      </c>
      <c r="H17537" t="str">
        <f t="shared" si="1371"/>
        <v>3910050A00</v>
      </c>
      <c r="I17537" t="str">
        <f t="shared" si="1368"/>
        <v>ZGLOB DO TOČKA</v>
      </c>
      <c r="J17537">
        <f t="shared" si="1369"/>
        <v>46.858666666666664</v>
      </c>
      <c r="K17537" t="str">
        <f t="shared" si="1370"/>
        <v/>
      </c>
    </row>
    <row r="17538" spans="1:11" x14ac:dyDescent="0.25">
      <c r="A17538" t="s">
        <v>31434</v>
      </c>
      <c r="B17538" s="1" t="s">
        <v>31435</v>
      </c>
      <c r="C17538" t="s">
        <v>6652</v>
      </c>
      <c r="D17538" t="s">
        <v>9</v>
      </c>
      <c r="E17538">
        <v>1</v>
      </c>
      <c r="F17538">
        <v>7776</v>
      </c>
      <c r="G17538" t="str">
        <f t="shared" si="1367"/>
        <v>BLUEPRINTADN18916</v>
      </c>
      <c r="H17538" t="str">
        <f t="shared" si="1371"/>
        <v>3910001B60</v>
      </c>
      <c r="I17538" t="str">
        <f t="shared" si="1368"/>
        <v>ZGLOB DO TOČKA</v>
      </c>
      <c r="J17538">
        <f t="shared" si="1369"/>
        <v>64.8</v>
      </c>
      <c r="K17538" t="str">
        <f t="shared" si="1370"/>
        <v/>
      </c>
    </row>
    <row r="17539" spans="1:11" x14ac:dyDescent="0.25">
      <c r="A17539" t="s">
        <v>31436</v>
      </c>
      <c r="B17539" s="1" t="s">
        <v>31437</v>
      </c>
      <c r="C17539" t="s">
        <v>6652</v>
      </c>
      <c r="D17539" t="s">
        <v>9</v>
      </c>
      <c r="E17539">
        <v>1</v>
      </c>
      <c r="F17539">
        <v>7390.72</v>
      </c>
      <c r="G17539" t="str">
        <f t="shared" ref="G17539:G17602" si="1372">"BLUEPRINT"&amp;A17539</f>
        <v>BLUEPRINTADN18917</v>
      </c>
      <c r="H17539" t="str">
        <f t="shared" si="1371"/>
        <v>3910001M15</v>
      </c>
      <c r="I17539" t="str">
        <f t="shared" ref="I17539:I17602" si="1373">UPPER(C17539)</f>
        <v>ZGLOB DO TOČKA</v>
      </c>
      <c r="J17539">
        <f t="shared" ref="J17539:J17602" si="1374">F17539/120</f>
        <v>61.589333333333336</v>
      </c>
      <c r="K17539" t="str">
        <f t="shared" ref="K17539:K17602" si="1375">IF(E17539&gt;1,"nesto", "")</f>
        <v/>
      </c>
    </row>
    <row r="17540" spans="1:11" x14ac:dyDescent="0.25">
      <c r="A17540" t="s">
        <v>31438</v>
      </c>
      <c r="B17540" s="1" t="s">
        <v>31439</v>
      </c>
      <c r="C17540" t="s">
        <v>6652</v>
      </c>
      <c r="D17540" t="s">
        <v>9</v>
      </c>
      <c r="E17540">
        <v>1</v>
      </c>
      <c r="F17540">
        <v>2288.64</v>
      </c>
      <c r="G17540" t="str">
        <f t="shared" si="1372"/>
        <v>BLUEPRINTADN18919</v>
      </c>
      <c r="H17540" t="str">
        <f t="shared" si="1371"/>
        <v>39720Q9025</v>
      </c>
      <c r="I17540" t="str">
        <f t="shared" si="1373"/>
        <v>ZGLOB DO TOČKA</v>
      </c>
      <c r="J17540">
        <f t="shared" si="1374"/>
        <v>19.071999999999999</v>
      </c>
      <c r="K17540" t="str">
        <f t="shared" si="1375"/>
        <v/>
      </c>
    </row>
    <row r="17541" spans="1:11" x14ac:dyDescent="0.25">
      <c r="A17541" t="s">
        <v>31440</v>
      </c>
      <c r="B17541" s="1" t="s">
        <v>31441</v>
      </c>
      <c r="C17541" t="s">
        <v>6652</v>
      </c>
      <c r="D17541" t="s">
        <v>9</v>
      </c>
      <c r="E17541">
        <v>1</v>
      </c>
      <c r="F17541">
        <v>8106.24</v>
      </c>
      <c r="G17541" t="str">
        <f t="shared" si="1372"/>
        <v>BLUEPRINTADN18920</v>
      </c>
      <c r="H17541" t="str">
        <f t="shared" si="1371"/>
        <v>39720Q9026</v>
      </c>
      <c r="I17541" t="str">
        <f t="shared" si="1373"/>
        <v>ZGLOB DO TOČKA</v>
      </c>
      <c r="J17541">
        <f t="shared" si="1374"/>
        <v>67.551999999999992</v>
      </c>
      <c r="K17541" t="str">
        <f t="shared" si="1375"/>
        <v/>
      </c>
    </row>
    <row r="17542" spans="1:11" x14ac:dyDescent="0.25">
      <c r="A17542" t="s">
        <v>31442</v>
      </c>
      <c r="B17542" s="1" t="s">
        <v>31443</v>
      </c>
      <c r="C17542" t="s">
        <v>6652</v>
      </c>
      <c r="D17542" t="s">
        <v>9</v>
      </c>
      <c r="E17542">
        <v>1</v>
      </c>
      <c r="F17542">
        <v>8756.48</v>
      </c>
      <c r="G17542" t="str">
        <f t="shared" si="1372"/>
        <v>BLUEPRINTADN18922</v>
      </c>
      <c r="H17542" t="str">
        <f t="shared" si="1371"/>
        <v>3910073N10</v>
      </c>
      <c r="I17542" t="str">
        <f t="shared" si="1373"/>
        <v>ZGLOB DO TOČKA</v>
      </c>
      <c r="J17542">
        <f t="shared" si="1374"/>
        <v>72.970666666666659</v>
      </c>
      <c r="K17542" t="str">
        <f t="shared" si="1375"/>
        <v/>
      </c>
    </row>
    <row r="17543" spans="1:11" x14ac:dyDescent="0.25">
      <c r="A17543" t="s">
        <v>31444</v>
      </c>
      <c r="B17543" s="1" t="s">
        <v>31445</v>
      </c>
      <c r="C17543" t="s">
        <v>6652</v>
      </c>
      <c r="D17543" t="s">
        <v>9</v>
      </c>
      <c r="E17543">
        <v>1</v>
      </c>
      <c r="F17543">
        <v>2214.4</v>
      </c>
      <c r="G17543" t="str">
        <f t="shared" si="1372"/>
        <v>BLUEPRINTADN18923</v>
      </c>
      <c r="H17543" t="str">
        <f t="shared" si="1371"/>
        <v>3910060Y00</v>
      </c>
      <c r="I17543" t="str">
        <f t="shared" si="1373"/>
        <v>ZGLOB DO TOČKA</v>
      </c>
      <c r="J17543">
        <f t="shared" si="1374"/>
        <v>18.453333333333333</v>
      </c>
      <c r="K17543" t="str">
        <f t="shared" si="1375"/>
        <v/>
      </c>
    </row>
    <row r="17544" spans="1:11" x14ac:dyDescent="0.25">
      <c r="A17544" t="s">
        <v>31446</v>
      </c>
      <c r="B17544" s="1" t="s">
        <v>31447</v>
      </c>
      <c r="C17544" t="s">
        <v>6652</v>
      </c>
      <c r="D17544" t="s">
        <v>9</v>
      </c>
      <c r="E17544">
        <v>1</v>
      </c>
      <c r="F17544">
        <v>1720.32</v>
      </c>
      <c r="G17544" t="str">
        <f t="shared" si="1372"/>
        <v>BLUEPRINTADN18924</v>
      </c>
      <c r="H17544" t="str">
        <f t="shared" si="1371"/>
        <v>3910150Y01</v>
      </c>
      <c r="I17544" t="str">
        <f t="shared" si="1373"/>
        <v>ZGLOB DO TOČKA</v>
      </c>
      <c r="J17544">
        <f t="shared" si="1374"/>
        <v>14.336</v>
      </c>
      <c r="K17544" t="str">
        <f t="shared" si="1375"/>
        <v/>
      </c>
    </row>
    <row r="17545" spans="1:11" x14ac:dyDescent="0.25">
      <c r="A17545" t="s">
        <v>31448</v>
      </c>
      <c r="B17545" s="1" t="s">
        <v>31449</v>
      </c>
      <c r="C17545" t="s">
        <v>6652</v>
      </c>
      <c r="D17545" t="s">
        <v>9</v>
      </c>
      <c r="E17545">
        <v>1</v>
      </c>
      <c r="F17545">
        <v>1943.04</v>
      </c>
      <c r="G17545" t="str">
        <f t="shared" si="1372"/>
        <v>BLUEPRINTADN18924B</v>
      </c>
      <c r="H17545" t="str">
        <f t="shared" si="1371"/>
        <v>3910050Y00</v>
      </c>
      <c r="I17545" t="str">
        <f t="shared" si="1373"/>
        <v>ZGLOB DO TOČKA</v>
      </c>
      <c r="J17545">
        <f t="shared" si="1374"/>
        <v>16.192</v>
      </c>
      <c r="K17545" t="str">
        <f t="shared" si="1375"/>
        <v/>
      </c>
    </row>
    <row r="17546" spans="1:11" x14ac:dyDescent="0.25">
      <c r="A17546" t="s">
        <v>31450</v>
      </c>
      <c r="B17546" s="1" t="s">
        <v>31451</v>
      </c>
      <c r="C17546" t="s">
        <v>6652</v>
      </c>
      <c r="D17546" t="s">
        <v>9</v>
      </c>
      <c r="E17546">
        <v>1</v>
      </c>
      <c r="F17546">
        <v>8590.08</v>
      </c>
      <c r="G17546" t="str">
        <f t="shared" si="1372"/>
        <v>BLUEPRINTADN18925</v>
      </c>
      <c r="H17546" t="str">
        <f t="shared" si="1371"/>
        <v>3921132R00</v>
      </c>
      <c r="I17546" t="str">
        <f t="shared" si="1373"/>
        <v>ZGLOB DO TOČKA</v>
      </c>
      <c r="J17546">
        <f t="shared" si="1374"/>
        <v>71.584000000000003</v>
      </c>
      <c r="K17546" t="str">
        <f t="shared" si="1375"/>
        <v/>
      </c>
    </row>
    <row r="17547" spans="1:11" x14ac:dyDescent="0.25">
      <c r="A17547" t="s">
        <v>31452</v>
      </c>
      <c r="B17547" s="1" t="s">
        <v>31453</v>
      </c>
      <c r="C17547" t="s">
        <v>6652</v>
      </c>
      <c r="D17547" t="s">
        <v>9</v>
      </c>
      <c r="E17547">
        <v>1</v>
      </c>
      <c r="F17547">
        <v>1760</v>
      </c>
      <c r="G17547" t="str">
        <f t="shared" si="1372"/>
        <v>BLUEPRINTADN18928</v>
      </c>
      <c r="H17547" t="str">
        <f t="shared" si="1371"/>
        <v>392114F125</v>
      </c>
      <c r="I17547" t="str">
        <f t="shared" si="1373"/>
        <v>ZGLOB DO TOČKA</v>
      </c>
      <c r="J17547">
        <f t="shared" si="1374"/>
        <v>14.666666666666666</v>
      </c>
      <c r="K17547" t="str">
        <f t="shared" si="1375"/>
        <v/>
      </c>
    </row>
    <row r="17548" spans="1:11" x14ac:dyDescent="0.25">
      <c r="A17548" t="s">
        <v>31454</v>
      </c>
      <c r="B17548" s="1" t="s">
        <v>31455</v>
      </c>
      <c r="C17548" t="s">
        <v>6652</v>
      </c>
      <c r="D17548" t="s">
        <v>9</v>
      </c>
      <c r="E17548">
        <v>1</v>
      </c>
      <c r="F17548">
        <v>2158.08</v>
      </c>
      <c r="G17548" t="str">
        <f t="shared" si="1372"/>
        <v>BLUEPRINTADN18929</v>
      </c>
      <c r="H17548" t="str">
        <f t="shared" si="1371"/>
        <v>392114F426</v>
      </c>
      <c r="I17548" t="str">
        <f t="shared" si="1373"/>
        <v>ZGLOB DO TOČKA</v>
      </c>
      <c r="J17548">
        <f t="shared" si="1374"/>
        <v>17.983999999999998</v>
      </c>
      <c r="K17548" t="str">
        <f t="shared" si="1375"/>
        <v/>
      </c>
    </row>
    <row r="17549" spans="1:11" x14ac:dyDescent="0.25">
      <c r="A17549" t="s">
        <v>31456</v>
      </c>
      <c r="B17549" s="1" t="s">
        <v>31457</v>
      </c>
      <c r="C17549" t="s">
        <v>6652</v>
      </c>
      <c r="D17549" t="s">
        <v>9</v>
      </c>
      <c r="E17549">
        <v>1</v>
      </c>
      <c r="F17549">
        <v>6351.36</v>
      </c>
      <c r="G17549" t="str">
        <f t="shared" si="1372"/>
        <v>BLUEPRINTADN18930B</v>
      </c>
      <c r="H17549" t="str">
        <f t="shared" si="1371"/>
        <v>3921173J27</v>
      </c>
      <c r="I17549" t="str">
        <f t="shared" si="1373"/>
        <v>ZGLOB DO TOČKA</v>
      </c>
      <c r="J17549">
        <f t="shared" si="1374"/>
        <v>52.927999999999997</v>
      </c>
      <c r="K17549" t="str">
        <f t="shared" si="1375"/>
        <v/>
      </c>
    </row>
    <row r="17550" spans="1:11" x14ac:dyDescent="0.25">
      <c r="A17550" t="s">
        <v>31458</v>
      </c>
      <c r="B17550" s="1" t="s">
        <v>31459</v>
      </c>
      <c r="C17550" t="s">
        <v>6652</v>
      </c>
      <c r="D17550" t="s">
        <v>9</v>
      </c>
      <c r="E17550">
        <v>1</v>
      </c>
      <c r="F17550">
        <v>2641.92</v>
      </c>
      <c r="G17550" t="str">
        <f t="shared" si="1372"/>
        <v>BLUEPRINTADN18931</v>
      </c>
      <c r="H17550" t="str">
        <f t="shared" si="1371"/>
        <v>3921178G00</v>
      </c>
      <c r="I17550" t="str">
        <f t="shared" si="1373"/>
        <v>ZGLOB DO TOČKA</v>
      </c>
      <c r="J17550">
        <f t="shared" si="1374"/>
        <v>22.016000000000002</v>
      </c>
      <c r="K17550" t="str">
        <f t="shared" si="1375"/>
        <v/>
      </c>
    </row>
    <row r="17551" spans="1:11" x14ac:dyDescent="0.25">
      <c r="A17551" t="s">
        <v>31460</v>
      </c>
      <c r="B17551" s="1" t="s">
        <v>31461</v>
      </c>
      <c r="C17551" t="s">
        <v>6652</v>
      </c>
      <c r="D17551" t="s">
        <v>9</v>
      </c>
      <c r="E17551">
        <v>1</v>
      </c>
      <c r="F17551">
        <v>2357.7600000000002</v>
      </c>
      <c r="G17551" t="str">
        <f t="shared" si="1372"/>
        <v>BLUEPRINTADN18931B</v>
      </c>
      <c r="H17551" t="str">
        <f t="shared" si="1371"/>
        <v>3921171J26</v>
      </c>
      <c r="I17551" t="str">
        <f t="shared" si="1373"/>
        <v>ZGLOB DO TOČKA</v>
      </c>
      <c r="J17551">
        <f t="shared" si="1374"/>
        <v>19.648000000000003</v>
      </c>
      <c r="K17551" t="str">
        <f t="shared" si="1375"/>
        <v/>
      </c>
    </row>
    <row r="17552" spans="1:11" x14ac:dyDescent="0.25">
      <c r="A17552" t="s">
        <v>31462</v>
      </c>
      <c r="B17552" s="1" t="s">
        <v>31463</v>
      </c>
      <c r="C17552" t="s">
        <v>6652</v>
      </c>
      <c r="D17552" t="s">
        <v>9</v>
      </c>
      <c r="E17552">
        <v>1</v>
      </c>
      <c r="F17552">
        <v>4145.92</v>
      </c>
      <c r="G17552" t="str">
        <f t="shared" si="1372"/>
        <v>BLUEPRINTADN18932</v>
      </c>
      <c r="H17552" t="str">
        <f t="shared" si="1371"/>
        <v>392112F226</v>
      </c>
      <c r="I17552" t="str">
        <f t="shared" si="1373"/>
        <v>ZGLOB DO TOČKA</v>
      </c>
      <c r="J17552">
        <f t="shared" si="1374"/>
        <v>34.549333333333337</v>
      </c>
      <c r="K17552" t="str">
        <f t="shared" si="1375"/>
        <v/>
      </c>
    </row>
    <row r="17553" spans="1:11" x14ac:dyDescent="0.25">
      <c r="A17553" t="s">
        <v>31464</v>
      </c>
      <c r="B17553" s="1" t="s">
        <v>31465</v>
      </c>
      <c r="C17553" t="s">
        <v>6652</v>
      </c>
      <c r="D17553" t="s">
        <v>9</v>
      </c>
      <c r="E17553">
        <v>1</v>
      </c>
      <c r="F17553">
        <v>2433.2800000000002</v>
      </c>
      <c r="G17553" t="str">
        <f t="shared" si="1372"/>
        <v>BLUEPRINTADN18932B</v>
      </c>
      <c r="H17553" t="str">
        <f t="shared" si="1371"/>
        <v>392112F225</v>
      </c>
      <c r="I17553" t="str">
        <f t="shared" si="1373"/>
        <v>ZGLOB DO TOČKA</v>
      </c>
      <c r="J17553">
        <f t="shared" si="1374"/>
        <v>20.277333333333335</v>
      </c>
      <c r="K17553" t="str">
        <f t="shared" si="1375"/>
        <v/>
      </c>
    </row>
    <row r="17554" spans="1:11" x14ac:dyDescent="0.25">
      <c r="A17554" t="s">
        <v>31466</v>
      </c>
      <c r="B17554" s="1" t="s">
        <v>31467</v>
      </c>
      <c r="C17554" t="s">
        <v>6652</v>
      </c>
      <c r="D17554" t="s">
        <v>9</v>
      </c>
      <c r="E17554">
        <v>1</v>
      </c>
      <c r="F17554">
        <v>6421.76</v>
      </c>
      <c r="G17554" t="str">
        <f t="shared" si="1372"/>
        <v>BLUEPRINTADN18933</v>
      </c>
      <c r="H17554" t="str">
        <f t="shared" si="1371"/>
        <v>392112F026</v>
      </c>
      <c r="I17554" t="str">
        <f t="shared" si="1373"/>
        <v>ZGLOB DO TOČKA</v>
      </c>
      <c r="J17554">
        <f t="shared" si="1374"/>
        <v>53.51466666666667</v>
      </c>
      <c r="K17554" t="str">
        <f t="shared" si="1375"/>
        <v/>
      </c>
    </row>
    <row r="17555" spans="1:11" x14ac:dyDescent="0.25">
      <c r="A17555" t="s">
        <v>31468</v>
      </c>
      <c r="B17555" s="1" t="s">
        <v>31469</v>
      </c>
      <c r="C17555" t="s">
        <v>6652</v>
      </c>
      <c r="D17555" t="s">
        <v>9</v>
      </c>
      <c r="E17555">
        <v>1</v>
      </c>
      <c r="F17555">
        <v>2264.3200000000002</v>
      </c>
      <c r="G17555" t="str">
        <f t="shared" si="1372"/>
        <v>BLUEPRINTADN18933B</v>
      </c>
      <c r="H17555" t="str">
        <f t="shared" si="1371"/>
        <v>392112F025</v>
      </c>
      <c r="I17555" t="str">
        <f t="shared" si="1373"/>
        <v>ZGLOB DO TOČKA</v>
      </c>
      <c r="J17555">
        <f t="shared" si="1374"/>
        <v>18.869333333333334</v>
      </c>
      <c r="K17555" t="str">
        <f t="shared" si="1375"/>
        <v/>
      </c>
    </row>
    <row r="17556" spans="1:11" x14ac:dyDescent="0.25">
      <c r="A17556" t="s">
        <v>31470</v>
      </c>
      <c r="B17556" s="1" t="s">
        <v>31471</v>
      </c>
      <c r="C17556" t="s">
        <v>6652</v>
      </c>
      <c r="D17556" t="s">
        <v>9</v>
      </c>
      <c r="E17556">
        <v>1</v>
      </c>
      <c r="F17556">
        <v>3552</v>
      </c>
      <c r="G17556" t="str">
        <f t="shared" si="1372"/>
        <v>BLUEPRINTADN18934</v>
      </c>
      <c r="H17556" t="str">
        <f t="shared" si="1371"/>
        <v>3910001J00/10</v>
      </c>
      <c r="I17556" t="str">
        <f t="shared" si="1373"/>
        <v>ZGLOB DO TOČKA</v>
      </c>
      <c r="J17556">
        <f t="shared" si="1374"/>
        <v>29.6</v>
      </c>
      <c r="K17556" t="str">
        <f t="shared" si="1375"/>
        <v/>
      </c>
    </row>
    <row r="17557" spans="1:11" x14ac:dyDescent="0.25">
      <c r="A17557" t="s">
        <v>31472</v>
      </c>
      <c r="B17557" s="1" t="s">
        <v>31473</v>
      </c>
      <c r="C17557" t="s">
        <v>6652</v>
      </c>
      <c r="D17557" t="s">
        <v>9</v>
      </c>
      <c r="E17557">
        <v>1</v>
      </c>
      <c r="F17557">
        <v>2987.52</v>
      </c>
      <c r="G17557" t="str">
        <f t="shared" si="1372"/>
        <v>BLUEPRINTADN18935</v>
      </c>
      <c r="H17557" t="str">
        <f t="shared" si="1371"/>
        <v>3910058G00</v>
      </c>
      <c r="I17557" t="str">
        <f t="shared" si="1373"/>
        <v>ZGLOB DO TOČKA</v>
      </c>
      <c r="J17557">
        <f t="shared" si="1374"/>
        <v>24.896000000000001</v>
      </c>
      <c r="K17557" t="str">
        <f t="shared" si="1375"/>
        <v/>
      </c>
    </row>
    <row r="17558" spans="1:11" x14ac:dyDescent="0.25">
      <c r="A17558" t="s">
        <v>31474</v>
      </c>
      <c r="B17558" s="1" t="s">
        <v>31475</v>
      </c>
      <c r="C17558" t="s">
        <v>6652</v>
      </c>
      <c r="D17558" t="s">
        <v>9</v>
      </c>
      <c r="E17558">
        <v>1</v>
      </c>
      <c r="F17558">
        <v>11893.76</v>
      </c>
      <c r="G17558" t="str">
        <f t="shared" si="1372"/>
        <v>BLUEPRINTADN18936B</v>
      </c>
      <c r="H17558" t="str">
        <f t="shared" si="1371"/>
        <v>3910032U15</v>
      </c>
      <c r="I17558" t="str">
        <f t="shared" si="1373"/>
        <v>ZGLOB DO TOČKA</v>
      </c>
      <c r="J17558">
        <f t="shared" si="1374"/>
        <v>99.114666666666665</v>
      </c>
      <c r="K17558" t="str">
        <f t="shared" si="1375"/>
        <v/>
      </c>
    </row>
    <row r="17559" spans="1:11" x14ac:dyDescent="0.25">
      <c r="A17559" t="s">
        <v>31476</v>
      </c>
      <c r="B17559" s="1" t="s">
        <v>31477</v>
      </c>
      <c r="C17559" t="s">
        <v>3084</v>
      </c>
      <c r="D17559" t="s">
        <v>1117</v>
      </c>
      <c r="E17559">
        <v>1</v>
      </c>
      <c r="F17559">
        <v>5121.28</v>
      </c>
      <c r="G17559" t="str">
        <f t="shared" si="1372"/>
        <v>BLUEPRINTADN18937</v>
      </c>
      <c r="H17559" t="str">
        <f t="shared" si="1371"/>
        <v>3921164Y25</v>
      </c>
      <c r="I17559" t="str">
        <f t="shared" si="1373"/>
        <v>HOMOKINETIČKI ZGLOB SET</v>
      </c>
      <c r="J17559">
        <f t="shared" si="1374"/>
        <v>42.67733333333333</v>
      </c>
      <c r="K17559" t="str">
        <f t="shared" si="1375"/>
        <v/>
      </c>
    </row>
    <row r="17560" spans="1:11" x14ac:dyDescent="0.25">
      <c r="A17560" t="s">
        <v>31478</v>
      </c>
      <c r="B17560" s="1" t="s">
        <v>31479</v>
      </c>
      <c r="C17560" t="s">
        <v>6652</v>
      </c>
      <c r="D17560" t="s">
        <v>9</v>
      </c>
      <c r="E17560">
        <v>1</v>
      </c>
      <c r="F17560">
        <v>8815.36</v>
      </c>
      <c r="G17560" t="str">
        <f t="shared" si="1372"/>
        <v>BLUEPRINTADN18938</v>
      </c>
      <c r="H17560" t="str">
        <f t="shared" si="1371"/>
        <v>3921164Y02</v>
      </c>
      <c r="I17560" t="str">
        <f t="shared" si="1373"/>
        <v>ZGLOB DO TOČKA</v>
      </c>
      <c r="J17560">
        <f t="shared" si="1374"/>
        <v>73.461333333333343</v>
      </c>
      <c r="K17560" t="str">
        <f t="shared" si="1375"/>
        <v/>
      </c>
    </row>
    <row r="17561" spans="1:11" x14ac:dyDescent="0.25">
      <c r="A17561" t="s">
        <v>31480</v>
      </c>
      <c r="B17561" s="1" t="s">
        <v>31481</v>
      </c>
      <c r="C17561" t="s">
        <v>6652</v>
      </c>
      <c r="D17561" t="s">
        <v>9</v>
      </c>
      <c r="E17561">
        <v>1</v>
      </c>
      <c r="F17561">
        <v>7399.68</v>
      </c>
      <c r="G17561" t="str">
        <f t="shared" si="1372"/>
        <v>BLUEPRINTADN18939</v>
      </c>
      <c r="H17561" t="str">
        <f t="shared" si="1371"/>
        <v>39211AW325</v>
      </c>
      <c r="I17561" t="str">
        <f t="shared" si="1373"/>
        <v>ZGLOB DO TOČKA</v>
      </c>
      <c r="J17561">
        <f t="shared" si="1374"/>
        <v>61.664000000000001</v>
      </c>
      <c r="K17561" t="str">
        <f t="shared" si="1375"/>
        <v/>
      </c>
    </row>
    <row r="17562" spans="1:11" x14ac:dyDescent="0.25">
      <c r="A17562" t="s">
        <v>31482</v>
      </c>
      <c r="B17562" s="1" t="s">
        <v>31483</v>
      </c>
      <c r="C17562" t="s">
        <v>6652</v>
      </c>
      <c r="D17562" t="s">
        <v>9</v>
      </c>
      <c r="E17562">
        <v>1</v>
      </c>
      <c r="F17562">
        <v>4679.68</v>
      </c>
      <c r="G17562" t="str">
        <f t="shared" si="1372"/>
        <v>BLUEPRINTADN18940B</v>
      </c>
      <c r="H17562" t="str">
        <f t="shared" si="1371"/>
        <v>39211AY125</v>
      </c>
      <c r="I17562" t="str">
        <f t="shared" si="1373"/>
        <v>ZGLOB DO TOČKA</v>
      </c>
      <c r="J17562">
        <f t="shared" si="1374"/>
        <v>38.997333333333337</v>
      </c>
      <c r="K17562" t="str">
        <f t="shared" si="1375"/>
        <v/>
      </c>
    </row>
    <row r="17563" spans="1:11" x14ac:dyDescent="0.25">
      <c r="A17563" t="s">
        <v>31484</v>
      </c>
      <c r="B17563" s="1" t="s">
        <v>31485</v>
      </c>
      <c r="C17563" t="s">
        <v>6652</v>
      </c>
      <c r="D17563" t="s">
        <v>9</v>
      </c>
      <c r="E17563">
        <v>1</v>
      </c>
      <c r="F17563">
        <v>5733.12</v>
      </c>
      <c r="G17563" t="str">
        <f t="shared" si="1372"/>
        <v>BLUEPRINTADN18941B</v>
      </c>
      <c r="H17563" t="str">
        <f t="shared" si="1371"/>
        <v>39211AY625</v>
      </c>
      <c r="I17563" t="str">
        <f t="shared" si="1373"/>
        <v>ZGLOB DO TOČKA</v>
      </c>
      <c r="J17563">
        <f t="shared" si="1374"/>
        <v>47.775999999999996</v>
      </c>
      <c r="K17563" t="str">
        <f t="shared" si="1375"/>
        <v/>
      </c>
    </row>
    <row r="17564" spans="1:11" x14ac:dyDescent="0.25">
      <c r="A17564" t="s">
        <v>31486</v>
      </c>
      <c r="B17564" s="1" t="s">
        <v>31487</v>
      </c>
      <c r="C17564" t="s">
        <v>6652</v>
      </c>
      <c r="D17564" t="s">
        <v>9</v>
      </c>
      <c r="E17564">
        <v>1</v>
      </c>
      <c r="F17564">
        <v>2056.96</v>
      </c>
      <c r="G17564" t="str">
        <f t="shared" si="1372"/>
        <v>BLUEPRINTADN18942B</v>
      </c>
      <c r="H17564" t="str">
        <f t="shared" si="1371"/>
        <v>392119F626</v>
      </c>
      <c r="I17564" t="str">
        <f t="shared" si="1373"/>
        <v>ZGLOB DO TOČKA</v>
      </c>
      <c r="J17564">
        <f t="shared" si="1374"/>
        <v>17.141333333333332</v>
      </c>
      <c r="K17564" t="str">
        <f t="shared" si="1375"/>
        <v/>
      </c>
    </row>
    <row r="17565" spans="1:11" x14ac:dyDescent="0.25">
      <c r="A17565" t="s">
        <v>31488</v>
      </c>
      <c r="B17565" s="1" t="s">
        <v>31489</v>
      </c>
      <c r="C17565" t="s">
        <v>6652</v>
      </c>
      <c r="D17565" t="s">
        <v>9</v>
      </c>
      <c r="E17565">
        <v>1</v>
      </c>
      <c r="F17565">
        <v>4800</v>
      </c>
      <c r="G17565" t="str">
        <f t="shared" si="1372"/>
        <v>BLUEPRINTADN18943</v>
      </c>
      <c r="H17565" t="str">
        <f t="shared" si="1371"/>
        <v>392114F425</v>
      </c>
      <c r="I17565" t="str">
        <f t="shared" si="1373"/>
        <v>ZGLOB DO TOČKA</v>
      </c>
      <c r="J17565">
        <f t="shared" si="1374"/>
        <v>40</v>
      </c>
      <c r="K17565" t="str">
        <f t="shared" si="1375"/>
        <v/>
      </c>
    </row>
    <row r="17566" spans="1:11" x14ac:dyDescent="0.25">
      <c r="A17566" t="s">
        <v>31490</v>
      </c>
      <c r="B17566" s="1" t="s">
        <v>31491</v>
      </c>
      <c r="C17566" t="s">
        <v>6652</v>
      </c>
      <c r="D17566" t="s">
        <v>9</v>
      </c>
      <c r="E17566">
        <v>1</v>
      </c>
      <c r="F17566">
        <v>6135.04</v>
      </c>
      <c r="G17566" t="str">
        <f t="shared" si="1372"/>
        <v>BLUEPRINTADN18943B</v>
      </c>
      <c r="H17566" t="str">
        <f t="shared" si="1371"/>
        <v>3921172J25</v>
      </c>
      <c r="I17566" t="str">
        <f t="shared" si="1373"/>
        <v>ZGLOB DO TOČKA</v>
      </c>
      <c r="J17566">
        <f t="shared" si="1374"/>
        <v>51.12533333333333</v>
      </c>
      <c r="K17566" t="str">
        <f t="shared" si="1375"/>
        <v/>
      </c>
    </row>
    <row r="17567" spans="1:11" x14ac:dyDescent="0.25">
      <c r="A17567" t="s">
        <v>31492</v>
      </c>
      <c r="B17567" s="1" t="s">
        <v>31493</v>
      </c>
      <c r="C17567" t="s">
        <v>6673</v>
      </c>
      <c r="D17567" t="s">
        <v>1117</v>
      </c>
      <c r="E17567">
        <v>1</v>
      </c>
      <c r="F17567">
        <v>9455.36</v>
      </c>
      <c r="G17567" t="str">
        <f t="shared" si="1372"/>
        <v>BLUEPRINTADN18944</v>
      </c>
      <c r="H17567" t="str">
        <f t="shared" si="1371"/>
        <v>392118V010</v>
      </c>
      <c r="I17567" t="str">
        <f t="shared" si="1373"/>
        <v>SET ZGLOBA DO TOČKA</v>
      </c>
      <c r="J17567">
        <f t="shared" si="1374"/>
        <v>78.794666666666672</v>
      </c>
      <c r="K17567" t="str">
        <f t="shared" si="1375"/>
        <v/>
      </c>
    </row>
    <row r="17568" spans="1:11" x14ac:dyDescent="0.25">
      <c r="A17568" t="s">
        <v>31494</v>
      </c>
      <c r="B17568" s="1" t="s">
        <v>31495</v>
      </c>
      <c r="C17568" t="s">
        <v>6673</v>
      </c>
      <c r="D17568" t="s">
        <v>1117</v>
      </c>
      <c r="E17568">
        <v>1</v>
      </c>
      <c r="F17568">
        <v>6158.08</v>
      </c>
      <c r="G17568" t="str">
        <f t="shared" si="1372"/>
        <v>BLUEPRINTADN18946</v>
      </c>
      <c r="H17568" t="str">
        <f t="shared" si="1371"/>
        <v>39211BM526</v>
      </c>
      <c r="I17568" t="str">
        <f t="shared" si="1373"/>
        <v>SET ZGLOBA DO TOČKA</v>
      </c>
      <c r="J17568">
        <f t="shared" si="1374"/>
        <v>51.31733333333333</v>
      </c>
      <c r="K17568" t="str">
        <f t="shared" si="1375"/>
        <v/>
      </c>
    </row>
    <row r="17569" spans="1:11" x14ac:dyDescent="0.25">
      <c r="A17569" t="s">
        <v>31496</v>
      </c>
      <c r="B17569" s="1" t="s">
        <v>31497</v>
      </c>
      <c r="C17569" t="s">
        <v>6673</v>
      </c>
      <c r="D17569" t="s">
        <v>1117</v>
      </c>
      <c r="E17569">
        <v>1</v>
      </c>
      <c r="F17569">
        <v>9002.24</v>
      </c>
      <c r="G17569" t="str">
        <f t="shared" si="1372"/>
        <v>BLUEPRINTADN18948</v>
      </c>
      <c r="H17569" t="str">
        <f t="shared" si="1371"/>
        <v>392115M300</v>
      </c>
      <c r="I17569" t="str">
        <f t="shared" si="1373"/>
        <v>SET ZGLOBA DO TOČKA</v>
      </c>
      <c r="J17569">
        <f t="shared" si="1374"/>
        <v>75.018666666666661</v>
      </c>
      <c r="K17569" t="str">
        <f t="shared" si="1375"/>
        <v/>
      </c>
    </row>
    <row r="17570" spans="1:11" x14ac:dyDescent="0.25">
      <c r="A17570" t="s">
        <v>31498</v>
      </c>
      <c r="B17570" s="1" t="s">
        <v>31499</v>
      </c>
      <c r="C17570" t="s">
        <v>6673</v>
      </c>
      <c r="D17570" t="s">
        <v>1117</v>
      </c>
      <c r="E17570">
        <v>1</v>
      </c>
      <c r="F17570">
        <v>6598.4</v>
      </c>
      <c r="G17570" t="str">
        <f t="shared" si="1372"/>
        <v>BLUEPRINTADN18949</v>
      </c>
      <c r="H17570" t="str">
        <f t="shared" si="1371"/>
        <v>39211AU325</v>
      </c>
      <c r="I17570" t="str">
        <f t="shared" si="1373"/>
        <v>SET ZGLOBA DO TOČKA</v>
      </c>
      <c r="J17570">
        <f t="shared" si="1374"/>
        <v>54.986666666666665</v>
      </c>
      <c r="K17570" t="str">
        <f t="shared" si="1375"/>
        <v/>
      </c>
    </row>
    <row r="17571" spans="1:11" x14ac:dyDescent="0.25">
      <c r="A17571" t="s">
        <v>31500</v>
      </c>
      <c r="B17571" s="1" t="s">
        <v>31501</v>
      </c>
      <c r="C17571" t="s">
        <v>6652</v>
      </c>
      <c r="D17571" t="s">
        <v>9</v>
      </c>
      <c r="E17571">
        <v>1</v>
      </c>
      <c r="F17571">
        <v>2170.88</v>
      </c>
      <c r="G17571" t="str">
        <f t="shared" si="1372"/>
        <v>BLUEPRINTADN18950</v>
      </c>
      <c r="H17571" t="str">
        <f t="shared" si="1371"/>
        <v>392114F126</v>
      </c>
      <c r="I17571" t="str">
        <f t="shared" si="1373"/>
        <v>ZGLOB DO TOČKA</v>
      </c>
      <c r="J17571">
        <f t="shared" si="1374"/>
        <v>18.090666666666667</v>
      </c>
      <c r="K17571" t="str">
        <f t="shared" si="1375"/>
        <v/>
      </c>
    </row>
    <row r="17572" spans="1:11" x14ac:dyDescent="0.25">
      <c r="A17572" t="s">
        <v>31502</v>
      </c>
      <c r="B17572" s="1" t="s">
        <v>31503</v>
      </c>
      <c r="C17572" t="s">
        <v>31504</v>
      </c>
      <c r="D17572" t="s">
        <v>9</v>
      </c>
      <c r="E17572">
        <v>1</v>
      </c>
      <c r="F17572">
        <v>31224.32</v>
      </c>
      <c r="G17572" t="str">
        <f t="shared" si="1372"/>
        <v>BLUEPRINTADN189501</v>
      </c>
      <c r="H17572" t="str">
        <f t="shared" si="1371"/>
        <v>39600EB30B</v>
      </c>
      <c r="I17572" t="str">
        <f t="shared" si="1373"/>
        <v>POLUOSOVINA</v>
      </c>
      <c r="J17572">
        <f t="shared" si="1374"/>
        <v>260.20266666666669</v>
      </c>
      <c r="K17572" t="str">
        <f t="shared" si="1375"/>
        <v/>
      </c>
    </row>
    <row r="17573" spans="1:11" x14ac:dyDescent="0.25">
      <c r="A17573" t="s">
        <v>31505</v>
      </c>
      <c r="B17573" s="1" t="s">
        <v>31506</v>
      </c>
      <c r="C17573" t="s">
        <v>6652</v>
      </c>
      <c r="D17573" t="s">
        <v>9</v>
      </c>
      <c r="E17573">
        <v>1</v>
      </c>
      <c r="F17573">
        <v>6429.44</v>
      </c>
      <c r="G17573" t="str">
        <f t="shared" si="1372"/>
        <v>BLUEPRINTADN18951</v>
      </c>
      <c r="H17573" t="str">
        <f t="shared" si="1371"/>
        <v>39211BM726</v>
      </c>
      <c r="I17573" t="str">
        <f t="shared" si="1373"/>
        <v>ZGLOB DO TOČKA</v>
      </c>
      <c r="J17573">
        <f t="shared" si="1374"/>
        <v>53.578666666666663</v>
      </c>
      <c r="K17573" t="str">
        <f t="shared" si="1375"/>
        <v/>
      </c>
    </row>
    <row r="17574" spans="1:11" x14ac:dyDescent="0.25">
      <c r="A17574" t="s">
        <v>31507</v>
      </c>
      <c r="B17574" s="1" t="s">
        <v>31508</v>
      </c>
      <c r="C17574" t="s">
        <v>6652</v>
      </c>
      <c r="D17574" t="s">
        <v>9</v>
      </c>
      <c r="E17574">
        <v>1</v>
      </c>
      <c r="F17574">
        <v>6382.08</v>
      </c>
      <c r="G17574" t="str">
        <f t="shared" si="1372"/>
        <v>BLUEPRINTADN18952</v>
      </c>
      <c r="H17574" t="str">
        <f t="shared" si="1371"/>
        <v>39211AV625</v>
      </c>
      <c r="I17574" t="str">
        <f t="shared" si="1373"/>
        <v>ZGLOB DO TOČKA</v>
      </c>
      <c r="J17574">
        <f t="shared" si="1374"/>
        <v>53.183999999999997</v>
      </c>
      <c r="K17574" t="str">
        <f t="shared" si="1375"/>
        <v/>
      </c>
    </row>
    <row r="17575" spans="1:11" x14ac:dyDescent="0.25">
      <c r="A17575" t="s">
        <v>31509</v>
      </c>
      <c r="B17575" s="1" t="s">
        <v>31510</v>
      </c>
      <c r="C17575" t="s">
        <v>6652</v>
      </c>
      <c r="D17575" t="s">
        <v>9</v>
      </c>
      <c r="E17575">
        <v>1</v>
      </c>
      <c r="F17575">
        <v>6928.64</v>
      </c>
      <c r="G17575" t="str">
        <f t="shared" si="1372"/>
        <v>BLUEPRINTADN18953</v>
      </c>
      <c r="H17575" t="str">
        <f t="shared" si="1371"/>
        <v>392112Y070</v>
      </c>
      <c r="I17575" t="str">
        <f t="shared" si="1373"/>
        <v>ZGLOB DO TOČKA</v>
      </c>
      <c r="J17575">
        <f t="shared" si="1374"/>
        <v>57.738666666666667</v>
      </c>
      <c r="K17575" t="str">
        <f t="shared" si="1375"/>
        <v/>
      </c>
    </row>
    <row r="17576" spans="1:11" x14ac:dyDescent="0.25">
      <c r="A17576" t="s">
        <v>31511</v>
      </c>
      <c r="B17576" s="1" t="s">
        <v>31512</v>
      </c>
      <c r="C17576" t="s">
        <v>6673</v>
      </c>
      <c r="D17576" t="s">
        <v>1117</v>
      </c>
      <c r="E17576">
        <v>1</v>
      </c>
      <c r="F17576">
        <v>2954.24</v>
      </c>
      <c r="G17576" t="str">
        <f t="shared" si="1372"/>
        <v>BLUEPRINTADN18954</v>
      </c>
      <c r="H17576" t="str">
        <f t="shared" si="1371"/>
        <v>39211BM525</v>
      </c>
      <c r="I17576" t="str">
        <f t="shared" si="1373"/>
        <v>SET ZGLOBA DO TOČKA</v>
      </c>
      <c r="J17576">
        <f t="shared" si="1374"/>
        <v>24.618666666666666</v>
      </c>
      <c r="K17576" t="str">
        <f t="shared" si="1375"/>
        <v/>
      </c>
    </row>
    <row r="17577" spans="1:11" x14ac:dyDescent="0.25">
      <c r="A17577" t="s">
        <v>31513</v>
      </c>
      <c r="B17577" s="1" t="s">
        <v>31514</v>
      </c>
      <c r="C17577" t="s">
        <v>6673</v>
      </c>
      <c r="D17577" t="s">
        <v>1117</v>
      </c>
      <c r="E17577">
        <v>1</v>
      </c>
      <c r="F17577">
        <v>3754.24</v>
      </c>
      <c r="G17577" t="str">
        <f t="shared" si="1372"/>
        <v>BLUEPRINTADN18955</v>
      </c>
      <c r="H17577" t="str">
        <f t="shared" si="1371"/>
        <v>392117F000</v>
      </c>
      <c r="I17577" t="str">
        <f t="shared" si="1373"/>
        <v>SET ZGLOBA DO TOČKA</v>
      </c>
      <c r="J17577">
        <f t="shared" si="1374"/>
        <v>31.28533333333333</v>
      </c>
      <c r="K17577" t="str">
        <f t="shared" si="1375"/>
        <v/>
      </c>
    </row>
    <row r="17578" spans="1:11" x14ac:dyDescent="0.25">
      <c r="A17578" t="s">
        <v>31515</v>
      </c>
      <c r="B17578" s="1" t="s">
        <v>31516</v>
      </c>
      <c r="C17578" t="s">
        <v>6673</v>
      </c>
      <c r="D17578" t="s">
        <v>1117</v>
      </c>
      <c r="E17578">
        <v>1</v>
      </c>
      <c r="F17578">
        <v>4092.16</v>
      </c>
      <c r="G17578" t="str">
        <f t="shared" si="1372"/>
        <v>BLUEPRINTADN18956</v>
      </c>
      <c r="H17578" t="str">
        <f t="shared" si="1371"/>
        <v>3921158G60</v>
      </c>
      <c r="I17578" t="str">
        <f t="shared" si="1373"/>
        <v>SET ZGLOBA DO TOČKA</v>
      </c>
      <c r="J17578">
        <f t="shared" si="1374"/>
        <v>34.101333333333329</v>
      </c>
      <c r="K17578" t="str">
        <f t="shared" si="1375"/>
        <v/>
      </c>
    </row>
    <row r="17579" spans="1:11" x14ac:dyDescent="0.25">
      <c r="A17579" t="s">
        <v>31517</v>
      </c>
      <c r="B17579" s="1" t="s">
        <v>31518</v>
      </c>
      <c r="C17579" t="s">
        <v>6673</v>
      </c>
      <c r="D17579" t="s">
        <v>1117</v>
      </c>
      <c r="E17579">
        <v>1</v>
      </c>
      <c r="F17579">
        <v>3313.92</v>
      </c>
      <c r="G17579" t="str">
        <f t="shared" si="1372"/>
        <v>BLUEPRINTADN18957</v>
      </c>
      <c r="H17579" t="str">
        <f t="shared" si="1371"/>
        <v>39211BM527</v>
      </c>
      <c r="I17579" t="str">
        <f t="shared" si="1373"/>
        <v>SET ZGLOBA DO TOČKA</v>
      </c>
      <c r="J17579">
        <f t="shared" si="1374"/>
        <v>27.616</v>
      </c>
      <c r="K17579" t="str">
        <f t="shared" si="1375"/>
        <v/>
      </c>
    </row>
    <row r="17580" spans="1:11" x14ac:dyDescent="0.25">
      <c r="A17580" t="s">
        <v>31519</v>
      </c>
      <c r="B17580" s="1" t="s">
        <v>31520</v>
      </c>
      <c r="C17580" t="s">
        <v>6680</v>
      </c>
      <c r="D17580" t="s">
        <v>9</v>
      </c>
      <c r="E17580">
        <v>1</v>
      </c>
      <c r="F17580">
        <v>3165.44</v>
      </c>
      <c r="G17580" t="str">
        <f t="shared" si="1372"/>
        <v>BLUEPRINTADN18958</v>
      </c>
      <c r="H17580" t="str">
        <f t="shared" si="1371"/>
        <v>392118V000</v>
      </c>
      <c r="I17580" t="str">
        <f t="shared" si="1373"/>
        <v>HOMOKINETIČKI ZGLOB</v>
      </c>
      <c r="J17580">
        <f t="shared" si="1374"/>
        <v>26.378666666666668</v>
      </c>
      <c r="K17580" t="str">
        <f t="shared" si="1375"/>
        <v/>
      </c>
    </row>
    <row r="17581" spans="1:11" x14ac:dyDescent="0.25">
      <c r="A17581" t="s">
        <v>31521</v>
      </c>
      <c r="B17581" s="1" t="s">
        <v>31522</v>
      </c>
      <c r="C17581" t="s">
        <v>6680</v>
      </c>
      <c r="D17581" t="s">
        <v>9</v>
      </c>
      <c r="E17581">
        <v>1</v>
      </c>
      <c r="F17581">
        <v>2563.84</v>
      </c>
      <c r="G17581" t="str">
        <f t="shared" si="1372"/>
        <v>BLUEPRINTADN18959</v>
      </c>
      <c r="H17581" t="str">
        <f t="shared" ref="H17581:H17644" si="1376">IF(AND(B17581&lt;&gt;"", B17581&lt;&gt;"-"),SUBSTITUTE(SUBSTITUTE(B17581,"-","")," ",""),A17581)</f>
        <v>39211BC50J</v>
      </c>
      <c r="I17581" t="str">
        <f t="shared" si="1373"/>
        <v>HOMOKINETIČKI ZGLOB</v>
      </c>
      <c r="J17581">
        <f t="shared" si="1374"/>
        <v>21.365333333333336</v>
      </c>
      <c r="K17581" t="str">
        <f t="shared" si="1375"/>
        <v/>
      </c>
    </row>
    <row r="17582" spans="1:11" x14ac:dyDescent="0.25">
      <c r="A17582" t="s">
        <v>31523</v>
      </c>
      <c r="B17582" s="1" t="s">
        <v>31524</v>
      </c>
      <c r="C17582" t="s">
        <v>3084</v>
      </c>
      <c r="D17582" t="s">
        <v>1117</v>
      </c>
      <c r="E17582">
        <v>1</v>
      </c>
      <c r="F17582">
        <v>2927.36</v>
      </c>
      <c r="G17582" t="str">
        <f t="shared" si="1372"/>
        <v>BLUEPRINTADN18960</v>
      </c>
      <c r="H17582" t="str">
        <f t="shared" si="1376"/>
        <v>39211BM528</v>
      </c>
      <c r="I17582" t="str">
        <f t="shared" si="1373"/>
        <v>HOMOKINETIČKI ZGLOB SET</v>
      </c>
      <c r="J17582">
        <f t="shared" si="1374"/>
        <v>24.394666666666669</v>
      </c>
      <c r="K17582" t="str">
        <f t="shared" si="1375"/>
        <v/>
      </c>
    </row>
    <row r="17583" spans="1:11" x14ac:dyDescent="0.25">
      <c r="A17583" t="s">
        <v>31525</v>
      </c>
      <c r="B17583" s="1" t="s">
        <v>31526</v>
      </c>
      <c r="C17583" t="s">
        <v>3084</v>
      </c>
      <c r="D17583" t="s">
        <v>1117</v>
      </c>
      <c r="E17583">
        <v>1</v>
      </c>
      <c r="F17583">
        <v>2327.04</v>
      </c>
      <c r="G17583" t="str">
        <f t="shared" si="1372"/>
        <v>BLUEPRINTADN18961</v>
      </c>
      <c r="H17583" t="str">
        <f t="shared" si="1376"/>
        <v>392115M427</v>
      </c>
      <c r="I17583" t="str">
        <f t="shared" si="1373"/>
        <v>HOMOKINETIČKI ZGLOB SET</v>
      </c>
      <c r="J17583">
        <f t="shared" si="1374"/>
        <v>19.391999999999999</v>
      </c>
      <c r="K17583" t="str">
        <f t="shared" si="1375"/>
        <v/>
      </c>
    </row>
    <row r="17584" spans="1:11" x14ac:dyDescent="0.25">
      <c r="A17584" t="s">
        <v>31527</v>
      </c>
      <c r="B17584" s="1" t="s">
        <v>31528</v>
      </c>
      <c r="C17584" t="s">
        <v>3084</v>
      </c>
      <c r="D17584" t="s">
        <v>1117</v>
      </c>
      <c r="E17584">
        <v>1</v>
      </c>
      <c r="F17584">
        <v>4147.2</v>
      </c>
      <c r="G17584" t="str">
        <f t="shared" si="1372"/>
        <v>BLUEPRINTADN18962</v>
      </c>
      <c r="H17584" t="str">
        <f t="shared" si="1376"/>
        <v>392115M426</v>
      </c>
      <c r="I17584" t="str">
        <f t="shared" si="1373"/>
        <v>HOMOKINETIČKI ZGLOB SET</v>
      </c>
      <c r="J17584">
        <f t="shared" si="1374"/>
        <v>34.559999999999995</v>
      </c>
      <c r="K17584" t="str">
        <f t="shared" si="1375"/>
        <v/>
      </c>
    </row>
    <row r="17585" spans="1:11" x14ac:dyDescent="0.25">
      <c r="A17585" t="s">
        <v>31529</v>
      </c>
      <c r="B17585" s="1" t="s">
        <v>31530</v>
      </c>
      <c r="C17585" t="s">
        <v>3084</v>
      </c>
      <c r="D17585" t="s">
        <v>1117</v>
      </c>
      <c r="E17585">
        <v>1</v>
      </c>
      <c r="F17585">
        <v>4608</v>
      </c>
      <c r="G17585" t="str">
        <f t="shared" si="1372"/>
        <v>BLUEPRINTADN18963</v>
      </c>
      <c r="H17585" t="str">
        <f t="shared" si="1376"/>
        <v>C9211EB30A</v>
      </c>
      <c r="I17585" t="str">
        <f t="shared" si="1373"/>
        <v>HOMOKINETIČKI ZGLOB SET</v>
      </c>
      <c r="J17585">
        <f t="shared" si="1374"/>
        <v>38.4</v>
      </c>
      <c r="K17585" t="str">
        <f t="shared" si="1375"/>
        <v/>
      </c>
    </row>
    <row r="17586" spans="1:11" x14ac:dyDescent="0.25">
      <c r="A17586" t="s">
        <v>31531</v>
      </c>
      <c r="B17586" s="1" t="s">
        <v>31532</v>
      </c>
      <c r="C17586" t="s">
        <v>3084</v>
      </c>
      <c r="D17586" t="s">
        <v>1117</v>
      </c>
      <c r="E17586">
        <v>1</v>
      </c>
      <c r="F17586">
        <v>3681.28</v>
      </c>
      <c r="G17586" t="str">
        <f t="shared" si="1372"/>
        <v>BLUEPRINTADN18964</v>
      </c>
      <c r="H17586" t="str">
        <f t="shared" si="1376"/>
        <v>C9211EB31A</v>
      </c>
      <c r="I17586" t="str">
        <f t="shared" si="1373"/>
        <v>HOMOKINETIČKI ZGLOB SET</v>
      </c>
      <c r="J17586">
        <f t="shared" si="1374"/>
        <v>30.677333333333333</v>
      </c>
      <c r="K17586" t="str">
        <f t="shared" si="1375"/>
        <v/>
      </c>
    </row>
    <row r="17587" spans="1:11" x14ac:dyDescent="0.25">
      <c r="A17587" t="s">
        <v>31533</v>
      </c>
      <c r="B17587" s="1" t="s">
        <v>31534</v>
      </c>
      <c r="C17587" t="s">
        <v>6687</v>
      </c>
      <c r="D17587" t="s">
        <v>9</v>
      </c>
      <c r="E17587">
        <v>1</v>
      </c>
      <c r="F17587">
        <v>2942.72</v>
      </c>
      <c r="G17587" t="str">
        <f t="shared" si="1372"/>
        <v>BLUEPRINTADN18965</v>
      </c>
      <c r="H17587" t="str">
        <f t="shared" si="1376"/>
        <v>392115M325</v>
      </c>
      <c r="I17587" t="str">
        <f t="shared" si="1373"/>
        <v>HOMO KINETIČKI ZGLOB</v>
      </c>
      <c r="J17587">
        <f t="shared" si="1374"/>
        <v>24.522666666666666</v>
      </c>
      <c r="K17587" t="str">
        <f t="shared" si="1375"/>
        <v/>
      </c>
    </row>
    <row r="17588" spans="1:11" x14ac:dyDescent="0.25">
      <c r="A17588" t="s">
        <v>31535</v>
      </c>
      <c r="B17588" s="1" t="s">
        <v>31536</v>
      </c>
      <c r="C17588" t="s">
        <v>3084</v>
      </c>
      <c r="D17588" t="s">
        <v>1117</v>
      </c>
      <c r="E17588">
        <v>1</v>
      </c>
      <c r="F17588">
        <v>3197.44</v>
      </c>
      <c r="G17588" t="str">
        <f t="shared" si="1372"/>
        <v>BLUEPRINTADN18967</v>
      </c>
      <c r="H17588" t="str">
        <f t="shared" si="1376"/>
        <v>39211BU025</v>
      </c>
      <c r="I17588" t="str">
        <f t="shared" si="1373"/>
        <v>HOMOKINETIČKI ZGLOB SET</v>
      </c>
      <c r="J17588">
        <f t="shared" si="1374"/>
        <v>26.645333333333333</v>
      </c>
      <c r="K17588" t="str">
        <f t="shared" si="1375"/>
        <v/>
      </c>
    </row>
    <row r="17589" spans="1:11" x14ac:dyDescent="0.25">
      <c r="A17589" t="s">
        <v>31537</v>
      </c>
      <c r="B17589" s="1" t="s">
        <v>31538</v>
      </c>
      <c r="C17589" t="s">
        <v>3084</v>
      </c>
      <c r="D17589" t="s">
        <v>1117</v>
      </c>
      <c r="E17589">
        <v>1</v>
      </c>
      <c r="F17589">
        <v>3203.84</v>
      </c>
      <c r="G17589" t="str">
        <f t="shared" si="1372"/>
        <v>BLUEPRINTADN18968</v>
      </c>
      <c r="H17589" t="str">
        <f t="shared" si="1376"/>
        <v>39211AV325</v>
      </c>
      <c r="I17589" t="str">
        <f t="shared" si="1373"/>
        <v>HOMOKINETIČKI ZGLOB SET</v>
      </c>
      <c r="J17589">
        <f t="shared" si="1374"/>
        <v>26.698666666666668</v>
      </c>
      <c r="K17589" t="str">
        <f t="shared" si="1375"/>
        <v/>
      </c>
    </row>
    <row r="17590" spans="1:11" x14ac:dyDescent="0.25">
      <c r="A17590" t="s">
        <v>31539</v>
      </c>
      <c r="B17590" s="1" t="s">
        <v>31540</v>
      </c>
      <c r="C17590" t="s">
        <v>6680</v>
      </c>
      <c r="D17590" t="s">
        <v>9</v>
      </c>
      <c r="E17590">
        <v>1</v>
      </c>
      <c r="F17590">
        <v>2127.36</v>
      </c>
      <c r="G17590" t="str">
        <f t="shared" si="1372"/>
        <v>BLUEPRINTADN18969</v>
      </c>
      <c r="H17590" t="str">
        <f t="shared" si="1376"/>
        <v>C92AAJD22B</v>
      </c>
      <c r="I17590" t="str">
        <f t="shared" si="1373"/>
        <v>HOMOKINETIČKI ZGLOB</v>
      </c>
      <c r="J17590">
        <f t="shared" si="1374"/>
        <v>17.728000000000002</v>
      </c>
      <c r="K17590" t="str">
        <f t="shared" si="1375"/>
        <v/>
      </c>
    </row>
    <row r="17591" spans="1:11" x14ac:dyDescent="0.25">
      <c r="A17591" t="s">
        <v>31541</v>
      </c>
      <c r="B17591" s="1" t="s">
        <v>31542</v>
      </c>
      <c r="C17591" t="s">
        <v>6680</v>
      </c>
      <c r="D17591" t="s">
        <v>9</v>
      </c>
      <c r="E17591">
        <v>1</v>
      </c>
      <c r="F17591">
        <v>3130.88</v>
      </c>
      <c r="G17591" t="str">
        <f t="shared" si="1372"/>
        <v>BLUEPRINTADN18970</v>
      </c>
      <c r="H17591" t="str">
        <f t="shared" si="1376"/>
        <v>39211EN100</v>
      </c>
      <c r="I17591" t="str">
        <f t="shared" si="1373"/>
        <v>HOMOKINETIČKI ZGLOB</v>
      </c>
      <c r="J17591">
        <f t="shared" si="1374"/>
        <v>26.090666666666667</v>
      </c>
      <c r="K17591" t="str">
        <f t="shared" si="1375"/>
        <v/>
      </c>
    </row>
    <row r="17592" spans="1:11" x14ac:dyDescent="0.25">
      <c r="A17592" t="s">
        <v>31543</v>
      </c>
      <c r="B17592" s="1" t="s">
        <v>31544</v>
      </c>
      <c r="C17592" t="s">
        <v>6680</v>
      </c>
      <c r="D17592" t="s">
        <v>9</v>
      </c>
      <c r="E17592">
        <v>1</v>
      </c>
      <c r="F17592">
        <v>2123.52</v>
      </c>
      <c r="G17592" t="str">
        <f t="shared" si="1372"/>
        <v>BLUEPRINTADN18971</v>
      </c>
      <c r="H17592" t="str">
        <f t="shared" si="1376"/>
        <v>392112J200</v>
      </c>
      <c r="I17592" t="str">
        <f t="shared" si="1373"/>
        <v>HOMOKINETIČKI ZGLOB</v>
      </c>
      <c r="J17592">
        <f t="shared" si="1374"/>
        <v>17.696000000000002</v>
      </c>
      <c r="K17592" t="str">
        <f t="shared" si="1375"/>
        <v/>
      </c>
    </row>
    <row r="17593" spans="1:11" x14ac:dyDescent="0.25">
      <c r="A17593" t="s">
        <v>31545</v>
      </c>
      <c r="B17593" s="1" t="s">
        <v>31544</v>
      </c>
      <c r="C17593" t="s">
        <v>6680</v>
      </c>
      <c r="D17593" t="s">
        <v>9</v>
      </c>
      <c r="E17593">
        <v>1</v>
      </c>
      <c r="F17593">
        <v>3842.56</v>
      </c>
      <c r="G17593" t="str">
        <f t="shared" si="1372"/>
        <v>BLUEPRINTADN18972</v>
      </c>
      <c r="H17593" t="str">
        <f t="shared" si="1376"/>
        <v>392112J200</v>
      </c>
      <c r="I17593" t="str">
        <f t="shared" si="1373"/>
        <v>HOMOKINETIČKI ZGLOB</v>
      </c>
      <c r="J17593">
        <f t="shared" si="1374"/>
        <v>32.021333333333331</v>
      </c>
      <c r="K17593" t="str">
        <f t="shared" si="1375"/>
        <v/>
      </c>
    </row>
    <row r="17594" spans="1:11" x14ac:dyDescent="0.25">
      <c r="A17594" t="s">
        <v>31546</v>
      </c>
      <c r="B17594" s="1" t="s">
        <v>31547</v>
      </c>
      <c r="C17594" t="s">
        <v>6680</v>
      </c>
      <c r="D17594" t="s">
        <v>9</v>
      </c>
      <c r="E17594">
        <v>1</v>
      </c>
      <c r="F17594">
        <v>4166.3999999999996</v>
      </c>
      <c r="G17594" t="str">
        <f t="shared" si="1372"/>
        <v>BLUEPRINTADN18973</v>
      </c>
      <c r="H17594" t="str">
        <f t="shared" si="1376"/>
        <v>39211BC625</v>
      </c>
      <c r="I17594" t="str">
        <f t="shared" si="1373"/>
        <v>HOMOKINETIČKI ZGLOB</v>
      </c>
      <c r="J17594">
        <f t="shared" si="1374"/>
        <v>34.72</v>
      </c>
      <c r="K17594" t="str">
        <f t="shared" si="1375"/>
        <v/>
      </c>
    </row>
    <row r="17595" spans="1:11" x14ac:dyDescent="0.25">
      <c r="A17595" t="s">
        <v>31548</v>
      </c>
      <c r="B17595" s="1" t="s">
        <v>31549</v>
      </c>
      <c r="C17595" t="s">
        <v>6680</v>
      </c>
      <c r="D17595" t="s">
        <v>9</v>
      </c>
      <c r="E17595">
        <v>1</v>
      </c>
      <c r="F17595">
        <v>5470.72</v>
      </c>
      <c r="G17595" t="str">
        <f t="shared" si="1372"/>
        <v>BLUEPRINTADN18974</v>
      </c>
      <c r="H17595" t="str">
        <f t="shared" si="1376"/>
        <v>39211JD72B</v>
      </c>
      <c r="I17595" t="str">
        <f t="shared" si="1373"/>
        <v>HOMOKINETIČKI ZGLOB</v>
      </c>
      <c r="J17595">
        <f t="shared" si="1374"/>
        <v>45.589333333333336</v>
      </c>
      <c r="K17595" t="str">
        <f t="shared" si="1375"/>
        <v/>
      </c>
    </row>
    <row r="17596" spans="1:11" x14ac:dyDescent="0.25">
      <c r="A17596" t="s">
        <v>31550</v>
      </c>
      <c r="B17596" s="1" t="s">
        <v>31551</v>
      </c>
      <c r="C17596" t="s">
        <v>6680</v>
      </c>
      <c r="D17596" t="s">
        <v>9</v>
      </c>
      <c r="E17596">
        <v>1</v>
      </c>
      <c r="F17596">
        <v>3476.48</v>
      </c>
      <c r="G17596" t="str">
        <f t="shared" si="1372"/>
        <v>BLUEPRINTADN18975</v>
      </c>
      <c r="H17596" t="str">
        <f t="shared" si="1376"/>
        <v>C9211EL10A</v>
      </c>
      <c r="I17596" t="str">
        <f t="shared" si="1373"/>
        <v>HOMOKINETIČKI ZGLOB</v>
      </c>
      <c r="J17596">
        <f t="shared" si="1374"/>
        <v>28.970666666666666</v>
      </c>
      <c r="K17596" t="str">
        <f t="shared" si="1375"/>
        <v/>
      </c>
    </row>
    <row r="17597" spans="1:11" x14ac:dyDescent="0.25">
      <c r="A17597" t="s">
        <v>31552</v>
      </c>
      <c r="B17597" s="1" t="s">
        <v>31553</v>
      </c>
      <c r="C17597" t="s">
        <v>2547</v>
      </c>
      <c r="D17597" t="s">
        <v>9</v>
      </c>
      <c r="E17597">
        <v>1</v>
      </c>
      <c r="F17597">
        <v>44442.879999999997</v>
      </c>
      <c r="G17597" t="str">
        <f t="shared" si="1372"/>
        <v>BLUEPRINTADN18976</v>
      </c>
      <c r="H17597" t="str">
        <f t="shared" si="1376"/>
        <v>39100EB300</v>
      </c>
      <c r="I17597" t="str">
        <f t="shared" si="1373"/>
        <v>POGONSKO VRATILO</v>
      </c>
      <c r="J17597">
        <f t="shared" si="1374"/>
        <v>370.35733333333332</v>
      </c>
      <c r="K17597" t="str">
        <f t="shared" si="1375"/>
        <v/>
      </c>
    </row>
    <row r="17598" spans="1:11" x14ac:dyDescent="0.25">
      <c r="A17598" t="s">
        <v>31554</v>
      </c>
      <c r="B17598" s="1" t="s">
        <v>31555</v>
      </c>
      <c r="C17598" t="s">
        <v>6680</v>
      </c>
      <c r="D17598" t="s">
        <v>9</v>
      </c>
      <c r="E17598">
        <v>1</v>
      </c>
      <c r="F17598">
        <v>3233.28</v>
      </c>
      <c r="G17598" t="str">
        <f t="shared" si="1372"/>
        <v>BLUEPRINTADN18977</v>
      </c>
      <c r="H17598" t="str">
        <f t="shared" si="1376"/>
        <v>39211BM727</v>
      </c>
      <c r="I17598" t="str">
        <f t="shared" si="1373"/>
        <v>HOMOKINETIČKI ZGLOB</v>
      </c>
      <c r="J17598">
        <f t="shared" si="1374"/>
        <v>26.944000000000003</v>
      </c>
      <c r="K17598" t="str">
        <f t="shared" si="1375"/>
        <v/>
      </c>
    </row>
    <row r="17599" spans="1:11" x14ac:dyDescent="0.25">
      <c r="A17599" t="s">
        <v>31556</v>
      </c>
      <c r="B17599" s="1" t="s">
        <v>31557</v>
      </c>
      <c r="C17599" t="s">
        <v>6680</v>
      </c>
      <c r="D17599" t="s">
        <v>9</v>
      </c>
      <c r="E17599">
        <v>1</v>
      </c>
      <c r="F17599">
        <v>3517.44</v>
      </c>
      <c r="G17599" t="str">
        <f t="shared" si="1372"/>
        <v>BLUEPRINTADN18978</v>
      </c>
      <c r="H17599" t="str">
        <f t="shared" si="1376"/>
        <v>39211BM725</v>
      </c>
      <c r="I17599" t="str">
        <f t="shared" si="1373"/>
        <v>HOMOKINETIČKI ZGLOB</v>
      </c>
      <c r="J17599">
        <f t="shared" si="1374"/>
        <v>29.312000000000001</v>
      </c>
      <c r="K17599" t="str">
        <f t="shared" si="1375"/>
        <v/>
      </c>
    </row>
    <row r="17600" spans="1:11" x14ac:dyDescent="0.25">
      <c r="A17600" t="s">
        <v>31558</v>
      </c>
      <c r="B17600" s="1" t="s">
        <v>31559</v>
      </c>
      <c r="C17600" t="s">
        <v>6680</v>
      </c>
      <c r="D17600" t="s">
        <v>9</v>
      </c>
      <c r="E17600">
        <v>1</v>
      </c>
      <c r="F17600">
        <v>3457.28</v>
      </c>
      <c r="G17600" t="str">
        <f t="shared" si="1372"/>
        <v>BLUEPRINTADN18979</v>
      </c>
      <c r="H17600" t="str">
        <f t="shared" si="1376"/>
        <v>392115M425</v>
      </c>
      <c r="I17600" t="str">
        <f t="shared" si="1373"/>
        <v>HOMOKINETIČKI ZGLOB</v>
      </c>
      <c r="J17600">
        <f t="shared" si="1374"/>
        <v>28.81066666666667</v>
      </c>
      <c r="K17600" t="str">
        <f t="shared" si="1375"/>
        <v/>
      </c>
    </row>
    <row r="17601" spans="1:11" x14ac:dyDescent="0.25">
      <c r="A17601" t="s">
        <v>31560</v>
      </c>
      <c r="B17601" s="1" t="s">
        <v>31561</v>
      </c>
      <c r="C17601" t="s">
        <v>6680</v>
      </c>
      <c r="D17601" t="s">
        <v>9</v>
      </c>
      <c r="E17601">
        <v>1</v>
      </c>
      <c r="F17601">
        <v>3420.16</v>
      </c>
      <c r="G17601" t="str">
        <f t="shared" si="1372"/>
        <v>BLUEPRINTADN18980</v>
      </c>
      <c r="H17601" t="str">
        <f t="shared" si="1376"/>
        <v>39100VB001</v>
      </c>
      <c r="I17601" t="str">
        <f t="shared" si="1373"/>
        <v>HOMOKINETIČKI ZGLOB</v>
      </c>
      <c r="J17601">
        <f t="shared" si="1374"/>
        <v>28.501333333333331</v>
      </c>
      <c r="K17601" t="str">
        <f t="shared" si="1375"/>
        <v/>
      </c>
    </row>
    <row r="17602" spans="1:11" x14ac:dyDescent="0.25">
      <c r="A17602" t="s">
        <v>31562</v>
      </c>
      <c r="B17602" s="1" t="s">
        <v>31563</v>
      </c>
      <c r="C17602" t="s">
        <v>6652</v>
      </c>
      <c r="D17602" t="s">
        <v>1117</v>
      </c>
      <c r="E17602">
        <v>1</v>
      </c>
      <c r="F17602">
        <v>10700.8</v>
      </c>
      <c r="G17602" t="str">
        <f t="shared" si="1372"/>
        <v>BLUEPRINTADN18981</v>
      </c>
      <c r="H17602" t="str">
        <f t="shared" si="1376"/>
        <v>39211BM529</v>
      </c>
      <c r="I17602" t="str">
        <f t="shared" si="1373"/>
        <v>ZGLOB DO TOČKA</v>
      </c>
      <c r="J17602">
        <f t="shared" si="1374"/>
        <v>89.173333333333332</v>
      </c>
      <c r="K17602" t="str">
        <f t="shared" si="1375"/>
        <v/>
      </c>
    </row>
    <row r="17603" spans="1:11" x14ac:dyDescent="0.25">
      <c r="A17603" t="s">
        <v>31564</v>
      </c>
      <c r="B17603" s="1" t="s">
        <v>31565</v>
      </c>
      <c r="C17603" t="s">
        <v>6652</v>
      </c>
      <c r="D17603" t="s">
        <v>1117</v>
      </c>
      <c r="E17603">
        <v>1</v>
      </c>
      <c r="F17603">
        <v>21303.040000000001</v>
      </c>
      <c r="G17603" t="str">
        <f t="shared" ref="G17603:G17666" si="1377">"BLUEPRINT"&amp;A17603</f>
        <v>BLUEPRINTADN18982</v>
      </c>
      <c r="H17603" t="str">
        <f t="shared" si="1376"/>
        <v>C9211EB31B</v>
      </c>
      <c r="I17603" t="str">
        <f t="shared" ref="I17603:I17666" si="1378">UPPER(C17603)</f>
        <v>ZGLOB DO TOČKA</v>
      </c>
      <c r="J17603">
        <f t="shared" ref="J17603:J17666" si="1379">F17603/120</f>
        <v>177.52533333333335</v>
      </c>
      <c r="K17603" t="str">
        <f t="shared" ref="K17603:K17666" si="1380">IF(E17603&gt;1,"nesto", "")</f>
        <v/>
      </c>
    </row>
    <row r="17604" spans="1:11" x14ac:dyDescent="0.25">
      <c r="A17604" t="s">
        <v>31566</v>
      </c>
      <c r="B17604" s="1" t="s">
        <v>31567</v>
      </c>
      <c r="C17604" t="s">
        <v>31568</v>
      </c>
      <c r="D17604" t="s">
        <v>9</v>
      </c>
      <c r="E17604">
        <v>1</v>
      </c>
      <c r="F17604">
        <v>52642.559999999998</v>
      </c>
      <c r="G17604" t="str">
        <f t="shared" si="1377"/>
        <v>BLUEPRINTADN18983</v>
      </c>
      <c r="H17604" t="str">
        <f t="shared" si="1376"/>
        <v>39100EB310</v>
      </c>
      <c r="I17604" t="str">
        <f t="shared" si="1378"/>
        <v>POGONSKO VRATILO</v>
      </c>
      <c r="J17604">
        <f t="shared" si="1379"/>
        <v>438.68799999999999</v>
      </c>
      <c r="K17604" t="str">
        <f t="shared" si="1380"/>
        <v/>
      </c>
    </row>
    <row r="17605" spans="1:11" x14ac:dyDescent="0.25">
      <c r="A17605" t="s">
        <v>31569</v>
      </c>
      <c r="B17605" s="1" t="s">
        <v>31570</v>
      </c>
      <c r="C17605" t="s">
        <v>2555</v>
      </c>
      <c r="D17605" t="s">
        <v>9</v>
      </c>
      <c r="E17605">
        <v>1</v>
      </c>
      <c r="F17605">
        <v>1911.04</v>
      </c>
      <c r="G17605" t="str">
        <f t="shared" si="1377"/>
        <v>BLUEPRINTADN19101</v>
      </c>
      <c r="H17605" t="str">
        <f t="shared" si="1376"/>
        <v>21010H5025</v>
      </c>
      <c r="I17605" t="str">
        <f t="shared" si="1378"/>
        <v>PUMPA ZA VODU</v>
      </c>
      <c r="J17605">
        <f t="shared" si="1379"/>
        <v>15.925333333333333</v>
      </c>
      <c r="K17605" t="str">
        <f t="shared" si="1380"/>
        <v/>
      </c>
    </row>
    <row r="17606" spans="1:11" x14ac:dyDescent="0.25">
      <c r="A17606" t="s">
        <v>31571</v>
      </c>
      <c r="B17606" s="1" t="s">
        <v>31572</v>
      </c>
      <c r="C17606" t="s">
        <v>2555</v>
      </c>
      <c r="D17606" t="s">
        <v>9</v>
      </c>
      <c r="E17606">
        <v>1</v>
      </c>
      <c r="F17606">
        <v>2101.7600000000002</v>
      </c>
      <c r="G17606" t="str">
        <f t="shared" si="1377"/>
        <v>BLUEPRINTADN19103</v>
      </c>
      <c r="H17606" t="str">
        <f t="shared" si="1376"/>
        <v>21010W3686</v>
      </c>
      <c r="I17606" t="str">
        <f t="shared" si="1378"/>
        <v>PUMPA ZA VODU</v>
      </c>
      <c r="J17606">
        <f t="shared" si="1379"/>
        <v>17.514666666666667</v>
      </c>
      <c r="K17606" t="str">
        <f t="shared" si="1380"/>
        <v/>
      </c>
    </row>
    <row r="17607" spans="1:11" x14ac:dyDescent="0.25">
      <c r="A17607" t="s">
        <v>31573</v>
      </c>
      <c r="B17607" s="1" t="s">
        <v>31574</v>
      </c>
      <c r="C17607" t="s">
        <v>2555</v>
      </c>
      <c r="D17607" t="s">
        <v>9</v>
      </c>
      <c r="E17607">
        <v>1</v>
      </c>
      <c r="F17607">
        <v>3422.72</v>
      </c>
      <c r="G17607" t="str">
        <f t="shared" si="1377"/>
        <v>BLUEPRINTADN19105</v>
      </c>
      <c r="H17607" t="str">
        <f t="shared" si="1376"/>
        <v>21010B8525</v>
      </c>
      <c r="I17607" t="str">
        <f t="shared" si="1378"/>
        <v>PUMPA ZA VODU</v>
      </c>
      <c r="J17607">
        <f t="shared" si="1379"/>
        <v>28.522666666666666</v>
      </c>
      <c r="K17607" t="str">
        <f t="shared" si="1380"/>
        <v/>
      </c>
    </row>
    <row r="17608" spans="1:11" x14ac:dyDescent="0.25">
      <c r="A17608" t="s">
        <v>31575</v>
      </c>
      <c r="B17608" s="1" t="s">
        <v>31576</v>
      </c>
      <c r="C17608" t="s">
        <v>2555</v>
      </c>
      <c r="D17608" t="s">
        <v>9</v>
      </c>
      <c r="E17608">
        <v>1</v>
      </c>
      <c r="F17608">
        <v>1785.6</v>
      </c>
      <c r="G17608" t="str">
        <f t="shared" si="1377"/>
        <v>BLUEPRINTADN19106</v>
      </c>
      <c r="H17608" t="str">
        <f t="shared" si="1376"/>
        <v>21010H7225</v>
      </c>
      <c r="I17608" t="str">
        <f t="shared" si="1378"/>
        <v>PUMPA ZA VODU</v>
      </c>
      <c r="J17608">
        <f t="shared" si="1379"/>
        <v>14.879999999999999</v>
      </c>
      <c r="K17608" t="str">
        <f t="shared" si="1380"/>
        <v/>
      </c>
    </row>
    <row r="17609" spans="1:11" x14ac:dyDescent="0.25">
      <c r="A17609" t="s">
        <v>31577</v>
      </c>
      <c r="B17609" s="1" t="s">
        <v>31578</v>
      </c>
      <c r="C17609" t="s">
        <v>2555</v>
      </c>
      <c r="D17609" t="s">
        <v>9</v>
      </c>
      <c r="E17609">
        <v>1</v>
      </c>
      <c r="F17609">
        <v>2128.64</v>
      </c>
      <c r="G17609" t="str">
        <f t="shared" si="1377"/>
        <v>BLUEPRINTADN19107</v>
      </c>
      <c r="H17609" t="str">
        <f t="shared" si="1376"/>
        <v>2101050A94</v>
      </c>
      <c r="I17609" t="str">
        <f t="shared" si="1378"/>
        <v>PUMPA ZA VODU</v>
      </c>
      <c r="J17609">
        <f t="shared" si="1379"/>
        <v>17.738666666666667</v>
      </c>
      <c r="K17609" t="str">
        <f t="shared" si="1380"/>
        <v/>
      </c>
    </row>
    <row r="17610" spans="1:11" x14ac:dyDescent="0.25">
      <c r="A17610" t="s">
        <v>31579</v>
      </c>
      <c r="B17610" s="1" t="s">
        <v>31580</v>
      </c>
      <c r="C17610" t="s">
        <v>2555</v>
      </c>
      <c r="D17610" t="s">
        <v>9</v>
      </c>
      <c r="E17610">
        <v>1</v>
      </c>
      <c r="F17610">
        <v>2538.2399999999998</v>
      </c>
      <c r="G17610" t="str">
        <f t="shared" si="1377"/>
        <v>BLUEPRINTADN19108</v>
      </c>
      <c r="H17610" t="str">
        <f t="shared" si="1376"/>
        <v>21010D0125</v>
      </c>
      <c r="I17610" t="str">
        <f t="shared" si="1378"/>
        <v>PUMPA ZA VODU</v>
      </c>
      <c r="J17610">
        <f t="shared" si="1379"/>
        <v>21.151999999999997</v>
      </c>
      <c r="K17610" t="str">
        <f t="shared" si="1380"/>
        <v/>
      </c>
    </row>
    <row r="17611" spans="1:11" x14ac:dyDescent="0.25">
      <c r="A17611" t="s">
        <v>31581</v>
      </c>
      <c r="B17611" s="1" t="s">
        <v>31582</v>
      </c>
      <c r="C17611" t="s">
        <v>2555</v>
      </c>
      <c r="D17611" t="s">
        <v>9</v>
      </c>
      <c r="E17611">
        <v>1</v>
      </c>
      <c r="F17611">
        <v>2929.92</v>
      </c>
      <c r="G17611" t="str">
        <f t="shared" si="1377"/>
        <v>BLUEPRINTADN19109</v>
      </c>
      <c r="H17611" t="str">
        <f t="shared" si="1376"/>
        <v>2101001B26</v>
      </c>
      <c r="I17611" t="str">
        <f t="shared" si="1378"/>
        <v>PUMPA ZA VODU</v>
      </c>
      <c r="J17611">
        <f t="shared" si="1379"/>
        <v>24.416</v>
      </c>
      <c r="K17611" t="str">
        <f t="shared" si="1380"/>
        <v/>
      </c>
    </row>
    <row r="17612" spans="1:11" x14ac:dyDescent="0.25">
      <c r="A17612" t="s">
        <v>31583</v>
      </c>
      <c r="B17612" s="1" t="s">
        <v>31584</v>
      </c>
      <c r="C17612" t="s">
        <v>2555</v>
      </c>
      <c r="D17612" t="s">
        <v>9</v>
      </c>
      <c r="E17612">
        <v>1</v>
      </c>
      <c r="F17612">
        <v>2004.48</v>
      </c>
      <c r="G17612" t="str">
        <f t="shared" si="1377"/>
        <v>BLUEPRINTADN19111</v>
      </c>
      <c r="H17612" t="str">
        <f t="shared" si="1376"/>
        <v>21010V5525</v>
      </c>
      <c r="I17612" t="str">
        <f t="shared" si="1378"/>
        <v>PUMPA ZA VODU</v>
      </c>
      <c r="J17612">
        <f t="shared" si="1379"/>
        <v>16.704000000000001</v>
      </c>
      <c r="K17612" t="str">
        <f t="shared" si="1380"/>
        <v/>
      </c>
    </row>
    <row r="17613" spans="1:11" x14ac:dyDescent="0.25">
      <c r="A17613" t="s">
        <v>31585</v>
      </c>
      <c r="B17613" s="1" t="s">
        <v>31586</v>
      </c>
      <c r="C17613" t="s">
        <v>2555</v>
      </c>
      <c r="D17613" t="s">
        <v>9</v>
      </c>
      <c r="E17613">
        <v>1</v>
      </c>
      <c r="F17613">
        <v>3004.16</v>
      </c>
      <c r="G17613" t="str">
        <f t="shared" si="1377"/>
        <v>BLUEPRINTADN19112</v>
      </c>
      <c r="H17613" t="str">
        <f t="shared" si="1376"/>
        <v>2101002P03</v>
      </c>
      <c r="I17613" t="str">
        <f t="shared" si="1378"/>
        <v>PUMPA ZA VODU</v>
      </c>
      <c r="J17613">
        <f t="shared" si="1379"/>
        <v>25.034666666666666</v>
      </c>
      <c r="K17613" t="str">
        <f t="shared" si="1380"/>
        <v/>
      </c>
    </row>
    <row r="17614" spans="1:11" x14ac:dyDescent="0.25">
      <c r="A17614" t="s">
        <v>31587</v>
      </c>
      <c r="B17614" s="1" t="s">
        <v>31588</v>
      </c>
      <c r="C17614" t="s">
        <v>2555</v>
      </c>
      <c r="D17614" t="s">
        <v>9</v>
      </c>
      <c r="E17614">
        <v>1</v>
      </c>
      <c r="F17614">
        <v>3175.68</v>
      </c>
      <c r="G17614" t="str">
        <f t="shared" si="1377"/>
        <v>BLUEPRINTADN19113</v>
      </c>
      <c r="H17614" t="str">
        <f t="shared" si="1376"/>
        <v>2101037501</v>
      </c>
      <c r="I17614" t="str">
        <f t="shared" si="1378"/>
        <v>PUMPA ZA VODU</v>
      </c>
      <c r="J17614">
        <f t="shared" si="1379"/>
        <v>26.463999999999999</v>
      </c>
      <c r="K17614" t="str">
        <f t="shared" si="1380"/>
        <v/>
      </c>
    </row>
    <row r="17615" spans="1:11" x14ac:dyDescent="0.25">
      <c r="A17615" t="s">
        <v>31589</v>
      </c>
      <c r="B17615" s="1" t="s">
        <v>31590</v>
      </c>
      <c r="C17615" t="s">
        <v>2555</v>
      </c>
      <c r="D17615" t="s">
        <v>9</v>
      </c>
      <c r="E17615">
        <v>1</v>
      </c>
      <c r="F17615">
        <v>3872</v>
      </c>
      <c r="G17615" t="str">
        <f t="shared" si="1377"/>
        <v>BLUEPRINTADN19114</v>
      </c>
      <c r="H17615" t="str">
        <f t="shared" si="1376"/>
        <v>2101061585</v>
      </c>
      <c r="I17615" t="str">
        <f t="shared" si="1378"/>
        <v>PUMPA ZA VODU</v>
      </c>
      <c r="J17615">
        <f t="shared" si="1379"/>
        <v>32.266666666666666</v>
      </c>
      <c r="K17615" t="str">
        <f t="shared" si="1380"/>
        <v/>
      </c>
    </row>
    <row r="17616" spans="1:11" x14ac:dyDescent="0.25">
      <c r="A17616" t="s">
        <v>31591</v>
      </c>
      <c r="B17616" s="1" t="s">
        <v>31592</v>
      </c>
      <c r="C17616" t="s">
        <v>2555</v>
      </c>
      <c r="D17616" t="s">
        <v>9</v>
      </c>
      <c r="E17616">
        <v>1</v>
      </c>
      <c r="F17616">
        <v>2741.76</v>
      </c>
      <c r="G17616" t="str">
        <f t="shared" si="1377"/>
        <v>BLUEPRINTADN19116</v>
      </c>
      <c r="H17616" t="str">
        <f t="shared" si="1376"/>
        <v>BA01006E26</v>
      </c>
      <c r="I17616" t="str">
        <f t="shared" si="1378"/>
        <v>PUMPA ZA VODU</v>
      </c>
      <c r="J17616">
        <f t="shared" si="1379"/>
        <v>22.848000000000003</v>
      </c>
      <c r="K17616" t="str">
        <f t="shared" si="1380"/>
        <v/>
      </c>
    </row>
    <row r="17617" spans="1:11" x14ac:dyDescent="0.25">
      <c r="A17617" t="s">
        <v>31593</v>
      </c>
      <c r="B17617" s="1" t="s">
        <v>31594</v>
      </c>
      <c r="C17617" t="s">
        <v>2555</v>
      </c>
      <c r="D17617" t="s">
        <v>9</v>
      </c>
      <c r="E17617">
        <v>1</v>
      </c>
      <c r="F17617">
        <v>3194.88</v>
      </c>
      <c r="G17617" t="str">
        <f t="shared" si="1377"/>
        <v>BLUEPRINTADN19117</v>
      </c>
      <c r="H17617" t="str">
        <f t="shared" si="1376"/>
        <v>2101077A00</v>
      </c>
      <c r="I17617" t="str">
        <f t="shared" si="1378"/>
        <v>PUMPA ZA VODU</v>
      </c>
      <c r="J17617">
        <f t="shared" si="1379"/>
        <v>26.624000000000002</v>
      </c>
      <c r="K17617" t="str">
        <f t="shared" si="1380"/>
        <v/>
      </c>
    </row>
    <row r="17618" spans="1:11" x14ac:dyDescent="0.25">
      <c r="A17618" t="s">
        <v>31595</v>
      </c>
      <c r="B17618" s="1" t="s">
        <v>31596</v>
      </c>
      <c r="C17618" t="s">
        <v>2555</v>
      </c>
      <c r="D17618" t="s">
        <v>9</v>
      </c>
      <c r="E17618">
        <v>1</v>
      </c>
      <c r="F17618">
        <v>4199.68</v>
      </c>
      <c r="G17618" t="str">
        <f t="shared" si="1377"/>
        <v>BLUEPRINTADN19118</v>
      </c>
      <c r="H17618" t="str">
        <f t="shared" si="1376"/>
        <v>2101016E02</v>
      </c>
      <c r="I17618" t="str">
        <f t="shared" si="1378"/>
        <v>PUMPA ZA VODU</v>
      </c>
      <c r="J17618">
        <f t="shared" si="1379"/>
        <v>34.997333333333337</v>
      </c>
      <c r="K17618" t="str">
        <f t="shared" si="1380"/>
        <v/>
      </c>
    </row>
    <row r="17619" spans="1:11" x14ac:dyDescent="0.25">
      <c r="A17619" t="s">
        <v>31597</v>
      </c>
      <c r="B17619" s="1" t="s">
        <v>31598</v>
      </c>
      <c r="C17619" t="s">
        <v>2555</v>
      </c>
      <c r="D17619" t="s">
        <v>9</v>
      </c>
      <c r="E17619">
        <v>1</v>
      </c>
      <c r="F17619">
        <v>3838.72</v>
      </c>
      <c r="G17619" t="str">
        <f t="shared" si="1377"/>
        <v>BLUEPRINTADN19120</v>
      </c>
      <c r="H17619" t="str">
        <f t="shared" si="1376"/>
        <v>2101024B25</v>
      </c>
      <c r="I17619" t="str">
        <f t="shared" si="1378"/>
        <v>PUMPA ZA VODU</v>
      </c>
      <c r="J17619">
        <f t="shared" si="1379"/>
        <v>31.989333333333331</v>
      </c>
      <c r="K17619" t="str">
        <f t="shared" si="1380"/>
        <v/>
      </c>
    </row>
    <row r="17620" spans="1:11" x14ac:dyDescent="0.25">
      <c r="A17620" t="s">
        <v>31599</v>
      </c>
      <c r="B17620" s="1" t="s">
        <v>31600</v>
      </c>
      <c r="C17620" t="s">
        <v>2555</v>
      </c>
      <c r="D17620" t="s">
        <v>9</v>
      </c>
      <c r="E17620">
        <v>1</v>
      </c>
      <c r="F17620">
        <v>2688</v>
      </c>
      <c r="G17620" t="str">
        <f t="shared" si="1377"/>
        <v>BLUEPRINTADN19122</v>
      </c>
      <c r="H17620" t="str">
        <f t="shared" si="1376"/>
        <v>2101054A15</v>
      </c>
      <c r="I17620" t="str">
        <f t="shared" si="1378"/>
        <v>PUMPA ZA VODU</v>
      </c>
      <c r="J17620">
        <f t="shared" si="1379"/>
        <v>22.4</v>
      </c>
      <c r="K17620" t="str">
        <f t="shared" si="1380"/>
        <v/>
      </c>
    </row>
    <row r="17621" spans="1:11" x14ac:dyDescent="0.25">
      <c r="A17621" t="s">
        <v>31601</v>
      </c>
      <c r="B17621" s="1" t="s">
        <v>31602</v>
      </c>
      <c r="C17621" t="s">
        <v>2555</v>
      </c>
      <c r="D17621" t="s">
        <v>9</v>
      </c>
      <c r="E17621">
        <v>1</v>
      </c>
      <c r="F17621">
        <v>6703.36</v>
      </c>
      <c r="G17621" t="str">
        <f t="shared" si="1377"/>
        <v>BLUEPRINTADN19124</v>
      </c>
      <c r="H17621" t="str">
        <f t="shared" si="1376"/>
        <v>21010G5586</v>
      </c>
      <c r="I17621" t="str">
        <f t="shared" si="1378"/>
        <v>PUMPA ZA VODU</v>
      </c>
      <c r="J17621">
        <f t="shared" si="1379"/>
        <v>55.861333333333327</v>
      </c>
      <c r="K17621" t="str">
        <f t="shared" si="1380"/>
        <v/>
      </c>
    </row>
    <row r="17622" spans="1:11" x14ac:dyDescent="0.25">
      <c r="A17622" t="s">
        <v>31603</v>
      </c>
      <c r="B17622" s="1" t="s">
        <v>31604</v>
      </c>
      <c r="C17622" t="s">
        <v>2555</v>
      </c>
      <c r="D17622" t="s">
        <v>9</v>
      </c>
      <c r="E17622">
        <v>1</v>
      </c>
      <c r="F17622">
        <v>6355.2</v>
      </c>
      <c r="G17622" t="str">
        <f t="shared" si="1377"/>
        <v>BLUEPRINTADN19125</v>
      </c>
      <c r="H17622" t="str">
        <f t="shared" si="1376"/>
        <v>2101002N88</v>
      </c>
      <c r="I17622" t="str">
        <f t="shared" si="1378"/>
        <v>PUMPA ZA VODU</v>
      </c>
      <c r="J17622">
        <f t="shared" si="1379"/>
        <v>52.96</v>
      </c>
      <c r="K17622" t="str">
        <f t="shared" si="1380"/>
        <v/>
      </c>
    </row>
    <row r="17623" spans="1:11" x14ac:dyDescent="0.25">
      <c r="A17623" t="s">
        <v>31605</v>
      </c>
      <c r="B17623" s="1" t="s">
        <v>31606</v>
      </c>
      <c r="C17623" t="s">
        <v>2555</v>
      </c>
      <c r="D17623" t="s">
        <v>9</v>
      </c>
      <c r="E17623">
        <v>1</v>
      </c>
      <c r="F17623">
        <v>5944.32</v>
      </c>
      <c r="G17623" t="str">
        <f t="shared" si="1377"/>
        <v>BLUEPRINTADN19127</v>
      </c>
      <c r="H17623" t="str">
        <f t="shared" si="1376"/>
        <v>2101043G26</v>
      </c>
      <c r="I17623" t="str">
        <f t="shared" si="1378"/>
        <v>PUMPA ZA VODU</v>
      </c>
      <c r="J17623">
        <f t="shared" si="1379"/>
        <v>49.535999999999994</v>
      </c>
      <c r="K17623" t="str">
        <f t="shared" si="1380"/>
        <v/>
      </c>
    </row>
    <row r="17624" spans="1:11" x14ac:dyDescent="0.25">
      <c r="A17624" t="s">
        <v>31607</v>
      </c>
      <c r="B17624" s="1" t="s">
        <v>31608</v>
      </c>
      <c r="C17624" t="s">
        <v>2555</v>
      </c>
      <c r="D17624" t="s">
        <v>9</v>
      </c>
      <c r="E17624">
        <v>1</v>
      </c>
      <c r="F17624">
        <v>3065.6</v>
      </c>
      <c r="G17624" t="str">
        <f t="shared" si="1377"/>
        <v>BLUEPRINTADN19130</v>
      </c>
      <c r="H17624" t="str">
        <f t="shared" si="1376"/>
        <v>2101071E27</v>
      </c>
      <c r="I17624" t="str">
        <f t="shared" si="1378"/>
        <v>PUMPA ZA VODU</v>
      </c>
      <c r="J17624">
        <f t="shared" si="1379"/>
        <v>25.546666666666667</v>
      </c>
      <c r="K17624" t="str">
        <f t="shared" si="1380"/>
        <v/>
      </c>
    </row>
    <row r="17625" spans="1:11" x14ac:dyDescent="0.25">
      <c r="A17625" t="s">
        <v>31609</v>
      </c>
      <c r="B17625" s="1" t="s">
        <v>31610</v>
      </c>
      <c r="C17625" t="s">
        <v>2555</v>
      </c>
      <c r="D17625" t="s">
        <v>9</v>
      </c>
      <c r="E17625">
        <v>1</v>
      </c>
      <c r="F17625">
        <v>1395.2</v>
      </c>
      <c r="G17625" t="str">
        <f t="shared" si="1377"/>
        <v>BLUEPRINTADN19132</v>
      </c>
      <c r="H17625" t="str">
        <f t="shared" si="1376"/>
        <v>210100M300</v>
      </c>
      <c r="I17625" t="str">
        <f t="shared" si="1378"/>
        <v>PUMPA ZA VODU</v>
      </c>
      <c r="J17625">
        <f t="shared" si="1379"/>
        <v>11.626666666666667</v>
      </c>
      <c r="K17625" t="str">
        <f t="shared" si="1380"/>
        <v/>
      </c>
    </row>
    <row r="17626" spans="1:11" x14ac:dyDescent="0.25">
      <c r="A17626" t="s">
        <v>31611</v>
      </c>
      <c r="B17626" s="1" t="s">
        <v>31612</v>
      </c>
      <c r="C17626" t="s">
        <v>2555</v>
      </c>
      <c r="D17626" t="s">
        <v>9</v>
      </c>
      <c r="E17626">
        <v>1</v>
      </c>
      <c r="F17626">
        <v>1877.76</v>
      </c>
      <c r="G17626" t="str">
        <f t="shared" si="1377"/>
        <v>BLUEPRINTADN19133</v>
      </c>
      <c r="H17626" t="str">
        <f t="shared" si="1376"/>
        <v>2101057J01</v>
      </c>
      <c r="I17626" t="str">
        <f t="shared" si="1378"/>
        <v>PUMPA ZA VODU</v>
      </c>
      <c r="J17626">
        <f t="shared" si="1379"/>
        <v>15.648</v>
      </c>
      <c r="K17626" t="str">
        <f t="shared" si="1380"/>
        <v/>
      </c>
    </row>
    <row r="17627" spans="1:11" x14ac:dyDescent="0.25">
      <c r="A17627" t="s">
        <v>31613</v>
      </c>
      <c r="B17627" s="1" t="s">
        <v>31614</v>
      </c>
      <c r="C17627" t="s">
        <v>2555</v>
      </c>
      <c r="D17627" t="s">
        <v>9</v>
      </c>
      <c r="E17627">
        <v>1</v>
      </c>
      <c r="F17627">
        <v>2364.16</v>
      </c>
      <c r="G17627" t="str">
        <f t="shared" si="1377"/>
        <v>BLUEPRINTADN19134</v>
      </c>
      <c r="H17627" t="str">
        <f t="shared" si="1376"/>
        <v>BA01022J25</v>
      </c>
      <c r="I17627" t="str">
        <f t="shared" si="1378"/>
        <v>PUMPA ZA VODU</v>
      </c>
      <c r="J17627">
        <f t="shared" si="1379"/>
        <v>19.701333333333331</v>
      </c>
      <c r="K17627" t="str">
        <f t="shared" si="1380"/>
        <v/>
      </c>
    </row>
    <row r="17628" spans="1:11" x14ac:dyDescent="0.25">
      <c r="A17628" t="s">
        <v>31615</v>
      </c>
      <c r="B17628" s="1" t="s">
        <v>31616</v>
      </c>
      <c r="C17628" t="s">
        <v>2555</v>
      </c>
      <c r="D17628" t="s">
        <v>9</v>
      </c>
      <c r="E17628">
        <v>1</v>
      </c>
      <c r="F17628">
        <v>4979.2</v>
      </c>
      <c r="G17628" t="str">
        <f t="shared" si="1377"/>
        <v>BLUEPRINTADN19135</v>
      </c>
      <c r="H17628" t="str">
        <f t="shared" si="1376"/>
        <v>2101022P27</v>
      </c>
      <c r="I17628" t="str">
        <f t="shared" si="1378"/>
        <v>PUMPA ZA VODU</v>
      </c>
      <c r="J17628">
        <f t="shared" si="1379"/>
        <v>41.493333333333332</v>
      </c>
      <c r="K17628" t="str">
        <f t="shared" si="1380"/>
        <v/>
      </c>
    </row>
    <row r="17629" spans="1:11" x14ac:dyDescent="0.25">
      <c r="A17629" t="s">
        <v>31617</v>
      </c>
      <c r="B17629" s="1" t="s">
        <v>31618</v>
      </c>
      <c r="C17629" t="s">
        <v>2555</v>
      </c>
      <c r="D17629" t="s">
        <v>9</v>
      </c>
      <c r="E17629">
        <v>1</v>
      </c>
      <c r="F17629">
        <v>2752</v>
      </c>
      <c r="G17629" t="str">
        <f t="shared" si="1377"/>
        <v>BLUEPRINTADN19136</v>
      </c>
      <c r="H17629" t="str">
        <f t="shared" si="1376"/>
        <v>2101053J00</v>
      </c>
      <c r="I17629" t="str">
        <f t="shared" si="1378"/>
        <v>PUMPA ZA VODU</v>
      </c>
      <c r="J17629">
        <f t="shared" si="1379"/>
        <v>22.933333333333334</v>
      </c>
      <c r="K17629" t="str">
        <f t="shared" si="1380"/>
        <v/>
      </c>
    </row>
    <row r="17630" spans="1:11" x14ac:dyDescent="0.25">
      <c r="A17630" t="s">
        <v>31619</v>
      </c>
      <c r="B17630" s="1" t="s">
        <v>31620</v>
      </c>
      <c r="C17630" t="s">
        <v>2555</v>
      </c>
      <c r="D17630" t="s">
        <v>9</v>
      </c>
      <c r="E17630">
        <v>1</v>
      </c>
      <c r="F17630">
        <v>2311.6799999999998</v>
      </c>
      <c r="G17630" t="str">
        <f t="shared" si="1377"/>
        <v>BLUEPRINTADN19139</v>
      </c>
      <c r="H17630" t="str">
        <f t="shared" si="1376"/>
        <v>2101040F25</v>
      </c>
      <c r="I17630" t="str">
        <f t="shared" si="1378"/>
        <v>PUMPA ZA VODU</v>
      </c>
      <c r="J17630">
        <f t="shared" si="1379"/>
        <v>19.263999999999999</v>
      </c>
      <c r="K17630" t="str">
        <f t="shared" si="1380"/>
        <v/>
      </c>
    </row>
    <row r="17631" spans="1:11" x14ac:dyDescent="0.25">
      <c r="A17631" t="s">
        <v>31621</v>
      </c>
      <c r="B17631" s="1" t="s">
        <v>31622</v>
      </c>
      <c r="C17631" t="s">
        <v>2555</v>
      </c>
      <c r="D17631" t="s">
        <v>9</v>
      </c>
      <c r="E17631">
        <v>1</v>
      </c>
      <c r="F17631">
        <v>6357.76</v>
      </c>
      <c r="G17631" t="str">
        <f t="shared" si="1377"/>
        <v>BLUEPRINTADN19142</v>
      </c>
      <c r="H17631" t="str">
        <f t="shared" si="1376"/>
        <v>2101006J28</v>
      </c>
      <c r="I17631" t="str">
        <f t="shared" si="1378"/>
        <v>PUMPA ZA VODU</v>
      </c>
      <c r="J17631">
        <f t="shared" si="1379"/>
        <v>52.981333333333332</v>
      </c>
      <c r="K17631" t="str">
        <f t="shared" si="1380"/>
        <v/>
      </c>
    </row>
    <row r="17632" spans="1:11" x14ac:dyDescent="0.25">
      <c r="A17632" t="s">
        <v>31623</v>
      </c>
      <c r="B17632" s="1" t="s">
        <v>31624</v>
      </c>
      <c r="C17632" t="s">
        <v>2555</v>
      </c>
      <c r="D17632" t="s">
        <v>9</v>
      </c>
      <c r="E17632">
        <v>1</v>
      </c>
      <c r="F17632">
        <v>3471.36</v>
      </c>
      <c r="G17632" t="str">
        <f t="shared" si="1377"/>
        <v>BLUEPRINTADN19143</v>
      </c>
      <c r="H17632" t="str">
        <f t="shared" si="1376"/>
        <v>210101F700</v>
      </c>
      <c r="I17632" t="str">
        <f t="shared" si="1378"/>
        <v>PUMPA ZA VODU</v>
      </c>
      <c r="J17632">
        <f t="shared" si="1379"/>
        <v>28.928000000000001</v>
      </c>
      <c r="K17632" t="str">
        <f t="shared" si="1380"/>
        <v/>
      </c>
    </row>
    <row r="17633" spans="1:11" x14ac:dyDescent="0.25">
      <c r="A17633" t="s">
        <v>31625</v>
      </c>
      <c r="B17633" s="1" t="s">
        <v>31626</v>
      </c>
      <c r="C17633" t="s">
        <v>2555</v>
      </c>
      <c r="D17633" t="s">
        <v>9</v>
      </c>
      <c r="E17633">
        <v>1</v>
      </c>
      <c r="F17633">
        <v>3069.44</v>
      </c>
      <c r="G17633" t="str">
        <f t="shared" si="1377"/>
        <v>BLUEPRINTADN19144</v>
      </c>
      <c r="H17633" t="str">
        <f t="shared" si="1376"/>
        <v>2101031U26</v>
      </c>
      <c r="I17633" t="str">
        <f t="shared" si="1378"/>
        <v>PUMPA ZA VODU</v>
      </c>
      <c r="J17633">
        <f t="shared" si="1379"/>
        <v>25.578666666666667</v>
      </c>
      <c r="K17633" t="str">
        <f t="shared" si="1380"/>
        <v/>
      </c>
    </row>
    <row r="17634" spans="1:11" x14ac:dyDescent="0.25">
      <c r="A17634" t="s">
        <v>31627</v>
      </c>
      <c r="B17634" s="1" t="s">
        <v>31628</v>
      </c>
      <c r="C17634" t="s">
        <v>2555</v>
      </c>
      <c r="D17634" t="s">
        <v>9</v>
      </c>
      <c r="E17634">
        <v>1</v>
      </c>
      <c r="F17634">
        <v>5890.56</v>
      </c>
      <c r="G17634" t="str">
        <f t="shared" si="1377"/>
        <v>BLUEPRINTADN19146</v>
      </c>
      <c r="H17634" t="str">
        <f t="shared" si="1376"/>
        <v>2101010G25</v>
      </c>
      <c r="I17634" t="str">
        <f t="shared" si="1378"/>
        <v>PUMPA ZA VODU</v>
      </c>
      <c r="J17634">
        <f t="shared" si="1379"/>
        <v>49.088000000000001</v>
      </c>
      <c r="K17634" t="str">
        <f t="shared" si="1380"/>
        <v/>
      </c>
    </row>
    <row r="17635" spans="1:11" x14ac:dyDescent="0.25">
      <c r="A17635" t="s">
        <v>31629</v>
      </c>
      <c r="B17635" s="1" t="s">
        <v>31630</v>
      </c>
      <c r="C17635" t="s">
        <v>2555</v>
      </c>
      <c r="D17635" t="s">
        <v>9</v>
      </c>
      <c r="E17635">
        <v>1</v>
      </c>
      <c r="F17635">
        <v>10580.48</v>
      </c>
      <c r="G17635" t="str">
        <f t="shared" si="1377"/>
        <v>BLUEPRINTADN19147</v>
      </c>
      <c r="H17635" t="str">
        <f t="shared" si="1376"/>
        <v>210100F002</v>
      </c>
      <c r="I17635" t="str">
        <f t="shared" si="1378"/>
        <v>PUMPA ZA VODU</v>
      </c>
      <c r="J17635">
        <f t="shared" si="1379"/>
        <v>88.170666666666662</v>
      </c>
      <c r="K17635" t="str">
        <f t="shared" si="1380"/>
        <v/>
      </c>
    </row>
    <row r="17636" spans="1:11" x14ac:dyDescent="0.25">
      <c r="A17636" t="s">
        <v>31631</v>
      </c>
      <c r="B17636" s="1" t="s">
        <v>31632</v>
      </c>
      <c r="C17636" t="s">
        <v>2555</v>
      </c>
      <c r="D17636" t="s">
        <v>9</v>
      </c>
      <c r="E17636">
        <v>1</v>
      </c>
      <c r="F17636">
        <v>4734.72</v>
      </c>
      <c r="G17636" t="str">
        <f t="shared" si="1377"/>
        <v>BLUEPRINTADN19151</v>
      </c>
      <c r="H17636" t="str">
        <f t="shared" si="1376"/>
        <v>2101052F01</v>
      </c>
      <c r="I17636" t="str">
        <f t="shared" si="1378"/>
        <v>PUMPA ZA VODU</v>
      </c>
      <c r="J17636">
        <f t="shared" si="1379"/>
        <v>39.456000000000003</v>
      </c>
      <c r="K17636" t="str">
        <f t="shared" si="1380"/>
        <v/>
      </c>
    </row>
    <row r="17637" spans="1:11" x14ac:dyDescent="0.25">
      <c r="A17637" t="s">
        <v>31633</v>
      </c>
      <c r="B17637" s="1" t="s">
        <v>31634</v>
      </c>
      <c r="C17637" t="s">
        <v>2555</v>
      </c>
      <c r="D17637" t="s">
        <v>9</v>
      </c>
      <c r="E17637">
        <v>1</v>
      </c>
      <c r="F17637">
        <v>5972.48</v>
      </c>
      <c r="G17637" t="str">
        <f t="shared" si="1377"/>
        <v>BLUEPRINTADN19153</v>
      </c>
      <c r="H17637" t="str">
        <f t="shared" si="1376"/>
        <v>2101021U26</v>
      </c>
      <c r="I17637" t="str">
        <f t="shared" si="1378"/>
        <v>PUMPA ZA VODU</v>
      </c>
      <c r="J17637">
        <f t="shared" si="1379"/>
        <v>49.770666666666664</v>
      </c>
      <c r="K17637" t="str">
        <f t="shared" si="1380"/>
        <v/>
      </c>
    </row>
    <row r="17638" spans="1:11" x14ac:dyDescent="0.25">
      <c r="A17638" t="s">
        <v>31635</v>
      </c>
      <c r="B17638" s="1" t="s">
        <v>31636</v>
      </c>
      <c r="C17638" t="s">
        <v>2555</v>
      </c>
      <c r="D17638" t="s">
        <v>9</v>
      </c>
      <c r="E17638">
        <v>1</v>
      </c>
      <c r="F17638">
        <v>7993.6</v>
      </c>
      <c r="G17638" t="str">
        <f t="shared" si="1377"/>
        <v>BLUEPRINTADN19155</v>
      </c>
      <c r="H17638" t="str">
        <f t="shared" si="1376"/>
        <v>210109C600</v>
      </c>
      <c r="I17638" t="str">
        <f t="shared" si="1378"/>
        <v>PUMPA ZA VODU</v>
      </c>
      <c r="J17638">
        <f t="shared" si="1379"/>
        <v>66.61333333333333</v>
      </c>
      <c r="K17638" t="str">
        <f t="shared" si="1380"/>
        <v/>
      </c>
    </row>
    <row r="17639" spans="1:11" x14ac:dyDescent="0.25">
      <c r="A17639" t="s">
        <v>31637</v>
      </c>
      <c r="B17639" s="1" t="s">
        <v>31638</v>
      </c>
      <c r="C17639" t="s">
        <v>2555</v>
      </c>
      <c r="D17639" t="s">
        <v>9</v>
      </c>
      <c r="E17639">
        <v>1</v>
      </c>
      <c r="F17639">
        <v>5017.6000000000004</v>
      </c>
      <c r="G17639" t="str">
        <f t="shared" si="1377"/>
        <v>BLUEPRINTADN19157</v>
      </c>
      <c r="H17639" t="str">
        <f t="shared" si="1376"/>
        <v>210100W029</v>
      </c>
      <c r="I17639" t="str">
        <f t="shared" si="1378"/>
        <v>PUMPA ZA VODU</v>
      </c>
      <c r="J17639">
        <f t="shared" si="1379"/>
        <v>41.81333333333334</v>
      </c>
      <c r="K17639" t="str">
        <f t="shared" si="1380"/>
        <v/>
      </c>
    </row>
    <row r="17640" spans="1:11" x14ac:dyDescent="0.25">
      <c r="A17640" t="s">
        <v>31639</v>
      </c>
      <c r="B17640" s="1" t="s">
        <v>31640</v>
      </c>
      <c r="C17640" t="s">
        <v>2555</v>
      </c>
      <c r="D17640" t="s">
        <v>9</v>
      </c>
      <c r="E17640">
        <v>1</v>
      </c>
      <c r="F17640">
        <v>4224</v>
      </c>
      <c r="G17640" t="str">
        <f t="shared" si="1377"/>
        <v>BLUEPRINTADN19158</v>
      </c>
      <c r="H17640" t="str">
        <f t="shared" si="1376"/>
        <v>2101058S25</v>
      </c>
      <c r="I17640" t="str">
        <f t="shared" si="1378"/>
        <v>PUMPA ZA VODU</v>
      </c>
      <c r="J17640">
        <f t="shared" si="1379"/>
        <v>35.200000000000003</v>
      </c>
      <c r="K17640" t="str">
        <f t="shared" si="1380"/>
        <v/>
      </c>
    </row>
    <row r="17641" spans="1:11" x14ac:dyDescent="0.25">
      <c r="A17641" t="s">
        <v>31641</v>
      </c>
      <c r="B17641" s="1" t="s">
        <v>31642</v>
      </c>
      <c r="C17641" t="s">
        <v>2555</v>
      </c>
      <c r="D17641" t="s">
        <v>9</v>
      </c>
      <c r="E17641">
        <v>1</v>
      </c>
      <c r="F17641">
        <v>6798.08</v>
      </c>
      <c r="G17641" t="str">
        <f t="shared" si="1377"/>
        <v>BLUEPRINTADN19159</v>
      </c>
      <c r="H17641" t="str">
        <f t="shared" si="1376"/>
        <v>2101024U27</v>
      </c>
      <c r="I17641" t="str">
        <f t="shared" si="1378"/>
        <v>PUMPA ZA VODU</v>
      </c>
      <c r="J17641">
        <f t="shared" si="1379"/>
        <v>56.650666666666666</v>
      </c>
      <c r="K17641" t="str">
        <f t="shared" si="1380"/>
        <v/>
      </c>
    </row>
    <row r="17642" spans="1:11" x14ac:dyDescent="0.25">
      <c r="A17642" t="s">
        <v>31643</v>
      </c>
      <c r="B17642" s="1" t="s">
        <v>31644</v>
      </c>
      <c r="C17642" t="s">
        <v>2555</v>
      </c>
      <c r="D17642" t="s">
        <v>9</v>
      </c>
      <c r="E17642">
        <v>1</v>
      </c>
      <c r="F17642">
        <v>4012.8</v>
      </c>
      <c r="G17642" t="str">
        <f t="shared" si="1377"/>
        <v>BLUEPRINTADN19162</v>
      </c>
      <c r="H17642" t="str">
        <f t="shared" si="1376"/>
        <v>2101070T25</v>
      </c>
      <c r="I17642" t="str">
        <f t="shared" si="1378"/>
        <v>PUMPA ZA VODU</v>
      </c>
      <c r="J17642">
        <f t="shared" si="1379"/>
        <v>33.440000000000005</v>
      </c>
      <c r="K17642" t="str">
        <f t="shared" si="1380"/>
        <v/>
      </c>
    </row>
    <row r="17643" spans="1:11" x14ac:dyDescent="0.25">
      <c r="A17643" t="s">
        <v>31645</v>
      </c>
      <c r="B17643" s="1" t="s">
        <v>31646</v>
      </c>
      <c r="C17643" t="s">
        <v>2555</v>
      </c>
      <c r="D17643" t="s">
        <v>9</v>
      </c>
      <c r="E17643">
        <v>1</v>
      </c>
      <c r="F17643">
        <v>3746.56</v>
      </c>
      <c r="G17643" t="str">
        <f t="shared" si="1377"/>
        <v>BLUEPRINTADN19163</v>
      </c>
      <c r="H17643" t="str">
        <f t="shared" si="1376"/>
        <v>2101069T02</v>
      </c>
      <c r="I17643" t="str">
        <f t="shared" si="1378"/>
        <v>PUMPA ZA VODU</v>
      </c>
      <c r="J17643">
        <f t="shared" si="1379"/>
        <v>31.221333333333334</v>
      </c>
      <c r="K17643" t="str">
        <f t="shared" si="1380"/>
        <v/>
      </c>
    </row>
    <row r="17644" spans="1:11" x14ac:dyDescent="0.25">
      <c r="A17644" t="s">
        <v>31647</v>
      </c>
      <c r="B17644" s="1" t="s">
        <v>31648</v>
      </c>
      <c r="C17644" t="s">
        <v>6823</v>
      </c>
      <c r="D17644" t="s">
        <v>9</v>
      </c>
      <c r="E17644">
        <v>1</v>
      </c>
      <c r="F17644">
        <v>10613.76</v>
      </c>
      <c r="G17644" t="str">
        <f t="shared" si="1377"/>
        <v>BLUEPRINTADN19164</v>
      </c>
      <c r="H17644" t="str">
        <f t="shared" si="1376"/>
        <v>2108222J00</v>
      </c>
      <c r="I17644" t="str">
        <f t="shared" si="1378"/>
        <v>VISKO KVAČILO</v>
      </c>
      <c r="J17644">
        <f t="shared" si="1379"/>
        <v>88.448000000000008</v>
      </c>
      <c r="K17644" t="str">
        <f t="shared" si="1380"/>
        <v/>
      </c>
    </row>
    <row r="17645" spans="1:11" x14ac:dyDescent="0.25">
      <c r="A17645" t="s">
        <v>31649</v>
      </c>
      <c r="B17645" s="1" t="s">
        <v>31650</v>
      </c>
      <c r="C17645" t="s">
        <v>6823</v>
      </c>
      <c r="D17645" t="s">
        <v>9</v>
      </c>
      <c r="E17645">
        <v>1</v>
      </c>
      <c r="F17645">
        <v>6832.64</v>
      </c>
      <c r="G17645" t="str">
        <f t="shared" si="1377"/>
        <v>BLUEPRINTADN19166</v>
      </c>
      <c r="H17645" t="str">
        <f t="shared" ref="H17645:H17708" si="1381">IF(AND(B17645&lt;&gt;"", B17645&lt;&gt;"-"),SUBSTITUTE(SUBSTITUTE(B17645,"-","")," ",""),A17645)</f>
        <v>21082R8100</v>
      </c>
      <c r="I17645" t="str">
        <f t="shared" si="1378"/>
        <v>VISKO KVAČILO</v>
      </c>
      <c r="J17645">
        <f t="shared" si="1379"/>
        <v>56.93866666666667</v>
      </c>
      <c r="K17645" t="str">
        <f t="shared" si="1380"/>
        <v/>
      </c>
    </row>
    <row r="17646" spans="1:11" x14ac:dyDescent="0.25">
      <c r="A17646" t="s">
        <v>31651</v>
      </c>
      <c r="B17646" s="1" t="s">
        <v>31652</v>
      </c>
      <c r="C17646" t="s">
        <v>2555</v>
      </c>
      <c r="D17646" t="s">
        <v>9</v>
      </c>
      <c r="E17646">
        <v>1</v>
      </c>
      <c r="F17646">
        <v>2312.96</v>
      </c>
      <c r="G17646" t="str">
        <f t="shared" si="1377"/>
        <v>BLUEPRINTADN19167</v>
      </c>
      <c r="H17646" t="str">
        <f t="shared" si="1381"/>
        <v>210104M526</v>
      </c>
      <c r="I17646" t="str">
        <f t="shared" si="1378"/>
        <v>PUMPA ZA VODU</v>
      </c>
      <c r="J17646">
        <f t="shared" si="1379"/>
        <v>19.274666666666668</v>
      </c>
      <c r="K17646" t="str">
        <f t="shared" si="1380"/>
        <v/>
      </c>
    </row>
    <row r="17647" spans="1:11" x14ac:dyDescent="0.25">
      <c r="A17647" t="s">
        <v>31653</v>
      </c>
      <c r="B17647" s="1" t="s">
        <v>31654</v>
      </c>
      <c r="C17647" t="s">
        <v>2555</v>
      </c>
      <c r="D17647" t="s">
        <v>9</v>
      </c>
      <c r="E17647">
        <v>1</v>
      </c>
      <c r="F17647">
        <v>2867.2</v>
      </c>
      <c r="G17647" t="str">
        <f t="shared" si="1377"/>
        <v>BLUEPRINTADN19169</v>
      </c>
      <c r="H17647" t="str">
        <f t="shared" si="1381"/>
        <v>2101059Y25</v>
      </c>
      <c r="I17647" t="str">
        <f t="shared" si="1378"/>
        <v>PUMPA ZA VODU</v>
      </c>
      <c r="J17647">
        <f t="shared" si="1379"/>
        <v>23.893333333333331</v>
      </c>
      <c r="K17647" t="str">
        <f t="shared" si="1380"/>
        <v/>
      </c>
    </row>
    <row r="17648" spans="1:11" x14ac:dyDescent="0.25">
      <c r="A17648" t="s">
        <v>31655</v>
      </c>
      <c r="B17648" s="1" t="s">
        <v>31656</v>
      </c>
      <c r="C17648" t="s">
        <v>2555</v>
      </c>
      <c r="D17648" t="s">
        <v>9</v>
      </c>
      <c r="E17648">
        <v>1</v>
      </c>
      <c r="F17648">
        <v>10689.28</v>
      </c>
      <c r="G17648" t="str">
        <f t="shared" si="1377"/>
        <v>BLUEPRINTADN19172C</v>
      </c>
      <c r="H17648" t="str">
        <f t="shared" si="1381"/>
        <v>21010VG101</v>
      </c>
      <c r="I17648" t="str">
        <f t="shared" si="1378"/>
        <v>PUMPA ZA VODU</v>
      </c>
      <c r="J17648">
        <f t="shared" si="1379"/>
        <v>89.077333333333343</v>
      </c>
      <c r="K17648" t="str">
        <f t="shared" si="1380"/>
        <v/>
      </c>
    </row>
    <row r="17649" spans="1:11" x14ac:dyDescent="0.25">
      <c r="A17649" t="s">
        <v>31657</v>
      </c>
      <c r="B17649" s="1" t="s">
        <v>31658</v>
      </c>
      <c r="C17649" t="s">
        <v>2555</v>
      </c>
      <c r="D17649" t="s">
        <v>9</v>
      </c>
      <c r="E17649">
        <v>1</v>
      </c>
      <c r="F17649">
        <v>10932.48</v>
      </c>
      <c r="G17649" t="str">
        <f t="shared" si="1377"/>
        <v>BLUEPRINTADN19173</v>
      </c>
      <c r="H17649" t="str">
        <f t="shared" si="1381"/>
        <v>210102W225</v>
      </c>
      <c r="I17649" t="str">
        <f t="shared" si="1378"/>
        <v>PUMPA ZA VODU</v>
      </c>
      <c r="J17649">
        <f t="shared" si="1379"/>
        <v>91.103999999999999</v>
      </c>
      <c r="K17649" t="str">
        <f t="shared" si="1380"/>
        <v/>
      </c>
    </row>
    <row r="17650" spans="1:11" x14ac:dyDescent="0.25">
      <c r="A17650" t="s">
        <v>31659</v>
      </c>
      <c r="B17650" s="1" t="s">
        <v>31660</v>
      </c>
      <c r="C17650" t="s">
        <v>2555</v>
      </c>
      <c r="D17650" t="s">
        <v>9</v>
      </c>
      <c r="E17650">
        <v>1</v>
      </c>
      <c r="F17650">
        <v>11851.52</v>
      </c>
      <c r="G17650" t="str">
        <f t="shared" si="1377"/>
        <v>BLUEPRINTADN19174</v>
      </c>
      <c r="H17650" t="str">
        <f t="shared" si="1381"/>
        <v>210103S926</v>
      </c>
      <c r="I17650" t="str">
        <f t="shared" si="1378"/>
        <v>PUMPA ZA VODU</v>
      </c>
      <c r="J17650">
        <f t="shared" si="1379"/>
        <v>98.762666666666675</v>
      </c>
      <c r="K17650" t="str">
        <f t="shared" si="1380"/>
        <v/>
      </c>
    </row>
    <row r="17651" spans="1:11" x14ac:dyDescent="0.25">
      <c r="A17651" t="s">
        <v>31661</v>
      </c>
      <c r="B17651" s="1" t="s">
        <v>31662</v>
      </c>
      <c r="C17651" t="s">
        <v>2555</v>
      </c>
      <c r="D17651" t="s">
        <v>9</v>
      </c>
      <c r="E17651">
        <v>1</v>
      </c>
      <c r="F17651">
        <v>3345.92</v>
      </c>
      <c r="G17651" t="str">
        <f t="shared" si="1377"/>
        <v>BLUEPRINTADN19175</v>
      </c>
      <c r="H17651" t="str">
        <f t="shared" si="1381"/>
        <v>21010AD226</v>
      </c>
      <c r="I17651" t="str">
        <f t="shared" si="1378"/>
        <v>PUMPA ZA VODU</v>
      </c>
      <c r="J17651">
        <f t="shared" si="1379"/>
        <v>27.882666666666669</v>
      </c>
      <c r="K17651" t="str">
        <f t="shared" si="1380"/>
        <v/>
      </c>
    </row>
    <row r="17652" spans="1:11" x14ac:dyDescent="0.25">
      <c r="A17652" t="s">
        <v>31663</v>
      </c>
      <c r="B17652" s="1" t="s">
        <v>31664</v>
      </c>
      <c r="C17652" t="s">
        <v>2555</v>
      </c>
      <c r="D17652" t="s">
        <v>9</v>
      </c>
      <c r="E17652">
        <v>1</v>
      </c>
      <c r="F17652">
        <v>4003.84</v>
      </c>
      <c r="G17652" t="str">
        <f t="shared" si="1377"/>
        <v>BLUEPRINTADN19177</v>
      </c>
      <c r="H17652" t="str">
        <f t="shared" si="1381"/>
        <v>210105L328</v>
      </c>
      <c r="I17652" t="str">
        <f t="shared" si="1378"/>
        <v>PUMPA ZA VODU</v>
      </c>
      <c r="J17652">
        <f t="shared" si="1379"/>
        <v>33.365333333333332</v>
      </c>
      <c r="K17652" t="str">
        <f t="shared" si="1380"/>
        <v/>
      </c>
    </row>
    <row r="17653" spans="1:11" x14ac:dyDescent="0.25">
      <c r="A17653" t="s">
        <v>31665</v>
      </c>
      <c r="B17653" s="1" t="s">
        <v>31666</v>
      </c>
      <c r="C17653" t="s">
        <v>2555</v>
      </c>
      <c r="D17653" t="s">
        <v>9</v>
      </c>
      <c r="E17653">
        <v>1</v>
      </c>
      <c r="F17653">
        <v>4904.96</v>
      </c>
      <c r="G17653" t="str">
        <f t="shared" si="1377"/>
        <v>BLUEPRINTADN19178</v>
      </c>
      <c r="H17653" t="str">
        <f t="shared" si="1381"/>
        <v>210106N225</v>
      </c>
      <c r="I17653" t="str">
        <f t="shared" si="1378"/>
        <v>PUMPA ZA VODU</v>
      </c>
      <c r="J17653">
        <f t="shared" si="1379"/>
        <v>40.87466666666667</v>
      </c>
      <c r="K17653" t="str">
        <f t="shared" si="1380"/>
        <v/>
      </c>
    </row>
    <row r="17654" spans="1:11" x14ac:dyDescent="0.25">
      <c r="A17654" t="s">
        <v>31667</v>
      </c>
      <c r="B17654" s="1" t="s">
        <v>31668</v>
      </c>
      <c r="C17654" t="s">
        <v>2555</v>
      </c>
      <c r="D17654" t="s">
        <v>9</v>
      </c>
      <c r="E17654">
        <v>1</v>
      </c>
      <c r="F17654">
        <v>24418.560000000001</v>
      </c>
      <c r="G17654" t="str">
        <f t="shared" si="1377"/>
        <v>BLUEPRINTADN19179C</v>
      </c>
      <c r="H17654" t="str">
        <f t="shared" si="1381"/>
        <v>B1010MA70A</v>
      </c>
      <c r="I17654" t="str">
        <f t="shared" si="1378"/>
        <v>PUMPA ZA VODU</v>
      </c>
      <c r="J17654">
        <f t="shared" si="1379"/>
        <v>203.488</v>
      </c>
      <c r="K17654" t="str">
        <f t="shared" si="1380"/>
        <v/>
      </c>
    </row>
    <row r="17655" spans="1:11" x14ac:dyDescent="0.25">
      <c r="A17655" t="s">
        <v>31669</v>
      </c>
      <c r="B17655" s="1" t="s">
        <v>31670</v>
      </c>
      <c r="C17655" t="s">
        <v>2555</v>
      </c>
      <c r="D17655" t="s">
        <v>9</v>
      </c>
      <c r="E17655">
        <v>1</v>
      </c>
      <c r="F17655">
        <v>3658.24</v>
      </c>
      <c r="G17655" t="str">
        <f t="shared" si="1377"/>
        <v>BLUEPRINTADN19181</v>
      </c>
      <c r="H17655" t="str">
        <f t="shared" si="1381"/>
        <v>21010BX000</v>
      </c>
      <c r="I17655" t="str">
        <f t="shared" si="1378"/>
        <v>PUMPA ZA VODU</v>
      </c>
      <c r="J17655">
        <f t="shared" si="1379"/>
        <v>30.485333333333333</v>
      </c>
      <c r="K17655" t="str">
        <f t="shared" si="1380"/>
        <v/>
      </c>
    </row>
    <row r="17656" spans="1:11" x14ac:dyDescent="0.25">
      <c r="A17656" t="s">
        <v>31671</v>
      </c>
      <c r="B17656" s="1" t="s">
        <v>31672</v>
      </c>
      <c r="C17656" t="s">
        <v>2555</v>
      </c>
      <c r="D17656" t="s">
        <v>9</v>
      </c>
      <c r="E17656">
        <v>1</v>
      </c>
      <c r="F17656">
        <v>3532.8</v>
      </c>
      <c r="G17656" t="str">
        <f t="shared" si="1377"/>
        <v>BLUEPRINTADN19182</v>
      </c>
      <c r="H17656" t="str">
        <f t="shared" si="1381"/>
        <v>210107Y025</v>
      </c>
      <c r="I17656" t="str">
        <f t="shared" si="1378"/>
        <v>PUMPA ZA VODU</v>
      </c>
      <c r="J17656">
        <f t="shared" si="1379"/>
        <v>29.44</v>
      </c>
      <c r="K17656" t="str">
        <f t="shared" si="1380"/>
        <v/>
      </c>
    </row>
    <row r="17657" spans="1:11" x14ac:dyDescent="0.25">
      <c r="A17657" t="s">
        <v>31673</v>
      </c>
      <c r="B17657" s="1" t="s">
        <v>31674</v>
      </c>
      <c r="C17657" t="s">
        <v>2555</v>
      </c>
      <c r="D17657" t="s">
        <v>9</v>
      </c>
      <c r="E17657">
        <v>1</v>
      </c>
      <c r="F17657">
        <v>2954.24</v>
      </c>
      <c r="G17657" t="str">
        <f t="shared" si="1377"/>
        <v>BLUEPRINTADN19184</v>
      </c>
      <c r="H17657" t="str">
        <f t="shared" si="1381"/>
        <v>210106F900</v>
      </c>
      <c r="I17657" t="str">
        <f t="shared" si="1378"/>
        <v>PUMPA ZA VODU</v>
      </c>
      <c r="J17657">
        <f t="shared" si="1379"/>
        <v>24.618666666666666</v>
      </c>
      <c r="K17657" t="str">
        <f t="shared" si="1380"/>
        <v/>
      </c>
    </row>
    <row r="17658" spans="1:11" x14ac:dyDescent="0.25">
      <c r="A17658" t="s">
        <v>31675</v>
      </c>
      <c r="B17658" s="1" t="s">
        <v>44522</v>
      </c>
      <c r="C17658" t="s">
        <v>2555</v>
      </c>
      <c r="D17658" t="s">
        <v>9</v>
      </c>
      <c r="E17658">
        <v>1</v>
      </c>
      <c r="F17658">
        <v>2452.48</v>
      </c>
      <c r="G17658" t="str">
        <f t="shared" si="1377"/>
        <v>BLUEPRINTADN19186</v>
      </c>
      <c r="H17658" t="str">
        <f t="shared" si="1381"/>
        <v>7701475995</v>
      </c>
      <c r="I17658" t="str">
        <f t="shared" si="1378"/>
        <v>PUMPA ZA VODU</v>
      </c>
      <c r="J17658">
        <f t="shared" si="1379"/>
        <v>20.437333333333335</v>
      </c>
      <c r="K17658" t="str">
        <f t="shared" si="1380"/>
        <v/>
      </c>
    </row>
    <row r="17659" spans="1:11" x14ac:dyDescent="0.25">
      <c r="A17659" t="s">
        <v>31676</v>
      </c>
      <c r="B17659" s="1" t="s">
        <v>31677</v>
      </c>
      <c r="C17659" t="s">
        <v>2555</v>
      </c>
      <c r="D17659" t="s">
        <v>9</v>
      </c>
      <c r="E17659">
        <v>1</v>
      </c>
      <c r="F17659">
        <v>2903.04</v>
      </c>
      <c r="G17659" t="str">
        <f t="shared" si="1377"/>
        <v>BLUEPRINTADN19187</v>
      </c>
      <c r="H17659" t="str">
        <f t="shared" si="1381"/>
        <v>2101000Q0C</v>
      </c>
      <c r="I17659" t="str">
        <f t="shared" si="1378"/>
        <v>PUMPA ZA VODU</v>
      </c>
      <c r="J17659">
        <f t="shared" si="1379"/>
        <v>24.192</v>
      </c>
      <c r="K17659" t="str">
        <f t="shared" si="1380"/>
        <v/>
      </c>
    </row>
    <row r="17660" spans="1:11" x14ac:dyDescent="0.25">
      <c r="A17660" t="s">
        <v>31678</v>
      </c>
      <c r="B17660" s="1" t="s">
        <v>31679</v>
      </c>
      <c r="C17660" t="s">
        <v>2555</v>
      </c>
      <c r="D17660" t="s">
        <v>9</v>
      </c>
      <c r="E17660">
        <v>1</v>
      </c>
      <c r="F17660">
        <v>5443.84</v>
      </c>
      <c r="G17660" t="str">
        <f t="shared" si="1377"/>
        <v>BLUEPRINTADN19188C</v>
      </c>
      <c r="H17660" t="str">
        <f t="shared" si="1381"/>
        <v>21010EB300</v>
      </c>
      <c r="I17660" t="str">
        <f t="shared" si="1378"/>
        <v>PUMPA ZA VODU</v>
      </c>
      <c r="J17660">
        <f t="shared" si="1379"/>
        <v>45.365333333333332</v>
      </c>
      <c r="K17660" t="str">
        <f t="shared" si="1380"/>
        <v/>
      </c>
    </row>
    <row r="17661" spans="1:11" x14ac:dyDescent="0.25">
      <c r="A17661" t="s">
        <v>31680</v>
      </c>
      <c r="B17661" s="1" t="s">
        <v>31681</v>
      </c>
      <c r="C17661" t="s">
        <v>2555</v>
      </c>
      <c r="D17661" t="s">
        <v>9</v>
      </c>
      <c r="E17661">
        <v>1</v>
      </c>
      <c r="F17661">
        <v>5968.64</v>
      </c>
      <c r="G17661" t="str">
        <f t="shared" si="1377"/>
        <v>BLUEPRINTADN19189</v>
      </c>
      <c r="H17661" t="str">
        <f t="shared" si="1381"/>
        <v>210107S000</v>
      </c>
      <c r="I17661" t="str">
        <f t="shared" si="1378"/>
        <v>PUMPA ZA VODU</v>
      </c>
      <c r="J17661">
        <f t="shared" si="1379"/>
        <v>49.738666666666667</v>
      </c>
      <c r="K17661" t="str">
        <f t="shared" si="1380"/>
        <v/>
      </c>
    </row>
    <row r="17662" spans="1:11" x14ac:dyDescent="0.25">
      <c r="A17662" t="s">
        <v>31682</v>
      </c>
      <c r="B17662" s="1" t="s">
        <v>31683</v>
      </c>
      <c r="C17662" t="s">
        <v>2555</v>
      </c>
      <c r="D17662" t="s">
        <v>9</v>
      </c>
      <c r="E17662">
        <v>1</v>
      </c>
      <c r="F17662">
        <v>2746.88</v>
      </c>
      <c r="G17662" t="str">
        <f t="shared" si="1377"/>
        <v>BLUEPRINTADN19190</v>
      </c>
      <c r="H17662" t="str">
        <f t="shared" si="1381"/>
        <v>21010EE025</v>
      </c>
      <c r="I17662" t="str">
        <f t="shared" si="1378"/>
        <v>PUMPA ZA VODU</v>
      </c>
      <c r="J17662">
        <f t="shared" si="1379"/>
        <v>22.890666666666668</v>
      </c>
      <c r="K17662" t="str">
        <f t="shared" si="1380"/>
        <v/>
      </c>
    </row>
    <row r="17663" spans="1:11" x14ac:dyDescent="0.25">
      <c r="A17663" t="s">
        <v>31684</v>
      </c>
      <c r="B17663" s="1" t="s">
        <v>31685</v>
      </c>
      <c r="C17663" t="s">
        <v>2555</v>
      </c>
      <c r="D17663" t="s">
        <v>9</v>
      </c>
      <c r="E17663">
        <v>1</v>
      </c>
      <c r="F17663">
        <v>4409.6000000000004</v>
      </c>
      <c r="G17663" t="str">
        <f t="shared" si="1377"/>
        <v>BLUEPRINTADN19191</v>
      </c>
      <c r="H17663" t="str">
        <f t="shared" si="1381"/>
        <v>21010JK00A</v>
      </c>
      <c r="I17663" t="str">
        <f t="shared" si="1378"/>
        <v>PUMPA ZA VODU</v>
      </c>
      <c r="J17663">
        <f t="shared" si="1379"/>
        <v>36.74666666666667</v>
      </c>
      <c r="K17663" t="str">
        <f t="shared" si="1380"/>
        <v/>
      </c>
    </row>
    <row r="17664" spans="1:11" x14ac:dyDescent="0.25">
      <c r="A17664" t="s">
        <v>31686</v>
      </c>
      <c r="B17664" s="1" t="s">
        <v>31687</v>
      </c>
      <c r="C17664" t="s">
        <v>6823</v>
      </c>
      <c r="D17664" t="s">
        <v>9</v>
      </c>
      <c r="E17664">
        <v>1</v>
      </c>
      <c r="F17664">
        <v>17011.2</v>
      </c>
      <c r="G17664" t="str">
        <f t="shared" si="1377"/>
        <v>BLUEPRINTADN19194</v>
      </c>
      <c r="H17664" t="str">
        <f t="shared" si="1381"/>
        <v>21082EB30A</v>
      </c>
      <c r="I17664" t="str">
        <f t="shared" si="1378"/>
        <v>VISKO KVAČILO</v>
      </c>
      <c r="J17664">
        <f t="shared" si="1379"/>
        <v>141.76000000000002</v>
      </c>
      <c r="K17664" t="str">
        <f t="shared" si="1380"/>
        <v/>
      </c>
    </row>
    <row r="17665" spans="1:11" x14ac:dyDescent="0.25">
      <c r="A17665" t="s">
        <v>31688</v>
      </c>
      <c r="C17665" t="s">
        <v>6806</v>
      </c>
      <c r="D17665" t="s">
        <v>9</v>
      </c>
      <c r="E17665">
        <v>1</v>
      </c>
      <c r="F17665">
        <v>4995.84</v>
      </c>
      <c r="G17665" t="str">
        <f t="shared" si="1377"/>
        <v>BLUEPRINTADN19195</v>
      </c>
      <c r="H17665" t="str">
        <f t="shared" si="1381"/>
        <v>ADN19195</v>
      </c>
      <c r="I17665" t="str">
        <f t="shared" si="1378"/>
        <v>PUMPA ZA VODU</v>
      </c>
      <c r="J17665">
        <f t="shared" si="1379"/>
        <v>41.631999999999998</v>
      </c>
      <c r="K17665" t="str">
        <f t="shared" si="1380"/>
        <v/>
      </c>
    </row>
    <row r="17666" spans="1:11" x14ac:dyDescent="0.25">
      <c r="A17666" t="s">
        <v>31689</v>
      </c>
      <c r="C17666" t="s">
        <v>6806</v>
      </c>
      <c r="D17666" t="s">
        <v>9</v>
      </c>
      <c r="E17666">
        <v>1</v>
      </c>
      <c r="F17666">
        <v>3484.16</v>
      </c>
      <c r="G17666" t="str">
        <f t="shared" si="1377"/>
        <v>BLUEPRINTADN19196</v>
      </c>
      <c r="H17666" t="str">
        <f t="shared" si="1381"/>
        <v>ADN19196</v>
      </c>
      <c r="I17666" t="str">
        <f t="shared" si="1378"/>
        <v>PUMPA ZA VODU</v>
      </c>
      <c r="J17666">
        <f t="shared" si="1379"/>
        <v>29.034666666666666</v>
      </c>
      <c r="K17666" t="str">
        <f t="shared" si="1380"/>
        <v/>
      </c>
    </row>
    <row r="17667" spans="1:11" x14ac:dyDescent="0.25">
      <c r="A17667" t="s">
        <v>31690</v>
      </c>
      <c r="B17667" s="1" t="s">
        <v>31691</v>
      </c>
      <c r="C17667" t="s">
        <v>6823</v>
      </c>
      <c r="D17667" t="s">
        <v>9</v>
      </c>
      <c r="E17667">
        <v>1</v>
      </c>
      <c r="F17667">
        <v>17372.16</v>
      </c>
      <c r="G17667" t="str">
        <f t="shared" ref="G17667:G17730" si="1382">"BLUEPRINT"&amp;A17667</f>
        <v>BLUEPRINTADN19197</v>
      </c>
      <c r="H17667" t="str">
        <f t="shared" si="1381"/>
        <v>2108269T60</v>
      </c>
      <c r="I17667" t="str">
        <f t="shared" ref="I17667:I17730" si="1383">UPPER(C17667)</f>
        <v>VISKO KVAČILO</v>
      </c>
      <c r="J17667">
        <f t="shared" ref="J17667:J17730" si="1384">F17667/120</f>
        <v>144.768</v>
      </c>
      <c r="K17667" t="str">
        <f t="shared" ref="K17667:K17730" si="1385">IF(E17667&gt;1,"nesto", "")</f>
        <v/>
      </c>
    </row>
    <row r="17668" spans="1:11" x14ac:dyDescent="0.25">
      <c r="A17668" t="s">
        <v>31692</v>
      </c>
      <c r="B17668" s="1" t="s">
        <v>31693</v>
      </c>
      <c r="C17668" t="s">
        <v>2558</v>
      </c>
      <c r="D17668" t="s">
        <v>9</v>
      </c>
      <c r="E17668">
        <v>1</v>
      </c>
      <c r="F17668">
        <v>3041.28</v>
      </c>
      <c r="G17668" t="str">
        <f t="shared" si="1382"/>
        <v>BLUEPRINTADN19198</v>
      </c>
      <c r="H17668" t="str">
        <f t="shared" si="1381"/>
        <v>6262000007</v>
      </c>
      <c r="I17668" t="str">
        <f t="shared" si="1383"/>
        <v>VODENA PUMPA</v>
      </c>
      <c r="J17668">
        <f t="shared" si="1384"/>
        <v>25.344000000000001</v>
      </c>
      <c r="K17668" t="str">
        <f t="shared" si="1385"/>
        <v/>
      </c>
    </row>
    <row r="17669" spans="1:11" x14ac:dyDescent="0.25">
      <c r="A17669" t="s">
        <v>31694</v>
      </c>
      <c r="B17669" s="1" t="s">
        <v>31695</v>
      </c>
      <c r="C17669" t="s">
        <v>2608</v>
      </c>
      <c r="D17669" t="s">
        <v>9</v>
      </c>
      <c r="E17669">
        <v>1</v>
      </c>
      <c r="F17669">
        <v>4423.68</v>
      </c>
      <c r="G17669" t="str">
        <f t="shared" si="1382"/>
        <v>BLUEPRINTADN19199</v>
      </c>
      <c r="H17669" t="str">
        <f t="shared" si="1381"/>
        <v>2101000Q2H</v>
      </c>
      <c r="I17669" t="str">
        <f t="shared" si="1383"/>
        <v>PUMPA VODE</v>
      </c>
      <c r="J17669">
        <f t="shared" si="1384"/>
        <v>36.864000000000004</v>
      </c>
      <c r="K17669" t="str">
        <f t="shared" si="1385"/>
        <v/>
      </c>
    </row>
    <row r="17670" spans="1:11" x14ac:dyDescent="0.25">
      <c r="A17670" t="s">
        <v>31696</v>
      </c>
      <c r="B17670" s="1" t="s">
        <v>31697</v>
      </c>
      <c r="C17670" t="s">
        <v>2611</v>
      </c>
      <c r="D17670" t="s">
        <v>9</v>
      </c>
      <c r="E17670">
        <v>1</v>
      </c>
      <c r="F17670">
        <v>449.28</v>
      </c>
      <c r="G17670" t="str">
        <f t="shared" si="1382"/>
        <v>BLUEPRINTADN19201</v>
      </c>
      <c r="H17670" t="str">
        <f t="shared" si="1381"/>
        <v>2120085G06</v>
      </c>
      <c r="I17670" t="str">
        <f t="shared" si="1383"/>
        <v>TERMOSTAT</v>
      </c>
      <c r="J17670">
        <f t="shared" si="1384"/>
        <v>3.7439999999999998</v>
      </c>
      <c r="K17670" t="str">
        <f t="shared" si="1385"/>
        <v/>
      </c>
    </row>
    <row r="17671" spans="1:11" x14ac:dyDescent="0.25">
      <c r="A17671" t="s">
        <v>31698</v>
      </c>
      <c r="B17671" s="1" t="s">
        <v>44523</v>
      </c>
      <c r="C17671" t="s">
        <v>2611</v>
      </c>
      <c r="D17671" t="s">
        <v>9</v>
      </c>
      <c r="E17671">
        <v>1</v>
      </c>
      <c r="F17671">
        <v>444.16</v>
      </c>
      <c r="G17671" t="str">
        <f t="shared" si="1382"/>
        <v>BLUEPRINTADN19202</v>
      </c>
      <c r="H17671" t="str">
        <f t="shared" si="1381"/>
        <v>2120078512</v>
      </c>
      <c r="I17671" t="str">
        <f t="shared" si="1383"/>
        <v>TERMOSTAT</v>
      </c>
      <c r="J17671">
        <f t="shared" si="1384"/>
        <v>3.7013333333333334</v>
      </c>
      <c r="K17671" t="str">
        <f t="shared" si="1385"/>
        <v/>
      </c>
    </row>
    <row r="17672" spans="1:11" x14ac:dyDescent="0.25">
      <c r="A17672" t="s">
        <v>31699</v>
      </c>
      <c r="B17672" s="1" t="s">
        <v>31700</v>
      </c>
      <c r="C17672" t="s">
        <v>2611</v>
      </c>
      <c r="D17672" t="s">
        <v>9</v>
      </c>
      <c r="E17672">
        <v>1</v>
      </c>
      <c r="F17672">
        <v>496.64</v>
      </c>
      <c r="G17672" t="str">
        <f t="shared" si="1382"/>
        <v>BLUEPRINTADN19204</v>
      </c>
      <c r="H17672" t="str">
        <f t="shared" si="1381"/>
        <v>21200P7905</v>
      </c>
      <c r="I17672" t="str">
        <f t="shared" si="1383"/>
        <v>TERMOSTAT</v>
      </c>
      <c r="J17672">
        <f t="shared" si="1384"/>
        <v>4.1386666666666665</v>
      </c>
      <c r="K17672" t="str">
        <f t="shared" si="1385"/>
        <v/>
      </c>
    </row>
    <row r="17673" spans="1:11" x14ac:dyDescent="0.25">
      <c r="A17673" t="s">
        <v>31701</v>
      </c>
      <c r="B17673" s="1" t="s">
        <v>31702</v>
      </c>
      <c r="C17673" t="s">
        <v>2611</v>
      </c>
      <c r="D17673" t="s">
        <v>9</v>
      </c>
      <c r="E17673">
        <v>1</v>
      </c>
      <c r="F17673">
        <v>1958.4</v>
      </c>
      <c r="G17673" t="str">
        <f t="shared" si="1382"/>
        <v>BLUEPRINTADN19205</v>
      </c>
      <c r="H17673" t="str">
        <f t="shared" si="1381"/>
        <v>21200V5010</v>
      </c>
      <c r="I17673" t="str">
        <f t="shared" si="1383"/>
        <v>TERMOSTAT</v>
      </c>
      <c r="J17673">
        <f t="shared" si="1384"/>
        <v>16.32</v>
      </c>
      <c r="K17673" t="str">
        <f t="shared" si="1385"/>
        <v/>
      </c>
    </row>
    <row r="17674" spans="1:11" x14ac:dyDescent="0.25">
      <c r="A17674" t="s">
        <v>31703</v>
      </c>
      <c r="B17674" s="1" t="s">
        <v>31704</v>
      </c>
      <c r="C17674" t="s">
        <v>2611</v>
      </c>
      <c r="D17674" t="s">
        <v>9</v>
      </c>
      <c r="E17674">
        <v>1</v>
      </c>
      <c r="F17674">
        <v>1185.28</v>
      </c>
      <c r="G17674" t="str">
        <f t="shared" si="1382"/>
        <v>BLUEPRINTADN19206</v>
      </c>
      <c r="H17674" t="str">
        <f t="shared" si="1381"/>
        <v>2120016A00</v>
      </c>
      <c r="I17674" t="str">
        <f t="shared" si="1383"/>
        <v>TERMOSTAT</v>
      </c>
      <c r="J17674">
        <f t="shared" si="1384"/>
        <v>9.8773333333333326</v>
      </c>
      <c r="K17674" t="str">
        <f t="shared" si="1385"/>
        <v/>
      </c>
    </row>
    <row r="17675" spans="1:11" x14ac:dyDescent="0.25">
      <c r="A17675" t="s">
        <v>31705</v>
      </c>
      <c r="B17675" s="1" t="s">
        <v>31706</v>
      </c>
      <c r="C17675" t="s">
        <v>2611</v>
      </c>
      <c r="D17675" t="s">
        <v>9</v>
      </c>
      <c r="E17675">
        <v>1</v>
      </c>
      <c r="F17675">
        <v>1103.3599999999999</v>
      </c>
      <c r="G17675" t="str">
        <f t="shared" si="1382"/>
        <v>BLUEPRINTADN19207</v>
      </c>
      <c r="H17675" t="str">
        <f t="shared" si="1381"/>
        <v>2120016A05</v>
      </c>
      <c r="I17675" t="str">
        <f t="shared" si="1383"/>
        <v>TERMOSTAT</v>
      </c>
      <c r="J17675">
        <f t="shared" si="1384"/>
        <v>9.1946666666666665</v>
      </c>
      <c r="K17675" t="str">
        <f t="shared" si="1385"/>
        <v/>
      </c>
    </row>
    <row r="17676" spans="1:11" x14ac:dyDescent="0.25">
      <c r="A17676" t="s">
        <v>31707</v>
      </c>
      <c r="B17676" s="1" t="s">
        <v>31708</v>
      </c>
      <c r="C17676" t="s">
        <v>2611</v>
      </c>
      <c r="D17676" t="s">
        <v>9</v>
      </c>
      <c r="E17676">
        <v>1</v>
      </c>
      <c r="F17676">
        <v>881.92</v>
      </c>
      <c r="G17676" t="str">
        <f t="shared" si="1382"/>
        <v>BLUEPRINTADN19208</v>
      </c>
      <c r="H17676" t="str">
        <f t="shared" si="1381"/>
        <v>2120076203</v>
      </c>
      <c r="I17676" t="str">
        <f t="shared" si="1383"/>
        <v>TERMOSTAT</v>
      </c>
      <c r="J17676">
        <f t="shared" si="1384"/>
        <v>7.3493333333333331</v>
      </c>
      <c r="K17676" t="str">
        <f t="shared" si="1385"/>
        <v/>
      </c>
    </row>
    <row r="17677" spans="1:11" x14ac:dyDescent="0.25">
      <c r="A17677" t="s">
        <v>31709</v>
      </c>
      <c r="B17677" s="1" t="s">
        <v>31710</v>
      </c>
      <c r="C17677" t="s">
        <v>2611</v>
      </c>
      <c r="D17677" t="s">
        <v>9</v>
      </c>
      <c r="E17677">
        <v>1</v>
      </c>
      <c r="F17677">
        <v>953.6</v>
      </c>
      <c r="G17677" t="str">
        <f t="shared" si="1382"/>
        <v>BLUEPRINTADN19209</v>
      </c>
      <c r="H17677" t="str">
        <f t="shared" si="1381"/>
        <v>2120077A60</v>
      </c>
      <c r="I17677" t="str">
        <f t="shared" si="1383"/>
        <v>TERMOSTAT</v>
      </c>
      <c r="J17677">
        <f t="shared" si="1384"/>
        <v>7.9466666666666672</v>
      </c>
      <c r="K17677" t="str">
        <f t="shared" si="1385"/>
        <v/>
      </c>
    </row>
    <row r="17678" spans="1:11" x14ac:dyDescent="0.25">
      <c r="A17678" t="s">
        <v>31711</v>
      </c>
      <c r="B17678" s="1" t="s">
        <v>31712</v>
      </c>
      <c r="C17678" t="s">
        <v>2611</v>
      </c>
      <c r="D17678" t="s">
        <v>9</v>
      </c>
      <c r="E17678">
        <v>1</v>
      </c>
      <c r="F17678">
        <v>1320.96</v>
      </c>
      <c r="G17678" t="str">
        <f t="shared" si="1382"/>
        <v>BLUEPRINTADN19210</v>
      </c>
      <c r="H17678" t="str">
        <f t="shared" si="1381"/>
        <v>2120057J15</v>
      </c>
      <c r="I17678" t="str">
        <f t="shared" si="1383"/>
        <v>TERMOSTAT</v>
      </c>
      <c r="J17678">
        <f t="shared" si="1384"/>
        <v>11.008000000000001</v>
      </c>
      <c r="K17678" t="str">
        <f t="shared" si="1385"/>
        <v/>
      </c>
    </row>
    <row r="17679" spans="1:11" x14ac:dyDescent="0.25">
      <c r="A17679" t="s">
        <v>31713</v>
      </c>
      <c r="B17679" s="1" t="s">
        <v>31714</v>
      </c>
      <c r="C17679" t="s">
        <v>2611</v>
      </c>
      <c r="D17679" t="s">
        <v>9</v>
      </c>
      <c r="E17679">
        <v>1</v>
      </c>
      <c r="F17679">
        <v>926.72</v>
      </c>
      <c r="G17679" t="str">
        <f t="shared" si="1382"/>
        <v>BLUEPRINTADN19214</v>
      </c>
      <c r="H17679" t="str">
        <f t="shared" si="1381"/>
        <v>2120093J01</v>
      </c>
      <c r="I17679" t="str">
        <f t="shared" si="1383"/>
        <v>TERMOSTAT</v>
      </c>
      <c r="J17679">
        <f t="shared" si="1384"/>
        <v>7.722666666666667</v>
      </c>
      <c r="K17679" t="str">
        <f t="shared" si="1385"/>
        <v/>
      </c>
    </row>
    <row r="17680" spans="1:11" x14ac:dyDescent="0.25">
      <c r="A17680" t="s">
        <v>31715</v>
      </c>
      <c r="B17680" s="1" t="s">
        <v>31716</v>
      </c>
      <c r="C17680" t="s">
        <v>2611</v>
      </c>
      <c r="D17680" t="s">
        <v>9</v>
      </c>
      <c r="E17680">
        <v>1</v>
      </c>
      <c r="F17680">
        <v>1844.48</v>
      </c>
      <c r="G17680" t="str">
        <f t="shared" si="1382"/>
        <v>BLUEPRINTADN19217</v>
      </c>
      <c r="H17680" t="str">
        <f t="shared" si="1381"/>
        <v>21200V7205</v>
      </c>
      <c r="I17680" t="str">
        <f t="shared" si="1383"/>
        <v>TERMOSTAT</v>
      </c>
      <c r="J17680">
        <f t="shared" si="1384"/>
        <v>15.370666666666667</v>
      </c>
      <c r="K17680" t="str">
        <f t="shared" si="1385"/>
        <v/>
      </c>
    </row>
    <row r="17681" spans="1:11" x14ac:dyDescent="0.25">
      <c r="A17681" t="s">
        <v>31717</v>
      </c>
      <c r="B17681" s="1" t="s">
        <v>31718</v>
      </c>
      <c r="C17681" t="s">
        <v>2611</v>
      </c>
      <c r="D17681" t="s">
        <v>9</v>
      </c>
      <c r="E17681">
        <v>1</v>
      </c>
      <c r="F17681">
        <v>1555.2</v>
      </c>
      <c r="G17681" t="str">
        <f t="shared" si="1382"/>
        <v>BLUEPRINTADN19218</v>
      </c>
      <c r="H17681" t="str">
        <f t="shared" si="1381"/>
        <v>2120003J05</v>
      </c>
      <c r="I17681" t="str">
        <f t="shared" si="1383"/>
        <v>TERMOSTAT</v>
      </c>
      <c r="J17681">
        <f t="shared" si="1384"/>
        <v>12.96</v>
      </c>
      <c r="K17681" t="str">
        <f t="shared" si="1385"/>
        <v/>
      </c>
    </row>
    <row r="17682" spans="1:11" x14ac:dyDescent="0.25">
      <c r="A17682" t="s">
        <v>31719</v>
      </c>
      <c r="B17682" s="1" t="s">
        <v>31720</v>
      </c>
      <c r="C17682" t="s">
        <v>2611</v>
      </c>
      <c r="D17682" t="s">
        <v>9</v>
      </c>
      <c r="E17682">
        <v>1</v>
      </c>
      <c r="F17682">
        <v>1050.8800000000001</v>
      </c>
      <c r="G17682" t="str">
        <f t="shared" si="1382"/>
        <v>BLUEPRINTADN19220</v>
      </c>
      <c r="H17682" t="str">
        <f t="shared" si="1381"/>
        <v>2120089J00</v>
      </c>
      <c r="I17682" t="str">
        <f t="shared" si="1383"/>
        <v>TERMOSTAT</v>
      </c>
      <c r="J17682">
        <f t="shared" si="1384"/>
        <v>8.7573333333333334</v>
      </c>
      <c r="K17682" t="str">
        <f t="shared" si="1385"/>
        <v/>
      </c>
    </row>
    <row r="17683" spans="1:11" x14ac:dyDescent="0.25">
      <c r="A17683" t="s">
        <v>31721</v>
      </c>
      <c r="B17683" s="1" t="s">
        <v>31722</v>
      </c>
      <c r="C17683" t="s">
        <v>2611</v>
      </c>
      <c r="D17683" t="s">
        <v>9</v>
      </c>
      <c r="E17683">
        <v>1</v>
      </c>
      <c r="F17683">
        <v>2794.24</v>
      </c>
      <c r="G17683" t="str">
        <f t="shared" si="1382"/>
        <v>BLUEPRINTADN19221C</v>
      </c>
      <c r="H17683" t="str">
        <f t="shared" si="1381"/>
        <v>2120031U13</v>
      </c>
      <c r="I17683" t="str">
        <f t="shared" si="1383"/>
        <v>TERMOSTAT</v>
      </c>
      <c r="J17683">
        <f t="shared" si="1384"/>
        <v>23.28533333333333</v>
      </c>
      <c r="K17683" t="str">
        <f t="shared" si="1385"/>
        <v/>
      </c>
    </row>
    <row r="17684" spans="1:11" x14ac:dyDescent="0.25">
      <c r="A17684" t="s">
        <v>31723</v>
      </c>
      <c r="B17684" s="1" t="s">
        <v>31724</v>
      </c>
      <c r="C17684" t="s">
        <v>2611</v>
      </c>
      <c r="D17684" t="s">
        <v>9</v>
      </c>
      <c r="E17684">
        <v>1</v>
      </c>
      <c r="F17684">
        <v>1524.48</v>
      </c>
      <c r="G17684" t="str">
        <f t="shared" si="1382"/>
        <v>BLUEPRINTADN19222</v>
      </c>
      <c r="H17684" t="str">
        <f t="shared" si="1381"/>
        <v>212004M500</v>
      </c>
      <c r="I17684" t="str">
        <f t="shared" si="1383"/>
        <v>TERMOSTAT</v>
      </c>
      <c r="J17684">
        <f t="shared" si="1384"/>
        <v>12.704000000000001</v>
      </c>
      <c r="K17684" t="str">
        <f t="shared" si="1385"/>
        <v/>
      </c>
    </row>
    <row r="17685" spans="1:11" x14ac:dyDescent="0.25">
      <c r="A17685" t="s">
        <v>31725</v>
      </c>
      <c r="B17685" s="1" t="s">
        <v>31726</v>
      </c>
      <c r="C17685" t="s">
        <v>2611</v>
      </c>
      <c r="D17685" t="s">
        <v>9</v>
      </c>
      <c r="E17685">
        <v>1</v>
      </c>
      <c r="F17685">
        <v>2206.7199999999998</v>
      </c>
      <c r="G17685" t="str">
        <f t="shared" si="1382"/>
        <v>BLUEPRINTADN19223</v>
      </c>
      <c r="H17685" t="str">
        <f t="shared" si="1381"/>
        <v>212004W010</v>
      </c>
      <c r="I17685" t="str">
        <f t="shared" si="1383"/>
        <v>TERMOSTAT</v>
      </c>
      <c r="J17685">
        <f t="shared" si="1384"/>
        <v>18.389333333333333</v>
      </c>
      <c r="K17685" t="str">
        <f t="shared" si="1385"/>
        <v/>
      </c>
    </row>
    <row r="17686" spans="1:11" x14ac:dyDescent="0.25">
      <c r="A17686" t="s">
        <v>31727</v>
      </c>
      <c r="B17686" s="1" t="s">
        <v>31728</v>
      </c>
      <c r="C17686" t="s">
        <v>2611</v>
      </c>
      <c r="D17686" t="s">
        <v>9</v>
      </c>
      <c r="E17686">
        <v>1</v>
      </c>
      <c r="F17686">
        <v>1516.8</v>
      </c>
      <c r="G17686" t="str">
        <f t="shared" si="1382"/>
        <v>BLUEPRINTADN19224</v>
      </c>
      <c r="H17686" t="str">
        <f t="shared" si="1381"/>
        <v>212006N210</v>
      </c>
      <c r="I17686" t="str">
        <f t="shared" si="1383"/>
        <v>TERMOSTAT</v>
      </c>
      <c r="J17686">
        <f t="shared" si="1384"/>
        <v>12.639999999999999</v>
      </c>
      <c r="K17686" t="str">
        <f t="shared" si="1385"/>
        <v/>
      </c>
    </row>
    <row r="17687" spans="1:11" x14ac:dyDescent="0.25">
      <c r="A17687" t="s">
        <v>31729</v>
      </c>
      <c r="B17687" s="1" t="s">
        <v>31730</v>
      </c>
      <c r="C17687" t="s">
        <v>2611</v>
      </c>
      <c r="D17687" t="s">
        <v>9</v>
      </c>
      <c r="E17687">
        <v>1</v>
      </c>
      <c r="F17687">
        <v>1360.64</v>
      </c>
      <c r="G17687" t="str">
        <f t="shared" si="1382"/>
        <v>BLUEPRINTADN19227</v>
      </c>
      <c r="H17687" t="str">
        <f t="shared" si="1381"/>
        <v>21200BX000</v>
      </c>
      <c r="I17687" t="str">
        <f t="shared" si="1383"/>
        <v>TERMOSTAT</v>
      </c>
      <c r="J17687">
        <f t="shared" si="1384"/>
        <v>11.338666666666667</v>
      </c>
      <c r="K17687" t="str">
        <f t="shared" si="1385"/>
        <v/>
      </c>
    </row>
    <row r="17688" spans="1:11" x14ac:dyDescent="0.25">
      <c r="A17688" t="s">
        <v>31731</v>
      </c>
      <c r="B17688" s="1" t="s">
        <v>31732</v>
      </c>
      <c r="C17688" t="s">
        <v>2611</v>
      </c>
      <c r="D17688" t="s">
        <v>9</v>
      </c>
      <c r="E17688">
        <v>1</v>
      </c>
      <c r="F17688">
        <v>1537.28</v>
      </c>
      <c r="G17688" t="str">
        <f t="shared" si="1382"/>
        <v>BLUEPRINTADN19228</v>
      </c>
      <c r="H17688" t="str">
        <f t="shared" si="1381"/>
        <v>212002W201</v>
      </c>
      <c r="I17688" t="str">
        <f t="shared" si="1383"/>
        <v>TERMOSTAT</v>
      </c>
      <c r="J17688">
        <f t="shared" si="1384"/>
        <v>12.810666666666666</v>
      </c>
      <c r="K17688" t="str">
        <f t="shared" si="1385"/>
        <v/>
      </c>
    </row>
    <row r="17689" spans="1:11" x14ac:dyDescent="0.25">
      <c r="A17689" t="s">
        <v>31733</v>
      </c>
      <c r="B17689" s="1" t="s">
        <v>31734</v>
      </c>
      <c r="C17689" t="s">
        <v>2611</v>
      </c>
      <c r="D17689" t="s">
        <v>9</v>
      </c>
      <c r="E17689">
        <v>1</v>
      </c>
      <c r="F17689">
        <v>5410.56</v>
      </c>
      <c r="G17689" t="str">
        <f t="shared" si="1382"/>
        <v>BLUEPRINTADN19229</v>
      </c>
      <c r="H17689" t="str">
        <f t="shared" si="1381"/>
        <v>1106000QAF</v>
      </c>
      <c r="I17689" t="str">
        <f t="shared" si="1383"/>
        <v>TERMOSTAT</v>
      </c>
      <c r="J17689">
        <f t="shared" si="1384"/>
        <v>45.088000000000001</v>
      </c>
      <c r="K17689" t="str">
        <f t="shared" si="1385"/>
        <v/>
      </c>
    </row>
    <row r="17690" spans="1:11" x14ac:dyDescent="0.25">
      <c r="A17690" t="s">
        <v>31735</v>
      </c>
      <c r="B17690" s="1" t="s">
        <v>31736</v>
      </c>
      <c r="C17690" t="s">
        <v>2611</v>
      </c>
      <c r="D17690" t="s">
        <v>9</v>
      </c>
      <c r="E17690">
        <v>1</v>
      </c>
      <c r="F17690">
        <v>1072.6400000000001</v>
      </c>
      <c r="G17690" t="str">
        <f t="shared" si="1382"/>
        <v>BLUEPRINTADN19230</v>
      </c>
      <c r="H17690" t="str">
        <f t="shared" si="1381"/>
        <v>212006F900</v>
      </c>
      <c r="I17690" t="str">
        <f t="shared" si="1383"/>
        <v>TERMOSTAT</v>
      </c>
      <c r="J17690">
        <f t="shared" si="1384"/>
        <v>8.9386666666666681</v>
      </c>
      <c r="K17690" t="str">
        <f t="shared" si="1385"/>
        <v/>
      </c>
    </row>
    <row r="17691" spans="1:11" x14ac:dyDescent="0.25">
      <c r="A17691" t="s">
        <v>31737</v>
      </c>
      <c r="B17691" s="1" t="s">
        <v>31738</v>
      </c>
      <c r="C17691" t="s">
        <v>2611</v>
      </c>
      <c r="D17691" t="s">
        <v>9</v>
      </c>
      <c r="E17691">
        <v>1</v>
      </c>
      <c r="F17691">
        <v>4528.6400000000003</v>
      </c>
      <c r="G17691" t="str">
        <f t="shared" si="1382"/>
        <v>BLUEPRINTADN19231C</v>
      </c>
      <c r="H17691" t="str">
        <f t="shared" si="1381"/>
        <v>1106100Q0C</v>
      </c>
      <c r="I17691" t="str">
        <f t="shared" si="1383"/>
        <v>TERMOSTAT</v>
      </c>
      <c r="J17691">
        <f t="shared" si="1384"/>
        <v>37.738666666666667</v>
      </c>
      <c r="K17691" t="str">
        <f t="shared" si="1385"/>
        <v/>
      </c>
    </row>
    <row r="17692" spans="1:11" x14ac:dyDescent="0.25">
      <c r="A17692" t="s">
        <v>31739</v>
      </c>
      <c r="B17692" s="1" t="s">
        <v>31740</v>
      </c>
      <c r="C17692" t="s">
        <v>2611</v>
      </c>
      <c r="D17692" t="s">
        <v>9</v>
      </c>
      <c r="E17692">
        <v>1</v>
      </c>
      <c r="F17692">
        <v>1671.68</v>
      </c>
      <c r="G17692" t="str">
        <f t="shared" si="1382"/>
        <v>BLUEPRINTADN19232</v>
      </c>
      <c r="H17692" t="str">
        <f t="shared" si="1381"/>
        <v>21200ED000</v>
      </c>
      <c r="I17692" t="str">
        <f t="shared" si="1383"/>
        <v>TERMOSTAT</v>
      </c>
      <c r="J17692">
        <f t="shared" si="1384"/>
        <v>13.930666666666667</v>
      </c>
      <c r="K17692" t="str">
        <f t="shared" si="1385"/>
        <v/>
      </c>
    </row>
    <row r="17693" spans="1:11" x14ac:dyDescent="0.25">
      <c r="A17693" t="s">
        <v>31741</v>
      </c>
      <c r="C17693" t="s">
        <v>2629</v>
      </c>
      <c r="D17693" t="s">
        <v>9</v>
      </c>
      <c r="E17693">
        <v>1</v>
      </c>
      <c r="F17693">
        <v>2119.6799999999998</v>
      </c>
      <c r="G17693" t="str">
        <f t="shared" si="1382"/>
        <v>BLUEPRINTADN19233</v>
      </c>
      <c r="H17693" t="str">
        <f t="shared" si="1381"/>
        <v>ADN19233</v>
      </c>
      <c r="I17693" t="str">
        <f t="shared" si="1383"/>
        <v>TERMOSTAT</v>
      </c>
      <c r="J17693">
        <f t="shared" si="1384"/>
        <v>17.663999999999998</v>
      </c>
      <c r="K17693" t="str">
        <f t="shared" si="1385"/>
        <v/>
      </c>
    </row>
    <row r="17694" spans="1:11" x14ac:dyDescent="0.25">
      <c r="A17694" t="s">
        <v>31742</v>
      </c>
      <c r="B17694" s="1" t="s">
        <v>31743</v>
      </c>
      <c r="C17694" t="s">
        <v>2629</v>
      </c>
      <c r="D17694" t="s">
        <v>9</v>
      </c>
      <c r="E17694">
        <v>1</v>
      </c>
      <c r="F17694">
        <v>3778.56</v>
      </c>
      <c r="G17694" t="str">
        <f t="shared" si="1382"/>
        <v>BLUEPRINTADN19234</v>
      </c>
      <c r="H17694" t="str">
        <f t="shared" si="1381"/>
        <v>1106000QAJ</v>
      </c>
      <c r="I17694" t="str">
        <f t="shared" si="1383"/>
        <v>TERMOSTAT</v>
      </c>
      <c r="J17694">
        <f t="shared" si="1384"/>
        <v>31.488</v>
      </c>
      <c r="K17694" t="str">
        <f t="shared" si="1385"/>
        <v/>
      </c>
    </row>
    <row r="17695" spans="1:11" x14ac:dyDescent="0.25">
      <c r="A17695" t="s">
        <v>31744</v>
      </c>
      <c r="B17695" s="1" t="s">
        <v>31745</v>
      </c>
      <c r="C17695" t="s">
        <v>2629</v>
      </c>
      <c r="D17695" t="s">
        <v>9</v>
      </c>
      <c r="E17695">
        <v>1</v>
      </c>
      <c r="F17695">
        <v>1966.08</v>
      </c>
      <c r="G17695" t="str">
        <f t="shared" si="1382"/>
        <v>BLUEPRINTADN19235</v>
      </c>
      <c r="H17695" t="str">
        <f t="shared" si="1381"/>
        <v>743000640</v>
      </c>
      <c r="I17695" t="str">
        <f t="shared" si="1383"/>
        <v>TERMOSTAT</v>
      </c>
      <c r="J17695">
        <f t="shared" si="1384"/>
        <v>16.384</v>
      </c>
      <c r="K17695" t="str">
        <f t="shared" si="1385"/>
        <v/>
      </c>
    </row>
    <row r="17696" spans="1:11" x14ac:dyDescent="0.25">
      <c r="A17696" t="s">
        <v>31746</v>
      </c>
      <c r="B17696" s="1" t="s">
        <v>31747</v>
      </c>
      <c r="C17696" t="s">
        <v>2629</v>
      </c>
      <c r="D17696" t="s">
        <v>9</v>
      </c>
      <c r="E17696">
        <v>1</v>
      </c>
      <c r="F17696">
        <v>2804.48</v>
      </c>
      <c r="G17696" t="str">
        <f t="shared" si="1382"/>
        <v>BLUEPRINTADN19236</v>
      </c>
      <c r="H17696" t="str">
        <f t="shared" si="1381"/>
        <v>1106100QAG</v>
      </c>
      <c r="I17696" t="str">
        <f t="shared" si="1383"/>
        <v>TERMOSTAT</v>
      </c>
      <c r="J17696">
        <f t="shared" si="1384"/>
        <v>23.370666666666668</v>
      </c>
      <c r="K17696" t="str">
        <f t="shared" si="1385"/>
        <v/>
      </c>
    </row>
    <row r="17697" spans="1:11" x14ac:dyDescent="0.25">
      <c r="A17697" t="s">
        <v>31748</v>
      </c>
      <c r="B17697" s="1" t="s">
        <v>31749</v>
      </c>
      <c r="C17697" t="s">
        <v>2629</v>
      </c>
      <c r="D17697" t="s">
        <v>9</v>
      </c>
      <c r="E17697">
        <v>1</v>
      </c>
      <c r="F17697">
        <v>4216.32</v>
      </c>
      <c r="G17697" t="str">
        <f t="shared" si="1382"/>
        <v>BLUEPRINTADN19237</v>
      </c>
      <c r="H17697" t="str">
        <f t="shared" si="1381"/>
        <v>1106000Q0N</v>
      </c>
      <c r="I17697" t="str">
        <f t="shared" si="1383"/>
        <v>TERMOSTAT</v>
      </c>
      <c r="J17697">
        <f t="shared" si="1384"/>
        <v>35.135999999999996</v>
      </c>
      <c r="K17697" t="str">
        <f t="shared" si="1385"/>
        <v/>
      </c>
    </row>
    <row r="17698" spans="1:11" x14ac:dyDescent="0.25">
      <c r="A17698" t="s">
        <v>31750</v>
      </c>
      <c r="B17698" s="1" t="s">
        <v>31751</v>
      </c>
      <c r="C17698" t="s">
        <v>2629</v>
      </c>
      <c r="D17698" t="s">
        <v>9</v>
      </c>
      <c r="E17698">
        <v>1</v>
      </c>
      <c r="F17698">
        <v>4194.5600000000004</v>
      </c>
      <c r="G17698" t="str">
        <f t="shared" si="1382"/>
        <v>BLUEPRINTADN19238</v>
      </c>
      <c r="H17698" t="str">
        <f t="shared" si="1381"/>
        <v>1106000Q0C</v>
      </c>
      <c r="I17698" t="str">
        <f t="shared" si="1383"/>
        <v>TERMOSTAT</v>
      </c>
      <c r="J17698">
        <f t="shared" si="1384"/>
        <v>34.954666666666668</v>
      </c>
      <c r="K17698" t="str">
        <f t="shared" si="1385"/>
        <v/>
      </c>
    </row>
    <row r="17699" spans="1:11" x14ac:dyDescent="0.25">
      <c r="A17699" t="s">
        <v>31752</v>
      </c>
      <c r="B17699" s="1" t="s">
        <v>44524</v>
      </c>
      <c r="C17699" t="s">
        <v>31753</v>
      </c>
      <c r="D17699" t="s">
        <v>9</v>
      </c>
      <c r="E17699">
        <v>1</v>
      </c>
      <c r="F17699">
        <v>1470.72</v>
      </c>
      <c r="G17699" t="str">
        <f t="shared" si="1382"/>
        <v>BLUEPRINTADN19355</v>
      </c>
      <c r="H17699" t="str">
        <f t="shared" si="1381"/>
        <v>91160129</v>
      </c>
      <c r="I17699" t="str">
        <f t="shared" si="1383"/>
        <v>SAJLA ZA GREJANJE</v>
      </c>
      <c r="J17699">
        <f t="shared" si="1384"/>
        <v>12.256</v>
      </c>
      <c r="K17699" t="str">
        <f t="shared" si="1385"/>
        <v/>
      </c>
    </row>
    <row r="17700" spans="1:11" x14ac:dyDescent="0.25">
      <c r="A17700" t="s">
        <v>31754</v>
      </c>
      <c r="B17700" s="1" t="s">
        <v>44525</v>
      </c>
      <c r="C17700" t="s">
        <v>31753</v>
      </c>
      <c r="D17700" t="s">
        <v>9</v>
      </c>
      <c r="E17700">
        <v>1</v>
      </c>
      <c r="F17700">
        <v>2846.72</v>
      </c>
      <c r="G17700" t="str">
        <f t="shared" si="1382"/>
        <v>BLUEPRINTADN19356</v>
      </c>
      <c r="H17700" t="str">
        <f t="shared" si="1381"/>
        <v>93198691</v>
      </c>
      <c r="I17700" t="str">
        <f t="shared" si="1383"/>
        <v>SAJLA ZA GREJANJE</v>
      </c>
      <c r="J17700">
        <f t="shared" si="1384"/>
        <v>23.722666666666665</v>
      </c>
      <c r="K17700" t="str">
        <f t="shared" si="1385"/>
        <v/>
      </c>
    </row>
    <row r="17701" spans="1:11" x14ac:dyDescent="0.25">
      <c r="A17701" t="s">
        <v>31755</v>
      </c>
      <c r="B17701" s="1" t="s">
        <v>31756</v>
      </c>
      <c r="C17701" t="s">
        <v>15400</v>
      </c>
      <c r="D17701" t="s">
        <v>9</v>
      </c>
      <c r="E17701">
        <v>1</v>
      </c>
      <c r="F17701">
        <v>49089.279999999999</v>
      </c>
      <c r="G17701" t="str">
        <f t="shared" si="1382"/>
        <v>BLUEPRINTADN19507</v>
      </c>
      <c r="H17701" t="str">
        <f t="shared" si="1381"/>
        <v>48805BC10B</v>
      </c>
      <c r="I17701" t="str">
        <f t="shared" si="1383"/>
        <v>PUMPA SERVO-UPRAVLJAČA</v>
      </c>
      <c r="J17701">
        <f t="shared" si="1384"/>
        <v>409.07733333333334</v>
      </c>
      <c r="K17701" t="str">
        <f t="shared" si="1385"/>
        <v/>
      </c>
    </row>
    <row r="17702" spans="1:11" x14ac:dyDescent="0.25">
      <c r="A17702" t="s">
        <v>31757</v>
      </c>
      <c r="B17702" s="1" t="s">
        <v>31758</v>
      </c>
      <c r="C17702" t="s">
        <v>15400</v>
      </c>
      <c r="D17702" t="s">
        <v>9</v>
      </c>
      <c r="E17702">
        <v>1</v>
      </c>
      <c r="F17702">
        <v>71641.600000000006</v>
      </c>
      <c r="G17702" t="str">
        <f t="shared" si="1382"/>
        <v>BLUEPRINTADN19508</v>
      </c>
      <c r="H17702" t="str">
        <f t="shared" si="1381"/>
        <v>48805BC15B</v>
      </c>
      <c r="I17702" t="str">
        <f t="shared" si="1383"/>
        <v>PUMPA SERVO-UPRAVLJAČA</v>
      </c>
      <c r="J17702">
        <f t="shared" si="1384"/>
        <v>597.01333333333343</v>
      </c>
      <c r="K17702" t="str">
        <f t="shared" si="1385"/>
        <v/>
      </c>
    </row>
    <row r="17703" spans="1:11" x14ac:dyDescent="0.25">
      <c r="A17703" t="s">
        <v>31759</v>
      </c>
      <c r="B17703" s="1" t="s">
        <v>31760</v>
      </c>
      <c r="C17703" t="s">
        <v>31761</v>
      </c>
      <c r="D17703" t="s">
        <v>9</v>
      </c>
      <c r="E17703">
        <v>1</v>
      </c>
      <c r="F17703">
        <v>36750.080000000002</v>
      </c>
      <c r="G17703" t="str">
        <f t="shared" si="1382"/>
        <v>BLUEPRINTADN19509</v>
      </c>
      <c r="H17703" t="str">
        <f t="shared" si="1381"/>
        <v>491109X400</v>
      </c>
      <c r="I17703" t="str">
        <f t="shared" si="1383"/>
        <v>SERVO PUMPA</v>
      </c>
      <c r="J17703">
        <f t="shared" si="1384"/>
        <v>306.25066666666669</v>
      </c>
      <c r="K17703" t="str">
        <f t="shared" si="1385"/>
        <v/>
      </c>
    </row>
    <row r="17704" spans="1:11" x14ac:dyDescent="0.25">
      <c r="A17704" t="s">
        <v>31762</v>
      </c>
      <c r="B17704" s="1" t="s">
        <v>31763</v>
      </c>
      <c r="C17704" t="s">
        <v>31761</v>
      </c>
      <c r="D17704" t="s">
        <v>9</v>
      </c>
      <c r="E17704">
        <v>1</v>
      </c>
      <c r="F17704">
        <v>45187.839999999997</v>
      </c>
      <c r="G17704" t="str">
        <f t="shared" si="1382"/>
        <v>BLUEPRINTADN19510</v>
      </c>
      <c r="H17704" t="str">
        <f t="shared" si="1381"/>
        <v>491105M32A</v>
      </c>
      <c r="I17704" t="str">
        <f t="shared" si="1383"/>
        <v>SERVO PUMPA</v>
      </c>
      <c r="J17704">
        <f t="shared" si="1384"/>
        <v>376.56533333333329</v>
      </c>
      <c r="K17704" t="str">
        <f t="shared" si="1385"/>
        <v/>
      </c>
    </row>
    <row r="17705" spans="1:11" x14ac:dyDescent="0.25">
      <c r="A17705" t="s">
        <v>31764</v>
      </c>
      <c r="B17705" s="1" t="s">
        <v>31765</v>
      </c>
      <c r="C17705" t="s">
        <v>8</v>
      </c>
      <c r="D17705" t="s">
        <v>9</v>
      </c>
      <c r="E17705">
        <v>1</v>
      </c>
      <c r="F17705">
        <v>243.2</v>
      </c>
      <c r="G17705" t="str">
        <f t="shared" si="1382"/>
        <v>BLUEPRINTADN19606</v>
      </c>
      <c r="H17705" t="str">
        <f t="shared" si="1381"/>
        <v>8941751700</v>
      </c>
      <c r="I17705" t="str">
        <f t="shared" si="1383"/>
        <v>KANALISANI KAIŠ</v>
      </c>
      <c r="J17705">
        <f t="shared" si="1384"/>
        <v>2.0266666666666664</v>
      </c>
      <c r="K17705" t="str">
        <f t="shared" si="1385"/>
        <v/>
      </c>
    </row>
    <row r="17706" spans="1:11" x14ac:dyDescent="0.25">
      <c r="A17706" t="s">
        <v>31766</v>
      </c>
      <c r="B17706" s="1" t="s">
        <v>31767</v>
      </c>
      <c r="C17706" t="s">
        <v>8</v>
      </c>
      <c r="D17706" t="s">
        <v>9</v>
      </c>
      <c r="E17706">
        <v>1</v>
      </c>
      <c r="F17706">
        <v>241.92</v>
      </c>
      <c r="G17706" t="str">
        <f t="shared" si="1382"/>
        <v>BLUEPRINTADN19607</v>
      </c>
      <c r="H17706" t="str">
        <f t="shared" si="1381"/>
        <v>1175005E00</v>
      </c>
      <c r="I17706" t="str">
        <f t="shared" si="1383"/>
        <v>KANALISANI KAIŠ</v>
      </c>
      <c r="J17706">
        <f t="shared" si="1384"/>
        <v>2.016</v>
      </c>
      <c r="K17706" t="str">
        <f t="shared" si="1385"/>
        <v/>
      </c>
    </row>
    <row r="17707" spans="1:11" x14ac:dyDescent="0.25">
      <c r="A17707" t="s">
        <v>31768</v>
      </c>
      <c r="B17707" s="1" t="s">
        <v>31769</v>
      </c>
      <c r="C17707" t="s">
        <v>8</v>
      </c>
      <c r="D17707" t="s">
        <v>9</v>
      </c>
      <c r="E17707">
        <v>1</v>
      </c>
      <c r="F17707">
        <v>256</v>
      </c>
      <c r="G17707" t="str">
        <f t="shared" si="1382"/>
        <v>BLUEPRINTADN19612</v>
      </c>
      <c r="H17707" t="str">
        <f t="shared" si="1381"/>
        <v>11720E8700</v>
      </c>
      <c r="I17707" t="str">
        <f t="shared" si="1383"/>
        <v>KANALISANI KAIŠ</v>
      </c>
      <c r="J17707">
        <f t="shared" si="1384"/>
        <v>2.1333333333333333</v>
      </c>
      <c r="K17707" t="str">
        <f t="shared" si="1385"/>
        <v/>
      </c>
    </row>
    <row r="17708" spans="1:11" x14ac:dyDescent="0.25">
      <c r="A17708" t="s">
        <v>31770</v>
      </c>
      <c r="B17708" s="1" t="s">
        <v>31771</v>
      </c>
      <c r="C17708" t="s">
        <v>8</v>
      </c>
      <c r="D17708" t="s">
        <v>9</v>
      </c>
      <c r="E17708">
        <v>1</v>
      </c>
      <c r="F17708">
        <v>218.88</v>
      </c>
      <c r="G17708" t="str">
        <f t="shared" si="1382"/>
        <v>BLUEPRINTADN19614</v>
      </c>
      <c r="H17708" t="str">
        <f t="shared" si="1381"/>
        <v>1172005E60</v>
      </c>
      <c r="I17708" t="str">
        <f t="shared" si="1383"/>
        <v>KANALISANI KAIŠ</v>
      </c>
      <c r="J17708">
        <f t="shared" si="1384"/>
        <v>1.8240000000000001</v>
      </c>
      <c r="K17708" t="str">
        <f t="shared" si="1385"/>
        <v/>
      </c>
    </row>
    <row r="17709" spans="1:11" x14ac:dyDescent="0.25">
      <c r="A17709" t="s">
        <v>31772</v>
      </c>
      <c r="B17709" s="1" t="s">
        <v>31773</v>
      </c>
      <c r="C17709" t="s">
        <v>6877</v>
      </c>
      <c r="D17709" t="s">
        <v>9</v>
      </c>
      <c r="E17709">
        <v>1</v>
      </c>
      <c r="F17709">
        <v>451.84</v>
      </c>
      <c r="G17709" t="str">
        <f t="shared" si="1382"/>
        <v>BLUEPRINTADN19619</v>
      </c>
      <c r="H17709" t="str">
        <f t="shared" ref="H17709:H17772" si="1386">IF(AND(B17709&lt;&gt;"", B17709&lt;&gt;"-"),SUBSTITUTE(SUBSTITUTE(B17709,"-","")," ",""),A17709)</f>
        <v>1195011M03</v>
      </c>
      <c r="I17709" t="str">
        <f t="shared" si="1383"/>
        <v>KAIŠ VENTILATORA</v>
      </c>
      <c r="J17709">
        <f t="shared" si="1384"/>
        <v>3.765333333333333</v>
      </c>
      <c r="K17709" t="str">
        <f t="shared" si="1385"/>
        <v/>
      </c>
    </row>
    <row r="17710" spans="1:11" x14ac:dyDescent="0.25">
      <c r="A17710" t="s">
        <v>31774</v>
      </c>
      <c r="B17710" s="1" t="s">
        <v>31775</v>
      </c>
      <c r="C17710" t="s">
        <v>8</v>
      </c>
      <c r="D17710" t="s">
        <v>9</v>
      </c>
      <c r="E17710">
        <v>1</v>
      </c>
      <c r="F17710">
        <v>581.12</v>
      </c>
      <c r="G17710" t="str">
        <f t="shared" si="1382"/>
        <v>BLUEPRINTADN19622</v>
      </c>
      <c r="H17710" t="str">
        <f t="shared" si="1386"/>
        <v>11720V5302</v>
      </c>
      <c r="I17710" t="str">
        <f t="shared" si="1383"/>
        <v>KANALISANI KAIŠ</v>
      </c>
      <c r="J17710">
        <f t="shared" si="1384"/>
        <v>4.8426666666666671</v>
      </c>
      <c r="K17710" t="str">
        <f t="shared" si="1385"/>
        <v/>
      </c>
    </row>
    <row r="17711" spans="1:11" x14ac:dyDescent="0.25">
      <c r="A17711" t="s">
        <v>31776</v>
      </c>
      <c r="B17711" s="1" t="s">
        <v>31777</v>
      </c>
      <c r="C17711" t="s">
        <v>8</v>
      </c>
      <c r="D17711" t="s">
        <v>9</v>
      </c>
      <c r="E17711">
        <v>1</v>
      </c>
      <c r="F17711">
        <v>593.91999999999996</v>
      </c>
      <c r="G17711" t="str">
        <f t="shared" si="1382"/>
        <v>BLUEPRINTADN19636</v>
      </c>
      <c r="H17711" t="str">
        <f t="shared" si="1386"/>
        <v>117200C800</v>
      </c>
      <c r="I17711" t="str">
        <f t="shared" si="1383"/>
        <v>KANALISANI KAIŠ</v>
      </c>
      <c r="J17711">
        <f t="shared" si="1384"/>
        <v>4.9493333333333327</v>
      </c>
      <c r="K17711" t="str">
        <f t="shared" si="1385"/>
        <v/>
      </c>
    </row>
    <row r="17712" spans="1:11" x14ac:dyDescent="0.25">
      <c r="A17712" t="s">
        <v>31778</v>
      </c>
      <c r="B17712" s="1" t="s">
        <v>113</v>
      </c>
      <c r="C17712" t="s">
        <v>6877</v>
      </c>
      <c r="D17712" t="s">
        <v>9</v>
      </c>
      <c r="E17712">
        <v>1</v>
      </c>
      <c r="F17712">
        <v>401.92</v>
      </c>
      <c r="G17712" t="str">
        <f t="shared" si="1382"/>
        <v>BLUEPRINTADN19640</v>
      </c>
      <c r="H17712" t="str">
        <f t="shared" si="1386"/>
        <v>117201F710</v>
      </c>
      <c r="I17712" t="str">
        <f t="shared" si="1383"/>
        <v>KAIŠ VENTILATORA</v>
      </c>
      <c r="J17712">
        <f t="shared" si="1384"/>
        <v>3.3493333333333335</v>
      </c>
      <c r="K17712" t="str">
        <f t="shared" si="1385"/>
        <v/>
      </c>
    </row>
    <row r="17713" spans="1:11" x14ac:dyDescent="0.25">
      <c r="A17713" t="s">
        <v>31779</v>
      </c>
      <c r="B17713" s="1" t="s">
        <v>31780</v>
      </c>
      <c r="C17713" t="s">
        <v>8</v>
      </c>
      <c r="D17713" t="s">
        <v>9</v>
      </c>
      <c r="E17713">
        <v>1</v>
      </c>
      <c r="F17713">
        <v>249.6</v>
      </c>
      <c r="G17713" t="str">
        <f t="shared" si="1382"/>
        <v>BLUEPRINTADN19642</v>
      </c>
      <c r="H17713" t="str">
        <f t="shared" si="1386"/>
        <v>117200F300</v>
      </c>
      <c r="I17713" t="str">
        <f t="shared" si="1383"/>
        <v>KANALISANI KAIŠ</v>
      </c>
      <c r="J17713">
        <f t="shared" si="1384"/>
        <v>2.08</v>
      </c>
      <c r="K17713" t="str">
        <f t="shared" si="1385"/>
        <v/>
      </c>
    </row>
    <row r="17714" spans="1:11" x14ac:dyDescent="0.25">
      <c r="A17714" t="s">
        <v>31781</v>
      </c>
      <c r="C17714" t="s">
        <v>8</v>
      </c>
      <c r="D17714" t="s">
        <v>9</v>
      </c>
      <c r="E17714">
        <v>1</v>
      </c>
      <c r="F17714">
        <v>638.72</v>
      </c>
      <c r="G17714" t="str">
        <f t="shared" si="1382"/>
        <v>BLUEPRINTADN19644</v>
      </c>
      <c r="H17714" t="str">
        <f t="shared" si="1386"/>
        <v>ADN19644</v>
      </c>
      <c r="I17714" t="str">
        <f t="shared" si="1383"/>
        <v>KANALISANI KAIŠ</v>
      </c>
      <c r="J17714">
        <f t="shared" si="1384"/>
        <v>5.3226666666666667</v>
      </c>
      <c r="K17714" t="str">
        <f t="shared" si="1385"/>
        <v/>
      </c>
    </row>
    <row r="17715" spans="1:11" x14ac:dyDescent="0.25">
      <c r="A17715" t="s">
        <v>31782</v>
      </c>
      <c r="B17715" s="1" t="s">
        <v>357</v>
      </c>
      <c r="C17715" t="s">
        <v>8</v>
      </c>
      <c r="D17715" t="s">
        <v>9</v>
      </c>
      <c r="E17715">
        <v>1</v>
      </c>
      <c r="F17715">
        <v>733.44</v>
      </c>
      <c r="G17715" t="str">
        <f t="shared" si="1382"/>
        <v>BLUEPRINTADN19647</v>
      </c>
      <c r="H17715" t="str">
        <f t="shared" si="1386"/>
        <v>119200E000</v>
      </c>
      <c r="I17715" t="str">
        <f t="shared" si="1383"/>
        <v>KANALISANI KAIŠ</v>
      </c>
      <c r="J17715">
        <f t="shared" si="1384"/>
        <v>6.1120000000000001</v>
      </c>
      <c r="K17715" t="str">
        <f t="shared" si="1385"/>
        <v/>
      </c>
    </row>
    <row r="17716" spans="1:11" x14ac:dyDescent="0.25">
      <c r="A17716" t="s">
        <v>31783</v>
      </c>
      <c r="B17716" s="1" t="s">
        <v>31784</v>
      </c>
      <c r="C17716" t="s">
        <v>8</v>
      </c>
      <c r="D17716" t="s">
        <v>9</v>
      </c>
      <c r="E17716">
        <v>1</v>
      </c>
      <c r="F17716">
        <v>1629.44</v>
      </c>
      <c r="G17716" t="str">
        <f t="shared" si="1382"/>
        <v>BLUEPRINTADN19650</v>
      </c>
      <c r="H17716" t="str">
        <f t="shared" si="1386"/>
        <v>1172043G03</v>
      </c>
      <c r="I17716" t="str">
        <f t="shared" si="1383"/>
        <v>KANALISANI KAIŠ</v>
      </c>
      <c r="J17716">
        <f t="shared" si="1384"/>
        <v>13.578666666666667</v>
      </c>
      <c r="K17716" t="str">
        <f t="shared" si="1385"/>
        <v/>
      </c>
    </row>
    <row r="17717" spans="1:11" x14ac:dyDescent="0.25">
      <c r="A17717" t="s">
        <v>31785</v>
      </c>
      <c r="B17717" s="1" t="s">
        <v>31786</v>
      </c>
      <c r="C17717" t="s">
        <v>1966</v>
      </c>
      <c r="D17717" t="s">
        <v>9</v>
      </c>
      <c r="E17717">
        <v>1</v>
      </c>
      <c r="F17717">
        <v>7320.32</v>
      </c>
      <c r="G17717" t="str">
        <f t="shared" si="1382"/>
        <v>BLUEPRINTADN196501</v>
      </c>
      <c r="H17717" t="str">
        <f t="shared" si="1386"/>
        <v>11925AX010</v>
      </c>
      <c r="I17717" t="str">
        <f t="shared" si="1383"/>
        <v>REMENICA</v>
      </c>
      <c r="J17717">
        <f t="shared" si="1384"/>
        <v>61.002666666666663</v>
      </c>
      <c r="K17717" t="str">
        <f t="shared" si="1385"/>
        <v/>
      </c>
    </row>
    <row r="17718" spans="1:11" x14ac:dyDescent="0.25">
      <c r="A17718" t="s">
        <v>31787</v>
      </c>
      <c r="B17718" s="1" t="s">
        <v>31788</v>
      </c>
      <c r="C17718" t="s">
        <v>1966</v>
      </c>
      <c r="D17718" t="s">
        <v>9</v>
      </c>
      <c r="E17718">
        <v>1</v>
      </c>
      <c r="F17718">
        <v>9372.16</v>
      </c>
      <c r="G17718" t="str">
        <f t="shared" si="1382"/>
        <v>BLUEPRINTADN196502</v>
      </c>
      <c r="H17718" t="str">
        <f t="shared" si="1386"/>
        <v>1192577A13</v>
      </c>
      <c r="I17718" t="str">
        <f t="shared" si="1383"/>
        <v>REMENICA</v>
      </c>
      <c r="J17718">
        <f t="shared" si="1384"/>
        <v>78.101333333333329</v>
      </c>
      <c r="K17718" t="str">
        <f t="shared" si="1385"/>
        <v/>
      </c>
    </row>
    <row r="17719" spans="1:11" x14ac:dyDescent="0.25">
      <c r="A17719" t="s">
        <v>31789</v>
      </c>
      <c r="B17719" s="1" t="s">
        <v>31790</v>
      </c>
      <c r="C17719" t="s">
        <v>135</v>
      </c>
      <c r="D17719" t="s">
        <v>9</v>
      </c>
      <c r="E17719">
        <v>1</v>
      </c>
      <c r="F17719">
        <v>1004.8</v>
      </c>
      <c r="G17719" t="str">
        <f t="shared" si="1382"/>
        <v>BLUEPRINTADN196503</v>
      </c>
      <c r="H17719" t="str">
        <f t="shared" si="1386"/>
        <v>1192700QAA</v>
      </c>
      <c r="I17719" t="str">
        <f t="shared" si="1383"/>
        <v>KLINASTI KAIŠ</v>
      </c>
      <c r="J17719">
        <f t="shared" si="1384"/>
        <v>8.3733333333333331</v>
      </c>
      <c r="K17719" t="str">
        <f t="shared" si="1385"/>
        <v/>
      </c>
    </row>
    <row r="17720" spans="1:11" x14ac:dyDescent="0.25">
      <c r="A17720" t="s">
        <v>31791</v>
      </c>
      <c r="B17720" s="1" t="s">
        <v>31792</v>
      </c>
      <c r="C17720" t="s">
        <v>135</v>
      </c>
      <c r="D17720" t="s">
        <v>9</v>
      </c>
      <c r="E17720">
        <v>1</v>
      </c>
      <c r="F17720">
        <v>829.44</v>
      </c>
      <c r="G17720" t="str">
        <f t="shared" si="1382"/>
        <v>BLUEPRINTADN196504</v>
      </c>
      <c r="H17720" t="str">
        <f t="shared" si="1386"/>
        <v>11925AW300</v>
      </c>
      <c r="I17720" t="str">
        <f t="shared" si="1383"/>
        <v>KLINASTI KAIŠ</v>
      </c>
      <c r="J17720">
        <f t="shared" si="1384"/>
        <v>6.9120000000000008</v>
      </c>
      <c r="K17720" t="str">
        <f t="shared" si="1385"/>
        <v/>
      </c>
    </row>
    <row r="17721" spans="1:11" x14ac:dyDescent="0.25">
      <c r="A17721" t="s">
        <v>31793</v>
      </c>
      <c r="B17721" s="1" t="s">
        <v>31794</v>
      </c>
      <c r="C17721" t="s">
        <v>135</v>
      </c>
      <c r="D17721" t="s">
        <v>9</v>
      </c>
      <c r="E17721">
        <v>1</v>
      </c>
      <c r="F17721">
        <v>1102.08</v>
      </c>
      <c r="G17721" t="str">
        <f t="shared" si="1382"/>
        <v>BLUEPRINTADN196505</v>
      </c>
      <c r="H17721" t="str">
        <f t="shared" si="1386"/>
        <v>11924W3420</v>
      </c>
      <c r="I17721" t="str">
        <f t="shared" si="1383"/>
        <v>KLINASTI KAIŠ</v>
      </c>
      <c r="J17721">
        <f t="shared" si="1384"/>
        <v>9.1839999999999993</v>
      </c>
      <c r="K17721" t="str">
        <f t="shared" si="1385"/>
        <v/>
      </c>
    </row>
    <row r="17722" spans="1:11" x14ac:dyDescent="0.25">
      <c r="A17722" t="s">
        <v>31795</v>
      </c>
      <c r="B17722" s="1" t="s">
        <v>31796</v>
      </c>
      <c r="C17722" t="s">
        <v>135</v>
      </c>
      <c r="D17722" t="s">
        <v>9</v>
      </c>
      <c r="E17722">
        <v>1</v>
      </c>
      <c r="F17722">
        <v>6289.92</v>
      </c>
      <c r="G17722" t="str">
        <f t="shared" si="1382"/>
        <v>BLUEPRINTADN196506</v>
      </c>
      <c r="H17722" t="str">
        <f t="shared" si="1386"/>
        <v>119271HC0A</v>
      </c>
      <c r="I17722" t="str">
        <f t="shared" si="1383"/>
        <v>KLINASTI KAIŠ</v>
      </c>
      <c r="J17722">
        <f t="shared" si="1384"/>
        <v>52.416000000000004</v>
      </c>
      <c r="K17722" t="str">
        <f t="shared" si="1385"/>
        <v/>
      </c>
    </row>
    <row r="17723" spans="1:11" x14ac:dyDescent="0.25">
      <c r="A17723" t="s">
        <v>31797</v>
      </c>
      <c r="B17723" s="1" t="s">
        <v>31798</v>
      </c>
      <c r="C17723" t="s">
        <v>135</v>
      </c>
      <c r="D17723" t="s">
        <v>9</v>
      </c>
      <c r="E17723">
        <v>1</v>
      </c>
      <c r="F17723">
        <v>5931.52</v>
      </c>
      <c r="G17723" t="str">
        <f t="shared" si="1382"/>
        <v>BLUEPRINTADN196507</v>
      </c>
      <c r="H17723" t="str">
        <f t="shared" si="1386"/>
        <v>1194731U03</v>
      </c>
      <c r="I17723" t="str">
        <f t="shared" si="1383"/>
        <v>KLINASTI KAIŠ</v>
      </c>
      <c r="J17723">
        <f t="shared" si="1384"/>
        <v>49.429333333333339</v>
      </c>
      <c r="K17723" t="str">
        <f t="shared" si="1385"/>
        <v/>
      </c>
    </row>
    <row r="17724" spans="1:11" x14ac:dyDescent="0.25">
      <c r="A17724" t="s">
        <v>31799</v>
      </c>
      <c r="B17724" s="1" t="s">
        <v>31800</v>
      </c>
      <c r="C17724" t="s">
        <v>135</v>
      </c>
      <c r="D17724" t="s">
        <v>9</v>
      </c>
      <c r="E17724">
        <v>1</v>
      </c>
      <c r="F17724">
        <v>5807.36</v>
      </c>
      <c r="G17724" t="str">
        <f t="shared" si="1382"/>
        <v>BLUEPRINTADN196508</v>
      </c>
      <c r="H17724" t="str">
        <f t="shared" si="1386"/>
        <v>1192731U00</v>
      </c>
      <c r="I17724" t="str">
        <f t="shared" si="1383"/>
        <v>KLINASTI KAIŠ</v>
      </c>
      <c r="J17724">
        <f t="shared" si="1384"/>
        <v>48.394666666666666</v>
      </c>
      <c r="K17724" t="str">
        <f t="shared" si="1385"/>
        <v/>
      </c>
    </row>
    <row r="17725" spans="1:11" x14ac:dyDescent="0.25">
      <c r="A17725" t="s">
        <v>31801</v>
      </c>
      <c r="B17725" s="1" t="s">
        <v>44526</v>
      </c>
      <c r="C17725" t="s">
        <v>135</v>
      </c>
      <c r="D17725" t="s">
        <v>9</v>
      </c>
      <c r="E17725">
        <v>1</v>
      </c>
      <c r="F17725">
        <v>5396.48</v>
      </c>
      <c r="G17725" t="str">
        <f t="shared" si="1382"/>
        <v>BLUEPRINTADN196509</v>
      </c>
      <c r="H17725" t="str">
        <f t="shared" si="1386"/>
        <v>8200371058</v>
      </c>
      <c r="I17725" t="str">
        <f t="shared" si="1383"/>
        <v>KLINASTI KAIŠ</v>
      </c>
      <c r="J17725">
        <f t="shared" si="1384"/>
        <v>44.970666666666666</v>
      </c>
      <c r="K17725" t="str">
        <f t="shared" si="1385"/>
        <v/>
      </c>
    </row>
    <row r="17726" spans="1:11" x14ac:dyDescent="0.25">
      <c r="A17726" t="s">
        <v>31802</v>
      </c>
      <c r="B17726" s="1" t="s">
        <v>31803</v>
      </c>
      <c r="C17726" t="s">
        <v>135</v>
      </c>
      <c r="D17726" t="s">
        <v>9</v>
      </c>
      <c r="E17726">
        <v>1</v>
      </c>
      <c r="F17726">
        <v>6977.28</v>
      </c>
      <c r="G17726" t="str">
        <f t="shared" si="1382"/>
        <v>BLUEPRINTADN196510</v>
      </c>
      <c r="H17726" t="str">
        <f t="shared" si="1386"/>
        <v>MB609125</v>
      </c>
      <c r="I17726" t="str">
        <f t="shared" si="1383"/>
        <v>KLINASTI KAIŠ</v>
      </c>
      <c r="J17726">
        <f t="shared" si="1384"/>
        <v>58.143999999999998</v>
      </c>
      <c r="K17726" t="str">
        <f t="shared" si="1385"/>
        <v/>
      </c>
    </row>
    <row r="17727" spans="1:11" x14ac:dyDescent="0.25">
      <c r="A17727" t="s">
        <v>31804</v>
      </c>
      <c r="B17727" s="1" t="s">
        <v>44527</v>
      </c>
      <c r="C17727" t="s">
        <v>135</v>
      </c>
      <c r="D17727" t="s">
        <v>9</v>
      </c>
      <c r="E17727">
        <v>1</v>
      </c>
      <c r="F17727">
        <v>6260.48</v>
      </c>
      <c r="G17727" t="str">
        <f t="shared" si="1382"/>
        <v>BLUEPRINTADN196511</v>
      </c>
      <c r="H17727" t="str">
        <f t="shared" si="1386"/>
        <v>93198651</v>
      </c>
      <c r="I17727" t="str">
        <f t="shared" si="1383"/>
        <v>KLINASTI KAIŠ</v>
      </c>
      <c r="J17727">
        <f t="shared" si="1384"/>
        <v>52.170666666666662</v>
      </c>
      <c r="K17727" t="str">
        <f t="shared" si="1385"/>
        <v/>
      </c>
    </row>
    <row r="17728" spans="1:11" x14ac:dyDescent="0.25">
      <c r="A17728" t="s">
        <v>31805</v>
      </c>
      <c r="B17728" s="1" t="s">
        <v>31806</v>
      </c>
      <c r="C17728" t="s">
        <v>135</v>
      </c>
      <c r="D17728" t="s">
        <v>9</v>
      </c>
      <c r="E17728">
        <v>1</v>
      </c>
      <c r="F17728">
        <v>1002.24</v>
      </c>
      <c r="G17728" t="str">
        <f t="shared" si="1382"/>
        <v>BLUEPRINTADN196512</v>
      </c>
      <c r="H17728" t="str">
        <f t="shared" si="1386"/>
        <v>11955EA20A</v>
      </c>
      <c r="I17728" t="str">
        <f t="shared" si="1383"/>
        <v>KLINASTI KAIŠ</v>
      </c>
      <c r="J17728">
        <f t="shared" si="1384"/>
        <v>8.3520000000000003</v>
      </c>
      <c r="K17728" t="str">
        <f t="shared" si="1385"/>
        <v/>
      </c>
    </row>
    <row r="17729" spans="1:11" x14ac:dyDescent="0.25">
      <c r="A17729" t="s">
        <v>31807</v>
      </c>
      <c r="B17729" s="1" t="s">
        <v>31808</v>
      </c>
      <c r="C17729" t="s">
        <v>135</v>
      </c>
      <c r="D17729" t="s">
        <v>9</v>
      </c>
      <c r="E17729">
        <v>1</v>
      </c>
      <c r="F17729">
        <v>9276.16</v>
      </c>
      <c r="G17729" t="str">
        <f t="shared" si="1382"/>
        <v>BLUEPRINTADN196514</v>
      </c>
      <c r="H17729" t="str">
        <f t="shared" si="1386"/>
        <v>11925ED320</v>
      </c>
      <c r="I17729" t="str">
        <f t="shared" si="1383"/>
        <v>KLINASTI KAIŠ</v>
      </c>
      <c r="J17729">
        <f t="shared" si="1384"/>
        <v>77.301333333333332</v>
      </c>
      <c r="K17729" t="str">
        <f t="shared" si="1385"/>
        <v/>
      </c>
    </row>
    <row r="17730" spans="1:11" x14ac:dyDescent="0.25">
      <c r="A17730" t="s">
        <v>31809</v>
      </c>
      <c r="B17730" s="1" t="s">
        <v>31810</v>
      </c>
      <c r="C17730" t="s">
        <v>2665</v>
      </c>
      <c r="D17730" t="s">
        <v>9</v>
      </c>
      <c r="E17730">
        <v>1</v>
      </c>
      <c r="F17730">
        <v>938.24</v>
      </c>
      <c r="G17730" t="str">
        <f t="shared" si="1382"/>
        <v>BLUEPRINTADN196515</v>
      </c>
      <c r="H17730" t="str">
        <f t="shared" si="1386"/>
        <v>11927AX000</v>
      </c>
      <c r="I17730" t="str">
        <f t="shared" si="1383"/>
        <v>LEZAJ KANALISANOG KAISA</v>
      </c>
      <c r="J17730">
        <f t="shared" si="1384"/>
        <v>7.8186666666666671</v>
      </c>
      <c r="K17730" t="str">
        <f t="shared" si="1385"/>
        <v/>
      </c>
    </row>
    <row r="17731" spans="1:11" x14ac:dyDescent="0.25">
      <c r="A17731" t="s">
        <v>31811</v>
      </c>
      <c r="B17731" s="1" t="s">
        <v>31812</v>
      </c>
      <c r="C17731" t="s">
        <v>2665</v>
      </c>
      <c r="D17731" t="s">
        <v>9</v>
      </c>
      <c r="E17731">
        <v>1</v>
      </c>
      <c r="F17731">
        <v>1108.48</v>
      </c>
      <c r="G17731" t="str">
        <f t="shared" ref="G17731:G17794" si="1387">"BLUEPRINT"&amp;A17731</f>
        <v>BLUEPRINTADN196516</v>
      </c>
      <c r="H17731" t="str">
        <f t="shared" si="1386"/>
        <v>11927AN301</v>
      </c>
      <c r="I17731" t="str">
        <f t="shared" ref="I17731:I17794" si="1388">UPPER(C17731)</f>
        <v>LEZAJ KANALISANOG KAISA</v>
      </c>
      <c r="J17731">
        <f t="shared" ref="J17731:J17794" si="1389">F17731/120</f>
        <v>9.2373333333333338</v>
      </c>
      <c r="K17731" t="str">
        <f t="shared" ref="K17731:K17794" si="1390">IF(E17731&gt;1,"nesto", "")</f>
        <v/>
      </c>
    </row>
    <row r="17732" spans="1:11" x14ac:dyDescent="0.25">
      <c r="A17732" t="s">
        <v>31813</v>
      </c>
      <c r="B17732" s="1" t="s">
        <v>31814</v>
      </c>
      <c r="C17732" t="s">
        <v>19175</v>
      </c>
      <c r="D17732" t="s">
        <v>9</v>
      </c>
      <c r="E17732">
        <v>1</v>
      </c>
      <c r="F17732">
        <v>3018.24</v>
      </c>
      <c r="G17732" t="str">
        <f t="shared" si="1387"/>
        <v>BLUEPRINTADN196517</v>
      </c>
      <c r="H17732" t="str">
        <f t="shared" si="1386"/>
        <v>1175000Q1G</v>
      </c>
      <c r="I17732" t="str">
        <f t="shared" si="1388"/>
        <v>LEŽAJ KANALISANOG KAIŠA</v>
      </c>
      <c r="J17732">
        <f t="shared" si="1389"/>
        <v>25.151999999999997</v>
      </c>
      <c r="K17732" t="str">
        <f t="shared" si="1390"/>
        <v/>
      </c>
    </row>
    <row r="17733" spans="1:11" x14ac:dyDescent="0.25">
      <c r="A17733" t="s">
        <v>31815</v>
      </c>
      <c r="B17733" s="1" t="s">
        <v>31816</v>
      </c>
      <c r="C17733" t="s">
        <v>2665</v>
      </c>
      <c r="D17733" t="s">
        <v>9</v>
      </c>
      <c r="E17733">
        <v>1</v>
      </c>
      <c r="F17733">
        <v>5592.32</v>
      </c>
      <c r="G17733" t="str">
        <f t="shared" si="1387"/>
        <v>BLUEPRINTADN196518</v>
      </c>
      <c r="H17733" t="str">
        <f t="shared" si="1386"/>
        <v>1192700Q0D</v>
      </c>
      <c r="I17733" t="str">
        <f t="shared" si="1388"/>
        <v>LEZAJ KANALISANOG KAISA</v>
      </c>
      <c r="J17733">
        <f t="shared" si="1389"/>
        <v>46.602666666666664</v>
      </c>
      <c r="K17733" t="str">
        <f t="shared" si="1390"/>
        <v/>
      </c>
    </row>
    <row r="17734" spans="1:11" x14ac:dyDescent="0.25">
      <c r="A17734" t="s">
        <v>31817</v>
      </c>
      <c r="B17734" s="1" t="s">
        <v>31818</v>
      </c>
      <c r="C17734" t="s">
        <v>2665</v>
      </c>
      <c r="D17734" t="s">
        <v>9</v>
      </c>
      <c r="E17734">
        <v>1</v>
      </c>
      <c r="F17734">
        <v>3594.24</v>
      </c>
      <c r="G17734" t="str">
        <f t="shared" si="1387"/>
        <v>BLUEPRINTADN196519</v>
      </c>
      <c r="H17734" t="str">
        <f t="shared" si="1386"/>
        <v>11925AX00D</v>
      </c>
      <c r="I17734" t="str">
        <f t="shared" si="1388"/>
        <v>LEZAJ KANALISANOG KAISA</v>
      </c>
      <c r="J17734">
        <f t="shared" si="1389"/>
        <v>29.951999999999998</v>
      </c>
      <c r="K17734" t="str">
        <f t="shared" si="1390"/>
        <v/>
      </c>
    </row>
    <row r="17735" spans="1:11" x14ac:dyDescent="0.25">
      <c r="A17735" t="s">
        <v>31819</v>
      </c>
      <c r="B17735" s="1" t="s">
        <v>31820</v>
      </c>
      <c r="C17735" t="s">
        <v>19175</v>
      </c>
      <c r="D17735" t="s">
        <v>9</v>
      </c>
      <c r="E17735">
        <v>1</v>
      </c>
      <c r="F17735">
        <v>1530.88</v>
      </c>
      <c r="G17735" t="str">
        <f t="shared" si="1387"/>
        <v>BLUEPRINTADN196520</v>
      </c>
      <c r="H17735" t="str">
        <f t="shared" si="1386"/>
        <v>119555X00E</v>
      </c>
      <c r="I17735" t="str">
        <f t="shared" si="1388"/>
        <v>LEŽAJ KANALISANOG KAIŠA</v>
      </c>
      <c r="J17735">
        <f t="shared" si="1389"/>
        <v>12.757333333333333</v>
      </c>
      <c r="K17735" t="str">
        <f t="shared" si="1390"/>
        <v/>
      </c>
    </row>
    <row r="17736" spans="1:11" x14ac:dyDescent="0.25">
      <c r="A17736" t="s">
        <v>31821</v>
      </c>
      <c r="B17736" s="1" t="s">
        <v>31822</v>
      </c>
      <c r="C17736" t="s">
        <v>2665</v>
      </c>
      <c r="D17736" t="s">
        <v>9</v>
      </c>
      <c r="E17736">
        <v>1</v>
      </c>
      <c r="F17736">
        <v>1761.28</v>
      </c>
      <c r="G17736" t="str">
        <f t="shared" si="1387"/>
        <v>BLUEPRINTADN196521</v>
      </c>
      <c r="H17736" t="str">
        <f t="shared" si="1386"/>
        <v>119274F115</v>
      </c>
      <c r="I17736" t="str">
        <f t="shared" si="1388"/>
        <v>LEZAJ KANALISANOG KAISA</v>
      </c>
      <c r="J17736">
        <f t="shared" si="1389"/>
        <v>14.677333333333333</v>
      </c>
      <c r="K17736" t="str">
        <f t="shared" si="1390"/>
        <v/>
      </c>
    </row>
    <row r="17737" spans="1:11" x14ac:dyDescent="0.25">
      <c r="A17737" t="s">
        <v>31823</v>
      </c>
      <c r="B17737" s="1" t="s">
        <v>31824</v>
      </c>
      <c r="C17737" t="s">
        <v>2665</v>
      </c>
      <c r="D17737" t="s">
        <v>9</v>
      </c>
      <c r="E17737">
        <v>1</v>
      </c>
      <c r="F17737">
        <v>6094.08</v>
      </c>
      <c r="G17737" t="str">
        <f t="shared" si="1387"/>
        <v>BLUEPRINTADN196522</v>
      </c>
      <c r="H17737" t="str">
        <f t="shared" si="1386"/>
        <v>11927ED320</v>
      </c>
      <c r="I17737" t="str">
        <f t="shared" si="1388"/>
        <v>LEZAJ KANALISANOG KAISA</v>
      </c>
      <c r="J17737">
        <f t="shared" si="1389"/>
        <v>50.783999999999999</v>
      </c>
      <c r="K17737" t="str">
        <f t="shared" si="1390"/>
        <v/>
      </c>
    </row>
    <row r="17738" spans="1:11" x14ac:dyDescent="0.25">
      <c r="A17738" t="s">
        <v>31825</v>
      </c>
      <c r="B17738" s="1" t="s">
        <v>31826</v>
      </c>
      <c r="C17738" t="s">
        <v>2665</v>
      </c>
      <c r="D17738" t="s">
        <v>9</v>
      </c>
      <c r="E17738">
        <v>1</v>
      </c>
      <c r="F17738">
        <v>5364.48</v>
      </c>
      <c r="G17738" t="str">
        <f t="shared" si="1387"/>
        <v>BLUEPRINTADN196523</v>
      </c>
      <c r="H17738" t="str">
        <f t="shared" si="1386"/>
        <v>11925JD20A</v>
      </c>
      <c r="I17738" t="str">
        <f t="shared" si="1388"/>
        <v>LEZAJ KANALISANOG KAISA</v>
      </c>
      <c r="J17738">
        <f t="shared" si="1389"/>
        <v>44.703999999999994</v>
      </c>
      <c r="K17738" t="str">
        <f t="shared" si="1390"/>
        <v/>
      </c>
    </row>
    <row r="17739" spans="1:11" x14ac:dyDescent="0.25">
      <c r="A17739" t="s">
        <v>31827</v>
      </c>
      <c r="C17739" t="s">
        <v>2177</v>
      </c>
      <c r="D17739" t="s">
        <v>9</v>
      </c>
      <c r="E17739">
        <v>1</v>
      </c>
      <c r="F17739">
        <v>4879.3599999999997</v>
      </c>
      <c r="G17739" t="str">
        <f t="shared" si="1387"/>
        <v>BLUEPRINTADN19653</v>
      </c>
      <c r="H17739" t="str">
        <f t="shared" si="1386"/>
        <v>ADN19653</v>
      </c>
      <c r="I17739" t="str">
        <f t="shared" si="1388"/>
        <v>ŠPANER</v>
      </c>
      <c r="J17739">
        <f t="shared" si="1389"/>
        <v>40.661333333333332</v>
      </c>
      <c r="K17739" t="str">
        <f t="shared" si="1390"/>
        <v/>
      </c>
    </row>
    <row r="17740" spans="1:11" x14ac:dyDescent="0.25">
      <c r="A17740" t="s">
        <v>31828</v>
      </c>
      <c r="B17740" s="1" t="s">
        <v>31829</v>
      </c>
      <c r="C17740" t="s">
        <v>1966</v>
      </c>
      <c r="D17740" t="s">
        <v>9</v>
      </c>
      <c r="E17740">
        <v>1</v>
      </c>
      <c r="F17740">
        <v>1475.84</v>
      </c>
      <c r="G17740" t="str">
        <f t="shared" si="1387"/>
        <v>BLUEPRINTADN19654</v>
      </c>
      <c r="H17740" t="str">
        <f t="shared" si="1386"/>
        <v>11927AD20B</v>
      </c>
      <c r="I17740" t="str">
        <f t="shared" si="1388"/>
        <v>REMENICA</v>
      </c>
      <c r="J17740">
        <f t="shared" si="1389"/>
        <v>12.298666666666666</v>
      </c>
      <c r="K17740" t="str">
        <f t="shared" si="1390"/>
        <v/>
      </c>
    </row>
    <row r="17741" spans="1:11" x14ac:dyDescent="0.25">
      <c r="A17741" t="s">
        <v>31830</v>
      </c>
      <c r="B17741" s="1" t="s">
        <v>31831</v>
      </c>
      <c r="C17741" t="s">
        <v>31832</v>
      </c>
      <c r="D17741" t="s">
        <v>9</v>
      </c>
      <c r="E17741">
        <v>1</v>
      </c>
      <c r="F17741">
        <v>4433.92</v>
      </c>
      <c r="G17741" t="str">
        <f t="shared" si="1387"/>
        <v>BLUEPRINTADN19701</v>
      </c>
      <c r="H17741" t="str">
        <f t="shared" si="1386"/>
        <v>25380AX60B</v>
      </c>
      <c r="I17741" t="str">
        <f t="shared" si="1388"/>
        <v>PREKIDAČ</v>
      </c>
      <c r="J17741">
        <f t="shared" si="1389"/>
        <v>36.949333333333335</v>
      </c>
      <c r="K17741" t="str">
        <f t="shared" si="1390"/>
        <v/>
      </c>
    </row>
    <row r="17742" spans="1:11" x14ac:dyDescent="0.25">
      <c r="A17742" t="s">
        <v>31833</v>
      </c>
      <c r="B17742" s="1" t="s">
        <v>31834</v>
      </c>
      <c r="C17742" t="s">
        <v>2667</v>
      </c>
      <c r="D17742" t="s">
        <v>9</v>
      </c>
      <c r="E17742">
        <v>1</v>
      </c>
      <c r="F17742">
        <v>11599.36</v>
      </c>
      <c r="G17742" t="str">
        <f t="shared" si="1387"/>
        <v>BLUEPRINTADN19801</v>
      </c>
      <c r="H17742" t="str">
        <f t="shared" si="1386"/>
        <v>21410Q9000</v>
      </c>
      <c r="I17742" t="str">
        <f t="shared" si="1388"/>
        <v>HLADNJAK</v>
      </c>
      <c r="J17742">
        <f t="shared" si="1389"/>
        <v>96.661333333333332</v>
      </c>
      <c r="K17742" t="str">
        <f t="shared" si="1390"/>
        <v/>
      </c>
    </row>
    <row r="17743" spans="1:11" x14ac:dyDescent="0.25">
      <c r="A17743" t="s">
        <v>31835</v>
      </c>
      <c r="B17743" s="1" t="s">
        <v>31836</v>
      </c>
      <c r="C17743" t="s">
        <v>2667</v>
      </c>
      <c r="D17743" t="s">
        <v>9</v>
      </c>
      <c r="E17743">
        <v>1</v>
      </c>
      <c r="F17743">
        <v>16130.56</v>
      </c>
      <c r="G17743" t="str">
        <f t="shared" si="1387"/>
        <v>BLUEPRINTADN19808</v>
      </c>
      <c r="H17743" t="str">
        <f t="shared" si="1386"/>
        <v>2141071J01</v>
      </c>
      <c r="I17743" t="str">
        <f t="shared" si="1388"/>
        <v>HLADNJAK</v>
      </c>
      <c r="J17743">
        <f t="shared" si="1389"/>
        <v>134.42133333333334</v>
      </c>
      <c r="K17743" t="str">
        <f t="shared" si="1390"/>
        <v/>
      </c>
    </row>
    <row r="17744" spans="1:11" x14ac:dyDescent="0.25">
      <c r="A17744" t="s">
        <v>31837</v>
      </c>
      <c r="B17744" s="1" t="s">
        <v>31838</v>
      </c>
      <c r="C17744" t="s">
        <v>2667</v>
      </c>
      <c r="D17744" t="s">
        <v>9</v>
      </c>
      <c r="E17744">
        <v>1</v>
      </c>
      <c r="F17744">
        <v>16821.759999999998</v>
      </c>
      <c r="G17744" t="str">
        <f t="shared" si="1387"/>
        <v>BLUEPRINTADN19809</v>
      </c>
      <c r="H17744" t="str">
        <f t="shared" si="1386"/>
        <v>21410D4701</v>
      </c>
      <c r="I17744" t="str">
        <f t="shared" si="1388"/>
        <v>HLADNJAK</v>
      </c>
      <c r="J17744">
        <f t="shared" si="1389"/>
        <v>140.18133333333333</v>
      </c>
      <c r="K17744" t="str">
        <f t="shared" si="1390"/>
        <v/>
      </c>
    </row>
    <row r="17745" spans="1:11" x14ac:dyDescent="0.25">
      <c r="A17745" t="s">
        <v>31839</v>
      </c>
      <c r="B17745" s="1" t="s">
        <v>31840</v>
      </c>
      <c r="C17745" t="s">
        <v>2708</v>
      </c>
      <c r="D17745" t="s">
        <v>9</v>
      </c>
      <c r="E17745">
        <v>1</v>
      </c>
      <c r="F17745">
        <v>12175.36</v>
      </c>
      <c r="G17745" t="str">
        <f t="shared" si="1387"/>
        <v>BLUEPRINTADN198101</v>
      </c>
      <c r="H17745" t="str">
        <f t="shared" si="1386"/>
        <v>21410BN700</v>
      </c>
      <c r="I17745" t="str">
        <f t="shared" si="1388"/>
        <v>HLADNJAK MOTORA</v>
      </c>
      <c r="J17745">
        <f t="shared" si="1389"/>
        <v>101.46133333333334</v>
      </c>
      <c r="K17745" t="str">
        <f t="shared" si="1390"/>
        <v/>
      </c>
    </row>
    <row r="17746" spans="1:11" x14ac:dyDescent="0.25">
      <c r="A17746" t="s">
        <v>31841</v>
      </c>
      <c r="B17746" s="1" t="s">
        <v>44528</v>
      </c>
      <c r="C17746" t="s">
        <v>2708</v>
      </c>
      <c r="D17746" t="s">
        <v>9</v>
      </c>
      <c r="E17746">
        <v>1</v>
      </c>
      <c r="F17746">
        <v>14105.6</v>
      </c>
      <c r="G17746" t="str">
        <f t="shared" si="1387"/>
        <v>BLUEPRINTADN198102</v>
      </c>
      <c r="H17746" t="str">
        <f t="shared" si="1386"/>
        <v>93852186</v>
      </c>
      <c r="I17746" t="str">
        <f t="shared" si="1388"/>
        <v>HLADNJAK MOTORA</v>
      </c>
      <c r="J17746">
        <f t="shared" si="1389"/>
        <v>117.54666666666667</v>
      </c>
      <c r="K17746" t="str">
        <f t="shared" si="1390"/>
        <v/>
      </c>
    </row>
    <row r="17747" spans="1:11" x14ac:dyDescent="0.25">
      <c r="A17747" t="s">
        <v>31842</v>
      </c>
      <c r="B17747" s="1" t="s">
        <v>31843</v>
      </c>
      <c r="C17747" t="s">
        <v>2708</v>
      </c>
      <c r="D17747" t="s">
        <v>9</v>
      </c>
      <c r="E17747">
        <v>1</v>
      </c>
      <c r="F17747">
        <v>14798.08</v>
      </c>
      <c r="G17747" t="str">
        <f t="shared" si="1387"/>
        <v>BLUEPRINTADN198103</v>
      </c>
      <c r="H17747" t="str">
        <f t="shared" si="1386"/>
        <v>214102X900</v>
      </c>
      <c r="I17747" t="str">
        <f t="shared" si="1388"/>
        <v>HLADNJAK MOTORA</v>
      </c>
      <c r="J17747">
        <f t="shared" si="1389"/>
        <v>123.31733333333334</v>
      </c>
      <c r="K17747" t="str">
        <f t="shared" si="1390"/>
        <v/>
      </c>
    </row>
    <row r="17748" spans="1:11" x14ac:dyDescent="0.25">
      <c r="A17748" t="s">
        <v>31844</v>
      </c>
      <c r="B17748" s="1" t="s">
        <v>31845</v>
      </c>
      <c r="C17748" t="s">
        <v>2708</v>
      </c>
      <c r="D17748" t="s">
        <v>9</v>
      </c>
      <c r="E17748">
        <v>1</v>
      </c>
      <c r="F17748">
        <v>18064.64</v>
      </c>
      <c r="G17748" t="str">
        <f t="shared" si="1387"/>
        <v>BLUEPRINTADN198104</v>
      </c>
      <c r="H17748" t="str">
        <f t="shared" si="1386"/>
        <v>214102S710</v>
      </c>
      <c r="I17748" t="str">
        <f t="shared" si="1388"/>
        <v>HLADNJAK MOTORA</v>
      </c>
      <c r="J17748">
        <f t="shared" si="1389"/>
        <v>150.53866666666667</v>
      </c>
      <c r="K17748" t="str">
        <f t="shared" si="1390"/>
        <v/>
      </c>
    </row>
    <row r="17749" spans="1:11" x14ac:dyDescent="0.25">
      <c r="A17749" t="s">
        <v>31846</v>
      </c>
      <c r="B17749" s="1" t="s">
        <v>31847</v>
      </c>
      <c r="C17749" t="s">
        <v>2708</v>
      </c>
      <c r="D17749" t="s">
        <v>9</v>
      </c>
      <c r="E17749">
        <v>1</v>
      </c>
      <c r="F17749">
        <v>14457.6</v>
      </c>
      <c r="G17749" t="str">
        <f t="shared" si="1387"/>
        <v>BLUEPRINTADN198105</v>
      </c>
      <c r="H17749" t="str">
        <f t="shared" si="1386"/>
        <v>214103NA0A</v>
      </c>
      <c r="I17749" t="str">
        <f t="shared" si="1388"/>
        <v>HLADNJAK MOTORA</v>
      </c>
      <c r="J17749">
        <f t="shared" si="1389"/>
        <v>120.48</v>
      </c>
      <c r="K17749" t="str">
        <f t="shared" si="1390"/>
        <v/>
      </c>
    </row>
    <row r="17750" spans="1:11" x14ac:dyDescent="0.25">
      <c r="A17750" t="s">
        <v>31848</v>
      </c>
      <c r="B17750" s="1" t="s">
        <v>31849</v>
      </c>
      <c r="C17750" t="s">
        <v>2708</v>
      </c>
      <c r="D17750" t="s">
        <v>9</v>
      </c>
      <c r="E17750">
        <v>1</v>
      </c>
      <c r="F17750">
        <v>18760.96</v>
      </c>
      <c r="G17750" t="str">
        <f t="shared" si="1387"/>
        <v>BLUEPRINTADN198106</v>
      </c>
      <c r="H17750" t="str">
        <f t="shared" si="1386"/>
        <v>21460CA010</v>
      </c>
      <c r="I17750" t="str">
        <f t="shared" si="1388"/>
        <v>HLADNJAK MOTORA</v>
      </c>
      <c r="J17750">
        <f t="shared" si="1389"/>
        <v>156.34133333333332</v>
      </c>
      <c r="K17750" t="str">
        <f t="shared" si="1390"/>
        <v/>
      </c>
    </row>
    <row r="17751" spans="1:11" x14ac:dyDescent="0.25">
      <c r="A17751" t="s">
        <v>31850</v>
      </c>
      <c r="B17751" s="1" t="s">
        <v>31851</v>
      </c>
      <c r="C17751" t="s">
        <v>2708</v>
      </c>
      <c r="D17751" t="s">
        <v>9</v>
      </c>
      <c r="E17751">
        <v>1</v>
      </c>
      <c r="F17751">
        <v>19251.2</v>
      </c>
      <c r="G17751" t="str">
        <f t="shared" si="1387"/>
        <v>BLUEPRINTADN198107</v>
      </c>
      <c r="H17751" t="str">
        <f t="shared" si="1386"/>
        <v>214004A00E</v>
      </c>
      <c r="I17751" t="str">
        <f t="shared" si="1388"/>
        <v>HLADNJAK MOTORA</v>
      </c>
      <c r="J17751">
        <f t="shared" si="1389"/>
        <v>160.42666666666668</v>
      </c>
      <c r="K17751" t="str">
        <f t="shared" si="1390"/>
        <v/>
      </c>
    </row>
    <row r="17752" spans="1:11" x14ac:dyDescent="0.25">
      <c r="A17752" t="s">
        <v>31852</v>
      </c>
      <c r="B17752" s="1" t="s">
        <v>31853</v>
      </c>
      <c r="C17752" t="s">
        <v>2708</v>
      </c>
      <c r="D17752" t="s">
        <v>9</v>
      </c>
      <c r="E17752">
        <v>1</v>
      </c>
      <c r="F17752">
        <v>12552.96</v>
      </c>
      <c r="G17752" t="str">
        <f t="shared" si="1387"/>
        <v>BLUEPRINTADN198108</v>
      </c>
      <c r="H17752" t="str">
        <f t="shared" si="1386"/>
        <v>17700M68K00</v>
      </c>
      <c r="I17752" t="str">
        <f t="shared" si="1388"/>
        <v>HLADNJAK MOTORA</v>
      </c>
      <c r="J17752">
        <f t="shared" si="1389"/>
        <v>104.60799999999999</v>
      </c>
      <c r="K17752" t="str">
        <f t="shared" si="1390"/>
        <v/>
      </c>
    </row>
    <row r="17753" spans="1:11" x14ac:dyDescent="0.25">
      <c r="A17753" t="s">
        <v>31854</v>
      </c>
      <c r="B17753" s="1" t="s">
        <v>31855</v>
      </c>
      <c r="C17753" t="s">
        <v>15538</v>
      </c>
      <c r="D17753" t="s">
        <v>9</v>
      </c>
      <c r="E17753">
        <v>1</v>
      </c>
      <c r="F17753">
        <v>35328</v>
      </c>
      <c r="G17753" t="str">
        <f t="shared" si="1387"/>
        <v>BLUEPRINTADN198110</v>
      </c>
      <c r="H17753" t="str">
        <f t="shared" si="1386"/>
        <v>214009X202</v>
      </c>
      <c r="I17753" t="str">
        <f t="shared" si="1388"/>
        <v>HLADNJAK</v>
      </c>
      <c r="J17753">
        <f t="shared" si="1389"/>
        <v>294.39999999999998</v>
      </c>
      <c r="K17753" t="str">
        <f t="shared" si="1390"/>
        <v/>
      </c>
    </row>
    <row r="17754" spans="1:11" x14ac:dyDescent="0.25">
      <c r="A17754" t="s">
        <v>31856</v>
      </c>
      <c r="B17754" s="1" t="s">
        <v>31857</v>
      </c>
      <c r="C17754" t="s">
        <v>2667</v>
      </c>
      <c r="D17754" t="s">
        <v>9</v>
      </c>
      <c r="E17754">
        <v>1</v>
      </c>
      <c r="F17754">
        <v>11516.16</v>
      </c>
      <c r="G17754" t="str">
        <f t="shared" si="1387"/>
        <v>BLUEPRINTADN19815</v>
      </c>
      <c r="H17754" t="str">
        <f t="shared" si="1386"/>
        <v>2146065Y02</v>
      </c>
      <c r="I17754" t="str">
        <f t="shared" si="1388"/>
        <v>HLADNJAK</v>
      </c>
      <c r="J17754">
        <f t="shared" si="1389"/>
        <v>95.968000000000004</v>
      </c>
      <c r="K17754" t="str">
        <f t="shared" si="1390"/>
        <v/>
      </c>
    </row>
    <row r="17755" spans="1:11" x14ac:dyDescent="0.25">
      <c r="A17755" t="s">
        <v>31858</v>
      </c>
      <c r="B17755" s="1" t="s">
        <v>31859</v>
      </c>
      <c r="C17755" t="s">
        <v>2667</v>
      </c>
      <c r="D17755" t="s">
        <v>9</v>
      </c>
      <c r="E17755">
        <v>1</v>
      </c>
      <c r="F17755">
        <v>9756.16</v>
      </c>
      <c r="G17755" t="str">
        <f t="shared" si="1387"/>
        <v>BLUEPRINTADN19820</v>
      </c>
      <c r="H17755" t="str">
        <f t="shared" si="1386"/>
        <v>2141050A11</v>
      </c>
      <c r="I17755" t="str">
        <f t="shared" si="1388"/>
        <v>HLADNJAK</v>
      </c>
      <c r="J17755">
        <f t="shared" si="1389"/>
        <v>81.301333333333332</v>
      </c>
      <c r="K17755" t="str">
        <f t="shared" si="1390"/>
        <v/>
      </c>
    </row>
    <row r="17756" spans="1:11" x14ac:dyDescent="0.25">
      <c r="A17756" t="s">
        <v>31860</v>
      </c>
      <c r="B17756" s="1" t="s">
        <v>31861</v>
      </c>
      <c r="C17756" t="s">
        <v>2667</v>
      </c>
      <c r="D17756" t="s">
        <v>9</v>
      </c>
      <c r="E17756">
        <v>1</v>
      </c>
      <c r="F17756">
        <v>9506.56</v>
      </c>
      <c r="G17756" t="str">
        <f t="shared" si="1387"/>
        <v>BLUEPRINTADN19821</v>
      </c>
      <c r="H17756" t="str">
        <f t="shared" si="1386"/>
        <v>2141062Y01</v>
      </c>
      <c r="I17756" t="str">
        <f t="shared" si="1388"/>
        <v>HLADNJAK</v>
      </c>
      <c r="J17756">
        <f t="shared" si="1389"/>
        <v>79.221333333333334</v>
      </c>
      <c r="K17756" t="str">
        <f t="shared" si="1390"/>
        <v/>
      </c>
    </row>
    <row r="17757" spans="1:11" x14ac:dyDescent="0.25">
      <c r="A17757" t="s">
        <v>31862</v>
      </c>
      <c r="B17757" s="1" t="s">
        <v>31863</v>
      </c>
      <c r="C17757" t="s">
        <v>2667</v>
      </c>
      <c r="D17757" t="s">
        <v>9</v>
      </c>
      <c r="E17757">
        <v>1</v>
      </c>
      <c r="F17757">
        <v>10000.64</v>
      </c>
      <c r="G17757" t="str">
        <f t="shared" si="1387"/>
        <v>BLUEPRINTADN19822</v>
      </c>
      <c r="H17757" t="str">
        <f t="shared" si="1386"/>
        <v>2141077A00</v>
      </c>
      <c r="I17757" t="str">
        <f t="shared" si="1388"/>
        <v>HLADNJAK</v>
      </c>
      <c r="J17757">
        <f t="shared" si="1389"/>
        <v>83.338666666666668</v>
      </c>
      <c r="K17757" t="str">
        <f t="shared" si="1390"/>
        <v/>
      </c>
    </row>
    <row r="17758" spans="1:11" x14ac:dyDescent="0.25">
      <c r="A17758" t="s">
        <v>31864</v>
      </c>
      <c r="B17758" s="1" t="s">
        <v>31865</v>
      </c>
      <c r="C17758" t="s">
        <v>2667</v>
      </c>
      <c r="D17758" t="s">
        <v>9</v>
      </c>
      <c r="E17758">
        <v>1</v>
      </c>
      <c r="F17758">
        <v>23681.279999999999</v>
      </c>
      <c r="G17758" t="str">
        <f t="shared" si="1387"/>
        <v>BLUEPRINTADN19827</v>
      </c>
      <c r="H17758" t="str">
        <f t="shared" si="1386"/>
        <v>214100F521</v>
      </c>
      <c r="I17758" t="str">
        <f t="shared" si="1388"/>
        <v>HLADNJAK</v>
      </c>
      <c r="J17758">
        <f t="shared" si="1389"/>
        <v>197.34399999999999</v>
      </c>
      <c r="K17758" t="str">
        <f t="shared" si="1390"/>
        <v/>
      </c>
    </row>
    <row r="17759" spans="1:11" x14ac:dyDescent="0.25">
      <c r="A17759" t="s">
        <v>31866</v>
      </c>
      <c r="B17759" s="1" t="s">
        <v>31867</v>
      </c>
      <c r="C17759" t="s">
        <v>2667</v>
      </c>
      <c r="D17759" t="s">
        <v>9</v>
      </c>
      <c r="E17759">
        <v>1</v>
      </c>
      <c r="F17759">
        <v>14629.12</v>
      </c>
      <c r="G17759" t="str">
        <f t="shared" si="1387"/>
        <v>BLUEPRINTADN19829</v>
      </c>
      <c r="H17759" t="str">
        <f t="shared" si="1386"/>
        <v>2141072J20</v>
      </c>
      <c r="I17759" t="str">
        <f t="shared" si="1388"/>
        <v>HLADNJAK</v>
      </c>
      <c r="J17759">
        <f t="shared" si="1389"/>
        <v>121.90933333333334</v>
      </c>
      <c r="K17759" t="str">
        <f t="shared" si="1390"/>
        <v/>
      </c>
    </row>
    <row r="17760" spans="1:11" x14ac:dyDescent="0.25">
      <c r="A17760" t="s">
        <v>31868</v>
      </c>
      <c r="B17760" s="1" t="s">
        <v>31869</v>
      </c>
      <c r="C17760" t="s">
        <v>2667</v>
      </c>
      <c r="D17760" t="s">
        <v>9</v>
      </c>
      <c r="E17760">
        <v>1</v>
      </c>
      <c r="F17760">
        <v>14218.24</v>
      </c>
      <c r="G17760" t="str">
        <f t="shared" si="1387"/>
        <v>BLUEPRINTADN19830</v>
      </c>
      <c r="H17760" t="str">
        <f t="shared" si="1386"/>
        <v>2141072J01</v>
      </c>
      <c r="I17760" t="str">
        <f t="shared" si="1388"/>
        <v>HLADNJAK</v>
      </c>
      <c r="J17760">
        <f t="shared" si="1389"/>
        <v>118.48533333333333</v>
      </c>
      <c r="K17760" t="str">
        <f t="shared" si="1390"/>
        <v/>
      </c>
    </row>
    <row r="17761" spans="1:11" x14ac:dyDescent="0.25">
      <c r="A17761" t="s">
        <v>31870</v>
      </c>
      <c r="B17761" s="1" t="s">
        <v>31871</v>
      </c>
      <c r="C17761" t="s">
        <v>2667</v>
      </c>
      <c r="D17761" t="s">
        <v>9</v>
      </c>
      <c r="E17761">
        <v>1</v>
      </c>
      <c r="F17761">
        <v>24849.919999999998</v>
      </c>
      <c r="G17761" t="str">
        <f t="shared" si="1387"/>
        <v>BLUEPRINTADN19831</v>
      </c>
      <c r="H17761" t="str">
        <f t="shared" si="1386"/>
        <v>214109C003</v>
      </c>
      <c r="I17761" t="str">
        <f t="shared" si="1388"/>
        <v>HLADNJAK</v>
      </c>
      <c r="J17761">
        <f t="shared" si="1389"/>
        <v>207.08266666666665</v>
      </c>
      <c r="K17761" t="str">
        <f t="shared" si="1390"/>
        <v/>
      </c>
    </row>
    <row r="17762" spans="1:11" x14ac:dyDescent="0.25">
      <c r="A17762" t="s">
        <v>31872</v>
      </c>
      <c r="B17762" s="1" t="s">
        <v>31873</v>
      </c>
      <c r="C17762" t="s">
        <v>2667</v>
      </c>
      <c r="D17762" t="s">
        <v>9</v>
      </c>
      <c r="E17762">
        <v>1</v>
      </c>
      <c r="F17762">
        <v>9242.8799999999992</v>
      </c>
      <c r="G17762" t="str">
        <f t="shared" si="1387"/>
        <v>BLUEPRINTADN19833</v>
      </c>
      <c r="H17762" t="str">
        <f t="shared" si="1386"/>
        <v>2141097B00</v>
      </c>
      <c r="I17762" t="str">
        <f t="shared" si="1388"/>
        <v>HLADNJAK</v>
      </c>
      <c r="J17762">
        <f t="shared" si="1389"/>
        <v>77.023999999999987</v>
      </c>
      <c r="K17762" t="str">
        <f t="shared" si="1390"/>
        <v/>
      </c>
    </row>
    <row r="17763" spans="1:11" x14ac:dyDescent="0.25">
      <c r="A17763" t="s">
        <v>31874</v>
      </c>
      <c r="B17763" s="1" t="s">
        <v>31875</v>
      </c>
      <c r="C17763" t="s">
        <v>2667</v>
      </c>
      <c r="D17763" t="s">
        <v>9</v>
      </c>
      <c r="E17763">
        <v>1</v>
      </c>
      <c r="F17763">
        <v>9107.2000000000007</v>
      </c>
      <c r="G17763" t="str">
        <f t="shared" si="1387"/>
        <v>BLUEPRINTADN19834</v>
      </c>
      <c r="H17763" t="str">
        <f t="shared" si="1386"/>
        <v>2146097B00</v>
      </c>
      <c r="I17763" t="str">
        <f t="shared" si="1388"/>
        <v>HLADNJAK</v>
      </c>
      <c r="J17763">
        <f t="shared" si="1389"/>
        <v>75.893333333333345</v>
      </c>
      <c r="K17763" t="str">
        <f t="shared" si="1390"/>
        <v/>
      </c>
    </row>
    <row r="17764" spans="1:11" x14ac:dyDescent="0.25">
      <c r="A17764" t="s">
        <v>31876</v>
      </c>
      <c r="B17764" s="1" t="s">
        <v>31877</v>
      </c>
      <c r="C17764" t="s">
        <v>2667</v>
      </c>
      <c r="D17764" t="s">
        <v>9</v>
      </c>
      <c r="E17764">
        <v>1</v>
      </c>
      <c r="F17764">
        <v>16878.080000000002</v>
      </c>
      <c r="G17764" t="str">
        <f t="shared" si="1387"/>
        <v>BLUEPRINTADN19836</v>
      </c>
      <c r="H17764" t="str">
        <f t="shared" si="1386"/>
        <v>2141005B07</v>
      </c>
      <c r="I17764" t="str">
        <f t="shared" si="1388"/>
        <v>HLADNJAK</v>
      </c>
      <c r="J17764">
        <f t="shared" si="1389"/>
        <v>140.65066666666669</v>
      </c>
      <c r="K17764" t="str">
        <f t="shared" si="1390"/>
        <v/>
      </c>
    </row>
    <row r="17765" spans="1:11" x14ac:dyDescent="0.25">
      <c r="A17765" t="s">
        <v>31878</v>
      </c>
      <c r="B17765" s="1" t="s">
        <v>31879</v>
      </c>
      <c r="C17765" t="s">
        <v>2667</v>
      </c>
      <c r="D17765" t="s">
        <v>9</v>
      </c>
      <c r="E17765">
        <v>1</v>
      </c>
      <c r="F17765">
        <v>17006.080000000002</v>
      </c>
      <c r="G17765" t="str">
        <f t="shared" si="1387"/>
        <v>BLUEPRINTADN19837</v>
      </c>
      <c r="H17765" t="str">
        <f t="shared" si="1386"/>
        <v>214100M500</v>
      </c>
      <c r="I17765" t="str">
        <f t="shared" si="1388"/>
        <v>HLADNJAK</v>
      </c>
      <c r="J17765">
        <f t="shared" si="1389"/>
        <v>141.71733333333336</v>
      </c>
      <c r="K17765" t="str">
        <f t="shared" si="1390"/>
        <v/>
      </c>
    </row>
    <row r="17766" spans="1:11" x14ac:dyDescent="0.25">
      <c r="A17766" t="s">
        <v>31880</v>
      </c>
      <c r="B17766" s="1" t="s">
        <v>31881</v>
      </c>
      <c r="C17766" t="s">
        <v>2667</v>
      </c>
      <c r="D17766" t="s">
        <v>9</v>
      </c>
      <c r="E17766">
        <v>1</v>
      </c>
      <c r="F17766">
        <v>15344.64</v>
      </c>
      <c r="G17766" t="str">
        <f t="shared" si="1387"/>
        <v>BLUEPRINTADN19839</v>
      </c>
      <c r="H17766" t="str">
        <f t="shared" si="1386"/>
        <v>214000M100</v>
      </c>
      <c r="I17766" t="str">
        <f t="shared" si="1388"/>
        <v>HLADNJAK</v>
      </c>
      <c r="J17766">
        <f t="shared" si="1389"/>
        <v>127.872</v>
      </c>
      <c r="K17766" t="str">
        <f t="shared" si="1390"/>
        <v/>
      </c>
    </row>
    <row r="17767" spans="1:11" x14ac:dyDescent="0.25">
      <c r="A17767" t="s">
        <v>31882</v>
      </c>
      <c r="B17767" s="1" t="s">
        <v>31883</v>
      </c>
      <c r="C17767" t="s">
        <v>2667</v>
      </c>
      <c r="D17767" t="s">
        <v>9</v>
      </c>
      <c r="E17767">
        <v>1</v>
      </c>
      <c r="F17767">
        <v>11649.28</v>
      </c>
      <c r="G17767" t="str">
        <f t="shared" si="1387"/>
        <v>BLUEPRINTADN19840</v>
      </c>
      <c r="H17767" t="str">
        <f t="shared" si="1386"/>
        <v>214602F300</v>
      </c>
      <c r="I17767" t="str">
        <f t="shared" si="1388"/>
        <v>HLADNJAK</v>
      </c>
      <c r="J17767">
        <f t="shared" si="1389"/>
        <v>97.077333333333343</v>
      </c>
      <c r="K17767" t="str">
        <f t="shared" si="1390"/>
        <v/>
      </c>
    </row>
    <row r="17768" spans="1:11" x14ac:dyDescent="0.25">
      <c r="A17768" t="s">
        <v>31884</v>
      </c>
      <c r="B17768" s="1" t="s">
        <v>44529</v>
      </c>
      <c r="C17768" t="s">
        <v>2667</v>
      </c>
      <c r="D17768" t="s">
        <v>9</v>
      </c>
      <c r="E17768">
        <v>1</v>
      </c>
      <c r="F17768">
        <v>28250.880000000001</v>
      </c>
      <c r="G17768" t="str">
        <f t="shared" si="1387"/>
        <v>BLUEPRINTADN19842</v>
      </c>
      <c r="H17768" t="str">
        <f t="shared" si="1386"/>
        <v>609460</v>
      </c>
      <c r="I17768" t="str">
        <f t="shared" si="1388"/>
        <v>HLADNJAK</v>
      </c>
      <c r="J17768">
        <f t="shared" si="1389"/>
        <v>235.42400000000001</v>
      </c>
      <c r="K17768" t="str">
        <f t="shared" si="1390"/>
        <v/>
      </c>
    </row>
    <row r="17769" spans="1:11" x14ac:dyDescent="0.25">
      <c r="A17769" t="s">
        <v>31885</v>
      </c>
      <c r="B17769" s="1" t="s">
        <v>31886</v>
      </c>
      <c r="C17769" t="s">
        <v>2667</v>
      </c>
      <c r="D17769" t="s">
        <v>9</v>
      </c>
      <c r="E17769">
        <v>1</v>
      </c>
      <c r="F17769">
        <v>15118.08</v>
      </c>
      <c r="G17769" t="str">
        <f t="shared" si="1387"/>
        <v>BLUEPRINTADN19843</v>
      </c>
      <c r="H17769" t="str">
        <f t="shared" si="1386"/>
        <v>2141062C01</v>
      </c>
      <c r="I17769" t="str">
        <f t="shared" si="1388"/>
        <v>HLADNJAK</v>
      </c>
      <c r="J17769">
        <f t="shared" si="1389"/>
        <v>125.98399999999999</v>
      </c>
      <c r="K17769" t="str">
        <f t="shared" si="1390"/>
        <v/>
      </c>
    </row>
    <row r="17770" spans="1:11" x14ac:dyDescent="0.25">
      <c r="A17770" t="s">
        <v>31887</v>
      </c>
      <c r="B17770" s="1" t="s">
        <v>31888</v>
      </c>
      <c r="C17770" t="s">
        <v>2667</v>
      </c>
      <c r="D17770" t="s">
        <v>9</v>
      </c>
      <c r="E17770">
        <v>1</v>
      </c>
      <c r="F17770">
        <v>31310.080000000002</v>
      </c>
      <c r="G17770" t="str">
        <f t="shared" si="1387"/>
        <v>BLUEPRINTADN19844</v>
      </c>
      <c r="H17770" t="str">
        <f t="shared" si="1386"/>
        <v>214100F121</v>
      </c>
      <c r="I17770" t="str">
        <f t="shared" si="1388"/>
        <v>HLADNJAK</v>
      </c>
      <c r="J17770">
        <f t="shared" si="1389"/>
        <v>260.91733333333337</v>
      </c>
      <c r="K17770" t="str">
        <f t="shared" si="1390"/>
        <v/>
      </c>
    </row>
    <row r="17771" spans="1:11" x14ac:dyDescent="0.25">
      <c r="A17771" t="s">
        <v>31889</v>
      </c>
      <c r="B17771" s="1" t="s">
        <v>31890</v>
      </c>
      <c r="C17771" t="s">
        <v>2667</v>
      </c>
      <c r="D17771" t="s">
        <v>9</v>
      </c>
      <c r="E17771">
        <v>1</v>
      </c>
      <c r="F17771">
        <v>14369.28</v>
      </c>
      <c r="G17771" t="str">
        <f t="shared" si="1387"/>
        <v>BLUEPRINTADN19845</v>
      </c>
      <c r="H17771" t="str">
        <f t="shared" si="1386"/>
        <v>214000M400</v>
      </c>
      <c r="I17771" t="str">
        <f t="shared" si="1388"/>
        <v>HLADNJAK</v>
      </c>
      <c r="J17771">
        <f t="shared" si="1389"/>
        <v>119.744</v>
      </c>
      <c r="K17771" t="str">
        <f t="shared" si="1390"/>
        <v/>
      </c>
    </row>
    <row r="17772" spans="1:11" x14ac:dyDescent="0.25">
      <c r="A17772" t="s">
        <v>31891</v>
      </c>
      <c r="B17772" s="1" t="s">
        <v>31892</v>
      </c>
      <c r="C17772" t="s">
        <v>2667</v>
      </c>
      <c r="D17772" t="s">
        <v>9</v>
      </c>
      <c r="E17772">
        <v>1</v>
      </c>
      <c r="F17772">
        <v>18914.560000000001</v>
      </c>
      <c r="G17772" t="str">
        <f t="shared" si="1387"/>
        <v>BLUEPRINTADN19846</v>
      </c>
      <c r="H17772" t="str">
        <f t="shared" si="1386"/>
        <v>214500M511</v>
      </c>
      <c r="I17772" t="str">
        <f t="shared" si="1388"/>
        <v>HLADNJAK</v>
      </c>
      <c r="J17772">
        <f t="shared" si="1389"/>
        <v>157.62133333333335</v>
      </c>
      <c r="K17772" t="str">
        <f t="shared" si="1390"/>
        <v/>
      </c>
    </row>
    <row r="17773" spans="1:11" x14ac:dyDescent="0.25">
      <c r="A17773" t="s">
        <v>31893</v>
      </c>
      <c r="B17773" s="1" t="s">
        <v>31894</v>
      </c>
      <c r="C17773" t="s">
        <v>2667</v>
      </c>
      <c r="D17773" t="s">
        <v>9</v>
      </c>
      <c r="E17773">
        <v>1</v>
      </c>
      <c r="F17773">
        <v>11246.08</v>
      </c>
      <c r="G17773" t="str">
        <f t="shared" si="1387"/>
        <v>BLUEPRINTADN19847</v>
      </c>
      <c r="H17773" t="str">
        <f t="shared" ref="H17773:H17836" si="1391">IF(AND(B17773&lt;&gt;"", B17773&lt;&gt;"-"),SUBSTITUTE(SUBSTITUTE(B17773,"-","")," ",""),A17773)</f>
        <v>2146030P10</v>
      </c>
      <c r="I17773" t="str">
        <f t="shared" si="1388"/>
        <v>HLADNJAK</v>
      </c>
      <c r="J17773">
        <f t="shared" si="1389"/>
        <v>93.717333333333329</v>
      </c>
      <c r="K17773" t="str">
        <f t="shared" si="1390"/>
        <v/>
      </c>
    </row>
    <row r="17774" spans="1:11" x14ac:dyDescent="0.25">
      <c r="A17774" t="s">
        <v>31895</v>
      </c>
      <c r="B17774" s="1" t="s">
        <v>44530</v>
      </c>
      <c r="C17774" t="s">
        <v>2667</v>
      </c>
      <c r="D17774" t="s">
        <v>9</v>
      </c>
      <c r="E17774">
        <v>1</v>
      </c>
      <c r="F17774">
        <v>23406.080000000002</v>
      </c>
      <c r="G17774" t="str">
        <f t="shared" si="1387"/>
        <v>BLUEPRINTADN19848</v>
      </c>
      <c r="H17774" t="str">
        <f t="shared" si="1391"/>
        <v>91166001</v>
      </c>
      <c r="I17774" t="str">
        <f t="shared" si="1388"/>
        <v>HLADNJAK</v>
      </c>
      <c r="J17774">
        <f t="shared" si="1389"/>
        <v>195.05066666666667</v>
      </c>
      <c r="K17774" t="str">
        <f t="shared" si="1390"/>
        <v/>
      </c>
    </row>
    <row r="17775" spans="1:11" x14ac:dyDescent="0.25">
      <c r="A17775" t="s">
        <v>31896</v>
      </c>
      <c r="B17775" s="1" t="s">
        <v>44531</v>
      </c>
      <c r="C17775" t="s">
        <v>2667</v>
      </c>
      <c r="D17775" t="s">
        <v>9</v>
      </c>
      <c r="E17775">
        <v>1</v>
      </c>
      <c r="F17775">
        <v>14871.04</v>
      </c>
      <c r="G17775" t="str">
        <f t="shared" si="1387"/>
        <v>BLUEPRINTADN19849</v>
      </c>
      <c r="H17775" t="str">
        <f t="shared" si="1391"/>
        <v>91166000</v>
      </c>
      <c r="I17775" t="str">
        <f t="shared" si="1388"/>
        <v>HLADNJAK</v>
      </c>
      <c r="J17775">
        <f t="shared" si="1389"/>
        <v>123.92533333333334</v>
      </c>
      <c r="K17775" t="str">
        <f t="shared" si="1390"/>
        <v/>
      </c>
    </row>
    <row r="17776" spans="1:11" x14ac:dyDescent="0.25">
      <c r="A17776" t="s">
        <v>31897</v>
      </c>
      <c r="B17776" s="1" t="s">
        <v>44532</v>
      </c>
      <c r="C17776" t="s">
        <v>2667</v>
      </c>
      <c r="D17776" t="s">
        <v>9</v>
      </c>
      <c r="E17776">
        <v>1</v>
      </c>
      <c r="F17776">
        <v>15587.84</v>
      </c>
      <c r="G17776" t="str">
        <f t="shared" si="1387"/>
        <v>BLUEPRINTADN19851</v>
      </c>
      <c r="H17776" t="str">
        <f t="shared" si="1391"/>
        <v>93179722</v>
      </c>
      <c r="I17776" t="str">
        <f t="shared" si="1388"/>
        <v>HLADNJAK</v>
      </c>
      <c r="J17776">
        <f t="shared" si="1389"/>
        <v>129.89866666666666</v>
      </c>
      <c r="K17776" t="str">
        <f t="shared" si="1390"/>
        <v/>
      </c>
    </row>
    <row r="17777" spans="1:11" x14ac:dyDescent="0.25">
      <c r="A17777" t="s">
        <v>31898</v>
      </c>
      <c r="B17777" s="1" t="s">
        <v>44533</v>
      </c>
      <c r="C17777" t="s">
        <v>2667</v>
      </c>
      <c r="D17777" t="s">
        <v>9</v>
      </c>
      <c r="E17777">
        <v>1</v>
      </c>
      <c r="F17777">
        <v>13856</v>
      </c>
      <c r="G17777" t="str">
        <f t="shared" si="1387"/>
        <v>BLUEPRINTADN19852</v>
      </c>
      <c r="H17777" t="str">
        <f t="shared" si="1391"/>
        <v>93179729</v>
      </c>
      <c r="I17777" t="str">
        <f t="shared" si="1388"/>
        <v>HLADNJAK</v>
      </c>
      <c r="J17777">
        <f t="shared" si="1389"/>
        <v>115.46666666666667</v>
      </c>
      <c r="K17777" t="str">
        <f t="shared" si="1390"/>
        <v/>
      </c>
    </row>
    <row r="17778" spans="1:11" x14ac:dyDescent="0.25">
      <c r="A17778" t="s">
        <v>31899</v>
      </c>
      <c r="B17778" s="1" t="s">
        <v>31900</v>
      </c>
      <c r="C17778" t="s">
        <v>2667</v>
      </c>
      <c r="D17778" t="s">
        <v>9</v>
      </c>
      <c r="E17778">
        <v>1</v>
      </c>
      <c r="F17778">
        <v>19571.2</v>
      </c>
      <c r="G17778" t="str">
        <f t="shared" si="1387"/>
        <v>BLUEPRINTADN19853</v>
      </c>
      <c r="H17778" t="str">
        <f t="shared" si="1391"/>
        <v>21460BU501</v>
      </c>
      <c r="I17778" t="str">
        <f t="shared" si="1388"/>
        <v>HLADNJAK</v>
      </c>
      <c r="J17778">
        <f t="shared" si="1389"/>
        <v>163.09333333333333</v>
      </c>
      <c r="K17778" t="str">
        <f t="shared" si="1390"/>
        <v/>
      </c>
    </row>
    <row r="17779" spans="1:11" x14ac:dyDescent="0.25">
      <c r="A17779" t="s">
        <v>31901</v>
      </c>
      <c r="B17779" s="1" t="s">
        <v>31902</v>
      </c>
      <c r="C17779" t="s">
        <v>2667</v>
      </c>
      <c r="D17779" t="s">
        <v>9</v>
      </c>
      <c r="E17779">
        <v>1</v>
      </c>
      <c r="F17779">
        <v>17000.96</v>
      </c>
      <c r="G17779" t="str">
        <f t="shared" si="1387"/>
        <v>BLUEPRINTADN19854</v>
      </c>
      <c r="H17779" t="str">
        <f t="shared" si="1391"/>
        <v>21460AV700</v>
      </c>
      <c r="I17779" t="str">
        <f t="shared" si="1388"/>
        <v>HLADNJAK</v>
      </c>
      <c r="J17779">
        <f t="shared" si="1389"/>
        <v>141.67466666666667</v>
      </c>
      <c r="K17779" t="str">
        <f t="shared" si="1390"/>
        <v/>
      </c>
    </row>
    <row r="17780" spans="1:11" x14ac:dyDescent="0.25">
      <c r="A17780" t="s">
        <v>31903</v>
      </c>
      <c r="B17780" s="1" t="s">
        <v>31904</v>
      </c>
      <c r="C17780" t="s">
        <v>2667</v>
      </c>
      <c r="D17780" t="s">
        <v>9</v>
      </c>
      <c r="E17780">
        <v>1</v>
      </c>
      <c r="F17780">
        <v>18530.560000000001</v>
      </c>
      <c r="G17780" t="str">
        <f t="shared" si="1387"/>
        <v>BLUEPRINTADN19855</v>
      </c>
      <c r="H17780" t="str">
        <f t="shared" si="1391"/>
        <v>21460AV600</v>
      </c>
      <c r="I17780" t="str">
        <f t="shared" si="1388"/>
        <v>HLADNJAK</v>
      </c>
      <c r="J17780">
        <f t="shared" si="1389"/>
        <v>154.42133333333334</v>
      </c>
      <c r="K17780" t="str">
        <f t="shared" si="1390"/>
        <v/>
      </c>
    </row>
    <row r="17781" spans="1:11" x14ac:dyDescent="0.25">
      <c r="A17781" t="s">
        <v>31905</v>
      </c>
      <c r="B17781" s="1" t="s">
        <v>31906</v>
      </c>
      <c r="C17781" t="s">
        <v>2667</v>
      </c>
      <c r="D17781" t="s">
        <v>9</v>
      </c>
      <c r="E17781">
        <v>1</v>
      </c>
      <c r="F17781">
        <v>14789.12</v>
      </c>
      <c r="G17781" t="str">
        <f t="shared" si="1387"/>
        <v>BLUEPRINTADN19856C</v>
      </c>
      <c r="H17781" t="str">
        <f t="shared" si="1391"/>
        <v>21410BU101</v>
      </c>
      <c r="I17781" t="str">
        <f t="shared" si="1388"/>
        <v>HLADNJAK</v>
      </c>
      <c r="J17781">
        <f t="shared" si="1389"/>
        <v>123.24266666666668</v>
      </c>
      <c r="K17781" t="str">
        <f t="shared" si="1390"/>
        <v/>
      </c>
    </row>
    <row r="17782" spans="1:11" x14ac:dyDescent="0.25">
      <c r="A17782" t="s">
        <v>31907</v>
      </c>
      <c r="B17782" s="1" t="s">
        <v>31908</v>
      </c>
      <c r="C17782" t="s">
        <v>2667</v>
      </c>
      <c r="D17782" t="s">
        <v>9</v>
      </c>
      <c r="E17782">
        <v>1</v>
      </c>
      <c r="F17782">
        <v>12865.28</v>
      </c>
      <c r="G17782" t="str">
        <f t="shared" si="1387"/>
        <v>BLUEPRINTADN19857</v>
      </c>
      <c r="H17782" t="str">
        <f t="shared" si="1391"/>
        <v>21410BM402</v>
      </c>
      <c r="I17782" t="str">
        <f t="shared" si="1388"/>
        <v>HLADNJAK</v>
      </c>
      <c r="J17782">
        <f t="shared" si="1389"/>
        <v>107.21066666666667</v>
      </c>
      <c r="K17782" t="str">
        <f t="shared" si="1390"/>
        <v/>
      </c>
    </row>
    <row r="17783" spans="1:11" x14ac:dyDescent="0.25">
      <c r="A17783" t="s">
        <v>31909</v>
      </c>
      <c r="B17783" s="1" t="s">
        <v>31910</v>
      </c>
      <c r="C17783" t="s">
        <v>2667</v>
      </c>
      <c r="D17783" t="s">
        <v>9</v>
      </c>
      <c r="E17783">
        <v>1</v>
      </c>
      <c r="F17783">
        <v>16678.400000000001</v>
      </c>
      <c r="G17783" t="str">
        <f t="shared" si="1387"/>
        <v>BLUEPRINTADN19858</v>
      </c>
      <c r="H17783" t="str">
        <f t="shared" si="1391"/>
        <v>21410AV600</v>
      </c>
      <c r="I17783" t="str">
        <f t="shared" si="1388"/>
        <v>HLADNJAK</v>
      </c>
      <c r="J17783">
        <f t="shared" si="1389"/>
        <v>138.98666666666668</v>
      </c>
      <c r="K17783" t="str">
        <f t="shared" si="1390"/>
        <v/>
      </c>
    </row>
    <row r="17784" spans="1:11" x14ac:dyDescent="0.25">
      <c r="A17784" t="s">
        <v>31911</v>
      </c>
      <c r="B17784" s="1" t="s">
        <v>31912</v>
      </c>
      <c r="C17784" t="s">
        <v>2667</v>
      </c>
      <c r="D17784" t="s">
        <v>9</v>
      </c>
      <c r="E17784">
        <v>1</v>
      </c>
      <c r="F17784">
        <v>14912</v>
      </c>
      <c r="G17784" t="str">
        <f t="shared" si="1387"/>
        <v>BLUEPRINTADN19859</v>
      </c>
      <c r="H17784" t="str">
        <f t="shared" si="1391"/>
        <v>21410BU001</v>
      </c>
      <c r="I17784" t="str">
        <f t="shared" si="1388"/>
        <v>HLADNJAK</v>
      </c>
      <c r="J17784">
        <f t="shared" si="1389"/>
        <v>124.26666666666667</v>
      </c>
      <c r="K17784" t="str">
        <f t="shared" si="1390"/>
        <v/>
      </c>
    </row>
    <row r="17785" spans="1:11" x14ac:dyDescent="0.25">
      <c r="A17785" t="s">
        <v>31913</v>
      </c>
      <c r="B17785" s="1" t="s">
        <v>31914</v>
      </c>
      <c r="C17785" t="s">
        <v>2667</v>
      </c>
      <c r="D17785" t="s">
        <v>9</v>
      </c>
      <c r="E17785">
        <v>1</v>
      </c>
      <c r="F17785">
        <v>26830.080000000002</v>
      </c>
      <c r="G17785" t="str">
        <f t="shared" si="1387"/>
        <v>BLUEPRINTADN19860C</v>
      </c>
      <c r="H17785" t="str">
        <f t="shared" si="1391"/>
        <v>214107C003</v>
      </c>
      <c r="I17785" t="str">
        <f t="shared" si="1388"/>
        <v>HLADNJAK</v>
      </c>
      <c r="J17785">
        <f t="shared" si="1389"/>
        <v>223.584</v>
      </c>
      <c r="K17785" t="str">
        <f t="shared" si="1390"/>
        <v/>
      </c>
    </row>
    <row r="17786" spans="1:11" x14ac:dyDescent="0.25">
      <c r="A17786" t="s">
        <v>31915</v>
      </c>
      <c r="B17786" s="1" t="s">
        <v>31916</v>
      </c>
      <c r="C17786" t="s">
        <v>2667</v>
      </c>
      <c r="D17786" t="s">
        <v>9</v>
      </c>
      <c r="E17786">
        <v>1</v>
      </c>
      <c r="F17786">
        <v>22897.919999999998</v>
      </c>
      <c r="G17786" t="str">
        <f t="shared" si="1387"/>
        <v>BLUEPRINTADN19861</v>
      </c>
      <c r="H17786" t="str">
        <f t="shared" si="1391"/>
        <v>21460AX800</v>
      </c>
      <c r="I17786" t="str">
        <f t="shared" si="1388"/>
        <v>HLADNJAK</v>
      </c>
      <c r="J17786">
        <f t="shared" si="1389"/>
        <v>190.81599999999997</v>
      </c>
      <c r="K17786" t="str">
        <f t="shared" si="1390"/>
        <v/>
      </c>
    </row>
    <row r="17787" spans="1:11" x14ac:dyDescent="0.25">
      <c r="A17787" t="s">
        <v>31917</v>
      </c>
      <c r="B17787" s="1" t="s">
        <v>31918</v>
      </c>
      <c r="C17787" t="s">
        <v>2667</v>
      </c>
      <c r="D17787" t="s">
        <v>9</v>
      </c>
      <c r="E17787">
        <v>1</v>
      </c>
      <c r="F17787">
        <v>41041.919999999998</v>
      </c>
      <c r="G17787" t="str">
        <f t="shared" si="1387"/>
        <v>BLUEPRINTADN19862C</v>
      </c>
      <c r="H17787" t="str">
        <f t="shared" si="1391"/>
        <v>214109C600</v>
      </c>
      <c r="I17787" t="str">
        <f t="shared" si="1388"/>
        <v>HLADNJAK</v>
      </c>
      <c r="J17787">
        <f t="shared" si="1389"/>
        <v>342.01599999999996</v>
      </c>
      <c r="K17787" t="str">
        <f t="shared" si="1390"/>
        <v/>
      </c>
    </row>
    <row r="17788" spans="1:11" x14ac:dyDescent="0.25">
      <c r="A17788" t="s">
        <v>31919</v>
      </c>
      <c r="B17788" s="1" t="s">
        <v>31920</v>
      </c>
      <c r="C17788" t="s">
        <v>2667</v>
      </c>
      <c r="D17788" t="s">
        <v>9</v>
      </c>
      <c r="E17788">
        <v>1</v>
      </c>
      <c r="F17788">
        <v>16872.96</v>
      </c>
      <c r="G17788" t="str">
        <f t="shared" si="1387"/>
        <v>BLUEPRINTADN19863</v>
      </c>
      <c r="H17788" t="str">
        <f t="shared" si="1391"/>
        <v>214108H800</v>
      </c>
      <c r="I17788" t="str">
        <f t="shared" si="1388"/>
        <v>HLADNJAK</v>
      </c>
      <c r="J17788">
        <f t="shared" si="1389"/>
        <v>140.608</v>
      </c>
      <c r="K17788" t="str">
        <f t="shared" si="1390"/>
        <v/>
      </c>
    </row>
    <row r="17789" spans="1:11" x14ac:dyDescent="0.25">
      <c r="A17789" t="s">
        <v>31921</v>
      </c>
      <c r="B17789" s="1" t="s">
        <v>31922</v>
      </c>
      <c r="C17789" t="s">
        <v>2667</v>
      </c>
      <c r="D17789" t="s">
        <v>9</v>
      </c>
      <c r="E17789">
        <v>1</v>
      </c>
      <c r="F17789">
        <v>15846.4</v>
      </c>
      <c r="G17789" t="str">
        <f t="shared" si="1387"/>
        <v>BLUEPRINTADN19864</v>
      </c>
      <c r="H17789" t="str">
        <f t="shared" si="1391"/>
        <v>214108H801</v>
      </c>
      <c r="I17789" t="str">
        <f t="shared" si="1388"/>
        <v>HLADNJAK</v>
      </c>
      <c r="J17789">
        <f t="shared" si="1389"/>
        <v>132.05333333333334</v>
      </c>
      <c r="K17789" t="str">
        <f t="shared" si="1390"/>
        <v/>
      </c>
    </row>
    <row r="17790" spans="1:11" x14ac:dyDescent="0.25">
      <c r="A17790" t="s">
        <v>31923</v>
      </c>
      <c r="B17790" s="1" t="s">
        <v>31924</v>
      </c>
      <c r="C17790" t="s">
        <v>2667</v>
      </c>
      <c r="D17790" t="s">
        <v>9</v>
      </c>
      <c r="E17790">
        <v>1</v>
      </c>
      <c r="F17790">
        <v>15846.4</v>
      </c>
      <c r="G17790" t="str">
        <f t="shared" si="1387"/>
        <v>BLUEPRINTADN19865</v>
      </c>
      <c r="H17790" t="str">
        <f t="shared" si="1391"/>
        <v>214108H900</v>
      </c>
      <c r="I17790" t="str">
        <f t="shared" si="1388"/>
        <v>HLADNJAK</v>
      </c>
      <c r="J17790">
        <f t="shared" si="1389"/>
        <v>132.05333333333334</v>
      </c>
      <c r="K17790" t="str">
        <f t="shared" si="1390"/>
        <v/>
      </c>
    </row>
    <row r="17791" spans="1:11" x14ac:dyDescent="0.25">
      <c r="A17791" t="s">
        <v>31925</v>
      </c>
      <c r="B17791" s="1" t="s">
        <v>31926</v>
      </c>
      <c r="C17791" t="s">
        <v>2667</v>
      </c>
      <c r="D17791" t="s">
        <v>9</v>
      </c>
      <c r="E17791">
        <v>1</v>
      </c>
      <c r="F17791">
        <v>15768.32</v>
      </c>
      <c r="G17791" t="str">
        <f t="shared" si="1387"/>
        <v>BLUEPRINTADN19866</v>
      </c>
      <c r="H17791" t="str">
        <f t="shared" si="1391"/>
        <v>214608H900</v>
      </c>
      <c r="I17791" t="str">
        <f t="shared" si="1388"/>
        <v>HLADNJAK</v>
      </c>
      <c r="J17791">
        <f t="shared" si="1389"/>
        <v>131.40266666666668</v>
      </c>
      <c r="K17791" t="str">
        <f t="shared" si="1390"/>
        <v/>
      </c>
    </row>
    <row r="17792" spans="1:11" x14ac:dyDescent="0.25">
      <c r="A17792" t="s">
        <v>31927</v>
      </c>
      <c r="B17792" s="1" t="s">
        <v>31928</v>
      </c>
      <c r="C17792" t="s">
        <v>2667</v>
      </c>
      <c r="D17792" t="s">
        <v>9</v>
      </c>
      <c r="E17792">
        <v>1</v>
      </c>
      <c r="F17792">
        <v>15311.36</v>
      </c>
      <c r="G17792" t="str">
        <f t="shared" si="1387"/>
        <v>BLUEPRINTADN19867</v>
      </c>
      <c r="H17792" t="str">
        <f t="shared" si="1391"/>
        <v>214604M417</v>
      </c>
      <c r="I17792" t="str">
        <f t="shared" si="1388"/>
        <v>HLADNJAK</v>
      </c>
      <c r="J17792">
        <f t="shared" si="1389"/>
        <v>127.59466666666667</v>
      </c>
      <c r="K17792" t="str">
        <f t="shared" si="1390"/>
        <v/>
      </c>
    </row>
    <row r="17793" spans="1:11" x14ac:dyDescent="0.25">
      <c r="A17793" t="s">
        <v>31929</v>
      </c>
      <c r="B17793" s="1" t="s">
        <v>31930</v>
      </c>
      <c r="C17793" t="s">
        <v>2667</v>
      </c>
      <c r="D17793" t="s">
        <v>9</v>
      </c>
      <c r="E17793">
        <v>1</v>
      </c>
      <c r="F17793">
        <v>11770.88</v>
      </c>
      <c r="G17793" t="str">
        <f t="shared" si="1387"/>
        <v>BLUEPRINTADN19868</v>
      </c>
      <c r="H17793" t="str">
        <f t="shared" si="1391"/>
        <v>21410AX600</v>
      </c>
      <c r="I17793" t="str">
        <f t="shared" si="1388"/>
        <v>HLADNJAK</v>
      </c>
      <c r="J17793">
        <f t="shared" si="1389"/>
        <v>98.090666666666664</v>
      </c>
      <c r="K17793" t="str">
        <f t="shared" si="1390"/>
        <v/>
      </c>
    </row>
    <row r="17794" spans="1:11" x14ac:dyDescent="0.25">
      <c r="A17794" t="s">
        <v>31931</v>
      </c>
      <c r="B17794" s="1" t="s">
        <v>31932</v>
      </c>
      <c r="C17794" t="s">
        <v>2667</v>
      </c>
      <c r="D17794" t="s">
        <v>9</v>
      </c>
      <c r="E17794">
        <v>1</v>
      </c>
      <c r="F17794">
        <v>13397.76</v>
      </c>
      <c r="G17794" t="str">
        <f t="shared" si="1387"/>
        <v>BLUEPRINTADN19869</v>
      </c>
      <c r="H17794" t="str">
        <f t="shared" si="1391"/>
        <v>214109F502</v>
      </c>
      <c r="I17794" t="str">
        <f t="shared" si="1388"/>
        <v>HLADNJAK</v>
      </c>
      <c r="J17794">
        <f t="shared" si="1389"/>
        <v>111.648</v>
      </c>
      <c r="K17794" t="str">
        <f t="shared" si="1390"/>
        <v/>
      </c>
    </row>
    <row r="17795" spans="1:11" x14ac:dyDescent="0.25">
      <c r="A17795" t="s">
        <v>31933</v>
      </c>
      <c r="B17795" s="1" t="s">
        <v>31934</v>
      </c>
      <c r="C17795" t="s">
        <v>2667</v>
      </c>
      <c r="D17795" t="s">
        <v>9</v>
      </c>
      <c r="E17795">
        <v>1</v>
      </c>
      <c r="F17795">
        <v>18629.12</v>
      </c>
      <c r="G17795" t="str">
        <f t="shared" ref="G17795:G17858" si="1392">"BLUEPRINT"&amp;A17795</f>
        <v>BLUEPRINTADN19870</v>
      </c>
      <c r="H17795" t="str">
        <f t="shared" si="1391"/>
        <v>214609F511</v>
      </c>
      <c r="I17795" t="str">
        <f t="shared" ref="I17795:I17858" si="1393">UPPER(C17795)</f>
        <v>HLADNJAK</v>
      </c>
      <c r="J17795">
        <f t="shared" ref="J17795:J17858" si="1394">F17795/120</f>
        <v>155.24266666666665</v>
      </c>
      <c r="K17795" t="str">
        <f t="shared" ref="K17795:K17858" si="1395">IF(E17795&gt;1,"nesto", "")</f>
        <v/>
      </c>
    </row>
    <row r="17796" spans="1:11" x14ac:dyDescent="0.25">
      <c r="A17796" t="s">
        <v>31935</v>
      </c>
      <c r="B17796" s="1" t="s">
        <v>31936</v>
      </c>
      <c r="C17796" t="s">
        <v>2667</v>
      </c>
      <c r="D17796" t="s">
        <v>9</v>
      </c>
      <c r="E17796">
        <v>1</v>
      </c>
      <c r="F17796">
        <v>23567.360000000001</v>
      </c>
      <c r="G17796" t="str">
        <f t="shared" si="1392"/>
        <v>BLUEPRINTADN19871</v>
      </c>
      <c r="H17796" t="str">
        <f t="shared" si="1391"/>
        <v>214107F000</v>
      </c>
      <c r="I17796" t="str">
        <f t="shared" si="1393"/>
        <v>HLADNJAK</v>
      </c>
      <c r="J17796">
        <f t="shared" si="1394"/>
        <v>196.39466666666667</v>
      </c>
      <c r="K17796" t="str">
        <f t="shared" si="1395"/>
        <v/>
      </c>
    </row>
    <row r="17797" spans="1:11" x14ac:dyDescent="0.25">
      <c r="A17797" t="s">
        <v>31937</v>
      </c>
      <c r="B17797" s="1" t="s">
        <v>31938</v>
      </c>
      <c r="C17797" t="s">
        <v>2667</v>
      </c>
      <c r="D17797" t="s">
        <v>9</v>
      </c>
      <c r="E17797">
        <v>1</v>
      </c>
      <c r="F17797">
        <v>13914.88</v>
      </c>
      <c r="G17797" t="str">
        <f t="shared" si="1392"/>
        <v>BLUEPRINTADN19873C</v>
      </c>
      <c r="H17797" t="str">
        <f t="shared" si="1391"/>
        <v>21410BN301</v>
      </c>
      <c r="I17797" t="str">
        <f t="shared" si="1393"/>
        <v>HLADNJAK</v>
      </c>
      <c r="J17797">
        <f t="shared" si="1394"/>
        <v>115.95733333333332</v>
      </c>
      <c r="K17797" t="str">
        <f t="shared" si="1395"/>
        <v/>
      </c>
    </row>
    <row r="17798" spans="1:11" x14ac:dyDescent="0.25">
      <c r="A17798" t="s">
        <v>31939</v>
      </c>
      <c r="B17798" s="1" t="s">
        <v>31940</v>
      </c>
      <c r="C17798" t="s">
        <v>2667</v>
      </c>
      <c r="D17798" t="s">
        <v>9</v>
      </c>
      <c r="E17798">
        <v>1</v>
      </c>
      <c r="F17798">
        <v>11461.12</v>
      </c>
      <c r="G17798" t="str">
        <f t="shared" si="1392"/>
        <v>BLUEPRINTADN19874</v>
      </c>
      <c r="H17798" t="str">
        <f t="shared" si="1391"/>
        <v>21410AY600</v>
      </c>
      <c r="I17798" t="str">
        <f t="shared" si="1393"/>
        <v>HLADNJAK</v>
      </c>
      <c r="J17798">
        <f t="shared" si="1394"/>
        <v>95.509333333333345</v>
      </c>
      <c r="K17798" t="str">
        <f t="shared" si="1395"/>
        <v/>
      </c>
    </row>
    <row r="17799" spans="1:11" x14ac:dyDescent="0.25">
      <c r="A17799" t="s">
        <v>31941</v>
      </c>
      <c r="B17799" s="1" t="s">
        <v>31942</v>
      </c>
      <c r="C17799" t="s">
        <v>2667</v>
      </c>
      <c r="D17799" t="s">
        <v>9</v>
      </c>
      <c r="E17799">
        <v>1</v>
      </c>
      <c r="F17799">
        <v>11776</v>
      </c>
      <c r="G17799" t="str">
        <f t="shared" si="1392"/>
        <v>BLUEPRINTADN19875</v>
      </c>
      <c r="H17799" t="str">
        <f t="shared" si="1391"/>
        <v>214102F600</v>
      </c>
      <c r="I17799" t="str">
        <f t="shared" si="1393"/>
        <v>HLADNJAK</v>
      </c>
      <c r="J17799">
        <f t="shared" si="1394"/>
        <v>98.13333333333334</v>
      </c>
      <c r="K17799" t="str">
        <f t="shared" si="1395"/>
        <v/>
      </c>
    </row>
    <row r="17800" spans="1:11" x14ac:dyDescent="0.25">
      <c r="A17800" t="s">
        <v>31943</v>
      </c>
      <c r="B17800" s="1" t="s">
        <v>31944</v>
      </c>
      <c r="C17800" t="s">
        <v>2667</v>
      </c>
      <c r="D17800" t="s">
        <v>9</v>
      </c>
      <c r="E17800">
        <v>1</v>
      </c>
      <c r="F17800">
        <v>12293.12</v>
      </c>
      <c r="G17800" t="str">
        <f t="shared" si="1392"/>
        <v>BLUEPRINTADN19876C</v>
      </c>
      <c r="H17800" t="str">
        <f t="shared" si="1391"/>
        <v>21410AY601</v>
      </c>
      <c r="I17800" t="str">
        <f t="shared" si="1393"/>
        <v>HLADNJAK</v>
      </c>
      <c r="J17800">
        <f t="shared" si="1394"/>
        <v>102.44266666666667</v>
      </c>
      <c r="K17800" t="str">
        <f t="shared" si="1395"/>
        <v/>
      </c>
    </row>
    <row r="17801" spans="1:11" x14ac:dyDescent="0.25">
      <c r="A17801" t="s">
        <v>31945</v>
      </c>
      <c r="B17801" s="1" t="s">
        <v>31946</v>
      </c>
      <c r="C17801" t="s">
        <v>2667</v>
      </c>
      <c r="D17801" t="s">
        <v>9</v>
      </c>
      <c r="E17801">
        <v>1</v>
      </c>
      <c r="F17801">
        <v>12293.12</v>
      </c>
      <c r="G17801" t="str">
        <f t="shared" si="1392"/>
        <v>BLUEPRINTADN19877C</v>
      </c>
      <c r="H17801" t="str">
        <f t="shared" si="1391"/>
        <v>21410AY602</v>
      </c>
      <c r="I17801" t="str">
        <f t="shared" si="1393"/>
        <v>HLADNJAK</v>
      </c>
      <c r="J17801">
        <f t="shared" si="1394"/>
        <v>102.44266666666667</v>
      </c>
      <c r="K17801" t="str">
        <f t="shared" si="1395"/>
        <v/>
      </c>
    </row>
    <row r="17802" spans="1:11" x14ac:dyDescent="0.25">
      <c r="A17802" t="s">
        <v>31947</v>
      </c>
      <c r="B17802" s="1" t="s">
        <v>31948</v>
      </c>
      <c r="C17802" t="s">
        <v>2667</v>
      </c>
      <c r="D17802" t="s">
        <v>9</v>
      </c>
      <c r="E17802">
        <v>1</v>
      </c>
      <c r="F17802">
        <v>14117.12</v>
      </c>
      <c r="G17802" t="str">
        <f t="shared" si="1392"/>
        <v>BLUEPRINTADN19880C</v>
      </c>
      <c r="H17802" t="str">
        <f t="shared" si="1391"/>
        <v>21410BV010</v>
      </c>
      <c r="I17802" t="str">
        <f t="shared" si="1393"/>
        <v>HLADNJAK</v>
      </c>
      <c r="J17802">
        <f t="shared" si="1394"/>
        <v>117.64266666666667</v>
      </c>
      <c r="K17802" t="str">
        <f t="shared" si="1395"/>
        <v/>
      </c>
    </row>
    <row r="17803" spans="1:11" x14ac:dyDescent="0.25">
      <c r="A17803" t="s">
        <v>31949</v>
      </c>
      <c r="B17803" s="1" t="s">
        <v>31950</v>
      </c>
      <c r="C17803" t="s">
        <v>2667</v>
      </c>
      <c r="D17803" t="s">
        <v>9</v>
      </c>
      <c r="E17803">
        <v>1</v>
      </c>
      <c r="F17803">
        <v>14426.88</v>
      </c>
      <c r="G17803" t="str">
        <f t="shared" si="1392"/>
        <v>BLUEPRINTADN19881</v>
      </c>
      <c r="H17803" t="str">
        <f t="shared" si="1391"/>
        <v>2141040P00</v>
      </c>
      <c r="I17803" t="str">
        <f t="shared" si="1393"/>
        <v>HLADNJAK</v>
      </c>
      <c r="J17803">
        <f t="shared" si="1394"/>
        <v>120.22399999999999</v>
      </c>
      <c r="K17803" t="str">
        <f t="shared" si="1395"/>
        <v/>
      </c>
    </row>
    <row r="17804" spans="1:11" x14ac:dyDescent="0.25">
      <c r="A17804" t="s">
        <v>31951</v>
      </c>
      <c r="B17804" s="1" t="s">
        <v>31952</v>
      </c>
      <c r="C17804" t="s">
        <v>2667</v>
      </c>
      <c r="D17804" t="s">
        <v>9</v>
      </c>
      <c r="E17804">
        <v>1</v>
      </c>
      <c r="F17804">
        <v>15577.6</v>
      </c>
      <c r="G17804" t="str">
        <f t="shared" si="1392"/>
        <v>BLUEPRINTADN19882</v>
      </c>
      <c r="H17804" t="str">
        <f t="shared" si="1391"/>
        <v>2146040P00</v>
      </c>
      <c r="I17804" t="str">
        <f t="shared" si="1393"/>
        <v>HLADNJAK</v>
      </c>
      <c r="J17804">
        <f t="shared" si="1394"/>
        <v>129.81333333333333</v>
      </c>
      <c r="K17804" t="str">
        <f t="shared" si="1395"/>
        <v/>
      </c>
    </row>
    <row r="17805" spans="1:11" x14ac:dyDescent="0.25">
      <c r="A17805" t="s">
        <v>31953</v>
      </c>
      <c r="B17805" s="1" t="s">
        <v>31954</v>
      </c>
      <c r="C17805" t="s">
        <v>2667</v>
      </c>
      <c r="D17805" t="s">
        <v>9</v>
      </c>
      <c r="E17805">
        <v>1</v>
      </c>
      <c r="F17805">
        <v>16040.96</v>
      </c>
      <c r="G17805" t="str">
        <f t="shared" si="1392"/>
        <v>BLUEPRINTADN19883</v>
      </c>
      <c r="H17805" t="str">
        <f t="shared" si="1391"/>
        <v>214604M700</v>
      </c>
      <c r="I17805" t="str">
        <f t="shared" si="1393"/>
        <v>HLADNJAK</v>
      </c>
      <c r="J17805">
        <f t="shared" si="1394"/>
        <v>133.67466666666667</v>
      </c>
      <c r="K17805" t="str">
        <f t="shared" si="1395"/>
        <v/>
      </c>
    </row>
    <row r="17806" spans="1:11" x14ac:dyDescent="0.25">
      <c r="A17806" t="s">
        <v>31955</v>
      </c>
      <c r="B17806" s="1" t="s">
        <v>31956</v>
      </c>
      <c r="C17806" t="s">
        <v>2667</v>
      </c>
      <c r="D17806" t="s">
        <v>9</v>
      </c>
      <c r="E17806">
        <v>1</v>
      </c>
      <c r="F17806">
        <v>13772.8</v>
      </c>
      <c r="G17806" t="str">
        <f t="shared" si="1392"/>
        <v>BLUEPRINTADN19884</v>
      </c>
      <c r="H17806" t="str">
        <f t="shared" si="1391"/>
        <v>21460BM700</v>
      </c>
      <c r="I17806" t="str">
        <f t="shared" si="1393"/>
        <v>HLADNJAK</v>
      </c>
      <c r="J17806">
        <f t="shared" si="1394"/>
        <v>114.77333333333333</v>
      </c>
      <c r="K17806" t="str">
        <f t="shared" si="1395"/>
        <v/>
      </c>
    </row>
    <row r="17807" spans="1:11" x14ac:dyDescent="0.25">
      <c r="A17807" t="s">
        <v>31957</v>
      </c>
      <c r="B17807" s="1" t="s">
        <v>31958</v>
      </c>
      <c r="C17807" t="s">
        <v>2667</v>
      </c>
      <c r="D17807" t="s">
        <v>9</v>
      </c>
      <c r="E17807">
        <v>1</v>
      </c>
      <c r="F17807">
        <v>27212.799999999999</v>
      </c>
      <c r="G17807" t="str">
        <f t="shared" si="1392"/>
        <v>BLUEPRINTADN19885C</v>
      </c>
      <c r="H17807" t="str">
        <f t="shared" si="1391"/>
        <v>21460EB30A</v>
      </c>
      <c r="I17807" t="str">
        <f t="shared" si="1393"/>
        <v>HLADNJAK</v>
      </c>
      <c r="J17807">
        <f t="shared" si="1394"/>
        <v>226.77333333333334</v>
      </c>
      <c r="K17807" t="str">
        <f t="shared" si="1395"/>
        <v/>
      </c>
    </row>
    <row r="17808" spans="1:11" x14ac:dyDescent="0.25">
      <c r="A17808" t="s">
        <v>31959</v>
      </c>
      <c r="B17808" s="1" t="s">
        <v>31960</v>
      </c>
      <c r="C17808" t="s">
        <v>2667</v>
      </c>
      <c r="D17808" t="s">
        <v>9</v>
      </c>
      <c r="E17808">
        <v>1</v>
      </c>
      <c r="F17808">
        <v>25381.119999999999</v>
      </c>
      <c r="G17808" t="str">
        <f t="shared" si="1392"/>
        <v>BLUEPRINTADN19886C</v>
      </c>
      <c r="H17808" t="str">
        <f t="shared" si="1391"/>
        <v>21410EB30A</v>
      </c>
      <c r="I17808" t="str">
        <f t="shared" si="1393"/>
        <v>HLADNJAK</v>
      </c>
      <c r="J17808">
        <f t="shared" si="1394"/>
        <v>211.50933333333333</v>
      </c>
      <c r="K17808" t="str">
        <f t="shared" si="1395"/>
        <v/>
      </c>
    </row>
    <row r="17809" spans="1:11" x14ac:dyDescent="0.25">
      <c r="A17809" t="s">
        <v>31961</v>
      </c>
      <c r="B17809" s="1" t="s">
        <v>31962</v>
      </c>
      <c r="C17809" t="s">
        <v>2667</v>
      </c>
      <c r="D17809" t="s">
        <v>9</v>
      </c>
      <c r="E17809">
        <v>1</v>
      </c>
      <c r="F17809">
        <v>12519.68</v>
      </c>
      <c r="G17809" t="str">
        <f t="shared" si="1392"/>
        <v>BLUEPRINTADN19887</v>
      </c>
      <c r="H17809" t="str">
        <f t="shared" si="1391"/>
        <v>214104M703</v>
      </c>
      <c r="I17809" t="str">
        <f t="shared" si="1393"/>
        <v>HLADNJAK</v>
      </c>
      <c r="J17809">
        <f t="shared" si="1394"/>
        <v>104.33066666666667</v>
      </c>
      <c r="K17809" t="str">
        <f t="shared" si="1395"/>
        <v/>
      </c>
    </row>
    <row r="17810" spans="1:11" x14ac:dyDescent="0.25">
      <c r="A17810" t="s">
        <v>31963</v>
      </c>
      <c r="B17810" s="1" t="s">
        <v>31964</v>
      </c>
      <c r="C17810" t="s">
        <v>2667</v>
      </c>
      <c r="D17810" t="s">
        <v>9</v>
      </c>
      <c r="E17810">
        <v>1</v>
      </c>
      <c r="F17810">
        <v>14695.68</v>
      </c>
      <c r="G17810" t="str">
        <f t="shared" si="1392"/>
        <v>BLUEPRINTADN19888</v>
      </c>
      <c r="H17810" t="str">
        <f t="shared" si="1391"/>
        <v>214105M300</v>
      </c>
      <c r="I17810" t="str">
        <f t="shared" si="1393"/>
        <v>HLADNJAK</v>
      </c>
      <c r="J17810">
        <f t="shared" si="1394"/>
        <v>122.464</v>
      </c>
      <c r="K17810" t="str">
        <f t="shared" si="1395"/>
        <v/>
      </c>
    </row>
    <row r="17811" spans="1:11" x14ac:dyDescent="0.25">
      <c r="A17811" t="s">
        <v>31965</v>
      </c>
      <c r="B17811" s="1" t="s">
        <v>31966</v>
      </c>
      <c r="C17811" t="s">
        <v>2667</v>
      </c>
      <c r="D17811" t="s">
        <v>9</v>
      </c>
      <c r="E17811">
        <v>1</v>
      </c>
      <c r="F17811">
        <v>22721.279999999999</v>
      </c>
      <c r="G17811" t="str">
        <f t="shared" si="1392"/>
        <v>BLUEPRINTADN19889C</v>
      </c>
      <c r="H17811" t="str">
        <f t="shared" si="1391"/>
        <v>21410ES60A</v>
      </c>
      <c r="I17811" t="str">
        <f t="shared" si="1393"/>
        <v>HLADNJAK</v>
      </c>
      <c r="J17811">
        <f t="shared" si="1394"/>
        <v>189.34399999999999</v>
      </c>
      <c r="K17811" t="str">
        <f t="shared" si="1395"/>
        <v/>
      </c>
    </row>
    <row r="17812" spans="1:11" x14ac:dyDescent="0.25">
      <c r="A17812" t="s">
        <v>31967</v>
      </c>
      <c r="B17812" s="1" t="s">
        <v>31968</v>
      </c>
      <c r="C17812" t="s">
        <v>2667</v>
      </c>
      <c r="D17812" t="s">
        <v>9</v>
      </c>
      <c r="E17812">
        <v>1</v>
      </c>
      <c r="F17812">
        <v>19952.64</v>
      </c>
      <c r="G17812" t="str">
        <f t="shared" si="1392"/>
        <v>BLUEPRINTADN19890</v>
      </c>
      <c r="H17812" t="str">
        <f t="shared" si="1391"/>
        <v>214107C002</v>
      </c>
      <c r="I17812" t="str">
        <f t="shared" si="1393"/>
        <v>HLADNJAK</v>
      </c>
      <c r="J17812">
        <f t="shared" si="1394"/>
        <v>166.27199999999999</v>
      </c>
      <c r="K17812" t="str">
        <f t="shared" si="1395"/>
        <v/>
      </c>
    </row>
    <row r="17813" spans="1:11" x14ac:dyDescent="0.25">
      <c r="A17813" t="s">
        <v>31969</v>
      </c>
      <c r="B17813" s="1" t="s">
        <v>44534</v>
      </c>
      <c r="C17813" t="s">
        <v>2667</v>
      </c>
      <c r="D17813" t="s">
        <v>9</v>
      </c>
      <c r="E17813">
        <v>1</v>
      </c>
      <c r="F17813">
        <v>37007.360000000001</v>
      </c>
      <c r="G17813" t="str">
        <f t="shared" si="1392"/>
        <v>BLUEPRINTADN19891</v>
      </c>
      <c r="H17813" t="str">
        <f t="shared" si="1391"/>
        <v>9198670</v>
      </c>
      <c r="I17813" t="str">
        <f t="shared" si="1393"/>
        <v>HLADNJAK</v>
      </c>
      <c r="J17813">
        <f t="shared" si="1394"/>
        <v>308.39466666666669</v>
      </c>
      <c r="K17813" t="str">
        <f t="shared" si="1395"/>
        <v/>
      </c>
    </row>
    <row r="17814" spans="1:11" x14ac:dyDescent="0.25">
      <c r="A17814" t="s">
        <v>31970</v>
      </c>
      <c r="B17814" s="1" t="s">
        <v>31971</v>
      </c>
      <c r="C17814" t="s">
        <v>2667</v>
      </c>
      <c r="D17814" t="s">
        <v>9</v>
      </c>
      <c r="E17814">
        <v>1</v>
      </c>
      <c r="F17814">
        <v>11184.64</v>
      </c>
      <c r="G17814" t="str">
        <f t="shared" si="1392"/>
        <v>BLUEPRINTADN19892</v>
      </c>
      <c r="H17814" t="str">
        <f t="shared" si="1391"/>
        <v>21400AX301</v>
      </c>
      <c r="I17814" t="str">
        <f t="shared" si="1393"/>
        <v>HLADNJAK</v>
      </c>
      <c r="J17814">
        <f t="shared" si="1394"/>
        <v>93.205333333333328</v>
      </c>
      <c r="K17814" t="str">
        <f t="shared" si="1395"/>
        <v/>
      </c>
    </row>
    <row r="17815" spans="1:11" x14ac:dyDescent="0.25">
      <c r="A17815" t="s">
        <v>31972</v>
      </c>
      <c r="B17815" s="1" t="s">
        <v>31973</v>
      </c>
      <c r="C17815" t="s">
        <v>2667</v>
      </c>
      <c r="D17815" t="s">
        <v>9</v>
      </c>
      <c r="E17815">
        <v>1</v>
      </c>
      <c r="F17815">
        <v>30161.919999999998</v>
      </c>
      <c r="G17815" t="str">
        <f t="shared" si="1392"/>
        <v>BLUEPRINTADN19893C</v>
      </c>
      <c r="H17815" t="str">
        <f t="shared" si="1391"/>
        <v>21410VB301</v>
      </c>
      <c r="I17815" t="str">
        <f t="shared" si="1393"/>
        <v>HLADNJAK</v>
      </c>
      <c r="J17815">
        <f t="shared" si="1394"/>
        <v>251.34933333333331</v>
      </c>
      <c r="K17815" t="str">
        <f t="shared" si="1395"/>
        <v/>
      </c>
    </row>
    <row r="17816" spans="1:11" x14ac:dyDescent="0.25">
      <c r="A17816" t="s">
        <v>31974</v>
      </c>
      <c r="B17816" s="1" t="s">
        <v>31975</v>
      </c>
      <c r="C17816" t="s">
        <v>2708</v>
      </c>
      <c r="D17816" t="s">
        <v>9</v>
      </c>
      <c r="E17816">
        <v>1</v>
      </c>
      <c r="F17816">
        <v>17192.96</v>
      </c>
      <c r="G17816" t="str">
        <f t="shared" si="1392"/>
        <v>BLUEPRINTADN19894</v>
      </c>
      <c r="H17816" t="str">
        <f t="shared" si="1391"/>
        <v>21400JD50B</v>
      </c>
      <c r="I17816" t="str">
        <f t="shared" si="1393"/>
        <v>HLADNJAK MOTORA</v>
      </c>
      <c r="J17816">
        <f t="shared" si="1394"/>
        <v>143.27466666666666</v>
      </c>
      <c r="K17816" t="str">
        <f t="shared" si="1395"/>
        <v/>
      </c>
    </row>
    <row r="17817" spans="1:11" x14ac:dyDescent="0.25">
      <c r="A17817" t="s">
        <v>31976</v>
      </c>
      <c r="B17817" s="1" t="s">
        <v>31977</v>
      </c>
      <c r="C17817" t="s">
        <v>2708</v>
      </c>
      <c r="D17817" t="s">
        <v>9</v>
      </c>
      <c r="E17817">
        <v>1</v>
      </c>
      <c r="F17817">
        <v>18392.32</v>
      </c>
      <c r="G17817" t="str">
        <f t="shared" si="1392"/>
        <v>BLUEPRINTADN19895</v>
      </c>
      <c r="H17817" t="str">
        <f t="shared" si="1391"/>
        <v>21400JG700</v>
      </c>
      <c r="I17817" t="str">
        <f t="shared" si="1393"/>
        <v>HLADNJAK MOTORA</v>
      </c>
      <c r="J17817">
        <f t="shared" si="1394"/>
        <v>153.26933333333332</v>
      </c>
      <c r="K17817" t="str">
        <f t="shared" si="1395"/>
        <v/>
      </c>
    </row>
    <row r="17818" spans="1:11" x14ac:dyDescent="0.25">
      <c r="A17818" t="s">
        <v>31978</v>
      </c>
      <c r="B17818" s="1" t="s">
        <v>31979</v>
      </c>
      <c r="C17818" t="s">
        <v>2708</v>
      </c>
      <c r="D17818" t="s">
        <v>9</v>
      </c>
      <c r="E17818">
        <v>1</v>
      </c>
      <c r="F17818">
        <v>17002.240000000002</v>
      </c>
      <c r="G17818" t="str">
        <f t="shared" si="1392"/>
        <v>BLUEPRINTADN19896</v>
      </c>
      <c r="H17818" t="str">
        <f t="shared" si="1391"/>
        <v>21400JD70A</v>
      </c>
      <c r="I17818" t="str">
        <f t="shared" si="1393"/>
        <v>HLADNJAK MOTORA</v>
      </c>
      <c r="J17818">
        <f t="shared" si="1394"/>
        <v>141.68533333333335</v>
      </c>
      <c r="K17818" t="str">
        <f t="shared" si="1395"/>
        <v/>
      </c>
    </row>
    <row r="17819" spans="1:11" x14ac:dyDescent="0.25">
      <c r="A17819" t="s">
        <v>31980</v>
      </c>
      <c r="B17819" s="1" t="s">
        <v>31981</v>
      </c>
      <c r="C17819" t="s">
        <v>2708</v>
      </c>
      <c r="D17819" t="s">
        <v>9</v>
      </c>
      <c r="E17819">
        <v>1</v>
      </c>
      <c r="F17819">
        <v>13995.52</v>
      </c>
      <c r="G17819" t="str">
        <f t="shared" si="1392"/>
        <v>BLUEPRINTADN19897</v>
      </c>
      <c r="H17819" t="str">
        <f t="shared" si="1391"/>
        <v>21410JD50C</v>
      </c>
      <c r="I17819" t="str">
        <f t="shared" si="1393"/>
        <v>HLADNJAK MOTORA</v>
      </c>
      <c r="J17819">
        <f t="shared" si="1394"/>
        <v>116.62933333333334</v>
      </c>
      <c r="K17819" t="str">
        <f t="shared" si="1395"/>
        <v/>
      </c>
    </row>
    <row r="17820" spans="1:11" x14ac:dyDescent="0.25">
      <c r="A17820" t="s">
        <v>31982</v>
      </c>
      <c r="B17820" s="1" t="s">
        <v>31983</v>
      </c>
      <c r="C17820" t="s">
        <v>2708</v>
      </c>
      <c r="D17820" t="s">
        <v>9</v>
      </c>
      <c r="E17820">
        <v>1</v>
      </c>
      <c r="F17820">
        <v>18248.96</v>
      </c>
      <c r="G17820" t="str">
        <f t="shared" si="1392"/>
        <v>BLUEPRINTADN19898</v>
      </c>
      <c r="H17820" t="str">
        <f t="shared" si="1391"/>
        <v>21400JD000</v>
      </c>
      <c r="I17820" t="str">
        <f t="shared" si="1393"/>
        <v>HLADNJAK MOTORA</v>
      </c>
      <c r="J17820">
        <f t="shared" si="1394"/>
        <v>152.07466666666667</v>
      </c>
      <c r="K17820" t="str">
        <f t="shared" si="1395"/>
        <v/>
      </c>
    </row>
    <row r="17821" spans="1:11" x14ac:dyDescent="0.25">
      <c r="A17821" t="s">
        <v>31984</v>
      </c>
      <c r="B17821" s="1" t="s">
        <v>31985</v>
      </c>
      <c r="C17821" t="s">
        <v>2708</v>
      </c>
      <c r="D17821" t="s">
        <v>9</v>
      </c>
      <c r="E17821">
        <v>1</v>
      </c>
      <c r="F17821">
        <v>16655.36</v>
      </c>
      <c r="G17821" t="str">
        <f t="shared" si="1392"/>
        <v>BLUEPRINTADN19899</v>
      </c>
      <c r="H17821" t="str">
        <f t="shared" si="1391"/>
        <v>21410JD71B</v>
      </c>
      <c r="I17821" t="str">
        <f t="shared" si="1393"/>
        <v>HLADNJAK MOTORA</v>
      </c>
      <c r="J17821">
        <f t="shared" si="1394"/>
        <v>138.79466666666667</v>
      </c>
      <c r="K17821" t="str">
        <f t="shared" si="1395"/>
        <v/>
      </c>
    </row>
    <row r="17822" spans="1:11" x14ac:dyDescent="0.25">
      <c r="A17822" t="s">
        <v>31986</v>
      </c>
      <c r="B17822" s="1" t="s">
        <v>31987</v>
      </c>
      <c r="C17822" t="s">
        <v>2716</v>
      </c>
      <c r="D17822" t="s">
        <v>9</v>
      </c>
      <c r="E17822">
        <v>1</v>
      </c>
      <c r="F17822">
        <v>277.76</v>
      </c>
      <c r="G17822" t="str">
        <f t="shared" si="1392"/>
        <v>BLUEPRINTADN19913</v>
      </c>
      <c r="H17822" t="str">
        <f t="shared" si="1391"/>
        <v>214309C002</v>
      </c>
      <c r="I17822" t="str">
        <f t="shared" si="1393"/>
        <v>ČEP HLADNJAKA</v>
      </c>
      <c r="J17822">
        <f t="shared" si="1394"/>
        <v>2.3146666666666667</v>
      </c>
      <c r="K17822" t="str">
        <f t="shared" si="1395"/>
        <v/>
      </c>
    </row>
    <row r="17823" spans="1:11" x14ac:dyDescent="0.25">
      <c r="A17823" t="s">
        <v>31988</v>
      </c>
      <c r="B17823" s="1" t="s">
        <v>31989</v>
      </c>
      <c r="C17823" t="s">
        <v>2713</v>
      </c>
      <c r="D17823" t="s">
        <v>9</v>
      </c>
      <c r="E17823">
        <v>1</v>
      </c>
      <c r="F17823">
        <v>462.08</v>
      </c>
      <c r="G17823" t="str">
        <f t="shared" si="1392"/>
        <v>BLUEPRINTADN19916</v>
      </c>
      <c r="H17823" t="str">
        <f t="shared" si="1391"/>
        <v>21430G9604</v>
      </c>
      <c r="I17823" t="str">
        <f t="shared" si="1393"/>
        <v>POKLOPAC EKSPANZIONOG SUDA</v>
      </c>
      <c r="J17823">
        <f t="shared" si="1394"/>
        <v>3.8506666666666667</v>
      </c>
      <c r="K17823" t="str">
        <f t="shared" si="1395"/>
        <v/>
      </c>
    </row>
    <row r="17824" spans="1:11" x14ac:dyDescent="0.25">
      <c r="A17824" t="s">
        <v>31990</v>
      </c>
      <c r="B17824" s="1" t="s">
        <v>31991</v>
      </c>
      <c r="C17824" t="s">
        <v>2713</v>
      </c>
      <c r="D17824" t="s">
        <v>9</v>
      </c>
      <c r="E17824">
        <v>1</v>
      </c>
      <c r="F17824">
        <v>368.64</v>
      </c>
      <c r="G17824" t="str">
        <f t="shared" si="1392"/>
        <v>BLUEPRINTADN19917</v>
      </c>
      <c r="H17824" t="str">
        <f t="shared" si="1391"/>
        <v>214308998E</v>
      </c>
      <c r="I17824" t="str">
        <f t="shared" si="1393"/>
        <v>POKLOPAC EKSPANZIONOG SUDA</v>
      </c>
      <c r="J17824">
        <f t="shared" si="1394"/>
        <v>3.0720000000000001</v>
      </c>
      <c r="K17824" t="str">
        <f t="shared" si="1395"/>
        <v/>
      </c>
    </row>
    <row r="17825" spans="1:11" x14ac:dyDescent="0.25">
      <c r="A17825" t="s">
        <v>31992</v>
      </c>
      <c r="B17825" s="1" t="s">
        <v>31993</v>
      </c>
      <c r="C17825" t="s">
        <v>1171</v>
      </c>
      <c r="D17825" t="s">
        <v>9</v>
      </c>
      <c r="E17825">
        <v>1</v>
      </c>
      <c r="F17825">
        <v>248.32</v>
      </c>
      <c r="G17825" t="str">
        <f t="shared" si="1392"/>
        <v>BLUEPRINTADP152101</v>
      </c>
      <c r="H17825" t="str">
        <f t="shared" si="1391"/>
        <v>1109.AN</v>
      </c>
      <c r="I17825" t="str">
        <f t="shared" si="1393"/>
        <v>FILTER ULJA</v>
      </c>
      <c r="J17825">
        <f t="shared" si="1394"/>
        <v>2.0693333333333332</v>
      </c>
      <c r="K17825" t="str">
        <f t="shared" si="1395"/>
        <v/>
      </c>
    </row>
    <row r="17826" spans="1:11" x14ac:dyDescent="0.25">
      <c r="A17826" t="s">
        <v>31994</v>
      </c>
      <c r="B17826" s="1" t="s">
        <v>31995</v>
      </c>
      <c r="C17826" t="s">
        <v>1194</v>
      </c>
      <c r="D17826" t="s">
        <v>9</v>
      </c>
      <c r="E17826">
        <v>1</v>
      </c>
      <c r="F17826">
        <v>428.8</v>
      </c>
      <c r="G17826" t="str">
        <f t="shared" si="1392"/>
        <v>BLUEPRINTADP152201</v>
      </c>
      <c r="H17826" t="str">
        <f t="shared" si="1391"/>
        <v>1444FE</v>
      </c>
      <c r="I17826" t="str">
        <f t="shared" si="1393"/>
        <v>FILTER ZA VAZDUH</v>
      </c>
      <c r="J17826">
        <f t="shared" si="1394"/>
        <v>3.5733333333333333</v>
      </c>
      <c r="K17826" t="str">
        <f t="shared" si="1395"/>
        <v/>
      </c>
    </row>
    <row r="17827" spans="1:11" x14ac:dyDescent="0.25">
      <c r="A17827" t="s">
        <v>31996</v>
      </c>
      <c r="B17827" s="1" t="s">
        <v>31997</v>
      </c>
      <c r="C17827" t="s">
        <v>1194</v>
      </c>
      <c r="D17827" t="s">
        <v>9</v>
      </c>
      <c r="E17827">
        <v>1</v>
      </c>
      <c r="F17827">
        <v>523.52</v>
      </c>
      <c r="G17827" t="str">
        <f t="shared" si="1392"/>
        <v>BLUEPRINTADP152203</v>
      </c>
      <c r="H17827" t="str">
        <f t="shared" si="1391"/>
        <v>1444SC</v>
      </c>
      <c r="I17827" t="str">
        <f t="shared" si="1393"/>
        <v>FILTER ZA VAZDUH</v>
      </c>
      <c r="J17827">
        <f t="shared" si="1394"/>
        <v>4.3626666666666667</v>
      </c>
      <c r="K17827" t="str">
        <f t="shared" si="1395"/>
        <v/>
      </c>
    </row>
    <row r="17828" spans="1:11" x14ac:dyDescent="0.25">
      <c r="A17828" t="s">
        <v>31998</v>
      </c>
      <c r="B17828" s="1" t="s">
        <v>31999</v>
      </c>
      <c r="C17828" t="s">
        <v>1194</v>
      </c>
      <c r="D17828" t="s">
        <v>9</v>
      </c>
      <c r="E17828">
        <v>1</v>
      </c>
      <c r="F17828">
        <v>702.72</v>
      </c>
      <c r="G17828" t="str">
        <f t="shared" si="1392"/>
        <v>BLUEPRINTADP152204</v>
      </c>
      <c r="H17828" t="str">
        <f t="shared" si="1391"/>
        <v>1444TT</v>
      </c>
      <c r="I17828" t="str">
        <f t="shared" si="1393"/>
        <v>FILTER ZA VAZDUH</v>
      </c>
      <c r="J17828">
        <f t="shared" si="1394"/>
        <v>5.8559999999999999</v>
      </c>
      <c r="K17828" t="str">
        <f t="shared" si="1395"/>
        <v/>
      </c>
    </row>
    <row r="17829" spans="1:11" x14ac:dyDescent="0.25">
      <c r="A17829" t="s">
        <v>32000</v>
      </c>
      <c r="B17829" s="1" t="s">
        <v>32001</v>
      </c>
      <c r="C17829" t="s">
        <v>1194</v>
      </c>
      <c r="D17829" t="s">
        <v>9</v>
      </c>
      <c r="E17829">
        <v>1</v>
      </c>
      <c r="F17829">
        <v>392.96</v>
      </c>
      <c r="G17829" t="str">
        <f t="shared" si="1392"/>
        <v>BLUEPRINTADP152205</v>
      </c>
      <c r="H17829" t="str">
        <f t="shared" si="1391"/>
        <v>1444CZ</v>
      </c>
      <c r="I17829" t="str">
        <f t="shared" si="1393"/>
        <v>FILTER ZA VAZDUH</v>
      </c>
      <c r="J17829">
        <f t="shared" si="1394"/>
        <v>3.2746666666666666</v>
      </c>
      <c r="K17829" t="str">
        <f t="shared" si="1395"/>
        <v/>
      </c>
    </row>
    <row r="17830" spans="1:11" x14ac:dyDescent="0.25">
      <c r="A17830" t="s">
        <v>32002</v>
      </c>
      <c r="B17830" s="1" t="s">
        <v>32003</v>
      </c>
      <c r="C17830" t="s">
        <v>1194</v>
      </c>
      <c r="D17830" t="s">
        <v>9</v>
      </c>
      <c r="E17830">
        <v>1</v>
      </c>
      <c r="F17830">
        <v>523.52</v>
      </c>
      <c r="G17830" t="str">
        <f t="shared" si="1392"/>
        <v>BLUEPRINTADP152206</v>
      </c>
      <c r="H17830" t="str">
        <f t="shared" si="1391"/>
        <v>1444QQ</v>
      </c>
      <c r="I17830" t="str">
        <f t="shared" si="1393"/>
        <v>FILTER ZA VAZDUH</v>
      </c>
      <c r="J17830">
        <f t="shared" si="1394"/>
        <v>4.3626666666666667</v>
      </c>
      <c r="K17830" t="str">
        <f t="shared" si="1395"/>
        <v/>
      </c>
    </row>
    <row r="17831" spans="1:11" x14ac:dyDescent="0.25">
      <c r="A17831" t="s">
        <v>32004</v>
      </c>
      <c r="B17831" s="1" t="s">
        <v>32005</v>
      </c>
      <c r="C17831" t="s">
        <v>1194</v>
      </c>
      <c r="D17831" t="s">
        <v>9</v>
      </c>
      <c r="E17831">
        <v>1</v>
      </c>
      <c r="F17831">
        <v>373.76</v>
      </c>
      <c r="G17831" t="str">
        <f t="shared" si="1392"/>
        <v>BLUEPRINTADP152207</v>
      </c>
      <c r="H17831" t="str">
        <f t="shared" si="1391"/>
        <v>1444TV</v>
      </c>
      <c r="I17831" t="str">
        <f t="shared" si="1393"/>
        <v>FILTER ZA VAZDUH</v>
      </c>
      <c r="J17831">
        <f t="shared" si="1394"/>
        <v>3.1146666666666665</v>
      </c>
      <c r="K17831" t="str">
        <f t="shared" si="1395"/>
        <v/>
      </c>
    </row>
    <row r="17832" spans="1:11" x14ac:dyDescent="0.25">
      <c r="A17832" t="s">
        <v>32006</v>
      </c>
      <c r="B17832" s="1" t="s">
        <v>32007</v>
      </c>
      <c r="C17832" t="s">
        <v>1274</v>
      </c>
      <c r="D17832" t="s">
        <v>9</v>
      </c>
      <c r="E17832">
        <v>1</v>
      </c>
      <c r="F17832">
        <v>253.44</v>
      </c>
      <c r="G17832" t="str">
        <f t="shared" si="1392"/>
        <v>BLUEPRINTADP152208</v>
      </c>
      <c r="H17832" t="str">
        <f t="shared" si="1391"/>
        <v>1444.VR</v>
      </c>
      <c r="I17832" t="str">
        <f t="shared" si="1393"/>
        <v>FILTER VAZDUHA</v>
      </c>
      <c r="J17832">
        <f t="shared" si="1394"/>
        <v>2.1120000000000001</v>
      </c>
      <c r="K17832" t="str">
        <f t="shared" si="1395"/>
        <v/>
      </c>
    </row>
    <row r="17833" spans="1:11" x14ac:dyDescent="0.25">
      <c r="A17833" t="s">
        <v>32008</v>
      </c>
      <c r="B17833" s="1" t="s">
        <v>32009</v>
      </c>
      <c r="C17833" t="s">
        <v>1274</v>
      </c>
      <c r="D17833" t="s">
        <v>9</v>
      </c>
      <c r="E17833">
        <v>1</v>
      </c>
      <c r="F17833">
        <v>179.2</v>
      </c>
      <c r="G17833" t="str">
        <f t="shared" si="1392"/>
        <v>BLUEPRINTADP152209</v>
      </c>
      <c r="H17833" t="str">
        <f t="shared" si="1391"/>
        <v>1444.VS</v>
      </c>
      <c r="I17833" t="str">
        <f t="shared" si="1393"/>
        <v>FILTER VAZDUHA</v>
      </c>
      <c r="J17833">
        <f t="shared" si="1394"/>
        <v>1.4933333333333332</v>
      </c>
      <c r="K17833" t="str">
        <f t="shared" si="1395"/>
        <v/>
      </c>
    </row>
    <row r="17834" spans="1:11" x14ac:dyDescent="0.25">
      <c r="A17834" t="s">
        <v>32010</v>
      </c>
      <c r="B17834" s="1" t="s">
        <v>32011</v>
      </c>
      <c r="C17834" t="s">
        <v>1274</v>
      </c>
      <c r="D17834" t="s">
        <v>9</v>
      </c>
      <c r="E17834">
        <v>1</v>
      </c>
      <c r="F17834">
        <v>344.32</v>
      </c>
      <c r="G17834" t="str">
        <f t="shared" si="1392"/>
        <v>BLUEPRINTADP152210</v>
      </c>
      <c r="H17834" t="str">
        <f t="shared" si="1391"/>
        <v>1444.VH</v>
      </c>
      <c r="I17834" t="str">
        <f t="shared" si="1393"/>
        <v>FILTER VAZDUHA</v>
      </c>
      <c r="J17834">
        <f t="shared" si="1394"/>
        <v>2.8693333333333331</v>
      </c>
      <c r="K17834" t="str">
        <f t="shared" si="1395"/>
        <v/>
      </c>
    </row>
    <row r="17835" spans="1:11" x14ac:dyDescent="0.25">
      <c r="A17835" t="s">
        <v>32012</v>
      </c>
      <c r="B17835" s="1" t="s">
        <v>32013</v>
      </c>
      <c r="C17835" t="s">
        <v>1274</v>
      </c>
      <c r="D17835" t="s">
        <v>9</v>
      </c>
      <c r="E17835">
        <v>1</v>
      </c>
      <c r="F17835">
        <v>408.32</v>
      </c>
      <c r="G17835" t="str">
        <f t="shared" si="1392"/>
        <v>BLUEPRINTADP152211</v>
      </c>
      <c r="H17835" t="str">
        <f t="shared" si="1391"/>
        <v>B000754480</v>
      </c>
      <c r="I17835" t="str">
        <f t="shared" si="1393"/>
        <v>FILTER VAZDUHA</v>
      </c>
      <c r="J17835">
        <f t="shared" si="1394"/>
        <v>3.4026666666666667</v>
      </c>
      <c r="K17835" t="str">
        <f t="shared" si="1395"/>
        <v/>
      </c>
    </row>
    <row r="17836" spans="1:11" x14ac:dyDescent="0.25">
      <c r="A17836" t="s">
        <v>32014</v>
      </c>
      <c r="B17836" s="1" t="s">
        <v>32015</v>
      </c>
      <c r="C17836" t="s">
        <v>1274</v>
      </c>
      <c r="D17836" t="s">
        <v>9</v>
      </c>
      <c r="E17836">
        <v>1</v>
      </c>
      <c r="F17836">
        <v>364.8</v>
      </c>
      <c r="G17836" t="str">
        <f t="shared" si="1392"/>
        <v>BLUEPRINTADP152212</v>
      </c>
      <c r="H17836" t="str">
        <f t="shared" si="1391"/>
        <v>1444.VV</v>
      </c>
      <c r="I17836" t="str">
        <f t="shared" si="1393"/>
        <v>FILTER VAZDUHA</v>
      </c>
      <c r="J17836">
        <f t="shared" si="1394"/>
        <v>3.04</v>
      </c>
      <c r="K17836" t="str">
        <f t="shared" si="1395"/>
        <v/>
      </c>
    </row>
    <row r="17837" spans="1:11" x14ac:dyDescent="0.25">
      <c r="A17837" t="s">
        <v>32016</v>
      </c>
      <c r="B17837" s="1" t="s">
        <v>32017</v>
      </c>
      <c r="C17837" t="s">
        <v>1274</v>
      </c>
      <c r="D17837" t="s">
        <v>9</v>
      </c>
      <c r="E17837">
        <v>1</v>
      </c>
      <c r="F17837">
        <v>414.72</v>
      </c>
      <c r="G17837" t="str">
        <f t="shared" si="1392"/>
        <v>BLUEPRINTADP152213</v>
      </c>
      <c r="H17837" t="str">
        <f t="shared" ref="H17837:H17900" si="1396">IF(AND(B17837&lt;&gt;"", B17837&lt;&gt;"-"),SUBSTITUTE(SUBSTITUTE(B17837,"-","")," ",""),A17837)</f>
        <v>1444.TL</v>
      </c>
      <c r="I17837" t="str">
        <f t="shared" si="1393"/>
        <v>FILTER VAZDUHA</v>
      </c>
      <c r="J17837">
        <f t="shared" si="1394"/>
        <v>3.4560000000000004</v>
      </c>
      <c r="K17837" t="str">
        <f t="shared" si="1395"/>
        <v/>
      </c>
    </row>
    <row r="17838" spans="1:11" x14ac:dyDescent="0.25">
      <c r="A17838" t="s">
        <v>32018</v>
      </c>
      <c r="B17838" s="1" t="s">
        <v>32019</v>
      </c>
      <c r="C17838" t="s">
        <v>1274</v>
      </c>
      <c r="D17838" t="s">
        <v>9</v>
      </c>
      <c r="E17838">
        <v>1</v>
      </c>
      <c r="F17838">
        <v>496.64</v>
      </c>
      <c r="G17838" t="str">
        <f t="shared" si="1392"/>
        <v>BLUEPRINTADP152214</v>
      </c>
      <c r="H17838" t="str">
        <f t="shared" si="1396"/>
        <v>9674725580</v>
      </c>
      <c r="I17838" t="str">
        <f t="shared" si="1393"/>
        <v>FILTER VAZDUHA</v>
      </c>
      <c r="J17838">
        <f t="shared" si="1394"/>
        <v>4.1386666666666665</v>
      </c>
      <c r="K17838" t="str">
        <f t="shared" si="1395"/>
        <v/>
      </c>
    </row>
    <row r="17839" spans="1:11" x14ac:dyDescent="0.25">
      <c r="A17839" t="s">
        <v>32020</v>
      </c>
      <c r="B17839" s="1" t="s">
        <v>32021</v>
      </c>
      <c r="C17839" t="s">
        <v>1274</v>
      </c>
      <c r="D17839" t="s">
        <v>9</v>
      </c>
      <c r="E17839">
        <v>1</v>
      </c>
      <c r="F17839">
        <v>743.68</v>
      </c>
      <c r="G17839" t="str">
        <f t="shared" si="1392"/>
        <v>BLUEPRINTADP152215</v>
      </c>
      <c r="H17839" t="str">
        <f t="shared" si="1396"/>
        <v>9800097580</v>
      </c>
      <c r="I17839" t="str">
        <f t="shared" si="1393"/>
        <v>FILTER VAZDUHA</v>
      </c>
      <c r="J17839">
        <f t="shared" si="1394"/>
        <v>6.1973333333333329</v>
      </c>
      <c r="K17839" t="str">
        <f t="shared" si="1395"/>
        <v/>
      </c>
    </row>
    <row r="17840" spans="1:11" x14ac:dyDescent="0.25">
      <c r="A17840" t="s">
        <v>32022</v>
      </c>
      <c r="B17840" s="1" t="s">
        <v>32023</v>
      </c>
      <c r="C17840" t="s">
        <v>1274</v>
      </c>
      <c r="D17840" t="s">
        <v>9</v>
      </c>
      <c r="E17840">
        <v>1</v>
      </c>
      <c r="F17840">
        <v>345.6</v>
      </c>
      <c r="G17840" t="str">
        <f t="shared" si="1392"/>
        <v>BLUEPRINTADP152216</v>
      </c>
      <c r="H17840" t="str">
        <f t="shared" si="1396"/>
        <v>1444.WH</v>
      </c>
      <c r="I17840" t="str">
        <f t="shared" si="1393"/>
        <v>FILTER VAZDUHA</v>
      </c>
      <c r="J17840">
        <f t="shared" si="1394"/>
        <v>2.8800000000000003</v>
      </c>
      <c r="K17840" t="str">
        <f t="shared" si="1395"/>
        <v/>
      </c>
    </row>
    <row r="17841" spans="1:11" x14ac:dyDescent="0.25">
      <c r="A17841" t="s">
        <v>32024</v>
      </c>
      <c r="B17841" s="1" t="s">
        <v>32025</v>
      </c>
      <c r="C17841" t="s">
        <v>1274</v>
      </c>
      <c r="D17841" t="s">
        <v>9</v>
      </c>
      <c r="E17841">
        <v>1</v>
      </c>
      <c r="F17841">
        <v>469.76</v>
      </c>
      <c r="G17841" t="str">
        <f t="shared" si="1392"/>
        <v>BLUEPRINTADP152217</v>
      </c>
      <c r="H17841" t="str">
        <f t="shared" si="1396"/>
        <v>1444.VQ</v>
      </c>
      <c r="I17841" t="str">
        <f t="shared" si="1393"/>
        <v>FILTER VAZDUHA</v>
      </c>
      <c r="J17841">
        <f t="shared" si="1394"/>
        <v>3.9146666666666667</v>
      </c>
      <c r="K17841" t="str">
        <f t="shared" si="1395"/>
        <v/>
      </c>
    </row>
    <row r="17842" spans="1:11" x14ac:dyDescent="0.25">
      <c r="A17842" t="s">
        <v>32026</v>
      </c>
      <c r="B17842" s="1" t="s">
        <v>32027</v>
      </c>
      <c r="C17842" t="s">
        <v>1274</v>
      </c>
      <c r="D17842" t="s">
        <v>9</v>
      </c>
      <c r="E17842">
        <v>1</v>
      </c>
      <c r="F17842">
        <v>687.36</v>
      </c>
      <c r="G17842" t="str">
        <f t="shared" si="1392"/>
        <v>BLUEPRINTADP152218</v>
      </c>
      <c r="H17842" t="str">
        <f t="shared" si="1396"/>
        <v>1444.VN</v>
      </c>
      <c r="I17842" t="str">
        <f t="shared" si="1393"/>
        <v>FILTER VAZDUHA</v>
      </c>
      <c r="J17842">
        <f t="shared" si="1394"/>
        <v>5.7279999999999998</v>
      </c>
      <c r="K17842" t="str">
        <f t="shared" si="1395"/>
        <v/>
      </c>
    </row>
    <row r="17843" spans="1:11" x14ac:dyDescent="0.25">
      <c r="A17843" t="s">
        <v>32028</v>
      </c>
      <c r="B17843" s="1" t="s">
        <v>32029</v>
      </c>
      <c r="C17843" t="s">
        <v>1274</v>
      </c>
      <c r="D17843" t="s">
        <v>9</v>
      </c>
      <c r="E17843">
        <v>1</v>
      </c>
      <c r="F17843">
        <v>364.8</v>
      </c>
      <c r="G17843" t="str">
        <f t="shared" si="1392"/>
        <v>BLUEPRINTADP152219</v>
      </c>
      <c r="H17843" t="str">
        <f t="shared" si="1396"/>
        <v>1444.VW</v>
      </c>
      <c r="I17843" t="str">
        <f t="shared" si="1393"/>
        <v>FILTER VAZDUHA</v>
      </c>
      <c r="J17843">
        <f t="shared" si="1394"/>
        <v>3.04</v>
      </c>
      <c r="K17843" t="str">
        <f t="shared" si="1395"/>
        <v/>
      </c>
    </row>
    <row r="17844" spans="1:11" x14ac:dyDescent="0.25">
      <c r="A17844" t="s">
        <v>32030</v>
      </c>
      <c r="B17844" s="1" t="s">
        <v>32031</v>
      </c>
      <c r="C17844" t="s">
        <v>1274</v>
      </c>
      <c r="D17844" t="s">
        <v>9</v>
      </c>
      <c r="E17844">
        <v>1</v>
      </c>
      <c r="F17844">
        <v>814.08</v>
      </c>
      <c r="G17844" t="str">
        <f t="shared" si="1392"/>
        <v>BLUEPRINTADP152220</v>
      </c>
      <c r="H17844" t="str">
        <f t="shared" si="1396"/>
        <v>9805552080</v>
      </c>
      <c r="I17844" t="str">
        <f t="shared" si="1393"/>
        <v>FILTER VAZDUHA</v>
      </c>
      <c r="J17844">
        <f t="shared" si="1394"/>
        <v>6.7840000000000007</v>
      </c>
      <c r="K17844" t="str">
        <f t="shared" si="1395"/>
        <v/>
      </c>
    </row>
    <row r="17845" spans="1:11" x14ac:dyDescent="0.25">
      <c r="A17845" t="s">
        <v>32032</v>
      </c>
      <c r="B17845" s="1" t="s">
        <v>32033</v>
      </c>
      <c r="C17845" t="s">
        <v>1274</v>
      </c>
      <c r="D17845" t="s">
        <v>9</v>
      </c>
      <c r="E17845">
        <v>1</v>
      </c>
      <c r="F17845">
        <v>449.28</v>
      </c>
      <c r="G17845" t="str">
        <f t="shared" si="1392"/>
        <v>BLUEPRINTADP152221</v>
      </c>
      <c r="H17845" t="str">
        <f t="shared" si="1396"/>
        <v>1444.XF</v>
      </c>
      <c r="I17845" t="str">
        <f t="shared" si="1393"/>
        <v>FILTER VAZDUHA</v>
      </c>
      <c r="J17845">
        <f t="shared" si="1394"/>
        <v>3.7439999999999998</v>
      </c>
      <c r="K17845" t="str">
        <f t="shared" si="1395"/>
        <v/>
      </c>
    </row>
    <row r="17846" spans="1:11" x14ac:dyDescent="0.25">
      <c r="A17846" t="s">
        <v>32034</v>
      </c>
      <c r="B17846" s="1" t="s">
        <v>32035</v>
      </c>
      <c r="C17846" t="s">
        <v>1274</v>
      </c>
      <c r="D17846" t="s">
        <v>9</v>
      </c>
      <c r="E17846">
        <v>1</v>
      </c>
      <c r="F17846">
        <v>622.08000000000004</v>
      </c>
      <c r="G17846" t="str">
        <f t="shared" si="1392"/>
        <v>BLUEPRINTADP152222</v>
      </c>
      <c r="H17846" t="str">
        <f t="shared" si="1396"/>
        <v>1444.TY</v>
      </c>
      <c r="I17846" t="str">
        <f t="shared" si="1393"/>
        <v>FILTER VAZDUHA</v>
      </c>
      <c r="J17846">
        <f t="shared" si="1394"/>
        <v>5.1840000000000002</v>
      </c>
      <c r="K17846" t="str">
        <f t="shared" si="1395"/>
        <v/>
      </c>
    </row>
    <row r="17847" spans="1:11" x14ac:dyDescent="0.25">
      <c r="A17847" t="s">
        <v>32036</v>
      </c>
      <c r="B17847" s="1" t="s">
        <v>32037</v>
      </c>
      <c r="C17847" t="s">
        <v>1274</v>
      </c>
      <c r="D17847" t="s">
        <v>9</v>
      </c>
      <c r="E17847">
        <v>1</v>
      </c>
      <c r="F17847">
        <v>291.83999999999997</v>
      </c>
      <c r="G17847" t="str">
        <f t="shared" si="1392"/>
        <v>BLUEPRINTADP152223</v>
      </c>
      <c r="H17847" t="str">
        <f t="shared" si="1396"/>
        <v>1444.VF</v>
      </c>
      <c r="I17847" t="str">
        <f t="shared" si="1393"/>
        <v>FILTER VAZDUHA</v>
      </c>
      <c r="J17847">
        <f t="shared" si="1394"/>
        <v>2.4319999999999999</v>
      </c>
      <c r="K17847" t="str">
        <f t="shared" si="1395"/>
        <v/>
      </c>
    </row>
    <row r="17848" spans="1:11" x14ac:dyDescent="0.25">
      <c r="A17848" t="s">
        <v>32038</v>
      </c>
      <c r="B17848" s="1" t="s">
        <v>32039</v>
      </c>
      <c r="C17848" t="s">
        <v>1274</v>
      </c>
      <c r="D17848" t="s">
        <v>9</v>
      </c>
      <c r="E17848">
        <v>1</v>
      </c>
      <c r="F17848">
        <v>422.4</v>
      </c>
      <c r="G17848" t="str">
        <f t="shared" si="1392"/>
        <v>BLUEPRINTADP152224</v>
      </c>
      <c r="H17848" t="str">
        <f t="shared" si="1396"/>
        <v>1444.VL</v>
      </c>
      <c r="I17848" t="str">
        <f t="shared" si="1393"/>
        <v>FILTER VAZDUHA</v>
      </c>
      <c r="J17848">
        <f t="shared" si="1394"/>
        <v>3.52</v>
      </c>
      <c r="K17848" t="str">
        <f t="shared" si="1395"/>
        <v/>
      </c>
    </row>
    <row r="17849" spans="1:11" x14ac:dyDescent="0.25">
      <c r="A17849" t="s">
        <v>32040</v>
      </c>
      <c r="B17849" s="1" t="s">
        <v>32041</v>
      </c>
      <c r="C17849" t="s">
        <v>1274</v>
      </c>
      <c r="D17849" t="s">
        <v>9</v>
      </c>
      <c r="E17849">
        <v>1</v>
      </c>
      <c r="F17849">
        <v>743.68</v>
      </c>
      <c r="G17849" t="str">
        <f t="shared" si="1392"/>
        <v>BLUEPRINTADP152225</v>
      </c>
      <c r="H17849" t="str">
        <f t="shared" si="1396"/>
        <v>1444.WL</v>
      </c>
      <c r="I17849" t="str">
        <f t="shared" si="1393"/>
        <v>FILTER VAZDUHA</v>
      </c>
      <c r="J17849">
        <f t="shared" si="1394"/>
        <v>6.1973333333333329</v>
      </c>
      <c r="K17849" t="str">
        <f t="shared" si="1395"/>
        <v/>
      </c>
    </row>
    <row r="17850" spans="1:11" x14ac:dyDescent="0.25">
      <c r="A17850" t="s">
        <v>32042</v>
      </c>
      <c r="B17850" s="1" t="s">
        <v>32043</v>
      </c>
      <c r="C17850" t="s">
        <v>1274</v>
      </c>
      <c r="D17850" t="s">
        <v>9</v>
      </c>
      <c r="E17850">
        <v>1</v>
      </c>
      <c r="F17850">
        <v>584.96</v>
      </c>
      <c r="G17850" t="str">
        <f t="shared" si="1392"/>
        <v>BLUEPRINTADP152226</v>
      </c>
      <c r="H17850" t="str">
        <f t="shared" si="1396"/>
        <v>1444.TG</v>
      </c>
      <c r="I17850" t="str">
        <f t="shared" si="1393"/>
        <v>FILTER VAZDUHA</v>
      </c>
      <c r="J17850">
        <f t="shared" si="1394"/>
        <v>4.8746666666666671</v>
      </c>
      <c r="K17850" t="str">
        <f t="shared" si="1395"/>
        <v/>
      </c>
    </row>
    <row r="17851" spans="1:11" x14ac:dyDescent="0.25">
      <c r="A17851" t="s">
        <v>32044</v>
      </c>
      <c r="B17851" s="1" t="s">
        <v>32045</v>
      </c>
      <c r="C17851" t="s">
        <v>1274</v>
      </c>
      <c r="D17851" t="s">
        <v>9</v>
      </c>
      <c r="E17851">
        <v>1</v>
      </c>
      <c r="F17851">
        <v>428.8</v>
      </c>
      <c r="G17851" t="str">
        <f t="shared" si="1392"/>
        <v>BLUEPRINTADP152227</v>
      </c>
      <c r="H17851" t="str">
        <f t="shared" si="1396"/>
        <v>1444.VX</v>
      </c>
      <c r="I17851" t="str">
        <f t="shared" si="1393"/>
        <v>FILTER VAZDUHA</v>
      </c>
      <c r="J17851">
        <f t="shared" si="1394"/>
        <v>3.5733333333333333</v>
      </c>
      <c r="K17851" t="str">
        <f t="shared" si="1395"/>
        <v/>
      </c>
    </row>
    <row r="17852" spans="1:11" x14ac:dyDescent="0.25">
      <c r="A17852" t="s">
        <v>32046</v>
      </c>
      <c r="B17852" s="1" t="s">
        <v>32047</v>
      </c>
      <c r="C17852" t="s">
        <v>1274</v>
      </c>
      <c r="D17852" t="s">
        <v>9</v>
      </c>
      <c r="E17852">
        <v>1</v>
      </c>
      <c r="F17852">
        <v>518.4</v>
      </c>
      <c r="G17852" t="str">
        <f t="shared" si="1392"/>
        <v>BLUEPRINTADP152228</v>
      </c>
      <c r="H17852" t="str">
        <f t="shared" si="1396"/>
        <v>1444.TA</v>
      </c>
      <c r="I17852" t="str">
        <f t="shared" si="1393"/>
        <v>FILTER VAZDUHA</v>
      </c>
      <c r="J17852">
        <f t="shared" si="1394"/>
        <v>4.3199999999999994</v>
      </c>
      <c r="K17852" t="str">
        <f t="shared" si="1395"/>
        <v/>
      </c>
    </row>
    <row r="17853" spans="1:11" x14ac:dyDescent="0.25">
      <c r="A17853" t="s">
        <v>32048</v>
      </c>
      <c r="B17853" s="1" t="s">
        <v>32049</v>
      </c>
      <c r="C17853" t="s">
        <v>1274</v>
      </c>
      <c r="D17853" t="s">
        <v>9</v>
      </c>
      <c r="E17853">
        <v>1</v>
      </c>
      <c r="F17853">
        <v>829.44</v>
      </c>
      <c r="G17853" t="str">
        <f t="shared" si="1392"/>
        <v>BLUEPRINTADP152229</v>
      </c>
      <c r="H17853" t="str">
        <f t="shared" si="1396"/>
        <v>9804875680</v>
      </c>
      <c r="I17853" t="str">
        <f t="shared" si="1393"/>
        <v>FILTER VAZDUHA</v>
      </c>
      <c r="J17853">
        <f t="shared" si="1394"/>
        <v>6.9120000000000008</v>
      </c>
      <c r="K17853" t="str">
        <f t="shared" si="1395"/>
        <v/>
      </c>
    </row>
    <row r="17854" spans="1:11" x14ac:dyDescent="0.25">
      <c r="A17854" t="s">
        <v>32050</v>
      </c>
      <c r="B17854" s="1" t="s">
        <v>32051</v>
      </c>
      <c r="C17854" t="s">
        <v>1274</v>
      </c>
      <c r="D17854" t="s">
        <v>9</v>
      </c>
      <c r="E17854">
        <v>1</v>
      </c>
      <c r="F17854">
        <v>442.88</v>
      </c>
      <c r="G17854" t="str">
        <f t="shared" si="1392"/>
        <v>BLUEPRINTADP152231</v>
      </c>
      <c r="H17854" t="str">
        <f t="shared" si="1396"/>
        <v>1444.WP</v>
      </c>
      <c r="I17854" t="str">
        <f t="shared" si="1393"/>
        <v>FILTER VAZDUHA</v>
      </c>
      <c r="J17854">
        <f t="shared" si="1394"/>
        <v>3.6906666666666665</v>
      </c>
      <c r="K17854" t="str">
        <f t="shared" si="1395"/>
        <v/>
      </c>
    </row>
    <row r="17855" spans="1:11" x14ac:dyDescent="0.25">
      <c r="A17855" t="s">
        <v>32052</v>
      </c>
      <c r="B17855" s="1" t="s">
        <v>32053</v>
      </c>
      <c r="C17855" t="s">
        <v>1274</v>
      </c>
      <c r="D17855" t="s">
        <v>9</v>
      </c>
      <c r="E17855">
        <v>1</v>
      </c>
      <c r="F17855">
        <v>552.96</v>
      </c>
      <c r="G17855" t="str">
        <f t="shared" si="1392"/>
        <v>BLUEPRINTADP152234</v>
      </c>
      <c r="H17855" t="str">
        <f t="shared" si="1396"/>
        <v>9802348680</v>
      </c>
      <c r="I17855" t="str">
        <f t="shared" si="1393"/>
        <v>FILTER VAZDUHA</v>
      </c>
      <c r="J17855">
        <f t="shared" si="1394"/>
        <v>4.6080000000000005</v>
      </c>
      <c r="K17855" t="str">
        <f t="shared" si="1395"/>
        <v/>
      </c>
    </row>
    <row r="17856" spans="1:11" x14ac:dyDescent="0.25">
      <c r="A17856" t="s">
        <v>32054</v>
      </c>
      <c r="B17856" s="1" t="s">
        <v>32055</v>
      </c>
      <c r="C17856" t="s">
        <v>1288</v>
      </c>
      <c r="D17856" t="s">
        <v>9</v>
      </c>
      <c r="E17856">
        <v>1</v>
      </c>
      <c r="F17856">
        <v>1139.2</v>
      </c>
      <c r="G17856" t="str">
        <f t="shared" si="1392"/>
        <v>BLUEPRINTADP152301</v>
      </c>
      <c r="H17856" t="str">
        <f t="shared" si="1396"/>
        <v>1906A7</v>
      </c>
      <c r="I17856" t="str">
        <f t="shared" si="1393"/>
        <v>FILTER ZA GORIVO</v>
      </c>
      <c r="J17856">
        <f t="shared" si="1394"/>
        <v>9.4933333333333341</v>
      </c>
      <c r="K17856" t="str">
        <f t="shared" si="1395"/>
        <v/>
      </c>
    </row>
    <row r="17857" spans="1:11" x14ac:dyDescent="0.25">
      <c r="A17857" t="s">
        <v>32056</v>
      </c>
      <c r="B17857" s="1" t="s">
        <v>32057</v>
      </c>
      <c r="C17857" t="s">
        <v>1323</v>
      </c>
      <c r="D17857" t="s">
        <v>9</v>
      </c>
      <c r="E17857">
        <v>1</v>
      </c>
      <c r="F17857">
        <v>1108.48</v>
      </c>
      <c r="G17857" t="str">
        <f t="shared" si="1392"/>
        <v>BLUEPRINTADP152302</v>
      </c>
      <c r="H17857" t="str">
        <f t="shared" si="1396"/>
        <v>9801366680</v>
      </c>
      <c r="I17857" t="str">
        <f t="shared" si="1393"/>
        <v>FILTER GORIVA</v>
      </c>
      <c r="J17857">
        <f t="shared" si="1394"/>
        <v>9.2373333333333338</v>
      </c>
      <c r="K17857" t="str">
        <f t="shared" si="1395"/>
        <v/>
      </c>
    </row>
    <row r="17858" spans="1:11" x14ac:dyDescent="0.25">
      <c r="A17858" t="s">
        <v>32058</v>
      </c>
      <c r="B17858" s="1" t="s">
        <v>32059</v>
      </c>
      <c r="C17858" t="s">
        <v>1323</v>
      </c>
      <c r="D17858" t="s">
        <v>9</v>
      </c>
      <c r="E17858">
        <v>1</v>
      </c>
      <c r="F17858">
        <v>1589.76</v>
      </c>
      <c r="G17858" t="str">
        <f t="shared" si="1392"/>
        <v>BLUEPRINTADP152303</v>
      </c>
      <c r="H17858" t="str">
        <f t="shared" si="1396"/>
        <v>1906.C2</v>
      </c>
      <c r="I17858" t="str">
        <f t="shared" si="1393"/>
        <v>FILTER GORIVA</v>
      </c>
      <c r="J17858">
        <f t="shared" si="1394"/>
        <v>13.247999999999999</v>
      </c>
      <c r="K17858" t="str">
        <f t="shared" si="1395"/>
        <v/>
      </c>
    </row>
    <row r="17859" spans="1:11" x14ac:dyDescent="0.25">
      <c r="A17859" t="s">
        <v>32060</v>
      </c>
      <c r="B17859" s="1" t="s">
        <v>32061</v>
      </c>
      <c r="C17859" t="s">
        <v>1329</v>
      </c>
      <c r="D17859" t="s">
        <v>9</v>
      </c>
      <c r="E17859">
        <v>1</v>
      </c>
      <c r="F17859">
        <v>695.04</v>
      </c>
      <c r="G17859" t="str">
        <f t="shared" ref="G17859:G17922" si="1397">"BLUEPRINT"&amp;A17859</f>
        <v>BLUEPRINTADP152501</v>
      </c>
      <c r="H17859" t="str">
        <f t="shared" si="1396"/>
        <v>6447XG</v>
      </c>
      <c r="I17859" t="str">
        <f t="shared" ref="I17859:I17922" si="1398">UPPER(C17859)</f>
        <v>FILTER U KABINI</v>
      </c>
      <c r="J17859">
        <f t="shared" ref="J17859:J17922" si="1399">F17859/120</f>
        <v>5.7919999999999998</v>
      </c>
      <c r="K17859" t="str">
        <f t="shared" ref="K17859:K17922" si="1400">IF(E17859&gt;1,"nesto", "")</f>
        <v/>
      </c>
    </row>
    <row r="17860" spans="1:11" x14ac:dyDescent="0.25">
      <c r="A17860" t="s">
        <v>32062</v>
      </c>
      <c r="B17860" s="1" t="s">
        <v>32063</v>
      </c>
      <c r="C17860" t="s">
        <v>1329</v>
      </c>
      <c r="D17860" t="s">
        <v>9</v>
      </c>
      <c r="E17860">
        <v>1</v>
      </c>
      <c r="F17860">
        <v>490.24</v>
      </c>
      <c r="G17860" t="str">
        <f t="shared" si="1397"/>
        <v>BLUEPRINTADP152502</v>
      </c>
      <c r="H17860" t="str">
        <f t="shared" si="1396"/>
        <v>6447XF</v>
      </c>
      <c r="I17860" t="str">
        <f t="shared" si="1398"/>
        <v>FILTER U KABINI</v>
      </c>
      <c r="J17860">
        <f t="shared" si="1399"/>
        <v>4.0853333333333337</v>
      </c>
      <c r="K17860" t="str">
        <f t="shared" si="1400"/>
        <v/>
      </c>
    </row>
    <row r="17861" spans="1:11" x14ac:dyDescent="0.25">
      <c r="A17861" t="s">
        <v>32064</v>
      </c>
      <c r="B17861" s="1" t="s">
        <v>44535</v>
      </c>
      <c r="C17861" t="s">
        <v>1329</v>
      </c>
      <c r="D17861" t="s">
        <v>9</v>
      </c>
      <c r="E17861">
        <v>1</v>
      </c>
      <c r="F17861">
        <v>341.76</v>
      </c>
      <c r="G17861" t="str">
        <f t="shared" si="1397"/>
        <v>BLUEPRINTADP152503</v>
      </c>
      <c r="H17861" t="str">
        <f t="shared" si="1396"/>
        <v>77364561</v>
      </c>
      <c r="I17861" t="str">
        <f t="shared" si="1398"/>
        <v>FILTER U KABINI</v>
      </c>
      <c r="J17861">
        <f t="shared" si="1399"/>
        <v>2.8479999999999999</v>
      </c>
      <c r="K17861" t="str">
        <f t="shared" si="1400"/>
        <v/>
      </c>
    </row>
    <row r="17862" spans="1:11" x14ac:dyDescent="0.25">
      <c r="A17862" t="s">
        <v>32065</v>
      </c>
      <c r="B17862" s="1" t="s">
        <v>44536</v>
      </c>
      <c r="C17862" t="s">
        <v>1329</v>
      </c>
      <c r="D17862" t="s">
        <v>9</v>
      </c>
      <c r="E17862">
        <v>1</v>
      </c>
      <c r="F17862">
        <v>552.96</v>
      </c>
      <c r="G17862" t="str">
        <f t="shared" si="1397"/>
        <v>BLUEPRINTADP152505</v>
      </c>
      <c r="H17862" t="str">
        <f t="shared" si="1396"/>
        <v>647992</v>
      </c>
      <c r="I17862" t="str">
        <f t="shared" si="1398"/>
        <v>FILTER U KABINI</v>
      </c>
      <c r="J17862">
        <f t="shared" si="1399"/>
        <v>4.6080000000000005</v>
      </c>
      <c r="K17862" t="str">
        <f t="shared" si="1400"/>
        <v/>
      </c>
    </row>
    <row r="17863" spans="1:11" x14ac:dyDescent="0.25">
      <c r="A17863" t="s">
        <v>32066</v>
      </c>
      <c r="B17863" s="1" t="s">
        <v>44537</v>
      </c>
      <c r="C17863" t="s">
        <v>1329</v>
      </c>
      <c r="D17863" t="s">
        <v>9</v>
      </c>
      <c r="E17863">
        <v>1</v>
      </c>
      <c r="F17863">
        <v>691.2</v>
      </c>
      <c r="G17863" t="str">
        <f t="shared" si="1397"/>
        <v>BLUEPRINTADP152506</v>
      </c>
      <c r="H17863" t="str">
        <f t="shared" si="1396"/>
        <v>647993</v>
      </c>
      <c r="I17863" t="str">
        <f t="shared" si="1398"/>
        <v>FILTER U KABINI</v>
      </c>
      <c r="J17863">
        <f t="shared" si="1399"/>
        <v>5.7600000000000007</v>
      </c>
      <c r="K17863" t="str">
        <f t="shared" si="1400"/>
        <v/>
      </c>
    </row>
    <row r="17864" spans="1:11" x14ac:dyDescent="0.25">
      <c r="A17864" t="s">
        <v>32067</v>
      </c>
      <c r="B17864" s="1" t="s">
        <v>32068</v>
      </c>
      <c r="C17864" t="s">
        <v>1329</v>
      </c>
      <c r="D17864" t="s">
        <v>9</v>
      </c>
      <c r="E17864">
        <v>1</v>
      </c>
      <c r="F17864">
        <v>750.08</v>
      </c>
      <c r="G17864" t="str">
        <f t="shared" si="1397"/>
        <v>BLUEPRINTADP152507</v>
      </c>
      <c r="H17864" t="str">
        <f t="shared" si="1396"/>
        <v>6447VX</v>
      </c>
      <c r="I17864" t="str">
        <f t="shared" si="1398"/>
        <v>FILTER U KABINI</v>
      </c>
      <c r="J17864">
        <f t="shared" si="1399"/>
        <v>6.2506666666666666</v>
      </c>
      <c r="K17864" t="str">
        <f t="shared" si="1400"/>
        <v/>
      </c>
    </row>
    <row r="17865" spans="1:11" x14ac:dyDescent="0.25">
      <c r="A17865" t="s">
        <v>32069</v>
      </c>
      <c r="B17865" s="1" t="s">
        <v>32070</v>
      </c>
      <c r="C17865" t="s">
        <v>1329</v>
      </c>
      <c r="D17865" t="s">
        <v>9</v>
      </c>
      <c r="E17865">
        <v>1</v>
      </c>
      <c r="F17865">
        <v>524.79999999999995</v>
      </c>
      <c r="G17865" t="str">
        <f t="shared" si="1397"/>
        <v>BLUEPRINTADP152508</v>
      </c>
      <c r="H17865" t="str">
        <f t="shared" si="1396"/>
        <v>6447VY</v>
      </c>
      <c r="I17865" t="str">
        <f t="shared" si="1398"/>
        <v>FILTER U KABINI</v>
      </c>
      <c r="J17865">
        <f t="shared" si="1399"/>
        <v>4.3733333333333331</v>
      </c>
      <c r="K17865" t="str">
        <f t="shared" si="1400"/>
        <v/>
      </c>
    </row>
    <row r="17866" spans="1:11" x14ac:dyDescent="0.25">
      <c r="A17866" t="s">
        <v>32071</v>
      </c>
      <c r="B17866" s="1" t="s">
        <v>32072</v>
      </c>
      <c r="C17866" t="s">
        <v>1329</v>
      </c>
      <c r="D17866" t="s">
        <v>9</v>
      </c>
      <c r="E17866">
        <v>1</v>
      </c>
      <c r="F17866">
        <v>272.64</v>
      </c>
      <c r="G17866" t="str">
        <f t="shared" si="1397"/>
        <v>BLUEPRINTADP152509</v>
      </c>
      <c r="H17866" t="str">
        <f t="shared" si="1396"/>
        <v>6479C2</v>
      </c>
      <c r="I17866" t="str">
        <f t="shared" si="1398"/>
        <v>FILTER U KABINI</v>
      </c>
      <c r="J17866">
        <f t="shared" si="1399"/>
        <v>2.2719999999999998</v>
      </c>
      <c r="K17866" t="str">
        <f t="shared" si="1400"/>
        <v/>
      </c>
    </row>
    <row r="17867" spans="1:11" x14ac:dyDescent="0.25">
      <c r="A17867" t="s">
        <v>32073</v>
      </c>
      <c r="B17867" s="1" t="s">
        <v>44538</v>
      </c>
      <c r="C17867" t="s">
        <v>1329</v>
      </c>
      <c r="D17867" t="s">
        <v>9</v>
      </c>
      <c r="E17867">
        <v>1</v>
      </c>
      <c r="F17867">
        <v>670.72</v>
      </c>
      <c r="G17867" t="str">
        <f t="shared" si="1397"/>
        <v>BLUEPRINTADP152510</v>
      </c>
      <c r="H17867" t="str">
        <f t="shared" si="1396"/>
        <v>647975</v>
      </c>
      <c r="I17867" t="str">
        <f t="shared" si="1398"/>
        <v>FILTER U KABINI</v>
      </c>
      <c r="J17867">
        <f t="shared" si="1399"/>
        <v>5.5893333333333333</v>
      </c>
      <c r="K17867" t="str">
        <f t="shared" si="1400"/>
        <v/>
      </c>
    </row>
    <row r="17868" spans="1:11" x14ac:dyDescent="0.25">
      <c r="A17868" t="s">
        <v>32074</v>
      </c>
      <c r="B17868" s="1" t="s">
        <v>44539</v>
      </c>
      <c r="C17868" t="s">
        <v>1355</v>
      </c>
      <c r="D17868" t="s">
        <v>9</v>
      </c>
      <c r="E17868">
        <v>1</v>
      </c>
      <c r="F17868">
        <v>595.20000000000005</v>
      </c>
      <c r="G17868" t="str">
        <f t="shared" si="1397"/>
        <v>BLUEPRINTADP152511</v>
      </c>
      <c r="H17868" t="str">
        <f t="shared" si="1396"/>
        <v>647946</v>
      </c>
      <c r="I17868" t="str">
        <f t="shared" si="1398"/>
        <v>FILTER KABINE</v>
      </c>
      <c r="J17868">
        <f t="shared" si="1399"/>
        <v>4.96</v>
      </c>
      <c r="K17868" t="str">
        <f t="shared" si="1400"/>
        <v/>
      </c>
    </row>
    <row r="17869" spans="1:11" x14ac:dyDescent="0.25">
      <c r="A17869" t="s">
        <v>32075</v>
      </c>
      <c r="B17869" s="1" t="s">
        <v>32076</v>
      </c>
      <c r="C17869" t="s">
        <v>1355</v>
      </c>
      <c r="D17869" t="s">
        <v>9</v>
      </c>
      <c r="E17869">
        <v>1</v>
      </c>
      <c r="F17869">
        <v>691.2</v>
      </c>
      <c r="G17869" t="str">
        <f t="shared" si="1397"/>
        <v>BLUEPRINTADP152512</v>
      </c>
      <c r="H17869" t="str">
        <f t="shared" si="1396"/>
        <v>9807746480</v>
      </c>
      <c r="I17869" t="str">
        <f t="shared" si="1398"/>
        <v>FILTER KABINE</v>
      </c>
      <c r="J17869">
        <f t="shared" si="1399"/>
        <v>5.7600000000000007</v>
      </c>
      <c r="K17869" t="str">
        <f t="shared" si="1400"/>
        <v/>
      </c>
    </row>
    <row r="17870" spans="1:11" x14ac:dyDescent="0.25">
      <c r="A17870" t="s">
        <v>32077</v>
      </c>
      <c r="B17870" s="1" t="s">
        <v>32078</v>
      </c>
      <c r="C17870" t="s">
        <v>1355</v>
      </c>
      <c r="D17870" t="s">
        <v>9</v>
      </c>
      <c r="E17870">
        <v>1</v>
      </c>
      <c r="F17870">
        <v>574.72</v>
      </c>
      <c r="G17870" t="str">
        <f t="shared" si="1397"/>
        <v>BLUEPRINTADP152513</v>
      </c>
      <c r="H17870" t="str">
        <f t="shared" si="1396"/>
        <v>6441.EJ</v>
      </c>
      <c r="I17870" t="str">
        <f t="shared" si="1398"/>
        <v>FILTER KABINE</v>
      </c>
      <c r="J17870">
        <f t="shared" si="1399"/>
        <v>4.7893333333333334</v>
      </c>
      <c r="K17870" t="str">
        <f t="shared" si="1400"/>
        <v/>
      </c>
    </row>
    <row r="17871" spans="1:11" x14ac:dyDescent="0.25">
      <c r="A17871" t="s">
        <v>32079</v>
      </c>
      <c r="B17871" s="1" t="s">
        <v>32080</v>
      </c>
      <c r="C17871" t="s">
        <v>1355</v>
      </c>
      <c r="D17871" t="s">
        <v>9</v>
      </c>
      <c r="E17871">
        <v>1</v>
      </c>
      <c r="F17871">
        <v>330.24</v>
      </c>
      <c r="G17871" t="str">
        <f t="shared" si="1397"/>
        <v>BLUEPRINTADP152514</v>
      </c>
      <c r="H17871" t="str">
        <f t="shared" si="1396"/>
        <v>9804163380</v>
      </c>
      <c r="I17871" t="str">
        <f t="shared" si="1398"/>
        <v>FILTER KABINE</v>
      </c>
      <c r="J17871">
        <f t="shared" si="1399"/>
        <v>2.7520000000000002</v>
      </c>
      <c r="K17871" t="str">
        <f t="shared" si="1400"/>
        <v/>
      </c>
    </row>
    <row r="17872" spans="1:11" x14ac:dyDescent="0.25">
      <c r="A17872" t="s">
        <v>32081</v>
      </c>
      <c r="B17872" s="1" t="s">
        <v>32082</v>
      </c>
      <c r="C17872" t="s">
        <v>1355</v>
      </c>
      <c r="D17872" t="s">
        <v>9</v>
      </c>
      <c r="E17872">
        <v>1</v>
      </c>
      <c r="F17872">
        <v>573.44000000000005</v>
      </c>
      <c r="G17872" t="str">
        <f t="shared" si="1397"/>
        <v>BLUEPRINTADP152515</v>
      </c>
      <c r="H17872" t="str">
        <f t="shared" si="1396"/>
        <v>6447.LN</v>
      </c>
      <c r="I17872" t="str">
        <f t="shared" si="1398"/>
        <v>FILTER KABINE</v>
      </c>
      <c r="J17872">
        <f t="shared" si="1399"/>
        <v>4.7786666666666671</v>
      </c>
      <c r="K17872" t="str">
        <f t="shared" si="1400"/>
        <v/>
      </c>
    </row>
    <row r="17873" spans="1:11" x14ac:dyDescent="0.25">
      <c r="A17873" t="s">
        <v>32083</v>
      </c>
      <c r="B17873" s="1" t="s">
        <v>44540</v>
      </c>
      <c r="C17873" t="s">
        <v>1355</v>
      </c>
      <c r="D17873" t="s">
        <v>9</v>
      </c>
      <c r="E17873">
        <v>1</v>
      </c>
      <c r="F17873">
        <v>504.32</v>
      </c>
      <c r="G17873" t="str">
        <f t="shared" si="1397"/>
        <v>BLUEPRINTADP152516</v>
      </c>
      <c r="H17873" t="str">
        <f t="shared" si="1396"/>
        <v>6479,04</v>
      </c>
      <c r="I17873" t="str">
        <f t="shared" si="1398"/>
        <v>FILTER KABINE</v>
      </c>
      <c r="J17873">
        <f t="shared" si="1399"/>
        <v>4.2026666666666666</v>
      </c>
      <c r="K17873" t="str">
        <f t="shared" si="1400"/>
        <v/>
      </c>
    </row>
    <row r="17874" spans="1:11" x14ac:dyDescent="0.25">
      <c r="A17874" t="s">
        <v>32084</v>
      </c>
      <c r="B17874" s="1" t="s">
        <v>32085</v>
      </c>
      <c r="C17874" t="s">
        <v>1329</v>
      </c>
      <c r="D17874" t="s">
        <v>9</v>
      </c>
      <c r="E17874">
        <v>1</v>
      </c>
      <c r="F17874">
        <v>581.12</v>
      </c>
      <c r="G17874" t="str">
        <f t="shared" si="1397"/>
        <v>BLUEPRINTADP152517</v>
      </c>
      <c r="H17874" t="str">
        <f t="shared" si="1396"/>
        <v>9804163480</v>
      </c>
      <c r="I17874" t="str">
        <f t="shared" si="1398"/>
        <v>FILTER U KABINI</v>
      </c>
      <c r="J17874">
        <f t="shared" si="1399"/>
        <v>4.8426666666666671</v>
      </c>
      <c r="K17874" t="str">
        <f t="shared" si="1400"/>
        <v/>
      </c>
    </row>
    <row r="17875" spans="1:11" x14ac:dyDescent="0.25">
      <c r="A17875" t="s">
        <v>32086</v>
      </c>
      <c r="B17875" s="1" t="s">
        <v>32087</v>
      </c>
      <c r="C17875" t="s">
        <v>1329</v>
      </c>
      <c r="D17875" t="s">
        <v>9</v>
      </c>
      <c r="E17875">
        <v>1</v>
      </c>
      <c r="F17875">
        <v>497.92</v>
      </c>
      <c r="G17875" t="str">
        <f t="shared" si="1397"/>
        <v>BLUEPRINTADP152518</v>
      </c>
      <c r="H17875" t="str">
        <f t="shared" si="1396"/>
        <v>6479.K9</v>
      </c>
      <c r="I17875" t="str">
        <f t="shared" si="1398"/>
        <v>FILTER U KABINI</v>
      </c>
      <c r="J17875">
        <f t="shared" si="1399"/>
        <v>4.1493333333333338</v>
      </c>
      <c r="K17875" t="str">
        <f t="shared" si="1400"/>
        <v/>
      </c>
    </row>
    <row r="17876" spans="1:11" x14ac:dyDescent="0.25">
      <c r="A17876" t="s">
        <v>32088</v>
      </c>
      <c r="B17876" s="1" t="s">
        <v>32089</v>
      </c>
      <c r="C17876" t="s">
        <v>1329</v>
      </c>
      <c r="D17876" t="s">
        <v>9</v>
      </c>
      <c r="E17876">
        <v>1</v>
      </c>
      <c r="F17876">
        <v>252.16</v>
      </c>
      <c r="G17876" t="str">
        <f t="shared" si="1397"/>
        <v>BLUEPRINTADP152519</v>
      </c>
      <c r="H17876" t="str">
        <f t="shared" si="1396"/>
        <v>6479.A0</v>
      </c>
      <c r="I17876" t="str">
        <f t="shared" si="1398"/>
        <v>FILTER U KABINI</v>
      </c>
      <c r="J17876">
        <f t="shared" si="1399"/>
        <v>2.1013333333333333</v>
      </c>
      <c r="K17876" t="str">
        <f t="shared" si="1400"/>
        <v/>
      </c>
    </row>
    <row r="17877" spans="1:11" x14ac:dyDescent="0.25">
      <c r="A17877" t="s">
        <v>32090</v>
      </c>
      <c r="B17877" s="1" t="s">
        <v>32091</v>
      </c>
      <c r="C17877" t="s">
        <v>1329</v>
      </c>
      <c r="D17877" t="s">
        <v>9</v>
      </c>
      <c r="E17877">
        <v>1</v>
      </c>
      <c r="F17877">
        <v>842.24</v>
      </c>
      <c r="G17877" t="str">
        <f t="shared" si="1397"/>
        <v>BLUEPRINTADP152520</v>
      </c>
      <c r="H17877" t="str">
        <f t="shared" si="1396"/>
        <v>6447.GW</v>
      </c>
      <c r="I17877" t="str">
        <f t="shared" si="1398"/>
        <v>FILTER U KABINI</v>
      </c>
      <c r="J17877">
        <f t="shared" si="1399"/>
        <v>7.0186666666666664</v>
      </c>
      <c r="K17877" t="str">
        <f t="shared" si="1400"/>
        <v/>
      </c>
    </row>
    <row r="17878" spans="1:11" x14ac:dyDescent="0.25">
      <c r="A17878" t="s">
        <v>32092</v>
      </c>
      <c r="B17878" s="1" t="s">
        <v>32093</v>
      </c>
      <c r="C17878" t="s">
        <v>1329</v>
      </c>
      <c r="D17878" t="s">
        <v>9</v>
      </c>
      <c r="E17878">
        <v>1</v>
      </c>
      <c r="F17878">
        <v>384</v>
      </c>
      <c r="G17878" t="str">
        <f t="shared" si="1397"/>
        <v>BLUEPRINTADP152521</v>
      </c>
      <c r="H17878" t="str">
        <f t="shared" si="1396"/>
        <v>6447.AZ</v>
      </c>
      <c r="I17878" t="str">
        <f t="shared" si="1398"/>
        <v>FILTER U KABINI</v>
      </c>
      <c r="J17878">
        <f t="shared" si="1399"/>
        <v>3.2</v>
      </c>
      <c r="K17878" t="str">
        <f t="shared" si="1400"/>
        <v/>
      </c>
    </row>
    <row r="17879" spans="1:11" x14ac:dyDescent="0.25">
      <c r="A17879" t="s">
        <v>32094</v>
      </c>
      <c r="B17879" s="1" t="s">
        <v>32095</v>
      </c>
      <c r="C17879" t="s">
        <v>1329</v>
      </c>
      <c r="D17879" t="s">
        <v>9</v>
      </c>
      <c r="E17879">
        <v>1</v>
      </c>
      <c r="F17879">
        <v>414.72</v>
      </c>
      <c r="G17879" t="str">
        <f t="shared" si="1397"/>
        <v>BLUEPRINTADP152522</v>
      </c>
      <c r="H17879" t="str">
        <f t="shared" si="1396"/>
        <v>6441.EG</v>
      </c>
      <c r="I17879" t="str">
        <f t="shared" si="1398"/>
        <v>FILTER U KABINI</v>
      </c>
      <c r="J17879">
        <f t="shared" si="1399"/>
        <v>3.4560000000000004</v>
      </c>
      <c r="K17879" t="str">
        <f t="shared" si="1400"/>
        <v/>
      </c>
    </row>
    <row r="17880" spans="1:11" x14ac:dyDescent="0.25">
      <c r="A17880" t="s">
        <v>32096</v>
      </c>
      <c r="B17880" s="1" t="s">
        <v>32097</v>
      </c>
      <c r="C17880" t="s">
        <v>1329</v>
      </c>
      <c r="D17880" t="s">
        <v>9</v>
      </c>
      <c r="E17880">
        <v>1</v>
      </c>
      <c r="F17880">
        <v>1410.56</v>
      </c>
      <c r="G17880" t="str">
        <f t="shared" si="1397"/>
        <v>BLUEPRINTADP152523</v>
      </c>
      <c r="H17880" t="str">
        <f t="shared" si="1396"/>
        <v>6447.HV</v>
      </c>
      <c r="I17880" t="str">
        <f t="shared" si="1398"/>
        <v>FILTER U KABINI</v>
      </c>
      <c r="J17880">
        <f t="shared" si="1399"/>
        <v>11.754666666666667</v>
      </c>
      <c r="K17880" t="str">
        <f t="shared" si="1400"/>
        <v/>
      </c>
    </row>
    <row r="17881" spans="1:11" x14ac:dyDescent="0.25">
      <c r="A17881" t="s">
        <v>32098</v>
      </c>
      <c r="B17881" s="1" t="s">
        <v>32099</v>
      </c>
      <c r="C17881" t="s">
        <v>1355</v>
      </c>
      <c r="D17881" t="s">
        <v>9</v>
      </c>
      <c r="E17881">
        <v>1</v>
      </c>
      <c r="F17881">
        <v>432.64</v>
      </c>
      <c r="G17881" t="str">
        <f t="shared" si="1397"/>
        <v>BLUEPRINTADP152524</v>
      </c>
      <c r="H17881" t="str">
        <f t="shared" si="1396"/>
        <v>6479.A2</v>
      </c>
      <c r="I17881" t="str">
        <f t="shared" si="1398"/>
        <v>FILTER KABINE</v>
      </c>
      <c r="J17881">
        <f t="shared" si="1399"/>
        <v>3.6053333333333333</v>
      </c>
      <c r="K17881" t="str">
        <f t="shared" si="1400"/>
        <v/>
      </c>
    </row>
    <row r="17882" spans="1:11" x14ac:dyDescent="0.25">
      <c r="A17882" t="s">
        <v>32100</v>
      </c>
      <c r="B17882" s="1" t="s">
        <v>32101</v>
      </c>
      <c r="C17882" t="s">
        <v>1355</v>
      </c>
      <c r="D17882" t="s">
        <v>9</v>
      </c>
      <c r="E17882">
        <v>1</v>
      </c>
      <c r="F17882">
        <v>381.44</v>
      </c>
      <c r="G17882" t="str">
        <f t="shared" si="1397"/>
        <v>BLUEPRINTADP152525</v>
      </c>
      <c r="H17882" t="str">
        <f t="shared" si="1396"/>
        <v>6479.A1</v>
      </c>
      <c r="I17882" t="str">
        <f t="shared" si="1398"/>
        <v>FILTER KABINE</v>
      </c>
      <c r="J17882">
        <f t="shared" si="1399"/>
        <v>3.1786666666666665</v>
      </c>
      <c r="K17882" t="str">
        <f t="shared" si="1400"/>
        <v/>
      </c>
    </row>
    <row r="17883" spans="1:11" x14ac:dyDescent="0.25">
      <c r="A17883" t="s">
        <v>32102</v>
      </c>
      <c r="B17883" s="1" t="s">
        <v>32103</v>
      </c>
      <c r="C17883" t="s">
        <v>1355</v>
      </c>
      <c r="D17883" t="s">
        <v>9</v>
      </c>
      <c r="E17883">
        <v>1</v>
      </c>
      <c r="F17883">
        <v>261.12</v>
      </c>
      <c r="G17883" t="str">
        <f t="shared" si="1397"/>
        <v>BLUEPRINTADP152526</v>
      </c>
      <c r="H17883" t="str">
        <f t="shared" si="1396"/>
        <v>9814237680</v>
      </c>
      <c r="I17883" t="str">
        <f t="shared" si="1398"/>
        <v>FILTER KABINE</v>
      </c>
      <c r="J17883">
        <f t="shared" si="1399"/>
        <v>2.1760000000000002</v>
      </c>
      <c r="K17883" t="str">
        <f t="shared" si="1400"/>
        <v/>
      </c>
    </row>
    <row r="17884" spans="1:11" x14ac:dyDescent="0.25">
      <c r="A17884" t="s">
        <v>32104</v>
      </c>
      <c r="B17884" s="1" t="s">
        <v>32105</v>
      </c>
      <c r="C17884" t="s">
        <v>1355</v>
      </c>
      <c r="D17884" t="s">
        <v>9</v>
      </c>
      <c r="E17884">
        <v>1</v>
      </c>
      <c r="F17884">
        <v>386.56</v>
      </c>
      <c r="G17884" t="str">
        <f t="shared" si="1397"/>
        <v>BLUEPRINTADP152527</v>
      </c>
      <c r="H17884" t="str">
        <f t="shared" si="1396"/>
        <v>6441.EH</v>
      </c>
      <c r="I17884" t="str">
        <f t="shared" si="1398"/>
        <v>FILTER KABINE</v>
      </c>
      <c r="J17884">
        <f t="shared" si="1399"/>
        <v>3.2213333333333334</v>
      </c>
      <c r="K17884" t="str">
        <f t="shared" si="1400"/>
        <v/>
      </c>
    </row>
    <row r="17885" spans="1:11" x14ac:dyDescent="0.25">
      <c r="A17885" t="s">
        <v>32106</v>
      </c>
      <c r="B17885" s="1" t="s">
        <v>32107</v>
      </c>
      <c r="C17885" t="s">
        <v>1385</v>
      </c>
      <c r="D17885" t="s">
        <v>1117</v>
      </c>
      <c r="E17885">
        <v>1</v>
      </c>
      <c r="F17885">
        <v>9646.08</v>
      </c>
      <c r="G17885" t="str">
        <f t="shared" si="1397"/>
        <v>BLUEPRINTADP153001</v>
      </c>
      <c r="H17885" t="str">
        <f t="shared" si="1396"/>
        <v>2050R8</v>
      </c>
      <c r="I17885" t="str">
        <f t="shared" si="1398"/>
        <v>SET KVAČILA</v>
      </c>
      <c r="J17885">
        <f t="shared" si="1399"/>
        <v>80.384</v>
      </c>
      <c r="K17885" t="str">
        <f t="shared" si="1400"/>
        <v/>
      </c>
    </row>
    <row r="17886" spans="1:11" x14ac:dyDescent="0.25">
      <c r="A17886" t="s">
        <v>32108</v>
      </c>
      <c r="B17886" s="1" t="s">
        <v>32109</v>
      </c>
      <c r="C17886" t="s">
        <v>1385</v>
      </c>
      <c r="D17886" t="s">
        <v>1117</v>
      </c>
      <c r="E17886">
        <v>1</v>
      </c>
      <c r="F17886">
        <v>5527.04</v>
      </c>
      <c r="G17886" t="str">
        <f t="shared" si="1397"/>
        <v>BLUEPRINTADP153002</v>
      </c>
      <c r="H17886" t="str">
        <f t="shared" si="1396"/>
        <v>2050R4</v>
      </c>
      <c r="I17886" t="str">
        <f t="shared" si="1398"/>
        <v>SET KVAČILA</v>
      </c>
      <c r="J17886">
        <f t="shared" si="1399"/>
        <v>46.058666666666667</v>
      </c>
      <c r="K17886" t="str">
        <f t="shared" si="1400"/>
        <v/>
      </c>
    </row>
    <row r="17887" spans="1:11" x14ac:dyDescent="0.25">
      <c r="A17887" t="s">
        <v>32110</v>
      </c>
      <c r="B17887" s="1" t="s">
        <v>44541</v>
      </c>
      <c r="C17887" t="s">
        <v>1385</v>
      </c>
      <c r="D17887" t="s">
        <v>1117</v>
      </c>
      <c r="E17887">
        <v>1</v>
      </c>
      <c r="F17887">
        <v>13621.76</v>
      </c>
      <c r="G17887" t="str">
        <f t="shared" si="1397"/>
        <v>BLUEPRINTADP153003</v>
      </c>
      <c r="H17887" t="str">
        <f t="shared" si="1396"/>
        <v>205285</v>
      </c>
      <c r="I17887" t="str">
        <f t="shared" si="1398"/>
        <v>SET KVAČILA</v>
      </c>
      <c r="J17887">
        <f t="shared" si="1399"/>
        <v>113.51466666666667</v>
      </c>
      <c r="K17887" t="str">
        <f t="shared" si="1400"/>
        <v/>
      </c>
    </row>
    <row r="17888" spans="1:11" x14ac:dyDescent="0.25">
      <c r="A17888" t="s">
        <v>32111</v>
      </c>
      <c r="B17888" s="1" t="s">
        <v>44542</v>
      </c>
      <c r="C17888" t="s">
        <v>1385</v>
      </c>
      <c r="D17888" t="s">
        <v>1117</v>
      </c>
      <c r="E17888">
        <v>1</v>
      </c>
      <c r="F17888">
        <v>20332.8</v>
      </c>
      <c r="G17888" t="str">
        <f t="shared" si="1397"/>
        <v>BLUEPRINTADP153004</v>
      </c>
      <c r="H17888" t="str">
        <f t="shared" si="1396"/>
        <v>205266</v>
      </c>
      <c r="I17888" t="str">
        <f t="shared" si="1398"/>
        <v>SET KVAČILA</v>
      </c>
      <c r="J17888">
        <f t="shared" si="1399"/>
        <v>169.44</v>
      </c>
      <c r="K17888" t="str">
        <f t="shared" si="1400"/>
        <v/>
      </c>
    </row>
    <row r="17889" spans="1:11" x14ac:dyDescent="0.25">
      <c r="A17889" t="s">
        <v>32112</v>
      </c>
      <c r="B17889" s="1" t="s">
        <v>44543</v>
      </c>
      <c r="C17889" t="s">
        <v>1400</v>
      </c>
      <c r="D17889" t="s">
        <v>9</v>
      </c>
      <c r="E17889">
        <v>1</v>
      </c>
      <c r="F17889">
        <v>670.72</v>
      </c>
      <c r="G17889" t="str">
        <f t="shared" si="1397"/>
        <v>BLUEPRINTADP153301</v>
      </c>
      <c r="H17889" t="str">
        <f t="shared" si="1396"/>
        <v>204197</v>
      </c>
      <c r="I17889" t="str">
        <f t="shared" si="1398"/>
        <v>POTISNI LEŽAJ KVACILA</v>
      </c>
      <c r="J17889">
        <f t="shared" si="1399"/>
        <v>5.5893333333333333</v>
      </c>
      <c r="K17889" t="str">
        <f t="shared" si="1400"/>
        <v/>
      </c>
    </row>
    <row r="17890" spans="1:11" x14ac:dyDescent="0.25">
      <c r="A17890" t="s">
        <v>32113</v>
      </c>
      <c r="B17890" s="1" t="s">
        <v>32114</v>
      </c>
      <c r="C17890" t="s">
        <v>1449</v>
      </c>
      <c r="D17890" t="s">
        <v>9</v>
      </c>
      <c r="E17890">
        <v>1</v>
      </c>
      <c r="F17890">
        <v>3855.36</v>
      </c>
      <c r="G17890" t="str">
        <f t="shared" si="1397"/>
        <v>BLUEPRINTADP154101</v>
      </c>
      <c r="H17890" t="str">
        <f t="shared" si="1396"/>
        <v>4241N3</v>
      </c>
      <c r="I17890" t="str">
        <f t="shared" si="1398"/>
        <v>KOČIONE PAPUČE</v>
      </c>
      <c r="J17890">
        <f t="shared" si="1399"/>
        <v>32.128</v>
      </c>
      <c r="K17890" t="str">
        <f t="shared" si="1400"/>
        <v/>
      </c>
    </row>
    <row r="17891" spans="1:11" x14ac:dyDescent="0.25">
      <c r="A17891" t="s">
        <v>32115</v>
      </c>
      <c r="B17891" s="1" t="s">
        <v>44544</v>
      </c>
      <c r="C17891" t="s">
        <v>1487</v>
      </c>
      <c r="D17891" t="s">
        <v>1117</v>
      </c>
      <c r="E17891">
        <v>1</v>
      </c>
      <c r="F17891">
        <v>1683.2</v>
      </c>
      <c r="G17891" t="str">
        <f t="shared" si="1397"/>
        <v>BLUEPRINTADP154201</v>
      </c>
      <c r="H17891" t="str">
        <f t="shared" si="1396"/>
        <v>425413</v>
      </c>
      <c r="I17891" t="str">
        <f t="shared" si="1398"/>
        <v>SET KOČIONIH OBLOGA</v>
      </c>
      <c r="J17891">
        <f t="shared" si="1399"/>
        <v>14.026666666666667</v>
      </c>
      <c r="K17891" t="str">
        <f t="shared" si="1400"/>
        <v/>
      </c>
    </row>
    <row r="17892" spans="1:11" x14ac:dyDescent="0.25">
      <c r="A17892" t="s">
        <v>32116</v>
      </c>
      <c r="B17892" s="1" t="s">
        <v>44545</v>
      </c>
      <c r="C17892" t="s">
        <v>1487</v>
      </c>
      <c r="D17892" t="s">
        <v>1117</v>
      </c>
      <c r="E17892">
        <v>1</v>
      </c>
      <c r="F17892">
        <v>2350.08</v>
      </c>
      <c r="G17892" t="str">
        <f t="shared" si="1397"/>
        <v>BLUEPRINTADP154202</v>
      </c>
      <c r="H17892" t="str">
        <f t="shared" si="1396"/>
        <v>425423</v>
      </c>
      <c r="I17892" t="str">
        <f t="shared" si="1398"/>
        <v>SET KOČIONIH OBLOGA</v>
      </c>
      <c r="J17892">
        <f t="shared" si="1399"/>
        <v>19.584</v>
      </c>
      <c r="K17892" t="str">
        <f t="shared" si="1400"/>
        <v/>
      </c>
    </row>
    <row r="17893" spans="1:11" x14ac:dyDescent="0.25">
      <c r="A17893" t="s">
        <v>32117</v>
      </c>
      <c r="B17893" s="1" t="s">
        <v>44546</v>
      </c>
      <c r="C17893" t="s">
        <v>1487</v>
      </c>
      <c r="D17893" t="s">
        <v>1117</v>
      </c>
      <c r="E17893">
        <v>1</v>
      </c>
      <c r="F17893">
        <v>1536</v>
      </c>
      <c r="G17893" t="str">
        <f t="shared" si="1397"/>
        <v>BLUEPRINTADP154204</v>
      </c>
      <c r="H17893" t="str">
        <f t="shared" si="1396"/>
        <v>425426</v>
      </c>
      <c r="I17893" t="str">
        <f t="shared" si="1398"/>
        <v>SET KOČIONIH OBLOGA</v>
      </c>
      <c r="J17893">
        <f t="shared" si="1399"/>
        <v>12.8</v>
      </c>
      <c r="K17893" t="str">
        <f t="shared" si="1400"/>
        <v/>
      </c>
    </row>
    <row r="17894" spans="1:11" x14ac:dyDescent="0.25">
      <c r="A17894" t="s">
        <v>32118</v>
      </c>
      <c r="B17894" s="1" t="s">
        <v>44547</v>
      </c>
      <c r="C17894" t="s">
        <v>1487</v>
      </c>
      <c r="D17894" t="s">
        <v>1117</v>
      </c>
      <c r="E17894">
        <v>1</v>
      </c>
      <c r="F17894">
        <v>1536</v>
      </c>
      <c r="G17894" t="str">
        <f t="shared" si="1397"/>
        <v>BLUEPRINTADP154205</v>
      </c>
      <c r="H17894" t="str">
        <f t="shared" si="1396"/>
        <v>425429</v>
      </c>
      <c r="I17894" t="str">
        <f t="shared" si="1398"/>
        <v>SET KOČIONIH OBLOGA</v>
      </c>
      <c r="J17894">
        <f t="shared" si="1399"/>
        <v>12.8</v>
      </c>
      <c r="K17894" t="str">
        <f t="shared" si="1400"/>
        <v/>
      </c>
    </row>
    <row r="17895" spans="1:11" x14ac:dyDescent="0.25">
      <c r="A17895" t="s">
        <v>32119</v>
      </c>
      <c r="B17895" s="1" t="s">
        <v>44548</v>
      </c>
      <c r="C17895" t="s">
        <v>1487</v>
      </c>
      <c r="D17895" t="s">
        <v>1117</v>
      </c>
      <c r="E17895">
        <v>1</v>
      </c>
      <c r="F17895">
        <v>1108.48</v>
      </c>
      <c r="G17895" t="str">
        <f t="shared" si="1397"/>
        <v>BLUEPRINTADP154206</v>
      </c>
      <c r="H17895" t="str">
        <f t="shared" si="1396"/>
        <v>425477</v>
      </c>
      <c r="I17895" t="str">
        <f t="shared" si="1398"/>
        <v>SET KOČIONIH OBLOGA</v>
      </c>
      <c r="J17895">
        <f t="shared" si="1399"/>
        <v>9.2373333333333338</v>
      </c>
      <c r="K17895" t="str">
        <f t="shared" si="1400"/>
        <v/>
      </c>
    </row>
    <row r="17896" spans="1:11" x14ac:dyDescent="0.25">
      <c r="A17896" t="s">
        <v>32120</v>
      </c>
      <c r="B17896" s="1" t="s">
        <v>44549</v>
      </c>
      <c r="C17896" t="s">
        <v>1487</v>
      </c>
      <c r="D17896" t="s">
        <v>1117</v>
      </c>
      <c r="E17896">
        <v>1</v>
      </c>
      <c r="F17896">
        <v>1937.92</v>
      </c>
      <c r="G17896" t="str">
        <f t="shared" si="1397"/>
        <v>BLUEPRINTADP154207</v>
      </c>
      <c r="H17896" t="str">
        <f t="shared" si="1396"/>
        <v>425444</v>
      </c>
      <c r="I17896" t="str">
        <f t="shared" si="1398"/>
        <v>SET KOČIONIH OBLOGA</v>
      </c>
      <c r="J17896">
        <f t="shared" si="1399"/>
        <v>16.149333333333335</v>
      </c>
      <c r="K17896" t="str">
        <f t="shared" si="1400"/>
        <v/>
      </c>
    </row>
    <row r="17897" spans="1:11" x14ac:dyDescent="0.25">
      <c r="A17897" t="s">
        <v>32121</v>
      </c>
      <c r="B17897" s="1" t="s">
        <v>44550</v>
      </c>
      <c r="C17897" t="s">
        <v>1487</v>
      </c>
      <c r="D17897" t="s">
        <v>1117</v>
      </c>
      <c r="E17897">
        <v>1</v>
      </c>
      <c r="F17897">
        <v>1566.72</v>
      </c>
      <c r="G17897" t="str">
        <f t="shared" si="1397"/>
        <v>BLUEPRINTADP154208</v>
      </c>
      <c r="H17897" t="str">
        <f t="shared" si="1396"/>
        <v>425431</v>
      </c>
      <c r="I17897" t="str">
        <f t="shared" si="1398"/>
        <v>SET KOČIONIH OBLOGA</v>
      </c>
      <c r="J17897">
        <f t="shared" si="1399"/>
        <v>13.056000000000001</v>
      </c>
      <c r="K17897" t="str">
        <f t="shared" si="1400"/>
        <v/>
      </c>
    </row>
    <row r="17898" spans="1:11" x14ac:dyDescent="0.25">
      <c r="A17898" t="s">
        <v>32122</v>
      </c>
      <c r="B17898" s="1" t="s">
        <v>44551</v>
      </c>
      <c r="C17898" t="s">
        <v>1579</v>
      </c>
      <c r="D17898" t="s">
        <v>1117</v>
      </c>
      <c r="E17898">
        <v>1</v>
      </c>
      <c r="F17898">
        <v>3258.88</v>
      </c>
      <c r="G17898" t="str">
        <f t="shared" si="1397"/>
        <v>BLUEPRINTADP154209</v>
      </c>
      <c r="H17898" t="str">
        <f t="shared" si="1396"/>
        <v>425446</v>
      </c>
      <c r="I17898" t="str">
        <f t="shared" si="1398"/>
        <v>SET KOČIONE OBLOGE</v>
      </c>
      <c r="J17898">
        <f t="shared" si="1399"/>
        <v>27.157333333333334</v>
      </c>
      <c r="K17898" t="str">
        <f t="shared" si="1400"/>
        <v/>
      </c>
    </row>
    <row r="17899" spans="1:11" x14ac:dyDescent="0.25">
      <c r="A17899" t="s">
        <v>32123</v>
      </c>
      <c r="B17899" s="1" t="s">
        <v>32124</v>
      </c>
      <c r="C17899" t="s">
        <v>1487</v>
      </c>
      <c r="D17899" t="s">
        <v>1117</v>
      </c>
      <c r="E17899">
        <v>1</v>
      </c>
      <c r="F17899">
        <v>1520.64</v>
      </c>
      <c r="G17899" t="str">
        <f t="shared" si="1397"/>
        <v>BLUEPRINTADP154210</v>
      </c>
      <c r="H17899" t="str">
        <f t="shared" si="1396"/>
        <v>1609898380</v>
      </c>
      <c r="I17899" t="str">
        <f t="shared" si="1398"/>
        <v>SET KOČIONIH OBLOGA</v>
      </c>
      <c r="J17899">
        <f t="shared" si="1399"/>
        <v>12.672000000000001</v>
      </c>
      <c r="K17899" t="str">
        <f t="shared" si="1400"/>
        <v/>
      </c>
    </row>
    <row r="17900" spans="1:11" x14ac:dyDescent="0.25">
      <c r="A17900" t="s">
        <v>32125</v>
      </c>
      <c r="B17900" s="1" t="s">
        <v>32126</v>
      </c>
      <c r="C17900" t="s">
        <v>1487</v>
      </c>
      <c r="D17900" t="s">
        <v>1117</v>
      </c>
      <c r="E17900">
        <v>1</v>
      </c>
      <c r="F17900">
        <v>1658.88</v>
      </c>
      <c r="G17900" t="str">
        <f t="shared" si="1397"/>
        <v>BLUEPRINTADP154211</v>
      </c>
      <c r="H17900" t="str">
        <f t="shared" si="1396"/>
        <v>1614412180</v>
      </c>
      <c r="I17900" t="str">
        <f t="shared" si="1398"/>
        <v>SET KOČIONIH OBLOGA</v>
      </c>
      <c r="J17900">
        <f t="shared" si="1399"/>
        <v>13.824000000000002</v>
      </c>
      <c r="K17900" t="str">
        <f t="shared" si="1400"/>
        <v/>
      </c>
    </row>
    <row r="17901" spans="1:11" x14ac:dyDescent="0.25">
      <c r="A17901" t="s">
        <v>32127</v>
      </c>
      <c r="B17901" s="1" t="s">
        <v>44552</v>
      </c>
      <c r="C17901" t="s">
        <v>1600</v>
      </c>
      <c r="D17901" t="s">
        <v>9</v>
      </c>
      <c r="E17901">
        <v>1</v>
      </c>
      <c r="F17901">
        <v>2310.4</v>
      </c>
      <c r="G17901" t="str">
        <f t="shared" si="1397"/>
        <v>BLUEPRINTADP154301</v>
      </c>
      <c r="H17901" t="str">
        <f t="shared" ref="H17901:H17964" si="1401">IF(AND(B17901&lt;&gt;"", B17901&lt;&gt;"-"),SUBSTITUTE(SUBSTITUTE(B17901,"-","")," ",""),A17901)</f>
        <v>424918</v>
      </c>
      <c r="I17901" t="str">
        <f t="shared" si="1398"/>
        <v>KOČIONI DISK</v>
      </c>
      <c r="J17901">
        <f t="shared" si="1399"/>
        <v>19.253333333333334</v>
      </c>
      <c r="K17901" t="str">
        <f t="shared" si="1400"/>
        <v/>
      </c>
    </row>
    <row r="17902" spans="1:11" x14ac:dyDescent="0.25">
      <c r="A17902" t="s">
        <v>32128</v>
      </c>
      <c r="B17902" s="1" t="s">
        <v>44553</v>
      </c>
      <c r="C17902" t="s">
        <v>1600</v>
      </c>
      <c r="D17902" t="s">
        <v>9</v>
      </c>
      <c r="E17902">
        <v>1</v>
      </c>
      <c r="F17902">
        <v>1683.2</v>
      </c>
      <c r="G17902" t="str">
        <f t="shared" si="1397"/>
        <v>BLUEPRINTADP154303</v>
      </c>
      <c r="H17902" t="str">
        <f t="shared" si="1401"/>
        <v>424974</v>
      </c>
      <c r="I17902" t="str">
        <f t="shared" si="1398"/>
        <v>KOČIONI DISK</v>
      </c>
      <c r="J17902">
        <f t="shared" si="1399"/>
        <v>14.026666666666667</v>
      </c>
      <c r="K17902" t="str">
        <f t="shared" si="1400"/>
        <v/>
      </c>
    </row>
    <row r="17903" spans="1:11" x14ac:dyDescent="0.25">
      <c r="A17903" t="s">
        <v>32129</v>
      </c>
      <c r="C17903" t="s">
        <v>1600</v>
      </c>
      <c r="D17903" t="s">
        <v>9</v>
      </c>
      <c r="E17903">
        <v>1</v>
      </c>
      <c r="F17903">
        <v>3979.52</v>
      </c>
      <c r="G17903" t="str">
        <f t="shared" si="1397"/>
        <v>BLUEPRINTADP154304</v>
      </c>
      <c r="H17903" t="str">
        <f t="shared" si="1401"/>
        <v>ADP154304</v>
      </c>
      <c r="I17903" t="str">
        <f t="shared" si="1398"/>
        <v>KOČIONI DISK</v>
      </c>
      <c r="J17903">
        <f t="shared" si="1399"/>
        <v>33.162666666666667</v>
      </c>
      <c r="K17903" t="str">
        <f t="shared" si="1400"/>
        <v/>
      </c>
    </row>
    <row r="17904" spans="1:11" x14ac:dyDescent="0.25">
      <c r="A17904" t="s">
        <v>32130</v>
      </c>
      <c r="B17904" s="1" t="s">
        <v>44554</v>
      </c>
      <c r="C17904" t="s">
        <v>1600</v>
      </c>
      <c r="D17904" t="s">
        <v>9</v>
      </c>
      <c r="E17904">
        <v>1</v>
      </c>
      <c r="F17904">
        <v>5280</v>
      </c>
      <c r="G17904" t="str">
        <f t="shared" si="1397"/>
        <v>BLUEPRINTADP154305</v>
      </c>
      <c r="H17904" t="str">
        <f t="shared" si="1401"/>
        <v>424945</v>
      </c>
      <c r="I17904" t="str">
        <f t="shared" si="1398"/>
        <v>KOČIONI DISK</v>
      </c>
      <c r="J17904">
        <f t="shared" si="1399"/>
        <v>44</v>
      </c>
      <c r="K17904" t="str">
        <f t="shared" si="1400"/>
        <v/>
      </c>
    </row>
    <row r="17905" spans="1:11" x14ac:dyDescent="0.25">
      <c r="A17905" t="s">
        <v>32131</v>
      </c>
      <c r="B17905" s="1" t="s">
        <v>44555</v>
      </c>
      <c r="C17905" t="s">
        <v>1600</v>
      </c>
      <c r="D17905" t="s">
        <v>9</v>
      </c>
      <c r="E17905">
        <v>1</v>
      </c>
      <c r="F17905">
        <v>1323.52</v>
      </c>
      <c r="G17905" t="str">
        <f t="shared" si="1397"/>
        <v>BLUEPRINTADP154306</v>
      </c>
      <c r="H17905" t="str">
        <f t="shared" si="1401"/>
        <v>424916</v>
      </c>
      <c r="I17905" t="str">
        <f t="shared" si="1398"/>
        <v>KOČIONI DISK</v>
      </c>
      <c r="J17905">
        <f t="shared" si="1399"/>
        <v>11.029333333333334</v>
      </c>
      <c r="K17905" t="str">
        <f t="shared" si="1400"/>
        <v/>
      </c>
    </row>
    <row r="17906" spans="1:11" x14ac:dyDescent="0.25">
      <c r="A17906" t="s">
        <v>32132</v>
      </c>
      <c r="B17906" s="1" t="s">
        <v>32133</v>
      </c>
      <c r="C17906" t="s">
        <v>1600</v>
      </c>
      <c r="D17906" t="s">
        <v>9</v>
      </c>
      <c r="E17906">
        <v>1</v>
      </c>
      <c r="F17906">
        <v>6456.32</v>
      </c>
      <c r="G17906" t="str">
        <f t="shared" si="1397"/>
        <v>BLUEPRINTADP154307</v>
      </c>
      <c r="H17906" t="str">
        <f t="shared" si="1401"/>
        <v>4249F8</v>
      </c>
      <c r="I17906" t="str">
        <f t="shared" si="1398"/>
        <v>KOČIONI DISK</v>
      </c>
      <c r="J17906">
        <f t="shared" si="1399"/>
        <v>53.802666666666667</v>
      </c>
      <c r="K17906" t="str">
        <f t="shared" si="1400"/>
        <v/>
      </c>
    </row>
    <row r="17907" spans="1:11" x14ac:dyDescent="0.25">
      <c r="A17907" t="s">
        <v>32134</v>
      </c>
      <c r="B17907" s="1" t="s">
        <v>44556</v>
      </c>
      <c r="C17907" t="s">
        <v>1600</v>
      </c>
      <c r="D17907" t="s">
        <v>9</v>
      </c>
      <c r="E17907">
        <v>1</v>
      </c>
      <c r="F17907">
        <v>6341.12</v>
      </c>
      <c r="G17907" t="str">
        <f t="shared" si="1397"/>
        <v>BLUEPRINTADP154308</v>
      </c>
      <c r="H17907" t="str">
        <f t="shared" si="1401"/>
        <v>424980</v>
      </c>
      <c r="I17907" t="str">
        <f t="shared" si="1398"/>
        <v>KOČIONI DISK</v>
      </c>
      <c r="J17907">
        <f t="shared" si="1399"/>
        <v>52.842666666666666</v>
      </c>
      <c r="K17907" t="str">
        <f t="shared" si="1400"/>
        <v/>
      </c>
    </row>
    <row r="17908" spans="1:11" x14ac:dyDescent="0.25">
      <c r="A17908" t="s">
        <v>32135</v>
      </c>
      <c r="B17908" s="1" t="s">
        <v>32136</v>
      </c>
      <c r="C17908" t="s">
        <v>1600</v>
      </c>
      <c r="D17908" t="s">
        <v>9</v>
      </c>
      <c r="E17908">
        <v>1</v>
      </c>
      <c r="F17908">
        <v>4464.6400000000003</v>
      </c>
      <c r="G17908" t="str">
        <f t="shared" si="1397"/>
        <v>BLUEPRINTADP154309</v>
      </c>
      <c r="H17908" t="str">
        <f t="shared" si="1401"/>
        <v>4249F9</v>
      </c>
      <c r="I17908" t="str">
        <f t="shared" si="1398"/>
        <v>KOČIONI DISK</v>
      </c>
      <c r="J17908">
        <f t="shared" si="1399"/>
        <v>37.205333333333336</v>
      </c>
      <c r="K17908" t="str">
        <f t="shared" si="1400"/>
        <v/>
      </c>
    </row>
    <row r="17909" spans="1:11" x14ac:dyDescent="0.25">
      <c r="A17909" t="s">
        <v>32137</v>
      </c>
      <c r="B17909" s="1" t="s">
        <v>44557</v>
      </c>
      <c r="C17909" t="s">
        <v>1734</v>
      </c>
      <c r="D17909" t="s">
        <v>9</v>
      </c>
      <c r="E17909">
        <v>1</v>
      </c>
      <c r="F17909">
        <v>1312</v>
      </c>
      <c r="G17909" t="str">
        <f t="shared" si="1397"/>
        <v>BLUEPRINTADP154601</v>
      </c>
      <c r="H17909" t="str">
        <f t="shared" si="1401"/>
        <v>51784536</v>
      </c>
      <c r="I17909" t="str">
        <f t="shared" si="1398"/>
        <v>SAJLA RUČNE KOČNICE</v>
      </c>
      <c r="J17909">
        <f t="shared" si="1399"/>
        <v>10.933333333333334</v>
      </c>
      <c r="K17909" t="str">
        <f t="shared" si="1400"/>
        <v/>
      </c>
    </row>
    <row r="17910" spans="1:11" x14ac:dyDescent="0.25">
      <c r="A17910" t="s">
        <v>32138</v>
      </c>
      <c r="B17910" s="1" t="s">
        <v>44558</v>
      </c>
      <c r="C17910" t="s">
        <v>1734</v>
      </c>
      <c r="D17910" t="s">
        <v>9</v>
      </c>
      <c r="E17910">
        <v>1</v>
      </c>
      <c r="F17910">
        <v>1312</v>
      </c>
      <c r="G17910" t="str">
        <f t="shared" si="1397"/>
        <v>BLUEPRINTADP154602</v>
      </c>
      <c r="H17910" t="str">
        <f t="shared" si="1401"/>
        <v>51784534</v>
      </c>
      <c r="I17910" t="str">
        <f t="shared" si="1398"/>
        <v>SAJLA RUČNE KOČNICE</v>
      </c>
      <c r="J17910">
        <f t="shared" si="1399"/>
        <v>10.933333333333334</v>
      </c>
      <c r="K17910" t="str">
        <f t="shared" si="1400"/>
        <v/>
      </c>
    </row>
    <row r="17911" spans="1:11" x14ac:dyDescent="0.25">
      <c r="A17911" t="s">
        <v>32139</v>
      </c>
      <c r="B17911" s="1" t="s">
        <v>44559</v>
      </c>
      <c r="C17911" t="s">
        <v>1734</v>
      </c>
      <c r="D17911" t="s">
        <v>9</v>
      </c>
      <c r="E17911">
        <v>1</v>
      </c>
      <c r="F17911">
        <v>1204.48</v>
      </c>
      <c r="G17911" t="str">
        <f t="shared" si="1397"/>
        <v>BLUEPRINTADP154603</v>
      </c>
      <c r="H17911" t="str">
        <f t="shared" si="1401"/>
        <v>51784535</v>
      </c>
      <c r="I17911" t="str">
        <f t="shared" si="1398"/>
        <v>SAJLA RUČNE KOČNICE</v>
      </c>
      <c r="J17911">
        <f t="shared" si="1399"/>
        <v>10.037333333333333</v>
      </c>
      <c r="K17911" t="str">
        <f t="shared" si="1400"/>
        <v/>
      </c>
    </row>
    <row r="17912" spans="1:11" x14ac:dyDescent="0.25">
      <c r="A17912" t="s">
        <v>32140</v>
      </c>
      <c r="B17912" s="1" t="s">
        <v>44560</v>
      </c>
      <c r="C17912" t="s">
        <v>1734</v>
      </c>
      <c r="D17912" t="s">
        <v>9</v>
      </c>
      <c r="E17912">
        <v>1</v>
      </c>
      <c r="F17912">
        <v>1204.48</v>
      </c>
      <c r="G17912" t="str">
        <f t="shared" si="1397"/>
        <v>BLUEPRINTADP154604</v>
      </c>
      <c r="H17912" t="str">
        <f t="shared" si="1401"/>
        <v>51784533</v>
      </c>
      <c r="I17912" t="str">
        <f t="shared" si="1398"/>
        <v>SAJLA RUČNE KOČNICE</v>
      </c>
      <c r="J17912">
        <f t="shared" si="1399"/>
        <v>10.037333333333333</v>
      </c>
      <c r="K17912" t="str">
        <f t="shared" si="1400"/>
        <v/>
      </c>
    </row>
    <row r="17913" spans="1:11" x14ac:dyDescent="0.25">
      <c r="A17913" t="s">
        <v>32141</v>
      </c>
      <c r="B17913" s="1" t="s">
        <v>44561</v>
      </c>
      <c r="C17913" t="s">
        <v>1734</v>
      </c>
      <c r="D17913" t="s">
        <v>9</v>
      </c>
      <c r="E17913">
        <v>1</v>
      </c>
      <c r="F17913">
        <v>1043.2</v>
      </c>
      <c r="G17913" t="str">
        <f t="shared" si="1397"/>
        <v>BLUEPRINTADP154605</v>
      </c>
      <c r="H17913" t="str">
        <f t="shared" si="1401"/>
        <v>474646</v>
      </c>
      <c r="I17913" t="str">
        <f t="shared" si="1398"/>
        <v>SAJLA RUČNE KOČNICE</v>
      </c>
      <c r="J17913">
        <f t="shared" si="1399"/>
        <v>8.6933333333333334</v>
      </c>
      <c r="K17913" t="str">
        <f t="shared" si="1400"/>
        <v/>
      </c>
    </row>
    <row r="17914" spans="1:11" x14ac:dyDescent="0.25">
      <c r="A17914" t="s">
        <v>32142</v>
      </c>
      <c r="B17914" s="1" t="s">
        <v>44562</v>
      </c>
      <c r="C17914" t="s">
        <v>2019</v>
      </c>
      <c r="D17914" t="s">
        <v>9</v>
      </c>
      <c r="E17914">
        <v>1</v>
      </c>
      <c r="F17914">
        <v>6881.28</v>
      </c>
      <c r="G17914" t="str">
        <f t="shared" si="1397"/>
        <v>BLUEPRINTADP157001</v>
      </c>
      <c r="H17914" t="str">
        <f t="shared" si="1401"/>
        <v>9657632980</v>
      </c>
      <c r="I17914" t="str">
        <f t="shared" si="1398"/>
        <v>SENZOR KISEONIKA</v>
      </c>
      <c r="J17914">
        <f t="shared" si="1399"/>
        <v>57.344000000000001</v>
      </c>
      <c r="K17914" t="str">
        <f t="shared" si="1400"/>
        <v/>
      </c>
    </row>
    <row r="17915" spans="1:11" x14ac:dyDescent="0.25">
      <c r="A17915" t="s">
        <v>32143</v>
      </c>
      <c r="B17915" s="1" t="s">
        <v>44563</v>
      </c>
      <c r="C17915" t="s">
        <v>2019</v>
      </c>
      <c r="D17915" t="s">
        <v>9</v>
      </c>
      <c r="E17915">
        <v>1</v>
      </c>
      <c r="F17915">
        <v>6301.44</v>
      </c>
      <c r="G17915" t="str">
        <f t="shared" si="1397"/>
        <v>BLUEPRINTADP157002C</v>
      </c>
      <c r="H17915" t="str">
        <f t="shared" si="1401"/>
        <v>9636968380</v>
      </c>
      <c r="I17915" t="str">
        <f t="shared" si="1398"/>
        <v>SENZOR KISEONIKA</v>
      </c>
      <c r="J17915">
        <f t="shared" si="1399"/>
        <v>52.511999999999993</v>
      </c>
      <c r="K17915" t="str">
        <f t="shared" si="1400"/>
        <v/>
      </c>
    </row>
    <row r="17916" spans="1:11" x14ac:dyDescent="0.25">
      <c r="A17916" t="s">
        <v>32144</v>
      </c>
      <c r="B17916" s="1" t="s">
        <v>32145</v>
      </c>
      <c r="C17916" t="s">
        <v>2019</v>
      </c>
      <c r="D17916" t="s">
        <v>9</v>
      </c>
      <c r="E17916">
        <v>1</v>
      </c>
      <c r="F17916">
        <v>7769.6</v>
      </c>
      <c r="G17916" t="str">
        <f t="shared" si="1397"/>
        <v>BLUEPRINTADP157003C</v>
      </c>
      <c r="H17916" t="str">
        <f t="shared" si="1401"/>
        <v>1628HR</v>
      </c>
      <c r="I17916" t="str">
        <f t="shared" si="1398"/>
        <v>SENZOR KISEONIKA</v>
      </c>
      <c r="J17916">
        <f t="shared" si="1399"/>
        <v>64.74666666666667</v>
      </c>
      <c r="K17916" t="str">
        <f t="shared" si="1400"/>
        <v/>
      </c>
    </row>
    <row r="17917" spans="1:11" x14ac:dyDescent="0.25">
      <c r="A17917" t="s">
        <v>32146</v>
      </c>
      <c r="B17917" s="1" t="s">
        <v>32147</v>
      </c>
      <c r="C17917" t="s">
        <v>2019</v>
      </c>
      <c r="D17917" t="s">
        <v>9</v>
      </c>
      <c r="E17917">
        <v>1</v>
      </c>
      <c r="F17917">
        <v>7706.88</v>
      </c>
      <c r="G17917" t="str">
        <f t="shared" si="1397"/>
        <v>BLUEPRINTADP157004C</v>
      </c>
      <c r="H17917" t="str">
        <f t="shared" si="1401"/>
        <v>1628KY</v>
      </c>
      <c r="I17917" t="str">
        <f t="shared" si="1398"/>
        <v>SENZOR KISEONIKA</v>
      </c>
      <c r="J17917">
        <f t="shared" si="1399"/>
        <v>64.224000000000004</v>
      </c>
      <c r="K17917" t="str">
        <f t="shared" si="1400"/>
        <v/>
      </c>
    </row>
    <row r="17918" spans="1:11" x14ac:dyDescent="0.25">
      <c r="A17918" t="s">
        <v>32148</v>
      </c>
      <c r="B17918" s="1" t="s">
        <v>44564</v>
      </c>
      <c r="C17918" t="s">
        <v>2019</v>
      </c>
      <c r="D17918" t="s">
        <v>9</v>
      </c>
      <c r="E17918">
        <v>1</v>
      </c>
      <c r="F17918">
        <v>7027.2</v>
      </c>
      <c r="G17918" t="str">
        <f t="shared" si="1397"/>
        <v>BLUEPRINTADP157005C</v>
      </c>
      <c r="H17918" t="str">
        <f t="shared" si="1401"/>
        <v>46751082</v>
      </c>
      <c r="I17918" t="str">
        <f t="shared" si="1398"/>
        <v>SENZOR KISEONIKA</v>
      </c>
      <c r="J17918">
        <f t="shared" si="1399"/>
        <v>58.559999999999995</v>
      </c>
      <c r="K17918" t="str">
        <f t="shared" si="1400"/>
        <v/>
      </c>
    </row>
    <row r="17919" spans="1:11" x14ac:dyDescent="0.25">
      <c r="A17919" t="s">
        <v>32149</v>
      </c>
      <c r="B17919" s="1" t="s">
        <v>44565</v>
      </c>
      <c r="C17919" t="s">
        <v>2019</v>
      </c>
      <c r="D17919" t="s">
        <v>9</v>
      </c>
      <c r="E17919">
        <v>1</v>
      </c>
      <c r="F17919">
        <v>8672</v>
      </c>
      <c r="G17919" t="str">
        <f t="shared" si="1397"/>
        <v>BLUEPRINTADP157006C</v>
      </c>
      <c r="H17919" t="str">
        <f t="shared" si="1401"/>
        <v>46762653</v>
      </c>
      <c r="I17919" t="str">
        <f t="shared" si="1398"/>
        <v>SENZOR KISEONIKA</v>
      </c>
      <c r="J17919">
        <f t="shared" si="1399"/>
        <v>72.266666666666666</v>
      </c>
      <c r="K17919" t="str">
        <f t="shared" si="1400"/>
        <v/>
      </c>
    </row>
    <row r="17920" spans="1:11" x14ac:dyDescent="0.25">
      <c r="A17920" t="s">
        <v>32150</v>
      </c>
      <c r="B17920" s="1" t="s">
        <v>32151</v>
      </c>
      <c r="C17920" t="s">
        <v>2164</v>
      </c>
      <c r="D17920" t="s">
        <v>9</v>
      </c>
      <c r="E17920">
        <v>1</v>
      </c>
      <c r="F17920">
        <v>2137.6</v>
      </c>
      <c r="G17920" t="str">
        <f t="shared" si="1397"/>
        <v>BLUEPRINTADP157501</v>
      </c>
      <c r="H17920" t="str">
        <f t="shared" si="1401"/>
        <v>0816F2</v>
      </c>
      <c r="I17920" t="str">
        <f t="shared" si="1398"/>
        <v>POGONSKI KAIŠ BREGASTE OSOVINE</v>
      </c>
      <c r="J17920">
        <f t="shared" si="1399"/>
        <v>17.813333333333333</v>
      </c>
      <c r="K17920" t="str">
        <f t="shared" si="1400"/>
        <v/>
      </c>
    </row>
    <row r="17921" spans="1:11" x14ac:dyDescent="0.25">
      <c r="A17921" t="s">
        <v>32152</v>
      </c>
      <c r="B17921" s="1" t="s">
        <v>32153</v>
      </c>
      <c r="C17921" t="s">
        <v>2164</v>
      </c>
      <c r="D17921" t="s">
        <v>9</v>
      </c>
      <c r="E17921">
        <v>1</v>
      </c>
      <c r="F17921">
        <v>2388.48</v>
      </c>
      <c r="G17921" t="str">
        <f t="shared" si="1397"/>
        <v>BLUEPRINTADP157502</v>
      </c>
      <c r="H17921" t="str">
        <f t="shared" si="1401"/>
        <v>0816H6</v>
      </c>
      <c r="I17921" t="str">
        <f t="shared" si="1398"/>
        <v>POGONSKI KAIŠ BREGASTE OSOVINE</v>
      </c>
      <c r="J17921">
        <f t="shared" si="1399"/>
        <v>19.904</v>
      </c>
      <c r="K17921" t="str">
        <f t="shared" si="1400"/>
        <v/>
      </c>
    </row>
    <row r="17922" spans="1:11" x14ac:dyDescent="0.25">
      <c r="A17922" t="s">
        <v>32154</v>
      </c>
      <c r="B17922" s="1" t="s">
        <v>44566</v>
      </c>
      <c r="C17922" t="s">
        <v>2177</v>
      </c>
      <c r="D17922" t="s">
        <v>9</v>
      </c>
      <c r="E17922">
        <v>1</v>
      </c>
      <c r="F17922">
        <v>4408.32</v>
      </c>
      <c r="G17922" t="str">
        <f t="shared" si="1397"/>
        <v>BLUEPRINTADP157601</v>
      </c>
      <c r="H17922" t="str">
        <f t="shared" si="1401"/>
        <v>82988</v>
      </c>
      <c r="I17922" t="str">
        <f t="shared" si="1398"/>
        <v>ŠPANER</v>
      </c>
      <c r="J17922">
        <f t="shared" si="1399"/>
        <v>36.735999999999997</v>
      </c>
      <c r="K17922" t="str">
        <f t="shared" si="1400"/>
        <v/>
      </c>
    </row>
    <row r="17923" spans="1:11" x14ac:dyDescent="0.25">
      <c r="A17923" t="s">
        <v>32155</v>
      </c>
      <c r="B17923" s="1" t="s">
        <v>32156</v>
      </c>
      <c r="C17923" t="s">
        <v>2207</v>
      </c>
      <c r="D17923" t="s">
        <v>9</v>
      </c>
      <c r="E17923">
        <v>1</v>
      </c>
      <c r="F17923">
        <v>517.12</v>
      </c>
      <c r="G17923" t="str">
        <f t="shared" ref="G17923:G17986" si="1402">"BLUEPRINT"&amp;A17923</f>
        <v>BLUEPRINTADP158001C</v>
      </c>
      <c r="H17923" t="str">
        <f t="shared" si="1401"/>
        <v>5094E7</v>
      </c>
      <c r="I17923" t="str">
        <f t="shared" ref="I17923:I17986" si="1403">UPPER(C17923)</f>
        <v>SILEN BLOK</v>
      </c>
      <c r="J17923">
        <f t="shared" ref="J17923:J17986" si="1404">F17923/120</f>
        <v>4.309333333333333</v>
      </c>
      <c r="K17923" t="str">
        <f t="shared" ref="K17923:K17986" si="1405">IF(E17923&gt;1,"nesto", "")</f>
        <v/>
      </c>
    </row>
    <row r="17924" spans="1:11" x14ac:dyDescent="0.25">
      <c r="A17924" t="s">
        <v>32157</v>
      </c>
      <c r="B17924" s="1" t="s">
        <v>32158</v>
      </c>
      <c r="C17924" t="s">
        <v>2207</v>
      </c>
      <c r="D17924" t="s">
        <v>9</v>
      </c>
      <c r="E17924">
        <v>1</v>
      </c>
      <c r="F17924">
        <v>407.04</v>
      </c>
      <c r="G17924" t="str">
        <f t="shared" si="1402"/>
        <v>BLUEPRINTADP158002C</v>
      </c>
      <c r="H17924" t="str">
        <f t="shared" si="1401"/>
        <v>5094E4</v>
      </c>
      <c r="I17924" t="str">
        <f t="shared" si="1403"/>
        <v>SILEN BLOK</v>
      </c>
      <c r="J17924">
        <f t="shared" si="1404"/>
        <v>3.3920000000000003</v>
      </c>
      <c r="K17924" t="str">
        <f t="shared" si="1405"/>
        <v/>
      </c>
    </row>
    <row r="17925" spans="1:11" x14ac:dyDescent="0.25">
      <c r="A17925" t="s">
        <v>32159</v>
      </c>
      <c r="B17925" s="1" t="s">
        <v>44567</v>
      </c>
      <c r="C17925" t="s">
        <v>2288</v>
      </c>
      <c r="D17925" t="s">
        <v>9</v>
      </c>
      <c r="E17925">
        <v>1</v>
      </c>
      <c r="F17925">
        <v>5680.64</v>
      </c>
      <c r="G17925" t="str">
        <f t="shared" si="1402"/>
        <v>BLUEPRINTADP158201</v>
      </c>
      <c r="H17925" t="str">
        <f t="shared" si="1401"/>
        <v>335084</v>
      </c>
      <c r="I17925" t="str">
        <f t="shared" si="1403"/>
        <v>KOMPLET LEŽAJA PREDNJEG TOČKA</v>
      </c>
      <c r="J17925">
        <f t="shared" si="1404"/>
        <v>47.338666666666668</v>
      </c>
      <c r="K17925" t="str">
        <f t="shared" si="1405"/>
        <v/>
      </c>
    </row>
    <row r="17926" spans="1:11" x14ac:dyDescent="0.25">
      <c r="A17926" t="s">
        <v>32160</v>
      </c>
      <c r="B17926" s="1" t="s">
        <v>44568</v>
      </c>
      <c r="C17926" t="s">
        <v>2320</v>
      </c>
      <c r="D17926" t="s">
        <v>9</v>
      </c>
      <c r="E17926">
        <v>1</v>
      </c>
      <c r="F17926">
        <v>7009.28</v>
      </c>
      <c r="G17926" t="str">
        <f t="shared" si="1402"/>
        <v>BLUEPRINTADP158301C</v>
      </c>
      <c r="H17926" t="str">
        <f t="shared" si="1401"/>
        <v>374894</v>
      </c>
      <c r="I17926" t="str">
        <f t="shared" si="1403"/>
        <v>KOMPLET LEŽAJA ZADNJEG TOČKA</v>
      </c>
      <c r="J17926">
        <f t="shared" si="1404"/>
        <v>58.410666666666664</v>
      </c>
      <c r="K17926" t="str">
        <f t="shared" si="1405"/>
        <v/>
      </c>
    </row>
    <row r="17927" spans="1:11" x14ac:dyDescent="0.25">
      <c r="A17927" t="s">
        <v>32161</v>
      </c>
      <c r="B17927" s="1" t="s">
        <v>32162</v>
      </c>
      <c r="C17927" t="s">
        <v>2320</v>
      </c>
      <c r="D17927" t="s">
        <v>9</v>
      </c>
      <c r="E17927">
        <v>1</v>
      </c>
      <c r="F17927">
        <v>4839.68</v>
      </c>
      <c r="G17927" t="str">
        <f t="shared" si="1402"/>
        <v>BLUEPRINTADP158302C</v>
      </c>
      <c r="H17927" t="str">
        <f t="shared" si="1401"/>
        <v>3748A1</v>
      </c>
      <c r="I17927" t="str">
        <f t="shared" si="1403"/>
        <v>KOMPLET LEŽAJA ZADNJEG TOČKA</v>
      </c>
      <c r="J17927">
        <f t="shared" si="1404"/>
        <v>40.330666666666666</v>
      </c>
      <c r="K17927" t="str">
        <f t="shared" si="1405"/>
        <v/>
      </c>
    </row>
    <row r="17928" spans="1:11" x14ac:dyDescent="0.25">
      <c r="A17928" t="s">
        <v>32163</v>
      </c>
      <c r="B17928" s="1" t="s">
        <v>44569</v>
      </c>
      <c r="C17928" t="s">
        <v>1966</v>
      </c>
      <c r="D17928" t="s">
        <v>9</v>
      </c>
      <c r="E17928">
        <v>1</v>
      </c>
      <c r="F17928">
        <v>750.08</v>
      </c>
      <c r="G17928" t="str">
        <f t="shared" si="1402"/>
        <v>BLUEPRINTADP158701</v>
      </c>
      <c r="H17928" t="str">
        <f t="shared" si="1401"/>
        <v>381786</v>
      </c>
      <c r="I17928" t="str">
        <f t="shared" si="1403"/>
        <v>REMENICA</v>
      </c>
      <c r="J17928">
        <f t="shared" si="1404"/>
        <v>6.2506666666666666</v>
      </c>
      <c r="K17928" t="str">
        <f t="shared" si="1405"/>
        <v/>
      </c>
    </row>
    <row r="17929" spans="1:11" x14ac:dyDescent="0.25">
      <c r="A17929" t="s">
        <v>32164</v>
      </c>
      <c r="B17929" s="1" t="s">
        <v>44570</v>
      </c>
      <c r="C17929" t="s">
        <v>1966</v>
      </c>
      <c r="D17929" t="s">
        <v>9</v>
      </c>
      <c r="E17929">
        <v>1</v>
      </c>
      <c r="F17929">
        <v>742.4</v>
      </c>
      <c r="G17929" t="str">
        <f t="shared" si="1402"/>
        <v>BLUEPRINTADP158702</v>
      </c>
      <c r="H17929" t="str">
        <f t="shared" si="1401"/>
        <v>381787</v>
      </c>
      <c r="I17929" t="str">
        <f t="shared" si="1403"/>
        <v>REMENICA</v>
      </c>
      <c r="J17929">
        <f t="shared" si="1404"/>
        <v>6.1866666666666665</v>
      </c>
      <c r="K17929" t="str">
        <f t="shared" si="1405"/>
        <v/>
      </c>
    </row>
    <row r="17930" spans="1:11" x14ac:dyDescent="0.25">
      <c r="A17930" t="s">
        <v>32165</v>
      </c>
      <c r="B17930" s="1" t="s">
        <v>44571</v>
      </c>
      <c r="C17930" t="s">
        <v>1111</v>
      </c>
      <c r="D17930" t="s">
        <v>9</v>
      </c>
      <c r="E17930">
        <v>1</v>
      </c>
      <c r="F17930">
        <v>3904</v>
      </c>
      <c r="G17930" t="str">
        <f t="shared" si="1402"/>
        <v>BLUEPRINTADR161401C</v>
      </c>
      <c r="H17930" t="str">
        <f t="shared" si="1401"/>
        <v>8200702693</v>
      </c>
      <c r="I17930" t="str">
        <f t="shared" si="1403"/>
        <v>INDUKCIONI KALEM</v>
      </c>
      <c r="J17930">
        <f t="shared" si="1404"/>
        <v>32.533333333333331</v>
      </c>
      <c r="K17930" t="str">
        <f t="shared" si="1405"/>
        <v/>
      </c>
    </row>
    <row r="17931" spans="1:11" x14ac:dyDescent="0.25">
      <c r="A17931" t="s">
        <v>32166</v>
      </c>
      <c r="B17931" s="1" t="s">
        <v>44572</v>
      </c>
      <c r="C17931" t="s">
        <v>1194</v>
      </c>
      <c r="D17931" t="s">
        <v>9</v>
      </c>
      <c r="E17931">
        <v>1</v>
      </c>
      <c r="F17931">
        <v>549.12</v>
      </c>
      <c r="G17931" t="str">
        <f t="shared" si="1402"/>
        <v>BLUEPRINTADR162201</v>
      </c>
      <c r="H17931" t="str">
        <f t="shared" si="1401"/>
        <v>8200431081</v>
      </c>
      <c r="I17931" t="str">
        <f t="shared" si="1403"/>
        <v>FILTER ZA VAZDUH</v>
      </c>
      <c r="J17931">
        <f t="shared" si="1404"/>
        <v>4.5759999999999996</v>
      </c>
      <c r="K17931" t="str">
        <f t="shared" si="1405"/>
        <v/>
      </c>
    </row>
    <row r="17932" spans="1:11" x14ac:dyDescent="0.25">
      <c r="A17932" t="s">
        <v>32167</v>
      </c>
      <c r="B17932" s="1" t="s">
        <v>44573</v>
      </c>
      <c r="C17932" t="s">
        <v>1194</v>
      </c>
      <c r="D17932" t="s">
        <v>9</v>
      </c>
      <c r="E17932">
        <v>1</v>
      </c>
      <c r="F17932">
        <v>345.6</v>
      </c>
      <c r="G17932" t="str">
        <f t="shared" si="1402"/>
        <v>BLUEPRINTADR162202</v>
      </c>
      <c r="H17932" t="str">
        <f t="shared" si="1401"/>
        <v>7701070525</v>
      </c>
      <c r="I17932" t="str">
        <f t="shared" si="1403"/>
        <v>FILTER ZA VAZDUH</v>
      </c>
      <c r="J17932">
        <f t="shared" si="1404"/>
        <v>2.8800000000000003</v>
      </c>
      <c r="K17932" t="str">
        <f t="shared" si="1405"/>
        <v/>
      </c>
    </row>
    <row r="17933" spans="1:11" x14ac:dyDescent="0.25">
      <c r="A17933" t="s">
        <v>32168</v>
      </c>
      <c r="B17933" s="1" t="s">
        <v>44574</v>
      </c>
      <c r="C17933" t="s">
        <v>1194</v>
      </c>
      <c r="D17933" t="s">
        <v>9</v>
      </c>
      <c r="E17933">
        <v>1</v>
      </c>
      <c r="F17933">
        <v>504.32</v>
      </c>
      <c r="G17933" t="str">
        <f t="shared" si="1402"/>
        <v>BLUEPRINTADR162203</v>
      </c>
      <c r="H17933" t="str">
        <f t="shared" si="1401"/>
        <v>8200820859</v>
      </c>
      <c r="I17933" t="str">
        <f t="shared" si="1403"/>
        <v>FILTER ZA VAZDUH</v>
      </c>
      <c r="J17933">
        <f t="shared" si="1404"/>
        <v>4.2026666666666666</v>
      </c>
      <c r="K17933" t="str">
        <f t="shared" si="1405"/>
        <v/>
      </c>
    </row>
    <row r="17934" spans="1:11" x14ac:dyDescent="0.25">
      <c r="A17934" t="s">
        <v>32169</v>
      </c>
      <c r="B17934" s="1" t="s">
        <v>44575</v>
      </c>
      <c r="C17934" t="s">
        <v>1194</v>
      </c>
      <c r="D17934" t="s">
        <v>9</v>
      </c>
      <c r="E17934">
        <v>1</v>
      </c>
      <c r="F17934">
        <v>611.84</v>
      </c>
      <c r="G17934" t="str">
        <f t="shared" si="1402"/>
        <v>BLUEPRINTADR162204</v>
      </c>
      <c r="H17934" t="str">
        <f t="shared" si="1401"/>
        <v>8200820860</v>
      </c>
      <c r="I17934" t="str">
        <f t="shared" si="1403"/>
        <v>FILTER ZA VAZDUH</v>
      </c>
      <c r="J17934">
        <f t="shared" si="1404"/>
        <v>5.0986666666666673</v>
      </c>
      <c r="K17934" t="str">
        <f t="shared" si="1405"/>
        <v/>
      </c>
    </row>
    <row r="17935" spans="1:11" x14ac:dyDescent="0.25">
      <c r="A17935" t="s">
        <v>32170</v>
      </c>
      <c r="B17935" s="1" t="s">
        <v>44576</v>
      </c>
      <c r="C17935" t="s">
        <v>1194</v>
      </c>
      <c r="D17935" t="s">
        <v>9</v>
      </c>
      <c r="E17935">
        <v>1</v>
      </c>
      <c r="F17935">
        <v>579.84</v>
      </c>
      <c r="G17935" t="str">
        <f t="shared" si="1402"/>
        <v>BLUEPRINTADR162205</v>
      </c>
      <c r="H17935" t="str">
        <f t="shared" si="1401"/>
        <v>7701071327</v>
      </c>
      <c r="I17935" t="str">
        <f t="shared" si="1403"/>
        <v>FILTER ZA VAZDUH</v>
      </c>
      <c r="J17935">
        <f t="shared" si="1404"/>
        <v>4.8319999999999999</v>
      </c>
      <c r="K17935" t="str">
        <f t="shared" si="1405"/>
        <v/>
      </c>
    </row>
    <row r="17936" spans="1:11" x14ac:dyDescent="0.25">
      <c r="A17936" t="s">
        <v>32171</v>
      </c>
      <c r="B17936" s="1" t="s">
        <v>44577</v>
      </c>
      <c r="C17936" t="s">
        <v>1194</v>
      </c>
      <c r="D17936" t="s">
        <v>9</v>
      </c>
      <c r="E17936">
        <v>1</v>
      </c>
      <c r="F17936">
        <v>469.76</v>
      </c>
      <c r="G17936" t="str">
        <f t="shared" si="1402"/>
        <v>BLUEPRINTADR162206</v>
      </c>
      <c r="H17936" t="str">
        <f t="shared" si="1401"/>
        <v>8200788425</v>
      </c>
      <c r="I17936" t="str">
        <f t="shared" si="1403"/>
        <v>FILTER ZA VAZDUH</v>
      </c>
      <c r="J17936">
        <f t="shared" si="1404"/>
        <v>3.9146666666666667</v>
      </c>
      <c r="K17936" t="str">
        <f t="shared" si="1405"/>
        <v/>
      </c>
    </row>
    <row r="17937" spans="1:11" x14ac:dyDescent="0.25">
      <c r="A17937" t="s">
        <v>32172</v>
      </c>
      <c r="B17937" s="1" t="s">
        <v>44578</v>
      </c>
      <c r="C17937" t="s">
        <v>1274</v>
      </c>
      <c r="D17937" t="s">
        <v>9</v>
      </c>
      <c r="E17937">
        <v>1</v>
      </c>
      <c r="F17937">
        <v>469.76</v>
      </c>
      <c r="G17937" t="str">
        <f t="shared" si="1402"/>
        <v>BLUEPRINTADR162207</v>
      </c>
      <c r="H17937" t="str">
        <f t="shared" si="1401"/>
        <v>8200985420</v>
      </c>
      <c r="I17937" t="str">
        <f t="shared" si="1403"/>
        <v>FILTER VAZDUHA</v>
      </c>
      <c r="J17937">
        <f t="shared" si="1404"/>
        <v>3.9146666666666667</v>
      </c>
      <c r="K17937" t="str">
        <f t="shared" si="1405"/>
        <v/>
      </c>
    </row>
    <row r="17938" spans="1:11" x14ac:dyDescent="0.25">
      <c r="A17938" t="s">
        <v>32173</v>
      </c>
      <c r="B17938" s="1" t="s">
        <v>32174</v>
      </c>
      <c r="C17938" t="s">
        <v>1274</v>
      </c>
      <c r="D17938" t="s">
        <v>9</v>
      </c>
      <c r="E17938">
        <v>1</v>
      </c>
      <c r="F17938">
        <v>399.36</v>
      </c>
      <c r="G17938" t="str">
        <f t="shared" si="1402"/>
        <v>BLUEPRINTADR162208</v>
      </c>
      <c r="H17938" t="str">
        <f t="shared" si="1401"/>
        <v>8200371661</v>
      </c>
      <c r="I17938" t="str">
        <f t="shared" si="1403"/>
        <v>FILTER VAZDUHA</v>
      </c>
      <c r="J17938">
        <f t="shared" si="1404"/>
        <v>3.3280000000000003</v>
      </c>
      <c r="K17938" t="str">
        <f t="shared" si="1405"/>
        <v/>
      </c>
    </row>
    <row r="17939" spans="1:11" x14ac:dyDescent="0.25">
      <c r="A17939" t="s">
        <v>32175</v>
      </c>
      <c r="B17939" s="1" t="s">
        <v>32176</v>
      </c>
      <c r="C17939" t="s">
        <v>1274</v>
      </c>
      <c r="D17939" t="s">
        <v>9</v>
      </c>
      <c r="E17939">
        <v>1</v>
      </c>
      <c r="F17939">
        <v>538.88</v>
      </c>
      <c r="G17939" t="str">
        <f t="shared" si="1402"/>
        <v>BLUEPRINTADR162209</v>
      </c>
      <c r="H17939" t="str">
        <f t="shared" si="1401"/>
        <v>165461783R</v>
      </c>
      <c r="I17939" t="str">
        <f t="shared" si="1403"/>
        <v>FILTER VAZDUHA</v>
      </c>
      <c r="J17939">
        <f t="shared" si="1404"/>
        <v>4.4906666666666668</v>
      </c>
      <c r="K17939" t="str">
        <f t="shared" si="1405"/>
        <v/>
      </c>
    </row>
    <row r="17940" spans="1:11" x14ac:dyDescent="0.25">
      <c r="A17940" t="s">
        <v>32177</v>
      </c>
      <c r="B17940" s="1" t="s">
        <v>32178</v>
      </c>
      <c r="C17940" t="s">
        <v>1274</v>
      </c>
      <c r="D17940" t="s">
        <v>9</v>
      </c>
      <c r="E17940">
        <v>1</v>
      </c>
      <c r="F17940">
        <v>400.64</v>
      </c>
      <c r="G17940" t="str">
        <f t="shared" si="1402"/>
        <v>BLUEPRINTADR162210</v>
      </c>
      <c r="H17940" t="str">
        <f t="shared" si="1401"/>
        <v>165467674R</v>
      </c>
      <c r="I17940" t="str">
        <f t="shared" si="1403"/>
        <v>FILTER VAZDUHA</v>
      </c>
      <c r="J17940">
        <f t="shared" si="1404"/>
        <v>3.3386666666666667</v>
      </c>
      <c r="K17940" t="str">
        <f t="shared" si="1405"/>
        <v/>
      </c>
    </row>
    <row r="17941" spans="1:11" x14ac:dyDescent="0.25">
      <c r="A17941" t="s">
        <v>32179</v>
      </c>
      <c r="B17941" s="1" t="s">
        <v>44579</v>
      </c>
      <c r="C17941" t="s">
        <v>1274</v>
      </c>
      <c r="D17941" t="s">
        <v>9</v>
      </c>
      <c r="E17941">
        <v>1</v>
      </c>
      <c r="F17941">
        <v>294.39999999999998</v>
      </c>
      <c r="G17941" t="str">
        <f t="shared" si="1402"/>
        <v>BLUEPRINTADR162211</v>
      </c>
      <c r="H17941" t="str">
        <f t="shared" si="1401"/>
        <v>144486</v>
      </c>
      <c r="I17941" t="str">
        <f t="shared" si="1403"/>
        <v>FILTER VAZDUHA</v>
      </c>
      <c r="J17941">
        <f t="shared" si="1404"/>
        <v>2.4533333333333331</v>
      </c>
      <c r="K17941" t="str">
        <f t="shared" si="1405"/>
        <v/>
      </c>
    </row>
    <row r="17942" spans="1:11" x14ac:dyDescent="0.25">
      <c r="A17942" t="s">
        <v>32180</v>
      </c>
      <c r="B17942" s="1" t="s">
        <v>32181</v>
      </c>
      <c r="C17942" t="s">
        <v>1274</v>
      </c>
      <c r="D17942" t="s">
        <v>9</v>
      </c>
      <c r="E17942">
        <v>1</v>
      </c>
      <c r="F17942">
        <v>469.76</v>
      </c>
      <c r="G17942" t="str">
        <f t="shared" si="1402"/>
        <v>BLUEPRINTADR162212</v>
      </c>
      <c r="H17942" t="str">
        <f t="shared" si="1401"/>
        <v>7701044101</v>
      </c>
      <c r="I17942" t="str">
        <f t="shared" si="1403"/>
        <v>FILTER VAZDUHA</v>
      </c>
      <c r="J17942">
        <f t="shared" si="1404"/>
        <v>3.9146666666666667</v>
      </c>
      <c r="K17942" t="str">
        <f t="shared" si="1405"/>
        <v/>
      </c>
    </row>
    <row r="17943" spans="1:11" x14ac:dyDescent="0.25">
      <c r="A17943" t="s">
        <v>32182</v>
      </c>
      <c r="B17943" s="1" t="s">
        <v>32183</v>
      </c>
      <c r="C17943" t="s">
        <v>1274</v>
      </c>
      <c r="D17943" t="s">
        <v>9</v>
      </c>
      <c r="E17943">
        <v>1</v>
      </c>
      <c r="F17943">
        <v>574.72</v>
      </c>
      <c r="G17943" t="str">
        <f t="shared" si="1402"/>
        <v>BLUEPRINTADR162213</v>
      </c>
      <c r="H17943" t="str">
        <f t="shared" si="1401"/>
        <v>7701030196</v>
      </c>
      <c r="I17943" t="str">
        <f t="shared" si="1403"/>
        <v>FILTER VAZDUHA</v>
      </c>
      <c r="J17943">
        <f t="shared" si="1404"/>
        <v>4.7893333333333334</v>
      </c>
      <c r="K17943" t="str">
        <f t="shared" si="1405"/>
        <v/>
      </c>
    </row>
    <row r="17944" spans="1:11" x14ac:dyDescent="0.25">
      <c r="A17944" t="s">
        <v>32184</v>
      </c>
      <c r="B17944" s="1" t="s">
        <v>32185</v>
      </c>
      <c r="C17944" t="s">
        <v>1274</v>
      </c>
      <c r="D17944" t="s">
        <v>9</v>
      </c>
      <c r="E17944">
        <v>1</v>
      </c>
      <c r="F17944">
        <v>396.8</v>
      </c>
      <c r="G17944" t="str">
        <f t="shared" si="1402"/>
        <v>BLUEPRINTADR162214</v>
      </c>
      <c r="H17944" t="str">
        <f t="shared" si="1401"/>
        <v>7701068104</v>
      </c>
      <c r="I17944" t="str">
        <f t="shared" si="1403"/>
        <v>FILTER VAZDUHA</v>
      </c>
      <c r="J17944">
        <f t="shared" si="1404"/>
        <v>3.3066666666666666</v>
      </c>
      <c r="K17944" t="str">
        <f t="shared" si="1405"/>
        <v/>
      </c>
    </row>
    <row r="17945" spans="1:11" x14ac:dyDescent="0.25">
      <c r="A17945" t="s">
        <v>32186</v>
      </c>
      <c r="B17945" s="1" t="s">
        <v>32187</v>
      </c>
      <c r="C17945" t="s">
        <v>1274</v>
      </c>
      <c r="D17945" t="s">
        <v>9</v>
      </c>
      <c r="E17945">
        <v>1</v>
      </c>
      <c r="F17945">
        <v>616.96</v>
      </c>
      <c r="G17945" t="str">
        <f t="shared" si="1402"/>
        <v>BLUEPRINTADR162215</v>
      </c>
      <c r="H17945" t="str">
        <f t="shared" si="1401"/>
        <v>8200602361</v>
      </c>
      <c r="I17945" t="str">
        <f t="shared" si="1403"/>
        <v>FILTER VAZDUHA</v>
      </c>
      <c r="J17945">
        <f t="shared" si="1404"/>
        <v>5.1413333333333338</v>
      </c>
      <c r="K17945" t="str">
        <f t="shared" si="1405"/>
        <v/>
      </c>
    </row>
    <row r="17946" spans="1:11" x14ac:dyDescent="0.25">
      <c r="A17946" t="s">
        <v>32188</v>
      </c>
      <c r="B17946" s="1" t="s">
        <v>32189</v>
      </c>
      <c r="C17946" t="s">
        <v>1274</v>
      </c>
      <c r="D17946" t="s">
        <v>9</v>
      </c>
      <c r="E17946">
        <v>1</v>
      </c>
      <c r="F17946">
        <v>532.48</v>
      </c>
      <c r="G17946" t="str">
        <f t="shared" si="1402"/>
        <v>BLUEPRINTADR162216</v>
      </c>
      <c r="H17946" t="str">
        <f t="shared" si="1401"/>
        <v>8200371663</v>
      </c>
      <c r="I17946" t="str">
        <f t="shared" si="1403"/>
        <v>FILTER VAZDUHA</v>
      </c>
      <c r="J17946">
        <f t="shared" si="1404"/>
        <v>4.4373333333333331</v>
      </c>
      <c r="K17946" t="str">
        <f t="shared" si="1405"/>
        <v/>
      </c>
    </row>
    <row r="17947" spans="1:11" x14ac:dyDescent="0.25">
      <c r="A17947" t="s">
        <v>32190</v>
      </c>
      <c r="B17947" s="1" t="s">
        <v>32191</v>
      </c>
      <c r="C17947" t="s">
        <v>1274</v>
      </c>
      <c r="D17947" t="s">
        <v>9</v>
      </c>
      <c r="E17947">
        <v>1</v>
      </c>
      <c r="F17947">
        <v>771.84</v>
      </c>
      <c r="G17947" t="str">
        <f t="shared" si="1402"/>
        <v>BLUEPRINTADR162217</v>
      </c>
      <c r="H17947" t="str">
        <f t="shared" si="1401"/>
        <v>8200459852</v>
      </c>
      <c r="I17947" t="str">
        <f t="shared" si="1403"/>
        <v>FILTER VAZDUHA</v>
      </c>
      <c r="J17947">
        <f t="shared" si="1404"/>
        <v>6.4320000000000004</v>
      </c>
      <c r="K17947" t="str">
        <f t="shared" si="1405"/>
        <v/>
      </c>
    </row>
    <row r="17948" spans="1:11" x14ac:dyDescent="0.25">
      <c r="A17948" t="s">
        <v>32192</v>
      </c>
      <c r="B17948" s="1" t="s">
        <v>32193</v>
      </c>
      <c r="C17948" t="s">
        <v>1274</v>
      </c>
      <c r="D17948" t="s">
        <v>9</v>
      </c>
      <c r="E17948">
        <v>1</v>
      </c>
      <c r="F17948">
        <v>757.76</v>
      </c>
      <c r="G17948" t="str">
        <f t="shared" si="1402"/>
        <v>BLUEPRINTADR162218</v>
      </c>
      <c r="H17948" t="str">
        <f t="shared" si="1401"/>
        <v>165467078R</v>
      </c>
      <c r="I17948" t="str">
        <f t="shared" si="1403"/>
        <v>FILTER VAZDUHA</v>
      </c>
      <c r="J17948">
        <f t="shared" si="1404"/>
        <v>6.3146666666666667</v>
      </c>
      <c r="K17948" t="str">
        <f t="shared" si="1405"/>
        <v/>
      </c>
    </row>
    <row r="17949" spans="1:11" x14ac:dyDescent="0.25">
      <c r="A17949" t="s">
        <v>32194</v>
      </c>
      <c r="B17949" s="1" t="s">
        <v>32195</v>
      </c>
      <c r="C17949" t="s">
        <v>1274</v>
      </c>
      <c r="D17949" t="s">
        <v>9</v>
      </c>
      <c r="E17949">
        <v>1</v>
      </c>
      <c r="F17949">
        <v>659.2</v>
      </c>
      <c r="G17949" t="str">
        <f t="shared" si="1402"/>
        <v>BLUEPRINTADR162219</v>
      </c>
      <c r="H17949" t="str">
        <f t="shared" si="1401"/>
        <v>8200880458</v>
      </c>
      <c r="I17949" t="str">
        <f t="shared" si="1403"/>
        <v>FILTER VAZDUHA</v>
      </c>
      <c r="J17949">
        <f t="shared" si="1404"/>
        <v>5.4933333333333341</v>
      </c>
      <c r="K17949" t="str">
        <f t="shared" si="1405"/>
        <v/>
      </c>
    </row>
    <row r="17950" spans="1:11" x14ac:dyDescent="0.25">
      <c r="A17950" t="s">
        <v>32196</v>
      </c>
      <c r="B17950" s="1" t="s">
        <v>32197</v>
      </c>
      <c r="C17950" t="s">
        <v>1274</v>
      </c>
      <c r="D17950" t="s">
        <v>9</v>
      </c>
      <c r="E17950">
        <v>1</v>
      </c>
      <c r="F17950">
        <v>483.84</v>
      </c>
      <c r="G17950" t="str">
        <f t="shared" si="1402"/>
        <v>BLUEPRINTADR162220</v>
      </c>
      <c r="H17950" t="str">
        <f t="shared" si="1401"/>
        <v>165462683R</v>
      </c>
      <c r="I17950" t="str">
        <f t="shared" si="1403"/>
        <v>FILTER VAZDUHA</v>
      </c>
      <c r="J17950">
        <f t="shared" si="1404"/>
        <v>4.032</v>
      </c>
      <c r="K17950" t="str">
        <f t="shared" si="1405"/>
        <v/>
      </c>
    </row>
    <row r="17951" spans="1:11" x14ac:dyDescent="0.25">
      <c r="A17951" t="s">
        <v>32198</v>
      </c>
      <c r="B17951" s="1" t="s">
        <v>32199</v>
      </c>
      <c r="C17951" t="s">
        <v>1274</v>
      </c>
      <c r="D17951" t="s">
        <v>9</v>
      </c>
      <c r="E17951">
        <v>1</v>
      </c>
      <c r="F17951">
        <v>414.72</v>
      </c>
      <c r="G17951" t="str">
        <f t="shared" si="1402"/>
        <v>BLUEPRINTADR162221</v>
      </c>
      <c r="H17951" t="str">
        <f t="shared" si="1401"/>
        <v>165469466R</v>
      </c>
      <c r="I17951" t="str">
        <f t="shared" si="1403"/>
        <v>FILTER VAZDUHA</v>
      </c>
      <c r="J17951">
        <f t="shared" si="1404"/>
        <v>3.4560000000000004</v>
      </c>
      <c r="K17951" t="str">
        <f t="shared" si="1405"/>
        <v/>
      </c>
    </row>
    <row r="17952" spans="1:11" x14ac:dyDescent="0.25">
      <c r="A17952" t="s">
        <v>32200</v>
      </c>
      <c r="B17952" s="1" t="s">
        <v>32201</v>
      </c>
      <c r="C17952" t="s">
        <v>1274</v>
      </c>
      <c r="D17952" t="s">
        <v>9</v>
      </c>
      <c r="E17952">
        <v>1</v>
      </c>
      <c r="F17952">
        <v>409.6</v>
      </c>
      <c r="G17952" t="str">
        <f t="shared" si="1402"/>
        <v>BLUEPRINTADR162222</v>
      </c>
      <c r="H17952" t="str">
        <f t="shared" si="1401"/>
        <v>8200430865</v>
      </c>
      <c r="I17952" t="str">
        <f t="shared" si="1403"/>
        <v>FILTER VAZDUHA</v>
      </c>
      <c r="J17952">
        <f t="shared" si="1404"/>
        <v>3.4133333333333336</v>
      </c>
      <c r="K17952" t="str">
        <f t="shared" si="1405"/>
        <v/>
      </c>
    </row>
    <row r="17953" spans="1:11" x14ac:dyDescent="0.25">
      <c r="A17953" t="s">
        <v>32202</v>
      </c>
      <c r="B17953" s="1" t="s">
        <v>32203</v>
      </c>
      <c r="C17953" t="s">
        <v>1274</v>
      </c>
      <c r="D17953" t="s">
        <v>9</v>
      </c>
      <c r="E17953">
        <v>1</v>
      </c>
      <c r="F17953">
        <v>567.04</v>
      </c>
      <c r="G17953" t="str">
        <f t="shared" si="1402"/>
        <v>BLUEPRINTADR162224</v>
      </c>
      <c r="H17953" t="str">
        <f t="shared" si="1401"/>
        <v>8200576596</v>
      </c>
      <c r="I17953" t="str">
        <f t="shared" si="1403"/>
        <v>FILTER VAZDUHA</v>
      </c>
      <c r="J17953">
        <f t="shared" si="1404"/>
        <v>4.7253333333333334</v>
      </c>
      <c r="K17953" t="str">
        <f t="shared" si="1405"/>
        <v/>
      </c>
    </row>
    <row r="17954" spans="1:11" x14ac:dyDescent="0.25">
      <c r="A17954" t="s">
        <v>32204</v>
      </c>
      <c r="B17954" s="1" t="s">
        <v>32205</v>
      </c>
      <c r="C17954" t="s">
        <v>1274</v>
      </c>
      <c r="D17954" t="s">
        <v>9</v>
      </c>
      <c r="E17954">
        <v>1</v>
      </c>
      <c r="F17954">
        <v>442.88</v>
      </c>
      <c r="G17954" t="str">
        <f t="shared" si="1402"/>
        <v>BLUEPRINTADR162227</v>
      </c>
      <c r="H17954" t="str">
        <f t="shared" si="1401"/>
        <v>165468296R</v>
      </c>
      <c r="I17954" t="str">
        <f t="shared" si="1403"/>
        <v>FILTER VAZDUHA</v>
      </c>
      <c r="J17954">
        <f t="shared" si="1404"/>
        <v>3.6906666666666665</v>
      </c>
      <c r="K17954" t="str">
        <f t="shared" si="1405"/>
        <v/>
      </c>
    </row>
    <row r="17955" spans="1:11" x14ac:dyDescent="0.25">
      <c r="A17955" t="s">
        <v>32206</v>
      </c>
      <c r="B17955" s="1" t="s">
        <v>32207</v>
      </c>
      <c r="C17955" t="s">
        <v>1274</v>
      </c>
      <c r="D17955" t="s">
        <v>9</v>
      </c>
      <c r="E17955">
        <v>1</v>
      </c>
      <c r="F17955">
        <v>442.88</v>
      </c>
      <c r="G17955" t="str">
        <f t="shared" si="1402"/>
        <v>BLUEPRINTADR162228</v>
      </c>
      <c r="H17955" t="str">
        <f t="shared" si="1401"/>
        <v>165467860R</v>
      </c>
      <c r="I17955" t="str">
        <f t="shared" si="1403"/>
        <v>FILTER VAZDUHA</v>
      </c>
      <c r="J17955">
        <f t="shared" si="1404"/>
        <v>3.6906666666666665</v>
      </c>
      <c r="K17955" t="str">
        <f t="shared" si="1405"/>
        <v/>
      </c>
    </row>
    <row r="17956" spans="1:11" x14ac:dyDescent="0.25">
      <c r="A17956" t="s">
        <v>32208</v>
      </c>
      <c r="B17956" s="1" t="s">
        <v>44580</v>
      </c>
      <c r="C17956" t="s">
        <v>1288</v>
      </c>
      <c r="D17956" t="s">
        <v>9</v>
      </c>
      <c r="E17956">
        <v>1</v>
      </c>
      <c r="F17956">
        <v>1612.8</v>
      </c>
      <c r="G17956" t="str">
        <f t="shared" si="1402"/>
        <v>BLUEPRINTADR162301C</v>
      </c>
      <c r="H17956" t="str">
        <f t="shared" si="1401"/>
        <v>7701478277</v>
      </c>
      <c r="I17956" t="str">
        <f t="shared" si="1403"/>
        <v>FILTER ZA GORIVO</v>
      </c>
      <c r="J17956">
        <f t="shared" si="1404"/>
        <v>13.44</v>
      </c>
      <c r="K17956" t="str">
        <f t="shared" si="1405"/>
        <v/>
      </c>
    </row>
    <row r="17957" spans="1:11" x14ac:dyDescent="0.25">
      <c r="A17957" t="s">
        <v>32209</v>
      </c>
      <c r="B17957" s="1" t="s">
        <v>44581</v>
      </c>
      <c r="C17957" t="s">
        <v>1288</v>
      </c>
      <c r="D17957" t="s">
        <v>9</v>
      </c>
      <c r="E17957">
        <v>1</v>
      </c>
      <c r="F17957">
        <v>1836.8</v>
      </c>
      <c r="G17957" t="str">
        <f t="shared" si="1402"/>
        <v>BLUEPRINTADR162302C</v>
      </c>
      <c r="H17957" t="str">
        <f t="shared" si="1401"/>
        <v>8200638748</v>
      </c>
      <c r="I17957" t="str">
        <f t="shared" si="1403"/>
        <v>FILTER ZA GORIVO</v>
      </c>
      <c r="J17957">
        <f t="shared" si="1404"/>
        <v>15.306666666666667</v>
      </c>
      <c r="K17957" t="str">
        <f t="shared" si="1405"/>
        <v/>
      </c>
    </row>
    <row r="17958" spans="1:11" x14ac:dyDescent="0.25">
      <c r="A17958" t="s">
        <v>32210</v>
      </c>
      <c r="B17958" s="1" t="s">
        <v>44582</v>
      </c>
      <c r="C17958" t="s">
        <v>1323</v>
      </c>
      <c r="D17958" t="s">
        <v>9</v>
      </c>
      <c r="E17958">
        <v>1</v>
      </c>
      <c r="F17958">
        <v>1916.16</v>
      </c>
      <c r="G17958" t="str">
        <f t="shared" si="1402"/>
        <v>BLUEPRINTADR162303C</v>
      </c>
      <c r="H17958" t="str">
        <f t="shared" si="1401"/>
        <v>7701478546</v>
      </c>
      <c r="I17958" t="str">
        <f t="shared" si="1403"/>
        <v>FILTER GORIVA</v>
      </c>
      <c r="J17958">
        <f t="shared" si="1404"/>
        <v>15.968</v>
      </c>
      <c r="K17958" t="str">
        <f t="shared" si="1405"/>
        <v/>
      </c>
    </row>
    <row r="17959" spans="1:11" x14ac:dyDescent="0.25">
      <c r="A17959" t="s">
        <v>32211</v>
      </c>
      <c r="B17959" s="1" t="s">
        <v>32212</v>
      </c>
      <c r="C17959" t="s">
        <v>1323</v>
      </c>
      <c r="D17959" t="s">
        <v>9</v>
      </c>
      <c r="E17959">
        <v>1</v>
      </c>
      <c r="F17959">
        <v>1809.92</v>
      </c>
      <c r="G17959" t="str">
        <f t="shared" si="1402"/>
        <v>BLUEPRINTADR162304</v>
      </c>
      <c r="H17959" t="str">
        <f t="shared" si="1401"/>
        <v>164005190R</v>
      </c>
      <c r="I17959" t="str">
        <f t="shared" si="1403"/>
        <v>FILTER GORIVA</v>
      </c>
      <c r="J17959">
        <f t="shared" si="1404"/>
        <v>15.082666666666666</v>
      </c>
      <c r="K17959" t="str">
        <f t="shared" si="1405"/>
        <v/>
      </c>
    </row>
    <row r="17960" spans="1:11" x14ac:dyDescent="0.25">
      <c r="A17960" t="s">
        <v>32213</v>
      </c>
      <c r="B17960" s="1" t="s">
        <v>32214</v>
      </c>
      <c r="C17960" t="s">
        <v>1323</v>
      </c>
      <c r="D17960" t="s">
        <v>9</v>
      </c>
      <c r="E17960">
        <v>1</v>
      </c>
      <c r="F17960">
        <v>236.8</v>
      </c>
      <c r="G17960" t="str">
        <f t="shared" si="1402"/>
        <v>BLUEPRINTADR162305</v>
      </c>
      <c r="H17960" t="str">
        <f t="shared" si="1401"/>
        <v>7701206119</v>
      </c>
      <c r="I17960" t="str">
        <f t="shared" si="1403"/>
        <v>FILTER GORIVA</v>
      </c>
      <c r="J17960">
        <f t="shared" si="1404"/>
        <v>1.9733333333333334</v>
      </c>
      <c r="K17960" t="str">
        <f t="shared" si="1405"/>
        <v/>
      </c>
    </row>
    <row r="17961" spans="1:11" x14ac:dyDescent="0.25">
      <c r="A17961" t="s">
        <v>32215</v>
      </c>
      <c r="B17961" s="1" t="s">
        <v>32216</v>
      </c>
      <c r="C17961" t="s">
        <v>1323</v>
      </c>
      <c r="D17961" t="s">
        <v>9</v>
      </c>
      <c r="E17961">
        <v>1</v>
      </c>
      <c r="F17961">
        <v>1658.88</v>
      </c>
      <c r="G17961" t="str">
        <f t="shared" si="1402"/>
        <v>BLUEPRINTADR162306</v>
      </c>
      <c r="H17961" t="str">
        <f t="shared" si="1401"/>
        <v>164001137R</v>
      </c>
      <c r="I17961" t="str">
        <f t="shared" si="1403"/>
        <v>FILTER GORIVA</v>
      </c>
      <c r="J17961">
        <f t="shared" si="1404"/>
        <v>13.824000000000002</v>
      </c>
      <c r="K17961" t="str">
        <f t="shared" si="1405"/>
        <v/>
      </c>
    </row>
    <row r="17962" spans="1:11" x14ac:dyDescent="0.25">
      <c r="A17962" t="s">
        <v>32217</v>
      </c>
      <c r="B17962" s="1" t="s">
        <v>32218</v>
      </c>
      <c r="C17962" t="s">
        <v>1323</v>
      </c>
      <c r="D17962" t="s">
        <v>9</v>
      </c>
      <c r="E17962">
        <v>1</v>
      </c>
      <c r="F17962">
        <v>1382.4</v>
      </c>
      <c r="G17962" t="str">
        <f t="shared" si="1402"/>
        <v>BLUEPRINTADR162307</v>
      </c>
      <c r="H17962" t="str">
        <f t="shared" si="1401"/>
        <v>164008737R</v>
      </c>
      <c r="I17962" t="str">
        <f t="shared" si="1403"/>
        <v>FILTER GORIVA</v>
      </c>
      <c r="J17962">
        <f t="shared" si="1404"/>
        <v>11.520000000000001</v>
      </c>
      <c r="K17962" t="str">
        <f t="shared" si="1405"/>
        <v/>
      </c>
    </row>
    <row r="17963" spans="1:11" x14ac:dyDescent="0.25">
      <c r="A17963" t="s">
        <v>32219</v>
      </c>
      <c r="B17963" s="1" t="s">
        <v>32220</v>
      </c>
      <c r="C17963" t="s">
        <v>1323</v>
      </c>
      <c r="D17963" t="s">
        <v>9</v>
      </c>
      <c r="E17963">
        <v>1</v>
      </c>
      <c r="F17963">
        <v>1064.96</v>
      </c>
      <c r="G17963" t="str">
        <f t="shared" si="1402"/>
        <v>BLUEPRINTADR162309</v>
      </c>
      <c r="H17963" t="str">
        <f t="shared" si="1401"/>
        <v>165571618R</v>
      </c>
      <c r="I17963" t="str">
        <f t="shared" si="1403"/>
        <v>FILTER GORIVA</v>
      </c>
      <c r="J17963">
        <f t="shared" si="1404"/>
        <v>8.8746666666666663</v>
      </c>
      <c r="K17963" t="str">
        <f t="shared" si="1405"/>
        <v/>
      </c>
    </row>
    <row r="17964" spans="1:11" x14ac:dyDescent="0.25">
      <c r="A17964" t="s">
        <v>32221</v>
      </c>
      <c r="B17964" s="1" t="s">
        <v>32222</v>
      </c>
      <c r="C17964" t="s">
        <v>1323</v>
      </c>
      <c r="D17964" t="s">
        <v>9</v>
      </c>
      <c r="E17964">
        <v>1</v>
      </c>
      <c r="F17964">
        <v>1382.4</v>
      </c>
      <c r="G17964" t="str">
        <f t="shared" si="1402"/>
        <v>BLUEPRINTADR162313</v>
      </c>
      <c r="H17964" t="str">
        <f t="shared" si="1401"/>
        <v>8200416946</v>
      </c>
      <c r="I17964" t="str">
        <f t="shared" si="1403"/>
        <v>FILTER GORIVA</v>
      </c>
      <c r="J17964">
        <f t="shared" si="1404"/>
        <v>11.520000000000001</v>
      </c>
      <c r="K17964" t="str">
        <f t="shared" si="1405"/>
        <v/>
      </c>
    </row>
    <row r="17965" spans="1:11" x14ac:dyDescent="0.25">
      <c r="A17965" t="s">
        <v>32223</v>
      </c>
      <c r="B17965" s="1" t="s">
        <v>32224</v>
      </c>
      <c r="C17965" t="s">
        <v>1329</v>
      </c>
      <c r="D17965" t="s">
        <v>9</v>
      </c>
      <c r="E17965">
        <v>1</v>
      </c>
      <c r="F17965">
        <v>386.56</v>
      </c>
      <c r="G17965" t="str">
        <f t="shared" si="1402"/>
        <v>BLUEPRINTADR162501</v>
      </c>
      <c r="H17965" t="str">
        <f t="shared" ref="H17965:H18028" si="1406">IF(AND(B17965&lt;&gt;"", B17965&lt;&gt;"-"),SUBSTITUTE(SUBSTITUTE(B17965,"-","")," ",""),A17965)</f>
        <v>272778970R</v>
      </c>
      <c r="I17965" t="str">
        <f t="shared" si="1403"/>
        <v>FILTER U KABINI</v>
      </c>
      <c r="J17965">
        <f t="shared" si="1404"/>
        <v>3.2213333333333334</v>
      </c>
      <c r="K17965" t="str">
        <f t="shared" si="1405"/>
        <v/>
      </c>
    </row>
    <row r="17966" spans="1:11" x14ac:dyDescent="0.25">
      <c r="A17966" t="s">
        <v>32225</v>
      </c>
      <c r="B17966" s="1" t="s">
        <v>44583</v>
      </c>
      <c r="C17966" t="s">
        <v>1329</v>
      </c>
      <c r="D17966" t="s">
        <v>9</v>
      </c>
      <c r="E17966">
        <v>1</v>
      </c>
      <c r="F17966">
        <v>733.44</v>
      </c>
      <c r="G17966" t="str">
        <f t="shared" si="1402"/>
        <v>BLUEPRINTADR162502</v>
      </c>
      <c r="H17966" t="str">
        <f t="shared" si="1406"/>
        <v>7701209837</v>
      </c>
      <c r="I17966" t="str">
        <f t="shared" si="1403"/>
        <v>FILTER U KABINI</v>
      </c>
      <c r="J17966">
        <f t="shared" si="1404"/>
        <v>6.1120000000000001</v>
      </c>
      <c r="K17966" t="str">
        <f t="shared" si="1405"/>
        <v/>
      </c>
    </row>
    <row r="17967" spans="1:11" x14ac:dyDescent="0.25">
      <c r="A17967" t="s">
        <v>32226</v>
      </c>
      <c r="B17967" s="1" t="s">
        <v>32227</v>
      </c>
      <c r="C17967" t="s">
        <v>1329</v>
      </c>
      <c r="D17967" t="s">
        <v>9</v>
      </c>
      <c r="E17967">
        <v>1</v>
      </c>
      <c r="F17967">
        <v>656.64</v>
      </c>
      <c r="G17967" t="str">
        <f t="shared" si="1402"/>
        <v>BLUEPRINTADR162503</v>
      </c>
      <c r="H17967" t="str">
        <f t="shared" si="1406"/>
        <v>272771128R</v>
      </c>
      <c r="I17967" t="str">
        <f t="shared" si="1403"/>
        <v>FILTER U KABINI</v>
      </c>
      <c r="J17967">
        <f t="shared" si="1404"/>
        <v>5.4719999999999995</v>
      </c>
      <c r="K17967" t="str">
        <f t="shared" si="1405"/>
        <v/>
      </c>
    </row>
    <row r="17968" spans="1:11" x14ac:dyDescent="0.25">
      <c r="A17968" t="s">
        <v>32228</v>
      </c>
      <c r="B17968" s="1" t="s">
        <v>32229</v>
      </c>
      <c r="C17968" t="s">
        <v>1329</v>
      </c>
      <c r="D17968" t="s">
        <v>9</v>
      </c>
      <c r="E17968">
        <v>1</v>
      </c>
      <c r="F17968">
        <v>430.08</v>
      </c>
      <c r="G17968" t="str">
        <f t="shared" si="1402"/>
        <v>BLUEPRINTADR162504</v>
      </c>
      <c r="H17968" t="str">
        <f t="shared" si="1406"/>
        <v>27891JY15A</v>
      </c>
      <c r="I17968" t="str">
        <f t="shared" si="1403"/>
        <v>FILTER U KABINI</v>
      </c>
      <c r="J17968">
        <f t="shared" si="1404"/>
        <v>3.5840000000000001</v>
      </c>
      <c r="K17968" t="str">
        <f t="shared" si="1405"/>
        <v/>
      </c>
    </row>
    <row r="17969" spans="1:11" x14ac:dyDescent="0.25">
      <c r="A17969" t="s">
        <v>32230</v>
      </c>
      <c r="B17969" s="1" t="s">
        <v>44584</v>
      </c>
      <c r="C17969" t="s">
        <v>1329</v>
      </c>
      <c r="D17969" t="s">
        <v>9</v>
      </c>
      <c r="E17969">
        <v>1</v>
      </c>
      <c r="F17969">
        <v>856.32</v>
      </c>
      <c r="G17969" t="str">
        <f t="shared" si="1402"/>
        <v>BLUEPRINTADR162505</v>
      </c>
      <c r="H17969" t="str">
        <f t="shared" si="1406"/>
        <v>7711426872</v>
      </c>
      <c r="I17969" t="str">
        <f t="shared" si="1403"/>
        <v>FILTER U KABINI</v>
      </c>
      <c r="J17969">
        <f t="shared" si="1404"/>
        <v>7.1360000000000001</v>
      </c>
      <c r="K17969" t="str">
        <f t="shared" si="1405"/>
        <v/>
      </c>
    </row>
    <row r="17970" spans="1:11" x14ac:dyDescent="0.25">
      <c r="A17970" t="s">
        <v>32231</v>
      </c>
      <c r="B17970" s="1" t="s">
        <v>32232</v>
      </c>
      <c r="C17970" t="s">
        <v>1355</v>
      </c>
      <c r="D17970" t="s">
        <v>9</v>
      </c>
      <c r="E17970">
        <v>1</v>
      </c>
      <c r="F17970">
        <v>842.24</v>
      </c>
      <c r="G17970" t="str">
        <f t="shared" si="1402"/>
        <v>BLUEPRINTADR162506</v>
      </c>
      <c r="H17970" t="str">
        <f t="shared" si="1406"/>
        <v>7701064237</v>
      </c>
      <c r="I17970" t="str">
        <f t="shared" si="1403"/>
        <v>FILTER KABINE</v>
      </c>
      <c r="J17970">
        <f t="shared" si="1404"/>
        <v>7.0186666666666664</v>
      </c>
      <c r="K17970" t="str">
        <f t="shared" si="1405"/>
        <v/>
      </c>
    </row>
    <row r="17971" spans="1:11" x14ac:dyDescent="0.25">
      <c r="A17971" t="s">
        <v>32233</v>
      </c>
      <c r="B17971" s="1" t="s">
        <v>32234</v>
      </c>
      <c r="C17971" t="s">
        <v>1355</v>
      </c>
      <c r="D17971" t="s">
        <v>9</v>
      </c>
      <c r="E17971">
        <v>1</v>
      </c>
      <c r="F17971">
        <v>512</v>
      </c>
      <c r="G17971" t="str">
        <f t="shared" si="1402"/>
        <v>BLUEPRINTADR162507</v>
      </c>
      <c r="H17971" t="str">
        <f t="shared" si="1406"/>
        <v>7701064235</v>
      </c>
      <c r="I17971" t="str">
        <f t="shared" si="1403"/>
        <v>FILTER KABINE</v>
      </c>
      <c r="J17971">
        <f t="shared" si="1404"/>
        <v>4.2666666666666666</v>
      </c>
      <c r="K17971" t="str">
        <f t="shared" si="1405"/>
        <v/>
      </c>
    </row>
    <row r="17972" spans="1:11" x14ac:dyDescent="0.25">
      <c r="A17972" t="s">
        <v>32235</v>
      </c>
      <c r="B17972" s="1" t="s">
        <v>32236</v>
      </c>
      <c r="C17972" t="s">
        <v>1329</v>
      </c>
      <c r="D17972" t="s">
        <v>9</v>
      </c>
      <c r="E17972">
        <v>1</v>
      </c>
      <c r="F17972">
        <v>331.52</v>
      </c>
      <c r="G17972" t="str">
        <f t="shared" si="1402"/>
        <v>BLUEPRINTADR162508</v>
      </c>
      <c r="H17972" t="str">
        <f t="shared" si="1406"/>
        <v>272773016R</v>
      </c>
      <c r="I17972" t="str">
        <f t="shared" si="1403"/>
        <v>FILTER U KABINI</v>
      </c>
      <c r="J17972">
        <f t="shared" si="1404"/>
        <v>2.7626666666666666</v>
      </c>
      <c r="K17972" t="str">
        <f t="shared" si="1405"/>
        <v/>
      </c>
    </row>
    <row r="17973" spans="1:11" x14ac:dyDescent="0.25">
      <c r="A17973" t="s">
        <v>32237</v>
      </c>
      <c r="B17973" s="1" t="s">
        <v>32238</v>
      </c>
      <c r="C17973" t="s">
        <v>1329</v>
      </c>
      <c r="D17973" t="s">
        <v>9</v>
      </c>
      <c r="E17973">
        <v>1</v>
      </c>
      <c r="F17973">
        <v>967.68</v>
      </c>
      <c r="G17973" t="str">
        <f t="shared" si="1402"/>
        <v>BLUEPRINTADR162509</v>
      </c>
      <c r="H17973" t="str">
        <f t="shared" si="1406"/>
        <v>6025372486</v>
      </c>
      <c r="I17973" t="str">
        <f t="shared" si="1403"/>
        <v>FILTER U KABINI</v>
      </c>
      <c r="J17973">
        <f t="shared" si="1404"/>
        <v>8.0640000000000001</v>
      </c>
      <c r="K17973" t="str">
        <f t="shared" si="1405"/>
        <v/>
      </c>
    </row>
    <row r="17974" spans="1:11" x14ac:dyDescent="0.25">
      <c r="A17974" t="s">
        <v>32239</v>
      </c>
      <c r="B17974" s="1" t="s">
        <v>32240</v>
      </c>
      <c r="C17974" t="s">
        <v>1329</v>
      </c>
      <c r="D17974" t="s">
        <v>9</v>
      </c>
      <c r="E17974">
        <v>1</v>
      </c>
      <c r="F17974">
        <v>546.55999999999995</v>
      </c>
      <c r="G17974" t="str">
        <f t="shared" si="1402"/>
        <v>BLUEPRINTADR162510</v>
      </c>
      <c r="H17974" t="str">
        <f t="shared" si="1406"/>
        <v>7711228912</v>
      </c>
      <c r="I17974" t="str">
        <f t="shared" si="1403"/>
        <v>FILTER U KABINI</v>
      </c>
      <c r="J17974">
        <f t="shared" si="1404"/>
        <v>4.554666666666666</v>
      </c>
      <c r="K17974" t="str">
        <f t="shared" si="1405"/>
        <v/>
      </c>
    </row>
    <row r="17975" spans="1:11" x14ac:dyDescent="0.25">
      <c r="A17975" t="s">
        <v>32241</v>
      </c>
      <c r="B17975" s="1" t="s">
        <v>32242</v>
      </c>
      <c r="C17975" t="s">
        <v>1329</v>
      </c>
      <c r="D17975" t="s">
        <v>9</v>
      </c>
      <c r="E17975">
        <v>1</v>
      </c>
      <c r="F17975">
        <v>967.68</v>
      </c>
      <c r="G17975" t="str">
        <f t="shared" si="1402"/>
        <v>BLUEPRINTADR162511</v>
      </c>
      <c r="H17975" t="str">
        <f t="shared" si="1406"/>
        <v>272772951R</v>
      </c>
      <c r="I17975" t="str">
        <f t="shared" si="1403"/>
        <v>FILTER U KABINI</v>
      </c>
      <c r="J17975">
        <f t="shared" si="1404"/>
        <v>8.0640000000000001</v>
      </c>
      <c r="K17975" t="str">
        <f t="shared" si="1405"/>
        <v/>
      </c>
    </row>
    <row r="17976" spans="1:11" x14ac:dyDescent="0.25">
      <c r="A17976" t="s">
        <v>32243</v>
      </c>
      <c r="B17976" s="1" t="s">
        <v>32244</v>
      </c>
      <c r="C17976" t="s">
        <v>1329</v>
      </c>
      <c r="D17976" t="s">
        <v>9</v>
      </c>
      <c r="E17976">
        <v>1</v>
      </c>
      <c r="F17976">
        <v>535.04</v>
      </c>
      <c r="G17976" t="str">
        <f t="shared" si="1402"/>
        <v>BLUEPRINTADR162512</v>
      </c>
      <c r="H17976" t="str">
        <f t="shared" si="1406"/>
        <v>272775081R</v>
      </c>
      <c r="I17976" t="str">
        <f t="shared" si="1403"/>
        <v>FILTER U KABINI</v>
      </c>
      <c r="J17976">
        <f t="shared" si="1404"/>
        <v>4.4586666666666668</v>
      </c>
      <c r="K17976" t="str">
        <f t="shared" si="1405"/>
        <v/>
      </c>
    </row>
    <row r="17977" spans="1:11" x14ac:dyDescent="0.25">
      <c r="A17977" t="s">
        <v>32245</v>
      </c>
      <c r="B17977" s="1" t="s">
        <v>32246</v>
      </c>
      <c r="C17977" t="s">
        <v>1329</v>
      </c>
      <c r="D17977" t="s">
        <v>9</v>
      </c>
      <c r="E17977">
        <v>1</v>
      </c>
      <c r="F17977">
        <v>414.72</v>
      </c>
      <c r="G17977" t="str">
        <f t="shared" si="1402"/>
        <v>BLUEPRINTADR162513</v>
      </c>
      <c r="H17977" t="str">
        <f t="shared" si="1406"/>
        <v>7701048749</v>
      </c>
      <c r="I17977" t="str">
        <f t="shared" si="1403"/>
        <v>FILTER U KABINI</v>
      </c>
      <c r="J17977">
        <f t="shared" si="1404"/>
        <v>3.4560000000000004</v>
      </c>
      <c r="K17977" t="str">
        <f t="shared" si="1405"/>
        <v/>
      </c>
    </row>
    <row r="17978" spans="1:11" x14ac:dyDescent="0.25">
      <c r="A17978" t="s">
        <v>32247</v>
      </c>
      <c r="B17978" s="1" t="s">
        <v>32248</v>
      </c>
      <c r="C17978" t="s">
        <v>1329</v>
      </c>
      <c r="D17978" t="s">
        <v>9</v>
      </c>
      <c r="E17978">
        <v>1</v>
      </c>
      <c r="F17978">
        <v>609.28</v>
      </c>
      <c r="G17978" t="str">
        <f t="shared" si="1402"/>
        <v>BLUEPRINTADR162514</v>
      </c>
      <c r="H17978" t="str">
        <f t="shared" si="1406"/>
        <v>272774711R</v>
      </c>
      <c r="I17978" t="str">
        <f t="shared" si="1403"/>
        <v>FILTER U KABINI</v>
      </c>
      <c r="J17978">
        <f t="shared" si="1404"/>
        <v>5.0773333333333328</v>
      </c>
      <c r="K17978" t="str">
        <f t="shared" si="1405"/>
        <v/>
      </c>
    </row>
    <row r="17979" spans="1:11" x14ac:dyDescent="0.25">
      <c r="A17979" t="s">
        <v>32249</v>
      </c>
      <c r="B17979" s="1" t="s">
        <v>32250</v>
      </c>
      <c r="C17979" t="s">
        <v>1329</v>
      </c>
      <c r="D17979" t="s">
        <v>9</v>
      </c>
      <c r="E17979">
        <v>1</v>
      </c>
      <c r="F17979">
        <v>574.72</v>
      </c>
      <c r="G17979" t="str">
        <f t="shared" si="1402"/>
        <v>BLUEPRINTADR162515</v>
      </c>
      <c r="H17979" t="str">
        <f t="shared" si="1406"/>
        <v>272770567R</v>
      </c>
      <c r="I17979" t="str">
        <f t="shared" si="1403"/>
        <v>FILTER U KABINI</v>
      </c>
      <c r="J17979">
        <f t="shared" si="1404"/>
        <v>4.7893333333333334</v>
      </c>
      <c r="K17979" t="str">
        <f t="shared" si="1405"/>
        <v/>
      </c>
    </row>
    <row r="17980" spans="1:11" x14ac:dyDescent="0.25">
      <c r="A17980" t="s">
        <v>32251</v>
      </c>
      <c r="B17980" s="1" t="s">
        <v>32252</v>
      </c>
      <c r="C17980" t="s">
        <v>1329</v>
      </c>
      <c r="D17980" t="s">
        <v>9</v>
      </c>
      <c r="E17980">
        <v>1</v>
      </c>
      <c r="F17980">
        <v>744.96</v>
      </c>
      <c r="G17980" t="str">
        <f t="shared" si="1402"/>
        <v>BLUEPRINTADR162516</v>
      </c>
      <c r="H17980" t="str">
        <f t="shared" si="1406"/>
        <v>272774812R</v>
      </c>
      <c r="I17980" t="str">
        <f t="shared" si="1403"/>
        <v>FILTER U KABINI</v>
      </c>
      <c r="J17980">
        <f t="shared" si="1404"/>
        <v>6.2080000000000002</v>
      </c>
      <c r="K17980" t="str">
        <f t="shared" si="1405"/>
        <v/>
      </c>
    </row>
    <row r="17981" spans="1:11" x14ac:dyDescent="0.25">
      <c r="A17981" t="s">
        <v>32253</v>
      </c>
      <c r="B17981" s="1" t="s">
        <v>32254</v>
      </c>
      <c r="C17981" t="s">
        <v>1329</v>
      </c>
      <c r="D17981" t="s">
        <v>9</v>
      </c>
      <c r="E17981">
        <v>1</v>
      </c>
      <c r="F17981">
        <v>737.28</v>
      </c>
      <c r="G17981" t="str">
        <f t="shared" si="1402"/>
        <v>BLUEPRINTADR162517</v>
      </c>
      <c r="H17981" t="str">
        <f t="shared" si="1406"/>
        <v>272776811R</v>
      </c>
      <c r="I17981" t="str">
        <f t="shared" si="1403"/>
        <v>FILTER U KABINI</v>
      </c>
      <c r="J17981">
        <f t="shared" si="1404"/>
        <v>6.1440000000000001</v>
      </c>
      <c r="K17981" t="str">
        <f t="shared" si="1405"/>
        <v/>
      </c>
    </row>
    <row r="17982" spans="1:11" x14ac:dyDescent="0.25">
      <c r="A17982" t="s">
        <v>32255</v>
      </c>
      <c r="B17982" s="1" t="s">
        <v>32256</v>
      </c>
      <c r="C17982" t="s">
        <v>1355</v>
      </c>
      <c r="D17982" t="s">
        <v>9</v>
      </c>
      <c r="E17982">
        <v>1</v>
      </c>
      <c r="F17982">
        <v>468.48</v>
      </c>
      <c r="G17982" t="str">
        <f t="shared" si="1402"/>
        <v>BLUEPRINTADR162518</v>
      </c>
      <c r="H17982" t="str">
        <f t="shared" si="1406"/>
        <v>272779683R</v>
      </c>
      <c r="I17982" t="str">
        <f t="shared" si="1403"/>
        <v>FILTER KABINE</v>
      </c>
      <c r="J17982">
        <f t="shared" si="1404"/>
        <v>3.9040000000000004</v>
      </c>
      <c r="K17982" t="str">
        <f t="shared" si="1405"/>
        <v/>
      </c>
    </row>
    <row r="17983" spans="1:11" x14ac:dyDescent="0.25">
      <c r="A17983" t="s">
        <v>32257</v>
      </c>
      <c r="B17983" s="1" t="s">
        <v>32258</v>
      </c>
      <c r="C17983" t="s">
        <v>1355</v>
      </c>
      <c r="D17983" t="s">
        <v>9</v>
      </c>
      <c r="E17983">
        <v>1</v>
      </c>
      <c r="F17983">
        <v>687.36</v>
      </c>
      <c r="G17983" t="str">
        <f t="shared" si="1402"/>
        <v>BLUEPRINTADR162519</v>
      </c>
      <c r="H17983" t="str">
        <f t="shared" si="1406"/>
        <v>7701056390</v>
      </c>
      <c r="I17983" t="str">
        <f t="shared" si="1403"/>
        <v>FILTER KABINE</v>
      </c>
      <c r="J17983">
        <f t="shared" si="1404"/>
        <v>5.7279999999999998</v>
      </c>
      <c r="K17983" t="str">
        <f t="shared" si="1405"/>
        <v/>
      </c>
    </row>
    <row r="17984" spans="1:11" x14ac:dyDescent="0.25">
      <c r="A17984" t="s">
        <v>32259</v>
      </c>
      <c r="B17984" s="1" t="s">
        <v>32260</v>
      </c>
      <c r="C17984" t="s">
        <v>1365</v>
      </c>
      <c r="D17984" t="s">
        <v>1117</v>
      </c>
      <c r="E17984">
        <v>1</v>
      </c>
      <c r="F17984">
        <v>633.6</v>
      </c>
      <c r="G17984" t="str">
        <f t="shared" si="1402"/>
        <v>BLUEPRINTADR162520</v>
      </c>
      <c r="H17984" t="str">
        <f t="shared" si="1406"/>
        <v>272774653R</v>
      </c>
      <c r="I17984" t="str">
        <f t="shared" si="1403"/>
        <v>FILTER KABINE SET</v>
      </c>
      <c r="J17984">
        <f t="shared" si="1404"/>
        <v>5.28</v>
      </c>
      <c r="K17984" t="str">
        <f t="shared" si="1405"/>
        <v/>
      </c>
    </row>
    <row r="17985" spans="1:11" x14ac:dyDescent="0.25">
      <c r="A17985" t="s">
        <v>32261</v>
      </c>
      <c r="B17985" s="1" t="s">
        <v>32262</v>
      </c>
      <c r="C17985" t="s">
        <v>1355</v>
      </c>
      <c r="D17985" t="s">
        <v>9</v>
      </c>
      <c r="E17985">
        <v>1</v>
      </c>
      <c r="F17985">
        <v>829.44</v>
      </c>
      <c r="G17985" t="str">
        <f t="shared" si="1402"/>
        <v>BLUEPRINTADR162521</v>
      </c>
      <c r="H17985" t="str">
        <f t="shared" si="1406"/>
        <v>272772092R</v>
      </c>
      <c r="I17985" t="str">
        <f t="shared" si="1403"/>
        <v>FILTER KABINE</v>
      </c>
      <c r="J17985">
        <f t="shared" si="1404"/>
        <v>6.9120000000000008</v>
      </c>
      <c r="K17985" t="str">
        <f t="shared" si="1405"/>
        <v/>
      </c>
    </row>
    <row r="17986" spans="1:11" x14ac:dyDescent="0.25">
      <c r="A17986" t="s">
        <v>32263</v>
      </c>
      <c r="B17986" s="1" t="s">
        <v>32264</v>
      </c>
      <c r="C17986" t="s">
        <v>1487</v>
      </c>
      <c r="D17986" t="s">
        <v>1117</v>
      </c>
      <c r="E17986">
        <v>1</v>
      </c>
      <c r="F17986">
        <v>1347.84</v>
      </c>
      <c r="G17986" t="str">
        <f t="shared" si="1402"/>
        <v>BLUEPRINTADR164201</v>
      </c>
      <c r="H17986" t="str">
        <f t="shared" si="1406"/>
        <v>440600295R</v>
      </c>
      <c r="I17986" t="str">
        <f t="shared" si="1403"/>
        <v>SET KOČIONIH OBLOGA</v>
      </c>
      <c r="J17986">
        <f t="shared" si="1404"/>
        <v>11.231999999999999</v>
      </c>
      <c r="K17986" t="str">
        <f t="shared" si="1405"/>
        <v/>
      </c>
    </row>
    <row r="17987" spans="1:11" x14ac:dyDescent="0.25">
      <c r="A17987" t="s">
        <v>32265</v>
      </c>
      <c r="B17987" s="1" t="s">
        <v>32266</v>
      </c>
      <c r="C17987" t="s">
        <v>1487</v>
      </c>
      <c r="D17987" t="s">
        <v>1117</v>
      </c>
      <c r="E17987">
        <v>1</v>
      </c>
      <c r="F17987">
        <v>1274.8800000000001</v>
      </c>
      <c r="G17987" t="str">
        <f t="shared" ref="G17987:G18050" si="1407">"BLUEPRINT"&amp;A17987</f>
        <v>BLUEPRINTADR164202</v>
      </c>
      <c r="H17987" t="str">
        <f t="shared" si="1406"/>
        <v>440603734R</v>
      </c>
      <c r="I17987" t="str">
        <f t="shared" ref="I17987:I18050" si="1408">UPPER(C17987)</f>
        <v>SET KOČIONIH OBLOGA</v>
      </c>
      <c r="J17987">
        <f t="shared" ref="J17987:J18050" si="1409">F17987/120</f>
        <v>10.624000000000001</v>
      </c>
      <c r="K17987" t="str">
        <f t="shared" ref="K17987:K18050" si="1410">IF(E17987&gt;1,"nesto", "")</f>
        <v/>
      </c>
    </row>
    <row r="17988" spans="1:11" x14ac:dyDescent="0.25">
      <c r="A17988" t="s">
        <v>32267</v>
      </c>
      <c r="B17988" s="1" t="s">
        <v>44585</v>
      </c>
      <c r="C17988" t="s">
        <v>1487</v>
      </c>
      <c r="D17988" t="s">
        <v>1117</v>
      </c>
      <c r="E17988">
        <v>1</v>
      </c>
      <c r="F17988">
        <v>1588.48</v>
      </c>
      <c r="G17988" t="str">
        <f t="shared" si="1407"/>
        <v>BLUEPRINTADR164203</v>
      </c>
      <c r="H17988" t="str">
        <f t="shared" si="1406"/>
        <v>7701208265</v>
      </c>
      <c r="I17988" t="str">
        <f t="shared" si="1408"/>
        <v>SET KOČIONIH OBLOGA</v>
      </c>
      <c r="J17988">
        <f t="shared" si="1409"/>
        <v>13.237333333333334</v>
      </c>
      <c r="K17988" t="str">
        <f t="shared" si="1410"/>
        <v/>
      </c>
    </row>
    <row r="17989" spans="1:11" x14ac:dyDescent="0.25">
      <c r="A17989" t="s">
        <v>32268</v>
      </c>
      <c r="B17989" s="1" t="s">
        <v>44586</v>
      </c>
      <c r="C17989" t="s">
        <v>1487</v>
      </c>
      <c r="D17989" t="s">
        <v>1117</v>
      </c>
      <c r="E17989">
        <v>1</v>
      </c>
      <c r="F17989">
        <v>1555.2</v>
      </c>
      <c r="G17989" t="str">
        <f t="shared" si="1407"/>
        <v>BLUEPRINTADR164204</v>
      </c>
      <c r="H17989" t="str">
        <f t="shared" si="1406"/>
        <v>7701209869</v>
      </c>
      <c r="I17989" t="str">
        <f t="shared" si="1408"/>
        <v>SET KOČIONIH OBLOGA</v>
      </c>
      <c r="J17989">
        <f t="shared" si="1409"/>
        <v>12.96</v>
      </c>
      <c r="K17989" t="str">
        <f t="shared" si="1410"/>
        <v/>
      </c>
    </row>
    <row r="17990" spans="1:11" x14ac:dyDescent="0.25">
      <c r="A17990" t="s">
        <v>32269</v>
      </c>
      <c r="B17990" s="1" t="s">
        <v>44587</v>
      </c>
      <c r="C17990" t="s">
        <v>1487</v>
      </c>
      <c r="D17990" t="s">
        <v>1117</v>
      </c>
      <c r="E17990">
        <v>1</v>
      </c>
      <c r="F17990">
        <v>3690.24</v>
      </c>
      <c r="G17990" t="str">
        <f t="shared" si="1407"/>
        <v>BLUEPRINTADR164205</v>
      </c>
      <c r="H17990" t="str">
        <f t="shared" si="1406"/>
        <v>7701209864</v>
      </c>
      <c r="I17990" t="str">
        <f t="shared" si="1408"/>
        <v>SET KOČIONIH OBLOGA</v>
      </c>
      <c r="J17990">
        <f t="shared" si="1409"/>
        <v>30.751999999999999</v>
      </c>
      <c r="K17990" t="str">
        <f t="shared" si="1410"/>
        <v/>
      </c>
    </row>
    <row r="17991" spans="1:11" x14ac:dyDescent="0.25">
      <c r="A17991" t="s">
        <v>32270</v>
      </c>
      <c r="B17991" s="1" t="s">
        <v>32271</v>
      </c>
      <c r="C17991" t="s">
        <v>1487</v>
      </c>
      <c r="D17991" t="s">
        <v>1117</v>
      </c>
      <c r="E17991">
        <v>1</v>
      </c>
      <c r="F17991">
        <v>1619.2</v>
      </c>
      <c r="G17991" t="str">
        <f t="shared" si="1407"/>
        <v>BLUEPRINTADR164206</v>
      </c>
      <c r="H17991" t="str">
        <f t="shared" si="1406"/>
        <v>440603905R</v>
      </c>
      <c r="I17991" t="str">
        <f t="shared" si="1408"/>
        <v>SET KOČIONIH OBLOGA</v>
      </c>
      <c r="J17991">
        <f t="shared" si="1409"/>
        <v>13.493333333333334</v>
      </c>
      <c r="K17991" t="str">
        <f t="shared" si="1410"/>
        <v/>
      </c>
    </row>
    <row r="17992" spans="1:11" x14ac:dyDescent="0.25">
      <c r="A17992" t="s">
        <v>32272</v>
      </c>
      <c r="B17992" s="1" t="s">
        <v>44588</v>
      </c>
      <c r="C17992" t="s">
        <v>1600</v>
      </c>
      <c r="D17992" t="s">
        <v>9</v>
      </c>
      <c r="E17992">
        <v>1</v>
      </c>
      <c r="F17992">
        <v>1889.28</v>
      </c>
      <c r="G17992" t="str">
        <f t="shared" si="1407"/>
        <v>BLUEPRINTADR164301</v>
      </c>
      <c r="H17992" t="str">
        <f t="shared" si="1406"/>
        <v>7701208252</v>
      </c>
      <c r="I17992" t="str">
        <f t="shared" si="1408"/>
        <v>KOČIONI DISK</v>
      </c>
      <c r="J17992">
        <f t="shared" si="1409"/>
        <v>15.744</v>
      </c>
      <c r="K17992" t="str">
        <f t="shared" si="1410"/>
        <v/>
      </c>
    </row>
    <row r="17993" spans="1:11" x14ac:dyDescent="0.25">
      <c r="A17993" t="s">
        <v>32273</v>
      </c>
      <c r="B17993" s="1" t="s">
        <v>32274</v>
      </c>
      <c r="C17993" t="s">
        <v>1600</v>
      </c>
      <c r="D17993" t="s">
        <v>9</v>
      </c>
      <c r="E17993">
        <v>1</v>
      </c>
      <c r="F17993">
        <v>2142.7199999999998</v>
      </c>
      <c r="G17993" t="str">
        <f t="shared" si="1407"/>
        <v>BLUEPRINTADR164302</v>
      </c>
      <c r="H17993" t="str">
        <f t="shared" si="1406"/>
        <v>402060010R</v>
      </c>
      <c r="I17993" t="str">
        <f t="shared" si="1408"/>
        <v>KOČIONI DISK</v>
      </c>
      <c r="J17993">
        <f t="shared" si="1409"/>
        <v>17.855999999999998</v>
      </c>
      <c r="K17993" t="str">
        <f t="shared" si="1410"/>
        <v/>
      </c>
    </row>
    <row r="17994" spans="1:11" x14ac:dyDescent="0.25">
      <c r="A17994" t="s">
        <v>32275</v>
      </c>
      <c r="B17994" s="1" t="s">
        <v>32276</v>
      </c>
      <c r="C17994" t="s">
        <v>1600</v>
      </c>
      <c r="D17994" t="s">
        <v>9</v>
      </c>
      <c r="E17994">
        <v>1</v>
      </c>
      <c r="F17994">
        <v>3004.16</v>
      </c>
      <c r="G17994" t="str">
        <f t="shared" si="1407"/>
        <v>BLUEPRINTADR164303</v>
      </c>
      <c r="H17994" t="str">
        <f t="shared" si="1406"/>
        <v>402060002R</v>
      </c>
      <c r="I17994" t="str">
        <f t="shared" si="1408"/>
        <v>KOČIONI DISK</v>
      </c>
      <c r="J17994">
        <f t="shared" si="1409"/>
        <v>25.034666666666666</v>
      </c>
      <c r="K17994" t="str">
        <f t="shared" si="1410"/>
        <v/>
      </c>
    </row>
    <row r="17995" spans="1:11" x14ac:dyDescent="0.25">
      <c r="A17995" t="s">
        <v>32277</v>
      </c>
      <c r="B17995" s="1" t="s">
        <v>32278</v>
      </c>
      <c r="C17995" t="s">
        <v>1600</v>
      </c>
      <c r="D17995" t="s">
        <v>9</v>
      </c>
      <c r="E17995">
        <v>1</v>
      </c>
      <c r="F17995">
        <v>6860.8</v>
      </c>
      <c r="G17995" t="str">
        <f t="shared" si="1407"/>
        <v>BLUEPRINTADR164304</v>
      </c>
      <c r="H17995" t="str">
        <f t="shared" si="1406"/>
        <v>432001539R</v>
      </c>
      <c r="I17995" t="str">
        <f t="shared" si="1408"/>
        <v>KOČIONI DISK</v>
      </c>
      <c r="J17995">
        <f t="shared" si="1409"/>
        <v>57.173333333333332</v>
      </c>
      <c r="K17995" t="str">
        <f t="shared" si="1410"/>
        <v/>
      </c>
    </row>
    <row r="17996" spans="1:11" x14ac:dyDescent="0.25">
      <c r="A17996" t="s">
        <v>32279</v>
      </c>
      <c r="B17996" s="1" t="s">
        <v>44589</v>
      </c>
      <c r="C17996" t="s">
        <v>1600</v>
      </c>
      <c r="D17996" t="s">
        <v>9</v>
      </c>
      <c r="E17996">
        <v>1</v>
      </c>
      <c r="F17996">
        <v>5076.4799999999996</v>
      </c>
      <c r="G17996" t="str">
        <f t="shared" si="1407"/>
        <v>BLUEPRINTADR164305</v>
      </c>
      <c r="H17996" t="str">
        <f t="shared" si="1406"/>
        <v>8200381148</v>
      </c>
      <c r="I17996" t="str">
        <f t="shared" si="1408"/>
        <v>KOČIONI DISK</v>
      </c>
      <c r="J17996">
        <f t="shared" si="1409"/>
        <v>42.303999999999995</v>
      </c>
      <c r="K17996" t="str">
        <f t="shared" si="1410"/>
        <v/>
      </c>
    </row>
    <row r="17997" spans="1:11" x14ac:dyDescent="0.25">
      <c r="A17997" t="s">
        <v>32280</v>
      </c>
      <c r="B17997" s="1" t="s">
        <v>44590</v>
      </c>
      <c r="C17997" t="s">
        <v>1600</v>
      </c>
      <c r="D17997" t="s">
        <v>9</v>
      </c>
      <c r="E17997">
        <v>1</v>
      </c>
      <c r="F17997">
        <v>3372.8</v>
      </c>
      <c r="G17997" t="str">
        <f t="shared" si="1407"/>
        <v>BLUEPRINTADR164306</v>
      </c>
      <c r="H17997" t="str">
        <f t="shared" si="1406"/>
        <v>7701209839</v>
      </c>
      <c r="I17997" t="str">
        <f t="shared" si="1408"/>
        <v>KOČIONI DISK</v>
      </c>
      <c r="J17997">
        <f t="shared" si="1409"/>
        <v>28.106666666666669</v>
      </c>
      <c r="K17997" t="str">
        <f t="shared" si="1410"/>
        <v/>
      </c>
    </row>
    <row r="17998" spans="1:11" x14ac:dyDescent="0.25">
      <c r="A17998" t="s">
        <v>32281</v>
      </c>
      <c r="B17998" s="1" t="s">
        <v>44591</v>
      </c>
      <c r="C17998" t="s">
        <v>1600</v>
      </c>
      <c r="D17998" t="s">
        <v>9</v>
      </c>
      <c r="E17998">
        <v>1</v>
      </c>
      <c r="F17998">
        <v>1658.88</v>
      </c>
      <c r="G17998" t="str">
        <f t="shared" si="1407"/>
        <v>BLUEPRINTADR164307</v>
      </c>
      <c r="H17998" t="str">
        <f t="shared" si="1406"/>
        <v>7701210081</v>
      </c>
      <c r="I17998" t="str">
        <f t="shared" si="1408"/>
        <v>KOČIONI DISK</v>
      </c>
      <c r="J17998">
        <f t="shared" si="1409"/>
        <v>13.824000000000002</v>
      </c>
      <c r="K17998" t="str">
        <f t="shared" si="1410"/>
        <v/>
      </c>
    </row>
    <row r="17999" spans="1:11" x14ac:dyDescent="0.25">
      <c r="A17999" t="s">
        <v>32282</v>
      </c>
      <c r="B17999" s="1" t="s">
        <v>32283</v>
      </c>
      <c r="C17999" t="s">
        <v>1600</v>
      </c>
      <c r="D17999" t="s">
        <v>9</v>
      </c>
      <c r="E17999">
        <v>1</v>
      </c>
      <c r="F17999">
        <v>2672.64</v>
      </c>
      <c r="G17999" t="str">
        <f t="shared" si="1407"/>
        <v>BLUEPRINTADR164308</v>
      </c>
      <c r="H17999" t="str">
        <f t="shared" si="1406"/>
        <v>402060003R</v>
      </c>
      <c r="I17999" t="str">
        <f t="shared" si="1408"/>
        <v>KOČIONI DISK</v>
      </c>
      <c r="J17999">
        <f t="shared" si="1409"/>
        <v>22.271999999999998</v>
      </c>
      <c r="K17999" t="str">
        <f t="shared" si="1410"/>
        <v/>
      </c>
    </row>
    <row r="18000" spans="1:11" x14ac:dyDescent="0.25">
      <c r="A18000" t="s">
        <v>32284</v>
      </c>
      <c r="B18000" s="1" t="s">
        <v>32285</v>
      </c>
      <c r="C18000" t="s">
        <v>1600</v>
      </c>
      <c r="D18000" t="s">
        <v>9</v>
      </c>
      <c r="E18000">
        <v>1</v>
      </c>
      <c r="F18000">
        <v>8892.16</v>
      </c>
      <c r="G18000" t="str">
        <f t="shared" si="1407"/>
        <v>BLUEPRINTADR164309</v>
      </c>
      <c r="H18000" t="str">
        <f t="shared" si="1406"/>
        <v>432020016R</v>
      </c>
      <c r="I18000" t="str">
        <f t="shared" si="1408"/>
        <v>KOČIONI DISK</v>
      </c>
      <c r="J18000">
        <f t="shared" si="1409"/>
        <v>74.101333333333329</v>
      </c>
      <c r="K18000" t="str">
        <f t="shared" si="1410"/>
        <v/>
      </c>
    </row>
    <row r="18001" spans="1:11" x14ac:dyDescent="0.25">
      <c r="A18001" t="s">
        <v>32286</v>
      </c>
      <c r="B18001" s="1" t="s">
        <v>32287</v>
      </c>
      <c r="C18001" t="s">
        <v>1600</v>
      </c>
      <c r="D18001" t="s">
        <v>9</v>
      </c>
      <c r="E18001">
        <v>1</v>
      </c>
      <c r="F18001">
        <v>4195.84</v>
      </c>
      <c r="G18001" t="str">
        <f t="shared" si="1407"/>
        <v>BLUEPRINTADR164310</v>
      </c>
      <c r="H18001" t="str">
        <f t="shared" si="1406"/>
        <v>432000007R</v>
      </c>
      <c r="I18001" t="str">
        <f t="shared" si="1408"/>
        <v>KOČIONI DISK</v>
      </c>
      <c r="J18001">
        <f t="shared" si="1409"/>
        <v>34.965333333333334</v>
      </c>
      <c r="K18001" t="str">
        <f t="shared" si="1410"/>
        <v/>
      </c>
    </row>
    <row r="18002" spans="1:11" x14ac:dyDescent="0.25">
      <c r="A18002" t="s">
        <v>32288</v>
      </c>
      <c r="B18002" s="1" t="s">
        <v>32289</v>
      </c>
      <c r="C18002" t="s">
        <v>1600</v>
      </c>
      <c r="D18002" t="s">
        <v>9</v>
      </c>
      <c r="E18002">
        <v>1</v>
      </c>
      <c r="F18002">
        <v>11265.28</v>
      </c>
      <c r="G18002" t="str">
        <f t="shared" si="1407"/>
        <v>BLUEPRINTADR164311</v>
      </c>
      <c r="H18002" t="str">
        <f t="shared" si="1406"/>
        <v>432006506R</v>
      </c>
      <c r="I18002" t="str">
        <f t="shared" si="1408"/>
        <v>KOČIONI DISK</v>
      </c>
      <c r="J18002">
        <f t="shared" si="1409"/>
        <v>93.87733333333334</v>
      </c>
      <c r="K18002" t="str">
        <f t="shared" si="1410"/>
        <v/>
      </c>
    </row>
    <row r="18003" spans="1:11" x14ac:dyDescent="0.25">
      <c r="A18003" t="s">
        <v>32290</v>
      </c>
      <c r="B18003" s="1" t="s">
        <v>44592</v>
      </c>
      <c r="C18003" t="s">
        <v>1600</v>
      </c>
      <c r="D18003" t="s">
        <v>9</v>
      </c>
      <c r="E18003">
        <v>1</v>
      </c>
      <c r="F18003">
        <v>2764.8</v>
      </c>
      <c r="G18003" t="str">
        <f t="shared" si="1407"/>
        <v>BLUEPRINTADR164312</v>
      </c>
      <c r="H18003" t="str">
        <f t="shared" si="1406"/>
        <v>8200688880</v>
      </c>
      <c r="I18003" t="str">
        <f t="shared" si="1408"/>
        <v>KOČIONI DISK</v>
      </c>
      <c r="J18003">
        <f t="shared" si="1409"/>
        <v>23.040000000000003</v>
      </c>
      <c r="K18003" t="str">
        <f t="shared" si="1410"/>
        <v/>
      </c>
    </row>
    <row r="18004" spans="1:11" x14ac:dyDescent="0.25">
      <c r="A18004" t="s">
        <v>32291</v>
      </c>
      <c r="B18004" s="1" t="s">
        <v>32292</v>
      </c>
      <c r="C18004" t="s">
        <v>1600</v>
      </c>
      <c r="D18004" t="s">
        <v>9</v>
      </c>
      <c r="E18004">
        <v>1</v>
      </c>
      <c r="F18004">
        <v>6082.56</v>
      </c>
      <c r="G18004" t="str">
        <f t="shared" si="1407"/>
        <v>BLUEPRINTADR164322</v>
      </c>
      <c r="H18004" t="str">
        <f t="shared" si="1406"/>
        <v>8200736267</v>
      </c>
      <c r="I18004" t="str">
        <f t="shared" si="1408"/>
        <v>KOČIONI DISK</v>
      </c>
      <c r="J18004">
        <f t="shared" si="1409"/>
        <v>50.688000000000002</v>
      </c>
      <c r="K18004" t="str">
        <f t="shared" si="1410"/>
        <v/>
      </c>
    </row>
    <row r="18005" spans="1:11" x14ac:dyDescent="0.25">
      <c r="A18005" t="s">
        <v>32293</v>
      </c>
      <c r="B18005" s="1" t="s">
        <v>44593</v>
      </c>
      <c r="C18005" t="s">
        <v>1734</v>
      </c>
      <c r="D18005" t="s">
        <v>9</v>
      </c>
      <c r="E18005">
        <v>1</v>
      </c>
      <c r="F18005">
        <v>1401.6</v>
      </c>
      <c r="G18005" t="str">
        <f t="shared" si="1407"/>
        <v>BLUEPRINTADR164601</v>
      </c>
      <c r="H18005" t="str">
        <f t="shared" si="1406"/>
        <v>8200935175</v>
      </c>
      <c r="I18005" t="str">
        <f t="shared" si="1408"/>
        <v>SAJLA RUČNE KOČNICE</v>
      </c>
      <c r="J18005">
        <f t="shared" si="1409"/>
        <v>11.68</v>
      </c>
      <c r="K18005" t="str">
        <f t="shared" si="1410"/>
        <v/>
      </c>
    </row>
    <row r="18006" spans="1:11" x14ac:dyDescent="0.25">
      <c r="A18006" t="s">
        <v>32294</v>
      </c>
      <c r="B18006" s="1" t="s">
        <v>44594</v>
      </c>
      <c r="C18006" t="s">
        <v>1734</v>
      </c>
      <c r="D18006" t="s">
        <v>9</v>
      </c>
      <c r="E18006">
        <v>1</v>
      </c>
      <c r="F18006">
        <v>1335.04</v>
      </c>
      <c r="G18006" t="str">
        <f t="shared" si="1407"/>
        <v>BLUEPRINTADR164602</v>
      </c>
      <c r="H18006" t="str">
        <f t="shared" si="1406"/>
        <v>8200577789</v>
      </c>
      <c r="I18006" t="str">
        <f t="shared" si="1408"/>
        <v>SAJLA RUČNE KOČNICE</v>
      </c>
      <c r="J18006">
        <f t="shared" si="1409"/>
        <v>11.125333333333334</v>
      </c>
      <c r="K18006" t="str">
        <f t="shared" si="1410"/>
        <v/>
      </c>
    </row>
    <row r="18007" spans="1:11" x14ac:dyDescent="0.25">
      <c r="A18007" t="s">
        <v>32295</v>
      </c>
      <c r="B18007" s="1" t="s">
        <v>44595</v>
      </c>
      <c r="C18007" t="s">
        <v>2954</v>
      </c>
      <c r="D18007" t="s">
        <v>1117</v>
      </c>
      <c r="E18007">
        <v>1</v>
      </c>
      <c r="F18007">
        <v>8151.04</v>
      </c>
      <c r="G18007" t="str">
        <f t="shared" si="1407"/>
        <v>BLUEPRINTADR166201C</v>
      </c>
      <c r="H18007" t="str">
        <f t="shared" si="1406"/>
        <v>7701471886</v>
      </c>
      <c r="I18007" t="str">
        <f t="shared" si="1408"/>
        <v>SET ZAPTIVAČA MOTORA</v>
      </c>
      <c r="J18007">
        <f t="shared" si="1409"/>
        <v>67.925333333333327</v>
      </c>
      <c r="K18007" t="str">
        <f t="shared" si="1410"/>
        <v/>
      </c>
    </row>
    <row r="18008" spans="1:11" x14ac:dyDescent="0.25">
      <c r="A18008" t="s">
        <v>32296</v>
      </c>
      <c r="B18008" s="1" t="s">
        <v>44596</v>
      </c>
      <c r="C18008" t="s">
        <v>2019</v>
      </c>
      <c r="D18008" t="s">
        <v>9</v>
      </c>
      <c r="E18008">
        <v>1</v>
      </c>
      <c r="F18008">
        <v>6709.76</v>
      </c>
      <c r="G18008" t="str">
        <f t="shared" si="1407"/>
        <v>BLUEPRINTADR167001</v>
      </c>
      <c r="H18008" t="str">
        <f t="shared" si="1406"/>
        <v>7700103504</v>
      </c>
      <c r="I18008" t="str">
        <f t="shared" si="1408"/>
        <v>SENZOR KISEONIKA</v>
      </c>
      <c r="J18008">
        <f t="shared" si="1409"/>
        <v>55.914666666666669</v>
      </c>
      <c r="K18008" t="str">
        <f t="shared" si="1410"/>
        <v/>
      </c>
    </row>
    <row r="18009" spans="1:11" x14ac:dyDescent="0.25">
      <c r="A18009" t="s">
        <v>32297</v>
      </c>
      <c r="B18009" s="1" t="s">
        <v>44597</v>
      </c>
      <c r="C18009" t="s">
        <v>2164</v>
      </c>
      <c r="D18009" t="s">
        <v>9</v>
      </c>
      <c r="E18009">
        <v>1</v>
      </c>
      <c r="F18009">
        <v>2442.2399999999998</v>
      </c>
      <c r="G18009" t="str">
        <f t="shared" si="1407"/>
        <v>BLUEPRINTADR167501</v>
      </c>
      <c r="H18009" t="str">
        <f t="shared" si="1406"/>
        <v>8200537021</v>
      </c>
      <c r="I18009" t="str">
        <f t="shared" si="1408"/>
        <v>POGONSKI KAIŠ BREGASTE OSOVINE</v>
      </c>
      <c r="J18009">
        <f t="shared" si="1409"/>
        <v>20.351999999999997</v>
      </c>
      <c r="K18009" t="str">
        <f t="shared" si="1410"/>
        <v/>
      </c>
    </row>
    <row r="18010" spans="1:11" x14ac:dyDescent="0.25">
      <c r="A18010" t="s">
        <v>32298</v>
      </c>
      <c r="B18010" s="1" t="s">
        <v>44598</v>
      </c>
      <c r="C18010" t="s">
        <v>2359</v>
      </c>
      <c r="D18010" t="s">
        <v>9</v>
      </c>
      <c r="E18010">
        <v>1</v>
      </c>
      <c r="F18010">
        <v>372.48</v>
      </c>
      <c r="G18010" t="str">
        <f t="shared" si="1407"/>
        <v>BLUEPRINTADR168501</v>
      </c>
      <c r="H18010" t="str">
        <f t="shared" si="1406"/>
        <v>6001547138</v>
      </c>
      <c r="I18010" t="str">
        <f t="shared" si="1408"/>
        <v>VEZA STABILIZATORA</v>
      </c>
      <c r="J18010">
        <f t="shared" si="1409"/>
        <v>3.1040000000000001</v>
      </c>
      <c r="K18010" t="str">
        <f t="shared" si="1410"/>
        <v/>
      </c>
    </row>
    <row r="18011" spans="1:11" x14ac:dyDescent="0.25">
      <c r="A18011" t="s">
        <v>32299</v>
      </c>
      <c r="B18011" s="1" t="s">
        <v>44599</v>
      </c>
      <c r="C18011" t="s">
        <v>2558</v>
      </c>
      <c r="D18011" t="s">
        <v>9</v>
      </c>
      <c r="E18011">
        <v>1</v>
      </c>
      <c r="F18011">
        <v>3152.64</v>
      </c>
      <c r="G18011" t="str">
        <f t="shared" si="1407"/>
        <v>BLUEPRINTADR169101</v>
      </c>
      <c r="H18011" t="str">
        <f t="shared" si="1406"/>
        <v>7701478018</v>
      </c>
      <c r="I18011" t="str">
        <f t="shared" si="1408"/>
        <v>VODENA PUMPA</v>
      </c>
      <c r="J18011">
        <f t="shared" si="1409"/>
        <v>26.271999999999998</v>
      </c>
      <c r="K18011" t="str">
        <f t="shared" si="1410"/>
        <v/>
      </c>
    </row>
    <row r="18012" spans="1:11" x14ac:dyDescent="0.25">
      <c r="A18012" t="s">
        <v>32300</v>
      </c>
      <c r="B18012" s="1" t="s">
        <v>44600</v>
      </c>
      <c r="C18012" t="s">
        <v>2558</v>
      </c>
      <c r="D18012" t="s">
        <v>9</v>
      </c>
      <c r="E18012">
        <v>1</v>
      </c>
      <c r="F18012">
        <v>3444.48</v>
      </c>
      <c r="G18012" t="str">
        <f t="shared" si="1407"/>
        <v>BLUEPRINTADR169102</v>
      </c>
      <c r="H18012" t="str">
        <f t="shared" si="1406"/>
        <v>8200582675</v>
      </c>
      <c r="I18012" t="str">
        <f t="shared" si="1408"/>
        <v>VODENA PUMPA</v>
      </c>
      <c r="J18012">
        <f t="shared" si="1409"/>
        <v>28.704000000000001</v>
      </c>
      <c r="K18012" t="str">
        <f t="shared" si="1410"/>
        <v/>
      </c>
    </row>
    <row r="18013" spans="1:11" x14ac:dyDescent="0.25">
      <c r="A18013" t="s">
        <v>32301</v>
      </c>
      <c r="B18013" s="1" t="s">
        <v>44601</v>
      </c>
      <c r="C18013" t="s">
        <v>1041</v>
      </c>
      <c r="D18013" t="s">
        <v>9</v>
      </c>
      <c r="E18013">
        <v>1</v>
      </c>
      <c r="F18013">
        <v>266.24</v>
      </c>
      <c r="G18013" t="str">
        <f t="shared" si="1407"/>
        <v>BLUEPRINTADS70101</v>
      </c>
      <c r="H18013" t="str">
        <f t="shared" si="1406"/>
        <v>807020010</v>
      </c>
      <c r="I18013" t="str">
        <f t="shared" si="1408"/>
        <v>ČEP KARTERA</v>
      </c>
      <c r="J18013">
        <f t="shared" si="1409"/>
        <v>2.2186666666666666</v>
      </c>
      <c r="K18013" t="str">
        <f t="shared" si="1410"/>
        <v/>
      </c>
    </row>
    <row r="18014" spans="1:11" x14ac:dyDescent="0.25">
      <c r="A18014" t="s">
        <v>32302</v>
      </c>
      <c r="B18014" s="1" t="s">
        <v>32303</v>
      </c>
      <c r="C18014" t="s">
        <v>1045</v>
      </c>
      <c r="D18014" t="s">
        <v>9</v>
      </c>
      <c r="E18014">
        <v>1</v>
      </c>
      <c r="F18014">
        <v>61.44</v>
      </c>
      <c r="G18014" t="str">
        <f t="shared" si="1407"/>
        <v>BLUEPRINTADS70102</v>
      </c>
      <c r="H18014" t="str">
        <f t="shared" si="1406"/>
        <v>11126AA000</v>
      </c>
      <c r="I18014" t="str">
        <f t="shared" si="1408"/>
        <v>ZAPTIVNI PRSTEN</v>
      </c>
      <c r="J18014">
        <f t="shared" si="1409"/>
        <v>0.51200000000000001</v>
      </c>
      <c r="K18014" t="str">
        <f t="shared" si="1410"/>
        <v/>
      </c>
    </row>
    <row r="18015" spans="1:11" x14ac:dyDescent="0.25">
      <c r="A18015" t="s">
        <v>32304</v>
      </c>
      <c r="B18015" s="1" t="s">
        <v>32305</v>
      </c>
      <c r="C18015" t="s">
        <v>1081</v>
      </c>
      <c r="D18015" t="s">
        <v>9</v>
      </c>
      <c r="E18015">
        <v>1</v>
      </c>
      <c r="F18015">
        <v>1780.48</v>
      </c>
      <c r="G18015" t="str">
        <f t="shared" si="1407"/>
        <v>BLUEPRINTADS71423</v>
      </c>
      <c r="H18015" t="str">
        <f t="shared" si="1406"/>
        <v>82162KA010</v>
      </c>
      <c r="I18015" t="str">
        <f t="shared" si="1408"/>
        <v>KAPA RAZVODNIKA</v>
      </c>
      <c r="J18015">
        <f t="shared" si="1409"/>
        <v>14.837333333333333</v>
      </c>
      <c r="K18015" t="str">
        <f t="shared" si="1410"/>
        <v/>
      </c>
    </row>
    <row r="18016" spans="1:11" x14ac:dyDescent="0.25">
      <c r="A18016" t="s">
        <v>32306</v>
      </c>
      <c r="B18016" s="1" t="s">
        <v>32307</v>
      </c>
      <c r="C18016" t="s">
        <v>1081</v>
      </c>
      <c r="D18016" t="s">
        <v>9</v>
      </c>
      <c r="E18016">
        <v>1</v>
      </c>
      <c r="F18016">
        <v>648.96</v>
      </c>
      <c r="G18016" t="str">
        <f t="shared" si="1407"/>
        <v>BLUEPRINTADS71424</v>
      </c>
      <c r="H18016" t="str">
        <f t="shared" si="1406"/>
        <v>22162KA180</v>
      </c>
      <c r="I18016" t="str">
        <f t="shared" si="1408"/>
        <v>KAPA RAZVODNIKA</v>
      </c>
      <c r="J18016">
        <f t="shared" si="1409"/>
        <v>5.4080000000000004</v>
      </c>
      <c r="K18016" t="str">
        <f t="shared" si="1410"/>
        <v/>
      </c>
    </row>
    <row r="18017" spans="1:11" x14ac:dyDescent="0.25">
      <c r="A18017" t="s">
        <v>32308</v>
      </c>
      <c r="B18017" s="1" t="s">
        <v>32309</v>
      </c>
      <c r="C18017" t="s">
        <v>32310</v>
      </c>
      <c r="D18017" t="s">
        <v>9</v>
      </c>
      <c r="E18017">
        <v>1</v>
      </c>
      <c r="F18017">
        <v>3639.04</v>
      </c>
      <c r="G18017" t="str">
        <f t="shared" si="1407"/>
        <v>BLUEPRINTADS71426</v>
      </c>
      <c r="H18017" t="str">
        <f t="shared" si="1406"/>
        <v>22162AA090</v>
      </c>
      <c r="I18017" t="str">
        <f t="shared" si="1408"/>
        <v>RAZVODNA KAPA</v>
      </c>
      <c r="J18017">
        <f t="shared" si="1409"/>
        <v>30.325333333333333</v>
      </c>
      <c r="K18017" t="str">
        <f t="shared" si="1410"/>
        <v/>
      </c>
    </row>
    <row r="18018" spans="1:11" x14ac:dyDescent="0.25">
      <c r="A18018" t="s">
        <v>32311</v>
      </c>
      <c r="B18018" s="1" t="s">
        <v>32312</v>
      </c>
      <c r="C18018" t="s">
        <v>1081</v>
      </c>
      <c r="D18018" t="s">
        <v>9</v>
      </c>
      <c r="E18018">
        <v>1</v>
      </c>
      <c r="F18018">
        <v>464.64</v>
      </c>
      <c r="G18018" t="str">
        <f t="shared" si="1407"/>
        <v>BLUEPRINTADS71427</v>
      </c>
      <c r="H18018" t="str">
        <f t="shared" si="1406"/>
        <v>22162KA100</v>
      </c>
      <c r="I18018" t="str">
        <f t="shared" si="1408"/>
        <v>KAPA RAZVODNIKA</v>
      </c>
      <c r="J18018">
        <f t="shared" si="1409"/>
        <v>3.8719999999999999</v>
      </c>
      <c r="K18018" t="str">
        <f t="shared" si="1410"/>
        <v/>
      </c>
    </row>
    <row r="18019" spans="1:11" x14ac:dyDescent="0.25">
      <c r="A18019" t="s">
        <v>32313</v>
      </c>
      <c r="B18019" s="1" t="s">
        <v>32314</v>
      </c>
      <c r="C18019" t="s">
        <v>1088</v>
      </c>
      <c r="D18019" t="s">
        <v>9</v>
      </c>
      <c r="E18019">
        <v>1</v>
      </c>
      <c r="F18019">
        <v>208.64</v>
      </c>
      <c r="G18019" t="str">
        <f t="shared" si="1407"/>
        <v>BLUEPRINTADS71432</v>
      </c>
      <c r="H18019" t="str">
        <f t="shared" si="1406"/>
        <v>22157KA010</v>
      </c>
      <c r="I18019" t="str">
        <f t="shared" si="1408"/>
        <v>RAZVODNA RUKA</v>
      </c>
      <c r="J18019">
        <f t="shared" si="1409"/>
        <v>1.7386666666666666</v>
      </c>
      <c r="K18019" t="str">
        <f t="shared" si="1410"/>
        <v/>
      </c>
    </row>
    <row r="18020" spans="1:11" x14ac:dyDescent="0.25">
      <c r="A18020" t="s">
        <v>32315</v>
      </c>
      <c r="B18020" s="1" t="s">
        <v>32316</v>
      </c>
      <c r="C18020" t="s">
        <v>1107</v>
      </c>
      <c r="D18020" t="s">
        <v>9</v>
      </c>
      <c r="E18020">
        <v>1</v>
      </c>
      <c r="F18020">
        <v>11354.88</v>
      </c>
      <c r="G18020" t="str">
        <f t="shared" si="1407"/>
        <v>BLUEPRINTADS71473</v>
      </c>
      <c r="H18020" t="str">
        <f t="shared" si="1406"/>
        <v>22433AA451</v>
      </c>
      <c r="I18020" t="str">
        <f t="shared" si="1408"/>
        <v>BOBINA</v>
      </c>
      <c r="J18020">
        <f t="shared" si="1409"/>
        <v>94.623999999999995</v>
      </c>
      <c r="K18020" t="str">
        <f t="shared" si="1410"/>
        <v/>
      </c>
    </row>
    <row r="18021" spans="1:11" x14ac:dyDescent="0.25">
      <c r="A18021" t="s">
        <v>32317</v>
      </c>
      <c r="C18021" t="s">
        <v>1111</v>
      </c>
      <c r="D18021" t="s">
        <v>9</v>
      </c>
      <c r="E18021">
        <v>1</v>
      </c>
      <c r="F18021">
        <v>11232</v>
      </c>
      <c r="G18021" t="str">
        <f t="shared" si="1407"/>
        <v>BLUEPRINTADS71474</v>
      </c>
      <c r="H18021" t="str">
        <f t="shared" si="1406"/>
        <v>ADS71474</v>
      </c>
      <c r="I18021" t="str">
        <f t="shared" si="1408"/>
        <v>INDUKCIONI KALEM</v>
      </c>
      <c r="J18021">
        <f t="shared" si="1409"/>
        <v>93.6</v>
      </c>
      <c r="K18021" t="str">
        <f t="shared" si="1410"/>
        <v/>
      </c>
    </row>
    <row r="18022" spans="1:11" x14ac:dyDescent="0.25">
      <c r="A18022" t="s">
        <v>32318</v>
      </c>
      <c r="B18022" s="1" t="s">
        <v>32319</v>
      </c>
      <c r="C18022" t="s">
        <v>1085</v>
      </c>
      <c r="D18022" t="s">
        <v>9</v>
      </c>
      <c r="E18022">
        <v>1</v>
      </c>
      <c r="F18022">
        <v>21191.68</v>
      </c>
      <c r="G18022" t="str">
        <f t="shared" si="1407"/>
        <v>BLUEPRINTADS71475C</v>
      </c>
      <c r="H18022" t="str">
        <f t="shared" si="1406"/>
        <v>22433AA430</v>
      </c>
      <c r="I18022" t="str">
        <f t="shared" si="1408"/>
        <v>INDUKCIONI KALEM</v>
      </c>
      <c r="J18022">
        <f t="shared" si="1409"/>
        <v>176.59733333333332</v>
      </c>
      <c r="K18022" t="str">
        <f t="shared" si="1410"/>
        <v/>
      </c>
    </row>
    <row r="18023" spans="1:11" x14ac:dyDescent="0.25">
      <c r="A18023" t="s">
        <v>32320</v>
      </c>
      <c r="B18023" s="1" t="s">
        <v>32321</v>
      </c>
      <c r="C18023" t="s">
        <v>1107</v>
      </c>
      <c r="D18023" t="s">
        <v>9</v>
      </c>
      <c r="E18023">
        <v>1</v>
      </c>
      <c r="F18023">
        <v>6109.44</v>
      </c>
      <c r="G18023" t="str">
        <f t="shared" si="1407"/>
        <v>BLUEPRINTADS71476</v>
      </c>
      <c r="H18023" t="str">
        <f t="shared" si="1406"/>
        <v>22433AA330</v>
      </c>
      <c r="I18023" t="str">
        <f t="shared" si="1408"/>
        <v>BOBINA</v>
      </c>
      <c r="J18023">
        <f t="shared" si="1409"/>
        <v>50.911999999999999</v>
      </c>
      <c r="K18023" t="str">
        <f t="shared" si="1410"/>
        <v/>
      </c>
    </row>
    <row r="18024" spans="1:11" x14ac:dyDescent="0.25">
      <c r="A18024" t="s">
        <v>32322</v>
      </c>
      <c r="B18024" s="1" t="s">
        <v>32323</v>
      </c>
      <c r="C18024" t="s">
        <v>1107</v>
      </c>
      <c r="D18024" t="s">
        <v>9</v>
      </c>
      <c r="E18024">
        <v>1</v>
      </c>
      <c r="F18024">
        <v>16916.48</v>
      </c>
      <c r="G18024" t="str">
        <f t="shared" si="1407"/>
        <v>BLUEPRINTADS71477C</v>
      </c>
      <c r="H18024" t="str">
        <f t="shared" si="1406"/>
        <v>22433AA410</v>
      </c>
      <c r="I18024" t="str">
        <f t="shared" si="1408"/>
        <v>BOBINA</v>
      </c>
      <c r="J18024">
        <f t="shared" si="1409"/>
        <v>140.97066666666666</v>
      </c>
      <c r="K18024" t="str">
        <f t="shared" si="1410"/>
        <v/>
      </c>
    </row>
    <row r="18025" spans="1:11" x14ac:dyDescent="0.25">
      <c r="A18025" t="s">
        <v>32324</v>
      </c>
      <c r="B18025" s="1" t="s">
        <v>32325</v>
      </c>
      <c r="C18025" t="s">
        <v>1107</v>
      </c>
      <c r="D18025" t="s">
        <v>9</v>
      </c>
      <c r="E18025">
        <v>1</v>
      </c>
      <c r="F18025">
        <v>13710.08</v>
      </c>
      <c r="G18025" t="str">
        <f t="shared" si="1407"/>
        <v>BLUEPRINTADS71478C</v>
      </c>
      <c r="H18025" t="str">
        <f t="shared" si="1406"/>
        <v>22433AA421</v>
      </c>
      <c r="I18025" t="str">
        <f t="shared" si="1408"/>
        <v>BOBINA</v>
      </c>
      <c r="J18025">
        <f t="shared" si="1409"/>
        <v>114.25066666666666</v>
      </c>
      <c r="K18025" t="str">
        <f t="shared" si="1410"/>
        <v/>
      </c>
    </row>
    <row r="18026" spans="1:11" x14ac:dyDescent="0.25">
      <c r="A18026" t="s">
        <v>32326</v>
      </c>
      <c r="B18026" s="1" t="s">
        <v>32327</v>
      </c>
      <c r="C18026" t="s">
        <v>1107</v>
      </c>
      <c r="D18026" t="s">
        <v>9</v>
      </c>
      <c r="E18026">
        <v>1</v>
      </c>
      <c r="F18026">
        <v>7440.64</v>
      </c>
      <c r="G18026" t="str">
        <f t="shared" si="1407"/>
        <v>BLUEPRINTADS71479</v>
      </c>
      <c r="H18026" t="str">
        <f t="shared" si="1406"/>
        <v>22433AA580</v>
      </c>
      <c r="I18026" t="str">
        <f t="shared" si="1408"/>
        <v>BOBINA</v>
      </c>
      <c r="J18026">
        <f t="shared" si="1409"/>
        <v>62.005333333333333</v>
      </c>
      <c r="K18026" t="str">
        <f t="shared" si="1410"/>
        <v/>
      </c>
    </row>
    <row r="18027" spans="1:11" x14ac:dyDescent="0.25">
      <c r="A18027" t="s">
        <v>32328</v>
      </c>
      <c r="B18027" s="1" t="s">
        <v>32329</v>
      </c>
      <c r="C18027" t="s">
        <v>1116</v>
      </c>
      <c r="D18027" t="s">
        <v>1117</v>
      </c>
      <c r="E18027">
        <v>1</v>
      </c>
      <c r="F18027">
        <v>1327.36</v>
      </c>
      <c r="G18027" t="str">
        <f t="shared" si="1407"/>
        <v>BLUEPRINTADS71602</v>
      </c>
      <c r="H18027" t="str">
        <f t="shared" si="1406"/>
        <v>22451AA380</v>
      </c>
      <c r="I18027" t="str">
        <f t="shared" si="1408"/>
        <v>KABLOVI ZA SVE?ICE</v>
      </c>
      <c r="J18027">
        <f t="shared" si="1409"/>
        <v>11.061333333333332</v>
      </c>
      <c r="K18027" t="str">
        <f t="shared" si="1410"/>
        <v/>
      </c>
    </row>
    <row r="18028" spans="1:11" x14ac:dyDescent="0.25">
      <c r="A18028" t="s">
        <v>32330</v>
      </c>
      <c r="B18028" s="1" t="s">
        <v>32331</v>
      </c>
      <c r="C18028" t="s">
        <v>1116</v>
      </c>
      <c r="D18028" t="s">
        <v>1117</v>
      </c>
      <c r="E18028">
        <v>1</v>
      </c>
      <c r="F18028">
        <v>2972.16</v>
      </c>
      <c r="G18028" t="str">
        <f t="shared" si="1407"/>
        <v>BLUEPRINTADS71605</v>
      </c>
      <c r="H18028" t="str">
        <f t="shared" si="1406"/>
        <v>22451AA74A</v>
      </c>
      <c r="I18028" t="str">
        <f t="shared" si="1408"/>
        <v>KABLOVI ZA SVE?ICE</v>
      </c>
      <c r="J18028">
        <f t="shared" si="1409"/>
        <v>24.767999999999997</v>
      </c>
      <c r="K18028" t="str">
        <f t="shared" si="1410"/>
        <v/>
      </c>
    </row>
    <row r="18029" spans="1:11" x14ac:dyDescent="0.25">
      <c r="A18029" t="s">
        <v>32332</v>
      </c>
      <c r="B18029" s="1" t="s">
        <v>32333</v>
      </c>
      <c r="C18029" t="s">
        <v>1116</v>
      </c>
      <c r="D18029" t="s">
        <v>1117</v>
      </c>
      <c r="E18029">
        <v>1</v>
      </c>
      <c r="F18029">
        <v>3518.72</v>
      </c>
      <c r="G18029" t="str">
        <f t="shared" si="1407"/>
        <v>BLUEPRINTADS71608</v>
      </c>
      <c r="H18029" t="str">
        <f t="shared" ref="H18029:H18092" si="1411">IF(AND(B18029&lt;&gt;"", B18029&lt;&gt;"-"),SUBSTITUTE(SUBSTITUTE(B18029,"-","")," ",""),A18029)</f>
        <v>22451AA793</v>
      </c>
      <c r="I18029" t="str">
        <f t="shared" si="1408"/>
        <v>KABLOVI ZA SVE?ICE</v>
      </c>
      <c r="J18029">
        <f t="shared" si="1409"/>
        <v>29.322666666666667</v>
      </c>
      <c r="K18029" t="str">
        <f t="shared" si="1410"/>
        <v/>
      </c>
    </row>
    <row r="18030" spans="1:11" x14ac:dyDescent="0.25">
      <c r="A18030" t="s">
        <v>32334</v>
      </c>
      <c r="B18030" s="1" t="s">
        <v>32335</v>
      </c>
      <c r="C18030" t="s">
        <v>1116</v>
      </c>
      <c r="D18030" t="s">
        <v>1117</v>
      </c>
      <c r="E18030">
        <v>1</v>
      </c>
      <c r="F18030">
        <v>4904.96</v>
      </c>
      <c r="G18030" t="str">
        <f t="shared" si="1407"/>
        <v>BLUEPRINTADS71609</v>
      </c>
      <c r="H18030" t="str">
        <f t="shared" si="1411"/>
        <v>22451AA600</v>
      </c>
      <c r="I18030" t="str">
        <f t="shared" si="1408"/>
        <v>KABLOVI ZA SVE?ICE</v>
      </c>
      <c r="J18030">
        <f t="shared" si="1409"/>
        <v>40.87466666666667</v>
      </c>
      <c r="K18030" t="str">
        <f t="shared" si="1410"/>
        <v/>
      </c>
    </row>
    <row r="18031" spans="1:11" x14ac:dyDescent="0.25">
      <c r="A18031" t="s">
        <v>32336</v>
      </c>
      <c r="B18031" s="1" t="s">
        <v>32337</v>
      </c>
      <c r="C18031" t="s">
        <v>1116</v>
      </c>
      <c r="D18031" t="s">
        <v>1117</v>
      </c>
      <c r="E18031">
        <v>1</v>
      </c>
      <c r="F18031">
        <v>3705.6</v>
      </c>
      <c r="G18031" t="str">
        <f t="shared" si="1407"/>
        <v>BLUEPRINTADS71610</v>
      </c>
      <c r="H18031" t="str">
        <f t="shared" si="1411"/>
        <v>22454AA130</v>
      </c>
      <c r="I18031" t="str">
        <f t="shared" si="1408"/>
        <v>KABLOVI ZA SVE?ICE</v>
      </c>
      <c r="J18031">
        <f t="shared" si="1409"/>
        <v>30.88</v>
      </c>
      <c r="K18031" t="str">
        <f t="shared" si="1410"/>
        <v/>
      </c>
    </row>
    <row r="18032" spans="1:11" x14ac:dyDescent="0.25">
      <c r="A18032" t="s">
        <v>32338</v>
      </c>
      <c r="B18032" s="1" t="s">
        <v>32339</v>
      </c>
      <c r="C18032" t="s">
        <v>1116</v>
      </c>
      <c r="D18032" t="s">
        <v>1117</v>
      </c>
      <c r="E18032">
        <v>1</v>
      </c>
      <c r="F18032">
        <v>2694.4</v>
      </c>
      <c r="G18032" t="str">
        <f t="shared" si="1407"/>
        <v>BLUEPRINTADS71611</v>
      </c>
      <c r="H18032" t="str">
        <f t="shared" si="1411"/>
        <v>22451AA800</v>
      </c>
      <c r="I18032" t="str">
        <f t="shared" si="1408"/>
        <v>KABLOVI ZA SVE?ICE</v>
      </c>
      <c r="J18032">
        <f t="shared" si="1409"/>
        <v>22.453333333333333</v>
      </c>
      <c r="K18032" t="str">
        <f t="shared" si="1410"/>
        <v/>
      </c>
    </row>
    <row r="18033" spans="1:11" x14ac:dyDescent="0.25">
      <c r="A18033" t="s">
        <v>32340</v>
      </c>
      <c r="B18033" s="1" t="s">
        <v>32341</v>
      </c>
      <c r="C18033" t="s">
        <v>1116</v>
      </c>
      <c r="D18033" t="s">
        <v>1117</v>
      </c>
      <c r="E18033">
        <v>1</v>
      </c>
      <c r="F18033">
        <v>1611.52</v>
      </c>
      <c r="G18033" t="str">
        <f t="shared" si="1407"/>
        <v>BLUEPRINTADS71612</v>
      </c>
      <c r="H18033" t="str">
        <f t="shared" si="1411"/>
        <v>22453KA071</v>
      </c>
      <c r="I18033" t="str">
        <f t="shared" si="1408"/>
        <v>KABLOVI ZA SVE?ICE</v>
      </c>
      <c r="J18033">
        <f t="shared" si="1409"/>
        <v>13.429333333333334</v>
      </c>
      <c r="K18033" t="str">
        <f t="shared" si="1410"/>
        <v/>
      </c>
    </row>
    <row r="18034" spans="1:11" x14ac:dyDescent="0.25">
      <c r="A18034" t="s">
        <v>32342</v>
      </c>
      <c r="B18034" s="1" t="s">
        <v>32343</v>
      </c>
      <c r="C18034" t="s">
        <v>1116</v>
      </c>
      <c r="D18034" t="s">
        <v>1117</v>
      </c>
      <c r="E18034">
        <v>1</v>
      </c>
      <c r="F18034">
        <v>2837.76</v>
      </c>
      <c r="G18034" t="str">
        <f t="shared" si="1407"/>
        <v>BLUEPRINTADS71613</v>
      </c>
      <c r="H18034" t="str">
        <f t="shared" si="1411"/>
        <v>22451AA640</v>
      </c>
      <c r="I18034" t="str">
        <f t="shared" si="1408"/>
        <v>KABLOVI ZA SVE?ICE</v>
      </c>
      <c r="J18034">
        <f t="shared" si="1409"/>
        <v>23.648000000000003</v>
      </c>
      <c r="K18034" t="str">
        <f t="shared" si="1410"/>
        <v/>
      </c>
    </row>
    <row r="18035" spans="1:11" x14ac:dyDescent="0.25">
      <c r="A18035" t="s">
        <v>32344</v>
      </c>
      <c r="B18035" s="1" t="s">
        <v>32345</v>
      </c>
      <c r="C18035" t="s">
        <v>1116</v>
      </c>
      <c r="D18035" t="s">
        <v>1117</v>
      </c>
      <c r="E18035">
        <v>1</v>
      </c>
      <c r="F18035">
        <v>2334.7199999999998</v>
      </c>
      <c r="G18035" t="str">
        <f t="shared" si="1407"/>
        <v>BLUEPRINTADS71614C</v>
      </c>
      <c r="H18035" t="str">
        <f t="shared" si="1411"/>
        <v>22451AA661</v>
      </c>
      <c r="I18035" t="str">
        <f t="shared" si="1408"/>
        <v>KABLOVI ZA SVE?ICE</v>
      </c>
      <c r="J18035">
        <f t="shared" si="1409"/>
        <v>19.456</v>
      </c>
      <c r="K18035" t="str">
        <f t="shared" si="1410"/>
        <v/>
      </c>
    </row>
    <row r="18036" spans="1:11" x14ac:dyDescent="0.25">
      <c r="A18036" t="s">
        <v>32346</v>
      </c>
      <c r="B18036" s="1" t="s">
        <v>32347</v>
      </c>
      <c r="C18036" t="s">
        <v>1133</v>
      </c>
      <c r="D18036" t="s">
        <v>9</v>
      </c>
      <c r="E18036">
        <v>1</v>
      </c>
      <c r="F18036">
        <v>1506.56</v>
      </c>
      <c r="G18036" t="str">
        <f t="shared" si="1407"/>
        <v>BLUEPRINTADS71801</v>
      </c>
      <c r="H18036" t="str">
        <f t="shared" si="1411"/>
        <v>22439AA000</v>
      </c>
      <c r="I18036" t="str">
        <f t="shared" si="1408"/>
        <v>GREJAČ MOTORA</v>
      </c>
      <c r="J18036">
        <f t="shared" si="1409"/>
        <v>12.554666666666666</v>
      </c>
      <c r="K18036" t="str">
        <f t="shared" si="1410"/>
        <v/>
      </c>
    </row>
    <row r="18037" spans="1:11" x14ac:dyDescent="0.25">
      <c r="A18037" t="s">
        <v>32348</v>
      </c>
      <c r="B18037" s="1" t="s">
        <v>32349</v>
      </c>
      <c r="C18037" t="s">
        <v>1133</v>
      </c>
      <c r="D18037" t="s">
        <v>9</v>
      </c>
      <c r="E18037">
        <v>1</v>
      </c>
      <c r="F18037">
        <v>2365.44</v>
      </c>
      <c r="G18037" t="str">
        <f t="shared" si="1407"/>
        <v>BLUEPRINTADS71802</v>
      </c>
      <c r="H18037" t="str">
        <f t="shared" si="1411"/>
        <v>22439AA010</v>
      </c>
      <c r="I18037" t="str">
        <f t="shared" si="1408"/>
        <v>GREJAČ MOTORA</v>
      </c>
      <c r="J18037">
        <f t="shared" si="1409"/>
        <v>19.712</v>
      </c>
      <c r="K18037" t="str">
        <f t="shared" si="1410"/>
        <v/>
      </c>
    </row>
    <row r="18038" spans="1:11" x14ac:dyDescent="0.25">
      <c r="A18038" t="s">
        <v>32350</v>
      </c>
      <c r="B18038" s="1" t="s">
        <v>32351</v>
      </c>
      <c r="C18038" t="s">
        <v>1151</v>
      </c>
      <c r="D18038" t="s">
        <v>9</v>
      </c>
      <c r="E18038">
        <v>1</v>
      </c>
      <c r="F18038">
        <v>183.04</v>
      </c>
      <c r="G18038" t="str">
        <f t="shared" si="1407"/>
        <v>BLUEPRINTADS72101</v>
      </c>
      <c r="H18038" t="str">
        <f t="shared" si="1411"/>
        <v>2630035502</v>
      </c>
      <c r="I18038" t="str">
        <f t="shared" si="1408"/>
        <v>FILTER ZA ULJE</v>
      </c>
      <c r="J18038">
        <f t="shared" si="1409"/>
        <v>1.5253333333333332</v>
      </c>
      <c r="K18038" t="str">
        <f t="shared" si="1410"/>
        <v/>
      </c>
    </row>
    <row r="18039" spans="1:11" x14ac:dyDescent="0.25">
      <c r="A18039" t="s">
        <v>32352</v>
      </c>
      <c r="B18039" s="1" t="s">
        <v>32353</v>
      </c>
      <c r="C18039" t="s">
        <v>32354</v>
      </c>
      <c r="D18039" t="s">
        <v>9</v>
      </c>
      <c r="E18039">
        <v>1</v>
      </c>
      <c r="F18039">
        <v>1469.44</v>
      </c>
      <c r="G18039" t="str">
        <f t="shared" si="1407"/>
        <v>BLUEPRINTADS72104</v>
      </c>
      <c r="H18039" t="str">
        <f t="shared" si="1411"/>
        <v>38325AA032</v>
      </c>
      <c r="I18039" t="str">
        <f t="shared" si="1408"/>
        <v>FILTER MENJAČA</v>
      </c>
      <c r="J18039">
        <f t="shared" si="1409"/>
        <v>12.245333333333333</v>
      </c>
      <c r="K18039" t="str">
        <f t="shared" si="1410"/>
        <v/>
      </c>
    </row>
    <row r="18040" spans="1:11" x14ac:dyDescent="0.25">
      <c r="A18040" t="s">
        <v>32355</v>
      </c>
      <c r="B18040" s="1" t="s">
        <v>32356</v>
      </c>
      <c r="C18040" t="s">
        <v>1151</v>
      </c>
      <c r="D18040" t="s">
        <v>9</v>
      </c>
      <c r="E18040">
        <v>1</v>
      </c>
      <c r="F18040">
        <v>317.44</v>
      </c>
      <c r="G18040" t="str">
        <f t="shared" si="1407"/>
        <v>BLUEPRINTADS72105</v>
      </c>
      <c r="H18040" t="str">
        <f t="shared" si="1411"/>
        <v>15208AA110</v>
      </c>
      <c r="I18040" t="str">
        <f t="shared" si="1408"/>
        <v>FILTER ZA ULJE</v>
      </c>
      <c r="J18040">
        <f t="shared" si="1409"/>
        <v>2.6453333333333333</v>
      </c>
      <c r="K18040" t="str">
        <f t="shared" si="1410"/>
        <v/>
      </c>
    </row>
    <row r="18041" spans="1:11" x14ac:dyDescent="0.25">
      <c r="A18041" t="s">
        <v>32357</v>
      </c>
      <c r="B18041" s="1" t="s">
        <v>32358</v>
      </c>
      <c r="C18041" t="s">
        <v>1171</v>
      </c>
      <c r="D18041" t="s">
        <v>9</v>
      </c>
      <c r="E18041">
        <v>1</v>
      </c>
      <c r="F18041">
        <v>202.24</v>
      </c>
      <c r="G18041" t="str">
        <f t="shared" si="1407"/>
        <v>BLUEPRINTADS72106</v>
      </c>
      <c r="H18041" t="str">
        <f t="shared" si="1411"/>
        <v>15208AA170</v>
      </c>
      <c r="I18041" t="str">
        <f t="shared" si="1408"/>
        <v>FILTER ULJA</v>
      </c>
      <c r="J18041">
        <f t="shared" si="1409"/>
        <v>1.6853333333333333</v>
      </c>
      <c r="K18041" t="str">
        <f t="shared" si="1410"/>
        <v/>
      </c>
    </row>
    <row r="18042" spans="1:11" x14ac:dyDescent="0.25">
      <c r="A18042" t="s">
        <v>32359</v>
      </c>
      <c r="B18042" s="1" t="s">
        <v>32360</v>
      </c>
      <c r="C18042" t="s">
        <v>1194</v>
      </c>
      <c r="D18042" t="s">
        <v>9</v>
      </c>
      <c r="E18042">
        <v>1</v>
      </c>
      <c r="F18042">
        <v>679.68</v>
      </c>
      <c r="G18042" t="str">
        <f t="shared" si="1407"/>
        <v>BLUEPRINTADS72201</v>
      </c>
      <c r="H18042" t="str">
        <f t="shared" si="1411"/>
        <v>414257000</v>
      </c>
      <c r="I18042" t="str">
        <f t="shared" si="1408"/>
        <v>FILTER ZA VAZDUH</v>
      </c>
      <c r="J18042">
        <f t="shared" si="1409"/>
        <v>5.6639999999999997</v>
      </c>
      <c r="K18042" t="str">
        <f t="shared" si="1410"/>
        <v/>
      </c>
    </row>
    <row r="18043" spans="1:11" x14ac:dyDescent="0.25">
      <c r="A18043" t="s">
        <v>32361</v>
      </c>
      <c r="B18043" s="1" t="s">
        <v>32362</v>
      </c>
      <c r="C18043" t="s">
        <v>1194</v>
      </c>
      <c r="D18043" t="s">
        <v>9</v>
      </c>
      <c r="E18043">
        <v>1</v>
      </c>
      <c r="F18043">
        <v>508.16</v>
      </c>
      <c r="G18043" t="str">
        <f t="shared" si="1407"/>
        <v>BLUEPRINTADS72202</v>
      </c>
      <c r="H18043" t="str">
        <f t="shared" si="1411"/>
        <v>16546KA060</v>
      </c>
      <c r="I18043" t="str">
        <f t="shared" si="1408"/>
        <v>FILTER ZA VAZDUH</v>
      </c>
      <c r="J18043">
        <f t="shared" si="1409"/>
        <v>4.2346666666666666</v>
      </c>
      <c r="K18043" t="str">
        <f t="shared" si="1410"/>
        <v/>
      </c>
    </row>
    <row r="18044" spans="1:11" x14ac:dyDescent="0.25">
      <c r="A18044" t="s">
        <v>32363</v>
      </c>
      <c r="B18044" s="1" t="s">
        <v>32364</v>
      </c>
      <c r="C18044" t="s">
        <v>1194</v>
      </c>
      <c r="D18044" t="s">
        <v>9</v>
      </c>
      <c r="E18044">
        <v>1</v>
      </c>
      <c r="F18044">
        <v>1379.84</v>
      </c>
      <c r="G18044" t="str">
        <f t="shared" si="1407"/>
        <v>BLUEPRINTADS72204</v>
      </c>
      <c r="H18044" t="str">
        <f t="shared" si="1411"/>
        <v>16546KA030</v>
      </c>
      <c r="I18044" t="str">
        <f t="shared" si="1408"/>
        <v>FILTER ZA VAZDUH</v>
      </c>
      <c r="J18044">
        <f t="shared" si="1409"/>
        <v>11.498666666666667</v>
      </c>
      <c r="K18044" t="str">
        <f t="shared" si="1410"/>
        <v/>
      </c>
    </row>
    <row r="18045" spans="1:11" x14ac:dyDescent="0.25">
      <c r="A18045" t="s">
        <v>32365</v>
      </c>
      <c r="B18045" s="1" t="s">
        <v>32366</v>
      </c>
      <c r="C18045" t="s">
        <v>1194</v>
      </c>
      <c r="D18045" t="s">
        <v>9</v>
      </c>
      <c r="E18045">
        <v>1</v>
      </c>
      <c r="F18045">
        <v>960</v>
      </c>
      <c r="G18045" t="str">
        <f t="shared" si="1407"/>
        <v>BLUEPRINTADS72206</v>
      </c>
      <c r="H18045" t="str">
        <f t="shared" si="1411"/>
        <v>16546KA000</v>
      </c>
      <c r="I18045" t="str">
        <f t="shared" si="1408"/>
        <v>FILTER ZA VAZDUH</v>
      </c>
      <c r="J18045">
        <f t="shared" si="1409"/>
        <v>8</v>
      </c>
      <c r="K18045" t="str">
        <f t="shared" si="1410"/>
        <v/>
      </c>
    </row>
    <row r="18046" spans="1:11" x14ac:dyDescent="0.25">
      <c r="A18046" t="s">
        <v>32367</v>
      </c>
      <c r="B18046" s="1" t="s">
        <v>32368</v>
      </c>
      <c r="C18046" t="s">
        <v>1194</v>
      </c>
      <c r="D18046" t="s">
        <v>9</v>
      </c>
      <c r="E18046">
        <v>1</v>
      </c>
      <c r="F18046">
        <v>289.27999999999997</v>
      </c>
      <c r="G18046" t="str">
        <f t="shared" si="1407"/>
        <v>BLUEPRINTADS72207</v>
      </c>
      <c r="H18046" t="str">
        <f t="shared" si="1411"/>
        <v>16546AA030</v>
      </c>
      <c r="I18046" t="str">
        <f t="shared" si="1408"/>
        <v>FILTER ZA VAZDUH</v>
      </c>
      <c r="J18046">
        <f t="shared" si="1409"/>
        <v>2.4106666666666663</v>
      </c>
      <c r="K18046" t="str">
        <f t="shared" si="1410"/>
        <v/>
      </c>
    </row>
    <row r="18047" spans="1:11" x14ac:dyDescent="0.25">
      <c r="A18047" t="s">
        <v>32369</v>
      </c>
      <c r="B18047" s="1" t="s">
        <v>32370</v>
      </c>
      <c r="C18047" t="s">
        <v>1194</v>
      </c>
      <c r="D18047" t="s">
        <v>9</v>
      </c>
      <c r="E18047">
        <v>1</v>
      </c>
      <c r="F18047">
        <v>677.12</v>
      </c>
      <c r="G18047" t="str">
        <f t="shared" si="1407"/>
        <v>BLUEPRINTADS72208</v>
      </c>
      <c r="H18047" t="str">
        <f t="shared" si="1411"/>
        <v>16546KB230</v>
      </c>
      <c r="I18047" t="str">
        <f t="shared" si="1408"/>
        <v>FILTER ZA VAZDUH</v>
      </c>
      <c r="J18047">
        <f t="shared" si="1409"/>
        <v>5.6426666666666669</v>
      </c>
      <c r="K18047" t="str">
        <f t="shared" si="1410"/>
        <v/>
      </c>
    </row>
    <row r="18048" spans="1:11" x14ac:dyDescent="0.25">
      <c r="A18048" t="s">
        <v>32371</v>
      </c>
      <c r="B18048" s="1" t="s">
        <v>32372</v>
      </c>
      <c r="C18048" t="s">
        <v>1194</v>
      </c>
      <c r="D18048" t="s">
        <v>9</v>
      </c>
      <c r="E18048">
        <v>1</v>
      </c>
      <c r="F18048">
        <v>951.04</v>
      </c>
      <c r="G18048" t="str">
        <f t="shared" si="1407"/>
        <v>BLUEPRINTADS72209</v>
      </c>
      <c r="H18048" t="str">
        <f t="shared" si="1411"/>
        <v>16546KA120</v>
      </c>
      <c r="I18048" t="str">
        <f t="shared" si="1408"/>
        <v>FILTER ZA VAZDUH</v>
      </c>
      <c r="J18048">
        <f t="shared" si="1409"/>
        <v>7.9253333333333327</v>
      </c>
      <c r="K18048" t="str">
        <f t="shared" si="1410"/>
        <v/>
      </c>
    </row>
    <row r="18049" spans="1:11" x14ac:dyDescent="0.25">
      <c r="A18049" t="s">
        <v>32373</v>
      </c>
      <c r="B18049" s="1" t="s">
        <v>32374</v>
      </c>
      <c r="C18049" t="s">
        <v>1194</v>
      </c>
      <c r="D18049" t="s">
        <v>9</v>
      </c>
      <c r="E18049">
        <v>1</v>
      </c>
      <c r="F18049">
        <v>360.96</v>
      </c>
      <c r="G18049" t="str">
        <f t="shared" si="1407"/>
        <v>BLUEPRINTADS72211</v>
      </c>
      <c r="H18049" t="str">
        <f t="shared" si="1411"/>
        <v>16546AA070</v>
      </c>
      <c r="I18049" t="str">
        <f t="shared" si="1408"/>
        <v>FILTER ZA VAZDUH</v>
      </c>
      <c r="J18049">
        <f t="shared" si="1409"/>
        <v>3.008</v>
      </c>
      <c r="K18049" t="str">
        <f t="shared" si="1410"/>
        <v/>
      </c>
    </row>
    <row r="18050" spans="1:11" x14ac:dyDescent="0.25">
      <c r="A18050" t="s">
        <v>32375</v>
      </c>
      <c r="B18050" s="1" t="s">
        <v>32376</v>
      </c>
      <c r="C18050" t="s">
        <v>1194</v>
      </c>
      <c r="D18050" t="s">
        <v>9</v>
      </c>
      <c r="E18050">
        <v>1</v>
      </c>
      <c r="F18050">
        <v>893.44</v>
      </c>
      <c r="G18050" t="str">
        <f t="shared" si="1407"/>
        <v>BLUEPRINTADS72212</v>
      </c>
      <c r="H18050" t="str">
        <f t="shared" si="1411"/>
        <v>16546KA162</v>
      </c>
      <c r="I18050" t="str">
        <f t="shared" si="1408"/>
        <v>FILTER ZA VAZDUH</v>
      </c>
      <c r="J18050">
        <f t="shared" si="1409"/>
        <v>7.445333333333334</v>
      </c>
      <c r="K18050" t="str">
        <f t="shared" si="1410"/>
        <v/>
      </c>
    </row>
    <row r="18051" spans="1:11" x14ac:dyDescent="0.25">
      <c r="A18051" t="s">
        <v>32377</v>
      </c>
      <c r="B18051" s="1" t="s">
        <v>32378</v>
      </c>
      <c r="C18051" t="s">
        <v>1194</v>
      </c>
      <c r="D18051" t="s">
        <v>9</v>
      </c>
      <c r="E18051">
        <v>1</v>
      </c>
      <c r="F18051">
        <v>421.12</v>
      </c>
      <c r="G18051" t="str">
        <f t="shared" ref="G18051:G18114" si="1412">"BLUEPRINT"&amp;A18051</f>
        <v>BLUEPRINTADS72213</v>
      </c>
      <c r="H18051" t="str">
        <f t="shared" si="1411"/>
        <v>16546AA090</v>
      </c>
      <c r="I18051" t="str">
        <f t="shared" ref="I18051:I18114" si="1413">UPPER(C18051)</f>
        <v>FILTER ZA VAZDUH</v>
      </c>
      <c r="J18051">
        <f t="shared" ref="J18051:J18114" si="1414">F18051/120</f>
        <v>3.5093333333333332</v>
      </c>
      <c r="K18051" t="str">
        <f t="shared" ref="K18051:K18114" si="1415">IF(E18051&gt;1,"nesto", "")</f>
        <v/>
      </c>
    </row>
    <row r="18052" spans="1:11" x14ac:dyDescent="0.25">
      <c r="A18052" t="s">
        <v>32379</v>
      </c>
      <c r="B18052" s="1" t="s">
        <v>32380</v>
      </c>
      <c r="C18052" t="s">
        <v>1194</v>
      </c>
      <c r="D18052" t="s">
        <v>9</v>
      </c>
      <c r="E18052">
        <v>1</v>
      </c>
      <c r="F18052">
        <v>337.92</v>
      </c>
      <c r="G18052" t="str">
        <f t="shared" si="1412"/>
        <v>BLUEPRINTADS72214</v>
      </c>
      <c r="H18052" t="str">
        <f t="shared" si="1411"/>
        <v>16546AA080</v>
      </c>
      <c r="I18052" t="str">
        <f t="shared" si="1413"/>
        <v>FILTER ZA VAZDUH</v>
      </c>
      <c r="J18052">
        <f t="shared" si="1414"/>
        <v>2.8160000000000003</v>
      </c>
      <c r="K18052" t="str">
        <f t="shared" si="1415"/>
        <v/>
      </c>
    </row>
    <row r="18053" spans="1:11" x14ac:dyDescent="0.25">
      <c r="A18053" t="s">
        <v>32381</v>
      </c>
      <c r="B18053" s="1" t="s">
        <v>32382</v>
      </c>
      <c r="C18053" t="s">
        <v>1194</v>
      </c>
      <c r="D18053" t="s">
        <v>9</v>
      </c>
      <c r="E18053">
        <v>1</v>
      </c>
      <c r="F18053">
        <v>414.72</v>
      </c>
      <c r="G18053" t="str">
        <f t="shared" si="1412"/>
        <v>BLUEPRINTADS72215</v>
      </c>
      <c r="H18053" t="str">
        <f t="shared" si="1411"/>
        <v>1378052D00</v>
      </c>
      <c r="I18053" t="str">
        <f t="shared" si="1413"/>
        <v>FILTER ZA VAZDUH</v>
      </c>
      <c r="J18053">
        <f t="shared" si="1414"/>
        <v>3.4560000000000004</v>
      </c>
      <c r="K18053" t="str">
        <f t="shared" si="1415"/>
        <v/>
      </c>
    </row>
    <row r="18054" spans="1:11" x14ac:dyDescent="0.25">
      <c r="A18054" t="s">
        <v>32383</v>
      </c>
      <c r="B18054" s="1" t="s">
        <v>32384</v>
      </c>
      <c r="C18054" t="s">
        <v>1288</v>
      </c>
      <c r="D18054" t="s">
        <v>9</v>
      </c>
      <c r="E18054">
        <v>1</v>
      </c>
      <c r="F18054">
        <v>289.27999999999997</v>
      </c>
      <c r="G18054" t="str">
        <f t="shared" si="1412"/>
        <v>BLUEPRINTADS72302</v>
      </c>
      <c r="H18054" t="str">
        <f t="shared" si="1411"/>
        <v>742023020</v>
      </c>
      <c r="I18054" t="str">
        <f t="shared" si="1413"/>
        <v>FILTER ZA GORIVO</v>
      </c>
      <c r="J18054">
        <f t="shared" si="1414"/>
        <v>2.4106666666666663</v>
      </c>
      <c r="K18054" t="str">
        <f t="shared" si="1415"/>
        <v/>
      </c>
    </row>
    <row r="18055" spans="1:11" x14ac:dyDescent="0.25">
      <c r="A18055" t="s">
        <v>32385</v>
      </c>
      <c r="B18055" s="1" t="s">
        <v>32386</v>
      </c>
      <c r="C18055" t="s">
        <v>1288</v>
      </c>
      <c r="D18055" t="s">
        <v>9</v>
      </c>
      <c r="E18055">
        <v>1</v>
      </c>
      <c r="F18055">
        <v>934.4</v>
      </c>
      <c r="G18055" t="str">
        <f t="shared" si="1412"/>
        <v>BLUEPRINTADS72304</v>
      </c>
      <c r="H18055" t="str">
        <f t="shared" si="1411"/>
        <v>742072080</v>
      </c>
      <c r="I18055" t="str">
        <f t="shared" si="1413"/>
        <v>FILTER ZA GORIVO</v>
      </c>
      <c r="J18055">
        <f t="shared" si="1414"/>
        <v>7.7866666666666662</v>
      </c>
      <c r="K18055" t="str">
        <f t="shared" si="1415"/>
        <v/>
      </c>
    </row>
    <row r="18056" spans="1:11" x14ac:dyDescent="0.25">
      <c r="A18056" t="s">
        <v>32387</v>
      </c>
      <c r="B18056" s="1" t="s">
        <v>32388</v>
      </c>
      <c r="C18056" t="s">
        <v>1288</v>
      </c>
      <c r="D18056" t="s">
        <v>9</v>
      </c>
      <c r="E18056">
        <v>1</v>
      </c>
      <c r="F18056">
        <v>552.96</v>
      </c>
      <c r="G18056" t="str">
        <f t="shared" si="1412"/>
        <v>BLUEPRINTADS72305</v>
      </c>
      <c r="H18056" t="str">
        <f t="shared" si="1411"/>
        <v>42072AA011</v>
      </c>
      <c r="I18056" t="str">
        <f t="shared" si="1413"/>
        <v>FILTER ZA GORIVO</v>
      </c>
      <c r="J18056">
        <f t="shared" si="1414"/>
        <v>4.6080000000000005</v>
      </c>
      <c r="K18056" t="str">
        <f t="shared" si="1415"/>
        <v/>
      </c>
    </row>
    <row r="18057" spans="1:11" x14ac:dyDescent="0.25">
      <c r="A18057" t="s">
        <v>32389</v>
      </c>
      <c r="B18057" s="1" t="s">
        <v>32390</v>
      </c>
      <c r="C18057" t="s">
        <v>1288</v>
      </c>
      <c r="D18057" t="s">
        <v>9</v>
      </c>
      <c r="E18057">
        <v>1</v>
      </c>
      <c r="F18057">
        <v>1945.6</v>
      </c>
      <c r="G18057" t="str">
        <f t="shared" si="1412"/>
        <v>BLUEPRINTADS72307</v>
      </c>
      <c r="H18057" t="str">
        <f t="shared" si="1411"/>
        <v>42072KC030</v>
      </c>
      <c r="I18057" t="str">
        <f t="shared" si="1413"/>
        <v>FILTER ZA GORIVO</v>
      </c>
      <c r="J18057">
        <f t="shared" si="1414"/>
        <v>16.213333333333331</v>
      </c>
      <c r="K18057" t="str">
        <f t="shared" si="1415"/>
        <v/>
      </c>
    </row>
    <row r="18058" spans="1:11" x14ac:dyDescent="0.25">
      <c r="A18058" t="s">
        <v>32391</v>
      </c>
      <c r="B18058" s="1" t="s">
        <v>32392</v>
      </c>
      <c r="C18058" t="s">
        <v>1288</v>
      </c>
      <c r="D18058" t="s">
        <v>9</v>
      </c>
      <c r="E18058">
        <v>1</v>
      </c>
      <c r="F18058">
        <v>2680.32</v>
      </c>
      <c r="G18058" t="str">
        <f t="shared" si="1412"/>
        <v>BLUEPRINTADS72310</v>
      </c>
      <c r="H18058" t="str">
        <f t="shared" si="1411"/>
        <v>742072280</v>
      </c>
      <c r="I18058" t="str">
        <f t="shared" si="1413"/>
        <v>FILTER ZA GORIVO</v>
      </c>
      <c r="J18058">
        <f t="shared" si="1414"/>
        <v>22.336000000000002</v>
      </c>
      <c r="K18058" t="str">
        <f t="shared" si="1415"/>
        <v/>
      </c>
    </row>
    <row r="18059" spans="1:11" x14ac:dyDescent="0.25">
      <c r="A18059" t="s">
        <v>32393</v>
      </c>
      <c r="B18059" s="1" t="s">
        <v>32394</v>
      </c>
      <c r="C18059" t="s">
        <v>3499</v>
      </c>
      <c r="D18059" t="s">
        <v>9</v>
      </c>
      <c r="E18059">
        <v>1</v>
      </c>
      <c r="F18059">
        <v>2233.6</v>
      </c>
      <c r="G18059" t="str">
        <f t="shared" si="1412"/>
        <v>BLUEPRINTADS72311</v>
      </c>
      <c r="H18059" t="str">
        <f t="shared" si="1411"/>
        <v>42072AG140</v>
      </c>
      <c r="I18059" t="str">
        <f t="shared" si="1413"/>
        <v>IN TANK FUEL FILTER</v>
      </c>
      <c r="J18059">
        <f t="shared" si="1414"/>
        <v>18.613333333333333</v>
      </c>
      <c r="K18059" t="str">
        <f t="shared" si="1415"/>
        <v/>
      </c>
    </row>
    <row r="18060" spans="1:11" x14ac:dyDescent="0.25">
      <c r="A18060" t="s">
        <v>32395</v>
      </c>
      <c r="B18060" s="1" t="s">
        <v>32396</v>
      </c>
      <c r="C18060" t="s">
        <v>3499</v>
      </c>
      <c r="D18060" t="s">
        <v>9</v>
      </c>
      <c r="E18060">
        <v>1</v>
      </c>
      <c r="F18060">
        <v>3526.4</v>
      </c>
      <c r="G18060" t="str">
        <f t="shared" si="1412"/>
        <v>BLUEPRINTADS72312</v>
      </c>
      <c r="H18060" t="str">
        <f t="shared" si="1411"/>
        <v>42072AJ020</v>
      </c>
      <c r="I18060" t="str">
        <f t="shared" si="1413"/>
        <v>IN TANK FUEL FILTER</v>
      </c>
      <c r="J18060">
        <f t="shared" si="1414"/>
        <v>29.386666666666667</v>
      </c>
      <c r="K18060" t="str">
        <f t="shared" si="1415"/>
        <v/>
      </c>
    </row>
    <row r="18061" spans="1:11" x14ac:dyDescent="0.25">
      <c r="A18061" t="s">
        <v>32397</v>
      </c>
      <c r="B18061" s="1" t="s">
        <v>32398</v>
      </c>
      <c r="C18061" t="s">
        <v>1329</v>
      </c>
      <c r="D18061" t="s">
        <v>9</v>
      </c>
      <c r="E18061">
        <v>1</v>
      </c>
      <c r="F18061">
        <v>272.64</v>
      </c>
      <c r="G18061" t="str">
        <f t="shared" si="1412"/>
        <v>BLUEPRINTADS72501</v>
      </c>
      <c r="H18061" t="str">
        <f t="shared" si="1411"/>
        <v>72880FE000</v>
      </c>
      <c r="I18061" t="str">
        <f t="shared" si="1413"/>
        <v>FILTER U KABINI</v>
      </c>
      <c r="J18061">
        <f t="shared" si="1414"/>
        <v>2.2719999999999998</v>
      </c>
      <c r="K18061" t="str">
        <f t="shared" si="1415"/>
        <v/>
      </c>
    </row>
    <row r="18062" spans="1:11" x14ac:dyDescent="0.25">
      <c r="A18062" t="s">
        <v>32399</v>
      </c>
      <c r="B18062" s="1" t="s">
        <v>32400</v>
      </c>
      <c r="C18062" t="s">
        <v>1329</v>
      </c>
      <c r="D18062" t="s">
        <v>9</v>
      </c>
      <c r="E18062">
        <v>1</v>
      </c>
      <c r="F18062">
        <v>1900.8</v>
      </c>
      <c r="G18062" t="str">
        <f t="shared" si="1412"/>
        <v>BLUEPRINTADS72502</v>
      </c>
      <c r="H18062" t="str">
        <f t="shared" si="1411"/>
        <v>72880AE000</v>
      </c>
      <c r="I18062" t="str">
        <f t="shared" si="1413"/>
        <v>FILTER U KABINI</v>
      </c>
      <c r="J18062">
        <f t="shared" si="1414"/>
        <v>15.84</v>
      </c>
      <c r="K18062" t="str">
        <f t="shared" si="1415"/>
        <v/>
      </c>
    </row>
    <row r="18063" spans="1:11" x14ac:dyDescent="0.25">
      <c r="A18063" t="s">
        <v>32401</v>
      </c>
      <c r="B18063" s="1" t="s">
        <v>32402</v>
      </c>
      <c r="C18063" t="s">
        <v>1329</v>
      </c>
      <c r="D18063" t="s">
        <v>9</v>
      </c>
      <c r="E18063">
        <v>1</v>
      </c>
      <c r="F18063">
        <v>485.12</v>
      </c>
      <c r="G18063" t="str">
        <f t="shared" si="1412"/>
        <v>BLUEPRINTADS72503</v>
      </c>
      <c r="H18063" t="str">
        <f t="shared" si="1411"/>
        <v>72880SA000</v>
      </c>
      <c r="I18063" t="str">
        <f t="shared" si="1413"/>
        <v>FILTER U KABINI</v>
      </c>
      <c r="J18063">
        <f t="shared" si="1414"/>
        <v>4.0426666666666664</v>
      </c>
      <c r="K18063" t="str">
        <f t="shared" si="1415"/>
        <v/>
      </c>
    </row>
    <row r="18064" spans="1:11" x14ac:dyDescent="0.25">
      <c r="A18064" t="s">
        <v>32403</v>
      </c>
      <c r="B18064" s="1" t="s">
        <v>32404</v>
      </c>
      <c r="C18064" t="s">
        <v>1329</v>
      </c>
      <c r="D18064" t="s">
        <v>9</v>
      </c>
      <c r="E18064">
        <v>1</v>
      </c>
      <c r="F18064">
        <v>449.28</v>
      </c>
      <c r="G18064" t="str">
        <f t="shared" si="1412"/>
        <v>BLUEPRINTADS72504</v>
      </c>
      <c r="H18064" t="str">
        <f t="shared" si="1411"/>
        <v>72880FG000</v>
      </c>
      <c r="I18064" t="str">
        <f t="shared" si="1413"/>
        <v>FILTER U KABINI</v>
      </c>
      <c r="J18064">
        <f t="shared" si="1414"/>
        <v>3.7439999999999998</v>
      </c>
      <c r="K18064" t="str">
        <f t="shared" si="1415"/>
        <v/>
      </c>
    </row>
    <row r="18065" spans="1:11" x14ac:dyDescent="0.25">
      <c r="A18065" t="s">
        <v>32405</v>
      </c>
      <c r="B18065" s="1" t="s">
        <v>32406</v>
      </c>
      <c r="C18065" t="s">
        <v>1329</v>
      </c>
      <c r="D18065" t="s">
        <v>9</v>
      </c>
      <c r="E18065">
        <v>1</v>
      </c>
      <c r="F18065">
        <v>697.6</v>
      </c>
      <c r="G18065" t="str">
        <f t="shared" si="1412"/>
        <v>BLUEPRINTADS72505</v>
      </c>
      <c r="H18065" t="str">
        <f t="shared" si="1411"/>
        <v>72880AJ000</v>
      </c>
      <c r="I18065" t="str">
        <f t="shared" si="1413"/>
        <v>FILTER U KABINI</v>
      </c>
      <c r="J18065">
        <f t="shared" si="1414"/>
        <v>5.8133333333333335</v>
      </c>
      <c r="K18065" t="str">
        <f t="shared" si="1415"/>
        <v/>
      </c>
    </row>
    <row r="18066" spans="1:11" x14ac:dyDescent="0.25">
      <c r="A18066" t="s">
        <v>32407</v>
      </c>
      <c r="B18066" s="1" t="s">
        <v>32408</v>
      </c>
      <c r="C18066" t="s">
        <v>1329</v>
      </c>
      <c r="D18066" t="s">
        <v>9</v>
      </c>
      <c r="E18066">
        <v>1</v>
      </c>
      <c r="F18066">
        <v>774.4</v>
      </c>
      <c r="G18066" t="str">
        <f t="shared" si="1412"/>
        <v>BLUEPRINTADS72506</v>
      </c>
      <c r="H18066" t="str">
        <f t="shared" si="1411"/>
        <v>72880AE080</v>
      </c>
      <c r="I18066" t="str">
        <f t="shared" si="1413"/>
        <v>FILTER U KABINI</v>
      </c>
      <c r="J18066">
        <f t="shared" si="1414"/>
        <v>6.4533333333333331</v>
      </c>
      <c r="K18066" t="str">
        <f t="shared" si="1415"/>
        <v/>
      </c>
    </row>
    <row r="18067" spans="1:11" x14ac:dyDescent="0.25">
      <c r="A18067" t="s">
        <v>32409</v>
      </c>
      <c r="C18067" t="s">
        <v>1371</v>
      </c>
      <c r="D18067" t="s">
        <v>1117</v>
      </c>
      <c r="E18067">
        <v>1</v>
      </c>
      <c r="F18067">
        <v>8867.84</v>
      </c>
      <c r="G18067" t="str">
        <f t="shared" si="1412"/>
        <v>BLUEPRINTADS73012</v>
      </c>
      <c r="H18067" t="str">
        <f t="shared" si="1411"/>
        <v>ADS73012</v>
      </c>
      <c r="I18067" t="str">
        <f t="shared" si="1413"/>
        <v>KOMPLET KVAČILA</v>
      </c>
      <c r="J18067">
        <f t="shared" si="1414"/>
        <v>73.898666666666671</v>
      </c>
      <c r="K18067" t="str">
        <f t="shared" si="1415"/>
        <v/>
      </c>
    </row>
    <row r="18068" spans="1:11" x14ac:dyDescent="0.25">
      <c r="A18068" t="s">
        <v>32410</v>
      </c>
      <c r="C18068" t="s">
        <v>1371</v>
      </c>
      <c r="D18068" t="s">
        <v>1117</v>
      </c>
      <c r="E18068">
        <v>1</v>
      </c>
      <c r="F18068">
        <v>8929.2800000000007</v>
      </c>
      <c r="G18068" t="str">
        <f t="shared" si="1412"/>
        <v>BLUEPRINTADS73014</v>
      </c>
      <c r="H18068" t="str">
        <f t="shared" si="1411"/>
        <v>ADS73014</v>
      </c>
      <c r="I18068" t="str">
        <f t="shared" si="1413"/>
        <v>KOMPLET KVAČILA</v>
      </c>
      <c r="J18068">
        <f t="shared" si="1414"/>
        <v>74.410666666666671</v>
      </c>
      <c r="K18068" t="str">
        <f t="shared" si="1415"/>
        <v/>
      </c>
    </row>
    <row r="18069" spans="1:11" x14ac:dyDescent="0.25">
      <c r="A18069" t="s">
        <v>32411</v>
      </c>
      <c r="C18069" t="s">
        <v>1371</v>
      </c>
      <c r="D18069" t="s">
        <v>1117</v>
      </c>
      <c r="E18069">
        <v>1</v>
      </c>
      <c r="F18069">
        <v>10018.56</v>
      </c>
      <c r="G18069" t="str">
        <f t="shared" si="1412"/>
        <v>BLUEPRINTADS73015</v>
      </c>
      <c r="H18069" t="str">
        <f t="shared" si="1411"/>
        <v>ADS73015</v>
      </c>
      <c r="I18069" t="str">
        <f t="shared" si="1413"/>
        <v>KOMPLET KVAČILA</v>
      </c>
      <c r="J18069">
        <f t="shared" si="1414"/>
        <v>83.488</v>
      </c>
      <c r="K18069" t="str">
        <f t="shared" si="1415"/>
        <v/>
      </c>
    </row>
    <row r="18070" spans="1:11" x14ac:dyDescent="0.25">
      <c r="A18070" t="s">
        <v>32412</v>
      </c>
      <c r="C18070" t="s">
        <v>1371</v>
      </c>
      <c r="D18070" t="s">
        <v>1117</v>
      </c>
      <c r="E18070">
        <v>1</v>
      </c>
      <c r="F18070">
        <v>14169.6</v>
      </c>
      <c r="G18070" t="str">
        <f t="shared" si="1412"/>
        <v>BLUEPRINTADS73016</v>
      </c>
      <c r="H18070" t="str">
        <f t="shared" si="1411"/>
        <v>ADS73016</v>
      </c>
      <c r="I18070" t="str">
        <f t="shared" si="1413"/>
        <v>KOMPLET KVAČILA</v>
      </c>
      <c r="J18070">
        <f t="shared" si="1414"/>
        <v>118.08</v>
      </c>
      <c r="K18070" t="str">
        <f t="shared" si="1415"/>
        <v/>
      </c>
    </row>
    <row r="18071" spans="1:11" x14ac:dyDescent="0.25">
      <c r="A18071" t="s">
        <v>32413</v>
      </c>
      <c r="C18071" t="s">
        <v>1371</v>
      </c>
      <c r="D18071" t="s">
        <v>1117</v>
      </c>
      <c r="E18071">
        <v>1</v>
      </c>
      <c r="F18071">
        <v>19994.88</v>
      </c>
      <c r="G18071" t="str">
        <f t="shared" si="1412"/>
        <v>BLUEPRINTADS73017</v>
      </c>
      <c r="H18071" t="str">
        <f t="shared" si="1411"/>
        <v>ADS73017</v>
      </c>
      <c r="I18071" t="str">
        <f t="shared" si="1413"/>
        <v>KOMPLET KVAČILA</v>
      </c>
      <c r="J18071">
        <f t="shared" si="1414"/>
        <v>166.624</v>
      </c>
      <c r="K18071" t="str">
        <f t="shared" si="1415"/>
        <v/>
      </c>
    </row>
    <row r="18072" spans="1:11" x14ac:dyDescent="0.25">
      <c r="A18072" t="s">
        <v>32414</v>
      </c>
      <c r="C18072" t="s">
        <v>1371</v>
      </c>
      <c r="D18072" t="s">
        <v>1117</v>
      </c>
      <c r="E18072">
        <v>1</v>
      </c>
      <c r="F18072">
        <v>15434.24</v>
      </c>
      <c r="G18072" t="str">
        <f t="shared" si="1412"/>
        <v>BLUEPRINTADS73019</v>
      </c>
      <c r="H18072" t="str">
        <f t="shared" si="1411"/>
        <v>ADS73019</v>
      </c>
      <c r="I18072" t="str">
        <f t="shared" si="1413"/>
        <v>KOMPLET KVAČILA</v>
      </c>
      <c r="J18072">
        <f t="shared" si="1414"/>
        <v>128.61866666666666</v>
      </c>
      <c r="K18072" t="str">
        <f t="shared" si="1415"/>
        <v/>
      </c>
    </row>
    <row r="18073" spans="1:11" x14ac:dyDescent="0.25">
      <c r="A18073" t="s">
        <v>32415</v>
      </c>
      <c r="C18073" t="s">
        <v>1371</v>
      </c>
      <c r="D18073" t="s">
        <v>1117</v>
      </c>
      <c r="E18073">
        <v>1</v>
      </c>
      <c r="F18073">
        <v>19504.64</v>
      </c>
      <c r="G18073" t="str">
        <f t="shared" si="1412"/>
        <v>BLUEPRINTADS73020</v>
      </c>
      <c r="H18073" t="str">
        <f t="shared" si="1411"/>
        <v>ADS73020</v>
      </c>
      <c r="I18073" t="str">
        <f t="shared" si="1413"/>
        <v>KOMPLET KVAČILA</v>
      </c>
      <c r="J18073">
        <f t="shared" si="1414"/>
        <v>162.53866666666667</v>
      </c>
      <c r="K18073" t="str">
        <f t="shared" si="1415"/>
        <v/>
      </c>
    </row>
    <row r="18074" spans="1:11" x14ac:dyDescent="0.25">
      <c r="A18074" t="s">
        <v>32416</v>
      </c>
      <c r="C18074" t="s">
        <v>1371</v>
      </c>
      <c r="D18074" t="s">
        <v>1117</v>
      </c>
      <c r="E18074">
        <v>1</v>
      </c>
      <c r="F18074">
        <v>11225.6</v>
      </c>
      <c r="G18074" t="str">
        <f t="shared" si="1412"/>
        <v>BLUEPRINTADS73021</v>
      </c>
      <c r="H18074" t="str">
        <f t="shared" si="1411"/>
        <v>ADS73021</v>
      </c>
      <c r="I18074" t="str">
        <f t="shared" si="1413"/>
        <v>KOMPLET KVAČILA</v>
      </c>
      <c r="J18074">
        <f t="shared" si="1414"/>
        <v>93.546666666666667</v>
      </c>
      <c r="K18074" t="str">
        <f t="shared" si="1415"/>
        <v/>
      </c>
    </row>
    <row r="18075" spans="1:11" x14ac:dyDescent="0.25">
      <c r="A18075" t="s">
        <v>32417</v>
      </c>
      <c r="C18075" t="s">
        <v>1371</v>
      </c>
      <c r="D18075" t="s">
        <v>1117</v>
      </c>
      <c r="E18075">
        <v>1</v>
      </c>
      <c r="F18075">
        <v>9821.44</v>
      </c>
      <c r="G18075" t="str">
        <f t="shared" si="1412"/>
        <v>BLUEPRINTADS73022</v>
      </c>
      <c r="H18075" t="str">
        <f t="shared" si="1411"/>
        <v>ADS73022</v>
      </c>
      <c r="I18075" t="str">
        <f t="shared" si="1413"/>
        <v>KOMPLET KVAČILA</v>
      </c>
      <c r="J18075">
        <f t="shared" si="1414"/>
        <v>81.845333333333343</v>
      </c>
      <c r="K18075" t="str">
        <f t="shared" si="1415"/>
        <v/>
      </c>
    </row>
    <row r="18076" spans="1:11" x14ac:dyDescent="0.25">
      <c r="A18076" t="s">
        <v>32418</v>
      </c>
      <c r="C18076" t="s">
        <v>1371</v>
      </c>
      <c r="D18076" t="s">
        <v>1117</v>
      </c>
      <c r="E18076">
        <v>1</v>
      </c>
      <c r="F18076">
        <v>14983.68</v>
      </c>
      <c r="G18076" t="str">
        <f t="shared" si="1412"/>
        <v>BLUEPRINTADS73024</v>
      </c>
      <c r="H18076" t="str">
        <f t="shared" si="1411"/>
        <v>ADS73024</v>
      </c>
      <c r="I18076" t="str">
        <f t="shared" si="1413"/>
        <v>KOMPLET KVAČILA</v>
      </c>
      <c r="J18076">
        <f t="shared" si="1414"/>
        <v>124.864</v>
      </c>
      <c r="K18076" t="str">
        <f t="shared" si="1415"/>
        <v/>
      </c>
    </row>
    <row r="18077" spans="1:11" x14ac:dyDescent="0.25">
      <c r="A18077" t="s">
        <v>32419</v>
      </c>
      <c r="C18077" t="s">
        <v>1371</v>
      </c>
      <c r="D18077" t="s">
        <v>1117</v>
      </c>
      <c r="E18077">
        <v>1</v>
      </c>
      <c r="F18077">
        <v>34144</v>
      </c>
      <c r="G18077" t="str">
        <f t="shared" si="1412"/>
        <v>BLUEPRINTADS73027</v>
      </c>
      <c r="H18077" t="str">
        <f t="shared" si="1411"/>
        <v>ADS73027</v>
      </c>
      <c r="I18077" t="str">
        <f t="shared" si="1413"/>
        <v>KOMPLET KVAČILA</v>
      </c>
      <c r="J18077">
        <f t="shared" si="1414"/>
        <v>284.53333333333336</v>
      </c>
      <c r="K18077" t="str">
        <f t="shared" si="1415"/>
        <v/>
      </c>
    </row>
    <row r="18078" spans="1:11" x14ac:dyDescent="0.25">
      <c r="A18078" t="s">
        <v>32420</v>
      </c>
      <c r="C18078" t="s">
        <v>1389</v>
      </c>
      <c r="D18078" t="s">
        <v>1117</v>
      </c>
      <c r="E18078">
        <v>1</v>
      </c>
      <c r="F18078">
        <v>10644.48</v>
      </c>
      <c r="G18078" t="str">
        <f t="shared" si="1412"/>
        <v>BLUEPRINTADS73030</v>
      </c>
      <c r="H18078" t="str">
        <f t="shared" si="1411"/>
        <v>ADS73030</v>
      </c>
      <c r="I18078" t="str">
        <f t="shared" si="1413"/>
        <v>KOMPLET KVACILA</v>
      </c>
      <c r="J18078">
        <f t="shared" si="1414"/>
        <v>88.703999999999994</v>
      </c>
      <c r="K18078" t="str">
        <f t="shared" si="1415"/>
        <v/>
      </c>
    </row>
    <row r="18079" spans="1:11" x14ac:dyDescent="0.25">
      <c r="A18079" t="s">
        <v>32421</v>
      </c>
      <c r="B18079" s="1" t="s">
        <v>32422</v>
      </c>
      <c r="C18079" t="s">
        <v>1371</v>
      </c>
      <c r="D18079" t="s">
        <v>1117</v>
      </c>
      <c r="E18079">
        <v>1</v>
      </c>
      <c r="F18079">
        <v>47610.879999999997</v>
      </c>
      <c r="G18079" t="str">
        <f t="shared" si="1412"/>
        <v>BLUEPRINTADS73031C</v>
      </c>
      <c r="H18079" t="str">
        <f t="shared" si="1411"/>
        <v>30100AA791</v>
      </c>
      <c r="I18079" t="str">
        <f t="shared" si="1413"/>
        <v>KOMPLET KVAČILA</v>
      </c>
      <c r="J18079">
        <f t="shared" si="1414"/>
        <v>396.75733333333329</v>
      </c>
      <c r="K18079" t="str">
        <f t="shared" si="1415"/>
        <v/>
      </c>
    </row>
    <row r="18080" spans="1:11" x14ac:dyDescent="0.25">
      <c r="A18080" t="s">
        <v>32423</v>
      </c>
      <c r="C18080" t="s">
        <v>1371</v>
      </c>
      <c r="D18080" t="s">
        <v>1117</v>
      </c>
      <c r="E18080">
        <v>1</v>
      </c>
      <c r="F18080">
        <v>22947.84</v>
      </c>
      <c r="G18080" t="str">
        <f t="shared" si="1412"/>
        <v>BLUEPRINTADS73033</v>
      </c>
      <c r="H18080" t="str">
        <f t="shared" si="1411"/>
        <v>ADS73033</v>
      </c>
      <c r="I18080" t="str">
        <f t="shared" si="1413"/>
        <v>KOMPLET KVAČILA</v>
      </c>
      <c r="J18080">
        <f t="shared" si="1414"/>
        <v>191.232</v>
      </c>
      <c r="K18080" t="str">
        <f t="shared" si="1415"/>
        <v/>
      </c>
    </row>
    <row r="18081" spans="1:11" x14ac:dyDescent="0.25">
      <c r="A18081" t="s">
        <v>32424</v>
      </c>
      <c r="C18081" t="s">
        <v>1371</v>
      </c>
      <c r="D18081" t="s">
        <v>1117</v>
      </c>
      <c r="E18081">
        <v>1</v>
      </c>
      <c r="F18081">
        <v>28285.439999999999</v>
      </c>
      <c r="G18081" t="str">
        <f t="shared" si="1412"/>
        <v>BLUEPRINTADS73036</v>
      </c>
      <c r="H18081" t="str">
        <f t="shared" si="1411"/>
        <v>ADS73036</v>
      </c>
      <c r="I18081" t="str">
        <f t="shared" si="1413"/>
        <v>KOMPLET KVAČILA</v>
      </c>
      <c r="J18081">
        <f t="shared" si="1414"/>
        <v>235.71199999999999</v>
      </c>
      <c r="K18081" t="str">
        <f t="shared" si="1415"/>
        <v/>
      </c>
    </row>
    <row r="18082" spans="1:11" x14ac:dyDescent="0.25">
      <c r="A18082" t="s">
        <v>32425</v>
      </c>
      <c r="C18082" t="s">
        <v>1371</v>
      </c>
      <c r="D18082" t="s">
        <v>1117</v>
      </c>
      <c r="E18082">
        <v>1</v>
      </c>
      <c r="F18082">
        <v>24737.279999999999</v>
      </c>
      <c r="G18082" t="str">
        <f t="shared" si="1412"/>
        <v>BLUEPRINTADS73037</v>
      </c>
      <c r="H18082" t="str">
        <f t="shared" si="1411"/>
        <v>ADS73037</v>
      </c>
      <c r="I18082" t="str">
        <f t="shared" si="1413"/>
        <v>KOMPLET KVAČILA</v>
      </c>
      <c r="J18082">
        <f t="shared" si="1414"/>
        <v>206.14399999999998</v>
      </c>
      <c r="K18082" t="str">
        <f t="shared" si="1415"/>
        <v/>
      </c>
    </row>
    <row r="18083" spans="1:11" x14ac:dyDescent="0.25">
      <c r="A18083" t="s">
        <v>32426</v>
      </c>
      <c r="C18083" t="s">
        <v>1371</v>
      </c>
      <c r="D18083" t="s">
        <v>1117</v>
      </c>
      <c r="E18083">
        <v>1</v>
      </c>
      <c r="F18083">
        <v>8245.76</v>
      </c>
      <c r="G18083" t="str">
        <f t="shared" si="1412"/>
        <v>BLUEPRINTADS73038C</v>
      </c>
      <c r="H18083" t="str">
        <f t="shared" si="1411"/>
        <v>ADS73038C</v>
      </c>
      <c r="I18083" t="str">
        <f t="shared" si="1413"/>
        <v>KOMPLET KVAČILA</v>
      </c>
      <c r="J18083">
        <f t="shared" si="1414"/>
        <v>68.714666666666673</v>
      </c>
      <c r="K18083" t="str">
        <f t="shared" si="1415"/>
        <v/>
      </c>
    </row>
    <row r="18084" spans="1:11" x14ac:dyDescent="0.25">
      <c r="A18084" t="s">
        <v>32427</v>
      </c>
      <c r="C18084" t="s">
        <v>1371</v>
      </c>
      <c r="D18084" t="s">
        <v>1117</v>
      </c>
      <c r="E18084">
        <v>1</v>
      </c>
      <c r="F18084">
        <v>28812.799999999999</v>
      </c>
      <c r="G18084" t="str">
        <f t="shared" si="1412"/>
        <v>BLUEPRINTADS73039C</v>
      </c>
      <c r="H18084" t="str">
        <f t="shared" si="1411"/>
        <v>ADS73039C</v>
      </c>
      <c r="I18084" t="str">
        <f t="shared" si="1413"/>
        <v>KOMPLET KVAČILA</v>
      </c>
      <c r="J18084">
        <f t="shared" si="1414"/>
        <v>240.10666666666665</v>
      </c>
      <c r="K18084" t="str">
        <f t="shared" si="1415"/>
        <v/>
      </c>
    </row>
    <row r="18085" spans="1:11" x14ac:dyDescent="0.25">
      <c r="A18085" t="s">
        <v>32428</v>
      </c>
      <c r="C18085" t="s">
        <v>1371</v>
      </c>
      <c r="D18085" t="s">
        <v>1117</v>
      </c>
      <c r="E18085">
        <v>1</v>
      </c>
      <c r="F18085">
        <v>32651.52</v>
      </c>
      <c r="G18085" t="str">
        <f t="shared" si="1412"/>
        <v>BLUEPRINTADS73040C</v>
      </c>
      <c r="H18085" t="str">
        <f t="shared" si="1411"/>
        <v>ADS73040C</v>
      </c>
      <c r="I18085" t="str">
        <f t="shared" si="1413"/>
        <v>KOMPLET KVAČILA</v>
      </c>
      <c r="J18085">
        <f t="shared" si="1414"/>
        <v>272.096</v>
      </c>
      <c r="K18085" t="str">
        <f t="shared" si="1415"/>
        <v/>
      </c>
    </row>
    <row r="18086" spans="1:11" x14ac:dyDescent="0.25">
      <c r="A18086" t="s">
        <v>32429</v>
      </c>
      <c r="B18086" s="1" t="s">
        <v>2336</v>
      </c>
      <c r="C18086" t="s">
        <v>1385</v>
      </c>
      <c r="D18086" t="s">
        <v>1117</v>
      </c>
      <c r="E18086">
        <v>1</v>
      </c>
      <c r="F18086">
        <v>12419.84</v>
      </c>
      <c r="G18086" t="str">
        <f t="shared" si="1412"/>
        <v>BLUEPRINTADS73042</v>
      </c>
      <c r="H18086" t="str">
        <f t="shared" si="1411"/>
        <v>KITTEDPRODUCT</v>
      </c>
      <c r="I18086" t="str">
        <f t="shared" si="1413"/>
        <v>SET KVAČILA</v>
      </c>
      <c r="J18086">
        <f t="shared" si="1414"/>
        <v>103.49866666666667</v>
      </c>
      <c r="K18086" t="str">
        <f t="shared" si="1415"/>
        <v/>
      </c>
    </row>
    <row r="18087" spans="1:11" x14ac:dyDescent="0.25">
      <c r="A18087" t="s">
        <v>32430</v>
      </c>
      <c r="C18087" t="s">
        <v>1385</v>
      </c>
      <c r="D18087" t="s">
        <v>1117</v>
      </c>
      <c r="E18087">
        <v>1</v>
      </c>
      <c r="F18087">
        <v>16092.16</v>
      </c>
      <c r="G18087" t="str">
        <f t="shared" si="1412"/>
        <v>BLUEPRINTADS73043</v>
      </c>
      <c r="H18087" t="str">
        <f t="shared" si="1411"/>
        <v>ADS73043</v>
      </c>
      <c r="I18087" t="str">
        <f t="shared" si="1413"/>
        <v>SET KVAČILA</v>
      </c>
      <c r="J18087">
        <f t="shared" si="1414"/>
        <v>134.10133333333334</v>
      </c>
      <c r="K18087" t="str">
        <f t="shared" si="1415"/>
        <v/>
      </c>
    </row>
    <row r="18088" spans="1:11" x14ac:dyDescent="0.25">
      <c r="A18088" t="s">
        <v>32431</v>
      </c>
      <c r="B18088" s="1" t="s">
        <v>32432</v>
      </c>
      <c r="C18088" t="s">
        <v>1385</v>
      </c>
      <c r="D18088" t="s">
        <v>1117</v>
      </c>
      <c r="E18088">
        <v>1</v>
      </c>
      <c r="F18088">
        <v>11059.2</v>
      </c>
      <c r="G18088" t="str">
        <f t="shared" si="1412"/>
        <v>BLUEPRINTADS73044</v>
      </c>
      <c r="H18088" t="str">
        <f t="shared" si="1411"/>
        <v>30100AA970</v>
      </c>
      <c r="I18088" t="str">
        <f t="shared" si="1413"/>
        <v>SET KVAČILA</v>
      </c>
      <c r="J18088">
        <f t="shared" si="1414"/>
        <v>92.160000000000011</v>
      </c>
      <c r="K18088" t="str">
        <f t="shared" si="1415"/>
        <v/>
      </c>
    </row>
    <row r="18089" spans="1:11" x14ac:dyDescent="0.25">
      <c r="A18089" t="s">
        <v>32433</v>
      </c>
      <c r="B18089" s="1" t="s">
        <v>32434</v>
      </c>
      <c r="C18089" t="s">
        <v>1391</v>
      </c>
      <c r="D18089" t="s">
        <v>9</v>
      </c>
      <c r="E18089">
        <v>1</v>
      </c>
      <c r="F18089">
        <v>3106.56</v>
      </c>
      <c r="G18089" t="str">
        <f t="shared" si="1412"/>
        <v>BLUEPRINTADS73102</v>
      </c>
      <c r="H18089" t="str">
        <f t="shared" si="1411"/>
        <v>430127001</v>
      </c>
      <c r="I18089" t="str">
        <f t="shared" si="1413"/>
        <v>DISK KVAČILA</v>
      </c>
      <c r="J18089">
        <f t="shared" si="1414"/>
        <v>25.887999999999998</v>
      </c>
      <c r="K18089" t="str">
        <f t="shared" si="1415"/>
        <v/>
      </c>
    </row>
    <row r="18090" spans="1:11" x14ac:dyDescent="0.25">
      <c r="A18090" t="s">
        <v>32435</v>
      </c>
      <c r="B18090" s="1" t="s">
        <v>32436</v>
      </c>
      <c r="C18090" t="s">
        <v>1391</v>
      </c>
      <c r="D18090" t="s">
        <v>9</v>
      </c>
      <c r="E18090">
        <v>1</v>
      </c>
      <c r="F18090">
        <v>5149.4399999999996</v>
      </c>
      <c r="G18090" t="str">
        <f t="shared" si="1412"/>
        <v>BLUEPRINTADS73104</v>
      </c>
      <c r="H18090" t="str">
        <f t="shared" si="1411"/>
        <v>430127300</v>
      </c>
      <c r="I18090" t="str">
        <f t="shared" si="1413"/>
        <v>DISK KVAČILA</v>
      </c>
      <c r="J18090">
        <f t="shared" si="1414"/>
        <v>42.911999999999999</v>
      </c>
      <c r="K18090" t="str">
        <f t="shared" si="1415"/>
        <v/>
      </c>
    </row>
    <row r="18091" spans="1:11" x14ac:dyDescent="0.25">
      <c r="A18091" t="s">
        <v>32437</v>
      </c>
      <c r="B18091" s="1" t="s">
        <v>32438</v>
      </c>
      <c r="C18091" t="s">
        <v>1391</v>
      </c>
      <c r="D18091" t="s">
        <v>9</v>
      </c>
      <c r="E18091">
        <v>1</v>
      </c>
      <c r="F18091">
        <v>3868.16</v>
      </c>
      <c r="G18091" t="str">
        <f t="shared" si="1412"/>
        <v>BLUEPRINTADS73109</v>
      </c>
      <c r="H18091" t="str">
        <f t="shared" si="1411"/>
        <v>30100KA040</v>
      </c>
      <c r="I18091" t="str">
        <f t="shared" si="1413"/>
        <v>DISK KVAČILA</v>
      </c>
      <c r="J18091">
        <f t="shared" si="1414"/>
        <v>32.234666666666662</v>
      </c>
      <c r="K18091" t="str">
        <f t="shared" si="1415"/>
        <v/>
      </c>
    </row>
    <row r="18092" spans="1:11" x14ac:dyDescent="0.25">
      <c r="A18092" t="s">
        <v>32439</v>
      </c>
      <c r="B18092" s="1" t="s">
        <v>32440</v>
      </c>
      <c r="C18092" t="s">
        <v>1391</v>
      </c>
      <c r="D18092" t="s">
        <v>9</v>
      </c>
      <c r="E18092">
        <v>1</v>
      </c>
      <c r="F18092">
        <v>4119.04</v>
      </c>
      <c r="G18092" t="str">
        <f t="shared" si="1412"/>
        <v>BLUEPRINTADS73113</v>
      </c>
      <c r="H18092" t="str">
        <f t="shared" si="1411"/>
        <v>30100KA351</v>
      </c>
      <c r="I18092" t="str">
        <f t="shared" si="1413"/>
        <v>DISK KVAČILA</v>
      </c>
      <c r="J18092">
        <f t="shared" si="1414"/>
        <v>34.325333333333333</v>
      </c>
      <c r="K18092" t="str">
        <f t="shared" si="1415"/>
        <v/>
      </c>
    </row>
    <row r="18093" spans="1:11" x14ac:dyDescent="0.25">
      <c r="A18093" t="s">
        <v>32441</v>
      </c>
      <c r="B18093" s="1" t="s">
        <v>32442</v>
      </c>
      <c r="C18093" t="s">
        <v>1391</v>
      </c>
      <c r="D18093" t="s">
        <v>9</v>
      </c>
      <c r="E18093">
        <v>1</v>
      </c>
      <c r="F18093">
        <v>7715.84</v>
      </c>
      <c r="G18093" t="str">
        <f t="shared" si="1412"/>
        <v>BLUEPRINTADS73114</v>
      </c>
      <c r="H18093" t="str">
        <f t="shared" ref="H18093:H18156" si="1416">IF(AND(B18093&lt;&gt;"", B18093&lt;&gt;"-"),SUBSTITUTE(SUBSTITUTE(B18093,"-","")," ",""),A18093)</f>
        <v>30100AA451</v>
      </c>
      <c r="I18093" t="str">
        <f t="shared" si="1413"/>
        <v>DISK KVAČILA</v>
      </c>
      <c r="J18093">
        <f t="shared" si="1414"/>
        <v>64.298666666666662</v>
      </c>
      <c r="K18093" t="str">
        <f t="shared" si="1415"/>
        <v/>
      </c>
    </row>
    <row r="18094" spans="1:11" x14ac:dyDescent="0.25">
      <c r="A18094" t="s">
        <v>32443</v>
      </c>
      <c r="B18094" s="1" t="s">
        <v>32444</v>
      </c>
      <c r="C18094" t="s">
        <v>1391</v>
      </c>
      <c r="D18094" t="s">
        <v>9</v>
      </c>
      <c r="E18094">
        <v>1</v>
      </c>
      <c r="F18094">
        <v>6736.64</v>
      </c>
      <c r="G18094" t="str">
        <f t="shared" si="1412"/>
        <v>BLUEPRINTADS73115</v>
      </c>
      <c r="H18094" t="str">
        <f t="shared" si="1416"/>
        <v>30100AA491</v>
      </c>
      <c r="I18094" t="str">
        <f t="shared" si="1413"/>
        <v>DISK KVAČILA</v>
      </c>
      <c r="J18094">
        <f t="shared" si="1414"/>
        <v>56.138666666666673</v>
      </c>
      <c r="K18094" t="str">
        <f t="shared" si="1415"/>
        <v/>
      </c>
    </row>
    <row r="18095" spans="1:11" x14ac:dyDescent="0.25">
      <c r="A18095" t="s">
        <v>32445</v>
      </c>
      <c r="B18095" s="1" t="s">
        <v>32446</v>
      </c>
      <c r="C18095" t="s">
        <v>1391</v>
      </c>
      <c r="D18095" t="s">
        <v>9</v>
      </c>
      <c r="E18095">
        <v>1</v>
      </c>
      <c r="F18095">
        <v>4718.08</v>
      </c>
      <c r="G18095" t="str">
        <f t="shared" si="1412"/>
        <v>BLUEPRINTADS73116</v>
      </c>
      <c r="H18095" t="str">
        <f t="shared" si="1416"/>
        <v>30100AA630</v>
      </c>
      <c r="I18095" t="str">
        <f t="shared" si="1413"/>
        <v>DISK KVAČILA</v>
      </c>
      <c r="J18095">
        <f t="shared" si="1414"/>
        <v>39.31733333333333</v>
      </c>
      <c r="K18095" t="str">
        <f t="shared" si="1415"/>
        <v/>
      </c>
    </row>
    <row r="18096" spans="1:11" x14ac:dyDescent="0.25">
      <c r="A18096" t="s">
        <v>32447</v>
      </c>
      <c r="B18096" s="1" t="s">
        <v>32448</v>
      </c>
      <c r="C18096" t="s">
        <v>1391</v>
      </c>
      <c r="D18096" t="s">
        <v>9</v>
      </c>
      <c r="E18096">
        <v>1</v>
      </c>
      <c r="F18096">
        <v>3440.64</v>
      </c>
      <c r="G18096" t="str">
        <f t="shared" si="1412"/>
        <v>BLUEPRINTADS73118</v>
      </c>
      <c r="H18096" t="str">
        <f t="shared" si="1416"/>
        <v>30100AA600</v>
      </c>
      <c r="I18096" t="str">
        <f t="shared" si="1413"/>
        <v>DISK KVAČILA</v>
      </c>
      <c r="J18096">
        <f t="shared" si="1414"/>
        <v>28.672000000000001</v>
      </c>
      <c r="K18096" t="str">
        <f t="shared" si="1415"/>
        <v/>
      </c>
    </row>
    <row r="18097" spans="1:11" x14ac:dyDescent="0.25">
      <c r="A18097" t="s">
        <v>32449</v>
      </c>
      <c r="B18097" s="1" t="s">
        <v>32450</v>
      </c>
      <c r="C18097" t="s">
        <v>1391</v>
      </c>
      <c r="D18097" t="s">
        <v>9</v>
      </c>
      <c r="E18097">
        <v>1</v>
      </c>
      <c r="F18097">
        <v>2489.6</v>
      </c>
      <c r="G18097" t="str">
        <f t="shared" si="1412"/>
        <v>BLUEPRINTADS73119</v>
      </c>
      <c r="H18097" t="str">
        <f t="shared" si="1416"/>
        <v>30100AA690</v>
      </c>
      <c r="I18097" t="str">
        <f t="shared" si="1413"/>
        <v>DISK KVAČILA</v>
      </c>
      <c r="J18097">
        <f t="shared" si="1414"/>
        <v>20.746666666666666</v>
      </c>
      <c r="K18097" t="str">
        <f t="shared" si="1415"/>
        <v/>
      </c>
    </row>
    <row r="18098" spans="1:11" x14ac:dyDescent="0.25">
      <c r="A18098" t="s">
        <v>32451</v>
      </c>
      <c r="B18098" s="1" t="s">
        <v>32452</v>
      </c>
      <c r="C18098" t="s">
        <v>1391</v>
      </c>
      <c r="D18098" t="s">
        <v>9</v>
      </c>
      <c r="E18098">
        <v>1</v>
      </c>
      <c r="F18098">
        <v>8663.0400000000009</v>
      </c>
      <c r="G18098" t="str">
        <f t="shared" si="1412"/>
        <v>BLUEPRINTADS73120</v>
      </c>
      <c r="H18098" t="str">
        <f t="shared" si="1416"/>
        <v>30100AA710</v>
      </c>
      <c r="I18098" t="str">
        <f t="shared" si="1413"/>
        <v>DISK KVAČILA</v>
      </c>
      <c r="J18098">
        <f t="shared" si="1414"/>
        <v>72.192000000000007</v>
      </c>
      <c r="K18098" t="str">
        <f t="shared" si="1415"/>
        <v/>
      </c>
    </row>
    <row r="18099" spans="1:11" x14ac:dyDescent="0.25">
      <c r="A18099" t="s">
        <v>32453</v>
      </c>
      <c r="B18099" s="1" t="s">
        <v>32454</v>
      </c>
      <c r="C18099" t="s">
        <v>1391</v>
      </c>
      <c r="D18099" t="s">
        <v>9</v>
      </c>
      <c r="E18099">
        <v>1</v>
      </c>
      <c r="F18099">
        <v>24221.439999999999</v>
      </c>
      <c r="G18099" t="str">
        <f t="shared" si="1412"/>
        <v>BLUEPRINTADS73121</v>
      </c>
      <c r="H18099" t="str">
        <f t="shared" si="1416"/>
        <v>30100AA880</v>
      </c>
      <c r="I18099" t="str">
        <f t="shared" si="1413"/>
        <v>DISK KVAČILA</v>
      </c>
      <c r="J18099">
        <f t="shared" si="1414"/>
        <v>201.84533333333331</v>
      </c>
      <c r="K18099" t="str">
        <f t="shared" si="1415"/>
        <v/>
      </c>
    </row>
    <row r="18100" spans="1:11" x14ac:dyDescent="0.25">
      <c r="A18100" t="s">
        <v>32455</v>
      </c>
      <c r="B18100" s="1" t="s">
        <v>32456</v>
      </c>
      <c r="C18100" t="s">
        <v>1391</v>
      </c>
      <c r="D18100" t="s">
        <v>9</v>
      </c>
      <c r="E18100">
        <v>1</v>
      </c>
      <c r="F18100">
        <v>2526.7199999999998</v>
      </c>
      <c r="G18100" t="str">
        <f t="shared" si="1412"/>
        <v>BLUEPRINTADS73122</v>
      </c>
      <c r="H18100" t="str">
        <f t="shared" si="1416"/>
        <v>30100AA851</v>
      </c>
      <c r="I18100" t="str">
        <f t="shared" si="1413"/>
        <v>DISK KVAČILA</v>
      </c>
      <c r="J18100">
        <f t="shared" si="1414"/>
        <v>21.055999999999997</v>
      </c>
      <c r="K18100" t="str">
        <f t="shared" si="1415"/>
        <v/>
      </c>
    </row>
    <row r="18101" spans="1:11" x14ac:dyDescent="0.25">
      <c r="A18101" t="s">
        <v>32457</v>
      </c>
      <c r="B18101" s="1" t="s">
        <v>32458</v>
      </c>
      <c r="C18101" t="s">
        <v>1391</v>
      </c>
      <c r="D18101" t="s">
        <v>9</v>
      </c>
      <c r="E18101">
        <v>1</v>
      </c>
      <c r="F18101">
        <v>4555.5200000000004</v>
      </c>
      <c r="G18101" t="str">
        <f t="shared" si="1412"/>
        <v>BLUEPRINTADS73123</v>
      </c>
      <c r="H18101" t="str">
        <f t="shared" si="1416"/>
        <v>30100AA930</v>
      </c>
      <c r="I18101" t="str">
        <f t="shared" si="1413"/>
        <v>DISK KVAČILA</v>
      </c>
      <c r="J18101">
        <f t="shared" si="1414"/>
        <v>37.962666666666671</v>
      </c>
      <c r="K18101" t="str">
        <f t="shared" si="1415"/>
        <v/>
      </c>
    </row>
    <row r="18102" spans="1:11" x14ac:dyDescent="0.25">
      <c r="A18102" t="s">
        <v>32459</v>
      </c>
      <c r="B18102" s="1" t="s">
        <v>32460</v>
      </c>
      <c r="C18102" t="s">
        <v>9296</v>
      </c>
      <c r="D18102" t="s">
        <v>9</v>
      </c>
      <c r="E18102">
        <v>1</v>
      </c>
      <c r="F18102">
        <v>6910.72</v>
      </c>
      <c r="G18102" t="str">
        <f t="shared" si="1412"/>
        <v>BLUEPRINTADS73124</v>
      </c>
      <c r="H18102" t="str">
        <f t="shared" si="1416"/>
        <v>30100KA412</v>
      </c>
      <c r="I18102" t="str">
        <f t="shared" si="1413"/>
        <v>LAMELA KVAČILA</v>
      </c>
      <c r="J18102">
        <f t="shared" si="1414"/>
        <v>57.589333333333336</v>
      </c>
      <c r="K18102" t="str">
        <f t="shared" si="1415"/>
        <v/>
      </c>
    </row>
    <row r="18103" spans="1:11" x14ac:dyDescent="0.25">
      <c r="A18103" t="s">
        <v>32461</v>
      </c>
      <c r="B18103" s="1" t="s">
        <v>32432</v>
      </c>
      <c r="C18103" t="s">
        <v>9296</v>
      </c>
      <c r="D18103" t="s">
        <v>9</v>
      </c>
      <c r="E18103">
        <v>1</v>
      </c>
      <c r="F18103">
        <v>9509.1200000000008</v>
      </c>
      <c r="G18103" t="str">
        <f t="shared" si="1412"/>
        <v>BLUEPRINTADS73125</v>
      </c>
      <c r="H18103" t="str">
        <f t="shared" si="1416"/>
        <v>30100AA970</v>
      </c>
      <c r="I18103" t="str">
        <f t="shared" si="1413"/>
        <v>LAMELA KVAČILA</v>
      </c>
      <c r="J18103">
        <f t="shared" si="1414"/>
        <v>79.242666666666679</v>
      </c>
      <c r="K18103" t="str">
        <f t="shared" si="1415"/>
        <v/>
      </c>
    </row>
    <row r="18104" spans="1:11" x14ac:dyDescent="0.25">
      <c r="A18104" t="s">
        <v>32462</v>
      </c>
      <c r="B18104" s="1" t="s">
        <v>32463</v>
      </c>
      <c r="C18104" t="s">
        <v>21148</v>
      </c>
      <c r="D18104" t="s">
        <v>9</v>
      </c>
      <c r="E18104">
        <v>1</v>
      </c>
      <c r="F18104">
        <v>1998.08</v>
      </c>
      <c r="G18104" t="str">
        <f t="shared" si="1412"/>
        <v>BLUEPRINTADS73126</v>
      </c>
      <c r="H18104" t="str">
        <f t="shared" si="1416"/>
        <v>30100AA672</v>
      </c>
      <c r="I18104" t="str">
        <f t="shared" si="1413"/>
        <v>DISK KVAČILA</v>
      </c>
      <c r="J18104">
        <f t="shared" si="1414"/>
        <v>16.650666666666666</v>
      </c>
      <c r="K18104" t="str">
        <f t="shared" si="1415"/>
        <v/>
      </c>
    </row>
    <row r="18105" spans="1:11" x14ac:dyDescent="0.25">
      <c r="A18105" t="s">
        <v>32464</v>
      </c>
      <c r="B18105" s="1" t="s">
        <v>32465</v>
      </c>
      <c r="C18105" t="s">
        <v>1393</v>
      </c>
      <c r="D18105" t="s">
        <v>9</v>
      </c>
      <c r="E18105">
        <v>1</v>
      </c>
      <c r="F18105">
        <v>6018.56</v>
      </c>
      <c r="G18105" t="str">
        <f t="shared" si="1412"/>
        <v>BLUEPRINTADS73202N</v>
      </c>
      <c r="H18105" t="str">
        <f t="shared" si="1416"/>
        <v>430157300</v>
      </c>
      <c r="I18105" t="str">
        <f t="shared" si="1413"/>
        <v>POKLOPAC KVAČILA</v>
      </c>
      <c r="J18105">
        <f t="shared" si="1414"/>
        <v>50.154666666666671</v>
      </c>
      <c r="K18105" t="str">
        <f t="shared" si="1415"/>
        <v/>
      </c>
    </row>
    <row r="18106" spans="1:11" x14ac:dyDescent="0.25">
      <c r="A18106" t="s">
        <v>32466</v>
      </c>
      <c r="B18106" s="1" t="s">
        <v>32467</v>
      </c>
      <c r="C18106" t="s">
        <v>1393</v>
      </c>
      <c r="D18106" t="s">
        <v>9</v>
      </c>
      <c r="E18106">
        <v>1</v>
      </c>
      <c r="F18106">
        <v>6120.96</v>
      </c>
      <c r="G18106" t="str">
        <f t="shared" si="1412"/>
        <v>BLUEPRINTADS73208N</v>
      </c>
      <c r="H18106" t="str">
        <f t="shared" si="1416"/>
        <v>430155900</v>
      </c>
      <c r="I18106" t="str">
        <f t="shared" si="1413"/>
        <v>POKLOPAC KVAČILA</v>
      </c>
      <c r="J18106">
        <f t="shared" si="1414"/>
        <v>51.008000000000003</v>
      </c>
      <c r="K18106" t="str">
        <f t="shared" si="1415"/>
        <v/>
      </c>
    </row>
    <row r="18107" spans="1:11" x14ac:dyDescent="0.25">
      <c r="A18107" t="s">
        <v>32468</v>
      </c>
      <c r="B18107" s="1" t="s">
        <v>32469</v>
      </c>
      <c r="C18107" t="s">
        <v>1393</v>
      </c>
      <c r="D18107" t="s">
        <v>9</v>
      </c>
      <c r="E18107">
        <v>1</v>
      </c>
      <c r="F18107">
        <v>6703.36</v>
      </c>
      <c r="G18107" t="str">
        <f t="shared" si="1412"/>
        <v>BLUEPRINTADS73211N</v>
      </c>
      <c r="H18107" t="str">
        <f t="shared" si="1416"/>
        <v>30210KA010</v>
      </c>
      <c r="I18107" t="str">
        <f t="shared" si="1413"/>
        <v>POKLOPAC KVAČILA</v>
      </c>
      <c r="J18107">
        <f t="shared" si="1414"/>
        <v>55.861333333333327</v>
      </c>
      <c r="K18107" t="str">
        <f t="shared" si="1415"/>
        <v/>
      </c>
    </row>
    <row r="18108" spans="1:11" x14ac:dyDescent="0.25">
      <c r="A18108" t="s">
        <v>32470</v>
      </c>
      <c r="B18108" s="1" t="s">
        <v>32471</v>
      </c>
      <c r="C18108" t="s">
        <v>1393</v>
      </c>
      <c r="D18108" t="s">
        <v>9</v>
      </c>
      <c r="E18108">
        <v>1</v>
      </c>
      <c r="F18108">
        <v>8079.36</v>
      </c>
      <c r="G18108" t="str">
        <f t="shared" si="1412"/>
        <v>BLUEPRINTADS73213N</v>
      </c>
      <c r="H18108" t="str">
        <f t="shared" si="1416"/>
        <v>30210AA160</v>
      </c>
      <c r="I18108" t="str">
        <f t="shared" si="1413"/>
        <v>POKLOPAC KVAČILA</v>
      </c>
      <c r="J18108">
        <f t="shared" si="1414"/>
        <v>67.328000000000003</v>
      </c>
      <c r="K18108" t="str">
        <f t="shared" si="1415"/>
        <v/>
      </c>
    </row>
    <row r="18109" spans="1:11" x14ac:dyDescent="0.25">
      <c r="A18109" t="s">
        <v>32472</v>
      </c>
      <c r="B18109" s="1" t="s">
        <v>32473</v>
      </c>
      <c r="C18109" t="s">
        <v>1393</v>
      </c>
      <c r="D18109" t="s">
        <v>9</v>
      </c>
      <c r="E18109">
        <v>1</v>
      </c>
      <c r="F18109">
        <v>15618.56</v>
      </c>
      <c r="G18109" t="str">
        <f t="shared" si="1412"/>
        <v>BLUEPRINTADS73214N</v>
      </c>
      <c r="H18109" t="str">
        <f t="shared" si="1416"/>
        <v>30210AA171</v>
      </c>
      <c r="I18109" t="str">
        <f t="shared" si="1413"/>
        <v>POKLOPAC KVAČILA</v>
      </c>
      <c r="J18109">
        <f t="shared" si="1414"/>
        <v>130.15466666666666</v>
      </c>
      <c r="K18109" t="str">
        <f t="shared" si="1415"/>
        <v/>
      </c>
    </row>
    <row r="18110" spans="1:11" x14ac:dyDescent="0.25">
      <c r="A18110" t="s">
        <v>32474</v>
      </c>
      <c r="B18110" s="1" t="s">
        <v>32475</v>
      </c>
      <c r="C18110" t="s">
        <v>1393</v>
      </c>
      <c r="D18110" t="s">
        <v>9</v>
      </c>
      <c r="E18110">
        <v>1</v>
      </c>
      <c r="F18110">
        <v>12686.08</v>
      </c>
      <c r="G18110" t="str">
        <f t="shared" si="1412"/>
        <v>BLUEPRINTADS73215N</v>
      </c>
      <c r="H18110" t="str">
        <f t="shared" si="1416"/>
        <v>30210KA271</v>
      </c>
      <c r="I18110" t="str">
        <f t="shared" si="1413"/>
        <v>POKLOPAC KVAČILA</v>
      </c>
      <c r="J18110">
        <f t="shared" si="1414"/>
        <v>105.71733333333333</v>
      </c>
      <c r="K18110" t="str">
        <f t="shared" si="1415"/>
        <v/>
      </c>
    </row>
    <row r="18111" spans="1:11" x14ac:dyDescent="0.25">
      <c r="A18111" t="s">
        <v>32476</v>
      </c>
      <c r="B18111" s="1" t="s">
        <v>32477</v>
      </c>
      <c r="C18111" t="s">
        <v>1393</v>
      </c>
      <c r="D18111" t="s">
        <v>9</v>
      </c>
      <c r="E18111">
        <v>1</v>
      </c>
      <c r="F18111">
        <v>8862.7199999999993</v>
      </c>
      <c r="G18111" t="str">
        <f t="shared" si="1412"/>
        <v>BLUEPRINTADS73216N</v>
      </c>
      <c r="H18111" t="str">
        <f t="shared" si="1416"/>
        <v>30210AA271</v>
      </c>
      <c r="I18111" t="str">
        <f t="shared" si="1413"/>
        <v>POKLOPAC KVAČILA</v>
      </c>
      <c r="J18111">
        <f t="shared" si="1414"/>
        <v>73.855999999999995</v>
      </c>
      <c r="K18111" t="str">
        <f t="shared" si="1415"/>
        <v/>
      </c>
    </row>
    <row r="18112" spans="1:11" x14ac:dyDescent="0.25">
      <c r="A18112" t="s">
        <v>32478</v>
      </c>
      <c r="B18112" s="1" t="s">
        <v>32479</v>
      </c>
      <c r="C18112" t="s">
        <v>1393</v>
      </c>
      <c r="D18112" t="s">
        <v>9</v>
      </c>
      <c r="E18112">
        <v>1</v>
      </c>
      <c r="F18112">
        <v>8915.2000000000007</v>
      </c>
      <c r="G18112" t="str">
        <f t="shared" si="1412"/>
        <v>BLUEPRINTADS73217N</v>
      </c>
      <c r="H18112" t="str">
        <f t="shared" si="1416"/>
        <v>30210AA241</v>
      </c>
      <c r="I18112" t="str">
        <f t="shared" si="1413"/>
        <v>POKLOPAC KVAČILA</v>
      </c>
      <c r="J18112">
        <f t="shared" si="1414"/>
        <v>74.293333333333337</v>
      </c>
      <c r="K18112" t="str">
        <f t="shared" si="1415"/>
        <v/>
      </c>
    </row>
    <row r="18113" spans="1:11" x14ac:dyDescent="0.25">
      <c r="A18113" t="s">
        <v>32480</v>
      </c>
      <c r="B18113" s="1" t="s">
        <v>32481</v>
      </c>
      <c r="C18113" t="s">
        <v>1393</v>
      </c>
      <c r="D18113" t="s">
        <v>9</v>
      </c>
      <c r="E18113">
        <v>1</v>
      </c>
      <c r="F18113">
        <v>16094.72</v>
      </c>
      <c r="G18113" t="str">
        <f t="shared" si="1412"/>
        <v>BLUEPRINTADS73219N</v>
      </c>
      <c r="H18113" t="str">
        <f t="shared" si="1416"/>
        <v>30210AA421</v>
      </c>
      <c r="I18113" t="str">
        <f t="shared" si="1413"/>
        <v>POKLOPAC KVAČILA</v>
      </c>
      <c r="J18113">
        <f t="shared" si="1414"/>
        <v>134.12266666666667</v>
      </c>
      <c r="K18113" t="str">
        <f t="shared" si="1415"/>
        <v/>
      </c>
    </row>
    <row r="18114" spans="1:11" x14ac:dyDescent="0.25">
      <c r="A18114" t="s">
        <v>32482</v>
      </c>
      <c r="B18114" s="1" t="s">
        <v>32483</v>
      </c>
      <c r="C18114" t="s">
        <v>1393</v>
      </c>
      <c r="D18114" t="s">
        <v>9</v>
      </c>
      <c r="E18114">
        <v>1</v>
      </c>
      <c r="F18114">
        <v>3855.36</v>
      </c>
      <c r="G18114" t="str">
        <f t="shared" si="1412"/>
        <v>BLUEPRINTADS73220N</v>
      </c>
      <c r="H18114" t="str">
        <f t="shared" si="1416"/>
        <v>30210AA411</v>
      </c>
      <c r="I18114" t="str">
        <f t="shared" si="1413"/>
        <v>POKLOPAC KVAČILA</v>
      </c>
      <c r="J18114">
        <f t="shared" si="1414"/>
        <v>32.128</v>
      </c>
      <c r="K18114" t="str">
        <f t="shared" si="1415"/>
        <v/>
      </c>
    </row>
    <row r="18115" spans="1:11" x14ac:dyDescent="0.25">
      <c r="A18115" t="s">
        <v>32484</v>
      </c>
      <c r="B18115" s="1" t="s">
        <v>32485</v>
      </c>
      <c r="C18115" t="s">
        <v>1393</v>
      </c>
      <c r="D18115" t="s">
        <v>9</v>
      </c>
      <c r="E18115">
        <v>1</v>
      </c>
      <c r="F18115">
        <v>30869.759999999998</v>
      </c>
      <c r="G18115" t="str">
        <f t="shared" ref="G18115:G18178" si="1417">"BLUEPRINT"&amp;A18115</f>
        <v>BLUEPRINTADS73221N</v>
      </c>
      <c r="H18115" t="str">
        <f t="shared" si="1416"/>
        <v>30210AA610</v>
      </c>
      <c r="I18115" t="str">
        <f t="shared" ref="I18115:I18178" si="1418">UPPER(C18115)</f>
        <v>POKLOPAC KVAČILA</v>
      </c>
      <c r="J18115">
        <f t="shared" ref="J18115:J18178" si="1419">F18115/120</f>
        <v>257.24799999999999</v>
      </c>
      <c r="K18115" t="str">
        <f t="shared" ref="K18115:K18178" si="1420">IF(E18115&gt;1,"nesto", "")</f>
        <v/>
      </c>
    </row>
    <row r="18116" spans="1:11" x14ac:dyDescent="0.25">
      <c r="A18116" t="s">
        <v>32486</v>
      </c>
      <c r="B18116" s="1" t="s">
        <v>32487</v>
      </c>
      <c r="C18116" t="s">
        <v>1393</v>
      </c>
      <c r="D18116" t="s">
        <v>9</v>
      </c>
      <c r="E18116">
        <v>1</v>
      </c>
      <c r="F18116">
        <v>15464.96</v>
      </c>
      <c r="G18116" t="str">
        <f t="shared" si="1417"/>
        <v>BLUEPRINTADS73222N</v>
      </c>
      <c r="H18116" t="str">
        <f t="shared" si="1416"/>
        <v>30210AA690</v>
      </c>
      <c r="I18116" t="str">
        <f t="shared" si="1418"/>
        <v>POKLOPAC KVAČILA</v>
      </c>
      <c r="J18116">
        <f t="shared" si="1419"/>
        <v>128.87466666666666</v>
      </c>
      <c r="K18116" t="str">
        <f t="shared" si="1420"/>
        <v/>
      </c>
    </row>
    <row r="18117" spans="1:11" x14ac:dyDescent="0.25">
      <c r="A18117" t="s">
        <v>32488</v>
      </c>
      <c r="B18117" s="1" t="s">
        <v>32489</v>
      </c>
      <c r="C18117" t="s">
        <v>1393</v>
      </c>
      <c r="D18117" t="s">
        <v>9</v>
      </c>
      <c r="E18117">
        <v>1</v>
      </c>
      <c r="F18117">
        <v>15407.36</v>
      </c>
      <c r="G18117" t="str">
        <f t="shared" si="1417"/>
        <v>BLUEPRINTADS73223N</v>
      </c>
      <c r="H18117" t="str">
        <f t="shared" si="1416"/>
        <v>30210AA600</v>
      </c>
      <c r="I18117" t="str">
        <f t="shared" si="1418"/>
        <v>POKLOPAC KVAČILA</v>
      </c>
      <c r="J18117">
        <f t="shared" si="1419"/>
        <v>128.39466666666667</v>
      </c>
      <c r="K18117" t="str">
        <f t="shared" si="1420"/>
        <v/>
      </c>
    </row>
    <row r="18118" spans="1:11" x14ac:dyDescent="0.25">
      <c r="A18118" t="s">
        <v>32490</v>
      </c>
      <c r="B18118" s="1" t="s">
        <v>32491</v>
      </c>
      <c r="C18118" t="s">
        <v>1393</v>
      </c>
      <c r="D18118" t="s">
        <v>9</v>
      </c>
      <c r="E18118">
        <v>1</v>
      </c>
      <c r="F18118">
        <v>5040.6400000000003</v>
      </c>
      <c r="G18118" t="str">
        <f t="shared" si="1417"/>
        <v>BLUEPRINTADS73225N</v>
      </c>
      <c r="H18118" t="str">
        <f t="shared" si="1416"/>
        <v>30210AA530</v>
      </c>
      <c r="I18118" t="str">
        <f t="shared" si="1418"/>
        <v>POKLOPAC KVAČILA</v>
      </c>
      <c r="J18118">
        <f t="shared" si="1419"/>
        <v>42.005333333333333</v>
      </c>
      <c r="K18118" t="str">
        <f t="shared" si="1420"/>
        <v/>
      </c>
    </row>
    <row r="18119" spans="1:11" x14ac:dyDescent="0.25">
      <c r="A18119" t="s">
        <v>32492</v>
      </c>
      <c r="B18119" s="1" t="s">
        <v>32493</v>
      </c>
      <c r="C18119" t="s">
        <v>1393</v>
      </c>
      <c r="D18119" t="s">
        <v>9</v>
      </c>
      <c r="E18119">
        <v>1</v>
      </c>
      <c r="F18119">
        <v>20204.8</v>
      </c>
      <c r="G18119" t="str">
        <f t="shared" si="1417"/>
        <v>BLUEPRINTADS73226N</v>
      </c>
      <c r="H18119" t="str">
        <f t="shared" si="1416"/>
        <v>30210AA681</v>
      </c>
      <c r="I18119" t="str">
        <f t="shared" si="1418"/>
        <v>POKLOPAC KVAČILA</v>
      </c>
      <c r="J18119">
        <f t="shared" si="1419"/>
        <v>168.37333333333333</v>
      </c>
      <c r="K18119" t="str">
        <f t="shared" si="1420"/>
        <v/>
      </c>
    </row>
    <row r="18120" spans="1:11" x14ac:dyDescent="0.25">
      <c r="A18120" t="s">
        <v>32494</v>
      </c>
      <c r="B18120" s="1" t="s">
        <v>32495</v>
      </c>
      <c r="C18120" t="s">
        <v>3746</v>
      </c>
      <c r="D18120" t="s">
        <v>9</v>
      </c>
      <c r="E18120">
        <v>1</v>
      </c>
      <c r="F18120">
        <v>12353.28</v>
      </c>
      <c r="G18120" t="str">
        <f t="shared" si="1417"/>
        <v>BLUEPRINTADS73227N</v>
      </c>
      <c r="H18120" t="str">
        <f t="shared" si="1416"/>
        <v>30210KA211</v>
      </c>
      <c r="I18120" t="str">
        <f t="shared" si="1418"/>
        <v>POKLOPAC KVACILA</v>
      </c>
      <c r="J18120">
        <f t="shared" si="1419"/>
        <v>102.944</v>
      </c>
      <c r="K18120" t="str">
        <f t="shared" si="1420"/>
        <v/>
      </c>
    </row>
    <row r="18121" spans="1:11" x14ac:dyDescent="0.25">
      <c r="A18121" t="s">
        <v>32496</v>
      </c>
      <c r="B18121" s="1" t="s">
        <v>32497</v>
      </c>
      <c r="C18121" t="s">
        <v>3746</v>
      </c>
      <c r="D18121" t="s">
        <v>9</v>
      </c>
      <c r="E18121">
        <v>1</v>
      </c>
      <c r="F18121">
        <v>10745.6</v>
      </c>
      <c r="G18121" t="str">
        <f t="shared" si="1417"/>
        <v>BLUEPRINTADS73228N</v>
      </c>
      <c r="H18121" t="str">
        <f t="shared" si="1416"/>
        <v>30210AA720</v>
      </c>
      <c r="I18121" t="str">
        <f t="shared" si="1418"/>
        <v>POKLOPAC KVACILA</v>
      </c>
      <c r="J18121">
        <f t="shared" si="1419"/>
        <v>89.546666666666667</v>
      </c>
      <c r="K18121" t="str">
        <f t="shared" si="1420"/>
        <v/>
      </c>
    </row>
    <row r="18122" spans="1:11" x14ac:dyDescent="0.25">
      <c r="A18122" t="s">
        <v>32498</v>
      </c>
      <c r="B18122" s="1" t="s">
        <v>32499</v>
      </c>
      <c r="C18122" t="s">
        <v>3731</v>
      </c>
      <c r="D18122" t="s">
        <v>9</v>
      </c>
      <c r="E18122">
        <v>1</v>
      </c>
      <c r="F18122">
        <v>3221.76</v>
      </c>
      <c r="G18122" t="str">
        <f t="shared" si="1417"/>
        <v>BLUEPRINTADS73229N</v>
      </c>
      <c r="H18122" t="str">
        <f t="shared" si="1416"/>
        <v>30210AA400</v>
      </c>
      <c r="I18122" t="str">
        <f t="shared" si="1418"/>
        <v>KORPA KVAČILA</v>
      </c>
      <c r="J18122">
        <f t="shared" si="1419"/>
        <v>26.848000000000003</v>
      </c>
      <c r="K18122" t="str">
        <f t="shared" si="1420"/>
        <v/>
      </c>
    </row>
    <row r="18123" spans="1:11" x14ac:dyDescent="0.25">
      <c r="A18123" t="s">
        <v>32500</v>
      </c>
      <c r="B18123" s="1" t="s">
        <v>32501</v>
      </c>
      <c r="C18123" t="s">
        <v>1395</v>
      </c>
      <c r="D18123" t="s">
        <v>9</v>
      </c>
      <c r="E18123">
        <v>1</v>
      </c>
      <c r="F18123">
        <v>1628.16</v>
      </c>
      <c r="G18123" t="str">
        <f t="shared" si="1417"/>
        <v>BLUEPRINTADS73304</v>
      </c>
      <c r="H18123" t="str">
        <f t="shared" si="1416"/>
        <v>30502AA051</v>
      </c>
      <c r="I18123" t="str">
        <f t="shared" si="1418"/>
        <v>POTISNI LEŽAJ KVAČILA</v>
      </c>
      <c r="J18123">
        <f t="shared" si="1419"/>
        <v>13.568000000000001</v>
      </c>
      <c r="K18123" t="str">
        <f t="shared" si="1420"/>
        <v/>
      </c>
    </row>
    <row r="18124" spans="1:11" x14ac:dyDescent="0.25">
      <c r="A18124" t="s">
        <v>32502</v>
      </c>
      <c r="B18124" s="1" t="s">
        <v>32503</v>
      </c>
      <c r="C18124" t="s">
        <v>1395</v>
      </c>
      <c r="D18124" t="s">
        <v>9</v>
      </c>
      <c r="E18124">
        <v>1</v>
      </c>
      <c r="F18124">
        <v>1521.92</v>
      </c>
      <c r="G18124" t="str">
        <f t="shared" si="1417"/>
        <v>BLUEPRINTADS73305</v>
      </c>
      <c r="H18124" t="str">
        <f t="shared" si="1416"/>
        <v>30508KA001</v>
      </c>
      <c r="I18124" t="str">
        <f t="shared" si="1418"/>
        <v>POTISNI LEŽAJ KVAČILA</v>
      </c>
      <c r="J18124">
        <f t="shared" si="1419"/>
        <v>12.682666666666668</v>
      </c>
      <c r="K18124" t="str">
        <f t="shared" si="1420"/>
        <v/>
      </c>
    </row>
    <row r="18125" spans="1:11" x14ac:dyDescent="0.25">
      <c r="A18125" t="s">
        <v>32504</v>
      </c>
      <c r="B18125" s="1" t="s">
        <v>32505</v>
      </c>
      <c r="C18125" t="s">
        <v>1395</v>
      </c>
      <c r="D18125" t="s">
        <v>9</v>
      </c>
      <c r="E18125">
        <v>1</v>
      </c>
      <c r="F18125">
        <v>1036.8</v>
      </c>
      <c r="G18125" t="str">
        <f t="shared" si="1417"/>
        <v>BLUEPRINTADS73306</v>
      </c>
      <c r="H18125" t="str">
        <f t="shared" si="1416"/>
        <v>30502AA043</v>
      </c>
      <c r="I18125" t="str">
        <f t="shared" si="1418"/>
        <v>POTISNI LEŽAJ KVAČILA</v>
      </c>
      <c r="J18125">
        <f t="shared" si="1419"/>
        <v>8.6399999999999988</v>
      </c>
      <c r="K18125" t="str">
        <f t="shared" si="1420"/>
        <v/>
      </c>
    </row>
    <row r="18126" spans="1:11" x14ac:dyDescent="0.25">
      <c r="A18126" t="s">
        <v>32506</v>
      </c>
      <c r="B18126" s="1" t="s">
        <v>32507</v>
      </c>
      <c r="C18126" t="s">
        <v>1395</v>
      </c>
      <c r="D18126" t="s">
        <v>9</v>
      </c>
      <c r="E18126">
        <v>1</v>
      </c>
      <c r="F18126">
        <v>1969.92</v>
      </c>
      <c r="G18126" t="str">
        <f t="shared" si="1417"/>
        <v>BLUEPRINTADS73307</v>
      </c>
      <c r="H18126" t="str">
        <f t="shared" si="1416"/>
        <v>30502AA090</v>
      </c>
      <c r="I18126" t="str">
        <f t="shared" si="1418"/>
        <v>POTISNI LEŽAJ KVAČILA</v>
      </c>
      <c r="J18126">
        <f t="shared" si="1419"/>
        <v>16.416</v>
      </c>
      <c r="K18126" t="str">
        <f t="shared" si="1420"/>
        <v/>
      </c>
    </row>
    <row r="18127" spans="1:11" x14ac:dyDescent="0.25">
      <c r="A18127" t="s">
        <v>32508</v>
      </c>
      <c r="B18127" s="1" t="s">
        <v>32509</v>
      </c>
      <c r="C18127" t="s">
        <v>1395</v>
      </c>
      <c r="D18127" t="s">
        <v>9</v>
      </c>
      <c r="E18127">
        <v>1</v>
      </c>
      <c r="F18127">
        <v>2914.56</v>
      </c>
      <c r="G18127" t="str">
        <f t="shared" si="1417"/>
        <v>BLUEPRINTADS73309</v>
      </c>
      <c r="H18127" t="str">
        <f t="shared" si="1416"/>
        <v>30502AA110</v>
      </c>
      <c r="I18127" t="str">
        <f t="shared" si="1418"/>
        <v>POTISNI LEŽAJ KVAČILA</v>
      </c>
      <c r="J18127">
        <f t="shared" si="1419"/>
        <v>24.288</v>
      </c>
      <c r="K18127" t="str">
        <f t="shared" si="1420"/>
        <v/>
      </c>
    </row>
    <row r="18128" spans="1:11" x14ac:dyDescent="0.25">
      <c r="A18128" t="s">
        <v>32510</v>
      </c>
      <c r="B18128" s="1" t="s">
        <v>32511</v>
      </c>
      <c r="C18128" t="s">
        <v>1395</v>
      </c>
      <c r="D18128" t="s">
        <v>9</v>
      </c>
      <c r="E18128">
        <v>1</v>
      </c>
      <c r="F18128">
        <v>1588.48</v>
      </c>
      <c r="G18128" t="str">
        <f t="shared" si="1417"/>
        <v>BLUEPRINTADS73310</v>
      </c>
      <c r="H18128" t="str">
        <f t="shared" si="1416"/>
        <v>30502AA120</v>
      </c>
      <c r="I18128" t="str">
        <f t="shared" si="1418"/>
        <v>POTISNI LEŽAJ KVAČILA</v>
      </c>
      <c r="J18128">
        <f t="shared" si="1419"/>
        <v>13.237333333333334</v>
      </c>
      <c r="K18128" t="str">
        <f t="shared" si="1420"/>
        <v/>
      </c>
    </row>
    <row r="18129" spans="1:11" x14ac:dyDescent="0.25">
      <c r="A18129" t="s">
        <v>32512</v>
      </c>
      <c r="B18129" s="1" t="s">
        <v>32513</v>
      </c>
      <c r="C18129" t="s">
        <v>1395</v>
      </c>
      <c r="D18129" t="s">
        <v>9</v>
      </c>
      <c r="E18129">
        <v>1</v>
      </c>
      <c r="F18129">
        <v>2542.08</v>
      </c>
      <c r="G18129" t="str">
        <f t="shared" si="1417"/>
        <v>BLUEPRINTADS73311</v>
      </c>
      <c r="H18129" t="str">
        <f t="shared" si="1416"/>
        <v>30502AA140</v>
      </c>
      <c r="I18129" t="str">
        <f t="shared" si="1418"/>
        <v>POTISNI LEŽAJ KVAČILA</v>
      </c>
      <c r="J18129">
        <f t="shared" si="1419"/>
        <v>21.184000000000001</v>
      </c>
      <c r="K18129" t="str">
        <f t="shared" si="1420"/>
        <v/>
      </c>
    </row>
    <row r="18130" spans="1:11" x14ac:dyDescent="0.25">
      <c r="A18130" t="s">
        <v>32514</v>
      </c>
      <c r="B18130" s="1" t="s">
        <v>44602</v>
      </c>
      <c r="C18130" t="s">
        <v>32515</v>
      </c>
      <c r="D18130" t="s">
        <v>9</v>
      </c>
      <c r="E18130">
        <v>1</v>
      </c>
      <c r="F18130">
        <v>581.12</v>
      </c>
      <c r="G18130" t="str">
        <f t="shared" si="1417"/>
        <v>BLUEPRINTADS73312</v>
      </c>
      <c r="H18130" t="str">
        <f t="shared" si="1416"/>
        <v>806212020</v>
      </c>
      <c r="I18130" t="str">
        <f t="shared" si="1418"/>
        <v>LEŽAJ SPOJNICE</v>
      </c>
      <c r="J18130">
        <f t="shared" si="1419"/>
        <v>4.8426666666666671</v>
      </c>
      <c r="K18130" t="str">
        <f t="shared" si="1420"/>
        <v/>
      </c>
    </row>
    <row r="18131" spans="1:11" x14ac:dyDescent="0.25">
      <c r="A18131" t="s">
        <v>32516</v>
      </c>
      <c r="B18131" s="1" t="s">
        <v>32517</v>
      </c>
      <c r="C18131" t="s">
        <v>1402</v>
      </c>
      <c r="D18131" t="s">
        <v>9</v>
      </c>
      <c r="E18131">
        <v>1</v>
      </c>
      <c r="F18131">
        <v>12008.96</v>
      </c>
      <c r="G18131" t="str">
        <f t="shared" si="1417"/>
        <v>BLUEPRINTADS73401</v>
      </c>
      <c r="H18131" t="str">
        <f t="shared" si="1416"/>
        <v>37230AA000</v>
      </c>
      <c r="I18131" t="str">
        <f t="shared" si="1418"/>
        <v>GLAVNI CILINDAR KVAČILA</v>
      </c>
      <c r="J18131">
        <f t="shared" si="1419"/>
        <v>100.07466666666666</v>
      </c>
      <c r="K18131" t="str">
        <f t="shared" si="1420"/>
        <v/>
      </c>
    </row>
    <row r="18132" spans="1:11" x14ac:dyDescent="0.25">
      <c r="A18132" t="s">
        <v>32518</v>
      </c>
      <c r="B18132" s="1" t="s">
        <v>32519</v>
      </c>
      <c r="C18132" t="s">
        <v>1402</v>
      </c>
      <c r="D18132" t="s">
        <v>9</v>
      </c>
      <c r="E18132">
        <v>1</v>
      </c>
      <c r="F18132">
        <v>8970.24</v>
      </c>
      <c r="G18132" t="str">
        <f t="shared" si="1417"/>
        <v>BLUEPRINTADS73402</v>
      </c>
      <c r="H18132" t="str">
        <f t="shared" si="1416"/>
        <v>37230FA010</v>
      </c>
      <c r="I18132" t="str">
        <f t="shared" si="1418"/>
        <v>GLAVNI CILINDAR KVAČILA</v>
      </c>
      <c r="J18132">
        <f t="shared" si="1419"/>
        <v>74.751999999999995</v>
      </c>
      <c r="K18132" t="str">
        <f t="shared" si="1420"/>
        <v/>
      </c>
    </row>
    <row r="18133" spans="1:11" x14ac:dyDescent="0.25">
      <c r="A18133" t="s">
        <v>32520</v>
      </c>
      <c r="B18133" s="1" t="s">
        <v>32521</v>
      </c>
      <c r="C18133" t="s">
        <v>1402</v>
      </c>
      <c r="D18133" t="s">
        <v>9</v>
      </c>
      <c r="E18133">
        <v>1</v>
      </c>
      <c r="F18133">
        <v>17543.68</v>
      </c>
      <c r="G18133" t="str">
        <f t="shared" si="1417"/>
        <v>BLUEPRINTADS73403</v>
      </c>
      <c r="H18133" t="str">
        <f t="shared" si="1416"/>
        <v>37230FE000</v>
      </c>
      <c r="I18133" t="str">
        <f t="shared" si="1418"/>
        <v>GLAVNI CILINDAR KVAČILA</v>
      </c>
      <c r="J18133">
        <f t="shared" si="1419"/>
        <v>146.19733333333335</v>
      </c>
      <c r="K18133" t="str">
        <f t="shared" si="1420"/>
        <v/>
      </c>
    </row>
    <row r="18134" spans="1:11" x14ac:dyDescent="0.25">
      <c r="A18134" t="s">
        <v>32522</v>
      </c>
      <c r="B18134" s="1" t="s">
        <v>32523</v>
      </c>
      <c r="C18134" t="s">
        <v>1402</v>
      </c>
      <c r="D18134" t="s">
        <v>9</v>
      </c>
      <c r="E18134">
        <v>1</v>
      </c>
      <c r="F18134">
        <v>6293.76</v>
      </c>
      <c r="G18134" t="str">
        <f t="shared" si="1417"/>
        <v>BLUEPRINTADS73404C</v>
      </c>
      <c r="H18134" t="str">
        <f t="shared" si="1416"/>
        <v>37230FE010</v>
      </c>
      <c r="I18134" t="str">
        <f t="shared" si="1418"/>
        <v>GLAVNI CILINDAR KVAČILA</v>
      </c>
      <c r="J18134">
        <f t="shared" si="1419"/>
        <v>52.448</v>
      </c>
      <c r="K18134" t="str">
        <f t="shared" si="1420"/>
        <v/>
      </c>
    </row>
    <row r="18135" spans="1:11" x14ac:dyDescent="0.25">
      <c r="A18135" t="s">
        <v>32524</v>
      </c>
      <c r="B18135" s="1" t="s">
        <v>32525</v>
      </c>
      <c r="C18135" t="s">
        <v>1402</v>
      </c>
      <c r="D18135" t="s">
        <v>9</v>
      </c>
      <c r="E18135">
        <v>1</v>
      </c>
      <c r="F18135">
        <v>1963.52</v>
      </c>
      <c r="G18135" t="str">
        <f t="shared" si="1417"/>
        <v>BLUEPRINTADS73405C</v>
      </c>
      <c r="H18135" t="str">
        <f t="shared" si="1416"/>
        <v>37230FE060</v>
      </c>
      <c r="I18135" t="str">
        <f t="shared" si="1418"/>
        <v>GLAVNI CILINDAR KVAČILA</v>
      </c>
      <c r="J18135">
        <f t="shared" si="1419"/>
        <v>16.362666666666666</v>
      </c>
      <c r="K18135" t="str">
        <f t="shared" si="1420"/>
        <v/>
      </c>
    </row>
    <row r="18136" spans="1:11" x14ac:dyDescent="0.25">
      <c r="A18136" t="s">
        <v>32526</v>
      </c>
      <c r="B18136" s="1" t="s">
        <v>32527</v>
      </c>
      <c r="C18136" t="s">
        <v>1402</v>
      </c>
      <c r="D18136" t="s">
        <v>9</v>
      </c>
      <c r="E18136">
        <v>1</v>
      </c>
      <c r="F18136">
        <v>8135.68</v>
      </c>
      <c r="G18136" t="str">
        <f t="shared" si="1417"/>
        <v>BLUEPRINTADS73406</v>
      </c>
      <c r="H18136" t="str">
        <f t="shared" si="1416"/>
        <v>37230FE070</v>
      </c>
      <c r="I18136" t="str">
        <f t="shared" si="1418"/>
        <v>GLAVNI CILINDAR KVAČILA</v>
      </c>
      <c r="J18136">
        <f t="shared" si="1419"/>
        <v>67.797333333333341</v>
      </c>
      <c r="K18136" t="str">
        <f t="shared" si="1420"/>
        <v/>
      </c>
    </row>
    <row r="18137" spans="1:11" x14ac:dyDescent="0.25">
      <c r="A18137" t="s">
        <v>32528</v>
      </c>
      <c r="B18137" s="1" t="s">
        <v>32529</v>
      </c>
      <c r="C18137" t="s">
        <v>1402</v>
      </c>
      <c r="D18137" t="s">
        <v>9</v>
      </c>
      <c r="E18137">
        <v>1</v>
      </c>
      <c r="F18137">
        <v>8911.36</v>
      </c>
      <c r="G18137" t="str">
        <f t="shared" si="1417"/>
        <v>BLUEPRINTADS73407</v>
      </c>
      <c r="H18137" t="str">
        <f t="shared" si="1416"/>
        <v>37230AE001</v>
      </c>
      <c r="I18137" t="str">
        <f t="shared" si="1418"/>
        <v>GLAVNI CILINDAR KVAČILA</v>
      </c>
      <c r="J18137">
        <f t="shared" si="1419"/>
        <v>74.26133333333334</v>
      </c>
      <c r="K18137" t="str">
        <f t="shared" si="1420"/>
        <v/>
      </c>
    </row>
    <row r="18138" spans="1:11" x14ac:dyDescent="0.25">
      <c r="A18138" t="s">
        <v>32530</v>
      </c>
      <c r="B18138" s="1" t="s">
        <v>32531</v>
      </c>
      <c r="C18138" t="s">
        <v>1402</v>
      </c>
      <c r="D18138" t="s">
        <v>9</v>
      </c>
      <c r="E18138">
        <v>1</v>
      </c>
      <c r="F18138">
        <v>6129.92</v>
      </c>
      <c r="G18138" t="str">
        <f t="shared" si="1417"/>
        <v>BLUEPRINTADS73408</v>
      </c>
      <c r="H18138" t="str">
        <f t="shared" si="1416"/>
        <v>37230FE040</v>
      </c>
      <c r="I18138" t="str">
        <f t="shared" si="1418"/>
        <v>GLAVNI CILINDAR KVAČILA</v>
      </c>
      <c r="J18138">
        <f t="shared" si="1419"/>
        <v>51.082666666666668</v>
      </c>
      <c r="K18138" t="str">
        <f t="shared" si="1420"/>
        <v/>
      </c>
    </row>
    <row r="18139" spans="1:11" x14ac:dyDescent="0.25">
      <c r="A18139" t="s">
        <v>32532</v>
      </c>
      <c r="B18139" s="1" t="s">
        <v>32533</v>
      </c>
      <c r="C18139" t="s">
        <v>1402</v>
      </c>
      <c r="D18139" t="s">
        <v>9</v>
      </c>
      <c r="E18139">
        <v>1</v>
      </c>
      <c r="F18139">
        <v>3400.96</v>
      </c>
      <c r="G18139" t="str">
        <f t="shared" si="1417"/>
        <v>BLUEPRINTADS73409</v>
      </c>
      <c r="H18139" t="str">
        <f t="shared" si="1416"/>
        <v>37230FC010</v>
      </c>
      <c r="I18139" t="str">
        <f t="shared" si="1418"/>
        <v>GLAVNI CILINDAR KVAČILA</v>
      </c>
      <c r="J18139">
        <f t="shared" si="1419"/>
        <v>28.341333333333335</v>
      </c>
      <c r="K18139" t="str">
        <f t="shared" si="1420"/>
        <v/>
      </c>
    </row>
    <row r="18140" spans="1:11" x14ac:dyDescent="0.25">
      <c r="A18140" t="s">
        <v>32534</v>
      </c>
      <c r="B18140" s="1" t="s">
        <v>32535</v>
      </c>
      <c r="C18140" t="s">
        <v>1402</v>
      </c>
      <c r="D18140" t="s">
        <v>9</v>
      </c>
      <c r="E18140">
        <v>1</v>
      </c>
      <c r="F18140">
        <v>7319.04</v>
      </c>
      <c r="G18140" t="str">
        <f t="shared" si="1417"/>
        <v>BLUEPRINTADS73410</v>
      </c>
      <c r="H18140" t="str">
        <f t="shared" si="1416"/>
        <v>37230AE011</v>
      </c>
      <c r="I18140" t="str">
        <f t="shared" si="1418"/>
        <v>GLAVNI CILINDAR KVAČILA</v>
      </c>
      <c r="J18140">
        <f t="shared" si="1419"/>
        <v>60.991999999999997</v>
      </c>
      <c r="K18140" t="str">
        <f t="shared" si="1420"/>
        <v/>
      </c>
    </row>
    <row r="18141" spans="1:11" x14ac:dyDescent="0.25">
      <c r="A18141" t="s">
        <v>32536</v>
      </c>
      <c r="C18141" t="s">
        <v>2877</v>
      </c>
      <c r="D18141" t="s">
        <v>9</v>
      </c>
      <c r="E18141">
        <v>1</v>
      </c>
      <c r="F18141">
        <v>25521.919999999998</v>
      </c>
      <c r="G18141" t="str">
        <f t="shared" si="1417"/>
        <v>BLUEPRINTADS73501</v>
      </c>
      <c r="H18141" t="str">
        <f t="shared" si="1416"/>
        <v>ADS73501</v>
      </c>
      <c r="I18141" t="str">
        <f t="shared" si="1418"/>
        <v>ZAMAJAC</v>
      </c>
      <c r="J18141">
        <f t="shared" si="1419"/>
        <v>212.68266666666665</v>
      </c>
      <c r="K18141" t="str">
        <f t="shared" si="1420"/>
        <v/>
      </c>
    </row>
    <row r="18142" spans="1:11" x14ac:dyDescent="0.25">
      <c r="A18142" t="s">
        <v>32537</v>
      </c>
      <c r="B18142" s="1" t="s">
        <v>32538</v>
      </c>
      <c r="C18142" t="s">
        <v>2877</v>
      </c>
      <c r="D18142" t="s">
        <v>9</v>
      </c>
      <c r="E18142">
        <v>1</v>
      </c>
      <c r="F18142">
        <v>37670.400000000001</v>
      </c>
      <c r="G18142" t="str">
        <f t="shared" si="1417"/>
        <v>BLUEPRINTADS73502C</v>
      </c>
      <c r="H18142" t="str">
        <f t="shared" si="1416"/>
        <v>12342AA071</v>
      </c>
      <c r="I18142" t="str">
        <f t="shared" si="1418"/>
        <v>ZAMAJAC</v>
      </c>
      <c r="J18142">
        <f t="shared" si="1419"/>
        <v>313.92</v>
      </c>
      <c r="K18142" t="str">
        <f t="shared" si="1420"/>
        <v/>
      </c>
    </row>
    <row r="18143" spans="1:11" x14ac:dyDescent="0.25">
      <c r="A18143" t="s">
        <v>32539</v>
      </c>
      <c r="B18143" s="1" t="s">
        <v>32540</v>
      </c>
      <c r="C18143" t="s">
        <v>2877</v>
      </c>
      <c r="D18143" t="s">
        <v>9</v>
      </c>
      <c r="E18143">
        <v>1</v>
      </c>
      <c r="F18143">
        <v>76975.360000000001</v>
      </c>
      <c r="G18143" t="str">
        <f t="shared" si="1417"/>
        <v>BLUEPRINTADS73503</v>
      </c>
      <c r="H18143" t="str">
        <f t="shared" si="1416"/>
        <v>12345AA000</v>
      </c>
      <c r="I18143" t="str">
        <f t="shared" si="1418"/>
        <v>ZAMAJAC</v>
      </c>
      <c r="J18143">
        <f t="shared" si="1419"/>
        <v>641.4613333333333</v>
      </c>
      <c r="K18143" t="str">
        <f t="shared" si="1420"/>
        <v/>
      </c>
    </row>
    <row r="18144" spans="1:11" x14ac:dyDescent="0.25">
      <c r="A18144" t="s">
        <v>32541</v>
      </c>
      <c r="B18144" s="1" t="s">
        <v>32542</v>
      </c>
      <c r="C18144" t="s">
        <v>1416</v>
      </c>
      <c r="D18144" t="s">
        <v>9</v>
      </c>
      <c r="E18144">
        <v>1</v>
      </c>
      <c r="F18144">
        <v>2903.04</v>
      </c>
      <c r="G18144" t="str">
        <f t="shared" si="1417"/>
        <v>BLUEPRINTADS73601</v>
      </c>
      <c r="H18144" t="str">
        <f t="shared" si="1416"/>
        <v>30620AA011</v>
      </c>
      <c r="I18144" t="str">
        <f t="shared" si="1418"/>
        <v>RADNI CILINDAR KVAČILA</v>
      </c>
      <c r="J18144">
        <f t="shared" si="1419"/>
        <v>24.192</v>
      </c>
      <c r="K18144" t="str">
        <f t="shared" si="1420"/>
        <v/>
      </c>
    </row>
    <row r="18145" spans="1:11" x14ac:dyDescent="0.25">
      <c r="A18145" t="s">
        <v>32543</v>
      </c>
      <c r="B18145" s="1" t="s">
        <v>32544</v>
      </c>
      <c r="C18145" t="s">
        <v>1416</v>
      </c>
      <c r="D18145" t="s">
        <v>9</v>
      </c>
      <c r="E18145">
        <v>1</v>
      </c>
      <c r="F18145">
        <v>1251.8399999999999</v>
      </c>
      <c r="G18145" t="str">
        <f t="shared" si="1417"/>
        <v>BLUEPRINTADS73602</v>
      </c>
      <c r="H18145" t="str">
        <f t="shared" si="1416"/>
        <v>30620AA041</v>
      </c>
      <c r="I18145" t="str">
        <f t="shared" si="1418"/>
        <v>RADNI CILINDAR KVAČILA</v>
      </c>
      <c r="J18145">
        <f t="shared" si="1419"/>
        <v>10.431999999999999</v>
      </c>
      <c r="K18145" t="str">
        <f t="shared" si="1420"/>
        <v/>
      </c>
    </row>
    <row r="18146" spans="1:11" x14ac:dyDescent="0.25">
      <c r="A18146" t="s">
        <v>32545</v>
      </c>
      <c r="B18146" s="1" t="s">
        <v>32546</v>
      </c>
      <c r="C18146" t="s">
        <v>1416</v>
      </c>
      <c r="D18146" t="s">
        <v>9</v>
      </c>
      <c r="E18146">
        <v>1</v>
      </c>
      <c r="F18146">
        <v>4104.96</v>
      </c>
      <c r="G18146" t="str">
        <f t="shared" si="1417"/>
        <v>BLUEPRINTADS73604</v>
      </c>
      <c r="H18146" t="str">
        <f t="shared" si="1416"/>
        <v>30620AA090</v>
      </c>
      <c r="I18146" t="str">
        <f t="shared" si="1418"/>
        <v>RADNI CILINDAR KVAČILA</v>
      </c>
      <c r="J18146">
        <f t="shared" si="1419"/>
        <v>34.207999999999998</v>
      </c>
      <c r="K18146" t="str">
        <f t="shared" si="1420"/>
        <v/>
      </c>
    </row>
    <row r="18147" spans="1:11" x14ac:dyDescent="0.25">
      <c r="A18147" t="s">
        <v>32547</v>
      </c>
      <c r="B18147" s="1" t="s">
        <v>32548</v>
      </c>
      <c r="C18147" t="s">
        <v>1416</v>
      </c>
      <c r="D18147" t="s">
        <v>9</v>
      </c>
      <c r="E18147">
        <v>1</v>
      </c>
      <c r="F18147">
        <v>3269.12</v>
      </c>
      <c r="G18147" t="str">
        <f t="shared" si="1417"/>
        <v>BLUEPRINTADS73605</v>
      </c>
      <c r="H18147" t="str">
        <f t="shared" si="1416"/>
        <v>30260AA100</v>
      </c>
      <c r="I18147" t="str">
        <f t="shared" si="1418"/>
        <v>RADNI CILINDAR KVAČILA</v>
      </c>
      <c r="J18147">
        <f t="shared" si="1419"/>
        <v>27.242666666666665</v>
      </c>
      <c r="K18147" t="str">
        <f t="shared" si="1420"/>
        <v/>
      </c>
    </row>
    <row r="18148" spans="1:11" x14ac:dyDescent="0.25">
      <c r="A18148" t="s">
        <v>32549</v>
      </c>
      <c r="B18148" s="1" t="s">
        <v>32550</v>
      </c>
      <c r="C18148" t="s">
        <v>1416</v>
      </c>
      <c r="D18148" t="s">
        <v>9</v>
      </c>
      <c r="E18148">
        <v>1</v>
      </c>
      <c r="F18148">
        <v>1504</v>
      </c>
      <c r="G18148" t="str">
        <f t="shared" si="1417"/>
        <v>BLUEPRINTADS73606</v>
      </c>
      <c r="H18148" t="str">
        <f t="shared" si="1416"/>
        <v>30620AA020</v>
      </c>
      <c r="I18148" t="str">
        <f t="shared" si="1418"/>
        <v>RADNI CILINDAR KVAČILA</v>
      </c>
      <c r="J18148">
        <f t="shared" si="1419"/>
        <v>12.533333333333333</v>
      </c>
      <c r="K18148" t="str">
        <f t="shared" si="1420"/>
        <v/>
      </c>
    </row>
    <row r="18149" spans="1:11" x14ac:dyDescent="0.25">
      <c r="A18149" t="s">
        <v>32551</v>
      </c>
      <c r="C18149" t="s">
        <v>1416</v>
      </c>
      <c r="D18149" t="s">
        <v>9</v>
      </c>
      <c r="E18149">
        <v>1</v>
      </c>
      <c r="F18149">
        <v>1382.4</v>
      </c>
      <c r="G18149" t="str">
        <f t="shared" si="1417"/>
        <v>BLUEPRINTADS73607</v>
      </c>
      <c r="H18149" t="str">
        <f t="shared" si="1416"/>
        <v>ADS73607</v>
      </c>
      <c r="I18149" t="str">
        <f t="shared" si="1418"/>
        <v>RADNI CILINDAR KVAČILA</v>
      </c>
      <c r="J18149">
        <f t="shared" si="1419"/>
        <v>11.520000000000001</v>
      </c>
      <c r="K18149" t="str">
        <f t="shared" si="1420"/>
        <v/>
      </c>
    </row>
    <row r="18150" spans="1:11" x14ac:dyDescent="0.25">
      <c r="A18150" t="s">
        <v>32552</v>
      </c>
      <c r="B18150" s="1" t="s">
        <v>32553</v>
      </c>
      <c r="C18150" t="s">
        <v>1416</v>
      </c>
      <c r="D18150" t="s">
        <v>9</v>
      </c>
      <c r="E18150">
        <v>1</v>
      </c>
      <c r="F18150">
        <v>14234.88</v>
      </c>
      <c r="G18150" t="str">
        <f t="shared" si="1417"/>
        <v>BLUEPRINTADS73608</v>
      </c>
      <c r="H18150" t="str">
        <f t="shared" si="1416"/>
        <v>30620AA150</v>
      </c>
      <c r="I18150" t="str">
        <f t="shared" si="1418"/>
        <v>RADNI CILINDAR KVAČILA</v>
      </c>
      <c r="J18150">
        <f t="shared" si="1419"/>
        <v>118.624</v>
      </c>
      <c r="K18150" t="str">
        <f t="shared" si="1420"/>
        <v/>
      </c>
    </row>
    <row r="18151" spans="1:11" x14ac:dyDescent="0.25">
      <c r="A18151" t="s">
        <v>32554</v>
      </c>
      <c r="B18151" s="1" t="s">
        <v>32555</v>
      </c>
      <c r="C18151" t="s">
        <v>1416</v>
      </c>
      <c r="D18151" t="s">
        <v>9</v>
      </c>
      <c r="E18151">
        <v>1</v>
      </c>
      <c r="F18151">
        <v>4448</v>
      </c>
      <c r="G18151" t="str">
        <f t="shared" si="1417"/>
        <v>BLUEPRINTADS73609</v>
      </c>
      <c r="H18151" t="str">
        <f t="shared" si="1416"/>
        <v>30620AA140</v>
      </c>
      <c r="I18151" t="str">
        <f t="shared" si="1418"/>
        <v>RADNI CILINDAR KVAČILA</v>
      </c>
      <c r="J18151">
        <f t="shared" si="1419"/>
        <v>37.06666666666667</v>
      </c>
      <c r="K18151" t="str">
        <f t="shared" si="1420"/>
        <v/>
      </c>
    </row>
    <row r="18152" spans="1:11" x14ac:dyDescent="0.25">
      <c r="A18152" t="s">
        <v>32556</v>
      </c>
      <c r="B18152" s="1" t="s">
        <v>32557</v>
      </c>
      <c r="C18152" t="s">
        <v>9858</v>
      </c>
      <c r="D18152" t="s">
        <v>9</v>
      </c>
      <c r="E18152">
        <v>1</v>
      </c>
      <c r="F18152">
        <v>3878.4</v>
      </c>
      <c r="G18152" t="str">
        <f t="shared" si="1417"/>
        <v>BLUEPRINTADS73805</v>
      </c>
      <c r="H18152" t="str">
        <f t="shared" si="1416"/>
        <v>37214AA000</v>
      </c>
      <c r="I18152" t="str">
        <f t="shared" si="1418"/>
        <v>SAJLA KVAČILA</v>
      </c>
      <c r="J18152">
        <f t="shared" si="1419"/>
        <v>32.32</v>
      </c>
      <c r="K18152" t="str">
        <f t="shared" si="1420"/>
        <v/>
      </c>
    </row>
    <row r="18153" spans="1:11" x14ac:dyDescent="0.25">
      <c r="A18153" t="s">
        <v>32558</v>
      </c>
      <c r="B18153" s="1" t="s">
        <v>32559</v>
      </c>
      <c r="C18153" t="s">
        <v>3956</v>
      </c>
      <c r="D18153" t="s">
        <v>9</v>
      </c>
      <c r="E18153">
        <v>1</v>
      </c>
      <c r="F18153">
        <v>2586.88</v>
      </c>
      <c r="G18153" t="str">
        <f t="shared" si="1417"/>
        <v>BLUEPRINTADS73817</v>
      </c>
      <c r="H18153" t="str">
        <f t="shared" si="1416"/>
        <v>737026260</v>
      </c>
      <c r="I18153" t="str">
        <f t="shared" si="1418"/>
        <v>SAJLA KVAČILA</v>
      </c>
      <c r="J18153">
        <f t="shared" si="1419"/>
        <v>21.557333333333336</v>
      </c>
      <c r="K18153" t="str">
        <f t="shared" si="1420"/>
        <v/>
      </c>
    </row>
    <row r="18154" spans="1:11" x14ac:dyDescent="0.25">
      <c r="A18154" t="s">
        <v>32560</v>
      </c>
      <c r="B18154" s="1" t="s">
        <v>32561</v>
      </c>
      <c r="C18154" t="s">
        <v>1449</v>
      </c>
      <c r="D18154" t="s">
        <v>1117</v>
      </c>
      <c r="E18154">
        <v>1</v>
      </c>
      <c r="F18154">
        <v>1150.72</v>
      </c>
      <c r="G18154" t="str">
        <f t="shared" si="1417"/>
        <v>BLUEPRINTADS74103</v>
      </c>
      <c r="H18154" t="str">
        <f t="shared" si="1416"/>
        <v>725178170</v>
      </c>
      <c r="I18154" t="str">
        <f t="shared" si="1418"/>
        <v>KOČIONE PAPUČE</v>
      </c>
      <c r="J18154">
        <f t="shared" si="1419"/>
        <v>9.5893333333333342</v>
      </c>
      <c r="K18154" t="str">
        <f t="shared" si="1420"/>
        <v/>
      </c>
    </row>
    <row r="18155" spans="1:11" x14ac:dyDescent="0.25">
      <c r="A18155" t="s">
        <v>32562</v>
      </c>
      <c r="B18155" s="1" t="s">
        <v>32563</v>
      </c>
      <c r="C18155" t="s">
        <v>1449</v>
      </c>
      <c r="D18155" t="s">
        <v>1117</v>
      </c>
      <c r="E18155">
        <v>1</v>
      </c>
      <c r="F18155">
        <v>3617.28</v>
      </c>
      <c r="G18155" t="str">
        <f t="shared" si="1417"/>
        <v>BLUEPRINTADS74111</v>
      </c>
      <c r="H18155" t="str">
        <f t="shared" si="1416"/>
        <v>26298AA020</v>
      </c>
      <c r="I18155" t="str">
        <f t="shared" si="1418"/>
        <v>KOČIONE PAPUČE</v>
      </c>
      <c r="J18155">
        <f t="shared" si="1419"/>
        <v>30.144000000000002</v>
      </c>
      <c r="K18155" t="str">
        <f t="shared" si="1420"/>
        <v/>
      </c>
    </row>
    <row r="18156" spans="1:11" x14ac:dyDescent="0.25">
      <c r="A18156" t="s">
        <v>32564</v>
      </c>
      <c r="B18156" s="1" t="s">
        <v>32565</v>
      </c>
      <c r="C18156" t="s">
        <v>1449</v>
      </c>
      <c r="D18156" t="s">
        <v>1117</v>
      </c>
      <c r="E18156">
        <v>1</v>
      </c>
      <c r="F18156">
        <v>2094.08</v>
      </c>
      <c r="G18156" t="str">
        <f t="shared" si="1417"/>
        <v>BLUEPRINTADS74112</v>
      </c>
      <c r="H18156" t="str">
        <f t="shared" si="1416"/>
        <v>26690KC000</v>
      </c>
      <c r="I18156" t="str">
        <f t="shared" si="1418"/>
        <v>KOČIONE PAPUČE</v>
      </c>
      <c r="J18156">
        <f t="shared" si="1419"/>
        <v>17.450666666666667</v>
      </c>
      <c r="K18156" t="str">
        <f t="shared" si="1420"/>
        <v/>
      </c>
    </row>
    <row r="18157" spans="1:11" x14ac:dyDescent="0.25">
      <c r="A18157" t="s">
        <v>32566</v>
      </c>
      <c r="B18157" s="1" t="s">
        <v>32567</v>
      </c>
      <c r="C18157" t="s">
        <v>1449</v>
      </c>
      <c r="D18157" t="s">
        <v>1117</v>
      </c>
      <c r="E18157">
        <v>1</v>
      </c>
      <c r="F18157">
        <v>1862.4</v>
      </c>
      <c r="G18157" t="str">
        <f t="shared" si="1417"/>
        <v>BLUEPRINTADS74113</v>
      </c>
      <c r="H18157" t="str">
        <f t="shared" ref="H18157:H18220" si="1421">IF(AND(B18157&lt;&gt;"", B18157&lt;&gt;"-"),SUBSTITUTE(SUBSTITUTE(B18157,"-","")," ",""),A18157)</f>
        <v>26257AA030</v>
      </c>
      <c r="I18157" t="str">
        <f t="shared" si="1418"/>
        <v>KOČIONE PAPUČE</v>
      </c>
      <c r="J18157">
        <f t="shared" si="1419"/>
        <v>15.520000000000001</v>
      </c>
      <c r="K18157" t="str">
        <f t="shared" si="1420"/>
        <v/>
      </c>
    </row>
    <row r="18158" spans="1:11" x14ac:dyDescent="0.25">
      <c r="A18158" t="s">
        <v>32568</v>
      </c>
      <c r="B18158" s="1" t="s">
        <v>32569</v>
      </c>
      <c r="C18158" t="s">
        <v>1449</v>
      </c>
      <c r="D18158" t="s">
        <v>1117</v>
      </c>
      <c r="E18158">
        <v>1</v>
      </c>
      <c r="F18158">
        <v>6315.52</v>
      </c>
      <c r="G18158" t="str">
        <f t="shared" si="1417"/>
        <v>BLUEPRINTADS74115</v>
      </c>
      <c r="H18158" t="str">
        <f t="shared" si="1421"/>
        <v>26694AG000</v>
      </c>
      <c r="I18158" t="str">
        <f t="shared" si="1418"/>
        <v>KOČIONE PAPUČE</v>
      </c>
      <c r="J18158">
        <f t="shared" si="1419"/>
        <v>52.629333333333335</v>
      </c>
      <c r="K18158" t="str">
        <f t="shared" si="1420"/>
        <v/>
      </c>
    </row>
    <row r="18159" spans="1:11" x14ac:dyDescent="0.25">
      <c r="A18159" t="s">
        <v>32570</v>
      </c>
      <c r="B18159" s="1" t="s">
        <v>32571</v>
      </c>
      <c r="C18159" t="s">
        <v>4034</v>
      </c>
      <c r="D18159" t="s">
        <v>1117</v>
      </c>
      <c r="E18159">
        <v>1</v>
      </c>
      <c r="F18159">
        <v>2364.16</v>
      </c>
      <c r="G18159" t="str">
        <f t="shared" si="1417"/>
        <v>BLUEPRINTADS74116</v>
      </c>
      <c r="H18159" t="str">
        <f t="shared" si="1421"/>
        <v>5320080EC0</v>
      </c>
      <c r="I18159" t="str">
        <f t="shared" si="1418"/>
        <v>SET KOČIONIH PAPUČA</v>
      </c>
      <c r="J18159">
        <f t="shared" si="1419"/>
        <v>19.701333333333331</v>
      </c>
      <c r="K18159" t="str">
        <f t="shared" si="1420"/>
        <v/>
      </c>
    </row>
    <row r="18160" spans="1:11" x14ac:dyDescent="0.25">
      <c r="A18160" t="s">
        <v>32572</v>
      </c>
      <c r="B18160" s="1" t="s">
        <v>32573</v>
      </c>
      <c r="C18160" t="s">
        <v>4034</v>
      </c>
      <c r="D18160" t="s">
        <v>1117</v>
      </c>
      <c r="E18160">
        <v>1</v>
      </c>
      <c r="F18160">
        <v>2327.04</v>
      </c>
      <c r="G18160" t="str">
        <f t="shared" si="1417"/>
        <v>BLUEPRINTADS74117</v>
      </c>
      <c r="H18160" t="str">
        <f t="shared" si="1421"/>
        <v>26694XA01A</v>
      </c>
      <c r="I18160" t="str">
        <f t="shared" si="1418"/>
        <v>SET KOČIONIH PAPUČA</v>
      </c>
      <c r="J18160">
        <f t="shared" si="1419"/>
        <v>19.391999999999999</v>
      </c>
      <c r="K18160" t="str">
        <f t="shared" si="1420"/>
        <v/>
      </c>
    </row>
    <row r="18161" spans="1:11" x14ac:dyDescent="0.25">
      <c r="A18161" t="s">
        <v>32574</v>
      </c>
      <c r="C18161" t="s">
        <v>1487</v>
      </c>
      <c r="D18161" t="s">
        <v>1117</v>
      </c>
      <c r="E18161">
        <v>1</v>
      </c>
      <c r="F18161">
        <v>1107.2</v>
      </c>
      <c r="G18161" t="str">
        <f t="shared" si="1417"/>
        <v>BLUEPRINTADS74203</v>
      </c>
      <c r="H18161" t="str">
        <f t="shared" si="1421"/>
        <v>ADS74203</v>
      </c>
      <c r="I18161" t="str">
        <f t="shared" si="1418"/>
        <v>SET KOČIONIH OBLOGA</v>
      </c>
      <c r="J18161">
        <f t="shared" si="1419"/>
        <v>9.2266666666666666</v>
      </c>
      <c r="K18161" t="str">
        <f t="shared" si="1420"/>
        <v/>
      </c>
    </row>
    <row r="18162" spans="1:11" x14ac:dyDescent="0.25">
      <c r="A18162" t="s">
        <v>32575</v>
      </c>
      <c r="B18162" s="1" t="s">
        <v>32576</v>
      </c>
      <c r="C18162" t="s">
        <v>1487</v>
      </c>
      <c r="D18162" t="s">
        <v>1117</v>
      </c>
      <c r="E18162">
        <v>1</v>
      </c>
      <c r="F18162">
        <v>1121.28</v>
      </c>
      <c r="G18162" t="str">
        <f t="shared" si="1417"/>
        <v>BLUEPRINTADS74206</v>
      </c>
      <c r="H18162" t="str">
        <f t="shared" si="1421"/>
        <v>26296AA162</v>
      </c>
      <c r="I18162" t="str">
        <f t="shared" si="1418"/>
        <v>SET KOČIONIH OBLOGA</v>
      </c>
      <c r="J18162">
        <f t="shared" si="1419"/>
        <v>9.3439999999999994</v>
      </c>
      <c r="K18162" t="str">
        <f t="shared" si="1420"/>
        <v/>
      </c>
    </row>
    <row r="18163" spans="1:11" x14ac:dyDescent="0.25">
      <c r="A18163" t="s">
        <v>32577</v>
      </c>
      <c r="B18163" s="1" t="s">
        <v>32578</v>
      </c>
      <c r="C18163" t="s">
        <v>1487</v>
      </c>
      <c r="D18163" t="s">
        <v>1117</v>
      </c>
      <c r="E18163">
        <v>1</v>
      </c>
      <c r="F18163">
        <v>2169.6</v>
      </c>
      <c r="G18163" t="str">
        <f t="shared" si="1417"/>
        <v>BLUEPRINTADS74208</v>
      </c>
      <c r="H18163" t="str">
        <f t="shared" si="1421"/>
        <v>26296AA040</v>
      </c>
      <c r="I18163" t="str">
        <f t="shared" si="1418"/>
        <v>SET KOČIONIH OBLOGA</v>
      </c>
      <c r="J18163">
        <f t="shared" si="1419"/>
        <v>18.079999999999998</v>
      </c>
      <c r="K18163" t="str">
        <f t="shared" si="1420"/>
        <v/>
      </c>
    </row>
    <row r="18164" spans="1:11" x14ac:dyDescent="0.25">
      <c r="A18164" t="s">
        <v>32579</v>
      </c>
      <c r="B18164" s="1" t="s">
        <v>32580</v>
      </c>
      <c r="C18164" t="s">
        <v>1487</v>
      </c>
      <c r="D18164" t="s">
        <v>1117</v>
      </c>
      <c r="E18164">
        <v>1</v>
      </c>
      <c r="F18164">
        <v>1337.6</v>
      </c>
      <c r="G18164" t="str">
        <f t="shared" si="1417"/>
        <v>BLUEPRINTADS74209</v>
      </c>
      <c r="H18164" t="str">
        <f t="shared" si="1421"/>
        <v>725193010</v>
      </c>
      <c r="I18164" t="str">
        <f t="shared" si="1418"/>
        <v>SET KOČIONIH OBLOGA</v>
      </c>
      <c r="J18164">
        <f t="shared" si="1419"/>
        <v>11.146666666666667</v>
      </c>
      <c r="K18164" t="str">
        <f t="shared" si="1420"/>
        <v/>
      </c>
    </row>
    <row r="18165" spans="1:11" x14ac:dyDescent="0.25">
      <c r="A18165" t="s">
        <v>32581</v>
      </c>
      <c r="B18165" s="1" t="s">
        <v>32582</v>
      </c>
      <c r="C18165" t="s">
        <v>1487</v>
      </c>
      <c r="D18165" t="s">
        <v>1117</v>
      </c>
      <c r="E18165">
        <v>1</v>
      </c>
      <c r="F18165">
        <v>3301.12</v>
      </c>
      <c r="G18165" t="str">
        <f t="shared" si="1417"/>
        <v>BLUEPRINTADS74210</v>
      </c>
      <c r="H18165" t="str">
        <f t="shared" si="1421"/>
        <v>26296PA020</v>
      </c>
      <c r="I18165" t="str">
        <f t="shared" si="1418"/>
        <v>SET KOČIONIH OBLOGA</v>
      </c>
      <c r="J18165">
        <f t="shared" si="1419"/>
        <v>27.509333333333334</v>
      </c>
      <c r="K18165" t="str">
        <f t="shared" si="1420"/>
        <v/>
      </c>
    </row>
    <row r="18166" spans="1:11" x14ac:dyDescent="0.25">
      <c r="A18166" t="s">
        <v>32583</v>
      </c>
      <c r="B18166" s="1" t="s">
        <v>32584</v>
      </c>
      <c r="C18166" t="s">
        <v>1487</v>
      </c>
      <c r="D18166" t="s">
        <v>1117</v>
      </c>
      <c r="E18166">
        <v>1</v>
      </c>
      <c r="F18166">
        <v>801.28</v>
      </c>
      <c r="G18166" t="str">
        <f t="shared" si="1417"/>
        <v>BLUEPRINTADS74211</v>
      </c>
      <c r="H18166" t="str">
        <f t="shared" si="1421"/>
        <v>26290KC070</v>
      </c>
      <c r="I18166" t="str">
        <f t="shared" si="1418"/>
        <v>SET KOČIONIH OBLOGA</v>
      </c>
      <c r="J18166">
        <f t="shared" si="1419"/>
        <v>6.6773333333333333</v>
      </c>
      <c r="K18166" t="str">
        <f t="shared" si="1420"/>
        <v/>
      </c>
    </row>
    <row r="18167" spans="1:11" x14ac:dyDescent="0.25">
      <c r="A18167" t="s">
        <v>32585</v>
      </c>
      <c r="B18167" s="1" t="s">
        <v>32586</v>
      </c>
      <c r="C18167" t="s">
        <v>1487</v>
      </c>
      <c r="D18167" t="s">
        <v>1117</v>
      </c>
      <c r="E18167">
        <v>1</v>
      </c>
      <c r="F18167">
        <v>2673.92</v>
      </c>
      <c r="G18167" t="str">
        <f t="shared" si="1417"/>
        <v>BLUEPRINTADS74217</v>
      </c>
      <c r="H18167" t="str">
        <f t="shared" si="1421"/>
        <v>AY040KE020</v>
      </c>
      <c r="I18167" t="str">
        <f t="shared" si="1418"/>
        <v>SET KOČIONIH OBLOGA</v>
      </c>
      <c r="J18167">
        <f t="shared" si="1419"/>
        <v>22.282666666666668</v>
      </c>
      <c r="K18167" t="str">
        <f t="shared" si="1420"/>
        <v/>
      </c>
    </row>
    <row r="18168" spans="1:11" x14ac:dyDescent="0.25">
      <c r="A18168" t="s">
        <v>32587</v>
      </c>
      <c r="B18168" s="1" t="s">
        <v>32588</v>
      </c>
      <c r="C18168" t="s">
        <v>1487</v>
      </c>
      <c r="D18168" t="s">
        <v>1117</v>
      </c>
      <c r="E18168">
        <v>1</v>
      </c>
      <c r="F18168">
        <v>983.04</v>
      </c>
      <c r="G18168" t="str">
        <f t="shared" si="1417"/>
        <v>BLUEPRINTADS74219</v>
      </c>
      <c r="H18168" t="str">
        <f t="shared" si="1421"/>
        <v>26696FC000</v>
      </c>
      <c r="I18168" t="str">
        <f t="shared" si="1418"/>
        <v>SET KOČIONIH OBLOGA</v>
      </c>
      <c r="J18168">
        <f t="shared" si="1419"/>
        <v>8.1920000000000002</v>
      </c>
      <c r="K18168" t="str">
        <f t="shared" si="1420"/>
        <v/>
      </c>
    </row>
    <row r="18169" spans="1:11" x14ac:dyDescent="0.25">
      <c r="A18169" t="s">
        <v>32589</v>
      </c>
      <c r="B18169" s="1" t="s">
        <v>32590</v>
      </c>
      <c r="C18169" t="s">
        <v>1487</v>
      </c>
      <c r="D18169" t="s">
        <v>1117</v>
      </c>
      <c r="E18169">
        <v>1</v>
      </c>
      <c r="F18169">
        <v>1538.56</v>
      </c>
      <c r="G18169" t="str">
        <f t="shared" si="1417"/>
        <v>BLUEPRINTADS74220</v>
      </c>
      <c r="H18169" t="str">
        <f t="shared" si="1421"/>
        <v>26296AC010</v>
      </c>
      <c r="I18169" t="str">
        <f t="shared" si="1418"/>
        <v>SET KOČIONIH OBLOGA</v>
      </c>
      <c r="J18169">
        <f t="shared" si="1419"/>
        <v>12.821333333333333</v>
      </c>
      <c r="K18169" t="str">
        <f t="shared" si="1420"/>
        <v/>
      </c>
    </row>
    <row r="18170" spans="1:11" x14ac:dyDescent="0.25">
      <c r="A18170" t="s">
        <v>32591</v>
      </c>
      <c r="B18170" s="1" t="s">
        <v>32592</v>
      </c>
      <c r="C18170" t="s">
        <v>1487</v>
      </c>
      <c r="D18170" t="s">
        <v>1117</v>
      </c>
      <c r="E18170">
        <v>1</v>
      </c>
      <c r="F18170">
        <v>1611.52</v>
      </c>
      <c r="G18170" t="str">
        <f t="shared" si="1417"/>
        <v>BLUEPRINTADS74221</v>
      </c>
      <c r="H18170" t="str">
        <f t="shared" si="1421"/>
        <v>26296FA160</v>
      </c>
      <c r="I18170" t="str">
        <f t="shared" si="1418"/>
        <v>SET KOČIONIH OBLOGA</v>
      </c>
      <c r="J18170">
        <f t="shared" si="1419"/>
        <v>13.429333333333334</v>
      </c>
      <c r="K18170" t="str">
        <f t="shared" si="1420"/>
        <v/>
      </c>
    </row>
    <row r="18171" spans="1:11" x14ac:dyDescent="0.25">
      <c r="A18171" t="s">
        <v>32593</v>
      </c>
      <c r="B18171" s="1" t="s">
        <v>32594</v>
      </c>
      <c r="C18171" t="s">
        <v>1487</v>
      </c>
      <c r="D18171" t="s">
        <v>1117</v>
      </c>
      <c r="E18171">
        <v>1</v>
      </c>
      <c r="F18171">
        <v>979.2</v>
      </c>
      <c r="G18171" t="str">
        <f t="shared" si="1417"/>
        <v>BLUEPRINTADS74223</v>
      </c>
      <c r="H18171" t="str">
        <f t="shared" si="1421"/>
        <v>26290TA000</v>
      </c>
      <c r="I18171" t="str">
        <f t="shared" si="1418"/>
        <v>SET KOČIONIH OBLOGA</v>
      </c>
      <c r="J18171">
        <f t="shared" si="1419"/>
        <v>8.16</v>
      </c>
      <c r="K18171" t="str">
        <f t="shared" si="1420"/>
        <v/>
      </c>
    </row>
    <row r="18172" spans="1:11" x14ac:dyDescent="0.25">
      <c r="A18172" t="s">
        <v>32595</v>
      </c>
      <c r="B18172" s="1" t="s">
        <v>32596</v>
      </c>
      <c r="C18172" t="s">
        <v>1487</v>
      </c>
      <c r="D18172" t="s">
        <v>1117</v>
      </c>
      <c r="E18172">
        <v>1</v>
      </c>
      <c r="F18172">
        <v>748.8</v>
      </c>
      <c r="G18172" t="str">
        <f t="shared" si="1417"/>
        <v>BLUEPRINTADS74224</v>
      </c>
      <c r="H18172" t="str">
        <f t="shared" si="1421"/>
        <v>26296AA082</v>
      </c>
      <c r="I18172" t="str">
        <f t="shared" si="1418"/>
        <v>SET KOČIONIH OBLOGA</v>
      </c>
      <c r="J18172">
        <f t="shared" si="1419"/>
        <v>6.2399999999999993</v>
      </c>
      <c r="K18172" t="str">
        <f t="shared" si="1420"/>
        <v/>
      </c>
    </row>
    <row r="18173" spans="1:11" x14ac:dyDescent="0.25">
      <c r="A18173" t="s">
        <v>32597</v>
      </c>
      <c r="B18173" s="1" t="s">
        <v>32598</v>
      </c>
      <c r="C18173" t="s">
        <v>1487</v>
      </c>
      <c r="D18173" t="s">
        <v>1117</v>
      </c>
      <c r="E18173">
        <v>1</v>
      </c>
      <c r="F18173">
        <v>1866.24</v>
      </c>
      <c r="G18173" t="str">
        <f t="shared" si="1417"/>
        <v>BLUEPRINTADS74225</v>
      </c>
      <c r="H18173" t="str">
        <f t="shared" si="1421"/>
        <v>26296AE120</v>
      </c>
      <c r="I18173" t="str">
        <f t="shared" si="1418"/>
        <v>SET KOČIONIH OBLOGA</v>
      </c>
      <c r="J18173">
        <f t="shared" si="1419"/>
        <v>15.552</v>
      </c>
      <c r="K18173" t="str">
        <f t="shared" si="1420"/>
        <v/>
      </c>
    </row>
    <row r="18174" spans="1:11" x14ac:dyDescent="0.25">
      <c r="A18174" t="s">
        <v>32599</v>
      </c>
      <c r="B18174" s="1" t="s">
        <v>32600</v>
      </c>
      <c r="C18174" t="s">
        <v>1487</v>
      </c>
      <c r="D18174" t="s">
        <v>1117</v>
      </c>
      <c r="E18174">
        <v>1</v>
      </c>
      <c r="F18174">
        <v>1738.24</v>
      </c>
      <c r="G18174" t="str">
        <f t="shared" si="1417"/>
        <v>BLUEPRINTADS74227</v>
      </c>
      <c r="H18174" t="str">
        <f t="shared" si="1421"/>
        <v>26696FA000</v>
      </c>
      <c r="I18174" t="str">
        <f t="shared" si="1418"/>
        <v>SET KOČIONIH OBLOGA</v>
      </c>
      <c r="J18174">
        <f t="shared" si="1419"/>
        <v>14.485333333333333</v>
      </c>
      <c r="K18174" t="str">
        <f t="shared" si="1420"/>
        <v/>
      </c>
    </row>
    <row r="18175" spans="1:11" x14ac:dyDescent="0.25">
      <c r="A18175" t="s">
        <v>32601</v>
      </c>
      <c r="B18175" s="1" t="s">
        <v>32602</v>
      </c>
      <c r="C18175" t="s">
        <v>1487</v>
      </c>
      <c r="D18175" t="s">
        <v>1117</v>
      </c>
      <c r="E18175">
        <v>1</v>
      </c>
      <c r="F18175">
        <v>1233.92</v>
      </c>
      <c r="G18175" t="str">
        <f t="shared" si="1417"/>
        <v>BLUEPRINTADS74228</v>
      </c>
      <c r="H18175" t="str">
        <f t="shared" si="1421"/>
        <v>26296SA030</v>
      </c>
      <c r="I18175" t="str">
        <f t="shared" si="1418"/>
        <v>SET KOČIONIH OBLOGA</v>
      </c>
      <c r="J18175">
        <f t="shared" si="1419"/>
        <v>10.282666666666668</v>
      </c>
      <c r="K18175" t="str">
        <f t="shared" si="1420"/>
        <v/>
      </c>
    </row>
    <row r="18176" spans="1:11" x14ac:dyDescent="0.25">
      <c r="A18176" t="s">
        <v>32603</v>
      </c>
      <c r="B18176" s="1" t="s">
        <v>32604</v>
      </c>
      <c r="C18176" t="s">
        <v>1487</v>
      </c>
      <c r="D18176" t="s">
        <v>1117</v>
      </c>
      <c r="E18176">
        <v>1</v>
      </c>
      <c r="F18176">
        <v>8789.76</v>
      </c>
      <c r="G18176" t="str">
        <f t="shared" si="1417"/>
        <v>BLUEPRINTADS74229</v>
      </c>
      <c r="H18176" t="str">
        <f t="shared" si="1421"/>
        <v>4605A049</v>
      </c>
      <c r="I18176" t="str">
        <f t="shared" si="1418"/>
        <v>SET KOČIONIH OBLOGA</v>
      </c>
      <c r="J18176">
        <f t="shared" si="1419"/>
        <v>73.248000000000005</v>
      </c>
      <c r="K18176" t="str">
        <f t="shared" si="1420"/>
        <v/>
      </c>
    </row>
    <row r="18177" spans="1:11" x14ac:dyDescent="0.25">
      <c r="A18177" t="s">
        <v>32605</v>
      </c>
      <c r="B18177" s="1" t="s">
        <v>32606</v>
      </c>
      <c r="C18177" t="s">
        <v>1487</v>
      </c>
      <c r="D18177" t="s">
        <v>1117</v>
      </c>
      <c r="E18177">
        <v>1</v>
      </c>
      <c r="F18177">
        <v>616.96</v>
      </c>
      <c r="G18177" t="str">
        <f t="shared" si="1417"/>
        <v>BLUEPRINTADS74231</v>
      </c>
      <c r="H18177" t="str">
        <f t="shared" si="1421"/>
        <v>26696FE040</v>
      </c>
      <c r="I18177" t="str">
        <f t="shared" si="1418"/>
        <v>SET KOČIONIH OBLOGA</v>
      </c>
      <c r="J18177">
        <f t="shared" si="1419"/>
        <v>5.1413333333333338</v>
      </c>
      <c r="K18177" t="str">
        <f t="shared" si="1420"/>
        <v/>
      </c>
    </row>
    <row r="18178" spans="1:11" x14ac:dyDescent="0.25">
      <c r="A18178" t="s">
        <v>32607</v>
      </c>
      <c r="B18178" s="1" t="s">
        <v>32608</v>
      </c>
      <c r="C18178" t="s">
        <v>1487</v>
      </c>
      <c r="D18178" t="s">
        <v>1117</v>
      </c>
      <c r="E18178">
        <v>1</v>
      </c>
      <c r="F18178">
        <v>4814.08</v>
      </c>
      <c r="G18178" t="str">
        <f t="shared" si="1417"/>
        <v>BLUEPRINTADS74232</v>
      </c>
      <c r="H18178" t="str">
        <f t="shared" si="1421"/>
        <v>26296AG030</v>
      </c>
      <c r="I18178" t="str">
        <f t="shared" si="1418"/>
        <v>SET KOČIONIH OBLOGA</v>
      </c>
      <c r="J18178">
        <f t="shared" si="1419"/>
        <v>40.117333333333335</v>
      </c>
      <c r="K18178" t="str">
        <f t="shared" si="1420"/>
        <v/>
      </c>
    </row>
    <row r="18179" spans="1:11" x14ac:dyDescent="0.25">
      <c r="A18179" t="s">
        <v>32609</v>
      </c>
      <c r="B18179" s="1" t="s">
        <v>32610</v>
      </c>
      <c r="C18179" t="s">
        <v>1487</v>
      </c>
      <c r="D18179" t="s">
        <v>1117</v>
      </c>
      <c r="E18179">
        <v>1</v>
      </c>
      <c r="F18179">
        <v>962.56</v>
      </c>
      <c r="G18179" t="str">
        <f t="shared" ref="G18179:G18242" si="1422">"BLUEPRINT"&amp;A18179</f>
        <v>BLUEPRINTADS74233</v>
      </c>
      <c r="H18179" t="str">
        <f t="shared" si="1421"/>
        <v>26696AG010</v>
      </c>
      <c r="I18179" t="str">
        <f t="shared" ref="I18179:I18242" si="1423">UPPER(C18179)</f>
        <v>SET KOČIONIH OBLOGA</v>
      </c>
      <c r="J18179">
        <f t="shared" ref="J18179:J18242" si="1424">F18179/120</f>
        <v>8.0213333333333328</v>
      </c>
      <c r="K18179" t="str">
        <f t="shared" ref="K18179:K18242" si="1425">IF(E18179&gt;1,"nesto", "")</f>
        <v/>
      </c>
    </row>
    <row r="18180" spans="1:11" x14ac:dyDescent="0.25">
      <c r="A18180" t="s">
        <v>32611</v>
      </c>
      <c r="B18180" s="1" t="s">
        <v>32612</v>
      </c>
      <c r="C18180" t="s">
        <v>1487</v>
      </c>
      <c r="D18180" t="s">
        <v>1117</v>
      </c>
      <c r="E18180">
        <v>1</v>
      </c>
      <c r="F18180">
        <v>1152</v>
      </c>
      <c r="G18180" t="str">
        <f t="shared" si="1422"/>
        <v>BLUEPRINTADS74234</v>
      </c>
      <c r="H18180" t="str">
        <f t="shared" si="1421"/>
        <v>26296AE200</v>
      </c>
      <c r="I18180" t="str">
        <f t="shared" si="1423"/>
        <v>SET KOČIONIH OBLOGA</v>
      </c>
      <c r="J18180">
        <f t="shared" si="1424"/>
        <v>9.6</v>
      </c>
      <c r="K18180" t="str">
        <f t="shared" si="1425"/>
        <v/>
      </c>
    </row>
    <row r="18181" spans="1:11" x14ac:dyDescent="0.25">
      <c r="A18181" t="s">
        <v>32613</v>
      </c>
      <c r="C18181" t="s">
        <v>1487</v>
      </c>
      <c r="D18181" t="s">
        <v>1117</v>
      </c>
      <c r="E18181">
        <v>1</v>
      </c>
      <c r="F18181">
        <v>4131.84</v>
      </c>
      <c r="G18181" t="str">
        <f t="shared" si="1422"/>
        <v>BLUEPRINTADS74235</v>
      </c>
      <c r="H18181" t="str">
        <f t="shared" si="1421"/>
        <v>ADS74235</v>
      </c>
      <c r="I18181" t="str">
        <f t="shared" si="1423"/>
        <v>SET KOČIONIH OBLOGA</v>
      </c>
      <c r="J18181">
        <f t="shared" si="1424"/>
        <v>34.432000000000002</v>
      </c>
      <c r="K18181" t="str">
        <f t="shared" si="1425"/>
        <v/>
      </c>
    </row>
    <row r="18182" spans="1:11" x14ac:dyDescent="0.25">
      <c r="A18182" t="s">
        <v>32614</v>
      </c>
      <c r="B18182" s="1" t="s">
        <v>32615</v>
      </c>
      <c r="C18182" t="s">
        <v>1579</v>
      </c>
      <c r="D18182" t="s">
        <v>1117</v>
      </c>
      <c r="E18182">
        <v>1</v>
      </c>
      <c r="F18182">
        <v>1696</v>
      </c>
      <c r="G18182" t="str">
        <f t="shared" si="1422"/>
        <v>BLUEPRINTADS74236</v>
      </c>
      <c r="H18182" t="str">
        <f t="shared" si="1421"/>
        <v>26696FG000</v>
      </c>
      <c r="I18182" t="str">
        <f t="shared" si="1423"/>
        <v>SET KOČIONE OBLOGE</v>
      </c>
      <c r="J18182">
        <f t="shared" si="1424"/>
        <v>14.133333333333333</v>
      </c>
      <c r="K18182" t="str">
        <f t="shared" si="1425"/>
        <v/>
      </c>
    </row>
    <row r="18183" spans="1:11" x14ac:dyDescent="0.25">
      <c r="A18183" t="s">
        <v>32616</v>
      </c>
      <c r="B18183" s="1" t="s">
        <v>32617</v>
      </c>
      <c r="C18183" t="s">
        <v>1600</v>
      </c>
      <c r="D18183" t="s">
        <v>9</v>
      </c>
      <c r="E18183">
        <v>1</v>
      </c>
      <c r="F18183">
        <v>1701.12</v>
      </c>
      <c r="G18183" t="str">
        <f t="shared" si="1422"/>
        <v>BLUEPRINTADS74305</v>
      </c>
      <c r="H18183" t="str">
        <f t="shared" si="1421"/>
        <v>25431GA170</v>
      </c>
      <c r="I18183" t="str">
        <f t="shared" si="1423"/>
        <v>KOČIONI DISK</v>
      </c>
      <c r="J18183">
        <f t="shared" si="1424"/>
        <v>14.175999999999998</v>
      </c>
      <c r="K18183" t="str">
        <f t="shared" si="1425"/>
        <v/>
      </c>
    </row>
    <row r="18184" spans="1:11" x14ac:dyDescent="0.25">
      <c r="A18184" t="s">
        <v>32618</v>
      </c>
      <c r="B18184" s="1" t="s">
        <v>32619</v>
      </c>
      <c r="C18184" t="s">
        <v>1600</v>
      </c>
      <c r="D18184" t="s">
        <v>9</v>
      </c>
      <c r="E18184">
        <v>1</v>
      </c>
      <c r="F18184">
        <v>1538.56</v>
      </c>
      <c r="G18184" t="str">
        <f t="shared" si="1422"/>
        <v>BLUEPRINTADS74307</v>
      </c>
      <c r="H18184" t="str">
        <f t="shared" si="1421"/>
        <v>26310AA050</v>
      </c>
      <c r="I18184" t="str">
        <f t="shared" si="1423"/>
        <v>KOČIONI DISK</v>
      </c>
      <c r="J18184">
        <f t="shared" si="1424"/>
        <v>12.821333333333333</v>
      </c>
      <c r="K18184" t="str">
        <f t="shared" si="1425"/>
        <v/>
      </c>
    </row>
    <row r="18185" spans="1:11" x14ac:dyDescent="0.25">
      <c r="A18185" t="s">
        <v>32620</v>
      </c>
      <c r="B18185" s="1" t="s">
        <v>32621</v>
      </c>
      <c r="C18185" t="s">
        <v>1600</v>
      </c>
      <c r="D18185" t="s">
        <v>9</v>
      </c>
      <c r="E18185">
        <v>1</v>
      </c>
      <c r="F18185">
        <v>1283.8399999999999</v>
      </c>
      <c r="G18185" t="str">
        <f t="shared" si="1422"/>
        <v>BLUEPRINTADS74308</v>
      </c>
      <c r="H18185" t="str">
        <f t="shared" si="1421"/>
        <v>26310AA031</v>
      </c>
      <c r="I18185" t="str">
        <f t="shared" si="1423"/>
        <v>KOČIONI DISK</v>
      </c>
      <c r="J18185">
        <f t="shared" si="1424"/>
        <v>10.698666666666666</v>
      </c>
      <c r="K18185" t="str">
        <f t="shared" si="1425"/>
        <v/>
      </c>
    </row>
    <row r="18186" spans="1:11" x14ac:dyDescent="0.25">
      <c r="A18186" t="s">
        <v>32622</v>
      </c>
      <c r="B18186" s="1" t="s">
        <v>32623</v>
      </c>
      <c r="C18186" t="s">
        <v>1600</v>
      </c>
      <c r="D18186" t="s">
        <v>9</v>
      </c>
      <c r="E18186">
        <v>1</v>
      </c>
      <c r="F18186">
        <v>1651.2</v>
      </c>
      <c r="G18186" t="str">
        <f t="shared" si="1422"/>
        <v>BLUEPRINTADS74313</v>
      </c>
      <c r="H18186" t="str">
        <f t="shared" si="1421"/>
        <v>26300FA160</v>
      </c>
      <c r="I18186" t="str">
        <f t="shared" si="1423"/>
        <v>KOČIONI DISK</v>
      </c>
      <c r="J18186">
        <f t="shared" si="1424"/>
        <v>13.76</v>
      </c>
      <c r="K18186" t="str">
        <f t="shared" si="1425"/>
        <v/>
      </c>
    </row>
    <row r="18187" spans="1:11" x14ac:dyDescent="0.25">
      <c r="A18187" t="s">
        <v>32624</v>
      </c>
      <c r="B18187" s="1" t="s">
        <v>32625</v>
      </c>
      <c r="C18187" t="s">
        <v>1600</v>
      </c>
      <c r="D18187" t="s">
        <v>9</v>
      </c>
      <c r="E18187">
        <v>1</v>
      </c>
      <c r="F18187">
        <v>2685.44</v>
      </c>
      <c r="G18187" t="str">
        <f t="shared" si="1422"/>
        <v>BLUEPRINTADS74316</v>
      </c>
      <c r="H18187" t="str">
        <f t="shared" si="1421"/>
        <v>26310AA012</v>
      </c>
      <c r="I18187" t="str">
        <f t="shared" si="1423"/>
        <v>KOČIONI DISK</v>
      </c>
      <c r="J18187">
        <f t="shared" si="1424"/>
        <v>22.378666666666668</v>
      </c>
      <c r="K18187" t="str">
        <f t="shared" si="1425"/>
        <v/>
      </c>
    </row>
    <row r="18188" spans="1:11" x14ac:dyDescent="0.25">
      <c r="A18188" t="s">
        <v>32626</v>
      </c>
      <c r="B18188" s="1" t="s">
        <v>32627</v>
      </c>
      <c r="C18188" t="s">
        <v>1600</v>
      </c>
      <c r="D18188" t="s">
        <v>9</v>
      </c>
      <c r="E18188">
        <v>1</v>
      </c>
      <c r="F18188">
        <v>15102.72</v>
      </c>
      <c r="G18188" t="str">
        <f t="shared" si="1422"/>
        <v>BLUEPRINTADS74317</v>
      </c>
      <c r="H18188" t="str">
        <f t="shared" si="1421"/>
        <v>26311KC000</v>
      </c>
      <c r="I18188" t="str">
        <f t="shared" si="1423"/>
        <v>KOČIONI DISK</v>
      </c>
      <c r="J18188">
        <f t="shared" si="1424"/>
        <v>125.85599999999999</v>
      </c>
      <c r="K18188" t="str">
        <f t="shared" si="1425"/>
        <v/>
      </c>
    </row>
    <row r="18189" spans="1:11" x14ac:dyDescent="0.25">
      <c r="A18189" t="s">
        <v>32628</v>
      </c>
      <c r="B18189" s="1" t="s">
        <v>32629</v>
      </c>
      <c r="C18189" t="s">
        <v>1600</v>
      </c>
      <c r="D18189" t="s">
        <v>9</v>
      </c>
      <c r="E18189">
        <v>1</v>
      </c>
      <c r="F18189">
        <v>2275.84</v>
      </c>
      <c r="G18189" t="str">
        <f t="shared" si="1422"/>
        <v>BLUEPRINTADS74318</v>
      </c>
      <c r="H18189" t="str">
        <f t="shared" si="1421"/>
        <v>26310AC040</v>
      </c>
      <c r="I18189" t="str">
        <f t="shared" si="1423"/>
        <v>KOČIONI DISK</v>
      </c>
      <c r="J18189">
        <f t="shared" si="1424"/>
        <v>18.965333333333334</v>
      </c>
      <c r="K18189" t="str">
        <f t="shared" si="1425"/>
        <v/>
      </c>
    </row>
    <row r="18190" spans="1:11" x14ac:dyDescent="0.25">
      <c r="A18190" t="s">
        <v>32630</v>
      </c>
      <c r="B18190" s="1" t="s">
        <v>32631</v>
      </c>
      <c r="C18190" t="s">
        <v>1600</v>
      </c>
      <c r="D18190" t="s">
        <v>9</v>
      </c>
      <c r="E18190">
        <v>1</v>
      </c>
      <c r="F18190">
        <v>1920</v>
      </c>
      <c r="G18190" t="str">
        <f t="shared" si="1422"/>
        <v>BLUEPRINTADS74319</v>
      </c>
      <c r="H18190" t="str">
        <f t="shared" si="1421"/>
        <v>26310AA151</v>
      </c>
      <c r="I18190" t="str">
        <f t="shared" si="1423"/>
        <v>KOČIONI DISK</v>
      </c>
      <c r="J18190">
        <f t="shared" si="1424"/>
        <v>16</v>
      </c>
      <c r="K18190" t="str">
        <f t="shared" si="1425"/>
        <v/>
      </c>
    </row>
    <row r="18191" spans="1:11" x14ac:dyDescent="0.25">
      <c r="A18191" t="s">
        <v>32632</v>
      </c>
      <c r="B18191" s="1" t="s">
        <v>32633</v>
      </c>
      <c r="C18191" t="s">
        <v>1600</v>
      </c>
      <c r="D18191" t="s">
        <v>9</v>
      </c>
      <c r="E18191">
        <v>1</v>
      </c>
      <c r="F18191">
        <v>1653.76</v>
      </c>
      <c r="G18191" t="str">
        <f t="shared" si="1422"/>
        <v>BLUEPRINTADS74320</v>
      </c>
      <c r="H18191" t="str">
        <f t="shared" si="1421"/>
        <v>26700AE030</v>
      </c>
      <c r="I18191" t="str">
        <f t="shared" si="1423"/>
        <v>KOČIONI DISK</v>
      </c>
      <c r="J18191">
        <f t="shared" si="1424"/>
        <v>13.781333333333333</v>
      </c>
      <c r="K18191" t="str">
        <f t="shared" si="1425"/>
        <v/>
      </c>
    </row>
    <row r="18192" spans="1:11" x14ac:dyDescent="0.25">
      <c r="A18192" t="s">
        <v>32634</v>
      </c>
      <c r="B18192" s="1" t="s">
        <v>32635</v>
      </c>
      <c r="C18192" t="s">
        <v>1600</v>
      </c>
      <c r="D18192" t="s">
        <v>9</v>
      </c>
      <c r="E18192">
        <v>1</v>
      </c>
      <c r="F18192">
        <v>1685.76</v>
      </c>
      <c r="G18192" t="str">
        <f t="shared" si="1422"/>
        <v>BLUEPRINTADS74321</v>
      </c>
      <c r="H18192" t="str">
        <f t="shared" si="1421"/>
        <v>26700AE010</v>
      </c>
      <c r="I18192" t="str">
        <f t="shared" si="1423"/>
        <v>KOČIONI DISK</v>
      </c>
      <c r="J18192">
        <f t="shared" si="1424"/>
        <v>14.048</v>
      </c>
      <c r="K18192" t="str">
        <f t="shared" si="1425"/>
        <v/>
      </c>
    </row>
    <row r="18193" spans="1:11" x14ac:dyDescent="0.25">
      <c r="A18193" t="s">
        <v>32636</v>
      </c>
      <c r="B18193" s="1" t="s">
        <v>32637</v>
      </c>
      <c r="C18193" t="s">
        <v>1600</v>
      </c>
      <c r="D18193" t="s">
        <v>9</v>
      </c>
      <c r="E18193">
        <v>1</v>
      </c>
      <c r="F18193">
        <v>3018.24</v>
      </c>
      <c r="G18193" t="str">
        <f t="shared" si="1422"/>
        <v>BLUEPRINTADS74322</v>
      </c>
      <c r="H18193" t="str">
        <f t="shared" si="1421"/>
        <v>26300FE000</v>
      </c>
      <c r="I18193" t="str">
        <f t="shared" si="1423"/>
        <v>KOČIONI DISK</v>
      </c>
      <c r="J18193">
        <f t="shared" si="1424"/>
        <v>25.151999999999997</v>
      </c>
      <c r="K18193" t="str">
        <f t="shared" si="1425"/>
        <v/>
      </c>
    </row>
    <row r="18194" spans="1:11" x14ac:dyDescent="0.25">
      <c r="A18194" t="s">
        <v>32638</v>
      </c>
      <c r="B18194" s="1" t="s">
        <v>32639</v>
      </c>
      <c r="C18194" t="s">
        <v>1600</v>
      </c>
      <c r="D18194" t="s">
        <v>9</v>
      </c>
      <c r="E18194">
        <v>1</v>
      </c>
      <c r="F18194">
        <v>3269.12</v>
      </c>
      <c r="G18194" t="str">
        <f t="shared" si="1422"/>
        <v>BLUEPRINTADS74323</v>
      </c>
      <c r="H18194" t="str">
        <f t="shared" si="1421"/>
        <v>26700FE000</v>
      </c>
      <c r="I18194" t="str">
        <f t="shared" si="1423"/>
        <v>KOČIONI DISK</v>
      </c>
      <c r="J18194">
        <f t="shared" si="1424"/>
        <v>27.242666666666665</v>
      </c>
      <c r="K18194" t="str">
        <f t="shared" si="1425"/>
        <v/>
      </c>
    </row>
    <row r="18195" spans="1:11" x14ac:dyDescent="0.25">
      <c r="A18195" t="s">
        <v>32640</v>
      </c>
      <c r="B18195" s="1" t="s">
        <v>32641</v>
      </c>
      <c r="C18195" t="s">
        <v>1600</v>
      </c>
      <c r="D18195" t="s">
        <v>9</v>
      </c>
      <c r="E18195">
        <v>1</v>
      </c>
      <c r="F18195">
        <v>1344</v>
      </c>
      <c r="G18195" t="str">
        <f t="shared" si="1422"/>
        <v>BLUEPRINTADS74324</v>
      </c>
      <c r="H18195" t="str">
        <f t="shared" si="1421"/>
        <v>26700AG000</v>
      </c>
      <c r="I18195" t="str">
        <f t="shared" si="1423"/>
        <v>KOČIONI DISK</v>
      </c>
      <c r="J18195">
        <f t="shared" si="1424"/>
        <v>11.2</v>
      </c>
      <c r="K18195" t="str">
        <f t="shared" si="1425"/>
        <v/>
      </c>
    </row>
    <row r="18196" spans="1:11" x14ac:dyDescent="0.25">
      <c r="A18196" t="s">
        <v>32642</v>
      </c>
      <c r="B18196" s="1" t="s">
        <v>32643</v>
      </c>
      <c r="C18196" t="s">
        <v>1600</v>
      </c>
      <c r="D18196" t="s">
        <v>9</v>
      </c>
      <c r="E18196">
        <v>1</v>
      </c>
      <c r="F18196">
        <v>8261.1200000000008</v>
      </c>
      <c r="G18196" t="str">
        <f t="shared" si="1422"/>
        <v>BLUEPRINTADS74329</v>
      </c>
      <c r="H18196" t="str">
        <f t="shared" si="1421"/>
        <v>26300FE070</v>
      </c>
      <c r="I18196" t="str">
        <f t="shared" si="1423"/>
        <v>KOČIONI DISK</v>
      </c>
      <c r="J18196">
        <f t="shared" si="1424"/>
        <v>68.842666666666673</v>
      </c>
      <c r="K18196" t="str">
        <f t="shared" si="1425"/>
        <v/>
      </c>
    </row>
    <row r="18197" spans="1:11" x14ac:dyDescent="0.25">
      <c r="A18197" t="s">
        <v>32644</v>
      </c>
      <c r="B18197" s="1" t="s">
        <v>32645</v>
      </c>
      <c r="C18197" t="s">
        <v>1600</v>
      </c>
      <c r="D18197" t="s">
        <v>9</v>
      </c>
      <c r="E18197">
        <v>1</v>
      </c>
      <c r="F18197">
        <v>2768.64</v>
      </c>
      <c r="G18197" t="str">
        <f t="shared" si="1422"/>
        <v>BLUEPRINTADS74330</v>
      </c>
      <c r="H18197" t="str">
        <f t="shared" si="1421"/>
        <v>26700FE050</v>
      </c>
      <c r="I18197" t="str">
        <f t="shared" si="1423"/>
        <v>KOČIONI DISK</v>
      </c>
      <c r="J18197">
        <f t="shared" si="1424"/>
        <v>23.071999999999999</v>
      </c>
      <c r="K18197" t="str">
        <f t="shared" si="1425"/>
        <v/>
      </c>
    </row>
    <row r="18198" spans="1:11" x14ac:dyDescent="0.25">
      <c r="A18198" t="s">
        <v>32646</v>
      </c>
      <c r="B18198" s="1" t="s">
        <v>32647</v>
      </c>
      <c r="C18198" t="s">
        <v>1600</v>
      </c>
      <c r="D18198" t="s">
        <v>9</v>
      </c>
      <c r="E18198">
        <v>1</v>
      </c>
      <c r="F18198">
        <v>2480.64</v>
      </c>
      <c r="G18198" t="str">
        <f t="shared" si="1422"/>
        <v>BLUEPRINTADS74331</v>
      </c>
      <c r="H18198" t="str">
        <f t="shared" si="1421"/>
        <v>26311TA002</v>
      </c>
      <c r="I18198" t="str">
        <f t="shared" si="1423"/>
        <v>KOČIONI DISK</v>
      </c>
      <c r="J18198">
        <f t="shared" si="1424"/>
        <v>20.672000000000001</v>
      </c>
      <c r="K18198" t="str">
        <f t="shared" si="1425"/>
        <v/>
      </c>
    </row>
    <row r="18199" spans="1:11" x14ac:dyDescent="0.25">
      <c r="A18199" t="s">
        <v>32648</v>
      </c>
      <c r="B18199" s="1" t="s">
        <v>32649</v>
      </c>
      <c r="C18199" t="s">
        <v>1600</v>
      </c>
      <c r="D18199" t="s">
        <v>9</v>
      </c>
      <c r="E18199">
        <v>1</v>
      </c>
      <c r="F18199">
        <v>2897.92</v>
      </c>
      <c r="G18199" t="str">
        <f t="shared" si="1422"/>
        <v>BLUEPRINTADS74332</v>
      </c>
      <c r="H18199" t="str">
        <f t="shared" si="1421"/>
        <v>26700FE020</v>
      </c>
      <c r="I18199" t="str">
        <f t="shared" si="1423"/>
        <v>KOČIONI DISK</v>
      </c>
      <c r="J18199">
        <f t="shared" si="1424"/>
        <v>24.149333333333335</v>
      </c>
      <c r="K18199" t="str">
        <f t="shared" si="1425"/>
        <v/>
      </c>
    </row>
    <row r="18200" spans="1:11" x14ac:dyDescent="0.25">
      <c r="A18200" t="s">
        <v>32650</v>
      </c>
      <c r="B18200" s="1" t="s">
        <v>32651</v>
      </c>
      <c r="C18200" t="s">
        <v>1600</v>
      </c>
      <c r="D18200" t="s">
        <v>9</v>
      </c>
      <c r="E18200">
        <v>1</v>
      </c>
      <c r="F18200">
        <v>1808.64</v>
      </c>
      <c r="G18200" t="str">
        <f t="shared" si="1422"/>
        <v>BLUEPRINTADS74333</v>
      </c>
      <c r="H18200" t="str">
        <f t="shared" si="1421"/>
        <v>26700FG000</v>
      </c>
      <c r="I18200" t="str">
        <f t="shared" si="1423"/>
        <v>KOČIONI DISK</v>
      </c>
      <c r="J18200">
        <f t="shared" si="1424"/>
        <v>15.072000000000001</v>
      </c>
      <c r="K18200" t="str">
        <f t="shared" si="1425"/>
        <v/>
      </c>
    </row>
    <row r="18201" spans="1:11" x14ac:dyDescent="0.25">
      <c r="A18201" t="s">
        <v>32652</v>
      </c>
      <c r="B18201" s="1" t="s">
        <v>32653</v>
      </c>
      <c r="C18201" t="s">
        <v>1600</v>
      </c>
      <c r="D18201" t="s">
        <v>9</v>
      </c>
      <c r="E18201">
        <v>1</v>
      </c>
      <c r="F18201">
        <v>2136.3200000000002</v>
      </c>
      <c r="G18201" t="str">
        <f t="shared" si="1422"/>
        <v>BLUEPRINTADS74334</v>
      </c>
      <c r="H18201" t="str">
        <f t="shared" si="1421"/>
        <v>26710AC041</v>
      </c>
      <c r="I18201" t="str">
        <f t="shared" si="1423"/>
        <v>KOČIONI DISK</v>
      </c>
      <c r="J18201">
        <f t="shared" si="1424"/>
        <v>17.802666666666667</v>
      </c>
      <c r="K18201" t="str">
        <f t="shared" si="1425"/>
        <v/>
      </c>
    </row>
    <row r="18202" spans="1:11" x14ac:dyDescent="0.25">
      <c r="A18202" t="s">
        <v>32654</v>
      </c>
      <c r="B18202" s="1" t="s">
        <v>32655</v>
      </c>
      <c r="C18202" t="s">
        <v>1600</v>
      </c>
      <c r="D18202" t="s">
        <v>9</v>
      </c>
      <c r="E18202">
        <v>1</v>
      </c>
      <c r="F18202">
        <v>3720.96</v>
      </c>
      <c r="G18202" t="str">
        <f t="shared" si="1422"/>
        <v>BLUEPRINTADS74335</v>
      </c>
      <c r="H18202" t="str">
        <f t="shared" si="1421"/>
        <v>26300AG001</v>
      </c>
      <c r="I18202" t="str">
        <f t="shared" si="1423"/>
        <v>KOČIONI DISK</v>
      </c>
      <c r="J18202">
        <f t="shared" si="1424"/>
        <v>31.007999999999999</v>
      </c>
      <c r="K18202" t="str">
        <f t="shared" si="1425"/>
        <v/>
      </c>
    </row>
    <row r="18203" spans="1:11" x14ac:dyDescent="0.25">
      <c r="A18203" t="s">
        <v>32656</v>
      </c>
      <c r="B18203" s="1" t="s">
        <v>32657</v>
      </c>
      <c r="C18203" t="s">
        <v>1600</v>
      </c>
      <c r="D18203" t="s">
        <v>9</v>
      </c>
      <c r="E18203">
        <v>1</v>
      </c>
      <c r="F18203">
        <v>3833.6</v>
      </c>
      <c r="G18203" t="str">
        <f t="shared" si="1422"/>
        <v>BLUEPRINTADS74336</v>
      </c>
      <c r="H18203" t="str">
        <f t="shared" si="1421"/>
        <v>26300XA00A</v>
      </c>
      <c r="I18203" t="str">
        <f t="shared" si="1423"/>
        <v>KOČIONI DISK</v>
      </c>
      <c r="J18203">
        <f t="shared" si="1424"/>
        <v>31.946666666666665</v>
      </c>
      <c r="K18203" t="str">
        <f t="shared" si="1425"/>
        <v/>
      </c>
    </row>
    <row r="18204" spans="1:11" x14ac:dyDescent="0.25">
      <c r="A18204" t="s">
        <v>32658</v>
      </c>
      <c r="B18204" s="1" t="s">
        <v>32659</v>
      </c>
      <c r="C18204" t="s">
        <v>1600</v>
      </c>
      <c r="D18204" t="s">
        <v>9</v>
      </c>
      <c r="E18204">
        <v>1</v>
      </c>
      <c r="F18204">
        <v>2562.56</v>
      </c>
      <c r="G18204" t="str">
        <f t="shared" si="1422"/>
        <v>BLUEPRINTADS74337</v>
      </c>
      <c r="H18204" t="str">
        <f t="shared" si="1421"/>
        <v>26700XA00A</v>
      </c>
      <c r="I18204" t="str">
        <f t="shared" si="1423"/>
        <v>KOČIONI DISK</v>
      </c>
      <c r="J18204">
        <f t="shared" si="1424"/>
        <v>21.354666666666667</v>
      </c>
      <c r="K18204" t="str">
        <f t="shared" si="1425"/>
        <v/>
      </c>
    </row>
    <row r="18205" spans="1:11" x14ac:dyDescent="0.25">
      <c r="A18205" t="s">
        <v>32660</v>
      </c>
      <c r="B18205" s="1" t="s">
        <v>32661</v>
      </c>
      <c r="C18205" t="s">
        <v>1600</v>
      </c>
      <c r="D18205" t="s">
        <v>9</v>
      </c>
      <c r="E18205">
        <v>1</v>
      </c>
      <c r="F18205">
        <v>3041.28</v>
      </c>
      <c r="G18205" t="str">
        <f t="shared" si="1422"/>
        <v>BLUEPRINTADS74338</v>
      </c>
      <c r="H18205" t="str">
        <f t="shared" si="1421"/>
        <v>26700FG010</v>
      </c>
      <c r="I18205" t="str">
        <f t="shared" si="1423"/>
        <v>KOČIONI DISK</v>
      </c>
      <c r="J18205">
        <f t="shared" si="1424"/>
        <v>25.344000000000001</v>
      </c>
      <c r="K18205" t="str">
        <f t="shared" si="1425"/>
        <v/>
      </c>
    </row>
    <row r="18206" spans="1:11" x14ac:dyDescent="0.25">
      <c r="A18206" t="s">
        <v>32662</v>
      </c>
      <c r="B18206" s="1" t="s">
        <v>32663</v>
      </c>
      <c r="C18206" t="s">
        <v>1600</v>
      </c>
      <c r="D18206" t="s">
        <v>9</v>
      </c>
      <c r="E18206">
        <v>1</v>
      </c>
      <c r="F18206">
        <v>2416.64</v>
      </c>
      <c r="G18206" t="str">
        <f t="shared" si="1422"/>
        <v>BLUEPRINTADS74339</v>
      </c>
      <c r="H18206" t="str">
        <f t="shared" si="1421"/>
        <v>26700FJ000</v>
      </c>
      <c r="I18206" t="str">
        <f t="shared" si="1423"/>
        <v>KOČIONI DISK</v>
      </c>
      <c r="J18206">
        <f t="shared" si="1424"/>
        <v>20.138666666666666</v>
      </c>
      <c r="K18206" t="str">
        <f t="shared" si="1425"/>
        <v/>
      </c>
    </row>
    <row r="18207" spans="1:11" x14ac:dyDescent="0.25">
      <c r="A18207" t="s">
        <v>32664</v>
      </c>
      <c r="B18207" s="1" t="s">
        <v>32665</v>
      </c>
      <c r="C18207" t="s">
        <v>1600</v>
      </c>
      <c r="D18207" t="s">
        <v>9</v>
      </c>
      <c r="E18207">
        <v>1</v>
      </c>
      <c r="F18207">
        <v>3269.12</v>
      </c>
      <c r="G18207" t="str">
        <f t="shared" si="1422"/>
        <v>BLUEPRINTADS74340</v>
      </c>
      <c r="H18207" t="str">
        <f t="shared" si="1421"/>
        <v>26700AJ010</v>
      </c>
      <c r="I18207" t="str">
        <f t="shared" si="1423"/>
        <v>KOČIONI DISK</v>
      </c>
      <c r="J18207">
        <f t="shared" si="1424"/>
        <v>27.242666666666665</v>
      </c>
      <c r="K18207" t="str">
        <f t="shared" si="1425"/>
        <v/>
      </c>
    </row>
    <row r="18208" spans="1:11" x14ac:dyDescent="0.25">
      <c r="A18208" t="s">
        <v>32666</v>
      </c>
      <c r="B18208" s="1" t="s">
        <v>32667</v>
      </c>
      <c r="C18208" t="s">
        <v>1728</v>
      </c>
      <c r="D18208" t="s">
        <v>9</v>
      </c>
      <c r="E18208">
        <v>1</v>
      </c>
      <c r="F18208">
        <v>1690.88</v>
      </c>
      <c r="G18208" t="str">
        <f t="shared" si="1422"/>
        <v>BLUEPRINTADS74402</v>
      </c>
      <c r="H18208" t="str">
        <f t="shared" si="1421"/>
        <v>625200470</v>
      </c>
      <c r="I18208" t="str">
        <f t="shared" si="1423"/>
        <v>KOČIONI CILINDAR</v>
      </c>
      <c r="J18208">
        <f t="shared" si="1424"/>
        <v>14.090666666666667</v>
      </c>
      <c r="K18208" t="str">
        <f t="shared" si="1425"/>
        <v/>
      </c>
    </row>
    <row r="18209" spans="1:11" x14ac:dyDescent="0.25">
      <c r="A18209" t="s">
        <v>32668</v>
      </c>
      <c r="B18209" s="1" t="s">
        <v>32669</v>
      </c>
      <c r="C18209" t="s">
        <v>1728</v>
      </c>
      <c r="D18209" t="s">
        <v>9</v>
      </c>
      <c r="E18209">
        <v>1</v>
      </c>
      <c r="F18209">
        <v>3769.6</v>
      </c>
      <c r="G18209" t="str">
        <f t="shared" si="1422"/>
        <v>BLUEPRINTADS74405</v>
      </c>
      <c r="H18209" t="str">
        <f t="shared" si="1421"/>
        <v>725177151</v>
      </c>
      <c r="I18209" t="str">
        <f t="shared" si="1423"/>
        <v>KOČIONI CILINDAR</v>
      </c>
      <c r="J18209">
        <f t="shared" si="1424"/>
        <v>31.413333333333334</v>
      </c>
      <c r="K18209" t="str">
        <f t="shared" si="1425"/>
        <v/>
      </c>
    </row>
    <row r="18210" spans="1:11" x14ac:dyDescent="0.25">
      <c r="A18210" t="s">
        <v>32670</v>
      </c>
      <c r="B18210" s="1" t="s">
        <v>32671</v>
      </c>
      <c r="C18210" t="s">
        <v>1716</v>
      </c>
      <c r="D18210" t="s">
        <v>9</v>
      </c>
      <c r="E18210">
        <v>1</v>
      </c>
      <c r="F18210">
        <v>1043.2</v>
      </c>
      <c r="G18210" t="str">
        <f t="shared" si="1422"/>
        <v>BLUEPRINTADS74408</v>
      </c>
      <c r="H18210" t="str">
        <f t="shared" si="1421"/>
        <v>725177770</v>
      </c>
      <c r="I18210" t="str">
        <f t="shared" si="1423"/>
        <v>KOČIONI CILINDAR TOČKA</v>
      </c>
      <c r="J18210">
        <f t="shared" si="1424"/>
        <v>8.6933333333333334</v>
      </c>
      <c r="K18210" t="str">
        <f t="shared" si="1425"/>
        <v/>
      </c>
    </row>
    <row r="18211" spans="1:11" x14ac:dyDescent="0.25">
      <c r="A18211" t="s">
        <v>32672</v>
      </c>
      <c r="B18211" s="1" t="s">
        <v>32673</v>
      </c>
      <c r="C18211" t="s">
        <v>1716</v>
      </c>
      <c r="D18211" t="s">
        <v>9</v>
      </c>
      <c r="E18211">
        <v>1</v>
      </c>
      <c r="F18211">
        <v>505.6</v>
      </c>
      <c r="G18211" t="str">
        <f t="shared" si="1422"/>
        <v>BLUEPRINTADS74409</v>
      </c>
      <c r="H18211" t="str">
        <f t="shared" si="1421"/>
        <v>725177750</v>
      </c>
      <c r="I18211" t="str">
        <f t="shared" si="1423"/>
        <v>KOČIONI CILINDAR TOČKA</v>
      </c>
      <c r="J18211">
        <f t="shared" si="1424"/>
        <v>4.2133333333333338</v>
      </c>
      <c r="K18211" t="str">
        <f t="shared" si="1425"/>
        <v/>
      </c>
    </row>
    <row r="18212" spans="1:11" x14ac:dyDescent="0.25">
      <c r="A18212" t="s">
        <v>32674</v>
      </c>
      <c r="B18212" s="1" t="s">
        <v>32675</v>
      </c>
      <c r="C18212" t="s">
        <v>1716</v>
      </c>
      <c r="D18212" t="s">
        <v>9</v>
      </c>
      <c r="E18212">
        <v>1</v>
      </c>
      <c r="F18212">
        <v>892.16</v>
      </c>
      <c r="G18212" t="str">
        <f t="shared" si="1422"/>
        <v>BLUEPRINTADS74410</v>
      </c>
      <c r="H18212" t="str">
        <f t="shared" si="1421"/>
        <v>26256AA00</v>
      </c>
      <c r="I18212" t="str">
        <f t="shared" si="1423"/>
        <v>KOČIONI CILINDAR TOČKA</v>
      </c>
      <c r="J18212">
        <f t="shared" si="1424"/>
        <v>7.4346666666666668</v>
      </c>
      <c r="K18212" t="str">
        <f t="shared" si="1425"/>
        <v/>
      </c>
    </row>
    <row r="18213" spans="1:11" x14ac:dyDescent="0.25">
      <c r="A18213" t="s">
        <v>32676</v>
      </c>
      <c r="B18213" s="1" t="s">
        <v>32677</v>
      </c>
      <c r="C18213" t="s">
        <v>1716</v>
      </c>
      <c r="D18213" t="s">
        <v>9</v>
      </c>
      <c r="E18213">
        <v>1</v>
      </c>
      <c r="F18213">
        <v>743.68</v>
      </c>
      <c r="G18213" t="str">
        <f t="shared" si="1422"/>
        <v>BLUEPRINTADS74411</v>
      </c>
      <c r="H18213" t="str">
        <f t="shared" si="1421"/>
        <v>26256AA011</v>
      </c>
      <c r="I18213" t="str">
        <f t="shared" si="1423"/>
        <v>KOČIONI CILINDAR TOČKA</v>
      </c>
      <c r="J18213">
        <f t="shared" si="1424"/>
        <v>6.1973333333333329</v>
      </c>
      <c r="K18213" t="str">
        <f t="shared" si="1425"/>
        <v/>
      </c>
    </row>
    <row r="18214" spans="1:11" x14ac:dyDescent="0.25">
      <c r="A18214" t="s">
        <v>32678</v>
      </c>
      <c r="B18214" s="1" t="s">
        <v>32679</v>
      </c>
      <c r="C18214" t="s">
        <v>1716</v>
      </c>
      <c r="D18214" t="s">
        <v>9</v>
      </c>
      <c r="E18214">
        <v>1</v>
      </c>
      <c r="F18214">
        <v>2561.2800000000002</v>
      </c>
      <c r="G18214" t="str">
        <f t="shared" si="1422"/>
        <v>BLUEPRINTADS74413</v>
      </c>
      <c r="H18214" t="str">
        <f t="shared" si="1421"/>
        <v>5340270AA0</v>
      </c>
      <c r="I18214" t="str">
        <f t="shared" si="1423"/>
        <v>KOČIONI CILINDAR TOČKA</v>
      </c>
      <c r="J18214">
        <f t="shared" si="1424"/>
        <v>21.344000000000001</v>
      </c>
      <c r="K18214" t="str">
        <f t="shared" si="1425"/>
        <v/>
      </c>
    </row>
    <row r="18215" spans="1:11" x14ac:dyDescent="0.25">
      <c r="A18215" t="s">
        <v>32680</v>
      </c>
      <c r="B18215" s="1" t="s">
        <v>32681</v>
      </c>
      <c r="C18215" t="s">
        <v>1716</v>
      </c>
      <c r="D18215" t="s">
        <v>9</v>
      </c>
      <c r="E18215">
        <v>1</v>
      </c>
      <c r="F18215">
        <v>2512.64</v>
      </c>
      <c r="G18215" t="str">
        <f t="shared" si="1422"/>
        <v>BLUEPRINTADS74414</v>
      </c>
      <c r="H18215" t="str">
        <f t="shared" si="1421"/>
        <v>5340170AA0</v>
      </c>
      <c r="I18215" t="str">
        <f t="shared" si="1423"/>
        <v>KOČIONI CILINDAR TOČKA</v>
      </c>
      <c r="J18215">
        <f t="shared" si="1424"/>
        <v>20.938666666666666</v>
      </c>
      <c r="K18215" t="str">
        <f t="shared" si="1425"/>
        <v/>
      </c>
    </row>
    <row r="18216" spans="1:11" x14ac:dyDescent="0.25">
      <c r="A18216" t="s">
        <v>32682</v>
      </c>
      <c r="B18216" s="1" t="s">
        <v>32683</v>
      </c>
      <c r="C18216" t="s">
        <v>1716</v>
      </c>
      <c r="D18216" t="s">
        <v>9</v>
      </c>
      <c r="E18216">
        <v>1</v>
      </c>
      <c r="F18216">
        <v>2869.76</v>
      </c>
      <c r="G18216" t="str">
        <f t="shared" si="1422"/>
        <v>BLUEPRINTADS74416</v>
      </c>
      <c r="H18216" t="str">
        <f t="shared" si="1421"/>
        <v>26705FG000</v>
      </c>
      <c r="I18216" t="str">
        <f t="shared" si="1423"/>
        <v>KOČIONI CILINDAR TOČKA</v>
      </c>
      <c r="J18216">
        <f t="shared" si="1424"/>
        <v>23.914666666666669</v>
      </c>
      <c r="K18216" t="str">
        <f t="shared" si="1425"/>
        <v/>
      </c>
    </row>
    <row r="18217" spans="1:11" x14ac:dyDescent="0.25">
      <c r="A18217" t="s">
        <v>32684</v>
      </c>
      <c r="B18217" s="1" t="s">
        <v>32685</v>
      </c>
      <c r="C18217" t="s">
        <v>1734</v>
      </c>
      <c r="D18217" t="s">
        <v>9</v>
      </c>
      <c r="E18217">
        <v>1</v>
      </c>
      <c r="F18217">
        <v>2172.16</v>
      </c>
      <c r="G18217" t="str">
        <f t="shared" si="1422"/>
        <v>BLUEPRINTADS74601</v>
      </c>
      <c r="H18217" t="str">
        <f t="shared" si="1421"/>
        <v>726021030</v>
      </c>
      <c r="I18217" t="str">
        <f t="shared" si="1423"/>
        <v>SAJLA RUČNE KOČNICE</v>
      </c>
      <c r="J18217">
        <f t="shared" si="1424"/>
        <v>18.101333333333333</v>
      </c>
      <c r="K18217" t="str">
        <f t="shared" si="1425"/>
        <v/>
      </c>
    </row>
    <row r="18218" spans="1:11" x14ac:dyDescent="0.25">
      <c r="A18218" t="s">
        <v>32686</v>
      </c>
      <c r="B18218" s="1" t="s">
        <v>32687</v>
      </c>
      <c r="C18218" t="s">
        <v>1734</v>
      </c>
      <c r="D18218" t="s">
        <v>9</v>
      </c>
      <c r="E18218">
        <v>1</v>
      </c>
      <c r="F18218">
        <v>2987.52</v>
      </c>
      <c r="G18218" t="str">
        <f t="shared" si="1422"/>
        <v>BLUEPRINTADS74608</v>
      </c>
      <c r="H18218" t="str">
        <f t="shared" si="1421"/>
        <v>26051AA000</v>
      </c>
      <c r="I18218" t="str">
        <f t="shared" si="1423"/>
        <v>SAJLA RUČNE KOČNICE</v>
      </c>
      <c r="J18218">
        <f t="shared" si="1424"/>
        <v>24.896000000000001</v>
      </c>
      <c r="K18218" t="str">
        <f t="shared" si="1425"/>
        <v/>
      </c>
    </row>
    <row r="18219" spans="1:11" x14ac:dyDescent="0.25">
      <c r="A18219" t="s">
        <v>32688</v>
      </c>
      <c r="B18219" s="1" t="s">
        <v>32689</v>
      </c>
      <c r="C18219" t="s">
        <v>1734</v>
      </c>
      <c r="D18219" t="s">
        <v>9</v>
      </c>
      <c r="E18219">
        <v>1</v>
      </c>
      <c r="F18219">
        <v>2242.56</v>
      </c>
      <c r="G18219" t="str">
        <f t="shared" si="1422"/>
        <v>BLUEPRINTADS74609</v>
      </c>
      <c r="H18219" t="str">
        <f t="shared" si="1421"/>
        <v>26051AA021</v>
      </c>
      <c r="I18219" t="str">
        <f t="shared" si="1423"/>
        <v>SAJLA RUČNE KOČNICE</v>
      </c>
      <c r="J18219">
        <f t="shared" si="1424"/>
        <v>18.687999999999999</v>
      </c>
      <c r="K18219" t="str">
        <f t="shared" si="1425"/>
        <v/>
      </c>
    </row>
    <row r="18220" spans="1:11" x14ac:dyDescent="0.25">
      <c r="A18220" t="s">
        <v>32690</v>
      </c>
      <c r="B18220" s="1" t="s">
        <v>32691</v>
      </c>
      <c r="C18220" t="s">
        <v>1734</v>
      </c>
      <c r="D18220" t="s">
        <v>9</v>
      </c>
      <c r="E18220">
        <v>1</v>
      </c>
      <c r="F18220">
        <v>2164.48</v>
      </c>
      <c r="G18220" t="str">
        <f t="shared" si="1422"/>
        <v>BLUEPRINTADS74610</v>
      </c>
      <c r="H18220" t="str">
        <f t="shared" si="1421"/>
        <v>26051AA031</v>
      </c>
      <c r="I18220" t="str">
        <f t="shared" si="1423"/>
        <v>SAJLA RUČNE KOČNICE</v>
      </c>
      <c r="J18220">
        <f t="shared" si="1424"/>
        <v>18.037333333333333</v>
      </c>
      <c r="K18220" t="str">
        <f t="shared" si="1425"/>
        <v/>
      </c>
    </row>
    <row r="18221" spans="1:11" x14ac:dyDescent="0.25">
      <c r="A18221" t="s">
        <v>32692</v>
      </c>
      <c r="B18221" s="1" t="s">
        <v>32693</v>
      </c>
      <c r="C18221" t="s">
        <v>1734</v>
      </c>
      <c r="D18221" t="s">
        <v>9</v>
      </c>
      <c r="E18221">
        <v>1</v>
      </c>
      <c r="F18221">
        <v>390.4</v>
      </c>
      <c r="G18221" t="str">
        <f t="shared" si="1422"/>
        <v>BLUEPRINTADS74620</v>
      </c>
      <c r="H18221" t="str">
        <f t="shared" ref="H18221:H18284" si="1426">IF(AND(B18221&lt;&gt;"", B18221&lt;&gt;"-"),SUBSTITUTE(SUBSTITUTE(B18221,"-","")," ",""),A18221)</f>
        <v>26051AA040</v>
      </c>
      <c r="I18221" t="str">
        <f t="shared" si="1423"/>
        <v>SAJLA RUČNE KOČNICE</v>
      </c>
      <c r="J18221">
        <f t="shared" si="1424"/>
        <v>3.253333333333333</v>
      </c>
      <c r="K18221" t="str">
        <f t="shared" si="1425"/>
        <v/>
      </c>
    </row>
    <row r="18222" spans="1:11" x14ac:dyDescent="0.25">
      <c r="A18222" t="s">
        <v>32694</v>
      </c>
      <c r="B18222" s="1" t="s">
        <v>32695</v>
      </c>
      <c r="C18222" t="s">
        <v>1734</v>
      </c>
      <c r="D18222" t="s">
        <v>9</v>
      </c>
      <c r="E18222">
        <v>1</v>
      </c>
      <c r="F18222">
        <v>1918.72</v>
      </c>
      <c r="G18222" t="str">
        <f t="shared" si="1422"/>
        <v>BLUEPRINTADS74623</v>
      </c>
      <c r="H18222" t="str">
        <f t="shared" si="1426"/>
        <v>26051AC060</v>
      </c>
      <c r="I18222" t="str">
        <f t="shared" si="1423"/>
        <v>SAJLA RUČNE KOČNICE</v>
      </c>
      <c r="J18222">
        <f t="shared" si="1424"/>
        <v>15.989333333333333</v>
      </c>
      <c r="K18222" t="str">
        <f t="shared" si="1425"/>
        <v/>
      </c>
    </row>
    <row r="18223" spans="1:11" x14ac:dyDescent="0.25">
      <c r="A18223" t="s">
        <v>32696</v>
      </c>
      <c r="B18223" s="1" t="s">
        <v>32697</v>
      </c>
      <c r="C18223" t="s">
        <v>1734</v>
      </c>
      <c r="D18223" t="s">
        <v>9</v>
      </c>
      <c r="E18223">
        <v>1</v>
      </c>
      <c r="F18223">
        <v>1799.68</v>
      </c>
      <c r="G18223" t="str">
        <f t="shared" si="1422"/>
        <v>BLUEPRINTADS74624</v>
      </c>
      <c r="H18223" t="str">
        <f t="shared" si="1426"/>
        <v>26051AC050</v>
      </c>
      <c r="I18223" t="str">
        <f t="shared" si="1423"/>
        <v>SAJLA RUČNE KOČNICE</v>
      </c>
      <c r="J18223">
        <f t="shared" si="1424"/>
        <v>14.997333333333334</v>
      </c>
      <c r="K18223" t="str">
        <f t="shared" si="1425"/>
        <v/>
      </c>
    </row>
    <row r="18224" spans="1:11" x14ac:dyDescent="0.25">
      <c r="A18224" t="s">
        <v>32698</v>
      </c>
      <c r="B18224" s="1" t="s">
        <v>32699</v>
      </c>
      <c r="C18224" t="s">
        <v>1734</v>
      </c>
      <c r="D18224" t="s">
        <v>9</v>
      </c>
      <c r="E18224">
        <v>1</v>
      </c>
      <c r="F18224">
        <v>2058.2399999999998</v>
      </c>
      <c r="G18224" t="str">
        <f t="shared" si="1422"/>
        <v>BLUEPRINTADS74625</v>
      </c>
      <c r="H18224" t="str">
        <f t="shared" si="1426"/>
        <v>26051FA020</v>
      </c>
      <c r="I18224" t="str">
        <f t="shared" si="1423"/>
        <v>SAJLA RUČNE KOČNICE</v>
      </c>
      <c r="J18224">
        <f t="shared" si="1424"/>
        <v>17.151999999999997</v>
      </c>
      <c r="K18224" t="str">
        <f t="shared" si="1425"/>
        <v/>
      </c>
    </row>
    <row r="18225" spans="1:11" x14ac:dyDescent="0.25">
      <c r="A18225" t="s">
        <v>32700</v>
      </c>
      <c r="B18225" s="1" t="s">
        <v>32701</v>
      </c>
      <c r="C18225" t="s">
        <v>1734</v>
      </c>
      <c r="D18225" t="s">
        <v>9</v>
      </c>
      <c r="E18225">
        <v>1</v>
      </c>
      <c r="F18225">
        <v>2019.84</v>
      </c>
      <c r="G18225" t="str">
        <f t="shared" si="1422"/>
        <v>BLUEPRINTADS74626</v>
      </c>
      <c r="H18225" t="str">
        <f t="shared" si="1426"/>
        <v>26051FA030</v>
      </c>
      <c r="I18225" t="str">
        <f t="shared" si="1423"/>
        <v>SAJLA RUČNE KOČNICE</v>
      </c>
      <c r="J18225">
        <f t="shared" si="1424"/>
        <v>16.832000000000001</v>
      </c>
      <c r="K18225" t="str">
        <f t="shared" si="1425"/>
        <v/>
      </c>
    </row>
    <row r="18226" spans="1:11" x14ac:dyDescent="0.25">
      <c r="A18226" t="s">
        <v>32702</v>
      </c>
      <c r="B18226" s="1" t="s">
        <v>32703</v>
      </c>
      <c r="C18226" t="s">
        <v>1734</v>
      </c>
      <c r="D18226" t="s">
        <v>9</v>
      </c>
      <c r="E18226">
        <v>1</v>
      </c>
      <c r="F18226">
        <v>1991.68</v>
      </c>
      <c r="G18226" t="str">
        <f t="shared" si="1422"/>
        <v>BLUEPRINTADS74627</v>
      </c>
      <c r="H18226" t="str">
        <f t="shared" si="1426"/>
        <v>26051FA140</v>
      </c>
      <c r="I18226" t="str">
        <f t="shared" si="1423"/>
        <v>SAJLA RUČNE KOČNICE</v>
      </c>
      <c r="J18226">
        <f t="shared" si="1424"/>
        <v>16.597333333333335</v>
      </c>
      <c r="K18226" t="str">
        <f t="shared" si="1425"/>
        <v/>
      </c>
    </row>
    <row r="18227" spans="1:11" x14ac:dyDescent="0.25">
      <c r="A18227" t="s">
        <v>32704</v>
      </c>
      <c r="B18227" s="1" t="s">
        <v>32705</v>
      </c>
      <c r="C18227" t="s">
        <v>1734</v>
      </c>
      <c r="D18227" t="s">
        <v>9</v>
      </c>
      <c r="E18227">
        <v>1</v>
      </c>
      <c r="F18227">
        <v>2017.28</v>
      </c>
      <c r="G18227" t="str">
        <f t="shared" si="1422"/>
        <v>BLUEPRINTADS74628</v>
      </c>
      <c r="H18227" t="str">
        <f t="shared" si="1426"/>
        <v>26051FA150</v>
      </c>
      <c r="I18227" t="str">
        <f t="shared" si="1423"/>
        <v>SAJLA RUČNE KOČNICE</v>
      </c>
      <c r="J18227">
        <f t="shared" si="1424"/>
        <v>16.810666666666666</v>
      </c>
      <c r="K18227" t="str">
        <f t="shared" si="1425"/>
        <v/>
      </c>
    </row>
    <row r="18228" spans="1:11" x14ac:dyDescent="0.25">
      <c r="A18228" t="s">
        <v>32706</v>
      </c>
      <c r="B18228" s="1" t="s">
        <v>32707</v>
      </c>
      <c r="C18228" t="s">
        <v>1734</v>
      </c>
      <c r="D18228" t="s">
        <v>9</v>
      </c>
      <c r="E18228">
        <v>1</v>
      </c>
      <c r="F18228">
        <v>2350.08</v>
      </c>
      <c r="G18228" t="str">
        <f t="shared" si="1422"/>
        <v>BLUEPRINTADS74630</v>
      </c>
      <c r="H18228" t="str">
        <f t="shared" si="1426"/>
        <v>26051FC010</v>
      </c>
      <c r="I18228" t="str">
        <f t="shared" si="1423"/>
        <v>SAJLA RUČNE KOČNICE</v>
      </c>
      <c r="J18228">
        <f t="shared" si="1424"/>
        <v>19.584</v>
      </c>
      <c r="K18228" t="str">
        <f t="shared" si="1425"/>
        <v/>
      </c>
    </row>
    <row r="18229" spans="1:11" x14ac:dyDescent="0.25">
      <c r="A18229" t="s">
        <v>32708</v>
      </c>
      <c r="B18229" s="1" t="s">
        <v>32709</v>
      </c>
      <c r="C18229" t="s">
        <v>1734</v>
      </c>
      <c r="D18229" t="s">
        <v>9</v>
      </c>
      <c r="E18229">
        <v>1</v>
      </c>
      <c r="F18229">
        <v>1971.2</v>
      </c>
      <c r="G18229" t="str">
        <f t="shared" si="1422"/>
        <v>BLUEPRINTADS74633</v>
      </c>
      <c r="H18229" t="str">
        <f t="shared" si="1426"/>
        <v>26051FC020</v>
      </c>
      <c r="I18229" t="str">
        <f t="shared" si="1423"/>
        <v>SAJLA RUČNE KOČNICE</v>
      </c>
      <c r="J18229">
        <f t="shared" si="1424"/>
        <v>16.426666666666666</v>
      </c>
      <c r="K18229" t="str">
        <f t="shared" si="1425"/>
        <v/>
      </c>
    </row>
    <row r="18230" spans="1:11" x14ac:dyDescent="0.25">
      <c r="A18230" t="s">
        <v>32710</v>
      </c>
      <c r="B18230" s="1" t="s">
        <v>32711</v>
      </c>
      <c r="C18230" t="s">
        <v>1734</v>
      </c>
      <c r="D18230" t="s">
        <v>9</v>
      </c>
      <c r="E18230">
        <v>1</v>
      </c>
      <c r="F18230">
        <v>1971.2</v>
      </c>
      <c r="G18230" t="str">
        <f t="shared" si="1422"/>
        <v>BLUEPRINTADS74634</v>
      </c>
      <c r="H18230" t="str">
        <f t="shared" si="1426"/>
        <v>26051FC030</v>
      </c>
      <c r="I18230" t="str">
        <f t="shared" si="1423"/>
        <v>SAJLA RUČNE KOČNICE</v>
      </c>
      <c r="J18230">
        <f t="shared" si="1424"/>
        <v>16.426666666666666</v>
      </c>
      <c r="K18230" t="str">
        <f t="shared" si="1425"/>
        <v/>
      </c>
    </row>
    <row r="18231" spans="1:11" x14ac:dyDescent="0.25">
      <c r="A18231" t="s">
        <v>32712</v>
      </c>
      <c r="B18231" s="1" t="s">
        <v>32713</v>
      </c>
      <c r="C18231" t="s">
        <v>1734</v>
      </c>
      <c r="D18231" t="s">
        <v>9</v>
      </c>
      <c r="E18231">
        <v>1</v>
      </c>
      <c r="F18231">
        <v>1880.32</v>
      </c>
      <c r="G18231" t="str">
        <f t="shared" si="1422"/>
        <v>BLUEPRINTADS74635</v>
      </c>
      <c r="H18231" t="str">
        <f t="shared" si="1426"/>
        <v>26051FA100</v>
      </c>
      <c r="I18231" t="str">
        <f t="shared" si="1423"/>
        <v>SAJLA RUČNE KOČNICE</v>
      </c>
      <c r="J18231">
        <f t="shared" si="1424"/>
        <v>15.669333333333332</v>
      </c>
      <c r="K18231" t="str">
        <f t="shared" si="1425"/>
        <v/>
      </c>
    </row>
    <row r="18232" spans="1:11" x14ac:dyDescent="0.25">
      <c r="A18232" t="s">
        <v>32714</v>
      </c>
      <c r="B18232" s="1" t="s">
        <v>32715</v>
      </c>
      <c r="C18232" t="s">
        <v>1734</v>
      </c>
      <c r="D18232" t="s">
        <v>9</v>
      </c>
      <c r="E18232">
        <v>1</v>
      </c>
      <c r="F18232">
        <v>1880.32</v>
      </c>
      <c r="G18232" t="str">
        <f t="shared" si="1422"/>
        <v>BLUEPRINTADS74636</v>
      </c>
      <c r="H18232" t="str">
        <f t="shared" si="1426"/>
        <v>26051FA110</v>
      </c>
      <c r="I18232" t="str">
        <f t="shared" si="1423"/>
        <v>SAJLA RUČNE KOČNICE</v>
      </c>
      <c r="J18232">
        <f t="shared" si="1424"/>
        <v>15.669333333333332</v>
      </c>
      <c r="K18232" t="str">
        <f t="shared" si="1425"/>
        <v/>
      </c>
    </row>
    <row r="18233" spans="1:11" x14ac:dyDescent="0.25">
      <c r="A18233" t="s">
        <v>32716</v>
      </c>
      <c r="B18233" s="1" t="s">
        <v>32717</v>
      </c>
      <c r="C18233" t="s">
        <v>1734</v>
      </c>
      <c r="D18233" t="s">
        <v>9</v>
      </c>
      <c r="E18233">
        <v>1</v>
      </c>
      <c r="F18233">
        <v>3342.08</v>
      </c>
      <c r="G18233" t="str">
        <f t="shared" si="1422"/>
        <v>BLUEPRINTADS74637</v>
      </c>
      <c r="H18233" t="str">
        <f t="shared" si="1426"/>
        <v>26051FA130</v>
      </c>
      <c r="I18233" t="str">
        <f t="shared" si="1423"/>
        <v>SAJLA RUČNE KOČNICE</v>
      </c>
      <c r="J18233">
        <f t="shared" si="1424"/>
        <v>27.850666666666665</v>
      </c>
      <c r="K18233" t="str">
        <f t="shared" si="1425"/>
        <v/>
      </c>
    </row>
    <row r="18234" spans="1:11" x14ac:dyDescent="0.25">
      <c r="A18234" t="s">
        <v>32718</v>
      </c>
      <c r="B18234" s="1" t="s">
        <v>32719</v>
      </c>
      <c r="C18234" t="s">
        <v>1734</v>
      </c>
      <c r="D18234" t="s">
        <v>9</v>
      </c>
      <c r="E18234">
        <v>1</v>
      </c>
      <c r="F18234">
        <v>1844.48</v>
      </c>
      <c r="G18234" t="str">
        <f t="shared" si="1422"/>
        <v>BLUEPRINTADS74638</v>
      </c>
      <c r="H18234" t="str">
        <f t="shared" si="1426"/>
        <v>26051FA160</v>
      </c>
      <c r="I18234" t="str">
        <f t="shared" si="1423"/>
        <v>SAJLA RUČNE KOČNICE</v>
      </c>
      <c r="J18234">
        <f t="shared" si="1424"/>
        <v>15.370666666666667</v>
      </c>
      <c r="K18234" t="str">
        <f t="shared" si="1425"/>
        <v/>
      </c>
    </row>
    <row r="18235" spans="1:11" x14ac:dyDescent="0.25">
      <c r="A18235" t="s">
        <v>32720</v>
      </c>
      <c r="B18235" s="1" t="s">
        <v>32721</v>
      </c>
      <c r="C18235" t="s">
        <v>1734</v>
      </c>
      <c r="D18235" t="s">
        <v>9</v>
      </c>
      <c r="E18235">
        <v>1</v>
      </c>
      <c r="F18235">
        <v>1816.32</v>
      </c>
      <c r="G18235" t="str">
        <f t="shared" si="1422"/>
        <v>BLUEPRINTADS74639</v>
      </c>
      <c r="H18235" t="str">
        <f t="shared" si="1426"/>
        <v>26051FA170</v>
      </c>
      <c r="I18235" t="str">
        <f t="shared" si="1423"/>
        <v>SAJLA RUČNE KOČNICE</v>
      </c>
      <c r="J18235">
        <f t="shared" si="1424"/>
        <v>15.135999999999999</v>
      </c>
      <c r="K18235" t="str">
        <f t="shared" si="1425"/>
        <v/>
      </c>
    </row>
    <row r="18236" spans="1:11" x14ac:dyDescent="0.25">
      <c r="A18236" t="s">
        <v>32722</v>
      </c>
      <c r="B18236" s="1" t="s">
        <v>32723</v>
      </c>
      <c r="C18236" t="s">
        <v>4502</v>
      </c>
      <c r="D18236" t="s">
        <v>9</v>
      </c>
      <c r="E18236">
        <v>1</v>
      </c>
      <c r="F18236">
        <v>3897.6</v>
      </c>
      <c r="G18236" t="str">
        <f t="shared" si="1422"/>
        <v>BLUEPRINTADS74640</v>
      </c>
      <c r="H18236" t="str">
        <f t="shared" si="1426"/>
        <v>26051FE010</v>
      </c>
      <c r="I18236" t="str">
        <f t="shared" si="1423"/>
        <v>SAJLA KOČNICE</v>
      </c>
      <c r="J18236">
        <f t="shared" si="1424"/>
        <v>32.479999999999997</v>
      </c>
      <c r="K18236" t="str">
        <f t="shared" si="1425"/>
        <v/>
      </c>
    </row>
    <row r="18237" spans="1:11" x14ac:dyDescent="0.25">
      <c r="A18237" t="s">
        <v>32724</v>
      </c>
      <c r="B18237" s="1" t="s">
        <v>32725</v>
      </c>
      <c r="C18237" t="s">
        <v>4502</v>
      </c>
      <c r="D18237" t="s">
        <v>9</v>
      </c>
      <c r="E18237">
        <v>1</v>
      </c>
      <c r="F18237">
        <v>3897.6</v>
      </c>
      <c r="G18237" t="str">
        <f t="shared" si="1422"/>
        <v>BLUEPRINTADS74641</v>
      </c>
      <c r="H18237" t="str">
        <f t="shared" si="1426"/>
        <v>26051FE000</v>
      </c>
      <c r="I18237" t="str">
        <f t="shared" si="1423"/>
        <v>SAJLA KOČNICE</v>
      </c>
      <c r="J18237">
        <f t="shared" si="1424"/>
        <v>32.479999999999997</v>
      </c>
      <c r="K18237" t="str">
        <f t="shared" si="1425"/>
        <v/>
      </c>
    </row>
    <row r="18238" spans="1:11" x14ac:dyDescent="0.25">
      <c r="A18238" t="s">
        <v>32726</v>
      </c>
      <c r="B18238" s="1" t="s">
        <v>32727</v>
      </c>
      <c r="C18238" t="s">
        <v>1734</v>
      </c>
      <c r="D18238" t="s">
        <v>9</v>
      </c>
      <c r="E18238">
        <v>1</v>
      </c>
      <c r="F18238">
        <v>1696</v>
      </c>
      <c r="G18238" t="str">
        <f t="shared" si="1422"/>
        <v>BLUEPRINTADS74642</v>
      </c>
      <c r="H18238" t="str">
        <f t="shared" si="1426"/>
        <v>26051FG010</v>
      </c>
      <c r="I18238" t="str">
        <f t="shared" si="1423"/>
        <v>SAJLA RUČNE KOČNICE</v>
      </c>
      <c r="J18238">
        <f t="shared" si="1424"/>
        <v>14.133333333333333</v>
      </c>
      <c r="K18238" t="str">
        <f t="shared" si="1425"/>
        <v/>
      </c>
    </row>
    <row r="18239" spans="1:11" x14ac:dyDescent="0.25">
      <c r="A18239" t="s">
        <v>32728</v>
      </c>
      <c r="B18239" s="1" t="s">
        <v>32729</v>
      </c>
      <c r="C18239" t="s">
        <v>1734</v>
      </c>
      <c r="D18239" t="s">
        <v>9</v>
      </c>
      <c r="E18239">
        <v>1</v>
      </c>
      <c r="F18239">
        <v>1696</v>
      </c>
      <c r="G18239" t="str">
        <f t="shared" si="1422"/>
        <v>BLUEPRINTADS74643</v>
      </c>
      <c r="H18239" t="str">
        <f t="shared" si="1426"/>
        <v>26051FG000</v>
      </c>
      <c r="I18239" t="str">
        <f t="shared" si="1423"/>
        <v>SAJLA RUČNE KOČNICE</v>
      </c>
      <c r="J18239">
        <f t="shared" si="1424"/>
        <v>14.133333333333333</v>
      </c>
      <c r="K18239" t="str">
        <f t="shared" si="1425"/>
        <v/>
      </c>
    </row>
    <row r="18240" spans="1:11" x14ac:dyDescent="0.25">
      <c r="A18240" t="s">
        <v>32730</v>
      </c>
      <c r="B18240" s="1" t="s">
        <v>32731</v>
      </c>
      <c r="C18240" t="s">
        <v>1787</v>
      </c>
      <c r="D18240" t="s">
        <v>9</v>
      </c>
      <c r="E18240">
        <v>1</v>
      </c>
      <c r="F18240">
        <v>2112</v>
      </c>
      <c r="G18240" t="str">
        <f t="shared" si="1422"/>
        <v>BLUEPRINTADS74701</v>
      </c>
      <c r="H18240" t="str">
        <f t="shared" si="1426"/>
        <v>26340AA010</v>
      </c>
      <c r="I18240" t="str">
        <f t="shared" si="1423"/>
        <v>KOČIONI DOBOŠ</v>
      </c>
      <c r="J18240">
        <f t="shared" si="1424"/>
        <v>17.600000000000001</v>
      </c>
      <c r="K18240" t="str">
        <f t="shared" si="1425"/>
        <v/>
      </c>
    </row>
    <row r="18241" spans="1:11" x14ac:dyDescent="0.25">
      <c r="A18241" t="s">
        <v>32732</v>
      </c>
      <c r="C18241" t="s">
        <v>4649</v>
      </c>
      <c r="D18241" t="s">
        <v>9</v>
      </c>
      <c r="E18241">
        <v>1</v>
      </c>
      <c r="F18241">
        <v>5406.72</v>
      </c>
      <c r="G18241" t="str">
        <f t="shared" si="1422"/>
        <v>BLUEPRINTADS74817</v>
      </c>
      <c r="H18241" t="str">
        <f t="shared" si="1426"/>
        <v>ADS74817</v>
      </c>
      <c r="I18241" t="str">
        <f t="shared" si="1423"/>
        <v>SET ZA POPRAVKU KOČIONIH KLJEŠTA</v>
      </c>
      <c r="J18241">
        <f t="shared" si="1424"/>
        <v>45.056000000000004</v>
      </c>
      <c r="K18241" t="str">
        <f t="shared" si="1425"/>
        <v/>
      </c>
    </row>
    <row r="18242" spans="1:11" x14ac:dyDescent="0.25">
      <c r="A18242" t="s">
        <v>32733</v>
      </c>
      <c r="B18242" s="1" t="s">
        <v>32734</v>
      </c>
      <c r="C18242" t="s">
        <v>1792</v>
      </c>
      <c r="D18242" t="s">
        <v>9</v>
      </c>
      <c r="E18242">
        <v>1</v>
      </c>
      <c r="F18242">
        <v>20853.759999999998</v>
      </c>
      <c r="G18242" t="str">
        <f t="shared" si="1422"/>
        <v>BLUEPRINTADS75101C</v>
      </c>
      <c r="H18242" t="str">
        <f t="shared" si="1426"/>
        <v>26401AC180</v>
      </c>
      <c r="I18242" t="str">
        <f t="shared" si="1423"/>
        <v>GLAVNI CILINDAR KOČNICE</v>
      </c>
      <c r="J18242">
        <f t="shared" si="1424"/>
        <v>173.78133333333332</v>
      </c>
      <c r="K18242" t="str">
        <f t="shared" si="1425"/>
        <v/>
      </c>
    </row>
    <row r="18243" spans="1:11" x14ac:dyDescent="0.25">
      <c r="A18243" t="s">
        <v>32735</v>
      </c>
      <c r="C18243" t="s">
        <v>1795</v>
      </c>
      <c r="D18243" t="s">
        <v>9</v>
      </c>
      <c r="E18243">
        <v>1</v>
      </c>
      <c r="F18243">
        <v>6768.64</v>
      </c>
      <c r="G18243" t="str">
        <f t="shared" ref="G18243:G18306" si="1427">"BLUEPRINT"&amp;A18243</f>
        <v>BLUEPRINTADS75102</v>
      </c>
      <c r="H18243" t="str">
        <f t="shared" si="1426"/>
        <v>ADS75102</v>
      </c>
      <c r="I18243" t="str">
        <f t="shared" ref="I18243:I18306" si="1428">UPPER(C18243)</f>
        <v>GLAVNI KOČIONI CILINDAR</v>
      </c>
      <c r="J18243">
        <f t="shared" ref="J18243:J18306" si="1429">F18243/120</f>
        <v>56.405333333333338</v>
      </c>
      <c r="K18243" t="str">
        <f t="shared" ref="K18243:K18306" si="1430">IF(E18243&gt;1,"nesto", "")</f>
        <v/>
      </c>
    </row>
    <row r="18244" spans="1:11" x14ac:dyDescent="0.25">
      <c r="A18244" t="s">
        <v>32736</v>
      </c>
      <c r="C18244" t="s">
        <v>1795</v>
      </c>
      <c r="D18244" t="s">
        <v>9</v>
      </c>
      <c r="E18244">
        <v>1</v>
      </c>
      <c r="F18244">
        <v>6676.48</v>
      </c>
      <c r="G18244" t="str">
        <f t="shared" si="1427"/>
        <v>BLUEPRINTADS75103</v>
      </c>
      <c r="H18244" t="str">
        <f t="shared" si="1426"/>
        <v>ADS75103</v>
      </c>
      <c r="I18244" t="str">
        <f t="shared" si="1428"/>
        <v>GLAVNI KOČIONI CILINDAR</v>
      </c>
      <c r="J18244">
        <f t="shared" si="1429"/>
        <v>55.637333333333331</v>
      </c>
      <c r="K18244" t="str">
        <f t="shared" si="1430"/>
        <v/>
      </c>
    </row>
    <row r="18245" spans="1:11" x14ac:dyDescent="0.25">
      <c r="A18245" t="s">
        <v>32737</v>
      </c>
      <c r="B18245" s="1" t="s">
        <v>32738</v>
      </c>
      <c r="C18245" t="s">
        <v>1797</v>
      </c>
      <c r="D18245" t="s">
        <v>9</v>
      </c>
      <c r="E18245">
        <v>1</v>
      </c>
      <c r="F18245">
        <v>1099.52</v>
      </c>
      <c r="G18245" t="str">
        <f t="shared" si="1427"/>
        <v>BLUEPRINTADS75307</v>
      </c>
      <c r="H18245" t="str">
        <f t="shared" si="1426"/>
        <v>799925000</v>
      </c>
      <c r="I18245" t="str">
        <f t="shared" si="1428"/>
        <v>CREVO KOČNICE</v>
      </c>
      <c r="J18245">
        <f t="shared" si="1429"/>
        <v>9.1626666666666665</v>
      </c>
      <c r="K18245" t="str">
        <f t="shared" si="1430"/>
        <v/>
      </c>
    </row>
    <row r="18246" spans="1:11" x14ac:dyDescent="0.25">
      <c r="A18246" t="s">
        <v>32739</v>
      </c>
      <c r="B18246" s="1" t="s">
        <v>32740</v>
      </c>
      <c r="C18246" t="s">
        <v>1797</v>
      </c>
      <c r="D18246" t="s">
        <v>9</v>
      </c>
      <c r="E18246">
        <v>1</v>
      </c>
      <c r="F18246">
        <v>1050.8800000000001</v>
      </c>
      <c r="G18246" t="str">
        <f t="shared" si="1427"/>
        <v>BLUEPRINTADS75308</v>
      </c>
      <c r="H18246" t="str">
        <f t="shared" si="1426"/>
        <v>725531020</v>
      </c>
      <c r="I18246" t="str">
        <f t="shared" si="1428"/>
        <v>CREVO KOČNICE</v>
      </c>
      <c r="J18246">
        <f t="shared" si="1429"/>
        <v>8.7573333333333334</v>
      </c>
      <c r="K18246" t="str">
        <f t="shared" si="1430"/>
        <v/>
      </c>
    </row>
    <row r="18247" spans="1:11" x14ac:dyDescent="0.25">
      <c r="A18247" t="s">
        <v>32741</v>
      </c>
      <c r="B18247" s="1" t="s">
        <v>32742</v>
      </c>
      <c r="C18247" t="s">
        <v>1797</v>
      </c>
      <c r="D18247" t="s">
        <v>9</v>
      </c>
      <c r="E18247">
        <v>1</v>
      </c>
      <c r="F18247">
        <v>449.28</v>
      </c>
      <c r="G18247" t="str">
        <f t="shared" si="1427"/>
        <v>BLUEPRINTADS75312</v>
      </c>
      <c r="H18247" t="str">
        <f t="shared" si="1426"/>
        <v>725531210</v>
      </c>
      <c r="I18247" t="str">
        <f t="shared" si="1428"/>
        <v>CREVO KOČNICE</v>
      </c>
      <c r="J18247">
        <f t="shared" si="1429"/>
        <v>3.7439999999999998</v>
      </c>
      <c r="K18247" t="str">
        <f t="shared" si="1430"/>
        <v/>
      </c>
    </row>
    <row r="18248" spans="1:11" x14ac:dyDescent="0.25">
      <c r="A18248" t="s">
        <v>32743</v>
      </c>
      <c r="B18248" s="1" t="s">
        <v>32744</v>
      </c>
      <c r="C18248" t="s">
        <v>1797</v>
      </c>
      <c r="D18248" t="s">
        <v>9</v>
      </c>
      <c r="E18248">
        <v>1</v>
      </c>
      <c r="F18248">
        <v>843.52</v>
      </c>
      <c r="G18248" t="str">
        <f t="shared" si="1427"/>
        <v>BLUEPRINTADS75315</v>
      </c>
      <c r="H18248" t="str">
        <f t="shared" si="1426"/>
        <v>26531AA001</v>
      </c>
      <c r="I18248" t="str">
        <f t="shared" si="1428"/>
        <v>CREVO KOČNICE</v>
      </c>
      <c r="J18248">
        <f t="shared" si="1429"/>
        <v>7.0293333333333328</v>
      </c>
      <c r="K18248" t="str">
        <f t="shared" si="1430"/>
        <v/>
      </c>
    </row>
    <row r="18249" spans="1:11" x14ac:dyDescent="0.25">
      <c r="A18249" t="s">
        <v>32745</v>
      </c>
      <c r="B18249" s="1" t="s">
        <v>32746</v>
      </c>
      <c r="C18249" t="s">
        <v>1797</v>
      </c>
      <c r="D18249" t="s">
        <v>9</v>
      </c>
      <c r="E18249">
        <v>1</v>
      </c>
      <c r="F18249">
        <v>832</v>
      </c>
      <c r="G18249" t="str">
        <f t="shared" si="1427"/>
        <v>BLUEPRINTADS75316</v>
      </c>
      <c r="H18249" t="str">
        <f t="shared" si="1426"/>
        <v>26531AA010</v>
      </c>
      <c r="I18249" t="str">
        <f t="shared" si="1428"/>
        <v>CREVO KOČNICE</v>
      </c>
      <c r="J18249">
        <f t="shared" si="1429"/>
        <v>6.9333333333333336</v>
      </c>
      <c r="K18249" t="str">
        <f t="shared" si="1430"/>
        <v/>
      </c>
    </row>
    <row r="18250" spans="1:11" x14ac:dyDescent="0.25">
      <c r="A18250" t="s">
        <v>32747</v>
      </c>
      <c r="B18250" s="1" t="s">
        <v>32748</v>
      </c>
      <c r="C18250" t="s">
        <v>1797</v>
      </c>
      <c r="D18250" t="s">
        <v>9</v>
      </c>
      <c r="E18250">
        <v>1</v>
      </c>
      <c r="F18250">
        <v>714.24</v>
      </c>
      <c r="G18250" t="str">
        <f t="shared" si="1427"/>
        <v>BLUEPRINTADS75317</v>
      </c>
      <c r="H18250" t="str">
        <f t="shared" si="1426"/>
        <v>26531AA020</v>
      </c>
      <c r="I18250" t="str">
        <f t="shared" si="1428"/>
        <v>CREVO KOČNICE</v>
      </c>
      <c r="J18250">
        <f t="shared" si="1429"/>
        <v>5.952</v>
      </c>
      <c r="K18250" t="str">
        <f t="shared" si="1430"/>
        <v/>
      </c>
    </row>
    <row r="18251" spans="1:11" x14ac:dyDescent="0.25">
      <c r="A18251" t="s">
        <v>32749</v>
      </c>
      <c r="B18251" s="1" t="s">
        <v>32750</v>
      </c>
      <c r="C18251" t="s">
        <v>1797</v>
      </c>
      <c r="D18251" t="s">
        <v>9</v>
      </c>
      <c r="E18251">
        <v>1</v>
      </c>
      <c r="F18251">
        <v>913.92</v>
      </c>
      <c r="G18251" t="str">
        <f t="shared" si="1427"/>
        <v>BLUEPRINTADS75318</v>
      </c>
      <c r="H18251" t="str">
        <f t="shared" si="1426"/>
        <v>26531AA041</v>
      </c>
      <c r="I18251" t="str">
        <f t="shared" si="1428"/>
        <v>CREVO KOČNICE</v>
      </c>
      <c r="J18251">
        <f t="shared" si="1429"/>
        <v>7.6159999999999997</v>
      </c>
      <c r="K18251" t="str">
        <f t="shared" si="1430"/>
        <v/>
      </c>
    </row>
    <row r="18252" spans="1:11" x14ac:dyDescent="0.25">
      <c r="A18252" t="s">
        <v>32751</v>
      </c>
      <c r="B18252" s="1" t="s">
        <v>32752</v>
      </c>
      <c r="C18252" t="s">
        <v>1797</v>
      </c>
      <c r="D18252" t="s">
        <v>9</v>
      </c>
      <c r="E18252">
        <v>1</v>
      </c>
      <c r="F18252">
        <v>913.92</v>
      </c>
      <c r="G18252" t="str">
        <f t="shared" si="1427"/>
        <v>BLUEPRINTADS75319</v>
      </c>
      <c r="H18252" t="str">
        <f t="shared" si="1426"/>
        <v>26531AA070</v>
      </c>
      <c r="I18252" t="str">
        <f t="shared" si="1428"/>
        <v>CREVO KOČNICE</v>
      </c>
      <c r="J18252">
        <f t="shared" si="1429"/>
        <v>7.6159999999999997</v>
      </c>
      <c r="K18252" t="str">
        <f t="shared" si="1430"/>
        <v/>
      </c>
    </row>
    <row r="18253" spans="1:11" x14ac:dyDescent="0.25">
      <c r="A18253" t="s">
        <v>32753</v>
      </c>
      <c r="B18253" s="1" t="s">
        <v>32754</v>
      </c>
      <c r="C18253" t="s">
        <v>1797</v>
      </c>
      <c r="D18253" t="s">
        <v>9</v>
      </c>
      <c r="E18253">
        <v>1</v>
      </c>
      <c r="F18253">
        <v>1320.96</v>
      </c>
      <c r="G18253" t="str">
        <f t="shared" si="1427"/>
        <v>BLUEPRINTADS75320</v>
      </c>
      <c r="H18253" t="str">
        <f t="shared" si="1426"/>
        <v>725531400</v>
      </c>
      <c r="I18253" t="str">
        <f t="shared" si="1428"/>
        <v>CREVO KOČNICE</v>
      </c>
      <c r="J18253">
        <f t="shared" si="1429"/>
        <v>11.008000000000001</v>
      </c>
      <c r="K18253" t="str">
        <f t="shared" si="1430"/>
        <v/>
      </c>
    </row>
    <row r="18254" spans="1:11" x14ac:dyDescent="0.25">
      <c r="A18254" t="s">
        <v>32755</v>
      </c>
      <c r="B18254" s="1" t="s">
        <v>32756</v>
      </c>
      <c r="C18254" t="s">
        <v>1797</v>
      </c>
      <c r="D18254" t="s">
        <v>9</v>
      </c>
      <c r="E18254">
        <v>1</v>
      </c>
      <c r="F18254">
        <v>1559.04</v>
      </c>
      <c r="G18254" t="str">
        <f t="shared" si="1427"/>
        <v>BLUEPRINTADS75324</v>
      </c>
      <c r="H18254" t="str">
        <f t="shared" si="1426"/>
        <v>26550FA050</v>
      </c>
      <c r="I18254" t="str">
        <f t="shared" si="1428"/>
        <v>CREVO KOČNICE</v>
      </c>
      <c r="J18254">
        <f t="shared" si="1429"/>
        <v>12.991999999999999</v>
      </c>
      <c r="K18254" t="str">
        <f t="shared" si="1430"/>
        <v/>
      </c>
    </row>
    <row r="18255" spans="1:11" x14ac:dyDescent="0.25">
      <c r="A18255" t="s">
        <v>32757</v>
      </c>
      <c r="B18255" s="1" t="s">
        <v>32758</v>
      </c>
      <c r="C18255" t="s">
        <v>1797</v>
      </c>
      <c r="D18255" t="s">
        <v>9</v>
      </c>
      <c r="E18255">
        <v>1</v>
      </c>
      <c r="F18255">
        <v>1318.4</v>
      </c>
      <c r="G18255" t="str">
        <f t="shared" si="1427"/>
        <v>BLUEPRINTADS75327</v>
      </c>
      <c r="H18255" t="str">
        <f t="shared" si="1426"/>
        <v>26540AE020</v>
      </c>
      <c r="I18255" t="str">
        <f t="shared" si="1428"/>
        <v>CREVO KOČNICE</v>
      </c>
      <c r="J18255">
        <f t="shared" si="1429"/>
        <v>10.986666666666668</v>
      </c>
      <c r="K18255" t="str">
        <f t="shared" si="1430"/>
        <v/>
      </c>
    </row>
    <row r="18256" spans="1:11" x14ac:dyDescent="0.25">
      <c r="A18256" t="s">
        <v>32759</v>
      </c>
      <c r="B18256" s="1" t="s">
        <v>32760</v>
      </c>
      <c r="C18256" t="s">
        <v>1797</v>
      </c>
      <c r="D18256" t="s">
        <v>9</v>
      </c>
      <c r="E18256">
        <v>1</v>
      </c>
      <c r="F18256">
        <v>1318.4</v>
      </c>
      <c r="G18256" t="str">
        <f t="shared" si="1427"/>
        <v>BLUEPRINTADS75328</v>
      </c>
      <c r="H18256" t="str">
        <f t="shared" si="1426"/>
        <v>26540AE000</v>
      </c>
      <c r="I18256" t="str">
        <f t="shared" si="1428"/>
        <v>CREVO KOČNICE</v>
      </c>
      <c r="J18256">
        <f t="shared" si="1429"/>
        <v>10.986666666666668</v>
      </c>
      <c r="K18256" t="str">
        <f t="shared" si="1430"/>
        <v/>
      </c>
    </row>
    <row r="18257" spans="1:11" x14ac:dyDescent="0.25">
      <c r="A18257" t="s">
        <v>32761</v>
      </c>
      <c r="B18257" s="1" t="s">
        <v>32762</v>
      </c>
      <c r="C18257" t="s">
        <v>1797</v>
      </c>
      <c r="D18257" t="s">
        <v>9</v>
      </c>
      <c r="E18257">
        <v>1</v>
      </c>
      <c r="F18257">
        <v>1335.04</v>
      </c>
      <c r="G18257" t="str">
        <f t="shared" si="1427"/>
        <v>BLUEPRINTADS75329</v>
      </c>
      <c r="H18257" t="str">
        <f t="shared" si="1426"/>
        <v>26541FE010</v>
      </c>
      <c r="I18257" t="str">
        <f t="shared" si="1428"/>
        <v>CREVO KOČNICE</v>
      </c>
      <c r="J18257">
        <f t="shared" si="1429"/>
        <v>11.125333333333334</v>
      </c>
      <c r="K18257" t="str">
        <f t="shared" si="1430"/>
        <v/>
      </c>
    </row>
    <row r="18258" spans="1:11" x14ac:dyDescent="0.25">
      <c r="A18258" t="s">
        <v>32763</v>
      </c>
      <c r="B18258" s="1" t="s">
        <v>32764</v>
      </c>
      <c r="C18258" t="s">
        <v>1797</v>
      </c>
      <c r="D18258" t="s">
        <v>9</v>
      </c>
      <c r="E18258">
        <v>1</v>
      </c>
      <c r="F18258">
        <v>1405.44</v>
      </c>
      <c r="G18258" t="str">
        <f t="shared" si="1427"/>
        <v>BLUEPRINTADS75330</v>
      </c>
      <c r="H18258" t="str">
        <f t="shared" si="1426"/>
        <v>26541FE000</v>
      </c>
      <c r="I18258" t="str">
        <f t="shared" si="1428"/>
        <v>CREVO KOČNICE</v>
      </c>
      <c r="J18258">
        <f t="shared" si="1429"/>
        <v>11.712</v>
      </c>
      <c r="K18258" t="str">
        <f t="shared" si="1430"/>
        <v/>
      </c>
    </row>
    <row r="18259" spans="1:11" x14ac:dyDescent="0.25">
      <c r="A18259" t="s">
        <v>32765</v>
      </c>
      <c r="B18259" s="1" t="s">
        <v>32766</v>
      </c>
      <c r="C18259" t="s">
        <v>1797</v>
      </c>
      <c r="D18259" t="s">
        <v>9</v>
      </c>
      <c r="E18259">
        <v>1</v>
      </c>
      <c r="F18259">
        <v>1903.36</v>
      </c>
      <c r="G18259" t="str">
        <f t="shared" si="1427"/>
        <v>BLUEPRINTADS75331</v>
      </c>
      <c r="H18259" t="str">
        <f t="shared" si="1426"/>
        <v>26540FE010</v>
      </c>
      <c r="I18259" t="str">
        <f t="shared" si="1428"/>
        <v>CREVO KOČNICE</v>
      </c>
      <c r="J18259">
        <f t="shared" si="1429"/>
        <v>15.861333333333333</v>
      </c>
      <c r="K18259" t="str">
        <f t="shared" si="1430"/>
        <v/>
      </c>
    </row>
    <row r="18260" spans="1:11" x14ac:dyDescent="0.25">
      <c r="A18260" t="s">
        <v>32767</v>
      </c>
      <c r="B18260" s="1" t="s">
        <v>32768</v>
      </c>
      <c r="C18260" t="s">
        <v>1797</v>
      </c>
      <c r="D18260" t="s">
        <v>9</v>
      </c>
      <c r="E18260">
        <v>1</v>
      </c>
      <c r="F18260">
        <v>1903.36</v>
      </c>
      <c r="G18260" t="str">
        <f t="shared" si="1427"/>
        <v>BLUEPRINTADS75332</v>
      </c>
      <c r="H18260" t="str">
        <f t="shared" si="1426"/>
        <v>26540FE000</v>
      </c>
      <c r="I18260" t="str">
        <f t="shared" si="1428"/>
        <v>CREVO KOČNICE</v>
      </c>
      <c r="J18260">
        <f t="shared" si="1429"/>
        <v>15.861333333333333</v>
      </c>
      <c r="K18260" t="str">
        <f t="shared" si="1430"/>
        <v/>
      </c>
    </row>
    <row r="18261" spans="1:11" x14ac:dyDescent="0.25">
      <c r="A18261" t="s">
        <v>32769</v>
      </c>
      <c r="B18261" s="1" t="s">
        <v>32770</v>
      </c>
      <c r="C18261" t="s">
        <v>1797</v>
      </c>
      <c r="D18261" t="s">
        <v>9</v>
      </c>
      <c r="E18261">
        <v>1</v>
      </c>
      <c r="F18261">
        <v>512</v>
      </c>
      <c r="G18261" t="str">
        <f t="shared" si="1427"/>
        <v>BLUEPRINTADS75333</v>
      </c>
      <c r="H18261" t="str">
        <f t="shared" si="1426"/>
        <v>26541AE010</v>
      </c>
      <c r="I18261" t="str">
        <f t="shared" si="1428"/>
        <v>CREVO KOČNICE</v>
      </c>
      <c r="J18261">
        <f t="shared" si="1429"/>
        <v>4.2666666666666666</v>
      </c>
      <c r="K18261" t="str">
        <f t="shared" si="1430"/>
        <v/>
      </c>
    </row>
    <row r="18262" spans="1:11" x14ac:dyDescent="0.25">
      <c r="A18262" t="s">
        <v>32771</v>
      </c>
      <c r="B18262" s="1" t="s">
        <v>32772</v>
      </c>
      <c r="C18262" t="s">
        <v>1797</v>
      </c>
      <c r="D18262" t="s">
        <v>9</v>
      </c>
      <c r="E18262">
        <v>1</v>
      </c>
      <c r="F18262">
        <v>862.72</v>
      </c>
      <c r="G18262" t="str">
        <f t="shared" si="1427"/>
        <v>BLUEPRINTADS75334</v>
      </c>
      <c r="H18262" t="str">
        <f t="shared" si="1426"/>
        <v>26550FC020</v>
      </c>
      <c r="I18262" t="str">
        <f t="shared" si="1428"/>
        <v>CREVO KOČNICE</v>
      </c>
      <c r="J18262">
        <f t="shared" si="1429"/>
        <v>7.1893333333333338</v>
      </c>
      <c r="K18262" t="str">
        <f t="shared" si="1430"/>
        <v/>
      </c>
    </row>
    <row r="18263" spans="1:11" x14ac:dyDescent="0.25">
      <c r="A18263" t="s">
        <v>32773</v>
      </c>
      <c r="B18263" s="1" t="s">
        <v>32774</v>
      </c>
      <c r="C18263" t="s">
        <v>1797</v>
      </c>
      <c r="D18263" t="s">
        <v>9</v>
      </c>
      <c r="E18263">
        <v>1</v>
      </c>
      <c r="F18263">
        <v>862.72</v>
      </c>
      <c r="G18263" t="str">
        <f t="shared" si="1427"/>
        <v>BLUEPRINTADS75335</v>
      </c>
      <c r="H18263" t="str">
        <f t="shared" si="1426"/>
        <v>26550FC010</v>
      </c>
      <c r="I18263" t="str">
        <f t="shared" si="1428"/>
        <v>CREVO KOČNICE</v>
      </c>
      <c r="J18263">
        <f t="shared" si="1429"/>
        <v>7.1893333333333338</v>
      </c>
      <c r="K18263" t="str">
        <f t="shared" si="1430"/>
        <v/>
      </c>
    </row>
    <row r="18264" spans="1:11" x14ac:dyDescent="0.25">
      <c r="A18264" t="s">
        <v>32775</v>
      </c>
      <c r="B18264" s="1" t="s">
        <v>32776</v>
      </c>
      <c r="C18264" t="s">
        <v>1797</v>
      </c>
      <c r="D18264" t="s">
        <v>9</v>
      </c>
      <c r="E18264">
        <v>1</v>
      </c>
      <c r="F18264">
        <v>832</v>
      </c>
      <c r="G18264" t="str">
        <f t="shared" si="1427"/>
        <v>BLUEPRINTADS75336</v>
      </c>
      <c r="H18264" t="str">
        <f t="shared" si="1426"/>
        <v>26550FC040</v>
      </c>
      <c r="I18264" t="str">
        <f t="shared" si="1428"/>
        <v>CREVO KOČNICE</v>
      </c>
      <c r="J18264">
        <f t="shared" si="1429"/>
        <v>6.9333333333333336</v>
      </c>
      <c r="K18264" t="str">
        <f t="shared" si="1430"/>
        <v/>
      </c>
    </row>
    <row r="18265" spans="1:11" x14ac:dyDescent="0.25">
      <c r="A18265" t="s">
        <v>32777</v>
      </c>
      <c r="B18265" s="1" t="s">
        <v>32778</v>
      </c>
      <c r="C18265" t="s">
        <v>1797</v>
      </c>
      <c r="D18265" t="s">
        <v>9</v>
      </c>
      <c r="E18265">
        <v>1</v>
      </c>
      <c r="F18265">
        <v>832</v>
      </c>
      <c r="G18265" t="str">
        <f t="shared" si="1427"/>
        <v>BLUEPRINTADS75337</v>
      </c>
      <c r="H18265" t="str">
        <f t="shared" si="1426"/>
        <v>26550FC030</v>
      </c>
      <c r="I18265" t="str">
        <f t="shared" si="1428"/>
        <v>CREVO KOČNICE</v>
      </c>
      <c r="J18265">
        <f t="shared" si="1429"/>
        <v>6.9333333333333336</v>
      </c>
      <c r="K18265" t="str">
        <f t="shared" si="1430"/>
        <v/>
      </c>
    </row>
    <row r="18266" spans="1:11" x14ac:dyDescent="0.25">
      <c r="A18266" t="s">
        <v>32779</v>
      </c>
      <c r="B18266" s="1" t="s">
        <v>32780</v>
      </c>
      <c r="C18266" t="s">
        <v>1797</v>
      </c>
      <c r="D18266" t="s">
        <v>9</v>
      </c>
      <c r="E18266">
        <v>1</v>
      </c>
      <c r="F18266">
        <v>2277.12</v>
      </c>
      <c r="G18266" t="str">
        <f t="shared" si="1427"/>
        <v>BLUEPRINTADS75338</v>
      </c>
      <c r="H18266" t="str">
        <f t="shared" si="1426"/>
        <v>26550AC070</v>
      </c>
      <c r="I18266" t="str">
        <f t="shared" si="1428"/>
        <v>CREVO KOČNICE</v>
      </c>
      <c r="J18266">
        <f t="shared" si="1429"/>
        <v>18.975999999999999</v>
      </c>
      <c r="K18266" t="str">
        <f t="shared" si="1430"/>
        <v/>
      </c>
    </row>
    <row r="18267" spans="1:11" x14ac:dyDescent="0.25">
      <c r="A18267" t="s">
        <v>32781</v>
      </c>
      <c r="B18267" s="1" t="s">
        <v>32782</v>
      </c>
      <c r="C18267" t="s">
        <v>1797</v>
      </c>
      <c r="D18267" t="s">
        <v>9</v>
      </c>
      <c r="E18267">
        <v>1</v>
      </c>
      <c r="F18267">
        <v>2277.12</v>
      </c>
      <c r="G18267" t="str">
        <f t="shared" si="1427"/>
        <v>BLUEPRINTADS75339</v>
      </c>
      <c r="H18267" t="str">
        <f t="shared" si="1426"/>
        <v>26550AC060</v>
      </c>
      <c r="I18267" t="str">
        <f t="shared" si="1428"/>
        <v>CREVO KOČNICE</v>
      </c>
      <c r="J18267">
        <f t="shared" si="1429"/>
        <v>18.975999999999999</v>
      </c>
      <c r="K18267" t="str">
        <f t="shared" si="1430"/>
        <v/>
      </c>
    </row>
    <row r="18268" spans="1:11" x14ac:dyDescent="0.25">
      <c r="A18268" t="s">
        <v>32783</v>
      </c>
      <c r="B18268" s="1" t="s">
        <v>32784</v>
      </c>
      <c r="C18268" t="s">
        <v>1797</v>
      </c>
      <c r="D18268" t="s">
        <v>9</v>
      </c>
      <c r="E18268">
        <v>1</v>
      </c>
      <c r="F18268">
        <v>2519.04</v>
      </c>
      <c r="G18268" t="str">
        <f t="shared" si="1427"/>
        <v>BLUEPRINTADS75340</v>
      </c>
      <c r="H18268" t="str">
        <f t="shared" si="1426"/>
        <v>26550AC090</v>
      </c>
      <c r="I18268" t="str">
        <f t="shared" si="1428"/>
        <v>CREVO KOČNICE</v>
      </c>
      <c r="J18268">
        <f t="shared" si="1429"/>
        <v>20.992000000000001</v>
      </c>
      <c r="K18268" t="str">
        <f t="shared" si="1430"/>
        <v/>
      </c>
    </row>
    <row r="18269" spans="1:11" x14ac:dyDescent="0.25">
      <c r="A18269" t="s">
        <v>32785</v>
      </c>
      <c r="B18269" s="1" t="s">
        <v>32786</v>
      </c>
      <c r="C18269" t="s">
        <v>1797</v>
      </c>
      <c r="D18269" t="s">
        <v>9</v>
      </c>
      <c r="E18269">
        <v>1</v>
      </c>
      <c r="F18269">
        <v>610.55999999999995</v>
      </c>
      <c r="G18269" t="str">
        <f t="shared" si="1427"/>
        <v>BLUEPRINTADS75341</v>
      </c>
      <c r="H18269" t="str">
        <f t="shared" si="1426"/>
        <v>26541AE020</v>
      </c>
      <c r="I18269" t="str">
        <f t="shared" si="1428"/>
        <v>CREVO KOČNICE</v>
      </c>
      <c r="J18269">
        <f t="shared" si="1429"/>
        <v>5.0879999999999992</v>
      </c>
      <c r="K18269" t="str">
        <f t="shared" si="1430"/>
        <v/>
      </c>
    </row>
    <row r="18270" spans="1:11" x14ac:dyDescent="0.25">
      <c r="A18270" t="s">
        <v>32787</v>
      </c>
      <c r="B18270" s="1" t="s">
        <v>32788</v>
      </c>
      <c r="C18270" t="s">
        <v>1797</v>
      </c>
      <c r="D18270" t="s">
        <v>9</v>
      </c>
      <c r="E18270">
        <v>1</v>
      </c>
      <c r="F18270">
        <v>1181.44</v>
      </c>
      <c r="G18270" t="str">
        <f t="shared" si="1427"/>
        <v>BLUEPRINTADS75342</v>
      </c>
      <c r="H18270" t="str">
        <f t="shared" si="1426"/>
        <v>26541SA010</v>
      </c>
      <c r="I18270" t="str">
        <f t="shared" si="1428"/>
        <v>CREVO KOČNICE</v>
      </c>
      <c r="J18270">
        <f t="shared" si="1429"/>
        <v>9.8453333333333344</v>
      </c>
      <c r="K18270" t="str">
        <f t="shared" si="1430"/>
        <v/>
      </c>
    </row>
    <row r="18271" spans="1:11" x14ac:dyDescent="0.25">
      <c r="A18271" t="s">
        <v>32789</v>
      </c>
      <c r="B18271" s="1" t="s">
        <v>32790</v>
      </c>
      <c r="C18271" t="s">
        <v>1797</v>
      </c>
      <c r="D18271" t="s">
        <v>9</v>
      </c>
      <c r="E18271">
        <v>1</v>
      </c>
      <c r="F18271">
        <v>1181.44</v>
      </c>
      <c r="G18271" t="str">
        <f t="shared" si="1427"/>
        <v>BLUEPRINTADS75343</v>
      </c>
      <c r="H18271" t="str">
        <f t="shared" si="1426"/>
        <v>26541SA000</v>
      </c>
      <c r="I18271" t="str">
        <f t="shared" si="1428"/>
        <v>CREVO KOČNICE</v>
      </c>
      <c r="J18271">
        <f t="shared" si="1429"/>
        <v>9.8453333333333344</v>
      </c>
      <c r="K18271" t="str">
        <f t="shared" si="1430"/>
        <v/>
      </c>
    </row>
    <row r="18272" spans="1:11" x14ac:dyDescent="0.25">
      <c r="A18272" t="s">
        <v>32791</v>
      </c>
      <c r="B18272" s="1" t="s">
        <v>32792</v>
      </c>
      <c r="C18272" t="s">
        <v>1797</v>
      </c>
      <c r="D18272" t="s">
        <v>9</v>
      </c>
      <c r="E18272">
        <v>1</v>
      </c>
      <c r="F18272">
        <v>793.6</v>
      </c>
      <c r="G18272" t="str">
        <f t="shared" si="1427"/>
        <v>BLUEPRINTADS75344</v>
      </c>
      <c r="H18272" t="str">
        <f t="shared" si="1426"/>
        <v>26550FC000</v>
      </c>
      <c r="I18272" t="str">
        <f t="shared" si="1428"/>
        <v>CREVO KOČNICE</v>
      </c>
      <c r="J18272">
        <f t="shared" si="1429"/>
        <v>6.6133333333333333</v>
      </c>
      <c r="K18272" t="str">
        <f t="shared" si="1430"/>
        <v/>
      </c>
    </row>
    <row r="18273" spans="1:11" x14ac:dyDescent="0.25">
      <c r="A18273" t="s">
        <v>32793</v>
      </c>
      <c r="B18273" s="1" t="s">
        <v>32794</v>
      </c>
      <c r="C18273" t="s">
        <v>1797</v>
      </c>
      <c r="D18273" t="s">
        <v>9</v>
      </c>
      <c r="E18273">
        <v>1</v>
      </c>
      <c r="F18273">
        <v>4350.72</v>
      </c>
      <c r="G18273" t="str">
        <f t="shared" si="1427"/>
        <v>BLUEPRINTADS75345C</v>
      </c>
      <c r="H18273" t="str">
        <f t="shared" si="1426"/>
        <v>26540FE030</v>
      </c>
      <c r="I18273" t="str">
        <f t="shared" si="1428"/>
        <v>CREVO KOČNICE</v>
      </c>
      <c r="J18273">
        <f t="shared" si="1429"/>
        <v>36.256</v>
      </c>
      <c r="K18273" t="str">
        <f t="shared" si="1430"/>
        <v/>
      </c>
    </row>
    <row r="18274" spans="1:11" x14ac:dyDescent="0.25">
      <c r="A18274" t="s">
        <v>32795</v>
      </c>
      <c r="B18274" s="1" t="s">
        <v>32796</v>
      </c>
      <c r="C18274" t="s">
        <v>1797</v>
      </c>
      <c r="D18274" t="s">
        <v>9</v>
      </c>
      <c r="E18274">
        <v>1</v>
      </c>
      <c r="F18274">
        <v>4135.68</v>
      </c>
      <c r="G18274" t="str">
        <f t="shared" si="1427"/>
        <v>BLUEPRINTADS75346C</v>
      </c>
      <c r="H18274" t="str">
        <f t="shared" si="1426"/>
        <v>26540FE020</v>
      </c>
      <c r="I18274" t="str">
        <f t="shared" si="1428"/>
        <v>CREVO KOČNICE</v>
      </c>
      <c r="J18274">
        <f t="shared" si="1429"/>
        <v>34.464000000000006</v>
      </c>
      <c r="K18274" t="str">
        <f t="shared" si="1430"/>
        <v/>
      </c>
    </row>
    <row r="18275" spans="1:11" x14ac:dyDescent="0.25">
      <c r="A18275" t="s">
        <v>32797</v>
      </c>
      <c r="B18275" s="1" t="s">
        <v>32798</v>
      </c>
      <c r="C18275" t="s">
        <v>1797</v>
      </c>
      <c r="D18275" t="s">
        <v>9</v>
      </c>
      <c r="E18275">
        <v>1</v>
      </c>
      <c r="F18275">
        <v>4350.72</v>
      </c>
      <c r="G18275" t="str">
        <f t="shared" si="1427"/>
        <v>BLUEPRINTADS75347C</v>
      </c>
      <c r="H18275" t="str">
        <f t="shared" si="1426"/>
        <v>26541FE090</v>
      </c>
      <c r="I18275" t="str">
        <f t="shared" si="1428"/>
        <v>CREVO KOČNICE</v>
      </c>
      <c r="J18275">
        <f t="shared" si="1429"/>
        <v>36.256</v>
      </c>
      <c r="K18275" t="str">
        <f t="shared" si="1430"/>
        <v/>
      </c>
    </row>
    <row r="18276" spans="1:11" x14ac:dyDescent="0.25">
      <c r="A18276" t="s">
        <v>32799</v>
      </c>
      <c r="B18276" s="1" t="s">
        <v>32800</v>
      </c>
      <c r="C18276" t="s">
        <v>1797</v>
      </c>
      <c r="D18276" t="s">
        <v>9</v>
      </c>
      <c r="E18276">
        <v>1</v>
      </c>
      <c r="F18276">
        <v>4350.72</v>
      </c>
      <c r="G18276" t="str">
        <f t="shared" si="1427"/>
        <v>BLUEPRINTADS75348C</v>
      </c>
      <c r="H18276" t="str">
        <f t="shared" si="1426"/>
        <v>26541FE080</v>
      </c>
      <c r="I18276" t="str">
        <f t="shared" si="1428"/>
        <v>CREVO KOČNICE</v>
      </c>
      <c r="J18276">
        <f t="shared" si="1429"/>
        <v>36.256</v>
      </c>
      <c r="K18276" t="str">
        <f t="shared" si="1430"/>
        <v/>
      </c>
    </row>
    <row r="18277" spans="1:11" x14ac:dyDescent="0.25">
      <c r="A18277" t="s">
        <v>32801</v>
      </c>
      <c r="B18277" s="1" t="s">
        <v>32802</v>
      </c>
      <c r="C18277" t="s">
        <v>1797</v>
      </c>
      <c r="D18277" t="s">
        <v>9</v>
      </c>
      <c r="E18277">
        <v>1</v>
      </c>
      <c r="F18277">
        <v>1589.76</v>
      </c>
      <c r="G18277" t="str">
        <f t="shared" si="1427"/>
        <v>BLUEPRINTADS75349</v>
      </c>
      <c r="H18277" t="str">
        <f t="shared" si="1426"/>
        <v>26590SC010</v>
      </c>
      <c r="I18277" t="str">
        <f t="shared" si="1428"/>
        <v>CREVO KOČNICE</v>
      </c>
      <c r="J18277">
        <f t="shared" si="1429"/>
        <v>13.247999999999999</v>
      </c>
      <c r="K18277" t="str">
        <f t="shared" si="1430"/>
        <v/>
      </c>
    </row>
    <row r="18278" spans="1:11" x14ac:dyDescent="0.25">
      <c r="A18278" t="s">
        <v>32803</v>
      </c>
      <c r="B18278" s="1" t="s">
        <v>32804</v>
      </c>
      <c r="C18278" t="s">
        <v>1797</v>
      </c>
      <c r="D18278" t="s">
        <v>9</v>
      </c>
      <c r="E18278">
        <v>1</v>
      </c>
      <c r="F18278">
        <v>1565.44</v>
      </c>
      <c r="G18278" t="str">
        <f t="shared" si="1427"/>
        <v>BLUEPRINTADS75350</v>
      </c>
      <c r="H18278" t="str">
        <f t="shared" si="1426"/>
        <v>26590SC000</v>
      </c>
      <c r="I18278" t="str">
        <f t="shared" si="1428"/>
        <v>CREVO KOČNICE</v>
      </c>
      <c r="J18278">
        <f t="shared" si="1429"/>
        <v>13.045333333333334</v>
      </c>
      <c r="K18278" t="str">
        <f t="shared" si="1430"/>
        <v/>
      </c>
    </row>
    <row r="18279" spans="1:11" x14ac:dyDescent="0.25">
      <c r="A18279" t="s">
        <v>32805</v>
      </c>
      <c r="C18279" t="s">
        <v>1797</v>
      </c>
      <c r="D18279" t="s">
        <v>9</v>
      </c>
      <c r="E18279">
        <v>1</v>
      </c>
      <c r="F18279">
        <v>1598.72</v>
      </c>
      <c r="G18279" t="str">
        <f t="shared" si="1427"/>
        <v>BLUEPRINTADS75351</v>
      </c>
      <c r="H18279" t="str">
        <f t="shared" si="1426"/>
        <v>ADS75351</v>
      </c>
      <c r="I18279" t="str">
        <f t="shared" si="1428"/>
        <v>CREVO KOČNICE</v>
      </c>
      <c r="J18279">
        <f t="shared" si="1429"/>
        <v>13.322666666666667</v>
      </c>
      <c r="K18279" t="str">
        <f t="shared" si="1430"/>
        <v/>
      </c>
    </row>
    <row r="18280" spans="1:11" x14ac:dyDescent="0.25">
      <c r="A18280" t="s">
        <v>32806</v>
      </c>
      <c r="C18280" t="s">
        <v>1797</v>
      </c>
      <c r="D18280" t="s">
        <v>9</v>
      </c>
      <c r="E18280">
        <v>1</v>
      </c>
      <c r="F18280">
        <v>1529.6</v>
      </c>
      <c r="G18280" t="str">
        <f t="shared" si="1427"/>
        <v>BLUEPRINTADS75352</v>
      </c>
      <c r="H18280" t="str">
        <f t="shared" si="1426"/>
        <v>ADS75352</v>
      </c>
      <c r="I18280" t="str">
        <f t="shared" si="1428"/>
        <v>CREVO KOČNICE</v>
      </c>
      <c r="J18280">
        <f t="shared" si="1429"/>
        <v>12.746666666666666</v>
      </c>
      <c r="K18280" t="str">
        <f t="shared" si="1430"/>
        <v/>
      </c>
    </row>
    <row r="18281" spans="1:11" x14ac:dyDescent="0.25">
      <c r="A18281" t="s">
        <v>32807</v>
      </c>
      <c r="B18281" s="1" t="s">
        <v>32808</v>
      </c>
      <c r="C18281" t="s">
        <v>1797</v>
      </c>
      <c r="D18281" t="s">
        <v>9</v>
      </c>
      <c r="E18281">
        <v>1</v>
      </c>
      <c r="F18281">
        <v>1413.12</v>
      </c>
      <c r="G18281" t="str">
        <f t="shared" si="1427"/>
        <v>BLUEPRINTADS75353</v>
      </c>
      <c r="H18281" t="str">
        <f t="shared" si="1426"/>
        <v>26541AG040</v>
      </c>
      <c r="I18281" t="str">
        <f t="shared" si="1428"/>
        <v>CREVO KOČNICE</v>
      </c>
      <c r="J18281">
        <f t="shared" si="1429"/>
        <v>11.776</v>
      </c>
      <c r="K18281" t="str">
        <f t="shared" si="1430"/>
        <v/>
      </c>
    </row>
    <row r="18282" spans="1:11" x14ac:dyDescent="0.25">
      <c r="A18282" t="s">
        <v>32809</v>
      </c>
      <c r="B18282" s="1" t="s">
        <v>32810</v>
      </c>
      <c r="C18282" t="s">
        <v>1797</v>
      </c>
      <c r="D18282" t="s">
        <v>9</v>
      </c>
      <c r="E18282">
        <v>1</v>
      </c>
      <c r="F18282">
        <v>1413.12</v>
      </c>
      <c r="G18282" t="str">
        <f t="shared" si="1427"/>
        <v>BLUEPRINTADS75354</v>
      </c>
      <c r="H18282" t="str">
        <f t="shared" si="1426"/>
        <v>26591AG030</v>
      </c>
      <c r="I18282" t="str">
        <f t="shared" si="1428"/>
        <v>CREVO KOČNICE</v>
      </c>
      <c r="J18282">
        <f t="shared" si="1429"/>
        <v>11.776</v>
      </c>
      <c r="K18282" t="str">
        <f t="shared" si="1430"/>
        <v/>
      </c>
    </row>
    <row r="18283" spans="1:11" x14ac:dyDescent="0.25">
      <c r="A18283" t="s">
        <v>32811</v>
      </c>
      <c r="B18283" s="1" t="s">
        <v>32812</v>
      </c>
      <c r="C18283" t="s">
        <v>1797</v>
      </c>
      <c r="D18283" t="s">
        <v>9</v>
      </c>
      <c r="E18283">
        <v>1</v>
      </c>
      <c r="F18283">
        <v>990.72</v>
      </c>
      <c r="G18283" t="str">
        <f t="shared" si="1427"/>
        <v>BLUEPRINTADS75355</v>
      </c>
      <c r="H18283" t="str">
        <f t="shared" si="1426"/>
        <v>26591SC010</v>
      </c>
      <c r="I18283" t="str">
        <f t="shared" si="1428"/>
        <v>CREVO KOČNICE</v>
      </c>
      <c r="J18283">
        <f t="shared" si="1429"/>
        <v>8.2560000000000002</v>
      </c>
      <c r="K18283" t="str">
        <f t="shared" si="1430"/>
        <v/>
      </c>
    </row>
    <row r="18284" spans="1:11" x14ac:dyDescent="0.25">
      <c r="A18284" t="s">
        <v>32813</v>
      </c>
      <c r="B18284" s="1" t="s">
        <v>32814</v>
      </c>
      <c r="C18284" t="s">
        <v>1797</v>
      </c>
      <c r="D18284" t="s">
        <v>9</v>
      </c>
      <c r="E18284">
        <v>1</v>
      </c>
      <c r="F18284">
        <v>990.72</v>
      </c>
      <c r="G18284" t="str">
        <f t="shared" si="1427"/>
        <v>BLUEPRINTADS75356</v>
      </c>
      <c r="H18284" t="str">
        <f t="shared" si="1426"/>
        <v>26591SC000</v>
      </c>
      <c r="I18284" t="str">
        <f t="shared" si="1428"/>
        <v>CREVO KOČNICE</v>
      </c>
      <c r="J18284">
        <f t="shared" si="1429"/>
        <v>8.2560000000000002</v>
      </c>
      <c r="K18284" t="str">
        <f t="shared" si="1430"/>
        <v/>
      </c>
    </row>
    <row r="18285" spans="1:11" x14ac:dyDescent="0.25">
      <c r="A18285" t="s">
        <v>32815</v>
      </c>
      <c r="B18285" s="1" t="s">
        <v>32816</v>
      </c>
      <c r="C18285" t="s">
        <v>1797</v>
      </c>
      <c r="D18285" t="s">
        <v>9</v>
      </c>
      <c r="E18285">
        <v>1</v>
      </c>
      <c r="F18285">
        <v>1854.72</v>
      </c>
      <c r="G18285" t="str">
        <f t="shared" si="1427"/>
        <v>BLUEPRINTADS75357</v>
      </c>
      <c r="H18285" t="str">
        <f t="shared" ref="H18285:H18348" si="1431">IF(AND(B18285&lt;&gt;"", B18285&lt;&gt;"-"),SUBSTITUTE(SUBSTITUTE(B18285,"-","")," ",""),A18285)</f>
        <v>26541FE070</v>
      </c>
      <c r="I18285" t="str">
        <f t="shared" si="1428"/>
        <v>CREVO KOČNICE</v>
      </c>
      <c r="J18285">
        <f t="shared" si="1429"/>
        <v>15.456</v>
      </c>
      <c r="K18285" t="str">
        <f t="shared" si="1430"/>
        <v/>
      </c>
    </row>
    <row r="18286" spans="1:11" x14ac:dyDescent="0.25">
      <c r="A18286" t="s">
        <v>32817</v>
      </c>
      <c r="B18286" s="1" t="s">
        <v>32818</v>
      </c>
      <c r="C18286" t="s">
        <v>1797</v>
      </c>
      <c r="D18286" t="s">
        <v>9</v>
      </c>
      <c r="E18286">
        <v>1</v>
      </c>
      <c r="F18286">
        <v>1854.72</v>
      </c>
      <c r="G18286" t="str">
        <f t="shared" si="1427"/>
        <v>BLUEPRINTADS75358</v>
      </c>
      <c r="H18286" t="str">
        <f t="shared" si="1431"/>
        <v>26541FE060</v>
      </c>
      <c r="I18286" t="str">
        <f t="shared" si="1428"/>
        <v>CREVO KOČNICE</v>
      </c>
      <c r="J18286">
        <f t="shared" si="1429"/>
        <v>15.456</v>
      </c>
      <c r="K18286" t="str">
        <f t="shared" si="1430"/>
        <v/>
      </c>
    </row>
    <row r="18287" spans="1:11" x14ac:dyDescent="0.25">
      <c r="A18287" t="s">
        <v>32819</v>
      </c>
      <c r="B18287" s="1" t="s">
        <v>32820</v>
      </c>
      <c r="C18287" t="s">
        <v>1797</v>
      </c>
      <c r="D18287" t="s">
        <v>9</v>
      </c>
      <c r="E18287">
        <v>1</v>
      </c>
      <c r="F18287">
        <v>2081.2800000000002</v>
      </c>
      <c r="G18287" t="str">
        <f t="shared" si="1427"/>
        <v>BLUEPRINTADS75359</v>
      </c>
      <c r="H18287" t="str">
        <f t="shared" si="1431"/>
        <v>26541FG010</v>
      </c>
      <c r="I18287" t="str">
        <f t="shared" si="1428"/>
        <v>CREVO KOČNICE</v>
      </c>
      <c r="J18287">
        <f t="shared" si="1429"/>
        <v>17.344000000000001</v>
      </c>
      <c r="K18287" t="str">
        <f t="shared" si="1430"/>
        <v/>
      </c>
    </row>
    <row r="18288" spans="1:11" x14ac:dyDescent="0.25">
      <c r="A18288" t="s">
        <v>32821</v>
      </c>
      <c r="B18288" s="1" t="s">
        <v>32822</v>
      </c>
      <c r="C18288" t="s">
        <v>1797</v>
      </c>
      <c r="D18288" t="s">
        <v>9</v>
      </c>
      <c r="E18288">
        <v>1</v>
      </c>
      <c r="F18288">
        <v>2081.2800000000002</v>
      </c>
      <c r="G18288" t="str">
        <f t="shared" si="1427"/>
        <v>BLUEPRINTADS75360</v>
      </c>
      <c r="H18288" t="str">
        <f t="shared" si="1431"/>
        <v>26541FG000</v>
      </c>
      <c r="I18288" t="str">
        <f t="shared" si="1428"/>
        <v>CREVO KOČNICE</v>
      </c>
      <c r="J18288">
        <f t="shared" si="1429"/>
        <v>17.344000000000001</v>
      </c>
      <c r="K18288" t="str">
        <f t="shared" si="1430"/>
        <v/>
      </c>
    </row>
    <row r="18289" spans="1:11" x14ac:dyDescent="0.25">
      <c r="A18289" t="s">
        <v>32823</v>
      </c>
      <c r="B18289" s="1" t="s">
        <v>32824</v>
      </c>
      <c r="C18289" t="s">
        <v>1797</v>
      </c>
      <c r="D18289" t="s">
        <v>9</v>
      </c>
      <c r="E18289">
        <v>1</v>
      </c>
      <c r="F18289">
        <v>1611.52</v>
      </c>
      <c r="G18289" t="str">
        <f t="shared" si="1427"/>
        <v>BLUEPRINTADS75361</v>
      </c>
      <c r="H18289" t="str">
        <f t="shared" si="1431"/>
        <v>26540SA030</v>
      </c>
      <c r="I18289" t="str">
        <f t="shared" si="1428"/>
        <v>CREVO KOČNICE</v>
      </c>
      <c r="J18289">
        <f t="shared" si="1429"/>
        <v>13.429333333333334</v>
      </c>
      <c r="K18289" t="str">
        <f t="shared" si="1430"/>
        <v/>
      </c>
    </row>
    <row r="18290" spans="1:11" x14ac:dyDescent="0.25">
      <c r="A18290" t="s">
        <v>32825</v>
      </c>
      <c r="B18290" s="1" t="s">
        <v>32826</v>
      </c>
      <c r="C18290" t="s">
        <v>1797</v>
      </c>
      <c r="D18290" t="s">
        <v>9</v>
      </c>
      <c r="E18290">
        <v>1</v>
      </c>
      <c r="F18290">
        <v>1611.52</v>
      </c>
      <c r="G18290" t="str">
        <f t="shared" si="1427"/>
        <v>BLUEPRINTADS75362</v>
      </c>
      <c r="H18290" t="str">
        <f t="shared" si="1431"/>
        <v>26540SA020</v>
      </c>
      <c r="I18290" t="str">
        <f t="shared" si="1428"/>
        <v>CREVO KOČNICE</v>
      </c>
      <c r="J18290">
        <f t="shared" si="1429"/>
        <v>13.429333333333334</v>
      </c>
      <c r="K18290" t="str">
        <f t="shared" si="1430"/>
        <v/>
      </c>
    </row>
    <row r="18291" spans="1:11" x14ac:dyDescent="0.25">
      <c r="A18291" t="s">
        <v>32827</v>
      </c>
      <c r="B18291" s="1" t="s">
        <v>32828</v>
      </c>
      <c r="C18291" t="s">
        <v>1797</v>
      </c>
      <c r="D18291" t="s">
        <v>9</v>
      </c>
      <c r="E18291">
        <v>1</v>
      </c>
      <c r="F18291">
        <v>1433.6</v>
      </c>
      <c r="G18291" t="str">
        <f t="shared" si="1427"/>
        <v>BLUEPRINTADS75363</v>
      </c>
      <c r="H18291" t="str">
        <f t="shared" si="1431"/>
        <v>26540FG010</v>
      </c>
      <c r="I18291" t="str">
        <f t="shared" si="1428"/>
        <v>CREVO KOČNICE</v>
      </c>
      <c r="J18291">
        <f t="shared" si="1429"/>
        <v>11.946666666666665</v>
      </c>
      <c r="K18291" t="str">
        <f t="shared" si="1430"/>
        <v/>
      </c>
    </row>
    <row r="18292" spans="1:11" x14ac:dyDescent="0.25">
      <c r="A18292" t="s">
        <v>32829</v>
      </c>
      <c r="B18292" s="1" t="s">
        <v>32830</v>
      </c>
      <c r="C18292" t="s">
        <v>1797</v>
      </c>
      <c r="D18292" t="s">
        <v>9</v>
      </c>
      <c r="E18292">
        <v>1</v>
      </c>
      <c r="F18292">
        <v>1433.6</v>
      </c>
      <c r="G18292" t="str">
        <f t="shared" si="1427"/>
        <v>BLUEPRINTADS75364</v>
      </c>
      <c r="H18292" t="str">
        <f t="shared" si="1431"/>
        <v>26540FG000</v>
      </c>
      <c r="I18292" t="str">
        <f t="shared" si="1428"/>
        <v>CREVO KOČNICE</v>
      </c>
      <c r="J18292">
        <f t="shared" si="1429"/>
        <v>11.946666666666665</v>
      </c>
      <c r="K18292" t="str">
        <f t="shared" si="1430"/>
        <v/>
      </c>
    </row>
    <row r="18293" spans="1:11" x14ac:dyDescent="0.25">
      <c r="A18293" t="s">
        <v>32831</v>
      </c>
      <c r="B18293" s="1" t="s">
        <v>32832</v>
      </c>
      <c r="C18293" t="s">
        <v>1797</v>
      </c>
      <c r="D18293" t="s">
        <v>9</v>
      </c>
      <c r="E18293">
        <v>1</v>
      </c>
      <c r="F18293">
        <v>1347.84</v>
      </c>
      <c r="G18293" t="str">
        <f t="shared" si="1427"/>
        <v>BLUEPRINTADS75365</v>
      </c>
      <c r="H18293" t="str">
        <f t="shared" si="1431"/>
        <v>26590FG030</v>
      </c>
      <c r="I18293" t="str">
        <f t="shared" si="1428"/>
        <v>CREVO KOČNICE</v>
      </c>
      <c r="J18293">
        <f t="shared" si="1429"/>
        <v>11.231999999999999</v>
      </c>
      <c r="K18293" t="str">
        <f t="shared" si="1430"/>
        <v/>
      </c>
    </row>
    <row r="18294" spans="1:11" x14ac:dyDescent="0.25">
      <c r="A18294" t="s">
        <v>32833</v>
      </c>
      <c r="B18294" s="1" t="s">
        <v>32834</v>
      </c>
      <c r="C18294" t="s">
        <v>1797</v>
      </c>
      <c r="D18294" t="s">
        <v>9</v>
      </c>
      <c r="E18294">
        <v>1</v>
      </c>
      <c r="F18294">
        <v>1347.84</v>
      </c>
      <c r="G18294" t="str">
        <f t="shared" si="1427"/>
        <v>BLUEPRINTADS75366</v>
      </c>
      <c r="H18294" t="str">
        <f t="shared" si="1431"/>
        <v>26590FG020</v>
      </c>
      <c r="I18294" t="str">
        <f t="shared" si="1428"/>
        <v>CREVO KOČNICE</v>
      </c>
      <c r="J18294">
        <f t="shared" si="1429"/>
        <v>11.231999999999999</v>
      </c>
      <c r="K18294" t="str">
        <f t="shared" si="1430"/>
        <v/>
      </c>
    </row>
    <row r="18295" spans="1:11" x14ac:dyDescent="0.25">
      <c r="A18295" t="s">
        <v>32835</v>
      </c>
      <c r="B18295" s="1" t="s">
        <v>32836</v>
      </c>
      <c r="C18295" t="s">
        <v>1797</v>
      </c>
      <c r="D18295" t="s">
        <v>9</v>
      </c>
      <c r="E18295">
        <v>1</v>
      </c>
      <c r="F18295">
        <v>1515.52</v>
      </c>
      <c r="G18295" t="str">
        <f t="shared" si="1427"/>
        <v>BLUEPRINTADS75367</v>
      </c>
      <c r="H18295" t="str">
        <f t="shared" si="1431"/>
        <v>26591FG030</v>
      </c>
      <c r="I18295" t="str">
        <f t="shared" si="1428"/>
        <v>CREVO KOČNICE</v>
      </c>
      <c r="J18295">
        <f t="shared" si="1429"/>
        <v>12.629333333333333</v>
      </c>
      <c r="K18295" t="str">
        <f t="shared" si="1430"/>
        <v/>
      </c>
    </row>
    <row r="18296" spans="1:11" x14ac:dyDescent="0.25">
      <c r="A18296" t="s">
        <v>32837</v>
      </c>
      <c r="B18296" s="1" t="s">
        <v>32838</v>
      </c>
      <c r="C18296" t="s">
        <v>1797</v>
      </c>
      <c r="D18296" t="s">
        <v>9</v>
      </c>
      <c r="E18296">
        <v>1</v>
      </c>
      <c r="F18296">
        <v>1515.52</v>
      </c>
      <c r="G18296" t="str">
        <f t="shared" si="1427"/>
        <v>BLUEPRINTADS75368</v>
      </c>
      <c r="H18296" t="str">
        <f t="shared" si="1431"/>
        <v>26591FG020</v>
      </c>
      <c r="I18296" t="str">
        <f t="shared" si="1428"/>
        <v>CREVO KOČNICE</v>
      </c>
      <c r="J18296">
        <f t="shared" si="1429"/>
        <v>12.629333333333333</v>
      </c>
      <c r="K18296" t="str">
        <f t="shared" si="1430"/>
        <v/>
      </c>
    </row>
    <row r="18297" spans="1:11" x14ac:dyDescent="0.25">
      <c r="A18297" t="s">
        <v>32839</v>
      </c>
      <c r="B18297" s="1" t="s">
        <v>32840</v>
      </c>
      <c r="C18297" t="s">
        <v>1797</v>
      </c>
      <c r="D18297" t="s">
        <v>9</v>
      </c>
      <c r="E18297">
        <v>1</v>
      </c>
      <c r="F18297">
        <v>828.16</v>
      </c>
      <c r="G18297" t="str">
        <f t="shared" si="1427"/>
        <v>BLUEPRINTADS75369</v>
      </c>
      <c r="H18297" t="str">
        <f t="shared" si="1431"/>
        <v>26591SA060</v>
      </c>
      <c r="I18297" t="str">
        <f t="shared" si="1428"/>
        <v>CREVO KOČNICE</v>
      </c>
      <c r="J18297">
        <f t="shared" si="1429"/>
        <v>6.9013333333333327</v>
      </c>
      <c r="K18297" t="str">
        <f t="shared" si="1430"/>
        <v/>
      </c>
    </row>
    <row r="18298" spans="1:11" x14ac:dyDescent="0.25">
      <c r="A18298" t="s">
        <v>32841</v>
      </c>
      <c r="B18298" s="1" t="s">
        <v>32842</v>
      </c>
      <c r="C18298" t="s">
        <v>1797</v>
      </c>
      <c r="D18298" t="s">
        <v>9</v>
      </c>
      <c r="E18298">
        <v>1</v>
      </c>
      <c r="F18298">
        <v>828.16</v>
      </c>
      <c r="G18298" t="str">
        <f t="shared" si="1427"/>
        <v>BLUEPRINTADS75370</v>
      </c>
      <c r="H18298" t="str">
        <f t="shared" si="1431"/>
        <v>26591SA050</v>
      </c>
      <c r="I18298" t="str">
        <f t="shared" si="1428"/>
        <v>CREVO KOČNICE</v>
      </c>
      <c r="J18298">
        <f t="shared" si="1429"/>
        <v>6.9013333333333327</v>
      </c>
      <c r="K18298" t="str">
        <f t="shared" si="1430"/>
        <v/>
      </c>
    </row>
    <row r="18299" spans="1:11" x14ac:dyDescent="0.25">
      <c r="A18299" t="s">
        <v>32843</v>
      </c>
      <c r="B18299" s="1" t="s">
        <v>32844</v>
      </c>
      <c r="C18299" t="s">
        <v>24466</v>
      </c>
      <c r="D18299" t="s">
        <v>9</v>
      </c>
      <c r="E18299">
        <v>1</v>
      </c>
      <c r="F18299">
        <v>768</v>
      </c>
      <c r="G18299" t="str">
        <f t="shared" si="1427"/>
        <v>BLUEPRINTADS753900</v>
      </c>
      <c r="H18299" t="str">
        <f t="shared" si="1431"/>
        <v>37251AA002</v>
      </c>
      <c r="I18299" t="str">
        <f t="shared" si="1428"/>
        <v>CREVO KVAČILA</v>
      </c>
      <c r="J18299">
        <f t="shared" si="1429"/>
        <v>6.4</v>
      </c>
      <c r="K18299" t="str">
        <f t="shared" si="1430"/>
        <v/>
      </c>
    </row>
    <row r="18300" spans="1:11" x14ac:dyDescent="0.25">
      <c r="A18300" t="s">
        <v>32845</v>
      </c>
      <c r="B18300" s="1" t="s">
        <v>32846</v>
      </c>
      <c r="C18300" t="s">
        <v>32847</v>
      </c>
      <c r="D18300" t="s">
        <v>9</v>
      </c>
      <c r="E18300">
        <v>1</v>
      </c>
      <c r="F18300">
        <v>8474.8799999999992</v>
      </c>
      <c r="G18300" t="str">
        <f t="shared" si="1427"/>
        <v>BLUEPRINTADS76101C</v>
      </c>
      <c r="H18300" t="str">
        <f t="shared" si="1431"/>
        <v>12006AB251</v>
      </c>
      <c r="I18300" t="str">
        <f t="shared" si="1428"/>
        <v>KLIP MOTORA</v>
      </c>
      <c r="J18300">
        <f t="shared" si="1429"/>
        <v>70.623999999999995</v>
      </c>
      <c r="K18300" t="str">
        <f t="shared" si="1430"/>
        <v/>
      </c>
    </row>
    <row r="18301" spans="1:11" x14ac:dyDescent="0.25">
      <c r="A18301" t="s">
        <v>32848</v>
      </c>
      <c r="B18301" s="1" t="s">
        <v>32849</v>
      </c>
      <c r="C18301" t="s">
        <v>32847</v>
      </c>
      <c r="D18301" t="s">
        <v>9</v>
      </c>
      <c r="E18301">
        <v>1</v>
      </c>
      <c r="F18301">
        <v>8984.32</v>
      </c>
      <c r="G18301" t="str">
        <f t="shared" si="1427"/>
        <v>BLUEPRINTADS76102C</v>
      </c>
      <c r="H18301" t="str">
        <f t="shared" si="1431"/>
        <v>12006AB261</v>
      </c>
      <c r="I18301" t="str">
        <f t="shared" si="1428"/>
        <v>KLIP MOTORA</v>
      </c>
      <c r="J18301">
        <f t="shared" si="1429"/>
        <v>74.86933333333333</v>
      </c>
      <c r="K18301" t="str">
        <f t="shared" si="1430"/>
        <v/>
      </c>
    </row>
    <row r="18302" spans="1:11" x14ac:dyDescent="0.25">
      <c r="A18302" t="s">
        <v>32850</v>
      </c>
      <c r="B18302" s="1" t="s">
        <v>32851</v>
      </c>
      <c r="C18302" t="s">
        <v>32852</v>
      </c>
      <c r="D18302" t="s">
        <v>9</v>
      </c>
      <c r="E18302">
        <v>1</v>
      </c>
      <c r="F18302">
        <v>63726.080000000002</v>
      </c>
      <c r="G18302" t="str">
        <f t="shared" si="1427"/>
        <v>BLUEPRINTADS76103C</v>
      </c>
      <c r="H18302" t="str">
        <f t="shared" si="1431"/>
        <v>12200AA270</v>
      </c>
      <c r="I18302" t="str">
        <f t="shared" si="1428"/>
        <v>KOLENASTO VRATILO</v>
      </c>
      <c r="J18302">
        <f t="shared" si="1429"/>
        <v>531.05066666666664</v>
      </c>
      <c r="K18302" t="str">
        <f t="shared" si="1430"/>
        <v/>
      </c>
    </row>
    <row r="18303" spans="1:11" x14ac:dyDescent="0.25">
      <c r="A18303" t="s">
        <v>32853</v>
      </c>
      <c r="B18303" s="1" t="s">
        <v>32854</v>
      </c>
      <c r="C18303" t="s">
        <v>1977</v>
      </c>
      <c r="D18303" t="s">
        <v>1117</v>
      </c>
      <c r="E18303">
        <v>1</v>
      </c>
      <c r="F18303">
        <v>8065.28</v>
      </c>
      <c r="G18303" t="str">
        <f t="shared" si="1427"/>
        <v>BLUEPRINTADS76208</v>
      </c>
      <c r="H18303" t="str">
        <f t="shared" si="1431"/>
        <v>JHS500211N</v>
      </c>
      <c r="I18303" t="str">
        <f t="shared" si="1428"/>
        <v>KOMPLET ZAPTIVKE GLAVE MOTORA</v>
      </c>
      <c r="J18303">
        <f t="shared" si="1429"/>
        <v>67.210666666666668</v>
      </c>
      <c r="K18303" t="str">
        <f t="shared" si="1430"/>
        <v/>
      </c>
    </row>
    <row r="18304" spans="1:11" x14ac:dyDescent="0.25">
      <c r="A18304" t="s">
        <v>32855</v>
      </c>
      <c r="B18304" s="1" t="s">
        <v>32856</v>
      </c>
      <c r="C18304" t="s">
        <v>1977</v>
      </c>
      <c r="D18304" t="s">
        <v>1117</v>
      </c>
      <c r="E18304">
        <v>1</v>
      </c>
      <c r="F18304">
        <v>13150.72</v>
      </c>
      <c r="G18304" t="str">
        <f t="shared" si="1427"/>
        <v>BLUEPRINTADS76209</v>
      </c>
      <c r="H18304" t="str">
        <f t="shared" si="1431"/>
        <v>10105AA022</v>
      </c>
      <c r="I18304" t="str">
        <f t="shared" si="1428"/>
        <v>KOMPLET ZAPTIVKE GLAVE MOTORA</v>
      </c>
      <c r="J18304">
        <f t="shared" si="1429"/>
        <v>109.58933333333333</v>
      </c>
      <c r="K18304" t="str">
        <f t="shared" si="1430"/>
        <v/>
      </c>
    </row>
    <row r="18305" spans="1:11" x14ac:dyDescent="0.25">
      <c r="A18305" t="s">
        <v>32857</v>
      </c>
      <c r="B18305" s="1" t="s">
        <v>32858</v>
      </c>
      <c r="C18305" t="s">
        <v>2954</v>
      </c>
      <c r="D18305" t="s">
        <v>1117</v>
      </c>
      <c r="E18305">
        <v>1</v>
      </c>
      <c r="F18305">
        <v>12808.96</v>
      </c>
      <c r="G18305" t="str">
        <f t="shared" si="1427"/>
        <v>BLUEPRINTADS76211</v>
      </c>
      <c r="H18305" t="str">
        <f t="shared" si="1431"/>
        <v>10105AA071</v>
      </c>
      <c r="I18305" t="str">
        <f t="shared" si="1428"/>
        <v>SET ZAPTIVAČA MOTORA</v>
      </c>
      <c r="J18305">
        <f t="shared" si="1429"/>
        <v>106.74133333333333</v>
      </c>
      <c r="K18305" t="str">
        <f t="shared" si="1430"/>
        <v/>
      </c>
    </row>
    <row r="18306" spans="1:11" x14ac:dyDescent="0.25">
      <c r="A18306" t="s">
        <v>32859</v>
      </c>
      <c r="B18306" s="1" t="s">
        <v>32860</v>
      </c>
      <c r="C18306" t="s">
        <v>1977</v>
      </c>
      <c r="D18306" t="s">
        <v>1117</v>
      </c>
      <c r="E18306">
        <v>1</v>
      </c>
      <c r="F18306">
        <v>10466.56</v>
      </c>
      <c r="G18306" t="str">
        <f t="shared" si="1427"/>
        <v>BLUEPRINTADS76212</v>
      </c>
      <c r="H18306" t="str">
        <f t="shared" si="1431"/>
        <v>10105AA190</v>
      </c>
      <c r="I18306" t="str">
        <f t="shared" si="1428"/>
        <v>KOMPLET ZAPTIVKE GLAVE MOTORA</v>
      </c>
      <c r="J18306">
        <f t="shared" si="1429"/>
        <v>87.221333333333334</v>
      </c>
      <c r="K18306" t="str">
        <f t="shared" si="1430"/>
        <v/>
      </c>
    </row>
    <row r="18307" spans="1:11" x14ac:dyDescent="0.25">
      <c r="A18307" t="s">
        <v>32861</v>
      </c>
      <c r="B18307" s="1" t="s">
        <v>32862</v>
      </c>
      <c r="C18307" t="s">
        <v>1977</v>
      </c>
      <c r="D18307" t="s">
        <v>1117</v>
      </c>
      <c r="E18307">
        <v>1</v>
      </c>
      <c r="F18307">
        <v>11409.92</v>
      </c>
      <c r="G18307" t="str">
        <f t="shared" ref="G18307:G18370" si="1432">"BLUEPRINT"&amp;A18307</f>
        <v>BLUEPRINTADS76214</v>
      </c>
      <c r="H18307" t="str">
        <f t="shared" si="1431"/>
        <v>10105AA240</v>
      </c>
      <c r="I18307" t="str">
        <f t="shared" ref="I18307:I18370" si="1433">UPPER(C18307)</f>
        <v>KOMPLET ZAPTIVKE GLAVE MOTORA</v>
      </c>
      <c r="J18307">
        <f t="shared" ref="J18307:J18370" si="1434">F18307/120</f>
        <v>95.082666666666668</v>
      </c>
      <c r="K18307" t="str">
        <f t="shared" ref="K18307:K18370" si="1435">IF(E18307&gt;1,"nesto", "")</f>
        <v/>
      </c>
    </row>
    <row r="18308" spans="1:11" x14ac:dyDescent="0.25">
      <c r="A18308" t="s">
        <v>32863</v>
      </c>
      <c r="B18308" s="1" t="s">
        <v>32864</v>
      </c>
      <c r="C18308" t="s">
        <v>1977</v>
      </c>
      <c r="D18308" t="s">
        <v>1117</v>
      </c>
      <c r="E18308">
        <v>1</v>
      </c>
      <c r="F18308">
        <v>13761.28</v>
      </c>
      <c r="G18308" t="str">
        <f t="shared" si="1432"/>
        <v>BLUEPRINTADS76215</v>
      </c>
      <c r="H18308" t="str">
        <f t="shared" si="1431"/>
        <v>10105AA120</v>
      </c>
      <c r="I18308" t="str">
        <f t="shared" si="1433"/>
        <v>KOMPLET ZAPTIVKE GLAVE MOTORA</v>
      </c>
      <c r="J18308">
        <f t="shared" si="1434"/>
        <v>114.67733333333334</v>
      </c>
      <c r="K18308" t="str">
        <f t="shared" si="1435"/>
        <v/>
      </c>
    </row>
    <row r="18309" spans="1:11" x14ac:dyDescent="0.25">
      <c r="A18309" t="s">
        <v>32865</v>
      </c>
      <c r="B18309" s="1" t="s">
        <v>32866</v>
      </c>
      <c r="C18309" t="s">
        <v>1977</v>
      </c>
      <c r="D18309" t="s">
        <v>1117</v>
      </c>
      <c r="E18309">
        <v>1</v>
      </c>
      <c r="F18309">
        <v>19635.2</v>
      </c>
      <c r="G18309" t="str">
        <f t="shared" si="1432"/>
        <v>BLUEPRINTADS76216</v>
      </c>
      <c r="H18309" t="str">
        <f t="shared" si="1431"/>
        <v>10105AA280</v>
      </c>
      <c r="I18309" t="str">
        <f t="shared" si="1433"/>
        <v>KOMPLET ZAPTIVKE GLAVE MOTORA</v>
      </c>
      <c r="J18309">
        <f t="shared" si="1434"/>
        <v>163.62666666666667</v>
      </c>
      <c r="K18309" t="str">
        <f t="shared" si="1435"/>
        <v/>
      </c>
    </row>
    <row r="18310" spans="1:11" x14ac:dyDescent="0.25">
      <c r="A18310" t="s">
        <v>32867</v>
      </c>
      <c r="B18310" s="1" t="s">
        <v>32868</v>
      </c>
      <c r="C18310" t="s">
        <v>1977</v>
      </c>
      <c r="D18310" t="s">
        <v>1117</v>
      </c>
      <c r="E18310">
        <v>1</v>
      </c>
      <c r="F18310">
        <v>18351.36</v>
      </c>
      <c r="G18310" t="str">
        <f t="shared" si="1432"/>
        <v>BLUEPRINTADS76217</v>
      </c>
      <c r="H18310" t="str">
        <f t="shared" si="1431"/>
        <v>10105AA351</v>
      </c>
      <c r="I18310" t="str">
        <f t="shared" si="1433"/>
        <v>KOMPLET ZAPTIVKE GLAVE MOTORA</v>
      </c>
      <c r="J18310">
        <f t="shared" si="1434"/>
        <v>152.928</v>
      </c>
      <c r="K18310" t="str">
        <f t="shared" si="1435"/>
        <v/>
      </c>
    </row>
    <row r="18311" spans="1:11" x14ac:dyDescent="0.25">
      <c r="A18311" t="s">
        <v>32869</v>
      </c>
      <c r="B18311" s="1" t="s">
        <v>32870</v>
      </c>
      <c r="C18311" t="s">
        <v>1977</v>
      </c>
      <c r="D18311" t="s">
        <v>1117</v>
      </c>
      <c r="E18311">
        <v>1</v>
      </c>
      <c r="F18311">
        <v>21335.040000000001</v>
      </c>
      <c r="G18311" t="str">
        <f t="shared" si="1432"/>
        <v>BLUEPRINTADS76218</v>
      </c>
      <c r="H18311" t="str">
        <f t="shared" si="1431"/>
        <v>10105AA380</v>
      </c>
      <c r="I18311" t="str">
        <f t="shared" si="1433"/>
        <v>KOMPLET ZAPTIVKE GLAVE MOTORA</v>
      </c>
      <c r="J18311">
        <f t="shared" si="1434"/>
        <v>177.792</v>
      </c>
      <c r="K18311" t="str">
        <f t="shared" si="1435"/>
        <v/>
      </c>
    </row>
    <row r="18312" spans="1:11" x14ac:dyDescent="0.25">
      <c r="A18312" t="s">
        <v>32871</v>
      </c>
      <c r="B18312" s="1" t="s">
        <v>32872</v>
      </c>
      <c r="C18312" t="s">
        <v>1977</v>
      </c>
      <c r="D18312" t="s">
        <v>1117</v>
      </c>
      <c r="E18312">
        <v>1</v>
      </c>
      <c r="F18312">
        <v>18979.84</v>
      </c>
      <c r="G18312" t="str">
        <f t="shared" si="1432"/>
        <v>BLUEPRINTADS76219</v>
      </c>
      <c r="H18312" t="str">
        <f t="shared" si="1431"/>
        <v>10105AA290</v>
      </c>
      <c r="I18312" t="str">
        <f t="shared" si="1433"/>
        <v>KOMPLET ZAPTIVKE GLAVE MOTORA</v>
      </c>
      <c r="J18312">
        <f t="shared" si="1434"/>
        <v>158.16533333333334</v>
      </c>
      <c r="K18312" t="str">
        <f t="shared" si="1435"/>
        <v/>
      </c>
    </row>
    <row r="18313" spans="1:11" x14ac:dyDescent="0.25">
      <c r="A18313" t="s">
        <v>32873</v>
      </c>
      <c r="B18313" s="1" t="s">
        <v>32874</v>
      </c>
      <c r="C18313" t="s">
        <v>1977</v>
      </c>
      <c r="D18313" t="s">
        <v>1117</v>
      </c>
      <c r="E18313">
        <v>1</v>
      </c>
      <c r="F18313">
        <v>14799.36</v>
      </c>
      <c r="G18313" t="str">
        <f t="shared" si="1432"/>
        <v>BLUEPRINTADS76220</v>
      </c>
      <c r="H18313" t="str">
        <f t="shared" si="1431"/>
        <v>10105AA860</v>
      </c>
      <c r="I18313" t="str">
        <f t="shared" si="1433"/>
        <v>KOMPLET ZAPTIVKE GLAVE MOTORA</v>
      </c>
      <c r="J18313">
        <f t="shared" si="1434"/>
        <v>123.328</v>
      </c>
      <c r="K18313" t="str">
        <f t="shared" si="1435"/>
        <v/>
      </c>
    </row>
    <row r="18314" spans="1:11" x14ac:dyDescent="0.25">
      <c r="A18314" t="s">
        <v>32875</v>
      </c>
      <c r="B18314" s="1" t="s">
        <v>32876</v>
      </c>
      <c r="C18314" t="s">
        <v>32877</v>
      </c>
      <c r="D18314" t="s">
        <v>1117</v>
      </c>
      <c r="E18314">
        <v>1</v>
      </c>
      <c r="F18314">
        <v>22580.48</v>
      </c>
      <c r="G18314" t="str">
        <f t="shared" si="1432"/>
        <v>BLUEPRINTADS76302C</v>
      </c>
      <c r="H18314" t="str">
        <f t="shared" si="1431"/>
        <v>12033AB660</v>
      </c>
      <c r="I18314" t="str">
        <f t="shared" si="1433"/>
        <v>KOMPLET KLIPNIH PRSTENOVA</v>
      </c>
      <c r="J18314">
        <f t="shared" si="1434"/>
        <v>188.17066666666668</v>
      </c>
      <c r="K18314" t="str">
        <f t="shared" si="1435"/>
        <v/>
      </c>
    </row>
    <row r="18315" spans="1:11" x14ac:dyDescent="0.25">
      <c r="A18315" t="s">
        <v>32878</v>
      </c>
      <c r="C18315" t="s">
        <v>1985</v>
      </c>
      <c r="D18315" t="s">
        <v>9</v>
      </c>
      <c r="E18315">
        <v>1</v>
      </c>
      <c r="F18315">
        <v>1379.84</v>
      </c>
      <c r="G18315" t="str">
        <f t="shared" si="1432"/>
        <v>BLUEPRINTADS76401</v>
      </c>
      <c r="H18315" t="str">
        <f t="shared" si="1431"/>
        <v>ADS76401</v>
      </c>
      <c r="I18315" t="str">
        <f t="shared" si="1433"/>
        <v>ZAPTIVAČ</v>
      </c>
      <c r="J18315">
        <f t="shared" si="1434"/>
        <v>11.498666666666667</v>
      </c>
      <c r="K18315" t="str">
        <f t="shared" si="1435"/>
        <v/>
      </c>
    </row>
    <row r="18316" spans="1:11" x14ac:dyDescent="0.25">
      <c r="A18316" t="s">
        <v>32879</v>
      </c>
      <c r="C18316" t="s">
        <v>1985</v>
      </c>
      <c r="D18316" t="s">
        <v>9</v>
      </c>
      <c r="E18316">
        <v>1</v>
      </c>
      <c r="F18316">
        <v>4802.5600000000004</v>
      </c>
      <c r="G18316" t="str">
        <f t="shared" si="1432"/>
        <v>BLUEPRINTADS76402</v>
      </c>
      <c r="H18316" t="str">
        <f t="shared" si="1431"/>
        <v>ADS76402</v>
      </c>
      <c r="I18316" t="str">
        <f t="shared" si="1433"/>
        <v>ZAPTIVAČ</v>
      </c>
      <c r="J18316">
        <f t="shared" si="1434"/>
        <v>40.021333333333338</v>
      </c>
      <c r="K18316" t="str">
        <f t="shared" si="1435"/>
        <v/>
      </c>
    </row>
    <row r="18317" spans="1:11" x14ac:dyDescent="0.25">
      <c r="A18317" t="s">
        <v>32880</v>
      </c>
      <c r="C18317" t="s">
        <v>1985</v>
      </c>
      <c r="D18317" t="s">
        <v>9</v>
      </c>
      <c r="E18317">
        <v>1</v>
      </c>
      <c r="F18317">
        <v>4186.88</v>
      </c>
      <c r="G18317" t="str">
        <f t="shared" si="1432"/>
        <v>BLUEPRINTADS76403</v>
      </c>
      <c r="H18317" t="str">
        <f t="shared" si="1431"/>
        <v>ADS76403</v>
      </c>
      <c r="I18317" t="str">
        <f t="shared" si="1433"/>
        <v>ZAPTIVAČ</v>
      </c>
      <c r="J18317">
        <f t="shared" si="1434"/>
        <v>34.890666666666668</v>
      </c>
      <c r="K18317" t="str">
        <f t="shared" si="1435"/>
        <v/>
      </c>
    </row>
    <row r="18318" spans="1:11" x14ac:dyDescent="0.25">
      <c r="A18318" t="s">
        <v>32881</v>
      </c>
      <c r="B18318" s="1" t="s">
        <v>32882</v>
      </c>
      <c r="C18318" t="s">
        <v>1987</v>
      </c>
      <c r="D18318" t="s">
        <v>9</v>
      </c>
      <c r="E18318">
        <v>1</v>
      </c>
      <c r="F18318">
        <v>1939.2</v>
      </c>
      <c r="G18318" t="str">
        <f t="shared" si="1432"/>
        <v>BLUEPRINTADS76603</v>
      </c>
      <c r="H18318" t="str">
        <f t="shared" si="1431"/>
        <v>25240AA060</v>
      </c>
      <c r="I18318" t="str">
        <f t="shared" si="1433"/>
        <v>PREKIDAČ ZA PRITISAK ULJA</v>
      </c>
      <c r="J18318">
        <f t="shared" si="1434"/>
        <v>16.16</v>
      </c>
      <c r="K18318" t="str">
        <f t="shared" si="1435"/>
        <v/>
      </c>
    </row>
    <row r="18319" spans="1:11" x14ac:dyDescent="0.25">
      <c r="A18319" t="s">
        <v>32883</v>
      </c>
      <c r="B18319" s="1" t="s">
        <v>32884</v>
      </c>
      <c r="C18319" t="s">
        <v>1997</v>
      </c>
      <c r="D18319" t="s">
        <v>9</v>
      </c>
      <c r="E18319">
        <v>1</v>
      </c>
      <c r="F18319">
        <v>689.92</v>
      </c>
      <c r="G18319" t="str">
        <f t="shared" si="1432"/>
        <v>BLUEPRINTADS76704</v>
      </c>
      <c r="H18319" t="str">
        <f t="shared" si="1431"/>
        <v>421605700</v>
      </c>
      <c r="I18319" t="str">
        <f t="shared" si="1433"/>
        <v>ZAPTIVKA POKLOPCA VENTILA</v>
      </c>
      <c r="J18319">
        <f t="shared" si="1434"/>
        <v>5.7493333333333334</v>
      </c>
      <c r="K18319" t="str">
        <f t="shared" si="1435"/>
        <v/>
      </c>
    </row>
    <row r="18320" spans="1:11" x14ac:dyDescent="0.25">
      <c r="A18320" t="s">
        <v>32885</v>
      </c>
      <c r="B18320" s="1" t="s">
        <v>32886</v>
      </c>
      <c r="C18320" t="s">
        <v>1997</v>
      </c>
      <c r="D18320" t="s">
        <v>9</v>
      </c>
      <c r="E18320">
        <v>1</v>
      </c>
      <c r="F18320">
        <v>341.76</v>
      </c>
      <c r="G18320" t="str">
        <f t="shared" si="1432"/>
        <v>BLUEPRINTADS76706</v>
      </c>
      <c r="H18320" t="str">
        <f t="shared" si="1431"/>
        <v>13294AA012</v>
      </c>
      <c r="I18320" t="str">
        <f t="shared" si="1433"/>
        <v>ZAPTIVKA POKLOPCA VENTILA</v>
      </c>
      <c r="J18320">
        <f t="shared" si="1434"/>
        <v>2.8479999999999999</v>
      </c>
      <c r="K18320" t="str">
        <f t="shared" si="1435"/>
        <v/>
      </c>
    </row>
    <row r="18321" spans="1:11" x14ac:dyDescent="0.25">
      <c r="A18321" t="s">
        <v>32887</v>
      </c>
      <c r="B18321" s="1" t="s">
        <v>32888</v>
      </c>
      <c r="C18321" t="s">
        <v>1997</v>
      </c>
      <c r="D18321" t="s">
        <v>9</v>
      </c>
      <c r="E18321">
        <v>1</v>
      </c>
      <c r="F18321">
        <v>1873.92</v>
      </c>
      <c r="G18321" t="str">
        <f t="shared" si="1432"/>
        <v>BLUEPRINTADS76707</v>
      </c>
      <c r="H18321" t="str">
        <f t="shared" si="1431"/>
        <v>13272AA103</v>
      </c>
      <c r="I18321" t="str">
        <f t="shared" si="1433"/>
        <v>ZAPTIVKA POKLOPCA VENTILA</v>
      </c>
      <c r="J18321">
        <f t="shared" si="1434"/>
        <v>15.616000000000001</v>
      </c>
      <c r="K18321" t="str">
        <f t="shared" si="1435"/>
        <v/>
      </c>
    </row>
    <row r="18322" spans="1:11" x14ac:dyDescent="0.25">
      <c r="A18322" t="s">
        <v>32889</v>
      </c>
      <c r="B18322" s="1" t="s">
        <v>32890</v>
      </c>
      <c r="C18322" t="s">
        <v>1997</v>
      </c>
      <c r="D18322" t="s">
        <v>9</v>
      </c>
      <c r="E18322">
        <v>1</v>
      </c>
      <c r="F18322">
        <v>721.92</v>
      </c>
      <c r="G18322" t="str">
        <f t="shared" si="1432"/>
        <v>BLUEPRINTADS76708</v>
      </c>
      <c r="H18322" t="str">
        <f t="shared" si="1431"/>
        <v>13270AA040</v>
      </c>
      <c r="I18322" t="str">
        <f t="shared" si="1433"/>
        <v>ZAPTIVKA POKLOPCA VENTILA</v>
      </c>
      <c r="J18322">
        <f t="shared" si="1434"/>
        <v>6.016</v>
      </c>
      <c r="K18322" t="str">
        <f t="shared" si="1435"/>
        <v/>
      </c>
    </row>
    <row r="18323" spans="1:11" x14ac:dyDescent="0.25">
      <c r="A18323" t="s">
        <v>32891</v>
      </c>
      <c r="B18323" s="1" t="s">
        <v>32892</v>
      </c>
      <c r="C18323" t="s">
        <v>1997</v>
      </c>
      <c r="D18323" t="s">
        <v>9</v>
      </c>
      <c r="E18323">
        <v>1</v>
      </c>
      <c r="F18323">
        <v>1246.72</v>
      </c>
      <c r="G18323" t="str">
        <f t="shared" si="1432"/>
        <v>BLUEPRINTADS76710</v>
      </c>
      <c r="H18323" t="str">
        <f t="shared" si="1431"/>
        <v>13270AA062</v>
      </c>
      <c r="I18323" t="str">
        <f t="shared" si="1433"/>
        <v>ZAPTIVKA POKLOPCA VENTILA</v>
      </c>
      <c r="J18323">
        <f t="shared" si="1434"/>
        <v>10.389333333333333</v>
      </c>
      <c r="K18323" t="str">
        <f t="shared" si="1435"/>
        <v/>
      </c>
    </row>
    <row r="18324" spans="1:11" x14ac:dyDescent="0.25">
      <c r="A18324" t="s">
        <v>32893</v>
      </c>
      <c r="B18324" s="1" t="s">
        <v>32894</v>
      </c>
      <c r="C18324" t="s">
        <v>1997</v>
      </c>
      <c r="D18324" t="s">
        <v>9</v>
      </c>
      <c r="E18324">
        <v>1</v>
      </c>
      <c r="F18324">
        <v>757.76</v>
      </c>
      <c r="G18324" t="str">
        <f t="shared" si="1432"/>
        <v>BLUEPRINTADS76712</v>
      </c>
      <c r="H18324" t="str">
        <f t="shared" si="1431"/>
        <v>13294KA071</v>
      </c>
      <c r="I18324" t="str">
        <f t="shared" si="1433"/>
        <v>ZAPTIVKA POKLOPCA VENTILA</v>
      </c>
      <c r="J18324">
        <f t="shared" si="1434"/>
        <v>6.3146666666666667</v>
      </c>
      <c r="K18324" t="str">
        <f t="shared" si="1435"/>
        <v/>
      </c>
    </row>
    <row r="18325" spans="1:11" x14ac:dyDescent="0.25">
      <c r="A18325" t="s">
        <v>32895</v>
      </c>
      <c r="B18325" s="1" t="s">
        <v>32896</v>
      </c>
      <c r="C18325" t="s">
        <v>1997</v>
      </c>
      <c r="D18325" t="s">
        <v>9</v>
      </c>
      <c r="E18325">
        <v>1</v>
      </c>
      <c r="F18325">
        <v>1728</v>
      </c>
      <c r="G18325" t="str">
        <f t="shared" si="1432"/>
        <v>BLUEPRINTADS76713C</v>
      </c>
      <c r="H18325" t="str">
        <f t="shared" si="1431"/>
        <v>13272AA082</v>
      </c>
      <c r="I18325" t="str">
        <f t="shared" si="1433"/>
        <v>ZAPTIVKA POKLOPCA VENTILA</v>
      </c>
      <c r="J18325">
        <f t="shared" si="1434"/>
        <v>14.4</v>
      </c>
      <c r="K18325" t="str">
        <f t="shared" si="1435"/>
        <v/>
      </c>
    </row>
    <row r="18326" spans="1:11" x14ac:dyDescent="0.25">
      <c r="A18326" t="s">
        <v>32897</v>
      </c>
      <c r="B18326" s="1" t="s">
        <v>32898</v>
      </c>
      <c r="C18326" t="s">
        <v>1997</v>
      </c>
      <c r="D18326" t="s">
        <v>9</v>
      </c>
      <c r="E18326">
        <v>1</v>
      </c>
      <c r="F18326">
        <v>1127.68</v>
      </c>
      <c r="G18326" t="str">
        <f t="shared" si="1432"/>
        <v>BLUEPRINTADS76714C</v>
      </c>
      <c r="H18326" t="str">
        <f t="shared" si="1431"/>
        <v>13270AA171</v>
      </c>
      <c r="I18326" t="str">
        <f t="shared" si="1433"/>
        <v>ZAPTIVKA POKLOPCA VENTILA</v>
      </c>
      <c r="J18326">
        <f t="shared" si="1434"/>
        <v>9.397333333333334</v>
      </c>
      <c r="K18326" t="str">
        <f t="shared" si="1435"/>
        <v/>
      </c>
    </row>
    <row r="18327" spans="1:11" x14ac:dyDescent="0.25">
      <c r="A18327" t="s">
        <v>32899</v>
      </c>
      <c r="B18327" s="1" t="s">
        <v>32900</v>
      </c>
      <c r="C18327" t="s">
        <v>1997</v>
      </c>
      <c r="D18327" t="s">
        <v>9</v>
      </c>
      <c r="E18327">
        <v>1</v>
      </c>
      <c r="F18327">
        <v>1163.52</v>
      </c>
      <c r="G18327" t="str">
        <f t="shared" si="1432"/>
        <v>BLUEPRINTADS76715C</v>
      </c>
      <c r="H18327" t="str">
        <f t="shared" si="1431"/>
        <v>13270AA162</v>
      </c>
      <c r="I18327" t="str">
        <f t="shared" si="1433"/>
        <v>ZAPTIVKA POKLOPCA VENTILA</v>
      </c>
      <c r="J18327">
        <f t="shared" si="1434"/>
        <v>9.6959999999999997</v>
      </c>
      <c r="K18327" t="str">
        <f t="shared" si="1435"/>
        <v/>
      </c>
    </row>
    <row r="18328" spans="1:11" x14ac:dyDescent="0.25">
      <c r="A18328" t="s">
        <v>32901</v>
      </c>
      <c r="B18328" s="1" t="s">
        <v>32902</v>
      </c>
      <c r="C18328" t="s">
        <v>1997</v>
      </c>
      <c r="D18328" t="s">
        <v>9</v>
      </c>
      <c r="E18328">
        <v>1</v>
      </c>
      <c r="F18328">
        <v>1189.1199999999999</v>
      </c>
      <c r="G18328" t="str">
        <f t="shared" si="1432"/>
        <v>BLUEPRINTADS76716C</v>
      </c>
      <c r="H18328" t="str">
        <f t="shared" si="1431"/>
        <v>13272AA094</v>
      </c>
      <c r="I18328" t="str">
        <f t="shared" si="1433"/>
        <v>ZAPTIVKA POKLOPCA VENTILA</v>
      </c>
      <c r="J18328">
        <f t="shared" si="1434"/>
        <v>9.9093333333333327</v>
      </c>
      <c r="K18328" t="str">
        <f t="shared" si="1435"/>
        <v/>
      </c>
    </row>
    <row r="18329" spans="1:11" x14ac:dyDescent="0.25">
      <c r="A18329" t="s">
        <v>32903</v>
      </c>
      <c r="B18329" s="1" t="s">
        <v>32904</v>
      </c>
      <c r="C18329" t="s">
        <v>1997</v>
      </c>
      <c r="D18329" t="s">
        <v>9</v>
      </c>
      <c r="E18329">
        <v>1</v>
      </c>
      <c r="F18329">
        <v>1280</v>
      </c>
      <c r="G18329" t="str">
        <f t="shared" si="1432"/>
        <v>BLUEPRINTADS76717</v>
      </c>
      <c r="H18329" t="str">
        <f t="shared" si="1431"/>
        <v>13294AA053</v>
      </c>
      <c r="I18329" t="str">
        <f t="shared" si="1433"/>
        <v>ZAPTIVKA POKLOPCA VENTILA</v>
      </c>
      <c r="J18329">
        <f t="shared" si="1434"/>
        <v>10.666666666666666</v>
      </c>
      <c r="K18329" t="str">
        <f t="shared" si="1435"/>
        <v/>
      </c>
    </row>
    <row r="18330" spans="1:11" x14ac:dyDescent="0.25">
      <c r="A18330" t="s">
        <v>32905</v>
      </c>
      <c r="B18330" s="1" t="s">
        <v>32906</v>
      </c>
      <c r="C18330" t="s">
        <v>1997</v>
      </c>
      <c r="D18330" t="s">
        <v>9</v>
      </c>
      <c r="E18330">
        <v>1</v>
      </c>
      <c r="F18330">
        <v>858.88</v>
      </c>
      <c r="G18330" t="str">
        <f t="shared" si="1432"/>
        <v>BLUEPRINTADS76718C</v>
      </c>
      <c r="H18330" t="str">
        <f t="shared" si="1431"/>
        <v>13270AA190</v>
      </c>
      <c r="I18330" t="str">
        <f t="shared" si="1433"/>
        <v>ZAPTIVKA POKLOPCA VENTILA</v>
      </c>
      <c r="J18330">
        <f t="shared" si="1434"/>
        <v>7.1573333333333329</v>
      </c>
      <c r="K18330" t="str">
        <f t="shared" si="1435"/>
        <v/>
      </c>
    </row>
    <row r="18331" spans="1:11" x14ac:dyDescent="0.25">
      <c r="A18331" t="s">
        <v>32907</v>
      </c>
      <c r="B18331" s="1" t="s">
        <v>32908</v>
      </c>
      <c r="C18331" t="s">
        <v>1997</v>
      </c>
      <c r="D18331" t="s">
        <v>9</v>
      </c>
      <c r="E18331">
        <v>1</v>
      </c>
      <c r="F18331">
        <v>858.88</v>
      </c>
      <c r="G18331" t="str">
        <f t="shared" si="1432"/>
        <v>BLUEPRINTADS76719C</v>
      </c>
      <c r="H18331" t="str">
        <f t="shared" si="1431"/>
        <v>13272AA140</v>
      </c>
      <c r="I18331" t="str">
        <f t="shared" si="1433"/>
        <v>ZAPTIVKA POKLOPCA VENTILA</v>
      </c>
      <c r="J18331">
        <f t="shared" si="1434"/>
        <v>7.1573333333333329</v>
      </c>
      <c r="K18331" t="str">
        <f t="shared" si="1435"/>
        <v/>
      </c>
    </row>
    <row r="18332" spans="1:11" x14ac:dyDescent="0.25">
      <c r="A18332" t="s">
        <v>32909</v>
      </c>
      <c r="B18332" s="1" t="s">
        <v>32910</v>
      </c>
      <c r="C18332" t="s">
        <v>1997</v>
      </c>
      <c r="D18332" t="s">
        <v>9</v>
      </c>
      <c r="E18332">
        <v>1</v>
      </c>
      <c r="F18332">
        <v>766.72</v>
      </c>
      <c r="G18332" t="str">
        <f t="shared" si="1432"/>
        <v>BLUEPRINTADS76720</v>
      </c>
      <c r="H18332" t="str">
        <f t="shared" si="1431"/>
        <v>13272AA063</v>
      </c>
      <c r="I18332" t="str">
        <f t="shared" si="1433"/>
        <v>ZAPTIVKA POKLOPCA VENTILA</v>
      </c>
      <c r="J18332">
        <f t="shared" si="1434"/>
        <v>6.389333333333334</v>
      </c>
      <c r="K18332" t="str">
        <f t="shared" si="1435"/>
        <v/>
      </c>
    </row>
    <row r="18333" spans="1:11" x14ac:dyDescent="0.25">
      <c r="A18333" t="s">
        <v>32911</v>
      </c>
      <c r="B18333" s="1" t="s">
        <v>32912</v>
      </c>
      <c r="C18333" t="s">
        <v>1997</v>
      </c>
      <c r="D18333" t="s">
        <v>9</v>
      </c>
      <c r="E18333">
        <v>1</v>
      </c>
      <c r="F18333">
        <v>997.12</v>
      </c>
      <c r="G18333" t="str">
        <f t="shared" si="1432"/>
        <v>BLUEPRINTADS76721C</v>
      </c>
      <c r="H18333" t="str">
        <f t="shared" si="1431"/>
        <v>13272AA074</v>
      </c>
      <c r="I18333" t="str">
        <f t="shared" si="1433"/>
        <v>ZAPTIVKA POKLOPCA VENTILA</v>
      </c>
      <c r="J18333">
        <f t="shared" si="1434"/>
        <v>8.309333333333333</v>
      </c>
      <c r="K18333" t="str">
        <f t="shared" si="1435"/>
        <v/>
      </c>
    </row>
    <row r="18334" spans="1:11" x14ac:dyDescent="0.25">
      <c r="A18334" t="s">
        <v>32913</v>
      </c>
      <c r="B18334" s="1" t="s">
        <v>32914</v>
      </c>
      <c r="C18334" t="s">
        <v>1997</v>
      </c>
      <c r="D18334" t="s">
        <v>9</v>
      </c>
      <c r="E18334">
        <v>1</v>
      </c>
      <c r="F18334">
        <v>1024</v>
      </c>
      <c r="G18334" t="str">
        <f t="shared" si="1432"/>
        <v>BLUEPRINTADS76722</v>
      </c>
      <c r="H18334" t="str">
        <f t="shared" si="1431"/>
        <v>13270AA151</v>
      </c>
      <c r="I18334" t="str">
        <f t="shared" si="1433"/>
        <v>ZAPTIVKA POKLOPCA VENTILA</v>
      </c>
      <c r="J18334">
        <f t="shared" si="1434"/>
        <v>8.5333333333333332</v>
      </c>
      <c r="K18334" t="str">
        <f t="shared" si="1435"/>
        <v/>
      </c>
    </row>
    <row r="18335" spans="1:11" x14ac:dyDescent="0.25">
      <c r="A18335" t="s">
        <v>32915</v>
      </c>
      <c r="B18335" s="1" t="s">
        <v>32916</v>
      </c>
      <c r="C18335" t="s">
        <v>1997</v>
      </c>
      <c r="D18335" t="s">
        <v>9</v>
      </c>
      <c r="E18335">
        <v>1</v>
      </c>
      <c r="F18335">
        <v>1167.3599999999999</v>
      </c>
      <c r="G18335" t="str">
        <f t="shared" si="1432"/>
        <v>BLUEPRINTADS76723C</v>
      </c>
      <c r="H18335" t="str">
        <f t="shared" si="1431"/>
        <v>13272AA075</v>
      </c>
      <c r="I18335" t="str">
        <f t="shared" si="1433"/>
        <v>ZAPTIVKA POKLOPCA VENTILA</v>
      </c>
      <c r="J18335">
        <f t="shared" si="1434"/>
        <v>9.7279999999999998</v>
      </c>
      <c r="K18335" t="str">
        <f t="shared" si="1435"/>
        <v/>
      </c>
    </row>
    <row r="18336" spans="1:11" x14ac:dyDescent="0.25">
      <c r="A18336" t="s">
        <v>32917</v>
      </c>
      <c r="B18336" s="1" t="s">
        <v>32918</v>
      </c>
      <c r="C18336" t="s">
        <v>1997</v>
      </c>
      <c r="D18336" t="s">
        <v>9</v>
      </c>
      <c r="E18336">
        <v>1</v>
      </c>
      <c r="F18336">
        <v>1154.56</v>
      </c>
      <c r="G18336" t="str">
        <f t="shared" si="1432"/>
        <v>BLUEPRINTADS76724C</v>
      </c>
      <c r="H18336" t="str">
        <f t="shared" si="1431"/>
        <v>13270AA081</v>
      </c>
      <c r="I18336" t="str">
        <f t="shared" si="1433"/>
        <v>ZAPTIVKA POKLOPCA VENTILA</v>
      </c>
      <c r="J18336">
        <f t="shared" si="1434"/>
        <v>9.6213333333333324</v>
      </c>
      <c r="K18336" t="str">
        <f t="shared" si="1435"/>
        <v/>
      </c>
    </row>
    <row r="18337" spans="1:11" x14ac:dyDescent="0.25">
      <c r="A18337" t="s">
        <v>32919</v>
      </c>
      <c r="B18337" s="1" t="s">
        <v>32920</v>
      </c>
      <c r="C18337" t="s">
        <v>1997</v>
      </c>
      <c r="D18337" t="s">
        <v>9</v>
      </c>
      <c r="E18337">
        <v>1</v>
      </c>
      <c r="F18337">
        <v>890.88</v>
      </c>
      <c r="G18337" t="str">
        <f t="shared" si="1432"/>
        <v>BLUEPRINTADS76725</v>
      </c>
      <c r="H18337" t="str">
        <f t="shared" si="1431"/>
        <v>13294AA052</v>
      </c>
      <c r="I18337" t="str">
        <f t="shared" si="1433"/>
        <v>ZAPTIVKA POKLOPCA VENTILA</v>
      </c>
      <c r="J18337">
        <f t="shared" si="1434"/>
        <v>7.4240000000000004</v>
      </c>
      <c r="K18337" t="str">
        <f t="shared" si="1435"/>
        <v/>
      </c>
    </row>
    <row r="18338" spans="1:11" x14ac:dyDescent="0.25">
      <c r="A18338" t="s">
        <v>32921</v>
      </c>
      <c r="B18338" s="1" t="s">
        <v>32922</v>
      </c>
      <c r="C18338" t="s">
        <v>32923</v>
      </c>
      <c r="D18338" t="s">
        <v>9</v>
      </c>
      <c r="E18338">
        <v>1</v>
      </c>
      <c r="F18338">
        <v>2935.04</v>
      </c>
      <c r="G18338" t="str">
        <f t="shared" si="1432"/>
        <v>BLUEPRINTADS76908</v>
      </c>
      <c r="H18338" t="str">
        <f t="shared" si="1431"/>
        <v>21869AA170S1</v>
      </c>
      <c r="I18338" t="str">
        <f t="shared" si="1433"/>
        <v>CREVO ZA TURBO</v>
      </c>
      <c r="J18338">
        <f t="shared" si="1434"/>
        <v>24.458666666666666</v>
      </c>
      <c r="K18338" t="str">
        <f t="shared" si="1435"/>
        <v/>
      </c>
    </row>
    <row r="18339" spans="1:11" x14ac:dyDescent="0.25">
      <c r="A18339" t="s">
        <v>32924</v>
      </c>
      <c r="B18339" s="1" t="s">
        <v>32925</v>
      </c>
      <c r="C18339" t="s">
        <v>2019</v>
      </c>
      <c r="D18339" t="s">
        <v>9</v>
      </c>
      <c r="E18339">
        <v>1</v>
      </c>
      <c r="F18339">
        <v>10565.12</v>
      </c>
      <c r="G18339" t="str">
        <f t="shared" si="1432"/>
        <v>BLUEPRINTADS77001</v>
      </c>
      <c r="H18339" t="str">
        <f t="shared" si="1431"/>
        <v>22690AA160</v>
      </c>
      <c r="I18339" t="str">
        <f t="shared" si="1433"/>
        <v>SENZOR KISEONIKA</v>
      </c>
      <c r="J18339">
        <f t="shared" si="1434"/>
        <v>88.042666666666676</v>
      </c>
      <c r="K18339" t="str">
        <f t="shared" si="1435"/>
        <v/>
      </c>
    </row>
    <row r="18340" spans="1:11" x14ac:dyDescent="0.25">
      <c r="A18340" t="s">
        <v>32926</v>
      </c>
      <c r="C18340" t="s">
        <v>2019</v>
      </c>
      <c r="D18340" t="s">
        <v>9</v>
      </c>
      <c r="E18340">
        <v>1</v>
      </c>
      <c r="F18340">
        <v>7184.64</v>
      </c>
      <c r="G18340" t="str">
        <f t="shared" si="1432"/>
        <v>BLUEPRINTADS77003</v>
      </c>
      <c r="H18340" t="str">
        <f t="shared" si="1431"/>
        <v>ADS77003</v>
      </c>
      <c r="I18340" t="str">
        <f t="shared" si="1433"/>
        <v>SENZOR KISEONIKA</v>
      </c>
      <c r="J18340">
        <f t="shared" si="1434"/>
        <v>59.872</v>
      </c>
      <c r="K18340" t="str">
        <f t="shared" si="1435"/>
        <v/>
      </c>
    </row>
    <row r="18341" spans="1:11" x14ac:dyDescent="0.25">
      <c r="A18341" t="s">
        <v>32927</v>
      </c>
      <c r="B18341" s="1" t="s">
        <v>32928</v>
      </c>
      <c r="C18341" t="s">
        <v>2019</v>
      </c>
      <c r="D18341" t="s">
        <v>9</v>
      </c>
      <c r="E18341">
        <v>1</v>
      </c>
      <c r="F18341">
        <v>9331.2000000000007</v>
      </c>
      <c r="G18341" t="str">
        <f t="shared" si="1432"/>
        <v>BLUEPRINTADS77005</v>
      </c>
      <c r="H18341" t="str">
        <f t="shared" si="1431"/>
        <v>22690AA360</v>
      </c>
      <c r="I18341" t="str">
        <f t="shared" si="1433"/>
        <v>SENZOR KISEONIKA</v>
      </c>
      <c r="J18341">
        <f t="shared" si="1434"/>
        <v>77.760000000000005</v>
      </c>
      <c r="K18341" t="str">
        <f t="shared" si="1435"/>
        <v/>
      </c>
    </row>
    <row r="18342" spans="1:11" x14ac:dyDescent="0.25">
      <c r="A18342" t="s">
        <v>32929</v>
      </c>
      <c r="B18342" s="1" t="s">
        <v>32930</v>
      </c>
      <c r="C18342" t="s">
        <v>2019</v>
      </c>
      <c r="D18342" t="s">
        <v>9</v>
      </c>
      <c r="E18342">
        <v>1</v>
      </c>
      <c r="F18342">
        <v>10945.28</v>
      </c>
      <c r="G18342" t="str">
        <f t="shared" si="1432"/>
        <v>BLUEPRINTADS77006</v>
      </c>
      <c r="H18342" t="str">
        <f t="shared" si="1431"/>
        <v>22690AA452</v>
      </c>
      <c r="I18342" t="str">
        <f t="shared" si="1433"/>
        <v>SENZOR KISEONIKA</v>
      </c>
      <c r="J18342">
        <f t="shared" si="1434"/>
        <v>91.210666666666668</v>
      </c>
      <c r="K18342" t="str">
        <f t="shared" si="1435"/>
        <v/>
      </c>
    </row>
    <row r="18343" spans="1:11" x14ac:dyDescent="0.25">
      <c r="A18343" t="s">
        <v>32931</v>
      </c>
      <c r="B18343" s="1" t="s">
        <v>32932</v>
      </c>
      <c r="C18343" t="s">
        <v>2019</v>
      </c>
      <c r="D18343" t="s">
        <v>9</v>
      </c>
      <c r="E18343">
        <v>1</v>
      </c>
      <c r="F18343">
        <v>13498.88</v>
      </c>
      <c r="G18343" t="str">
        <f t="shared" si="1432"/>
        <v>BLUEPRINTADS77007</v>
      </c>
      <c r="H18343" t="str">
        <f t="shared" si="1431"/>
        <v>22641AA032</v>
      </c>
      <c r="I18343" t="str">
        <f t="shared" si="1433"/>
        <v>SENZOR KISEONIKA</v>
      </c>
      <c r="J18343">
        <f t="shared" si="1434"/>
        <v>112.49066666666666</v>
      </c>
      <c r="K18343" t="str">
        <f t="shared" si="1435"/>
        <v/>
      </c>
    </row>
    <row r="18344" spans="1:11" x14ac:dyDescent="0.25">
      <c r="A18344" t="s">
        <v>32933</v>
      </c>
      <c r="B18344" s="1" t="s">
        <v>32934</v>
      </c>
      <c r="C18344" t="s">
        <v>2019</v>
      </c>
      <c r="D18344" t="s">
        <v>9</v>
      </c>
      <c r="E18344">
        <v>1</v>
      </c>
      <c r="F18344">
        <v>13973.76</v>
      </c>
      <c r="G18344" t="str">
        <f t="shared" si="1432"/>
        <v>BLUEPRINTADS77008</v>
      </c>
      <c r="H18344" t="str">
        <f t="shared" si="1431"/>
        <v>22641AA230</v>
      </c>
      <c r="I18344" t="str">
        <f t="shared" si="1433"/>
        <v>SENZOR KISEONIKA</v>
      </c>
      <c r="J18344">
        <f t="shared" si="1434"/>
        <v>116.44800000000001</v>
      </c>
      <c r="K18344" t="str">
        <f t="shared" si="1435"/>
        <v/>
      </c>
    </row>
    <row r="18345" spans="1:11" x14ac:dyDescent="0.25">
      <c r="A18345" t="s">
        <v>32935</v>
      </c>
      <c r="B18345" s="1" t="s">
        <v>32936</v>
      </c>
      <c r="C18345" t="s">
        <v>2019</v>
      </c>
      <c r="D18345" t="s">
        <v>9</v>
      </c>
      <c r="E18345">
        <v>1</v>
      </c>
      <c r="F18345">
        <v>15310.08</v>
      </c>
      <c r="G18345" t="str">
        <f t="shared" si="1432"/>
        <v>BLUEPRINTADS77009</v>
      </c>
      <c r="H18345" t="str">
        <f t="shared" si="1431"/>
        <v>22641AA381</v>
      </c>
      <c r="I18345" t="str">
        <f t="shared" si="1433"/>
        <v>SENZOR KISEONIKA</v>
      </c>
      <c r="J18345">
        <f t="shared" si="1434"/>
        <v>127.584</v>
      </c>
      <c r="K18345" t="str">
        <f t="shared" si="1435"/>
        <v/>
      </c>
    </row>
    <row r="18346" spans="1:11" x14ac:dyDescent="0.25">
      <c r="A18346" t="s">
        <v>32937</v>
      </c>
      <c r="B18346" s="1" t="s">
        <v>32938</v>
      </c>
      <c r="C18346" t="s">
        <v>2019</v>
      </c>
      <c r="D18346" t="s">
        <v>9</v>
      </c>
      <c r="E18346">
        <v>1</v>
      </c>
      <c r="F18346">
        <v>5498.88</v>
      </c>
      <c r="G18346" t="str">
        <f t="shared" si="1432"/>
        <v>BLUEPRINTADS77010</v>
      </c>
      <c r="H18346" t="str">
        <f t="shared" si="1431"/>
        <v>22690AA370</v>
      </c>
      <c r="I18346" t="str">
        <f t="shared" si="1433"/>
        <v>SENZOR KISEONIKA</v>
      </c>
      <c r="J18346">
        <f t="shared" si="1434"/>
        <v>45.823999999999998</v>
      </c>
      <c r="K18346" t="str">
        <f t="shared" si="1435"/>
        <v/>
      </c>
    </row>
    <row r="18347" spans="1:11" x14ac:dyDescent="0.25">
      <c r="A18347" t="s">
        <v>32939</v>
      </c>
      <c r="B18347" s="1" t="s">
        <v>32940</v>
      </c>
      <c r="C18347" t="s">
        <v>2019</v>
      </c>
      <c r="D18347" t="s">
        <v>9</v>
      </c>
      <c r="E18347">
        <v>1</v>
      </c>
      <c r="F18347">
        <v>23500.799999999999</v>
      </c>
      <c r="G18347" t="str">
        <f t="shared" si="1432"/>
        <v>BLUEPRINTADS77011C</v>
      </c>
      <c r="H18347" t="str">
        <f t="shared" si="1431"/>
        <v>22641AA042</v>
      </c>
      <c r="I18347" t="str">
        <f t="shared" si="1433"/>
        <v>SENZOR KISEONIKA</v>
      </c>
      <c r="J18347">
        <f t="shared" si="1434"/>
        <v>195.84</v>
      </c>
      <c r="K18347" t="str">
        <f t="shared" si="1435"/>
        <v/>
      </c>
    </row>
    <row r="18348" spans="1:11" x14ac:dyDescent="0.25">
      <c r="A18348" t="s">
        <v>32941</v>
      </c>
      <c r="B18348" s="1" t="s">
        <v>32942</v>
      </c>
      <c r="C18348" t="s">
        <v>2019</v>
      </c>
      <c r="D18348" t="s">
        <v>9</v>
      </c>
      <c r="E18348">
        <v>1</v>
      </c>
      <c r="F18348">
        <v>8680.9599999999991</v>
      </c>
      <c r="G18348" t="str">
        <f t="shared" si="1432"/>
        <v>BLUEPRINTADS77013</v>
      </c>
      <c r="H18348" t="str">
        <f t="shared" si="1431"/>
        <v>22690AA341</v>
      </c>
      <c r="I18348" t="str">
        <f t="shared" si="1433"/>
        <v>SENZOR KISEONIKA</v>
      </c>
      <c r="J18348">
        <f t="shared" si="1434"/>
        <v>72.341333333333324</v>
      </c>
      <c r="K18348" t="str">
        <f t="shared" si="1435"/>
        <v/>
      </c>
    </row>
    <row r="18349" spans="1:11" x14ac:dyDescent="0.25">
      <c r="A18349" t="s">
        <v>32943</v>
      </c>
      <c r="B18349" s="1" t="s">
        <v>32944</v>
      </c>
      <c r="C18349" t="s">
        <v>2019</v>
      </c>
      <c r="D18349" t="s">
        <v>9</v>
      </c>
      <c r="E18349">
        <v>1</v>
      </c>
      <c r="F18349">
        <v>15993.6</v>
      </c>
      <c r="G18349" t="str">
        <f t="shared" si="1432"/>
        <v>BLUEPRINTADS77014</v>
      </c>
      <c r="H18349" t="str">
        <f t="shared" ref="H18349:H18412" si="1436">IF(AND(B18349&lt;&gt;"", B18349&lt;&gt;"-"),SUBSTITUTE(SUBSTITUTE(B18349,"-","")," ",""),A18349)</f>
        <v>22641AA211</v>
      </c>
      <c r="I18349" t="str">
        <f t="shared" si="1433"/>
        <v>SENZOR KISEONIKA</v>
      </c>
      <c r="J18349">
        <f t="shared" si="1434"/>
        <v>133.28</v>
      </c>
      <c r="K18349" t="str">
        <f t="shared" si="1435"/>
        <v/>
      </c>
    </row>
    <row r="18350" spans="1:11" x14ac:dyDescent="0.25">
      <c r="A18350" t="s">
        <v>32945</v>
      </c>
      <c r="C18350" t="s">
        <v>2019</v>
      </c>
      <c r="D18350" t="s">
        <v>9</v>
      </c>
      <c r="E18350">
        <v>1</v>
      </c>
      <c r="F18350">
        <v>7553.28</v>
      </c>
      <c r="G18350" t="str">
        <f t="shared" si="1432"/>
        <v>BLUEPRINTADS77015</v>
      </c>
      <c r="H18350" t="str">
        <f t="shared" si="1436"/>
        <v>ADS77015</v>
      </c>
      <c r="I18350" t="str">
        <f t="shared" si="1433"/>
        <v>SENZOR KISEONIKA</v>
      </c>
      <c r="J18350">
        <f t="shared" si="1434"/>
        <v>62.943999999999996</v>
      </c>
      <c r="K18350" t="str">
        <f t="shared" si="1435"/>
        <v/>
      </c>
    </row>
    <row r="18351" spans="1:11" x14ac:dyDescent="0.25">
      <c r="A18351" t="s">
        <v>32946</v>
      </c>
      <c r="B18351" s="1" t="s">
        <v>32947</v>
      </c>
      <c r="C18351" t="s">
        <v>2019</v>
      </c>
      <c r="D18351" t="s">
        <v>9</v>
      </c>
      <c r="E18351">
        <v>1</v>
      </c>
      <c r="F18351">
        <v>6260.48</v>
      </c>
      <c r="G18351" t="str">
        <f t="shared" si="1432"/>
        <v>BLUEPRINTADS77016</v>
      </c>
      <c r="H18351" t="str">
        <f t="shared" si="1436"/>
        <v>22690AA321</v>
      </c>
      <c r="I18351" t="str">
        <f t="shared" si="1433"/>
        <v>SENZOR KISEONIKA</v>
      </c>
      <c r="J18351">
        <f t="shared" si="1434"/>
        <v>52.170666666666662</v>
      </c>
      <c r="K18351" t="str">
        <f t="shared" si="1435"/>
        <v/>
      </c>
    </row>
    <row r="18352" spans="1:11" x14ac:dyDescent="0.25">
      <c r="A18352" t="s">
        <v>32948</v>
      </c>
      <c r="B18352" s="1" t="s">
        <v>32949</v>
      </c>
      <c r="C18352" t="s">
        <v>2019</v>
      </c>
      <c r="D18352" t="s">
        <v>9</v>
      </c>
      <c r="E18352">
        <v>1</v>
      </c>
      <c r="F18352">
        <v>7685.12</v>
      </c>
      <c r="G18352" t="str">
        <f t="shared" si="1432"/>
        <v>BLUEPRINTADS77017</v>
      </c>
      <c r="H18352" t="str">
        <f t="shared" si="1436"/>
        <v>22690AA170</v>
      </c>
      <c r="I18352" t="str">
        <f t="shared" si="1433"/>
        <v>SENZOR KISEONIKA</v>
      </c>
      <c r="J18352">
        <f t="shared" si="1434"/>
        <v>64.042666666666662</v>
      </c>
      <c r="K18352" t="str">
        <f t="shared" si="1435"/>
        <v/>
      </c>
    </row>
    <row r="18353" spans="1:11" x14ac:dyDescent="0.25">
      <c r="A18353" t="s">
        <v>32950</v>
      </c>
      <c r="B18353" s="1" t="s">
        <v>32951</v>
      </c>
      <c r="C18353" t="s">
        <v>2019</v>
      </c>
      <c r="D18353" t="s">
        <v>9</v>
      </c>
      <c r="E18353">
        <v>1</v>
      </c>
      <c r="F18353">
        <v>7656.96</v>
      </c>
      <c r="G18353" t="str">
        <f t="shared" si="1432"/>
        <v>BLUEPRINTADS77018</v>
      </c>
      <c r="H18353" t="str">
        <f t="shared" si="1436"/>
        <v>22690AA831</v>
      </c>
      <c r="I18353" t="str">
        <f t="shared" si="1433"/>
        <v>SENZOR KISEONIKA</v>
      </c>
      <c r="J18353">
        <f t="shared" si="1434"/>
        <v>63.808</v>
      </c>
      <c r="K18353" t="str">
        <f t="shared" si="1435"/>
        <v/>
      </c>
    </row>
    <row r="18354" spans="1:11" x14ac:dyDescent="0.25">
      <c r="A18354" t="s">
        <v>32952</v>
      </c>
      <c r="B18354" s="1" t="s">
        <v>32953</v>
      </c>
      <c r="C18354" t="s">
        <v>2019</v>
      </c>
      <c r="D18354" t="s">
        <v>9</v>
      </c>
      <c r="E18354">
        <v>1</v>
      </c>
      <c r="F18354">
        <v>7330.56</v>
      </c>
      <c r="G18354" t="str">
        <f t="shared" si="1432"/>
        <v>BLUEPRINTADS77019</v>
      </c>
      <c r="H18354" t="str">
        <f t="shared" si="1436"/>
        <v>22690AA620</v>
      </c>
      <c r="I18354" t="str">
        <f t="shared" si="1433"/>
        <v>SENZOR KISEONIKA</v>
      </c>
      <c r="J18354">
        <f t="shared" si="1434"/>
        <v>61.088000000000001</v>
      </c>
      <c r="K18354" t="str">
        <f t="shared" si="1435"/>
        <v/>
      </c>
    </row>
    <row r="18355" spans="1:11" x14ac:dyDescent="0.25">
      <c r="A18355" t="s">
        <v>32954</v>
      </c>
      <c r="B18355" s="1" t="s">
        <v>32955</v>
      </c>
      <c r="C18355" t="s">
        <v>2019</v>
      </c>
      <c r="D18355" t="s">
        <v>9</v>
      </c>
      <c r="E18355">
        <v>1</v>
      </c>
      <c r="F18355">
        <v>25566.720000000001</v>
      </c>
      <c r="G18355" t="str">
        <f t="shared" si="1432"/>
        <v>BLUEPRINTADS77020C</v>
      </c>
      <c r="H18355" t="str">
        <f t="shared" si="1436"/>
        <v>22641AA080</v>
      </c>
      <c r="I18355" t="str">
        <f t="shared" si="1433"/>
        <v>SENZOR KISEONIKA</v>
      </c>
      <c r="J18355">
        <f t="shared" si="1434"/>
        <v>213.05600000000001</v>
      </c>
      <c r="K18355" t="str">
        <f t="shared" si="1435"/>
        <v/>
      </c>
    </row>
    <row r="18356" spans="1:11" x14ac:dyDescent="0.25">
      <c r="A18356" t="s">
        <v>32956</v>
      </c>
      <c r="B18356" s="1" t="s">
        <v>32957</v>
      </c>
      <c r="C18356" t="s">
        <v>2019</v>
      </c>
      <c r="D18356" t="s">
        <v>9</v>
      </c>
      <c r="E18356">
        <v>1</v>
      </c>
      <c r="F18356">
        <v>15636.48</v>
      </c>
      <c r="G18356" t="str">
        <f t="shared" si="1432"/>
        <v>BLUEPRINTADS77021</v>
      </c>
      <c r="H18356" t="str">
        <f t="shared" si="1436"/>
        <v>22641AA160</v>
      </c>
      <c r="I18356" t="str">
        <f t="shared" si="1433"/>
        <v>SENZOR KISEONIKA</v>
      </c>
      <c r="J18356">
        <f t="shared" si="1434"/>
        <v>130.304</v>
      </c>
      <c r="K18356" t="str">
        <f t="shared" si="1435"/>
        <v/>
      </c>
    </row>
    <row r="18357" spans="1:11" x14ac:dyDescent="0.25">
      <c r="A18357" t="s">
        <v>32958</v>
      </c>
      <c r="C18357" t="s">
        <v>2047</v>
      </c>
      <c r="D18357" t="s">
        <v>9</v>
      </c>
      <c r="E18357">
        <v>1</v>
      </c>
      <c r="F18357">
        <v>14515.2</v>
      </c>
      <c r="G18357" t="str">
        <f t="shared" si="1432"/>
        <v>BLUEPRINTADS77022</v>
      </c>
      <c r="H18357" t="str">
        <f t="shared" si="1436"/>
        <v>ADS77022</v>
      </c>
      <c r="I18357" t="str">
        <f t="shared" si="1433"/>
        <v>SENZOR KISEONIKA</v>
      </c>
      <c r="J18357">
        <f t="shared" si="1434"/>
        <v>120.96000000000001</v>
      </c>
      <c r="K18357" t="str">
        <f t="shared" si="1435"/>
        <v/>
      </c>
    </row>
    <row r="18358" spans="1:11" x14ac:dyDescent="0.25">
      <c r="A18358" t="s">
        <v>32959</v>
      </c>
      <c r="B18358" s="1" t="s">
        <v>32960</v>
      </c>
      <c r="C18358" t="s">
        <v>2047</v>
      </c>
      <c r="D18358" t="s">
        <v>9</v>
      </c>
      <c r="E18358">
        <v>1</v>
      </c>
      <c r="F18358">
        <v>13212.16</v>
      </c>
      <c r="G18358" t="str">
        <f t="shared" si="1432"/>
        <v>BLUEPRINTADS77023</v>
      </c>
      <c r="H18358" t="str">
        <f t="shared" si="1436"/>
        <v>22641AA510</v>
      </c>
      <c r="I18358" t="str">
        <f t="shared" si="1433"/>
        <v>SENZOR KISEONIKA</v>
      </c>
      <c r="J18358">
        <f t="shared" si="1434"/>
        <v>110.10133333333333</v>
      </c>
      <c r="K18358" t="str">
        <f t="shared" si="1435"/>
        <v/>
      </c>
    </row>
    <row r="18359" spans="1:11" x14ac:dyDescent="0.25">
      <c r="A18359" t="s">
        <v>32961</v>
      </c>
      <c r="B18359" s="1" t="s">
        <v>32962</v>
      </c>
      <c r="C18359" t="s">
        <v>2047</v>
      </c>
      <c r="D18359" t="s">
        <v>9</v>
      </c>
      <c r="E18359">
        <v>1</v>
      </c>
      <c r="F18359">
        <v>9237.76</v>
      </c>
      <c r="G18359" t="str">
        <f t="shared" si="1432"/>
        <v>BLUEPRINTADS77024</v>
      </c>
      <c r="H18359" t="str">
        <f t="shared" si="1436"/>
        <v>22690AA570</v>
      </c>
      <c r="I18359" t="str">
        <f t="shared" si="1433"/>
        <v>SENZOR KISEONIKA</v>
      </c>
      <c r="J18359">
        <f t="shared" si="1434"/>
        <v>76.981333333333339</v>
      </c>
      <c r="K18359" t="str">
        <f t="shared" si="1435"/>
        <v/>
      </c>
    </row>
    <row r="18360" spans="1:11" x14ac:dyDescent="0.25">
      <c r="A18360" t="s">
        <v>32963</v>
      </c>
      <c r="B18360" s="1" t="s">
        <v>32964</v>
      </c>
      <c r="C18360" t="s">
        <v>2047</v>
      </c>
      <c r="D18360" t="s">
        <v>9</v>
      </c>
      <c r="E18360">
        <v>1</v>
      </c>
      <c r="F18360">
        <v>6872.32</v>
      </c>
      <c r="G18360" t="str">
        <f t="shared" si="1432"/>
        <v>BLUEPRINTADS77025</v>
      </c>
      <c r="H18360" t="str">
        <f t="shared" si="1436"/>
        <v>22690AA930</v>
      </c>
      <c r="I18360" t="str">
        <f t="shared" si="1433"/>
        <v>SENZOR KISEONIKA</v>
      </c>
      <c r="J18360">
        <f t="shared" si="1434"/>
        <v>57.269333333333329</v>
      </c>
      <c r="K18360" t="str">
        <f t="shared" si="1435"/>
        <v/>
      </c>
    </row>
    <row r="18361" spans="1:11" x14ac:dyDescent="0.25">
      <c r="A18361" t="s">
        <v>32965</v>
      </c>
      <c r="B18361" s="1" t="s">
        <v>32966</v>
      </c>
      <c r="C18361" t="s">
        <v>2047</v>
      </c>
      <c r="D18361" t="s">
        <v>9</v>
      </c>
      <c r="E18361">
        <v>1</v>
      </c>
      <c r="F18361">
        <v>14586.88</v>
      </c>
      <c r="G18361" t="str">
        <f t="shared" si="1432"/>
        <v>BLUEPRINTADS77026</v>
      </c>
      <c r="H18361" t="str">
        <f t="shared" si="1436"/>
        <v>22641AA540</v>
      </c>
      <c r="I18361" t="str">
        <f t="shared" si="1433"/>
        <v>SENZOR KISEONIKA</v>
      </c>
      <c r="J18361">
        <f t="shared" si="1434"/>
        <v>121.55733333333333</v>
      </c>
      <c r="K18361" t="str">
        <f t="shared" si="1435"/>
        <v/>
      </c>
    </row>
    <row r="18362" spans="1:11" x14ac:dyDescent="0.25">
      <c r="A18362" t="s">
        <v>32967</v>
      </c>
      <c r="B18362" s="1" t="s">
        <v>32968</v>
      </c>
      <c r="C18362" t="s">
        <v>2034</v>
      </c>
      <c r="D18362" t="s">
        <v>9</v>
      </c>
      <c r="E18362">
        <v>1</v>
      </c>
      <c r="F18362">
        <v>6487.04</v>
      </c>
      <c r="G18362" t="str">
        <f t="shared" si="1432"/>
        <v>BLUEPRINTADS77027</v>
      </c>
      <c r="H18362" t="str">
        <f t="shared" si="1436"/>
        <v>22641AA610</v>
      </c>
      <c r="I18362" t="str">
        <f t="shared" si="1433"/>
        <v>LAMBDA SONDA</v>
      </c>
      <c r="J18362">
        <f t="shared" si="1434"/>
        <v>54.058666666666667</v>
      </c>
      <c r="K18362" t="str">
        <f t="shared" si="1435"/>
        <v/>
      </c>
    </row>
    <row r="18363" spans="1:11" x14ac:dyDescent="0.25">
      <c r="A18363" t="s">
        <v>32969</v>
      </c>
      <c r="B18363" s="1" t="s">
        <v>32970</v>
      </c>
      <c r="C18363" t="s">
        <v>2034</v>
      </c>
      <c r="D18363" t="s">
        <v>9</v>
      </c>
      <c r="E18363">
        <v>1</v>
      </c>
      <c r="F18363">
        <v>4209.92</v>
      </c>
      <c r="G18363" t="str">
        <f t="shared" si="1432"/>
        <v>BLUEPRINTADS77028</v>
      </c>
      <c r="H18363" t="str">
        <f t="shared" si="1436"/>
        <v>22690AA990</v>
      </c>
      <c r="I18363" t="str">
        <f t="shared" si="1433"/>
        <v>LAMBDA SONDA</v>
      </c>
      <c r="J18363">
        <f t="shared" si="1434"/>
        <v>35.082666666666668</v>
      </c>
      <c r="K18363" t="str">
        <f t="shared" si="1435"/>
        <v/>
      </c>
    </row>
    <row r="18364" spans="1:11" x14ac:dyDescent="0.25">
      <c r="A18364" t="s">
        <v>32971</v>
      </c>
      <c r="B18364" s="1" t="s">
        <v>32972</v>
      </c>
      <c r="C18364" t="s">
        <v>2091</v>
      </c>
      <c r="D18364" t="s">
        <v>9</v>
      </c>
      <c r="E18364">
        <v>1</v>
      </c>
      <c r="F18364">
        <v>18976</v>
      </c>
      <c r="G18364" t="str">
        <f t="shared" si="1432"/>
        <v>BLUEPRINTADS77101C</v>
      </c>
      <c r="H18364" t="str">
        <f t="shared" si="1436"/>
        <v>27540AC080</v>
      </c>
      <c r="I18364" t="str">
        <f t="shared" si="1433"/>
        <v>ABS SENZOR</v>
      </c>
      <c r="J18364">
        <f t="shared" si="1434"/>
        <v>158.13333333333333</v>
      </c>
      <c r="K18364" t="str">
        <f t="shared" si="1435"/>
        <v/>
      </c>
    </row>
    <row r="18365" spans="1:11" x14ac:dyDescent="0.25">
      <c r="A18365" t="s">
        <v>32973</v>
      </c>
      <c r="B18365" s="1" t="s">
        <v>32974</v>
      </c>
      <c r="C18365" t="s">
        <v>2091</v>
      </c>
      <c r="D18365" t="s">
        <v>9</v>
      </c>
      <c r="E18365">
        <v>1</v>
      </c>
      <c r="F18365">
        <v>18976</v>
      </c>
      <c r="G18365" t="str">
        <f t="shared" si="1432"/>
        <v>BLUEPRINTADS77102C</v>
      </c>
      <c r="H18365" t="str">
        <f t="shared" si="1436"/>
        <v>27540AC070</v>
      </c>
      <c r="I18365" t="str">
        <f t="shared" si="1433"/>
        <v>ABS SENZOR</v>
      </c>
      <c r="J18365">
        <f t="shared" si="1434"/>
        <v>158.13333333333333</v>
      </c>
      <c r="K18365" t="str">
        <f t="shared" si="1435"/>
        <v/>
      </c>
    </row>
    <row r="18366" spans="1:11" x14ac:dyDescent="0.25">
      <c r="A18366" t="s">
        <v>32975</v>
      </c>
      <c r="B18366" s="1" t="s">
        <v>32976</v>
      </c>
      <c r="C18366" t="s">
        <v>2091</v>
      </c>
      <c r="D18366" t="s">
        <v>9</v>
      </c>
      <c r="E18366">
        <v>1</v>
      </c>
      <c r="F18366">
        <v>17027.84</v>
      </c>
      <c r="G18366" t="str">
        <f t="shared" si="1432"/>
        <v>BLUEPRINTADS77103</v>
      </c>
      <c r="H18366" t="str">
        <f t="shared" si="1436"/>
        <v>27540FG040</v>
      </c>
      <c r="I18366" t="str">
        <f t="shared" si="1433"/>
        <v>ABS SENZOR</v>
      </c>
      <c r="J18366">
        <f t="shared" si="1434"/>
        <v>141.89866666666666</v>
      </c>
      <c r="K18366" t="str">
        <f t="shared" si="1435"/>
        <v/>
      </c>
    </row>
    <row r="18367" spans="1:11" x14ac:dyDescent="0.25">
      <c r="A18367" t="s">
        <v>32977</v>
      </c>
      <c r="B18367" s="1" t="s">
        <v>32978</v>
      </c>
      <c r="C18367" t="s">
        <v>2091</v>
      </c>
      <c r="D18367" t="s">
        <v>9</v>
      </c>
      <c r="E18367">
        <v>1</v>
      </c>
      <c r="F18367">
        <v>14878.72</v>
      </c>
      <c r="G18367" t="str">
        <f t="shared" si="1432"/>
        <v>BLUEPRINTADS77104</v>
      </c>
      <c r="H18367" t="str">
        <f t="shared" si="1436"/>
        <v>27540FG030</v>
      </c>
      <c r="I18367" t="str">
        <f t="shared" si="1433"/>
        <v>ABS SENZOR</v>
      </c>
      <c r="J18367">
        <f t="shared" si="1434"/>
        <v>123.98933333333333</v>
      </c>
      <c r="K18367" t="str">
        <f t="shared" si="1435"/>
        <v/>
      </c>
    </row>
    <row r="18368" spans="1:11" x14ac:dyDescent="0.25">
      <c r="A18368" t="s">
        <v>32979</v>
      </c>
      <c r="B18368" s="1" t="s">
        <v>32980</v>
      </c>
      <c r="C18368" t="s">
        <v>2091</v>
      </c>
      <c r="D18368" t="s">
        <v>9</v>
      </c>
      <c r="E18368">
        <v>1</v>
      </c>
      <c r="F18368">
        <v>17027.84</v>
      </c>
      <c r="G18368" t="str">
        <f t="shared" si="1432"/>
        <v>BLUEPRINTADS77105</v>
      </c>
      <c r="H18368" t="str">
        <f t="shared" si="1436"/>
        <v>27540AG110</v>
      </c>
      <c r="I18368" t="str">
        <f t="shared" si="1433"/>
        <v>ABS SENZOR</v>
      </c>
      <c r="J18368">
        <f t="shared" si="1434"/>
        <v>141.89866666666666</v>
      </c>
      <c r="K18368" t="str">
        <f t="shared" si="1435"/>
        <v/>
      </c>
    </row>
    <row r="18369" spans="1:11" x14ac:dyDescent="0.25">
      <c r="A18369" t="s">
        <v>32981</v>
      </c>
      <c r="B18369" s="1" t="s">
        <v>32982</v>
      </c>
      <c r="C18369" t="s">
        <v>2091</v>
      </c>
      <c r="D18369" t="s">
        <v>9</v>
      </c>
      <c r="E18369">
        <v>1</v>
      </c>
      <c r="F18369">
        <v>13655.04</v>
      </c>
      <c r="G18369" t="str">
        <f t="shared" si="1432"/>
        <v>BLUEPRINTADS77106</v>
      </c>
      <c r="H18369" t="str">
        <f t="shared" si="1436"/>
        <v>27540AG100</v>
      </c>
      <c r="I18369" t="str">
        <f t="shared" si="1433"/>
        <v>ABS SENZOR</v>
      </c>
      <c r="J18369">
        <f t="shared" si="1434"/>
        <v>113.792</v>
      </c>
      <c r="K18369" t="str">
        <f t="shared" si="1435"/>
        <v/>
      </c>
    </row>
    <row r="18370" spans="1:11" x14ac:dyDescent="0.25">
      <c r="A18370" t="s">
        <v>32983</v>
      </c>
      <c r="B18370" s="1" t="s">
        <v>32984</v>
      </c>
      <c r="C18370" t="s">
        <v>2091</v>
      </c>
      <c r="D18370" t="s">
        <v>9</v>
      </c>
      <c r="E18370">
        <v>1</v>
      </c>
      <c r="F18370">
        <v>2266.88</v>
      </c>
      <c r="G18370" t="str">
        <f t="shared" si="1432"/>
        <v>BLUEPRINTADS77107</v>
      </c>
      <c r="H18370" t="str">
        <f t="shared" si="1436"/>
        <v>5622051K00</v>
      </c>
      <c r="I18370" t="str">
        <f t="shared" si="1433"/>
        <v>ABS SENZOR</v>
      </c>
      <c r="J18370">
        <f t="shared" si="1434"/>
        <v>18.890666666666668</v>
      </c>
      <c r="K18370" t="str">
        <f t="shared" si="1435"/>
        <v/>
      </c>
    </row>
    <row r="18371" spans="1:11" x14ac:dyDescent="0.25">
      <c r="A18371" t="s">
        <v>32985</v>
      </c>
      <c r="B18371" s="1" t="s">
        <v>32986</v>
      </c>
      <c r="C18371" t="s">
        <v>2091</v>
      </c>
      <c r="D18371" t="s">
        <v>9</v>
      </c>
      <c r="E18371">
        <v>1</v>
      </c>
      <c r="F18371">
        <v>1935.36</v>
      </c>
      <c r="G18371" t="str">
        <f t="shared" ref="G18371:G18434" si="1437">"BLUEPRINT"&amp;A18371</f>
        <v>BLUEPRINTADS77108</v>
      </c>
      <c r="H18371" t="str">
        <f t="shared" si="1436"/>
        <v>5622079J10</v>
      </c>
      <c r="I18371" t="str">
        <f t="shared" ref="I18371:I18434" si="1438">UPPER(C18371)</f>
        <v>ABS SENZOR</v>
      </c>
      <c r="J18371">
        <f t="shared" ref="J18371:J18434" si="1439">F18371/120</f>
        <v>16.128</v>
      </c>
      <c r="K18371" t="str">
        <f t="shared" ref="K18371:K18434" si="1440">IF(E18371&gt;1,"nesto", "")</f>
        <v/>
      </c>
    </row>
    <row r="18372" spans="1:11" x14ac:dyDescent="0.25">
      <c r="A18372" t="s">
        <v>32987</v>
      </c>
      <c r="B18372" s="1" t="s">
        <v>32988</v>
      </c>
      <c r="C18372" t="s">
        <v>2091</v>
      </c>
      <c r="D18372" t="s">
        <v>9</v>
      </c>
      <c r="E18372">
        <v>1</v>
      </c>
      <c r="F18372">
        <v>1935.36</v>
      </c>
      <c r="G18372" t="str">
        <f t="shared" si="1437"/>
        <v>BLUEPRINTADS77109</v>
      </c>
      <c r="H18372" t="str">
        <f t="shared" si="1436"/>
        <v>5621079J10</v>
      </c>
      <c r="I18372" t="str">
        <f t="shared" si="1438"/>
        <v>ABS SENZOR</v>
      </c>
      <c r="J18372">
        <f t="shared" si="1439"/>
        <v>16.128</v>
      </c>
      <c r="K18372" t="str">
        <f t="shared" si="1440"/>
        <v/>
      </c>
    </row>
    <row r="18373" spans="1:11" x14ac:dyDescent="0.25">
      <c r="A18373" t="s">
        <v>32989</v>
      </c>
      <c r="B18373" s="1" t="s">
        <v>32990</v>
      </c>
      <c r="C18373" t="s">
        <v>2123</v>
      </c>
      <c r="D18373" t="s">
        <v>9</v>
      </c>
      <c r="E18373">
        <v>1</v>
      </c>
      <c r="F18373">
        <v>3324.16</v>
      </c>
      <c r="G18373" t="str">
        <f t="shared" si="1437"/>
        <v>BLUEPRINTADS77201</v>
      </c>
      <c r="H18373" t="str">
        <f t="shared" si="1436"/>
        <v>22053AA052</v>
      </c>
      <c r="I18373" t="str">
        <f t="shared" si="1438"/>
        <v>SENZOR UGLA KOLENASTOG VRATILA</v>
      </c>
      <c r="J18373">
        <f t="shared" si="1439"/>
        <v>27.701333333333331</v>
      </c>
      <c r="K18373" t="str">
        <f t="shared" si="1440"/>
        <v/>
      </c>
    </row>
    <row r="18374" spans="1:11" x14ac:dyDescent="0.25">
      <c r="A18374" t="s">
        <v>32991</v>
      </c>
      <c r="B18374" s="1" t="s">
        <v>32992</v>
      </c>
      <c r="C18374" t="s">
        <v>12476</v>
      </c>
      <c r="D18374" t="s">
        <v>9</v>
      </c>
      <c r="E18374">
        <v>1</v>
      </c>
      <c r="F18374">
        <v>14366.72</v>
      </c>
      <c r="G18374" t="str">
        <f t="shared" si="1437"/>
        <v>BLUEPRINTADS77202</v>
      </c>
      <c r="H18374" t="str">
        <f t="shared" si="1436"/>
        <v>22633AA151</v>
      </c>
      <c r="I18374" t="str">
        <f t="shared" si="1438"/>
        <v>SENZOR POLOŽAJA LEPTIRA GAS</v>
      </c>
      <c r="J18374">
        <f t="shared" si="1439"/>
        <v>119.72266666666665</v>
      </c>
      <c r="K18374" t="str">
        <f t="shared" si="1440"/>
        <v/>
      </c>
    </row>
    <row r="18375" spans="1:11" x14ac:dyDescent="0.25">
      <c r="A18375" t="s">
        <v>32993</v>
      </c>
      <c r="B18375" s="1" t="s">
        <v>32994</v>
      </c>
      <c r="C18375" t="s">
        <v>12476</v>
      </c>
      <c r="D18375" t="s">
        <v>9</v>
      </c>
      <c r="E18375">
        <v>1</v>
      </c>
      <c r="F18375">
        <v>12052.48</v>
      </c>
      <c r="G18375" t="str">
        <f t="shared" si="1437"/>
        <v>BLUEPRINTADS77203</v>
      </c>
      <c r="H18375" t="str">
        <f t="shared" si="1436"/>
        <v>22633AA111</v>
      </c>
      <c r="I18375" t="str">
        <f t="shared" si="1438"/>
        <v>SENZOR POLOŽAJA LEPTIRA GAS</v>
      </c>
      <c r="J18375">
        <f t="shared" si="1439"/>
        <v>100.43733333333333</v>
      </c>
      <c r="K18375" t="str">
        <f t="shared" si="1440"/>
        <v/>
      </c>
    </row>
    <row r="18376" spans="1:11" x14ac:dyDescent="0.25">
      <c r="A18376" t="s">
        <v>32995</v>
      </c>
      <c r="B18376" s="1" t="s">
        <v>32996</v>
      </c>
      <c r="C18376" t="s">
        <v>5286</v>
      </c>
      <c r="D18376" t="s">
        <v>9</v>
      </c>
      <c r="E18376">
        <v>1</v>
      </c>
      <c r="F18376">
        <v>3708.16</v>
      </c>
      <c r="G18376" t="str">
        <f t="shared" si="1437"/>
        <v>BLUEPRINTADS77204</v>
      </c>
      <c r="H18376" t="str">
        <f t="shared" si="1436"/>
        <v>22056AA062</v>
      </c>
      <c r="I18376" t="str">
        <f t="shared" si="1438"/>
        <v>SENZOR POLOŽAJA BREGASTE OSOVINE</v>
      </c>
      <c r="J18376">
        <f t="shared" si="1439"/>
        <v>30.901333333333334</v>
      </c>
      <c r="K18376" t="str">
        <f t="shared" si="1440"/>
        <v/>
      </c>
    </row>
    <row r="18377" spans="1:11" x14ac:dyDescent="0.25">
      <c r="A18377" t="s">
        <v>32997</v>
      </c>
      <c r="B18377" s="1" t="s">
        <v>32998</v>
      </c>
      <c r="C18377" t="s">
        <v>12476</v>
      </c>
      <c r="D18377" t="s">
        <v>9</v>
      </c>
      <c r="E18377">
        <v>1</v>
      </c>
      <c r="F18377">
        <v>17056</v>
      </c>
      <c r="G18377" t="str">
        <f t="shared" si="1437"/>
        <v>BLUEPRINTADS77205</v>
      </c>
      <c r="H18377" t="str">
        <f t="shared" si="1436"/>
        <v>22633AA060</v>
      </c>
      <c r="I18377" t="str">
        <f t="shared" si="1438"/>
        <v>SENZOR POLOŽAJA LEPTIRA GAS</v>
      </c>
      <c r="J18377">
        <f t="shared" si="1439"/>
        <v>142.13333333333333</v>
      </c>
      <c r="K18377" t="str">
        <f t="shared" si="1440"/>
        <v/>
      </c>
    </row>
    <row r="18378" spans="1:11" x14ac:dyDescent="0.25">
      <c r="A18378" t="s">
        <v>32999</v>
      </c>
      <c r="B18378" s="1" t="s">
        <v>33000</v>
      </c>
      <c r="C18378" t="s">
        <v>12506</v>
      </c>
      <c r="D18378" t="s">
        <v>9</v>
      </c>
      <c r="E18378">
        <v>1</v>
      </c>
      <c r="F18378">
        <v>7086.08</v>
      </c>
      <c r="G18378" t="str">
        <f t="shared" si="1437"/>
        <v>BLUEPRINTADS77206</v>
      </c>
      <c r="H18378" t="str">
        <f t="shared" si="1436"/>
        <v>22060AA031</v>
      </c>
      <c r="I18378" t="str">
        <f t="shared" si="1438"/>
        <v>SENZOR DETONACIJE</v>
      </c>
      <c r="J18378">
        <f t="shared" si="1439"/>
        <v>59.050666666666665</v>
      </c>
      <c r="K18378" t="str">
        <f t="shared" si="1440"/>
        <v/>
      </c>
    </row>
    <row r="18379" spans="1:11" x14ac:dyDescent="0.25">
      <c r="A18379" t="s">
        <v>33001</v>
      </c>
      <c r="B18379" s="1" t="s">
        <v>33002</v>
      </c>
      <c r="C18379" t="s">
        <v>12476</v>
      </c>
      <c r="D18379" t="s">
        <v>9</v>
      </c>
      <c r="E18379">
        <v>1</v>
      </c>
      <c r="F18379">
        <v>8931.84</v>
      </c>
      <c r="G18379" t="str">
        <f t="shared" si="1437"/>
        <v>BLUEPRINTADS77207</v>
      </c>
      <c r="H18379" t="str">
        <f t="shared" si="1436"/>
        <v>22633AA161</v>
      </c>
      <c r="I18379" t="str">
        <f t="shared" si="1438"/>
        <v>SENZOR POLOŽAJA LEPTIRA GAS</v>
      </c>
      <c r="J18379">
        <f t="shared" si="1439"/>
        <v>74.432000000000002</v>
      </c>
      <c r="K18379" t="str">
        <f t="shared" si="1440"/>
        <v/>
      </c>
    </row>
    <row r="18380" spans="1:11" x14ac:dyDescent="0.25">
      <c r="A18380" t="s">
        <v>33003</v>
      </c>
      <c r="B18380" s="1" t="s">
        <v>33004</v>
      </c>
      <c r="C18380" t="s">
        <v>12506</v>
      </c>
      <c r="D18380" t="s">
        <v>9</v>
      </c>
      <c r="E18380">
        <v>1</v>
      </c>
      <c r="F18380">
        <v>4266.24</v>
      </c>
      <c r="G18380" t="str">
        <f t="shared" si="1437"/>
        <v>BLUEPRINTADS77209</v>
      </c>
      <c r="H18380" t="str">
        <f t="shared" si="1436"/>
        <v>22060AA070</v>
      </c>
      <c r="I18380" t="str">
        <f t="shared" si="1438"/>
        <v>SENZOR DETONACIJE</v>
      </c>
      <c r="J18380">
        <f t="shared" si="1439"/>
        <v>35.552</v>
      </c>
      <c r="K18380" t="str">
        <f t="shared" si="1440"/>
        <v/>
      </c>
    </row>
    <row r="18381" spans="1:11" x14ac:dyDescent="0.25">
      <c r="A18381" t="s">
        <v>33005</v>
      </c>
      <c r="B18381" s="1" t="s">
        <v>33006</v>
      </c>
      <c r="C18381" t="s">
        <v>2131</v>
      </c>
      <c r="D18381" t="s">
        <v>9</v>
      </c>
      <c r="E18381">
        <v>1</v>
      </c>
      <c r="F18381">
        <v>10051.84</v>
      </c>
      <c r="G18381" t="str">
        <f t="shared" si="1437"/>
        <v>BLUEPRINTADS77210</v>
      </c>
      <c r="H18381" t="str">
        <f t="shared" si="1436"/>
        <v>22056AA091</v>
      </c>
      <c r="I18381" t="str">
        <f t="shared" si="1438"/>
        <v>SENZOR BREGASTE</v>
      </c>
      <c r="J18381">
        <f t="shared" si="1439"/>
        <v>83.765333333333331</v>
      </c>
      <c r="K18381" t="str">
        <f t="shared" si="1440"/>
        <v/>
      </c>
    </row>
    <row r="18382" spans="1:11" x14ac:dyDescent="0.25">
      <c r="A18382" t="s">
        <v>33007</v>
      </c>
      <c r="B18382" s="1" t="s">
        <v>33008</v>
      </c>
      <c r="C18382" t="s">
        <v>23048</v>
      </c>
      <c r="D18382" t="s">
        <v>9</v>
      </c>
      <c r="E18382">
        <v>1</v>
      </c>
      <c r="F18382">
        <v>15018.24</v>
      </c>
      <c r="G18382" t="str">
        <f t="shared" si="1437"/>
        <v>BLUEPRINTADS77211</v>
      </c>
      <c r="H18382" t="str">
        <f t="shared" si="1436"/>
        <v>22633AA121</v>
      </c>
      <c r="I18382" t="str">
        <f t="shared" si="1438"/>
        <v>SENZOR GASA</v>
      </c>
      <c r="J18382">
        <f t="shared" si="1439"/>
        <v>125.152</v>
      </c>
      <c r="K18382" t="str">
        <f t="shared" si="1440"/>
        <v/>
      </c>
    </row>
    <row r="18383" spans="1:11" x14ac:dyDescent="0.25">
      <c r="A18383" t="s">
        <v>33009</v>
      </c>
      <c r="B18383" s="1" t="s">
        <v>33010</v>
      </c>
      <c r="C18383" t="s">
        <v>2131</v>
      </c>
      <c r="D18383" t="s">
        <v>9</v>
      </c>
      <c r="E18383">
        <v>1</v>
      </c>
      <c r="F18383">
        <v>8990.7199999999993</v>
      </c>
      <c r="G18383" t="str">
        <f t="shared" si="1437"/>
        <v>BLUEPRINTADS77212</v>
      </c>
      <c r="H18383" t="str">
        <f t="shared" si="1436"/>
        <v>22056AA140</v>
      </c>
      <c r="I18383" t="str">
        <f t="shared" si="1438"/>
        <v>SENZOR BREGASTE</v>
      </c>
      <c r="J18383">
        <f t="shared" si="1439"/>
        <v>74.922666666666657</v>
      </c>
      <c r="K18383" t="str">
        <f t="shared" si="1440"/>
        <v/>
      </c>
    </row>
    <row r="18384" spans="1:11" x14ac:dyDescent="0.25">
      <c r="A18384" t="s">
        <v>33011</v>
      </c>
      <c r="B18384" s="1" t="s">
        <v>33012</v>
      </c>
      <c r="C18384" t="s">
        <v>2116</v>
      </c>
      <c r="D18384" t="s">
        <v>9</v>
      </c>
      <c r="E18384">
        <v>1</v>
      </c>
      <c r="F18384">
        <v>3630.08</v>
      </c>
      <c r="G18384" t="str">
        <f t="shared" si="1437"/>
        <v>BLUEPRINTADS77213</v>
      </c>
      <c r="H18384" t="str">
        <f t="shared" si="1436"/>
        <v>22056AA210</v>
      </c>
      <c r="I18384" t="str">
        <f t="shared" si="1438"/>
        <v>SENZOR RADILICE</v>
      </c>
      <c r="J18384">
        <f t="shared" si="1439"/>
        <v>30.250666666666667</v>
      </c>
      <c r="K18384" t="str">
        <f t="shared" si="1440"/>
        <v/>
      </c>
    </row>
    <row r="18385" spans="1:11" x14ac:dyDescent="0.25">
      <c r="A18385" t="s">
        <v>33013</v>
      </c>
      <c r="B18385" s="1" t="s">
        <v>33014</v>
      </c>
      <c r="C18385" t="s">
        <v>2116</v>
      </c>
      <c r="D18385" t="s">
        <v>9</v>
      </c>
      <c r="E18385">
        <v>1</v>
      </c>
      <c r="F18385">
        <v>5913.6</v>
      </c>
      <c r="G18385" t="str">
        <f t="shared" si="1437"/>
        <v>BLUEPRINTADS77214</v>
      </c>
      <c r="H18385" t="str">
        <f t="shared" si="1436"/>
        <v>22056AA200</v>
      </c>
      <c r="I18385" t="str">
        <f t="shared" si="1438"/>
        <v>SENZOR RADILICE</v>
      </c>
      <c r="J18385">
        <f t="shared" si="1439"/>
        <v>49.28</v>
      </c>
      <c r="K18385" t="str">
        <f t="shared" si="1440"/>
        <v/>
      </c>
    </row>
    <row r="18386" spans="1:11" x14ac:dyDescent="0.25">
      <c r="A18386" t="s">
        <v>33015</v>
      </c>
      <c r="C18386" t="s">
        <v>2157</v>
      </c>
      <c r="D18386" t="s">
        <v>1117</v>
      </c>
      <c r="E18386">
        <v>1</v>
      </c>
      <c r="F18386">
        <v>2374.4</v>
      </c>
      <c r="G18386" t="str">
        <f t="shared" si="1437"/>
        <v>BLUEPRINTADS77304</v>
      </c>
      <c r="H18386" t="str">
        <f t="shared" si="1436"/>
        <v>ADS77304</v>
      </c>
      <c r="I18386" t="str">
        <f t="shared" si="1438"/>
        <v>SET ZUPČASTOG KAIŠA</v>
      </c>
      <c r="J18386">
        <f t="shared" si="1439"/>
        <v>19.786666666666669</v>
      </c>
      <c r="K18386" t="str">
        <f t="shared" si="1440"/>
        <v/>
      </c>
    </row>
    <row r="18387" spans="1:11" x14ac:dyDescent="0.25">
      <c r="A18387" t="s">
        <v>33016</v>
      </c>
      <c r="C18387" t="s">
        <v>2157</v>
      </c>
      <c r="D18387" t="s">
        <v>1117</v>
      </c>
      <c r="E18387">
        <v>1</v>
      </c>
      <c r="F18387">
        <v>17200.64</v>
      </c>
      <c r="G18387" t="str">
        <f t="shared" si="1437"/>
        <v>BLUEPRINTADS77305</v>
      </c>
      <c r="H18387" t="str">
        <f t="shared" si="1436"/>
        <v>ADS77305</v>
      </c>
      <c r="I18387" t="str">
        <f t="shared" si="1438"/>
        <v>SET ZUPČASTOG KAIŠA</v>
      </c>
      <c r="J18387">
        <f t="shared" si="1439"/>
        <v>143.33866666666665</v>
      </c>
      <c r="K18387" t="str">
        <f t="shared" si="1440"/>
        <v/>
      </c>
    </row>
    <row r="18388" spans="1:11" x14ac:dyDescent="0.25">
      <c r="A18388" t="s">
        <v>33017</v>
      </c>
      <c r="C18388" t="s">
        <v>2157</v>
      </c>
      <c r="D18388" t="s">
        <v>1117</v>
      </c>
      <c r="E18388">
        <v>1</v>
      </c>
      <c r="F18388">
        <v>17216</v>
      </c>
      <c r="G18388" t="str">
        <f t="shared" si="1437"/>
        <v>BLUEPRINTADS77306</v>
      </c>
      <c r="H18388" t="str">
        <f t="shared" si="1436"/>
        <v>ADS77306</v>
      </c>
      <c r="I18388" t="str">
        <f t="shared" si="1438"/>
        <v>SET ZUPČASTOG KAIŠA</v>
      </c>
      <c r="J18388">
        <f t="shared" si="1439"/>
        <v>143.46666666666667</v>
      </c>
      <c r="K18388" t="str">
        <f t="shared" si="1440"/>
        <v/>
      </c>
    </row>
    <row r="18389" spans="1:11" x14ac:dyDescent="0.25">
      <c r="A18389" t="s">
        <v>33018</v>
      </c>
      <c r="C18389" t="s">
        <v>2157</v>
      </c>
      <c r="D18389" t="s">
        <v>1117</v>
      </c>
      <c r="E18389">
        <v>1</v>
      </c>
      <c r="F18389">
        <v>16826.88</v>
      </c>
      <c r="G18389" t="str">
        <f t="shared" si="1437"/>
        <v>BLUEPRINTADS77307</v>
      </c>
      <c r="H18389" t="str">
        <f t="shared" si="1436"/>
        <v>ADS77307</v>
      </c>
      <c r="I18389" t="str">
        <f t="shared" si="1438"/>
        <v>SET ZUPČASTOG KAIŠA</v>
      </c>
      <c r="J18389">
        <f t="shared" si="1439"/>
        <v>140.22400000000002</v>
      </c>
      <c r="K18389" t="str">
        <f t="shared" si="1440"/>
        <v/>
      </c>
    </row>
    <row r="18390" spans="1:11" x14ac:dyDescent="0.25">
      <c r="A18390" t="s">
        <v>33019</v>
      </c>
      <c r="C18390" t="s">
        <v>2157</v>
      </c>
      <c r="D18390" t="s">
        <v>1117</v>
      </c>
      <c r="E18390">
        <v>1</v>
      </c>
      <c r="F18390">
        <v>12258.56</v>
      </c>
      <c r="G18390" t="str">
        <f t="shared" si="1437"/>
        <v>BLUEPRINTADS77308</v>
      </c>
      <c r="H18390" t="str">
        <f t="shared" si="1436"/>
        <v>ADS77308</v>
      </c>
      <c r="I18390" t="str">
        <f t="shared" si="1438"/>
        <v>SET ZUPČASTOG KAIŠA</v>
      </c>
      <c r="J18390">
        <f t="shared" si="1439"/>
        <v>102.15466666666666</v>
      </c>
      <c r="K18390" t="str">
        <f t="shared" si="1440"/>
        <v/>
      </c>
    </row>
    <row r="18391" spans="1:11" x14ac:dyDescent="0.25">
      <c r="A18391" t="s">
        <v>33020</v>
      </c>
      <c r="B18391" s="1" t="s">
        <v>2336</v>
      </c>
      <c r="C18391" t="s">
        <v>2157</v>
      </c>
      <c r="D18391" t="s">
        <v>1117</v>
      </c>
      <c r="E18391">
        <v>1</v>
      </c>
      <c r="F18391">
        <v>16524.8</v>
      </c>
      <c r="G18391" t="str">
        <f t="shared" si="1437"/>
        <v>BLUEPRINTADS77309</v>
      </c>
      <c r="H18391" t="str">
        <f t="shared" si="1436"/>
        <v>KITTEDPRODUCT</v>
      </c>
      <c r="I18391" t="str">
        <f t="shared" si="1438"/>
        <v>SET ZUPČASTOG KAIŠA</v>
      </c>
      <c r="J18391">
        <f t="shared" si="1439"/>
        <v>137.70666666666665</v>
      </c>
      <c r="K18391" t="str">
        <f t="shared" si="1440"/>
        <v/>
      </c>
    </row>
    <row r="18392" spans="1:11" x14ac:dyDescent="0.25">
      <c r="A18392" t="s">
        <v>33021</v>
      </c>
      <c r="B18392" s="1" t="s">
        <v>33022</v>
      </c>
      <c r="C18392" t="s">
        <v>2157</v>
      </c>
      <c r="D18392" t="s">
        <v>1117</v>
      </c>
      <c r="E18392">
        <v>1</v>
      </c>
      <c r="F18392">
        <v>28765.439999999999</v>
      </c>
      <c r="G18392" t="str">
        <f t="shared" si="1437"/>
        <v>BLUEPRINTADS77311</v>
      </c>
      <c r="H18392" t="str">
        <f t="shared" si="1436"/>
        <v>13028AA072S1</v>
      </c>
      <c r="I18392" t="str">
        <f t="shared" si="1438"/>
        <v>SET ZUPČASTOG KAIŠA</v>
      </c>
      <c r="J18392">
        <f t="shared" si="1439"/>
        <v>239.71199999999999</v>
      </c>
      <c r="K18392" t="str">
        <f t="shared" si="1440"/>
        <v/>
      </c>
    </row>
    <row r="18393" spans="1:11" x14ac:dyDescent="0.25">
      <c r="A18393" t="s">
        <v>33023</v>
      </c>
      <c r="B18393" s="1" t="s">
        <v>33024</v>
      </c>
      <c r="C18393" t="s">
        <v>2157</v>
      </c>
      <c r="D18393" t="s">
        <v>1117</v>
      </c>
      <c r="E18393">
        <v>1</v>
      </c>
      <c r="F18393">
        <v>20345.599999999999</v>
      </c>
      <c r="G18393" t="str">
        <f t="shared" si="1437"/>
        <v>BLUEPRINTADS77312</v>
      </c>
      <c r="H18393" t="str">
        <f t="shared" si="1436"/>
        <v>13028AA072S2</v>
      </c>
      <c r="I18393" t="str">
        <f t="shared" si="1438"/>
        <v>SET ZUPČASTOG KAIŠA</v>
      </c>
      <c r="J18393">
        <f t="shared" si="1439"/>
        <v>169.54666666666665</v>
      </c>
      <c r="K18393" t="str">
        <f t="shared" si="1440"/>
        <v/>
      </c>
    </row>
    <row r="18394" spans="1:11" x14ac:dyDescent="0.25">
      <c r="A18394" t="s">
        <v>33025</v>
      </c>
      <c r="C18394" t="s">
        <v>3002</v>
      </c>
      <c r="D18394" t="s">
        <v>9</v>
      </c>
      <c r="E18394">
        <v>1</v>
      </c>
      <c r="F18394">
        <v>22131.200000000001</v>
      </c>
      <c r="G18394" t="str">
        <f t="shared" si="1437"/>
        <v>BLUEPRINTADS77404</v>
      </c>
      <c r="H18394" t="str">
        <f t="shared" si="1436"/>
        <v>ADS77404</v>
      </c>
      <c r="I18394" t="str">
        <f t="shared" si="1438"/>
        <v>PROTOKOMER</v>
      </c>
      <c r="J18394">
        <f t="shared" si="1439"/>
        <v>184.42666666666668</v>
      </c>
      <c r="K18394" t="str">
        <f t="shared" si="1440"/>
        <v/>
      </c>
    </row>
    <row r="18395" spans="1:11" x14ac:dyDescent="0.25">
      <c r="A18395" t="s">
        <v>33026</v>
      </c>
      <c r="B18395" s="1" t="s">
        <v>33027</v>
      </c>
      <c r="C18395" t="s">
        <v>3005</v>
      </c>
      <c r="D18395" t="s">
        <v>9</v>
      </c>
      <c r="E18395">
        <v>1</v>
      </c>
      <c r="F18395">
        <v>1807.36</v>
      </c>
      <c r="G18395" t="str">
        <f t="shared" si="1437"/>
        <v>BLUEPRINTADS77406</v>
      </c>
      <c r="H18395" t="str">
        <f t="shared" si="1436"/>
        <v>22634KA070</v>
      </c>
      <c r="I18395" t="str">
        <f t="shared" si="1438"/>
        <v>MERAČ PROTOKA VAZDUHA</v>
      </c>
      <c r="J18395">
        <f t="shared" si="1439"/>
        <v>15.061333333333332</v>
      </c>
      <c r="K18395" t="str">
        <f t="shared" si="1440"/>
        <v/>
      </c>
    </row>
    <row r="18396" spans="1:11" x14ac:dyDescent="0.25">
      <c r="A18396" t="s">
        <v>33028</v>
      </c>
      <c r="B18396" s="1" t="s">
        <v>33029</v>
      </c>
      <c r="C18396" t="s">
        <v>2164</v>
      </c>
      <c r="D18396" t="s">
        <v>9</v>
      </c>
      <c r="E18396">
        <v>1</v>
      </c>
      <c r="F18396">
        <v>1492.48</v>
      </c>
      <c r="G18396" t="str">
        <f t="shared" si="1437"/>
        <v>BLUEPRINTADS77503</v>
      </c>
      <c r="H18396" t="str">
        <f t="shared" si="1436"/>
        <v>13028KA021</v>
      </c>
      <c r="I18396" t="str">
        <f t="shared" si="1438"/>
        <v>POGONSKI KAIŠ BREGASTE OSOVINE</v>
      </c>
      <c r="J18396">
        <f t="shared" si="1439"/>
        <v>12.437333333333333</v>
      </c>
      <c r="K18396" t="str">
        <f t="shared" si="1440"/>
        <v/>
      </c>
    </row>
    <row r="18397" spans="1:11" x14ac:dyDescent="0.25">
      <c r="A18397" t="s">
        <v>33030</v>
      </c>
      <c r="B18397" s="1" t="s">
        <v>33031</v>
      </c>
      <c r="C18397" t="s">
        <v>2164</v>
      </c>
      <c r="D18397" t="s">
        <v>9</v>
      </c>
      <c r="E18397">
        <v>1</v>
      </c>
      <c r="F18397">
        <v>1927.68</v>
      </c>
      <c r="G18397" t="str">
        <f t="shared" si="1437"/>
        <v>BLUEPRINTADS77504</v>
      </c>
      <c r="H18397" t="str">
        <f t="shared" si="1436"/>
        <v>13028KA031</v>
      </c>
      <c r="I18397" t="str">
        <f t="shared" si="1438"/>
        <v>POGONSKI KAIŠ BREGASTE OSOVINE</v>
      </c>
      <c r="J18397">
        <f t="shared" si="1439"/>
        <v>16.064</v>
      </c>
      <c r="K18397" t="str">
        <f t="shared" si="1440"/>
        <v/>
      </c>
    </row>
    <row r="18398" spans="1:11" x14ac:dyDescent="0.25">
      <c r="A18398" t="s">
        <v>33032</v>
      </c>
      <c r="B18398" s="1" t="s">
        <v>33033</v>
      </c>
      <c r="C18398" t="s">
        <v>2164</v>
      </c>
      <c r="D18398" t="s">
        <v>9</v>
      </c>
      <c r="E18398">
        <v>1</v>
      </c>
      <c r="F18398">
        <v>2780.16</v>
      </c>
      <c r="G18398" t="str">
        <f t="shared" si="1437"/>
        <v>BLUEPRINTADS77505</v>
      </c>
      <c r="H18398" t="str">
        <f t="shared" si="1436"/>
        <v>13160AA040</v>
      </c>
      <c r="I18398" t="str">
        <f t="shared" si="1438"/>
        <v>POGONSKI KAIŠ BREGASTE OSOVINE</v>
      </c>
      <c r="J18398">
        <f t="shared" si="1439"/>
        <v>23.167999999999999</v>
      </c>
      <c r="K18398" t="str">
        <f t="shared" si="1440"/>
        <v/>
      </c>
    </row>
    <row r="18399" spans="1:11" x14ac:dyDescent="0.25">
      <c r="A18399" t="s">
        <v>33034</v>
      </c>
      <c r="B18399" s="1" t="s">
        <v>33035</v>
      </c>
      <c r="C18399" t="s">
        <v>2164</v>
      </c>
      <c r="D18399" t="s">
        <v>9</v>
      </c>
      <c r="E18399">
        <v>1</v>
      </c>
      <c r="F18399">
        <v>5803.52</v>
      </c>
      <c r="G18399" t="str">
        <f t="shared" si="1437"/>
        <v>BLUEPRINTADS77506</v>
      </c>
      <c r="H18399" t="str">
        <f t="shared" si="1436"/>
        <v>13028AA071</v>
      </c>
      <c r="I18399" t="str">
        <f t="shared" si="1438"/>
        <v>POGONSKI KAIŠ BREGASTE OSOVINE</v>
      </c>
      <c r="J18399">
        <f t="shared" si="1439"/>
        <v>48.362666666666669</v>
      </c>
      <c r="K18399" t="str">
        <f t="shared" si="1440"/>
        <v/>
      </c>
    </row>
    <row r="18400" spans="1:11" x14ac:dyDescent="0.25">
      <c r="A18400" t="s">
        <v>33036</v>
      </c>
      <c r="B18400" s="1" t="s">
        <v>33037</v>
      </c>
      <c r="C18400" t="s">
        <v>2164</v>
      </c>
      <c r="D18400" t="s">
        <v>9</v>
      </c>
      <c r="E18400">
        <v>1</v>
      </c>
      <c r="F18400">
        <v>1918.72</v>
      </c>
      <c r="G18400" t="str">
        <f t="shared" si="1437"/>
        <v>BLUEPRINTADS77508</v>
      </c>
      <c r="H18400" t="str">
        <f t="shared" si="1436"/>
        <v>13028KA161</v>
      </c>
      <c r="I18400" t="str">
        <f t="shared" si="1438"/>
        <v>POGONSKI KAIŠ BREGASTE OSOVINE</v>
      </c>
      <c r="J18400">
        <f t="shared" si="1439"/>
        <v>15.989333333333333</v>
      </c>
      <c r="K18400" t="str">
        <f t="shared" si="1440"/>
        <v/>
      </c>
    </row>
    <row r="18401" spans="1:11" x14ac:dyDescent="0.25">
      <c r="A18401" t="s">
        <v>33038</v>
      </c>
      <c r="B18401" s="1" t="s">
        <v>33039</v>
      </c>
      <c r="C18401" t="s">
        <v>2164</v>
      </c>
      <c r="D18401" t="s">
        <v>9</v>
      </c>
      <c r="E18401">
        <v>1</v>
      </c>
      <c r="F18401">
        <v>4705.28</v>
      </c>
      <c r="G18401" t="str">
        <f t="shared" si="1437"/>
        <v>BLUEPRINTADS77509</v>
      </c>
      <c r="H18401" t="str">
        <f t="shared" si="1436"/>
        <v>13028AA230</v>
      </c>
      <c r="I18401" t="str">
        <f t="shared" si="1438"/>
        <v>POGONSKI KAIŠ BREGASTE OSOVINE</v>
      </c>
      <c r="J18401">
        <f t="shared" si="1439"/>
        <v>39.210666666666661</v>
      </c>
      <c r="K18401" t="str">
        <f t="shared" si="1440"/>
        <v/>
      </c>
    </row>
    <row r="18402" spans="1:11" x14ac:dyDescent="0.25">
      <c r="A18402" t="s">
        <v>33040</v>
      </c>
      <c r="B18402" s="1" t="s">
        <v>33041</v>
      </c>
      <c r="C18402" t="s">
        <v>2164</v>
      </c>
      <c r="D18402" t="s">
        <v>9</v>
      </c>
      <c r="E18402">
        <v>1</v>
      </c>
      <c r="F18402">
        <v>5716.48</v>
      </c>
      <c r="G18402" t="str">
        <f t="shared" si="1437"/>
        <v>BLUEPRINTADS77510</v>
      </c>
      <c r="H18402" t="str">
        <f t="shared" si="1436"/>
        <v>13028AA240</v>
      </c>
      <c r="I18402" t="str">
        <f t="shared" si="1438"/>
        <v>POGONSKI KAIŠ BREGASTE OSOVINE</v>
      </c>
      <c r="J18402">
        <f t="shared" si="1439"/>
        <v>47.637333333333331</v>
      </c>
      <c r="K18402" t="str">
        <f t="shared" si="1440"/>
        <v/>
      </c>
    </row>
    <row r="18403" spans="1:11" x14ac:dyDescent="0.25">
      <c r="A18403" t="s">
        <v>33042</v>
      </c>
      <c r="B18403" s="1" t="s">
        <v>33043</v>
      </c>
      <c r="C18403" t="s">
        <v>2177</v>
      </c>
      <c r="D18403" t="s">
        <v>9</v>
      </c>
      <c r="E18403">
        <v>1</v>
      </c>
      <c r="F18403">
        <v>1254.4000000000001</v>
      </c>
      <c r="G18403" t="str">
        <f t="shared" si="1437"/>
        <v>BLUEPRINTADS77601</v>
      </c>
      <c r="H18403" t="str">
        <f t="shared" si="1436"/>
        <v>13070KA020</v>
      </c>
      <c r="I18403" t="str">
        <f t="shared" si="1438"/>
        <v>ŠPANER</v>
      </c>
      <c r="J18403">
        <f t="shared" si="1439"/>
        <v>10.453333333333335</v>
      </c>
      <c r="K18403" t="str">
        <f t="shared" si="1440"/>
        <v/>
      </c>
    </row>
    <row r="18404" spans="1:11" x14ac:dyDescent="0.25">
      <c r="A18404" t="s">
        <v>33044</v>
      </c>
      <c r="B18404" s="1" t="s">
        <v>33045</v>
      </c>
      <c r="C18404" t="s">
        <v>2177</v>
      </c>
      <c r="D18404" t="s">
        <v>9</v>
      </c>
      <c r="E18404">
        <v>1</v>
      </c>
      <c r="F18404">
        <v>2915.84</v>
      </c>
      <c r="G18404" t="str">
        <f t="shared" si="1437"/>
        <v>BLUEPRINTADS77602</v>
      </c>
      <c r="H18404" t="str">
        <f t="shared" si="1436"/>
        <v>13069AA034</v>
      </c>
      <c r="I18404" t="str">
        <f t="shared" si="1438"/>
        <v>ŠPANER</v>
      </c>
      <c r="J18404">
        <f t="shared" si="1439"/>
        <v>24.298666666666669</v>
      </c>
      <c r="K18404" t="str">
        <f t="shared" si="1440"/>
        <v/>
      </c>
    </row>
    <row r="18405" spans="1:11" x14ac:dyDescent="0.25">
      <c r="A18405" t="s">
        <v>33046</v>
      </c>
      <c r="B18405" s="1" t="s">
        <v>33047</v>
      </c>
      <c r="C18405" t="s">
        <v>2177</v>
      </c>
      <c r="D18405" t="s">
        <v>9</v>
      </c>
      <c r="E18405">
        <v>1</v>
      </c>
      <c r="F18405">
        <v>1337.6</v>
      </c>
      <c r="G18405" t="str">
        <f t="shared" si="1437"/>
        <v>BLUEPRINTADS77604</v>
      </c>
      <c r="H18405" t="str">
        <f t="shared" si="1436"/>
        <v>13070AA001</v>
      </c>
      <c r="I18405" t="str">
        <f t="shared" si="1438"/>
        <v>ŠPANER</v>
      </c>
      <c r="J18405">
        <f t="shared" si="1439"/>
        <v>11.146666666666667</v>
      </c>
      <c r="K18405" t="str">
        <f t="shared" si="1440"/>
        <v/>
      </c>
    </row>
    <row r="18406" spans="1:11" x14ac:dyDescent="0.25">
      <c r="A18406" t="s">
        <v>33048</v>
      </c>
      <c r="B18406" s="1" t="s">
        <v>33049</v>
      </c>
      <c r="C18406" t="s">
        <v>2177</v>
      </c>
      <c r="D18406" t="s">
        <v>9</v>
      </c>
      <c r="E18406">
        <v>1</v>
      </c>
      <c r="F18406">
        <v>1556.48</v>
      </c>
      <c r="G18406" t="str">
        <f t="shared" si="1437"/>
        <v>BLUEPRINTADS77605</v>
      </c>
      <c r="H18406" t="str">
        <f t="shared" si="1436"/>
        <v>13070KA010</v>
      </c>
      <c r="I18406" t="str">
        <f t="shared" si="1438"/>
        <v>ŠPANER</v>
      </c>
      <c r="J18406">
        <f t="shared" si="1439"/>
        <v>12.970666666666666</v>
      </c>
      <c r="K18406" t="str">
        <f t="shared" si="1440"/>
        <v/>
      </c>
    </row>
    <row r="18407" spans="1:11" x14ac:dyDescent="0.25">
      <c r="A18407" t="s">
        <v>33050</v>
      </c>
      <c r="B18407" s="1" t="s">
        <v>33051</v>
      </c>
      <c r="C18407" t="s">
        <v>2177</v>
      </c>
      <c r="D18407" t="s">
        <v>9</v>
      </c>
      <c r="E18407">
        <v>1</v>
      </c>
      <c r="F18407">
        <v>4695.04</v>
      </c>
      <c r="G18407" t="str">
        <f t="shared" si="1437"/>
        <v>BLUEPRINTADS77607</v>
      </c>
      <c r="H18407" t="str">
        <f t="shared" si="1436"/>
        <v>13069AA070</v>
      </c>
      <c r="I18407" t="str">
        <f t="shared" si="1438"/>
        <v>ŠPANER</v>
      </c>
      <c r="J18407">
        <f t="shared" si="1439"/>
        <v>39.12533333333333</v>
      </c>
      <c r="K18407" t="str">
        <f t="shared" si="1440"/>
        <v/>
      </c>
    </row>
    <row r="18408" spans="1:11" x14ac:dyDescent="0.25">
      <c r="A18408" t="s">
        <v>33052</v>
      </c>
      <c r="B18408" s="1" t="s">
        <v>33053</v>
      </c>
      <c r="C18408" t="s">
        <v>2177</v>
      </c>
      <c r="D18408" t="s">
        <v>9</v>
      </c>
      <c r="E18408">
        <v>1</v>
      </c>
      <c r="F18408">
        <v>1785.6</v>
      </c>
      <c r="G18408" t="str">
        <f t="shared" si="1437"/>
        <v>BLUEPRINTADS77608</v>
      </c>
      <c r="H18408" t="str">
        <f t="shared" si="1436"/>
        <v>13070KA072</v>
      </c>
      <c r="I18408" t="str">
        <f t="shared" si="1438"/>
        <v>ŠPANER</v>
      </c>
      <c r="J18408">
        <f t="shared" si="1439"/>
        <v>14.879999999999999</v>
      </c>
      <c r="K18408" t="str">
        <f t="shared" si="1440"/>
        <v/>
      </c>
    </row>
    <row r="18409" spans="1:11" x14ac:dyDescent="0.25">
      <c r="A18409" t="s">
        <v>33054</v>
      </c>
      <c r="B18409" s="1" t="s">
        <v>33055</v>
      </c>
      <c r="C18409" t="s">
        <v>2177</v>
      </c>
      <c r="D18409" t="s">
        <v>9</v>
      </c>
      <c r="E18409">
        <v>1</v>
      </c>
      <c r="F18409">
        <v>1783.04</v>
      </c>
      <c r="G18409" t="str">
        <f t="shared" si="1437"/>
        <v>BLUEPRINTADS77609</v>
      </c>
      <c r="H18409" t="str">
        <f t="shared" si="1436"/>
        <v>13085AA010</v>
      </c>
      <c r="I18409" t="str">
        <f t="shared" si="1438"/>
        <v>ŠPANER</v>
      </c>
      <c r="J18409">
        <f t="shared" si="1439"/>
        <v>14.858666666666666</v>
      </c>
      <c r="K18409" t="str">
        <f t="shared" si="1440"/>
        <v/>
      </c>
    </row>
    <row r="18410" spans="1:11" x14ac:dyDescent="0.25">
      <c r="A18410" t="s">
        <v>33056</v>
      </c>
      <c r="B18410" s="1" t="s">
        <v>33057</v>
      </c>
      <c r="C18410" t="s">
        <v>2177</v>
      </c>
      <c r="D18410" t="s">
        <v>9</v>
      </c>
      <c r="E18410">
        <v>1</v>
      </c>
      <c r="F18410">
        <v>1216</v>
      </c>
      <c r="G18410" t="str">
        <f t="shared" si="1437"/>
        <v>BLUEPRINTADS77610</v>
      </c>
      <c r="H18410" t="str">
        <f t="shared" si="1436"/>
        <v>13073AA080</v>
      </c>
      <c r="I18410" t="str">
        <f t="shared" si="1438"/>
        <v>ŠPANER</v>
      </c>
      <c r="J18410">
        <f t="shared" si="1439"/>
        <v>10.133333333333333</v>
      </c>
      <c r="K18410" t="str">
        <f t="shared" si="1440"/>
        <v/>
      </c>
    </row>
    <row r="18411" spans="1:11" x14ac:dyDescent="0.25">
      <c r="A18411" t="s">
        <v>33058</v>
      </c>
      <c r="B18411" s="1" t="s">
        <v>33059</v>
      </c>
      <c r="C18411" t="s">
        <v>2177</v>
      </c>
      <c r="D18411" t="s">
        <v>9</v>
      </c>
      <c r="E18411">
        <v>1</v>
      </c>
      <c r="F18411">
        <v>5706.24</v>
      </c>
      <c r="G18411" t="str">
        <f t="shared" si="1437"/>
        <v>BLUEPRINTADS77611</v>
      </c>
      <c r="H18411" t="str">
        <f t="shared" si="1436"/>
        <v>13033AA002</v>
      </c>
      <c r="I18411" t="str">
        <f t="shared" si="1438"/>
        <v>ŠPANER</v>
      </c>
      <c r="J18411">
        <f t="shared" si="1439"/>
        <v>47.552</v>
      </c>
      <c r="K18411" t="str">
        <f t="shared" si="1440"/>
        <v/>
      </c>
    </row>
    <row r="18412" spans="1:11" x14ac:dyDescent="0.25">
      <c r="A18412" t="s">
        <v>33060</v>
      </c>
      <c r="B18412" s="1" t="s">
        <v>33061</v>
      </c>
      <c r="C18412" t="s">
        <v>2177</v>
      </c>
      <c r="D18412" t="s">
        <v>9</v>
      </c>
      <c r="E18412">
        <v>1</v>
      </c>
      <c r="F18412">
        <v>1893.12</v>
      </c>
      <c r="G18412" t="str">
        <f t="shared" si="1437"/>
        <v>BLUEPRINTADS77612</v>
      </c>
      <c r="H18412" t="str">
        <f t="shared" si="1436"/>
        <v>13073AA200</v>
      </c>
      <c r="I18412" t="str">
        <f t="shared" si="1438"/>
        <v>ŠPANER</v>
      </c>
      <c r="J18412">
        <f t="shared" si="1439"/>
        <v>15.776</v>
      </c>
      <c r="K18412" t="str">
        <f t="shared" si="1440"/>
        <v/>
      </c>
    </row>
    <row r="18413" spans="1:11" x14ac:dyDescent="0.25">
      <c r="A18413" t="s">
        <v>33062</v>
      </c>
      <c r="B18413" s="1" t="s">
        <v>33063</v>
      </c>
      <c r="C18413" t="s">
        <v>2177</v>
      </c>
      <c r="D18413" t="s">
        <v>9</v>
      </c>
      <c r="E18413">
        <v>1</v>
      </c>
      <c r="F18413">
        <v>2286.08</v>
      </c>
      <c r="G18413" t="str">
        <f t="shared" si="1437"/>
        <v>BLUEPRINTADS77613</v>
      </c>
      <c r="H18413" t="str">
        <f t="shared" ref="H18413:H18476" si="1441">IF(AND(B18413&lt;&gt;"", B18413&lt;&gt;"-"),SUBSTITUTE(SUBSTITUTE(B18413,"-","")," ",""),A18413)</f>
        <v>13073AA190</v>
      </c>
      <c r="I18413" t="str">
        <f t="shared" si="1438"/>
        <v>ŠPANER</v>
      </c>
      <c r="J18413">
        <f t="shared" si="1439"/>
        <v>19.050666666666665</v>
      </c>
      <c r="K18413" t="str">
        <f t="shared" si="1440"/>
        <v/>
      </c>
    </row>
    <row r="18414" spans="1:11" x14ac:dyDescent="0.25">
      <c r="A18414" t="s">
        <v>33064</v>
      </c>
      <c r="B18414" s="1" t="s">
        <v>33065</v>
      </c>
      <c r="C18414" t="s">
        <v>2177</v>
      </c>
      <c r="D18414" t="s">
        <v>9</v>
      </c>
      <c r="E18414">
        <v>1</v>
      </c>
      <c r="F18414">
        <v>3179.52</v>
      </c>
      <c r="G18414" t="str">
        <f t="shared" si="1437"/>
        <v>BLUEPRINTADS77614</v>
      </c>
      <c r="H18414" t="str">
        <f t="shared" si="1441"/>
        <v>13069AA062</v>
      </c>
      <c r="I18414" t="str">
        <f t="shared" si="1438"/>
        <v>ŠPANER</v>
      </c>
      <c r="J18414">
        <f t="shared" si="1439"/>
        <v>26.495999999999999</v>
      </c>
      <c r="K18414" t="str">
        <f t="shared" si="1440"/>
        <v/>
      </c>
    </row>
    <row r="18415" spans="1:11" x14ac:dyDescent="0.25">
      <c r="A18415" t="s">
        <v>33066</v>
      </c>
      <c r="B18415" s="1" t="s">
        <v>33067</v>
      </c>
      <c r="C18415" t="s">
        <v>2177</v>
      </c>
      <c r="D18415" t="s">
        <v>9</v>
      </c>
      <c r="E18415">
        <v>1</v>
      </c>
      <c r="F18415">
        <v>13082.88</v>
      </c>
      <c r="G18415" t="str">
        <f t="shared" si="1437"/>
        <v>BLUEPRINTADS77616</v>
      </c>
      <c r="H18415" t="str">
        <f t="shared" si="1441"/>
        <v>13068AA027</v>
      </c>
      <c r="I18415" t="str">
        <f t="shared" si="1438"/>
        <v>ŠPANER</v>
      </c>
      <c r="J18415">
        <f t="shared" si="1439"/>
        <v>109.02399999999999</v>
      </c>
      <c r="K18415" t="str">
        <f t="shared" si="1440"/>
        <v/>
      </c>
    </row>
    <row r="18416" spans="1:11" x14ac:dyDescent="0.25">
      <c r="A18416" t="s">
        <v>33068</v>
      </c>
      <c r="B18416" s="1" t="s">
        <v>33069</v>
      </c>
      <c r="C18416" t="s">
        <v>2177</v>
      </c>
      <c r="D18416" t="s">
        <v>9</v>
      </c>
      <c r="E18416">
        <v>1</v>
      </c>
      <c r="F18416">
        <v>967.68</v>
      </c>
      <c r="G18416" t="str">
        <f t="shared" si="1437"/>
        <v>BLUEPRINTADS77617</v>
      </c>
      <c r="H18416" t="str">
        <f t="shared" si="1441"/>
        <v>13073AA220</v>
      </c>
      <c r="I18416" t="str">
        <f t="shared" si="1438"/>
        <v>ŠPANER</v>
      </c>
      <c r="J18416">
        <f t="shared" si="1439"/>
        <v>8.0640000000000001</v>
      </c>
      <c r="K18416" t="str">
        <f t="shared" si="1440"/>
        <v/>
      </c>
    </row>
    <row r="18417" spans="1:11" x14ac:dyDescent="0.25">
      <c r="A18417" t="s">
        <v>33070</v>
      </c>
      <c r="B18417" s="1" t="s">
        <v>33071</v>
      </c>
      <c r="C18417" t="s">
        <v>2194</v>
      </c>
      <c r="D18417" t="s">
        <v>1117</v>
      </c>
      <c r="E18417">
        <v>1</v>
      </c>
      <c r="F18417">
        <v>8131.84</v>
      </c>
      <c r="G18417" t="str">
        <f t="shared" si="1437"/>
        <v>BLUEPRINTADS77801</v>
      </c>
      <c r="H18417" t="str">
        <f t="shared" si="1441"/>
        <v>11095AA041</v>
      </c>
      <c r="I18417" t="str">
        <f t="shared" si="1438"/>
        <v>SET VIJAKA GL. MOTORA</v>
      </c>
      <c r="J18417">
        <f t="shared" si="1439"/>
        <v>67.765333333333331</v>
      </c>
      <c r="K18417" t="str">
        <f t="shared" si="1440"/>
        <v/>
      </c>
    </row>
    <row r="18418" spans="1:11" x14ac:dyDescent="0.25">
      <c r="A18418" t="s">
        <v>33072</v>
      </c>
      <c r="B18418" s="1" t="s">
        <v>33073</v>
      </c>
      <c r="C18418" t="s">
        <v>2194</v>
      </c>
      <c r="D18418" t="s">
        <v>9</v>
      </c>
      <c r="E18418">
        <v>1</v>
      </c>
      <c r="F18418">
        <v>7262.72</v>
      </c>
      <c r="G18418" t="str">
        <f t="shared" si="1437"/>
        <v>BLUEPRINTADS77802</v>
      </c>
      <c r="H18418" t="str">
        <f t="shared" si="1441"/>
        <v>11095AA090</v>
      </c>
      <c r="I18418" t="str">
        <f t="shared" si="1438"/>
        <v>SET VIJAKA GL. MOTORA</v>
      </c>
      <c r="J18418">
        <f t="shared" si="1439"/>
        <v>60.522666666666666</v>
      </c>
      <c r="K18418" t="str">
        <f t="shared" si="1440"/>
        <v/>
      </c>
    </row>
    <row r="18419" spans="1:11" x14ac:dyDescent="0.25">
      <c r="A18419" t="s">
        <v>33074</v>
      </c>
      <c r="B18419" s="1" t="s">
        <v>33075</v>
      </c>
      <c r="C18419" t="s">
        <v>2207</v>
      </c>
      <c r="D18419" t="s">
        <v>9</v>
      </c>
      <c r="E18419">
        <v>1</v>
      </c>
      <c r="F18419">
        <v>334.08</v>
      </c>
      <c r="G18419" t="str">
        <f t="shared" si="1437"/>
        <v>BLUEPRINTADS78001</v>
      </c>
      <c r="H18419" t="str">
        <f t="shared" si="1441"/>
        <v>20401AA000</v>
      </c>
      <c r="I18419" t="str">
        <f t="shared" si="1438"/>
        <v>SILEN BLOK</v>
      </c>
      <c r="J18419">
        <f t="shared" si="1439"/>
        <v>2.7839999999999998</v>
      </c>
      <c r="K18419" t="str">
        <f t="shared" si="1440"/>
        <v/>
      </c>
    </row>
    <row r="18420" spans="1:11" x14ac:dyDescent="0.25">
      <c r="A18420" t="s">
        <v>33076</v>
      </c>
      <c r="B18420" s="1" t="s">
        <v>33077</v>
      </c>
      <c r="C18420" t="s">
        <v>2207</v>
      </c>
      <c r="D18420" t="s">
        <v>9</v>
      </c>
      <c r="E18420">
        <v>1</v>
      </c>
      <c r="F18420">
        <v>291.83999999999997</v>
      </c>
      <c r="G18420" t="str">
        <f t="shared" si="1437"/>
        <v>BLUEPRINTADS78002</v>
      </c>
      <c r="H18420" t="str">
        <f t="shared" si="1441"/>
        <v>20401AA020</v>
      </c>
      <c r="I18420" t="str">
        <f t="shared" si="1438"/>
        <v>SILEN BLOK</v>
      </c>
      <c r="J18420">
        <f t="shared" si="1439"/>
        <v>2.4319999999999999</v>
      </c>
      <c r="K18420" t="str">
        <f t="shared" si="1440"/>
        <v/>
      </c>
    </row>
    <row r="18421" spans="1:11" x14ac:dyDescent="0.25">
      <c r="A18421" t="s">
        <v>33078</v>
      </c>
      <c r="B18421" s="1" t="s">
        <v>33079</v>
      </c>
      <c r="C18421" t="s">
        <v>2207</v>
      </c>
      <c r="D18421" t="s">
        <v>9</v>
      </c>
      <c r="E18421">
        <v>1</v>
      </c>
      <c r="F18421">
        <v>520.96</v>
      </c>
      <c r="G18421" t="str">
        <f t="shared" si="1437"/>
        <v>BLUEPRINTADS78003</v>
      </c>
      <c r="H18421" t="str">
        <f t="shared" si="1441"/>
        <v>20401AC011</v>
      </c>
      <c r="I18421" t="str">
        <f t="shared" si="1438"/>
        <v>SILEN BLOK</v>
      </c>
      <c r="J18421">
        <f t="shared" si="1439"/>
        <v>4.3413333333333339</v>
      </c>
      <c r="K18421" t="str">
        <f t="shared" si="1440"/>
        <v/>
      </c>
    </row>
    <row r="18422" spans="1:11" x14ac:dyDescent="0.25">
      <c r="A18422" t="s">
        <v>33080</v>
      </c>
      <c r="B18422" s="1" t="s">
        <v>33081</v>
      </c>
      <c r="C18422" t="s">
        <v>2207</v>
      </c>
      <c r="D18422" t="s">
        <v>9</v>
      </c>
      <c r="E18422">
        <v>1</v>
      </c>
      <c r="F18422">
        <v>320</v>
      </c>
      <c r="G18422" t="str">
        <f t="shared" si="1437"/>
        <v>BLUEPRINTADS78005</v>
      </c>
      <c r="H18422" t="str">
        <f t="shared" si="1441"/>
        <v>21047GA671</v>
      </c>
      <c r="I18422" t="str">
        <f t="shared" si="1438"/>
        <v>SILEN BLOK</v>
      </c>
      <c r="J18422">
        <f t="shared" si="1439"/>
        <v>2.6666666666666665</v>
      </c>
      <c r="K18422" t="str">
        <f t="shared" si="1440"/>
        <v/>
      </c>
    </row>
    <row r="18423" spans="1:11" x14ac:dyDescent="0.25">
      <c r="A18423" t="s">
        <v>33082</v>
      </c>
      <c r="B18423" s="1" t="s">
        <v>33083</v>
      </c>
      <c r="C18423" t="s">
        <v>2207</v>
      </c>
      <c r="D18423" t="s">
        <v>9</v>
      </c>
      <c r="E18423">
        <v>1</v>
      </c>
      <c r="F18423">
        <v>325.12</v>
      </c>
      <c r="G18423" t="str">
        <f t="shared" si="1437"/>
        <v>BLUEPRINTADS78006</v>
      </c>
      <c r="H18423" t="str">
        <f t="shared" si="1441"/>
        <v>21047GA811</v>
      </c>
      <c r="I18423" t="str">
        <f t="shared" si="1438"/>
        <v>SILEN BLOK</v>
      </c>
      <c r="J18423">
        <f t="shared" si="1439"/>
        <v>2.7093333333333334</v>
      </c>
      <c r="K18423" t="str">
        <f t="shared" si="1440"/>
        <v/>
      </c>
    </row>
    <row r="18424" spans="1:11" x14ac:dyDescent="0.25">
      <c r="A18424" t="s">
        <v>33084</v>
      </c>
      <c r="B18424" s="1" t="s">
        <v>33085</v>
      </c>
      <c r="C18424" t="s">
        <v>2207</v>
      </c>
      <c r="D18424" t="s">
        <v>9</v>
      </c>
      <c r="E18424">
        <v>1</v>
      </c>
      <c r="F18424">
        <v>299.52</v>
      </c>
      <c r="G18424" t="str">
        <f t="shared" si="1437"/>
        <v>BLUEPRINTADS78007</v>
      </c>
      <c r="H18424" t="str">
        <f t="shared" si="1441"/>
        <v>21047GA821</v>
      </c>
      <c r="I18424" t="str">
        <f t="shared" si="1438"/>
        <v>SILEN BLOK</v>
      </c>
      <c r="J18424">
        <f t="shared" si="1439"/>
        <v>2.496</v>
      </c>
      <c r="K18424" t="str">
        <f t="shared" si="1440"/>
        <v/>
      </c>
    </row>
    <row r="18425" spans="1:11" x14ac:dyDescent="0.25">
      <c r="A18425" t="s">
        <v>33086</v>
      </c>
      <c r="B18425" s="1" t="s">
        <v>33087</v>
      </c>
      <c r="C18425" t="s">
        <v>2207</v>
      </c>
      <c r="D18425" t="s">
        <v>9</v>
      </c>
      <c r="E18425">
        <v>1</v>
      </c>
      <c r="F18425">
        <v>980.48</v>
      </c>
      <c r="G18425" t="str">
        <f t="shared" si="1437"/>
        <v>BLUEPRINTADS78008</v>
      </c>
      <c r="H18425" t="str">
        <f t="shared" si="1441"/>
        <v>20204AG010</v>
      </c>
      <c r="I18425" t="str">
        <f t="shared" si="1438"/>
        <v>SILEN BLOK</v>
      </c>
      <c r="J18425">
        <f t="shared" si="1439"/>
        <v>8.1706666666666674</v>
      </c>
      <c r="K18425" t="str">
        <f t="shared" si="1440"/>
        <v/>
      </c>
    </row>
    <row r="18426" spans="1:11" x14ac:dyDescent="0.25">
      <c r="A18426" t="s">
        <v>33088</v>
      </c>
      <c r="B18426" s="1" t="s">
        <v>33089</v>
      </c>
      <c r="C18426" t="s">
        <v>2207</v>
      </c>
      <c r="D18426" t="s">
        <v>9</v>
      </c>
      <c r="E18426">
        <v>1</v>
      </c>
      <c r="F18426">
        <v>6790.4</v>
      </c>
      <c r="G18426" t="str">
        <f t="shared" si="1437"/>
        <v>BLUEPRINTADS78009</v>
      </c>
      <c r="H18426" t="str">
        <f t="shared" si="1441"/>
        <v>20201FA070</v>
      </c>
      <c r="I18426" t="str">
        <f t="shared" si="1438"/>
        <v>SILEN BLOK</v>
      </c>
      <c r="J18426">
        <f t="shared" si="1439"/>
        <v>56.586666666666666</v>
      </c>
      <c r="K18426" t="str">
        <f t="shared" si="1440"/>
        <v/>
      </c>
    </row>
    <row r="18427" spans="1:11" x14ac:dyDescent="0.25">
      <c r="A18427" t="s">
        <v>33090</v>
      </c>
      <c r="B18427" s="1" t="s">
        <v>33091</v>
      </c>
      <c r="C18427" t="s">
        <v>2207</v>
      </c>
      <c r="D18427" t="s">
        <v>9</v>
      </c>
      <c r="E18427">
        <v>1</v>
      </c>
      <c r="F18427">
        <v>9255.68</v>
      </c>
      <c r="G18427" t="str">
        <f t="shared" si="1437"/>
        <v>BLUEPRINTADS78010</v>
      </c>
      <c r="H18427" t="str">
        <f t="shared" si="1441"/>
        <v>20201FA080</v>
      </c>
      <c r="I18427" t="str">
        <f t="shared" si="1438"/>
        <v>SILEN BLOK</v>
      </c>
      <c r="J18427">
        <f t="shared" si="1439"/>
        <v>77.13066666666667</v>
      </c>
      <c r="K18427" t="str">
        <f t="shared" si="1440"/>
        <v/>
      </c>
    </row>
    <row r="18428" spans="1:11" x14ac:dyDescent="0.25">
      <c r="A18428" t="s">
        <v>33092</v>
      </c>
      <c r="B18428" s="1" t="s">
        <v>33093</v>
      </c>
      <c r="C18428" t="s">
        <v>2207</v>
      </c>
      <c r="D18428" t="s">
        <v>9</v>
      </c>
      <c r="E18428">
        <v>1</v>
      </c>
      <c r="F18428">
        <v>343.04</v>
      </c>
      <c r="G18428" t="str">
        <f t="shared" si="1437"/>
        <v>BLUEPRINTADS78011</v>
      </c>
      <c r="H18428" t="str">
        <f t="shared" si="1441"/>
        <v>20201AA070</v>
      </c>
      <c r="I18428" t="str">
        <f t="shared" si="1438"/>
        <v>SILEN BLOK</v>
      </c>
      <c r="J18428">
        <f t="shared" si="1439"/>
        <v>2.8586666666666667</v>
      </c>
      <c r="K18428" t="str">
        <f t="shared" si="1440"/>
        <v/>
      </c>
    </row>
    <row r="18429" spans="1:11" x14ac:dyDescent="0.25">
      <c r="A18429" t="s">
        <v>33094</v>
      </c>
      <c r="B18429" s="1" t="s">
        <v>33095</v>
      </c>
      <c r="C18429" t="s">
        <v>2202</v>
      </c>
      <c r="D18429" t="s">
        <v>9</v>
      </c>
      <c r="E18429">
        <v>1</v>
      </c>
      <c r="F18429">
        <v>706.56</v>
      </c>
      <c r="G18429" t="str">
        <f t="shared" si="1437"/>
        <v>BLUEPRINTADS78012C</v>
      </c>
      <c r="H18429" t="str">
        <f t="shared" si="1441"/>
        <v>20464AE020</v>
      </c>
      <c r="I18429" t="str">
        <f t="shared" si="1438"/>
        <v>¬AURA STABILIZATORSKE ŠIPKE</v>
      </c>
      <c r="J18429">
        <f t="shared" si="1439"/>
        <v>5.8879999999999999</v>
      </c>
      <c r="K18429" t="str">
        <f t="shared" si="1440"/>
        <v/>
      </c>
    </row>
    <row r="18430" spans="1:11" x14ac:dyDescent="0.25">
      <c r="A18430" t="s">
        <v>33096</v>
      </c>
      <c r="B18430" s="1" t="s">
        <v>33097</v>
      </c>
      <c r="C18430" t="s">
        <v>2202</v>
      </c>
      <c r="D18430" t="s">
        <v>9</v>
      </c>
      <c r="E18430">
        <v>1</v>
      </c>
      <c r="F18430">
        <v>706.56</v>
      </c>
      <c r="G18430" t="str">
        <f t="shared" si="1437"/>
        <v>BLUEPRINTADS78013C</v>
      </c>
      <c r="H18430" t="str">
        <f t="shared" si="1441"/>
        <v>20414AG030</v>
      </c>
      <c r="I18430" t="str">
        <f t="shared" si="1438"/>
        <v>¬AURA STABILIZATORSKE ŠIPKE</v>
      </c>
      <c r="J18430">
        <f t="shared" si="1439"/>
        <v>5.8879999999999999</v>
      </c>
      <c r="K18430" t="str">
        <f t="shared" si="1440"/>
        <v/>
      </c>
    </row>
    <row r="18431" spans="1:11" x14ac:dyDescent="0.25">
      <c r="A18431" t="s">
        <v>33098</v>
      </c>
      <c r="B18431" s="1" t="s">
        <v>33099</v>
      </c>
      <c r="C18431" t="s">
        <v>2202</v>
      </c>
      <c r="D18431" t="s">
        <v>9</v>
      </c>
      <c r="E18431">
        <v>1</v>
      </c>
      <c r="F18431">
        <v>469.76</v>
      </c>
      <c r="G18431" t="str">
        <f t="shared" si="1437"/>
        <v>BLUEPRINTADS78014C</v>
      </c>
      <c r="H18431" t="str">
        <f t="shared" si="1441"/>
        <v>20464AE050</v>
      </c>
      <c r="I18431" t="str">
        <f t="shared" si="1438"/>
        <v>¬AURA STABILIZATORSKE ŠIPKE</v>
      </c>
      <c r="J18431">
        <f t="shared" si="1439"/>
        <v>3.9146666666666667</v>
      </c>
      <c r="K18431" t="str">
        <f t="shared" si="1440"/>
        <v/>
      </c>
    </row>
    <row r="18432" spans="1:11" x14ac:dyDescent="0.25">
      <c r="A18432" t="s">
        <v>33100</v>
      </c>
      <c r="B18432" s="1" t="s">
        <v>33101</v>
      </c>
      <c r="C18432" t="s">
        <v>2202</v>
      </c>
      <c r="D18432" t="s">
        <v>9</v>
      </c>
      <c r="E18432">
        <v>1</v>
      </c>
      <c r="F18432">
        <v>718.08</v>
      </c>
      <c r="G18432" t="str">
        <f t="shared" si="1437"/>
        <v>BLUEPRINTADS78015C</v>
      </c>
      <c r="H18432" t="str">
        <f t="shared" si="1441"/>
        <v>20464AE040</v>
      </c>
      <c r="I18432" t="str">
        <f t="shared" si="1438"/>
        <v>¬AURA STABILIZATORSKE ŠIPKE</v>
      </c>
      <c r="J18432">
        <f t="shared" si="1439"/>
        <v>5.984</v>
      </c>
      <c r="K18432" t="str">
        <f t="shared" si="1440"/>
        <v/>
      </c>
    </row>
    <row r="18433" spans="1:11" x14ac:dyDescent="0.25">
      <c r="A18433" t="s">
        <v>33102</v>
      </c>
      <c r="B18433" s="1" t="s">
        <v>33103</v>
      </c>
      <c r="C18433" t="s">
        <v>2197</v>
      </c>
      <c r="D18433" t="s">
        <v>9</v>
      </c>
      <c r="E18433">
        <v>1</v>
      </c>
      <c r="F18433">
        <v>2924.8</v>
      </c>
      <c r="G18433" t="str">
        <f t="shared" si="1437"/>
        <v>BLUEPRINTADS78016</v>
      </c>
      <c r="H18433" t="str">
        <f t="shared" si="1441"/>
        <v>20202FE270</v>
      </c>
      <c r="I18433" t="str">
        <f t="shared" si="1438"/>
        <v>ČAURA STABILIZATORSKE ŠIPKE</v>
      </c>
      <c r="J18433">
        <f t="shared" si="1439"/>
        <v>24.373333333333335</v>
      </c>
      <c r="K18433" t="str">
        <f t="shared" si="1440"/>
        <v/>
      </c>
    </row>
    <row r="18434" spans="1:11" x14ac:dyDescent="0.25">
      <c r="A18434" t="s">
        <v>33104</v>
      </c>
      <c r="B18434" s="1" t="s">
        <v>33103</v>
      </c>
      <c r="C18434" t="s">
        <v>2197</v>
      </c>
      <c r="D18434" t="s">
        <v>9</v>
      </c>
      <c r="E18434">
        <v>1</v>
      </c>
      <c r="F18434">
        <v>2924.8</v>
      </c>
      <c r="G18434" t="str">
        <f t="shared" si="1437"/>
        <v>BLUEPRINTADS78017</v>
      </c>
      <c r="H18434" t="str">
        <f t="shared" si="1441"/>
        <v>20202FE270</v>
      </c>
      <c r="I18434" t="str">
        <f t="shared" si="1438"/>
        <v>ČAURA STABILIZATORSKE ŠIPKE</v>
      </c>
      <c r="J18434">
        <f t="shared" si="1439"/>
        <v>24.373333333333335</v>
      </c>
      <c r="K18434" t="str">
        <f t="shared" si="1440"/>
        <v/>
      </c>
    </row>
    <row r="18435" spans="1:11" x14ac:dyDescent="0.25">
      <c r="A18435" t="s">
        <v>33105</v>
      </c>
      <c r="B18435" s="1" t="s">
        <v>33103</v>
      </c>
      <c r="C18435" t="s">
        <v>2197</v>
      </c>
      <c r="D18435" t="s">
        <v>9</v>
      </c>
      <c r="E18435">
        <v>1</v>
      </c>
      <c r="F18435">
        <v>652.79999999999995</v>
      </c>
      <c r="G18435" t="str">
        <f t="shared" ref="G18435:G18498" si="1442">"BLUEPRINT"&amp;A18435</f>
        <v>BLUEPRINTADS78018</v>
      </c>
      <c r="H18435" t="str">
        <f t="shared" si="1441"/>
        <v>20202FE270</v>
      </c>
      <c r="I18435" t="str">
        <f t="shared" ref="I18435:I18498" si="1443">UPPER(C18435)</f>
        <v>ČAURA STABILIZATORSKE ŠIPKE</v>
      </c>
      <c r="J18435">
        <f t="shared" ref="J18435:J18498" si="1444">F18435/120</f>
        <v>5.4399999999999995</v>
      </c>
      <c r="K18435" t="str">
        <f t="shared" ref="K18435:K18498" si="1445">IF(E18435&gt;1,"nesto", "")</f>
        <v/>
      </c>
    </row>
    <row r="18436" spans="1:11" x14ac:dyDescent="0.25">
      <c r="A18436" t="s">
        <v>33106</v>
      </c>
      <c r="B18436" s="1" t="s">
        <v>33107</v>
      </c>
      <c r="C18436" t="s">
        <v>2225</v>
      </c>
      <c r="D18436" t="s">
        <v>9</v>
      </c>
      <c r="E18436">
        <v>1</v>
      </c>
      <c r="F18436">
        <v>2392.3200000000002</v>
      </c>
      <c r="G18436" t="str">
        <f t="shared" si="1442"/>
        <v>BLUEPRINTADS78019</v>
      </c>
      <c r="H18436" t="str">
        <f t="shared" si="1441"/>
        <v>20320AA100</v>
      </c>
      <c r="I18436" t="str">
        <f t="shared" si="1443"/>
        <v>NOSAČ AMORTIZERA</v>
      </c>
      <c r="J18436">
        <f t="shared" si="1444"/>
        <v>19.936</v>
      </c>
      <c r="K18436" t="str">
        <f t="shared" si="1445"/>
        <v/>
      </c>
    </row>
    <row r="18437" spans="1:11" x14ac:dyDescent="0.25">
      <c r="A18437" t="s">
        <v>33108</v>
      </c>
      <c r="B18437" s="1" t="s">
        <v>33109</v>
      </c>
      <c r="C18437" t="s">
        <v>2225</v>
      </c>
      <c r="D18437" t="s">
        <v>9</v>
      </c>
      <c r="E18437">
        <v>1</v>
      </c>
      <c r="F18437">
        <v>2215.6799999999998</v>
      </c>
      <c r="G18437" t="str">
        <f t="shared" si="1442"/>
        <v>BLUEPRINTADS78020</v>
      </c>
      <c r="H18437" t="str">
        <f t="shared" si="1441"/>
        <v>20370FA200</v>
      </c>
      <c r="I18437" t="str">
        <f t="shared" si="1443"/>
        <v>NOSAČ AMORTIZERA</v>
      </c>
      <c r="J18437">
        <f t="shared" si="1444"/>
        <v>18.463999999999999</v>
      </c>
      <c r="K18437" t="str">
        <f t="shared" si="1445"/>
        <v/>
      </c>
    </row>
    <row r="18438" spans="1:11" x14ac:dyDescent="0.25">
      <c r="A18438" t="s">
        <v>33110</v>
      </c>
      <c r="B18438" s="1" t="s">
        <v>33111</v>
      </c>
      <c r="C18438" t="s">
        <v>2225</v>
      </c>
      <c r="D18438" t="s">
        <v>9</v>
      </c>
      <c r="E18438">
        <v>1</v>
      </c>
      <c r="F18438">
        <v>2955.52</v>
      </c>
      <c r="G18438" t="str">
        <f t="shared" si="1442"/>
        <v>BLUEPRINTADS78021</v>
      </c>
      <c r="H18438" t="str">
        <f t="shared" si="1441"/>
        <v>20370FE110</v>
      </c>
      <c r="I18438" t="str">
        <f t="shared" si="1443"/>
        <v>NOSAČ AMORTIZERA</v>
      </c>
      <c r="J18438">
        <f t="shared" si="1444"/>
        <v>24.629333333333332</v>
      </c>
      <c r="K18438" t="str">
        <f t="shared" si="1445"/>
        <v/>
      </c>
    </row>
    <row r="18439" spans="1:11" x14ac:dyDescent="0.25">
      <c r="A18439" t="s">
        <v>33112</v>
      </c>
      <c r="B18439" s="1" t="s">
        <v>33113</v>
      </c>
      <c r="C18439" t="s">
        <v>2273</v>
      </c>
      <c r="D18439" t="s">
        <v>1117</v>
      </c>
      <c r="E18439">
        <v>1</v>
      </c>
      <c r="F18439">
        <v>1058.56</v>
      </c>
      <c r="G18439" t="str">
        <f t="shared" si="1442"/>
        <v>BLUEPRINTADS78102</v>
      </c>
      <c r="H18439" t="str">
        <f t="shared" si="1441"/>
        <v>723222011</v>
      </c>
      <c r="I18439" t="str">
        <f t="shared" si="1443"/>
        <v>SET MANŽETNA ZGLOBA</v>
      </c>
      <c r="J18439">
        <f t="shared" si="1444"/>
        <v>8.8213333333333335</v>
      </c>
      <c r="K18439" t="str">
        <f t="shared" si="1445"/>
        <v/>
      </c>
    </row>
    <row r="18440" spans="1:11" x14ac:dyDescent="0.25">
      <c r="A18440" t="s">
        <v>33114</v>
      </c>
      <c r="B18440" s="1" t="s">
        <v>44603</v>
      </c>
      <c r="C18440" t="s">
        <v>5859</v>
      </c>
      <c r="D18440" t="s">
        <v>1117</v>
      </c>
      <c r="E18440">
        <v>1</v>
      </c>
      <c r="F18440">
        <v>860.16</v>
      </c>
      <c r="G18440" t="str">
        <f t="shared" si="1442"/>
        <v>BLUEPRINTADS78103</v>
      </c>
      <c r="H18440" t="str">
        <f t="shared" si="1441"/>
        <v>723222052</v>
      </c>
      <c r="I18440" t="str">
        <f t="shared" si="1443"/>
        <v>SET MANŽETNE ZGLOBA</v>
      </c>
      <c r="J18440">
        <f t="shared" si="1444"/>
        <v>7.1680000000000001</v>
      </c>
      <c r="K18440" t="str">
        <f t="shared" si="1445"/>
        <v/>
      </c>
    </row>
    <row r="18441" spans="1:11" x14ac:dyDescent="0.25">
      <c r="A18441" t="s">
        <v>33115</v>
      </c>
      <c r="C18441" t="s">
        <v>2273</v>
      </c>
      <c r="D18441" t="s">
        <v>1117</v>
      </c>
      <c r="E18441">
        <v>1</v>
      </c>
      <c r="F18441">
        <v>695.04</v>
      </c>
      <c r="G18441" t="str">
        <f t="shared" si="1442"/>
        <v>BLUEPRINTADS78107</v>
      </c>
      <c r="H18441" t="str">
        <f t="shared" si="1441"/>
        <v>ADS78107</v>
      </c>
      <c r="I18441" t="str">
        <f t="shared" si="1443"/>
        <v>SET MANŽETNA ZGLOBA</v>
      </c>
      <c r="J18441">
        <f t="shared" si="1444"/>
        <v>5.7919999999999998</v>
      </c>
      <c r="K18441" t="str">
        <f t="shared" si="1445"/>
        <v/>
      </c>
    </row>
    <row r="18442" spans="1:11" x14ac:dyDescent="0.25">
      <c r="A18442" t="s">
        <v>33116</v>
      </c>
      <c r="B18442" s="1" t="s">
        <v>33117</v>
      </c>
      <c r="C18442" t="s">
        <v>2273</v>
      </c>
      <c r="D18442" t="s">
        <v>1117</v>
      </c>
      <c r="E18442">
        <v>1</v>
      </c>
      <c r="F18442">
        <v>732.16</v>
      </c>
      <c r="G18442" t="str">
        <f t="shared" si="1442"/>
        <v>BLUEPRINTADS78108</v>
      </c>
      <c r="H18442" t="str">
        <f t="shared" si="1441"/>
        <v>28023AA000</v>
      </c>
      <c r="I18442" t="str">
        <f t="shared" si="1443"/>
        <v>SET MANŽETNA ZGLOBA</v>
      </c>
      <c r="J18442">
        <f t="shared" si="1444"/>
        <v>6.1013333333333328</v>
      </c>
      <c r="K18442" t="str">
        <f t="shared" si="1445"/>
        <v/>
      </c>
    </row>
    <row r="18443" spans="1:11" x14ac:dyDescent="0.25">
      <c r="A18443" t="s">
        <v>33118</v>
      </c>
      <c r="B18443" s="1" t="s">
        <v>33119</v>
      </c>
      <c r="C18443" t="s">
        <v>2273</v>
      </c>
      <c r="D18443" t="s">
        <v>1117</v>
      </c>
      <c r="E18443">
        <v>1</v>
      </c>
      <c r="F18443">
        <v>760.32</v>
      </c>
      <c r="G18443" t="str">
        <f t="shared" si="1442"/>
        <v>BLUEPRINTADS78109</v>
      </c>
      <c r="H18443" t="str">
        <f t="shared" si="1441"/>
        <v>28023PA050</v>
      </c>
      <c r="I18443" t="str">
        <f t="shared" si="1443"/>
        <v>SET MANŽETNA ZGLOBA</v>
      </c>
      <c r="J18443">
        <f t="shared" si="1444"/>
        <v>6.3360000000000003</v>
      </c>
      <c r="K18443" t="str">
        <f t="shared" si="1445"/>
        <v/>
      </c>
    </row>
    <row r="18444" spans="1:11" x14ac:dyDescent="0.25">
      <c r="A18444" t="s">
        <v>33120</v>
      </c>
      <c r="C18444" t="s">
        <v>2273</v>
      </c>
      <c r="D18444" t="s">
        <v>1117</v>
      </c>
      <c r="E18444">
        <v>1</v>
      </c>
      <c r="F18444">
        <v>784.64</v>
      </c>
      <c r="G18444" t="str">
        <f t="shared" si="1442"/>
        <v>BLUEPRINTADS78110</v>
      </c>
      <c r="H18444" t="str">
        <f t="shared" si="1441"/>
        <v>ADS78110</v>
      </c>
      <c r="I18444" t="str">
        <f t="shared" si="1443"/>
        <v>SET MANŽETNA ZGLOBA</v>
      </c>
      <c r="J18444">
        <f t="shared" si="1444"/>
        <v>6.5386666666666668</v>
      </c>
      <c r="K18444" t="str">
        <f t="shared" si="1445"/>
        <v/>
      </c>
    </row>
    <row r="18445" spans="1:11" x14ac:dyDescent="0.25">
      <c r="A18445" t="s">
        <v>33121</v>
      </c>
      <c r="C18445" t="s">
        <v>2273</v>
      </c>
      <c r="D18445" t="s">
        <v>1117</v>
      </c>
      <c r="E18445">
        <v>1</v>
      </c>
      <c r="F18445">
        <v>689.92</v>
      </c>
      <c r="G18445" t="str">
        <f t="shared" si="1442"/>
        <v>BLUEPRINTADS78111</v>
      </c>
      <c r="H18445" t="str">
        <f t="shared" si="1441"/>
        <v>ADS78111</v>
      </c>
      <c r="I18445" t="str">
        <f t="shared" si="1443"/>
        <v>SET MANŽETNA ZGLOBA</v>
      </c>
      <c r="J18445">
        <f t="shared" si="1444"/>
        <v>5.7493333333333334</v>
      </c>
      <c r="K18445" t="str">
        <f t="shared" si="1445"/>
        <v/>
      </c>
    </row>
    <row r="18446" spans="1:11" x14ac:dyDescent="0.25">
      <c r="A18446" t="s">
        <v>33122</v>
      </c>
      <c r="C18446" t="s">
        <v>2273</v>
      </c>
      <c r="D18446" t="s">
        <v>1117</v>
      </c>
      <c r="E18446">
        <v>1</v>
      </c>
      <c r="F18446">
        <v>583.67999999999995</v>
      </c>
      <c r="G18446" t="str">
        <f t="shared" si="1442"/>
        <v>BLUEPRINTADS78112</v>
      </c>
      <c r="H18446" t="str">
        <f t="shared" si="1441"/>
        <v>ADS78112</v>
      </c>
      <c r="I18446" t="str">
        <f t="shared" si="1443"/>
        <v>SET MANŽETNA ZGLOBA</v>
      </c>
      <c r="J18446">
        <f t="shared" si="1444"/>
        <v>4.8639999999999999</v>
      </c>
      <c r="K18446" t="str">
        <f t="shared" si="1445"/>
        <v/>
      </c>
    </row>
    <row r="18447" spans="1:11" x14ac:dyDescent="0.25">
      <c r="A18447" t="s">
        <v>33123</v>
      </c>
      <c r="C18447" t="s">
        <v>2273</v>
      </c>
      <c r="D18447" t="s">
        <v>1117</v>
      </c>
      <c r="E18447">
        <v>1</v>
      </c>
      <c r="F18447">
        <v>940.8</v>
      </c>
      <c r="G18447" t="str">
        <f t="shared" si="1442"/>
        <v>BLUEPRINTADS78113</v>
      </c>
      <c r="H18447" t="str">
        <f t="shared" si="1441"/>
        <v>ADS78113</v>
      </c>
      <c r="I18447" t="str">
        <f t="shared" si="1443"/>
        <v>SET MANŽETNA ZGLOBA</v>
      </c>
      <c r="J18447">
        <f t="shared" si="1444"/>
        <v>7.84</v>
      </c>
      <c r="K18447" t="str">
        <f t="shared" si="1445"/>
        <v/>
      </c>
    </row>
    <row r="18448" spans="1:11" x14ac:dyDescent="0.25">
      <c r="A18448" t="s">
        <v>33124</v>
      </c>
      <c r="C18448" t="s">
        <v>2273</v>
      </c>
      <c r="D18448" t="s">
        <v>1117</v>
      </c>
      <c r="E18448">
        <v>1</v>
      </c>
      <c r="F18448">
        <v>917.76</v>
      </c>
      <c r="G18448" t="str">
        <f t="shared" si="1442"/>
        <v>BLUEPRINTADS78114</v>
      </c>
      <c r="H18448" t="str">
        <f t="shared" si="1441"/>
        <v>ADS78114</v>
      </c>
      <c r="I18448" t="str">
        <f t="shared" si="1443"/>
        <v>SET MANŽETNA ZGLOBA</v>
      </c>
      <c r="J18448">
        <f t="shared" si="1444"/>
        <v>7.6479999999999997</v>
      </c>
      <c r="K18448" t="str">
        <f t="shared" si="1445"/>
        <v/>
      </c>
    </row>
    <row r="18449" spans="1:11" x14ac:dyDescent="0.25">
      <c r="A18449" t="s">
        <v>33125</v>
      </c>
      <c r="B18449" s="1" t="s">
        <v>33126</v>
      </c>
      <c r="C18449" t="s">
        <v>5823</v>
      </c>
      <c r="D18449" t="s">
        <v>1117</v>
      </c>
      <c r="E18449">
        <v>1</v>
      </c>
      <c r="F18449">
        <v>670.72</v>
      </c>
      <c r="G18449" t="str">
        <f t="shared" si="1442"/>
        <v>BLUEPRINTADS781501</v>
      </c>
      <c r="H18449" t="str">
        <f t="shared" si="1441"/>
        <v>31232GA081</v>
      </c>
      <c r="I18449" t="str">
        <f t="shared" si="1443"/>
        <v>SET MANŽETNA UPRAVLJAČA</v>
      </c>
      <c r="J18449">
        <f t="shared" si="1444"/>
        <v>5.5893333333333333</v>
      </c>
      <c r="K18449" t="str">
        <f t="shared" si="1445"/>
        <v/>
      </c>
    </row>
    <row r="18450" spans="1:11" x14ac:dyDescent="0.25">
      <c r="A18450" t="s">
        <v>33127</v>
      </c>
      <c r="B18450" s="1" t="s">
        <v>33128</v>
      </c>
      <c r="C18450" t="s">
        <v>5828</v>
      </c>
      <c r="D18450" t="s">
        <v>9</v>
      </c>
      <c r="E18450">
        <v>1</v>
      </c>
      <c r="F18450">
        <v>697.6</v>
      </c>
      <c r="G18450" t="str">
        <f t="shared" si="1442"/>
        <v>BLUEPRINTADS781503</v>
      </c>
      <c r="H18450" t="str">
        <f t="shared" si="1441"/>
        <v>34137FA000</v>
      </c>
      <c r="I18450" t="str">
        <f t="shared" si="1443"/>
        <v>MANŽETNA UPRAVLJAČA</v>
      </c>
      <c r="J18450">
        <f t="shared" si="1444"/>
        <v>5.8133333333333335</v>
      </c>
      <c r="K18450" t="str">
        <f t="shared" si="1445"/>
        <v/>
      </c>
    </row>
    <row r="18451" spans="1:11" x14ac:dyDescent="0.25">
      <c r="A18451" t="s">
        <v>33129</v>
      </c>
      <c r="B18451" s="1" t="s">
        <v>33130</v>
      </c>
      <c r="C18451" t="s">
        <v>2273</v>
      </c>
      <c r="D18451" t="s">
        <v>1117</v>
      </c>
      <c r="E18451">
        <v>1</v>
      </c>
      <c r="F18451">
        <v>741.12</v>
      </c>
      <c r="G18451" t="str">
        <f t="shared" si="1442"/>
        <v>BLUEPRINTADS78153</v>
      </c>
      <c r="H18451" t="str">
        <f t="shared" si="1441"/>
        <v>723222042</v>
      </c>
      <c r="I18451" t="str">
        <f t="shared" si="1443"/>
        <v>SET MANŽETNA ZGLOBA</v>
      </c>
      <c r="J18451">
        <f t="shared" si="1444"/>
        <v>6.1760000000000002</v>
      </c>
      <c r="K18451" t="str">
        <f t="shared" si="1445"/>
        <v/>
      </c>
    </row>
    <row r="18452" spans="1:11" x14ac:dyDescent="0.25">
      <c r="A18452" t="s">
        <v>33131</v>
      </c>
      <c r="B18452" s="1" t="s">
        <v>33132</v>
      </c>
      <c r="C18452" t="s">
        <v>5859</v>
      </c>
      <c r="D18452" t="s">
        <v>1117</v>
      </c>
      <c r="E18452">
        <v>1</v>
      </c>
      <c r="F18452">
        <v>796.16</v>
      </c>
      <c r="G18452" t="str">
        <f t="shared" si="1442"/>
        <v>BLUEPRINTADS78155</v>
      </c>
      <c r="H18452" t="str">
        <f t="shared" si="1441"/>
        <v>23222GA120</v>
      </c>
      <c r="I18452" t="str">
        <f t="shared" si="1443"/>
        <v>SET MANŽETNE ZGLOBA</v>
      </c>
      <c r="J18452">
        <f t="shared" si="1444"/>
        <v>6.634666666666666</v>
      </c>
      <c r="K18452" t="str">
        <f t="shared" si="1445"/>
        <v/>
      </c>
    </row>
    <row r="18453" spans="1:11" x14ac:dyDescent="0.25">
      <c r="A18453" t="s">
        <v>33133</v>
      </c>
      <c r="B18453" s="1" t="s">
        <v>33134</v>
      </c>
      <c r="C18453" t="s">
        <v>2273</v>
      </c>
      <c r="D18453" t="s">
        <v>1117</v>
      </c>
      <c r="E18453">
        <v>1</v>
      </c>
      <c r="F18453">
        <v>1091.8399999999999</v>
      </c>
      <c r="G18453" t="str">
        <f t="shared" si="1442"/>
        <v>BLUEPRINTADS78157</v>
      </c>
      <c r="H18453" t="str">
        <f t="shared" si="1441"/>
        <v>28323AG010</v>
      </c>
      <c r="I18453" t="str">
        <f t="shared" si="1443"/>
        <v>SET MANŽETNA ZGLOBA</v>
      </c>
      <c r="J18453">
        <f t="shared" si="1444"/>
        <v>9.0986666666666665</v>
      </c>
      <c r="K18453" t="str">
        <f t="shared" si="1445"/>
        <v/>
      </c>
    </row>
    <row r="18454" spans="1:11" x14ac:dyDescent="0.25">
      <c r="A18454" t="s">
        <v>33135</v>
      </c>
      <c r="B18454" s="1" t="s">
        <v>33136</v>
      </c>
      <c r="C18454" t="s">
        <v>5859</v>
      </c>
      <c r="D18454" t="s">
        <v>9</v>
      </c>
      <c r="E18454">
        <v>1</v>
      </c>
      <c r="F18454">
        <v>1094.4000000000001</v>
      </c>
      <c r="G18454" t="str">
        <f t="shared" si="1442"/>
        <v>BLUEPRINTADS78159</v>
      </c>
      <c r="H18454" t="str">
        <f t="shared" si="1441"/>
        <v>28323SA020</v>
      </c>
      <c r="I18454" t="str">
        <f t="shared" si="1443"/>
        <v>SET MANŽETNE ZGLOBA</v>
      </c>
      <c r="J18454">
        <f t="shared" si="1444"/>
        <v>9.120000000000001</v>
      </c>
      <c r="K18454" t="str">
        <f t="shared" si="1445"/>
        <v/>
      </c>
    </row>
    <row r="18455" spans="1:11" x14ac:dyDescent="0.25">
      <c r="A18455" t="s">
        <v>33137</v>
      </c>
      <c r="C18455" t="s">
        <v>2288</v>
      </c>
      <c r="D18455" t="s">
        <v>1117</v>
      </c>
      <c r="E18455">
        <v>1</v>
      </c>
      <c r="F18455">
        <v>5998.08</v>
      </c>
      <c r="G18455" t="str">
        <f t="shared" si="1442"/>
        <v>BLUEPRINTADS78201</v>
      </c>
      <c r="H18455" t="str">
        <f t="shared" si="1441"/>
        <v>ADS78201</v>
      </c>
      <c r="I18455" t="str">
        <f t="shared" si="1443"/>
        <v>KOMPLET LEŽAJA PREDNJEG TOČKA</v>
      </c>
      <c r="J18455">
        <f t="shared" si="1444"/>
        <v>49.984000000000002</v>
      </c>
      <c r="K18455" t="str">
        <f t="shared" si="1445"/>
        <v/>
      </c>
    </row>
    <row r="18456" spans="1:11" x14ac:dyDescent="0.25">
      <c r="A18456" t="s">
        <v>33138</v>
      </c>
      <c r="C18456" t="s">
        <v>2288</v>
      </c>
      <c r="D18456" t="s">
        <v>1117</v>
      </c>
      <c r="E18456">
        <v>1</v>
      </c>
      <c r="F18456">
        <v>2856.96</v>
      </c>
      <c r="G18456" t="str">
        <f t="shared" si="1442"/>
        <v>BLUEPRINTADS78205</v>
      </c>
      <c r="H18456" t="str">
        <f t="shared" si="1441"/>
        <v>ADS78205</v>
      </c>
      <c r="I18456" t="str">
        <f t="shared" si="1443"/>
        <v>KOMPLET LEŽAJA PREDNJEG TOČKA</v>
      </c>
      <c r="J18456">
        <f t="shared" si="1444"/>
        <v>23.808</v>
      </c>
      <c r="K18456" t="str">
        <f t="shared" si="1445"/>
        <v/>
      </c>
    </row>
    <row r="18457" spans="1:11" x14ac:dyDescent="0.25">
      <c r="A18457" t="s">
        <v>33139</v>
      </c>
      <c r="C18457" t="s">
        <v>2288</v>
      </c>
      <c r="D18457" t="s">
        <v>1117</v>
      </c>
      <c r="E18457">
        <v>1</v>
      </c>
      <c r="F18457">
        <v>3221.76</v>
      </c>
      <c r="G18457" t="str">
        <f t="shared" si="1442"/>
        <v>BLUEPRINTADS78206</v>
      </c>
      <c r="H18457" t="str">
        <f t="shared" si="1441"/>
        <v>ADS78206</v>
      </c>
      <c r="I18457" t="str">
        <f t="shared" si="1443"/>
        <v>KOMPLET LEŽAJA PREDNJEG TOČKA</v>
      </c>
      <c r="J18457">
        <f t="shared" si="1444"/>
        <v>26.848000000000003</v>
      </c>
      <c r="K18457" t="str">
        <f t="shared" si="1445"/>
        <v/>
      </c>
    </row>
    <row r="18458" spans="1:11" x14ac:dyDescent="0.25">
      <c r="A18458" t="s">
        <v>33140</v>
      </c>
      <c r="C18458" t="s">
        <v>2288</v>
      </c>
      <c r="D18458" t="s">
        <v>1117</v>
      </c>
      <c r="E18458">
        <v>1</v>
      </c>
      <c r="F18458">
        <v>2823.68</v>
      </c>
      <c r="G18458" t="str">
        <f t="shared" si="1442"/>
        <v>BLUEPRINTADS78209</v>
      </c>
      <c r="H18458" t="str">
        <f t="shared" si="1441"/>
        <v>ADS78209</v>
      </c>
      <c r="I18458" t="str">
        <f t="shared" si="1443"/>
        <v>KOMPLET LEŽAJA PREDNJEG TOČKA</v>
      </c>
      <c r="J18458">
        <f t="shared" si="1444"/>
        <v>23.530666666666665</v>
      </c>
      <c r="K18458" t="str">
        <f t="shared" si="1445"/>
        <v/>
      </c>
    </row>
    <row r="18459" spans="1:11" x14ac:dyDescent="0.25">
      <c r="A18459" t="s">
        <v>33141</v>
      </c>
      <c r="B18459" s="1" t="s">
        <v>33142</v>
      </c>
      <c r="C18459" t="s">
        <v>2288</v>
      </c>
      <c r="D18459" t="s">
        <v>1117</v>
      </c>
      <c r="E18459">
        <v>1</v>
      </c>
      <c r="F18459">
        <v>10517.76</v>
      </c>
      <c r="G18459" t="str">
        <f t="shared" si="1442"/>
        <v>BLUEPRINTADS78211</v>
      </c>
      <c r="H18459" t="str">
        <f t="shared" si="1441"/>
        <v>28373FG000</v>
      </c>
      <c r="I18459" t="str">
        <f t="shared" si="1443"/>
        <v>KOMPLET LEŽAJA PREDNJEG TOČKA</v>
      </c>
      <c r="J18459">
        <f t="shared" si="1444"/>
        <v>87.647999999999996</v>
      </c>
      <c r="K18459" t="str">
        <f t="shared" si="1445"/>
        <v/>
      </c>
    </row>
    <row r="18460" spans="1:11" x14ac:dyDescent="0.25">
      <c r="A18460" t="s">
        <v>33143</v>
      </c>
      <c r="B18460" s="1" t="s">
        <v>33144</v>
      </c>
      <c r="C18460" t="s">
        <v>2288</v>
      </c>
      <c r="D18460" t="s">
        <v>1117</v>
      </c>
      <c r="E18460">
        <v>1</v>
      </c>
      <c r="F18460">
        <v>12343.04</v>
      </c>
      <c r="G18460" t="str">
        <f t="shared" si="1442"/>
        <v>BLUEPRINTADS78212</v>
      </c>
      <c r="H18460" t="str">
        <f t="shared" si="1441"/>
        <v>28373FG010</v>
      </c>
      <c r="I18460" t="str">
        <f t="shared" si="1443"/>
        <v>KOMPLET LEŽAJA PREDNJEG TOČKA</v>
      </c>
      <c r="J18460">
        <f t="shared" si="1444"/>
        <v>102.85866666666668</v>
      </c>
      <c r="K18460" t="str">
        <f t="shared" si="1445"/>
        <v/>
      </c>
    </row>
    <row r="18461" spans="1:11" x14ac:dyDescent="0.25">
      <c r="A18461" t="s">
        <v>33145</v>
      </c>
      <c r="C18461" t="s">
        <v>2288</v>
      </c>
      <c r="D18461" t="s">
        <v>1117</v>
      </c>
      <c r="E18461">
        <v>1</v>
      </c>
      <c r="F18461">
        <v>5360.64</v>
      </c>
      <c r="G18461" t="str">
        <f t="shared" si="1442"/>
        <v>BLUEPRINTADS78213C</v>
      </c>
      <c r="H18461" t="str">
        <f t="shared" si="1441"/>
        <v>ADS78213C</v>
      </c>
      <c r="I18461" t="str">
        <f t="shared" si="1443"/>
        <v>KOMPLET LEŽAJA PREDNJEG TOČKA</v>
      </c>
      <c r="J18461">
        <f t="shared" si="1444"/>
        <v>44.672000000000004</v>
      </c>
      <c r="K18461" t="str">
        <f t="shared" si="1445"/>
        <v/>
      </c>
    </row>
    <row r="18462" spans="1:11" x14ac:dyDescent="0.25">
      <c r="A18462" t="s">
        <v>33146</v>
      </c>
      <c r="B18462" s="1" t="s">
        <v>33147</v>
      </c>
      <c r="C18462" t="s">
        <v>2288</v>
      </c>
      <c r="D18462" t="s">
        <v>1117</v>
      </c>
      <c r="E18462">
        <v>1</v>
      </c>
      <c r="F18462">
        <v>12183.04</v>
      </c>
      <c r="G18462" t="str">
        <f t="shared" si="1442"/>
        <v>BLUEPRINTADS78214</v>
      </c>
      <c r="H18462" t="str">
        <f t="shared" si="1441"/>
        <v>28373FE001</v>
      </c>
      <c r="I18462" t="str">
        <f t="shared" si="1443"/>
        <v>KOMPLET LEŽAJA PREDNJEG TOČKA</v>
      </c>
      <c r="J18462">
        <f t="shared" si="1444"/>
        <v>101.52533333333334</v>
      </c>
      <c r="K18462" t="str">
        <f t="shared" si="1445"/>
        <v/>
      </c>
    </row>
    <row r="18463" spans="1:11" x14ac:dyDescent="0.25">
      <c r="A18463" t="s">
        <v>33148</v>
      </c>
      <c r="C18463" t="s">
        <v>2320</v>
      </c>
      <c r="D18463" t="s">
        <v>1117</v>
      </c>
      <c r="E18463">
        <v>1</v>
      </c>
      <c r="F18463">
        <v>4339.2</v>
      </c>
      <c r="G18463" t="str">
        <f t="shared" si="1442"/>
        <v>BLUEPRINTADS78302</v>
      </c>
      <c r="H18463" t="str">
        <f t="shared" si="1441"/>
        <v>ADS78302</v>
      </c>
      <c r="I18463" t="str">
        <f t="shared" si="1443"/>
        <v>KOMPLET LEŽAJA ZADNJEG TOČKA</v>
      </c>
      <c r="J18463">
        <f t="shared" si="1444"/>
        <v>36.159999999999997</v>
      </c>
      <c r="K18463" t="str">
        <f t="shared" si="1445"/>
        <v/>
      </c>
    </row>
    <row r="18464" spans="1:11" x14ac:dyDescent="0.25">
      <c r="A18464" t="s">
        <v>33149</v>
      </c>
      <c r="C18464" t="s">
        <v>2320</v>
      </c>
      <c r="D18464" t="s">
        <v>1117</v>
      </c>
      <c r="E18464">
        <v>1</v>
      </c>
      <c r="F18464">
        <v>10387.200000000001</v>
      </c>
      <c r="G18464" t="str">
        <f t="shared" si="1442"/>
        <v>BLUEPRINTADS78304</v>
      </c>
      <c r="H18464" t="str">
        <f t="shared" si="1441"/>
        <v>ADS78304</v>
      </c>
      <c r="I18464" t="str">
        <f t="shared" si="1443"/>
        <v>KOMPLET LEŽAJA ZADNJEG TOČKA</v>
      </c>
      <c r="J18464">
        <f t="shared" si="1444"/>
        <v>86.56</v>
      </c>
      <c r="K18464" t="str">
        <f t="shared" si="1445"/>
        <v/>
      </c>
    </row>
    <row r="18465" spans="1:11" x14ac:dyDescent="0.25">
      <c r="A18465" t="s">
        <v>33150</v>
      </c>
      <c r="C18465" t="s">
        <v>2320</v>
      </c>
      <c r="D18465" t="s">
        <v>1117</v>
      </c>
      <c r="E18465">
        <v>1</v>
      </c>
      <c r="F18465">
        <v>4309.76</v>
      </c>
      <c r="G18465" t="str">
        <f t="shared" si="1442"/>
        <v>BLUEPRINTADS78306</v>
      </c>
      <c r="H18465" t="str">
        <f t="shared" si="1441"/>
        <v>ADS78306</v>
      </c>
      <c r="I18465" t="str">
        <f t="shared" si="1443"/>
        <v>KOMPLET LEŽAJA ZADNJEG TOČKA</v>
      </c>
      <c r="J18465">
        <f t="shared" si="1444"/>
        <v>35.914666666666669</v>
      </c>
      <c r="K18465" t="str">
        <f t="shared" si="1445"/>
        <v/>
      </c>
    </row>
    <row r="18466" spans="1:11" x14ac:dyDescent="0.25">
      <c r="A18466" t="s">
        <v>33151</v>
      </c>
      <c r="C18466" t="s">
        <v>2320</v>
      </c>
      <c r="D18466" t="s">
        <v>1117</v>
      </c>
      <c r="E18466">
        <v>1</v>
      </c>
      <c r="F18466">
        <v>1693.44</v>
      </c>
      <c r="G18466" t="str">
        <f t="shared" si="1442"/>
        <v>BLUEPRINTADS78309</v>
      </c>
      <c r="H18466" t="str">
        <f t="shared" si="1441"/>
        <v>ADS78309</v>
      </c>
      <c r="I18466" t="str">
        <f t="shared" si="1443"/>
        <v>KOMPLET LEŽAJA ZADNJEG TOČKA</v>
      </c>
      <c r="J18466">
        <f t="shared" si="1444"/>
        <v>14.112</v>
      </c>
      <c r="K18466" t="str">
        <f t="shared" si="1445"/>
        <v/>
      </c>
    </row>
    <row r="18467" spans="1:11" x14ac:dyDescent="0.25">
      <c r="A18467" t="s">
        <v>33152</v>
      </c>
      <c r="C18467" t="s">
        <v>2320</v>
      </c>
      <c r="D18467" t="s">
        <v>1117</v>
      </c>
      <c r="E18467">
        <v>1</v>
      </c>
      <c r="F18467">
        <v>5484.8</v>
      </c>
      <c r="G18467" t="str">
        <f t="shared" si="1442"/>
        <v>BLUEPRINTADS78310</v>
      </c>
      <c r="H18467" t="str">
        <f t="shared" si="1441"/>
        <v>ADS78310</v>
      </c>
      <c r="I18467" t="str">
        <f t="shared" si="1443"/>
        <v>KOMPLET LEŽAJA ZADNJEG TOČKA</v>
      </c>
      <c r="J18467">
        <f t="shared" si="1444"/>
        <v>45.706666666666671</v>
      </c>
      <c r="K18467" t="str">
        <f t="shared" si="1445"/>
        <v/>
      </c>
    </row>
    <row r="18468" spans="1:11" x14ac:dyDescent="0.25">
      <c r="A18468" t="s">
        <v>33153</v>
      </c>
      <c r="C18468" t="s">
        <v>2320</v>
      </c>
      <c r="D18468" t="s">
        <v>1117</v>
      </c>
      <c r="E18468">
        <v>1</v>
      </c>
      <c r="F18468">
        <v>7102.72</v>
      </c>
      <c r="G18468" t="str">
        <f t="shared" si="1442"/>
        <v>BLUEPRINTADS78311C</v>
      </c>
      <c r="H18468" t="str">
        <f t="shared" si="1441"/>
        <v>ADS78311C</v>
      </c>
      <c r="I18468" t="str">
        <f t="shared" si="1443"/>
        <v>KOMPLET LEŽAJA ZADNJEG TOČKA</v>
      </c>
      <c r="J18468">
        <f t="shared" si="1444"/>
        <v>59.189333333333337</v>
      </c>
      <c r="K18468" t="str">
        <f t="shared" si="1445"/>
        <v/>
      </c>
    </row>
    <row r="18469" spans="1:11" x14ac:dyDescent="0.25">
      <c r="A18469" t="s">
        <v>33154</v>
      </c>
      <c r="C18469" t="s">
        <v>2320</v>
      </c>
      <c r="D18469" t="s">
        <v>1117</v>
      </c>
      <c r="E18469">
        <v>1</v>
      </c>
      <c r="F18469">
        <v>5184</v>
      </c>
      <c r="G18469" t="str">
        <f t="shared" si="1442"/>
        <v>BLUEPRINTADS78312</v>
      </c>
      <c r="H18469" t="str">
        <f t="shared" si="1441"/>
        <v>ADS78312</v>
      </c>
      <c r="I18469" t="str">
        <f t="shared" si="1443"/>
        <v>KOMPLET LEŽAJA ZADNJEG TOČKA</v>
      </c>
      <c r="J18469">
        <f t="shared" si="1444"/>
        <v>43.2</v>
      </c>
      <c r="K18469" t="str">
        <f t="shared" si="1445"/>
        <v/>
      </c>
    </row>
    <row r="18470" spans="1:11" x14ac:dyDescent="0.25">
      <c r="A18470" t="s">
        <v>33155</v>
      </c>
      <c r="C18470" t="s">
        <v>2320</v>
      </c>
      <c r="D18470" t="s">
        <v>1117</v>
      </c>
      <c r="E18470">
        <v>1</v>
      </c>
      <c r="F18470">
        <v>2502.4</v>
      </c>
      <c r="G18470" t="str">
        <f t="shared" si="1442"/>
        <v>BLUEPRINTADS78313</v>
      </c>
      <c r="H18470" t="str">
        <f t="shared" si="1441"/>
        <v>ADS78313</v>
      </c>
      <c r="I18470" t="str">
        <f t="shared" si="1443"/>
        <v>KOMPLET LEŽAJA ZADNJEG TOČKA</v>
      </c>
      <c r="J18470">
        <f t="shared" si="1444"/>
        <v>20.853333333333335</v>
      </c>
      <c r="K18470" t="str">
        <f t="shared" si="1445"/>
        <v/>
      </c>
    </row>
    <row r="18471" spans="1:11" x14ac:dyDescent="0.25">
      <c r="A18471" t="s">
        <v>33156</v>
      </c>
      <c r="B18471" s="1" t="s">
        <v>33157</v>
      </c>
      <c r="C18471" t="s">
        <v>2320</v>
      </c>
      <c r="D18471" t="s">
        <v>1117</v>
      </c>
      <c r="E18471">
        <v>1</v>
      </c>
      <c r="F18471">
        <v>8252.16</v>
      </c>
      <c r="G18471" t="str">
        <f t="shared" si="1442"/>
        <v>BLUEPRINTADS78314</v>
      </c>
      <c r="H18471" t="str">
        <f t="shared" si="1441"/>
        <v>28473FG000</v>
      </c>
      <c r="I18471" t="str">
        <f t="shared" si="1443"/>
        <v>KOMPLET LEŽAJA ZADNJEG TOČKA</v>
      </c>
      <c r="J18471">
        <f t="shared" si="1444"/>
        <v>68.768000000000001</v>
      </c>
      <c r="K18471" t="str">
        <f t="shared" si="1445"/>
        <v/>
      </c>
    </row>
    <row r="18472" spans="1:11" x14ac:dyDescent="0.25">
      <c r="A18472" t="s">
        <v>33158</v>
      </c>
      <c r="C18472" t="s">
        <v>2320</v>
      </c>
      <c r="D18472" t="s">
        <v>1117</v>
      </c>
      <c r="E18472">
        <v>1</v>
      </c>
      <c r="F18472">
        <v>3055.36</v>
      </c>
      <c r="G18472" t="str">
        <f t="shared" si="1442"/>
        <v>BLUEPRINTADS78315</v>
      </c>
      <c r="H18472" t="str">
        <f t="shared" si="1441"/>
        <v>ADS78315</v>
      </c>
      <c r="I18472" t="str">
        <f t="shared" si="1443"/>
        <v>KOMPLET LEŽAJA ZADNJEG TOČKA</v>
      </c>
      <c r="J18472">
        <f t="shared" si="1444"/>
        <v>25.461333333333336</v>
      </c>
      <c r="K18472" t="str">
        <f t="shared" si="1445"/>
        <v/>
      </c>
    </row>
    <row r="18473" spans="1:11" x14ac:dyDescent="0.25">
      <c r="A18473" t="s">
        <v>33159</v>
      </c>
      <c r="C18473" t="s">
        <v>2320</v>
      </c>
      <c r="D18473" t="s">
        <v>1117</v>
      </c>
      <c r="E18473">
        <v>1</v>
      </c>
      <c r="F18473">
        <v>6833.92</v>
      </c>
      <c r="G18473" t="str">
        <f t="shared" si="1442"/>
        <v>BLUEPRINTADS78316</v>
      </c>
      <c r="H18473" t="str">
        <f t="shared" si="1441"/>
        <v>ADS78316</v>
      </c>
      <c r="I18473" t="str">
        <f t="shared" si="1443"/>
        <v>KOMPLET LEŽAJA ZADNJEG TOČKA</v>
      </c>
      <c r="J18473">
        <f t="shared" si="1444"/>
        <v>56.949333333333335</v>
      </c>
      <c r="K18473" t="str">
        <f t="shared" si="1445"/>
        <v/>
      </c>
    </row>
    <row r="18474" spans="1:11" x14ac:dyDescent="0.25">
      <c r="A18474" t="s">
        <v>33160</v>
      </c>
      <c r="B18474" s="1" t="s">
        <v>44604</v>
      </c>
      <c r="C18474" t="s">
        <v>2320</v>
      </c>
      <c r="D18474" t="s">
        <v>1117</v>
      </c>
      <c r="E18474">
        <v>1</v>
      </c>
      <c r="F18474">
        <v>14380.8</v>
      </c>
      <c r="G18474" t="str">
        <f t="shared" si="1442"/>
        <v>BLUEPRINTADS78317</v>
      </c>
      <c r="H18474" t="str">
        <f t="shared" si="1441"/>
        <v>902170047</v>
      </c>
      <c r="I18474" t="str">
        <f t="shared" si="1443"/>
        <v>KOMPLET LEŽAJA ZADNJEG TOČKA</v>
      </c>
      <c r="J18474">
        <f t="shared" si="1444"/>
        <v>119.83999999999999</v>
      </c>
      <c r="K18474" t="str">
        <f t="shared" si="1445"/>
        <v/>
      </c>
    </row>
    <row r="18475" spans="1:11" x14ac:dyDescent="0.25">
      <c r="A18475" t="s">
        <v>33161</v>
      </c>
      <c r="B18475" s="1" t="s">
        <v>2336</v>
      </c>
      <c r="C18475" t="s">
        <v>2337</v>
      </c>
      <c r="D18475" t="s">
        <v>1117</v>
      </c>
      <c r="E18475">
        <v>1</v>
      </c>
      <c r="F18475">
        <v>17173.759999999998</v>
      </c>
      <c r="G18475" t="str">
        <f t="shared" si="1442"/>
        <v>BLUEPRINTADS78318</v>
      </c>
      <c r="H18475" t="str">
        <f t="shared" si="1441"/>
        <v>KITTEDPRODUCT</v>
      </c>
      <c r="I18475" t="str">
        <f t="shared" si="1443"/>
        <v>SET LEŽAJA TOČKA</v>
      </c>
      <c r="J18475">
        <f t="shared" si="1444"/>
        <v>143.11466666666666</v>
      </c>
      <c r="K18475" t="str">
        <f t="shared" si="1445"/>
        <v/>
      </c>
    </row>
    <row r="18476" spans="1:11" x14ac:dyDescent="0.25">
      <c r="A18476" t="s">
        <v>33162</v>
      </c>
      <c r="C18476" t="s">
        <v>2337</v>
      </c>
      <c r="D18476" t="s">
        <v>1117</v>
      </c>
      <c r="E18476">
        <v>1</v>
      </c>
      <c r="F18476">
        <v>10790.4</v>
      </c>
      <c r="G18476" t="str">
        <f t="shared" si="1442"/>
        <v>BLUEPRINTADS78319</v>
      </c>
      <c r="H18476" t="str">
        <f t="shared" si="1441"/>
        <v>ADS78319</v>
      </c>
      <c r="I18476" t="str">
        <f t="shared" si="1443"/>
        <v>SET LEŽAJA TOČKA</v>
      </c>
      <c r="J18476">
        <f t="shared" si="1444"/>
        <v>89.92</v>
      </c>
      <c r="K18476" t="str">
        <f t="shared" si="1445"/>
        <v/>
      </c>
    </row>
    <row r="18477" spans="1:11" x14ac:dyDescent="0.25">
      <c r="A18477" t="s">
        <v>33163</v>
      </c>
      <c r="B18477" s="1" t="s">
        <v>33164</v>
      </c>
      <c r="C18477" t="s">
        <v>2329</v>
      </c>
      <c r="D18477" t="s">
        <v>9</v>
      </c>
      <c r="E18477">
        <v>1</v>
      </c>
      <c r="F18477">
        <v>4209.92</v>
      </c>
      <c r="G18477" t="str">
        <f t="shared" si="1442"/>
        <v>BLUEPRINTADS78320</v>
      </c>
      <c r="H18477" t="str">
        <f t="shared" ref="H18477:H18540" si="1446">IF(AND(B18477&lt;&gt;"", B18477&lt;&gt;"-"),SUBSTITUTE(SUBSTITUTE(B18477,"-","")," ",""),A18477)</f>
        <v>4340268L00</v>
      </c>
      <c r="I18477" t="str">
        <f t="shared" si="1443"/>
        <v>KOMPLET LEŽAJA ZADNJEG TOČKA</v>
      </c>
      <c r="J18477">
        <f t="shared" si="1444"/>
        <v>35.082666666666668</v>
      </c>
      <c r="K18477" t="str">
        <f t="shared" si="1445"/>
        <v/>
      </c>
    </row>
    <row r="18478" spans="1:11" x14ac:dyDescent="0.25">
      <c r="A18478" t="s">
        <v>33165</v>
      </c>
      <c r="B18478" s="1" t="s">
        <v>33166</v>
      </c>
      <c r="C18478" t="s">
        <v>3054</v>
      </c>
      <c r="D18478" t="s">
        <v>9</v>
      </c>
      <c r="E18478">
        <v>1</v>
      </c>
      <c r="F18478">
        <v>999.68</v>
      </c>
      <c r="G18478" t="str">
        <f t="shared" si="1442"/>
        <v>BLUEPRINTADS78501</v>
      </c>
      <c r="H18478" t="str">
        <f t="shared" si="1446"/>
        <v>20420AA004</v>
      </c>
      <c r="I18478" t="str">
        <f t="shared" si="1443"/>
        <v>STABILIZATOR</v>
      </c>
      <c r="J18478">
        <f t="shared" si="1444"/>
        <v>8.3306666666666658</v>
      </c>
      <c r="K18478" t="str">
        <f t="shared" si="1445"/>
        <v/>
      </c>
    </row>
    <row r="18479" spans="1:11" x14ac:dyDescent="0.25">
      <c r="A18479" t="s">
        <v>33167</v>
      </c>
      <c r="B18479" s="1" t="s">
        <v>33168</v>
      </c>
      <c r="C18479" t="s">
        <v>3054</v>
      </c>
      <c r="D18479" t="s">
        <v>9</v>
      </c>
      <c r="E18479">
        <v>1</v>
      </c>
      <c r="F18479">
        <v>1146.8800000000001</v>
      </c>
      <c r="G18479" t="str">
        <f t="shared" si="1442"/>
        <v>BLUEPRINTADS78502</v>
      </c>
      <c r="H18479" t="str">
        <f t="shared" si="1446"/>
        <v>20481AA001</v>
      </c>
      <c r="I18479" t="str">
        <f t="shared" si="1443"/>
        <v>STABILIZATOR</v>
      </c>
      <c r="J18479">
        <f t="shared" si="1444"/>
        <v>9.5573333333333341</v>
      </c>
      <c r="K18479" t="str">
        <f t="shared" si="1445"/>
        <v/>
      </c>
    </row>
    <row r="18480" spans="1:11" x14ac:dyDescent="0.25">
      <c r="A18480" t="s">
        <v>33169</v>
      </c>
      <c r="B18480" s="1" t="s">
        <v>33170</v>
      </c>
      <c r="C18480" t="s">
        <v>2359</v>
      </c>
      <c r="D18480" t="s">
        <v>9</v>
      </c>
      <c r="E18480">
        <v>1</v>
      </c>
      <c r="F18480">
        <v>616.96</v>
      </c>
      <c r="G18480" t="str">
        <f t="shared" si="1442"/>
        <v>BLUEPRINTADS78503</v>
      </c>
      <c r="H18480" t="str">
        <f t="shared" si="1446"/>
        <v>20470AE001</v>
      </c>
      <c r="I18480" t="str">
        <f t="shared" si="1443"/>
        <v>VEZA STABILIZATORA</v>
      </c>
      <c r="J18480">
        <f t="shared" si="1444"/>
        <v>5.1413333333333338</v>
      </c>
      <c r="K18480" t="str">
        <f t="shared" si="1445"/>
        <v/>
      </c>
    </row>
    <row r="18481" spans="1:11" x14ac:dyDescent="0.25">
      <c r="A18481" t="s">
        <v>33171</v>
      </c>
      <c r="B18481" s="1" t="s">
        <v>33172</v>
      </c>
      <c r="C18481" t="s">
        <v>2359</v>
      </c>
      <c r="D18481" t="s">
        <v>9</v>
      </c>
      <c r="E18481">
        <v>1</v>
      </c>
      <c r="F18481">
        <v>677.12</v>
      </c>
      <c r="G18481" t="str">
        <f t="shared" si="1442"/>
        <v>BLUEPRINTADS78504</v>
      </c>
      <c r="H18481" t="str">
        <f t="shared" si="1446"/>
        <v>20470FE000</v>
      </c>
      <c r="I18481" t="str">
        <f t="shared" si="1443"/>
        <v>VEZA STABILIZATORA</v>
      </c>
      <c r="J18481">
        <f t="shared" si="1444"/>
        <v>5.6426666666666669</v>
      </c>
      <c r="K18481" t="str">
        <f t="shared" si="1445"/>
        <v/>
      </c>
    </row>
    <row r="18482" spans="1:11" x14ac:dyDescent="0.25">
      <c r="A18482" t="s">
        <v>33173</v>
      </c>
      <c r="B18482" s="1" t="s">
        <v>33174</v>
      </c>
      <c r="C18482" t="s">
        <v>2359</v>
      </c>
      <c r="D18482" t="s">
        <v>9</v>
      </c>
      <c r="E18482">
        <v>1</v>
      </c>
      <c r="F18482">
        <v>670.72</v>
      </c>
      <c r="G18482" t="str">
        <f t="shared" si="1442"/>
        <v>BLUEPRINTADS78505</v>
      </c>
      <c r="H18482" t="str">
        <f t="shared" si="1446"/>
        <v>20420FA020</v>
      </c>
      <c r="I18482" t="str">
        <f t="shared" si="1443"/>
        <v>VEZA STABILIZATORA</v>
      </c>
      <c r="J18482">
        <f t="shared" si="1444"/>
        <v>5.5893333333333333</v>
      </c>
      <c r="K18482" t="str">
        <f t="shared" si="1445"/>
        <v/>
      </c>
    </row>
    <row r="18483" spans="1:11" x14ac:dyDescent="0.25">
      <c r="A18483" t="s">
        <v>33175</v>
      </c>
      <c r="B18483" s="1" t="s">
        <v>33176</v>
      </c>
      <c r="C18483" t="s">
        <v>2359</v>
      </c>
      <c r="D18483" t="s">
        <v>9</v>
      </c>
      <c r="E18483">
        <v>1</v>
      </c>
      <c r="F18483">
        <v>725.76</v>
      </c>
      <c r="G18483" t="str">
        <f t="shared" si="1442"/>
        <v>BLUEPRINTADS78506</v>
      </c>
      <c r="H18483" t="str">
        <f t="shared" si="1446"/>
        <v>20470SA011</v>
      </c>
      <c r="I18483" t="str">
        <f t="shared" si="1443"/>
        <v>VEZA STABILIZATORA</v>
      </c>
      <c r="J18483">
        <f t="shared" si="1444"/>
        <v>6.048</v>
      </c>
      <c r="K18483" t="str">
        <f t="shared" si="1445"/>
        <v/>
      </c>
    </row>
    <row r="18484" spans="1:11" x14ac:dyDescent="0.25">
      <c r="A18484" t="s">
        <v>33177</v>
      </c>
      <c r="B18484" s="1" t="s">
        <v>33178</v>
      </c>
      <c r="C18484" t="s">
        <v>2359</v>
      </c>
      <c r="D18484" t="s">
        <v>9</v>
      </c>
      <c r="E18484">
        <v>1</v>
      </c>
      <c r="F18484">
        <v>9379.84</v>
      </c>
      <c r="G18484" t="str">
        <f t="shared" si="1442"/>
        <v>BLUEPRINTADS78507C</v>
      </c>
      <c r="H18484" t="str">
        <f t="shared" si="1446"/>
        <v>20470FG000</v>
      </c>
      <c r="I18484" t="str">
        <f t="shared" si="1443"/>
        <v>VEZA STABILIZATORA</v>
      </c>
      <c r="J18484">
        <f t="shared" si="1444"/>
        <v>78.165333333333336</v>
      </c>
      <c r="K18484" t="str">
        <f t="shared" si="1445"/>
        <v/>
      </c>
    </row>
    <row r="18485" spans="1:11" x14ac:dyDescent="0.25">
      <c r="A18485" t="s">
        <v>33179</v>
      </c>
      <c r="C18485" t="s">
        <v>2359</v>
      </c>
      <c r="D18485" t="s">
        <v>9</v>
      </c>
      <c r="E18485">
        <v>1</v>
      </c>
      <c r="F18485">
        <v>1849.6</v>
      </c>
      <c r="G18485" t="str">
        <f t="shared" si="1442"/>
        <v>BLUEPRINTADS78508</v>
      </c>
      <c r="H18485" t="str">
        <f t="shared" si="1446"/>
        <v>ADS78508</v>
      </c>
      <c r="I18485" t="str">
        <f t="shared" si="1443"/>
        <v>VEZA STABILIZATORA</v>
      </c>
      <c r="J18485">
        <f t="shared" si="1444"/>
        <v>15.413333333333332</v>
      </c>
      <c r="K18485" t="str">
        <f t="shared" si="1445"/>
        <v/>
      </c>
    </row>
    <row r="18486" spans="1:11" x14ac:dyDescent="0.25">
      <c r="A18486" t="s">
        <v>33180</v>
      </c>
      <c r="B18486" s="1" t="s">
        <v>33181</v>
      </c>
      <c r="C18486" t="s">
        <v>2359</v>
      </c>
      <c r="D18486" t="s">
        <v>9</v>
      </c>
      <c r="E18486">
        <v>1</v>
      </c>
      <c r="F18486">
        <v>1337.6</v>
      </c>
      <c r="G18486" t="str">
        <f t="shared" si="1442"/>
        <v>BLUEPRINTADS78509</v>
      </c>
      <c r="H18486" t="str">
        <f t="shared" si="1446"/>
        <v>20470XA010</v>
      </c>
      <c r="I18486" t="str">
        <f t="shared" si="1443"/>
        <v>VEZA STABILIZATORA</v>
      </c>
      <c r="J18486">
        <f t="shared" si="1444"/>
        <v>11.146666666666667</v>
      </c>
      <c r="K18486" t="str">
        <f t="shared" si="1445"/>
        <v/>
      </c>
    </row>
    <row r="18487" spans="1:11" x14ac:dyDescent="0.25">
      <c r="A18487" t="s">
        <v>33182</v>
      </c>
      <c r="B18487" s="1" t="s">
        <v>33183</v>
      </c>
      <c r="C18487" t="s">
        <v>2359</v>
      </c>
      <c r="D18487" t="s">
        <v>9</v>
      </c>
      <c r="E18487">
        <v>1</v>
      </c>
      <c r="F18487">
        <v>1337.6</v>
      </c>
      <c r="G18487" t="str">
        <f t="shared" si="1442"/>
        <v>BLUEPRINTADS78510</v>
      </c>
      <c r="H18487" t="str">
        <f t="shared" si="1446"/>
        <v>20470XA000</v>
      </c>
      <c r="I18487" t="str">
        <f t="shared" si="1443"/>
        <v>VEZA STABILIZATORA</v>
      </c>
      <c r="J18487">
        <f t="shared" si="1444"/>
        <v>11.146666666666667</v>
      </c>
      <c r="K18487" t="str">
        <f t="shared" si="1445"/>
        <v/>
      </c>
    </row>
    <row r="18488" spans="1:11" x14ac:dyDescent="0.25">
      <c r="A18488" t="s">
        <v>33184</v>
      </c>
      <c r="B18488" s="1" t="s">
        <v>33185</v>
      </c>
      <c r="C18488" t="s">
        <v>2359</v>
      </c>
      <c r="D18488" t="s">
        <v>9</v>
      </c>
      <c r="E18488">
        <v>1</v>
      </c>
      <c r="F18488">
        <v>947.2</v>
      </c>
      <c r="G18488" t="str">
        <f t="shared" si="1442"/>
        <v>BLUEPRINTADS78511</v>
      </c>
      <c r="H18488" t="str">
        <f t="shared" si="1446"/>
        <v>20420XA000</v>
      </c>
      <c r="I18488" t="str">
        <f t="shared" si="1443"/>
        <v>VEZA STABILIZATORA</v>
      </c>
      <c r="J18488">
        <f t="shared" si="1444"/>
        <v>7.8933333333333335</v>
      </c>
      <c r="K18488" t="str">
        <f t="shared" si="1445"/>
        <v/>
      </c>
    </row>
    <row r="18489" spans="1:11" x14ac:dyDescent="0.25">
      <c r="A18489" t="s">
        <v>33186</v>
      </c>
      <c r="B18489" s="1" t="s">
        <v>33187</v>
      </c>
      <c r="C18489" t="s">
        <v>2428</v>
      </c>
      <c r="D18489" t="s">
        <v>9</v>
      </c>
      <c r="E18489">
        <v>1</v>
      </c>
      <c r="F18489">
        <v>1100.8</v>
      </c>
      <c r="G18489" t="str">
        <f t="shared" si="1442"/>
        <v>BLUEPRINTADS78601</v>
      </c>
      <c r="H18489" t="str">
        <f t="shared" si="1446"/>
        <v>721067002</v>
      </c>
      <c r="I18489" t="str">
        <f t="shared" si="1443"/>
        <v>KUGLA</v>
      </c>
      <c r="J18489">
        <f t="shared" si="1444"/>
        <v>9.1733333333333338</v>
      </c>
      <c r="K18489" t="str">
        <f t="shared" si="1445"/>
        <v/>
      </c>
    </row>
    <row r="18490" spans="1:11" x14ac:dyDescent="0.25">
      <c r="A18490" t="s">
        <v>33188</v>
      </c>
      <c r="B18490" s="1" t="s">
        <v>33189</v>
      </c>
      <c r="C18490" t="s">
        <v>2428</v>
      </c>
      <c r="D18490" t="s">
        <v>9</v>
      </c>
      <c r="E18490">
        <v>1</v>
      </c>
      <c r="F18490">
        <v>1365.76</v>
      </c>
      <c r="G18490" t="str">
        <f t="shared" si="1442"/>
        <v>BLUEPRINTADS78602</v>
      </c>
      <c r="H18490" t="str">
        <f t="shared" si="1446"/>
        <v>721067021</v>
      </c>
      <c r="I18490" t="str">
        <f t="shared" si="1443"/>
        <v>KUGLA</v>
      </c>
      <c r="J18490">
        <f t="shared" si="1444"/>
        <v>11.381333333333334</v>
      </c>
      <c r="K18490" t="str">
        <f t="shared" si="1445"/>
        <v/>
      </c>
    </row>
    <row r="18491" spans="1:11" x14ac:dyDescent="0.25">
      <c r="A18491" t="s">
        <v>33190</v>
      </c>
      <c r="B18491" s="1" t="s">
        <v>33191</v>
      </c>
      <c r="C18491" t="s">
        <v>2428</v>
      </c>
      <c r="D18491" t="s">
        <v>9</v>
      </c>
      <c r="E18491">
        <v>1</v>
      </c>
      <c r="F18491">
        <v>1126.4000000000001</v>
      </c>
      <c r="G18491" t="str">
        <f t="shared" si="1442"/>
        <v>BLUEPRINTADS78603</v>
      </c>
      <c r="H18491" t="str">
        <f t="shared" si="1446"/>
        <v>21067GA050</v>
      </c>
      <c r="I18491" t="str">
        <f t="shared" si="1443"/>
        <v>KUGLA</v>
      </c>
      <c r="J18491">
        <f t="shared" si="1444"/>
        <v>9.3866666666666667</v>
      </c>
      <c r="K18491" t="str">
        <f t="shared" si="1445"/>
        <v/>
      </c>
    </row>
    <row r="18492" spans="1:11" x14ac:dyDescent="0.25">
      <c r="A18492" t="s">
        <v>33192</v>
      </c>
      <c r="B18492" s="1" t="s">
        <v>33193</v>
      </c>
      <c r="C18492" t="s">
        <v>2440</v>
      </c>
      <c r="D18492" t="s">
        <v>9</v>
      </c>
      <c r="E18492">
        <v>1</v>
      </c>
      <c r="F18492">
        <v>24218.880000000001</v>
      </c>
      <c r="G18492" t="str">
        <f t="shared" si="1442"/>
        <v>BLUEPRINTADS78604</v>
      </c>
      <c r="H18492" t="str">
        <f t="shared" si="1446"/>
        <v>20200KC091</v>
      </c>
      <c r="I18492" t="str">
        <f t="shared" si="1443"/>
        <v>RAME</v>
      </c>
      <c r="J18492">
        <f t="shared" si="1444"/>
        <v>201.82400000000001</v>
      </c>
      <c r="K18492" t="str">
        <f t="shared" si="1445"/>
        <v/>
      </c>
    </row>
    <row r="18493" spans="1:11" x14ac:dyDescent="0.25">
      <c r="A18493" t="s">
        <v>33194</v>
      </c>
      <c r="B18493" s="1" t="s">
        <v>33195</v>
      </c>
      <c r="C18493" t="s">
        <v>2440</v>
      </c>
      <c r="D18493" t="s">
        <v>9</v>
      </c>
      <c r="E18493">
        <v>1</v>
      </c>
      <c r="F18493">
        <v>23752.959999999999</v>
      </c>
      <c r="G18493" t="str">
        <f t="shared" si="1442"/>
        <v>BLUEPRINTADS78605</v>
      </c>
      <c r="H18493" t="str">
        <f t="shared" si="1446"/>
        <v>20200KC081</v>
      </c>
      <c r="I18493" t="str">
        <f t="shared" si="1443"/>
        <v>RAME</v>
      </c>
      <c r="J18493">
        <f t="shared" si="1444"/>
        <v>197.94133333333332</v>
      </c>
      <c r="K18493" t="str">
        <f t="shared" si="1445"/>
        <v/>
      </c>
    </row>
    <row r="18494" spans="1:11" x14ac:dyDescent="0.25">
      <c r="A18494" t="s">
        <v>33196</v>
      </c>
      <c r="B18494" s="1" t="s">
        <v>33197</v>
      </c>
      <c r="C18494" t="s">
        <v>2440</v>
      </c>
      <c r="D18494" t="s">
        <v>9</v>
      </c>
      <c r="E18494">
        <v>1</v>
      </c>
      <c r="F18494">
        <v>5095.68</v>
      </c>
      <c r="G18494" t="str">
        <f t="shared" si="1442"/>
        <v>BLUEPRINTADS78606</v>
      </c>
      <c r="H18494" t="str">
        <f t="shared" si="1446"/>
        <v>20200AA200</v>
      </c>
      <c r="I18494" t="str">
        <f t="shared" si="1443"/>
        <v>RAME</v>
      </c>
      <c r="J18494">
        <f t="shared" si="1444"/>
        <v>42.464000000000006</v>
      </c>
      <c r="K18494" t="str">
        <f t="shared" si="1445"/>
        <v/>
      </c>
    </row>
    <row r="18495" spans="1:11" x14ac:dyDescent="0.25">
      <c r="A18495" t="s">
        <v>33198</v>
      </c>
      <c r="B18495" s="1" t="s">
        <v>33199</v>
      </c>
      <c r="C18495" t="s">
        <v>2440</v>
      </c>
      <c r="D18495" t="s">
        <v>9</v>
      </c>
      <c r="E18495">
        <v>1</v>
      </c>
      <c r="F18495">
        <v>5095.68</v>
      </c>
      <c r="G18495" t="str">
        <f t="shared" si="1442"/>
        <v>BLUEPRINTADS78607</v>
      </c>
      <c r="H18495" t="str">
        <f t="shared" si="1446"/>
        <v>20200AA210</v>
      </c>
      <c r="I18495" t="str">
        <f t="shared" si="1443"/>
        <v>RAME</v>
      </c>
      <c r="J18495">
        <f t="shared" si="1444"/>
        <v>42.464000000000006</v>
      </c>
      <c r="K18495" t="str">
        <f t="shared" si="1445"/>
        <v/>
      </c>
    </row>
    <row r="18496" spans="1:11" x14ac:dyDescent="0.25">
      <c r="A18496" t="s">
        <v>33200</v>
      </c>
      <c r="B18496" s="1" t="s">
        <v>33103</v>
      </c>
      <c r="C18496" t="s">
        <v>2447</v>
      </c>
      <c r="D18496" t="s">
        <v>9</v>
      </c>
      <c r="E18496">
        <v>1</v>
      </c>
      <c r="F18496">
        <v>19548.16</v>
      </c>
      <c r="G18496" t="str">
        <f t="shared" si="1442"/>
        <v>BLUEPRINTADS78608</v>
      </c>
      <c r="H18496" t="str">
        <f t="shared" si="1446"/>
        <v>20202FE270</v>
      </c>
      <c r="I18496" t="str">
        <f t="shared" si="1443"/>
        <v>DONJA SPONA VEŠANJA</v>
      </c>
      <c r="J18496">
        <f t="shared" si="1444"/>
        <v>162.90133333333333</v>
      </c>
      <c r="K18496" t="str">
        <f t="shared" si="1445"/>
        <v/>
      </c>
    </row>
    <row r="18497" spans="1:11" x14ac:dyDescent="0.25">
      <c r="A18497" t="s">
        <v>33201</v>
      </c>
      <c r="B18497" s="1" t="s">
        <v>33202</v>
      </c>
      <c r="C18497" t="s">
        <v>2447</v>
      </c>
      <c r="D18497" t="s">
        <v>9</v>
      </c>
      <c r="E18497">
        <v>1</v>
      </c>
      <c r="F18497">
        <v>19548.16</v>
      </c>
      <c r="G18497" t="str">
        <f t="shared" si="1442"/>
        <v>BLUEPRINTADS78609</v>
      </c>
      <c r="H18497" t="str">
        <f t="shared" si="1446"/>
        <v>20202FE260</v>
      </c>
      <c r="I18497" t="str">
        <f t="shared" si="1443"/>
        <v>DONJA SPONA VEŠANJA</v>
      </c>
      <c r="J18497">
        <f t="shared" si="1444"/>
        <v>162.90133333333333</v>
      </c>
      <c r="K18497" t="str">
        <f t="shared" si="1445"/>
        <v/>
      </c>
    </row>
    <row r="18498" spans="1:11" x14ac:dyDescent="0.25">
      <c r="A18498" t="s">
        <v>33203</v>
      </c>
      <c r="C18498" t="s">
        <v>2428</v>
      </c>
      <c r="D18498" t="s">
        <v>9</v>
      </c>
      <c r="E18498">
        <v>1</v>
      </c>
      <c r="F18498">
        <v>1350.4</v>
      </c>
      <c r="G18498" t="str">
        <f t="shared" si="1442"/>
        <v>BLUEPRINTADS78610</v>
      </c>
      <c r="H18498" t="str">
        <f t="shared" si="1446"/>
        <v>ADS78610</v>
      </c>
      <c r="I18498" t="str">
        <f t="shared" si="1443"/>
        <v>KUGLA</v>
      </c>
      <c r="J18498">
        <f t="shared" si="1444"/>
        <v>11.253333333333334</v>
      </c>
      <c r="K18498" t="str">
        <f t="shared" si="1445"/>
        <v/>
      </c>
    </row>
    <row r="18499" spans="1:11" x14ac:dyDescent="0.25">
      <c r="A18499" t="s">
        <v>33204</v>
      </c>
      <c r="B18499" s="1" t="s">
        <v>33205</v>
      </c>
      <c r="C18499" t="s">
        <v>2503</v>
      </c>
      <c r="D18499" t="s">
        <v>9</v>
      </c>
      <c r="E18499">
        <v>1</v>
      </c>
      <c r="F18499">
        <v>1587.2</v>
      </c>
      <c r="G18499" t="str">
        <f t="shared" ref="G18499:G18562" si="1447">"BLUEPRINT"&amp;A18499</f>
        <v>BLUEPRINTADS78703</v>
      </c>
      <c r="H18499" t="str">
        <f t="shared" si="1446"/>
        <v>731320000</v>
      </c>
      <c r="I18499" t="str">
        <f t="shared" ref="I18499:I18562" si="1448">UPPER(C18499)</f>
        <v>KRAJ SPONE</v>
      </c>
      <c r="J18499">
        <f t="shared" ref="J18499:J18562" si="1449">F18499/120</f>
        <v>13.226666666666667</v>
      </c>
      <c r="K18499" t="str">
        <f t="shared" ref="K18499:K18562" si="1450">IF(E18499&gt;1,"nesto", "")</f>
        <v/>
      </c>
    </row>
    <row r="18500" spans="1:11" x14ac:dyDescent="0.25">
      <c r="A18500" t="s">
        <v>33206</v>
      </c>
      <c r="B18500" s="1" t="s">
        <v>33207</v>
      </c>
      <c r="C18500" t="s">
        <v>2503</v>
      </c>
      <c r="D18500" t="s">
        <v>9</v>
      </c>
      <c r="E18500">
        <v>1</v>
      </c>
      <c r="F18500">
        <v>1617.92</v>
      </c>
      <c r="G18500" t="str">
        <f t="shared" si="1447"/>
        <v>BLUEPRINTADS78704</v>
      </c>
      <c r="H18500" t="str">
        <f t="shared" si="1446"/>
        <v>731320010</v>
      </c>
      <c r="I18500" t="str">
        <f t="shared" si="1448"/>
        <v>KRAJ SPONE</v>
      </c>
      <c r="J18500">
        <f t="shared" si="1449"/>
        <v>13.482666666666667</v>
      </c>
      <c r="K18500" t="str">
        <f t="shared" si="1450"/>
        <v/>
      </c>
    </row>
    <row r="18501" spans="1:11" x14ac:dyDescent="0.25">
      <c r="A18501" t="s">
        <v>33208</v>
      </c>
      <c r="B18501" s="1" t="s">
        <v>33209</v>
      </c>
      <c r="C18501" t="s">
        <v>2503</v>
      </c>
      <c r="D18501" t="s">
        <v>9</v>
      </c>
      <c r="E18501">
        <v>1</v>
      </c>
      <c r="F18501">
        <v>678.4</v>
      </c>
      <c r="G18501" t="str">
        <f t="shared" si="1447"/>
        <v>BLUEPRINTADS78705</v>
      </c>
      <c r="H18501" t="str">
        <f t="shared" si="1446"/>
        <v>731320020</v>
      </c>
      <c r="I18501" t="str">
        <f t="shared" si="1448"/>
        <v>KRAJ SPONE</v>
      </c>
      <c r="J18501">
        <f t="shared" si="1449"/>
        <v>5.6533333333333333</v>
      </c>
      <c r="K18501" t="str">
        <f t="shared" si="1450"/>
        <v/>
      </c>
    </row>
    <row r="18502" spans="1:11" x14ac:dyDescent="0.25">
      <c r="A18502" t="s">
        <v>33210</v>
      </c>
      <c r="B18502" s="1" t="s">
        <v>33211</v>
      </c>
      <c r="C18502" t="s">
        <v>2503</v>
      </c>
      <c r="D18502" t="s">
        <v>9</v>
      </c>
      <c r="E18502">
        <v>1</v>
      </c>
      <c r="F18502">
        <v>1029.1199999999999</v>
      </c>
      <c r="G18502" t="str">
        <f t="shared" si="1447"/>
        <v>BLUEPRINTADS78707</v>
      </c>
      <c r="H18502" t="str">
        <f t="shared" si="1446"/>
        <v>34141AA041</v>
      </c>
      <c r="I18502" t="str">
        <f t="shared" si="1448"/>
        <v>KRAJ SPONE</v>
      </c>
      <c r="J18502">
        <f t="shared" si="1449"/>
        <v>8.5759999999999987</v>
      </c>
      <c r="K18502" t="str">
        <f t="shared" si="1450"/>
        <v/>
      </c>
    </row>
    <row r="18503" spans="1:11" x14ac:dyDescent="0.25">
      <c r="A18503" t="s">
        <v>33212</v>
      </c>
      <c r="B18503" s="1" t="s">
        <v>33213</v>
      </c>
      <c r="C18503" t="s">
        <v>2503</v>
      </c>
      <c r="D18503" t="s">
        <v>9</v>
      </c>
      <c r="E18503">
        <v>1</v>
      </c>
      <c r="F18503">
        <v>1725.44</v>
      </c>
      <c r="G18503" t="str">
        <f t="shared" si="1447"/>
        <v>BLUEPRINTADS78708</v>
      </c>
      <c r="H18503" t="str">
        <f t="shared" si="1446"/>
        <v>31320GA190</v>
      </c>
      <c r="I18503" t="str">
        <f t="shared" si="1448"/>
        <v>KRAJ SPONE</v>
      </c>
      <c r="J18503">
        <f t="shared" si="1449"/>
        <v>14.378666666666668</v>
      </c>
      <c r="K18503" t="str">
        <f t="shared" si="1450"/>
        <v/>
      </c>
    </row>
    <row r="18504" spans="1:11" x14ac:dyDescent="0.25">
      <c r="A18504" t="s">
        <v>33214</v>
      </c>
      <c r="B18504" s="1" t="s">
        <v>33215</v>
      </c>
      <c r="C18504" t="s">
        <v>2503</v>
      </c>
      <c r="D18504" t="s">
        <v>9</v>
      </c>
      <c r="E18504">
        <v>1</v>
      </c>
      <c r="F18504">
        <v>832</v>
      </c>
      <c r="G18504" t="str">
        <f t="shared" si="1447"/>
        <v>BLUEPRINTADS78709</v>
      </c>
      <c r="H18504" t="str">
        <f t="shared" si="1446"/>
        <v>31320GA200</v>
      </c>
      <c r="I18504" t="str">
        <f t="shared" si="1448"/>
        <v>KRAJ SPONE</v>
      </c>
      <c r="J18504">
        <f t="shared" si="1449"/>
        <v>6.9333333333333336</v>
      </c>
      <c r="K18504" t="str">
        <f t="shared" si="1450"/>
        <v/>
      </c>
    </row>
    <row r="18505" spans="1:11" x14ac:dyDescent="0.25">
      <c r="A18505" t="s">
        <v>33216</v>
      </c>
      <c r="B18505" s="1" t="s">
        <v>33217</v>
      </c>
      <c r="C18505" t="s">
        <v>2503</v>
      </c>
      <c r="D18505" t="s">
        <v>9</v>
      </c>
      <c r="E18505">
        <v>1</v>
      </c>
      <c r="F18505">
        <v>796.16</v>
      </c>
      <c r="G18505" t="str">
        <f t="shared" si="1447"/>
        <v>BLUEPRINTADS78713</v>
      </c>
      <c r="H18505" t="str">
        <f t="shared" si="1446"/>
        <v>34140AA030</v>
      </c>
      <c r="I18505" t="str">
        <f t="shared" si="1448"/>
        <v>KRAJ SPONE</v>
      </c>
      <c r="J18505">
        <f t="shared" si="1449"/>
        <v>6.634666666666666</v>
      </c>
      <c r="K18505" t="str">
        <f t="shared" si="1450"/>
        <v/>
      </c>
    </row>
    <row r="18506" spans="1:11" x14ac:dyDescent="0.25">
      <c r="A18506" t="s">
        <v>33218</v>
      </c>
      <c r="B18506" s="1" t="s">
        <v>33219</v>
      </c>
      <c r="C18506" t="s">
        <v>2503</v>
      </c>
      <c r="D18506" t="s">
        <v>9</v>
      </c>
      <c r="E18506">
        <v>1</v>
      </c>
      <c r="F18506">
        <v>980.48</v>
      </c>
      <c r="G18506" t="str">
        <f t="shared" si="1447"/>
        <v>BLUEPRINTADS78714</v>
      </c>
      <c r="H18506" t="str">
        <f t="shared" si="1446"/>
        <v>34160AE000</v>
      </c>
      <c r="I18506" t="str">
        <f t="shared" si="1448"/>
        <v>KRAJ SPONE</v>
      </c>
      <c r="J18506">
        <f t="shared" si="1449"/>
        <v>8.1706666666666674</v>
      </c>
      <c r="K18506" t="str">
        <f t="shared" si="1450"/>
        <v/>
      </c>
    </row>
    <row r="18507" spans="1:11" x14ac:dyDescent="0.25">
      <c r="A18507" t="s">
        <v>33220</v>
      </c>
      <c r="B18507" s="1" t="s">
        <v>33221</v>
      </c>
      <c r="C18507" t="s">
        <v>2503</v>
      </c>
      <c r="D18507" t="s">
        <v>9</v>
      </c>
      <c r="E18507">
        <v>1</v>
      </c>
      <c r="F18507">
        <v>1105.92</v>
      </c>
      <c r="G18507" t="str">
        <f t="shared" si="1447"/>
        <v>BLUEPRINTADS78715</v>
      </c>
      <c r="H18507" t="str">
        <f t="shared" si="1446"/>
        <v>34160AE010</v>
      </c>
      <c r="I18507" t="str">
        <f t="shared" si="1448"/>
        <v>KRAJ SPONE</v>
      </c>
      <c r="J18507">
        <f t="shared" si="1449"/>
        <v>9.2160000000000011</v>
      </c>
      <c r="K18507" t="str">
        <f t="shared" si="1450"/>
        <v/>
      </c>
    </row>
    <row r="18508" spans="1:11" x14ac:dyDescent="0.25">
      <c r="A18508" t="s">
        <v>33222</v>
      </c>
      <c r="B18508" s="1" t="s">
        <v>44605</v>
      </c>
      <c r="C18508" t="s">
        <v>2503</v>
      </c>
      <c r="D18508" t="s">
        <v>9</v>
      </c>
      <c r="E18508">
        <v>1</v>
      </c>
      <c r="F18508">
        <v>1418.24</v>
      </c>
      <c r="G18508" t="str">
        <f t="shared" si="1447"/>
        <v>BLUEPRINTADS78716</v>
      </c>
      <c r="H18508" t="str">
        <f t="shared" si="1446"/>
        <v>731310140</v>
      </c>
      <c r="I18508" t="str">
        <f t="shared" si="1448"/>
        <v>KRAJ SPONE</v>
      </c>
      <c r="J18508">
        <f t="shared" si="1449"/>
        <v>11.818666666666667</v>
      </c>
      <c r="K18508" t="str">
        <f t="shared" si="1450"/>
        <v/>
      </c>
    </row>
    <row r="18509" spans="1:11" x14ac:dyDescent="0.25">
      <c r="A18509" t="s">
        <v>33223</v>
      </c>
      <c r="B18509" s="1" t="s">
        <v>33224</v>
      </c>
      <c r="C18509" t="s">
        <v>2503</v>
      </c>
      <c r="D18509" t="s">
        <v>9</v>
      </c>
      <c r="E18509">
        <v>1</v>
      </c>
      <c r="F18509">
        <v>1516.8</v>
      </c>
      <c r="G18509" t="str">
        <f t="shared" si="1447"/>
        <v>BLUEPRINTADS78717</v>
      </c>
      <c r="H18509" t="str">
        <f t="shared" si="1446"/>
        <v>34160AE001</v>
      </c>
      <c r="I18509" t="str">
        <f t="shared" si="1448"/>
        <v>KRAJ SPONE</v>
      </c>
      <c r="J18509">
        <f t="shared" si="1449"/>
        <v>12.639999999999999</v>
      </c>
      <c r="K18509" t="str">
        <f t="shared" si="1450"/>
        <v/>
      </c>
    </row>
    <row r="18510" spans="1:11" x14ac:dyDescent="0.25">
      <c r="A18510" t="s">
        <v>33225</v>
      </c>
      <c r="B18510" s="1" t="s">
        <v>33226</v>
      </c>
      <c r="C18510" t="s">
        <v>6265</v>
      </c>
      <c r="D18510" t="s">
        <v>9</v>
      </c>
      <c r="E18510">
        <v>1</v>
      </c>
      <c r="F18510">
        <v>1117.44</v>
      </c>
      <c r="G18510" t="str">
        <f t="shared" si="1447"/>
        <v>BLUEPRINTADS78718</v>
      </c>
      <c r="H18510" t="str">
        <f t="shared" si="1446"/>
        <v>34140FC000</v>
      </c>
      <c r="I18510" t="str">
        <f t="shared" si="1448"/>
        <v>TELO SPONE</v>
      </c>
      <c r="J18510">
        <f t="shared" si="1449"/>
        <v>9.3120000000000012</v>
      </c>
      <c r="K18510" t="str">
        <f t="shared" si="1450"/>
        <v/>
      </c>
    </row>
    <row r="18511" spans="1:11" x14ac:dyDescent="0.25">
      <c r="A18511" t="s">
        <v>33227</v>
      </c>
      <c r="B18511" s="1" t="s">
        <v>33228</v>
      </c>
      <c r="C18511" t="s">
        <v>2503</v>
      </c>
      <c r="D18511" t="s">
        <v>9</v>
      </c>
      <c r="E18511">
        <v>1</v>
      </c>
      <c r="F18511">
        <v>2631.68</v>
      </c>
      <c r="G18511" t="str">
        <f t="shared" si="1447"/>
        <v>BLUEPRINTADS78719</v>
      </c>
      <c r="H18511" t="str">
        <f t="shared" si="1446"/>
        <v>34160FE000</v>
      </c>
      <c r="I18511" t="str">
        <f t="shared" si="1448"/>
        <v>KRAJ SPONE</v>
      </c>
      <c r="J18511">
        <f t="shared" si="1449"/>
        <v>21.930666666666664</v>
      </c>
      <c r="K18511" t="str">
        <f t="shared" si="1450"/>
        <v/>
      </c>
    </row>
    <row r="18512" spans="1:11" x14ac:dyDescent="0.25">
      <c r="A18512" t="s">
        <v>33229</v>
      </c>
      <c r="B18512" s="1" t="s">
        <v>33230</v>
      </c>
      <c r="C18512" t="s">
        <v>1966</v>
      </c>
      <c r="D18512" t="s">
        <v>9</v>
      </c>
      <c r="E18512">
        <v>1</v>
      </c>
      <c r="F18512">
        <v>1226.24</v>
      </c>
      <c r="G18512" t="str">
        <f t="shared" si="1447"/>
        <v>BLUEPRINTADS78720</v>
      </c>
      <c r="H18512" t="str">
        <f t="shared" si="1446"/>
        <v>34160XA010</v>
      </c>
      <c r="I18512" t="str">
        <f t="shared" si="1448"/>
        <v>REMENICA</v>
      </c>
      <c r="J18512">
        <f t="shared" si="1449"/>
        <v>10.218666666666667</v>
      </c>
      <c r="K18512" t="str">
        <f t="shared" si="1450"/>
        <v/>
      </c>
    </row>
    <row r="18513" spans="1:11" x14ac:dyDescent="0.25">
      <c r="A18513" t="s">
        <v>33231</v>
      </c>
      <c r="B18513" s="1" t="s">
        <v>33232</v>
      </c>
      <c r="C18513" t="s">
        <v>3073</v>
      </c>
      <c r="D18513" t="s">
        <v>9</v>
      </c>
      <c r="E18513">
        <v>1</v>
      </c>
      <c r="F18513">
        <v>4080.64</v>
      </c>
      <c r="G18513" t="str">
        <f t="shared" si="1447"/>
        <v>BLUEPRINTADS788301</v>
      </c>
      <c r="H18513" t="str">
        <f t="shared" si="1446"/>
        <v>20330AG060</v>
      </c>
      <c r="I18513" t="str">
        <f t="shared" si="1448"/>
        <v>PREDNJA SPIRALNA OPRUGA</v>
      </c>
      <c r="J18513">
        <f t="shared" si="1449"/>
        <v>34.005333333333333</v>
      </c>
      <c r="K18513" t="str">
        <f t="shared" si="1450"/>
        <v/>
      </c>
    </row>
    <row r="18514" spans="1:11" x14ac:dyDescent="0.25">
      <c r="A18514" t="s">
        <v>33233</v>
      </c>
      <c r="B18514" s="1" t="s">
        <v>33234</v>
      </c>
      <c r="C18514" t="s">
        <v>3073</v>
      </c>
      <c r="D18514" t="s">
        <v>9</v>
      </c>
      <c r="E18514">
        <v>1</v>
      </c>
      <c r="F18514">
        <v>4167.68</v>
      </c>
      <c r="G18514" t="str">
        <f t="shared" si="1447"/>
        <v>BLUEPRINTADS788302</v>
      </c>
      <c r="H18514" t="str">
        <f t="shared" si="1446"/>
        <v>20330AG010</v>
      </c>
      <c r="I18514" t="str">
        <f t="shared" si="1448"/>
        <v>PREDNJA SPIRALNA OPRUGA</v>
      </c>
      <c r="J18514">
        <f t="shared" si="1449"/>
        <v>34.730666666666671</v>
      </c>
      <c r="K18514" t="str">
        <f t="shared" si="1450"/>
        <v/>
      </c>
    </row>
    <row r="18515" spans="1:11" x14ac:dyDescent="0.25">
      <c r="A18515" t="s">
        <v>33235</v>
      </c>
      <c r="B18515" s="1" t="s">
        <v>33236</v>
      </c>
      <c r="C18515" t="s">
        <v>3073</v>
      </c>
      <c r="D18515" t="s">
        <v>9</v>
      </c>
      <c r="E18515">
        <v>1</v>
      </c>
      <c r="F18515">
        <v>4167.68</v>
      </c>
      <c r="G18515" t="str">
        <f t="shared" si="1447"/>
        <v>BLUEPRINTADS788303</v>
      </c>
      <c r="H18515" t="str">
        <f t="shared" si="1446"/>
        <v>20330AG020</v>
      </c>
      <c r="I18515" t="str">
        <f t="shared" si="1448"/>
        <v>PREDNJA SPIRALNA OPRUGA</v>
      </c>
      <c r="J18515">
        <f t="shared" si="1449"/>
        <v>34.730666666666671</v>
      </c>
      <c r="K18515" t="str">
        <f t="shared" si="1450"/>
        <v/>
      </c>
    </row>
    <row r="18516" spans="1:11" x14ac:dyDescent="0.25">
      <c r="A18516" t="s">
        <v>33237</v>
      </c>
      <c r="B18516" s="1" t="s">
        <v>33238</v>
      </c>
      <c r="C18516" t="s">
        <v>6440</v>
      </c>
      <c r="D18516" t="s">
        <v>9</v>
      </c>
      <c r="E18516">
        <v>1</v>
      </c>
      <c r="F18516">
        <v>2493.44</v>
      </c>
      <c r="G18516" t="str">
        <f t="shared" si="1447"/>
        <v>BLUEPRINTADS788304</v>
      </c>
      <c r="H18516" t="str">
        <f t="shared" si="1446"/>
        <v>20380AG060</v>
      </c>
      <c r="I18516" t="str">
        <f t="shared" si="1448"/>
        <v>ZADNJA SPIRALNA OPRUGA</v>
      </c>
      <c r="J18516">
        <f t="shared" si="1449"/>
        <v>20.778666666666666</v>
      </c>
      <c r="K18516" t="str">
        <f t="shared" si="1450"/>
        <v/>
      </c>
    </row>
    <row r="18517" spans="1:11" x14ac:dyDescent="0.25">
      <c r="A18517" t="s">
        <v>33239</v>
      </c>
      <c r="B18517" s="1" t="s">
        <v>33240</v>
      </c>
      <c r="C18517" t="s">
        <v>6440</v>
      </c>
      <c r="D18517" t="s">
        <v>9</v>
      </c>
      <c r="E18517">
        <v>1</v>
      </c>
      <c r="F18517">
        <v>4167.68</v>
      </c>
      <c r="G18517" t="str">
        <f t="shared" si="1447"/>
        <v>BLUEPRINTADS788305</v>
      </c>
      <c r="H18517" t="str">
        <f t="shared" si="1446"/>
        <v>20380AG070</v>
      </c>
      <c r="I18517" t="str">
        <f t="shared" si="1448"/>
        <v>ZADNJA SPIRALNA OPRUGA</v>
      </c>
      <c r="J18517">
        <f t="shared" si="1449"/>
        <v>34.730666666666671</v>
      </c>
      <c r="K18517" t="str">
        <f t="shared" si="1450"/>
        <v/>
      </c>
    </row>
    <row r="18518" spans="1:11" x14ac:dyDescent="0.25">
      <c r="A18518" t="s">
        <v>33241</v>
      </c>
      <c r="B18518" s="1" t="s">
        <v>33242</v>
      </c>
      <c r="C18518" t="s">
        <v>3073</v>
      </c>
      <c r="D18518" t="s">
        <v>9</v>
      </c>
      <c r="E18518">
        <v>1</v>
      </c>
      <c r="F18518">
        <v>4167.68</v>
      </c>
      <c r="G18518" t="str">
        <f t="shared" si="1447"/>
        <v>BLUEPRINTADS788306</v>
      </c>
      <c r="H18518" t="str">
        <f t="shared" si="1446"/>
        <v>20330AG000</v>
      </c>
      <c r="I18518" t="str">
        <f t="shared" si="1448"/>
        <v>PREDNJA SPIRALNA OPRUGA</v>
      </c>
      <c r="J18518">
        <f t="shared" si="1449"/>
        <v>34.730666666666671</v>
      </c>
      <c r="K18518" t="str">
        <f t="shared" si="1450"/>
        <v/>
      </c>
    </row>
    <row r="18519" spans="1:11" x14ac:dyDescent="0.25">
      <c r="A18519" t="s">
        <v>33243</v>
      </c>
      <c r="B18519" s="1" t="s">
        <v>33244</v>
      </c>
      <c r="C18519" t="s">
        <v>6440</v>
      </c>
      <c r="D18519" t="s">
        <v>9</v>
      </c>
      <c r="E18519">
        <v>1</v>
      </c>
      <c r="F18519">
        <v>4167.68</v>
      </c>
      <c r="G18519" t="str">
        <f t="shared" si="1447"/>
        <v>BLUEPRINTADS788307</v>
      </c>
      <c r="H18519" t="str">
        <f t="shared" si="1446"/>
        <v>20380AG020</v>
      </c>
      <c r="I18519" t="str">
        <f t="shared" si="1448"/>
        <v>ZADNJA SPIRALNA OPRUGA</v>
      </c>
      <c r="J18519">
        <f t="shared" si="1449"/>
        <v>34.730666666666671</v>
      </c>
      <c r="K18519" t="str">
        <f t="shared" si="1450"/>
        <v/>
      </c>
    </row>
    <row r="18520" spans="1:11" x14ac:dyDescent="0.25">
      <c r="A18520" t="s">
        <v>33245</v>
      </c>
      <c r="B18520" s="1" t="s">
        <v>33246</v>
      </c>
      <c r="C18520" t="s">
        <v>6440</v>
      </c>
      <c r="D18520" t="s">
        <v>9</v>
      </c>
      <c r="E18520">
        <v>1</v>
      </c>
      <c r="F18520">
        <v>4167.68</v>
      </c>
      <c r="G18520" t="str">
        <f t="shared" si="1447"/>
        <v>BLUEPRINTADS788308</v>
      </c>
      <c r="H18520" t="str">
        <f t="shared" si="1446"/>
        <v>20380AG100</v>
      </c>
      <c r="I18520" t="str">
        <f t="shared" si="1448"/>
        <v>ZADNJA SPIRALNA OPRUGA</v>
      </c>
      <c r="J18520">
        <f t="shared" si="1449"/>
        <v>34.730666666666671</v>
      </c>
      <c r="K18520" t="str">
        <f t="shared" si="1450"/>
        <v/>
      </c>
    </row>
    <row r="18521" spans="1:11" x14ac:dyDescent="0.25">
      <c r="A18521" t="s">
        <v>33247</v>
      </c>
      <c r="B18521" s="1" t="s">
        <v>33248</v>
      </c>
      <c r="C18521" t="s">
        <v>3067</v>
      </c>
      <c r="D18521" t="s">
        <v>9</v>
      </c>
      <c r="E18521">
        <v>1</v>
      </c>
      <c r="F18521">
        <v>5187.84</v>
      </c>
      <c r="G18521" t="str">
        <f t="shared" si="1447"/>
        <v>BLUEPRINTADS788309</v>
      </c>
      <c r="H18521" t="str">
        <f t="shared" si="1446"/>
        <v>20380FA560</v>
      </c>
      <c r="I18521" t="str">
        <f t="shared" si="1448"/>
        <v>OPRUGA AMORTIZERA</v>
      </c>
      <c r="J18521">
        <f t="shared" si="1449"/>
        <v>43.231999999999999</v>
      </c>
      <c r="K18521" t="str">
        <f t="shared" si="1450"/>
        <v/>
      </c>
    </row>
    <row r="18522" spans="1:11" x14ac:dyDescent="0.25">
      <c r="A18522" t="s">
        <v>33249</v>
      </c>
      <c r="B18522" s="1" t="s">
        <v>33250</v>
      </c>
      <c r="C18522" t="s">
        <v>3067</v>
      </c>
      <c r="D18522" t="s">
        <v>9</v>
      </c>
      <c r="E18522">
        <v>1</v>
      </c>
      <c r="F18522">
        <v>4540.16</v>
      </c>
      <c r="G18522" t="str">
        <f t="shared" si="1447"/>
        <v>BLUEPRINTADS788310</v>
      </c>
      <c r="H18522" t="str">
        <f t="shared" si="1446"/>
        <v>20330FA430</v>
      </c>
      <c r="I18522" t="str">
        <f t="shared" si="1448"/>
        <v>OPRUGA AMORTIZERA</v>
      </c>
      <c r="J18522">
        <f t="shared" si="1449"/>
        <v>37.834666666666664</v>
      </c>
      <c r="K18522" t="str">
        <f t="shared" si="1450"/>
        <v/>
      </c>
    </row>
    <row r="18523" spans="1:11" x14ac:dyDescent="0.25">
      <c r="A18523" t="s">
        <v>33251</v>
      </c>
      <c r="B18523" s="1" t="s">
        <v>33252</v>
      </c>
      <c r="C18523" t="s">
        <v>3067</v>
      </c>
      <c r="D18523" t="s">
        <v>9</v>
      </c>
      <c r="E18523">
        <v>1</v>
      </c>
      <c r="F18523">
        <v>3946.24</v>
      </c>
      <c r="G18523" t="str">
        <f t="shared" si="1447"/>
        <v>BLUEPRINTADS788311</v>
      </c>
      <c r="H18523" t="str">
        <f t="shared" si="1446"/>
        <v>20380FA230</v>
      </c>
      <c r="I18523" t="str">
        <f t="shared" si="1448"/>
        <v>OPRUGA AMORTIZERA</v>
      </c>
      <c r="J18523">
        <f t="shared" si="1449"/>
        <v>32.885333333333328</v>
      </c>
      <c r="K18523" t="str">
        <f t="shared" si="1450"/>
        <v/>
      </c>
    </row>
    <row r="18524" spans="1:11" x14ac:dyDescent="0.25">
      <c r="A18524" t="s">
        <v>33253</v>
      </c>
      <c r="B18524" s="1" t="s">
        <v>33254</v>
      </c>
      <c r="C18524" t="s">
        <v>3067</v>
      </c>
      <c r="D18524" t="s">
        <v>9</v>
      </c>
      <c r="E18524">
        <v>1</v>
      </c>
      <c r="F18524">
        <v>5113.6000000000004</v>
      </c>
      <c r="G18524" t="str">
        <f t="shared" si="1447"/>
        <v>BLUEPRINTADS788312</v>
      </c>
      <c r="H18524" t="str">
        <f t="shared" si="1446"/>
        <v>20380FC130</v>
      </c>
      <c r="I18524" t="str">
        <f t="shared" si="1448"/>
        <v>OPRUGA AMORTIZERA</v>
      </c>
      <c r="J18524">
        <f t="shared" si="1449"/>
        <v>42.613333333333337</v>
      </c>
      <c r="K18524" t="str">
        <f t="shared" si="1450"/>
        <v/>
      </c>
    </row>
    <row r="18525" spans="1:11" x14ac:dyDescent="0.25">
      <c r="A18525" t="s">
        <v>33255</v>
      </c>
      <c r="B18525" s="1" t="s">
        <v>33256</v>
      </c>
      <c r="C18525" t="s">
        <v>3067</v>
      </c>
      <c r="D18525" t="s">
        <v>9</v>
      </c>
      <c r="E18525">
        <v>1</v>
      </c>
      <c r="F18525">
        <v>5420.8</v>
      </c>
      <c r="G18525" t="str">
        <f t="shared" si="1447"/>
        <v>BLUEPRINTADS788313</v>
      </c>
      <c r="H18525" t="str">
        <f t="shared" si="1446"/>
        <v>20380FC330</v>
      </c>
      <c r="I18525" t="str">
        <f t="shared" si="1448"/>
        <v>OPRUGA AMORTIZERA</v>
      </c>
      <c r="J18525">
        <f t="shared" si="1449"/>
        <v>45.173333333333332</v>
      </c>
      <c r="K18525" t="str">
        <f t="shared" si="1450"/>
        <v/>
      </c>
    </row>
    <row r="18526" spans="1:11" x14ac:dyDescent="0.25">
      <c r="A18526" t="s">
        <v>33257</v>
      </c>
      <c r="B18526" s="1" t="s">
        <v>33258</v>
      </c>
      <c r="C18526" t="s">
        <v>6652</v>
      </c>
      <c r="D18526" t="s">
        <v>9</v>
      </c>
      <c r="E18526">
        <v>1</v>
      </c>
      <c r="F18526">
        <v>8275.2000000000007</v>
      </c>
      <c r="G18526" t="str">
        <f t="shared" si="1447"/>
        <v>BLUEPRINTADS78902</v>
      </c>
      <c r="H18526" t="str">
        <f t="shared" si="1446"/>
        <v>723221392</v>
      </c>
      <c r="I18526" t="str">
        <f t="shared" si="1448"/>
        <v>ZGLOB DO TOČKA</v>
      </c>
      <c r="J18526">
        <f t="shared" si="1449"/>
        <v>68.960000000000008</v>
      </c>
      <c r="K18526" t="str">
        <f t="shared" si="1450"/>
        <v/>
      </c>
    </row>
    <row r="18527" spans="1:11" x14ac:dyDescent="0.25">
      <c r="A18527" t="s">
        <v>33259</v>
      </c>
      <c r="B18527" s="1" t="s">
        <v>33260</v>
      </c>
      <c r="C18527" t="s">
        <v>6652</v>
      </c>
      <c r="D18527" t="s">
        <v>9</v>
      </c>
      <c r="E18527">
        <v>1</v>
      </c>
      <c r="F18527">
        <v>2209.2800000000002</v>
      </c>
      <c r="G18527" t="str">
        <f t="shared" si="1447"/>
        <v>BLUEPRINTADS78911</v>
      </c>
      <c r="H18527" t="str">
        <f t="shared" si="1446"/>
        <v>28091AA090</v>
      </c>
      <c r="I18527" t="str">
        <f t="shared" si="1448"/>
        <v>ZGLOB DO TOČKA</v>
      </c>
      <c r="J18527">
        <f t="shared" si="1449"/>
        <v>18.410666666666668</v>
      </c>
      <c r="K18527" t="str">
        <f t="shared" si="1450"/>
        <v/>
      </c>
    </row>
    <row r="18528" spans="1:11" x14ac:dyDescent="0.25">
      <c r="A18528" t="s">
        <v>33261</v>
      </c>
      <c r="B18528" s="1" t="s">
        <v>33262</v>
      </c>
      <c r="C18528" t="s">
        <v>6652</v>
      </c>
      <c r="D18528" t="s">
        <v>9</v>
      </c>
      <c r="E18528">
        <v>1</v>
      </c>
      <c r="F18528">
        <v>2144</v>
      </c>
      <c r="G18528" t="str">
        <f t="shared" si="1447"/>
        <v>BLUEPRINTADS78912</v>
      </c>
      <c r="H18528" t="str">
        <f t="shared" si="1446"/>
        <v>28021AA011</v>
      </c>
      <c r="I18528" t="str">
        <f t="shared" si="1448"/>
        <v>ZGLOB DO TOČKA</v>
      </c>
      <c r="J18528">
        <f t="shared" si="1449"/>
        <v>17.866666666666667</v>
      </c>
      <c r="K18528" t="str">
        <f t="shared" si="1450"/>
        <v/>
      </c>
    </row>
    <row r="18529" spans="1:11" x14ac:dyDescent="0.25">
      <c r="A18529" t="s">
        <v>33263</v>
      </c>
      <c r="B18529" s="1" t="s">
        <v>33264</v>
      </c>
      <c r="C18529" t="s">
        <v>6652</v>
      </c>
      <c r="D18529" t="s">
        <v>9</v>
      </c>
      <c r="E18529">
        <v>1</v>
      </c>
      <c r="F18529">
        <v>8756.48</v>
      </c>
      <c r="G18529" t="str">
        <f t="shared" si="1447"/>
        <v>BLUEPRINTADS78914</v>
      </c>
      <c r="H18529" t="str">
        <f t="shared" si="1446"/>
        <v>28021AC281</v>
      </c>
      <c r="I18529" t="str">
        <f t="shared" si="1448"/>
        <v>ZGLOB DO TOČKA</v>
      </c>
      <c r="J18529">
        <f t="shared" si="1449"/>
        <v>72.970666666666659</v>
      </c>
      <c r="K18529" t="str">
        <f t="shared" si="1450"/>
        <v/>
      </c>
    </row>
    <row r="18530" spans="1:11" x14ac:dyDescent="0.25">
      <c r="A18530" t="s">
        <v>33265</v>
      </c>
      <c r="B18530" s="1" t="s">
        <v>33266</v>
      </c>
      <c r="C18530" t="s">
        <v>6673</v>
      </c>
      <c r="D18530" t="s">
        <v>1117</v>
      </c>
      <c r="E18530">
        <v>1</v>
      </c>
      <c r="F18530">
        <v>2076.16</v>
      </c>
      <c r="G18530" t="str">
        <f t="shared" si="1447"/>
        <v>BLUEPRINTADS78915</v>
      </c>
      <c r="H18530" t="str">
        <f t="shared" si="1446"/>
        <v>4410186G00</v>
      </c>
      <c r="I18530" t="str">
        <f t="shared" si="1448"/>
        <v>SET ZGLOBA DO TOČKA</v>
      </c>
      <c r="J18530">
        <f t="shared" si="1449"/>
        <v>17.301333333333332</v>
      </c>
      <c r="K18530" t="str">
        <f t="shared" si="1450"/>
        <v/>
      </c>
    </row>
    <row r="18531" spans="1:11" x14ac:dyDescent="0.25">
      <c r="A18531" t="s">
        <v>33267</v>
      </c>
      <c r="B18531" s="1" t="s">
        <v>33268</v>
      </c>
      <c r="C18531" t="s">
        <v>6687</v>
      </c>
      <c r="D18531" t="s">
        <v>9</v>
      </c>
      <c r="E18531">
        <v>1</v>
      </c>
      <c r="F18531">
        <v>2218.2399999999998</v>
      </c>
      <c r="G18531" t="str">
        <f t="shared" si="1447"/>
        <v>BLUEPRINTADS78916</v>
      </c>
      <c r="H18531" t="str">
        <f t="shared" si="1446"/>
        <v>28021AC200</v>
      </c>
      <c r="I18531" t="str">
        <f t="shared" si="1448"/>
        <v>HOMO KINETIČKI ZGLOB</v>
      </c>
      <c r="J18531">
        <f t="shared" si="1449"/>
        <v>18.485333333333333</v>
      </c>
      <c r="K18531" t="str">
        <f t="shared" si="1450"/>
        <v/>
      </c>
    </row>
    <row r="18532" spans="1:11" x14ac:dyDescent="0.25">
      <c r="A18532" t="s">
        <v>33269</v>
      </c>
      <c r="B18532" s="1" t="s">
        <v>33270</v>
      </c>
      <c r="C18532" t="s">
        <v>2555</v>
      </c>
      <c r="D18532" t="s">
        <v>9</v>
      </c>
      <c r="E18532">
        <v>1</v>
      </c>
      <c r="F18532">
        <v>2794.24</v>
      </c>
      <c r="G18532" t="str">
        <f t="shared" si="1447"/>
        <v>BLUEPRINTADS79103</v>
      </c>
      <c r="H18532" t="str">
        <f t="shared" si="1446"/>
        <v>21110AA060</v>
      </c>
      <c r="I18532" t="str">
        <f t="shared" si="1448"/>
        <v>PUMPA ZA VODU</v>
      </c>
      <c r="J18532">
        <f t="shared" si="1449"/>
        <v>23.28533333333333</v>
      </c>
      <c r="K18532" t="str">
        <f t="shared" si="1450"/>
        <v/>
      </c>
    </row>
    <row r="18533" spans="1:11" x14ac:dyDescent="0.25">
      <c r="A18533" t="s">
        <v>33271</v>
      </c>
      <c r="B18533" s="1" t="s">
        <v>33272</v>
      </c>
      <c r="C18533" t="s">
        <v>2558</v>
      </c>
      <c r="D18533" t="s">
        <v>9</v>
      </c>
      <c r="E18533">
        <v>1</v>
      </c>
      <c r="F18533">
        <v>3146.24</v>
      </c>
      <c r="G18533" t="str">
        <f t="shared" si="1447"/>
        <v>BLUEPRINTADS79104</v>
      </c>
      <c r="H18533" t="str">
        <f t="shared" si="1446"/>
        <v>21110AA017</v>
      </c>
      <c r="I18533" t="str">
        <f t="shared" si="1448"/>
        <v>VODENA PUMPA</v>
      </c>
      <c r="J18533">
        <f t="shared" si="1449"/>
        <v>26.218666666666664</v>
      </c>
      <c r="K18533" t="str">
        <f t="shared" si="1450"/>
        <v/>
      </c>
    </row>
    <row r="18534" spans="1:11" x14ac:dyDescent="0.25">
      <c r="A18534" t="s">
        <v>33273</v>
      </c>
      <c r="B18534" s="1" t="s">
        <v>33274</v>
      </c>
      <c r="C18534" t="s">
        <v>2555</v>
      </c>
      <c r="D18534" t="s">
        <v>9</v>
      </c>
      <c r="E18534">
        <v>1</v>
      </c>
      <c r="F18534">
        <v>2280.96</v>
      </c>
      <c r="G18534" t="str">
        <f t="shared" si="1447"/>
        <v>BLUEPRINTADS79110</v>
      </c>
      <c r="H18534" t="str">
        <f t="shared" si="1446"/>
        <v>21111AA001</v>
      </c>
      <c r="I18534" t="str">
        <f t="shared" si="1448"/>
        <v>PUMPA ZA VODU</v>
      </c>
      <c r="J18534">
        <f t="shared" si="1449"/>
        <v>19.007999999999999</v>
      </c>
      <c r="K18534" t="str">
        <f t="shared" si="1450"/>
        <v/>
      </c>
    </row>
    <row r="18535" spans="1:11" x14ac:dyDescent="0.25">
      <c r="A18535" t="s">
        <v>33275</v>
      </c>
      <c r="B18535" s="1" t="s">
        <v>33276</v>
      </c>
      <c r="C18535" t="s">
        <v>2555</v>
      </c>
      <c r="D18535" t="s">
        <v>9</v>
      </c>
      <c r="E18535">
        <v>1</v>
      </c>
      <c r="F18535">
        <v>3598.08</v>
      </c>
      <c r="G18535" t="str">
        <f t="shared" si="1447"/>
        <v>BLUEPRINTADS79112</v>
      </c>
      <c r="H18535" t="str">
        <f t="shared" si="1446"/>
        <v>21111AA026</v>
      </c>
      <c r="I18535" t="str">
        <f t="shared" si="1448"/>
        <v>PUMPA ZA VODU</v>
      </c>
      <c r="J18535">
        <f t="shared" si="1449"/>
        <v>29.983999999999998</v>
      </c>
      <c r="K18535" t="str">
        <f t="shared" si="1450"/>
        <v/>
      </c>
    </row>
    <row r="18536" spans="1:11" x14ac:dyDescent="0.25">
      <c r="A18536" t="s">
        <v>33277</v>
      </c>
      <c r="B18536" s="1" t="s">
        <v>33278</v>
      </c>
      <c r="C18536" t="s">
        <v>2555</v>
      </c>
      <c r="D18536" t="s">
        <v>9</v>
      </c>
      <c r="E18536">
        <v>1</v>
      </c>
      <c r="F18536">
        <v>4871.68</v>
      </c>
      <c r="G18536" t="str">
        <f t="shared" si="1447"/>
        <v>BLUEPRINTADS79114</v>
      </c>
      <c r="H18536" t="str">
        <f t="shared" si="1446"/>
        <v>21111KA152</v>
      </c>
      <c r="I18536" t="str">
        <f t="shared" si="1448"/>
        <v>PUMPA ZA VODU</v>
      </c>
      <c r="J18536">
        <f t="shared" si="1449"/>
        <v>40.597333333333339</v>
      </c>
      <c r="K18536" t="str">
        <f t="shared" si="1450"/>
        <v/>
      </c>
    </row>
    <row r="18537" spans="1:11" x14ac:dyDescent="0.25">
      <c r="A18537" t="s">
        <v>33279</v>
      </c>
      <c r="B18537" s="1" t="s">
        <v>33280</v>
      </c>
      <c r="C18537" t="s">
        <v>2555</v>
      </c>
      <c r="D18537" t="s">
        <v>9</v>
      </c>
      <c r="E18537">
        <v>1</v>
      </c>
      <c r="F18537">
        <v>4053.76</v>
      </c>
      <c r="G18537" t="str">
        <f t="shared" si="1447"/>
        <v>BLUEPRINTADS79116</v>
      </c>
      <c r="H18537" t="str">
        <f t="shared" si="1446"/>
        <v>X2111AA032</v>
      </c>
      <c r="I18537" t="str">
        <f t="shared" si="1448"/>
        <v>PUMPA ZA VODU</v>
      </c>
      <c r="J18537">
        <f t="shared" si="1449"/>
        <v>33.781333333333336</v>
      </c>
      <c r="K18537" t="str">
        <f t="shared" si="1450"/>
        <v/>
      </c>
    </row>
    <row r="18538" spans="1:11" x14ac:dyDescent="0.25">
      <c r="A18538" t="s">
        <v>33281</v>
      </c>
      <c r="B18538" s="1" t="s">
        <v>33282</v>
      </c>
      <c r="C18538" t="s">
        <v>2555</v>
      </c>
      <c r="D18538" t="s">
        <v>9</v>
      </c>
      <c r="E18538">
        <v>1</v>
      </c>
      <c r="F18538">
        <v>5263.36</v>
      </c>
      <c r="G18538" t="str">
        <f t="shared" si="1447"/>
        <v>BLUEPRINTADS79118</v>
      </c>
      <c r="H18538" t="str">
        <f t="shared" si="1446"/>
        <v>X2111AA041</v>
      </c>
      <c r="I18538" t="str">
        <f t="shared" si="1448"/>
        <v>PUMPA ZA VODU</v>
      </c>
      <c r="J18538">
        <f t="shared" si="1449"/>
        <v>43.861333333333327</v>
      </c>
      <c r="K18538" t="str">
        <f t="shared" si="1450"/>
        <v/>
      </c>
    </row>
    <row r="18539" spans="1:11" x14ac:dyDescent="0.25">
      <c r="A18539" t="s">
        <v>33283</v>
      </c>
      <c r="B18539" s="1" t="s">
        <v>33284</v>
      </c>
      <c r="C18539" t="s">
        <v>2555</v>
      </c>
      <c r="D18539" t="s">
        <v>9</v>
      </c>
      <c r="E18539">
        <v>1</v>
      </c>
      <c r="F18539">
        <v>4700.16</v>
      </c>
      <c r="G18539" t="str">
        <f t="shared" si="1447"/>
        <v>BLUEPRINTADS79119</v>
      </c>
      <c r="H18539" t="str">
        <f t="shared" si="1446"/>
        <v>21111AA084</v>
      </c>
      <c r="I18539" t="str">
        <f t="shared" si="1448"/>
        <v>PUMPA ZA VODU</v>
      </c>
      <c r="J18539">
        <f t="shared" si="1449"/>
        <v>39.167999999999999</v>
      </c>
      <c r="K18539" t="str">
        <f t="shared" si="1450"/>
        <v/>
      </c>
    </row>
    <row r="18540" spans="1:11" x14ac:dyDescent="0.25">
      <c r="A18540" t="s">
        <v>33285</v>
      </c>
      <c r="B18540" s="1" t="s">
        <v>33286</v>
      </c>
      <c r="C18540" t="s">
        <v>2555</v>
      </c>
      <c r="D18540" t="s">
        <v>9</v>
      </c>
      <c r="E18540">
        <v>1</v>
      </c>
      <c r="F18540">
        <v>4490.24</v>
      </c>
      <c r="G18540" t="str">
        <f t="shared" si="1447"/>
        <v>BLUEPRINTADS79123</v>
      </c>
      <c r="H18540" t="str">
        <f t="shared" si="1446"/>
        <v>21110AA520</v>
      </c>
      <c r="I18540" t="str">
        <f t="shared" si="1448"/>
        <v>PUMPA ZA VODU</v>
      </c>
      <c r="J18540">
        <f t="shared" si="1449"/>
        <v>37.418666666666667</v>
      </c>
      <c r="K18540" t="str">
        <f t="shared" si="1450"/>
        <v/>
      </c>
    </row>
    <row r="18541" spans="1:11" x14ac:dyDescent="0.25">
      <c r="A18541" t="s">
        <v>33287</v>
      </c>
      <c r="B18541" s="1" t="s">
        <v>33288</v>
      </c>
      <c r="C18541" t="s">
        <v>2611</v>
      </c>
      <c r="D18541" t="s">
        <v>9</v>
      </c>
      <c r="E18541">
        <v>1</v>
      </c>
      <c r="F18541">
        <v>1483.52</v>
      </c>
      <c r="G18541" t="str">
        <f t="shared" si="1447"/>
        <v>BLUEPRINTADS79202</v>
      </c>
      <c r="H18541" t="str">
        <f t="shared" ref="H18541:H18604" si="1451">IF(AND(B18541&lt;&gt;"", B18541&lt;&gt;"-"),SUBSTITUTE(SUBSTITUTE(B18541,"-","")," ",""),A18541)</f>
        <v>21200AA070</v>
      </c>
      <c r="I18541" t="str">
        <f t="shared" si="1448"/>
        <v>TERMOSTAT</v>
      </c>
      <c r="J18541">
        <f t="shared" si="1449"/>
        <v>12.362666666666666</v>
      </c>
      <c r="K18541" t="str">
        <f t="shared" si="1450"/>
        <v/>
      </c>
    </row>
    <row r="18542" spans="1:11" x14ac:dyDescent="0.25">
      <c r="A18542" t="s">
        <v>33289</v>
      </c>
      <c r="B18542" s="1" t="s">
        <v>33290</v>
      </c>
      <c r="C18542" t="s">
        <v>2611</v>
      </c>
      <c r="D18542" t="s">
        <v>9</v>
      </c>
      <c r="E18542">
        <v>1</v>
      </c>
      <c r="F18542">
        <v>1542.4</v>
      </c>
      <c r="G18542" t="str">
        <f t="shared" si="1447"/>
        <v>BLUEPRINTADS79205</v>
      </c>
      <c r="H18542" t="str">
        <f t="shared" si="1451"/>
        <v>21210AA120</v>
      </c>
      <c r="I18542" t="str">
        <f t="shared" si="1448"/>
        <v>TERMOSTAT</v>
      </c>
      <c r="J18542">
        <f t="shared" si="1449"/>
        <v>12.853333333333333</v>
      </c>
      <c r="K18542" t="str">
        <f t="shared" si="1450"/>
        <v/>
      </c>
    </row>
    <row r="18543" spans="1:11" x14ac:dyDescent="0.25">
      <c r="A18543" t="s">
        <v>33291</v>
      </c>
      <c r="B18543" s="1" t="s">
        <v>33292</v>
      </c>
      <c r="C18543" t="s">
        <v>2629</v>
      </c>
      <c r="D18543" t="s">
        <v>9</v>
      </c>
      <c r="E18543">
        <v>1</v>
      </c>
      <c r="F18543">
        <v>1596.16</v>
      </c>
      <c r="G18543" t="str">
        <f t="shared" si="1447"/>
        <v>BLUEPRINTADS79206</v>
      </c>
      <c r="H18543" t="str">
        <f t="shared" si="1451"/>
        <v>21200AA180</v>
      </c>
      <c r="I18543" t="str">
        <f t="shared" si="1448"/>
        <v>TERMOSTAT</v>
      </c>
      <c r="J18543">
        <f t="shared" si="1449"/>
        <v>13.301333333333334</v>
      </c>
      <c r="K18543" t="str">
        <f t="shared" si="1450"/>
        <v/>
      </c>
    </row>
    <row r="18544" spans="1:11" x14ac:dyDescent="0.25">
      <c r="A18544" t="s">
        <v>33293</v>
      </c>
      <c r="B18544" s="1" t="s">
        <v>33294</v>
      </c>
      <c r="C18544" t="s">
        <v>2629</v>
      </c>
      <c r="D18544" t="s">
        <v>9</v>
      </c>
      <c r="E18544">
        <v>1</v>
      </c>
      <c r="F18544">
        <v>1445.12</v>
      </c>
      <c r="G18544" t="str">
        <f t="shared" si="1447"/>
        <v>BLUEPRINTADS79207</v>
      </c>
      <c r="H18544" t="str">
        <f t="shared" si="1451"/>
        <v>21210AA140</v>
      </c>
      <c r="I18544" t="str">
        <f t="shared" si="1448"/>
        <v>TERMOSTAT</v>
      </c>
      <c r="J18544">
        <f t="shared" si="1449"/>
        <v>12.042666666666666</v>
      </c>
      <c r="K18544" t="str">
        <f t="shared" si="1450"/>
        <v/>
      </c>
    </row>
    <row r="18545" spans="1:11" x14ac:dyDescent="0.25">
      <c r="A18545" t="s">
        <v>33295</v>
      </c>
      <c r="B18545" s="1" t="s">
        <v>33296</v>
      </c>
      <c r="C18545" t="s">
        <v>2650</v>
      </c>
      <c r="D18545" t="s">
        <v>9</v>
      </c>
      <c r="E18545">
        <v>1</v>
      </c>
      <c r="F18545">
        <v>1120</v>
      </c>
      <c r="G18545" t="str">
        <f t="shared" si="1447"/>
        <v>BLUEPRINTADS796500</v>
      </c>
      <c r="H18545" t="str">
        <f t="shared" si="1451"/>
        <v>73131FC000</v>
      </c>
      <c r="I18545" t="str">
        <f t="shared" si="1448"/>
        <v>ŠPANER REMENA</v>
      </c>
      <c r="J18545">
        <f t="shared" si="1449"/>
        <v>9.3333333333333339</v>
      </c>
      <c r="K18545" t="str">
        <f t="shared" si="1450"/>
        <v/>
      </c>
    </row>
    <row r="18546" spans="1:11" x14ac:dyDescent="0.25">
      <c r="A18546" t="s">
        <v>33297</v>
      </c>
      <c r="B18546" s="1" t="s">
        <v>33298</v>
      </c>
      <c r="C18546" t="s">
        <v>2667</v>
      </c>
      <c r="D18546" t="s">
        <v>9</v>
      </c>
      <c r="E18546">
        <v>1</v>
      </c>
      <c r="F18546">
        <v>13708.8</v>
      </c>
      <c r="G18546" t="str">
        <f t="shared" si="1447"/>
        <v>BLUEPRINTADS79803</v>
      </c>
      <c r="H18546" t="str">
        <f t="shared" si="1451"/>
        <v>45111GA631</v>
      </c>
      <c r="I18546" t="str">
        <f t="shared" si="1448"/>
        <v>HLADNJAK</v>
      </c>
      <c r="J18546">
        <f t="shared" si="1449"/>
        <v>114.24</v>
      </c>
      <c r="K18546" t="str">
        <f t="shared" si="1450"/>
        <v/>
      </c>
    </row>
    <row r="18547" spans="1:11" x14ac:dyDescent="0.25">
      <c r="A18547" t="s">
        <v>33299</v>
      </c>
      <c r="B18547" s="1" t="s">
        <v>33300</v>
      </c>
      <c r="C18547" t="s">
        <v>2667</v>
      </c>
      <c r="D18547" t="s">
        <v>9</v>
      </c>
      <c r="E18547">
        <v>1</v>
      </c>
      <c r="F18547">
        <v>9959.68</v>
      </c>
      <c r="G18547" t="str">
        <f t="shared" si="1447"/>
        <v>BLUEPRINTADS79805</v>
      </c>
      <c r="H18547" t="str">
        <f t="shared" si="1451"/>
        <v>45199AA080</v>
      </c>
      <c r="I18547" t="str">
        <f t="shared" si="1448"/>
        <v>HLADNJAK</v>
      </c>
      <c r="J18547">
        <f t="shared" si="1449"/>
        <v>82.99733333333333</v>
      </c>
      <c r="K18547" t="str">
        <f t="shared" si="1450"/>
        <v/>
      </c>
    </row>
    <row r="18548" spans="1:11" x14ac:dyDescent="0.25">
      <c r="A18548" t="s">
        <v>33301</v>
      </c>
      <c r="B18548" s="1" t="s">
        <v>33302</v>
      </c>
      <c r="C18548" t="s">
        <v>2667</v>
      </c>
      <c r="D18548" t="s">
        <v>9</v>
      </c>
      <c r="E18548">
        <v>1</v>
      </c>
      <c r="F18548">
        <v>15038.72</v>
      </c>
      <c r="G18548" t="str">
        <f t="shared" si="1447"/>
        <v>BLUEPRINTADS79810</v>
      </c>
      <c r="H18548" t="str">
        <f t="shared" si="1451"/>
        <v>45111AA260</v>
      </c>
      <c r="I18548" t="str">
        <f t="shared" si="1448"/>
        <v>HLADNJAK</v>
      </c>
      <c r="J18548">
        <f t="shared" si="1449"/>
        <v>125.32266666666666</v>
      </c>
      <c r="K18548" t="str">
        <f t="shared" si="1450"/>
        <v/>
      </c>
    </row>
    <row r="18549" spans="1:11" x14ac:dyDescent="0.25">
      <c r="A18549" t="s">
        <v>33303</v>
      </c>
      <c r="B18549" s="1" t="s">
        <v>33304</v>
      </c>
      <c r="C18549" t="s">
        <v>2667</v>
      </c>
      <c r="D18549" t="s">
        <v>9</v>
      </c>
      <c r="E18549">
        <v>1</v>
      </c>
      <c r="F18549">
        <v>14369.28</v>
      </c>
      <c r="G18549" t="str">
        <f t="shared" si="1447"/>
        <v>BLUEPRINTADS79811</v>
      </c>
      <c r="H18549" t="str">
        <f t="shared" si="1451"/>
        <v>45199FA030</v>
      </c>
      <c r="I18549" t="str">
        <f t="shared" si="1448"/>
        <v>HLADNJAK</v>
      </c>
      <c r="J18549">
        <f t="shared" si="1449"/>
        <v>119.744</v>
      </c>
      <c r="K18549" t="str">
        <f t="shared" si="1450"/>
        <v/>
      </c>
    </row>
    <row r="18550" spans="1:11" x14ac:dyDescent="0.25">
      <c r="A18550" t="s">
        <v>33305</v>
      </c>
      <c r="B18550" s="1" t="s">
        <v>33306</v>
      </c>
      <c r="C18550" t="s">
        <v>2667</v>
      </c>
      <c r="D18550" t="s">
        <v>9</v>
      </c>
      <c r="E18550">
        <v>1</v>
      </c>
      <c r="F18550">
        <v>14287.36</v>
      </c>
      <c r="G18550" t="str">
        <f t="shared" si="1447"/>
        <v>BLUEPRINTADS79812</v>
      </c>
      <c r="H18550" t="str">
        <f t="shared" si="1451"/>
        <v>45199FA040</v>
      </c>
      <c r="I18550" t="str">
        <f t="shared" si="1448"/>
        <v>HLADNJAK</v>
      </c>
      <c r="J18550">
        <f t="shared" si="1449"/>
        <v>119.06133333333334</v>
      </c>
      <c r="K18550" t="str">
        <f t="shared" si="1450"/>
        <v/>
      </c>
    </row>
    <row r="18551" spans="1:11" x14ac:dyDescent="0.25">
      <c r="A18551" t="s">
        <v>33307</v>
      </c>
      <c r="B18551" s="1" t="s">
        <v>33308</v>
      </c>
      <c r="C18551" t="s">
        <v>2667</v>
      </c>
      <c r="D18551" t="s">
        <v>9</v>
      </c>
      <c r="E18551">
        <v>1</v>
      </c>
      <c r="F18551">
        <v>21785.599999999999</v>
      </c>
      <c r="G18551" t="str">
        <f t="shared" si="1447"/>
        <v>BLUEPRINTADS79813</v>
      </c>
      <c r="H18551" t="str">
        <f t="shared" si="1451"/>
        <v>45111AE060</v>
      </c>
      <c r="I18551" t="str">
        <f t="shared" si="1448"/>
        <v>HLADNJAK</v>
      </c>
      <c r="J18551">
        <f t="shared" si="1449"/>
        <v>181.54666666666665</v>
      </c>
      <c r="K18551" t="str">
        <f t="shared" si="1450"/>
        <v/>
      </c>
    </row>
    <row r="18552" spans="1:11" x14ac:dyDescent="0.25">
      <c r="A18552" t="s">
        <v>33309</v>
      </c>
      <c r="B18552" s="1" t="s">
        <v>33310</v>
      </c>
      <c r="C18552" t="s">
        <v>2667</v>
      </c>
      <c r="D18552" t="s">
        <v>9</v>
      </c>
      <c r="E18552">
        <v>1</v>
      </c>
      <c r="F18552">
        <v>16788.48</v>
      </c>
      <c r="G18552" t="str">
        <f t="shared" si="1447"/>
        <v>BLUEPRINTADS79814</v>
      </c>
      <c r="H18552" t="str">
        <f t="shared" si="1451"/>
        <v>45111FE080</v>
      </c>
      <c r="I18552" t="str">
        <f t="shared" si="1448"/>
        <v>HLADNJAK</v>
      </c>
      <c r="J18552">
        <f t="shared" si="1449"/>
        <v>139.904</v>
      </c>
      <c r="K18552" t="str">
        <f t="shared" si="1450"/>
        <v/>
      </c>
    </row>
    <row r="18553" spans="1:11" x14ac:dyDescent="0.25">
      <c r="A18553" t="s">
        <v>33311</v>
      </c>
      <c r="B18553" s="1" t="s">
        <v>33312</v>
      </c>
      <c r="C18553" t="s">
        <v>2667</v>
      </c>
      <c r="D18553" t="s">
        <v>9</v>
      </c>
      <c r="E18553">
        <v>1</v>
      </c>
      <c r="F18553">
        <v>13061.12</v>
      </c>
      <c r="G18553" t="str">
        <f t="shared" si="1447"/>
        <v>BLUEPRINTADS79815</v>
      </c>
      <c r="H18553" t="str">
        <f t="shared" si="1451"/>
        <v>45199AC041</v>
      </c>
      <c r="I18553" t="str">
        <f t="shared" si="1448"/>
        <v>HLADNJAK</v>
      </c>
      <c r="J18553">
        <f t="shared" si="1449"/>
        <v>108.84266666666667</v>
      </c>
      <c r="K18553" t="str">
        <f t="shared" si="1450"/>
        <v/>
      </c>
    </row>
    <row r="18554" spans="1:11" x14ac:dyDescent="0.25">
      <c r="A18554" t="s">
        <v>33313</v>
      </c>
      <c r="B18554" s="1" t="s">
        <v>33314</v>
      </c>
      <c r="C18554" t="s">
        <v>2667</v>
      </c>
      <c r="D18554" t="s">
        <v>9</v>
      </c>
      <c r="E18554">
        <v>1</v>
      </c>
      <c r="F18554">
        <v>15901.44</v>
      </c>
      <c r="G18554" t="str">
        <f t="shared" si="1447"/>
        <v>BLUEPRINTADS79816</v>
      </c>
      <c r="H18554" t="str">
        <f t="shared" si="1451"/>
        <v>45199AC250</v>
      </c>
      <c r="I18554" t="str">
        <f t="shared" si="1448"/>
        <v>HLADNJAK</v>
      </c>
      <c r="J18554">
        <f t="shared" si="1449"/>
        <v>132.512</v>
      </c>
      <c r="K18554" t="str">
        <f t="shared" si="1450"/>
        <v/>
      </c>
    </row>
    <row r="18555" spans="1:11" x14ac:dyDescent="0.25">
      <c r="A18555" t="s">
        <v>33315</v>
      </c>
      <c r="B18555" s="1" t="s">
        <v>33316</v>
      </c>
      <c r="C18555" t="s">
        <v>2667</v>
      </c>
      <c r="D18555" t="s">
        <v>9</v>
      </c>
      <c r="E18555">
        <v>1</v>
      </c>
      <c r="F18555">
        <v>22583.040000000001</v>
      </c>
      <c r="G18555" t="str">
        <f t="shared" si="1447"/>
        <v>BLUEPRINTADS79817</v>
      </c>
      <c r="H18555" t="str">
        <f t="shared" si="1451"/>
        <v>45199AC071</v>
      </c>
      <c r="I18555" t="str">
        <f t="shared" si="1448"/>
        <v>HLADNJAK</v>
      </c>
      <c r="J18555">
        <f t="shared" si="1449"/>
        <v>188.19200000000001</v>
      </c>
      <c r="K18555" t="str">
        <f t="shared" si="1450"/>
        <v/>
      </c>
    </row>
    <row r="18556" spans="1:11" x14ac:dyDescent="0.25">
      <c r="A18556" t="s">
        <v>33317</v>
      </c>
      <c r="B18556" s="1" t="s">
        <v>33318</v>
      </c>
      <c r="C18556" t="s">
        <v>2667</v>
      </c>
      <c r="D18556" t="s">
        <v>9</v>
      </c>
      <c r="E18556">
        <v>1</v>
      </c>
      <c r="F18556">
        <v>27013.119999999999</v>
      </c>
      <c r="G18556" t="str">
        <f t="shared" si="1447"/>
        <v>BLUEPRINTADS79818</v>
      </c>
      <c r="H18556" t="str">
        <f t="shared" si="1451"/>
        <v>45111FA200</v>
      </c>
      <c r="I18556" t="str">
        <f t="shared" si="1448"/>
        <v>HLADNJAK</v>
      </c>
      <c r="J18556">
        <f t="shared" si="1449"/>
        <v>225.10933333333332</v>
      </c>
      <c r="K18556" t="str">
        <f t="shared" si="1450"/>
        <v/>
      </c>
    </row>
    <row r="18557" spans="1:11" x14ac:dyDescent="0.25">
      <c r="A18557" t="s">
        <v>33319</v>
      </c>
      <c r="B18557" s="1" t="s">
        <v>33320</v>
      </c>
      <c r="C18557" t="s">
        <v>2667</v>
      </c>
      <c r="D18557" t="s">
        <v>9</v>
      </c>
      <c r="E18557">
        <v>1</v>
      </c>
      <c r="F18557">
        <v>24070.400000000001</v>
      </c>
      <c r="G18557" t="str">
        <f t="shared" si="1447"/>
        <v>BLUEPRINTADS79819</v>
      </c>
      <c r="H18557" t="str">
        <f t="shared" si="1451"/>
        <v>45111FC340</v>
      </c>
      <c r="I18557" t="str">
        <f t="shared" si="1448"/>
        <v>HLADNJAK</v>
      </c>
      <c r="J18557">
        <f t="shared" si="1449"/>
        <v>200.58666666666667</v>
      </c>
      <c r="K18557" t="str">
        <f t="shared" si="1450"/>
        <v/>
      </c>
    </row>
    <row r="18558" spans="1:11" x14ac:dyDescent="0.25">
      <c r="A18558" t="s">
        <v>33321</v>
      </c>
      <c r="B18558" s="1" t="s">
        <v>33322</v>
      </c>
      <c r="C18558" t="s">
        <v>2667</v>
      </c>
      <c r="D18558" t="s">
        <v>9</v>
      </c>
      <c r="E18558">
        <v>1</v>
      </c>
      <c r="F18558">
        <v>12634.88</v>
      </c>
      <c r="G18558" t="str">
        <f t="shared" si="1447"/>
        <v>BLUEPRINTADS79820</v>
      </c>
      <c r="H18558" t="str">
        <f t="shared" si="1451"/>
        <v>45111FE000</v>
      </c>
      <c r="I18558" t="str">
        <f t="shared" si="1448"/>
        <v>HLADNJAK</v>
      </c>
      <c r="J18558">
        <f t="shared" si="1449"/>
        <v>105.29066666666667</v>
      </c>
      <c r="K18558" t="str">
        <f t="shared" si="1450"/>
        <v/>
      </c>
    </row>
    <row r="18559" spans="1:11" x14ac:dyDescent="0.25">
      <c r="A18559" t="s">
        <v>33323</v>
      </c>
      <c r="B18559" s="1" t="s">
        <v>33324</v>
      </c>
      <c r="C18559" t="s">
        <v>2667</v>
      </c>
      <c r="D18559" t="s">
        <v>9</v>
      </c>
      <c r="E18559">
        <v>1</v>
      </c>
      <c r="F18559">
        <v>32181.759999999998</v>
      </c>
      <c r="G18559" t="str">
        <f t="shared" si="1447"/>
        <v>BLUEPRINTADS79821C</v>
      </c>
      <c r="H18559" t="str">
        <f t="shared" si="1451"/>
        <v>45111FE050</v>
      </c>
      <c r="I18559" t="str">
        <f t="shared" si="1448"/>
        <v>HLADNJAK</v>
      </c>
      <c r="J18559">
        <f t="shared" si="1449"/>
        <v>268.18133333333333</v>
      </c>
      <c r="K18559" t="str">
        <f t="shared" si="1450"/>
        <v/>
      </c>
    </row>
    <row r="18560" spans="1:11" x14ac:dyDescent="0.25">
      <c r="A18560" t="s">
        <v>33325</v>
      </c>
      <c r="B18560" s="1" t="s">
        <v>33326</v>
      </c>
      <c r="C18560" t="s">
        <v>2667</v>
      </c>
      <c r="D18560" t="s">
        <v>9</v>
      </c>
      <c r="E18560">
        <v>1</v>
      </c>
      <c r="F18560">
        <v>13600</v>
      </c>
      <c r="G18560" t="str">
        <f t="shared" si="1447"/>
        <v>BLUEPRINTADS79822</v>
      </c>
      <c r="H18560" t="str">
        <f t="shared" si="1451"/>
        <v>1770083E00</v>
      </c>
      <c r="I18560" t="str">
        <f t="shared" si="1448"/>
        <v>HLADNJAK</v>
      </c>
      <c r="J18560">
        <f t="shared" si="1449"/>
        <v>113.33333333333333</v>
      </c>
      <c r="K18560" t="str">
        <f t="shared" si="1450"/>
        <v/>
      </c>
    </row>
    <row r="18561" spans="1:11" x14ac:dyDescent="0.25">
      <c r="A18561" t="s">
        <v>33327</v>
      </c>
      <c r="B18561" s="1" t="s">
        <v>33328</v>
      </c>
      <c r="C18561" t="s">
        <v>2667</v>
      </c>
      <c r="D18561" t="s">
        <v>9</v>
      </c>
      <c r="E18561">
        <v>1</v>
      </c>
      <c r="F18561">
        <v>17032.96</v>
      </c>
      <c r="G18561" t="str">
        <f t="shared" si="1447"/>
        <v>BLUEPRINTADS79823</v>
      </c>
      <c r="H18561" t="str">
        <f t="shared" si="1451"/>
        <v>45119FE050</v>
      </c>
      <c r="I18561" t="str">
        <f t="shared" si="1448"/>
        <v>HLADNJAK</v>
      </c>
      <c r="J18561">
        <f t="shared" si="1449"/>
        <v>141.94133333333332</v>
      </c>
      <c r="K18561" t="str">
        <f t="shared" si="1450"/>
        <v/>
      </c>
    </row>
    <row r="18562" spans="1:11" x14ac:dyDescent="0.25">
      <c r="A18562" t="s">
        <v>33329</v>
      </c>
      <c r="B18562" s="1" t="s">
        <v>33330</v>
      </c>
      <c r="C18562" t="s">
        <v>2667</v>
      </c>
      <c r="D18562" t="s">
        <v>9</v>
      </c>
      <c r="E18562">
        <v>1</v>
      </c>
      <c r="F18562">
        <v>13745.92</v>
      </c>
      <c r="G18562" t="str">
        <f t="shared" si="1447"/>
        <v>BLUEPRINTADS79824</v>
      </c>
      <c r="H18562" t="str">
        <f t="shared" si="1451"/>
        <v>45111FE101</v>
      </c>
      <c r="I18562" t="str">
        <f t="shared" si="1448"/>
        <v>HLADNJAK</v>
      </c>
      <c r="J18562">
        <f t="shared" si="1449"/>
        <v>114.54933333333334</v>
      </c>
      <c r="K18562" t="str">
        <f t="shared" si="1450"/>
        <v/>
      </c>
    </row>
    <row r="18563" spans="1:11" x14ac:dyDescent="0.25">
      <c r="A18563" t="s">
        <v>33331</v>
      </c>
      <c r="B18563" s="1" t="s">
        <v>33332</v>
      </c>
      <c r="C18563" t="s">
        <v>2708</v>
      </c>
      <c r="D18563" t="s">
        <v>9</v>
      </c>
      <c r="E18563">
        <v>1</v>
      </c>
      <c r="F18563">
        <v>19019.52</v>
      </c>
      <c r="G18563" t="str">
        <f t="shared" ref="G18563:G18626" si="1452">"BLUEPRINT"&amp;A18563</f>
        <v>BLUEPRINTADS79825</v>
      </c>
      <c r="H18563" t="str">
        <f t="shared" si="1451"/>
        <v>45111AE030</v>
      </c>
      <c r="I18563" t="str">
        <f t="shared" ref="I18563:I18626" si="1453">UPPER(C18563)</f>
        <v>HLADNJAK MOTORA</v>
      </c>
      <c r="J18563">
        <f t="shared" ref="J18563:J18626" si="1454">F18563/120</f>
        <v>158.49600000000001</v>
      </c>
      <c r="K18563" t="str">
        <f t="shared" ref="K18563:K18626" si="1455">IF(E18563&gt;1,"nesto", "")</f>
        <v/>
      </c>
    </row>
    <row r="18564" spans="1:11" x14ac:dyDescent="0.25">
      <c r="A18564" t="s">
        <v>33333</v>
      </c>
      <c r="B18564" s="1" t="s">
        <v>33334</v>
      </c>
      <c r="C18564" t="s">
        <v>2708</v>
      </c>
      <c r="D18564" t="s">
        <v>9</v>
      </c>
      <c r="E18564">
        <v>1</v>
      </c>
      <c r="F18564">
        <v>16244.48</v>
      </c>
      <c r="G18564" t="str">
        <f t="shared" si="1452"/>
        <v>BLUEPRINTADS79826</v>
      </c>
      <c r="H18564" t="str">
        <f t="shared" si="1451"/>
        <v>45119AE012</v>
      </c>
      <c r="I18564" t="str">
        <f t="shared" si="1453"/>
        <v>HLADNJAK MOTORA</v>
      </c>
      <c r="J18564">
        <f t="shared" si="1454"/>
        <v>135.37066666666666</v>
      </c>
      <c r="K18564" t="str">
        <f t="shared" si="1455"/>
        <v/>
      </c>
    </row>
    <row r="18565" spans="1:11" x14ac:dyDescent="0.25">
      <c r="A18565" t="s">
        <v>33335</v>
      </c>
      <c r="B18565" s="1" t="s">
        <v>33336</v>
      </c>
      <c r="C18565" t="s">
        <v>2708</v>
      </c>
      <c r="D18565" t="s">
        <v>9</v>
      </c>
      <c r="E18565">
        <v>1</v>
      </c>
      <c r="F18565">
        <v>20898.560000000001</v>
      </c>
      <c r="G18565" t="str">
        <f t="shared" si="1452"/>
        <v>BLUEPRINTADS79827</v>
      </c>
      <c r="H18565" t="str">
        <f t="shared" si="1451"/>
        <v>45119FG050</v>
      </c>
      <c r="I18565" t="str">
        <f t="shared" si="1453"/>
        <v>HLADNJAK MOTORA</v>
      </c>
      <c r="J18565">
        <f t="shared" si="1454"/>
        <v>174.15466666666669</v>
      </c>
      <c r="K18565" t="str">
        <f t="shared" si="1455"/>
        <v/>
      </c>
    </row>
    <row r="18566" spans="1:11" x14ac:dyDescent="0.25">
      <c r="A18566" t="s">
        <v>33337</v>
      </c>
      <c r="B18566" s="1" t="s">
        <v>33338</v>
      </c>
      <c r="C18566" t="s">
        <v>2708</v>
      </c>
      <c r="D18566" t="s">
        <v>9</v>
      </c>
      <c r="E18566">
        <v>1</v>
      </c>
      <c r="F18566">
        <v>23800.32</v>
      </c>
      <c r="G18566" t="str">
        <f t="shared" si="1452"/>
        <v>BLUEPRINTADS79828</v>
      </c>
      <c r="H18566" t="str">
        <f t="shared" si="1451"/>
        <v>45111XA00A</v>
      </c>
      <c r="I18566" t="str">
        <f t="shared" si="1453"/>
        <v>HLADNJAK MOTORA</v>
      </c>
      <c r="J18566">
        <f t="shared" si="1454"/>
        <v>198.33599999999998</v>
      </c>
      <c r="K18566" t="str">
        <f t="shared" si="1455"/>
        <v/>
      </c>
    </row>
    <row r="18567" spans="1:11" x14ac:dyDescent="0.25">
      <c r="A18567" t="s">
        <v>33339</v>
      </c>
      <c r="B18567" s="1" t="s">
        <v>33340</v>
      </c>
      <c r="C18567" t="s">
        <v>2708</v>
      </c>
      <c r="D18567" t="s">
        <v>9</v>
      </c>
      <c r="E18567">
        <v>1</v>
      </c>
      <c r="F18567">
        <v>18296.32</v>
      </c>
      <c r="G18567" t="str">
        <f t="shared" si="1452"/>
        <v>BLUEPRINTADS79829</v>
      </c>
      <c r="H18567" t="str">
        <f t="shared" si="1451"/>
        <v>45111SA081</v>
      </c>
      <c r="I18567" t="str">
        <f t="shared" si="1453"/>
        <v>HLADNJAK MOTORA</v>
      </c>
      <c r="J18567">
        <f t="shared" si="1454"/>
        <v>152.46933333333334</v>
      </c>
      <c r="K18567" t="str">
        <f t="shared" si="1455"/>
        <v/>
      </c>
    </row>
    <row r="18568" spans="1:11" x14ac:dyDescent="0.25">
      <c r="A18568" t="s">
        <v>33341</v>
      </c>
      <c r="B18568" s="1" t="s">
        <v>33342</v>
      </c>
      <c r="C18568" t="s">
        <v>2708</v>
      </c>
      <c r="D18568" t="s">
        <v>9</v>
      </c>
      <c r="E18568">
        <v>1</v>
      </c>
      <c r="F18568">
        <v>25774.080000000002</v>
      </c>
      <c r="G18568" t="str">
        <f t="shared" si="1452"/>
        <v>BLUEPRINTADS79830</v>
      </c>
      <c r="H18568" t="str">
        <f t="shared" si="1451"/>
        <v>45119FG040</v>
      </c>
      <c r="I18568" t="str">
        <f t="shared" si="1453"/>
        <v>HLADNJAK MOTORA</v>
      </c>
      <c r="J18568">
        <f t="shared" si="1454"/>
        <v>214.78400000000002</v>
      </c>
      <c r="K18568" t="str">
        <f t="shared" si="1455"/>
        <v/>
      </c>
    </row>
    <row r="18569" spans="1:11" x14ac:dyDescent="0.25">
      <c r="A18569" t="s">
        <v>33343</v>
      </c>
      <c r="B18569" s="1" t="s">
        <v>44606</v>
      </c>
      <c r="C18569" t="s">
        <v>1041</v>
      </c>
      <c r="D18569" t="s">
        <v>9</v>
      </c>
      <c r="E18569">
        <v>1</v>
      </c>
      <c r="F18569">
        <v>61.44</v>
      </c>
      <c r="G18569" t="str">
        <f t="shared" si="1452"/>
        <v>BLUEPRINTADT30101</v>
      </c>
      <c r="H18569" t="str">
        <f t="shared" si="1451"/>
        <v>9034112012</v>
      </c>
      <c r="I18569" t="str">
        <f t="shared" si="1453"/>
        <v>ČEP KARTERA</v>
      </c>
      <c r="J18569">
        <f t="shared" si="1454"/>
        <v>0.51200000000000001</v>
      </c>
      <c r="K18569" t="str">
        <f t="shared" si="1455"/>
        <v/>
      </c>
    </row>
    <row r="18570" spans="1:11" x14ac:dyDescent="0.25">
      <c r="A18570" t="s">
        <v>33344</v>
      </c>
      <c r="B18570" s="1" t="s">
        <v>44607</v>
      </c>
      <c r="C18570" t="s">
        <v>1045</v>
      </c>
      <c r="D18570" t="s">
        <v>9</v>
      </c>
      <c r="E18570">
        <v>1</v>
      </c>
      <c r="F18570">
        <v>33.28</v>
      </c>
      <c r="G18570" t="str">
        <f t="shared" si="1452"/>
        <v>BLUEPRINTADT30102</v>
      </c>
      <c r="H18570" t="str">
        <f t="shared" si="1451"/>
        <v>9008043037</v>
      </c>
      <c r="I18570" t="str">
        <f t="shared" si="1453"/>
        <v>ZAPTIVNI PRSTEN</v>
      </c>
      <c r="J18570">
        <f t="shared" si="1454"/>
        <v>0.27733333333333332</v>
      </c>
      <c r="K18570" t="str">
        <f t="shared" si="1455"/>
        <v/>
      </c>
    </row>
    <row r="18571" spans="1:11" x14ac:dyDescent="0.25">
      <c r="A18571" t="s">
        <v>33345</v>
      </c>
      <c r="C18571" t="s">
        <v>2721</v>
      </c>
      <c r="D18571" t="s">
        <v>9</v>
      </c>
      <c r="E18571">
        <v>1</v>
      </c>
      <c r="F18571">
        <v>3220.48</v>
      </c>
      <c r="G18571" t="str">
        <f t="shared" si="1452"/>
        <v>BLUEPRINTADT30301</v>
      </c>
      <c r="H18571" t="str">
        <f t="shared" si="1451"/>
        <v>ADT30301</v>
      </c>
      <c r="I18571" t="str">
        <f t="shared" si="1453"/>
        <v>PUMPICA BRISAČA</v>
      </c>
      <c r="J18571">
        <f t="shared" si="1454"/>
        <v>26.837333333333333</v>
      </c>
      <c r="K18571" t="str">
        <f t="shared" si="1455"/>
        <v/>
      </c>
    </row>
    <row r="18572" spans="1:11" x14ac:dyDescent="0.25">
      <c r="A18572" t="s">
        <v>33346</v>
      </c>
      <c r="B18572" s="1" t="s">
        <v>33346</v>
      </c>
      <c r="C18572" t="s">
        <v>33347</v>
      </c>
      <c r="D18572" t="s">
        <v>9</v>
      </c>
      <c r="E18572">
        <v>1</v>
      </c>
      <c r="F18572">
        <v>2880</v>
      </c>
      <c r="G18572" t="str">
        <f t="shared" si="1452"/>
        <v>BLUEPRINTADT30302</v>
      </c>
      <c r="H18572" t="str">
        <f t="shared" si="1451"/>
        <v>ADT30302</v>
      </c>
      <c r="I18572" t="str">
        <f t="shared" si="1453"/>
        <v>PUMPA ZA BRISAČE</v>
      </c>
      <c r="J18572">
        <f t="shared" si="1454"/>
        <v>24</v>
      </c>
      <c r="K18572" t="str">
        <f t="shared" si="1455"/>
        <v/>
      </c>
    </row>
    <row r="18573" spans="1:11" x14ac:dyDescent="0.25">
      <c r="A18573" t="s">
        <v>33348</v>
      </c>
      <c r="C18573" t="s">
        <v>2721</v>
      </c>
      <c r="D18573" t="s">
        <v>9</v>
      </c>
      <c r="E18573">
        <v>1</v>
      </c>
      <c r="F18573">
        <v>3398.4</v>
      </c>
      <c r="G18573" t="str">
        <f t="shared" si="1452"/>
        <v>BLUEPRINTADT30303</v>
      </c>
      <c r="H18573" t="str">
        <f t="shared" si="1451"/>
        <v>ADT30303</v>
      </c>
      <c r="I18573" t="str">
        <f t="shared" si="1453"/>
        <v>PUMPICA BRISAČA</v>
      </c>
      <c r="J18573">
        <f t="shared" si="1454"/>
        <v>28.32</v>
      </c>
      <c r="K18573" t="str">
        <f t="shared" si="1455"/>
        <v/>
      </c>
    </row>
    <row r="18574" spans="1:11" x14ac:dyDescent="0.25">
      <c r="A18574" t="s">
        <v>33349</v>
      </c>
      <c r="B18574" s="1" t="s">
        <v>33350</v>
      </c>
      <c r="C18574" t="s">
        <v>2721</v>
      </c>
      <c r="D18574" t="s">
        <v>9</v>
      </c>
      <c r="E18574">
        <v>1</v>
      </c>
      <c r="F18574">
        <v>2730.24</v>
      </c>
      <c r="G18574" t="str">
        <f t="shared" si="1452"/>
        <v>BLUEPRINTADT30304</v>
      </c>
      <c r="H18574" t="str">
        <f t="shared" si="1451"/>
        <v>853300D060</v>
      </c>
      <c r="I18574" t="str">
        <f t="shared" si="1453"/>
        <v>PUMPICA BRISAČA</v>
      </c>
      <c r="J18574">
        <f t="shared" si="1454"/>
        <v>22.751999999999999</v>
      </c>
      <c r="K18574" t="str">
        <f t="shared" si="1455"/>
        <v/>
      </c>
    </row>
    <row r="18575" spans="1:11" x14ac:dyDescent="0.25">
      <c r="A18575" t="s">
        <v>33351</v>
      </c>
      <c r="B18575" s="1" t="s">
        <v>33352</v>
      </c>
      <c r="C18575" t="s">
        <v>2721</v>
      </c>
      <c r="D18575" t="s">
        <v>9</v>
      </c>
      <c r="E18575">
        <v>1</v>
      </c>
      <c r="F18575">
        <v>3033.6</v>
      </c>
      <c r="G18575" t="str">
        <f t="shared" si="1452"/>
        <v>BLUEPRINTADT30305</v>
      </c>
      <c r="H18575" t="str">
        <f t="shared" si="1451"/>
        <v>8533060150</v>
      </c>
      <c r="I18575" t="str">
        <f t="shared" si="1453"/>
        <v>PUMPICA BRISAČA</v>
      </c>
      <c r="J18575">
        <f t="shared" si="1454"/>
        <v>25.279999999999998</v>
      </c>
      <c r="K18575" t="str">
        <f t="shared" si="1455"/>
        <v/>
      </c>
    </row>
    <row r="18576" spans="1:11" x14ac:dyDescent="0.25">
      <c r="A18576" t="s">
        <v>33353</v>
      </c>
      <c r="B18576" s="1" t="s">
        <v>33354</v>
      </c>
      <c r="C18576" t="s">
        <v>2721</v>
      </c>
      <c r="D18576" t="s">
        <v>9</v>
      </c>
      <c r="E18576">
        <v>1</v>
      </c>
      <c r="F18576">
        <v>1853.44</v>
      </c>
      <c r="G18576" t="str">
        <f t="shared" si="1452"/>
        <v>BLUEPRINTADT30306</v>
      </c>
      <c r="H18576" t="str">
        <f t="shared" si="1451"/>
        <v>8533060160</v>
      </c>
      <c r="I18576" t="str">
        <f t="shared" si="1453"/>
        <v>PUMPICA BRISAČA</v>
      </c>
      <c r="J18576">
        <f t="shared" si="1454"/>
        <v>15.445333333333334</v>
      </c>
      <c r="K18576" t="str">
        <f t="shared" si="1455"/>
        <v/>
      </c>
    </row>
    <row r="18577" spans="1:11" x14ac:dyDescent="0.25">
      <c r="A18577" t="s">
        <v>33355</v>
      </c>
      <c r="B18577" s="1" t="s">
        <v>33356</v>
      </c>
      <c r="C18577" t="s">
        <v>2721</v>
      </c>
      <c r="D18577" t="s">
        <v>9</v>
      </c>
      <c r="E18577">
        <v>1</v>
      </c>
      <c r="F18577">
        <v>2071.04</v>
      </c>
      <c r="G18577" t="str">
        <f t="shared" si="1452"/>
        <v>BLUEPRINTADT30307</v>
      </c>
      <c r="H18577" t="str">
        <f t="shared" si="1451"/>
        <v>8533060140</v>
      </c>
      <c r="I18577" t="str">
        <f t="shared" si="1453"/>
        <v>PUMPICA BRISAČA</v>
      </c>
      <c r="J18577">
        <f t="shared" si="1454"/>
        <v>17.258666666666667</v>
      </c>
      <c r="K18577" t="str">
        <f t="shared" si="1455"/>
        <v/>
      </c>
    </row>
    <row r="18578" spans="1:11" x14ac:dyDescent="0.25">
      <c r="A18578" t="s">
        <v>33357</v>
      </c>
      <c r="B18578" s="1" t="s">
        <v>33358</v>
      </c>
      <c r="C18578" t="s">
        <v>2721</v>
      </c>
      <c r="D18578" t="s">
        <v>9</v>
      </c>
      <c r="E18578">
        <v>1</v>
      </c>
      <c r="F18578">
        <v>2183.6799999999998</v>
      </c>
      <c r="G18578" t="str">
        <f t="shared" si="1452"/>
        <v>BLUEPRINTADT30308</v>
      </c>
      <c r="H18578" t="str">
        <f t="shared" si="1451"/>
        <v>8533033020</v>
      </c>
      <c r="I18578" t="str">
        <f t="shared" si="1453"/>
        <v>PUMPICA BRISAČA</v>
      </c>
      <c r="J18578">
        <f t="shared" si="1454"/>
        <v>18.197333333333333</v>
      </c>
      <c r="K18578" t="str">
        <f t="shared" si="1455"/>
        <v/>
      </c>
    </row>
    <row r="18579" spans="1:11" x14ac:dyDescent="0.25">
      <c r="A18579" t="s">
        <v>33359</v>
      </c>
      <c r="B18579" s="1" t="s">
        <v>33360</v>
      </c>
      <c r="C18579" t="s">
        <v>2721</v>
      </c>
      <c r="D18579" t="s">
        <v>9</v>
      </c>
      <c r="E18579">
        <v>1</v>
      </c>
      <c r="F18579">
        <v>349.44</v>
      </c>
      <c r="G18579" t="str">
        <f t="shared" si="1452"/>
        <v>BLUEPRINTADT30309</v>
      </c>
      <c r="H18579" t="str">
        <f t="shared" si="1451"/>
        <v>853300H020</v>
      </c>
      <c r="I18579" t="str">
        <f t="shared" si="1453"/>
        <v>PUMPICA BRISAČA</v>
      </c>
      <c r="J18579">
        <f t="shared" si="1454"/>
        <v>2.9119999999999999</v>
      </c>
      <c r="K18579" t="str">
        <f t="shared" si="1455"/>
        <v/>
      </c>
    </row>
    <row r="18580" spans="1:11" x14ac:dyDescent="0.25">
      <c r="A18580" t="s">
        <v>33361</v>
      </c>
      <c r="B18580" s="1" t="s">
        <v>33362</v>
      </c>
      <c r="C18580" t="s">
        <v>2721</v>
      </c>
      <c r="D18580" t="s">
        <v>9</v>
      </c>
      <c r="E18580">
        <v>1</v>
      </c>
      <c r="F18580">
        <v>7136</v>
      </c>
      <c r="G18580" t="str">
        <f t="shared" si="1452"/>
        <v>BLUEPRINTADT30311</v>
      </c>
      <c r="H18580" t="str">
        <f t="shared" si="1451"/>
        <v>8533044010</v>
      </c>
      <c r="I18580" t="str">
        <f t="shared" si="1453"/>
        <v>PUMPICA BRISAČA</v>
      </c>
      <c r="J18580">
        <f t="shared" si="1454"/>
        <v>59.466666666666669</v>
      </c>
      <c r="K18580" t="str">
        <f t="shared" si="1455"/>
        <v/>
      </c>
    </row>
    <row r="18581" spans="1:11" x14ac:dyDescent="0.25">
      <c r="A18581" t="s">
        <v>33363</v>
      </c>
      <c r="B18581" s="1" t="s">
        <v>33364</v>
      </c>
      <c r="C18581" t="s">
        <v>2721</v>
      </c>
      <c r="D18581" t="s">
        <v>9</v>
      </c>
      <c r="E18581">
        <v>1</v>
      </c>
      <c r="F18581">
        <v>6551.04</v>
      </c>
      <c r="G18581" t="str">
        <f t="shared" si="1452"/>
        <v>BLUEPRINTADT30312</v>
      </c>
      <c r="H18581" t="str">
        <f t="shared" si="1451"/>
        <v>8531022080</v>
      </c>
      <c r="I18581" t="str">
        <f t="shared" si="1453"/>
        <v>PUMPICA BRISAČA</v>
      </c>
      <c r="J18581">
        <f t="shared" si="1454"/>
        <v>54.591999999999999</v>
      </c>
      <c r="K18581" t="str">
        <f t="shared" si="1455"/>
        <v/>
      </c>
    </row>
    <row r="18582" spans="1:11" x14ac:dyDescent="0.25">
      <c r="A18582" t="s">
        <v>33365</v>
      </c>
      <c r="B18582" s="1" t="s">
        <v>33366</v>
      </c>
      <c r="C18582" t="s">
        <v>2721</v>
      </c>
      <c r="D18582" t="s">
        <v>9</v>
      </c>
      <c r="E18582">
        <v>1</v>
      </c>
      <c r="F18582">
        <v>7260.16</v>
      </c>
      <c r="G18582" t="str">
        <f t="shared" si="1452"/>
        <v>BLUEPRINTADT30313</v>
      </c>
      <c r="H18582" t="str">
        <f t="shared" si="1451"/>
        <v>8533020470</v>
      </c>
      <c r="I18582" t="str">
        <f t="shared" si="1453"/>
        <v>PUMPICA BRISAČA</v>
      </c>
      <c r="J18582">
        <f t="shared" si="1454"/>
        <v>60.501333333333335</v>
      </c>
      <c r="K18582" t="str">
        <f t="shared" si="1455"/>
        <v/>
      </c>
    </row>
    <row r="18583" spans="1:11" x14ac:dyDescent="0.25">
      <c r="A18583" t="s">
        <v>33367</v>
      </c>
      <c r="B18583" s="1" t="s">
        <v>33368</v>
      </c>
      <c r="C18583" t="s">
        <v>2721</v>
      </c>
      <c r="D18583" t="s">
        <v>9</v>
      </c>
      <c r="E18583">
        <v>1</v>
      </c>
      <c r="F18583">
        <v>6010.88</v>
      </c>
      <c r="G18583" t="str">
        <f t="shared" si="1452"/>
        <v>BLUEPRINTADT30314</v>
      </c>
      <c r="H18583" t="str">
        <f t="shared" si="1451"/>
        <v>8533010290</v>
      </c>
      <c r="I18583" t="str">
        <f t="shared" si="1453"/>
        <v>PUMPICA BRISAČA</v>
      </c>
      <c r="J18583">
        <f t="shared" si="1454"/>
        <v>50.090666666666671</v>
      </c>
      <c r="K18583" t="str">
        <f t="shared" si="1455"/>
        <v/>
      </c>
    </row>
    <row r="18584" spans="1:11" x14ac:dyDescent="0.25">
      <c r="A18584" t="s">
        <v>33369</v>
      </c>
      <c r="B18584" s="1" t="s">
        <v>33370</v>
      </c>
      <c r="C18584" t="s">
        <v>33371</v>
      </c>
      <c r="D18584" t="s">
        <v>9</v>
      </c>
      <c r="E18584">
        <v>1</v>
      </c>
      <c r="F18584">
        <v>26938.75</v>
      </c>
      <c r="G18584" t="str">
        <f t="shared" si="1452"/>
        <v>BLUEPRINTADT311129</v>
      </c>
      <c r="H18584" t="str">
        <f t="shared" si="1451"/>
        <v>2706030050</v>
      </c>
      <c r="I18584" t="str">
        <f t="shared" si="1453"/>
        <v>ALTERNATOR</v>
      </c>
      <c r="J18584">
        <f t="shared" si="1454"/>
        <v>224.48958333333334</v>
      </c>
      <c r="K18584" t="str">
        <f t="shared" si="1455"/>
        <v/>
      </c>
    </row>
    <row r="18585" spans="1:11" x14ac:dyDescent="0.25">
      <c r="A18585" t="s">
        <v>33372</v>
      </c>
      <c r="B18585" s="1" t="s">
        <v>33373</v>
      </c>
      <c r="C18585" t="s">
        <v>3107</v>
      </c>
      <c r="D18585" t="s">
        <v>9</v>
      </c>
      <c r="E18585">
        <v>1</v>
      </c>
      <c r="F18585">
        <v>7120.64</v>
      </c>
      <c r="G18585" t="str">
        <f t="shared" si="1452"/>
        <v>BLUEPRINTADT31310</v>
      </c>
      <c r="H18585" t="str">
        <f t="shared" si="1451"/>
        <v>2861064110</v>
      </c>
      <c r="I18585" t="str">
        <f t="shared" si="1453"/>
        <v>RELEJ GREJAČA</v>
      </c>
      <c r="J18585">
        <f t="shared" si="1454"/>
        <v>59.338666666666668</v>
      </c>
      <c r="K18585" t="str">
        <f t="shared" si="1455"/>
        <v/>
      </c>
    </row>
    <row r="18586" spans="1:11" x14ac:dyDescent="0.25">
      <c r="A18586" t="s">
        <v>33374</v>
      </c>
      <c r="B18586" s="1" t="s">
        <v>33375</v>
      </c>
      <c r="C18586" t="s">
        <v>3107</v>
      </c>
      <c r="D18586" t="s">
        <v>9</v>
      </c>
      <c r="E18586">
        <v>1</v>
      </c>
      <c r="F18586">
        <v>5239.04</v>
      </c>
      <c r="G18586" t="str">
        <f t="shared" si="1452"/>
        <v>BLUEPRINTADT31311</v>
      </c>
      <c r="H18586" t="str">
        <f t="shared" si="1451"/>
        <v>2861054360</v>
      </c>
      <c r="I18586" t="str">
        <f t="shared" si="1453"/>
        <v>RELEJ GREJAČA</v>
      </c>
      <c r="J18586">
        <f t="shared" si="1454"/>
        <v>43.658666666666669</v>
      </c>
      <c r="K18586" t="str">
        <f t="shared" si="1455"/>
        <v/>
      </c>
    </row>
    <row r="18587" spans="1:11" x14ac:dyDescent="0.25">
      <c r="A18587" t="s">
        <v>33376</v>
      </c>
      <c r="B18587" s="1" t="s">
        <v>33377</v>
      </c>
      <c r="C18587" t="s">
        <v>3107</v>
      </c>
      <c r="D18587" t="s">
        <v>9</v>
      </c>
      <c r="E18587">
        <v>1</v>
      </c>
      <c r="F18587">
        <v>11795.2</v>
      </c>
      <c r="G18587" t="str">
        <f t="shared" si="1452"/>
        <v>BLUEPRINTADT31312</v>
      </c>
      <c r="H18587" t="str">
        <f t="shared" si="1451"/>
        <v>2861054370</v>
      </c>
      <c r="I18587" t="str">
        <f t="shared" si="1453"/>
        <v>RELEJ GREJAČA</v>
      </c>
      <c r="J18587">
        <f t="shared" si="1454"/>
        <v>98.293333333333337</v>
      </c>
      <c r="K18587" t="str">
        <f t="shared" si="1455"/>
        <v/>
      </c>
    </row>
    <row r="18588" spans="1:11" x14ac:dyDescent="0.25">
      <c r="A18588" t="s">
        <v>33378</v>
      </c>
      <c r="B18588" s="1" t="s">
        <v>33379</v>
      </c>
      <c r="C18588" t="s">
        <v>33380</v>
      </c>
      <c r="D18588" t="s">
        <v>9</v>
      </c>
      <c r="E18588">
        <v>1</v>
      </c>
      <c r="F18588">
        <v>11188.48</v>
      </c>
      <c r="G18588" t="str">
        <f t="shared" si="1452"/>
        <v>BLUEPRINTADT31353</v>
      </c>
      <c r="H18588" t="str">
        <f t="shared" si="1451"/>
        <v>6982005050</v>
      </c>
      <c r="I18588" t="str">
        <f t="shared" si="1453"/>
        <v>MEHANIZAM ZA PODIZANJE/SPUŠTANJE</v>
      </c>
      <c r="J18588">
        <f t="shared" si="1454"/>
        <v>93.237333333333325</v>
      </c>
      <c r="K18588" t="str">
        <f t="shared" si="1455"/>
        <v/>
      </c>
    </row>
    <row r="18589" spans="1:11" x14ac:dyDescent="0.25">
      <c r="A18589" t="s">
        <v>33381</v>
      </c>
      <c r="B18589" s="1" t="s">
        <v>33382</v>
      </c>
      <c r="C18589" t="s">
        <v>1059</v>
      </c>
      <c r="D18589" t="s">
        <v>9</v>
      </c>
      <c r="E18589">
        <v>1</v>
      </c>
      <c r="F18589">
        <v>9263.36</v>
      </c>
      <c r="G18589" t="str">
        <f t="shared" si="1452"/>
        <v>BLUEPRINTADT31358</v>
      </c>
      <c r="H18589" t="str">
        <f t="shared" si="1451"/>
        <v>6980252010</v>
      </c>
      <c r="I18589" t="str">
        <f t="shared" si="1453"/>
        <v>PODIZAČ STAKLA</v>
      </c>
      <c r="J18589">
        <f t="shared" si="1454"/>
        <v>77.194666666666677</v>
      </c>
      <c r="K18589" t="str">
        <f t="shared" si="1455"/>
        <v/>
      </c>
    </row>
    <row r="18590" spans="1:11" x14ac:dyDescent="0.25">
      <c r="A18590" t="s">
        <v>33383</v>
      </c>
      <c r="B18590" s="1" t="s">
        <v>33384</v>
      </c>
      <c r="C18590" t="s">
        <v>1059</v>
      </c>
      <c r="D18590" t="s">
        <v>9</v>
      </c>
      <c r="E18590">
        <v>1</v>
      </c>
      <c r="F18590">
        <v>9263.36</v>
      </c>
      <c r="G18590" t="str">
        <f t="shared" si="1452"/>
        <v>BLUEPRINTADT31359</v>
      </c>
      <c r="H18590" t="str">
        <f t="shared" si="1451"/>
        <v>6980152010</v>
      </c>
      <c r="I18590" t="str">
        <f t="shared" si="1453"/>
        <v>PODIZAČ STAKLA</v>
      </c>
      <c r="J18590">
        <f t="shared" si="1454"/>
        <v>77.194666666666677</v>
      </c>
      <c r="K18590" t="str">
        <f t="shared" si="1455"/>
        <v/>
      </c>
    </row>
    <row r="18591" spans="1:11" x14ac:dyDescent="0.25">
      <c r="A18591" t="s">
        <v>33385</v>
      </c>
      <c r="C18591" t="s">
        <v>1059</v>
      </c>
      <c r="D18591" t="s">
        <v>9</v>
      </c>
      <c r="E18591">
        <v>1</v>
      </c>
      <c r="F18591">
        <v>10968.32</v>
      </c>
      <c r="G18591" t="str">
        <f t="shared" si="1452"/>
        <v>BLUEPRINTADT31360</v>
      </c>
      <c r="H18591" t="str">
        <f t="shared" si="1451"/>
        <v>ADT31360</v>
      </c>
      <c r="I18591" t="str">
        <f t="shared" si="1453"/>
        <v>PODIZAČ STAKLA</v>
      </c>
      <c r="J18591">
        <f t="shared" si="1454"/>
        <v>91.402666666666661</v>
      </c>
      <c r="K18591" t="str">
        <f t="shared" si="1455"/>
        <v/>
      </c>
    </row>
    <row r="18592" spans="1:11" x14ac:dyDescent="0.25">
      <c r="A18592" t="s">
        <v>33386</v>
      </c>
      <c r="C18592" t="s">
        <v>1059</v>
      </c>
      <c r="D18592" t="s">
        <v>9</v>
      </c>
      <c r="E18592">
        <v>1</v>
      </c>
      <c r="F18592">
        <v>10968.32</v>
      </c>
      <c r="G18592" t="str">
        <f t="shared" si="1452"/>
        <v>BLUEPRINTADT31361</v>
      </c>
      <c r="H18592" t="str">
        <f t="shared" si="1451"/>
        <v>ADT31361</v>
      </c>
      <c r="I18592" t="str">
        <f t="shared" si="1453"/>
        <v>PODIZAČ STAKLA</v>
      </c>
      <c r="J18592">
        <f t="shared" si="1454"/>
        <v>91.402666666666661</v>
      </c>
      <c r="K18592" t="str">
        <f t="shared" si="1455"/>
        <v/>
      </c>
    </row>
    <row r="18593" spans="1:11" x14ac:dyDescent="0.25">
      <c r="A18593" t="s">
        <v>33387</v>
      </c>
      <c r="B18593" s="1" t="s">
        <v>33388</v>
      </c>
      <c r="C18593" t="s">
        <v>1059</v>
      </c>
      <c r="D18593" t="s">
        <v>9</v>
      </c>
      <c r="E18593">
        <v>1</v>
      </c>
      <c r="F18593">
        <v>4519.68</v>
      </c>
      <c r="G18593" t="str">
        <f t="shared" si="1452"/>
        <v>BLUEPRINTADT31362</v>
      </c>
      <c r="H18593" t="str">
        <f t="shared" si="1451"/>
        <v>698200D010</v>
      </c>
      <c r="I18593" t="str">
        <f t="shared" si="1453"/>
        <v>PODIZAČ STAKLA</v>
      </c>
      <c r="J18593">
        <f t="shared" si="1454"/>
        <v>37.664000000000001</v>
      </c>
      <c r="K18593" t="str">
        <f t="shared" si="1455"/>
        <v/>
      </c>
    </row>
    <row r="18594" spans="1:11" x14ac:dyDescent="0.25">
      <c r="A18594" t="s">
        <v>33389</v>
      </c>
      <c r="B18594" s="1" t="s">
        <v>33390</v>
      </c>
      <c r="C18594" t="s">
        <v>1059</v>
      </c>
      <c r="D18594" t="s">
        <v>9</v>
      </c>
      <c r="E18594">
        <v>1</v>
      </c>
      <c r="F18594">
        <v>4519.68</v>
      </c>
      <c r="G18594" t="str">
        <f t="shared" si="1452"/>
        <v>BLUEPRINTADT31363</v>
      </c>
      <c r="H18594" t="str">
        <f t="shared" si="1451"/>
        <v>698100D010</v>
      </c>
      <c r="I18594" t="str">
        <f t="shared" si="1453"/>
        <v>PODIZAČ STAKLA</v>
      </c>
      <c r="J18594">
        <f t="shared" si="1454"/>
        <v>37.664000000000001</v>
      </c>
      <c r="K18594" t="str">
        <f t="shared" si="1455"/>
        <v/>
      </c>
    </row>
    <row r="18595" spans="1:11" x14ac:dyDescent="0.25">
      <c r="A18595" t="s">
        <v>33391</v>
      </c>
      <c r="C18595" t="s">
        <v>1059</v>
      </c>
      <c r="D18595" t="s">
        <v>9</v>
      </c>
      <c r="E18595">
        <v>1</v>
      </c>
      <c r="F18595">
        <v>9930.24</v>
      </c>
      <c r="G18595" t="str">
        <f t="shared" si="1452"/>
        <v>BLUEPRINTADT31364</v>
      </c>
      <c r="H18595" t="str">
        <f t="shared" si="1451"/>
        <v>ADT31364</v>
      </c>
      <c r="I18595" t="str">
        <f t="shared" si="1453"/>
        <v>PODIZAČ STAKLA</v>
      </c>
      <c r="J18595">
        <f t="shared" si="1454"/>
        <v>82.751999999999995</v>
      </c>
      <c r="K18595" t="str">
        <f t="shared" si="1455"/>
        <v/>
      </c>
    </row>
    <row r="18596" spans="1:11" x14ac:dyDescent="0.25">
      <c r="A18596" t="s">
        <v>33392</v>
      </c>
      <c r="B18596" s="1" t="s">
        <v>33390</v>
      </c>
      <c r="C18596" t="s">
        <v>1059</v>
      </c>
      <c r="D18596" t="s">
        <v>9</v>
      </c>
      <c r="E18596">
        <v>1</v>
      </c>
      <c r="F18596">
        <v>9930.24</v>
      </c>
      <c r="G18596" t="str">
        <f t="shared" si="1452"/>
        <v>BLUEPRINTADT31365</v>
      </c>
      <c r="H18596" t="str">
        <f t="shared" si="1451"/>
        <v>698100D010</v>
      </c>
      <c r="I18596" t="str">
        <f t="shared" si="1453"/>
        <v>PODIZAČ STAKLA</v>
      </c>
      <c r="J18596">
        <f t="shared" si="1454"/>
        <v>82.751999999999995</v>
      </c>
      <c r="K18596" t="str">
        <f t="shared" si="1455"/>
        <v/>
      </c>
    </row>
    <row r="18597" spans="1:11" x14ac:dyDescent="0.25">
      <c r="A18597" t="s">
        <v>33393</v>
      </c>
      <c r="C18597" t="s">
        <v>1059</v>
      </c>
      <c r="D18597" t="s">
        <v>9</v>
      </c>
      <c r="E18597">
        <v>1</v>
      </c>
      <c r="F18597">
        <v>6818.56</v>
      </c>
      <c r="G18597" t="str">
        <f t="shared" si="1452"/>
        <v>BLUEPRINTADT31366</v>
      </c>
      <c r="H18597" t="str">
        <f t="shared" si="1451"/>
        <v>ADT31366</v>
      </c>
      <c r="I18597" t="str">
        <f t="shared" si="1453"/>
        <v>PODIZAČ STAKLA</v>
      </c>
      <c r="J18597">
        <f t="shared" si="1454"/>
        <v>56.821333333333335</v>
      </c>
      <c r="K18597" t="str">
        <f t="shared" si="1455"/>
        <v/>
      </c>
    </row>
    <row r="18598" spans="1:11" x14ac:dyDescent="0.25">
      <c r="A18598" t="s">
        <v>33394</v>
      </c>
      <c r="B18598" s="1" t="s">
        <v>33395</v>
      </c>
      <c r="C18598" t="s">
        <v>1059</v>
      </c>
      <c r="D18598" t="s">
        <v>9</v>
      </c>
      <c r="E18598">
        <v>1</v>
      </c>
      <c r="F18598">
        <v>6818.56</v>
      </c>
      <c r="G18598" t="str">
        <f t="shared" si="1452"/>
        <v>BLUEPRINTADT31367</v>
      </c>
      <c r="H18598" t="str">
        <f t="shared" si="1451"/>
        <v>6981002130</v>
      </c>
      <c r="I18598" t="str">
        <f t="shared" si="1453"/>
        <v>PODIZAČ STAKLA</v>
      </c>
      <c r="J18598">
        <f t="shared" si="1454"/>
        <v>56.821333333333335</v>
      </c>
      <c r="K18598" t="str">
        <f t="shared" si="1455"/>
        <v/>
      </c>
    </row>
    <row r="18599" spans="1:11" x14ac:dyDescent="0.25">
      <c r="A18599" t="s">
        <v>33396</v>
      </c>
      <c r="B18599" s="1" t="s">
        <v>33397</v>
      </c>
      <c r="C18599" t="s">
        <v>1059</v>
      </c>
      <c r="D18599" t="s">
        <v>9</v>
      </c>
      <c r="E18599">
        <v>1</v>
      </c>
      <c r="F18599">
        <v>11536.64</v>
      </c>
      <c r="G18599" t="str">
        <f t="shared" si="1452"/>
        <v>BLUEPRINTADT31368</v>
      </c>
      <c r="H18599" t="str">
        <f t="shared" si="1451"/>
        <v>6982002130</v>
      </c>
      <c r="I18599" t="str">
        <f t="shared" si="1453"/>
        <v>PODIZAČ STAKLA</v>
      </c>
      <c r="J18599">
        <f t="shared" si="1454"/>
        <v>96.138666666666666</v>
      </c>
      <c r="K18599" t="str">
        <f t="shared" si="1455"/>
        <v/>
      </c>
    </row>
    <row r="18600" spans="1:11" x14ac:dyDescent="0.25">
      <c r="A18600" t="s">
        <v>33398</v>
      </c>
      <c r="B18600" s="1" t="s">
        <v>33395</v>
      </c>
      <c r="C18600" t="s">
        <v>1059</v>
      </c>
      <c r="D18600" t="s">
        <v>9</v>
      </c>
      <c r="E18600">
        <v>1</v>
      </c>
      <c r="F18600">
        <v>11536.64</v>
      </c>
      <c r="G18600" t="str">
        <f t="shared" si="1452"/>
        <v>BLUEPRINTADT31369</v>
      </c>
      <c r="H18600" t="str">
        <f t="shared" si="1451"/>
        <v>6981002130</v>
      </c>
      <c r="I18600" t="str">
        <f t="shared" si="1453"/>
        <v>PODIZAČ STAKLA</v>
      </c>
      <c r="J18600">
        <f t="shared" si="1454"/>
        <v>96.138666666666666</v>
      </c>
      <c r="K18600" t="str">
        <f t="shared" si="1455"/>
        <v/>
      </c>
    </row>
    <row r="18601" spans="1:11" x14ac:dyDescent="0.25">
      <c r="A18601" t="s">
        <v>33399</v>
      </c>
      <c r="B18601" s="1" t="s">
        <v>33400</v>
      </c>
      <c r="C18601" t="s">
        <v>1059</v>
      </c>
      <c r="D18601" t="s">
        <v>9</v>
      </c>
      <c r="E18601">
        <v>1</v>
      </c>
      <c r="F18601">
        <v>10149.120000000001</v>
      </c>
      <c r="G18601" t="str">
        <f t="shared" si="1452"/>
        <v>BLUEPRINTADT31370</v>
      </c>
      <c r="H18601" t="str">
        <f t="shared" si="1451"/>
        <v>6980242012</v>
      </c>
      <c r="I18601" t="str">
        <f t="shared" si="1453"/>
        <v>PODIZAČ STAKLA</v>
      </c>
      <c r="J18601">
        <f t="shared" si="1454"/>
        <v>84.576000000000008</v>
      </c>
      <c r="K18601" t="str">
        <f t="shared" si="1455"/>
        <v/>
      </c>
    </row>
    <row r="18602" spans="1:11" x14ac:dyDescent="0.25">
      <c r="A18602" t="s">
        <v>33401</v>
      </c>
      <c r="B18602" s="1" t="s">
        <v>33402</v>
      </c>
      <c r="C18602" t="s">
        <v>1059</v>
      </c>
      <c r="D18602" t="s">
        <v>9</v>
      </c>
      <c r="E18602">
        <v>1</v>
      </c>
      <c r="F18602">
        <v>10149.120000000001</v>
      </c>
      <c r="G18602" t="str">
        <f t="shared" si="1452"/>
        <v>BLUEPRINTADT31371</v>
      </c>
      <c r="H18602" t="str">
        <f t="shared" si="1451"/>
        <v>6980142012</v>
      </c>
      <c r="I18602" t="str">
        <f t="shared" si="1453"/>
        <v>PODIZAČ STAKLA</v>
      </c>
      <c r="J18602">
        <f t="shared" si="1454"/>
        <v>84.576000000000008</v>
      </c>
      <c r="K18602" t="str">
        <f t="shared" si="1455"/>
        <v/>
      </c>
    </row>
    <row r="18603" spans="1:11" x14ac:dyDescent="0.25">
      <c r="A18603" t="s">
        <v>33403</v>
      </c>
      <c r="B18603" s="1" t="s">
        <v>33404</v>
      </c>
      <c r="C18603" t="s">
        <v>1059</v>
      </c>
      <c r="D18603" t="s">
        <v>9</v>
      </c>
      <c r="E18603">
        <v>1</v>
      </c>
      <c r="F18603">
        <v>4327.68</v>
      </c>
      <c r="G18603" t="str">
        <f t="shared" si="1452"/>
        <v>BLUEPRINTADT31372</v>
      </c>
      <c r="H18603" t="str">
        <f t="shared" si="1451"/>
        <v>6980252070</v>
      </c>
      <c r="I18603" t="str">
        <f t="shared" si="1453"/>
        <v>PODIZAČ STAKLA</v>
      </c>
      <c r="J18603">
        <f t="shared" si="1454"/>
        <v>36.064</v>
      </c>
      <c r="K18603" t="str">
        <f t="shared" si="1455"/>
        <v/>
      </c>
    </row>
    <row r="18604" spans="1:11" x14ac:dyDescent="0.25">
      <c r="A18604" t="s">
        <v>33405</v>
      </c>
      <c r="B18604" s="1" t="s">
        <v>33406</v>
      </c>
      <c r="C18604" t="s">
        <v>1059</v>
      </c>
      <c r="D18604" t="s">
        <v>9</v>
      </c>
      <c r="E18604">
        <v>1</v>
      </c>
      <c r="F18604">
        <v>4327.68</v>
      </c>
      <c r="G18604" t="str">
        <f t="shared" si="1452"/>
        <v>BLUEPRINTADT31373</v>
      </c>
      <c r="H18604" t="str">
        <f t="shared" si="1451"/>
        <v>6980152070</v>
      </c>
      <c r="I18604" t="str">
        <f t="shared" si="1453"/>
        <v>PODIZAČ STAKLA</v>
      </c>
      <c r="J18604">
        <f t="shared" si="1454"/>
        <v>36.064</v>
      </c>
      <c r="K18604" t="str">
        <f t="shared" si="1455"/>
        <v/>
      </c>
    </row>
    <row r="18605" spans="1:11" x14ac:dyDescent="0.25">
      <c r="A18605" t="s">
        <v>33407</v>
      </c>
      <c r="B18605" s="1" t="s">
        <v>33408</v>
      </c>
      <c r="C18605" t="s">
        <v>1059</v>
      </c>
      <c r="D18605" t="s">
        <v>9</v>
      </c>
      <c r="E18605">
        <v>1</v>
      </c>
      <c r="F18605">
        <v>4965.12</v>
      </c>
      <c r="G18605" t="str">
        <f t="shared" si="1452"/>
        <v>BLUEPRINTADT31374</v>
      </c>
      <c r="H18605" t="str">
        <f t="shared" ref="H18605:H18668" si="1456">IF(AND(B18605&lt;&gt;"", B18605&lt;&gt;"-"),SUBSTITUTE(SUBSTITUTE(B18605,"-","")," ",""),A18605)</f>
        <v>6980248010</v>
      </c>
      <c r="I18605" t="str">
        <f t="shared" si="1453"/>
        <v>PODIZAČ STAKLA</v>
      </c>
      <c r="J18605">
        <f t="shared" si="1454"/>
        <v>41.375999999999998</v>
      </c>
      <c r="K18605" t="str">
        <f t="shared" si="1455"/>
        <v/>
      </c>
    </row>
    <row r="18606" spans="1:11" x14ac:dyDescent="0.25">
      <c r="A18606" t="s">
        <v>33409</v>
      </c>
      <c r="B18606" s="1" t="s">
        <v>33410</v>
      </c>
      <c r="C18606" t="s">
        <v>1059</v>
      </c>
      <c r="D18606" t="s">
        <v>9</v>
      </c>
      <c r="E18606">
        <v>1</v>
      </c>
      <c r="F18606">
        <v>4965.12</v>
      </c>
      <c r="G18606" t="str">
        <f t="shared" si="1452"/>
        <v>BLUEPRINTADT31375</v>
      </c>
      <c r="H18606" t="str">
        <f t="shared" si="1456"/>
        <v>6980148010</v>
      </c>
      <c r="I18606" t="str">
        <f t="shared" si="1453"/>
        <v>PODIZAČ STAKLA</v>
      </c>
      <c r="J18606">
        <f t="shared" si="1454"/>
        <v>41.375999999999998</v>
      </c>
      <c r="K18606" t="str">
        <f t="shared" si="1455"/>
        <v/>
      </c>
    </row>
    <row r="18607" spans="1:11" x14ac:dyDescent="0.25">
      <c r="A18607" t="s">
        <v>33411</v>
      </c>
      <c r="B18607" s="1" t="s">
        <v>33412</v>
      </c>
      <c r="C18607" t="s">
        <v>1059</v>
      </c>
      <c r="D18607" t="s">
        <v>9</v>
      </c>
      <c r="E18607">
        <v>1</v>
      </c>
      <c r="F18607">
        <v>4373.76</v>
      </c>
      <c r="G18607" t="str">
        <f t="shared" si="1452"/>
        <v>BLUEPRINTADT31376</v>
      </c>
      <c r="H18607" t="str">
        <f t="shared" si="1456"/>
        <v>6980233040</v>
      </c>
      <c r="I18607" t="str">
        <f t="shared" si="1453"/>
        <v>PODIZAČ STAKLA</v>
      </c>
      <c r="J18607">
        <f t="shared" si="1454"/>
        <v>36.448</v>
      </c>
      <c r="K18607" t="str">
        <f t="shared" si="1455"/>
        <v/>
      </c>
    </row>
    <row r="18608" spans="1:11" x14ac:dyDescent="0.25">
      <c r="A18608" t="s">
        <v>33413</v>
      </c>
      <c r="B18608" s="1" t="s">
        <v>33414</v>
      </c>
      <c r="C18608" t="s">
        <v>1059</v>
      </c>
      <c r="D18608" t="s">
        <v>9</v>
      </c>
      <c r="E18608">
        <v>1</v>
      </c>
      <c r="F18608">
        <v>4965.12</v>
      </c>
      <c r="G18608" t="str">
        <f t="shared" si="1452"/>
        <v>BLUEPRINTADT31377</v>
      </c>
      <c r="H18608" t="str">
        <f t="shared" si="1456"/>
        <v>6980133040</v>
      </c>
      <c r="I18608" t="str">
        <f t="shared" si="1453"/>
        <v>PODIZAČ STAKLA</v>
      </c>
      <c r="J18608">
        <f t="shared" si="1454"/>
        <v>41.375999999999998</v>
      </c>
      <c r="K18608" t="str">
        <f t="shared" si="1455"/>
        <v/>
      </c>
    </row>
    <row r="18609" spans="1:11" x14ac:dyDescent="0.25">
      <c r="A18609" t="s">
        <v>33415</v>
      </c>
      <c r="B18609" s="1" t="s">
        <v>33416</v>
      </c>
      <c r="C18609" t="s">
        <v>26248</v>
      </c>
      <c r="D18609" t="s">
        <v>1117</v>
      </c>
      <c r="E18609">
        <v>1</v>
      </c>
      <c r="F18609">
        <v>144.63999999999999</v>
      </c>
      <c r="G18609" t="str">
        <f t="shared" si="1452"/>
        <v>BLUEPRINTADT31401</v>
      </c>
      <c r="H18609" t="str">
        <f t="shared" si="1456"/>
        <v>1914541020</v>
      </c>
      <c r="I18609" t="str">
        <f t="shared" si="1453"/>
        <v>GARNITURA PLATINASTIH DUGMADI</v>
      </c>
      <c r="J18609">
        <f t="shared" si="1454"/>
        <v>1.2053333333333331</v>
      </c>
      <c r="K18609" t="str">
        <f t="shared" si="1455"/>
        <v/>
      </c>
    </row>
    <row r="18610" spans="1:11" x14ac:dyDescent="0.25">
      <c r="A18610" t="s">
        <v>33417</v>
      </c>
      <c r="B18610" s="1" t="s">
        <v>33418</v>
      </c>
      <c r="C18610" t="s">
        <v>26248</v>
      </c>
      <c r="D18610" t="s">
        <v>1117</v>
      </c>
      <c r="E18610">
        <v>1</v>
      </c>
      <c r="F18610">
        <v>272.64</v>
      </c>
      <c r="G18610" t="str">
        <f t="shared" si="1452"/>
        <v>BLUEPRINTADT31402</v>
      </c>
      <c r="H18610" t="str">
        <f t="shared" si="1456"/>
        <v>1914514010</v>
      </c>
      <c r="I18610" t="str">
        <f t="shared" si="1453"/>
        <v>GARNITURA PLATINASTIH DUGMADI</v>
      </c>
      <c r="J18610">
        <f t="shared" si="1454"/>
        <v>2.2719999999999998</v>
      </c>
      <c r="K18610" t="str">
        <f t="shared" si="1455"/>
        <v/>
      </c>
    </row>
    <row r="18611" spans="1:11" x14ac:dyDescent="0.25">
      <c r="A18611" t="s">
        <v>33419</v>
      </c>
      <c r="C18611" t="s">
        <v>1111</v>
      </c>
      <c r="D18611" t="s">
        <v>9</v>
      </c>
      <c r="E18611">
        <v>1</v>
      </c>
      <c r="F18611">
        <v>5644.8</v>
      </c>
      <c r="G18611" t="str">
        <f t="shared" si="1452"/>
        <v>BLUEPRINTADT314102</v>
      </c>
      <c r="H18611" t="str">
        <f t="shared" si="1456"/>
        <v>ADT314102</v>
      </c>
      <c r="I18611" t="str">
        <f t="shared" si="1453"/>
        <v>INDUKCIONI KALEM</v>
      </c>
      <c r="J18611">
        <f t="shared" si="1454"/>
        <v>47.04</v>
      </c>
      <c r="K18611" t="str">
        <f t="shared" si="1455"/>
        <v/>
      </c>
    </row>
    <row r="18612" spans="1:11" x14ac:dyDescent="0.25">
      <c r="A18612" t="s">
        <v>33420</v>
      </c>
      <c r="B18612" s="1" t="s">
        <v>33421</v>
      </c>
      <c r="C18612" t="s">
        <v>22977</v>
      </c>
      <c r="D18612" t="s">
        <v>9</v>
      </c>
      <c r="E18612">
        <v>1</v>
      </c>
      <c r="F18612">
        <v>116.48</v>
      </c>
      <c r="G18612" t="str">
        <f t="shared" si="1452"/>
        <v>BLUEPRINTADT31411</v>
      </c>
      <c r="H18612" t="str">
        <f t="shared" si="1456"/>
        <v>9009952059</v>
      </c>
      <c r="I18612" t="str">
        <f t="shared" si="1453"/>
        <v>KONDENZATOR</v>
      </c>
      <c r="J18612">
        <f t="shared" si="1454"/>
        <v>0.97066666666666668</v>
      </c>
      <c r="K18612" t="str">
        <f t="shared" si="1455"/>
        <v/>
      </c>
    </row>
    <row r="18613" spans="1:11" x14ac:dyDescent="0.25">
      <c r="A18613" t="s">
        <v>33422</v>
      </c>
      <c r="B18613" s="1" t="s">
        <v>33423</v>
      </c>
      <c r="C18613" t="s">
        <v>1085</v>
      </c>
      <c r="D18613" t="s">
        <v>9</v>
      </c>
      <c r="E18613">
        <v>1</v>
      </c>
      <c r="F18613">
        <v>4852.4799999999996</v>
      </c>
      <c r="G18613" t="str">
        <f t="shared" si="1452"/>
        <v>BLUEPRINTADT314111</v>
      </c>
      <c r="H18613" t="str">
        <f t="shared" si="1456"/>
        <v>9091902244</v>
      </c>
      <c r="I18613" t="str">
        <f t="shared" si="1453"/>
        <v>INDUKCIONI KALEM</v>
      </c>
      <c r="J18613">
        <f t="shared" si="1454"/>
        <v>40.437333333333328</v>
      </c>
      <c r="K18613" t="str">
        <f t="shared" si="1455"/>
        <v/>
      </c>
    </row>
    <row r="18614" spans="1:11" x14ac:dyDescent="0.25">
      <c r="A18614" t="s">
        <v>33424</v>
      </c>
      <c r="B18614" s="1" t="s">
        <v>33425</v>
      </c>
      <c r="C18614" t="s">
        <v>1085</v>
      </c>
      <c r="D18614" t="s">
        <v>9</v>
      </c>
      <c r="E18614">
        <v>1</v>
      </c>
      <c r="F18614">
        <v>5015.04</v>
      </c>
      <c r="G18614" t="str">
        <f t="shared" si="1452"/>
        <v>BLUEPRINTADT314112</v>
      </c>
      <c r="H18614" t="str">
        <f t="shared" si="1456"/>
        <v>9008019016</v>
      </c>
      <c r="I18614" t="str">
        <f t="shared" si="1453"/>
        <v>INDUKCIONI KALEM</v>
      </c>
      <c r="J18614">
        <f t="shared" si="1454"/>
        <v>41.792000000000002</v>
      </c>
      <c r="K18614" t="str">
        <f t="shared" si="1455"/>
        <v/>
      </c>
    </row>
    <row r="18615" spans="1:11" x14ac:dyDescent="0.25">
      <c r="A18615" t="s">
        <v>33426</v>
      </c>
      <c r="B18615" s="1" t="s">
        <v>33427</v>
      </c>
      <c r="C18615" t="s">
        <v>1085</v>
      </c>
      <c r="D18615" t="s">
        <v>9</v>
      </c>
      <c r="E18615">
        <v>1</v>
      </c>
      <c r="F18615">
        <v>5015.04</v>
      </c>
      <c r="G18615" t="str">
        <f t="shared" si="1452"/>
        <v>BLUEPRINTADT314113</v>
      </c>
      <c r="H18615" t="str">
        <f t="shared" si="1456"/>
        <v>9091902250</v>
      </c>
      <c r="I18615" t="str">
        <f t="shared" si="1453"/>
        <v>INDUKCIONI KALEM</v>
      </c>
      <c r="J18615">
        <f t="shared" si="1454"/>
        <v>41.792000000000002</v>
      </c>
      <c r="K18615" t="str">
        <f t="shared" si="1455"/>
        <v/>
      </c>
    </row>
    <row r="18616" spans="1:11" x14ac:dyDescent="0.25">
      <c r="A18616" t="s">
        <v>33428</v>
      </c>
      <c r="B18616" s="1" t="s">
        <v>33429</v>
      </c>
      <c r="C18616" t="s">
        <v>1085</v>
      </c>
      <c r="D18616" t="s">
        <v>9</v>
      </c>
      <c r="E18616">
        <v>1</v>
      </c>
      <c r="F18616">
        <v>5201.92</v>
      </c>
      <c r="G18616" t="str">
        <f t="shared" si="1452"/>
        <v>BLUEPRINTADT314114</v>
      </c>
      <c r="H18616" t="str">
        <f t="shared" si="1456"/>
        <v>9091902237</v>
      </c>
      <c r="I18616" t="str">
        <f t="shared" si="1453"/>
        <v>INDUKCIONI KALEM</v>
      </c>
      <c r="J18616">
        <f t="shared" si="1454"/>
        <v>43.349333333333334</v>
      </c>
      <c r="K18616" t="str">
        <f t="shared" si="1455"/>
        <v/>
      </c>
    </row>
    <row r="18617" spans="1:11" x14ac:dyDescent="0.25">
      <c r="A18617" t="s">
        <v>33430</v>
      </c>
      <c r="B18617" s="1" t="s">
        <v>33431</v>
      </c>
      <c r="C18617" t="s">
        <v>1085</v>
      </c>
      <c r="D18617" t="s">
        <v>9</v>
      </c>
      <c r="E18617">
        <v>1</v>
      </c>
      <c r="F18617">
        <v>5280</v>
      </c>
      <c r="G18617" t="str">
        <f t="shared" si="1452"/>
        <v>BLUEPRINTADT314115</v>
      </c>
      <c r="H18617" t="str">
        <f t="shared" si="1456"/>
        <v>9091902248</v>
      </c>
      <c r="I18617" t="str">
        <f t="shared" si="1453"/>
        <v>INDUKCIONI KALEM</v>
      </c>
      <c r="J18617">
        <f t="shared" si="1454"/>
        <v>44</v>
      </c>
      <c r="K18617" t="str">
        <f t="shared" si="1455"/>
        <v/>
      </c>
    </row>
    <row r="18618" spans="1:11" x14ac:dyDescent="0.25">
      <c r="A18618" t="s">
        <v>33432</v>
      </c>
      <c r="B18618" s="1" t="s">
        <v>33433</v>
      </c>
      <c r="C18618" t="s">
        <v>1085</v>
      </c>
      <c r="D18618" t="s">
        <v>9</v>
      </c>
      <c r="E18618">
        <v>1</v>
      </c>
      <c r="F18618">
        <v>4788.4799999999996</v>
      </c>
      <c r="G18618" t="str">
        <f t="shared" si="1452"/>
        <v>BLUEPRINTADT314116</v>
      </c>
      <c r="H18618" t="str">
        <f t="shared" si="1456"/>
        <v>9091902163</v>
      </c>
      <c r="I18618" t="str">
        <f t="shared" si="1453"/>
        <v>INDUKCIONI KALEM</v>
      </c>
      <c r="J18618">
        <f t="shared" si="1454"/>
        <v>39.903999999999996</v>
      </c>
      <c r="K18618" t="str">
        <f t="shared" si="1455"/>
        <v/>
      </c>
    </row>
    <row r="18619" spans="1:11" x14ac:dyDescent="0.25">
      <c r="A18619" t="s">
        <v>33434</v>
      </c>
      <c r="B18619" s="1" t="s">
        <v>33435</v>
      </c>
      <c r="C18619" t="s">
        <v>3203</v>
      </c>
      <c r="D18619" t="s">
        <v>9</v>
      </c>
      <c r="E18619">
        <v>1</v>
      </c>
      <c r="F18619">
        <v>7956.48</v>
      </c>
      <c r="G18619" t="str">
        <f t="shared" si="1452"/>
        <v>BLUEPRINTADT314118</v>
      </c>
      <c r="H18619" t="str">
        <f t="shared" si="1456"/>
        <v>8962116020</v>
      </c>
      <c r="I18619" t="str">
        <f t="shared" si="1453"/>
        <v>MODUL PALJENJA</v>
      </c>
      <c r="J18619">
        <f t="shared" si="1454"/>
        <v>66.304000000000002</v>
      </c>
      <c r="K18619" t="str">
        <f t="shared" si="1455"/>
        <v/>
      </c>
    </row>
    <row r="18620" spans="1:11" x14ac:dyDescent="0.25">
      <c r="A18620" t="s">
        <v>33436</v>
      </c>
      <c r="B18620" s="1" t="s">
        <v>33437</v>
      </c>
      <c r="C18620" t="s">
        <v>3203</v>
      </c>
      <c r="D18620" t="s">
        <v>9</v>
      </c>
      <c r="E18620">
        <v>1</v>
      </c>
      <c r="F18620">
        <v>9536</v>
      </c>
      <c r="G18620" t="str">
        <f t="shared" si="1452"/>
        <v>BLUEPRINTADT314119</v>
      </c>
      <c r="H18620" t="str">
        <f t="shared" si="1456"/>
        <v>8962112010</v>
      </c>
      <c r="I18620" t="str">
        <f t="shared" si="1453"/>
        <v>MODUL PALJENJA</v>
      </c>
      <c r="J18620">
        <f t="shared" si="1454"/>
        <v>79.466666666666669</v>
      </c>
      <c r="K18620" t="str">
        <f t="shared" si="1455"/>
        <v/>
      </c>
    </row>
    <row r="18621" spans="1:11" x14ac:dyDescent="0.25">
      <c r="A18621" t="s">
        <v>33438</v>
      </c>
      <c r="B18621" s="1" t="s">
        <v>33439</v>
      </c>
      <c r="C18621" t="s">
        <v>1085</v>
      </c>
      <c r="D18621" t="s">
        <v>9</v>
      </c>
      <c r="E18621">
        <v>1</v>
      </c>
      <c r="F18621">
        <v>5104.6400000000003</v>
      </c>
      <c r="G18621" t="str">
        <f t="shared" si="1452"/>
        <v>BLUEPRINTADT314120</v>
      </c>
      <c r="H18621" t="str">
        <f t="shared" si="1456"/>
        <v>9091902226</v>
      </c>
      <c r="I18621" t="str">
        <f t="shared" si="1453"/>
        <v>INDUKCIONI KALEM</v>
      </c>
      <c r="J18621">
        <f t="shared" si="1454"/>
        <v>42.538666666666671</v>
      </c>
      <c r="K18621" t="str">
        <f t="shared" si="1455"/>
        <v/>
      </c>
    </row>
    <row r="18622" spans="1:11" x14ac:dyDescent="0.25">
      <c r="A18622" t="s">
        <v>33440</v>
      </c>
      <c r="B18622" s="1" t="s">
        <v>33441</v>
      </c>
      <c r="C18622" t="s">
        <v>1107</v>
      </c>
      <c r="D18622" t="s">
        <v>9</v>
      </c>
      <c r="E18622">
        <v>1</v>
      </c>
      <c r="F18622">
        <v>3808</v>
      </c>
      <c r="G18622" t="str">
        <f t="shared" si="1452"/>
        <v>BLUEPRINTADT314121</v>
      </c>
      <c r="H18622" t="str">
        <f t="shared" si="1456"/>
        <v>9091902252</v>
      </c>
      <c r="I18622" t="str">
        <f t="shared" si="1453"/>
        <v>BOBINA</v>
      </c>
      <c r="J18622">
        <f t="shared" si="1454"/>
        <v>31.733333333333334</v>
      </c>
      <c r="K18622" t="str">
        <f t="shared" si="1455"/>
        <v/>
      </c>
    </row>
    <row r="18623" spans="1:11" x14ac:dyDescent="0.25">
      <c r="A18623" t="s">
        <v>33442</v>
      </c>
      <c r="B18623" s="1" t="s">
        <v>33443</v>
      </c>
      <c r="C18623" t="s">
        <v>1107</v>
      </c>
      <c r="D18623" t="s">
        <v>9</v>
      </c>
      <c r="E18623">
        <v>1</v>
      </c>
      <c r="F18623">
        <v>6812.16</v>
      </c>
      <c r="G18623" t="str">
        <f t="shared" si="1452"/>
        <v>BLUEPRINTADT314122</v>
      </c>
      <c r="H18623" t="str">
        <f t="shared" si="1456"/>
        <v>9091902246</v>
      </c>
      <c r="I18623" t="str">
        <f t="shared" si="1453"/>
        <v>BOBINA</v>
      </c>
      <c r="J18623">
        <f t="shared" si="1454"/>
        <v>56.768000000000001</v>
      </c>
      <c r="K18623" t="str">
        <f t="shared" si="1455"/>
        <v/>
      </c>
    </row>
    <row r="18624" spans="1:11" x14ac:dyDescent="0.25">
      <c r="A18624" t="s">
        <v>33444</v>
      </c>
      <c r="B18624" s="1" t="s">
        <v>33445</v>
      </c>
      <c r="C18624" t="s">
        <v>1107</v>
      </c>
      <c r="D18624" t="s">
        <v>9</v>
      </c>
      <c r="E18624">
        <v>1</v>
      </c>
      <c r="F18624">
        <v>5920</v>
      </c>
      <c r="G18624" t="str">
        <f t="shared" si="1452"/>
        <v>BLUEPRINTADT314123</v>
      </c>
      <c r="H18624" t="str">
        <f t="shared" si="1456"/>
        <v>9091902249</v>
      </c>
      <c r="I18624" t="str">
        <f t="shared" si="1453"/>
        <v>BOBINA</v>
      </c>
      <c r="J18624">
        <f t="shared" si="1454"/>
        <v>49.333333333333336</v>
      </c>
      <c r="K18624" t="str">
        <f t="shared" si="1455"/>
        <v/>
      </c>
    </row>
    <row r="18625" spans="1:11" x14ac:dyDescent="0.25">
      <c r="A18625" t="s">
        <v>33446</v>
      </c>
      <c r="B18625" s="1" t="s">
        <v>33447</v>
      </c>
      <c r="C18625" t="s">
        <v>22977</v>
      </c>
      <c r="D18625" t="s">
        <v>9</v>
      </c>
      <c r="E18625">
        <v>1</v>
      </c>
      <c r="F18625">
        <v>307.2</v>
      </c>
      <c r="G18625" t="str">
        <f t="shared" si="1452"/>
        <v>BLUEPRINTADT31413</v>
      </c>
      <c r="H18625" t="str">
        <f t="shared" si="1456"/>
        <v>9009952068</v>
      </c>
      <c r="I18625" t="str">
        <f t="shared" si="1453"/>
        <v>KONDENZATOR</v>
      </c>
      <c r="J18625">
        <f t="shared" si="1454"/>
        <v>2.56</v>
      </c>
      <c r="K18625" t="str">
        <f t="shared" si="1455"/>
        <v/>
      </c>
    </row>
    <row r="18626" spans="1:11" x14ac:dyDescent="0.25">
      <c r="A18626" t="s">
        <v>33448</v>
      </c>
      <c r="B18626" s="1" t="s">
        <v>33449</v>
      </c>
      <c r="C18626" t="s">
        <v>22977</v>
      </c>
      <c r="D18626" t="s">
        <v>9</v>
      </c>
      <c r="E18626">
        <v>1</v>
      </c>
      <c r="F18626">
        <v>167.68</v>
      </c>
      <c r="G18626" t="str">
        <f t="shared" si="1452"/>
        <v>BLUEPRINTADT31415</v>
      </c>
      <c r="H18626" t="str">
        <f t="shared" si="1456"/>
        <v>9009952050</v>
      </c>
      <c r="I18626" t="str">
        <f t="shared" si="1453"/>
        <v>KONDENZATOR</v>
      </c>
      <c r="J18626">
        <f t="shared" si="1454"/>
        <v>1.3973333333333333</v>
      </c>
      <c r="K18626" t="str">
        <f t="shared" si="1455"/>
        <v/>
      </c>
    </row>
    <row r="18627" spans="1:11" x14ac:dyDescent="0.25">
      <c r="A18627" t="s">
        <v>33450</v>
      </c>
      <c r="B18627" s="1" t="s">
        <v>33451</v>
      </c>
      <c r="C18627" t="s">
        <v>22977</v>
      </c>
      <c r="D18627" t="s">
        <v>9</v>
      </c>
      <c r="E18627">
        <v>1</v>
      </c>
      <c r="F18627">
        <v>294.39999999999998</v>
      </c>
      <c r="G18627" t="str">
        <f t="shared" ref="G18627:G18690" si="1457">"BLUEPRINT"&amp;A18627</f>
        <v>BLUEPRINTADT31419</v>
      </c>
      <c r="H18627" t="str">
        <f t="shared" si="1456"/>
        <v>9009952076</v>
      </c>
      <c r="I18627" t="str">
        <f t="shared" ref="I18627:I18690" si="1458">UPPER(C18627)</f>
        <v>KONDENZATOR</v>
      </c>
      <c r="J18627">
        <f t="shared" ref="J18627:J18690" si="1459">F18627/120</f>
        <v>2.4533333333333331</v>
      </c>
      <c r="K18627" t="str">
        <f t="shared" ref="K18627:K18690" si="1460">IF(E18627&gt;1,"nesto", "")</f>
        <v/>
      </c>
    </row>
    <row r="18628" spans="1:11" x14ac:dyDescent="0.25">
      <c r="A18628" t="s">
        <v>33452</v>
      </c>
      <c r="B18628" s="1" t="s">
        <v>33453</v>
      </c>
      <c r="C18628" t="s">
        <v>1081</v>
      </c>
      <c r="D18628" t="s">
        <v>9</v>
      </c>
      <c r="E18628">
        <v>1</v>
      </c>
      <c r="F18628">
        <v>359.68</v>
      </c>
      <c r="G18628" t="str">
        <f t="shared" si="1457"/>
        <v>BLUEPRINTADT31421</v>
      </c>
      <c r="H18628" t="str">
        <f t="shared" si="1456"/>
        <v>1910138011</v>
      </c>
      <c r="I18628" t="str">
        <f t="shared" si="1458"/>
        <v>KAPA RAZVODNIKA</v>
      </c>
      <c r="J18628">
        <f t="shared" si="1459"/>
        <v>2.9973333333333332</v>
      </c>
      <c r="K18628" t="str">
        <f t="shared" si="1460"/>
        <v/>
      </c>
    </row>
    <row r="18629" spans="1:11" x14ac:dyDescent="0.25">
      <c r="A18629" t="s">
        <v>33454</v>
      </c>
      <c r="B18629" s="1" t="s">
        <v>33455</v>
      </c>
      <c r="C18629" t="s">
        <v>1081</v>
      </c>
      <c r="D18629" t="s">
        <v>9</v>
      </c>
      <c r="E18629">
        <v>1</v>
      </c>
      <c r="F18629">
        <v>352</v>
      </c>
      <c r="G18629" t="str">
        <f t="shared" si="1457"/>
        <v>BLUEPRINTADT314210</v>
      </c>
      <c r="H18629" t="str">
        <f t="shared" si="1456"/>
        <v>1910110020</v>
      </c>
      <c r="I18629" t="str">
        <f t="shared" si="1458"/>
        <v>KAPA RAZVODNIKA</v>
      </c>
      <c r="J18629">
        <f t="shared" si="1459"/>
        <v>2.9333333333333331</v>
      </c>
      <c r="K18629" t="str">
        <f t="shared" si="1460"/>
        <v/>
      </c>
    </row>
    <row r="18630" spans="1:11" x14ac:dyDescent="0.25">
      <c r="A18630" t="s">
        <v>33456</v>
      </c>
      <c r="B18630" s="1" t="s">
        <v>33457</v>
      </c>
      <c r="C18630" t="s">
        <v>1081</v>
      </c>
      <c r="D18630" t="s">
        <v>9</v>
      </c>
      <c r="E18630">
        <v>1</v>
      </c>
      <c r="F18630">
        <v>1003.52</v>
      </c>
      <c r="G18630" t="str">
        <f t="shared" si="1457"/>
        <v>BLUEPRINTADT314212</v>
      </c>
      <c r="H18630" t="str">
        <f t="shared" si="1456"/>
        <v>1910116080</v>
      </c>
      <c r="I18630" t="str">
        <f t="shared" si="1458"/>
        <v>KAPA RAZVODNIKA</v>
      </c>
      <c r="J18630">
        <f t="shared" si="1459"/>
        <v>8.3626666666666658</v>
      </c>
      <c r="K18630" t="str">
        <f t="shared" si="1460"/>
        <v/>
      </c>
    </row>
    <row r="18631" spans="1:11" x14ac:dyDescent="0.25">
      <c r="A18631" t="s">
        <v>33458</v>
      </c>
      <c r="B18631" s="1" t="s">
        <v>33459</v>
      </c>
      <c r="C18631" t="s">
        <v>1081</v>
      </c>
      <c r="D18631" t="s">
        <v>9</v>
      </c>
      <c r="E18631">
        <v>1</v>
      </c>
      <c r="F18631">
        <v>524.79999999999995</v>
      </c>
      <c r="G18631" t="str">
        <f t="shared" si="1457"/>
        <v>BLUEPRINTADT314213</v>
      </c>
      <c r="H18631" t="str">
        <f t="shared" si="1456"/>
        <v>1910116040</v>
      </c>
      <c r="I18631" t="str">
        <f t="shared" si="1458"/>
        <v>KAPA RAZVODNIKA</v>
      </c>
      <c r="J18631">
        <f t="shared" si="1459"/>
        <v>4.3733333333333331</v>
      </c>
      <c r="K18631" t="str">
        <f t="shared" si="1460"/>
        <v/>
      </c>
    </row>
    <row r="18632" spans="1:11" x14ac:dyDescent="0.25">
      <c r="A18632" t="s">
        <v>33460</v>
      </c>
      <c r="B18632" s="1" t="s">
        <v>33461</v>
      </c>
      <c r="C18632" t="s">
        <v>1081</v>
      </c>
      <c r="D18632" t="s">
        <v>9</v>
      </c>
      <c r="E18632">
        <v>1</v>
      </c>
      <c r="F18632">
        <v>849.92</v>
      </c>
      <c r="G18632" t="str">
        <f t="shared" si="1457"/>
        <v>BLUEPRINTADT314214</v>
      </c>
      <c r="H18632" t="str">
        <f t="shared" si="1456"/>
        <v>1910170010</v>
      </c>
      <c r="I18632" t="str">
        <f t="shared" si="1458"/>
        <v>KAPA RAZVODNIKA</v>
      </c>
      <c r="J18632">
        <f t="shared" si="1459"/>
        <v>7.0826666666666664</v>
      </c>
      <c r="K18632" t="str">
        <f t="shared" si="1460"/>
        <v/>
      </c>
    </row>
    <row r="18633" spans="1:11" x14ac:dyDescent="0.25">
      <c r="A18633" t="s">
        <v>33462</v>
      </c>
      <c r="B18633" s="1" t="s">
        <v>33463</v>
      </c>
      <c r="C18633" t="s">
        <v>1081</v>
      </c>
      <c r="D18633" t="s">
        <v>9</v>
      </c>
      <c r="E18633">
        <v>1</v>
      </c>
      <c r="F18633">
        <v>1157.1199999999999</v>
      </c>
      <c r="G18633" t="str">
        <f t="shared" si="1457"/>
        <v>BLUEPRINTADT314215</v>
      </c>
      <c r="H18633" t="str">
        <f t="shared" si="1456"/>
        <v>1910188360</v>
      </c>
      <c r="I18633" t="str">
        <f t="shared" si="1458"/>
        <v>KAPA RAZVODNIKA</v>
      </c>
      <c r="J18633">
        <f t="shared" si="1459"/>
        <v>9.6426666666666652</v>
      </c>
      <c r="K18633" t="str">
        <f t="shared" si="1460"/>
        <v/>
      </c>
    </row>
    <row r="18634" spans="1:11" x14ac:dyDescent="0.25">
      <c r="A18634" t="s">
        <v>33464</v>
      </c>
      <c r="B18634" s="1" t="s">
        <v>33465</v>
      </c>
      <c r="C18634" t="s">
        <v>1081</v>
      </c>
      <c r="D18634" t="s">
        <v>9</v>
      </c>
      <c r="E18634">
        <v>1</v>
      </c>
      <c r="F18634">
        <v>729.6</v>
      </c>
      <c r="G18634" t="str">
        <f t="shared" si="1457"/>
        <v>BLUEPRINTADT314218</v>
      </c>
      <c r="H18634" t="str">
        <f t="shared" si="1456"/>
        <v>1910115120</v>
      </c>
      <c r="I18634" t="str">
        <f t="shared" si="1458"/>
        <v>KAPA RAZVODNIKA</v>
      </c>
      <c r="J18634">
        <f t="shared" si="1459"/>
        <v>6.08</v>
      </c>
      <c r="K18634" t="str">
        <f t="shared" si="1460"/>
        <v/>
      </c>
    </row>
    <row r="18635" spans="1:11" x14ac:dyDescent="0.25">
      <c r="A18635" t="s">
        <v>33466</v>
      </c>
      <c r="B18635" s="1" t="s">
        <v>33467</v>
      </c>
      <c r="C18635" t="s">
        <v>1081</v>
      </c>
      <c r="D18635" t="s">
        <v>9</v>
      </c>
      <c r="E18635">
        <v>1</v>
      </c>
      <c r="F18635">
        <v>364.8</v>
      </c>
      <c r="G18635" t="str">
        <f t="shared" si="1457"/>
        <v>BLUEPRINTADT31422</v>
      </c>
      <c r="H18635" t="str">
        <f t="shared" si="1456"/>
        <v>1910131013</v>
      </c>
      <c r="I18635" t="str">
        <f t="shared" si="1458"/>
        <v>KAPA RAZVODNIKA</v>
      </c>
      <c r="J18635">
        <f t="shared" si="1459"/>
        <v>3.04</v>
      </c>
      <c r="K18635" t="str">
        <f t="shared" si="1460"/>
        <v/>
      </c>
    </row>
    <row r="18636" spans="1:11" x14ac:dyDescent="0.25">
      <c r="A18636" t="s">
        <v>33468</v>
      </c>
      <c r="B18636" s="1" t="s">
        <v>33469</v>
      </c>
      <c r="C18636" t="s">
        <v>1081</v>
      </c>
      <c r="D18636" t="s">
        <v>9</v>
      </c>
      <c r="E18636">
        <v>1</v>
      </c>
      <c r="F18636">
        <v>1626.88</v>
      </c>
      <c r="G18636" t="str">
        <f t="shared" si="1457"/>
        <v>BLUEPRINTADT314220</v>
      </c>
      <c r="H18636" t="str">
        <f t="shared" si="1456"/>
        <v>1910188363</v>
      </c>
      <c r="I18636" t="str">
        <f t="shared" si="1458"/>
        <v>KAPA RAZVODNIKA</v>
      </c>
      <c r="J18636">
        <f t="shared" si="1459"/>
        <v>13.557333333333334</v>
      </c>
      <c r="K18636" t="str">
        <f t="shared" si="1460"/>
        <v/>
      </c>
    </row>
    <row r="18637" spans="1:11" x14ac:dyDescent="0.25">
      <c r="A18637" t="s">
        <v>33470</v>
      </c>
      <c r="B18637" s="1" t="s">
        <v>33471</v>
      </c>
      <c r="C18637" t="s">
        <v>1081</v>
      </c>
      <c r="D18637" t="s">
        <v>9</v>
      </c>
      <c r="E18637">
        <v>1</v>
      </c>
      <c r="F18637">
        <v>816.64</v>
      </c>
      <c r="G18637" t="str">
        <f t="shared" si="1457"/>
        <v>BLUEPRINTADT314221</v>
      </c>
      <c r="H18637" t="str">
        <f t="shared" si="1456"/>
        <v>1910111010</v>
      </c>
      <c r="I18637" t="str">
        <f t="shared" si="1458"/>
        <v>KAPA RAZVODNIKA</v>
      </c>
      <c r="J18637">
        <f t="shared" si="1459"/>
        <v>6.8053333333333335</v>
      </c>
      <c r="K18637" t="str">
        <f t="shared" si="1460"/>
        <v/>
      </c>
    </row>
    <row r="18638" spans="1:11" x14ac:dyDescent="0.25">
      <c r="A18638" t="s">
        <v>33472</v>
      </c>
      <c r="B18638" s="1" t="s">
        <v>33473</v>
      </c>
      <c r="C18638" t="s">
        <v>1081</v>
      </c>
      <c r="D18638" t="s">
        <v>9</v>
      </c>
      <c r="E18638">
        <v>1</v>
      </c>
      <c r="F18638">
        <v>936.96</v>
      </c>
      <c r="G18638" t="str">
        <f t="shared" si="1457"/>
        <v>BLUEPRINTADT314222</v>
      </c>
      <c r="H18638" t="str">
        <f t="shared" si="1456"/>
        <v>1910116160</v>
      </c>
      <c r="I18638" t="str">
        <f t="shared" si="1458"/>
        <v>KAPA RAZVODNIKA</v>
      </c>
      <c r="J18638">
        <f t="shared" si="1459"/>
        <v>7.8080000000000007</v>
      </c>
      <c r="K18638" t="str">
        <f t="shared" si="1460"/>
        <v/>
      </c>
    </row>
    <row r="18639" spans="1:11" x14ac:dyDescent="0.25">
      <c r="A18639" t="s">
        <v>33474</v>
      </c>
      <c r="B18639" s="1" t="s">
        <v>33475</v>
      </c>
      <c r="C18639" t="s">
        <v>1081</v>
      </c>
      <c r="D18639" t="s">
        <v>9</v>
      </c>
      <c r="E18639">
        <v>1</v>
      </c>
      <c r="F18639">
        <v>3837.44</v>
      </c>
      <c r="G18639" t="str">
        <f t="shared" si="1457"/>
        <v>BLUEPRINTADT314226</v>
      </c>
      <c r="H18639" t="str">
        <f t="shared" si="1456"/>
        <v>1910174030</v>
      </c>
      <c r="I18639" t="str">
        <f t="shared" si="1458"/>
        <v>KAPA RAZVODNIKA</v>
      </c>
      <c r="J18639">
        <f t="shared" si="1459"/>
        <v>31.978666666666665</v>
      </c>
      <c r="K18639" t="str">
        <f t="shared" si="1460"/>
        <v/>
      </c>
    </row>
    <row r="18640" spans="1:11" x14ac:dyDescent="0.25">
      <c r="A18640" t="s">
        <v>33476</v>
      </c>
      <c r="B18640" s="1" t="s">
        <v>33477</v>
      </c>
      <c r="C18640" t="s">
        <v>1081</v>
      </c>
      <c r="D18640" t="s">
        <v>9</v>
      </c>
      <c r="E18640">
        <v>1</v>
      </c>
      <c r="F18640">
        <v>1214.72</v>
      </c>
      <c r="G18640" t="str">
        <f t="shared" si="1457"/>
        <v>BLUEPRINTADT314227</v>
      </c>
      <c r="H18640" t="str">
        <f t="shared" si="1456"/>
        <v>1910111060</v>
      </c>
      <c r="I18640" t="str">
        <f t="shared" si="1458"/>
        <v>KAPA RAZVODNIKA</v>
      </c>
      <c r="J18640">
        <f t="shared" si="1459"/>
        <v>10.122666666666667</v>
      </c>
      <c r="K18640" t="str">
        <f t="shared" si="1460"/>
        <v/>
      </c>
    </row>
    <row r="18641" spans="1:11" x14ac:dyDescent="0.25">
      <c r="A18641" t="s">
        <v>33478</v>
      </c>
      <c r="B18641" s="1" t="s">
        <v>33479</v>
      </c>
      <c r="C18641" t="s">
        <v>1081</v>
      </c>
      <c r="D18641" t="s">
        <v>9</v>
      </c>
      <c r="E18641">
        <v>1</v>
      </c>
      <c r="F18641">
        <v>350.72</v>
      </c>
      <c r="G18641" t="str">
        <f t="shared" si="1457"/>
        <v>BLUEPRINTADT31423</v>
      </c>
      <c r="H18641" t="str">
        <f t="shared" si="1456"/>
        <v>1910115010</v>
      </c>
      <c r="I18641" t="str">
        <f t="shared" si="1458"/>
        <v>KAPA RAZVODNIKA</v>
      </c>
      <c r="J18641">
        <f t="shared" si="1459"/>
        <v>2.9226666666666667</v>
      </c>
      <c r="K18641" t="str">
        <f t="shared" si="1460"/>
        <v/>
      </c>
    </row>
    <row r="18642" spans="1:11" x14ac:dyDescent="0.25">
      <c r="A18642" t="s">
        <v>33480</v>
      </c>
      <c r="B18642" s="1" t="s">
        <v>33481</v>
      </c>
      <c r="C18642" t="s">
        <v>1081</v>
      </c>
      <c r="D18642" t="s">
        <v>9</v>
      </c>
      <c r="E18642">
        <v>1</v>
      </c>
      <c r="F18642">
        <v>1361.92</v>
      </c>
      <c r="G18642" t="str">
        <f t="shared" si="1457"/>
        <v>BLUEPRINTADT314230</v>
      </c>
      <c r="H18642" t="str">
        <f t="shared" si="1456"/>
        <v>1910174170</v>
      </c>
      <c r="I18642" t="str">
        <f t="shared" si="1458"/>
        <v>KAPA RAZVODNIKA</v>
      </c>
      <c r="J18642">
        <f t="shared" si="1459"/>
        <v>11.349333333333334</v>
      </c>
      <c r="K18642" t="str">
        <f t="shared" si="1460"/>
        <v/>
      </c>
    </row>
    <row r="18643" spans="1:11" x14ac:dyDescent="0.25">
      <c r="A18643" t="s">
        <v>33482</v>
      </c>
      <c r="B18643" s="1" t="s">
        <v>33483</v>
      </c>
      <c r="C18643" t="s">
        <v>1081</v>
      </c>
      <c r="D18643" t="s">
        <v>9</v>
      </c>
      <c r="E18643">
        <v>1</v>
      </c>
      <c r="F18643">
        <v>1656.32</v>
      </c>
      <c r="G18643" t="str">
        <f t="shared" si="1457"/>
        <v>BLUEPRINTADT314231</v>
      </c>
      <c r="H18643" t="str">
        <f t="shared" si="1456"/>
        <v>1910162050</v>
      </c>
      <c r="I18643" t="str">
        <f t="shared" si="1458"/>
        <v>KAPA RAZVODNIKA</v>
      </c>
      <c r="J18643">
        <f t="shared" si="1459"/>
        <v>13.802666666666665</v>
      </c>
      <c r="K18643" t="str">
        <f t="shared" si="1460"/>
        <v/>
      </c>
    </row>
    <row r="18644" spans="1:11" x14ac:dyDescent="0.25">
      <c r="A18644" t="s">
        <v>33484</v>
      </c>
      <c r="B18644" s="1" t="s">
        <v>33485</v>
      </c>
      <c r="C18644" t="s">
        <v>1081</v>
      </c>
      <c r="D18644" t="s">
        <v>9</v>
      </c>
      <c r="E18644">
        <v>1</v>
      </c>
      <c r="F18644">
        <v>902.4</v>
      </c>
      <c r="G18644" t="str">
        <f t="shared" si="1457"/>
        <v>BLUEPRINTADT314232</v>
      </c>
      <c r="H18644" t="str">
        <f t="shared" si="1456"/>
        <v>1910174150</v>
      </c>
      <c r="I18644" t="str">
        <f t="shared" si="1458"/>
        <v>KAPA RAZVODNIKA</v>
      </c>
      <c r="J18644">
        <f t="shared" si="1459"/>
        <v>7.52</v>
      </c>
      <c r="K18644" t="str">
        <f t="shared" si="1460"/>
        <v/>
      </c>
    </row>
    <row r="18645" spans="1:11" x14ac:dyDescent="0.25">
      <c r="A18645" t="s">
        <v>33486</v>
      </c>
      <c r="B18645" s="1" t="s">
        <v>33487</v>
      </c>
      <c r="C18645" t="s">
        <v>1081</v>
      </c>
      <c r="D18645" t="s">
        <v>9</v>
      </c>
      <c r="E18645">
        <v>1</v>
      </c>
      <c r="F18645">
        <v>2090.2399999999998</v>
      </c>
      <c r="G18645" t="str">
        <f t="shared" si="1457"/>
        <v>BLUEPRINTADT314233</v>
      </c>
      <c r="H18645" t="str">
        <f t="shared" si="1456"/>
        <v>1910176010</v>
      </c>
      <c r="I18645" t="str">
        <f t="shared" si="1458"/>
        <v>KAPA RAZVODNIKA</v>
      </c>
      <c r="J18645">
        <f t="shared" si="1459"/>
        <v>17.418666666666663</v>
      </c>
      <c r="K18645" t="str">
        <f t="shared" si="1460"/>
        <v/>
      </c>
    </row>
    <row r="18646" spans="1:11" x14ac:dyDescent="0.25">
      <c r="A18646" t="s">
        <v>33488</v>
      </c>
      <c r="B18646" s="1" t="s">
        <v>33489</v>
      </c>
      <c r="C18646" t="s">
        <v>1081</v>
      </c>
      <c r="D18646" t="s">
        <v>9</v>
      </c>
      <c r="E18646">
        <v>1</v>
      </c>
      <c r="F18646">
        <v>766.72</v>
      </c>
      <c r="G18646" t="str">
        <f t="shared" si="1457"/>
        <v>BLUEPRINTADT314234</v>
      </c>
      <c r="H18646" t="str">
        <f t="shared" si="1456"/>
        <v>1910174110</v>
      </c>
      <c r="I18646" t="str">
        <f t="shared" si="1458"/>
        <v>KAPA RAZVODNIKA</v>
      </c>
      <c r="J18646">
        <f t="shared" si="1459"/>
        <v>6.389333333333334</v>
      </c>
      <c r="K18646" t="str">
        <f t="shared" si="1460"/>
        <v/>
      </c>
    </row>
    <row r="18647" spans="1:11" x14ac:dyDescent="0.25">
      <c r="A18647" t="s">
        <v>33490</v>
      </c>
      <c r="B18647" s="1" t="s">
        <v>33491</v>
      </c>
      <c r="C18647" t="s">
        <v>1081</v>
      </c>
      <c r="D18647" t="s">
        <v>9</v>
      </c>
      <c r="E18647">
        <v>1</v>
      </c>
      <c r="F18647">
        <v>1286.4000000000001</v>
      </c>
      <c r="G18647" t="str">
        <f t="shared" si="1457"/>
        <v>BLUEPRINTADT314235</v>
      </c>
      <c r="H18647" t="str">
        <f t="shared" si="1456"/>
        <v>1910188364</v>
      </c>
      <c r="I18647" t="str">
        <f t="shared" si="1458"/>
        <v>KAPA RAZVODNIKA</v>
      </c>
      <c r="J18647">
        <f t="shared" si="1459"/>
        <v>10.72</v>
      </c>
      <c r="K18647" t="str">
        <f t="shared" si="1460"/>
        <v/>
      </c>
    </row>
    <row r="18648" spans="1:11" x14ac:dyDescent="0.25">
      <c r="A18648" t="s">
        <v>33492</v>
      </c>
      <c r="B18648" s="1" t="s">
        <v>33493</v>
      </c>
      <c r="C18648" t="s">
        <v>1081</v>
      </c>
      <c r="D18648" t="s">
        <v>9</v>
      </c>
      <c r="E18648">
        <v>1</v>
      </c>
      <c r="F18648">
        <v>1063.68</v>
      </c>
      <c r="G18648" t="str">
        <f t="shared" si="1457"/>
        <v>BLUEPRINTADT314236</v>
      </c>
      <c r="H18648" t="str">
        <f t="shared" si="1456"/>
        <v>1910174180</v>
      </c>
      <c r="I18648" t="str">
        <f t="shared" si="1458"/>
        <v>KAPA RAZVODNIKA</v>
      </c>
      <c r="J18648">
        <f t="shared" si="1459"/>
        <v>8.8640000000000008</v>
      </c>
      <c r="K18648" t="str">
        <f t="shared" si="1460"/>
        <v/>
      </c>
    </row>
    <row r="18649" spans="1:11" x14ac:dyDescent="0.25">
      <c r="A18649" t="s">
        <v>33494</v>
      </c>
      <c r="B18649" s="1" t="s">
        <v>33495</v>
      </c>
      <c r="C18649" t="s">
        <v>1081</v>
      </c>
      <c r="D18649" t="s">
        <v>9</v>
      </c>
      <c r="E18649">
        <v>1</v>
      </c>
      <c r="F18649">
        <v>1263.3599999999999</v>
      </c>
      <c r="G18649" t="str">
        <f t="shared" si="1457"/>
        <v>BLUEPRINTADT314237</v>
      </c>
      <c r="H18649" t="str">
        <f t="shared" si="1456"/>
        <v>1910111300</v>
      </c>
      <c r="I18649" t="str">
        <f t="shared" si="1458"/>
        <v>KAPA RAZVODNIKA</v>
      </c>
      <c r="J18649">
        <f t="shared" si="1459"/>
        <v>10.527999999999999</v>
      </c>
      <c r="K18649" t="str">
        <f t="shared" si="1460"/>
        <v/>
      </c>
    </row>
    <row r="18650" spans="1:11" x14ac:dyDescent="0.25">
      <c r="A18650" t="s">
        <v>33496</v>
      </c>
      <c r="B18650" s="1" t="s">
        <v>33497</v>
      </c>
      <c r="C18650" t="s">
        <v>1081</v>
      </c>
      <c r="D18650" t="s">
        <v>9</v>
      </c>
      <c r="E18650">
        <v>1</v>
      </c>
      <c r="F18650">
        <v>1473.28</v>
      </c>
      <c r="G18650" t="str">
        <f t="shared" si="1457"/>
        <v>BLUEPRINTADT314238</v>
      </c>
      <c r="H18650" t="str">
        <f t="shared" si="1456"/>
        <v>1910116250</v>
      </c>
      <c r="I18650" t="str">
        <f t="shared" si="1458"/>
        <v>KAPA RAZVODNIKA</v>
      </c>
      <c r="J18650">
        <f t="shared" si="1459"/>
        <v>12.277333333333333</v>
      </c>
      <c r="K18650" t="str">
        <f t="shared" si="1460"/>
        <v/>
      </c>
    </row>
    <row r="18651" spans="1:11" x14ac:dyDescent="0.25">
      <c r="A18651" t="s">
        <v>33498</v>
      </c>
      <c r="B18651" s="1" t="s">
        <v>33499</v>
      </c>
      <c r="C18651" t="s">
        <v>1081</v>
      </c>
      <c r="D18651" t="s">
        <v>9</v>
      </c>
      <c r="E18651">
        <v>1</v>
      </c>
      <c r="F18651">
        <v>1433.6</v>
      </c>
      <c r="G18651" t="str">
        <f t="shared" si="1457"/>
        <v>BLUEPRINTADT314239</v>
      </c>
      <c r="H18651" t="str">
        <f t="shared" si="1456"/>
        <v>1910165040</v>
      </c>
      <c r="I18651" t="str">
        <f t="shared" si="1458"/>
        <v>KAPA RAZVODNIKA</v>
      </c>
      <c r="J18651">
        <f t="shared" si="1459"/>
        <v>11.946666666666665</v>
      </c>
      <c r="K18651" t="str">
        <f t="shared" si="1460"/>
        <v/>
      </c>
    </row>
    <row r="18652" spans="1:11" x14ac:dyDescent="0.25">
      <c r="A18652" t="s">
        <v>33500</v>
      </c>
      <c r="B18652" s="1" t="s">
        <v>33501</v>
      </c>
      <c r="C18652" t="s">
        <v>1081</v>
      </c>
      <c r="D18652" t="s">
        <v>9</v>
      </c>
      <c r="E18652">
        <v>1</v>
      </c>
      <c r="F18652">
        <v>1232.6400000000001</v>
      </c>
      <c r="G18652" t="str">
        <f t="shared" si="1457"/>
        <v>BLUEPRINTADT314240</v>
      </c>
      <c r="H18652" t="str">
        <f t="shared" si="1456"/>
        <v>1910166010</v>
      </c>
      <c r="I18652" t="str">
        <f t="shared" si="1458"/>
        <v>KAPA RAZVODNIKA</v>
      </c>
      <c r="J18652">
        <f t="shared" si="1459"/>
        <v>10.272</v>
      </c>
      <c r="K18652" t="str">
        <f t="shared" si="1460"/>
        <v/>
      </c>
    </row>
    <row r="18653" spans="1:11" x14ac:dyDescent="0.25">
      <c r="A18653" t="s">
        <v>33502</v>
      </c>
      <c r="B18653" s="1" t="s">
        <v>33503</v>
      </c>
      <c r="C18653" t="s">
        <v>1081</v>
      </c>
      <c r="D18653" t="s">
        <v>9</v>
      </c>
      <c r="E18653">
        <v>1</v>
      </c>
      <c r="F18653">
        <v>1341.44</v>
      </c>
      <c r="G18653" t="str">
        <f t="shared" si="1457"/>
        <v>BLUEPRINTADT314241</v>
      </c>
      <c r="H18653" t="str">
        <f t="shared" si="1456"/>
        <v>1910170020</v>
      </c>
      <c r="I18653" t="str">
        <f t="shared" si="1458"/>
        <v>KAPA RAZVODNIKA</v>
      </c>
      <c r="J18653">
        <f t="shared" si="1459"/>
        <v>11.178666666666667</v>
      </c>
      <c r="K18653" t="str">
        <f t="shared" si="1460"/>
        <v/>
      </c>
    </row>
    <row r="18654" spans="1:11" x14ac:dyDescent="0.25">
      <c r="A18654" t="s">
        <v>33504</v>
      </c>
      <c r="B18654" s="1" t="s">
        <v>33505</v>
      </c>
      <c r="C18654" t="s">
        <v>1081</v>
      </c>
      <c r="D18654" t="s">
        <v>9</v>
      </c>
      <c r="E18654">
        <v>1</v>
      </c>
      <c r="F18654">
        <v>1263.3599999999999</v>
      </c>
      <c r="G18654" t="str">
        <f t="shared" si="1457"/>
        <v>BLUEPRINTADT314242</v>
      </c>
      <c r="H18654" t="str">
        <f t="shared" si="1456"/>
        <v>1910175010</v>
      </c>
      <c r="I18654" t="str">
        <f t="shared" si="1458"/>
        <v>KAPA RAZVODNIKA</v>
      </c>
      <c r="J18654">
        <f t="shared" si="1459"/>
        <v>10.527999999999999</v>
      </c>
      <c r="K18654" t="str">
        <f t="shared" si="1460"/>
        <v/>
      </c>
    </row>
    <row r="18655" spans="1:11" x14ac:dyDescent="0.25">
      <c r="A18655" t="s">
        <v>33506</v>
      </c>
      <c r="B18655" s="1" t="s">
        <v>33507</v>
      </c>
      <c r="C18655" t="s">
        <v>1081</v>
      </c>
      <c r="D18655" t="s">
        <v>9</v>
      </c>
      <c r="E18655">
        <v>1</v>
      </c>
      <c r="F18655">
        <v>871.68</v>
      </c>
      <c r="G18655" t="str">
        <f t="shared" si="1457"/>
        <v>BLUEPRINTADT314243</v>
      </c>
      <c r="H18655" t="str">
        <f t="shared" si="1456"/>
        <v>1910102030</v>
      </c>
      <c r="I18655" t="str">
        <f t="shared" si="1458"/>
        <v>KAPA RAZVODNIKA</v>
      </c>
      <c r="J18655">
        <f t="shared" si="1459"/>
        <v>7.2639999999999993</v>
      </c>
      <c r="K18655" t="str">
        <f t="shared" si="1460"/>
        <v/>
      </c>
    </row>
    <row r="18656" spans="1:11" x14ac:dyDescent="0.25">
      <c r="A18656" t="s">
        <v>33508</v>
      </c>
      <c r="B18656" s="1" t="s">
        <v>33509</v>
      </c>
      <c r="C18656" t="s">
        <v>1081</v>
      </c>
      <c r="D18656" t="s">
        <v>9</v>
      </c>
      <c r="E18656">
        <v>1</v>
      </c>
      <c r="F18656">
        <v>826.88</v>
      </c>
      <c r="G18656" t="str">
        <f t="shared" si="1457"/>
        <v>BLUEPRINTADT314244</v>
      </c>
      <c r="H18656" t="str">
        <f t="shared" si="1456"/>
        <v>1910102020</v>
      </c>
      <c r="I18656" t="str">
        <f t="shared" si="1458"/>
        <v>KAPA RAZVODNIKA</v>
      </c>
      <c r="J18656">
        <f t="shared" si="1459"/>
        <v>6.8906666666666663</v>
      </c>
      <c r="K18656" t="str">
        <f t="shared" si="1460"/>
        <v/>
      </c>
    </row>
    <row r="18657" spans="1:11" x14ac:dyDescent="0.25">
      <c r="A18657" t="s">
        <v>33510</v>
      </c>
      <c r="B18657" s="1" t="s">
        <v>33511</v>
      </c>
      <c r="C18657" t="s">
        <v>1081</v>
      </c>
      <c r="D18657" t="s">
        <v>9</v>
      </c>
      <c r="E18657">
        <v>1</v>
      </c>
      <c r="F18657">
        <v>1711.36</v>
      </c>
      <c r="G18657" t="str">
        <f t="shared" si="1457"/>
        <v>BLUEPRINTADT314245</v>
      </c>
      <c r="H18657" t="str">
        <f t="shared" si="1456"/>
        <v>1910150020</v>
      </c>
      <c r="I18657" t="str">
        <f t="shared" si="1458"/>
        <v>KAPA RAZVODNIKA</v>
      </c>
      <c r="J18657">
        <f t="shared" si="1459"/>
        <v>14.261333333333333</v>
      </c>
      <c r="K18657" t="str">
        <f t="shared" si="1460"/>
        <v/>
      </c>
    </row>
    <row r="18658" spans="1:11" x14ac:dyDescent="0.25">
      <c r="A18658" t="s">
        <v>33512</v>
      </c>
      <c r="B18658" s="1" t="s">
        <v>33513</v>
      </c>
      <c r="C18658" t="s">
        <v>1081</v>
      </c>
      <c r="D18658" t="s">
        <v>9</v>
      </c>
      <c r="E18658">
        <v>1</v>
      </c>
      <c r="F18658">
        <v>1248</v>
      </c>
      <c r="G18658" t="str">
        <f t="shared" si="1457"/>
        <v>BLUEPRINTADT31429</v>
      </c>
      <c r="H18658" t="str">
        <f t="shared" si="1456"/>
        <v>1910171010</v>
      </c>
      <c r="I18658" t="str">
        <f t="shared" si="1458"/>
        <v>KAPA RAZVODNIKA</v>
      </c>
      <c r="J18658">
        <f t="shared" si="1459"/>
        <v>10.4</v>
      </c>
      <c r="K18658" t="str">
        <f t="shared" si="1460"/>
        <v/>
      </c>
    </row>
    <row r="18659" spans="1:11" x14ac:dyDescent="0.25">
      <c r="A18659" t="s">
        <v>33514</v>
      </c>
      <c r="B18659" s="1" t="s">
        <v>33515</v>
      </c>
      <c r="C18659" t="s">
        <v>1088</v>
      </c>
      <c r="D18659" t="s">
        <v>9</v>
      </c>
      <c r="E18659">
        <v>1</v>
      </c>
      <c r="F18659">
        <v>204.8</v>
      </c>
      <c r="G18659" t="str">
        <f t="shared" si="1457"/>
        <v>BLUEPRINTADT314312</v>
      </c>
      <c r="H18659" t="str">
        <f t="shared" si="1456"/>
        <v>1910243120</v>
      </c>
      <c r="I18659" t="str">
        <f t="shared" si="1458"/>
        <v>RAZVODNA RUKA</v>
      </c>
      <c r="J18659">
        <f t="shared" si="1459"/>
        <v>1.7066666666666668</v>
      </c>
      <c r="K18659" t="str">
        <f t="shared" si="1460"/>
        <v/>
      </c>
    </row>
    <row r="18660" spans="1:11" x14ac:dyDescent="0.25">
      <c r="A18660" t="s">
        <v>33516</v>
      </c>
      <c r="B18660" s="1" t="s">
        <v>33517</v>
      </c>
      <c r="C18660" t="s">
        <v>1088</v>
      </c>
      <c r="D18660" t="s">
        <v>9</v>
      </c>
      <c r="E18660">
        <v>1</v>
      </c>
      <c r="F18660">
        <v>180.48</v>
      </c>
      <c r="G18660" t="str">
        <f t="shared" si="1457"/>
        <v>BLUEPRINTADT314314</v>
      </c>
      <c r="H18660" t="str">
        <f t="shared" si="1456"/>
        <v>1910274040</v>
      </c>
      <c r="I18660" t="str">
        <f t="shared" si="1458"/>
        <v>RAZVODNA RUKA</v>
      </c>
      <c r="J18660">
        <f t="shared" si="1459"/>
        <v>1.504</v>
      </c>
      <c r="K18660" t="str">
        <f t="shared" si="1460"/>
        <v/>
      </c>
    </row>
    <row r="18661" spans="1:11" x14ac:dyDescent="0.25">
      <c r="A18661" t="s">
        <v>33518</v>
      </c>
      <c r="B18661" s="1" t="s">
        <v>33519</v>
      </c>
      <c r="C18661" t="s">
        <v>1088</v>
      </c>
      <c r="D18661" t="s">
        <v>9</v>
      </c>
      <c r="E18661">
        <v>1</v>
      </c>
      <c r="F18661">
        <v>273.92</v>
      </c>
      <c r="G18661" t="str">
        <f t="shared" si="1457"/>
        <v>BLUEPRINTADT314315</v>
      </c>
      <c r="H18661" t="str">
        <f t="shared" si="1456"/>
        <v>1910270160</v>
      </c>
      <c r="I18661" t="str">
        <f t="shared" si="1458"/>
        <v>RAZVODNA RUKA</v>
      </c>
      <c r="J18661">
        <f t="shared" si="1459"/>
        <v>2.2826666666666666</v>
      </c>
      <c r="K18661" t="str">
        <f t="shared" si="1460"/>
        <v/>
      </c>
    </row>
    <row r="18662" spans="1:11" x14ac:dyDescent="0.25">
      <c r="A18662" t="s">
        <v>33520</v>
      </c>
      <c r="B18662" s="1" t="s">
        <v>33521</v>
      </c>
      <c r="C18662" t="s">
        <v>1088</v>
      </c>
      <c r="D18662" t="s">
        <v>9</v>
      </c>
      <c r="E18662">
        <v>1</v>
      </c>
      <c r="F18662">
        <v>357.12</v>
      </c>
      <c r="G18662" t="str">
        <f t="shared" si="1457"/>
        <v>BLUEPRINTADT314316</v>
      </c>
      <c r="H18662" t="str">
        <f t="shared" si="1456"/>
        <v>1910262030</v>
      </c>
      <c r="I18662" t="str">
        <f t="shared" si="1458"/>
        <v>RAZVODNA RUKA</v>
      </c>
      <c r="J18662">
        <f t="shared" si="1459"/>
        <v>2.976</v>
      </c>
      <c r="K18662" t="str">
        <f t="shared" si="1460"/>
        <v/>
      </c>
    </row>
    <row r="18663" spans="1:11" x14ac:dyDescent="0.25">
      <c r="A18663" t="s">
        <v>33522</v>
      </c>
      <c r="B18663" s="1" t="s">
        <v>33523</v>
      </c>
      <c r="C18663" t="s">
        <v>1088</v>
      </c>
      <c r="D18663" t="s">
        <v>9</v>
      </c>
      <c r="E18663">
        <v>1</v>
      </c>
      <c r="F18663">
        <v>380.16</v>
      </c>
      <c r="G18663" t="str">
        <f t="shared" si="1457"/>
        <v>BLUEPRINTADT314317</v>
      </c>
      <c r="H18663" t="str">
        <f t="shared" si="1456"/>
        <v>1910216010</v>
      </c>
      <c r="I18663" t="str">
        <f t="shared" si="1458"/>
        <v>RAZVODNA RUKA</v>
      </c>
      <c r="J18663">
        <f t="shared" si="1459"/>
        <v>3.1680000000000001</v>
      </c>
      <c r="K18663" t="str">
        <f t="shared" si="1460"/>
        <v/>
      </c>
    </row>
    <row r="18664" spans="1:11" x14ac:dyDescent="0.25">
      <c r="A18664" t="s">
        <v>33524</v>
      </c>
      <c r="B18664" s="1" t="s">
        <v>33525</v>
      </c>
      <c r="C18664" t="s">
        <v>1088</v>
      </c>
      <c r="D18664" t="s">
        <v>9</v>
      </c>
      <c r="E18664">
        <v>1</v>
      </c>
      <c r="F18664">
        <v>264.95999999999998</v>
      </c>
      <c r="G18664" t="str">
        <f t="shared" si="1457"/>
        <v>BLUEPRINTADT314318</v>
      </c>
      <c r="H18664" t="str">
        <f t="shared" si="1456"/>
        <v>1910202030</v>
      </c>
      <c r="I18664" t="str">
        <f t="shared" si="1458"/>
        <v>RAZVODNA RUKA</v>
      </c>
      <c r="J18664">
        <f t="shared" si="1459"/>
        <v>2.2079999999999997</v>
      </c>
      <c r="K18664" t="str">
        <f t="shared" si="1460"/>
        <v/>
      </c>
    </row>
    <row r="18665" spans="1:11" x14ac:dyDescent="0.25">
      <c r="A18665" t="s">
        <v>33526</v>
      </c>
      <c r="B18665" s="1" t="s">
        <v>33527</v>
      </c>
      <c r="C18665" t="s">
        <v>23017</v>
      </c>
      <c r="D18665" t="s">
        <v>9</v>
      </c>
      <c r="E18665">
        <v>1</v>
      </c>
      <c r="F18665">
        <v>248.32</v>
      </c>
      <c r="G18665" t="str">
        <f t="shared" si="1457"/>
        <v>BLUEPRINTADT314319</v>
      </c>
      <c r="H18665" t="str">
        <f t="shared" si="1456"/>
        <v>1910211370</v>
      </c>
      <c r="I18665" t="str">
        <f t="shared" si="1458"/>
        <v>RAZVODNA RUKA</v>
      </c>
      <c r="J18665">
        <f t="shared" si="1459"/>
        <v>2.0693333333333332</v>
      </c>
      <c r="K18665" t="str">
        <f t="shared" si="1460"/>
        <v/>
      </c>
    </row>
    <row r="18666" spans="1:11" x14ac:dyDescent="0.25">
      <c r="A18666" t="s">
        <v>33528</v>
      </c>
      <c r="B18666" s="1" t="s">
        <v>33529</v>
      </c>
      <c r="C18666" t="s">
        <v>1088</v>
      </c>
      <c r="D18666" t="s">
        <v>9</v>
      </c>
      <c r="E18666">
        <v>1</v>
      </c>
      <c r="F18666">
        <v>136.96</v>
      </c>
      <c r="G18666" t="str">
        <f t="shared" si="1457"/>
        <v>BLUEPRINTADT31432</v>
      </c>
      <c r="H18666" t="str">
        <f t="shared" si="1456"/>
        <v>1910226150</v>
      </c>
      <c r="I18666" t="str">
        <f t="shared" si="1458"/>
        <v>RAZVODNA RUKA</v>
      </c>
      <c r="J18666">
        <f t="shared" si="1459"/>
        <v>1.1413333333333333</v>
      </c>
      <c r="K18666" t="str">
        <f t="shared" si="1460"/>
        <v/>
      </c>
    </row>
    <row r="18667" spans="1:11" x14ac:dyDescent="0.25">
      <c r="A18667" t="s">
        <v>33530</v>
      </c>
      <c r="B18667" s="1" t="s">
        <v>33531</v>
      </c>
      <c r="C18667" t="s">
        <v>1088</v>
      </c>
      <c r="D18667" t="s">
        <v>9</v>
      </c>
      <c r="E18667">
        <v>1</v>
      </c>
      <c r="F18667">
        <v>385.28</v>
      </c>
      <c r="G18667" t="str">
        <f t="shared" si="1457"/>
        <v>BLUEPRINTADT314320</v>
      </c>
      <c r="H18667" t="str">
        <f t="shared" si="1456"/>
        <v>1910246011</v>
      </c>
      <c r="I18667" t="str">
        <f t="shared" si="1458"/>
        <v>RAZVODNA RUKA</v>
      </c>
      <c r="J18667">
        <f t="shared" si="1459"/>
        <v>3.2106666666666666</v>
      </c>
      <c r="K18667" t="str">
        <f t="shared" si="1460"/>
        <v/>
      </c>
    </row>
    <row r="18668" spans="1:11" x14ac:dyDescent="0.25">
      <c r="A18668" t="s">
        <v>33532</v>
      </c>
      <c r="B18668" s="1" t="s">
        <v>33533</v>
      </c>
      <c r="C18668" t="s">
        <v>1088</v>
      </c>
      <c r="D18668" t="s">
        <v>9</v>
      </c>
      <c r="E18668">
        <v>1</v>
      </c>
      <c r="F18668">
        <v>206.08</v>
      </c>
      <c r="G18668" t="str">
        <f t="shared" si="1457"/>
        <v>BLUEPRINTADT314321</v>
      </c>
      <c r="H18668" t="str">
        <f t="shared" si="1456"/>
        <v>1910261240</v>
      </c>
      <c r="I18668" t="str">
        <f t="shared" si="1458"/>
        <v>RAZVODNA RUKA</v>
      </c>
      <c r="J18668">
        <f t="shared" si="1459"/>
        <v>1.7173333333333334</v>
      </c>
      <c r="K18668" t="str">
        <f t="shared" si="1460"/>
        <v/>
      </c>
    </row>
    <row r="18669" spans="1:11" x14ac:dyDescent="0.25">
      <c r="A18669" t="s">
        <v>33534</v>
      </c>
      <c r="B18669" s="1" t="s">
        <v>33535</v>
      </c>
      <c r="C18669" t="s">
        <v>1088</v>
      </c>
      <c r="D18669" t="s">
        <v>9</v>
      </c>
      <c r="E18669">
        <v>1</v>
      </c>
      <c r="F18669">
        <v>821.76</v>
      </c>
      <c r="G18669" t="str">
        <f t="shared" si="1457"/>
        <v>BLUEPRINTADT314322</v>
      </c>
      <c r="H18669" t="str">
        <f t="shared" ref="H18669:H18732" si="1461">IF(AND(B18669&lt;&gt;"", B18669&lt;&gt;"-"),SUBSTITUTE(SUBSTITUTE(B18669,"-","")," ",""),A18669)</f>
        <v>1910202020</v>
      </c>
      <c r="I18669" t="str">
        <f t="shared" si="1458"/>
        <v>RAZVODNA RUKA</v>
      </c>
      <c r="J18669">
        <f t="shared" si="1459"/>
        <v>6.8479999999999999</v>
      </c>
      <c r="K18669" t="str">
        <f t="shared" si="1460"/>
        <v/>
      </c>
    </row>
    <row r="18670" spans="1:11" x14ac:dyDescent="0.25">
      <c r="A18670" t="s">
        <v>33536</v>
      </c>
      <c r="B18670" s="1" t="s">
        <v>33537</v>
      </c>
      <c r="C18670" t="s">
        <v>1088</v>
      </c>
      <c r="D18670" t="s">
        <v>9</v>
      </c>
      <c r="E18670">
        <v>1</v>
      </c>
      <c r="F18670">
        <v>485.12</v>
      </c>
      <c r="G18670" t="str">
        <f t="shared" si="1457"/>
        <v>BLUEPRINTADT314323</v>
      </c>
      <c r="H18670" t="str">
        <f t="shared" si="1461"/>
        <v>1910250020</v>
      </c>
      <c r="I18670" t="str">
        <f t="shared" si="1458"/>
        <v>RAZVODNA RUKA</v>
      </c>
      <c r="J18670">
        <f t="shared" si="1459"/>
        <v>4.0426666666666664</v>
      </c>
      <c r="K18670" t="str">
        <f t="shared" si="1460"/>
        <v/>
      </c>
    </row>
    <row r="18671" spans="1:11" x14ac:dyDescent="0.25">
      <c r="A18671" t="s">
        <v>33538</v>
      </c>
      <c r="B18671" s="1" t="s">
        <v>33539</v>
      </c>
      <c r="C18671" t="s">
        <v>1088</v>
      </c>
      <c r="D18671" t="s">
        <v>9</v>
      </c>
      <c r="E18671">
        <v>1</v>
      </c>
      <c r="F18671">
        <v>135.68</v>
      </c>
      <c r="G18671" t="str">
        <f t="shared" si="1457"/>
        <v>BLUEPRINTADT31437</v>
      </c>
      <c r="H18671" t="str">
        <f t="shared" si="1461"/>
        <v>1910211010</v>
      </c>
      <c r="I18671" t="str">
        <f t="shared" si="1458"/>
        <v>RAZVODNA RUKA</v>
      </c>
      <c r="J18671">
        <f t="shared" si="1459"/>
        <v>1.1306666666666667</v>
      </c>
      <c r="K18671" t="str">
        <f t="shared" si="1460"/>
        <v/>
      </c>
    </row>
    <row r="18672" spans="1:11" x14ac:dyDescent="0.25">
      <c r="A18672" t="s">
        <v>33540</v>
      </c>
      <c r="B18672" s="1" t="s">
        <v>44608</v>
      </c>
      <c r="C18672" t="s">
        <v>1088</v>
      </c>
      <c r="D18672" t="s">
        <v>9</v>
      </c>
      <c r="E18672">
        <v>1</v>
      </c>
      <c r="F18672">
        <v>104.96</v>
      </c>
      <c r="G18672" t="str">
        <f t="shared" si="1457"/>
        <v>BLUEPRINTADT31439</v>
      </c>
      <c r="H18672" t="str">
        <f t="shared" si="1461"/>
        <v>1910273180</v>
      </c>
      <c r="I18672" t="str">
        <f t="shared" si="1458"/>
        <v>RAZVODNA RUKA</v>
      </c>
      <c r="J18672">
        <f t="shared" si="1459"/>
        <v>0.87466666666666659</v>
      </c>
      <c r="K18672" t="str">
        <f t="shared" si="1460"/>
        <v/>
      </c>
    </row>
    <row r="18673" spans="1:11" x14ac:dyDescent="0.25">
      <c r="A18673" t="s">
        <v>33541</v>
      </c>
      <c r="B18673" s="1" t="s">
        <v>33542</v>
      </c>
      <c r="C18673" t="s">
        <v>1088</v>
      </c>
      <c r="D18673" t="s">
        <v>9</v>
      </c>
      <c r="E18673">
        <v>1</v>
      </c>
      <c r="F18673">
        <v>385.28</v>
      </c>
      <c r="G18673" t="str">
        <f t="shared" si="1457"/>
        <v>BLUEPRINTADT31440</v>
      </c>
      <c r="H18673" t="str">
        <f t="shared" si="1461"/>
        <v>1910273060</v>
      </c>
      <c r="I18673" t="str">
        <f t="shared" si="1458"/>
        <v>RAZVODNA RUKA</v>
      </c>
      <c r="J18673">
        <f t="shared" si="1459"/>
        <v>3.2106666666666666</v>
      </c>
      <c r="K18673" t="str">
        <f t="shared" si="1460"/>
        <v/>
      </c>
    </row>
    <row r="18674" spans="1:11" x14ac:dyDescent="0.25">
      <c r="A18674" t="s">
        <v>33543</v>
      </c>
      <c r="B18674" s="1" t="s">
        <v>33544</v>
      </c>
      <c r="C18674" t="s">
        <v>1085</v>
      </c>
      <c r="D18674" t="s">
        <v>9</v>
      </c>
      <c r="E18674">
        <v>1</v>
      </c>
      <c r="F18674">
        <v>13420.8</v>
      </c>
      <c r="G18674" t="str">
        <f t="shared" si="1457"/>
        <v>BLUEPRINTADT31476</v>
      </c>
      <c r="H18674" t="str">
        <f t="shared" si="1461"/>
        <v>9091902141</v>
      </c>
      <c r="I18674" t="str">
        <f t="shared" si="1458"/>
        <v>INDUKCIONI KALEM</v>
      </c>
      <c r="J18674">
        <f t="shared" si="1459"/>
        <v>111.83999999999999</v>
      </c>
      <c r="K18674" t="str">
        <f t="shared" si="1460"/>
        <v/>
      </c>
    </row>
    <row r="18675" spans="1:11" x14ac:dyDescent="0.25">
      <c r="A18675" t="s">
        <v>33545</v>
      </c>
      <c r="B18675" s="1" t="s">
        <v>33546</v>
      </c>
      <c r="C18675" t="s">
        <v>1107</v>
      </c>
      <c r="D18675" t="s">
        <v>9</v>
      </c>
      <c r="E18675">
        <v>1</v>
      </c>
      <c r="F18675">
        <v>3453.44</v>
      </c>
      <c r="G18675" t="str">
        <f t="shared" si="1457"/>
        <v>BLUEPRINTADT31477</v>
      </c>
      <c r="H18675" t="str">
        <f t="shared" si="1461"/>
        <v>90919T2002</v>
      </c>
      <c r="I18675" t="str">
        <f t="shared" si="1458"/>
        <v>BOBINA</v>
      </c>
      <c r="J18675">
        <f t="shared" si="1459"/>
        <v>28.778666666666666</v>
      </c>
      <c r="K18675" t="str">
        <f t="shared" si="1460"/>
        <v/>
      </c>
    </row>
    <row r="18676" spans="1:11" x14ac:dyDescent="0.25">
      <c r="A18676" t="s">
        <v>33547</v>
      </c>
      <c r="B18676" s="1" t="s">
        <v>33548</v>
      </c>
      <c r="C18676" t="s">
        <v>1085</v>
      </c>
      <c r="D18676" t="s">
        <v>9</v>
      </c>
      <c r="E18676">
        <v>1</v>
      </c>
      <c r="F18676">
        <v>1703.68</v>
      </c>
      <c r="G18676" t="str">
        <f t="shared" si="1457"/>
        <v>BLUEPRINTADT31479</v>
      </c>
      <c r="H18676" t="str">
        <f t="shared" si="1461"/>
        <v>1950074040</v>
      </c>
      <c r="I18676" t="str">
        <f t="shared" si="1458"/>
        <v>INDUKCIONI KALEM</v>
      </c>
      <c r="J18676">
        <f t="shared" si="1459"/>
        <v>14.197333333333335</v>
      </c>
      <c r="K18676" t="str">
        <f t="shared" si="1460"/>
        <v/>
      </c>
    </row>
    <row r="18677" spans="1:11" x14ac:dyDescent="0.25">
      <c r="A18677" t="s">
        <v>33549</v>
      </c>
      <c r="B18677" s="1" t="s">
        <v>33550</v>
      </c>
      <c r="C18677" t="s">
        <v>1085</v>
      </c>
      <c r="D18677" t="s">
        <v>9</v>
      </c>
      <c r="E18677">
        <v>1</v>
      </c>
      <c r="F18677">
        <v>4222.72</v>
      </c>
      <c r="G18677" t="str">
        <f t="shared" si="1457"/>
        <v>BLUEPRINTADT31480</v>
      </c>
      <c r="H18677" t="str">
        <f t="shared" si="1461"/>
        <v>9091902207</v>
      </c>
      <c r="I18677" t="str">
        <f t="shared" si="1458"/>
        <v>INDUKCIONI KALEM</v>
      </c>
      <c r="J18677">
        <f t="shared" si="1459"/>
        <v>35.189333333333337</v>
      </c>
      <c r="K18677" t="str">
        <f t="shared" si="1460"/>
        <v/>
      </c>
    </row>
    <row r="18678" spans="1:11" x14ac:dyDescent="0.25">
      <c r="A18678" t="s">
        <v>33551</v>
      </c>
      <c r="B18678" s="1" t="s">
        <v>33552</v>
      </c>
      <c r="C18678" t="s">
        <v>1085</v>
      </c>
      <c r="D18678" t="s">
        <v>9</v>
      </c>
      <c r="E18678">
        <v>1</v>
      </c>
      <c r="F18678">
        <v>4378.88</v>
      </c>
      <c r="G18678" t="str">
        <f t="shared" si="1457"/>
        <v>BLUEPRINTADT31487</v>
      </c>
      <c r="H18678" t="str">
        <f t="shared" si="1461"/>
        <v>9091902209</v>
      </c>
      <c r="I18678" t="str">
        <f t="shared" si="1458"/>
        <v>INDUKCIONI KALEM</v>
      </c>
      <c r="J18678">
        <f t="shared" si="1459"/>
        <v>36.490666666666669</v>
      </c>
      <c r="K18678" t="str">
        <f t="shared" si="1460"/>
        <v/>
      </c>
    </row>
    <row r="18679" spans="1:11" x14ac:dyDescent="0.25">
      <c r="A18679" t="s">
        <v>33553</v>
      </c>
      <c r="B18679" s="1" t="s">
        <v>33554</v>
      </c>
      <c r="C18679" t="s">
        <v>1085</v>
      </c>
      <c r="D18679" t="s">
        <v>9</v>
      </c>
      <c r="E18679">
        <v>1</v>
      </c>
      <c r="F18679">
        <v>3640.32</v>
      </c>
      <c r="G18679" t="str">
        <f t="shared" si="1457"/>
        <v>BLUEPRINTADT31489</v>
      </c>
      <c r="H18679" t="str">
        <f t="shared" si="1461"/>
        <v>9091902164</v>
      </c>
      <c r="I18679" t="str">
        <f t="shared" si="1458"/>
        <v>INDUKCIONI KALEM</v>
      </c>
      <c r="J18679">
        <f t="shared" si="1459"/>
        <v>30.336000000000002</v>
      </c>
      <c r="K18679" t="str">
        <f t="shared" si="1460"/>
        <v/>
      </c>
    </row>
    <row r="18680" spans="1:11" x14ac:dyDescent="0.25">
      <c r="A18680" t="s">
        <v>33555</v>
      </c>
      <c r="B18680" s="1" t="s">
        <v>33556</v>
      </c>
      <c r="C18680" t="s">
        <v>1085</v>
      </c>
      <c r="D18680" t="s">
        <v>9</v>
      </c>
      <c r="E18680">
        <v>1</v>
      </c>
      <c r="F18680">
        <v>3847.68</v>
      </c>
      <c r="G18680" t="str">
        <f t="shared" si="1457"/>
        <v>BLUEPRINTADT31491</v>
      </c>
      <c r="H18680" t="str">
        <f t="shared" si="1461"/>
        <v>9091902200</v>
      </c>
      <c r="I18680" t="str">
        <f t="shared" si="1458"/>
        <v>INDUKCIONI KALEM</v>
      </c>
      <c r="J18680">
        <f t="shared" si="1459"/>
        <v>32.064</v>
      </c>
      <c r="K18680" t="str">
        <f t="shared" si="1460"/>
        <v/>
      </c>
    </row>
    <row r="18681" spans="1:11" x14ac:dyDescent="0.25">
      <c r="A18681" t="s">
        <v>33557</v>
      </c>
      <c r="B18681" s="1" t="s">
        <v>33558</v>
      </c>
      <c r="C18681" t="s">
        <v>1085</v>
      </c>
      <c r="D18681" t="s">
        <v>9</v>
      </c>
      <c r="E18681">
        <v>1</v>
      </c>
      <c r="F18681">
        <v>3950.08</v>
      </c>
      <c r="G18681" t="str">
        <f t="shared" si="1457"/>
        <v>BLUEPRINTADT31492</v>
      </c>
      <c r="H18681" t="str">
        <f t="shared" si="1461"/>
        <v>9091902185</v>
      </c>
      <c r="I18681" t="str">
        <f t="shared" si="1458"/>
        <v>INDUKCIONI KALEM</v>
      </c>
      <c r="J18681">
        <f t="shared" si="1459"/>
        <v>32.917333333333332</v>
      </c>
      <c r="K18681" t="str">
        <f t="shared" si="1460"/>
        <v/>
      </c>
    </row>
    <row r="18682" spans="1:11" x14ac:dyDescent="0.25">
      <c r="A18682" t="s">
        <v>33559</v>
      </c>
      <c r="C18682" t="s">
        <v>1111</v>
      </c>
      <c r="D18682" t="s">
        <v>9</v>
      </c>
      <c r="E18682">
        <v>1</v>
      </c>
      <c r="F18682">
        <v>7827.2</v>
      </c>
      <c r="G18682" t="str">
        <f t="shared" si="1457"/>
        <v>BLUEPRINTADT31493</v>
      </c>
      <c r="H18682" t="str">
        <f t="shared" si="1461"/>
        <v>ADT31493</v>
      </c>
      <c r="I18682" t="str">
        <f t="shared" si="1458"/>
        <v>INDUKCIONI KALEM</v>
      </c>
      <c r="J18682">
        <f t="shared" si="1459"/>
        <v>65.226666666666659</v>
      </c>
      <c r="K18682" t="str">
        <f t="shared" si="1460"/>
        <v/>
      </c>
    </row>
    <row r="18683" spans="1:11" x14ac:dyDescent="0.25">
      <c r="A18683" t="s">
        <v>33560</v>
      </c>
      <c r="B18683" s="1" t="s">
        <v>33561</v>
      </c>
      <c r="C18683" t="s">
        <v>1111</v>
      </c>
      <c r="D18683" t="s">
        <v>9</v>
      </c>
      <c r="E18683">
        <v>1</v>
      </c>
      <c r="F18683">
        <v>3493.12</v>
      </c>
      <c r="G18683" t="str">
        <f t="shared" si="1457"/>
        <v>BLUEPRINTADT31494</v>
      </c>
      <c r="H18683" t="str">
        <f t="shared" si="1461"/>
        <v>9091902265</v>
      </c>
      <c r="I18683" t="str">
        <f t="shared" si="1458"/>
        <v>INDUKCIONI KALEM</v>
      </c>
      <c r="J18683">
        <f t="shared" si="1459"/>
        <v>29.109333333333332</v>
      </c>
      <c r="K18683" t="str">
        <f t="shared" si="1460"/>
        <v/>
      </c>
    </row>
    <row r="18684" spans="1:11" x14ac:dyDescent="0.25">
      <c r="A18684" t="s">
        <v>33562</v>
      </c>
      <c r="B18684" s="1" t="s">
        <v>33563</v>
      </c>
      <c r="C18684" t="s">
        <v>1107</v>
      </c>
      <c r="D18684" t="s">
        <v>9</v>
      </c>
      <c r="E18684">
        <v>1</v>
      </c>
      <c r="F18684">
        <v>5319.68</v>
      </c>
      <c r="G18684" t="str">
        <f t="shared" si="1457"/>
        <v>BLUEPRINTADT31494C</v>
      </c>
      <c r="H18684" t="str">
        <f t="shared" si="1461"/>
        <v>9091902240</v>
      </c>
      <c r="I18684" t="str">
        <f t="shared" si="1458"/>
        <v>BOBINA</v>
      </c>
      <c r="J18684">
        <f t="shared" si="1459"/>
        <v>44.330666666666666</v>
      </c>
      <c r="K18684" t="str">
        <f t="shared" si="1460"/>
        <v/>
      </c>
    </row>
    <row r="18685" spans="1:11" x14ac:dyDescent="0.25">
      <c r="A18685" t="s">
        <v>33564</v>
      </c>
      <c r="B18685" s="1" t="s">
        <v>33565</v>
      </c>
      <c r="C18685" t="s">
        <v>1107</v>
      </c>
      <c r="D18685" t="s">
        <v>9</v>
      </c>
      <c r="E18685">
        <v>1</v>
      </c>
      <c r="F18685">
        <v>4788.4799999999996</v>
      </c>
      <c r="G18685" t="str">
        <f t="shared" si="1457"/>
        <v>BLUEPRINTADT31496</v>
      </c>
      <c r="H18685" t="str">
        <f t="shared" si="1461"/>
        <v>9091902212</v>
      </c>
      <c r="I18685" t="str">
        <f t="shared" si="1458"/>
        <v>BOBINA</v>
      </c>
      <c r="J18685">
        <f t="shared" si="1459"/>
        <v>39.903999999999996</v>
      </c>
      <c r="K18685" t="str">
        <f t="shared" si="1460"/>
        <v/>
      </c>
    </row>
    <row r="18686" spans="1:11" x14ac:dyDescent="0.25">
      <c r="A18686" t="s">
        <v>33566</v>
      </c>
      <c r="C18686" t="s">
        <v>1111</v>
      </c>
      <c r="D18686" t="s">
        <v>9</v>
      </c>
      <c r="E18686">
        <v>1</v>
      </c>
      <c r="F18686">
        <v>4885.76</v>
      </c>
      <c r="G18686" t="str">
        <f t="shared" si="1457"/>
        <v>BLUEPRINTADT31497</v>
      </c>
      <c r="H18686" t="str">
        <f t="shared" si="1461"/>
        <v>ADT31497</v>
      </c>
      <c r="I18686" t="str">
        <f t="shared" si="1458"/>
        <v>INDUKCIONI KALEM</v>
      </c>
      <c r="J18686">
        <f t="shared" si="1459"/>
        <v>40.714666666666666</v>
      </c>
      <c r="K18686" t="str">
        <f t="shared" si="1460"/>
        <v/>
      </c>
    </row>
    <row r="18687" spans="1:11" x14ac:dyDescent="0.25">
      <c r="A18687" t="s">
        <v>33567</v>
      </c>
      <c r="B18687" s="1" t="s">
        <v>33568</v>
      </c>
      <c r="C18687" t="s">
        <v>1107</v>
      </c>
      <c r="D18687" t="s">
        <v>9</v>
      </c>
      <c r="E18687">
        <v>1</v>
      </c>
      <c r="F18687">
        <v>26552.32</v>
      </c>
      <c r="G18687" t="str">
        <f t="shared" si="1457"/>
        <v>BLUEPRINTADT31498C</v>
      </c>
      <c r="H18687" t="str">
        <f t="shared" si="1461"/>
        <v>9091902216</v>
      </c>
      <c r="I18687" t="str">
        <f t="shared" si="1458"/>
        <v>BOBINA</v>
      </c>
      <c r="J18687">
        <f t="shared" si="1459"/>
        <v>221.26933333333332</v>
      </c>
      <c r="K18687" t="str">
        <f t="shared" si="1460"/>
        <v/>
      </c>
    </row>
    <row r="18688" spans="1:11" x14ac:dyDescent="0.25">
      <c r="A18688" t="s">
        <v>33569</v>
      </c>
      <c r="C18688" t="s">
        <v>1111</v>
      </c>
      <c r="D18688" t="s">
        <v>9</v>
      </c>
      <c r="E18688">
        <v>1</v>
      </c>
      <c r="F18688">
        <v>2403.84</v>
      </c>
      <c r="G18688" t="str">
        <f t="shared" si="1457"/>
        <v>BLUEPRINTADT31499</v>
      </c>
      <c r="H18688" t="str">
        <f t="shared" si="1461"/>
        <v>ADT31499</v>
      </c>
      <c r="I18688" t="str">
        <f t="shared" si="1458"/>
        <v>INDUKCIONI KALEM</v>
      </c>
      <c r="J18688">
        <f t="shared" si="1459"/>
        <v>20.032</v>
      </c>
      <c r="K18688" t="str">
        <f t="shared" si="1460"/>
        <v/>
      </c>
    </row>
    <row r="18689" spans="1:11" x14ac:dyDescent="0.25">
      <c r="A18689" t="s">
        <v>33570</v>
      </c>
      <c r="B18689" s="1" t="s">
        <v>33571</v>
      </c>
      <c r="C18689" t="s">
        <v>15836</v>
      </c>
      <c r="D18689" t="s">
        <v>9</v>
      </c>
      <c r="E18689">
        <v>1</v>
      </c>
      <c r="F18689">
        <v>844.8</v>
      </c>
      <c r="G18689" t="str">
        <f t="shared" si="1457"/>
        <v>BLUEPRINTADT31501</v>
      </c>
      <c r="H18689" t="str">
        <f t="shared" si="1461"/>
        <v>9098113027</v>
      </c>
      <c r="I18689" t="str">
        <f t="shared" si="1458"/>
        <v>SIJALICA FARA</v>
      </c>
      <c r="J18689">
        <f t="shared" si="1459"/>
        <v>7.04</v>
      </c>
      <c r="K18689" t="str">
        <f t="shared" si="1460"/>
        <v/>
      </c>
    </row>
    <row r="18690" spans="1:11" x14ac:dyDescent="0.25">
      <c r="A18690" t="s">
        <v>33572</v>
      </c>
      <c r="B18690" s="1" t="s">
        <v>33573</v>
      </c>
      <c r="C18690" t="s">
        <v>1116</v>
      </c>
      <c r="D18690" t="s">
        <v>1117</v>
      </c>
      <c r="E18690">
        <v>1</v>
      </c>
      <c r="F18690">
        <v>4503.04</v>
      </c>
      <c r="G18690" t="str">
        <f t="shared" si="1457"/>
        <v>BLUEPRINTADT31601</v>
      </c>
      <c r="H18690" t="str">
        <f t="shared" si="1461"/>
        <v>9091921580</v>
      </c>
      <c r="I18690" t="str">
        <f t="shared" si="1458"/>
        <v>KABLOVI ZA SVE?ICE</v>
      </c>
      <c r="J18690">
        <f t="shared" si="1459"/>
        <v>37.525333333333336</v>
      </c>
      <c r="K18690" t="str">
        <f t="shared" si="1460"/>
        <v/>
      </c>
    </row>
    <row r="18691" spans="1:11" x14ac:dyDescent="0.25">
      <c r="A18691" t="s">
        <v>33574</v>
      </c>
      <c r="B18691" s="1" t="s">
        <v>33575</v>
      </c>
      <c r="C18691" t="s">
        <v>1116</v>
      </c>
      <c r="D18691" t="s">
        <v>1117</v>
      </c>
      <c r="E18691">
        <v>1</v>
      </c>
      <c r="F18691">
        <v>1402.88</v>
      </c>
      <c r="G18691" t="str">
        <f t="shared" ref="G18691:G18754" si="1462">"BLUEPRINT"&amp;A18691</f>
        <v>BLUEPRINTADT31602</v>
      </c>
      <c r="H18691" t="str">
        <f t="shared" si="1461"/>
        <v>9091922209</v>
      </c>
      <c r="I18691" t="str">
        <f t="shared" ref="I18691:I18754" si="1463">UPPER(C18691)</f>
        <v>KABLOVI ZA SVE?ICE</v>
      </c>
      <c r="J18691">
        <f t="shared" ref="J18691:J18754" si="1464">F18691/120</f>
        <v>11.690666666666667</v>
      </c>
      <c r="K18691" t="str">
        <f t="shared" ref="K18691:K18754" si="1465">IF(E18691&gt;1,"nesto", "")</f>
        <v/>
      </c>
    </row>
    <row r="18692" spans="1:11" x14ac:dyDescent="0.25">
      <c r="A18692" t="s">
        <v>33576</v>
      </c>
      <c r="B18692" s="1" t="s">
        <v>33577</v>
      </c>
      <c r="C18692" t="s">
        <v>1116</v>
      </c>
      <c r="D18692" t="s">
        <v>1117</v>
      </c>
      <c r="E18692">
        <v>1</v>
      </c>
      <c r="F18692">
        <v>1607.68</v>
      </c>
      <c r="G18692" t="str">
        <f t="shared" si="1462"/>
        <v>BLUEPRINTADT31603</v>
      </c>
      <c r="H18692" t="str">
        <f t="shared" si="1461"/>
        <v>9091921460</v>
      </c>
      <c r="I18692" t="str">
        <f t="shared" si="1463"/>
        <v>KABLOVI ZA SVE?ICE</v>
      </c>
      <c r="J18692">
        <f t="shared" si="1464"/>
        <v>13.397333333333334</v>
      </c>
      <c r="K18692" t="str">
        <f t="shared" si="1465"/>
        <v/>
      </c>
    </row>
    <row r="18693" spans="1:11" x14ac:dyDescent="0.25">
      <c r="A18693" t="s">
        <v>33578</v>
      </c>
      <c r="B18693" s="1" t="s">
        <v>33579</v>
      </c>
      <c r="C18693" t="s">
        <v>1116</v>
      </c>
      <c r="D18693" t="s">
        <v>1117</v>
      </c>
      <c r="E18693">
        <v>1</v>
      </c>
      <c r="F18693">
        <v>4238.08</v>
      </c>
      <c r="G18693" t="str">
        <f t="shared" si="1462"/>
        <v>BLUEPRINTADT31604</v>
      </c>
      <c r="H18693" t="str">
        <f t="shared" si="1461"/>
        <v>9091922370</v>
      </c>
      <c r="I18693" t="str">
        <f t="shared" si="1463"/>
        <v>KABLOVI ZA SVE?ICE</v>
      </c>
      <c r="J18693">
        <f t="shared" si="1464"/>
        <v>35.31733333333333</v>
      </c>
      <c r="K18693" t="str">
        <f t="shared" si="1465"/>
        <v/>
      </c>
    </row>
    <row r="18694" spans="1:11" x14ac:dyDescent="0.25">
      <c r="A18694" t="s">
        <v>33580</v>
      </c>
      <c r="B18694" s="1" t="s">
        <v>44609</v>
      </c>
      <c r="C18694" t="s">
        <v>1116</v>
      </c>
      <c r="D18694" t="s">
        <v>1117</v>
      </c>
      <c r="E18694">
        <v>1</v>
      </c>
      <c r="F18694">
        <v>3431.68</v>
      </c>
      <c r="G18694" t="str">
        <f t="shared" si="1462"/>
        <v>BLUEPRINTADT31607</v>
      </c>
      <c r="H18694" t="str">
        <f t="shared" si="1461"/>
        <v>9008091059</v>
      </c>
      <c r="I18694" t="str">
        <f t="shared" si="1463"/>
        <v>KABLOVI ZA SVE?ICE</v>
      </c>
      <c r="J18694">
        <f t="shared" si="1464"/>
        <v>28.597333333333331</v>
      </c>
      <c r="K18694" t="str">
        <f t="shared" si="1465"/>
        <v/>
      </c>
    </row>
    <row r="18695" spans="1:11" x14ac:dyDescent="0.25">
      <c r="A18695" t="s">
        <v>33581</v>
      </c>
      <c r="B18695" s="1" t="s">
        <v>33582</v>
      </c>
      <c r="C18695" t="s">
        <v>1116</v>
      </c>
      <c r="D18695" t="s">
        <v>1117</v>
      </c>
      <c r="E18695">
        <v>1</v>
      </c>
      <c r="F18695">
        <v>3824.64</v>
      </c>
      <c r="G18695" t="str">
        <f t="shared" si="1462"/>
        <v>BLUEPRINTADT31609</v>
      </c>
      <c r="H18695" t="str">
        <f t="shared" si="1461"/>
        <v>9091922325</v>
      </c>
      <c r="I18695" t="str">
        <f t="shared" si="1463"/>
        <v>KABLOVI ZA SVE?ICE</v>
      </c>
      <c r="J18695">
        <f t="shared" si="1464"/>
        <v>31.872</v>
      </c>
      <c r="K18695" t="str">
        <f t="shared" si="1465"/>
        <v/>
      </c>
    </row>
    <row r="18696" spans="1:11" x14ac:dyDescent="0.25">
      <c r="A18696" t="s">
        <v>33583</v>
      </c>
      <c r="B18696" s="1" t="s">
        <v>33584</v>
      </c>
      <c r="C18696" t="s">
        <v>1116</v>
      </c>
      <c r="D18696" t="s">
        <v>1117</v>
      </c>
      <c r="E18696">
        <v>1</v>
      </c>
      <c r="F18696">
        <v>3148.8</v>
      </c>
      <c r="G18696" t="str">
        <f t="shared" si="1462"/>
        <v>BLUEPRINTADT31614</v>
      </c>
      <c r="H18696" t="str">
        <f t="shared" si="1461"/>
        <v>9091921489</v>
      </c>
      <c r="I18696" t="str">
        <f t="shared" si="1463"/>
        <v>KABLOVI ZA SVE?ICE</v>
      </c>
      <c r="J18696">
        <f t="shared" si="1464"/>
        <v>26.240000000000002</v>
      </c>
      <c r="K18696" t="str">
        <f t="shared" si="1465"/>
        <v/>
      </c>
    </row>
    <row r="18697" spans="1:11" x14ac:dyDescent="0.25">
      <c r="A18697" t="s">
        <v>33585</v>
      </c>
      <c r="B18697" s="1" t="s">
        <v>33586</v>
      </c>
      <c r="C18697" t="s">
        <v>1116</v>
      </c>
      <c r="D18697" t="s">
        <v>1117</v>
      </c>
      <c r="E18697">
        <v>1</v>
      </c>
      <c r="F18697">
        <v>3495.68</v>
      </c>
      <c r="G18697" t="str">
        <f t="shared" si="1462"/>
        <v>BLUEPRINTADT31617</v>
      </c>
      <c r="H18697" t="str">
        <f t="shared" si="1461"/>
        <v>9091921541</v>
      </c>
      <c r="I18697" t="str">
        <f t="shared" si="1463"/>
        <v>KABLOVI ZA SVE?ICE</v>
      </c>
      <c r="J18697">
        <f t="shared" si="1464"/>
        <v>29.130666666666666</v>
      </c>
      <c r="K18697" t="str">
        <f t="shared" si="1465"/>
        <v/>
      </c>
    </row>
    <row r="18698" spans="1:11" x14ac:dyDescent="0.25">
      <c r="A18698" t="s">
        <v>33587</v>
      </c>
      <c r="B18698" s="1" t="s">
        <v>33588</v>
      </c>
      <c r="C18698" t="s">
        <v>1116</v>
      </c>
      <c r="D18698" t="s">
        <v>1117</v>
      </c>
      <c r="E18698">
        <v>1</v>
      </c>
      <c r="F18698">
        <v>2442.2399999999998</v>
      </c>
      <c r="G18698" t="str">
        <f t="shared" si="1462"/>
        <v>BLUEPRINTADT31621</v>
      </c>
      <c r="H18698" t="str">
        <f t="shared" si="1461"/>
        <v>9091921328</v>
      </c>
      <c r="I18698" t="str">
        <f t="shared" si="1463"/>
        <v>KABLOVI ZA SVE?ICE</v>
      </c>
      <c r="J18698">
        <f t="shared" si="1464"/>
        <v>20.351999999999997</v>
      </c>
      <c r="K18698" t="str">
        <f t="shared" si="1465"/>
        <v/>
      </c>
    </row>
    <row r="18699" spans="1:11" x14ac:dyDescent="0.25">
      <c r="A18699" t="s">
        <v>33589</v>
      </c>
      <c r="B18699" s="1" t="s">
        <v>33590</v>
      </c>
      <c r="C18699" t="s">
        <v>1116</v>
      </c>
      <c r="D18699" t="s">
        <v>1117</v>
      </c>
      <c r="E18699">
        <v>1</v>
      </c>
      <c r="F18699">
        <v>1553.92</v>
      </c>
      <c r="G18699" t="str">
        <f t="shared" si="1462"/>
        <v>BLUEPRINTADT31622</v>
      </c>
      <c r="H18699" t="str">
        <f t="shared" si="1461"/>
        <v>9091921379</v>
      </c>
      <c r="I18699" t="str">
        <f t="shared" si="1463"/>
        <v>KABLOVI ZA SVE?ICE</v>
      </c>
      <c r="J18699">
        <f t="shared" si="1464"/>
        <v>12.949333333333334</v>
      </c>
      <c r="K18699" t="str">
        <f t="shared" si="1465"/>
        <v/>
      </c>
    </row>
    <row r="18700" spans="1:11" x14ac:dyDescent="0.25">
      <c r="A18700" t="s">
        <v>33591</v>
      </c>
      <c r="B18700" s="1" t="s">
        <v>33592</v>
      </c>
      <c r="C18700" t="s">
        <v>1116</v>
      </c>
      <c r="D18700" t="s">
        <v>1117</v>
      </c>
      <c r="E18700">
        <v>1</v>
      </c>
      <c r="F18700">
        <v>2552.3200000000002</v>
      </c>
      <c r="G18700" t="str">
        <f t="shared" si="1462"/>
        <v>BLUEPRINTADT31626</v>
      </c>
      <c r="H18700" t="str">
        <f t="shared" si="1461"/>
        <v>9091922329</v>
      </c>
      <c r="I18700" t="str">
        <f t="shared" si="1463"/>
        <v>KABLOVI ZA SVE?ICE</v>
      </c>
      <c r="J18700">
        <f t="shared" si="1464"/>
        <v>21.269333333333336</v>
      </c>
      <c r="K18700" t="str">
        <f t="shared" si="1465"/>
        <v/>
      </c>
    </row>
    <row r="18701" spans="1:11" x14ac:dyDescent="0.25">
      <c r="A18701" t="s">
        <v>33593</v>
      </c>
      <c r="B18701" s="1" t="s">
        <v>33594</v>
      </c>
      <c r="C18701" t="s">
        <v>1116</v>
      </c>
      <c r="D18701" t="s">
        <v>1117</v>
      </c>
      <c r="E18701">
        <v>1</v>
      </c>
      <c r="F18701">
        <v>3494.4</v>
      </c>
      <c r="G18701" t="str">
        <f t="shared" si="1462"/>
        <v>BLUEPRINTADT31627</v>
      </c>
      <c r="H18701" t="str">
        <f t="shared" si="1461"/>
        <v>9091921473</v>
      </c>
      <c r="I18701" t="str">
        <f t="shared" si="1463"/>
        <v>KABLOVI ZA SVE?ICE</v>
      </c>
      <c r="J18701">
        <f t="shared" si="1464"/>
        <v>29.12</v>
      </c>
      <c r="K18701" t="str">
        <f t="shared" si="1465"/>
        <v/>
      </c>
    </row>
    <row r="18702" spans="1:11" x14ac:dyDescent="0.25">
      <c r="A18702" t="s">
        <v>33595</v>
      </c>
      <c r="B18702" s="1" t="s">
        <v>33596</v>
      </c>
      <c r="C18702" t="s">
        <v>1116</v>
      </c>
      <c r="D18702" t="s">
        <v>1117</v>
      </c>
      <c r="E18702">
        <v>1</v>
      </c>
      <c r="F18702">
        <v>3724.8</v>
      </c>
      <c r="G18702" t="str">
        <f t="shared" si="1462"/>
        <v>BLUEPRINTADT31632</v>
      </c>
      <c r="H18702" t="str">
        <f t="shared" si="1461"/>
        <v>9091922358</v>
      </c>
      <c r="I18702" t="str">
        <f t="shared" si="1463"/>
        <v>KABLOVI ZA SVE?ICE</v>
      </c>
      <c r="J18702">
        <f t="shared" si="1464"/>
        <v>31.040000000000003</v>
      </c>
      <c r="K18702" t="str">
        <f t="shared" si="1465"/>
        <v/>
      </c>
    </row>
    <row r="18703" spans="1:11" x14ac:dyDescent="0.25">
      <c r="A18703" t="s">
        <v>33597</v>
      </c>
      <c r="B18703" s="1" t="s">
        <v>33598</v>
      </c>
      <c r="C18703" t="s">
        <v>1116</v>
      </c>
      <c r="D18703" t="s">
        <v>1117</v>
      </c>
      <c r="E18703">
        <v>1</v>
      </c>
      <c r="F18703">
        <v>6085.12</v>
      </c>
      <c r="G18703" t="str">
        <f t="shared" si="1462"/>
        <v>BLUEPRINTADT31639</v>
      </c>
      <c r="H18703" t="str">
        <f t="shared" si="1461"/>
        <v>9091922386</v>
      </c>
      <c r="I18703" t="str">
        <f t="shared" si="1463"/>
        <v>KABLOVI ZA SVE?ICE</v>
      </c>
      <c r="J18703">
        <f t="shared" si="1464"/>
        <v>50.709333333333333</v>
      </c>
      <c r="K18703" t="str">
        <f t="shared" si="1465"/>
        <v/>
      </c>
    </row>
    <row r="18704" spans="1:11" x14ac:dyDescent="0.25">
      <c r="A18704" t="s">
        <v>33599</v>
      </c>
      <c r="B18704" s="1" t="s">
        <v>33600</v>
      </c>
      <c r="C18704" t="s">
        <v>1116</v>
      </c>
      <c r="D18704" t="s">
        <v>1117</v>
      </c>
      <c r="E18704">
        <v>1</v>
      </c>
      <c r="F18704">
        <v>1360.64</v>
      </c>
      <c r="G18704" t="str">
        <f t="shared" si="1462"/>
        <v>BLUEPRINTADT31642</v>
      </c>
      <c r="H18704" t="str">
        <f t="shared" si="1461"/>
        <v>9091922258</v>
      </c>
      <c r="I18704" t="str">
        <f t="shared" si="1463"/>
        <v>KABLOVI ZA SVE?ICE</v>
      </c>
      <c r="J18704">
        <f t="shared" si="1464"/>
        <v>11.338666666666667</v>
      </c>
      <c r="K18704" t="str">
        <f t="shared" si="1465"/>
        <v/>
      </c>
    </row>
    <row r="18705" spans="1:11" x14ac:dyDescent="0.25">
      <c r="A18705" t="s">
        <v>33601</v>
      </c>
      <c r="B18705" s="1" t="s">
        <v>33602</v>
      </c>
      <c r="C18705" t="s">
        <v>1116</v>
      </c>
      <c r="D18705" t="s">
        <v>1117</v>
      </c>
      <c r="E18705">
        <v>1</v>
      </c>
      <c r="F18705">
        <v>4704</v>
      </c>
      <c r="G18705" t="str">
        <f t="shared" si="1462"/>
        <v>BLUEPRINTADT31645</v>
      </c>
      <c r="H18705" t="str">
        <f t="shared" si="1461"/>
        <v>9091921578</v>
      </c>
      <c r="I18705" t="str">
        <f t="shared" si="1463"/>
        <v>KABLOVI ZA SVE?ICE</v>
      </c>
      <c r="J18705">
        <f t="shared" si="1464"/>
        <v>39.200000000000003</v>
      </c>
      <c r="K18705" t="str">
        <f t="shared" si="1465"/>
        <v/>
      </c>
    </row>
    <row r="18706" spans="1:11" x14ac:dyDescent="0.25">
      <c r="A18706" t="s">
        <v>33603</v>
      </c>
      <c r="C18706" t="s">
        <v>3246</v>
      </c>
      <c r="D18706" t="s">
        <v>1117</v>
      </c>
      <c r="E18706">
        <v>1</v>
      </c>
      <c r="F18706">
        <v>3293.44</v>
      </c>
      <c r="G18706" t="str">
        <f t="shared" si="1462"/>
        <v>BLUEPRINTADT31648</v>
      </c>
      <c r="H18706" t="str">
        <f t="shared" si="1461"/>
        <v>ADT31648</v>
      </c>
      <c r="I18706" t="str">
        <f t="shared" si="1463"/>
        <v>SET KABLOVA</v>
      </c>
      <c r="J18706">
        <f t="shared" si="1464"/>
        <v>27.445333333333334</v>
      </c>
      <c r="K18706" t="str">
        <f t="shared" si="1465"/>
        <v/>
      </c>
    </row>
    <row r="18707" spans="1:11" x14ac:dyDescent="0.25">
      <c r="A18707" t="s">
        <v>33604</v>
      </c>
      <c r="B18707" s="1" t="s">
        <v>33605</v>
      </c>
      <c r="C18707" t="s">
        <v>1116</v>
      </c>
      <c r="D18707" t="s">
        <v>1117</v>
      </c>
      <c r="E18707">
        <v>1</v>
      </c>
      <c r="F18707">
        <v>2626.56</v>
      </c>
      <c r="G18707" t="str">
        <f t="shared" si="1462"/>
        <v>BLUEPRINTADT31652</v>
      </c>
      <c r="H18707" t="str">
        <f t="shared" si="1461"/>
        <v>9091921494</v>
      </c>
      <c r="I18707" t="str">
        <f t="shared" si="1463"/>
        <v>KABLOVI ZA SVE?ICE</v>
      </c>
      <c r="J18707">
        <f t="shared" si="1464"/>
        <v>21.887999999999998</v>
      </c>
      <c r="K18707" t="str">
        <f t="shared" si="1465"/>
        <v/>
      </c>
    </row>
    <row r="18708" spans="1:11" x14ac:dyDescent="0.25">
      <c r="A18708" t="s">
        <v>33606</v>
      </c>
      <c r="B18708" s="1" t="s">
        <v>33607</v>
      </c>
      <c r="C18708" t="s">
        <v>1116</v>
      </c>
      <c r="D18708" t="s">
        <v>1117</v>
      </c>
      <c r="E18708">
        <v>1</v>
      </c>
      <c r="F18708">
        <v>5301.76</v>
      </c>
      <c r="G18708" t="str">
        <f t="shared" si="1462"/>
        <v>BLUEPRINTADT31653</v>
      </c>
      <c r="H18708" t="str">
        <f t="shared" si="1461"/>
        <v>9091921537</v>
      </c>
      <c r="I18708" t="str">
        <f t="shared" si="1463"/>
        <v>KABLOVI ZA SVE?ICE</v>
      </c>
      <c r="J18708">
        <f t="shared" si="1464"/>
        <v>44.181333333333335</v>
      </c>
      <c r="K18708" t="str">
        <f t="shared" si="1465"/>
        <v/>
      </c>
    </row>
    <row r="18709" spans="1:11" x14ac:dyDescent="0.25">
      <c r="A18709" t="s">
        <v>33608</v>
      </c>
      <c r="B18709" s="1" t="s">
        <v>33609</v>
      </c>
      <c r="C18709" t="s">
        <v>1116</v>
      </c>
      <c r="D18709" t="s">
        <v>1117</v>
      </c>
      <c r="E18709">
        <v>1</v>
      </c>
      <c r="F18709">
        <v>4209.92</v>
      </c>
      <c r="G18709" t="str">
        <f t="shared" si="1462"/>
        <v>BLUEPRINTADT31657</v>
      </c>
      <c r="H18709" t="str">
        <f t="shared" si="1461"/>
        <v>9091922243</v>
      </c>
      <c r="I18709" t="str">
        <f t="shared" si="1463"/>
        <v>KABLOVI ZA SVE?ICE</v>
      </c>
      <c r="J18709">
        <f t="shared" si="1464"/>
        <v>35.082666666666668</v>
      </c>
      <c r="K18709" t="str">
        <f t="shared" si="1465"/>
        <v/>
      </c>
    </row>
    <row r="18710" spans="1:11" x14ac:dyDescent="0.25">
      <c r="A18710" t="s">
        <v>33610</v>
      </c>
      <c r="B18710" s="1" t="s">
        <v>33611</v>
      </c>
      <c r="C18710" t="s">
        <v>1116</v>
      </c>
      <c r="D18710" t="s">
        <v>1117</v>
      </c>
      <c r="E18710">
        <v>1</v>
      </c>
      <c r="F18710">
        <v>7220.48</v>
      </c>
      <c r="G18710" t="str">
        <f t="shared" si="1462"/>
        <v>BLUEPRINTADT31658</v>
      </c>
      <c r="H18710" t="str">
        <f t="shared" si="1461"/>
        <v>9091921521</v>
      </c>
      <c r="I18710" t="str">
        <f t="shared" si="1463"/>
        <v>KABLOVI ZA SVE?ICE</v>
      </c>
      <c r="J18710">
        <f t="shared" si="1464"/>
        <v>60.170666666666662</v>
      </c>
      <c r="K18710" t="str">
        <f t="shared" si="1465"/>
        <v/>
      </c>
    </row>
    <row r="18711" spans="1:11" x14ac:dyDescent="0.25">
      <c r="A18711" t="s">
        <v>33612</v>
      </c>
      <c r="B18711" s="1" t="s">
        <v>33613</v>
      </c>
      <c r="C18711" t="s">
        <v>1130</v>
      </c>
      <c r="D18711" t="s">
        <v>9</v>
      </c>
      <c r="E18711">
        <v>1</v>
      </c>
      <c r="F18711">
        <v>3319.04</v>
      </c>
      <c r="G18711" t="str">
        <f t="shared" si="1462"/>
        <v>BLUEPRINTADT31659</v>
      </c>
      <c r="H18711" t="str">
        <f t="shared" si="1461"/>
        <v>9091921484</v>
      </c>
      <c r="I18711" t="str">
        <f t="shared" si="1463"/>
        <v>KABLOVI ZA SVEĆICE</v>
      </c>
      <c r="J18711">
        <f t="shared" si="1464"/>
        <v>27.658666666666665</v>
      </c>
      <c r="K18711" t="str">
        <f t="shared" si="1465"/>
        <v/>
      </c>
    </row>
    <row r="18712" spans="1:11" x14ac:dyDescent="0.25">
      <c r="A18712" t="s">
        <v>33614</v>
      </c>
      <c r="B18712" s="1" t="s">
        <v>33615</v>
      </c>
      <c r="C18712" t="s">
        <v>1116</v>
      </c>
      <c r="D18712" t="s">
        <v>1117</v>
      </c>
      <c r="E18712">
        <v>1</v>
      </c>
      <c r="F18712">
        <v>1327.36</v>
      </c>
      <c r="G18712" t="str">
        <f t="shared" si="1462"/>
        <v>BLUEPRINTADT31661</v>
      </c>
      <c r="H18712" t="str">
        <f t="shared" si="1461"/>
        <v>9091921316</v>
      </c>
      <c r="I18712" t="str">
        <f t="shared" si="1463"/>
        <v>KABLOVI ZA SVE?ICE</v>
      </c>
      <c r="J18712">
        <f t="shared" si="1464"/>
        <v>11.061333333333332</v>
      </c>
      <c r="K18712" t="str">
        <f t="shared" si="1465"/>
        <v/>
      </c>
    </row>
    <row r="18713" spans="1:11" x14ac:dyDescent="0.25">
      <c r="A18713" t="s">
        <v>33616</v>
      </c>
      <c r="B18713" s="1" t="s">
        <v>33617</v>
      </c>
      <c r="C18713" t="s">
        <v>1116</v>
      </c>
      <c r="D18713" t="s">
        <v>1117</v>
      </c>
      <c r="E18713">
        <v>1</v>
      </c>
      <c r="F18713">
        <v>2764.8</v>
      </c>
      <c r="G18713" t="str">
        <f t="shared" si="1462"/>
        <v>BLUEPRINTADT31662</v>
      </c>
      <c r="H18713" t="str">
        <f t="shared" si="1461"/>
        <v>9091922395</v>
      </c>
      <c r="I18713" t="str">
        <f t="shared" si="1463"/>
        <v>KABLOVI ZA SVE?ICE</v>
      </c>
      <c r="J18713">
        <f t="shared" si="1464"/>
        <v>23.040000000000003</v>
      </c>
      <c r="K18713" t="str">
        <f t="shared" si="1465"/>
        <v/>
      </c>
    </row>
    <row r="18714" spans="1:11" x14ac:dyDescent="0.25">
      <c r="A18714" t="s">
        <v>33618</v>
      </c>
      <c r="B18714" s="1" t="s">
        <v>33619</v>
      </c>
      <c r="C18714" t="s">
        <v>1116</v>
      </c>
      <c r="D18714" t="s">
        <v>1117</v>
      </c>
      <c r="E18714">
        <v>1</v>
      </c>
      <c r="F18714">
        <v>2650.88</v>
      </c>
      <c r="G18714" t="str">
        <f t="shared" si="1462"/>
        <v>BLUEPRINTADT31663</v>
      </c>
      <c r="H18714" t="str">
        <f t="shared" si="1461"/>
        <v>1903762010</v>
      </c>
      <c r="I18714" t="str">
        <f t="shared" si="1463"/>
        <v>KABLOVI ZA SVE?ICE</v>
      </c>
      <c r="J18714">
        <f t="shared" si="1464"/>
        <v>22.090666666666667</v>
      </c>
      <c r="K18714" t="str">
        <f t="shared" si="1465"/>
        <v/>
      </c>
    </row>
    <row r="18715" spans="1:11" x14ac:dyDescent="0.25">
      <c r="A18715" t="s">
        <v>33620</v>
      </c>
      <c r="B18715" s="1" t="s">
        <v>33621</v>
      </c>
      <c r="C18715" t="s">
        <v>1116</v>
      </c>
      <c r="D18715" t="s">
        <v>1117</v>
      </c>
      <c r="E18715">
        <v>1</v>
      </c>
      <c r="F18715">
        <v>3614.72</v>
      </c>
      <c r="G18715" t="str">
        <f t="shared" si="1462"/>
        <v>BLUEPRINTADT31664</v>
      </c>
      <c r="H18715" t="str">
        <f t="shared" si="1461"/>
        <v>9008091127</v>
      </c>
      <c r="I18715" t="str">
        <f t="shared" si="1463"/>
        <v>KABLOVI ZA SVE?ICE</v>
      </c>
      <c r="J18715">
        <f t="shared" si="1464"/>
        <v>30.122666666666664</v>
      </c>
      <c r="K18715" t="str">
        <f t="shared" si="1465"/>
        <v/>
      </c>
    </row>
    <row r="18716" spans="1:11" x14ac:dyDescent="0.25">
      <c r="A18716" t="s">
        <v>33622</v>
      </c>
      <c r="B18716" s="1" t="s">
        <v>33623</v>
      </c>
      <c r="C18716" t="s">
        <v>1116</v>
      </c>
      <c r="D18716" t="s">
        <v>1117</v>
      </c>
      <c r="E18716">
        <v>1</v>
      </c>
      <c r="F18716">
        <v>2722.56</v>
      </c>
      <c r="G18716" t="str">
        <f t="shared" si="1462"/>
        <v>BLUEPRINTADT31666</v>
      </c>
      <c r="H18716" t="str">
        <f t="shared" si="1461"/>
        <v>1903720020</v>
      </c>
      <c r="I18716" t="str">
        <f t="shared" si="1463"/>
        <v>KABLOVI ZA SVE?ICE</v>
      </c>
      <c r="J18716">
        <f t="shared" si="1464"/>
        <v>22.687999999999999</v>
      </c>
      <c r="K18716" t="str">
        <f t="shared" si="1465"/>
        <v/>
      </c>
    </row>
    <row r="18717" spans="1:11" x14ac:dyDescent="0.25">
      <c r="A18717" t="s">
        <v>33624</v>
      </c>
      <c r="B18717" s="1" t="s">
        <v>33625</v>
      </c>
      <c r="C18717" t="s">
        <v>1130</v>
      </c>
      <c r="D18717" t="s">
        <v>9</v>
      </c>
      <c r="E18717">
        <v>1</v>
      </c>
      <c r="F18717">
        <v>3307.52</v>
      </c>
      <c r="G18717" t="str">
        <f t="shared" si="1462"/>
        <v>BLUEPRINTADT31671</v>
      </c>
      <c r="H18717" t="str">
        <f t="shared" si="1461"/>
        <v>1903775010</v>
      </c>
      <c r="I18717" t="str">
        <f t="shared" si="1463"/>
        <v>KABLOVI ZA SVEĆICE</v>
      </c>
      <c r="J18717">
        <f t="shared" si="1464"/>
        <v>27.562666666666665</v>
      </c>
      <c r="K18717" t="str">
        <f t="shared" si="1465"/>
        <v/>
      </c>
    </row>
    <row r="18718" spans="1:11" x14ac:dyDescent="0.25">
      <c r="A18718" t="s">
        <v>33626</v>
      </c>
      <c r="B18718" s="1" t="s">
        <v>33627</v>
      </c>
      <c r="C18718" t="s">
        <v>1116</v>
      </c>
      <c r="D18718" t="s">
        <v>1117</v>
      </c>
      <c r="E18718">
        <v>1</v>
      </c>
      <c r="F18718">
        <v>2401.2800000000002</v>
      </c>
      <c r="G18718" t="str">
        <f t="shared" si="1462"/>
        <v>BLUEPRINTADT31672</v>
      </c>
      <c r="H18718" t="str">
        <f t="shared" si="1461"/>
        <v>9091915317</v>
      </c>
      <c r="I18718" t="str">
        <f t="shared" si="1463"/>
        <v>KABLOVI ZA SVE?ICE</v>
      </c>
      <c r="J18718">
        <f t="shared" si="1464"/>
        <v>20.010666666666669</v>
      </c>
      <c r="K18718" t="str">
        <f t="shared" si="1465"/>
        <v/>
      </c>
    </row>
    <row r="18719" spans="1:11" x14ac:dyDescent="0.25">
      <c r="A18719" t="s">
        <v>33628</v>
      </c>
      <c r="C18719" t="s">
        <v>3246</v>
      </c>
      <c r="D18719" t="s">
        <v>1117</v>
      </c>
      <c r="E18719">
        <v>1</v>
      </c>
      <c r="F18719">
        <v>5164.8</v>
      </c>
      <c r="G18719" t="str">
        <f t="shared" si="1462"/>
        <v>BLUEPRINTADT31673</v>
      </c>
      <c r="H18719" t="str">
        <f t="shared" si="1461"/>
        <v>ADT31673</v>
      </c>
      <c r="I18719" t="str">
        <f t="shared" si="1463"/>
        <v>SET KABLOVA</v>
      </c>
      <c r="J18719">
        <f t="shared" si="1464"/>
        <v>43.04</v>
      </c>
      <c r="K18719" t="str">
        <f t="shared" si="1465"/>
        <v/>
      </c>
    </row>
    <row r="18720" spans="1:11" x14ac:dyDescent="0.25">
      <c r="A18720" t="s">
        <v>33629</v>
      </c>
      <c r="B18720" s="1" t="s">
        <v>33630</v>
      </c>
      <c r="C18720" t="s">
        <v>1133</v>
      </c>
      <c r="D18720" t="s">
        <v>9</v>
      </c>
      <c r="E18720">
        <v>1</v>
      </c>
      <c r="F18720">
        <v>567.04</v>
      </c>
      <c r="G18720" t="str">
        <f t="shared" si="1462"/>
        <v>BLUEPRINTADT31801</v>
      </c>
      <c r="H18720" t="str">
        <f t="shared" si="1461"/>
        <v>1985064010</v>
      </c>
      <c r="I18720" t="str">
        <f t="shared" si="1463"/>
        <v>GREJAČ MOTORA</v>
      </c>
      <c r="J18720">
        <f t="shared" si="1464"/>
        <v>4.7253333333333334</v>
      </c>
      <c r="K18720" t="str">
        <f t="shared" si="1465"/>
        <v/>
      </c>
    </row>
    <row r="18721" spans="1:11" x14ac:dyDescent="0.25">
      <c r="A18721" t="s">
        <v>33631</v>
      </c>
      <c r="B18721" s="1" t="s">
        <v>33632</v>
      </c>
      <c r="C18721" t="s">
        <v>1133</v>
      </c>
      <c r="D18721" t="s">
        <v>9</v>
      </c>
      <c r="E18721">
        <v>1</v>
      </c>
      <c r="F18721">
        <v>520.96</v>
      </c>
      <c r="G18721" t="str">
        <f t="shared" si="1462"/>
        <v>BLUEPRINTADT31802</v>
      </c>
      <c r="H18721" t="str">
        <f t="shared" si="1461"/>
        <v>1985064020</v>
      </c>
      <c r="I18721" t="str">
        <f t="shared" si="1463"/>
        <v>GREJAČ MOTORA</v>
      </c>
      <c r="J18721">
        <f t="shared" si="1464"/>
        <v>4.3413333333333339</v>
      </c>
      <c r="K18721" t="str">
        <f t="shared" si="1465"/>
        <v/>
      </c>
    </row>
    <row r="18722" spans="1:11" x14ac:dyDescent="0.25">
      <c r="A18722" t="s">
        <v>33633</v>
      </c>
      <c r="B18722" s="1" t="s">
        <v>33634</v>
      </c>
      <c r="C18722" t="s">
        <v>1133</v>
      </c>
      <c r="D18722" t="s">
        <v>9</v>
      </c>
      <c r="E18722">
        <v>1</v>
      </c>
      <c r="F18722">
        <v>432.64</v>
      </c>
      <c r="G18722" t="str">
        <f t="shared" si="1462"/>
        <v>BLUEPRINTADT31803</v>
      </c>
      <c r="H18722" t="str">
        <f t="shared" si="1461"/>
        <v>1985054050</v>
      </c>
      <c r="I18722" t="str">
        <f t="shared" si="1463"/>
        <v>GREJAČ MOTORA</v>
      </c>
      <c r="J18722">
        <f t="shared" si="1464"/>
        <v>3.6053333333333333</v>
      </c>
      <c r="K18722" t="str">
        <f t="shared" si="1465"/>
        <v/>
      </c>
    </row>
    <row r="18723" spans="1:11" x14ac:dyDescent="0.25">
      <c r="A18723" t="s">
        <v>33635</v>
      </c>
      <c r="B18723" s="1" t="s">
        <v>33636</v>
      </c>
      <c r="C18723" t="s">
        <v>1133</v>
      </c>
      <c r="D18723" t="s">
        <v>9</v>
      </c>
      <c r="E18723">
        <v>1</v>
      </c>
      <c r="F18723">
        <v>442.88</v>
      </c>
      <c r="G18723" t="str">
        <f t="shared" si="1462"/>
        <v>BLUEPRINTADT31804</v>
      </c>
      <c r="H18723" t="str">
        <f t="shared" si="1461"/>
        <v>1985068020</v>
      </c>
      <c r="I18723" t="str">
        <f t="shared" si="1463"/>
        <v>GREJAČ MOTORA</v>
      </c>
      <c r="J18723">
        <f t="shared" si="1464"/>
        <v>3.6906666666666665</v>
      </c>
      <c r="K18723" t="str">
        <f t="shared" si="1465"/>
        <v/>
      </c>
    </row>
    <row r="18724" spans="1:11" x14ac:dyDescent="0.25">
      <c r="A18724" t="s">
        <v>33637</v>
      </c>
      <c r="B18724" s="1" t="s">
        <v>33638</v>
      </c>
      <c r="C18724" t="s">
        <v>1133</v>
      </c>
      <c r="D18724" t="s">
        <v>9</v>
      </c>
      <c r="E18724">
        <v>1</v>
      </c>
      <c r="F18724">
        <v>491.52</v>
      </c>
      <c r="G18724" t="str">
        <f t="shared" si="1462"/>
        <v>BLUEPRINTADT31805</v>
      </c>
      <c r="H18724" t="str">
        <f t="shared" si="1461"/>
        <v>1985068060</v>
      </c>
      <c r="I18724" t="str">
        <f t="shared" si="1463"/>
        <v>GREJAČ MOTORA</v>
      </c>
      <c r="J18724">
        <f t="shared" si="1464"/>
        <v>4.0960000000000001</v>
      </c>
      <c r="K18724" t="str">
        <f t="shared" si="1465"/>
        <v/>
      </c>
    </row>
    <row r="18725" spans="1:11" x14ac:dyDescent="0.25">
      <c r="A18725" t="s">
        <v>33639</v>
      </c>
      <c r="B18725" s="1" t="s">
        <v>33640</v>
      </c>
      <c r="C18725" t="s">
        <v>1133</v>
      </c>
      <c r="D18725" t="s">
        <v>9</v>
      </c>
      <c r="E18725">
        <v>1</v>
      </c>
      <c r="F18725">
        <v>652.79999999999995</v>
      </c>
      <c r="G18725" t="str">
        <f t="shared" si="1462"/>
        <v>BLUEPRINTADT31806</v>
      </c>
      <c r="H18725" t="str">
        <f t="shared" si="1461"/>
        <v>1985054071</v>
      </c>
      <c r="I18725" t="str">
        <f t="shared" si="1463"/>
        <v>GREJAČ MOTORA</v>
      </c>
      <c r="J18725">
        <f t="shared" si="1464"/>
        <v>5.4399999999999995</v>
      </c>
      <c r="K18725" t="str">
        <f t="shared" si="1465"/>
        <v/>
      </c>
    </row>
    <row r="18726" spans="1:11" x14ac:dyDescent="0.25">
      <c r="A18726" t="s">
        <v>33641</v>
      </c>
      <c r="B18726" s="1" t="s">
        <v>33642</v>
      </c>
      <c r="C18726" t="s">
        <v>1133</v>
      </c>
      <c r="D18726" t="s">
        <v>9</v>
      </c>
      <c r="E18726">
        <v>1</v>
      </c>
      <c r="F18726">
        <v>643.84</v>
      </c>
      <c r="G18726" t="str">
        <f t="shared" si="1462"/>
        <v>BLUEPRINTADT31807</v>
      </c>
      <c r="H18726" t="str">
        <f t="shared" si="1461"/>
        <v>1985054090</v>
      </c>
      <c r="I18726" t="str">
        <f t="shared" si="1463"/>
        <v>GREJAČ MOTORA</v>
      </c>
      <c r="J18726">
        <f t="shared" si="1464"/>
        <v>5.365333333333334</v>
      </c>
      <c r="K18726" t="str">
        <f t="shared" si="1465"/>
        <v/>
      </c>
    </row>
    <row r="18727" spans="1:11" x14ac:dyDescent="0.25">
      <c r="A18727" t="s">
        <v>33643</v>
      </c>
      <c r="B18727" s="1" t="s">
        <v>33644</v>
      </c>
      <c r="C18727" t="s">
        <v>1133</v>
      </c>
      <c r="D18727" t="s">
        <v>9</v>
      </c>
      <c r="E18727">
        <v>1</v>
      </c>
      <c r="F18727">
        <v>710.4</v>
      </c>
      <c r="G18727" t="str">
        <f t="shared" si="1462"/>
        <v>BLUEPRINTADT31808</v>
      </c>
      <c r="H18727" t="str">
        <f t="shared" si="1461"/>
        <v>1985054031</v>
      </c>
      <c r="I18727" t="str">
        <f t="shared" si="1463"/>
        <v>GREJAČ MOTORA</v>
      </c>
      <c r="J18727">
        <f t="shared" si="1464"/>
        <v>5.92</v>
      </c>
      <c r="K18727" t="str">
        <f t="shared" si="1465"/>
        <v/>
      </c>
    </row>
    <row r="18728" spans="1:11" x14ac:dyDescent="0.25">
      <c r="A18728" t="s">
        <v>33645</v>
      </c>
      <c r="B18728" s="1" t="s">
        <v>33646</v>
      </c>
      <c r="C18728" t="s">
        <v>1133</v>
      </c>
      <c r="D18728" t="s">
        <v>9</v>
      </c>
      <c r="E18728">
        <v>1</v>
      </c>
      <c r="F18728">
        <v>1038.08</v>
      </c>
      <c r="G18728" t="str">
        <f t="shared" si="1462"/>
        <v>BLUEPRINTADT31811</v>
      </c>
      <c r="H18728" t="str">
        <f t="shared" si="1461"/>
        <v>1985064060</v>
      </c>
      <c r="I18728" t="str">
        <f t="shared" si="1463"/>
        <v>GREJAČ MOTORA</v>
      </c>
      <c r="J18728">
        <f t="shared" si="1464"/>
        <v>8.6506666666666661</v>
      </c>
      <c r="K18728" t="str">
        <f t="shared" si="1465"/>
        <v/>
      </c>
    </row>
    <row r="18729" spans="1:11" x14ac:dyDescent="0.25">
      <c r="A18729" t="s">
        <v>33647</v>
      </c>
      <c r="B18729" s="1" t="s">
        <v>33648</v>
      </c>
      <c r="C18729" t="s">
        <v>1133</v>
      </c>
      <c r="D18729" t="s">
        <v>9</v>
      </c>
      <c r="E18729">
        <v>1</v>
      </c>
      <c r="F18729">
        <v>593.91999999999996</v>
      </c>
      <c r="G18729" t="str">
        <f t="shared" si="1462"/>
        <v>BLUEPRINTADT31812</v>
      </c>
      <c r="H18729" t="str">
        <f t="shared" si="1461"/>
        <v>1985064050</v>
      </c>
      <c r="I18729" t="str">
        <f t="shared" si="1463"/>
        <v>GREJAČ MOTORA</v>
      </c>
      <c r="J18729">
        <f t="shared" si="1464"/>
        <v>4.9493333333333327</v>
      </c>
      <c r="K18729" t="str">
        <f t="shared" si="1465"/>
        <v/>
      </c>
    </row>
    <row r="18730" spans="1:11" x14ac:dyDescent="0.25">
      <c r="A18730" t="s">
        <v>33649</v>
      </c>
      <c r="B18730" s="1" t="s">
        <v>33650</v>
      </c>
      <c r="C18730" t="s">
        <v>1133</v>
      </c>
      <c r="D18730" t="s">
        <v>9</v>
      </c>
      <c r="E18730">
        <v>1</v>
      </c>
      <c r="F18730">
        <v>622.08000000000004</v>
      </c>
      <c r="G18730" t="str">
        <f t="shared" si="1462"/>
        <v>BLUEPRINTADT31813</v>
      </c>
      <c r="H18730" t="str">
        <f t="shared" si="1461"/>
        <v>1985054120</v>
      </c>
      <c r="I18730" t="str">
        <f t="shared" si="1463"/>
        <v>GREJAČ MOTORA</v>
      </c>
      <c r="J18730">
        <f t="shared" si="1464"/>
        <v>5.1840000000000002</v>
      </c>
      <c r="K18730" t="str">
        <f t="shared" si="1465"/>
        <v/>
      </c>
    </row>
    <row r="18731" spans="1:11" x14ac:dyDescent="0.25">
      <c r="A18731" t="s">
        <v>33651</v>
      </c>
      <c r="B18731" s="1" t="s">
        <v>33652</v>
      </c>
      <c r="C18731" t="s">
        <v>1133</v>
      </c>
      <c r="D18731" t="s">
        <v>9</v>
      </c>
      <c r="E18731">
        <v>1</v>
      </c>
      <c r="F18731">
        <v>1150.72</v>
      </c>
      <c r="G18731" t="str">
        <f t="shared" si="1462"/>
        <v>BLUEPRINTADT31814</v>
      </c>
      <c r="H18731" t="str">
        <f t="shared" si="1461"/>
        <v>1985027010</v>
      </c>
      <c r="I18731" t="str">
        <f t="shared" si="1463"/>
        <v>GREJAČ MOTORA</v>
      </c>
      <c r="J18731">
        <f t="shared" si="1464"/>
        <v>9.5893333333333342</v>
      </c>
      <c r="K18731" t="str">
        <f t="shared" si="1465"/>
        <v/>
      </c>
    </row>
    <row r="18732" spans="1:11" x14ac:dyDescent="0.25">
      <c r="A18732" t="s">
        <v>33653</v>
      </c>
      <c r="B18732" s="1" t="s">
        <v>33654</v>
      </c>
      <c r="C18732" t="s">
        <v>1133</v>
      </c>
      <c r="D18732" t="s">
        <v>9</v>
      </c>
      <c r="E18732">
        <v>1</v>
      </c>
      <c r="F18732">
        <v>689.92</v>
      </c>
      <c r="G18732" t="str">
        <f t="shared" si="1462"/>
        <v>BLUEPRINTADT31816</v>
      </c>
      <c r="H18732" t="str">
        <f t="shared" si="1461"/>
        <v>1985054150</v>
      </c>
      <c r="I18732" t="str">
        <f t="shared" si="1463"/>
        <v>GREJAČ MOTORA</v>
      </c>
      <c r="J18732">
        <f t="shared" si="1464"/>
        <v>5.7493333333333334</v>
      </c>
      <c r="K18732" t="str">
        <f t="shared" si="1465"/>
        <v/>
      </c>
    </row>
    <row r="18733" spans="1:11" x14ac:dyDescent="0.25">
      <c r="A18733" t="s">
        <v>33655</v>
      </c>
      <c r="B18733" s="1" t="s">
        <v>33656</v>
      </c>
      <c r="C18733" t="s">
        <v>1133</v>
      </c>
      <c r="D18733" t="s">
        <v>9</v>
      </c>
      <c r="E18733">
        <v>1</v>
      </c>
      <c r="F18733">
        <v>688.64</v>
      </c>
      <c r="G18733" t="str">
        <f t="shared" si="1462"/>
        <v>BLUEPRINTADT31817</v>
      </c>
      <c r="H18733" t="str">
        <f t="shared" ref="H18733:H18796" si="1466">IF(AND(B18733&lt;&gt;"", B18733&lt;&gt;"-"),SUBSTITUTE(SUBSTITUTE(B18733,"-","")," ",""),A18733)</f>
        <v>1985064031</v>
      </c>
      <c r="I18733" t="str">
        <f t="shared" si="1463"/>
        <v>GREJAČ MOTORA</v>
      </c>
      <c r="J18733">
        <f t="shared" si="1464"/>
        <v>5.7386666666666661</v>
      </c>
      <c r="K18733" t="str">
        <f t="shared" si="1465"/>
        <v/>
      </c>
    </row>
    <row r="18734" spans="1:11" x14ac:dyDescent="0.25">
      <c r="A18734" t="s">
        <v>33657</v>
      </c>
      <c r="B18734" s="1" t="s">
        <v>33658</v>
      </c>
      <c r="C18734" t="s">
        <v>1133</v>
      </c>
      <c r="D18734" t="s">
        <v>9</v>
      </c>
      <c r="E18734">
        <v>1</v>
      </c>
      <c r="F18734">
        <v>971.52</v>
      </c>
      <c r="G18734" t="str">
        <f t="shared" si="1462"/>
        <v>BLUEPRINTADT31818</v>
      </c>
      <c r="H18734" t="str">
        <f t="shared" si="1466"/>
        <v>198500W010</v>
      </c>
      <c r="I18734" t="str">
        <f t="shared" si="1463"/>
        <v>GREJAČ MOTORA</v>
      </c>
      <c r="J18734">
        <f t="shared" si="1464"/>
        <v>8.0960000000000001</v>
      </c>
      <c r="K18734" t="str">
        <f t="shared" si="1465"/>
        <v/>
      </c>
    </row>
    <row r="18735" spans="1:11" x14ac:dyDescent="0.25">
      <c r="A18735" t="s">
        <v>33659</v>
      </c>
      <c r="B18735" s="1" t="s">
        <v>33660</v>
      </c>
      <c r="C18735" t="s">
        <v>1133</v>
      </c>
      <c r="D18735" t="s">
        <v>9</v>
      </c>
      <c r="E18735">
        <v>1</v>
      </c>
      <c r="F18735">
        <v>844.8</v>
      </c>
      <c r="G18735" t="str">
        <f t="shared" si="1462"/>
        <v>BLUEPRINTADT31819</v>
      </c>
      <c r="H18735" t="str">
        <f t="shared" si="1466"/>
        <v>SU00100714</v>
      </c>
      <c r="I18735" t="str">
        <f t="shared" si="1463"/>
        <v>GREJAČ MOTORA</v>
      </c>
      <c r="J18735">
        <f t="shared" si="1464"/>
        <v>7.04</v>
      </c>
      <c r="K18735" t="str">
        <f t="shared" si="1465"/>
        <v/>
      </c>
    </row>
    <row r="18736" spans="1:11" x14ac:dyDescent="0.25">
      <c r="A18736" t="s">
        <v>33661</v>
      </c>
      <c r="B18736" s="1" t="s">
        <v>33662</v>
      </c>
      <c r="C18736" t="s">
        <v>1133</v>
      </c>
      <c r="D18736" t="s">
        <v>9</v>
      </c>
      <c r="E18736">
        <v>1</v>
      </c>
      <c r="F18736">
        <v>1194.24</v>
      </c>
      <c r="G18736" t="str">
        <f t="shared" si="1462"/>
        <v>BLUEPRINTADT31821</v>
      </c>
      <c r="H18736" t="str">
        <f t="shared" si="1466"/>
        <v>1985026010</v>
      </c>
      <c r="I18736" t="str">
        <f t="shared" si="1463"/>
        <v>GREJAČ MOTORA</v>
      </c>
      <c r="J18736">
        <f t="shared" si="1464"/>
        <v>9.952</v>
      </c>
      <c r="K18736" t="str">
        <f t="shared" si="1465"/>
        <v/>
      </c>
    </row>
    <row r="18737" spans="1:11" x14ac:dyDescent="0.25">
      <c r="A18737" t="s">
        <v>33663</v>
      </c>
      <c r="B18737" s="1" t="s">
        <v>33664</v>
      </c>
      <c r="C18737" t="s">
        <v>1133</v>
      </c>
      <c r="D18737" t="s">
        <v>9</v>
      </c>
      <c r="E18737">
        <v>1</v>
      </c>
      <c r="F18737">
        <v>1680.64</v>
      </c>
      <c r="G18737" t="str">
        <f t="shared" si="1462"/>
        <v>BLUEPRINTADT31823</v>
      </c>
      <c r="H18737" t="str">
        <f t="shared" si="1466"/>
        <v>1985078051</v>
      </c>
      <c r="I18737" t="str">
        <f t="shared" si="1463"/>
        <v>GREJAČ MOTORA</v>
      </c>
      <c r="J18737">
        <f t="shared" si="1464"/>
        <v>14.005333333333335</v>
      </c>
      <c r="K18737" t="str">
        <f t="shared" si="1465"/>
        <v/>
      </c>
    </row>
    <row r="18738" spans="1:11" x14ac:dyDescent="0.25">
      <c r="A18738" t="s">
        <v>33665</v>
      </c>
      <c r="B18738" s="1" t="s">
        <v>44610</v>
      </c>
      <c r="C18738" t="s">
        <v>1133</v>
      </c>
      <c r="D18738" t="s">
        <v>9</v>
      </c>
      <c r="E18738">
        <v>1</v>
      </c>
      <c r="F18738">
        <v>1226.24</v>
      </c>
      <c r="G18738" t="str">
        <f t="shared" si="1462"/>
        <v>BLUEPRINTADT31824</v>
      </c>
      <c r="H18738" t="str">
        <f t="shared" si="1466"/>
        <v>1985033020</v>
      </c>
      <c r="I18738" t="str">
        <f t="shared" si="1463"/>
        <v>GREJAČ MOTORA</v>
      </c>
      <c r="J18738">
        <f t="shared" si="1464"/>
        <v>10.218666666666667</v>
      </c>
      <c r="K18738" t="str">
        <f t="shared" si="1465"/>
        <v/>
      </c>
    </row>
    <row r="18739" spans="1:11" x14ac:dyDescent="0.25">
      <c r="A18739" t="s">
        <v>33666</v>
      </c>
      <c r="B18739" s="1" t="s">
        <v>33667</v>
      </c>
      <c r="C18739" t="s">
        <v>1151</v>
      </c>
      <c r="D18739" t="s">
        <v>9</v>
      </c>
      <c r="E18739">
        <v>1</v>
      </c>
      <c r="F18739">
        <v>298.24</v>
      </c>
      <c r="G18739" t="str">
        <f t="shared" si="1462"/>
        <v>BLUEPRINTADT32101</v>
      </c>
      <c r="H18739" t="str">
        <f t="shared" si="1466"/>
        <v>WL8414302</v>
      </c>
      <c r="I18739" t="str">
        <f t="shared" si="1463"/>
        <v>FILTER ZA ULJE</v>
      </c>
      <c r="J18739">
        <f t="shared" si="1464"/>
        <v>2.4853333333333336</v>
      </c>
      <c r="K18739" t="str">
        <f t="shared" si="1465"/>
        <v/>
      </c>
    </row>
    <row r="18740" spans="1:11" x14ac:dyDescent="0.25">
      <c r="A18740" t="s">
        <v>33668</v>
      </c>
      <c r="B18740" s="1" t="s">
        <v>33669</v>
      </c>
      <c r="C18740" t="s">
        <v>1151</v>
      </c>
      <c r="D18740" t="s">
        <v>9</v>
      </c>
      <c r="E18740">
        <v>1</v>
      </c>
      <c r="F18740">
        <v>330.24</v>
      </c>
      <c r="G18740" t="str">
        <f t="shared" si="1462"/>
        <v>BLUEPRINTADT32102</v>
      </c>
      <c r="H18740" t="str">
        <f t="shared" si="1466"/>
        <v>1560133020</v>
      </c>
      <c r="I18740" t="str">
        <f t="shared" si="1463"/>
        <v>FILTER ZA ULJE</v>
      </c>
      <c r="J18740">
        <f t="shared" si="1464"/>
        <v>2.7520000000000002</v>
      </c>
      <c r="K18740" t="str">
        <f t="shared" si="1465"/>
        <v/>
      </c>
    </row>
    <row r="18741" spans="1:11" x14ac:dyDescent="0.25">
      <c r="A18741" t="s">
        <v>33670</v>
      </c>
      <c r="B18741" s="1" t="s">
        <v>33671</v>
      </c>
      <c r="C18741" t="s">
        <v>1151</v>
      </c>
      <c r="D18741" t="s">
        <v>9</v>
      </c>
      <c r="E18741">
        <v>1</v>
      </c>
      <c r="F18741">
        <v>349.44</v>
      </c>
      <c r="G18741" t="str">
        <f t="shared" si="1462"/>
        <v>BLUEPRINTADT32103</v>
      </c>
      <c r="H18741" t="str">
        <f t="shared" si="1466"/>
        <v>1560025010</v>
      </c>
      <c r="I18741" t="str">
        <f t="shared" si="1463"/>
        <v>FILTER ZA ULJE</v>
      </c>
      <c r="J18741">
        <f t="shared" si="1464"/>
        <v>2.9119999999999999</v>
      </c>
      <c r="K18741" t="str">
        <f t="shared" si="1465"/>
        <v/>
      </c>
    </row>
    <row r="18742" spans="1:11" x14ac:dyDescent="0.25">
      <c r="A18742" t="s">
        <v>33672</v>
      </c>
      <c r="B18742" s="1" t="s">
        <v>33673</v>
      </c>
      <c r="C18742" t="s">
        <v>1151</v>
      </c>
      <c r="D18742" t="s">
        <v>9</v>
      </c>
      <c r="E18742">
        <v>1</v>
      </c>
      <c r="F18742">
        <v>2129.92</v>
      </c>
      <c r="G18742" t="str">
        <f t="shared" si="1462"/>
        <v>BLUEPRINTADT32106</v>
      </c>
      <c r="H18742" t="str">
        <f t="shared" si="1466"/>
        <v>1560168010</v>
      </c>
      <c r="I18742" t="str">
        <f t="shared" si="1463"/>
        <v>FILTER ZA ULJE</v>
      </c>
      <c r="J18742">
        <f t="shared" si="1464"/>
        <v>17.749333333333333</v>
      </c>
      <c r="K18742" t="str">
        <f t="shared" si="1465"/>
        <v/>
      </c>
    </row>
    <row r="18743" spans="1:11" x14ac:dyDescent="0.25">
      <c r="A18743" t="s">
        <v>33674</v>
      </c>
      <c r="B18743" s="1" t="s">
        <v>33675</v>
      </c>
      <c r="C18743" t="s">
        <v>1151</v>
      </c>
      <c r="D18743" t="s">
        <v>9</v>
      </c>
      <c r="E18743">
        <v>1</v>
      </c>
      <c r="F18743">
        <v>235.52</v>
      </c>
      <c r="G18743" t="str">
        <f t="shared" si="1462"/>
        <v>BLUEPRINTADT32108</v>
      </c>
      <c r="H18743" t="str">
        <f t="shared" si="1466"/>
        <v>90915YZZJ3</v>
      </c>
      <c r="I18743" t="str">
        <f t="shared" si="1463"/>
        <v>FILTER ZA ULJE</v>
      </c>
      <c r="J18743">
        <f t="shared" si="1464"/>
        <v>1.9626666666666668</v>
      </c>
      <c r="K18743" t="str">
        <f t="shared" si="1465"/>
        <v/>
      </c>
    </row>
    <row r="18744" spans="1:11" x14ac:dyDescent="0.25">
      <c r="A18744" t="s">
        <v>33676</v>
      </c>
      <c r="B18744" s="1" t="s">
        <v>33677</v>
      </c>
      <c r="C18744" t="s">
        <v>1151</v>
      </c>
      <c r="D18744" t="s">
        <v>9</v>
      </c>
      <c r="E18744">
        <v>1</v>
      </c>
      <c r="F18744">
        <v>144.63999999999999</v>
      </c>
      <c r="G18744" t="str">
        <f t="shared" si="1462"/>
        <v>BLUEPRINTADT32109</v>
      </c>
      <c r="H18744" t="str">
        <f t="shared" si="1466"/>
        <v>90915CA003</v>
      </c>
      <c r="I18744" t="str">
        <f t="shared" si="1463"/>
        <v>FILTER ZA ULJE</v>
      </c>
      <c r="J18744">
        <f t="shared" si="1464"/>
        <v>1.2053333333333331</v>
      </c>
      <c r="K18744" t="str">
        <f t="shared" si="1465"/>
        <v/>
      </c>
    </row>
    <row r="18745" spans="1:11" x14ac:dyDescent="0.25">
      <c r="A18745" t="s">
        <v>33678</v>
      </c>
      <c r="B18745" s="1" t="s">
        <v>33679</v>
      </c>
      <c r="C18745" t="s">
        <v>1151</v>
      </c>
      <c r="D18745" t="s">
        <v>9</v>
      </c>
      <c r="E18745">
        <v>1</v>
      </c>
      <c r="F18745">
        <v>455.68</v>
      </c>
      <c r="G18745" t="str">
        <f t="shared" si="1462"/>
        <v>BLUEPRINTADT32110</v>
      </c>
      <c r="H18745" t="str">
        <f t="shared" si="1466"/>
        <v>9091503003</v>
      </c>
      <c r="I18745" t="str">
        <f t="shared" si="1463"/>
        <v>FILTER ZA ULJE</v>
      </c>
      <c r="J18745">
        <f t="shared" si="1464"/>
        <v>3.7973333333333334</v>
      </c>
      <c r="K18745" t="str">
        <f t="shared" si="1465"/>
        <v/>
      </c>
    </row>
    <row r="18746" spans="1:11" x14ac:dyDescent="0.25">
      <c r="A18746" t="s">
        <v>33680</v>
      </c>
      <c r="B18746" s="1" t="s">
        <v>33681</v>
      </c>
      <c r="C18746" t="s">
        <v>1151</v>
      </c>
      <c r="D18746" t="s">
        <v>9</v>
      </c>
      <c r="E18746">
        <v>1</v>
      </c>
      <c r="F18746">
        <v>535.04</v>
      </c>
      <c r="G18746" t="str">
        <f t="shared" si="1462"/>
        <v>BLUEPRINTADT32111</v>
      </c>
      <c r="H18746" t="str">
        <f t="shared" si="1466"/>
        <v>WL5114302</v>
      </c>
      <c r="I18746" t="str">
        <f t="shared" si="1463"/>
        <v>FILTER ZA ULJE</v>
      </c>
      <c r="J18746">
        <f t="shared" si="1464"/>
        <v>4.4586666666666668</v>
      </c>
      <c r="K18746" t="str">
        <f t="shared" si="1465"/>
        <v/>
      </c>
    </row>
    <row r="18747" spans="1:11" x14ac:dyDescent="0.25">
      <c r="A18747" t="s">
        <v>33682</v>
      </c>
      <c r="B18747" s="1" t="s">
        <v>33683</v>
      </c>
      <c r="C18747" t="s">
        <v>1151</v>
      </c>
      <c r="D18747" t="s">
        <v>9</v>
      </c>
      <c r="E18747">
        <v>1</v>
      </c>
      <c r="F18747">
        <v>203.52</v>
      </c>
      <c r="G18747" t="str">
        <f t="shared" si="1462"/>
        <v>BLUEPRINTADT32112</v>
      </c>
      <c r="H18747" t="str">
        <f t="shared" si="1466"/>
        <v>9091503004</v>
      </c>
      <c r="I18747" t="str">
        <f t="shared" si="1463"/>
        <v>FILTER ZA ULJE</v>
      </c>
      <c r="J18747">
        <f t="shared" si="1464"/>
        <v>1.6960000000000002</v>
      </c>
      <c r="K18747" t="str">
        <f t="shared" si="1465"/>
        <v/>
      </c>
    </row>
    <row r="18748" spans="1:11" x14ac:dyDescent="0.25">
      <c r="A18748" t="s">
        <v>33684</v>
      </c>
      <c r="B18748" s="1" t="s">
        <v>33685</v>
      </c>
      <c r="C18748" t="s">
        <v>1151</v>
      </c>
      <c r="D18748" t="s">
        <v>9</v>
      </c>
      <c r="E18748">
        <v>1</v>
      </c>
      <c r="F18748">
        <v>239.36</v>
      </c>
      <c r="G18748" t="str">
        <f t="shared" si="1462"/>
        <v>BLUEPRINTADT32114</v>
      </c>
      <c r="H18748" t="str">
        <f t="shared" si="1466"/>
        <v>9091503005</v>
      </c>
      <c r="I18748" t="str">
        <f t="shared" si="1463"/>
        <v>FILTER ZA ULJE</v>
      </c>
      <c r="J18748">
        <f t="shared" si="1464"/>
        <v>1.9946666666666668</v>
      </c>
      <c r="K18748" t="str">
        <f t="shared" si="1465"/>
        <v/>
      </c>
    </row>
    <row r="18749" spans="1:11" x14ac:dyDescent="0.25">
      <c r="A18749" t="s">
        <v>33686</v>
      </c>
      <c r="B18749" s="1" t="s">
        <v>33687</v>
      </c>
      <c r="C18749" t="s">
        <v>1151</v>
      </c>
      <c r="D18749" t="s">
        <v>9</v>
      </c>
      <c r="E18749">
        <v>1</v>
      </c>
      <c r="F18749">
        <v>504.32</v>
      </c>
      <c r="G18749" t="str">
        <f t="shared" si="1462"/>
        <v>BLUEPRINTADT32115</v>
      </c>
      <c r="H18749" t="str">
        <f t="shared" si="1466"/>
        <v>9091530003</v>
      </c>
      <c r="I18749" t="str">
        <f t="shared" si="1463"/>
        <v>FILTER ZA ULJE</v>
      </c>
      <c r="J18749">
        <f t="shared" si="1464"/>
        <v>4.2026666666666666</v>
      </c>
      <c r="K18749" t="str">
        <f t="shared" si="1465"/>
        <v/>
      </c>
    </row>
    <row r="18750" spans="1:11" x14ac:dyDescent="0.25">
      <c r="A18750" t="s">
        <v>33688</v>
      </c>
      <c r="B18750" s="1" t="s">
        <v>33689</v>
      </c>
      <c r="C18750" t="s">
        <v>1151</v>
      </c>
      <c r="D18750" t="s">
        <v>9</v>
      </c>
      <c r="E18750">
        <v>1</v>
      </c>
      <c r="F18750">
        <v>186.88</v>
      </c>
      <c r="G18750" t="str">
        <f t="shared" si="1462"/>
        <v>BLUEPRINTADT32116</v>
      </c>
      <c r="H18750" t="str">
        <f t="shared" si="1466"/>
        <v>1651086CA0</v>
      </c>
      <c r="I18750" t="str">
        <f t="shared" si="1463"/>
        <v>FILTER ZA ULJE</v>
      </c>
      <c r="J18750">
        <f t="shared" si="1464"/>
        <v>1.5573333333333332</v>
      </c>
      <c r="K18750" t="str">
        <f t="shared" si="1465"/>
        <v/>
      </c>
    </row>
    <row r="18751" spans="1:11" x14ac:dyDescent="0.25">
      <c r="A18751" t="s">
        <v>33690</v>
      </c>
      <c r="B18751" s="1" t="s">
        <v>33691</v>
      </c>
      <c r="C18751" t="s">
        <v>1151</v>
      </c>
      <c r="D18751" t="s">
        <v>9</v>
      </c>
      <c r="E18751">
        <v>1</v>
      </c>
      <c r="F18751">
        <v>197.12</v>
      </c>
      <c r="G18751" t="str">
        <f t="shared" si="1462"/>
        <v>BLUEPRINTADT32118</v>
      </c>
      <c r="H18751" t="str">
        <f t="shared" si="1466"/>
        <v>0415231080</v>
      </c>
      <c r="I18751" t="str">
        <f t="shared" si="1463"/>
        <v>FILTER ZA ULJE</v>
      </c>
      <c r="J18751">
        <f t="shared" si="1464"/>
        <v>1.6426666666666667</v>
      </c>
      <c r="K18751" t="str">
        <f t="shared" si="1465"/>
        <v/>
      </c>
    </row>
    <row r="18752" spans="1:11" x14ac:dyDescent="0.25">
      <c r="A18752" t="s">
        <v>33692</v>
      </c>
      <c r="B18752" s="1" t="s">
        <v>33693</v>
      </c>
      <c r="C18752" t="s">
        <v>1151</v>
      </c>
      <c r="D18752" t="s">
        <v>9</v>
      </c>
      <c r="E18752">
        <v>1</v>
      </c>
      <c r="F18752">
        <v>3692.8</v>
      </c>
      <c r="G18752" t="str">
        <f t="shared" si="1462"/>
        <v>BLUEPRINTADT32119</v>
      </c>
      <c r="H18752" t="str">
        <f t="shared" si="1466"/>
        <v>1561389104</v>
      </c>
      <c r="I18752" t="str">
        <f t="shared" si="1463"/>
        <v>FILTER ZA ULJE</v>
      </c>
      <c r="J18752">
        <f t="shared" si="1464"/>
        <v>30.773333333333333</v>
      </c>
      <c r="K18752" t="str">
        <f t="shared" si="1465"/>
        <v/>
      </c>
    </row>
    <row r="18753" spans="1:11" x14ac:dyDescent="0.25">
      <c r="A18753" t="s">
        <v>33694</v>
      </c>
      <c r="B18753" s="1" t="s">
        <v>33695</v>
      </c>
      <c r="C18753" t="s">
        <v>1151</v>
      </c>
      <c r="D18753" t="s">
        <v>9</v>
      </c>
      <c r="E18753">
        <v>1</v>
      </c>
      <c r="F18753">
        <v>202.24</v>
      </c>
      <c r="G18753" t="str">
        <f t="shared" si="1462"/>
        <v>BLUEPRINTADT32120</v>
      </c>
      <c r="H18753" t="str">
        <f t="shared" si="1466"/>
        <v>0415231090</v>
      </c>
      <c r="I18753" t="str">
        <f t="shared" si="1463"/>
        <v>FILTER ZA ULJE</v>
      </c>
      <c r="J18753">
        <f t="shared" si="1464"/>
        <v>1.6853333333333333</v>
      </c>
      <c r="K18753" t="str">
        <f t="shared" si="1465"/>
        <v/>
      </c>
    </row>
    <row r="18754" spans="1:11" x14ac:dyDescent="0.25">
      <c r="A18754" t="s">
        <v>33696</v>
      </c>
      <c r="B18754" s="1" t="s">
        <v>33697</v>
      </c>
      <c r="C18754" t="s">
        <v>1151</v>
      </c>
      <c r="D18754" t="s">
        <v>9</v>
      </c>
      <c r="E18754">
        <v>1</v>
      </c>
      <c r="F18754">
        <v>3047.68</v>
      </c>
      <c r="G18754" t="str">
        <f t="shared" si="1462"/>
        <v>BLUEPRINTADT32122</v>
      </c>
      <c r="H18754" t="str">
        <f t="shared" si="1466"/>
        <v>1561389105</v>
      </c>
      <c r="I18754" t="str">
        <f t="shared" si="1463"/>
        <v>FILTER ZA ULJE</v>
      </c>
      <c r="J18754">
        <f t="shared" si="1464"/>
        <v>25.397333333333332</v>
      </c>
      <c r="K18754" t="str">
        <f t="shared" si="1465"/>
        <v/>
      </c>
    </row>
    <row r="18755" spans="1:11" x14ac:dyDescent="0.25">
      <c r="A18755" t="s">
        <v>33698</v>
      </c>
      <c r="B18755" s="1" t="s">
        <v>33699</v>
      </c>
      <c r="C18755" t="s">
        <v>1151</v>
      </c>
      <c r="D18755" t="s">
        <v>9</v>
      </c>
      <c r="E18755">
        <v>1</v>
      </c>
      <c r="F18755">
        <v>584.96</v>
      </c>
      <c r="G18755" t="str">
        <f t="shared" ref="G18755:G18818" si="1467">"BLUEPRINT"&amp;A18755</f>
        <v>BLUEPRINTADT32123</v>
      </c>
      <c r="H18755" t="str">
        <f t="shared" si="1466"/>
        <v>156072260</v>
      </c>
      <c r="I18755" t="str">
        <f t="shared" ref="I18755:I18818" si="1468">UPPER(C18755)</f>
        <v>FILTER ZA ULJE</v>
      </c>
      <c r="J18755">
        <f t="shared" ref="J18755:J18818" si="1469">F18755/120</f>
        <v>4.8746666666666671</v>
      </c>
      <c r="K18755" t="str">
        <f t="shared" ref="K18755:K18818" si="1470">IF(E18755&gt;1,"nesto", "")</f>
        <v/>
      </c>
    </row>
    <row r="18756" spans="1:11" x14ac:dyDescent="0.25">
      <c r="A18756" t="s">
        <v>33700</v>
      </c>
      <c r="B18756" s="1" t="s">
        <v>33701</v>
      </c>
      <c r="C18756" t="s">
        <v>1151</v>
      </c>
      <c r="D18756" t="s">
        <v>9</v>
      </c>
      <c r="E18756">
        <v>1</v>
      </c>
      <c r="F18756">
        <v>858.88</v>
      </c>
      <c r="G18756" t="str">
        <f t="shared" si="1467"/>
        <v>BLUEPRINTADT32124</v>
      </c>
      <c r="H18756" t="str">
        <f t="shared" si="1466"/>
        <v>156072281</v>
      </c>
      <c r="I18756" t="str">
        <f t="shared" si="1468"/>
        <v>FILTER ZA ULJE</v>
      </c>
      <c r="J18756">
        <f t="shared" si="1469"/>
        <v>7.1573333333333329</v>
      </c>
      <c r="K18756" t="str">
        <f t="shared" si="1470"/>
        <v/>
      </c>
    </row>
    <row r="18757" spans="1:11" x14ac:dyDescent="0.25">
      <c r="A18757" t="s">
        <v>33702</v>
      </c>
      <c r="B18757" s="1" t="s">
        <v>33703</v>
      </c>
      <c r="C18757" t="s">
        <v>1151</v>
      </c>
      <c r="D18757" t="s">
        <v>9</v>
      </c>
      <c r="E18757">
        <v>1</v>
      </c>
      <c r="F18757">
        <v>1497.6</v>
      </c>
      <c r="G18757" t="str">
        <f t="shared" si="1467"/>
        <v>BLUEPRINTADT32125</v>
      </c>
      <c r="H18757" t="str">
        <f t="shared" si="1466"/>
        <v>0415251010</v>
      </c>
      <c r="I18757" t="str">
        <f t="shared" si="1468"/>
        <v>FILTER ZA ULJE</v>
      </c>
      <c r="J18757">
        <f t="shared" si="1469"/>
        <v>12.479999999999999</v>
      </c>
      <c r="K18757" t="str">
        <f t="shared" si="1470"/>
        <v/>
      </c>
    </row>
    <row r="18758" spans="1:11" x14ac:dyDescent="0.25">
      <c r="A18758" t="s">
        <v>33704</v>
      </c>
      <c r="B18758" s="1" t="s">
        <v>33705</v>
      </c>
      <c r="C18758" t="s">
        <v>1151</v>
      </c>
      <c r="D18758" t="s">
        <v>9</v>
      </c>
      <c r="E18758">
        <v>1</v>
      </c>
      <c r="F18758">
        <v>279.04000000000002</v>
      </c>
      <c r="G18758" t="str">
        <f t="shared" si="1467"/>
        <v>BLUEPRINTADT32126</v>
      </c>
      <c r="H18758" t="str">
        <f t="shared" si="1466"/>
        <v>0415238020</v>
      </c>
      <c r="I18758" t="str">
        <f t="shared" si="1468"/>
        <v>FILTER ZA ULJE</v>
      </c>
      <c r="J18758">
        <f t="shared" si="1469"/>
        <v>2.3253333333333335</v>
      </c>
      <c r="K18758" t="str">
        <f t="shared" si="1470"/>
        <v/>
      </c>
    </row>
    <row r="18759" spans="1:11" x14ac:dyDescent="0.25">
      <c r="A18759" t="s">
        <v>33706</v>
      </c>
      <c r="B18759" s="1" t="s">
        <v>33707</v>
      </c>
      <c r="C18759" t="s">
        <v>1171</v>
      </c>
      <c r="D18759" t="s">
        <v>9</v>
      </c>
      <c r="E18759">
        <v>1</v>
      </c>
      <c r="F18759">
        <v>1004.8</v>
      </c>
      <c r="G18759" t="str">
        <f t="shared" si="1467"/>
        <v>BLUEPRINTADT32127</v>
      </c>
      <c r="H18759" t="str">
        <f t="shared" si="1466"/>
        <v>1561378021</v>
      </c>
      <c r="I18759" t="str">
        <f t="shared" si="1468"/>
        <v>FILTER ULJA</v>
      </c>
      <c r="J18759">
        <f t="shared" si="1469"/>
        <v>8.3733333333333331</v>
      </c>
      <c r="K18759" t="str">
        <f t="shared" si="1470"/>
        <v/>
      </c>
    </row>
    <row r="18760" spans="1:11" x14ac:dyDescent="0.25">
      <c r="A18760" t="s">
        <v>33708</v>
      </c>
      <c r="B18760" s="1" t="s">
        <v>44611</v>
      </c>
      <c r="C18760" t="s">
        <v>1191</v>
      </c>
      <c r="D18760" t="s">
        <v>9</v>
      </c>
      <c r="E18760">
        <v>1</v>
      </c>
      <c r="F18760">
        <v>768</v>
      </c>
      <c r="G18760" t="str">
        <f t="shared" si="1467"/>
        <v>BLUEPRINTADT32128</v>
      </c>
      <c r="H18760" t="str">
        <f t="shared" si="1466"/>
        <v>3533060030</v>
      </c>
      <c r="I18760" t="str">
        <f t="shared" si="1468"/>
        <v>FILTER MENJACA</v>
      </c>
      <c r="J18760">
        <f t="shared" si="1469"/>
        <v>6.4</v>
      </c>
      <c r="K18760" t="str">
        <f t="shared" si="1470"/>
        <v/>
      </c>
    </row>
    <row r="18761" spans="1:11" x14ac:dyDescent="0.25">
      <c r="A18761" t="s">
        <v>33709</v>
      </c>
      <c r="B18761" s="1" t="s">
        <v>33710</v>
      </c>
      <c r="C18761" t="s">
        <v>1194</v>
      </c>
      <c r="D18761" t="s">
        <v>9</v>
      </c>
      <c r="E18761">
        <v>1</v>
      </c>
      <c r="F18761">
        <v>494.08</v>
      </c>
      <c r="G18761" t="str">
        <f t="shared" si="1467"/>
        <v>BLUEPRINTADT32201</v>
      </c>
      <c r="H18761" t="str">
        <f t="shared" si="1466"/>
        <v>1780125010</v>
      </c>
      <c r="I18761" t="str">
        <f t="shared" si="1468"/>
        <v>FILTER ZA VAZDUH</v>
      </c>
      <c r="J18761">
        <f t="shared" si="1469"/>
        <v>4.1173333333333328</v>
      </c>
      <c r="K18761" t="str">
        <f t="shared" si="1470"/>
        <v/>
      </c>
    </row>
    <row r="18762" spans="1:11" x14ac:dyDescent="0.25">
      <c r="A18762" t="s">
        <v>33711</v>
      </c>
      <c r="B18762" s="1" t="s">
        <v>33712</v>
      </c>
      <c r="C18762" t="s">
        <v>1194</v>
      </c>
      <c r="D18762" t="s">
        <v>9</v>
      </c>
      <c r="E18762">
        <v>1</v>
      </c>
      <c r="F18762">
        <v>499.2</v>
      </c>
      <c r="G18762" t="str">
        <f t="shared" si="1467"/>
        <v>BLUEPRINTADT32202</v>
      </c>
      <c r="H18762" t="str">
        <f t="shared" si="1466"/>
        <v>1780134060</v>
      </c>
      <c r="I18762" t="str">
        <f t="shared" si="1468"/>
        <v>FILTER ZA VAZDUH</v>
      </c>
      <c r="J18762">
        <f t="shared" si="1469"/>
        <v>4.16</v>
      </c>
      <c r="K18762" t="str">
        <f t="shared" si="1470"/>
        <v/>
      </c>
    </row>
    <row r="18763" spans="1:11" x14ac:dyDescent="0.25">
      <c r="A18763" t="s">
        <v>33713</v>
      </c>
      <c r="B18763" s="1" t="s">
        <v>33714</v>
      </c>
      <c r="C18763" t="s">
        <v>1194</v>
      </c>
      <c r="D18763" t="s">
        <v>9</v>
      </c>
      <c r="E18763">
        <v>1</v>
      </c>
      <c r="F18763">
        <v>409.6</v>
      </c>
      <c r="G18763" t="str">
        <f t="shared" si="1467"/>
        <v>BLUEPRINTADT32204</v>
      </c>
      <c r="H18763" t="str">
        <f t="shared" si="1466"/>
        <v>1780124010</v>
      </c>
      <c r="I18763" t="str">
        <f t="shared" si="1468"/>
        <v>FILTER ZA VAZDUH</v>
      </c>
      <c r="J18763">
        <f t="shared" si="1469"/>
        <v>3.4133333333333336</v>
      </c>
      <c r="K18763" t="str">
        <f t="shared" si="1470"/>
        <v/>
      </c>
    </row>
    <row r="18764" spans="1:11" x14ac:dyDescent="0.25">
      <c r="A18764" t="s">
        <v>33715</v>
      </c>
      <c r="B18764" s="1" t="s">
        <v>33716</v>
      </c>
      <c r="C18764" t="s">
        <v>1194</v>
      </c>
      <c r="D18764" t="s">
        <v>9</v>
      </c>
      <c r="E18764">
        <v>1</v>
      </c>
      <c r="F18764">
        <v>480</v>
      </c>
      <c r="G18764" t="str">
        <f t="shared" si="1467"/>
        <v>BLUEPRINTADT32208</v>
      </c>
      <c r="H18764" t="str">
        <f t="shared" si="1466"/>
        <v>1780113010</v>
      </c>
      <c r="I18764" t="str">
        <f t="shared" si="1468"/>
        <v>FILTER ZA VAZDUH</v>
      </c>
      <c r="J18764">
        <f t="shared" si="1469"/>
        <v>4</v>
      </c>
      <c r="K18764" t="str">
        <f t="shared" si="1470"/>
        <v/>
      </c>
    </row>
    <row r="18765" spans="1:11" x14ac:dyDescent="0.25">
      <c r="A18765" t="s">
        <v>33717</v>
      </c>
      <c r="B18765" s="1" t="s">
        <v>33718</v>
      </c>
      <c r="C18765" t="s">
        <v>1194</v>
      </c>
      <c r="D18765" t="s">
        <v>9</v>
      </c>
      <c r="E18765">
        <v>1</v>
      </c>
      <c r="F18765">
        <v>666.88</v>
      </c>
      <c r="G18765" t="str">
        <f t="shared" si="1467"/>
        <v>BLUEPRINTADT32210</v>
      </c>
      <c r="H18765" t="str">
        <f t="shared" si="1466"/>
        <v>1780154050</v>
      </c>
      <c r="I18765" t="str">
        <f t="shared" si="1468"/>
        <v>FILTER ZA VAZDUH</v>
      </c>
      <c r="J18765">
        <f t="shared" si="1469"/>
        <v>5.5573333333333332</v>
      </c>
      <c r="K18765" t="str">
        <f t="shared" si="1470"/>
        <v/>
      </c>
    </row>
    <row r="18766" spans="1:11" x14ac:dyDescent="0.25">
      <c r="A18766" t="s">
        <v>33719</v>
      </c>
      <c r="B18766" s="1" t="s">
        <v>33720</v>
      </c>
      <c r="C18766" t="s">
        <v>1194</v>
      </c>
      <c r="D18766" t="s">
        <v>9</v>
      </c>
      <c r="E18766">
        <v>1</v>
      </c>
      <c r="F18766">
        <v>221.44</v>
      </c>
      <c r="G18766" t="str">
        <f t="shared" si="1467"/>
        <v>BLUEPRINTADT322100</v>
      </c>
      <c r="H18766" t="str">
        <f t="shared" si="1466"/>
        <v>1780121050</v>
      </c>
      <c r="I18766" t="str">
        <f t="shared" si="1468"/>
        <v>FILTER ZA VAZDUH</v>
      </c>
      <c r="J18766">
        <f t="shared" si="1469"/>
        <v>1.8453333333333333</v>
      </c>
      <c r="K18766" t="str">
        <f t="shared" si="1470"/>
        <v/>
      </c>
    </row>
    <row r="18767" spans="1:11" x14ac:dyDescent="0.25">
      <c r="A18767" t="s">
        <v>33721</v>
      </c>
      <c r="B18767" s="1" t="s">
        <v>33722</v>
      </c>
      <c r="C18767" t="s">
        <v>1194</v>
      </c>
      <c r="D18767" t="s">
        <v>9</v>
      </c>
      <c r="E18767">
        <v>1</v>
      </c>
      <c r="F18767">
        <v>524.79999999999995</v>
      </c>
      <c r="G18767" t="str">
        <f t="shared" si="1467"/>
        <v>BLUEPRINTADT322101</v>
      </c>
      <c r="H18767" t="str">
        <f t="shared" si="1466"/>
        <v>178010R030</v>
      </c>
      <c r="I18767" t="str">
        <f t="shared" si="1468"/>
        <v>FILTER ZA VAZDUH</v>
      </c>
      <c r="J18767">
        <f t="shared" si="1469"/>
        <v>4.3733333333333331</v>
      </c>
      <c r="K18767" t="str">
        <f t="shared" si="1470"/>
        <v/>
      </c>
    </row>
    <row r="18768" spans="1:11" x14ac:dyDescent="0.25">
      <c r="A18768" t="s">
        <v>33723</v>
      </c>
      <c r="B18768" s="1" t="s">
        <v>33724</v>
      </c>
      <c r="C18768" t="s">
        <v>1194</v>
      </c>
      <c r="D18768" t="s">
        <v>9</v>
      </c>
      <c r="E18768">
        <v>1</v>
      </c>
      <c r="F18768">
        <v>3000.32</v>
      </c>
      <c r="G18768" t="str">
        <f t="shared" si="1467"/>
        <v>BLUEPRINTADT322102</v>
      </c>
      <c r="H18768" t="str">
        <f t="shared" si="1466"/>
        <v>178013460</v>
      </c>
      <c r="I18768" t="str">
        <f t="shared" si="1468"/>
        <v>FILTER ZA VAZDUH</v>
      </c>
      <c r="J18768">
        <f t="shared" si="1469"/>
        <v>25.002666666666666</v>
      </c>
      <c r="K18768" t="str">
        <f t="shared" si="1470"/>
        <v/>
      </c>
    </row>
    <row r="18769" spans="1:11" x14ac:dyDescent="0.25">
      <c r="A18769" t="s">
        <v>33725</v>
      </c>
      <c r="B18769" s="1" t="s">
        <v>33726</v>
      </c>
      <c r="C18769" t="s">
        <v>1194</v>
      </c>
      <c r="D18769" t="s">
        <v>9</v>
      </c>
      <c r="E18769">
        <v>1</v>
      </c>
      <c r="F18769">
        <v>1937.92</v>
      </c>
      <c r="G18769" t="str">
        <f t="shared" si="1467"/>
        <v>BLUEPRINTADT322103</v>
      </c>
      <c r="H18769" t="str">
        <f t="shared" si="1466"/>
        <v>178013450</v>
      </c>
      <c r="I18769" t="str">
        <f t="shared" si="1468"/>
        <v>FILTER ZA VAZDUH</v>
      </c>
      <c r="J18769">
        <f t="shared" si="1469"/>
        <v>16.149333333333335</v>
      </c>
      <c r="K18769" t="str">
        <f t="shared" si="1470"/>
        <v/>
      </c>
    </row>
    <row r="18770" spans="1:11" x14ac:dyDescent="0.25">
      <c r="A18770" t="s">
        <v>33727</v>
      </c>
      <c r="B18770" s="1" t="s">
        <v>33728</v>
      </c>
      <c r="C18770" t="s">
        <v>1194</v>
      </c>
      <c r="D18770" t="s">
        <v>9</v>
      </c>
      <c r="E18770">
        <v>1</v>
      </c>
      <c r="F18770">
        <v>638.72</v>
      </c>
      <c r="G18770" t="str">
        <f t="shared" si="1467"/>
        <v>BLUEPRINTADT322104</v>
      </c>
      <c r="H18770" t="str">
        <f t="shared" si="1466"/>
        <v>1780138020</v>
      </c>
      <c r="I18770" t="str">
        <f t="shared" si="1468"/>
        <v>FILTER ZA VAZDUH</v>
      </c>
      <c r="J18770">
        <f t="shared" si="1469"/>
        <v>5.3226666666666667</v>
      </c>
      <c r="K18770" t="str">
        <f t="shared" si="1470"/>
        <v/>
      </c>
    </row>
    <row r="18771" spans="1:11" x14ac:dyDescent="0.25">
      <c r="A18771" t="s">
        <v>33729</v>
      </c>
      <c r="B18771" s="1" t="s">
        <v>33730</v>
      </c>
      <c r="C18771" t="s">
        <v>1194</v>
      </c>
      <c r="D18771" t="s">
        <v>9</v>
      </c>
      <c r="E18771">
        <v>1</v>
      </c>
      <c r="F18771">
        <v>847.36</v>
      </c>
      <c r="G18771" t="str">
        <f t="shared" si="1467"/>
        <v>BLUEPRINTADT322105</v>
      </c>
      <c r="H18771" t="str">
        <f t="shared" si="1466"/>
        <v>1780151020</v>
      </c>
      <c r="I18771" t="str">
        <f t="shared" si="1468"/>
        <v>FILTER ZA VAZDUH</v>
      </c>
      <c r="J18771">
        <f t="shared" si="1469"/>
        <v>7.0613333333333337</v>
      </c>
      <c r="K18771" t="str">
        <f t="shared" si="1470"/>
        <v/>
      </c>
    </row>
    <row r="18772" spans="1:11" x14ac:dyDescent="0.25">
      <c r="A18772" t="s">
        <v>33731</v>
      </c>
      <c r="B18772" s="1" t="s">
        <v>33732</v>
      </c>
      <c r="C18772" t="s">
        <v>1194</v>
      </c>
      <c r="D18772" t="s">
        <v>9</v>
      </c>
      <c r="E18772">
        <v>1</v>
      </c>
      <c r="F18772">
        <v>706.56</v>
      </c>
      <c r="G18772" t="str">
        <f t="shared" si="1467"/>
        <v>BLUEPRINTADT322106</v>
      </c>
      <c r="H18772" t="str">
        <f t="shared" si="1466"/>
        <v>1780138030</v>
      </c>
      <c r="I18772" t="str">
        <f t="shared" si="1468"/>
        <v>FILTER ZA VAZDUH</v>
      </c>
      <c r="J18772">
        <f t="shared" si="1469"/>
        <v>5.8879999999999999</v>
      </c>
      <c r="K18772" t="str">
        <f t="shared" si="1470"/>
        <v/>
      </c>
    </row>
    <row r="18773" spans="1:11" x14ac:dyDescent="0.25">
      <c r="A18773" t="s">
        <v>33733</v>
      </c>
      <c r="B18773" s="1" t="s">
        <v>33734</v>
      </c>
      <c r="C18773" t="s">
        <v>1194</v>
      </c>
      <c r="D18773" t="s">
        <v>9</v>
      </c>
      <c r="E18773">
        <v>1</v>
      </c>
      <c r="F18773">
        <v>409.6</v>
      </c>
      <c r="G18773" t="str">
        <f t="shared" si="1467"/>
        <v>BLUEPRINTADT322107</v>
      </c>
      <c r="H18773" t="str">
        <f t="shared" si="1466"/>
        <v>1780140040</v>
      </c>
      <c r="I18773" t="str">
        <f t="shared" si="1468"/>
        <v>FILTER ZA VAZDUH</v>
      </c>
      <c r="J18773">
        <f t="shared" si="1469"/>
        <v>3.4133333333333336</v>
      </c>
      <c r="K18773" t="str">
        <f t="shared" si="1470"/>
        <v/>
      </c>
    </row>
    <row r="18774" spans="1:11" x14ac:dyDescent="0.25">
      <c r="A18774" t="s">
        <v>33735</v>
      </c>
      <c r="B18774" s="1" t="s">
        <v>33736</v>
      </c>
      <c r="C18774" t="s">
        <v>1194</v>
      </c>
      <c r="D18774" t="s">
        <v>9</v>
      </c>
      <c r="E18774">
        <v>1</v>
      </c>
      <c r="F18774">
        <v>533.76</v>
      </c>
      <c r="G18774" t="str">
        <f t="shared" si="1467"/>
        <v>BLUEPRINTADT322108</v>
      </c>
      <c r="H18774" t="str">
        <f t="shared" si="1466"/>
        <v>1780130080</v>
      </c>
      <c r="I18774" t="str">
        <f t="shared" si="1468"/>
        <v>FILTER ZA VAZDUH</v>
      </c>
      <c r="J18774">
        <f t="shared" si="1469"/>
        <v>4.4479999999999995</v>
      </c>
      <c r="K18774" t="str">
        <f t="shared" si="1470"/>
        <v/>
      </c>
    </row>
    <row r="18775" spans="1:11" x14ac:dyDescent="0.25">
      <c r="A18775" t="s">
        <v>33737</v>
      </c>
      <c r="B18775" s="1" t="s">
        <v>33738</v>
      </c>
      <c r="C18775" t="s">
        <v>1194</v>
      </c>
      <c r="D18775" t="s">
        <v>9</v>
      </c>
      <c r="E18775">
        <v>1</v>
      </c>
      <c r="F18775">
        <v>483.84</v>
      </c>
      <c r="G18775" t="str">
        <f t="shared" si="1467"/>
        <v>BLUEPRINTADT322109</v>
      </c>
      <c r="H18775" t="str">
        <f t="shared" si="1466"/>
        <v>178010N040</v>
      </c>
      <c r="I18775" t="str">
        <f t="shared" si="1468"/>
        <v>FILTER ZA VAZDUH</v>
      </c>
      <c r="J18775">
        <f t="shared" si="1469"/>
        <v>4.032</v>
      </c>
      <c r="K18775" t="str">
        <f t="shared" si="1470"/>
        <v/>
      </c>
    </row>
    <row r="18776" spans="1:11" x14ac:dyDescent="0.25">
      <c r="A18776" t="s">
        <v>33739</v>
      </c>
      <c r="B18776" s="1" t="s">
        <v>33740</v>
      </c>
      <c r="C18776" t="s">
        <v>1194</v>
      </c>
      <c r="D18776" t="s">
        <v>9</v>
      </c>
      <c r="E18776">
        <v>1</v>
      </c>
      <c r="F18776">
        <v>414.72</v>
      </c>
      <c r="G18776" t="str">
        <f t="shared" si="1467"/>
        <v>BLUEPRINTADT32211</v>
      </c>
      <c r="H18776" t="str">
        <f t="shared" si="1466"/>
        <v>1780161030</v>
      </c>
      <c r="I18776" t="str">
        <f t="shared" si="1468"/>
        <v>FILTER ZA VAZDUH</v>
      </c>
      <c r="J18776">
        <f t="shared" si="1469"/>
        <v>3.4560000000000004</v>
      </c>
      <c r="K18776" t="str">
        <f t="shared" si="1470"/>
        <v/>
      </c>
    </row>
    <row r="18777" spans="1:11" x14ac:dyDescent="0.25">
      <c r="A18777" t="s">
        <v>33741</v>
      </c>
      <c r="B18777" s="1" t="s">
        <v>33742</v>
      </c>
      <c r="C18777" t="s">
        <v>1194</v>
      </c>
      <c r="D18777" t="s">
        <v>9</v>
      </c>
      <c r="E18777">
        <v>1</v>
      </c>
      <c r="F18777">
        <v>373.76</v>
      </c>
      <c r="G18777" t="str">
        <f t="shared" si="1467"/>
        <v>BLUEPRINTADT322110</v>
      </c>
      <c r="H18777" t="str">
        <f t="shared" si="1466"/>
        <v>1780137020</v>
      </c>
      <c r="I18777" t="str">
        <f t="shared" si="1468"/>
        <v>FILTER ZA VAZDUH</v>
      </c>
      <c r="J18777">
        <f t="shared" si="1469"/>
        <v>3.1146666666666665</v>
      </c>
      <c r="K18777" t="str">
        <f t="shared" si="1470"/>
        <v/>
      </c>
    </row>
    <row r="18778" spans="1:11" x14ac:dyDescent="0.25">
      <c r="A18778" t="s">
        <v>33743</v>
      </c>
      <c r="B18778" s="1" t="s">
        <v>33744</v>
      </c>
      <c r="C18778" t="s">
        <v>1194</v>
      </c>
      <c r="D18778" t="s">
        <v>9</v>
      </c>
      <c r="E18778">
        <v>1</v>
      </c>
      <c r="F18778">
        <v>377.6</v>
      </c>
      <c r="G18778" t="str">
        <f t="shared" si="1467"/>
        <v>BLUEPRINTADT322111</v>
      </c>
      <c r="H18778" t="str">
        <f t="shared" si="1466"/>
        <v>1780131140</v>
      </c>
      <c r="I18778" t="str">
        <f t="shared" si="1468"/>
        <v>FILTER ZA VAZDUH</v>
      </c>
      <c r="J18778">
        <f t="shared" si="1469"/>
        <v>3.1466666666666669</v>
      </c>
      <c r="K18778" t="str">
        <f t="shared" si="1470"/>
        <v/>
      </c>
    </row>
    <row r="18779" spans="1:11" x14ac:dyDescent="0.25">
      <c r="A18779" t="s">
        <v>33745</v>
      </c>
      <c r="B18779" s="1" t="s">
        <v>33746</v>
      </c>
      <c r="C18779" t="s">
        <v>1194</v>
      </c>
      <c r="D18779" t="s">
        <v>9</v>
      </c>
      <c r="E18779">
        <v>1</v>
      </c>
      <c r="F18779">
        <v>490.24</v>
      </c>
      <c r="G18779" t="str">
        <f t="shared" si="1467"/>
        <v>BLUEPRINTADT322112</v>
      </c>
      <c r="H18779" t="str">
        <f t="shared" si="1466"/>
        <v>1780127030</v>
      </c>
      <c r="I18779" t="str">
        <f t="shared" si="1468"/>
        <v>FILTER ZA VAZDUH</v>
      </c>
      <c r="J18779">
        <f t="shared" si="1469"/>
        <v>4.0853333333333337</v>
      </c>
      <c r="K18779" t="str">
        <f t="shared" si="1470"/>
        <v/>
      </c>
    </row>
    <row r="18780" spans="1:11" x14ac:dyDescent="0.25">
      <c r="A18780" t="s">
        <v>33747</v>
      </c>
      <c r="B18780" s="1" t="s">
        <v>33748</v>
      </c>
      <c r="C18780" t="s">
        <v>1194</v>
      </c>
      <c r="D18780" t="s">
        <v>9</v>
      </c>
      <c r="E18780">
        <v>1</v>
      </c>
      <c r="F18780">
        <v>961.28</v>
      </c>
      <c r="G18780" t="str">
        <f t="shared" si="1467"/>
        <v>BLUEPRINTADT322113</v>
      </c>
      <c r="H18780" t="str">
        <f t="shared" si="1466"/>
        <v>1780138040</v>
      </c>
      <c r="I18780" t="str">
        <f t="shared" si="1468"/>
        <v>FILTER ZA VAZDUH</v>
      </c>
      <c r="J18780">
        <f t="shared" si="1469"/>
        <v>8.0106666666666673</v>
      </c>
      <c r="K18780" t="str">
        <f t="shared" si="1470"/>
        <v/>
      </c>
    </row>
    <row r="18781" spans="1:11" x14ac:dyDescent="0.25">
      <c r="A18781" t="s">
        <v>33749</v>
      </c>
      <c r="B18781" s="1" t="s">
        <v>33750</v>
      </c>
      <c r="C18781" t="s">
        <v>1274</v>
      </c>
      <c r="D18781" t="s">
        <v>9</v>
      </c>
      <c r="E18781">
        <v>1</v>
      </c>
      <c r="F18781">
        <v>343.04</v>
      </c>
      <c r="G18781" t="str">
        <f t="shared" si="1467"/>
        <v>BLUEPRINTADT322114</v>
      </c>
      <c r="H18781" t="str">
        <f t="shared" si="1466"/>
        <v>1780128030</v>
      </c>
      <c r="I18781" t="str">
        <f t="shared" si="1468"/>
        <v>FILTER VAZDUHA</v>
      </c>
      <c r="J18781">
        <f t="shared" si="1469"/>
        <v>2.8586666666666667</v>
      </c>
      <c r="K18781" t="str">
        <f t="shared" si="1470"/>
        <v/>
      </c>
    </row>
    <row r="18782" spans="1:11" x14ac:dyDescent="0.25">
      <c r="A18782" t="s">
        <v>33751</v>
      </c>
      <c r="B18782" s="1" t="s">
        <v>33752</v>
      </c>
      <c r="C18782" t="s">
        <v>1266</v>
      </c>
      <c r="D18782" t="s">
        <v>9</v>
      </c>
      <c r="E18782">
        <v>1</v>
      </c>
      <c r="F18782">
        <v>560.64</v>
      </c>
      <c r="G18782" t="str">
        <f t="shared" si="1467"/>
        <v>BLUEPRINTADT322115</v>
      </c>
      <c r="H18782" t="str">
        <f t="shared" si="1466"/>
        <v>178010M030</v>
      </c>
      <c r="I18782" t="str">
        <f t="shared" si="1468"/>
        <v>FILER VAZDUHA</v>
      </c>
      <c r="J18782">
        <f t="shared" si="1469"/>
        <v>4.6719999999999997</v>
      </c>
      <c r="K18782" t="str">
        <f t="shared" si="1470"/>
        <v/>
      </c>
    </row>
    <row r="18783" spans="1:11" x14ac:dyDescent="0.25">
      <c r="A18783" t="s">
        <v>33753</v>
      </c>
      <c r="B18783" s="1" t="s">
        <v>33754</v>
      </c>
      <c r="C18783" t="s">
        <v>1266</v>
      </c>
      <c r="D18783" t="s">
        <v>9</v>
      </c>
      <c r="E18783">
        <v>1</v>
      </c>
      <c r="F18783">
        <v>1241.5999999999999</v>
      </c>
      <c r="G18783" t="str">
        <f t="shared" si="1467"/>
        <v>BLUEPRINTADT322116</v>
      </c>
      <c r="H18783" t="str">
        <f t="shared" si="1466"/>
        <v>1780138050</v>
      </c>
      <c r="I18783" t="str">
        <f t="shared" si="1468"/>
        <v>FILER VAZDUHA</v>
      </c>
      <c r="J18783">
        <f t="shared" si="1469"/>
        <v>10.346666666666666</v>
      </c>
      <c r="K18783" t="str">
        <f t="shared" si="1470"/>
        <v/>
      </c>
    </row>
    <row r="18784" spans="1:11" x14ac:dyDescent="0.25">
      <c r="A18784" t="s">
        <v>33755</v>
      </c>
      <c r="B18784" s="1" t="s">
        <v>33756</v>
      </c>
      <c r="C18784" t="s">
        <v>1266</v>
      </c>
      <c r="D18784" t="s">
        <v>9</v>
      </c>
      <c r="E18784">
        <v>1</v>
      </c>
      <c r="F18784">
        <v>552.96</v>
      </c>
      <c r="G18784" t="str">
        <f t="shared" si="1467"/>
        <v>BLUEPRINTADT322117</v>
      </c>
      <c r="H18784" t="str">
        <f t="shared" si="1466"/>
        <v>1780131170</v>
      </c>
      <c r="I18784" t="str">
        <f t="shared" si="1468"/>
        <v>FILER VAZDUHA</v>
      </c>
      <c r="J18784">
        <f t="shared" si="1469"/>
        <v>4.6080000000000005</v>
      </c>
      <c r="K18784" t="str">
        <f t="shared" si="1470"/>
        <v/>
      </c>
    </row>
    <row r="18785" spans="1:11" x14ac:dyDescent="0.25">
      <c r="A18785" t="s">
        <v>33757</v>
      </c>
      <c r="B18785" s="1" t="s">
        <v>33758</v>
      </c>
      <c r="C18785" t="s">
        <v>1274</v>
      </c>
      <c r="D18785" t="s">
        <v>9</v>
      </c>
      <c r="E18785">
        <v>1</v>
      </c>
      <c r="F18785">
        <v>864</v>
      </c>
      <c r="G18785" t="str">
        <f t="shared" si="1467"/>
        <v>BLUEPRINTADT322118</v>
      </c>
      <c r="H18785" t="str">
        <f t="shared" si="1466"/>
        <v>1780128040</v>
      </c>
      <c r="I18785" t="str">
        <f t="shared" si="1468"/>
        <v>FILTER VAZDUHA</v>
      </c>
      <c r="J18785">
        <f t="shared" si="1469"/>
        <v>7.2</v>
      </c>
      <c r="K18785" t="str">
        <f t="shared" si="1470"/>
        <v/>
      </c>
    </row>
    <row r="18786" spans="1:11" x14ac:dyDescent="0.25">
      <c r="A18786" t="s">
        <v>33759</v>
      </c>
      <c r="B18786" s="1" t="s">
        <v>33760</v>
      </c>
      <c r="C18786" t="s">
        <v>1274</v>
      </c>
      <c r="D18786" t="s">
        <v>9</v>
      </c>
      <c r="E18786">
        <v>1</v>
      </c>
      <c r="F18786">
        <v>581.12</v>
      </c>
      <c r="G18786" t="str">
        <f t="shared" si="1467"/>
        <v>BLUEPRINTADT322119</v>
      </c>
      <c r="H18786" t="str">
        <f t="shared" si="1466"/>
        <v>1780131131</v>
      </c>
      <c r="I18786" t="str">
        <f t="shared" si="1468"/>
        <v>FILTER VAZDUHA</v>
      </c>
      <c r="J18786">
        <f t="shared" si="1469"/>
        <v>4.8426666666666671</v>
      </c>
      <c r="K18786" t="str">
        <f t="shared" si="1470"/>
        <v/>
      </c>
    </row>
    <row r="18787" spans="1:11" x14ac:dyDescent="0.25">
      <c r="A18787" t="s">
        <v>33761</v>
      </c>
      <c r="B18787" s="1" t="s">
        <v>33762</v>
      </c>
      <c r="C18787" t="s">
        <v>1274</v>
      </c>
      <c r="D18787" t="s">
        <v>9</v>
      </c>
      <c r="E18787">
        <v>1</v>
      </c>
      <c r="F18787">
        <v>646.4</v>
      </c>
      <c r="G18787" t="str">
        <f t="shared" si="1467"/>
        <v>BLUEPRINTADT322120</v>
      </c>
      <c r="H18787" t="str">
        <f t="shared" si="1466"/>
        <v>SU001A0348</v>
      </c>
      <c r="I18787" t="str">
        <f t="shared" si="1468"/>
        <v>FILTER VAZDUHA</v>
      </c>
      <c r="J18787">
        <f t="shared" si="1469"/>
        <v>5.3866666666666667</v>
      </c>
      <c r="K18787" t="str">
        <f t="shared" si="1470"/>
        <v/>
      </c>
    </row>
    <row r="18788" spans="1:11" x14ac:dyDescent="0.25">
      <c r="A18788" t="s">
        <v>33763</v>
      </c>
      <c r="B18788" s="1" t="s">
        <v>33764</v>
      </c>
      <c r="C18788" t="s">
        <v>1274</v>
      </c>
      <c r="D18788" t="s">
        <v>9</v>
      </c>
      <c r="E18788">
        <v>1</v>
      </c>
      <c r="F18788">
        <v>570.88</v>
      </c>
      <c r="G18788" t="str">
        <f t="shared" si="1467"/>
        <v>BLUEPRINTADT322121</v>
      </c>
      <c r="H18788" t="str">
        <f t="shared" si="1466"/>
        <v>17801BZ050</v>
      </c>
      <c r="I18788" t="str">
        <f t="shared" si="1468"/>
        <v>FILTER VAZDUHA</v>
      </c>
      <c r="J18788">
        <f t="shared" si="1469"/>
        <v>4.7573333333333334</v>
      </c>
      <c r="K18788" t="str">
        <f t="shared" si="1470"/>
        <v/>
      </c>
    </row>
    <row r="18789" spans="1:11" x14ac:dyDescent="0.25">
      <c r="A18789" t="s">
        <v>33765</v>
      </c>
      <c r="B18789" s="1" t="s">
        <v>33766</v>
      </c>
      <c r="C18789" t="s">
        <v>1274</v>
      </c>
      <c r="D18789" t="s">
        <v>9</v>
      </c>
      <c r="E18789">
        <v>1</v>
      </c>
      <c r="F18789">
        <v>1035.52</v>
      </c>
      <c r="G18789" t="str">
        <f t="shared" si="1467"/>
        <v>BLUEPRINTADT322122</v>
      </c>
      <c r="H18789" t="str">
        <f t="shared" si="1466"/>
        <v>1780130060</v>
      </c>
      <c r="I18789" t="str">
        <f t="shared" si="1468"/>
        <v>FILTER VAZDUHA</v>
      </c>
      <c r="J18789">
        <f t="shared" si="1469"/>
        <v>8.6293333333333333</v>
      </c>
      <c r="K18789" t="str">
        <f t="shared" si="1470"/>
        <v/>
      </c>
    </row>
    <row r="18790" spans="1:11" x14ac:dyDescent="0.25">
      <c r="A18790" t="s">
        <v>33767</v>
      </c>
      <c r="B18790" s="1" t="s">
        <v>33768</v>
      </c>
      <c r="C18790" t="s">
        <v>1279</v>
      </c>
      <c r="D18790" t="s">
        <v>9</v>
      </c>
      <c r="E18790">
        <v>1</v>
      </c>
      <c r="F18790">
        <v>1139.2</v>
      </c>
      <c r="G18790" t="str">
        <f t="shared" si="1467"/>
        <v>BLUEPRINTADT322123</v>
      </c>
      <c r="H18790" t="str">
        <f t="shared" si="1466"/>
        <v>178010P051</v>
      </c>
      <c r="I18790" t="str">
        <f t="shared" si="1468"/>
        <v>FILTER ZA VAZDUH</v>
      </c>
      <c r="J18790">
        <f t="shared" si="1469"/>
        <v>9.4933333333333341</v>
      </c>
      <c r="K18790" t="str">
        <f t="shared" si="1470"/>
        <v/>
      </c>
    </row>
    <row r="18791" spans="1:11" x14ac:dyDescent="0.25">
      <c r="A18791" t="s">
        <v>33769</v>
      </c>
      <c r="B18791" s="1" t="s">
        <v>44612</v>
      </c>
      <c r="C18791" t="s">
        <v>1279</v>
      </c>
      <c r="D18791" t="s">
        <v>9</v>
      </c>
      <c r="E18791">
        <v>1</v>
      </c>
      <c r="F18791">
        <v>1285.1199999999999</v>
      </c>
      <c r="G18791" t="str">
        <f t="shared" si="1467"/>
        <v>BLUEPRINTADT322124</v>
      </c>
      <c r="H18791" t="str">
        <f t="shared" si="1466"/>
        <v>1780130050</v>
      </c>
      <c r="I18791" t="str">
        <f t="shared" si="1468"/>
        <v>FILTER ZA VAZDUH</v>
      </c>
      <c r="J18791">
        <f t="shared" si="1469"/>
        <v>10.709333333333332</v>
      </c>
      <c r="K18791" t="str">
        <f t="shared" si="1470"/>
        <v/>
      </c>
    </row>
    <row r="18792" spans="1:11" x14ac:dyDescent="0.25">
      <c r="A18792" t="s">
        <v>33770</v>
      </c>
      <c r="B18792" s="1" t="s">
        <v>33771</v>
      </c>
      <c r="C18792" t="s">
        <v>1274</v>
      </c>
      <c r="D18792" t="s">
        <v>9</v>
      </c>
      <c r="E18792">
        <v>1</v>
      </c>
      <c r="F18792">
        <v>554.24</v>
      </c>
      <c r="G18792" t="str">
        <f t="shared" si="1467"/>
        <v>BLUEPRINTADT322125</v>
      </c>
      <c r="H18792" t="str">
        <f t="shared" si="1466"/>
        <v>1780130070</v>
      </c>
      <c r="I18792" t="str">
        <f t="shared" si="1468"/>
        <v>FILTER VAZDUHA</v>
      </c>
      <c r="J18792">
        <f t="shared" si="1469"/>
        <v>4.6186666666666669</v>
      </c>
      <c r="K18792" t="str">
        <f t="shared" si="1470"/>
        <v/>
      </c>
    </row>
    <row r="18793" spans="1:11" x14ac:dyDescent="0.25">
      <c r="A18793" t="s">
        <v>33772</v>
      </c>
      <c r="B18793" s="1" t="s">
        <v>33773</v>
      </c>
      <c r="C18793" t="s">
        <v>1274</v>
      </c>
      <c r="D18793" t="s">
        <v>9</v>
      </c>
      <c r="E18793">
        <v>1</v>
      </c>
      <c r="F18793">
        <v>512</v>
      </c>
      <c r="G18793" t="str">
        <f t="shared" si="1467"/>
        <v>BLUEPRINTADT322126</v>
      </c>
      <c r="H18793" t="str">
        <f t="shared" si="1466"/>
        <v>17801YV020</v>
      </c>
      <c r="I18793" t="str">
        <f t="shared" si="1468"/>
        <v>FILTER VAZDUHA</v>
      </c>
      <c r="J18793">
        <f t="shared" si="1469"/>
        <v>4.2666666666666666</v>
      </c>
      <c r="K18793" t="str">
        <f t="shared" si="1470"/>
        <v/>
      </c>
    </row>
    <row r="18794" spans="1:11" x14ac:dyDescent="0.25">
      <c r="A18794" t="s">
        <v>33774</v>
      </c>
      <c r="B18794" s="1" t="s">
        <v>44613</v>
      </c>
      <c r="C18794" t="s">
        <v>1194</v>
      </c>
      <c r="D18794" t="s">
        <v>9</v>
      </c>
      <c r="E18794">
        <v>1</v>
      </c>
      <c r="F18794">
        <v>750.08</v>
      </c>
      <c r="G18794" t="str">
        <f t="shared" si="1467"/>
        <v>BLUEPRINTADT32214</v>
      </c>
      <c r="H18794" t="str">
        <f t="shared" si="1466"/>
        <v>314531022</v>
      </c>
      <c r="I18794" t="str">
        <f t="shared" si="1468"/>
        <v>FILTER ZA VAZDUH</v>
      </c>
      <c r="J18794">
        <f t="shared" si="1469"/>
        <v>6.2506666666666666</v>
      </c>
      <c r="K18794" t="str">
        <f t="shared" si="1470"/>
        <v/>
      </c>
    </row>
    <row r="18795" spans="1:11" x14ac:dyDescent="0.25">
      <c r="A18795" t="s">
        <v>33775</v>
      </c>
      <c r="B18795" s="1" t="s">
        <v>33776</v>
      </c>
      <c r="C18795" t="s">
        <v>1194</v>
      </c>
      <c r="D18795" t="s">
        <v>9</v>
      </c>
      <c r="E18795">
        <v>1</v>
      </c>
      <c r="F18795">
        <v>628.48</v>
      </c>
      <c r="G18795" t="str">
        <f t="shared" si="1467"/>
        <v>BLUEPRINTADT32218</v>
      </c>
      <c r="H18795" t="str">
        <f t="shared" si="1466"/>
        <v>1780154010</v>
      </c>
      <c r="I18795" t="str">
        <f t="shared" si="1468"/>
        <v>FILTER ZA VAZDUH</v>
      </c>
      <c r="J18795">
        <f t="shared" si="1469"/>
        <v>5.2373333333333338</v>
      </c>
      <c r="K18795" t="str">
        <f t="shared" si="1470"/>
        <v/>
      </c>
    </row>
    <row r="18796" spans="1:11" x14ac:dyDescent="0.25">
      <c r="A18796" t="s">
        <v>33777</v>
      </c>
      <c r="B18796" s="1" t="s">
        <v>33778</v>
      </c>
      <c r="C18796" t="s">
        <v>1194</v>
      </c>
      <c r="D18796" t="s">
        <v>9</v>
      </c>
      <c r="E18796">
        <v>1</v>
      </c>
      <c r="F18796">
        <v>546.55999999999995</v>
      </c>
      <c r="G18796" t="str">
        <f t="shared" si="1467"/>
        <v>BLUEPRINTADT32219</v>
      </c>
      <c r="H18796" t="str">
        <f t="shared" si="1466"/>
        <v>1780154060</v>
      </c>
      <c r="I18796" t="str">
        <f t="shared" si="1468"/>
        <v>FILTER ZA VAZDUH</v>
      </c>
      <c r="J18796">
        <f t="shared" si="1469"/>
        <v>4.554666666666666</v>
      </c>
      <c r="K18796" t="str">
        <f t="shared" si="1470"/>
        <v/>
      </c>
    </row>
    <row r="18797" spans="1:11" x14ac:dyDescent="0.25">
      <c r="A18797" t="s">
        <v>33779</v>
      </c>
      <c r="B18797" s="1" t="s">
        <v>33780</v>
      </c>
      <c r="C18797" t="s">
        <v>1194</v>
      </c>
      <c r="D18797" t="s">
        <v>9</v>
      </c>
      <c r="E18797">
        <v>1</v>
      </c>
      <c r="F18797">
        <v>350.72</v>
      </c>
      <c r="G18797" t="str">
        <f t="shared" si="1467"/>
        <v>BLUEPRINTADT32220</v>
      </c>
      <c r="H18797" t="str">
        <f t="shared" ref="H18797:H18860" si="1471">IF(AND(B18797&lt;&gt;"", B18797&lt;&gt;"-"),SUBSTITUTE(SUBSTITUTE(B18797,"-","")," ",""),A18797)</f>
        <v>1780164040</v>
      </c>
      <c r="I18797" t="str">
        <f t="shared" si="1468"/>
        <v>FILTER ZA VAZDUH</v>
      </c>
      <c r="J18797">
        <f t="shared" si="1469"/>
        <v>2.9226666666666667</v>
      </c>
      <c r="K18797" t="str">
        <f t="shared" si="1470"/>
        <v/>
      </c>
    </row>
    <row r="18798" spans="1:11" x14ac:dyDescent="0.25">
      <c r="A18798" t="s">
        <v>33781</v>
      </c>
      <c r="C18798" t="s">
        <v>1274</v>
      </c>
      <c r="D18798" t="s">
        <v>9</v>
      </c>
      <c r="E18798">
        <v>1</v>
      </c>
      <c r="F18798">
        <v>1134.08</v>
      </c>
      <c r="G18798" t="str">
        <f t="shared" si="1467"/>
        <v>BLUEPRINTADT32221</v>
      </c>
      <c r="H18798" t="str">
        <f t="shared" si="1471"/>
        <v>ADT32221</v>
      </c>
      <c r="I18798" t="str">
        <f t="shared" si="1468"/>
        <v>FILTER VAZDUHA</v>
      </c>
      <c r="J18798">
        <f t="shared" si="1469"/>
        <v>9.4506666666666668</v>
      </c>
      <c r="K18798" t="str">
        <f t="shared" si="1470"/>
        <v/>
      </c>
    </row>
    <row r="18799" spans="1:11" x14ac:dyDescent="0.25">
      <c r="A18799" t="s">
        <v>33782</v>
      </c>
      <c r="B18799" s="1" t="s">
        <v>33783</v>
      </c>
      <c r="C18799" t="s">
        <v>1194</v>
      </c>
      <c r="D18799" t="s">
        <v>9</v>
      </c>
      <c r="E18799">
        <v>1</v>
      </c>
      <c r="F18799">
        <v>417.28</v>
      </c>
      <c r="G18799" t="str">
        <f t="shared" si="1467"/>
        <v>BLUEPRINTADT32222</v>
      </c>
      <c r="H18799" t="str">
        <f t="shared" si="1471"/>
        <v>1780145020</v>
      </c>
      <c r="I18799" t="str">
        <f t="shared" si="1468"/>
        <v>FILTER ZA VAZDUH</v>
      </c>
      <c r="J18799">
        <f t="shared" si="1469"/>
        <v>3.4773333333333332</v>
      </c>
      <c r="K18799" t="str">
        <f t="shared" si="1470"/>
        <v/>
      </c>
    </row>
    <row r="18800" spans="1:11" x14ac:dyDescent="0.25">
      <c r="A18800" t="s">
        <v>33784</v>
      </c>
      <c r="B18800" s="1" t="s">
        <v>33785</v>
      </c>
      <c r="C18800" t="s">
        <v>1194</v>
      </c>
      <c r="D18800" t="s">
        <v>9</v>
      </c>
      <c r="E18800">
        <v>1</v>
      </c>
      <c r="F18800">
        <v>300.8</v>
      </c>
      <c r="G18800" t="str">
        <f t="shared" si="1467"/>
        <v>BLUEPRINTADT32223</v>
      </c>
      <c r="H18800" t="str">
        <f t="shared" si="1471"/>
        <v>1780110030</v>
      </c>
      <c r="I18800" t="str">
        <f t="shared" si="1468"/>
        <v>FILTER ZA VAZDUH</v>
      </c>
      <c r="J18800">
        <f t="shared" si="1469"/>
        <v>2.5066666666666668</v>
      </c>
      <c r="K18800" t="str">
        <f t="shared" si="1470"/>
        <v/>
      </c>
    </row>
    <row r="18801" spans="1:11" x14ac:dyDescent="0.25">
      <c r="A18801" t="s">
        <v>33786</v>
      </c>
      <c r="B18801" s="1" t="s">
        <v>44614</v>
      </c>
      <c r="C18801" t="s">
        <v>1194</v>
      </c>
      <c r="D18801" t="s">
        <v>9</v>
      </c>
      <c r="E18801">
        <v>1</v>
      </c>
      <c r="F18801">
        <v>314.88</v>
      </c>
      <c r="G18801" t="str">
        <f t="shared" si="1467"/>
        <v>BLUEPRINTADT32224</v>
      </c>
      <c r="H18801" t="str">
        <f t="shared" si="1471"/>
        <v>1780103030</v>
      </c>
      <c r="I18801" t="str">
        <f t="shared" si="1468"/>
        <v>FILTER ZA VAZDUH</v>
      </c>
      <c r="J18801">
        <f t="shared" si="1469"/>
        <v>2.6240000000000001</v>
      </c>
      <c r="K18801" t="str">
        <f t="shared" si="1470"/>
        <v/>
      </c>
    </row>
    <row r="18802" spans="1:11" x14ac:dyDescent="0.25">
      <c r="A18802" t="s">
        <v>33787</v>
      </c>
      <c r="B18802" s="1" t="s">
        <v>44615</v>
      </c>
      <c r="C18802" t="s">
        <v>1194</v>
      </c>
      <c r="D18802" t="s">
        <v>9</v>
      </c>
      <c r="E18802">
        <v>1</v>
      </c>
      <c r="F18802">
        <v>1561.6</v>
      </c>
      <c r="G18802" t="str">
        <f t="shared" si="1467"/>
        <v>BLUEPRINTADT32225</v>
      </c>
      <c r="H18802" t="str">
        <f t="shared" si="1471"/>
        <v>1780170020</v>
      </c>
      <c r="I18802" t="str">
        <f t="shared" si="1468"/>
        <v>FILTER ZA VAZDUH</v>
      </c>
      <c r="J18802">
        <f t="shared" si="1469"/>
        <v>13.013333333333332</v>
      </c>
      <c r="K18802" t="str">
        <f t="shared" si="1470"/>
        <v/>
      </c>
    </row>
    <row r="18803" spans="1:11" x14ac:dyDescent="0.25">
      <c r="A18803" t="s">
        <v>33788</v>
      </c>
      <c r="B18803" s="1" t="s">
        <v>44616</v>
      </c>
      <c r="C18803" t="s">
        <v>1194</v>
      </c>
      <c r="D18803" t="s">
        <v>9</v>
      </c>
      <c r="E18803">
        <v>1</v>
      </c>
      <c r="F18803">
        <v>270.08</v>
      </c>
      <c r="G18803" t="str">
        <f t="shared" si="1467"/>
        <v>BLUEPRINTADT32226</v>
      </c>
      <c r="H18803" t="str">
        <f t="shared" si="1471"/>
        <v>1780115060</v>
      </c>
      <c r="I18803" t="str">
        <f t="shared" si="1468"/>
        <v>FILTER ZA VAZDUH</v>
      </c>
      <c r="J18803">
        <f t="shared" si="1469"/>
        <v>2.2506666666666666</v>
      </c>
      <c r="K18803" t="str">
        <f t="shared" si="1470"/>
        <v/>
      </c>
    </row>
    <row r="18804" spans="1:11" x14ac:dyDescent="0.25">
      <c r="A18804" t="s">
        <v>33789</v>
      </c>
      <c r="B18804" s="1" t="s">
        <v>33790</v>
      </c>
      <c r="C18804" t="s">
        <v>1194</v>
      </c>
      <c r="D18804" t="s">
        <v>9</v>
      </c>
      <c r="E18804">
        <v>1</v>
      </c>
      <c r="F18804">
        <v>305.92</v>
      </c>
      <c r="G18804" t="str">
        <f t="shared" si="1467"/>
        <v>BLUEPRINTADT32227</v>
      </c>
      <c r="H18804" t="str">
        <f t="shared" si="1471"/>
        <v>1780116020</v>
      </c>
      <c r="I18804" t="str">
        <f t="shared" si="1468"/>
        <v>FILTER ZA VAZDUH</v>
      </c>
      <c r="J18804">
        <f t="shared" si="1469"/>
        <v>2.5493333333333337</v>
      </c>
      <c r="K18804" t="str">
        <f t="shared" si="1470"/>
        <v/>
      </c>
    </row>
    <row r="18805" spans="1:11" x14ac:dyDescent="0.25">
      <c r="A18805" t="s">
        <v>33791</v>
      </c>
      <c r="B18805" s="1" t="s">
        <v>33792</v>
      </c>
      <c r="C18805" t="s">
        <v>1194</v>
      </c>
      <c r="D18805" t="s">
        <v>9</v>
      </c>
      <c r="E18805">
        <v>1</v>
      </c>
      <c r="F18805">
        <v>829.44</v>
      </c>
      <c r="G18805" t="str">
        <f t="shared" si="1467"/>
        <v>BLUEPRINTADT32228</v>
      </c>
      <c r="H18805" t="str">
        <f t="shared" si="1471"/>
        <v>1780154030</v>
      </c>
      <c r="I18805" t="str">
        <f t="shared" si="1468"/>
        <v>FILTER ZA VAZDUH</v>
      </c>
      <c r="J18805">
        <f t="shared" si="1469"/>
        <v>6.9120000000000008</v>
      </c>
      <c r="K18805" t="str">
        <f t="shared" si="1470"/>
        <v/>
      </c>
    </row>
    <row r="18806" spans="1:11" x14ac:dyDescent="0.25">
      <c r="A18806" t="s">
        <v>33793</v>
      </c>
      <c r="B18806" s="1" t="s">
        <v>33794</v>
      </c>
      <c r="C18806" t="s">
        <v>1194</v>
      </c>
      <c r="D18806" t="s">
        <v>9</v>
      </c>
      <c r="E18806">
        <v>1</v>
      </c>
      <c r="F18806">
        <v>720.64</v>
      </c>
      <c r="G18806" t="str">
        <f t="shared" si="1467"/>
        <v>BLUEPRINTADT32229</v>
      </c>
      <c r="H18806" t="str">
        <f t="shared" si="1471"/>
        <v>1780154100</v>
      </c>
      <c r="I18806" t="str">
        <f t="shared" si="1468"/>
        <v>FILTER ZA VAZDUH</v>
      </c>
      <c r="J18806">
        <f t="shared" si="1469"/>
        <v>6.0053333333333336</v>
      </c>
      <c r="K18806" t="str">
        <f t="shared" si="1470"/>
        <v/>
      </c>
    </row>
    <row r="18807" spans="1:11" x14ac:dyDescent="0.25">
      <c r="A18807" t="s">
        <v>33795</v>
      </c>
      <c r="B18807" s="1" t="s">
        <v>33796</v>
      </c>
      <c r="C18807" t="s">
        <v>1194</v>
      </c>
      <c r="D18807" t="s">
        <v>9</v>
      </c>
      <c r="E18807">
        <v>1</v>
      </c>
      <c r="F18807">
        <v>284.16000000000003</v>
      </c>
      <c r="G18807" t="str">
        <f t="shared" si="1467"/>
        <v>BLUEPRINTADT32230</v>
      </c>
      <c r="H18807" t="str">
        <f t="shared" si="1471"/>
        <v>1780174020</v>
      </c>
      <c r="I18807" t="str">
        <f t="shared" si="1468"/>
        <v>FILTER ZA VAZDUH</v>
      </c>
      <c r="J18807">
        <f t="shared" si="1469"/>
        <v>2.3680000000000003</v>
      </c>
      <c r="K18807" t="str">
        <f t="shared" si="1470"/>
        <v/>
      </c>
    </row>
    <row r="18808" spans="1:11" x14ac:dyDescent="0.25">
      <c r="A18808" t="s">
        <v>33797</v>
      </c>
      <c r="B18808" s="1" t="s">
        <v>33798</v>
      </c>
      <c r="C18808" t="s">
        <v>1194</v>
      </c>
      <c r="D18808" t="s">
        <v>9</v>
      </c>
      <c r="E18808">
        <v>1</v>
      </c>
      <c r="F18808">
        <v>332.8</v>
      </c>
      <c r="G18808" t="str">
        <f t="shared" si="1467"/>
        <v>BLUEPRINTADT32231</v>
      </c>
      <c r="H18808" t="str">
        <f t="shared" si="1471"/>
        <v>1780155020</v>
      </c>
      <c r="I18808" t="str">
        <f t="shared" si="1468"/>
        <v>FILTER ZA VAZDUH</v>
      </c>
      <c r="J18808">
        <f t="shared" si="1469"/>
        <v>2.7733333333333334</v>
      </c>
      <c r="K18808" t="str">
        <f t="shared" si="1470"/>
        <v/>
      </c>
    </row>
    <row r="18809" spans="1:11" x14ac:dyDescent="0.25">
      <c r="A18809" t="s">
        <v>33799</v>
      </c>
      <c r="B18809" s="1" t="s">
        <v>44617</v>
      </c>
      <c r="C18809" t="s">
        <v>1194</v>
      </c>
      <c r="D18809" t="s">
        <v>9</v>
      </c>
      <c r="E18809">
        <v>1</v>
      </c>
      <c r="F18809">
        <v>512</v>
      </c>
      <c r="G18809" t="str">
        <f t="shared" si="1467"/>
        <v>BLUEPRINTADT32232</v>
      </c>
      <c r="H18809" t="str">
        <f t="shared" si="1471"/>
        <v>1780150010</v>
      </c>
      <c r="I18809" t="str">
        <f t="shared" si="1468"/>
        <v>FILTER ZA VAZDUH</v>
      </c>
      <c r="J18809">
        <f t="shared" si="1469"/>
        <v>4.2666666666666666</v>
      </c>
      <c r="K18809" t="str">
        <f t="shared" si="1470"/>
        <v/>
      </c>
    </row>
    <row r="18810" spans="1:11" x14ac:dyDescent="0.25">
      <c r="A18810" t="s">
        <v>33800</v>
      </c>
      <c r="B18810" s="1" t="s">
        <v>33801</v>
      </c>
      <c r="C18810" t="s">
        <v>1194</v>
      </c>
      <c r="D18810" t="s">
        <v>9</v>
      </c>
      <c r="E18810">
        <v>1</v>
      </c>
      <c r="F18810">
        <v>970.24</v>
      </c>
      <c r="G18810" t="str">
        <f t="shared" si="1467"/>
        <v>BLUEPRINTADT32233</v>
      </c>
      <c r="H18810" t="str">
        <f t="shared" si="1471"/>
        <v>1780116010</v>
      </c>
      <c r="I18810" t="str">
        <f t="shared" si="1468"/>
        <v>FILTER ZA VAZDUH</v>
      </c>
      <c r="J18810">
        <f t="shared" si="1469"/>
        <v>8.0853333333333328</v>
      </c>
      <c r="K18810" t="str">
        <f t="shared" si="1470"/>
        <v/>
      </c>
    </row>
    <row r="18811" spans="1:11" x14ac:dyDescent="0.25">
      <c r="A18811" t="s">
        <v>33802</v>
      </c>
      <c r="B18811" s="1" t="s">
        <v>33803</v>
      </c>
      <c r="C18811" t="s">
        <v>1194</v>
      </c>
      <c r="D18811" t="s">
        <v>9</v>
      </c>
      <c r="E18811">
        <v>1</v>
      </c>
      <c r="F18811">
        <v>884.48</v>
      </c>
      <c r="G18811" t="str">
        <f t="shared" si="1467"/>
        <v>BLUEPRINTADT32234</v>
      </c>
      <c r="H18811" t="str">
        <f t="shared" si="1471"/>
        <v>1780113050</v>
      </c>
      <c r="I18811" t="str">
        <f t="shared" si="1468"/>
        <v>FILTER ZA VAZDUH</v>
      </c>
      <c r="J18811">
        <f t="shared" si="1469"/>
        <v>7.3706666666666667</v>
      </c>
      <c r="K18811" t="str">
        <f t="shared" si="1470"/>
        <v/>
      </c>
    </row>
    <row r="18812" spans="1:11" x14ac:dyDescent="0.25">
      <c r="A18812" t="s">
        <v>33804</v>
      </c>
      <c r="B18812" s="1" t="s">
        <v>33805</v>
      </c>
      <c r="C18812" t="s">
        <v>1194</v>
      </c>
      <c r="D18812" t="s">
        <v>9</v>
      </c>
      <c r="E18812">
        <v>1</v>
      </c>
      <c r="F18812">
        <v>343.04</v>
      </c>
      <c r="G18812" t="str">
        <f t="shared" si="1467"/>
        <v>BLUEPRINTADT32236</v>
      </c>
      <c r="H18812" t="str">
        <f t="shared" si="1471"/>
        <v>1780174060</v>
      </c>
      <c r="I18812" t="str">
        <f t="shared" si="1468"/>
        <v>FILTER ZA VAZDUH</v>
      </c>
      <c r="J18812">
        <f t="shared" si="1469"/>
        <v>2.8586666666666667</v>
      </c>
      <c r="K18812" t="str">
        <f t="shared" si="1470"/>
        <v/>
      </c>
    </row>
    <row r="18813" spans="1:11" x14ac:dyDescent="0.25">
      <c r="A18813" t="s">
        <v>33806</v>
      </c>
      <c r="B18813" s="1" t="s">
        <v>44618</v>
      </c>
      <c r="C18813" t="s">
        <v>1194</v>
      </c>
      <c r="D18813" t="s">
        <v>9</v>
      </c>
      <c r="E18813">
        <v>1</v>
      </c>
      <c r="F18813">
        <v>314.88</v>
      </c>
      <c r="G18813" t="str">
        <f t="shared" si="1467"/>
        <v>BLUEPRINTADT32237</v>
      </c>
      <c r="H18813" t="str">
        <f t="shared" si="1471"/>
        <v>1780111090</v>
      </c>
      <c r="I18813" t="str">
        <f t="shared" si="1468"/>
        <v>FILTER ZA VAZDUH</v>
      </c>
      <c r="J18813">
        <f t="shared" si="1469"/>
        <v>2.6240000000000001</v>
      </c>
      <c r="K18813" t="str">
        <f t="shared" si="1470"/>
        <v/>
      </c>
    </row>
    <row r="18814" spans="1:11" x14ac:dyDescent="0.25">
      <c r="A18814" t="s">
        <v>33807</v>
      </c>
      <c r="B18814" s="1" t="s">
        <v>33808</v>
      </c>
      <c r="C18814" t="s">
        <v>1194</v>
      </c>
      <c r="D18814" t="s">
        <v>9</v>
      </c>
      <c r="E18814">
        <v>1</v>
      </c>
      <c r="F18814">
        <v>1203.2</v>
      </c>
      <c r="G18814" t="str">
        <f t="shared" si="1467"/>
        <v>BLUEPRINTADT32238</v>
      </c>
      <c r="H18814" t="str">
        <f t="shared" si="1471"/>
        <v>1780156020</v>
      </c>
      <c r="I18814" t="str">
        <f t="shared" si="1468"/>
        <v>FILTER ZA VAZDUH</v>
      </c>
      <c r="J18814">
        <f t="shared" si="1469"/>
        <v>10.026666666666667</v>
      </c>
      <c r="K18814" t="str">
        <f t="shared" si="1470"/>
        <v/>
      </c>
    </row>
    <row r="18815" spans="1:11" x14ac:dyDescent="0.25">
      <c r="A18815" t="s">
        <v>33809</v>
      </c>
      <c r="B18815" s="1" t="s">
        <v>33810</v>
      </c>
      <c r="C18815" t="s">
        <v>1194</v>
      </c>
      <c r="D18815" t="s">
        <v>9</v>
      </c>
      <c r="E18815">
        <v>1</v>
      </c>
      <c r="F18815">
        <v>335.36</v>
      </c>
      <c r="G18815" t="str">
        <f t="shared" si="1467"/>
        <v>BLUEPRINTADT32239</v>
      </c>
      <c r="H18815" t="str">
        <f t="shared" si="1471"/>
        <v>1780115070</v>
      </c>
      <c r="I18815" t="str">
        <f t="shared" si="1468"/>
        <v>FILTER ZA VAZDUH</v>
      </c>
      <c r="J18815">
        <f t="shared" si="1469"/>
        <v>2.7946666666666666</v>
      </c>
      <c r="K18815" t="str">
        <f t="shared" si="1470"/>
        <v/>
      </c>
    </row>
    <row r="18816" spans="1:11" x14ac:dyDescent="0.25">
      <c r="A18816" t="s">
        <v>33811</v>
      </c>
      <c r="B18816" s="1" t="s">
        <v>44619</v>
      </c>
      <c r="C18816" t="s">
        <v>1194</v>
      </c>
      <c r="D18816" t="s">
        <v>9</v>
      </c>
      <c r="E18816">
        <v>1</v>
      </c>
      <c r="F18816">
        <v>462.08</v>
      </c>
      <c r="G18816" t="str">
        <f t="shared" si="1467"/>
        <v>BLUEPRINTADT32240</v>
      </c>
      <c r="H18816" t="str">
        <f t="shared" si="1471"/>
        <v>1780111060</v>
      </c>
      <c r="I18816" t="str">
        <f t="shared" si="1468"/>
        <v>FILTER ZA VAZDUH</v>
      </c>
      <c r="J18816">
        <f t="shared" si="1469"/>
        <v>3.8506666666666667</v>
      </c>
      <c r="K18816" t="str">
        <f t="shared" si="1470"/>
        <v/>
      </c>
    </row>
    <row r="18817" spans="1:11" x14ac:dyDescent="0.25">
      <c r="A18817" t="s">
        <v>33812</v>
      </c>
      <c r="B18817" s="1" t="s">
        <v>33813</v>
      </c>
      <c r="C18817" t="s">
        <v>1194</v>
      </c>
      <c r="D18817" t="s">
        <v>9</v>
      </c>
      <c r="E18817">
        <v>1</v>
      </c>
      <c r="F18817">
        <v>256</v>
      </c>
      <c r="G18817" t="str">
        <f t="shared" si="1467"/>
        <v>BLUEPRINTADT32241</v>
      </c>
      <c r="H18817" t="str">
        <f t="shared" si="1471"/>
        <v>1780102040</v>
      </c>
      <c r="I18817" t="str">
        <f t="shared" si="1468"/>
        <v>FILTER ZA VAZDUH</v>
      </c>
      <c r="J18817">
        <f t="shared" si="1469"/>
        <v>2.1333333333333333</v>
      </c>
      <c r="K18817" t="str">
        <f t="shared" si="1470"/>
        <v/>
      </c>
    </row>
    <row r="18818" spans="1:11" x14ac:dyDescent="0.25">
      <c r="A18818" t="s">
        <v>33814</v>
      </c>
      <c r="B18818" s="1" t="s">
        <v>33815</v>
      </c>
      <c r="C18818" t="s">
        <v>1194</v>
      </c>
      <c r="D18818" t="s">
        <v>9</v>
      </c>
      <c r="E18818">
        <v>1</v>
      </c>
      <c r="F18818">
        <v>645.12</v>
      </c>
      <c r="G18818" t="str">
        <f t="shared" si="1467"/>
        <v>BLUEPRINTADT32242</v>
      </c>
      <c r="H18818" t="str">
        <f t="shared" si="1471"/>
        <v>1780167050</v>
      </c>
      <c r="I18818" t="str">
        <f t="shared" si="1468"/>
        <v>FILTER ZA VAZDUH</v>
      </c>
      <c r="J18818">
        <f t="shared" si="1469"/>
        <v>5.3760000000000003</v>
      </c>
      <c r="K18818" t="str">
        <f t="shared" si="1470"/>
        <v/>
      </c>
    </row>
    <row r="18819" spans="1:11" x14ac:dyDescent="0.25">
      <c r="A18819" t="s">
        <v>33816</v>
      </c>
      <c r="B18819" s="1" t="s">
        <v>33817</v>
      </c>
      <c r="C18819" t="s">
        <v>1194</v>
      </c>
      <c r="D18819" t="s">
        <v>9</v>
      </c>
      <c r="E18819">
        <v>1</v>
      </c>
      <c r="F18819">
        <v>296.95999999999998</v>
      </c>
      <c r="G18819" t="str">
        <f t="shared" ref="G18819:G18882" si="1472">"BLUEPRINT"&amp;A18819</f>
        <v>BLUEPRINTADT32244</v>
      </c>
      <c r="H18819" t="str">
        <f t="shared" si="1471"/>
        <v>1780111050</v>
      </c>
      <c r="I18819" t="str">
        <f t="shared" ref="I18819:I18882" si="1473">UPPER(C18819)</f>
        <v>FILTER ZA VAZDUH</v>
      </c>
      <c r="J18819">
        <f t="shared" ref="J18819:J18882" si="1474">F18819/120</f>
        <v>2.4746666666666663</v>
      </c>
      <c r="K18819" t="str">
        <f t="shared" ref="K18819:K18882" si="1475">IF(E18819&gt;1,"nesto", "")</f>
        <v/>
      </c>
    </row>
    <row r="18820" spans="1:11" x14ac:dyDescent="0.25">
      <c r="A18820" t="s">
        <v>33818</v>
      </c>
      <c r="B18820" s="1" t="s">
        <v>33819</v>
      </c>
      <c r="C18820" t="s">
        <v>1194</v>
      </c>
      <c r="D18820" t="s">
        <v>9</v>
      </c>
      <c r="E18820">
        <v>1</v>
      </c>
      <c r="F18820">
        <v>666.88</v>
      </c>
      <c r="G18820" t="str">
        <f t="shared" si="1472"/>
        <v>BLUEPRINTADT32245</v>
      </c>
      <c r="H18820" t="str">
        <f t="shared" si="1471"/>
        <v>1780154170</v>
      </c>
      <c r="I18820" t="str">
        <f t="shared" si="1473"/>
        <v>FILTER ZA VAZDUH</v>
      </c>
      <c r="J18820">
        <f t="shared" si="1474"/>
        <v>5.5573333333333332</v>
      </c>
      <c r="K18820" t="str">
        <f t="shared" si="1475"/>
        <v/>
      </c>
    </row>
    <row r="18821" spans="1:11" x14ac:dyDescent="0.25">
      <c r="A18821" t="s">
        <v>33820</v>
      </c>
      <c r="B18821" s="1" t="s">
        <v>33821</v>
      </c>
      <c r="C18821" t="s">
        <v>1194</v>
      </c>
      <c r="D18821" t="s">
        <v>9</v>
      </c>
      <c r="E18821">
        <v>1</v>
      </c>
      <c r="F18821">
        <v>1602.56</v>
      </c>
      <c r="G18821" t="str">
        <f t="shared" si="1472"/>
        <v>BLUEPRINTADT32246</v>
      </c>
      <c r="H18821" t="str">
        <f t="shared" si="1471"/>
        <v>1780146060</v>
      </c>
      <c r="I18821" t="str">
        <f t="shared" si="1473"/>
        <v>FILTER ZA VAZDUH</v>
      </c>
      <c r="J18821">
        <f t="shared" si="1474"/>
        <v>13.354666666666667</v>
      </c>
      <c r="K18821" t="str">
        <f t="shared" si="1475"/>
        <v/>
      </c>
    </row>
    <row r="18822" spans="1:11" x14ac:dyDescent="0.25">
      <c r="A18822" t="s">
        <v>33822</v>
      </c>
      <c r="B18822" s="1" t="s">
        <v>33823</v>
      </c>
      <c r="C18822" t="s">
        <v>1194</v>
      </c>
      <c r="D18822" t="s">
        <v>9</v>
      </c>
      <c r="E18822">
        <v>1</v>
      </c>
      <c r="F18822">
        <v>430.08</v>
      </c>
      <c r="G18822" t="str">
        <f t="shared" si="1472"/>
        <v>BLUEPRINTADT32247</v>
      </c>
      <c r="H18822" t="str">
        <f t="shared" si="1471"/>
        <v>178010B010</v>
      </c>
      <c r="I18822" t="str">
        <f t="shared" si="1473"/>
        <v>FILTER ZA VAZDUH</v>
      </c>
      <c r="J18822">
        <f t="shared" si="1474"/>
        <v>3.5840000000000001</v>
      </c>
      <c r="K18822" t="str">
        <f t="shared" si="1475"/>
        <v/>
      </c>
    </row>
    <row r="18823" spans="1:11" x14ac:dyDescent="0.25">
      <c r="A18823" t="s">
        <v>33824</v>
      </c>
      <c r="B18823" s="1" t="s">
        <v>33825</v>
      </c>
      <c r="C18823" t="s">
        <v>1194</v>
      </c>
      <c r="D18823" t="s">
        <v>9</v>
      </c>
      <c r="E18823">
        <v>1</v>
      </c>
      <c r="F18823">
        <v>483.84</v>
      </c>
      <c r="G18823" t="str">
        <f t="shared" si="1472"/>
        <v>BLUEPRINTADT32248</v>
      </c>
      <c r="H18823" t="str">
        <f t="shared" si="1471"/>
        <v>1780154140</v>
      </c>
      <c r="I18823" t="str">
        <f t="shared" si="1473"/>
        <v>FILTER ZA VAZDUH</v>
      </c>
      <c r="J18823">
        <f t="shared" si="1474"/>
        <v>4.032</v>
      </c>
      <c r="K18823" t="str">
        <f t="shared" si="1475"/>
        <v/>
      </c>
    </row>
    <row r="18824" spans="1:11" x14ac:dyDescent="0.25">
      <c r="A18824" t="s">
        <v>33826</v>
      </c>
      <c r="B18824" s="1" t="s">
        <v>44620</v>
      </c>
      <c r="C18824" t="s">
        <v>1194</v>
      </c>
      <c r="D18824" t="s">
        <v>9</v>
      </c>
      <c r="E18824">
        <v>1</v>
      </c>
      <c r="F18824">
        <v>330.24</v>
      </c>
      <c r="G18824" t="str">
        <f t="shared" si="1472"/>
        <v>BLUEPRINTADT32249</v>
      </c>
      <c r="H18824" t="str">
        <f t="shared" si="1471"/>
        <v>1780111080</v>
      </c>
      <c r="I18824" t="str">
        <f t="shared" si="1473"/>
        <v>FILTER ZA VAZDUH</v>
      </c>
      <c r="J18824">
        <f t="shared" si="1474"/>
        <v>2.7520000000000002</v>
      </c>
      <c r="K18824" t="str">
        <f t="shared" si="1475"/>
        <v/>
      </c>
    </row>
    <row r="18825" spans="1:11" x14ac:dyDescent="0.25">
      <c r="A18825" t="s">
        <v>33827</v>
      </c>
      <c r="B18825" s="1" t="s">
        <v>33828</v>
      </c>
      <c r="C18825" t="s">
        <v>1194</v>
      </c>
      <c r="D18825" t="s">
        <v>9</v>
      </c>
      <c r="E18825">
        <v>1</v>
      </c>
      <c r="F18825">
        <v>506.88</v>
      </c>
      <c r="G18825" t="str">
        <f t="shared" si="1472"/>
        <v>BLUEPRINTADT32250</v>
      </c>
      <c r="H18825" t="str">
        <f t="shared" si="1471"/>
        <v>1780150020</v>
      </c>
      <c r="I18825" t="str">
        <f t="shared" si="1473"/>
        <v>FILTER ZA VAZDUH</v>
      </c>
      <c r="J18825">
        <f t="shared" si="1474"/>
        <v>4.2240000000000002</v>
      </c>
      <c r="K18825" t="str">
        <f t="shared" si="1475"/>
        <v/>
      </c>
    </row>
    <row r="18826" spans="1:11" x14ac:dyDescent="0.25">
      <c r="A18826" t="s">
        <v>33829</v>
      </c>
      <c r="B18826" s="1" t="s">
        <v>44621</v>
      </c>
      <c r="C18826" t="s">
        <v>1194</v>
      </c>
      <c r="D18826" t="s">
        <v>9</v>
      </c>
      <c r="E18826">
        <v>1</v>
      </c>
      <c r="F18826">
        <v>733.44</v>
      </c>
      <c r="G18826" t="str">
        <f t="shared" si="1472"/>
        <v>BLUEPRINTADT32251</v>
      </c>
      <c r="H18826" t="str">
        <f t="shared" si="1471"/>
        <v>1780167030</v>
      </c>
      <c r="I18826" t="str">
        <f t="shared" si="1473"/>
        <v>FILTER ZA VAZDUH</v>
      </c>
      <c r="J18826">
        <f t="shared" si="1474"/>
        <v>6.1120000000000001</v>
      </c>
      <c r="K18826" t="str">
        <f t="shared" si="1475"/>
        <v/>
      </c>
    </row>
    <row r="18827" spans="1:11" x14ac:dyDescent="0.25">
      <c r="A18827" t="s">
        <v>33830</v>
      </c>
      <c r="B18827" s="1" t="s">
        <v>33831</v>
      </c>
      <c r="C18827" t="s">
        <v>1194</v>
      </c>
      <c r="D18827" t="s">
        <v>9</v>
      </c>
      <c r="E18827">
        <v>1</v>
      </c>
      <c r="F18827">
        <v>1000.96</v>
      </c>
      <c r="G18827" t="str">
        <f t="shared" si="1472"/>
        <v>BLUEPRINTADT32252</v>
      </c>
      <c r="H18827" t="str">
        <f t="shared" si="1471"/>
        <v>1780166020</v>
      </c>
      <c r="I18827" t="str">
        <f t="shared" si="1473"/>
        <v>FILTER ZA VAZDUH</v>
      </c>
      <c r="J18827">
        <f t="shared" si="1474"/>
        <v>8.341333333333333</v>
      </c>
      <c r="K18827" t="str">
        <f t="shared" si="1475"/>
        <v/>
      </c>
    </row>
    <row r="18828" spans="1:11" x14ac:dyDescent="0.25">
      <c r="A18828" t="s">
        <v>33832</v>
      </c>
      <c r="B18828" s="1" t="s">
        <v>33833</v>
      </c>
      <c r="C18828" t="s">
        <v>1194</v>
      </c>
      <c r="D18828" t="s">
        <v>9</v>
      </c>
      <c r="E18828">
        <v>1</v>
      </c>
      <c r="F18828">
        <v>655.36</v>
      </c>
      <c r="G18828" t="str">
        <f t="shared" si="1472"/>
        <v>BLUEPRINTADT32254</v>
      </c>
      <c r="H18828" t="str">
        <f t="shared" si="1471"/>
        <v>1780154070</v>
      </c>
      <c r="I18828" t="str">
        <f t="shared" si="1473"/>
        <v>FILTER ZA VAZDUH</v>
      </c>
      <c r="J18828">
        <f t="shared" si="1474"/>
        <v>5.4613333333333332</v>
      </c>
      <c r="K18828" t="str">
        <f t="shared" si="1475"/>
        <v/>
      </c>
    </row>
    <row r="18829" spans="1:11" x14ac:dyDescent="0.25">
      <c r="A18829" t="s">
        <v>33834</v>
      </c>
      <c r="B18829" s="1" t="s">
        <v>33835</v>
      </c>
      <c r="C18829" t="s">
        <v>1194</v>
      </c>
      <c r="D18829" t="s">
        <v>9</v>
      </c>
      <c r="E18829">
        <v>1</v>
      </c>
      <c r="F18829">
        <v>1063.68</v>
      </c>
      <c r="G18829" t="str">
        <f t="shared" si="1472"/>
        <v>BLUEPRINTADT32255</v>
      </c>
      <c r="H18829" t="str">
        <f t="shared" si="1471"/>
        <v>1780148011</v>
      </c>
      <c r="I18829" t="str">
        <f t="shared" si="1473"/>
        <v>FILTER ZA VAZDUH</v>
      </c>
      <c r="J18829">
        <f t="shared" si="1474"/>
        <v>8.8640000000000008</v>
      </c>
      <c r="K18829" t="str">
        <f t="shared" si="1475"/>
        <v/>
      </c>
    </row>
    <row r="18830" spans="1:11" x14ac:dyDescent="0.25">
      <c r="A18830" t="s">
        <v>33836</v>
      </c>
      <c r="B18830" s="1" t="s">
        <v>33837</v>
      </c>
      <c r="C18830" t="s">
        <v>1194</v>
      </c>
      <c r="D18830" t="s">
        <v>9</v>
      </c>
      <c r="E18830">
        <v>1</v>
      </c>
      <c r="F18830">
        <v>546.55999999999995</v>
      </c>
      <c r="G18830" t="str">
        <f t="shared" si="1472"/>
        <v>BLUEPRINTADT32256</v>
      </c>
      <c r="H18830" t="str">
        <f t="shared" si="1471"/>
        <v>1780150040</v>
      </c>
      <c r="I18830" t="str">
        <f t="shared" si="1473"/>
        <v>FILTER ZA VAZDUH</v>
      </c>
      <c r="J18830">
        <f t="shared" si="1474"/>
        <v>4.554666666666666</v>
      </c>
      <c r="K18830" t="str">
        <f t="shared" si="1475"/>
        <v/>
      </c>
    </row>
    <row r="18831" spans="1:11" x14ac:dyDescent="0.25">
      <c r="A18831" t="s">
        <v>33838</v>
      </c>
      <c r="B18831" s="1" t="s">
        <v>33839</v>
      </c>
      <c r="C18831" t="s">
        <v>1194</v>
      </c>
      <c r="D18831" t="s">
        <v>9</v>
      </c>
      <c r="E18831">
        <v>1</v>
      </c>
      <c r="F18831">
        <v>384</v>
      </c>
      <c r="G18831" t="str">
        <f t="shared" si="1472"/>
        <v>BLUEPRINTADT32257</v>
      </c>
      <c r="H18831" t="str">
        <f t="shared" si="1471"/>
        <v>1780146080</v>
      </c>
      <c r="I18831" t="str">
        <f t="shared" si="1473"/>
        <v>FILTER ZA VAZDUH</v>
      </c>
      <c r="J18831">
        <f t="shared" si="1474"/>
        <v>3.2</v>
      </c>
      <c r="K18831" t="str">
        <f t="shared" si="1475"/>
        <v/>
      </c>
    </row>
    <row r="18832" spans="1:11" x14ac:dyDescent="0.25">
      <c r="A18832" t="s">
        <v>33840</v>
      </c>
      <c r="B18832" s="1" t="s">
        <v>33841</v>
      </c>
      <c r="C18832" t="s">
        <v>1194</v>
      </c>
      <c r="D18832" t="s">
        <v>9</v>
      </c>
      <c r="E18832">
        <v>1</v>
      </c>
      <c r="F18832">
        <v>992</v>
      </c>
      <c r="G18832" t="str">
        <f t="shared" si="1472"/>
        <v>BLUEPRINTADT32258</v>
      </c>
      <c r="H18832" t="str">
        <f t="shared" si="1471"/>
        <v>1780117010</v>
      </c>
      <c r="I18832" t="str">
        <f t="shared" si="1473"/>
        <v>FILTER ZA VAZDUH</v>
      </c>
      <c r="J18832">
        <f t="shared" si="1474"/>
        <v>8.2666666666666675</v>
      </c>
      <c r="K18832" t="str">
        <f t="shared" si="1475"/>
        <v/>
      </c>
    </row>
    <row r="18833" spans="1:11" x14ac:dyDescent="0.25">
      <c r="A18833" t="s">
        <v>33842</v>
      </c>
      <c r="B18833" s="1" t="s">
        <v>33843</v>
      </c>
      <c r="C18833" t="s">
        <v>1194</v>
      </c>
      <c r="D18833" t="s">
        <v>9</v>
      </c>
      <c r="E18833">
        <v>1</v>
      </c>
      <c r="F18833">
        <v>318.72000000000003</v>
      </c>
      <c r="G18833" t="str">
        <f t="shared" si="1472"/>
        <v>BLUEPRINTADT32259</v>
      </c>
      <c r="H18833" t="str">
        <f t="shared" si="1471"/>
        <v>1780170050</v>
      </c>
      <c r="I18833" t="str">
        <f t="shared" si="1473"/>
        <v>FILTER ZA VAZDUH</v>
      </c>
      <c r="J18833">
        <f t="shared" si="1474"/>
        <v>2.6560000000000001</v>
      </c>
      <c r="K18833" t="str">
        <f t="shared" si="1475"/>
        <v/>
      </c>
    </row>
    <row r="18834" spans="1:11" x14ac:dyDescent="0.25">
      <c r="A18834" t="s">
        <v>33844</v>
      </c>
      <c r="B18834" s="1" t="s">
        <v>33845</v>
      </c>
      <c r="C18834" t="s">
        <v>1194</v>
      </c>
      <c r="D18834" t="s">
        <v>9</v>
      </c>
      <c r="E18834">
        <v>1</v>
      </c>
      <c r="F18834">
        <v>230.4</v>
      </c>
      <c r="G18834" t="str">
        <f t="shared" si="1472"/>
        <v>BLUEPRINTADT32260</v>
      </c>
      <c r="H18834" t="str">
        <f t="shared" si="1471"/>
        <v>1780123030</v>
      </c>
      <c r="I18834" t="str">
        <f t="shared" si="1473"/>
        <v>FILTER ZA VAZDUH</v>
      </c>
      <c r="J18834">
        <f t="shared" si="1474"/>
        <v>1.9200000000000002</v>
      </c>
      <c r="K18834" t="str">
        <f t="shared" si="1475"/>
        <v/>
      </c>
    </row>
    <row r="18835" spans="1:11" x14ac:dyDescent="0.25">
      <c r="A18835" t="s">
        <v>33846</v>
      </c>
      <c r="B18835" s="1" t="s">
        <v>33847</v>
      </c>
      <c r="C18835" t="s">
        <v>1194</v>
      </c>
      <c r="D18835" t="s">
        <v>9</v>
      </c>
      <c r="E18835">
        <v>1</v>
      </c>
      <c r="F18835">
        <v>332.8</v>
      </c>
      <c r="G18835" t="str">
        <f t="shared" si="1472"/>
        <v>BLUEPRINTADT32261</v>
      </c>
      <c r="H18835" t="str">
        <f t="shared" si="1471"/>
        <v>1780170010</v>
      </c>
      <c r="I18835" t="str">
        <f t="shared" si="1473"/>
        <v>FILTER ZA VAZDUH</v>
      </c>
      <c r="J18835">
        <f t="shared" si="1474"/>
        <v>2.7733333333333334</v>
      </c>
      <c r="K18835" t="str">
        <f t="shared" si="1475"/>
        <v/>
      </c>
    </row>
    <row r="18836" spans="1:11" x14ac:dyDescent="0.25">
      <c r="A18836" t="s">
        <v>33848</v>
      </c>
      <c r="B18836" s="1" t="s">
        <v>33849</v>
      </c>
      <c r="C18836" t="s">
        <v>1194</v>
      </c>
      <c r="D18836" t="s">
        <v>9</v>
      </c>
      <c r="E18836">
        <v>1</v>
      </c>
      <c r="F18836">
        <v>275.2</v>
      </c>
      <c r="G18836" t="str">
        <f t="shared" si="1472"/>
        <v>BLUEPRINTADT32262</v>
      </c>
      <c r="H18836" t="str">
        <f t="shared" si="1471"/>
        <v>1780121030</v>
      </c>
      <c r="I18836" t="str">
        <f t="shared" si="1473"/>
        <v>FILTER ZA VAZDUH</v>
      </c>
      <c r="J18836">
        <f t="shared" si="1474"/>
        <v>2.2933333333333334</v>
      </c>
      <c r="K18836" t="str">
        <f t="shared" si="1475"/>
        <v/>
      </c>
    </row>
    <row r="18837" spans="1:11" x14ac:dyDescent="0.25">
      <c r="A18837" t="s">
        <v>33850</v>
      </c>
      <c r="B18837" s="1" t="s">
        <v>33851</v>
      </c>
      <c r="C18837" t="s">
        <v>1194</v>
      </c>
      <c r="D18837" t="s">
        <v>9</v>
      </c>
      <c r="E18837">
        <v>1</v>
      </c>
      <c r="F18837">
        <v>268.8</v>
      </c>
      <c r="G18837" t="str">
        <f t="shared" si="1472"/>
        <v>BLUEPRINTADT32266</v>
      </c>
      <c r="H18837" t="str">
        <f t="shared" si="1471"/>
        <v>1780102080</v>
      </c>
      <c r="I18837" t="str">
        <f t="shared" si="1473"/>
        <v>FILTER ZA VAZDUH</v>
      </c>
      <c r="J18837">
        <f t="shared" si="1474"/>
        <v>2.2400000000000002</v>
      </c>
      <c r="K18837" t="str">
        <f t="shared" si="1475"/>
        <v/>
      </c>
    </row>
    <row r="18838" spans="1:11" x14ac:dyDescent="0.25">
      <c r="A18838" t="s">
        <v>33852</v>
      </c>
      <c r="B18838" s="1" t="s">
        <v>33853</v>
      </c>
      <c r="C18838" t="s">
        <v>1194</v>
      </c>
      <c r="D18838" t="s">
        <v>9</v>
      </c>
      <c r="E18838">
        <v>1</v>
      </c>
      <c r="F18838">
        <v>296.95999999999998</v>
      </c>
      <c r="G18838" t="str">
        <f t="shared" si="1472"/>
        <v>BLUEPRINTADT32267</v>
      </c>
      <c r="H18838" t="str">
        <f t="shared" si="1471"/>
        <v>1780128010</v>
      </c>
      <c r="I18838" t="str">
        <f t="shared" si="1473"/>
        <v>FILTER ZA VAZDUH</v>
      </c>
      <c r="J18838">
        <f t="shared" si="1474"/>
        <v>2.4746666666666663</v>
      </c>
      <c r="K18838" t="str">
        <f t="shared" si="1475"/>
        <v/>
      </c>
    </row>
    <row r="18839" spans="1:11" x14ac:dyDescent="0.25">
      <c r="A18839" t="s">
        <v>33854</v>
      </c>
      <c r="B18839" s="1" t="s">
        <v>33855</v>
      </c>
      <c r="C18839" t="s">
        <v>1194</v>
      </c>
      <c r="D18839" t="s">
        <v>9</v>
      </c>
      <c r="E18839">
        <v>1</v>
      </c>
      <c r="F18839">
        <v>262.39999999999998</v>
      </c>
      <c r="G18839" t="str">
        <f t="shared" si="1472"/>
        <v>BLUEPRINTADT32269</v>
      </c>
      <c r="H18839" t="str">
        <f t="shared" si="1471"/>
        <v>1780102060</v>
      </c>
      <c r="I18839" t="str">
        <f t="shared" si="1473"/>
        <v>FILTER ZA VAZDUH</v>
      </c>
      <c r="J18839">
        <f t="shared" si="1474"/>
        <v>2.1866666666666665</v>
      </c>
      <c r="K18839" t="str">
        <f t="shared" si="1475"/>
        <v/>
      </c>
    </row>
    <row r="18840" spans="1:11" x14ac:dyDescent="0.25">
      <c r="A18840" t="s">
        <v>33856</v>
      </c>
      <c r="B18840" s="1" t="s">
        <v>33857</v>
      </c>
      <c r="C18840" t="s">
        <v>1194</v>
      </c>
      <c r="D18840" t="s">
        <v>9</v>
      </c>
      <c r="E18840">
        <v>1</v>
      </c>
      <c r="F18840">
        <v>1395.2</v>
      </c>
      <c r="G18840" t="str">
        <f t="shared" si="1472"/>
        <v>BLUEPRINTADT32270</v>
      </c>
      <c r="H18840" t="str">
        <f t="shared" si="1471"/>
        <v>1780158030</v>
      </c>
      <c r="I18840" t="str">
        <f t="shared" si="1473"/>
        <v>FILTER ZA VAZDUH</v>
      </c>
      <c r="J18840">
        <f t="shared" si="1474"/>
        <v>11.626666666666667</v>
      </c>
      <c r="K18840" t="str">
        <f t="shared" si="1475"/>
        <v/>
      </c>
    </row>
    <row r="18841" spans="1:11" x14ac:dyDescent="0.25">
      <c r="A18841" t="s">
        <v>33858</v>
      </c>
      <c r="B18841" s="1" t="s">
        <v>33859</v>
      </c>
      <c r="C18841" t="s">
        <v>1194</v>
      </c>
      <c r="D18841" t="s">
        <v>9</v>
      </c>
      <c r="E18841">
        <v>1</v>
      </c>
      <c r="F18841">
        <v>419.84</v>
      </c>
      <c r="G18841" t="str">
        <f t="shared" si="1472"/>
        <v>BLUEPRINTADT32271</v>
      </c>
      <c r="H18841" t="str">
        <f t="shared" si="1471"/>
        <v>1780150030</v>
      </c>
      <c r="I18841" t="str">
        <f t="shared" si="1473"/>
        <v>FILTER ZA VAZDUH</v>
      </c>
      <c r="J18841">
        <f t="shared" si="1474"/>
        <v>3.4986666666666664</v>
      </c>
      <c r="K18841" t="str">
        <f t="shared" si="1475"/>
        <v/>
      </c>
    </row>
    <row r="18842" spans="1:11" x14ac:dyDescent="0.25">
      <c r="A18842" t="s">
        <v>33860</v>
      </c>
      <c r="B18842" s="1" t="s">
        <v>33861</v>
      </c>
      <c r="C18842" t="s">
        <v>1194</v>
      </c>
      <c r="D18842" t="s">
        <v>9</v>
      </c>
      <c r="E18842">
        <v>1</v>
      </c>
      <c r="F18842">
        <v>367.36</v>
      </c>
      <c r="G18842" t="str">
        <f t="shared" si="1472"/>
        <v>BLUEPRINTADT32272</v>
      </c>
      <c r="H18842" t="str">
        <f t="shared" si="1471"/>
        <v>1780121020</v>
      </c>
      <c r="I18842" t="str">
        <f t="shared" si="1473"/>
        <v>FILTER ZA VAZDUH</v>
      </c>
      <c r="J18842">
        <f t="shared" si="1474"/>
        <v>3.0613333333333332</v>
      </c>
      <c r="K18842" t="str">
        <f t="shared" si="1475"/>
        <v/>
      </c>
    </row>
    <row r="18843" spans="1:11" x14ac:dyDescent="0.25">
      <c r="A18843" t="s">
        <v>33862</v>
      </c>
      <c r="B18843" s="1" t="s">
        <v>33863</v>
      </c>
      <c r="C18843" t="s">
        <v>1274</v>
      </c>
      <c r="D18843" t="s">
        <v>9</v>
      </c>
      <c r="E18843">
        <v>1</v>
      </c>
      <c r="F18843">
        <v>1377.28</v>
      </c>
      <c r="G18843" t="str">
        <f t="shared" si="1472"/>
        <v>BLUEPRINTADT32273</v>
      </c>
      <c r="H18843" t="str">
        <f t="shared" si="1471"/>
        <v>1780163020</v>
      </c>
      <c r="I18843" t="str">
        <f t="shared" si="1473"/>
        <v>FILTER VAZDUHA</v>
      </c>
      <c r="J18843">
        <f t="shared" si="1474"/>
        <v>11.477333333333332</v>
      </c>
      <c r="K18843" t="str">
        <f t="shared" si="1475"/>
        <v/>
      </c>
    </row>
    <row r="18844" spans="1:11" x14ac:dyDescent="0.25">
      <c r="A18844" t="s">
        <v>33864</v>
      </c>
      <c r="B18844" s="1" t="s">
        <v>33865</v>
      </c>
      <c r="C18844" t="s">
        <v>1194</v>
      </c>
      <c r="D18844" t="s">
        <v>9</v>
      </c>
      <c r="E18844">
        <v>1</v>
      </c>
      <c r="F18844">
        <v>1189.1199999999999</v>
      </c>
      <c r="G18844" t="str">
        <f t="shared" si="1472"/>
        <v>BLUEPRINTADT32274</v>
      </c>
      <c r="H18844" t="str">
        <f t="shared" si="1471"/>
        <v>1780154160</v>
      </c>
      <c r="I18844" t="str">
        <f t="shared" si="1473"/>
        <v>FILTER ZA VAZDUH</v>
      </c>
      <c r="J18844">
        <f t="shared" si="1474"/>
        <v>9.9093333333333327</v>
      </c>
      <c r="K18844" t="str">
        <f t="shared" si="1475"/>
        <v/>
      </c>
    </row>
    <row r="18845" spans="1:11" x14ac:dyDescent="0.25">
      <c r="A18845" t="s">
        <v>33866</v>
      </c>
      <c r="B18845" s="1" t="s">
        <v>33867</v>
      </c>
      <c r="C18845" t="s">
        <v>1194</v>
      </c>
      <c r="D18845" t="s">
        <v>9</v>
      </c>
      <c r="E18845">
        <v>1</v>
      </c>
      <c r="F18845">
        <v>1191.68</v>
      </c>
      <c r="G18845" t="str">
        <f t="shared" si="1472"/>
        <v>BLUEPRINTADT32275</v>
      </c>
      <c r="H18845" t="str">
        <f t="shared" si="1471"/>
        <v>1780164080</v>
      </c>
      <c r="I18845" t="str">
        <f t="shared" si="1473"/>
        <v>FILTER ZA VAZDUH</v>
      </c>
      <c r="J18845">
        <f t="shared" si="1474"/>
        <v>9.9306666666666672</v>
      </c>
      <c r="K18845" t="str">
        <f t="shared" si="1475"/>
        <v/>
      </c>
    </row>
    <row r="18846" spans="1:11" x14ac:dyDescent="0.25">
      <c r="A18846" t="s">
        <v>33868</v>
      </c>
      <c r="B18846" s="1" t="s">
        <v>33869</v>
      </c>
      <c r="C18846" t="s">
        <v>1194</v>
      </c>
      <c r="D18846" t="s">
        <v>9</v>
      </c>
      <c r="E18846">
        <v>1</v>
      </c>
      <c r="F18846">
        <v>235.52</v>
      </c>
      <c r="G18846" t="str">
        <f t="shared" si="1472"/>
        <v>BLUEPRINTADT32276</v>
      </c>
      <c r="H18846" t="str">
        <f t="shared" si="1471"/>
        <v>178010D010</v>
      </c>
      <c r="I18846" t="str">
        <f t="shared" si="1473"/>
        <v>FILTER ZA VAZDUH</v>
      </c>
      <c r="J18846">
        <f t="shared" si="1474"/>
        <v>1.9626666666666668</v>
      </c>
      <c r="K18846" t="str">
        <f t="shared" si="1475"/>
        <v/>
      </c>
    </row>
    <row r="18847" spans="1:11" x14ac:dyDescent="0.25">
      <c r="A18847" t="s">
        <v>33870</v>
      </c>
      <c r="B18847" s="1" t="s">
        <v>33871</v>
      </c>
      <c r="C18847" t="s">
        <v>1194</v>
      </c>
      <c r="D18847" t="s">
        <v>9</v>
      </c>
      <c r="E18847">
        <v>1</v>
      </c>
      <c r="F18847">
        <v>291.83999999999997</v>
      </c>
      <c r="G18847" t="str">
        <f t="shared" si="1472"/>
        <v>BLUEPRINTADT32279</v>
      </c>
      <c r="H18847" t="str">
        <f t="shared" si="1471"/>
        <v>1780120040</v>
      </c>
      <c r="I18847" t="str">
        <f t="shared" si="1473"/>
        <v>FILTER ZA VAZDUH</v>
      </c>
      <c r="J18847">
        <f t="shared" si="1474"/>
        <v>2.4319999999999999</v>
      </c>
      <c r="K18847" t="str">
        <f t="shared" si="1475"/>
        <v/>
      </c>
    </row>
    <row r="18848" spans="1:11" x14ac:dyDescent="0.25">
      <c r="A18848" t="s">
        <v>33872</v>
      </c>
      <c r="B18848" s="1" t="s">
        <v>33873</v>
      </c>
      <c r="C18848" t="s">
        <v>1194</v>
      </c>
      <c r="D18848" t="s">
        <v>9</v>
      </c>
      <c r="E18848">
        <v>1</v>
      </c>
      <c r="F18848">
        <v>463.36</v>
      </c>
      <c r="G18848" t="str">
        <f t="shared" si="1472"/>
        <v>BLUEPRINTADT32281</v>
      </c>
      <c r="H18848" t="str">
        <f t="shared" si="1471"/>
        <v>1780127010</v>
      </c>
      <c r="I18848" t="str">
        <f t="shared" si="1473"/>
        <v>FILTER ZA VAZDUH</v>
      </c>
      <c r="J18848">
        <f t="shared" si="1474"/>
        <v>3.8613333333333335</v>
      </c>
      <c r="K18848" t="str">
        <f t="shared" si="1475"/>
        <v/>
      </c>
    </row>
    <row r="18849" spans="1:11" x14ac:dyDescent="0.25">
      <c r="A18849" t="s">
        <v>33874</v>
      </c>
      <c r="B18849" s="1" t="s">
        <v>33875</v>
      </c>
      <c r="C18849" t="s">
        <v>1194</v>
      </c>
      <c r="D18849" t="s">
        <v>9</v>
      </c>
      <c r="E18849">
        <v>1</v>
      </c>
      <c r="F18849">
        <v>276.48</v>
      </c>
      <c r="G18849" t="str">
        <f t="shared" si="1472"/>
        <v>BLUEPRINTADT32282</v>
      </c>
      <c r="H18849" t="str">
        <f t="shared" si="1471"/>
        <v>1780133040</v>
      </c>
      <c r="I18849" t="str">
        <f t="shared" si="1473"/>
        <v>FILTER ZA VAZDUH</v>
      </c>
      <c r="J18849">
        <f t="shared" si="1474"/>
        <v>2.3040000000000003</v>
      </c>
      <c r="K18849" t="str">
        <f t="shared" si="1475"/>
        <v/>
      </c>
    </row>
    <row r="18850" spans="1:11" x14ac:dyDescent="0.25">
      <c r="A18850" t="s">
        <v>33876</v>
      </c>
      <c r="B18850" s="1" t="s">
        <v>33877</v>
      </c>
      <c r="C18850" t="s">
        <v>1194</v>
      </c>
      <c r="D18850" t="s">
        <v>9</v>
      </c>
      <c r="E18850">
        <v>1</v>
      </c>
      <c r="F18850">
        <v>337.92</v>
      </c>
      <c r="G18850" t="str">
        <f t="shared" si="1472"/>
        <v>BLUEPRINTADT32285</v>
      </c>
      <c r="H18850" t="str">
        <f t="shared" si="1471"/>
        <v>1780127020</v>
      </c>
      <c r="I18850" t="str">
        <f t="shared" si="1473"/>
        <v>FILTER ZA VAZDUH</v>
      </c>
      <c r="J18850">
        <f t="shared" si="1474"/>
        <v>2.8160000000000003</v>
      </c>
      <c r="K18850" t="str">
        <f t="shared" si="1475"/>
        <v/>
      </c>
    </row>
    <row r="18851" spans="1:11" x14ac:dyDescent="0.25">
      <c r="A18851" t="s">
        <v>33878</v>
      </c>
      <c r="B18851" s="1" t="s">
        <v>33879</v>
      </c>
      <c r="C18851" t="s">
        <v>1194</v>
      </c>
      <c r="D18851" t="s">
        <v>9</v>
      </c>
      <c r="E18851">
        <v>1</v>
      </c>
      <c r="F18851">
        <v>2382.08</v>
      </c>
      <c r="G18851" t="str">
        <f t="shared" si="1472"/>
        <v>BLUEPRINTADT32286</v>
      </c>
      <c r="H18851" t="str">
        <f t="shared" si="1471"/>
        <v>1780167040</v>
      </c>
      <c r="I18851" t="str">
        <f t="shared" si="1473"/>
        <v>FILTER ZA VAZDUH</v>
      </c>
      <c r="J18851">
        <f t="shared" si="1474"/>
        <v>19.850666666666665</v>
      </c>
      <c r="K18851" t="str">
        <f t="shared" si="1475"/>
        <v/>
      </c>
    </row>
    <row r="18852" spans="1:11" x14ac:dyDescent="0.25">
      <c r="A18852" t="s">
        <v>33880</v>
      </c>
      <c r="B18852" s="1" t="s">
        <v>33881</v>
      </c>
      <c r="C18852" t="s">
        <v>1194</v>
      </c>
      <c r="D18852" t="s">
        <v>9</v>
      </c>
      <c r="E18852">
        <v>1</v>
      </c>
      <c r="F18852">
        <v>988.16</v>
      </c>
      <c r="G18852" t="str">
        <f t="shared" si="1472"/>
        <v>BLUEPRINTADT32287</v>
      </c>
      <c r="H18852" t="str">
        <f t="shared" si="1471"/>
        <v>1780131090</v>
      </c>
      <c r="I18852" t="str">
        <f t="shared" si="1473"/>
        <v>FILTER ZA VAZDUH</v>
      </c>
      <c r="J18852">
        <f t="shared" si="1474"/>
        <v>8.2346666666666657</v>
      </c>
      <c r="K18852" t="str">
        <f t="shared" si="1475"/>
        <v/>
      </c>
    </row>
    <row r="18853" spans="1:11" x14ac:dyDescent="0.25">
      <c r="A18853" t="s">
        <v>33882</v>
      </c>
      <c r="B18853" s="1" t="s">
        <v>33883</v>
      </c>
      <c r="C18853" t="s">
        <v>1194</v>
      </c>
      <c r="D18853" t="s">
        <v>9</v>
      </c>
      <c r="E18853">
        <v>1</v>
      </c>
      <c r="F18853">
        <v>1340.16</v>
      </c>
      <c r="G18853" t="str">
        <f t="shared" si="1472"/>
        <v>BLUEPRINTADT32288</v>
      </c>
      <c r="H18853" t="str">
        <f t="shared" si="1471"/>
        <v>1780162010</v>
      </c>
      <c r="I18853" t="str">
        <f t="shared" si="1473"/>
        <v>FILTER ZA VAZDUH</v>
      </c>
      <c r="J18853">
        <f t="shared" si="1474"/>
        <v>11.168000000000001</v>
      </c>
      <c r="K18853" t="str">
        <f t="shared" si="1475"/>
        <v/>
      </c>
    </row>
    <row r="18854" spans="1:11" x14ac:dyDescent="0.25">
      <c r="A18854" t="s">
        <v>33884</v>
      </c>
      <c r="B18854" s="1" t="s">
        <v>33885</v>
      </c>
      <c r="C18854" t="s">
        <v>1194</v>
      </c>
      <c r="D18854" t="s">
        <v>9</v>
      </c>
      <c r="E18854">
        <v>1</v>
      </c>
      <c r="F18854">
        <v>727.04</v>
      </c>
      <c r="G18854" t="str">
        <f t="shared" si="1472"/>
        <v>BLUEPRINTADT32289</v>
      </c>
      <c r="H18854" t="str">
        <f t="shared" si="1471"/>
        <v>1780150060</v>
      </c>
      <c r="I18854" t="str">
        <f t="shared" si="1473"/>
        <v>FILTER ZA VAZDUH</v>
      </c>
      <c r="J18854">
        <f t="shared" si="1474"/>
        <v>6.0586666666666664</v>
      </c>
      <c r="K18854" t="str">
        <f t="shared" si="1475"/>
        <v/>
      </c>
    </row>
    <row r="18855" spans="1:11" x14ac:dyDescent="0.25">
      <c r="A18855" t="s">
        <v>33886</v>
      </c>
      <c r="B18855" s="1" t="s">
        <v>33887</v>
      </c>
      <c r="C18855" t="s">
        <v>1194</v>
      </c>
      <c r="D18855" t="s">
        <v>9</v>
      </c>
      <c r="E18855">
        <v>1</v>
      </c>
      <c r="F18855">
        <v>419.84</v>
      </c>
      <c r="G18855" t="str">
        <f t="shared" si="1472"/>
        <v>BLUEPRINTADT32290</v>
      </c>
      <c r="H18855" t="str">
        <f t="shared" si="1471"/>
        <v>1780131110</v>
      </c>
      <c r="I18855" t="str">
        <f t="shared" si="1473"/>
        <v>FILTER ZA VAZDUH</v>
      </c>
      <c r="J18855">
        <f t="shared" si="1474"/>
        <v>3.4986666666666664</v>
      </c>
      <c r="K18855" t="str">
        <f t="shared" si="1475"/>
        <v/>
      </c>
    </row>
    <row r="18856" spans="1:11" x14ac:dyDescent="0.25">
      <c r="A18856" t="s">
        <v>33888</v>
      </c>
      <c r="B18856" s="1" t="s">
        <v>33889</v>
      </c>
      <c r="C18856" t="s">
        <v>1194</v>
      </c>
      <c r="D18856" t="s">
        <v>9</v>
      </c>
      <c r="E18856">
        <v>1</v>
      </c>
      <c r="F18856">
        <v>391.68</v>
      </c>
      <c r="G18856" t="str">
        <f t="shared" si="1472"/>
        <v>BLUEPRINTADT32291</v>
      </c>
      <c r="H18856" t="str">
        <f t="shared" si="1471"/>
        <v>1780121040</v>
      </c>
      <c r="I18856" t="str">
        <f t="shared" si="1473"/>
        <v>FILTER ZA VAZDUH</v>
      </c>
      <c r="J18856">
        <f t="shared" si="1474"/>
        <v>3.2640000000000002</v>
      </c>
      <c r="K18856" t="str">
        <f t="shared" si="1475"/>
        <v/>
      </c>
    </row>
    <row r="18857" spans="1:11" x14ac:dyDescent="0.25">
      <c r="A18857" t="s">
        <v>33890</v>
      </c>
      <c r="B18857" s="1" t="s">
        <v>33891</v>
      </c>
      <c r="C18857" t="s">
        <v>1194</v>
      </c>
      <c r="D18857" t="s">
        <v>9</v>
      </c>
      <c r="E18857">
        <v>1</v>
      </c>
      <c r="F18857">
        <v>3778.56</v>
      </c>
      <c r="G18857" t="str">
        <f t="shared" si="1472"/>
        <v>BLUEPRINTADT32292</v>
      </c>
      <c r="H18857" t="str">
        <f t="shared" si="1471"/>
        <v>1780178020</v>
      </c>
      <c r="I18857" t="str">
        <f t="shared" si="1473"/>
        <v>FILTER ZA VAZDUH</v>
      </c>
      <c r="J18857">
        <f t="shared" si="1474"/>
        <v>31.488</v>
      </c>
      <c r="K18857" t="str">
        <f t="shared" si="1475"/>
        <v/>
      </c>
    </row>
    <row r="18858" spans="1:11" x14ac:dyDescent="0.25">
      <c r="A18858" t="s">
        <v>33892</v>
      </c>
      <c r="B18858" s="1" t="s">
        <v>33893</v>
      </c>
      <c r="C18858" t="s">
        <v>1194</v>
      </c>
      <c r="D18858" t="s">
        <v>9</v>
      </c>
      <c r="E18858">
        <v>1</v>
      </c>
      <c r="F18858">
        <v>504.32</v>
      </c>
      <c r="G18858" t="str">
        <f t="shared" si="1472"/>
        <v>BLUEPRINTADT32293</v>
      </c>
      <c r="H18858" t="str">
        <f t="shared" si="1471"/>
        <v>178010R010</v>
      </c>
      <c r="I18858" t="str">
        <f t="shared" si="1473"/>
        <v>FILTER ZA VAZDUH</v>
      </c>
      <c r="J18858">
        <f t="shared" si="1474"/>
        <v>4.2026666666666666</v>
      </c>
      <c r="K18858" t="str">
        <f t="shared" si="1475"/>
        <v/>
      </c>
    </row>
    <row r="18859" spans="1:11" x14ac:dyDescent="0.25">
      <c r="A18859" t="s">
        <v>33894</v>
      </c>
      <c r="B18859" s="1" t="s">
        <v>33895</v>
      </c>
      <c r="C18859" t="s">
        <v>1194</v>
      </c>
      <c r="D18859" t="s">
        <v>9</v>
      </c>
      <c r="E18859">
        <v>1</v>
      </c>
      <c r="F18859">
        <v>487.68</v>
      </c>
      <c r="G18859" t="str">
        <f t="shared" si="1472"/>
        <v>BLUEPRINTADT32294</v>
      </c>
      <c r="H18859" t="str">
        <f t="shared" si="1471"/>
        <v>1780120050</v>
      </c>
      <c r="I18859" t="str">
        <f t="shared" si="1473"/>
        <v>FILTER ZA VAZDUH</v>
      </c>
      <c r="J18859">
        <f t="shared" si="1474"/>
        <v>4.0640000000000001</v>
      </c>
      <c r="K18859" t="str">
        <f t="shared" si="1475"/>
        <v/>
      </c>
    </row>
    <row r="18860" spans="1:11" x14ac:dyDescent="0.25">
      <c r="A18860" t="s">
        <v>33896</v>
      </c>
      <c r="B18860" s="1" t="s">
        <v>33897</v>
      </c>
      <c r="C18860" t="s">
        <v>1194</v>
      </c>
      <c r="D18860" t="s">
        <v>9</v>
      </c>
      <c r="E18860">
        <v>1</v>
      </c>
      <c r="F18860">
        <v>829.44</v>
      </c>
      <c r="G18860" t="str">
        <f t="shared" si="1472"/>
        <v>BLUEPRINTADT32295</v>
      </c>
      <c r="H18860" t="str">
        <f t="shared" si="1471"/>
        <v>WE0113Z40</v>
      </c>
      <c r="I18860" t="str">
        <f t="shared" si="1473"/>
        <v>FILTER ZA VAZDUH</v>
      </c>
      <c r="J18860">
        <f t="shared" si="1474"/>
        <v>6.9120000000000008</v>
      </c>
      <c r="K18860" t="str">
        <f t="shared" si="1475"/>
        <v/>
      </c>
    </row>
    <row r="18861" spans="1:11" x14ac:dyDescent="0.25">
      <c r="A18861" t="s">
        <v>33898</v>
      </c>
      <c r="B18861" s="1" t="s">
        <v>33899</v>
      </c>
      <c r="C18861" t="s">
        <v>1194</v>
      </c>
      <c r="D18861" t="s">
        <v>9</v>
      </c>
      <c r="E18861">
        <v>1</v>
      </c>
      <c r="F18861">
        <v>394.24</v>
      </c>
      <c r="G18861" t="str">
        <f t="shared" si="1472"/>
        <v>BLUEPRINTADT32296</v>
      </c>
      <c r="H18861" t="str">
        <f t="shared" ref="H18861:H18924" si="1476">IF(AND(B18861&lt;&gt;"", B18861&lt;&gt;"-"),SUBSTITUTE(SUBSTITUTE(B18861,"-","")," ",""),A18861)</f>
        <v>1780131120</v>
      </c>
      <c r="I18861" t="str">
        <f t="shared" si="1473"/>
        <v>FILTER ZA VAZDUH</v>
      </c>
      <c r="J18861">
        <f t="shared" si="1474"/>
        <v>3.2853333333333334</v>
      </c>
      <c r="K18861" t="str">
        <f t="shared" si="1475"/>
        <v/>
      </c>
    </row>
    <row r="18862" spans="1:11" x14ac:dyDescent="0.25">
      <c r="A18862" t="s">
        <v>33900</v>
      </c>
      <c r="B18862" s="1" t="s">
        <v>33901</v>
      </c>
      <c r="C18862" t="s">
        <v>1194</v>
      </c>
      <c r="D18862" t="s">
        <v>9</v>
      </c>
      <c r="E18862">
        <v>1</v>
      </c>
      <c r="F18862">
        <v>386.56</v>
      </c>
      <c r="G18862" t="str">
        <f t="shared" si="1472"/>
        <v>BLUEPRINTADT32297</v>
      </c>
      <c r="H18862" t="str">
        <f t="shared" si="1476"/>
        <v>1780138010</v>
      </c>
      <c r="I18862" t="str">
        <f t="shared" si="1473"/>
        <v>FILTER ZA VAZDUH</v>
      </c>
      <c r="J18862">
        <f t="shared" si="1474"/>
        <v>3.2213333333333334</v>
      </c>
      <c r="K18862" t="str">
        <f t="shared" si="1475"/>
        <v/>
      </c>
    </row>
    <row r="18863" spans="1:11" x14ac:dyDescent="0.25">
      <c r="A18863" t="s">
        <v>33902</v>
      </c>
      <c r="B18863" s="1" t="s">
        <v>33903</v>
      </c>
      <c r="C18863" t="s">
        <v>1194</v>
      </c>
      <c r="D18863" t="s">
        <v>9</v>
      </c>
      <c r="E18863">
        <v>1</v>
      </c>
      <c r="F18863">
        <v>456.96</v>
      </c>
      <c r="G18863" t="str">
        <f t="shared" si="1472"/>
        <v>BLUEPRINTADT32298</v>
      </c>
      <c r="H18863" t="str">
        <f t="shared" si="1476"/>
        <v>1780126010</v>
      </c>
      <c r="I18863" t="str">
        <f t="shared" si="1473"/>
        <v>FILTER ZA VAZDUH</v>
      </c>
      <c r="J18863">
        <f t="shared" si="1474"/>
        <v>3.8079999999999998</v>
      </c>
      <c r="K18863" t="str">
        <f t="shared" si="1475"/>
        <v/>
      </c>
    </row>
    <row r="18864" spans="1:11" x14ac:dyDescent="0.25">
      <c r="A18864" t="s">
        <v>33904</v>
      </c>
      <c r="B18864" s="1" t="s">
        <v>33905</v>
      </c>
      <c r="C18864" t="s">
        <v>1194</v>
      </c>
      <c r="D18864" t="s">
        <v>9</v>
      </c>
      <c r="E18864">
        <v>1</v>
      </c>
      <c r="F18864">
        <v>449.28</v>
      </c>
      <c r="G18864" t="str">
        <f t="shared" si="1472"/>
        <v>BLUEPRINTADT32299</v>
      </c>
      <c r="H18864" t="str">
        <f t="shared" si="1476"/>
        <v>178010N020</v>
      </c>
      <c r="I18864" t="str">
        <f t="shared" si="1473"/>
        <v>FILTER ZA VAZDUH</v>
      </c>
      <c r="J18864">
        <f t="shared" si="1474"/>
        <v>3.7439999999999998</v>
      </c>
      <c r="K18864" t="str">
        <f t="shared" si="1475"/>
        <v/>
      </c>
    </row>
    <row r="18865" spans="1:11" x14ac:dyDescent="0.25">
      <c r="A18865" t="s">
        <v>33906</v>
      </c>
      <c r="B18865" s="1" t="s">
        <v>33907</v>
      </c>
      <c r="C18865" t="s">
        <v>1288</v>
      </c>
      <c r="D18865" t="s">
        <v>9</v>
      </c>
      <c r="E18865">
        <v>1</v>
      </c>
      <c r="F18865">
        <v>202.24</v>
      </c>
      <c r="G18865" t="str">
        <f t="shared" si="1472"/>
        <v>BLUEPRINTADT32302</v>
      </c>
      <c r="H18865" t="str">
        <f t="shared" si="1476"/>
        <v>2330025020</v>
      </c>
      <c r="I18865" t="str">
        <f t="shared" si="1473"/>
        <v>FILTER ZA GORIVO</v>
      </c>
      <c r="J18865">
        <f t="shared" si="1474"/>
        <v>1.6853333333333333</v>
      </c>
      <c r="K18865" t="str">
        <f t="shared" si="1475"/>
        <v/>
      </c>
    </row>
    <row r="18866" spans="1:11" x14ac:dyDescent="0.25">
      <c r="A18866" t="s">
        <v>33908</v>
      </c>
      <c r="B18866" s="1" t="s">
        <v>33909</v>
      </c>
      <c r="C18866" t="s">
        <v>1288</v>
      </c>
      <c r="D18866" t="s">
        <v>9</v>
      </c>
      <c r="E18866">
        <v>1</v>
      </c>
      <c r="F18866">
        <v>231.68</v>
      </c>
      <c r="G18866" t="str">
        <f t="shared" si="1472"/>
        <v>BLUEPRINTADT32305</v>
      </c>
      <c r="H18866" t="str">
        <f t="shared" si="1476"/>
        <v>2330036020</v>
      </c>
      <c r="I18866" t="str">
        <f t="shared" si="1473"/>
        <v>FILTER ZA GORIVO</v>
      </c>
      <c r="J18866">
        <f t="shared" si="1474"/>
        <v>1.9306666666666668</v>
      </c>
      <c r="K18866" t="str">
        <f t="shared" si="1475"/>
        <v/>
      </c>
    </row>
    <row r="18867" spans="1:11" x14ac:dyDescent="0.25">
      <c r="A18867" t="s">
        <v>33910</v>
      </c>
      <c r="B18867" s="1" t="s">
        <v>33911</v>
      </c>
      <c r="C18867" t="s">
        <v>1288</v>
      </c>
      <c r="D18867" t="s">
        <v>9</v>
      </c>
      <c r="E18867">
        <v>1</v>
      </c>
      <c r="F18867">
        <v>230.4</v>
      </c>
      <c r="G18867" t="str">
        <f t="shared" si="1472"/>
        <v>BLUEPRINTADT32306</v>
      </c>
      <c r="H18867" t="str">
        <f t="shared" si="1476"/>
        <v>2330034100</v>
      </c>
      <c r="I18867" t="str">
        <f t="shared" si="1473"/>
        <v>FILTER ZA GORIVO</v>
      </c>
      <c r="J18867">
        <f t="shared" si="1474"/>
        <v>1.9200000000000002</v>
      </c>
      <c r="K18867" t="str">
        <f t="shared" si="1475"/>
        <v/>
      </c>
    </row>
    <row r="18868" spans="1:11" x14ac:dyDescent="0.25">
      <c r="A18868" t="s">
        <v>33912</v>
      </c>
      <c r="B18868" s="1" t="s">
        <v>33913</v>
      </c>
      <c r="C18868" t="s">
        <v>1288</v>
      </c>
      <c r="D18868" t="s">
        <v>9</v>
      </c>
      <c r="E18868">
        <v>1</v>
      </c>
      <c r="F18868">
        <v>249.6</v>
      </c>
      <c r="G18868" t="str">
        <f t="shared" si="1472"/>
        <v>BLUEPRINTADT32309</v>
      </c>
      <c r="H18868" t="str">
        <f t="shared" si="1476"/>
        <v>2330015010</v>
      </c>
      <c r="I18868" t="str">
        <f t="shared" si="1473"/>
        <v>FILTER ZA GORIVO</v>
      </c>
      <c r="J18868">
        <f t="shared" si="1474"/>
        <v>2.08</v>
      </c>
      <c r="K18868" t="str">
        <f t="shared" si="1475"/>
        <v/>
      </c>
    </row>
    <row r="18869" spans="1:11" x14ac:dyDescent="0.25">
      <c r="A18869" t="s">
        <v>33914</v>
      </c>
      <c r="B18869" s="1" t="s">
        <v>33915</v>
      </c>
      <c r="C18869" t="s">
        <v>1288</v>
      </c>
      <c r="D18869" t="s">
        <v>9</v>
      </c>
      <c r="E18869">
        <v>1</v>
      </c>
      <c r="F18869">
        <v>280.32</v>
      </c>
      <c r="G18869" t="str">
        <f t="shared" si="1472"/>
        <v>BLUEPRINTADT32310</v>
      </c>
      <c r="H18869" t="str">
        <f t="shared" si="1476"/>
        <v>16403Z9000</v>
      </c>
      <c r="I18869" t="str">
        <f t="shared" si="1473"/>
        <v>FILTER ZA GORIVO</v>
      </c>
      <c r="J18869">
        <f t="shared" si="1474"/>
        <v>2.3359999999999999</v>
      </c>
      <c r="K18869" t="str">
        <f t="shared" si="1475"/>
        <v/>
      </c>
    </row>
    <row r="18870" spans="1:11" x14ac:dyDescent="0.25">
      <c r="A18870" t="s">
        <v>33916</v>
      </c>
      <c r="B18870" s="1" t="s">
        <v>33917</v>
      </c>
      <c r="C18870" t="s">
        <v>1323</v>
      </c>
      <c r="D18870" t="s">
        <v>9</v>
      </c>
      <c r="E18870">
        <v>1</v>
      </c>
      <c r="F18870">
        <v>1272.32</v>
      </c>
      <c r="G18870" t="str">
        <f t="shared" si="1472"/>
        <v>BLUEPRINTADT323100</v>
      </c>
      <c r="H18870" t="str">
        <f t="shared" si="1476"/>
        <v>1906.E6</v>
      </c>
      <c r="I18870" t="str">
        <f t="shared" si="1473"/>
        <v>FILTER GORIVA</v>
      </c>
      <c r="J18870">
        <f t="shared" si="1474"/>
        <v>10.602666666666666</v>
      </c>
      <c r="K18870" t="str">
        <f t="shared" si="1475"/>
        <v/>
      </c>
    </row>
    <row r="18871" spans="1:11" x14ac:dyDescent="0.25">
      <c r="A18871" t="s">
        <v>33918</v>
      </c>
      <c r="B18871" s="1" t="s">
        <v>44622</v>
      </c>
      <c r="C18871" t="s">
        <v>1323</v>
      </c>
      <c r="D18871" t="s">
        <v>9</v>
      </c>
      <c r="E18871">
        <v>1</v>
      </c>
      <c r="F18871">
        <v>801.28</v>
      </c>
      <c r="G18871" t="str">
        <f t="shared" si="1472"/>
        <v>BLUEPRINTADT323101</v>
      </c>
      <c r="H18871" t="str">
        <f t="shared" si="1476"/>
        <v>9198314</v>
      </c>
      <c r="I18871" t="str">
        <f t="shared" si="1473"/>
        <v>FILTER GORIVA</v>
      </c>
      <c r="J18871">
        <f t="shared" si="1474"/>
        <v>6.6773333333333333</v>
      </c>
      <c r="K18871" t="str">
        <f t="shared" si="1475"/>
        <v/>
      </c>
    </row>
    <row r="18872" spans="1:11" x14ac:dyDescent="0.25">
      <c r="A18872" t="s">
        <v>33919</v>
      </c>
      <c r="B18872" s="1" t="s">
        <v>33920</v>
      </c>
      <c r="C18872" t="s">
        <v>1288</v>
      </c>
      <c r="D18872" t="s">
        <v>9</v>
      </c>
      <c r="E18872">
        <v>1</v>
      </c>
      <c r="F18872">
        <v>583.67999999999995</v>
      </c>
      <c r="G18872" t="str">
        <f t="shared" si="1472"/>
        <v>BLUEPRINTADT32311</v>
      </c>
      <c r="H18872" t="str">
        <f t="shared" si="1476"/>
        <v>2303060030</v>
      </c>
      <c r="I18872" t="str">
        <f t="shared" si="1473"/>
        <v>FILTER ZA GORIVO</v>
      </c>
      <c r="J18872">
        <f t="shared" si="1474"/>
        <v>4.8639999999999999</v>
      </c>
      <c r="K18872" t="str">
        <f t="shared" si="1475"/>
        <v/>
      </c>
    </row>
    <row r="18873" spans="1:11" x14ac:dyDescent="0.25">
      <c r="A18873" t="s">
        <v>33921</v>
      </c>
      <c r="B18873" s="1" t="s">
        <v>33922</v>
      </c>
      <c r="C18873" t="s">
        <v>1288</v>
      </c>
      <c r="D18873" t="s">
        <v>9</v>
      </c>
      <c r="E18873">
        <v>1</v>
      </c>
      <c r="F18873">
        <v>473.6</v>
      </c>
      <c r="G18873" t="str">
        <f t="shared" si="1472"/>
        <v>BLUEPRINTADT32313</v>
      </c>
      <c r="H18873" t="str">
        <f t="shared" si="1476"/>
        <v>2330364010</v>
      </c>
      <c r="I18873" t="str">
        <f t="shared" si="1473"/>
        <v>FILTER ZA GORIVO</v>
      </c>
      <c r="J18873">
        <f t="shared" si="1474"/>
        <v>3.9466666666666668</v>
      </c>
      <c r="K18873" t="str">
        <f t="shared" si="1475"/>
        <v/>
      </c>
    </row>
    <row r="18874" spans="1:11" x14ac:dyDescent="0.25">
      <c r="A18874" t="s">
        <v>33923</v>
      </c>
      <c r="B18874" s="1" t="s">
        <v>33924</v>
      </c>
      <c r="C18874" t="s">
        <v>1288</v>
      </c>
      <c r="D18874" t="s">
        <v>9</v>
      </c>
      <c r="E18874">
        <v>1</v>
      </c>
      <c r="F18874">
        <v>1415.68</v>
      </c>
      <c r="G18874" t="str">
        <f t="shared" si="1472"/>
        <v>BLUEPRINTADT32314</v>
      </c>
      <c r="H18874" t="str">
        <f t="shared" si="1476"/>
        <v>2330019065</v>
      </c>
      <c r="I18874" t="str">
        <f t="shared" si="1473"/>
        <v>FILTER ZA GORIVO</v>
      </c>
      <c r="J18874">
        <f t="shared" si="1474"/>
        <v>11.797333333333334</v>
      </c>
      <c r="K18874" t="str">
        <f t="shared" si="1475"/>
        <v/>
      </c>
    </row>
    <row r="18875" spans="1:11" x14ac:dyDescent="0.25">
      <c r="A18875" t="s">
        <v>33925</v>
      </c>
      <c r="B18875" s="1" t="s">
        <v>33926</v>
      </c>
      <c r="C18875" t="s">
        <v>1288</v>
      </c>
      <c r="D18875" t="s">
        <v>9</v>
      </c>
      <c r="E18875">
        <v>1</v>
      </c>
      <c r="F18875">
        <v>2257.92</v>
      </c>
      <c r="G18875" t="str">
        <f t="shared" si="1472"/>
        <v>BLUEPRINTADT32315</v>
      </c>
      <c r="H18875" t="str">
        <f t="shared" si="1476"/>
        <v>2330049155</v>
      </c>
      <c r="I18875" t="str">
        <f t="shared" si="1473"/>
        <v>FILTER ZA GORIVO</v>
      </c>
      <c r="J18875">
        <f t="shared" si="1474"/>
        <v>18.815999999999999</v>
      </c>
      <c r="K18875" t="str">
        <f t="shared" si="1475"/>
        <v/>
      </c>
    </row>
    <row r="18876" spans="1:11" x14ac:dyDescent="0.25">
      <c r="A18876" t="s">
        <v>33927</v>
      </c>
      <c r="B18876" s="1" t="s">
        <v>33928</v>
      </c>
      <c r="C18876" t="s">
        <v>1288</v>
      </c>
      <c r="D18876" t="s">
        <v>9</v>
      </c>
      <c r="E18876">
        <v>1</v>
      </c>
      <c r="F18876">
        <v>1050.8800000000001</v>
      </c>
      <c r="G18876" t="str">
        <f t="shared" si="1472"/>
        <v>BLUEPRINTADT32317</v>
      </c>
      <c r="H18876" t="str">
        <f t="shared" si="1476"/>
        <v>2303079025</v>
      </c>
      <c r="I18876" t="str">
        <f t="shared" si="1473"/>
        <v>FILTER ZA GORIVO</v>
      </c>
      <c r="J18876">
        <f t="shared" si="1474"/>
        <v>8.7573333333333334</v>
      </c>
      <c r="K18876" t="str">
        <f t="shared" si="1475"/>
        <v/>
      </c>
    </row>
    <row r="18877" spans="1:11" x14ac:dyDescent="0.25">
      <c r="A18877" t="s">
        <v>33929</v>
      </c>
      <c r="B18877" s="1" t="s">
        <v>33930</v>
      </c>
      <c r="C18877" t="s">
        <v>1288</v>
      </c>
      <c r="D18877" t="s">
        <v>9</v>
      </c>
      <c r="E18877">
        <v>1</v>
      </c>
      <c r="F18877">
        <v>2065.92</v>
      </c>
      <c r="G18877" t="str">
        <f t="shared" si="1472"/>
        <v>BLUEPRINTADT32319</v>
      </c>
      <c r="H18877" t="str">
        <f t="shared" si="1476"/>
        <v>2330019025</v>
      </c>
      <c r="I18877" t="str">
        <f t="shared" si="1473"/>
        <v>FILTER ZA GORIVO</v>
      </c>
      <c r="J18877">
        <f t="shared" si="1474"/>
        <v>17.216000000000001</v>
      </c>
      <c r="K18877" t="str">
        <f t="shared" si="1475"/>
        <v/>
      </c>
    </row>
    <row r="18878" spans="1:11" x14ac:dyDescent="0.25">
      <c r="A18878" t="s">
        <v>33931</v>
      </c>
      <c r="B18878" s="1" t="s">
        <v>33932</v>
      </c>
      <c r="C18878" t="s">
        <v>1288</v>
      </c>
      <c r="D18878" t="s">
        <v>9</v>
      </c>
      <c r="E18878">
        <v>1</v>
      </c>
      <c r="F18878">
        <v>330.24</v>
      </c>
      <c r="G18878" t="str">
        <f t="shared" si="1472"/>
        <v>BLUEPRINTADT32322</v>
      </c>
      <c r="H18878" t="str">
        <f t="shared" si="1476"/>
        <v>2330011040</v>
      </c>
      <c r="I18878" t="str">
        <f t="shared" si="1473"/>
        <v>FILTER ZA GORIVO</v>
      </c>
      <c r="J18878">
        <f t="shared" si="1474"/>
        <v>2.7520000000000002</v>
      </c>
      <c r="K18878" t="str">
        <f t="shared" si="1475"/>
        <v/>
      </c>
    </row>
    <row r="18879" spans="1:11" x14ac:dyDescent="0.25">
      <c r="A18879" t="s">
        <v>33933</v>
      </c>
      <c r="B18879" s="1" t="s">
        <v>33934</v>
      </c>
      <c r="C18879" t="s">
        <v>1288</v>
      </c>
      <c r="D18879" t="s">
        <v>9</v>
      </c>
      <c r="E18879">
        <v>1</v>
      </c>
      <c r="F18879">
        <v>3098.88</v>
      </c>
      <c r="G18879" t="str">
        <f t="shared" si="1472"/>
        <v>BLUEPRINTADT32323</v>
      </c>
      <c r="H18879" t="str">
        <f t="shared" si="1476"/>
        <v>2330019276</v>
      </c>
      <c r="I18879" t="str">
        <f t="shared" si="1473"/>
        <v>FILTER ZA GORIVO</v>
      </c>
      <c r="J18879">
        <f t="shared" si="1474"/>
        <v>25.824000000000002</v>
      </c>
      <c r="K18879" t="str">
        <f t="shared" si="1475"/>
        <v/>
      </c>
    </row>
    <row r="18880" spans="1:11" x14ac:dyDescent="0.25">
      <c r="A18880" t="s">
        <v>33935</v>
      </c>
      <c r="B18880" s="1" t="s">
        <v>33936</v>
      </c>
      <c r="C18880" t="s">
        <v>1288</v>
      </c>
      <c r="D18880" t="s">
        <v>9</v>
      </c>
      <c r="E18880">
        <v>1</v>
      </c>
      <c r="F18880">
        <v>1600</v>
      </c>
      <c r="G18880" t="str">
        <f t="shared" si="1472"/>
        <v>BLUEPRINTADT32324</v>
      </c>
      <c r="H18880" t="str">
        <f t="shared" si="1476"/>
        <v>2330019225</v>
      </c>
      <c r="I18880" t="str">
        <f t="shared" si="1473"/>
        <v>FILTER ZA GORIVO</v>
      </c>
      <c r="J18880">
        <f t="shared" si="1474"/>
        <v>13.333333333333334</v>
      </c>
      <c r="K18880" t="str">
        <f t="shared" si="1475"/>
        <v/>
      </c>
    </row>
    <row r="18881" spans="1:11" x14ac:dyDescent="0.25">
      <c r="A18881" t="s">
        <v>33937</v>
      </c>
      <c r="B18881" s="1" t="s">
        <v>33938</v>
      </c>
      <c r="C18881" t="s">
        <v>1288</v>
      </c>
      <c r="D18881" t="s">
        <v>9</v>
      </c>
      <c r="E18881">
        <v>1</v>
      </c>
      <c r="F18881">
        <v>1944.32</v>
      </c>
      <c r="G18881" t="str">
        <f t="shared" si="1472"/>
        <v>BLUEPRINTADT32325</v>
      </c>
      <c r="H18881" t="str">
        <f t="shared" si="1476"/>
        <v>2330019145</v>
      </c>
      <c r="I18881" t="str">
        <f t="shared" si="1473"/>
        <v>FILTER ZA GORIVO</v>
      </c>
      <c r="J18881">
        <f t="shared" si="1474"/>
        <v>16.202666666666666</v>
      </c>
      <c r="K18881" t="str">
        <f t="shared" si="1475"/>
        <v/>
      </c>
    </row>
    <row r="18882" spans="1:11" x14ac:dyDescent="0.25">
      <c r="A18882" t="s">
        <v>33939</v>
      </c>
      <c r="B18882" s="1" t="s">
        <v>33940</v>
      </c>
      <c r="C18882" t="s">
        <v>1288</v>
      </c>
      <c r="D18882" t="s">
        <v>9</v>
      </c>
      <c r="E18882">
        <v>1</v>
      </c>
      <c r="F18882">
        <v>1864.96</v>
      </c>
      <c r="G18882" t="str">
        <f t="shared" si="1472"/>
        <v>BLUEPRINTADT32326</v>
      </c>
      <c r="H18882" t="str">
        <f t="shared" si="1476"/>
        <v>2330079285</v>
      </c>
      <c r="I18882" t="str">
        <f t="shared" si="1473"/>
        <v>FILTER ZA GORIVO</v>
      </c>
      <c r="J18882">
        <f t="shared" si="1474"/>
        <v>15.541333333333334</v>
      </c>
      <c r="K18882" t="str">
        <f t="shared" si="1475"/>
        <v/>
      </c>
    </row>
    <row r="18883" spans="1:11" x14ac:dyDescent="0.25">
      <c r="A18883" t="s">
        <v>33941</v>
      </c>
      <c r="B18883" s="1" t="s">
        <v>33942</v>
      </c>
      <c r="C18883" t="s">
        <v>1288</v>
      </c>
      <c r="D18883" t="s">
        <v>9</v>
      </c>
      <c r="E18883">
        <v>1</v>
      </c>
      <c r="F18883">
        <v>1280</v>
      </c>
      <c r="G18883" t="str">
        <f t="shared" ref="G18883:G18946" si="1477">"BLUEPRINT"&amp;A18883</f>
        <v>BLUEPRINTADT32327</v>
      </c>
      <c r="H18883" t="str">
        <f t="shared" si="1476"/>
        <v>2330065020</v>
      </c>
      <c r="I18883" t="str">
        <f t="shared" ref="I18883:I18946" si="1478">UPPER(C18883)</f>
        <v>FILTER ZA GORIVO</v>
      </c>
      <c r="J18883">
        <f t="shared" ref="J18883:J18946" si="1479">F18883/120</f>
        <v>10.666666666666666</v>
      </c>
      <c r="K18883" t="str">
        <f t="shared" ref="K18883:K18946" si="1480">IF(E18883&gt;1,"nesto", "")</f>
        <v/>
      </c>
    </row>
    <row r="18884" spans="1:11" x14ac:dyDescent="0.25">
      <c r="A18884" t="s">
        <v>33943</v>
      </c>
      <c r="B18884" s="1" t="s">
        <v>33944</v>
      </c>
      <c r="C18884" t="s">
        <v>1288</v>
      </c>
      <c r="D18884" t="s">
        <v>9</v>
      </c>
      <c r="E18884">
        <v>1</v>
      </c>
      <c r="F18884">
        <v>2122.2399999999998</v>
      </c>
      <c r="G18884" t="str">
        <f t="shared" si="1477"/>
        <v>BLUEPRINTADT32328</v>
      </c>
      <c r="H18884" t="str">
        <f t="shared" si="1476"/>
        <v>2330079275</v>
      </c>
      <c r="I18884" t="str">
        <f t="shared" si="1478"/>
        <v>FILTER ZA GORIVO</v>
      </c>
      <c r="J18884">
        <f t="shared" si="1479"/>
        <v>17.685333333333332</v>
      </c>
      <c r="K18884" t="str">
        <f t="shared" si="1480"/>
        <v/>
      </c>
    </row>
    <row r="18885" spans="1:11" x14ac:dyDescent="0.25">
      <c r="A18885" t="s">
        <v>33945</v>
      </c>
      <c r="B18885" s="1" t="s">
        <v>33946</v>
      </c>
      <c r="C18885" t="s">
        <v>1288</v>
      </c>
      <c r="D18885" t="s">
        <v>9</v>
      </c>
      <c r="E18885">
        <v>1</v>
      </c>
      <c r="F18885">
        <v>2256.64</v>
      </c>
      <c r="G18885" t="str">
        <f t="shared" si="1477"/>
        <v>BLUEPRINTADT32329</v>
      </c>
      <c r="H18885" t="str">
        <f t="shared" si="1476"/>
        <v>2330079295</v>
      </c>
      <c r="I18885" t="str">
        <f t="shared" si="1478"/>
        <v>FILTER ZA GORIVO</v>
      </c>
      <c r="J18885">
        <f t="shared" si="1479"/>
        <v>18.805333333333333</v>
      </c>
      <c r="K18885" t="str">
        <f t="shared" si="1480"/>
        <v/>
      </c>
    </row>
    <row r="18886" spans="1:11" x14ac:dyDescent="0.25">
      <c r="A18886" t="s">
        <v>33947</v>
      </c>
      <c r="B18886" s="1" t="s">
        <v>33948</v>
      </c>
      <c r="C18886" t="s">
        <v>1288</v>
      </c>
      <c r="D18886" t="s">
        <v>9</v>
      </c>
      <c r="E18886">
        <v>1</v>
      </c>
      <c r="F18886">
        <v>1881.6</v>
      </c>
      <c r="G18886" t="str">
        <f t="shared" si="1477"/>
        <v>BLUEPRINTADT32330</v>
      </c>
      <c r="H18886" t="str">
        <f t="shared" si="1476"/>
        <v>2330079335</v>
      </c>
      <c r="I18886" t="str">
        <f t="shared" si="1478"/>
        <v>FILTER ZA GORIVO</v>
      </c>
      <c r="J18886">
        <f t="shared" si="1479"/>
        <v>15.68</v>
      </c>
      <c r="K18886" t="str">
        <f t="shared" si="1480"/>
        <v/>
      </c>
    </row>
    <row r="18887" spans="1:11" x14ac:dyDescent="0.25">
      <c r="A18887" t="s">
        <v>33949</v>
      </c>
      <c r="B18887" s="1" t="s">
        <v>33950</v>
      </c>
      <c r="C18887" t="s">
        <v>1288</v>
      </c>
      <c r="D18887" t="s">
        <v>9</v>
      </c>
      <c r="E18887">
        <v>1</v>
      </c>
      <c r="F18887">
        <v>395.52</v>
      </c>
      <c r="G18887" t="str">
        <f t="shared" si="1477"/>
        <v>BLUEPRINTADT32331</v>
      </c>
      <c r="H18887" t="str">
        <f t="shared" si="1476"/>
        <v>2330075020</v>
      </c>
      <c r="I18887" t="str">
        <f t="shared" si="1478"/>
        <v>FILTER ZA GORIVO</v>
      </c>
      <c r="J18887">
        <f t="shared" si="1479"/>
        <v>3.2959999999999998</v>
      </c>
      <c r="K18887" t="str">
        <f t="shared" si="1480"/>
        <v/>
      </c>
    </row>
    <row r="18888" spans="1:11" x14ac:dyDescent="0.25">
      <c r="A18888" t="s">
        <v>33951</v>
      </c>
      <c r="B18888" s="1" t="s">
        <v>33952</v>
      </c>
      <c r="C18888" t="s">
        <v>1288</v>
      </c>
      <c r="D18888" t="s">
        <v>9</v>
      </c>
      <c r="E18888">
        <v>1</v>
      </c>
      <c r="F18888">
        <v>2688</v>
      </c>
      <c r="G18888" t="str">
        <f t="shared" si="1477"/>
        <v>BLUEPRINTADT32332</v>
      </c>
      <c r="H18888" t="str">
        <f t="shared" si="1476"/>
        <v>2330079305</v>
      </c>
      <c r="I18888" t="str">
        <f t="shared" si="1478"/>
        <v>FILTER ZA GORIVO</v>
      </c>
      <c r="J18888">
        <f t="shared" si="1479"/>
        <v>22.4</v>
      </c>
      <c r="K18888" t="str">
        <f t="shared" si="1480"/>
        <v/>
      </c>
    </row>
    <row r="18889" spans="1:11" x14ac:dyDescent="0.25">
      <c r="A18889" t="s">
        <v>33953</v>
      </c>
      <c r="B18889" s="1" t="s">
        <v>33954</v>
      </c>
      <c r="C18889" t="s">
        <v>1288</v>
      </c>
      <c r="D18889" t="s">
        <v>9</v>
      </c>
      <c r="E18889">
        <v>1</v>
      </c>
      <c r="F18889">
        <v>622.08000000000004</v>
      </c>
      <c r="G18889" t="str">
        <f t="shared" si="1477"/>
        <v>BLUEPRINTADT32333</v>
      </c>
      <c r="H18889" t="str">
        <f t="shared" si="1476"/>
        <v>2330019295</v>
      </c>
      <c r="I18889" t="str">
        <f t="shared" si="1478"/>
        <v>FILTER ZA GORIVO</v>
      </c>
      <c r="J18889">
        <f t="shared" si="1479"/>
        <v>5.1840000000000002</v>
      </c>
      <c r="K18889" t="str">
        <f t="shared" si="1480"/>
        <v/>
      </c>
    </row>
    <row r="18890" spans="1:11" x14ac:dyDescent="0.25">
      <c r="A18890" t="s">
        <v>33955</v>
      </c>
      <c r="B18890" s="1" t="s">
        <v>33956</v>
      </c>
      <c r="C18890" t="s">
        <v>1288</v>
      </c>
      <c r="D18890" t="s">
        <v>9</v>
      </c>
      <c r="E18890">
        <v>1</v>
      </c>
      <c r="F18890">
        <v>2229.7600000000002</v>
      </c>
      <c r="G18890" t="str">
        <f t="shared" si="1477"/>
        <v>BLUEPRINTADT32334</v>
      </c>
      <c r="H18890" t="str">
        <f t="shared" si="1476"/>
        <v>2330079255</v>
      </c>
      <c r="I18890" t="str">
        <f t="shared" si="1478"/>
        <v>FILTER ZA GORIVO</v>
      </c>
      <c r="J18890">
        <f t="shared" si="1479"/>
        <v>18.581333333333337</v>
      </c>
      <c r="K18890" t="str">
        <f t="shared" si="1480"/>
        <v/>
      </c>
    </row>
    <row r="18891" spans="1:11" x14ac:dyDescent="0.25">
      <c r="A18891" t="s">
        <v>33957</v>
      </c>
      <c r="B18891" s="1" t="s">
        <v>33958</v>
      </c>
      <c r="C18891" t="s">
        <v>1288</v>
      </c>
      <c r="D18891" t="s">
        <v>9</v>
      </c>
      <c r="E18891">
        <v>1</v>
      </c>
      <c r="F18891">
        <v>2097.92</v>
      </c>
      <c r="G18891" t="str">
        <f t="shared" si="1477"/>
        <v>BLUEPRINTADT32335</v>
      </c>
      <c r="H18891" t="str">
        <f t="shared" si="1476"/>
        <v>2330069045</v>
      </c>
      <c r="I18891" t="str">
        <f t="shared" si="1478"/>
        <v>FILTER ZA GORIVO</v>
      </c>
      <c r="J18891">
        <f t="shared" si="1479"/>
        <v>17.482666666666667</v>
      </c>
      <c r="K18891" t="str">
        <f t="shared" si="1480"/>
        <v/>
      </c>
    </row>
    <row r="18892" spans="1:11" x14ac:dyDescent="0.25">
      <c r="A18892" t="s">
        <v>33959</v>
      </c>
      <c r="B18892" s="1" t="s">
        <v>33960</v>
      </c>
      <c r="C18892" t="s">
        <v>1288</v>
      </c>
      <c r="D18892" t="s">
        <v>9</v>
      </c>
      <c r="E18892">
        <v>1</v>
      </c>
      <c r="F18892">
        <v>2021.12</v>
      </c>
      <c r="G18892" t="str">
        <f t="shared" si="1477"/>
        <v>BLUEPRINTADT32336</v>
      </c>
      <c r="H18892" t="str">
        <f t="shared" si="1476"/>
        <v>2330079425</v>
      </c>
      <c r="I18892" t="str">
        <f t="shared" si="1478"/>
        <v>FILTER ZA GORIVO</v>
      </c>
      <c r="J18892">
        <f t="shared" si="1479"/>
        <v>16.842666666666666</v>
      </c>
      <c r="K18892" t="str">
        <f t="shared" si="1480"/>
        <v/>
      </c>
    </row>
    <row r="18893" spans="1:11" x14ac:dyDescent="0.25">
      <c r="A18893" t="s">
        <v>33961</v>
      </c>
      <c r="B18893" s="1" t="s">
        <v>33962</v>
      </c>
      <c r="C18893" t="s">
        <v>1288</v>
      </c>
      <c r="D18893" t="s">
        <v>9</v>
      </c>
      <c r="E18893">
        <v>1</v>
      </c>
      <c r="F18893">
        <v>1844.48</v>
      </c>
      <c r="G18893" t="str">
        <f t="shared" si="1477"/>
        <v>BLUEPRINTADT32337</v>
      </c>
      <c r="H18893" t="str">
        <f t="shared" si="1476"/>
        <v>2330074300</v>
      </c>
      <c r="I18893" t="str">
        <f t="shared" si="1478"/>
        <v>FILTER ZA GORIVO</v>
      </c>
      <c r="J18893">
        <f t="shared" si="1479"/>
        <v>15.370666666666667</v>
      </c>
      <c r="K18893" t="str">
        <f t="shared" si="1480"/>
        <v/>
      </c>
    </row>
    <row r="18894" spans="1:11" x14ac:dyDescent="0.25">
      <c r="A18894" t="s">
        <v>33963</v>
      </c>
      <c r="B18894" s="1" t="s">
        <v>33964</v>
      </c>
      <c r="C18894" t="s">
        <v>1288</v>
      </c>
      <c r="D18894" t="s">
        <v>9</v>
      </c>
      <c r="E18894">
        <v>1</v>
      </c>
      <c r="F18894">
        <v>471.04</v>
      </c>
      <c r="G18894" t="str">
        <f t="shared" si="1477"/>
        <v>BLUEPRINTADT32338</v>
      </c>
      <c r="H18894" t="str">
        <f t="shared" si="1476"/>
        <v>2330079455</v>
      </c>
      <c r="I18894" t="str">
        <f t="shared" si="1478"/>
        <v>FILTER ZA GORIVO</v>
      </c>
      <c r="J18894">
        <f t="shared" si="1479"/>
        <v>3.9253333333333336</v>
      </c>
      <c r="K18894" t="str">
        <f t="shared" si="1480"/>
        <v/>
      </c>
    </row>
    <row r="18895" spans="1:11" x14ac:dyDescent="0.25">
      <c r="A18895" t="s">
        <v>33965</v>
      </c>
      <c r="B18895" s="1" t="s">
        <v>33966</v>
      </c>
      <c r="C18895" t="s">
        <v>1288</v>
      </c>
      <c r="D18895" t="s">
        <v>9</v>
      </c>
      <c r="E18895">
        <v>1</v>
      </c>
      <c r="F18895">
        <v>2001.92</v>
      </c>
      <c r="G18895" t="str">
        <f t="shared" si="1477"/>
        <v>BLUEPRINTADT32339</v>
      </c>
      <c r="H18895" t="str">
        <f t="shared" si="1476"/>
        <v>2330074310</v>
      </c>
      <c r="I18895" t="str">
        <f t="shared" si="1478"/>
        <v>FILTER ZA GORIVO</v>
      </c>
      <c r="J18895">
        <f t="shared" si="1479"/>
        <v>16.682666666666666</v>
      </c>
      <c r="K18895" t="str">
        <f t="shared" si="1480"/>
        <v/>
      </c>
    </row>
    <row r="18896" spans="1:11" x14ac:dyDescent="0.25">
      <c r="A18896" t="s">
        <v>33967</v>
      </c>
      <c r="B18896" s="1" t="s">
        <v>33968</v>
      </c>
      <c r="C18896" t="s">
        <v>1288</v>
      </c>
      <c r="D18896" t="s">
        <v>9</v>
      </c>
      <c r="E18896">
        <v>1</v>
      </c>
      <c r="F18896">
        <v>421.12</v>
      </c>
      <c r="G18896" t="str">
        <f t="shared" si="1477"/>
        <v>BLUEPRINTADT32341</v>
      </c>
      <c r="H18896" t="str">
        <f t="shared" si="1476"/>
        <v>2339064450</v>
      </c>
      <c r="I18896" t="str">
        <f t="shared" si="1478"/>
        <v>FILTER ZA GORIVO</v>
      </c>
      <c r="J18896">
        <f t="shared" si="1479"/>
        <v>3.5093333333333332</v>
      </c>
      <c r="K18896" t="str">
        <f t="shared" si="1480"/>
        <v/>
      </c>
    </row>
    <row r="18897" spans="1:11" x14ac:dyDescent="0.25">
      <c r="A18897" t="s">
        <v>33969</v>
      </c>
      <c r="B18897" s="1" t="s">
        <v>33970</v>
      </c>
      <c r="C18897" t="s">
        <v>1288</v>
      </c>
      <c r="D18897" t="s">
        <v>9</v>
      </c>
      <c r="E18897">
        <v>1</v>
      </c>
      <c r="F18897">
        <v>2032.64</v>
      </c>
      <c r="G18897" t="str">
        <f t="shared" si="1477"/>
        <v>BLUEPRINTADT32342</v>
      </c>
      <c r="H18897" t="str">
        <f t="shared" si="1476"/>
        <v>2330019425</v>
      </c>
      <c r="I18897" t="str">
        <f t="shared" si="1478"/>
        <v>FILTER ZA GORIVO</v>
      </c>
      <c r="J18897">
        <f t="shared" si="1479"/>
        <v>16.938666666666666</v>
      </c>
      <c r="K18897" t="str">
        <f t="shared" si="1480"/>
        <v/>
      </c>
    </row>
    <row r="18898" spans="1:11" x14ac:dyDescent="0.25">
      <c r="A18898" t="s">
        <v>33971</v>
      </c>
      <c r="B18898" s="1" t="s">
        <v>33972</v>
      </c>
      <c r="C18898" t="s">
        <v>1288</v>
      </c>
      <c r="D18898" t="s">
        <v>9</v>
      </c>
      <c r="E18898">
        <v>1</v>
      </c>
      <c r="F18898">
        <v>1694.72</v>
      </c>
      <c r="G18898" t="str">
        <f t="shared" si="1477"/>
        <v>BLUEPRINTADT32343</v>
      </c>
      <c r="H18898" t="str">
        <f t="shared" si="1476"/>
        <v>2330079545</v>
      </c>
      <c r="I18898" t="str">
        <f t="shared" si="1478"/>
        <v>FILTER ZA GORIVO</v>
      </c>
      <c r="J18898">
        <f t="shared" si="1479"/>
        <v>14.122666666666667</v>
      </c>
      <c r="K18898" t="str">
        <f t="shared" si="1480"/>
        <v/>
      </c>
    </row>
    <row r="18899" spans="1:11" x14ac:dyDescent="0.25">
      <c r="A18899" t="s">
        <v>33973</v>
      </c>
      <c r="B18899" s="1" t="s">
        <v>33974</v>
      </c>
      <c r="C18899" t="s">
        <v>1288</v>
      </c>
      <c r="D18899" t="s">
        <v>9</v>
      </c>
      <c r="E18899">
        <v>1</v>
      </c>
      <c r="F18899">
        <v>1835.52</v>
      </c>
      <c r="G18899" t="str">
        <f t="shared" si="1477"/>
        <v>BLUEPRINTADT32344</v>
      </c>
      <c r="H18899" t="str">
        <f t="shared" si="1476"/>
        <v>2330079505</v>
      </c>
      <c r="I18899" t="str">
        <f t="shared" si="1478"/>
        <v>FILTER ZA GORIVO</v>
      </c>
      <c r="J18899">
        <f t="shared" si="1479"/>
        <v>15.295999999999999</v>
      </c>
      <c r="K18899" t="str">
        <f t="shared" si="1480"/>
        <v/>
      </c>
    </row>
    <row r="18900" spans="1:11" x14ac:dyDescent="0.25">
      <c r="A18900" t="s">
        <v>33975</v>
      </c>
      <c r="B18900" s="1" t="s">
        <v>33976</v>
      </c>
      <c r="C18900" t="s">
        <v>1288</v>
      </c>
      <c r="D18900" t="s">
        <v>9</v>
      </c>
      <c r="E18900">
        <v>1</v>
      </c>
      <c r="F18900">
        <v>2483.1999999999998</v>
      </c>
      <c r="G18900" t="str">
        <f t="shared" si="1477"/>
        <v>BLUEPRINTADT32345</v>
      </c>
      <c r="H18900" t="str">
        <f t="shared" si="1476"/>
        <v>2330020040</v>
      </c>
      <c r="I18900" t="str">
        <f t="shared" si="1478"/>
        <v>FILTER ZA GORIVO</v>
      </c>
      <c r="J18900">
        <f t="shared" si="1479"/>
        <v>20.693333333333332</v>
      </c>
      <c r="K18900" t="str">
        <f t="shared" si="1480"/>
        <v/>
      </c>
    </row>
    <row r="18901" spans="1:11" x14ac:dyDescent="0.25">
      <c r="A18901" t="s">
        <v>33977</v>
      </c>
      <c r="B18901" s="1" t="s">
        <v>33978</v>
      </c>
      <c r="C18901" t="s">
        <v>1288</v>
      </c>
      <c r="D18901" t="s">
        <v>9</v>
      </c>
      <c r="E18901">
        <v>1</v>
      </c>
      <c r="F18901">
        <v>2490.88</v>
      </c>
      <c r="G18901" t="str">
        <f t="shared" si="1477"/>
        <v>BLUEPRINTADT32346</v>
      </c>
      <c r="H18901" t="str">
        <f t="shared" si="1476"/>
        <v>2330050080</v>
      </c>
      <c r="I18901" t="str">
        <f t="shared" si="1478"/>
        <v>FILTER ZA GORIVO</v>
      </c>
      <c r="J18901">
        <f t="shared" si="1479"/>
        <v>20.757333333333335</v>
      </c>
      <c r="K18901" t="str">
        <f t="shared" si="1480"/>
        <v/>
      </c>
    </row>
    <row r="18902" spans="1:11" x14ac:dyDescent="0.25">
      <c r="A18902" t="s">
        <v>33979</v>
      </c>
      <c r="B18902" s="1" t="s">
        <v>33980</v>
      </c>
      <c r="C18902" t="s">
        <v>1288</v>
      </c>
      <c r="D18902" t="s">
        <v>9</v>
      </c>
      <c r="E18902">
        <v>1</v>
      </c>
      <c r="F18902">
        <v>2374.4</v>
      </c>
      <c r="G18902" t="str">
        <f t="shared" si="1477"/>
        <v>BLUEPRINTADT32347</v>
      </c>
      <c r="H18902" t="str">
        <f t="shared" si="1476"/>
        <v>2330079555</v>
      </c>
      <c r="I18902" t="str">
        <f t="shared" si="1478"/>
        <v>FILTER ZA GORIVO</v>
      </c>
      <c r="J18902">
        <f t="shared" si="1479"/>
        <v>19.786666666666669</v>
      </c>
      <c r="K18902" t="str">
        <f t="shared" si="1480"/>
        <v/>
      </c>
    </row>
    <row r="18903" spans="1:11" x14ac:dyDescent="0.25">
      <c r="A18903" t="s">
        <v>33981</v>
      </c>
      <c r="B18903" s="1" t="s">
        <v>33982</v>
      </c>
      <c r="C18903" t="s">
        <v>1288</v>
      </c>
      <c r="D18903" t="s">
        <v>9</v>
      </c>
      <c r="E18903">
        <v>1</v>
      </c>
      <c r="F18903">
        <v>3087.36</v>
      </c>
      <c r="G18903" t="str">
        <f t="shared" si="1477"/>
        <v>BLUEPRINTADT32348</v>
      </c>
      <c r="H18903" t="str">
        <f t="shared" si="1476"/>
        <v>2330050060</v>
      </c>
      <c r="I18903" t="str">
        <f t="shared" si="1478"/>
        <v>FILTER ZA GORIVO</v>
      </c>
      <c r="J18903">
        <f t="shared" si="1479"/>
        <v>25.728000000000002</v>
      </c>
      <c r="K18903" t="str">
        <f t="shared" si="1480"/>
        <v/>
      </c>
    </row>
    <row r="18904" spans="1:11" x14ac:dyDescent="0.25">
      <c r="A18904" t="s">
        <v>33983</v>
      </c>
      <c r="B18904" s="1" t="s">
        <v>33984</v>
      </c>
      <c r="C18904" t="s">
        <v>1288</v>
      </c>
      <c r="D18904" t="s">
        <v>9</v>
      </c>
      <c r="E18904">
        <v>1</v>
      </c>
      <c r="F18904">
        <v>1957.12</v>
      </c>
      <c r="G18904" t="str">
        <f t="shared" si="1477"/>
        <v>BLUEPRINTADT32349</v>
      </c>
      <c r="H18904" t="str">
        <f t="shared" si="1476"/>
        <v>2330079265</v>
      </c>
      <c r="I18904" t="str">
        <f t="shared" si="1478"/>
        <v>FILTER ZA GORIVO</v>
      </c>
      <c r="J18904">
        <f t="shared" si="1479"/>
        <v>16.309333333333331</v>
      </c>
      <c r="K18904" t="str">
        <f t="shared" si="1480"/>
        <v/>
      </c>
    </row>
    <row r="18905" spans="1:11" x14ac:dyDescent="0.25">
      <c r="A18905" t="s">
        <v>33985</v>
      </c>
      <c r="B18905" s="1" t="s">
        <v>33986</v>
      </c>
      <c r="C18905" t="s">
        <v>1288</v>
      </c>
      <c r="D18905" t="s">
        <v>9</v>
      </c>
      <c r="E18905">
        <v>1</v>
      </c>
      <c r="F18905">
        <v>1534.72</v>
      </c>
      <c r="G18905" t="str">
        <f t="shared" si="1477"/>
        <v>BLUEPRINTADT32350</v>
      </c>
      <c r="H18905" t="str">
        <f t="shared" si="1476"/>
        <v>2330062030</v>
      </c>
      <c r="I18905" t="str">
        <f t="shared" si="1478"/>
        <v>FILTER ZA GORIVO</v>
      </c>
      <c r="J18905">
        <f t="shared" si="1479"/>
        <v>12.789333333333333</v>
      </c>
      <c r="K18905" t="str">
        <f t="shared" si="1480"/>
        <v/>
      </c>
    </row>
    <row r="18906" spans="1:11" x14ac:dyDescent="0.25">
      <c r="A18906" t="s">
        <v>33987</v>
      </c>
      <c r="B18906" s="1" t="s">
        <v>33988</v>
      </c>
      <c r="C18906" t="s">
        <v>1288</v>
      </c>
      <c r="D18906" t="s">
        <v>9</v>
      </c>
      <c r="E18906">
        <v>1</v>
      </c>
      <c r="F18906">
        <v>1809.92</v>
      </c>
      <c r="G18906" t="str">
        <f t="shared" si="1477"/>
        <v>BLUEPRINTADT32351</v>
      </c>
      <c r="H18906" t="str">
        <f t="shared" si="1476"/>
        <v>2330079446</v>
      </c>
      <c r="I18906" t="str">
        <f t="shared" si="1478"/>
        <v>FILTER ZA GORIVO</v>
      </c>
      <c r="J18906">
        <f t="shared" si="1479"/>
        <v>15.082666666666666</v>
      </c>
      <c r="K18906" t="str">
        <f t="shared" si="1480"/>
        <v/>
      </c>
    </row>
    <row r="18907" spans="1:11" x14ac:dyDescent="0.25">
      <c r="A18907" t="s">
        <v>33989</v>
      </c>
      <c r="B18907" s="1" t="s">
        <v>33990</v>
      </c>
      <c r="C18907" t="s">
        <v>1288</v>
      </c>
      <c r="D18907" t="s">
        <v>9</v>
      </c>
      <c r="E18907">
        <v>1</v>
      </c>
      <c r="F18907">
        <v>1793.28</v>
      </c>
      <c r="G18907" t="str">
        <f t="shared" si="1477"/>
        <v>BLUEPRINTADT32355</v>
      </c>
      <c r="H18907" t="str">
        <f t="shared" si="1476"/>
        <v>2330019535</v>
      </c>
      <c r="I18907" t="str">
        <f t="shared" si="1478"/>
        <v>FILTER ZA GORIVO</v>
      </c>
      <c r="J18907">
        <f t="shared" si="1479"/>
        <v>14.943999999999999</v>
      </c>
      <c r="K18907" t="str">
        <f t="shared" si="1480"/>
        <v/>
      </c>
    </row>
    <row r="18908" spans="1:11" x14ac:dyDescent="0.25">
      <c r="A18908" t="s">
        <v>33991</v>
      </c>
      <c r="B18908" s="1" t="s">
        <v>33992</v>
      </c>
      <c r="C18908" t="s">
        <v>1288</v>
      </c>
      <c r="D18908" t="s">
        <v>9</v>
      </c>
      <c r="E18908">
        <v>1</v>
      </c>
      <c r="F18908">
        <v>2446.08</v>
      </c>
      <c r="G18908" t="str">
        <f t="shared" si="1477"/>
        <v>BLUEPRINTADT32356</v>
      </c>
      <c r="H18908" t="str">
        <f t="shared" si="1476"/>
        <v>2330019555</v>
      </c>
      <c r="I18908" t="str">
        <f t="shared" si="1478"/>
        <v>FILTER ZA GORIVO</v>
      </c>
      <c r="J18908">
        <f t="shared" si="1479"/>
        <v>20.384</v>
      </c>
      <c r="K18908" t="str">
        <f t="shared" si="1480"/>
        <v/>
      </c>
    </row>
    <row r="18909" spans="1:11" x14ac:dyDescent="0.25">
      <c r="A18909" t="s">
        <v>33993</v>
      </c>
      <c r="B18909" s="1" t="s">
        <v>33994</v>
      </c>
      <c r="C18909" t="s">
        <v>1288</v>
      </c>
      <c r="D18909" t="s">
        <v>9</v>
      </c>
      <c r="E18909">
        <v>1</v>
      </c>
      <c r="F18909">
        <v>2122.2399999999998</v>
      </c>
      <c r="G18909" t="str">
        <f t="shared" si="1477"/>
        <v>BLUEPRINTADT32357</v>
      </c>
      <c r="H18909" t="str">
        <f t="shared" si="1476"/>
        <v>2330050110</v>
      </c>
      <c r="I18909" t="str">
        <f t="shared" si="1478"/>
        <v>FILTER ZA GORIVO</v>
      </c>
      <c r="J18909">
        <f t="shared" si="1479"/>
        <v>17.685333333333332</v>
      </c>
      <c r="K18909" t="str">
        <f t="shared" si="1480"/>
        <v/>
      </c>
    </row>
    <row r="18910" spans="1:11" x14ac:dyDescent="0.25">
      <c r="A18910" t="s">
        <v>33995</v>
      </c>
      <c r="B18910" s="1" t="s">
        <v>33996</v>
      </c>
      <c r="C18910" t="s">
        <v>1288</v>
      </c>
      <c r="D18910" t="s">
        <v>9</v>
      </c>
      <c r="E18910">
        <v>1</v>
      </c>
      <c r="F18910">
        <v>1937.92</v>
      </c>
      <c r="G18910" t="str">
        <f t="shared" si="1477"/>
        <v>BLUEPRINTADT32358</v>
      </c>
      <c r="H18910" t="str">
        <f t="shared" si="1476"/>
        <v>2330016340</v>
      </c>
      <c r="I18910" t="str">
        <f t="shared" si="1478"/>
        <v>FILTER ZA GORIVO</v>
      </c>
      <c r="J18910">
        <f t="shared" si="1479"/>
        <v>16.149333333333335</v>
      </c>
      <c r="K18910" t="str">
        <f t="shared" si="1480"/>
        <v/>
      </c>
    </row>
    <row r="18911" spans="1:11" x14ac:dyDescent="0.25">
      <c r="A18911" t="s">
        <v>33997</v>
      </c>
      <c r="B18911" s="1" t="s">
        <v>33998</v>
      </c>
      <c r="C18911" t="s">
        <v>1288</v>
      </c>
      <c r="D18911" t="s">
        <v>9</v>
      </c>
      <c r="E18911">
        <v>1</v>
      </c>
      <c r="F18911">
        <v>524.79999999999995</v>
      </c>
      <c r="G18911" t="str">
        <f t="shared" si="1477"/>
        <v>BLUEPRINTADT32360</v>
      </c>
      <c r="H18911" t="str">
        <f t="shared" si="1476"/>
        <v>2330023030</v>
      </c>
      <c r="I18911" t="str">
        <f t="shared" si="1478"/>
        <v>FILTER ZA GORIVO</v>
      </c>
      <c r="J18911">
        <f t="shared" si="1479"/>
        <v>4.3733333333333331</v>
      </c>
      <c r="K18911" t="str">
        <f t="shared" si="1480"/>
        <v/>
      </c>
    </row>
    <row r="18912" spans="1:11" x14ac:dyDescent="0.25">
      <c r="A18912" t="s">
        <v>33999</v>
      </c>
      <c r="B18912" s="1" t="s">
        <v>34000</v>
      </c>
      <c r="C18912" t="s">
        <v>1288</v>
      </c>
      <c r="D18912" t="s">
        <v>9</v>
      </c>
      <c r="E18912">
        <v>1</v>
      </c>
      <c r="F18912">
        <v>1510.4</v>
      </c>
      <c r="G18912" t="str">
        <f t="shared" si="1477"/>
        <v>BLUEPRINTADT32361</v>
      </c>
      <c r="H18912" t="str">
        <f t="shared" si="1476"/>
        <v>2330079055</v>
      </c>
      <c r="I18912" t="str">
        <f t="shared" si="1478"/>
        <v>FILTER ZA GORIVO</v>
      </c>
      <c r="J18912">
        <f t="shared" si="1479"/>
        <v>12.586666666666668</v>
      </c>
      <c r="K18912" t="str">
        <f t="shared" si="1480"/>
        <v/>
      </c>
    </row>
    <row r="18913" spans="1:11" x14ac:dyDescent="0.25">
      <c r="A18913" t="s">
        <v>34001</v>
      </c>
      <c r="B18913" s="1" t="s">
        <v>34002</v>
      </c>
      <c r="C18913" t="s">
        <v>1288</v>
      </c>
      <c r="D18913" t="s">
        <v>9</v>
      </c>
      <c r="E18913">
        <v>1</v>
      </c>
      <c r="F18913">
        <v>541.44000000000005</v>
      </c>
      <c r="G18913" t="str">
        <f t="shared" si="1477"/>
        <v>BLUEPRINTADT32362</v>
      </c>
      <c r="H18913" t="str">
        <f t="shared" si="1476"/>
        <v>2330022020</v>
      </c>
      <c r="I18913" t="str">
        <f t="shared" si="1478"/>
        <v>FILTER ZA GORIVO</v>
      </c>
      <c r="J18913">
        <f t="shared" si="1479"/>
        <v>4.5120000000000005</v>
      </c>
      <c r="K18913" t="str">
        <f t="shared" si="1480"/>
        <v/>
      </c>
    </row>
    <row r="18914" spans="1:11" x14ac:dyDescent="0.25">
      <c r="A18914" t="s">
        <v>34003</v>
      </c>
      <c r="B18914" s="1" t="s">
        <v>34004</v>
      </c>
      <c r="C18914" t="s">
        <v>1288</v>
      </c>
      <c r="D18914" t="s">
        <v>9</v>
      </c>
      <c r="E18914">
        <v>1</v>
      </c>
      <c r="F18914">
        <v>839.68</v>
      </c>
      <c r="G18914" t="str">
        <f t="shared" si="1477"/>
        <v>BLUEPRINTADT32363</v>
      </c>
      <c r="H18914" t="str">
        <f t="shared" si="1476"/>
        <v>2330028020</v>
      </c>
      <c r="I18914" t="str">
        <f t="shared" si="1478"/>
        <v>FILTER ZA GORIVO</v>
      </c>
      <c r="J18914">
        <f t="shared" si="1479"/>
        <v>6.9973333333333327</v>
      </c>
      <c r="K18914" t="str">
        <f t="shared" si="1480"/>
        <v/>
      </c>
    </row>
    <row r="18915" spans="1:11" x14ac:dyDescent="0.25">
      <c r="A18915" t="s">
        <v>34005</v>
      </c>
      <c r="B18915" s="1" t="s">
        <v>34006</v>
      </c>
      <c r="C18915" t="s">
        <v>1288</v>
      </c>
      <c r="D18915" t="s">
        <v>9</v>
      </c>
      <c r="E18915">
        <v>1</v>
      </c>
      <c r="F18915">
        <v>3292.16</v>
      </c>
      <c r="G18915" t="str">
        <f t="shared" si="1477"/>
        <v>BLUEPRINTADT32366</v>
      </c>
      <c r="H18915" t="str">
        <f t="shared" si="1476"/>
        <v>2330039035</v>
      </c>
      <c r="I18915" t="str">
        <f t="shared" si="1478"/>
        <v>FILTER ZA GORIVO</v>
      </c>
      <c r="J18915">
        <f t="shared" si="1479"/>
        <v>27.434666666666665</v>
      </c>
      <c r="K18915" t="str">
        <f t="shared" si="1480"/>
        <v/>
      </c>
    </row>
    <row r="18916" spans="1:11" x14ac:dyDescent="0.25">
      <c r="A18916" t="s">
        <v>34007</v>
      </c>
      <c r="B18916" s="1" t="s">
        <v>34008</v>
      </c>
      <c r="C18916" t="s">
        <v>1288</v>
      </c>
      <c r="D18916" t="s">
        <v>9</v>
      </c>
      <c r="E18916">
        <v>1</v>
      </c>
      <c r="F18916">
        <v>1605.12</v>
      </c>
      <c r="G18916" t="str">
        <f t="shared" si="1477"/>
        <v>BLUEPRINTADT32367</v>
      </c>
      <c r="H18916" t="str">
        <f t="shared" si="1476"/>
        <v>2330354072</v>
      </c>
      <c r="I18916" t="str">
        <f t="shared" si="1478"/>
        <v>FILTER ZA GORIVO</v>
      </c>
      <c r="J18916">
        <f t="shared" si="1479"/>
        <v>13.375999999999999</v>
      </c>
      <c r="K18916" t="str">
        <f t="shared" si="1480"/>
        <v/>
      </c>
    </row>
    <row r="18917" spans="1:11" x14ac:dyDescent="0.25">
      <c r="A18917" t="s">
        <v>34009</v>
      </c>
      <c r="B18917" s="1" t="s">
        <v>34010</v>
      </c>
      <c r="C18917" t="s">
        <v>1323</v>
      </c>
      <c r="D18917" t="s">
        <v>9</v>
      </c>
      <c r="E18917">
        <v>1</v>
      </c>
      <c r="F18917">
        <v>3747.84</v>
      </c>
      <c r="G18917" t="str">
        <f t="shared" si="1477"/>
        <v>BLUEPRINTADT32368</v>
      </c>
      <c r="H18917" t="str">
        <f t="shared" si="1476"/>
        <v>2330028010</v>
      </c>
      <c r="I18917" t="str">
        <f t="shared" si="1478"/>
        <v>FILTER GORIVA</v>
      </c>
      <c r="J18917">
        <f t="shared" si="1479"/>
        <v>31.232000000000003</v>
      </c>
      <c r="K18917" t="str">
        <f t="shared" si="1480"/>
        <v/>
      </c>
    </row>
    <row r="18918" spans="1:11" x14ac:dyDescent="0.25">
      <c r="A18918" t="s">
        <v>34011</v>
      </c>
      <c r="B18918" s="1" t="s">
        <v>44623</v>
      </c>
      <c r="C18918" t="s">
        <v>1288</v>
      </c>
      <c r="D18918" t="s">
        <v>9</v>
      </c>
      <c r="E18918">
        <v>1</v>
      </c>
      <c r="F18918">
        <v>300.8</v>
      </c>
      <c r="G18918" t="str">
        <f t="shared" si="1477"/>
        <v>BLUEPRINTADT32370</v>
      </c>
      <c r="H18918" t="str">
        <f t="shared" si="1476"/>
        <v>9628890680</v>
      </c>
      <c r="I18918" t="str">
        <f t="shared" si="1478"/>
        <v>FILTER ZA GORIVO</v>
      </c>
      <c r="J18918">
        <f t="shared" si="1479"/>
        <v>2.5066666666666668</v>
      </c>
      <c r="K18918" t="str">
        <f t="shared" si="1480"/>
        <v/>
      </c>
    </row>
    <row r="18919" spans="1:11" x14ac:dyDescent="0.25">
      <c r="A18919" t="s">
        <v>34012</v>
      </c>
      <c r="B18919" s="1" t="s">
        <v>34013</v>
      </c>
      <c r="C18919" t="s">
        <v>1288</v>
      </c>
      <c r="D18919" t="s">
        <v>9</v>
      </c>
      <c r="E18919">
        <v>1</v>
      </c>
      <c r="F18919">
        <v>522.24</v>
      </c>
      <c r="G18919" t="str">
        <f t="shared" si="1477"/>
        <v>BLUEPRINTADT32372</v>
      </c>
      <c r="H18919" t="str">
        <f t="shared" si="1476"/>
        <v>0423468010</v>
      </c>
      <c r="I18919" t="str">
        <f t="shared" si="1478"/>
        <v>FILTER ZA GORIVO</v>
      </c>
      <c r="J18919">
        <f t="shared" si="1479"/>
        <v>4.3520000000000003</v>
      </c>
      <c r="K18919" t="str">
        <f t="shared" si="1480"/>
        <v/>
      </c>
    </row>
    <row r="18920" spans="1:11" x14ac:dyDescent="0.25">
      <c r="A18920" t="s">
        <v>34014</v>
      </c>
      <c r="B18920" s="1" t="s">
        <v>34015</v>
      </c>
      <c r="C18920" t="s">
        <v>1288</v>
      </c>
      <c r="D18920" t="s">
        <v>9</v>
      </c>
      <c r="E18920">
        <v>1</v>
      </c>
      <c r="F18920">
        <v>569.6</v>
      </c>
      <c r="G18920" t="str">
        <f t="shared" si="1477"/>
        <v>BLUEPRINTADT32373</v>
      </c>
      <c r="H18920" t="str">
        <f t="shared" si="1476"/>
        <v>2330028030</v>
      </c>
      <c r="I18920" t="str">
        <f t="shared" si="1478"/>
        <v>FILTER ZA GORIVO</v>
      </c>
      <c r="J18920">
        <f t="shared" si="1479"/>
        <v>4.746666666666667</v>
      </c>
      <c r="K18920" t="str">
        <f t="shared" si="1480"/>
        <v/>
      </c>
    </row>
    <row r="18921" spans="1:11" x14ac:dyDescent="0.25">
      <c r="A18921" t="s">
        <v>34016</v>
      </c>
      <c r="B18921" s="1" t="s">
        <v>34017</v>
      </c>
      <c r="C18921" t="s">
        <v>1288</v>
      </c>
      <c r="D18921" t="s">
        <v>9</v>
      </c>
      <c r="E18921">
        <v>1</v>
      </c>
      <c r="F18921">
        <v>2818.56</v>
      </c>
      <c r="G18921" t="str">
        <f t="shared" si="1477"/>
        <v>BLUEPRINTADT32374</v>
      </c>
      <c r="H18921" t="str">
        <f t="shared" si="1476"/>
        <v>2330016330</v>
      </c>
      <c r="I18921" t="str">
        <f t="shared" si="1478"/>
        <v>FILTER ZA GORIVO</v>
      </c>
      <c r="J18921">
        <f t="shared" si="1479"/>
        <v>23.488</v>
      </c>
      <c r="K18921" t="str">
        <f t="shared" si="1480"/>
        <v/>
      </c>
    </row>
    <row r="18922" spans="1:11" x14ac:dyDescent="0.25">
      <c r="A18922" t="s">
        <v>34018</v>
      </c>
      <c r="B18922" s="1" t="s">
        <v>34019</v>
      </c>
      <c r="C18922" t="s">
        <v>1288</v>
      </c>
      <c r="D18922" t="s">
        <v>9</v>
      </c>
      <c r="E18922">
        <v>1</v>
      </c>
      <c r="F18922">
        <v>711.68</v>
      </c>
      <c r="G18922" t="str">
        <f t="shared" si="1477"/>
        <v>BLUEPRINTADT32375C</v>
      </c>
      <c r="H18922" t="str">
        <f t="shared" si="1476"/>
        <v>2330021010</v>
      </c>
      <c r="I18922" t="str">
        <f t="shared" si="1478"/>
        <v>FILTER ZA GORIVO</v>
      </c>
      <c r="J18922">
        <f t="shared" si="1479"/>
        <v>5.9306666666666663</v>
      </c>
      <c r="K18922" t="str">
        <f t="shared" si="1480"/>
        <v/>
      </c>
    </row>
    <row r="18923" spans="1:11" x14ac:dyDescent="0.25">
      <c r="A18923" t="s">
        <v>34020</v>
      </c>
      <c r="B18923" s="1" t="s">
        <v>34021</v>
      </c>
      <c r="C18923" t="s">
        <v>1288</v>
      </c>
      <c r="D18923" t="s">
        <v>9</v>
      </c>
      <c r="E18923">
        <v>1</v>
      </c>
      <c r="F18923">
        <v>737.28</v>
      </c>
      <c r="G18923" t="str">
        <f t="shared" si="1477"/>
        <v>BLUEPRINTADT32376C</v>
      </c>
      <c r="H18923" t="str">
        <f t="shared" si="1476"/>
        <v>2330074330</v>
      </c>
      <c r="I18923" t="str">
        <f t="shared" si="1478"/>
        <v>FILTER ZA GORIVO</v>
      </c>
      <c r="J18923">
        <f t="shared" si="1479"/>
        <v>6.1440000000000001</v>
      </c>
      <c r="K18923" t="str">
        <f t="shared" si="1480"/>
        <v/>
      </c>
    </row>
    <row r="18924" spans="1:11" x14ac:dyDescent="0.25">
      <c r="A18924" t="s">
        <v>34022</v>
      </c>
      <c r="B18924" s="1" t="s">
        <v>34023</v>
      </c>
      <c r="C18924" t="s">
        <v>1288</v>
      </c>
      <c r="D18924" t="s">
        <v>9</v>
      </c>
      <c r="E18924">
        <v>1</v>
      </c>
      <c r="F18924">
        <v>761.6</v>
      </c>
      <c r="G18924" t="str">
        <f t="shared" si="1477"/>
        <v>BLUEPRINTADT32377</v>
      </c>
      <c r="H18924" t="str">
        <f t="shared" si="1476"/>
        <v>2330022050</v>
      </c>
      <c r="I18924" t="str">
        <f t="shared" si="1478"/>
        <v>FILTER ZA GORIVO</v>
      </c>
      <c r="J18924">
        <f t="shared" si="1479"/>
        <v>6.3466666666666667</v>
      </c>
      <c r="K18924" t="str">
        <f t="shared" si="1480"/>
        <v/>
      </c>
    </row>
    <row r="18925" spans="1:11" x14ac:dyDescent="0.25">
      <c r="A18925" t="s">
        <v>34024</v>
      </c>
      <c r="B18925" s="1" t="s">
        <v>34025</v>
      </c>
      <c r="C18925" t="s">
        <v>1288</v>
      </c>
      <c r="D18925" t="s">
        <v>9</v>
      </c>
      <c r="E18925">
        <v>1</v>
      </c>
      <c r="F18925">
        <v>2525.44</v>
      </c>
      <c r="G18925" t="str">
        <f t="shared" si="1477"/>
        <v>BLUEPRINTADT32379</v>
      </c>
      <c r="H18925" t="str">
        <f t="shared" ref="H18925:H18988" si="1481">IF(AND(B18925&lt;&gt;"", B18925&lt;&gt;"-"),SUBSTITUTE(SUBSTITUTE(B18925,"-","")," ",""),A18925)</f>
        <v>2330020130</v>
      </c>
      <c r="I18925" t="str">
        <f t="shared" si="1478"/>
        <v>FILTER ZA GORIVO</v>
      </c>
      <c r="J18925">
        <f t="shared" si="1479"/>
        <v>21.045333333333335</v>
      </c>
      <c r="K18925" t="str">
        <f t="shared" si="1480"/>
        <v/>
      </c>
    </row>
    <row r="18926" spans="1:11" x14ac:dyDescent="0.25">
      <c r="A18926" t="s">
        <v>34026</v>
      </c>
      <c r="B18926" s="1" t="s">
        <v>34027</v>
      </c>
      <c r="C18926" t="s">
        <v>1288</v>
      </c>
      <c r="D18926" t="s">
        <v>9</v>
      </c>
      <c r="E18926">
        <v>1</v>
      </c>
      <c r="F18926">
        <v>533.76</v>
      </c>
      <c r="G18926" t="str">
        <f t="shared" si="1477"/>
        <v>BLUEPRINTADT32380</v>
      </c>
      <c r="H18926" t="str">
        <f t="shared" si="1481"/>
        <v>2330031100</v>
      </c>
      <c r="I18926" t="str">
        <f t="shared" si="1478"/>
        <v>FILTER ZA GORIVO</v>
      </c>
      <c r="J18926">
        <f t="shared" si="1479"/>
        <v>4.4479999999999995</v>
      </c>
      <c r="K18926" t="str">
        <f t="shared" si="1480"/>
        <v/>
      </c>
    </row>
    <row r="18927" spans="1:11" x14ac:dyDescent="0.25">
      <c r="A18927" t="s">
        <v>34028</v>
      </c>
      <c r="B18927" s="1" t="s">
        <v>34029</v>
      </c>
      <c r="C18927" t="s">
        <v>1288</v>
      </c>
      <c r="D18927" t="s">
        <v>9</v>
      </c>
      <c r="E18927">
        <v>1</v>
      </c>
      <c r="F18927">
        <v>256</v>
      </c>
      <c r="G18927" t="str">
        <f t="shared" si="1477"/>
        <v>BLUEPRINTADT32381</v>
      </c>
      <c r="H18927" t="str">
        <f t="shared" si="1481"/>
        <v>233900L010</v>
      </c>
      <c r="I18927" t="str">
        <f t="shared" si="1478"/>
        <v>FILTER ZA GORIVO</v>
      </c>
      <c r="J18927">
        <f t="shared" si="1479"/>
        <v>2.1333333333333333</v>
      </c>
      <c r="K18927" t="str">
        <f t="shared" si="1480"/>
        <v/>
      </c>
    </row>
    <row r="18928" spans="1:11" x14ac:dyDescent="0.25">
      <c r="A18928" t="s">
        <v>34030</v>
      </c>
      <c r="B18928" s="1" t="s">
        <v>34031</v>
      </c>
      <c r="C18928" t="s">
        <v>1288</v>
      </c>
      <c r="D18928" t="s">
        <v>9</v>
      </c>
      <c r="E18928">
        <v>1</v>
      </c>
      <c r="F18928">
        <v>652.79999999999995</v>
      </c>
      <c r="G18928" t="str">
        <f t="shared" si="1477"/>
        <v>BLUEPRINTADT32383</v>
      </c>
      <c r="H18928" t="str">
        <f t="shared" si="1481"/>
        <v>234011690</v>
      </c>
      <c r="I18928" t="str">
        <f t="shared" si="1478"/>
        <v>FILTER ZA GORIVO</v>
      </c>
      <c r="J18928">
        <f t="shared" si="1479"/>
        <v>5.4399999999999995</v>
      </c>
      <c r="K18928" t="str">
        <f t="shared" si="1480"/>
        <v/>
      </c>
    </row>
    <row r="18929" spans="1:11" x14ac:dyDescent="0.25">
      <c r="A18929" t="s">
        <v>34032</v>
      </c>
      <c r="B18929" s="1" t="s">
        <v>34033</v>
      </c>
      <c r="C18929" t="s">
        <v>1288</v>
      </c>
      <c r="D18929" t="s">
        <v>9</v>
      </c>
      <c r="E18929">
        <v>1</v>
      </c>
      <c r="F18929">
        <v>3514.88</v>
      </c>
      <c r="G18929" t="str">
        <f t="shared" si="1477"/>
        <v>BLUEPRINTADT32384C</v>
      </c>
      <c r="H18929" t="str">
        <f t="shared" si="1481"/>
        <v>2330050140</v>
      </c>
      <c r="I18929" t="str">
        <f t="shared" si="1478"/>
        <v>FILTER ZA GORIVO</v>
      </c>
      <c r="J18929">
        <f t="shared" si="1479"/>
        <v>29.290666666666667</v>
      </c>
      <c r="K18929" t="str">
        <f t="shared" si="1480"/>
        <v/>
      </c>
    </row>
    <row r="18930" spans="1:11" x14ac:dyDescent="0.25">
      <c r="A18930" t="s">
        <v>34034</v>
      </c>
      <c r="B18930" s="1" t="s">
        <v>34035</v>
      </c>
      <c r="C18930" t="s">
        <v>1288</v>
      </c>
      <c r="D18930" t="s">
        <v>9</v>
      </c>
      <c r="E18930">
        <v>1</v>
      </c>
      <c r="F18930">
        <v>793.6</v>
      </c>
      <c r="G18930" t="str">
        <f t="shared" si="1477"/>
        <v>BLUEPRINTADT32385</v>
      </c>
      <c r="H18930" t="str">
        <f t="shared" si="1481"/>
        <v>2339078221</v>
      </c>
      <c r="I18930" t="str">
        <f t="shared" si="1478"/>
        <v>FILTER ZA GORIVO</v>
      </c>
      <c r="J18930">
        <f t="shared" si="1479"/>
        <v>6.6133333333333333</v>
      </c>
      <c r="K18930" t="str">
        <f t="shared" si="1480"/>
        <v/>
      </c>
    </row>
    <row r="18931" spans="1:11" x14ac:dyDescent="0.25">
      <c r="A18931" t="s">
        <v>34036</v>
      </c>
      <c r="B18931" s="1" t="s">
        <v>34037</v>
      </c>
      <c r="C18931" t="s">
        <v>1288</v>
      </c>
      <c r="D18931" t="s">
        <v>9</v>
      </c>
      <c r="E18931">
        <v>1</v>
      </c>
      <c r="F18931">
        <v>840.96</v>
      </c>
      <c r="G18931" t="str">
        <f t="shared" si="1477"/>
        <v>BLUEPRINTADT32386</v>
      </c>
      <c r="H18931" t="str">
        <f t="shared" si="1481"/>
        <v>2335578020</v>
      </c>
      <c r="I18931" t="str">
        <f t="shared" si="1478"/>
        <v>FILTER ZA GORIVO</v>
      </c>
      <c r="J18931">
        <f t="shared" si="1479"/>
        <v>7.008</v>
      </c>
      <c r="K18931" t="str">
        <f t="shared" si="1480"/>
        <v/>
      </c>
    </row>
    <row r="18932" spans="1:11" x14ac:dyDescent="0.25">
      <c r="A18932" t="s">
        <v>34038</v>
      </c>
      <c r="B18932" s="1" t="s">
        <v>34039</v>
      </c>
      <c r="C18932" t="s">
        <v>1288</v>
      </c>
      <c r="D18932" t="s">
        <v>9</v>
      </c>
      <c r="E18932">
        <v>1</v>
      </c>
      <c r="F18932">
        <v>692.48</v>
      </c>
      <c r="G18932" t="str">
        <f t="shared" si="1477"/>
        <v>BLUEPRINTADT32387</v>
      </c>
      <c r="H18932" t="str">
        <f t="shared" si="1481"/>
        <v>2330478110</v>
      </c>
      <c r="I18932" t="str">
        <f t="shared" si="1478"/>
        <v>FILTER ZA GORIVO</v>
      </c>
      <c r="J18932">
        <f t="shared" si="1479"/>
        <v>5.7706666666666671</v>
      </c>
      <c r="K18932" t="str">
        <f t="shared" si="1480"/>
        <v/>
      </c>
    </row>
    <row r="18933" spans="1:11" x14ac:dyDescent="0.25">
      <c r="A18933" t="s">
        <v>34040</v>
      </c>
      <c r="B18933" s="1" t="s">
        <v>34041</v>
      </c>
      <c r="C18933" t="s">
        <v>1288</v>
      </c>
      <c r="D18933" t="s">
        <v>9</v>
      </c>
      <c r="E18933">
        <v>1</v>
      </c>
      <c r="F18933">
        <v>454.4</v>
      </c>
      <c r="G18933" t="str">
        <f t="shared" si="1477"/>
        <v>BLUEPRINTADT32388</v>
      </c>
      <c r="H18933" t="str">
        <f t="shared" si="1481"/>
        <v>2339026140</v>
      </c>
      <c r="I18933" t="str">
        <f t="shared" si="1478"/>
        <v>FILTER ZA GORIVO</v>
      </c>
      <c r="J18933">
        <f t="shared" si="1479"/>
        <v>3.7866666666666666</v>
      </c>
      <c r="K18933" t="str">
        <f t="shared" si="1480"/>
        <v/>
      </c>
    </row>
    <row r="18934" spans="1:11" x14ac:dyDescent="0.25">
      <c r="A18934" t="s">
        <v>34042</v>
      </c>
      <c r="C18934" t="s">
        <v>1323</v>
      </c>
      <c r="D18934" t="s">
        <v>9</v>
      </c>
      <c r="E18934">
        <v>1</v>
      </c>
      <c r="F18934">
        <v>517.12</v>
      </c>
      <c r="G18934" t="str">
        <f t="shared" si="1477"/>
        <v>BLUEPRINTADT32389</v>
      </c>
      <c r="H18934" t="str">
        <f t="shared" si="1481"/>
        <v>ADT32389</v>
      </c>
      <c r="I18934" t="str">
        <f t="shared" si="1478"/>
        <v>FILTER GORIVA</v>
      </c>
      <c r="J18934">
        <f t="shared" si="1479"/>
        <v>4.309333333333333</v>
      </c>
      <c r="K18934" t="str">
        <f t="shared" si="1480"/>
        <v/>
      </c>
    </row>
    <row r="18935" spans="1:11" x14ac:dyDescent="0.25">
      <c r="A18935" t="s">
        <v>34043</v>
      </c>
      <c r="B18935" s="1" t="s">
        <v>34044</v>
      </c>
      <c r="C18935" t="s">
        <v>1323</v>
      </c>
      <c r="D18935" t="s">
        <v>9</v>
      </c>
      <c r="E18935">
        <v>1</v>
      </c>
      <c r="F18935">
        <v>871.68</v>
      </c>
      <c r="G18935" t="str">
        <f t="shared" si="1477"/>
        <v>BLUEPRINTADT32390</v>
      </c>
      <c r="H18935" t="str">
        <f t="shared" si="1481"/>
        <v>2330489103</v>
      </c>
      <c r="I18935" t="str">
        <f t="shared" si="1478"/>
        <v>FILTER GORIVA</v>
      </c>
      <c r="J18935">
        <f t="shared" si="1479"/>
        <v>7.2639999999999993</v>
      </c>
      <c r="K18935" t="str">
        <f t="shared" si="1480"/>
        <v/>
      </c>
    </row>
    <row r="18936" spans="1:11" x14ac:dyDescent="0.25">
      <c r="A18936" t="s">
        <v>34045</v>
      </c>
      <c r="B18936" s="1" t="s">
        <v>34046</v>
      </c>
      <c r="C18936" t="s">
        <v>1323</v>
      </c>
      <c r="D18936" t="s">
        <v>9</v>
      </c>
      <c r="E18936">
        <v>1</v>
      </c>
      <c r="F18936">
        <v>2369.2800000000002</v>
      </c>
      <c r="G18936" t="str">
        <f t="shared" si="1477"/>
        <v>BLUEPRINTADT32391</v>
      </c>
      <c r="H18936" t="str">
        <f t="shared" si="1481"/>
        <v>2330356040</v>
      </c>
      <c r="I18936" t="str">
        <f t="shared" si="1478"/>
        <v>FILTER GORIVA</v>
      </c>
      <c r="J18936">
        <f t="shared" si="1479"/>
        <v>19.744000000000003</v>
      </c>
      <c r="K18936" t="str">
        <f t="shared" si="1480"/>
        <v/>
      </c>
    </row>
    <row r="18937" spans="1:11" x14ac:dyDescent="0.25">
      <c r="A18937" t="s">
        <v>34047</v>
      </c>
      <c r="B18937" s="1" t="s">
        <v>34048</v>
      </c>
      <c r="C18937" t="s">
        <v>1323</v>
      </c>
      <c r="D18937" t="s">
        <v>9</v>
      </c>
      <c r="E18937">
        <v>1</v>
      </c>
      <c r="F18937">
        <v>422.4</v>
      </c>
      <c r="G18937" t="str">
        <f t="shared" si="1477"/>
        <v>BLUEPRINTADT32392</v>
      </c>
      <c r="H18937" t="str">
        <f t="shared" si="1481"/>
        <v>233900N100</v>
      </c>
      <c r="I18937" t="str">
        <f t="shared" si="1478"/>
        <v>FILTER GORIVA</v>
      </c>
      <c r="J18937">
        <f t="shared" si="1479"/>
        <v>3.52</v>
      </c>
      <c r="K18937" t="str">
        <f t="shared" si="1480"/>
        <v/>
      </c>
    </row>
    <row r="18938" spans="1:11" x14ac:dyDescent="0.25">
      <c r="A18938" t="s">
        <v>34049</v>
      </c>
      <c r="B18938" s="1" t="s">
        <v>34050</v>
      </c>
      <c r="C18938" t="s">
        <v>1288</v>
      </c>
      <c r="D18938" t="s">
        <v>9</v>
      </c>
      <c r="E18938">
        <v>1</v>
      </c>
      <c r="F18938">
        <v>608</v>
      </c>
      <c r="G18938" t="str">
        <f t="shared" si="1477"/>
        <v>BLUEPRINTADT32393</v>
      </c>
      <c r="H18938" t="str">
        <f t="shared" si="1481"/>
        <v>2330021030</v>
      </c>
      <c r="I18938" t="str">
        <f t="shared" si="1478"/>
        <v>FILTER ZA GORIVO</v>
      </c>
      <c r="J18938">
        <f t="shared" si="1479"/>
        <v>5.0666666666666664</v>
      </c>
      <c r="K18938" t="str">
        <f t="shared" si="1480"/>
        <v/>
      </c>
    </row>
    <row r="18939" spans="1:11" x14ac:dyDescent="0.25">
      <c r="A18939" t="s">
        <v>34051</v>
      </c>
      <c r="B18939" s="1" t="s">
        <v>44624</v>
      </c>
      <c r="C18939" t="s">
        <v>3499</v>
      </c>
      <c r="D18939" t="s">
        <v>9</v>
      </c>
      <c r="E18939">
        <v>1</v>
      </c>
      <c r="F18939">
        <v>5411.84</v>
      </c>
      <c r="G18939" t="str">
        <f t="shared" si="1477"/>
        <v>BLUEPRINTADT32394</v>
      </c>
      <c r="H18939" t="str">
        <f t="shared" si="1481"/>
        <v>7702426010</v>
      </c>
      <c r="I18939" t="str">
        <f t="shared" si="1478"/>
        <v>IN TANK FUEL FILTER</v>
      </c>
      <c r="J18939">
        <f t="shared" si="1479"/>
        <v>45.098666666666666</v>
      </c>
      <c r="K18939" t="str">
        <f t="shared" si="1480"/>
        <v/>
      </c>
    </row>
    <row r="18940" spans="1:11" x14ac:dyDescent="0.25">
      <c r="A18940" t="s">
        <v>34052</v>
      </c>
      <c r="B18940" s="1" t="s">
        <v>44625</v>
      </c>
      <c r="C18940" t="s">
        <v>3499</v>
      </c>
      <c r="D18940" t="s">
        <v>9</v>
      </c>
      <c r="E18940">
        <v>1</v>
      </c>
      <c r="F18940">
        <v>2342.4</v>
      </c>
      <c r="G18940" t="str">
        <f t="shared" si="1477"/>
        <v>BLUEPRINTADT32395</v>
      </c>
      <c r="H18940" t="str">
        <f t="shared" si="1481"/>
        <v>7702406090</v>
      </c>
      <c r="I18940" t="str">
        <f t="shared" si="1478"/>
        <v>IN TANK FUEL FILTER</v>
      </c>
      <c r="J18940">
        <f t="shared" si="1479"/>
        <v>19.52</v>
      </c>
      <c r="K18940" t="str">
        <f t="shared" si="1480"/>
        <v/>
      </c>
    </row>
    <row r="18941" spans="1:11" x14ac:dyDescent="0.25">
      <c r="A18941" t="s">
        <v>34053</v>
      </c>
      <c r="B18941" s="1" t="s">
        <v>34054</v>
      </c>
      <c r="C18941" t="s">
        <v>1323</v>
      </c>
      <c r="D18941" t="s">
        <v>9</v>
      </c>
      <c r="E18941">
        <v>1</v>
      </c>
      <c r="F18941">
        <v>3718.4</v>
      </c>
      <c r="G18941" t="str">
        <f t="shared" si="1477"/>
        <v>BLUEPRINTADT32396</v>
      </c>
      <c r="H18941" t="str">
        <f t="shared" si="1481"/>
        <v>7702442061</v>
      </c>
      <c r="I18941" t="str">
        <f t="shared" si="1478"/>
        <v>FILTER GORIVA</v>
      </c>
      <c r="J18941">
        <f t="shared" si="1479"/>
        <v>30.986666666666668</v>
      </c>
      <c r="K18941" t="str">
        <f t="shared" si="1480"/>
        <v/>
      </c>
    </row>
    <row r="18942" spans="1:11" x14ac:dyDescent="0.25">
      <c r="A18942" t="s">
        <v>34055</v>
      </c>
      <c r="B18942" s="1" t="s">
        <v>34056</v>
      </c>
      <c r="C18942" t="s">
        <v>1323</v>
      </c>
      <c r="D18942" t="s">
        <v>9</v>
      </c>
      <c r="E18942">
        <v>1</v>
      </c>
      <c r="F18942">
        <v>2680.32</v>
      </c>
      <c r="G18942" t="str">
        <f t="shared" si="1477"/>
        <v>BLUEPRINTADT32397</v>
      </c>
      <c r="H18942" t="str">
        <f t="shared" si="1481"/>
        <v>7702460260</v>
      </c>
      <c r="I18942" t="str">
        <f t="shared" si="1478"/>
        <v>FILTER GORIVA</v>
      </c>
      <c r="J18942">
        <f t="shared" si="1479"/>
        <v>22.336000000000002</v>
      </c>
      <c r="K18942" t="str">
        <f t="shared" si="1480"/>
        <v/>
      </c>
    </row>
    <row r="18943" spans="1:11" x14ac:dyDescent="0.25">
      <c r="A18943" t="s">
        <v>34057</v>
      </c>
      <c r="B18943" s="1" t="s">
        <v>34058</v>
      </c>
      <c r="C18943" t="s">
        <v>1323</v>
      </c>
      <c r="D18943" t="s">
        <v>9</v>
      </c>
      <c r="E18943">
        <v>1</v>
      </c>
      <c r="F18943">
        <v>2356.48</v>
      </c>
      <c r="G18943" t="str">
        <f t="shared" si="1477"/>
        <v>BLUEPRINTADT32398</v>
      </c>
      <c r="H18943" t="str">
        <f t="shared" si="1481"/>
        <v>7702448050</v>
      </c>
      <c r="I18943" t="str">
        <f t="shared" si="1478"/>
        <v>FILTER GORIVA</v>
      </c>
      <c r="J18943">
        <f t="shared" si="1479"/>
        <v>19.637333333333334</v>
      </c>
      <c r="K18943" t="str">
        <f t="shared" si="1480"/>
        <v/>
      </c>
    </row>
    <row r="18944" spans="1:11" x14ac:dyDescent="0.25">
      <c r="A18944" t="s">
        <v>34059</v>
      </c>
      <c r="B18944" s="1" t="s">
        <v>34060</v>
      </c>
      <c r="C18944" t="s">
        <v>1323</v>
      </c>
      <c r="D18944" t="s">
        <v>9</v>
      </c>
      <c r="E18944">
        <v>1</v>
      </c>
      <c r="F18944">
        <v>1498.88</v>
      </c>
      <c r="G18944" t="str">
        <f t="shared" si="1477"/>
        <v>BLUEPRINTADT32399</v>
      </c>
      <c r="H18944" t="str">
        <f t="shared" si="1481"/>
        <v>2330031140</v>
      </c>
      <c r="I18944" t="str">
        <f t="shared" si="1478"/>
        <v>FILTER GORIVA</v>
      </c>
      <c r="J18944">
        <f t="shared" si="1479"/>
        <v>12.490666666666668</v>
      </c>
      <c r="K18944" t="str">
        <f t="shared" si="1480"/>
        <v/>
      </c>
    </row>
    <row r="18945" spans="1:11" x14ac:dyDescent="0.25">
      <c r="A18945" t="s">
        <v>34061</v>
      </c>
      <c r="B18945" s="1" t="s">
        <v>34062</v>
      </c>
      <c r="C18945" t="s">
        <v>8963</v>
      </c>
      <c r="D18945" t="s">
        <v>9</v>
      </c>
      <c r="E18945">
        <v>1</v>
      </c>
      <c r="F18945">
        <v>874.24</v>
      </c>
      <c r="G18945" t="str">
        <f t="shared" si="1477"/>
        <v>BLUEPRINTADT32401C</v>
      </c>
      <c r="H18945" t="str">
        <f t="shared" si="1481"/>
        <v>2321723010</v>
      </c>
      <c r="I18945" t="str">
        <f t="shared" si="1478"/>
        <v>FILER GORIVA</v>
      </c>
      <c r="J18945">
        <f t="shared" si="1479"/>
        <v>7.285333333333333</v>
      </c>
      <c r="K18945" t="str">
        <f t="shared" si="1480"/>
        <v/>
      </c>
    </row>
    <row r="18946" spans="1:11" x14ac:dyDescent="0.25">
      <c r="A18946" t="s">
        <v>34063</v>
      </c>
      <c r="B18946" s="1" t="s">
        <v>34064</v>
      </c>
      <c r="C18946" t="s">
        <v>8963</v>
      </c>
      <c r="D18946" t="s">
        <v>9</v>
      </c>
      <c r="E18946">
        <v>1</v>
      </c>
      <c r="F18946">
        <v>817.92</v>
      </c>
      <c r="G18946" t="str">
        <f t="shared" si="1477"/>
        <v>BLUEPRINTADT32402C</v>
      </c>
      <c r="H18946" t="str">
        <f t="shared" si="1481"/>
        <v>2321774021</v>
      </c>
      <c r="I18946" t="str">
        <f t="shared" si="1478"/>
        <v>FILER GORIVA</v>
      </c>
      <c r="J18946">
        <f t="shared" si="1479"/>
        <v>6.8159999999999998</v>
      </c>
      <c r="K18946" t="str">
        <f t="shared" si="1480"/>
        <v/>
      </c>
    </row>
    <row r="18947" spans="1:11" x14ac:dyDescent="0.25">
      <c r="A18947" t="s">
        <v>34065</v>
      </c>
      <c r="B18947" s="1" t="s">
        <v>34066</v>
      </c>
      <c r="C18947" t="s">
        <v>1329</v>
      </c>
      <c r="D18947" t="s">
        <v>9</v>
      </c>
      <c r="E18947">
        <v>1</v>
      </c>
      <c r="F18947">
        <v>296.95999999999998</v>
      </c>
      <c r="G18947" t="str">
        <f t="shared" ref="G18947:G19010" si="1482">"BLUEPRINT"&amp;A18947</f>
        <v>BLUEPRINTADT32501</v>
      </c>
      <c r="H18947" t="str">
        <f t="shared" si="1481"/>
        <v>8850812010</v>
      </c>
      <c r="I18947" t="str">
        <f t="shared" ref="I18947:I19010" si="1483">UPPER(C18947)</f>
        <v>FILTER U KABINI</v>
      </c>
      <c r="J18947">
        <f t="shared" ref="J18947:J19010" si="1484">F18947/120</f>
        <v>2.4746666666666663</v>
      </c>
      <c r="K18947" t="str">
        <f t="shared" ref="K18947:K19010" si="1485">IF(E18947&gt;1,"nesto", "")</f>
        <v/>
      </c>
    </row>
    <row r="18948" spans="1:11" x14ac:dyDescent="0.25">
      <c r="A18948" t="s">
        <v>34067</v>
      </c>
      <c r="B18948" s="1" t="s">
        <v>34068</v>
      </c>
      <c r="C18948" t="s">
        <v>1329</v>
      </c>
      <c r="D18948" t="s">
        <v>9</v>
      </c>
      <c r="E18948">
        <v>1</v>
      </c>
      <c r="F18948">
        <v>303.36</v>
      </c>
      <c r="G18948" t="str">
        <f t="shared" si="1482"/>
        <v>BLUEPRINTADT32502</v>
      </c>
      <c r="H18948" t="str">
        <f t="shared" si="1481"/>
        <v>87139YZZ04</v>
      </c>
      <c r="I18948" t="str">
        <f t="shared" si="1483"/>
        <v>FILTER U KABINI</v>
      </c>
      <c r="J18948">
        <f t="shared" si="1484"/>
        <v>2.528</v>
      </c>
      <c r="K18948" t="str">
        <f t="shared" si="1485"/>
        <v/>
      </c>
    </row>
    <row r="18949" spans="1:11" x14ac:dyDescent="0.25">
      <c r="A18949" t="s">
        <v>34069</v>
      </c>
      <c r="B18949" s="1" t="s">
        <v>34070</v>
      </c>
      <c r="C18949" t="s">
        <v>1329</v>
      </c>
      <c r="D18949" t="s">
        <v>9</v>
      </c>
      <c r="E18949">
        <v>1</v>
      </c>
      <c r="F18949">
        <v>380.16</v>
      </c>
      <c r="G18949" t="str">
        <f t="shared" si="1482"/>
        <v>BLUEPRINTADT32503</v>
      </c>
      <c r="H18949" t="str">
        <f t="shared" si="1481"/>
        <v>87139YZZ02</v>
      </c>
      <c r="I18949" t="str">
        <f t="shared" si="1483"/>
        <v>FILTER U KABINI</v>
      </c>
      <c r="J18949">
        <f t="shared" si="1484"/>
        <v>3.1680000000000001</v>
      </c>
      <c r="K18949" t="str">
        <f t="shared" si="1485"/>
        <v/>
      </c>
    </row>
    <row r="18950" spans="1:11" x14ac:dyDescent="0.25">
      <c r="A18950" t="s">
        <v>34071</v>
      </c>
      <c r="B18950" s="1" t="s">
        <v>34072</v>
      </c>
      <c r="C18950" t="s">
        <v>1329</v>
      </c>
      <c r="D18950" t="s">
        <v>9</v>
      </c>
      <c r="E18950">
        <v>1</v>
      </c>
      <c r="F18950">
        <v>202.24</v>
      </c>
      <c r="G18950" t="str">
        <f t="shared" si="1482"/>
        <v>BLUEPRINTADT32504</v>
      </c>
      <c r="H18950" t="str">
        <f t="shared" si="1481"/>
        <v>8713947010</v>
      </c>
      <c r="I18950" t="str">
        <f t="shared" si="1483"/>
        <v>FILTER U KABINI</v>
      </c>
      <c r="J18950">
        <f t="shared" si="1484"/>
        <v>1.6853333333333333</v>
      </c>
      <c r="K18950" t="str">
        <f t="shared" si="1485"/>
        <v/>
      </c>
    </row>
    <row r="18951" spans="1:11" x14ac:dyDescent="0.25">
      <c r="A18951" t="s">
        <v>34073</v>
      </c>
      <c r="B18951" s="1" t="s">
        <v>44626</v>
      </c>
      <c r="C18951" t="s">
        <v>1329</v>
      </c>
      <c r="D18951" t="s">
        <v>9</v>
      </c>
      <c r="E18951">
        <v>1</v>
      </c>
      <c r="F18951">
        <v>282.88</v>
      </c>
      <c r="G18951" t="str">
        <f t="shared" si="1482"/>
        <v>BLUEPRINTADT32505</v>
      </c>
      <c r="H18951" t="str">
        <f t="shared" si="1481"/>
        <v>8856852010</v>
      </c>
      <c r="I18951" t="str">
        <f t="shared" si="1483"/>
        <v>FILTER U KABINI</v>
      </c>
      <c r="J18951">
        <f t="shared" si="1484"/>
        <v>2.3573333333333335</v>
      </c>
      <c r="K18951" t="str">
        <f t="shared" si="1485"/>
        <v/>
      </c>
    </row>
    <row r="18952" spans="1:11" x14ac:dyDescent="0.25">
      <c r="A18952" t="s">
        <v>34074</v>
      </c>
      <c r="B18952" s="1" t="s">
        <v>34075</v>
      </c>
      <c r="C18952" t="s">
        <v>1329</v>
      </c>
      <c r="D18952" t="s">
        <v>9</v>
      </c>
      <c r="E18952">
        <v>1</v>
      </c>
      <c r="F18952">
        <v>627.20000000000005</v>
      </c>
      <c r="G18952" t="str">
        <f t="shared" si="1482"/>
        <v>BLUEPRINTADT32506</v>
      </c>
      <c r="H18952" t="str">
        <f t="shared" si="1481"/>
        <v>87139YZZ01</v>
      </c>
      <c r="I18952" t="str">
        <f t="shared" si="1483"/>
        <v>FILTER U KABINI</v>
      </c>
      <c r="J18952">
        <f t="shared" si="1484"/>
        <v>5.2266666666666675</v>
      </c>
      <c r="K18952" t="str">
        <f t="shared" si="1485"/>
        <v/>
      </c>
    </row>
    <row r="18953" spans="1:11" x14ac:dyDescent="0.25">
      <c r="A18953" t="s">
        <v>34076</v>
      </c>
      <c r="B18953" s="1" t="s">
        <v>44627</v>
      </c>
      <c r="C18953" t="s">
        <v>1329</v>
      </c>
      <c r="D18953" t="s">
        <v>9</v>
      </c>
      <c r="E18953">
        <v>1</v>
      </c>
      <c r="F18953">
        <v>207.36</v>
      </c>
      <c r="G18953" t="str">
        <f t="shared" si="1482"/>
        <v>BLUEPRINTADT32508</v>
      </c>
      <c r="H18953" t="str">
        <f t="shared" si="1481"/>
        <v>897400850</v>
      </c>
      <c r="I18953" t="str">
        <f t="shared" si="1483"/>
        <v>FILTER U KABINI</v>
      </c>
      <c r="J18953">
        <f t="shared" si="1484"/>
        <v>1.7280000000000002</v>
      </c>
      <c r="K18953" t="str">
        <f t="shared" si="1485"/>
        <v/>
      </c>
    </row>
    <row r="18954" spans="1:11" x14ac:dyDescent="0.25">
      <c r="A18954" t="s">
        <v>34077</v>
      </c>
      <c r="B18954" s="1" t="s">
        <v>34078</v>
      </c>
      <c r="C18954" t="s">
        <v>1329</v>
      </c>
      <c r="D18954" t="s">
        <v>9</v>
      </c>
      <c r="E18954">
        <v>1</v>
      </c>
      <c r="F18954">
        <v>504.32</v>
      </c>
      <c r="G18954" t="str">
        <f t="shared" si="1482"/>
        <v>BLUEPRINTADT32509</v>
      </c>
      <c r="H18954" t="str">
        <f t="shared" si="1481"/>
        <v>8888020110</v>
      </c>
      <c r="I18954" t="str">
        <f t="shared" si="1483"/>
        <v>FILTER U KABINI</v>
      </c>
      <c r="J18954">
        <f t="shared" si="1484"/>
        <v>4.2026666666666666</v>
      </c>
      <c r="K18954" t="str">
        <f t="shared" si="1485"/>
        <v/>
      </c>
    </row>
    <row r="18955" spans="1:11" x14ac:dyDescent="0.25">
      <c r="A18955" t="s">
        <v>34079</v>
      </c>
      <c r="B18955" s="1" t="s">
        <v>34080</v>
      </c>
      <c r="C18955" t="s">
        <v>1329</v>
      </c>
      <c r="D18955" t="s">
        <v>9</v>
      </c>
      <c r="E18955">
        <v>1</v>
      </c>
      <c r="F18955">
        <v>473.6</v>
      </c>
      <c r="G18955" t="str">
        <f t="shared" si="1482"/>
        <v>BLUEPRINTADT32510</v>
      </c>
      <c r="H18955" t="str">
        <f t="shared" si="1481"/>
        <v>885080H010</v>
      </c>
      <c r="I18955" t="str">
        <f t="shared" si="1483"/>
        <v>FILTER U KABINI</v>
      </c>
      <c r="J18955">
        <f t="shared" si="1484"/>
        <v>3.9466666666666668</v>
      </c>
      <c r="K18955" t="str">
        <f t="shared" si="1485"/>
        <v/>
      </c>
    </row>
    <row r="18956" spans="1:11" x14ac:dyDescent="0.25">
      <c r="A18956" t="s">
        <v>34081</v>
      </c>
      <c r="B18956" s="1" t="s">
        <v>34082</v>
      </c>
      <c r="C18956" t="s">
        <v>1329</v>
      </c>
      <c r="D18956" t="s">
        <v>9</v>
      </c>
      <c r="E18956">
        <v>1</v>
      </c>
      <c r="F18956">
        <v>364.8</v>
      </c>
      <c r="G18956" t="str">
        <f t="shared" si="1482"/>
        <v>BLUEPRINTADT32512</v>
      </c>
      <c r="H18956" t="str">
        <f t="shared" si="1481"/>
        <v>87139YZZ03</v>
      </c>
      <c r="I18956" t="str">
        <f t="shared" si="1483"/>
        <v>FILTER U KABINI</v>
      </c>
      <c r="J18956">
        <f t="shared" si="1484"/>
        <v>3.04</v>
      </c>
      <c r="K18956" t="str">
        <f t="shared" si="1485"/>
        <v/>
      </c>
    </row>
    <row r="18957" spans="1:11" x14ac:dyDescent="0.25">
      <c r="A18957" t="s">
        <v>34083</v>
      </c>
      <c r="B18957" s="1" t="s">
        <v>34084</v>
      </c>
      <c r="C18957" t="s">
        <v>1329</v>
      </c>
      <c r="D18957" t="s">
        <v>9</v>
      </c>
      <c r="E18957">
        <v>1</v>
      </c>
      <c r="F18957">
        <v>704</v>
      </c>
      <c r="G18957" t="str">
        <f t="shared" si="1482"/>
        <v>BLUEPRINTADT32513</v>
      </c>
      <c r="H18957" t="str">
        <f t="shared" si="1481"/>
        <v>8850802020</v>
      </c>
      <c r="I18957" t="str">
        <f t="shared" si="1483"/>
        <v>FILTER U KABINI</v>
      </c>
      <c r="J18957">
        <f t="shared" si="1484"/>
        <v>5.8666666666666663</v>
      </c>
      <c r="K18957" t="str">
        <f t="shared" si="1485"/>
        <v/>
      </c>
    </row>
    <row r="18958" spans="1:11" x14ac:dyDescent="0.25">
      <c r="A18958" t="s">
        <v>34085</v>
      </c>
      <c r="B18958" s="1" t="s">
        <v>34086</v>
      </c>
      <c r="C18958" t="s">
        <v>1329</v>
      </c>
      <c r="D18958" t="s">
        <v>9</v>
      </c>
      <c r="E18958">
        <v>1</v>
      </c>
      <c r="F18958">
        <v>226.56</v>
      </c>
      <c r="G18958" t="str">
        <f t="shared" si="1482"/>
        <v>BLUEPRINTADT32514</v>
      </c>
      <c r="H18958" t="str">
        <f t="shared" si="1481"/>
        <v>8713930070</v>
      </c>
      <c r="I18958" t="str">
        <f t="shared" si="1483"/>
        <v>FILTER U KABINI</v>
      </c>
      <c r="J18958">
        <f t="shared" si="1484"/>
        <v>1.8880000000000001</v>
      </c>
      <c r="K18958" t="str">
        <f t="shared" si="1485"/>
        <v/>
      </c>
    </row>
    <row r="18959" spans="1:11" x14ac:dyDescent="0.25">
      <c r="A18959" t="s">
        <v>34087</v>
      </c>
      <c r="B18959" s="1" t="s">
        <v>34088</v>
      </c>
      <c r="C18959" t="s">
        <v>1329</v>
      </c>
      <c r="D18959" t="s">
        <v>9</v>
      </c>
      <c r="E18959">
        <v>1</v>
      </c>
      <c r="F18959">
        <v>6197.76</v>
      </c>
      <c r="G18959" t="str">
        <f t="shared" si="1482"/>
        <v>BLUEPRINTADT32515</v>
      </c>
      <c r="H18959" t="str">
        <f t="shared" si="1481"/>
        <v>8888030040</v>
      </c>
      <c r="I18959" t="str">
        <f t="shared" si="1483"/>
        <v>FILTER U KABINI</v>
      </c>
      <c r="J18959">
        <f t="shared" si="1484"/>
        <v>51.648000000000003</v>
      </c>
      <c r="K18959" t="str">
        <f t="shared" si="1485"/>
        <v/>
      </c>
    </row>
    <row r="18960" spans="1:11" x14ac:dyDescent="0.25">
      <c r="A18960" t="s">
        <v>34089</v>
      </c>
      <c r="B18960" s="1" t="s">
        <v>34090</v>
      </c>
      <c r="C18960" t="s">
        <v>1329</v>
      </c>
      <c r="D18960" t="s">
        <v>9</v>
      </c>
      <c r="E18960">
        <v>1</v>
      </c>
      <c r="F18960">
        <v>701.44</v>
      </c>
      <c r="G18960" t="str">
        <f t="shared" si="1482"/>
        <v>BLUEPRINTADT32516</v>
      </c>
      <c r="H18960" t="str">
        <f t="shared" si="1481"/>
        <v>8888020120</v>
      </c>
      <c r="I18960" t="str">
        <f t="shared" si="1483"/>
        <v>FILTER U KABINI</v>
      </c>
      <c r="J18960">
        <f t="shared" si="1484"/>
        <v>5.8453333333333335</v>
      </c>
      <c r="K18960" t="str">
        <f t="shared" si="1485"/>
        <v/>
      </c>
    </row>
    <row r="18961" spans="1:11" x14ac:dyDescent="0.25">
      <c r="A18961" t="s">
        <v>34091</v>
      </c>
      <c r="B18961" s="1" t="s">
        <v>34092</v>
      </c>
      <c r="C18961" t="s">
        <v>1329</v>
      </c>
      <c r="D18961" t="s">
        <v>9</v>
      </c>
      <c r="E18961">
        <v>1</v>
      </c>
      <c r="F18961">
        <v>273.92</v>
      </c>
      <c r="G18961" t="str">
        <f t="shared" si="1482"/>
        <v>BLUEPRINTADT32519</v>
      </c>
      <c r="H18961" t="str">
        <f t="shared" si="1481"/>
        <v>87139YZZ06</v>
      </c>
      <c r="I18961" t="str">
        <f t="shared" si="1483"/>
        <v>FILTER U KABINI</v>
      </c>
      <c r="J18961">
        <f t="shared" si="1484"/>
        <v>2.2826666666666666</v>
      </c>
      <c r="K18961" t="str">
        <f t="shared" si="1485"/>
        <v/>
      </c>
    </row>
    <row r="18962" spans="1:11" x14ac:dyDescent="0.25">
      <c r="A18962" t="s">
        <v>34093</v>
      </c>
      <c r="B18962" s="1" t="s">
        <v>34094</v>
      </c>
      <c r="C18962" t="s">
        <v>1329</v>
      </c>
      <c r="D18962" t="s">
        <v>9</v>
      </c>
      <c r="E18962">
        <v>1</v>
      </c>
      <c r="F18962">
        <v>1173.76</v>
      </c>
      <c r="G18962" t="str">
        <f t="shared" si="1482"/>
        <v>BLUEPRINTADT32520</v>
      </c>
      <c r="H18962" t="str">
        <f t="shared" si="1481"/>
        <v>8888030050</v>
      </c>
      <c r="I18962" t="str">
        <f t="shared" si="1483"/>
        <v>FILTER U KABINI</v>
      </c>
      <c r="J18962">
        <f t="shared" si="1484"/>
        <v>9.7813333333333325</v>
      </c>
      <c r="K18962" t="str">
        <f t="shared" si="1485"/>
        <v/>
      </c>
    </row>
    <row r="18963" spans="1:11" x14ac:dyDescent="0.25">
      <c r="A18963" t="s">
        <v>34095</v>
      </c>
      <c r="B18963" s="1" t="s">
        <v>34096</v>
      </c>
      <c r="C18963" t="s">
        <v>1329</v>
      </c>
      <c r="D18963" t="s">
        <v>9</v>
      </c>
      <c r="E18963">
        <v>1</v>
      </c>
      <c r="F18963">
        <v>1175.04</v>
      </c>
      <c r="G18963" t="str">
        <f t="shared" si="1482"/>
        <v>BLUEPRINTADT32521</v>
      </c>
      <c r="H18963" t="str">
        <f t="shared" si="1481"/>
        <v>8850830110</v>
      </c>
      <c r="I18963" t="str">
        <f t="shared" si="1483"/>
        <v>FILTER U KABINI</v>
      </c>
      <c r="J18963">
        <f t="shared" si="1484"/>
        <v>9.7919999999999998</v>
      </c>
      <c r="K18963" t="str">
        <f t="shared" si="1485"/>
        <v/>
      </c>
    </row>
    <row r="18964" spans="1:11" x14ac:dyDescent="0.25">
      <c r="A18964" t="s">
        <v>34097</v>
      </c>
      <c r="B18964" s="1" t="s">
        <v>34098</v>
      </c>
      <c r="C18964" t="s">
        <v>1329</v>
      </c>
      <c r="D18964" t="s">
        <v>9</v>
      </c>
      <c r="E18964">
        <v>1</v>
      </c>
      <c r="F18964">
        <v>311.04000000000002</v>
      </c>
      <c r="G18964" t="str">
        <f t="shared" si="1482"/>
        <v>BLUEPRINTADT32522</v>
      </c>
      <c r="H18964" t="str">
        <f t="shared" si="1481"/>
        <v>8713950060</v>
      </c>
      <c r="I18964" t="str">
        <f t="shared" si="1483"/>
        <v>FILTER U KABINI</v>
      </c>
      <c r="J18964">
        <f t="shared" si="1484"/>
        <v>2.5920000000000001</v>
      </c>
      <c r="K18964" t="str">
        <f t="shared" si="1485"/>
        <v/>
      </c>
    </row>
    <row r="18965" spans="1:11" x14ac:dyDescent="0.25">
      <c r="A18965" t="s">
        <v>34099</v>
      </c>
      <c r="B18965" s="1" t="s">
        <v>34100</v>
      </c>
      <c r="C18965" t="s">
        <v>1329</v>
      </c>
      <c r="D18965" t="s">
        <v>9</v>
      </c>
      <c r="E18965">
        <v>1</v>
      </c>
      <c r="F18965">
        <v>702.72</v>
      </c>
      <c r="G18965" t="str">
        <f t="shared" si="1482"/>
        <v>BLUEPRINTADT32523</v>
      </c>
      <c r="H18965" t="str">
        <f t="shared" si="1481"/>
        <v>8713950050</v>
      </c>
      <c r="I18965" t="str">
        <f t="shared" si="1483"/>
        <v>FILTER U KABINI</v>
      </c>
      <c r="J18965">
        <f t="shared" si="1484"/>
        <v>5.8559999999999999</v>
      </c>
      <c r="K18965" t="str">
        <f t="shared" si="1485"/>
        <v/>
      </c>
    </row>
    <row r="18966" spans="1:11" x14ac:dyDescent="0.25">
      <c r="A18966" t="s">
        <v>34101</v>
      </c>
      <c r="B18966" s="1" t="s">
        <v>34102</v>
      </c>
      <c r="C18966" t="s">
        <v>1329</v>
      </c>
      <c r="D18966" t="s">
        <v>9</v>
      </c>
      <c r="E18966">
        <v>1</v>
      </c>
      <c r="F18966">
        <v>1231.3599999999999</v>
      </c>
      <c r="G18966" t="str">
        <f t="shared" si="1482"/>
        <v>BLUEPRINTADT32524</v>
      </c>
      <c r="H18966" t="str">
        <f t="shared" si="1481"/>
        <v>8888050020</v>
      </c>
      <c r="I18966" t="str">
        <f t="shared" si="1483"/>
        <v>FILTER U KABINI</v>
      </c>
      <c r="J18966">
        <f t="shared" si="1484"/>
        <v>10.261333333333333</v>
      </c>
      <c r="K18966" t="str">
        <f t="shared" si="1485"/>
        <v/>
      </c>
    </row>
    <row r="18967" spans="1:11" x14ac:dyDescent="0.25">
      <c r="A18967" t="s">
        <v>34103</v>
      </c>
      <c r="B18967" s="1" t="s">
        <v>34104</v>
      </c>
      <c r="C18967" t="s">
        <v>1329</v>
      </c>
      <c r="D18967" t="s">
        <v>9</v>
      </c>
      <c r="E18967">
        <v>1</v>
      </c>
      <c r="F18967">
        <v>372.48</v>
      </c>
      <c r="G18967" t="str">
        <f t="shared" si="1482"/>
        <v>BLUEPRINTADT32525</v>
      </c>
      <c r="H18967" t="str">
        <f t="shared" si="1481"/>
        <v>8856874010</v>
      </c>
      <c r="I18967" t="str">
        <f t="shared" si="1483"/>
        <v>FILTER U KABINI</v>
      </c>
      <c r="J18967">
        <f t="shared" si="1484"/>
        <v>3.1040000000000001</v>
      </c>
      <c r="K18967" t="str">
        <f t="shared" si="1485"/>
        <v/>
      </c>
    </row>
    <row r="18968" spans="1:11" x14ac:dyDescent="0.25">
      <c r="A18968" t="s">
        <v>34105</v>
      </c>
      <c r="B18968" s="1" t="s">
        <v>34106</v>
      </c>
      <c r="C18968" t="s">
        <v>1329</v>
      </c>
      <c r="D18968" t="s">
        <v>9</v>
      </c>
      <c r="E18968">
        <v>1</v>
      </c>
      <c r="F18968">
        <v>305.92</v>
      </c>
      <c r="G18968" t="str">
        <f t="shared" si="1482"/>
        <v>BLUEPRINTADT32526</v>
      </c>
      <c r="H18968" t="str">
        <f t="shared" si="1481"/>
        <v>0897400820</v>
      </c>
      <c r="I18968" t="str">
        <f t="shared" si="1483"/>
        <v>FILTER U KABINI</v>
      </c>
      <c r="J18968">
        <f t="shared" si="1484"/>
        <v>2.5493333333333337</v>
      </c>
      <c r="K18968" t="str">
        <f t="shared" si="1485"/>
        <v/>
      </c>
    </row>
    <row r="18969" spans="1:11" x14ac:dyDescent="0.25">
      <c r="A18969" t="s">
        <v>34107</v>
      </c>
      <c r="B18969" s="1" t="s">
        <v>34108</v>
      </c>
      <c r="C18969" t="s">
        <v>1329</v>
      </c>
      <c r="D18969" t="s">
        <v>9</v>
      </c>
      <c r="E18969">
        <v>1</v>
      </c>
      <c r="F18969">
        <v>1811.2</v>
      </c>
      <c r="G18969" t="str">
        <f t="shared" si="1482"/>
        <v>BLUEPRINTADT32527</v>
      </c>
      <c r="H18969" t="str">
        <f t="shared" si="1481"/>
        <v>B132P0038F</v>
      </c>
      <c r="I18969" t="str">
        <f t="shared" si="1483"/>
        <v>FILTER U KABINI</v>
      </c>
      <c r="J18969">
        <f t="shared" si="1484"/>
        <v>15.093333333333334</v>
      </c>
      <c r="K18969" t="str">
        <f t="shared" si="1485"/>
        <v/>
      </c>
    </row>
    <row r="18970" spans="1:11" x14ac:dyDescent="0.25">
      <c r="A18970" t="s">
        <v>34109</v>
      </c>
      <c r="C18970" t="s">
        <v>1355</v>
      </c>
      <c r="D18970" t="s">
        <v>9</v>
      </c>
      <c r="E18970">
        <v>1</v>
      </c>
      <c r="F18970">
        <v>595.20000000000005</v>
      </c>
      <c r="G18970" t="str">
        <f t="shared" si="1482"/>
        <v>BLUEPRINTADT32528</v>
      </c>
      <c r="H18970" t="str">
        <f t="shared" si="1481"/>
        <v>ADT32528</v>
      </c>
      <c r="I18970" t="str">
        <f t="shared" si="1483"/>
        <v>FILTER KABINE</v>
      </c>
      <c r="J18970">
        <f t="shared" si="1484"/>
        <v>4.96</v>
      </c>
      <c r="K18970" t="str">
        <f t="shared" si="1485"/>
        <v/>
      </c>
    </row>
    <row r="18971" spans="1:11" x14ac:dyDescent="0.25">
      <c r="A18971" t="s">
        <v>34110</v>
      </c>
      <c r="C18971" t="s">
        <v>1355</v>
      </c>
      <c r="D18971" t="s">
        <v>9</v>
      </c>
      <c r="E18971">
        <v>1</v>
      </c>
      <c r="F18971">
        <v>601.6</v>
      </c>
      <c r="G18971" t="str">
        <f t="shared" si="1482"/>
        <v>BLUEPRINTADT32529</v>
      </c>
      <c r="H18971" t="str">
        <f t="shared" si="1481"/>
        <v>ADT32529</v>
      </c>
      <c r="I18971" t="str">
        <f t="shared" si="1483"/>
        <v>FILTER KABINE</v>
      </c>
      <c r="J18971">
        <f t="shared" si="1484"/>
        <v>5.0133333333333336</v>
      </c>
      <c r="K18971" t="str">
        <f t="shared" si="1485"/>
        <v/>
      </c>
    </row>
    <row r="18972" spans="1:11" x14ac:dyDescent="0.25">
      <c r="A18972" t="s">
        <v>34111</v>
      </c>
      <c r="B18972" s="1" t="s">
        <v>34112</v>
      </c>
      <c r="C18972" t="s">
        <v>1355</v>
      </c>
      <c r="D18972" t="s">
        <v>9</v>
      </c>
      <c r="E18972">
        <v>1</v>
      </c>
      <c r="F18972">
        <v>832</v>
      </c>
      <c r="G18972" t="str">
        <f t="shared" si="1482"/>
        <v>BLUEPRINTADT32530</v>
      </c>
      <c r="H18972" t="str">
        <f t="shared" si="1481"/>
        <v>8850816010</v>
      </c>
      <c r="I18972" t="str">
        <f t="shared" si="1483"/>
        <v>FILTER KABINE</v>
      </c>
      <c r="J18972">
        <f t="shared" si="1484"/>
        <v>6.9333333333333336</v>
      </c>
      <c r="K18972" t="str">
        <f t="shared" si="1485"/>
        <v/>
      </c>
    </row>
    <row r="18973" spans="1:11" x14ac:dyDescent="0.25">
      <c r="A18973" t="s">
        <v>34113</v>
      </c>
      <c r="C18973" t="s">
        <v>1355</v>
      </c>
      <c r="D18973" t="s">
        <v>9</v>
      </c>
      <c r="E18973">
        <v>1</v>
      </c>
      <c r="F18973">
        <v>925.44</v>
      </c>
      <c r="G18973" t="str">
        <f t="shared" si="1482"/>
        <v>BLUEPRINTADT32532</v>
      </c>
      <c r="H18973" t="str">
        <f t="shared" si="1481"/>
        <v>ADT32532</v>
      </c>
      <c r="I18973" t="str">
        <f t="shared" si="1483"/>
        <v>FILTER KABINE</v>
      </c>
      <c r="J18973">
        <f t="shared" si="1484"/>
        <v>7.7120000000000006</v>
      </c>
      <c r="K18973" t="str">
        <f t="shared" si="1485"/>
        <v/>
      </c>
    </row>
    <row r="18974" spans="1:11" x14ac:dyDescent="0.25">
      <c r="A18974" t="s">
        <v>34114</v>
      </c>
      <c r="B18974" s="1" t="s">
        <v>34115</v>
      </c>
      <c r="C18974" t="s">
        <v>1355</v>
      </c>
      <c r="D18974" t="s">
        <v>9</v>
      </c>
      <c r="E18974">
        <v>1</v>
      </c>
      <c r="F18974">
        <v>1690.88</v>
      </c>
      <c r="G18974" t="str">
        <f t="shared" si="1482"/>
        <v>BLUEPRINTADT32533</v>
      </c>
      <c r="H18974" t="str">
        <f t="shared" si="1481"/>
        <v>8888020080</v>
      </c>
      <c r="I18974" t="str">
        <f t="shared" si="1483"/>
        <v>FILTER KABINE</v>
      </c>
      <c r="J18974">
        <f t="shared" si="1484"/>
        <v>14.090666666666667</v>
      </c>
      <c r="K18974" t="str">
        <f t="shared" si="1485"/>
        <v/>
      </c>
    </row>
    <row r="18975" spans="1:11" x14ac:dyDescent="0.25">
      <c r="A18975" t="s">
        <v>34116</v>
      </c>
      <c r="B18975" s="1" t="s">
        <v>34117</v>
      </c>
      <c r="C18975" t="s">
        <v>1355</v>
      </c>
      <c r="D18975" t="s">
        <v>9</v>
      </c>
      <c r="E18975">
        <v>1</v>
      </c>
      <c r="F18975">
        <v>3197.44</v>
      </c>
      <c r="G18975" t="str">
        <f t="shared" si="1482"/>
        <v>BLUEPRINTADT32534</v>
      </c>
      <c r="H18975" t="str">
        <f t="shared" si="1481"/>
        <v>8892612050</v>
      </c>
      <c r="I18975" t="str">
        <f t="shared" si="1483"/>
        <v>FILTER KABINE</v>
      </c>
      <c r="J18975">
        <f t="shared" si="1484"/>
        <v>26.645333333333333</v>
      </c>
      <c r="K18975" t="str">
        <f t="shared" si="1485"/>
        <v/>
      </c>
    </row>
    <row r="18976" spans="1:11" x14ac:dyDescent="0.25">
      <c r="A18976" t="s">
        <v>34118</v>
      </c>
      <c r="B18976" s="1" t="s">
        <v>34119</v>
      </c>
      <c r="C18976" t="s">
        <v>1355</v>
      </c>
      <c r="D18976" t="s">
        <v>9</v>
      </c>
      <c r="E18976">
        <v>1</v>
      </c>
      <c r="F18976">
        <v>407.04</v>
      </c>
      <c r="G18976" t="str">
        <f t="shared" si="1482"/>
        <v>BLUEPRINTADT32535</v>
      </c>
      <c r="H18976" t="str">
        <f t="shared" si="1481"/>
        <v>8856812020</v>
      </c>
      <c r="I18976" t="str">
        <f t="shared" si="1483"/>
        <v>FILTER KABINE</v>
      </c>
      <c r="J18976">
        <f t="shared" si="1484"/>
        <v>3.3920000000000003</v>
      </c>
      <c r="K18976" t="str">
        <f t="shared" si="1485"/>
        <v/>
      </c>
    </row>
    <row r="18977" spans="1:11" x14ac:dyDescent="0.25">
      <c r="A18977" t="s">
        <v>34120</v>
      </c>
      <c r="B18977" s="1" t="s">
        <v>34121</v>
      </c>
      <c r="C18977" t="s">
        <v>1355</v>
      </c>
      <c r="D18977" t="s">
        <v>9</v>
      </c>
      <c r="E18977">
        <v>1</v>
      </c>
      <c r="F18977">
        <v>691.2</v>
      </c>
      <c r="G18977" t="str">
        <f t="shared" si="1482"/>
        <v>BLUEPRINTADT32536</v>
      </c>
      <c r="H18977" t="str">
        <f t="shared" si="1481"/>
        <v>8713930100</v>
      </c>
      <c r="I18977" t="str">
        <f t="shared" si="1483"/>
        <v>FILTER KABINE</v>
      </c>
      <c r="J18977">
        <f t="shared" si="1484"/>
        <v>5.7600000000000007</v>
      </c>
      <c r="K18977" t="str">
        <f t="shared" si="1485"/>
        <v/>
      </c>
    </row>
    <row r="18978" spans="1:11" x14ac:dyDescent="0.25">
      <c r="A18978" t="s">
        <v>34122</v>
      </c>
      <c r="B18978" s="1" t="s">
        <v>34123</v>
      </c>
      <c r="C18978" t="s">
        <v>1355</v>
      </c>
      <c r="D18978" t="s">
        <v>9</v>
      </c>
      <c r="E18978">
        <v>1</v>
      </c>
      <c r="F18978">
        <v>476.16</v>
      </c>
      <c r="G18978" t="str">
        <f t="shared" si="1482"/>
        <v>BLUEPRINTADT32537</v>
      </c>
      <c r="H18978" t="str">
        <f t="shared" si="1481"/>
        <v>SU00302112</v>
      </c>
      <c r="I18978" t="str">
        <f t="shared" si="1483"/>
        <v>FILTER KABINE</v>
      </c>
      <c r="J18978">
        <f t="shared" si="1484"/>
        <v>3.9680000000000004</v>
      </c>
      <c r="K18978" t="str">
        <f t="shared" si="1485"/>
        <v/>
      </c>
    </row>
    <row r="18979" spans="1:11" x14ac:dyDescent="0.25">
      <c r="A18979" t="s">
        <v>34124</v>
      </c>
      <c r="B18979" s="1" t="s">
        <v>34125</v>
      </c>
      <c r="C18979" t="s">
        <v>1355</v>
      </c>
      <c r="D18979" t="s">
        <v>9</v>
      </c>
      <c r="E18979">
        <v>1</v>
      </c>
      <c r="F18979">
        <v>915.2</v>
      </c>
      <c r="G18979" t="str">
        <f t="shared" si="1482"/>
        <v>BLUEPRINTADT32538</v>
      </c>
      <c r="H18979" t="str">
        <f t="shared" si="1481"/>
        <v>8888044030</v>
      </c>
      <c r="I18979" t="str">
        <f t="shared" si="1483"/>
        <v>FILTER KABINE</v>
      </c>
      <c r="J18979">
        <f t="shared" si="1484"/>
        <v>7.6266666666666669</v>
      </c>
      <c r="K18979" t="str">
        <f t="shared" si="1485"/>
        <v/>
      </c>
    </row>
    <row r="18980" spans="1:11" x14ac:dyDescent="0.25">
      <c r="A18980" t="s">
        <v>34126</v>
      </c>
      <c r="B18980" s="1" t="s">
        <v>34127</v>
      </c>
      <c r="C18980" t="s">
        <v>1355</v>
      </c>
      <c r="D18980" t="s">
        <v>9</v>
      </c>
      <c r="E18980">
        <v>1</v>
      </c>
      <c r="F18980">
        <v>915.2</v>
      </c>
      <c r="G18980" t="str">
        <f t="shared" si="1482"/>
        <v>BLUEPRINTADT32539</v>
      </c>
      <c r="H18980" t="str">
        <f t="shared" si="1481"/>
        <v>8850822020</v>
      </c>
      <c r="I18980" t="str">
        <f t="shared" si="1483"/>
        <v>FILTER KABINE</v>
      </c>
      <c r="J18980">
        <f t="shared" si="1484"/>
        <v>7.6266666666666669</v>
      </c>
      <c r="K18980" t="str">
        <f t="shared" si="1485"/>
        <v/>
      </c>
    </row>
    <row r="18981" spans="1:11" x14ac:dyDescent="0.25">
      <c r="A18981" t="s">
        <v>34128</v>
      </c>
      <c r="B18981" s="1" t="s">
        <v>34129</v>
      </c>
      <c r="C18981" t="s">
        <v>1355</v>
      </c>
      <c r="D18981" t="s">
        <v>9</v>
      </c>
      <c r="E18981">
        <v>1</v>
      </c>
      <c r="F18981">
        <v>2152.96</v>
      </c>
      <c r="G18981" t="str">
        <f t="shared" si="1482"/>
        <v>BLUEPRINTADT32540</v>
      </c>
      <c r="H18981" t="str">
        <f t="shared" si="1481"/>
        <v>8892632030</v>
      </c>
      <c r="I18981" t="str">
        <f t="shared" si="1483"/>
        <v>FILTER KABINE</v>
      </c>
      <c r="J18981">
        <f t="shared" si="1484"/>
        <v>17.941333333333333</v>
      </c>
      <c r="K18981" t="str">
        <f t="shared" si="1485"/>
        <v/>
      </c>
    </row>
    <row r="18982" spans="1:11" x14ac:dyDescent="0.25">
      <c r="A18982" t="s">
        <v>34130</v>
      </c>
      <c r="B18982" s="1" t="s">
        <v>34131</v>
      </c>
      <c r="C18982" t="s">
        <v>1355</v>
      </c>
      <c r="D18982" t="s">
        <v>9</v>
      </c>
      <c r="E18982">
        <v>1</v>
      </c>
      <c r="F18982">
        <v>866.56</v>
      </c>
      <c r="G18982" t="str">
        <f t="shared" si="1482"/>
        <v>BLUEPRINTADT32541</v>
      </c>
      <c r="H18982" t="str">
        <f t="shared" si="1481"/>
        <v>0897400830</v>
      </c>
      <c r="I18982" t="str">
        <f t="shared" si="1483"/>
        <v>FILTER KABINE</v>
      </c>
      <c r="J18982">
        <f t="shared" si="1484"/>
        <v>7.2213333333333329</v>
      </c>
      <c r="K18982" t="str">
        <f t="shared" si="1485"/>
        <v/>
      </c>
    </row>
    <row r="18983" spans="1:11" x14ac:dyDescent="0.25">
      <c r="A18983" t="s">
        <v>34132</v>
      </c>
      <c r="B18983" s="1" t="s">
        <v>34133</v>
      </c>
      <c r="C18983" t="s">
        <v>1355</v>
      </c>
      <c r="D18983" t="s">
        <v>9</v>
      </c>
      <c r="E18983">
        <v>1</v>
      </c>
      <c r="F18983">
        <v>807.68</v>
      </c>
      <c r="G18983" t="str">
        <f t="shared" si="1482"/>
        <v>BLUEPRINTADT32542</v>
      </c>
      <c r="H18983" t="str">
        <f t="shared" si="1481"/>
        <v>8856860010</v>
      </c>
      <c r="I18983" t="str">
        <f t="shared" si="1483"/>
        <v>FILTER KABINE</v>
      </c>
      <c r="J18983">
        <f t="shared" si="1484"/>
        <v>6.7306666666666661</v>
      </c>
      <c r="K18983" t="str">
        <f t="shared" si="1485"/>
        <v/>
      </c>
    </row>
    <row r="18984" spans="1:11" x14ac:dyDescent="0.25">
      <c r="A18984" t="s">
        <v>34134</v>
      </c>
      <c r="B18984" s="1" t="s">
        <v>34135</v>
      </c>
      <c r="C18984" t="s">
        <v>1355</v>
      </c>
      <c r="D18984" t="s">
        <v>9</v>
      </c>
      <c r="E18984">
        <v>1</v>
      </c>
      <c r="F18984">
        <v>409.6</v>
      </c>
      <c r="G18984" t="str">
        <f t="shared" si="1482"/>
        <v>BLUEPRINTADT32543</v>
      </c>
      <c r="H18984" t="str">
        <f t="shared" si="1481"/>
        <v>8713950100</v>
      </c>
      <c r="I18984" t="str">
        <f t="shared" si="1483"/>
        <v>FILTER KABINE</v>
      </c>
      <c r="J18984">
        <f t="shared" si="1484"/>
        <v>3.4133333333333336</v>
      </c>
      <c r="K18984" t="str">
        <f t="shared" si="1485"/>
        <v/>
      </c>
    </row>
    <row r="18985" spans="1:11" x14ac:dyDescent="0.25">
      <c r="A18985" t="s">
        <v>34136</v>
      </c>
      <c r="C18985" t="s">
        <v>1355</v>
      </c>
      <c r="D18985" t="s">
        <v>9</v>
      </c>
      <c r="E18985">
        <v>1</v>
      </c>
      <c r="F18985">
        <v>911.36</v>
      </c>
      <c r="G18985" t="str">
        <f t="shared" si="1482"/>
        <v>BLUEPRINTADT32544</v>
      </c>
      <c r="H18985" t="str">
        <f t="shared" si="1481"/>
        <v>ADT32544</v>
      </c>
      <c r="I18985" t="str">
        <f t="shared" si="1483"/>
        <v>FILTER KABINE</v>
      </c>
      <c r="J18985">
        <f t="shared" si="1484"/>
        <v>7.5946666666666669</v>
      </c>
      <c r="K18985" t="str">
        <f t="shared" si="1485"/>
        <v/>
      </c>
    </row>
    <row r="18986" spans="1:11" x14ac:dyDescent="0.25">
      <c r="A18986" t="s">
        <v>34137</v>
      </c>
      <c r="B18986" s="1" t="s">
        <v>34138</v>
      </c>
      <c r="C18986" t="s">
        <v>1355</v>
      </c>
      <c r="D18986" t="s">
        <v>9</v>
      </c>
      <c r="E18986">
        <v>1</v>
      </c>
      <c r="F18986">
        <v>721.92</v>
      </c>
      <c r="G18986" t="str">
        <f t="shared" si="1482"/>
        <v>BLUEPRINTADT32545</v>
      </c>
      <c r="H18986" t="str">
        <f t="shared" si="1481"/>
        <v>SU001A1388</v>
      </c>
      <c r="I18986" t="str">
        <f t="shared" si="1483"/>
        <v>FILTER KABINE</v>
      </c>
      <c r="J18986">
        <f t="shared" si="1484"/>
        <v>6.016</v>
      </c>
      <c r="K18986" t="str">
        <f t="shared" si="1485"/>
        <v/>
      </c>
    </row>
    <row r="18987" spans="1:11" x14ac:dyDescent="0.25">
      <c r="A18987" t="s">
        <v>34139</v>
      </c>
      <c r="B18987" s="1" t="s">
        <v>34140</v>
      </c>
      <c r="C18987" t="s">
        <v>1362</v>
      </c>
      <c r="D18987" t="s">
        <v>9</v>
      </c>
      <c r="E18987">
        <v>1</v>
      </c>
      <c r="F18987">
        <v>730.88</v>
      </c>
      <c r="G18987" t="str">
        <f t="shared" si="1482"/>
        <v>BLUEPRINTADT32546</v>
      </c>
      <c r="H18987" t="str">
        <f t="shared" si="1481"/>
        <v>88568BZ050</v>
      </c>
      <c r="I18987" t="str">
        <f t="shared" si="1483"/>
        <v>FILTER KABINE</v>
      </c>
      <c r="J18987">
        <f t="shared" si="1484"/>
        <v>6.0906666666666665</v>
      </c>
      <c r="K18987" t="str">
        <f t="shared" si="1485"/>
        <v/>
      </c>
    </row>
    <row r="18988" spans="1:11" x14ac:dyDescent="0.25">
      <c r="A18988" t="s">
        <v>34141</v>
      </c>
      <c r="B18988" s="1" t="s">
        <v>44628</v>
      </c>
      <c r="C18988" t="s">
        <v>1362</v>
      </c>
      <c r="D18988" t="s">
        <v>9</v>
      </c>
      <c r="E18988">
        <v>1</v>
      </c>
      <c r="F18988">
        <v>683.52</v>
      </c>
      <c r="G18988" t="str">
        <f t="shared" si="1482"/>
        <v>BLUEPRINTADT32547</v>
      </c>
      <c r="H18988" t="str">
        <f t="shared" si="1481"/>
        <v>8856812030</v>
      </c>
      <c r="I18988" t="str">
        <f t="shared" si="1483"/>
        <v>FILTER KABINE</v>
      </c>
      <c r="J18988">
        <f t="shared" si="1484"/>
        <v>5.6959999999999997</v>
      </c>
      <c r="K18988" t="str">
        <f t="shared" si="1485"/>
        <v/>
      </c>
    </row>
    <row r="18989" spans="1:11" x14ac:dyDescent="0.25">
      <c r="A18989" t="s">
        <v>34142</v>
      </c>
      <c r="B18989" s="1" t="s">
        <v>34143</v>
      </c>
      <c r="C18989" t="s">
        <v>1362</v>
      </c>
      <c r="D18989" t="s">
        <v>9</v>
      </c>
      <c r="E18989">
        <v>1</v>
      </c>
      <c r="F18989">
        <v>377.6</v>
      </c>
      <c r="G18989" t="str">
        <f t="shared" si="1482"/>
        <v>BLUEPRINTADT32548</v>
      </c>
      <c r="H18989" t="str">
        <f t="shared" ref="H18989:H19052" si="1486">IF(AND(B18989&lt;&gt;"", B18989&lt;&gt;"-"),SUBSTITUTE(SUBSTITUTE(B18989,"-","")," ",""),A18989)</f>
        <v>S872121180</v>
      </c>
      <c r="I18989" t="str">
        <f t="shared" si="1483"/>
        <v>FILTER KABINE</v>
      </c>
      <c r="J18989">
        <f t="shared" si="1484"/>
        <v>3.1466666666666669</v>
      </c>
      <c r="K18989" t="str">
        <f t="shared" si="1485"/>
        <v/>
      </c>
    </row>
    <row r="18990" spans="1:11" x14ac:dyDescent="0.25">
      <c r="A18990" t="s">
        <v>34144</v>
      </c>
      <c r="B18990" s="1" t="s">
        <v>34121</v>
      </c>
      <c r="C18990" t="s">
        <v>1355</v>
      </c>
      <c r="D18990" t="s">
        <v>9</v>
      </c>
      <c r="E18990">
        <v>1</v>
      </c>
      <c r="F18990">
        <v>528.64</v>
      </c>
      <c r="G18990" t="str">
        <f t="shared" si="1482"/>
        <v>BLUEPRINTADT32549</v>
      </c>
      <c r="H18990" t="str">
        <f t="shared" si="1486"/>
        <v>8713930100</v>
      </c>
      <c r="I18990" t="str">
        <f t="shared" si="1483"/>
        <v>FILTER KABINE</v>
      </c>
      <c r="J18990">
        <f t="shared" si="1484"/>
        <v>4.4053333333333331</v>
      </c>
      <c r="K18990" t="str">
        <f t="shared" si="1485"/>
        <v/>
      </c>
    </row>
    <row r="18991" spans="1:11" x14ac:dyDescent="0.25">
      <c r="A18991" t="s">
        <v>34145</v>
      </c>
      <c r="B18991" s="1" t="s">
        <v>34146</v>
      </c>
      <c r="C18991" t="s">
        <v>1355</v>
      </c>
      <c r="D18991" t="s">
        <v>9</v>
      </c>
      <c r="E18991">
        <v>1</v>
      </c>
      <c r="F18991">
        <v>353.28</v>
      </c>
      <c r="G18991" t="str">
        <f t="shared" si="1482"/>
        <v>BLUEPRINTADT32550</v>
      </c>
      <c r="H18991" t="str">
        <f t="shared" si="1486"/>
        <v>88508YV010</v>
      </c>
      <c r="I18991" t="str">
        <f t="shared" si="1483"/>
        <v>FILTER KABINE</v>
      </c>
      <c r="J18991">
        <f t="shared" si="1484"/>
        <v>2.944</v>
      </c>
      <c r="K18991" t="str">
        <f t="shared" si="1485"/>
        <v/>
      </c>
    </row>
    <row r="18992" spans="1:11" x14ac:dyDescent="0.25">
      <c r="A18992" t="s">
        <v>34147</v>
      </c>
      <c r="B18992" s="1" t="s">
        <v>34148</v>
      </c>
      <c r="C18992" t="s">
        <v>1355</v>
      </c>
      <c r="D18992" t="s">
        <v>9</v>
      </c>
      <c r="E18992">
        <v>1</v>
      </c>
      <c r="F18992">
        <v>311.04000000000002</v>
      </c>
      <c r="G18992" t="str">
        <f t="shared" si="1482"/>
        <v>BLUEPRINTADT32551</v>
      </c>
      <c r="H18992" t="str">
        <f t="shared" si="1486"/>
        <v>871390K070</v>
      </c>
      <c r="I18992" t="str">
        <f t="shared" si="1483"/>
        <v>FILTER KABINE</v>
      </c>
      <c r="J18992">
        <f t="shared" si="1484"/>
        <v>2.5920000000000001</v>
      </c>
      <c r="K18992" t="str">
        <f t="shared" si="1485"/>
        <v/>
      </c>
    </row>
    <row r="18993" spans="1:11" x14ac:dyDescent="0.25">
      <c r="A18993" t="s">
        <v>34149</v>
      </c>
      <c r="B18993" s="1" t="s">
        <v>34150</v>
      </c>
      <c r="C18993" t="s">
        <v>1355</v>
      </c>
      <c r="D18993" t="s">
        <v>9</v>
      </c>
      <c r="E18993">
        <v>1</v>
      </c>
      <c r="F18993">
        <v>362.24</v>
      </c>
      <c r="G18993" t="str">
        <f t="shared" si="1482"/>
        <v>BLUEPRINTADT32552</v>
      </c>
      <c r="H18993" t="str">
        <f t="shared" si="1486"/>
        <v>8713958010</v>
      </c>
      <c r="I18993" t="str">
        <f t="shared" si="1483"/>
        <v>FILTER KABINE</v>
      </c>
      <c r="J18993">
        <f t="shared" si="1484"/>
        <v>3.0186666666666668</v>
      </c>
      <c r="K18993" t="str">
        <f t="shared" si="1485"/>
        <v/>
      </c>
    </row>
    <row r="18994" spans="1:11" x14ac:dyDescent="0.25">
      <c r="A18994" t="s">
        <v>34151</v>
      </c>
      <c r="B18994" s="1" t="s">
        <v>34152</v>
      </c>
      <c r="C18994" t="s">
        <v>9130</v>
      </c>
      <c r="D18994" t="s">
        <v>9</v>
      </c>
      <c r="E18994">
        <v>1</v>
      </c>
      <c r="F18994">
        <v>32922.879999999997</v>
      </c>
      <c r="G18994" t="str">
        <f t="shared" si="1482"/>
        <v>BLUEPRINTADT32801C</v>
      </c>
      <c r="H18994" t="str">
        <f t="shared" si="1486"/>
        <v>2320974080</v>
      </c>
      <c r="I18994" t="str">
        <f t="shared" si="1483"/>
        <v>UBRIZGAČ</v>
      </c>
      <c r="J18994">
        <f t="shared" si="1484"/>
        <v>274.35733333333332</v>
      </c>
      <c r="K18994" t="str">
        <f t="shared" si="1485"/>
        <v/>
      </c>
    </row>
    <row r="18995" spans="1:11" x14ac:dyDescent="0.25">
      <c r="A18995" t="s">
        <v>34153</v>
      </c>
      <c r="B18995" s="1" t="s">
        <v>34154</v>
      </c>
      <c r="C18995" t="s">
        <v>9130</v>
      </c>
      <c r="D18995" t="s">
        <v>9</v>
      </c>
      <c r="E18995">
        <v>1</v>
      </c>
      <c r="F18995">
        <v>18017.28</v>
      </c>
      <c r="G18995" t="str">
        <f t="shared" si="1482"/>
        <v>BLUEPRINTADT32803C</v>
      </c>
      <c r="H18995" t="str">
        <f t="shared" si="1486"/>
        <v>2320974100</v>
      </c>
      <c r="I18995" t="str">
        <f t="shared" si="1483"/>
        <v>UBRIZGAČ</v>
      </c>
      <c r="J18995">
        <f t="shared" si="1484"/>
        <v>150.14399999999998</v>
      </c>
      <c r="K18995" t="str">
        <f t="shared" si="1485"/>
        <v/>
      </c>
    </row>
    <row r="18996" spans="1:11" x14ac:dyDescent="0.25">
      <c r="A18996" t="s">
        <v>34155</v>
      </c>
      <c r="B18996" s="1" t="s">
        <v>34156</v>
      </c>
      <c r="C18996" t="s">
        <v>9130</v>
      </c>
      <c r="D18996" t="s">
        <v>9</v>
      </c>
      <c r="E18996">
        <v>1</v>
      </c>
      <c r="F18996">
        <v>17652.48</v>
      </c>
      <c r="G18996" t="str">
        <f t="shared" si="1482"/>
        <v>BLUEPRINTADT32804C</v>
      </c>
      <c r="H18996" t="str">
        <f t="shared" si="1486"/>
        <v>2320916120</v>
      </c>
      <c r="I18996" t="str">
        <f t="shared" si="1483"/>
        <v>UBRIZGAČ</v>
      </c>
      <c r="J18996">
        <f t="shared" si="1484"/>
        <v>147.10399999999998</v>
      </c>
      <c r="K18996" t="str">
        <f t="shared" si="1485"/>
        <v/>
      </c>
    </row>
    <row r="18997" spans="1:11" x14ac:dyDescent="0.25">
      <c r="A18997" t="s">
        <v>34157</v>
      </c>
      <c r="B18997" s="1" t="s">
        <v>34158</v>
      </c>
      <c r="C18997" t="s">
        <v>9130</v>
      </c>
      <c r="D18997" t="s">
        <v>9</v>
      </c>
      <c r="E18997">
        <v>1</v>
      </c>
      <c r="F18997">
        <v>20707.84</v>
      </c>
      <c r="G18997" t="str">
        <f t="shared" si="1482"/>
        <v>BLUEPRINTADT32805C</v>
      </c>
      <c r="H18997" t="str">
        <f t="shared" si="1486"/>
        <v>2320922040</v>
      </c>
      <c r="I18997" t="str">
        <f t="shared" si="1483"/>
        <v>UBRIZGAČ</v>
      </c>
      <c r="J18997">
        <f t="shared" si="1484"/>
        <v>172.56533333333334</v>
      </c>
      <c r="K18997" t="str">
        <f t="shared" si="1485"/>
        <v/>
      </c>
    </row>
    <row r="18998" spans="1:11" x14ac:dyDescent="0.25">
      <c r="A18998" t="s">
        <v>34159</v>
      </c>
      <c r="B18998" s="1" t="s">
        <v>34160</v>
      </c>
      <c r="C18998" t="s">
        <v>9130</v>
      </c>
      <c r="D18998" t="s">
        <v>9</v>
      </c>
      <c r="E18998">
        <v>1</v>
      </c>
      <c r="F18998">
        <v>16019.2</v>
      </c>
      <c r="G18998" t="str">
        <f t="shared" si="1482"/>
        <v>BLUEPRINTADT32806C</v>
      </c>
      <c r="H18998" t="str">
        <f t="shared" si="1486"/>
        <v>2320974170</v>
      </c>
      <c r="I18998" t="str">
        <f t="shared" si="1483"/>
        <v>UBRIZGAČ</v>
      </c>
      <c r="J18998">
        <f t="shared" si="1484"/>
        <v>133.49333333333334</v>
      </c>
      <c r="K18998" t="str">
        <f t="shared" si="1485"/>
        <v/>
      </c>
    </row>
    <row r="18999" spans="1:11" x14ac:dyDescent="0.25">
      <c r="A18999" t="s">
        <v>34161</v>
      </c>
      <c r="B18999" s="1" t="s">
        <v>34162</v>
      </c>
      <c r="C18999" t="s">
        <v>3542</v>
      </c>
      <c r="D18999" t="s">
        <v>9</v>
      </c>
      <c r="E18999">
        <v>1</v>
      </c>
      <c r="F18999">
        <v>62338.559999999998</v>
      </c>
      <c r="G18999" t="str">
        <f t="shared" si="1482"/>
        <v>BLUEPRINTADT32810</v>
      </c>
      <c r="H18999" t="str">
        <f t="shared" si="1486"/>
        <v>2367009270</v>
      </c>
      <c r="I18999" t="str">
        <f t="shared" si="1483"/>
        <v>DIZNA</v>
      </c>
      <c r="J18999">
        <f t="shared" si="1484"/>
        <v>519.48799999999994</v>
      </c>
      <c r="K18999" t="str">
        <f t="shared" si="1485"/>
        <v/>
      </c>
    </row>
    <row r="19000" spans="1:11" x14ac:dyDescent="0.25">
      <c r="A19000" t="s">
        <v>34163</v>
      </c>
      <c r="B19000" s="1" t="s">
        <v>34164</v>
      </c>
      <c r="C19000" t="s">
        <v>3542</v>
      </c>
      <c r="D19000" t="s">
        <v>9</v>
      </c>
      <c r="E19000">
        <v>1</v>
      </c>
      <c r="F19000">
        <v>78716.160000000003</v>
      </c>
      <c r="G19000" t="str">
        <f t="shared" si="1482"/>
        <v>BLUEPRINTADT32811</v>
      </c>
      <c r="H19000" t="str">
        <f t="shared" si="1486"/>
        <v>2367039185</v>
      </c>
      <c r="I19000" t="str">
        <f t="shared" si="1483"/>
        <v>DIZNA</v>
      </c>
      <c r="J19000">
        <f t="shared" si="1484"/>
        <v>655.96800000000007</v>
      </c>
      <c r="K19000" t="str">
        <f t="shared" si="1485"/>
        <v/>
      </c>
    </row>
    <row r="19001" spans="1:11" x14ac:dyDescent="0.25">
      <c r="A19001" t="s">
        <v>34165</v>
      </c>
      <c r="B19001" s="1" t="s">
        <v>3545</v>
      </c>
      <c r="C19001" t="s">
        <v>1371</v>
      </c>
      <c r="D19001" t="s">
        <v>1117</v>
      </c>
      <c r="E19001">
        <v>1</v>
      </c>
      <c r="F19001">
        <v>7156.48</v>
      </c>
      <c r="G19001" t="str">
        <f t="shared" si="1482"/>
        <v>BLUEPRINTADT33001</v>
      </c>
      <c r="H19001" t="str">
        <f t="shared" si="1486"/>
        <v>LESS30%</v>
      </c>
      <c r="I19001" t="str">
        <f t="shared" si="1483"/>
        <v>KOMPLET KVAČILA</v>
      </c>
      <c r="J19001">
        <f t="shared" si="1484"/>
        <v>59.637333333333331</v>
      </c>
      <c r="K19001" t="str">
        <f t="shared" si="1485"/>
        <v/>
      </c>
    </row>
    <row r="19002" spans="1:11" x14ac:dyDescent="0.25">
      <c r="A19002" t="s">
        <v>34166</v>
      </c>
      <c r="C19002" t="s">
        <v>1371</v>
      </c>
      <c r="D19002" t="s">
        <v>1117</v>
      </c>
      <c r="E19002">
        <v>1</v>
      </c>
      <c r="F19002">
        <v>8418.56</v>
      </c>
      <c r="G19002" t="str">
        <f t="shared" si="1482"/>
        <v>BLUEPRINTADT330100</v>
      </c>
      <c r="H19002" t="str">
        <f t="shared" si="1486"/>
        <v>ADT330100</v>
      </c>
      <c r="I19002" t="str">
        <f t="shared" si="1483"/>
        <v>KOMPLET KVAČILA</v>
      </c>
      <c r="J19002">
        <f t="shared" si="1484"/>
        <v>70.154666666666657</v>
      </c>
      <c r="K19002" t="str">
        <f t="shared" si="1485"/>
        <v/>
      </c>
    </row>
    <row r="19003" spans="1:11" x14ac:dyDescent="0.25">
      <c r="A19003" t="s">
        <v>34167</v>
      </c>
      <c r="C19003" t="s">
        <v>1371</v>
      </c>
      <c r="D19003" t="s">
        <v>1117</v>
      </c>
      <c r="E19003">
        <v>1</v>
      </c>
      <c r="F19003">
        <v>6833.92</v>
      </c>
      <c r="G19003" t="str">
        <f t="shared" si="1482"/>
        <v>BLUEPRINTADT330101</v>
      </c>
      <c r="H19003" t="str">
        <f t="shared" si="1486"/>
        <v>ADT330101</v>
      </c>
      <c r="I19003" t="str">
        <f t="shared" si="1483"/>
        <v>KOMPLET KVAČILA</v>
      </c>
      <c r="J19003">
        <f t="shared" si="1484"/>
        <v>56.949333333333335</v>
      </c>
      <c r="K19003" t="str">
        <f t="shared" si="1485"/>
        <v/>
      </c>
    </row>
    <row r="19004" spans="1:11" x14ac:dyDescent="0.25">
      <c r="A19004" t="s">
        <v>34168</v>
      </c>
      <c r="C19004" t="s">
        <v>1371</v>
      </c>
      <c r="D19004" t="s">
        <v>1117</v>
      </c>
      <c r="E19004">
        <v>1</v>
      </c>
      <c r="F19004">
        <v>10173.44</v>
      </c>
      <c r="G19004" t="str">
        <f t="shared" si="1482"/>
        <v>BLUEPRINTADT330105</v>
      </c>
      <c r="H19004" t="str">
        <f t="shared" si="1486"/>
        <v>ADT330105</v>
      </c>
      <c r="I19004" t="str">
        <f t="shared" si="1483"/>
        <v>KOMPLET KVAČILA</v>
      </c>
      <c r="J19004">
        <f t="shared" si="1484"/>
        <v>84.778666666666666</v>
      </c>
      <c r="K19004" t="str">
        <f t="shared" si="1485"/>
        <v/>
      </c>
    </row>
    <row r="19005" spans="1:11" x14ac:dyDescent="0.25">
      <c r="A19005" t="s">
        <v>34169</v>
      </c>
      <c r="C19005" t="s">
        <v>1371</v>
      </c>
      <c r="D19005" t="s">
        <v>1117</v>
      </c>
      <c r="E19005">
        <v>1</v>
      </c>
      <c r="F19005">
        <v>8156.16</v>
      </c>
      <c r="G19005" t="str">
        <f t="shared" si="1482"/>
        <v>BLUEPRINTADT330106</v>
      </c>
      <c r="H19005" t="str">
        <f t="shared" si="1486"/>
        <v>ADT330106</v>
      </c>
      <c r="I19005" t="str">
        <f t="shared" si="1483"/>
        <v>KOMPLET KVAČILA</v>
      </c>
      <c r="J19005">
        <f t="shared" si="1484"/>
        <v>67.968000000000004</v>
      </c>
      <c r="K19005" t="str">
        <f t="shared" si="1485"/>
        <v/>
      </c>
    </row>
    <row r="19006" spans="1:11" x14ac:dyDescent="0.25">
      <c r="A19006" t="s">
        <v>34170</v>
      </c>
      <c r="C19006" t="s">
        <v>1371</v>
      </c>
      <c r="D19006" t="s">
        <v>1117</v>
      </c>
      <c r="E19006">
        <v>1</v>
      </c>
      <c r="F19006">
        <v>8670.7199999999993</v>
      </c>
      <c r="G19006" t="str">
        <f t="shared" si="1482"/>
        <v>BLUEPRINTADT330108</v>
      </c>
      <c r="H19006" t="str">
        <f t="shared" si="1486"/>
        <v>ADT330108</v>
      </c>
      <c r="I19006" t="str">
        <f t="shared" si="1483"/>
        <v>KOMPLET KVAČILA</v>
      </c>
      <c r="J19006">
        <f t="shared" si="1484"/>
        <v>72.256</v>
      </c>
      <c r="K19006" t="str">
        <f t="shared" si="1485"/>
        <v/>
      </c>
    </row>
    <row r="19007" spans="1:11" x14ac:dyDescent="0.25">
      <c r="A19007" t="s">
        <v>34171</v>
      </c>
      <c r="C19007" t="s">
        <v>1371</v>
      </c>
      <c r="D19007" t="s">
        <v>1117</v>
      </c>
      <c r="E19007">
        <v>1</v>
      </c>
      <c r="F19007">
        <v>34045.440000000002</v>
      </c>
      <c r="G19007" t="str">
        <f t="shared" si="1482"/>
        <v>BLUEPRINTADT330109</v>
      </c>
      <c r="H19007" t="str">
        <f t="shared" si="1486"/>
        <v>ADT330109</v>
      </c>
      <c r="I19007" t="str">
        <f t="shared" si="1483"/>
        <v>KOMPLET KVAČILA</v>
      </c>
      <c r="J19007">
        <f t="shared" si="1484"/>
        <v>283.71200000000005</v>
      </c>
      <c r="K19007" t="str">
        <f t="shared" si="1485"/>
        <v/>
      </c>
    </row>
    <row r="19008" spans="1:11" x14ac:dyDescent="0.25">
      <c r="A19008" t="s">
        <v>34172</v>
      </c>
      <c r="C19008" t="s">
        <v>1371</v>
      </c>
      <c r="D19008" t="s">
        <v>1117</v>
      </c>
      <c r="E19008">
        <v>1</v>
      </c>
      <c r="F19008">
        <v>6173.44</v>
      </c>
      <c r="G19008" t="str">
        <f t="shared" si="1482"/>
        <v>BLUEPRINTADT330112</v>
      </c>
      <c r="H19008" t="str">
        <f t="shared" si="1486"/>
        <v>ADT330112</v>
      </c>
      <c r="I19008" t="str">
        <f t="shared" si="1483"/>
        <v>KOMPLET KVAČILA</v>
      </c>
      <c r="J19008">
        <f t="shared" si="1484"/>
        <v>51.44533333333333</v>
      </c>
      <c r="K19008" t="str">
        <f t="shared" si="1485"/>
        <v/>
      </c>
    </row>
    <row r="19009" spans="1:11" x14ac:dyDescent="0.25">
      <c r="A19009" t="s">
        <v>34173</v>
      </c>
      <c r="C19009" t="s">
        <v>1371</v>
      </c>
      <c r="D19009" t="s">
        <v>1117</v>
      </c>
      <c r="E19009">
        <v>1</v>
      </c>
      <c r="F19009">
        <v>11072</v>
      </c>
      <c r="G19009" t="str">
        <f t="shared" si="1482"/>
        <v>BLUEPRINTADT330114</v>
      </c>
      <c r="H19009" t="str">
        <f t="shared" si="1486"/>
        <v>ADT330114</v>
      </c>
      <c r="I19009" t="str">
        <f t="shared" si="1483"/>
        <v>KOMPLET KVAČILA</v>
      </c>
      <c r="J19009">
        <f t="shared" si="1484"/>
        <v>92.266666666666666</v>
      </c>
      <c r="K19009" t="str">
        <f t="shared" si="1485"/>
        <v/>
      </c>
    </row>
    <row r="19010" spans="1:11" x14ac:dyDescent="0.25">
      <c r="A19010" t="s">
        <v>34174</v>
      </c>
      <c r="C19010" t="s">
        <v>1371</v>
      </c>
      <c r="D19010" t="s">
        <v>1117</v>
      </c>
      <c r="E19010">
        <v>1</v>
      </c>
      <c r="F19010">
        <v>18096.64</v>
      </c>
      <c r="G19010" t="str">
        <f t="shared" si="1482"/>
        <v>BLUEPRINTADT330119</v>
      </c>
      <c r="H19010" t="str">
        <f t="shared" si="1486"/>
        <v>ADT330119</v>
      </c>
      <c r="I19010" t="str">
        <f t="shared" si="1483"/>
        <v>KOMPLET KVAČILA</v>
      </c>
      <c r="J19010">
        <f t="shared" si="1484"/>
        <v>150.80533333333332</v>
      </c>
      <c r="K19010" t="str">
        <f t="shared" si="1485"/>
        <v/>
      </c>
    </row>
    <row r="19011" spans="1:11" x14ac:dyDescent="0.25">
      <c r="A19011" t="s">
        <v>34175</v>
      </c>
      <c r="C19011" t="s">
        <v>1371</v>
      </c>
      <c r="D19011" t="s">
        <v>1117</v>
      </c>
      <c r="E19011">
        <v>1</v>
      </c>
      <c r="F19011">
        <v>10243.84</v>
      </c>
      <c r="G19011" t="str">
        <f t="shared" ref="G19011:G19074" si="1487">"BLUEPRINT"&amp;A19011</f>
        <v>BLUEPRINTADT330122</v>
      </c>
      <c r="H19011" t="str">
        <f t="shared" si="1486"/>
        <v>ADT330122</v>
      </c>
      <c r="I19011" t="str">
        <f t="shared" ref="I19011:I19074" si="1488">UPPER(C19011)</f>
        <v>KOMPLET KVAČILA</v>
      </c>
      <c r="J19011">
        <f t="shared" ref="J19011:J19074" si="1489">F19011/120</f>
        <v>85.365333333333339</v>
      </c>
      <c r="K19011" t="str">
        <f t="shared" ref="K19011:K19074" si="1490">IF(E19011&gt;1,"nesto", "")</f>
        <v/>
      </c>
    </row>
    <row r="19012" spans="1:11" x14ac:dyDescent="0.25">
      <c r="A19012" t="s">
        <v>34176</v>
      </c>
      <c r="C19012" t="s">
        <v>1371</v>
      </c>
      <c r="D19012" t="s">
        <v>1117</v>
      </c>
      <c r="E19012">
        <v>1</v>
      </c>
      <c r="F19012">
        <v>16622.080000000002</v>
      </c>
      <c r="G19012" t="str">
        <f t="shared" si="1487"/>
        <v>BLUEPRINTADT330123</v>
      </c>
      <c r="H19012" t="str">
        <f t="shared" si="1486"/>
        <v>ADT330123</v>
      </c>
      <c r="I19012" t="str">
        <f t="shared" si="1488"/>
        <v>KOMPLET KVAČILA</v>
      </c>
      <c r="J19012">
        <f t="shared" si="1489"/>
        <v>138.51733333333334</v>
      </c>
      <c r="K19012" t="str">
        <f t="shared" si="1490"/>
        <v/>
      </c>
    </row>
    <row r="19013" spans="1:11" x14ac:dyDescent="0.25">
      <c r="A19013" t="s">
        <v>34177</v>
      </c>
      <c r="C19013" t="s">
        <v>1371</v>
      </c>
      <c r="D19013" t="s">
        <v>1117</v>
      </c>
      <c r="E19013">
        <v>1</v>
      </c>
      <c r="F19013">
        <v>16481.28</v>
      </c>
      <c r="G19013" t="str">
        <f t="shared" si="1487"/>
        <v>BLUEPRINTADT330124</v>
      </c>
      <c r="H19013" t="str">
        <f t="shared" si="1486"/>
        <v>ADT330124</v>
      </c>
      <c r="I19013" t="str">
        <f t="shared" si="1488"/>
        <v>KOMPLET KVAČILA</v>
      </c>
      <c r="J19013">
        <f t="shared" si="1489"/>
        <v>137.34399999999999</v>
      </c>
      <c r="K19013" t="str">
        <f t="shared" si="1490"/>
        <v/>
      </c>
    </row>
    <row r="19014" spans="1:11" x14ac:dyDescent="0.25">
      <c r="A19014" t="s">
        <v>34178</v>
      </c>
      <c r="C19014" t="s">
        <v>1371</v>
      </c>
      <c r="D19014" t="s">
        <v>1117</v>
      </c>
      <c r="E19014">
        <v>1</v>
      </c>
      <c r="F19014">
        <v>34557.440000000002</v>
      </c>
      <c r="G19014" t="str">
        <f t="shared" si="1487"/>
        <v>BLUEPRINTADT330125</v>
      </c>
      <c r="H19014" t="str">
        <f t="shared" si="1486"/>
        <v>ADT330125</v>
      </c>
      <c r="I19014" t="str">
        <f t="shared" si="1488"/>
        <v>KOMPLET KVAČILA</v>
      </c>
      <c r="J19014">
        <f t="shared" si="1489"/>
        <v>287.9786666666667</v>
      </c>
      <c r="K19014" t="str">
        <f t="shared" si="1490"/>
        <v/>
      </c>
    </row>
    <row r="19015" spans="1:11" x14ac:dyDescent="0.25">
      <c r="A19015" t="s">
        <v>34179</v>
      </c>
      <c r="C19015" t="s">
        <v>1371</v>
      </c>
      <c r="D19015" t="s">
        <v>1117</v>
      </c>
      <c r="E19015">
        <v>1</v>
      </c>
      <c r="F19015">
        <v>8220.16</v>
      </c>
      <c r="G19015" t="str">
        <f t="shared" si="1487"/>
        <v>BLUEPRINTADT330126</v>
      </c>
      <c r="H19015" t="str">
        <f t="shared" si="1486"/>
        <v>ADT330126</v>
      </c>
      <c r="I19015" t="str">
        <f t="shared" si="1488"/>
        <v>KOMPLET KVAČILA</v>
      </c>
      <c r="J19015">
        <f t="shared" si="1489"/>
        <v>68.501333333333335</v>
      </c>
      <c r="K19015" t="str">
        <f t="shared" si="1490"/>
        <v/>
      </c>
    </row>
    <row r="19016" spans="1:11" x14ac:dyDescent="0.25">
      <c r="A19016" t="s">
        <v>34180</v>
      </c>
      <c r="C19016" t="s">
        <v>1371</v>
      </c>
      <c r="D19016" t="s">
        <v>1117</v>
      </c>
      <c r="E19016">
        <v>1</v>
      </c>
      <c r="F19016">
        <v>11441.92</v>
      </c>
      <c r="G19016" t="str">
        <f t="shared" si="1487"/>
        <v>BLUEPRINTADT330127</v>
      </c>
      <c r="H19016" t="str">
        <f t="shared" si="1486"/>
        <v>ADT330127</v>
      </c>
      <c r="I19016" t="str">
        <f t="shared" si="1488"/>
        <v>KOMPLET KVAČILA</v>
      </c>
      <c r="J19016">
        <f t="shared" si="1489"/>
        <v>95.349333333333334</v>
      </c>
      <c r="K19016" t="str">
        <f t="shared" si="1490"/>
        <v/>
      </c>
    </row>
    <row r="19017" spans="1:11" x14ac:dyDescent="0.25">
      <c r="A19017" t="s">
        <v>34181</v>
      </c>
      <c r="C19017" t="s">
        <v>1371</v>
      </c>
      <c r="D19017" t="s">
        <v>1117</v>
      </c>
      <c r="E19017">
        <v>1</v>
      </c>
      <c r="F19017">
        <v>10215.68</v>
      </c>
      <c r="G19017" t="str">
        <f t="shared" si="1487"/>
        <v>BLUEPRINTADT33013</v>
      </c>
      <c r="H19017" t="str">
        <f t="shared" si="1486"/>
        <v>ADT33013</v>
      </c>
      <c r="I19017" t="str">
        <f t="shared" si="1488"/>
        <v>KOMPLET KVAČILA</v>
      </c>
      <c r="J19017">
        <f t="shared" si="1489"/>
        <v>85.13066666666667</v>
      </c>
      <c r="K19017" t="str">
        <f t="shared" si="1490"/>
        <v/>
      </c>
    </row>
    <row r="19018" spans="1:11" x14ac:dyDescent="0.25">
      <c r="A19018" t="s">
        <v>34182</v>
      </c>
      <c r="C19018" t="s">
        <v>1371</v>
      </c>
      <c r="D19018" t="s">
        <v>1117</v>
      </c>
      <c r="E19018">
        <v>1</v>
      </c>
      <c r="F19018">
        <v>17783.04</v>
      </c>
      <c r="G19018" t="str">
        <f t="shared" si="1487"/>
        <v>BLUEPRINTADT330132</v>
      </c>
      <c r="H19018" t="str">
        <f t="shared" si="1486"/>
        <v>ADT330132</v>
      </c>
      <c r="I19018" t="str">
        <f t="shared" si="1488"/>
        <v>KOMPLET KVAČILA</v>
      </c>
      <c r="J19018">
        <f t="shared" si="1489"/>
        <v>148.19200000000001</v>
      </c>
      <c r="K19018" t="str">
        <f t="shared" si="1490"/>
        <v/>
      </c>
    </row>
    <row r="19019" spans="1:11" x14ac:dyDescent="0.25">
      <c r="A19019" t="s">
        <v>34183</v>
      </c>
      <c r="C19019" t="s">
        <v>1371</v>
      </c>
      <c r="D19019" t="s">
        <v>1117</v>
      </c>
      <c r="E19019">
        <v>1</v>
      </c>
      <c r="F19019">
        <v>10383.36</v>
      </c>
      <c r="G19019" t="str">
        <f t="shared" si="1487"/>
        <v>BLUEPRINTADT330133</v>
      </c>
      <c r="H19019" t="str">
        <f t="shared" si="1486"/>
        <v>ADT330133</v>
      </c>
      <c r="I19019" t="str">
        <f t="shared" si="1488"/>
        <v>KOMPLET KVAČILA</v>
      </c>
      <c r="J19019">
        <f t="shared" si="1489"/>
        <v>86.528000000000006</v>
      </c>
      <c r="K19019" t="str">
        <f t="shared" si="1490"/>
        <v/>
      </c>
    </row>
    <row r="19020" spans="1:11" x14ac:dyDescent="0.25">
      <c r="A19020" t="s">
        <v>34184</v>
      </c>
      <c r="C19020" t="s">
        <v>1371</v>
      </c>
      <c r="D19020" t="s">
        <v>1117</v>
      </c>
      <c r="E19020">
        <v>1</v>
      </c>
      <c r="F19020">
        <v>12771.84</v>
      </c>
      <c r="G19020" t="str">
        <f t="shared" si="1487"/>
        <v>BLUEPRINTADT330136</v>
      </c>
      <c r="H19020" t="str">
        <f t="shared" si="1486"/>
        <v>ADT330136</v>
      </c>
      <c r="I19020" t="str">
        <f t="shared" si="1488"/>
        <v>KOMPLET KVAČILA</v>
      </c>
      <c r="J19020">
        <f t="shared" si="1489"/>
        <v>106.432</v>
      </c>
      <c r="K19020" t="str">
        <f t="shared" si="1490"/>
        <v/>
      </c>
    </row>
    <row r="19021" spans="1:11" x14ac:dyDescent="0.25">
      <c r="A19021" t="s">
        <v>34185</v>
      </c>
      <c r="C19021" t="s">
        <v>1371</v>
      </c>
      <c r="D19021" t="s">
        <v>1117</v>
      </c>
      <c r="E19021">
        <v>1</v>
      </c>
      <c r="F19021">
        <v>10291.200000000001</v>
      </c>
      <c r="G19021" t="str">
        <f t="shared" si="1487"/>
        <v>BLUEPRINTADT330137</v>
      </c>
      <c r="H19021" t="str">
        <f t="shared" si="1486"/>
        <v>ADT330137</v>
      </c>
      <c r="I19021" t="str">
        <f t="shared" si="1488"/>
        <v>KOMPLET KVAČILA</v>
      </c>
      <c r="J19021">
        <f t="shared" si="1489"/>
        <v>85.76</v>
      </c>
      <c r="K19021" t="str">
        <f t="shared" si="1490"/>
        <v/>
      </c>
    </row>
    <row r="19022" spans="1:11" x14ac:dyDescent="0.25">
      <c r="A19022" t="s">
        <v>34186</v>
      </c>
      <c r="C19022" t="s">
        <v>1371</v>
      </c>
      <c r="D19022" t="s">
        <v>1117</v>
      </c>
      <c r="E19022">
        <v>1</v>
      </c>
      <c r="F19022">
        <v>9032.9599999999991</v>
      </c>
      <c r="G19022" t="str">
        <f t="shared" si="1487"/>
        <v>BLUEPRINTADT330138</v>
      </c>
      <c r="H19022" t="str">
        <f t="shared" si="1486"/>
        <v>ADT330138</v>
      </c>
      <c r="I19022" t="str">
        <f t="shared" si="1488"/>
        <v>KOMPLET KVAČILA</v>
      </c>
      <c r="J19022">
        <f t="shared" si="1489"/>
        <v>75.274666666666661</v>
      </c>
      <c r="K19022" t="str">
        <f t="shared" si="1490"/>
        <v/>
      </c>
    </row>
    <row r="19023" spans="1:11" x14ac:dyDescent="0.25">
      <c r="A19023" t="s">
        <v>34187</v>
      </c>
      <c r="C19023" t="s">
        <v>1371</v>
      </c>
      <c r="D19023" t="s">
        <v>1117</v>
      </c>
      <c r="E19023">
        <v>1</v>
      </c>
      <c r="F19023">
        <v>10440.959999999999</v>
      </c>
      <c r="G19023" t="str">
        <f t="shared" si="1487"/>
        <v>BLUEPRINTADT330139</v>
      </c>
      <c r="H19023" t="str">
        <f t="shared" si="1486"/>
        <v>ADT330139</v>
      </c>
      <c r="I19023" t="str">
        <f t="shared" si="1488"/>
        <v>KOMPLET KVAČILA</v>
      </c>
      <c r="J19023">
        <f t="shared" si="1489"/>
        <v>87.007999999999996</v>
      </c>
      <c r="K19023" t="str">
        <f t="shared" si="1490"/>
        <v/>
      </c>
    </row>
    <row r="19024" spans="1:11" x14ac:dyDescent="0.25">
      <c r="A19024" t="s">
        <v>34188</v>
      </c>
      <c r="C19024" t="s">
        <v>1371</v>
      </c>
      <c r="D19024" t="s">
        <v>1117</v>
      </c>
      <c r="E19024">
        <v>1</v>
      </c>
      <c r="F19024">
        <v>23477.759999999998</v>
      </c>
      <c r="G19024" t="str">
        <f t="shared" si="1487"/>
        <v>BLUEPRINTADT330142</v>
      </c>
      <c r="H19024" t="str">
        <f t="shared" si="1486"/>
        <v>ADT330142</v>
      </c>
      <c r="I19024" t="str">
        <f t="shared" si="1488"/>
        <v>KOMPLET KVAČILA</v>
      </c>
      <c r="J19024">
        <f t="shared" si="1489"/>
        <v>195.648</v>
      </c>
      <c r="K19024" t="str">
        <f t="shared" si="1490"/>
        <v/>
      </c>
    </row>
    <row r="19025" spans="1:11" x14ac:dyDescent="0.25">
      <c r="A19025" t="s">
        <v>34189</v>
      </c>
      <c r="C19025" t="s">
        <v>1371</v>
      </c>
      <c r="D19025" t="s">
        <v>1117</v>
      </c>
      <c r="E19025">
        <v>1</v>
      </c>
      <c r="F19025">
        <v>7834.88</v>
      </c>
      <c r="G19025" t="str">
        <f t="shared" si="1487"/>
        <v>BLUEPRINTADT330144</v>
      </c>
      <c r="H19025" t="str">
        <f t="shared" si="1486"/>
        <v>ADT330144</v>
      </c>
      <c r="I19025" t="str">
        <f t="shared" si="1488"/>
        <v>KOMPLET KVAČILA</v>
      </c>
      <c r="J19025">
        <f t="shared" si="1489"/>
        <v>65.290666666666667</v>
      </c>
      <c r="K19025" t="str">
        <f t="shared" si="1490"/>
        <v/>
      </c>
    </row>
    <row r="19026" spans="1:11" x14ac:dyDescent="0.25">
      <c r="A19026" t="s">
        <v>34190</v>
      </c>
      <c r="C19026" t="s">
        <v>1371</v>
      </c>
      <c r="D19026" t="s">
        <v>1117</v>
      </c>
      <c r="E19026">
        <v>1</v>
      </c>
      <c r="F19026">
        <v>6284.8</v>
      </c>
      <c r="G19026" t="str">
        <f t="shared" si="1487"/>
        <v>BLUEPRINTADT330145</v>
      </c>
      <c r="H19026" t="str">
        <f t="shared" si="1486"/>
        <v>ADT330145</v>
      </c>
      <c r="I19026" t="str">
        <f t="shared" si="1488"/>
        <v>KOMPLET KVAČILA</v>
      </c>
      <c r="J19026">
        <f t="shared" si="1489"/>
        <v>52.373333333333335</v>
      </c>
      <c r="K19026" t="str">
        <f t="shared" si="1490"/>
        <v/>
      </c>
    </row>
    <row r="19027" spans="1:11" x14ac:dyDescent="0.25">
      <c r="A19027" t="s">
        <v>34191</v>
      </c>
      <c r="C19027" t="s">
        <v>1371</v>
      </c>
      <c r="D19027" t="s">
        <v>1117</v>
      </c>
      <c r="E19027">
        <v>1</v>
      </c>
      <c r="F19027">
        <v>11225.6</v>
      </c>
      <c r="G19027" t="str">
        <f t="shared" si="1487"/>
        <v>BLUEPRINTADT330146</v>
      </c>
      <c r="H19027" t="str">
        <f t="shared" si="1486"/>
        <v>ADT330146</v>
      </c>
      <c r="I19027" t="str">
        <f t="shared" si="1488"/>
        <v>KOMPLET KVAČILA</v>
      </c>
      <c r="J19027">
        <f t="shared" si="1489"/>
        <v>93.546666666666667</v>
      </c>
      <c r="K19027" t="str">
        <f t="shared" si="1490"/>
        <v/>
      </c>
    </row>
    <row r="19028" spans="1:11" x14ac:dyDescent="0.25">
      <c r="A19028" t="s">
        <v>34192</v>
      </c>
      <c r="C19028" t="s">
        <v>1371</v>
      </c>
      <c r="D19028" t="s">
        <v>1117</v>
      </c>
      <c r="E19028">
        <v>1</v>
      </c>
      <c r="F19028">
        <v>12051.2</v>
      </c>
      <c r="G19028" t="str">
        <f t="shared" si="1487"/>
        <v>BLUEPRINTADT330147</v>
      </c>
      <c r="H19028" t="str">
        <f t="shared" si="1486"/>
        <v>ADT330147</v>
      </c>
      <c r="I19028" t="str">
        <f t="shared" si="1488"/>
        <v>KOMPLET KVAČILA</v>
      </c>
      <c r="J19028">
        <f t="shared" si="1489"/>
        <v>100.42666666666668</v>
      </c>
      <c r="K19028" t="str">
        <f t="shared" si="1490"/>
        <v/>
      </c>
    </row>
    <row r="19029" spans="1:11" x14ac:dyDescent="0.25">
      <c r="A19029" t="s">
        <v>34193</v>
      </c>
      <c r="C19029" t="s">
        <v>1371</v>
      </c>
      <c r="D19029" t="s">
        <v>1117</v>
      </c>
      <c r="E19029">
        <v>1</v>
      </c>
      <c r="F19029">
        <v>10581.76</v>
      </c>
      <c r="G19029" t="str">
        <f t="shared" si="1487"/>
        <v>BLUEPRINTADT330148</v>
      </c>
      <c r="H19029" t="str">
        <f t="shared" si="1486"/>
        <v>ADT330148</v>
      </c>
      <c r="I19029" t="str">
        <f t="shared" si="1488"/>
        <v>KOMPLET KVAČILA</v>
      </c>
      <c r="J19029">
        <f t="shared" si="1489"/>
        <v>88.181333333333342</v>
      </c>
      <c r="K19029" t="str">
        <f t="shared" si="1490"/>
        <v/>
      </c>
    </row>
    <row r="19030" spans="1:11" x14ac:dyDescent="0.25">
      <c r="A19030" t="s">
        <v>34194</v>
      </c>
      <c r="C19030" t="s">
        <v>1385</v>
      </c>
      <c r="D19030" t="s">
        <v>1117</v>
      </c>
      <c r="E19030">
        <v>1</v>
      </c>
      <c r="F19030">
        <v>9644.7999999999993</v>
      </c>
      <c r="G19030" t="str">
        <f t="shared" si="1487"/>
        <v>BLUEPRINTADT330153</v>
      </c>
      <c r="H19030" t="str">
        <f t="shared" si="1486"/>
        <v>ADT330153</v>
      </c>
      <c r="I19030" t="str">
        <f t="shared" si="1488"/>
        <v>SET KVAČILA</v>
      </c>
      <c r="J19030">
        <f t="shared" si="1489"/>
        <v>80.373333333333321</v>
      </c>
      <c r="K19030" t="str">
        <f t="shared" si="1490"/>
        <v/>
      </c>
    </row>
    <row r="19031" spans="1:11" x14ac:dyDescent="0.25">
      <c r="A19031" t="s">
        <v>34195</v>
      </c>
      <c r="C19031" t="s">
        <v>1371</v>
      </c>
      <c r="D19031" t="s">
        <v>1117</v>
      </c>
      <c r="E19031">
        <v>1</v>
      </c>
      <c r="F19031">
        <v>29145.599999999999</v>
      </c>
      <c r="G19031" t="str">
        <f t="shared" si="1487"/>
        <v>BLUEPRINTADT330155</v>
      </c>
      <c r="H19031" t="str">
        <f t="shared" si="1486"/>
        <v>ADT330155</v>
      </c>
      <c r="I19031" t="str">
        <f t="shared" si="1488"/>
        <v>KOMPLET KVAČILA</v>
      </c>
      <c r="J19031">
        <f t="shared" si="1489"/>
        <v>242.88</v>
      </c>
      <c r="K19031" t="str">
        <f t="shared" si="1490"/>
        <v/>
      </c>
    </row>
    <row r="19032" spans="1:11" x14ac:dyDescent="0.25">
      <c r="A19032" t="s">
        <v>34196</v>
      </c>
      <c r="C19032" t="s">
        <v>1371</v>
      </c>
      <c r="D19032" t="s">
        <v>1117</v>
      </c>
      <c r="E19032">
        <v>1</v>
      </c>
      <c r="F19032">
        <v>37941.760000000002</v>
      </c>
      <c r="G19032" t="str">
        <f t="shared" si="1487"/>
        <v>BLUEPRINTADT330157</v>
      </c>
      <c r="H19032" t="str">
        <f t="shared" si="1486"/>
        <v>ADT330157</v>
      </c>
      <c r="I19032" t="str">
        <f t="shared" si="1488"/>
        <v>KOMPLET KVAČILA</v>
      </c>
      <c r="J19032">
        <f t="shared" si="1489"/>
        <v>316.18133333333333</v>
      </c>
      <c r="K19032" t="str">
        <f t="shared" si="1490"/>
        <v/>
      </c>
    </row>
    <row r="19033" spans="1:11" x14ac:dyDescent="0.25">
      <c r="A19033" t="s">
        <v>34197</v>
      </c>
      <c r="C19033" t="s">
        <v>1371</v>
      </c>
      <c r="D19033" t="s">
        <v>1117</v>
      </c>
      <c r="E19033">
        <v>1</v>
      </c>
      <c r="F19033">
        <v>17224.96</v>
      </c>
      <c r="G19033" t="str">
        <f t="shared" si="1487"/>
        <v>BLUEPRINTADT330159</v>
      </c>
      <c r="H19033" t="str">
        <f t="shared" si="1486"/>
        <v>ADT330159</v>
      </c>
      <c r="I19033" t="str">
        <f t="shared" si="1488"/>
        <v>KOMPLET KVAČILA</v>
      </c>
      <c r="J19033">
        <f t="shared" si="1489"/>
        <v>143.54133333333331</v>
      </c>
      <c r="K19033" t="str">
        <f t="shared" si="1490"/>
        <v/>
      </c>
    </row>
    <row r="19034" spans="1:11" x14ac:dyDescent="0.25">
      <c r="A19034" t="s">
        <v>34198</v>
      </c>
      <c r="C19034" t="s">
        <v>1371</v>
      </c>
      <c r="D19034" t="s">
        <v>1117</v>
      </c>
      <c r="E19034">
        <v>1</v>
      </c>
      <c r="F19034">
        <v>24440.32</v>
      </c>
      <c r="G19034" t="str">
        <f t="shared" si="1487"/>
        <v>BLUEPRINTADT330160</v>
      </c>
      <c r="H19034" t="str">
        <f t="shared" si="1486"/>
        <v>ADT330160</v>
      </c>
      <c r="I19034" t="str">
        <f t="shared" si="1488"/>
        <v>KOMPLET KVAČILA</v>
      </c>
      <c r="J19034">
        <f t="shared" si="1489"/>
        <v>203.66933333333333</v>
      </c>
      <c r="K19034" t="str">
        <f t="shared" si="1490"/>
        <v/>
      </c>
    </row>
    <row r="19035" spans="1:11" x14ac:dyDescent="0.25">
      <c r="A19035" t="s">
        <v>34199</v>
      </c>
      <c r="C19035" t="s">
        <v>1371</v>
      </c>
      <c r="D19035" t="s">
        <v>1117</v>
      </c>
      <c r="E19035">
        <v>1</v>
      </c>
      <c r="F19035">
        <v>8819.2000000000007</v>
      </c>
      <c r="G19035" t="str">
        <f t="shared" si="1487"/>
        <v>BLUEPRINTADT330162</v>
      </c>
      <c r="H19035" t="str">
        <f t="shared" si="1486"/>
        <v>ADT330162</v>
      </c>
      <c r="I19035" t="str">
        <f t="shared" si="1488"/>
        <v>KOMPLET KVAČILA</v>
      </c>
      <c r="J19035">
        <f t="shared" si="1489"/>
        <v>73.493333333333339</v>
      </c>
      <c r="K19035" t="str">
        <f t="shared" si="1490"/>
        <v/>
      </c>
    </row>
    <row r="19036" spans="1:11" x14ac:dyDescent="0.25">
      <c r="A19036" t="s">
        <v>34200</v>
      </c>
      <c r="C19036" t="s">
        <v>1371</v>
      </c>
      <c r="D19036" t="s">
        <v>1117</v>
      </c>
      <c r="E19036">
        <v>1</v>
      </c>
      <c r="F19036">
        <v>31409.919999999998</v>
      </c>
      <c r="G19036" t="str">
        <f t="shared" si="1487"/>
        <v>BLUEPRINTADT330165</v>
      </c>
      <c r="H19036" t="str">
        <f t="shared" si="1486"/>
        <v>ADT330165</v>
      </c>
      <c r="I19036" t="str">
        <f t="shared" si="1488"/>
        <v>KOMPLET KVAČILA</v>
      </c>
      <c r="J19036">
        <f t="shared" si="1489"/>
        <v>261.74933333333331</v>
      </c>
      <c r="K19036" t="str">
        <f t="shared" si="1490"/>
        <v/>
      </c>
    </row>
    <row r="19037" spans="1:11" x14ac:dyDescent="0.25">
      <c r="A19037" t="s">
        <v>34201</v>
      </c>
      <c r="C19037" t="s">
        <v>1371</v>
      </c>
      <c r="D19037" t="s">
        <v>1117</v>
      </c>
      <c r="E19037">
        <v>1</v>
      </c>
      <c r="F19037">
        <v>5836.8</v>
      </c>
      <c r="G19037" t="str">
        <f t="shared" si="1487"/>
        <v>BLUEPRINTADT330166</v>
      </c>
      <c r="H19037" t="str">
        <f t="shared" si="1486"/>
        <v>ADT330166</v>
      </c>
      <c r="I19037" t="str">
        <f t="shared" si="1488"/>
        <v>KOMPLET KVAČILA</v>
      </c>
      <c r="J19037">
        <f t="shared" si="1489"/>
        <v>48.64</v>
      </c>
      <c r="K19037" t="str">
        <f t="shared" si="1490"/>
        <v/>
      </c>
    </row>
    <row r="19038" spans="1:11" x14ac:dyDescent="0.25">
      <c r="A19038" t="s">
        <v>34202</v>
      </c>
      <c r="C19038" t="s">
        <v>1371</v>
      </c>
      <c r="D19038" t="s">
        <v>1117</v>
      </c>
      <c r="E19038">
        <v>1</v>
      </c>
      <c r="F19038">
        <v>12348.16</v>
      </c>
      <c r="G19038" t="str">
        <f t="shared" si="1487"/>
        <v>BLUEPRINTADT330168</v>
      </c>
      <c r="H19038" t="str">
        <f t="shared" si="1486"/>
        <v>ADT330168</v>
      </c>
      <c r="I19038" t="str">
        <f t="shared" si="1488"/>
        <v>KOMPLET KVAČILA</v>
      </c>
      <c r="J19038">
        <f t="shared" si="1489"/>
        <v>102.90133333333333</v>
      </c>
      <c r="K19038" t="str">
        <f t="shared" si="1490"/>
        <v/>
      </c>
    </row>
    <row r="19039" spans="1:11" x14ac:dyDescent="0.25">
      <c r="A19039" t="s">
        <v>34203</v>
      </c>
      <c r="C19039" t="s">
        <v>1371</v>
      </c>
      <c r="D19039" t="s">
        <v>1117</v>
      </c>
      <c r="E19039">
        <v>1</v>
      </c>
      <c r="F19039">
        <v>15818.24</v>
      </c>
      <c r="G19039" t="str">
        <f t="shared" si="1487"/>
        <v>BLUEPRINTADT330169</v>
      </c>
      <c r="H19039" t="str">
        <f t="shared" si="1486"/>
        <v>ADT330169</v>
      </c>
      <c r="I19039" t="str">
        <f t="shared" si="1488"/>
        <v>KOMPLET KVAČILA</v>
      </c>
      <c r="J19039">
        <f t="shared" si="1489"/>
        <v>131.81866666666667</v>
      </c>
      <c r="K19039" t="str">
        <f t="shared" si="1490"/>
        <v/>
      </c>
    </row>
    <row r="19040" spans="1:11" x14ac:dyDescent="0.25">
      <c r="A19040" t="s">
        <v>34204</v>
      </c>
      <c r="C19040" t="s">
        <v>1371</v>
      </c>
      <c r="D19040" t="s">
        <v>1117</v>
      </c>
      <c r="E19040">
        <v>1</v>
      </c>
      <c r="F19040">
        <v>7393.28</v>
      </c>
      <c r="G19040" t="str">
        <f t="shared" si="1487"/>
        <v>BLUEPRINTADT330170</v>
      </c>
      <c r="H19040" t="str">
        <f t="shared" si="1486"/>
        <v>ADT330170</v>
      </c>
      <c r="I19040" t="str">
        <f t="shared" si="1488"/>
        <v>KOMPLET KVAČILA</v>
      </c>
      <c r="J19040">
        <f t="shared" si="1489"/>
        <v>61.610666666666667</v>
      </c>
      <c r="K19040" t="str">
        <f t="shared" si="1490"/>
        <v/>
      </c>
    </row>
    <row r="19041" spans="1:11" x14ac:dyDescent="0.25">
      <c r="A19041" t="s">
        <v>34205</v>
      </c>
      <c r="C19041" t="s">
        <v>1371</v>
      </c>
      <c r="D19041" t="s">
        <v>1117</v>
      </c>
      <c r="E19041">
        <v>1</v>
      </c>
      <c r="F19041">
        <v>10266.879999999999</v>
      </c>
      <c r="G19041" t="str">
        <f t="shared" si="1487"/>
        <v>BLUEPRINTADT330173</v>
      </c>
      <c r="H19041" t="str">
        <f t="shared" si="1486"/>
        <v>ADT330173</v>
      </c>
      <c r="I19041" t="str">
        <f t="shared" si="1488"/>
        <v>KOMPLET KVAČILA</v>
      </c>
      <c r="J19041">
        <f t="shared" si="1489"/>
        <v>85.557333333333332</v>
      </c>
      <c r="K19041" t="str">
        <f t="shared" si="1490"/>
        <v/>
      </c>
    </row>
    <row r="19042" spans="1:11" x14ac:dyDescent="0.25">
      <c r="A19042" t="s">
        <v>34206</v>
      </c>
      <c r="C19042" t="s">
        <v>1371</v>
      </c>
      <c r="D19042" t="s">
        <v>1117</v>
      </c>
      <c r="E19042">
        <v>1</v>
      </c>
      <c r="F19042">
        <v>6791.68</v>
      </c>
      <c r="G19042" t="str">
        <f t="shared" si="1487"/>
        <v>BLUEPRINTADT330175</v>
      </c>
      <c r="H19042" t="str">
        <f t="shared" si="1486"/>
        <v>ADT330175</v>
      </c>
      <c r="I19042" t="str">
        <f t="shared" si="1488"/>
        <v>KOMPLET KVAČILA</v>
      </c>
      <c r="J19042">
        <f t="shared" si="1489"/>
        <v>56.597333333333339</v>
      </c>
      <c r="K19042" t="str">
        <f t="shared" si="1490"/>
        <v/>
      </c>
    </row>
    <row r="19043" spans="1:11" x14ac:dyDescent="0.25">
      <c r="A19043" t="s">
        <v>34207</v>
      </c>
      <c r="C19043" t="s">
        <v>1371</v>
      </c>
      <c r="D19043" t="s">
        <v>1117</v>
      </c>
      <c r="E19043">
        <v>1</v>
      </c>
      <c r="F19043">
        <v>12042.24</v>
      </c>
      <c r="G19043" t="str">
        <f t="shared" si="1487"/>
        <v>BLUEPRINTADT330176</v>
      </c>
      <c r="H19043" t="str">
        <f t="shared" si="1486"/>
        <v>ADT330176</v>
      </c>
      <c r="I19043" t="str">
        <f t="shared" si="1488"/>
        <v>KOMPLET KVAČILA</v>
      </c>
      <c r="J19043">
        <f t="shared" si="1489"/>
        <v>100.352</v>
      </c>
      <c r="K19043" t="str">
        <f t="shared" si="1490"/>
        <v/>
      </c>
    </row>
    <row r="19044" spans="1:11" x14ac:dyDescent="0.25">
      <c r="A19044" t="s">
        <v>34208</v>
      </c>
      <c r="C19044" t="s">
        <v>1371</v>
      </c>
      <c r="D19044" t="s">
        <v>1117</v>
      </c>
      <c r="E19044">
        <v>1</v>
      </c>
      <c r="F19044">
        <v>36220.160000000003</v>
      </c>
      <c r="G19044" t="str">
        <f t="shared" si="1487"/>
        <v>BLUEPRINTADT330177</v>
      </c>
      <c r="H19044" t="str">
        <f t="shared" si="1486"/>
        <v>ADT330177</v>
      </c>
      <c r="I19044" t="str">
        <f t="shared" si="1488"/>
        <v>KOMPLET KVAČILA</v>
      </c>
      <c r="J19044">
        <f t="shared" si="1489"/>
        <v>301.83466666666669</v>
      </c>
      <c r="K19044" t="str">
        <f t="shared" si="1490"/>
        <v/>
      </c>
    </row>
    <row r="19045" spans="1:11" x14ac:dyDescent="0.25">
      <c r="A19045" t="s">
        <v>34209</v>
      </c>
      <c r="C19045" t="s">
        <v>1371</v>
      </c>
      <c r="D19045" t="s">
        <v>1117</v>
      </c>
      <c r="E19045">
        <v>1</v>
      </c>
      <c r="F19045">
        <v>14801.92</v>
      </c>
      <c r="G19045" t="str">
        <f t="shared" si="1487"/>
        <v>BLUEPRINTADT330178</v>
      </c>
      <c r="H19045" t="str">
        <f t="shared" si="1486"/>
        <v>ADT330178</v>
      </c>
      <c r="I19045" t="str">
        <f t="shared" si="1488"/>
        <v>KOMPLET KVAČILA</v>
      </c>
      <c r="J19045">
        <f t="shared" si="1489"/>
        <v>123.34933333333333</v>
      </c>
      <c r="K19045" t="str">
        <f t="shared" si="1490"/>
        <v/>
      </c>
    </row>
    <row r="19046" spans="1:11" x14ac:dyDescent="0.25">
      <c r="A19046" t="s">
        <v>34210</v>
      </c>
      <c r="C19046" t="s">
        <v>1371</v>
      </c>
      <c r="D19046" t="s">
        <v>1117</v>
      </c>
      <c r="E19046">
        <v>1</v>
      </c>
      <c r="F19046">
        <v>20912.64</v>
      </c>
      <c r="G19046" t="str">
        <f t="shared" si="1487"/>
        <v>BLUEPRINTADT330180</v>
      </c>
      <c r="H19046" t="str">
        <f t="shared" si="1486"/>
        <v>ADT330180</v>
      </c>
      <c r="I19046" t="str">
        <f t="shared" si="1488"/>
        <v>KOMPLET KVAČILA</v>
      </c>
      <c r="J19046">
        <f t="shared" si="1489"/>
        <v>174.27199999999999</v>
      </c>
      <c r="K19046" t="str">
        <f t="shared" si="1490"/>
        <v/>
      </c>
    </row>
    <row r="19047" spans="1:11" x14ac:dyDescent="0.25">
      <c r="A19047" t="s">
        <v>34211</v>
      </c>
      <c r="C19047" t="s">
        <v>1371</v>
      </c>
      <c r="D19047" t="s">
        <v>1117</v>
      </c>
      <c r="E19047">
        <v>1</v>
      </c>
      <c r="F19047">
        <v>15733.76</v>
      </c>
      <c r="G19047" t="str">
        <f t="shared" si="1487"/>
        <v>BLUEPRINTADT330181</v>
      </c>
      <c r="H19047" t="str">
        <f t="shared" si="1486"/>
        <v>ADT330181</v>
      </c>
      <c r="I19047" t="str">
        <f t="shared" si="1488"/>
        <v>KOMPLET KVAČILA</v>
      </c>
      <c r="J19047">
        <f t="shared" si="1489"/>
        <v>131.11466666666666</v>
      </c>
      <c r="K19047" t="str">
        <f t="shared" si="1490"/>
        <v/>
      </c>
    </row>
    <row r="19048" spans="1:11" x14ac:dyDescent="0.25">
      <c r="A19048" t="s">
        <v>34212</v>
      </c>
      <c r="C19048" t="s">
        <v>1371</v>
      </c>
      <c r="D19048" t="s">
        <v>1117</v>
      </c>
      <c r="E19048">
        <v>1</v>
      </c>
      <c r="F19048">
        <v>23618.560000000001</v>
      </c>
      <c r="G19048" t="str">
        <f t="shared" si="1487"/>
        <v>BLUEPRINTADT330182</v>
      </c>
      <c r="H19048" t="str">
        <f t="shared" si="1486"/>
        <v>ADT330182</v>
      </c>
      <c r="I19048" t="str">
        <f t="shared" si="1488"/>
        <v>KOMPLET KVAČILA</v>
      </c>
      <c r="J19048">
        <f t="shared" si="1489"/>
        <v>196.82133333333334</v>
      </c>
      <c r="K19048" t="str">
        <f t="shared" si="1490"/>
        <v/>
      </c>
    </row>
    <row r="19049" spans="1:11" x14ac:dyDescent="0.25">
      <c r="A19049" t="s">
        <v>34213</v>
      </c>
      <c r="C19049" t="s">
        <v>1371</v>
      </c>
      <c r="D19049" t="s">
        <v>1117</v>
      </c>
      <c r="E19049">
        <v>1</v>
      </c>
      <c r="F19049">
        <v>30215.68</v>
      </c>
      <c r="G19049" t="str">
        <f t="shared" si="1487"/>
        <v>BLUEPRINTADT330183</v>
      </c>
      <c r="H19049" t="str">
        <f t="shared" si="1486"/>
        <v>ADT330183</v>
      </c>
      <c r="I19049" t="str">
        <f t="shared" si="1488"/>
        <v>KOMPLET KVAČILA</v>
      </c>
      <c r="J19049">
        <f t="shared" si="1489"/>
        <v>251.79733333333334</v>
      </c>
      <c r="K19049" t="str">
        <f t="shared" si="1490"/>
        <v/>
      </c>
    </row>
    <row r="19050" spans="1:11" x14ac:dyDescent="0.25">
      <c r="A19050" t="s">
        <v>34214</v>
      </c>
      <c r="C19050" t="s">
        <v>1371</v>
      </c>
      <c r="D19050" t="s">
        <v>1117</v>
      </c>
      <c r="E19050">
        <v>1</v>
      </c>
      <c r="F19050">
        <v>20633.599999999999</v>
      </c>
      <c r="G19050" t="str">
        <f t="shared" si="1487"/>
        <v>BLUEPRINTADT330186</v>
      </c>
      <c r="H19050" t="str">
        <f t="shared" si="1486"/>
        <v>ADT330186</v>
      </c>
      <c r="I19050" t="str">
        <f t="shared" si="1488"/>
        <v>KOMPLET KVAČILA</v>
      </c>
      <c r="J19050">
        <f t="shared" si="1489"/>
        <v>171.94666666666666</v>
      </c>
      <c r="K19050" t="str">
        <f t="shared" si="1490"/>
        <v/>
      </c>
    </row>
    <row r="19051" spans="1:11" x14ac:dyDescent="0.25">
      <c r="A19051" t="s">
        <v>34215</v>
      </c>
      <c r="C19051" t="s">
        <v>1371</v>
      </c>
      <c r="D19051" t="s">
        <v>1117</v>
      </c>
      <c r="E19051">
        <v>1</v>
      </c>
      <c r="F19051">
        <v>13313.28</v>
      </c>
      <c r="G19051" t="str">
        <f t="shared" si="1487"/>
        <v>BLUEPRINTADT330187</v>
      </c>
      <c r="H19051" t="str">
        <f t="shared" si="1486"/>
        <v>ADT330187</v>
      </c>
      <c r="I19051" t="str">
        <f t="shared" si="1488"/>
        <v>KOMPLET KVAČILA</v>
      </c>
      <c r="J19051">
        <f t="shared" si="1489"/>
        <v>110.944</v>
      </c>
      <c r="K19051" t="str">
        <f t="shared" si="1490"/>
        <v/>
      </c>
    </row>
    <row r="19052" spans="1:11" x14ac:dyDescent="0.25">
      <c r="A19052" t="s">
        <v>34216</v>
      </c>
      <c r="C19052" t="s">
        <v>1371</v>
      </c>
      <c r="D19052" t="s">
        <v>1117</v>
      </c>
      <c r="E19052">
        <v>1</v>
      </c>
      <c r="F19052">
        <v>22567.68</v>
      </c>
      <c r="G19052" t="str">
        <f t="shared" si="1487"/>
        <v>BLUEPRINTADT330188</v>
      </c>
      <c r="H19052" t="str">
        <f t="shared" si="1486"/>
        <v>ADT330188</v>
      </c>
      <c r="I19052" t="str">
        <f t="shared" si="1488"/>
        <v>KOMPLET KVAČILA</v>
      </c>
      <c r="J19052">
        <f t="shared" si="1489"/>
        <v>188.06399999999999</v>
      </c>
      <c r="K19052" t="str">
        <f t="shared" si="1490"/>
        <v/>
      </c>
    </row>
    <row r="19053" spans="1:11" x14ac:dyDescent="0.25">
      <c r="A19053" t="s">
        <v>34217</v>
      </c>
      <c r="C19053" t="s">
        <v>1371</v>
      </c>
      <c r="D19053" t="s">
        <v>1117</v>
      </c>
      <c r="E19053">
        <v>1</v>
      </c>
      <c r="F19053">
        <v>32147.200000000001</v>
      </c>
      <c r="G19053" t="str">
        <f t="shared" si="1487"/>
        <v>BLUEPRINTADT330190</v>
      </c>
      <c r="H19053" t="str">
        <f t="shared" ref="H19053:H19116" si="1491">IF(AND(B19053&lt;&gt;"", B19053&lt;&gt;"-"),SUBSTITUTE(SUBSTITUTE(B19053,"-","")," ",""),A19053)</f>
        <v>ADT330190</v>
      </c>
      <c r="I19053" t="str">
        <f t="shared" si="1488"/>
        <v>KOMPLET KVAČILA</v>
      </c>
      <c r="J19053">
        <f t="shared" si="1489"/>
        <v>267.89333333333332</v>
      </c>
      <c r="K19053" t="str">
        <f t="shared" si="1490"/>
        <v/>
      </c>
    </row>
    <row r="19054" spans="1:11" x14ac:dyDescent="0.25">
      <c r="A19054" t="s">
        <v>34218</v>
      </c>
      <c r="C19054" t="s">
        <v>1371</v>
      </c>
      <c r="D19054" t="s">
        <v>1117</v>
      </c>
      <c r="E19054">
        <v>1</v>
      </c>
      <c r="F19054">
        <v>15567.36</v>
      </c>
      <c r="G19054" t="str">
        <f t="shared" si="1487"/>
        <v>BLUEPRINTADT330191</v>
      </c>
      <c r="H19054" t="str">
        <f t="shared" si="1491"/>
        <v>ADT330191</v>
      </c>
      <c r="I19054" t="str">
        <f t="shared" si="1488"/>
        <v>KOMPLET KVAČILA</v>
      </c>
      <c r="J19054">
        <f t="shared" si="1489"/>
        <v>129.72800000000001</v>
      </c>
      <c r="K19054" t="str">
        <f t="shared" si="1490"/>
        <v/>
      </c>
    </row>
    <row r="19055" spans="1:11" x14ac:dyDescent="0.25">
      <c r="A19055" t="s">
        <v>34219</v>
      </c>
      <c r="C19055" t="s">
        <v>1371</v>
      </c>
      <c r="D19055" t="s">
        <v>1117</v>
      </c>
      <c r="E19055">
        <v>1</v>
      </c>
      <c r="F19055">
        <v>7718.4</v>
      </c>
      <c r="G19055" t="str">
        <f t="shared" si="1487"/>
        <v>BLUEPRINTADT330196</v>
      </c>
      <c r="H19055" t="str">
        <f t="shared" si="1491"/>
        <v>ADT330196</v>
      </c>
      <c r="I19055" t="str">
        <f t="shared" si="1488"/>
        <v>KOMPLET KVAČILA</v>
      </c>
      <c r="J19055">
        <f t="shared" si="1489"/>
        <v>64.319999999999993</v>
      </c>
      <c r="K19055" t="str">
        <f t="shared" si="1490"/>
        <v/>
      </c>
    </row>
    <row r="19056" spans="1:11" x14ac:dyDescent="0.25">
      <c r="A19056" t="s">
        <v>34220</v>
      </c>
      <c r="C19056" t="s">
        <v>1371</v>
      </c>
      <c r="D19056" t="s">
        <v>1117</v>
      </c>
      <c r="E19056">
        <v>1</v>
      </c>
      <c r="F19056">
        <v>24727.040000000001</v>
      </c>
      <c r="G19056" t="str">
        <f t="shared" si="1487"/>
        <v>BLUEPRINTADT330197</v>
      </c>
      <c r="H19056" t="str">
        <f t="shared" si="1491"/>
        <v>ADT330197</v>
      </c>
      <c r="I19056" t="str">
        <f t="shared" si="1488"/>
        <v>KOMPLET KVAČILA</v>
      </c>
      <c r="J19056">
        <f t="shared" si="1489"/>
        <v>206.05866666666668</v>
      </c>
      <c r="K19056" t="str">
        <f t="shared" si="1490"/>
        <v/>
      </c>
    </row>
    <row r="19057" spans="1:11" x14ac:dyDescent="0.25">
      <c r="A19057" t="s">
        <v>34221</v>
      </c>
      <c r="C19057" t="s">
        <v>1371</v>
      </c>
      <c r="D19057" t="s">
        <v>1117</v>
      </c>
      <c r="E19057">
        <v>1</v>
      </c>
      <c r="F19057">
        <v>24565.759999999998</v>
      </c>
      <c r="G19057" t="str">
        <f t="shared" si="1487"/>
        <v>BLUEPRINTADT330199</v>
      </c>
      <c r="H19057" t="str">
        <f t="shared" si="1491"/>
        <v>ADT330199</v>
      </c>
      <c r="I19057" t="str">
        <f t="shared" si="1488"/>
        <v>KOMPLET KVAČILA</v>
      </c>
      <c r="J19057">
        <f t="shared" si="1489"/>
        <v>204.71466666666666</v>
      </c>
      <c r="K19057" t="str">
        <f t="shared" si="1490"/>
        <v/>
      </c>
    </row>
    <row r="19058" spans="1:11" x14ac:dyDescent="0.25">
      <c r="A19058" t="s">
        <v>34222</v>
      </c>
      <c r="B19058" s="1" t="s">
        <v>34223</v>
      </c>
      <c r="C19058" t="s">
        <v>1371</v>
      </c>
      <c r="D19058" t="s">
        <v>1117</v>
      </c>
      <c r="E19058">
        <v>1</v>
      </c>
      <c r="F19058">
        <v>14031.36</v>
      </c>
      <c r="G19058" t="str">
        <f t="shared" si="1487"/>
        <v>BLUEPRINTADT330200</v>
      </c>
      <c r="H19058" t="str">
        <f t="shared" si="1491"/>
        <v>3125012460</v>
      </c>
      <c r="I19058" t="str">
        <f t="shared" si="1488"/>
        <v>KOMPLET KVAČILA</v>
      </c>
      <c r="J19058">
        <f t="shared" si="1489"/>
        <v>116.92800000000001</v>
      </c>
      <c r="K19058" t="str">
        <f t="shared" si="1490"/>
        <v/>
      </c>
    </row>
    <row r="19059" spans="1:11" x14ac:dyDescent="0.25">
      <c r="A19059" t="s">
        <v>34224</v>
      </c>
      <c r="C19059" t="s">
        <v>1371</v>
      </c>
      <c r="D19059" t="s">
        <v>1117</v>
      </c>
      <c r="E19059">
        <v>1</v>
      </c>
      <c r="F19059">
        <v>14315.52</v>
      </c>
      <c r="G19059" t="str">
        <f t="shared" si="1487"/>
        <v>BLUEPRINTADT330201</v>
      </c>
      <c r="H19059" t="str">
        <f t="shared" si="1491"/>
        <v>ADT330201</v>
      </c>
      <c r="I19059" t="str">
        <f t="shared" si="1488"/>
        <v>KOMPLET KVAČILA</v>
      </c>
      <c r="J19059">
        <f t="shared" si="1489"/>
        <v>119.29600000000001</v>
      </c>
      <c r="K19059" t="str">
        <f t="shared" si="1490"/>
        <v/>
      </c>
    </row>
    <row r="19060" spans="1:11" x14ac:dyDescent="0.25">
      <c r="A19060" t="s">
        <v>34225</v>
      </c>
      <c r="C19060" t="s">
        <v>1371</v>
      </c>
      <c r="D19060" t="s">
        <v>1117</v>
      </c>
      <c r="E19060">
        <v>1</v>
      </c>
      <c r="F19060">
        <v>18812.16</v>
      </c>
      <c r="G19060" t="str">
        <f t="shared" si="1487"/>
        <v>BLUEPRINTADT330203</v>
      </c>
      <c r="H19060" t="str">
        <f t="shared" si="1491"/>
        <v>ADT330203</v>
      </c>
      <c r="I19060" t="str">
        <f t="shared" si="1488"/>
        <v>KOMPLET KVAČILA</v>
      </c>
      <c r="J19060">
        <f t="shared" si="1489"/>
        <v>156.768</v>
      </c>
      <c r="K19060" t="str">
        <f t="shared" si="1490"/>
        <v/>
      </c>
    </row>
    <row r="19061" spans="1:11" x14ac:dyDescent="0.25">
      <c r="A19061" t="s">
        <v>34226</v>
      </c>
      <c r="C19061" t="s">
        <v>1371</v>
      </c>
      <c r="D19061" t="s">
        <v>1117</v>
      </c>
      <c r="E19061">
        <v>1</v>
      </c>
      <c r="F19061">
        <v>11147.52</v>
      </c>
      <c r="G19061" t="str">
        <f t="shared" si="1487"/>
        <v>BLUEPRINTADT330204</v>
      </c>
      <c r="H19061" t="str">
        <f t="shared" si="1491"/>
        <v>ADT330204</v>
      </c>
      <c r="I19061" t="str">
        <f t="shared" si="1488"/>
        <v>KOMPLET KVAČILA</v>
      </c>
      <c r="J19061">
        <f t="shared" si="1489"/>
        <v>92.896000000000001</v>
      </c>
      <c r="K19061" t="str">
        <f t="shared" si="1490"/>
        <v/>
      </c>
    </row>
    <row r="19062" spans="1:11" x14ac:dyDescent="0.25">
      <c r="A19062" t="s">
        <v>34227</v>
      </c>
      <c r="C19062" t="s">
        <v>1371</v>
      </c>
      <c r="D19062" t="s">
        <v>1117</v>
      </c>
      <c r="E19062">
        <v>1</v>
      </c>
      <c r="F19062">
        <v>11985.92</v>
      </c>
      <c r="G19062" t="str">
        <f t="shared" si="1487"/>
        <v>BLUEPRINTADT330210</v>
      </c>
      <c r="H19062" t="str">
        <f t="shared" si="1491"/>
        <v>ADT330210</v>
      </c>
      <c r="I19062" t="str">
        <f t="shared" si="1488"/>
        <v>KOMPLET KVAČILA</v>
      </c>
      <c r="J19062">
        <f t="shared" si="1489"/>
        <v>99.882666666666665</v>
      </c>
      <c r="K19062" t="str">
        <f t="shared" si="1490"/>
        <v/>
      </c>
    </row>
    <row r="19063" spans="1:11" x14ac:dyDescent="0.25">
      <c r="A19063" t="s">
        <v>34228</v>
      </c>
      <c r="C19063" t="s">
        <v>1371</v>
      </c>
      <c r="D19063" t="s">
        <v>1117</v>
      </c>
      <c r="E19063">
        <v>1</v>
      </c>
      <c r="F19063">
        <v>12628.48</v>
      </c>
      <c r="G19063" t="str">
        <f t="shared" si="1487"/>
        <v>BLUEPRINTADT330211</v>
      </c>
      <c r="H19063" t="str">
        <f t="shared" si="1491"/>
        <v>ADT330211</v>
      </c>
      <c r="I19063" t="str">
        <f t="shared" si="1488"/>
        <v>KOMPLET KVAČILA</v>
      </c>
      <c r="J19063">
        <f t="shared" si="1489"/>
        <v>105.23733333333332</v>
      </c>
      <c r="K19063" t="str">
        <f t="shared" si="1490"/>
        <v/>
      </c>
    </row>
    <row r="19064" spans="1:11" x14ac:dyDescent="0.25">
      <c r="A19064" t="s">
        <v>34229</v>
      </c>
      <c r="C19064" t="s">
        <v>1371</v>
      </c>
      <c r="D19064" t="s">
        <v>1117</v>
      </c>
      <c r="E19064">
        <v>1</v>
      </c>
      <c r="F19064">
        <v>10392.32</v>
      </c>
      <c r="G19064" t="str">
        <f t="shared" si="1487"/>
        <v>BLUEPRINTADT330213</v>
      </c>
      <c r="H19064" t="str">
        <f t="shared" si="1491"/>
        <v>ADT330213</v>
      </c>
      <c r="I19064" t="str">
        <f t="shared" si="1488"/>
        <v>KOMPLET KVAČILA</v>
      </c>
      <c r="J19064">
        <f t="shared" si="1489"/>
        <v>86.602666666666664</v>
      </c>
      <c r="K19064" t="str">
        <f t="shared" si="1490"/>
        <v/>
      </c>
    </row>
    <row r="19065" spans="1:11" x14ac:dyDescent="0.25">
      <c r="A19065" t="s">
        <v>34230</v>
      </c>
      <c r="C19065" t="s">
        <v>1371</v>
      </c>
      <c r="D19065" t="s">
        <v>1117</v>
      </c>
      <c r="E19065">
        <v>1</v>
      </c>
      <c r="F19065">
        <v>17056</v>
      </c>
      <c r="G19065" t="str">
        <f t="shared" si="1487"/>
        <v>BLUEPRINTADT330214</v>
      </c>
      <c r="H19065" t="str">
        <f t="shared" si="1491"/>
        <v>ADT330214</v>
      </c>
      <c r="I19065" t="str">
        <f t="shared" si="1488"/>
        <v>KOMPLET KVAČILA</v>
      </c>
      <c r="J19065">
        <f t="shared" si="1489"/>
        <v>142.13333333333333</v>
      </c>
      <c r="K19065" t="str">
        <f t="shared" si="1490"/>
        <v/>
      </c>
    </row>
    <row r="19066" spans="1:11" x14ac:dyDescent="0.25">
      <c r="A19066" t="s">
        <v>34231</v>
      </c>
      <c r="C19066" t="s">
        <v>1371</v>
      </c>
      <c r="D19066" t="s">
        <v>1117</v>
      </c>
      <c r="E19066">
        <v>1</v>
      </c>
      <c r="F19066">
        <v>23092.48</v>
      </c>
      <c r="G19066" t="str">
        <f t="shared" si="1487"/>
        <v>BLUEPRINTADT330215</v>
      </c>
      <c r="H19066" t="str">
        <f t="shared" si="1491"/>
        <v>ADT330215</v>
      </c>
      <c r="I19066" t="str">
        <f t="shared" si="1488"/>
        <v>KOMPLET KVAČILA</v>
      </c>
      <c r="J19066">
        <f t="shared" si="1489"/>
        <v>192.43733333333333</v>
      </c>
      <c r="K19066" t="str">
        <f t="shared" si="1490"/>
        <v/>
      </c>
    </row>
    <row r="19067" spans="1:11" x14ac:dyDescent="0.25">
      <c r="A19067" t="s">
        <v>34232</v>
      </c>
      <c r="C19067" t="s">
        <v>1371</v>
      </c>
      <c r="D19067" t="s">
        <v>1117</v>
      </c>
      <c r="E19067">
        <v>1</v>
      </c>
      <c r="F19067">
        <v>21854.720000000001</v>
      </c>
      <c r="G19067" t="str">
        <f t="shared" si="1487"/>
        <v>BLUEPRINTADT330216</v>
      </c>
      <c r="H19067" t="str">
        <f t="shared" si="1491"/>
        <v>ADT330216</v>
      </c>
      <c r="I19067" t="str">
        <f t="shared" si="1488"/>
        <v>KOMPLET KVAČILA</v>
      </c>
      <c r="J19067">
        <f t="shared" si="1489"/>
        <v>182.12266666666667</v>
      </c>
      <c r="K19067" t="str">
        <f t="shared" si="1490"/>
        <v/>
      </c>
    </row>
    <row r="19068" spans="1:11" x14ac:dyDescent="0.25">
      <c r="A19068" t="s">
        <v>34233</v>
      </c>
      <c r="C19068" t="s">
        <v>1371</v>
      </c>
      <c r="D19068" t="s">
        <v>1117</v>
      </c>
      <c r="E19068">
        <v>1</v>
      </c>
      <c r="F19068">
        <v>8759.0400000000009</v>
      </c>
      <c r="G19068" t="str">
        <f t="shared" si="1487"/>
        <v>BLUEPRINTADT330220</v>
      </c>
      <c r="H19068" t="str">
        <f t="shared" si="1491"/>
        <v>ADT330220</v>
      </c>
      <c r="I19068" t="str">
        <f t="shared" si="1488"/>
        <v>KOMPLET KVAČILA</v>
      </c>
      <c r="J19068">
        <f t="shared" si="1489"/>
        <v>72.992000000000004</v>
      </c>
      <c r="K19068" t="str">
        <f t="shared" si="1490"/>
        <v/>
      </c>
    </row>
    <row r="19069" spans="1:11" x14ac:dyDescent="0.25">
      <c r="A19069" t="s">
        <v>34234</v>
      </c>
      <c r="C19069" t="s">
        <v>1371</v>
      </c>
      <c r="D19069" t="s">
        <v>1117</v>
      </c>
      <c r="E19069">
        <v>1</v>
      </c>
      <c r="F19069">
        <v>11470.08</v>
      </c>
      <c r="G19069" t="str">
        <f t="shared" si="1487"/>
        <v>BLUEPRINTADT330221</v>
      </c>
      <c r="H19069" t="str">
        <f t="shared" si="1491"/>
        <v>ADT330221</v>
      </c>
      <c r="I19069" t="str">
        <f t="shared" si="1488"/>
        <v>KOMPLET KVAČILA</v>
      </c>
      <c r="J19069">
        <f t="shared" si="1489"/>
        <v>95.584000000000003</v>
      </c>
      <c r="K19069" t="str">
        <f t="shared" si="1490"/>
        <v/>
      </c>
    </row>
    <row r="19070" spans="1:11" x14ac:dyDescent="0.25">
      <c r="A19070" t="s">
        <v>34235</v>
      </c>
      <c r="C19070" t="s">
        <v>1371</v>
      </c>
      <c r="D19070" t="s">
        <v>1117</v>
      </c>
      <c r="E19070">
        <v>1</v>
      </c>
      <c r="F19070">
        <v>8570.8799999999992</v>
      </c>
      <c r="G19070" t="str">
        <f t="shared" si="1487"/>
        <v>BLUEPRINTADT330222</v>
      </c>
      <c r="H19070" t="str">
        <f t="shared" si="1491"/>
        <v>ADT330222</v>
      </c>
      <c r="I19070" t="str">
        <f t="shared" si="1488"/>
        <v>KOMPLET KVAČILA</v>
      </c>
      <c r="J19070">
        <f t="shared" si="1489"/>
        <v>71.423999999999992</v>
      </c>
      <c r="K19070" t="str">
        <f t="shared" si="1490"/>
        <v/>
      </c>
    </row>
    <row r="19071" spans="1:11" x14ac:dyDescent="0.25">
      <c r="A19071" t="s">
        <v>34236</v>
      </c>
      <c r="C19071" t="s">
        <v>1371</v>
      </c>
      <c r="D19071" t="s">
        <v>1117</v>
      </c>
      <c r="E19071">
        <v>1</v>
      </c>
      <c r="F19071">
        <v>16200.96</v>
      </c>
      <c r="G19071" t="str">
        <f t="shared" si="1487"/>
        <v>BLUEPRINTADT330223</v>
      </c>
      <c r="H19071" t="str">
        <f t="shared" si="1491"/>
        <v>ADT330223</v>
      </c>
      <c r="I19071" t="str">
        <f t="shared" si="1488"/>
        <v>KOMPLET KVAČILA</v>
      </c>
      <c r="J19071">
        <f t="shared" si="1489"/>
        <v>135.00799999999998</v>
      </c>
      <c r="K19071" t="str">
        <f t="shared" si="1490"/>
        <v/>
      </c>
    </row>
    <row r="19072" spans="1:11" x14ac:dyDescent="0.25">
      <c r="A19072" t="s">
        <v>34237</v>
      </c>
      <c r="C19072" t="s">
        <v>1371</v>
      </c>
      <c r="D19072" t="s">
        <v>1117</v>
      </c>
      <c r="E19072">
        <v>1</v>
      </c>
      <c r="F19072">
        <v>23549.439999999999</v>
      </c>
      <c r="G19072" t="str">
        <f t="shared" si="1487"/>
        <v>BLUEPRINTADT330224</v>
      </c>
      <c r="H19072" t="str">
        <f t="shared" si="1491"/>
        <v>ADT330224</v>
      </c>
      <c r="I19072" t="str">
        <f t="shared" si="1488"/>
        <v>KOMPLET KVAČILA</v>
      </c>
      <c r="J19072">
        <f t="shared" si="1489"/>
        <v>196.24533333333332</v>
      </c>
      <c r="K19072" t="str">
        <f t="shared" si="1490"/>
        <v/>
      </c>
    </row>
    <row r="19073" spans="1:11" x14ac:dyDescent="0.25">
      <c r="A19073" t="s">
        <v>34238</v>
      </c>
      <c r="C19073" t="s">
        <v>1385</v>
      </c>
      <c r="D19073" t="s">
        <v>1117</v>
      </c>
      <c r="E19073">
        <v>1</v>
      </c>
      <c r="F19073">
        <v>23407.360000000001</v>
      </c>
      <c r="G19073" t="str">
        <f t="shared" si="1487"/>
        <v>BLUEPRINTADT330225</v>
      </c>
      <c r="H19073" t="str">
        <f t="shared" si="1491"/>
        <v>ADT330225</v>
      </c>
      <c r="I19073" t="str">
        <f t="shared" si="1488"/>
        <v>SET KVAČILA</v>
      </c>
      <c r="J19073">
        <f t="shared" si="1489"/>
        <v>195.06133333333335</v>
      </c>
      <c r="K19073" t="str">
        <f t="shared" si="1490"/>
        <v/>
      </c>
    </row>
    <row r="19074" spans="1:11" x14ac:dyDescent="0.25">
      <c r="A19074" t="s">
        <v>34239</v>
      </c>
      <c r="C19074" t="s">
        <v>1371</v>
      </c>
      <c r="D19074" t="s">
        <v>1117</v>
      </c>
      <c r="E19074">
        <v>1</v>
      </c>
      <c r="F19074">
        <v>21457.919999999998</v>
      </c>
      <c r="G19074" t="str">
        <f t="shared" si="1487"/>
        <v>BLUEPRINTADT330226</v>
      </c>
      <c r="H19074" t="str">
        <f t="shared" si="1491"/>
        <v>ADT330226</v>
      </c>
      <c r="I19074" t="str">
        <f t="shared" si="1488"/>
        <v>KOMPLET KVAČILA</v>
      </c>
      <c r="J19074">
        <f t="shared" si="1489"/>
        <v>178.81599999999997</v>
      </c>
      <c r="K19074" t="str">
        <f t="shared" si="1490"/>
        <v/>
      </c>
    </row>
    <row r="19075" spans="1:11" x14ac:dyDescent="0.25">
      <c r="A19075" t="s">
        <v>34240</v>
      </c>
      <c r="C19075" t="s">
        <v>1371</v>
      </c>
      <c r="D19075" t="s">
        <v>1117</v>
      </c>
      <c r="E19075">
        <v>1</v>
      </c>
      <c r="F19075">
        <v>16409.599999999999</v>
      </c>
      <c r="G19075" t="str">
        <f t="shared" ref="G19075:G19138" si="1492">"BLUEPRINT"&amp;A19075</f>
        <v>BLUEPRINTADT330230</v>
      </c>
      <c r="H19075" t="str">
        <f t="shared" si="1491"/>
        <v>ADT330230</v>
      </c>
      <c r="I19075" t="str">
        <f t="shared" ref="I19075:I19138" si="1493">UPPER(C19075)</f>
        <v>KOMPLET KVAČILA</v>
      </c>
      <c r="J19075">
        <f t="shared" ref="J19075:J19138" si="1494">F19075/120</f>
        <v>136.74666666666664</v>
      </c>
      <c r="K19075" t="str">
        <f t="shared" ref="K19075:K19138" si="1495">IF(E19075&gt;1,"nesto", "")</f>
        <v/>
      </c>
    </row>
    <row r="19076" spans="1:11" x14ac:dyDescent="0.25">
      <c r="A19076" t="s">
        <v>34241</v>
      </c>
      <c r="C19076" t="s">
        <v>1385</v>
      </c>
      <c r="D19076" t="s">
        <v>1117</v>
      </c>
      <c r="E19076">
        <v>1</v>
      </c>
      <c r="F19076">
        <v>11407</v>
      </c>
      <c r="G19076" t="str">
        <f t="shared" si="1492"/>
        <v>BLUEPRINTADT330231</v>
      </c>
      <c r="H19076" t="str">
        <f t="shared" si="1491"/>
        <v>ADT330231</v>
      </c>
      <c r="I19076" t="str">
        <f t="shared" si="1493"/>
        <v>SET KVAČILA</v>
      </c>
      <c r="J19076">
        <f t="shared" si="1494"/>
        <v>95.058333333333337</v>
      </c>
      <c r="K19076" t="str">
        <f t="shared" si="1495"/>
        <v/>
      </c>
    </row>
    <row r="19077" spans="1:11" x14ac:dyDescent="0.25">
      <c r="A19077" t="s">
        <v>34242</v>
      </c>
      <c r="B19077" s="1" t="s">
        <v>34243</v>
      </c>
      <c r="C19077" t="s">
        <v>1371</v>
      </c>
      <c r="D19077" t="s">
        <v>1117</v>
      </c>
      <c r="E19077">
        <v>1</v>
      </c>
      <c r="F19077">
        <v>16837.12</v>
      </c>
      <c r="G19077" t="str">
        <f t="shared" si="1492"/>
        <v>BLUEPRINTADT330233C</v>
      </c>
      <c r="H19077" t="str">
        <f t="shared" si="1491"/>
        <v>3123060220</v>
      </c>
      <c r="I19077" t="str">
        <f t="shared" si="1493"/>
        <v>KOMPLET KVAČILA</v>
      </c>
      <c r="J19077">
        <f t="shared" si="1494"/>
        <v>140.30933333333331</v>
      </c>
      <c r="K19077" t="str">
        <f t="shared" si="1495"/>
        <v/>
      </c>
    </row>
    <row r="19078" spans="1:11" x14ac:dyDescent="0.25">
      <c r="A19078" t="s">
        <v>34244</v>
      </c>
      <c r="B19078" s="1" t="s">
        <v>34245</v>
      </c>
      <c r="C19078" t="s">
        <v>1371</v>
      </c>
      <c r="D19078" t="s">
        <v>9</v>
      </c>
      <c r="E19078">
        <v>1</v>
      </c>
      <c r="F19078">
        <v>30588.16</v>
      </c>
      <c r="G19078" t="str">
        <f t="shared" si="1492"/>
        <v>BLUEPRINTADT330234C</v>
      </c>
      <c r="H19078" t="str">
        <f t="shared" si="1491"/>
        <v>3100105060</v>
      </c>
      <c r="I19078" t="str">
        <f t="shared" si="1493"/>
        <v>KOMPLET KVAČILA</v>
      </c>
      <c r="J19078">
        <f t="shared" si="1494"/>
        <v>254.90133333333333</v>
      </c>
      <c r="K19078" t="str">
        <f t="shared" si="1495"/>
        <v/>
      </c>
    </row>
    <row r="19079" spans="1:11" x14ac:dyDescent="0.25">
      <c r="A19079" t="s">
        <v>34246</v>
      </c>
      <c r="C19079" t="s">
        <v>1371</v>
      </c>
      <c r="D19079" t="s">
        <v>1117</v>
      </c>
      <c r="E19079">
        <v>1</v>
      </c>
      <c r="F19079">
        <v>25258.240000000002</v>
      </c>
      <c r="G19079" t="str">
        <f t="shared" si="1492"/>
        <v>BLUEPRINTADT330235C</v>
      </c>
      <c r="H19079" t="str">
        <f t="shared" si="1491"/>
        <v>ADT330235C</v>
      </c>
      <c r="I19079" t="str">
        <f t="shared" si="1493"/>
        <v>KOMPLET KVAČILA</v>
      </c>
      <c r="J19079">
        <f t="shared" si="1494"/>
        <v>210.48533333333336</v>
      </c>
      <c r="K19079" t="str">
        <f t="shared" si="1495"/>
        <v/>
      </c>
    </row>
    <row r="19080" spans="1:11" x14ac:dyDescent="0.25">
      <c r="A19080" t="s">
        <v>34247</v>
      </c>
      <c r="C19080" t="s">
        <v>1371</v>
      </c>
      <c r="D19080" t="s">
        <v>1117</v>
      </c>
      <c r="E19080">
        <v>1</v>
      </c>
      <c r="F19080">
        <v>16837.12</v>
      </c>
      <c r="G19080" t="str">
        <f t="shared" si="1492"/>
        <v>BLUEPRINTADT330236C</v>
      </c>
      <c r="H19080" t="str">
        <f t="shared" si="1491"/>
        <v>ADT330236C</v>
      </c>
      <c r="I19080" t="str">
        <f t="shared" si="1493"/>
        <v>KOMPLET KVAČILA</v>
      </c>
      <c r="J19080">
        <f t="shared" si="1494"/>
        <v>140.30933333333331</v>
      </c>
      <c r="K19080" t="str">
        <f t="shared" si="1495"/>
        <v/>
      </c>
    </row>
    <row r="19081" spans="1:11" x14ac:dyDescent="0.25">
      <c r="A19081" t="s">
        <v>34248</v>
      </c>
      <c r="C19081" t="s">
        <v>1371</v>
      </c>
      <c r="D19081" t="s">
        <v>1117</v>
      </c>
      <c r="E19081">
        <v>1</v>
      </c>
      <c r="F19081">
        <v>12669.44</v>
      </c>
      <c r="G19081" t="str">
        <f t="shared" si="1492"/>
        <v>BLUEPRINTADT330240C</v>
      </c>
      <c r="H19081" t="str">
        <f t="shared" si="1491"/>
        <v>ADT330240C</v>
      </c>
      <c r="I19081" t="str">
        <f t="shared" si="1493"/>
        <v>KOMPLET KVAČILA</v>
      </c>
      <c r="J19081">
        <f t="shared" si="1494"/>
        <v>105.57866666666668</v>
      </c>
      <c r="K19081" t="str">
        <f t="shared" si="1495"/>
        <v/>
      </c>
    </row>
    <row r="19082" spans="1:11" x14ac:dyDescent="0.25">
      <c r="A19082" t="s">
        <v>34249</v>
      </c>
      <c r="C19082" t="s">
        <v>1371</v>
      </c>
      <c r="D19082" t="s">
        <v>1117</v>
      </c>
      <c r="E19082">
        <v>1</v>
      </c>
      <c r="F19082">
        <v>7015.68</v>
      </c>
      <c r="G19082" t="str">
        <f t="shared" si="1492"/>
        <v>BLUEPRINTADT330243</v>
      </c>
      <c r="H19082" t="str">
        <f t="shared" si="1491"/>
        <v>ADT330243</v>
      </c>
      <c r="I19082" t="str">
        <f t="shared" si="1493"/>
        <v>KOMPLET KVAČILA</v>
      </c>
      <c r="J19082">
        <f t="shared" si="1494"/>
        <v>58.464000000000006</v>
      </c>
      <c r="K19082" t="str">
        <f t="shared" si="1495"/>
        <v/>
      </c>
    </row>
    <row r="19083" spans="1:11" x14ac:dyDescent="0.25">
      <c r="A19083" t="s">
        <v>34250</v>
      </c>
      <c r="C19083" t="s">
        <v>1371</v>
      </c>
      <c r="D19083" t="s">
        <v>1117</v>
      </c>
      <c r="E19083">
        <v>1</v>
      </c>
      <c r="F19083">
        <v>7088.64</v>
      </c>
      <c r="G19083" t="str">
        <f t="shared" si="1492"/>
        <v>BLUEPRINTADT330245</v>
      </c>
      <c r="H19083" t="str">
        <f t="shared" si="1491"/>
        <v>ADT330245</v>
      </c>
      <c r="I19083" t="str">
        <f t="shared" si="1493"/>
        <v>KOMPLET KVAČILA</v>
      </c>
      <c r="J19083">
        <f t="shared" si="1494"/>
        <v>59.072000000000003</v>
      </c>
      <c r="K19083" t="str">
        <f t="shared" si="1495"/>
        <v/>
      </c>
    </row>
    <row r="19084" spans="1:11" x14ac:dyDescent="0.25">
      <c r="A19084" t="s">
        <v>34251</v>
      </c>
      <c r="C19084" t="s">
        <v>1371</v>
      </c>
      <c r="D19084" t="s">
        <v>1117</v>
      </c>
      <c r="E19084">
        <v>1</v>
      </c>
      <c r="F19084">
        <v>4423.68</v>
      </c>
      <c r="G19084" t="str">
        <f t="shared" si="1492"/>
        <v>BLUEPRINTADT330246</v>
      </c>
      <c r="H19084" t="str">
        <f t="shared" si="1491"/>
        <v>ADT330246</v>
      </c>
      <c r="I19084" t="str">
        <f t="shared" si="1493"/>
        <v>KOMPLET KVAČILA</v>
      </c>
      <c r="J19084">
        <f t="shared" si="1494"/>
        <v>36.864000000000004</v>
      </c>
      <c r="K19084" t="str">
        <f t="shared" si="1495"/>
        <v/>
      </c>
    </row>
    <row r="19085" spans="1:11" x14ac:dyDescent="0.25">
      <c r="A19085" t="s">
        <v>34252</v>
      </c>
      <c r="C19085" t="s">
        <v>1371</v>
      </c>
      <c r="D19085" t="s">
        <v>1117</v>
      </c>
      <c r="E19085">
        <v>1</v>
      </c>
      <c r="F19085">
        <v>6942.72</v>
      </c>
      <c r="G19085" t="str">
        <f t="shared" si="1492"/>
        <v>BLUEPRINTADT330249</v>
      </c>
      <c r="H19085" t="str">
        <f t="shared" si="1491"/>
        <v>ADT330249</v>
      </c>
      <c r="I19085" t="str">
        <f t="shared" si="1493"/>
        <v>KOMPLET KVAČILA</v>
      </c>
      <c r="J19085">
        <f t="shared" si="1494"/>
        <v>57.856000000000002</v>
      </c>
      <c r="K19085" t="str">
        <f t="shared" si="1495"/>
        <v/>
      </c>
    </row>
    <row r="19086" spans="1:11" x14ac:dyDescent="0.25">
      <c r="A19086" t="s">
        <v>34253</v>
      </c>
      <c r="C19086" t="s">
        <v>1371</v>
      </c>
      <c r="D19086" t="s">
        <v>1117</v>
      </c>
      <c r="E19086">
        <v>1</v>
      </c>
      <c r="F19086">
        <v>7296</v>
      </c>
      <c r="G19086" t="str">
        <f t="shared" si="1492"/>
        <v>BLUEPRINTADT330250</v>
      </c>
      <c r="H19086" t="str">
        <f t="shared" si="1491"/>
        <v>ADT330250</v>
      </c>
      <c r="I19086" t="str">
        <f t="shared" si="1493"/>
        <v>KOMPLET KVAČILA</v>
      </c>
      <c r="J19086">
        <f t="shared" si="1494"/>
        <v>60.8</v>
      </c>
      <c r="K19086" t="str">
        <f t="shared" si="1495"/>
        <v/>
      </c>
    </row>
    <row r="19087" spans="1:11" x14ac:dyDescent="0.25">
      <c r="A19087" t="s">
        <v>34254</v>
      </c>
      <c r="C19087" t="s">
        <v>1371</v>
      </c>
      <c r="D19087" t="s">
        <v>1117</v>
      </c>
      <c r="E19087">
        <v>1</v>
      </c>
      <c r="F19087">
        <v>11059.2</v>
      </c>
      <c r="G19087" t="str">
        <f t="shared" si="1492"/>
        <v>BLUEPRINTADT330251</v>
      </c>
      <c r="H19087" t="str">
        <f t="shared" si="1491"/>
        <v>ADT330251</v>
      </c>
      <c r="I19087" t="str">
        <f t="shared" si="1493"/>
        <v>KOMPLET KVAČILA</v>
      </c>
      <c r="J19087">
        <f t="shared" si="1494"/>
        <v>92.160000000000011</v>
      </c>
      <c r="K19087" t="str">
        <f t="shared" si="1495"/>
        <v/>
      </c>
    </row>
    <row r="19088" spans="1:11" x14ac:dyDescent="0.25">
      <c r="A19088" t="s">
        <v>34255</v>
      </c>
      <c r="C19088" t="s">
        <v>1371</v>
      </c>
      <c r="D19088" t="s">
        <v>1117</v>
      </c>
      <c r="E19088">
        <v>1</v>
      </c>
      <c r="F19088">
        <v>7603.2</v>
      </c>
      <c r="G19088" t="str">
        <f t="shared" si="1492"/>
        <v>BLUEPRINTADT330252</v>
      </c>
      <c r="H19088" t="str">
        <f t="shared" si="1491"/>
        <v>ADT330252</v>
      </c>
      <c r="I19088" t="str">
        <f t="shared" si="1493"/>
        <v>KOMPLET KVAČILA</v>
      </c>
      <c r="J19088">
        <f t="shared" si="1494"/>
        <v>63.36</v>
      </c>
      <c r="K19088" t="str">
        <f t="shared" si="1495"/>
        <v/>
      </c>
    </row>
    <row r="19089" spans="1:11" x14ac:dyDescent="0.25">
      <c r="A19089" t="s">
        <v>34256</v>
      </c>
      <c r="C19089" t="s">
        <v>1371</v>
      </c>
      <c r="D19089" t="s">
        <v>1117</v>
      </c>
      <c r="E19089">
        <v>1</v>
      </c>
      <c r="F19089">
        <v>15302.4</v>
      </c>
      <c r="G19089" t="str">
        <f t="shared" si="1492"/>
        <v>BLUEPRINTADT330253</v>
      </c>
      <c r="H19089" t="str">
        <f t="shared" si="1491"/>
        <v>ADT330253</v>
      </c>
      <c r="I19089" t="str">
        <f t="shared" si="1493"/>
        <v>KOMPLET KVAČILA</v>
      </c>
      <c r="J19089">
        <f t="shared" si="1494"/>
        <v>127.52</v>
      </c>
      <c r="K19089" t="str">
        <f t="shared" si="1495"/>
        <v/>
      </c>
    </row>
    <row r="19090" spans="1:11" x14ac:dyDescent="0.25">
      <c r="A19090" t="s">
        <v>34257</v>
      </c>
      <c r="C19090" t="s">
        <v>1371</v>
      </c>
      <c r="D19090" t="s">
        <v>1117</v>
      </c>
      <c r="E19090">
        <v>1</v>
      </c>
      <c r="F19090">
        <v>8975.36</v>
      </c>
      <c r="G19090" t="str">
        <f t="shared" si="1492"/>
        <v>BLUEPRINTADT330254</v>
      </c>
      <c r="H19090" t="str">
        <f t="shared" si="1491"/>
        <v>ADT330254</v>
      </c>
      <c r="I19090" t="str">
        <f t="shared" si="1493"/>
        <v>KOMPLET KVAČILA</v>
      </c>
      <c r="J19090">
        <f t="shared" si="1494"/>
        <v>74.794666666666672</v>
      </c>
      <c r="K19090" t="str">
        <f t="shared" si="1495"/>
        <v/>
      </c>
    </row>
    <row r="19091" spans="1:11" x14ac:dyDescent="0.25">
      <c r="A19091" t="s">
        <v>34258</v>
      </c>
      <c r="C19091" t="s">
        <v>1371</v>
      </c>
      <c r="D19091" t="s">
        <v>1117</v>
      </c>
      <c r="E19091">
        <v>1</v>
      </c>
      <c r="F19091">
        <v>10524.16</v>
      </c>
      <c r="G19091" t="str">
        <f t="shared" si="1492"/>
        <v>BLUEPRINTADT330255</v>
      </c>
      <c r="H19091" t="str">
        <f t="shared" si="1491"/>
        <v>ADT330255</v>
      </c>
      <c r="I19091" t="str">
        <f t="shared" si="1493"/>
        <v>KOMPLET KVAČILA</v>
      </c>
      <c r="J19091">
        <f t="shared" si="1494"/>
        <v>87.701333333333338</v>
      </c>
      <c r="K19091" t="str">
        <f t="shared" si="1495"/>
        <v/>
      </c>
    </row>
    <row r="19092" spans="1:11" x14ac:dyDescent="0.25">
      <c r="A19092" t="s">
        <v>34259</v>
      </c>
      <c r="C19092" t="s">
        <v>1371</v>
      </c>
      <c r="D19092" t="s">
        <v>1117</v>
      </c>
      <c r="E19092">
        <v>1</v>
      </c>
      <c r="F19092">
        <v>7857.92</v>
      </c>
      <c r="G19092" t="str">
        <f t="shared" si="1492"/>
        <v>BLUEPRINTADT330257</v>
      </c>
      <c r="H19092" t="str">
        <f t="shared" si="1491"/>
        <v>ADT330257</v>
      </c>
      <c r="I19092" t="str">
        <f t="shared" si="1493"/>
        <v>KOMPLET KVAČILA</v>
      </c>
      <c r="J19092">
        <f t="shared" si="1494"/>
        <v>65.482666666666674</v>
      </c>
      <c r="K19092" t="str">
        <f t="shared" si="1495"/>
        <v/>
      </c>
    </row>
    <row r="19093" spans="1:11" x14ac:dyDescent="0.25">
      <c r="A19093" t="s">
        <v>34260</v>
      </c>
      <c r="C19093" t="s">
        <v>1371</v>
      </c>
      <c r="D19093" t="s">
        <v>1117</v>
      </c>
      <c r="E19093">
        <v>1</v>
      </c>
      <c r="F19093">
        <v>22942.720000000001</v>
      </c>
      <c r="G19093" t="str">
        <f t="shared" si="1492"/>
        <v>BLUEPRINTADT330258C</v>
      </c>
      <c r="H19093" t="str">
        <f t="shared" si="1491"/>
        <v>ADT330258C</v>
      </c>
      <c r="I19093" t="str">
        <f t="shared" si="1493"/>
        <v>KOMPLET KVAČILA</v>
      </c>
      <c r="J19093">
        <f t="shared" si="1494"/>
        <v>191.18933333333334</v>
      </c>
      <c r="K19093" t="str">
        <f t="shared" si="1495"/>
        <v/>
      </c>
    </row>
    <row r="19094" spans="1:11" x14ac:dyDescent="0.25">
      <c r="A19094" t="s">
        <v>34261</v>
      </c>
      <c r="B19094" s="1" t="s">
        <v>34262</v>
      </c>
      <c r="C19094" t="s">
        <v>1371</v>
      </c>
      <c r="D19094" t="s">
        <v>1117</v>
      </c>
      <c r="E19094">
        <v>1</v>
      </c>
      <c r="F19094">
        <v>8698.8799999999992</v>
      </c>
      <c r="G19094" t="str">
        <f t="shared" si="1492"/>
        <v>BLUEPRINTADT330259</v>
      </c>
      <c r="H19094" t="str">
        <f t="shared" si="1491"/>
        <v>3125074010</v>
      </c>
      <c r="I19094" t="str">
        <f t="shared" si="1493"/>
        <v>KOMPLET KVAČILA</v>
      </c>
      <c r="J19094">
        <f t="shared" si="1494"/>
        <v>72.490666666666655</v>
      </c>
      <c r="K19094" t="str">
        <f t="shared" si="1495"/>
        <v/>
      </c>
    </row>
    <row r="19095" spans="1:11" x14ac:dyDescent="0.25">
      <c r="A19095" t="s">
        <v>34263</v>
      </c>
      <c r="C19095" t="s">
        <v>1371</v>
      </c>
      <c r="D19095" t="s">
        <v>1117</v>
      </c>
      <c r="E19095">
        <v>1</v>
      </c>
      <c r="F19095">
        <v>17708.8</v>
      </c>
      <c r="G19095" t="str">
        <f t="shared" si="1492"/>
        <v>BLUEPRINTADT330260</v>
      </c>
      <c r="H19095" t="str">
        <f t="shared" si="1491"/>
        <v>ADT330260</v>
      </c>
      <c r="I19095" t="str">
        <f t="shared" si="1493"/>
        <v>KOMPLET KVAČILA</v>
      </c>
      <c r="J19095">
        <f t="shared" si="1494"/>
        <v>147.57333333333332</v>
      </c>
      <c r="K19095" t="str">
        <f t="shared" si="1495"/>
        <v/>
      </c>
    </row>
    <row r="19096" spans="1:11" x14ac:dyDescent="0.25">
      <c r="A19096" t="s">
        <v>34264</v>
      </c>
      <c r="C19096" t="s">
        <v>1371</v>
      </c>
      <c r="D19096" t="s">
        <v>1117</v>
      </c>
      <c r="E19096">
        <v>1</v>
      </c>
      <c r="F19096">
        <v>13440</v>
      </c>
      <c r="G19096" t="str">
        <f t="shared" si="1492"/>
        <v>BLUEPRINTADT330262</v>
      </c>
      <c r="H19096" t="str">
        <f t="shared" si="1491"/>
        <v>ADT330262</v>
      </c>
      <c r="I19096" t="str">
        <f t="shared" si="1493"/>
        <v>KOMPLET KVAČILA</v>
      </c>
      <c r="J19096">
        <f t="shared" si="1494"/>
        <v>112</v>
      </c>
      <c r="K19096" t="str">
        <f t="shared" si="1495"/>
        <v/>
      </c>
    </row>
    <row r="19097" spans="1:11" x14ac:dyDescent="0.25">
      <c r="A19097" t="s">
        <v>34265</v>
      </c>
      <c r="C19097" t="s">
        <v>1371</v>
      </c>
      <c r="D19097" t="s">
        <v>1117</v>
      </c>
      <c r="E19097">
        <v>1</v>
      </c>
      <c r="F19097">
        <v>21047.040000000001</v>
      </c>
      <c r="G19097" t="str">
        <f t="shared" si="1492"/>
        <v>BLUEPRINTADT330263C</v>
      </c>
      <c r="H19097" t="str">
        <f t="shared" si="1491"/>
        <v>ADT330263C</v>
      </c>
      <c r="I19097" t="str">
        <f t="shared" si="1493"/>
        <v>KOMPLET KVAČILA</v>
      </c>
      <c r="J19097">
        <f t="shared" si="1494"/>
        <v>175.392</v>
      </c>
      <c r="K19097" t="str">
        <f t="shared" si="1495"/>
        <v/>
      </c>
    </row>
    <row r="19098" spans="1:11" x14ac:dyDescent="0.25">
      <c r="A19098" t="s">
        <v>34266</v>
      </c>
      <c r="C19098" t="s">
        <v>1371</v>
      </c>
      <c r="D19098" t="s">
        <v>1117</v>
      </c>
      <c r="E19098">
        <v>1</v>
      </c>
      <c r="F19098">
        <v>6219.52</v>
      </c>
      <c r="G19098" t="str">
        <f t="shared" si="1492"/>
        <v>BLUEPRINTADT330264</v>
      </c>
      <c r="H19098" t="str">
        <f t="shared" si="1491"/>
        <v>ADT330264</v>
      </c>
      <c r="I19098" t="str">
        <f t="shared" si="1493"/>
        <v>KOMPLET KVAČILA</v>
      </c>
      <c r="J19098">
        <f t="shared" si="1494"/>
        <v>51.829333333333338</v>
      </c>
      <c r="K19098" t="str">
        <f t="shared" si="1495"/>
        <v/>
      </c>
    </row>
    <row r="19099" spans="1:11" x14ac:dyDescent="0.25">
      <c r="A19099" t="s">
        <v>34267</v>
      </c>
      <c r="C19099" t="s">
        <v>1385</v>
      </c>
      <c r="D19099" t="s">
        <v>1117</v>
      </c>
      <c r="E19099">
        <v>1</v>
      </c>
      <c r="F19099">
        <v>16382.72</v>
      </c>
      <c r="G19099" t="str">
        <f t="shared" si="1492"/>
        <v>BLUEPRINTADT330265</v>
      </c>
      <c r="H19099" t="str">
        <f t="shared" si="1491"/>
        <v>ADT330265</v>
      </c>
      <c r="I19099" t="str">
        <f t="shared" si="1493"/>
        <v>SET KVAČILA</v>
      </c>
      <c r="J19099">
        <f t="shared" si="1494"/>
        <v>136.52266666666665</v>
      </c>
      <c r="K19099" t="str">
        <f t="shared" si="1495"/>
        <v/>
      </c>
    </row>
    <row r="19100" spans="1:11" x14ac:dyDescent="0.25">
      <c r="A19100" t="s">
        <v>34268</v>
      </c>
      <c r="C19100" t="s">
        <v>1385</v>
      </c>
      <c r="D19100" t="s">
        <v>1117</v>
      </c>
      <c r="E19100">
        <v>1</v>
      </c>
      <c r="F19100">
        <v>17280</v>
      </c>
      <c r="G19100" t="str">
        <f t="shared" si="1492"/>
        <v>BLUEPRINTADT330266</v>
      </c>
      <c r="H19100" t="str">
        <f t="shared" si="1491"/>
        <v>ADT330266</v>
      </c>
      <c r="I19100" t="str">
        <f t="shared" si="1493"/>
        <v>SET KVAČILA</v>
      </c>
      <c r="J19100">
        <f t="shared" si="1494"/>
        <v>144</v>
      </c>
      <c r="K19100" t="str">
        <f t="shared" si="1495"/>
        <v/>
      </c>
    </row>
    <row r="19101" spans="1:11" x14ac:dyDescent="0.25">
      <c r="A19101" t="s">
        <v>34269</v>
      </c>
      <c r="C19101" t="s">
        <v>1385</v>
      </c>
      <c r="D19101" t="s">
        <v>1117</v>
      </c>
      <c r="E19101">
        <v>1</v>
      </c>
      <c r="F19101">
        <v>21620.48</v>
      </c>
      <c r="G19101" t="str">
        <f t="shared" si="1492"/>
        <v>BLUEPRINTADT330267</v>
      </c>
      <c r="H19101" t="str">
        <f t="shared" si="1491"/>
        <v>ADT330267</v>
      </c>
      <c r="I19101" t="str">
        <f t="shared" si="1493"/>
        <v>SET KVAČILA</v>
      </c>
      <c r="J19101">
        <f t="shared" si="1494"/>
        <v>180.17066666666668</v>
      </c>
      <c r="K19101" t="str">
        <f t="shared" si="1495"/>
        <v/>
      </c>
    </row>
    <row r="19102" spans="1:11" x14ac:dyDescent="0.25">
      <c r="A19102" t="s">
        <v>34270</v>
      </c>
      <c r="B19102" s="1" t="s">
        <v>2336</v>
      </c>
      <c r="C19102" t="s">
        <v>1385</v>
      </c>
      <c r="D19102" t="s">
        <v>1117</v>
      </c>
      <c r="E19102">
        <v>1</v>
      </c>
      <c r="F19102">
        <v>9821.44</v>
      </c>
      <c r="G19102" t="str">
        <f t="shared" si="1492"/>
        <v>BLUEPRINTADT330268</v>
      </c>
      <c r="H19102" t="str">
        <f t="shared" si="1491"/>
        <v>KITTEDPRODUCT</v>
      </c>
      <c r="I19102" t="str">
        <f t="shared" si="1493"/>
        <v>SET KVAČILA</v>
      </c>
      <c r="J19102">
        <f t="shared" si="1494"/>
        <v>81.845333333333343</v>
      </c>
      <c r="K19102" t="str">
        <f t="shared" si="1495"/>
        <v/>
      </c>
    </row>
    <row r="19103" spans="1:11" x14ac:dyDescent="0.25">
      <c r="A19103" t="s">
        <v>34271</v>
      </c>
      <c r="B19103" s="1" t="s">
        <v>2336</v>
      </c>
      <c r="C19103" t="s">
        <v>1385</v>
      </c>
      <c r="D19103" t="s">
        <v>1117</v>
      </c>
      <c r="E19103">
        <v>1</v>
      </c>
      <c r="F19103">
        <v>9260.7999999999993</v>
      </c>
      <c r="G19103" t="str">
        <f t="shared" si="1492"/>
        <v>BLUEPRINTADT330269</v>
      </c>
      <c r="H19103" t="str">
        <f t="shared" si="1491"/>
        <v>KITTEDPRODUCT</v>
      </c>
      <c r="I19103" t="str">
        <f t="shared" si="1493"/>
        <v>SET KVAČILA</v>
      </c>
      <c r="J19103">
        <f t="shared" si="1494"/>
        <v>77.173333333333332</v>
      </c>
      <c r="K19103" t="str">
        <f t="shared" si="1495"/>
        <v/>
      </c>
    </row>
    <row r="19104" spans="1:11" x14ac:dyDescent="0.25">
      <c r="A19104" t="s">
        <v>34272</v>
      </c>
      <c r="B19104" s="1" t="s">
        <v>34273</v>
      </c>
      <c r="C19104" t="s">
        <v>1385</v>
      </c>
      <c r="D19104" t="s">
        <v>1117</v>
      </c>
      <c r="E19104">
        <v>1</v>
      </c>
      <c r="F19104">
        <v>9541.1200000000008</v>
      </c>
      <c r="G19104" t="str">
        <f t="shared" si="1492"/>
        <v>BLUEPRINTADT330270</v>
      </c>
      <c r="H19104" t="str">
        <f t="shared" si="1491"/>
        <v>3121052130</v>
      </c>
      <c r="I19104" t="str">
        <f t="shared" si="1493"/>
        <v>SET KVAČILA</v>
      </c>
      <c r="J19104">
        <f t="shared" si="1494"/>
        <v>79.509333333333345</v>
      </c>
      <c r="K19104" t="str">
        <f t="shared" si="1495"/>
        <v/>
      </c>
    </row>
    <row r="19105" spans="1:11" x14ac:dyDescent="0.25">
      <c r="A19105" t="s">
        <v>34274</v>
      </c>
      <c r="B19105" s="1" t="s">
        <v>34275</v>
      </c>
      <c r="C19105" t="s">
        <v>1385</v>
      </c>
      <c r="D19105" t="s">
        <v>1117</v>
      </c>
      <c r="E19105">
        <v>1</v>
      </c>
      <c r="F19105">
        <v>11920.64</v>
      </c>
      <c r="G19105" t="str">
        <f t="shared" si="1492"/>
        <v>BLUEPRINTADT330271</v>
      </c>
      <c r="H19105" t="str">
        <f t="shared" si="1491"/>
        <v>3121052090</v>
      </c>
      <c r="I19105" t="str">
        <f t="shared" si="1493"/>
        <v>SET KVAČILA</v>
      </c>
      <c r="J19105">
        <f t="shared" si="1494"/>
        <v>99.338666666666668</v>
      </c>
      <c r="K19105" t="str">
        <f t="shared" si="1495"/>
        <v/>
      </c>
    </row>
    <row r="19106" spans="1:11" x14ac:dyDescent="0.25">
      <c r="A19106" t="s">
        <v>34276</v>
      </c>
      <c r="B19106" s="1" t="s">
        <v>34277</v>
      </c>
      <c r="C19106" t="s">
        <v>1385</v>
      </c>
      <c r="D19106" t="s">
        <v>1117</v>
      </c>
      <c r="E19106">
        <v>1</v>
      </c>
      <c r="F19106">
        <v>9612.7999999999993</v>
      </c>
      <c r="G19106" t="str">
        <f t="shared" si="1492"/>
        <v>BLUEPRINTADT330272</v>
      </c>
      <c r="H19106" t="str">
        <f t="shared" si="1491"/>
        <v>312100D080</v>
      </c>
      <c r="I19106" t="str">
        <f t="shared" si="1493"/>
        <v>SET KVAČILA</v>
      </c>
      <c r="J19106">
        <f t="shared" si="1494"/>
        <v>80.106666666666655</v>
      </c>
      <c r="K19106" t="str">
        <f t="shared" si="1495"/>
        <v/>
      </c>
    </row>
    <row r="19107" spans="1:11" x14ac:dyDescent="0.25">
      <c r="A19107" t="s">
        <v>34278</v>
      </c>
      <c r="B19107" s="1" t="s">
        <v>34279</v>
      </c>
      <c r="C19107" t="s">
        <v>1385</v>
      </c>
      <c r="D19107" t="s">
        <v>1117</v>
      </c>
      <c r="E19107">
        <v>1</v>
      </c>
      <c r="F19107">
        <v>15269.12</v>
      </c>
      <c r="G19107" t="str">
        <f t="shared" si="1492"/>
        <v>BLUEPRINTADT330274</v>
      </c>
      <c r="H19107" t="str">
        <f t="shared" si="1491"/>
        <v>3123017011</v>
      </c>
      <c r="I19107" t="str">
        <f t="shared" si="1493"/>
        <v>SET KVAČILA</v>
      </c>
      <c r="J19107">
        <f t="shared" si="1494"/>
        <v>127.24266666666668</v>
      </c>
      <c r="K19107" t="str">
        <f t="shared" si="1495"/>
        <v/>
      </c>
    </row>
    <row r="19108" spans="1:11" x14ac:dyDescent="0.25">
      <c r="A19108" t="s">
        <v>34280</v>
      </c>
      <c r="B19108" s="1" t="s">
        <v>34281</v>
      </c>
      <c r="C19108" t="s">
        <v>1385</v>
      </c>
      <c r="D19108" t="s">
        <v>1117</v>
      </c>
      <c r="E19108">
        <v>1</v>
      </c>
      <c r="F19108">
        <v>42129.919999999998</v>
      </c>
      <c r="G19108" t="str">
        <f t="shared" si="1492"/>
        <v>BLUEPRINTADT330275</v>
      </c>
      <c r="H19108" t="str">
        <f t="shared" si="1491"/>
        <v>3121060250</v>
      </c>
      <c r="I19108" t="str">
        <f t="shared" si="1493"/>
        <v>SET KVAČILA</v>
      </c>
      <c r="J19108">
        <f t="shared" si="1494"/>
        <v>351.08266666666663</v>
      </c>
      <c r="K19108" t="str">
        <f t="shared" si="1495"/>
        <v/>
      </c>
    </row>
    <row r="19109" spans="1:11" x14ac:dyDescent="0.25">
      <c r="A19109" t="s">
        <v>34282</v>
      </c>
      <c r="B19109" s="1" t="s">
        <v>34283</v>
      </c>
      <c r="C19109" t="s">
        <v>1385</v>
      </c>
      <c r="D19109" t="s">
        <v>1117</v>
      </c>
      <c r="E19109">
        <v>1</v>
      </c>
      <c r="F19109">
        <v>30846.720000000001</v>
      </c>
      <c r="G19109" t="str">
        <f t="shared" si="1492"/>
        <v>BLUEPRINTADT330276</v>
      </c>
      <c r="H19109" t="str">
        <f t="shared" si="1491"/>
        <v>3125042020</v>
      </c>
      <c r="I19109" t="str">
        <f t="shared" si="1493"/>
        <v>SET KVAČILA</v>
      </c>
      <c r="J19109">
        <f t="shared" si="1494"/>
        <v>257.05599999999998</v>
      </c>
      <c r="K19109" t="str">
        <f t="shared" si="1495"/>
        <v/>
      </c>
    </row>
    <row r="19110" spans="1:11" x14ac:dyDescent="0.25">
      <c r="A19110" t="s">
        <v>34284</v>
      </c>
      <c r="B19110" s="1" t="s">
        <v>2336</v>
      </c>
      <c r="C19110" t="s">
        <v>1385</v>
      </c>
      <c r="D19110" t="s">
        <v>1117</v>
      </c>
      <c r="E19110">
        <v>1</v>
      </c>
      <c r="F19110">
        <v>24888.32</v>
      </c>
      <c r="G19110" t="str">
        <f t="shared" si="1492"/>
        <v>BLUEPRINTADT330277</v>
      </c>
      <c r="H19110" t="str">
        <f t="shared" si="1491"/>
        <v>KITTEDPRODUCT</v>
      </c>
      <c r="I19110" t="str">
        <f t="shared" si="1493"/>
        <v>SET KVAČILA</v>
      </c>
      <c r="J19110">
        <f t="shared" si="1494"/>
        <v>207.40266666666668</v>
      </c>
      <c r="K19110" t="str">
        <f t="shared" si="1495"/>
        <v/>
      </c>
    </row>
    <row r="19111" spans="1:11" x14ac:dyDescent="0.25">
      <c r="A19111" t="s">
        <v>34285</v>
      </c>
      <c r="B19111" s="1" t="s">
        <v>34286</v>
      </c>
      <c r="C19111" t="s">
        <v>1385</v>
      </c>
      <c r="D19111" t="s">
        <v>1117</v>
      </c>
      <c r="E19111">
        <v>1</v>
      </c>
      <c r="F19111">
        <v>14732.8</v>
      </c>
      <c r="G19111" t="str">
        <f t="shared" si="1492"/>
        <v>BLUEPRINTADT330278</v>
      </c>
      <c r="H19111" t="str">
        <f t="shared" si="1491"/>
        <v>3125059635</v>
      </c>
      <c r="I19111" t="str">
        <f t="shared" si="1493"/>
        <v>SET KVAČILA</v>
      </c>
      <c r="J19111">
        <f t="shared" si="1494"/>
        <v>122.77333333333333</v>
      </c>
      <c r="K19111" t="str">
        <f t="shared" si="1495"/>
        <v/>
      </c>
    </row>
    <row r="19112" spans="1:11" x14ac:dyDescent="0.25">
      <c r="A19112" t="s">
        <v>34287</v>
      </c>
      <c r="C19112" t="s">
        <v>1385</v>
      </c>
      <c r="D19112" t="s">
        <v>1117</v>
      </c>
      <c r="E19112">
        <v>1</v>
      </c>
      <c r="F19112">
        <v>44844.800000000003</v>
      </c>
      <c r="G19112" t="str">
        <f t="shared" si="1492"/>
        <v>BLUEPRINTADT330279</v>
      </c>
      <c r="H19112" t="str">
        <f t="shared" si="1491"/>
        <v>ADT330279</v>
      </c>
      <c r="I19112" t="str">
        <f t="shared" si="1493"/>
        <v>SET KVAČILA</v>
      </c>
      <c r="J19112">
        <f t="shared" si="1494"/>
        <v>373.70666666666671</v>
      </c>
      <c r="K19112" t="str">
        <f t="shared" si="1495"/>
        <v/>
      </c>
    </row>
    <row r="19113" spans="1:11" x14ac:dyDescent="0.25">
      <c r="A19113" t="s">
        <v>34288</v>
      </c>
      <c r="B19113" s="1" t="s">
        <v>2336</v>
      </c>
      <c r="C19113" t="s">
        <v>1385</v>
      </c>
      <c r="D19113" t="s">
        <v>1117</v>
      </c>
      <c r="E19113">
        <v>1</v>
      </c>
      <c r="F19113">
        <v>29483.52</v>
      </c>
      <c r="G19113" t="str">
        <f t="shared" si="1492"/>
        <v>BLUEPRINTADT330280</v>
      </c>
      <c r="H19113" t="str">
        <f t="shared" si="1491"/>
        <v>KITTEDPRODUCT</v>
      </c>
      <c r="I19113" t="str">
        <f t="shared" si="1493"/>
        <v>SET KVAČILA</v>
      </c>
      <c r="J19113">
        <f t="shared" si="1494"/>
        <v>245.696</v>
      </c>
      <c r="K19113" t="str">
        <f t="shared" si="1495"/>
        <v/>
      </c>
    </row>
    <row r="19114" spans="1:11" x14ac:dyDescent="0.25">
      <c r="A19114" t="s">
        <v>34289</v>
      </c>
      <c r="B19114" s="1" t="s">
        <v>2336</v>
      </c>
      <c r="C19114" t="s">
        <v>1371</v>
      </c>
      <c r="D19114" t="s">
        <v>9</v>
      </c>
      <c r="E19114">
        <v>1</v>
      </c>
      <c r="F19114">
        <v>21848.32</v>
      </c>
      <c r="G19114" t="str">
        <f t="shared" si="1492"/>
        <v>BLUEPRINTADT330281</v>
      </c>
      <c r="H19114" t="str">
        <f t="shared" si="1491"/>
        <v>KITTEDPRODUCT</v>
      </c>
      <c r="I19114" t="str">
        <f t="shared" si="1493"/>
        <v>KOMPLET KVAČILA</v>
      </c>
      <c r="J19114">
        <f t="shared" si="1494"/>
        <v>182.06933333333333</v>
      </c>
      <c r="K19114" t="str">
        <f t="shared" si="1495"/>
        <v/>
      </c>
    </row>
    <row r="19115" spans="1:11" x14ac:dyDescent="0.25">
      <c r="A19115" t="s">
        <v>34290</v>
      </c>
      <c r="C19115" t="s">
        <v>1371</v>
      </c>
      <c r="D19115" t="s">
        <v>9</v>
      </c>
      <c r="E19115">
        <v>1</v>
      </c>
      <c r="F19115">
        <v>12628.48</v>
      </c>
      <c r="G19115" t="str">
        <f t="shared" si="1492"/>
        <v>BLUEPRINTADT330282</v>
      </c>
      <c r="H19115" t="str">
        <f t="shared" si="1491"/>
        <v>ADT330282</v>
      </c>
      <c r="I19115" t="str">
        <f t="shared" si="1493"/>
        <v>KOMPLET KVAČILA</v>
      </c>
      <c r="J19115">
        <f t="shared" si="1494"/>
        <v>105.23733333333332</v>
      </c>
      <c r="K19115" t="str">
        <f t="shared" si="1495"/>
        <v/>
      </c>
    </row>
    <row r="19116" spans="1:11" x14ac:dyDescent="0.25">
      <c r="A19116" t="s">
        <v>34291</v>
      </c>
      <c r="B19116" s="1" t="s">
        <v>34292</v>
      </c>
      <c r="C19116" t="s">
        <v>1371</v>
      </c>
      <c r="D19116" t="s">
        <v>9</v>
      </c>
      <c r="E19116">
        <v>1</v>
      </c>
      <c r="F19116">
        <v>47360</v>
      </c>
      <c r="G19116" t="str">
        <f t="shared" si="1492"/>
        <v>BLUEPRINTADT330283</v>
      </c>
      <c r="H19116" t="str">
        <f t="shared" si="1491"/>
        <v>310010W020</v>
      </c>
      <c r="I19116" t="str">
        <f t="shared" si="1493"/>
        <v>KOMPLET KVAČILA</v>
      </c>
      <c r="J19116">
        <f t="shared" si="1494"/>
        <v>394.66666666666669</v>
      </c>
      <c r="K19116" t="str">
        <f t="shared" si="1495"/>
        <v/>
      </c>
    </row>
    <row r="19117" spans="1:11" x14ac:dyDescent="0.25">
      <c r="A19117" t="s">
        <v>34293</v>
      </c>
      <c r="C19117" t="s">
        <v>1371</v>
      </c>
      <c r="D19117" t="s">
        <v>9</v>
      </c>
      <c r="E19117">
        <v>1</v>
      </c>
      <c r="F19117">
        <v>13189.12</v>
      </c>
      <c r="G19117" t="str">
        <f t="shared" si="1492"/>
        <v>BLUEPRINTADT330284</v>
      </c>
      <c r="H19117" t="str">
        <f t="shared" ref="H19117:H19180" si="1496">IF(AND(B19117&lt;&gt;"", B19117&lt;&gt;"-"),SUBSTITUTE(SUBSTITUTE(B19117,"-","")," ",""),A19117)</f>
        <v>ADT330284</v>
      </c>
      <c r="I19117" t="str">
        <f t="shared" si="1493"/>
        <v>KOMPLET KVAČILA</v>
      </c>
      <c r="J19117">
        <f t="shared" si="1494"/>
        <v>109.90933333333334</v>
      </c>
      <c r="K19117" t="str">
        <f t="shared" si="1495"/>
        <v/>
      </c>
    </row>
    <row r="19118" spans="1:11" x14ac:dyDescent="0.25">
      <c r="A19118" t="s">
        <v>34294</v>
      </c>
      <c r="C19118" t="s">
        <v>1371</v>
      </c>
      <c r="D19118" t="s">
        <v>9</v>
      </c>
      <c r="E19118">
        <v>1</v>
      </c>
      <c r="F19118">
        <v>13260.8</v>
      </c>
      <c r="G19118" t="str">
        <f t="shared" si="1492"/>
        <v>BLUEPRINTADT330285</v>
      </c>
      <c r="H19118" t="str">
        <f t="shared" si="1496"/>
        <v>ADT330285</v>
      </c>
      <c r="I19118" t="str">
        <f t="shared" si="1493"/>
        <v>KOMPLET KVAČILA</v>
      </c>
      <c r="J19118">
        <f t="shared" si="1494"/>
        <v>110.50666666666666</v>
      </c>
      <c r="K19118" t="str">
        <f t="shared" si="1495"/>
        <v/>
      </c>
    </row>
    <row r="19119" spans="1:11" x14ac:dyDescent="0.25">
      <c r="A19119" t="s">
        <v>34295</v>
      </c>
      <c r="C19119" t="s">
        <v>1371</v>
      </c>
      <c r="D19119" t="s">
        <v>9</v>
      </c>
      <c r="E19119">
        <v>1</v>
      </c>
      <c r="F19119">
        <v>25493.759999999998</v>
      </c>
      <c r="G19119" t="str">
        <f t="shared" si="1492"/>
        <v>BLUEPRINTADT330286</v>
      </c>
      <c r="H19119" t="str">
        <f t="shared" si="1496"/>
        <v>ADT330286</v>
      </c>
      <c r="I19119" t="str">
        <f t="shared" si="1493"/>
        <v>KOMPLET KVAČILA</v>
      </c>
      <c r="J19119">
        <f t="shared" si="1494"/>
        <v>212.44799999999998</v>
      </c>
      <c r="K19119" t="str">
        <f t="shared" si="1495"/>
        <v/>
      </c>
    </row>
    <row r="19120" spans="1:11" x14ac:dyDescent="0.25">
      <c r="A19120" t="s">
        <v>34296</v>
      </c>
      <c r="C19120" t="s">
        <v>1371</v>
      </c>
      <c r="D19120" t="s">
        <v>9</v>
      </c>
      <c r="E19120">
        <v>1</v>
      </c>
      <c r="F19120">
        <v>27367.68</v>
      </c>
      <c r="G19120" t="str">
        <f t="shared" si="1492"/>
        <v>BLUEPRINTADT330287</v>
      </c>
      <c r="H19120" t="str">
        <f t="shared" si="1496"/>
        <v>ADT330287</v>
      </c>
      <c r="I19120" t="str">
        <f t="shared" si="1493"/>
        <v>KOMPLET KVAČILA</v>
      </c>
      <c r="J19120">
        <f t="shared" si="1494"/>
        <v>228.06399999999999</v>
      </c>
      <c r="K19120" t="str">
        <f t="shared" si="1495"/>
        <v/>
      </c>
    </row>
    <row r="19121" spans="1:11" x14ac:dyDescent="0.25">
      <c r="A19121" t="s">
        <v>34297</v>
      </c>
      <c r="C19121" t="s">
        <v>1385</v>
      </c>
      <c r="D19121" t="s">
        <v>1117</v>
      </c>
      <c r="E19121">
        <v>1</v>
      </c>
      <c r="F19121">
        <v>17053.439999999999</v>
      </c>
      <c r="G19121" t="str">
        <f t="shared" si="1492"/>
        <v>BLUEPRINTADT330288</v>
      </c>
      <c r="H19121" t="str">
        <f t="shared" si="1496"/>
        <v>ADT330288</v>
      </c>
      <c r="I19121" t="str">
        <f t="shared" si="1493"/>
        <v>SET KVAČILA</v>
      </c>
      <c r="J19121">
        <f t="shared" si="1494"/>
        <v>142.11199999999999</v>
      </c>
      <c r="K19121" t="str">
        <f t="shared" si="1495"/>
        <v/>
      </c>
    </row>
    <row r="19122" spans="1:11" x14ac:dyDescent="0.25">
      <c r="A19122" t="s">
        <v>34298</v>
      </c>
      <c r="C19122" t="s">
        <v>1385</v>
      </c>
      <c r="D19122" t="s">
        <v>1117</v>
      </c>
      <c r="E19122">
        <v>1</v>
      </c>
      <c r="F19122">
        <v>26552.32</v>
      </c>
      <c r="G19122" t="str">
        <f t="shared" si="1492"/>
        <v>BLUEPRINTADT330289</v>
      </c>
      <c r="H19122" t="str">
        <f t="shared" si="1496"/>
        <v>ADT330289</v>
      </c>
      <c r="I19122" t="str">
        <f t="shared" si="1493"/>
        <v>SET KVAČILA</v>
      </c>
      <c r="J19122">
        <f t="shared" si="1494"/>
        <v>221.26933333333332</v>
      </c>
      <c r="K19122" t="str">
        <f t="shared" si="1495"/>
        <v/>
      </c>
    </row>
    <row r="19123" spans="1:11" x14ac:dyDescent="0.25">
      <c r="A19123" t="s">
        <v>34299</v>
      </c>
      <c r="B19123" s="1" t="s">
        <v>34300</v>
      </c>
      <c r="C19123" t="s">
        <v>1385</v>
      </c>
      <c r="D19123" t="s">
        <v>1117</v>
      </c>
      <c r="E19123">
        <v>1</v>
      </c>
      <c r="F19123">
        <v>31379.200000000001</v>
      </c>
      <c r="G19123" t="str">
        <f t="shared" si="1492"/>
        <v>BLUEPRINTADT330290</v>
      </c>
      <c r="H19123" t="str">
        <f t="shared" si="1496"/>
        <v>310010W050</v>
      </c>
      <c r="I19123" t="str">
        <f t="shared" si="1493"/>
        <v>SET KVAČILA</v>
      </c>
      <c r="J19123">
        <f t="shared" si="1494"/>
        <v>261.49333333333334</v>
      </c>
      <c r="K19123" t="str">
        <f t="shared" si="1495"/>
        <v/>
      </c>
    </row>
    <row r="19124" spans="1:11" x14ac:dyDescent="0.25">
      <c r="A19124" t="s">
        <v>34301</v>
      </c>
      <c r="B19124" s="1" t="s">
        <v>34302</v>
      </c>
      <c r="C19124" t="s">
        <v>1385</v>
      </c>
      <c r="D19124" t="s">
        <v>1117</v>
      </c>
      <c r="E19124">
        <v>1</v>
      </c>
      <c r="F19124">
        <v>30932.48</v>
      </c>
      <c r="G19124" t="str">
        <f t="shared" si="1492"/>
        <v>BLUEPRINTADT330291</v>
      </c>
      <c r="H19124" t="str">
        <f t="shared" si="1496"/>
        <v>310010W060</v>
      </c>
      <c r="I19124" t="str">
        <f t="shared" si="1493"/>
        <v>SET KVAČILA</v>
      </c>
      <c r="J19124">
        <f t="shared" si="1494"/>
        <v>257.77066666666667</v>
      </c>
      <c r="K19124" t="str">
        <f t="shared" si="1495"/>
        <v/>
      </c>
    </row>
    <row r="19125" spans="1:11" x14ac:dyDescent="0.25">
      <c r="A19125" t="s">
        <v>34303</v>
      </c>
      <c r="B19125" s="1" t="s">
        <v>34304</v>
      </c>
      <c r="C19125" t="s">
        <v>1385</v>
      </c>
      <c r="D19125" t="s">
        <v>1117</v>
      </c>
      <c r="E19125">
        <v>1</v>
      </c>
      <c r="F19125">
        <v>38928.639999999999</v>
      </c>
      <c r="G19125" t="str">
        <f t="shared" si="1492"/>
        <v>BLUEPRINTADT330292</v>
      </c>
      <c r="H19125" t="str">
        <f t="shared" si="1496"/>
        <v>3100105090</v>
      </c>
      <c r="I19125" t="str">
        <f t="shared" si="1493"/>
        <v>SET KVAČILA</v>
      </c>
      <c r="J19125">
        <f t="shared" si="1494"/>
        <v>324.40533333333332</v>
      </c>
      <c r="K19125" t="str">
        <f t="shared" si="1495"/>
        <v/>
      </c>
    </row>
    <row r="19126" spans="1:11" x14ac:dyDescent="0.25">
      <c r="A19126" t="s">
        <v>34305</v>
      </c>
      <c r="B19126" s="1" t="s">
        <v>34306</v>
      </c>
      <c r="C19126" t="s">
        <v>1385</v>
      </c>
      <c r="D19126" t="s">
        <v>1117</v>
      </c>
      <c r="E19126">
        <v>1</v>
      </c>
      <c r="F19126">
        <v>6314.24</v>
      </c>
      <c r="G19126" t="str">
        <f t="shared" si="1492"/>
        <v>BLUEPRINTADT330293</v>
      </c>
      <c r="H19126" t="str">
        <f t="shared" si="1496"/>
        <v>3125005140</v>
      </c>
      <c r="I19126" t="str">
        <f t="shared" si="1493"/>
        <v>SET KVAČILA</v>
      </c>
      <c r="J19126">
        <f t="shared" si="1494"/>
        <v>52.618666666666662</v>
      </c>
      <c r="K19126" t="str">
        <f t="shared" si="1495"/>
        <v/>
      </c>
    </row>
    <row r="19127" spans="1:11" x14ac:dyDescent="0.25">
      <c r="A19127" t="s">
        <v>34307</v>
      </c>
      <c r="C19127" t="s">
        <v>1389</v>
      </c>
      <c r="D19127" t="s">
        <v>1117</v>
      </c>
      <c r="E19127">
        <v>1</v>
      </c>
      <c r="F19127">
        <v>66530.559999999998</v>
      </c>
      <c r="G19127" t="str">
        <f t="shared" si="1492"/>
        <v>BLUEPRINTADT330294</v>
      </c>
      <c r="H19127" t="str">
        <f t="shared" si="1496"/>
        <v>ADT330294</v>
      </c>
      <c r="I19127" t="str">
        <f t="shared" si="1493"/>
        <v>KOMPLET KVACILA</v>
      </c>
      <c r="J19127">
        <f t="shared" si="1494"/>
        <v>554.42133333333334</v>
      </c>
      <c r="K19127" t="str">
        <f t="shared" si="1495"/>
        <v/>
      </c>
    </row>
    <row r="19128" spans="1:11" x14ac:dyDescent="0.25">
      <c r="A19128" t="s">
        <v>34308</v>
      </c>
      <c r="B19128" s="1" t="s">
        <v>34309</v>
      </c>
      <c r="C19128" t="s">
        <v>1385</v>
      </c>
      <c r="D19128" t="s">
        <v>1117</v>
      </c>
      <c r="E19128">
        <v>1</v>
      </c>
      <c r="F19128">
        <v>11927.04</v>
      </c>
      <c r="G19128" t="str">
        <f t="shared" si="1492"/>
        <v>BLUEPRINTADT330295</v>
      </c>
      <c r="H19128" t="str">
        <f t="shared" si="1496"/>
        <v>312500K060S1</v>
      </c>
      <c r="I19128" t="str">
        <f t="shared" si="1493"/>
        <v>SET KVAČILA</v>
      </c>
      <c r="J19128">
        <f t="shared" si="1494"/>
        <v>99.39200000000001</v>
      </c>
      <c r="K19128" t="str">
        <f t="shared" si="1495"/>
        <v/>
      </c>
    </row>
    <row r="19129" spans="1:11" x14ac:dyDescent="0.25">
      <c r="A19129" t="s">
        <v>34310</v>
      </c>
      <c r="B19129" s="1" t="s">
        <v>34311</v>
      </c>
      <c r="C19129" t="s">
        <v>1385</v>
      </c>
      <c r="D19129" t="s">
        <v>1117</v>
      </c>
      <c r="E19129">
        <v>1</v>
      </c>
      <c r="F19129">
        <v>26168.32</v>
      </c>
      <c r="G19129" t="str">
        <f t="shared" si="1492"/>
        <v>BLUEPRINTADT330296</v>
      </c>
      <c r="H19129" t="str">
        <f t="shared" si="1496"/>
        <v>3125052150S1</v>
      </c>
      <c r="I19129" t="str">
        <f t="shared" si="1493"/>
        <v>SET KVAČILA</v>
      </c>
      <c r="J19129">
        <f t="shared" si="1494"/>
        <v>218.06933333333333</v>
      </c>
      <c r="K19129" t="str">
        <f t="shared" si="1495"/>
        <v/>
      </c>
    </row>
    <row r="19130" spans="1:11" x14ac:dyDescent="0.25">
      <c r="A19130" t="s">
        <v>34312</v>
      </c>
      <c r="C19130" t="s">
        <v>1371</v>
      </c>
      <c r="D19130" t="s">
        <v>1117</v>
      </c>
      <c r="E19130">
        <v>1</v>
      </c>
      <c r="F19130">
        <v>8294.4</v>
      </c>
      <c r="G19130" t="str">
        <f t="shared" si="1492"/>
        <v>BLUEPRINTADT33034</v>
      </c>
      <c r="H19130" t="str">
        <f t="shared" si="1496"/>
        <v>ADT33034</v>
      </c>
      <c r="I19130" t="str">
        <f t="shared" si="1493"/>
        <v>KOMPLET KVAČILA</v>
      </c>
      <c r="J19130">
        <f t="shared" si="1494"/>
        <v>69.11999999999999</v>
      </c>
      <c r="K19130" t="str">
        <f t="shared" si="1495"/>
        <v/>
      </c>
    </row>
    <row r="19131" spans="1:11" x14ac:dyDescent="0.25">
      <c r="A19131" t="s">
        <v>34313</v>
      </c>
      <c r="C19131" t="s">
        <v>1371</v>
      </c>
      <c r="D19131" t="s">
        <v>1117</v>
      </c>
      <c r="E19131">
        <v>1</v>
      </c>
      <c r="F19131">
        <v>9323.52</v>
      </c>
      <c r="G19131" t="str">
        <f t="shared" si="1492"/>
        <v>BLUEPRINTADT33045</v>
      </c>
      <c r="H19131" t="str">
        <f t="shared" si="1496"/>
        <v>ADT33045</v>
      </c>
      <c r="I19131" t="str">
        <f t="shared" si="1493"/>
        <v>KOMPLET KVAČILA</v>
      </c>
      <c r="J19131">
        <f t="shared" si="1494"/>
        <v>77.695999999999998</v>
      </c>
      <c r="K19131" t="str">
        <f t="shared" si="1495"/>
        <v/>
      </c>
    </row>
    <row r="19132" spans="1:11" x14ac:dyDescent="0.25">
      <c r="A19132" t="s">
        <v>34314</v>
      </c>
      <c r="C19132" t="s">
        <v>1371</v>
      </c>
      <c r="D19132" t="s">
        <v>1117</v>
      </c>
      <c r="E19132">
        <v>1</v>
      </c>
      <c r="F19132">
        <v>7927.04</v>
      </c>
      <c r="G19132" t="str">
        <f t="shared" si="1492"/>
        <v>BLUEPRINTADT33050</v>
      </c>
      <c r="H19132" t="str">
        <f t="shared" si="1496"/>
        <v>ADT33050</v>
      </c>
      <c r="I19132" t="str">
        <f t="shared" si="1493"/>
        <v>KOMPLET KVAČILA</v>
      </c>
      <c r="J19132">
        <f t="shared" si="1494"/>
        <v>66.058666666666667</v>
      </c>
      <c r="K19132" t="str">
        <f t="shared" si="1495"/>
        <v/>
      </c>
    </row>
    <row r="19133" spans="1:11" x14ac:dyDescent="0.25">
      <c r="A19133" t="s">
        <v>34315</v>
      </c>
      <c r="C19133" t="s">
        <v>1371</v>
      </c>
      <c r="D19133" t="s">
        <v>1117</v>
      </c>
      <c r="E19133">
        <v>1</v>
      </c>
      <c r="F19133">
        <v>9428.48</v>
      </c>
      <c r="G19133" t="str">
        <f t="shared" si="1492"/>
        <v>BLUEPRINTADT33052</v>
      </c>
      <c r="H19133" t="str">
        <f t="shared" si="1496"/>
        <v>ADT33052</v>
      </c>
      <c r="I19133" t="str">
        <f t="shared" si="1493"/>
        <v>KOMPLET KVAČILA</v>
      </c>
      <c r="J19133">
        <f t="shared" si="1494"/>
        <v>78.570666666666668</v>
      </c>
      <c r="K19133" t="str">
        <f t="shared" si="1495"/>
        <v/>
      </c>
    </row>
    <row r="19134" spans="1:11" x14ac:dyDescent="0.25">
      <c r="A19134" t="s">
        <v>34316</v>
      </c>
      <c r="C19134" t="s">
        <v>1371</v>
      </c>
      <c r="D19134" t="s">
        <v>1117</v>
      </c>
      <c r="E19134">
        <v>1</v>
      </c>
      <c r="F19134">
        <v>9735.68</v>
      </c>
      <c r="G19134" t="str">
        <f t="shared" si="1492"/>
        <v>BLUEPRINTADT33055</v>
      </c>
      <c r="H19134" t="str">
        <f t="shared" si="1496"/>
        <v>ADT33055</v>
      </c>
      <c r="I19134" t="str">
        <f t="shared" si="1493"/>
        <v>KOMPLET KVAČILA</v>
      </c>
      <c r="J19134">
        <f t="shared" si="1494"/>
        <v>81.13066666666667</v>
      </c>
      <c r="K19134" t="str">
        <f t="shared" si="1495"/>
        <v/>
      </c>
    </row>
    <row r="19135" spans="1:11" x14ac:dyDescent="0.25">
      <c r="A19135" t="s">
        <v>34317</v>
      </c>
      <c r="C19135" t="s">
        <v>1371</v>
      </c>
      <c r="D19135" t="s">
        <v>1117</v>
      </c>
      <c r="E19135">
        <v>1</v>
      </c>
      <c r="F19135">
        <v>8153.6</v>
      </c>
      <c r="G19135" t="str">
        <f t="shared" si="1492"/>
        <v>BLUEPRINTADT33059</v>
      </c>
      <c r="H19135" t="str">
        <f t="shared" si="1496"/>
        <v>ADT33059</v>
      </c>
      <c r="I19135" t="str">
        <f t="shared" si="1493"/>
        <v>KOMPLET KVAČILA</v>
      </c>
      <c r="J19135">
        <f t="shared" si="1494"/>
        <v>67.946666666666673</v>
      </c>
      <c r="K19135" t="str">
        <f t="shared" si="1495"/>
        <v/>
      </c>
    </row>
    <row r="19136" spans="1:11" x14ac:dyDescent="0.25">
      <c r="A19136" t="s">
        <v>34318</v>
      </c>
      <c r="C19136" t="s">
        <v>1371</v>
      </c>
      <c r="D19136" t="s">
        <v>1117</v>
      </c>
      <c r="E19136">
        <v>1</v>
      </c>
      <c r="F19136">
        <v>7925.76</v>
      </c>
      <c r="G19136" t="str">
        <f t="shared" si="1492"/>
        <v>BLUEPRINTADT33065</v>
      </c>
      <c r="H19136" t="str">
        <f t="shared" si="1496"/>
        <v>ADT33065</v>
      </c>
      <c r="I19136" t="str">
        <f t="shared" si="1493"/>
        <v>KOMPLET KVAČILA</v>
      </c>
      <c r="J19136">
        <f t="shared" si="1494"/>
        <v>66.048000000000002</v>
      </c>
      <c r="K19136" t="str">
        <f t="shared" si="1495"/>
        <v/>
      </c>
    </row>
    <row r="19137" spans="1:11" x14ac:dyDescent="0.25">
      <c r="A19137" t="s">
        <v>34319</v>
      </c>
      <c r="C19137" t="s">
        <v>1371</v>
      </c>
      <c r="D19137" t="s">
        <v>1117</v>
      </c>
      <c r="E19137">
        <v>1</v>
      </c>
      <c r="F19137">
        <v>10361.6</v>
      </c>
      <c r="G19137" t="str">
        <f t="shared" si="1492"/>
        <v>BLUEPRINTADT33074</v>
      </c>
      <c r="H19137" t="str">
        <f t="shared" si="1496"/>
        <v>ADT33074</v>
      </c>
      <c r="I19137" t="str">
        <f t="shared" si="1493"/>
        <v>KOMPLET KVAČILA</v>
      </c>
      <c r="J19137">
        <f t="shared" si="1494"/>
        <v>86.346666666666664</v>
      </c>
      <c r="K19137" t="str">
        <f t="shared" si="1495"/>
        <v/>
      </c>
    </row>
    <row r="19138" spans="1:11" x14ac:dyDescent="0.25">
      <c r="A19138" t="s">
        <v>34320</v>
      </c>
      <c r="C19138" t="s">
        <v>1371</v>
      </c>
      <c r="D19138" t="s">
        <v>1117</v>
      </c>
      <c r="E19138">
        <v>1</v>
      </c>
      <c r="F19138">
        <v>7806.72</v>
      </c>
      <c r="G19138" t="str">
        <f t="shared" si="1492"/>
        <v>BLUEPRINTADT33082</v>
      </c>
      <c r="H19138" t="str">
        <f t="shared" si="1496"/>
        <v>ADT33082</v>
      </c>
      <c r="I19138" t="str">
        <f t="shared" si="1493"/>
        <v>KOMPLET KVAČILA</v>
      </c>
      <c r="J19138">
        <f t="shared" si="1494"/>
        <v>65.055999999999997</v>
      </c>
      <c r="K19138" t="str">
        <f t="shared" si="1495"/>
        <v/>
      </c>
    </row>
    <row r="19139" spans="1:11" x14ac:dyDescent="0.25">
      <c r="A19139" t="s">
        <v>34321</v>
      </c>
      <c r="C19139" t="s">
        <v>1371</v>
      </c>
      <c r="D19139" t="s">
        <v>1117</v>
      </c>
      <c r="E19139">
        <v>1</v>
      </c>
      <c r="F19139">
        <v>13552.64</v>
      </c>
      <c r="G19139" t="str">
        <f t="shared" ref="G19139:G19202" si="1497">"BLUEPRINT"&amp;A19139</f>
        <v>BLUEPRINTADT33086</v>
      </c>
      <c r="H19139" t="str">
        <f t="shared" si="1496"/>
        <v>ADT33086</v>
      </c>
      <c r="I19139" t="str">
        <f t="shared" ref="I19139:I19202" si="1498">UPPER(C19139)</f>
        <v>KOMPLET KVAČILA</v>
      </c>
      <c r="J19139">
        <f t="shared" ref="J19139:J19202" si="1499">F19139/120</f>
        <v>112.93866666666666</v>
      </c>
      <c r="K19139" t="str">
        <f t="shared" ref="K19139:K19202" si="1500">IF(E19139&gt;1,"nesto", "")</f>
        <v/>
      </c>
    </row>
    <row r="19140" spans="1:11" x14ac:dyDescent="0.25">
      <c r="A19140" t="s">
        <v>34322</v>
      </c>
      <c r="C19140" t="s">
        <v>1385</v>
      </c>
      <c r="D19140" t="s">
        <v>1117</v>
      </c>
      <c r="E19140">
        <v>1</v>
      </c>
      <c r="F19140">
        <v>9080.32</v>
      </c>
      <c r="G19140" t="str">
        <f t="shared" si="1497"/>
        <v>BLUEPRINTADT33089</v>
      </c>
      <c r="H19140" t="str">
        <f t="shared" si="1496"/>
        <v>ADT33089</v>
      </c>
      <c r="I19140" t="str">
        <f t="shared" si="1498"/>
        <v>SET KVAČILA</v>
      </c>
      <c r="J19140">
        <f t="shared" si="1499"/>
        <v>75.669333333333327</v>
      </c>
      <c r="K19140" t="str">
        <f t="shared" si="1500"/>
        <v/>
      </c>
    </row>
    <row r="19141" spans="1:11" x14ac:dyDescent="0.25">
      <c r="A19141" t="s">
        <v>34323</v>
      </c>
      <c r="C19141" t="s">
        <v>1371</v>
      </c>
      <c r="D19141" t="s">
        <v>1117</v>
      </c>
      <c r="E19141">
        <v>1</v>
      </c>
      <c r="F19141">
        <v>13825.28</v>
      </c>
      <c r="G19141" t="str">
        <f t="shared" si="1497"/>
        <v>BLUEPRINTADT33090</v>
      </c>
      <c r="H19141" t="str">
        <f t="shared" si="1496"/>
        <v>ADT33090</v>
      </c>
      <c r="I19141" t="str">
        <f t="shared" si="1498"/>
        <v>KOMPLET KVAČILA</v>
      </c>
      <c r="J19141">
        <f t="shared" si="1499"/>
        <v>115.21066666666667</v>
      </c>
      <c r="K19141" t="str">
        <f t="shared" si="1500"/>
        <v/>
      </c>
    </row>
    <row r="19142" spans="1:11" x14ac:dyDescent="0.25">
      <c r="A19142" t="s">
        <v>34324</v>
      </c>
      <c r="C19142" t="s">
        <v>1371</v>
      </c>
      <c r="D19142" t="s">
        <v>1117</v>
      </c>
      <c r="E19142">
        <v>1</v>
      </c>
      <c r="F19142">
        <v>9260.7999999999993</v>
      </c>
      <c r="G19142" t="str">
        <f t="shared" si="1497"/>
        <v>BLUEPRINTADT33091</v>
      </c>
      <c r="H19142" t="str">
        <f t="shared" si="1496"/>
        <v>ADT33091</v>
      </c>
      <c r="I19142" t="str">
        <f t="shared" si="1498"/>
        <v>KOMPLET KVAČILA</v>
      </c>
      <c r="J19142">
        <f t="shared" si="1499"/>
        <v>77.173333333333332</v>
      </c>
      <c r="K19142" t="str">
        <f t="shared" si="1500"/>
        <v/>
      </c>
    </row>
    <row r="19143" spans="1:11" x14ac:dyDescent="0.25">
      <c r="A19143" t="s">
        <v>34325</v>
      </c>
      <c r="C19143" t="s">
        <v>1371</v>
      </c>
      <c r="D19143" t="s">
        <v>1117</v>
      </c>
      <c r="E19143">
        <v>1</v>
      </c>
      <c r="F19143">
        <v>9917.44</v>
      </c>
      <c r="G19143" t="str">
        <f t="shared" si="1497"/>
        <v>BLUEPRINTADT33092</v>
      </c>
      <c r="H19143" t="str">
        <f t="shared" si="1496"/>
        <v>ADT33092</v>
      </c>
      <c r="I19143" t="str">
        <f t="shared" si="1498"/>
        <v>KOMPLET KVAČILA</v>
      </c>
      <c r="J19143">
        <f t="shared" si="1499"/>
        <v>82.64533333333334</v>
      </c>
      <c r="K19143" t="str">
        <f t="shared" si="1500"/>
        <v/>
      </c>
    </row>
    <row r="19144" spans="1:11" x14ac:dyDescent="0.25">
      <c r="A19144" t="s">
        <v>34326</v>
      </c>
      <c r="C19144" t="s">
        <v>1371</v>
      </c>
      <c r="D19144" t="s">
        <v>1117</v>
      </c>
      <c r="E19144">
        <v>1</v>
      </c>
      <c r="F19144">
        <v>9900.7999999999993</v>
      </c>
      <c r="G19144" t="str">
        <f t="shared" si="1497"/>
        <v>BLUEPRINTADT33098</v>
      </c>
      <c r="H19144" t="str">
        <f t="shared" si="1496"/>
        <v>ADT33098</v>
      </c>
      <c r="I19144" t="str">
        <f t="shared" si="1498"/>
        <v>KOMPLET KVAČILA</v>
      </c>
      <c r="J19144">
        <f t="shared" si="1499"/>
        <v>82.506666666666661</v>
      </c>
      <c r="K19144" t="str">
        <f t="shared" si="1500"/>
        <v/>
      </c>
    </row>
    <row r="19145" spans="1:11" x14ac:dyDescent="0.25">
      <c r="A19145" t="s">
        <v>34327</v>
      </c>
      <c r="C19145" t="s">
        <v>1371</v>
      </c>
      <c r="D19145" t="s">
        <v>1117</v>
      </c>
      <c r="E19145">
        <v>1</v>
      </c>
      <c r="F19145">
        <v>6219.52</v>
      </c>
      <c r="G19145" t="str">
        <f t="shared" si="1497"/>
        <v>BLUEPRINTADT33099</v>
      </c>
      <c r="H19145" t="str">
        <f t="shared" si="1496"/>
        <v>ADT33099</v>
      </c>
      <c r="I19145" t="str">
        <f t="shared" si="1498"/>
        <v>KOMPLET KVAČILA</v>
      </c>
      <c r="J19145">
        <f t="shared" si="1499"/>
        <v>51.829333333333338</v>
      </c>
      <c r="K19145" t="str">
        <f t="shared" si="1500"/>
        <v/>
      </c>
    </row>
    <row r="19146" spans="1:11" x14ac:dyDescent="0.25">
      <c r="A19146" t="s">
        <v>34328</v>
      </c>
      <c r="B19146" s="1" t="s">
        <v>34329</v>
      </c>
      <c r="C19146" t="s">
        <v>1391</v>
      </c>
      <c r="D19146" t="s">
        <v>9</v>
      </c>
      <c r="E19146">
        <v>1</v>
      </c>
      <c r="F19146">
        <v>2784</v>
      </c>
      <c r="G19146" t="str">
        <f t="shared" si="1497"/>
        <v>BLUEPRINTADT33101</v>
      </c>
      <c r="H19146" t="str">
        <f t="shared" si="1496"/>
        <v>3125012070</v>
      </c>
      <c r="I19146" t="str">
        <f t="shared" si="1498"/>
        <v>DISK KVAČILA</v>
      </c>
      <c r="J19146">
        <f t="shared" si="1499"/>
        <v>23.2</v>
      </c>
      <c r="K19146" t="str">
        <f t="shared" si="1500"/>
        <v/>
      </c>
    </row>
    <row r="19147" spans="1:11" x14ac:dyDescent="0.25">
      <c r="A19147" t="s">
        <v>34330</v>
      </c>
      <c r="B19147" s="1" t="s">
        <v>34331</v>
      </c>
      <c r="C19147" t="s">
        <v>1391</v>
      </c>
      <c r="D19147" t="s">
        <v>9</v>
      </c>
      <c r="E19147">
        <v>1</v>
      </c>
      <c r="F19147">
        <v>2205.44</v>
      </c>
      <c r="G19147" t="str">
        <f t="shared" si="1497"/>
        <v>BLUEPRINTADT33102</v>
      </c>
      <c r="H19147" t="str">
        <f t="shared" si="1496"/>
        <v>3125014090</v>
      </c>
      <c r="I19147" t="str">
        <f t="shared" si="1498"/>
        <v>DISK KVAČILA</v>
      </c>
      <c r="J19147">
        <f t="shared" si="1499"/>
        <v>18.378666666666668</v>
      </c>
      <c r="K19147" t="str">
        <f t="shared" si="1500"/>
        <v/>
      </c>
    </row>
    <row r="19148" spans="1:11" x14ac:dyDescent="0.25">
      <c r="A19148" t="s">
        <v>34332</v>
      </c>
      <c r="B19148" s="1" t="s">
        <v>34333</v>
      </c>
      <c r="C19148" t="s">
        <v>1391</v>
      </c>
      <c r="D19148" t="s">
        <v>9</v>
      </c>
      <c r="E19148">
        <v>1</v>
      </c>
      <c r="F19148">
        <v>2937.6</v>
      </c>
      <c r="G19148" t="str">
        <f t="shared" si="1497"/>
        <v>BLUEPRINTADT33103</v>
      </c>
      <c r="H19148" t="str">
        <f t="shared" si="1496"/>
        <v>3125020042</v>
      </c>
      <c r="I19148" t="str">
        <f t="shared" si="1498"/>
        <v>DISK KVAČILA</v>
      </c>
      <c r="J19148">
        <f t="shared" si="1499"/>
        <v>24.48</v>
      </c>
      <c r="K19148" t="str">
        <f t="shared" si="1500"/>
        <v/>
      </c>
    </row>
    <row r="19149" spans="1:11" x14ac:dyDescent="0.25">
      <c r="A19149" t="s">
        <v>34334</v>
      </c>
      <c r="B19149" s="1" t="s">
        <v>34335</v>
      </c>
      <c r="C19149" t="s">
        <v>1391</v>
      </c>
      <c r="D19149" t="s">
        <v>9</v>
      </c>
      <c r="E19149">
        <v>1</v>
      </c>
      <c r="F19149">
        <v>4154.88</v>
      </c>
      <c r="G19149" t="str">
        <f t="shared" si="1497"/>
        <v>BLUEPRINTADT33107</v>
      </c>
      <c r="H19149" t="str">
        <f t="shared" si="1496"/>
        <v>3125031570</v>
      </c>
      <c r="I19149" t="str">
        <f t="shared" si="1498"/>
        <v>DISK KVAČILA</v>
      </c>
      <c r="J19149">
        <f t="shared" si="1499"/>
        <v>34.624000000000002</v>
      </c>
      <c r="K19149" t="str">
        <f t="shared" si="1500"/>
        <v/>
      </c>
    </row>
    <row r="19150" spans="1:11" x14ac:dyDescent="0.25">
      <c r="A19150" t="s">
        <v>34336</v>
      </c>
      <c r="B19150" s="1" t="s">
        <v>34337</v>
      </c>
      <c r="C19150" t="s">
        <v>1391</v>
      </c>
      <c r="D19150" t="s">
        <v>9</v>
      </c>
      <c r="E19150">
        <v>1</v>
      </c>
      <c r="F19150">
        <v>6179.84</v>
      </c>
      <c r="G19150" t="str">
        <f t="shared" si="1497"/>
        <v>BLUEPRINTADT33108</v>
      </c>
      <c r="H19150" t="str">
        <f t="shared" si="1496"/>
        <v>3125060171</v>
      </c>
      <c r="I19150" t="str">
        <f t="shared" si="1498"/>
        <v>DISK KVAČILA</v>
      </c>
      <c r="J19150">
        <f t="shared" si="1499"/>
        <v>51.498666666666665</v>
      </c>
      <c r="K19150" t="str">
        <f t="shared" si="1500"/>
        <v/>
      </c>
    </row>
    <row r="19151" spans="1:11" x14ac:dyDescent="0.25">
      <c r="A19151" t="s">
        <v>34338</v>
      </c>
      <c r="B19151" s="1" t="s">
        <v>34339</v>
      </c>
      <c r="C19151" t="s">
        <v>1391</v>
      </c>
      <c r="D19151" t="s">
        <v>9</v>
      </c>
      <c r="E19151">
        <v>1</v>
      </c>
      <c r="F19151">
        <v>2784</v>
      </c>
      <c r="G19151" t="str">
        <f t="shared" si="1497"/>
        <v>BLUEPRINTADT33110</v>
      </c>
      <c r="H19151" t="str">
        <f t="shared" si="1496"/>
        <v>3125035061</v>
      </c>
      <c r="I19151" t="str">
        <f t="shared" si="1498"/>
        <v>DISK KVAČILA</v>
      </c>
      <c r="J19151">
        <f t="shared" si="1499"/>
        <v>23.2</v>
      </c>
      <c r="K19151" t="str">
        <f t="shared" si="1500"/>
        <v/>
      </c>
    </row>
    <row r="19152" spans="1:11" x14ac:dyDescent="0.25">
      <c r="A19152" t="s">
        <v>34340</v>
      </c>
      <c r="B19152" s="1" t="s">
        <v>34341</v>
      </c>
      <c r="C19152" t="s">
        <v>9296</v>
      </c>
      <c r="D19152" t="s">
        <v>9</v>
      </c>
      <c r="E19152">
        <v>1</v>
      </c>
      <c r="F19152">
        <v>12805.12</v>
      </c>
      <c r="G19152" t="str">
        <f t="shared" si="1497"/>
        <v>BLUEPRINTADT331100</v>
      </c>
      <c r="H19152" t="str">
        <f t="shared" si="1496"/>
        <v>3125012600</v>
      </c>
      <c r="I19152" t="str">
        <f t="shared" si="1498"/>
        <v>LAMELA KVAČILA</v>
      </c>
      <c r="J19152">
        <f t="shared" si="1499"/>
        <v>106.70933333333333</v>
      </c>
      <c r="K19152" t="str">
        <f t="shared" si="1500"/>
        <v/>
      </c>
    </row>
    <row r="19153" spans="1:11" x14ac:dyDescent="0.25">
      <c r="A19153" t="s">
        <v>34342</v>
      </c>
      <c r="B19153" s="1" t="s">
        <v>34343</v>
      </c>
      <c r="C19153" t="s">
        <v>1391</v>
      </c>
      <c r="D19153" t="s">
        <v>9</v>
      </c>
      <c r="E19153">
        <v>1</v>
      </c>
      <c r="F19153">
        <v>6227.2</v>
      </c>
      <c r="G19153" t="str">
        <f t="shared" si="1497"/>
        <v>BLUEPRINTADT331101</v>
      </c>
      <c r="H19153" t="str">
        <f t="shared" si="1496"/>
        <v>3125012520</v>
      </c>
      <c r="I19153" t="str">
        <f t="shared" si="1498"/>
        <v>DISK KVAČILA</v>
      </c>
      <c r="J19153">
        <f t="shared" si="1499"/>
        <v>51.893333333333331</v>
      </c>
      <c r="K19153" t="str">
        <f t="shared" si="1500"/>
        <v/>
      </c>
    </row>
    <row r="19154" spans="1:11" x14ac:dyDescent="0.25">
      <c r="A19154" t="s">
        <v>34344</v>
      </c>
      <c r="B19154" s="1" t="s">
        <v>34345</v>
      </c>
      <c r="C19154" t="s">
        <v>1391</v>
      </c>
      <c r="D19154" t="s">
        <v>9</v>
      </c>
      <c r="E19154">
        <v>1</v>
      </c>
      <c r="F19154">
        <v>9566.7199999999993</v>
      </c>
      <c r="G19154" t="str">
        <f t="shared" si="1497"/>
        <v>BLUEPRINTADT331102</v>
      </c>
      <c r="H19154" t="str">
        <f t="shared" si="1496"/>
        <v>3125060350</v>
      </c>
      <c r="I19154" t="str">
        <f t="shared" si="1498"/>
        <v>DISK KVAČILA</v>
      </c>
      <c r="J19154">
        <f t="shared" si="1499"/>
        <v>79.722666666666655</v>
      </c>
      <c r="K19154" t="str">
        <f t="shared" si="1500"/>
        <v/>
      </c>
    </row>
    <row r="19155" spans="1:11" x14ac:dyDescent="0.25">
      <c r="A19155" t="s">
        <v>34346</v>
      </c>
      <c r="B19155" s="1" t="s">
        <v>34347</v>
      </c>
      <c r="C19155" t="s">
        <v>1391</v>
      </c>
      <c r="D19155" t="s">
        <v>9</v>
      </c>
      <c r="E19155">
        <v>1</v>
      </c>
      <c r="F19155">
        <v>9002.24</v>
      </c>
      <c r="G19155" t="str">
        <f t="shared" si="1497"/>
        <v>BLUEPRINTADT331103</v>
      </c>
      <c r="H19155" t="str">
        <f t="shared" si="1496"/>
        <v>312500K060</v>
      </c>
      <c r="I19155" t="str">
        <f t="shared" si="1498"/>
        <v>DISK KVAČILA</v>
      </c>
      <c r="J19155">
        <f t="shared" si="1499"/>
        <v>75.018666666666661</v>
      </c>
      <c r="K19155" t="str">
        <f t="shared" si="1500"/>
        <v/>
      </c>
    </row>
    <row r="19156" spans="1:11" x14ac:dyDescent="0.25">
      <c r="A19156" t="s">
        <v>34348</v>
      </c>
      <c r="B19156" s="1" t="s">
        <v>34349</v>
      </c>
      <c r="C19156" t="s">
        <v>1391</v>
      </c>
      <c r="D19156" t="s">
        <v>9</v>
      </c>
      <c r="E19156">
        <v>1</v>
      </c>
      <c r="F19156">
        <v>11352.32</v>
      </c>
      <c r="G19156" t="str">
        <f t="shared" si="1497"/>
        <v>BLUEPRINTADT331104</v>
      </c>
      <c r="H19156" t="str">
        <f t="shared" si="1496"/>
        <v>312500K220</v>
      </c>
      <c r="I19156" t="str">
        <f t="shared" si="1498"/>
        <v>DISK KVAČILA</v>
      </c>
      <c r="J19156">
        <f t="shared" si="1499"/>
        <v>94.602666666666664</v>
      </c>
      <c r="K19156" t="str">
        <f t="shared" si="1500"/>
        <v/>
      </c>
    </row>
    <row r="19157" spans="1:11" x14ac:dyDescent="0.25">
      <c r="A19157" t="s">
        <v>34350</v>
      </c>
      <c r="B19157" s="1" t="s">
        <v>34351</v>
      </c>
      <c r="C19157" t="s">
        <v>9296</v>
      </c>
      <c r="D19157" t="s">
        <v>9</v>
      </c>
      <c r="E19157">
        <v>1</v>
      </c>
      <c r="F19157">
        <v>6186.24</v>
      </c>
      <c r="G19157" t="str">
        <f t="shared" si="1497"/>
        <v>BLUEPRINTADT331105</v>
      </c>
      <c r="H19157" t="str">
        <f t="shared" si="1496"/>
        <v>3125053050</v>
      </c>
      <c r="I19157" t="str">
        <f t="shared" si="1498"/>
        <v>LAMELA KVAČILA</v>
      </c>
      <c r="J19157">
        <f t="shared" si="1499"/>
        <v>51.552</v>
      </c>
      <c r="K19157" t="str">
        <f t="shared" si="1500"/>
        <v/>
      </c>
    </row>
    <row r="19158" spans="1:11" x14ac:dyDescent="0.25">
      <c r="A19158" t="s">
        <v>34352</v>
      </c>
      <c r="B19158" s="1" t="s">
        <v>34306</v>
      </c>
      <c r="C19158" t="s">
        <v>9296</v>
      </c>
      <c r="D19158" t="s">
        <v>9</v>
      </c>
      <c r="E19158">
        <v>1</v>
      </c>
      <c r="F19158">
        <v>5239.04</v>
      </c>
      <c r="G19158" t="str">
        <f t="shared" si="1497"/>
        <v>BLUEPRINTADT331106</v>
      </c>
      <c r="H19158" t="str">
        <f t="shared" si="1496"/>
        <v>3125005140</v>
      </c>
      <c r="I19158" t="str">
        <f t="shared" si="1498"/>
        <v>LAMELA KVAČILA</v>
      </c>
      <c r="J19158">
        <f t="shared" si="1499"/>
        <v>43.658666666666669</v>
      </c>
      <c r="K19158" t="str">
        <f t="shared" si="1500"/>
        <v/>
      </c>
    </row>
    <row r="19159" spans="1:11" x14ac:dyDescent="0.25">
      <c r="A19159" t="s">
        <v>34353</v>
      </c>
      <c r="B19159" s="1" t="s">
        <v>34354</v>
      </c>
      <c r="C19159" t="s">
        <v>1391</v>
      </c>
      <c r="D19159" t="s">
        <v>9</v>
      </c>
      <c r="E19159">
        <v>1</v>
      </c>
      <c r="F19159">
        <v>1589.76</v>
      </c>
      <c r="G19159" t="str">
        <f t="shared" si="1497"/>
        <v>BLUEPRINTADT33119</v>
      </c>
      <c r="H19159" t="str">
        <f t="shared" si="1496"/>
        <v>3125012143</v>
      </c>
      <c r="I19159" t="str">
        <f t="shared" si="1498"/>
        <v>DISK KVAČILA</v>
      </c>
      <c r="J19159">
        <f t="shared" si="1499"/>
        <v>13.247999999999999</v>
      </c>
      <c r="K19159" t="str">
        <f t="shared" si="1500"/>
        <v/>
      </c>
    </row>
    <row r="19160" spans="1:11" x14ac:dyDescent="0.25">
      <c r="A19160" t="s">
        <v>34355</v>
      </c>
      <c r="B19160" s="1" t="s">
        <v>34356</v>
      </c>
      <c r="C19160" t="s">
        <v>1391</v>
      </c>
      <c r="D19160" t="s">
        <v>9</v>
      </c>
      <c r="E19160">
        <v>1</v>
      </c>
      <c r="F19160">
        <v>2987.52</v>
      </c>
      <c r="G19160" t="str">
        <f t="shared" si="1497"/>
        <v>BLUEPRINTADT33120</v>
      </c>
      <c r="H19160" t="str">
        <f t="shared" si="1496"/>
        <v>3125012163</v>
      </c>
      <c r="I19160" t="str">
        <f t="shared" si="1498"/>
        <v>DISK KVAČILA</v>
      </c>
      <c r="J19160">
        <f t="shared" si="1499"/>
        <v>24.896000000000001</v>
      </c>
      <c r="K19160" t="str">
        <f t="shared" si="1500"/>
        <v/>
      </c>
    </row>
    <row r="19161" spans="1:11" x14ac:dyDescent="0.25">
      <c r="A19161" t="s">
        <v>34357</v>
      </c>
      <c r="B19161" s="1" t="s">
        <v>34358</v>
      </c>
      <c r="C19161" t="s">
        <v>1391</v>
      </c>
      <c r="D19161" t="s">
        <v>9</v>
      </c>
      <c r="E19161">
        <v>1</v>
      </c>
      <c r="F19161">
        <v>2611.1999999999998</v>
      </c>
      <c r="G19161" t="str">
        <f t="shared" si="1497"/>
        <v>BLUEPRINTADT33121</v>
      </c>
      <c r="H19161" t="str">
        <f t="shared" si="1496"/>
        <v>3125012133</v>
      </c>
      <c r="I19161" t="str">
        <f t="shared" si="1498"/>
        <v>DISK KVAČILA</v>
      </c>
      <c r="J19161">
        <f t="shared" si="1499"/>
        <v>21.759999999999998</v>
      </c>
      <c r="K19161" t="str">
        <f t="shared" si="1500"/>
        <v/>
      </c>
    </row>
    <row r="19162" spans="1:11" x14ac:dyDescent="0.25">
      <c r="A19162" t="s">
        <v>34359</v>
      </c>
      <c r="B19162" s="1" t="s">
        <v>34360</v>
      </c>
      <c r="C19162" t="s">
        <v>1391</v>
      </c>
      <c r="D19162" t="s">
        <v>9</v>
      </c>
      <c r="E19162">
        <v>1</v>
      </c>
      <c r="F19162">
        <v>5804.8</v>
      </c>
      <c r="G19162" t="str">
        <f t="shared" si="1497"/>
        <v>BLUEPRINTADT33125</v>
      </c>
      <c r="H19162" t="str">
        <f t="shared" si="1496"/>
        <v>3125032050</v>
      </c>
      <c r="I19162" t="str">
        <f t="shared" si="1498"/>
        <v>DISK KVAČILA</v>
      </c>
      <c r="J19162">
        <f t="shared" si="1499"/>
        <v>48.373333333333335</v>
      </c>
      <c r="K19162" t="str">
        <f t="shared" si="1500"/>
        <v/>
      </c>
    </row>
    <row r="19163" spans="1:11" x14ac:dyDescent="0.25">
      <c r="A19163" t="s">
        <v>34361</v>
      </c>
      <c r="B19163" s="1" t="s">
        <v>34362</v>
      </c>
      <c r="C19163" t="s">
        <v>1391</v>
      </c>
      <c r="D19163" t="s">
        <v>9</v>
      </c>
      <c r="E19163">
        <v>1</v>
      </c>
      <c r="F19163">
        <v>3760.64</v>
      </c>
      <c r="G19163" t="str">
        <f t="shared" si="1497"/>
        <v>BLUEPRINTADT33126</v>
      </c>
      <c r="H19163" t="str">
        <f t="shared" si="1496"/>
        <v>3125027025</v>
      </c>
      <c r="I19163" t="str">
        <f t="shared" si="1498"/>
        <v>DISK KVAČILA</v>
      </c>
      <c r="J19163">
        <f t="shared" si="1499"/>
        <v>31.338666666666665</v>
      </c>
      <c r="K19163" t="str">
        <f t="shared" si="1500"/>
        <v/>
      </c>
    </row>
    <row r="19164" spans="1:11" x14ac:dyDescent="0.25">
      <c r="A19164" t="s">
        <v>34363</v>
      </c>
      <c r="B19164" s="1" t="s">
        <v>34364</v>
      </c>
      <c r="C19164" t="s">
        <v>1391</v>
      </c>
      <c r="D19164" t="s">
        <v>9</v>
      </c>
      <c r="E19164">
        <v>1</v>
      </c>
      <c r="F19164">
        <v>1658.88</v>
      </c>
      <c r="G19164" t="str">
        <f t="shared" si="1497"/>
        <v>BLUEPRINTADT33129</v>
      </c>
      <c r="H19164" t="str">
        <f t="shared" si="1496"/>
        <v>3125020251</v>
      </c>
      <c r="I19164" t="str">
        <f t="shared" si="1498"/>
        <v>DISK KVAČILA</v>
      </c>
      <c r="J19164">
        <f t="shared" si="1499"/>
        <v>13.824000000000002</v>
      </c>
      <c r="K19164" t="str">
        <f t="shared" si="1500"/>
        <v/>
      </c>
    </row>
    <row r="19165" spans="1:11" x14ac:dyDescent="0.25">
      <c r="A19165" t="s">
        <v>34365</v>
      </c>
      <c r="B19165" s="1" t="s">
        <v>34366</v>
      </c>
      <c r="C19165" t="s">
        <v>1391</v>
      </c>
      <c r="D19165" t="s">
        <v>9</v>
      </c>
      <c r="E19165">
        <v>1</v>
      </c>
      <c r="F19165">
        <v>2147.84</v>
      </c>
      <c r="G19165" t="str">
        <f t="shared" si="1497"/>
        <v>BLUEPRINTADT33130</v>
      </c>
      <c r="H19165" t="str">
        <f t="shared" si="1496"/>
        <v>3125010030</v>
      </c>
      <c r="I19165" t="str">
        <f t="shared" si="1498"/>
        <v>DISK KVAČILA</v>
      </c>
      <c r="J19165">
        <f t="shared" si="1499"/>
        <v>17.898666666666667</v>
      </c>
      <c r="K19165" t="str">
        <f t="shared" si="1500"/>
        <v/>
      </c>
    </row>
    <row r="19166" spans="1:11" x14ac:dyDescent="0.25">
      <c r="A19166" t="s">
        <v>34367</v>
      </c>
      <c r="B19166" s="1" t="s">
        <v>34368</v>
      </c>
      <c r="C19166" t="s">
        <v>1391</v>
      </c>
      <c r="D19166" t="s">
        <v>9</v>
      </c>
      <c r="E19166">
        <v>1</v>
      </c>
      <c r="F19166">
        <v>6771.2</v>
      </c>
      <c r="G19166" t="str">
        <f t="shared" si="1497"/>
        <v>BLUEPRINTADT33131</v>
      </c>
      <c r="H19166" t="str">
        <f t="shared" si="1496"/>
        <v>3125036270</v>
      </c>
      <c r="I19166" t="str">
        <f t="shared" si="1498"/>
        <v>DISK KVAČILA</v>
      </c>
      <c r="J19166">
        <f t="shared" si="1499"/>
        <v>56.426666666666662</v>
      </c>
      <c r="K19166" t="str">
        <f t="shared" si="1500"/>
        <v/>
      </c>
    </row>
    <row r="19167" spans="1:11" x14ac:dyDescent="0.25">
      <c r="A19167" t="s">
        <v>34369</v>
      </c>
      <c r="B19167" s="1" t="s">
        <v>34370</v>
      </c>
      <c r="C19167" t="s">
        <v>1391</v>
      </c>
      <c r="D19167" t="s">
        <v>9</v>
      </c>
      <c r="E19167">
        <v>1</v>
      </c>
      <c r="F19167">
        <v>5045.76</v>
      </c>
      <c r="G19167" t="str">
        <f t="shared" si="1497"/>
        <v>BLUEPRINTADT33133</v>
      </c>
      <c r="H19167" t="str">
        <f t="shared" si="1496"/>
        <v>3125035410</v>
      </c>
      <c r="I19167" t="str">
        <f t="shared" si="1498"/>
        <v>DISK KVAČILA</v>
      </c>
      <c r="J19167">
        <f t="shared" si="1499"/>
        <v>42.048000000000002</v>
      </c>
      <c r="K19167" t="str">
        <f t="shared" si="1500"/>
        <v/>
      </c>
    </row>
    <row r="19168" spans="1:11" x14ac:dyDescent="0.25">
      <c r="A19168" t="s">
        <v>34371</v>
      </c>
      <c r="B19168" s="1" t="s">
        <v>34372</v>
      </c>
      <c r="C19168" t="s">
        <v>1391</v>
      </c>
      <c r="D19168" t="s">
        <v>9</v>
      </c>
      <c r="E19168">
        <v>1</v>
      </c>
      <c r="F19168">
        <v>4564.4799999999996</v>
      </c>
      <c r="G19168" t="str">
        <f t="shared" si="1497"/>
        <v>BLUEPRINTADT33136</v>
      </c>
      <c r="H19168" t="str">
        <f t="shared" si="1496"/>
        <v>3125012190</v>
      </c>
      <c r="I19168" t="str">
        <f t="shared" si="1498"/>
        <v>DISK KVAČILA</v>
      </c>
      <c r="J19168">
        <f t="shared" si="1499"/>
        <v>38.037333333333329</v>
      </c>
      <c r="K19168" t="str">
        <f t="shared" si="1500"/>
        <v/>
      </c>
    </row>
    <row r="19169" spans="1:11" x14ac:dyDescent="0.25">
      <c r="A19169" t="s">
        <v>34373</v>
      </c>
      <c r="B19169" s="1" t="s">
        <v>44629</v>
      </c>
      <c r="C19169" t="s">
        <v>1391</v>
      </c>
      <c r="D19169" t="s">
        <v>9</v>
      </c>
      <c r="E19169">
        <v>1</v>
      </c>
      <c r="F19169">
        <v>19953.919999999998</v>
      </c>
      <c r="G19169" t="str">
        <f t="shared" si="1497"/>
        <v>BLUEPRINTADT33145</v>
      </c>
      <c r="H19169" t="str">
        <f t="shared" si="1496"/>
        <v>3125036494</v>
      </c>
      <c r="I19169" t="str">
        <f t="shared" si="1498"/>
        <v>DISK KVAČILA</v>
      </c>
      <c r="J19169">
        <f t="shared" si="1499"/>
        <v>166.28266666666664</v>
      </c>
      <c r="K19169" t="str">
        <f t="shared" si="1500"/>
        <v/>
      </c>
    </row>
    <row r="19170" spans="1:11" x14ac:dyDescent="0.25">
      <c r="A19170" t="s">
        <v>34374</v>
      </c>
      <c r="B19170" s="1" t="s">
        <v>34375</v>
      </c>
      <c r="C19170" t="s">
        <v>1391</v>
      </c>
      <c r="D19170" t="s">
        <v>9</v>
      </c>
      <c r="E19170">
        <v>1</v>
      </c>
      <c r="F19170">
        <v>12390.4</v>
      </c>
      <c r="G19170" t="str">
        <f t="shared" si="1497"/>
        <v>BLUEPRINTADT33146</v>
      </c>
      <c r="H19170" t="str">
        <f t="shared" si="1496"/>
        <v>3125036480</v>
      </c>
      <c r="I19170" t="str">
        <f t="shared" si="1498"/>
        <v>DISK KVAČILA</v>
      </c>
      <c r="J19170">
        <f t="shared" si="1499"/>
        <v>103.25333333333333</v>
      </c>
      <c r="K19170" t="str">
        <f t="shared" si="1500"/>
        <v/>
      </c>
    </row>
    <row r="19171" spans="1:11" x14ac:dyDescent="0.25">
      <c r="A19171" t="s">
        <v>34376</v>
      </c>
      <c r="B19171" s="1" t="s">
        <v>34377</v>
      </c>
      <c r="C19171" t="s">
        <v>1391</v>
      </c>
      <c r="D19171" t="s">
        <v>9</v>
      </c>
      <c r="E19171">
        <v>1</v>
      </c>
      <c r="F19171">
        <v>3870.72</v>
      </c>
      <c r="G19171" t="str">
        <f t="shared" si="1497"/>
        <v>BLUEPRINTADT33148</v>
      </c>
      <c r="H19171" t="str">
        <f t="shared" si="1496"/>
        <v>3125035310</v>
      </c>
      <c r="I19171" t="str">
        <f t="shared" si="1498"/>
        <v>DISK KVAČILA</v>
      </c>
      <c r="J19171">
        <f t="shared" si="1499"/>
        <v>32.256</v>
      </c>
      <c r="K19171" t="str">
        <f t="shared" si="1500"/>
        <v/>
      </c>
    </row>
    <row r="19172" spans="1:11" x14ac:dyDescent="0.25">
      <c r="A19172" t="s">
        <v>34378</v>
      </c>
      <c r="B19172" s="1" t="s">
        <v>34379</v>
      </c>
      <c r="C19172" t="s">
        <v>1391</v>
      </c>
      <c r="D19172" t="s">
        <v>9</v>
      </c>
      <c r="E19172">
        <v>1</v>
      </c>
      <c r="F19172">
        <v>19040</v>
      </c>
      <c r="G19172" t="str">
        <f t="shared" si="1497"/>
        <v>BLUEPRINTADT33149</v>
      </c>
      <c r="H19172" t="str">
        <f t="shared" si="1496"/>
        <v>3125014190</v>
      </c>
      <c r="I19172" t="str">
        <f t="shared" si="1498"/>
        <v>DISK KVAČILA</v>
      </c>
      <c r="J19172">
        <f t="shared" si="1499"/>
        <v>158.66666666666666</v>
      </c>
      <c r="K19172" t="str">
        <f t="shared" si="1500"/>
        <v/>
      </c>
    </row>
    <row r="19173" spans="1:11" x14ac:dyDescent="0.25">
      <c r="A19173" t="s">
        <v>34380</v>
      </c>
      <c r="B19173" s="1" t="s">
        <v>44630</v>
      </c>
      <c r="C19173" t="s">
        <v>1391</v>
      </c>
      <c r="D19173" t="s">
        <v>9</v>
      </c>
      <c r="E19173">
        <v>1</v>
      </c>
      <c r="F19173">
        <v>11237.12</v>
      </c>
      <c r="G19173" t="str">
        <f t="shared" si="1497"/>
        <v>BLUEPRINTADT33155</v>
      </c>
      <c r="H19173" t="str">
        <f t="shared" si="1496"/>
        <v>3125060343</v>
      </c>
      <c r="I19173" t="str">
        <f t="shared" si="1498"/>
        <v>DISK KVAČILA</v>
      </c>
      <c r="J19173">
        <f t="shared" si="1499"/>
        <v>93.64266666666667</v>
      </c>
      <c r="K19173" t="str">
        <f t="shared" si="1500"/>
        <v/>
      </c>
    </row>
    <row r="19174" spans="1:11" x14ac:dyDescent="0.25">
      <c r="A19174" t="s">
        <v>34381</v>
      </c>
      <c r="B19174" s="1" t="s">
        <v>44631</v>
      </c>
      <c r="C19174" t="s">
        <v>1391</v>
      </c>
      <c r="D19174" t="s">
        <v>9</v>
      </c>
      <c r="E19174">
        <v>1</v>
      </c>
      <c r="F19174">
        <v>4377.6000000000004</v>
      </c>
      <c r="G19174" t="str">
        <f t="shared" si="1497"/>
        <v>BLUEPRINTADT33156</v>
      </c>
      <c r="H19174" t="str">
        <f t="shared" si="1496"/>
        <v>3125053030</v>
      </c>
      <c r="I19174" t="str">
        <f t="shared" si="1498"/>
        <v>DISK KVAČILA</v>
      </c>
      <c r="J19174">
        <f t="shared" si="1499"/>
        <v>36.480000000000004</v>
      </c>
      <c r="K19174" t="str">
        <f t="shared" si="1500"/>
        <v/>
      </c>
    </row>
    <row r="19175" spans="1:11" x14ac:dyDescent="0.25">
      <c r="A19175" t="s">
        <v>34382</v>
      </c>
      <c r="B19175" s="1" t="s">
        <v>34383</v>
      </c>
      <c r="C19175" t="s">
        <v>1391</v>
      </c>
      <c r="D19175" t="s">
        <v>9</v>
      </c>
      <c r="E19175">
        <v>1</v>
      </c>
      <c r="F19175">
        <v>9507.84</v>
      </c>
      <c r="G19175" t="str">
        <f t="shared" si="1497"/>
        <v>BLUEPRINTADT33157</v>
      </c>
      <c r="H19175" t="str">
        <f t="shared" si="1496"/>
        <v>3125035261</v>
      </c>
      <c r="I19175" t="str">
        <f t="shared" si="1498"/>
        <v>DISK KVAČILA</v>
      </c>
      <c r="J19175">
        <f t="shared" si="1499"/>
        <v>79.231999999999999</v>
      </c>
      <c r="K19175" t="str">
        <f t="shared" si="1500"/>
        <v/>
      </c>
    </row>
    <row r="19176" spans="1:11" x14ac:dyDescent="0.25">
      <c r="A19176" t="s">
        <v>34384</v>
      </c>
      <c r="B19176" s="1" t="s">
        <v>34385</v>
      </c>
      <c r="C19176" t="s">
        <v>1391</v>
      </c>
      <c r="D19176" t="s">
        <v>9</v>
      </c>
      <c r="E19176">
        <v>1</v>
      </c>
      <c r="F19176">
        <v>9606.4</v>
      </c>
      <c r="G19176" t="str">
        <f t="shared" si="1497"/>
        <v>BLUEPRINTADT33158</v>
      </c>
      <c r="H19176" t="str">
        <f t="shared" si="1496"/>
        <v>3125028100</v>
      </c>
      <c r="I19176" t="str">
        <f t="shared" si="1498"/>
        <v>DISK KVAČILA</v>
      </c>
      <c r="J19176">
        <f t="shared" si="1499"/>
        <v>80.053333333333327</v>
      </c>
      <c r="K19176" t="str">
        <f t="shared" si="1500"/>
        <v/>
      </c>
    </row>
    <row r="19177" spans="1:11" x14ac:dyDescent="0.25">
      <c r="A19177" t="s">
        <v>34386</v>
      </c>
      <c r="B19177" s="1" t="s">
        <v>34387</v>
      </c>
      <c r="C19177" t="s">
        <v>1391</v>
      </c>
      <c r="D19177" t="s">
        <v>9</v>
      </c>
      <c r="E19177">
        <v>1</v>
      </c>
      <c r="F19177">
        <v>14913.28</v>
      </c>
      <c r="G19177" t="str">
        <f t="shared" si="1497"/>
        <v>BLUEPRINTADT33160</v>
      </c>
      <c r="H19177" t="str">
        <f t="shared" si="1496"/>
        <v>3125026171</v>
      </c>
      <c r="I19177" t="str">
        <f t="shared" si="1498"/>
        <v>DISK KVAČILA</v>
      </c>
      <c r="J19177">
        <f t="shared" si="1499"/>
        <v>124.27733333333335</v>
      </c>
      <c r="K19177" t="str">
        <f t="shared" si="1500"/>
        <v/>
      </c>
    </row>
    <row r="19178" spans="1:11" x14ac:dyDescent="0.25">
      <c r="A19178" t="s">
        <v>34388</v>
      </c>
      <c r="B19178" s="1" t="s">
        <v>34389</v>
      </c>
      <c r="C19178" t="s">
        <v>1391</v>
      </c>
      <c r="D19178" t="s">
        <v>9</v>
      </c>
      <c r="E19178">
        <v>1</v>
      </c>
      <c r="F19178">
        <v>3906.56</v>
      </c>
      <c r="G19178" t="str">
        <f t="shared" si="1497"/>
        <v>BLUEPRINTADT33161</v>
      </c>
      <c r="H19178" t="str">
        <f t="shared" si="1496"/>
        <v>3125020351</v>
      </c>
      <c r="I19178" t="str">
        <f t="shared" si="1498"/>
        <v>DISK KVAČILA</v>
      </c>
      <c r="J19178">
        <f t="shared" si="1499"/>
        <v>32.55466666666667</v>
      </c>
      <c r="K19178" t="str">
        <f t="shared" si="1500"/>
        <v/>
      </c>
    </row>
    <row r="19179" spans="1:11" x14ac:dyDescent="0.25">
      <c r="A19179" t="s">
        <v>34390</v>
      </c>
      <c r="B19179" s="1" t="s">
        <v>34391</v>
      </c>
      <c r="C19179" t="s">
        <v>1391</v>
      </c>
      <c r="D19179" t="s">
        <v>9</v>
      </c>
      <c r="E19179">
        <v>1</v>
      </c>
      <c r="F19179">
        <v>8823.0400000000009</v>
      </c>
      <c r="G19179" t="str">
        <f t="shared" si="1497"/>
        <v>BLUEPRINTADT33164</v>
      </c>
      <c r="H19179" t="str">
        <f t="shared" si="1496"/>
        <v>3125032100</v>
      </c>
      <c r="I19179" t="str">
        <f t="shared" si="1498"/>
        <v>DISK KVAČILA</v>
      </c>
      <c r="J19179">
        <f t="shared" si="1499"/>
        <v>73.525333333333336</v>
      </c>
      <c r="K19179" t="str">
        <f t="shared" si="1500"/>
        <v/>
      </c>
    </row>
    <row r="19180" spans="1:11" x14ac:dyDescent="0.25">
      <c r="A19180" t="s">
        <v>34392</v>
      </c>
      <c r="B19180" s="1" t="s">
        <v>34393</v>
      </c>
      <c r="C19180" t="s">
        <v>1391</v>
      </c>
      <c r="D19180" t="s">
        <v>9</v>
      </c>
      <c r="E19180">
        <v>1</v>
      </c>
      <c r="F19180">
        <v>23642.880000000001</v>
      </c>
      <c r="G19180" t="str">
        <f t="shared" si="1497"/>
        <v>BLUEPRINTADT33165</v>
      </c>
      <c r="H19180" t="str">
        <f t="shared" si="1496"/>
        <v>3125025150</v>
      </c>
      <c r="I19180" t="str">
        <f t="shared" si="1498"/>
        <v>DISK KVAČILA</v>
      </c>
      <c r="J19180">
        <f t="shared" si="1499"/>
        <v>197.024</v>
      </c>
      <c r="K19180" t="str">
        <f t="shared" si="1500"/>
        <v/>
      </c>
    </row>
    <row r="19181" spans="1:11" x14ac:dyDescent="0.25">
      <c r="A19181" t="s">
        <v>34394</v>
      </c>
      <c r="B19181" s="1" t="s">
        <v>34395</v>
      </c>
      <c r="C19181" t="s">
        <v>1391</v>
      </c>
      <c r="D19181" t="s">
        <v>9</v>
      </c>
      <c r="E19181">
        <v>1</v>
      </c>
      <c r="F19181">
        <v>5639.68</v>
      </c>
      <c r="G19181" t="str">
        <f t="shared" si="1497"/>
        <v>BLUEPRINTADT33166</v>
      </c>
      <c r="H19181" t="str">
        <f t="shared" ref="H19181:H19244" si="1501">IF(AND(B19181&lt;&gt;"", B19181&lt;&gt;"-"),SUBSTITUTE(SUBSTITUTE(B19181,"-","")," ",""),A19181)</f>
        <v>3125035332</v>
      </c>
      <c r="I19181" t="str">
        <f t="shared" si="1498"/>
        <v>DISK KVAČILA</v>
      </c>
      <c r="J19181">
        <f t="shared" si="1499"/>
        <v>46.997333333333337</v>
      </c>
      <c r="K19181" t="str">
        <f t="shared" si="1500"/>
        <v/>
      </c>
    </row>
    <row r="19182" spans="1:11" x14ac:dyDescent="0.25">
      <c r="A19182" t="s">
        <v>34396</v>
      </c>
      <c r="B19182" s="1" t="s">
        <v>34397</v>
      </c>
      <c r="C19182" t="s">
        <v>1391</v>
      </c>
      <c r="D19182" t="s">
        <v>9</v>
      </c>
      <c r="E19182">
        <v>1</v>
      </c>
      <c r="F19182">
        <v>5386.24</v>
      </c>
      <c r="G19182" t="str">
        <f t="shared" si="1497"/>
        <v>BLUEPRINTADT33167</v>
      </c>
      <c r="H19182" t="str">
        <f t="shared" si="1501"/>
        <v>3125035352</v>
      </c>
      <c r="I19182" t="str">
        <f t="shared" si="1498"/>
        <v>DISK KVAČILA</v>
      </c>
      <c r="J19182">
        <f t="shared" si="1499"/>
        <v>44.885333333333328</v>
      </c>
      <c r="K19182" t="str">
        <f t="shared" si="1500"/>
        <v/>
      </c>
    </row>
    <row r="19183" spans="1:11" x14ac:dyDescent="0.25">
      <c r="A19183" t="s">
        <v>34398</v>
      </c>
      <c r="B19183" s="1" t="s">
        <v>34399</v>
      </c>
      <c r="C19183" t="s">
        <v>1391</v>
      </c>
      <c r="D19183" t="s">
        <v>9</v>
      </c>
      <c r="E19183">
        <v>1</v>
      </c>
      <c r="F19183">
        <v>6593.28</v>
      </c>
      <c r="G19183" t="str">
        <f t="shared" si="1497"/>
        <v>BLUEPRINTADT33169</v>
      </c>
      <c r="H19183" t="str">
        <f t="shared" si="1501"/>
        <v>3125036410</v>
      </c>
      <c r="I19183" t="str">
        <f t="shared" si="1498"/>
        <v>DISK KVAČILA</v>
      </c>
      <c r="J19183">
        <f t="shared" si="1499"/>
        <v>54.943999999999996</v>
      </c>
      <c r="K19183" t="str">
        <f t="shared" si="1500"/>
        <v/>
      </c>
    </row>
    <row r="19184" spans="1:11" x14ac:dyDescent="0.25">
      <c r="A19184" t="s">
        <v>34400</v>
      </c>
      <c r="B19184" s="1" t="s">
        <v>34401</v>
      </c>
      <c r="C19184" t="s">
        <v>1391</v>
      </c>
      <c r="D19184" t="s">
        <v>9</v>
      </c>
      <c r="E19184">
        <v>1</v>
      </c>
      <c r="F19184">
        <v>15379.2</v>
      </c>
      <c r="G19184" t="str">
        <f t="shared" si="1497"/>
        <v>BLUEPRINTADT33173</v>
      </c>
      <c r="H19184" t="str">
        <f t="shared" si="1501"/>
        <v>3125020340</v>
      </c>
      <c r="I19184" t="str">
        <f t="shared" si="1498"/>
        <v>DISK KVAČILA</v>
      </c>
      <c r="J19184">
        <f t="shared" si="1499"/>
        <v>128.16</v>
      </c>
      <c r="K19184" t="str">
        <f t="shared" si="1500"/>
        <v/>
      </c>
    </row>
    <row r="19185" spans="1:11" x14ac:dyDescent="0.25">
      <c r="A19185" t="s">
        <v>34402</v>
      </c>
      <c r="B19185" s="1" t="s">
        <v>34403</v>
      </c>
      <c r="C19185" t="s">
        <v>1391</v>
      </c>
      <c r="D19185" t="s">
        <v>9</v>
      </c>
      <c r="E19185">
        <v>1</v>
      </c>
      <c r="F19185">
        <v>11447.04</v>
      </c>
      <c r="G19185" t="str">
        <f t="shared" si="1497"/>
        <v>BLUEPRINTADT33177</v>
      </c>
      <c r="H19185" t="str">
        <f t="shared" si="1501"/>
        <v>3125025160</v>
      </c>
      <c r="I19185" t="str">
        <f t="shared" si="1498"/>
        <v>DISK KVAČILA</v>
      </c>
      <c r="J19185">
        <f t="shared" si="1499"/>
        <v>95.39200000000001</v>
      </c>
      <c r="K19185" t="str">
        <f t="shared" si="1500"/>
        <v/>
      </c>
    </row>
    <row r="19186" spans="1:11" x14ac:dyDescent="0.25">
      <c r="A19186" t="s">
        <v>34404</v>
      </c>
      <c r="B19186" s="1" t="s">
        <v>34405</v>
      </c>
      <c r="C19186" t="s">
        <v>1391</v>
      </c>
      <c r="D19186" t="s">
        <v>9</v>
      </c>
      <c r="E19186">
        <v>1</v>
      </c>
      <c r="F19186">
        <v>9967.36</v>
      </c>
      <c r="G19186" t="str">
        <f t="shared" si="1497"/>
        <v>BLUEPRINTADT33184</v>
      </c>
      <c r="H19186" t="str">
        <f t="shared" si="1501"/>
        <v>312500K020</v>
      </c>
      <c r="I19186" t="str">
        <f t="shared" si="1498"/>
        <v>DISK KVAČILA</v>
      </c>
      <c r="J19186">
        <f t="shared" si="1499"/>
        <v>83.061333333333337</v>
      </c>
      <c r="K19186" t="str">
        <f t="shared" si="1500"/>
        <v/>
      </c>
    </row>
    <row r="19187" spans="1:11" x14ac:dyDescent="0.25">
      <c r="A19187" t="s">
        <v>34406</v>
      </c>
      <c r="B19187" s="1" t="s">
        <v>34407</v>
      </c>
      <c r="C19187" t="s">
        <v>1391</v>
      </c>
      <c r="D19187" t="s">
        <v>9</v>
      </c>
      <c r="E19187">
        <v>1</v>
      </c>
      <c r="F19187">
        <v>15892.48</v>
      </c>
      <c r="G19187" t="str">
        <f t="shared" si="1497"/>
        <v>BLUEPRINTADT33185</v>
      </c>
      <c r="H19187" t="str">
        <f t="shared" si="1501"/>
        <v>312500K204</v>
      </c>
      <c r="I19187" t="str">
        <f t="shared" si="1498"/>
        <v>DISK KVAČILA</v>
      </c>
      <c r="J19187">
        <f t="shared" si="1499"/>
        <v>132.43733333333333</v>
      </c>
      <c r="K19187" t="str">
        <f t="shared" si="1500"/>
        <v/>
      </c>
    </row>
    <row r="19188" spans="1:11" x14ac:dyDescent="0.25">
      <c r="A19188" t="s">
        <v>34408</v>
      </c>
      <c r="B19188" s="1" t="s">
        <v>34409</v>
      </c>
      <c r="C19188" t="s">
        <v>1391</v>
      </c>
      <c r="D19188" t="s">
        <v>9</v>
      </c>
      <c r="E19188">
        <v>1</v>
      </c>
      <c r="F19188">
        <v>3503.36</v>
      </c>
      <c r="G19188" t="str">
        <f t="shared" si="1497"/>
        <v>BLUEPRINTADT33188</v>
      </c>
      <c r="H19188" t="str">
        <f t="shared" si="1501"/>
        <v>312500D040</v>
      </c>
      <c r="I19188" t="str">
        <f t="shared" si="1498"/>
        <v>DISK KVAČILA</v>
      </c>
      <c r="J19188">
        <f t="shared" si="1499"/>
        <v>29.194666666666667</v>
      </c>
      <c r="K19188" t="str">
        <f t="shared" si="1500"/>
        <v/>
      </c>
    </row>
    <row r="19189" spans="1:11" x14ac:dyDescent="0.25">
      <c r="A19189" t="s">
        <v>34410</v>
      </c>
      <c r="B19189" s="1" t="s">
        <v>34411</v>
      </c>
      <c r="C19189" t="s">
        <v>1391</v>
      </c>
      <c r="D19189" t="s">
        <v>9</v>
      </c>
      <c r="E19189">
        <v>1</v>
      </c>
      <c r="F19189">
        <v>2885.12</v>
      </c>
      <c r="G19189" t="str">
        <f t="shared" si="1497"/>
        <v>BLUEPRINTADT33189</v>
      </c>
      <c r="H19189" t="str">
        <f t="shared" si="1501"/>
        <v>312500D082</v>
      </c>
      <c r="I19189" t="str">
        <f t="shared" si="1498"/>
        <v>DISK KVAČILA</v>
      </c>
      <c r="J19189">
        <f t="shared" si="1499"/>
        <v>24.042666666666666</v>
      </c>
      <c r="K19189" t="str">
        <f t="shared" si="1500"/>
        <v/>
      </c>
    </row>
    <row r="19190" spans="1:11" x14ac:dyDescent="0.25">
      <c r="A19190" t="s">
        <v>34412</v>
      </c>
      <c r="B19190" s="1" t="s">
        <v>34413</v>
      </c>
      <c r="C19190" t="s">
        <v>1391</v>
      </c>
      <c r="D19190" t="s">
        <v>9</v>
      </c>
      <c r="E19190">
        <v>1</v>
      </c>
      <c r="F19190">
        <v>13052.16</v>
      </c>
      <c r="G19190" t="str">
        <f t="shared" si="1497"/>
        <v>BLUEPRINTADT33190</v>
      </c>
      <c r="H19190" t="str">
        <f t="shared" si="1501"/>
        <v>3125033040</v>
      </c>
      <c r="I19190" t="str">
        <f t="shared" si="1498"/>
        <v>DISK KVAČILA</v>
      </c>
      <c r="J19190">
        <f t="shared" si="1499"/>
        <v>108.768</v>
      </c>
      <c r="K19190" t="str">
        <f t="shared" si="1500"/>
        <v/>
      </c>
    </row>
    <row r="19191" spans="1:11" x14ac:dyDescent="0.25">
      <c r="A19191" t="s">
        <v>34414</v>
      </c>
      <c r="B19191" s="1" t="s">
        <v>34415</v>
      </c>
      <c r="C19191" t="s">
        <v>1391</v>
      </c>
      <c r="D19191" t="s">
        <v>9</v>
      </c>
      <c r="E19191">
        <v>1</v>
      </c>
      <c r="F19191">
        <v>9377.2800000000007</v>
      </c>
      <c r="G19191" t="str">
        <f t="shared" si="1497"/>
        <v>BLUEPRINTADT33191</v>
      </c>
      <c r="H19191" t="str">
        <f t="shared" si="1501"/>
        <v>3125012510</v>
      </c>
      <c r="I19191" t="str">
        <f t="shared" si="1498"/>
        <v>DISK KVAČILA</v>
      </c>
      <c r="J19191">
        <f t="shared" si="1499"/>
        <v>78.144000000000005</v>
      </c>
      <c r="K19191" t="str">
        <f t="shared" si="1500"/>
        <v/>
      </c>
    </row>
    <row r="19192" spans="1:11" x14ac:dyDescent="0.25">
      <c r="A19192" t="s">
        <v>34416</v>
      </c>
      <c r="B19192" s="1" t="s">
        <v>34417</v>
      </c>
      <c r="C19192" t="s">
        <v>1391</v>
      </c>
      <c r="D19192" t="s">
        <v>9</v>
      </c>
      <c r="E19192">
        <v>1</v>
      </c>
      <c r="F19192">
        <v>7449.6</v>
      </c>
      <c r="G19192" t="str">
        <f t="shared" si="1497"/>
        <v>BLUEPRINTADT33193</v>
      </c>
      <c r="H19192" t="str">
        <f t="shared" si="1501"/>
        <v>312500K210</v>
      </c>
      <c r="I19192" t="str">
        <f t="shared" si="1498"/>
        <v>DISK KVAČILA</v>
      </c>
      <c r="J19192">
        <f t="shared" si="1499"/>
        <v>62.080000000000005</v>
      </c>
      <c r="K19192" t="str">
        <f t="shared" si="1500"/>
        <v/>
      </c>
    </row>
    <row r="19193" spans="1:11" x14ac:dyDescent="0.25">
      <c r="A19193" t="s">
        <v>34418</v>
      </c>
      <c r="B19193" s="1" t="s">
        <v>34419</v>
      </c>
      <c r="C19193" t="s">
        <v>1391</v>
      </c>
      <c r="D19193" t="s">
        <v>9</v>
      </c>
      <c r="E19193">
        <v>1</v>
      </c>
      <c r="F19193">
        <v>7368.96</v>
      </c>
      <c r="G19193" t="str">
        <f t="shared" si="1497"/>
        <v>BLUEPRINTADT33194</v>
      </c>
      <c r="H19193" t="str">
        <f t="shared" si="1501"/>
        <v>3125005080</v>
      </c>
      <c r="I19193" t="str">
        <f t="shared" si="1498"/>
        <v>DISK KVAČILA</v>
      </c>
      <c r="J19193">
        <f t="shared" si="1499"/>
        <v>61.408000000000001</v>
      </c>
      <c r="K19193" t="str">
        <f t="shared" si="1500"/>
        <v/>
      </c>
    </row>
    <row r="19194" spans="1:11" x14ac:dyDescent="0.25">
      <c r="A19194" t="s">
        <v>34420</v>
      </c>
      <c r="B19194" s="1" t="s">
        <v>34421</v>
      </c>
      <c r="C19194" t="s">
        <v>1391</v>
      </c>
      <c r="D19194" t="s">
        <v>9</v>
      </c>
      <c r="E19194">
        <v>1</v>
      </c>
      <c r="F19194">
        <v>3732.48</v>
      </c>
      <c r="G19194" t="str">
        <f t="shared" si="1497"/>
        <v>BLUEPRINTADT33196</v>
      </c>
      <c r="H19194" t="str">
        <f t="shared" si="1501"/>
        <v>3125012480</v>
      </c>
      <c r="I19194" t="str">
        <f t="shared" si="1498"/>
        <v>DISK KVAČILA</v>
      </c>
      <c r="J19194">
        <f t="shared" si="1499"/>
        <v>31.103999999999999</v>
      </c>
      <c r="K19194" t="str">
        <f t="shared" si="1500"/>
        <v/>
      </c>
    </row>
    <row r="19195" spans="1:11" x14ac:dyDescent="0.25">
      <c r="A19195" t="s">
        <v>34422</v>
      </c>
      <c r="B19195" s="1" t="s">
        <v>34423</v>
      </c>
      <c r="C19195" t="s">
        <v>1391</v>
      </c>
      <c r="D19195" t="s">
        <v>9</v>
      </c>
      <c r="E19195">
        <v>1</v>
      </c>
      <c r="F19195">
        <v>4586.24</v>
      </c>
      <c r="G19195" t="str">
        <f t="shared" si="1497"/>
        <v>BLUEPRINTADT33197</v>
      </c>
      <c r="H19195" t="str">
        <f t="shared" si="1501"/>
        <v>312500H020</v>
      </c>
      <c r="I19195" t="str">
        <f t="shared" si="1498"/>
        <v>DISK KVAČILA</v>
      </c>
      <c r="J19195">
        <f t="shared" si="1499"/>
        <v>38.218666666666664</v>
      </c>
      <c r="K19195" t="str">
        <f t="shared" si="1500"/>
        <v/>
      </c>
    </row>
    <row r="19196" spans="1:11" x14ac:dyDescent="0.25">
      <c r="A19196" t="s">
        <v>34424</v>
      </c>
      <c r="B19196" s="1" t="s">
        <v>34425</v>
      </c>
      <c r="C19196" t="s">
        <v>1391</v>
      </c>
      <c r="D19196" t="s">
        <v>9</v>
      </c>
      <c r="E19196">
        <v>1</v>
      </c>
      <c r="F19196">
        <v>9949.44</v>
      </c>
      <c r="G19196" t="str">
        <f t="shared" si="1497"/>
        <v>BLUEPRINTADT33198</v>
      </c>
      <c r="H19196" t="str">
        <f t="shared" si="1501"/>
        <v>3125025170</v>
      </c>
      <c r="I19196" t="str">
        <f t="shared" si="1498"/>
        <v>DISK KVAČILA</v>
      </c>
      <c r="J19196">
        <f t="shared" si="1499"/>
        <v>82.912000000000006</v>
      </c>
      <c r="K19196" t="str">
        <f t="shared" si="1500"/>
        <v/>
      </c>
    </row>
    <row r="19197" spans="1:11" x14ac:dyDescent="0.25">
      <c r="A19197" t="s">
        <v>34426</v>
      </c>
      <c r="B19197" s="1" t="s">
        <v>34427</v>
      </c>
      <c r="C19197" t="s">
        <v>1391</v>
      </c>
      <c r="D19197" t="s">
        <v>9</v>
      </c>
      <c r="E19197">
        <v>1</v>
      </c>
      <c r="F19197">
        <v>16956.16</v>
      </c>
      <c r="G19197" t="str">
        <f t="shared" si="1497"/>
        <v>BLUEPRINTADT33199</v>
      </c>
      <c r="H19197" t="str">
        <f t="shared" si="1501"/>
        <v>3125036570</v>
      </c>
      <c r="I19197" t="str">
        <f t="shared" si="1498"/>
        <v>DISK KVAČILA</v>
      </c>
      <c r="J19197">
        <f t="shared" si="1499"/>
        <v>141.30133333333333</v>
      </c>
      <c r="K19197" t="str">
        <f t="shared" si="1500"/>
        <v/>
      </c>
    </row>
    <row r="19198" spans="1:11" x14ac:dyDescent="0.25">
      <c r="A19198" t="s">
        <v>34428</v>
      </c>
      <c r="B19198" s="1" t="s">
        <v>34429</v>
      </c>
      <c r="C19198" t="s">
        <v>1393</v>
      </c>
      <c r="D19198" t="s">
        <v>9</v>
      </c>
      <c r="E19198">
        <v>1</v>
      </c>
      <c r="F19198">
        <v>5113.6000000000004</v>
      </c>
      <c r="G19198" t="str">
        <f t="shared" si="1497"/>
        <v>BLUEPRINTADT33201N</v>
      </c>
      <c r="H19198" t="str">
        <f t="shared" si="1501"/>
        <v>3121012040</v>
      </c>
      <c r="I19198" t="str">
        <f t="shared" si="1498"/>
        <v>POKLOPAC KVAČILA</v>
      </c>
      <c r="J19198">
        <f t="shared" si="1499"/>
        <v>42.613333333333337</v>
      </c>
      <c r="K19198" t="str">
        <f t="shared" si="1500"/>
        <v/>
      </c>
    </row>
    <row r="19199" spans="1:11" x14ac:dyDescent="0.25">
      <c r="A19199" t="s">
        <v>34430</v>
      </c>
      <c r="B19199" s="1" t="s">
        <v>34431</v>
      </c>
      <c r="C19199" t="s">
        <v>1393</v>
      </c>
      <c r="D19199" t="s">
        <v>9</v>
      </c>
      <c r="E19199">
        <v>1</v>
      </c>
      <c r="F19199">
        <v>6352.64</v>
      </c>
      <c r="G19199" t="str">
        <f t="shared" si="1497"/>
        <v>BLUEPRINTADT33202N</v>
      </c>
      <c r="H19199" t="str">
        <f t="shared" si="1501"/>
        <v>3121014032</v>
      </c>
      <c r="I19199" t="str">
        <f t="shared" si="1498"/>
        <v>POKLOPAC KVAČILA</v>
      </c>
      <c r="J19199">
        <f t="shared" si="1499"/>
        <v>52.93866666666667</v>
      </c>
      <c r="K19199" t="str">
        <f t="shared" si="1500"/>
        <v/>
      </c>
    </row>
    <row r="19200" spans="1:11" x14ac:dyDescent="0.25">
      <c r="A19200" t="s">
        <v>34432</v>
      </c>
      <c r="B19200" s="1" t="s">
        <v>34433</v>
      </c>
      <c r="C19200" t="s">
        <v>1393</v>
      </c>
      <c r="D19200" t="s">
        <v>9</v>
      </c>
      <c r="E19200">
        <v>1</v>
      </c>
      <c r="F19200">
        <v>7226.88</v>
      </c>
      <c r="G19200" t="str">
        <f t="shared" si="1497"/>
        <v>BLUEPRINTADT33203N</v>
      </c>
      <c r="H19200" t="str">
        <f t="shared" si="1501"/>
        <v>3121030140</v>
      </c>
      <c r="I19200" t="str">
        <f t="shared" si="1498"/>
        <v>POKLOPAC KVAČILA</v>
      </c>
      <c r="J19200">
        <f t="shared" si="1499"/>
        <v>60.224000000000004</v>
      </c>
      <c r="K19200" t="str">
        <f t="shared" si="1500"/>
        <v/>
      </c>
    </row>
    <row r="19201" spans="1:11" x14ac:dyDescent="0.25">
      <c r="A19201" t="s">
        <v>34434</v>
      </c>
      <c r="B19201" s="1" t="s">
        <v>34435</v>
      </c>
      <c r="C19201" t="s">
        <v>1393</v>
      </c>
      <c r="D19201" t="s">
        <v>9</v>
      </c>
      <c r="E19201">
        <v>1</v>
      </c>
      <c r="F19201">
        <v>7226.88</v>
      </c>
      <c r="G19201" t="str">
        <f t="shared" si="1497"/>
        <v>BLUEPRINTADT33207N</v>
      </c>
      <c r="H19201" t="str">
        <f t="shared" si="1501"/>
        <v>3121026040</v>
      </c>
      <c r="I19201" t="str">
        <f t="shared" si="1498"/>
        <v>POKLOPAC KVAČILA</v>
      </c>
      <c r="J19201">
        <f t="shared" si="1499"/>
        <v>60.224000000000004</v>
      </c>
      <c r="K19201" t="str">
        <f t="shared" si="1500"/>
        <v/>
      </c>
    </row>
    <row r="19202" spans="1:11" x14ac:dyDescent="0.25">
      <c r="A19202" t="s">
        <v>34436</v>
      </c>
      <c r="B19202" s="1" t="s">
        <v>34437</v>
      </c>
      <c r="C19202" t="s">
        <v>1393</v>
      </c>
      <c r="D19202" t="s">
        <v>9</v>
      </c>
      <c r="E19202">
        <v>1</v>
      </c>
      <c r="F19202">
        <v>15528.96</v>
      </c>
      <c r="G19202" t="str">
        <f t="shared" si="1497"/>
        <v>BLUEPRINTADT332100N</v>
      </c>
      <c r="H19202" t="str">
        <f t="shared" si="1501"/>
        <v>312100K070</v>
      </c>
      <c r="I19202" t="str">
        <f t="shared" si="1498"/>
        <v>POKLOPAC KVAČILA</v>
      </c>
      <c r="J19202">
        <f t="shared" si="1499"/>
        <v>129.40799999999999</v>
      </c>
      <c r="K19202" t="str">
        <f t="shared" si="1500"/>
        <v/>
      </c>
    </row>
    <row r="19203" spans="1:11" x14ac:dyDescent="0.25">
      <c r="A19203" t="s">
        <v>34438</v>
      </c>
      <c r="B19203" s="1" t="s">
        <v>34439</v>
      </c>
      <c r="C19203" t="s">
        <v>1393</v>
      </c>
      <c r="D19203" t="s">
        <v>9</v>
      </c>
      <c r="E19203">
        <v>1</v>
      </c>
      <c r="F19203">
        <v>2903.04</v>
      </c>
      <c r="G19203" t="str">
        <f t="shared" ref="G19203:G19266" si="1502">"BLUEPRINT"&amp;A19203</f>
        <v>BLUEPRINTADT332101N</v>
      </c>
      <c r="H19203" t="str">
        <f t="shared" si="1501"/>
        <v>312100D010</v>
      </c>
      <c r="I19203" t="str">
        <f t="shared" ref="I19203:I19266" si="1503">UPPER(C19203)</f>
        <v>POKLOPAC KVAČILA</v>
      </c>
      <c r="J19203">
        <f t="shared" ref="J19203:J19266" si="1504">F19203/120</f>
        <v>24.192</v>
      </c>
      <c r="K19203" t="str">
        <f t="shared" ref="K19203:K19266" si="1505">IF(E19203&gt;1,"nesto", "")</f>
        <v/>
      </c>
    </row>
    <row r="19204" spans="1:11" x14ac:dyDescent="0.25">
      <c r="A19204" t="s">
        <v>34440</v>
      </c>
      <c r="B19204" s="1" t="s">
        <v>34441</v>
      </c>
      <c r="C19204" t="s">
        <v>1393</v>
      </c>
      <c r="D19204" t="s">
        <v>9</v>
      </c>
      <c r="E19204">
        <v>1</v>
      </c>
      <c r="F19204">
        <v>4423.68</v>
      </c>
      <c r="G19204" t="str">
        <f t="shared" si="1502"/>
        <v>BLUEPRINTADT332102N</v>
      </c>
      <c r="H19204" t="str">
        <f t="shared" si="1501"/>
        <v>312100D040</v>
      </c>
      <c r="I19204" t="str">
        <f t="shared" si="1503"/>
        <v>POKLOPAC KVAČILA</v>
      </c>
      <c r="J19204">
        <f t="shared" si="1504"/>
        <v>36.864000000000004</v>
      </c>
      <c r="K19204" t="str">
        <f t="shared" si="1505"/>
        <v/>
      </c>
    </row>
    <row r="19205" spans="1:11" x14ac:dyDescent="0.25">
      <c r="A19205" t="s">
        <v>34442</v>
      </c>
      <c r="B19205" s="1" t="s">
        <v>34443</v>
      </c>
      <c r="C19205" t="s">
        <v>1393</v>
      </c>
      <c r="D19205" t="s">
        <v>9</v>
      </c>
      <c r="E19205">
        <v>1</v>
      </c>
      <c r="F19205">
        <v>4234.24</v>
      </c>
      <c r="G19205" t="str">
        <f t="shared" si="1502"/>
        <v>BLUEPRINTADT332103N</v>
      </c>
      <c r="H19205" t="str">
        <f t="shared" si="1501"/>
        <v>312100D060</v>
      </c>
      <c r="I19205" t="str">
        <f t="shared" si="1503"/>
        <v>POKLOPAC KVAČILA</v>
      </c>
      <c r="J19205">
        <f t="shared" si="1504"/>
        <v>35.285333333333334</v>
      </c>
      <c r="K19205" t="str">
        <f t="shared" si="1505"/>
        <v/>
      </c>
    </row>
    <row r="19206" spans="1:11" x14ac:dyDescent="0.25">
      <c r="A19206" t="s">
        <v>34444</v>
      </c>
      <c r="B19206" s="1" t="s">
        <v>34445</v>
      </c>
      <c r="C19206" t="s">
        <v>1393</v>
      </c>
      <c r="D19206" t="s">
        <v>9</v>
      </c>
      <c r="E19206">
        <v>1</v>
      </c>
      <c r="F19206">
        <v>6467.84</v>
      </c>
      <c r="G19206" t="str">
        <f t="shared" si="1502"/>
        <v>BLUEPRINTADT332104N</v>
      </c>
      <c r="H19206" t="str">
        <f t="shared" si="1501"/>
        <v>3121012280</v>
      </c>
      <c r="I19206" t="str">
        <f t="shared" si="1503"/>
        <v>POKLOPAC KVAČILA</v>
      </c>
      <c r="J19206">
        <f t="shared" si="1504"/>
        <v>53.898666666666671</v>
      </c>
      <c r="K19206" t="str">
        <f t="shared" si="1505"/>
        <v/>
      </c>
    </row>
    <row r="19207" spans="1:11" x14ac:dyDescent="0.25">
      <c r="A19207" t="s">
        <v>34446</v>
      </c>
      <c r="B19207" s="1" t="s">
        <v>34447</v>
      </c>
      <c r="C19207" t="s">
        <v>1393</v>
      </c>
      <c r="D19207" t="s">
        <v>9</v>
      </c>
      <c r="E19207">
        <v>1</v>
      </c>
      <c r="F19207">
        <v>7072</v>
      </c>
      <c r="G19207" t="str">
        <f t="shared" si="1502"/>
        <v>BLUEPRINTADT332105N</v>
      </c>
      <c r="H19207" t="str">
        <f t="shared" si="1501"/>
        <v>3121052051</v>
      </c>
      <c r="I19207" t="str">
        <f t="shared" si="1503"/>
        <v>POKLOPAC KVAČILA</v>
      </c>
      <c r="J19207">
        <f t="shared" si="1504"/>
        <v>58.93333333333333</v>
      </c>
      <c r="K19207" t="str">
        <f t="shared" si="1505"/>
        <v/>
      </c>
    </row>
    <row r="19208" spans="1:11" x14ac:dyDescent="0.25">
      <c r="A19208" t="s">
        <v>34448</v>
      </c>
      <c r="B19208" s="1" t="s">
        <v>34449</v>
      </c>
      <c r="C19208" t="s">
        <v>1393</v>
      </c>
      <c r="D19208" t="s">
        <v>9</v>
      </c>
      <c r="E19208">
        <v>1</v>
      </c>
      <c r="F19208">
        <v>5395.2</v>
      </c>
      <c r="G19208" t="str">
        <f t="shared" si="1502"/>
        <v>BLUEPRINTADT332107</v>
      </c>
      <c r="H19208" t="str">
        <f t="shared" si="1501"/>
        <v>3121012290</v>
      </c>
      <c r="I19208" t="str">
        <f t="shared" si="1503"/>
        <v>POKLOPAC KVAČILA</v>
      </c>
      <c r="J19208">
        <f t="shared" si="1504"/>
        <v>44.96</v>
      </c>
      <c r="K19208" t="str">
        <f t="shared" si="1505"/>
        <v/>
      </c>
    </row>
    <row r="19209" spans="1:11" x14ac:dyDescent="0.25">
      <c r="A19209" t="s">
        <v>34450</v>
      </c>
      <c r="B19209" s="1" t="s">
        <v>34451</v>
      </c>
      <c r="C19209" t="s">
        <v>1393</v>
      </c>
      <c r="D19209" t="s">
        <v>9</v>
      </c>
      <c r="E19209">
        <v>1</v>
      </c>
      <c r="F19209">
        <v>9399.0400000000009</v>
      </c>
      <c r="G19209" t="str">
        <f t="shared" si="1502"/>
        <v>BLUEPRINTADT332109N</v>
      </c>
      <c r="H19209" t="str">
        <f t="shared" si="1501"/>
        <v>3121012360</v>
      </c>
      <c r="I19209" t="str">
        <f t="shared" si="1503"/>
        <v>POKLOPAC KVAČILA</v>
      </c>
      <c r="J19209">
        <f t="shared" si="1504"/>
        <v>78.325333333333347</v>
      </c>
      <c r="K19209" t="str">
        <f t="shared" si="1505"/>
        <v/>
      </c>
    </row>
    <row r="19210" spans="1:11" x14ac:dyDescent="0.25">
      <c r="A19210" t="s">
        <v>34452</v>
      </c>
      <c r="B19210" s="1" t="s">
        <v>34453</v>
      </c>
      <c r="C19210" t="s">
        <v>1393</v>
      </c>
      <c r="D19210" t="s">
        <v>9</v>
      </c>
      <c r="E19210">
        <v>1</v>
      </c>
      <c r="F19210">
        <v>6370.56</v>
      </c>
      <c r="G19210" t="str">
        <f t="shared" si="1502"/>
        <v>BLUEPRINTADT332110N</v>
      </c>
      <c r="H19210" t="str">
        <f t="shared" si="1501"/>
        <v>312100H020</v>
      </c>
      <c r="I19210" t="str">
        <f t="shared" si="1503"/>
        <v>POKLOPAC KVAČILA</v>
      </c>
      <c r="J19210">
        <f t="shared" si="1504"/>
        <v>53.088000000000001</v>
      </c>
      <c r="K19210" t="str">
        <f t="shared" si="1505"/>
        <v/>
      </c>
    </row>
    <row r="19211" spans="1:11" x14ac:dyDescent="0.25">
      <c r="A19211" t="s">
        <v>34454</v>
      </c>
      <c r="B19211" s="1" t="s">
        <v>34455</v>
      </c>
      <c r="C19211" t="s">
        <v>1393</v>
      </c>
      <c r="D19211" t="s">
        <v>9</v>
      </c>
      <c r="E19211">
        <v>1</v>
      </c>
      <c r="F19211">
        <v>8691.2000000000007</v>
      </c>
      <c r="G19211" t="str">
        <f t="shared" si="1502"/>
        <v>BLUEPRINTADT332111N</v>
      </c>
      <c r="H19211" t="str">
        <f t="shared" si="1501"/>
        <v>3121012340</v>
      </c>
      <c r="I19211" t="str">
        <f t="shared" si="1503"/>
        <v>POKLOPAC KVAČILA</v>
      </c>
      <c r="J19211">
        <f t="shared" si="1504"/>
        <v>72.426666666666677</v>
      </c>
      <c r="K19211" t="str">
        <f t="shared" si="1505"/>
        <v/>
      </c>
    </row>
    <row r="19212" spans="1:11" x14ac:dyDescent="0.25">
      <c r="A19212" t="s">
        <v>34456</v>
      </c>
      <c r="B19212" s="1" t="s">
        <v>34457</v>
      </c>
      <c r="C19212" t="s">
        <v>1393</v>
      </c>
      <c r="D19212" t="s">
        <v>9</v>
      </c>
      <c r="E19212">
        <v>1</v>
      </c>
      <c r="F19212">
        <v>11176.96</v>
      </c>
      <c r="G19212" t="str">
        <f t="shared" si="1502"/>
        <v>BLUEPRINTADT332112N</v>
      </c>
      <c r="H19212" t="str">
        <f t="shared" si="1501"/>
        <v>3121060220</v>
      </c>
      <c r="I19212" t="str">
        <f t="shared" si="1503"/>
        <v>POKLOPAC KVAČILA</v>
      </c>
      <c r="J19212">
        <f t="shared" si="1504"/>
        <v>93.141333333333321</v>
      </c>
      <c r="K19212" t="str">
        <f t="shared" si="1505"/>
        <v/>
      </c>
    </row>
    <row r="19213" spans="1:11" x14ac:dyDescent="0.25">
      <c r="A19213" t="s">
        <v>34458</v>
      </c>
      <c r="B19213" s="1" t="s">
        <v>34459</v>
      </c>
      <c r="C19213" t="s">
        <v>1393</v>
      </c>
      <c r="D19213" t="s">
        <v>9</v>
      </c>
      <c r="E19213">
        <v>1</v>
      </c>
      <c r="F19213">
        <v>15345.92</v>
      </c>
      <c r="G19213" t="str">
        <f t="shared" si="1502"/>
        <v>BLUEPRINTADT332114N</v>
      </c>
      <c r="H19213" t="str">
        <f t="shared" si="1501"/>
        <v>312100K190</v>
      </c>
      <c r="I19213" t="str">
        <f t="shared" si="1503"/>
        <v>POKLOPAC KVAČILA</v>
      </c>
      <c r="J19213">
        <f t="shared" si="1504"/>
        <v>127.88266666666667</v>
      </c>
      <c r="K19213" t="str">
        <f t="shared" si="1505"/>
        <v/>
      </c>
    </row>
    <row r="19214" spans="1:11" x14ac:dyDescent="0.25">
      <c r="A19214" t="s">
        <v>34460</v>
      </c>
      <c r="B19214" s="1" t="s">
        <v>44632</v>
      </c>
      <c r="C19214" t="s">
        <v>3746</v>
      </c>
      <c r="D19214" t="s">
        <v>9</v>
      </c>
      <c r="E19214">
        <v>1</v>
      </c>
      <c r="F19214">
        <v>6348.8</v>
      </c>
      <c r="G19214" t="str">
        <f t="shared" si="1502"/>
        <v>BLUEPRINTADT332115N</v>
      </c>
      <c r="H19214" t="str">
        <f t="shared" si="1501"/>
        <v>3121012330</v>
      </c>
      <c r="I19214" t="str">
        <f t="shared" si="1503"/>
        <v>POKLOPAC KVACILA</v>
      </c>
      <c r="J19214">
        <f t="shared" si="1504"/>
        <v>52.906666666666666</v>
      </c>
      <c r="K19214" t="str">
        <f t="shared" si="1505"/>
        <v/>
      </c>
    </row>
    <row r="19215" spans="1:11" x14ac:dyDescent="0.25">
      <c r="A19215" t="s">
        <v>34461</v>
      </c>
      <c r="B19215" s="1" t="s">
        <v>44633</v>
      </c>
      <c r="C19215" t="s">
        <v>3746</v>
      </c>
      <c r="D19215" t="s">
        <v>9</v>
      </c>
      <c r="E19215">
        <v>1</v>
      </c>
      <c r="F19215">
        <v>16802.560000000001</v>
      </c>
      <c r="G19215" t="str">
        <f t="shared" si="1502"/>
        <v>BLUEPRINTADT332116N</v>
      </c>
      <c r="H19215" t="str">
        <f t="shared" si="1501"/>
        <v>3121053032</v>
      </c>
      <c r="I19215" t="str">
        <f t="shared" si="1503"/>
        <v>POKLOPAC KVACILA</v>
      </c>
      <c r="J19215">
        <f t="shared" si="1504"/>
        <v>140.02133333333333</v>
      </c>
      <c r="K19215" t="str">
        <f t="shared" si="1505"/>
        <v/>
      </c>
    </row>
    <row r="19216" spans="1:11" x14ac:dyDescent="0.25">
      <c r="A19216" t="s">
        <v>34462</v>
      </c>
      <c r="B19216" s="1" t="s">
        <v>44634</v>
      </c>
      <c r="C19216" t="s">
        <v>3746</v>
      </c>
      <c r="D19216" t="s">
        <v>9</v>
      </c>
      <c r="E19216">
        <v>1</v>
      </c>
      <c r="F19216">
        <v>6353.92</v>
      </c>
      <c r="G19216" t="str">
        <f t="shared" si="1502"/>
        <v>BLUEPRINTADT332117N</v>
      </c>
      <c r="H19216" t="str">
        <f t="shared" si="1501"/>
        <v>3121005130</v>
      </c>
      <c r="I19216" t="str">
        <f t="shared" si="1503"/>
        <v>POKLOPAC KVACILA</v>
      </c>
      <c r="J19216">
        <f t="shared" si="1504"/>
        <v>52.949333333333335</v>
      </c>
      <c r="K19216" t="str">
        <f t="shared" si="1505"/>
        <v/>
      </c>
    </row>
    <row r="19217" spans="1:11" x14ac:dyDescent="0.25">
      <c r="A19217" t="s">
        <v>34463</v>
      </c>
      <c r="B19217" s="1" t="s">
        <v>34464</v>
      </c>
      <c r="C19217" t="s">
        <v>1393</v>
      </c>
      <c r="D19217" t="s">
        <v>9</v>
      </c>
      <c r="E19217">
        <v>1</v>
      </c>
      <c r="F19217">
        <v>11846.4</v>
      </c>
      <c r="G19217" t="str">
        <f t="shared" si="1502"/>
        <v>BLUEPRINTADT33213N</v>
      </c>
      <c r="H19217" t="str">
        <f t="shared" si="1501"/>
        <v>3121036161</v>
      </c>
      <c r="I19217" t="str">
        <f t="shared" si="1503"/>
        <v>POKLOPAC KVAČILA</v>
      </c>
      <c r="J19217">
        <f t="shared" si="1504"/>
        <v>98.72</v>
      </c>
      <c r="K19217" t="str">
        <f t="shared" si="1505"/>
        <v/>
      </c>
    </row>
    <row r="19218" spans="1:11" x14ac:dyDescent="0.25">
      <c r="A19218" t="s">
        <v>34465</v>
      </c>
      <c r="B19218" s="1" t="s">
        <v>34466</v>
      </c>
      <c r="C19218" t="s">
        <v>1393</v>
      </c>
      <c r="D19218" t="s">
        <v>9</v>
      </c>
      <c r="E19218">
        <v>1</v>
      </c>
      <c r="F19218">
        <v>5346.56</v>
      </c>
      <c r="G19218" t="str">
        <f t="shared" si="1502"/>
        <v>BLUEPRINTADT33220N</v>
      </c>
      <c r="H19218" t="str">
        <f t="shared" si="1501"/>
        <v>3121020190</v>
      </c>
      <c r="I19218" t="str">
        <f t="shared" si="1503"/>
        <v>POKLOPAC KVAČILA</v>
      </c>
      <c r="J19218">
        <f t="shared" si="1504"/>
        <v>44.55466666666667</v>
      </c>
      <c r="K19218" t="str">
        <f t="shared" si="1505"/>
        <v/>
      </c>
    </row>
    <row r="19219" spans="1:11" x14ac:dyDescent="0.25">
      <c r="A19219" t="s">
        <v>34467</v>
      </c>
      <c r="B19219" s="1" t="s">
        <v>34468</v>
      </c>
      <c r="C19219" t="s">
        <v>1393</v>
      </c>
      <c r="D19219" t="s">
        <v>9</v>
      </c>
      <c r="E19219">
        <v>1</v>
      </c>
      <c r="F19219">
        <v>5661.44</v>
      </c>
      <c r="G19219" t="str">
        <f t="shared" si="1502"/>
        <v>BLUEPRINTADT33221N</v>
      </c>
      <c r="H19219" t="str">
        <f t="shared" si="1501"/>
        <v>3121012090</v>
      </c>
      <c r="I19219" t="str">
        <f t="shared" si="1503"/>
        <v>POKLOPAC KVAČILA</v>
      </c>
      <c r="J19219">
        <f t="shared" si="1504"/>
        <v>47.178666666666665</v>
      </c>
      <c r="K19219" t="str">
        <f t="shared" si="1505"/>
        <v/>
      </c>
    </row>
    <row r="19220" spans="1:11" x14ac:dyDescent="0.25">
      <c r="A19220" t="s">
        <v>34469</v>
      </c>
      <c r="B19220" s="1" t="s">
        <v>34470</v>
      </c>
      <c r="C19220" t="s">
        <v>1393</v>
      </c>
      <c r="D19220" t="s">
        <v>9</v>
      </c>
      <c r="E19220">
        <v>1</v>
      </c>
      <c r="F19220">
        <v>9939.2000000000007</v>
      </c>
      <c r="G19220" t="str">
        <f t="shared" si="1502"/>
        <v>BLUEPRINTADT33225N</v>
      </c>
      <c r="H19220" t="str">
        <f t="shared" si="1501"/>
        <v>3121030191</v>
      </c>
      <c r="I19220" t="str">
        <f t="shared" si="1503"/>
        <v>POKLOPAC KVAČILA</v>
      </c>
      <c r="J19220">
        <f t="shared" si="1504"/>
        <v>82.826666666666668</v>
      </c>
      <c r="K19220" t="str">
        <f t="shared" si="1505"/>
        <v/>
      </c>
    </row>
    <row r="19221" spans="1:11" x14ac:dyDescent="0.25">
      <c r="A19221" t="s">
        <v>34471</v>
      </c>
      <c r="B19221" s="1" t="s">
        <v>34472</v>
      </c>
      <c r="C19221" t="s">
        <v>1393</v>
      </c>
      <c r="D19221" t="s">
        <v>9</v>
      </c>
      <c r="E19221">
        <v>1</v>
      </c>
      <c r="F19221">
        <v>4186.88</v>
      </c>
      <c r="G19221" t="str">
        <f t="shared" si="1502"/>
        <v>BLUEPRINTADT33227N</v>
      </c>
      <c r="H19221" t="str">
        <f t="shared" si="1501"/>
        <v>3121010071</v>
      </c>
      <c r="I19221" t="str">
        <f t="shared" si="1503"/>
        <v>POKLOPAC KVAČILA</v>
      </c>
      <c r="J19221">
        <f t="shared" si="1504"/>
        <v>34.890666666666668</v>
      </c>
      <c r="K19221" t="str">
        <f t="shared" si="1505"/>
        <v/>
      </c>
    </row>
    <row r="19222" spans="1:11" x14ac:dyDescent="0.25">
      <c r="A19222" t="s">
        <v>34473</v>
      </c>
      <c r="B19222" s="1" t="s">
        <v>34474</v>
      </c>
      <c r="C19222" t="s">
        <v>1393</v>
      </c>
      <c r="D19222" t="s">
        <v>9</v>
      </c>
      <c r="E19222">
        <v>1</v>
      </c>
      <c r="F19222">
        <v>6259.2</v>
      </c>
      <c r="G19222" t="str">
        <f t="shared" si="1502"/>
        <v>BLUEPRINTADT33230N</v>
      </c>
      <c r="H19222" t="str">
        <f t="shared" si="1501"/>
        <v>3121010080</v>
      </c>
      <c r="I19222" t="str">
        <f t="shared" si="1503"/>
        <v>POKLOPAC KVAČILA</v>
      </c>
      <c r="J19222">
        <f t="shared" si="1504"/>
        <v>52.16</v>
      </c>
      <c r="K19222" t="str">
        <f t="shared" si="1505"/>
        <v/>
      </c>
    </row>
    <row r="19223" spans="1:11" x14ac:dyDescent="0.25">
      <c r="A19223" t="s">
        <v>34475</v>
      </c>
      <c r="B19223" s="1" t="s">
        <v>34476</v>
      </c>
      <c r="C19223" t="s">
        <v>1393</v>
      </c>
      <c r="D19223" t="s">
        <v>9</v>
      </c>
      <c r="E19223">
        <v>1</v>
      </c>
      <c r="F19223">
        <v>9396.48</v>
      </c>
      <c r="G19223" t="str">
        <f t="shared" si="1502"/>
        <v>BLUEPRINTADT33236N</v>
      </c>
      <c r="H19223" t="str">
        <f t="shared" si="1501"/>
        <v>3121012130</v>
      </c>
      <c r="I19223" t="str">
        <f t="shared" si="1503"/>
        <v>POKLOPAC KVAČILA</v>
      </c>
      <c r="J19223">
        <f t="shared" si="1504"/>
        <v>78.304000000000002</v>
      </c>
      <c r="K19223" t="str">
        <f t="shared" si="1505"/>
        <v/>
      </c>
    </row>
    <row r="19224" spans="1:11" x14ac:dyDescent="0.25">
      <c r="A19224" t="s">
        <v>34477</v>
      </c>
      <c r="B19224" s="1" t="s">
        <v>34478</v>
      </c>
      <c r="C19224" t="s">
        <v>1393</v>
      </c>
      <c r="D19224" t="s">
        <v>9</v>
      </c>
      <c r="E19224">
        <v>1</v>
      </c>
      <c r="F19224">
        <v>13964.8</v>
      </c>
      <c r="G19224" t="str">
        <f t="shared" si="1502"/>
        <v>BLUEPRINTADT33237N</v>
      </c>
      <c r="H19224" t="str">
        <f t="shared" si="1501"/>
        <v>3121036170</v>
      </c>
      <c r="I19224" t="str">
        <f t="shared" si="1503"/>
        <v>POKLOPAC KVAČILA</v>
      </c>
      <c r="J19224">
        <f t="shared" si="1504"/>
        <v>116.37333333333332</v>
      </c>
      <c r="K19224" t="str">
        <f t="shared" si="1505"/>
        <v/>
      </c>
    </row>
    <row r="19225" spans="1:11" x14ac:dyDescent="0.25">
      <c r="A19225" t="s">
        <v>34479</v>
      </c>
      <c r="B19225" s="1" t="s">
        <v>34480</v>
      </c>
      <c r="C19225" t="s">
        <v>1393</v>
      </c>
      <c r="D19225" t="s">
        <v>9</v>
      </c>
      <c r="E19225">
        <v>1</v>
      </c>
      <c r="F19225">
        <v>11086.08</v>
      </c>
      <c r="G19225" t="str">
        <f t="shared" si="1502"/>
        <v>BLUEPRINTADT33238N</v>
      </c>
      <c r="H19225" t="str">
        <f t="shared" si="1501"/>
        <v>3121035060</v>
      </c>
      <c r="I19225" t="str">
        <f t="shared" si="1503"/>
        <v>POKLOPAC KVAČILA</v>
      </c>
      <c r="J19225">
        <f t="shared" si="1504"/>
        <v>92.384</v>
      </c>
      <c r="K19225" t="str">
        <f t="shared" si="1505"/>
        <v/>
      </c>
    </row>
    <row r="19226" spans="1:11" x14ac:dyDescent="0.25">
      <c r="A19226" t="s">
        <v>34481</v>
      </c>
      <c r="B19226" s="1" t="s">
        <v>34482</v>
      </c>
      <c r="C19226" t="s">
        <v>1393</v>
      </c>
      <c r="D19226" t="s">
        <v>9</v>
      </c>
      <c r="E19226">
        <v>1</v>
      </c>
      <c r="F19226">
        <v>4227.84</v>
      </c>
      <c r="G19226" t="str">
        <f t="shared" si="1502"/>
        <v>BLUEPRINTADT33243N</v>
      </c>
      <c r="H19226" t="str">
        <f t="shared" si="1501"/>
        <v>3121032051</v>
      </c>
      <c r="I19226" t="str">
        <f t="shared" si="1503"/>
        <v>POKLOPAC KVAČILA</v>
      </c>
      <c r="J19226">
        <f t="shared" si="1504"/>
        <v>35.231999999999999</v>
      </c>
      <c r="K19226" t="str">
        <f t="shared" si="1505"/>
        <v/>
      </c>
    </row>
    <row r="19227" spans="1:11" x14ac:dyDescent="0.25">
      <c r="A19227" t="s">
        <v>34483</v>
      </c>
      <c r="B19227" s="1" t="s">
        <v>34484</v>
      </c>
      <c r="C19227" t="s">
        <v>1393</v>
      </c>
      <c r="D19227" t="s">
        <v>9</v>
      </c>
      <c r="E19227">
        <v>1</v>
      </c>
      <c r="F19227">
        <v>5346.56</v>
      </c>
      <c r="G19227" t="str">
        <f t="shared" si="1502"/>
        <v>BLUEPRINTADT33245N</v>
      </c>
      <c r="H19227" t="str">
        <f t="shared" si="1501"/>
        <v>3121005030</v>
      </c>
      <c r="I19227" t="str">
        <f t="shared" si="1503"/>
        <v>POKLOPAC KVAČILA</v>
      </c>
      <c r="J19227">
        <f t="shared" si="1504"/>
        <v>44.55466666666667</v>
      </c>
      <c r="K19227" t="str">
        <f t="shared" si="1505"/>
        <v/>
      </c>
    </row>
    <row r="19228" spans="1:11" x14ac:dyDescent="0.25">
      <c r="A19228" t="s">
        <v>34485</v>
      </c>
      <c r="B19228" s="1" t="s">
        <v>34486</v>
      </c>
      <c r="C19228" t="s">
        <v>1393</v>
      </c>
      <c r="D19228" t="s">
        <v>9</v>
      </c>
      <c r="E19228">
        <v>1</v>
      </c>
      <c r="F19228">
        <v>9297.92</v>
      </c>
      <c r="G19228" t="str">
        <f t="shared" si="1502"/>
        <v>BLUEPRINTADT33248N</v>
      </c>
      <c r="H19228" t="str">
        <f t="shared" si="1501"/>
        <v>3121028030</v>
      </c>
      <c r="I19228" t="str">
        <f t="shared" si="1503"/>
        <v>POKLOPAC KVAČILA</v>
      </c>
      <c r="J19228">
        <f t="shared" si="1504"/>
        <v>77.482666666666674</v>
      </c>
      <c r="K19228" t="str">
        <f t="shared" si="1505"/>
        <v/>
      </c>
    </row>
    <row r="19229" spans="1:11" x14ac:dyDescent="0.25">
      <c r="A19229" t="s">
        <v>34487</v>
      </c>
      <c r="B19229" s="1" t="s">
        <v>44635</v>
      </c>
      <c r="C19229" t="s">
        <v>1393</v>
      </c>
      <c r="D19229" t="s">
        <v>9</v>
      </c>
      <c r="E19229">
        <v>1</v>
      </c>
      <c r="F19229">
        <v>10590.72</v>
      </c>
      <c r="G19229" t="str">
        <f t="shared" si="1502"/>
        <v>BLUEPRINTADT33249N</v>
      </c>
      <c r="H19229" t="str">
        <f t="shared" si="1501"/>
        <v>3121014160</v>
      </c>
      <c r="I19229" t="str">
        <f t="shared" si="1503"/>
        <v>POKLOPAC KVAČILA</v>
      </c>
      <c r="J19229">
        <f t="shared" si="1504"/>
        <v>88.256</v>
      </c>
      <c r="K19229" t="str">
        <f t="shared" si="1505"/>
        <v/>
      </c>
    </row>
    <row r="19230" spans="1:11" x14ac:dyDescent="0.25">
      <c r="A19230" t="s">
        <v>34488</v>
      </c>
      <c r="B19230" s="1" t="s">
        <v>34489</v>
      </c>
      <c r="C19230" t="s">
        <v>1393</v>
      </c>
      <c r="D19230" t="s">
        <v>9</v>
      </c>
      <c r="E19230">
        <v>1</v>
      </c>
      <c r="F19230">
        <v>25191.68</v>
      </c>
      <c r="G19230" t="str">
        <f t="shared" si="1502"/>
        <v>BLUEPRINTADT33250N</v>
      </c>
      <c r="H19230" t="str">
        <f t="shared" si="1501"/>
        <v>3121014150</v>
      </c>
      <c r="I19230" t="str">
        <f t="shared" si="1503"/>
        <v>POKLOPAC KVAČILA</v>
      </c>
      <c r="J19230">
        <f t="shared" si="1504"/>
        <v>209.93066666666667</v>
      </c>
      <c r="K19230" t="str">
        <f t="shared" si="1505"/>
        <v/>
      </c>
    </row>
    <row r="19231" spans="1:11" x14ac:dyDescent="0.25">
      <c r="A19231" t="s">
        <v>34490</v>
      </c>
      <c r="B19231" s="1" t="s">
        <v>34491</v>
      </c>
      <c r="C19231" t="s">
        <v>1393</v>
      </c>
      <c r="D19231" t="s">
        <v>9</v>
      </c>
      <c r="E19231">
        <v>1</v>
      </c>
      <c r="F19231">
        <v>10736.64</v>
      </c>
      <c r="G19231" t="str">
        <f t="shared" si="1502"/>
        <v>BLUEPRINTADT33256N</v>
      </c>
      <c r="H19231" t="str">
        <f t="shared" si="1501"/>
        <v>3121020320</v>
      </c>
      <c r="I19231" t="str">
        <f t="shared" si="1503"/>
        <v>POKLOPAC KVAČILA</v>
      </c>
      <c r="J19231">
        <f t="shared" si="1504"/>
        <v>89.471999999999994</v>
      </c>
      <c r="K19231" t="str">
        <f t="shared" si="1505"/>
        <v/>
      </c>
    </row>
    <row r="19232" spans="1:11" x14ac:dyDescent="0.25">
      <c r="A19232" t="s">
        <v>34492</v>
      </c>
      <c r="B19232" s="1" t="s">
        <v>34493</v>
      </c>
      <c r="C19232" t="s">
        <v>1393</v>
      </c>
      <c r="D19232" t="s">
        <v>9</v>
      </c>
      <c r="E19232">
        <v>1</v>
      </c>
      <c r="F19232">
        <v>10513.92</v>
      </c>
      <c r="G19232" t="str">
        <f t="shared" si="1502"/>
        <v>BLUEPRINTADT33259N</v>
      </c>
      <c r="H19232" t="str">
        <f t="shared" si="1501"/>
        <v>3121060170</v>
      </c>
      <c r="I19232" t="str">
        <f t="shared" si="1503"/>
        <v>POKLOPAC KVAČILA</v>
      </c>
      <c r="J19232">
        <f t="shared" si="1504"/>
        <v>87.616</v>
      </c>
      <c r="K19232" t="str">
        <f t="shared" si="1505"/>
        <v/>
      </c>
    </row>
    <row r="19233" spans="1:11" x14ac:dyDescent="0.25">
      <c r="A19233" t="s">
        <v>34494</v>
      </c>
      <c r="B19233" s="1" t="s">
        <v>34495</v>
      </c>
      <c r="C19233" t="s">
        <v>1393</v>
      </c>
      <c r="D19233" t="s">
        <v>9</v>
      </c>
      <c r="E19233">
        <v>1</v>
      </c>
      <c r="F19233">
        <v>9488.64</v>
      </c>
      <c r="G19233" t="str">
        <f t="shared" si="1502"/>
        <v>BLUEPRINTADT33260N</v>
      </c>
      <c r="H19233" t="str">
        <f t="shared" si="1501"/>
        <v>3121020331</v>
      </c>
      <c r="I19233" t="str">
        <f t="shared" si="1503"/>
        <v>POKLOPAC KVAČILA</v>
      </c>
      <c r="J19233">
        <f t="shared" si="1504"/>
        <v>79.071999999999989</v>
      </c>
      <c r="K19233" t="str">
        <f t="shared" si="1505"/>
        <v/>
      </c>
    </row>
    <row r="19234" spans="1:11" x14ac:dyDescent="0.25">
      <c r="A19234" t="s">
        <v>34496</v>
      </c>
      <c r="B19234" s="1" t="s">
        <v>34497</v>
      </c>
      <c r="C19234" t="s">
        <v>1393</v>
      </c>
      <c r="D19234" t="s">
        <v>9</v>
      </c>
      <c r="E19234">
        <v>1</v>
      </c>
      <c r="F19234">
        <v>10085.120000000001</v>
      </c>
      <c r="G19234" t="str">
        <f t="shared" si="1502"/>
        <v>BLUEPRINTADT33261N</v>
      </c>
      <c r="H19234" t="str">
        <f t="shared" si="1501"/>
        <v>3121035071</v>
      </c>
      <c r="I19234" t="str">
        <f t="shared" si="1503"/>
        <v>POKLOPAC KVAČILA</v>
      </c>
      <c r="J19234">
        <f t="shared" si="1504"/>
        <v>84.042666666666676</v>
      </c>
      <c r="K19234" t="str">
        <f t="shared" si="1505"/>
        <v/>
      </c>
    </row>
    <row r="19235" spans="1:11" x14ac:dyDescent="0.25">
      <c r="A19235" t="s">
        <v>34498</v>
      </c>
      <c r="B19235" s="1" t="s">
        <v>34499</v>
      </c>
      <c r="C19235" t="s">
        <v>1393</v>
      </c>
      <c r="D19235" t="s">
        <v>9</v>
      </c>
      <c r="E19235">
        <v>1</v>
      </c>
      <c r="F19235">
        <v>29171.200000000001</v>
      </c>
      <c r="G19235" t="str">
        <f t="shared" si="1502"/>
        <v>BLUEPRINTADT33262N</v>
      </c>
      <c r="H19235" t="str">
        <f t="shared" si="1501"/>
        <v>3121014170</v>
      </c>
      <c r="I19235" t="str">
        <f t="shared" si="1503"/>
        <v>POKLOPAC KVAČILA</v>
      </c>
      <c r="J19235">
        <f t="shared" si="1504"/>
        <v>243.09333333333333</v>
      </c>
      <c r="K19235" t="str">
        <f t="shared" si="1505"/>
        <v/>
      </c>
    </row>
    <row r="19236" spans="1:11" x14ac:dyDescent="0.25">
      <c r="A19236" t="s">
        <v>34500</v>
      </c>
      <c r="B19236" s="1" t="s">
        <v>34501</v>
      </c>
      <c r="C19236" t="s">
        <v>1393</v>
      </c>
      <c r="D19236" t="s">
        <v>9</v>
      </c>
      <c r="E19236">
        <v>1</v>
      </c>
      <c r="F19236">
        <v>8257.2800000000007</v>
      </c>
      <c r="G19236" t="str">
        <f t="shared" si="1502"/>
        <v>BLUEPRINTADT33266N</v>
      </c>
      <c r="H19236" t="str">
        <f t="shared" si="1501"/>
        <v>3121035200</v>
      </c>
      <c r="I19236" t="str">
        <f t="shared" si="1503"/>
        <v>POKLOPAC KVAČILA</v>
      </c>
      <c r="J19236">
        <f t="shared" si="1504"/>
        <v>68.810666666666677</v>
      </c>
      <c r="K19236" t="str">
        <f t="shared" si="1505"/>
        <v/>
      </c>
    </row>
    <row r="19237" spans="1:11" x14ac:dyDescent="0.25">
      <c r="A19237" t="s">
        <v>34502</v>
      </c>
      <c r="B19237" s="1" t="s">
        <v>34503</v>
      </c>
      <c r="C19237" t="s">
        <v>1393</v>
      </c>
      <c r="D19237" t="s">
        <v>9</v>
      </c>
      <c r="E19237">
        <v>1</v>
      </c>
      <c r="F19237">
        <v>8924.16</v>
      </c>
      <c r="G19237" t="str">
        <f t="shared" si="1502"/>
        <v>BLUEPRINTADT33267N</v>
      </c>
      <c r="H19237" t="str">
        <f t="shared" si="1501"/>
        <v>3121017021</v>
      </c>
      <c r="I19237" t="str">
        <f t="shared" si="1503"/>
        <v>POKLOPAC KVAČILA</v>
      </c>
      <c r="J19237">
        <f t="shared" si="1504"/>
        <v>74.367999999999995</v>
      </c>
      <c r="K19237" t="str">
        <f t="shared" si="1505"/>
        <v/>
      </c>
    </row>
    <row r="19238" spans="1:11" x14ac:dyDescent="0.25">
      <c r="A19238" t="s">
        <v>34504</v>
      </c>
      <c r="B19238" s="1" t="s">
        <v>34505</v>
      </c>
      <c r="C19238" t="s">
        <v>1393</v>
      </c>
      <c r="D19238" t="s">
        <v>9</v>
      </c>
      <c r="E19238">
        <v>1</v>
      </c>
      <c r="F19238">
        <v>6809.6</v>
      </c>
      <c r="G19238" t="str">
        <f t="shared" si="1502"/>
        <v>BLUEPRINTADT33268N</v>
      </c>
      <c r="H19238" t="str">
        <f t="shared" si="1501"/>
        <v>3121016071</v>
      </c>
      <c r="I19238" t="str">
        <f t="shared" si="1503"/>
        <v>POKLOPAC KVAČILA</v>
      </c>
      <c r="J19238">
        <f t="shared" si="1504"/>
        <v>56.74666666666667</v>
      </c>
      <c r="K19238" t="str">
        <f t="shared" si="1505"/>
        <v/>
      </c>
    </row>
    <row r="19239" spans="1:11" x14ac:dyDescent="0.25">
      <c r="A19239" t="s">
        <v>34506</v>
      </c>
      <c r="C19239" t="s">
        <v>1393</v>
      </c>
      <c r="D19239" t="s">
        <v>9</v>
      </c>
      <c r="E19239">
        <v>1</v>
      </c>
      <c r="F19239">
        <v>7344.64</v>
      </c>
      <c r="G19239" t="str">
        <f t="shared" si="1502"/>
        <v>BLUEPRINTADT33271N</v>
      </c>
      <c r="H19239" t="str">
        <f t="shared" si="1501"/>
        <v>ADT33271N</v>
      </c>
      <c r="I19239" t="str">
        <f t="shared" si="1503"/>
        <v>POKLOPAC KVAČILA</v>
      </c>
      <c r="J19239">
        <f t="shared" si="1504"/>
        <v>61.205333333333336</v>
      </c>
      <c r="K19239" t="str">
        <f t="shared" si="1505"/>
        <v/>
      </c>
    </row>
    <row r="19240" spans="1:11" x14ac:dyDescent="0.25">
      <c r="A19240" t="s">
        <v>34507</v>
      </c>
      <c r="B19240" s="1" t="s">
        <v>44636</v>
      </c>
      <c r="C19240" t="s">
        <v>1393</v>
      </c>
      <c r="D19240" t="s">
        <v>9</v>
      </c>
      <c r="E19240">
        <v>1</v>
      </c>
      <c r="F19240">
        <v>21582.080000000002</v>
      </c>
      <c r="G19240" t="str">
        <f t="shared" si="1502"/>
        <v>BLUEPRINTADT33275N</v>
      </c>
      <c r="H19240" t="str">
        <f t="shared" si="1501"/>
        <v>3121060210</v>
      </c>
      <c r="I19240" t="str">
        <f t="shared" si="1503"/>
        <v>POKLOPAC KVAČILA</v>
      </c>
      <c r="J19240">
        <f t="shared" si="1504"/>
        <v>179.85066666666668</v>
      </c>
      <c r="K19240" t="str">
        <f t="shared" si="1505"/>
        <v/>
      </c>
    </row>
    <row r="19241" spans="1:11" x14ac:dyDescent="0.25">
      <c r="A19241" t="s">
        <v>34508</v>
      </c>
      <c r="B19241" s="1" t="s">
        <v>44637</v>
      </c>
      <c r="C19241" t="s">
        <v>1393</v>
      </c>
      <c r="D19241" t="s">
        <v>9</v>
      </c>
      <c r="E19241">
        <v>1</v>
      </c>
      <c r="F19241">
        <v>13049.6</v>
      </c>
      <c r="G19241" t="str">
        <f t="shared" si="1502"/>
        <v>BLUEPRINTADT33276N</v>
      </c>
      <c r="H19241" t="str">
        <f t="shared" si="1501"/>
        <v>3121026130</v>
      </c>
      <c r="I19241" t="str">
        <f t="shared" si="1503"/>
        <v>POKLOPAC KVAČILA</v>
      </c>
      <c r="J19241">
        <f t="shared" si="1504"/>
        <v>108.74666666666667</v>
      </c>
      <c r="K19241" t="str">
        <f t="shared" si="1505"/>
        <v/>
      </c>
    </row>
    <row r="19242" spans="1:11" x14ac:dyDescent="0.25">
      <c r="A19242" t="s">
        <v>34509</v>
      </c>
      <c r="B19242" s="1" t="s">
        <v>34510</v>
      </c>
      <c r="C19242" t="s">
        <v>1393</v>
      </c>
      <c r="D19242" t="s">
        <v>9</v>
      </c>
      <c r="E19242">
        <v>1</v>
      </c>
      <c r="F19242">
        <v>5410.56</v>
      </c>
      <c r="G19242" t="str">
        <f t="shared" si="1502"/>
        <v>BLUEPRINTADT33277N</v>
      </c>
      <c r="H19242" t="str">
        <f t="shared" si="1501"/>
        <v>3121020372</v>
      </c>
      <c r="I19242" t="str">
        <f t="shared" si="1503"/>
        <v>POKLOPAC KVAČILA</v>
      </c>
      <c r="J19242">
        <f t="shared" si="1504"/>
        <v>45.088000000000001</v>
      </c>
      <c r="K19242" t="str">
        <f t="shared" si="1505"/>
        <v/>
      </c>
    </row>
    <row r="19243" spans="1:11" x14ac:dyDescent="0.25">
      <c r="A19243" t="s">
        <v>34511</v>
      </c>
      <c r="B19243" s="1" t="s">
        <v>34512</v>
      </c>
      <c r="C19243" t="s">
        <v>1393</v>
      </c>
      <c r="D19243" t="s">
        <v>9</v>
      </c>
      <c r="E19243">
        <v>1</v>
      </c>
      <c r="F19243">
        <v>2451.1999999999998</v>
      </c>
      <c r="G19243" t="str">
        <f t="shared" si="1502"/>
        <v>BLUEPRINTADT33278N</v>
      </c>
      <c r="H19243" t="str">
        <f t="shared" si="1501"/>
        <v>3121012140</v>
      </c>
      <c r="I19243" t="str">
        <f t="shared" si="1503"/>
        <v>POKLOPAC KVAČILA</v>
      </c>
      <c r="J19243">
        <f t="shared" si="1504"/>
        <v>20.426666666666666</v>
      </c>
      <c r="K19243" t="str">
        <f t="shared" si="1505"/>
        <v/>
      </c>
    </row>
    <row r="19244" spans="1:11" x14ac:dyDescent="0.25">
      <c r="A19244" t="s">
        <v>34513</v>
      </c>
      <c r="B19244" s="1" t="s">
        <v>34514</v>
      </c>
      <c r="C19244" t="s">
        <v>1393</v>
      </c>
      <c r="D19244" t="s">
        <v>9</v>
      </c>
      <c r="E19244">
        <v>1</v>
      </c>
      <c r="F19244">
        <v>6201.6</v>
      </c>
      <c r="G19244" t="str">
        <f t="shared" si="1502"/>
        <v>BLUEPRINTADT33279N</v>
      </c>
      <c r="H19244" t="str">
        <f t="shared" si="1501"/>
        <v>3121044010</v>
      </c>
      <c r="I19244" t="str">
        <f t="shared" si="1503"/>
        <v>POKLOPAC KVAČILA</v>
      </c>
      <c r="J19244">
        <f t="shared" si="1504"/>
        <v>51.68</v>
      </c>
      <c r="K19244" t="str">
        <f t="shared" si="1505"/>
        <v/>
      </c>
    </row>
    <row r="19245" spans="1:11" x14ac:dyDescent="0.25">
      <c r="A19245" t="s">
        <v>34515</v>
      </c>
      <c r="B19245" s="1" t="s">
        <v>34516</v>
      </c>
      <c r="C19245" t="s">
        <v>1393</v>
      </c>
      <c r="D19245" t="s">
        <v>9</v>
      </c>
      <c r="E19245">
        <v>1</v>
      </c>
      <c r="F19245">
        <v>6492.16</v>
      </c>
      <c r="G19245" t="str">
        <f t="shared" si="1502"/>
        <v>BLUEPRINTADT33280N</v>
      </c>
      <c r="H19245" t="str">
        <f t="shared" ref="H19245:H19308" si="1506">IF(AND(B19245&lt;&gt;"", B19245&lt;&gt;"-"),SUBSTITUTE(SUBSTITUTE(B19245,"-","")," ",""),A19245)</f>
        <v>3121035191</v>
      </c>
      <c r="I19245" t="str">
        <f t="shared" si="1503"/>
        <v>POKLOPAC KVAČILA</v>
      </c>
      <c r="J19245">
        <f t="shared" si="1504"/>
        <v>54.101333333333329</v>
      </c>
      <c r="K19245" t="str">
        <f t="shared" si="1505"/>
        <v/>
      </c>
    </row>
    <row r="19246" spans="1:11" x14ac:dyDescent="0.25">
      <c r="A19246" t="s">
        <v>34517</v>
      </c>
      <c r="B19246" s="1" t="s">
        <v>34518</v>
      </c>
      <c r="C19246" t="s">
        <v>1393</v>
      </c>
      <c r="D19246" t="s">
        <v>9</v>
      </c>
      <c r="E19246">
        <v>1</v>
      </c>
      <c r="F19246">
        <v>28518.400000000001</v>
      </c>
      <c r="G19246" t="str">
        <f t="shared" si="1502"/>
        <v>BLUEPRINTADT33282N</v>
      </c>
      <c r="H19246" t="str">
        <f t="shared" si="1506"/>
        <v>3121060180</v>
      </c>
      <c r="I19246" t="str">
        <f t="shared" si="1503"/>
        <v>POKLOPAC KVAČILA</v>
      </c>
      <c r="J19246">
        <f t="shared" si="1504"/>
        <v>237.65333333333334</v>
      </c>
      <c r="K19246" t="str">
        <f t="shared" si="1505"/>
        <v/>
      </c>
    </row>
    <row r="19247" spans="1:11" x14ac:dyDescent="0.25">
      <c r="A19247" t="s">
        <v>34519</v>
      </c>
      <c r="B19247" s="1" t="s">
        <v>34520</v>
      </c>
      <c r="C19247" t="s">
        <v>1393</v>
      </c>
      <c r="D19247" t="s">
        <v>9</v>
      </c>
      <c r="E19247">
        <v>1</v>
      </c>
      <c r="F19247">
        <v>15677.44</v>
      </c>
      <c r="G19247" t="str">
        <f t="shared" si="1502"/>
        <v>BLUEPRINTADT33283N</v>
      </c>
      <c r="H19247" t="str">
        <f t="shared" si="1506"/>
        <v>3121060190</v>
      </c>
      <c r="I19247" t="str">
        <f t="shared" si="1503"/>
        <v>POKLOPAC KVAČILA</v>
      </c>
      <c r="J19247">
        <f t="shared" si="1504"/>
        <v>130.64533333333333</v>
      </c>
      <c r="K19247" t="str">
        <f t="shared" si="1505"/>
        <v/>
      </c>
    </row>
    <row r="19248" spans="1:11" x14ac:dyDescent="0.25">
      <c r="A19248" t="s">
        <v>34521</v>
      </c>
      <c r="B19248" s="1" t="s">
        <v>34522</v>
      </c>
      <c r="C19248" t="s">
        <v>1393</v>
      </c>
      <c r="D19248" t="s">
        <v>9</v>
      </c>
      <c r="E19248">
        <v>1</v>
      </c>
      <c r="F19248">
        <v>9770.24</v>
      </c>
      <c r="G19248" t="str">
        <f t="shared" si="1502"/>
        <v>BLUEPRINTADT33284N</v>
      </c>
      <c r="H19248" t="str">
        <f t="shared" si="1506"/>
        <v>3121035171</v>
      </c>
      <c r="I19248" t="str">
        <f t="shared" si="1503"/>
        <v>POKLOPAC KVAČILA</v>
      </c>
      <c r="J19248">
        <f t="shared" si="1504"/>
        <v>81.418666666666667</v>
      </c>
      <c r="K19248" t="str">
        <f t="shared" si="1505"/>
        <v/>
      </c>
    </row>
    <row r="19249" spans="1:11" x14ac:dyDescent="0.25">
      <c r="A19249" t="s">
        <v>34523</v>
      </c>
      <c r="B19249" s="1" t="s">
        <v>34524</v>
      </c>
      <c r="C19249" t="s">
        <v>1393</v>
      </c>
      <c r="D19249" t="s">
        <v>9</v>
      </c>
      <c r="E19249">
        <v>1</v>
      </c>
      <c r="F19249">
        <v>9276.16</v>
      </c>
      <c r="G19249" t="str">
        <f t="shared" si="1502"/>
        <v>BLUEPRINTADT33286N</v>
      </c>
      <c r="H19249" t="str">
        <f t="shared" si="1506"/>
        <v>3121035210</v>
      </c>
      <c r="I19249" t="str">
        <f t="shared" si="1503"/>
        <v>POKLOPAC KVAČILA</v>
      </c>
      <c r="J19249">
        <f t="shared" si="1504"/>
        <v>77.301333333333332</v>
      </c>
      <c r="K19249" t="str">
        <f t="shared" si="1505"/>
        <v/>
      </c>
    </row>
    <row r="19250" spans="1:11" x14ac:dyDescent="0.25">
      <c r="A19250" t="s">
        <v>34525</v>
      </c>
      <c r="B19250" s="1" t="s">
        <v>34526</v>
      </c>
      <c r="C19250" t="s">
        <v>1393</v>
      </c>
      <c r="D19250" t="s">
        <v>9</v>
      </c>
      <c r="E19250">
        <v>1</v>
      </c>
      <c r="F19250">
        <v>9180.16</v>
      </c>
      <c r="G19250" t="str">
        <f t="shared" si="1502"/>
        <v>BLUEPRINTADT33287N</v>
      </c>
      <c r="H19250" t="str">
        <f t="shared" si="1506"/>
        <v>3121028071</v>
      </c>
      <c r="I19250" t="str">
        <f t="shared" si="1503"/>
        <v>POKLOPAC KVAČILA</v>
      </c>
      <c r="J19250">
        <f t="shared" si="1504"/>
        <v>76.501333333333335</v>
      </c>
      <c r="K19250" t="str">
        <f t="shared" si="1505"/>
        <v/>
      </c>
    </row>
    <row r="19251" spans="1:11" x14ac:dyDescent="0.25">
      <c r="A19251" t="s">
        <v>34527</v>
      </c>
      <c r="B19251" s="1" t="s">
        <v>34528</v>
      </c>
      <c r="C19251" t="s">
        <v>1393</v>
      </c>
      <c r="D19251" t="s">
        <v>9</v>
      </c>
      <c r="E19251">
        <v>1</v>
      </c>
      <c r="F19251">
        <v>29347.84</v>
      </c>
      <c r="G19251" t="str">
        <f t="shared" si="1502"/>
        <v>BLUEPRINTADT33288N</v>
      </c>
      <c r="H19251" t="str">
        <f t="shared" si="1506"/>
        <v>3121037030</v>
      </c>
      <c r="I19251" t="str">
        <f t="shared" si="1503"/>
        <v>POKLOPAC KVAČILA</v>
      </c>
      <c r="J19251">
        <f t="shared" si="1504"/>
        <v>244.56533333333334</v>
      </c>
      <c r="K19251" t="str">
        <f t="shared" si="1505"/>
        <v/>
      </c>
    </row>
    <row r="19252" spans="1:11" x14ac:dyDescent="0.25">
      <c r="A19252" t="s">
        <v>34529</v>
      </c>
      <c r="B19252" s="1" t="s">
        <v>34530</v>
      </c>
      <c r="C19252" t="s">
        <v>1393</v>
      </c>
      <c r="D19252" t="s">
        <v>9</v>
      </c>
      <c r="E19252">
        <v>1</v>
      </c>
      <c r="F19252">
        <v>20565.759999999998</v>
      </c>
      <c r="G19252" t="str">
        <f t="shared" si="1502"/>
        <v>BLUEPRINTADT33289N</v>
      </c>
      <c r="H19252" t="str">
        <f t="shared" si="1506"/>
        <v>3121060120</v>
      </c>
      <c r="I19252" t="str">
        <f t="shared" si="1503"/>
        <v>POKLOPAC KVAČILA</v>
      </c>
      <c r="J19252">
        <f t="shared" si="1504"/>
        <v>171.38133333333332</v>
      </c>
      <c r="K19252" t="str">
        <f t="shared" si="1505"/>
        <v/>
      </c>
    </row>
    <row r="19253" spans="1:11" x14ac:dyDescent="0.25">
      <c r="A19253" t="s">
        <v>34531</v>
      </c>
      <c r="B19253" s="1" t="s">
        <v>34532</v>
      </c>
      <c r="C19253" t="s">
        <v>1393</v>
      </c>
      <c r="D19253" t="s">
        <v>9</v>
      </c>
      <c r="E19253">
        <v>1</v>
      </c>
      <c r="F19253">
        <v>6883.84</v>
      </c>
      <c r="G19253" t="str">
        <f t="shared" si="1502"/>
        <v>BLUEPRINTADT33296N</v>
      </c>
      <c r="H19253" t="str">
        <f t="shared" si="1506"/>
        <v>3121017040</v>
      </c>
      <c r="I19253" t="str">
        <f t="shared" si="1503"/>
        <v>POKLOPAC KVAČILA</v>
      </c>
      <c r="J19253">
        <f t="shared" si="1504"/>
        <v>57.365333333333332</v>
      </c>
      <c r="K19253" t="str">
        <f t="shared" si="1505"/>
        <v/>
      </c>
    </row>
    <row r="19254" spans="1:11" x14ac:dyDescent="0.25">
      <c r="A19254" t="s">
        <v>34533</v>
      </c>
      <c r="B19254" s="1" t="s">
        <v>34534</v>
      </c>
      <c r="C19254" t="s">
        <v>1393</v>
      </c>
      <c r="D19254" t="s">
        <v>9</v>
      </c>
      <c r="E19254">
        <v>1</v>
      </c>
      <c r="F19254">
        <v>13473.28</v>
      </c>
      <c r="G19254" t="str">
        <f t="shared" si="1502"/>
        <v>BLUEPRINTADT33297N</v>
      </c>
      <c r="H19254" t="str">
        <f t="shared" si="1506"/>
        <v>3121020360</v>
      </c>
      <c r="I19254" t="str">
        <f t="shared" si="1503"/>
        <v>POKLOPAC KVAČILA</v>
      </c>
      <c r="J19254">
        <f t="shared" si="1504"/>
        <v>112.27733333333335</v>
      </c>
      <c r="K19254" t="str">
        <f t="shared" si="1505"/>
        <v/>
      </c>
    </row>
    <row r="19255" spans="1:11" x14ac:dyDescent="0.25">
      <c r="A19255" t="s">
        <v>34535</v>
      </c>
      <c r="B19255" s="1" t="s">
        <v>34536</v>
      </c>
      <c r="C19255" t="s">
        <v>1395</v>
      </c>
      <c r="D19255" t="s">
        <v>9</v>
      </c>
      <c r="E19255">
        <v>1</v>
      </c>
      <c r="F19255">
        <v>1240.32</v>
      </c>
      <c r="G19255" t="str">
        <f t="shared" si="1502"/>
        <v>BLUEPRINTADT33301</v>
      </c>
      <c r="H19255" t="str">
        <f t="shared" si="1506"/>
        <v>9036333002</v>
      </c>
      <c r="I19255" t="str">
        <f t="shared" si="1503"/>
        <v>POTISNI LEŽAJ KVAČILA</v>
      </c>
      <c r="J19255">
        <f t="shared" si="1504"/>
        <v>10.336</v>
      </c>
      <c r="K19255" t="str">
        <f t="shared" si="1505"/>
        <v/>
      </c>
    </row>
    <row r="19256" spans="1:11" x14ac:dyDescent="0.25">
      <c r="A19256" t="s">
        <v>34537</v>
      </c>
      <c r="B19256" s="1" t="s">
        <v>34538</v>
      </c>
      <c r="C19256" t="s">
        <v>1395</v>
      </c>
      <c r="D19256" t="s">
        <v>9</v>
      </c>
      <c r="E19256">
        <v>1</v>
      </c>
      <c r="F19256">
        <v>1285.1199999999999</v>
      </c>
      <c r="G19256" t="str">
        <f t="shared" si="1502"/>
        <v>BLUEPRINTADT33302</v>
      </c>
      <c r="H19256" t="str">
        <f t="shared" si="1506"/>
        <v>9036340003</v>
      </c>
      <c r="I19256" t="str">
        <f t="shared" si="1503"/>
        <v>POTISNI LEŽAJ KVAČILA</v>
      </c>
      <c r="J19256">
        <f t="shared" si="1504"/>
        <v>10.709333333333332</v>
      </c>
      <c r="K19256" t="str">
        <f t="shared" si="1505"/>
        <v/>
      </c>
    </row>
    <row r="19257" spans="1:11" x14ac:dyDescent="0.25">
      <c r="A19257" t="s">
        <v>34539</v>
      </c>
      <c r="B19257" s="1" t="s">
        <v>34540</v>
      </c>
      <c r="C19257" t="s">
        <v>1395</v>
      </c>
      <c r="D19257" t="s">
        <v>9</v>
      </c>
      <c r="E19257">
        <v>1</v>
      </c>
      <c r="F19257">
        <v>1429.76</v>
      </c>
      <c r="G19257" t="str">
        <f t="shared" si="1502"/>
        <v>BLUEPRINTADT33304</v>
      </c>
      <c r="H19257" t="str">
        <f t="shared" si="1506"/>
        <v>9036340023</v>
      </c>
      <c r="I19257" t="str">
        <f t="shared" si="1503"/>
        <v>POTISNI LEŽAJ KVAČILA</v>
      </c>
      <c r="J19257">
        <f t="shared" si="1504"/>
        <v>11.914666666666667</v>
      </c>
      <c r="K19257" t="str">
        <f t="shared" si="1505"/>
        <v/>
      </c>
    </row>
    <row r="19258" spans="1:11" x14ac:dyDescent="0.25">
      <c r="A19258" t="s">
        <v>34541</v>
      </c>
      <c r="B19258" s="1" t="s">
        <v>34542</v>
      </c>
      <c r="C19258" t="s">
        <v>1395</v>
      </c>
      <c r="D19258" t="s">
        <v>9</v>
      </c>
      <c r="E19258">
        <v>1</v>
      </c>
      <c r="F19258">
        <v>2179.84</v>
      </c>
      <c r="G19258" t="str">
        <f t="shared" si="1502"/>
        <v>BLUEPRINTADT33305</v>
      </c>
      <c r="H19258" t="str">
        <f t="shared" si="1506"/>
        <v>3123032020</v>
      </c>
      <c r="I19258" t="str">
        <f t="shared" si="1503"/>
        <v>POTISNI LEŽAJ KVAČILA</v>
      </c>
      <c r="J19258">
        <f t="shared" si="1504"/>
        <v>18.165333333333333</v>
      </c>
      <c r="K19258" t="str">
        <f t="shared" si="1505"/>
        <v/>
      </c>
    </row>
    <row r="19259" spans="1:11" x14ac:dyDescent="0.25">
      <c r="A19259" t="s">
        <v>34543</v>
      </c>
      <c r="B19259" s="1" t="s">
        <v>34544</v>
      </c>
      <c r="C19259" t="s">
        <v>1395</v>
      </c>
      <c r="D19259" t="s">
        <v>9</v>
      </c>
      <c r="E19259">
        <v>1</v>
      </c>
      <c r="F19259">
        <v>1964.8</v>
      </c>
      <c r="G19259" t="str">
        <f t="shared" si="1502"/>
        <v>BLUEPRINTADT33312</v>
      </c>
      <c r="H19259" t="str">
        <f t="shared" si="1506"/>
        <v>3123035090</v>
      </c>
      <c r="I19259" t="str">
        <f t="shared" si="1503"/>
        <v>POTISNI LEŽAJ KVAČILA</v>
      </c>
      <c r="J19259">
        <f t="shared" si="1504"/>
        <v>16.373333333333331</v>
      </c>
      <c r="K19259" t="str">
        <f t="shared" si="1505"/>
        <v/>
      </c>
    </row>
    <row r="19260" spans="1:11" x14ac:dyDescent="0.25">
      <c r="A19260" t="s">
        <v>34545</v>
      </c>
      <c r="B19260" s="1" t="s">
        <v>34546</v>
      </c>
      <c r="C19260" t="s">
        <v>1395</v>
      </c>
      <c r="D19260" t="s">
        <v>9</v>
      </c>
      <c r="E19260">
        <v>1</v>
      </c>
      <c r="F19260">
        <v>1629.44</v>
      </c>
      <c r="G19260" t="str">
        <f t="shared" si="1502"/>
        <v>BLUEPRINTADT33314</v>
      </c>
      <c r="H19260" t="str">
        <f t="shared" si="1506"/>
        <v>3123032080</v>
      </c>
      <c r="I19260" t="str">
        <f t="shared" si="1503"/>
        <v>POTISNI LEŽAJ KVAČILA</v>
      </c>
      <c r="J19260">
        <f t="shared" si="1504"/>
        <v>13.578666666666667</v>
      </c>
      <c r="K19260" t="str">
        <f t="shared" si="1505"/>
        <v/>
      </c>
    </row>
    <row r="19261" spans="1:11" x14ac:dyDescent="0.25">
      <c r="A19261" t="s">
        <v>34547</v>
      </c>
      <c r="B19261" s="1" t="s">
        <v>34548</v>
      </c>
      <c r="C19261" t="s">
        <v>1395</v>
      </c>
      <c r="D19261" t="s">
        <v>9</v>
      </c>
      <c r="E19261">
        <v>1</v>
      </c>
      <c r="F19261">
        <v>6065.92</v>
      </c>
      <c r="G19261" t="str">
        <f t="shared" si="1502"/>
        <v>BLUEPRINTADT33315</v>
      </c>
      <c r="H19261" t="str">
        <f t="shared" si="1506"/>
        <v>3123060120</v>
      </c>
      <c r="I19261" t="str">
        <f t="shared" si="1503"/>
        <v>POTISNI LEŽAJ KVAČILA</v>
      </c>
      <c r="J19261">
        <f t="shared" si="1504"/>
        <v>50.549333333333337</v>
      </c>
      <c r="K19261" t="str">
        <f t="shared" si="1505"/>
        <v/>
      </c>
    </row>
    <row r="19262" spans="1:11" x14ac:dyDescent="0.25">
      <c r="A19262" t="s">
        <v>34549</v>
      </c>
      <c r="B19262" s="1" t="s">
        <v>34550</v>
      </c>
      <c r="C19262" t="s">
        <v>1395</v>
      </c>
      <c r="D19262" t="s">
        <v>9</v>
      </c>
      <c r="E19262">
        <v>1</v>
      </c>
      <c r="F19262">
        <v>2298.88</v>
      </c>
      <c r="G19262" t="str">
        <f t="shared" si="1502"/>
        <v>BLUEPRINTADT33316</v>
      </c>
      <c r="H19262" t="str">
        <f t="shared" si="1506"/>
        <v>9036345012</v>
      </c>
      <c r="I19262" t="str">
        <f t="shared" si="1503"/>
        <v>POTISNI LEŽAJ KVAČILA</v>
      </c>
      <c r="J19262">
        <f t="shared" si="1504"/>
        <v>19.157333333333334</v>
      </c>
      <c r="K19262" t="str">
        <f t="shared" si="1505"/>
        <v/>
      </c>
    </row>
    <row r="19263" spans="1:11" x14ac:dyDescent="0.25">
      <c r="A19263" t="s">
        <v>34551</v>
      </c>
      <c r="B19263" s="1" t="s">
        <v>34552</v>
      </c>
      <c r="C19263" t="s">
        <v>1395</v>
      </c>
      <c r="D19263" t="s">
        <v>9</v>
      </c>
      <c r="E19263">
        <v>1</v>
      </c>
      <c r="F19263">
        <v>2320.64</v>
      </c>
      <c r="G19263" t="str">
        <f t="shared" si="1502"/>
        <v>BLUEPRINTADT33319</v>
      </c>
      <c r="H19263" t="str">
        <f t="shared" si="1506"/>
        <v>3123035050</v>
      </c>
      <c r="I19263" t="str">
        <f t="shared" si="1503"/>
        <v>POTISNI LEŽAJ KVAČILA</v>
      </c>
      <c r="J19263">
        <f t="shared" si="1504"/>
        <v>19.338666666666665</v>
      </c>
      <c r="K19263" t="str">
        <f t="shared" si="1505"/>
        <v/>
      </c>
    </row>
    <row r="19264" spans="1:11" x14ac:dyDescent="0.25">
      <c r="A19264" t="s">
        <v>34553</v>
      </c>
      <c r="B19264" s="1" t="s">
        <v>34554</v>
      </c>
      <c r="C19264" t="s">
        <v>1395</v>
      </c>
      <c r="D19264" t="s">
        <v>9</v>
      </c>
      <c r="E19264">
        <v>1</v>
      </c>
      <c r="F19264">
        <v>4595.2</v>
      </c>
      <c r="G19264" t="str">
        <f t="shared" si="1502"/>
        <v>BLUEPRINTADT33322</v>
      </c>
      <c r="H19264" t="str">
        <f t="shared" si="1506"/>
        <v>3123036200</v>
      </c>
      <c r="I19264" t="str">
        <f t="shared" si="1503"/>
        <v>POTISNI LEŽAJ KVAČILA</v>
      </c>
      <c r="J19264">
        <f t="shared" si="1504"/>
        <v>38.293333333333329</v>
      </c>
      <c r="K19264" t="str">
        <f t="shared" si="1505"/>
        <v/>
      </c>
    </row>
    <row r="19265" spans="1:11" x14ac:dyDescent="0.25">
      <c r="A19265" t="s">
        <v>34555</v>
      </c>
      <c r="B19265" s="1" t="s">
        <v>34556</v>
      </c>
      <c r="C19265" t="s">
        <v>1395</v>
      </c>
      <c r="D19265" t="s">
        <v>9</v>
      </c>
      <c r="E19265">
        <v>1</v>
      </c>
      <c r="F19265">
        <v>2003.2</v>
      </c>
      <c r="G19265" t="str">
        <f t="shared" si="1502"/>
        <v>BLUEPRINTADT33323</v>
      </c>
      <c r="H19265" t="str">
        <f t="shared" si="1506"/>
        <v>3123060170</v>
      </c>
      <c r="I19265" t="str">
        <f t="shared" si="1503"/>
        <v>POTISNI LEŽAJ KVAČILA</v>
      </c>
      <c r="J19265">
        <f t="shared" si="1504"/>
        <v>16.693333333333335</v>
      </c>
      <c r="K19265" t="str">
        <f t="shared" si="1505"/>
        <v/>
      </c>
    </row>
    <row r="19266" spans="1:11" x14ac:dyDescent="0.25">
      <c r="A19266" t="s">
        <v>34557</v>
      </c>
      <c r="B19266" s="1" t="s">
        <v>34558</v>
      </c>
      <c r="C19266" t="s">
        <v>1395</v>
      </c>
      <c r="D19266" t="s">
        <v>9</v>
      </c>
      <c r="E19266">
        <v>1</v>
      </c>
      <c r="F19266">
        <v>5418.24</v>
      </c>
      <c r="G19266" t="str">
        <f t="shared" si="1502"/>
        <v>BLUEPRINTADT33324</v>
      </c>
      <c r="H19266" t="str">
        <f t="shared" si="1506"/>
        <v>9090363001</v>
      </c>
      <c r="I19266" t="str">
        <f t="shared" si="1503"/>
        <v>POTISNI LEŽAJ KVAČILA</v>
      </c>
      <c r="J19266">
        <f t="shared" si="1504"/>
        <v>45.152000000000001</v>
      </c>
      <c r="K19266" t="str">
        <f t="shared" si="1505"/>
        <v/>
      </c>
    </row>
    <row r="19267" spans="1:11" x14ac:dyDescent="0.25">
      <c r="A19267" t="s">
        <v>34559</v>
      </c>
      <c r="B19267" s="1" t="s">
        <v>34560</v>
      </c>
      <c r="C19267" t="s">
        <v>1395</v>
      </c>
      <c r="D19267" t="s">
        <v>9</v>
      </c>
      <c r="E19267">
        <v>1</v>
      </c>
      <c r="F19267">
        <v>2056.96</v>
      </c>
      <c r="G19267" t="str">
        <f t="shared" ref="G19267:G19330" si="1507">"BLUEPRINT"&amp;A19267</f>
        <v>BLUEPRINTADT33325</v>
      </c>
      <c r="H19267" t="str">
        <f t="shared" si="1506"/>
        <v>9036345002</v>
      </c>
      <c r="I19267" t="str">
        <f t="shared" ref="I19267:I19330" si="1508">UPPER(C19267)</f>
        <v>POTISNI LEŽAJ KVAČILA</v>
      </c>
      <c r="J19267">
        <f t="shared" ref="J19267:J19330" si="1509">F19267/120</f>
        <v>17.141333333333332</v>
      </c>
      <c r="K19267" t="str">
        <f t="shared" ref="K19267:K19330" si="1510">IF(E19267&gt;1,"nesto", "")</f>
        <v/>
      </c>
    </row>
    <row r="19268" spans="1:11" x14ac:dyDescent="0.25">
      <c r="A19268" t="s">
        <v>34561</v>
      </c>
      <c r="B19268" s="1" t="s">
        <v>34562</v>
      </c>
      <c r="C19268" t="s">
        <v>1395</v>
      </c>
      <c r="D19268" t="s">
        <v>9</v>
      </c>
      <c r="E19268">
        <v>1</v>
      </c>
      <c r="F19268">
        <v>4373.76</v>
      </c>
      <c r="G19268" t="str">
        <f t="shared" si="1507"/>
        <v>BLUEPRINTADT33326</v>
      </c>
      <c r="H19268" t="str">
        <f t="shared" si="1506"/>
        <v>3123060140</v>
      </c>
      <c r="I19268" t="str">
        <f t="shared" si="1508"/>
        <v>POTISNI LEŽAJ KVAČILA</v>
      </c>
      <c r="J19268">
        <f t="shared" si="1509"/>
        <v>36.448</v>
      </c>
      <c r="K19268" t="str">
        <f t="shared" si="1510"/>
        <v/>
      </c>
    </row>
    <row r="19269" spans="1:11" x14ac:dyDescent="0.25">
      <c r="A19269" t="s">
        <v>34563</v>
      </c>
      <c r="B19269" s="1" t="s">
        <v>34564</v>
      </c>
      <c r="C19269" t="s">
        <v>1395</v>
      </c>
      <c r="D19269" t="s">
        <v>9</v>
      </c>
      <c r="E19269">
        <v>1</v>
      </c>
      <c r="F19269">
        <v>2690.56</v>
      </c>
      <c r="G19269" t="str">
        <f t="shared" si="1507"/>
        <v>BLUEPRINTADT33327</v>
      </c>
      <c r="H19269" t="str">
        <f t="shared" si="1506"/>
        <v>3123022090</v>
      </c>
      <c r="I19269" t="str">
        <f t="shared" si="1508"/>
        <v>POTISNI LEŽAJ KVAČILA</v>
      </c>
      <c r="J19269">
        <f t="shared" si="1509"/>
        <v>22.421333333333333</v>
      </c>
      <c r="K19269" t="str">
        <f t="shared" si="1510"/>
        <v/>
      </c>
    </row>
    <row r="19270" spans="1:11" x14ac:dyDescent="0.25">
      <c r="A19270" t="s">
        <v>34565</v>
      </c>
      <c r="B19270" s="1" t="s">
        <v>34566</v>
      </c>
      <c r="C19270" t="s">
        <v>1395</v>
      </c>
      <c r="D19270" t="s">
        <v>9</v>
      </c>
      <c r="E19270">
        <v>1</v>
      </c>
      <c r="F19270">
        <v>4477.4399999999996</v>
      </c>
      <c r="G19270" t="str">
        <f t="shared" si="1507"/>
        <v>BLUEPRINTADT33330</v>
      </c>
      <c r="H19270" t="str">
        <f t="shared" si="1506"/>
        <v>3123060180</v>
      </c>
      <c r="I19270" t="str">
        <f t="shared" si="1508"/>
        <v>POTISNI LEŽAJ KVAČILA</v>
      </c>
      <c r="J19270">
        <f t="shared" si="1509"/>
        <v>37.311999999999998</v>
      </c>
      <c r="K19270" t="str">
        <f t="shared" si="1510"/>
        <v/>
      </c>
    </row>
    <row r="19271" spans="1:11" x14ac:dyDescent="0.25">
      <c r="A19271" t="s">
        <v>34567</v>
      </c>
      <c r="B19271" s="1" t="s">
        <v>34568</v>
      </c>
      <c r="C19271" t="s">
        <v>1395</v>
      </c>
      <c r="D19271" t="s">
        <v>9</v>
      </c>
      <c r="E19271">
        <v>1</v>
      </c>
      <c r="F19271">
        <v>2347.52</v>
      </c>
      <c r="G19271" t="str">
        <f t="shared" si="1507"/>
        <v>BLUEPRINTADT33331</v>
      </c>
      <c r="H19271" t="str">
        <f t="shared" si="1506"/>
        <v>3123053021</v>
      </c>
      <c r="I19271" t="str">
        <f t="shared" si="1508"/>
        <v>POTISNI LEŽAJ KVAČILA</v>
      </c>
      <c r="J19271">
        <f t="shared" si="1509"/>
        <v>19.562666666666665</v>
      </c>
      <c r="K19271" t="str">
        <f t="shared" si="1510"/>
        <v/>
      </c>
    </row>
    <row r="19272" spans="1:11" x14ac:dyDescent="0.25">
      <c r="A19272" t="s">
        <v>34569</v>
      </c>
      <c r="B19272" s="1" t="s">
        <v>34570</v>
      </c>
      <c r="C19272" t="s">
        <v>1395</v>
      </c>
      <c r="D19272" t="s">
        <v>9</v>
      </c>
      <c r="E19272">
        <v>1</v>
      </c>
      <c r="F19272">
        <v>3874.56</v>
      </c>
      <c r="G19272" t="str">
        <f t="shared" si="1507"/>
        <v>BLUEPRINTADT33332</v>
      </c>
      <c r="H19272" t="str">
        <f t="shared" si="1506"/>
        <v>3123036150</v>
      </c>
      <c r="I19272" t="str">
        <f t="shared" si="1508"/>
        <v>POTISNI LEŽAJ KVAČILA</v>
      </c>
      <c r="J19272">
        <f t="shared" si="1509"/>
        <v>32.287999999999997</v>
      </c>
      <c r="K19272" t="str">
        <f t="shared" si="1510"/>
        <v/>
      </c>
    </row>
    <row r="19273" spans="1:11" x14ac:dyDescent="0.25">
      <c r="A19273" t="s">
        <v>34571</v>
      </c>
      <c r="B19273" s="1" t="s">
        <v>34572</v>
      </c>
      <c r="C19273" t="s">
        <v>1395</v>
      </c>
      <c r="D19273" t="s">
        <v>9</v>
      </c>
      <c r="E19273">
        <v>1</v>
      </c>
      <c r="F19273">
        <v>5730.56</v>
      </c>
      <c r="G19273" t="str">
        <f t="shared" si="1507"/>
        <v>BLUEPRINTADT33333</v>
      </c>
      <c r="H19273" t="str">
        <f t="shared" si="1506"/>
        <v>3123037010</v>
      </c>
      <c r="I19273" t="str">
        <f t="shared" si="1508"/>
        <v>POTISNI LEŽAJ KVAČILA</v>
      </c>
      <c r="J19273">
        <f t="shared" si="1509"/>
        <v>47.754666666666672</v>
      </c>
      <c r="K19273" t="str">
        <f t="shared" si="1510"/>
        <v/>
      </c>
    </row>
    <row r="19274" spans="1:11" x14ac:dyDescent="0.25">
      <c r="A19274" t="s">
        <v>34573</v>
      </c>
      <c r="B19274" s="1" t="s">
        <v>34574</v>
      </c>
      <c r="C19274" t="s">
        <v>1395</v>
      </c>
      <c r="D19274" t="s">
        <v>9</v>
      </c>
      <c r="E19274">
        <v>1</v>
      </c>
      <c r="F19274">
        <v>2112</v>
      </c>
      <c r="G19274" t="str">
        <f t="shared" si="1507"/>
        <v>BLUEPRINTADT33335</v>
      </c>
      <c r="H19274" t="str">
        <f t="shared" si="1506"/>
        <v>3123022100</v>
      </c>
      <c r="I19274" t="str">
        <f t="shared" si="1508"/>
        <v>POTISNI LEŽAJ KVAČILA</v>
      </c>
      <c r="J19274">
        <f t="shared" si="1509"/>
        <v>17.600000000000001</v>
      </c>
      <c r="K19274" t="str">
        <f t="shared" si="1510"/>
        <v/>
      </c>
    </row>
    <row r="19275" spans="1:11" x14ac:dyDescent="0.25">
      <c r="A19275" t="s">
        <v>34575</v>
      </c>
      <c r="B19275" s="1" t="s">
        <v>44638</v>
      </c>
      <c r="C19275" t="s">
        <v>1395</v>
      </c>
      <c r="D19275" t="s">
        <v>9</v>
      </c>
      <c r="E19275">
        <v>1</v>
      </c>
      <c r="F19275">
        <v>3589.12</v>
      </c>
      <c r="G19275" t="str">
        <f t="shared" si="1507"/>
        <v>BLUEPRINTADT33337</v>
      </c>
      <c r="H19275" t="str">
        <f t="shared" si="1506"/>
        <v>3123060151</v>
      </c>
      <c r="I19275" t="str">
        <f t="shared" si="1508"/>
        <v>POTISNI LEŽAJ KVAČILA</v>
      </c>
      <c r="J19275">
        <f t="shared" si="1509"/>
        <v>29.909333333333333</v>
      </c>
      <c r="K19275" t="str">
        <f t="shared" si="1510"/>
        <v/>
      </c>
    </row>
    <row r="19276" spans="1:11" x14ac:dyDescent="0.25">
      <c r="A19276" t="s">
        <v>34576</v>
      </c>
      <c r="B19276" s="1" t="s">
        <v>34577</v>
      </c>
      <c r="C19276" t="s">
        <v>1395</v>
      </c>
      <c r="D19276" t="s">
        <v>9</v>
      </c>
      <c r="E19276">
        <v>1</v>
      </c>
      <c r="F19276">
        <v>3635.2</v>
      </c>
      <c r="G19276" t="str">
        <f t="shared" si="1507"/>
        <v>BLUEPRINTADT33338</v>
      </c>
      <c r="H19276" t="str">
        <f t="shared" si="1506"/>
        <v>3123035110</v>
      </c>
      <c r="I19276" t="str">
        <f t="shared" si="1508"/>
        <v>POTISNI LEŽAJ KVAČILA</v>
      </c>
      <c r="J19276">
        <f t="shared" si="1509"/>
        <v>30.293333333333333</v>
      </c>
      <c r="K19276" t="str">
        <f t="shared" si="1510"/>
        <v/>
      </c>
    </row>
    <row r="19277" spans="1:11" x14ac:dyDescent="0.25">
      <c r="A19277" t="s">
        <v>34578</v>
      </c>
      <c r="B19277" s="1" t="s">
        <v>34579</v>
      </c>
      <c r="C19277" t="s">
        <v>1395</v>
      </c>
      <c r="D19277" t="s">
        <v>9</v>
      </c>
      <c r="E19277">
        <v>1</v>
      </c>
      <c r="F19277">
        <v>4637.4399999999996</v>
      </c>
      <c r="G19277" t="str">
        <f t="shared" si="1507"/>
        <v>BLUEPRINTADT33341</v>
      </c>
      <c r="H19277" t="str">
        <f t="shared" si="1506"/>
        <v>3123060130</v>
      </c>
      <c r="I19277" t="str">
        <f t="shared" si="1508"/>
        <v>POTISNI LEŽAJ KVAČILA</v>
      </c>
      <c r="J19277">
        <f t="shared" si="1509"/>
        <v>38.645333333333333</v>
      </c>
      <c r="K19277" t="str">
        <f t="shared" si="1510"/>
        <v/>
      </c>
    </row>
    <row r="19278" spans="1:11" x14ac:dyDescent="0.25">
      <c r="A19278" t="s">
        <v>34580</v>
      </c>
      <c r="B19278" s="1" t="s">
        <v>34581</v>
      </c>
      <c r="C19278" t="s">
        <v>1395</v>
      </c>
      <c r="D19278" t="s">
        <v>9</v>
      </c>
      <c r="E19278">
        <v>1</v>
      </c>
      <c r="F19278">
        <v>1044.48</v>
      </c>
      <c r="G19278" t="str">
        <f t="shared" si="1507"/>
        <v>BLUEPRINTADT33342</v>
      </c>
      <c r="H19278" t="str">
        <f t="shared" si="1506"/>
        <v>3123012180</v>
      </c>
      <c r="I19278" t="str">
        <f t="shared" si="1508"/>
        <v>POTISNI LEŽAJ KVAČILA</v>
      </c>
      <c r="J19278">
        <f t="shared" si="1509"/>
        <v>8.7040000000000006</v>
      </c>
      <c r="K19278" t="str">
        <f t="shared" si="1510"/>
        <v/>
      </c>
    </row>
    <row r="19279" spans="1:11" x14ac:dyDescent="0.25">
      <c r="A19279" t="s">
        <v>34582</v>
      </c>
      <c r="B19279" s="1" t="s">
        <v>34583</v>
      </c>
      <c r="C19279" t="s">
        <v>34584</v>
      </c>
      <c r="D19279" t="s">
        <v>9</v>
      </c>
      <c r="E19279">
        <v>1</v>
      </c>
      <c r="F19279">
        <v>5976.32</v>
      </c>
      <c r="G19279" t="str">
        <f t="shared" si="1507"/>
        <v>BLUEPRINTADT33343</v>
      </c>
      <c r="H19279" t="str">
        <f t="shared" si="1506"/>
        <v>3123060200</v>
      </c>
      <c r="I19279" t="str">
        <f t="shared" si="1508"/>
        <v>POTISNI LEŽAJ KVAČILA</v>
      </c>
      <c r="J19279">
        <f t="shared" si="1509"/>
        <v>49.802666666666667</v>
      </c>
      <c r="K19279" t="str">
        <f t="shared" si="1510"/>
        <v/>
      </c>
    </row>
    <row r="19280" spans="1:11" x14ac:dyDescent="0.25">
      <c r="A19280" t="s">
        <v>34585</v>
      </c>
      <c r="B19280" s="1" t="s">
        <v>34586</v>
      </c>
      <c r="C19280" t="s">
        <v>34584</v>
      </c>
      <c r="D19280" t="s">
        <v>9</v>
      </c>
      <c r="E19280">
        <v>1</v>
      </c>
      <c r="F19280">
        <v>4660.4799999999996</v>
      </c>
      <c r="G19280" t="str">
        <f t="shared" si="1507"/>
        <v>BLUEPRINTADT33344</v>
      </c>
      <c r="H19280" t="str">
        <f t="shared" si="1506"/>
        <v>3123053010</v>
      </c>
      <c r="I19280" t="str">
        <f t="shared" si="1508"/>
        <v>POTISNI LEŽAJ KVAČILA</v>
      </c>
      <c r="J19280">
        <f t="shared" si="1509"/>
        <v>38.837333333333326</v>
      </c>
      <c r="K19280" t="str">
        <f t="shared" si="1510"/>
        <v/>
      </c>
    </row>
    <row r="19281" spans="1:11" x14ac:dyDescent="0.25">
      <c r="A19281" t="s">
        <v>34587</v>
      </c>
      <c r="B19281" s="1" t="s">
        <v>34588</v>
      </c>
      <c r="C19281" t="s">
        <v>1395</v>
      </c>
      <c r="D19281" t="s">
        <v>9</v>
      </c>
      <c r="E19281">
        <v>1</v>
      </c>
      <c r="F19281">
        <v>1464.32</v>
      </c>
      <c r="G19281" t="str">
        <f t="shared" si="1507"/>
        <v>BLUEPRINTADT33345</v>
      </c>
      <c r="H19281" t="str">
        <f t="shared" si="1506"/>
        <v>3123071010</v>
      </c>
      <c r="I19281" t="str">
        <f t="shared" si="1508"/>
        <v>POTISNI LEŽAJ KVAČILA</v>
      </c>
      <c r="J19281">
        <f t="shared" si="1509"/>
        <v>12.202666666666666</v>
      </c>
      <c r="K19281" t="str">
        <f t="shared" si="1510"/>
        <v/>
      </c>
    </row>
    <row r="19282" spans="1:11" x14ac:dyDescent="0.25">
      <c r="A19282" t="s">
        <v>34589</v>
      </c>
      <c r="B19282" s="1" t="s">
        <v>34590</v>
      </c>
      <c r="C19282" t="s">
        <v>1395</v>
      </c>
      <c r="D19282" t="s">
        <v>9</v>
      </c>
      <c r="E19282">
        <v>1</v>
      </c>
      <c r="F19282">
        <v>1658.88</v>
      </c>
      <c r="G19282" t="str">
        <f t="shared" si="1507"/>
        <v>BLUEPRINTADT33346</v>
      </c>
      <c r="H19282" t="str">
        <f t="shared" si="1506"/>
        <v>3123071030</v>
      </c>
      <c r="I19282" t="str">
        <f t="shared" si="1508"/>
        <v>POTISNI LEŽAJ KVAČILA</v>
      </c>
      <c r="J19282">
        <f t="shared" si="1509"/>
        <v>13.824000000000002</v>
      </c>
      <c r="K19282" t="str">
        <f t="shared" si="1510"/>
        <v/>
      </c>
    </row>
    <row r="19283" spans="1:11" x14ac:dyDescent="0.25">
      <c r="A19283" t="s">
        <v>34591</v>
      </c>
      <c r="B19283" s="1" t="s">
        <v>34592</v>
      </c>
      <c r="C19283" t="s">
        <v>1395</v>
      </c>
      <c r="D19283" t="s">
        <v>9</v>
      </c>
      <c r="E19283">
        <v>1</v>
      </c>
      <c r="F19283">
        <v>8975.36</v>
      </c>
      <c r="G19283" t="str">
        <f t="shared" si="1507"/>
        <v>BLUEPRINTADT33349</v>
      </c>
      <c r="H19283" t="str">
        <f t="shared" si="1506"/>
        <v>3123005030</v>
      </c>
      <c r="I19283" t="str">
        <f t="shared" si="1508"/>
        <v>POTISNI LEŽAJ KVAČILA</v>
      </c>
      <c r="J19283">
        <f t="shared" si="1509"/>
        <v>74.794666666666672</v>
      </c>
      <c r="K19283" t="str">
        <f t="shared" si="1510"/>
        <v/>
      </c>
    </row>
    <row r="19284" spans="1:11" x14ac:dyDescent="0.25">
      <c r="A19284" t="s">
        <v>34593</v>
      </c>
      <c r="B19284" s="1" t="s">
        <v>34243</v>
      </c>
      <c r="C19284" t="s">
        <v>1395</v>
      </c>
      <c r="D19284" t="s">
        <v>9</v>
      </c>
      <c r="E19284">
        <v>1</v>
      </c>
      <c r="F19284">
        <v>5978.88</v>
      </c>
      <c r="G19284" t="str">
        <f t="shared" si="1507"/>
        <v>BLUEPRINTADT33350</v>
      </c>
      <c r="H19284" t="str">
        <f t="shared" si="1506"/>
        <v>3123060220</v>
      </c>
      <c r="I19284" t="str">
        <f t="shared" si="1508"/>
        <v>POTISNI LEŽAJ KVAČILA</v>
      </c>
      <c r="J19284">
        <f t="shared" si="1509"/>
        <v>49.823999999999998</v>
      </c>
      <c r="K19284" t="str">
        <f t="shared" si="1510"/>
        <v/>
      </c>
    </row>
    <row r="19285" spans="1:11" x14ac:dyDescent="0.25">
      <c r="A19285" t="s">
        <v>34594</v>
      </c>
      <c r="B19285" s="1" t="s">
        <v>34595</v>
      </c>
      <c r="C19285" t="s">
        <v>1395</v>
      </c>
      <c r="D19285" t="s">
        <v>9</v>
      </c>
      <c r="E19285">
        <v>1</v>
      </c>
      <c r="F19285">
        <v>7712</v>
      </c>
      <c r="G19285" t="str">
        <f t="shared" si="1507"/>
        <v>BLUEPRINTADT33351</v>
      </c>
      <c r="H19285" t="str">
        <f t="shared" si="1506"/>
        <v>312330H021</v>
      </c>
      <c r="I19285" t="str">
        <f t="shared" si="1508"/>
        <v>POTISNI LEŽAJ KVAČILA</v>
      </c>
      <c r="J19285">
        <f t="shared" si="1509"/>
        <v>64.266666666666666</v>
      </c>
      <c r="K19285" t="str">
        <f t="shared" si="1510"/>
        <v/>
      </c>
    </row>
    <row r="19286" spans="1:11" x14ac:dyDescent="0.25">
      <c r="A19286" t="s">
        <v>34596</v>
      </c>
      <c r="B19286" s="1" t="s">
        <v>34597</v>
      </c>
      <c r="C19286" t="s">
        <v>9562</v>
      </c>
      <c r="D19286" t="s">
        <v>9</v>
      </c>
      <c r="E19286">
        <v>1</v>
      </c>
      <c r="F19286">
        <v>13132.8</v>
      </c>
      <c r="G19286" t="str">
        <f t="shared" si="1507"/>
        <v>BLUEPRINTADT33352</v>
      </c>
      <c r="H19286" t="str">
        <f t="shared" si="1506"/>
        <v>312470H012</v>
      </c>
      <c r="I19286" t="str">
        <f t="shared" si="1508"/>
        <v>VILJUŠKA KVAČILA</v>
      </c>
      <c r="J19286">
        <f t="shared" si="1509"/>
        <v>109.44</v>
      </c>
      <c r="K19286" t="str">
        <f t="shared" si="1510"/>
        <v/>
      </c>
    </row>
    <row r="19287" spans="1:11" x14ac:dyDescent="0.25">
      <c r="A19287" t="s">
        <v>34598</v>
      </c>
      <c r="B19287" s="1" t="s">
        <v>34599</v>
      </c>
      <c r="C19287" t="s">
        <v>1402</v>
      </c>
      <c r="D19287" t="s">
        <v>9</v>
      </c>
      <c r="E19287">
        <v>1</v>
      </c>
      <c r="F19287">
        <v>6480.64</v>
      </c>
      <c r="G19287" t="str">
        <f t="shared" si="1507"/>
        <v>BLUEPRINTADT334100</v>
      </c>
      <c r="H19287" t="str">
        <f t="shared" si="1506"/>
        <v>3141035420</v>
      </c>
      <c r="I19287" t="str">
        <f t="shared" si="1508"/>
        <v>GLAVNI CILINDAR KVAČILA</v>
      </c>
      <c r="J19287">
        <f t="shared" si="1509"/>
        <v>54.005333333333333</v>
      </c>
      <c r="K19287" t="str">
        <f t="shared" si="1510"/>
        <v/>
      </c>
    </row>
    <row r="19288" spans="1:11" x14ac:dyDescent="0.25">
      <c r="A19288" t="s">
        <v>34600</v>
      </c>
      <c r="B19288" s="1" t="s">
        <v>34601</v>
      </c>
      <c r="C19288" t="s">
        <v>1402</v>
      </c>
      <c r="D19288" t="s">
        <v>9</v>
      </c>
      <c r="E19288">
        <v>1</v>
      </c>
      <c r="F19288">
        <v>7582.72</v>
      </c>
      <c r="G19288" t="str">
        <f t="shared" si="1507"/>
        <v>BLUEPRINTADT334101</v>
      </c>
      <c r="H19288" t="str">
        <f t="shared" si="1506"/>
        <v>3141014290</v>
      </c>
      <c r="I19288" t="str">
        <f t="shared" si="1508"/>
        <v>GLAVNI CILINDAR KVAČILA</v>
      </c>
      <c r="J19288">
        <f t="shared" si="1509"/>
        <v>63.189333333333337</v>
      </c>
      <c r="K19288" t="str">
        <f t="shared" si="1510"/>
        <v/>
      </c>
    </row>
    <row r="19289" spans="1:11" x14ac:dyDescent="0.25">
      <c r="A19289" t="s">
        <v>34602</v>
      </c>
      <c r="B19289" s="1" t="s">
        <v>34603</v>
      </c>
      <c r="C19289" t="s">
        <v>1402</v>
      </c>
      <c r="D19289" t="s">
        <v>9</v>
      </c>
      <c r="E19289">
        <v>1</v>
      </c>
      <c r="F19289">
        <v>6684.16</v>
      </c>
      <c r="G19289" t="str">
        <f t="shared" si="1507"/>
        <v>BLUEPRINTADT334102</v>
      </c>
      <c r="H19289" t="str">
        <f t="shared" si="1506"/>
        <v>3142044011</v>
      </c>
      <c r="I19289" t="str">
        <f t="shared" si="1508"/>
        <v>GLAVNI CILINDAR KVAČILA</v>
      </c>
      <c r="J19289">
        <f t="shared" si="1509"/>
        <v>55.701333333333331</v>
      </c>
      <c r="K19289" t="str">
        <f t="shared" si="1510"/>
        <v/>
      </c>
    </row>
    <row r="19290" spans="1:11" x14ac:dyDescent="0.25">
      <c r="A19290" t="s">
        <v>34604</v>
      </c>
      <c r="B19290" s="1" t="s">
        <v>34605</v>
      </c>
      <c r="C19290" t="s">
        <v>1402</v>
      </c>
      <c r="D19290" t="s">
        <v>9</v>
      </c>
      <c r="E19290">
        <v>1</v>
      </c>
      <c r="F19290">
        <v>6220.8</v>
      </c>
      <c r="G19290" t="str">
        <f t="shared" si="1507"/>
        <v>BLUEPRINTADT334103</v>
      </c>
      <c r="H19290" t="str">
        <f t="shared" si="1506"/>
        <v>3142025040</v>
      </c>
      <c r="I19290" t="str">
        <f t="shared" si="1508"/>
        <v>GLAVNI CILINDAR KVAČILA</v>
      </c>
      <c r="J19290">
        <f t="shared" si="1509"/>
        <v>51.84</v>
      </c>
      <c r="K19290" t="str">
        <f t="shared" si="1510"/>
        <v/>
      </c>
    </row>
    <row r="19291" spans="1:11" x14ac:dyDescent="0.25">
      <c r="A19291" t="s">
        <v>34606</v>
      </c>
      <c r="B19291" s="1" t="s">
        <v>34607</v>
      </c>
      <c r="C19291" t="s">
        <v>1402</v>
      </c>
      <c r="D19291" t="s">
        <v>9</v>
      </c>
      <c r="E19291">
        <v>1</v>
      </c>
      <c r="F19291">
        <v>3795.2</v>
      </c>
      <c r="G19291" t="str">
        <f t="shared" si="1507"/>
        <v>BLUEPRINTADT334104</v>
      </c>
      <c r="H19291" t="str">
        <f t="shared" si="1506"/>
        <v>3142020050</v>
      </c>
      <c r="I19291" t="str">
        <f t="shared" si="1508"/>
        <v>GLAVNI CILINDAR KVAČILA</v>
      </c>
      <c r="J19291">
        <f t="shared" si="1509"/>
        <v>31.626666666666665</v>
      </c>
      <c r="K19291" t="str">
        <f t="shared" si="1510"/>
        <v/>
      </c>
    </row>
    <row r="19292" spans="1:11" x14ac:dyDescent="0.25">
      <c r="A19292" t="s">
        <v>34608</v>
      </c>
      <c r="B19292" s="1" t="s">
        <v>34609</v>
      </c>
      <c r="C19292" t="s">
        <v>1402</v>
      </c>
      <c r="D19292" t="s">
        <v>9</v>
      </c>
      <c r="E19292">
        <v>1</v>
      </c>
      <c r="F19292">
        <v>7001.6</v>
      </c>
      <c r="G19292" t="str">
        <f t="shared" si="1507"/>
        <v>BLUEPRINTADT334105</v>
      </c>
      <c r="H19292" t="str">
        <f t="shared" si="1506"/>
        <v>3141060580</v>
      </c>
      <c r="I19292" t="str">
        <f t="shared" si="1508"/>
        <v>GLAVNI CILINDAR KVAČILA</v>
      </c>
      <c r="J19292">
        <f t="shared" si="1509"/>
        <v>58.346666666666671</v>
      </c>
      <c r="K19292" t="str">
        <f t="shared" si="1510"/>
        <v/>
      </c>
    </row>
    <row r="19293" spans="1:11" x14ac:dyDescent="0.25">
      <c r="A19293" t="s">
        <v>34610</v>
      </c>
      <c r="B19293" s="1" t="s">
        <v>34611</v>
      </c>
      <c r="C19293" t="s">
        <v>1402</v>
      </c>
      <c r="D19293" t="s">
        <v>9</v>
      </c>
      <c r="E19293">
        <v>1</v>
      </c>
      <c r="F19293">
        <v>3874.56</v>
      </c>
      <c r="G19293" t="str">
        <f t="shared" si="1507"/>
        <v>BLUEPRINTADT334106</v>
      </c>
      <c r="H19293" t="str">
        <f t="shared" si="1506"/>
        <v>3141060571</v>
      </c>
      <c r="I19293" t="str">
        <f t="shared" si="1508"/>
        <v>GLAVNI CILINDAR KVAČILA</v>
      </c>
      <c r="J19293">
        <f t="shared" si="1509"/>
        <v>32.287999999999997</v>
      </c>
      <c r="K19293" t="str">
        <f t="shared" si="1510"/>
        <v/>
      </c>
    </row>
    <row r="19294" spans="1:11" x14ac:dyDescent="0.25">
      <c r="A19294" t="s">
        <v>34612</v>
      </c>
      <c r="B19294" s="1" t="s">
        <v>34613</v>
      </c>
      <c r="C19294" t="s">
        <v>1402</v>
      </c>
      <c r="D19294" t="s">
        <v>9</v>
      </c>
      <c r="E19294">
        <v>1</v>
      </c>
      <c r="F19294">
        <v>8019.2</v>
      </c>
      <c r="G19294" t="str">
        <f t="shared" si="1507"/>
        <v>BLUEPRINTADT334107</v>
      </c>
      <c r="H19294" t="str">
        <f t="shared" si="1506"/>
        <v>3141035320</v>
      </c>
      <c r="I19294" t="str">
        <f t="shared" si="1508"/>
        <v>GLAVNI CILINDAR KVAČILA</v>
      </c>
      <c r="J19294">
        <f t="shared" si="1509"/>
        <v>66.826666666666668</v>
      </c>
      <c r="K19294" t="str">
        <f t="shared" si="1510"/>
        <v/>
      </c>
    </row>
    <row r="19295" spans="1:11" x14ac:dyDescent="0.25">
      <c r="A19295" t="s">
        <v>34614</v>
      </c>
      <c r="B19295" s="1" t="s">
        <v>34615</v>
      </c>
      <c r="C19295" t="s">
        <v>1402</v>
      </c>
      <c r="D19295" t="s">
        <v>9</v>
      </c>
      <c r="E19295">
        <v>1</v>
      </c>
      <c r="F19295">
        <v>4139.5200000000004</v>
      </c>
      <c r="G19295" t="str">
        <f t="shared" si="1507"/>
        <v>BLUEPRINTADT334108</v>
      </c>
      <c r="H19295" t="str">
        <f t="shared" si="1506"/>
        <v>3142012010</v>
      </c>
      <c r="I19295" t="str">
        <f t="shared" si="1508"/>
        <v>GLAVNI CILINDAR KVAČILA</v>
      </c>
      <c r="J19295">
        <f t="shared" si="1509"/>
        <v>34.496000000000002</v>
      </c>
      <c r="K19295" t="str">
        <f t="shared" si="1510"/>
        <v/>
      </c>
    </row>
    <row r="19296" spans="1:11" x14ac:dyDescent="0.25">
      <c r="A19296" t="s">
        <v>34616</v>
      </c>
      <c r="B19296" s="1" t="s">
        <v>34617</v>
      </c>
      <c r="C19296" t="s">
        <v>1402</v>
      </c>
      <c r="D19296" t="s">
        <v>9</v>
      </c>
      <c r="E19296">
        <v>1</v>
      </c>
      <c r="F19296">
        <v>4975.3599999999997</v>
      </c>
      <c r="G19296" t="str">
        <f t="shared" si="1507"/>
        <v>BLUEPRINTADT334109</v>
      </c>
      <c r="H19296" t="str">
        <f t="shared" si="1506"/>
        <v>314200K012</v>
      </c>
      <c r="I19296" t="str">
        <f t="shared" si="1508"/>
        <v>GLAVNI CILINDAR KVAČILA</v>
      </c>
      <c r="J19296">
        <f t="shared" si="1509"/>
        <v>41.461333333333329</v>
      </c>
      <c r="K19296" t="str">
        <f t="shared" si="1510"/>
        <v/>
      </c>
    </row>
    <row r="19297" spans="1:11" x14ac:dyDescent="0.25">
      <c r="A19297" t="s">
        <v>34618</v>
      </c>
      <c r="B19297" s="1" t="s">
        <v>34619</v>
      </c>
      <c r="C19297" t="s">
        <v>1402</v>
      </c>
      <c r="D19297" t="s">
        <v>9</v>
      </c>
      <c r="E19297">
        <v>1</v>
      </c>
      <c r="F19297">
        <v>9036.7999999999993</v>
      </c>
      <c r="G19297" t="str">
        <f t="shared" si="1507"/>
        <v>BLUEPRINTADT334110C</v>
      </c>
      <c r="H19297" t="str">
        <f t="shared" si="1506"/>
        <v>3141060510</v>
      </c>
      <c r="I19297" t="str">
        <f t="shared" si="1508"/>
        <v>GLAVNI CILINDAR KVAČILA</v>
      </c>
      <c r="J19297">
        <f t="shared" si="1509"/>
        <v>75.306666666666658</v>
      </c>
      <c r="K19297" t="str">
        <f t="shared" si="1510"/>
        <v/>
      </c>
    </row>
    <row r="19298" spans="1:11" x14ac:dyDescent="0.25">
      <c r="A19298" t="s">
        <v>34620</v>
      </c>
      <c r="B19298" s="1" t="s">
        <v>34621</v>
      </c>
      <c r="C19298" t="s">
        <v>1402</v>
      </c>
      <c r="D19298" t="s">
        <v>9</v>
      </c>
      <c r="E19298">
        <v>1</v>
      </c>
      <c r="F19298">
        <v>2156.8000000000002</v>
      </c>
      <c r="G19298" t="str">
        <f t="shared" si="1507"/>
        <v>BLUEPRINTADT334112</v>
      </c>
      <c r="H19298" t="str">
        <f t="shared" si="1506"/>
        <v>3141016040</v>
      </c>
      <c r="I19298" t="str">
        <f t="shared" si="1508"/>
        <v>GLAVNI CILINDAR KVAČILA</v>
      </c>
      <c r="J19298">
        <f t="shared" si="1509"/>
        <v>17.973333333333336</v>
      </c>
      <c r="K19298" t="str">
        <f t="shared" si="1510"/>
        <v/>
      </c>
    </row>
    <row r="19299" spans="1:11" x14ac:dyDescent="0.25">
      <c r="A19299" t="s">
        <v>34622</v>
      </c>
      <c r="B19299" s="1" t="s">
        <v>34623</v>
      </c>
      <c r="C19299" t="s">
        <v>1402</v>
      </c>
      <c r="D19299" t="s">
        <v>9</v>
      </c>
      <c r="E19299">
        <v>1</v>
      </c>
      <c r="F19299">
        <v>2950.4</v>
      </c>
      <c r="G19299" t="str">
        <f t="shared" si="1507"/>
        <v>BLUEPRINTADT334113</v>
      </c>
      <c r="H19299" t="str">
        <f t="shared" si="1506"/>
        <v>3142020070</v>
      </c>
      <c r="I19299" t="str">
        <f t="shared" si="1508"/>
        <v>GLAVNI CILINDAR KVAČILA</v>
      </c>
      <c r="J19299">
        <f t="shared" si="1509"/>
        <v>24.586666666666666</v>
      </c>
      <c r="K19299" t="str">
        <f t="shared" si="1510"/>
        <v/>
      </c>
    </row>
    <row r="19300" spans="1:11" x14ac:dyDescent="0.25">
      <c r="A19300" t="s">
        <v>34624</v>
      </c>
      <c r="B19300" s="1" t="s">
        <v>34625</v>
      </c>
      <c r="C19300" t="s">
        <v>1402</v>
      </c>
      <c r="D19300" t="s">
        <v>9</v>
      </c>
      <c r="E19300">
        <v>1</v>
      </c>
      <c r="F19300">
        <v>10160.64</v>
      </c>
      <c r="G19300" t="str">
        <f t="shared" si="1507"/>
        <v>BLUEPRINTADT334114C</v>
      </c>
      <c r="H19300" t="str">
        <f t="shared" si="1506"/>
        <v>3141053020</v>
      </c>
      <c r="I19300" t="str">
        <f t="shared" si="1508"/>
        <v>GLAVNI CILINDAR KVAČILA</v>
      </c>
      <c r="J19300">
        <f t="shared" si="1509"/>
        <v>84.671999999999997</v>
      </c>
      <c r="K19300" t="str">
        <f t="shared" si="1510"/>
        <v/>
      </c>
    </row>
    <row r="19301" spans="1:11" x14ac:dyDescent="0.25">
      <c r="A19301" t="s">
        <v>34626</v>
      </c>
      <c r="B19301" s="1" t="s">
        <v>34627</v>
      </c>
      <c r="C19301" t="s">
        <v>1402</v>
      </c>
      <c r="D19301" t="s">
        <v>9</v>
      </c>
      <c r="E19301">
        <v>1</v>
      </c>
      <c r="F19301">
        <v>3595.52</v>
      </c>
      <c r="G19301" t="str">
        <f t="shared" si="1507"/>
        <v>BLUEPRINTADT334115</v>
      </c>
      <c r="H19301" t="str">
        <f t="shared" si="1506"/>
        <v>3142020061</v>
      </c>
      <c r="I19301" t="str">
        <f t="shared" si="1508"/>
        <v>GLAVNI CILINDAR KVAČILA</v>
      </c>
      <c r="J19301">
        <f t="shared" si="1509"/>
        <v>29.962666666666667</v>
      </c>
      <c r="K19301" t="str">
        <f t="shared" si="1510"/>
        <v/>
      </c>
    </row>
    <row r="19302" spans="1:11" x14ac:dyDescent="0.25">
      <c r="A19302" t="s">
        <v>34628</v>
      </c>
      <c r="B19302" s="1" t="s">
        <v>34629</v>
      </c>
      <c r="C19302" t="s">
        <v>1402</v>
      </c>
      <c r="D19302" t="s">
        <v>9</v>
      </c>
      <c r="E19302">
        <v>1</v>
      </c>
      <c r="F19302">
        <v>3971.84</v>
      </c>
      <c r="G19302" t="str">
        <f t="shared" si="1507"/>
        <v>BLUEPRINTADT334116</v>
      </c>
      <c r="H19302" t="str">
        <f t="shared" si="1506"/>
        <v>3142042010</v>
      </c>
      <c r="I19302" t="str">
        <f t="shared" si="1508"/>
        <v>GLAVNI CILINDAR KVAČILA</v>
      </c>
      <c r="J19302">
        <f t="shared" si="1509"/>
        <v>33.098666666666666</v>
      </c>
      <c r="K19302" t="str">
        <f t="shared" si="1510"/>
        <v/>
      </c>
    </row>
    <row r="19303" spans="1:11" x14ac:dyDescent="0.25">
      <c r="A19303" t="s">
        <v>34630</v>
      </c>
      <c r="B19303" s="1" t="s">
        <v>34631</v>
      </c>
      <c r="C19303" t="s">
        <v>1402</v>
      </c>
      <c r="D19303" t="s">
        <v>9</v>
      </c>
      <c r="E19303">
        <v>1</v>
      </c>
      <c r="F19303">
        <v>2339.84</v>
      </c>
      <c r="G19303" t="str">
        <f t="shared" si="1507"/>
        <v>BLUEPRINTADT334117</v>
      </c>
      <c r="H19303" t="str">
        <f t="shared" si="1506"/>
        <v>3142052010</v>
      </c>
      <c r="I19303" t="str">
        <f t="shared" si="1508"/>
        <v>GLAVNI CILINDAR KVAČILA</v>
      </c>
      <c r="J19303">
        <f t="shared" si="1509"/>
        <v>19.498666666666669</v>
      </c>
      <c r="K19303" t="str">
        <f t="shared" si="1510"/>
        <v/>
      </c>
    </row>
    <row r="19304" spans="1:11" x14ac:dyDescent="0.25">
      <c r="A19304" t="s">
        <v>34632</v>
      </c>
      <c r="B19304" s="1" t="s">
        <v>34633</v>
      </c>
      <c r="C19304" t="s">
        <v>1402</v>
      </c>
      <c r="D19304" t="s">
        <v>9</v>
      </c>
      <c r="E19304">
        <v>1</v>
      </c>
      <c r="F19304">
        <v>3513.6</v>
      </c>
      <c r="G19304" t="str">
        <f t="shared" si="1507"/>
        <v>BLUEPRINTADT334118</v>
      </c>
      <c r="H19304" t="str">
        <f t="shared" si="1506"/>
        <v>3142052040</v>
      </c>
      <c r="I19304" t="str">
        <f t="shared" si="1508"/>
        <v>GLAVNI CILINDAR KVAČILA</v>
      </c>
      <c r="J19304">
        <f t="shared" si="1509"/>
        <v>29.279999999999998</v>
      </c>
      <c r="K19304" t="str">
        <f t="shared" si="1510"/>
        <v/>
      </c>
    </row>
    <row r="19305" spans="1:11" x14ac:dyDescent="0.25">
      <c r="A19305" t="s">
        <v>34634</v>
      </c>
      <c r="B19305" s="1" t="s">
        <v>34635</v>
      </c>
      <c r="C19305" t="s">
        <v>1402</v>
      </c>
      <c r="D19305" t="s">
        <v>9</v>
      </c>
      <c r="E19305">
        <v>1</v>
      </c>
      <c r="F19305">
        <v>2789.12</v>
      </c>
      <c r="G19305" t="str">
        <f t="shared" si="1507"/>
        <v>BLUEPRINTADT334119</v>
      </c>
      <c r="H19305" t="str">
        <f t="shared" si="1506"/>
        <v>3141060432</v>
      </c>
      <c r="I19305" t="str">
        <f t="shared" si="1508"/>
        <v>GLAVNI CILINDAR KVAČILA</v>
      </c>
      <c r="J19305">
        <f t="shared" si="1509"/>
        <v>23.242666666666665</v>
      </c>
      <c r="K19305" t="str">
        <f t="shared" si="1510"/>
        <v/>
      </c>
    </row>
    <row r="19306" spans="1:11" x14ac:dyDescent="0.25">
      <c r="A19306" t="s">
        <v>34636</v>
      </c>
      <c r="B19306" s="1" t="s">
        <v>34637</v>
      </c>
      <c r="C19306" t="s">
        <v>1402</v>
      </c>
      <c r="D19306" t="s">
        <v>9</v>
      </c>
      <c r="E19306">
        <v>1</v>
      </c>
      <c r="F19306">
        <v>3976.96</v>
      </c>
      <c r="G19306" t="str">
        <f t="shared" si="1507"/>
        <v>BLUEPRINTADT33412</v>
      </c>
      <c r="H19306" t="str">
        <f t="shared" si="1506"/>
        <v>3141060050</v>
      </c>
      <c r="I19306" t="str">
        <f t="shared" si="1508"/>
        <v>GLAVNI CILINDAR KVAČILA</v>
      </c>
      <c r="J19306">
        <f t="shared" si="1509"/>
        <v>33.141333333333336</v>
      </c>
      <c r="K19306" t="str">
        <f t="shared" si="1510"/>
        <v/>
      </c>
    </row>
    <row r="19307" spans="1:11" x14ac:dyDescent="0.25">
      <c r="A19307" t="s">
        <v>34638</v>
      </c>
      <c r="B19307" s="1" t="s">
        <v>34639</v>
      </c>
      <c r="C19307" t="s">
        <v>1402</v>
      </c>
      <c r="D19307" t="s">
        <v>9</v>
      </c>
      <c r="E19307">
        <v>1</v>
      </c>
      <c r="F19307">
        <v>8675.84</v>
      </c>
      <c r="G19307" t="str">
        <f t="shared" si="1507"/>
        <v>BLUEPRINTADT334121</v>
      </c>
      <c r="H19307" t="str">
        <f t="shared" si="1506"/>
        <v>3141035451</v>
      </c>
      <c r="I19307" t="str">
        <f t="shared" si="1508"/>
        <v>GLAVNI CILINDAR KVAČILA</v>
      </c>
      <c r="J19307">
        <f t="shared" si="1509"/>
        <v>72.298666666666662</v>
      </c>
      <c r="K19307" t="str">
        <f t="shared" si="1510"/>
        <v/>
      </c>
    </row>
    <row r="19308" spans="1:11" x14ac:dyDescent="0.25">
      <c r="A19308" t="s">
        <v>34640</v>
      </c>
      <c r="B19308" s="1" t="s">
        <v>34641</v>
      </c>
      <c r="C19308" t="s">
        <v>1402</v>
      </c>
      <c r="D19308" t="s">
        <v>9</v>
      </c>
      <c r="E19308">
        <v>1</v>
      </c>
      <c r="F19308">
        <v>6201.6</v>
      </c>
      <c r="G19308" t="str">
        <f t="shared" si="1507"/>
        <v>BLUEPRINTADT334122</v>
      </c>
      <c r="H19308" t="str">
        <f t="shared" si="1506"/>
        <v>3142060030</v>
      </c>
      <c r="I19308" t="str">
        <f t="shared" si="1508"/>
        <v>GLAVNI CILINDAR KVAČILA</v>
      </c>
      <c r="J19308">
        <f t="shared" si="1509"/>
        <v>51.68</v>
      </c>
      <c r="K19308" t="str">
        <f t="shared" si="1510"/>
        <v/>
      </c>
    </row>
    <row r="19309" spans="1:11" x14ac:dyDescent="0.25">
      <c r="A19309" t="s">
        <v>34642</v>
      </c>
      <c r="B19309" s="1" t="s">
        <v>34643</v>
      </c>
      <c r="C19309" t="s">
        <v>1402</v>
      </c>
      <c r="D19309" t="s">
        <v>9</v>
      </c>
      <c r="E19309">
        <v>1</v>
      </c>
      <c r="F19309">
        <v>2932.48</v>
      </c>
      <c r="G19309" t="str">
        <f t="shared" si="1507"/>
        <v>BLUEPRINTADT334124</v>
      </c>
      <c r="H19309" t="str">
        <f t="shared" ref="H19309:H19372" si="1511">IF(AND(B19309&lt;&gt;"", B19309&lt;&gt;"-"),SUBSTITUTE(SUBSTITUTE(B19309,"-","")," ",""),A19309)</f>
        <v>3141020590</v>
      </c>
      <c r="I19309" t="str">
        <f t="shared" si="1508"/>
        <v>GLAVNI CILINDAR KVAČILA</v>
      </c>
      <c r="J19309">
        <f t="shared" si="1509"/>
        <v>24.437333333333335</v>
      </c>
      <c r="K19309" t="str">
        <f t="shared" si="1510"/>
        <v/>
      </c>
    </row>
    <row r="19310" spans="1:11" x14ac:dyDescent="0.25">
      <c r="A19310" t="s">
        <v>34644</v>
      </c>
      <c r="B19310" s="1" t="s">
        <v>34645</v>
      </c>
      <c r="C19310" t="s">
        <v>1402</v>
      </c>
      <c r="D19310" t="s">
        <v>9</v>
      </c>
      <c r="E19310">
        <v>1</v>
      </c>
      <c r="F19310">
        <v>3005.44</v>
      </c>
      <c r="G19310" t="str">
        <f t="shared" si="1507"/>
        <v>BLUEPRINTADT334125</v>
      </c>
      <c r="H19310" t="str">
        <f t="shared" si="1511"/>
        <v>3141012380</v>
      </c>
      <c r="I19310" t="str">
        <f t="shared" si="1508"/>
        <v>GLAVNI CILINDAR KVAČILA</v>
      </c>
      <c r="J19310">
        <f t="shared" si="1509"/>
        <v>25.045333333333335</v>
      </c>
      <c r="K19310" t="str">
        <f t="shared" si="1510"/>
        <v/>
      </c>
    </row>
    <row r="19311" spans="1:11" x14ac:dyDescent="0.25">
      <c r="A19311" t="s">
        <v>34646</v>
      </c>
      <c r="B19311" s="1" t="s">
        <v>34647</v>
      </c>
      <c r="C19311" t="s">
        <v>1402</v>
      </c>
      <c r="D19311" t="s">
        <v>9</v>
      </c>
      <c r="E19311">
        <v>1</v>
      </c>
      <c r="F19311">
        <v>2653.44</v>
      </c>
      <c r="G19311" t="str">
        <f t="shared" si="1507"/>
        <v>BLUEPRINTADT334126</v>
      </c>
      <c r="H19311" t="str">
        <f t="shared" si="1511"/>
        <v>314200K013</v>
      </c>
      <c r="I19311" t="str">
        <f t="shared" si="1508"/>
        <v>GLAVNI CILINDAR KVAČILA</v>
      </c>
      <c r="J19311">
        <f t="shared" si="1509"/>
        <v>22.112000000000002</v>
      </c>
      <c r="K19311" t="str">
        <f t="shared" si="1510"/>
        <v/>
      </c>
    </row>
    <row r="19312" spans="1:11" x14ac:dyDescent="0.25">
      <c r="A19312" t="s">
        <v>34648</v>
      </c>
      <c r="B19312" s="1" t="s">
        <v>34649</v>
      </c>
      <c r="C19312" t="s">
        <v>1402</v>
      </c>
      <c r="D19312" t="s">
        <v>9</v>
      </c>
      <c r="E19312">
        <v>1</v>
      </c>
      <c r="F19312">
        <v>2510.08</v>
      </c>
      <c r="G19312" t="str">
        <f t="shared" si="1507"/>
        <v>BLUEPRINTADT334127</v>
      </c>
      <c r="H19312" t="str">
        <f t="shared" si="1511"/>
        <v>3142012030</v>
      </c>
      <c r="I19312" t="str">
        <f t="shared" si="1508"/>
        <v>GLAVNI CILINDAR KVAČILA</v>
      </c>
      <c r="J19312">
        <f t="shared" si="1509"/>
        <v>20.917333333333332</v>
      </c>
      <c r="K19312" t="str">
        <f t="shared" si="1510"/>
        <v/>
      </c>
    </row>
    <row r="19313" spans="1:11" x14ac:dyDescent="0.25">
      <c r="A19313" t="s">
        <v>34650</v>
      </c>
      <c r="B19313" s="1" t="s">
        <v>34651</v>
      </c>
      <c r="C19313" t="s">
        <v>1402</v>
      </c>
      <c r="D19313" t="s">
        <v>9</v>
      </c>
      <c r="E19313">
        <v>1</v>
      </c>
      <c r="F19313">
        <v>2844.16</v>
      </c>
      <c r="G19313" t="str">
        <f t="shared" si="1507"/>
        <v>BLUEPRINTADT334128</v>
      </c>
      <c r="H19313" t="str">
        <f t="shared" si="1511"/>
        <v>3142052070</v>
      </c>
      <c r="I19313" t="str">
        <f t="shared" si="1508"/>
        <v>GLAVNI CILINDAR KVAČILA</v>
      </c>
      <c r="J19313">
        <f t="shared" si="1509"/>
        <v>23.701333333333331</v>
      </c>
      <c r="K19313" t="str">
        <f t="shared" si="1510"/>
        <v/>
      </c>
    </row>
    <row r="19314" spans="1:11" x14ac:dyDescent="0.25">
      <c r="A19314" t="s">
        <v>34652</v>
      </c>
      <c r="C19314" t="s">
        <v>1402</v>
      </c>
      <c r="D19314" t="s">
        <v>9</v>
      </c>
      <c r="E19314">
        <v>1</v>
      </c>
      <c r="F19314">
        <v>3406.08</v>
      </c>
      <c r="G19314" t="str">
        <f t="shared" si="1507"/>
        <v>BLUEPRINTADT334129</v>
      </c>
      <c r="H19314" t="str">
        <f t="shared" si="1511"/>
        <v>ADT334129</v>
      </c>
      <c r="I19314" t="str">
        <f t="shared" si="1508"/>
        <v>GLAVNI CILINDAR KVAČILA</v>
      </c>
      <c r="J19314">
        <f t="shared" si="1509"/>
        <v>28.384</v>
      </c>
      <c r="K19314" t="str">
        <f t="shared" si="1510"/>
        <v/>
      </c>
    </row>
    <row r="19315" spans="1:11" x14ac:dyDescent="0.25">
      <c r="A19315" t="s">
        <v>34653</v>
      </c>
      <c r="B19315" s="1" t="s">
        <v>34654</v>
      </c>
      <c r="C19315" t="s">
        <v>1402</v>
      </c>
      <c r="D19315" t="s">
        <v>9</v>
      </c>
      <c r="E19315">
        <v>1</v>
      </c>
      <c r="F19315">
        <v>6242.56</v>
      </c>
      <c r="G19315" t="str">
        <f t="shared" si="1507"/>
        <v>BLUEPRINTADT334130</v>
      </c>
      <c r="H19315" t="str">
        <f t="shared" si="1511"/>
        <v>3142012050</v>
      </c>
      <c r="I19315" t="str">
        <f t="shared" si="1508"/>
        <v>GLAVNI CILINDAR KVAČILA</v>
      </c>
      <c r="J19315">
        <f t="shared" si="1509"/>
        <v>52.021333333333338</v>
      </c>
      <c r="K19315" t="str">
        <f t="shared" si="1510"/>
        <v/>
      </c>
    </row>
    <row r="19316" spans="1:11" x14ac:dyDescent="0.25">
      <c r="A19316" t="s">
        <v>34655</v>
      </c>
      <c r="B19316" s="1" t="s">
        <v>34656</v>
      </c>
      <c r="C19316" t="s">
        <v>1402</v>
      </c>
      <c r="D19316" t="s">
        <v>9</v>
      </c>
      <c r="E19316">
        <v>1</v>
      </c>
      <c r="F19316">
        <v>7453.44</v>
      </c>
      <c r="G19316" t="str">
        <f t="shared" si="1507"/>
        <v>BLUEPRINTADT334131</v>
      </c>
      <c r="H19316" t="str">
        <f t="shared" si="1511"/>
        <v>314200K030</v>
      </c>
      <c r="I19316" t="str">
        <f t="shared" si="1508"/>
        <v>GLAVNI CILINDAR KVAČILA</v>
      </c>
      <c r="J19316">
        <f t="shared" si="1509"/>
        <v>62.111999999999995</v>
      </c>
      <c r="K19316" t="str">
        <f t="shared" si="1510"/>
        <v/>
      </c>
    </row>
    <row r="19317" spans="1:11" x14ac:dyDescent="0.25">
      <c r="A19317" t="s">
        <v>34657</v>
      </c>
      <c r="B19317" s="1" t="s">
        <v>34658</v>
      </c>
      <c r="C19317" t="s">
        <v>1402</v>
      </c>
      <c r="D19317" t="s">
        <v>9</v>
      </c>
      <c r="E19317">
        <v>1</v>
      </c>
      <c r="F19317">
        <v>3173.12</v>
      </c>
      <c r="G19317" t="str">
        <f t="shared" si="1507"/>
        <v>BLUEPRINTADT334132</v>
      </c>
      <c r="H19317" t="str">
        <f t="shared" si="1511"/>
        <v>3142052060</v>
      </c>
      <c r="I19317" t="str">
        <f t="shared" si="1508"/>
        <v>GLAVNI CILINDAR KVAČILA</v>
      </c>
      <c r="J19317">
        <f t="shared" si="1509"/>
        <v>26.442666666666664</v>
      </c>
      <c r="K19317" t="str">
        <f t="shared" si="1510"/>
        <v/>
      </c>
    </row>
    <row r="19318" spans="1:11" x14ac:dyDescent="0.25">
      <c r="A19318" t="s">
        <v>34659</v>
      </c>
      <c r="B19318" s="1" t="s">
        <v>34660</v>
      </c>
      <c r="C19318" t="s">
        <v>1402</v>
      </c>
      <c r="D19318" t="s">
        <v>9</v>
      </c>
      <c r="E19318">
        <v>1</v>
      </c>
      <c r="F19318">
        <v>2644.48</v>
      </c>
      <c r="G19318" t="str">
        <f t="shared" si="1507"/>
        <v>BLUEPRINTADT334133</v>
      </c>
      <c r="H19318" t="str">
        <f t="shared" si="1511"/>
        <v>3142042070</v>
      </c>
      <c r="I19318" t="str">
        <f t="shared" si="1508"/>
        <v>GLAVNI CILINDAR KVAČILA</v>
      </c>
      <c r="J19318">
        <f t="shared" si="1509"/>
        <v>22.037333333333333</v>
      </c>
      <c r="K19318" t="str">
        <f t="shared" si="1510"/>
        <v/>
      </c>
    </row>
    <row r="19319" spans="1:11" x14ac:dyDescent="0.25">
      <c r="A19319" t="s">
        <v>34661</v>
      </c>
      <c r="B19319" s="1" t="s">
        <v>34662</v>
      </c>
      <c r="C19319" t="s">
        <v>1402</v>
      </c>
      <c r="D19319" t="s">
        <v>9</v>
      </c>
      <c r="E19319">
        <v>1</v>
      </c>
      <c r="F19319">
        <v>4517.12</v>
      </c>
      <c r="G19319" t="str">
        <f t="shared" si="1507"/>
        <v>BLUEPRINTADT334134C</v>
      </c>
      <c r="H19319" t="str">
        <f t="shared" si="1511"/>
        <v>3142028151</v>
      </c>
      <c r="I19319" t="str">
        <f t="shared" si="1508"/>
        <v>GLAVNI CILINDAR KVAČILA</v>
      </c>
      <c r="J19319">
        <f t="shared" si="1509"/>
        <v>37.642666666666663</v>
      </c>
      <c r="K19319" t="str">
        <f t="shared" si="1510"/>
        <v/>
      </c>
    </row>
    <row r="19320" spans="1:11" x14ac:dyDescent="0.25">
      <c r="A19320" t="s">
        <v>34663</v>
      </c>
      <c r="B19320" s="1" t="s">
        <v>34664</v>
      </c>
      <c r="C19320" t="s">
        <v>1402</v>
      </c>
      <c r="D19320" t="s">
        <v>9</v>
      </c>
      <c r="E19320">
        <v>1</v>
      </c>
      <c r="F19320">
        <v>4672</v>
      </c>
      <c r="G19320" t="str">
        <f t="shared" si="1507"/>
        <v>BLUEPRINTADT33417</v>
      </c>
      <c r="H19320" t="str">
        <f t="shared" si="1511"/>
        <v>3141012061</v>
      </c>
      <c r="I19320" t="str">
        <f t="shared" si="1508"/>
        <v>GLAVNI CILINDAR KVAČILA</v>
      </c>
      <c r="J19320">
        <f t="shared" si="1509"/>
        <v>38.93333333333333</v>
      </c>
      <c r="K19320" t="str">
        <f t="shared" si="1510"/>
        <v/>
      </c>
    </row>
    <row r="19321" spans="1:11" x14ac:dyDescent="0.25">
      <c r="A19321" t="s">
        <v>34665</v>
      </c>
      <c r="B19321" s="1" t="s">
        <v>34666</v>
      </c>
      <c r="C19321" t="s">
        <v>1402</v>
      </c>
      <c r="D19321" t="s">
        <v>9</v>
      </c>
      <c r="E19321">
        <v>1</v>
      </c>
      <c r="F19321">
        <v>4369.92</v>
      </c>
      <c r="G19321" t="str">
        <f t="shared" si="1507"/>
        <v>BLUEPRINTADT33420</v>
      </c>
      <c r="H19321" t="str">
        <f t="shared" si="1511"/>
        <v>3141012150</v>
      </c>
      <c r="I19321" t="str">
        <f t="shared" si="1508"/>
        <v>GLAVNI CILINDAR KVAČILA</v>
      </c>
      <c r="J19321">
        <f t="shared" si="1509"/>
        <v>36.416000000000004</v>
      </c>
      <c r="K19321" t="str">
        <f t="shared" si="1510"/>
        <v/>
      </c>
    </row>
    <row r="19322" spans="1:11" x14ac:dyDescent="0.25">
      <c r="A19322" t="s">
        <v>34667</v>
      </c>
      <c r="B19322" s="1" t="s">
        <v>34668</v>
      </c>
      <c r="C19322" t="s">
        <v>1402</v>
      </c>
      <c r="D19322" t="s">
        <v>9</v>
      </c>
      <c r="E19322">
        <v>1</v>
      </c>
      <c r="F19322">
        <v>2128.64</v>
      </c>
      <c r="G19322" t="str">
        <f t="shared" si="1507"/>
        <v>BLUEPRINTADT33426</v>
      </c>
      <c r="H19322" t="str">
        <f t="shared" si="1511"/>
        <v>3141014200</v>
      </c>
      <c r="I19322" t="str">
        <f t="shared" si="1508"/>
        <v>GLAVNI CILINDAR KVAČILA</v>
      </c>
      <c r="J19322">
        <f t="shared" si="1509"/>
        <v>17.738666666666667</v>
      </c>
      <c r="K19322" t="str">
        <f t="shared" si="1510"/>
        <v/>
      </c>
    </row>
    <row r="19323" spans="1:11" x14ac:dyDescent="0.25">
      <c r="A19323" t="s">
        <v>34669</v>
      </c>
      <c r="B19323" s="1" t="s">
        <v>34670</v>
      </c>
      <c r="C19323" t="s">
        <v>1402</v>
      </c>
      <c r="D19323" t="s">
        <v>9</v>
      </c>
      <c r="E19323">
        <v>1</v>
      </c>
      <c r="F19323">
        <v>7137.28</v>
      </c>
      <c r="G19323" t="str">
        <f t="shared" si="1507"/>
        <v>BLUEPRINTADT33430</v>
      </c>
      <c r="H19323" t="str">
        <f t="shared" si="1511"/>
        <v>3141020480</v>
      </c>
      <c r="I19323" t="str">
        <f t="shared" si="1508"/>
        <v>GLAVNI CILINDAR KVAČILA</v>
      </c>
      <c r="J19323">
        <f t="shared" si="1509"/>
        <v>59.477333333333334</v>
      </c>
      <c r="K19323" t="str">
        <f t="shared" si="1510"/>
        <v/>
      </c>
    </row>
    <row r="19324" spans="1:11" x14ac:dyDescent="0.25">
      <c r="A19324" t="s">
        <v>34671</v>
      </c>
      <c r="B19324" s="1" t="s">
        <v>34672</v>
      </c>
      <c r="C19324" t="s">
        <v>1402</v>
      </c>
      <c r="D19324" t="s">
        <v>9</v>
      </c>
      <c r="E19324">
        <v>1</v>
      </c>
      <c r="F19324">
        <v>4766.72</v>
      </c>
      <c r="G19324" t="str">
        <f t="shared" si="1507"/>
        <v>BLUEPRINTADT33431</v>
      </c>
      <c r="H19324" t="str">
        <f t="shared" si="1511"/>
        <v>3141020192</v>
      </c>
      <c r="I19324" t="str">
        <f t="shared" si="1508"/>
        <v>GLAVNI CILINDAR KVAČILA</v>
      </c>
      <c r="J19324">
        <f t="shared" si="1509"/>
        <v>39.722666666666669</v>
      </c>
      <c r="K19324" t="str">
        <f t="shared" si="1510"/>
        <v/>
      </c>
    </row>
    <row r="19325" spans="1:11" x14ac:dyDescent="0.25">
      <c r="A19325" t="s">
        <v>34673</v>
      </c>
      <c r="B19325" s="1" t="s">
        <v>34674</v>
      </c>
      <c r="C19325" t="s">
        <v>1402</v>
      </c>
      <c r="D19325" t="s">
        <v>9</v>
      </c>
      <c r="E19325">
        <v>1</v>
      </c>
      <c r="F19325">
        <v>2216.96</v>
      </c>
      <c r="G19325" t="str">
        <f t="shared" si="1507"/>
        <v>BLUEPRINTADT33434</v>
      </c>
      <c r="H19325" t="str">
        <f t="shared" si="1511"/>
        <v>3142036130</v>
      </c>
      <c r="I19325" t="str">
        <f t="shared" si="1508"/>
        <v>GLAVNI CILINDAR KVAČILA</v>
      </c>
      <c r="J19325">
        <f t="shared" si="1509"/>
        <v>18.474666666666668</v>
      </c>
      <c r="K19325" t="str">
        <f t="shared" si="1510"/>
        <v/>
      </c>
    </row>
    <row r="19326" spans="1:11" x14ac:dyDescent="0.25">
      <c r="A19326" t="s">
        <v>34675</v>
      </c>
      <c r="B19326" s="1" t="s">
        <v>34676</v>
      </c>
      <c r="C19326" t="s">
        <v>1402</v>
      </c>
      <c r="D19326" t="s">
        <v>9</v>
      </c>
      <c r="E19326">
        <v>1</v>
      </c>
      <c r="F19326">
        <v>6158.08</v>
      </c>
      <c r="G19326" t="str">
        <f t="shared" si="1507"/>
        <v>BLUEPRINTADT33435</v>
      </c>
      <c r="H19326" t="str">
        <f t="shared" si="1511"/>
        <v>3141020520</v>
      </c>
      <c r="I19326" t="str">
        <f t="shared" si="1508"/>
        <v>GLAVNI CILINDAR KVAČILA</v>
      </c>
      <c r="J19326">
        <f t="shared" si="1509"/>
        <v>51.31733333333333</v>
      </c>
      <c r="K19326" t="str">
        <f t="shared" si="1510"/>
        <v/>
      </c>
    </row>
    <row r="19327" spans="1:11" x14ac:dyDescent="0.25">
      <c r="A19327" t="s">
        <v>34677</v>
      </c>
      <c r="B19327" s="1" t="s">
        <v>34678</v>
      </c>
      <c r="C19327" t="s">
        <v>1402</v>
      </c>
      <c r="D19327" t="s">
        <v>9</v>
      </c>
      <c r="E19327">
        <v>1</v>
      </c>
      <c r="F19327">
        <v>4094.72</v>
      </c>
      <c r="G19327" t="str">
        <f t="shared" si="1507"/>
        <v>BLUEPRINTADT33442</v>
      </c>
      <c r="H19327" t="str">
        <f t="shared" si="1511"/>
        <v>3141035181</v>
      </c>
      <c r="I19327" t="str">
        <f t="shared" si="1508"/>
        <v>GLAVNI CILINDAR KVAČILA</v>
      </c>
      <c r="J19327">
        <f t="shared" si="1509"/>
        <v>34.122666666666667</v>
      </c>
      <c r="K19327" t="str">
        <f t="shared" si="1510"/>
        <v/>
      </c>
    </row>
    <row r="19328" spans="1:11" x14ac:dyDescent="0.25">
      <c r="A19328" t="s">
        <v>34679</v>
      </c>
      <c r="B19328" s="1" t="s">
        <v>34680</v>
      </c>
      <c r="C19328" t="s">
        <v>1402</v>
      </c>
      <c r="D19328" t="s">
        <v>9</v>
      </c>
      <c r="E19328">
        <v>1</v>
      </c>
      <c r="F19328">
        <v>4056.32</v>
      </c>
      <c r="G19328" t="str">
        <f t="shared" si="1507"/>
        <v>BLUEPRINTADT33445</v>
      </c>
      <c r="H19328" t="str">
        <f t="shared" si="1511"/>
        <v>3142026101</v>
      </c>
      <c r="I19328" t="str">
        <f t="shared" si="1508"/>
        <v>GLAVNI CILINDAR KVAČILA</v>
      </c>
      <c r="J19328">
        <f t="shared" si="1509"/>
        <v>33.802666666666667</v>
      </c>
      <c r="K19328" t="str">
        <f t="shared" si="1510"/>
        <v/>
      </c>
    </row>
    <row r="19329" spans="1:11" x14ac:dyDescent="0.25">
      <c r="A19329" t="s">
        <v>34681</v>
      </c>
      <c r="B19329" s="1" t="s">
        <v>34682</v>
      </c>
      <c r="C19329" t="s">
        <v>1402</v>
      </c>
      <c r="D19329" t="s">
        <v>9</v>
      </c>
      <c r="E19329">
        <v>1</v>
      </c>
      <c r="F19329">
        <v>5656.32</v>
      </c>
      <c r="G19329" t="str">
        <f t="shared" si="1507"/>
        <v>BLUEPRINTADT33447</v>
      </c>
      <c r="H19329" t="str">
        <f t="shared" si="1511"/>
        <v>3142028092</v>
      </c>
      <c r="I19329" t="str">
        <f t="shared" si="1508"/>
        <v>GLAVNI CILINDAR KVAČILA</v>
      </c>
      <c r="J19329">
        <f t="shared" si="1509"/>
        <v>47.135999999999996</v>
      </c>
      <c r="K19329" t="str">
        <f t="shared" si="1510"/>
        <v/>
      </c>
    </row>
    <row r="19330" spans="1:11" x14ac:dyDescent="0.25">
      <c r="A19330" t="s">
        <v>34683</v>
      </c>
      <c r="B19330" s="1" t="s">
        <v>34684</v>
      </c>
      <c r="C19330" t="s">
        <v>1402</v>
      </c>
      <c r="D19330" t="s">
        <v>9</v>
      </c>
      <c r="E19330">
        <v>1</v>
      </c>
      <c r="F19330">
        <v>5030.3999999999996</v>
      </c>
      <c r="G19330" t="str">
        <f t="shared" si="1507"/>
        <v>BLUEPRINTADT33450</v>
      </c>
      <c r="H19330" t="str">
        <f t="shared" si="1511"/>
        <v>3141010012</v>
      </c>
      <c r="I19330" t="str">
        <f t="shared" si="1508"/>
        <v>GLAVNI CILINDAR KVAČILA</v>
      </c>
      <c r="J19330">
        <f t="shared" si="1509"/>
        <v>41.919999999999995</v>
      </c>
      <c r="K19330" t="str">
        <f t="shared" si="1510"/>
        <v/>
      </c>
    </row>
    <row r="19331" spans="1:11" x14ac:dyDescent="0.25">
      <c r="A19331" t="s">
        <v>34685</v>
      </c>
      <c r="B19331" s="1" t="s">
        <v>34686</v>
      </c>
      <c r="C19331" t="s">
        <v>1402</v>
      </c>
      <c r="D19331" t="s">
        <v>9</v>
      </c>
      <c r="E19331">
        <v>1</v>
      </c>
      <c r="F19331">
        <v>4386.5600000000004</v>
      </c>
      <c r="G19331" t="str">
        <f t="shared" ref="G19331:G19394" si="1512">"BLUEPRINT"&amp;A19331</f>
        <v>BLUEPRINTADT33454</v>
      </c>
      <c r="H19331" t="str">
        <f t="shared" si="1511"/>
        <v>3141010030</v>
      </c>
      <c r="I19331" t="str">
        <f t="shared" ref="I19331:I19394" si="1513">UPPER(C19331)</f>
        <v>GLAVNI CILINDAR KVAČILA</v>
      </c>
      <c r="J19331">
        <f t="shared" ref="J19331:J19394" si="1514">F19331/120</f>
        <v>36.55466666666667</v>
      </c>
      <c r="K19331" t="str">
        <f t="shared" ref="K19331:K19394" si="1515">IF(E19331&gt;1,"nesto", "")</f>
        <v/>
      </c>
    </row>
    <row r="19332" spans="1:11" x14ac:dyDescent="0.25">
      <c r="A19332" t="s">
        <v>34687</v>
      </c>
      <c r="B19332" s="1" t="s">
        <v>34688</v>
      </c>
      <c r="C19332" t="s">
        <v>1402</v>
      </c>
      <c r="D19332" t="s">
        <v>9</v>
      </c>
      <c r="E19332">
        <v>1</v>
      </c>
      <c r="F19332">
        <v>4495.3599999999997</v>
      </c>
      <c r="G19332" t="str">
        <f t="shared" si="1512"/>
        <v>BLUEPRINTADT33455</v>
      </c>
      <c r="H19332" t="str">
        <f t="shared" si="1511"/>
        <v>3141012210</v>
      </c>
      <c r="I19332" t="str">
        <f t="shared" si="1513"/>
        <v>GLAVNI CILINDAR KVAČILA</v>
      </c>
      <c r="J19332">
        <f t="shared" si="1514"/>
        <v>37.461333333333329</v>
      </c>
      <c r="K19332" t="str">
        <f t="shared" si="1515"/>
        <v/>
      </c>
    </row>
    <row r="19333" spans="1:11" x14ac:dyDescent="0.25">
      <c r="A19333" t="s">
        <v>34689</v>
      </c>
      <c r="B19333" s="1" t="s">
        <v>34690</v>
      </c>
      <c r="C19333" t="s">
        <v>1402</v>
      </c>
      <c r="D19333" t="s">
        <v>9</v>
      </c>
      <c r="E19333">
        <v>1</v>
      </c>
      <c r="F19333">
        <v>4514.5600000000004</v>
      </c>
      <c r="G19333" t="str">
        <f t="shared" si="1512"/>
        <v>BLUEPRINTADT33458</v>
      </c>
      <c r="H19333" t="str">
        <f t="shared" si="1511"/>
        <v>3141012320</v>
      </c>
      <c r="I19333" t="str">
        <f t="shared" si="1513"/>
        <v>GLAVNI CILINDAR KVAČILA</v>
      </c>
      <c r="J19333">
        <f t="shared" si="1514"/>
        <v>37.62133333333334</v>
      </c>
      <c r="K19333" t="str">
        <f t="shared" si="1515"/>
        <v/>
      </c>
    </row>
    <row r="19334" spans="1:11" x14ac:dyDescent="0.25">
      <c r="A19334" t="s">
        <v>34691</v>
      </c>
      <c r="B19334" s="1" t="s">
        <v>34692</v>
      </c>
      <c r="C19334" t="s">
        <v>1402</v>
      </c>
      <c r="D19334" t="s">
        <v>9</v>
      </c>
      <c r="E19334">
        <v>1</v>
      </c>
      <c r="F19334">
        <v>8898.56</v>
      </c>
      <c r="G19334" t="str">
        <f t="shared" si="1512"/>
        <v>BLUEPRINTADT33459</v>
      </c>
      <c r="H19334" t="str">
        <f t="shared" si="1511"/>
        <v>3141012362</v>
      </c>
      <c r="I19334" t="str">
        <f t="shared" si="1513"/>
        <v>GLAVNI CILINDAR KVAČILA</v>
      </c>
      <c r="J19334">
        <f t="shared" si="1514"/>
        <v>74.154666666666657</v>
      </c>
      <c r="K19334" t="str">
        <f t="shared" si="1515"/>
        <v/>
      </c>
    </row>
    <row r="19335" spans="1:11" x14ac:dyDescent="0.25">
      <c r="A19335" t="s">
        <v>34693</v>
      </c>
      <c r="B19335" s="1" t="s">
        <v>34694</v>
      </c>
      <c r="C19335" t="s">
        <v>1402</v>
      </c>
      <c r="D19335" t="s">
        <v>9</v>
      </c>
      <c r="E19335">
        <v>1</v>
      </c>
      <c r="F19335">
        <v>7330.56</v>
      </c>
      <c r="G19335" t="str">
        <f t="shared" si="1512"/>
        <v>BLUEPRINTADT33460</v>
      </c>
      <c r="H19335" t="str">
        <f t="shared" si="1511"/>
        <v>3141017070</v>
      </c>
      <c r="I19335" t="str">
        <f t="shared" si="1513"/>
        <v>GLAVNI CILINDAR KVAČILA</v>
      </c>
      <c r="J19335">
        <f t="shared" si="1514"/>
        <v>61.088000000000001</v>
      </c>
      <c r="K19335" t="str">
        <f t="shared" si="1515"/>
        <v/>
      </c>
    </row>
    <row r="19336" spans="1:11" x14ac:dyDescent="0.25">
      <c r="A19336" t="s">
        <v>34695</v>
      </c>
      <c r="B19336" s="1" t="s">
        <v>34696</v>
      </c>
      <c r="C19336" t="s">
        <v>1402</v>
      </c>
      <c r="D19336" t="s">
        <v>9</v>
      </c>
      <c r="E19336">
        <v>1</v>
      </c>
      <c r="F19336">
        <v>6590.72</v>
      </c>
      <c r="G19336" t="str">
        <f t="shared" si="1512"/>
        <v>BLUEPRINTADT33462</v>
      </c>
      <c r="H19336" t="str">
        <f t="shared" si="1511"/>
        <v>3141020380</v>
      </c>
      <c r="I19336" t="str">
        <f t="shared" si="1513"/>
        <v>GLAVNI CILINDAR KVAČILA</v>
      </c>
      <c r="J19336">
        <f t="shared" si="1514"/>
        <v>54.922666666666672</v>
      </c>
      <c r="K19336" t="str">
        <f t="shared" si="1515"/>
        <v/>
      </c>
    </row>
    <row r="19337" spans="1:11" x14ac:dyDescent="0.25">
      <c r="A19337" t="s">
        <v>34697</v>
      </c>
      <c r="B19337" s="1" t="s">
        <v>34698</v>
      </c>
      <c r="C19337" t="s">
        <v>1402</v>
      </c>
      <c r="D19337" t="s">
        <v>9</v>
      </c>
      <c r="E19337">
        <v>1</v>
      </c>
      <c r="F19337">
        <v>15646.72</v>
      </c>
      <c r="G19337" t="str">
        <f t="shared" si="1512"/>
        <v>BLUEPRINTADT33463</v>
      </c>
      <c r="H19337" t="str">
        <f t="shared" si="1511"/>
        <v>3141020510</v>
      </c>
      <c r="I19337" t="str">
        <f t="shared" si="1513"/>
        <v>GLAVNI CILINDAR KVAČILA</v>
      </c>
      <c r="J19337">
        <f t="shared" si="1514"/>
        <v>130.38933333333333</v>
      </c>
      <c r="K19337" t="str">
        <f t="shared" si="1515"/>
        <v/>
      </c>
    </row>
    <row r="19338" spans="1:11" x14ac:dyDescent="0.25">
      <c r="A19338" t="s">
        <v>34699</v>
      </c>
      <c r="B19338" s="1" t="s">
        <v>34700</v>
      </c>
      <c r="C19338" t="s">
        <v>1402</v>
      </c>
      <c r="D19338" t="s">
        <v>9</v>
      </c>
      <c r="E19338">
        <v>1</v>
      </c>
      <c r="F19338">
        <v>9530.8799999999992</v>
      </c>
      <c r="G19338" t="str">
        <f t="shared" si="1512"/>
        <v>BLUEPRINTADT33466</v>
      </c>
      <c r="H19338" t="str">
        <f t="shared" si="1511"/>
        <v>3141030390</v>
      </c>
      <c r="I19338" t="str">
        <f t="shared" si="1513"/>
        <v>GLAVNI CILINDAR KVAČILA</v>
      </c>
      <c r="J19338">
        <f t="shared" si="1514"/>
        <v>79.423999999999992</v>
      </c>
      <c r="K19338" t="str">
        <f t="shared" si="1515"/>
        <v/>
      </c>
    </row>
    <row r="19339" spans="1:11" x14ac:dyDescent="0.25">
      <c r="A19339" t="s">
        <v>34701</v>
      </c>
      <c r="B19339" s="1" t="s">
        <v>34702</v>
      </c>
      <c r="C19339" t="s">
        <v>1402</v>
      </c>
      <c r="D19339" t="s">
        <v>9</v>
      </c>
      <c r="E19339">
        <v>1</v>
      </c>
      <c r="F19339">
        <v>6791.68</v>
      </c>
      <c r="G19339" t="str">
        <f t="shared" si="1512"/>
        <v>BLUEPRINTADT33469</v>
      </c>
      <c r="H19339" t="str">
        <f t="shared" si="1511"/>
        <v>3141042010</v>
      </c>
      <c r="I19339" t="str">
        <f t="shared" si="1513"/>
        <v>GLAVNI CILINDAR KVAČILA</v>
      </c>
      <c r="J19339">
        <f t="shared" si="1514"/>
        <v>56.597333333333339</v>
      </c>
      <c r="K19339" t="str">
        <f t="shared" si="1515"/>
        <v/>
      </c>
    </row>
    <row r="19340" spans="1:11" x14ac:dyDescent="0.25">
      <c r="A19340" t="s">
        <v>34703</v>
      </c>
      <c r="B19340" s="1" t="s">
        <v>34704</v>
      </c>
      <c r="C19340" t="s">
        <v>1402</v>
      </c>
      <c r="D19340" t="s">
        <v>9</v>
      </c>
      <c r="E19340">
        <v>1</v>
      </c>
      <c r="F19340">
        <v>3988.48</v>
      </c>
      <c r="G19340" t="str">
        <f t="shared" si="1512"/>
        <v>BLUEPRINTADT33470</v>
      </c>
      <c r="H19340" t="str">
        <f t="shared" si="1511"/>
        <v>3142020010</v>
      </c>
      <c r="I19340" t="str">
        <f t="shared" si="1513"/>
        <v>GLAVNI CILINDAR KVAČILA</v>
      </c>
      <c r="J19340">
        <f t="shared" si="1514"/>
        <v>33.237333333333332</v>
      </c>
      <c r="K19340" t="str">
        <f t="shared" si="1515"/>
        <v/>
      </c>
    </row>
    <row r="19341" spans="1:11" x14ac:dyDescent="0.25">
      <c r="A19341" t="s">
        <v>34705</v>
      </c>
      <c r="B19341" s="1" t="s">
        <v>34706</v>
      </c>
      <c r="C19341" t="s">
        <v>1402</v>
      </c>
      <c r="D19341" t="s">
        <v>9</v>
      </c>
      <c r="E19341">
        <v>1</v>
      </c>
      <c r="F19341">
        <v>6430.72</v>
      </c>
      <c r="G19341" t="str">
        <f t="shared" si="1512"/>
        <v>BLUEPRINTADT33471</v>
      </c>
      <c r="H19341" t="str">
        <f t="shared" si="1511"/>
        <v>3142028101</v>
      </c>
      <c r="I19341" t="str">
        <f t="shared" si="1513"/>
        <v>GLAVNI CILINDAR KVAČILA</v>
      </c>
      <c r="J19341">
        <f t="shared" si="1514"/>
        <v>53.589333333333336</v>
      </c>
      <c r="K19341" t="str">
        <f t="shared" si="1515"/>
        <v/>
      </c>
    </row>
    <row r="19342" spans="1:11" x14ac:dyDescent="0.25">
      <c r="A19342" t="s">
        <v>34707</v>
      </c>
      <c r="B19342" s="1" t="s">
        <v>34708</v>
      </c>
      <c r="C19342" t="s">
        <v>1402</v>
      </c>
      <c r="D19342" t="s">
        <v>9</v>
      </c>
      <c r="E19342">
        <v>1</v>
      </c>
      <c r="F19342">
        <v>8477.44</v>
      </c>
      <c r="G19342" t="str">
        <f t="shared" si="1512"/>
        <v>BLUEPRINTADT33473</v>
      </c>
      <c r="H19342" t="str">
        <f t="shared" si="1511"/>
        <v>3141060372</v>
      </c>
      <c r="I19342" t="str">
        <f t="shared" si="1513"/>
        <v>GLAVNI CILINDAR KVAČILA</v>
      </c>
      <c r="J19342">
        <f t="shared" si="1514"/>
        <v>70.64533333333334</v>
      </c>
      <c r="K19342" t="str">
        <f t="shared" si="1515"/>
        <v/>
      </c>
    </row>
    <row r="19343" spans="1:11" x14ac:dyDescent="0.25">
      <c r="A19343" t="s">
        <v>34709</v>
      </c>
      <c r="B19343" s="1" t="s">
        <v>34710</v>
      </c>
      <c r="C19343" t="s">
        <v>1402</v>
      </c>
      <c r="D19343" t="s">
        <v>9</v>
      </c>
      <c r="E19343">
        <v>1</v>
      </c>
      <c r="F19343">
        <v>8072.96</v>
      </c>
      <c r="G19343" t="str">
        <f t="shared" si="1512"/>
        <v>BLUEPRINTADT33474</v>
      </c>
      <c r="H19343" t="str">
        <f t="shared" si="1511"/>
        <v>3141017053</v>
      </c>
      <c r="I19343" t="str">
        <f t="shared" si="1513"/>
        <v>GLAVNI CILINDAR KVAČILA</v>
      </c>
      <c r="J19343">
        <f t="shared" si="1514"/>
        <v>67.274666666666661</v>
      </c>
      <c r="K19343" t="str">
        <f t="shared" si="1515"/>
        <v/>
      </c>
    </row>
    <row r="19344" spans="1:11" x14ac:dyDescent="0.25">
      <c r="A19344" t="s">
        <v>34711</v>
      </c>
      <c r="B19344" s="1" t="s">
        <v>34712</v>
      </c>
      <c r="C19344" t="s">
        <v>1402</v>
      </c>
      <c r="D19344" t="s">
        <v>9</v>
      </c>
      <c r="E19344">
        <v>1</v>
      </c>
      <c r="F19344">
        <v>9437.44</v>
      </c>
      <c r="G19344" t="str">
        <f t="shared" si="1512"/>
        <v>BLUEPRINTADT33475</v>
      </c>
      <c r="H19344" t="str">
        <f t="shared" si="1511"/>
        <v>3141014213</v>
      </c>
      <c r="I19344" t="str">
        <f t="shared" si="1513"/>
        <v>GLAVNI CILINDAR KVAČILA</v>
      </c>
      <c r="J19344">
        <f t="shared" si="1514"/>
        <v>78.64533333333334</v>
      </c>
      <c r="K19344" t="str">
        <f t="shared" si="1515"/>
        <v/>
      </c>
    </row>
    <row r="19345" spans="1:11" x14ac:dyDescent="0.25">
      <c r="A19345" t="s">
        <v>34713</v>
      </c>
      <c r="B19345" s="1" t="s">
        <v>34714</v>
      </c>
      <c r="C19345" t="s">
        <v>1402</v>
      </c>
      <c r="D19345" t="s">
        <v>9</v>
      </c>
      <c r="E19345">
        <v>1</v>
      </c>
      <c r="F19345">
        <v>3525.12</v>
      </c>
      <c r="G19345" t="str">
        <f t="shared" si="1512"/>
        <v>BLUEPRINTADT33477</v>
      </c>
      <c r="H19345" t="str">
        <f t="shared" si="1511"/>
        <v>3141060530</v>
      </c>
      <c r="I19345" t="str">
        <f t="shared" si="1513"/>
        <v>GLAVNI CILINDAR KVAČILA</v>
      </c>
      <c r="J19345">
        <f t="shared" si="1514"/>
        <v>29.375999999999998</v>
      </c>
      <c r="K19345" t="str">
        <f t="shared" si="1515"/>
        <v/>
      </c>
    </row>
    <row r="19346" spans="1:11" x14ac:dyDescent="0.25">
      <c r="A19346" t="s">
        <v>34715</v>
      </c>
      <c r="B19346" s="1" t="s">
        <v>34716</v>
      </c>
      <c r="C19346" t="s">
        <v>1402</v>
      </c>
      <c r="D19346" t="s">
        <v>9</v>
      </c>
      <c r="E19346">
        <v>1</v>
      </c>
      <c r="F19346">
        <v>4942.08</v>
      </c>
      <c r="G19346" t="str">
        <f t="shared" si="1512"/>
        <v>BLUEPRINTADT33478</v>
      </c>
      <c r="H19346" t="str">
        <f t="shared" si="1511"/>
        <v>3142037040</v>
      </c>
      <c r="I19346" t="str">
        <f t="shared" si="1513"/>
        <v>GLAVNI CILINDAR KVAČILA</v>
      </c>
      <c r="J19346">
        <f t="shared" si="1514"/>
        <v>41.183999999999997</v>
      </c>
      <c r="K19346" t="str">
        <f t="shared" si="1515"/>
        <v/>
      </c>
    </row>
    <row r="19347" spans="1:11" x14ac:dyDescent="0.25">
      <c r="A19347" t="s">
        <v>34717</v>
      </c>
      <c r="B19347" s="1" t="s">
        <v>34718</v>
      </c>
      <c r="C19347" t="s">
        <v>1402</v>
      </c>
      <c r="D19347" t="s">
        <v>9</v>
      </c>
      <c r="E19347">
        <v>1</v>
      </c>
      <c r="F19347">
        <v>3680</v>
      </c>
      <c r="G19347" t="str">
        <f t="shared" si="1512"/>
        <v>BLUEPRINTADT33479</v>
      </c>
      <c r="H19347" t="str">
        <f t="shared" si="1511"/>
        <v>3142037050</v>
      </c>
      <c r="I19347" t="str">
        <f t="shared" si="1513"/>
        <v>GLAVNI CILINDAR KVAČILA</v>
      </c>
      <c r="J19347">
        <f t="shared" si="1514"/>
        <v>30.666666666666668</v>
      </c>
      <c r="K19347" t="str">
        <f t="shared" si="1515"/>
        <v/>
      </c>
    </row>
    <row r="19348" spans="1:11" x14ac:dyDescent="0.25">
      <c r="A19348" t="s">
        <v>34719</v>
      </c>
      <c r="B19348" s="1" t="s">
        <v>34720</v>
      </c>
      <c r="C19348" t="s">
        <v>1402</v>
      </c>
      <c r="D19348" t="s">
        <v>9</v>
      </c>
      <c r="E19348">
        <v>1</v>
      </c>
      <c r="F19348">
        <v>15101.44</v>
      </c>
      <c r="G19348" t="str">
        <f t="shared" si="1512"/>
        <v>BLUEPRINTADT33481</v>
      </c>
      <c r="H19348" t="str">
        <f t="shared" si="1511"/>
        <v>3141035380</v>
      </c>
      <c r="I19348" t="str">
        <f t="shared" si="1513"/>
        <v>GLAVNI CILINDAR KVAČILA</v>
      </c>
      <c r="J19348">
        <f t="shared" si="1514"/>
        <v>125.84533333333334</v>
      </c>
      <c r="K19348" t="str">
        <f t="shared" si="1515"/>
        <v/>
      </c>
    </row>
    <row r="19349" spans="1:11" x14ac:dyDescent="0.25">
      <c r="A19349" t="s">
        <v>34721</v>
      </c>
      <c r="B19349" s="1" t="s">
        <v>34722</v>
      </c>
      <c r="C19349" t="s">
        <v>1402</v>
      </c>
      <c r="D19349" t="s">
        <v>9</v>
      </c>
      <c r="E19349">
        <v>1</v>
      </c>
      <c r="F19349">
        <v>1500.16</v>
      </c>
      <c r="G19349" t="str">
        <f t="shared" si="1512"/>
        <v>BLUEPRINTADT33482</v>
      </c>
      <c r="H19349" t="str">
        <f t="shared" si="1511"/>
        <v>3141035271</v>
      </c>
      <c r="I19349" t="str">
        <f t="shared" si="1513"/>
        <v>GLAVNI CILINDAR KVAČILA</v>
      </c>
      <c r="J19349">
        <f t="shared" si="1514"/>
        <v>12.501333333333333</v>
      </c>
      <c r="K19349" t="str">
        <f t="shared" si="1515"/>
        <v/>
      </c>
    </row>
    <row r="19350" spans="1:11" x14ac:dyDescent="0.25">
      <c r="A19350" t="s">
        <v>34723</v>
      </c>
      <c r="B19350" s="1" t="s">
        <v>34724</v>
      </c>
      <c r="C19350" t="s">
        <v>1402</v>
      </c>
      <c r="D19350" t="s">
        <v>9</v>
      </c>
      <c r="E19350">
        <v>1</v>
      </c>
      <c r="F19350">
        <v>1733.12</v>
      </c>
      <c r="G19350" t="str">
        <f t="shared" si="1512"/>
        <v>BLUEPRINTADT33484</v>
      </c>
      <c r="H19350" t="str">
        <f t="shared" si="1511"/>
        <v>3141035360</v>
      </c>
      <c r="I19350" t="str">
        <f t="shared" si="1513"/>
        <v>GLAVNI CILINDAR KVAČILA</v>
      </c>
      <c r="J19350">
        <f t="shared" si="1514"/>
        <v>14.442666666666666</v>
      </c>
      <c r="K19350" t="str">
        <f t="shared" si="1515"/>
        <v/>
      </c>
    </row>
    <row r="19351" spans="1:11" x14ac:dyDescent="0.25">
      <c r="A19351" t="s">
        <v>34725</v>
      </c>
      <c r="B19351" s="1" t="s">
        <v>34726</v>
      </c>
      <c r="C19351" t="s">
        <v>1402</v>
      </c>
      <c r="D19351" t="s">
        <v>9</v>
      </c>
      <c r="E19351">
        <v>1</v>
      </c>
      <c r="F19351">
        <v>15971.84</v>
      </c>
      <c r="G19351" t="str">
        <f t="shared" si="1512"/>
        <v>BLUEPRINTADT33485</v>
      </c>
      <c r="H19351" t="str">
        <f t="shared" si="1511"/>
        <v>3141060332</v>
      </c>
      <c r="I19351" t="str">
        <f t="shared" si="1513"/>
        <v>GLAVNI CILINDAR KVAČILA</v>
      </c>
      <c r="J19351">
        <f t="shared" si="1514"/>
        <v>133.09866666666667</v>
      </c>
      <c r="K19351" t="str">
        <f t="shared" si="1515"/>
        <v/>
      </c>
    </row>
    <row r="19352" spans="1:11" x14ac:dyDescent="0.25">
      <c r="A19352" t="s">
        <v>34727</v>
      </c>
      <c r="B19352" s="1" t="s">
        <v>34728</v>
      </c>
      <c r="C19352" t="s">
        <v>1402</v>
      </c>
      <c r="D19352" t="s">
        <v>9</v>
      </c>
      <c r="E19352">
        <v>1</v>
      </c>
      <c r="F19352">
        <v>15594.24</v>
      </c>
      <c r="G19352" t="str">
        <f t="shared" si="1512"/>
        <v>BLUEPRINTADT33490</v>
      </c>
      <c r="H19352" t="str">
        <f t="shared" si="1511"/>
        <v>3142020080</v>
      </c>
      <c r="I19352" t="str">
        <f t="shared" si="1513"/>
        <v>GLAVNI CILINDAR KVAČILA</v>
      </c>
      <c r="J19352">
        <f t="shared" si="1514"/>
        <v>129.952</v>
      </c>
      <c r="K19352" t="str">
        <f t="shared" si="1515"/>
        <v/>
      </c>
    </row>
    <row r="19353" spans="1:11" x14ac:dyDescent="0.25">
      <c r="A19353" t="s">
        <v>34729</v>
      </c>
      <c r="B19353" s="1" t="s">
        <v>34730</v>
      </c>
      <c r="C19353" t="s">
        <v>1402</v>
      </c>
      <c r="D19353" t="s">
        <v>9</v>
      </c>
      <c r="E19353">
        <v>1</v>
      </c>
      <c r="F19353">
        <v>11690.24</v>
      </c>
      <c r="G19353" t="str">
        <f t="shared" si="1512"/>
        <v>BLUEPRINTADT33492</v>
      </c>
      <c r="H19353" t="str">
        <f t="shared" si="1511"/>
        <v>3142042030</v>
      </c>
      <c r="I19353" t="str">
        <f t="shared" si="1513"/>
        <v>GLAVNI CILINDAR KVAČILA</v>
      </c>
      <c r="J19353">
        <f t="shared" si="1514"/>
        <v>97.418666666666667</v>
      </c>
      <c r="K19353" t="str">
        <f t="shared" si="1515"/>
        <v/>
      </c>
    </row>
    <row r="19354" spans="1:11" x14ac:dyDescent="0.25">
      <c r="A19354" t="s">
        <v>34731</v>
      </c>
      <c r="B19354" s="1" t="s">
        <v>34732</v>
      </c>
      <c r="C19354" t="s">
        <v>1402</v>
      </c>
      <c r="D19354" t="s">
        <v>9</v>
      </c>
      <c r="E19354">
        <v>1</v>
      </c>
      <c r="F19354">
        <v>18099.2</v>
      </c>
      <c r="G19354" t="str">
        <f t="shared" si="1512"/>
        <v>BLUEPRINTADT33493</v>
      </c>
      <c r="H19354" t="str">
        <f t="shared" si="1511"/>
        <v>3142028140</v>
      </c>
      <c r="I19354" t="str">
        <f t="shared" si="1513"/>
        <v>GLAVNI CILINDAR KVAČILA</v>
      </c>
      <c r="J19354">
        <f t="shared" si="1514"/>
        <v>150.82666666666668</v>
      </c>
      <c r="K19354" t="str">
        <f t="shared" si="1515"/>
        <v/>
      </c>
    </row>
    <row r="19355" spans="1:11" x14ac:dyDescent="0.25">
      <c r="A19355" t="s">
        <v>34733</v>
      </c>
      <c r="B19355" s="1" t="s">
        <v>34734</v>
      </c>
      <c r="C19355" t="s">
        <v>1402</v>
      </c>
      <c r="D19355" t="s">
        <v>9</v>
      </c>
      <c r="E19355">
        <v>1</v>
      </c>
      <c r="F19355">
        <v>4942.08</v>
      </c>
      <c r="G19355" t="str">
        <f t="shared" si="1512"/>
        <v>BLUEPRINTADT33494</v>
      </c>
      <c r="H19355" t="str">
        <f t="shared" si="1511"/>
        <v>3142042020</v>
      </c>
      <c r="I19355" t="str">
        <f t="shared" si="1513"/>
        <v>GLAVNI CILINDAR KVAČILA</v>
      </c>
      <c r="J19355">
        <f t="shared" si="1514"/>
        <v>41.183999999999997</v>
      </c>
      <c r="K19355" t="str">
        <f t="shared" si="1515"/>
        <v/>
      </c>
    </row>
    <row r="19356" spans="1:11" x14ac:dyDescent="0.25">
      <c r="A19356" t="s">
        <v>34735</v>
      </c>
      <c r="B19356" s="1" t="s">
        <v>34736</v>
      </c>
      <c r="C19356" t="s">
        <v>1402</v>
      </c>
      <c r="D19356" t="s">
        <v>9</v>
      </c>
      <c r="E19356">
        <v>1</v>
      </c>
      <c r="F19356">
        <v>6255.36</v>
      </c>
      <c r="G19356" t="str">
        <f t="shared" si="1512"/>
        <v>BLUEPRINTADT33496</v>
      </c>
      <c r="H19356" t="str">
        <f t="shared" si="1511"/>
        <v>3141034012</v>
      </c>
      <c r="I19356" t="str">
        <f t="shared" si="1513"/>
        <v>GLAVNI CILINDAR KVAČILA</v>
      </c>
      <c r="J19356">
        <f t="shared" si="1514"/>
        <v>52.128</v>
      </c>
      <c r="K19356" t="str">
        <f t="shared" si="1515"/>
        <v/>
      </c>
    </row>
    <row r="19357" spans="1:11" x14ac:dyDescent="0.25">
      <c r="A19357" t="s">
        <v>34737</v>
      </c>
      <c r="B19357" s="1" t="s">
        <v>34738</v>
      </c>
      <c r="C19357" t="s">
        <v>1402</v>
      </c>
      <c r="D19357" t="s">
        <v>9</v>
      </c>
      <c r="E19357">
        <v>1</v>
      </c>
      <c r="F19357">
        <v>2059.52</v>
      </c>
      <c r="G19357" t="str">
        <f t="shared" si="1512"/>
        <v>BLUEPRINTADT33498</v>
      </c>
      <c r="H19357" t="str">
        <f t="shared" si="1511"/>
        <v>3142016020</v>
      </c>
      <c r="I19357" t="str">
        <f t="shared" si="1513"/>
        <v>GLAVNI CILINDAR KVAČILA</v>
      </c>
      <c r="J19357">
        <f t="shared" si="1514"/>
        <v>17.162666666666667</v>
      </c>
      <c r="K19357" t="str">
        <f t="shared" si="1515"/>
        <v/>
      </c>
    </row>
    <row r="19358" spans="1:11" x14ac:dyDescent="0.25">
      <c r="A19358" t="s">
        <v>34739</v>
      </c>
      <c r="C19358" t="s">
        <v>1402</v>
      </c>
      <c r="D19358" t="s">
        <v>9</v>
      </c>
      <c r="E19358">
        <v>1</v>
      </c>
      <c r="F19358">
        <v>10941.44</v>
      </c>
      <c r="G19358" t="str">
        <f t="shared" si="1512"/>
        <v>BLUEPRINTADT33499</v>
      </c>
      <c r="H19358" t="str">
        <f t="shared" si="1511"/>
        <v>ADT33499</v>
      </c>
      <c r="I19358" t="str">
        <f t="shared" si="1513"/>
        <v>GLAVNI CILINDAR KVAČILA</v>
      </c>
      <c r="J19358">
        <f t="shared" si="1514"/>
        <v>91.178666666666672</v>
      </c>
      <c r="K19358" t="str">
        <f t="shared" si="1515"/>
        <v/>
      </c>
    </row>
    <row r="19359" spans="1:11" x14ac:dyDescent="0.25">
      <c r="A19359" t="s">
        <v>34740</v>
      </c>
      <c r="B19359" s="1" t="s">
        <v>34741</v>
      </c>
      <c r="C19359" t="s">
        <v>2877</v>
      </c>
      <c r="D19359" t="s">
        <v>9</v>
      </c>
      <c r="E19359">
        <v>1</v>
      </c>
      <c r="F19359">
        <v>39880.959999999999</v>
      </c>
      <c r="G19359" t="str">
        <f t="shared" si="1512"/>
        <v>BLUEPRINTADT33504</v>
      </c>
      <c r="H19359" t="str">
        <f t="shared" si="1511"/>
        <v>1340567070</v>
      </c>
      <c r="I19359" t="str">
        <f t="shared" si="1513"/>
        <v>ZAMAJAC</v>
      </c>
      <c r="J19359">
        <f t="shared" si="1514"/>
        <v>332.34133333333335</v>
      </c>
      <c r="K19359" t="str">
        <f t="shared" si="1515"/>
        <v/>
      </c>
    </row>
    <row r="19360" spans="1:11" x14ac:dyDescent="0.25">
      <c r="A19360" t="s">
        <v>34742</v>
      </c>
      <c r="B19360" s="1" t="s">
        <v>34743</v>
      </c>
      <c r="C19360" t="s">
        <v>2877</v>
      </c>
      <c r="D19360" t="s">
        <v>9</v>
      </c>
      <c r="E19360">
        <v>1</v>
      </c>
      <c r="F19360">
        <v>55987.199999999997</v>
      </c>
      <c r="G19360" t="str">
        <f t="shared" si="1512"/>
        <v>BLUEPRINTADT33505C</v>
      </c>
      <c r="H19360" t="str">
        <f t="shared" si="1511"/>
        <v>1345027013</v>
      </c>
      <c r="I19360" t="str">
        <f t="shared" si="1513"/>
        <v>ZAMAJAC</v>
      </c>
      <c r="J19360">
        <f t="shared" si="1514"/>
        <v>466.56</v>
      </c>
      <c r="K19360" t="str">
        <f t="shared" si="1515"/>
        <v/>
      </c>
    </row>
    <row r="19361" spans="1:11" x14ac:dyDescent="0.25">
      <c r="A19361" t="s">
        <v>34744</v>
      </c>
      <c r="B19361" s="1" t="s">
        <v>34745</v>
      </c>
      <c r="C19361" t="s">
        <v>2877</v>
      </c>
      <c r="D19361" t="s">
        <v>9</v>
      </c>
      <c r="E19361">
        <v>1</v>
      </c>
      <c r="F19361">
        <v>10534.4</v>
      </c>
      <c r="G19361" t="str">
        <f t="shared" si="1512"/>
        <v>BLUEPRINTADT33506</v>
      </c>
      <c r="H19361" t="str">
        <f t="shared" si="1511"/>
        <v>1340527010</v>
      </c>
      <c r="I19361" t="str">
        <f t="shared" si="1513"/>
        <v>ZAMAJAC</v>
      </c>
      <c r="J19361">
        <f t="shared" si="1514"/>
        <v>87.786666666666662</v>
      </c>
      <c r="K19361" t="str">
        <f t="shared" si="1515"/>
        <v/>
      </c>
    </row>
    <row r="19362" spans="1:11" x14ac:dyDescent="0.25">
      <c r="A19362" t="s">
        <v>34746</v>
      </c>
      <c r="B19362" s="1" t="s">
        <v>34747</v>
      </c>
      <c r="C19362" t="s">
        <v>2877</v>
      </c>
      <c r="D19362" t="s">
        <v>9</v>
      </c>
      <c r="E19362">
        <v>1</v>
      </c>
      <c r="F19362">
        <v>77619.199999999997</v>
      </c>
      <c r="G19362" t="str">
        <f t="shared" si="1512"/>
        <v>BLUEPRINTADT33511C</v>
      </c>
      <c r="H19362" t="str">
        <f t="shared" si="1511"/>
        <v>134500R010</v>
      </c>
      <c r="I19362" t="str">
        <f t="shared" si="1513"/>
        <v>ZAMAJAC</v>
      </c>
      <c r="J19362">
        <f t="shared" si="1514"/>
        <v>646.8266666666666</v>
      </c>
      <c r="K19362" t="str">
        <f t="shared" si="1515"/>
        <v/>
      </c>
    </row>
    <row r="19363" spans="1:11" x14ac:dyDescent="0.25">
      <c r="A19363" t="s">
        <v>34748</v>
      </c>
      <c r="B19363" s="1" t="s">
        <v>34749</v>
      </c>
      <c r="C19363" t="s">
        <v>2877</v>
      </c>
      <c r="D19363" t="s">
        <v>9</v>
      </c>
      <c r="E19363">
        <v>1</v>
      </c>
      <c r="F19363">
        <v>64593.919999999998</v>
      </c>
      <c r="G19363" t="str">
        <f t="shared" si="1512"/>
        <v>BLUEPRINTADT33512C</v>
      </c>
      <c r="H19363" t="str">
        <f t="shared" si="1511"/>
        <v>134500G011</v>
      </c>
      <c r="I19363" t="str">
        <f t="shared" si="1513"/>
        <v>ZAMAJAC</v>
      </c>
      <c r="J19363">
        <f t="shared" si="1514"/>
        <v>538.28266666666661</v>
      </c>
      <c r="K19363" t="str">
        <f t="shared" si="1515"/>
        <v/>
      </c>
    </row>
    <row r="19364" spans="1:11" x14ac:dyDescent="0.25">
      <c r="A19364" t="s">
        <v>34750</v>
      </c>
      <c r="B19364" s="1" t="s">
        <v>34751</v>
      </c>
      <c r="C19364" t="s">
        <v>2877</v>
      </c>
      <c r="D19364" t="s">
        <v>9</v>
      </c>
      <c r="E19364">
        <v>1</v>
      </c>
      <c r="F19364">
        <v>117127.67999999999</v>
      </c>
      <c r="G19364" t="str">
        <f t="shared" si="1512"/>
        <v>BLUEPRINTADT33513C</v>
      </c>
      <c r="H19364" t="str">
        <f t="shared" si="1511"/>
        <v>1345067011</v>
      </c>
      <c r="I19364" t="str">
        <f t="shared" si="1513"/>
        <v>ZAMAJAC</v>
      </c>
      <c r="J19364">
        <f t="shared" si="1514"/>
        <v>976.06399999999996</v>
      </c>
      <c r="K19364" t="str">
        <f t="shared" si="1515"/>
        <v/>
      </c>
    </row>
    <row r="19365" spans="1:11" x14ac:dyDescent="0.25">
      <c r="A19365" t="s">
        <v>34752</v>
      </c>
      <c r="B19365" s="1" t="s">
        <v>44639</v>
      </c>
      <c r="C19365" t="s">
        <v>3888</v>
      </c>
      <c r="D19365" t="s">
        <v>9</v>
      </c>
      <c r="E19365">
        <v>1</v>
      </c>
      <c r="F19365">
        <v>115520</v>
      </c>
      <c r="G19365" t="str">
        <f t="shared" si="1512"/>
        <v>BLUEPRINTADT33514</v>
      </c>
      <c r="H19365" t="str">
        <f t="shared" si="1511"/>
        <v>1345070011</v>
      </c>
      <c r="I19365" t="str">
        <f t="shared" si="1513"/>
        <v>ZAMAJAC</v>
      </c>
      <c r="J19365">
        <f t="shared" si="1514"/>
        <v>962.66666666666663</v>
      </c>
      <c r="K19365" t="str">
        <f t="shared" si="1515"/>
        <v/>
      </c>
    </row>
    <row r="19366" spans="1:11" x14ac:dyDescent="0.25">
      <c r="A19366" t="s">
        <v>34753</v>
      </c>
      <c r="B19366" s="1" t="s">
        <v>34754</v>
      </c>
      <c r="C19366" t="s">
        <v>2877</v>
      </c>
      <c r="D19366" t="s">
        <v>9</v>
      </c>
      <c r="E19366">
        <v>1</v>
      </c>
      <c r="F19366">
        <v>11784.96</v>
      </c>
      <c r="G19366" t="str">
        <f t="shared" si="1512"/>
        <v>BLUEPRINTADT33515C</v>
      </c>
      <c r="H19366" t="str">
        <f t="shared" si="1511"/>
        <v>1340522020</v>
      </c>
      <c r="I19366" t="str">
        <f t="shared" si="1513"/>
        <v>ZAMAJAC</v>
      </c>
      <c r="J19366">
        <f t="shared" si="1514"/>
        <v>98.207999999999998</v>
      </c>
      <c r="K19366" t="str">
        <f t="shared" si="1515"/>
        <v/>
      </c>
    </row>
    <row r="19367" spans="1:11" x14ac:dyDescent="0.25">
      <c r="A19367" t="s">
        <v>34755</v>
      </c>
      <c r="B19367" s="1" t="s">
        <v>34756</v>
      </c>
      <c r="C19367" t="s">
        <v>1416</v>
      </c>
      <c r="D19367" t="s">
        <v>9</v>
      </c>
      <c r="E19367">
        <v>1</v>
      </c>
      <c r="F19367">
        <v>929.28</v>
      </c>
      <c r="G19367" t="str">
        <f t="shared" si="1512"/>
        <v>BLUEPRINTADT33601</v>
      </c>
      <c r="H19367" t="str">
        <f t="shared" si="1511"/>
        <v>3147012090</v>
      </c>
      <c r="I19367" t="str">
        <f t="shared" si="1513"/>
        <v>RADNI CILINDAR KVAČILA</v>
      </c>
      <c r="J19367">
        <f t="shared" si="1514"/>
        <v>7.7439999999999998</v>
      </c>
      <c r="K19367" t="str">
        <f t="shared" si="1515"/>
        <v/>
      </c>
    </row>
    <row r="19368" spans="1:11" x14ac:dyDescent="0.25">
      <c r="A19368" t="s">
        <v>34757</v>
      </c>
      <c r="B19368" s="1" t="s">
        <v>34758</v>
      </c>
      <c r="C19368" t="s">
        <v>1416</v>
      </c>
      <c r="D19368" t="s">
        <v>9</v>
      </c>
      <c r="E19368">
        <v>1</v>
      </c>
      <c r="F19368">
        <v>808.96</v>
      </c>
      <c r="G19368" t="str">
        <f t="shared" si="1512"/>
        <v>BLUEPRINTADT33608</v>
      </c>
      <c r="H19368" t="str">
        <f t="shared" si="1511"/>
        <v>3147030220</v>
      </c>
      <c r="I19368" t="str">
        <f t="shared" si="1513"/>
        <v>RADNI CILINDAR KVAČILA</v>
      </c>
      <c r="J19368">
        <f t="shared" si="1514"/>
        <v>6.7413333333333334</v>
      </c>
      <c r="K19368" t="str">
        <f t="shared" si="1515"/>
        <v/>
      </c>
    </row>
    <row r="19369" spans="1:11" x14ac:dyDescent="0.25">
      <c r="A19369" t="s">
        <v>34759</v>
      </c>
      <c r="B19369" s="1" t="s">
        <v>34760</v>
      </c>
      <c r="C19369" t="s">
        <v>1416</v>
      </c>
      <c r="D19369" t="s">
        <v>9</v>
      </c>
      <c r="E19369">
        <v>1</v>
      </c>
      <c r="F19369">
        <v>1792</v>
      </c>
      <c r="G19369" t="str">
        <f t="shared" si="1512"/>
        <v>BLUEPRINTADT33611</v>
      </c>
      <c r="H19369" t="str">
        <f t="shared" si="1511"/>
        <v>3147030260</v>
      </c>
      <c r="I19369" t="str">
        <f t="shared" si="1513"/>
        <v>RADNI CILINDAR KVAČILA</v>
      </c>
      <c r="J19369">
        <f t="shared" si="1514"/>
        <v>14.933333333333334</v>
      </c>
      <c r="K19369" t="str">
        <f t="shared" si="1515"/>
        <v/>
      </c>
    </row>
    <row r="19370" spans="1:11" x14ac:dyDescent="0.25">
      <c r="A19370" t="s">
        <v>34761</v>
      </c>
      <c r="B19370" s="1" t="s">
        <v>34762</v>
      </c>
      <c r="C19370" t="s">
        <v>1416</v>
      </c>
      <c r="D19370" t="s">
        <v>9</v>
      </c>
      <c r="E19370">
        <v>1</v>
      </c>
      <c r="F19370">
        <v>2240</v>
      </c>
      <c r="G19370" t="str">
        <f t="shared" si="1512"/>
        <v>BLUEPRINTADT33612</v>
      </c>
      <c r="H19370" t="str">
        <f t="shared" si="1511"/>
        <v>3147026010</v>
      </c>
      <c r="I19370" t="str">
        <f t="shared" si="1513"/>
        <v>RADNI CILINDAR KVAČILA</v>
      </c>
      <c r="J19370">
        <f t="shared" si="1514"/>
        <v>18.666666666666668</v>
      </c>
      <c r="K19370" t="str">
        <f t="shared" si="1515"/>
        <v/>
      </c>
    </row>
    <row r="19371" spans="1:11" x14ac:dyDescent="0.25">
      <c r="A19371" t="s">
        <v>34763</v>
      </c>
      <c r="B19371" s="1" t="s">
        <v>34764</v>
      </c>
      <c r="C19371" t="s">
        <v>1416</v>
      </c>
      <c r="D19371" t="s">
        <v>9</v>
      </c>
      <c r="E19371">
        <v>1</v>
      </c>
      <c r="F19371">
        <v>2575.36</v>
      </c>
      <c r="G19371" t="str">
        <f t="shared" si="1512"/>
        <v>BLUEPRINTADT33613</v>
      </c>
      <c r="H19371" t="str">
        <f t="shared" si="1511"/>
        <v>3147035030</v>
      </c>
      <c r="I19371" t="str">
        <f t="shared" si="1513"/>
        <v>RADNI CILINDAR KVAČILA</v>
      </c>
      <c r="J19371">
        <f t="shared" si="1514"/>
        <v>21.461333333333336</v>
      </c>
      <c r="K19371" t="str">
        <f t="shared" si="1515"/>
        <v/>
      </c>
    </row>
    <row r="19372" spans="1:11" x14ac:dyDescent="0.25">
      <c r="A19372" t="s">
        <v>34765</v>
      </c>
      <c r="B19372" s="1" t="s">
        <v>34766</v>
      </c>
      <c r="C19372" t="s">
        <v>1416</v>
      </c>
      <c r="D19372" t="s">
        <v>9</v>
      </c>
      <c r="E19372">
        <v>1</v>
      </c>
      <c r="F19372">
        <v>2278.4</v>
      </c>
      <c r="G19372" t="str">
        <f t="shared" si="1512"/>
        <v>BLUEPRINTADT33618</v>
      </c>
      <c r="H19372" t="str">
        <f t="shared" si="1511"/>
        <v>3147020151</v>
      </c>
      <c r="I19372" t="str">
        <f t="shared" si="1513"/>
        <v>RADNI CILINDAR KVAČILA</v>
      </c>
      <c r="J19372">
        <f t="shared" si="1514"/>
        <v>18.986666666666668</v>
      </c>
      <c r="K19372" t="str">
        <f t="shared" si="1515"/>
        <v/>
      </c>
    </row>
    <row r="19373" spans="1:11" x14ac:dyDescent="0.25">
      <c r="A19373" t="s">
        <v>34767</v>
      </c>
      <c r="B19373" s="1" t="s">
        <v>34768</v>
      </c>
      <c r="C19373" t="s">
        <v>1416</v>
      </c>
      <c r="D19373" t="s">
        <v>9</v>
      </c>
      <c r="E19373">
        <v>1</v>
      </c>
      <c r="F19373">
        <v>903.68</v>
      </c>
      <c r="G19373" t="str">
        <f t="shared" si="1512"/>
        <v>BLUEPRINTADT33619</v>
      </c>
      <c r="H19373" t="str">
        <f t="shared" ref="H19373:H19436" si="1516">IF(AND(B19373&lt;&gt;"", B19373&lt;&gt;"-"),SUBSTITUTE(SUBSTITUTE(B19373,"-","")," ",""),A19373)</f>
        <v>3147010010</v>
      </c>
      <c r="I19373" t="str">
        <f t="shared" si="1513"/>
        <v>RADNI CILINDAR KVAČILA</v>
      </c>
      <c r="J19373">
        <f t="shared" si="1514"/>
        <v>7.530666666666666</v>
      </c>
      <c r="K19373" t="str">
        <f t="shared" si="1515"/>
        <v/>
      </c>
    </row>
    <row r="19374" spans="1:11" x14ac:dyDescent="0.25">
      <c r="A19374" t="s">
        <v>34769</v>
      </c>
      <c r="B19374" s="1" t="s">
        <v>34770</v>
      </c>
      <c r="C19374" t="s">
        <v>1416</v>
      </c>
      <c r="D19374" t="s">
        <v>9</v>
      </c>
      <c r="E19374">
        <v>1</v>
      </c>
      <c r="F19374">
        <v>1706.24</v>
      </c>
      <c r="G19374" t="str">
        <f t="shared" si="1512"/>
        <v>BLUEPRINTADT33621</v>
      </c>
      <c r="H19374" t="str">
        <f t="shared" si="1516"/>
        <v>3147010040</v>
      </c>
      <c r="I19374" t="str">
        <f t="shared" si="1513"/>
        <v>RADNI CILINDAR KVAČILA</v>
      </c>
      <c r="J19374">
        <f t="shared" si="1514"/>
        <v>14.218666666666667</v>
      </c>
      <c r="K19374" t="str">
        <f t="shared" si="1515"/>
        <v/>
      </c>
    </row>
    <row r="19375" spans="1:11" x14ac:dyDescent="0.25">
      <c r="A19375" t="s">
        <v>34771</v>
      </c>
      <c r="B19375" s="1" t="s">
        <v>34772</v>
      </c>
      <c r="C19375" t="s">
        <v>1416</v>
      </c>
      <c r="D19375" t="s">
        <v>9</v>
      </c>
      <c r="E19375">
        <v>1</v>
      </c>
      <c r="F19375">
        <v>3095.04</v>
      </c>
      <c r="G19375" t="str">
        <f t="shared" si="1512"/>
        <v>BLUEPRINTADT33625</v>
      </c>
      <c r="H19375" t="str">
        <f t="shared" si="1516"/>
        <v>3147060102</v>
      </c>
      <c r="I19375" t="str">
        <f t="shared" si="1513"/>
        <v>RADNI CILINDAR KVAČILA</v>
      </c>
      <c r="J19375">
        <f t="shared" si="1514"/>
        <v>25.791999999999998</v>
      </c>
      <c r="K19375" t="str">
        <f t="shared" si="1515"/>
        <v/>
      </c>
    </row>
    <row r="19376" spans="1:11" x14ac:dyDescent="0.25">
      <c r="A19376" t="s">
        <v>34773</v>
      </c>
      <c r="B19376" s="1" t="s">
        <v>34774</v>
      </c>
      <c r="C19376" t="s">
        <v>1416</v>
      </c>
      <c r="D19376" t="s">
        <v>9</v>
      </c>
      <c r="E19376">
        <v>1</v>
      </c>
      <c r="F19376">
        <v>2819.84</v>
      </c>
      <c r="G19376" t="str">
        <f t="shared" si="1512"/>
        <v>BLUEPRINTADT33626</v>
      </c>
      <c r="H19376" t="str">
        <f t="shared" si="1516"/>
        <v>3147017010</v>
      </c>
      <c r="I19376" t="str">
        <f t="shared" si="1513"/>
        <v>RADNI CILINDAR KVAČILA</v>
      </c>
      <c r="J19376">
        <f t="shared" si="1514"/>
        <v>23.498666666666669</v>
      </c>
      <c r="K19376" t="str">
        <f t="shared" si="1515"/>
        <v/>
      </c>
    </row>
    <row r="19377" spans="1:11" x14ac:dyDescent="0.25">
      <c r="A19377" t="s">
        <v>34775</v>
      </c>
      <c r="B19377" s="1" t="s">
        <v>34776</v>
      </c>
      <c r="C19377" t="s">
        <v>1416</v>
      </c>
      <c r="D19377" t="s">
        <v>9</v>
      </c>
      <c r="E19377">
        <v>1</v>
      </c>
      <c r="F19377">
        <v>1836.8</v>
      </c>
      <c r="G19377" t="str">
        <f t="shared" si="1512"/>
        <v>BLUEPRINTADT33629</v>
      </c>
      <c r="H19377" t="str">
        <f t="shared" si="1516"/>
        <v>3147032030</v>
      </c>
      <c r="I19377" t="str">
        <f t="shared" si="1513"/>
        <v>RADNI CILINDAR KVAČILA</v>
      </c>
      <c r="J19377">
        <f t="shared" si="1514"/>
        <v>15.306666666666667</v>
      </c>
      <c r="K19377" t="str">
        <f t="shared" si="1515"/>
        <v/>
      </c>
    </row>
    <row r="19378" spans="1:11" x14ac:dyDescent="0.25">
      <c r="A19378" t="s">
        <v>34777</v>
      </c>
      <c r="B19378" s="1" t="s">
        <v>34778</v>
      </c>
      <c r="C19378" t="s">
        <v>1416</v>
      </c>
      <c r="D19378" t="s">
        <v>9</v>
      </c>
      <c r="E19378">
        <v>1</v>
      </c>
      <c r="F19378">
        <v>802.56</v>
      </c>
      <c r="G19378" t="str">
        <f t="shared" si="1512"/>
        <v>BLUEPRINTADT33631</v>
      </c>
      <c r="H19378" t="str">
        <f t="shared" si="1516"/>
        <v>3147032022</v>
      </c>
      <c r="I19378" t="str">
        <f t="shared" si="1513"/>
        <v>RADNI CILINDAR KVAČILA</v>
      </c>
      <c r="J19378">
        <f t="shared" si="1514"/>
        <v>6.6879999999999997</v>
      </c>
      <c r="K19378" t="str">
        <f t="shared" si="1515"/>
        <v/>
      </c>
    </row>
    <row r="19379" spans="1:11" x14ac:dyDescent="0.25">
      <c r="A19379" t="s">
        <v>34779</v>
      </c>
      <c r="B19379" s="1" t="s">
        <v>34780</v>
      </c>
      <c r="C19379" t="s">
        <v>1416</v>
      </c>
      <c r="D19379" t="s">
        <v>9</v>
      </c>
      <c r="E19379">
        <v>1</v>
      </c>
      <c r="F19379">
        <v>3791.36</v>
      </c>
      <c r="G19379" t="str">
        <f t="shared" si="1512"/>
        <v>BLUEPRINTADT33633</v>
      </c>
      <c r="H19379" t="str">
        <f t="shared" si="1516"/>
        <v>3147012030</v>
      </c>
      <c r="I19379" t="str">
        <f t="shared" si="1513"/>
        <v>RADNI CILINDAR KVAČILA</v>
      </c>
      <c r="J19379">
        <f t="shared" si="1514"/>
        <v>31.594666666666669</v>
      </c>
      <c r="K19379" t="str">
        <f t="shared" si="1515"/>
        <v/>
      </c>
    </row>
    <row r="19380" spans="1:11" x14ac:dyDescent="0.25">
      <c r="A19380" t="s">
        <v>34781</v>
      </c>
      <c r="B19380" s="1" t="s">
        <v>34782</v>
      </c>
      <c r="C19380" t="s">
        <v>1416</v>
      </c>
      <c r="D19380" t="s">
        <v>9</v>
      </c>
      <c r="E19380">
        <v>1</v>
      </c>
      <c r="F19380">
        <v>1734.4</v>
      </c>
      <c r="G19380" t="str">
        <f t="shared" si="1512"/>
        <v>BLUEPRINTADT33634</v>
      </c>
      <c r="H19380" t="str">
        <f t="shared" si="1516"/>
        <v>3147028040</v>
      </c>
      <c r="I19380" t="str">
        <f t="shared" si="1513"/>
        <v>RADNI CILINDAR KVAČILA</v>
      </c>
      <c r="J19380">
        <f t="shared" si="1514"/>
        <v>14.453333333333335</v>
      </c>
      <c r="K19380" t="str">
        <f t="shared" si="1515"/>
        <v/>
      </c>
    </row>
    <row r="19381" spans="1:11" x14ac:dyDescent="0.25">
      <c r="A19381" t="s">
        <v>34783</v>
      </c>
      <c r="B19381" s="1" t="s">
        <v>34784</v>
      </c>
      <c r="C19381" t="s">
        <v>1416</v>
      </c>
      <c r="D19381" t="s">
        <v>9</v>
      </c>
      <c r="E19381">
        <v>1</v>
      </c>
      <c r="F19381">
        <v>3174.4</v>
      </c>
      <c r="G19381" t="str">
        <f t="shared" si="1512"/>
        <v>BLUEPRINTADT33635</v>
      </c>
      <c r="H19381" t="str">
        <f t="shared" si="1516"/>
        <v>3147017030</v>
      </c>
      <c r="I19381" t="str">
        <f t="shared" si="1513"/>
        <v>RADNI CILINDAR KVAČILA</v>
      </c>
      <c r="J19381">
        <f t="shared" si="1514"/>
        <v>26.453333333333333</v>
      </c>
      <c r="K19381" t="str">
        <f t="shared" si="1515"/>
        <v/>
      </c>
    </row>
    <row r="19382" spans="1:11" x14ac:dyDescent="0.25">
      <c r="A19382" t="s">
        <v>34785</v>
      </c>
      <c r="B19382" s="1" t="s">
        <v>34786</v>
      </c>
      <c r="C19382" t="s">
        <v>1416</v>
      </c>
      <c r="D19382" t="s">
        <v>9</v>
      </c>
      <c r="E19382">
        <v>1</v>
      </c>
      <c r="F19382">
        <v>3091.2</v>
      </c>
      <c r="G19382" t="str">
        <f t="shared" si="1512"/>
        <v>BLUEPRINTADT33636</v>
      </c>
      <c r="H19382" t="str">
        <f t="shared" si="1516"/>
        <v>3147017040</v>
      </c>
      <c r="I19382" t="str">
        <f t="shared" si="1513"/>
        <v>RADNI CILINDAR KVAČILA</v>
      </c>
      <c r="J19382">
        <f t="shared" si="1514"/>
        <v>25.759999999999998</v>
      </c>
      <c r="K19382" t="str">
        <f t="shared" si="1515"/>
        <v/>
      </c>
    </row>
    <row r="19383" spans="1:11" x14ac:dyDescent="0.25">
      <c r="A19383" t="s">
        <v>34787</v>
      </c>
      <c r="B19383" s="1" t="s">
        <v>34788</v>
      </c>
      <c r="C19383" t="s">
        <v>1416</v>
      </c>
      <c r="D19383" t="s">
        <v>9</v>
      </c>
      <c r="E19383">
        <v>1</v>
      </c>
      <c r="F19383">
        <v>1775.36</v>
      </c>
      <c r="G19383" t="str">
        <f t="shared" si="1512"/>
        <v>BLUEPRINTADT33638</v>
      </c>
      <c r="H19383" t="str">
        <f t="shared" si="1516"/>
        <v>3147020210</v>
      </c>
      <c r="I19383" t="str">
        <f t="shared" si="1513"/>
        <v>RADNI CILINDAR KVAČILA</v>
      </c>
      <c r="J19383">
        <f t="shared" si="1514"/>
        <v>14.794666666666666</v>
      </c>
      <c r="K19383" t="str">
        <f t="shared" si="1515"/>
        <v/>
      </c>
    </row>
    <row r="19384" spans="1:11" x14ac:dyDescent="0.25">
      <c r="A19384" t="s">
        <v>34789</v>
      </c>
      <c r="B19384" s="1" t="s">
        <v>34790</v>
      </c>
      <c r="C19384" t="s">
        <v>1416</v>
      </c>
      <c r="D19384" t="s">
        <v>9</v>
      </c>
      <c r="E19384">
        <v>1</v>
      </c>
      <c r="F19384">
        <v>2954.24</v>
      </c>
      <c r="G19384" t="str">
        <f t="shared" si="1512"/>
        <v>BLUEPRINTADT33639</v>
      </c>
      <c r="H19384" t="str">
        <f t="shared" si="1516"/>
        <v>3147028051</v>
      </c>
      <c r="I19384" t="str">
        <f t="shared" si="1513"/>
        <v>RADNI CILINDAR KVAČILA</v>
      </c>
      <c r="J19384">
        <f t="shared" si="1514"/>
        <v>24.618666666666666</v>
      </c>
      <c r="K19384" t="str">
        <f t="shared" si="1515"/>
        <v/>
      </c>
    </row>
    <row r="19385" spans="1:11" x14ac:dyDescent="0.25">
      <c r="A19385" t="s">
        <v>34791</v>
      </c>
      <c r="B19385" s="1" t="s">
        <v>34792</v>
      </c>
      <c r="C19385" t="s">
        <v>1416</v>
      </c>
      <c r="D19385" t="s">
        <v>9</v>
      </c>
      <c r="E19385">
        <v>1</v>
      </c>
      <c r="F19385">
        <v>2350.08</v>
      </c>
      <c r="G19385" t="str">
        <f t="shared" si="1512"/>
        <v>BLUEPRINTADT33641</v>
      </c>
      <c r="H19385" t="str">
        <f t="shared" si="1516"/>
        <v>3147042020</v>
      </c>
      <c r="I19385" t="str">
        <f t="shared" si="1513"/>
        <v>RADNI CILINDAR KVAČILA</v>
      </c>
      <c r="J19385">
        <f t="shared" si="1514"/>
        <v>19.584</v>
      </c>
      <c r="K19385" t="str">
        <f t="shared" si="1515"/>
        <v/>
      </c>
    </row>
    <row r="19386" spans="1:11" x14ac:dyDescent="0.25">
      <c r="A19386" t="s">
        <v>34793</v>
      </c>
      <c r="B19386" s="1" t="s">
        <v>34794</v>
      </c>
      <c r="C19386" t="s">
        <v>1416</v>
      </c>
      <c r="D19386" t="s">
        <v>9</v>
      </c>
      <c r="E19386">
        <v>1</v>
      </c>
      <c r="F19386">
        <v>3580.16</v>
      </c>
      <c r="G19386" t="str">
        <f t="shared" si="1512"/>
        <v>BLUEPRINTADT33644</v>
      </c>
      <c r="H19386" t="str">
        <f t="shared" si="1516"/>
        <v>3147030270</v>
      </c>
      <c r="I19386" t="str">
        <f t="shared" si="1513"/>
        <v>RADNI CILINDAR KVAČILA</v>
      </c>
      <c r="J19386">
        <f t="shared" si="1514"/>
        <v>29.834666666666667</v>
      </c>
      <c r="K19386" t="str">
        <f t="shared" si="1515"/>
        <v/>
      </c>
    </row>
    <row r="19387" spans="1:11" x14ac:dyDescent="0.25">
      <c r="A19387" t="s">
        <v>34795</v>
      </c>
      <c r="B19387" s="1" t="s">
        <v>34796</v>
      </c>
      <c r="C19387" t="s">
        <v>1416</v>
      </c>
      <c r="D19387" t="s">
        <v>9</v>
      </c>
      <c r="E19387">
        <v>1</v>
      </c>
      <c r="F19387">
        <v>3655.68</v>
      </c>
      <c r="G19387" t="str">
        <f t="shared" si="1512"/>
        <v>BLUEPRINTADT33647</v>
      </c>
      <c r="H19387" t="str">
        <f t="shared" si="1516"/>
        <v>3147060161</v>
      </c>
      <c r="I19387" t="str">
        <f t="shared" si="1513"/>
        <v>RADNI CILINDAR KVAČILA</v>
      </c>
      <c r="J19387">
        <f t="shared" si="1514"/>
        <v>30.463999999999999</v>
      </c>
      <c r="K19387" t="str">
        <f t="shared" si="1515"/>
        <v/>
      </c>
    </row>
    <row r="19388" spans="1:11" x14ac:dyDescent="0.25">
      <c r="A19388" t="s">
        <v>34797</v>
      </c>
      <c r="B19388" s="1" t="s">
        <v>34798</v>
      </c>
      <c r="C19388" t="s">
        <v>1416</v>
      </c>
      <c r="D19388" t="s">
        <v>9</v>
      </c>
      <c r="E19388">
        <v>1</v>
      </c>
      <c r="F19388">
        <v>1054.72</v>
      </c>
      <c r="G19388" t="str">
        <f t="shared" si="1512"/>
        <v>BLUEPRINTADT33651</v>
      </c>
      <c r="H19388" t="str">
        <f t="shared" si="1516"/>
        <v>3147060201</v>
      </c>
      <c r="I19388" t="str">
        <f t="shared" si="1513"/>
        <v>RADNI CILINDAR KVAČILA</v>
      </c>
      <c r="J19388">
        <f t="shared" si="1514"/>
        <v>8.7893333333333334</v>
      </c>
      <c r="K19388" t="str">
        <f t="shared" si="1515"/>
        <v/>
      </c>
    </row>
    <row r="19389" spans="1:11" x14ac:dyDescent="0.25">
      <c r="A19389" t="s">
        <v>34799</v>
      </c>
      <c r="B19389" s="1" t="s">
        <v>34800</v>
      </c>
      <c r="C19389" t="s">
        <v>1416</v>
      </c>
      <c r="D19389" t="s">
        <v>9</v>
      </c>
      <c r="E19389">
        <v>1</v>
      </c>
      <c r="F19389">
        <v>1351.68</v>
      </c>
      <c r="G19389" t="str">
        <f t="shared" si="1512"/>
        <v>BLUEPRINTADT33652</v>
      </c>
      <c r="H19389" t="str">
        <f t="shared" si="1516"/>
        <v>3147026061</v>
      </c>
      <c r="I19389" t="str">
        <f t="shared" si="1513"/>
        <v>RADNI CILINDAR KVAČILA</v>
      </c>
      <c r="J19389">
        <f t="shared" si="1514"/>
        <v>11.264000000000001</v>
      </c>
      <c r="K19389" t="str">
        <f t="shared" si="1515"/>
        <v/>
      </c>
    </row>
    <row r="19390" spans="1:11" x14ac:dyDescent="0.25">
      <c r="A19390" t="s">
        <v>34801</v>
      </c>
      <c r="B19390" s="1" t="s">
        <v>34802</v>
      </c>
      <c r="C19390" t="s">
        <v>1416</v>
      </c>
      <c r="D19390" t="s">
        <v>9</v>
      </c>
      <c r="E19390">
        <v>1</v>
      </c>
      <c r="F19390">
        <v>3623.68</v>
      </c>
      <c r="G19390" t="str">
        <f t="shared" si="1512"/>
        <v>BLUEPRINTADT33653</v>
      </c>
      <c r="H19390" t="str">
        <f t="shared" si="1516"/>
        <v>3147022150</v>
      </c>
      <c r="I19390" t="str">
        <f t="shared" si="1513"/>
        <v>RADNI CILINDAR KVAČILA</v>
      </c>
      <c r="J19390">
        <f t="shared" si="1514"/>
        <v>30.197333333333333</v>
      </c>
      <c r="K19390" t="str">
        <f t="shared" si="1515"/>
        <v/>
      </c>
    </row>
    <row r="19391" spans="1:11" x14ac:dyDescent="0.25">
      <c r="A19391" t="s">
        <v>34803</v>
      </c>
      <c r="B19391" s="1" t="s">
        <v>34804</v>
      </c>
      <c r="C19391" t="s">
        <v>1416</v>
      </c>
      <c r="D19391" t="s">
        <v>9</v>
      </c>
      <c r="E19391">
        <v>1</v>
      </c>
      <c r="F19391">
        <v>3303.68</v>
      </c>
      <c r="G19391" t="str">
        <f t="shared" si="1512"/>
        <v>BLUEPRINTADT33655</v>
      </c>
      <c r="H19391" t="str">
        <f t="shared" si="1516"/>
        <v>3147035150</v>
      </c>
      <c r="I19391" t="str">
        <f t="shared" si="1513"/>
        <v>RADNI CILINDAR KVAČILA</v>
      </c>
      <c r="J19391">
        <f t="shared" si="1514"/>
        <v>27.530666666666665</v>
      </c>
      <c r="K19391" t="str">
        <f t="shared" si="1515"/>
        <v/>
      </c>
    </row>
    <row r="19392" spans="1:11" x14ac:dyDescent="0.25">
      <c r="A19392" t="s">
        <v>34805</v>
      </c>
      <c r="B19392" s="1" t="s">
        <v>34806</v>
      </c>
      <c r="C19392" t="s">
        <v>1416</v>
      </c>
      <c r="D19392" t="s">
        <v>9</v>
      </c>
      <c r="E19392">
        <v>1</v>
      </c>
      <c r="F19392">
        <v>4176.6400000000003</v>
      </c>
      <c r="G19392" t="str">
        <f t="shared" si="1512"/>
        <v>BLUEPRINTADT33657</v>
      </c>
      <c r="H19392" t="str">
        <f t="shared" si="1516"/>
        <v>3147036291</v>
      </c>
      <c r="I19392" t="str">
        <f t="shared" si="1513"/>
        <v>RADNI CILINDAR KVAČILA</v>
      </c>
      <c r="J19392">
        <f t="shared" si="1514"/>
        <v>34.805333333333337</v>
      </c>
      <c r="K19392" t="str">
        <f t="shared" si="1515"/>
        <v/>
      </c>
    </row>
    <row r="19393" spans="1:11" x14ac:dyDescent="0.25">
      <c r="A19393" t="s">
        <v>34807</v>
      </c>
      <c r="C19393" t="s">
        <v>3950</v>
      </c>
      <c r="D19393" t="s">
        <v>9</v>
      </c>
      <c r="E19393">
        <v>1</v>
      </c>
      <c r="F19393">
        <v>4409.6000000000004</v>
      </c>
      <c r="G19393" t="str">
        <f t="shared" si="1512"/>
        <v>BLUEPRINTADT33658</v>
      </c>
      <c r="H19393" t="str">
        <f t="shared" si="1516"/>
        <v>ADT33658</v>
      </c>
      <c r="I19393" t="str">
        <f t="shared" si="1513"/>
        <v>RADNI CILINDAR KVAČILA</v>
      </c>
      <c r="J19393">
        <f t="shared" si="1514"/>
        <v>36.74666666666667</v>
      </c>
      <c r="K19393" t="str">
        <f t="shared" si="1515"/>
        <v/>
      </c>
    </row>
    <row r="19394" spans="1:11" x14ac:dyDescent="0.25">
      <c r="A19394" t="s">
        <v>34808</v>
      </c>
      <c r="B19394" s="1" t="s">
        <v>34809</v>
      </c>
      <c r="C19394" t="s">
        <v>1416</v>
      </c>
      <c r="D19394" t="s">
        <v>9</v>
      </c>
      <c r="E19394">
        <v>1</v>
      </c>
      <c r="F19394">
        <v>1044.48</v>
      </c>
      <c r="G19394" t="str">
        <f t="shared" si="1512"/>
        <v>BLUEPRINTADT33660</v>
      </c>
      <c r="H19394" t="str">
        <f t="shared" si="1516"/>
        <v>3147035140</v>
      </c>
      <c r="I19394" t="str">
        <f t="shared" si="1513"/>
        <v>RADNI CILINDAR KVAČILA</v>
      </c>
      <c r="J19394">
        <f t="shared" si="1514"/>
        <v>8.7040000000000006</v>
      </c>
      <c r="K19394" t="str">
        <f t="shared" si="1515"/>
        <v/>
      </c>
    </row>
    <row r="19395" spans="1:11" x14ac:dyDescent="0.25">
      <c r="A19395" t="s">
        <v>34810</v>
      </c>
      <c r="B19395" s="1" t="s">
        <v>34811</v>
      </c>
      <c r="C19395" t="s">
        <v>1416</v>
      </c>
      <c r="D19395" t="s">
        <v>9</v>
      </c>
      <c r="E19395">
        <v>1</v>
      </c>
      <c r="F19395">
        <v>1071.3599999999999</v>
      </c>
      <c r="G19395" t="str">
        <f t="shared" ref="G19395:G19458" si="1517">"BLUEPRINT"&amp;A19395</f>
        <v>BLUEPRINTADT33662</v>
      </c>
      <c r="H19395" t="str">
        <f t="shared" si="1516"/>
        <v>3147012111</v>
      </c>
      <c r="I19395" t="str">
        <f t="shared" ref="I19395:I19458" si="1518">UPPER(C19395)</f>
        <v>RADNI CILINDAR KVAČILA</v>
      </c>
      <c r="J19395">
        <f t="shared" ref="J19395:J19458" si="1519">F19395/120</f>
        <v>8.927999999999999</v>
      </c>
      <c r="K19395" t="str">
        <f t="shared" ref="K19395:K19458" si="1520">IF(E19395&gt;1,"nesto", "")</f>
        <v/>
      </c>
    </row>
    <row r="19396" spans="1:11" x14ac:dyDescent="0.25">
      <c r="A19396" t="s">
        <v>34812</v>
      </c>
      <c r="B19396" s="1" t="s">
        <v>34813</v>
      </c>
      <c r="C19396" t="s">
        <v>1416</v>
      </c>
      <c r="D19396" t="s">
        <v>9</v>
      </c>
      <c r="E19396">
        <v>1</v>
      </c>
      <c r="F19396">
        <v>1294.08</v>
      </c>
      <c r="G19396" t="str">
        <f t="shared" si="1517"/>
        <v>BLUEPRINTADT33663</v>
      </c>
      <c r="H19396" t="str">
        <f t="shared" si="1516"/>
        <v>3147042030</v>
      </c>
      <c r="I19396" t="str">
        <f t="shared" si="1518"/>
        <v>RADNI CILINDAR KVAČILA</v>
      </c>
      <c r="J19396">
        <f t="shared" si="1519"/>
        <v>10.783999999999999</v>
      </c>
      <c r="K19396" t="str">
        <f t="shared" si="1520"/>
        <v/>
      </c>
    </row>
    <row r="19397" spans="1:11" x14ac:dyDescent="0.25">
      <c r="A19397" t="s">
        <v>34814</v>
      </c>
      <c r="B19397" s="1" t="s">
        <v>34815</v>
      </c>
      <c r="C19397" t="s">
        <v>1416</v>
      </c>
      <c r="D19397" t="s">
        <v>9</v>
      </c>
      <c r="E19397">
        <v>1</v>
      </c>
      <c r="F19397">
        <v>3653.12</v>
      </c>
      <c r="G19397" t="str">
        <f t="shared" si="1517"/>
        <v>BLUEPRINTADT33664</v>
      </c>
      <c r="H19397" t="str">
        <f t="shared" si="1516"/>
        <v>3147026090</v>
      </c>
      <c r="I19397" t="str">
        <f t="shared" si="1518"/>
        <v>RADNI CILINDAR KVAČILA</v>
      </c>
      <c r="J19397">
        <f t="shared" si="1519"/>
        <v>30.442666666666664</v>
      </c>
      <c r="K19397" t="str">
        <f t="shared" si="1520"/>
        <v/>
      </c>
    </row>
    <row r="19398" spans="1:11" x14ac:dyDescent="0.25">
      <c r="A19398" t="s">
        <v>34816</v>
      </c>
      <c r="B19398" s="1" t="s">
        <v>34817</v>
      </c>
      <c r="C19398" t="s">
        <v>1416</v>
      </c>
      <c r="D19398" t="s">
        <v>9</v>
      </c>
      <c r="E19398">
        <v>1</v>
      </c>
      <c r="F19398">
        <v>1244.1600000000001</v>
      </c>
      <c r="G19398" t="str">
        <f t="shared" si="1517"/>
        <v>BLUEPRINTADT33665</v>
      </c>
      <c r="H19398" t="str">
        <f t="shared" si="1516"/>
        <v>3147052020</v>
      </c>
      <c r="I19398" t="str">
        <f t="shared" si="1518"/>
        <v>RADNI CILINDAR KVAČILA</v>
      </c>
      <c r="J19398">
        <f t="shared" si="1519"/>
        <v>10.368</v>
      </c>
      <c r="K19398" t="str">
        <f t="shared" si="1520"/>
        <v/>
      </c>
    </row>
    <row r="19399" spans="1:11" x14ac:dyDescent="0.25">
      <c r="A19399" t="s">
        <v>34818</v>
      </c>
      <c r="B19399" s="1" t="s">
        <v>34819</v>
      </c>
      <c r="C19399" t="s">
        <v>1416</v>
      </c>
      <c r="D19399" t="s">
        <v>9</v>
      </c>
      <c r="E19399">
        <v>1</v>
      </c>
      <c r="F19399">
        <v>1103.3599999999999</v>
      </c>
      <c r="G19399" t="str">
        <f t="shared" si="1517"/>
        <v>BLUEPRINTADT33666</v>
      </c>
      <c r="H19399" t="str">
        <f t="shared" si="1516"/>
        <v>3147052011</v>
      </c>
      <c r="I19399" t="str">
        <f t="shared" si="1518"/>
        <v>RADNI CILINDAR KVAČILA</v>
      </c>
      <c r="J19399">
        <f t="shared" si="1519"/>
        <v>9.1946666666666665</v>
      </c>
      <c r="K19399" t="str">
        <f t="shared" si="1520"/>
        <v/>
      </c>
    </row>
    <row r="19400" spans="1:11" x14ac:dyDescent="0.25">
      <c r="A19400" t="s">
        <v>34820</v>
      </c>
      <c r="B19400" s="1" t="s">
        <v>34821</v>
      </c>
      <c r="C19400" t="s">
        <v>1416</v>
      </c>
      <c r="D19400" t="s">
        <v>9</v>
      </c>
      <c r="E19400">
        <v>1</v>
      </c>
      <c r="F19400">
        <v>6484.48</v>
      </c>
      <c r="G19400" t="str">
        <f t="shared" si="1517"/>
        <v>BLUEPRINTADT33667</v>
      </c>
      <c r="H19400" t="str">
        <f t="shared" si="1516"/>
        <v>3147035160</v>
      </c>
      <c r="I19400" t="str">
        <f t="shared" si="1518"/>
        <v>RADNI CILINDAR KVAČILA</v>
      </c>
      <c r="J19400">
        <f t="shared" si="1519"/>
        <v>54.037333333333329</v>
      </c>
      <c r="K19400" t="str">
        <f t="shared" si="1520"/>
        <v/>
      </c>
    </row>
    <row r="19401" spans="1:11" x14ac:dyDescent="0.25">
      <c r="A19401" t="s">
        <v>34822</v>
      </c>
      <c r="B19401" s="1" t="s">
        <v>34823</v>
      </c>
      <c r="C19401" t="s">
        <v>1416</v>
      </c>
      <c r="D19401" t="s">
        <v>9</v>
      </c>
      <c r="E19401">
        <v>1</v>
      </c>
      <c r="F19401">
        <v>5254.4</v>
      </c>
      <c r="G19401" t="str">
        <f t="shared" si="1517"/>
        <v>BLUEPRINTADT33668</v>
      </c>
      <c r="H19401" t="str">
        <f t="shared" si="1516"/>
        <v>3147035170</v>
      </c>
      <c r="I19401" t="str">
        <f t="shared" si="1518"/>
        <v>RADNI CILINDAR KVAČILA</v>
      </c>
      <c r="J19401">
        <f t="shared" si="1519"/>
        <v>43.786666666666662</v>
      </c>
      <c r="K19401" t="str">
        <f t="shared" si="1520"/>
        <v/>
      </c>
    </row>
    <row r="19402" spans="1:11" x14ac:dyDescent="0.25">
      <c r="A19402" t="s">
        <v>34824</v>
      </c>
      <c r="B19402" s="1" t="s">
        <v>34825</v>
      </c>
      <c r="C19402" t="s">
        <v>1416</v>
      </c>
      <c r="D19402" t="s">
        <v>9</v>
      </c>
      <c r="E19402">
        <v>1</v>
      </c>
      <c r="F19402">
        <v>3973.12</v>
      </c>
      <c r="G19402" t="str">
        <f t="shared" si="1517"/>
        <v>BLUEPRINTADT33669</v>
      </c>
      <c r="H19402" t="str">
        <f t="shared" si="1516"/>
        <v>3147037040</v>
      </c>
      <c r="I19402" t="str">
        <f t="shared" si="1518"/>
        <v>RADNI CILINDAR KVAČILA</v>
      </c>
      <c r="J19402">
        <f t="shared" si="1519"/>
        <v>33.109333333333332</v>
      </c>
      <c r="K19402" t="str">
        <f t="shared" si="1520"/>
        <v/>
      </c>
    </row>
    <row r="19403" spans="1:11" x14ac:dyDescent="0.25">
      <c r="A19403" t="s">
        <v>34826</v>
      </c>
      <c r="B19403" s="1" t="s">
        <v>34827</v>
      </c>
      <c r="C19403" t="s">
        <v>1416</v>
      </c>
      <c r="D19403" t="s">
        <v>9</v>
      </c>
      <c r="E19403">
        <v>1</v>
      </c>
      <c r="F19403">
        <v>5391.36</v>
      </c>
      <c r="G19403" t="str">
        <f t="shared" si="1517"/>
        <v>BLUEPRINTADT33670C</v>
      </c>
      <c r="H19403" t="str">
        <f t="shared" si="1516"/>
        <v>3147060300</v>
      </c>
      <c r="I19403" t="str">
        <f t="shared" si="1518"/>
        <v>RADNI CILINDAR KVAČILA</v>
      </c>
      <c r="J19403">
        <f t="shared" si="1519"/>
        <v>44.927999999999997</v>
      </c>
      <c r="K19403" t="str">
        <f t="shared" si="1520"/>
        <v/>
      </c>
    </row>
    <row r="19404" spans="1:11" x14ac:dyDescent="0.25">
      <c r="A19404" t="s">
        <v>34828</v>
      </c>
      <c r="B19404" s="1" t="s">
        <v>34829</v>
      </c>
      <c r="C19404" t="s">
        <v>1416</v>
      </c>
      <c r="D19404" t="s">
        <v>9</v>
      </c>
      <c r="E19404">
        <v>1</v>
      </c>
      <c r="F19404">
        <v>10967.04</v>
      </c>
      <c r="G19404" t="str">
        <f t="shared" si="1517"/>
        <v>BLUEPRINTADT33671</v>
      </c>
      <c r="H19404" t="str">
        <f t="shared" si="1516"/>
        <v>3147060340</v>
      </c>
      <c r="I19404" t="str">
        <f t="shared" si="1518"/>
        <v>RADNI CILINDAR KVAČILA</v>
      </c>
      <c r="J19404">
        <f t="shared" si="1519"/>
        <v>91.39200000000001</v>
      </c>
      <c r="K19404" t="str">
        <f t="shared" si="1520"/>
        <v/>
      </c>
    </row>
    <row r="19405" spans="1:11" x14ac:dyDescent="0.25">
      <c r="A19405" t="s">
        <v>34830</v>
      </c>
      <c r="B19405" s="1" t="s">
        <v>34831</v>
      </c>
      <c r="C19405" t="s">
        <v>1416</v>
      </c>
      <c r="D19405" t="s">
        <v>9</v>
      </c>
      <c r="E19405">
        <v>1</v>
      </c>
      <c r="F19405">
        <v>9457.92</v>
      </c>
      <c r="G19405" t="str">
        <f t="shared" si="1517"/>
        <v>BLUEPRINTADT33672C</v>
      </c>
      <c r="H19405" t="str">
        <f t="shared" si="1516"/>
        <v>3147025040</v>
      </c>
      <c r="I19405" t="str">
        <f t="shared" si="1518"/>
        <v>RADNI CILINDAR KVAČILA</v>
      </c>
      <c r="J19405">
        <f t="shared" si="1519"/>
        <v>78.816000000000003</v>
      </c>
      <c r="K19405" t="str">
        <f t="shared" si="1520"/>
        <v/>
      </c>
    </row>
    <row r="19406" spans="1:11" x14ac:dyDescent="0.25">
      <c r="A19406" t="s">
        <v>34832</v>
      </c>
      <c r="B19406" s="1" t="s">
        <v>34833</v>
      </c>
      <c r="C19406" t="s">
        <v>1416</v>
      </c>
      <c r="D19406" t="s">
        <v>9</v>
      </c>
      <c r="E19406">
        <v>1</v>
      </c>
      <c r="F19406">
        <v>3681.28</v>
      </c>
      <c r="G19406" t="str">
        <f t="shared" si="1517"/>
        <v>BLUEPRINTADT33673</v>
      </c>
      <c r="H19406" t="str">
        <f t="shared" si="1516"/>
        <v>3147037080</v>
      </c>
      <c r="I19406" t="str">
        <f t="shared" si="1518"/>
        <v>RADNI CILINDAR KVAČILA</v>
      </c>
      <c r="J19406">
        <f t="shared" si="1519"/>
        <v>30.677333333333333</v>
      </c>
      <c r="K19406" t="str">
        <f t="shared" si="1520"/>
        <v/>
      </c>
    </row>
    <row r="19407" spans="1:11" x14ac:dyDescent="0.25">
      <c r="A19407" t="s">
        <v>34834</v>
      </c>
      <c r="B19407" s="1" t="s">
        <v>34835</v>
      </c>
      <c r="C19407" t="s">
        <v>1416</v>
      </c>
      <c r="D19407" t="s">
        <v>9</v>
      </c>
      <c r="E19407">
        <v>1</v>
      </c>
      <c r="F19407">
        <v>4947.2</v>
      </c>
      <c r="G19407" t="str">
        <f t="shared" si="1517"/>
        <v>BLUEPRINTADT33674</v>
      </c>
      <c r="H19407" t="str">
        <f t="shared" si="1516"/>
        <v>3147022120</v>
      </c>
      <c r="I19407" t="str">
        <f t="shared" si="1518"/>
        <v>RADNI CILINDAR KVAČILA</v>
      </c>
      <c r="J19407">
        <f t="shared" si="1519"/>
        <v>41.226666666666667</v>
      </c>
      <c r="K19407" t="str">
        <f t="shared" si="1520"/>
        <v/>
      </c>
    </row>
    <row r="19408" spans="1:11" x14ac:dyDescent="0.25">
      <c r="A19408" t="s">
        <v>34836</v>
      </c>
      <c r="B19408" s="1" t="s">
        <v>34837</v>
      </c>
      <c r="C19408" t="s">
        <v>1416</v>
      </c>
      <c r="D19408" t="s">
        <v>9</v>
      </c>
      <c r="E19408">
        <v>1</v>
      </c>
      <c r="F19408">
        <v>3655.68</v>
      </c>
      <c r="G19408" t="str">
        <f t="shared" si="1517"/>
        <v>BLUEPRINTADT33675</v>
      </c>
      <c r="H19408" t="str">
        <f t="shared" si="1516"/>
        <v>3147035120</v>
      </c>
      <c r="I19408" t="str">
        <f t="shared" si="1518"/>
        <v>RADNI CILINDAR KVAČILA</v>
      </c>
      <c r="J19408">
        <f t="shared" si="1519"/>
        <v>30.463999999999999</v>
      </c>
      <c r="K19408" t="str">
        <f t="shared" si="1520"/>
        <v/>
      </c>
    </row>
    <row r="19409" spans="1:11" x14ac:dyDescent="0.25">
      <c r="A19409" t="s">
        <v>34838</v>
      </c>
      <c r="B19409" s="1" t="s">
        <v>34839</v>
      </c>
      <c r="C19409" t="s">
        <v>1416</v>
      </c>
      <c r="D19409" t="s">
        <v>9</v>
      </c>
      <c r="E19409">
        <v>1</v>
      </c>
      <c r="F19409">
        <v>1300.48</v>
      </c>
      <c r="G19409" t="str">
        <f t="shared" si="1517"/>
        <v>BLUEPRINTADT33676</v>
      </c>
      <c r="H19409" t="str">
        <f t="shared" si="1516"/>
        <v>3147012130</v>
      </c>
      <c r="I19409" t="str">
        <f t="shared" si="1518"/>
        <v>RADNI CILINDAR KVAČILA</v>
      </c>
      <c r="J19409">
        <f t="shared" si="1519"/>
        <v>10.837333333333333</v>
      </c>
      <c r="K19409" t="str">
        <f t="shared" si="1520"/>
        <v/>
      </c>
    </row>
    <row r="19410" spans="1:11" x14ac:dyDescent="0.25">
      <c r="A19410" t="s">
        <v>34840</v>
      </c>
      <c r="B19410" s="1" t="s">
        <v>34841</v>
      </c>
      <c r="C19410" t="s">
        <v>1416</v>
      </c>
      <c r="D19410" t="s">
        <v>9</v>
      </c>
      <c r="E19410">
        <v>1</v>
      </c>
      <c r="F19410">
        <v>1175.04</v>
      </c>
      <c r="G19410" t="str">
        <f t="shared" si="1517"/>
        <v>BLUEPRINTADT33677</v>
      </c>
      <c r="H19410" t="str">
        <f t="shared" si="1516"/>
        <v>3147017051</v>
      </c>
      <c r="I19410" t="str">
        <f t="shared" si="1518"/>
        <v>RADNI CILINDAR KVAČILA</v>
      </c>
      <c r="J19410">
        <f t="shared" si="1519"/>
        <v>9.7919999999999998</v>
      </c>
      <c r="K19410" t="str">
        <f t="shared" si="1520"/>
        <v/>
      </c>
    </row>
    <row r="19411" spans="1:11" x14ac:dyDescent="0.25">
      <c r="A19411" t="s">
        <v>34842</v>
      </c>
      <c r="B19411" s="1" t="s">
        <v>34843</v>
      </c>
      <c r="C19411" t="s">
        <v>1416</v>
      </c>
      <c r="D19411" t="s">
        <v>9</v>
      </c>
      <c r="E19411">
        <v>1</v>
      </c>
      <c r="F19411">
        <v>1127.68</v>
      </c>
      <c r="G19411" t="str">
        <f t="shared" si="1517"/>
        <v>BLUEPRINTADT33678</v>
      </c>
      <c r="H19411" t="str">
        <f t="shared" si="1516"/>
        <v>3147028080</v>
      </c>
      <c r="I19411" t="str">
        <f t="shared" si="1518"/>
        <v>RADNI CILINDAR KVAČILA</v>
      </c>
      <c r="J19411">
        <f t="shared" si="1519"/>
        <v>9.397333333333334</v>
      </c>
      <c r="K19411" t="str">
        <f t="shared" si="1520"/>
        <v/>
      </c>
    </row>
    <row r="19412" spans="1:11" x14ac:dyDescent="0.25">
      <c r="A19412" t="s">
        <v>34844</v>
      </c>
      <c r="B19412" s="1" t="s">
        <v>34845</v>
      </c>
      <c r="C19412" t="s">
        <v>1416</v>
      </c>
      <c r="D19412" t="s">
        <v>9</v>
      </c>
      <c r="E19412">
        <v>1</v>
      </c>
      <c r="F19412">
        <v>3505.92</v>
      </c>
      <c r="G19412" t="str">
        <f t="shared" si="1517"/>
        <v>BLUEPRINTADT33679</v>
      </c>
      <c r="H19412" t="str">
        <f t="shared" si="1516"/>
        <v>3147028070</v>
      </c>
      <c r="I19412" t="str">
        <f t="shared" si="1518"/>
        <v>RADNI CILINDAR KVAČILA</v>
      </c>
      <c r="J19412">
        <f t="shared" si="1519"/>
        <v>29.216000000000001</v>
      </c>
      <c r="K19412" t="str">
        <f t="shared" si="1520"/>
        <v/>
      </c>
    </row>
    <row r="19413" spans="1:11" x14ac:dyDescent="0.25">
      <c r="A19413" t="s">
        <v>34846</v>
      </c>
      <c r="B19413" s="1" t="s">
        <v>34847</v>
      </c>
      <c r="C19413" t="s">
        <v>1416</v>
      </c>
      <c r="D19413" t="s">
        <v>9</v>
      </c>
      <c r="E19413">
        <v>1</v>
      </c>
      <c r="F19413">
        <v>4101.12</v>
      </c>
      <c r="G19413" t="str">
        <f t="shared" si="1517"/>
        <v>BLUEPRINTADT33680</v>
      </c>
      <c r="H19413" t="str">
        <f t="shared" si="1516"/>
        <v>3147060290</v>
      </c>
      <c r="I19413" t="str">
        <f t="shared" si="1518"/>
        <v>RADNI CILINDAR KVAČILA</v>
      </c>
      <c r="J19413">
        <f t="shared" si="1519"/>
        <v>34.176000000000002</v>
      </c>
      <c r="K19413" t="str">
        <f t="shared" si="1520"/>
        <v/>
      </c>
    </row>
    <row r="19414" spans="1:11" x14ac:dyDescent="0.25">
      <c r="A19414" t="s">
        <v>34848</v>
      </c>
      <c r="B19414" s="1" t="s">
        <v>34849</v>
      </c>
      <c r="C19414" t="s">
        <v>1416</v>
      </c>
      <c r="D19414" t="s">
        <v>9</v>
      </c>
      <c r="E19414">
        <v>1</v>
      </c>
      <c r="F19414">
        <v>3829.76</v>
      </c>
      <c r="G19414" t="str">
        <f t="shared" si="1517"/>
        <v>BLUEPRINTADT33681</v>
      </c>
      <c r="H19414" t="str">
        <f t="shared" si="1516"/>
        <v>3147028060</v>
      </c>
      <c r="I19414" t="str">
        <f t="shared" si="1518"/>
        <v>RADNI CILINDAR KVAČILA</v>
      </c>
      <c r="J19414">
        <f t="shared" si="1519"/>
        <v>31.914666666666669</v>
      </c>
      <c r="K19414" t="str">
        <f t="shared" si="1520"/>
        <v/>
      </c>
    </row>
    <row r="19415" spans="1:11" x14ac:dyDescent="0.25">
      <c r="A19415" t="s">
        <v>34850</v>
      </c>
      <c r="B19415" s="1" t="s">
        <v>34851</v>
      </c>
      <c r="C19415" t="s">
        <v>1416</v>
      </c>
      <c r="D19415" t="s">
        <v>9</v>
      </c>
      <c r="E19415">
        <v>1</v>
      </c>
      <c r="F19415">
        <v>2073.6</v>
      </c>
      <c r="G19415" t="str">
        <f t="shared" si="1517"/>
        <v>BLUEPRINTADT33682</v>
      </c>
      <c r="H19415" t="str">
        <f t="shared" si="1516"/>
        <v>3147052100</v>
      </c>
      <c r="I19415" t="str">
        <f t="shared" si="1518"/>
        <v>RADNI CILINDAR KVAČILA</v>
      </c>
      <c r="J19415">
        <f t="shared" si="1519"/>
        <v>17.279999999999998</v>
      </c>
      <c r="K19415" t="str">
        <f t="shared" si="1520"/>
        <v/>
      </c>
    </row>
    <row r="19416" spans="1:11" x14ac:dyDescent="0.25">
      <c r="A19416" t="s">
        <v>34852</v>
      </c>
      <c r="B19416" s="1" t="s">
        <v>34853</v>
      </c>
      <c r="C19416" t="s">
        <v>1416</v>
      </c>
      <c r="D19416" t="s">
        <v>9</v>
      </c>
      <c r="E19416">
        <v>1</v>
      </c>
      <c r="F19416">
        <v>3034.88</v>
      </c>
      <c r="G19416" t="str">
        <f t="shared" si="1517"/>
        <v>BLUEPRINTADT33683</v>
      </c>
      <c r="H19416" t="str">
        <f t="shared" si="1516"/>
        <v>314700K030</v>
      </c>
      <c r="I19416" t="str">
        <f t="shared" si="1518"/>
        <v>RADNI CILINDAR KVAČILA</v>
      </c>
      <c r="J19416">
        <f t="shared" si="1519"/>
        <v>25.290666666666667</v>
      </c>
      <c r="K19416" t="str">
        <f t="shared" si="1520"/>
        <v/>
      </c>
    </row>
    <row r="19417" spans="1:11" x14ac:dyDescent="0.25">
      <c r="A19417" t="s">
        <v>34854</v>
      </c>
      <c r="B19417" s="1" t="s">
        <v>34855</v>
      </c>
      <c r="C19417" t="s">
        <v>1416</v>
      </c>
      <c r="D19417" t="s">
        <v>9</v>
      </c>
      <c r="E19417">
        <v>1</v>
      </c>
      <c r="F19417">
        <v>1245.44</v>
      </c>
      <c r="G19417" t="str">
        <f t="shared" si="1517"/>
        <v>BLUEPRINTADT33684</v>
      </c>
      <c r="H19417" t="str">
        <f t="shared" si="1516"/>
        <v>314700K020</v>
      </c>
      <c r="I19417" t="str">
        <f t="shared" si="1518"/>
        <v>RADNI CILINDAR KVAČILA</v>
      </c>
      <c r="J19417">
        <f t="shared" si="1519"/>
        <v>10.378666666666668</v>
      </c>
      <c r="K19417" t="str">
        <f t="shared" si="1520"/>
        <v/>
      </c>
    </row>
    <row r="19418" spans="1:11" x14ac:dyDescent="0.25">
      <c r="A19418" t="s">
        <v>34856</v>
      </c>
      <c r="B19418" s="1" t="s">
        <v>34857</v>
      </c>
      <c r="C19418" t="s">
        <v>1416</v>
      </c>
      <c r="D19418" t="s">
        <v>9</v>
      </c>
      <c r="E19418">
        <v>1</v>
      </c>
      <c r="F19418">
        <v>1461.76</v>
      </c>
      <c r="G19418" t="str">
        <f t="shared" si="1517"/>
        <v>BLUEPRINTADT33685</v>
      </c>
      <c r="H19418" t="str">
        <f t="shared" si="1516"/>
        <v>3147012140</v>
      </c>
      <c r="I19418" t="str">
        <f t="shared" si="1518"/>
        <v>RADNI CILINDAR KVAČILA</v>
      </c>
      <c r="J19418">
        <f t="shared" si="1519"/>
        <v>12.181333333333333</v>
      </c>
      <c r="K19418" t="str">
        <f t="shared" si="1520"/>
        <v/>
      </c>
    </row>
    <row r="19419" spans="1:11" x14ac:dyDescent="0.25">
      <c r="A19419" t="s">
        <v>34858</v>
      </c>
      <c r="B19419" s="1" t="s">
        <v>34859</v>
      </c>
      <c r="C19419" t="s">
        <v>1416</v>
      </c>
      <c r="D19419" t="s">
        <v>9</v>
      </c>
      <c r="E19419">
        <v>1</v>
      </c>
      <c r="F19419">
        <v>1374.72</v>
      </c>
      <c r="G19419" t="str">
        <f t="shared" si="1517"/>
        <v>BLUEPRINTADT33686</v>
      </c>
      <c r="H19419" t="str">
        <f t="shared" si="1516"/>
        <v>3147052131</v>
      </c>
      <c r="I19419" t="str">
        <f t="shared" si="1518"/>
        <v>RADNI CILINDAR KVAČILA</v>
      </c>
      <c r="J19419">
        <f t="shared" si="1519"/>
        <v>11.456</v>
      </c>
      <c r="K19419" t="str">
        <f t="shared" si="1520"/>
        <v/>
      </c>
    </row>
    <row r="19420" spans="1:11" x14ac:dyDescent="0.25">
      <c r="A19420" t="s">
        <v>34860</v>
      </c>
      <c r="B19420" s="1" t="s">
        <v>34861</v>
      </c>
      <c r="C19420" t="s">
        <v>1416</v>
      </c>
      <c r="D19420" t="s">
        <v>9</v>
      </c>
      <c r="E19420">
        <v>1</v>
      </c>
      <c r="F19420">
        <v>4481.28</v>
      </c>
      <c r="G19420" t="str">
        <f t="shared" si="1517"/>
        <v>BLUEPRINTADT33687</v>
      </c>
      <c r="H19420" t="str">
        <f t="shared" si="1516"/>
        <v>3147012190</v>
      </c>
      <c r="I19420" t="str">
        <f t="shared" si="1518"/>
        <v>RADNI CILINDAR KVAČILA</v>
      </c>
      <c r="J19420">
        <f t="shared" si="1519"/>
        <v>37.344000000000001</v>
      </c>
      <c r="K19420" t="str">
        <f t="shared" si="1520"/>
        <v/>
      </c>
    </row>
    <row r="19421" spans="1:11" x14ac:dyDescent="0.25">
      <c r="A19421" t="s">
        <v>34862</v>
      </c>
      <c r="B19421" s="1" t="s">
        <v>34863</v>
      </c>
      <c r="C19421" t="s">
        <v>1416</v>
      </c>
      <c r="D19421" t="s">
        <v>9</v>
      </c>
      <c r="E19421">
        <v>1</v>
      </c>
      <c r="F19421">
        <v>4604.16</v>
      </c>
      <c r="G19421" t="str">
        <f t="shared" si="1517"/>
        <v>BLUEPRINTADT33688C</v>
      </c>
      <c r="H19421" t="str">
        <f t="shared" si="1516"/>
        <v>3147012180</v>
      </c>
      <c r="I19421" t="str">
        <f t="shared" si="1518"/>
        <v>RADNI CILINDAR KVAČILA</v>
      </c>
      <c r="J19421">
        <f t="shared" si="1519"/>
        <v>38.368000000000002</v>
      </c>
      <c r="K19421" t="str">
        <f t="shared" si="1520"/>
        <v/>
      </c>
    </row>
    <row r="19422" spans="1:11" x14ac:dyDescent="0.25">
      <c r="A19422" t="s">
        <v>34864</v>
      </c>
      <c r="B19422" s="1" t="s">
        <v>34865</v>
      </c>
      <c r="C19422" t="s">
        <v>1416</v>
      </c>
      <c r="D19422" t="s">
        <v>9</v>
      </c>
      <c r="E19422">
        <v>1</v>
      </c>
      <c r="F19422">
        <v>4604.16</v>
      </c>
      <c r="G19422" t="str">
        <f t="shared" si="1517"/>
        <v>BLUEPRINTADT33689C</v>
      </c>
      <c r="H19422" t="str">
        <f t="shared" si="1516"/>
        <v>3147012160</v>
      </c>
      <c r="I19422" t="str">
        <f t="shared" si="1518"/>
        <v>RADNI CILINDAR KVAČILA</v>
      </c>
      <c r="J19422">
        <f t="shared" si="1519"/>
        <v>38.368000000000002</v>
      </c>
      <c r="K19422" t="str">
        <f t="shared" si="1520"/>
        <v/>
      </c>
    </row>
    <row r="19423" spans="1:11" x14ac:dyDescent="0.25">
      <c r="A19423" t="s">
        <v>34866</v>
      </c>
      <c r="B19423" s="1" t="s">
        <v>34867</v>
      </c>
      <c r="C19423" t="s">
        <v>1416</v>
      </c>
      <c r="D19423" t="s">
        <v>9</v>
      </c>
      <c r="E19423">
        <v>1</v>
      </c>
      <c r="F19423">
        <v>6120.96</v>
      </c>
      <c r="G19423" t="str">
        <f t="shared" si="1517"/>
        <v>BLUEPRINTADT33690</v>
      </c>
      <c r="H19423" t="str">
        <f t="shared" si="1516"/>
        <v>MR980832</v>
      </c>
      <c r="I19423" t="str">
        <f t="shared" si="1518"/>
        <v>RADNI CILINDAR KVAČILA</v>
      </c>
      <c r="J19423">
        <f t="shared" si="1519"/>
        <v>51.008000000000003</v>
      </c>
      <c r="K19423" t="str">
        <f t="shared" si="1520"/>
        <v/>
      </c>
    </row>
    <row r="19424" spans="1:11" x14ac:dyDescent="0.25">
      <c r="A19424" t="s">
        <v>34868</v>
      </c>
      <c r="B19424" s="1" t="s">
        <v>34869</v>
      </c>
      <c r="C19424" t="s">
        <v>1416</v>
      </c>
      <c r="D19424" t="s">
        <v>9</v>
      </c>
      <c r="E19424">
        <v>1</v>
      </c>
      <c r="F19424">
        <v>8975.36</v>
      </c>
      <c r="G19424" t="str">
        <f t="shared" si="1517"/>
        <v>BLUEPRINTADT33691</v>
      </c>
      <c r="H19424" t="str">
        <f t="shared" si="1516"/>
        <v>3140019005</v>
      </c>
      <c r="I19424" t="str">
        <f t="shared" si="1518"/>
        <v>RADNI CILINDAR KVAČILA</v>
      </c>
      <c r="J19424">
        <f t="shared" si="1519"/>
        <v>74.794666666666672</v>
      </c>
      <c r="K19424" t="str">
        <f t="shared" si="1520"/>
        <v/>
      </c>
    </row>
    <row r="19425" spans="1:11" x14ac:dyDescent="0.25">
      <c r="A19425" t="s">
        <v>34870</v>
      </c>
      <c r="B19425" s="1" t="s">
        <v>34871</v>
      </c>
      <c r="C19425" t="s">
        <v>1409</v>
      </c>
      <c r="D19425" t="s">
        <v>9</v>
      </c>
      <c r="E19425">
        <v>1</v>
      </c>
      <c r="F19425">
        <v>1368.32</v>
      </c>
      <c r="G19425" t="str">
        <f t="shared" si="1517"/>
        <v>BLUEPRINTADT33695</v>
      </c>
      <c r="H19425" t="str">
        <f t="shared" si="1516"/>
        <v>314700K040</v>
      </c>
      <c r="I19425" t="str">
        <f t="shared" si="1518"/>
        <v>CILINDAR KVAČILA</v>
      </c>
      <c r="J19425">
        <f t="shared" si="1519"/>
        <v>11.402666666666667</v>
      </c>
      <c r="K19425" t="str">
        <f t="shared" si="1520"/>
        <v/>
      </c>
    </row>
    <row r="19426" spans="1:11" x14ac:dyDescent="0.25">
      <c r="A19426" t="s">
        <v>34872</v>
      </c>
      <c r="B19426" s="1" t="s">
        <v>34873</v>
      </c>
      <c r="C19426" t="s">
        <v>1436</v>
      </c>
      <c r="D19426" t="s">
        <v>1117</v>
      </c>
      <c r="E19426">
        <v>1</v>
      </c>
      <c r="F19426">
        <v>760.32</v>
      </c>
      <c r="G19426" t="str">
        <f t="shared" si="1517"/>
        <v>BLUEPRINTADT33901</v>
      </c>
      <c r="H19426" t="str">
        <f t="shared" si="1516"/>
        <v>0437125010</v>
      </c>
      <c r="I19426" t="str">
        <f t="shared" si="1518"/>
        <v>KRST KARDANA</v>
      </c>
      <c r="J19426">
        <f t="shared" si="1519"/>
        <v>6.3360000000000003</v>
      </c>
      <c r="K19426" t="str">
        <f t="shared" si="1520"/>
        <v/>
      </c>
    </row>
    <row r="19427" spans="1:11" x14ac:dyDescent="0.25">
      <c r="A19427" t="s">
        <v>34874</v>
      </c>
      <c r="B19427" s="1" t="s">
        <v>34875</v>
      </c>
      <c r="C19427" t="s">
        <v>1436</v>
      </c>
      <c r="D19427" t="s">
        <v>1117</v>
      </c>
      <c r="E19427">
        <v>1</v>
      </c>
      <c r="F19427">
        <v>746.24</v>
      </c>
      <c r="G19427" t="str">
        <f t="shared" si="1517"/>
        <v>BLUEPRINTADT33902</v>
      </c>
      <c r="H19427" t="str">
        <f t="shared" si="1516"/>
        <v>0437122010</v>
      </c>
      <c r="I19427" t="str">
        <f t="shared" si="1518"/>
        <v>KRST KARDANA</v>
      </c>
      <c r="J19427">
        <f t="shared" si="1519"/>
        <v>6.2186666666666666</v>
      </c>
      <c r="K19427" t="str">
        <f t="shared" si="1520"/>
        <v/>
      </c>
    </row>
    <row r="19428" spans="1:11" x14ac:dyDescent="0.25">
      <c r="A19428" t="s">
        <v>34876</v>
      </c>
      <c r="B19428" s="1" t="s">
        <v>34877</v>
      </c>
      <c r="C19428" t="s">
        <v>1436</v>
      </c>
      <c r="D19428" t="s">
        <v>1117</v>
      </c>
      <c r="E19428">
        <v>1</v>
      </c>
      <c r="F19428">
        <v>934.4</v>
      </c>
      <c r="G19428" t="str">
        <f t="shared" si="1517"/>
        <v>BLUEPRINTADT33903</v>
      </c>
      <c r="H19428" t="str">
        <f t="shared" si="1516"/>
        <v>0437130020</v>
      </c>
      <c r="I19428" t="str">
        <f t="shared" si="1518"/>
        <v>KRST KARDANA</v>
      </c>
      <c r="J19428">
        <f t="shared" si="1519"/>
        <v>7.7866666666666662</v>
      </c>
      <c r="K19428" t="str">
        <f t="shared" si="1520"/>
        <v/>
      </c>
    </row>
    <row r="19429" spans="1:11" x14ac:dyDescent="0.25">
      <c r="A19429" t="s">
        <v>34878</v>
      </c>
      <c r="B19429" s="1" t="s">
        <v>34879</v>
      </c>
      <c r="C19429" t="s">
        <v>1436</v>
      </c>
      <c r="D19429" t="s">
        <v>1117</v>
      </c>
      <c r="E19429">
        <v>1</v>
      </c>
      <c r="F19429">
        <v>1173.76</v>
      </c>
      <c r="G19429" t="str">
        <f t="shared" si="1517"/>
        <v>BLUEPRINTADT33904</v>
      </c>
      <c r="H19429" t="str">
        <f t="shared" si="1516"/>
        <v>0437136021</v>
      </c>
      <c r="I19429" t="str">
        <f t="shared" si="1518"/>
        <v>KRST KARDANA</v>
      </c>
      <c r="J19429">
        <f t="shared" si="1519"/>
        <v>9.7813333333333325</v>
      </c>
      <c r="K19429" t="str">
        <f t="shared" si="1520"/>
        <v/>
      </c>
    </row>
    <row r="19430" spans="1:11" x14ac:dyDescent="0.25">
      <c r="A19430" t="s">
        <v>34880</v>
      </c>
      <c r="B19430" s="1" t="s">
        <v>34881</v>
      </c>
      <c r="C19430" t="s">
        <v>1436</v>
      </c>
      <c r="D19430" t="s">
        <v>1117</v>
      </c>
      <c r="E19430">
        <v>1</v>
      </c>
      <c r="F19430">
        <v>1139.2</v>
      </c>
      <c r="G19430" t="str">
        <f t="shared" si="1517"/>
        <v>BLUEPRINTADT33905</v>
      </c>
      <c r="H19430" t="str">
        <f t="shared" si="1516"/>
        <v>0437135051</v>
      </c>
      <c r="I19430" t="str">
        <f t="shared" si="1518"/>
        <v>KRST KARDANA</v>
      </c>
      <c r="J19430">
        <f t="shared" si="1519"/>
        <v>9.4933333333333341</v>
      </c>
      <c r="K19430" t="str">
        <f t="shared" si="1520"/>
        <v/>
      </c>
    </row>
    <row r="19431" spans="1:11" x14ac:dyDescent="0.25">
      <c r="A19431" t="s">
        <v>34882</v>
      </c>
      <c r="B19431" s="1" t="s">
        <v>34883</v>
      </c>
      <c r="C19431" t="s">
        <v>1436</v>
      </c>
      <c r="D19431" t="s">
        <v>1117</v>
      </c>
      <c r="E19431">
        <v>1</v>
      </c>
      <c r="F19431">
        <v>2673.92</v>
      </c>
      <c r="G19431" t="str">
        <f t="shared" si="1517"/>
        <v>BLUEPRINTADT33907</v>
      </c>
      <c r="H19431" t="str">
        <f t="shared" si="1516"/>
        <v>0437137011</v>
      </c>
      <c r="I19431" t="str">
        <f t="shared" si="1518"/>
        <v>KRST KARDANA</v>
      </c>
      <c r="J19431">
        <f t="shared" si="1519"/>
        <v>22.282666666666668</v>
      </c>
      <c r="K19431" t="str">
        <f t="shared" si="1520"/>
        <v/>
      </c>
    </row>
    <row r="19432" spans="1:11" x14ac:dyDescent="0.25">
      <c r="A19432" t="s">
        <v>34884</v>
      </c>
      <c r="B19432" s="1" t="s">
        <v>34885</v>
      </c>
      <c r="C19432" t="s">
        <v>1436</v>
      </c>
      <c r="D19432" t="s">
        <v>9</v>
      </c>
      <c r="E19432">
        <v>1</v>
      </c>
      <c r="F19432">
        <v>3751.68</v>
      </c>
      <c r="G19432" t="str">
        <f t="shared" si="1517"/>
        <v>BLUEPRINTADT33909</v>
      </c>
      <c r="H19432" t="str">
        <f t="shared" si="1516"/>
        <v>0437137080</v>
      </c>
      <c r="I19432" t="str">
        <f t="shared" si="1518"/>
        <v>KRST KARDANA</v>
      </c>
      <c r="J19432">
        <f t="shared" si="1519"/>
        <v>31.263999999999999</v>
      </c>
      <c r="K19432" t="str">
        <f t="shared" si="1520"/>
        <v/>
      </c>
    </row>
    <row r="19433" spans="1:11" x14ac:dyDescent="0.25">
      <c r="A19433" t="s">
        <v>34886</v>
      </c>
      <c r="C19433" t="s">
        <v>1436</v>
      </c>
      <c r="D19433" t="s">
        <v>9</v>
      </c>
      <c r="E19433">
        <v>1</v>
      </c>
      <c r="F19433">
        <v>961.28</v>
      </c>
      <c r="G19433" t="str">
        <f t="shared" si="1517"/>
        <v>BLUEPRINTADT33910</v>
      </c>
      <c r="H19433" t="str">
        <f t="shared" si="1516"/>
        <v>ADT33910</v>
      </c>
      <c r="I19433" t="str">
        <f t="shared" si="1518"/>
        <v>KRST KARDANA</v>
      </c>
      <c r="J19433">
        <f t="shared" si="1519"/>
        <v>8.0106666666666673</v>
      </c>
      <c r="K19433" t="str">
        <f t="shared" si="1520"/>
        <v/>
      </c>
    </row>
    <row r="19434" spans="1:11" x14ac:dyDescent="0.25">
      <c r="A19434" t="s">
        <v>34887</v>
      </c>
      <c r="B19434" s="1" t="s">
        <v>34888</v>
      </c>
      <c r="C19434" t="s">
        <v>1449</v>
      </c>
      <c r="D19434" t="s">
        <v>1117</v>
      </c>
      <c r="E19434">
        <v>1</v>
      </c>
      <c r="F19434">
        <v>2097.92</v>
      </c>
      <c r="G19434" t="str">
        <f t="shared" si="1517"/>
        <v>BLUEPRINTADT34102</v>
      </c>
      <c r="H19434" t="str">
        <f t="shared" si="1516"/>
        <v>0449514010</v>
      </c>
      <c r="I19434" t="str">
        <f t="shared" si="1518"/>
        <v>KOČIONE PAPUČE</v>
      </c>
      <c r="J19434">
        <f t="shared" si="1519"/>
        <v>17.482666666666667</v>
      </c>
      <c r="K19434" t="str">
        <f t="shared" si="1520"/>
        <v/>
      </c>
    </row>
    <row r="19435" spans="1:11" x14ac:dyDescent="0.25">
      <c r="A19435" t="s">
        <v>34889</v>
      </c>
      <c r="B19435" s="1" t="s">
        <v>34890</v>
      </c>
      <c r="C19435" t="s">
        <v>1449</v>
      </c>
      <c r="D19435" t="s">
        <v>1117</v>
      </c>
      <c r="E19435">
        <v>1</v>
      </c>
      <c r="F19435">
        <v>1789.44</v>
      </c>
      <c r="G19435" t="str">
        <f t="shared" si="1517"/>
        <v>BLUEPRINTADT34108</v>
      </c>
      <c r="H19435" t="str">
        <f t="shared" si="1516"/>
        <v>0449530060</v>
      </c>
      <c r="I19435" t="str">
        <f t="shared" si="1518"/>
        <v>KOČIONE PAPUČE</v>
      </c>
      <c r="J19435">
        <f t="shared" si="1519"/>
        <v>14.912000000000001</v>
      </c>
      <c r="K19435" t="str">
        <f t="shared" si="1520"/>
        <v/>
      </c>
    </row>
    <row r="19436" spans="1:11" x14ac:dyDescent="0.25">
      <c r="A19436" t="s">
        <v>34891</v>
      </c>
      <c r="B19436" s="1" t="s">
        <v>34892</v>
      </c>
      <c r="C19436" t="s">
        <v>1449</v>
      </c>
      <c r="D19436" t="s">
        <v>1117</v>
      </c>
      <c r="E19436">
        <v>1</v>
      </c>
      <c r="F19436">
        <v>2897.92</v>
      </c>
      <c r="G19436" t="str">
        <f t="shared" si="1517"/>
        <v>BLUEPRINTADT34112</v>
      </c>
      <c r="H19436" t="str">
        <f t="shared" si="1516"/>
        <v>0449560030</v>
      </c>
      <c r="I19436" t="str">
        <f t="shared" si="1518"/>
        <v>KOČIONE PAPUČE</v>
      </c>
      <c r="J19436">
        <f t="shared" si="1519"/>
        <v>24.149333333333335</v>
      </c>
      <c r="K19436" t="str">
        <f t="shared" si="1520"/>
        <v/>
      </c>
    </row>
    <row r="19437" spans="1:11" x14ac:dyDescent="0.25">
      <c r="A19437" t="s">
        <v>34893</v>
      </c>
      <c r="B19437" s="1" t="s">
        <v>34894</v>
      </c>
      <c r="C19437" t="s">
        <v>1449</v>
      </c>
      <c r="D19437" t="s">
        <v>1117</v>
      </c>
      <c r="E19437">
        <v>1</v>
      </c>
      <c r="F19437">
        <v>3357.44</v>
      </c>
      <c r="G19437" t="str">
        <f t="shared" si="1517"/>
        <v>BLUEPRINTADT34114</v>
      </c>
      <c r="H19437" t="str">
        <f t="shared" ref="H19437:H19500" si="1521">IF(AND(B19437&lt;&gt;"", B19437&lt;&gt;"-"),SUBSTITUTE(SUBSTITUTE(B19437,"-","")," ",""),A19437)</f>
        <v>0449535051</v>
      </c>
      <c r="I19437" t="str">
        <f t="shared" si="1518"/>
        <v>KOČIONE PAPUČE</v>
      </c>
      <c r="J19437">
        <f t="shared" si="1519"/>
        <v>27.978666666666665</v>
      </c>
      <c r="K19437" t="str">
        <f t="shared" si="1520"/>
        <v/>
      </c>
    </row>
    <row r="19438" spans="1:11" x14ac:dyDescent="0.25">
      <c r="A19438" t="s">
        <v>34895</v>
      </c>
      <c r="B19438" s="1" t="s">
        <v>34896</v>
      </c>
      <c r="C19438" t="s">
        <v>1449</v>
      </c>
      <c r="D19438" t="s">
        <v>1117</v>
      </c>
      <c r="E19438">
        <v>1</v>
      </c>
      <c r="F19438">
        <v>3189.76</v>
      </c>
      <c r="G19438" t="str">
        <f t="shared" si="1517"/>
        <v>BLUEPRINTADT34115</v>
      </c>
      <c r="H19438" t="str">
        <f t="shared" si="1521"/>
        <v>0449426030</v>
      </c>
      <c r="I19438" t="str">
        <f t="shared" si="1518"/>
        <v>KOČIONE PAPUČE</v>
      </c>
      <c r="J19438">
        <f t="shared" si="1519"/>
        <v>26.581333333333337</v>
      </c>
      <c r="K19438" t="str">
        <f t="shared" si="1520"/>
        <v/>
      </c>
    </row>
    <row r="19439" spans="1:11" x14ac:dyDescent="0.25">
      <c r="A19439" t="s">
        <v>34897</v>
      </c>
      <c r="B19439" s="1" t="s">
        <v>34898</v>
      </c>
      <c r="C19439" t="s">
        <v>1449</v>
      </c>
      <c r="D19439" t="s">
        <v>1117</v>
      </c>
      <c r="E19439">
        <v>1</v>
      </c>
      <c r="F19439">
        <v>903.68</v>
      </c>
      <c r="G19439" t="str">
        <f t="shared" si="1517"/>
        <v>BLUEPRINTADT34121</v>
      </c>
      <c r="H19439" t="str">
        <f t="shared" si="1521"/>
        <v>0449512090</v>
      </c>
      <c r="I19439" t="str">
        <f t="shared" si="1518"/>
        <v>KOČIONE PAPUČE</v>
      </c>
      <c r="J19439">
        <f t="shared" si="1519"/>
        <v>7.530666666666666</v>
      </c>
      <c r="K19439" t="str">
        <f t="shared" si="1520"/>
        <v/>
      </c>
    </row>
    <row r="19440" spans="1:11" x14ac:dyDescent="0.25">
      <c r="A19440" t="s">
        <v>34899</v>
      </c>
      <c r="B19440" s="1" t="s">
        <v>34900</v>
      </c>
      <c r="C19440" t="s">
        <v>1449</v>
      </c>
      <c r="D19440" t="s">
        <v>1117</v>
      </c>
      <c r="E19440">
        <v>1</v>
      </c>
      <c r="F19440">
        <v>5813.76</v>
      </c>
      <c r="G19440" t="str">
        <f t="shared" si="1517"/>
        <v>BLUEPRINTADT34124</v>
      </c>
      <c r="H19440" t="str">
        <f t="shared" si="1521"/>
        <v>0449536080</v>
      </c>
      <c r="I19440" t="str">
        <f t="shared" si="1518"/>
        <v>KOČIONE PAPUČE</v>
      </c>
      <c r="J19440">
        <f t="shared" si="1519"/>
        <v>48.448</v>
      </c>
      <c r="K19440" t="str">
        <f t="shared" si="1520"/>
        <v/>
      </c>
    </row>
    <row r="19441" spans="1:11" x14ac:dyDescent="0.25">
      <c r="A19441" t="s">
        <v>34901</v>
      </c>
      <c r="B19441" s="1" t="s">
        <v>34902</v>
      </c>
      <c r="C19441" t="s">
        <v>1449</v>
      </c>
      <c r="D19441" t="s">
        <v>1117</v>
      </c>
      <c r="E19441">
        <v>1</v>
      </c>
      <c r="F19441">
        <v>3605.76</v>
      </c>
      <c r="G19441" t="str">
        <f t="shared" si="1517"/>
        <v>BLUEPRINTADT34127</v>
      </c>
      <c r="H19441" t="str">
        <f t="shared" si="1521"/>
        <v>0449526140</v>
      </c>
      <c r="I19441" t="str">
        <f t="shared" si="1518"/>
        <v>KOČIONE PAPUČE</v>
      </c>
      <c r="J19441">
        <f t="shared" si="1519"/>
        <v>30.048000000000002</v>
      </c>
      <c r="K19441" t="str">
        <f t="shared" si="1520"/>
        <v/>
      </c>
    </row>
    <row r="19442" spans="1:11" x14ac:dyDescent="0.25">
      <c r="A19442" t="s">
        <v>34903</v>
      </c>
      <c r="B19442" s="1" t="s">
        <v>34904</v>
      </c>
      <c r="C19442" t="s">
        <v>1449</v>
      </c>
      <c r="D19442" t="s">
        <v>1117</v>
      </c>
      <c r="E19442">
        <v>1</v>
      </c>
      <c r="F19442">
        <v>1070.08</v>
      </c>
      <c r="G19442" t="str">
        <f t="shared" si="1517"/>
        <v>BLUEPRINTADT34132</v>
      </c>
      <c r="H19442" t="str">
        <f t="shared" si="1521"/>
        <v>0449512210</v>
      </c>
      <c r="I19442" t="str">
        <f t="shared" si="1518"/>
        <v>KOČIONE PAPUČE</v>
      </c>
      <c r="J19442">
        <f t="shared" si="1519"/>
        <v>8.9173333333333336</v>
      </c>
      <c r="K19442" t="str">
        <f t="shared" si="1520"/>
        <v/>
      </c>
    </row>
    <row r="19443" spans="1:11" x14ac:dyDescent="0.25">
      <c r="A19443" t="s">
        <v>34905</v>
      </c>
      <c r="B19443" s="1" t="s">
        <v>34906</v>
      </c>
      <c r="C19443" t="s">
        <v>1449</v>
      </c>
      <c r="D19443" t="s">
        <v>1117</v>
      </c>
      <c r="E19443">
        <v>1</v>
      </c>
      <c r="F19443">
        <v>2860.8</v>
      </c>
      <c r="G19443" t="str">
        <f t="shared" si="1517"/>
        <v>BLUEPRINTADT34133</v>
      </c>
      <c r="H19443" t="str">
        <f t="shared" si="1521"/>
        <v>0449526150</v>
      </c>
      <c r="I19443" t="str">
        <f t="shared" si="1518"/>
        <v>KOČIONE PAPUČE</v>
      </c>
      <c r="J19443">
        <f t="shared" si="1519"/>
        <v>23.84</v>
      </c>
      <c r="K19443" t="str">
        <f t="shared" si="1520"/>
        <v/>
      </c>
    </row>
    <row r="19444" spans="1:11" x14ac:dyDescent="0.25">
      <c r="A19444" t="s">
        <v>34907</v>
      </c>
      <c r="B19444" s="1" t="s">
        <v>34908</v>
      </c>
      <c r="C19444" t="s">
        <v>1449</v>
      </c>
      <c r="D19444" t="s">
        <v>1117</v>
      </c>
      <c r="E19444">
        <v>1</v>
      </c>
      <c r="F19444">
        <v>910.08</v>
      </c>
      <c r="G19444" t="str">
        <f t="shared" si="1517"/>
        <v>BLUEPRINTADT34142</v>
      </c>
      <c r="H19444" t="str">
        <f t="shared" si="1521"/>
        <v>0449532010</v>
      </c>
      <c r="I19444" t="str">
        <f t="shared" si="1518"/>
        <v>KOČIONE PAPUČE</v>
      </c>
      <c r="J19444">
        <f t="shared" si="1519"/>
        <v>7.5840000000000005</v>
      </c>
      <c r="K19444" t="str">
        <f t="shared" si="1520"/>
        <v/>
      </c>
    </row>
    <row r="19445" spans="1:11" x14ac:dyDescent="0.25">
      <c r="A19445" t="s">
        <v>34909</v>
      </c>
      <c r="B19445" s="1" t="s">
        <v>34910</v>
      </c>
      <c r="C19445" t="s">
        <v>1449</v>
      </c>
      <c r="D19445" t="s">
        <v>1117</v>
      </c>
      <c r="E19445">
        <v>1</v>
      </c>
      <c r="F19445">
        <v>1167.3599999999999</v>
      </c>
      <c r="G19445" t="str">
        <f t="shared" si="1517"/>
        <v>BLUEPRINTADT34143</v>
      </c>
      <c r="H19445" t="str">
        <f t="shared" si="1521"/>
        <v>0449510110</v>
      </c>
      <c r="I19445" t="str">
        <f t="shared" si="1518"/>
        <v>KOČIONE PAPUČE</v>
      </c>
      <c r="J19445">
        <f t="shared" si="1519"/>
        <v>9.7279999999999998</v>
      </c>
      <c r="K19445" t="str">
        <f t="shared" si="1520"/>
        <v/>
      </c>
    </row>
    <row r="19446" spans="1:11" x14ac:dyDescent="0.25">
      <c r="A19446" t="s">
        <v>34911</v>
      </c>
      <c r="B19446" s="1" t="s">
        <v>34912</v>
      </c>
      <c r="C19446" t="s">
        <v>1449</v>
      </c>
      <c r="D19446" t="s">
        <v>1117</v>
      </c>
      <c r="E19446">
        <v>1</v>
      </c>
      <c r="F19446">
        <v>2968.32</v>
      </c>
      <c r="G19446" t="str">
        <f t="shared" si="1517"/>
        <v>BLUEPRINTADT34144</v>
      </c>
      <c r="H19446" t="str">
        <f t="shared" si="1521"/>
        <v>0449535230</v>
      </c>
      <c r="I19446" t="str">
        <f t="shared" si="1518"/>
        <v>KOČIONE PAPUČE</v>
      </c>
      <c r="J19446">
        <f t="shared" si="1519"/>
        <v>24.736000000000001</v>
      </c>
      <c r="K19446" t="str">
        <f t="shared" si="1520"/>
        <v/>
      </c>
    </row>
    <row r="19447" spans="1:11" x14ac:dyDescent="0.25">
      <c r="A19447" t="s">
        <v>34913</v>
      </c>
      <c r="B19447" s="1" t="s">
        <v>34914</v>
      </c>
      <c r="C19447" t="s">
        <v>1449</v>
      </c>
      <c r="D19447" t="s">
        <v>1117</v>
      </c>
      <c r="E19447">
        <v>1</v>
      </c>
      <c r="F19447">
        <v>2336</v>
      </c>
      <c r="G19447" t="str">
        <f t="shared" si="1517"/>
        <v>BLUEPRINTADT34145</v>
      </c>
      <c r="H19447" t="str">
        <f t="shared" si="1521"/>
        <v>0449587401</v>
      </c>
      <c r="I19447" t="str">
        <f t="shared" si="1518"/>
        <v>KOČIONE PAPUČE</v>
      </c>
      <c r="J19447">
        <f t="shared" si="1519"/>
        <v>19.466666666666665</v>
      </c>
      <c r="K19447" t="str">
        <f t="shared" si="1520"/>
        <v/>
      </c>
    </row>
    <row r="19448" spans="1:11" x14ac:dyDescent="0.25">
      <c r="A19448" t="s">
        <v>34915</v>
      </c>
      <c r="B19448" s="1" t="s">
        <v>34916</v>
      </c>
      <c r="C19448" t="s">
        <v>1449</v>
      </c>
      <c r="D19448" t="s">
        <v>1117</v>
      </c>
      <c r="E19448">
        <v>1</v>
      </c>
      <c r="F19448">
        <v>2956.8</v>
      </c>
      <c r="G19448" t="str">
        <f t="shared" si="1517"/>
        <v>BLUEPRINTADT34146</v>
      </c>
      <c r="H19448" t="str">
        <f t="shared" si="1521"/>
        <v>0449526180</v>
      </c>
      <c r="I19448" t="str">
        <f t="shared" si="1518"/>
        <v>KOČIONE PAPUČE</v>
      </c>
      <c r="J19448">
        <f t="shared" si="1519"/>
        <v>24.64</v>
      </c>
      <c r="K19448" t="str">
        <f t="shared" si="1520"/>
        <v/>
      </c>
    </row>
    <row r="19449" spans="1:11" x14ac:dyDescent="0.25">
      <c r="A19449" t="s">
        <v>34917</v>
      </c>
      <c r="B19449" s="1" t="s">
        <v>34918</v>
      </c>
      <c r="C19449" t="s">
        <v>1449</v>
      </c>
      <c r="D19449" t="s">
        <v>1117</v>
      </c>
      <c r="E19449">
        <v>1</v>
      </c>
      <c r="F19449">
        <v>2173.44</v>
      </c>
      <c r="G19449" t="str">
        <f t="shared" si="1517"/>
        <v>BLUEPRINTADT34147</v>
      </c>
      <c r="H19449" t="str">
        <f t="shared" si="1521"/>
        <v>0449505020</v>
      </c>
      <c r="I19449" t="str">
        <f t="shared" si="1518"/>
        <v>KOČIONE PAPUČE</v>
      </c>
      <c r="J19449">
        <f t="shared" si="1519"/>
        <v>18.112000000000002</v>
      </c>
      <c r="K19449" t="str">
        <f t="shared" si="1520"/>
        <v/>
      </c>
    </row>
    <row r="19450" spans="1:11" x14ac:dyDescent="0.25">
      <c r="A19450" t="s">
        <v>34919</v>
      </c>
      <c r="B19450" s="1" t="s">
        <v>44640</v>
      </c>
      <c r="C19450" t="s">
        <v>1449</v>
      </c>
      <c r="D19450" t="s">
        <v>9</v>
      </c>
      <c r="E19450">
        <v>1</v>
      </c>
      <c r="F19450">
        <v>2771.2</v>
      </c>
      <c r="G19450" t="str">
        <f t="shared" si="1517"/>
        <v>BLUEPRINTADT34148</v>
      </c>
      <c r="H19450" t="str">
        <f t="shared" si="1521"/>
        <v>449528090</v>
      </c>
      <c r="I19450" t="str">
        <f t="shared" si="1518"/>
        <v>KOČIONE PAPUČE</v>
      </c>
      <c r="J19450">
        <f t="shared" si="1519"/>
        <v>23.09333333333333</v>
      </c>
      <c r="K19450" t="str">
        <f t="shared" si="1520"/>
        <v/>
      </c>
    </row>
    <row r="19451" spans="1:11" x14ac:dyDescent="0.25">
      <c r="A19451" t="s">
        <v>34920</v>
      </c>
      <c r="B19451" s="1" t="s">
        <v>34921</v>
      </c>
      <c r="C19451" t="s">
        <v>1449</v>
      </c>
      <c r="D19451" t="s">
        <v>1117</v>
      </c>
      <c r="E19451">
        <v>1</v>
      </c>
      <c r="F19451">
        <v>2035.2</v>
      </c>
      <c r="G19451" t="str">
        <f t="shared" si="1517"/>
        <v>BLUEPRINTADT34149</v>
      </c>
      <c r="H19451" t="str">
        <f t="shared" si="1521"/>
        <v>0449526091</v>
      </c>
      <c r="I19451" t="str">
        <f t="shared" si="1518"/>
        <v>KOČIONE PAPUČE</v>
      </c>
      <c r="J19451">
        <f t="shared" si="1519"/>
        <v>16.96</v>
      </c>
      <c r="K19451" t="str">
        <f t="shared" si="1520"/>
        <v/>
      </c>
    </row>
    <row r="19452" spans="1:11" x14ac:dyDescent="0.25">
      <c r="A19452" t="s">
        <v>34922</v>
      </c>
      <c r="C19452" t="s">
        <v>1479</v>
      </c>
      <c r="D19452" t="s">
        <v>9</v>
      </c>
      <c r="E19452">
        <v>1</v>
      </c>
      <c r="F19452">
        <v>890.88</v>
      </c>
      <c r="G19452" t="str">
        <f t="shared" si="1517"/>
        <v>BLUEPRINTADT341500</v>
      </c>
      <c r="H19452" t="str">
        <f t="shared" si="1521"/>
        <v>ADT341500</v>
      </c>
      <c r="I19452" t="str">
        <f t="shared" si="1518"/>
        <v>SET ZA KOCIONE PAPUCE</v>
      </c>
      <c r="J19452">
        <f t="shared" si="1519"/>
        <v>7.4240000000000004</v>
      </c>
      <c r="K19452" t="str">
        <f t="shared" si="1520"/>
        <v/>
      </c>
    </row>
    <row r="19453" spans="1:11" x14ac:dyDescent="0.25">
      <c r="A19453" t="s">
        <v>34923</v>
      </c>
      <c r="C19453" t="s">
        <v>1479</v>
      </c>
      <c r="D19453" t="s">
        <v>9</v>
      </c>
      <c r="E19453">
        <v>1</v>
      </c>
      <c r="F19453">
        <v>519.67999999999995</v>
      </c>
      <c r="G19453" t="str">
        <f t="shared" si="1517"/>
        <v>BLUEPRINTADT341501</v>
      </c>
      <c r="H19453" t="str">
        <f t="shared" si="1521"/>
        <v>ADT341501</v>
      </c>
      <c r="I19453" t="str">
        <f t="shared" si="1518"/>
        <v>SET ZA KOCIONE PAPUCE</v>
      </c>
      <c r="J19453">
        <f t="shared" si="1519"/>
        <v>4.3306666666666667</v>
      </c>
      <c r="K19453" t="str">
        <f t="shared" si="1520"/>
        <v/>
      </c>
    </row>
    <row r="19454" spans="1:11" x14ac:dyDescent="0.25">
      <c r="A19454" t="s">
        <v>34924</v>
      </c>
      <c r="C19454" t="s">
        <v>1479</v>
      </c>
      <c r="D19454" t="s">
        <v>9</v>
      </c>
      <c r="E19454">
        <v>1</v>
      </c>
      <c r="F19454">
        <v>778.24</v>
      </c>
      <c r="G19454" t="str">
        <f t="shared" si="1517"/>
        <v>BLUEPRINTADT341502</v>
      </c>
      <c r="H19454" t="str">
        <f t="shared" si="1521"/>
        <v>ADT341502</v>
      </c>
      <c r="I19454" t="str">
        <f t="shared" si="1518"/>
        <v>SET ZA KOCIONE PAPUCE</v>
      </c>
      <c r="J19454">
        <f t="shared" si="1519"/>
        <v>6.4853333333333332</v>
      </c>
      <c r="K19454" t="str">
        <f t="shared" si="1520"/>
        <v/>
      </c>
    </row>
    <row r="19455" spans="1:11" x14ac:dyDescent="0.25">
      <c r="A19455" t="s">
        <v>34925</v>
      </c>
      <c r="B19455" s="1" t="s">
        <v>34926</v>
      </c>
      <c r="C19455" t="s">
        <v>1449</v>
      </c>
      <c r="D19455" t="s">
        <v>1117</v>
      </c>
      <c r="E19455">
        <v>1</v>
      </c>
      <c r="F19455">
        <v>2932.48</v>
      </c>
      <c r="G19455" t="str">
        <f t="shared" si="1517"/>
        <v>BLUEPRINTADT34154</v>
      </c>
      <c r="H19455" t="str">
        <f t="shared" si="1521"/>
        <v>0449587402</v>
      </c>
      <c r="I19455" t="str">
        <f t="shared" si="1518"/>
        <v>KOČIONE PAPUČE</v>
      </c>
      <c r="J19455">
        <f t="shared" si="1519"/>
        <v>24.437333333333335</v>
      </c>
      <c r="K19455" t="str">
        <f t="shared" si="1520"/>
        <v/>
      </c>
    </row>
    <row r="19456" spans="1:11" x14ac:dyDescent="0.25">
      <c r="A19456" t="s">
        <v>34927</v>
      </c>
      <c r="B19456" s="1" t="s">
        <v>44641</v>
      </c>
      <c r="C19456" t="s">
        <v>1449</v>
      </c>
      <c r="D19456" t="s">
        <v>1117</v>
      </c>
      <c r="E19456">
        <v>1</v>
      </c>
      <c r="F19456">
        <v>1122.56</v>
      </c>
      <c r="G19456" t="str">
        <f t="shared" si="1517"/>
        <v>BLUEPRINTADT34155</v>
      </c>
      <c r="H19456" t="str">
        <f t="shared" si="1521"/>
        <v>449552040</v>
      </c>
      <c r="I19456" t="str">
        <f t="shared" si="1518"/>
        <v>KOČIONE PAPUČE</v>
      </c>
      <c r="J19456">
        <f t="shared" si="1519"/>
        <v>9.3546666666666667</v>
      </c>
      <c r="K19456" t="str">
        <f t="shared" si="1520"/>
        <v/>
      </c>
    </row>
    <row r="19457" spans="1:11" x14ac:dyDescent="0.25">
      <c r="A19457" t="s">
        <v>34928</v>
      </c>
      <c r="B19457" s="1" t="s">
        <v>34929</v>
      </c>
      <c r="C19457" t="s">
        <v>1449</v>
      </c>
      <c r="D19457" t="s">
        <v>1117</v>
      </c>
      <c r="E19457">
        <v>1</v>
      </c>
      <c r="F19457">
        <v>1504</v>
      </c>
      <c r="G19457" t="str">
        <f t="shared" si="1517"/>
        <v>BLUEPRINTADT34156</v>
      </c>
      <c r="H19457" t="str">
        <f t="shared" si="1521"/>
        <v>0449505010</v>
      </c>
      <c r="I19457" t="str">
        <f t="shared" si="1518"/>
        <v>KOČIONE PAPUČE</v>
      </c>
      <c r="J19457">
        <f t="shared" si="1519"/>
        <v>12.533333333333333</v>
      </c>
      <c r="K19457" t="str">
        <f t="shared" si="1520"/>
        <v/>
      </c>
    </row>
    <row r="19458" spans="1:11" x14ac:dyDescent="0.25">
      <c r="A19458" t="s">
        <v>34930</v>
      </c>
      <c r="B19458" s="1" t="s">
        <v>34931</v>
      </c>
      <c r="C19458" t="s">
        <v>1449</v>
      </c>
      <c r="D19458" t="s">
        <v>1117</v>
      </c>
      <c r="E19458">
        <v>1</v>
      </c>
      <c r="F19458">
        <v>1543.68</v>
      </c>
      <c r="G19458" t="str">
        <f t="shared" si="1517"/>
        <v>BLUEPRINTADT34157</v>
      </c>
      <c r="H19458" t="str">
        <f t="shared" si="1521"/>
        <v>4659050010</v>
      </c>
      <c r="I19458" t="str">
        <f t="shared" si="1518"/>
        <v>KOČIONE PAPUČE</v>
      </c>
      <c r="J19458">
        <f t="shared" si="1519"/>
        <v>12.864000000000001</v>
      </c>
      <c r="K19458" t="str">
        <f t="shared" si="1520"/>
        <v/>
      </c>
    </row>
    <row r="19459" spans="1:11" x14ac:dyDescent="0.25">
      <c r="A19459" t="s">
        <v>34932</v>
      </c>
      <c r="B19459" s="1" t="s">
        <v>34933</v>
      </c>
      <c r="C19459" t="s">
        <v>1449</v>
      </c>
      <c r="D19459" t="s">
        <v>1117</v>
      </c>
      <c r="E19459">
        <v>1</v>
      </c>
      <c r="F19459">
        <v>3715.84</v>
      </c>
      <c r="G19459" t="str">
        <f t="shared" ref="G19459:G19522" si="1522">"BLUEPRINT"&amp;A19459</f>
        <v>BLUEPRINTADT34158</v>
      </c>
      <c r="H19459" t="str">
        <f t="shared" si="1521"/>
        <v>0449525050</v>
      </c>
      <c r="I19459" t="str">
        <f t="shared" ref="I19459:I19522" si="1523">UPPER(C19459)</f>
        <v>KOČIONE PAPUČE</v>
      </c>
      <c r="J19459">
        <f t="shared" ref="J19459:J19522" si="1524">F19459/120</f>
        <v>30.965333333333334</v>
      </c>
      <c r="K19459" t="str">
        <f t="shared" ref="K19459:K19522" si="1525">IF(E19459&gt;1,"nesto", "")</f>
        <v/>
      </c>
    </row>
    <row r="19460" spans="1:11" x14ac:dyDescent="0.25">
      <c r="A19460" t="s">
        <v>34934</v>
      </c>
      <c r="B19460" s="1" t="s">
        <v>34935</v>
      </c>
      <c r="C19460" t="s">
        <v>1449</v>
      </c>
      <c r="D19460" t="s">
        <v>1117</v>
      </c>
      <c r="E19460">
        <v>1</v>
      </c>
      <c r="F19460">
        <v>1401.6</v>
      </c>
      <c r="G19460" t="str">
        <f t="shared" si="1522"/>
        <v>BLUEPRINTADT34159</v>
      </c>
      <c r="H19460" t="str">
        <f t="shared" si="1521"/>
        <v>044950D020</v>
      </c>
      <c r="I19460" t="str">
        <f t="shared" si="1523"/>
        <v>KOČIONE PAPUČE</v>
      </c>
      <c r="J19460">
        <f t="shared" si="1524"/>
        <v>11.68</v>
      </c>
      <c r="K19460" t="str">
        <f t="shared" si="1525"/>
        <v/>
      </c>
    </row>
    <row r="19461" spans="1:11" x14ac:dyDescent="0.25">
      <c r="A19461" t="s">
        <v>34936</v>
      </c>
      <c r="B19461" s="1" t="s">
        <v>34937</v>
      </c>
      <c r="C19461" t="s">
        <v>1449</v>
      </c>
      <c r="D19461" t="s">
        <v>1117</v>
      </c>
      <c r="E19461">
        <v>1</v>
      </c>
      <c r="F19461">
        <v>1486.08</v>
      </c>
      <c r="G19461" t="str">
        <f t="shared" si="1522"/>
        <v>BLUEPRINTADT34161</v>
      </c>
      <c r="H19461" t="str">
        <f t="shared" si="1521"/>
        <v>4653025020</v>
      </c>
      <c r="I19461" t="str">
        <f t="shared" si="1523"/>
        <v>KOČIONE PAPUČE</v>
      </c>
      <c r="J19461">
        <f t="shared" si="1524"/>
        <v>12.383999999999999</v>
      </c>
      <c r="K19461" t="str">
        <f t="shared" si="1525"/>
        <v/>
      </c>
    </row>
    <row r="19462" spans="1:11" x14ac:dyDescent="0.25">
      <c r="A19462" t="s">
        <v>34938</v>
      </c>
      <c r="B19462" s="1" t="s">
        <v>34939</v>
      </c>
      <c r="C19462" t="s">
        <v>1449</v>
      </c>
      <c r="D19462" t="s">
        <v>1117</v>
      </c>
      <c r="E19462">
        <v>1</v>
      </c>
      <c r="F19462">
        <v>1409.28</v>
      </c>
      <c r="G19462" t="str">
        <f t="shared" si="1522"/>
        <v>BLUEPRINTADT34163</v>
      </c>
      <c r="H19462" t="str">
        <f t="shared" si="1521"/>
        <v>4654025010</v>
      </c>
      <c r="I19462" t="str">
        <f t="shared" si="1523"/>
        <v>KOČIONE PAPUČE</v>
      </c>
      <c r="J19462">
        <f t="shared" si="1524"/>
        <v>11.744</v>
      </c>
      <c r="K19462" t="str">
        <f t="shared" si="1525"/>
        <v/>
      </c>
    </row>
    <row r="19463" spans="1:11" x14ac:dyDescent="0.25">
      <c r="A19463" t="s">
        <v>34940</v>
      </c>
      <c r="B19463" s="1" t="s">
        <v>34941</v>
      </c>
      <c r="C19463" t="s">
        <v>1449</v>
      </c>
      <c r="D19463" t="s">
        <v>1117</v>
      </c>
      <c r="E19463">
        <v>1</v>
      </c>
      <c r="F19463">
        <v>2035.2</v>
      </c>
      <c r="G19463" t="str">
        <f t="shared" si="1522"/>
        <v>BLUEPRINTADT34164</v>
      </c>
      <c r="H19463" t="str">
        <f t="shared" si="1521"/>
        <v>0449535131</v>
      </c>
      <c r="I19463" t="str">
        <f t="shared" si="1523"/>
        <v>KOČIONE PAPUČE</v>
      </c>
      <c r="J19463">
        <f t="shared" si="1524"/>
        <v>16.96</v>
      </c>
      <c r="K19463" t="str">
        <f t="shared" si="1525"/>
        <v/>
      </c>
    </row>
    <row r="19464" spans="1:11" x14ac:dyDescent="0.25">
      <c r="A19464" t="s">
        <v>34942</v>
      </c>
      <c r="B19464" s="1" t="s">
        <v>34943</v>
      </c>
      <c r="C19464" t="s">
        <v>1449</v>
      </c>
      <c r="D19464" t="s">
        <v>1117</v>
      </c>
      <c r="E19464">
        <v>1</v>
      </c>
      <c r="F19464">
        <v>2533.12</v>
      </c>
      <c r="G19464" t="str">
        <f t="shared" si="1522"/>
        <v>BLUEPRINTADT34168</v>
      </c>
      <c r="H19464" t="str">
        <f t="shared" si="1521"/>
        <v>4655020060</v>
      </c>
      <c r="I19464" t="str">
        <f t="shared" si="1523"/>
        <v>KOČIONE PAPUČE</v>
      </c>
      <c r="J19464">
        <f t="shared" si="1524"/>
        <v>21.109333333333332</v>
      </c>
      <c r="K19464" t="str">
        <f t="shared" si="1525"/>
        <v/>
      </c>
    </row>
    <row r="19465" spans="1:11" x14ac:dyDescent="0.25">
      <c r="A19465" t="s">
        <v>34944</v>
      </c>
      <c r="B19465" s="1" t="s">
        <v>34945</v>
      </c>
      <c r="C19465" t="s">
        <v>1449</v>
      </c>
      <c r="D19465" t="s">
        <v>1117</v>
      </c>
      <c r="E19465">
        <v>1</v>
      </c>
      <c r="F19465">
        <v>2455.04</v>
      </c>
      <c r="G19465" t="str">
        <f t="shared" si="1522"/>
        <v>BLUEPRINTADT34169</v>
      </c>
      <c r="H19465" t="str">
        <f t="shared" si="1521"/>
        <v>4654020080</v>
      </c>
      <c r="I19465" t="str">
        <f t="shared" si="1523"/>
        <v>KOČIONE PAPUČE</v>
      </c>
      <c r="J19465">
        <f t="shared" si="1524"/>
        <v>20.458666666666666</v>
      </c>
      <c r="K19465" t="str">
        <f t="shared" si="1525"/>
        <v/>
      </c>
    </row>
    <row r="19466" spans="1:11" x14ac:dyDescent="0.25">
      <c r="A19466" t="s">
        <v>34946</v>
      </c>
      <c r="B19466" s="1" t="s">
        <v>34947</v>
      </c>
      <c r="C19466" t="s">
        <v>1449</v>
      </c>
      <c r="D19466" t="s">
        <v>1117</v>
      </c>
      <c r="E19466">
        <v>1</v>
      </c>
      <c r="F19466">
        <v>1830.4</v>
      </c>
      <c r="G19466" t="str">
        <f t="shared" si="1522"/>
        <v>BLUEPRINTADT34170C</v>
      </c>
      <c r="H19466" t="str">
        <f t="shared" si="1521"/>
        <v>4654036040</v>
      </c>
      <c r="I19466" t="str">
        <f t="shared" si="1523"/>
        <v>KOČIONE PAPUČE</v>
      </c>
      <c r="J19466">
        <f t="shared" si="1524"/>
        <v>15.253333333333334</v>
      </c>
      <c r="K19466" t="str">
        <f t="shared" si="1525"/>
        <v/>
      </c>
    </row>
    <row r="19467" spans="1:11" x14ac:dyDescent="0.25">
      <c r="A19467" t="s">
        <v>34948</v>
      </c>
      <c r="B19467" s="1" t="s">
        <v>34949</v>
      </c>
      <c r="C19467" t="s">
        <v>1449</v>
      </c>
      <c r="D19467" t="s">
        <v>1117</v>
      </c>
      <c r="E19467">
        <v>1</v>
      </c>
      <c r="F19467">
        <v>9570.56</v>
      </c>
      <c r="G19467" t="str">
        <f t="shared" si="1522"/>
        <v>BLUEPRINTADT34171C</v>
      </c>
      <c r="H19467" t="str">
        <f t="shared" si="1521"/>
        <v>0449505040</v>
      </c>
      <c r="I19467" t="str">
        <f t="shared" si="1523"/>
        <v>KOČIONE PAPUČE</v>
      </c>
      <c r="J19467">
        <f t="shared" si="1524"/>
        <v>79.754666666666665</v>
      </c>
      <c r="K19467" t="str">
        <f t="shared" si="1525"/>
        <v/>
      </c>
    </row>
    <row r="19468" spans="1:11" x14ac:dyDescent="0.25">
      <c r="A19468" t="s">
        <v>34950</v>
      </c>
      <c r="B19468" s="1" t="s">
        <v>34951</v>
      </c>
      <c r="C19468" t="s">
        <v>1449</v>
      </c>
      <c r="D19468" t="s">
        <v>1117</v>
      </c>
      <c r="E19468">
        <v>1</v>
      </c>
      <c r="F19468">
        <v>2408.96</v>
      </c>
      <c r="G19468" t="str">
        <f t="shared" si="1522"/>
        <v>BLUEPRINTADT34172</v>
      </c>
      <c r="H19468" t="str">
        <f t="shared" si="1521"/>
        <v>0449552010</v>
      </c>
      <c r="I19468" t="str">
        <f t="shared" si="1523"/>
        <v>KOČIONE PAPUČE</v>
      </c>
      <c r="J19468">
        <f t="shared" si="1524"/>
        <v>20.074666666666666</v>
      </c>
      <c r="K19468" t="str">
        <f t="shared" si="1525"/>
        <v/>
      </c>
    </row>
    <row r="19469" spans="1:11" x14ac:dyDescent="0.25">
      <c r="A19469" t="s">
        <v>34952</v>
      </c>
      <c r="B19469" s="1" t="s">
        <v>34953</v>
      </c>
      <c r="C19469" t="s">
        <v>1449</v>
      </c>
      <c r="D19469" t="s">
        <v>1117</v>
      </c>
      <c r="E19469">
        <v>1</v>
      </c>
      <c r="F19469">
        <v>3505.92</v>
      </c>
      <c r="G19469" t="str">
        <f t="shared" si="1522"/>
        <v>BLUEPRINTADT34174</v>
      </c>
      <c r="H19469" t="str">
        <f t="shared" si="1521"/>
        <v>044950K120</v>
      </c>
      <c r="I19469" t="str">
        <f t="shared" si="1523"/>
        <v>KOČIONE PAPUČE</v>
      </c>
      <c r="J19469">
        <f t="shared" si="1524"/>
        <v>29.216000000000001</v>
      </c>
      <c r="K19469" t="str">
        <f t="shared" si="1525"/>
        <v/>
      </c>
    </row>
    <row r="19470" spans="1:11" x14ac:dyDescent="0.25">
      <c r="A19470" t="s">
        <v>34954</v>
      </c>
      <c r="B19470" s="1" t="s">
        <v>34955</v>
      </c>
      <c r="C19470" t="s">
        <v>1449</v>
      </c>
      <c r="D19470" t="s">
        <v>1117</v>
      </c>
      <c r="E19470">
        <v>1</v>
      </c>
      <c r="F19470">
        <v>2003.2</v>
      </c>
      <c r="G19470" t="str">
        <f t="shared" si="1522"/>
        <v>BLUEPRINTADT34175</v>
      </c>
      <c r="H19470" t="str">
        <f t="shared" si="1521"/>
        <v>4654060060</v>
      </c>
      <c r="I19470" t="str">
        <f t="shared" si="1523"/>
        <v>KOČIONE PAPUČE</v>
      </c>
      <c r="J19470">
        <f t="shared" si="1524"/>
        <v>16.693333333333335</v>
      </c>
      <c r="K19470" t="str">
        <f t="shared" si="1525"/>
        <v/>
      </c>
    </row>
    <row r="19471" spans="1:11" x14ac:dyDescent="0.25">
      <c r="A19471" t="s">
        <v>34956</v>
      </c>
      <c r="B19471" s="1" t="s">
        <v>34957</v>
      </c>
      <c r="C19471" t="s">
        <v>1449</v>
      </c>
      <c r="D19471" t="s">
        <v>1117</v>
      </c>
      <c r="E19471">
        <v>1</v>
      </c>
      <c r="F19471">
        <v>1647.36</v>
      </c>
      <c r="G19471" t="str">
        <f t="shared" si="1522"/>
        <v>BLUEPRINTADT34176</v>
      </c>
      <c r="H19471" t="str">
        <f t="shared" si="1521"/>
        <v>0449502120</v>
      </c>
      <c r="I19471" t="str">
        <f t="shared" si="1523"/>
        <v>KOČIONE PAPUČE</v>
      </c>
      <c r="J19471">
        <f t="shared" si="1524"/>
        <v>13.728</v>
      </c>
      <c r="K19471" t="str">
        <f t="shared" si="1525"/>
        <v/>
      </c>
    </row>
    <row r="19472" spans="1:11" x14ac:dyDescent="0.25">
      <c r="A19472" t="s">
        <v>34958</v>
      </c>
      <c r="B19472" s="1" t="s">
        <v>34959</v>
      </c>
      <c r="C19472" t="s">
        <v>1449</v>
      </c>
      <c r="D19472" t="s">
        <v>1117</v>
      </c>
      <c r="E19472">
        <v>1</v>
      </c>
      <c r="F19472">
        <v>3095.04</v>
      </c>
      <c r="G19472" t="str">
        <f t="shared" si="1522"/>
        <v>BLUEPRINTADT34177</v>
      </c>
      <c r="H19472" t="str">
        <f t="shared" si="1521"/>
        <v>044950F010</v>
      </c>
      <c r="I19472" t="str">
        <f t="shared" si="1523"/>
        <v>KOČIONE PAPUČE</v>
      </c>
      <c r="J19472">
        <f t="shared" si="1524"/>
        <v>25.791999999999998</v>
      </c>
      <c r="K19472" t="str">
        <f t="shared" si="1525"/>
        <v/>
      </c>
    </row>
    <row r="19473" spans="1:11" x14ac:dyDescent="0.25">
      <c r="A19473" t="s">
        <v>34960</v>
      </c>
      <c r="B19473" s="1" t="s">
        <v>34961</v>
      </c>
      <c r="C19473" t="s">
        <v>4034</v>
      </c>
      <c r="D19473" t="s">
        <v>1117</v>
      </c>
      <c r="E19473">
        <v>1</v>
      </c>
      <c r="F19473">
        <v>1634.56</v>
      </c>
      <c r="G19473" t="str">
        <f t="shared" si="1522"/>
        <v>BLUEPRINTADT34179</v>
      </c>
      <c r="H19473" t="str">
        <f t="shared" si="1521"/>
        <v>044950D040</v>
      </c>
      <c r="I19473" t="str">
        <f t="shared" si="1523"/>
        <v>SET KOČIONIH PAPUČA</v>
      </c>
      <c r="J19473">
        <f t="shared" si="1524"/>
        <v>13.621333333333332</v>
      </c>
      <c r="K19473" t="str">
        <f t="shared" si="1525"/>
        <v/>
      </c>
    </row>
    <row r="19474" spans="1:11" x14ac:dyDescent="0.25">
      <c r="A19474" t="s">
        <v>34962</v>
      </c>
      <c r="B19474" s="1" t="s">
        <v>34963</v>
      </c>
      <c r="C19474" t="s">
        <v>1449</v>
      </c>
      <c r="D19474" t="s">
        <v>9</v>
      </c>
      <c r="E19474">
        <v>1</v>
      </c>
      <c r="F19474">
        <v>3394.56</v>
      </c>
      <c r="G19474" t="str">
        <f t="shared" si="1522"/>
        <v>BLUEPRINTADT34180</v>
      </c>
      <c r="H19474" t="str">
        <f t="shared" si="1521"/>
        <v>4654060050</v>
      </c>
      <c r="I19474" t="str">
        <f t="shared" si="1523"/>
        <v>KOČIONE PAPUČE</v>
      </c>
      <c r="J19474">
        <f t="shared" si="1524"/>
        <v>28.288</v>
      </c>
      <c r="K19474" t="str">
        <f t="shared" si="1525"/>
        <v/>
      </c>
    </row>
    <row r="19475" spans="1:11" x14ac:dyDescent="0.25">
      <c r="A19475" t="s">
        <v>34964</v>
      </c>
      <c r="B19475" s="1" t="s">
        <v>44642</v>
      </c>
      <c r="C19475" t="s">
        <v>34965</v>
      </c>
      <c r="D19475" t="s">
        <v>9</v>
      </c>
      <c r="E19475">
        <v>1</v>
      </c>
      <c r="F19475">
        <v>4974.08</v>
      </c>
      <c r="G19475" t="str">
        <f t="shared" si="1522"/>
        <v>BLUEPRINTADT34181</v>
      </c>
      <c r="H19475" t="str">
        <f t="shared" si="1521"/>
        <v>449526240</v>
      </c>
      <c r="I19475" t="str">
        <f t="shared" si="1523"/>
        <v>PAPUCE ZADNJE KOCNICE</v>
      </c>
      <c r="J19475">
        <f t="shared" si="1524"/>
        <v>41.450666666666663</v>
      </c>
      <c r="K19475" t="str">
        <f t="shared" si="1525"/>
        <v/>
      </c>
    </row>
    <row r="19476" spans="1:11" x14ac:dyDescent="0.25">
      <c r="A19476" t="s">
        <v>34966</v>
      </c>
      <c r="B19476" s="1" t="s">
        <v>34967</v>
      </c>
      <c r="C19476" t="s">
        <v>4034</v>
      </c>
      <c r="D19476" t="s">
        <v>1117</v>
      </c>
      <c r="E19476">
        <v>1</v>
      </c>
      <c r="F19476">
        <v>1305.5999999999999</v>
      </c>
      <c r="G19476" t="str">
        <f t="shared" si="1522"/>
        <v>BLUEPRINTADT34182</v>
      </c>
      <c r="H19476" t="str">
        <f t="shared" si="1521"/>
        <v>4653030020</v>
      </c>
      <c r="I19476" t="str">
        <f t="shared" si="1523"/>
        <v>SET KOČIONIH PAPUČA</v>
      </c>
      <c r="J19476">
        <f t="shared" si="1524"/>
        <v>10.879999999999999</v>
      </c>
      <c r="K19476" t="str">
        <f t="shared" si="1525"/>
        <v/>
      </c>
    </row>
    <row r="19477" spans="1:11" x14ac:dyDescent="0.25">
      <c r="A19477" t="s">
        <v>34968</v>
      </c>
      <c r="B19477" s="1" t="s">
        <v>34969</v>
      </c>
      <c r="C19477" t="s">
        <v>4034</v>
      </c>
      <c r="D19477" t="s">
        <v>1117</v>
      </c>
      <c r="E19477">
        <v>1</v>
      </c>
      <c r="F19477">
        <v>1388.8</v>
      </c>
      <c r="G19477" t="str">
        <f t="shared" si="1522"/>
        <v>BLUEPRINTADT34183</v>
      </c>
      <c r="H19477" t="str">
        <f t="shared" si="1521"/>
        <v>0449552130</v>
      </c>
      <c r="I19477" t="str">
        <f t="shared" si="1523"/>
        <v>SET KOČIONIH PAPUČA</v>
      </c>
      <c r="J19477">
        <f t="shared" si="1524"/>
        <v>11.573333333333332</v>
      </c>
      <c r="K19477" t="str">
        <f t="shared" si="1525"/>
        <v/>
      </c>
    </row>
    <row r="19478" spans="1:11" x14ac:dyDescent="0.25">
      <c r="A19478" t="s">
        <v>34970</v>
      </c>
      <c r="B19478" s="1" t="s">
        <v>34971</v>
      </c>
      <c r="C19478" t="s">
        <v>1487</v>
      </c>
      <c r="D19478" t="s">
        <v>1117</v>
      </c>
      <c r="E19478">
        <v>1</v>
      </c>
      <c r="F19478">
        <v>1369.6</v>
      </c>
      <c r="G19478" t="str">
        <f t="shared" si="1522"/>
        <v>BLUEPRINTADT34202</v>
      </c>
      <c r="H19478" t="str">
        <f t="shared" si="1521"/>
        <v>0449110041</v>
      </c>
      <c r="I19478" t="str">
        <f t="shared" si="1523"/>
        <v>SET KOČIONIH OBLOGA</v>
      </c>
      <c r="J19478">
        <f t="shared" si="1524"/>
        <v>11.413333333333332</v>
      </c>
      <c r="K19478" t="str">
        <f t="shared" si="1525"/>
        <v/>
      </c>
    </row>
    <row r="19479" spans="1:11" x14ac:dyDescent="0.25">
      <c r="A19479" t="s">
        <v>34972</v>
      </c>
      <c r="B19479" s="1" t="s">
        <v>34973</v>
      </c>
      <c r="C19479" t="s">
        <v>1487</v>
      </c>
      <c r="D19479" t="s">
        <v>1117</v>
      </c>
      <c r="E19479">
        <v>1</v>
      </c>
      <c r="F19479">
        <v>1039.3599999999999</v>
      </c>
      <c r="G19479" t="str">
        <f t="shared" si="1522"/>
        <v>BLUEPRINTADT34208</v>
      </c>
      <c r="H19479" t="str">
        <f t="shared" si="1521"/>
        <v>0449160010</v>
      </c>
      <c r="I19479" t="str">
        <f t="shared" si="1523"/>
        <v>SET KOČIONIH OBLOGA</v>
      </c>
      <c r="J19479">
        <f t="shared" si="1524"/>
        <v>8.6613333333333333</v>
      </c>
      <c r="K19479" t="str">
        <f t="shared" si="1525"/>
        <v/>
      </c>
    </row>
    <row r="19480" spans="1:11" x14ac:dyDescent="0.25">
      <c r="A19480" t="s">
        <v>34974</v>
      </c>
      <c r="B19480" s="1" t="s">
        <v>34975</v>
      </c>
      <c r="C19480" t="s">
        <v>1487</v>
      </c>
      <c r="D19480" t="s">
        <v>1117</v>
      </c>
      <c r="E19480">
        <v>1</v>
      </c>
      <c r="F19480">
        <v>1337.6</v>
      </c>
      <c r="G19480" t="str">
        <f t="shared" si="1522"/>
        <v>BLUEPRINTADT342100</v>
      </c>
      <c r="H19480" t="str">
        <f t="shared" si="1521"/>
        <v>0449117110</v>
      </c>
      <c r="I19480" t="str">
        <f t="shared" si="1523"/>
        <v>SET KOČIONIH OBLOGA</v>
      </c>
      <c r="J19480">
        <f t="shared" si="1524"/>
        <v>11.146666666666667</v>
      </c>
      <c r="K19480" t="str">
        <f t="shared" si="1525"/>
        <v/>
      </c>
    </row>
    <row r="19481" spans="1:11" x14ac:dyDescent="0.25">
      <c r="A19481" t="s">
        <v>34976</v>
      </c>
      <c r="B19481" s="1" t="s">
        <v>34977</v>
      </c>
      <c r="C19481" t="s">
        <v>1487</v>
      </c>
      <c r="D19481" t="s">
        <v>1117</v>
      </c>
      <c r="E19481">
        <v>1</v>
      </c>
      <c r="F19481">
        <v>1313.28</v>
      </c>
      <c r="G19481" t="str">
        <f t="shared" si="1522"/>
        <v>BLUEPRINTADT342101</v>
      </c>
      <c r="H19481" t="str">
        <f t="shared" si="1521"/>
        <v>044652B020</v>
      </c>
      <c r="I19481" t="str">
        <f t="shared" si="1523"/>
        <v>SET KOČIONIH OBLOGA</v>
      </c>
      <c r="J19481">
        <f t="shared" si="1524"/>
        <v>10.943999999999999</v>
      </c>
      <c r="K19481" t="str">
        <f t="shared" si="1525"/>
        <v/>
      </c>
    </row>
    <row r="19482" spans="1:11" x14ac:dyDescent="0.25">
      <c r="A19482" t="s">
        <v>34978</v>
      </c>
      <c r="B19482" s="1" t="s">
        <v>44643</v>
      </c>
      <c r="C19482" t="s">
        <v>1487</v>
      </c>
      <c r="D19482" t="s">
        <v>1117</v>
      </c>
      <c r="E19482">
        <v>1</v>
      </c>
      <c r="F19482">
        <v>1145.5999999999999</v>
      </c>
      <c r="G19482" t="str">
        <f t="shared" si="1522"/>
        <v>BLUEPRINTADT342104</v>
      </c>
      <c r="H19482" t="str">
        <f t="shared" si="1521"/>
        <v>446502140</v>
      </c>
      <c r="I19482" t="str">
        <f t="shared" si="1523"/>
        <v>SET KOČIONIH OBLOGA</v>
      </c>
      <c r="J19482">
        <f t="shared" si="1524"/>
        <v>9.5466666666666651</v>
      </c>
      <c r="K19482" t="str">
        <f t="shared" si="1525"/>
        <v/>
      </c>
    </row>
    <row r="19483" spans="1:11" x14ac:dyDescent="0.25">
      <c r="A19483" t="s">
        <v>34979</v>
      </c>
      <c r="B19483" s="1" t="s">
        <v>34980</v>
      </c>
      <c r="C19483" t="s">
        <v>1487</v>
      </c>
      <c r="D19483" t="s">
        <v>1117</v>
      </c>
      <c r="E19483">
        <v>1</v>
      </c>
      <c r="F19483">
        <v>980.48</v>
      </c>
      <c r="G19483" t="str">
        <f t="shared" si="1522"/>
        <v>BLUEPRINTADT342105</v>
      </c>
      <c r="H19483" t="str">
        <f t="shared" si="1521"/>
        <v>0446552011</v>
      </c>
      <c r="I19483" t="str">
        <f t="shared" si="1523"/>
        <v>SET KOČIONIH OBLOGA</v>
      </c>
      <c r="J19483">
        <f t="shared" si="1524"/>
        <v>8.1706666666666674</v>
      </c>
      <c r="K19483" t="str">
        <f t="shared" si="1525"/>
        <v/>
      </c>
    </row>
    <row r="19484" spans="1:11" x14ac:dyDescent="0.25">
      <c r="A19484" t="s">
        <v>34981</v>
      </c>
      <c r="B19484" s="1" t="s">
        <v>34982</v>
      </c>
      <c r="C19484" t="s">
        <v>1487</v>
      </c>
      <c r="D19484" t="s">
        <v>1117</v>
      </c>
      <c r="E19484">
        <v>1</v>
      </c>
      <c r="F19484">
        <v>5364.48</v>
      </c>
      <c r="G19484" t="str">
        <f t="shared" si="1522"/>
        <v>BLUEPRINTADT342107</v>
      </c>
      <c r="H19484" t="str">
        <f t="shared" si="1521"/>
        <v>0446536080</v>
      </c>
      <c r="I19484" t="str">
        <f t="shared" si="1523"/>
        <v>SET KOČIONIH OBLOGA</v>
      </c>
      <c r="J19484">
        <f t="shared" si="1524"/>
        <v>44.703999999999994</v>
      </c>
      <c r="K19484" t="str">
        <f t="shared" si="1525"/>
        <v/>
      </c>
    </row>
    <row r="19485" spans="1:11" x14ac:dyDescent="0.25">
      <c r="A19485" t="s">
        <v>34983</v>
      </c>
      <c r="B19485" s="1" t="s">
        <v>34984</v>
      </c>
      <c r="C19485" t="s">
        <v>1487</v>
      </c>
      <c r="D19485" t="s">
        <v>1117</v>
      </c>
      <c r="E19485">
        <v>1</v>
      </c>
      <c r="F19485">
        <v>1319.68</v>
      </c>
      <c r="G19485" t="str">
        <f t="shared" si="1522"/>
        <v>BLUEPRINTADT342108</v>
      </c>
      <c r="H19485" t="str">
        <f t="shared" si="1521"/>
        <v>0446630161</v>
      </c>
      <c r="I19485" t="str">
        <f t="shared" si="1523"/>
        <v>SET KOČIONIH OBLOGA</v>
      </c>
      <c r="J19485">
        <f t="shared" si="1524"/>
        <v>10.997333333333334</v>
      </c>
      <c r="K19485" t="str">
        <f t="shared" si="1525"/>
        <v/>
      </c>
    </row>
    <row r="19486" spans="1:11" x14ac:dyDescent="0.25">
      <c r="A19486" t="s">
        <v>34985</v>
      </c>
      <c r="B19486" s="1" t="s">
        <v>34986</v>
      </c>
      <c r="C19486" t="s">
        <v>1487</v>
      </c>
      <c r="D19486" t="s">
        <v>1117</v>
      </c>
      <c r="E19486">
        <v>1</v>
      </c>
      <c r="F19486">
        <v>1332.48</v>
      </c>
      <c r="G19486" t="str">
        <f t="shared" si="1522"/>
        <v>BLUEPRINTADT342109</v>
      </c>
      <c r="H19486" t="str">
        <f t="shared" si="1521"/>
        <v>0449126340</v>
      </c>
      <c r="I19486" t="str">
        <f t="shared" si="1523"/>
        <v>SET KOČIONIH OBLOGA</v>
      </c>
      <c r="J19486">
        <f t="shared" si="1524"/>
        <v>11.104000000000001</v>
      </c>
      <c r="K19486" t="str">
        <f t="shared" si="1525"/>
        <v/>
      </c>
    </row>
    <row r="19487" spans="1:11" x14ac:dyDescent="0.25">
      <c r="A19487" t="s">
        <v>34987</v>
      </c>
      <c r="B19487" s="1" t="s">
        <v>34988</v>
      </c>
      <c r="C19487" t="s">
        <v>1487</v>
      </c>
      <c r="D19487" t="s">
        <v>1117</v>
      </c>
      <c r="E19487">
        <v>1</v>
      </c>
      <c r="F19487">
        <v>1182.72</v>
      </c>
      <c r="G19487" t="str">
        <f t="shared" si="1522"/>
        <v>BLUEPRINTADT34211</v>
      </c>
      <c r="H19487" t="str">
        <f t="shared" si="1521"/>
        <v>0449114150</v>
      </c>
      <c r="I19487" t="str">
        <f t="shared" si="1523"/>
        <v>SET KOČIONIH OBLOGA</v>
      </c>
      <c r="J19487">
        <f t="shared" si="1524"/>
        <v>9.8559999999999999</v>
      </c>
      <c r="K19487" t="str">
        <f t="shared" si="1525"/>
        <v/>
      </c>
    </row>
    <row r="19488" spans="1:11" x14ac:dyDescent="0.25">
      <c r="A19488" t="s">
        <v>34989</v>
      </c>
      <c r="B19488" s="1" t="s">
        <v>34990</v>
      </c>
      <c r="C19488" t="s">
        <v>1487</v>
      </c>
      <c r="D19488" t="s">
        <v>1117</v>
      </c>
      <c r="E19488">
        <v>1</v>
      </c>
      <c r="F19488">
        <v>1642.24</v>
      </c>
      <c r="G19488" t="str">
        <f t="shared" si="1522"/>
        <v>BLUEPRINTADT342110</v>
      </c>
      <c r="H19488" t="str">
        <f t="shared" si="1521"/>
        <v>0449228020</v>
      </c>
      <c r="I19488" t="str">
        <f t="shared" si="1523"/>
        <v>SET KOČIONIH OBLOGA</v>
      </c>
      <c r="J19488">
        <f t="shared" si="1524"/>
        <v>13.685333333333334</v>
      </c>
      <c r="K19488" t="str">
        <f t="shared" si="1525"/>
        <v/>
      </c>
    </row>
    <row r="19489" spans="1:11" x14ac:dyDescent="0.25">
      <c r="A19489" t="s">
        <v>34991</v>
      </c>
      <c r="B19489" s="1" t="s">
        <v>34992</v>
      </c>
      <c r="C19489" t="s">
        <v>1487</v>
      </c>
      <c r="D19489" t="s">
        <v>1117</v>
      </c>
      <c r="E19489">
        <v>1</v>
      </c>
      <c r="F19489">
        <v>1486.08</v>
      </c>
      <c r="G19489" t="str">
        <f t="shared" si="1522"/>
        <v>BLUEPRINTADT342111</v>
      </c>
      <c r="H19489" t="str">
        <f t="shared" si="1521"/>
        <v>0446660070</v>
      </c>
      <c r="I19489" t="str">
        <f t="shared" si="1523"/>
        <v>SET KOČIONIH OBLOGA</v>
      </c>
      <c r="J19489">
        <f t="shared" si="1524"/>
        <v>12.383999999999999</v>
      </c>
      <c r="K19489" t="str">
        <f t="shared" si="1525"/>
        <v/>
      </c>
    </row>
    <row r="19490" spans="1:11" x14ac:dyDescent="0.25">
      <c r="A19490" t="s">
        <v>34993</v>
      </c>
      <c r="B19490" s="1" t="s">
        <v>44644</v>
      </c>
      <c r="C19490" t="s">
        <v>1487</v>
      </c>
      <c r="D19490" t="s">
        <v>1117</v>
      </c>
      <c r="E19490">
        <v>1</v>
      </c>
      <c r="F19490">
        <v>1018.88</v>
      </c>
      <c r="G19490" t="str">
        <f t="shared" si="1522"/>
        <v>BLUEPRINTADT342112</v>
      </c>
      <c r="H19490" t="str">
        <f t="shared" si="1521"/>
        <v>446520570</v>
      </c>
      <c r="I19490" t="str">
        <f t="shared" si="1523"/>
        <v>SET KOČIONIH OBLOGA</v>
      </c>
      <c r="J19490">
        <f t="shared" si="1524"/>
        <v>8.4906666666666659</v>
      </c>
      <c r="K19490" t="str">
        <f t="shared" si="1525"/>
        <v/>
      </c>
    </row>
    <row r="19491" spans="1:11" x14ac:dyDescent="0.25">
      <c r="A19491" t="s">
        <v>34994</v>
      </c>
      <c r="B19491" s="1" t="s">
        <v>34995</v>
      </c>
      <c r="C19491" t="s">
        <v>1487</v>
      </c>
      <c r="D19491" t="s">
        <v>1117</v>
      </c>
      <c r="E19491">
        <v>1</v>
      </c>
      <c r="F19491">
        <v>2909.44</v>
      </c>
      <c r="G19491" t="str">
        <f t="shared" si="1522"/>
        <v>BLUEPRINTADT342113</v>
      </c>
      <c r="H19491" t="str">
        <f t="shared" si="1521"/>
        <v>0446528190</v>
      </c>
      <c r="I19491" t="str">
        <f t="shared" si="1523"/>
        <v>SET KOČIONIH OBLOGA</v>
      </c>
      <c r="J19491">
        <f t="shared" si="1524"/>
        <v>24.245333333333335</v>
      </c>
      <c r="K19491" t="str">
        <f t="shared" si="1525"/>
        <v/>
      </c>
    </row>
    <row r="19492" spans="1:11" x14ac:dyDescent="0.25">
      <c r="A19492" t="s">
        <v>34996</v>
      </c>
      <c r="B19492" s="1" t="s">
        <v>34997</v>
      </c>
      <c r="C19492" t="s">
        <v>1487</v>
      </c>
      <c r="D19492" t="s">
        <v>1117</v>
      </c>
      <c r="E19492">
        <v>1</v>
      </c>
      <c r="F19492">
        <v>952.32</v>
      </c>
      <c r="G19492" t="str">
        <f t="shared" si="1522"/>
        <v>BLUEPRINTADT342114</v>
      </c>
      <c r="H19492" t="str">
        <f t="shared" si="1521"/>
        <v>0446652040</v>
      </c>
      <c r="I19492" t="str">
        <f t="shared" si="1523"/>
        <v>SET KOČIONIH OBLOGA</v>
      </c>
      <c r="J19492">
        <f t="shared" si="1524"/>
        <v>7.9360000000000008</v>
      </c>
      <c r="K19492" t="str">
        <f t="shared" si="1525"/>
        <v/>
      </c>
    </row>
    <row r="19493" spans="1:11" x14ac:dyDescent="0.25">
      <c r="A19493" t="s">
        <v>34998</v>
      </c>
      <c r="B19493" s="1" t="s">
        <v>34999</v>
      </c>
      <c r="C19493" t="s">
        <v>1487</v>
      </c>
      <c r="D19493" t="s">
        <v>1117</v>
      </c>
      <c r="E19493">
        <v>1</v>
      </c>
      <c r="F19493">
        <v>1061.1199999999999</v>
      </c>
      <c r="G19493" t="str">
        <f t="shared" si="1522"/>
        <v>BLUEPRINTADT342115</v>
      </c>
      <c r="H19493" t="str">
        <f t="shared" si="1521"/>
        <v>0446602060</v>
      </c>
      <c r="I19493" t="str">
        <f t="shared" si="1523"/>
        <v>SET KOČIONIH OBLOGA</v>
      </c>
      <c r="J19493">
        <f t="shared" si="1524"/>
        <v>8.8426666666666662</v>
      </c>
      <c r="K19493" t="str">
        <f t="shared" si="1525"/>
        <v/>
      </c>
    </row>
    <row r="19494" spans="1:11" x14ac:dyDescent="0.25">
      <c r="A19494" t="s">
        <v>35000</v>
      </c>
      <c r="B19494" s="1" t="s">
        <v>44645</v>
      </c>
      <c r="C19494" t="s">
        <v>1487</v>
      </c>
      <c r="D19494" t="s">
        <v>1117</v>
      </c>
      <c r="E19494">
        <v>1</v>
      </c>
      <c r="F19494">
        <v>1052.1600000000001</v>
      </c>
      <c r="G19494" t="str">
        <f t="shared" si="1522"/>
        <v>BLUEPRINTADT342116</v>
      </c>
      <c r="H19494" t="str">
        <f t="shared" si="1521"/>
        <v>446544090</v>
      </c>
      <c r="I19494" t="str">
        <f t="shared" si="1523"/>
        <v>SET KOČIONIH OBLOGA</v>
      </c>
      <c r="J19494">
        <f t="shared" si="1524"/>
        <v>8.7680000000000007</v>
      </c>
      <c r="K19494" t="str">
        <f t="shared" si="1525"/>
        <v/>
      </c>
    </row>
    <row r="19495" spans="1:11" x14ac:dyDescent="0.25">
      <c r="A19495" t="s">
        <v>35001</v>
      </c>
      <c r="B19495" s="1" t="s">
        <v>44646</v>
      </c>
      <c r="C19495" t="s">
        <v>1487</v>
      </c>
      <c r="D19495" t="s">
        <v>1117</v>
      </c>
      <c r="E19495">
        <v>1</v>
      </c>
      <c r="F19495">
        <v>2634.24</v>
      </c>
      <c r="G19495" t="str">
        <f t="shared" si="1522"/>
        <v>BLUEPRINTADT342117</v>
      </c>
      <c r="H19495" t="str">
        <f t="shared" si="1521"/>
        <v>446560220</v>
      </c>
      <c r="I19495" t="str">
        <f t="shared" si="1523"/>
        <v>SET KOČIONIH OBLOGA</v>
      </c>
      <c r="J19495">
        <f t="shared" si="1524"/>
        <v>21.951999999999998</v>
      </c>
      <c r="K19495" t="str">
        <f t="shared" si="1525"/>
        <v/>
      </c>
    </row>
    <row r="19496" spans="1:11" x14ac:dyDescent="0.25">
      <c r="A19496" t="s">
        <v>35002</v>
      </c>
      <c r="B19496" s="1" t="s">
        <v>35003</v>
      </c>
      <c r="C19496" t="s">
        <v>1487</v>
      </c>
      <c r="D19496" t="s">
        <v>1117</v>
      </c>
      <c r="E19496">
        <v>1</v>
      </c>
      <c r="F19496">
        <v>1767.68</v>
      </c>
      <c r="G19496" t="str">
        <f t="shared" si="1522"/>
        <v>BLUEPRINTADT342118</v>
      </c>
      <c r="H19496" t="str">
        <f t="shared" si="1521"/>
        <v>0446528400</v>
      </c>
      <c r="I19496" t="str">
        <f t="shared" si="1523"/>
        <v>SET KOČIONIH OBLOGA</v>
      </c>
      <c r="J19496">
        <f t="shared" si="1524"/>
        <v>14.730666666666668</v>
      </c>
      <c r="K19496" t="str">
        <f t="shared" si="1525"/>
        <v/>
      </c>
    </row>
    <row r="19497" spans="1:11" x14ac:dyDescent="0.25">
      <c r="A19497" t="s">
        <v>35004</v>
      </c>
      <c r="B19497" s="1" t="s">
        <v>35005</v>
      </c>
      <c r="C19497" t="s">
        <v>1487</v>
      </c>
      <c r="D19497" t="s">
        <v>1117</v>
      </c>
      <c r="E19497">
        <v>1</v>
      </c>
      <c r="F19497">
        <v>1962.24</v>
      </c>
      <c r="G19497" t="str">
        <f t="shared" si="1522"/>
        <v>BLUEPRINTADT342119</v>
      </c>
      <c r="H19497" t="str">
        <f t="shared" si="1521"/>
        <v>0446628030</v>
      </c>
      <c r="I19497" t="str">
        <f t="shared" si="1523"/>
        <v>SET KOČIONIH OBLOGA</v>
      </c>
      <c r="J19497">
        <f t="shared" si="1524"/>
        <v>16.352</v>
      </c>
      <c r="K19497" t="str">
        <f t="shared" si="1525"/>
        <v/>
      </c>
    </row>
    <row r="19498" spans="1:11" x14ac:dyDescent="0.25">
      <c r="A19498" t="s">
        <v>35006</v>
      </c>
      <c r="B19498" s="1" t="s">
        <v>35007</v>
      </c>
      <c r="C19498" t="s">
        <v>1487</v>
      </c>
      <c r="D19498" t="s">
        <v>1117</v>
      </c>
      <c r="E19498">
        <v>1</v>
      </c>
      <c r="F19498">
        <v>1123.8399999999999</v>
      </c>
      <c r="G19498" t="str">
        <f t="shared" si="1522"/>
        <v>BLUEPRINTADT342120</v>
      </c>
      <c r="H19498" t="str">
        <f t="shared" si="1521"/>
        <v>0446542130</v>
      </c>
      <c r="I19498" t="str">
        <f t="shared" si="1523"/>
        <v>SET KOČIONIH OBLOGA</v>
      </c>
      <c r="J19498">
        <f t="shared" si="1524"/>
        <v>9.3653333333333322</v>
      </c>
      <c r="K19498" t="str">
        <f t="shared" si="1525"/>
        <v/>
      </c>
    </row>
    <row r="19499" spans="1:11" x14ac:dyDescent="0.25">
      <c r="A19499" t="s">
        <v>35008</v>
      </c>
      <c r="B19499" s="1" t="s">
        <v>35009</v>
      </c>
      <c r="C19499" t="s">
        <v>1487</v>
      </c>
      <c r="D19499" t="s">
        <v>1117</v>
      </c>
      <c r="E19499">
        <v>1</v>
      </c>
      <c r="F19499">
        <v>2219.52</v>
      </c>
      <c r="G19499" t="str">
        <f t="shared" si="1522"/>
        <v>BLUEPRINTADT342121</v>
      </c>
      <c r="H19499" t="str">
        <f t="shared" si="1521"/>
        <v>0446632030</v>
      </c>
      <c r="I19499" t="str">
        <f t="shared" si="1523"/>
        <v>SET KOČIONIH OBLOGA</v>
      </c>
      <c r="J19499">
        <f t="shared" si="1524"/>
        <v>18.495999999999999</v>
      </c>
      <c r="K19499" t="str">
        <f t="shared" si="1525"/>
        <v/>
      </c>
    </row>
    <row r="19500" spans="1:11" x14ac:dyDescent="0.25">
      <c r="A19500" t="s">
        <v>35010</v>
      </c>
      <c r="B19500" s="1" t="s">
        <v>35011</v>
      </c>
      <c r="C19500" t="s">
        <v>1487</v>
      </c>
      <c r="D19500" t="s">
        <v>1117</v>
      </c>
      <c r="E19500">
        <v>1</v>
      </c>
      <c r="F19500">
        <v>1134.08</v>
      </c>
      <c r="G19500" t="str">
        <f t="shared" si="1522"/>
        <v>BLUEPRINTADT342122</v>
      </c>
      <c r="H19500" t="str">
        <f t="shared" si="1521"/>
        <v>0446642010</v>
      </c>
      <c r="I19500" t="str">
        <f t="shared" si="1523"/>
        <v>SET KOČIONIH OBLOGA</v>
      </c>
      <c r="J19500">
        <f t="shared" si="1524"/>
        <v>9.4506666666666668</v>
      </c>
      <c r="K19500" t="str">
        <f t="shared" si="1525"/>
        <v/>
      </c>
    </row>
    <row r="19501" spans="1:11" x14ac:dyDescent="0.25">
      <c r="A19501" t="s">
        <v>35012</v>
      </c>
      <c r="B19501" s="1" t="s">
        <v>35013</v>
      </c>
      <c r="C19501" t="s">
        <v>1487</v>
      </c>
      <c r="D19501" t="s">
        <v>1117</v>
      </c>
      <c r="E19501">
        <v>1</v>
      </c>
      <c r="F19501">
        <v>1523.2</v>
      </c>
      <c r="G19501" t="str">
        <f t="shared" si="1522"/>
        <v>BLUEPRINTADT342123</v>
      </c>
      <c r="H19501" t="str">
        <f t="shared" ref="H19501:H19564" si="1526">IF(AND(B19501&lt;&gt;"", B19501&lt;&gt;"-"),SUBSTITUTE(SUBSTITUTE(B19501,"-","")," ",""),A19501)</f>
        <v>0449126250</v>
      </c>
      <c r="I19501" t="str">
        <f t="shared" si="1523"/>
        <v>SET KOČIONIH OBLOGA</v>
      </c>
      <c r="J19501">
        <f t="shared" si="1524"/>
        <v>12.693333333333333</v>
      </c>
      <c r="K19501" t="str">
        <f t="shared" si="1525"/>
        <v/>
      </c>
    </row>
    <row r="19502" spans="1:11" x14ac:dyDescent="0.25">
      <c r="A19502" t="s">
        <v>35014</v>
      </c>
      <c r="B19502" s="1" t="s">
        <v>35015</v>
      </c>
      <c r="C19502" t="s">
        <v>1487</v>
      </c>
      <c r="D19502" t="s">
        <v>1117</v>
      </c>
      <c r="E19502">
        <v>1</v>
      </c>
      <c r="F19502">
        <v>1294.08</v>
      </c>
      <c r="G19502" t="str">
        <f t="shared" si="1522"/>
        <v>BLUEPRINTADT342124</v>
      </c>
      <c r="H19502" t="str">
        <f t="shared" si="1526"/>
        <v>0446560110</v>
      </c>
      <c r="I19502" t="str">
        <f t="shared" si="1523"/>
        <v>SET KOČIONIH OBLOGA</v>
      </c>
      <c r="J19502">
        <f t="shared" si="1524"/>
        <v>10.783999999999999</v>
      </c>
      <c r="K19502" t="str">
        <f t="shared" si="1525"/>
        <v/>
      </c>
    </row>
    <row r="19503" spans="1:11" x14ac:dyDescent="0.25">
      <c r="A19503" t="s">
        <v>35016</v>
      </c>
      <c r="B19503" s="1" t="s">
        <v>44647</v>
      </c>
      <c r="C19503" t="s">
        <v>1487</v>
      </c>
      <c r="D19503" t="s">
        <v>1117</v>
      </c>
      <c r="E19503">
        <v>1</v>
      </c>
      <c r="F19503">
        <v>878.08</v>
      </c>
      <c r="G19503" t="str">
        <f t="shared" si="1522"/>
        <v>BLUEPRINTADT342125</v>
      </c>
      <c r="H19503" t="str">
        <f t="shared" si="1526"/>
        <v>446650120</v>
      </c>
      <c r="I19503" t="str">
        <f t="shared" si="1523"/>
        <v>SET KOČIONIH OBLOGA</v>
      </c>
      <c r="J19503">
        <f t="shared" si="1524"/>
        <v>7.3173333333333339</v>
      </c>
      <c r="K19503" t="str">
        <f t="shared" si="1525"/>
        <v/>
      </c>
    </row>
    <row r="19504" spans="1:11" x14ac:dyDescent="0.25">
      <c r="A19504" t="s">
        <v>35017</v>
      </c>
      <c r="B19504" s="1" t="s">
        <v>35018</v>
      </c>
      <c r="C19504" t="s">
        <v>1487</v>
      </c>
      <c r="D19504" t="s">
        <v>1117</v>
      </c>
      <c r="E19504">
        <v>1</v>
      </c>
      <c r="F19504">
        <v>1561.6</v>
      </c>
      <c r="G19504" t="str">
        <f t="shared" si="1522"/>
        <v>BLUEPRINTADT342126</v>
      </c>
      <c r="H19504" t="str">
        <f t="shared" si="1526"/>
        <v>0446550190</v>
      </c>
      <c r="I19504" t="str">
        <f t="shared" si="1523"/>
        <v>SET KOČIONIH OBLOGA</v>
      </c>
      <c r="J19504">
        <f t="shared" si="1524"/>
        <v>13.013333333333332</v>
      </c>
      <c r="K19504" t="str">
        <f t="shared" si="1525"/>
        <v/>
      </c>
    </row>
    <row r="19505" spans="1:11" x14ac:dyDescent="0.25">
      <c r="A19505" t="s">
        <v>35019</v>
      </c>
      <c r="B19505" s="1" t="s">
        <v>35020</v>
      </c>
      <c r="C19505" t="s">
        <v>1487</v>
      </c>
      <c r="D19505" t="s">
        <v>1117</v>
      </c>
      <c r="E19505">
        <v>1</v>
      </c>
      <c r="F19505">
        <v>1441.28</v>
      </c>
      <c r="G19505" t="str">
        <f t="shared" si="1522"/>
        <v>BLUEPRINTADT342127</v>
      </c>
      <c r="H19505" t="str">
        <f t="shared" si="1526"/>
        <v>0449128220</v>
      </c>
      <c r="I19505" t="str">
        <f t="shared" si="1523"/>
        <v>SET KOČIONIH OBLOGA</v>
      </c>
      <c r="J19505">
        <f t="shared" si="1524"/>
        <v>12.010666666666667</v>
      </c>
      <c r="K19505" t="str">
        <f t="shared" si="1525"/>
        <v/>
      </c>
    </row>
    <row r="19506" spans="1:11" x14ac:dyDescent="0.25">
      <c r="A19506" t="s">
        <v>35021</v>
      </c>
      <c r="B19506" s="1" t="s">
        <v>35022</v>
      </c>
      <c r="C19506" t="s">
        <v>1487</v>
      </c>
      <c r="D19506" t="s">
        <v>1117</v>
      </c>
      <c r="E19506">
        <v>1</v>
      </c>
      <c r="F19506">
        <v>1955.84</v>
      </c>
      <c r="G19506" t="str">
        <f t="shared" si="1522"/>
        <v>BLUEPRINTADT342128</v>
      </c>
      <c r="H19506" t="str">
        <f t="shared" si="1526"/>
        <v>AY040TY046</v>
      </c>
      <c r="I19506" t="str">
        <f t="shared" si="1523"/>
        <v>SET KOČIONIH OBLOGA</v>
      </c>
      <c r="J19506">
        <f t="shared" si="1524"/>
        <v>16.298666666666666</v>
      </c>
      <c r="K19506" t="str">
        <f t="shared" si="1525"/>
        <v/>
      </c>
    </row>
    <row r="19507" spans="1:11" x14ac:dyDescent="0.25">
      <c r="A19507" t="s">
        <v>35023</v>
      </c>
      <c r="B19507" s="1" t="s">
        <v>35024</v>
      </c>
      <c r="C19507" t="s">
        <v>1487</v>
      </c>
      <c r="D19507" t="s">
        <v>1117</v>
      </c>
      <c r="E19507">
        <v>1</v>
      </c>
      <c r="F19507">
        <v>692.48</v>
      </c>
      <c r="G19507" t="str">
        <f t="shared" si="1522"/>
        <v>BLUEPRINTADT342129</v>
      </c>
      <c r="H19507" t="str">
        <f t="shared" si="1526"/>
        <v>0446633100</v>
      </c>
      <c r="I19507" t="str">
        <f t="shared" si="1523"/>
        <v>SET KOČIONIH OBLOGA</v>
      </c>
      <c r="J19507">
        <f t="shared" si="1524"/>
        <v>5.7706666666666671</v>
      </c>
      <c r="K19507" t="str">
        <f t="shared" si="1525"/>
        <v/>
      </c>
    </row>
    <row r="19508" spans="1:11" x14ac:dyDescent="0.25">
      <c r="A19508" t="s">
        <v>35025</v>
      </c>
      <c r="B19508" s="1" t="s">
        <v>35026</v>
      </c>
      <c r="C19508" t="s">
        <v>1487</v>
      </c>
      <c r="D19508" t="s">
        <v>1117</v>
      </c>
      <c r="E19508">
        <v>1</v>
      </c>
      <c r="F19508">
        <v>1634.56</v>
      </c>
      <c r="G19508" t="str">
        <f t="shared" si="1522"/>
        <v>BLUEPRINTADT342130</v>
      </c>
      <c r="H19508" t="str">
        <f t="shared" si="1526"/>
        <v>0446533260</v>
      </c>
      <c r="I19508" t="str">
        <f t="shared" si="1523"/>
        <v>SET KOČIONIH OBLOGA</v>
      </c>
      <c r="J19508">
        <f t="shared" si="1524"/>
        <v>13.621333333333332</v>
      </c>
      <c r="K19508" t="str">
        <f t="shared" si="1525"/>
        <v/>
      </c>
    </row>
    <row r="19509" spans="1:11" x14ac:dyDescent="0.25">
      <c r="A19509" t="s">
        <v>35027</v>
      </c>
      <c r="B19509" s="1" t="s">
        <v>35028</v>
      </c>
      <c r="C19509" t="s">
        <v>1487</v>
      </c>
      <c r="D19509" t="s">
        <v>1117</v>
      </c>
      <c r="E19509">
        <v>1</v>
      </c>
      <c r="F19509">
        <v>1127.68</v>
      </c>
      <c r="G19509" t="str">
        <f t="shared" si="1522"/>
        <v>BLUEPRINTADT342131</v>
      </c>
      <c r="H19509" t="str">
        <f t="shared" si="1526"/>
        <v>0446602020</v>
      </c>
      <c r="I19509" t="str">
        <f t="shared" si="1523"/>
        <v>SET KOČIONIH OBLOGA</v>
      </c>
      <c r="J19509">
        <f t="shared" si="1524"/>
        <v>9.397333333333334</v>
      </c>
      <c r="K19509" t="str">
        <f t="shared" si="1525"/>
        <v/>
      </c>
    </row>
    <row r="19510" spans="1:11" x14ac:dyDescent="0.25">
      <c r="A19510" t="s">
        <v>35029</v>
      </c>
      <c r="B19510" s="1" t="s">
        <v>35030</v>
      </c>
      <c r="C19510" t="s">
        <v>1487</v>
      </c>
      <c r="D19510" t="s">
        <v>1117</v>
      </c>
      <c r="E19510">
        <v>1</v>
      </c>
      <c r="F19510">
        <v>2201.6</v>
      </c>
      <c r="G19510" t="str">
        <f t="shared" si="1522"/>
        <v>BLUEPRINTADT342132</v>
      </c>
      <c r="H19510" t="str">
        <f t="shared" si="1526"/>
        <v>0446505080</v>
      </c>
      <c r="I19510" t="str">
        <f t="shared" si="1523"/>
        <v>SET KOČIONIH OBLOGA</v>
      </c>
      <c r="J19510">
        <f t="shared" si="1524"/>
        <v>18.346666666666668</v>
      </c>
      <c r="K19510" t="str">
        <f t="shared" si="1525"/>
        <v/>
      </c>
    </row>
    <row r="19511" spans="1:11" x14ac:dyDescent="0.25">
      <c r="A19511" t="s">
        <v>35031</v>
      </c>
      <c r="B19511" s="1" t="s">
        <v>35032</v>
      </c>
      <c r="C19511" t="s">
        <v>1487</v>
      </c>
      <c r="D19511" t="s">
        <v>1117</v>
      </c>
      <c r="E19511">
        <v>1</v>
      </c>
      <c r="F19511">
        <v>1264.6400000000001</v>
      </c>
      <c r="G19511" t="str">
        <f t="shared" si="1522"/>
        <v>BLUEPRINTADT342133</v>
      </c>
      <c r="H19511" t="str">
        <f t="shared" si="1526"/>
        <v>0446502130</v>
      </c>
      <c r="I19511" t="str">
        <f t="shared" si="1523"/>
        <v>SET KOČIONIH OBLOGA</v>
      </c>
      <c r="J19511">
        <f t="shared" si="1524"/>
        <v>10.538666666666668</v>
      </c>
      <c r="K19511" t="str">
        <f t="shared" si="1525"/>
        <v/>
      </c>
    </row>
    <row r="19512" spans="1:11" x14ac:dyDescent="0.25">
      <c r="A19512" t="s">
        <v>35033</v>
      </c>
      <c r="B19512" s="1" t="s">
        <v>35034</v>
      </c>
      <c r="C19512" t="s">
        <v>1487</v>
      </c>
      <c r="D19512" t="s">
        <v>1117</v>
      </c>
      <c r="E19512">
        <v>1</v>
      </c>
      <c r="F19512">
        <v>2242.56</v>
      </c>
      <c r="G19512" t="str">
        <f t="shared" si="1522"/>
        <v>BLUEPRINTADT342134</v>
      </c>
      <c r="H19512" t="str">
        <f t="shared" si="1526"/>
        <v>0449125010</v>
      </c>
      <c r="I19512" t="str">
        <f t="shared" si="1523"/>
        <v>SET KOČIONIH OBLOGA</v>
      </c>
      <c r="J19512">
        <f t="shared" si="1524"/>
        <v>18.687999999999999</v>
      </c>
      <c r="K19512" t="str">
        <f t="shared" si="1525"/>
        <v/>
      </c>
    </row>
    <row r="19513" spans="1:11" x14ac:dyDescent="0.25">
      <c r="A19513" t="s">
        <v>35035</v>
      </c>
      <c r="B19513" s="1" t="s">
        <v>35036</v>
      </c>
      <c r="C19513" t="s">
        <v>1487</v>
      </c>
      <c r="D19513" t="s">
        <v>1117</v>
      </c>
      <c r="E19513">
        <v>1</v>
      </c>
      <c r="F19513">
        <v>2453.7600000000002</v>
      </c>
      <c r="G19513" t="str">
        <f t="shared" si="1522"/>
        <v>BLUEPRINTADT342137</v>
      </c>
      <c r="H19513" t="str">
        <f t="shared" si="1526"/>
        <v>0446525020</v>
      </c>
      <c r="I19513" t="str">
        <f t="shared" si="1523"/>
        <v>SET KOČIONIH OBLOGA</v>
      </c>
      <c r="J19513">
        <f t="shared" si="1524"/>
        <v>20.448</v>
      </c>
      <c r="K19513" t="str">
        <f t="shared" si="1525"/>
        <v/>
      </c>
    </row>
    <row r="19514" spans="1:11" x14ac:dyDescent="0.25">
      <c r="A19514" t="s">
        <v>35037</v>
      </c>
      <c r="B19514" s="1" t="s">
        <v>35038</v>
      </c>
      <c r="C19514" t="s">
        <v>1487</v>
      </c>
      <c r="D19514" t="s">
        <v>1117</v>
      </c>
      <c r="E19514">
        <v>1</v>
      </c>
      <c r="F19514">
        <v>893.44</v>
      </c>
      <c r="G19514" t="str">
        <f t="shared" si="1522"/>
        <v>BLUEPRINTADT342139</v>
      </c>
      <c r="H19514" t="str">
        <f t="shared" si="1526"/>
        <v>044650D010</v>
      </c>
      <c r="I19514" t="str">
        <f t="shared" si="1523"/>
        <v>SET KOČIONIH OBLOGA</v>
      </c>
      <c r="J19514">
        <f t="shared" si="1524"/>
        <v>7.445333333333334</v>
      </c>
      <c r="K19514" t="str">
        <f t="shared" si="1525"/>
        <v/>
      </c>
    </row>
    <row r="19515" spans="1:11" x14ac:dyDescent="0.25">
      <c r="A19515" t="s">
        <v>35039</v>
      </c>
      <c r="B19515" s="1" t="s">
        <v>35040</v>
      </c>
      <c r="C19515" t="s">
        <v>1487</v>
      </c>
      <c r="D19515" t="s">
        <v>1117</v>
      </c>
      <c r="E19515">
        <v>1</v>
      </c>
      <c r="F19515">
        <v>1137.92</v>
      </c>
      <c r="G19515" t="str">
        <f t="shared" si="1522"/>
        <v>BLUEPRINTADT34214</v>
      </c>
      <c r="H19515" t="str">
        <f t="shared" si="1526"/>
        <v>0449128030</v>
      </c>
      <c r="I19515" t="str">
        <f t="shared" si="1523"/>
        <v>SET KOČIONIH OBLOGA</v>
      </c>
      <c r="J19515">
        <f t="shared" si="1524"/>
        <v>9.4826666666666668</v>
      </c>
      <c r="K19515" t="str">
        <f t="shared" si="1525"/>
        <v/>
      </c>
    </row>
    <row r="19516" spans="1:11" x14ac:dyDescent="0.25">
      <c r="A19516" t="s">
        <v>35041</v>
      </c>
      <c r="B19516" s="1" t="s">
        <v>35042</v>
      </c>
      <c r="C19516" t="s">
        <v>1487</v>
      </c>
      <c r="D19516" t="s">
        <v>1117</v>
      </c>
      <c r="E19516">
        <v>1</v>
      </c>
      <c r="F19516">
        <v>1468.16</v>
      </c>
      <c r="G19516" t="str">
        <f t="shared" si="1522"/>
        <v>BLUEPRINTADT342141</v>
      </c>
      <c r="H19516" t="str">
        <f t="shared" si="1526"/>
        <v>0446505131</v>
      </c>
      <c r="I19516" t="str">
        <f t="shared" si="1523"/>
        <v>SET KOČIONIH OBLOGA</v>
      </c>
      <c r="J19516">
        <f t="shared" si="1524"/>
        <v>12.234666666666667</v>
      </c>
      <c r="K19516" t="str">
        <f t="shared" si="1525"/>
        <v/>
      </c>
    </row>
    <row r="19517" spans="1:11" x14ac:dyDescent="0.25">
      <c r="A19517" t="s">
        <v>35043</v>
      </c>
      <c r="B19517" s="1" t="s">
        <v>35044</v>
      </c>
      <c r="C19517" t="s">
        <v>1487</v>
      </c>
      <c r="D19517" t="s">
        <v>1117</v>
      </c>
      <c r="E19517">
        <v>1</v>
      </c>
      <c r="F19517">
        <v>1363.2</v>
      </c>
      <c r="G19517" t="str">
        <f t="shared" si="1522"/>
        <v>BLUEPRINTADT342142</v>
      </c>
      <c r="H19517" t="str">
        <f t="shared" si="1526"/>
        <v>0446535250</v>
      </c>
      <c r="I19517" t="str">
        <f t="shared" si="1523"/>
        <v>SET KOČIONIH OBLOGA</v>
      </c>
      <c r="J19517">
        <f t="shared" si="1524"/>
        <v>11.360000000000001</v>
      </c>
      <c r="K19517" t="str">
        <f t="shared" si="1525"/>
        <v/>
      </c>
    </row>
    <row r="19518" spans="1:11" x14ac:dyDescent="0.25">
      <c r="A19518" t="s">
        <v>35045</v>
      </c>
      <c r="B19518" s="1" t="s">
        <v>44648</v>
      </c>
      <c r="C19518" t="s">
        <v>1487</v>
      </c>
      <c r="D19518" t="s">
        <v>1117</v>
      </c>
      <c r="E19518">
        <v>1</v>
      </c>
      <c r="F19518">
        <v>4053.76</v>
      </c>
      <c r="G19518" t="str">
        <f t="shared" si="1522"/>
        <v>BLUEPRINTADT342143</v>
      </c>
      <c r="H19518" t="str">
        <f t="shared" si="1526"/>
        <v>446548090</v>
      </c>
      <c r="I19518" t="str">
        <f t="shared" si="1523"/>
        <v>SET KOČIONIH OBLOGA</v>
      </c>
      <c r="J19518">
        <f t="shared" si="1524"/>
        <v>33.781333333333336</v>
      </c>
      <c r="K19518" t="str">
        <f t="shared" si="1525"/>
        <v/>
      </c>
    </row>
    <row r="19519" spans="1:11" x14ac:dyDescent="0.25">
      <c r="A19519" t="s">
        <v>35046</v>
      </c>
      <c r="B19519" s="1" t="s">
        <v>35047</v>
      </c>
      <c r="C19519" t="s">
        <v>1487</v>
      </c>
      <c r="D19519" t="s">
        <v>1117</v>
      </c>
      <c r="E19519">
        <v>1</v>
      </c>
      <c r="F19519">
        <v>4209.92</v>
      </c>
      <c r="G19519" t="str">
        <f t="shared" si="1522"/>
        <v>BLUEPRINTADT342144</v>
      </c>
      <c r="H19519" t="str">
        <f t="shared" si="1526"/>
        <v>0446536010</v>
      </c>
      <c r="I19519" t="str">
        <f t="shared" si="1523"/>
        <v>SET KOČIONIH OBLOGA</v>
      </c>
      <c r="J19519">
        <f t="shared" si="1524"/>
        <v>35.082666666666668</v>
      </c>
      <c r="K19519" t="str">
        <f t="shared" si="1525"/>
        <v/>
      </c>
    </row>
    <row r="19520" spans="1:11" x14ac:dyDescent="0.25">
      <c r="A19520" t="s">
        <v>35048</v>
      </c>
      <c r="B19520" s="1" t="s">
        <v>35049</v>
      </c>
      <c r="C19520" t="s">
        <v>1487</v>
      </c>
      <c r="D19520" t="s">
        <v>1117</v>
      </c>
      <c r="E19520">
        <v>1</v>
      </c>
      <c r="F19520">
        <v>1367.04</v>
      </c>
      <c r="G19520" t="str">
        <f t="shared" si="1522"/>
        <v>BLUEPRINTADT342145</v>
      </c>
      <c r="H19520" t="str">
        <f t="shared" si="1526"/>
        <v>B117J0084S</v>
      </c>
      <c r="I19520" t="str">
        <f t="shared" si="1523"/>
        <v>SET KOČIONIH OBLOGA</v>
      </c>
      <c r="J19520">
        <f t="shared" si="1524"/>
        <v>11.391999999999999</v>
      </c>
      <c r="K19520" t="str">
        <f t="shared" si="1525"/>
        <v/>
      </c>
    </row>
    <row r="19521" spans="1:11" x14ac:dyDescent="0.25">
      <c r="A19521" t="s">
        <v>35050</v>
      </c>
      <c r="B19521" s="1" t="s">
        <v>35051</v>
      </c>
      <c r="C19521" t="s">
        <v>1487</v>
      </c>
      <c r="D19521" t="s">
        <v>1117</v>
      </c>
      <c r="E19521">
        <v>1</v>
      </c>
      <c r="F19521">
        <v>1629.44</v>
      </c>
      <c r="G19521" t="str">
        <f t="shared" si="1522"/>
        <v>BLUEPRINTADT342146</v>
      </c>
      <c r="H19521" t="str">
        <f t="shared" si="1526"/>
        <v>B117J0085S</v>
      </c>
      <c r="I19521" t="str">
        <f t="shared" si="1523"/>
        <v>SET KOČIONIH OBLOGA</v>
      </c>
      <c r="J19521">
        <f t="shared" si="1524"/>
        <v>13.578666666666667</v>
      </c>
      <c r="K19521" t="str">
        <f t="shared" si="1525"/>
        <v/>
      </c>
    </row>
    <row r="19522" spans="1:11" x14ac:dyDescent="0.25">
      <c r="A19522" t="s">
        <v>35052</v>
      </c>
      <c r="B19522" s="1" t="s">
        <v>35053</v>
      </c>
      <c r="C19522" t="s">
        <v>1487</v>
      </c>
      <c r="D19522" t="s">
        <v>1117</v>
      </c>
      <c r="E19522">
        <v>1</v>
      </c>
      <c r="F19522">
        <v>792.32</v>
      </c>
      <c r="G19522" t="str">
        <f t="shared" si="1522"/>
        <v>BLUEPRINTADT342147</v>
      </c>
      <c r="H19522" t="str">
        <f t="shared" si="1526"/>
        <v>0446605010</v>
      </c>
      <c r="I19522" t="str">
        <f t="shared" si="1523"/>
        <v>SET KOČIONIH OBLOGA</v>
      </c>
      <c r="J19522">
        <f t="shared" si="1524"/>
        <v>6.6026666666666669</v>
      </c>
      <c r="K19522" t="str">
        <f t="shared" si="1525"/>
        <v/>
      </c>
    </row>
    <row r="19523" spans="1:11" x14ac:dyDescent="0.25">
      <c r="A19523" t="s">
        <v>35054</v>
      </c>
      <c r="B19523" s="1" t="s">
        <v>35055</v>
      </c>
      <c r="C19523" t="s">
        <v>1487</v>
      </c>
      <c r="D19523" t="s">
        <v>1117</v>
      </c>
      <c r="E19523">
        <v>1</v>
      </c>
      <c r="F19523">
        <v>1635.84</v>
      </c>
      <c r="G19523" t="str">
        <f t="shared" ref="G19523:G19586" si="1527">"BLUEPRINT"&amp;A19523</f>
        <v>BLUEPRINTADT342149</v>
      </c>
      <c r="H19523" t="str">
        <f t="shared" si="1526"/>
        <v>0446520230</v>
      </c>
      <c r="I19523" t="str">
        <f t="shared" ref="I19523:I19586" si="1528">UPPER(C19523)</f>
        <v>SET KOČIONIH OBLOGA</v>
      </c>
      <c r="J19523">
        <f t="shared" ref="J19523:J19586" si="1529">F19523/120</f>
        <v>13.632</v>
      </c>
      <c r="K19523" t="str">
        <f t="shared" ref="K19523:K19586" si="1530">IF(E19523&gt;1,"nesto", "")</f>
        <v/>
      </c>
    </row>
    <row r="19524" spans="1:11" x14ac:dyDescent="0.25">
      <c r="A19524" t="s">
        <v>35056</v>
      </c>
      <c r="B19524" s="1" t="s">
        <v>35057</v>
      </c>
      <c r="C19524" t="s">
        <v>1487</v>
      </c>
      <c r="D19524" t="s">
        <v>1117</v>
      </c>
      <c r="E19524">
        <v>1</v>
      </c>
      <c r="F19524">
        <v>1913.6</v>
      </c>
      <c r="G19524" t="str">
        <f t="shared" si="1527"/>
        <v>BLUEPRINTADT34215</v>
      </c>
      <c r="H19524" t="str">
        <f t="shared" si="1526"/>
        <v>0449212030</v>
      </c>
      <c r="I19524" t="str">
        <f t="shared" si="1528"/>
        <v>SET KOČIONIH OBLOGA</v>
      </c>
      <c r="J19524">
        <f t="shared" si="1529"/>
        <v>15.946666666666665</v>
      </c>
      <c r="K19524" t="str">
        <f t="shared" si="1530"/>
        <v/>
      </c>
    </row>
    <row r="19525" spans="1:11" x14ac:dyDescent="0.25">
      <c r="A19525" t="s">
        <v>35058</v>
      </c>
      <c r="B19525" s="1" t="s">
        <v>35059</v>
      </c>
      <c r="C19525" t="s">
        <v>1487</v>
      </c>
      <c r="D19525" t="s">
        <v>1117</v>
      </c>
      <c r="E19525">
        <v>1</v>
      </c>
      <c r="F19525">
        <v>1644.8</v>
      </c>
      <c r="G19525" t="str">
        <f t="shared" si="1527"/>
        <v>BLUEPRINTADT342153</v>
      </c>
      <c r="H19525" t="str">
        <f t="shared" si="1526"/>
        <v>0446548080</v>
      </c>
      <c r="I19525" t="str">
        <f t="shared" si="1528"/>
        <v>SET KOČIONIH OBLOGA</v>
      </c>
      <c r="J19525">
        <f t="shared" si="1529"/>
        <v>13.706666666666667</v>
      </c>
      <c r="K19525" t="str">
        <f t="shared" si="1530"/>
        <v/>
      </c>
    </row>
    <row r="19526" spans="1:11" x14ac:dyDescent="0.25">
      <c r="A19526" t="s">
        <v>35060</v>
      </c>
      <c r="B19526" s="1" t="s">
        <v>35061</v>
      </c>
      <c r="C19526" t="s">
        <v>1487</v>
      </c>
      <c r="D19526" t="s">
        <v>1117</v>
      </c>
      <c r="E19526">
        <v>1</v>
      </c>
      <c r="F19526">
        <v>1852.16</v>
      </c>
      <c r="G19526" t="str">
        <f t="shared" si="1527"/>
        <v>BLUEPRINTADT342154</v>
      </c>
      <c r="H19526" t="str">
        <f t="shared" si="1526"/>
        <v>0446648040</v>
      </c>
      <c r="I19526" t="str">
        <f t="shared" si="1528"/>
        <v>SET KOČIONIH OBLOGA</v>
      </c>
      <c r="J19526">
        <f t="shared" si="1529"/>
        <v>15.434666666666667</v>
      </c>
      <c r="K19526" t="str">
        <f t="shared" si="1530"/>
        <v/>
      </c>
    </row>
    <row r="19527" spans="1:11" x14ac:dyDescent="0.25">
      <c r="A19527" t="s">
        <v>35062</v>
      </c>
      <c r="B19527" s="1" t="s">
        <v>35063</v>
      </c>
      <c r="C19527" t="s">
        <v>1487</v>
      </c>
      <c r="D19527" t="s">
        <v>1117</v>
      </c>
      <c r="E19527">
        <v>1</v>
      </c>
      <c r="F19527">
        <v>983.04</v>
      </c>
      <c r="G19527" t="str">
        <f t="shared" si="1527"/>
        <v>BLUEPRINTADT342155</v>
      </c>
      <c r="H19527" t="str">
        <f t="shared" si="1526"/>
        <v>044650H020</v>
      </c>
      <c r="I19527" t="str">
        <f t="shared" si="1528"/>
        <v>SET KOČIONIH OBLOGA</v>
      </c>
      <c r="J19527">
        <f t="shared" si="1529"/>
        <v>8.1920000000000002</v>
      </c>
      <c r="K19527" t="str">
        <f t="shared" si="1530"/>
        <v/>
      </c>
    </row>
    <row r="19528" spans="1:11" x14ac:dyDescent="0.25">
      <c r="A19528" t="s">
        <v>35064</v>
      </c>
      <c r="B19528" s="1" t="s">
        <v>35065</v>
      </c>
      <c r="C19528" t="s">
        <v>1487</v>
      </c>
      <c r="D19528" t="s">
        <v>1117</v>
      </c>
      <c r="E19528">
        <v>1</v>
      </c>
      <c r="F19528">
        <v>1473.28</v>
      </c>
      <c r="G19528" t="str">
        <f t="shared" si="1527"/>
        <v>BLUEPRINTADT342156</v>
      </c>
      <c r="H19528" t="str">
        <f t="shared" si="1526"/>
        <v>0446622190</v>
      </c>
      <c r="I19528" t="str">
        <f t="shared" si="1528"/>
        <v>SET KOČIONIH OBLOGA</v>
      </c>
      <c r="J19528">
        <f t="shared" si="1529"/>
        <v>12.277333333333333</v>
      </c>
      <c r="K19528" t="str">
        <f t="shared" si="1530"/>
        <v/>
      </c>
    </row>
    <row r="19529" spans="1:11" x14ac:dyDescent="0.25">
      <c r="A19529" t="s">
        <v>35066</v>
      </c>
      <c r="B19529" s="1" t="s">
        <v>35067</v>
      </c>
      <c r="C19529" t="s">
        <v>1487</v>
      </c>
      <c r="D19529" t="s">
        <v>1117</v>
      </c>
      <c r="E19529">
        <v>1</v>
      </c>
      <c r="F19529">
        <v>1121.28</v>
      </c>
      <c r="G19529" t="str">
        <f t="shared" si="1527"/>
        <v>BLUEPRINTADT342157</v>
      </c>
      <c r="H19529" t="str">
        <f t="shared" si="1526"/>
        <v>0446528490</v>
      </c>
      <c r="I19529" t="str">
        <f t="shared" si="1528"/>
        <v>SET KOČIONIH OBLOGA</v>
      </c>
      <c r="J19529">
        <f t="shared" si="1529"/>
        <v>9.3439999999999994</v>
      </c>
      <c r="K19529" t="str">
        <f t="shared" si="1530"/>
        <v/>
      </c>
    </row>
    <row r="19530" spans="1:11" x14ac:dyDescent="0.25">
      <c r="A19530" t="s">
        <v>35068</v>
      </c>
      <c r="B19530" s="1" t="s">
        <v>35069</v>
      </c>
      <c r="C19530" t="s">
        <v>1487</v>
      </c>
      <c r="D19530" t="s">
        <v>1117</v>
      </c>
      <c r="E19530">
        <v>1</v>
      </c>
      <c r="F19530">
        <v>1992.96</v>
      </c>
      <c r="G19530" t="str">
        <f t="shared" si="1527"/>
        <v>BLUEPRINTADT342158</v>
      </c>
      <c r="H19530" t="str">
        <f t="shared" si="1526"/>
        <v>0446548050</v>
      </c>
      <c r="I19530" t="str">
        <f t="shared" si="1528"/>
        <v>SET KOČIONIH OBLOGA</v>
      </c>
      <c r="J19530">
        <f t="shared" si="1529"/>
        <v>16.608000000000001</v>
      </c>
      <c r="K19530" t="str">
        <f t="shared" si="1530"/>
        <v/>
      </c>
    </row>
    <row r="19531" spans="1:11" x14ac:dyDescent="0.25">
      <c r="A19531" t="s">
        <v>35070</v>
      </c>
      <c r="B19531" s="1" t="s">
        <v>35071</v>
      </c>
      <c r="C19531" t="s">
        <v>1487</v>
      </c>
      <c r="D19531" t="s">
        <v>1117</v>
      </c>
      <c r="E19531">
        <v>1</v>
      </c>
      <c r="F19531">
        <v>2466.56</v>
      </c>
      <c r="G19531" t="str">
        <f t="shared" si="1527"/>
        <v>BLUEPRINTADT342159</v>
      </c>
      <c r="H19531" t="str">
        <f t="shared" si="1526"/>
        <v>044650K130</v>
      </c>
      <c r="I19531" t="str">
        <f t="shared" si="1528"/>
        <v>SET KOČIONIH OBLOGA</v>
      </c>
      <c r="J19531">
        <f t="shared" si="1529"/>
        <v>20.554666666666666</v>
      </c>
      <c r="K19531" t="str">
        <f t="shared" si="1530"/>
        <v/>
      </c>
    </row>
    <row r="19532" spans="1:11" x14ac:dyDescent="0.25">
      <c r="A19532" t="s">
        <v>35072</v>
      </c>
      <c r="B19532" s="1" t="s">
        <v>35073</v>
      </c>
      <c r="C19532" t="s">
        <v>1487</v>
      </c>
      <c r="D19532" t="s">
        <v>1117</v>
      </c>
      <c r="E19532">
        <v>1</v>
      </c>
      <c r="F19532">
        <v>849.92</v>
      </c>
      <c r="G19532" t="str">
        <f t="shared" si="1527"/>
        <v>BLUEPRINTADT34216</v>
      </c>
      <c r="H19532" t="str">
        <f t="shared" si="1526"/>
        <v>0449110070</v>
      </c>
      <c r="I19532" t="str">
        <f t="shared" si="1528"/>
        <v>SET KOČIONIH OBLOGA</v>
      </c>
      <c r="J19532">
        <f t="shared" si="1529"/>
        <v>7.0826666666666664</v>
      </c>
      <c r="K19532" t="str">
        <f t="shared" si="1530"/>
        <v/>
      </c>
    </row>
    <row r="19533" spans="1:11" x14ac:dyDescent="0.25">
      <c r="A19533" t="s">
        <v>35074</v>
      </c>
      <c r="B19533" s="1" t="s">
        <v>35075</v>
      </c>
      <c r="C19533" t="s">
        <v>1487</v>
      </c>
      <c r="D19533" t="s">
        <v>1117</v>
      </c>
      <c r="E19533">
        <v>1</v>
      </c>
      <c r="F19533">
        <v>1134.08</v>
      </c>
      <c r="G19533" t="str">
        <f t="shared" si="1527"/>
        <v>BLUEPRINTADT342160</v>
      </c>
      <c r="H19533" t="str">
        <f t="shared" si="1526"/>
        <v>044650K140</v>
      </c>
      <c r="I19533" t="str">
        <f t="shared" si="1528"/>
        <v>SET KOČIONIH OBLOGA</v>
      </c>
      <c r="J19533">
        <f t="shared" si="1529"/>
        <v>9.4506666666666668</v>
      </c>
      <c r="K19533" t="str">
        <f t="shared" si="1530"/>
        <v/>
      </c>
    </row>
    <row r="19534" spans="1:11" x14ac:dyDescent="0.25">
      <c r="A19534" t="s">
        <v>35076</v>
      </c>
      <c r="B19534" s="1" t="s">
        <v>35077</v>
      </c>
      <c r="C19534" t="s">
        <v>1487</v>
      </c>
      <c r="D19534" t="s">
        <v>1117</v>
      </c>
      <c r="E19534">
        <v>1</v>
      </c>
      <c r="F19534">
        <v>1466.88</v>
      </c>
      <c r="G19534" t="str">
        <f t="shared" si="1527"/>
        <v>BLUEPRINTADT342161</v>
      </c>
      <c r="H19534" t="str">
        <f t="shared" si="1526"/>
        <v>0446530400</v>
      </c>
      <c r="I19534" t="str">
        <f t="shared" si="1528"/>
        <v>SET KOČIONIH OBLOGA</v>
      </c>
      <c r="J19534">
        <f t="shared" si="1529"/>
        <v>12.224</v>
      </c>
      <c r="K19534" t="str">
        <f t="shared" si="1530"/>
        <v/>
      </c>
    </row>
    <row r="19535" spans="1:11" x14ac:dyDescent="0.25">
      <c r="A19535" t="s">
        <v>35078</v>
      </c>
      <c r="B19535" s="1" t="s">
        <v>35079</v>
      </c>
      <c r="C19535" t="s">
        <v>1487</v>
      </c>
      <c r="D19535" t="s">
        <v>1117</v>
      </c>
      <c r="E19535">
        <v>1</v>
      </c>
      <c r="F19535">
        <v>1388.8</v>
      </c>
      <c r="G19535" t="str">
        <f t="shared" si="1527"/>
        <v>BLUEPRINTADT342162</v>
      </c>
      <c r="H19535" t="str">
        <f t="shared" si="1526"/>
        <v>0446542140</v>
      </c>
      <c r="I19535" t="str">
        <f t="shared" si="1528"/>
        <v>SET KOČIONIH OBLOGA</v>
      </c>
      <c r="J19535">
        <f t="shared" si="1529"/>
        <v>11.573333333333332</v>
      </c>
      <c r="K19535" t="str">
        <f t="shared" si="1530"/>
        <v/>
      </c>
    </row>
    <row r="19536" spans="1:11" x14ac:dyDescent="0.25">
      <c r="A19536" t="s">
        <v>35080</v>
      </c>
      <c r="B19536" s="1" t="s">
        <v>35081</v>
      </c>
      <c r="C19536" t="s">
        <v>1487</v>
      </c>
      <c r="D19536" t="s">
        <v>1117</v>
      </c>
      <c r="E19536">
        <v>1</v>
      </c>
      <c r="F19536">
        <v>1616.64</v>
      </c>
      <c r="G19536" t="str">
        <f t="shared" si="1527"/>
        <v>BLUEPRINTADT342163</v>
      </c>
      <c r="H19536" t="str">
        <f t="shared" si="1526"/>
        <v>0446553020</v>
      </c>
      <c r="I19536" t="str">
        <f t="shared" si="1528"/>
        <v>SET KOČIONIH OBLOGA</v>
      </c>
      <c r="J19536">
        <f t="shared" si="1529"/>
        <v>13.472000000000001</v>
      </c>
      <c r="K19536" t="str">
        <f t="shared" si="1530"/>
        <v/>
      </c>
    </row>
    <row r="19537" spans="1:11" x14ac:dyDescent="0.25">
      <c r="A19537" t="s">
        <v>35082</v>
      </c>
      <c r="C19537" t="s">
        <v>1487</v>
      </c>
      <c r="D19537" t="s">
        <v>1117</v>
      </c>
      <c r="E19537">
        <v>1</v>
      </c>
      <c r="F19537">
        <v>1317.12</v>
      </c>
      <c r="G19537" t="str">
        <f t="shared" si="1527"/>
        <v>BLUEPRINTADT342164</v>
      </c>
      <c r="H19537" t="str">
        <f t="shared" si="1526"/>
        <v>ADT342164</v>
      </c>
      <c r="I19537" t="str">
        <f t="shared" si="1528"/>
        <v>SET KOČIONIH OBLOGA</v>
      </c>
      <c r="J19537">
        <f t="shared" si="1529"/>
        <v>10.975999999999999</v>
      </c>
      <c r="K19537" t="str">
        <f t="shared" si="1530"/>
        <v/>
      </c>
    </row>
    <row r="19538" spans="1:11" x14ac:dyDescent="0.25">
      <c r="A19538" t="s">
        <v>35083</v>
      </c>
      <c r="B19538" s="1" t="s">
        <v>35084</v>
      </c>
      <c r="C19538" t="s">
        <v>1487</v>
      </c>
      <c r="D19538" t="s">
        <v>1117</v>
      </c>
      <c r="E19538">
        <v>1</v>
      </c>
      <c r="F19538">
        <v>1332.48</v>
      </c>
      <c r="G19538" t="str">
        <f t="shared" si="1527"/>
        <v>BLUEPRINTADT342165</v>
      </c>
      <c r="H19538" t="str">
        <f t="shared" si="1526"/>
        <v>044650D050</v>
      </c>
      <c r="I19538" t="str">
        <f t="shared" si="1528"/>
        <v>SET KOČIONIH OBLOGA</v>
      </c>
      <c r="J19538">
        <f t="shared" si="1529"/>
        <v>11.104000000000001</v>
      </c>
      <c r="K19538" t="str">
        <f t="shared" si="1530"/>
        <v/>
      </c>
    </row>
    <row r="19539" spans="1:11" x14ac:dyDescent="0.25">
      <c r="A19539" t="s">
        <v>35085</v>
      </c>
      <c r="B19539" s="1" t="s">
        <v>35086</v>
      </c>
      <c r="C19539" t="s">
        <v>1487</v>
      </c>
      <c r="D19539" t="s">
        <v>1117</v>
      </c>
      <c r="E19539">
        <v>1</v>
      </c>
      <c r="F19539">
        <v>1751.04</v>
      </c>
      <c r="G19539" t="str">
        <f t="shared" si="1527"/>
        <v>BLUEPRINTADT342166</v>
      </c>
      <c r="H19539" t="str">
        <f t="shared" si="1526"/>
        <v>0446552270</v>
      </c>
      <c r="I19539" t="str">
        <f t="shared" si="1528"/>
        <v>SET KOČIONIH OBLOGA</v>
      </c>
      <c r="J19539">
        <f t="shared" si="1529"/>
        <v>14.592000000000001</v>
      </c>
      <c r="K19539" t="str">
        <f t="shared" si="1530"/>
        <v/>
      </c>
    </row>
    <row r="19540" spans="1:11" x14ac:dyDescent="0.25">
      <c r="A19540" t="s">
        <v>35087</v>
      </c>
      <c r="B19540" s="1" t="s">
        <v>35088</v>
      </c>
      <c r="C19540" t="s">
        <v>1487</v>
      </c>
      <c r="D19540" t="s">
        <v>1117</v>
      </c>
      <c r="E19540">
        <v>1</v>
      </c>
      <c r="F19540">
        <v>792.32</v>
      </c>
      <c r="G19540" t="str">
        <f t="shared" si="1527"/>
        <v>BLUEPRINTADT342167</v>
      </c>
      <c r="H19540" t="str">
        <f t="shared" si="1526"/>
        <v>0446612130</v>
      </c>
      <c r="I19540" t="str">
        <f t="shared" si="1528"/>
        <v>SET KOČIONIH OBLOGA</v>
      </c>
      <c r="J19540">
        <f t="shared" si="1529"/>
        <v>6.6026666666666669</v>
      </c>
      <c r="K19540" t="str">
        <f t="shared" si="1530"/>
        <v/>
      </c>
    </row>
    <row r="19541" spans="1:11" x14ac:dyDescent="0.25">
      <c r="A19541" t="s">
        <v>35089</v>
      </c>
      <c r="B19541" s="1" t="s">
        <v>35090</v>
      </c>
      <c r="C19541" t="s">
        <v>1487</v>
      </c>
      <c r="D19541" t="s">
        <v>1117</v>
      </c>
      <c r="E19541">
        <v>1</v>
      </c>
      <c r="F19541">
        <v>719.36</v>
      </c>
      <c r="G19541" t="str">
        <f t="shared" si="1527"/>
        <v>BLUEPRINTADT342168</v>
      </c>
      <c r="H19541" t="str">
        <f t="shared" si="1526"/>
        <v>0446642060</v>
      </c>
      <c r="I19541" t="str">
        <f t="shared" si="1528"/>
        <v>SET KOČIONIH OBLOGA</v>
      </c>
      <c r="J19541">
        <f t="shared" si="1529"/>
        <v>5.9946666666666664</v>
      </c>
      <c r="K19541" t="str">
        <f t="shared" si="1530"/>
        <v/>
      </c>
    </row>
    <row r="19542" spans="1:11" x14ac:dyDescent="0.25">
      <c r="A19542" t="s">
        <v>35091</v>
      </c>
      <c r="B19542" s="1" t="s">
        <v>35092</v>
      </c>
      <c r="C19542" t="s">
        <v>1487</v>
      </c>
      <c r="D19542" t="s">
        <v>1117</v>
      </c>
      <c r="E19542">
        <v>1</v>
      </c>
      <c r="F19542">
        <v>1392.64</v>
      </c>
      <c r="G19542" t="str">
        <f t="shared" si="1527"/>
        <v>BLUEPRINTADT342169</v>
      </c>
      <c r="H19542" t="str">
        <f t="shared" si="1526"/>
        <v>0446502200</v>
      </c>
      <c r="I19542" t="str">
        <f t="shared" si="1528"/>
        <v>SET KOČIONIH OBLOGA</v>
      </c>
      <c r="J19542">
        <f t="shared" si="1529"/>
        <v>11.605333333333334</v>
      </c>
      <c r="K19542" t="str">
        <f t="shared" si="1530"/>
        <v/>
      </c>
    </row>
    <row r="19543" spans="1:11" x14ac:dyDescent="0.25">
      <c r="A19543" t="s">
        <v>35093</v>
      </c>
      <c r="B19543" s="1" t="s">
        <v>35094</v>
      </c>
      <c r="C19543" t="s">
        <v>1487</v>
      </c>
      <c r="D19543" t="s">
        <v>1117</v>
      </c>
      <c r="E19543">
        <v>1</v>
      </c>
      <c r="F19543">
        <v>2120.96</v>
      </c>
      <c r="G19543" t="str">
        <f t="shared" si="1527"/>
        <v>BLUEPRINTADT342170</v>
      </c>
      <c r="H19543" t="str">
        <f t="shared" si="1526"/>
        <v>0446552200</v>
      </c>
      <c r="I19543" t="str">
        <f t="shared" si="1528"/>
        <v>SET KOČIONIH OBLOGA</v>
      </c>
      <c r="J19543">
        <f t="shared" si="1529"/>
        <v>17.674666666666667</v>
      </c>
      <c r="K19543" t="str">
        <f t="shared" si="1530"/>
        <v/>
      </c>
    </row>
    <row r="19544" spans="1:11" x14ac:dyDescent="0.25">
      <c r="A19544" t="s">
        <v>35095</v>
      </c>
      <c r="B19544" s="1" t="s">
        <v>35096</v>
      </c>
      <c r="C19544" t="s">
        <v>1487</v>
      </c>
      <c r="D19544" t="s">
        <v>1117</v>
      </c>
      <c r="E19544">
        <v>1</v>
      </c>
      <c r="F19544">
        <v>1274.8800000000001</v>
      </c>
      <c r="G19544" t="str">
        <f t="shared" si="1527"/>
        <v>BLUEPRINTADT342171</v>
      </c>
      <c r="H19544" t="str">
        <f t="shared" si="1526"/>
        <v>0446512610</v>
      </c>
      <c r="I19544" t="str">
        <f t="shared" si="1528"/>
        <v>SET KOČIONIH OBLOGA</v>
      </c>
      <c r="J19544">
        <f t="shared" si="1529"/>
        <v>10.624000000000001</v>
      </c>
      <c r="K19544" t="str">
        <f t="shared" si="1530"/>
        <v/>
      </c>
    </row>
    <row r="19545" spans="1:11" x14ac:dyDescent="0.25">
      <c r="A19545" t="s">
        <v>35097</v>
      </c>
      <c r="B19545" s="1" t="s">
        <v>35098</v>
      </c>
      <c r="C19545" t="s">
        <v>1487</v>
      </c>
      <c r="D19545" t="s">
        <v>1117</v>
      </c>
      <c r="E19545">
        <v>1</v>
      </c>
      <c r="F19545">
        <v>819.2</v>
      </c>
      <c r="G19545" t="str">
        <f t="shared" si="1527"/>
        <v>BLUEPRINTADT342172</v>
      </c>
      <c r="H19545" t="str">
        <f t="shared" si="1526"/>
        <v>044660D010</v>
      </c>
      <c r="I19545" t="str">
        <f t="shared" si="1528"/>
        <v>SET KOČIONIH OBLOGA</v>
      </c>
      <c r="J19545">
        <f t="shared" si="1529"/>
        <v>6.8266666666666671</v>
      </c>
      <c r="K19545" t="str">
        <f t="shared" si="1530"/>
        <v/>
      </c>
    </row>
    <row r="19546" spans="1:11" x14ac:dyDescent="0.25">
      <c r="A19546" t="s">
        <v>35099</v>
      </c>
      <c r="B19546" s="1" t="s">
        <v>35100</v>
      </c>
      <c r="C19546" t="s">
        <v>1487</v>
      </c>
      <c r="D19546" t="s">
        <v>1117</v>
      </c>
      <c r="E19546">
        <v>1</v>
      </c>
      <c r="F19546">
        <v>1122.56</v>
      </c>
      <c r="G19546" t="str">
        <f t="shared" si="1527"/>
        <v>BLUEPRINTADT342173</v>
      </c>
      <c r="H19546" t="str">
        <f t="shared" si="1526"/>
        <v>0446602170</v>
      </c>
      <c r="I19546" t="str">
        <f t="shared" si="1528"/>
        <v>SET KOČIONIH OBLOGA</v>
      </c>
      <c r="J19546">
        <f t="shared" si="1529"/>
        <v>9.3546666666666667</v>
      </c>
      <c r="K19546" t="str">
        <f t="shared" si="1530"/>
        <v/>
      </c>
    </row>
    <row r="19547" spans="1:11" x14ac:dyDescent="0.25">
      <c r="A19547" t="s">
        <v>35101</v>
      </c>
      <c r="B19547" s="1" t="s">
        <v>35102</v>
      </c>
      <c r="C19547" t="s">
        <v>1487</v>
      </c>
      <c r="D19547" t="s">
        <v>1117</v>
      </c>
      <c r="E19547">
        <v>1</v>
      </c>
      <c r="F19547">
        <v>1566.72</v>
      </c>
      <c r="G19547" t="str">
        <f t="shared" si="1527"/>
        <v>BLUEPRINTADT342174</v>
      </c>
      <c r="H19547" t="str">
        <f t="shared" si="1526"/>
        <v>0446502170</v>
      </c>
      <c r="I19547" t="str">
        <f t="shared" si="1528"/>
        <v>SET KOČIONIH OBLOGA</v>
      </c>
      <c r="J19547">
        <f t="shared" si="1529"/>
        <v>13.056000000000001</v>
      </c>
      <c r="K19547" t="str">
        <f t="shared" si="1530"/>
        <v/>
      </c>
    </row>
    <row r="19548" spans="1:11" x14ac:dyDescent="0.25">
      <c r="A19548" t="s">
        <v>35103</v>
      </c>
      <c r="B19548" s="1" t="s">
        <v>35104</v>
      </c>
      <c r="C19548" t="s">
        <v>1487</v>
      </c>
      <c r="D19548" t="s">
        <v>1117</v>
      </c>
      <c r="E19548">
        <v>1</v>
      </c>
      <c r="F19548">
        <v>1634.56</v>
      </c>
      <c r="G19548" t="str">
        <f t="shared" si="1527"/>
        <v>BLUEPRINTADT342175</v>
      </c>
      <c r="H19548" t="str">
        <f t="shared" si="1526"/>
        <v>0446560280</v>
      </c>
      <c r="I19548" t="str">
        <f t="shared" si="1528"/>
        <v>SET KOČIONIH OBLOGA</v>
      </c>
      <c r="J19548">
        <f t="shared" si="1529"/>
        <v>13.621333333333332</v>
      </c>
      <c r="K19548" t="str">
        <f t="shared" si="1530"/>
        <v/>
      </c>
    </row>
    <row r="19549" spans="1:11" x14ac:dyDescent="0.25">
      <c r="A19549" t="s">
        <v>35105</v>
      </c>
      <c r="B19549" s="1" t="s">
        <v>35106</v>
      </c>
      <c r="C19549" t="s">
        <v>1487</v>
      </c>
      <c r="D19549" t="s">
        <v>1117</v>
      </c>
      <c r="E19549">
        <v>1</v>
      </c>
      <c r="F19549">
        <v>1032.96</v>
      </c>
      <c r="G19549" t="str">
        <f t="shared" si="1527"/>
        <v>BLUEPRINTADT342176</v>
      </c>
      <c r="H19549" t="str">
        <f t="shared" si="1526"/>
        <v>0446660120</v>
      </c>
      <c r="I19549" t="str">
        <f t="shared" si="1528"/>
        <v>SET KOČIONIH OBLOGA</v>
      </c>
      <c r="J19549">
        <f t="shared" si="1529"/>
        <v>8.6080000000000005</v>
      </c>
      <c r="K19549" t="str">
        <f t="shared" si="1530"/>
        <v/>
      </c>
    </row>
    <row r="19550" spans="1:11" x14ac:dyDescent="0.25">
      <c r="A19550" t="s">
        <v>35107</v>
      </c>
      <c r="B19550" s="1" t="s">
        <v>35108</v>
      </c>
      <c r="C19550" t="s">
        <v>1487</v>
      </c>
      <c r="D19550" t="s">
        <v>1117</v>
      </c>
      <c r="E19550">
        <v>1</v>
      </c>
      <c r="F19550">
        <v>1420.8</v>
      </c>
      <c r="G19550" t="str">
        <f t="shared" si="1527"/>
        <v>BLUEPRINTADT342177</v>
      </c>
      <c r="H19550" t="str">
        <f t="shared" si="1526"/>
        <v>0446574020</v>
      </c>
      <c r="I19550" t="str">
        <f t="shared" si="1528"/>
        <v>SET KOČIONIH OBLOGA</v>
      </c>
      <c r="J19550">
        <f t="shared" si="1529"/>
        <v>11.84</v>
      </c>
      <c r="K19550" t="str">
        <f t="shared" si="1530"/>
        <v/>
      </c>
    </row>
    <row r="19551" spans="1:11" x14ac:dyDescent="0.25">
      <c r="A19551" t="s">
        <v>35109</v>
      </c>
      <c r="B19551" s="1" t="s">
        <v>35110</v>
      </c>
      <c r="C19551" t="s">
        <v>1487</v>
      </c>
      <c r="D19551" t="s">
        <v>1117</v>
      </c>
      <c r="E19551">
        <v>1</v>
      </c>
      <c r="F19551">
        <v>1105.92</v>
      </c>
      <c r="G19551" t="str">
        <f t="shared" si="1527"/>
        <v>BLUEPRINTADT342178</v>
      </c>
      <c r="H19551" t="str">
        <f t="shared" si="1526"/>
        <v>0446630240</v>
      </c>
      <c r="I19551" t="str">
        <f t="shared" si="1528"/>
        <v>SET KOČIONIH OBLOGA</v>
      </c>
      <c r="J19551">
        <f t="shared" si="1529"/>
        <v>9.2160000000000011</v>
      </c>
      <c r="K19551" t="str">
        <f t="shared" si="1530"/>
        <v/>
      </c>
    </row>
    <row r="19552" spans="1:11" x14ac:dyDescent="0.25">
      <c r="A19552" t="s">
        <v>35111</v>
      </c>
      <c r="B19552" s="1" t="s">
        <v>35112</v>
      </c>
      <c r="C19552" t="s">
        <v>1487</v>
      </c>
      <c r="D19552" t="s">
        <v>1117</v>
      </c>
      <c r="E19552">
        <v>1</v>
      </c>
      <c r="F19552">
        <v>2195.1999999999998</v>
      </c>
      <c r="G19552" t="str">
        <f t="shared" si="1527"/>
        <v>BLUEPRINTADT342179</v>
      </c>
      <c r="H19552" t="str">
        <f t="shared" si="1526"/>
        <v>0446647010</v>
      </c>
      <c r="I19552" t="str">
        <f t="shared" si="1528"/>
        <v>SET KOČIONIH OBLOGA</v>
      </c>
      <c r="J19552">
        <f t="shared" si="1529"/>
        <v>18.293333333333333</v>
      </c>
      <c r="K19552" t="str">
        <f t="shared" si="1530"/>
        <v/>
      </c>
    </row>
    <row r="19553" spans="1:11" x14ac:dyDescent="0.25">
      <c r="A19553" t="s">
        <v>35113</v>
      </c>
      <c r="B19553" s="1" t="s">
        <v>35114</v>
      </c>
      <c r="C19553" t="s">
        <v>1487</v>
      </c>
      <c r="D19553" t="s">
        <v>1117</v>
      </c>
      <c r="E19553">
        <v>1</v>
      </c>
      <c r="F19553">
        <v>1550.08</v>
      </c>
      <c r="G19553" t="str">
        <f t="shared" si="1527"/>
        <v>BLUEPRINTADT342180</v>
      </c>
      <c r="H19553" t="str">
        <f t="shared" si="1526"/>
        <v>044650K160</v>
      </c>
      <c r="I19553" t="str">
        <f t="shared" si="1528"/>
        <v>SET KOČIONIH OBLOGA</v>
      </c>
      <c r="J19553">
        <f t="shared" si="1529"/>
        <v>12.917333333333334</v>
      </c>
      <c r="K19553" t="str">
        <f t="shared" si="1530"/>
        <v/>
      </c>
    </row>
    <row r="19554" spans="1:11" x14ac:dyDescent="0.25">
      <c r="A19554" t="s">
        <v>35115</v>
      </c>
      <c r="C19554" t="s">
        <v>1487</v>
      </c>
      <c r="D19554" t="s">
        <v>1117</v>
      </c>
      <c r="E19554">
        <v>1</v>
      </c>
      <c r="F19554">
        <v>962.56</v>
      </c>
      <c r="G19554" t="str">
        <f t="shared" si="1527"/>
        <v>BLUEPRINTADT342181</v>
      </c>
      <c r="H19554" t="str">
        <f t="shared" si="1526"/>
        <v>ADT342181</v>
      </c>
      <c r="I19554" t="str">
        <f t="shared" si="1528"/>
        <v>SET KOČIONIH OBLOGA</v>
      </c>
      <c r="J19554">
        <f t="shared" si="1529"/>
        <v>8.0213333333333328</v>
      </c>
      <c r="K19554" t="str">
        <f t="shared" si="1530"/>
        <v/>
      </c>
    </row>
    <row r="19555" spans="1:11" x14ac:dyDescent="0.25">
      <c r="A19555" t="s">
        <v>35116</v>
      </c>
      <c r="B19555" s="1" t="s">
        <v>35117</v>
      </c>
      <c r="C19555" t="s">
        <v>1487</v>
      </c>
      <c r="D19555" t="s">
        <v>1117</v>
      </c>
      <c r="E19555">
        <v>1</v>
      </c>
      <c r="F19555">
        <v>1603.84</v>
      </c>
      <c r="G19555" t="str">
        <f t="shared" si="1527"/>
        <v>BLUEPRINTADT342182</v>
      </c>
      <c r="H19555" t="str">
        <f t="shared" si="1526"/>
        <v>0446505260</v>
      </c>
      <c r="I19555" t="str">
        <f t="shared" si="1528"/>
        <v>SET KOČIONIH OBLOGA</v>
      </c>
      <c r="J19555">
        <f t="shared" si="1529"/>
        <v>13.365333333333332</v>
      </c>
      <c r="K19555" t="str">
        <f t="shared" si="1530"/>
        <v/>
      </c>
    </row>
    <row r="19556" spans="1:11" x14ac:dyDescent="0.25">
      <c r="A19556" t="s">
        <v>35118</v>
      </c>
      <c r="B19556" s="1" t="s">
        <v>35119</v>
      </c>
      <c r="C19556" t="s">
        <v>1487</v>
      </c>
      <c r="D19556" t="s">
        <v>1117</v>
      </c>
      <c r="E19556">
        <v>1</v>
      </c>
      <c r="F19556">
        <v>1052.1600000000001</v>
      </c>
      <c r="G19556" t="str">
        <f t="shared" si="1527"/>
        <v>BLUEPRINTADT342183</v>
      </c>
      <c r="H19556" t="str">
        <f t="shared" si="1526"/>
        <v>0446605040</v>
      </c>
      <c r="I19556" t="str">
        <f t="shared" si="1528"/>
        <v>SET KOČIONIH OBLOGA</v>
      </c>
      <c r="J19556">
        <f t="shared" si="1529"/>
        <v>8.7680000000000007</v>
      </c>
      <c r="K19556" t="str">
        <f t="shared" si="1530"/>
        <v/>
      </c>
    </row>
    <row r="19557" spans="1:11" x14ac:dyDescent="0.25">
      <c r="A19557" t="s">
        <v>35120</v>
      </c>
      <c r="B19557" s="1" t="s">
        <v>35121</v>
      </c>
      <c r="C19557" t="s">
        <v>1487</v>
      </c>
      <c r="D19557" t="s">
        <v>1117</v>
      </c>
      <c r="E19557">
        <v>1</v>
      </c>
      <c r="F19557">
        <v>2707.2</v>
      </c>
      <c r="G19557" t="str">
        <f t="shared" si="1527"/>
        <v>BLUEPRINTADT342184</v>
      </c>
      <c r="H19557" t="str">
        <f t="shared" si="1526"/>
        <v>044660F010</v>
      </c>
      <c r="I19557" t="str">
        <f t="shared" si="1528"/>
        <v>SET KOČIONIH OBLOGA</v>
      </c>
      <c r="J19557">
        <f t="shared" si="1529"/>
        <v>22.56</v>
      </c>
      <c r="K19557" t="str">
        <f t="shared" si="1530"/>
        <v/>
      </c>
    </row>
    <row r="19558" spans="1:11" x14ac:dyDescent="0.25">
      <c r="A19558" t="s">
        <v>35122</v>
      </c>
      <c r="B19558" s="1" t="s">
        <v>35123</v>
      </c>
      <c r="C19558" t="s">
        <v>1487</v>
      </c>
      <c r="D19558" t="s">
        <v>1117</v>
      </c>
      <c r="E19558">
        <v>1</v>
      </c>
      <c r="F19558">
        <v>1105.92</v>
      </c>
      <c r="G19558" t="str">
        <f t="shared" si="1527"/>
        <v>BLUEPRINTADT342185</v>
      </c>
      <c r="H19558" t="str">
        <f t="shared" si="1526"/>
        <v>0446650130</v>
      </c>
      <c r="I19558" t="str">
        <f t="shared" si="1528"/>
        <v>SET KOČIONIH OBLOGA</v>
      </c>
      <c r="J19558">
        <f t="shared" si="1529"/>
        <v>9.2160000000000011</v>
      </c>
      <c r="K19558" t="str">
        <f t="shared" si="1530"/>
        <v/>
      </c>
    </row>
    <row r="19559" spans="1:11" x14ac:dyDescent="0.25">
      <c r="A19559" t="s">
        <v>35124</v>
      </c>
      <c r="B19559" s="1" t="s">
        <v>35125</v>
      </c>
      <c r="C19559" t="s">
        <v>1487</v>
      </c>
      <c r="D19559" t="s">
        <v>1117</v>
      </c>
      <c r="E19559">
        <v>1</v>
      </c>
      <c r="F19559">
        <v>1844.48</v>
      </c>
      <c r="G19559" t="str">
        <f t="shared" si="1527"/>
        <v>BLUEPRINTADT342186</v>
      </c>
      <c r="H19559" t="str">
        <f t="shared" si="1526"/>
        <v>0446648130</v>
      </c>
      <c r="I19559" t="str">
        <f t="shared" si="1528"/>
        <v>SET KOČIONIH OBLOGA</v>
      </c>
      <c r="J19559">
        <f t="shared" si="1529"/>
        <v>15.370666666666667</v>
      </c>
      <c r="K19559" t="str">
        <f t="shared" si="1530"/>
        <v/>
      </c>
    </row>
    <row r="19560" spans="1:11" x14ac:dyDescent="0.25">
      <c r="A19560" t="s">
        <v>35126</v>
      </c>
      <c r="B19560" s="1" t="s">
        <v>35127</v>
      </c>
      <c r="C19560" t="s">
        <v>1487</v>
      </c>
      <c r="D19560" t="s">
        <v>1117</v>
      </c>
      <c r="E19560">
        <v>1</v>
      </c>
      <c r="F19560">
        <v>4285.4399999999996</v>
      </c>
      <c r="G19560" t="str">
        <f t="shared" si="1527"/>
        <v>BLUEPRINTADT342187</v>
      </c>
      <c r="H19560" t="str">
        <f t="shared" si="1526"/>
        <v>044650W120</v>
      </c>
      <c r="I19560" t="str">
        <f t="shared" si="1528"/>
        <v>SET KOČIONIH OBLOGA</v>
      </c>
      <c r="J19560">
        <f t="shared" si="1529"/>
        <v>35.711999999999996</v>
      </c>
      <c r="K19560" t="str">
        <f t="shared" si="1530"/>
        <v/>
      </c>
    </row>
    <row r="19561" spans="1:11" x14ac:dyDescent="0.25">
      <c r="A19561" t="s">
        <v>35128</v>
      </c>
      <c r="B19561" s="1" t="s">
        <v>35129</v>
      </c>
      <c r="C19561" t="s">
        <v>1487</v>
      </c>
      <c r="D19561" t="s">
        <v>1117</v>
      </c>
      <c r="E19561">
        <v>1</v>
      </c>
      <c r="F19561">
        <v>2142.7199999999998</v>
      </c>
      <c r="G19561" t="str">
        <f t="shared" si="1527"/>
        <v>BLUEPRINTADT342188</v>
      </c>
      <c r="H19561" t="str">
        <f t="shared" si="1526"/>
        <v>044660W030</v>
      </c>
      <c r="I19561" t="str">
        <f t="shared" si="1528"/>
        <v>SET KOČIONIH OBLOGA</v>
      </c>
      <c r="J19561">
        <f t="shared" si="1529"/>
        <v>17.855999999999998</v>
      </c>
      <c r="K19561" t="str">
        <f t="shared" si="1530"/>
        <v/>
      </c>
    </row>
    <row r="19562" spans="1:11" x14ac:dyDescent="0.25">
      <c r="A19562" t="s">
        <v>35130</v>
      </c>
      <c r="B19562" s="1" t="s">
        <v>35131</v>
      </c>
      <c r="C19562" t="s">
        <v>1487</v>
      </c>
      <c r="D19562" t="s">
        <v>1117</v>
      </c>
      <c r="E19562">
        <v>1</v>
      </c>
      <c r="F19562">
        <v>1559.04</v>
      </c>
      <c r="G19562" t="str">
        <f t="shared" si="1527"/>
        <v>BLUEPRINTADT342189</v>
      </c>
      <c r="H19562" t="str">
        <f t="shared" si="1526"/>
        <v>0446533450</v>
      </c>
      <c r="I19562" t="str">
        <f t="shared" si="1528"/>
        <v>SET KOČIONIH OBLOGA</v>
      </c>
      <c r="J19562">
        <f t="shared" si="1529"/>
        <v>12.991999999999999</v>
      </c>
      <c r="K19562" t="str">
        <f t="shared" si="1530"/>
        <v/>
      </c>
    </row>
    <row r="19563" spans="1:11" x14ac:dyDescent="0.25">
      <c r="A19563" t="s">
        <v>35132</v>
      </c>
      <c r="C19563" t="s">
        <v>1487</v>
      </c>
      <c r="D19563" t="s">
        <v>1117</v>
      </c>
      <c r="E19563">
        <v>1</v>
      </c>
      <c r="F19563">
        <v>2300.16</v>
      </c>
      <c r="G19563" t="str">
        <f t="shared" si="1527"/>
        <v>BLUEPRINTADT342190</v>
      </c>
      <c r="H19563" t="str">
        <f t="shared" si="1526"/>
        <v>ADT342190</v>
      </c>
      <c r="I19563" t="str">
        <f t="shared" si="1528"/>
        <v>SET KOČIONIH OBLOGA</v>
      </c>
      <c r="J19563">
        <f t="shared" si="1529"/>
        <v>19.167999999999999</v>
      </c>
      <c r="K19563" t="str">
        <f t="shared" si="1530"/>
        <v/>
      </c>
    </row>
    <row r="19564" spans="1:11" x14ac:dyDescent="0.25">
      <c r="A19564" t="s">
        <v>35133</v>
      </c>
      <c r="C19564" t="s">
        <v>1487</v>
      </c>
      <c r="D19564" t="s">
        <v>1117</v>
      </c>
      <c r="E19564">
        <v>1</v>
      </c>
      <c r="F19564">
        <v>2666.24</v>
      </c>
      <c r="G19564" t="str">
        <f t="shared" si="1527"/>
        <v>BLUEPRINTADT342191</v>
      </c>
      <c r="H19564" t="str">
        <f t="shared" si="1526"/>
        <v>ADT342191</v>
      </c>
      <c r="I19564" t="str">
        <f t="shared" si="1528"/>
        <v>SET KOČIONIH OBLOGA</v>
      </c>
      <c r="J19564">
        <f t="shared" si="1529"/>
        <v>22.218666666666664</v>
      </c>
      <c r="K19564" t="str">
        <f t="shared" si="1530"/>
        <v/>
      </c>
    </row>
    <row r="19565" spans="1:11" x14ac:dyDescent="0.25">
      <c r="A19565" t="s">
        <v>35134</v>
      </c>
      <c r="B19565" s="1" t="s">
        <v>35135</v>
      </c>
      <c r="C19565" t="s">
        <v>1487</v>
      </c>
      <c r="D19565" t="s">
        <v>1117</v>
      </c>
      <c r="E19565">
        <v>1</v>
      </c>
      <c r="F19565">
        <v>2300.16</v>
      </c>
      <c r="G19565" t="str">
        <f t="shared" si="1527"/>
        <v>BLUEPRINTADT342192</v>
      </c>
      <c r="H19565" t="str">
        <f t="shared" ref="H19565:H19628" si="1531">IF(AND(B19565&lt;&gt;"", B19565&lt;&gt;"-"),SUBSTITUTE(SUBSTITUTE(B19565,"-","")," ",""),A19565)</f>
        <v>044650W110</v>
      </c>
      <c r="I19565" t="str">
        <f t="shared" si="1528"/>
        <v>SET KOČIONIH OBLOGA</v>
      </c>
      <c r="J19565">
        <f t="shared" si="1529"/>
        <v>19.167999999999999</v>
      </c>
      <c r="K19565" t="str">
        <f t="shared" si="1530"/>
        <v/>
      </c>
    </row>
    <row r="19566" spans="1:11" x14ac:dyDescent="0.25">
      <c r="A19566" t="s">
        <v>35136</v>
      </c>
      <c r="B19566" s="1" t="s">
        <v>35137</v>
      </c>
      <c r="C19566" t="s">
        <v>1487</v>
      </c>
      <c r="D19566" t="s">
        <v>1117</v>
      </c>
      <c r="E19566">
        <v>1</v>
      </c>
      <c r="F19566">
        <v>1973.76</v>
      </c>
      <c r="G19566" t="str">
        <f t="shared" si="1527"/>
        <v>BLUEPRINTADT342193</v>
      </c>
      <c r="H19566" t="str">
        <f t="shared" si="1531"/>
        <v>0446504080</v>
      </c>
      <c r="I19566" t="str">
        <f t="shared" si="1528"/>
        <v>SET KOČIONIH OBLOGA</v>
      </c>
      <c r="J19566">
        <f t="shared" si="1529"/>
        <v>16.448</v>
      </c>
      <c r="K19566" t="str">
        <f t="shared" si="1530"/>
        <v/>
      </c>
    </row>
    <row r="19567" spans="1:11" x14ac:dyDescent="0.25">
      <c r="A19567" t="s">
        <v>35138</v>
      </c>
      <c r="C19567" t="s">
        <v>1487</v>
      </c>
      <c r="D19567" t="s">
        <v>1117</v>
      </c>
      <c r="E19567">
        <v>1</v>
      </c>
      <c r="F19567">
        <v>1182.72</v>
      </c>
      <c r="G19567" t="str">
        <f t="shared" si="1527"/>
        <v>BLUEPRINTADT342194</v>
      </c>
      <c r="H19567" t="str">
        <f t="shared" si="1531"/>
        <v>ADT342194</v>
      </c>
      <c r="I19567" t="str">
        <f t="shared" si="1528"/>
        <v>SET KOČIONIH OBLOGA</v>
      </c>
      <c r="J19567">
        <f t="shared" si="1529"/>
        <v>9.8559999999999999</v>
      </c>
      <c r="K19567" t="str">
        <f t="shared" si="1530"/>
        <v/>
      </c>
    </row>
    <row r="19568" spans="1:11" x14ac:dyDescent="0.25">
      <c r="A19568" t="s">
        <v>35139</v>
      </c>
      <c r="C19568" t="s">
        <v>1487</v>
      </c>
      <c r="D19568" t="s">
        <v>1117</v>
      </c>
      <c r="E19568">
        <v>1</v>
      </c>
      <c r="F19568">
        <v>1932.8</v>
      </c>
      <c r="G19568" t="str">
        <f t="shared" si="1527"/>
        <v>BLUEPRINTADT342195</v>
      </c>
      <c r="H19568" t="str">
        <f t="shared" si="1531"/>
        <v>ADT342195</v>
      </c>
      <c r="I19568" t="str">
        <f t="shared" si="1528"/>
        <v>SET KOČIONIH OBLOGA</v>
      </c>
      <c r="J19568">
        <f t="shared" si="1529"/>
        <v>16.106666666666666</v>
      </c>
      <c r="K19568" t="str">
        <f t="shared" si="1530"/>
        <v/>
      </c>
    </row>
    <row r="19569" spans="1:11" x14ac:dyDescent="0.25">
      <c r="A19569" t="s">
        <v>35140</v>
      </c>
      <c r="C19569" t="s">
        <v>1487</v>
      </c>
      <c r="D19569" t="s">
        <v>1117</v>
      </c>
      <c r="E19569">
        <v>1</v>
      </c>
      <c r="F19569">
        <v>2159.36</v>
      </c>
      <c r="G19569" t="str">
        <f t="shared" si="1527"/>
        <v>BLUEPRINTADT342196</v>
      </c>
      <c r="H19569" t="str">
        <f t="shared" si="1531"/>
        <v>ADT342196</v>
      </c>
      <c r="I19569" t="str">
        <f t="shared" si="1528"/>
        <v>SET KOČIONIH OBLOGA</v>
      </c>
      <c r="J19569">
        <f t="shared" si="1529"/>
        <v>17.994666666666667</v>
      </c>
      <c r="K19569" t="str">
        <f t="shared" si="1530"/>
        <v/>
      </c>
    </row>
    <row r="19570" spans="1:11" x14ac:dyDescent="0.25">
      <c r="A19570" t="s">
        <v>35141</v>
      </c>
      <c r="C19570" t="s">
        <v>1487</v>
      </c>
      <c r="D19570" t="s">
        <v>1117</v>
      </c>
      <c r="E19570">
        <v>1</v>
      </c>
      <c r="F19570">
        <v>1841.92</v>
      </c>
      <c r="G19570" t="str">
        <f t="shared" si="1527"/>
        <v>BLUEPRINTADT342197</v>
      </c>
      <c r="H19570" t="str">
        <f t="shared" si="1531"/>
        <v>ADT342197</v>
      </c>
      <c r="I19570" t="str">
        <f t="shared" si="1528"/>
        <v>SET KOČIONIH OBLOGA</v>
      </c>
      <c r="J19570">
        <f t="shared" si="1529"/>
        <v>15.349333333333334</v>
      </c>
      <c r="K19570" t="str">
        <f t="shared" si="1530"/>
        <v/>
      </c>
    </row>
    <row r="19571" spans="1:11" x14ac:dyDescent="0.25">
      <c r="A19571" t="s">
        <v>35142</v>
      </c>
      <c r="B19571" s="1" t="s">
        <v>35143</v>
      </c>
      <c r="C19571" t="s">
        <v>1571</v>
      </c>
      <c r="D19571" t="s">
        <v>9</v>
      </c>
      <c r="E19571">
        <v>1</v>
      </c>
      <c r="F19571">
        <v>3924.48</v>
      </c>
      <c r="G19571" t="str">
        <f t="shared" si="1527"/>
        <v>BLUEPRINTADT342198</v>
      </c>
      <c r="H19571" t="str">
        <f t="shared" si="1531"/>
        <v>0446502390</v>
      </c>
      <c r="I19571" t="str">
        <f t="shared" si="1528"/>
        <v>SET KOČIOIH OBLOGA</v>
      </c>
      <c r="J19571">
        <f t="shared" si="1529"/>
        <v>32.704000000000001</v>
      </c>
      <c r="K19571" t="str">
        <f t="shared" si="1530"/>
        <v/>
      </c>
    </row>
    <row r="19572" spans="1:11" x14ac:dyDescent="0.25">
      <c r="A19572" t="s">
        <v>35144</v>
      </c>
      <c r="B19572" s="1" t="s">
        <v>35145</v>
      </c>
      <c r="C19572" t="s">
        <v>1571</v>
      </c>
      <c r="D19572" t="s">
        <v>9</v>
      </c>
      <c r="E19572">
        <v>1</v>
      </c>
      <c r="F19572">
        <v>2425.6</v>
      </c>
      <c r="G19572" t="str">
        <f t="shared" si="1527"/>
        <v>BLUEPRINTADT342199</v>
      </c>
      <c r="H19572" t="str">
        <f t="shared" si="1531"/>
        <v>0446528520</v>
      </c>
      <c r="I19572" t="str">
        <f t="shared" si="1528"/>
        <v>SET KOČIOIH OBLOGA</v>
      </c>
      <c r="J19572">
        <f t="shared" si="1529"/>
        <v>20.213333333333331</v>
      </c>
      <c r="K19572" t="str">
        <f t="shared" si="1530"/>
        <v/>
      </c>
    </row>
    <row r="19573" spans="1:11" x14ac:dyDescent="0.25">
      <c r="A19573" t="s">
        <v>35146</v>
      </c>
      <c r="B19573" s="1" t="s">
        <v>35147</v>
      </c>
      <c r="C19573" t="s">
        <v>1487</v>
      </c>
      <c r="D19573" t="s">
        <v>1117</v>
      </c>
      <c r="E19573">
        <v>1</v>
      </c>
      <c r="F19573">
        <v>2172.16</v>
      </c>
      <c r="G19573" t="str">
        <f t="shared" si="1527"/>
        <v>BLUEPRINTADT34220</v>
      </c>
      <c r="H19573" t="str">
        <f t="shared" si="1531"/>
        <v>0449212040</v>
      </c>
      <c r="I19573" t="str">
        <f t="shared" si="1528"/>
        <v>SET KOČIONIH OBLOGA</v>
      </c>
      <c r="J19573">
        <f t="shared" si="1529"/>
        <v>18.101333333333333</v>
      </c>
      <c r="K19573" t="str">
        <f t="shared" si="1530"/>
        <v/>
      </c>
    </row>
    <row r="19574" spans="1:11" x14ac:dyDescent="0.25">
      <c r="A19574" t="s">
        <v>35148</v>
      </c>
      <c r="B19574" s="1" t="s">
        <v>35149</v>
      </c>
      <c r="C19574" t="s">
        <v>1571</v>
      </c>
      <c r="D19574" t="s">
        <v>9</v>
      </c>
      <c r="E19574">
        <v>1</v>
      </c>
      <c r="F19574">
        <v>1653.76</v>
      </c>
      <c r="G19574" t="str">
        <f t="shared" si="1527"/>
        <v>BLUEPRINTADT342200</v>
      </c>
      <c r="H19574" t="str">
        <f t="shared" si="1531"/>
        <v>0446526420</v>
      </c>
      <c r="I19574" t="str">
        <f t="shared" si="1528"/>
        <v>SET KOČIOIH OBLOGA</v>
      </c>
      <c r="J19574">
        <f t="shared" si="1529"/>
        <v>13.781333333333333</v>
      </c>
      <c r="K19574" t="str">
        <f t="shared" si="1530"/>
        <v/>
      </c>
    </row>
    <row r="19575" spans="1:11" x14ac:dyDescent="0.25">
      <c r="A19575" t="s">
        <v>35150</v>
      </c>
      <c r="B19575" s="1" t="s">
        <v>35151</v>
      </c>
      <c r="C19575" t="s">
        <v>1571</v>
      </c>
      <c r="D19575" t="s">
        <v>9</v>
      </c>
      <c r="E19575">
        <v>1</v>
      </c>
      <c r="F19575">
        <v>2449.92</v>
      </c>
      <c r="G19575" t="str">
        <f t="shared" si="1527"/>
        <v>BLUEPRINTADT342201</v>
      </c>
      <c r="H19575" t="str">
        <f t="shared" si="1531"/>
        <v>0446548030</v>
      </c>
      <c r="I19575" t="str">
        <f t="shared" si="1528"/>
        <v>SET KOČIOIH OBLOGA</v>
      </c>
      <c r="J19575">
        <f t="shared" si="1529"/>
        <v>20.416</v>
      </c>
      <c r="K19575" t="str">
        <f t="shared" si="1530"/>
        <v/>
      </c>
    </row>
    <row r="19576" spans="1:11" x14ac:dyDescent="0.25">
      <c r="A19576" t="s">
        <v>35152</v>
      </c>
      <c r="B19576" s="1" t="s">
        <v>35153</v>
      </c>
      <c r="C19576" t="s">
        <v>1571</v>
      </c>
      <c r="D19576" t="s">
        <v>9</v>
      </c>
      <c r="E19576">
        <v>1</v>
      </c>
      <c r="F19576">
        <v>1830.4</v>
      </c>
      <c r="G19576" t="str">
        <f t="shared" si="1527"/>
        <v>BLUEPRINTADT342202</v>
      </c>
      <c r="H19576" t="str">
        <f t="shared" si="1531"/>
        <v>0446630280</v>
      </c>
      <c r="I19576" t="str">
        <f t="shared" si="1528"/>
        <v>SET KOČIOIH OBLOGA</v>
      </c>
      <c r="J19576">
        <f t="shared" si="1529"/>
        <v>15.253333333333334</v>
      </c>
      <c r="K19576" t="str">
        <f t="shared" si="1530"/>
        <v/>
      </c>
    </row>
    <row r="19577" spans="1:11" x14ac:dyDescent="0.25">
      <c r="A19577" t="s">
        <v>35154</v>
      </c>
      <c r="B19577" s="1" t="s">
        <v>35155</v>
      </c>
      <c r="C19577" t="s">
        <v>1571</v>
      </c>
      <c r="D19577" t="s">
        <v>9</v>
      </c>
      <c r="E19577">
        <v>1</v>
      </c>
      <c r="F19577">
        <v>1757.44</v>
      </c>
      <c r="G19577" t="str">
        <f t="shared" si="1527"/>
        <v>BLUEPRINTADT342203</v>
      </c>
      <c r="H19577" t="str">
        <f t="shared" si="1531"/>
        <v>0446622060</v>
      </c>
      <c r="I19577" t="str">
        <f t="shared" si="1528"/>
        <v>SET KOČIOIH OBLOGA</v>
      </c>
      <c r="J19577">
        <f t="shared" si="1529"/>
        <v>14.645333333333333</v>
      </c>
      <c r="K19577" t="str">
        <f t="shared" si="1530"/>
        <v/>
      </c>
    </row>
    <row r="19578" spans="1:11" x14ac:dyDescent="0.25">
      <c r="A19578" t="s">
        <v>35156</v>
      </c>
      <c r="B19578" s="1" t="s">
        <v>35157</v>
      </c>
      <c r="C19578" t="s">
        <v>1579</v>
      </c>
      <c r="D19578" t="s">
        <v>1117</v>
      </c>
      <c r="E19578">
        <v>1</v>
      </c>
      <c r="F19578">
        <v>1438.72</v>
      </c>
      <c r="G19578" t="str">
        <f t="shared" si="1527"/>
        <v>BLUEPRINTADT342204</v>
      </c>
      <c r="H19578" t="str">
        <f t="shared" si="1531"/>
        <v>0446647080</v>
      </c>
      <c r="I19578" t="str">
        <f t="shared" si="1528"/>
        <v>SET KOČIONE OBLOGE</v>
      </c>
      <c r="J19578">
        <f t="shared" si="1529"/>
        <v>11.989333333333333</v>
      </c>
      <c r="K19578" t="str">
        <f t="shared" si="1530"/>
        <v/>
      </c>
    </row>
    <row r="19579" spans="1:11" x14ac:dyDescent="0.25">
      <c r="A19579" t="s">
        <v>35158</v>
      </c>
      <c r="B19579" s="1" t="s">
        <v>35159</v>
      </c>
      <c r="C19579" t="s">
        <v>1579</v>
      </c>
      <c r="D19579" t="s">
        <v>1117</v>
      </c>
      <c r="E19579">
        <v>1</v>
      </c>
      <c r="F19579">
        <v>2297.6</v>
      </c>
      <c r="G19579" t="str">
        <f t="shared" si="1527"/>
        <v>BLUEPRINTADT342205</v>
      </c>
      <c r="H19579" t="str">
        <f t="shared" si="1531"/>
        <v>04465BZ010</v>
      </c>
      <c r="I19579" t="str">
        <f t="shared" si="1528"/>
        <v>SET KOČIONE OBLOGE</v>
      </c>
      <c r="J19579">
        <f t="shared" si="1529"/>
        <v>19.146666666666665</v>
      </c>
      <c r="K19579" t="str">
        <f t="shared" si="1530"/>
        <v/>
      </c>
    </row>
    <row r="19580" spans="1:11" x14ac:dyDescent="0.25">
      <c r="A19580" t="s">
        <v>35160</v>
      </c>
      <c r="B19580" s="1" t="s">
        <v>35161</v>
      </c>
      <c r="C19580" t="s">
        <v>1579</v>
      </c>
      <c r="D19580" t="s">
        <v>1117</v>
      </c>
      <c r="E19580">
        <v>1</v>
      </c>
      <c r="F19580">
        <v>1657.6</v>
      </c>
      <c r="G19580" t="str">
        <f t="shared" si="1527"/>
        <v>BLUEPRINTADT342206</v>
      </c>
      <c r="H19580" t="str">
        <f t="shared" si="1531"/>
        <v>SU001A1066</v>
      </c>
      <c r="I19580" t="str">
        <f t="shared" si="1528"/>
        <v>SET KOČIONE OBLOGE</v>
      </c>
      <c r="J19580">
        <f t="shared" si="1529"/>
        <v>13.813333333333333</v>
      </c>
      <c r="K19580" t="str">
        <f t="shared" si="1530"/>
        <v/>
      </c>
    </row>
    <row r="19581" spans="1:11" x14ac:dyDescent="0.25">
      <c r="A19581" t="s">
        <v>35162</v>
      </c>
      <c r="B19581" s="1" t="s">
        <v>35163</v>
      </c>
      <c r="C19581" t="s">
        <v>1579</v>
      </c>
      <c r="D19581" t="s">
        <v>1117</v>
      </c>
      <c r="E19581">
        <v>1</v>
      </c>
      <c r="F19581">
        <v>2475.52</v>
      </c>
      <c r="G19581" t="str">
        <f t="shared" si="1527"/>
        <v>BLUEPRINTADT342207</v>
      </c>
      <c r="H19581" t="str">
        <f t="shared" si="1531"/>
        <v>SU001A1067</v>
      </c>
      <c r="I19581" t="str">
        <f t="shared" si="1528"/>
        <v>SET KOČIONE OBLOGE</v>
      </c>
      <c r="J19581">
        <f t="shared" si="1529"/>
        <v>20.629333333333332</v>
      </c>
      <c r="K19581" t="str">
        <f t="shared" si="1530"/>
        <v/>
      </c>
    </row>
    <row r="19582" spans="1:11" x14ac:dyDescent="0.25">
      <c r="A19582" t="s">
        <v>35164</v>
      </c>
      <c r="B19582" s="1" t="s">
        <v>35165</v>
      </c>
      <c r="C19582" t="s">
        <v>1579</v>
      </c>
      <c r="D19582" t="s">
        <v>1117</v>
      </c>
      <c r="E19582">
        <v>1</v>
      </c>
      <c r="F19582">
        <v>2387.1999999999998</v>
      </c>
      <c r="G19582" t="str">
        <f t="shared" si="1527"/>
        <v>BLUEPRINTADT342208</v>
      </c>
      <c r="H19582" t="str">
        <f t="shared" si="1531"/>
        <v>SU001A1065</v>
      </c>
      <c r="I19582" t="str">
        <f t="shared" si="1528"/>
        <v>SET KOČIONE OBLOGE</v>
      </c>
      <c r="J19582">
        <f t="shared" si="1529"/>
        <v>19.893333333333331</v>
      </c>
      <c r="K19582" t="str">
        <f t="shared" si="1530"/>
        <v/>
      </c>
    </row>
    <row r="19583" spans="1:11" x14ac:dyDescent="0.25">
      <c r="A19583" t="s">
        <v>35166</v>
      </c>
      <c r="B19583" s="1" t="s">
        <v>35167</v>
      </c>
      <c r="C19583" t="s">
        <v>1579</v>
      </c>
      <c r="D19583" t="s">
        <v>1117</v>
      </c>
      <c r="E19583">
        <v>1</v>
      </c>
      <c r="F19583">
        <v>1675.52</v>
      </c>
      <c r="G19583" t="str">
        <f t="shared" si="1527"/>
        <v>BLUEPRINTADT342209</v>
      </c>
      <c r="H19583" t="str">
        <f t="shared" si="1531"/>
        <v>044650E010</v>
      </c>
      <c r="I19583" t="str">
        <f t="shared" si="1528"/>
        <v>SET KOČIONE OBLOGE</v>
      </c>
      <c r="J19583">
        <f t="shared" si="1529"/>
        <v>13.962666666666667</v>
      </c>
      <c r="K19583" t="str">
        <f t="shared" si="1530"/>
        <v/>
      </c>
    </row>
    <row r="19584" spans="1:11" x14ac:dyDescent="0.25">
      <c r="A19584" t="s">
        <v>35168</v>
      </c>
      <c r="B19584" s="1" t="s">
        <v>35169</v>
      </c>
      <c r="C19584" t="s">
        <v>1487</v>
      </c>
      <c r="D19584" t="s">
        <v>1117</v>
      </c>
      <c r="E19584">
        <v>1</v>
      </c>
      <c r="F19584">
        <v>1221.1199999999999</v>
      </c>
      <c r="G19584" t="str">
        <f t="shared" si="1527"/>
        <v>BLUEPRINTADT34221</v>
      </c>
      <c r="H19584" t="str">
        <f t="shared" si="1531"/>
        <v>0449214090</v>
      </c>
      <c r="I19584" t="str">
        <f t="shared" si="1528"/>
        <v>SET KOČIONIH OBLOGA</v>
      </c>
      <c r="J19584">
        <f t="shared" si="1529"/>
        <v>10.175999999999998</v>
      </c>
      <c r="K19584" t="str">
        <f t="shared" si="1530"/>
        <v/>
      </c>
    </row>
    <row r="19585" spans="1:11" x14ac:dyDescent="0.25">
      <c r="A19585" t="s">
        <v>35170</v>
      </c>
      <c r="B19585" s="1" t="s">
        <v>35171</v>
      </c>
      <c r="C19585" t="s">
        <v>1579</v>
      </c>
      <c r="D19585" t="s">
        <v>1117</v>
      </c>
      <c r="E19585">
        <v>1</v>
      </c>
      <c r="F19585">
        <v>1441.28</v>
      </c>
      <c r="G19585" t="str">
        <f t="shared" si="1527"/>
        <v>BLUEPRINTADT342210</v>
      </c>
      <c r="H19585" t="str">
        <f t="shared" si="1531"/>
        <v>0446648120</v>
      </c>
      <c r="I19585" t="str">
        <f t="shared" si="1528"/>
        <v>SET KOČIONE OBLOGE</v>
      </c>
      <c r="J19585">
        <f t="shared" si="1529"/>
        <v>12.010666666666667</v>
      </c>
      <c r="K19585" t="str">
        <f t="shared" si="1530"/>
        <v/>
      </c>
    </row>
    <row r="19586" spans="1:11" x14ac:dyDescent="0.25">
      <c r="A19586" t="s">
        <v>35172</v>
      </c>
      <c r="B19586" s="1" t="s">
        <v>35173</v>
      </c>
      <c r="C19586" t="s">
        <v>1579</v>
      </c>
      <c r="D19586" t="s">
        <v>1117</v>
      </c>
      <c r="E19586">
        <v>1</v>
      </c>
      <c r="F19586">
        <v>4515.84</v>
      </c>
      <c r="G19586" t="str">
        <f t="shared" si="1527"/>
        <v>BLUEPRINTADT342211</v>
      </c>
      <c r="H19586" t="str">
        <f t="shared" si="1531"/>
        <v>A132J0002S</v>
      </c>
      <c r="I19586" t="str">
        <f t="shared" si="1528"/>
        <v>SET KOČIONE OBLOGE</v>
      </c>
      <c r="J19586">
        <f t="shared" si="1529"/>
        <v>37.631999999999998</v>
      </c>
      <c r="K19586" t="str">
        <f t="shared" si="1530"/>
        <v/>
      </c>
    </row>
    <row r="19587" spans="1:11" x14ac:dyDescent="0.25">
      <c r="A19587" t="s">
        <v>35174</v>
      </c>
      <c r="B19587" s="1" t="s">
        <v>44649</v>
      </c>
      <c r="C19587" t="s">
        <v>1487</v>
      </c>
      <c r="D19587" t="s">
        <v>9</v>
      </c>
      <c r="E19587">
        <v>1</v>
      </c>
      <c r="F19587">
        <v>2552.3200000000002</v>
      </c>
      <c r="G19587" t="str">
        <f t="shared" ref="G19587:G19650" si="1532">"BLUEPRINT"&amp;A19587</f>
        <v>BLUEPRINTADT342212</v>
      </c>
      <c r="H19587" t="str">
        <f t="shared" si="1531"/>
        <v>446548170</v>
      </c>
      <c r="I19587" t="str">
        <f t="shared" ref="I19587:I19650" si="1533">UPPER(C19587)</f>
        <v>SET KOČIONIH OBLOGA</v>
      </c>
      <c r="J19587">
        <f t="shared" ref="J19587:J19650" si="1534">F19587/120</f>
        <v>21.269333333333336</v>
      </c>
      <c r="K19587" t="str">
        <f t="shared" ref="K19587:K19650" si="1535">IF(E19587&gt;1,"nesto", "")</f>
        <v/>
      </c>
    </row>
    <row r="19588" spans="1:11" x14ac:dyDescent="0.25">
      <c r="A19588" t="s">
        <v>35175</v>
      </c>
      <c r="B19588" s="1" t="s">
        <v>35176</v>
      </c>
      <c r="C19588" t="s">
        <v>10058</v>
      </c>
      <c r="D19588" t="s">
        <v>9</v>
      </c>
      <c r="E19588">
        <v>1</v>
      </c>
      <c r="F19588">
        <v>1789.44</v>
      </c>
      <c r="G19588" t="str">
        <f t="shared" si="1532"/>
        <v>BLUEPRINTADT342213</v>
      </c>
      <c r="H19588" t="str">
        <f t="shared" si="1531"/>
        <v>044650D120</v>
      </c>
      <c r="I19588" t="str">
        <f t="shared" si="1533"/>
        <v>PLOCICE PREDNJE KOCNICE</v>
      </c>
      <c r="J19588">
        <f t="shared" si="1534"/>
        <v>14.912000000000001</v>
      </c>
      <c r="K19588" t="str">
        <f t="shared" si="1535"/>
        <v/>
      </c>
    </row>
    <row r="19589" spans="1:11" x14ac:dyDescent="0.25">
      <c r="A19589" t="s">
        <v>35177</v>
      </c>
      <c r="B19589" s="1" t="s">
        <v>35178</v>
      </c>
      <c r="C19589" t="s">
        <v>1487</v>
      </c>
      <c r="D19589" t="s">
        <v>1117</v>
      </c>
      <c r="E19589">
        <v>1</v>
      </c>
      <c r="F19589">
        <v>1204.48</v>
      </c>
      <c r="G19589" t="str">
        <f t="shared" si="1532"/>
        <v>BLUEPRINTADT342214</v>
      </c>
      <c r="H19589" t="str">
        <f t="shared" si="1531"/>
        <v>0446678010</v>
      </c>
      <c r="I19589" t="str">
        <f t="shared" si="1533"/>
        <v>SET KOČIONIH OBLOGA</v>
      </c>
      <c r="J19589">
        <f t="shared" si="1534"/>
        <v>10.037333333333333</v>
      </c>
      <c r="K19589" t="str">
        <f t="shared" si="1535"/>
        <v/>
      </c>
    </row>
    <row r="19590" spans="1:11" x14ac:dyDescent="0.25">
      <c r="A19590" t="s">
        <v>35179</v>
      </c>
      <c r="B19590" s="1" t="s">
        <v>35180</v>
      </c>
      <c r="C19590" t="s">
        <v>1487</v>
      </c>
      <c r="D19590" t="s">
        <v>1117</v>
      </c>
      <c r="E19590">
        <v>1</v>
      </c>
      <c r="F19590">
        <v>2595.84</v>
      </c>
      <c r="G19590" t="str">
        <f t="shared" si="1532"/>
        <v>BLUEPRINTADT342215</v>
      </c>
      <c r="H19590" t="str">
        <f t="shared" si="1531"/>
        <v>A111J0154S</v>
      </c>
      <c r="I19590" t="str">
        <f t="shared" si="1533"/>
        <v>SET KOČIONIH OBLOGA</v>
      </c>
      <c r="J19590">
        <f t="shared" si="1534"/>
        <v>21.632000000000001</v>
      </c>
      <c r="K19590" t="str">
        <f t="shared" si="1535"/>
        <v/>
      </c>
    </row>
    <row r="19591" spans="1:11" x14ac:dyDescent="0.25">
      <c r="A19591" t="s">
        <v>35181</v>
      </c>
      <c r="B19591" s="1" t="s">
        <v>35182</v>
      </c>
      <c r="C19591" t="s">
        <v>1487</v>
      </c>
      <c r="D19591" t="s">
        <v>1117</v>
      </c>
      <c r="E19591">
        <v>1</v>
      </c>
      <c r="F19591">
        <v>2595.84</v>
      </c>
      <c r="G19591" t="str">
        <f t="shared" si="1532"/>
        <v>BLUEPRINTADT342216</v>
      </c>
      <c r="H19591" t="str">
        <f t="shared" si="1531"/>
        <v>A120J6011S</v>
      </c>
      <c r="I19591" t="str">
        <f t="shared" si="1533"/>
        <v>SET KOČIONIH OBLOGA</v>
      </c>
      <c r="J19591">
        <f t="shared" si="1534"/>
        <v>21.632000000000001</v>
      </c>
      <c r="K19591" t="str">
        <f t="shared" si="1535"/>
        <v/>
      </c>
    </row>
    <row r="19592" spans="1:11" x14ac:dyDescent="0.25">
      <c r="A19592" t="s">
        <v>35183</v>
      </c>
      <c r="B19592" s="1" t="s">
        <v>35184</v>
      </c>
      <c r="C19592" t="s">
        <v>1487</v>
      </c>
      <c r="D19592" t="s">
        <v>1117</v>
      </c>
      <c r="E19592">
        <v>1</v>
      </c>
      <c r="F19592">
        <v>2595.84</v>
      </c>
      <c r="G19592" t="str">
        <f t="shared" si="1532"/>
        <v>BLUEPRINTADT342217</v>
      </c>
      <c r="H19592" t="str">
        <f t="shared" si="1531"/>
        <v>A120J6014F</v>
      </c>
      <c r="I19592" t="str">
        <f t="shared" si="1533"/>
        <v>SET KOČIONIH OBLOGA</v>
      </c>
      <c r="J19592">
        <f t="shared" si="1534"/>
        <v>21.632000000000001</v>
      </c>
      <c r="K19592" t="str">
        <f t="shared" si="1535"/>
        <v/>
      </c>
    </row>
    <row r="19593" spans="1:11" x14ac:dyDescent="0.25">
      <c r="A19593" t="s">
        <v>35185</v>
      </c>
      <c r="B19593" s="1" t="s">
        <v>35186</v>
      </c>
      <c r="C19593" t="s">
        <v>1487</v>
      </c>
      <c r="D19593" t="s">
        <v>1117</v>
      </c>
      <c r="E19593">
        <v>1</v>
      </c>
      <c r="F19593">
        <v>2004.48</v>
      </c>
      <c r="G19593" t="str">
        <f t="shared" si="1532"/>
        <v>BLUEPRINTADT342218</v>
      </c>
      <c r="H19593" t="str">
        <f t="shared" si="1531"/>
        <v>0446506090</v>
      </c>
      <c r="I19593" t="str">
        <f t="shared" si="1533"/>
        <v>SET KOČIONIH OBLOGA</v>
      </c>
      <c r="J19593">
        <f t="shared" si="1534"/>
        <v>16.704000000000001</v>
      </c>
      <c r="K19593" t="str">
        <f t="shared" si="1535"/>
        <v/>
      </c>
    </row>
    <row r="19594" spans="1:11" x14ac:dyDescent="0.25">
      <c r="A19594" t="s">
        <v>35187</v>
      </c>
      <c r="B19594" s="1" t="s">
        <v>35188</v>
      </c>
      <c r="C19594" t="s">
        <v>1487</v>
      </c>
      <c r="D19594" t="s">
        <v>1117</v>
      </c>
      <c r="E19594">
        <v>1</v>
      </c>
      <c r="F19594">
        <v>1520.64</v>
      </c>
      <c r="G19594" t="str">
        <f t="shared" si="1532"/>
        <v>BLUEPRINTADT34222</v>
      </c>
      <c r="H19594" t="str">
        <f t="shared" si="1531"/>
        <v>0449217010</v>
      </c>
      <c r="I19594" t="str">
        <f t="shared" si="1533"/>
        <v>SET KOČIONIH OBLOGA</v>
      </c>
      <c r="J19594">
        <f t="shared" si="1534"/>
        <v>12.672000000000001</v>
      </c>
      <c r="K19594" t="str">
        <f t="shared" si="1535"/>
        <v/>
      </c>
    </row>
    <row r="19595" spans="1:11" x14ac:dyDescent="0.25">
      <c r="A19595" t="s">
        <v>35189</v>
      </c>
      <c r="B19595" s="1" t="s">
        <v>35190</v>
      </c>
      <c r="C19595" t="s">
        <v>1487</v>
      </c>
      <c r="D19595" t="s">
        <v>1117</v>
      </c>
      <c r="E19595">
        <v>1</v>
      </c>
      <c r="F19595">
        <v>1452.8</v>
      </c>
      <c r="G19595" t="str">
        <f t="shared" si="1532"/>
        <v>BLUEPRINTADT342221</v>
      </c>
      <c r="H19595" t="str">
        <f t="shared" si="1531"/>
        <v>044650D160</v>
      </c>
      <c r="I19595" t="str">
        <f t="shared" si="1533"/>
        <v>SET KOČIONIH OBLOGA</v>
      </c>
      <c r="J19595">
        <f t="shared" si="1534"/>
        <v>12.106666666666666</v>
      </c>
      <c r="K19595" t="str">
        <f t="shared" si="1535"/>
        <v/>
      </c>
    </row>
    <row r="19596" spans="1:11" x14ac:dyDescent="0.25">
      <c r="A19596" t="s">
        <v>35191</v>
      </c>
      <c r="B19596" s="1" t="s">
        <v>35192</v>
      </c>
      <c r="C19596" t="s">
        <v>1487</v>
      </c>
      <c r="D19596" t="s">
        <v>1117</v>
      </c>
      <c r="E19596">
        <v>1</v>
      </c>
      <c r="F19596">
        <v>2595.84</v>
      </c>
      <c r="G19596" t="str">
        <f t="shared" si="1532"/>
        <v>BLUEPRINTADT342223</v>
      </c>
      <c r="H19596" t="str">
        <f t="shared" si="1531"/>
        <v>04465F4010</v>
      </c>
      <c r="I19596" t="str">
        <f t="shared" si="1533"/>
        <v>SET KOČIONIH OBLOGA</v>
      </c>
      <c r="J19596">
        <f t="shared" si="1534"/>
        <v>21.632000000000001</v>
      </c>
      <c r="K19596" t="str">
        <f t="shared" si="1535"/>
        <v/>
      </c>
    </row>
    <row r="19597" spans="1:11" x14ac:dyDescent="0.25">
      <c r="A19597" t="s">
        <v>35193</v>
      </c>
      <c r="B19597" s="1" t="s">
        <v>35194</v>
      </c>
      <c r="C19597" t="s">
        <v>1487</v>
      </c>
      <c r="D19597" t="s">
        <v>1117</v>
      </c>
      <c r="E19597">
        <v>1</v>
      </c>
      <c r="F19597">
        <v>1706.24</v>
      </c>
      <c r="G19597" t="str">
        <f t="shared" si="1532"/>
        <v>BLUEPRINTADT34223</v>
      </c>
      <c r="H19597" t="str">
        <f t="shared" si="1531"/>
        <v>0449128080</v>
      </c>
      <c r="I19597" t="str">
        <f t="shared" si="1533"/>
        <v>SET KOČIONIH OBLOGA</v>
      </c>
      <c r="J19597">
        <f t="shared" si="1534"/>
        <v>14.218666666666667</v>
      </c>
      <c r="K19597" t="str">
        <f t="shared" si="1535"/>
        <v/>
      </c>
    </row>
    <row r="19598" spans="1:11" x14ac:dyDescent="0.25">
      <c r="A19598" t="s">
        <v>35195</v>
      </c>
      <c r="B19598" s="1" t="s">
        <v>35196</v>
      </c>
      <c r="C19598" t="s">
        <v>1487</v>
      </c>
      <c r="D19598" t="s">
        <v>1117</v>
      </c>
      <c r="E19598">
        <v>1</v>
      </c>
      <c r="F19598">
        <v>1168.6400000000001</v>
      </c>
      <c r="G19598" t="str">
        <f t="shared" si="1532"/>
        <v>BLUEPRINTADT34224</v>
      </c>
      <c r="H19598" t="str">
        <f t="shared" si="1531"/>
        <v>0449132151</v>
      </c>
      <c r="I19598" t="str">
        <f t="shared" si="1533"/>
        <v>SET KOČIONIH OBLOGA</v>
      </c>
      <c r="J19598">
        <f t="shared" si="1534"/>
        <v>9.738666666666667</v>
      </c>
      <c r="K19598" t="str">
        <f t="shared" si="1535"/>
        <v/>
      </c>
    </row>
    <row r="19599" spans="1:11" x14ac:dyDescent="0.25">
      <c r="A19599" t="s">
        <v>35197</v>
      </c>
      <c r="B19599" s="1" t="s">
        <v>35198</v>
      </c>
      <c r="C19599" t="s">
        <v>1487</v>
      </c>
      <c r="D19599" t="s">
        <v>1117</v>
      </c>
      <c r="E19599">
        <v>1</v>
      </c>
      <c r="F19599">
        <v>2626.56</v>
      </c>
      <c r="G19599" t="str">
        <f t="shared" si="1532"/>
        <v>BLUEPRINTADT34225</v>
      </c>
      <c r="H19599" t="str">
        <f t="shared" si="1531"/>
        <v>0449114210</v>
      </c>
      <c r="I19599" t="str">
        <f t="shared" si="1533"/>
        <v>SET KOČIONIH OBLOGA</v>
      </c>
      <c r="J19599">
        <f t="shared" si="1534"/>
        <v>21.887999999999998</v>
      </c>
      <c r="K19599" t="str">
        <f t="shared" si="1535"/>
        <v/>
      </c>
    </row>
    <row r="19600" spans="1:11" x14ac:dyDescent="0.25">
      <c r="A19600" t="s">
        <v>35199</v>
      </c>
      <c r="B19600" s="1" t="s">
        <v>35200</v>
      </c>
      <c r="C19600" t="s">
        <v>1487</v>
      </c>
      <c r="D19600" t="s">
        <v>1117</v>
      </c>
      <c r="E19600">
        <v>1</v>
      </c>
      <c r="F19600">
        <v>3502.08</v>
      </c>
      <c r="G19600" t="str">
        <f t="shared" si="1532"/>
        <v>BLUEPRINTADT34226</v>
      </c>
      <c r="H19600" t="str">
        <f t="shared" si="1531"/>
        <v>0449136010</v>
      </c>
      <c r="I19600" t="str">
        <f t="shared" si="1533"/>
        <v>SET KOČIONIH OBLOGA</v>
      </c>
      <c r="J19600">
        <f t="shared" si="1534"/>
        <v>29.184000000000001</v>
      </c>
      <c r="K19600" t="str">
        <f t="shared" si="1535"/>
        <v/>
      </c>
    </row>
    <row r="19601" spans="1:11" x14ac:dyDescent="0.25">
      <c r="A19601" t="s">
        <v>35201</v>
      </c>
      <c r="B19601" s="1" t="s">
        <v>44650</v>
      </c>
      <c r="C19601" t="s">
        <v>1487</v>
      </c>
      <c r="D19601" t="s">
        <v>1117</v>
      </c>
      <c r="E19601">
        <v>1</v>
      </c>
      <c r="F19601">
        <v>1040.6400000000001</v>
      </c>
      <c r="G19601" t="str">
        <f t="shared" si="1532"/>
        <v>BLUEPRINTADT34227</v>
      </c>
      <c r="H19601" t="str">
        <f t="shared" si="1531"/>
        <v>446520270</v>
      </c>
      <c r="I19601" t="str">
        <f t="shared" si="1533"/>
        <v>SET KOČIONIH OBLOGA</v>
      </c>
      <c r="J19601">
        <f t="shared" si="1534"/>
        <v>8.6720000000000006</v>
      </c>
      <c r="K19601" t="str">
        <f t="shared" si="1535"/>
        <v/>
      </c>
    </row>
    <row r="19602" spans="1:11" x14ac:dyDescent="0.25">
      <c r="A19602" t="s">
        <v>35202</v>
      </c>
      <c r="B19602" s="1" t="s">
        <v>35203</v>
      </c>
      <c r="C19602" t="s">
        <v>1487</v>
      </c>
      <c r="D19602" t="s">
        <v>1117</v>
      </c>
      <c r="E19602">
        <v>1</v>
      </c>
      <c r="F19602">
        <v>1713.92</v>
      </c>
      <c r="G19602" t="str">
        <f t="shared" si="1532"/>
        <v>BLUEPRINTADT34228</v>
      </c>
      <c r="H19602" t="str">
        <f t="shared" si="1531"/>
        <v>0446620070</v>
      </c>
      <c r="I19602" t="str">
        <f t="shared" si="1533"/>
        <v>SET KOČIONIH OBLOGA</v>
      </c>
      <c r="J19602">
        <f t="shared" si="1534"/>
        <v>14.282666666666668</v>
      </c>
      <c r="K19602" t="str">
        <f t="shared" si="1535"/>
        <v/>
      </c>
    </row>
    <row r="19603" spans="1:11" x14ac:dyDescent="0.25">
      <c r="A19603" t="s">
        <v>35204</v>
      </c>
      <c r="B19603" s="1" t="s">
        <v>35205</v>
      </c>
      <c r="C19603" t="s">
        <v>1487</v>
      </c>
      <c r="D19603" t="s">
        <v>1117</v>
      </c>
      <c r="E19603">
        <v>1</v>
      </c>
      <c r="F19603">
        <v>1100.8</v>
      </c>
      <c r="G19603" t="str">
        <f t="shared" si="1532"/>
        <v>BLUEPRINTADT34229</v>
      </c>
      <c r="H19603" t="str">
        <f t="shared" si="1531"/>
        <v>0449135200</v>
      </c>
      <c r="I19603" t="str">
        <f t="shared" si="1533"/>
        <v>SET KOČIONIH OBLOGA</v>
      </c>
      <c r="J19603">
        <f t="shared" si="1534"/>
        <v>9.1733333333333338</v>
      </c>
      <c r="K19603" t="str">
        <f t="shared" si="1535"/>
        <v/>
      </c>
    </row>
    <row r="19604" spans="1:11" x14ac:dyDescent="0.25">
      <c r="A19604" t="s">
        <v>35206</v>
      </c>
      <c r="B19604" s="1" t="s">
        <v>35207</v>
      </c>
      <c r="C19604" t="s">
        <v>1487</v>
      </c>
      <c r="D19604" t="s">
        <v>1117</v>
      </c>
      <c r="E19604">
        <v>1</v>
      </c>
      <c r="F19604">
        <v>1291.52</v>
      </c>
      <c r="G19604" t="str">
        <f t="shared" si="1532"/>
        <v>BLUEPRINTADT34231</v>
      </c>
      <c r="H19604" t="str">
        <f t="shared" si="1531"/>
        <v>0449110141</v>
      </c>
      <c r="I19604" t="str">
        <f t="shared" si="1533"/>
        <v>SET KOČIONIH OBLOGA</v>
      </c>
      <c r="J19604">
        <f t="shared" si="1534"/>
        <v>10.762666666666666</v>
      </c>
      <c r="K19604" t="str">
        <f t="shared" si="1535"/>
        <v/>
      </c>
    </row>
    <row r="19605" spans="1:11" x14ac:dyDescent="0.25">
      <c r="A19605" t="s">
        <v>35208</v>
      </c>
      <c r="B19605" s="1" t="s">
        <v>35209</v>
      </c>
      <c r="C19605" t="s">
        <v>1579</v>
      </c>
      <c r="D19605" t="s">
        <v>1117</v>
      </c>
      <c r="E19605">
        <v>1</v>
      </c>
      <c r="F19605">
        <v>1502.72</v>
      </c>
      <c r="G19605" t="str">
        <f t="shared" si="1532"/>
        <v>BLUEPRINTADT34232</v>
      </c>
      <c r="H19605" t="str">
        <f t="shared" si="1531"/>
        <v>0449127100</v>
      </c>
      <c r="I19605" t="str">
        <f t="shared" si="1533"/>
        <v>SET KOČIONE OBLOGE</v>
      </c>
      <c r="J19605">
        <f t="shared" si="1534"/>
        <v>12.522666666666668</v>
      </c>
      <c r="K19605" t="str">
        <f t="shared" si="1535"/>
        <v/>
      </c>
    </row>
    <row r="19606" spans="1:11" x14ac:dyDescent="0.25">
      <c r="A19606" t="s">
        <v>35210</v>
      </c>
      <c r="B19606" s="1" t="s">
        <v>35211</v>
      </c>
      <c r="C19606" t="s">
        <v>1487</v>
      </c>
      <c r="D19606" t="s">
        <v>1117</v>
      </c>
      <c r="E19606">
        <v>1</v>
      </c>
      <c r="F19606">
        <v>3068.16</v>
      </c>
      <c r="G19606" t="str">
        <f t="shared" si="1532"/>
        <v>BLUEPRINTADT34234</v>
      </c>
      <c r="H19606" t="str">
        <f t="shared" si="1531"/>
        <v>0446528050</v>
      </c>
      <c r="I19606" t="str">
        <f t="shared" si="1533"/>
        <v>SET KOČIONIH OBLOGA</v>
      </c>
      <c r="J19606">
        <f t="shared" si="1534"/>
        <v>25.567999999999998</v>
      </c>
      <c r="K19606" t="str">
        <f t="shared" si="1535"/>
        <v/>
      </c>
    </row>
    <row r="19607" spans="1:11" x14ac:dyDescent="0.25">
      <c r="A19607" t="s">
        <v>35212</v>
      </c>
      <c r="B19607" s="1" t="s">
        <v>35213</v>
      </c>
      <c r="C19607" t="s">
        <v>1487</v>
      </c>
      <c r="D19607" t="s">
        <v>1117</v>
      </c>
      <c r="E19607">
        <v>1</v>
      </c>
      <c r="F19607">
        <v>3079.68</v>
      </c>
      <c r="G19607" t="str">
        <f t="shared" si="1532"/>
        <v>BLUEPRINTADT34246</v>
      </c>
      <c r="H19607" t="str">
        <f t="shared" si="1531"/>
        <v>0449128290</v>
      </c>
      <c r="I19607" t="str">
        <f t="shared" si="1533"/>
        <v>SET KOČIONIH OBLOGA</v>
      </c>
      <c r="J19607">
        <f t="shared" si="1534"/>
        <v>25.663999999999998</v>
      </c>
      <c r="K19607" t="str">
        <f t="shared" si="1535"/>
        <v/>
      </c>
    </row>
    <row r="19608" spans="1:11" x14ac:dyDescent="0.25">
      <c r="A19608" t="s">
        <v>35214</v>
      </c>
      <c r="B19608" s="1" t="s">
        <v>35215</v>
      </c>
      <c r="C19608" t="s">
        <v>1487</v>
      </c>
      <c r="D19608" t="s">
        <v>1117</v>
      </c>
      <c r="E19608">
        <v>1</v>
      </c>
      <c r="F19608">
        <v>1841.92</v>
      </c>
      <c r="G19608" t="str">
        <f t="shared" si="1532"/>
        <v>BLUEPRINTADT34248</v>
      </c>
      <c r="H19608" t="str">
        <f t="shared" si="1531"/>
        <v>0449135240</v>
      </c>
      <c r="I19608" t="str">
        <f t="shared" si="1533"/>
        <v>SET KOČIONIH OBLOGA</v>
      </c>
      <c r="J19608">
        <f t="shared" si="1534"/>
        <v>15.349333333333334</v>
      </c>
      <c r="K19608" t="str">
        <f t="shared" si="1535"/>
        <v/>
      </c>
    </row>
    <row r="19609" spans="1:11" x14ac:dyDescent="0.25">
      <c r="A19609" t="s">
        <v>35216</v>
      </c>
      <c r="B19609" s="1" t="s">
        <v>35217</v>
      </c>
      <c r="C19609" t="s">
        <v>1487</v>
      </c>
      <c r="D19609" t="s">
        <v>1117</v>
      </c>
      <c r="E19609">
        <v>1</v>
      </c>
      <c r="F19609">
        <v>1788.16</v>
      </c>
      <c r="G19609" t="str">
        <f t="shared" si="1532"/>
        <v>BLUEPRINTADT34249</v>
      </c>
      <c r="H19609" t="str">
        <f t="shared" si="1531"/>
        <v>0446532080</v>
      </c>
      <c r="I19609" t="str">
        <f t="shared" si="1533"/>
        <v>SET KOČIONIH OBLOGA</v>
      </c>
      <c r="J19609">
        <f t="shared" si="1534"/>
        <v>14.901333333333334</v>
      </c>
      <c r="K19609" t="str">
        <f t="shared" si="1535"/>
        <v/>
      </c>
    </row>
    <row r="19610" spans="1:11" x14ac:dyDescent="0.25">
      <c r="A19610" t="s">
        <v>35218</v>
      </c>
      <c r="B19610" s="1" t="s">
        <v>35219</v>
      </c>
      <c r="C19610" t="s">
        <v>1487</v>
      </c>
      <c r="D19610" t="s">
        <v>1117</v>
      </c>
      <c r="E19610">
        <v>1</v>
      </c>
      <c r="F19610">
        <v>816.64</v>
      </c>
      <c r="G19610" t="str">
        <f t="shared" si="1532"/>
        <v>BLUEPRINTADT34250</v>
      </c>
      <c r="H19610" t="str">
        <f t="shared" si="1531"/>
        <v>0449220110</v>
      </c>
      <c r="I19610" t="str">
        <f t="shared" si="1533"/>
        <v>SET KOČIONIH OBLOGA</v>
      </c>
      <c r="J19610">
        <f t="shared" si="1534"/>
        <v>6.8053333333333335</v>
      </c>
      <c r="K19610" t="str">
        <f t="shared" si="1535"/>
        <v/>
      </c>
    </row>
    <row r="19611" spans="1:11" x14ac:dyDescent="0.25">
      <c r="A19611" t="s">
        <v>35220</v>
      </c>
      <c r="B19611" s="1" t="s">
        <v>35221</v>
      </c>
      <c r="C19611" t="s">
        <v>1487</v>
      </c>
      <c r="D19611" t="s">
        <v>1117</v>
      </c>
      <c r="E19611">
        <v>1</v>
      </c>
      <c r="F19611">
        <v>3984.64</v>
      </c>
      <c r="G19611" t="str">
        <f t="shared" si="1532"/>
        <v>BLUEPRINTADT34251</v>
      </c>
      <c r="H19611" t="str">
        <f t="shared" si="1531"/>
        <v>044912B040</v>
      </c>
      <c r="I19611" t="str">
        <f t="shared" si="1533"/>
        <v>SET KOČIONIH OBLOGA</v>
      </c>
      <c r="J19611">
        <f t="shared" si="1534"/>
        <v>33.205333333333336</v>
      </c>
      <c r="K19611" t="str">
        <f t="shared" si="1535"/>
        <v/>
      </c>
    </row>
    <row r="19612" spans="1:11" x14ac:dyDescent="0.25">
      <c r="A19612" t="s">
        <v>35222</v>
      </c>
      <c r="B19612" s="1" t="s">
        <v>35223</v>
      </c>
      <c r="C19612" t="s">
        <v>1487</v>
      </c>
      <c r="D19612" t="s">
        <v>1117</v>
      </c>
      <c r="E19612">
        <v>1</v>
      </c>
      <c r="F19612">
        <v>1949.44</v>
      </c>
      <c r="G19612" t="str">
        <f t="shared" si="1532"/>
        <v>BLUEPRINTADT34252</v>
      </c>
      <c r="H19612" t="str">
        <f t="shared" si="1531"/>
        <v>04465YZZAX</v>
      </c>
      <c r="I19612" t="str">
        <f t="shared" si="1533"/>
        <v>SET KOČIONIH OBLOGA</v>
      </c>
      <c r="J19612">
        <f t="shared" si="1534"/>
        <v>16.245333333333335</v>
      </c>
      <c r="K19612" t="str">
        <f t="shared" si="1535"/>
        <v/>
      </c>
    </row>
    <row r="19613" spans="1:11" x14ac:dyDescent="0.25">
      <c r="A19613" t="s">
        <v>35224</v>
      </c>
      <c r="B19613" s="1" t="s">
        <v>35225</v>
      </c>
      <c r="C19613" t="s">
        <v>1487</v>
      </c>
      <c r="D19613" t="s">
        <v>1117</v>
      </c>
      <c r="E19613">
        <v>1</v>
      </c>
      <c r="F19613">
        <v>1105.92</v>
      </c>
      <c r="G19613" t="str">
        <f t="shared" si="1532"/>
        <v>BLUEPRINTADT34253</v>
      </c>
      <c r="H19613" t="str">
        <f t="shared" si="1531"/>
        <v>0446650010</v>
      </c>
      <c r="I19613" t="str">
        <f t="shared" si="1533"/>
        <v>SET KOČIONIH OBLOGA</v>
      </c>
      <c r="J19613">
        <f t="shared" si="1534"/>
        <v>9.2160000000000011</v>
      </c>
      <c r="K19613" t="str">
        <f t="shared" si="1535"/>
        <v/>
      </c>
    </row>
    <row r="19614" spans="1:11" x14ac:dyDescent="0.25">
      <c r="A19614" t="s">
        <v>35226</v>
      </c>
      <c r="B19614" s="1" t="s">
        <v>35227</v>
      </c>
      <c r="C19614" t="s">
        <v>1487</v>
      </c>
      <c r="D19614" t="s">
        <v>1117</v>
      </c>
      <c r="E19614">
        <v>1</v>
      </c>
      <c r="F19614">
        <v>1221.1199999999999</v>
      </c>
      <c r="G19614" t="str">
        <f t="shared" si="1532"/>
        <v>BLUEPRINTADT34255</v>
      </c>
      <c r="H19614" t="str">
        <f t="shared" si="1531"/>
        <v>0446550030</v>
      </c>
      <c r="I19614" t="str">
        <f t="shared" si="1533"/>
        <v>SET KOČIONIH OBLOGA</v>
      </c>
      <c r="J19614">
        <f t="shared" si="1534"/>
        <v>10.175999999999998</v>
      </c>
      <c r="K19614" t="str">
        <f t="shared" si="1535"/>
        <v/>
      </c>
    </row>
    <row r="19615" spans="1:11" x14ac:dyDescent="0.25">
      <c r="A19615" t="s">
        <v>35228</v>
      </c>
      <c r="B19615" s="1" t="s">
        <v>35229</v>
      </c>
      <c r="C19615" t="s">
        <v>1487</v>
      </c>
      <c r="D19615" t="s">
        <v>1117</v>
      </c>
      <c r="E19615">
        <v>1</v>
      </c>
      <c r="F19615">
        <v>1341.44</v>
      </c>
      <c r="G19615" t="str">
        <f t="shared" si="1532"/>
        <v>BLUEPRINTADT34258</v>
      </c>
      <c r="H19615" t="str">
        <f t="shared" si="1531"/>
        <v>0449128360</v>
      </c>
      <c r="I19615" t="str">
        <f t="shared" si="1533"/>
        <v>SET KOČIONIH OBLOGA</v>
      </c>
      <c r="J19615">
        <f t="shared" si="1534"/>
        <v>11.178666666666667</v>
      </c>
      <c r="K19615" t="str">
        <f t="shared" si="1535"/>
        <v/>
      </c>
    </row>
    <row r="19616" spans="1:11" x14ac:dyDescent="0.25">
      <c r="A19616" t="s">
        <v>35230</v>
      </c>
      <c r="B19616" s="1" t="s">
        <v>35231</v>
      </c>
      <c r="C19616" t="s">
        <v>1487</v>
      </c>
      <c r="D19616" t="s">
        <v>1117</v>
      </c>
      <c r="E19616">
        <v>1</v>
      </c>
      <c r="F19616">
        <v>1486.08</v>
      </c>
      <c r="G19616" t="str">
        <f t="shared" si="1532"/>
        <v>BLUEPRINTADT34263</v>
      </c>
      <c r="H19616" t="str">
        <f t="shared" si="1531"/>
        <v>0446630050</v>
      </c>
      <c r="I19616" t="str">
        <f t="shared" si="1533"/>
        <v>SET KOČIONIH OBLOGA</v>
      </c>
      <c r="J19616">
        <f t="shared" si="1534"/>
        <v>12.383999999999999</v>
      </c>
      <c r="K19616" t="str">
        <f t="shared" si="1535"/>
        <v/>
      </c>
    </row>
    <row r="19617" spans="1:11" x14ac:dyDescent="0.25">
      <c r="A19617" t="s">
        <v>35232</v>
      </c>
      <c r="B19617" s="1" t="s">
        <v>35233</v>
      </c>
      <c r="C19617" t="s">
        <v>1487</v>
      </c>
      <c r="D19617" t="s">
        <v>1117</v>
      </c>
      <c r="E19617">
        <v>1</v>
      </c>
      <c r="F19617">
        <v>816.64</v>
      </c>
      <c r="G19617" t="str">
        <f t="shared" si="1532"/>
        <v>BLUEPRINTADT34267</v>
      </c>
      <c r="H19617" t="str">
        <f t="shared" si="1531"/>
        <v>0446618010</v>
      </c>
      <c r="I19617" t="str">
        <f t="shared" si="1533"/>
        <v>SET KOČIONIH OBLOGA</v>
      </c>
      <c r="J19617">
        <f t="shared" si="1534"/>
        <v>6.8053333333333335</v>
      </c>
      <c r="K19617" t="str">
        <f t="shared" si="1535"/>
        <v/>
      </c>
    </row>
    <row r="19618" spans="1:11" x14ac:dyDescent="0.25">
      <c r="A19618" t="s">
        <v>35234</v>
      </c>
      <c r="B19618" s="1" t="s">
        <v>35235</v>
      </c>
      <c r="C19618" t="s">
        <v>1487</v>
      </c>
      <c r="D19618" t="s">
        <v>1117</v>
      </c>
      <c r="E19618">
        <v>1</v>
      </c>
      <c r="F19618">
        <v>3712</v>
      </c>
      <c r="G19618" t="str">
        <f t="shared" si="1532"/>
        <v>BLUEPRINTADT34275</v>
      </c>
      <c r="H19618" t="str">
        <f t="shared" si="1531"/>
        <v>0446524021</v>
      </c>
      <c r="I19618" t="str">
        <f t="shared" si="1533"/>
        <v>SET KOČIONIH OBLOGA</v>
      </c>
      <c r="J19618">
        <f t="shared" si="1534"/>
        <v>30.933333333333334</v>
      </c>
      <c r="K19618" t="str">
        <f t="shared" si="1535"/>
        <v/>
      </c>
    </row>
    <row r="19619" spans="1:11" x14ac:dyDescent="0.25">
      <c r="A19619" t="s">
        <v>35236</v>
      </c>
      <c r="B19619" s="1" t="s">
        <v>35237</v>
      </c>
      <c r="C19619" t="s">
        <v>1487</v>
      </c>
      <c r="D19619" t="s">
        <v>1117</v>
      </c>
      <c r="E19619">
        <v>1</v>
      </c>
      <c r="F19619">
        <v>784.64</v>
      </c>
      <c r="G19619" t="str">
        <f t="shared" si="1532"/>
        <v>BLUEPRINTADT34279</v>
      </c>
      <c r="H19619" t="str">
        <f t="shared" si="1531"/>
        <v>0449116040</v>
      </c>
      <c r="I19619" t="str">
        <f t="shared" si="1533"/>
        <v>SET KOČIONIH OBLOGA</v>
      </c>
      <c r="J19619">
        <f t="shared" si="1534"/>
        <v>6.5386666666666668</v>
      </c>
      <c r="K19619" t="str">
        <f t="shared" si="1535"/>
        <v/>
      </c>
    </row>
    <row r="19620" spans="1:11" x14ac:dyDescent="0.25">
      <c r="A19620" t="s">
        <v>35238</v>
      </c>
      <c r="B19620" s="1" t="s">
        <v>44651</v>
      </c>
      <c r="C19620" t="s">
        <v>1487</v>
      </c>
      <c r="D19620" t="s">
        <v>1117</v>
      </c>
      <c r="E19620">
        <v>1</v>
      </c>
      <c r="F19620">
        <v>984.32</v>
      </c>
      <c r="G19620" t="str">
        <f t="shared" si="1532"/>
        <v>BLUEPRINTADT34280</v>
      </c>
      <c r="H19620" t="str">
        <f t="shared" si="1531"/>
        <v>446660080</v>
      </c>
      <c r="I19620" t="str">
        <f t="shared" si="1533"/>
        <v>SET KOČIONIH OBLOGA</v>
      </c>
      <c r="J19620">
        <f t="shared" si="1534"/>
        <v>8.2026666666666674</v>
      </c>
      <c r="K19620" t="str">
        <f t="shared" si="1535"/>
        <v/>
      </c>
    </row>
    <row r="19621" spans="1:11" x14ac:dyDescent="0.25">
      <c r="A19621" t="s">
        <v>35239</v>
      </c>
      <c r="B19621" s="1" t="s">
        <v>35240</v>
      </c>
      <c r="C19621" t="s">
        <v>1487</v>
      </c>
      <c r="D19621" t="s">
        <v>1117</v>
      </c>
      <c r="E19621">
        <v>1</v>
      </c>
      <c r="F19621">
        <v>1154.56</v>
      </c>
      <c r="G19621" t="str">
        <f t="shared" si="1532"/>
        <v>BLUEPRINTADT34281</v>
      </c>
      <c r="H19621" t="str">
        <f t="shared" si="1531"/>
        <v>0449135160</v>
      </c>
      <c r="I19621" t="str">
        <f t="shared" si="1533"/>
        <v>SET KOČIONIH OBLOGA</v>
      </c>
      <c r="J19621">
        <f t="shared" si="1534"/>
        <v>9.6213333333333324</v>
      </c>
      <c r="K19621" t="str">
        <f t="shared" si="1535"/>
        <v/>
      </c>
    </row>
    <row r="19622" spans="1:11" x14ac:dyDescent="0.25">
      <c r="A19622" t="s">
        <v>35241</v>
      </c>
      <c r="B19622" s="1" t="s">
        <v>35242</v>
      </c>
      <c r="C19622" t="s">
        <v>1487</v>
      </c>
      <c r="D19622" t="s">
        <v>1117</v>
      </c>
      <c r="E19622">
        <v>1</v>
      </c>
      <c r="F19622">
        <v>899.84</v>
      </c>
      <c r="G19622" t="str">
        <f t="shared" si="1532"/>
        <v>BLUEPRINTADT34282</v>
      </c>
      <c r="H19622" t="str">
        <f t="shared" si="1531"/>
        <v>0446617090</v>
      </c>
      <c r="I19622" t="str">
        <f t="shared" si="1533"/>
        <v>SET KOČIONIH OBLOGA</v>
      </c>
      <c r="J19622">
        <f t="shared" si="1534"/>
        <v>7.4986666666666668</v>
      </c>
      <c r="K19622" t="str">
        <f t="shared" si="1535"/>
        <v/>
      </c>
    </row>
    <row r="19623" spans="1:11" x14ac:dyDescent="0.25">
      <c r="A19623" t="s">
        <v>35243</v>
      </c>
      <c r="B19623" s="1" t="s">
        <v>35244</v>
      </c>
      <c r="C19623" t="s">
        <v>1487</v>
      </c>
      <c r="D19623" t="s">
        <v>1117</v>
      </c>
      <c r="E19623">
        <v>1</v>
      </c>
      <c r="F19623">
        <v>1236.48</v>
      </c>
      <c r="G19623" t="str">
        <f t="shared" si="1532"/>
        <v>BLUEPRINTADT34283</v>
      </c>
      <c r="H19623" t="str">
        <f t="shared" si="1531"/>
        <v>0446520260</v>
      </c>
      <c r="I19623" t="str">
        <f t="shared" si="1533"/>
        <v>SET KOČIONIH OBLOGA</v>
      </c>
      <c r="J19623">
        <f t="shared" si="1534"/>
        <v>10.304</v>
      </c>
      <c r="K19623" t="str">
        <f t="shared" si="1535"/>
        <v/>
      </c>
    </row>
    <row r="19624" spans="1:11" x14ac:dyDescent="0.25">
      <c r="A19624" t="s">
        <v>35245</v>
      </c>
      <c r="B19624" s="1" t="s">
        <v>44652</v>
      </c>
      <c r="C19624" t="s">
        <v>1487</v>
      </c>
      <c r="D19624" t="s">
        <v>1117</v>
      </c>
      <c r="E19624">
        <v>1</v>
      </c>
      <c r="F19624">
        <v>1159.68</v>
      </c>
      <c r="G19624" t="str">
        <f t="shared" si="1532"/>
        <v>BLUEPRINTADT34284</v>
      </c>
      <c r="H19624" t="str">
        <f t="shared" si="1531"/>
        <v>446648050</v>
      </c>
      <c r="I19624" t="str">
        <f t="shared" si="1533"/>
        <v>SET KOČIONIH OBLOGA</v>
      </c>
      <c r="J19624">
        <f t="shared" si="1534"/>
        <v>9.6639999999999997</v>
      </c>
      <c r="K19624" t="str">
        <f t="shared" si="1535"/>
        <v/>
      </c>
    </row>
    <row r="19625" spans="1:11" x14ac:dyDescent="0.25">
      <c r="A19625" t="s">
        <v>35246</v>
      </c>
      <c r="B19625" s="1" t="s">
        <v>35247</v>
      </c>
      <c r="C19625" t="s">
        <v>1487</v>
      </c>
      <c r="D19625" t="s">
        <v>1117</v>
      </c>
      <c r="E19625">
        <v>1</v>
      </c>
      <c r="F19625">
        <v>912.64</v>
      </c>
      <c r="G19625" t="str">
        <f t="shared" si="1532"/>
        <v>BLUEPRINTADT34285</v>
      </c>
      <c r="H19625" t="str">
        <f t="shared" si="1531"/>
        <v>0446512500</v>
      </c>
      <c r="I19625" t="str">
        <f t="shared" si="1533"/>
        <v>SET KOČIONIH OBLOGA</v>
      </c>
      <c r="J19625">
        <f t="shared" si="1534"/>
        <v>7.6053333333333333</v>
      </c>
      <c r="K19625" t="str">
        <f t="shared" si="1535"/>
        <v/>
      </c>
    </row>
    <row r="19626" spans="1:11" x14ac:dyDescent="0.25">
      <c r="A19626" t="s">
        <v>35248</v>
      </c>
      <c r="B19626" s="1" t="s">
        <v>35249</v>
      </c>
      <c r="C19626" t="s">
        <v>1487</v>
      </c>
      <c r="D19626" t="s">
        <v>1117</v>
      </c>
      <c r="E19626">
        <v>1</v>
      </c>
      <c r="F19626">
        <v>1716.48</v>
      </c>
      <c r="G19626" t="str">
        <f t="shared" si="1532"/>
        <v>BLUEPRINTADT34286</v>
      </c>
      <c r="H19626" t="str">
        <f t="shared" si="1531"/>
        <v>0446650110</v>
      </c>
      <c r="I19626" t="str">
        <f t="shared" si="1533"/>
        <v>SET KOČIONIH OBLOGA</v>
      </c>
      <c r="J19626">
        <f t="shared" si="1534"/>
        <v>14.304</v>
      </c>
      <c r="K19626" t="str">
        <f t="shared" si="1535"/>
        <v/>
      </c>
    </row>
    <row r="19627" spans="1:11" x14ac:dyDescent="0.25">
      <c r="A19627" t="s">
        <v>35250</v>
      </c>
      <c r="B19627" s="1" t="s">
        <v>35251</v>
      </c>
      <c r="C19627" t="s">
        <v>1487</v>
      </c>
      <c r="D19627" t="s">
        <v>1117</v>
      </c>
      <c r="E19627">
        <v>1</v>
      </c>
      <c r="F19627">
        <v>1486.08</v>
      </c>
      <c r="G19627" t="str">
        <f t="shared" si="1532"/>
        <v>BLUEPRINTADT34287</v>
      </c>
      <c r="H19627" t="str">
        <f t="shared" si="1531"/>
        <v>0446550220</v>
      </c>
      <c r="I19627" t="str">
        <f t="shared" si="1533"/>
        <v>SET KOČIONIH OBLOGA</v>
      </c>
      <c r="J19627">
        <f t="shared" si="1534"/>
        <v>12.383999999999999</v>
      </c>
      <c r="K19627" t="str">
        <f t="shared" si="1535"/>
        <v/>
      </c>
    </row>
    <row r="19628" spans="1:11" x14ac:dyDescent="0.25">
      <c r="A19628" t="s">
        <v>35252</v>
      </c>
      <c r="B19628" s="1" t="s">
        <v>44653</v>
      </c>
      <c r="C19628" t="s">
        <v>1487</v>
      </c>
      <c r="D19628" t="s">
        <v>1117</v>
      </c>
      <c r="E19628">
        <v>1</v>
      </c>
      <c r="F19628">
        <v>1437.44</v>
      </c>
      <c r="G19628" t="str">
        <f t="shared" si="1532"/>
        <v>BLUEPRINTADT34288</v>
      </c>
      <c r="H19628" t="str">
        <f t="shared" si="1531"/>
        <v>446528470</v>
      </c>
      <c r="I19628" t="str">
        <f t="shared" si="1533"/>
        <v>SET KOČIONIH OBLOGA</v>
      </c>
      <c r="J19628">
        <f t="shared" si="1534"/>
        <v>11.978666666666667</v>
      </c>
      <c r="K19628" t="str">
        <f t="shared" si="1535"/>
        <v/>
      </c>
    </row>
    <row r="19629" spans="1:11" x14ac:dyDescent="0.25">
      <c r="A19629" t="s">
        <v>35253</v>
      </c>
      <c r="B19629" s="1" t="s">
        <v>35254</v>
      </c>
      <c r="C19629" t="s">
        <v>1487</v>
      </c>
      <c r="D19629" t="s">
        <v>1117</v>
      </c>
      <c r="E19629">
        <v>1</v>
      </c>
      <c r="F19629">
        <v>1172.48</v>
      </c>
      <c r="G19629" t="str">
        <f t="shared" si="1532"/>
        <v>BLUEPRINTADT34289</v>
      </c>
      <c r="H19629" t="str">
        <f t="shared" ref="H19629:H19692" si="1536">IF(AND(B19629&lt;&gt;"", B19629&lt;&gt;"-"),SUBSTITUTE(SUBSTITUTE(B19629,"-","")," ",""),A19629)</f>
        <v>0446535080</v>
      </c>
      <c r="I19629" t="str">
        <f t="shared" si="1533"/>
        <v>SET KOČIONIH OBLOGA</v>
      </c>
      <c r="J19629">
        <f t="shared" si="1534"/>
        <v>9.7706666666666671</v>
      </c>
      <c r="K19629" t="str">
        <f t="shared" si="1535"/>
        <v/>
      </c>
    </row>
    <row r="19630" spans="1:11" x14ac:dyDescent="0.25">
      <c r="A19630" t="s">
        <v>35255</v>
      </c>
      <c r="B19630" s="1" t="s">
        <v>44654</v>
      </c>
      <c r="C19630" t="s">
        <v>1487</v>
      </c>
      <c r="D19630" t="s">
        <v>1117</v>
      </c>
      <c r="E19630">
        <v>1</v>
      </c>
      <c r="F19630">
        <v>1817.6</v>
      </c>
      <c r="G19630" t="str">
        <f t="shared" si="1532"/>
        <v>BLUEPRINTADT34290</v>
      </c>
      <c r="H19630" t="str">
        <f t="shared" si="1536"/>
        <v>446520550</v>
      </c>
      <c r="I19630" t="str">
        <f t="shared" si="1533"/>
        <v>SET KOČIONIH OBLOGA</v>
      </c>
      <c r="J19630">
        <f t="shared" si="1534"/>
        <v>15.146666666666667</v>
      </c>
      <c r="K19630" t="str">
        <f t="shared" si="1535"/>
        <v/>
      </c>
    </row>
    <row r="19631" spans="1:11" x14ac:dyDescent="0.25">
      <c r="A19631" t="s">
        <v>35256</v>
      </c>
      <c r="B19631" s="1" t="s">
        <v>35257</v>
      </c>
      <c r="C19631" t="s">
        <v>1487</v>
      </c>
      <c r="D19631" t="s">
        <v>1117</v>
      </c>
      <c r="E19631">
        <v>1</v>
      </c>
      <c r="F19631">
        <v>1265.92</v>
      </c>
      <c r="G19631" t="str">
        <f t="shared" si="1532"/>
        <v>BLUEPRINTADT34291</v>
      </c>
      <c r="H19631" t="str">
        <f t="shared" si="1536"/>
        <v>0446530110</v>
      </c>
      <c r="I19631" t="str">
        <f t="shared" si="1533"/>
        <v>SET KOČIONIH OBLOGA</v>
      </c>
      <c r="J19631">
        <f t="shared" si="1534"/>
        <v>10.549333333333333</v>
      </c>
      <c r="K19631" t="str">
        <f t="shared" si="1535"/>
        <v/>
      </c>
    </row>
    <row r="19632" spans="1:11" x14ac:dyDescent="0.25">
      <c r="A19632" t="s">
        <v>35258</v>
      </c>
      <c r="B19632" s="1" t="s">
        <v>35259</v>
      </c>
      <c r="C19632" t="s">
        <v>1487</v>
      </c>
      <c r="D19632" t="s">
        <v>1117</v>
      </c>
      <c r="E19632">
        <v>1</v>
      </c>
      <c r="F19632">
        <v>1043.2</v>
      </c>
      <c r="G19632" t="str">
        <f t="shared" si="1532"/>
        <v>BLUEPRINTADT34292</v>
      </c>
      <c r="H19632" t="str">
        <f t="shared" si="1536"/>
        <v>0446505020</v>
      </c>
      <c r="I19632" t="str">
        <f t="shared" si="1533"/>
        <v>SET KOČIONIH OBLOGA</v>
      </c>
      <c r="J19632">
        <f t="shared" si="1534"/>
        <v>8.6933333333333334</v>
      </c>
      <c r="K19632" t="str">
        <f t="shared" si="1535"/>
        <v/>
      </c>
    </row>
    <row r="19633" spans="1:11" x14ac:dyDescent="0.25">
      <c r="A19633" t="s">
        <v>35260</v>
      </c>
      <c r="B19633" s="1" t="s">
        <v>35261</v>
      </c>
      <c r="C19633" t="s">
        <v>1487</v>
      </c>
      <c r="D19633" t="s">
        <v>1117</v>
      </c>
      <c r="E19633">
        <v>1</v>
      </c>
      <c r="F19633">
        <v>983.04</v>
      </c>
      <c r="G19633" t="str">
        <f t="shared" si="1532"/>
        <v>BLUEPRINTADT34293</v>
      </c>
      <c r="H19633" t="str">
        <f t="shared" si="1536"/>
        <v>0446612040</v>
      </c>
      <c r="I19633" t="str">
        <f t="shared" si="1533"/>
        <v>SET KOČIONIH OBLOGA</v>
      </c>
      <c r="J19633">
        <f t="shared" si="1534"/>
        <v>8.1920000000000002</v>
      </c>
      <c r="K19633" t="str">
        <f t="shared" si="1535"/>
        <v/>
      </c>
    </row>
    <row r="19634" spans="1:11" x14ac:dyDescent="0.25">
      <c r="A19634" t="s">
        <v>35262</v>
      </c>
      <c r="B19634" s="1" t="s">
        <v>35263</v>
      </c>
      <c r="C19634" t="s">
        <v>1487</v>
      </c>
      <c r="D19634" t="s">
        <v>1117</v>
      </c>
      <c r="E19634">
        <v>1</v>
      </c>
      <c r="F19634">
        <v>834.56</v>
      </c>
      <c r="G19634" t="str">
        <f t="shared" si="1532"/>
        <v>BLUEPRINTADT34294</v>
      </c>
      <c r="H19634" t="str">
        <f t="shared" si="1536"/>
        <v>0446552040</v>
      </c>
      <c r="I19634" t="str">
        <f t="shared" si="1533"/>
        <v>SET KOČIONIH OBLOGA</v>
      </c>
      <c r="J19634">
        <f t="shared" si="1534"/>
        <v>6.9546666666666663</v>
      </c>
      <c r="K19634" t="str">
        <f t="shared" si="1535"/>
        <v/>
      </c>
    </row>
    <row r="19635" spans="1:11" x14ac:dyDescent="0.25">
      <c r="A19635" t="s">
        <v>35264</v>
      </c>
      <c r="B19635" s="1" t="s">
        <v>35265</v>
      </c>
      <c r="C19635" t="s">
        <v>1600</v>
      </c>
      <c r="D19635" t="s">
        <v>9</v>
      </c>
      <c r="E19635">
        <v>1</v>
      </c>
      <c r="F19635">
        <v>1882.88</v>
      </c>
      <c r="G19635" t="str">
        <f t="shared" si="1532"/>
        <v>BLUEPRINTADT343100</v>
      </c>
      <c r="H19635" t="str">
        <f t="shared" si="1536"/>
        <v>4351235090</v>
      </c>
      <c r="I19635" t="str">
        <f t="shared" si="1533"/>
        <v>KOČIONI DISK</v>
      </c>
      <c r="J19635">
        <f t="shared" si="1534"/>
        <v>15.690666666666667</v>
      </c>
      <c r="K19635" t="str">
        <f t="shared" si="1535"/>
        <v/>
      </c>
    </row>
    <row r="19636" spans="1:11" x14ac:dyDescent="0.25">
      <c r="A19636" t="s">
        <v>35266</v>
      </c>
      <c r="B19636" s="1" t="s">
        <v>35267</v>
      </c>
      <c r="C19636" t="s">
        <v>1600</v>
      </c>
      <c r="D19636" t="s">
        <v>9</v>
      </c>
      <c r="E19636">
        <v>1</v>
      </c>
      <c r="F19636">
        <v>1946.88</v>
      </c>
      <c r="G19636" t="str">
        <f t="shared" si="1532"/>
        <v>BLUEPRINTADT343101</v>
      </c>
      <c r="H19636" t="str">
        <f t="shared" si="1536"/>
        <v>4351226140</v>
      </c>
      <c r="I19636" t="str">
        <f t="shared" si="1533"/>
        <v>KOČIONI DISK</v>
      </c>
      <c r="J19636">
        <f t="shared" si="1534"/>
        <v>16.224</v>
      </c>
      <c r="K19636" t="str">
        <f t="shared" si="1535"/>
        <v/>
      </c>
    </row>
    <row r="19637" spans="1:11" x14ac:dyDescent="0.25">
      <c r="A19637" t="s">
        <v>35268</v>
      </c>
      <c r="B19637" s="1" t="s">
        <v>35269</v>
      </c>
      <c r="C19637" t="s">
        <v>1600</v>
      </c>
      <c r="D19637" t="s">
        <v>9</v>
      </c>
      <c r="E19637">
        <v>1</v>
      </c>
      <c r="F19637">
        <v>1565.44</v>
      </c>
      <c r="G19637" t="str">
        <f t="shared" si="1532"/>
        <v>BLUEPRINTADT343102</v>
      </c>
      <c r="H19637" t="str">
        <f t="shared" si="1536"/>
        <v>4351242010</v>
      </c>
      <c r="I19637" t="str">
        <f t="shared" si="1533"/>
        <v>KOČIONI DISK</v>
      </c>
      <c r="J19637">
        <f t="shared" si="1534"/>
        <v>13.045333333333334</v>
      </c>
      <c r="K19637" t="str">
        <f t="shared" si="1535"/>
        <v/>
      </c>
    </row>
    <row r="19638" spans="1:11" x14ac:dyDescent="0.25">
      <c r="A19638" t="s">
        <v>35270</v>
      </c>
      <c r="B19638" s="1" t="s">
        <v>35271</v>
      </c>
      <c r="C19638" t="s">
        <v>1600</v>
      </c>
      <c r="D19638" t="s">
        <v>9</v>
      </c>
      <c r="E19638">
        <v>1</v>
      </c>
      <c r="F19638">
        <v>1288.96</v>
      </c>
      <c r="G19638" t="str">
        <f t="shared" si="1532"/>
        <v>BLUEPRINTADT343103</v>
      </c>
      <c r="H19638" t="str">
        <f t="shared" si="1536"/>
        <v>4351220580</v>
      </c>
      <c r="I19638" t="str">
        <f t="shared" si="1533"/>
        <v>KOČIONI DISK</v>
      </c>
      <c r="J19638">
        <f t="shared" si="1534"/>
        <v>10.741333333333333</v>
      </c>
      <c r="K19638" t="str">
        <f t="shared" si="1535"/>
        <v/>
      </c>
    </row>
    <row r="19639" spans="1:11" x14ac:dyDescent="0.25">
      <c r="A19639" t="s">
        <v>35272</v>
      </c>
      <c r="B19639" s="1" t="s">
        <v>35273</v>
      </c>
      <c r="C19639" t="s">
        <v>1600</v>
      </c>
      <c r="D19639" t="s">
        <v>9</v>
      </c>
      <c r="E19639">
        <v>1</v>
      </c>
      <c r="F19639">
        <v>1504</v>
      </c>
      <c r="G19639" t="str">
        <f t="shared" si="1532"/>
        <v>BLUEPRINTADT343104</v>
      </c>
      <c r="H19639" t="str">
        <f t="shared" si="1536"/>
        <v>4243120360</v>
      </c>
      <c r="I19639" t="str">
        <f t="shared" si="1533"/>
        <v>KOČIONI DISK</v>
      </c>
      <c r="J19639">
        <f t="shared" si="1534"/>
        <v>12.533333333333333</v>
      </c>
      <c r="K19639" t="str">
        <f t="shared" si="1535"/>
        <v/>
      </c>
    </row>
    <row r="19640" spans="1:11" x14ac:dyDescent="0.25">
      <c r="A19640" t="s">
        <v>35274</v>
      </c>
      <c r="B19640" s="1" t="s">
        <v>35275</v>
      </c>
      <c r="C19640" t="s">
        <v>1600</v>
      </c>
      <c r="D19640" t="s">
        <v>9</v>
      </c>
      <c r="E19640">
        <v>1</v>
      </c>
      <c r="F19640">
        <v>11555.84</v>
      </c>
      <c r="G19640" t="str">
        <f t="shared" si="1532"/>
        <v>BLUEPRINTADT343105</v>
      </c>
      <c r="H19640" t="str">
        <f t="shared" si="1536"/>
        <v>4243130240</v>
      </c>
      <c r="I19640" t="str">
        <f t="shared" si="1533"/>
        <v>KOČIONI DISK</v>
      </c>
      <c r="J19640">
        <f t="shared" si="1534"/>
        <v>96.298666666666662</v>
      </c>
      <c r="K19640" t="str">
        <f t="shared" si="1535"/>
        <v/>
      </c>
    </row>
    <row r="19641" spans="1:11" x14ac:dyDescent="0.25">
      <c r="A19641" t="s">
        <v>35276</v>
      </c>
      <c r="B19641" s="1" t="s">
        <v>35277</v>
      </c>
      <c r="C19641" t="s">
        <v>1600</v>
      </c>
      <c r="D19641" t="s">
        <v>9</v>
      </c>
      <c r="E19641">
        <v>1</v>
      </c>
      <c r="F19641">
        <v>27833.599999999999</v>
      </c>
      <c r="G19641" t="str">
        <f t="shared" si="1532"/>
        <v>BLUEPRINTADT343106</v>
      </c>
      <c r="H19641" t="str">
        <f t="shared" si="1536"/>
        <v>4243150020</v>
      </c>
      <c r="I19641" t="str">
        <f t="shared" si="1533"/>
        <v>KOČIONI DISK</v>
      </c>
      <c r="J19641">
        <f t="shared" si="1534"/>
        <v>231.94666666666666</v>
      </c>
      <c r="K19641" t="str">
        <f t="shared" si="1535"/>
        <v/>
      </c>
    </row>
    <row r="19642" spans="1:11" x14ac:dyDescent="0.25">
      <c r="A19642" t="s">
        <v>35278</v>
      </c>
      <c r="B19642" s="1" t="s">
        <v>35279</v>
      </c>
      <c r="C19642" t="s">
        <v>1600</v>
      </c>
      <c r="D19642" t="s">
        <v>9</v>
      </c>
      <c r="E19642">
        <v>1</v>
      </c>
      <c r="F19642">
        <v>1927.68</v>
      </c>
      <c r="G19642" t="str">
        <f t="shared" si="1532"/>
        <v>BLUEPRINTADT343107</v>
      </c>
      <c r="H19642" t="str">
        <f t="shared" si="1536"/>
        <v>4351235210</v>
      </c>
      <c r="I19642" t="str">
        <f t="shared" si="1533"/>
        <v>KOČIONI DISK</v>
      </c>
      <c r="J19642">
        <f t="shared" si="1534"/>
        <v>16.064</v>
      </c>
      <c r="K19642" t="str">
        <f t="shared" si="1535"/>
        <v/>
      </c>
    </row>
    <row r="19643" spans="1:11" x14ac:dyDescent="0.25">
      <c r="A19643" t="s">
        <v>35280</v>
      </c>
      <c r="B19643" s="1" t="s">
        <v>35281</v>
      </c>
      <c r="C19643" t="s">
        <v>1600</v>
      </c>
      <c r="D19643" t="s">
        <v>9</v>
      </c>
      <c r="E19643">
        <v>1</v>
      </c>
      <c r="F19643">
        <v>1902.08</v>
      </c>
      <c r="G19643" t="str">
        <f t="shared" si="1532"/>
        <v>BLUEPRINTADT343108</v>
      </c>
      <c r="H19643" t="str">
        <f t="shared" si="1536"/>
        <v>4243130260</v>
      </c>
      <c r="I19643" t="str">
        <f t="shared" si="1533"/>
        <v>KOČIONI DISK</v>
      </c>
      <c r="J19643">
        <f t="shared" si="1534"/>
        <v>15.850666666666665</v>
      </c>
      <c r="K19643" t="str">
        <f t="shared" si="1535"/>
        <v/>
      </c>
    </row>
    <row r="19644" spans="1:11" x14ac:dyDescent="0.25">
      <c r="A19644" t="s">
        <v>35282</v>
      </c>
      <c r="B19644" s="1" t="s">
        <v>35283</v>
      </c>
      <c r="C19644" t="s">
        <v>1600</v>
      </c>
      <c r="D19644" t="s">
        <v>9</v>
      </c>
      <c r="E19644">
        <v>1</v>
      </c>
      <c r="F19644">
        <v>1853.44</v>
      </c>
      <c r="G19644" t="str">
        <f t="shared" si="1532"/>
        <v>BLUEPRINTADT343111</v>
      </c>
      <c r="H19644" t="str">
        <f t="shared" si="1536"/>
        <v>4243130140</v>
      </c>
      <c r="I19644" t="str">
        <f t="shared" si="1533"/>
        <v>KOČIONI DISK</v>
      </c>
      <c r="J19644">
        <f t="shared" si="1534"/>
        <v>15.445333333333334</v>
      </c>
      <c r="K19644" t="str">
        <f t="shared" si="1535"/>
        <v/>
      </c>
    </row>
    <row r="19645" spans="1:11" x14ac:dyDescent="0.25">
      <c r="A19645" t="s">
        <v>35284</v>
      </c>
      <c r="B19645" s="1" t="s">
        <v>35285</v>
      </c>
      <c r="C19645" t="s">
        <v>1600</v>
      </c>
      <c r="D19645" t="s">
        <v>9</v>
      </c>
      <c r="E19645">
        <v>1</v>
      </c>
      <c r="F19645">
        <v>1612.8</v>
      </c>
      <c r="G19645" t="str">
        <f t="shared" si="1532"/>
        <v>BLUEPRINTADT343112</v>
      </c>
      <c r="H19645" t="str">
        <f t="shared" si="1536"/>
        <v>4351205030</v>
      </c>
      <c r="I19645" t="str">
        <f t="shared" si="1533"/>
        <v>KOČIONI DISK</v>
      </c>
      <c r="J19645">
        <f t="shared" si="1534"/>
        <v>13.44</v>
      </c>
      <c r="K19645" t="str">
        <f t="shared" si="1535"/>
        <v/>
      </c>
    </row>
    <row r="19646" spans="1:11" x14ac:dyDescent="0.25">
      <c r="A19646" t="s">
        <v>35286</v>
      </c>
      <c r="B19646" s="1" t="s">
        <v>35287</v>
      </c>
      <c r="C19646" t="s">
        <v>1600</v>
      </c>
      <c r="D19646" t="s">
        <v>9</v>
      </c>
      <c r="E19646">
        <v>1</v>
      </c>
      <c r="F19646">
        <v>1413.12</v>
      </c>
      <c r="G19646" t="str">
        <f t="shared" si="1532"/>
        <v>BLUEPRINTADT343113</v>
      </c>
      <c r="H19646" t="str">
        <f t="shared" si="1536"/>
        <v>4351252020</v>
      </c>
      <c r="I19646" t="str">
        <f t="shared" si="1533"/>
        <v>KOČIONI DISK</v>
      </c>
      <c r="J19646">
        <f t="shared" si="1534"/>
        <v>11.776</v>
      </c>
      <c r="K19646" t="str">
        <f t="shared" si="1535"/>
        <v/>
      </c>
    </row>
    <row r="19647" spans="1:11" x14ac:dyDescent="0.25">
      <c r="A19647" t="s">
        <v>35288</v>
      </c>
      <c r="B19647" s="1" t="s">
        <v>35289</v>
      </c>
      <c r="C19647" t="s">
        <v>1600</v>
      </c>
      <c r="D19647" t="s">
        <v>9</v>
      </c>
      <c r="E19647">
        <v>1</v>
      </c>
      <c r="F19647">
        <v>8906.24</v>
      </c>
      <c r="G19647" t="str">
        <f t="shared" si="1532"/>
        <v>BLUEPRINTADT343114</v>
      </c>
      <c r="H19647" t="str">
        <f t="shared" si="1536"/>
        <v>4351210110</v>
      </c>
      <c r="I19647" t="str">
        <f t="shared" si="1533"/>
        <v>KOČIONI DISK</v>
      </c>
      <c r="J19647">
        <f t="shared" si="1534"/>
        <v>74.218666666666664</v>
      </c>
      <c r="K19647" t="str">
        <f t="shared" si="1535"/>
        <v/>
      </c>
    </row>
    <row r="19648" spans="1:11" x14ac:dyDescent="0.25">
      <c r="A19648" t="s">
        <v>35290</v>
      </c>
      <c r="B19648" s="1" t="s">
        <v>35291</v>
      </c>
      <c r="C19648" t="s">
        <v>1600</v>
      </c>
      <c r="D19648" t="s">
        <v>9</v>
      </c>
      <c r="E19648">
        <v>1</v>
      </c>
      <c r="F19648">
        <v>1850.88</v>
      </c>
      <c r="G19648" t="str">
        <f t="shared" si="1532"/>
        <v>BLUEPRINTADT343115</v>
      </c>
      <c r="H19648" t="str">
        <f t="shared" si="1536"/>
        <v>4243120280</v>
      </c>
      <c r="I19648" t="str">
        <f t="shared" si="1533"/>
        <v>KOČIONI DISK</v>
      </c>
      <c r="J19648">
        <f t="shared" si="1534"/>
        <v>15.424000000000001</v>
      </c>
      <c r="K19648" t="str">
        <f t="shared" si="1535"/>
        <v/>
      </c>
    </row>
    <row r="19649" spans="1:11" x14ac:dyDescent="0.25">
      <c r="A19649" t="s">
        <v>35292</v>
      </c>
      <c r="B19649" s="1" t="s">
        <v>35293</v>
      </c>
      <c r="C19649" t="s">
        <v>1600</v>
      </c>
      <c r="D19649" t="s">
        <v>9</v>
      </c>
      <c r="E19649">
        <v>1</v>
      </c>
      <c r="F19649">
        <v>13715.2</v>
      </c>
      <c r="G19649" t="str">
        <f t="shared" si="1532"/>
        <v>BLUEPRINTADT343116C</v>
      </c>
      <c r="H19649" t="str">
        <f t="shared" si="1536"/>
        <v>4351224041</v>
      </c>
      <c r="I19649" t="str">
        <f t="shared" si="1533"/>
        <v>KOČIONI DISK</v>
      </c>
      <c r="J19649">
        <f t="shared" si="1534"/>
        <v>114.29333333333334</v>
      </c>
      <c r="K19649" t="str">
        <f t="shared" si="1535"/>
        <v/>
      </c>
    </row>
    <row r="19650" spans="1:11" x14ac:dyDescent="0.25">
      <c r="A19650" t="s">
        <v>35294</v>
      </c>
      <c r="B19650" s="1" t="s">
        <v>35295</v>
      </c>
      <c r="C19650" t="s">
        <v>1600</v>
      </c>
      <c r="D19650" t="s">
        <v>9</v>
      </c>
      <c r="E19650">
        <v>1</v>
      </c>
      <c r="F19650">
        <v>1350.4</v>
      </c>
      <c r="G19650" t="str">
        <f t="shared" si="1532"/>
        <v>BLUEPRINTADT343117</v>
      </c>
      <c r="H19650" t="str">
        <f t="shared" si="1536"/>
        <v>4243120320</v>
      </c>
      <c r="I19650" t="str">
        <f t="shared" si="1533"/>
        <v>KOČIONI DISK</v>
      </c>
      <c r="J19650">
        <f t="shared" si="1534"/>
        <v>11.253333333333334</v>
      </c>
      <c r="K19650" t="str">
        <f t="shared" si="1535"/>
        <v/>
      </c>
    </row>
    <row r="19651" spans="1:11" x14ac:dyDescent="0.25">
      <c r="A19651" t="s">
        <v>35296</v>
      </c>
      <c r="B19651" s="1" t="s">
        <v>35297</v>
      </c>
      <c r="C19651" t="s">
        <v>1600</v>
      </c>
      <c r="D19651" t="s">
        <v>9</v>
      </c>
      <c r="E19651">
        <v>1</v>
      </c>
      <c r="F19651">
        <v>16503.04</v>
      </c>
      <c r="G19651" t="str">
        <f t="shared" ref="G19651:G19714" si="1537">"BLUEPRINT"&amp;A19651</f>
        <v>BLUEPRINTADT343118C</v>
      </c>
      <c r="H19651" t="str">
        <f t="shared" si="1536"/>
        <v>4351620010</v>
      </c>
      <c r="I19651" t="str">
        <f t="shared" ref="I19651:I19714" si="1538">UPPER(C19651)</f>
        <v>KOČIONI DISK</v>
      </c>
      <c r="J19651">
        <f t="shared" ref="J19651:J19714" si="1539">F19651/120</f>
        <v>137.52533333333335</v>
      </c>
      <c r="K19651" t="str">
        <f t="shared" ref="K19651:K19714" si="1540">IF(E19651&gt;1,"nesto", "")</f>
        <v/>
      </c>
    </row>
    <row r="19652" spans="1:11" x14ac:dyDescent="0.25">
      <c r="A19652" t="s">
        <v>35298</v>
      </c>
      <c r="B19652" s="1" t="s">
        <v>35299</v>
      </c>
      <c r="C19652" t="s">
        <v>1600</v>
      </c>
      <c r="D19652" t="s">
        <v>9</v>
      </c>
      <c r="E19652">
        <v>1</v>
      </c>
      <c r="F19652">
        <v>2370.56</v>
      </c>
      <c r="G19652" t="str">
        <f t="shared" si="1537"/>
        <v>BLUEPRINTADT343119</v>
      </c>
      <c r="H19652" t="str">
        <f t="shared" si="1536"/>
        <v>4243160220</v>
      </c>
      <c r="I19652" t="str">
        <f t="shared" si="1538"/>
        <v>KOČIONI DISK</v>
      </c>
      <c r="J19652">
        <f t="shared" si="1539"/>
        <v>19.754666666666665</v>
      </c>
      <c r="K19652" t="str">
        <f t="shared" si="1540"/>
        <v/>
      </c>
    </row>
    <row r="19653" spans="1:11" x14ac:dyDescent="0.25">
      <c r="A19653" t="s">
        <v>35300</v>
      </c>
      <c r="B19653" s="1" t="s">
        <v>35301</v>
      </c>
      <c r="C19653" t="s">
        <v>1600</v>
      </c>
      <c r="D19653" t="s">
        <v>9</v>
      </c>
      <c r="E19653">
        <v>1</v>
      </c>
      <c r="F19653">
        <v>15586.56</v>
      </c>
      <c r="G19653" t="str">
        <f t="shared" si="1537"/>
        <v>BLUEPRINTADT343121C</v>
      </c>
      <c r="H19653" t="str">
        <f t="shared" si="1536"/>
        <v>4351220610</v>
      </c>
      <c r="I19653" t="str">
        <f t="shared" si="1538"/>
        <v>KOČIONI DISK</v>
      </c>
      <c r="J19653">
        <f t="shared" si="1539"/>
        <v>129.88800000000001</v>
      </c>
      <c r="K19653" t="str">
        <f t="shared" si="1540"/>
        <v/>
      </c>
    </row>
    <row r="19654" spans="1:11" x14ac:dyDescent="0.25">
      <c r="A19654" t="s">
        <v>35302</v>
      </c>
      <c r="B19654" s="1" t="s">
        <v>35303</v>
      </c>
      <c r="C19654" t="s">
        <v>1600</v>
      </c>
      <c r="D19654" t="s">
        <v>9</v>
      </c>
      <c r="E19654">
        <v>1</v>
      </c>
      <c r="F19654">
        <v>1376</v>
      </c>
      <c r="G19654" t="str">
        <f t="shared" si="1537"/>
        <v>BLUEPRINTADT343123</v>
      </c>
      <c r="H19654" t="str">
        <f t="shared" si="1536"/>
        <v>4243112150</v>
      </c>
      <c r="I19654" t="str">
        <f t="shared" si="1538"/>
        <v>KOČIONI DISK</v>
      </c>
      <c r="J19654">
        <f t="shared" si="1539"/>
        <v>11.466666666666667</v>
      </c>
      <c r="K19654" t="str">
        <f t="shared" si="1540"/>
        <v/>
      </c>
    </row>
    <row r="19655" spans="1:11" x14ac:dyDescent="0.25">
      <c r="A19655" t="s">
        <v>35304</v>
      </c>
      <c r="B19655" s="1" t="s">
        <v>35305</v>
      </c>
      <c r="C19655" t="s">
        <v>1600</v>
      </c>
      <c r="D19655" t="s">
        <v>9</v>
      </c>
      <c r="E19655">
        <v>1</v>
      </c>
      <c r="F19655">
        <v>15411.2</v>
      </c>
      <c r="G19655" t="str">
        <f t="shared" si="1537"/>
        <v>BLUEPRINTADT343124C</v>
      </c>
      <c r="H19655" t="str">
        <f t="shared" si="1536"/>
        <v>4243160190</v>
      </c>
      <c r="I19655" t="str">
        <f t="shared" si="1538"/>
        <v>KOČIONI DISK</v>
      </c>
      <c r="J19655">
        <f t="shared" si="1539"/>
        <v>128.42666666666668</v>
      </c>
      <c r="K19655" t="str">
        <f t="shared" si="1540"/>
        <v/>
      </c>
    </row>
    <row r="19656" spans="1:11" x14ac:dyDescent="0.25">
      <c r="A19656" t="s">
        <v>35306</v>
      </c>
      <c r="B19656" s="1" t="s">
        <v>35307</v>
      </c>
      <c r="C19656" t="s">
        <v>1600</v>
      </c>
      <c r="D19656" t="s">
        <v>9</v>
      </c>
      <c r="E19656">
        <v>1</v>
      </c>
      <c r="F19656">
        <v>1905.92</v>
      </c>
      <c r="G19656" t="str">
        <f t="shared" si="1537"/>
        <v>BLUEPRINTADT343129</v>
      </c>
      <c r="H19656" t="str">
        <f t="shared" si="1536"/>
        <v>4243160200</v>
      </c>
      <c r="I19656" t="str">
        <f t="shared" si="1538"/>
        <v>KOČIONI DISK</v>
      </c>
      <c r="J19656">
        <f t="shared" si="1539"/>
        <v>15.882666666666667</v>
      </c>
      <c r="K19656" t="str">
        <f t="shared" si="1540"/>
        <v/>
      </c>
    </row>
    <row r="19657" spans="1:11" x14ac:dyDescent="0.25">
      <c r="A19657" t="s">
        <v>35308</v>
      </c>
      <c r="B19657" s="1" t="s">
        <v>35309</v>
      </c>
      <c r="C19657" t="s">
        <v>1600</v>
      </c>
      <c r="D19657" t="s">
        <v>9</v>
      </c>
      <c r="E19657">
        <v>1</v>
      </c>
      <c r="F19657">
        <v>10183.68</v>
      </c>
      <c r="G19657" t="str">
        <f t="shared" si="1537"/>
        <v>BLUEPRINTADT343131</v>
      </c>
      <c r="H19657" t="str">
        <f t="shared" si="1536"/>
        <v>4351232220</v>
      </c>
      <c r="I19657" t="str">
        <f t="shared" si="1538"/>
        <v>KOČIONI DISK</v>
      </c>
      <c r="J19657">
        <f t="shared" si="1539"/>
        <v>84.864000000000004</v>
      </c>
      <c r="K19657" t="str">
        <f t="shared" si="1540"/>
        <v/>
      </c>
    </row>
    <row r="19658" spans="1:11" x14ac:dyDescent="0.25">
      <c r="A19658" t="s">
        <v>35310</v>
      </c>
      <c r="B19658" s="1" t="s">
        <v>35311</v>
      </c>
      <c r="C19658" t="s">
        <v>1600</v>
      </c>
      <c r="D19658" t="s">
        <v>9</v>
      </c>
      <c r="E19658">
        <v>1</v>
      </c>
      <c r="F19658">
        <v>15683.84</v>
      </c>
      <c r="G19658" t="str">
        <f t="shared" si="1537"/>
        <v>BLUEPRINTADT343134</v>
      </c>
      <c r="H19658" t="str">
        <f t="shared" si="1536"/>
        <v>4351214190</v>
      </c>
      <c r="I19658" t="str">
        <f t="shared" si="1538"/>
        <v>KOČIONI DISK</v>
      </c>
      <c r="J19658">
        <f t="shared" si="1539"/>
        <v>130.69866666666667</v>
      </c>
      <c r="K19658" t="str">
        <f t="shared" si="1540"/>
        <v/>
      </c>
    </row>
    <row r="19659" spans="1:11" x14ac:dyDescent="0.25">
      <c r="A19659" t="s">
        <v>35312</v>
      </c>
      <c r="B19659" s="1" t="s">
        <v>44655</v>
      </c>
      <c r="C19659" t="s">
        <v>1600</v>
      </c>
      <c r="D19659" t="s">
        <v>9</v>
      </c>
      <c r="E19659">
        <v>1</v>
      </c>
      <c r="F19659">
        <v>1669.12</v>
      </c>
      <c r="G19659" t="str">
        <f t="shared" si="1537"/>
        <v>BLUEPRINTADT343135</v>
      </c>
      <c r="H19659" t="str">
        <f t="shared" si="1536"/>
        <v>4351220701</v>
      </c>
      <c r="I19659" t="str">
        <f t="shared" si="1538"/>
        <v>KOČIONI DISK</v>
      </c>
      <c r="J19659">
        <f t="shared" si="1539"/>
        <v>13.909333333333333</v>
      </c>
      <c r="K19659" t="str">
        <f t="shared" si="1540"/>
        <v/>
      </c>
    </row>
    <row r="19660" spans="1:11" x14ac:dyDescent="0.25">
      <c r="A19660" t="s">
        <v>35313</v>
      </c>
      <c r="B19660" s="1" t="s">
        <v>35314</v>
      </c>
      <c r="C19660" t="s">
        <v>1600</v>
      </c>
      <c r="D19660" t="s">
        <v>9</v>
      </c>
      <c r="E19660">
        <v>1</v>
      </c>
      <c r="F19660">
        <v>1885.44</v>
      </c>
      <c r="G19660" t="str">
        <f t="shared" si="1537"/>
        <v>BLUEPRINTADT343136</v>
      </c>
      <c r="H19660" t="str">
        <f t="shared" si="1536"/>
        <v>4351216130</v>
      </c>
      <c r="I19660" t="str">
        <f t="shared" si="1538"/>
        <v>KOČIONI DISK</v>
      </c>
      <c r="J19660">
        <f t="shared" si="1539"/>
        <v>15.712</v>
      </c>
      <c r="K19660" t="str">
        <f t="shared" si="1540"/>
        <v/>
      </c>
    </row>
    <row r="19661" spans="1:11" x14ac:dyDescent="0.25">
      <c r="A19661" t="s">
        <v>35315</v>
      </c>
      <c r="B19661" s="1" t="s">
        <v>35316</v>
      </c>
      <c r="C19661" t="s">
        <v>1600</v>
      </c>
      <c r="D19661" t="s">
        <v>9</v>
      </c>
      <c r="E19661">
        <v>1</v>
      </c>
      <c r="F19661">
        <v>1601.28</v>
      </c>
      <c r="G19661" t="str">
        <f t="shared" si="1537"/>
        <v>BLUEPRINTADT343137</v>
      </c>
      <c r="H19661" t="str">
        <f t="shared" si="1536"/>
        <v>435120D050</v>
      </c>
      <c r="I19661" t="str">
        <f t="shared" si="1538"/>
        <v>KOČIONI DISK</v>
      </c>
      <c r="J19661">
        <f t="shared" si="1539"/>
        <v>13.343999999999999</v>
      </c>
      <c r="K19661" t="str">
        <f t="shared" si="1540"/>
        <v/>
      </c>
    </row>
    <row r="19662" spans="1:11" x14ac:dyDescent="0.25">
      <c r="A19662" t="s">
        <v>35317</v>
      </c>
      <c r="B19662" s="1" t="s">
        <v>35318</v>
      </c>
      <c r="C19662" t="s">
        <v>1600</v>
      </c>
      <c r="D19662" t="s">
        <v>9</v>
      </c>
      <c r="E19662">
        <v>1</v>
      </c>
      <c r="F19662">
        <v>1866.24</v>
      </c>
      <c r="G19662" t="str">
        <f t="shared" si="1537"/>
        <v>BLUEPRINTADT343138</v>
      </c>
      <c r="H19662" t="str">
        <f t="shared" si="1536"/>
        <v>4351242031</v>
      </c>
      <c r="I19662" t="str">
        <f t="shared" si="1538"/>
        <v>KOČIONI DISK</v>
      </c>
      <c r="J19662">
        <f t="shared" si="1539"/>
        <v>15.552</v>
      </c>
      <c r="K19662" t="str">
        <f t="shared" si="1540"/>
        <v/>
      </c>
    </row>
    <row r="19663" spans="1:11" x14ac:dyDescent="0.25">
      <c r="A19663" t="s">
        <v>35319</v>
      </c>
      <c r="B19663" s="1" t="s">
        <v>35320</v>
      </c>
      <c r="C19663" t="s">
        <v>1600</v>
      </c>
      <c r="D19663" t="s">
        <v>9</v>
      </c>
      <c r="E19663">
        <v>1</v>
      </c>
      <c r="F19663">
        <v>9031.68</v>
      </c>
      <c r="G19663" t="str">
        <f t="shared" si="1537"/>
        <v>BLUEPRINTADT343140C</v>
      </c>
      <c r="H19663" t="str">
        <f t="shared" si="1536"/>
        <v>4351228040</v>
      </c>
      <c r="I19663" t="str">
        <f t="shared" si="1538"/>
        <v>KOČIONI DISK</v>
      </c>
      <c r="J19663">
        <f t="shared" si="1539"/>
        <v>75.263999999999996</v>
      </c>
      <c r="K19663" t="str">
        <f t="shared" si="1540"/>
        <v/>
      </c>
    </row>
    <row r="19664" spans="1:11" x14ac:dyDescent="0.25">
      <c r="A19664" t="s">
        <v>35321</v>
      </c>
      <c r="B19664" s="1" t="s">
        <v>35322</v>
      </c>
      <c r="C19664" t="s">
        <v>1600</v>
      </c>
      <c r="D19664" t="s">
        <v>9</v>
      </c>
      <c r="E19664">
        <v>1</v>
      </c>
      <c r="F19664">
        <v>2245.12</v>
      </c>
      <c r="G19664" t="str">
        <f t="shared" si="1537"/>
        <v>BLUEPRINTADT343141</v>
      </c>
      <c r="H19664" t="str">
        <f t="shared" si="1536"/>
        <v>4351225020</v>
      </c>
      <c r="I19664" t="str">
        <f t="shared" si="1538"/>
        <v>KOČIONI DISK</v>
      </c>
      <c r="J19664">
        <f t="shared" si="1539"/>
        <v>18.709333333333333</v>
      </c>
      <c r="K19664" t="str">
        <f t="shared" si="1540"/>
        <v/>
      </c>
    </row>
    <row r="19665" spans="1:11" x14ac:dyDescent="0.25">
      <c r="A19665" t="s">
        <v>35323</v>
      </c>
      <c r="B19665" s="1" t="s">
        <v>35324</v>
      </c>
      <c r="C19665" t="s">
        <v>1600</v>
      </c>
      <c r="D19665" t="s">
        <v>9</v>
      </c>
      <c r="E19665">
        <v>1</v>
      </c>
      <c r="F19665">
        <v>1296.6400000000001</v>
      </c>
      <c r="G19665" t="str">
        <f t="shared" si="1537"/>
        <v>BLUEPRINTADT343142</v>
      </c>
      <c r="H19665" t="str">
        <f t="shared" si="1536"/>
        <v>4243112190</v>
      </c>
      <c r="I19665" t="str">
        <f t="shared" si="1538"/>
        <v>KOČIONI DISK</v>
      </c>
      <c r="J19665">
        <f t="shared" si="1539"/>
        <v>10.805333333333333</v>
      </c>
      <c r="K19665" t="str">
        <f t="shared" si="1540"/>
        <v/>
      </c>
    </row>
    <row r="19666" spans="1:11" x14ac:dyDescent="0.25">
      <c r="A19666" t="s">
        <v>35325</v>
      </c>
      <c r="B19666" s="1" t="s">
        <v>35326</v>
      </c>
      <c r="C19666" t="s">
        <v>1600</v>
      </c>
      <c r="D19666" t="s">
        <v>9</v>
      </c>
      <c r="E19666">
        <v>1</v>
      </c>
      <c r="F19666">
        <v>1492.48</v>
      </c>
      <c r="G19666" t="str">
        <f t="shared" si="1537"/>
        <v>BLUEPRINTADT343143</v>
      </c>
      <c r="H19666" t="str">
        <f t="shared" si="1536"/>
        <v>4243117080</v>
      </c>
      <c r="I19666" t="str">
        <f t="shared" si="1538"/>
        <v>KOČIONI DISK</v>
      </c>
      <c r="J19666">
        <f t="shared" si="1539"/>
        <v>12.437333333333333</v>
      </c>
      <c r="K19666" t="str">
        <f t="shared" si="1540"/>
        <v/>
      </c>
    </row>
    <row r="19667" spans="1:11" x14ac:dyDescent="0.25">
      <c r="A19667" t="s">
        <v>35327</v>
      </c>
      <c r="B19667" s="1" t="s">
        <v>35328</v>
      </c>
      <c r="C19667" t="s">
        <v>1600</v>
      </c>
      <c r="D19667" t="s">
        <v>9</v>
      </c>
      <c r="E19667">
        <v>1</v>
      </c>
      <c r="F19667">
        <v>1690.88</v>
      </c>
      <c r="G19667" t="str">
        <f t="shared" si="1537"/>
        <v>BLUEPRINTADT343144</v>
      </c>
      <c r="H19667" t="str">
        <f t="shared" si="1536"/>
        <v>4243142041</v>
      </c>
      <c r="I19667" t="str">
        <f t="shared" si="1538"/>
        <v>KOČIONI DISK</v>
      </c>
      <c r="J19667">
        <f t="shared" si="1539"/>
        <v>14.090666666666667</v>
      </c>
      <c r="K19667" t="str">
        <f t="shared" si="1540"/>
        <v/>
      </c>
    </row>
    <row r="19668" spans="1:11" x14ac:dyDescent="0.25">
      <c r="A19668" t="s">
        <v>35329</v>
      </c>
      <c r="B19668" s="1" t="s">
        <v>35330</v>
      </c>
      <c r="C19668" t="s">
        <v>1600</v>
      </c>
      <c r="D19668" t="s">
        <v>9</v>
      </c>
      <c r="E19668">
        <v>1</v>
      </c>
      <c r="F19668">
        <v>1317.12</v>
      </c>
      <c r="G19668" t="str">
        <f t="shared" si="1537"/>
        <v>BLUEPRINTADT343145</v>
      </c>
      <c r="H19668" t="str">
        <f t="shared" si="1536"/>
        <v>4243120420</v>
      </c>
      <c r="I19668" t="str">
        <f t="shared" si="1538"/>
        <v>KOČIONI DISK</v>
      </c>
      <c r="J19668">
        <f t="shared" si="1539"/>
        <v>10.975999999999999</v>
      </c>
      <c r="K19668" t="str">
        <f t="shared" si="1540"/>
        <v/>
      </c>
    </row>
    <row r="19669" spans="1:11" x14ac:dyDescent="0.25">
      <c r="A19669" t="s">
        <v>35331</v>
      </c>
      <c r="B19669" s="1" t="s">
        <v>35332</v>
      </c>
      <c r="C19669" t="s">
        <v>1600</v>
      </c>
      <c r="D19669" t="s">
        <v>9</v>
      </c>
      <c r="E19669">
        <v>1</v>
      </c>
      <c r="F19669">
        <v>1977.6</v>
      </c>
      <c r="G19669" t="str">
        <f t="shared" si="1537"/>
        <v>BLUEPRINTADT343146</v>
      </c>
      <c r="H19669" t="str">
        <f t="shared" si="1536"/>
        <v>4351263010</v>
      </c>
      <c r="I19669" t="str">
        <f t="shared" si="1538"/>
        <v>KOČIONI DISK</v>
      </c>
      <c r="J19669">
        <f t="shared" si="1539"/>
        <v>16.48</v>
      </c>
      <c r="K19669" t="str">
        <f t="shared" si="1540"/>
        <v/>
      </c>
    </row>
    <row r="19670" spans="1:11" x14ac:dyDescent="0.25">
      <c r="A19670" t="s">
        <v>35333</v>
      </c>
      <c r="B19670" s="1" t="s">
        <v>35334</v>
      </c>
      <c r="C19670" t="s">
        <v>1600</v>
      </c>
      <c r="D19670" t="s">
        <v>9</v>
      </c>
      <c r="E19670">
        <v>1</v>
      </c>
      <c r="F19670">
        <v>2041.6</v>
      </c>
      <c r="G19670" t="str">
        <f t="shared" si="1537"/>
        <v>BLUEPRINTADT343147</v>
      </c>
      <c r="H19670" t="str">
        <f t="shared" si="1536"/>
        <v>4243128090</v>
      </c>
      <c r="I19670" t="str">
        <f t="shared" si="1538"/>
        <v>KOČIONI DISK</v>
      </c>
      <c r="J19670">
        <f t="shared" si="1539"/>
        <v>17.013333333333332</v>
      </c>
      <c r="K19670" t="str">
        <f t="shared" si="1540"/>
        <v/>
      </c>
    </row>
    <row r="19671" spans="1:11" x14ac:dyDescent="0.25">
      <c r="A19671" t="s">
        <v>35335</v>
      </c>
      <c r="B19671" s="1" t="s">
        <v>35336</v>
      </c>
      <c r="C19671" t="s">
        <v>1600</v>
      </c>
      <c r="D19671" t="s">
        <v>9</v>
      </c>
      <c r="E19671">
        <v>1</v>
      </c>
      <c r="F19671">
        <v>18334.72</v>
      </c>
      <c r="G19671" t="str">
        <f t="shared" si="1537"/>
        <v>BLUEPRINTADT343148C</v>
      </c>
      <c r="H19671" t="str">
        <f t="shared" si="1536"/>
        <v>4351236180</v>
      </c>
      <c r="I19671" t="str">
        <f t="shared" si="1538"/>
        <v>KOČIONI DISK</v>
      </c>
      <c r="J19671">
        <f t="shared" si="1539"/>
        <v>152.78933333333333</v>
      </c>
      <c r="K19671" t="str">
        <f t="shared" si="1540"/>
        <v/>
      </c>
    </row>
    <row r="19672" spans="1:11" x14ac:dyDescent="0.25">
      <c r="A19672" t="s">
        <v>35337</v>
      </c>
      <c r="B19672" s="1" t="s">
        <v>35338</v>
      </c>
      <c r="C19672" t="s">
        <v>1600</v>
      </c>
      <c r="D19672" t="s">
        <v>9</v>
      </c>
      <c r="E19672">
        <v>1</v>
      </c>
      <c r="F19672">
        <v>14727.68</v>
      </c>
      <c r="G19672" t="str">
        <f t="shared" si="1537"/>
        <v>BLUEPRINTADT343149</v>
      </c>
      <c r="H19672" t="str">
        <f t="shared" si="1536"/>
        <v>4243124031</v>
      </c>
      <c r="I19672" t="str">
        <f t="shared" si="1538"/>
        <v>KOČIONI DISK</v>
      </c>
      <c r="J19672">
        <f t="shared" si="1539"/>
        <v>122.73066666666666</v>
      </c>
      <c r="K19672" t="str">
        <f t="shared" si="1540"/>
        <v/>
      </c>
    </row>
    <row r="19673" spans="1:11" x14ac:dyDescent="0.25">
      <c r="A19673" t="s">
        <v>35339</v>
      </c>
      <c r="B19673" s="1" t="s">
        <v>35340</v>
      </c>
      <c r="C19673" t="s">
        <v>1600</v>
      </c>
      <c r="D19673" t="s">
        <v>9</v>
      </c>
      <c r="E19673">
        <v>1</v>
      </c>
      <c r="F19673">
        <v>2542.08</v>
      </c>
      <c r="G19673" t="str">
        <f t="shared" si="1537"/>
        <v>BLUEPRINTADT343150</v>
      </c>
      <c r="H19673" t="str">
        <f t="shared" si="1536"/>
        <v>4243112070</v>
      </c>
      <c r="I19673" t="str">
        <f t="shared" si="1538"/>
        <v>KOČIONI DISK</v>
      </c>
      <c r="J19673">
        <f t="shared" si="1539"/>
        <v>21.184000000000001</v>
      </c>
      <c r="K19673" t="str">
        <f t="shared" si="1540"/>
        <v/>
      </c>
    </row>
    <row r="19674" spans="1:11" x14ac:dyDescent="0.25">
      <c r="A19674" t="s">
        <v>35341</v>
      </c>
      <c r="B19674" s="1" t="s">
        <v>44656</v>
      </c>
      <c r="C19674" t="s">
        <v>1600</v>
      </c>
      <c r="D19674" t="s">
        <v>9</v>
      </c>
      <c r="E19674">
        <v>1</v>
      </c>
      <c r="F19674">
        <v>1896.96</v>
      </c>
      <c r="G19674" t="str">
        <f t="shared" si="1537"/>
        <v>BLUEPRINTADT343153</v>
      </c>
      <c r="H19674" t="str">
        <f t="shared" si="1536"/>
        <v>4351213022</v>
      </c>
      <c r="I19674" t="str">
        <f t="shared" si="1538"/>
        <v>KOČIONI DISK</v>
      </c>
      <c r="J19674">
        <f t="shared" si="1539"/>
        <v>15.808</v>
      </c>
      <c r="K19674" t="str">
        <f t="shared" si="1540"/>
        <v/>
      </c>
    </row>
    <row r="19675" spans="1:11" x14ac:dyDescent="0.25">
      <c r="A19675" t="s">
        <v>35342</v>
      </c>
      <c r="B19675" s="1" t="s">
        <v>35343</v>
      </c>
      <c r="C19675" t="s">
        <v>1600</v>
      </c>
      <c r="D19675" t="s">
        <v>9</v>
      </c>
      <c r="E19675">
        <v>1</v>
      </c>
      <c r="F19675">
        <v>1523.2</v>
      </c>
      <c r="G19675" t="str">
        <f t="shared" si="1537"/>
        <v>BLUEPRINTADT343154</v>
      </c>
      <c r="H19675" t="str">
        <f t="shared" si="1536"/>
        <v>4243120430</v>
      </c>
      <c r="I19675" t="str">
        <f t="shared" si="1538"/>
        <v>KOČIONI DISK</v>
      </c>
      <c r="J19675">
        <f t="shared" si="1539"/>
        <v>12.693333333333333</v>
      </c>
      <c r="K19675" t="str">
        <f t="shared" si="1540"/>
        <v/>
      </c>
    </row>
    <row r="19676" spans="1:11" x14ac:dyDescent="0.25">
      <c r="A19676" t="s">
        <v>35344</v>
      </c>
      <c r="B19676" s="1" t="s">
        <v>35345</v>
      </c>
      <c r="C19676" t="s">
        <v>1600</v>
      </c>
      <c r="D19676" t="s">
        <v>9</v>
      </c>
      <c r="E19676">
        <v>1</v>
      </c>
      <c r="F19676">
        <v>1763.84</v>
      </c>
      <c r="G19676" t="str">
        <f t="shared" si="1537"/>
        <v>BLUEPRINTADT343155</v>
      </c>
      <c r="H19676" t="str">
        <f t="shared" si="1536"/>
        <v>4351213030</v>
      </c>
      <c r="I19676" t="str">
        <f t="shared" si="1538"/>
        <v>KOČIONI DISK</v>
      </c>
      <c r="J19676">
        <f t="shared" si="1539"/>
        <v>14.698666666666666</v>
      </c>
      <c r="K19676" t="str">
        <f t="shared" si="1540"/>
        <v/>
      </c>
    </row>
    <row r="19677" spans="1:11" x14ac:dyDescent="0.25">
      <c r="A19677" t="s">
        <v>35346</v>
      </c>
      <c r="B19677" s="1" t="s">
        <v>35347</v>
      </c>
      <c r="C19677" t="s">
        <v>1600</v>
      </c>
      <c r="D19677" t="s">
        <v>9</v>
      </c>
      <c r="E19677">
        <v>1</v>
      </c>
      <c r="F19677">
        <v>1396.48</v>
      </c>
      <c r="G19677" t="str">
        <f t="shared" si="1537"/>
        <v>BLUEPRINTADT343156</v>
      </c>
      <c r="H19677" t="str">
        <f t="shared" si="1536"/>
        <v>4351202070</v>
      </c>
      <c r="I19677" t="str">
        <f t="shared" si="1538"/>
        <v>KOČIONI DISK</v>
      </c>
      <c r="J19677">
        <f t="shared" si="1539"/>
        <v>11.637333333333334</v>
      </c>
      <c r="K19677" t="str">
        <f t="shared" si="1540"/>
        <v/>
      </c>
    </row>
    <row r="19678" spans="1:11" x14ac:dyDescent="0.25">
      <c r="A19678" t="s">
        <v>35348</v>
      </c>
      <c r="B19678" s="1" t="s">
        <v>35349</v>
      </c>
      <c r="C19678" t="s">
        <v>1600</v>
      </c>
      <c r="D19678" t="s">
        <v>9</v>
      </c>
      <c r="E19678">
        <v>1</v>
      </c>
      <c r="F19678">
        <v>2476.8000000000002</v>
      </c>
      <c r="G19678" t="str">
        <f t="shared" si="1537"/>
        <v>BLUEPRINTADT343158</v>
      </c>
      <c r="H19678" t="str">
        <f t="shared" si="1536"/>
        <v>4351214200</v>
      </c>
      <c r="I19678" t="str">
        <f t="shared" si="1538"/>
        <v>KOČIONI DISK</v>
      </c>
      <c r="J19678">
        <f t="shared" si="1539"/>
        <v>20.64</v>
      </c>
      <c r="K19678" t="str">
        <f t="shared" si="1540"/>
        <v/>
      </c>
    </row>
    <row r="19679" spans="1:11" x14ac:dyDescent="0.25">
      <c r="A19679" t="s">
        <v>35350</v>
      </c>
      <c r="B19679" s="1" t="s">
        <v>35351</v>
      </c>
      <c r="C19679" t="s">
        <v>1600</v>
      </c>
      <c r="D19679" t="s">
        <v>9</v>
      </c>
      <c r="E19679">
        <v>1</v>
      </c>
      <c r="F19679">
        <v>2339.84</v>
      </c>
      <c r="G19679" t="str">
        <f t="shared" si="1537"/>
        <v>BLUEPRINTADT343159</v>
      </c>
      <c r="H19679" t="str">
        <f t="shared" si="1536"/>
        <v>4351220730</v>
      </c>
      <c r="I19679" t="str">
        <f t="shared" si="1538"/>
        <v>KOČIONI DISK</v>
      </c>
      <c r="J19679">
        <f t="shared" si="1539"/>
        <v>19.498666666666669</v>
      </c>
      <c r="K19679" t="str">
        <f t="shared" si="1540"/>
        <v/>
      </c>
    </row>
    <row r="19680" spans="1:11" x14ac:dyDescent="0.25">
      <c r="A19680" t="s">
        <v>35352</v>
      </c>
      <c r="B19680" s="1" t="s">
        <v>35353</v>
      </c>
      <c r="C19680" t="s">
        <v>1600</v>
      </c>
      <c r="D19680" t="s">
        <v>9</v>
      </c>
      <c r="E19680">
        <v>1</v>
      </c>
      <c r="F19680">
        <v>13473.28</v>
      </c>
      <c r="G19680" t="str">
        <f t="shared" si="1537"/>
        <v>BLUEPRINTADT343160</v>
      </c>
      <c r="H19680" t="str">
        <f t="shared" si="1536"/>
        <v>4351228150</v>
      </c>
      <c r="I19680" t="str">
        <f t="shared" si="1538"/>
        <v>KOČIONI DISK</v>
      </c>
      <c r="J19680">
        <f t="shared" si="1539"/>
        <v>112.27733333333335</v>
      </c>
      <c r="K19680" t="str">
        <f t="shared" si="1540"/>
        <v/>
      </c>
    </row>
    <row r="19681" spans="1:11" x14ac:dyDescent="0.25">
      <c r="A19681" t="s">
        <v>35354</v>
      </c>
      <c r="B19681" s="1" t="s">
        <v>35355</v>
      </c>
      <c r="C19681" t="s">
        <v>1600</v>
      </c>
      <c r="D19681" t="s">
        <v>9</v>
      </c>
      <c r="E19681">
        <v>1</v>
      </c>
      <c r="F19681">
        <v>2343.6799999999998</v>
      </c>
      <c r="G19681" t="str">
        <f t="shared" si="1537"/>
        <v>BLUEPRINTADT343161</v>
      </c>
      <c r="H19681" t="str">
        <f t="shared" si="1536"/>
        <v>4351260150</v>
      </c>
      <c r="I19681" t="str">
        <f t="shared" si="1538"/>
        <v>KOČIONI DISK</v>
      </c>
      <c r="J19681">
        <f t="shared" si="1539"/>
        <v>19.530666666666665</v>
      </c>
      <c r="K19681" t="str">
        <f t="shared" si="1540"/>
        <v/>
      </c>
    </row>
    <row r="19682" spans="1:11" x14ac:dyDescent="0.25">
      <c r="A19682" t="s">
        <v>35356</v>
      </c>
      <c r="B19682" s="1" t="s">
        <v>35357</v>
      </c>
      <c r="C19682" t="s">
        <v>1600</v>
      </c>
      <c r="D19682" t="s">
        <v>9</v>
      </c>
      <c r="E19682">
        <v>1</v>
      </c>
      <c r="F19682">
        <v>1244.1600000000001</v>
      </c>
      <c r="G19682" t="str">
        <f t="shared" si="1537"/>
        <v>BLUEPRINTADT343162</v>
      </c>
      <c r="H19682" t="str">
        <f t="shared" si="1536"/>
        <v>4243105040</v>
      </c>
      <c r="I19682" t="str">
        <f t="shared" si="1538"/>
        <v>KOČIONI DISK</v>
      </c>
      <c r="J19682">
        <f t="shared" si="1539"/>
        <v>10.368</v>
      </c>
      <c r="K19682" t="str">
        <f t="shared" si="1540"/>
        <v/>
      </c>
    </row>
    <row r="19683" spans="1:11" x14ac:dyDescent="0.25">
      <c r="A19683" t="s">
        <v>35358</v>
      </c>
      <c r="B19683" s="1" t="s">
        <v>35359</v>
      </c>
      <c r="C19683" t="s">
        <v>1600</v>
      </c>
      <c r="D19683" t="s">
        <v>9</v>
      </c>
      <c r="E19683">
        <v>1</v>
      </c>
      <c r="F19683">
        <v>1482.24</v>
      </c>
      <c r="G19683" t="str">
        <f t="shared" si="1537"/>
        <v>BLUEPRINTADT343164</v>
      </c>
      <c r="H19683" t="str">
        <f t="shared" si="1536"/>
        <v>4351202080</v>
      </c>
      <c r="I19683" t="str">
        <f t="shared" si="1538"/>
        <v>KOČIONI DISK</v>
      </c>
      <c r="J19683">
        <f t="shared" si="1539"/>
        <v>12.352</v>
      </c>
      <c r="K19683" t="str">
        <f t="shared" si="1540"/>
        <v/>
      </c>
    </row>
    <row r="19684" spans="1:11" x14ac:dyDescent="0.25">
      <c r="A19684" t="s">
        <v>35360</v>
      </c>
      <c r="B19684" s="1" t="s">
        <v>35361</v>
      </c>
      <c r="C19684" t="s">
        <v>1600</v>
      </c>
      <c r="D19684" t="s">
        <v>9</v>
      </c>
      <c r="E19684">
        <v>1</v>
      </c>
      <c r="F19684">
        <v>1093.1199999999999</v>
      </c>
      <c r="G19684" t="str">
        <f t="shared" si="1537"/>
        <v>BLUEPRINTADT343165</v>
      </c>
      <c r="H19684" t="str">
        <f t="shared" si="1536"/>
        <v>4243102070</v>
      </c>
      <c r="I19684" t="str">
        <f t="shared" si="1538"/>
        <v>KOČIONI DISK</v>
      </c>
      <c r="J19684">
        <f t="shared" si="1539"/>
        <v>9.109333333333332</v>
      </c>
      <c r="K19684" t="str">
        <f t="shared" si="1540"/>
        <v/>
      </c>
    </row>
    <row r="19685" spans="1:11" x14ac:dyDescent="0.25">
      <c r="A19685" t="s">
        <v>35362</v>
      </c>
      <c r="B19685" s="1" t="s">
        <v>35363</v>
      </c>
      <c r="C19685" t="s">
        <v>1600</v>
      </c>
      <c r="D19685" t="s">
        <v>9</v>
      </c>
      <c r="E19685">
        <v>1</v>
      </c>
      <c r="F19685">
        <v>1890.56</v>
      </c>
      <c r="G19685" t="str">
        <f t="shared" si="1537"/>
        <v>BLUEPRINTADT343166</v>
      </c>
      <c r="H19685" t="str">
        <f t="shared" si="1536"/>
        <v>4351205040</v>
      </c>
      <c r="I19685" t="str">
        <f t="shared" si="1538"/>
        <v>KOČIONI DISK</v>
      </c>
      <c r="J19685">
        <f t="shared" si="1539"/>
        <v>15.754666666666667</v>
      </c>
      <c r="K19685" t="str">
        <f t="shared" si="1540"/>
        <v/>
      </c>
    </row>
    <row r="19686" spans="1:11" x14ac:dyDescent="0.25">
      <c r="A19686" t="s">
        <v>35364</v>
      </c>
      <c r="B19686" s="1" t="s">
        <v>35365</v>
      </c>
      <c r="C19686" t="s">
        <v>1600</v>
      </c>
      <c r="D19686" t="s">
        <v>9</v>
      </c>
      <c r="E19686">
        <v>1</v>
      </c>
      <c r="F19686">
        <v>1368.32</v>
      </c>
      <c r="G19686" t="str">
        <f t="shared" si="1537"/>
        <v>BLUEPRINTADT343167</v>
      </c>
      <c r="H19686" t="str">
        <f t="shared" si="1536"/>
        <v>4243105030</v>
      </c>
      <c r="I19686" t="str">
        <f t="shared" si="1538"/>
        <v>KOČIONI DISK</v>
      </c>
      <c r="J19686">
        <f t="shared" si="1539"/>
        <v>11.402666666666667</v>
      </c>
      <c r="K19686" t="str">
        <f t="shared" si="1540"/>
        <v/>
      </c>
    </row>
    <row r="19687" spans="1:11" x14ac:dyDescent="0.25">
      <c r="A19687" t="s">
        <v>35366</v>
      </c>
      <c r="B19687" s="1" t="s">
        <v>35367</v>
      </c>
      <c r="C19687" t="s">
        <v>1600</v>
      </c>
      <c r="D19687" t="s">
        <v>9</v>
      </c>
      <c r="E19687">
        <v>1</v>
      </c>
      <c r="F19687">
        <v>2588.16</v>
      </c>
      <c r="G19687" t="str">
        <f t="shared" si="1537"/>
        <v>BLUEPRINTADT343168</v>
      </c>
      <c r="H19687" t="str">
        <f t="shared" si="1536"/>
        <v>4351205070</v>
      </c>
      <c r="I19687" t="str">
        <f t="shared" si="1538"/>
        <v>KOČIONI DISK</v>
      </c>
      <c r="J19687">
        <f t="shared" si="1539"/>
        <v>21.567999999999998</v>
      </c>
      <c r="K19687" t="str">
        <f t="shared" si="1540"/>
        <v/>
      </c>
    </row>
    <row r="19688" spans="1:11" x14ac:dyDescent="0.25">
      <c r="A19688" t="s">
        <v>35368</v>
      </c>
      <c r="B19688" s="1" t="s">
        <v>35369</v>
      </c>
      <c r="C19688" t="s">
        <v>1600</v>
      </c>
      <c r="D19688" t="s">
        <v>9</v>
      </c>
      <c r="E19688">
        <v>1</v>
      </c>
      <c r="F19688">
        <v>1167.3599999999999</v>
      </c>
      <c r="G19688" t="str">
        <f t="shared" si="1537"/>
        <v>BLUEPRINTADT343169</v>
      </c>
      <c r="H19688" t="str">
        <f t="shared" si="1536"/>
        <v>4243102081</v>
      </c>
      <c r="I19688" t="str">
        <f t="shared" si="1538"/>
        <v>KOČIONI DISK</v>
      </c>
      <c r="J19688">
        <f t="shared" si="1539"/>
        <v>9.7279999999999998</v>
      </c>
      <c r="K19688" t="str">
        <f t="shared" si="1540"/>
        <v/>
      </c>
    </row>
    <row r="19689" spans="1:11" x14ac:dyDescent="0.25">
      <c r="A19689" t="s">
        <v>35370</v>
      </c>
      <c r="B19689" s="1" t="s">
        <v>44657</v>
      </c>
      <c r="C19689" t="s">
        <v>1600</v>
      </c>
      <c r="D19689" t="s">
        <v>9</v>
      </c>
      <c r="E19689">
        <v>1</v>
      </c>
      <c r="F19689">
        <v>1459.2</v>
      </c>
      <c r="G19689" t="str">
        <f t="shared" si="1537"/>
        <v>BLUEPRINTADT343170</v>
      </c>
      <c r="H19689" t="str">
        <f t="shared" si="1536"/>
        <v>4243112250</v>
      </c>
      <c r="I19689" t="str">
        <f t="shared" si="1538"/>
        <v>KOČIONI DISK</v>
      </c>
      <c r="J19689">
        <f t="shared" si="1539"/>
        <v>12.16</v>
      </c>
      <c r="K19689" t="str">
        <f t="shared" si="1540"/>
        <v/>
      </c>
    </row>
    <row r="19690" spans="1:11" x14ac:dyDescent="0.25">
      <c r="A19690" t="s">
        <v>35371</v>
      </c>
      <c r="B19690" s="1" t="s">
        <v>35372</v>
      </c>
      <c r="C19690" t="s">
        <v>1600</v>
      </c>
      <c r="D19690" t="s">
        <v>9</v>
      </c>
      <c r="E19690">
        <v>1</v>
      </c>
      <c r="F19690">
        <v>1939.2</v>
      </c>
      <c r="G19690" t="str">
        <f t="shared" si="1537"/>
        <v>BLUEPRINTADT343171</v>
      </c>
      <c r="H19690" t="str">
        <f t="shared" si="1536"/>
        <v>4243148040</v>
      </c>
      <c r="I19690" t="str">
        <f t="shared" si="1538"/>
        <v>KOČIONI DISK</v>
      </c>
      <c r="J19690">
        <f t="shared" si="1539"/>
        <v>16.16</v>
      </c>
      <c r="K19690" t="str">
        <f t="shared" si="1540"/>
        <v/>
      </c>
    </row>
    <row r="19691" spans="1:11" x14ac:dyDescent="0.25">
      <c r="A19691" t="s">
        <v>35373</v>
      </c>
      <c r="B19691" s="1" t="s">
        <v>35374</v>
      </c>
      <c r="C19691" t="s">
        <v>1600</v>
      </c>
      <c r="D19691" t="s">
        <v>9</v>
      </c>
      <c r="E19691">
        <v>1</v>
      </c>
      <c r="F19691">
        <v>2854.4</v>
      </c>
      <c r="G19691" t="str">
        <f t="shared" si="1537"/>
        <v>BLUEPRINTADT343172</v>
      </c>
      <c r="H19691" t="str">
        <f t="shared" si="1536"/>
        <v>4351233100</v>
      </c>
      <c r="I19691" t="str">
        <f t="shared" si="1538"/>
        <v>KOČIONI DISK</v>
      </c>
      <c r="J19691">
        <f t="shared" si="1539"/>
        <v>23.786666666666669</v>
      </c>
      <c r="K19691" t="str">
        <f t="shared" si="1540"/>
        <v/>
      </c>
    </row>
    <row r="19692" spans="1:11" x14ac:dyDescent="0.25">
      <c r="A19692" t="s">
        <v>35375</v>
      </c>
      <c r="B19692" s="1" t="s">
        <v>35376</v>
      </c>
      <c r="C19692" t="s">
        <v>1600</v>
      </c>
      <c r="D19692" t="s">
        <v>9</v>
      </c>
      <c r="E19692">
        <v>1</v>
      </c>
      <c r="F19692">
        <v>3075.84</v>
      </c>
      <c r="G19692" t="str">
        <f t="shared" si="1537"/>
        <v>BLUEPRINTADT343174</v>
      </c>
      <c r="H19692" t="str">
        <f t="shared" si="1536"/>
        <v>A117J0031F</v>
      </c>
      <c r="I19692" t="str">
        <f t="shared" si="1538"/>
        <v>KOČIONI DISK</v>
      </c>
      <c r="J19692">
        <f t="shared" si="1539"/>
        <v>25.632000000000001</v>
      </c>
      <c r="K19692" t="str">
        <f t="shared" si="1540"/>
        <v/>
      </c>
    </row>
    <row r="19693" spans="1:11" x14ac:dyDescent="0.25">
      <c r="A19693" t="s">
        <v>35377</v>
      </c>
      <c r="B19693" s="1" t="s">
        <v>35378</v>
      </c>
      <c r="C19693" t="s">
        <v>1600</v>
      </c>
      <c r="D19693" t="s">
        <v>9</v>
      </c>
      <c r="E19693">
        <v>1</v>
      </c>
      <c r="F19693">
        <v>1518.08</v>
      </c>
      <c r="G19693" t="str">
        <f t="shared" si="1537"/>
        <v>BLUEPRINTADT343175</v>
      </c>
      <c r="H19693" t="str">
        <f t="shared" ref="H19693:H19756" si="1541">IF(AND(B19693&lt;&gt;"", B19693&lt;&gt;"-"),SUBSTITUTE(SUBSTITUTE(B19693,"-","")," ",""),A19693)</f>
        <v>4243152050</v>
      </c>
      <c r="I19693" t="str">
        <f t="shared" si="1538"/>
        <v>KOČIONI DISK</v>
      </c>
      <c r="J19693">
        <f t="shared" si="1539"/>
        <v>12.650666666666666</v>
      </c>
      <c r="K19693" t="str">
        <f t="shared" si="1540"/>
        <v/>
      </c>
    </row>
    <row r="19694" spans="1:11" x14ac:dyDescent="0.25">
      <c r="A19694" t="s">
        <v>35379</v>
      </c>
      <c r="B19694" s="1" t="s">
        <v>35380</v>
      </c>
      <c r="C19694" t="s">
        <v>1600</v>
      </c>
      <c r="D19694" t="s">
        <v>9</v>
      </c>
      <c r="E19694">
        <v>1</v>
      </c>
      <c r="F19694">
        <v>25082.880000000001</v>
      </c>
      <c r="G19694" t="str">
        <f t="shared" si="1537"/>
        <v>BLUEPRINTADT343176C</v>
      </c>
      <c r="H19694" t="str">
        <f t="shared" si="1541"/>
        <v>4243124021</v>
      </c>
      <c r="I19694" t="str">
        <f t="shared" si="1538"/>
        <v>KOČIONI DISK</v>
      </c>
      <c r="J19694">
        <f t="shared" si="1539"/>
        <v>209.024</v>
      </c>
      <c r="K19694" t="str">
        <f t="shared" si="1540"/>
        <v/>
      </c>
    </row>
    <row r="19695" spans="1:11" x14ac:dyDescent="0.25">
      <c r="A19695" t="s">
        <v>35381</v>
      </c>
      <c r="B19695" s="1" t="s">
        <v>35382</v>
      </c>
      <c r="C19695" t="s">
        <v>1600</v>
      </c>
      <c r="D19695" t="s">
        <v>9</v>
      </c>
      <c r="E19695">
        <v>1</v>
      </c>
      <c r="F19695">
        <v>11377.92</v>
      </c>
      <c r="G19695" t="str">
        <f t="shared" si="1537"/>
        <v>BLUEPRINTADT343178C</v>
      </c>
      <c r="H19695" t="str">
        <f t="shared" si="1541"/>
        <v>4243126160</v>
      </c>
      <c r="I19695" t="str">
        <f t="shared" si="1538"/>
        <v>KOČIONI DISK</v>
      </c>
      <c r="J19695">
        <f t="shared" si="1539"/>
        <v>94.816000000000003</v>
      </c>
      <c r="K19695" t="str">
        <f t="shared" si="1540"/>
        <v/>
      </c>
    </row>
    <row r="19696" spans="1:11" x14ac:dyDescent="0.25">
      <c r="A19696" t="s">
        <v>35383</v>
      </c>
      <c r="B19696" s="1" t="s">
        <v>35384</v>
      </c>
      <c r="C19696" t="s">
        <v>1600</v>
      </c>
      <c r="D19696" t="s">
        <v>9</v>
      </c>
      <c r="E19696">
        <v>1</v>
      </c>
      <c r="F19696">
        <v>4887.04</v>
      </c>
      <c r="G19696" t="str">
        <f t="shared" si="1537"/>
        <v>BLUEPRINTADT34318</v>
      </c>
      <c r="H19696" t="str">
        <f t="shared" si="1541"/>
        <v>4351210060</v>
      </c>
      <c r="I19696" t="str">
        <f t="shared" si="1538"/>
        <v>KOČIONI DISK</v>
      </c>
      <c r="J19696">
        <f t="shared" si="1539"/>
        <v>40.725333333333332</v>
      </c>
      <c r="K19696" t="str">
        <f t="shared" si="1540"/>
        <v/>
      </c>
    </row>
    <row r="19697" spans="1:11" x14ac:dyDescent="0.25">
      <c r="A19697" t="s">
        <v>35385</v>
      </c>
      <c r="B19697" s="1" t="s">
        <v>35386</v>
      </c>
      <c r="C19697" t="s">
        <v>1600</v>
      </c>
      <c r="D19697" t="s">
        <v>9</v>
      </c>
      <c r="E19697">
        <v>1</v>
      </c>
      <c r="F19697">
        <v>9100.7999999999993</v>
      </c>
      <c r="G19697" t="str">
        <f t="shared" si="1537"/>
        <v>BLUEPRINTADT343181C</v>
      </c>
      <c r="H19697" t="str">
        <f t="shared" si="1541"/>
        <v>4243142030</v>
      </c>
      <c r="I19697" t="str">
        <f t="shared" si="1538"/>
        <v>KOČIONI DISK</v>
      </c>
      <c r="J19697">
        <f t="shared" si="1539"/>
        <v>75.839999999999989</v>
      </c>
      <c r="K19697" t="str">
        <f t="shared" si="1540"/>
        <v/>
      </c>
    </row>
    <row r="19698" spans="1:11" x14ac:dyDescent="0.25">
      <c r="A19698" t="s">
        <v>35387</v>
      </c>
      <c r="B19698" s="1" t="s">
        <v>44658</v>
      </c>
      <c r="C19698" t="s">
        <v>1600</v>
      </c>
      <c r="D19698" t="s">
        <v>9</v>
      </c>
      <c r="E19698">
        <v>1</v>
      </c>
      <c r="F19698">
        <v>16785.919999999998</v>
      </c>
      <c r="G19698" t="str">
        <f t="shared" si="1537"/>
        <v>BLUEPRINTADT343182C</v>
      </c>
      <c r="H19698" t="str">
        <f t="shared" si="1541"/>
        <v>4243150080</v>
      </c>
      <c r="I19698" t="str">
        <f t="shared" si="1538"/>
        <v>KOČIONI DISK</v>
      </c>
      <c r="J19698">
        <f t="shared" si="1539"/>
        <v>139.88266666666667</v>
      </c>
      <c r="K19698" t="str">
        <f t="shared" si="1540"/>
        <v/>
      </c>
    </row>
    <row r="19699" spans="1:11" x14ac:dyDescent="0.25">
      <c r="A19699" t="s">
        <v>35388</v>
      </c>
      <c r="B19699" s="1" t="s">
        <v>35389</v>
      </c>
      <c r="C19699" t="s">
        <v>1600</v>
      </c>
      <c r="D19699" t="s">
        <v>9</v>
      </c>
      <c r="E19699">
        <v>1</v>
      </c>
      <c r="F19699">
        <v>1786.88</v>
      </c>
      <c r="G19699" t="str">
        <f t="shared" si="1537"/>
        <v>BLUEPRINTADT343184</v>
      </c>
      <c r="H19699" t="str">
        <f t="shared" si="1541"/>
        <v>4351247030</v>
      </c>
      <c r="I19699" t="str">
        <f t="shared" si="1538"/>
        <v>KOČIONI DISK</v>
      </c>
      <c r="J19699">
        <f t="shared" si="1539"/>
        <v>14.890666666666668</v>
      </c>
      <c r="K19699" t="str">
        <f t="shared" si="1540"/>
        <v/>
      </c>
    </row>
    <row r="19700" spans="1:11" x14ac:dyDescent="0.25">
      <c r="A19700" t="s">
        <v>35390</v>
      </c>
      <c r="B19700" s="1" t="s">
        <v>35391</v>
      </c>
      <c r="C19700" t="s">
        <v>1600</v>
      </c>
      <c r="D19700" t="s">
        <v>9</v>
      </c>
      <c r="E19700">
        <v>1</v>
      </c>
      <c r="F19700">
        <v>1772.8</v>
      </c>
      <c r="G19700" t="str">
        <f t="shared" si="1537"/>
        <v>BLUEPRINTADT343185</v>
      </c>
      <c r="H19700" t="str">
        <f t="shared" si="1541"/>
        <v>4351247020</v>
      </c>
      <c r="I19700" t="str">
        <f t="shared" si="1538"/>
        <v>KOČIONI DISK</v>
      </c>
      <c r="J19700">
        <f t="shared" si="1539"/>
        <v>14.773333333333333</v>
      </c>
      <c r="K19700" t="str">
        <f t="shared" si="1540"/>
        <v/>
      </c>
    </row>
    <row r="19701" spans="1:11" x14ac:dyDescent="0.25">
      <c r="A19701" t="s">
        <v>35392</v>
      </c>
      <c r="C19701" t="s">
        <v>1600</v>
      </c>
      <c r="D19701" t="s">
        <v>9</v>
      </c>
      <c r="E19701">
        <v>1</v>
      </c>
      <c r="F19701">
        <v>2437.12</v>
      </c>
      <c r="G19701" t="str">
        <f t="shared" si="1537"/>
        <v>BLUEPRINTADT343187</v>
      </c>
      <c r="H19701" t="str">
        <f t="shared" si="1541"/>
        <v>ADT343187</v>
      </c>
      <c r="I19701" t="str">
        <f t="shared" si="1538"/>
        <v>KOČIONI DISK</v>
      </c>
      <c r="J19701">
        <f t="shared" si="1539"/>
        <v>20.309333333333331</v>
      </c>
      <c r="K19701" t="str">
        <f t="shared" si="1540"/>
        <v/>
      </c>
    </row>
    <row r="19702" spans="1:11" x14ac:dyDescent="0.25">
      <c r="A19702" t="s">
        <v>35393</v>
      </c>
      <c r="B19702" s="1" t="s">
        <v>35394</v>
      </c>
      <c r="C19702" t="s">
        <v>1600</v>
      </c>
      <c r="D19702" t="s">
        <v>9</v>
      </c>
      <c r="E19702">
        <v>1</v>
      </c>
      <c r="F19702">
        <v>9396.48</v>
      </c>
      <c r="G19702" t="str">
        <f t="shared" si="1537"/>
        <v>BLUEPRINTADT343188C</v>
      </c>
      <c r="H19702" t="str">
        <f t="shared" si="1541"/>
        <v>4351228140</v>
      </c>
      <c r="I19702" t="str">
        <f t="shared" si="1538"/>
        <v>KOČIONI DISK</v>
      </c>
      <c r="J19702">
        <f t="shared" si="1539"/>
        <v>78.304000000000002</v>
      </c>
      <c r="K19702" t="str">
        <f t="shared" si="1540"/>
        <v/>
      </c>
    </row>
    <row r="19703" spans="1:11" x14ac:dyDescent="0.25">
      <c r="A19703" t="s">
        <v>35395</v>
      </c>
      <c r="B19703" s="1" t="s">
        <v>35396</v>
      </c>
      <c r="C19703" t="s">
        <v>1600</v>
      </c>
      <c r="D19703" t="s">
        <v>9</v>
      </c>
      <c r="E19703">
        <v>1</v>
      </c>
      <c r="F19703">
        <v>2240</v>
      </c>
      <c r="G19703" t="str">
        <f t="shared" si="1537"/>
        <v>BLUEPRINTADT343190</v>
      </c>
      <c r="H19703" t="str">
        <f t="shared" si="1541"/>
        <v>4351260171</v>
      </c>
      <c r="I19703" t="str">
        <f t="shared" si="1538"/>
        <v>KOČIONI DISK</v>
      </c>
      <c r="J19703">
        <f t="shared" si="1539"/>
        <v>18.666666666666668</v>
      </c>
      <c r="K19703" t="str">
        <f t="shared" si="1540"/>
        <v/>
      </c>
    </row>
    <row r="19704" spans="1:11" x14ac:dyDescent="0.25">
      <c r="A19704" t="s">
        <v>35397</v>
      </c>
      <c r="B19704" s="1" t="s">
        <v>35398</v>
      </c>
      <c r="C19704" t="s">
        <v>1600</v>
      </c>
      <c r="D19704" t="s">
        <v>9</v>
      </c>
      <c r="E19704">
        <v>1</v>
      </c>
      <c r="F19704">
        <v>3996.16</v>
      </c>
      <c r="G19704" t="str">
        <f t="shared" si="1537"/>
        <v>BLUEPRINTADT343191</v>
      </c>
      <c r="H19704" t="str">
        <f t="shared" si="1541"/>
        <v>4351244021</v>
      </c>
      <c r="I19704" t="str">
        <f t="shared" si="1538"/>
        <v>KOČIONI DISK</v>
      </c>
      <c r="J19704">
        <f t="shared" si="1539"/>
        <v>33.301333333333332</v>
      </c>
      <c r="K19704" t="str">
        <f t="shared" si="1540"/>
        <v/>
      </c>
    </row>
    <row r="19705" spans="1:11" x14ac:dyDescent="0.25">
      <c r="A19705" t="s">
        <v>35399</v>
      </c>
      <c r="B19705" s="1" t="s">
        <v>35400</v>
      </c>
      <c r="C19705" t="s">
        <v>1600</v>
      </c>
      <c r="D19705" t="s">
        <v>9</v>
      </c>
      <c r="E19705">
        <v>1</v>
      </c>
      <c r="F19705">
        <v>2279.6799999999998</v>
      </c>
      <c r="G19705" t="str">
        <f t="shared" si="1537"/>
        <v>BLUEPRINTADT343192</v>
      </c>
      <c r="H19705" t="str">
        <f t="shared" si="1541"/>
        <v>4351248100</v>
      </c>
      <c r="I19705" t="str">
        <f t="shared" si="1538"/>
        <v>KOČIONI DISK</v>
      </c>
      <c r="J19705">
        <f t="shared" si="1539"/>
        <v>18.997333333333334</v>
      </c>
      <c r="K19705" t="str">
        <f t="shared" si="1540"/>
        <v/>
      </c>
    </row>
    <row r="19706" spans="1:11" x14ac:dyDescent="0.25">
      <c r="A19706" t="s">
        <v>35401</v>
      </c>
      <c r="B19706" s="1" t="s">
        <v>35402</v>
      </c>
      <c r="C19706" t="s">
        <v>1600</v>
      </c>
      <c r="D19706" t="s">
        <v>9</v>
      </c>
      <c r="E19706">
        <v>1</v>
      </c>
      <c r="F19706">
        <v>15335.68</v>
      </c>
      <c r="G19706" t="str">
        <f t="shared" si="1537"/>
        <v>BLUEPRINTADT343193</v>
      </c>
      <c r="H19706" t="str">
        <f t="shared" si="1541"/>
        <v>C117J0031F</v>
      </c>
      <c r="I19706" t="str">
        <f t="shared" si="1538"/>
        <v>KOČIONI DISK</v>
      </c>
      <c r="J19706">
        <f t="shared" si="1539"/>
        <v>127.79733333333334</v>
      </c>
      <c r="K19706" t="str">
        <f t="shared" si="1540"/>
        <v/>
      </c>
    </row>
    <row r="19707" spans="1:11" x14ac:dyDescent="0.25">
      <c r="A19707" t="s">
        <v>35403</v>
      </c>
      <c r="B19707" s="1" t="s">
        <v>35402</v>
      </c>
      <c r="C19707" t="s">
        <v>1600</v>
      </c>
      <c r="D19707" t="s">
        <v>9</v>
      </c>
      <c r="E19707">
        <v>1</v>
      </c>
      <c r="F19707">
        <v>15278.08</v>
      </c>
      <c r="G19707" t="str">
        <f t="shared" si="1537"/>
        <v>BLUEPRINTADT343194</v>
      </c>
      <c r="H19707" t="str">
        <f t="shared" si="1541"/>
        <v>C117J0031F</v>
      </c>
      <c r="I19707" t="str">
        <f t="shared" si="1538"/>
        <v>KOČIONI DISK</v>
      </c>
      <c r="J19707">
        <f t="shared" si="1539"/>
        <v>127.31733333333334</v>
      </c>
      <c r="K19707" t="str">
        <f t="shared" si="1540"/>
        <v/>
      </c>
    </row>
    <row r="19708" spans="1:11" x14ac:dyDescent="0.25">
      <c r="A19708" t="s">
        <v>35404</v>
      </c>
      <c r="B19708" s="1" t="s">
        <v>44659</v>
      </c>
      <c r="C19708" t="s">
        <v>1600</v>
      </c>
      <c r="D19708" t="s">
        <v>9</v>
      </c>
      <c r="E19708">
        <v>1</v>
      </c>
      <c r="F19708">
        <v>2709.76</v>
      </c>
      <c r="G19708" t="str">
        <f t="shared" si="1537"/>
        <v>BLUEPRINTADT343195</v>
      </c>
      <c r="H19708" t="str">
        <f t="shared" si="1541"/>
        <v>4351230300</v>
      </c>
      <c r="I19708" t="str">
        <f t="shared" si="1538"/>
        <v>KOČIONI DISK</v>
      </c>
      <c r="J19708">
        <f t="shared" si="1539"/>
        <v>22.581333333333337</v>
      </c>
      <c r="K19708" t="str">
        <f t="shared" si="1540"/>
        <v/>
      </c>
    </row>
    <row r="19709" spans="1:11" x14ac:dyDescent="0.25">
      <c r="A19709" t="s">
        <v>35405</v>
      </c>
      <c r="B19709" s="1" t="s">
        <v>35406</v>
      </c>
      <c r="C19709" t="s">
        <v>1600</v>
      </c>
      <c r="D19709" t="s">
        <v>9</v>
      </c>
      <c r="E19709">
        <v>1</v>
      </c>
      <c r="F19709">
        <v>1707.52</v>
      </c>
      <c r="G19709" t="str">
        <f t="shared" si="1537"/>
        <v>BLUEPRINTADT343196</v>
      </c>
      <c r="H19709" t="str">
        <f t="shared" si="1541"/>
        <v>424310F010</v>
      </c>
      <c r="I19709" t="str">
        <f t="shared" si="1538"/>
        <v>KOČIONI DISK</v>
      </c>
      <c r="J19709">
        <f t="shared" si="1539"/>
        <v>14.229333333333333</v>
      </c>
      <c r="K19709" t="str">
        <f t="shared" si="1540"/>
        <v/>
      </c>
    </row>
    <row r="19710" spans="1:11" x14ac:dyDescent="0.25">
      <c r="A19710" t="s">
        <v>35407</v>
      </c>
      <c r="B19710" s="1" t="s">
        <v>35408</v>
      </c>
      <c r="C19710" t="s">
        <v>1600</v>
      </c>
      <c r="D19710" t="s">
        <v>9</v>
      </c>
      <c r="E19710">
        <v>1</v>
      </c>
      <c r="F19710">
        <v>1189.1199999999999</v>
      </c>
      <c r="G19710" t="str">
        <f t="shared" si="1537"/>
        <v>BLUEPRINTADT343198</v>
      </c>
      <c r="H19710" t="str">
        <f t="shared" si="1541"/>
        <v>435120H010</v>
      </c>
      <c r="I19710" t="str">
        <f t="shared" si="1538"/>
        <v>KOČIONI DISK</v>
      </c>
      <c r="J19710">
        <f t="shared" si="1539"/>
        <v>9.9093333333333327</v>
      </c>
      <c r="K19710" t="str">
        <f t="shared" si="1540"/>
        <v/>
      </c>
    </row>
    <row r="19711" spans="1:11" x14ac:dyDescent="0.25">
      <c r="A19711" t="s">
        <v>35409</v>
      </c>
      <c r="B19711" s="1" t="s">
        <v>35410</v>
      </c>
      <c r="C19711" t="s">
        <v>1600</v>
      </c>
      <c r="D19711" t="s">
        <v>9</v>
      </c>
      <c r="E19711">
        <v>1</v>
      </c>
      <c r="F19711">
        <v>2460.16</v>
      </c>
      <c r="G19711" t="str">
        <f t="shared" si="1537"/>
        <v>BLUEPRINTADT343199</v>
      </c>
      <c r="H19711" t="str">
        <f t="shared" si="1541"/>
        <v>4351205080</v>
      </c>
      <c r="I19711" t="str">
        <f t="shared" si="1538"/>
        <v>KOČIONI DISK</v>
      </c>
      <c r="J19711">
        <f t="shared" si="1539"/>
        <v>20.501333333333331</v>
      </c>
      <c r="K19711" t="str">
        <f t="shared" si="1540"/>
        <v/>
      </c>
    </row>
    <row r="19712" spans="1:11" x14ac:dyDescent="0.25">
      <c r="A19712" t="s">
        <v>35411</v>
      </c>
      <c r="B19712" s="1" t="s">
        <v>35412</v>
      </c>
      <c r="C19712" t="s">
        <v>1600</v>
      </c>
      <c r="D19712" t="s">
        <v>9</v>
      </c>
      <c r="E19712">
        <v>1</v>
      </c>
      <c r="F19712">
        <v>1638.4</v>
      </c>
      <c r="G19712" t="str">
        <f t="shared" si="1537"/>
        <v>BLUEPRINTADT343200</v>
      </c>
      <c r="H19712" t="str">
        <f t="shared" si="1541"/>
        <v>4243105050</v>
      </c>
      <c r="I19712" t="str">
        <f t="shared" si="1538"/>
        <v>KOČIONI DISK</v>
      </c>
      <c r="J19712">
        <f t="shared" si="1539"/>
        <v>13.653333333333334</v>
      </c>
      <c r="K19712" t="str">
        <f t="shared" si="1540"/>
        <v/>
      </c>
    </row>
    <row r="19713" spans="1:11" x14ac:dyDescent="0.25">
      <c r="A19713" t="s">
        <v>35413</v>
      </c>
      <c r="B19713" s="1" t="s">
        <v>35414</v>
      </c>
      <c r="C19713" t="s">
        <v>1600</v>
      </c>
      <c r="D19713" t="s">
        <v>9</v>
      </c>
      <c r="E19713">
        <v>1</v>
      </c>
      <c r="F19713">
        <v>15848.96</v>
      </c>
      <c r="G19713" t="str">
        <f t="shared" si="1537"/>
        <v>BLUEPRINTADT343201C</v>
      </c>
      <c r="H19713" t="str">
        <f t="shared" si="1541"/>
        <v>4351622010</v>
      </c>
      <c r="I19713" t="str">
        <f t="shared" si="1538"/>
        <v>KOČIONI DISK</v>
      </c>
      <c r="J19713">
        <f t="shared" si="1539"/>
        <v>132.07466666666667</v>
      </c>
      <c r="K19713" t="str">
        <f t="shared" si="1540"/>
        <v/>
      </c>
    </row>
    <row r="19714" spans="1:11" x14ac:dyDescent="0.25">
      <c r="A19714" t="s">
        <v>35415</v>
      </c>
      <c r="B19714" s="1" t="s">
        <v>35416</v>
      </c>
      <c r="C19714" t="s">
        <v>1600</v>
      </c>
      <c r="D19714" t="s">
        <v>9</v>
      </c>
      <c r="E19714">
        <v>1</v>
      </c>
      <c r="F19714">
        <v>14478.08</v>
      </c>
      <c r="G19714" t="str">
        <f t="shared" si="1537"/>
        <v>BLUEPRINTADT343202C</v>
      </c>
      <c r="H19714" t="str">
        <f t="shared" si="1541"/>
        <v>4351222260</v>
      </c>
      <c r="I19714" t="str">
        <f t="shared" si="1538"/>
        <v>KOČIONI DISK</v>
      </c>
      <c r="J19714">
        <f t="shared" si="1539"/>
        <v>120.65066666666667</v>
      </c>
      <c r="K19714" t="str">
        <f t="shared" si="1540"/>
        <v/>
      </c>
    </row>
    <row r="19715" spans="1:11" x14ac:dyDescent="0.25">
      <c r="A19715" t="s">
        <v>35417</v>
      </c>
      <c r="C19715" t="s">
        <v>1600</v>
      </c>
      <c r="D19715" t="s">
        <v>9</v>
      </c>
      <c r="E19715">
        <v>1</v>
      </c>
      <c r="F19715">
        <v>2493.44</v>
      </c>
      <c r="G19715" t="str">
        <f t="shared" ref="G19715:G19778" si="1542">"BLUEPRINT"&amp;A19715</f>
        <v>BLUEPRINTADT343203</v>
      </c>
      <c r="H19715" t="str">
        <f t="shared" si="1541"/>
        <v>ADT343203</v>
      </c>
      <c r="I19715" t="str">
        <f t="shared" ref="I19715:I19778" si="1543">UPPER(C19715)</f>
        <v>KOČIONI DISK</v>
      </c>
      <c r="J19715">
        <f t="shared" ref="J19715:J19778" si="1544">F19715/120</f>
        <v>20.778666666666666</v>
      </c>
      <c r="K19715" t="str">
        <f t="shared" ref="K19715:K19778" si="1545">IF(E19715&gt;1,"nesto", "")</f>
        <v/>
      </c>
    </row>
    <row r="19716" spans="1:11" x14ac:dyDescent="0.25">
      <c r="A19716" t="s">
        <v>35418</v>
      </c>
      <c r="B19716" s="1" t="s">
        <v>35419</v>
      </c>
      <c r="C19716" t="s">
        <v>1600</v>
      </c>
      <c r="D19716" t="s">
        <v>9</v>
      </c>
      <c r="E19716">
        <v>1</v>
      </c>
      <c r="F19716">
        <v>2383.36</v>
      </c>
      <c r="G19716" t="str">
        <f t="shared" si="1542"/>
        <v>BLUEPRINTADT343204</v>
      </c>
      <c r="H19716" t="str">
        <f t="shared" si="1541"/>
        <v>4351248011</v>
      </c>
      <c r="I19716" t="str">
        <f t="shared" si="1543"/>
        <v>KOČIONI DISK</v>
      </c>
      <c r="J19716">
        <f t="shared" si="1544"/>
        <v>19.861333333333334</v>
      </c>
      <c r="K19716" t="str">
        <f t="shared" si="1545"/>
        <v/>
      </c>
    </row>
    <row r="19717" spans="1:11" x14ac:dyDescent="0.25">
      <c r="A19717" t="s">
        <v>35420</v>
      </c>
      <c r="B19717" s="1" t="s">
        <v>35421</v>
      </c>
      <c r="C19717" t="s">
        <v>1600</v>
      </c>
      <c r="D19717" t="s">
        <v>9</v>
      </c>
      <c r="E19717">
        <v>1</v>
      </c>
      <c r="F19717">
        <v>1573.12</v>
      </c>
      <c r="G19717" t="str">
        <f t="shared" si="1542"/>
        <v>BLUEPRINTADT343205</v>
      </c>
      <c r="H19717" t="str">
        <f t="shared" si="1541"/>
        <v>435120D060</v>
      </c>
      <c r="I19717" t="str">
        <f t="shared" si="1543"/>
        <v>KOČIONI DISK</v>
      </c>
      <c r="J19717">
        <f t="shared" si="1544"/>
        <v>13.109333333333332</v>
      </c>
      <c r="K19717" t="str">
        <f t="shared" si="1545"/>
        <v/>
      </c>
    </row>
    <row r="19718" spans="1:11" x14ac:dyDescent="0.25">
      <c r="A19718" t="s">
        <v>35422</v>
      </c>
      <c r="B19718" s="1" t="s">
        <v>35423</v>
      </c>
      <c r="C19718" t="s">
        <v>1600</v>
      </c>
      <c r="D19718" t="s">
        <v>9</v>
      </c>
      <c r="E19718">
        <v>1</v>
      </c>
      <c r="F19718">
        <v>2172.16</v>
      </c>
      <c r="G19718" t="str">
        <f t="shared" si="1542"/>
        <v>BLUEPRINTADT343206</v>
      </c>
      <c r="H19718" t="str">
        <f t="shared" si="1541"/>
        <v>4351242050</v>
      </c>
      <c r="I19718" t="str">
        <f t="shared" si="1543"/>
        <v>KOČIONI DISK</v>
      </c>
      <c r="J19718">
        <f t="shared" si="1544"/>
        <v>18.101333333333333</v>
      </c>
      <c r="K19718" t="str">
        <f t="shared" si="1545"/>
        <v/>
      </c>
    </row>
    <row r="19719" spans="1:11" x14ac:dyDescent="0.25">
      <c r="A19719" t="s">
        <v>35424</v>
      </c>
      <c r="B19719" s="1" t="s">
        <v>35425</v>
      </c>
      <c r="C19719" t="s">
        <v>1600</v>
      </c>
      <c r="D19719" t="s">
        <v>9</v>
      </c>
      <c r="E19719">
        <v>1</v>
      </c>
      <c r="F19719">
        <v>1520.64</v>
      </c>
      <c r="G19719" t="str">
        <f t="shared" si="1542"/>
        <v>BLUEPRINTADT343207</v>
      </c>
      <c r="H19719" t="str">
        <f t="shared" si="1541"/>
        <v>4243142060</v>
      </c>
      <c r="I19719" t="str">
        <f t="shared" si="1543"/>
        <v>KOČIONI DISK</v>
      </c>
      <c r="J19719">
        <f t="shared" si="1544"/>
        <v>12.672000000000001</v>
      </c>
      <c r="K19719" t="str">
        <f t="shared" si="1545"/>
        <v/>
      </c>
    </row>
    <row r="19720" spans="1:11" x14ac:dyDescent="0.25">
      <c r="A19720" t="s">
        <v>35426</v>
      </c>
      <c r="B19720" s="1" t="s">
        <v>35427</v>
      </c>
      <c r="C19720" t="s">
        <v>1600</v>
      </c>
      <c r="D19720" t="s">
        <v>9</v>
      </c>
      <c r="E19720">
        <v>1</v>
      </c>
      <c r="F19720">
        <v>2508.8000000000002</v>
      </c>
      <c r="G19720" t="str">
        <f t="shared" si="1542"/>
        <v>BLUEPRINTADT343208</v>
      </c>
      <c r="H19720" t="str">
        <f t="shared" si="1541"/>
        <v>4351230310</v>
      </c>
      <c r="I19720" t="str">
        <f t="shared" si="1543"/>
        <v>KOČIONI DISK</v>
      </c>
      <c r="J19720">
        <f t="shared" si="1544"/>
        <v>20.90666666666667</v>
      </c>
      <c r="K19720" t="str">
        <f t="shared" si="1545"/>
        <v/>
      </c>
    </row>
    <row r="19721" spans="1:11" x14ac:dyDescent="0.25">
      <c r="A19721" t="s">
        <v>35428</v>
      </c>
      <c r="B19721" s="1" t="s">
        <v>35429</v>
      </c>
      <c r="C19721" t="s">
        <v>1600</v>
      </c>
      <c r="D19721" t="s">
        <v>9</v>
      </c>
      <c r="E19721">
        <v>1</v>
      </c>
      <c r="F19721">
        <v>1498.88</v>
      </c>
      <c r="G19721" t="str">
        <f t="shared" si="1542"/>
        <v>BLUEPRINTADT343209</v>
      </c>
      <c r="H19721" t="str">
        <f t="shared" si="1541"/>
        <v>4243130280</v>
      </c>
      <c r="I19721" t="str">
        <f t="shared" si="1543"/>
        <v>KOČIONI DISK</v>
      </c>
      <c r="J19721">
        <f t="shared" si="1544"/>
        <v>12.490666666666668</v>
      </c>
      <c r="K19721" t="str">
        <f t="shared" si="1545"/>
        <v/>
      </c>
    </row>
    <row r="19722" spans="1:11" x14ac:dyDescent="0.25">
      <c r="A19722" t="s">
        <v>35430</v>
      </c>
      <c r="B19722" s="1" t="s">
        <v>35431</v>
      </c>
      <c r="C19722" t="s">
        <v>1600</v>
      </c>
      <c r="D19722" t="s">
        <v>9</v>
      </c>
      <c r="E19722">
        <v>1</v>
      </c>
      <c r="F19722">
        <v>2037.76</v>
      </c>
      <c r="G19722" t="str">
        <f t="shared" si="1542"/>
        <v>BLUEPRINTADT343210</v>
      </c>
      <c r="H19722" t="str">
        <f t="shared" si="1541"/>
        <v>435120K030</v>
      </c>
      <c r="I19722" t="str">
        <f t="shared" si="1543"/>
        <v>KOČIONI DISK</v>
      </c>
      <c r="J19722">
        <f t="shared" si="1544"/>
        <v>16.981333333333332</v>
      </c>
      <c r="K19722" t="str">
        <f t="shared" si="1545"/>
        <v/>
      </c>
    </row>
    <row r="19723" spans="1:11" x14ac:dyDescent="0.25">
      <c r="A19723" t="s">
        <v>35432</v>
      </c>
      <c r="B19723" s="1" t="s">
        <v>35433</v>
      </c>
      <c r="C19723" t="s">
        <v>1600</v>
      </c>
      <c r="D19723" t="s">
        <v>9</v>
      </c>
      <c r="E19723">
        <v>1</v>
      </c>
      <c r="F19723">
        <v>2074.88</v>
      </c>
      <c r="G19723" t="str">
        <f t="shared" si="1542"/>
        <v>BLUEPRINTADT343211</v>
      </c>
      <c r="H19723" t="str">
        <f t="shared" si="1541"/>
        <v>435120K060</v>
      </c>
      <c r="I19723" t="str">
        <f t="shared" si="1543"/>
        <v>KOČIONI DISK</v>
      </c>
      <c r="J19723">
        <f t="shared" si="1544"/>
        <v>17.290666666666667</v>
      </c>
      <c r="K19723" t="str">
        <f t="shared" si="1545"/>
        <v/>
      </c>
    </row>
    <row r="19724" spans="1:11" x14ac:dyDescent="0.25">
      <c r="A19724" t="s">
        <v>35434</v>
      </c>
      <c r="B19724" s="1" t="s">
        <v>35435</v>
      </c>
      <c r="C19724" t="s">
        <v>1600</v>
      </c>
      <c r="D19724" t="s">
        <v>9</v>
      </c>
      <c r="E19724">
        <v>1</v>
      </c>
      <c r="F19724">
        <v>1868.8</v>
      </c>
      <c r="G19724" t="str">
        <f t="shared" si="1542"/>
        <v>BLUEPRINTADT343213</v>
      </c>
      <c r="H19724" t="str">
        <f t="shared" si="1541"/>
        <v>4240319105</v>
      </c>
      <c r="I19724" t="str">
        <f t="shared" si="1543"/>
        <v>KOČIONI DISK</v>
      </c>
      <c r="J19724">
        <f t="shared" si="1544"/>
        <v>15.573333333333332</v>
      </c>
      <c r="K19724" t="str">
        <f t="shared" si="1545"/>
        <v/>
      </c>
    </row>
    <row r="19725" spans="1:11" x14ac:dyDescent="0.25">
      <c r="A19725" t="s">
        <v>35436</v>
      </c>
      <c r="B19725" s="1" t="s">
        <v>35437</v>
      </c>
      <c r="C19725" t="s">
        <v>1600</v>
      </c>
      <c r="D19725" t="s">
        <v>9</v>
      </c>
      <c r="E19725">
        <v>1</v>
      </c>
      <c r="F19725">
        <v>1748.48</v>
      </c>
      <c r="G19725" t="str">
        <f t="shared" si="1542"/>
        <v>BLUEPRINTADT343214</v>
      </c>
      <c r="H19725" t="str">
        <f t="shared" si="1541"/>
        <v>4204319065</v>
      </c>
      <c r="I19725" t="str">
        <f t="shared" si="1543"/>
        <v>KOČIONI DISK</v>
      </c>
      <c r="J19725">
        <f t="shared" si="1544"/>
        <v>14.570666666666666</v>
      </c>
      <c r="K19725" t="str">
        <f t="shared" si="1545"/>
        <v/>
      </c>
    </row>
    <row r="19726" spans="1:11" x14ac:dyDescent="0.25">
      <c r="A19726" t="s">
        <v>35438</v>
      </c>
      <c r="B19726" s="1" t="s">
        <v>35439</v>
      </c>
      <c r="C19726" t="s">
        <v>1600</v>
      </c>
      <c r="D19726" t="s">
        <v>9</v>
      </c>
      <c r="E19726">
        <v>1</v>
      </c>
      <c r="F19726">
        <v>3530.24</v>
      </c>
      <c r="G19726" t="str">
        <f t="shared" si="1542"/>
        <v>BLUEPRINTADT343215</v>
      </c>
      <c r="H19726" t="str">
        <f t="shared" si="1541"/>
        <v>4351250230</v>
      </c>
      <c r="I19726" t="str">
        <f t="shared" si="1543"/>
        <v>KOČIONI DISK</v>
      </c>
      <c r="J19726">
        <f t="shared" si="1544"/>
        <v>29.418666666666663</v>
      </c>
      <c r="K19726" t="str">
        <f t="shared" si="1545"/>
        <v/>
      </c>
    </row>
    <row r="19727" spans="1:11" x14ac:dyDescent="0.25">
      <c r="A19727" t="s">
        <v>35440</v>
      </c>
      <c r="B19727" s="1" t="s">
        <v>35441</v>
      </c>
      <c r="C19727" t="s">
        <v>1600</v>
      </c>
      <c r="D19727" t="s">
        <v>9</v>
      </c>
      <c r="E19727">
        <v>1</v>
      </c>
      <c r="F19727">
        <v>4144.6400000000003</v>
      </c>
      <c r="G19727" t="str">
        <f t="shared" si="1542"/>
        <v>BLUEPRINTADT343216</v>
      </c>
      <c r="H19727" t="str">
        <f t="shared" si="1541"/>
        <v>4351225050</v>
      </c>
      <c r="I19727" t="str">
        <f t="shared" si="1543"/>
        <v>KOČIONI DISK</v>
      </c>
      <c r="J19727">
        <f t="shared" si="1544"/>
        <v>34.538666666666671</v>
      </c>
      <c r="K19727" t="str">
        <f t="shared" si="1545"/>
        <v/>
      </c>
    </row>
    <row r="19728" spans="1:11" x14ac:dyDescent="0.25">
      <c r="A19728" t="s">
        <v>35442</v>
      </c>
      <c r="B19728" s="1" t="s">
        <v>35443</v>
      </c>
      <c r="C19728" t="s">
        <v>1600</v>
      </c>
      <c r="D19728" t="s">
        <v>9</v>
      </c>
      <c r="E19728">
        <v>1</v>
      </c>
      <c r="F19728">
        <v>2481.92</v>
      </c>
      <c r="G19728" t="str">
        <f t="shared" si="1542"/>
        <v>BLUEPRINTADT343217</v>
      </c>
      <c r="H19728" t="str">
        <f t="shared" si="1541"/>
        <v>4351252130</v>
      </c>
      <c r="I19728" t="str">
        <f t="shared" si="1543"/>
        <v>KOČIONI DISK</v>
      </c>
      <c r="J19728">
        <f t="shared" si="1544"/>
        <v>20.682666666666666</v>
      </c>
      <c r="K19728" t="str">
        <f t="shared" si="1545"/>
        <v/>
      </c>
    </row>
    <row r="19729" spans="1:11" x14ac:dyDescent="0.25">
      <c r="A19729" t="s">
        <v>35444</v>
      </c>
      <c r="B19729" s="1" t="s">
        <v>35445</v>
      </c>
      <c r="C19729" t="s">
        <v>1600</v>
      </c>
      <c r="D19729" t="s">
        <v>9</v>
      </c>
      <c r="E19729">
        <v>1</v>
      </c>
      <c r="F19729">
        <v>1066.24</v>
      </c>
      <c r="G19729" t="str">
        <f t="shared" si="1542"/>
        <v>BLUEPRINTADT343218</v>
      </c>
      <c r="H19729" t="str">
        <f t="shared" si="1541"/>
        <v>4243152080</v>
      </c>
      <c r="I19729" t="str">
        <f t="shared" si="1543"/>
        <v>KOČIONI DISK</v>
      </c>
      <c r="J19729">
        <f t="shared" si="1544"/>
        <v>8.8853333333333335</v>
      </c>
      <c r="K19729" t="str">
        <f t="shared" si="1545"/>
        <v/>
      </c>
    </row>
    <row r="19730" spans="1:11" x14ac:dyDescent="0.25">
      <c r="A19730" t="s">
        <v>35446</v>
      </c>
      <c r="B19730" s="1" t="s">
        <v>35447</v>
      </c>
      <c r="C19730" t="s">
        <v>1600</v>
      </c>
      <c r="D19730" t="s">
        <v>9</v>
      </c>
      <c r="E19730">
        <v>1</v>
      </c>
      <c r="F19730">
        <v>2767.36</v>
      </c>
      <c r="G19730" t="str">
        <f t="shared" si="1542"/>
        <v>BLUEPRINTADT343219</v>
      </c>
      <c r="H19730" t="str">
        <f t="shared" si="1541"/>
        <v>435120K100</v>
      </c>
      <c r="I19730" t="str">
        <f t="shared" si="1543"/>
        <v>KOČIONI DISK</v>
      </c>
      <c r="J19730">
        <f t="shared" si="1544"/>
        <v>23.061333333333334</v>
      </c>
      <c r="K19730" t="str">
        <f t="shared" si="1545"/>
        <v/>
      </c>
    </row>
    <row r="19731" spans="1:11" x14ac:dyDescent="0.25">
      <c r="A19731" t="s">
        <v>35448</v>
      </c>
      <c r="B19731" s="1" t="s">
        <v>35449</v>
      </c>
      <c r="C19731" t="s">
        <v>1600</v>
      </c>
      <c r="D19731" t="s">
        <v>9</v>
      </c>
      <c r="E19731">
        <v>1</v>
      </c>
      <c r="F19731">
        <v>2080</v>
      </c>
      <c r="G19731" t="str">
        <f t="shared" si="1542"/>
        <v>BLUEPRINTADT343220</v>
      </c>
      <c r="H19731" t="str">
        <f t="shared" si="1541"/>
        <v>4351212710</v>
      </c>
      <c r="I19731" t="str">
        <f t="shared" si="1543"/>
        <v>KOČIONI DISK</v>
      </c>
      <c r="J19731">
        <f t="shared" si="1544"/>
        <v>17.333333333333332</v>
      </c>
      <c r="K19731" t="str">
        <f t="shared" si="1545"/>
        <v/>
      </c>
    </row>
    <row r="19732" spans="1:11" x14ac:dyDescent="0.25">
      <c r="A19732" t="s">
        <v>35450</v>
      </c>
      <c r="B19732" s="1" t="s">
        <v>35451</v>
      </c>
      <c r="C19732" t="s">
        <v>1600</v>
      </c>
      <c r="D19732" t="s">
        <v>9</v>
      </c>
      <c r="E19732">
        <v>1</v>
      </c>
      <c r="F19732">
        <v>2100.48</v>
      </c>
      <c r="G19732" t="str">
        <f t="shared" si="1542"/>
        <v>BLUEPRINTADT343221</v>
      </c>
      <c r="H19732" t="str">
        <f t="shared" si="1541"/>
        <v>424310F020</v>
      </c>
      <c r="I19732" t="str">
        <f t="shared" si="1543"/>
        <v>KOČIONI DISK</v>
      </c>
      <c r="J19732">
        <f t="shared" si="1544"/>
        <v>17.504000000000001</v>
      </c>
      <c r="K19732" t="str">
        <f t="shared" si="1545"/>
        <v/>
      </c>
    </row>
    <row r="19733" spans="1:11" x14ac:dyDescent="0.25">
      <c r="A19733" t="s">
        <v>35452</v>
      </c>
      <c r="B19733" s="1" t="s">
        <v>35453</v>
      </c>
      <c r="C19733" t="s">
        <v>1600</v>
      </c>
      <c r="D19733" t="s">
        <v>9</v>
      </c>
      <c r="E19733">
        <v>1</v>
      </c>
      <c r="F19733">
        <v>1486.08</v>
      </c>
      <c r="G19733" t="str">
        <f t="shared" si="1542"/>
        <v>BLUEPRINTADT343222</v>
      </c>
      <c r="H19733" t="str">
        <f t="shared" si="1541"/>
        <v>4351274010</v>
      </c>
      <c r="I19733" t="str">
        <f t="shared" si="1543"/>
        <v>KOČIONI DISK</v>
      </c>
      <c r="J19733">
        <f t="shared" si="1544"/>
        <v>12.383999999999999</v>
      </c>
      <c r="K19733" t="str">
        <f t="shared" si="1545"/>
        <v/>
      </c>
    </row>
    <row r="19734" spans="1:11" x14ac:dyDescent="0.25">
      <c r="A19734" t="s">
        <v>35454</v>
      </c>
      <c r="B19734" s="1" t="s">
        <v>35455</v>
      </c>
      <c r="C19734" t="s">
        <v>1600</v>
      </c>
      <c r="D19734" t="s">
        <v>9</v>
      </c>
      <c r="E19734">
        <v>1</v>
      </c>
      <c r="F19734">
        <v>1416.96</v>
      </c>
      <c r="G19734" t="str">
        <f t="shared" si="1542"/>
        <v>BLUEPRINTADT343223</v>
      </c>
      <c r="H19734" t="str">
        <f t="shared" si="1541"/>
        <v>4243152160</v>
      </c>
      <c r="I19734" t="str">
        <f t="shared" si="1543"/>
        <v>KOČIONI DISK</v>
      </c>
      <c r="J19734">
        <f t="shared" si="1544"/>
        <v>11.808</v>
      </c>
      <c r="K19734" t="str">
        <f t="shared" si="1545"/>
        <v/>
      </c>
    </row>
    <row r="19735" spans="1:11" x14ac:dyDescent="0.25">
      <c r="A19735" t="s">
        <v>35456</v>
      </c>
      <c r="B19735" s="1" t="s">
        <v>35457</v>
      </c>
      <c r="C19735" t="s">
        <v>1600</v>
      </c>
      <c r="D19735" t="s">
        <v>9</v>
      </c>
      <c r="E19735">
        <v>1</v>
      </c>
      <c r="F19735">
        <v>1571.84</v>
      </c>
      <c r="G19735" t="str">
        <f t="shared" si="1542"/>
        <v>BLUEPRINTADT343224</v>
      </c>
      <c r="H19735" t="str">
        <f t="shared" si="1541"/>
        <v>4243152150</v>
      </c>
      <c r="I19735" t="str">
        <f t="shared" si="1543"/>
        <v>KOČIONI DISK</v>
      </c>
      <c r="J19735">
        <f t="shared" si="1544"/>
        <v>13.098666666666666</v>
      </c>
      <c r="K19735" t="str">
        <f t="shared" si="1545"/>
        <v/>
      </c>
    </row>
    <row r="19736" spans="1:11" x14ac:dyDescent="0.25">
      <c r="A19736" t="s">
        <v>35458</v>
      </c>
      <c r="B19736" s="1" t="s">
        <v>35459</v>
      </c>
      <c r="C19736" t="s">
        <v>1600</v>
      </c>
      <c r="D19736" t="s">
        <v>9</v>
      </c>
      <c r="E19736">
        <v>1</v>
      </c>
      <c r="F19736">
        <v>3852.8</v>
      </c>
      <c r="G19736" t="str">
        <f t="shared" si="1542"/>
        <v>BLUEPRINTADT343225</v>
      </c>
      <c r="H19736" t="str">
        <f t="shared" si="1541"/>
        <v>4243148080</v>
      </c>
      <c r="I19736" t="str">
        <f t="shared" si="1543"/>
        <v>KOČIONI DISK</v>
      </c>
      <c r="J19736">
        <f t="shared" si="1544"/>
        <v>32.106666666666669</v>
      </c>
      <c r="K19736" t="str">
        <f t="shared" si="1545"/>
        <v/>
      </c>
    </row>
    <row r="19737" spans="1:11" x14ac:dyDescent="0.25">
      <c r="A19737" t="s">
        <v>35460</v>
      </c>
      <c r="B19737" s="1" t="s">
        <v>35461</v>
      </c>
      <c r="C19737" t="s">
        <v>1600</v>
      </c>
      <c r="D19737" t="s">
        <v>9</v>
      </c>
      <c r="E19737">
        <v>1</v>
      </c>
      <c r="F19737">
        <v>3699.2</v>
      </c>
      <c r="G19737" t="str">
        <f t="shared" si="1542"/>
        <v>BLUEPRINTADT343226</v>
      </c>
      <c r="H19737" t="str">
        <f t="shared" si="1541"/>
        <v>435120K130</v>
      </c>
      <c r="I19737" t="str">
        <f t="shared" si="1543"/>
        <v>KOČIONI DISK</v>
      </c>
      <c r="J19737">
        <f t="shared" si="1544"/>
        <v>30.826666666666664</v>
      </c>
      <c r="K19737" t="str">
        <f t="shared" si="1545"/>
        <v/>
      </c>
    </row>
    <row r="19738" spans="1:11" x14ac:dyDescent="0.25">
      <c r="A19738" t="s">
        <v>35462</v>
      </c>
      <c r="B19738" s="1" t="s">
        <v>35463</v>
      </c>
      <c r="C19738" t="s">
        <v>1600</v>
      </c>
      <c r="D19738" t="s">
        <v>9</v>
      </c>
      <c r="E19738">
        <v>1</v>
      </c>
      <c r="F19738">
        <v>2488.3200000000002</v>
      </c>
      <c r="G19738" t="str">
        <f t="shared" si="1542"/>
        <v>BLUEPRINTADT343227</v>
      </c>
      <c r="H19738" t="str">
        <f t="shared" si="1541"/>
        <v>584113J500</v>
      </c>
      <c r="I19738" t="str">
        <f t="shared" si="1543"/>
        <v>KOČIONI DISK</v>
      </c>
      <c r="J19738">
        <f t="shared" si="1544"/>
        <v>20.736000000000001</v>
      </c>
      <c r="K19738" t="str">
        <f t="shared" si="1545"/>
        <v/>
      </c>
    </row>
    <row r="19739" spans="1:11" x14ac:dyDescent="0.25">
      <c r="A19739" t="s">
        <v>35464</v>
      </c>
      <c r="C19739" t="s">
        <v>1600</v>
      </c>
      <c r="D19739" t="s">
        <v>9</v>
      </c>
      <c r="E19739">
        <v>1</v>
      </c>
      <c r="F19739">
        <v>3577.6</v>
      </c>
      <c r="G19739" t="str">
        <f t="shared" si="1542"/>
        <v>BLUEPRINTADT343228</v>
      </c>
      <c r="H19739" t="str">
        <f t="shared" si="1541"/>
        <v>ADT343228</v>
      </c>
      <c r="I19739" t="str">
        <f t="shared" si="1543"/>
        <v>KOČIONI DISK</v>
      </c>
      <c r="J19739">
        <f t="shared" si="1544"/>
        <v>29.813333333333333</v>
      </c>
      <c r="K19739" t="str">
        <f t="shared" si="1545"/>
        <v/>
      </c>
    </row>
    <row r="19740" spans="1:11" x14ac:dyDescent="0.25">
      <c r="A19740" t="s">
        <v>35465</v>
      </c>
      <c r="C19740" t="s">
        <v>1600</v>
      </c>
      <c r="D19740" t="s">
        <v>9</v>
      </c>
      <c r="E19740">
        <v>1</v>
      </c>
      <c r="F19740">
        <v>2211.84</v>
      </c>
      <c r="G19740" t="str">
        <f t="shared" si="1542"/>
        <v>BLUEPRINTADT343229</v>
      </c>
      <c r="H19740" t="str">
        <f t="shared" si="1541"/>
        <v>ADT343229</v>
      </c>
      <c r="I19740" t="str">
        <f t="shared" si="1543"/>
        <v>KOČIONI DISK</v>
      </c>
      <c r="J19740">
        <f t="shared" si="1544"/>
        <v>18.432000000000002</v>
      </c>
      <c r="K19740" t="str">
        <f t="shared" si="1545"/>
        <v/>
      </c>
    </row>
    <row r="19741" spans="1:11" x14ac:dyDescent="0.25">
      <c r="A19741" t="s">
        <v>35466</v>
      </c>
      <c r="C19741" t="s">
        <v>1600</v>
      </c>
      <c r="D19741" t="s">
        <v>9</v>
      </c>
      <c r="E19741">
        <v>1</v>
      </c>
      <c r="F19741">
        <v>2411.52</v>
      </c>
      <c r="G19741" t="str">
        <f t="shared" si="1542"/>
        <v>BLUEPRINTADT343230</v>
      </c>
      <c r="H19741" t="str">
        <f t="shared" si="1541"/>
        <v>ADT343230</v>
      </c>
      <c r="I19741" t="str">
        <f t="shared" si="1543"/>
        <v>KOČIONI DISK</v>
      </c>
      <c r="J19741">
        <f t="shared" si="1544"/>
        <v>20.096</v>
      </c>
      <c r="K19741" t="str">
        <f t="shared" si="1545"/>
        <v/>
      </c>
    </row>
    <row r="19742" spans="1:11" x14ac:dyDescent="0.25">
      <c r="A19742" t="s">
        <v>35467</v>
      </c>
      <c r="B19742" s="1" t="s">
        <v>35468</v>
      </c>
      <c r="C19742" t="s">
        <v>1600</v>
      </c>
      <c r="D19742" t="s">
        <v>9</v>
      </c>
      <c r="E19742">
        <v>1</v>
      </c>
      <c r="F19742">
        <v>1829.12</v>
      </c>
      <c r="G19742" t="str">
        <f t="shared" si="1542"/>
        <v>BLUEPRINTADT343231</v>
      </c>
      <c r="H19742" t="str">
        <f t="shared" si="1541"/>
        <v>4351242040</v>
      </c>
      <c r="I19742" t="str">
        <f t="shared" si="1543"/>
        <v>KOČIONI DISK</v>
      </c>
      <c r="J19742">
        <f t="shared" si="1544"/>
        <v>15.242666666666667</v>
      </c>
      <c r="K19742" t="str">
        <f t="shared" si="1545"/>
        <v/>
      </c>
    </row>
    <row r="19743" spans="1:11" x14ac:dyDescent="0.25">
      <c r="A19743" t="s">
        <v>35469</v>
      </c>
      <c r="C19743" t="s">
        <v>1600</v>
      </c>
      <c r="D19743" t="s">
        <v>9</v>
      </c>
      <c r="E19743">
        <v>1</v>
      </c>
      <c r="F19743">
        <v>1402.88</v>
      </c>
      <c r="G19743" t="str">
        <f t="shared" si="1542"/>
        <v>BLUEPRINTADT343232</v>
      </c>
      <c r="H19743" t="str">
        <f t="shared" si="1541"/>
        <v>ADT343232</v>
      </c>
      <c r="I19743" t="str">
        <f t="shared" si="1543"/>
        <v>KOČIONI DISK</v>
      </c>
      <c r="J19743">
        <f t="shared" si="1544"/>
        <v>11.690666666666667</v>
      </c>
      <c r="K19743" t="str">
        <f t="shared" si="1545"/>
        <v/>
      </c>
    </row>
    <row r="19744" spans="1:11" x14ac:dyDescent="0.25">
      <c r="A19744" t="s">
        <v>35470</v>
      </c>
      <c r="C19744" t="s">
        <v>1600</v>
      </c>
      <c r="D19744" t="s">
        <v>9</v>
      </c>
      <c r="E19744">
        <v>1</v>
      </c>
      <c r="F19744">
        <v>3029.76</v>
      </c>
      <c r="G19744" t="str">
        <f t="shared" si="1542"/>
        <v>BLUEPRINTADT343233</v>
      </c>
      <c r="H19744" t="str">
        <f t="shared" si="1541"/>
        <v>ADT343233</v>
      </c>
      <c r="I19744" t="str">
        <f t="shared" si="1543"/>
        <v>KOČIONI DISK</v>
      </c>
      <c r="J19744">
        <f t="shared" si="1544"/>
        <v>25.248000000000001</v>
      </c>
      <c r="K19744" t="str">
        <f t="shared" si="1545"/>
        <v/>
      </c>
    </row>
    <row r="19745" spans="1:11" x14ac:dyDescent="0.25">
      <c r="A19745" t="s">
        <v>35471</v>
      </c>
      <c r="C19745" t="s">
        <v>1600</v>
      </c>
      <c r="D19745" t="s">
        <v>9</v>
      </c>
      <c r="E19745">
        <v>1</v>
      </c>
      <c r="F19745">
        <v>2284.8000000000002</v>
      </c>
      <c r="G19745" t="str">
        <f t="shared" si="1542"/>
        <v>BLUEPRINTADT343234</v>
      </c>
      <c r="H19745" t="str">
        <f t="shared" si="1541"/>
        <v>ADT343234</v>
      </c>
      <c r="I19745" t="str">
        <f t="shared" si="1543"/>
        <v>KOČIONI DISK</v>
      </c>
      <c r="J19745">
        <f t="shared" si="1544"/>
        <v>19.040000000000003</v>
      </c>
      <c r="K19745" t="str">
        <f t="shared" si="1545"/>
        <v/>
      </c>
    </row>
    <row r="19746" spans="1:11" x14ac:dyDescent="0.25">
      <c r="A19746" t="s">
        <v>35472</v>
      </c>
      <c r="B19746" s="1" t="s">
        <v>35473</v>
      </c>
      <c r="C19746" t="s">
        <v>1600</v>
      </c>
      <c r="D19746" t="s">
        <v>9</v>
      </c>
      <c r="E19746">
        <v>1</v>
      </c>
      <c r="F19746">
        <v>3353.6</v>
      </c>
      <c r="G19746" t="str">
        <f t="shared" si="1542"/>
        <v>BLUEPRINTADT343235</v>
      </c>
      <c r="H19746" t="str">
        <f t="shared" si="1541"/>
        <v>4351228190</v>
      </c>
      <c r="I19746" t="str">
        <f t="shared" si="1543"/>
        <v>KOČIONI DISK</v>
      </c>
      <c r="J19746">
        <f t="shared" si="1544"/>
        <v>27.946666666666665</v>
      </c>
      <c r="K19746" t="str">
        <f t="shared" si="1545"/>
        <v/>
      </c>
    </row>
    <row r="19747" spans="1:11" x14ac:dyDescent="0.25">
      <c r="A19747" t="s">
        <v>35474</v>
      </c>
      <c r="B19747" s="1" t="s">
        <v>35475</v>
      </c>
      <c r="C19747" t="s">
        <v>1600</v>
      </c>
      <c r="D19747" t="s">
        <v>9</v>
      </c>
      <c r="E19747">
        <v>1</v>
      </c>
      <c r="F19747">
        <v>2749.44</v>
      </c>
      <c r="G19747" t="str">
        <f t="shared" si="1542"/>
        <v>BLUEPRINTADT343236</v>
      </c>
      <c r="H19747" t="str">
        <f t="shared" si="1541"/>
        <v>4243158020</v>
      </c>
      <c r="I19747" t="str">
        <f t="shared" si="1543"/>
        <v>KOČIONI DISK</v>
      </c>
      <c r="J19747">
        <f t="shared" si="1544"/>
        <v>22.911999999999999</v>
      </c>
      <c r="K19747" t="str">
        <f t="shared" si="1545"/>
        <v/>
      </c>
    </row>
    <row r="19748" spans="1:11" x14ac:dyDescent="0.25">
      <c r="A19748" t="s">
        <v>35476</v>
      </c>
      <c r="B19748" s="1" t="s">
        <v>35477</v>
      </c>
      <c r="C19748" t="s">
        <v>1600</v>
      </c>
      <c r="D19748" t="s">
        <v>9</v>
      </c>
      <c r="E19748">
        <v>1</v>
      </c>
      <c r="F19748">
        <v>2757.12</v>
      </c>
      <c r="G19748" t="str">
        <f t="shared" si="1542"/>
        <v>BLUEPRINTADT343237</v>
      </c>
      <c r="H19748" t="str">
        <f t="shared" si="1541"/>
        <v>4243128130</v>
      </c>
      <c r="I19748" t="str">
        <f t="shared" si="1543"/>
        <v>KOČIONI DISK</v>
      </c>
      <c r="J19748">
        <f t="shared" si="1544"/>
        <v>22.975999999999999</v>
      </c>
      <c r="K19748" t="str">
        <f t="shared" si="1545"/>
        <v/>
      </c>
    </row>
    <row r="19749" spans="1:11" x14ac:dyDescent="0.25">
      <c r="A19749" t="s">
        <v>35478</v>
      </c>
      <c r="B19749" s="1" t="s">
        <v>35479</v>
      </c>
      <c r="C19749" t="s">
        <v>1600</v>
      </c>
      <c r="D19749" t="s">
        <v>9</v>
      </c>
      <c r="E19749">
        <v>1</v>
      </c>
      <c r="F19749">
        <v>1871.36</v>
      </c>
      <c r="G19749" t="str">
        <f t="shared" si="1542"/>
        <v>BLUEPRINTADT343239</v>
      </c>
      <c r="H19749" t="str">
        <f t="shared" si="1541"/>
        <v>4243133130</v>
      </c>
      <c r="I19749" t="str">
        <f t="shared" si="1543"/>
        <v>KOČIONI DISK</v>
      </c>
      <c r="J19749">
        <f t="shared" si="1544"/>
        <v>15.594666666666665</v>
      </c>
      <c r="K19749" t="str">
        <f t="shared" si="1545"/>
        <v/>
      </c>
    </row>
    <row r="19750" spans="1:11" x14ac:dyDescent="0.25">
      <c r="A19750" t="s">
        <v>35480</v>
      </c>
      <c r="B19750" s="1" t="s">
        <v>35481</v>
      </c>
      <c r="C19750" t="s">
        <v>1600</v>
      </c>
      <c r="D19750" t="s">
        <v>9</v>
      </c>
      <c r="E19750">
        <v>1</v>
      </c>
      <c r="F19750">
        <v>1881.6</v>
      </c>
      <c r="G19750" t="str">
        <f t="shared" si="1542"/>
        <v>BLUEPRINTADT34324</v>
      </c>
      <c r="H19750" t="str">
        <f t="shared" si="1541"/>
        <v>4351226040</v>
      </c>
      <c r="I19750" t="str">
        <f t="shared" si="1543"/>
        <v>KOČIONI DISK</v>
      </c>
      <c r="J19750">
        <f t="shared" si="1544"/>
        <v>15.68</v>
      </c>
      <c r="K19750" t="str">
        <f t="shared" si="1545"/>
        <v/>
      </c>
    </row>
    <row r="19751" spans="1:11" x14ac:dyDescent="0.25">
      <c r="A19751" t="s">
        <v>35482</v>
      </c>
      <c r="B19751" s="1" t="s">
        <v>35483</v>
      </c>
      <c r="C19751" t="s">
        <v>1600</v>
      </c>
      <c r="D19751" t="s">
        <v>9</v>
      </c>
      <c r="E19751">
        <v>1</v>
      </c>
      <c r="F19751">
        <v>3164.16</v>
      </c>
      <c r="G19751" t="str">
        <f t="shared" si="1542"/>
        <v>BLUEPRINTADT343240</v>
      </c>
      <c r="H19751" t="str">
        <f t="shared" si="1541"/>
        <v>4351202330</v>
      </c>
      <c r="I19751" t="str">
        <f t="shared" si="1543"/>
        <v>KOČIONI DISK</v>
      </c>
      <c r="J19751">
        <f t="shared" si="1544"/>
        <v>26.367999999999999</v>
      </c>
      <c r="K19751" t="str">
        <f t="shared" si="1545"/>
        <v/>
      </c>
    </row>
    <row r="19752" spans="1:11" x14ac:dyDescent="0.25">
      <c r="A19752" t="s">
        <v>35484</v>
      </c>
      <c r="B19752" s="1" t="s">
        <v>35485</v>
      </c>
      <c r="C19752" t="s">
        <v>1600</v>
      </c>
      <c r="D19752" t="s">
        <v>9</v>
      </c>
      <c r="E19752">
        <v>1</v>
      </c>
      <c r="F19752">
        <v>2173.44</v>
      </c>
      <c r="G19752" t="str">
        <f t="shared" si="1542"/>
        <v>BLUEPRINTADT343241</v>
      </c>
      <c r="H19752" t="str">
        <f t="shared" si="1541"/>
        <v>4243133100</v>
      </c>
      <c r="I19752" t="str">
        <f t="shared" si="1543"/>
        <v>KOČIONI DISK</v>
      </c>
      <c r="J19752">
        <f t="shared" si="1544"/>
        <v>18.112000000000002</v>
      </c>
      <c r="K19752" t="str">
        <f t="shared" si="1545"/>
        <v/>
      </c>
    </row>
    <row r="19753" spans="1:11" x14ac:dyDescent="0.25">
      <c r="A19753" t="s">
        <v>35486</v>
      </c>
      <c r="B19753" s="1" t="s">
        <v>35487</v>
      </c>
      <c r="C19753" t="s">
        <v>1600</v>
      </c>
      <c r="D19753" t="s">
        <v>9</v>
      </c>
      <c r="E19753">
        <v>1</v>
      </c>
      <c r="F19753">
        <v>1852.16</v>
      </c>
      <c r="G19753" t="str">
        <f t="shared" si="1542"/>
        <v>BLUEPRINTADT343242</v>
      </c>
      <c r="H19753" t="str">
        <f t="shared" si="1541"/>
        <v>43512BZ050</v>
      </c>
      <c r="I19753" t="str">
        <f t="shared" si="1543"/>
        <v>KOČIONI DISK</v>
      </c>
      <c r="J19753">
        <f t="shared" si="1544"/>
        <v>15.434666666666667</v>
      </c>
      <c r="K19753" t="str">
        <f t="shared" si="1545"/>
        <v/>
      </c>
    </row>
    <row r="19754" spans="1:11" x14ac:dyDescent="0.25">
      <c r="A19754" t="s">
        <v>35488</v>
      </c>
      <c r="B19754" s="1" t="s">
        <v>35489</v>
      </c>
      <c r="C19754" t="s">
        <v>1600</v>
      </c>
      <c r="D19754" t="s">
        <v>9</v>
      </c>
      <c r="E19754">
        <v>1</v>
      </c>
      <c r="F19754">
        <v>2191.36</v>
      </c>
      <c r="G19754" t="str">
        <f t="shared" si="1542"/>
        <v>BLUEPRINTADT343243</v>
      </c>
      <c r="H19754" t="str">
        <f t="shared" si="1541"/>
        <v>4243106120</v>
      </c>
      <c r="I19754" t="str">
        <f t="shared" si="1543"/>
        <v>KOČIONI DISK</v>
      </c>
      <c r="J19754">
        <f t="shared" si="1544"/>
        <v>18.261333333333333</v>
      </c>
      <c r="K19754" t="str">
        <f t="shared" si="1545"/>
        <v/>
      </c>
    </row>
    <row r="19755" spans="1:11" x14ac:dyDescent="0.25">
      <c r="A19755" t="s">
        <v>35490</v>
      </c>
      <c r="B19755" s="1" t="s">
        <v>35491</v>
      </c>
      <c r="C19755" t="s">
        <v>1600</v>
      </c>
      <c r="D19755" t="s">
        <v>9</v>
      </c>
      <c r="E19755">
        <v>1</v>
      </c>
      <c r="F19755">
        <v>2297.6</v>
      </c>
      <c r="G19755" t="str">
        <f t="shared" si="1542"/>
        <v>BLUEPRINTADT343251</v>
      </c>
      <c r="H19755" t="str">
        <f t="shared" si="1541"/>
        <v>4351226180</v>
      </c>
      <c r="I19755" t="str">
        <f t="shared" si="1543"/>
        <v>KOČIONI DISK</v>
      </c>
      <c r="J19755">
        <f t="shared" si="1544"/>
        <v>19.146666666666665</v>
      </c>
      <c r="K19755" t="str">
        <f t="shared" si="1545"/>
        <v/>
      </c>
    </row>
    <row r="19756" spans="1:11" x14ac:dyDescent="0.25">
      <c r="A19756" t="s">
        <v>35492</v>
      </c>
      <c r="B19756" s="1" t="s">
        <v>35493</v>
      </c>
      <c r="C19756" t="s">
        <v>1600</v>
      </c>
      <c r="D19756" t="s">
        <v>9</v>
      </c>
      <c r="E19756">
        <v>1</v>
      </c>
      <c r="F19756">
        <v>1491.2</v>
      </c>
      <c r="G19756" t="str">
        <f t="shared" si="1542"/>
        <v>BLUEPRINTADT343252</v>
      </c>
      <c r="H19756" t="str">
        <f t="shared" si="1541"/>
        <v>4243148020</v>
      </c>
      <c r="I19756" t="str">
        <f t="shared" si="1543"/>
        <v>KOČIONI DISK</v>
      </c>
      <c r="J19756">
        <f t="shared" si="1544"/>
        <v>12.426666666666668</v>
      </c>
      <c r="K19756" t="str">
        <f t="shared" si="1545"/>
        <v/>
      </c>
    </row>
    <row r="19757" spans="1:11" x14ac:dyDescent="0.25">
      <c r="A19757" t="s">
        <v>35494</v>
      </c>
      <c r="B19757" s="1" t="s">
        <v>35495</v>
      </c>
      <c r="C19757" t="s">
        <v>1600</v>
      </c>
      <c r="D19757" t="s">
        <v>9</v>
      </c>
      <c r="E19757">
        <v>1</v>
      </c>
      <c r="F19757">
        <v>2944</v>
      </c>
      <c r="G19757" t="str">
        <f t="shared" si="1542"/>
        <v>BLUEPRINTADT343253</v>
      </c>
      <c r="H19757" t="str">
        <f t="shared" ref="H19757:H19820" si="1546">IF(AND(B19757&lt;&gt;"", B19757&lt;&gt;"-"),SUBSTITUTE(SUBSTITUTE(B19757,"-","")," ",""),A19757)</f>
        <v>4351248050</v>
      </c>
      <c r="I19757" t="str">
        <f t="shared" si="1543"/>
        <v>KOČIONI DISK</v>
      </c>
      <c r="J19757">
        <f t="shared" si="1544"/>
        <v>24.533333333333335</v>
      </c>
      <c r="K19757" t="str">
        <f t="shared" si="1545"/>
        <v/>
      </c>
    </row>
    <row r="19758" spans="1:11" x14ac:dyDescent="0.25">
      <c r="A19758" t="s">
        <v>35496</v>
      </c>
      <c r="B19758" s="1" t="s">
        <v>35497</v>
      </c>
      <c r="C19758" t="s">
        <v>1600</v>
      </c>
      <c r="D19758" t="s">
        <v>9</v>
      </c>
      <c r="E19758">
        <v>1</v>
      </c>
      <c r="F19758">
        <v>2951.68</v>
      </c>
      <c r="G19758" t="str">
        <f t="shared" si="1542"/>
        <v>BLUEPRINTADT343254</v>
      </c>
      <c r="H19758" t="str">
        <f t="shared" si="1546"/>
        <v>4243160180</v>
      </c>
      <c r="I19758" t="str">
        <f t="shared" si="1543"/>
        <v>KOČIONI DISK</v>
      </c>
      <c r="J19758">
        <f t="shared" si="1544"/>
        <v>24.597333333333331</v>
      </c>
      <c r="K19758" t="str">
        <f t="shared" si="1545"/>
        <v/>
      </c>
    </row>
    <row r="19759" spans="1:11" x14ac:dyDescent="0.25">
      <c r="A19759" t="s">
        <v>35498</v>
      </c>
      <c r="B19759" s="1" t="s">
        <v>35499</v>
      </c>
      <c r="C19759" t="s">
        <v>1600</v>
      </c>
      <c r="D19759" t="s">
        <v>9</v>
      </c>
      <c r="E19759">
        <v>1</v>
      </c>
      <c r="F19759">
        <v>18792.96</v>
      </c>
      <c r="G19759" t="str">
        <f t="shared" si="1542"/>
        <v>BLUEPRINTADT343255C</v>
      </c>
      <c r="H19759" t="str">
        <f t="shared" si="1546"/>
        <v>4243151010</v>
      </c>
      <c r="I19759" t="str">
        <f t="shared" si="1543"/>
        <v>KOČIONI DISK</v>
      </c>
      <c r="J19759">
        <f t="shared" si="1544"/>
        <v>156.608</v>
      </c>
      <c r="K19759" t="str">
        <f t="shared" si="1545"/>
        <v/>
      </c>
    </row>
    <row r="19760" spans="1:11" x14ac:dyDescent="0.25">
      <c r="A19760" t="s">
        <v>35500</v>
      </c>
      <c r="B19760" s="1" t="s">
        <v>35501</v>
      </c>
      <c r="C19760" t="s">
        <v>1600</v>
      </c>
      <c r="D19760" t="s">
        <v>9</v>
      </c>
      <c r="E19760">
        <v>1</v>
      </c>
      <c r="F19760">
        <v>2903.04</v>
      </c>
      <c r="G19760" t="str">
        <f t="shared" si="1542"/>
        <v>BLUEPRINTADT343256</v>
      </c>
      <c r="H19760" t="str">
        <f t="shared" si="1546"/>
        <v>4351222220</v>
      </c>
      <c r="I19760" t="str">
        <f t="shared" si="1543"/>
        <v>KOČIONI DISK</v>
      </c>
      <c r="J19760">
        <f t="shared" si="1544"/>
        <v>24.192</v>
      </c>
      <c r="K19760" t="str">
        <f t="shared" si="1545"/>
        <v/>
      </c>
    </row>
    <row r="19761" spans="1:11" x14ac:dyDescent="0.25">
      <c r="A19761" t="s">
        <v>35502</v>
      </c>
      <c r="B19761" s="1" t="s">
        <v>35503</v>
      </c>
      <c r="C19761" t="s">
        <v>1600</v>
      </c>
      <c r="D19761" t="s">
        <v>9</v>
      </c>
      <c r="E19761">
        <v>1</v>
      </c>
      <c r="F19761">
        <v>22950.400000000001</v>
      </c>
      <c r="G19761" t="str">
        <f t="shared" si="1542"/>
        <v>BLUEPRINTADT343257C</v>
      </c>
      <c r="H19761" t="str">
        <f t="shared" si="1546"/>
        <v>4351253010</v>
      </c>
      <c r="I19761" t="str">
        <f t="shared" si="1543"/>
        <v>KOČIONI DISK</v>
      </c>
      <c r="J19761">
        <f t="shared" si="1544"/>
        <v>191.25333333333336</v>
      </c>
      <c r="K19761" t="str">
        <f t="shared" si="1545"/>
        <v/>
      </c>
    </row>
    <row r="19762" spans="1:11" x14ac:dyDescent="0.25">
      <c r="A19762" t="s">
        <v>35504</v>
      </c>
      <c r="B19762" s="1" t="s">
        <v>35505</v>
      </c>
      <c r="C19762" t="s">
        <v>1600</v>
      </c>
      <c r="D19762" t="s">
        <v>9</v>
      </c>
      <c r="E19762">
        <v>1</v>
      </c>
      <c r="F19762">
        <v>2424.3200000000002</v>
      </c>
      <c r="G19762" t="str">
        <f t="shared" si="1542"/>
        <v>BLUEPRINTADT34326</v>
      </c>
      <c r="H19762" t="str">
        <f t="shared" si="1546"/>
        <v>4351228050</v>
      </c>
      <c r="I19762" t="str">
        <f t="shared" si="1543"/>
        <v>KOČIONI DISK</v>
      </c>
      <c r="J19762">
        <f t="shared" si="1544"/>
        <v>20.202666666666669</v>
      </c>
      <c r="K19762" t="str">
        <f t="shared" si="1545"/>
        <v/>
      </c>
    </row>
    <row r="19763" spans="1:11" x14ac:dyDescent="0.25">
      <c r="A19763" t="s">
        <v>35506</v>
      </c>
      <c r="B19763" s="1" t="s">
        <v>35507</v>
      </c>
      <c r="C19763" t="s">
        <v>1600</v>
      </c>
      <c r="D19763" t="s">
        <v>9</v>
      </c>
      <c r="E19763">
        <v>1</v>
      </c>
      <c r="F19763">
        <v>4272.6400000000003</v>
      </c>
      <c r="G19763" t="str">
        <f t="shared" si="1542"/>
        <v>BLUEPRINTADT343260</v>
      </c>
      <c r="H19763" t="str">
        <f t="shared" si="1546"/>
        <v>4351260180</v>
      </c>
      <c r="I19763" t="str">
        <f t="shared" si="1543"/>
        <v>KOČIONI DISK</v>
      </c>
      <c r="J19763">
        <f t="shared" si="1544"/>
        <v>35.605333333333334</v>
      </c>
      <c r="K19763" t="str">
        <f t="shared" si="1545"/>
        <v/>
      </c>
    </row>
    <row r="19764" spans="1:11" x14ac:dyDescent="0.25">
      <c r="A19764" t="s">
        <v>35508</v>
      </c>
      <c r="B19764" s="1" t="s">
        <v>35509</v>
      </c>
      <c r="C19764" t="s">
        <v>1600</v>
      </c>
      <c r="D19764" t="s">
        <v>9</v>
      </c>
      <c r="E19764">
        <v>1</v>
      </c>
      <c r="F19764">
        <v>2338.56</v>
      </c>
      <c r="G19764" t="str">
        <f t="shared" si="1542"/>
        <v>BLUEPRINTADT343261</v>
      </c>
      <c r="H19764" t="str">
        <f t="shared" si="1546"/>
        <v>4351212670</v>
      </c>
      <c r="I19764" t="str">
        <f t="shared" si="1543"/>
        <v>KOČIONI DISK</v>
      </c>
      <c r="J19764">
        <f t="shared" si="1544"/>
        <v>19.488</v>
      </c>
      <c r="K19764" t="str">
        <f t="shared" si="1545"/>
        <v/>
      </c>
    </row>
    <row r="19765" spans="1:11" x14ac:dyDescent="0.25">
      <c r="A19765" t="s">
        <v>35510</v>
      </c>
      <c r="B19765" s="1" t="s">
        <v>35511</v>
      </c>
      <c r="C19765" t="s">
        <v>1600</v>
      </c>
      <c r="D19765" t="s">
        <v>9</v>
      </c>
      <c r="E19765">
        <v>1</v>
      </c>
      <c r="F19765">
        <v>992</v>
      </c>
      <c r="G19765" t="str">
        <f t="shared" si="1542"/>
        <v>BLUEPRINTADT343262</v>
      </c>
      <c r="H19765" t="str">
        <f t="shared" si="1546"/>
        <v>4243112260</v>
      </c>
      <c r="I19765" t="str">
        <f t="shared" si="1543"/>
        <v>KOČIONI DISK</v>
      </c>
      <c r="J19765">
        <f t="shared" si="1544"/>
        <v>8.2666666666666675</v>
      </c>
      <c r="K19765" t="str">
        <f t="shared" si="1545"/>
        <v/>
      </c>
    </row>
    <row r="19766" spans="1:11" x14ac:dyDescent="0.25">
      <c r="A19766" t="s">
        <v>35512</v>
      </c>
      <c r="B19766" s="1" t="s">
        <v>35513</v>
      </c>
      <c r="C19766" t="s">
        <v>1600</v>
      </c>
      <c r="D19766" t="s">
        <v>9</v>
      </c>
      <c r="E19766">
        <v>1</v>
      </c>
      <c r="F19766">
        <v>6456.32</v>
      </c>
      <c r="G19766" t="str">
        <f t="shared" si="1542"/>
        <v>BLUEPRINTADT343263</v>
      </c>
      <c r="H19766" t="str">
        <f t="shared" si="1546"/>
        <v>4351237120</v>
      </c>
      <c r="I19766" t="str">
        <f t="shared" si="1543"/>
        <v>KOČIONI DISK</v>
      </c>
      <c r="J19766">
        <f t="shared" si="1544"/>
        <v>53.802666666666667</v>
      </c>
      <c r="K19766" t="str">
        <f t="shared" si="1545"/>
        <v/>
      </c>
    </row>
    <row r="19767" spans="1:11" x14ac:dyDescent="0.25">
      <c r="A19767" t="s">
        <v>35514</v>
      </c>
      <c r="B19767" s="1" t="s">
        <v>35515</v>
      </c>
      <c r="C19767" t="s">
        <v>1600</v>
      </c>
      <c r="D19767" t="s">
        <v>9</v>
      </c>
      <c r="E19767">
        <v>1</v>
      </c>
      <c r="F19767">
        <v>6323.2</v>
      </c>
      <c r="G19767" t="str">
        <f t="shared" si="1542"/>
        <v>BLUEPRINTADT343264</v>
      </c>
      <c r="H19767" t="str">
        <f t="shared" si="1546"/>
        <v>4243137040</v>
      </c>
      <c r="I19767" t="str">
        <f t="shared" si="1543"/>
        <v>KOČIONI DISK</v>
      </c>
      <c r="J19767">
        <f t="shared" si="1544"/>
        <v>52.693333333333335</v>
      </c>
      <c r="K19767" t="str">
        <f t="shared" si="1545"/>
        <v/>
      </c>
    </row>
    <row r="19768" spans="1:11" x14ac:dyDescent="0.25">
      <c r="A19768" t="s">
        <v>35516</v>
      </c>
      <c r="B19768" s="1" t="s">
        <v>35517</v>
      </c>
      <c r="C19768" t="s">
        <v>1600</v>
      </c>
      <c r="D19768" t="s">
        <v>9</v>
      </c>
      <c r="E19768">
        <v>1</v>
      </c>
      <c r="F19768">
        <v>2401.2800000000002</v>
      </c>
      <c r="G19768" t="str">
        <f t="shared" si="1542"/>
        <v>BLUEPRINTADT343265</v>
      </c>
      <c r="H19768" t="str">
        <f t="shared" si="1546"/>
        <v>4351202190</v>
      </c>
      <c r="I19768" t="str">
        <f t="shared" si="1543"/>
        <v>KOČIONI DISK</v>
      </c>
      <c r="J19768">
        <f t="shared" si="1544"/>
        <v>20.010666666666669</v>
      </c>
      <c r="K19768" t="str">
        <f t="shared" si="1545"/>
        <v/>
      </c>
    </row>
    <row r="19769" spans="1:11" x14ac:dyDescent="0.25">
      <c r="A19769" t="s">
        <v>35518</v>
      </c>
      <c r="B19769" s="1" t="s">
        <v>35519</v>
      </c>
      <c r="C19769" t="s">
        <v>1600</v>
      </c>
      <c r="D19769" t="s">
        <v>9</v>
      </c>
      <c r="E19769">
        <v>1</v>
      </c>
      <c r="F19769">
        <v>1358.08</v>
      </c>
      <c r="G19769" t="str">
        <f t="shared" si="1542"/>
        <v>BLUEPRINTADT343266</v>
      </c>
      <c r="H19769" t="str">
        <f t="shared" si="1546"/>
        <v>4243112280</v>
      </c>
      <c r="I19769" t="str">
        <f t="shared" si="1543"/>
        <v>KOČIONI DISK</v>
      </c>
      <c r="J19769">
        <f t="shared" si="1544"/>
        <v>11.317333333333332</v>
      </c>
      <c r="K19769" t="str">
        <f t="shared" si="1545"/>
        <v/>
      </c>
    </row>
    <row r="19770" spans="1:11" x14ac:dyDescent="0.25">
      <c r="A19770" t="s">
        <v>35520</v>
      </c>
      <c r="B19770" s="1" t="s">
        <v>35521</v>
      </c>
      <c r="C19770" t="s">
        <v>1600</v>
      </c>
      <c r="D19770" t="s">
        <v>9</v>
      </c>
      <c r="E19770">
        <v>1</v>
      </c>
      <c r="F19770">
        <v>13800.96</v>
      </c>
      <c r="G19770" t="str">
        <f t="shared" si="1542"/>
        <v>BLUEPRINTADT343268</v>
      </c>
      <c r="H19770" t="str">
        <f t="shared" si="1546"/>
        <v>424310W030</v>
      </c>
      <c r="I19770" t="str">
        <f t="shared" si="1543"/>
        <v>KOČIONI DISK</v>
      </c>
      <c r="J19770">
        <f t="shared" si="1544"/>
        <v>115.008</v>
      </c>
      <c r="K19770" t="str">
        <f t="shared" si="1545"/>
        <v/>
      </c>
    </row>
    <row r="19771" spans="1:11" x14ac:dyDescent="0.25">
      <c r="A19771" t="s">
        <v>35522</v>
      </c>
      <c r="B19771" s="1" t="s">
        <v>35523</v>
      </c>
      <c r="C19771" t="s">
        <v>1600</v>
      </c>
      <c r="D19771" t="s">
        <v>9</v>
      </c>
      <c r="E19771">
        <v>1</v>
      </c>
      <c r="F19771">
        <v>1899.52</v>
      </c>
      <c r="G19771" t="str">
        <f t="shared" si="1542"/>
        <v>BLUEPRINTADT343269</v>
      </c>
      <c r="H19771" t="str">
        <f t="shared" si="1546"/>
        <v>4351252120</v>
      </c>
      <c r="I19771" t="str">
        <f t="shared" si="1543"/>
        <v>KOČIONI DISK</v>
      </c>
      <c r="J19771">
        <f t="shared" si="1544"/>
        <v>15.829333333333333</v>
      </c>
      <c r="K19771" t="str">
        <f t="shared" si="1545"/>
        <v/>
      </c>
    </row>
    <row r="19772" spans="1:11" x14ac:dyDescent="0.25">
      <c r="A19772" t="s">
        <v>35524</v>
      </c>
      <c r="B19772" s="1" t="s">
        <v>35525</v>
      </c>
      <c r="C19772" t="s">
        <v>1600</v>
      </c>
      <c r="D19772" t="s">
        <v>9</v>
      </c>
      <c r="E19772">
        <v>1</v>
      </c>
      <c r="F19772">
        <v>3121.92</v>
      </c>
      <c r="G19772" t="str">
        <f t="shared" si="1542"/>
        <v>BLUEPRINTADT343270</v>
      </c>
      <c r="H19772" t="str">
        <f t="shared" si="1546"/>
        <v>4243160290</v>
      </c>
      <c r="I19772" t="str">
        <f t="shared" si="1543"/>
        <v>KOČIONI DISK</v>
      </c>
      <c r="J19772">
        <f t="shared" si="1544"/>
        <v>26.016000000000002</v>
      </c>
      <c r="K19772" t="str">
        <f t="shared" si="1545"/>
        <v/>
      </c>
    </row>
    <row r="19773" spans="1:11" x14ac:dyDescent="0.25">
      <c r="A19773" t="s">
        <v>35526</v>
      </c>
      <c r="B19773" s="1" t="s">
        <v>35527</v>
      </c>
      <c r="C19773" t="s">
        <v>1600</v>
      </c>
      <c r="D19773" t="s">
        <v>9</v>
      </c>
      <c r="E19773">
        <v>1</v>
      </c>
      <c r="F19773">
        <v>2312.96</v>
      </c>
      <c r="G19773" t="str">
        <f t="shared" si="1542"/>
        <v>BLUEPRINTADT343271</v>
      </c>
      <c r="H19773" t="str">
        <f t="shared" si="1546"/>
        <v>435120F030</v>
      </c>
      <c r="I19773" t="str">
        <f t="shared" si="1543"/>
        <v>KOČIONI DISK</v>
      </c>
      <c r="J19773">
        <f t="shared" si="1544"/>
        <v>19.274666666666668</v>
      </c>
      <c r="K19773" t="str">
        <f t="shared" si="1545"/>
        <v/>
      </c>
    </row>
    <row r="19774" spans="1:11" x14ac:dyDescent="0.25">
      <c r="A19774" t="s">
        <v>35528</v>
      </c>
      <c r="B19774" s="1" t="s">
        <v>35529</v>
      </c>
      <c r="C19774" t="s">
        <v>1600</v>
      </c>
      <c r="D19774" t="s">
        <v>9</v>
      </c>
      <c r="E19774">
        <v>1</v>
      </c>
      <c r="F19774">
        <v>3033.6</v>
      </c>
      <c r="G19774" t="str">
        <f t="shared" si="1542"/>
        <v>BLUEPRINTADT343272</v>
      </c>
      <c r="H19774" t="str">
        <f t="shared" si="1546"/>
        <v>4351205090</v>
      </c>
      <c r="I19774" t="str">
        <f t="shared" si="1543"/>
        <v>KOČIONI DISK</v>
      </c>
      <c r="J19774">
        <f t="shared" si="1544"/>
        <v>25.279999999999998</v>
      </c>
      <c r="K19774" t="str">
        <f t="shared" si="1545"/>
        <v/>
      </c>
    </row>
    <row r="19775" spans="1:11" x14ac:dyDescent="0.25">
      <c r="A19775" t="s">
        <v>35530</v>
      </c>
      <c r="B19775" s="1" t="s">
        <v>35531</v>
      </c>
      <c r="C19775" t="s">
        <v>1600</v>
      </c>
      <c r="D19775" t="s">
        <v>9</v>
      </c>
      <c r="E19775">
        <v>1</v>
      </c>
      <c r="F19775">
        <v>1754.88</v>
      </c>
      <c r="G19775" t="str">
        <f t="shared" si="1542"/>
        <v>BLUEPRINTADT343273</v>
      </c>
      <c r="H19775" t="str">
        <f t="shared" si="1546"/>
        <v>4243105070</v>
      </c>
      <c r="I19775" t="str">
        <f t="shared" si="1543"/>
        <v>KOČIONI DISK</v>
      </c>
      <c r="J19775">
        <f t="shared" si="1544"/>
        <v>14.624000000000001</v>
      </c>
      <c r="K19775" t="str">
        <f t="shared" si="1545"/>
        <v/>
      </c>
    </row>
    <row r="19776" spans="1:11" x14ac:dyDescent="0.25">
      <c r="A19776" t="s">
        <v>35532</v>
      </c>
      <c r="B19776" s="1" t="s">
        <v>35533</v>
      </c>
      <c r="C19776" t="s">
        <v>1600</v>
      </c>
      <c r="D19776" t="s">
        <v>9</v>
      </c>
      <c r="E19776">
        <v>1</v>
      </c>
      <c r="F19776">
        <v>1144.32</v>
      </c>
      <c r="G19776" t="str">
        <f t="shared" si="1542"/>
        <v>BLUEPRINTADT343274</v>
      </c>
      <c r="H19776" t="str">
        <f t="shared" si="1546"/>
        <v>424310D060</v>
      </c>
      <c r="I19776" t="str">
        <f t="shared" si="1543"/>
        <v>KOČIONI DISK</v>
      </c>
      <c r="J19776">
        <f t="shared" si="1544"/>
        <v>9.5359999999999996</v>
      </c>
      <c r="K19776" t="str">
        <f t="shared" si="1545"/>
        <v/>
      </c>
    </row>
    <row r="19777" spans="1:11" x14ac:dyDescent="0.25">
      <c r="A19777" t="s">
        <v>35534</v>
      </c>
      <c r="B19777" s="1" t="s">
        <v>35535</v>
      </c>
      <c r="C19777" t="s">
        <v>1600</v>
      </c>
      <c r="D19777" t="s">
        <v>9</v>
      </c>
      <c r="E19777">
        <v>1</v>
      </c>
      <c r="F19777">
        <v>3633.92</v>
      </c>
      <c r="G19777" t="str">
        <f t="shared" si="1542"/>
        <v>BLUEPRINTADT343275</v>
      </c>
      <c r="H19777" t="str">
        <f t="shared" si="1546"/>
        <v>435120K090</v>
      </c>
      <c r="I19777" t="str">
        <f t="shared" si="1543"/>
        <v>KOČIONI DISK</v>
      </c>
      <c r="J19777">
        <f t="shared" si="1544"/>
        <v>30.282666666666668</v>
      </c>
      <c r="K19777" t="str">
        <f t="shared" si="1545"/>
        <v/>
      </c>
    </row>
    <row r="19778" spans="1:11" x14ac:dyDescent="0.25">
      <c r="A19778" t="s">
        <v>35536</v>
      </c>
      <c r="B19778" s="1" t="s">
        <v>35537</v>
      </c>
      <c r="C19778" t="s">
        <v>1600</v>
      </c>
      <c r="D19778" t="s">
        <v>9</v>
      </c>
      <c r="E19778">
        <v>1</v>
      </c>
      <c r="F19778">
        <v>3060.48</v>
      </c>
      <c r="G19778" t="str">
        <f t="shared" si="1542"/>
        <v>BLUEPRINTADT343276</v>
      </c>
      <c r="H19778" t="str">
        <f t="shared" si="1546"/>
        <v>4243148070</v>
      </c>
      <c r="I19778" t="str">
        <f t="shared" si="1543"/>
        <v>KOČIONI DISK</v>
      </c>
      <c r="J19778">
        <f t="shared" si="1544"/>
        <v>25.504000000000001</v>
      </c>
      <c r="K19778" t="str">
        <f t="shared" si="1545"/>
        <v/>
      </c>
    </row>
    <row r="19779" spans="1:11" x14ac:dyDescent="0.25">
      <c r="A19779" t="s">
        <v>35538</v>
      </c>
      <c r="B19779" s="1" t="s">
        <v>35539</v>
      </c>
      <c r="C19779" t="s">
        <v>1600</v>
      </c>
      <c r="D19779" t="s">
        <v>9</v>
      </c>
      <c r="E19779">
        <v>1</v>
      </c>
      <c r="F19779">
        <v>1468.16</v>
      </c>
      <c r="G19779" t="str">
        <f t="shared" ref="G19779:G19842" si="1547">"BLUEPRINT"&amp;A19779</f>
        <v>BLUEPRINTADT343277</v>
      </c>
      <c r="H19779" t="str">
        <f t="shared" si="1546"/>
        <v>4243112310</v>
      </c>
      <c r="I19779" t="str">
        <f t="shared" ref="I19779:I19842" si="1548">UPPER(C19779)</f>
        <v>KOČIONI DISK</v>
      </c>
      <c r="J19779">
        <f t="shared" ref="J19779:J19842" si="1549">F19779/120</f>
        <v>12.234666666666667</v>
      </c>
      <c r="K19779" t="str">
        <f t="shared" ref="K19779:K19842" si="1550">IF(E19779&gt;1,"nesto", "")</f>
        <v/>
      </c>
    </row>
    <row r="19780" spans="1:11" x14ac:dyDescent="0.25">
      <c r="A19780" t="s">
        <v>35540</v>
      </c>
      <c r="B19780" s="1" t="s">
        <v>35541</v>
      </c>
      <c r="C19780" t="s">
        <v>1600</v>
      </c>
      <c r="D19780" t="s">
        <v>9</v>
      </c>
      <c r="E19780">
        <v>1</v>
      </c>
      <c r="F19780">
        <v>2983.68</v>
      </c>
      <c r="G19780" t="str">
        <f t="shared" si="1547"/>
        <v>BLUEPRINTADT343278</v>
      </c>
      <c r="H19780" t="str">
        <f t="shared" si="1546"/>
        <v>4351248110</v>
      </c>
      <c r="I19780" t="str">
        <f t="shared" si="1548"/>
        <v>KOČIONI DISK</v>
      </c>
      <c r="J19780">
        <f t="shared" si="1549"/>
        <v>24.863999999999997</v>
      </c>
      <c r="K19780" t="str">
        <f t="shared" si="1550"/>
        <v/>
      </c>
    </row>
    <row r="19781" spans="1:11" x14ac:dyDescent="0.25">
      <c r="A19781" t="s">
        <v>35542</v>
      </c>
      <c r="B19781" s="1" t="s">
        <v>35543</v>
      </c>
      <c r="C19781" t="s">
        <v>1600</v>
      </c>
      <c r="D19781" t="s">
        <v>9</v>
      </c>
      <c r="E19781">
        <v>1</v>
      </c>
      <c r="F19781">
        <v>3023.36</v>
      </c>
      <c r="G19781" t="str">
        <f t="shared" si="1547"/>
        <v>BLUEPRINTADT343279</v>
      </c>
      <c r="H19781" t="str">
        <f t="shared" si="1546"/>
        <v>4351202200</v>
      </c>
      <c r="I19781" t="str">
        <f t="shared" si="1548"/>
        <v>KOČIONI DISK</v>
      </c>
      <c r="J19781">
        <f t="shared" si="1549"/>
        <v>25.194666666666667</v>
      </c>
      <c r="K19781" t="str">
        <f t="shared" si="1550"/>
        <v/>
      </c>
    </row>
    <row r="19782" spans="1:11" x14ac:dyDescent="0.25">
      <c r="A19782" t="s">
        <v>35544</v>
      </c>
      <c r="B19782" s="1" t="s">
        <v>35545</v>
      </c>
      <c r="C19782" t="s">
        <v>1600</v>
      </c>
      <c r="D19782" t="s">
        <v>9</v>
      </c>
      <c r="E19782">
        <v>1</v>
      </c>
      <c r="F19782">
        <v>1848.32</v>
      </c>
      <c r="G19782" t="str">
        <f t="shared" si="1547"/>
        <v>BLUEPRINTADT343281</v>
      </c>
      <c r="H19782" t="str">
        <f t="shared" si="1546"/>
        <v>4243160311</v>
      </c>
      <c r="I19782" t="str">
        <f t="shared" si="1548"/>
        <v>KOČIONI DISK</v>
      </c>
      <c r="J19782">
        <f t="shared" si="1549"/>
        <v>15.402666666666667</v>
      </c>
      <c r="K19782" t="str">
        <f t="shared" si="1550"/>
        <v/>
      </c>
    </row>
    <row r="19783" spans="1:11" x14ac:dyDescent="0.25">
      <c r="A19783" t="s">
        <v>35546</v>
      </c>
      <c r="B19783" s="1" t="s">
        <v>35547</v>
      </c>
      <c r="C19783" t="s">
        <v>1600</v>
      </c>
      <c r="D19783" t="s">
        <v>9</v>
      </c>
      <c r="E19783">
        <v>1</v>
      </c>
      <c r="F19783">
        <v>3572.48</v>
      </c>
      <c r="G19783" t="str">
        <f t="shared" si="1547"/>
        <v>BLUEPRINTADT343282</v>
      </c>
      <c r="H19783" t="str">
        <f t="shared" si="1546"/>
        <v>4351260190</v>
      </c>
      <c r="I19783" t="str">
        <f t="shared" si="1548"/>
        <v>KOČIONI DISK</v>
      </c>
      <c r="J19783">
        <f t="shared" si="1549"/>
        <v>29.770666666666667</v>
      </c>
      <c r="K19783" t="str">
        <f t="shared" si="1550"/>
        <v/>
      </c>
    </row>
    <row r="19784" spans="1:11" x14ac:dyDescent="0.25">
      <c r="A19784" t="s">
        <v>35548</v>
      </c>
      <c r="B19784" s="1" t="s">
        <v>35549</v>
      </c>
      <c r="C19784" t="s">
        <v>1600</v>
      </c>
      <c r="D19784" t="s">
        <v>9</v>
      </c>
      <c r="E19784">
        <v>1</v>
      </c>
      <c r="F19784">
        <v>1969.92</v>
      </c>
      <c r="G19784" t="str">
        <f t="shared" si="1547"/>
        <v>BLUEPRINTADT343283</v>
      </c>
      <c r="H19784" t="str">
        <f t="shared" si="1546"/>
        <v>4351247050</v>
      </c>
      <c r="I19784" t="str">
        <f t="shared" si="1548"/>
        <v>KOČIONI DISK</v>
      </c>
      <c r="J19784">
        <f t="shared" si="1549"/>
        <v>16.416</v>
      </c>
      <c r="K19784" t="str">
        <f t="shared" si="1550"/>
        <v/>
      </c>
    </row>
    <row r="19785" spans="1:11" x14ac:dyDescent="0.25">
      <c r="A19785" t="s">
        <v>35550</v>
      </c>
      <c r="B19785" s="1" t="s">
        <v>35551</v>
      </c>
      <c r="C19785" t="s">
        <v>1600</v>
      </c>
      <c r="D19785" t="s">
        <v>9</v>
      </c>
      <c r="E19785">
        <v>1</v>
      </c>
      <c r="F19785">
        <v>2666.24</v>
      </c>
      <c r="G19785" t="str">
        <f t="shared" si="1547"/>
        <v>BLUEPRINTADT343284</v>
      </c>
      <c r="H19785" t="str">
        <f t="shared" si="1546"/>
        <v>4243150100</v>
      </c>
      <c r="I19785" t="str">
        <f t="shared" si="1548"/>
        <v>KOČIONI DISK</v>
      </c>
      <c r="J19785">
        <f t="shared" si="1549"/>
        <v>22.218666666666664</v>
      </c>
      <c r="K19785" t="str">
        <f t="shared" si="1550"/>
        <v/>
      </c>
    </row>
    <row r="19786" spans="1:11" x14ac:dyDescent="0.25">
      <c r="A19786" t="s">
        <v>35552</v>
      </c>
      <c r="B19786" s="1" t="s">
        <v>35553</v>
      </c>
      <c r="C19786" t="s">
        <v>1600</v>
      </c>
      <c r="D19786" t="s">
        <v>9</v>
      </c>
      <c r="E19786">
        <v>1</v>
      </c>
      <c r="F19786">
        <v>2666.24</v>
      </c>
      <c r="G19786" t="str">
        <f t="shared" si="1547"/>
        <v>BLUEPRINTADT343285</v>
      </c>
      <c r="H19786" t="str">
        <f t="shared" si="1546"/>
        <v>4243250010</v>
      </c>
      <c r="I19786" t="str">
        <f t="shared" si="1548"/>
        <v>KOČIONI DISK</v>
      </c>
      <c r="J19786">
        <f t="shared" si="1549"/>
        <v>22.218666666666664</v>
      </c>
      <c r="K19786" t="str">
        <f t="shared" si="1550"/>
        <v/>
      </c>
    </row>
    <row r="19787" spans="1:11" x14ac:dyDescent="0.25">
      <c r="A19787" t="s">
        <v>35554</v>
      </c>
      <c r="B19787" s="1" t="s">
        <v>35555</v>
      </c>
      <c r="C19787" t="s">
        <v>1600</v>
      </c>
      <c r="D19787" t="s">
        <v>9</v>
      </c>
      <c r="E19787">
        <v>1</v>
      </c>
      <c r="F19787">
        <v>5176.32</v>
      </c>
      <c r="G19787" t="str">
        <f t="shared" si="1547"/>
        <v>BLUEPRINTADT343286</v>
      </c>
      <c r="H19787" t="str">
        <f t="shared" si="1546"/>
        <v>4351250250</v>
      </c>
      <c r="I19787" t="str">
        <f t="shared" si="1548"/>
        <v>KOČIONI DISK</v>
      </c>
      <c r="J19787">
        <f t="shared" si="1549"/>
        <v>43.135999999999996</v>
      </c>
      <c r="K19787" t="str">
        <f t="shared" si="1550"/>
        <v/>
      </c>
    </row>
    <row r="19788" spans="1:11" x14ac:dyDescent="0.25">
      <c r="A19788" t="s">
        <v>35556</v>
      </c>
      <c r="B19788" s="1" t="s">
        <v>35557</v>
      </c>
      <c r="C19788" t="s">
        <v>1600</v>
      </c>
      <c r="D19788" t="s">
        <v>9</v>
      </c>
      <c r="E19788">
        <v>1</v>
      </c>
      <c r="F19788">
        <v>5176.32</v>
      </c>
      <c r="G19788" t="str">
        <f t="shared" si="1547"/>
        <v>BLUEPRINTADT343287</v>
      </c>
      <c r="H19788" t="str">
        <f t="shared" si="1546"/>
        <v>4351650010</v>
      </c>
      <c r="I19788" t="str">
        <f t="shared" si="1548"/>
        <v>KOČIONI DISK</v>
      </c>
      <c r="J19788">
        <f t="shared" si="1549"/>
        <v>43.135999999999996</v>
      </c>
      <c r="K19788" t="str">
        <f t="shared" si="1550"/>
        <v/>
      </c>
    </row>
    <row r="19789" spans="1:11" x14ac:dyDescent="0.25">
      <c r="A19789" t="s">
        <v>35558</v>
      </c>
      <c r="C19789" t="s">
        <v>1600</v>
      </c>
      <c r="D19789" t="s">
        <v>9</v>
      </c>
      <c r="E19789">
        <v>1</v>
      </c>
      <c r="F19789">
        <v>1446.4</v>
      </c>
      <c r="G19789" t="str">
        <f t="shared" si="1547"/>
        <v>BLUEPRINTADT343288</v>
      </c>
      <c r="H19789" t="str">
        <f t="shared" si="1546"/>
        <v>ADT343288</v>
      </c>
      <c r="I19789" t="str">
        <f t="shared" si="1548"/>
        <v>KOČIONI DISK</v>
      </c>
      <c r="J19789">
        <f t="shared" si="1549"/>
        <v>12.053333333333335</v>
      </c>
      <c r="K19789" t="str">
        <f t="shared" si="1550"/>
        <v/>
      </c>
    </row>
    <row r="19790" spans="1:11" x14ac:dyDescent="0.25">
      <c r="A19790" t="s">
        <v>35559</v>
      </c>
      <c r="C19790" t="s">
        <v>1600</v>
      </c>
      <c r="D19790" t="s">
        <v>9</v>
      </c>
      <c r="E19790">
        <v>1</v>
      </c>
      <c r="F19790">
        <v>4573.4399999999996</v>
      </c>
      <c r="G19790" t="str">
        <f t="shared" si="1547"/>
        <v>BLUEPRINTADT343289</v>
      </c>
      <c r="H19790" t="str">
        <f t="shared" si="1546"/>
        <v>ADT343289</v>
      </c>
      <c r="I19790" t="str">
        <f t="shared" si="1548"/>
        <v>KOČIONI DISK</v>
      </c>
      <c r="J19790">
        <f t="shared" si="1549"/>
        <v>38.111999999999995</v>
      </c>
      <c r="K19790" t="str">
        <f t="shared" si="1550"/>
        <v/>
      </c>
    </row>
    <row r="19791" spans="1:11" x14ac:dyDescent="0.25">
      <c r="A19791" t="s">
        <v>35560</v>
      </c>
      <c r="B19791" s="1" t="s">
        <v>35561</v>
      </c>
      <c r="C19791" t="s">
        <v>1600</v>
      </c>
      <c r="D19791" t="s">
        <v>9</v>
      </c>
      <c r="E19791">
        <v>1</v>
      </c>
      <c r="F19791">
        <v>3655.68</v>
      </c>
      <c r="G19791" t="str">
        <f t="shared" si="1547"/>
        <v>BLUEPRINTADT34329</v>
      </c>
      <c r="H19791" t="str">
        <f t="shared" si="1546"/>
        <v>4351235070</v>
      </c>
      <c r="I19791" t="str">
        <f t="shared" si="1548"/>
        <v>KOČIONI DISK</v>
      </c>
      <c r="J19791">
        <f t="shared" si="1549"/>
        <v>30.463999999999999</v>
      </c>
      <c r="K19791" t="str">
        <f t="shared" si="1550"/>
        <v/>
      </c>
    </row>
    <row r="19792" spans="1:11" x14ac:dyDescent="0.25">
      <c r="A19792" t="s">
        <v>35562</v>
      </c>
      <c r="B19792" s="1" t="s">
        <v>35563</v>
      </c>
      <c r="C19792" t="s">
        <v>1600</v>
      </c>
      <c r="D19792" t="s">
        <v>9</v>
      </c>
      <c r="E19792">
        <v>1</v>
      </c>
      <c r="F19792">
        <v>2228.48</v>
      </c>
      <c r="G19792" t="str">
        <f t="shared" si="1547"/>
        <v>BLUEPRINTADT343290</v>
      </c>
      <c r="H19792" t="str">
        <f t="shared" si="1546"/>
        <v>4243147050</v>
      </c>
      <c r="I19792" t="str">
        <f t="shared" si="1548"/>
        <v>KOČIONI DISK</v>
      </c>
      <c r="J19792">
        <f t="shared" si="1549"/>
        <v>18.570666666666668</v>
      </c>
      <c r="K19792" t="str">
        <f t="shared" si="1550"/>
        <v/>
      </c>
    </row>
    <row r="19793" spans="1:11" x14ac:dyDescent="0.25">
      <c r="A19793" t="s">
        <v>35564</v>
      </c>
      <c r="B19793" s="1" t="s">
        <v>35565</v>
      </c>
      <c r="C19793" t="s">
        <v>1600</v>
      </c>
      <c r="D19793" t="s">
        <v>9</v>
      </c>
      <c r="E19793">
        <v>1</v>
      </c>
      <c r="F19793">
        <v>3063.04</v>
      </c>
      <c r="G19793" t="str">
        <f t="shared" si="1547"/>
        <v>BLUEPRINTADT343291</v>
      </c>
      <c r="H19793" t="str">
        <f t="shared" si="1546"/>
        <v>4243130320</v>
      </c>
      <c r="I19793" t="str">
        <f t="shared" si="1548"/>
        <v>KOČIONI DISK</v>
      </c>
      <c r="J19793">
        <f t="shared" si="1549"/>
        <v>25.525333333333332</v>
      </c>
      <c r="K19793" t="str">
        <f t="shared" si="1550"/>
        <v/>
      </c>
    </row>
    <row r="19794" spans="1:11" x14ac:dyDescent="0.25">
      <c r="A19794" t="s">
        <v>35566</v>
      </c>
      <c r="B19794" s="1" t="s">
        <v>35567</v>
      </c>
      <c r="C19794" t="s">
        <v>1571</v>
      </c>
      <c r="D19794" t="s">
        <v>9</v>
      </c>
      <c r="E19794">
        <v>1</v>
      </c>
      <c r="F19794">
        <v>1384.96</v>
      </c>
      <c r="G19794" t="str">
        <f t="shared" si="1547"/>
        <v>BLUEPRINTADT343292</v>
      </c>
      <c r="H19794" t="str">
        <f t="shared" si="1546"/>
        <v>4351212611</v>
      </c>
      <c r="I19794" t="str">
        <f t="shared" si="1548"/>
        <v>SET KOČIOIH OBLOGA</v>
      </c>
      <c r="J19794">
        <f t="shared" si="1549"/>
        <v>11.541333333333334</v>
      </c>
      <c r="K19794" t="str">
        <f t="shared" si="1550"/>
        <v/>
      </c>
    </row>
    <row r="19795" spans="1:11" x14ac:dyDescent="0.25">
      <c r="A19795" t="s">
        <v>35568</v>
      </c>
      <c r="B19795" s="1" t="s">
        <v>35569</v>
      </c>
      <c r="C19795" t="s">
        <v>1571</v>
      </c>
      <c r="D19795" t="s">
        <v>9</v>
      </c>
      <c r="E19795">
        <v>1</v>
      </c>
      <c r="F19795">
        <v>2568.96</v>
      </c>
      <c r="G19795" t="str">
        <f t="shared" si="1547"/>
        <v>BLUEPRINTADT343293</v>
      </c>
      <c r="H19795" t="str">
        <f t="shared" si="1546"/>
        <v>4351220750</v>
      </c>
      <c r="I19795" t="str">
        <f t="shared" si="1548"/>
        <v>SET KOČIOIH OBLOGA</v>
      </c>
      <c r="J19795">
        <f t="shared" si="1549"/>
        <v>21.408000000000001</v>
      </c>
      <c r="K19795" t="str">
        <f t="shared" si="1550"/>
        <v/>
      </c>
    </row>
    <row r="19796" spans="1:11" x14ac:dyDescent="0.25">
      <c r="A19796" t="s">
        <v>35570</v>
      </c>
      <c r="B19796" s="1" t="s">
        <v>35571</v>
      </c>
      <c r="C19796" t="s">
        <v>1571</v>
      </c>
      <c r="D19796" t="s">
        <v>9</v>
      </c>
      <c r="E19796">
        <v>1</v>
      </c>
      <c r="F19796">
        <v>2568.96</v>
      </c>
      <c r="G19796" t="str">
        <f t="shared" si="1547"/>
        <v>BLUEPRINTADT343294</v>
      </c>
      <c r="H19796" t="str">
        <f t="shared" si="1546"/>
        <v>4351252060</v>
      </c>
      <c r="I19796" t="str">
        <f t="shared" si="1548"/>
        <v>SET KOČIOIH OBLOGA</v>
      </c>
      <c r="J19796">
        <f t="shared" si="1549"/>
        <v>21.408000000000001</v>
      </c>
      <c r="K19796" t="str">
        <f t="shared" si="1550"/>
        <v/>
      </c>
    </row>
    <row r="19797" spans="1:11" x14ac:dyDescent="0.25">
      <c r="A19797" t="s">
        <v>35572</v>
      </c>
      <c r="B19797" s="1" t="s">
        <v>35573</v>
      </c>
      <c r="C19797" t="s">
        <v>1571</v>
      </c>
      <c r="D19797" t="s">
        <v>9</v>
      </c>
      <c r="E19797">
        <v>1</v>
      </c>
      <c r="F19797">
        <v>2777.6</v>
      </c>
      <c r="G19797" t="str">
        <f t="shared" si="1547"/>
        <v>BLUEPRINTADT343295</v>
      </c>
      <c r="H19797" t="str">
        <f t="shared" si="1546"/>
        <v>4351232311</v>
      </c>
      <c r="I19797" t="str">
        <f t="shared" si="1548"/>
        <v>SET KOČIOIH OBLOGA</v>
      </c>
      <c r="J19797">
        <f t="shared" si="1549"/>
        <v>23.146666666666665</v>
      </c>
      <c r="K19797" t="str">
        <f t="shared" si="1550"/>
        <v/>
      </c>
    </row>
    <row r="19798" spans="1:11" x14ac:dyDescent="0.25">
      <c r="A19798" t="s">
        <v>35574</v>
      </c>
      <c r="B19798" s="1" t="s">
        <v>35575</v>
      </c>
      <c r="C19798" t="s">
        <v>1600</v>
      </c>
      <c r="D19798" t="s">
        <v>9</v>
      </c>
      <c r="E19798">
        <v>1</v>
      </c>
      <c r="F19798">
        <v>2551.04</v>
      </c>
      <c r="G19798" t="str">
        <f t="shared" si="1547"/>
        <v>BLUEPRINTADT343296</v>
      </c>
      <c r="H19798" t="str">
        <f t="shared" si="1546"/>
        <v>4243122170</v>
      </c>
      <c r="I19798" t="str">
        <f t="shared" si="1548"/>
        <v>KOČIONI DISK</v>
      </c>
      <c r="J19798">
        <f t="shared" si="1549"/>
        <v>21.258666666666667</v>
      </c>
      <c r="K19798" t="str">
        <f t="shared" si="1550"/>
        <v/>
      </c>
    </row>
    <row r="19799" spans="1:11" x14ac:dyDescent="0.25">
      <c r="A19799" t="s">
        <v>35576</v>
      </c>
      <c r="B19799" s="1" t="s">
        <v>35577</v>
      </c>
      <c r="C19799" t="s">
        <v>1600</v>
      </c>
      <c r="D19799" t="s">
        <v>9</v>
      </c>
      <c r="E19799">
        <v>1</v>
      </c>
      <c r="F19799">
        <v>2991.36</v>
      </c>
      <c r="G19799" t="str">
        <f t="shared" si="1547"/>
        <v>BLUEPRINTADT343297</v>
      </c>
      <c r="H19799" t="str">
        <f t="shared" si="1546"/>
        <v>4243153020</v>
      </c>
      <c r="I19799" t="str">
        <f t="shared" si="1548"/>
        <v>KOČIONI DISK</v>
      </c>
      <c r="J19799">
        <f t="shared" si="1549"/>
        <v>24.928000000000001</v>
      </c>
      <c r="K19799" t="str">
        <f t="shared" si="1550"/>
        <v/>
      </c>
    </row>
    <row r="19800" spans="1:11" x14ac:dyDescent="0.25">
      <c r="A19800" t="s">
        <v>35578</v>
      </c>
      <c r="B19800" s="1" t="s">
        <v>35579</v>
      </c>
      <c r="C19800" t="s">
        <v>1600</v>
      </c>
      <c r="D19800" t="s">
        <v>9</v>
      </c>
      <c r="E19800">
        <v>1</v>
      </c>
      <c r="F19800">
        <v>2406.4</v>
      </c>
      <c r="G19800" t="str">
        <f t="shared" si="1547"/>
        <v>BLUEPRINTADT343298</v>
      </c>
      <c r="H19800" t="str">
        <f t="shared" si="1546"/>
        <v>SU001A1063</v>
      </c>
      <c r="I19800" t="str">
        <f t="shared" si="1548"/>
        <v>KOČIONI DISK</v>
      </c>
      <c r="J19800">
        <f t="shared" si="1549"/>
        <v>20.053333333333335</v>
      </c>
      <c r="K19800" t="str">
        <f t="shared" si="1550"/>
        <v/>
      </c>
    </row>
    <row r="19801" spans="1:11" x14ac:dyDescent="0.25">
      <c r="A19801" t="s">
        <v>35580</v>
      </c>
      <c r="B19801" s="1" t="s">
        <v>35581</v>
      </c>
      <c r="C19801" t="s">
        <v>1600</v>
      </c>
      <c r="D19801" t="s">
        <v>9</v>
      </c>
      <c r="E19801">
        <v>1</v>
      </c>
      <c r="F19801">
        <v>2892.8</v>
      </c>
      <c r="G19801" t="str">
        <f t="shared" si="1547"/>
        <v>BLUEPRINTADT343299</v>
      </c>
      <c r="H19801" t="str">
        <f t="shared" si="1546"/>
        <v>SU001A1064</v>
      </c>
      <c r="I19801" t="str">
        <f t="shared" si="1548"/>
        <v>KOČIONI DISK</v>
      </c>
      <c r="J19801">
        <f t="shared" si="1549"/>
        <v>24.106666666666669</v>
      </c>
      <c r="K19801" t="str">
        <f t="shared" si="1550"/>
        <v/>
      </c>
    </row>
    <row r="19802" spans="1:11" x14ac:dyDescent="0.25">
      <c r="A19802" t="s">
        <v>35582</v>
      </c>
      <c r="B19802" s="1" t="s">
        <v>35583</v>
      </c>
      <c r="C19802" t="s">
        <v>1600</v>
      </c>
      <c r="D19802" t="s">
        <v>9</v>
      </c>
      <c r="E19802">
        <v>1</v>
      </c>
      <c r="F19802">
        <v>2886.4</v>
      </c>
      <c r="G19802" t="str">
        <f t="shared" si="1547"/>
        <v>BLUEPRINTADT34330</v>
      </c>
      <c r="H19802" t="str">
        <f t="shared" si="1546"/>
        <v>4351212130</v>
      </c>
      <c r="I19802" t="str">
        <f t="shared" si="1548"/>
        <v>KOČIONI DISK</v>
      </c>
      <c r="J19802">
        <f t="shared" si="1549"/>
        <v>24.053333333333335</v>
      </c>
      <c r="K19802" t="str">
        <f t="shared" si="1550"/>
        <v/>
      </c>
    </row>
    <row r="19803" spans="1:11" x14ac:dyDescent="0.25">
      <c r="A19803" t="s">
        <v>35584</v>
      </c>
      <c r="B19803" s="1" t="s">
        <v>35585</v>
      </c>
      <c r="C19803" t="s">
        <v>1600</v>
      </c>
      <c r="D19803" t="s">
        <v>9</v>
      </c>
      <c r="E19803">
        <v>1</v>
      </c>
      <c r="F19803">
        <v>2140.16</v>
      </c>
      <c r="G19803" t="str">
        <f t="shared" si="1547"/>
        <v>BLUEPRINTADT343300</v>
      </c>
      <c r="H19803" t="str">
        <f t="shared" si="1546"/>
        <v>SU001A1062</v>
      </c>
      <c r="I19803" t="str">
        <f t="shared" si="1548"/>
        <v>KOČIONI DISK</v>
      </c>
      <c r="J19803">
        <f t="shared" si="1549"/>
        <v>17.834666666666667</v>
      </c>
      <c r="K19803" t="str">
        <f t="shared" si="1550"/>
        <v/>
      </c>
    </row>
    <row r="19804" spans="1:11" x14ac:dyDescent="0.25">
      <c r="A19804" t="s">
        <v>35586</v>
      </c>
      <c r="B19804" s="1" t="s">
        <v>35587</v>
      </c>
      <c r="C19804" t="s">
        <v>1600</v>
      </c>
      <c r="D19804" t="s">
        <v>9</v>
      </c>
      <c r="E19804">
        <v>1</v>
      </c>
      <c r="F19804">
        <v>4742.3999999999996</v>
      </c>
      <c r="G19804" t="str">
        <f t="shared" si="1547"/>
        <v>BLUEPRINTADT343301</v>
      </c>
      <c r="H19804" t="str">
        <f t="shared" si="1546"/>
        <v>C132J4007F</v>
      </c>
      <c r="I19804" t="str">
        <f t="shared" si="1548"/>
        <v>KOČIONI DISK</v>
      </c>
      <c r="J19804">
        <f t="shared" si="1549"/>
        <v>39.519999999999996</v>
      </c>
      <c r="K19804" t="str">
        <f t="shared" si="1550"/>
        <v/>
      </c>
    </row>
    <row r="19805" spans="1:11" x14ac:dyDescent="0.25">
      <c r="A19805" t="s">
        <v>35588</v>
      </c>
      <c r="B19805" s="1" t="s">
        <v>35589</v>
      </c>
      <c r="C19805" t="s">
        <v>1600</v>
      </c>
      <c r="D19805" t="s">
        <v>9</v>
      </c>
      <c r="E19805">
        <v>1</v>
      </c>
      <c r="F19805">
        <v>4742.3999999999996</v>
      </c>
      <c r="G19805" t="str">
        <f t="shared" si="1547"/>
        <v>BLUEPRINTADT343302</v>
      </c>
      <c r="H19805" t="str">
        <f t="shared" si="1546"/>
        <v>C132J4008F</v>
      </c>
      <c r="I19805" t="str">
        <f t="shared" si="1548"/>
        <v>KOČIONI DISK</v>
      </c>
      <c r="J19805">
        <f t="shared" si="1549"/>
        <v>39.519999999999996</v>
      </c>
      <c r="K19805" t="str">
        <f t="shared" si="1550"/>
        <v/>
      </c>
    </row>
    <row r="19806" spans="1:11" x14ac:dyDescent="0.25">
      <c r="A19806" t="s">
        <v>35590</v>
      </c>
      <c r="B19806" s="1" t="s">
        <v>35591</v>
      </c>
      <c r="C19806" t="s">
        <v>1600</v>
      </c>
      <c r="D19806" t="s">
        <v>9</v>
      </c>
      <c r="E19806">
        <v>1</v>
      </c>
      <c r="F19806">
        <v>3971.84</v>
      </c>
      <c r="G19806" t="str">
        <f t="shared" si="1547"/>
        <v>BLUEPRINTADT343303</v>
      </c>
      <c r="H19806" t="str">
        <f t="shared" si="1546"/>
        <v>C132J4009F</v>
      </c>
      <c r="I19806" t="str">
        <f t="shared" si="1548"/>
        <v>KOČIONI DISK</v>
      </c>
      <c r="J19806">
        <f t="shared" si="1549"/>
        <v>33.098666666666666</v>
      </c>
      <c r="K19806" t="str">
        <f t="shared" si="1550"/>
        <v/>
      </c>
    </row>
    <row r="19807" spans="1:11" x14ac:dyDescent="0.25">
      <c r="A19807" t="s">
        <v>35592</v>
      </c>
      <c r="B19807" s="1" t="s">
        <v>35593</v>
      </c>
      <c r="C19807" t="s">
        <v>1600</v>
      </c>
      <c r="D19807" t="s">
        <v>9</v>
      </c>
      <c r="E19807">
        <v>1</v>
      </c>
      <c r="F19807">
        <v>3971.84</v>
      </c>
      <c r="G19807" t="str">
        <f t="shared" si="1547"/>
        <v>BLUEPRINTADT343304</v>
      </c>
      <c r="H19807" t="str">
        <f t="shared" si="1546"/>
        <v>C132J4010F</v>
      </c>
      <c r="I19807" t="str">
        <f t="shared" si="1548"/>
        <v>KOČIONI DISK</v>
      </c>
      <c r="J19807">
        <f t="shared" si="1549"/>
        <v>33.098666666666666</v>
      </c>
      <c r="K19807" t="str">
        <f t="shared" si="1550"/>
        <v/>
      </c>
    </row>
    <row r="19808" spans="1:11" x14ac:dyDescent="0.25">
      <c r="A19808" t="s">
        <v>35594</v>
      </c>
      <c r="B19808" s="1" t="s">
        <v>35595</v>
      </c>
      <c r="C19808" t="s">
        <v>1600</v>
      </c>
      <c r="D19808" t="s">
        <v>9</v>
      </c>
      <c r="E19808">
        <v>1</v>
      </c>
      <c r="F19808">
        <v>2213.12</v>
      </c>
      <c r="G19808" t="str">
        <f t="shared" si="1547"/>
        <v>BLUEPRINTADT343305</v>
      </c>
      <c r="H19808" t="str">
        <f t="shared" si="1546"/>
        <v>4243148060</v>
      </c>
      <c r="I19808" t="str">
        <f t="shared" si="1548"/>
        <v>KOČIONI DISK</v>
      </c>
      <c r="J19808">
        <f t="shared" si="1549"/>
        <v>18.442666666666664</v>
      </c>
      <c r="K19808" t="str">
        <f t="shared" si="1550"/>
        <v/>
      </c>
    </row>
    <row r="19809" spans="1:11" x14ac:dyDescent="0.25">
      <c r="A19809" t="s">
        <v>35596</v>
      </c>
      <c r="B19809" s="1" t="s">
        <v>35597</v>
      </c>
      <c r="C19809" t="s">
        <v>1600</v>
      </c>
      <c r="D19809" t="s">
        <v>9</v>
      </c>
      <c r="E19809">
        <v>1</v>
      </c>
      <c r="F19809">
        <v>2817.28</v>
      </c>
      <c r="G19809" t="str">
        <f t="shared" si="1547"/>
        <v>BLUEPRINTADT343306</v>
      </c>
      <c r="H19809" t="str">
        <f t="shared" si="1546"/>
        <v>4351260140</v>
      </c>
      <c r="I19809" t="str">
        <f t="shared" si="1548"/>
        <v>KOČIONI DISK</v>
      </c>
      <c r="J19809">
        <f t="shared" si="1549"/>
        <v>23.477333333333334</v>
      </c>
      <c r="K19809" t="str">
        <f t="shared" si="1550"/>
        <v/>
      </c>
    </row>
    <row r="19810" spans="1:11" x14ac:dyDescent="0.25">
      <c r="A19810" t="s">
        <v>35598</v>
      </c>
      <c r="B19810" s="1" t="s">
        <v>35599</v>
      </c>
      <c r="C19810" t="s">
        <v>2920</v>
      </c>
      <c r="D19810" t="s">
        <v>9</v>
      </c>
      <c r="E19810">
        <v>1</v>
      </c>
      <c r="F19810">
        <v>3649.28</v>
      </c>
      <c r="G19810" t="str">
        <f t="shared" si="1547"/>
        <v>BLUEPRINTADT343307</v>
      </c>
      <c r="H19810" t="str">
        <f t="shared" si="1546"/>
        <v>435120C020</v>
      </c>
      <c r="I19810" t="str">
        <f t="shared" si="1548"/>
        <v>DISK PREDNJE KOCNICE</v>
      </c>
      <c r="J19810">
        <f t="shared" si="1549"/>
        <v>30.410666666666668</v>
      </c>
      <c r="K19810" t="str">
        <f t="shared" si="1550"/>
        <v/>
      </c>
    </row>
    <row r="19811" spans="1:11" x14ac:dyDescent="0.25">
      <c r="A19811" t="s">
        <v>35600</v>
      </c>
      <c r="B19811" s="1" t="s">
        <v>44660</v>
      </c>
      <c r="C19811" t="s">
        <v>2920</v>
      </c>
      <c r="D19811" t="s">
        <v>9</v>
      </c>
      <c r="E19811">
        <v>1</v>
      </c>
      <c r="F19811">
        <v>3265.28</v>
      </c>
      <c r="G19811" t="str">
        <f t="shared" si="1547"/>
        <v>BLUEPRINTADT343308</v>
      </c>
      <c r="H19811" t="str">
        <f t="shared" si="1546"/>
        <v>4351236171</v>
      </c>
      <c r="I19811" t="str">
        <f t="shared" si="1548"/>
        <v>DISK PREDNJE KOCNICE</v>
      </c>
      <c r="J19811">
        <f t="shared" si="1549"/>
        <v>27.210666666666668</v>
      </c>
      <c r="K19811" t="str">
        <f t="shared" si="1550"/>
        <v/>
      </c>
    </row>
    <row r="19812" spans="1:11" x14ac:dyDescent="0.25">
      <c r="A19812" t="s">
        <v>35601</v>
      </c>
      <c r="B19812" s="1" t="s">
        <v>35602</v>
      </c>
      <c r="C19812" t="s">
        <v>1600</v>
      </c>
      <c r="D19812" t="s">
        <v>9</v>
      </c>
      <c r="E19812">
        <v>1</v>
      </c>
      <c r="F19812">
        <v>2565.12</v>
      </c>
      <c r="G19812" t="str">
        <f t="shared" si="1547"/>
        <v>BLUEPRINTADT343309</v>
      </c>
      <c r="H19812" t="str">
        <f t="shared" si="1546"/>
        <v>435120D210</v>
      </c>
      <c r="I19812" t="str">
        <f t="shared" si="1548"/>
        <v>KOČIONI DISK</v>
      </c>
      <c r="J19812">
        <f t="shared" si="1549"/>
        <v>21.375999999999998</v>
      </c>
      <c r="K19812" t="str">
        <f t="shared" si="1550"/>
        <v/>
      </c>
    </row>
    <row r="19813" spans="1:11" x14ac:dyDescent="0.25">
      <c r="A19813" t="s">
        <v>35603</v>
      </c>
      <c r="B19813" s="1" t="s">
        <v>35604</v>
      </c>
      <c r="C19813" t="s">
        <v>1600</v>
      </c>
      <c r="D19813" t="s">
        <v>9</v>
      </c>
      <c r="E19813">
        <v>1</v>
      </c>
      <c r="F19813">
        <v>1681.92</v>
      </c>
      <c r="G19813" t="str">
        <f t="shared" si="1547"/>
        <v>BLUEPRINTADT34331</v>
      </c>
      <c r="H19813" t="str">
        <f t="shared" si="1546"/>
        <v>4351217010</v>
      </c>
      <c r="I19813" t="str">
        <f t="shared" si="1548"/>
        <v>KOČIONI DISK</v>
      </c>
      <c r="J19813">
        <f t="shared" si="1549"/>
        <v>14.016</v>
      </c>
      <c r="K19813" t="str">
        <f t="shared" si="1550"/>
        <v/>
      </c>
    </row>
    <row r="19814" spans="1:11" x14ac:dyDescent="0.25">
      <c r="A19814" t="s">
        <v>35605</v>
      </c>
      <c r="B19814" s="1" t="s">
        <v>35606</v>
      </c>
      <c r="C19814" t="s">
        <v>1600</v>
      </c>
      <c r="D19814" t="s">
        <v>9</v>
      </c>
      <c r="E19814">
        <v>1</v>
      </c>
      <c r="F19814">
        <v>1612.8</v>
      </c>
      <c r="G19814" t="str">
        <f t="shared" si="1547"/>
        <v>BLUEPRINTADT343310</v>
      </c>
      <c r="H19814" t="str">
        <f t="shared" si="1546"/>
        <v>4243178010</v>
      </c>
      <c r="I19814" t="str">
        <f t="shared" si="1548"/>
        <v>KOČIONI DISK</v>
      </c>
      <c r="J19814">
        <f t="shared" si="1549"/>
        <v>13.44</v>
      </c>
      <c r="K19814" t="str">
        <f t="shared" si="1550"/>
        <v/>
      </c>
    </row>
    <row r="19815" spans="1:11" x14ac:dyDescent="0.25">
      <c r="A19815" t="s">
        <v>35607</v>
      </c>
      <c r="B19815" s="1" t="s">
        <v>35608</v>
      </c>
      <c r="C19815" t="s">
        <v>1600</v>
      </c>
      <c r="D19815" t="s">
        <v>9</v>
      </c>
      <c r="E19815">
        <v>2</v>
      </c>
      <c r="F19815">
        <v>4838.3999999999996</v>
      </c>
      <c r="G19815" t="str">
        <f t="shared" si="1547"/>
        <v>BLUEPRINTADT343317</v>
      </c>
      <c r="H19815" t="str">
        <f t="shared" si="1546"/>
        <v>SU001A3869</v>
      </c>
      <c r="I19815" t="str">
        <f t="shared" si="1548"/>
        <v>KOČIONI DISK</v>
      </c>
      <c r="J19815">
        <f t="shared" si="1549"/>
        <v>40.32</v>
      </c>
      <c r="K19815" t="str">
        <f t="shared" si="1550"/>
        <v>nesto</v>
      </c>
    </row>
    <row r="19816" spans="1:11" x14ac:dyDescent="0.25">
      <c r="A19816" t="s">
        <v>35609</v>
      </c>
      <c r="B19816" s="1" t="s">
        <v>35610</v>
      </c>
      <c r="C19816" t="s">
        <v>1600</v>
      </c>
      <c r="D19816" t="s">
        <v>9</v>
      </c>
      <c r="E19816">
        <v>2</v>
      </c>
      <c r="F19816">
        <v>2488.3200000000002</v>
      </c>
      <c r="G19816" t="str">
        <f t="shared" si="1547"/>
        <v>BLUEPRINTADT343319</v>
      </c>
      <c r="H19816" t="str">
        <f t="shared" si="1546"/>
        <v>SU001A6135</v>
      </c>
      <c r="I19816" t="str">
        <f t="shared" si="1548"/>
        <v>KOČIONI DISK</v>
      </c>
      <c r="J19816">
        <f t="shared" si="1549"/>
        <v>20.736000000000001</v>
      </c>
      <c r="K19816" t="str">
        <f t="shared" si="1550"/>
        <v>nesto</v>
      </c>
    </row>
    <row r="19817" spans="1:11" x14ac:dyDescent="0.25">
      <c r="A19817" t="s">
        <v>35611</v>
      </c>
      <c r="B19817" s="1" t="s">
        <v>35612</v>
      </c>
      <c r="C19817" t="s">
        <v>1600</v>
      </c>
      <c r="D19817" t="s">
        <v>9</v>
      </c>
      <c r="E19817">
        <v>1</v>
      </c>
      <c r="F19817">
        <v>1758.72</v>
      </c>
      <c r="G19817" t="str">
        <f t="shared" si="1547"/>
        <v>BLUEPRINTADT34335</v>
      </c>
      <c r="H19817" t="str">
        <f t="shared" si="1546"/>
        <v>4351260040</v>
      </c>
      <c r="I19817" t="str">
        <f t="shared" si="1548"/>
        <v>KOČIONI DISK</v>
      </c>
      <c r="J19817">
        <f t="shared" si="1549"/>
        <v>14.656000000000001</v>
      </c>
      <c r="K19817" t="str">
        <f t="shared" si="1550"/>
        <v/>
      </c>
    </row>
    <row r="19818" spans="1:11" x14ac:dyDescent="0.25">
      <c r="A19818" t="s">
        <v>35613</v>
      </c>
      <c r="B19818" s="1" t="s">
        <v>35614</v>
      </c>
      <c r="C19818" t="s">
        <v>1600</v>
      </c>
      <c r="D19818" t="s">
        <v>9</v>
      </c>
      <c r="E19818">
        <v>1</v>
      </c>
      <c r="F19818">
        <v>2504.96</v>
      </c>
      <c r="G19818" t="str">
        <f t="shared" si="1547"/>
        <v>BLUEPRINTADT34337</v>
      </c>
      <c r="H19818" t="str">
        <f t="shared" si="1546"/>
        <v>4351214140</v>
      </c>
      <c r="I19818" t="str">
        <f t="shared" si="1548"/>
        <v>KOČIONI DISK</v>
      </c>
      <c r="J19818">
        <f t="shared" si="1549"/>
        <v>20.874666666666666</v>
      </c>
      <c r="K19818" t="str">
        <f t="shared" si="1550"/>
        <v/>
      </c>
    </row>
    <row r="19819" spans="1:11" x14ac:dyDescent="0.25">
      <c r="A19819" t="s">
        <v>35615</v>
      </c>
      <c r="B19819" s="1" t="s">
        <v>35616</v>
      </c>
      <c r="C19819" t="s">
        <v>1600</v>
      </c>
      <c r="D19819" t="s">
        <v>9</v>
      </c>
      <c r="E19819">
        <v>1</v>
      </c>
      <c r="F19819">
        <v>1276.1600000000001</v>
      </c>
      <c r="G19819" t="str">
        <f t="shared" si="1547"/>
        <v>BLUEPRINTADT34339</v>
      </c>
      <c r="H19819" t="str">
        <f t="shared" si="1546"/>
        <v>4351212250</v>
      </c>
      <c r="I19819" t="str">
        <f t="shared" si="1548"/>
        <v>KOČIONI DISK</v>
      </c>
      <c r="J19819">
        <f t="shared" si="1549"/>
        <v>10.634666666666668</v>
      </c>
      <c r="K19819" t="str">
        <f t="shared" si="1550"/>
        <v/>
      </c>
    </row>
    <row r="19820" spans="1:11" x14ac:dyDescent="0.25">
      <c r="A19820" t="s">
        <v>35617</v>
      </c>
      <c r="B19820" s="1" t="s">
        <v>35618</v>
      </c>
      <c r="C19820" t="s">
        <v>1600</v>
      </c>
      <c r="D19820" t="s">
        <v>9</v>
      </c>
      <c r="E19820">
        <v>1</v>
      </c>
      <c r="F19820">
        <v>2488.3200000000002</v>
      </c>
      <c r="G19820" t="str">
        <f t="shared" si="1547"/>
        <v>BLUEPRINTADT34341</v>
      </c>
      <c r="H19820" t="str">
        <f t="shared" si="1546"/>
        <v>4351232120</v>
      </c>
      <c r="I19820" t="str">
        <f t="shared" si="1548"/>
        <v>KOČIONI DISK</v>
      </c>
      <c r="J19820">
        <f t="shared" si="1549"/>
        <v>20.736000000000001</v>
      </c>
      <c r="K19820" t="str">
        <f t="shared" si="1550"/>
        <v/>
      </c>
    </row>
    <row r="19821" spans="1:11" x14ac:dyDescent="0.25">
      <c r="A19821" t="s">
        <v>35619</v>
      </c>
      <c r="B19821" s="1" t="s">
        <v>35620</v>
      </c>
      <c r="C19821" t="s">
        <v>1600</v>
      </c>
      <c r="D19821" t="s">
        <v>9</v>
      </c>
      <c r="E19821">
        <v>1</v>
      </c>
      <c r="F19821">
        <v>17213.439999999999</v>
      </c>
      <c r="G19821" t="str">
        <f t="shared" si="1547"/>
        <v>BLUEPRINTADT34343</v>
      </c>
      <c r="H19821" t="str">
        <f t="shared" ref="H19821:H19884" si="1551">IF(AND(B19821&lt;&gt;"", B19821&lt;&gt;"-"),SUBSTITUTE(SUBSTITUTE(B19821,"-","")," ",""),A19821)</f>
        <v>4351236070</v>
      </c>
      <c r="I19821" t="str">
        <f t="shared" si="1548"/>
        <v>KOČIONI DISK</v>
      </c>
      <c r="J19821">
        <f t="shared" si="1549"/>
        <v>143.44533333333331</v>
      </c>
      <c r="K19821" t="str">
        <f t="shared" si="1550"/>
        <v/>
      </c>
    </row>
    <row r="19822" spans="1:11" x14ac:dyDescent="0.25">
      <c r="A19822" t="s">
        <v>35621</v>
      </c>
      <c r="B19822" s="1" t="s">
        <v>35622</v>
      </c>
      <c r="C19822" t="s">
        <v>1600</v>
      </c>
      <c r="D19822" t="s">
        <v>9</v>
      </c>
      <c r="E19822">
        <v>1</v>
      </c>
      <c r="F19822">
        <v>1576.96</v>
      </c>
      <c r="G19822" t="str">
        <f t="shared" si="1547"/>
        <v>BLUEPRINTADT34346</v>
      </c>
      <c r="H19822" t="str">
        <f t="shared" si="1551"/>
        <v>4351220190</v>
      </c>
      <c r="I19822" t="str">
        <f t="shared" si="1548"/>
        <v>KOČIONI DISK</v>
      </c>
      <c r="J19822">
        <f t="shared" si="1549"/>
        <v>13.141333333333334</v>
      </c>
      <c r="K19822" t="str">
        <f t="shared" si="1550"/>
        <v/>
      </c>
    </row>
    <row r="19823" spans="1:11" x14ac:dyDescent="0.25">
      <c r="A19823" t="s">
        <v>35623</v>
      </c>
      <c r="B19823" s="1" t="s">
        <v>35624</v>
      </c>
      <c r="C19823" t="s">
        <v>1600</v>
      </c>
      <c r="D19823" t="s">
        <v>9</v>
      </c>
      <c r="E19823">
        <v>1</v>
      </c>
      <c r="F19823">
        <v>2653.44</v>
      </c>
      <c r="G19823" t="str">
        <f t="shared" si="1547"/>
        <v>BLUEPRINTADT34347</v>
      </c>
      <c r="H19823" t="str">
        <f t="shared" si="1551"/>
        <v>4351232190</v>
      </c>
      <c r="I19823" t="str">
        <f t="shared" si="1548"/>
        <v>KOČIONI DISK</v>
      </c>
      <c r="J19823">
        <f t="shared" si="1549"/>
        <v>22.112000000000002</v>
      </c>
      <c r="K19823" t="str">
        <f t="shared" si="1550"/>
        <v/>
      </c>
    </row>
    <row r="19824" spans="1:11" x14ac:dyDescent="0.25">
      <c r="A19824" t="s">
        <v>35625</v>
      </c>
      <c r="B19824" s="1" t="s">
        <v>35626</v>
      </c>
      <c r="C19824" t="s">
        <v>1600</v>
      </c>
      <c r="D19824" t="s">
        <v>9</v>
      </c>
      <c r="E19824">
        <v>1</v>
      </c>
      <c r="F19824">
        <v>1118.72</v>
      </c>
      <c r="G19824" t="str">
        <f t="shared" si="1547"/>
        <v>BLUEPRINTADT34351</v>
      </c>
      <c r="H19824" t="str">
        <f t="shared" si="1551"/>
        <v>4243117020</v>
      </c>
      <c r="I19824" t="str">
        <f t="shared" si="1548"/>
        <v>KOČIONI DISK</v>
      </c>
      <c r="J19824">
        <f t="shared" si="1549"/>
        <v>9.3226666666666667</v>
      </c>
      <c r="K19824" t="str">
        <f t="shared" si="1550"/>
        <v/>
      </c>
    </row>
    <row r="19825" spans="1:11" x14ac:dyDescent="0.25">
      <c r="A19825" t="s">
        <v>35627</v>
      </c>
      <c r="B19825" s="1" t="s">
        <v>35628</v>
      </c>
      <c r="C19825" t="s">
        <v>1600</v>
      </c>
      <c r="D19825" t="s">
        <v>9</v>
      </c>
      <c r="E19825">
        <v>1</v>
      </c>
      <c r="F19825">
        <v>1286.4000000000001</v>
      </c>
      <c r="G19825" t="str">
        <f t="shared" si="1547"/>
        <v>BLUEPRINTADT34352</v>
      </c>
      <c r="H19825" t="str">
        <f t="shared" si="1551"/>
        <v>4243120090</v>
      </c>
      <c r="I19825" t="str">
        <f t="shared" si="1548"/>
        <v>KOČIONI DISK</v>
      </c>
      <c r="J19825">
        <f t="shared" si="1549"/>
        <v>10.72</v>
      </c>
      <c r="K19825" t="str">
        <f t="shared" si="1550"/>
        <v/>
      </c>
    </row>
    <row r="19826" spans="1:11" x14ac:dyDescent="0.25">
      <c r="A19826" t="s">
        <v>35629</v>
      </c>
      <c r="B19826" s="1" t="s">
        <v>35630</v>
      </c>
      <c r="C19826" t="s">
        <v>1600</v>
      </c>
      <c r="D19826" t="s">
        <v>9</v>
      </c>
      <c r="E19826">
        <v>1</v>
      </c>
      <c r="F19826">
        <v>1377.28</v>
      </c>
      <c r="G19826" t="str">
        <f t="shared" si="1547"/>
        <v>BLUEPRINTADT34354</v>
      </c>
      <c r="H19826" t="str">
        <f t="shared" si="1551"/>
        <v>4243120150</v>
      </c>
      <c r="I19826" t="str">
        <f t="shared" si="1548"/>
        <v>KOČIONI DISK</v>
      </c>
      <c r="J19826">
        <f t="shared" si="1549"/>
        <v>11.477333333333332</v>
      </c>
      <c r="K19826" t="str">
        <f t="shared" si="1550"/>
        <v/>
      </c>
    </row>
    <row r="19827" spans="1:11" x14ac:dyDescent="0.25">
      <c r="A19827" t="s">
        <v>35631</v>
      </c>
      <c r="B19827" s="1" t="s">
        <v>35632</v>
      </c>
      <c r="C19827" t="s">
        <v>1600</v>
      </c>
      <c r="D19827" t="s">
        <v>9</v>
      </c>
      <c r="E19827">
        <v>1</v>
      </c>
      <c r="F19827">
        <v>1560.32</v>
      </c>
      <c r="G19827" t="str">
        <f t="shared" si="1547"/>
        <v>BLUEPRINTADT34356</v>
      </c>
      <c r="H19827" t="str">
        <f t="shared" si="1551"/>
        <v>4351220360</v>
      </c>
      <c r="I19827" t="str">
        <f t="shared" si="1548"/>
        <v>KOČIONI DISK</v>
      </c>
      <c r="J19827">
        <f t="shared" si="1549"/>
        <v>13.002666666666666</v>
      </c>
      <c r="K19827" t="str">
        <f t="shared" si="1550"/>
        <v/>
      </c>
    </row>
    <row r="19828" spans="1:11" x14ac:dyDescent="0.25">
      <c r="A19828" t="s">
        <v>35633</v>
      </c>
      <c r="B19828" s="1" t="s">
        <v>35634</v>
      </c>
      <c r="C19828" t="s">
        <v>1600</v>
      </c>
      <c r="D19828" t="s">
        <v>9</v>
      </c>
      <c r="E19828">
        <v>1</v>
      </c>
      <c r="F19828">
        <v>2302.7199999999998</v>
      </c>
      <c r="G19828" t="str">
        <f t="shared" si="1547"/>
        <v>BLUEPRINTADT34357</v>
      </c>
      <c r="H19828" t="str">
        <f t="shared" si="1551"/>
        <v>4351260050</v>
      </c>
      <c r="I19828" t="str">
        <f t="shared" si="1548"/>
        <v>KOČIONI DISK</v>
      </c>
      <c r="J19828">
        <f t="shared" si="1549"/>
        <v>19.18933333333333</v>
      </c>
      <c r="K19828" t="str">
        <f t="shared" si="1550"/>
        <v/>
      </c>
    </row>
    <row r="19829" spans="1:11" x14ac:dyDescent="0.25">
      <c r="A19829" t="s">
        <v>35635</v>
      </c>
      <c r="B19829" s="1" t="s">
        <v>35636</v>
      </c>
      <c r="C19829" t="s">
        <v>1600</v>
      </c>
      <c r="D19829" t="s">
        <v>9</v>
      </c>
      <c r="E19829">
        <v>1</v>
      </c>
      <c r="F19829">
        <v>1344</v>
      </c>
      <c r="G19829" t="str">
        <f t="shared" si="1547"/>
        <v>BLUEPRINTADT34359</v>
      </c>
      <c r="H19829" t="str">
        <f t="shared" si="1551"/>
        <v>4351210090</v>
      </c>
      <c r="I19829" t="str">
        <f t="shared" si="1548"/>
        <v>KOČIONI DISK</v>
      </c>
      <c r="J19829">
        <f t="shared" si="1549"/>
        <v>11.2</v>
      </c>
      <c r="K19829" t="str">
        <f t="shared" si="1550"/>
        <v/>
      </c>
    </row>
    <row r="19830" spans="1:11" x14ac:dyDescent="0.25">
      <c r="A19830" t="s">
        <v>35637</v>
      </c>
      <c r="B19830" s="1" t="s">
        <v>35638</v>
      </c>
      <c r="C19830" t="s">
        <v>1600</v>
      </c>
      <c r="D19830" t="s">
        <v>9</v>
      </c>
      <c r="E19830">
        <v>1</v>
      </c>
      <c r="F19830">
        <v>2757.12</v>
      </c>
      <c r="G19830" t="str">
        <f t="shared" si="1547"/>
        <v>BLUEPRINTADT34360</v>
      </c>
      <c r="H19830" t="str">
        <f t="shared" si="1551"/>
        <v>4351226090</v>
      </c>
      <c r="I19830" t="str">
        <f t="shared" si="1548"/>
        <v>KOČIONI DISK</v>
      </c>
      <c r="J19830">
        <f t="shared" si="1549"/>
        <v>22.975999999999999</v>
      </c>
      <c r="K19830" t="str">
        <f t="shared" si="1550"/>
        <v/>
      </c>
    </row>
    <row r="19831" spans="1:11" x14ac:dyDescent="0.25">
      <c r="A19831" t="s">
        <v>35639</v>
      </c>
      <c r="B19831" s="1" t="s">
        <v>35640</v>
      </c>
      <c r="C19831" t="s">
        <v>1600</v>
      </c>
      <c r="D19831" t="s">
        <v>9</v>
      </c>
      <c r="E19831">
        <v>1</v>
      </c>
      <c r="F19831">
        <v>2177.2800000000002</v>
      </c>
      <c r="G19831" t="str">
        <f t="shared" si="1547"/>
        <v>BLUEPRINTADT34361</v>
      </c>
      <c r="H19831" t="str">
        <f t="shared" si="1551"/>
        <v>4351212230</v>
      </c>
      <c r="I19831" t="str">
        <f t="shared" si="1548"/>
        <v>KOČIONI DISK</v>
      </c>
      <c r="J19831">
        <f t="shared" si="1549"/>
        <v>18.144000000000002</v>
      </c>
      <c r="K19831" t="str">
        <f t="shared" si="1550"/>
        <v/>
      </c>
    </row>
    <row r="19832" spans="1:11" x14ac:dyDescent="0.25">
      <c r="A19832" t="s">
        <v>35641</v>
      </c>
      <c r="B19832" s="1" t="s">
        <v>35642</v>
      </c>
      <c r="C19832" t="s">
        <v>1600</v>
      </c>
      <c r="D19832" t="s">
        <v>9</v>
      </c>
      <c r="E19832">
        <v>1</v>
      </c>
      <c r="F19832">
        <v>3726.08</v>
      </c>
      <c r="G19832" t="str">
        <f t="shared" si="1547"/>
        <v>BLUEPRINTADT34362</v>
      </c>
      <c r="H19832" t="str">
        <f t="shared" si="1551"/>
        <v>4351220390</v>
      </c>
      <c r="I19832" t="str">
        <f t="shared" si="1548"/>
        <v>KOČIONI DISK</v>
      </c>
      <c r="J19832">
        <f t="shared" si="1549"/>
        <v>31.050666666666665</v>
      </c>
      <c r="K19832" t="str">
        <f t="shared" si="1550"/>
        <v/>
      </c>
    </row>
    <row r="19833" spans="1:11" x14ac:dyDescent="0.25">
      <c r="A19833" t="s">
        <v>35643</v>
      </c>
      <c r="B19833" s="1" t="s">
        <v>35644</v>
      </c>
      <c r="C19833" t="s">
        <v>1600</v>
      </c>
      <c r="D19833" t="s">
        <v>9</v>
      </c>
      <c r="E19833">
        <v>1</v>
      </c>
      <c r="F19833">
        <v>1347.84</v>
      </c>
      <c r="G19833" t="str">
        <f t="shared" si="1547"/>
        <v>BLUEPRINTADT34363</v>
      </c>
      <c r="H19833" t="str">
        <f t="shared" si="1551"/>
        <v>4243120210</v>
      </c>
      <c r="I19833" t="str">
        <f t="shared" si="1548"/>
        <v>KOČIONI DISK</v>
      </c>
      <c r="J19833">
        <f t="shared" si="1549"/>
        <v>11.231999999999999</v>
      </c>
      <c r="K19833" t="str">
        <f t="shared" si="1550"/>
        <v/>
      </c>
    </row>
    <row r="19834" spans="1:11" x14ac:dyDescent="0.25">
      <c r="A19834" t="s">
        <v>35645</v>
      </c>
      <c r="B19834" s="1" t="s">
        <v>35646</v>
      </c>
      <c r="C19834" t="s">
        <v>1600</v>
      </c>
      <c r="D19834" t="s">
        <v>9</v>
      </c>
      <c r="E19834">
        <v>1</v>
      </c>
      <c r="F19834">
        <v>1326.08</v>
      </c>
      <c r="G19834" t="str">
        <f t="shared" si="1547"/>
        <v>BLUEPRINTADT34364</v>
      </c>
      <c r="H19834" t="str">
        <f t="shared" si="1551"/>
        <v>4351220470</v>
      </c>
      <c r="I19834" t="str">
        <f t="shared" si="1548"/>
        <v>KOČIONI DISK</v>
      </c>
      <c r="J19834">
        <f t="shared" si="1549"/>
        <v>11.050666666666666</v>
      </c>
      <c r="K19834" t="str">
        <f t="shared" si="1550"/>
        <v/>
      </c>
    </row>
    <row r="19835" spans="1:11" x14ac:dyDescent="0.25">
      <c r="A19835" t="s">
        <v>35647</v>
      </c>
      <c r="B19835" s="1" t="s">
        <v>35648</v>
      </c>
      <c r="C19835" t="s">
        <v>1600</v>
      </c>
      <c r="D19835" t="s">
        <v>9</v>
      </c>
      <c r="E19835">
        <v>1</v>
      </c>
      <c r="F19835">
        <v>1932.8</v>
      </c>
      <c r="G19835" t="str">
        <f t="shared" si="1547"/>
        <v>BLUEPRINTADT34365</v>
      </c>
      <c r="H19835" t="str">
        <f t="shared" si="1551"/>
        <v>4351220500</v>
      </c>
      <c r="I19835" t="str">
        <f t="shared" si="1548"/>
        <v>KOČIONI DISK</v>
      </c>
      <c r="J19835">
        <f t="shared" si="1549"/>
        <v>16.106666666666666</v>
      </c>
      <c r="K19835" t="str">
        <f t="shared" si="1550"/>
        <v/>
      </c>
    </row>
    <row r="19836" spans="1:11" x14ac:dyDescent="0.25">
      <c r="A19836" t="s">
        <v>35649</v>
      </c>
      <c r="B19836" s="1" t="s">
        <v>35650</v>
      </c>
      <c r="C19836" t="s">
        <v>1600</v>
      </c>
      <c r="D19836" t="s">
        <v>9</v>
      </c>
      <c r="E19836">
        <v>1</v>
      </c>
      <c r="F19836">
        <v>4513.28</v>
      </c>
      <c r="G19836" t="str">
        <f t="shared" si="1547"/>
        <v>BLUEPRINTADT34366</v>
      </c>
      <c r="H19836" t="str">
        <f t="shared" si="1551"/>
        <v>4351220520</v>
      </c>
      <c r="I19836" t="str">
        <f t="shared" si="1548"/>
        <v>KOČIONI DISK</v>
      </c>
      <c r="J19836">
        <f t="shared" si="1549"/>
        <v>37.610666666666667</v>
      </c>
      <c r="K19836" t="str">
        <f t="shared" si="1550"/>
        <v/>
      </c>
    </row>
    <row r="19837" spans="1:11" x14ac:dyDescent="0.25">
      <c r="A19837" t="s">
        <v>35651</v>
      </c>
      <c r="B19837" s="1" t="s">
        <v>35652</v>
      </c>
      <c r="C19837" t="s">
        <v>1600</v>
      </c>
      <c r="D19837" t="s">
        <v>9</v>
      </c>
      <c r="E19837">
        <v>1</v>
      </c>
      <c r="F19837">
        <v>1629.44</v>
      </c>
      <c r="G19837" t="str">
        <f t="shared" si="1547"/>
        <v>BLUEPRINTADT34367</v>
      </c>
      <c r="H19837" t="str">
        <f t="shared" si="1551"/>
        <v>4243117070</v>
      </c>
      <c r="I19837" t="str">
        <f t="shared" si="1548"/>
        <v>KOČIONI DISK</v>
      </c>
      <c r="J19837">
        <f t="shared" si="1549"/>
        <v>13.578666666666667</v>
      </c>
      <c r="K19837" t="str">
        <f t="shared" si="1550"/>
        <v/>
      </c>
    </row>
    <row r="19838" spans="1:11" x14ac:dyDescent="0.25">
      <c r="A19838" t="s">
        <v>35653</v>
      </c>
      <c r="B19838" s="1" t="s">
        <v>35654</v>
      </c>
      <c r="C19838" t="s">
        <v>1600</v>
      </c>
      <c r="D19838" t="s">
        <v>9</v>
      </c>
      <c r="E19838">
        <v>1</v>
      </c>
      <c r="F19838">
        <v>1313.28</v>
      </c>
      <c r="G19838" t="str">
        <f t="shared" si="1547"/>
        <v>BLUEPRINTADT34368</v>
      </c>
      <c r="H19838" t="str">
        <f t="shared" si="1551"/>
        <v>4351217070</v>
      </c>
      <c r="I19838" t="str">
        <f t="shared" si="1548"/>
        <v>KOČIONI DISK</v>
      </c>
      <c r="J19838">
        <f t="shared" si="1549"/>
        <v>10.943999999999999</v>
      </c>
      <c r="K19838" t="str">
        <f t="shared" si="1550"/>
        <v/>
      </c>
    </row>
    <row r="19839" spans="1:11" x14ac:dyDescent="0.25">
      <c r="A19839" t="s">
        <v>35655</v>
      </c>
      <c r="B19839" s="1" t="s">
        <v>35656</v>
      </c>
      <c r="C19839" t="s">
        <v>1600</v>
      </c>
      <c r="D19839" t="s">
        <v>9</v>
      </c>
      <c r="E19839">
        <v>1</v>
      </c>
      <c r="F19839">
        <v>1776.64</v>
      </c>
      <c r="G19839" t="str">
        <f t="shared" si="1547"/>
        <v>BLUEPRINTADT34369</v>
      </c>
      <c r="H19839" t="str">
        <f t="shared" si="1551"/>
        <v>4351228160</v>
      </c>
      <c r="I19839" t="str">
        <f t="shared" si="1548"/>
        <v>KOČIONI DISK</v>
      </c>
      <c r="J19839">
        <f t="shared" si="1549"/>
        <v>14.805333333333333</v>
      </c>
      <c r="K19839" t="str">
        <f t="shared" si="1550"/>
        <v/>
      </c>
    </row>
    <row r="19840" spans="1:11" x14ac:dyDescent="0.25">
      <c r="A19840" t="s">
        <v>35657</v>
      </c>
      <c r="B19840" s="1" t="s">
        <v>35658</v>
      </c>
      <c r="C19840" t="s">
        <v>1600</v>
      </c>
      <c r="D19840" t="s">
        <v>9</v>
      </c>
      <c r="E19840">
        <v>1</v>
      </c>
      <c r="F19840">
        <v>1388.8</v>
      </c>
      <c r="G19840" t="str">
        <f t="shared" si="1547"/>
        <v>BLUEPRINTADT34370</v>
      </c>
      <c r="H19840" t="str">
        <f t="shared" si="1551"/>
        <v>4351212550</v>
      </c>
      <c r="I19840" t="str">
        <f t="shared" si="1548"/>
        <v>KOČIONI DISK</v>
      </c>
      <c r="J19840">
        <f t="shared" si="1549"/>
        <v>11.573333333333332</v>
      </c>
      <c r="K19840" t="str">
        <f t="shared" si="1550"/>
        <v/>
      </c>
    </row>
    <row r="19841" spans="1:11" x14ac:dyDescent="0.25">
      <c r="A19841" t="s">
        <v>35659</v>
      </c>
      <c r="B19841" s="1" t="s">
        <v>35660</v>
      </c>
      <c r="C19841" t="s">
        <v>1600</v>
      </c>
      <c r="D19841" t="s">
        <v>9</v>
      </c>
      <c r="E19841">
        <v>1</v>
      </c>
      <c r="F19841">
        <v>1803.52</v>
      </c>
      <c r="G19841" t="str">
        <f t="shared" si="1547"/>
        <v>BLUEPRINTADT34371</v>
      </c>
      <c r="H19841" t="str">
        <f t="shared" si="1551"/>
        <v>4243114120</v>
      </c>
      <c r="I19841" t="str">
        <f t="shared" si="1548"/>
        <v>KOČIONI DISK</v>
      </c>
      <c r="J19841">
        <f t="shared" si="1549"/>
        <v>15.029333333333334</v>
      </c>
      <c r="K19841" t="str">
        <f t="shared" si="1550"/>
        <v/>
      </c>
    </row>
    <row r="19842" spans="1:11" x14ac:dyDescent="0.25">
      <c r="A19842" t="s">
        <v>35661</v>
      </c>
      <c r="B19842" s="1" t="s">
        <v>35662</v>
      </c>
      <c r="C19842" t="s">
        <v>1600</v>
      </c>
      <c r="D19842" t="s">
        <v>9</v>
      </c>
      <c r="E19842">
        <v>1</v>
      </c>
      <c r="F19842">
        <v>1155.8399999999999</v>
      </c>
      <c r="G19842" t="str">
        <f t="shared" si="1547"/>
        <v>BLUEPRINTADT34372</v>
      </c>
      <c r="H19842" t="str">
        <f t="shared" si="1551"/>
        <v>4243117030</v>
      </c>
      <c r="I19842" t="str">
        <f t="shared" si="1548"/>
        <v>KOČIONI DISK</v>
      </c>
      <c r="J19842">
        <f t="shared" si="1549"/>
        <v>9.6319999999999997</v>
      </c>
      <c r="K19842" t="str">
        <f t="shared" si="1550"/>
        <v/>
      </c>
    </row>
    <row r="19843" spans="1:11" x14ac:dyDescent="0.25">
      <c r="A19843" t="s">
        <v>35663</v>
      </c>
      <c r="B19843" s="1" t="s">
        <v>35664</v>
      </c>
      <c r="C19843" t="s">
        <v>1600</v>
      </c>
      <c r="D19843" t="s">
        <v>9</v>
      </c>
      <c r="E19843">
        <v>1</v>
      </c>
      <c r="F19843">
        <v>1222.4000000000001</v>
      </c>
      <c r="G19843" t="str">
        <f t="shared" ref="G19843:G19906" si="1552">"BLUEPRINT"&amp;A19843</f>
        <v>BLUEPRINTADT34373</v>
      </c>
      <c r="H19843" t="str">
        <f t="shared" si="1551"/>
        <v>4243133040</v>
      </c>
      <c r="I19843" t="str">
        <f t="shared" ref="I19843:I19906" si="1553">UPPER(C19843)</f>
        <v>KOČIONI DISK</v>
      </c>
      <c r="J19843">
        <f t="shared" ref="J19843:J19906" si="1554">F19843/120</f>
        <v>10.186666666666667</v>
      </c>
      <c r="K19843" t="str">
        <f t="shared" ref="K19843:K19906" si="1555">IF(E19843&gt;1,"nesto", "")</f>
        <v/>
      </c>
    </row>
    <row r="19844" spans="1:11" x14ac:dyDescent="0.25">
      <c r="A19844" t="s">
        <v>35665</v>
      </c>
      <c r="B19844" s="1" t="s">
        <v>35666</v>
      </c>
      <c r="C19844" t="s">
        <v>1600</v>
      </c>
      <c r="D19844" t="s">
        <v>9</v>
      </c>
      <c r="E19844">
        <v>1</v>
      </c>
      <c r="F19844">
        <v>2039.04</v>
      </c>
      <c r="G19844" t="str">
        <f t="shared" si="1552"/>
        <v>BLUEPRINTADT34374</v>
      </c>
      <c r="H19844" t="str">
        <f t="shared" si="1551"/>
        <v>4243133050</v>
      </c>
      <c r="I19844" t="str">
        <f t="shared" si="1553"/>
        <v>KOČIONI DISK</v>
      </c>
      <c r="J19844">
        <f t="shared" si="1554"/>
        <v>16.992000000000001</v>
      </c>
      <c r="K19844" t="str">
        <f t="shared" si="1555"/>
        <v/>
      </c>
    </row>
    <row r="19845" spans="1:11" x14ac:dyDescent="0.25">
      <c r="A19845" t="s">
        <v>35667</v>
      </c>
      <c r="B19845" s="1" t="s">
        <v>35668</v>
      </c>
      <c r="C19845" t="s">
        <v>1600</v>
      </c>
      <c r="D19845" t="s">
        <v>9</v>
      </c>
      <c r="E19845">
        <v>1</v>
      </c>
      <c r="F19845">
        <v>2169.6</v>
      </c>
      <c r="G19845" t="str">
        <f t="shared" si="1552"/>
        <v>BLUEPRINTADT34375</v>
      </c>
      <c r="H19845" t="str">
        <f t="shared" si="1551"/>
        <v>4351217090</v>
      </c>
      <c r="I19845" t="str">
        <f t="shared" si="1553"/>
        <v>KOČIONI DISK</v>
      </c>
      <c r="J19845">
        <f t="shared" si="1554"/>
        <v>18.079999999999998</v>
      </c>
      <c r="K19845" t="str">
        <f t="shared" si="1555"/>
        <v/>
      </c>
    </row>
    <row r="19846" spans="1:11" x14ac:dyDescent="0.25">
      <c r="A19846" t="s">
        <v>35669</v>
      </c>
      <c r="B19846" s="1" t="s">
        <v>35670</v>
      </c>
      <c r="C19846" t="s">
        <v>1600</v>
      </c>
      <c r="D19846" t="s">
        <v>9</v>
      </c>
      <c r="E19846">
        <v>1</v>
      </c>
      <c r="F19846">
        <v>1740.8</v>
      </c>
      <c r="G19846" t="str">
        <f t="shared" si="1552"/>
        <v>BLUEPRINTADT34376</v>
      </c>
      <c r="H19846" t="str">
        <f t="shared" si="1551"/>
        <v>4351228100</v>
      </c>
      <c r="I19846" t="str">
        <f t="shared" si="1553"/>
        <v>KOČIONI DISK</v>
      </c>
      <c r="J19846">
        <f t="shared" si="1554"/>
        <v>14.506666666666666</v>
      </c>
      <c r="K19846" t="str">
        <f t="shared" si="1555"/>
        <v/>
      </c>
    </row>
    <row r="19847" spans="1:11" x14ac:dyDescent="0.25">
      <c r="A19847" t="s">
        <v>35671</v>
      </c>
      <c r="B19847" s="1" t="s">
        <v>35672</v>
      </c>
      <c r="C19847" t="s">
        <v>1600</v>
      </c>
      <c r="D19847" t="s">
        <v>9</v>
      </c>
      <c r="E19847">
        <v>1</v>
      </c>
      <c r="F19847">
        <v>1893.12</v>
      </c>
      <c r="G19847" t="str">
        <f t="shared" si="1552"/>
        <v>BLUEPRINTADT34377</v>
      </c>
      <c r="H19847" t="str">
        <f t="shared" si="1551"/>
        <v>4351233050</v>
      </c>
      <c r="I19847" t="str">
        <f t="shared" si="1553"/>
        <v>KOČIONI DISK</v>
      </c>
      <c r="J19847">
        <f t="shared" si="1554"/>
        <v>15.776</v>
      </c>
      <c r="K19847" t="str">
        <f t="shared" si="1555"/>
        <v/>
      </c>
    </row>
    <row r="19848" spans="1:11" x14ac:dyDescent="0.25">
      <c r="A19848" t="s">
        <v>35673</v>
      </c>
      <c r="B19848" s="1" t="s">
        <v>35674</v>
      </c>
      <c r="C19848" t="s">
        <v>1600</v>
      </c>
      <c r="D19848" t="s">
        <v>9</v>
      </c>
      <c r="E19848">
        <v>1</v>
      </c>
      <c r="F19848">
        <v>2323.1999999999998</v>
      </c>
      <c r="G19848" t="str">
        <f t="shared" si="1552"/>
        <v>BLUEPRINTADT34378</v>
      </c>
      <c r="H19848" t="str">
        <f t="shared" si="1551"/>
        <v>4351233043</v>
      </c>
      <c r="I19848" t="str">
        <f t="shared" si="1553"/>
        <v>KOČIONI DISK</v>
      </c>
      <c r="J19848">
        <f t="shared" si="1554"/>
        <v>19.36</v>
      </c>
      <c r="K19848" t="str">
        <f t="shared" si="1555"/>
        <v/>
      </c>
    </row>
    <row r="19849" spans="1:11" x14ac:dyDescent="0.25">
      <c r="A19849" t="s">
        <v>35675</v>
      </c>
      <c r="B19849" s="1" t="s">
        <v>35676</v>
      </c>
      <c r="C19849" t="s">
        <v>1600</v>
      </c>
      <c r="D19849" t="s">
        <v>9</v>
      </c>
      <c r="E19849">
        <v>1</v>
      </c>
      <c r="F19849">
        <v>1415.68</v>
      </c>
      <c r="G19849" t="str">
        <f t="shared" si="1552"/>
        <v>BLUEPRINTADT34379</v>
      </c>
      <c r="H19849" t="str">
        <f t="shared" si="1551"/>
        <v>4351212490</v>
      </c>
      <c r="I19849" t="str">
        <f t="shared" si="1553"/>
        <v>KOČIONI DISK</v>
      </c>
      <c r="J19849">
        <f t="shared" si="1554"/>
        <v>11.797333333333334</v>
      </c>
      <c r="K19849" t="str">
        <f t="shared" si="1555"/>
        <v/>
      </c>
    </row>
    <row r="19850" spans="1:11" x14ac:dyDescent="0.25">
      <c r="A19850" t="s">
        <v>35677</v>
      </c>
      <c r="B19850" s="1" t="s">
        <v>35678</v>
      </c>
      <c r="C19850" t="s">
        <v>1600</v>
      </c>
      <c r="D19850" t="s">
        <v>9</v>
      </c>
      <c r="E19850">
        <v>1</v>
      </c>
      <c r="F19850">
        <v>1797.12</v>
      </c>
      <c r="G19850" t="str">
        <f t="shared" si="1552"/>
        <v>BLUEPRINTADT34380</v>
      </c>
      <c r="H19850" t="str">
        <f t="shared" si="1551"/>
        <v>4351205010</v>
      </c>
      <c r="I19850" t="str">
        <f t="shared" si="1553"/>
        <v>KOČIONI DISK</v>
      </c>
      <c r="J19850">
        <f t="shared" si="1554"/>
        <v>14.975999999999999</v>
      </c>
      <c r="K19850" t="str">
        <f t="shared" si="1555"/>
        <v/>
      </c>
    </row>
    <row r="19851" spans="1:11" x14ac:dyDescent="0.25">
      <c r="A19851" t="s">
        <v>35679</v>
      </c>
      <c r="B19851" s="1" t="s">
        <v>35680</v>
      </c>
      <c r="C19851" t="s">
        <v>1600</v>
      </c>
      <c r="D19851" t="s">
        <v>9</v>
      </c>
      <c r="E19851">
        <v>1</v>
      </c>
      <c r="F19851">
        <v>1276.1600000000001</v>
      </c>
      <c r="G19851" t="str">
        <f t="shared" si="1552"/>
        <v>BLUEPRINTADT34381</v>
      </c>
      <c r="H19851" t="str">
        <f t="shared" si="1551"/>
        <v>4351210160</v>
      </c>
      <c r="I19851" t="str">
        <f t="shared" si="1553"/>
        <v>KOČIONI DISK</v>
      </c>
      <c r="J19851">
        <f t="shared" si="1554"/>
        <v>10.634666666666668</v>
      </c>
      <c r="K19851" t="str">
        <f t="shared" si="1555"/>
        <v/>
      </c>
    </row>
    <row r="19852" spans="1:11" x14ac:dyDescent="0.25">
      <c r="A19852" t="s">
        <v>35681</v>
      </c>
      <c r="B19852" s="1" t="s">
        <v>35682</v>
      </c>
      <c r="C19852" t="s">
        <v>1600</v>
      </c>
      <c r="D19852" t="s">
        <v>9</v>
      </c>
      <c r="E19852">
        <v>1</v>
      </c>
      <c r="F19852">
        <v>1706.24</v>
      </c>
      <c r="G19852" t="str">
        <f t="shared" si="1552"/>
        <v>BLUEPRINTADT34385</v>
      </c>
      <c r="H19852" t="str">
        <f t="shared" si="1551"/>
        <v>4351220590</v>
      </c>
      <c r="I19852" t="str">
        <f t="shared" si="1553"/>
        <v>KOČIONI DISK</v>
      </c>
      <c r="J19852">
        <f t="shared" si="1554"/>
        <v>14.218666666666667</v>
      </c>
      <c r="K19852" t="str">
        <f t="shared" si="1555"/>
        <v/>
      </c>
    </row>
    <row r="19853" spans="1:11" x14ac:dyDescent="0.25">
      <c r="A19853" t="s">
        <v>35683</v>
      </c>
      <c r="B19853" s="1" t="s">
        <v>35684</v>
      </c>
      <c r="C19853" t="s">
        <v>1600</v>
      </c>
      <c r="D19853" t="s">
        <v>9</v>
      </c>
      <c r="E19853">
        <v>1</v>
      </c>
      <c r="F19853">
        <v>2498.56</v>
      </c>
      <c r="G19853" t="str">
        <f t="shared" si="1552"/>
        <v>BLUEPRINTADT34387</v>
      </c>
      <c r="H19853" t="str">
        <f t="shared" si="1551"/>
        <v>4351250120</v>
      </c>
      <c r="I19853" t="str">
        <f t="shared" si="1553"/>
        <v>KOČIONI DISK</v>
      </c>
      <c r="J19853">
        <f t="shared" si="1554"/>
        <v>20.821333333333332</v>
      </c>
      <c r="K19853" t="str">
        <f t="shared" si="1555"/>
        <v/>
      </c>
    </row>
    <row r="19854" spans="1:11" x14ac:dyDescent="0.25">
      <c r="A19854" t="s">
        <v>35685</v>
      </c>
      <c r="B19854" s="1" t="s">
        <v>35686</v>
      </c>
      <c r="C19854" t="s">
        <v>1600</v>
      </c>
      <c r="D19854" t="s">
        <v>9</v>
      </c>
      <c r="E19854">
        <v>1</v>
      </c>
      <c r="F19854">
        <v>2713.6</v>
      </c>
      <c r="G19854" t="str">
        <f t="shared" si="1552"/>
        <v>BLUEPRINTADT34388</v>
      </c>
      <c r="H19854" t="str">
        <f t="shared" si="1551"/>
        <v>4351250150</v>
      </c>
      <c r="I19854" t="str">
        <f t="shared" si="1553"/>
        <v>KOČIONI DISK</v>
      </c>
      <c r="J19854">
        <f t="shared" si="1554"/>
        <v>22.613333333333333</v>
      </c>
      <c r="K19854" t="str">
        <f t="shared" si="1555"/>
        <v/>
      </c>
    </row>
    <row r="19855" spans="1:11" x14ac:dyDescent="0.25">
      <c r="A19855" t="s">
        <v>35687</v>
      </c>
      <c r="B19855" s="1" t="s">
        <v>35688</v>
      </c>
      <c r="C19855" t="s">
        <v>1600</v>
      </c>
      <c r="D19855" t="s">
        <v>9</v>
      </c>
      <c r="E19855">
        <v>1</v>
      </c>
      <c r="F19855">
        <v>2622.72</v>
      </c>
      <c r="G19855" t="str">
        <f t="shared" si="1552"/>
        <v>BLUEPRINTADT34389</v>
      </c>
      <c r="H19855" t="str">
        <f t="shared" si="1551"/>
        <v>4243160170</v>
      </c>
      <c r="I19855" t="str">
        <f t="shared" si="1553"/>
        <v>KOČIONI DISK</v>
      </c>
      <c r="J19855">
        <f t="shared" si="1554"/>
        <v>21.855999999999998</v>
      </c>
      <c r="K19855" t="str">
        <f t="shared" si="1555"/>
        <v/>
      </c>
    </row>
    <row r="19856" spans="1:11" x14ac:dyDescent="0.25">
      <c r="A19856" t="s">
        <v>35689</v>
      </c>
      <c r="B19856" s="1" t="s">
        <v>35690</v>
      </c>
      <c r="C19856" t="s">
        <v>1600</v>
      </c>
      <c r="D19856" t="s">
        <v>9</v>
      </c>
      <c r="E19856">
        <v>1</v>
      </c>
      <c r="F19856">
        <v>2245.12</v>
      </c>
      <c r="G19856" t="str">
        <f t="shared" si="1552"/>
        <v>BLUEPRINTADT34390</v>
      </c>
      <c r="H19856" t="str">
        <f t="shared" si="1551"/>
        <v>4351260090</v>
      </c>
      <c r="I19856" t="str">
        <f t="shared" si="1553"/>
        <v>KOČIONI DISK</v>
      </c>
      <c r="J19856">
        <f t="shared" si="1554"/>
        <v>18.709333333333333</v>
      </c>
      <c r="K19856" t="str">
        <f t="shared" si="1555"/>
        <v/>
      </c>
    </row>
    <row r="19857" spans="1:11" x14ac:dyDescent="0.25">
      <c r="A19857" t="s">
        <v>35691</v>
      </c>
      <c r="B19857" s="1" t="s">
        <v>35692</v>
      </c>
      <c r="C19857" t="s">
        <v>1600</v>
      </c>
      <c r="D19857" t="s">
        <v>9</v>
      </c>
      <c r="E19857">
        <v>1</v>
      </c>
      <c r="F19857">
        <v>2645.76</v>
      </c>
      <c r="G19857" t="str">
        <f t="shared" si="1552"/>
        <v>BLUEPRINTADT34392</v>
      </c>
      <c r="H19857" t="str">
        <f t="shared" si="1551"/>
        <v>4351235250</v>
      </c>
      <c r="I19857" t="str">
        <f t="shared" si="1553"/>
        <v>KOČIONI DISK</v>
      </c>
      <c r="J19857">
        <f t="shared" si="1554"/>
        <v>22.048000000000002</v>
      </c>
      <c r="K19857" t="str">
        <f t="shared" si="1555"/>
        <v/>
      </c>
    </row>
    <row r="19858" spans="1:11" x14ac:dyDescent="0.25">
      <c r="A19858" t="s">
        <v>35693</v>
      </c>
      <c r="B19858" s="1" t="s">
        <v>35694</v>
      </c>
      <c r="C19858" t="s">
        <v>1600</v>
      </c>
      <c r="D19858" t="s">
        <v>9</v>
      </c>
      <c r="E19858">
        <v>1</v>
      </c>
      <c r="F19858">
        <v>1551.36</v>
      </c>
      <c r="G19858" t="str">
        <f t="shared" si="1552"/>
        <v>BLUEPRINTADT34393</v>
      </c>
      <c r="H19858" t="str">
        <f t="shared" si="1551"/>
        <v>4351228060</v>
      </c>
      <c r="I19858" t="str">
        <f t="shared" si="1553"/>
        <v>KOČIONI DISK</v>
      </c>
      <c r="J19858">
        <f t="shared" si="1554"/>
        <v>12.927999999999999</v>
      </c>
      <c r="K19858" t="str">
        <f t="shared" si="1555"/>
        <v/>
      </c>
    </row>
    <row r="19859" spans="1:11" x14ac:dyDescent="0.25">
      <c r="A19859" t="s">
        <v>35695</v>
      </c>
      <c r="B19859" s="1" t="s">
        <v>35696</v>
      </c>
      <c r="C19859" t="s">
        <v>1600</v>
      </c>
      <c r="D19859" t="s">
        <v>9</v>
      </c>
      <c r="E19859">
        <v>1</v>
      </c>
      <c r="F19859">
        <v>2069.7600000000002</v>
      </c>
      <c r="G19859" t="str">
        <f t="shared" si="1552"/>
        <v>BLUEPRINTADT34394</v>
      </c>
      <c r="H19859" t="str">
        <f t="shared" si="1551"/>
        <v>4351228080</v>
      </c>
      <c r="I19859" t="str">
        <f t="shared" si="1553"/>
        <v>KOČIONI DISK</v>
      </c>
      <c r="J19859">
        <f t="shared" si="1554"/>
        <v>17.248000000000001</v>
      </c>
      <c r="K19859" t="str">
        <f t="shared" si="1555"/>
        <v/>
      </c>
    </row>
    <row r="19860" spans="1:11" x14ac:dyDescent="0.25">
      <c r="A19860" t="s">
        <v>35697</v>
      </c>
      <c r="B19860" s="1" t="s">
        <v>35698</v>
      </c>
      <c r="C19860" t="s">
        <v>1600</v>
      </c>
      <c r="D19860" t="s">
        <v>9</v>
      </c>
      <c r="E19860">
        <v>1</v>
      </c>
      <c r="F19860">
        <v>29984</v>
      </c>
      <c r="G19860" t="str">
        <f t="shared" si="1552"/>
        <v>BLUEPRINTADT34395</v>
      </c>
      <c r="H19860" t="str">
        <f t="shared" si="1551"/>
        <v>4351250060</v>
      </c>
      <c r="I19860" t="str">
        <f t="shared" si="1553"/>
        <v>KOČIONI DISK</v>
      </c>
      <c r="J19860">
        <f t="shared" si="1554"/>
        <v>249.86666666666667</v>
      </c>
      <c r="K19860" t="str">
        <f t="shared" si="1555"/>
        <v/>
      </c>
    </row>
    <row r="19861" spans="1:11" x14ac:dyDescent="0.25">
      <c r="A19861" t="s">
        <v>35699</v>
      </c>
      <c r="B19861" s="1" t="s">
        <v>35700</v>
      </c>
      <c r="C19861" t="s">
        <v>1600</v>
      </c>
      <c r="D19861" t="s">
        <v>9</v>
      </c>
      <c r="E19861">
        <v>1</v>
      </c>
      <c r="F19861">
        <v>2974.72</v>
      </c>
      <c r="G19861" t="str">
        <f t="shared" si="1552"/>
        <v>BLUEPRINTADT34397</v>
      </c>
      <c r="H19861" t="str">
        <f t="shared" si="1551"/>
        <v>4351250100</v>
      </c>
      <c r="I19861" t="str">
        <f t="shared" si="1553"/>
        <v>KOČIONI DISK</v>
      </c>
      <c r="J19861">
        <f t="shared" si="1554"/>
        <v>24.789333333333332</v>
      </c>
      <c r="K19861" t="str">
        <f t="shared" si="1555"/>
        <v/>
      </c>
    </row>
    <row r="19862" spans="1:11" x14ac:dyDescent="0.25">
      <c r="A19862" t="s">
        <v>35701</v>
      </c>
      <c r="B19862" s="1" t="s">
        <v>35702</v>
      </c>
      <c r="C19862" t="s">
        <v>1600</v>
      </c>
      <c r="D19862" t="s">
        <v>9</v>
      </c>
      <c r="E19862">
        <v>1</v>
      </c>
      <c r="F19862">
        <v>1454.08</v>
      </c>
      <c r="G19862" t="str">
        <f t="shared" si="1552"/>
        <v>BLUEPRINTADT34399</v>
      </c>
      <c r="H19862" t="str">
        <f t="shared" si="1551"/>
        <v>4351210100</v>
      </c>
      <c r="I19862" t="str">
        <f t="shared" si="1553"/>
        <v>KOČIONI DISK</v>
      </c>
      <c r="J19862">
        <f t="shared" si="1554"/>
        <v>12.117333333333333</v>
      </c>
      <c r="K19862" t="str">
        <f t="shared" si="1555"/>
        <v/>
      </c>
    </row>
    <row r="19863" spans="1:11" x14ac:dyDescent="0.25">
      <c r="A19863" t="s">
        <v>35703</v>
      </c>
      <c r="B19863" s="1" t="s">
        <v>35704</v>
      </c>
      <c r="C19863" t="s">
        <v>1716</v>
      </c>
      <c r="D19863" t="s">
        <v>9</v>
      </c>
      <c r="E19863">
        <v>1</v>
      </c>
      <c r="F19863">
        <v>632.32000000000005</v>
      </c>
      <c r="G19863" t="str">
        <f t="shared" si="1552"/>
        <v>BLUEPRINTADT34403</v>
      </c>
      <c r="H19863" t="str">
        <f t="shared" si="1551"/>
        <v>4755019125</v>
      </c>
      <c r="I19863" t="str">
        <f t="shared" si="1553"/>
        <v>KOČIONI CILINDAR TOČKA</v>
      </c>
      <c r="J19863">
        <f t="shared" si="1554"/>
        <v>5.2693333333333339</v>
      </c>
      <c r="K19863" t="str">
        <f t="shared" si="1555"/>
        <v/>
      </c>
    </row>
    <row r="19864" spans="1:11" x14ac:dyDescent="0.25">
      <c r="A19864" t="s">
        <v>35705</v>
      </c>
      <c r="B19864" s="1" t="s">
        <v>35706</v>
      </c>
      <c r="C19864" t="s">
        <v>1716</v>
      </c>
      <c r="D19864" t="s">
        <v>9</v>
      </c>
      <c r="E19864">
        <v>1</v>
      </c>
      <c r="F19864">
        <v>1233.92</v>
      </c>
      <c r="G19864" t="str">
        <f t="shared" si="1552"/>
        <v>BLUEPRINTADT34404</v>
      </c>
      <c r="H19864" t="str">
        <f t="shared" si="1551"/>
        <v>4757032010</v>
      </c>
      <c r="I19864" t="str">
        <f t="shared" si="1553"/>
        <v>KOČIONI CILINDAR TOČKA</v>
      </c>
      <c r="J19864">
        <f t="shared" si="1554"/>
        <v>10.282666666666668</v>
      </c>
      <c r="K19864" t="str">
        <f t="shared" si="1555"/>
        <v/>
      </c>
    </row>
    <row r="19865" spans="1:11" x14ac:dyDescent="0.25">
      <c r="A19865" t="s">
        <v>35707</v>
      </c>
      <c r="B19865" s="1" t="s">
        <v>35708</v>
      </c>
      <c r="C19865" t="s">
        <v>1716</v>
      </c>
      <c r="D19865" t="s">
        <v>9</v>
      </c>
      <c r="E19865">
        <v>1</v>
      </c>
      <c r="F19865">
        <v>659.2</v>
      </c>
      <c r="G19865" t="str">
        <f t="shared" si="1552"/>
        <v>BLUEPRINTADT34405</v>
      </c>
      <c r="H19865" t="str">
        <f t="shared" si="1551"/>
        <v>4755019135</v>
      </c>
      <c r="I19865" t="str">
        <f t="shared" si="1553"/>
        <v>KOČIONI CILINDAR TOČKA</v>
      </c>
      <c r="J19865">
        <f t="shared" si="1554"/>
        <v>5.4933333333333341</v>
      </c>
      <c r="K19865" t="str">
        <f t="shared" si="1555"/>
        <v/>
      </c>
    </row>
    <row r="19866" spans="1:11" x14ac:dyDescent="0.25">
      <c r="A19866" t="s">
        <v>35709</v>
      </c>
      <c r="B19866" s="1" t="s">
        <v>35710</v>
      </c>
      <c r="C19866" t="s">
        <v>1716</v>
      </c>
      <c r="D19866" t="s">
        <v>9</v>
      </c>
      <c r="E19866">
        <v>1</v>
      </c>
      <c r="F19866">
        <v>2114.56</v>
      </c>
      <c r="G19866" t="str">
        <f t="shared" si="1552"/>
        <v>BLUEPRINTADT34406</v>
      </c>
      <c r="H19866" t="str">
        <f t="shared" si="1551"/>
        <v>4755019145</v>
      </c>
      <c r="I19866" t="str">
        <f t="shared" si="1553"/>
        <v>KOČIONI CILINDAR TOČKA</v>
      </c>
      <c r="J19866">
        <f t="shared" si="1554"/>
        <v>17.621333333333332</v>
      </c>
      <c r="K19866" t="str">
        <f t="shared" si="1555"/>
        <v/>
      </c>
    </row>
    <row r="19867" spans="1:11" x14ac:dyDescent="0.25">
      <c r="A19867" t="s">
        <v>35711</v>
      </c>
      <c r="B19867" s="1" t="s">
        <v>35712</v>
      </c>
      <c r="C19867" t="s">
        <v>1716</v>
      </c>
      <c r="D19867" t="s">
        <v>9</v>
      </c>
      <c r="E19867">
        <v>1</v>
      </c>
      <c r="F19867">
        <v>446.72</v>
      </c>
      <c r="G19867" t="str">
        <f t="shared" si="1552"/>
        <v>BLUEPRINTADT34408</v>
      </c>
      <c r="H19867" t="str">
        <f t="shared" si="1551"/>
        <v>4755039175</v>
      </c>
      <c r="I19867" t="str">
        <f t="shared" si="1553"/>
        <v>KOČIONI CILINDAR TOČKA</v>
      </c>
      <c r="J19867">
        <f t="shared" si="1554"/>
        <v>3.722666666666667</v>
      </c>
      <c r="K19867" t="str">
        <f t="shared" si="1555"/>
        <v/>
      </c>
    </row>
    <row r="19868" spans="1:11" x14ac:dyDescent="0.25">
      <c r="A19868" t="s">
        <v>35713</v>
      </c>
      <c r="B19868" s="1" t="s">
        <v>35714</v>
      </c>
      <c r="C19868" t="s">
        <v>1716</v>
      </c>
      <c r="D19868" t="s">
        <v>9</v>
      </c>
      <c r="E19868">
        <v>1</v>
      </c>
      <c r="F19868">
        <v>670.72</v>
      </c>
      <c r="G19868" t="str">
        <f t="shared" si="1552"/>
        <v>BLUEPRINTADT34409</v>
      </c>
      <c r="H19868" t="str">
        <f t="shared" si="1551"/>
        <v>4755010042</v>
      </c>
      <c r="I19868" t="str">
        <f t="shared" si="1553"/>
        <v>KOČIONI CILINDAR TOČKA</v>
      </c>
      <c r="J19868">
        <f t="shared" si="1554"/>
        <v>5.5893333333333333</v>
      </c>
      <c r="K19868" t="str">
        <f t="shared" si="1555"/>
        <v/>
      </c>
    </row>
    <row r="19869" spans="1:11" x14ac:dyDescent="0.25">
      <c r="A19869" t="s">
        <v>35715</v>
      </c>
      <c r="B19869" s="1" t="s">
        <v>35716</v>
      </c>
      <c r="C19869" t="s">
        <v>1716</v>
      </c>
      <c r="D19869" t="s">
        <v>9</v>
      </c>
      <c r="E19869">
        <v>1</v>
      </c>
      <c r="F19869">
        <v>970.24</v>
      </c>
      <c r="G19869" t="str">
        <f t="shared" si="1552"/>
        <v>BLUEPRINTADT34410</v>
      </c>
      <c r="H19869" t="str">
        <f t="shared" si="1551"/>
        <v>4755026100</v>
      </c>
      <c r="I19869" t="str">
        <f t="shared" si="1553"/>
        <v>KOČIONI CILINDAR TOČKA</v>
      </c>
      <c r="J19869">
        <f t="shared" si="1554"/>
        <v>8.0853333333333328</v>
      </c>
      <c r="K19869" t="str">
        <f t="shared" si="1555"/>
        <v/>
      </c>
    </row>
    <row r="19870" spans="1:11" x14ac:dyDescent="0.25">
      <c r="A19870" t="s">
        <v>35717</v>
      </c>
      <c r="B19870" s="1" t="s">
        <v>35718</v>
      </c>
      <c r="C19870" t="s">
        <v>1716</v>
      </c>
      <c r="D19870" t="s">
        <v>9</v>
      </c>
      <c r="E19870">
        <v>1</v>
      </c>
      <c r="F19870">
        <v>864</v>
      </c>
      <c r="G19870" t="str">
        <f t="shared" si="1552"/>
        <v>BLUEPRINTADT344100</v>
      </c>
      <c r="H19870" t="str">
        <f t="shared" si="1551"/>
        <v>4755009130</v>
      </c>
      <c r="I19870" t="str">
        <f t="shared" si="1553"/>
        <v>KOČIONI CILINDAR TOČKA</v>
      </c>
      <c r="J19870">
        <f t="shared" si="1554"/>
        <v>7.2</v>
      </c>
      <c r="K19870" t="str">
        <f t="shared" si="1555"/>
        <v/>
      </c>
    </row>
    <row r="19871" spans="1:11" x14ac:dyDescent="0.25">
      <c r="A19871" t="s">
        <v>35719</v>
      </c>
      <c r="B19871" s="1" t="s">
        <v>35720</v>
      </c>
      <c r="C19871" t="s">
        <v>1716</v>
      </c>
      <c r="D19871" t="s">
        <v>9</v>
      </c>
      <c r="E19871">
        <v>1</v>
      </c>
      <c r="F19871">
        <v>705.28</v>
      </c>
      <c r="G19871" t="str">
        <f t="shared" si="1552"/>
        <v>BLUEPRINTADT34413</v>
      </c>
      <c r="H19871" t="str">
        <f t="shared" si="1551"/>
        <v>4755020130</v>
      </c>
      <c r="I19871" t="str">
        <f t="shared" si="1553"/>
        <v>KOČIONI CILINDAR TOČKA</v>
      </c>
      <c r="J19871">
        <f t="shared" si="1554"/>
        <v>5.8773333333333335</v>
      </c>
      <c r="K19871" t="str">
        <f t="shared" si="1555"/>
        <v/>
      </c>
    </row>
    <row r="19872" spans="1:11" x14ac:dyDescent="0.25">
      <c r="A19872" t="s">
        <v>35721</v>
      </c>
      <c r="B19872" s="1" t="s">
        <v>35722</v>
      </c>
      <c r="C19872" t="s">
        <v>1716</v>
      </c>
      <c r="D19872" t="s">
        <v>9</v>
      </c>
      <c r="E19872">
        <v>1</v>
      </c>
      <c r="F19872">
        <v>483.84</v>
      </c>
      <c r="G19872" t="str">
        <f t="shared" si="1552"/>
        <v>BLUEPRINTADT34414</v>
      </c>
      <c r="H19872" t="str">
        <f t="shared" si="1551"/>
        <v>4755035160</v>
      </c>
      <c r="I19872" t="str">
        <f t="shared" si="1553"/>
        <v>KOČIONI CILINDAR TOČKA</v>
      </c>
      <c r="J19872">
        <f t="shared" si="1554"/>
        <v>4.032</v>
      </c>
      <c r="K19872" t="str">
        <f t="shared" si="1555"/>
        <v/>
      </c>
    </row>
    <row r="19873" spans="1:11" x14ac:dyDescent="0.25">
      <c r="A19873" t="s">
        <v>35723</v>
      </c>
      <c r="B19873" s="1" t="s">
        <v>35724</v>
      </c>
      <c r="C19873" t="s">
        <v>1716</v>
      </c>
      <c r="D19873" t="s">
        <v>9</v>
      </c>
      <c r="E19873">
        <v>1</v>
      </c>
      <c r="F19873">
        <v>512</v>
      </c>
      <c r="G19873" t="str">
        <f t="shared" si="1552"/>
        <v>BLUEPRINTADT34415</v>
      </c>
      <c r="H19873" t="str">
        <f t="shared" si="1551"/>
        <v>4755060120</v>
      </c>
      <c r="I19873" t="str">
        <f t="shared" si="1553"/>
        <v>KOČIONI CILINDAR TOČKA</v>
      </c>
      <c r="J19873">
        <f t="shared" si="1554"/>
        <v>4.2666666666666666</v>
      </c>
      <c r="K19873" t="str">
        <f t="shared" si="1555"/>
        <v/>
      </c>
    </row>
    <row r="19874" spans="1:11" x14ac:dyDescent="0.25">
      <c r="A19874" t="s">
        <v>35725</v>
      </c>
      <c r="B19874" s="1" t="s">
        <v>35726</v>
      </c>
      <c r="C19874" t="s">
        <v>1716</v>
      </c>
      <c r="D19874" t="s">
        <v>9</v>
      </c>
      <c r="E19874">
        <v>1</v>
      </c>
      <c r="F19874">
        <v>552.96</v>
      </c>
      <c r="G19874" t="str">
        <f t="shared" si="1552"/>
        <v>BLUEPRINTADT34422</v>
      </c>
      <c r="H19874" t="str">
        <f t="shared" si="1551"/>
        <v>4755030120</v>
      </c>
      <c r="I19874" t="str">
        <f t="shared" si="1553"/>
        <v>KOČIONI CILINDAR TOČKA</v>
      </c>
      <c r="J19874">
        <f t="shared" si="1554"/>
        <v>4.6080000000000005</v>
      </c>
      <c r="K19874" t="str">
        <f t="shared" si="1555"/>
        <v/>
      </c>
    </row>
    <row r="19875" spans="1:11" x14ac:dyDescent="0.25">
      <c r="A19875" t="s">
        <v>35727</v>
      </c>
      <c r="B19875" s="1" t="s">
        <v>35728</v>
      </c>
      <c r="C19875" t="s">
        <v>1716</v>
      </c>
      <c r="D19875" t="s">
        <v>9</v>
      </c>
      <c r="E19875">
        <v>1</v>
      </c>
      <c r="F19875">
        <v>1370.88</v>
      </c>
      <c r="G19875" t="str">
        <f t="shared" si="1552"/>
        <v>BLUEPRINTADT34425</v>
      </c>
      <c r="H19875" t="str">
        <f t="shared" si="1551"/>
        <v>4757016010</v>
      </c>
      <c r="I19875" t="str">
        <f t="shared" si="1553"/>
        <v>KOČIONI CILINDAR TOČKA</v>
      </c>
      <c r="J19875">
        <f t="shared" si="1554"/>
        <v>11.424000000000001</v>
      </c>
      <c r="K19875" t="str">
        <f t="shared" si="1555"/>
        <v/>
      </c>
    </row>
    <row r="19876" spans="1:11" x14ac:dyDescent="0.25">
      <c r="A19876" t="s">
        <v>35729</v>
      </c>
      <c r="B19876" s="1" t="s">
        <v>35730</v>
      </c>
      <c r="C19876" t="s">
        <v>1716</v>
      </c>
      <c r="D19876" t="s">
        <v>9</v>
      </c>
      <c r="E19876">
        <v>1</v>
      </c>
      <c r="F19876">
        <v>1177.5999999999999</v>
      </c>
      <c r="G19876" t="str">
        <f t="shared" si="1552"/>
        <v>BLUEPRINTADT34429</v>
      </c>
      <c r="H19876" t="str">
        <f t="shared" si="1551"/>
        <v>4755026090</v>
      </c>
      <c r="I19876" t="str">
        <f t="shared" si="1553"/>
        <v>KOČIONI CILINDAR TOČKA</v>
      </c>
      <c r="J19876">
        <f t="shared" si="1554"/>
        <v>9.8133333333333326</v>
      </c>
      <c r="K19876" t="str">
        <f t="shared" si="1555"/>
        <v/>
      </c>
    </row>
    <row r="19877" spans="1:11" x14ac:dyDescent="0.25">
      <c r="A19877" t="s">
        <v>35731</v>
      </c>
      <c r="B19877" s="1" t="s">
        <v>35732</v>
      </c>
      <c r="C19877" t="s">
        <v>1716</v>
      </c>
      <c r="D19877" t="s">
        <v>9</v>
      </c>
      <c r="E19877">
        <v>1</v>
      </c>
      <c r="F19877">
        <v>1041.92</v>
      </c>
      <c r="G19877" t="str">
        <f t="shared" si="1552"/>
        <v>BLUEPRINTADT34430</v>
      </c>
      <c r="H19877" t="str">
        <f t="shared" si="1551"/>
        <v>4755020120</v>
      </c>
      <c r="I19877" t="str">
        <f t="shared" si="1553"/>
        <v>KOČIONI CILINDAR TOČKA</v>
      </c>
      <c r="J19877">
        <f t="shared" si="1554"/>
        <v>8.6826666666666679</v>
      </c>
      <c r="K19877" t="str">
        <f t="shared" si="1555"/>
        <v/>
      </c>
    </row>
    <row r="19878" spans="1:11" x14ac:dyDescent="0.25">
      <c r="A19878" t="s">
        <v>35733</v>
      </c>
      <c r="B19878" s="1" t="s">
        <v>35734</v>
      </c>
      <c r="C19878" t="s">
        <v>1716</v>
      </c>
      <c r="D19878" t="s">
        <v>9</v>
      </c>
      <c r="E19878">
        <v>1</v>
      </c>
      <c r="F19878">
        <v>723.2</v>
      </c>
      <c r="G19878" t="str">
        <f t="shared" si="1552"/>
        <v>BLUEPRINTADT34431</v>
      </c>
      <c r="H19878" t="str">
        <f t="shared" si="1551"/>
        <v>4757020060</v>
      </c>
      <c r="I19878" t="str">
        <f t="shared" si="1553"/>
        <v>KOČIONI CILINDAR TOČKA</v>
      </c>
      <c r="J19878">
        <f t="shared" si="1554"/>
        <v>6.0266666666666673</v>
      </c>
      <c r="K19878" t="str">
        <f t="shared" si="1555"/>
        <v/>
      </c>
    </row>
    <row r="19879" spans="1:11" x14ac:dyDescent="0.25">
      <c r="A19879" t="s">
        <v>35735</v>
      </c>
      <c r="B19879" s="1" t="s">
        <v>35736</v>
      </c>
      <c r="C19879" t="s">
        <v>1716</v>
      </c>
      <c r="D19879" t="s">
        <v>9</v>
      </c>
      <c r="E19879">
        <v>1</v>
      </c>
      <c r="F19879">
        <v>695.04</v>
      </c>
      <c r="G19879" t="str">
        <f t="shared" si="1552"/>
        <v>BLUEPRINTADT34432</v>
      </c>
      <c r="H19879" t="str">
        <f t="shared" si="1551"/>
        <v>4755020150</v>
      </c>
      <c r="I19879" t="str">
        <f t="shared" si="1553"/>
        <v>KOČIONI CILINDAR TOČKA</v>
      </c>
      <c r="J19879">
        <f t="shared" si="1554"/>
        <v>5.7919999999999998</v>
      </c>
      <c r="K19879" t="str">
        <f t="shared" si="1555"/>
        <v/>
      </c>
    </row>
    <row r="19880" spans="1:11" x14ac:dyDescent="0.25">
      <c r="A19880" t="s">
        <v>35737</v>
      </c>
      <c r="C19880" t="s">
        <v>1728</v>
      </c>
      <c r="D19880" t="s">
        <v>9</v>
      </c>
      <c r="E19880">
        <v>1</v>
      </c>
      <c r="F19880">
        <v>4512</v>
      </c>
      <c r="G19880" t="str">
        <f t="shared" si="1552"/>
        <v>BLUEPRINTADT34435</v>
      </c>
      <c r="H19880" t="str">
        <f t="shared" si="1551"/>
        <v>ADT34435</v>
      </c>
      <c r="I19880" t="str">
        <f t="shared" si="1553"/>
        <v>KOČIONI CILINDAR</v>
      </c>
      <c r="J19880">
        <f t="shared" si="1554"/>
        <v>37.6</v>
      </c>
      <c r="K19880" t="str">
        <f t="shared" si="1555"/>
        <v/>
      </c>
    </row>
    <row r="19881" spans="1:11" x14ac:dyDescent="0.25">
      <c r="A19881" t="s">
        <v>35738</v>
      </c>
      <c r="B19881" s="1" t="s">
        <v>35739</v>
      </c>
      <c r="C19881" t="s">
        <v>1716</v>
      </c>
      <c r="D19881" t="s">
        <v>9</v>
      </c>
      <c r="E19881">
        <v>1</v>
      </c>
      <c r="F19881">
        <v>711.68</v>
      </c>
      <c r="G19881" t="str">
        <f t="shared" si="1552"/>
        <v>BLUEPRINTADT34436</v>
      </c>
      <c r="H19881" t="str">
        <f t="shared" si="1551"/>
        <v>4755042010</v>
      </c>
      <c r="I19881" t="str">
        <f t="shared" si="1553"/>
        <v>KOČIONI CILINDAR TOČKA</v>
      </c>
      <c r="J19881">
        <f t="shared" si="1554"/>
        <v>5.9306666666666663</v>
      </c>
      <c r="K19881" t="str">
        <f t="shared" si="1555"/>
        <v/>
      </c>
    </row>
    <row r="19882" spans="1:11" x14ac:dyDescent="0.25">
      <c r="A19882" t="s">
        <v>35740</v>
      </c>
      <c r="B19882" s="1" t="s">
        <v>35741</v>
      </c>
      <c r="C19882" t="s">
        <v>1716</v>
      </c>
      <c r="D19882" t="s">
        <v>9</v>
      </c>
      <c r="E19882">
        <v>1</v>
      </c>
      <c r="F19882">
        <v>1479.68</v>
      </c>
      <c r="G19882" t="str">
        <f t="shared" si="1552"/>
        <v>BLUEPRINTADT34438</v>
      </c>
      <c r="H19882" t="str">
        <f t="shared" si="1551"/>
        <v>4757016040</v>
      </c>
      <c r="I19882" t="str">
        <f t="shared" si="1553"/>
        <v>KOČIONI CILINDAR TOČKA</v>
      </c>
      <c r="J19882">
        <f t="shared" si="1554"/>
        <v>12.330666666666668</v>
      </c>
      <c r="K19882" t="str">
        <f t="shared" si="1555"/>
        <v/>
      </c>
    </row>
    <row r="19883" spans="1:11" x14ac:dyDescent="0.25">
      <c r="A19883" t="s">
        <v>35742</v>
      </c>
      <c r="B19883" s="1" t="s">
        <v>35743</v>
      </c>
      <c r="C19883" t="s">
        <v>1716</v>
      </c>
      <c r="D19883" t="s">
        <v>9</v>
      </c>
      <c r="E19883">
        <v>1</v>
      </c>
      <c r="F19883">
        <v>1232.6400000000001</v>
      </c>
      <c r="G19883" t="str">
        <f t="shared" si="1552"/>
        <v>BLUEPRINTADT34439</v>
      </c>
      <c r="H19883" t="str">
        <f t="shared" si="1551"/>
        <v>4755026130</v>
      </c>
      <c r="I19883" t="str">
        <f t="shared" si="1553"/>
        <v>KOČIONI CILINDAR TOČKA</v>
      </c>
      <c r="J19883">
        <f t="shared" si="1554"/>
        <v>10.272</v>
      </c>
      <c r="K19883" t="str">
        <f t="shared" si="1555"/>
        <v/>
      </c>
    </row>
    <row r="19884" spans="1:11" x14ac:dyDescent="0.25">
      <c r="A19884" t="s">
        <v>35744</v>
      </c>
      <c r="B19884" s="1" t="s">
        <v>35745</v>
      </c>
      <c r="C19884" t="s">
        <v>1716</v>
      </c>
      <c r="D19884" t="s">
        <v>9</v>
      </c>
      <c r="E19884">
        <v>1</v>
      </c>
      <c r="F19884">
        <v>1185.28</v>
      </c>
      <c r="G19884" t="str">
        <f t="shared" si="1552"/>
        <v>BLUEPRINTADT34440</v>
      </c>
      <c r="H19884" t="str">
        <f t="shared" si="1551"/>
        <v>4755005010</v>
      </c>
      <c r="I19884" t="str">
        <f t="shared" si="1553"/>
        <v>KOČIONI CILINDAR TOČKA</v>
      </c>
      <c r="J19884">
        <f t="shared" si="1554"/>
        <v>9.8773333333333326</v>
      </c>
      <c r="K19884" t="str">
        <f t="shared" si="1555"/>
        <v/>
      </c>
    </row>
    <row r="19885" spans="1:11" x14ac:dyDescent="0.25">
      <c r="A19885" t="s">
        <v>35746</v>
      </c>
      <c r="B19885" s="1" t="s">
        <v>35747</v>
      </c>
      <c r="C19885" t="s">
        <v>1716</v>
      </c>
      <c r="D19885" t="s">
        <v>9</v>
      </c>
      <c r="E19885">
        <v>1</v>
      </c>
      <c r="F19885">
        <v>1185.28</v>
      </c>
      <c r="G19885" t="str">
        <f t="shared" si="1552"/>
        <v>BLUEPRINTADT34441</v>
      </c>
      <c r="H19885" t="str">
        <f t="shared" ref="H19885:H19948" si="1556">IF(AND(B19885&lt;&gt;"", B19885&lt;&gt;"-"),SUBSTITUTE(SUBSTITUTE(B19885,"-","")," ",""),A19885)</f>
        <v>4757005010</v>
      </c>
      <c r="I19885" t="str">
        <f t="shared" si="1553"/>
        <v>KOČIONI CILINDAR TOČKA</v>
      </c>
      <c r="J19885">
        <f t="shared" si="1554"/>
        <v>9.8773333333333326</v>
      </c>
      <c r="K19885" t="str">
        <f t="shared" si="1555"/>
        <v/>
      </c>
    </row>
    <row r="19886" spans="1:11" x14ac:dyDescent="0.25">
      <c r="A19886" t="s">
        <v>35748</v>
      </c>
      <c r="B19886" s="1" t="s">
        <v>35749</v>
      </c>
      <c r="C19886" t="s">
        <v>1716</v>
      </c>
      <c r="D19886" t="s">
        <v>9</v>
      </c>
      <c r="E19886">
        <v>1</v>
      </c>
      <c r="F19886">
        <v>1015.04</v>
      </c>
      <c r="G19886" t="str">
        <f t="shared" si="1552"/>
        <v>BLUEPRINTADT34442</v>
      </c>
      <c r="H19886" t="str">
        <f t="shared" si="1556"/>
        <v>4755026110</v>
      </c>
      <c r="I19886" t="str">
        <f t="shared" si="1553"/>
        <v>KOČIONI CILINDAR TOČKA</v>
      </c>
      <c r="J19886">
        <f t="shared" si="1554"/>
        <v>8.4586666666666659</v>
      </c>
      <c r="K19886" t="str">
        <f t="shared" si="1555"/>
        <v/>
      </c>
    </row>
    <row r="19887" spans="1:11" x14ac:dyDescent="0.25">
      <c r="A19887" t="s">
        <v>35750</v>
      </c>
      <c r="B19887" s="1" t="s">
        <v>35751</v>
      </c>
      <c r="C19887" t="s">
        <v>1716</v>
      </c>
      <c r="D19887" t="s">
        <v>9</v>
      </c>
      <c r="E19887">
        <v>1</v>
      </c>
      <c r="F19887">
        <v>849.92</v>
      </c>
      <c r="G19887" t="str">
        <f t="shared" si="1552"/>
        <v>BLUEPRINTADT34444</v>
      </c>
      <c r="H19887" t="str">
        <f t="shared" si="1556"/>
        <v>4755052011</v>
      </c>
      <c r="I19887" t="str">
        <f t="shared" si="1553"/>
        <v>KOČIONI CILINDAR TOČKA</v>
      </c>
      <c r="J19887">
        <f t="shared" si="1554"/>
        <v>7.0826666666666664</v>
      </c>
      <c r="K19887" t="str">
        <f t="shared" si="1555"/>
        <v/>
      </c>
    </row>
    <row r="19888" spans="1:11" x14ac:dyDescent="0.25">
      <c r="A19888" t="s">
        <v>35752</v>
      </c>
      <c r="B19888" s="1" t="s">
        <v>35753</v>
      </c>
      <c r="C19888" t="s">
        <v>1716</v>
      </c>
      <c r="D19888" t="s">
        <v>9</v>
      </c>
      <c r="E19888">
        <v>1</v>
      </c>
      <c r="F19888">
        <v>512</v>
      </c>
      <c r="G19888" t="str">
        <f t="shared" si="1552"/>
        <v>BLUEPRINTADT34445</v>
      </c>
      <c r="H19888" t="str">
        <f t="shared" si="1556"/>
        <v>4757052011</v>
      </c>
      <c r="I19888" t="str">
        <f t="shared" si="1553"/>
        <v>KOČIONI CILINDAR TOČKA</v>
      </c>
      <c r="J19888">
        <f t="shared" si="1554"/>
        <v>4.2666666666666666</v>
      </c>
      <c r="K19888" t="str">
        <f t="shared" si="1555"/>
        <v/>
      </c>
    </row>
    <row r="19889" spans="1:11" x14ac:dyDescent="0.25">
      <c r="A19889" t="s">
        <v>35754</v>
      </c>
      <c r="B19889" s="1" t="s">
        <v>35755</v>
      </c>
      <c r="C19889" t="s">
        <v>1716</v>
      </c>
      <c r="D19889" t="s">
        <v>9</v>
      </c>
      <c r="E19889">
        <v>1</v>
      </c>
      <c r="F19889">
        <v>838.4</v>
      </c>
      <c r="G19889" t="str">
        <f t="shared" si="1552"/>
        <v>BLUEPRINTADT34446</v>
      </c>
      <c r="H19889" t="str">
        <f t="shared" si="1556"/>
        <v>4757005020</v>
      </c>
      <c r="I19889" t="str">
        <f t="shared" si="1553"/>
        <v>KOČIONI CILINDAR TOČKA</v>
      </c>
      <c r="J19889">
        <f t="shared" si="1554"/>
        <v>6.9866666666666664</v>
      </c>
      <c r="K19889" t="str">
        <f t="shared" si="1555"/>
        <v/>
      </c>
    </row>
    <row r="19890" spans="1:11" x14ac:dyDescent="0.25">
      <c r="A19890" t="s">
        <v>35756</v>
      </c>
      <c r="B19890" s="1" t="s">
        <v>35757</v>
      </c>
      <c r="C19890" t="s">
        <v>1716</v>
      </c>
      <c r="D19890" t="s">
        <v>9</v>
      </c>
      <c r="E19890">
        <v>1</v>
      </c>
      <c r="F19890">
        <v>849.92</v>
      </c>
      <c r="G19890" t="str">
        <f t="shared" si="1552"/>
        <v>BLUEPRINTADT34447</v>
      </c>
      <c r="H19890" t="str">
        <f t="shared" si="1556"/>
        <v>4755005020</v>
      </c>
      <c r="I19890" t="str">
        <f t="shared" si="1553"/>
        <v>KOČIONI CILINDAR TOČKA</v>
      </c>
      <c r="J19890">
        <f t="shared" si="1554"/>
        <v>7.0826666666666664</v>
      </c>
      <c r="K19890" t="str">
        <f t="shared" si="1555"/>
        <v/>
      </c>
    </row>
    <row r="19891" spans="1:11" x14ac:dyDescent="0.25">
      <c r="A19891" t="s">
        <v>35758</v>
      </c>
      <c r="B19891" s="1" t="s">
        <v>35759</v>
      </c>
      <c r="C19891" t="s">
        <v>1728</v>
      </c>
      <c r="D19891" t="s">
        <v>9</v>
      </c>
      <c r="E19891">
        <v>1</v>
      </c>
      <c r="F19891">
        <v>10712.32</v>
      </c>
      <c r="G19891" t="str">
        <f t="shared" si="1552"/>
        <v>BLUEPRINTADT34450</v>
      </c>
      <c r="H19891" t="str">
        <f t="shared" si="1556"/>
        <v>4758036220</v>
      </c>
      <c r="I19891" t="str">
        <f t="shared" si="1553"/>
        <v>KOČIONI CILINDAR</v>
      </c>
      <c r="J19891">
        <f t="shared" si="1554"/>
        <v>89.269333333333336</v>
      </c>
      <c r="K19891" t="str">
        <f t="shared" si="1555"/>
        <v/>
      </c>
    </row>
    <row r="19892" spans="1:11" x14ac:dyDescent="0.25">
      <c r="A19892" t="s">
        <v>35760</v>
      </c>
      <c r="B19892" s="1" t="s">
        <v>35761</v>
      </c>
      <c r="C19892" t="s">
        <v>1716</v>
      </c>
      <c r="D19892" t="s">
        <v>9</v>
      </c>
      <c r="E19892">
        <v>1</v>
      </c>
      <c r="F19892">
        <v>2429.44</v>
      </c>
      <c r="G19892" t="str">
        <f t="shared" si="1552"/>
        <v>BLUEPRINTADT34452</v>
      </c>
      <c r="H19892" t="str">
        <f t="shared" si="1556"/>
        <v>4757020051</v>
      </c>
      <c r="I19892" t="str">
        <f t="shared" si="1553"/>
        <v>KOČIONI CILINDAR TOČKA</v>
      </c>
      <c r="J19892">
        <f t="shared" si="1554"/>
        <v>20.245333333333335</v>
      </c>
      <c r="K19892" t="str">
        <f t="shared" si="1555"/>
        <v/>
      </c>
    </row>
    <row r="19893" spans="1:11" x14ac:dyDescent="0.25">
      <c r="A19893" t="s">
        <v>35762</v>
      </c>
      <c r="B19893" s="1" t="s">
        <v>35763</v>
      </c>
      <c r="C19893" t="s">
        <v>1716</v>
      </c>
      <c r="D19893" t="s">
        <v>9</v>
      </c>
      <c r="E19893">
        <v>1</v>
      </c>
      <c r="F19893">
        <v>2933.76</v>
      </c>
      <c r="G19893" t="str">
        <f t="shared" si="1552"/>
        <v>BLUEPRINTADT34453</v>
      </c>
      <c r="H19893" t="str">
        <f t="shared" si="1556"/>
        <v>4755028021</v>
      </c>
      <c r="I19893" t="str">
        <f t="shared" si="1553"/>
        <v>KOČIONI CILINDAR TOČKA</v>
      </c>
      <c r="J19893">
        <f t="shared" si="1554"/>
        <v>24.448</v>
      </c>
      <c r="K19893" t="str">
        <f t="shared" si="1555"/>
        <v/>
      </c>
    </row>
    <row r="19894" spans="1:11" x14ac:dyDescent="0.25">
      <c r="A19894" t="s">
        <v>35764</v>
      </c>
      <c r="B19894" s="1" t="s">
        <v>35765</v>
      </c>
      <c r="C19894" t="s">
        <v>1716</v>
      </c>
      <c r="D19894" t="s">
        <v>9</v>
      </c>
      <c r="E19894">
        <v>1</v>
      </c>
      <c r="F19894">
        <v>1025.28</v>
      </c>
      <c r="G19894" t="str">
        <f t="shared" si="1552"/>
        <v>BLUEPRINTADT34454</v>
      </c>
      <c r="H19894" t="str">
        <f t="shared" si="1556"/>
        <v>4757052010</v>
      </c>
      <c r="I19894" t="str">
        <f t="shared" si="1553"/>
        <v>KOČIONI CILINDAR TOČKA</v>
      </c>
      <c r="J19894">
        <f t="shared" si="1554"/>
        <v>8.5440000000000005</v>
      </c>
      <c r="K19894" t="str">
        <f t="shared" si="1555"/>
        <v/>
      </c>
    </row>
    <row r="19895" spans="1:11" x14ac:dyDescent="0.25">
      <c r="A19895" t="s">
        <v>35766</v>
      </c>
      <c r="B19895" s="1" t="s">
        <v>35767</v>
      </c>
      <c r="C19895" t="s">
        <v>1716</v>
      </c>
      <c r="D19895" t="s">
        <v>9</v>
      </c>
      <c r="E19895">
        <v>1</v>
      </c>
      <c r="F19895">
        <v>1025.28</v>
      </c>
      <c r="G19895" t="str">
        <f t="shared" si="1552"/>
        <v>BLUEPRINTADT34455</v>
      </c>
      <c r="H19895" t="str">
        <f t="shared" si="1556"/>
        <v>4755052010</v>
      </c>
      <c r="I19895" t="str">
        <f t="shared" si="1553"/>
        <v>KOČIONI CILINDAR TOČKA</v>
      </c>
      <c r="J19895">
        <f t="shared" si="1554"/>
        <v>8.5440000000000005</v>
      </c>
      <c r="K19895" t="str">
        <f t="shared" si="1555"/>
        <v/>
      </c>
    </row>
    <row r="19896" spans="1:11" x14ac:dyDescent="0.25">
      <c r="A19896" t="s">
        <v>35768</v>
      </c>
      <c r="B19896" s="1" t="s">
        <v>35769</v>
      </c>
      <c r="C19896" t="s">
        <v>1716</v>
      </c>
      <c r="D19896" t="s">
        <v>9</v>
      </c>
      <c r="E19896">
        <v>1</v>
      </c>
      <c r="F19896">
        <v>1123.8399999999999</v>
      </c>
      <c r="G19896" t="str">
        <f t="shared" si="1552"/>
        <v>BLUEPRINTADT34456</v>
      </c>
      <c r="H19896" t="str">
        <f t="shared" si="1556"/>
        <v>4755002050</v>
      </c>
      <c r="I19896" t="str">
        <f t="shared" si="1553"/>
        <v>KOČIONI CILINDAR TOČKA</v>
      </c>
      <c r="J19896">
        <f t="shared" si="1554"/>
        <v>9.3653333333333322</v>
      </c>
      <c r="K19896" t="str">
        <f t="shared" si="1555"/>
        <v/>
      </c>
    </row>
    <row r="19897" spans="1:11" x14ac:dyDescent="0.25">
      <c r="A19897" t="s">
        <v>35770</v>
      </c>
      <c r="B19897" s="1" t="s">
        <v>35771</v>
      </c>
      <c r="C19897" t="s">
        <v>1716</v>
      </c>
      <c r="D19897" t="s">
        <v>9</v>
      </c>
      <c r="E19897">
        <v>1</v>
      </c>
      <c r="F19897">
        <v>1123.8399999999999</v>
      </c>
      <c r="G19897" t="str">
        <f t="shared" si="1552"/>
        <v>BLUEPRINTADT34457</v>
      </c>
      <c r="H19897" t="str">
        <f t="shared" si="1556"/>
        <v>4757002080</v>
      </c>
      <c r="I19897" t="str">
        <f t="shared" si="1553"/>
        <v>KOČIONI CILINDAR TOČKA</v>
      </c>
      <c r="J19897">
        <f t="shared" si="1554"/>
        <v>9.3653333333333322</v>
      </c>
      <c r="K19897" t="str">
        <f t="shared" si="1555"/>
        <v/>
      </c>
    </row>
    <row r="19898" spans="1:11" x14ac:dyDescent="0.25">
      <c r="A19898" t="s">
        <v>35772</v>
      </c>
      <c r="B19898" s="1" t="s">
        <v>35773</v>
      </c>
      <c r="C19898" t="s">
        <v>1716</v>
      </c>
      <c r="D19898" t="s">
        <v>9</v>
      </c>
      <c r="E19898">
        <v>1</v>
      </c>
      <c r="F19898">
        <v>885.76</v>
      </c>
      <c r="G19898" t="str">
        <f t="shared" si="1552"/>
        <v>BLUEPRINTADT34458</v>
      </c>
      <c r="H19898" t="str">
        <f t="shared" si="1556"/>
        <v>4755035170</v>
      </c>
      <c r="I19898" t="str">
        <f t="shared" si="1553"/>
        <v>KOČIONI CILINDAR TOČKA</v>
      </c>
      <c r="J19898">
        <f t="shared" si="1554"/>
        <v>7.3813333333333331</v>
      </c>
      <c r="K19898" t="str">
        <f t="shared" si="1555"/>
        <v/>
      </c>
    </row>
    <row r="19899" spans="1:11" x14ac:dyDescent="0.25">
      <c r="A19899" t="s">
        <v>35774</v>
      </c>
      <c r="B19899" s="1" t="s">
        <v>35775</v>
      </c>
      <c r="C19899" t="s">
        <v>1716</v>
      </c>
      <c r="D19899" t="s">
        <v>9</v>
      </c>
      <c r="E19899">
        <v>1</v>
      </c>
      <c r="F19899">
        <v>903.68</v>
      </c>
      <c r="G19899" t="str">
        <f t="shared" si="1552"/>
        <v>BLUEPRINTADT34459</v>
      </c>
      <c r="H19899" t="str">
        <f t="shared" si="1556"/>
        <v>4757005040</v>
      </c>
      <c r="I19899" t="str">
        <f t="shared" si="1553"/>
        <v>KOČIONI CILINDAR TOČKA</v>
      </c>
      <c r="J19899">
        <f t="shared" si="1554"/>
        <v>7.530666666666666</v>
      </c>
      <c r="K19899" t="str">
        <f t="shared" si="1555"/>
        <v/>
      </c>
    </row>
    <row r="19900" spans="1:11" x14ac:dyDescent="0.25">
      <c r="A19900" t="s">
        <v>35776</v>
      </c>
      <c r="B19900" s="1" t="s">
        <v>35777</v>
      </c>
      <c r="C19900" t="s">
        <v>1716</v>
      </c>
      <c r="D19900" t="s">
        <v>9</v>
      </c>
      <c r="E19900">
        <v>1</v>
      </c>
      <c r="F19900">
        <v>802.56</v>
      </c>
      <c r="G19900" t="str">
        <f t="shared" si="1552"/>
        <v>BLUEPRINTADT34460</v>
      </c>
      <c r="H19900" t="str">
        <f t="shared" si="1556"/>
        <v>4755005040</v>
      </c>
      <c r="I19900" t="str">
        <f t="shared" si="1553"/>
        <v>KOČIONI CILINDAR TOČKA</v>
      </c>
      <c r="J19900">
        <f t="shared" si="1554"/>
        <v>6.6879999999999997</v>
      </c>
      <c r="K19900" t="str">
        <f t="shared" si="1555"/>
        <v/>
      </c>
    </row>
    <row r="19901" spans="1:11" x14ac:dyDescent="0.25">
      <c r="A19901" t="s">
        <v>35778</v>
      </c>
      <c r="B19901" s="1" t="s">
        <v>35779</v>
      </c>
      <c r="C19901" t="s">
        <v>1716</v>
      </c>
      <c r="D19901" t="s">
        <v>9</v>
      </c>
      <c r="E19901">
        <v>1</v>
      </c>
      <c r="F19901">
        <v>4083.2</v>
      </c>
      <c r="G19901" t="str">
        <f t="shared" si="1552"/>
        <v>BLUEPRINTADT34461</v>
      </c>
      <c r="H19901" t="str">
        <f t="shared" si="1556"/>
        <v>4755035180</v>
      </c>
      <c r="I19901" t="str">
        <f t="shared" si="1553"/>
        <v>KOČIONI CILINDAR TOČKA</v>
      </c>
      <c r="J19901">
        <f t="shared" si="1554"/>
        <v>34.026666666666664</v>
      </c>
      <c r="K19901" t="str">
        <f t="shared" si="1555"/>
        <v/>
      </c>
    </row>
    <row r="19902" spans="1:11" x14ac:dyDescent="0.25">
      <c r="A19902" t="s">
        <v>35780</v>
      </c>
      <c r="B19902" s="1" t="s">
        <v>35781</v>
      </c>
      <c r="C19902" t="s">
        <v>1716</v>
      </c>
      <c r="D19902" t="s">
        <v>9</v>
      </c>
      <c r="E19902">
        <v>1</v>
      </c>
      <c r="F19902">
        <v>2073.6</v>
      </c>
      <c r="G19902" t="str">
        <f t="shared" si="1552"/>
        <v>BLUEPRINTADT34466</v>
      </c>
      <c r="H19902" t="str">
        <f t="shared" si="1556"/>
        <v>4758036210</v>
      </c>
      <c r="I19902" t="str">
        <f t="shared" si="1553"/>
        <v>KOČIONI CILINDAR TOČKA</v>
      </c>
      <c r="J19902">
        <f t="shared" si="1554"/>
        <v>17.279999999999998</v>
      </c>
      <c r="K19902" t="str">
        <f t="shared" si="1555"/>
        <v/>
      </c>
    </row>
    <row r="19903" spans="1:11" x14ac:dyDescent="0.25">
      <c r="A19903" t="s">
        <v>35782</v>
      </c>
      <c r="B19903" s="1" t="s">
        <v>35783</v>
      </c>
      <c r="C19903" t="s">
        <v>1716</v>
      </c>
      <c r="D19903" t="s">
        <v>9</v>
      </c>
      <c r="E19903">
        <v>1</v>
      </c>
      <c r="F19903">
        <v>7956.48</v>
      </c>
      <c r="G19903" t="str">
        <f t="shared" si="1552"/>
        <v>BLUEPRINTADT34467</v>
      </c>
      <c r="H19903" t="str">
        <f t="shared" si="1556"/>
        <v>4756036210</v>
      </c>
      <c r="I19903" t="str">
        <f t="shared" si="1553"/>
        <v>KOČIONI CILINDAR TOČKA</v>
      </c>
      <c r="J19903">
        <f t="shared" si="1554"/>
        <v>66.304000000000002</v>
      </c>
      <c r="K19903" t="str">
        <f t="shared" si="1555"/>
        <v/>
      </c>
    </row>
    <row r="19904" spans="1:11" x14ac:dyDescent="0.25">
      <c r="A19904" t="s">
        <v>35784</v>
      </c>
      <c r="B19904" s="1" t="s">
        <v>35785</v>
      </c>
      <c r="C19904" t="s">
        <v>1716</v>
      </c>
      <c r="D19904" t="s">
        <v>9</v>
      </c>
      <c r="E19904">
        <v>1</v>
      </c>
      <c r="F19904">
        <v>1797.12</v>
      </c>
      <c r="G19904" t="str">
        <f t="shared" si="1552"/>
        <v>BLUEPRINTADT34468</v>
      </c>
      <c r="H19904" t="str">
        <f t="shared" si="1556"/>
        <v>4755036210</v>
      </c>
      <c r="I19904" t="str">
        <f t="shared" si="1553"/>
        <v>KOČIONI CILINDAR TOČKA</v>
      </c>
      <c r="J19904">
        <f t="shared" si="1554"/>
        <v>14.975999999999999</v>
      </c>
      <c r="K19904" t="str">
        <f t="shared" si="1555"/>
        <v/>
      </c>
    </row>
    <row r="19905" spans="1:11" x14ac:dyDescent="0.25">
      <c r="A19905" t="s">
        <v>35786</v>
      </c>
      <c r="B19905" s="1" t="s">
        <v>35787</v>
      </c>
      <c r="C19905" t="s">
        <v>1716</v>
      </c>
      <c r="D19905" t="s">
        <v>9</v>
      </c>
      <c r="E19905">
        <v>1</v>
      </c>
      <c r="F19905">
        <v>1519.36</v>
      </c>
      <c r="G19905" t="str">
        <f t="shared" si="1552"/>
        <v>BLUEPRINTADT34469</v>
      </c>
      <c r="H19905" t="str">
        <f t="shared" si="1556"/>
        <v>4757036210</v>
      </c>
      <c r="I19905" t="str">
        <f t="shared" si="1553"/>
        <v>KOČIONI CILINDAR TOČKA</v>
      </c>
      <c r="J19905">
        <f t="shared" si="1554"/>
        <v>12.661333333333333</v>
      </c>
      <c r="K19905" t="str">
        <f t="shared" si="1555"/>
        <v/>
      </c>
    </row>
    <row r="19906" spans="1:11" x14ac:dyDescent="0.25">
      <c r="A19906" t="s">
        <v>35788</v>
      </c>
      <c r="B19906" s="1" t="s">
        <v>35789</v>
      </c>
      <c r="C19906" t="s">
        <v>1716</v>
      </c>
      <c r="D19906" t="s">
        <v>9</v>
      </c>
      <c r="E19906">
        <v>1</v>
      </c>
      <c r="F19906">
        <v>789.76</v>
      </c>
      <c r="G19906" t="str">
        <f t="shared" si="1552"/>
        <v>BLUEPRINTADT34470</v>
      </c>
      <c r="H19906" t="str">
        <f t="shared" si="1556"/>
        <v>475500D010</v>
      </c>
      <c r="I19906" t="str">
        <f t="shared" si="1553"/>
        <v>KOČIONI CILINDAR TOČKA</v>
      </c>
      <c r="J19906">
        <f t="shared" si="1554"/>
        <v>6.5813333333333333</v>
      </c>
      <c r="K19906" t="str">
        <f t="shared" si="1555"/>
        <v/>
      </c>
    </row>
    <row r="19907" spans="1:11" x14ac:dyDescent="0.25">
      <c r="A19907" t="s">
        <v>35790</v>
      </c>
      <c r="B19907" s="1" t="s">
        <v>35791</v>
      </c>
      <c r="C19907" t="s">
        <v>1716</v>
      </c>
      <c r="D19907" t="s">
        <v>9</v>
      </c>
      <c r="E19907">
        <v>1</v>
      </c>
      <c r="F19907">
        <v>4688.6400000000003</v>
      </c>
      <c r="G19907" t="str">
        <f t="shared" ref="G19907:G19970" si="1557">"BLUEPRINT"&amp;A19907</f>
        <v>BLUEPRINTADT34471</v>
      </c>
      <c r="H19907" t="str">
        <f t="shared" si="1556"/>
        <v>4755036120</v>
      </c>
      <c r="I19907" t="str">
        <f t="shared" ref="I19907:I19970" si="1558">UPPER(C19907)</f>
        <v>KOČIONI CILINDAR TOČKA</v>
      </c>
      <c r="J19907">
        <f t="shared" ref="J19907:J19970" si="1559">F19907/120</f>
        <v>39.072000000000003</v>
      </c>
      <c r="K19907" t="str">
        <f t="shared" ref="K19907:K19970" si="1560">IF(E19907&gt;1,"nesto", "")</f>
        <v/>
      </c>
    </row>
    <row r="19908" spans="1:11" x14ac:dyDescent="0.25">
      <c r="A19908" t="s">
        <v>35792</v>
      </c>
      <c r="B19908" s="1" t="s">
        <v>35793</v>
      </c>
      <c r="C19908" t="s">
        <v>1716</v>
      </c>
      <c r="D19908" t="s">
        <v>9</v>
      </c>
      <c r="E19908">
        <v>1</v>
      </c>
      <c r="F19908">
        <v>4392.96</v>
      </c>
      <c r="G19908" t="str">
        <f t="shared" si="1557"/>
        <v>BLUEPRINTADT34472</v>
      </c>
      <c r="H19908" t="str">
        <f t="shared" si="1556"/>
        <v>4756036120</v>
      </c>
      <c r="I19908" t="str">
        <f t="shared" si="1558"/>
        <v>KOČIONI CILINDAR TOČKA</v>
      </c>
      <c r="J19908">
        <f t="shared" si="1559"/>
        <v>36.607999999999997</v>
      </c>
      <c r="K19908" t="str">
        <f t="shared" si="1560"/>
        <v/>
      </c>
    </row>
    <row r="19909" spans="1:11" x14ac:dyDescent="0.25">
      <c r="A19909" t="s">
        <v>35794</v>
      </c>
      <c r="B19909" s="1" t="s">
        <v>35795</v>
      </c>
      <c r="C19909" t="s">
        <v>1716</v>
      </c>
      <c r="D19909" t="s">
        <v>9</v>
      </c>
      <c r="E19909">
        <v>1</v>
      </c>
      <c r="F19909">
        <v>10961.92</v>
      </c>
      <c r="G19909" t="str">
        <f t="shared" si="1557"/>
        <v>BLUEPRINTADT34473</v>
      </c>
      <c r="H19909" t="str">
        <f t="shared" si="1556"/>
        <v>4756036130</v>
      </c>
      <c r="I19909" t="str">
        <f t="shared" si="1558"/>
        <v>KOČIONI CILINDAR TOČKA</v>
      </c>
      <c r="J19909">
        <f t="shared" si="1559"/>
        <v>91.349333333333334</v>
      </c>
      <c r="K19909" t="str">
        <f t="shared" si="1560"/>
        <v/>
      </c>
    </row>
    <row r="19910" spans="1:11" x14ac:dyDescent="0.25">
      <c r="A19910" t="s">
        <v>35796</v>
      </c>
      <c r="B19910" s="1" t="s">
        <v>35797</v>
      </c>
      <c r="C19910" t="s">
        <v>1716</v>
      </c>
      <c r="D19910" t="s">
        <v>9</v>
      </c>
      <c r="E19910">
        <v>1</v>
      </c>
      <c r="F19910">
        <v>10691.84</v>
      </c>
      <c r="G19910" t="str">
        <f t="shared" si="1557"/>
        <v>BLUEPRINTADT34474</v>
      </c>
      <c r="H19910" t="str">
        <f t="shared" si="1556"/>
        <v>4755036130</v>
      </c>
      <c r="I19910" t="str">
        <f t="shared" si="1558"/>
        <v>KOČIONI CILINDAR TOČKA</v>
      </c>
      <c r="J19910">
        <f t="shared" si="1559"/>
        <v>89.098666666666674</v>
      </c>
      <c r="K19910" t="str">
        <f t="shared" si="1560"/>
        <v/>
      </c>
    </row>
    <row r="19911" spans="1:11" x14ac:dyDescent="0.25">
      <c r="A19911" t="s">
        <v>35798</v>
      </c>
      <c r="B19911" s="1" t="s">
        <v>35799</v>
      </c>
      <c r="C19911" t="s">
        <v>1716</v>
      </c>
      <c r="D19911" t="s">
        <v>9</v>
      </c>
      <c r="E19911">
        <v>1</v>
      </c>
      <c r="F19911">
        <v>9406.7199999999993</v>
      </c>
      <c r="G19911" t="str">
        <f t="shared" si="1557"/>
        <v>BLUEPRINTADT34475</v>
      </c>
      <c r="H19911" t="str">
        <f t="shared" si="1556"/>
        <v>4756037062</v>
      </c>
      <c r="I19911" t="str">
        <f t="shared" si="1558"/>
        <v>KOČIONI CILINDAR TOČKA</v>
      </c>
      <c r="J19911">
        <f t="shared" si="1559"/>
        <v>78.389333333333326</v>
      </c>
      <c r="K19911" t="str">
        <f t="shared" si="1560"/>
        <v/>
      </c>
    </row>
    <row r="19912" spans="1:11" x14ac:dyDescent="0.25">
      <c r="A19912" t="s">
        <v>35800</v>
      </c>
      <c r="B19912" s="1" t="s">
        <v>35801</v>
      </c>
      <c r="C19912" t="s">
        <v>1716</v>
      </c>
      <c r="D19912" t="s">
        <v>9</v>
      </c>
      <c r="E19912">
        <v>1</v>
      </c>
      <c r="F19912">
        <v>8944.64</v>
      </c>
      <c r="G19912" t="str">
        <f t="shared" si="1557"/>
        <v>BLUEPRINTADT34476</v>
      </c>
      <c r="H19912" t="str">
        <f t="shared" si="1556"/>
        <v>4756036140</v>
      </c>
      <c r="I19912" t="str">
        <f t="shared" si="1558"/>
        <v>KOČIONI CILINDAR TOČKA</v>
      </c>
      <c r="J19912">
        <f t="shared" si="1559"/>
        <v>74.538666666666657</v>
      </c>
      <c r="K19912" t="str">
        <f t="shared" si="1560"/>
        <v/>
      </c>
    </row>
    <row r="19913" spans="1:11" x14ac:dyDescent="0.25">
      <c r="A19913" t="s">
        <v>35802</v>
      </c>
      <c r="B19913" s="1" t="s">
        <v>35803</v>
      </c>
      <c r="C19913" t="s">
        <v>1716</v>
      </c>
      <c r="D19913" t="s">
        <v>9</v>
      </c>
      <c r="E19913">
        <v>1</v>
      </c>
      <c r="F19913">
        <v>3760.64</v>
      </c>
      <c r="G19913" t="str">
        <f t="shared" si="1557"/>
        <v>BLUEPRINTADT34477</v>
      </c>
      <c r="H19913" t="str">
        <f t="shared" si="1556"/>
        <v>4755035200</v>
      </c>
      <c r="I19913" t="str">
        <f t="shared" si="1558"/>
        <v>KOČIONI CILINDAR TOČKA</v>
      </c>
      <c r="J19913">
        <f t="shared" si="1559"/>
        <v>31.338666666666665</v>
      </c>
      <c r="K19913" t="str">
        <f t="shared" si="1560"/>
        <v/>
      </c>
    </row>
    <row r="19914" spans="1:11" x14ac:dyDescent="0.25">
      <c r="A19914" t="s">
        <v>35804</v>
      </c>
      <c r="B19914" s="1" t="s">
        <v>35805</v>
      </c>
      <c r="C19914" t="s">
        <v>1716</v>
      </c>
      <c r="D19914" t="s">
        <v>9</v>
      </c>
      <c r="E19914">
        <v>1</v>
      </c>
      <c r="F19914">
        <v>3676.16</v>
      </c>
      <c r="G19914" t="str">
        <f t="shared" si="1557"/>
        <v>BLUEPRINTADT34478</v>
      </c>
      <c r="H19914" t="str">
        <f t="shared" si="1556"/>
        <v>4755035210</v>
      </c>
      <c r="I19914" t="str">
        <f t="shared" si="1558"/>
        <v>KOČIONI CILINDAR TOČKA</v>
      </c>
      <c r="J19914">
        <f t="shared" si="1559"/>
        <v>30.634666666666664</v>
      </c>
      <c r="K19914" t="str">
        <f t="shared" si="1560"/>
        <v/>
      </c>
    </row>
    <row r="19915" spans="1:11" x14ac:dyDescent="0.25">
      <c r="A19915" t="s">
        <v>35806</v>
      </c>
      <c r="B19915" s="1" t="s">
        <v>35807</v>
      </c>
      <c r="C19915" t="s">
        <v>1716</v>
      </c>
      <c r="D19915" t="s">
        <v>9</v>
      </c>
      <c r="E19915">
        <v>1</v>
      </c>
      <c r="F19915">
        <v>1034.24</v>
      </c>
      <c r="G19915" t="str">
        <f t="shared" si="1557"/>
        <v>BLUEPRINTADT34479</v>
      </c>
      <c r="H19915" t="str">
        <f t="shared" si="1556"/>
        <v>4755042020</v>
      </c>
      <c r="I19915" t="str">
        <f t="shared" si="1558"/>
        <v>KOČIONI CILINDAR TOČKA</v>
      </c>
      <c r="J19915">
        <f t="shared" si="1559"/>
        <v>8.618666666666666</v>
      </c>
      <c r="K19915" t="str">
        <f t="shared" si="1560"/>
        <v/>
      </c>
    </row>
    <row r="19916" spans="1:11" x14ac:dyDescent="0.25">
      <c r="A19916" t="s">
        <v>35808</v>
      </c>
      <c r="B19916" s="1" t="s">
        <v>35809</v>
      </c>
      <c r="C19916" t="s">
        <v>1716</v>
      </c>
      <c r="D19916" t="s">
        <v>9</v>
      </c>
      <c r="E19916">
        <v>1</v>
      </c>
      <c r="F19916">
        <v>832</v>
      </c>
      <c r="G19916" t="str">
        <f t="shared" si="1557"/>
        <v>BLUEPRINTADT34480</v>
      </c>
      <c r="H19916" t="str">
        <f t="shared" si="1556"/>
        <v>4755009100</v>
      </c>
      <c r="I19916" t="str">
        <f t="shared" si="1558"/>
        <v>KOČIONI CILINDAR TOČKA</v>
      </c>
      <c r="J19916">
        <f t="shared" si="1559"/>
        <v>6.9333333333333336</v>
      </c>
      <c r="K19916" t="str">
        <f t="shared" si="1560"/>
        <v/>
      </c>
    </row>
    <row r="19917" spans="1:11" x14ac:dyDescent="0.25">
      <c r="A19917" t="s">
        <v>35810</v>
      </c>
      <c r="B19917" s="1" t="s">
        <v>35811</v>
      </c>
      <c r="C19917" t="s">
        <v>1716</v>
      </c>
      <c r="D19917" t="s">
        <v>9</v>
      </c>
      <c r="E19917">
        <v>1</v>
      </c>
      <c r="F19917">
        <v>1652.48</v>
      </c>
      <c r="G19917" t="str">
        <f t="shared" si="1557"/>
        <v>BLUEPRINTADT34481</v>
      </c>
      <c r="H19917" t="str">
        <f t="shared" si="1556"/>
        <v>4755028030</v>
      </c>
      <c r="I19917" t="str">
        <f t="shared" si="1558"/>
        <v>KOČIONI CILINDAR TOČKA</v>
      </c>
      <c r="J19917">
        <f t="shared" si="1559"/>
        <v>13.770666666666667</v>
      </c>
      <c r="K19917" t="str">
        <f t="shared" si="1560"/>
        <v/>
      </c>
    </row>
    <row r="19918" spans="1:11" x14ac:dyDescent="0.25">
      <c r="A19918" t="s">
        <v>35812</v>
      </c>
      <c r="B19918" s="1" t="s">
        <v>35813</v>
      </c>
      <c r="C19918" t="s">
        <v>1716</v>
      </c>
      <c r="D19918" t="s">
        <v>9</v>
      </c>
      <c r="E19918">
        <v>1</v>
      </c>
      <c r="F19918">
        <v>1936.64</v>
      </c>
      <c r="G19918" t="str">
        <f t="shared" si="1557"/>
        <v>BLUEPRINTADT34482</v>
      </c>
      <c r="H19918" t="str">
        <f t="shared" si="1556"/>
        <v>4757025090</v>
      </c>
      <c r="I19918" t="str">
        <f t="shared" si="1558"/>
        <v>KOČIONI CILINDAR TOČKA</v>
      </c>
      <c r="J19918">
        <f t="shared" si="1559"/>
        <v>16.138666666666669</v>
      </c>
      <c r="K19918" t="str">
        <f t="shared" si="1560"/>
        <v/>
      </c>
    </row>
    <row r="19919" spans="1:11" x14ac:dyDescent="0.25">
      <c r="A19919" t="s">
        <v>35814</v>
      </c>
      <c r="B19919" s="1" t="s">
        <v>35815</v>
      </c>
      <c r="C19919" t="s">
        <v>1716</v>
      </c>
      <c r="D19919" t="s">
        <v>9</v>
      </c>
      <c r="E19919">
        <v>1</v>
      </c>
      <c r="F19919">
        <v>1617.92</v>
      </c>
      <c r="G19919" t="str">
        <f t="shared" si="1557"/>
        <v>BLUEPRINTADT34483</v>
      </c>
      <c r="H19919" t="str">
        <f t="shared" si="1556"/>
        <v>4755025090</v>
      </c>
      <c r="I19919" t="str">
        <f t="shared" si="1558"/>
        <v>KOČIONI CILINDAR TOČKA</v>
      </c>
      <c r="J19919">
        <f t="shared" si="1559"/>
        <v>13.482666666666667</v>
      </c>
      <c r="K19919" t="str">
        <f t="shared" si="1560"/>
        <v/>
      </c>
    </row>
    <row r="19920" spans="1:11" x14ac:dyDescent="0.25">
      <c r="A19920" t="s">
        <v>35816</v>
      </c>
      <c r="B19920" s="1" t="s">
        <v>35817</v>
      </c>
      <c r="C19920" t="s">
        <v>1716</v>
      </c>
      <c r="D19920" t="s">
        <v>9</v>
      </c>
      <c r="E19920">
        <v>1</v>
      </c>
      <c r="F19920">
        <v>1651.2</v>
      </c>
      <c r="G19920" t="str">
        <f t="shared" si="1557"/>
        <v>BLUEPRINTADT34484</v>
      </c>
      <c r="H19920" t="str">
        <f t="shared" si="1556"/>
        <v>4758025090</v>
      </c>
      <c r="I19920" t="str">
        <f t="shared" si="1558"/>
        <v>KOČIONI CILINDAR TOČKA</v>
      </c>
      <c r="J19920">
        <f t="shared" si="1559"/>
        <v>13.76</v>
      </c>
      <c r="K19920" t="str">
        <f t="shared" si="1560"/>
        <v/>
      </c>
    </row>
    <row r="19921" spans="1:11" x14ac:dyDescent="0.25">
      <c r="A19921" t="s">
        <v>35818</v>
      </c>
      <c r="B19921" s="1" t="s">
        <v>35819</v>
      </c>
      <c r="C19921" t="s">
        <v>1716</v>
      </c>
      <c r="D19921" t="s">
        <v>9</v>
      </c>
      <c r="E19921">
        <v>1</v>
      </c>
      <c r="F19921">
        <v>1936.64</v>
      </c>
      <c r="G19921" t="str">
        <f t="shared" si="1557"/>
        <v>BLUEPRINTADT34485</v>
      </c>
      <c r="H19921" t="str">
        <f t="shared" si="1556"/>
        <v>4756025090</v>
      </c>
      <c r="I19921" t="str">
        <f t="shared" si="1558"/>
        <v>KOČIONI CILINDAR TOČKA</v>
      </c>
      <c r="J19921">
        <f t="shared" si="1559"/>
        <v>16.138666666666669</v>
      </c>
      <c r="K19921" t="str">
        <f t="shared" si="1560"/>
        <v/>
      </c>
    </row>
    <row r="19922" spans="1:11" x14ac:dyDescent="0.25">
      <c r="A19922" t="s">
        <v>35820</v>
      </c>
      <c r="B19922" s="1" t="s">
        <v>35821</v>
      </c>
      <c r="C19922" t="s">
        <v>1716</v>
      </c>
      <c r="D19922" t="s">
        <v>9</v>
      </c>
      <c r="E19922">
        <v>1</v>
      </c>
      <c r="F19922">
        <v>1053.44</v>
      </c>
      <c r="G19922" t="str">
        <f t="shared" si="1557"/>
        <v>BLUEPRINTADT34486</v>
      </c>
      <c r="H19922" t="str">
        <f t="shared" si="1556"/>
        <v>4755009040</v>
      </c>
      <c r="I19922" t="str">
        <f t="shared" si="1558"/>
        <v>KOČIONI CILINDAR TOČKA</v>
      </c>
      <c r="J19922">
        <f t="shared" si="1559"/>
        <v>8.778666666666668</v>
      </c>
      <c r="K19922" t="str">
        <f t="shared" si="1560"/>
        <v/>
      </c>
    </row>
    <row r="19923" spans="1:11" x14ac:dyDescent="0.25">
      <c r="A19923" t="s">
        <v>35822</v>
      </c>
      <c r="B19923" s="1" t="s">
        <v>35823</v>
      </c>
      <c r="C19923" t="s">
        <v>1716</v>
      </c>
      <c r="D19923" t="s">
        <v>9</v>
      </c>
      <c r="E19923">
        <v>1</v>
      </c>
      <c r="F19923">
        <v>1642.24</v>
      </c>
      <c r="G19923" t="str">
        <f t="shared" si="1557"/>
        <v>BLUEPRINTADT34487</v>
      </c>
      <c r="H19923" t="str">
        <f t="shared" si="1556"/>
        <v>4755009070</v>
      </c>
      <c r="I19923" t="str">
        <f t="shared" si="1558"/>
        <v>KOČIONI CILINDAR TOČKA</v>
      </c>
      <c r="J19923">
        <f t="shared" si="1559"/>
        <v>13.685333333333334</v>
      </c>
      <c r="K19923" t="str">
        <f t="shared" si="1560"/>
        <v/>
      </c>
    </row>
    <row r="19924" spans="1:11" x14ac:dyDescent="0.25">
      <c r="A19924" t="s">
        <v>35824</v>
      </c>
      <c r="B19924" s="1" t="s">
        <v>35825</v>
      </c>
      <c r="C19924" t="s">
        <v>1716</v>
      </c>
      <c r="D19924" t="s">
        <v>9</v>
      </c>
      <c r="E19924">
        <v>1</v>
      </c>
      <c r="F19924">
        <v>1145.5999999999999</v>
      </c>
      <c r="G19924" t="str">
        <f t="shared" si="1557"/>
        <v>BLUEPRINTADT34488</v>
      </c>
      <c r="H19924" t="str">
        <f t="shared" si="1556"/>
        <v>4755027030</v>
      </c>
      <c r="I19924" t="str">
        <f t="shared" si="1558"/>
        <v>KOČIONI CILINDAR TOČKA</v>
      </c>
      <c r="J19924">
        <f t="shared" si="1559"/>
        <v>9.5466666666666651</v>
      </c>
      <c r="K19924" t="str">
        <f t="shared" si="1560"/>
        <v/>
      </c>
    </row>
    <row r="19925" spans="1:11" x14ac:dyDescent="0.25">
      <c r="A19925" t="s">
        <v>35826</v>
      </c>
      <c r="B19925" s="1" t="s">
        <v>35827</v>
      </c>
      <c r="C19925" t="s">
        <v>1716</v>
      </c>
      <c r="D19925" t="s">
        <v>9</v>
      </c>
      <c r="E19925">
        <v>1</v>
      </c>
      <c r="F19925">
        <v>849.92</v>
      </c>
      <c r="G19925" t="str">
        <f t="shared" si="1557"/>
        <v>BLUEPRINTADT34489</v>
      </c>
      <c r="H19925" t="str">
        <f t="shared" si="1556"/>
        <v>4757020101</v>
      </c>
      <c r="I19925" t="str">
        <f t="shared" si="1558"/>
        <v>KOČIONI CILINDAR TOČKA</v>
      </c>
      <c r="J19925">
        <f t="shared" si="1559"/>
        <v>7.0826666666666664</v>
      </c>
      <c r="K19925" t="str">
        <f t="shared" si="1560"/>
        <v/>
      </c>
    </row>
    <row r="19926" spans="1:11" x14ac:dyDescent="0.25">
      <c r="A19926" t="s">
        <v>35828</v>
      </c>
      <c r="B19926" s="1" t="s">
        <v>35829</v>
      </c>
      <c r="C19926" t="s">
        <v>1716</v>
      </c>
      <c r="D19926" t="s">
        <v>9</v>
      </c>
      <c r="E19926">
        <v>1</v>
      </c>
      <c r="F19926">
        <v>962.56</v>
      </c>
      <c r="G19926" t="str">
        <f t="shared" si="1557"/>
        <v>BLUEPRINTADT34490</v>
      </c>
      <c r="H19926" t="str">
        <f t="shared" si="1556"/>
        <v>4755020211</v>
      </c>
      <c r="I19926" t="str">
        <f t="shared" si="1558"/>
        <v>KOČIONI CILINDAR TOČKA</v>
      </c>
      <c r="J19926">
        <f t="shared" si="1559"/>
        <v>8.0213333333333328</v>
      </c>
      <c r="K19926" t="str">
        <f t="shared" si="1560"/>
        <v/>
      </c>
    </row>
    <row r="19927" spans="1:11" x14ac:dyDescent="0.25">
      <c r="A19927" t="s">
        <v>35830</v>
      </c>
      <c r="B19927" s="1" t="s">
        <v>35831</v>
      </c>
      <c r="C19927" t="s">
        <v>1716</v>
      </c>
      <c r="D19927" t="s">
        <v>9</v>
      </c>
      <c r="E19927">
        <v>1</v>
      </c>
      <c r="F19927">
        <v>1203.2</v>
      </c>
      <c r="G19927" t="str">
        <f t="shared" si="1557"/>
        <v>BLUEPRINTADT34491</v>
      </c>
      <c r="H19927" t="str">
        <f t="shared" si="1556"/>
        <v>4757047010</v>
      </c>
      <c r="I19927" t="str">
        <f t="shared" si="1558"/>
        <v>KOČIONI CILINDAR TOČKA</v>
      </c>
      <c r="J19927">
        <f t="shared" si="1559"/>
        <v>10.026666666666667</v>
      </c>
      <c r="K19927" t="str">
        <f t="shared" si="1560"/>
        <v/>
      </c>
    </row>
    <row r="19928" spans="1:11" x14ac:dyDescent="0.25">
      <c r="A19928" t="s">
        <v>35832</v>
      </c>
      <c r="B19928" s="1" t="s">
        <v>35833</v>
      </c>
      <c r="C19928" t="s">
        <v>1716</v>
      </c>
      <c r="D19928" t="s">
        <v>9</v>
      </c>
      <c r="E19928">
        <v>1</v>
      </c>
      <c r="F19928">
        <v>1121.28</v>
      </c>
      <c r="G19928" t="str">
        <f t="shared" si="1557"/>
        <v>BLUEPRINTADT34492</v>
      </c>
      <c r="H19928" t="str">
        <f t="shared" si="1556"/>
        <v>4755047010</v>
      </c>
      <c r="I19928" t="str">
        <f t="shared" si="1558"/>
        <v>KOČIONI CILINDAR TOČKA</v>
      </c>
      <c r="J19928">
        <f t="shared" si="1559"/>
        <v>9.3439999999999994</v>
      </c>
      <c r="K19928" t="str">
        <f t="shared" si="1560"/>
        <v/>
      </c>
    </row>
    <row r="19929" spans="1:11" x14ac:dyDescent="0.25">
      <c r="A19929" t="s">
        <v>35834</v>
      </c>
      <c r="B19929" s="1" t="s">
        <v>35835</v>
      </c>
      <c r="C19929" t="s">
        <v>1716</v>
      </c>
      <c r="D19929" t="s">
        <v>9</v>
      </c>
      <c r="E19929">
        <v>1</v>
      </c>
      <c r="F19929">
        <v>1240.32</v>
      </c>
      <c r="G19929" t="str">
        <f t="shared" si="1557"/>
        <v>BLUEPRINTADT34493</v>
      </c>
      <c r="H19929" t="str">
        <f t="shared" si="1556"/>
        <v>4755009090</v>
      </c>
      <c r="I19929" t="str">
        <f t="shared" si="1558"/>
        <v>KOČIONI CILINDAR TOČKA</v>
      </c>
      <c r="J19929">
        <f t="shared" si="1559"/>
        <v>10.336</v>
      </c>
      <c r="K19929" t="str">
        <f t="shared" si="1560"/>
        <v/>
      </c>
    </row>
    <row r="19930" spans="1:11" x14ac:dyDescent="0.25">
      <c r="A19930" t="s">
        <v>35836</v>
      </c>
      <c r="B19930" s="1" t="s">
        <v>35837</v>
      </c>
      <c r="C19930" t="s">
        <v>1716</v>
      </c>
      <c r="D19930" t="s">
        <v>9</v>
      </c>
      <c r="E19930">
        <v>1</v>
      </c>
      <c r="F19930">
        <v>4559.3599999999997</v>
      </c>
      <c r="G19930" t="str">
        <f t="shared" si="1557"/>
        <v>BLUEPRINTADT34494</v>
      </c>
      <c r="H19930" t="str">
        <f t="shared" si="1556"/>
        <v>475500K070</v>
      </c>
      <c r="I19930" t="str">
        <f t="shared" si="1558"/>
        <v>KOČIONI CILINDAR TOČKA</v>
      </c>
      <c r="J19930">
        <f t="shared" si="1559"/>
        <v>37.994666666666667</v>
      </c>
      <c r="K19930" t="str">
        <f t="shared" si="1560"/>
        <v/>
      </c>
    </row>
    <row r="19931" spans="1:11" x14ac:dyDescent="0.25">
      <c r="A19931" t="s">
        <v>35838</v>
      </c>
      <c r="B19931" s="1" t="s">
        <v>35839</v>
      </c>
      <c r="C19931" t="s">
        <v>1728</v>
      </c>
      <c r="D19931" t="s">
        <v>9</v>
      </c>
      <c r="E19931">
        <v>1</v>
      </c>
      <c r="F19931">
        <v>2031.36</v>
      </c>
      <c r="G19931" t="str">
        <f t="shared" si="1557"/>
        <v>BLUEPRINTADT34496</v>
      </c>
      <c r="H19931" t="str">
        <f t="shared" si="1556"/>
        <v>4758037072</v>
      </c>
      <c r="I19931" t="str">
        <f t="shared" si="1558"/>
        <v>KOČIONI CILINDAR</v>
      </c>
      <c r="J19931">
        <f t="shared" si="1559"/>
        <v>16.928000000000001</v>
      </c>
      <c r="K19931" t="str">
        <f t="shared" si="1560"/>
        <v/>
      </c>
    </row>
    <row r="19932" spans="1:11" x14ac:dyDescent="0.25">
      <c r="A19932" t="s">
        <v>35840</v>
      </c>
      <c r="B19932" s="1" t="s">
        <v>35841</v>
      </c>
      <c r="C19932" t="s">
        <v>1728</v>
      </c>
      <c r="D19932" t="s">
        <v>9</v>
      </c>
      <c r="E19932">
        <v>1</v>
      </c>
      <c r="F19932">
        <v>2031.36</v>
      </c>
      <c r="G19932" t="str">
        <f t="shared" si="1557"/>
        <v>BLUEPRINTADT34497</v>
      </c>
      <c r="H19932" t="str">
        <f t="shared" si="1556"/>
        <v>4756037082</v>
      </c>
      <c r="I19932" t="str">
        <f t="shared" si="1558"/>
        <v>KOČIONI CILINDAR</v>
      </c>
      <c r="J19932">
        <f t="shared" si="1559"/>
        <v>16.928000000000001</v>
      </c>
      <c r="K19932" t="str">
        <f t="shared" si="1560"/>
        <v/>
      </c>
    </row>
    <row r="19933" spans="1:11" x14ac:dyDescent="0.25">
      <c r="A19933" t="s">
        <v>35842</v>
      </c>
      <c r="B19933" s="1" t="s">
        <v>35843</v>
      </c>
      <c r="C19933" t="s">
        <v>1728</v>
      </c>
      <c r="D19933" t="s">
        <v>9</v>
      </c>
      <c r="E19933">
        <v>1</v>
      </c>
      <c r="F19933">
        <v>1041.92</v>
      </c>
      <c r="G19933" t="str">
        <f t="shared" si="1557"/>
        <v>BLUEPRINTADT34498</v>
      </c>
      <c r="H19933" t="str">
        <f t="shared" si="1556"/>
        <v>4755012120</v>
      </c>
      <c r="I19933" t="str">
        <f t="shared" si="1558"/>
        <v>KOČIONI CILINDAR</v>
      </c>
      <c r="J19933">
        <f t="shared" si="1559"/>
        <v>8.6826666666666679</v>
      </c>
      <c r="K19933" t="str">
        <f t="shared" si="1560"/>
        <v/>
      </c>
    </row>
    <row r="19934" spans="1:11" x14ac:dyDescent="0.25">
      <c r="A19934" t="s">
        <v>35844</v>
      </c>
      <c r="B19934" s="1" t="s">
        <v>35845</v>
      </c>
      <c r="C19934" t="s">
        <v>1728</v>
      </c>
      <c r="D19934" t="s">
        <v>9</v>
      </c>
      <c r="E19934">
        <v>1</v>
      </c>
      <c r="F19934">
        <v>689.92</v>
      </c>
      <c r="G19934" t="str">
        <f t="shared" si="1557"/>
        <v>BLUEPRINTADT34499</v>
      </c>
      <c r="H19934" t="str">
        <f t="shared" si="1556"/>
        <v>475500K010</v>
      </c>
      <c r="I19934" t="str">
        <f t="shared" si="1558"/>
        <v>KOČIONI CILINDAR</v>
      </c>
      <c r="J19934">
        <f t="shared" si="1559"/>
        <v>5.7493333333333334</v>
      </c>
      <c r="K19934" t="str">
        <f t="shared" si="1560"/>
        <v/>
      </c>
    </row>
    <row r="19935" spans="1:11" x14ac:dyDescent="0.25">
      <c r="A19935" t="s">
        <v>35846</v>
      </c>
      <c r="C19935" t="s">
        <v>35847</v>
      </c>
      <c r="D19935" t="s">
        <v>9</v>
      </c>
      <c r="E19935">
        <v>1</v>
      </c>
      <c r="F19935">
        <v>4792.32</v>
      </c>
      <c r="G19935" t="str">
        <f t="shared" si="1557"/>
        <v>BLUEPRINTADT345120</v>
      </c>
      <c r="H19935" t="str">
        <f t="shared" si="1556"/>
        <v>ADT345120</v>
      </c>
      <c r="I19935" t="str">
        <f t="shared" si="1558"/>
        <v>SET KOČIONIH KLJEŠTA</v>
      </c>
      <c r="J19935">
        <f t="shared" si="1559"/>
        <v>39.936</v>
      </c>
      <c r="K19935" t="str">
        <f t="shared" si="1560"/>
        <v/>
      </c>
    </row>
    <row r="19936" spans="1:11" x14ac:dyDescent="0.25">
      <c r="A19936" t="s">
        <v>35848</v>
      </c>
      <c r="B19936" s="1" t="s">
        <v>35849</v>
      </c>
      <c r="C19936" t="s">
        <v>1734</v>
      </c>
      <c r="D19936" t="s">
        <v>9</v>
      </c>
      <c r="E19936">
        <v>1</v>
      </c>
      <c r="F19936">
        <v>1047.04</v>
      </c>
      <c r="G19936" t="str">
        <f t="shared" si="1557"/>
        <v>BLUEPRINTADT34608</v>
      </c>
      <c r="H19936" t="str">
        <f t="shared" si="1556"/>
        <v>4641020210</v>
      </c>
      <c r="I19936" t="str">
        <f t="shared" si="1558"/>
        <v>SAJLA RUČNE KOČNICE</v>
      </c>
      <c r="J19936">
        <f t="shared" si="1559"/>
        <v>8.7253333333333334</v>
      </c>
      <c r="K19936" t="str">
        <f t="shared" si="1560"/>
        <v/>
      </c>
    </row>
    <row r="19937" spans="1:11" x14ac:dyDescent="0.25">
      <c r="A19937" t="s">
        <v>35850</v>
      </c>
      <c r="B19937" s="1" t="s">
        <v>35851</v>
      </c>
      <c r="C19937" t="s">
        <v>1734</v>
      </c>
      <c r="D19937" t="s">
        <v>9</v>
      </c>
      <c r="E19937">
        <v>1</v>
      </c>
      <c r="F19937">
        <v>3820.8</v>
      </c>
      <c r="G19937" t="str">
        <f t="shared" si="1557"/>
        <v>BLUEPRINTADT34609</v>
      </c>
      <c r="H19937" t="str">
        <f t="shared" si="1556"/>
        <v>4641060101</v>
      </c>
      <c r="I19937" t="str">
        <f t="shared" si="1558"/>
        <v>SAJLA RUČNE KOČNICE</v>
      </c>
      <c r="J19937">
        <f t="shared" si="1559"/>
        <v>31.84</v>
      </c>
      <c r="K19937" t="str">
        <f t="shared" si="1560"/>
        <v/>
      </c>
    </row>
    <row r="19938" spans="1:11" x14ac:dyDescent="0.25">
      <c r="A19938" t="s">
        <v>35852</v>
      </c>
      <c r="B19938" s="1" t="s">
        <v>35853</v>
      </c>
      <c r="C19938" t="s">
        <v>1734</v>
      </c>
      <c r="D19938" t="s">
        <v>9</v>
      </c>
      <c r="E19938">
        <v>1</v>
      </c>
      <c r="F19938">
        <v>2799.36</v>
      </c>
      <c r="G19938" t="str">
        <f t="shared" si="1557"/>
        <v>BLUEPRINTADT346103</v>
      </c>
      <c r="H19938" t="str">
        <f t="shared" si="1556"/>
        <v>4642026092</v>
      </c>
      <c r="I19938" t="str">
        <f t="shared" si="1558"/>
        <v>SAJLA RUČNE KOČNICE</v>
      </c>
      <c r="J19938">
        <f t="shared" si="1559"/>
        <v>23.327999999999999</v>
      </c>
      <c r="K19938" t="str">
        <f t="shared" si="1560"/>
        <v/>
      </c>
    </row>
    <row r="19939" spans="1:11" x14ac:dyDescent="0.25">
      <c r="A19939" t="s">
        <v>35854</v>
      </c>
      <c r="B19939" s="1" t="s">
        <v>35855</v>
      </c>
      <c r="C19939" t="s">
        <v>1734</v>
      </c>
      <c r="D19939" t="s">
        <v>9</v>
      </c>
      <c r="E19939">
        <v>1</v>
      </c>
      <c r="F19939">
        <v>3443.2</v>
      </c>
      <c r="G19939" t="str">
        <f t="shared" si="1557"/>
        <v>BLUEPRINTADT346105</v>
      </c>
      <c r="H19939" t="str">
        <f t="shared" si="1556"/>
        <v>4642035250</v>
      </c>
      <c r="I19939" t="str">
        <f t="shared" si="1558"/>
        <v>SAJLA RUČNE KOČNICE</v>
      </c>
      <c r="J19939">
        <f t="shared" si="1559"/>
        <v>28.693333333333332</v>
      </c>
      <c r="K19939" t="str">
        <f t="shared" si="1560"/>
        <v/>
      </c>
    </row>
    <row r="19940" spans="1:11" x14ac:dyDescent="0.25">
      <c r="A19940" t="s">
        <v>35856</v>
      </c>
      <c r="B19940" s="1" t="s">
        <v>35857</v>
      </c>
      <c r="C19940" t="s">
        <v>1734</v>
      </c>
      <c r="D19940" t="s">
        <v>9</v>
      </c>
      <c r="E19940">
        <v>1</v>
      </c>
      <c r="F19940">
        <v>330.24</v>
      </c>
      <c r="G19940" t="str">
        <f t="shared" si="1557"/>
        <v>BLUEPRINTADT346106</v>
      </c>
      <c r="H19940" t="str">
        <f t="shared" si="1556"/>
        <v>4641010080</v>
      </c>
      <c r="I19940" t="str">
        <f t="shared" si="1558"/>
        <v>SAJLA RUČNE KOČNICE</v>
      </c>
      <c r="J19940">
        <f t="shared" si="1559"/>
        <v>2.7520000000000002</v>
      </c>
      <c r="K19940" t="str">
        <f t="shared" si="1560"/>
        <v/>
      </c>
    </row>
    <row r="19941" spans="1:11" x14ac:dyDescent="0.25">
      <c r="A19941" t="s">
        <v>35858</v>
      </c>
      <c r="B19941" s="1" t="s">
        <v>35859</v>
      </c>
      <c r="C19941" t="s">
        <v>1734</v>
      </c>
      <c r="D19941" t="s">
        <v>9</v>
      </c>
      <c r="E19941">
        <v>1</v>
      </c>
      <c r="F19941">
        <v>2080</v>
      </c>
      <c r="G19941" t="str">
        <f t="shared" si="1557"/>
        <v>BLUEPRINTADT346107</v>
      </c>
      <c r="H19941" t="str">
        <f t="shared" si="1556"/>
        <v>4643010100</v>
      </c>
      <c r="I19941" t="str">
        <f t="shared" si="1558"/>
        <v>SAJLA RUČNE KOČNICE</v>
      </c>
      <c r="J19941">
        <f t="shared" si="1559"/>
        <v>17.333333333333332</v>
      </c>
      <c r="K19941" t="str">
        <f t="shared" si="1560"/>
        <v/>
      </c>
    </row>
    <row r="19942" spans="1:11" x14ac:dyDescent="0.25">
      <c r="A19942" t="s">
        <v>35860</v>
      </c>
      <c r="B19942" s="1" t="s">
        <v>35861</v>
      </c>
      <c r="C19942" t="s">
        <v>1734</v>
      </c>
      <c r="D19942" t="s">
        <v>9</v>
      </c>
      <c r="E19942">
        <v>1</v>
      </c>
      <c r="F19942">
        <v>512</v>
      </c>
      <c r="G19942" t="str">
        <f t="shared" si="1557"/>
        <v>BLUEPRINTADT346109</v>
      </c>
      <c r="H19942" t="str">
        <f t="shared" si="1556"/>
        <v>4641012160</v>
      </c>
      <c r="I19942" t="str">
        <f t="shared" si="1558"/>
        <v>SAJLA RUČNE KOČNICE</v>
      </c>
      <c r="J19942">
        <f t="shared" si="1559"/>
        <v>4.2666666666666666</v>
      </c>
      <c r="K19942" t="str">
        <f t="shared" si="1560"/>
        <v/>
      </c>
    </row>
    <row r="19943" spans="1:11" x14ac:dyDescent="0.25">
      <c r="A19943" t="s">
        <v>35862</v>
      </c>
      <c r="B19943" s="1" t="s">
        <v>35863</v>
      </c>
      <c r="C19943" t="s">
        <v>1734</v>
      </c>
      <c r="D19943" t="s">
        <v>9</v>
      </c>
      <c r="E19943">
        <v>1</v>
      </c>
      <c r="F19943">
        <v>1492.48</v>
      </c>
      <c r="G19943" t="str">
        <f t="shared" si="1557"/>
        <v>BLUEPRINTADT346110</v>
      </c>
      <c r="H19943" t="str">
        <f t="shared" si="1556"/>
        <v>4643012240</v>
      </c>
      <c r="I19943" t="str">
        <f t="shared" si="1558"/>
        <v>SAJLA RUČNE KOČNICE</v>
      </c>
      <c r="J19943">
        <f t="shared" si="1559"/>
        <v>12.437333333333333</v>
      </c>
      <c r="K19943" t="str">
        <f t="shared" si="1560"/>
        <v/>
      </c>
    </row>
    <row r="19944" spans="1:11" x14ac:dyDescent="0.25">
      <c r="A19944" t="s">
        <v>35864</v>
      </c>
      <c r="B19944" s="1" t="s">
        <v>35865</v>
      </c>
      <c r="C19944" t="s">
        <v>1734</v>
      </c>
      <c r="D19944" t="s">
        <v>9</v>
      </c>
      <c r="E19944">
        <v>1</v>
      </c>
      <c r="F19944">
        <v>1521.92</v>
      </c>
      <c r="G19944" t="str">
        <f t="shared" si="1557"/>
        <v>BLUEPRINTADT346111</v>
      </c>
      <c r="H19944" t="str">
        <f t="shared" si="1556"/>
        <v>4642012340</v>
      </c>
      <c r="I19944" t="str">
        <f t="shared" si="1558"/>
        <v>SAJLA RUČNE KOČNICE</v>
      </c>
      <c r="J19944">
        <f t="shared" si="1559"/>
        <v>12.682666666666668</v>
      </c>
      <c r="K19944" t="str">
        <f t="shared" si="1560"/>
        <v/>
      </c>
    </row>
    <row r="19945" spans="1:11" x14ac:dyDescent="0.25">
      <c r="A19945" t="s">
        <v>35866</v>
      </c>
      <c r="B19945" s="1" t="s">
        <v>35867</v>
      </c>
      <c r="C19945" t="s">
        <v>1734</v>
      </c>
      <c r="D19945" t="s">
        <v>9</v>
      </c>
      <c r="E19945">
        <v>1</v>
      </c>
      <c r="F19945">
        <v>1007.36</v>
      </c>
      <c r="G19945" t="str">
        <f t="shared" si="1557"/>
        <v>BLUEPRINTADT346112</v>
      </c>
      <c r="H19945" t="str">
        <f t="shared" si="1556"/>
        <v>4641020300</v>
      </c>
      <c r="I19945" t="str">
        <f t="shared" si="1558"/>
        <v>SAJLA RUČNE KOČNICE</v>
      </c>
      <c r="J19945">
        <f t="shared" si="1559"/>
        <v>8.3946666666666676</v>
      </c>
      <c r="K19945" t="str">
        <f t="shared" si="1560"/>
        <v/>
      </c>
    </row>
    <row r="19946" spans="1:11" x14ac:dyDescent="0.25">
      <c r="A19946" t="s">
        <v>35868</v>
      </c>
      <c r="B19946" s="1" t="s">
        <v>35869</v>
      </c>
      <c r="C19946" t="s">
        <v>1734</v>
      </c>
      <c r="D19946" t="s">
        <v>9</v>
      </c>
      <c r="E19946">
        <v>1</v>
      </c>
      <c r="F19946">
        <v>2457.6</v>
      </c>
      <c r="G19946" t="str">
        <f t="shared" si="1557"/>
        <v>BLUEPRINTADT346114</v>
      </c>
      <c r="H19946" t="str">
        <f t="shared" si="1556"/>
        <v>4642029035</v>
      </c>
      <c r="I19946" t="str">
        <f t="shared" si="1558"/>
        <v>SAJLA RUČNE KOČNICE</v>
      </c>
      <c r="J19946">
        <f t="shared" si="1559"/>
        <v>20.48</v>
      </c>
      <c r="K19946" t="str">
        <f t="shared" si="1560"/>
        <v/>
      </c>
    </row>
    <row r="19947" spans="1:11" x14ac:dyDescent="0.25">
      <c r="A19947" t="s">
        <v>35870</v>
      </c>
      <c r="B19947" s="1" t="s">
        <v>35871</v>
      </c>
      <c r="C19947" t="s">
        <v>1734</v>
      </c>
      <c r="D19947" t="s">
        <v>9</v>
      </c>
      <c r="E19947">
        <v>1</v>
      </c>
      <c r="F19947">
        <v>634.88</v>
      </c>
      <c r="G19947" t="str">
        <f t="shared" si="1557"/>
        <v>BLUEPRINTADT346116</v>
      </c>
      <c r="H19947" t="str">
        <f t="shared" si="1556"/>
        <v>4641032030</v>
      </c>
      <c r="I19947" t="str">
        <f t="shared" si="1558"/>
        <v>SAJLA RUČNE KOČNICE</v>
      </c>
      <c r="J19947">
        <f t="shared" si="1559"/>
        <v>5.2906666666666666</v>
      </c>
      <c r="K19947" t="str">
        <f t="shared" si="1560"/>
        <v/>
      </c>
    </row>
    <row r="19948" spans="1:11" x14ac:dyDescent="0.25">
      <c r="A19948" t="s">
        <v>35872</v>
      </c>
      <c r="B19948" s="1" t="s">
        <v>35873</v>
      </c>
      <c r="C19948" t="s">
        <v>1734</v>
      </c>
      <c r="D19948" t="s">
        <v>9</v>
      </c>
      <c r="E19948">
        <v>1</v>
      </c>
      <c r="F19948">
        <v>1635.84</v>
      </c>
      <c r="G19948" t="str">
        <f t="shared" si="1557"/>
        <v>BLUEPRINTADT346118</v>
      </c>
      <c r="H19948" t="str">
        <f t="shared" si="1556"/>
        <v>4643033041</v>
      </c>
      <c r="I19948" t="str">
        <f t="shared" si="1558"/>
        <v>SAJLA RUČNE KOČNICE</v>
      </c>
      <c r="J19948">
        <f t="shared" si="1559"/>
        <v>13.632</v>
      </c>
      <c r="K19948" t="str">
        <f t="shared" si="1560"/>
        <v/>
      </c>
    </row>
    <row r="19949" spans="1:11" x14ac:dyDescent="0.25">
      <c r="A19949" t="s">
        <v>35874</v>
      </c>
      <c r="B19949" s="1" t="s">
        <v>35875</v>
      </c>
      <c r="C19949" t="s">
        <v>1734</v>
      </c>
      <c r="D19949" t="s">
        <v>9</v>
      </c>
      <c r="E19949">
        <v>1</v>
      </c>
      <c r="F19949">
        <v>1635.84</v>
      </c>
      <c r="G19949" t="str">
        <f t="shared" si="1557"/>
        <v>BLUEPRINTADT346119</v>
      </c>
      <c r="H19949" t="str">
        <f t="shared" ref="H19949:H20012" si="1561">IF(AND(B19949&lt;&gt;"", B19949&lt;&gt;"-"),SUBSTITUTE(SUBSTITUTE(B19949,"-","")," ",""),A19949)</f>
        <v>4642033041</v>
      </c>
      <c r="I19949" t="str">
        <f t="shared" si="1558"/>
        <v>SAJLA RUČNE KOČNICE</v>
      </c>
      <c r="J19949">
        <f t="shared" si="1559"/>
        <v>13.632</v>
      </c>
      <c r="K19949" t="str">
        <f t="shared" si="1560"/>
        <v/>
      </c>
    </row>
    <row r="19950" spans="1:11" x14ac:dyDescent="0.25">
      <c r="A19950" t="s">
        <v>35876</v>
      </c>
      <c r="B19950" s="1" t="s">
        <v>35877</v>
      </c>
      <c r="C19950" t="s">
        <v>1734</v>
      </c>
      <c r="D19950" t="s">
        <v>9</v>
      </c>
      <c r="E19950">
        <v>1</v>
      </c>
      <c r="F19950">
        <v>1813.76</v>
      </c>
      <c r="G19950" t="str">
        <f t="shared" si="1557"/>
        <v>BLUEPRINTADT346127</v>
      </c>
      <c r="H19950" t="str">
        <f t="shared" si="1561"/>
        <v>4642012330</v>
      </c>
      <c r="I19950" t="str">
        <f t="shared" si="1558"/>
        <v>SAJLA RUČNE KOČNICE</v>
      </c>
      <c r="J19950">
        <f t="shared" si="1559"/>
        <v>15.114666666666666</v>
      </c>
      <c r="K19950" t="str">
        <f t="shared" si="1560"/>
        <v/>
      </c>
    </row>
    <row r="19951" spans="1:11" x14ac:dyDescent="0.25">
      <c r="A19951" t="s">
        <v>35878</v>
      </c>
      <c r="B19951" s="1" t="s">
        <v>35879</v>
      </c>
      <c r="C19951" t="s">
        <v>1734</v>
      </c>
      <c r="D19951" t="s">
        <v>9</v>
      </c>
      <c r="E19951">
        <v>1</v>
      </c>
      <c r="F19951">
        <v>2178.56</v>
      </c>
      <c r="G19951" t="str">
        <f t="shared" si="1557"/>
        <v>BLUEPRINTADT346128</v>
      </c>
      <c r="H19951" t="str">
        <f t="shared" si="1561"/>
        <v>4643012260</v>
      </c>
      <c r="I19951" t="str">
        <f t="shared" si="1558"/>
        <v>SAJLA RUČNE KOČNICE</v>
      </c>
      <c r="J19951">
        <f t="shared" si="1559"/>
        <v>18.154666666666667</v>
      </c>
      <c r="K19951" t="str">
        <f t="shared" si="1560"/>
        <v/>
      </c>
    </row>
    <row r="19952" spans="1:11" x14ac:dyDescent="0.25">
      <c r="A19952" t="s">
        <v>35880</v>
      </c>
      <c r="B19952" s="1" t="s">
        <v>35881</v>
      </c>
      <c r="C19952" t="s">
        <v>1734</v>
      </c>
      <c r="D19952" t="s">
        <v>9</v>
      </c>
      <c r="E19952">
        <v>1</v>
      </c>
      <c r="F19952">
        <v>2178.56</v>
      </c>
      <c r="G19952" t="str">
        <f t="shared" si="1557"/>
        <v>BLUEPRINTADT346129</v>
      </c>
      <c r="H19952" t="str">
        <f t="shared" si="1561"/>
        <v>4642012360</v>
      </c>
      <c r="I19952" t="str">
        <f t="shared" si="1558"/>
        <v>SAJLA RUČNE KOČNICE</v>
      </c>
      <c r="J19952">
        <f t="shared" si="1559"/>
        <v>18.154666666666667</v>
      </c>
      <c r="K19952" t="str">
        <f t="shared" si="1560"/>
        <v/>
      </c>
    </row>
    <row r="19953" spans="1:11" x14ac:dyDescent="0.25">
      <c r="A19953" t="s">
        <v>35882</v>
      </c>
      <c r="B19953" s="1" t="s">
        <v>35883</v>
      </c>
      <c r="C19953" t="s">
        <v>1734</v>
      </c>
      <c r="D19953" t="s">
        <v>9</v>
      </c>
      <c r="E19953">
        <v>1</v>
      </c>
      <c r="F19953">
        <v>5515.52</v>
      </c>
      <c r="G19953" t="str">
        <f t="shared" si="1557"/>
        <v>BLUEPRINTADT346130</v>
      </c>
      <c r="H19953" t="str">
        <f t="shared" si="1561"/>
        <v>4643020361</v>
      </c>
      <c r="I19953" t="str">
        <f t="shared" si="1558"/>
        <v>SAJLA RUČNE KOČNICE</v>
      </c>
      <c r="J19953">
        <f t="shared" si="1559"/>
        <v>45.962666666666671</v>
      </c>
      <c r="K19953" t="str">
        <f t="shared" si="1560"/>
        <v/>
      </c>
    </row>
    <row r="19954" spans="1:11" x14ac:dyDescent="0.25">
      <c r="A19954" t="s">
        <v>35884</v>
      </c>
      <c r="B19954" s="1" t="s">
        <v>35885</v>
      </c>
      <c r="C19954" t="s">
        <v>1734</v>
      </c>
      <c r="D19954" t="s">
        <v>9</v>
      </c>
      <c r="E19954">
        <v>1</v>
      </c>
      <c r="F19954">
        <v>5515.52</v>
      </c>
      <c r="G19954" t="str">
        <f t="shared" si="1557"/>
        <v>BLUEPRINTADT346131</v>
      </c>
      <c r="H19954" t="str">
        <f t="shared" si="1561"/>
        <v>4642020351</v>
      </c>
      <c r="I19954" t="str">
        <f t="shared" si="1558"/>
        <v>SAJLA RUČNE KOČNICE</v>
      </c>
      <c r="J19954">
        <f t="shared" si="1559"/>
        <v>45.962666666666671</v>
      </c>
      <c r="K19954" t="str">
        <f t="shared" si="1560"/>
        <v/>
      </c>
    </row>
    <row r="19955" spans="1:11" x14ac:dyDescent="0.25">
      <c r="A19955" t="s">
        <v>35886</v>
      </c>
      <c r="B19955" s="1" t="s">
        <v>35887</v>
      </c>
      <c r="C19955" t="s">
        <v>1734</v>
      </c>
      <c r="D19955" t="s">
        <v>9</v>
      </c>
      <c r="E19955">
        <v>1</v>
      </c>
      <c r="F19955">
        <v>2146.56</v>
      </c>
      <c r="G19955" t="str">
        <f t="shared" si="1557"/>
        <v>BLUEPRINTADT346132</v>
      </c>
      <c r="H19955" t="str">
        <f t="shared" si="1561"/>
        <v>4643035380</v>
      </c>
      <c r="I19955" t="str">
        <f t="shared" si="1558"/>
        <v>SAJLA RUČNE KOČNICE</v>
      </c>
      <c r="J19955">
        <f t="shared" si="1559"/>
        <v>17.887999999999998</v>
      </c>
      <c r="K19955" t="str">
        <f t="shared" si="1560"/>
        <v/>
      </c>
    </row>
    <row r="19956" spans="1:11" x14ac:dyDescent="0.25">
      <c r="A19956" t="s">
        <v>35888</v>
      </c>
      <c r="B19956" s="1" t="s">
        <v>35889</v>
      </c>
      <c r="C19956" t="s">
        <v>1734</v>
      </c>
      <c r="D19956" t="s">
        <v>9</v>
      </c>
      <c r="E19956">
        <v>1</v>
      </c>
      <c r="F19956">
        <v>2137.6</v>
      </c>
      <c r="G19956" t="str">
        <f t="shared" si="1557"/>
        <v>BLUEPRINTADT346133</v>
      </c>
      <c r="H19956" t="str">
        <f t="shared" si="1561"/>
        <v>4642035470</v>
      </c>
      <c r="I19956" t="str">
        <f t="shared" si="1558"/>
        <v>SAJLA RUČNE KOČNICE</v>
      </c>
      <c r="J19956">
        <f t="shared" si="1559"/>
        <v>17.813333333333333</v>
      </c>
      <c r="K19956" t="str">
        <f t="shared" si="1560"/>
        <v/>
      </c>
    </row>
    <row r="19957" spans="1:11" x14ac:dyDescent="0.25">
      <c r="A19957" t="s">
        <v>35890</v>
      </c>
      <c r="B19957" s="1" t="s">
        <v>35891</v>
      </c>
      <c r="C19957" t="s">
        <v>1734</v>
      </c>
      <c r="D19957" t="s">
        <v>9</v>
      </c>
      <c r="E19957">
        <v>1</v>
      </c>
      <c r="F19957">
        <v>3759.36</v>
      </c>
      <c r="G19957" t="str">
        <f t="shared" si="1557"/>
        <v>BLUEPRINTADT346134</v>
      </c>
      <c r="H19957" t="str">
        <f t="shared" si="1561"/>
        <v>4642035490</v>
      </c>
      <c r="I19957" t="str">
        <f t="shared" si="1558"/>
        <v>SAJLA RUČNE KOČNICE</v>
      </c>
      <c r="J19957">
        <f t="shared" si="1559"/>
        <v>31.327999999999999</v>
      </c>
      <c r="K19957" t="str">
        <f t="shared" si="1560"/>
        <v/>
      </c>
    </row>
    <row r="19958" spans="1:11" x14ac:dyDescent="0.25">
      <c r="A19958" t="s">
        <v>35892</v>
      </c>
      <c r="B19958" s="1" t="s">
        <v>35893</v>
      </c>
      <c r="C19958" t="s">
        <v>1734</v>
      </c>
      <c r="D19958" t="s">
        <v>9</v>
      </c>
      <c r="E19958">
        <v>1</v>
      </c>
      <c r="F19958">
        <v>2643.2</v>
      </c>
      <c r="G19958" t="str">
        <f t="shared" si="1557"/>
        <v>BLUEPRINTADT346136</v>
      </c>
      <c r="H19958" t="str">
        <f t="shared" si="1561"/>
        <v>4641035460</v>
      </c>
      <c r="I19958" t="str">
        <f t="shared" si="1558"/>
        <v>SAJLA RUČNE KOČNICE</v>
      </c>
      <c r="J19958">
        <f t="shared" si="1559"/>
        <v>22.026666666666664</v>
      </c>
      <c r="K19958" t="str">
        <f t="shared" si="1560"/>
        <v/>
      </c>
    </row>
    <row r="19959" spans="1:11" x14ac:dyDescent="0.25">
      <c r="A19959" t="s">
        <v>35894</v>
      </c>
      <c r="B19959" s="1" t="s">
        <v>35895</v>
      </c>
      <c r="C19959" t="s">
        <v>1734</v>
      </c>
      <c r="D19959" t="s">
        <v>9</v>
      </c>
      <c r="E19959">
        <v>1</v>
      </c>
      <c r="F19959">
        <v>704</v>
      </c>
      <c r="G19959" t="str">
        <f t="shared" si="1557"/>
        <v>BLUEPRINTADT346140</v>
      </c>
      <c r="H19959" t="str">
        <f t="shared" si="1561"/>
        <v>4641012210</v>
      </c>
      <c r="I19959" t="str">
        <f t="shared" si="1558"/>
        <v>SAJLA RUČNE KOČNICE</v>
      </c>
      <c r="J19959">
        <f t="shared" si="1559"/>
        <v>5.8666666666666663</v>
      </c>
      <c r="K19959" t="str">
        <f t="shared" si="1560"/>
        <v/>
      </c>
    </row>
    <row r="19960" spans="1:11" x14ac:dyDescent="0.25">
      <c r="A19960" t="s">
        <v>35896</v>
      </c>
      <c r="B19960" s="1" t="s">
        <v>35897</v>
      </c>
      <c r="C19960" t="s">
        <v>1734</v>
      </c>
      <c r="D19960" t="s">
        <v>9</v>
      </c>
      <c r="E19960">
        <v>1</v>
      </c>
      <c r="F19960">
        <v>1277.44</v>
      </c>
      <c r="G19960" t="str">
        <f t="shared" si="1557"/>
        <v>BLUEPRINTADT346142</v>
      </c>
      <c r="H19960" t="str">
        <f t="shared" si="1561"/>
        <v>4641035410</v>
      </c>
      <c r="I19960" t="str">
        <f t="shared" si="1558"/>
        <v>SAJLA RUČNE KOČNICE</v>
      </c>
      <c r="J19960">
        <f t="shared" si="1559"/>
        <v>10.645333333333333</v>
      </c>
      <c r="K19960" t="str">
        <f t="shared" si="1560"/>
        <v/>
      </c>
    </row>
    <row r="19961" spans="1:11" x14ac:dyDescent="0.25">
      <c r="A19961" t="s">
        <v>35898</v>
      </c>
      <c r="B19961" s="1" t="s">
        <v>35899</v>
      </c>
      <c r="C19961" t="s">
        <v>1734</v>
      </c>
      <c r="D19961" t="s">
        <v>9</v>
      </c>
      <c r="E19961">
        <v>1</v>
      </c>
      <c r="F19961">
        <v>1441.28</v>
      </c>
      <c r="G19961" t="str">
        <f t="shared" si="1557"/>
        <v>BLUEPRINTADT346143</v>
      </c>
      <c r="H19961" t="str">
        <f t="shared" si="1561"/>
        <v>4641035450</v>
      </c>
      <c r="I19961" t="str">
        <f t="shared" si="1558"/>
        <v>SAJLA RUČNE KOČNICE</v>
      </c>
      <c r="J19961">
        <f t="shared" si="1559"/>
        <v>12.010666666666667</v>
      </c>
      <c r="K19961" t="str">
        <f t="shared" si="1560"/>
        <v/>
      </c>
    </row>
    <row r="19962" spans="1:11" x14ac:dyDescent="0.25">
      <c r="A19962" t="s">
        <v>35900</v>
      </c>
      <c r="B19962" s="1" t="s">
        <v>35901</v>
      </c>
      <c r="C19962" t="s">
        <v>1734</v>
      </c>
      <c r="D19962" t="s">
        <v>9</v>
      </c>
      <c r="E19962">
        <v>1</v>
      </c>
      <c r="F19962">
        <v>2199.04</v>
      </c>
      <c r="G19962" t="str">
        <f t="shared" si="1557"/>
        <v>BLUEPRINTADT346144</v>
      </c>
      <c r="H19962" t="str">
        <f t="shared" si="1561"/>
        <v>4642012400</v>
      </c>
      <c r="I19962" t="str">
        <f t="shared" si="1558"/>
        <v>SAJLA RUČNE KOČNICE</v>
      </c>
      <c r="J19962">
        <f t="shared" si="1559"/>
        <v>18.325333333333333</v>
      </c>
      <c r="K19962" t="str">
        <f t="shared" si="1560"/>
        <v/>
      </c>
    </row>
    <row r="19963" spans="1:11" x14ac:dyDescent="0.25">
      <c r="A19963" t="s">
        <v>35902</v>
      </c>
      <c r="B19963" s="1" t="s">
        <v>35903</v>
      </c>
      <c r="C19963" t="s">
        <v>1734</v>
      </c>
      <c r="D19963" t="s">
        <v>9</v>
      </c>
      <c r="E19963">
        <v>1</v>
      </c>
      <c r="F19963">
        <v>2570.2399999999998</v>
      </c>
      <c r="G19963" t="str">
        <f t="shared" si="1557"/>
        <v>BLUEPRINTADT346145</v>
      </c>
      <c r="H19963" t="str">
        <f t="shared" si="1561"/>
        <v>4642039045</v>
      </c>
      <c r="I19963" t="str">
        <f t="shared" si="1558"/>
        <v>SAJLA RUČNE KOČNICE</v>
      </c>
      <c r="J19963">
        <f t="shared" si="1559"/>
        <v>21.418666666666663</v>
      </c>
      <c r="K19963" t="str">
        <f t="shared" si="1560"/>
        <v/>
      </c>
    </row>
    <row r="19964" spans="1:11" x14ac:dyDescent="0.25">
      <c r="A19964" t="s">
        <v>35904</v>
      </c>
      <c r="B19964" s="1" t="s">
        <v>35905</v>
      </c>
      <c r="C19964" t="s">
        <v>1734</v>
      </c>
      <c r="D19964" t="s">
        <v>9</v>
      </c>
      <c r="E19964">
        <v>1</v>
      </c>
      <c r="F19964">
        <v>2199.04</v>
      </c>
      <c r="G19964" t="str">
        <f t="shared" si="1557"/>
        <v>BLUEPRINTADT346146</v>
      </c>
      <c r="H19964" t="str">
        <f t="shared" si="1561"/>
        <v>4643012300</v>
      </c>
      <c r="I19964" t="str">
        <f t="shared" si="1558"/>
        <v>SAJLA RUČNE KOČNICE</v>
      </c>
      <c r="J19964">
        <f t="shared" si="1559"/>
        <v>18.325333333333333</v>
      </c>
      <c r="K19964" t="str">
        <f t="shared" si="1560"/>
        <v/>
      </c>
    </row>
    <row r="19965" spans="1:11" x14ac:dyDescent="0.25">
      <c r="A19965" t="s">
        <v>35906</v>
      </c>
      <c r="B19965" s="1" t="s">
        <v>35907</v>
      </c>
      <c r="C19965" t="s">
        <v>1734</v>
      </c>
      <c r="D19965" t="s">
        <v>9</v>
      </c>
      <c r="E19965">
        <v>1</v>
      </c>
      <c r="F19965">
        <v>784.64</v>
      </c>
      <c r="G19965" t="str">
        <f t="shared" si="1557"/>
        <v>BLUEPRINTADT346148</v>
      </c>
      <c r="H19965" t="str">
        <f t="shared" si="1561"/>
        <v>4641020380</v>
      </c>
      <c r="I19965" t="str">
        <f t="shared" si="1558"/>
        <v>SAJLA RUČNE KOČNICE</v>
      </c>
      <c r="J19965">
        <f t="shared" si="1559"/>
        <v>6.5386666666666668</v>
      </c>
      <c r="K19965" t="str">
        <f t="shared" si="1560"/>
        <v/>
      </c>
    </row>
    <row r="19966" spans="1:11" x14ac:dyDescent="0.25">
      <c r="A19966" t="s">
        <v>35908</v>
      </c>
      <c r="B19966" s="1" t="s">
        <v>35909</v>
      </c>
      <c r="C19966" t="s">
        <v>1734</v>
      </c>
      <c r="D19966" t="s">
        <v>9</v>
      </c>
      <c r="E19966">
        <v>1</v>
      </c>
      <c r="F19966">
        <v>2597.12</v>
      </c>
      <c r="G19966" t="str">
        <f t="shared" si="1557"/>
        <v>BLUEPRINTADT346149</v>
      </c>
      <c r="H19966" t="str">
        <f t="shared" si="1561"/>
        <v>4643026171</v>
      </c>
      <c r="I19966" t="str">
        <f t="shared" si="1558"/>
        <v>SAJLA RUČNE KOČNICE</v>
      </c>
      <c r="J19966">
        <f t="shared" si="1559"/>
        <v>21.642666666666667</v>
      </c>
      <c r="K19966" t="str">
        <f t="shared" si="1560"/>
        <v/>
      </c>
    </row>
    <row r="19967" spans="1:11" x14ac:dyDescent="0.25">
      <c r="A19967" t="s">
        <v>35910</v>
      </c>
      <c r="B19967" s="1" t="s">
        <v>35911</v>
      </c>
      <c r="C19967" t="s">
        <v>1734</v>
      </c>
      <c r="D19967" t="s">
        <v>9</v>
      </c>
      <c r="E19967">
        <v>1</v>
      </c>
      <c r="F19967">
        <v>2113.2800000000002</v>
      </c>
      <c r="G19967" t="str">
        <f t="shared" si="1557"/>
        <v>BLUEPRINTADT346151</v>
      </c>
      <c r="H19967" t="str">
        <f t="shared" si="1561"/>
        <v>4643012271</v>
      </c>
      <c r="I19967" t="str">
        <f t="shared" si="1558"/>
        <v>SAJLA RUČNE KOČNICE</v>
      </c>
      <c r="J19967">
        <f t="shared" si="1559"/>
        <v>17.610666666666667</v>
      </c>
      <c r="K19967" t="str">
        <f t="shared" si="1560"/>
        <v/>
      </c>
    </row>
    <row r="19968" spans="1:11" x14ac:dyDescent="0.25">
      <c r="A19968" t="s">
        <v>35912</v>
      </c>
      <c r="B19968" s="1" t="s">
        <v>35913</v>
      </c>
      <c r="C19968" t="s">
        <v>1734</v>
      </c>
      <c r="D19968" t="s">
        <v>9</v>
      </c>
      <c r="E19968">
        <v>1</v>
      </c>
      <c r="F19968">
        <v>3056.64</v>
      </c>
      <c r="G19968" t="str">
        <f t="shared" si="1557"/>
        <v>BLUEPRINTADT346153</v>
      </c>
      <c r="H19968" t="str">
        <f t="shared" si="1561"/>
        <v>4643017013</v>
      </c>
      <c r="I19968" t="str">
        <f t="shared" si="1558"/>
        <v>SAJLA RUČNE KOČNICE</v>
      </c>
      <c r="J19968">
        <f t="shared" si="1559"/>
        <v>25.471999999999998</v>
      </c>
      <c r="K19968" t="str">
        <f t="shared" si="1560"/>
        <v/>
      </c>
    </row>
    <row r="19969" spans="1:11" x14ac:dyDescent="0.25">
      <c r="A19969" t="s">
        <v>35914</v>
      </c>
      <c r="B19969" s="1" t="s">
        <v>35915</v>
      </c>
      <c r="C19969" t="s">
        <v>1734</v>
      </c>
      <c r="D19969" t="s">
        <v>9</v>
      </c>
      <c r="E19969">
        <v>1</v>
      </c>
      <c r="F19969">
        <v>3056.64</v>
      </c>
      <c r="G19969" t="str">
        <f t="shared" si="1557"/>
        <v>BLUEPRINTADT346154</v>
      </c>
      <c r="H19969" t="str">
        <f t="shared" si="1561"/>
        <v>4642017013</v>
      </c>
      <c r="I19969" t="str">
        <f t="shared" si="1558"/>
        <v>SAJLA RUČNE KOČNICE</v>
      </c>
      <c r="J19969">
        <f t="shared" si="1559"/>
        <v>25.471999999999998</v>
      </c>
      <c r="K19969" t="str">
        <f t="shared" si="1560"/>
        <v/>
      </c>
    </row>
    <row r="19970" spans="1:11" x14ac:dyDescent="0.25">
      <c r="A19970" t="s">
        <v>35916</v>
      </c>
      <c r="B19970" s="1" t="s">
        <v>35917</v>
      </c>
      <c r="C19970" t="s">
        <v>1734</v>
      </c>
      <c r="D19970" t="s">
        <v>9</v>
      </c>
      <c r="E19970">
        <v>1</v>
      </c>
      <c r="F19970">
        <v>2602.2399999999998</v>
      </c>
      <c r="G19970" t="str">
        <f t="shared" si="1557"/>
        <v>BLUEPRINTADT346155</v>
      </c>
      <c r="H19970" t="str">
        <f t="shared" si="1561"/>
        <v>4643017030</v>
      </c>
      <c r="I19970" t="str">
        <f t="shared" si="1558"/>
        <v>SAJLA RUČNE KOČNICE</v>
      </c>
      <c r="J19970">
        <f t="shared" si="1559"/>
        <v>21.685333333333332</v>
      </c>
      <c r="K19970" t="str">
        <f t="shared" si="1560"/>
        <v/>
      </c>
    </row>
    <row r="19971" spans="1:11" x14ac:dyDescent="0.25">
      <c r="A19971" t="s">
        <v>35918</v>
      </c>
      <c r="B19971" s="1" t="s">
        <v>35919</v>
      </c>
      <c r="C19971" t="s">
        <v>1734</v>
      </c>
      <c r="D19971" t="s">
        <v>9</v>
      </c>
      <c r="E19971">
        <v>1</v>
      </c>
      <c r="F19971">
        <v>2570.2399999999998</v>
      </c>
      <c r="G19971" t="str">
        <f t="shared" ref="G19971:G20034" si="1562">"BLUEPRINT"&amp;A19971</f>
        <v>BLUEPRINTADT346156</v>
      </c>
      <c r="H19971" t="str">
        <f t="shared" si="1561"/>
        <v>4642017030</v>
      </c>
      <c r="I19971" t="str">
        <f t="shared" ref="I19971:I20034" si="1563">UPPER(C19971)</f>
        <v>SAJLA RUČNE KOČNICE</v>
      </c>
      <c r="J19971">
        <f t="shared" ref="J19971:J20034" si="1564">F19971/120</f>
        <v>21.418666666666663</v>
      </c>
      <c r="K19971" t="str">
        <f t="shared" ref="K19971:K20034" si="1565">IF(E19971&gt;1,"nesto", "")</f>
        <v/>
      </c>
    </row>
    <row r="19972" spans="1:11" x14ac:dyDescent="0.25">
      <c r="A19972" t="s">
        <v>35920</v>
      </c>
      <c r="B19972" s="1" t="s">
        <v>35921</v>
      </c>
      <c r="C19972" t="s">
        <v>1734</v>
      </c>
      <c r="D19972" t="s">
        <v>9</v>
      </c>
      <c r="E19972">
        <v>1</v>
      </c>
      <c r="F19972">
        <v>6988.8</v>
      </c>
      <c r="G19972" t="str">
        <f t="shared" si="1562"/>
        <v>BLUEPRINTADT346158</v>
      </c>
      <c r="H19972" t="str">
        <f t="shared" si="1561"/>
        <v>4641060440</v>
      </c>
      <c r="I19972" t="str">
        <f t="shared" si="1563"/>
        <v>SAJLA RUČNE KOČNICE</v>
      </c>
      <c r="J19972">
        <f t="shared" si="1564"/>
        <v>58.24</v>
      </c>
      <c r="K19972" t="str">
        <f t="shared" si="1565"/>
        <v/>
      </c>
    </row>
    <row r="19973" spans="1:11" x14ac:dyDescent="0.25">
      <c r="A19973" t="s">
        <v>35922</v>
      </c>
      <c r="B19973" s="1" t="s">
        <v>35923</v>
      </c>
      <c r="C19973" t="s">
        <v>1734</v>
      </c>
      <c r="D19973" t="s">
        <v>9</v>
      </c>
      <c r="E19973">
        <v>1</v>
      </c>
      <c r="F19973">
        <v>2780.16</v>
      </c>
      <c r="G19973" t="str">
        <f t="shared" si="1562"/>
        <v>BLUEPRINTADT346160</v>
      </c>
      <c r="H19973" t="str">
        <f t="shared" si="1561"/>
        <v>4641028160</v>
      </c>
      <c r="I19973" t="str">
        <f t="shared" si="1563"/>
        <v>SAJLA RUČNE KOČNICE</v>
      </c>
      <c r="J19973">
        <f t="shared" si="1564"/>
        <v>23.167999999999999</v>
      </c>
      <c r="K19973" t="str">
        <f t="shared" si="1565"/>
        <v/>
      </c>
    </row>
    <row r="19974" spans="1:11" x14ac:dyDescent="0.25">
      <c r="A19974" t="s">
        <v>35924</v>
      </c>
      <c r="B19974" s="1" t="s">
        <v>35925</v>
      </c>
      <c r="C19974" t="s">
        <v>1734</v>
      </c>
      <c r="D19974" t="s">
        <v>9</v>
      </c>
      <c r="E19974">
        <v>1</v>
      </c>
      <c r="F19974">
        <v>3210.24</v>
      </c>
      <c r="G19974" t="str">
        <f t="shared" si="1562"/>
        <v>BLUEPRINTADT346161</v>
      </c>
      <c r="H19974" t="str">
        <f t="shared" si="1561"/>
        <v>4643028290</v>
      </c>
      <c r="I19974" t="str">
        <f t="shared" si="1563"/>
        <v>SAJLA RUČNE KOČNICE</v>
      </c>
      <c r="J19974">
        <f t="shared" si="1564"/>
        <v>26.751999999999999</v>
      </c>
      <c r="K19974" t="str">
        <f t="shared" si="1565"/>
        <v/>
      </c>
    </row>
    <row r="19975" spans="1:11" x14ac:dyDescent="0.25">
      <c r="A19975" t="s">
        <v>35926</v>
      </c>
      <c r="B19975" s="1" t="s">
        <v>35927</v>
      </c>
      <c r="C19975" t="s">
        <v>1734</v>
      </c>
      <c r="D19975" t="s">
        <v>9</v>
      </c>
      <c r="E19975">
        <v>1</v>
      </c>
      <c r="F19975">
        <v>2631.68</v>
      </c>
      <c r="G19975" t="str">
        <f t="shared" si="1562"/>
        <v>BLUEPRINTADT346162</v>
      </c>
      <c r="H19975" t="str">
        <f t="shared" si="1561"/>
        <v>4642028340</v>
      </c>
      <c r="I19975" t="str">
        <f t="shared" si="1563"/>
        <v>SAJLA RUČNE KOČNICE</v>
      </c>
      <c r="J19975">
        <f t="shared" si="1564"/>
        <v>21.930666666666664</v>
      </c>
      <c r="K19975" t="str">
        <f t="shared" si="1565"/>
        <v/>
      </c>
    </row>
    <row r="19976" spans="1:11" x14ac:dyDescent="0.25">
      <c r="A19976" t="s">
        <v>35928</v>
      </c>
      <c r="B19976" s="1" t="s">
        <v>35929</v>
      </c>
      <c r="C19976" t="s">
        <v>1734</v>
      </c>
      <c r="D19976" t="s">
        <v>9</v>
      </c>
      <c r="E19976">
        <v>1</v>
      </c>
      <c r="F19976">
        <v>3042.56</v>
      </c>
      <c r="G19976" t="str">
        <f t="shared" si="1562"/>
        <v>BLUEPRINTADT346163</v>
      </c>
      <c r="H19976" t="str">
        <f t="shared" si="1561"/>
        <v>4641026350</v>
      </c>
      <c r="I19976" t="str">
        <f t="shared" si="1563"/>
        <v>SAJLA RUČNE KOČNICE</v>
      </c>
      <c r="J19976">
        <f t="shared" si="1564"/>
        <v>25.354666666666667</v>
      </c>
      <c r="K19976" t="str">
        <f t="shared" si="1565"/>
        <v/>
      </c>
    </row>
    <row r="19977" spans="1:11" x14ac:dyDescent="0.25">
      <c r="A19977" t="s">
        <v>35930</v>
      </c>
      <c r="B19977" s="1" t="s">
        <v>35931</v>
      </c>
      <c r="C19977" t="s">
        <v>1734</v>
      </c>
      <c r="D19977" t="s">
        <v>9</v>
      </c>
      <c r="E19977">
        <v>1</v>
      </c>
      <c r="F19977">
        <v>4215.04</v>
      </c>
      <c r="G19977" t="str">
        <f t="shared" si="1562"/>
        <v>BLUEPRINTADT346164</v>
      </c>
      <c r="H19977" t="str">
        <f t="shared" si="1561"/>
        <v>4641060350</v>
      </c>
      <c r="I19977" t="str">
        <f t="shared" si="1563"/>
        <v>SAJLA RUČNE KOČNICE</v>
      </c>
      <c r="J19977">
        <f t="shared" si="1564"/>
        <v>35.12533333333333</v>
      </c>
      <c r="K19977" t="str">
        <f t="shared" si="1565"/>
        <v/>
      </c>
    </row>
    <row r="19978" spans="1:11" x14ac:dyDescent="0.25">
      <c r="A19978" t="s">
        <v>35932</v>
      </c>
      <c r="B19978" s="1" t="s">
        <v>35933</v>
      </c>
      <c r="C19978" t="s">
        <v>1734</v>
      </c>
      <c r="D19978" t="s">
        <v>9</v>
      </c>
      <c r="E19978">
        <v>1</v>
      </c>
      <c r="F19978">
        <v>4192</v>
      </c>
      <c r="G19978" t="str">
        <f t="shared" si="1562"/>
        <v>BLUEPRINTADT346165</v>
      </c>
      <c r="H19978" t="str">
        <f t="shared" si="1561"/>
        <v>4641060351</v>
      </c>
      <c r="I19978" t="str">
        <f t="shared" si="1563"/>
        <v>SAJLA RUČNE KOČNICE</v>
      </c>
      <c r="J19978">
        <f t="shared" si="1564"/>
        <v>34.93333333333333</v>
      </c>
      <c r="K19978" t="str">
        <f t="shared" si="1565"/>
        <v/>
      </c>
    </row>
    <row r="19979" spans="1:11" x14ac:dyDescent="0.25">
      <c r="A19979" t="s">
        <v>35934</v>
      </c>
      <c r="B19979" s="1" t="s">
        <v>35935</v>
      </c>
      <c r="C19979" t="s">
        <v>1734</v>
      </c>
      <c r="D19979" t="s">
        <v>9</v>
      </c>
      <c r="E19979">
        <v>1</v>
      </c>
      <c r="F19979">
        <v>2012.16</v>
      </c>
      <c r="G19979" t="str">
        <f t="shared" si="1562"/>
        <v>BLUEPRINTADT346172</v>
      </c>
      <c r="H19979" t="str">
        <f t="shared" si="1561"/>
        <v>4643029035</v>
      </c>
      <c r="I19979" t="str">
        <f t="shared" si="1563"/>
        <v>SAJLA RUČNE KOČNICE</v>
      </c>
      <c r="J19979">
        <f t="shared" si="1564"/>
        <v>16.768000000000001</v>
      </c>
      <c r="K19979" t="str">
        <f t="shared" si="1565"/>
        <v/>
      </c>
    </row>
    <row r="19980" spans="1:11" x14ac:dyDescent="0.25">
      <c r="A19980" t="s">
        <v>35936</v>
      </c>
      <c r="B19980" s="1" t="s">
        <v>35937</v>
      </c>
      <c r="C19980" t="s">
        <v>1734</v>
      </c>
      <c r="D19980" t="s">
        <v>9</v>
      </c>
      <c r="E19980">
        <v>1</v>
      </c>
      <c r="F19980">
        <v>2416.64</v>
      </c>
      <c r="G19980" t="str">
        <f t="shared" si="1562"/>
        <v>BLUEPRINTADT346175</v>
      </c>
      <c r="H19980" t="str">
        <f t="shared" si="1561"/>
        <v>4643020260</v>
      </c>
      <c r="I19980" t="str">
        <f t="shared" si="1563"/>
        <v>SAJLA RUČNE KOČNICE</v>
      </c>
      <c r="J19980">
        <f t="shared" si="1564"/>
        <v>20.138666666666666</v>
      </c>
      <c r="K19980" t="str">
        <f t="shared" si="1565"/>
        <v/>
      </c>
    </row>
    <row r="19981" spans="1:11" x14ac:dyDescent="0.25">
      <c r="A19981" t="s">
        <v>35938</v>
      </c>
      <c r="B19981" s="1" t="s">
        <v>35939</v>
      </c>
      <c r="C19981" t="s">
        <v>1734</v>
      </c>
      <c r="D19981" t="s">
        <v>9</v>
      </c>
      <c r="E19981">
        <v>1</v>
      </c>
      <c r="F19981">
        <v>2416.64</v>
      </c>
      <c r="G19981" t="str">
        <f t="shared" si="1562"/>
        <v>BLUEPRINTADT346176</v>
      </c>
      <c r="H19981" t="str">
        <f t="shared" si="1561"/>
        <v>4642020170</v>
      </c>
      <c r="I19981" t="str">
        <f t="shared" si="1563"/>
        <v>SAJLA RUČNE KOČNICE</v>
      </c>
      <c r="J19981">
        <f t="shared" si="1564"/>
        <v>20.138666666666666</v>
      </c>
      <c r="K19981" t="str">
        <f t="shared" si="1565"/>
        <v/>
      </c>
    </row>
    <row r="19982" spans="1:11" x14ac:dyDescent="0.25">
      <c r="A19982" t="s">
        <v>35940</v>
      </c>
      <c r="B19982" s="1" t="s">
        <v>35941</v>
      </c>
      <c r="C19982" t="s">
        <v>1734</v>
      </c>
      <c r="D19982" t="s">
        <v>9</v>
      </c>
      <c r="E19982">
        <v>1</v>
      </c>
      <c r="F19982">
        <v>3292.16</v>
      </c>
      <c r="G19982" t="str">
        <f t="shared" si="1562"/>
        <v>BLUEPRINTADT346179</v>
      </c>
      <c r="H19982" t="str">
        <f t="shared" si="1561"/>
        <v>4643020390</v>
      </c>
      <c r="I19982" t="str">
        <f t="shared" si="1563"/>
        <v>SAJLA RUČNE KOČNICE</v>
      </c>
      <c r="J19982">
        <f t="shared" si="1564"/>
        <v>27.434666666666665</v>
      </c>
      <c r="K19982" t="str">
        <f t="shared" si="1565"/>
        <v/>
      </c>
    </row>
    <row r="19983" spans="1:11" x14ac:dyDescent="0.25">
      <c r="A19983" t="s">
        <v>35942</v>
      </c>
      <c r="B19983" s="1" t="s">
        <v>35943</v>
      </c>
      <c r="C19983" t="s">
        <v>1734</v>
      </c>
      <c r="D19983" t="s">
        <v>9</v>
      </c>
      <c r="E19983">
        <v>1</v>
      </c>
      <c r="F19983">
        <v>3292.16</v>
      </c>
      <c r="G19983" t="str">
        <f t="shared" si="1562"/>
        <v>BLUEPRINTADT346180</v>
      </c>
      <c r="H19983" t="str">
        <f t="shared" si="1561"/>
        <v>4642020290</v>
      </c>
      <c r="I19983" t="str">
        <f t="shared" si="1563"/>
        <v>SAJLA RUČNE KOČNICE</v>
      </c>
      <c r="J19983">
        <f t="shared" si="1564"/>
        <v>27.434666666666665</v>
      </c>
      <c r="K19983" t="str">
        <f t="shared" si="1565"/>
        <v/>
      </c>
    </row>
    <row r="19984" spans="1:11" x14ac:dyDescent="0.25">
      <c r="A19984" t="s">
        <v>35944</v>
      </c>
      <c r="B19984" s="1" t="s">
        <v>35945</v>
      </c>
      <c r="C19984" t="s">
        <v>1734</v>
      </c>
      <c r="D19984" t="s">
        <v>9</v>
      </c>
      <c r="E19984">
        <v>1</v>
      </c>
      <c r="F19984">
        <v>985.6</v>
      </c>
      <c r="G19984" t="str">
        <f t="shared" si="1562"/>
        <v>BLUEPRINTADT346181</v>
      </c>
      <c r="H19984" t="str">
        <f t="shared" si="1561"/>
        <v>4641020360</v>
      </c>
      <c r="I19984" t="str">
        <f t="shared" si="1563"/>
        <v>SAJLA RUČNE KOČNICE</v>
      </c>
      <c r="J19984">
        <f t="shared" si="1564"/>
        <v>8.2133333333333329</v>
      </c>
      <c r="K19984" t="str">
        <f t="shared" si="1565"/>
        <v/>
      </c>
    </row>
    <row r="19985" spans="1:11" x14ac:dyDescent="0.25">
      <c r="A19985" t="s">
        <v>35946</v>
      </c>
      <c r="B19985" s="1" t="s">
        <v>35947</v>
      </c>
      <c r="C19985" t="s">
        <v>1734</v>
      </c>
      <c r="D19985" t="s">
        <v>9</v>
      </c>
      <c r="E19985">
        <v>1</v>
      </c>
      <c r="F19985">
        <v>3095.04</v>
      </c>
      <c r="G19985" t="str">
        <f t="shared" si="1562"/>
        <v>BLUEPRINTADT346182</v>
      </c>
      <c r="H19985" t="str">
        <f t="shared" si="1561"/>
        <v>4642020360</v>
      </c>
      <c r="I19985" t="str">
        <f t="shared" si="1563"/>
        <v>SAJLA RUČNE KOČNICE</v>
      </c>
      <c r="J19985">
        <f t="shared" si="1564"/>
        <v>25.791999999999998</v>
      </c>
      <c r="K19985" t="str">
        <f t="shared" si="1565"/>
        <v/>
      </c>
    </row>
    <row r="19986" spans="1:11" x14ac:dyDescent="0.25">
      <c r="A19986" t="s">
        <v>35948</v>
      </c>
      <c r="B19986" s="1" t="s">
        <v>35949</v>
      </c>
      <c r="C19986" t="s">
        <v>1734</v>
      </c>
      <c r="D19986" t="s">
        <v>9</v>
      </c>
      <c r="E19986">
        <v>1</v>
      </c>
      <c r="F19986">
        <v>2799.36</v>
      </c>
      <c r="G19986" t="str">
        <f t="shared" si="1562"/>
        <v>BLUEPRINTADT346190</v>
      </c>
      <c r="H19986" t="str">
        <f t="shared" si="1561"/>
        <v>4643017050</v>
      </c>
      <c r="I19986" t="str">
        <f t="shared" si="1563"/>
        <v>SAJLA RUČNE KOČNICE</v>
      </c>
      <c r="J19986">
        <f t="shared" si="1564"/>
        <v>23.327999999999999</v>
      </c>
      <c r="K19986" t="str">
        <f t="shared" si="1565"/>
        <v/>
      </c>
    </row>
    <row r="19987" spans="1:11" x14ac:dyDescent="0.25">
      <c r="A19987" t="s">
        <v>35950</v>
      </c>
      <c r="B19987" s="1" t="s">
        <v>35951</v>
      </c>
      <c r="C19987" t="s">
        <v>1734</v>
      </c>
      <c r="D19987" t="s">
        <v>9</v>
      </c>
      <c r="E19987">
        <v>1</v>
      </c>
      <c r="F19987">
        <v>2704.64</v>
      </c>
      <c r="G19987" t="str">
        <f t="shared" si="1562"/>
        <v>BLUEPRINTADT346191</v>
      </c>
      <c r="H19987" t="str">
        <f t="shared" si="1561"/>
        <v>4642017050</v>
      </c>
      <c r="I19987" t="str">
        <f t="shared" si="1563"/>
        <v>SAJLA RUČNE KOČNICE</v>
      </c>
      <c r="J19987">
        <f t="shared" si="1564"/>
        <v>22.538666666666664</v>
      </c>
      <c r="K19987" t="str">
        <f t="shared" si="1565"/>
        <v/>
      </c>
    </row>
    <row r="19988" spans="1:11" x14ac:dyDescent="0.25">
      <c r="A19988" t="s">
        <v>35952</v>
      </c>
      <c r="B19988" s="1" t="s">
        <v>35953</v>
      </c>
      <c r="C19988" t="s">
        <v>1734</v>
      </c>
      <c r="D19988" t="s">
        <v>9</v>
      </c>
      <c r="E19988">
        <v>1</v>
      </c>
      <c r="F19988">
        <v>2819.84</v>
      </c>
      <c r="G19988" t="str">
        <f t="shared" si="1562"/>
        <v>BLUEPRINTADT346192</v>
      </c>
      <c r="H19988" t="str">
        <f t="shared" si="1561"/>
        <v>4643017070</v>
      </c>
      <c r="I19988" t="str">
        <f t="shared" si="1563"/>
        <v>SAJLA RUČNE KOČNICE</v>
      </c>
      <c r="J19988">
        <f t="shared" si="1564"/>
        <v>23.498666666666669</v>
      </c>
      <c r="K19988" t="str">
        <f t="shared" si="1565"/>
        <v/>
      </c>
    </row>
    <row r="19989" spans="1:11" x14ac:dyDescent="0.25">
      <c r="A19989" t="s">
        <v>35954</v>
      </c>
      <c r="B19989" s="1" t="s">
        <v>35955</v>
      </c>
      <c r="C19989" t="s">
        <v>1734</v>
      </c>
      <c r="D19989" t="s">
        <v>9</v>
      </c>
      <c r="E19989">
        <v>1</v>
      </c>
      <c r="F19989">
        <v>2819.84</v>
      </c>
      <c r="G19989" t="str">
        <f t="shared" si="1562"/>
        <v>BLUEPRINTADT346193</v>
      </c>
      <c r="H19989" t="str">
        <f t="shared" si="1561"/>
        <v>4642017070</v>
      </c>
      <c r="I19989" t="str">
        <f t="shared" si="1563"/>
        <v>SAJLA RUČNE KOČNICE</v>
      </c>
      <c r="J19989">
        <f t="shared" si="1564"/>
        <v>23.498666666666669</v>
      </c>
      <c r="K19989" t="str">
        <f t="shared" si="1565"/>
        <v/>
      </c>
    </row>
    <row r="19990" spans="1:11" x14ac:dyDescent="0.25">
      <c r="A19990" t="s">
        <v>35956</v>
      </c>
      <c r="B19990" s="1" t="s">
        <v>35957</v>
      </c>
      <c r="C19990" t="s">
        <v>1734</v>
      </c>
      <c r="D19990" t="s">
        <v>9</v>
      </c>
      <c r="E19990">
        <v>1</v>
      </c>
      <c r="F19990">
        <v>1694.72</v>
      </c>
      <c r="G19990" t="str">
        <f t="shared" si="1562"/>
        <v>BLUEPRINTADT346196</v>
      </c>
      <c r="H19990" t="str">
        <f t="shared" si="1561"/>
        <v>4641028110</v>
      </c>
      <c r="I19990" t="str">
        <f t="shared" si="1563"/>
        <v>SAJLA RUČNE KOČNICE</v>
      </c>
      <c r="J19990">
        <f t="shared" si="1564"/>
        <v>14.122666666666667</v>
      </c>
      <c r="K19990" t="str">
        <f t="shared" si="1565"/>
        <v/>
      </c>
    </row>
    <row r="19991" spans="1:11" x14ac:dyDescent="0.25">
      <c r="A19991" t="s">
        <v>35958</v>
      </c>
      <c r="B19991" s="1" t="s">
        <v>35959</v>
      </c>
      <c r="C19991" t="s">
        <v>1734</v>
      </c>
      <c r="D19991" t="s">
        <v>9</v>
      </c>
      <c r="E19991">
        <v>1</v>
      </c>
      <c r="F19991">
        <v>2585.6</v>
      </c>
      <c r="G19991" t="str">
        <f t="shared" si="1562"/>
        <v>BLUEPRINTADT346197</v>
      </c>
      <c r="H19991" t="str">
        <f t="shared" si="1561"/>
        <v>4643028210</v>
      </c>
      <c r="I19991" t="str">
        <f t="shared" si="1563"/>
        <v>SAJLA RUČNE KOČNICE</v>
      </c>
      <c r="J19991">
        <f t="shared" si="1564"/>
        <v>21.546666666666667</v>
      </c>
      <c r="K19991" t="str">
        <f t="shared" si="1565"/>
        <v/>
      </c>
    </row>
    <row r="19992" spans="1:11" x14ac:dyDescent="0.25">
      <c r="A19992" t="s">
        <v>35960</v>
      </c>
      <c r="B19992" s="1" t="s">
        <v>35961</v>
      </c>
      <c r="C19992" t="s">
        <v>1734</v>
      </c>
      <c r="D19992" t="s">
        <v>9</v>
      </c>
      <c r="E19992">
        <v>1</v>
      </c>
      <c r="F19992">
        <v>2676.48</v>
      </c>
      <c r="G19992" t="str">
        <f t="shared" si="1562"/>
        <v>BLUEPRINTADT346198</v>
      </c>
      <c r="H19992" t="str">
        <f t="shared" si="1561"/>
        <v>4642028210</v>
      </c>
      <c r="I19992" t="str">
        <f t="shared" si="1563"/>
        <v>SAJLA RUČNE KOČNICE</v>
      </c>
      <c r="J19992">
        <f t="shared" si="1564"/>
        <v>22.303999999999998</v>
      </c>
      <c r="K19992" t="str">
        <f t="shared" si="1565"/>
        <v/>
      </c>
    </row>
    <row r="19993" spans="1:11" x14ac:dyDescent="0.25">
      <c r="A19993" t="s">
        <v>35962</v>
      </c>
      <c r="B19993" s="1" t="s">
        <v>35963</v>
      </c>
      <c r="C19993" t="s">
        <v>1734</v>
      </c>
      <c r="D19993" t="s">
        <v>9</v>
      </c>
      <c r="E19993">
        <v>1</v>
      </c>
      <c r="F19993">
        <v>430.08</v>
      </c>
      <c r="G19993" t="str">
        <f t="shared" si="1562"/>
        <v>BLUEPRINTADT346199</v>
      </c>
      <c r="H19993" t="str">
        <f t="shared" si="1561"/>
        <v>4641010100</v>
      </c>
      <c r="I19993" t="str">
        <f t="shared" si="1563"/>
        <v>SAJLA RUČNE KOČNICE</v>
      </c>
      <c r="J19993">
        <f t="shared" si="1564"/>
        <v>3.5840000000000001</v>
      </c>
      <c r="K19993" t="str">
        <f t="shared" si="1565"/>
        <v/>
      </c>
    </row>
    <row r="19994" spans="1:11" x14ac:dyDescent="0.25">
      <c r="A19994" t="s">
        <v>35964</v>
      </c>
      <c r="B19994" s="1" t="s">
        <v>35965</v>
      </c>
      <c r="C19994" t="s">
        <v>1734</v>
      </c>
      <c r="D19994" t="s">
        <v>9</v>
      </c>
      <c r="E19994">
        <v>1</v>
      </c>
      <c r="F19994">
        <v>1171.2</v>
      </c>
      <c r="G19994" t="str">
        <f t="shared" si="1562"/>
        <v>BLUEPRINTADT34620</v>
      </c>
      <c r="H19994" t="str">
        <f t="shared" si="1561"/>
        <v>4641035230</v>
      </c>
      <c r="I19994" t="str">
        <f t="shared" si="1563"/>
        <v>SAJLA RUČNE KOČNICE</v>
      </c>
      <c r="J19994">
        <f t="shared" si="1564"/>
        <v>9.76</v>
      </c>
      <c r="K19994" t="str">
        <f t="shared" si="1565"/>
        <v/>
      </c>
    </row>
    <row r="19995" spans="1:11" x14ac:dyDescent="0.25">
      <c r="A19995" t="s">
        <v>35966</v>
      </c>
      <c r="B19995" s="1" t="s">
        <v>35967</v>
      </c>
      <c r="C19995" t="s">
        <v>1734</v>
      </c>
      <c r="D19995" t="s">
        <v>9</v>
      </c>
      <c r="E19995">
        <v>1</v>
      </c>
      <c r="F19995">
        <v>2298.88</v>
      </c>
      <c r="G19995" t="str">
        <f t="shared" si="1562"/>
        <v>BLUEPRINTADT346200</v>
      </c>
      <c r="H19995" t="str">
        <f t="shared" si="1561"/>
        <v>4642010150</v>
      </c>
      <c r="I19995" t="str">
        <f t="shared" si="1563"/>
        <v>SAJLA RUČNE KOČNICE</v>
      </c>
      <c r="J19995">
        <f t="shared" si="1564"/>
        <v>19.157333333333334</v>
      </c>
      <c r="K19995" t="str">
        <f t="shared" si="1565"/>
        <v/>
      </c>
    </row>
    <row r="19996" spans="1:11" x14ac:dyDescent="0.25">
      <c r="A19996" t="s">
        <v>35968</v>
      </c>
      <c r="B19996" s="1" t="s">
        <v>35969</v>
      </c>
      <c r="C19996" t="s">
        <v>1734</v>
      </c>
      <c r="D19996" t="s">
        <v>9</v>
      </c>
      <c r="E19996">
        <v>1</v>
      </c>
      <c r="F19996">
        <v>2172.16</v>
      </c>
      <c r="G19996" t="str">
        <f t="shared" si="1562"/>
        <v>BLUEPRINTADT346201</v>
      </c>
      <c r="H19996" t="str">
        <f t="shared" si="1561"/>
        <v>4643010120</v>
      </c>
      <c r="I19996" t="str">
        <f t="shared" si="1563"/>
        <v>SAJLA RUČNE KOČNICE</v>
      </c>
      <c r="J19996">
        <f t="shared" si="1564"/>
        <v>18.101333333333333</v>
      </c>
      <c r="K19996" t="str">
        <f t="shared" si="1565"/>
        <v/>
      </c>
    </row>
    <row r="19997" spans="1:11" x14ac:dyDescent="0.25">
      <c r="A19997" t="s">
        <v>35970</v>
      </c>
      <c r="B19997" s="1" t="s">
        <v>35971</v>
      </c>
      <c r="C19997" t="s">
        <v>1734</v>
      </c>
      <c r="D19997" t="s">
        <v>9</v>
      </c>
      <c r="E19997">
        <v>1</v>
      </c>
      <c r="F19997">
        <v>1049.5999999999999</v>
      </c>
      <c r="G19997" t="str">
        <f t="shared" si="1562"/>
        <v>BLUEPRINTADT346202</v>
      </c>
      <c r="H19997" t="str">
        <f t="shared" si="1561"/>
        <v>4641042010</v>
      </c>
      <c r="I19997" t="str">
        <f t="shared" si="1563"/>
        <v>SAJLA RUČNE KOČNICE</v>
      </c>
      <c r="J19997">
        <f t="shared" si="1564"/>
        <v>8.7466666666666661</v>
      </c>
      <c r="K19997" t="str">
        <f t="shared" si="1565"/>
        <v/>
      </c>
    </row>
    <row r="19998" spans="1:11" x14ac:dyDescent="0.25">
      <c r="A19998" t="s">
        <v>35972</v>
      </c>
      <c r="B19998" s="1" t="s">
        <v>35973</v>
      </c>
      <c r="C19998" t="s">
        <v>1734</v>
      </c>
      <c r="D19998" t="s">
        <v>9</v>
      </c>
      <c r="E19998">
        <v>1</v>
      </c>
      <c r="F19998">
        <v>2263.04</v>
      </c>
      <c r="G19998" t="str">
        <f t="shared" si="1562"/>
        <v>BLUEPRINTADT346203</v>
      </c>
      <c r="H19998" t="str">
        <f t="shared" si="1561"/>
        <v>4643018030</v>
      </c>
      <c r="I19998" t="str">
        <f t="shared" si="1563"/>
        <v>SAJLA RUČNE KOČNICE</v>
      </c>
      <c r="J19998">
        <f t="shared" si="1564"/>
        <v>18.858666666666668</v>
      </c>
      <c r="K19998" t="str">
        <f t="shared" si="1565"/>
        <v/>
      </c>
    </row>
    <row r="19999" spans="1:11" x14ac:dyDescent="0.25">
      <c r="A19999" t="s">
        <v>35974</v>
      </c>
      <c r="B19999" s="1" t="s">
        <v>35975</v>
      </c>
      <c r="C19999" t="s">
        <v>1734</v>
      </c>
      <c r="D19999" t="s">
        <v>9</v>
      </c>
      <c r="E19999">
        <v>1</v>
      </c>
      <c r="F19999">
        <v>2263.04</v>
      </c>
      <c r="G19999" t="str">
        <f t="shared" si="1562"/>
        <v>BLUEPRINTADT346204</v>
      </c>
      <c r="H19999" t="str">
        <f t="shared" si="1561"/>
        <v>4642018030</v>
      </c>
      <c r="I19999" t="str">
        <f t="shared" si="1563"/>
        <v>SAJLA RUČNE KOČNICE</v>
      </c>
      <c r="J19999">
        <f t="shared" si="1564"/>
        <v>18.858666666666668</v>
      </c>
      <c r="K19999" t="str">
        <f t="shared" si="1565"/>
        <v/>
      </c>
    </row>
    <row r="20000" spans="1:11" x14ac:dyDescent="0.25">
      <c r="A20000" t="s">
        <v>35976</v>
      </c>
      <c r="B20000" s="1" t="s">
        <v>35977</v>
      </c>
      <c r="C20000" t="s">
        <v>1734</v>
      </c>
      <c r="D20000" t="s">
        <v>9</v>
      </c>
      <c r="E20000">
        <v>1</v>
      </c>
      <c r="F20000">
        <v>2156.8000000000002</v>
      </c>
      <c r="G20000" t="str">
        <f t="shared" si="1562"/>
        <v>BLUEPRINTADT346205</v>
      </c>
      <c r="H20000" t="str">
        <f t="shared" si="1561"/>
        <v>4642052010</v>
      </c>
      <c r="I20000" t="str">
        <f t="shared" si="1563"/>
        <v>SAJLA RUČNE KOČNICE</v>
      </c>
      <c r="J20000">
        <f t="shared" si="1564"/>
        <v>17.973333333333336</v>
      </c>
      <c r="K20000" t="str">
        <f t="shared" si="1565"/>
        <v/>
      </c>
    </row>
    <row r="20001" spans="1:11" x14ac:dyDescent="0.25">
      <c r="A20001" t="s">
        <v>35978</v>
      </c>
      <c r="B20001" s="1" t="s">
        <v>35979</v>
      </c>
      <c r="C20001" t="s">
        <v>1734</v>
      </c>
      <c r="D20001" t="s">
        <v>9</v>
      </c>
      <c r="E20001">
        <v>1</v>
      </c>
      <c r="F20001">
        <v>2199.04</v>
      </c>
      <c r="G20001" t="str">
        <f t="shared" si="1562"/>
        <v>BLUEPRINTADT346206</v>
      </c>
      <c r="H20001" t="str">
        <f t="shared" si="1561"/>
        <v>4643052010</v>
      </c>
      <c r="I20001" t="str">
        <f t="shared" si="1563"/>
        <v>SAJLA RUČNE KOČNICE</v>
      </c>
      <c r="J20001">
        <f t="shared" si="1564"/>
        <v>18.325333333333333</v>
      </c>
      <c r="K20001" t="str">
        <f t="shared" si="1565"/>
        <v/>
      </c>
    </row>
    <row r="20002" spans="1:11" x14ac:dyDescent="0.25">
      <c r="A20002" t="s">
        <v>35980</v>
      </c>
      <c r="B20002" s="1" t="s">
        <v>35981</v>
      </c>
      <c r="C20002" t="s">
        <v>1734</v>
      </c>
      <c r="D20002" t="s">
        <v>9</v>
      </c>
      <c r="E20002">
        <v>1</v>
      </c>
      <c r="F20002">
        <v>1990.4</v>
      </c>
      <c r="G20002" t="str">
        <f t="shared" si="1562"/>
        <v>BLUEPRINTADT346207</v>
      </c>
      <c r="H20002" t="str">
        <f t="shared" si="1561"/>
        <v>4642026081</v>
      </c>
      <c r="I20002" t="str">
        <f t="shared" si="1563"/>
        <v>SAJLA RUČNE KOČNICE</v>
      </c>
      <c r="J20002">
        <f t="shared" si="1564"/>
        <v>16.586666666666666</v>
      </c>
      <c r="K20002" t="str">
        <f t="shared" si="1565"/>
        <v/>
      </c>
    </row>
    <row r="20003" spans="1:11" x14ac:dyDescent="0.25">
      <c r="A20003" t="s">
        <v>35982</v>
      </c>
      <c r="B20003" s="1" t="s">
        <v>35983</v>
      </c>
      <c r="C20003" t="s">
        <v>1734</v>
      </c>
      <c r="D20003" t="s">
        <v>9</v>
      </c>
      <c r="E20003">
        <v>1</v>
      </c>
      <c r="F20003">
        <v>353.28</v>
      </c>
      <c r="G20003" t="str">
        <f t="shared" si="1562"/>
        <v>BLUEPRINTADT346208</v>
      </c>
      <c r="H20003" t="str">
        <f t="shared" si="1561"/>
        <v>4641033070</v>
      </c>
      <c r="I20003" t="str">
        <f t="shared" si="1563"/>
        <v>SAJLA RUČNE KOČNICE</v>
      </c>
      <c r="J20003">
        <f t="shared" si="1564"/>
        <v>2.944</v>
      </c>
      <c r="K20003" t="str">
        <f t="shared" si="1565"/>
        <v/>
      </c>
    </row>
    <row r="20004" spans="1:11" x14ac:dyDescent="0.25">
      <c r="A20004" t="s">
        <v>35984</v>
      </c>
      <c r="B20004" s="1" t="s">
        <v>35985</v>
      </c>
      <c r="C20004" t="s">
        <v>1734</v>
      </c>
      <c r="D20004" t="s">
        <v>9</v>
      </c>
      <c r="E20004">
        <v>1</v>
      </c>
      <c r="F20004">
        <v>2118.4</v>
      </c>
      <c r="G20004" t="str">
        <f t="shared" si="1562"/>
        <v>BLUEPRINTADT346209</v>
      </c>
      <c r="H20004" t="str">
        <f t="shared" si="1561"/>
        <v>4643029016</v>
      </c>
      <c r="I20004" t="str">
        <f t="shared" si="1563"/>
        <v>SAJLA RUČNE KOČNICE</v>
      </c>
      <c r="J20004">
        <f t="shared" si="1564"/>
        <v>17.653333333333332</v>
      </c>
      <c r="K20004" t="str">
        <f t="shared" si="1565"/>
        <v/>
      </c>
    </row>
    <row r="20005" spans="1:11" x14ac:dyDescent="0.25">
      <c r="A20005" t="s">
        <v>35986</v>
      </c>
      <c r="B20005" s="1" t="s">
        <v>35987</v>
      </c>
      <c r="C20005" t="s">
        <v>1734</v>
      </c>
      <c r="D20005" t="s">
        <v>9</v>
      </c>
      <c r="E20005">
        <v>1</v>
      </c>
      <c r="F20005">
        <v>1991.68</v>
      </c>
      <c r="G20005" t="str">
        <f t="shared" si="1562"/>
        <v>BLUEPRINTADT346210</v>
      </c>
      <c r="H20005" t="str">
        <f t="shared" si="1561"/>
        <v>4643012290</v>
      </c>
      <c r="I20005" t="str">
        <f t="shared" si="1563"/>
        <v>SAJLA RUČNE KOČNICE</v>
      </c>
      <c r="J20005">
        <f t="shared" si="1564"/>
        <v>16.597333333333335</v>
      </c>
      <c r="K20005" t="str">
        <f t="shared" si="1565"/>
        <v/>
      </c>
    </row>
    <row r="20006" spans="1:11" x14ac:dyDescent="0.25">
      <c r="A20006" t="s">
        <v>35988</v>
      </c>
      <c r="B20006" s="1" t="s">
        <v>35989</v>
      </c>
      <c r="C20006" t="s">
        <v>1734</v>
      </c>
      <c r="D20006" t="s">
        <v>9</v>
      </c>
      <c r="E20006">
        <v>1</v>
      </c>
      <c r="F20006">
        <v>1815.04</v>
      </c>
      <c r="G20006" t="str">
        <f t="shared" si="1562"/>
        <v>BLUEPRINTADT346211</v>
      </c>
      <c r="H20006" t="str">
        <f t="shared" si="1561"/>
        <v>4641044010</v>
      </c>
      <c r="I20006" t="str">
        <f t="shared" si="1563"/>
        <v>SAJLA RUČNE KOČNICE</v>
      </c>
      <c r="J20006">
        <f t="shared" si="1564"/>
        <v>15.125333333333334</v>
      </c>
      <c r="K20006" t="str">
        <f t="shared" si="1565"/>
        <v/>
      </c>
    </row>
    <row r="20007" spans="1:11" x14ac:dyDescent="0.25">
      <c r="A20007" t="s">
        <v>35990</v>
      </c>
      <c r="B20007" s="1" t="s">
        <v>35991</v>
      </c>
      <c r="C20007" t="s">
        <v>1734</v>
      </c>
      <c r="D20007" t="s">
        <v>9</v>
      </c>
      <c r="E20007">
        <v>1</v>
      </c>
      <c r="F20007">
        <v>1626.88</v>
      </c>
      <c r="G20007" t="str">
        <f t="shared" si="1562"/>
        <v>BLUEPRINTADT346212</v>
      </c>
      <c r="H20007" t="str">
        <f t="shared" si="1561"/>
        <v>4642044010</v>
      </c>
      <c r="I20007" t="str">
        <f t="shared" si="1563"/>
        <v>SAJLA RUČNE KOČNICE</v>
      </c>
      <c r="J20007">
        <f t="shared" si="1564"/>
        <v>13.557333333333334</v>
      </c>
      <c r="K20007" t="str">
        <f t="shared" si="1565"/>
        <v/>
      </c>
    </row>
    <row r="20008" spans="1:11" x14ac:dyDescent="0.25">
      <c r="A20008" t="s">
        <v>35992</v>
      </c>
      <c r="B20008" s="1" t="s">
        <v>35993</v>
      </c>
      <c r="C20008" t="s">
        <v>1734</v>
      </c>
      <c r="D20008" t="s">
        <v>9</v>
      </c>
      <c r="E20008">
        <v>1</v>
      </c>
      <c r="F20008">
        <v>1596.16</v>
      </c>
      <c r="G20008" t="str">
        <f t="shared" si="1562"/>
        <v>BLUEPRINTADT346213</v>
      </c>
      <c r="H20008" t="str">
        <f t="shared" si="1561"/>
        <v>4643044010</v>
      </c>
      <c r="I20008" t="str">
        <f t="shared" si="1563"/>
        <v>SAJLA RUČNE KOČNICE</v>
      </c>
      <c r="J20008">
        <f t="shared" si="1564"/>
        <v>13.301333333333334</v>
      </c>
      <c r="K20008" t="str">
        <f t="shared" si="1565"/>
        <v/>
      </c>
    </row>
    <row r="20009" spans="1:11" x14ac:dyDescent="0.25">
      <c r="A20009" t="s">
        <v>35994</v>
      </c>
      <c r="B20009" s="1" t="s">
        <v>35995</v>
      </c>
      <c r="C20009" t="s">
        <v>1734</v>
      </c>
      <c r="D20009" t="s">
        <v>9</v>
      </c>
      <c r="E20009">
        <v>1</v>
      </c>
      <c r="F20009">
        <v>2356.48</v>
      </c>
      <c r="G20009" t="str">
        <f t="shared" si="1562"/>
        <v>BLUEPRINTADT346214</v>
      </c>
      <c r="H20009" t="str">
        <f t="shared" si="1561"/>
        <v>4642012390</v>
      </c>
      <c r="I20009" t="str">
        <f t="shared" si="1563"/>
        <v>SAJLA RUČNE KOČNICE</v>
      </c>
      <c r="J20009">
        <f t="shared" si="1564"/>
        <v>19.637333333333334</v>
      </c>
      <c r="K20009" t="str">
        <f t="shared" si="1565"/>
        <v/>
      </c>
    </row>
    <row r="20010" spans="1:11" x14ac:dyDescent="0.25">
      <c r="A20010" t="s">
        <v>35996</v>
      </c>
      <c r="B20010" s="1" t="s">
        <v>35997</v>
      </c>
      <c r="C20010" t="s">
        <v>1734</v>
      </c>
      <c r="D20010" t="s">
        <v>9</v>
      </c>
      <c r="E20010">
        <v>1</v>
      </c>
      <c r="F20010">
        <v>2602.2399999999998</v>
      </c>
      <c r="G20010" t="str">
        <f t="shared" si="1562"/>
        <v>BLUEPRINTADT346215</v>
      </c>
      <c r="H20010" t="str">
        <f t="shared" si="1561"/>
        <v>4642030410</v>
      </c>
      <c r="I20010" t="str">
        <f t="shared" si="1563"/>
        <v>SAJLA RUČNE KOČNICE</v>
      </c>
      <c r="J20010">
        <f t="shared" si="1564"/>
        <v>21.685333333333332</v>
      </c>
      <c r="K20010" t="str">
        <f t="shared" si="1565"/>
        <v/>
      </c>
    </row>
    <row r="20011" spans="1:11" x14ac:dyDescent="0.25">
      <c r="A20011" t="s">
        <v>35998</v>
      </c>
      <c r="B20011" s="1" t="s">
        <v>35999</v>
      </c>
      <c r="C20011" t="s">
        <v>1734</v>
      </c>
      <c r="D20011" t="s">
        <v>9</v>
      </c>
      <c r="E20011">
        <v>1</v>
      </c>
      <c r="F20011">
        <v>2383.36</v>
      </c>
      <c r="G20011" t="str">
        <f t="shared" si="1562"/>
        <v>BLUEPRINTADT346216</v>
      </c>
      <c r="H20011" t="str">
        <f t="shared" si="1561"/>
        <v>4642053010</v>
      </c>
      <c r="I20011" t="str">
        <f t="shared" si="1563"/>
        <v>SAJLA RUČNE KOČNICE</v>
      </c>
      <c r="J20011">
        <f t="shared" si="1564"/>
        <v>19.861333333333334</v>
      </c>
      <c r="K20011" t="str">
        <f t="shared" si="1565"/>
        <v/>
      </c>
    </row>
    <row r="20012" spans="1:11" x14ac:dyDescent="0.25">
      <c r="A20012" t="s">
        <v>36000</v>
      </c>
      <c r="B20012" s="1" t="s">
        <v>36001</v>
      </c>
      <c r="C20012" t="s">
        <v>1734</v>
      </c>
      <c r="D20012" t="s">
        <v>9</v>
      </c>
      <c r="E20012">
        <v>1</v>
      </c>
      <c r="F20012">
        <v>1953.28</v>
      </c>
      <c r="G20012" t="str">
        <f t="shared" si="1562"/>
        <v>BLUEPRINTADT346218</v>
      </c>
      <c r="H20012" t="str">
        <f t="shared" si="1561"/>
        <v>4643030100</v>
      </c>
      <c r="I20012" t="str">
        <f t="shared" si="1563"/>
        <v>SAJLA RUČNE KOČNICE</v>
      </c>
      <c r="J20012">
        <f t="shared" si="1564"/>
        <v>16.277333333333335</v>
      </c>
      <c r="K20012" t="str">
        <f t="shared" si="1565"/>
        <v/>
      </c>
    </row>
    <row r="20013" spans="1:11" x14ac:dyDescent="0.25">
      <c r="A20013" t="s">
        <v>36002</v>
      </c>
      <c r="B20013" s="1" t="s">
        <v>36003</v>
      </c>
      <c r="C20013" t="s">
        <v>1734</v>
      </c>
      <c r="D20013" t="s">
        <v>9</v>
      </c>
      <c r="E20013">
        <v>1</v>
      </c>
      <c r="F20013">
        <v>1928.96</v>
      </c>
      <c r="G20013" t="str">
        <f t="shared" si="1562"/>
        <v>BLUEPRINTADT346219</v>
      </c>
      <c r="H20013" t="str">
        <f t="shared" ref="H20013:H20076" si="1566">IF(AND(B20013&lt;&gt;"", B20013&lt;&gt;"-"),SUBSTITUTE(SUBSTITUTE(B20013,"-","")," ",""),A20013)</f>
        <v>4642014260</v>
      </c>
      <c r="I20013" t="str">
        <f t="shared" si="1563"/>
        <v>SAJLA RUČNE KOČNICE</v>
      </c>
      <c r="J20013">
        <f t="shared" si="1564"/>
        <v>16.074666666666666</v>
      </c>
      <c r="K20013" t="str">
        <f t="shared" si="1565"/>
        <v/>
      </c>
    </row>
    <row r="20014" spans="1:11" x14ac:dyDescent="0.25">
      <c r="A20014" t="s">
        <v>36004</v>
      </c>
      <c r="B20014" s="1" t="s">
        <v>36005</v>
      </c>
      <c r="C20014" t="s">
        <v>1734</v>
      </c>
      <c r="D20014" t="s">
        <v>9</v>
      </c>
      <c r="E20014">
        <v>1</v>
      </c>
      <c r="F20014">
        <v>1862.4</v>
      </c>
      <c r="G20014" t="str">
        <f t="shared" si="1562"/>
        <v>BLUEPRINTADT346220</v>
      </c>
      <c r="H20014" t="str">
        <f t="shared" si="1566"/>
        <v>4642020420</v>
      </c>
      <c r="I20014" t="str">
        <f t="shared" si="1563"/>
        <v>SAJLA RUČNE KOČNICE</v>
      </c>
      <c r="J20014">
        <f t="shared" si="1564"/>
        <v>15.520000000000001</v>
      </c>
      <c r="K20014" t="str">
        <f t="shared" si="1565"/>
        <v/>
      </c>
    </row>
    <row r="20015" spans="1:11" x14ac:dyDescent="0.25">
      <c r="A20015" t="s">
        <v>36006</v>
      </c>
      <c r="B20015" s="1" t="s">
        <v>36007</v>
      </c>
      <c r="C20015" t="s">
        <v>1734</v>
      </c>
      <c r="D20015" t="s">
        <v>9</v>
      </c>
      <c r="E20015">
        <v>1</v>
      </c>
      <c r="F20015">
        <v>1643.52</v>
      </c>
      <c r="G20015" t="str">
        <f t="shared" si="1562"/>
        <v>BLUEPRINTADT346221</v>
      </c>
      <c r="H20015" t="str">
        <f t="shared" si="1566"/>
        <v>4642020440</v>
      </c>
      <c r="I20015" t="str">
        <f t="shared" si="1563"/>
        <v>SAJLA RUČNE KOČNICE</v>
      </c>
      <c r="J20015">
        <f t="shared" si="1564"/>
        <v>13.696</v>
      </c>
      <c r="K20015" t="str">
        <f t="shared" si="1565"/>
        <v/>
      </c>
    </row>
    <row r="20016" spans="1:11" x14ac:dyDescent="0.25">
      <c r="A20016" t="s">
        <v>36008</v>
      </c>
      <c r="B20016" s="1" t="s">
        <v>36009</v>
      </c>
      <c r="C20016" t="s">
        <v>1734</v>
      </c>
      <c r="D20016" t="s">
        <v>9</v>
      </c>
      <c r="E20016">
        <v>1</v>
      </c>
      <c r="F20016">
        <v>2549.7600000000002</v>
      </c>
      <c r="G20016" t="str">
        <f t="shared" si="1562"/>
        <v>BLUEPRINTADT346222</v>
      </c>
      <c r="H20016" t="str">
        <f t="shared" si="1566"/>
        <v>4642026410</v>
      </c>
      <c r="I20016" t="str">
        <f t="shared" si="1563"/>
        <v>SAJLA RUČNE KOČNICE</v>
      </c>
      <c r="J20016">
        <f t="shared" si="1564"/>
        <v>21.248000000000001</v>
      </c>
      <c r="K20016" t="str">
        <f t="shared" si="1565"/>
        <v/>
      </c>
    </row>
    <row r="20017" spans="1:11" x14ac:dyDescent="0.25">
      <c r="A20017" t="s">
        <v>36010</v>
      </c>
      <c r="B20017" s="1" t="s">
        <v>36011</v>
      </c>
      <c r="C20017" t="s">
        <v>1734</v>
      </c>
      <c r="D20017" t="s">
        <v>9</v>
      </c>
      <c r="E20017">
        <v>1</v>
      </c>
      <c r="F20017">
        <v>1862.4</v>
      </c>
      <c r="G20017" t="str">
        <f t="shared" si="1562"/>
        <v>BLUEPRINTADT346223</v>
      </c>
      <c r="H20017" t="str">
        <f t="shared" si="1566"/>
        <v>4642026420</v>
      </c>
      <c r="I20017" t="str">
        <f t="shared" si="1563"/>
        <v>SAJLA RUČNE KOČNICE</v>
      </c>
      <c r="J20017">
        <f t="shared" si="1564"/>
        <v>15.520000000000001</v>
      </c>
      <c r="K20017" t="str">
        <f t="shared" si="1565"/>
        <v/>
      </c>
    </row>
    <row r="20018" spans="1:11" x14ac:dyDescent="0.25">
      <c r="A20018" t="s">
        <v>36012</v>
      </c>
      <c r="B20018" s="1" t="s">
        <v>36013</v>
      </c>
      <c r="C20018" t="s">
        <v>1734</v>
      </c>
      <c r="D20018" t="s">
        <v>9</v>
      </c>
      <c r="E20018">
        <v>1</v>
      </c>
      <c r="F20018">
        <v>3208.96</v>
      </c>
      <c r="G20018" t="str">
        <f t="shared" si="1562"/>
        <v>BLUEPRINTADT346224</v>
      </c>
      <c r="H20018" t="str">
        <f t="shared" si="1566"/>
        <v>4642026520</v>
      </c>
      <c r="I20018" t="str">
        <f t="shared" si="1563"/>
        <v>SAJLA RUČNE KOČNICE</v>
      </c>
      <c r="J20018">
        <f t="shared" si="1564"/>
        <v>26.741333333333333</v>
      </c>
      <c r="K20018" t="str">
        <f t="shared" si="1565"/>
        <v/>
      </c>
    </row>
    <row r="20019" spans="1:11" x14ac:dyDescent="0.25">
      <c r="A20019" t="s">
        <v>36014</v>
      </c>
      <c r="B20019" s="1" t="s">
        <v>36015</v>
      </c>
      <c r="C20019" t="s">
        <v>1734</v>
      </c>
      <c r="D20019" t="s">
        <v>9</v>
      </c>
      <c r="E20019">
        <v>1</v>
      </c>
      <c r="F20019">
        <v>2055.6799999999998</v>
      </c>
      <c r="G20019" t="str">
        <f t="shared" si="1562"/>
        <v>BLUEPRINTADT346225</v>
      </c>
      <c r="H20019" t="str">
        <f t="shared" si="1566"/>
        <v>4642033050</v>
      </c>
      <c r="I20019" t="str">
        <f t="shared" si="1563"/>
        <v>SAJLA RUČNE KOČNICE</v>
      </c>
      <c r="J20019">
        <f t="shared" si="1564"/>
        <v>17.130666666666666</v>
      </c>
      <c r="K20019" t="str">
        <f t="shared" si="1565"/>
        <v/>
      </c>
    </row>
    <row r="20020" spans="1:11" x14ac:dyDescent="0.25">
      <c r="A20020" t="s">
        <v>36016</v>
      </c>
      <c r="B20020" s="1" t="s">
        <v>36017</v>
      </c>
      <c r="C20020" t="s">
        <v>1734</v>
      </c>
      <c r="D20020" t="s">
        <v>9</v>
      </c>
      <c r="E20020">
        <v>1</v>
      </c>
      <c r="F20020">
        <v>1902.08</v>
      </c>
      <c r="G20020" t="str">
        <f t="shared" si="1562"/>
        <v>BLUEPRINTADT346226</v>
      </c>
      <c r="H20020" t="str">
        <f t="shared" si="1566"/>
        <v>4642035580</v>
      </c>
      <c r="I20020" t="str">
        <f t="shared" si="1563"/>
        <v>SAJLA RUČNE KOČNICE</v>
      </c>
      <c r="J20020">
        <f t="shared" si="1564"/>
        <v>15.850666666666665</v>
      </c>
      <c r="K20020" t="str">
        <f t="shared" si="1565"/>
        <v/>
      </c>
    </row>
    <row r="20021" spans="1:11" x14ac:dyDescent="0.25">
      <c r="A20021" t="s">
        <v>36018</v>
      </c>
      <c r="B20021" s="1" t="s">
        <v>36019</v>
      </c>
      <c r="C20021" t="s">
        <v>1734</v>
      </c>
      <c r="D20021" t="s">
        <v>9</v>
      </c>
      <c r="E20021">
        <v>1</v>
      </c>
      <c r="F20021">
        <v>4403.2</v>
      </c>
      <c r="G20021" t="str">
        <f t="shared" si="1562"/>
        <v>BLUEPRINTADT346227</v>
      </c>
      <c r="H20021" t="str">
        <f t="shared" si="1566"/>
        <v>4642035620</v>
      </c>
      <c r="I20021" t="str">
        <f t="shared" si="1563"/>
        <v>SAJLA RUČNE KOČNICE</v>
      </c>
      <c r="J20021">
        <f t="shared" si="1564"/>
        <v>36.693333333333335</v>
      </c>
      <c r="K20021" t="str">
        <f t="shared" si="1565"/>
        <v/>
      </c>
    </row>
    <row r="20022" spans="1:11" x14ac:dyDescent="0.25">
      <c r="A20022" t="s">
        <v>36020</v>
      </c>
      <c r="B20022" s="1" t="s">
        <v>36021</v>
      </c>
      <c r="C20022" t="s">
        <v>1734</v>
      </c>
      <c r="D20022" t="s">
        <v>9</v>
      </c>
      <c r="E20022">
        <v>1</v>
      </c>
      <c r="F20022">
        <v>2232.3200000000002</v>
      </c>
      <c r="G20022" t="str">
        <f t="shared" si="1562"/>
        <v>BLUEPRINTADT346228</v>
      </c>
      <c r="H20022" t="str">
        <f t="shared" si="1566"/>
        <v>4642035640</v>
      </c>
      <c r="I20022" t="str">
        <f t="shared" si="1563"/>
        <v>SAJLA RUČNE KOČNICE</v>
      </c>
      <c r="J20022">
        <f t="shared" si="1564"/>
        <v>18.602666666666668</v>
      </c>
      <c r="K20022" t="str">
        <f t="shared" si="1565"/>
        <v/>
      </c>
    </row>
    <row r="20023" spans="1:11" x14ac:dyDescent="0.25">
      <c r="A20023" t="s">
        <v>36022</v>
      </c>
      <c r="B20023" s="1" t="s">
        <v>36023</v>
      </c>
      <c r="C20023" t="s">
        <v>1734</v>
      </c>
      <c r="D20023" t="s">
        <v>9</v>
      </c>
      <c r="E20023">
        <v>1</v>
      </c>
      <c r="F20023">
        <v>2543.36</v>
      </c>
      <c r="G20023" t="str">
        <f t="shared" si="1562"/>
        <v>BLUEPRINTADT346229</v>
      </c>
      <c r="H20023" t="str">
        <f t="shared" si="1566"/>
        <v>4642042020</v>
      </c>
      <c r="I20023" t="str">
        <f t="shared" si="1563"/>
        <v>SAJLA RUČNE KOČNICE</v>
      </c>
      <c r="J20023">
        <f t="shared" si="1564"/>
        <v>21.194666666666667</v>
      </c>
      <c r="K20023" t="str">
        <f t="shared" si="1565"/>
        <v/>
      </c>
    </row>
    <row r="20024" spans="1:11" x14ac:dyDescent="0.25">
      <c r="A20024" t="s">
        <v>36024</v>
      </c>
      <c r="B20024" s="1" t="s">
        <v>36025</v>
      </c>
      <c r="C20024" t="s">
        <v>1734</v>
      </c>
      <c r="D20024" t="s">
        <v>9</v>
      </c>
      <c r="E20024">
        <v>1</v>
      </c>
      <c r="F20024">
        <v>4234.24</v>
      </c>
      <c r="G20024" t="str">
        <f t="shared" si="1562"/>
        <v>BLUEPRINTADT346231</v>
      </c>
      <c r="H20024" t="str">
        <f t="shared" si="1566"/>
        <v>4642060011</v>
      </c>
      <c r="I20024" t="str">
        <f t="shared" si="1563"/>
        <v>SAJLA RUČNE KOČNICE</v>
      </c>
      <c r="J20024">
        <f t="shared" si="1564"/>
        <v>35.285333333333334</v>
      </c>
      <c r="K20024" t="str">
        <f t="shared" si="1565"/>
        <v/>
      </c>
    </row>
    <row r="20025" spans="1:11" x14ac:dyDescent="0.25">
      <c r="A20025" t="s">
        <v>36026</v>
      </c>
      <c r="B20025" s="1" t="s">
        <v>36027</v>
      </c>
      <c r="C20025" t="s">
        <v>1734</v>
      </c>
      <c r="D20025" t="s">
        <v>9</v>
      </c>
      <c r="E20025">
        <v>1</v>
      </c>
      <c r="F20025">
        <v>2225.92</v>
      </c>
      <c r="G20025" t="str">
        <f t="shared" si="1562"/>
        <v>BLUEPRINTADT346232</v>
      </c>
      <c r="H20025" t="str">
        <f t="shared" si="1566"/>
        <v>4643014320</v>
      </c>
      <c r="I20025" t="str">
        <f t="shared" si="1563"/>
        <v>SAJLA RUČNE KOČNICE</v>
      </c>
      <c r="J20025">
        <f t="shared" si="1564"/>
        <v>18.549333333333333</v>
      </c>
      <c r="K20025" t="str">
        <f t="shared" si="1565"/>
        <v/>
      </c>
    </row>
    <row r="20026" spans="1:11" x14ac:dyDescent="0.25">
      <c r="A20026" t="s">
        <v>36028</v>
      </c>
      <c r="B20026" s="1" t="s">
        <v>36029</v>
      </c>
      <c r="C20026" t="s">
        <v>1734</v>
      </c>
      <c r="D20026" t="s">
        <v>9</v>
      </c>
      <c r="E20026">
        <v>1</v>
      </c>
      <c r="F20026">
        <v>2457.6</v>
      </c>
      <c r="G20026" t="str">
        <f t="shared" si="1562"/>
        <v>BLUEPRINTADT346233</v>
      </c>
      <c r="H20026" t="str">
        <f t="shared" si="1566"/>
        <v>4643020450</v>
      </c>
      <c r="I20026" t="str">
        <f t="shared" si="1563"/>
        <v>SAJLA RUČNE KOČNICE</v>
      </c>
      <c r="J20026">
        <f t="shared" si="1564"/>
        <v>20.48</v>
      </c>
      <c r="K20026" t="str">
        <f t="shared" si="1565"/>
        <v/>
      </c>
    </row>
    <row r="20027" spans="1:11" x14ac:dyDescent="0.25">
      <c r="A20027" t="s">
        <v>36030</v>
      </c>
      <c r="B20027" s="1" t="s">
        <v>36031</v>
      </c>
      <c r="C20027" t="s">
        <v>1734</v>
      </c>
      <c r="D20027" t="s">
        <v>9</v>
      </c>
      <c r="E20027">
        <v>1</v>
      </c>
      <c r="F20027">
        <v>1862.4</v>
      </c>
      <c r="G20027" t="str">
        <f t="shared" si="1562"/>
        <v>BLUEPRINTADT346234</v>
      </c>
      <c r="H20027" t="str">
        <f t="shared" si="1566"/>
        <v>4643020500</v>
      </c>
      <c r="I20027" t="str">
        <f t="shared" si="1563"/>
        <v>SAJLA RUČNE KOČNICE</v>
      </c>
      <c r="J20027">
        <f t="shared" si="1564"/>
        <v>15.520000000000001</v>
      </c>
      <c r="K20027" t="str">
        <f t="shared" si="1565"/>
        <v/>
      </c>
    </row>
    <row r="20028" spans="1:11" x14ac:dyDescent="0.25">
      <c r="A20028" t="s">
        <v>36032</v>
      </c>
      <c r="B20028" s="1" t="s">
        <v>36033</v>
      </c>
      <c r="C20028" t="s">
        <v>1734</v>
      </c>
      <c r="D20028" t="s">
        <v>9</v>
      </c>
      <c r="E20028">
        <v>1</v>
      </c>
      <c r="F20028">
        <v>2192.64</v>
      </c>
      <c r="G20028" t="str">
        <f t="shared" si="1562"/>
        <v>BLUEPRINTADT346235</v>
      </c>
      <c r="H20028" t="str">
        <f t="shared" si="1566"/>
        <v>4643020520</v>
      </c>
      <c r="I20028" t="str">
        <f t="shared" si="1563"/>
        <v>SAJLA RUČNE KOČNICE</v>
      </c>
      <c r="J20028">
        <f t="shared" si="1564"/>
        <v>18.271999999999998</v>
      </c>
      <c r="K20028" t="str">
        <f t="shared" si="1565"/>
        <v/>
      </c>
    </row>
    <row r="20029" spans="1:11" x14ac:dyDescent="0.25">
      <c r="A20029" t="s">
        <v>36034</v>
      </c>
      <c r="B20029" s="1" t="s">
        <v>36035</v>
      </c>
      <c r="C20029" t="s">
        <v>1734</v>
      </c>
      <c r="D20029" t="s">
        <v>9</v>
      </c>
      <c r="E20029">
        <v>1</v>
      </c>
      <c r="F20029">
        <v>2549.7600000000002</v>
      </c>
      <c r="G20029" t="str">
        <f t="shared" si="1562"/>
        <v>BLUEPRINTADT346236</v>
      </c>
      <c r="H20029" t="str">
        <f t="shared" si="1566"/>
        <v>4643026260</v>
      </c>
      <c r="I20029" t="str">
        <f t="shared" si="1563"/>
        <v>SAJLA RUČNE KOČNICE</v>
      </c>
      <c r="J20029">
        <f t="shared" si="1564"/>
        <v>21.248000000000001</v>
      </c>
      <c r="K20029" t="str">
        <f t="shared" si="1565"/>
        <v/>
      </c>
    </row>
    <row r="20030" spans="1:11" x14ac:dyDescent="0.25">
      <c r="A20030" t="s">
        <v>36036</v>
      </c>
      <c r="B20030" s="1" t="s">
        <v>36037</v>
      </c>
      <c r="C20030" t="s">
        <v>1734</v>
      </c>
      <c r="D20030" t="s">
        <v>9</v>
      </c>
      <c r="E20030">
        <v>1</v>
      </c>
      <c r="F20030">
        <v>2232.3200000000002</v>
      </c>
      <c r="G20030" t="str">
        <f t="shared" si="1562"/>
        <v>BLUEPRINTADT346237</v>
      </c>
      <c r="H20030" t="str">
        <f t="shared" si="1566"/>
        <v>4643026270</v>
      </c>
      <c r="I20030" t="str">
        <f t="shared" si="1563"/>
        <v>SAJLA RUČNE KOČNICE</v>
      </c>
      <c r="J20030">
        <f t="shared" si="1564"/>
        <v>18.602666666666668</v>
      </c>
      <c r="K20030" t="str">
        <f t="shared" si="1565"/>
        <v/>
      </c>
    </row>
    <row r="20031" spans="1:11" x14ac:dyDescent="0.25">
      <c r="A20031" t="s">
        <v>36038</v>
      </c>
      <c r="B20031" s="1" t="s">
        <v>36039</v>
      </c>
      <c r="C20031" t="s">
        <v>1734</v>
      </c>
      <c r="D20031" t="s">
        <v>9</v>
      </c>
      <c r="E20031">
        <v>1</v>
      </c>
      <c r="F20031">
        <v>2397.44</v>
      </c>
      <c r="G20031" t="str">
        <f t="shared" si="1562"/>
        <v>BLUEPRINTADT346238</v>
      </c>
      <c r="H20031" t="str">
        <f t="shared" si="1566"/>
        <v>4643026370</v>
      </c>
      <c r="I20031" t="str">
        <f t="shared" si="1563"/>
        <v>SAJLA RUČNE KOČNICE</v>
      </c>
      <c r="J20031">
        <f t="shared" si="1564"/>
        <v>19.978666666666665</v>
      </c>
      <c r="K20031" t="str">
        <f t="shared" si="1565"/>
        <v/>
      </c>
    </row>
    <row r="20032" spans="1:11" x14ac:dyDescent="0.25">
      <c r="A20032" t="s">
        <v>36040</v>
      </c>
      <c r="B20032" s="1" t="s">
        <v>36041</v>
      </c>
      <c r="C20032" t="s">
        <v>1734</v>
      </c>
      <c r="D20032" t="s">
        <v>9</v>
      </c>
      <c r="E20032">
        <v>1</v>
      </c>
      <c r="F20032">
        <v>2055.6799999999998</v>
      </c>
      <c r="G20032" t="str">
        <f t="shared" si="1562"/>
        <v>BLUEPRINTADT346239</v>
      </c>
      <c r="H20032" t="str">
        <f t="shared" si="1566"/>
        <v>4643033050</v>
      </c>
      <c r="I20032" t="str">
        <f t="shared" si="1563"/>
        <v>SAJLA RUČNE KOČNICE</v>
      </c>
      <c r="J20032">
        <f t="shared" si="1564"/>
        <v>17.130666666666666</v>
      </c>
      <c r="K20032" t="str">
        <f t="shared" si="1565"/>
        <v/>
      </c>
    </row>
    <row r="20033" spans="1:11" x14ac:dyDescent="0.25">
      <c r="A20033" t="s">
        <v>36042</v>
      </c>
      <c r="B20033" s="1" t="s">
        <v>36043</v>
      </c>
      <c r="C20033" t="s">
        <v>1734</v>
      </c>
      <c r="D20033" t="s">
        <v>9</v>
      </c>
      <c r="E20033">
        <v>1</v>
      </c>
      <c r="F20033">
        <v>1242.8800000000001</v>
      </c>
      <c r="G20033" t="str">
        <f t="shared" si="1562"/>
        <v>BLUEPRINTADT34624</v>
      </c>
      <c r="H20033" t="str">
        <f t="shared" si="1566"/>
        <v>4642014101</v>
      </c>
      <c r="I20033" t="str">
        <f t="shared" si="1563"/>
        <v>SAJLA RUČNE KOČNICE</v>
      </c>
      <c r="J20033">
        <f t="shared" si="1564"/>
        <v>10.357333333333335</v>
      </c>
      <c r="K20033" t="str">
        <f t="shared" si="1565"/>
        <v/>
      </c>
    </row>
    <row r="20034" spans="1:11" x14ac:dyDescent="0.25">
      <c r="A20034" t="s">
        <v>36044</v>
      </c>
      <c r="B20034" s="1" t="s">
        <v>36045</v>
      </c>
      <c r="C20034" t="s">
        <v>1734</v>
      </c>
      <c r="D20034" t="s">
        <v>9</v>
      </c>
      <c r="E20034">
        <v>1</v>
      </c>
      <c r="F20034">
        <v>2232.3200000000002</v>
      </c>
      <c r="G20034" t="str">
        <f t="shared" si="1562"/>
        <v>BLUEPRINTADT346240</v>
      </c>
      <c r="H20034" t="str">
        <f t="shared" si="1566"/>
        <v>4643035490</v>
      </c>
      <c r="I20034" t="str">
        <f t="shared" si="1563"/>
        <v>SAJLA RUČNE KOČNICE</v>
      </c>
      <c r="J20034">
        <f t="shared" si="1564"/>
        <v>18.602666666666668</v>
      </c>
      <c r="K20034" t="str">
        <f t="shared" si="1565"/>
        <v/>
      </c>
    </row>
    <row r="20035" spans="1:11" x14ac:dyDescent="0.25">
      <c r="A20035" t="s">
        <v>36046</v>
      </c>
      <c r="B20035" s="1" t="s">
        <v>36047</v>
      </c>
      <c r="C20035" t="s">
        <v>1734</v>
      </c>
      <c r="D20035" t="s">
        <v>9</v>
      </c>
      <c r="E20035">
        <v>1</v>
      </c>
      <c r="F20035">
        <v>2469.12</v>
      </c>
      <c r="G20035" t="str">
        <f t="shared" ref="G20035:G20098" si="1567">"BLUEPRINT"&amp;A20035</f>
        <v>BLUEPRINTADT346241</v>
      </c>
      <c r="H20035" t="str">
        <f t="shared" si="1566"/>
        <v>4643042010</v>
      </c>
      <c r="I20035" t="str">
        <f t="shared" ref="I20035:I20098" si="1568">UPPER(C20035)</f>
        <v>SAJLA RUČNE KOČNICE</v>
      </c>
      <c r="J20035">
        <f t="shared" ref="J20035:J20098" si="1569">F20035/120</f>
        <v>20.576000000000001</v>
      </c>
      <c r="K20035" t="str">
        <f t="shared" ref="K20035:K20098" si="1570">IF(E20035&gt;1,"nesto", "")</f>
        <v/>
      </c>
    </row>
    <row r="20036" spans="1:11" x14ac:dyDescent="0.25">
      <c r="A20036" t="s">
        <v>36048</v>
      </c>
      <c r="B20036" s="1" t="s">
        <v>36049</v>
      </c>
      <c r="C20036" t="s">
        <v>1734</v>
      </c>
      <c r="D20036" t="s">
        <v>9</v>
      </c>
      <c r="E20036">
        <v>1</v>
      </c>
      <c r="F20036">
        <v>2021.12</v>
      </c>
      <c r="G20036" t="str">
        <f t="shared" si="1567"/>
        <v>BLUEPRINTADT346242</v>
      </c>
      <c r="H20036" t="str">
        <f t="shared" si="1566"/>
        <v>4643042020</v>
      </c>
      <c r="I20036" t="str">
        <f t="shared" si="1568"/>
        <v>SAJLA RUČNE KOČNICE</v>
      </c>
      <c r="J20036">
        <f t="shared" si="1569"/>
        <v>16.842666666666666</v>
      </c>
      <c r="K20036" t="str">
        <f t="shared" si="1570"/>
        <v/>
      </c>
    </row>
    <row r="20037" spans="1:11" x14ac:dyDescent="0.25">
      <c r="A20037" t="s">
        <v>36050</v>
      </c>
      <c r="B20037" s="1" t="s">
        <v>36051</v>
      </c>
      <c r="C20037" t="s">
        <v>1734</v>
      </c>
      <c r="D20037" t="s">
        <v>9</v>
      </c>
      <c r="E20037">
        <v>1</v>
      </c>
      <c r="F20037">
        <v>2383.36</v>
      </c>
      <c r="G20037" t="str">
        <f t="shared" si="1567"/>
        <v>BLUEPRINTADT346243</v>
      </c>
      <c r="H20037" t="str">
        <f t="shared" si="1566"/>
        <v>4643053010</v>
      </c>
      <c r="I20037" t="str">
        <f t="shared" si="1568"/>
        <v>SAJLA RUČNE KOČNICE</v>
      </c>
      <c r="J20037">
        <f t="shared" si="1569"/>
        <v>19.861333333333334</v>
      </c>
      <c r="K20037" t="str">
        <f t="shared" si="1570"/>
        <v/>
      </c>
    </row>
    <row r="20038" spans="1:11" x14ac:dyDescent="0.25">
      <c r="A20038" t="s">
        <v>36052</v>
      </c>
      <c r="B20038" s="1" t="s">
        <v>36053</v>
      </c>
      <c r="C20038" t="s">
        <v>1734</v>
      </c>
      <c r="D20038" t="s">
        <v>9</v>
      </c>
      <c r="E20038">
        <v>1</v>
      </c>
      <c r="F20038">
        <v>1290.24</v>
      </c>
      <c r="G20038" t="str">
        <f t="shared" si="1567"/>
        <v>BLUEPRINTADT346244</v>
      </c>
      <c r="H20038" t="str">
        <f t="shared" si="1566"/>
        <v>4644026030</v>
      </c>
      <c r="I20038" t="str">
        <f t="shared" si="1568"/>
        <v>SAJLA RUČNE KOČNICE</v>
      </c>
      <c r="J20038">
        <f t="shared" si="1569"/>
        <v>10.752000000000001</v>
      </c>
      <c r="K20038" t="str">
        <f t="shared" si="1570"/>
        <v/>
      </c>
    </row>
    <row r="20039" spans="1:11" x14ac:dyDescent="0.25">
      <c r="A20039" t="s">
        <v>36054</v>
      </c>
      <c r="B20039" s="1" t="s">
        <v>36055</v>
      </c>
      <c r="C20039" t="s">
        <v>1734</v>
      </c>
      <c r="D20039" t="s">
        <v>9</v>
      </c>
      <c r="E20039">
        <v>1</v>
      </c>
      <c r="F20039">
        <v>1553.92</v>
      </c>
      <c r="G20039" t="str">
        <f t="shared" si="1567"/>
        <v>BLUEPRINTADT346245</v>
      </c>
      <c r="H20039" t="str">
        <f t="shared" si="1566"/>
        <v>4643040020</v>
      </c>
      <c r="I20039" t="str">
        <f t="shared" si="1568"/>
        <v>SAJLA RUČNE KOČNICE</v>
      </c>
      <c r="J20039">
        <f t="shared" si="1569"/>
        <v>12.949333333333334</v>
      </c>
      <c r="K20039" t="str">
        <f t="shared" si="1570"/>
        <v/>
      </c>
    </row>
    <row r="20040" spans="1:11" x14ac:dyDescent="0.25">
      <c r="A20040" t="s">
        <v>36056</v>
      </c>
      <c r="B20040" s="1" t="s">
        <v>36057</v>
      </c>
      <c r="C20040" t="s">
        <v>1734</v>
      </c>
      <c r="D20040" t="s">
        <v>9</v>
      </c>
      <c r="E20040">
        <v>1</v>
      </c>
      <c r="F20040">
        <v>2187.52</v>
      </c>
      <c r="G20040" t="str">
        <f t="shared" si="1567"/>
        <v>BLUEPRINTADT346246</v>
      </c>
      <c r="H20040" t="str">
        <f t="shared" si="1566"/>
        <v>4642040100</v>
      </c>
      <c r="I20040" t="str">
        <f t="shared" si="1568"/>
        <v>SAJLA RUČNE KOČNICE</v>
      </c>
      <c r="J20040">
        <f t="shared" si="1569"/>
        <v>18.229333333333333</v>
      </c>
      <c r="K20040" t="str">
        <f t="shared" si="1570"/>
        <v/>
      </c>
    </row>
    <row r="20041" spans="1:11" x14ac:dyDescent="0.25">
      <c r="A20041" t="s">
        <v>36058</v>
      </c>
      <c r="B20041" s="1" t="s">
        <v>36059</v>
      </c>
      <c r="C20041" t="s">
        <v>1734</v>
      </c>
      <c r="D20041" t="s">
        <v>9</v>
      </c>
      <c r="E20041">
        <v>1</v>
      </c>
      <c r="F20041">
        <v>2383.36</v>
      </c>
      <c r="G20041" t="str">
        <f t="shared" si="1567"/>
        <v>BLUEPRINTADT346247</v>
      </c>
      <c r="H20041" t="str">
        <f t="shared" si="1566"/>
        <v>4643050030</v>
      </c>
      <c r="I20041" t="str">
        <f t="shared" si="1568"/>
        <v>SAJLA RUČNE KOČNICE</v>
      </c>
      <c r="J20041">
        <f t="shared" si="1569"/>
        <v>19.861333333333334</v>
      </c>
      <c r="K20041" t="str">
        <f t="shared" si="1570"/>
        <v/>
      </c>
    </row>
    <row r="20042" spans="1:11" x14ac:dyDescent="0.25">
      <c r="A20042" t="s">
        <v>36060</v>
      </c>
      <c r="B20042" s="1" t="s">
        <v>36061</v>
      </c>
      <c r="C20042" t="s">
        <v>1734</v>
      </c>
      <c r="D20042" t="s">
        <v>9</v>
      </c>
      <c r="E20042">
        <v>1</v>
      </c>
      <c r="F20042">
        <v>2383.36</v>
      </c>
      <c r="G20042" t="str">
        <f t="shared" si="1567"/>
        <v>BLUEPRINTADT346248</v>
      </c>
      <c r="H20042" t="str">
        <f t="shared" si="1566"/>
        <v>4642050030</v>
      </c>
      <c r="I20042" t="str">
        <f t="shared" si="1568"/>
        <v>SAJLA RUČNE KOČNICE</v>
      </c>
      <c r="J20042">
        <f t="shared" si="1569"/>
        <v>19.861333333333334</v>
      </c>
      <c r="K20042" t="str">
        <f t="shared" si="1570"/>
        <v/>
      </c>
    </row>
    <row r="20043" spans="1:11" x14ac:dyDescent="0.25">
      <c r="A20043" t="s">
        <v>36062</v>
      </c>
      <c r="B20043" s="1" t="s">
        <v>36063</v>
      </c>
      <c r="C20043" t="s">
        <v>1734</v>
      </c>
      <c r="D20043" t="s">
        <v>9</v>
      </c>
      <c r="E20043">
        <v>1</v>
      </c>
      <c r="F20043">
        <v>2766.08</v>
      </c>
      <c r="G20043" t="str">
        <f t="shared" si="1567"/>
        <v>BLUEPRINTADT346250</v>
      </c>
      <c r="H20043" t="str">
        <f t="shared" si="1566"/>
        <v>4642030540</v>
      </c>
      <c r="I20043" t="str">
        <f t="shared" si="1568"/>
        <v>SAJLA RUČNE KOČNICE</v>
      </c>
      <c r="J20043">
        <f t="shared" si="1569"/>
        <v>23.050666666666665</v>
      </c>
      <c r="K20043" t="str">
        <f t="shared" si="1570"/>
        <v/>
      </c>
    </row>
    <row r="20044" spans="1:11" x14ac:dyDescent="0.25">
      <c r="A20044" t="s">
        <v>36064</v>
      </c>
      <c r="B20044" s="1" t="s">
        <v>36065</v>
      </c>
      <c r="C20044" t="s">
        <v>1734</v>
      </c>
      <c r="D20044" t="s">
        <v>9</v>
      </c>
      <c r="E20044">
        <v>1</v>
      </c>
      <c r="F20044">
        <v>7840</v>
      </c>
      <c r="G20044" t="str">
        <f t="shared" si="1567"/>
        <v>BLUEPRINTADT346252</v>
      </c>
      <c r="H20044" t="str">
        <f t="shared" si="1566"/>
        <v>4641060660</v>
      </c>
      <c r="I20044" t="str">
        <f t="shared" si="1568"/>
        <v>SAJLA RUČNE KOČNICE</v>
      </c>
      <c r="J20044">
        <f t="shared" si="1569"/>
        <v>65.333333333333329</v>
      </c>
      <c r="K20044" t="str">
        <f t="shared" si="1570"/>
        <v/>
      </c>
    </row>
    <row r="20045" spans="1:11" x14ac:dyDescent="0.25">
      <c r="A20045" t="s">
        <v>36066</v>
      </c>
      <c r="B20045" s="1" t="s">
        <v>36067</v>
      </c>
      <c r="C20045" t="s">
        <v>1734</v>
      </c>
      <c r="D20045" t="s">
        <v>9</v>
      </c>
      <c r="E20045">
        <v>1</v>
      </c>
      <c r="F20045">
        <v>8556.7999999999993</v>
      </c>
      <c r="G20045" t="str">
        <f t="shared" si="1567"/>
        <v>BLUEPRINTADT346253</v>
      </c>
      <c r="H20045" t="str">
        <f t="shared" si="1566"/>
        <v>4641060670</v>
      </c>
      <c r="I20045" t="str">
        <f t="shared" si="1568"/>
        <v>SAJLA RUČNE KOČNICE</v>
      </c>
      <c r="J20045">
        <f t="shared" si="1569"/>
        <v>71.306666666666658</v>
      </c>
      <c r="K20045" t="str">
        <f t="shared" si="1570"/>
        <v/>
      </c>
    </row>
    <row r="20046" spans="1:11" x14ac:dyDescent="0.25">
      <c r="A20046" t="s">
        <v>36068</v>
      </c>
      <c r="B20046" s="1" t="s">
        <v>36069</v>
      </c>
      <c r="C20046" t="s">
        <v>1734</v>
      </c>
      <c r="D20046" t="s">
        <v>9</v>
      </c>
      <c r="E20046">
        <v>1</v>
      </c>
      <c r="F20046">
        <v>6080</v>
      </c>
      <c r="G20046" t="str">
        <f t="shared" si="1567"/>
        <v>BLUEPRINTADT346255</v>
      </c>
      <c r="H20046" t="str">
        <f t="shared" si="1566"/>
        <v>4641060560</v>
      </c>
      <c r="I20046" t="str">
        <f t="shared" si="1568"/>
        <v>SAJLA RUČNE KOČNICE</v>
      </c>
      <c r="J20046">
        <f t="shared" si="1569"/>
        <v>50.666666666666664</v>
      </c>
      <c r="K20046" t="str">
        <f t="shared" si="1570"/>
        <v/>
      </c>
    </row>
    <row r="20047" spans="1:11" x14ac:dyDescent="0.25">
      <c r="A20047" t="s">
        <v>36070</v>
      </c>
      <c r="B20047" s="1" t="s">
        <v>36071</v>
      </c>
      <c r="C20047" t="s">
        <v>1734</v>
      </c>
      <c r="D20047" t="s">
        <v>9</v>
      </c>
      <c r="E20047">
        <v>1</v>
      </c>
      <c r="F20047">
        <v>321.27999999999997</v>
      </c>
      <c r="G20047" t="str">
        <f t="shared" si="1567"/>
        <v>BLUEPRINTADT346256</v>
      </c>
      <c r="H20047" t="str">
        <f t="shared" si="1566"/>
        <v>4641012250</v>
      </c>
      <c r="I20047" t="str">
        <f t="shared" si="1568"/>
        <v>SAJLA RUČNE KOČNICE</v>
      </c>
      <c r="J20047">
        <f t="shared" si="1569"/>
        <v>2.6773333333333329</v>
      </c>
      <c r="K20047" t="str">
        <f t="shared" si="1570"/>
        <v/>
      </c>
    </row>
    <row r="20048" spans="1:11" x14ac:dyDescent="0.25">
      <c r="A20048" t="s">
        <v>36072</v>
      </c>
      <c r="B20048" s="1" t="s">
        <v>36073</v>
      </c>
      <c r="C20048" t="s">
        <v>1734</v>
      </c>
      <c r="D20048" t="s">
        <v>9</v>
      </c>
      <c r="E20048">
        <v>1</v>
      </c>
      <c r="F20048">
        <v>1984</v>
      </c>
      <c r="G20048" t="str">
        <f t="shared" si="1567"/>
        <v>BLUEPRINTADT346257</v>
      </c>
      <c r="H20048" t="str">
        <f t="shared" si="1566"/>
        <v>4641035850</v>
      </c>
      <c r="I20048" t="str">
        <f t="shared" si="1568"/>
        <v>SAJLA RUČNE KOČNICE</v>
      </c>
      <c r="J20048">
        <f t="shared" si="1569"/>
        <v>16.533333333333335</v>
      </c>
      <c r="K20048" t="str">
        <f t="shared" si="1570"/>
        <v/>
      </c>
    </row>
    <row r="20049" spans="1:11" x14ac:dyDescent="0.25">
      <c r="A20049" t="s">
        <v>36074</v>
      </c>
      <c r="B20049" s="1" t="s">
        <v>36075</v>
      </c>
      <c r="C20049" t="s">
        <v>1734</v>
      </c>
      <c r="D20049" t="s">
        <v>9</v>
      </c>
      <c r="E20049">
        <v>1</v>
      </c>
      <c r="F20049">
        <v>2115.84</v>
      </c>
      <c r="G20049" t="str">
        <f t="shared" si="1567"/>
        <v>BLUEPRINTADT346258</v>
      </c>
      <c r="H20049" t="str">
        <f t="shared" si="1566"/>
        <v>4641026441</v>
      </c>
      <c r="I20049" t="str">
        <f t="shared" si="1568"/>
        <v>SAJLA RUČNE KOČNICE</v>
      </c>
      <c r="J20049">
        <f t="shared" si="1569"/>
        <v>17.632000000000001</v>
      </c>
      <c r="K20049" t="str">
        <f t="shared" si="1570"/>
        <v/>
      </c>
    </row>
    <row r="20050" spans="1:11" x14ac:dyDescent="0.25">
      <c r="A20050" t="s">
        <v>36076</v>
      </c>
      <c r="B20050" s="1" t="s">
        <v>36077</v>
      </c>
      <c r="C20050" t="s">
        <v>1734</v>
      </c>
      <c r="D20050" t="s">
        <v>9</v>
      </c>
      <c r="E20050">
        <v>1</v>
      </c>
      <c r="F20050">
        <v>2164.48</v>
      </c>
      <c r="G20050" t="str">
        <f t="shared" si="1567"/>
        <v>BLUEPRINTADT346259</v>
      </c>
      <c r="H20050" t="str">
        <f t="shared" si="1566"/>
        <v>4641035420</v>
      </c>
      <c r="I20050" t="str">
        <f t="shared" si="1568"/>
        <v>SAJLA RUČNE KOČNICE</v>
      </c>
      <c r="J20050">
        <f t="shared" si="1569"/>
        <v>18.037333333333333</v>
      </c>
      <c r="K20050" t="str">
        <f t="shared" si="1570"/>
        <v/>
      </c>
    </row>
    <row r="20051" spans="1:11" x14ac:dyDescent="0.25">
      <c r="A20051" t="s">
        <v>36078</v>
      </c>
      <c r="B20051" s="1" t="s">
        <v>36079</v>
      </c>
      <c r="C20051" t="s">
        <v>1734</v>
      </c>
      <c r="D20051" t="s">
        <v>9</v>
      </c>
      <c r="E20051">
        <v>1</v>
      </c>
      <c r="F20051">
        <v>2265.6</v>
      </c>
      <c r="G20051" t="str">
        <f t="shared" si="1567"/>
        <v>BLUEPRINTADT346260</v>
      </c>
      <c r="H20051" t="str">
        <f t="shared" si="1566"/>
        <v>4641035730</v>
      </c>
      <c r="I20051" t="str">
        <f t="shared" si="1568"/>
        <v>SAJLA RUČNE KOČNICE</v>
      </c>
      <c r="J20051">
        <f t="shared" si="1569"/>
        <v>18.88</v>
      </c>
      <c r="K20051" t="str">
        <f t="shared" si="1570"/>
        <v/>
      </c>
    </row>
    <row r="20052" spans="1:11" x14ac:dyDescent="0.25">
      <c r="A20052" t="s">
        <v>36080</v>
      </c>
      <c r="B20052" s="1" t="s">
        <v>36081</v>
      </c>
      <c r="C20052" t="s">
        <v>1734</v>
      </c>
      <c r="D20052" t="s">
        <v>9</v>
      </c>
      <c r="E20052">
        <v>1</v>
      </c>
      <c r="F20052">
        <v>2241.2800000000002</v>
      </c>
      <c r="G20052" t="str">
        <f t="shared" si="1567"/>
        <v>BLUEPRINTADT346261</v>
      </c>
      <c r="H20052" t="str">
        <f t="shared" si="1566"/>
        <v>4641026400</v>
      </c>
      <c r="I20052" t="str">
        <f t="shared" si="1568"/>
        <v>SAJLA RUČNE KOČNICE</v>
      </c>
      <c r="J20052">
        <f t="shared" si="1569"/>
        <v>18.677333333333333</v>
      </c>
      <c r="K20052" t="str">
        <f t="shared" si="1570"/>
        <v/>
      </c>
    </row>
    <row r="20053" spans="1:11" x14ac:dyDescent="0.25">
      <c r="A20053" t="s">
        <v>36082</v>
      </c>
      <c r="B20053" s="1" t="s">
        <v>36083</v>
      </c>
      <c r="C20053" t="s">
        <v>1734</v>
      </c>
      <c r="D20053" t="s">
        <v>9</v>
      </c>
      <c r="E20053">
        <v>1</v>
      </c>
      <c r="F20053">
        <v>2319.36</v>
      </c>
      <c r="G20053" t="str">
        <f t="shared" si="1567"/>
        <v>BLUEPRINTADT346262</v>
      </c>
      <c r="H20053" t="str">
        <f t="shared" si="1566"/>
        <v>4641035810</v>
      </c>
      <c r="I20053" t="str">
        <f t="shared" si="1568"/>
        <v>SAJLA RUČNE KOČNICE</v>
      </c>
      <c r="J20053">
        <f t="shared" si="1569"/>
        <v>19.327999999999999</v>
      </c>
      <c r="K20053" t="str">
        <f t="shared" si="1570"/>
        <v/>
      </c>
    </row>
    <row r="20054" spans="1:11" x14ac:dyDescent="0.25">
      <c r="A20054" t="s">
        <v>36084</v>
      </c>
      <c r="B20054" s="1" t="s">
        <v>36085</v>
      </c>
      <c r="C20054" t="s">
        <v>1734</v>
      </c>
      <c r="D20054" t="s">
        <v>9</v>
      </c>
      <c r="E20054">
        <v>1</v>
      </c>
      <c r="F20054">
        <v>1867.52</v>
      </c>
      <c r="G20054" t="str">
        <f t="shared" si="1567"/>
        <v>BLUEPRINTADT346263</v>
      </c>
      <c r="H20054" t="str">
        <f t="shared" si="1566"/>
        <v>4641035670</v>
      </c>
      <c r="I20054" t="str">
        <f t="shared" si="1568"/>
        <v>SAJLA RUČNE KOČNICE</v>
      </c>
      <c r="J20054">
        <f t="shared" si="1569"/>
        <v>15.562666666666667</v>
      </c>
      <c r="K20054" t="str">
        <f t="shared" si="1570"/>
        <v/>
      </c>
    </row>
    <row r="20055" spans="1:11" x14ac:dyDescent="0.25">
      <c r="A20055" t="s">
        <v>36086</v>
      </c>
      <c r="B20055" s="1" t="s">
        <v>36087</v>
      </c>
      <c r="C20055" t="s">
        <v>1734</v>
      </c>
      <c r="D20055" t="s">
        <v>9</v>
      </c>
      <c r="E20055">
        <v>1</v>
      </c>
      <c r="F20055">
        <v>1923.84</v>
      </c>
      <c r="G20055" t="str">
        <f t="shared" si="1567"/>
        <v>BLUEPRINTADT346264</v>
      </c>
      <c r="H20055" t="str">
        <f t="shared" si="1566"/>
        <v>4642016160</v>
      </c>
      <c r="I20055" t="str">
        <f t="shared" si="1568"/>
        <v>SAJLA RUČNE KOČNICE</v>
      </c>
      <c r="J20055">
        <f t="shared" si="1569"/>
        <v>16.032</v>
      </c>
      <c r="K20055" t="str">
        <f t="shared" si="1570"/>
        <v/>
      </c>
    </row>
    <row r="20056" spans="1:11" x14ac:dyDescent="0.25">
      <c r="A20056" t="s">
        <v>36088</v>
      </c>
      <c r="B20056" s="1" t="s">
        <v>36089</v>
      </c>
      <c r="C20056" t="s">
        <v>1734</v>
      </c>
      <c r="D20056" t="s">
        <v>9</v>
      </c>
      <c r="E20056">
        <v>1</v>
      </c>
      <c r="F20056">
        <v>1923.84</v>
      </c>
      <c r="G20056" t="str">
        <f t="shared" si="1567"/>
        <v>BLUEPRINTADT346265</v>
      </c>
      <c r="H20056" t="str">
        <f t="shared" si="1566"/>
        <v>4643016160</v>
      </c>
      <c r="I20056" t="str">
        <f t="shared" si="1568"/>
        <v>SAJLA RUČNE KOČNICE</v>
      </c>
      <c r="J20056">
        <f t="shared" si="1569"/>
        <v>16.032</v>
      </c>
      <c r="K20056" t="str">
        <f t="shared" si="1570"/>
        <v/>
      </c>
    </row>
    <row r="20057" spans="1:11" x14ac:dyDescent="0.25">
      <c r="A20057" t="s">
        <v>36090</v>
      </c>
      <c r="B20057" s="1" t="s">
        <v>36091</v>
      </c>
      <c r="C20057" t="s">
        <v>1734</v>
      </c>
      <c r="D20057" t="s">
        <v>9</v>
      </c>
      <c r="E20057">
        <v>1</v>
      </c>
      <c r="F20057">
        <v>2304</v>
      </c>
      <c r="G20057" t="str">
        <f t="shared" si="1567"/>
        <v>BLUEPRINTADT346266</v>
      </c>
      <c r="H20057" t="str">
        <f t="shared" si="1566"/>
        <v>4642042010</v>
      </c>
      <c r="I20057" t="str">
        <f t="shared" si="1568"/>
        <v>SAJLA RUČNE KOČNICE</v>
      </c>
      <c r="J20057">
        <f t="shared" si="1569"/>
        <v>19.2</v>
      </c>
      <c r="K20057" t="str">
        <f t="shared" si="1570"/>
        <v/>
      </c>
    </row>
    <row r="20058" spans="1:11" x14ac:dyDescent="0.25">
      <c r="A20058" t="s">
        <v>36092</v>
      </c>
      <c r="B20058" s="1" t="s">
        <v>36093</v>
      </c>
      <c r="C20058" t="s">
        <v>1734</v>
      </c>
      <c r="D20058" t="s">
        <v>9</v>
      </c>
      <c r="E20058">
        <v>1</v>
      </c>
      <c r="F20058">
        <v>1875.2</v>
      </c>
      <c r="G20058" t="str">
        <f t="shared" si="1567"/>
        <v>BLUEPRINTADT346269</v>
      </c>
      <c r="H20058" t="str">
        <f t="shared" si="1566"/>
        <v>4643035440</v>
      </c>
      <c r="I20058" t="str">
        <f t="shared" si="1568"/>
        <v>SAJLA RUČNE KOČNICE</v>
      </c>
      <c r="J20058">
        <f t="shared" si="1569"/>
        <v>15.626666666666667</v>
      </c>
      <c r="K20058" t="str">
        <f t="shared" si="1570"/>
        <v/>
      </c>
    </row>
    <row r="20059" spans="1:11" x14ac:dyDescent="0.25">
      <c r="A20059" t="s">
        <v>36094</v>
      </c>
      <c r="B20059" s="1" t="s">
        <v>36095</v>
      </c>
      <c r="C20059" t="s">
        <v>1734</v>
      </c>
      <c r="D20059" t="s">
        <v>9</v>
      </c>
      <c r="E20059">
        <v>1</v>
      </c>
      <c r="F20059">
        <v>2150.4</v>
      </c>
      <c r="G20059" t="str">
        <f t="shared" si="1567"/>
        <v>BLUEPRINTADT346270</v>
      </c>
      <c r="H20059" t="str">
        <f t="shared" si="1566"/>
        <v>4643035400</v>
      </c>
      <c r="I20059" t="str">
        <f t="shared" si="1568"/>
        <v>SAJLA RUČNE KOČNICE</v>
      </c>
      <c r="J20059">
        <f t="shared" si="1569"/>
        <v>17.920000000000002</v>
      </c>
      <c r="K20059" t="str">
        <f t="shared" si="1570"/>
        <v/>
      </c>
    </row>
    <row r="20060" spans="1:11" x14ac:dyDescent="0.25">
      <c r="A20060" t="s">
        <v>36096</v>
      </c>
      <c r="B20060" s="1" t="s">
        <v>36097</v>
      </c>
      <c r="C20060" t="s">
        <v>1734</v>
      </c>
      <c r="D20060" t="s">
        <v>9</v>
      </c>
      <c r="E20060">
        <v>1</v>
      </c>
      <c r="F20060">
        <v>3180.8</v>
      </c>
      <c r="G20060" t="str">
        <f t="shared" si="1567"/>
        <v>BLUEPRINTADT346273</v>
      </c>
      <c r="H20060" t="str">
        <f t="shared" si="1566"/>
        <v>4641035570</v>
      </c>
      <c r="I20060" t="str">
        <f t="shared" si="1568"/>
        <v>SAJLA RUČNE KOČNICE</v>
      </c>
      <c r="J20060">
        <f t="shared" si="1569"/>
        <v>26.506666666666668</v>
      </c>
      <c r="K20060" t="str">
        <f t="shared" si="1570"/>
        <v/>
      </c>
    </row>
    <row r="20061" spans="1:11" x14ac:dyDescent="0.25">
      <c r="A20061" t="s">
        <v>36098</v>
      </c>
      <c r="B20061" s="1" t="s">
        <v>36099</v>
      </c>
      <c r="C20061" t="s">
        <v>1734</v>
      </c>
      <c r="D20061" t="s">
        <v>9</v>
      </c>
      <c r="E20061">
        <v>1</v>
      </c>
      <c r="F20061">
        <v>2264.3200000000002</v>
      </c>
      <c r="G20061" t="str">
        <f t="shared" si="1567"/>
        <v>BLUEPRINTADT346276</v>
      </c>
      <c r="H20061" t="str">
        <f t="shared" si="1566"/>
        <v>4642020460</v>
      </c>
      <c r="I20061" t="str">
        <f t="shared" si="1568"/>
        <v>SAJLA RUČNE KOČNICE</v>
      </c>
      <c r="J20061">
        <f t="shared" si="1569"/>
        <v>18.869333333333334</v>
      </c>
      <c r="K20061" t="str">
        <f t="shared" si="1570"/>
        <v/>
      </c>
    </row>
    <row r="20062" spans="1:11" x14ac:dyDescent="0.25">
      <c r="A20062" t="s">
        <v>36100</v>
      </c>
      <c r="B20062" s="1" t="s">
        <v>36101</v>
      </c>
      <c r="C20062" t="s">
        <v>1734</v>
      </c>
      <c r="D20062" t="s">
        <v>9</v>
      </c>
      <c r="E20062">
        <v>1</v>
      </c>
      <c r="F20062">
        <v>2298.88</v>
      </c>
      <c r="G20062" t="str">
        <f t="shared" si="1567"/>
        <v>BLUEPRINTADT346277</v>
      </c>
      <c r="H20062" t="str">
        <f t="shared" si="1566"/>
        <v>4643020580</v>
      </c>
      <c r="I20062" t="str">
        <f t="shared" si="1568"/>
        <v>SAJLA RUČNE KOČNICE</v>
      </c>
      <c r="J20062">
        <f t="shared" si="1569"/>
        <v>19.157333333333334</v>
      </c>
      <c r="K20062" t="str">
        <f t="shared" si="1570"/>
        <v/>
      </c>
    </row>
    <row r="20063" spans="1:11" x14ac:dyDescent="0.25">
      <c r="A20063" t="s">
        <v>36102</v>
      </c>
      <c r="B20063" s="1" t="s">
        <v>36103</v>
      </c>
      <c r="C20063" t="s">
        <v>1734</v>
      </c>
      <c r="D20063" t="s">
        <v>9</v>
      </c>
      <c r="E20063">
        <v>1</v>
      </c>
      <c r="F20063">
        <v>4583.68</v>
      </c>
      <c r="G20063" t="str">
        <f t="shared" si="1567"/>
        <v>BLUEPRINTADT346280</v>
      </c>
      <c r="H20063" t="str">
        <f t="shared" si="1566"/>
        <v>4641060530</v>
      </c>
      <c r="I20063" t="str">
        <f t="shared" si="1568"/>
        <v>SAJLA RUČNE KOČNICE</v>
      </c>
      <c r="J20063">
        <f t="shared" si="1569"/>
        <v>38.197333333333333</v>
      </c>
      <c r="K20063" t="str">
        <f t="shared" si="1570"/>
        <v/>
      </c>
    </row>
    <row r="20064" spans="1:11" x14ac:dyDescent="0.25">
      <c r="A20064" t="s">
        <v>36104</v>
      </c>
      <c r="B20064" s="1" t="s">
        <v>36105</v>
      </c>
      <c r="C20064" t="s">
        <v>1734</v>
      </c>
      <c r="D20064" t="s">
        <v>9</v>
      </c>
      <c r="E20064">
        <v>1</v>
      </c>
      <c r="F20064">
        <v>3639.04</v>
      </c>
      <c r="G20064" t="str">
        <f t="shared" si="1567"/>
        <v>BLUEPRINTADT346281</v>
      </c>
      <c r="H20064" t="str">
        <f t="shared" si="1566"/>
        <v>4642035500</v>
      </c>
      <c r="I20064" t="str">
        <f t="shared" si="1568"/>
        <v>SAJLA RUČNE KOČNICE</v>
      </c>
      <c r="J20064">
        <f t="shared" si="1569"/>
        <v>30.325333333333333</v>
      </c>
      <c r="K20064" t="str">
        <f t="shared" si="1570"/>
        <v/>
      </c>
    </row>
    <row r="20065" spans="1:11" x14ac:dyDescent="0.25">
      <c r="A20065" t="s">
        <v>36106</v>
      </c>
      <c r="B20065" s="1" t="s">
        <v>36107</v>
      </c>
      <c r="C20065" t="s">
        <v>1734</v>
      </c>
      <c r="D20065" t="s">
        <v>9</v>
      </c>
      <c r="E20065">
        <v>1</v>
      </c>
      <c r="F20065">
        <v>3242.24</v>
      </c>
      <c r="G20065" t="str">
        <f t="shared" si="1567"/>
        <v>BLUEPRINTADT346282</v>
      </c>
      <c r="H20065" t="str">
        <f t="shared" si="1566"/>
        <v>4642026310</v>
      </c>
      <c r="I20065" t="str">
        <f t="shared" si="1568"/>
        <v>SAJLA RUČNE KOČNICE</v>
      </c>
      <c r="J20065">
        <f t="shared" si="1569"/>
        <v>27.018666666666665</v>
      </c>
      <c r="K20065" t="str">
        <f t="shared" si="1570"/>
        <v/>
      </c>
    </row>
    <row r="20066" spans="1:11" x14ac:dyDescent="0.25">
      <c r="A20066" t="s">
        <v>36108</v>
      </c>
      <c r="B20066" s="1" t="s">
        <v>36109</v>
      </c>
      <c r="C20066" t="s">
        <v>1734</v>
      </c>
      <c r="D20066" t="s">
        <v>9</v>
      </c>
      <c r="E20066">
        <v>1</v>
      </c>
      <c r="F20066">
        <v>2188.8000000000002</v>
      </c>
      <c r="G20066" t="str">
        <f t="shared" si="1567"/>
        <v>BLUEPRINTADT346283</v>
      </c>
      <c r="H20066" t="str">
        <f t="shared" si="1566"/>
        <v>4643020600</v>
      </c>
      <c r="I20066" t="str">
        <f t="shared" si="1568"/>
        <v>SAJLA RUČNE KOČNICE</v>
      </c>
      <c r="J20066">
        <f t="shared" si="1569"/>
        <v>18.240000000000002</v>
      </c>
      <c r="K20066" t="str">
        <f t="shared" si="1570"/>
        <v/>
      </c>
    </row>
    <row r="20067" spans="1:11" x14ac:dyDescent="0.25">
      <c r="A20067" t="s">
        <v>36110</v>
      </c>
      <c r="B20067" s="1" t="s">
        <v>36111</v>
      </c>
      <c r="C20067" t="s">
        <v>1734</v>
      </c>
      <c r="D20067" t="s">
        <v>9</v>
      </c>
      <c r="E20067">
        <v>1</v>
      </c>
      <c r="F20067">
        <v>1470.72</v>
      </c>
      <c r="G20067" t="str">
        <f t="shared" si="1567"/>
        <v>BLUEPRINTADT346284</v>
      </c>
      <c r="H20067" t="str">
        <f t="shared" si="1566"/>
        <v>4642020480</v>
      </c>
      <c r="I20067" t="str">
        <f t="shared" si="1568"/>
        <v>SAJLA RUČNE KOČNICE</v>
      </c>
      <c r="J20067">
        <f t="shared" si="1569"/>
        <v>12.256</v>
      </c>
      <c r="K20067" t="str">
        <f t="shared" si="1570"/>
        <v/>
      </c>
    </row>
    <row r="20068" spans="1:11" x14ac:dyDescent="0.25">
      <c r="A20068" t="s">
        <v>36112</v>
      </c>
      <c r="B20068" s="1" t="s">
        <v>36113</v>
      </c>
      <c r="C20068" t="s">
        <v>1734</v>
      </c>
      <c r="D20068" t="s">
        <v>9</v>
      </c>
      <c r="E20068">
        <v>1</v>
      </c>
      <c r="F20068">
        <v>2434.56</v>
      </c>
      <c r="G20068" t="str">
        <f t="shared" si="1567"/>
        <v>BLUEPRINTADT346285</v>
      </c>
      <c r="H20068" t="str">
        <f t="shared" si="1566"/>
        <v>4643026360</v>
      </c>
      <c r="I20068" t="str">
        <f t="shared" si="1568"/>
        <v>SAJLA RUČNE KOČNICE</v>
      </c>
      <c r="J20068">
        <f t="shared" si="1569"/>
        <v>20.288</v>
      </c>
      <c r="K20068" t="str">
        <f t="shared" si="1570"/>
        <v/>
      </c>
    </row>
    <row r="20069" spans="1:11" x14ac:dyDescent="0.25">
      <c r="A20069" t="s">
        <v>36114</v>
      </c>
      <c r="B20069" s="1" t="s">
        <v>36115</v>
      </c>
      <c r="C20069" t="s">
        <v>1734</v>
      </c>
      <c r="D20069" t="s">
        <v>9</v>
      </c>
      <c r="E20069">
        <v>1</v>
      </c>
      <c r="F20069">
        <v>3202.56</v>
      </c>
      <c r="G20069" t="str">
        <f t="shared" si="1567"/>
        <v>BLUEPRINTADT346286</v>
      </c>
      <c r="H20069" t="str">
        <f t="shared" si="1566"/>
        <v>4642026510</v>
      </c>
      <c r="I20069" t="str">
        <f t="shared" si="1568"/>
        <v>SAJLA RUČNE KOČNICE</v>
      </c>
      <c r="J20069">
        <f t="shared" si="1569"/>
        <v>26.687999999999999</v>
      </c>
      <c r="K20069" t="str">
        <f t="shared" si="1570"/>
        <v/>
      </c>
    </row>
    <row r="20070" spans="1:11" x14ac:dyDescent="0.25">
      <c r="A20070" t="s">
        <v>36116</v>
      </c>
      <c r="B20070" s="1" t="s">
        <v>36117</v>
      </c>
      <c r="C20070" t="s">
        <v>1734</v>
      </c>
      <c r="D20070" t="s">
        <v>9</v>
      </c>
      <c r="E20070">
        <v>1</v>
      </c>
      <c r="F20070">
        <v>3847.68</v>
      </c>
      <c r="G20070" t="str">
        <f t="shared" si="1567"/>
        <v>BLUEPRINTADT346287</v>
      </c>
      <c r="H20070" t="str">
        <f t="shared" si="1566"/>
        <v>4641060370</v>
      </c>
      <c r="I20070" t="str">
        <f t="shared" si="1568"/>
        <v>SAJLA RUČNE KOČNICE</v>
      </c>
      <c r="J20070">
        <f t="shared" si="1569"/>
        <v>32.064</v>
      </c>
      <c r="K20070" t="str">
        <f t="shared" si="1570"/>
        <v/>
      </c>
    </row>
    <row r="20071" spans="1:11" x14ac:dyDescent="0.25">
      <c r="A20071" t="s">
        <v>36118</v>
      </c>
      <c r="B20071" s="1" t="s">
        <v>36119</v>
      </c>
      <c r="C20071" t="s">
        <v>1734</v>
      </c>
      <c r="D20071" t="s">
        <v>9</v>
      </c>
      <c r="E20071">
        <v>1</v>
      </c>
      <c r="F20071">
        <v>4344.32</v>
      </c>
      <c r="G20071" t="str">
        <f t="shared" si="1567"/>
        <v>BLUEPRINTADT346289</v>
      </c>
      <c r="H20071" t="str">
        <f t="shared" si="1566"/>
        <v>4641060361</v>
      </c>
      <c r="I20071" t="str">
        <f t="shared" si="1568"/>
        <v>SAJLA RUČNE KOČNICE</v>
      </c>
      <c r="J20071">
        <f t="shared" si="1569"/>
        <v>36.202666666666666</v>
      </c>
      <c r="K20071" t="str">
        <f t="shared" si="1570"/>
        <v/>
      </c>
    </row>
    <row r="20072" spans="1:11" x14ac:dyDescent="0.25">
      <c r="A20072" t="s">
        <v>36120</v>
      </c>
      <c r="B20072" s="1" t="s">
        <v>36121</v>
      </c>
      <c r="C20072" t="s">
        <v>1734</v>
      </c>
      <c r="D20072" t="s">
        <v>9</v>
      </c>
      <c r="E20072">
        <v>1</v>
      </c>
      <c r="F20072">
        <v>2118.4</v>
      </c>
      <c r="G20072" t="str">
        <f t="shared" si="1567"/>
        <v>BLUEPRINTADT34629</v>
      </c>
      <c r="H20072" t="str">
        <f t="shared" si="1566"/>
        <v>4642039019</v>
      </c>
      <c r="I20072" t="str">
        <f t="shared" si="1568"/>
        <v>SAJLA RUČNE KOČNICE</v>
      </c>
      <c r="J20072">
        <f t="shared" si="1569"/>
        <v>17.653333333333332</v>
      </c>
      <c r="K20072" t="str">
        <f t="shared" si="1570"/>
        <v/>
      </c>
    </row>
    <row r="20073" spans="1:11" x14ac:dyDescent="0.25">
      <c r="A20073" t="s">
        <v>36122</v>
      </c>
      <c r="B20073" s="1" t="s">
        <v>36123</v>
      </c>
      <c r="C20073" t="s">
        <v>1734</v>
      </c>
      <c r="D20073" t="s">
        <v>9</v>
      </c>
      <c r="E20073">
        <v>1</v>
      </c>
      <c r="F20073">
        <v>5913.6</v>
      </c>
      <c r="G20073" t="str">
        <f t="shared" si="1567"/>
        <v>BLUEPRINTADT346290</v>
      </c>
      <c r="H20073" t="str">
        <f t="shared" si="1566"/>
        <v>4641060570</v>
      </c>
      <c r="I20073" t="str">
        <f t="shared" si="1568"/>
        <v>SAJLA RUČNE KOČNICE</v>
      </c>
      <c r="J20073">
        <f t="shared" si="1569"/>
        <v>49.28</v>
      </c>
      <c r="K20073" t="str">
        <f t="shared" si="1570"/>
        <v/>
      </c>
    </row>
    <row r="20074" spans="1:11" x14ac:dyDescent="0.25">
      <c r="A20074" t="s">
        <v>36124</v>
      </c>
      <c r="B20074" s="1" t="s">
        <v>36125</v>
      </c>
      <c r="C20074" t="s">
        <v>1734</v>
      </c>
      <c r="D20074" t="s">
        <v>9</v>
      </c>
      <c r="E20074">
        <v>1</v>
      </c>
      <c r="F20074">
        <v>1962.24</v>
      </c>
      <c r="G20074" t="str">
        <f t="shared" si="1567"/>
        <v>BLUEPRINTADT346293</v>
      </c>
      <c r="H20074" t="str">
        <f t="shared" si="1566"/>
        <v>4643028391</v>
      </c>
      <c r="I20074" t="str">
        <f t="shared" si="1568"/>
        <v>SAJLA RUČNE KOČNICE</v>
      </c>
      <c r="J20074">
        <f t="shared" si="1569"/>
        <v>16.352</v>
      </c>
      <c r="K20074" t="str">
        <f t="shared" si="1570"/>
        <v/>
      </c>
    </row>
    <row r="20075" spans="1:11" x14ac:dyDescent="0.25">
      <c r="A20075" t="s">
        <v>36126</v>
      </c>
      <c r="B20075" s="1" t="s">
        <v>44661</v>
      </c>
      <c r="C20075" t="s">
        <v>1734</v>
      </c>
      <c r="D20075" t="s">
        <v>9</v>
      </c>
      <c r="E20075">
        <v>1</v>
      </c>
      <c r="F20075">
        <v>2073.6</v>
      </c>
      <c r="G20075" t="str">
        <f t="shared" si="1567"/>
        <v>BLUEPRINTADT346294</v>
      </c>
      <c r="H20075" t="str">
        <f t="shared" si="1566"/>
        <v>4642028441</v>
      </c>
      <c r="I20075" t="str">
        <f t="shared" si="1568"/>
        <v>SAJLA RUČNE KOČNICE</v>
      </c>
      <c r="J20075">
        <f t="shared" si="1569"/>
        <v>17.279999999999998</v>
      </c>
      <c r="K20075" t="str">
        <f t="shared" si="1570"/>
        <v/>
      </c>
    </row>
    <row r="20076" spans="1:11" x14ac:dyDescent="0.25">
      <c r="A20076" t="s">
        <v>36127</v>
      </c>
      <c r="B20076" s="1" t="s">
        <v>36128</v>
      </c>
      <c r="C20076" t="s">
        <v>1734</v>
      </c>
      <c r="D20076" t="s">
        <v>9</v>
      </c>
      <c r="E20076">
        <v>1</v>
      </c>
      <c r="F20076">
        <v>2210.56</v>
      </c>
      <c r="G20076" t="str">
        <f t="shared" si="1567"/>
        <v>BLUEPRINTADT346295</v>
      </c>
      <c r="H20076" t="str">
        <f t="shared" si="1566"/>
        <v>4643052050</v>
      </c>
      <c r="I20076" t="str">
        <f t="shared" si="1568"/>
        <v>SAJLA RUČNE KOČNICE</v>
      </c>
      <c r="J20076">
        <f t="shared" si="1569"/>
        <v>18.421333333333333</v>
      </c>
      <c r="K20076" t="str">
        <f t="shared" si="1570"/>
        <v/>
      </c>
    </row>
    <row r="20077" spans="1:11" x14ac:dyDescent="0.25">
      <c r="A20077" t="s">
        <v>36129</v>
      </c>
      <c r="B20077" s="1" t="s">
        <v>36130</v>
      </c>
      <c r="C20077" t="s">
        <v>1734</v>
      </c>
      <c r="D20077" t="s">
        <v>9</v>
      </c>
      <c r="E20077">
        <v>1</v>
      </c>
      <c r="F20077">
        <v>2219.52</v>
      </c>
      <c r="G20077" t="str">
        <f t="shared" si="1567"/>
        <v>BLUEPRINTADT346296</v>
      </c>
      <c r="H20077" t="str">
        <f t="shared" ref="H20077:H20140" si="1571">IF(AND(B20077&lt;&gt;"", B20077&lt;&gt;"-"),SUBSTITUTE(SUBSTITUTE(B20077,"-","")," ",""),A20077)</f>
        <v>4642052050</v>
      </c>
      <c r="I20077" t="str">
        <f t="shared" si="1568"/>
        <v>SAJLA RUČNE KOČNICE</v>
      </c>
      <c r="J20077">
        <f t="shared" si="1569"/>
        <v>18.495999999999999</v>
      </c>
      <c r="K20077" t="str">
        <f t="shared" si="1570"/>
        <v/>
      </c>
    </row>
    <row r="20078" spans="1:11" x14ac:dyDescent="0.25">
      <c r="A20078" t="s">
        <v>36131</v>
      </c>
      <c r="B20078" s="1" t="s">
        <v>36132</v>
      </c>
      <c r="C20078" t="s">
        <v>1734</v>
      </c>
      <c r="D20078" t="s">
        <v>9</v>
      </c>
      <c r="E20078">
        <v>1</v>
      </c>
      <c r="F20078">
        <v>2045.44</v>
      </c>
      <c r="G20078" t="str">
        <f t="shared" si="1567"/>
        <v>BLUEPRINTADT346297</v>
      </c>
      <c r="H20078" t="str">
        <f t="shared" si="1571"/>
        <v>4643020640</v>
      </c>
      <c r="I20078" t="str">
        <f t="shared" si="1568"/>
        <v>SAJLA RUČNE KOČNICE</v>
      </c>
      <c r="J20078">
        <f t="shared" si="1569"/>
        <v>17.045333333333335</v>
      </c>
      <c r="K20078" t="str">
        <f t="shared" si="1570"/>
        <v/>
      </c>
    </row>
    <row r="20079" spans="1:11" x14ac:dyDescent="0.25">
      <c r="A20079" t="s">
        <v>36133</v>
      </c>
      <c r="B20079" s="1" t="s">
        <v>36134</v>
      </c>
      <c r="C20079" t="s">
        <v>1734</v>
      </c>
      <c r="D20079" t="s">
        <v>9</v>
      </c>
      <c r="E20079">
        <v>1</v>
      </c>
      <c r="F20079">
        <v>898.56</v>
      </c>
      <c r="G20079" t="str">
        <f t="shared" si="1567"/>
        <v>BLUEPRINTADT346298</v>
      </c>
      <c r="H20079" t="str">
        <f t="shared" si="1571"/>
        <v>4641020420</v>
      </c>
      <c r="I20079" t="str">
        <f t="shared" si="1568"/>
        <v>SAJLA RUČNE KOČNICE</v>
      </c>
      <c r="J20079">
        <f t="shared" si="1569"/>
        <v>7.4879999999999995</v>
      </c>
      <c r="K20079" t="str">
        <f t="shared" si="1570"/>
        <v/>
      </c>
    </row>
    <row r="20080" spans="1:11" x14ac:dyDescent="0.25">
      <c r="A20080" t="s">
        <v>36135</v>
      </c>
      <c r="B20080" s="1" t="s">
        <v>36136</v>
      </c>
      <c r="C20080" t="s">
        <v>1734</v>
      </c>
      <c r="D20080" t="s">
        <v>9</v>
      </c>
      <c r="E20080">
        <v>1</v>
      </c>
      <c r="F20080">
        <v>7673.6</v>
      </c>
      <c r="G20080" t="str">
        <f t="shared" si="1567"/>
        <v>BLUEPRINTADT346299</v>
      </c>
      <c r="H20080" t="str">
        <f t="shared" si="1571"/>
        <v>4643017090</v>
      </c>
      <c r="I20080" t="str">
        <f t="shared" si="1568"/>
        <v>SAJLA RUČNE KOČNICE</v>
      </c>
      <c r="J20080">
        <f t="shared" si="1569"/>
        <v>63.946666666666673</v>
      </c>
      <c r="K20080" t="str">
        <f t="shared" si="1570"/>
        <v/>
      </c>
    </row>
    <row r="20081" spans="1:11" x14ac:dyDescent="0.25">
      <c r="A20081" t="s">
        <v>36137</v>
      </c>
      <c r="B20081" s="1" t="s">
        <v>36138</v>
      </c>
      <c r="C20081" t="s">
        <v>1734</v>
      </c>
      <c r="D20081" t="s">
        <v>9</v>
      </c>
      <c r="E20081">
        <v>1</v>
      </c>
      <c r="F20081">
        <v>4366.08</v>
      </c>
      <c r="G20081" t="str">
        <f t="shared" si="1567"/>
        <v>BLUEPRINTADT346300</v>
      </c>
      <c r="H20081" t="str">
        <f t="shared" si="1571"/>
        <v>4642017090</v>
      </c>
      <c r="I20081" t="str">
        <f t="shared" si="1568"/>
        <v>SAJLA RUČNE KOČNICE</v>
      </c>
      <c r="J20081">
        <f t="shared" si="1569"/>
        <v>36.384</v>
      </c>
      <c r="K20081" t="str">
        <f t="shared" si="1570"/>
        <v/>
      </c>
    </row>
    <row r="20082" spans="1:11" x14ac:dyDescent="0.25">
      <c r="A20082" t="s">
        <v>36139</v>
      </c>
      <c r="B20082" s="1" t="s">
        <v>36140</v>
      </c>
      <c r="C20082" t="s">
        <v>1734</v>
      </c>
      <c r="D20082" t="s">
        <v>9</v>
      </c>
      <c r="E20082">
        <v>1</v>
      </c>
      <c r="F20082">
        <v>2138.88</v>
      </c>
      <c r="G20082" t="str">
        <f t="shared" si="1567"/>
        <v>BLUEPRINTADT346301</v>
      </c>
      <c r="H20082" t="str">
        <f t="shared" si="1571"/>
        <v>4643042080</v>
      </c>
      <c r="I20082" t="str">
        <f t="shared" si="1568"/>
        <v>SAJLA RUČNE KOČNICE</v>
      </c>
      <c r="J20082">
        <f t="shared" si="1569"/>
        <v>17.824000000000002</v>
      </c>
      <c r="K20082" t="str">
        <f t="shared" si="1570"/>
        <v/>
      </c>
    </row>
    <row r="20083" spans="1:11" x14ac:dyDescent="0.25">
      <c r="A20083" t="s">
        <v>36141</v>
      </c>
      <c r="B20083" s="1" t="s">
        <v>36142</v>
      </c>
      <c r="C20083" t="s">
        <v>1734</v>
      </c>
      <c r="D20083" t="s">
        <v>9</v>
      </c>
      <c r="E20083">
        <v>1</v>
      </c>
      <c r="F20083">
        <v>2138.88</v>
      </c>
      <c r="G20083" t="str">
        <f t="shared" si="1567"/>
        <v>BLUEPRINTADT346302</v>
      </c>
      <c r="H20083" t="str">
        <f t="shared" si="1571"/>
        <v>4642042080</v>
      </c>
      <c r="I20083" t="str">
        <f t="shared" si="1568"/>
        <v>SAJLA RUČNE KOČNICE</v>
      </c>
      <c r="J20083">
        <f t="shared" si="1569"/>
        <v>17.824000000000002</v>
      </c>
      <c r="K20083" t="str">
        <f t="shared" si="1570"/>
        <v/>
      </c>
    </row>
    <row r="20084" spans="1:11" x14ac:dyDescent="0.25">
      <c r="A20084" t="s">
        <v>36143</v>
      </c>
      <c r="B20084" s="1" t="s">
        <v>36144</v>
      </c>
      <c r="C20084" t="s">
        <v>1734</v>
      </c>
      <c r="D20084" t="s">
        <v>9</v>
      </c>
      <c r="E20084">
        <v>1</v>
      </c>
      <c r="F20084">
        <v>2216.96</v>
      </c>
      <c r="G20084" t="str">
        <f t="shared" si="1567"/>
        <v>BLUEPRINTADT346303</v>
      </c>
      <c r="H20084" t="str">
        <f t="shared" si="1571"/>
        <v>4643042070</v>
      </c>
      <c r="I20084" t="str">
        <f t="shared" si="1568"/>
        <v>SAJLA RUČNE KOČNICE</v>
      </c>
      <c r="J20084">
        <f t="shared" si="1569"/>
        <v>18.474666666666668</v>
      </c>
      <c r="K20084" t="str">
        <f t="shared" si="1570"/>
        <v/>
      </c>
    </row>
    <row r="20085" spans="1:11" x14ac:dyDescent="0.25">
      <c r="A20085" t="s">
        <v>36145</v>
      </c>
      <c r="B20085" s="1" t="s">
        <v>36146</v>
      </c>
      <c r="C20085" t="s">
        <v>1734</v>
      </c>
      <c r="D20085" t="s">
        <v>9</v>
      </c>
      <c r="E20085">
        <v>1</v>
      </c>
      <c r="F20085">
        <v>2216.96</v>
      </c>
      <c r="G20085" t="str">
        <f t="shared" si="1567"/>
        <v>BLUEPRINTADT346304</v>
      </c>
      <c r="H20085" t="str">
        <f t="shared" si="1571"/>
        <v>4642042070</v>
      </c>
      <c r="I20085" t="str">
        <f t="shared" si="1568"/>
        <v>SAJLA RUČNE KOČNICE</v>
      </c>
      <c r="J20085">
        <f t="shared" si="1569"/>
        <v>18.474666666666668</v>
      </c>
      <c r="K20085" t="str">
        <f t="shared" si="1570"/>
        <v/>
      </c>
    </row>
    <row r="20086" spans="1:11" x14ac:dyDescent="0.25">
      <c r="A20086" t="s">
        <v>36147</v>
      </c>
      <c r="B20086" s="1" t="s">
        <v>36148</v>
      </c>
      <c r="C20086" t="s">
        <v>1734</v>
      </c>
      <c r="D20086" t="s">
        <v>9</v>
      </c>
      <c r="E20086">
        <v>1</v>
      </c>
      <c r="F20086">
        <v>2154.2399999999998</v>
      </c>
      <c r="G20086" t="str">
        <f t="shared" si="1567"/>
        <v>BLUEPRINTADT346305</v>
      </c>
      <c r="H20086" t="str">
        <f t="shared" si="1571"/>
        <v>4643052080</v>
      </c>
      <c r="I20086" t="str">
        <f t="shared" si="1568"/>
        <v>SAJLA RUČNE KOČNICE</v>
      </c>
      <c r="J20086">
        <f t="shared" si="1569"/>
        <v>17.951999999999998</v>
      </c>
      <c r="K20086" t="str">
        <f t="shared" si="1570"/>
        <v/>
      </c>
    </row>
    <row r="20087" spans="1:11" x14ac:dyDescent="0.25">
      <c r="A20087" t="s">
        <v>36149</v>
      </c>
      <c r="B20087" s="1" t="s">
        <v>36150</v>
      </c>
      <c r="C20087" t="s">
        <v>1734</v>
      </c>
      <c r="D20087" t="s">
        <v>9</v>
      </c>
      <c r="E20087">
        <v>1</v>
      </c>
      <c r="F20087">
        <v>2184.96</v>
      </c>
      <c r="G20087" t="str">
        <f t="shared" si="1567"/>
        <v>BLUEPRINTADT346306</v>
      </c>
      <c r="H20087" t="str">
        <f t="shared" si="1571"/>
        <v>4642052080</v>
      </c>
      <c r="I20087" t="str">
        <f t="shared" si="1568"/>
        <v>SAJLA RUČNE KOČNICE</v>
      </c>
      <c r="J20087">
        <f t="shared" si="1569"/>
        <v>18.208000000000002</v>
      </c>
      <c r="K20087" t="str">
        <f t="shared" si="1570"/>
        <v/>
      </c>
    </row>
    <row r="20088" spans="1:11" x14ac:dyDescent="0.25">
      <c r="A20088" t="s">
        <v>36151</v>
      </c>
      <c r="B20088" s="1" t="s">
        <v>36152</v>
      </c>
      <c r="C20088" t="s">
        <v>1734</v>
      </c>
      <c r="D20088" t="s">
        <v>9</v>
      </c>
      <c r="E20088">
        <v>1</v>
      </c>
      <c r="F20088">
        <v>2225.92</v>
      </c>
      <c r="G20088" t="str">
        <f t="shared" si="1567"/>
        <v>BLUEPRINTADT346307</v>
      </c>
      <c r="H20088" t="str">
        <f t="shared" si="1571"/>
        <v>4642035520</v>
      </c>
      <c r="I20088" t="str">
        <f t="shared" si="1568"/>
        <v>SAJLA RUČNE KOČNICE</v>
      </c>
      <c r="J20088">
        <f t="shared" si="1569"/>
        <v>18.549333333333333</v>
      </c>
      <c r="K20088" t="str">
        <f t="shared" si="1570"/>
        <v/>
      </c>
    </row>
    <row r="20089" spans="1:11" x14ac:dyDescent="0.25">
      <c r="A20089" t="s">
        <v>36153</v>
      </c>
      <c r="B20089" s="1" t="s">
        <v>36154</v>
      </c>
      <c r="C20089" t="s">
        <v>1734</v>
      </c>
      <c r="D20089" t="s">
        <v>9</v>
      </c>
      <c r="E20089">
        <v>1</v>
      </c>
      <c r="F20089">
        <v>1923.84</v>
      </c>
      <c r="G20089" t="str">
        <f t="shared" si="1567"/>
        <v>BLUEPRINTADT346308</v>
      </c>
      <c r="H20089" t="str">
        <f t="shared" si="1571"/>
        <v>4643037030</v>
      </c>
      <c r="I20089" t="str">
        <f t="shared" si="1568"/>
        <v>SAJLA RUČNE KOČNICE</v>
      </c>
      <c r="J20089">
        <f t="shared" si="1569"/>
        <v>16.032</v>
      </c>
      <c r="K20089" t="str">
        <f t="shared" si="1570"/>
        <v/>
      </c>
    </row>
    <row r="20090" spans="1:11" x14ac:dyDescent="0.25">
      <c r="A20090" t="s">
        <v>36155</v>
      </c>
      <c r="B20090" s="1" t="s">
        <v>36156</v>
      </c>
      <c r="C20090" t="s">
        <v>1734</v>
      </c>
      <c r="D20090" t="s">
        <v>9</v>
      </c>
      <c r="E20090">
        <v>1</v>
      </c>
      <c r="F20090">
        <v>2096.64</v>
      </c>
      <c r="G20090" t="str">
        <f t="shared" si="1567"/>
        <v>BLUEPRINTADT346309</v>
      </c>
      <c r="H20090" t="str">
        <f t="shared" si="1571"/>
        <v>4643026390</v>
      </c>
      <c r="I20090" t="str">
        <f t="shared" si="1568"/>
        <v>SAJLA RUČNE KOČNICE</v>
      </c>
      <c r="J20090">
        <f t="shared" si="1569"/>
        <v>17.471999999999998</v>
      </c>
      <c r="K20090" t="str">
        <f t="shared" si="1570"/>
        <v/>
      </c>
    </row>
    <row r="20091" spans="1:11" x14ac:dyDescent="0.25">
      <c r="A20091" t="s">
        <v>36157</v>
      </c>
      <c r="B20091" s="1" t="s">
        <v>36158</v>
      </c>
      <c r="C20091" t="s">
        <v>1734</v>
      </c>
      <c r="D20091" t="s">
        <v>9</v>
      </c>
      <c r="E20091">
        <v>1</v>
      </c>
      <c r="F20091">
        <v>2314.2399999999998</v>
      </c>
      <c r="G20091" t="str">
        <f t="shared" si="1567"/>
        <v>BLUEPRINTADT346313</v>
      </c>
      <c r="H20091" t="str">
        <f t="shared" si="1571"/>
        <v>4643026350</v>
      </c>
      <c r="I20091" t="str">
        <f t="shared" si="1568"/>
        <v>SAJLA RUČNE KOČNICE</v>
      </c>
      <c r="J20091">
        <f t="shared" si="1569"/>
        <v>19.28533333333333</v>
      </c>
      <c r="K20091" t="str">
        <f t="shared" si="1570"/>
        <v/>
      </c>
    </row>
    <row r="20092" spans="1:11" x14ac:dyDescent="0.25">
      <c r="A20092" t="s">
        <v>36159</v>
      </c>
      <c r="B20092" s="1" t="s">
        <v>36160</v>
      </c>
      <c r="C20092" t="s">
        <v>1734</v>
      </c>
      <c r="D20092" t="s">
        <v>9</v>
      </c>
      <c r="E20092">
        <v>1</v>
      </c>
      <c r="F20092">
        <v>4659.2</v>
      </c>
      <c r="G20092" t="str">
        <f t="shared" si="1567"/>
        <v>BLUEPRINTADT346314</v>
      </c>
      <c r="H20092" t="str">
        <f t="shared" si="1571"/>
        <v>4642026490</v>
      </c>
      <c r="I20092" t="str">
        <f t="shared" si="1568"/>
        <v>SAJLA RUČNE KOČNICE</v>
      </c>
      <c r="J20092">
        <f t="shared" si="1569"/>
        <v>38.826666666666668</v>
      </c>
      <c r="K20092" t="str">
        <f t="shared" si="1570"/>
        <v/>
      </c>
    </row>
    <row r="20093" spans="1:11" x14ac:dyDescent="0.25">
      <c r="A20093" t="s">
        <v>36161</v>
      </c>
      <c r="B20093" s="1" t="s">
        <v>36162</v>
      </c>
      <c r="C20093" t="s">
        <v>1734</v>
      </c>
      <c r="D20093" t="s">
        <v>9</v>
      </c>
      <c r="E20093">
        <v>1</v>
      </c>
      <c r="F20093">
        <v>2124.8000000000002</v>
      </c>
      <c r="G20093" t="str">
        <f t="shared" si="1567"/>
        <v>BLUEPRINTADT346315</v>
      </c>
      <c r="H20093" t="str">
        <f t="shared" si="1571"/>
        <v>4643026340</v>
      </c>
      <c r="I20093" t="str">
        <f t="shared" si="1568"/>
        <v>SAJLA RUČNE KOČNICE</v>
      </c>
      <c r="J20093">
        <f t="shared" si="1569"/>
        <v>17.706666666666667</v>
      </c>
      <c r="K20093" t="str">
        <f t="shared" si="1570"/>
        <v/>
      </c>
    </row>
    <row r="20094" spans="1:11" x14ac:dyDescent="0.25">
      <c r="A20094" t="s">
        <v>36163</v>
      </c>
      <c r="B20094" s="1" t="s">
        <v>36164</v>
      </c>
      <c r="C20094" t="s">
        <v>1734</v>
      </c>
      <c r="D20094" t="s">
        <v>9</v>
      </c>
      <c r="E20094">
        <v>1</v>
      </c>
      <c r="F20094">
        <v>4428.8</v>
      </c>
      <c r="G20094" t="str">
        <f t="shared" si="1567"/>
        <v>BLUEPRINTADT346316</v>
      </c>
      <c r="H20094" t="str">
        <f t="shared" si="1571"/>
        <v>4642026500</v>
      </c>
      <c r="I20094" t="str">
        <f t="shared" si="1568"/>
        <v>SAJLA RUČNE KOČNICE</v>
      </c>
      <c r="J20094">
        <f t="shared" si="1569"/>
        <v>36.906666666666666</v>
      </c>
      <c r="K20094" t="str">
        <f t="shared" si="1570"/>
        <v/>
      </c>
    </row>
    <row r="20095" spans="1:11" x14ac:dyDescent="0.25">
      <c r="A20095" t="s">
        <v>36165</v>
      </c>
      <c r="B20095" s="1" t="s">
        <v>36166</v>
      </c>
      <c r="C20095" t="s">
        <v>1734</v>
      </c>
      <c r="D20095" t="s">
        <v>9</v>
      </c>
      <c r="E20095">
        <v>1</v>
      </c>
      <c r="F20095">
        <v>2766.08</v>
      </c>
      <c r="G20095" t="str">
        <f t="shared" si="1567"/>
        <v>BLUEPRINTADT346317</v>
      </c>
      <c r="H20095" t="str">
        <f t="shared" si="1571"/>
        <v>4643030140</v>
      </c>
      <c r="I20095" t="str">
        <f t="shared" si="1568"/>
        <v>SAJLA RUČNE KOČNICE</v>
      </c>
      <c r="J20095">
        <f t="shared" si="1569"/>
        <v>23.050666666666665</v>
      </c>
      <c r="K20095" t="str">
        <f t="shared" si="1570"/>
        <v/>
      </c>
    </row>
    <row r="20096" spans="1:11" x14ac:dyDescent="0.25">
      <c r="A20096" t="s">
        <v>36167</v>
      </c>
      <c r="B20096" s="1" t="s">
        <v>36168</v>
      </c>
      <c r="C20096" t="s">
        <v>1734</v>
      </c>
      <c r="D20096" t="s">
        <v>9</v>
      </c>
      <c r="E20096">
        <v>1</v>
      </c>
      <c r="F20096">
        <v>1565.44</v>
      </c>
      <c r="G20096" t="str">
        <f t="shared" si="1567"/>
        <v>BLUEPRINTADT346318</v>
      </c>
      <c r="H20096" t="str">
        <f t="shared" si="1571"/>
        <v>4642005030</v>
      </c>
      <c r="I20096" t="str">
        <f t="shared" si="1568"/>
        <v>SAJLA RUČNE KOČNICE</v>
      </c>
      <c r="J20096">
        <f t="shared" si="1569"/>
        <v>13.045333333333334</v>
      </c>
      <c r="K20096" t="str">
        <f t="shared" si="1570"/>
        <v/>
      </c>
    </row>
    <row r="20097" spans="1:11" x14ac:dyDescent="0.25">
      <c r="A20097" t="s">
        <v>36169</v>
      </c>
      <c r="B20097" s="1" t="s">
        <v>36170</v>
      </c>
      <c r="C20097" t="s">
        <v>1734</v>
      </c>
      <c r="D20097" t="s">
        <v>9</v>
      </c>
      <c r="E20097">
        <v>1</v>
      </c>
      <c r="F20097">
        <v>1658.88</v>
      </c>
      <c r="G20097" t="str">
        <f t="shared" si="1567"/>
        <v>BLUEPRINTADT346319</v>
      </c>
      <c r="H20097" t="str">
        <f t="shared" si="1571"/>
        <v>4643005030</v>
      </c>
      <c r="I20097" t="str">
        <f t="shared" si="1568"/>
        <v>SAJLA RUČNE KOČNICE</v>
      </c>
      <c r="J20097">
        <f t="shared" si="1569"/>
        <v>13.824000000000002</v>
      </c>
      <c r="K20097" t="str">
        <f t="shared" si="1570"/>
        <v/>
      </c>
    </row>
    <row r="20098" spans="1:11" x14ac:dyDescent="0.25">
      <c r="A20098" t="s">
        <v>36171</v>
      </c>
      <c r="B20098" s="1" t="s">
        <v>36172</v>
      </c>
      <c r="C20098" t="s">
        <v>1734</v>
      </c>
      <c r="D20098" t="s">
        <v>9</v>
      </c>
      <c r="E20098">
        <v>1</v>
      </c>
      <c r="F20098">
        <v>1527.04</v>
      </c>
      <c r="G20098" t="str">
        <f t="shared" si="1567"/>
        <v>BLUEPRINTADT346320</v>
      </c>
      <c r="H20098" t="str">
        <f t="shared" si="1571"/>
        <v>4642010190</v>
      </c>
      <c r="I20098" t="str">
        <f t="shared" si="1568"/>
        <v>SAJLA RUČNE KOČNICE</v>
      </c>
      <c r="J20098">
        <f t="shared" si="1569"/>
        <v>12.725333333333333</v>
      </c>
      <c r="K20098" t="str">
        <f t="shared" si="1570"/>
        <v/>
      </c>
    </row>
    <row r="20099" spans="1:11" x14ac:dyDescent="0.25">
      <c r="A20099" t="s">
        <v>36173</v>
      </c>
      <c r="B20099" s="1" t="s">
        <v>36174</v>
      </c>
      <c r="C20099" t="s">
        <v>1734</v>
      </c>
      <c r="D20099" t="s">
        <v>9</v>
      </c>
      <c r="E20099">
        <v>1</v>
      </c>
      <c r="F20099">
        <v>1527.04</v>
      </c>
      <c r="G20099" t="str">
        <f t="shared" ref="G20099:G20162" si="1572">"BLUEPRINT"&amp;A20099</f>
        <v>BLUEPRINTADT346321</v>
      </c>
      <c r="H20099" t="str">
        <f t="shared" si="1571"/>
        <v>4643010160</v>
      </c>
      <c r="I20099" t="str">
        <f t="shared" ref="I20099:I20162" si="1573">UPPER(C20099)</f>
        <v>SAJLA RUČNE KOČNICE</v>
      </c>
      <c r="J20099">
        <f t="shared" ref="J20099:J20162" si="1574">F20099/120</f>
        <v>12.725333333333333</v>
      </c>
      <c r="K20099" t="str">
        <f t="shared" ref="K20099:K20162" si="1575">IF(E20099&gt;1,"nesto", "")</f>
        <v/>
      </c>
    </row>
    <row r="20100" spans="1:11" x14ac:dyDescent="0.25">
      <c r="A20100" t="s">
        <v>36175</v>
      </c>
      <c r="B20100" s="1" t="s">
        <v>36176</v>
      </c>
      <c r="C20100" t="s">
        <v>1734</v>
      </c>
      <c r="D20100" t="s">
        <v>9</v>
      </c>
      <c r="E20100">
        <v>1</v>
      </c>
      <c r="F20100">
        <v>764.16</v>
      </c>
      <c r="G20100" t="str">
        <f t="shared" si="1572"/>
        <v>BLUEPRINTADT346322</v>
      </c>
      <c r="H20100" t="str">
        <f t="shared" si="1571"/>
        <v>4641005020</v>
      </c>
      <c r="I20100" t="str">
        <f t="shared" si="1573"/>
        <v>SAJLA RUČNE KOČNICE</v>
      </c>
      <c r="J20100">
        <f t="shared" si="1574"/>
        <v>6.3679999999999994</v>
      </c>
      <c r="K20100" t="str">
        <f t="shared" si="1575"/>
        <v/>
      </c>
    </row>
    <row r="20101" spans="1:11" x14ac:dyDescent="0.25">
      <c r="A20101" t="s">
        <v>36177</v>
      </c>
      <c r="B20101" s="1" t="s">
        <v>36178</v>
      </c>
      <c r="C20101" t="s">
        <v>1734</v>
      </c>
      <c r="D20101" t="s">
        <v>9</v>
      </c>
      <c r="E20101">
        <v>1</v>
      </c>
      <c r="F20101">
        <v>1396.48</v>
      </c>
      <c r="G20101" t="str">
        <f t="shared" si="1572"/>
        <v>BLUEPRINTADT346323</v>
      </c>
      <c r="H20101" t="str">
        <f t="shared" si="1571"/>
        <v>4643020700</v>
      </c>
      <c r="I20101" t="str">
        <f t="shared" si="1573"/>
        <v>SAJLA RUČNE KOČNICE</v>
      </c>
      <c r="J20101">
        <f t="shared" si="1574"/>
        <v>11.637333333333334</v>
      </c>
      <c r="K20101" t="str">
        <f t="shared" si="1575"/>
        <v/>
      </c>
    </row>
    <row r="20102" spans="1:11" x14ac:dyDescent="0.25">
      <c r="A20102" t="s">
        <v>36179</v>
      </c>
      <c r="B20102" s="1" t="s">
        <v>36180</v>
      </c>
      <c r="C20102" t="s">
        <v>1734</v>
      </c>
      <c r="D20102" t="s">
        <v>9</v>
      </c>
      <c r="E20102">
        <v>1</v>
      </c>
      <c r="F20102">
        <v>1459.2</v>
      </c>
      <c r="G20102" t="str">
        <f t="shared" si="1572"/>
        <v>BLUEPRINTADT346324</v>
      </c>
      <c r="H20102" t="str">
        <f t="shared" si="1571"/>
        <v>4642020590</v>
      </c>
      <c r="I20102" t="str">
        <f t="shared" si="1573"/>
        <v>SAJLA RUČNE KOČNICE</v>
      </c>
      <c r="J20102">
        <f t="shared" si="1574"/>
        <v>12.16</v>
      </c>
      <c r="K20102" t="str">
        <f t="shared" si="1575"/>
        <v/>
      </c>
    </row>
    <row r="20103" spans="1:11" x14ac:dyDescent="0.25">
      <c r="A20103" t="s">
        <v>36181</v>
      </c>
      <c r="B20103" s="1" t="s">
        <v>36182</v>
      </c>
      <c r="C20103" t="s">
        <v>1734</v>
      </c>
      <c r="D20103" t="s">
        <v>9</v>
      </c>
      <c r="E20103">
        <v>1</v>
      </c>
      <c r="F20103">
        <v>2298.88</v>
      </c>
      <c r="G20103" t="str">
        <f t="shared" si="1572"/>
        <v>BLUEPRINTADT346325</v>
      </c>
      <c r="H20103" t="str">
        <f t="shared" si="1571"/>
        <v>4642025310</v>
      </c>
      <c r="I20103" t="str">
        <f t="shared" si="1573"/>
        <v>SAJLA RUČNE KOČNICE</v>
      </c>
      <c r="J20103">
        <f t="shared" si="1574"/>
        <v>19.157333333333334</v>
      </c>
      <c r="K20103" t="str">
        <f t="shared" si="1575"/>
        <v/>
      </c>
    </row>
    <row r="20104" spans="1:11" x14ac:dyDescent="0.25">
      <c r="A20104" t="s">
        <v>36183</v>
      </c>
      <c r="B20104" s="1" t="s">
        <v>36184</v>
      </c>
      <c r="C20104" t="s">
        <v>1734</v>
      </c>
      <c r="D20104" t="s">
        <v>9</v>
      </c>
      <c r="E20104">
        <v>1</v>
      </c>
      <c r="F20104">
        <v>1624.32</v>
      </c>
      <c r="G20104" t="str">
        <f t="shared" si="1572"/>
        <v>BLUEPRINTADT346326</v>
      </c>
      <c r="H20104" t="str">
        <f t="shared" si="1571"/>
        <v>4642025430</v>
      </c>
      <c r="I20104" t="str">
        <f t="shared" si="1573"/>
        <v>SAJLA RUČNE KOČNICE</v>
      </c>
      <c r="J20104">
        <f t="shared" si="1574"/>
        <v>13.536</v>
      </c>
      <c r="K20104" t="str">
        <f t="shared" si="1575"/>
        <v/>
      </c>
    </row>
    <row r="20105" spans="1:11" x14ac:dyDescent="0.25">
      <c r="A20105" t="s">
        <v>36185</v>
      </c>
      <c r="B20105" s="1" t="s">
        <v>36186</v>
      </c>
      <c r="C20105" t="s">
        <v>1734</v>
      </c>
      <c r="D20105" t="s">
        <v>9</v>
      </c>
      <c r="E20105">
        <v>1</v>
      </c>
      <c r="F20105">
        <v>1658.88</v>
      </c>
      <c r="G20105" t="str">
        <f t="shared" si="1572"/>
        <v>BLUEPRINTADT346327</v>
      </c>
      <c r="H20105" t="str">
        <f t="shared" si="1571"/>
        <v>4643012370</v>
      </c>
      <c r="I20105" t="str">
        <f t="shared" si="1573"/>
        <v>SAJLA RUČNE KOČNICE</v>
      </c>
      <c r="J20105">
        <f t="shared" si="1574"/>
        <v>13.824000000000002</v>
      </c>
      <c r="K20105" t="str">
        <f t="shared" si="1575"/>
        <v/>
      </c>
    </row>
    <row r="20106" spans="1:11" x14ac:dyDescent="0.25">
      <c r="A20106" t="s">
        <v>36187</v>
      </c>
      <c r="B20106" s="1" t="s">
        <v>36188</v>
      </c>
      <c r="C20106" t="s">
        <v>1734</v>
      </c>
      <c r="D20106" t="s">
        <v>9</v>
      </c>
      <c r="E20106">
        <v>1</v>
      </c>
      <c r="F20106">
        <v>1658.88</v>
      </c>
      <c r="G20106" t="str">
        <f t="shared" si="1572"/>
        <v>BLUEPRINTADT346328</v>
      </c>
      <c r="H20106" t="str">
        <f t="shared" si="1571"/>
        <v>4642012470</v>
      </c>
      <c r="I20106" t="str">
        <f t="shared" si="1573"/>
        <v>SAJLA RUČNE KOČNICE</v>
      </c>
      <c r="J20106">
        <f t="shared" si="1574"/>
        <v>13.824000000000002</v>
      </c>
      <c r="K20106" t="str">
        <f t="shared" si="1575"/>
        <v/>
      </c>
    </row>
    <row r="20107" spans="1:11" x14ac:dyDescent="0.25">
      <c r="A20107" t="s">
        <v>36189</v>
      </c>
      <c r="B20107" s="1" t="s">
        <v>36190</v>
      </c>
      <c r="C20107" t="s">
        <v>1734</v>
      </c>
      <c r="D20107" t="s">
        <v>9</v>
      </c>
      <c r="E20107">
        <v>1</v>
      </c>
      <c r="F20107">
        <v>2613.7600000000002</v>
      </c>
      <c r="G20107" t="str">
        <f t="shared" si="1572"/>
        <v>BLUEPRINTADT346331</v>
      </c>
      <c r="H20107" t="str">
        <f t="shared" si="1571"/>
        <v>4643012400</v>
      </c>
      <c r="I20107" t="str">
        <f t="shared" si="1573"/>
        <v>SAJLA RUČNE KOČNICE</v>
      </c>
      <c r="J20107">
        <f t="shared" si="1574"/>
        <v>21.781333333333336</v>
      </c>
      <c r="K20107" t="str">
        <f t="shared" si="1575"/>
        <v/>
      </c>
    </row>
    <row r="20108" spans="1:11" x14ac:dyDescent="0.25">
      <c r="A20108" t="s">
        <v>36191</v>
      </c>
      <c r="B20108" s="1" t="s">
        <v>36192</v>
      </c>
      <c r="C20108" t="s">
        <v>1734</v>
      </c>
      <c r="D20108" t="s">
        <v>9</v>
      </c>
      <c r="E20108">
        <v>1</v>
      </c>
      <c r="F20108">
        <v>2590.7199999999998</v>
      </c>
      <c r="G20108" t="str">
        <f t="shared" si="1572"/>
        <v>BLUEPRINTADT346332</v>
      </c>
      <c r="H20108" t="str">
        <f t="shared" si="1571"/>
        <v>4642012490</v>
      </c>
      <c r="I20108" t="str">
        <f t="shared" si="1573"/>
        <v>SAJLA RUČNE KOČNICE</v>
      </c>
      <c r="J20108">
        <f t="shared" si="1574"/>
        <v>21.589333333333332</v>
      </c>
      <c r="K20108" t="str">
        <f t="shared" si="1575"/>
        <v/>
      </c>
    </row>
    <row r="20109" spans="1:11" x14ac:dyDescent="0.25">
      <c r="A20109" t="s">
        <v>36193</v>
      </c>
      <c r="B20109" s="1" t="s">
        <v>36194</v>
      </c>
      <c r="C20109" t="s">
        <v>1734</v>
      </c>
      <c r="D20109" t="s">
        <v>9</v>
      </c>
      <c r="E20109">
        <v>1</v>
      </c>
      <c r="F20109">
        <v>2673.92</v>
      </c>
      <c r="G20109" t="str">
        <f t="shared" si="1572"/>
        <v>BLUEPRINTADT346333</v>
      </c>
      <c r="H20109" t="str">
        <f t="shared" si="1571"/>
        <v>4643035531</v>
      </c>
      <c r="I20109" t="str">
        <f t="shared" si="1573"/>
        <v>SAJLA RUČNE KOČNICE</v>
      </c>
      <c r="J20109">
        <f t="shared" si="1574"/>
        <v>22.282666666666668</v>
      </c>
      <c r="K20109" t="str">
        <f t="shared" si="1575"/>
        <v/>
      </c>
    </row>
    <row r="20110" spans="1:11" x14ac:dyDescent="0.25">
      <c r="A20110" t="s">
        <v>36195</v>
      </c>
      <c r="B20110" s="1" t="s">
        <v>36196</v>
      </c>
      <c r="C20110" t="s">
        <v>1734</v>
      </c>
      <c r="D20110" t="s">
        <v>9</v>
      </c>
      <c r="E20110">
        <v>1</v>
      </c>
      <c r="F20110">
        <v>2673.92</v>
      </c>
      <c r="G20110" t="str">
        <f t="shared" si="1572"/>
        <v>BLUEPRINTADT346334</v>
      </c>
      <c r="H20110" t="str">
        <f t="shared" si="1571"/>
        <v>4642035691</v>
      </c>
      <c r="I20110" t="str">
        <f t="shared" si="1573"/>
        <v>SAJLA RUČNE KOČNICE</v>
      </c>
      <c r="J20110">
        <f t="shared" si="1574"/>
        <v>22.282666666666668</v>
      </c>
      <c r="K20110" t="str">
        <f t="shared" si="1575"/>
        <v/>
      </c>
    </row>
    <row r="20111" spans="1:11" x14ac:dyDescent="0.25">
      <c r="A20111" t="s">
        <v>36197</v>
      </c>
      <c r="B20111" s="1" t="s">
        <v>36198</v>
      </c>
      <c r="C20111" t="s">
        <v>1734</v>
      </c>
      <c r="D20111" t="s">
        <v>9</v>
      </c>
      <c r="E20111">
        <v>1</v>
      </c>
      <c r="F20111">
        <v>3319.04</v>
      </c>
      <c r="G20111" t="str">
        <f t="shared" si="1572"/>
        <v>BLUEPRINTADT346335</v>
      </c>
      <c r="H20111" t="str">
        <f t="shared" si="1571"/>
        <v>4643024090</v>
      </c>
      <c r="I20111" t="str">
        <f t="shared" si="1573"/>
        <v>SAJLA RUČNE KOČNICE</v>
      </c>
      <c r="J20111">
        <f t="shared" si="1574"/>
        <v>27.658666666666665</v>
      </c>
      <c r="K20111" t="str">
        <f t="shared" si="1575"/>
        <v/>
      </c>
    </row>
    <row r="20112" spans="1:11" x14ac:dyDescent="0.25">
      <c r="A20112" t="s">
        <v>36199</v>
      </c>
      <c r="B20112" s="1" t="s">
        <v>36200</v>
      </c>
      <c r="C20112" t="s">
        <v>1734</v>
      </c>
      <c r="D20112" t="s">
        <v>9</v>
      </c>
      <c r="E20112">
        <v>1</v>
      </c>
      <c r="F20112">
        <v>3385.6</v>
      </c>
      <c r="G20112" t="str">
        <f t="shared" si="1572"/>
        <v>BLUEPRINTADT346336</v>
      </c>
      <c r="H20112" t="str">
        <f t="shared" si="1571"/>
        <v>4642024090</v>
      </c>
      <c r="I20112" t="str">
        <f t="shared" si="1573"/>
        <v>SAJLA RUČNE KOČNICE</v>
      </c>
      <c r="J20112">
        <f t="shared" si="1574"/>
        <v>28.213333333333331</v>
      </c>
      <c r="K20112" t="str">
        <f t="shared" si="1575"/>
        <v/>
      </c>
    </row>
    <row r="20113" spans="1:11" x14ac:dyDescent="0.25">
      <c r="A20113" t="s">
        <v>36201</v>
      </c>
      <c r="B20113" s="1" t="s">
        <v>36202</v>
      </c>
      <c r="C20113" t="s">
        <v>1734</v>
      </c>
      <c r="D20113" t="s">
        <v>9</v>
      </c>
      <c r="E20113">
        <v>1</v>
      </c>
      <c r="F20113">
        <v>2585.6</v>
      </c>
      <c r="G20113" t="str">
        <f t="shared" si="1572"/>
        <v>BLUEPRINTADT346337</v>
      </c>
      <c r="H20113" t="str">
        <f t="shared" si="1571"/>
        <v>464300D060</v>
      </c>
      <c r="I20113" t="str">
        <f t="shared" si="1573"/>
        <v>SAJLA RUČNE KOČNICE</v>
      </c>
      <c r="J20113">
        <f t="shared" si="1574"/>
        <v>21.546666666666667</v>
      </c>
      <c r="K20113" t="str">
        <f t="shared" si="1575"/>
        <v/>
      </c>
    </row>
    <row r="20114" spans="1:11" x14ac:dyDescent="0.25">
      <c r="A20114" t="s">
        <v>36203</v>
      </c>
      <c r="B20114" s="1" t="s">
        <v>36204</v>
      </c>
      <c r="C20114" t="s">
        <v>1734</v>
      </c>
      <c r="D20114" t="s">
        <v>9</v>
      </c>
      <c r="E20114">
        <v>1</v>
      </c>
      <c r="F20114">
        <v>2585.6</v>
      </c>
      <c r="G20114" t="str">
        <f t="shared" si="1572"/>
        <v>BLUEPRINTADT346338</v>
      </c>
      <c r="H20114" t="str">
        <f t="shared" si="1571"/>
        <v>464200D060</v>
      </c>
      <c r="I20114" t="str">
        <f t="shared" si="1573"/>
        <v>SAJLA RUČNE KOČNICE</v>
      </c>
      <c r="J20114">
        <f t="shared" si="1574"/>
        <v>21.546666666666667</v>
      </c>
      <c r="K20114" t="str">
        <f t="shared" si="1575"/>
        <v/>
      </c>
    </row>
    <row r="20115" spans="1:11" x14ac:dyDescent="0.25">
      <c r="A20115" t="s">
        <v>36205</v>
      </c>
      <c r="B20115" s="1" t="s">
        <v>36206</v>
      </c>
      <c r="C20115" t="s">
        <v>1734</v>
      </c>
      <c r="D20115" t="s">
        <v>9</v>
      </c>
      <c r="E20115">
        <v>1</v>
      </c>
      <c r="F20115">
        <v>2464</v>
      </c>
      <c r="G20115" t="str">
        <f t="shared" si="1572"/>
        <v>BLUEPRINTADT346339</v>
      </c>
      <c r="H20115" t="str">
        <f t="shared" si="1571"/>
        <v>464300D050</v>
      </c>
      <c r="I20115" t="str">
        <f t="shared" si="1573"/>
        <v>SAJLA RUČNE KOČNICE</v>
      </c>
      <c r="J20115">
        <f t="shared" si="1574"/>
        <v>20.533333333333335</v>
      </c>
      <c r="K20115" t="str">
        <f t="shared" si="1575"/>
        <v/>
      </c>
    </row>
    <row r="20116" spans="1:11" x14ac:dyDescent="0.25">
      <c r="A20116" t="s">
        <v>36207</v>
      </c>
      <c r="B20116" s="1" t="s">
        <v>36208</v>
      </c>
      <c r="C20116" t="s">
        <v>1734</v>
      </c>
      <c r="D20116" t="s">
        <v>9</v>
      </c>
      <c r="E20116">
        <v>1</v>
      </c>
      <c r="F20116">
        <v>2464</v>
      </c>
      <c r="G20116" t="str">
        <f t="shared" si="1572"/>
        <v>BLUEPRINTADT346340</v>
      </c>
      <c r="H20116" t="str">
        <f t="shared" si="1571"/>
        <v>464200D050</v>
      </c>
      <c r="I20116" t="str">
        <f t="shared" si="1573"/>
        <v>SAJLA RUČNE KOČNICE</v>
      </c>
      <c r="J20116">
        <f t="shared" si="1574"/>
        <v>20.533333333333335</v>
      </c>
      <c r="K20116" t="str">
        <f t="shared" si="1575"/>
        <v/>
      </c>
    </row>
    <row r="20117" spans="1:11" x14ac:dyDescent="0.25">
      <c r="A20117" t="s">
        <v>36209</v>
      </c>
      <c r="B20117" s="1" t="s">
        <v>36210</v>
      </c>
      <c r="C20117" t="s">
        <v>1734</v>
      </c>
      <c r="D20117" t="s">
        <v>9</v>
      </c>
      <c r="E20117">
        <v>1</v>
      </c>
      <c r="F20117">
        <v>1465.6</v>
      </c>
      <c r="G20117" t="str">
        <f t="shared" si="1572"/>
        <v>BLUEPRINTADT346341</v>
      </c>
      <c r="H20117" t="str">
        <f t="shared" si="1571"/>
        <v>4745Y3</v>
      </c>
      <c r="I20117" t="str">
        <f t="shared" si="1573"/>
        <v>SAJLA RUČNE KOČNICE</v>
      </c>
      <c r="J20117">
        <f t="shared" si="1574"/>
        <v>12.213333333333333</v>
      </c>
      <c r="K20117" t="str">
        <f t="shared" si="1575"/>
        <v/>
      </c>
    </row>
    <row r="20118" spans="1:11" x14ac:dyDescent="0.25">
      <c r="A20118" t="s">
        <v>36211</v>
      </c>
      <c r="B20118" s="1" t="s">
        <v>36212</v>
      </c>
      <c r="C20118" t="s">
        <v>1734</v>
      </c>
      <c r="D20118" t="s">
        <v>9</v>
      </c>
      <c r="E20118">
        <v>1</v>
      </c>
      <c r="F20118">
        <v>1465.6</v>
      </c>
      <c r="G20118" t="str">
        <f t="shared" si="1572"/>
        <v>BLUEPRINTADT346342</v>
      </c>
      <c r="H20118" t="str">
        <f t="shared" si="1571"/>
        <v>4745Y2</v>
      </c>
      <c r="I20118" t="str">
        <f t="shared" si="1573"/>
        <v>SAJLA RUČNE KOČNICE</v>
      </c>
      <c r="J20118">
        <f t="shared" si="1574"/>
        <v>12.213333333333333</v>
      </c>
      <c r="K20118" t="str">
        <f t="shared" si="1575"/>
        <v/>
      </c>
    </row>
    <row r="20119" spans="1:11" x14ac:dyDescent="0.25">
      <c r="A20119" t="s">
        <v>36213</v>
      </c>
      <c r="C20119" t="s">
        <v>4502</v>
      </c>
      <c r="D20119" t="s">
        <v>9</v>
      </c>
      <c r="E20119">
        <v>1</v>
      </c>
      <c r="F20119">
        <v>1893.12</v>
      </c>
      <c r="G20119" t="str">
        <f t="shared" si="1572"/>
        <v>BLUEPRINTADT346343</v>
      </c>
      <c r="H20119" t="str">
        <f t="shared" si="1571"/>
        <v>ADT346343</v>
      </c>
      <c r="I20119" t="str">
        <f t="shared" si="1573"/>
        <v>SAJLA KOČNICE</v>
      </c>
      <c r="J20119">
        <f t="shared" si="1574"/>
        <v>15.776</v>
      </c>
      <c r="K20119" t="str">
        <f t="shared" si="1575"/>
        <v/>
      </c>
    </row>
    <row r="20120" spans="1:11" x14ac:dyDescent="0.25">
      <c r="A20120" t="s">
        <v>36214</v>
      </c>
      <c r="C20120" t="s">
        <v>4502</v>
      </c>
      <c r="D20120" t="s">
        <v>9</v>
      </c>
      <c r="E20120">
        <v>1</v>
      </c>
      <c r="F20120">
        <v>1893.12</v>
      </c>
      <c r="G20120" t="str">
        <f t="shared" si="1572"/>
        <v>BLUEPRINTADT346344</v>
      </c>
      <c r="H20120" t="str">
        <f t="shared" si="1571"/>
        <v>ADT346344</v>
      </c>
      <c r="I20120" t="str">
        <f t="shared" si="1573"/>
        <v>SAJLA KOČNICE</v>
      </c>
      <c r="J20120">
        <f t="shared" si="1574"/>
        <v>15.776</v>
      </c>
      <c r="K20120" t="str">
        <f t="shared" si="1575"/>
        <v/>
      </c>
    </row>
    <row r="20121" spans="1:11" x14ac:dyDescent="0.25">
      <c r="A20121" t="s">
        <v>36215</v>
      </c>
      <c r="C20121" t="s">
        <v>4502</v>
      </c>
      <c r="D20121" t="s">
        <v>9</v>
      </c>
      <c r="E20121">
        <v>1</v>
      </c>
      <c r="F20121">
        <v>2045.44</v>
      </c>
      <c r="G20121" t="str">
        <f t="shared" si="1572"/>
        <v>BLUEPRINTADT346345</v>
      </c>
      <c r="H20121" t="str">
        <f t="shared" si="1571"/>
        <v>ADT346345</v>
      </c>
      <c r="I20121" t="str">
        <f t="shared" si="1573"/>
        <v>SAJLA KOČNICE</v>
      </c>
      <c r="J20121">
        <f t="shared" si="1574"/>
        <v>17.045333333333335</v>
      </c>
      <c r="K20121" t="str">
        <f t="shared" si="1575"/>
        <v/>
      </c>
    </row>
    <row r="20122" spans="1:11" x14ac:dyDescent="0.25">
      <c r="A20122" t="s">
        <v>36216</v>
      </c>
      <c r="C20122" t="s">
        <v>4502</v>
      </c>
      <c r="D20122" t="s">
        <v>9</v>
      </c>
      <c r="E20122">
        <v>1</v>
      </c>
      <c r="F20122">
        <v>2385.92</v>
      </c>
      <c r="G20122" t="str">
        <f t="shared" si="1572"/>
        <v>BLUEPRINTADT346346</v>
      </c>
      <c r="H20122" t="str">
        <f t="shared" si="1571"/>
        <v>ADT346346</v>
      </c>
      <c r="I20122" t="str">
        <f t="shared" si="1573"/>
        <v>SAJLA KOČNICE</v>
      </c>
      <c r="J20122">
        <f t="shared" si="1574"/>
        <v>19.882666666666669</v>
      </c>
      <c r="K20122" t="str">
        <f t="shared" si="1575"/>
        <v/>
      </c>
    </row>
    <row r="20123" spans="1:11" x14ac:dyDescent="0.25">
      <c r="A20123" t="s">
        <v>36217</v>
      </c>
      <c r="C20123" t="s">
        <v>4502</v>
      </c>
      <c r="D20123" t="s">
        <v>9</v>
      </c>
      <c r="E20123">
        <v>1</v>
      </c>
      <c r="F20123">
        <v>2585.6</v>
      </c>
      <c r="G20123" t="str">
        <f t="shared" si="1572"/>
        <v>BLUEPRINTADT346347</v>
      </c>
      <c r="H20123" t="str">
        <f t="shared" si="1571"/>
        <v>ADT346347</v>
      </c>
      <c r="I20123" t="str">
        <f t="shared" si="1573"/>
        <v>SAJLA KOČNICE</v>
      </c>
      <c r="J20123">
        <f t="shared" si="1574"/>
        <v>21.546666666666667</v>
      </c>
      <c r="K20123" t="str">
        <f t="shared" si="1575"/>
        <v/>
      </c>
    </row>
    <row r="20124" spans="1:11" x14ac:dyDescent="0.25">
      <c r="A20124" t="s">
        <v>36218</v>
      </c>
      <c r="C20124" t="s">
        <v>4502</v>
      </c>
      <c r="D20124" t="s">
        <v>9</v>
      </c>
      <c r="E20124">
        <v>1</v>
      </c>
      <c r="F20124">
        <v>2228.48</v>
      </c>
      <c r="G20124" t="str">
        <f t="shared" si="1572"/>
        <v>BLUEPRINTADT346348</v>
      </c>
      <c r="H20124" t="str">
        <f t="shared" si="1571"/>
        <v>ADT346348</v>
      </c>
      <c r="I20124" t="str">
        <f t="shared" si="1573"/>
        <v>SAJLA KOČNICE</v>
      </c>
      <c r="J20124">
        <f t="shared" si="1574"/>
        <v>18.570666666666668</v>
      </c>
      <c r="K20124" t="str">
        <f t="shared" si="1575"/>
        <v/>
      </c>
    </row>
    <row r="20125" spans="1:11" x14ac:dyDescent="0.25">
      <c r="A20125" t="s">
        <v>36219</v>
      </c>
      <c r="C20125" t="s">
        <v>4502</v>
      </c>
      <c r="D20125" t="s">
        <v>9</v>
      </c>
      <c r="E20125">
        <v>1</v>
      </c>
      <c r="F20125">
        <v>2228.48</v>
      </c>
      <c r="G20125" t="str">
        <f t="shared" si="1572"/>
        <v>BLUEPRINTADT346349</v>
      </c>
      <c r="H20125" t="str">
        <f t="shared" si="1571"/>
        <v>ADT346349</v>
      </c>
      <c r="I20125" t="str">
        <f t="shared" si="1573"/>
        <v>SAJLA KOČNICE</v>
      </c>
      <c r="J20125">
        <f t="shared" si="1574"/>
        <v>18.570666666666668</v>
      </c>
      <c r="K20125" t="str">
        <f t="shared" si="1575"/>
        <v/>
      </c>
    </row>
    <row r="20126" spans="1:11" x14ac:dyDescent="0.25">
      <c r="A20126" t="s">
        <v>36220</v>
      </c>
      <c r="C20126" t="s">
        <v>4502</v>
      </c>
      <c r="D20126" t="s">
        <v>9</v>
      </c>
      <c r="E20126">
        <v>1</v>
      </c>
      <c r="F20126">
        <v>2694.4</v>
      </c>
      <c r="G20126" t="str">
        <f t="shared" si="1572"/>
        <v>BLUEPRINTADT346350</v>
      </c>
      <c r="H20126" t="str">
        <f t="shared" si="1571"/>
        <v>ADT346350</v>
      </c>
      <c r="I20126" t="str">
        <f t="shared" si="1573"/>
        <v>SAJLA KOČNICE</v>
      </c>
      <c r="J20126">
        <f t="shared" si="1574"/>
        <v>22.453333333333333</v>
      </c>
      <c r="K20126" t="str">
        <f t="shared" si="1575"/>
        <v/>
      </c>
    </row>
    <row r="20127" spans="1:11" x14ac:dyDescent="0.25">
      <c r="A20127" t="s">
        <v>36221</v>
      </c>
      <c r="C20127" t="s">
        <v>4502</v>
      </c>
      <c r="D20127" t="s">
        <v>9</v>
      </c>
      <c r="E20127">
        <v>1</v>
      </c>
      <c r="F20127">
        <v>3234.56</v>
      </c>
      <c r="G20127" t="str">
        <f t="shared" si="1572"/>
        <v>BLUEPRINTADT346351</v>
      </c>
      <c r="H20127" t="str">
        <f t="shared" si="1571"/>
        <v>ADT346351</v>
      </c>
      <c r="I20127" t="str">
        <f t="shared" si="1573"/>
        <v>SAJLA KOČNICE</v>
      </c>
      <c r="J20127">
        <f t="shared" si="1574"/>
        <v>26.954666666666665</v>
      </c>
      <c r="K20127" t="str">
        <f t="shared" si="1575"/>
        <v/>
      </c>
    </row>
    <row r="20128" spans="1:11" x14ac:dyDescent="0.25">
      <c r="A20128" t="s">
        <v>36222</v>
      </c>
      <c r="C20128" t="s">
        <v>4502</v>
      </c>
      <c r="D20128" t="s">
        <v>9</v>
      </c>
      <c r="E20128">
        <v>1</v>
      </c>
      <c r="F20128">
        <v>2643.2</v>
      </c>
      <c r="G20128" t="str">
        <f t="shared" si="1572"/>
        <v>BLUEPRINTADT346352</v>
      </c>
      <c r="H20128" t="str">
        <f t="shared" si="1571"/>
        <v>ADT346352</v>
      </c>
      <c r="I20128" t="str">
        <f t="shared" si="1573"/>
        <v>SAJLA KOČNICE</v>
      </c>
      <c r="J20128">
        <f t="shared" si="1574"/>
        <v>22.026666666666664</v>
      </c>
      <c r="K20128" t="str">
        <f t="shared" si="1575"/>
        <v/>
      </c>
    </row>
    <row r="20129" spans="1:11" x14ac:dyDescent="0.25">
      <c r="A20129" t="s">
        <v>36223</v>
      </c>
      <c r="C20129" t="s">
        <v>4502</v>
      </c>
      <c r="D20129" t="s">
        <v>9</v>
      </c>
      <c r="E20129">
        <v>1</v>
      </c>
      <c r="F20129">
        <v>2694.4</v>
      </c>
      <c r="G20129" t="str">
        <f t="shared" si="1572"/>
        <v>BLUEPRINTADT346353</v>
      </c>
      <c r="H20129" t="str">
        <f t="shared" si="1571"/>
        <v>ADT346353</v>
      </c>
      <c r="I20129" t="str">
        <f t="shared" si="1573"/>
        <v>SAJLA KOČNICE</v>
      </c>
      <c r="J20129">
        <f t="shared" si="1574"/>
        <v>22.453333333333333</v>
      </c>
      <c r="K20129" t="str">
        <f t="shared" si="1575"/>
        <v/>
      </c>
    </row>
    <row r="20130" spans="1:11" x14ac:dyDescent="0.25">
      <c r="A20130" t="s">
        <v>36224</v>
      </c>
      <c r="C20130" t="s">
        <v>4502</v>
      </c>
      <c r="D20130" t="s">
        <v>9</v>
      </c>
      <c r="E20130">
        <v>1</v>
      </c>
      <c r="F20130">
        <v>2205.44</v>
      </c>
      <c r="G20130" t="str">
        <f t="shared" si="1572"/>
        <v>BLUEPRINTADT346354</v>
      </c>
      <c r="H20130" t="str">
        <f t="shared" si="1571"/>
        <v>ADT346354</v>
      </c>
      <c r="I20130" t="str">
        <f t="shared" si="1573"/>
        <v>SAJLA KOČNICE</v>
      </c>
      <c r="J20130">
        <f t="shared" si="1574"/>
        <v>18.378666666666668</v>
      </c>
      <c r="K20130" t="str">
        <f t="shared" si="1575"/>
        <v/>
      </c>
    </row>
    <row r="20131" spans="1:11" x14ac:dyDescent="0.25">
      <c r="A20131" t="s">
        <v>36225</v>
      </c>
      <c r="C20131" t="s">
        <v>4502</v>
      </c>
      <c r="D20131" t="s">
        <v>9</v>
      </c>
      <c r="E20131">
        <v>1</v>
      </c>
      <c r="F20131">
        <v>2026.24</v>
      </c>
      <c r="G20131" t="str">
        <f t="shared" si="1572"/>
        <v>BLUEPRINTADT346355</v>
      </c>
      <c r="H20131" t="str">
        <f t="shared" si="1571"/>
        <v>ADT346355</v>
      </c>
      <c r="I20131" t="str">
        <f t="shared" si="1573"/>
        <v>SAJLA KOČNICE</v>
      </c>
      <c r="J20131">
        <f t="shared" si="1574"/>
        <v>16.885333333333332</v>
      </c>
      <c r="K20131" t="str">
        <f t="shared" si="1575"/>
        <v/>
      </c>
    </row>
    <row r="20132" spans="1:11" x14ac:dyDescent="0.25">
      <c r="A20132" t="s">
        <v>36226</v>
      </c>
      <c r="C20132" t="s">
        <v>4502</v>
      </c>
      <c r="D20132" t="s">
        <v>9</v>
      </c>
      <c r="E20132">
        <v>1</v>
      </c>
      <c r="F20132">
        <v>1611.52</v>
      </c>
      <c r="G20132" t="str">
        <f t="shared" si="1572"/>
        <v>BLUEPRINTADT346356</v>
      </c>
      <c r="H20132" t="str">
        <f t="shared" si="1571"/>
        <v>ADT346356</v>
      </c>
      <c r="I20132" t="str">
        <f t="shared" si="1573"/>
        <v>SAJLA KOČNICE</v>
      </c>
      <c r="J20132">
        <f t="shared" si="1574"/>
        <v>13.429333333333334</v>
      </c>
      <c r="K20132" t="str">
        <f t="shared" si="1575"/>
        <v/>
      </c>
    </row>
    <row r="20133" spans="1:11" x14ac:dyDescent="0.25">
      <c r="A20133" t="s">
        <v>36227</v>
      </c>
      <c r="C20133" t="s">
        <v>4502</v>
      </c>
      <c r="D20133" t="s">
        <v>9</v>
      </c>
      <c r="E20133">
        <v>1</v>
      </c>
      <c r="F20133">
        <v>1611.52</v>
      </c>
      <c r="G20133" t="str">
        <f t="shared" si="1572"/>
        <v>BLUEPRINTADT346357</v>
      </c>
      <c r="H20133" t="str">
        <f t="shared" si="1571"/>
        <v>ADT346357</v>
      </c>
      <c r="I20133" t="str">
        <f t="shared" si="1573"/>
        <v>SAJLA KOČNICE</v>
      </c>
      <c r="J20133">
        <f t="shared" si="1574"/>
        <v>13.429333333333334</v>
      </c>
      <c r="K20133" t="str">
        <f t="shared" si="1575"/>
        <v/>
      </c>
    </row>
    <row r="20134" spans="1:11" x14ac:dyDescent="0.25">
      <c r="A20134" t="s">
        <v>36228</v>
      </c>
      <c r="C20134" t="s">
        <v>4502</v>
      </c>
      <c r="D20134" t="s">
        <v>9</v>
      </c>
      <c r="E20134">
        <v>1</v>
      </c>
      <c r="F20134">
        <v>3623.68</v>
      </c>
      <c r="G20134" t="str">
        <f t="shared" si="1572"/>
        <v>BLUEPRINTADT346358</v>
      </c>
      <c r="H20134" t="str">
        <f t="shared" si="1571"/>
        <v>ADT346358</v>
      </c>
      <c r="I20134" t="str">
        <f t="shared" si="1573"/>
        <v>SAJLA KOČNICE</v>
      </c>
      <c r="J20134">
        <f t="shared" si="1574"/>
        <v>30.197333333333333</v>
      </c>
      <c r="K20134" t="str">
        <f t="shared" si="1575"/>
        <v/>
      </c>
    </row>
    <row r="20135" spans="1:11" x14ac:dyDescent="0.25">
      <c r="A20135" t="s">
        <v>36229</v>
      </c>
      <c r="C20135" t="s">
        <v>4502</v>
      </c>
      <c r="D20135" t="s">
        <v>9</v>
      </c>
      <c r="E20135">
        <v>1</v>
      </c>
      <c r="F20135">
        <v>3623.68</v>
      </c>
      <c r="G20135" t="str">
        <f t="shared" si="1572"/>
        <v>BLUEPRINTADT346359</v>
      </c>
      <c r="H20135" t="str">
        <f t="shared" si="1571"/>
        <v>ADT346359</v>
      </c>
      <c r="I20135" t="str">
        <f t="shared" si="1573"/>
        <v>SAJLA KOČNICE</v>
      </c>
      <c r="J20135">
        <f t="shared" si="1574"/>
        <v>30.197333333333333</v>
      </c>
      <c r="K20135" t="str">
        <f t="shared" si="1575"/>
        <v/>
      </c>
    </row>
    <row r="20136" spans="1:11" x14ac:dyDescent="0.25">
      <c r="A20136" t="s">
        <v>36230</v>
      </c>
      <c r="B20136" s="1" t="s">
        <v>36231</v>
      </c>
      <c r="C20136" t="s">
        <v>4502</v>
      </c>
      <c r="D20136" t="s">
        <v>9</v>
      </c>
      <c r="E20136">
        <v>1</v>
      </c>
      <c r="F20136">
        <v>2764.8</v>
      </c>
      <c r="G20136" t="str">
        <f t="shared" si="1572"/>
        <v>BLUEPRINTADT346360</v>
      </c>
      <c r="H20136" t="str">
        <f t="shared" si="1571"/>
        <v>4643017100</v>
      </c>
      <c r="I20136" t="str">
        <f t="shared" si="1573"/>
        <v>SAJLA KOČNICE</v>
      </c>
      <c r="J20136">
        <f t="shared" si="1574"/>
        <v>23.040000000000003</v>
      </c>
      <c r="K20136" t="str">
        <f t="shared" si="1575"/>
        <v/>
      </c>
    </row>
    <row r="20137" spans="1:11" x14ac:dyDescent="0.25">
      <c r="A20137" t="s">
        <v>36232</v>
      </c>
      <c r="B20137" s="1" t="s">
        <v>36233</v>
      </c>
      <c r="C20137" t="s">
        <v>4502</v>
      </c>
      <c r="D20137" t="s">
        <v>9</v>
      </c>
      <c r="E20137">
        <v>1</v>
      </c>
      <c r="F20137">
        <v>2764.8</v>
      </c>
      <c r="G20137" t="str">
        <f t="shared" si="1572"/>
        <v>BLUEPRINTADT346361</v>
      </c>
      <c r="H20137" t="str">
        <f t="shared" si="1571"/>
        <v>4642017100</v>
      </c>
      <c r="I20137" t="str">
        <f t="shared" si="1573"/>
        <v>SAJLA KOČNICE</v>
      </c>
      <c r="J20137">
        <f t="shared" si="1574"/>
        <v>23.040000000000003</v>
      </c>
      <c r="K20137" t="str">
        <f t="shared" si="1575"/>
        <v/>
      </c>
    </row>
    <row r="20138" spans="1:11" x14ac:dyDescent="0.25">
      <c r="A20138" t="s">
        <v>36234</v>
      </c>
      <c r="C20138" t="s">
        <v>4502</v>
      </c>
      <c r="D20138" t="s">
        <v>9</v>
      </c>
      <c r="E20138">
        <v>1</v>
      </c>
      <c r="F20138">
        <v>6278.4</v>
      </c>
      <c r="G20138" t="str">
        <f t="shared" si="1572"/>
        <v>BLUEPRINTADT346362</v>
      </c>
      <c r="H20138" t="str">
        <f t="shared" si="1571"/>
        <v>ADT346362</v>
      </c>
      <c r="I20138" t="str">
        <f t="shared" si="1573"/>
        <v>SAJLA KOČNICE</v>
      </c>
      <c r="J20138">
        <f t="shared" si="1574"/>
        <v>52.32</v>
      </c>
      <c r="K20138" t="str">
        <f t="shared" si="1575"/>
        <v/>
      </c>
    </row>
    <row r="20139" spans="1:11" x14ac:dyDescent="0.25">
      <c r="A20139" t="s">
        <v>36235</v>
      </c>
      <c r="C20139" t="s">
        <v>4502</v>
      </c>
      <c r="D20139" t="s">
        <v>9</v>
      </c>
      <c r="E20139">
        <v>1</v>
      </c>
      <c r="F20139">
        <v>6178.56</v>
      </c>
      <c r="G20139" t="str">
        <f t="shared" si="1572"/>
        <v>BLUEPRINTADT346363</v>
      </c>
      <c r="H20139" t="str">
        <f t="shared" si="1571"/>
        <v>ADT346363</v>
      </c>
      <c r="I20139" t="str">
        <f t="shared" si="1573"/>
        <v>SAJLA KOČNICE</v>
      </c>
      <c r="J20139">
        <f t="shared" si="1574"/>
        <v>51.488000000000007</v>
      </c>
      <c r="K20139" t="str">
        <f t="shared" si="1575"/>
        <v/>
      </c>
    </row>
    <row r="20140" spans="1:11" x14ac:dyDescent="0.25">
      <c r="A20140" t="s">
        <v>36236</v>
      </c>
      <c r="B20140" s="1" t="s">
        <v>36237</v>
      </c>
      <c r="C20140" t="s">
        <v>4502</v>
      </c>
      <c r="D20140" t="s">
        <v>9</v>
      </c>
      <c r="E20140">
        <v>1</v>
      </c>
      <c r="F20140">
        <v>4288</v>
      </c>
      <c r="G20140" t="str">
        <f t="shared" si="1572"/>
        <v>BLUEPRINTADT346364</v>
      </c>
      <c r="H20140" t="str">
        <f t="shared" si="1571"/>
        <v>4642050041</v>
      </c>
      <c r="I20140" t="str">
        <f t="shared" si="1573"/>
        <v>SAJLA KOČNICE</v>
      </c>
      <c r="J20140">
        <f t="shared" si="1574"/>
        <v>35.733333333333334</v>
      </c>
      <c r="K20140" t="str">
        <f t="shared" si="1575"/>
        <v/>
      </c>
    </row>
    <row r="20141" spans="1:11" x14ac:dyDescent="0.25">
      <c r="A20141" t="s">
        <v>36238</v>
      </c>
      <c r="B20141" s="1" t="s">
        <v>36239</v>
      </c>
      <c r="C20141" t="s">
        <v>4502</v>
      </c>
      <c r="D20141" t="s">
        <v>9</v>
      </c>
      <c r="E20141">
        <v>1</v>
      </c>
      <c r="F20141">
        <v>5081.6000000000004</v>
      </c>
      <c r="G20141" t="str">
        <f t="shared" si="1572"/>
        <v>BLUEPRINTADT346365</v>
      </c>
      <c r="H20141" t="str">
        <f t="shared" ref="H20141:H20204" si="1576">IF(AND(B20141&lt;&gt;"", B20141&lt;&gt;"-"),SUBSTITUTE(SUBSTITUTE(B20141,"-","")," ",""),A20141)</f>
        <v>4643048041</v>
      </c>
      <c r="I20141" t="str">
        <f t="shared" si="1573"/>
        <v>SAJLA KOČNICE</v>
      </c>
      <c r="J20141">
        <f t="shared" si="1574"/>
        <v>42.346666666666671</v>
      </c>
      <c r="K20141" t="str">
        <f t="shared" si="1575"/>
        <v/>
      </c>
    </row>
    <row r="20142" spans="1:11" x14ac:dyDescent="0.25">
      <c r="A20142" t="s">
        <v>36240</v>
      </c>
      <c r="B20142" s="1" t="s">
        <v>36241</v>
      </c>
      <c r="C20142" t="s">
        <v>4502</v>
      </c>
      <c r="D20142" t="s">
        <v>9</v>
      </c>
      <c r="E20142">
        <v>1</v>
      </c>
      <c r="F20142">
        <v>7284.48</v>
      </c>
      <c r="G20142" t="str">
        <f t="shared" si="1572"/>
        <v>BLUEPRINTADT346366</v>
      </c>
      <c r="H20142" t="str">
        <f t="shared" si="1576"/>
        <v>4642048041</v>
      </c>
      <c r="I20142" t="str">
        <f t="shared" si="1573"/>
        <v>SAJLA KOČNICE</v>
      </c>
      <c r="J20142">
        <f t="shared" si="1574"/>
        <v>60.703999999999994</v>
      </c>
      <c r="K20142" t="str">
        <f t="shared" si="1575"/>
        <v/>
      </c>
    </row>
    <row r="20143" spans="1:11" x14ac:dyDescent="0.25">
      <c r="A20143" t="s">
        <v>36242</v>
      </c>
      <c r="B20143" s="1" t="s">
        <v>36243</v>
      </c>
      <c r="C20143" t="s">
        <v>1734</v>
      </c>
      <c r="D20143" t="s">
        <v>9</v>
      </c>
      <c r="E20143">
        <v>1</v>
      </c>
      <c r="F20143">
        <v>4396.8</v>
      </c>
      <c r="G20143" t="str">
        <f t="shared" si="1572"/>
        <v>BLUEPRINTADT346367</v>
      </c>
      <c r="H20143" t="str">
        <f t="shared" si="1576"/>
        <v>4643025100</v>
      </c>
      <c r="I20143" t="str">
        <f t="shared" si="1573"/>
        <v>SAJLA RUČNE KOČNICE</v>
      </c>
      <c r="J20143">
        <f t="shared" si="1574"/>
        <v>36.64</v>
      </c>
      <c r="K20143" t="str">
        <f t="shared" si="1575"/>
        <v/>
      </c>
    </row>
    <row r="20144" spans="1:11" x14ac:dyDescent="0.25">
      <c r="A20144" t="s">
        <v>36244</v>
      </c>
      <c r="B20144" s="1" t="s">
        <v>36245</v>
      </c>
      <c r="C20144" t="s">
        <v>1734</v>
      </c>
      <c r="D20144" t="s">
        <v>9</v>
      </c>
      <c r="E20144">
        <v>1</v>
      </c>
      <c r="F20144">
        <v>3704.32</v>
      </c>
      <c r="G20144" t="str">
        <f t="shared" si="1572"/>
        <v>BLUEPRINTADT346368</v>
      </c>
      <c r="H20144" t="str">
        <f t="shared" si="1576"/>
        <v>4642025400</v>
      </c>
      <c r="I20144" t="str">
        <f t="shared" si="1573"/>
        <v>SAJLA RUČNE KOČNICE</v>
      </c>
      <c r="J20144">
        <f t="shared" si="1574"/>
        <v>30.869333333333334</v>
      </c>
      <c r="K20144" t="str">
        <f t="shared" si="1575"/>
        <v/>
      </c>
    </row>
    <row r="20145" spans="1:11" x14ac:dyDescent="0.25">
      <c r="A20145" t="s">
        <v>36246</v>
      </c>
      <c r="B20145" s="1" t="s">
        <v>36247</v>
      </c>
      <c r="C20145" t="s">
        <v>1734</v>
      </c>
      <c r="D20145" t="s">
        <v>9</v>
      </c>
      <c r="E20145">
        <v>1</v>
      </c>
      <c r="F20145">
        <v>1925.12</v>
      </c>
      <c r="G20145" t="str">
        <f t="shared" si="1572"/>
        <v>BLUEPRINTADT346369</v>
      </c>
      <c r="H20145" t="str">
        <f t="shared" si="1576"/>
        <v>4643025040</v>
      </c>
      <c r="I20145" t="str">
        <f t="shared" si="1573"/>
        <v>SAJLA RUČNE KOČNICE</v>
      </c>
      <c r="J20145">
        <f t="shared" si="1574"/>
        <v>16.042666666666666</v>
      </c>
      <c r="K20145" t="str">
        <f t="shared" si="1575"/>
        <v/>
      </c>
    </row>
    <row r="20146" spans="1:11" x14ac:dyDescent="0.25">
      <c r="A20146" t="s">
        <v>36248</v>
      </c>
      <c r="B20146" s="1" t="s">
        <v>44662</v>
      </c>
      <c r="C20146" t="s">
        <v>1734</v>
      </c>
      <c r="D20146" t="s">
        <v>9</v>
      </c>
      <c r="E20146">
        <v>1</v>
      </c>
      <c r="F20146">
        <v>2511.36</v>
      </c>
      <c r="G20146" t="str">
        <f t="shared" si="1572"/>
        <v>BLUEPRINTADT346370</v>
      </c>
      <c r="H20146" t="str">
        <f t="shared" si="1576"/>
        <v>4643025090</v>
      </c>
      <c r="I20146" t="str">
        <f t="shared" si="1573"/>
        <v>SAJLA RUČNE KOČNICE</v>
      </c>
      <c r="J20146">
        <f t="shared" si="1574"/>
        <v>20.928000000000001</v>
      </c>
      <c r="K20146" t="str">
        <f t="shared" si="1575"/>
        <v/>
      </c>
    </row>
    <row r="20147" spans="1:11" x14ac:dyDescent="0.25">
      <c r="A20147" t="s">
        <v>36249</v>
      </c>
      <c r="B20147" s="1" t="s">
        <v>36250</v>
      </c>
      <c r="C20147" t="s">
        <v>1734</v>
      </c>
      <c r="D20147" t="s">
        <v>9</v>
      </c>
      <c r="E20147">
        <v>1</v>
      </c>
      <c r="F20147">
        <v>2987.52</v>
      </c>
      <c r="G20147" t="str">
        <f t="shared" si="1572"/>
        <v>BLUEPRINTADT346371</v>
      </c>
      <c r="H20147" t="str">
        <f t="shared" si="1576"/>
        <v>4642025390</v>
      </c>
      <c r="I20147" t="str">
        <f t="shared" si="1573"/>
        <v>SAJLA RUČNE KOČNICE</v>
      </c>
      <c r="J20147">
        <f t="shared" si="1574"/>
        <v>24.896000000000001</v>
      </c>
      <c r="K20147" t="str">
        <f t="shared" si="1575"/>
        <v/>
      </c>
    </row>
    <row r="20148" spans="1:11" x14ac:dyDescent="0.25">
      <c r="A20148" t="s">
        <v>36251</v>
      </c>
      <c r="B20148" s="1" t="s">
        <v>36252</v>
      </c>
      <c r="C20148" t="s">
        <v>4502</v>
      </c>
      <c r="D20148" t="s">
        <v>9</v>
      </c>
      <c r="E20148">
        <v>1</v>
      </c>
      <c r="F20148">
        <v>2112</v>
      </c>
      <c r="G20148" t="str">
        <f t="shared" si="1572"/>
        <v>BLUEPRINTADT346372</v>
      </c>
      <c r="H20148" t="str">
        <f t="shared" si="1576"/>
        <v>4643037430</v>
      </c>
      <c r="I20148" t="str">
        <f t="shared" si="1573"/>
        <v>SAJLA KOČNICE</v>
      </c>
      <c r="J20148">
        <f t="shared" si="1574"/>
        <v>17.600000000000001</v>
      </c>
      <c r="K20148" t="str">
        <f t="shared" si="1575"/>
        <v/>
      </c>
    </row>
    <row r="20149" spans="1:11" x14ac:dyDescent="0.25">
      <c r="A20149" t="s">
        <v>36253</v>
      </c>
      <c r="B20149" s="1" t="s">
        <v>36254</v>
      </c>
      <c r="C20149" t="s">
        <v>1734</v>
      </c>
      <c r="D20149" t="s">
        <v>9</v>
      </c>
      <c r="E20149">
        <v>1</v>
      </c>
      <c r="F20149">
        <v>4723.2</v>
      </c>
      <c r="G20149" t="str">
        <f t="shared" si="1572"/>
        <v>BLUEPRINTADT346373</v>
      </c>
      <c r="H20149" t="str">
        <f t="shared" si="1576"/>
        <v>4642025240</v>
      </c>
      <c r="I20149" t="str">
        <f t="shared" si="1573"/>
        <v>SAJLA RUČNE KOČNICE</v>
      </c>
      <c r="J20149">
        <f t="shared" si="1574"/>
        <v>39.36</v>
      </c>
      <c r="K20149" t="str">
        <f t="shared" si="1575"/>
        <v/>
      </c>
    </row>
    <row r="20150" spans="1:11" x14ac:dyDescent="0.25">
      <c r="A20150" t="s">
        <v>36255</v>
      </c>
      <c r="B20150" s="1" t="s">
        <v>36256</v>
      </c>
      <c r="C20150" t="s">
        <v>1734</v>
      </c>
      <c r="D20150" t="s">
        <v>9</v>
      </c>
      <c r="E20150">
        <v>1</v>
      </c>
      <c r="F20150">
        <v>2896.64</v>
      </c>
      <c r="G20150" t="str">
        <f t="shared" si="1572"/>
        <v>BLUEPRINTADT346374</v>
      </c>
      <c r="H20150" t="str">
        <f t="shared" si="1576"/>
        <v>4643037460</v>
      </c>
      <c r="I20150" t="str">
        <f t="shared" si="1573"/>
        <v>SAJLA RUČNE KOČNICE</v>
      </c>
      <c r="J20150">
        <f t="shared" si="1574"/>
        <v>24.138666666666666</v>
      </c>
      <c r="K20150" t="str">
        <f t="shared" si="1575"/>
        <v/>
      </c>
    </row>
    <row r="20151" spans="1:11" x14ac:dyDescent="0.25">
      <c r="A20151" t="s">
        <v>36257</v>
      </c>
      <c r="B20151" s="1" t="s">
        <v>36258</v>
      </c>
      <c r="C20151" t="s">
        <v>1734</v>
      </c>
      <c r="D20151" t="s">
        <v>9</v>
      </c>
      <c r="E20151">
        <v>1</v>
      </c>
      <c r="F20151">
        <v>4268.8</v>
      </c>
      <c r="G20151" t="str">
        <f t="shared" si="1572"/>
        <v>BLUEPRINTADT346375</v>
      </c>
      <c r="H20151" t="str">
        <f t="shared" si="1576"/>
        <v>4643028211</v>
      </c>
      <c r="I20151" t="str">
        <f t="shared" si="1573"/>
        <v>SAJLA RUČNE KOČNICE</v>
      </c>
      <c r="J20151">
        <f t="shared" si="1574"/>
        <v>35.573333333333338</v>
      </c>
      <c r="K20151" t="str">
        <f t="shared" si="1575"/>
        <v/>
      </c>
    </row>
    <row r="20152" spans="1:11" x14ac:dyDescent="0.25">
      <c r="A20152" t="s">
        <v>36259</v>
      </c>
      <c r="B20152" s="1" t="s">
        <v>36260</v>
      </c>
      <c r="C20152" t="s">
        <v>1734</v>
      </c>
      <c r="D20152" t="s">
        <v>9</v>
      </c>
      <c r="E20152">
        <v>1</v>
      </c>
      <c r="F20152">
        <v>3884.8</v>
      </c>
      <c r="G20152" t="str">
        <f t="shared" si="1572"/>
        <v>BLUEPRINTADT346376</v>
      </c>
      <c r="H20152" t="str">
        <f t="shared" si="1576"/>
        <v>4642028211</v>
      </c>
      <c r="I20152" t="str">
        <f t="shared" si="1573"/>
        <v>SAJLA RUČNE KOČNICE</v>
      </c>
      <c r="J20152">
        <f t="shared" si="1574"/>
        <v>32.373333333333335</v>
      </c>
      <c r="K20152" t="str">
        <f t="shared" si="1575"/>
        <v/>
      </c>
    </row>
    <row r="20153" spans="1:11" x14ac:dyDescent="0.25">
      <c r="A20153" t="s">
        <v>36261</v>
      </c>
      <c r="B20153" s="1" t="s">
        <v>36262</v>
      </c>
      <c r="C20153" t="s">
        <v>1734</v>
      </c>
      <c r="D20153" t="s">
        <v>9</v>
      </c>
      <c r="E20153">
        <v>1</v>
      </c>
      <c r="F20153">
        <v>5633.28</v>
      </c>
      <c r="G20153" t="str">
        <f t="shared" si="1572"/>
        <v>BLUEPRINTADT346377</v>
      </c>
      <c r="H20153" t="str">
        <f t="shared" si="1576"/>
        <v>464300K091</v>
      </c>
      <c r="I20153" t="str">
        <f t="shared" si="1573"/>
        <v>SAJLA RUČNE KOČNICE</v>
      </c>
      <c r="J20153">
        <f t="shared" si="1574"/>
        <v>46.943999999999996</v>
      </c>
      <c r="K20153" t="str">
        <f t="shared" si="1575"/>
        <v/>
      </c>
    </row>
    <row r="20154" spans="1:11" x14ac:dyDescent="0.25">
      <c r="A20154" t="s">
        <v>36263</v>
      </c>
      <c r="B20154" s="1" t="s">
        <v>36264</v>
      </c>
      <c r="C20154" t="s">
        <v>1734</v>
      </c>
      <c r="D20154" t="s">
        <v>9</v>
      </c>
      <c r="E20154">
        <v>1</v>
      </c>
      <c r="F20154">
        <v>4535.04</v>
      </c>
      <c r="G20154" t="str">
        <f t="shared" si="1572"/>
        <v>BLUEPRINTADT346378</v>
      </c>
      <c r="H20154" t="str">
        <f t="shared" si="1576"/>
        <v>464200K101</v>
      </c>
      <c r="I20154" t="str">
        <f t="shared" si="1573"/>
        <v>SAJLA RUČNE KOČNICE</v>
      </c>
      <c r="J20154">
        <f t="shared" si="1574"/>
        <v>37.792000000000002</v>
      </c>
      <c r="K20154" t="str">
        <f t="shared" si="1575"/>
        <v/>
      </c>
    </row>
    <row r="20155" spans="1:11" x14ac:dyDescent="0.25">
      <c r="A20155" t="s">
        <v>36265</v>
      </c>
      <c r="B20155" s="1" t="s">
        <v>36266</v>
      </c>
      <c r="C20155" t="s">
        <v>1734</v>
      </c>
      <c r="D20155" t="s">
        <v>9</v>
      </c>
      <c r="E20155">
        <v>1</v>
      </c>
      <c r="F20155">
        <v>1152</v>
      </c>
      <c r="G20155" t="str">
        <f t="shared" si="1572"/>
        <v>BLUEPRINTADT346379</v>
      </c>
      <c r="H20155" t="str">
        <f t="shared" si="1576"/>
        <v>4641012270</v>
      </c>
      <c r="I20155" t="str">
        <f t="shared" si="1573"/>
        <v>SAJLA RUČNE KOČNICE</v>
      </c>
      <c r="J20155">
        <f t="shared" si="1574"/>
        <v>9.6</v>
      </c>
      <c r="K20155" t="str">
        <f t="shared" si="1575"/>
        <v/>
      </c>
    </row>
    <row r="20156" spans="1:11" x14ac:dyDescent="0.25">
      <c r="A20156" t="s">
        <v>36267</v>
      </c>
      <c r="B20156" s="1" t="s">
        <v>36268</v>
      </c>
      <c r="C20156" t="s">
        <v>1734</v>
      </c>
      <c r="D20156" t="s">
        <v>9</v>
      </c>
      <c r="E20156">
        <v>1</v>
      </c>
      <c r="F20156">
        <v>1701.12</v>
      </c>
      <c r="G20156" t="str">
        <f t="shared" si="1572"/>
        <v>BLUEPRINTADT34638</v>
      </c>
      <c r="H20156" t="str">
        <f t="shared" si="1576"/>
        <v>4642012320</v>
      </c>
      <c r="I20156" t="str">
        <f t="shared" si="1573"/>
        <v>SAJLA RUČNE KOČNICE</v>
      </c>
      <c r="J20156">
        <f t="shared" si="1574"/>
        <v>14.175999999999998</v>
      </c>
      <c r="K20156" t="str">
        <f t="shared" si="1575"/>
        <v/>
      </c>
    </row>
    <row r="20157" spans="1:11" x14ac:dyDescent="0.25">
      <c r="A20157" t="s">
        <v>36269</v>
      </c>
      <c r="B20157" s="1" t="s">
        <v>36270</v>
      </c>
      <c r="C20157" t="s">
        <v>1734</v>
      </c>
      <c r="D20157" t="s">
        <v>9</v>
      </c>
      <c r="E20157">
        <v>1</v>
      </c>
      <c r="F20157">
        <v>2044.16</v>
      </c>
      <c r="G20157" t="str">
        <f t="shared" si="1572"/>
        <v>BLUEPRINTADT346380</v>
      </c>
      <c r="H20157" t="str">
        <f t="shared" si="1576"/>
        <v>4643012700</v>
      </c>
      <c r="I20157" t="str">
        <f t="shared" si="1573"/>
        <v>SAJLA RUČNE KOČNICE</v>
      </c>
      <c r="J20157">
        <f t="shared" si="1574"/>
        <v>17.034666666666666</v>
      </c>
      <c r="K20157" t="str">
        <f t="shared" si="1575"/>
        <v/>
      </c>
    </row>
    <row r="20158" spans="1:11" x14ac:dyDescent="0.25">
      <c r="A20158" t="s">
        <v>36271</v>
      </c>
      <c r="B20158" s="1" t="s">
        <v>36272</v>
      </c>
      <c r="C20158" t="s">
        <v>1734</v>
      </c>
      <c r="D20158" t="s">
        <v>9</v>
      </c>
      <c r="E20158">
        <v>1</v>
      </c>
      <c r="F20158">
        <v>2044.16</v>
      </c>
      <c r="G20158" t="str">
        <f t="shared" si="1572"/>
        <v>BLUEPRINTADT346381</v>
      </c>
      <c r="H20158" t="str">
        <f t="shared" si="1576"/>
        <v>4642012810</v>
      </c>
      <c r="I20158" t="str">
        <f t="shared" si="1573"/>
        <v>SAJLA RUČNE KOČNICE</v>
      </c>
      <c r="J20158">
        <f t="shared" si="1574"/>
        <v>17.034666666666666</v>
      </c>
      <c r="K20158" t="str">
        <f t="shared" si="1575"/>
        <v/>
      </c>
    </row>
    <row r="20159" spans="1:11" x14ac:dyDescent="0.25">
      <c r="A20159" t="s">
        <v>36273</v>
      </c>
      <c r="B20159" s="1" t="s">
        <v>36274</v>
      </c>
      <c r="C20159" t="s">
        <v>1734</v>
      </c>
      <c r="D20159" t="s">
        <v>9</v>
      </c>
      <c r="E20159">
        <v>1</v>
      </c>
      <c r="F20159">
        <v>2004.48</v>
      </c>
      <c r="G20159" t="str">
        <f t="shared" si="1572"/>
        <v>BLUEPRINTADT346386</v>
      </c>
      <c r="H20159" t="str">
        <f t="shared" si="1576"/>
        <v>4643002121</v>
      </c>
      <c r="I20159" t="str">
        <f t="shared" si="1573"/>
        <v>SAJLA RUČNE KOČNICE</v>
      </c>
      <c r="J20159">
        <f t="shared" si="1574"/>
        <v>16.704000000000001</v>
      </c>
      <c r="K20159" t="str">
        <f t="shared" si="1575"/>
        <v/>
      </c>
    </row>
    <row r="20160" spans="1:11" x14ac:dyDescent="0.25">
      <c r="A20160" t="s">
        <v>36275</v>
      </c>
      <c r="B20160" s="1" t="s">
        <v>36276</v>
      </c>
      <c r="C20160" t="s">
        <v>1734</v>
      </c>
      <c r="D20160" t="s">
        <v>9</v>
      </c>
      <c r="E20160">
        <v>1</v>
      </c>
      <c r="F20160">
        <v>2004.48</v>
      </c>
      <c r="G20160" t="str">
        <f t="shared" si="1572"/>
        <v>BLUEPRINTADT346387</v>
      </c>
      <c r="H20160" t="str">
        <f t="shared" si="1576"/>
        <v>4642002121</v>
      </c>
      <c r="I20160" t="str">
        <f t="shared" si="1573"/>
        <v>SAJLA RUČNE KOČNICE</v>
      </c>
      <c r="J20160">
        <f t="shared" si="1574"/>
        <v>16.704000000000001</v>
      </c>
      <c r="K20160" t="str">
        <f t="shared" si="1575"/>
        <v/>
      </c>
    </row>
    <row r="20161" spans="1:11" x14ac:dyDescent="0.25">
      <c r="A20161" t="s">
        <v>36277</v>
      </c>
      <c r="B20161" s="1" t="s">
        <v>36278</v>
      </c>
      <c r="C20161" t="s">
        <v>1734</v>
      </c>
      <c r="D20161" t="s">
        <v>9</v>
      </c>
      <c r="E20161">
        <v>1</v>
      </c>
      <c r="F20161">
        <v>1774.08</v>
      </c>
      <c r="G20161" t="str">
        <f t="shared" si="1572"/>
        <v>BLUEPRINTADT34639</v>
      </c>
      <c r="H20161" t="str">
        <f t="shared" si="1576"/>
        <v>4642012300</v>
      </c>
      <c r="I20161" t="str">
        <f t="shared" si="1573"/>
        <v>SAJLA RUČNE KOČNICE</v>
      </c>
      <c r="J20161">
        <f t="shared" si="1574"/>
        <v>14.783999999999999</v>
      </c>
      <c r="K20161" t="str">
        <f t="shared" si="1575"/>
        <v/>
      </c>
    </row>
    <row r="20162" spans="1:11" x14ac:dyDescent="0.25">
      <c r="A20162" t="s">
        <v>36279</v>
      </c>
      <c r="B20162" s="1" t="s">
        <v>36280</v>
      </c>
      <c r="C20162" t="s">
        <v>1734</v>
      </c>
      <c r="D20162" t="s">
        <v>9</v>
      </c>
      <c r="E20162">
        <v>1</v>
      </c>
      <c r="F20162">
        <v>2412.8000000000002</v>
      </c>
      <c r="G20162" t="str">
        <f t="shared" si="1572"/>
        <v>BLUEPRINTADT34642</v>
      </c>
      <c r="H20162" t="str">
        <f t="shared" si="1576"/>
        <v>4642010080</v>
      </c>
      <c r="I20162" t="str">
        <f t="shared" si="1573"/>
        <v>SAJLA RUČNE KOČNICE</v>
      </c>
      <c r="J20162">
        <f t="shared" si="1574"/>
        <v>20.106666666666669</v>
      </c>
      <c r="K20162" t="str">
        <f t="shared" si="1575"/>
        <v/>
      </c>
    </row>
    <row r="20163" spans="1:11" x14ac:dyDescent="0.25">
      <c r="A20163" t="s">
        <v>36281</v>
      </c>
      <c r="B20163" s="1" t="s">
        <v>36282</v>
      </c>
      <c r="C20163" t="s">
        <v>1734</v>
      </c>
      <c r="D20163" t="s">
        <v>9</v>
      </c>
      <c r="E20163">
        <v>1</v>
      </c>
      <c r="F20163">
        <v>1817.6</v>
      </c>
      <c r="G20163" t="str">
        <f t="shared" ref="G20163:G20226" si="1577">"BLUEPRINT"&amp;A20163</f>
        <v>BLUEPRINTADT34648</v>
      </c>
      <c r="H20163" t="str">
        <f t="shared" si="1576"/>
        <v>4642035230</v>
      </c>
      <c r="I20163" t="str">
        <f t="shared" ref="I20163:I20226" si="1578">UPPER(C20163)</f>
        <v>SAJLA RUČNE KOČNICE</v>
      </c>
      <c r="J20163">
        <f t="shared" ref="J20163:J20226" si="1579">F20163/120</f>
        <v>15.146666666666667</v>
      </c>
      <c r="K20163" t="str">
        <f t="shared" ref="K20163:K20226" si="1580">IF(E20163&gt;1,"nesto", "")</f>
        <v/>
      </c>
    </row>
    <row r="20164" spans="1:11" x14ac:dyDescent="0.25">
      <c r="A20164" t="s">
        <v>36283</v>
      </c>
      <c r="B20164" s="1" t="s">
        <v>36284</v>
      </c>
      <c r="C20164" t="s">
        <v>1734</v>
      </c>
      <c r="D20164" t="s">
        <v>9</v>
      </c>
      <c r="E20164">
        <v>1</v>
      </c>
      <c r="F20164">
        <v>1836.8</v>
      </c>
      <c r="G20164" t="str">
        <f t="shared" si="1577"/>
        <v>BLUEPRINTADT34667</v>
      </c>
      <c r="H20164" t="str">
        <f t="shared" si="1576"/>
        <v>4643012200</v>
      </c>
      <c r="I20164" t="str">
        <f t="shared" si="1578"/>
        <v>SAJLA RUČNE KOČNICE</v>
      </c>
      <c r="J20164">
        <f t="shared" si="1579"/>
        <v>15.306666666666667</v>
      </c>
      <c r="K20164" t="str">
        <f t="shared" si="1580"/>
        <v/>
      </c>
    </row>
    <row r="20165" spans="1:11" x14ac:dyDescent="0.25">
      <c r="A20165" t="s">
        <v>36285</v>
      </c>
      <c r="B20165" s="1" t="s">
        <v>36286</v>
      </c>
      <c r="C20165" t="s">
        <v>1734</v>
      </c>
      <c r="D20165" t="s">
        <v>9</v>
      </c>
      <c r="E20165">
        <v>1</v>
      </c>
      <c r="F20165">
        <v>1792</v>
      </c>
      <c r="G20165" t="str">
        <f t="shared" si="1577"/>
        <v>BLUEPRINTADT34687</v>
      </c>
      <c r="H20165" t="str">
        <f t="shared" si="1576"/>
        <v>4643035200</v>
      </c>
      <c r="I20165" t="str">
        <f t="shared" si="1578"/>
        <v>SAJLA RUČNE KOČNICE</v>
      </c>
      <c r="J20165">
        <f t="shared" si="1579"/>
        <v>14.933333333333334</v>
      </c>
      <c r="K20165" t="str">
        <f t="shared" si="1580"/>
        <v/>
      </c>
    </row>
    <row r="20166" spans="1:11" x14ac:dyDescent="0.25">
      <c r="A20166" t="s">
        <v>36287</v>
      </c>
      <c r="B20166" s="1" t="s">
        <v>36288</v>
      </c>
      <c r="C20166" t="s">
        <v>1734</v>
      </c>
      <c r="D20166" t="s">
        <v>9</v>
      </c>
      <c r="E20166">
        <v>1</v>
      </c>
      <c r="F20166">
        <v>779.52</v>
      </c>
      <c r="G20166" t="str">
        <f t="shared" si="1577"/>
        <v>BLUEPRINTADT34691</v>
      </c>
      <c r="H20166" t="str">
        <f t="shared" si="1576"/>
        <v>4641012140</v>
      </c>
      <c r="I20166" t="str">
        <f t="shared" si="1578"/>
        <v>SAJLA RUČNE KOČNICE</v>
      </c>
      <c r="J20166">
        <f t="shared" si="1579"/>
        <v>6.4959999999999996</v>
      </c>
      <c r="K20166" t="str">
        <f t="shared" si="1580"/>
        <v/>
      </c>
    </row>
    <row r="20167" spans="1:11" x14ac:dyDescent="0.25">
      <c r="A20167" t="s">
        <v>36289</v>
      </c>
      <c r="B20167" s="1" t="s">
        <v>36290</v>
      </c>
      <c r="C20167" t="s">
        <v>1734</v>
      </c>
      <c r="D20167" t="s">
        <v>9</v>
      </c>
      <c r="E20167">
        <v>1</v>
      </c>
      <c r="F20167">
        <v>459.52</v>
      </c>
      <c r="G20167" t="str">
        <f t="shared" si="1577"/>
        <v>BLUEPRINTADT34692</v>
      </c>
      <c r="H20167" t="str">
        <f t="shared" si="1576"/>
        <v>4641032020</v>
      </c>
      <c r="I20167" t="str">
        <f t="shared" si="1578"/>
        <v>SAJLA RUČNE KOČNICE</v>
      </c>
      <c r="J20167">
        <f t="shared" si="1579"/>
        <v>3.829333333333333</v>
      </c>
      <c r="K20167" t="str">
        <f t="shared" si="1580"/>
        <v/>
      </c>
    </row>
    <row r="20168" spans="1:11" x14ac:dyDescent="0.25">
      <c r="A20168" t="s">
        <v>36291</v>
      </c>
      <c r="B20168" s="1" t="s">
        <v>36292</v>
      </c>
      <c r="C20168" t="s">
        <v>1734</v>
      </c>
      <c r="D20168" t="s">
        <v>9</v>
      </c>
      <c r="E20168">
        <v>1</v>
      </c>
      <c r="F20168">
        <v>1820.16</v>
      </c>
      <c r="G20168" t="str">
        <f t="shared" si="1577"/>
        <v>BLUEPRINTADT34693</v>
      </c>
      <c r="H20168" t="str">
        <f t="shared" si="1576"/>
        <v>4641035290</v>
      </c>
      <c r="I20168" t="str">
        <f t="shared" si="1578"/>
        <v>SAJLA RUČNE KOČNICE</v>
      </c>
      <c r="J20168">
        <f t="shared" si="1579"/>
        <v>15.168000000000001</v>
      </c>
      <c r="K20168" t="str">
        <f t="shared" si="1580"/>
        <v/>
      </c>
    </row>
    <row r="20169" spans="1:11" x14ac:dyDescent="0.25">
      <c r="A20169" t="s">
        <v>36293</v>
      </c>
      <c r="B20169" s="1" t="s">
        <v>36294</v>
      </c>
      <c r="C20169" t="s">
        <v>1734</v>
      </c>
      <c r="D20169" t="s">
        <v>9</v>
      </c>
      <c r="E20169">
        <v>1</v>
      </c>
      <c r="F20169">
        <v>1728</v>
      </c>
      <c r="G20169" t="str">
        <f t="shared" si="1577"/>
        <v>BLUEPRINTADT34695</v>
      </c>
      <c r="H20169" t="str">
        <f t="shared" si="1576"/>
        <v>4641026210</v>
      </c>
      <c r="I20169" t="str">
        <f t="shared" si="1578"/>
        <v>SAJLA RUČNE KOČNICE</v>
      </c>
      <c r="J20169">
        <f t="shared" si="1579"/>
        <v>14.4</v>
      </c>
      <c r="K20169" t="str">
        <f t="shared" si="1580"/>
        <v/>
      </c>
    </row>
    <row r="20170" spans="1:11" x14ac:dyDescent="0.25">
      <c r="A20170" t="s">
        <v>36295</v>
      </c>
      <c r="B20170" s="1" t="s">
        <v>36296</v>
      </c>
      <c r="C20170" t="s">
        <v>1734</v>
      </c>
      <c r="D20170" t="s">
        <v>9</v>
      </c>
      <c r="E20170">
        <v>1</v>
      </c>
      <c r="F20170">
        <v>2074.88</v>
      </c>
      <c r="G20170" t="str">
        <f t="shared" si="1577"/>
        <v>BLUEPRINTADT34697</v>
      </c>
      <c r="H20170" t="str">
        <f t="shared" si="1576"/>
        <v>4641017021</v>
      </c>
      <c r="I20170" t="str">
        <f t="shared" si="1578"/>
        <v>SAJLA RUČNE KOČNICE</v>
      </c>
      <c r="J20170">
        <f t="shared" si="1579"/>
        <v>17.290666666666667</v>
      </c>
      <c r="K20170" t="str">
        <f t="shared" si="1580"/>
        <v/>
      </c>
    </row>
    <row r="20171" spans="1:11" x14ac:dyDescent="0.25">
      <c r="A20171" t="s">
        <v>36297</v>
      </c>
      <c r="B20171" s="1" t="s">
        <v>36298</v>
      </c>
      <c r="C20171" t="s">
        <v>1783</v>
      </c>
      <c r="D20171" t="s">
        <v>9</v>
      </c>
      <c r="E20171">
        <v>1</v>
      </c>
      <c r="F20171">
        <v>5340.16</v>
      </c>
      <c r="G20171" t="str">
        <f t="shared" si="1577"/>
        <v>BLUEPRINTADT34706</v>
      </c>
      <c r="H20171" t="str">
        <f t="shared" si="1576"/>
        <v>4243160040</v>
      </c>
      <c r="I20171" t="str">
        <f t="shared" si="1578"/>
        <v>KOCIONI DOBOŠ</v>
      </c>
      <c r="J20171">
        <f t="shared" si="1579"/>
        <v>44.501333333333335</v>
      </c>
      <c r="K20171" t="str">
        <f t="shared" si="1580"/>
        <v/>
      </c>
    </row>
    <row r="20172" spans="1:11" x14ac:dyDescent="0.25">
      <c r="A20172" t="s">
        <v>36299</v>
      </c>
      <c r="B20172" s="1" t="s">
        <v>36300</v>
      </c>
      <c r="C20172" t="s">
        <v>1783</v>
      </c>
      <c r="D20172" t="s">
        <v>9</v>
      </c>
      <c r="E20172">
        <v>1</v>
      </c>
      <c r="F20172">
        <v>3261.44</v>
      </c>
      <c r="G20172" t="str">
        <f t="shared" si="1577"/>
        <v>BLUEPRINTADT34707</v>
      </c>
      <c r="H20172" t="str">
        <f t="shared" si="1576"/>
        <v>4243120190</v>
      </c>
      <c r="I20172" t="str">
        <f t="shared" si="1578"/>
        <v>KOCIONI DOBOŠ</v>
      </c>
      <c r="J20172">
        <f t="shared" si="1579"/>
        <v>27.178666666666668</v>
      </c>
      <c r="K20172" t="str">
        <f t="shared" si="1580"/>
        <v/>
      </c>
    </row>
    <row r="20173" spans="1:11" x14ac:dyDescent="0.25">
      <c r="A20173" t="s">
        <v>36301</v>
      </c>
      <c r="B20173" s="1" t="s">
        <v>36302</v>
      </c>
      <c r="C20173" t="s">
        <v>1783</v>
      </c>
      <c r="D20173" t="s">
        <v>9</v>
      </c>
      <c r="E20173">
        <v>1</v>
      </c>
      <c r="F20173">
        <v>2348.8000000000002</v>
      </c>
      <c r="G20173" t="str">
        <f t="shared" si="1577"/>
        <v>BLUEPRINTADT34708</v>
      </c>
      <c r="H20173" t="str">
        <f t="shared" si="1576"/>
        <v>4243120250</v>
      </c>
      <c r="I20173" t="str">
        <f t="shared" si="1578"/>
        <v>KOCIONI DOBOŠ</v>
      </c>
      <c r="J20173">
        <f t="shared" si="1579"/>
        <v>19.573333333333334</v>
      </c>
      <c r="K20173" t="str">
        <f t="shared" si="1580"/>
        <v/>
      </c>
    </row>
    <row r="20174" spans="1:11" x14ac:dyDescent="0.25">
      <c r="A20174" t="s">
        <v>36303</v>
      </c>
      <c r="B20174" s="1" t="s">
        <v>36304</v>
      </c>
      <c r="C20174" t="s">
        <v>1783</v>
      </c>
      <c r="D20174" t="s">
        <v>9</v>
      </c>
      <c r="E20174">
        <v>1</v>
      </c>
      <c r="F20174">
        <v>3004.16</v>
      </c>
      <c r="G20174" t="str">
        <f t="shared" si="1577"/>
        <v>BLUEPRINTADT34709</v>
      </c>
      <c r="H20174" t="str">
        <f t="shared" si="1576"/>
        <v>4243120080</v>
      </c>
      <c r="I20174" t="str">
        <f t="shared" si="1578"/>
        <v>KOCIONI DOBOŠ</v>
      </c>
      <c r="J20174">
        <f t="shared" si="1579"/>
        <v>25.034666666666666</v>
      </c>
      <c r="K20174" t="str">
        <f t="shared" si="1580"/>
        <v/>
      </c>
    </row>
    <row r="20175" spans="1:11" x14ac:dyDescent="0.25">
      <c r="A20175" t="s">
        <v>36305</v>
      </c>
      <c r="B20175" s="1" t="s">
        <v>36306</v>
      </c>
      <c r="C20175" t="s">
        <v>1783</v>
      </c>
      <c r="D20175" t="s">
        <v>9</v>
      </c>
      <c r="E20175">
        <v>1</v>
      </c>
      <c r="F20175">
        <v>3956.48</v>
      </c>
      <c r="G20175" t="str">
        <f t="shared" si="1577"/>
        <v>BLUEPRINTADT34711</v>
      </c>
      <c r="H20175" t="str">
        <f t="shared" si="1576"/>
        <v>4243135180</v>
      </c>
      <c r="I20175" t="str">
        <f t="shared" si="1578"/>
        <v>KOCIONI DOBOŠ</v>
      </c>
      <c r="J20175">
        <f t="shared" si="1579"/>
        <v>32.970666666666666</v>
      </c>
      <c r="K20175" t="str">
        <f t="shared" si="1580"/>
        <v/>
      </c>
    </row>
    <row r="20176" spans="1:11" x14ac:dyDescent="0.25">
      <c r="A20176" t="s">
        <v>36307</v>
      </c>
      <c r="B20176" s="1" t="s">
        <v>36308</v>
      </c>
      <c r="C20176" t="s">
        <v>1783</v>
      </c>
      <c r="D20176" t="s">
        <v>9</v>
      </c>
      <c r="E20176">
        <v>1</v>
      </c>
      <c r="F20176">
        <v>6248.96</v>
      </c>
      <c r="G20176" t="str">
        <f t="shared" si="1577"/>
        <v>BLUEPRINTADT34712</v>
      </c>
      <c r="H20176" t="str">
        <f t="shared" si="1576"/>
        <v>4243160110</v>
      </c>
      <c r="I20176" t="str">
        <f t="shared" si="1578"/>
        <v>KOCIONI DOBOŠ</v>
      </c>
      <c r="J20176">
        <f t="shared" si="1579"/>
        <v>52.074666666666666</v>
      </c>
      <c r="K20176" t="str">
        <f t="shared" si="1580"/>
        <v/>
      </c>
    </row>
    <row r="20177" spans="1:11" x14ac:dyDescent="0.25">
      <c r="A20177" t="s">
        <v>36309</v>
      </c>
      <c r="B20177" s="1" t="s">
        <v>36310</v>
      </c>
      <c r="C20177" t="s">
        <v>1783</v>
      </c>
      <c r="D20177" t="s">
        <v>9</v>
      </c>
      <c r="E20177">
        <v>1</v>
      </c>
      <c r="F20177">
        <v>6105.6</v>
      </c>
      <c r="G20177" t="str">
        <f t="shared" si="1577"/>
        <v>BLUEPRINTADT34713</v>
      </c>
      <c r="H20177" t="str">
        <f t="shared" si="1576"/>
        <v>4243128040</v>
      </c>
      <c r="I20177" t="str">
        <f t="shared" si="1578"/>
        <v>KOCIONI DOBOŠ</v>
      </c>
      <c r="J20177">
        <f t="shared" si="1579"/>
        <v>50.88</v>
      </c>
      <c r="K20177" t="str">
        <f t="shared" si="1580"/>
        <v/>
      </c>
    </row>
    <row r="20178" spans="1:11" x14ac:dyDescent="0.25">
      <c r="A20178" t="s">
        <v>36311</v>
      </c>
      <c r="B20178" s="1" t="s">
        <v>36312</v>
      </c>
      <c r="C20178" t="s">
        <v>1783</v>
      </c>
      <c r="D20178" t="s">
        <v>9</v>
      </c>
      <c r="E20178">
        <v>1</v>
      </c>
      <c r="F20178">
        <v>5899.52</v>
      </c>
      <c r="G20178" t="str">
        <f t="shared" si="1577"/>
        <v>BLUEPRINTADT34714</v>
      </c>
      <c r="H20178" t="str">
        <f t="shared" si="1576"/>
        <v>4243128050</v>
      </c>
      <c r="I20178" t="str">
        <f t="shared" si="1578"/>
        <v>KOCIONI DOBOŠ</v>
      </c>
      <c r="J20178">
        <f t="shared" si="1579"/>
        <v>49.162666666666674</v>
      </c>
      <c r="K20178" t="str">
        <f t="shared" si="1580"/>
        <v/>
      </c>
    </row>
    <row r="20179" spans="1:11" x14ac:dyDescent="0.25">
      <c r="A20179" t="s">
        <v>36313</v>
      </c>
      <c r="B20179" s="1" t="s">
        <v>36314</v>
      </c>
      <c r="C20179" t="s">
        <v>1783</v>
      </c>
      <c r="D20179" t="s">
        <v>9</v>
      </c>
      <c r="E20179">
        <v>1</v>
      </c>
      <c r="F20179">
        <v>14082.56</v>
      </c>
      <c r="G20179" t="str">
        <f t="shared" si="1577"/>
        <v>BLUEPRINTADT34715</v>
      </c>
      <c r="H20179" t="str">
        <f t="shared" si="1576"/>
        <v>4243126081</v>
      </c>
      <c r="I20179" t="str">
        <f t="shared" si="1578"/>
        <v>KOCIONI DOBOŠ</v>
      </c>
      <c r="J20179">
        <f t="shared" si="1579"/>
        <v>117.35466666666666</v>
      </c>
      <c r="K20179" t="str">
        <f t="shared" si="1580"/>
        <v/>
      </c>
    </row>
    <row r="20180" spans="1:11" x14ac:dyDescent="0.25">
      <c r="A20180" t="s">
        <v>36315</v>
      </c>
      <c r="B20180" s="1" t="s">
        <v>36316</v>
      </c>
      <c r="C20180" t="s">
        <v>1783</v>
      </c>
      <c r="D20180" t="s">
        <v>9</v>
      </c>
      <c r="E20180">
        <v>1</v>
      </c>
      <c r="F20180">
        <v>4472.32</v>
      </c>
      <c r="G20180" t="str">
        <f t="shared" si="1577"/>
        <v>BLUEPRINTADT34716</v>
      </c>
      <c r="H20180" t="str">
        <f t="shared" si="1576"/>
        <v>4243126181</v>
      </c>
      <c r="I20180" t="str">
        <f t="shared" si="1578"/>
        <v>KOCIONI DOBOŠ</v>
      </c>
      <c r="J20180">
        <f t="shared" si="1579"/>
        <v>37.269333333333329</v>
      </c>
      <c r="K20180" t="str">
        <f t="shared" si="1580"/>
        <v/>
      </c>
    </row>
    <row r="20181" spans="1:11" x14ac:dyDescent="0.25">
      <c r="A20181" t="s">
        <v>36317</v>
      </c>
      <c r="B20181" s="1" t="s">
        <v>36318</v>
      </c>
      <c r="C20181" t="s">
        <v>1783</v>
      </c>
      <c r="D20181" t="s">
        <v>9</v>
      </c>
      <c r="E20181">
        <v>1</v>
      </c>
      <c r="F20181">
        <v>5690.88</v>
      </c>
      <c r="G20181" t="str">
        <f t="shared" si="1577"/>
        <v>BLUEPRINTADT34718</v>
      </c>
      <c r="H20181" t="str">
        <f t="shared" si="1576"/>
        <v>4243105020</v>
      </c>
      <c r="I20181" t="str">
        <f t="shared" si="1578"/>
        <v>KOCIONI DOBOŠ</v>
      </c>
      <c r="J20181">
        <f t="shared" si="1579"/>
        <v>47.423999999999999</v>
      </c>
      <c r="K20181" t="str">
        <f t="shared" si="1580"/>
        <v/>
      </c>
    </row>
    <row r="20182" spans="1:11" x14ac:dyDescent="0.25">
      <c r="A20182" t="s">
        <v>36319</v>
      </c>
      <c r="B20182" s="1" t="s">
        <v>36320</v>
      </c>
      <c r="C20182" t="s">
        <v>1783</v>
      </c>
      <c r="D20182" t="s">
        <v>9</v>
      </c>
      <c r="E20182">
        <v>1</v>
      </c>
      <c r="F20182">
        <v>4520.96</v>
      </c>
      <c r="G20182" t="str">
        <f t="shared" si="1577"/>
        <v>BLUEPRINTADT34719</v>
      </c>
      <c r="H20182" t="str">
        <f t="shared" si="1576"/>
        <v>424310K130</v>
      </c>
      <c r="I20182" t="str">
        <f t="shared" si="1578"/>
        <v>KOCIONI DOBOŠ</v>
      </c>
      <c r="J20182">
        <f t="shared" si="1579"/>
        <v>37.674666666666667</v>
      </c>
      <c r="K20182" t="str">
        <f t="shared" si="1580"/>
        <v/>
      </c>
    </row>
    <row r="20183" spans="1:11" x14ac:dyDescent="0.25">
      <c r="A20183" t="s">
        <v>36321</v>
      </c>
      <c r="B20183" s="1" t="s">
        <v>36322</v>
      </c>
      <c r="C20183" t="s">
        <v>1783</v>
      </c>
      <c r="D20183" t="s">
        <v>9</v>
      </c>
      <c r="E20183">
        <v>1</v>
      </c>
      <c r="F20183">
        <v>4506.88</v>
      </c>
      <c r="G20183" t="str">
        <f t="shared" si="1577"/>
        <v>BLUEPRINTADT34720</v>
      </c>
      <c r="H20183" t="str">
        <f t="shared" si="1576"/>
        <v>424310K090</v>
      </c>
      <c r="I20183" t="str">
        <f t="shared" si="1578"/>
        <v>KOCIONI DOBOŠ</v>
      </c>
      <c r="J20183">
        <f t="shared" si="1579"/>
        <v>37.557333333333332</v>
      </c>
      <c r="K20183" t="str">
        <f t="shared" si="1580"/>
        <v/>
      </c>
    </row>
    <row r="20184" spans="1:11" x14ac:dyDescent="0.25">
      <c r="A20184" t="s">
        <v>36323</v>
      </c>
      <c r="B20184" s="1" t="s">
        <v>36324</v>
      </c>
      <c r="C20184" t="s">
        <v>1783</v>
      </c>
      <c r="D20184" t="s">
        <v>9</v>
      </c>
      <c r="E20184">
        <v>1</v>
      </c>
      <c r="F20184">
        <v>1967.36</v>
      </c>
      <c r="G20184" t="str">
        <f t="shared" si="1577"/>
        <v>BLUEPRINTADT34721</v>
      </c>
      <c r="H20184" t="str">
        <f t="shared" si="1576"/>
        <v>4243112180</v>
      </c>
      <c r="I20184" t="str">
        <f t="shared" si="1578"/>
        <v>KOCIONI DOBOŠ</v>
      </c>
      <c r="J20184">
        <f t="shared" si="1579"/>
        <v>16.394666666666666</v>
      </c>
      <c r="K20184" t="str">
        <f t="shared" si="1580"/>
        <v/>
      </c>
    </row>
    <row r="20185" spans="1:11" x14ac:dyDescent="0.25">
      <c r="A20185" t="s">
        <v>36325</v>
      </c>
      <c r="C20185" t="s">
        <v>1783</v>
      </c>
      <c r="D20185" t="s">
        <v>9</v>
      </c>
      <c r="E20185">
        <v>1</v>
      </c>
      <c r="F20185">
        <v>2188.8000000000002</v>
      </c>
      <c r="G20185" t="str">
        <f t="shared" si="1577"/>
        <v>BLUEPRINTADT34722</v>
      </c>
      <c r="H20185" t="str">
        <f t="shared" si="1576"/>
        <v>ADT34722</v>
      </c>
      <c r="I20185" t="str">
        <f t="shared" si="1578"/>
        <v>KOCIONI DOBOŠ</v>
      </c>
      <c r="J20185">
        <f t="shared" si="1579"/>
        <v>18.240000000000002</v>
      </c>
      <c r="K20185" t="str">
        <f t="shared" si="1580"/>
        <v/>
      </c>
    </row>
    <row r="20186" spans="1:11" x14ac:dyDescent="0.25">
      <c r="A20186" t="s">
        <v>36326</v>
      </c>
      <c r="C20186" t="s">
        <v>1783</v>
      </c>
      <c r="D20186" t="s">
        <v>9</v>
      </c>
      <c r="E20186">
        <v>1</v>
      </c>
      <c r="F20186">
        <v>2643.2</v>
      </c>
      <c r="G20186" t="str">
        <f t="shared" si="1577"/>
        <v>BLUEPRINTADT34723</v>
      </c>
      <c r="H20186" t="str">
        <f t="shared" si="1576"/>
        <v>ADT34723</v>
      </c>
      <c r="I20186" t="str">
        <f t="shared" si="1578"/>
        <v>KOCIONI DOBOŠ</v>
      </c>
      <c r="J20186">
        <f t="shared" si="1579"/>
        <v>22.026666666666664</v>
      </c>
      <c r="K20186" t="str">
        <f t="shared" si="1580"/>
        <v/>
      </c>
    </row>
    <row r="20187" spans="1:11" x14ac:dyDescent="0.25">
      <c r="A20187" t="s">
        <v>36327</v>
      </c>
      <c r="B20187" s="1" t="s">
        <v>36328</v>
      </c>
      <c r="C20187" t="s">
        <v>1783</v>
      </c>
      <c r="D20187" t="s">
        <v>9</v>
      </c>
      <c r="E20187">
        <v>1</v>
      </c>
      <c r="F20187">
        <v>1958.4</v>
      </c>
      <c r="G20187" t="str">
        <f t="shared" si="1577"/>
        <v>BLUEPRINTADT34724</v>
      </c>
      <c r="H20187" t="str">
        <f t="shared" si="1576"/>
        <v>424310H010</v>
      </c>
      <c r="I20187" t="str">
        <f t="shared" si="1578"/>
        <v>KOCIONI DOBOŠ</v>
      </c>
      <c r="J20187">
        <f t="shared" si="1579"/>
        <v>16.32</v>
      </c>
      <c r="K20187" t="str">
        <f t="shared" si="1580"/>
        <v/>
      </c>
    </row>
    <row r="20188" spans="1:11" x14ac:dyDescent="0.25">
      <c r="A20188" t="s">
        <v>36329</v>
      </c>
      <c r="B20188" s="1" t="s">
        <v>36330</v>
      </c>
      <c r="C20188" t="s">
        <v>1783</v>
      </c>
      <c r="D20188" t="s">
        <v>9</v>
      </c>
      <c r="E20188">
        <v>1</v>
      </c>
      <c r="F20188">
        <v>2709.76</v>
      </c>
      <c r="G20188" t="str">
        <f t="shared" si="1577"/>
        <v>BLUEPRINTADT34725</v>
      </c>
      <c r="H20188" t="str">
        <f t="shared" si="1576"/>
        <v>4243135170</v>
      </c>
      <c r="I20188" t="str">
        <f t="shared" si="1578"/>
        <v>KOCIONI DOBOŠ</v>
      </c>
      <c r="J20188">
        <f t="shared" si="1579"/>
        <v>22.581333333333337</v>
      </c>
      <c r="K20188" t="str">
        <f t="shared" si="1580"/>
        <v/>
      </c>
    </row>
    <row r="20189" spans="1:11" x14ac:dyDescent="0.25">
      <c r="A20189" t="s">
        <v>36331</v>
      </c>
      <c r="B20189" s="1" t="s">
        <v>36332</v>
      </c>
      <c r="C20189" t="s">
        <v>1787</v>
      </c>
      <c r="D20189" t="s">
        <v>9</v>
      </c>
      <c r="E20189">
        <v>1</v>
      </c>
      <c r="F20189">
        <v>10650.88</v>
      </c>
      <c r="G20189" t="str">
        <f t="shared" si="1577"/>
        <v>BLUEPRINTADT34726</v>
      </c>
      <c r="H20189" t="str">
        <f t="shared" si="1576"/>
        <v>4243137030</v>
      </c>
      <c r="I20189" t="str">
        <f t="shared" si="1578"/>
        <v>KOČIONI DOBOŠ</v>
      </c>
      <c r="J20189">
        <f t="shared" si="1579"/>
        <v>88.757333333333321</v>
      </c>
      <c r="K20189" t="str">
        <f t="shared" si="1580"/>
        <v/>
      </c>
    </row>
    <row r="20190" spans="1:11" x14ac:dyDescent="0.25">
      <c r="A20190" t="s">
        <v>36333</v>
      </c>
      <c r="B20190" s="1" t="s">
        <v>36334</v>
      </c>
      <c r="C20190" t="s">
        <v>1787</v>
      </c>
      <c r="D20190" t="s">
        <v>9</v>
      </c>
      <c r="E20190">
        <v>1</v>
      </c>
      <c r="F20190">
        <v>10168.32</v>
      </c>
      <c r="G20190" t="str">
        <f t="shared" si="1577"/>
        <v>BLUEPRINTADT34727</v>
      </c>
      <c r="H20190" t="str">
        <f t="shared" si="1576"/>
        <v>4243137101</v>
      </c>
      <c r="I20190" t="str">
        <f t="shared" si="1578"/>
        <v>KOČIONI DOBOŠ</v>
      </c>
      <c r="J20190">
        <f t="shared" si="1579"/>
        <v>84.736000000000004</v>
      </c>
      <c r="K20190" t="str">
        <f t="shared" si="1580"/>
        <v/>
      </c>
    </row>
    <row r="20191" spans="1:11" x14ac:dyDescent="0.25">
      <c r="A20191" t="s">
        <v>36335</v>
      </c>
      <c r="B20191" s="1" t="s">
        <v>36336</v>
      </c>
      <c r="C20191" t="s">
        <v>1783</v>
      </c>
      <c r="D20191" t="s">
        <v>9</v>
      </c>
      <c r="E20191">
        <v>1</v>
      </c>
      <c r="F20191">
        <v>2086.4</v>
      </c>
      <c r="G20191" t="str">
        <f t="shared" si="1577"/>
        <v>BLUEPRINTADT34728</v>
      </c>
      <c r="H20191" t="str">
        <f t="shared" si="1576"/>
        <v>424310D010</v>
      </c>
      <c r="I20191" t="str">
        <f t="shared" si="1578"/>
        <v>KOCIONI DOBOŠ</v>
      </c>
      <c r="J20191">
        <f t="shared" si="1579"/>
        <v>17.386666666666667</v>
      </c>
      <c r="K20191" t="str">
        <f t="shared" si="1580"/>
        <v/>
      </c>
    </row>
    <row r="20192" spans="1:11" x14ac:dyDescent="0.25">
      <c r="A20192" t="s">
        <v>36337</v>
      </c>
      <c r="B20192" s="1" t="s">
        <v>36338</v>
      </c>
      <c r="C20192" t="s">
        <v>1783</v>
      </c>
      <c r="D20192" t="s">
        <v>9</v>
      </c>
      <c r="E20192">
        <v>1</v>
      </c>
      <c r="F20192">
        <v>2364.16</v>
      </c>
      <c r="G20192" t="str">
        <f t="shared" si="1577"/>
        <v>BLUEPRINTADT34729</v>
      </c>
      <c r="H20192" t="str">
        <f t="shared" si="1576"/>
        <v>424310D030</v>
      </c>
      <c r="I20192" t="str">
        <f t="shared" si="1578"/>
        <v>KOCIONI DOBOŠ</v>
      </c>
      <c r="J20192">
        <f t="shared" si="1579"/>
        <v>19.701333333333331</v>
      </c>
      <c r="K20192" t="str">
        <f t="shared" si="1580"/>
        <v/>
      </c>
    </row>
    <row r="20193" spans="1:11" x14ac:dyDescent="0.25">
      <c r="A20193" t="s">
        <v>36339</v>
      </c>
      <c r="B20193" s="1" t="s">
        <v>36340</v>
      </c>
      <c r="C20193" t="s">
        <v>1783</v>
      </c>
      <c r="D20193" t="s">
        <v>9</v>
      </c>
      <c r="E20193">
        <v>1</v>
      </c>
      <c r="F20193">
        <v>2467.84</v>
      </c>
      <c r="G20193" t="str">
        <f t="shared" si="1577"/>
        <v>BLUEPRINTADT34730</v>
      </c>
      <c r="H20193" t="str">
        <f t="shared" si="1576"/>
        <v>4243152090</v>
      </c>
      <c r="I20193" t="str">
        <f t="shared" si="1578"/>
        <v>KOCIONI DOBOŠ</v>
      </c>
      <c r="J20193">
        <f t="shared" si="1579"/>
        <v>20.565333333333335</v>
      </c>
      <c r="K20193" t="str">
        <f t="shared" si="1580"/>
        <v/>
      </c>
    </row>
    <row r="20194" spans="1:11" x14ac:dyDescent="0.25">
      <c r="A20194" t="s">
        <v>36341</v>
      </c>
      <c r="C20194" t="s">
        <v>4649</v>
      </c>
      <c r="D20194" t="s">
        <v>9</v>
      </c>
      <c r="E20194">
        <v>1</v>
      </c>
      <c r="F20194">
        <v>5070.08</v>
      </c>
      <c r="G20194" t="str">
        <f t="shared" si="1577"/>
        <v>BLUEPRINTADT348169</v>
      </c>
      <c r="H20194" t="str">
        <f t="shared" si="1576"/>
        <v>ADT348169</v>
      </c>
      <c r="I20194" t="str">
        <f t="shared" si="1578"/>
        <v>SET ZA POPRAVKU KOČIONIH KLJEŠTA</v>
      </c>
      <c r="J20194">
        <f t="shared" si="1579"/>
        <v>42.250666666666667</v>
      </c>
      <c r="K20194" t="str">
        <f t="shared" si="1580"/>
        <v/>
      </c>
    </row>
    <row r="20195" spans="1:11" x14ac:dyDescent="0.25">
      <c r="A20195" t="s">
        <v>36342</v>
      </c>
      <c r="C20195" t="s">
        <v>4649</v>
      </c>
      <c r="D20195" t="s">
        <v>9</v>
      </c>
      <c r="E20195">
        <v>1</v>
      </c>
      <c r="F20195">
        <v>3834.88</v>
      </c>
      <c r="G20195" t="str">
        <f t="shared" si="1577"/>
        <v>BLUEPRINTADT348170</v>
      </c>
      <c r="H20195" t="str">
        <f t="shared" si="1576"/>
        <v>ADT348170</v>
      </c>
      <c r="I20195" t="str">
        <f t="shared" si="1578"/>
        <v>SET ZA POPRAVKU KOČIONIH KLJEŠTA</v>
      </c>
      <c r="J20195">
        <f t="shared" si="1579"/>
        <v>31.957333333333334</v>
      </c>
      <c r="K20195" t="str">
        <f t="shared" si="1580"/>
        <v/>
      </c>
    </row>
    <row r="20196" spans="1:11" x14ac:dyDescent="0.25">
      <c r="A20196" t="s">
        <v>36343</v>
      </c>
      <c r="B20196" s="1" t="s">
        <v>4641</v>
      </c>
      <c r="C20196" t="s">
        <v>4642</v>
      </c>
      <c r="D20196" t="s">
        <v>1117</v>
      </c>
      <c r="E20196">
        <v>1</v>
      </c>
      <c r="F20196">
        <v>380.16</v>
      </c>
      <c r="G20196" t="str">
        <f t="shared" si="1577"/>
        <v>BLUEPRINTADT348600</v>
      </c>
      <c r="H20196" t="str">
        <f t="shared" si="1576"/>
        <v>KITTEDITEM</v>
      </c>
      <c r="I20196" t="str">
        <f t="shared" si="1578"/>
        <v>SET ZA UGRADNJU KOČNICA</v>
      </c>
      <c r="J20196">
        <f t="shared" si="1579"/>
        <v>3.1680000000000001</v>
      </c>
      <c r="K20196" t="str">
        <f t="shared" si="1580"/>
        <v/>
      </c>
    </row>
    <row r="20197" spans="1:11" x14ac:dyDescent="0.25">
      <c r="A20197" t="s">
        <v>36344</v>
      </c>
      <c r="B20197" s="1" t="s">
        <v>4641</v>
      </c>
      <c r="C20197" t="s">
        <v>4642</v>
      </c>
      <c r="D20197" t="s">
        <v>1117</v>
      </c>
      <c r="E20197">
        <v>1</v>
      </c>
      <c r="F20197">
        <v>380.16</v>
      </c>
      <c r="G20197" t="str">
        <f t="shared" si="1577"/>
        <v>BLUEPRINTADT348601</v>
      </c>
      <c r="H20197" t="str">
        <f t="shared" si="1576"/>
        <v>KITTEDITEM</v>
      </c>
      <c r="I20197" t="str">
        <f t="shared" si="1578"/>
        <v>SET ZA UGRADNJU KOČNICA</v>
      </c>
      <c r="J20197">
        <f t="shared" si="1579"/>
        <v>3.1680000000000001</v>
      </c>
      <c r="K20197" t="str">
        <f t="shared" si="1580"/>
        <v/>
      </c>
    </row>
    <row r="20198" spans="1:11" x14ac:dyDescent="0.25">
      <c r="A20198" t="s">
        <v>36345</v>
      </c>
      <c r="B20198" s="1" t="s">
        <v>4641</v>
      </c>
      <c r="C20198" t="s">
        <v>4642</v>
      </c>
      <c r="D20198" t="s">
        <v>1117</v>
      </c>
      <c r="E20198">
        <v>1</v>
      </c>
      <c r="F20198">
        <v>719.36</v>
      </c>
      <c r="G20198" t="str">
        <f t="shared" si="1577"/>
        <v>BLUEPRINTADT348602</v>
      </c>
      <c r="H20198" t="str">
        <f t="shared" si="1576"/>
        <v>KITTEDITEM</v>
      </c>
      <c r="I20198" t="str">
        <f t="shared" si="1578"/>
        <v>SET ZA UGRADNJU KOČNICA</v>
      </c>
      <c r="J20198">
        <f t="shared" si="1579"/>
        <v>5.9946666666666664</v>
      </c>
      <c r="K20198" t="str">
        <f t="shared" si="1580"/>
        <v/>
      </c>
    </row>
    <row r="20199" spans="1:11" x14ac:dyDescent="0.25">
      <c r="A20199" t="s">
        <v>36346</v>
      </c>
      <c r="B20199" s="1" t="s">
        <v>4641</v>
      </c>
      <c r="C20199" t="s">
        <v>4642</v>
      </c>
      <c r="D20199" t="s">
        <v>1117</v>
      </c>
      <c r="E20199">
        <v>1</v>
      </c>
      <c r="F20199">
        <v>453.12</v>
      </c>
      <c r="G20199" t="str">
        <f t="shared" si="1577"/>
        <v>BLUEPRINTADT348603</v>
      </c>
      <c r="H20199" t="str">
        <f t="shared" si="1576"/>
        <v>KITTEDITEM</v>
      </c>
      <c r="I20199" t="str">
        <f t="shared" si="1578"/>
        <v>SET ZA UGRADNJU KOČNICA</v>
      </c>
      <c r="J20199">
        <f t="shared" si="1579"/>
        <v>3.7760000000000002</v>
      </c>
      <c r="K20199" t="str">
        <f t="shared" si="1580"/>
        <v/>
      </c>
    </row>
    <row r="20200" spans="1:11" x14ac:dyDescent="0.25">
      <c r="A20200" t="s">
        <v>36347</v>
      </c>
      <c r="B20200" s="1" t="s">
        <v>4641</v>
      </c>
      <c r="C20200" t="s">
        <v>4642</v>
      </c>
      <c r="D20200" t="s">
        <v>1117</v>
      </c>
      <c r="E20200">
        <v>1</v>
      </c>
      <c r="F20200">
        <v>867.84</v>
      </c>
      <c r="G20200" t="str">
        <f t="shared" si="1577"/>
        <v>BLUEPRINTADT348604</v>
      </c>
      <c r="H20200" t="str">
        <f t="shared" si="1576"/>
        <v>KITTEDITEM</v>
      </c>
      <c r="I20200" t="str">
        <f t="shared" si="1578"/>
        <v>SET ZA UGRADNJU KOČNICA</v>
      </c>
      <c r="J20200">
        <f t="shared" si="1579"/>
        <v>7.2320000000000002</v>
      </c>
      <c r="K20200" t="str">
        <f t="shared" si="1580"/>
        <v/>
      </c>
    </row>
    <row r="20201" spans="1:11" x14ac:dyDescent="0.25">
      <c r="A20201" t="s">
        <v>36348</v>
      </c>
      <c r="B20201" s="1" t="s">
        <v>4641</v>
      </c>
      <c r="C20201" t="s">
        <v>4642</v>
      </c>
      <c r="D20201" t="s">
        <v>1117</v>
      </c>
      <c r="E20201">
        <v>1</v>
      </c>
      <c r="F20201">
        <v>894.72</v>
      </c>
      <c r="G20201" t="str">
        <f t="shared" si="1577"/>
        <v>BLUEPRINTADT348605</v>
      </c>
      <c r="H20201" t="str">
        <f t="shared" si="1576"/>
        <v>KITTEDITEM</v>
      </c>
      <c r="I20201" t="str">
        <f t="shared" si="1578"/>
        <v>SET ZA UGRADNJU KOČNICA</v>
      </c>
      <c r="J20201">
        <f t="shared" si="1579"/>
        <v>7.4560000000000004</v>
      </c>
      <c r="K20201" t="str">
        <f t="shared" si="1580"/>
        <v/>
      </c>
    </row>
    <row r="20202" spans="1:11" x14ac:dyDescent="0.25">
      <c r="A20202" t="s">
        <v>36349</v>
      </c>
      <c r="B20202" s="1" t="s">
        <v>4641</v>
      </c>
      <c r="C20202" t="s">
        <v>4642</v>
      </c>
      <c r="D20202" t="s">
        <v>1117</v>
      </c>
      <c r="E20202">
        <v>1</v>
      </c>
      <c r="F20202">
        <v>611.84</v>
      </c>
      <c r="G20202" t="str">
        <f t="shared" si="1577"/>
        <v>BLUEPRINTADT348606</v>
      </c>
      <c r="H20202" t="str">
        <f t="shared" si="1576"/>
        <v>KITTEDITEM</v>
      </c>
      <c r="I20202" t="str">
        <f t="shared" si="1578"/>
        <v>SET ZA UGRADNJU KOČNICA</v>
      </c>
      <c r="J20202">
        <f t="shared" si="1579"/>
        <v>5.0986666666666673</v>
      </c>
      <c r="K20202" t="str">
        <f t="shared" si="1580"/>
        <v/>
      </c>
    </row>
    <row r="20203" spans="1:11" x14ac:dyDescent="0.25">
      <c r="A20203" t="s">
        <v>36350</v>
      </c>
      <c r="C20203" t="s">
        <v>4647</v>
      </c>
      <c r="D20203" t="s">
        <v>9</v>
      </c>
      <c r="E20203">
        <v>1</v>
      </c>
      <c r="F20203">
        <v>870.4</v>
      </c>
      <c r="G20203" t="str">
        <f t="shared" si="1577"/>
        <v>BLUEPRINTADT348607</v>
      </c>
      <c r="H20203" t="str">
        <f t="shared" si="1576"/>
        <v>ADT348607</v>
      </c>
      <c r="I20203" t="str">
        <f t="shared" si="1578"/>
        <v>SET ZA KOCIONE PLOCICE</v>
      </c>
      <c r="J20203">
        <f t="shared" si="1579"/>
        <v>7.253333333333333</v>
      </c>
      <c r="K20203" t="str">
        <f t="shared" si="1580"/>
        <v/>
      </c>
    </row>
    <row r="20204" spans="1:11" x14ac:dyDescent="0.25">
      <c r="A20204" t="s">
        <v>36351</v>
      </c>
      <c r="C20204" t="s">
        <v>4647</v>
      </c>
      <c r="D20204" t="s">
        <v>9</v>
      </c>
      <c r="E20204">
        <v>1</v>
      </c>
      <c r="F20204">
        <v>353.28</v>
      </c>
      <c r="G20204" t="str">
        <f t="shared" si="1577"/>
        <v>BLUEPRINTADT348608</v>
      </c>
      <c r="H20204" t="str">
        <f t="shared" si="1576"/>
        <v>ADT348608</v>
      </c>
      <c r="I20204" t="str">
        <f t="shared" si="1578"/>
        <v>SET ZA KOCIONE PLOCICE</v>
      </c>
      <c r="J20204">
        <f t="shared" si="1579"/>
        <v>2.944</v>
      </c>
      <c r="K20204" t="str">
        <f t="shared" si="1580"/>
        <v/>
      </c>
    </row>
    <row r="20205" spans="1:11" x14ac:dyDescent="0.25">
      <c r="A20205" t="s">
        <v>36352</v>
      </c>
      <c r="C20205" t="s">
        <v>4647</v>
      </c>
      <c r="D20205" t="s">
        <v>9</v>
      </c>
      <c r="E20205">
        <v>1</v>
      </c>
      <c r="F20205">
        <v>867.84</v>
      </c>
      <c r="G20205" t="str">
        <f t="shared" si="1577"/>
        <v>BLUEPRINTADT348609</v>
      </c>
      <c r="H20205" t="str">
        <f t="shared" ref="H20205:H20268" si="1581">IF(AND(B20205&lt;&gt;"", B20205&lt;&gt;"-"),SUBSTITUTE(SUBSTITUTE(B20205,"-","")," ",""),A20205)</f>
        <v>ADT348609</v>
      </c>
      <c r="I20205" t="str">
        <f t="shared" si="1578"/>
        <v>SET ZA KOCIONE PLOCICE</v>
      </c>
      <c r="J20205">
        <f t="shared" si="1579"/>
        <v>7.2320000000000002</v>
      </c>
      <c r="K20205" t="str">
        <f t="shared" si="1580"/>
        <v/>
      </c>
    </row>
    <row r="20206" spans="1:11" x14ac:dyDescent="0.25">
      <c r="A20206" t="s">
        <v>36353</v>
      </c>
      <c r="C20206" t="s">
        <v>4647</v>
      </c>
      <c r="D20206" t="s">
        <v>9</v>
      </c>
      <c r="E20206">
        <v>1</v>
      </c>
      <c r="F20206">
        <v>583.67999999999995</v>
      </c>
      <c r="G20206" t="str">
        <f t="shared" si="1577"/>
        <v>BLUEPRINTADT348610</v>
      </c>
      <c r="H20206" t="str">
        <f t="shared" si="1581"/>
        <v>ADT348610</v>
      </c>
      <c r="I20206" t="str">
        <f t="shared" si="1578"/>
        <v>SET ZA KOCIONE PLOCICE</v>
      </c>
      <c r="J20206">
        <f t="shared" si="1579"/>
        <v>4.8639999999999999</v>
      </c>
      <c r="K20206" t="str">
        <f t="shared" si="1580"/>
        <v/>
      </c>
    </row>
    <row r="20207" spans="1:11" x14ac:dyDescent="0.25">
      <c r="A20207" t="s">
        <v>36354</v>
      </c>
      <c r="C20207" t="s">
        <v>4647</v>
      </c>
      <c r="D20207" t="s">
        <v>9</v>
      </c>
      <c r="E20207">
        <v>1</v>
      </c>
      <c r="F20207">
        <v>870.4</v>
      </c>
      <c r="G20207" t="str">
        <f t="shared" si="1577"/>
        <v>BLUEPRINTADT348611</v>
      </c>
      <c r="H20207" t="str">
        <f t="shared" si="1581"/>
        <v>ADT348611</v>
      </c>
      <c r="I20207" t="str">
        <f t="shared" si="1578"/>
        <v>SET ZA KOCIONE PLOCICE</v>
      </c>
      <c r="J20207">
        <f t="shared" si="1579"/>
        <v>7.253333333333333</v>
      </c>
      <c r="K20207" t="str">
        <f t="shared" si="1580"/>
        <v/>
      </c>
    </row>
    <row r="20208" spans="1:11" x14ac:dyDescent="0.25">
      <c r="A20208" t="s">
        <v>36355</v>
      </c>
      <c r="C20208" t="s">
        <v>4647</v>
      </c>
      <c r="D20208" t="s">
        <v>9</v>
      </c>
      <c r="E20208">
        <v>1</v>
      </c>
      <c r="F20208">
        <v>752.64</v>
      </c>
      <c r="G20208" t="str">
        <f t="shared" si="1577"/>
        <v>BLUEPRINTADT348612</v>
      </c>
      <c r="H20208" t="str">
        <f t="shared" si="1581"/>
        <v>ADT348612</v>
      </c>
      <c r="I20208" t="str">
        <f t="shared" si="1578"/>
        <v>SET ZA KOCIONE PLOCICE</v>
      </c>
      <c r="J20208">
        <f t="shared" si="1579"/>
        <v>6.2720000000000002</v>
      </c>
      <c r="K20208" t="str">
        <f t="shared" si="1580"/>
        <v/>
      </c>
    </row>
    <row r="20209" spans="1:11" x14ac:dyDescent="0.25">
      <c r="A20209" t="s">
        <v>36356</v>
      </c>
      <c r="B20209" s="1" t="s">
        <v>36357</v>
      </c>
      <c r="C20209" t="s">
        <v>7534</v>
      </c>
      <c r="D20209" t="s">
        <v>9</v>
      </c>
      <c r="E20209">
        <v>1</v>
      </c>
      <c r="F20209">
        <v>25981.439999999999</v>
      </c>
      <c r="G20209" t="str">
        <f t="shared" si="1577"/>
        <v>BLUEPRINTADT34901</v>
      </c>
      <c r="H20209" t="str">
        <f t="shared" si="1581"/>
        <v>4790026541</v>
      </c>
      <c r="I20209" t="str">
        <f t="shared" si="1578"/>
        <v>KOČIONI VENTIL</v>
      </c>
      <c r="J20209">
        <f t="shared" si="1579"/>
        <v>216.512</v>
      </c>
      <c r="K20209" t="str">
        <f t="shared" si="1580"/>
        <v/>
      </c>
    </row>
    <row r="20210" spans="1:11" x14ac:dyDescent="0.25">
      <c r="A20210" t="s">
        <v>36358</v>
      </c>
      <c r="B20210" s="1" t="s">
        <v>36359</v>
      </c>
      <c r="C20210" t="s">
        <v>1792</v>
      </c>
      <c r="D20210" t="s">
        <v>9</v>
      </c>
      <c r="E20210">
        <v>1</v>
      </c>
      <c r="F20210">
        <v>10374.4</v>
      </c>
      <c r="G20210" t="str">
        <f t="shared" si="1577"/>
        <v>BLUEPRINTADT35101</v>
      </c>
      <c r="H20210" t="str">
        <f t="shared" si="1581"/>
        <v>4720135750</v>
      </c>
      <c r="I20210" t="str">
        <f t="shared" si="1578"/>
        <v>GLAVNI CILINDAR KOČNICE</v>
      </c>
      <c r="J20210">
        <f t="shared" si="1579"/>
        <v>86.453333333333333</v>
      </c>
      <c r="K20210" t="str">
        <f t="shared" si="1580"/>
        <v/>
      </c>
    </row>
    <row r="20211" spans="1:11" x14ac:dyDescent="0.25">
      <c r="A20211" t="s">
        <v>36360</v>
      </c>
      <c r="B20211" s="1" t="s">
        <v>36361</v>
      </c>
      <c r="C20211" t="s">
        <v>1792</v>
      </c>
      <c r="D20211" t="s">
        <v>9</v>
      </c>
      <c r="E20211">
        <v>1</v>
      </c>
      <c r="F20211">
        <v>15326.72</v>
      </c>
      <c r="G20211" t="str">
        <f t="shared" si="1577"/>
        <v>BLUEPRINTADT35103</v>
      </c>
      <c r="H20211" t="str">
        <f t="shared" si="1581"/>
        <v>4720160670</v>
      </c>
      <c r="I20211" t="str">
        <f t="shared" si="1578"/>
        <v>GLAVNI CILINDAR KOČNICE</v>
      </c>
      <c r="J20211">
        <f t="shared" si="1579"/>
        <v>127.72266666666665</v>
      </c>
      <c r="K20211" t="str">
        <f t="shared" si="1580"/>
        <v/>
      </c>
    </row>
    <row r="20212" spans="1:11" x14ac:dyDescent="0.25">
      <c r="A20212" t="s">
        <v>36362</v>
      </c>
      <c r="B20212" s="1" t="s">
        <v>36363</v>
      </c>
      <c r="C20212" t="s">
        <v>1792</v>
      </c>
      <c r="D20212" t="s">
        <v>9</v>
      </c>
      <c r="E20212">
        <v>1</v>
      </c>
      <c r="F20212">
        <v>11592.96</v>
      </c>
      <c r="G20212" t="str">
        <f t="shared" si="1577"/>
        <v>BLUEPRINTADT35104</v>
      </c>
      <c r="H20212" t="str">
        <f t="shared" si="1581"/>
        <v>4720135450</v>
      </c>
      <c r="I20212" t="str">
        <f t="shared" si="1578"/>
        <v>GLAVNI CILINDAR KOČNICE</v>
      </c>
      <c r="J20212">
        <f t="shared" si="1579"/>
        <v>96.60799999999999</v>
      </c>
      <c r="K20212" t="str">
        <f t="shared" si="1580"/>
        <v/>
      </c>
    </row>
    <row r="20213" spans="1:11" x14ac:dyDescent="0.25">
      <c r="A20213" t="s">
        <v>36364</v>
      </c>
      <c r="B20213" s="1" t="s">
        <v>36365</v>
      </c>
      <c r="C20213" t="s">
        <v>1792</v>
      </c>
      <c r="D20213" t="s">
        <v>9</v>
      </c>
      <c r="E20213">
        <v>1</v>
      </c>
      <c r="F20213">
        <v>9507.84</v>
      </c>
      <c r="G20213" t="str">
        <f t="shared" si="1577"/>
        <v>BLUEPRINTADT35105</v>
      </c>
      <c r="H20213" t="str">
        <f t="shared" si="1581"/>
        <v>472013D040</v>
      </c>
      <c r="I20213" t="str">
        <f t="shared" si="1578"/>
        <v>GLAVNI CILINDAR KOČNICE</v>
      </c>
      <c r="J20213">
        <f t="shared" si="1579"/>
        <v>79.231999999999999</v>
      </c>
      <c r="K20213" t="str">
        <f t="shared" si="1580"/>
        <v/>
      </c>
    </row>
    <row r="20214" spans="1:11" x14ac:dyDescent="0.25">
      <c r="A20214" t="s">
        <v>36366</v>
      </c>
      <c r="B20214" s="1" t="s">
        <v>36367</v>
      </c>
      <c r="C20214" t="s">
        <v>1792</v>
      </c>
      <c r="D20214" t="s">
        <v>9</v>
      </c>
      <c r="E20214">
        <v>1</v>
      </c>
      <c r="F20214">
        <v>10567.68</v>
      </c>
      <c r="G20214" t="str">
        <f t="shared" si="1577"/>
        <v>BLUEPRINTADT35107</v>
      </c>
      <c r="H20214" t="str">
        <f t="shared" si="1581"/>
        <v>472013D060</v>
      </c>
      <c r="I20214" t="str">
        <f t="shared" si="1578"/>
        <v>GLAVNI CILINDAR KOČNICE</v>
      </c>
      <c r="J20214">
        <f t="shared" si="1579"/>
        <v>88.064000000000007</v>
      </c>
      <c r="K20214" t="str">
        <f t="shared" si="1580"/>
        <v/>
      </c>
    </row>
    <row r="20215" spans="1:11" x14ac:dyDescent="0.25">
      <c r="A20215" t="s">
        <v>36368</v>
      </c>
      <c r="B20215" s="1" t="s">
        <v>36369</v>
      </c>
      <c r="C20215" t="s">
        <v>1792</v>
      </c>
      <c r="D20215" t="s">
        <v>9</v>
      </c>
      <c r="E20215">
        <v>1</v>
      </c>
      <c r="F20215">
        <v>9185.2800000000007</v>
      </c>
      <c r="G20215" t="str">
        <f t="shared" si="1577"/>
        <v>BLUEPRINTADT35108</v>
      </c>
      <c r="H20215" t="str">
        <f t="shared" si="1581"/>
        <v>4720160460</v>
      </c>
      <c r="I20215" t="str">
        <f t="shared" si="1578"/>
        <v>GLAVNI CILINDAR KOČNICE</v>
      </c>
      <c r="J20215">
        <f t="shared" si="1579"/>
        <v>76.544000000000011</v>
      </c>
      <c r="K20215" t="str">
        <f t="shared" si="1580"/>
        <v/>
      </c>
    </row>
    <row r="20216" spans="1:11" x14ac:dyDescent="0.25">
      <c r="A20216" t="s">
        <v>36370</v>
      </c>
      <c r="B20216" s="1" t="s">
        <v>36371</v>
      </c>
      <c r="C20216" t="s">
        <v>1792</v>
      </c>
      <c r="D20216" t="s">
        <v>9</v>
      </c>
      <c r="E20216">
        <v>1</v>
      </c>
      <c r="F20216">
        <v>12144.64</v>
      </c>
      <c r="G20216" t="str">
        <f t="shared" si="1577"/>
        <v>BLUEPRINTADT35110</v>
      </c>
      <c r="H20216" t="str">
        <f t="shared" si="1581"/>
        <v>4720160511</v>
      </c>
      <c r="I20216" t="str">
        <f t="shared" si="1578"/>
        <v>GLAVNI CILINDAR KOČNICE</v>
      </c>
      <c r="J20216">
        <f t="shared" si="1579"/>
        <v>101.20533333333333</v>
      </c>
      <c r="K20216" t="str">
        <f t="shared" si="1580"/>
        <v/>
      </c>
    </row>
    <row r="20217" spans="1:11" x14ac:dyDescent="0.25">
      <c r="A20217" t="s">
        <v>36372</v>
      </c>
      <c r="B20217" s="1" t="s">
        <v>36373</v>
      </c>
      <c r="C20217" t="s">
        <v>1792</v>
      </c>
      <c r="D20217" t="s">
        <v>9</v>
      </c>
      <c r="E20217">
        <v>1</v>
      </c>
      <c r="F20217">
        <v>9885.44</v>
      </c>
      <c r="G20217" t="str">
        <f t="shared" si="1577"/>
        <v>BLUEPRINTADT35112</v>
      </c>
      <c r="H20217" t="str">
        <f t="shared" si="1581"/>
        <v>4720142011</v>
      </c>
      <c r="I20217" t="str">
        <f t="shared" si="1578"/>
        <v>GLAVNI CILINDAR KOČNICE</v>
      </c>
      <c r="J20217">
        <f t="shared" si="1579"/>
        <v>82.378666666666675</v>
      </c>
      <c r="K20217" t="str">
        <f t="shared" si="1580"/>
        <v/>
      </c>
    </row>
    <row r="20218" spans="1:11" x14ac:dyDescent="0.25">
      <c r="A20218" t="s">
        <v>36374</v>
      </c>
      <c r="B20218" s="1" t="s">
        <v>36375</v>
      </c>
      <c r="C20218" t="s">
        <v>1792</v>
      </c>
      <c r="D20218" t="s">
        <v>9</v>
      </c>
      <c r="E20218">
        <v>1</v>
      </c>
      <c r="F20218">
        <v>11188.48</v>
      </c>
      <c r="G20218" t="str">
        <f t="shared" si="1577"/>
        <v>BLUEPRINTADT35115</v>
      </c>
      <c r="H20218" t="str">
        <f t="shared" si="1581"/>
        <v>4720112330</v>
      </c>
      <c r="I20218" t="str">
        <f t="shared" si="1578"/>
        <v>GLAVNI CILINDAR KOČNICE</v>
      </c>
      <c r="J20218">
        <f t="shared" si="1579"/>
        <v>93.237333333333325</v>
      </c>
      <c r="K20218" t="str">
        <f t="shared" si="1580"/>
        <v/>
      </c>
    </row>
    <row r="20219" spans="1:11" x14ac:dyDescent="0.25">
      <c r="A20219" t="s">
        <v>36376</v>
      </c>
      <c r="B20219" s="1" t="s">
        <v>36377</v>
      </c>
      <c r="C20219" t="s">
        <v>1792</v>
      </c>
      <c r="D20219" t="s">
        <v>9</v>
      </c>
      <c r="E20219">
        <v>1</v>
      </c>
      <c r="F20219">
        <v>17798.400000000001</v>
      </c>
      <c r="G20219" t="str">
        <f t="shared" si="1577"/>
        <v>BLUEPRINTADT35116</v>
      </c>
      <c r="H20219" t="str">
        <f t="shared" si="1581"/>
        <v>4720136420</v>
      </c>
      <c r="I20219" t="str">
        <f t="shared" si="1578"/>
        <v>GLAVNI CILINDAR KOČNICE</v>
      </c>
      <c r="J20219">
        <f t="shared" si="1579"/>
        <v>148.32000000000002</v>
      </c>
      <c r="K20219" t="str">
        <f t="shared" si="1580"/>
        <v/>
      </c>
    </row>
    <row r="20220" spans="1:11" x14ac:dyDescent="0.25">
      <c r="A20220" t="s">
        <v>36378</v>
      </c>
      <c r="C20220" t="s">
        <v>1792</v>
      </c>
      <c r="D20220" t="s">
        <v>9</v>
      </c>
      <c r="E20220">
        <v>1</v>
      </c>
      <c r="F20220">
        <v>4147.2</v>
      </c>
      <c r="G20220" t="str">
        <f t="shared" si="1577"/>
        <v>BLUEPRINTADT35121</v>
      </c>
      <c r="H20220" t="str">
        <f t="shared" si="1581"/>
        <v>ADT35121</v>
      </c>
      <c r="I20220" t="str">
        <f t="shared" si="1578"/>
        <v>GLAVNI CILINDAR KOČNICE</v>
      </c>
      <c r="J20220">
        <f t="shared" si="1579"/>
        <v>34.559999999999995</v>
      </c>
      <c r="K20220" t="str">
        <f t="shared" si="1580"/>
        <v/>
      </c>
    </row>
    <row r="20221" spans="1:11" x14ac:dyDescent="0.25">
      <c r="A20221" t="s">
        <v>36379</v>
      </c>
      <c r="B20221" s="1" t="s">
        <v>36380</v>
      </c>
      <c r="C20221" t="s">
        <v>1792</v>
      </c>
      <c r="D20221" t="s">
        <v>9</v>
      </c>
      <c r="E20221">
        <v>1</v>
      </c>
      <c r="F20221">
        <v>11450.88</v>
      </c>
      <c r="G20221" t="str">
        <f t="shared" si="1577"/>
        <v>BLUEPRINTADT35122</v>
      </c>
      <c r="H20221" t="str">
        <f t="shared" si="1581"/>
        <v>4720126530</v>
      </c>
      <c r="I20221" t="str">
        <f t="shared" si="1578"/>
        <v>GLAVNI CILINDAR KOČNICE</v>
      </c>
      <c r="J20221">
        <f t="shared" si="1579"/>
        <v>95.423999999999992</v>
      </c>
      <c r="K20221" t="str">
        <f t="shared" si="1580"/>
        <v/>
      </c>
    </row>
    <row r="20222" spans="1:11" x14ac:dyDescent="0.25">
      <c r="A20222" t="s">
        <v>36381</v>
      </c>
      <c r="B20222" s="1" t="s">
        <v>36382</v>
      </c>
      <c r="C20222" t="s">
        <v>1792</v>
      </c>
      <c r="D20222" t="s">
        <v>9</v>
      </c>
      <c r="E20222">
        <v>1</v>
      </c>
      <c r="F20222">
        <v>2165.7600000000002</v>
      </c>
      <c r="G20222" t="str">
        <f t="shared" si="1577"/>
        <v>BLUEPRINTADT35123</v>
      </c>
      <c r="H20222" t="str">
        <f t="shared" si="1581"/>
        <v>4720126450</v>
      </c>
      <c r="I20222" t="str">
        <f t="shared" si="1578"/>
        <v>GLAVNI CILINDAR KOČNICE</v>
      </c>
      <c r="J20222">
        <f t="shared" si="1579"/>
        <v>18.048000000000002</v>
      </c>
      <c r="K20222" t="str">
        <f t="shared" si="1580"/>
        <v/>
      </c>
    </row>
    <row r="20223" spans="1:11" x14ac:dyDescent="0.25">
      <c r="A20223" t="s">
        <v>36383</v>
      </c>
      <c r="B20223" s="1" t="s">
        <v>36384</v>
      </c>
      <c r="C20223" t="s">
        <v>1792</v>
      </c>
      <c r="D20223" t="s">
        <v>9</v>
      </c>
      <c r="E20223">
        <v>1</v>
      </c>
      <c r="F20223">
        <v>27164.16</v>
      </c>
      <c r="G20223" t="str">
        <f t="shared" si="1577"/>
        <v>BLUEPRINTADT35124</v>
      </c>
      <c r="H20223" t="str">
        <f t="shared" si="1581"/>
        <v>4720160530</v>
      </c>
      <c r="I20223" t="str">
        <f t="shared" si="1578"/>
        <v>GLAVNI CILINDAR KOČNICE</v>
      </c>
      <c r="J20223">
        <f t="shared" si="1579"/>
        <v>226.36799999999999</v>
      </c>
      <c r="K20223" t="str">
        <f t="shared" si="1580"/>
        <v/>
      </c>
    </row>
    <row r="20224" spans="1:11" x14ac:dyDescent="0.25">
      <c r="A20224" t="s">
        <v>36385</v>
      </c>
      <c r="B20224" s="1" t="s">
        <v>36386</v>
      </c>
      <c r="C20224" t="s">
        <v>1792</v>
      </c>
      <c r="D20224" t="s">
        <v>9</v>
      </c>
      <c r="E20224">
        <v>1</v>
      </c>
      <c r="F20224">
        <v>7671.04</v>
      </c>
      <c r="G20224" t="str">
        <f t="shared" si="1577"/>
        <v>BLUEPRINTADT35125</v>
      </c>
      <c r="H20224" t="str">
        <f t="shared" si="1581"/>
        <v>4720160540</v>
      </c>
      <c r="I20224" t="str">
        <f t="shared" si="1578"/>
        <v>GLAVNI CILINDAR KOČNICE</v>
      </c>
      <c r="J20224">
        <f t="shared" si="1579"/>
        <v>63.925333333333334</v>
      </c>
      <c r="K20224" t="str">
        <f t="shared" si="1580"/>
        <v/>
      </c>
    </row>
    <row r="20225" spans="1:11" x14ac:dyDescent="0.25">
      <c r="A20225" t="s">
        <v>36387</v>
      </c>
      <c r="B20225" s="1" t="s">
        <v>36388</v>
      </c>
      <c r="C20225" t="s">
        <v>1792</v>
      </c>
      <c r="D20225" t="s">
        <v>9</v>
      </c>
      <c r="E20225">
        <v>1</v>
      </c>
      <c r="F20225">
        <v>17420.8</v>
      </c>
      <c r="G20225" t="str">
        <f t="shared" si="1577"/>
        <v>BLUEPRINTADT35126</v>
      </c>
      <c r="H20225" t="str">
        <f t="shared" si="1581"/>
        <v>4720126520</v>
      </c>
      <c r="I20225" t="str">
        <f t="shared" si="1578"/>
        <v>GLAVNI CILINDAR KOČNICE</v>
      </c>
      <c r="J20225">
        <f t="shared" si="1579"/>
        <v>145.17333333333332</v>
      </c>
      <c r="K20225" t="str">
        <f t="shared" si="1580"/>
        <v/>
      </c>
    </row>
    <row r="20226" spans="1:11" x14ac:dyDescent="0.25">
      <c r="A20226" t="s">
        <v>36389</v>
      </c>
      <c r="B20226" s="1" t="s">
        <v>36390</v>
      </c>
      <c r="C20226" t="s">
        <v>1792</v>
      </c>
      <c r="D20226" t="s">
        <v>9</v>
      </c>
      <c r="E20226">
        <v>1</v>
      </c>
      <c r="F20226">
        <v>15710.72</v>
      </c>
      <c r="G20226" t="str">
        <f t="shared" si="1577"/>
        <v>BLUEPRINTADT35127</v>
      </c>
      <c r="H20226" t="str">
        <f t="shared" si="1581"/>
        <v>472013D420</v>
      </c>
      <c r="I20226" t="str">
        <f t="shared" si="1578"/>
        <v>GLAVNI CILINDAR KOČNICE</v>
      </c>
      <c r="J20226">
        <f t="shared" si="1579"/>
        <v>130.92266666666666</v>
      </c>
      <c r="K20226" t="str">
        <f t="shared" si="1580"/>
        <v/>
      </c>
    </row>
    <row r="20227" spans="1:11" x14ac:dyDescent="0.25">
      <c r="A20227" t="s">
        <v>36391</v>
      </c>
      <c r="B20227" s="1" t="s">
        <v>36392</v>
      </c>
      <c r="C20227" t="s">
        <v>1792</v>
      </c>
      <c r="D20227" t="s">
        <v>9</v>
      </c>
      <c r="E20227">
        <v>1</v>
      </c>
      <c r="F20227">
        <v>13615.36</v>
      </c>
      <c r="G20227" t="str">
        <f t="shared" ref="G20227:G20290" si="1582">"BLUEPRINT"&amp;A20227</f>
        <v>BLUEPRINTADT35128</v>
      </c>
      <c r="H20227" t="str">
        <f t="shared" si="1581"/>
        <v>4720160650</v>
      </c>
      <c r="I20227" t="str">
        <f t="shared" ref="I20227:I20290" si="1583">UPPER(C20227)</f>
        <v>GLAVNI CILINDAR KOČNICE</v>
      </c>
      <c r="J20227">
        <f t="shared" ref="J20227:J20290" si="1584">F20227/120</f>
        <v>113.46133333333334</v>
      </c>
      <c r="K20227" t="str">
        <f t="shared" ref="K20227:K20290" si="1585">IF(E20227&gt;1,"nesto", "")</f>
        <v/>
      </c>
    </row>
    <row r="20228" spans="1:11" x14ac:dyDescent="0.25">
      <c r="A20228" t="s">
        <v>36393</v>
      </c>
      <c r="B20228" s="1" t="s">
        <v>36394</v>
      </c>
      <c r="C20228" t="s">
        <v>1792</v>
      </c>
      <c r="D20228" t="s">
        <v>9</v>
      </c>
      <c r="E20228">
        <v>1</v>
      </c>
      <c r="F20228">
        <v>13448.96</v>
      </c>
      <c r="G20228" t="str">
        <f t="shared" si="1582"/>
        <v>BLUEPRINTADT35129</v>
      </c>
      <c r="H20228" t="str">
        <f t="shared" si="1581"/>
        <v>4720160660</v>
      </c>
      <c r="I20228" t="str">
        <f t="shared" si="1583"/>
        <v>GLAVNI CILINDAR KOČNICE</v>
      </c>
      <c r="J20228">
        <f t="shared" si="1584"/>
        <v>112.07466666666666</v>
      </c>
      <c r="K20228" t="str">
        <f t="shared" si="1585"/>
        <v/>
      </c>
    </row>
    <row r="20229" spans="1:11" x14ac:dyDescent="0.25">
      <c r="A20229" t="s">
        <v>36395</v>
      </c>
      <c r="B20229" s="1" t="s">
        <v>36396</v>
      </c>
      <c r="C20229" t="s">
        <v>1792</v>
      </c>
      <c r="D20229" t="s">
        <v>9</v>
      </c>
      <c r="E20229">
        <v>1</v>
      </c>
      <c r="F20229">
        <v>14452.48</v>
      </c>
      <c r="G20229" t="str">
        <f t="shared" si="1582"/>
        <v>BLUEPRINTADT35130</v>
      </c>
      <c r="H20229" t="str">
        <f t="shared" si="1581"/>
        <v>4720128350</v>
      </c>
      <c r="I20229" t="str">
        <f t="shared" si="1583"/>
        <v>GLAVNI CILINDAR KOČNICE</v>
      </c>
      <c r="J20229">
        <f t="shared" si="1584"/>
        <v>120.43733333333333</v>
      </c>
      <c r="K20229" t="str">
        <f t="shared" si="1585"/>
        <v/>
      </c>
    </row>
    <row r="20230" spans="1:11" x14ac:dyDescent="0.25">
      <c r="A20230" t="s">
        <v>36397</v>
      </c>
      <c r="B20230" s="1" t="s">
        <v>36398</v>
      </c>
      <c r="C20230" t="s">
        <v>1792</v>
      </c>
      <c r="D20230" t="s">
        <v>9</v>
      </c>
      <c r="E20230">
        <v>1</v>
      </c>
      <c r="F20230">
        <v>5146.88</v>
      </c>
      <c r="G20230" t="str">
        <f t="shared" si="1582"/>
        <v>BLUEPRINTADT35132</v>
      </c>
      <c r="H20230" t="str">
        <f t="shared" si="1581"/>
        <v>4720142230</v>
      </c>
      <c r="I20230" t="str">
        <f t="shared" si="1583"/>
        <v>GLAVNI CILINDAR KOČNICE</v>
      </c>
      <c r="J20230">
        <f t="shared" si="1584"/>
        <v>42.890666666666668</v>
      </c>
      <c r="K20230" t="str">
        <f t="shared" si="1585"/>
        <v/>
      </c>
    </row>
    <row r="20231" spans="1:11" x14ac:dyDescent="0.25">
      <c r="A20231" t="s">
        <v>36399</v>
      </c>
      <c r="B20231" s="1" t="s">
        <v>36400</v>
      </c>
      <c r="C20231" t="s">
        <v>1792</v>
      </c>
      <c r="D20231" t="s">
        <v>9</v>
      </c>
      <c r="E20231">
        <v>1</v>
      </c>
      <c r="F20231">
        <v>5483.52</v>
      </c>
      <c r="G20231" t="str">
        <f t="shared" si="1582"/>
        <v>BLUEPRINTADT35133</v>
      </c>
      <c r="H20231" t="str">
        <f t="shared" si="1581"/>
        <v>4720142270</v>
      </c>
      <c r="I20231" t="str">
        <f t="shared" si="1583"/>
        <v>GLAVNI CILINDAR KOČNICE</v>
      </c>
      <c r="J20231">
        <f t="shared" si="1584"/>
        <v>45.696000000000005</v>
      </c>
      <c r="K20231" t="str">
        <f t="shared" si="1585"/>
        <v/>
      </c>
    </row>
    <row r="20232" spans="1:11" x14ac:dyDescent="0.25">
      <c r="A20232" t="s">
        <v>36401</v>
      </c>
      <c r="B20232" s="1" t="s">
        <v>36402</v>
      </c>
      <c r="C20232" t="s">
        <v>1792</v>
      </c>
      <c r="D20232" t="s">
        <v>9</v>
      </c>
      <c r="E20232">
        <v>1</v>
      </c>
      <c r="F20232">
        <v>5390.08</v>
      </c>
      <c r="G20232" t="str">
        <f t="shared" si="1582"/>
        <v>BLUEPRINTADT35134</v>
      </c>
      <c r="H20232" t="str">
        <f t="shared" si="1581"/>
        <v>4720142210</v>
      </c>
      <c r="I20232" t="str">
        <f t="shared" si="1583"/>
        <v>GLAVNI CILINDAR KOČNICE</v>
      </c>
      <c r="J20232">
        <f t="shared" si="1584"/>
        <v>44.917333333333332</v>
      </c>
      <c r="K20232" t="str">
        <f t="shared" si="1585"/>
        <v/>
      </c>
    </row>
    <row r="20233" spans="1:11" x14ac:dyDescent="0.25">
      <c r="A20233" t="s">
        <v>36403</v>
      </c>
      <c r="B20233" s="1" t="s">
        <v>36404</v>
      </c>
      <c r="C20233" t="s">
        <v>1792</v>
      </c>
      <c r="D20233" t="s">
        <v>9</v>
      </c>
      <c r="E20233">
        <v>1</v>
      </c>
      <c r="F20233">
        <v>3441.92</v>
      </c>
      <c r="G20233" t="str">
        <f t="shared" si="1582"/>
        <v>BLUEPRINTADT35135</v>
      </c>
      <c r="H20233" t="str">
        <f t="shared" si="1581"/>
        <v>4720109060</v>
      </c>
      <c r="I20233" t="str">
        <f t="shared" si="1583"/>
        <v>GLAVNI CILINDAR KOČNICE</v>
      </c>
      <c r="J20233">
        <f t="shared" si="1584"/>
        <v>28.682666666666666</v>
      </c>
      <c r="K20233" t="str">
        <f t="shared" si="1585"/>
        <v/>
      </c>
    </row>
    <row r="20234" spans="1:11" x14ac:dyDescent="0.25">
      <c r="A20234" t="s">
        <v>36405</v>
      </c>
      <c r="B20234" s="1" t="s">
        <v>36406</v>
      </c>
      <c r="C20234" t="s">
        <v>1792</v>
      </c>
      <c r="D20234" t="s">
        <v>9</v>
      </c>
      <c r="E20234">
        <v>1</v>
      </c>
      <c r="F20234">
        <v>13047.04</v>
      </c>
      <c r="G20234" t="str">
        <f t="shared" si="1582"/>
        <v>BLUEPRINTADT35137</v>
      </c>
      <c r="H20234" t="str">
        <f t="shared" si="1581"/>
        <v>4720128591</v>
      </c>
      <c r="I20234" t="str">
        <f t="shared" si="1583"/>
        <v>GLAVNI CILINDAR KOČNICE</v>
      </c>
      <c r="J20234">
        <f t="shared" si="1584"/>
        <v>108.72533333333334</v>
      </c>
      <c r="K20234" t="str">
        <f t="shared" si="1585"/>
        <v/>
      </c>
    </row>
    <row r="20235" spans="1:11" x14ac:dyDescent="0.25">
      <c r="A20235" t="s">
        <v>36407</v>
      </c>
      <c r="B20235" s="1" t="s">
        <v>36408</v>
      </c>
      <c r="C20235" t="s">
        <v>1792</v>
      </c>
      <c r="D20235" t="s">
        <v>9</v>
      </c>
      <c r="E20235">
        <v>1</v>
      </c>
      <c r="F20235">
        <v>5315.84</v>
      </c>
      <c r="G20235" t="str">
        <f t="shared" si="1582"/>
        <v>BLUEPRINTADT35138</v>
      </c>
      <c r="H20235" t="str">
        <f t="shared" si="1581"/>
        <v>4720109070</v>
      </c>
      <c r="I20235" t="str">
        <f t="shared" si="1583"/>
        <v>GLAVNI CILINDAR KOČNICE</v>
      </c>
      <c r="J20235">
        <f t="shared" si="1584"/>
        <v>44.298666666666669</v>
      </c>
      <c r="K20235" t="str">
        <f t="shared" si="1585"/>
        <v/>
      </c>
    </row>
    <row r="20236" spans="1:11" x14ac:dyDescent="0.25">
      <c r="A20236" t="s">
        <v>36409</v>
      </c>
      <c r="C20236" t="s">
        <v>1795</v>
      </c>
      <c r="D20236" t="s">
        <v>9</v>
      </c>
      <c r="E20236">
        <v>1</v>
      </c>
      <c r="F20236">
        <v>10058.24</v>
      </c>
      <c r="G20236" t="str">
        <f t="shared" si="1582"/>
        <v>BLUEPRINTADT35139</v>
      </c>
      <c r="H20236" t="str">
        <f t="shared" si="1581"/>
        <v>ADT35139</v>
      </c>
      <c r="I20236" t="str">
        <f t="shared" si="1583"/>
        <v>GLAVNI KOČIONI CILINDAR</v>
      </c>
      <c r="J20236">
        <f t="shared" si="1584"/>
        <v>83.818666666666658</v>
      </c>
      <c r="K20236" t="str">
        <f t="shared" si="1585"/>
        <v/>
      </c>
    </row>
    <row r="20237" spans="1:11" x14ac:dyDescent="0.25">
      <c r="A20237" t="s">
        <v>36410</v>
      </c>
      <c r="B20237" s="1" t="s">
        <v>36411</v>
      </c>
      <c r="C20237" t="s">
        <v>1795</v>
      </c>
      <c r="D20237" t="s">
        <v>9</v>
      </c>
      <c r="E20237">
        <v>1</v>
      </c>
      <c r="F20237">
        <v>6922.24</v>
      </c>
      <c r="G20237" t="str">
        <f t="shared" si="1582"/>
        <v>BLUEPRINTADT35140</v>
      </c>
      <c r="H20237" t="str">
        <f t="shared" si="1581"/>
        <v>4720112800</v>
      </c>
      <c r="I20237" t="str">
        <f t="shared" si="1583"/>
        <v>GLAVNI KOČIONI CILINDAR</v>
      </c>
      <c r="J20237">
        <f t="shared" si="1584"/>
        <v>57.685333333333332</v>
      </c>
      <c r="K20237" t="str">
        <f t="shared" si="1585"/>
        <v/>
      </c>
    </row>
    <row r="20238" spans="1:11" x14ac:dyDescent="0.25">
      <c r="A20238" t="s">
        <v>36412</v>
      </c>
      <c r="C20238" t="s">
        <v>1795</v>
      </c>
      <c r="D20238" t="s">
        <v>9</v>
      </c>
      <c r="E20238">
        <v>1</v>
      </c>
      <c r="F20238">
        <v>12421.12</v>
      </c>
      <c r="G20238" t="str">
        <f t="shared" si="1582"/>
        <v>BLUEPRINTADT35141</v>
      </c>
      <c r="H20238" t="str">
        <f t="shared" si="1581"/>
        <v>ADT35141</v>
      </c>
      <c r="I20238" t="str">
        <f t="shared" si="1583"/>
        <v>GLAVNI KOČIONI CILINDAR</v>
      </c>
      <c r="J20238">
        <f t="shared" si="1584"/>
        <v>103.50933333333334</v>
      </c>
      <c r="K20238" t="str">
        <f t="shared" si="1585"/>
        <v/>
      </c>
    </row>
    <row r="20239" spans="1:11" x14ac:dyDescent="0.25">
      <c r="A20239" t="s">
        <v>36413</v>
      </c>
      <c r="C20239" t="s">
        <v>1795</v>
      </c>
      <c r="D20239" t="s">
        <v>9</v>
      </c>
      <c r="E20239">
        <v>1</v>
      </c>
      <c r="F20239">
        <v>11569.92</v>
      </c>
      <c r="G20239" t="str">
        <f t="shared" si="1582"/>
        <v>BLUEPRINTADT35142</v>
      </c>
      <c r="H20239" t="str">
        <f t="shared" si="1581"/>
        <v>ADT35142</v>
      </c>
      <c r="I20239" t="str">
        <f t="shared" si="1583"/>
        <v>GLAVNI KOČIONI CILINDAR</v>
      </c>
      <c r="J20239">
        <f t="shared" si="1584"/>
        <v>96.415999999999997</v>
      </c>
      <c r="K20239" t="str">
        <f t="shared" si="1585"/>
        <v/>
      </c>
    </row>
    <row r="20240" spans="1:11" x14ac:dyDescent="0.25">
      <c r="A20240" t="s">
        <v>36414</v>
      </c>
      <c r="B20240" s="1" t="s">
        <v>36415</v>
      </c>
      <c r="C20240" t="s">
        <v>1795</v>
      </c>
      <c r="D20240" t="s">
        <v>9</v>
      </c>
      <c r="E20240">
        <v>1</v>
      </c>
      <c r="F20240">
        <v>9134.08</v>
      </c>
      <c r="G20240" t="str">
        <f t="shared" si="1582"/>
        <v>BLUEPRINTADT35143</v>
      </c>
      <c r="H20240" t="str">
        <f t="shared" si="1581"/>
        <v>472012B110</v>
      </c>
      <c r="I20240" t="str">
        <f t="shared" si="1583"/>
        <v>GLAVNI KOČIONI CILINDAR</v>
      </c>
      <c r="J20240">
        <f t="shared" si="1584"/>
        <v>76.117333333333335</v>
      </c>
      <c r="K20240" t="str">
        <f t="shared" si="1585"/>
        <v/>
      </c>
    </row>
    <row r="20241" spans="1:11" x14ac:dyDescent="0.25">
      <c r="A20241" t="s">
        <v>36416</v>
      </c>
      <c r="B20241" s="1" t="s">
        <v>36417</v>
      </c>
      <c r="C20241" t="s">
        <v>1792</v>
      </c>
      <c r="D20241" t="s">
        <v>9</v>
      </c>
      <c r="E20241">
        <v>1</v>
      </c>
      <c r="F20241">
        <v>6821.12</v>
      </c>
      <c r="G20241" t="str">
        <f t="shared" si="1582"/>
        <v>BLUEPRINTADT35144</v>
      </c>
      <c r="H20241" t="str">
        <f t="shared" si="1581"/>
        <v>4720126640</v>
      </c>
      <c r="I20241" t="str">
        <f t="shared" si="1583"/>
        <v>GLAVNI CILINDAR KOČNICE</v>
      </c>
      <c r="J20241">
        <f t="shared" si="1584"/>
        <v>56.842666666666666</v>
      </c>
      <c r="K20241" t="str">
        <f t="shared" si="1585"/>
        <v/>
      </c>
    </row>
    <row r="20242" spans="1:11" x14ac:dyDescent="0.25">
      <c r="A20242" t="s">
        <v>36418</v>
      </c>
      <c r="B20242" s="1" t="s">
        <v>36419</v>
      </c>
      <c r="C20242" t="s">
        <v>1792</v>
      </c>
      <c r="D20242" t="s">
        <v>9</v>
      </c>
      <c r="E20242">
        <v>1</v>
      </c>
      <c r="F20242">
        <v>3456</v>
      </c>
      <c r="G20242" t="str">
        <f t="shared" si="1582"/>
        <v>BLUEPRINTADT35145</v>
      </c>
      <c r="H20242" t="str">
        <f t="shared" si="1581"/>
        <v>4720109010</v>
      </c>
      <c r="I20242" t="str">
        <f t="shared" si="1583"/>
        <v>GLAVNI CILINDAR KOČNICE</v>
      </c>
      <c r="J20242">
        <f t="shared" si="1584"/>
        <v>28.8</v>
      </c>
      <c r="K20242" t="str">
        <f t="shared" si="1585"/>
        <v/>
      </c>
    </row>
    <row r="20243" spans="1:11" x14ac:dyDescent="0.25">
      <c r="A20243" t="s">
        <v>36420</v>
      </c>
      <c r="B20243" s="1" t="s">
        <v>36421</v>
      </c>
      <c r="C20243" t="s">
        <v>1795</v>
      </c>
      <c r="D20243" t="s">
        <v>9</v>
      </c>
      <c r="E20243">
        <v>1</v>
      </c>
      <c r="F20243">
        <v>5064.96</v>
      </c>
      <c r="G20243" t="str">
        <f t="shared" si="1582"/>
        <v>BLUEPRINTADT35146</v>
      </c>
      <c r="H20243" t="str">
        <f t="shared" si="1581"/>
        <v>4720109020</v>
      </c>
      <c r="I20243" t="str">
        <f t="shared" si="1583"/>
        <v>GLAVNI KOČIONI CILINDAR</v>
      </c>
      <c r="J20243">
        <f t="shared" si="1584"/>
        <v>42.207999999999998</v>
      </c>
      <c r="K20243" t="str">
        <f t="shared" si="1585"/>
        <v/>
      </c>
    </row>
    <row r="20244" spans="1:11" x14ac:dyDescent="0.25">
      <c r="A20244" t="s">
        <v>36422</v>
      </c>
      <c r="B20244" s="1" t="s">
        <v>36423</v>
      </c>
      <c r="C20244" t="s">
        <v>1795</v>
      </c>
      <c r="D20244" t="s">
        <v>9</v>
      </c>
      <c r="E20244">
        <v>1</v>
      </c>
      <c r="F20244">
        <v>6791.68</v>
      </c>
      <c r="G20244" t="str">
        <f t="shared" si="1582"/>
        <v>BLUEPRINTADT35147</v>
      </c>
      <c r="H20244" t="str">
        <f t="shared" si="1581"/>
        <v>4720142100</v>
      </c>
      <c r="I20244" t="str">
        <f t="shared" si="1583"/>
        <v>GLAVNI KOČIONI CILINDAR</v>
      </c>
      <c r="J20244">
        <f t="shared" si="1584"/>
        <v>56.597333333333339</v>
      </c>
      <c r="K20244" t="str">
        <f t="shared" si="1585"/>
        <v/>
      </c>
    </row>
    <row r="20245" spans="1:11" x14ac:dyDescent="0.25">
      <c r="A20245" t="s">
        <v>36424</v>
      </c>
      <c r="C20245" t="s">
        <v>1795</v>
      </c>
      <c r="D20245" t="s">
        <v>9</v>
      </c>
      <c r="E20245">
        <v>1</v>
      </c>
      <c r="F20245">
        <v>13827.84</v>
      </c>
      <c r="G20245" t="str">
        <f t="shared" si="1582"/>
        <v>BLUEPRINTADT35148</v>
      </c>
      <c r="H20245" t="str">
        <f t="shared" si="1581"/>
        <v>ADT35148</v>
      </c>
      <c r="I20245" t="str">
        <f t="shared" si="1583"/>
        <v>GLAVNI KOČIONI CILINDAR</v>
      </c>
      <c r="J20245">
        <f t="shared" si="1584"/>
        <v>115.232</v>
      </c>
      <c r="K20245" t="str">
        <f t="shared" si="1585"/>
        <v/>
      </c>
    </row>
    <row r="20246" spans="1:11" x14ac:dyDescent="0.25">
      <c r="A20246" t="s">
        <v>36425</v>
      </c>
      <c r="B20246" s="1" t="s">
        <v>36426</v>
      </c>
      <c r="C20246" t="s">
        <v>1797</v>
      </c>
      <c r="D20246" t="s">
        <v>9</v>
      </c>
      <c r="E20246">
        <v>1</v>
      </c>
      <c r="F20246">
        <v>1086.72</v>
      </c>
      <c r="G20246" t="str">
        <f t="shared" si="1582"/>
        <v>BLUEPRINTADT35310</v>
      </c>
      <c r="H20246" t="str">
        <f t="shared" si="1581"/>
        <v>9695033205</v>
      </c>
      <c r="I20246" t="str">
        <f t="shared" si="1583"/>
        <v>CREVO KOČNICE</v>
      </c>
      <c r="J20246">
        <f t="shared" si="1584"/>
        <v>9.0560000000000009</v>
      </c>
      <c r="K20246" t="str">
        <f t="shared" si="1585"/>
        <v/>
      </c>
    </row>
    <row r="20247" spans="1:11" x14ac:dyDescent="0.25">
      <c r="A20247" t="s">
        <v>36427</v>
      </c>
      <c r="B20247" s="1" t="s">
        <v>36428</v>
      </c>
      <c r="C20247" t="s">
        <v>1797</v>
      </c>
      <c r="D20247" t="s">
        <v>9</v>
      </c>
      <c r="E20247">
        <v>1</v>
      </c>
      <c r="F20247">
        <v>1715.2</v>
      </c>
      <c r="G20247" t="str">
        <f t="shared" si="1582"/>
        <v>BLUEPRINTADT353102</v>
      </c>
      <c r="H20247" t="str">
        <f t="shared" si="1581"/>
        <v>9094702414</v>
      </c>
      <c r="I20247" t="str">
        <f t="shared" si="1583"/>
        <v>CREVO KOČNICE</v>
      </c>
      <c r="J20247">
        <f t="shared" si="1584"/>
        <v>14.293333333333333</v>
      </c>
      <c r="K20247" t="str">
        <f t="shared" si="1585"/>
        <v/>
      </c>
    </row>
    <row r="20248" spans="1:11" x14ac:dyDescent="0.25">
      <c r="A20248" t="s">
        <v>36429</v>
      </c>
      <c r="B20248" s="1" t="s">
        <v>36430</v>
      </c>
      <c r="C20248" t="s">
        <v>1797</v>
      </c>
      <c r="D20248" t="s">
        <v>9</v>
      </c>
      <c r="E20248">
        <v>1</v>
      </c>
      <c r="F20248">
        <v>1256.96</v>
      </c>
      <c r="G20248" t="str">
        <f t="shared" si="1582"/>
        <v>BLUEPRINTADT353103</v>
      </c>
      <c r="H20248" t="str">
        <f t="shared" si="1581"/>
        <v>909470551</v>
      </c>
      <c r="I20248" t="str">
        <f t="shared" si="1583"/>
        <v>CREVO KOČNICE</v>
      </c>
      <c r="J20248">
        <f t="shared" si="1584"/>
        <v>10.474666666666668</v>
      </c>
      <c r="K20248" t="str">
        <f t="shared" si="1585"/>
        <v/>
      </c>
    </row>
    <row r="20249" spans="1:11" x14ac:dyDescent="0.25">
      <c r="A20249" t="s">
        <v>36431</v>
      </c>
      <c r="B20249" s="1" t="s">
        <v>36432</v>
      </c>
      <c r="C20249" t="s">
        <v>1797</v>
      </c>
      <c r="D20249" t="s">
        <v>9</v>
      </c>
      <c r="E20249">
        <v>1</v>
      </c>
      <c r="F20249">
        <v>1497.6</v>
      </c>
      <c r="G20249" t="str">
        <f t="shared" si="1582"/>
        <v>BLUEPRINTADT353104</v>
      </c>
      <c r="H20249" t="str">
        <f t="shared" si="1581"/>
        <v>9094702491</v>
      </c>
      <c r="I20249" t="str">
        <f t="shared" si="1583"/>
        <v>CREVO KOČNICE</v>
      </c>
      <c r="J20249">
        <f t="shared" si="1584"/>
        <v>12.479999999999999</v>
      </c>
      <c r="K20249" t="str">
        <f t="shared" si="1585"/>
        <v/>
      </c>
    </row>
    <row r="20250" spans="1:11" x14ac:dyDescent="0.25">
      <c r="A20250" t="s">
        <v>36433</v>
      </c>
      <c r="B20250" s="1" t="s">
        <v>36434</v>
      </c>
      <c r="C20250" t="s">
        <v>1797</v>
      </c>
      <c r="D20250" t="s">
        <v>9</v>
      </c>
      <c r="E20250">
        <v>1</v>
      </c>
      <c r="F20250">
        <v>1103.3599999999999</v>
      </c>
      <c r="G20250" t="str">
        <f t="shared" si="1582"/>
        <v>BLUEPRINTADT353105</v>
      </c>
      <c r="H20250" t="str">
        <f t="shared" si="1581"/>
        <v>9094702583</v>
      </c>
      <c r="I20250" t="str">
        <f t="shared" si="1583"/>
        <v>CREVO KOČNICE</v>
      </c>
      <c r="J20250">
        <f t="shared" si="1584"/>
        <v>9.1946666666666665</v>
      </c>
      <c r="K20250" t="str">
        <f t="shared" si="1585"/>
        <v/>
      </c>
    </row>
    <row r="20251" spans="1:11" x14ac:dyDescent="0.25">
      <c r="A20251" t="s">
        <v>36435</v>
      </c>
      <c r="B20251" s="1" t="s">
        <v>36436</v>
      </c>
      <c r="C20251" t="s">
        <v>1797</v>
      </c>
      <c r="D20251" t="s">
        <v>9</v>
      </c>
      <c r="E20251">
        <v>1</v>
      </c>
      <c r="F20251">
        <v>898.56</v>
      </c>
      <c r="G20251" t="str">
        <f t="shared" si="1582"/>
        <v>BLUEPRINTADT353106</v>
      </c>
      <c r="H20251" t="str">
        <f t="shared" si="1581"/>
        <v>9094702594</v>
      </c>
      <c r="I20251" t="str">
        <f t="shared" si="1583"/>
        <v>CREVO KOČNICE</v>
      </c>
      <c r="J20251">
        <f t="shared" si="1584"/>
        <v>7.4879999999999995</v>
      </c>
      <c r="K20251" t="str">
        <f t="shared" si="1585"/>
        <v/>
      </c>
    </row>
    <row r="20252" spans="1:11" x14ac:dyDescent="0.25">
      <c r="A20252" t="s">
        <v>36437</v>
      </c>
      <c r="B20252" s="1" t="s">
        <v>36438</v>
      </c>
      <c r="C20252" t="s">
        <v>1797</v>
      </c>
      <c r="D20252" t="s">
        <v>9</v>
      </c>
      <c r="E20252">
        <v>1</v>
      </c>
      <c r="F20252">
        <v>2031.36</v>
      </c>
      <c r="G20252" t="str">
        <f t="shared" si="1582"/>
        <v>BLUEPRINTADT353107</v>
      </c>
      <c r="H20252" t="str">
        <f t="shared" si="1581"/>
        <v>9094702598</v>
      </c>
      <c r="I20252" t="str">
        <f t="shared" si="1583"/>
        <v>CREVO KOČNICE</v>
      </c>
      <c r="J20252">
        <f t="shared" si="1584"/>
        <v>16.928000000000001</v>
      </c>
      <c r="K20252" t="str">
        <f t="shared" si="1585"/>
        <v/>
      </c>
    </row>
    <row r="20253" spans="1:11" x14ac:dyDescent="0.25">
      <c r="A20253" t="s">
        <v>36439</v>
      </c>
      <c r="B20253" s="1" t="s">
        <v>36440</v>
      </c>
      <c r="C20253" t="s">
        <v>1797</v>
      </c>
      <c r="D20253" t="s">
        <v>9</v>
      </c>
      <c r="E20253">
        <v>1</v>
      </c>
      <c r="F20253">
        <v>680.96</v>
      </c>
      <c r="G20253" t="str">
        <f t="shared" si="1582"/>
        <v>BLUEPRINTADT353109</v>
      </c>
      <c r="H20253" t="str">
        <f t="shared" si="1581"/>
        <v>9694032555</v>
      </c>
      <c r="I20253" t="str">
        <f t="shared" si="1583"/>
        <v>CREVO KOČNICE</v>
      </c>
      <c r="J20253">
        <f t="shared" si="1584"/>
        <v>5.674666666666667</v>
      </c>
      <c r="K20253" t="str">
        <f t="shared" si="1585"/>
        <v/>
      </c>
    </row>
    <row r="20254" spans="1:11" x14ac:dyDescent="0.25">
      <c r="A20254" t="s">
        <v>36441</v>
      </c>
      <c r="B20254" s="1" t="s">
        <v>36442</v>
      </c>
      <c r="C20254" t="s">
        <v>1797</v>
      </c>
      <c r="D20254" t="s">
        <v>9</v>
      </c>
      <c r="E20254">
        <v>1</v>
      </c>
      <c r="F20254">
        <v>1340.16</v>
      </c>
      <c r="G20254" t="str">
        <f t="shared" si="1582"/>
        <v>BLUEPRINTADT353111</v>
      </c>
      <c r="H20254" t="str">
        <f t="shared" si="1581"/>
        <v>9094702609</v>
      </c>
      <c r="I20254" t="str">
        <f t="shared" si="1583"/>
        <v>CREVO KOČNICE</v>
      </c>
      <c r="J20254">
        <f t="shared" si="1584"/>
        <v>11.168000000000001</v>
      </c>
      <c r="K20254" t="str">
        <f t="shared" si="1585"/>
        <v/>
      </c>
    </row>
    <row r="20255" spans="1:11" x14ac:dyDescent="0.25">
      <c r="A20255" t="s">
        <v>36443</v>
      </c>
      <c r="B20255" s="1" t="s">
        <v>44663</v>
      </c>
      <c r="C20255" t="s">
        <v>1797</v>
      </c>
      <c r="D20255" t="s">
        <v>9</v>
      </c>
      <c r="E20255">
        <v>1</v>
      </c>
      <c r="F20255">
        <v>789.76</v>
      </c>
      <c r="G20255" t="str">
        <f t="shared" si="1582"/>
        <v>BLUEPRINTADT353114</v>
      </c>
      <c r="H20255" t="str">
        <f t="shared" si="1581"/>
        <v>90947029119</v>
      </c>
      <c r="I20255" t="str">
        <f t="shared" si="1583"/>
        <v>CREVO KOČNICE</v>
      </c>
      <c r="J20255">
        <f t="shared" si="1584"/>
        <v>6.5813333333333333</v>
      </c>
      <c r="K20255" t="str">
        <f t="shared" si="1585"/>
        <v/>
      </c>
    </row>
    <row r="20256" spans="1:11" x14ac:dyDescent="0.25">
      <c r="A20256" t="s">
        <v>36444</v>
      </c>
      <c r="B20256" s="1" t="s">
        <v>36445</v>
      </c>
      <c r="C20256" t="s">
        <v>1797</v>
      </c>
      <c r="D20256" t="s">
        <v>9</v>
      </c>
      <c r="E20256">
        <v>1</v>
      </c>
      <c r="F20256">
        <v>1470.72</v>
      </c>
      <c r="G20256" t="str">
        <f t="shared" si="1582"/>
        <v>BLUEPRINTADT353115</v>
      </c>
      <c r="H20256" t="str">
        <f t="shared" si="1581"/>
        <v>9094702813</v>
      </c>
      <c r="I20256" t="str">
        <f t="shared" si="1583"/>
        <v>CREVO KOČNICE</v>
      </c>
      <c r="J20256">
        <f t="shared" si="1584"/>
        <v>12.256</v>
      </c>
      <c r="K20256" t="str">
        <f t="shared" si="1585"/>
        <v/>
      </c>
    </row>
    <row r="20257" spans="1:11" x14ac:dyDescent="0.25">
      <c r="A20257" t="s">
        <v>36446</v>
      </c>
      <c r="B20257" s="1" t="s">
        <v>36447</v>
      </c>
      <c r="C20257" t="s">
        <v>1797</v>
      </c>
      <c r="D20257" t="s">
        <v>9</v>
      </c>
      <c r="E20257">
        <v>1</v>
      </c>
      <c r="F20257">
        <v>928</v>
      </c>
      <c r="G20257" t="str">
        <f t="shared" si="1582"/>
        <v>BLUEPRINTADT353116</v>
      </c>
      <c r="H20257" t="str">
        <f t="shared" si="1581"/>
        <v>9094702814</v>
      </c>
      <c r="I20257" t="str">
        <f t="shared" si="1583"/>
        <v>CREVO KOČNICE</v>
      </c>
      <c r="J20257">
        <f t="shared" si="1584"/>
        <v>7.7333333333333334</v>
      </c>
      <c r="K20257" t="str">
        <f t="shared" si="1585"/>
        <v/>
      </c>
    </row>
    <row r="20258" spans="1:11" x14ac:dyDescent="0.25">
      <c r="A20258" t="s">
        <v>36448</v>
      </c>
      <c r="B20258" s="1" t="s">
        <v>36449</v>
      </c>
      <c r="C20258" t="s">
        <v>1797</v>
      </c>
      <c r="D20258" t="s">
        <v>9</v>
      </c>
      <c r="E20258">
        <v>1</v>
      </c>
      <c r="F20258">
        <v>1401.6</v>
      </c>
      <c r="G20258" t="str">
        <f t="shared" si="1582"/>
        <v>BLUEPRINTADT353117</v>
      </c>
      <c r="H20258" t="str">
        <f t="shared" si="1581"/>
        <v>9094702734</v>
      </c>
      <c r="I20258" t="str">
        <f t="shared" si="1583"/>
        <v>CREVO KOČNICE</v>
      </c>
      <c r="J20258">
        <f t="shared" si="1584"/>
        <v>11.68</v>
      </c>
      <c r="K20258" t="str">
        <f t="shared" si="1585"/>
        <v/>
      </c>
    </row>
    <row r="20259" spans="1:11" x14ac:dyDescent="0.25">
      <c r="A20259" t="s">
        <v>36450</v>
      </c>
      <c r="B20259" s="1" t="s">
        <v>36451</v>
      </c>
      <c r="C20259" t="s">
        <v>1797</v>
      </c>
      <c r="D20259" t="s">
        <v>9</v>
      </c>
      <c r="E20259">
        <v>1</v>
      </c>
      <c r="F20259">
        <v>1318.4</v>
      </c>
      <c r="G20259" t="str">
        <f t="shared" si="1582"/>
        <v>BLUEPRINTADT353118</v>
      </c>
      <c r="H20259" t="str">
        <f t="shared" si="1581"/>
        <v>9094702736</v>
      </c>
      <c r="I20259" t="str">
        <f t="shared" si="1583"/>
        <v>CREVO KOČNICE</v>
      </c>
      <c r="J20259">
        <f t="shared" si="1584"/>
        <v>10.986666666666668</v>
      </c>
      <c r="K20259" t="str">
        <f t="shared" si="1585"/>
        <v/>
      </c>
    </row>
    <row r="20260" spans="1:11" x14ac:dyDescent="0.25">
      <c r="A20260" t="s">
        <v>36452</v>
      </c>
      <c r="B20260" s="1" t="s">
        <v>36453</v>
      </c>
      <c r="C20260" t="s">
        <v>1797</v>
      </c>
      <c r="D20260" t="s">
        <v>9</v>
      </c>
      <c r="E20260">
        <v>1</v>
      </c>
      <c r="F20260">
        <v>2041.6</v>
      </c>
      <c r="G20260" t="str">
        <f t="shared" si="1582"/>
        <v>BLUEPRINTADT353119</v>
      </c>
      <c r="H20260" t="str">
        <f t="shared" si="1581"/>
        <v>9094702750</v>
      </c>
      <c r="I20260" t="str">
        <f t="shared" si="1583"/>
        <v>CREVO KOČNICE</v>
      </c>
      <c r="J20260">
        <f t="shared" si="1584"/>
        <v>17.013333333333332</v>
      </c>
      <c r="K20260" t="str">
        <f t="shared" si="1585"/>
        <v/>
      </c>
    </row>
    <row r="20261" spans="1:11" x14ac:dyDescent="0.25">
      <c r="A20261" t="s">
        <v>36454</v>
      </c>
      <c r="B20261" s="1" t="s">
        <v>36455</v>
      </c>
      <c r="C20261" t="s">
        <v>1797</v>
      </c>
      <c r="D20261" t="s">
        <v>9</v>
      </c>
      <c r="E20261">
        <v>1</v>
      </c>
      <c r="F20261">
        <v>1916.16</v>
      </c>
      <c r="G20261" t="str">
        <f t="shared" si="1582"/>
        <v>BLUEPRINTADT353121</v>
      </c>
      <c r="H20261" t="str">
        <f t="shared" si="1581"/>
        <v>9094702751</v>
      </c>
      <c r="I20261" t="str">
        <f t="shared" si="1583"/>
        <v>CREVO KOČNICE</v>
      </c>
      <c r="J20261">
        <f t="shared" si="1584"/>
        <v>15.968</v>
      </c>
      <c r="K20261" t="str">
        <f t="shared" si="1585"/>
        <v/>
      </c>
    </row>
    <row r="20262" spans="1:11" x14ac:dyDescent="0.25">
      <c r="A20262" t="s">
        <v>36456</v>
      </c>
      <c r="B20262" s="1" t="s">
        <v>36457</v>
      </c>
      <c r="C20262" t="s">
        <v>1797</v>
      </c>
      <c r="D20262" t="s">
        <v>9</v>
      </c>
      <c r="E20262">
        <v>1</v>
      </c>
      <c r="F20262">
        <v>1877.76</v>
      </c>
      <c r="G20262" t="str">
        <f t="shared" si="1582"/>
        <v>BLUEPRINTADT353122</v>
      </c>
      <c r="H20262" t="str">
        <f t="shared" si="1581"/>
        <v>9094702753</v>
      </c>
      <c r="I20262" t="str">
        <f t="shared" si="1583"/>
        <v>CREVO KOČNICE</v>
      </c>
      <c r="J20262">
        <f t="shared" si="1584"/>
        <v>15.648</v>
      </c>
      <c r="K20262" t="str">
        <f t="shared" si="1585"/>
        <v/>
      </c>
    </row>
    <row r="20263" spans="1:11" x14ac:dyDescent="0.25">
      <c r="A20263" t="s">
        <v>36458</v>
      </c>
      <c r="B20263" s="1" t="s">
        <v>36459</v>
      </c>
      <c r="C20263" t="s">
        <v>1797</v>
      </c>
      <c r="D20263" t="s">
        <v>9</v>
      </c>
      <c r="E20263">
        <v>1</v>
      </c>
      <c r="F20263">
        <v>1747.2</v>
      </c>
      <c r="G20263" t="str">
        <f t="shared" si="1582"/>
        <v>BLUEPRINTADT353123</v>
      </c>
      <c r="H20263" t="str">
        <f t="shared" si="1581"/>
        <v>9094702972</v>
      </c>
      <c r="I20263" t="str">
        <f t="shared" si="1583"/>
        <v>CREVO KOČNICE</v>
      </c>
      <c r="J20263">
        <f t="shared" si="1584"/>
        <v>14.56</v>
      </c>
      <c r="K20263" t="str">
        <f t="shared" si="1585"/>
        <v/>
      </c>
    </row>
    <row r="20264" spans="1:11" x14ac:dyDescent="0.25">
      <c r="A20264" t="s">
        <v>36460</v>
      </c>
      <c r="B20264" s="1" t="s">
        <v>36461</v>
      </c>
      <c r="C20264" t="s">
        <v>1797</v>
      </c>
      <c r="D20264" t="s">
        <v>9</v>
      </c>
      <c r="E20264">
        <v>1</v>
      </c>
      <c r="F20264">
        <v>768</v>
      </c>
      <c r="G20264" t="str">
        <f t="shared" si="1582"/>
        <v>BLUEPRINTADT353124</v>
      </c>
      <c r="H20264" t="str">
        <f t="shared" si="1581"/>
        <v>9094702957</v>
      </c>
      <c r="I20264" t="str">
        <f t="shared" si="1583"/>
        <v>CREVO KOČNICE</v>
      </c>
      <c r="J20264">
        <f t="shared" si="1584"/>
        <v>6.4</v>
      </c>
      <c r="K20264" t="str">
        <f t="shared" si="1585"/>
        <v/>
      </c>
    </row>
    <row r="20265" spans="1:11" x14ac:dyDescent="0.25">
      <c r="A20265" t="s">
        <v>36462</v>
      </c>
      <c r="B20265" s="1" t="s">
        <v>36463</v>
      </c>
      <c r="C20265" t="s">
        <v>1797</v>
      </c>
      <c r="D20265" t="s">
        <v>9</v>
      </c>
      <c r="E20265">
        <v>1</v>
      </c>
      <c r="F20265">
        <v>1034.24</v>
      </c>
      <c r="G20265" t="str">
        <f t="shared" si="1582"/>
        <v>BLUEPRINTADT353127</v>
      </c>
      <c r="H20265" t="str">
        <f t="shared" si="1581"/>
        <v>9094702958</v>
      </c>
      <c r="I20265" t="str">
        <f t="shared" si="1583"/>
        <v>CREVO KOČNICE</v>
      </c>
      <c r="J20265">
        <f t="shared" si="1584"/>
        <v>8.618666666666666</v>
      </c>
      <c r="K20265" t="str">
        <f t="shared" si="1585"/>
        <v/>
      </c>
    </row>
    <row r="20266" spans="1:11" x14ac:dyDescent="0.25">
      <c r="A20266" t="s">
        <v>36464</v>
      </c>
      <c r="B20266" s="1" t="s">
        <v>36465</v>
      </c>
      <c r="C20266" t="s">
        <v>1797</v>
      </c>
      <c r="D20266" t="s">
        <v>9</v>
      </c>
      <c r="E20266">
        <v>1</v>
      </c>
      <c r="F20266">
        <v>1893.12</v>
      </c>
      <c r="G20266" t="str">
        <f t="shared" si="1582"/>
        <v>BLUEPRINTADT353128</v>
      </c>
      <c r="H20266" t="str">
        <f t="shared" si="1581"/>
        <v>9094702837</v>
      </c>
      <c r="I20266" t="str">
        <f t="shared" si="1583"/>
        <v>CREVO KOČNICE</v>
      </c>
      <c r="J20266">
        <f t="shared" si="1584"/>
        <v>15.776</v>
      </c>
      <c r="K20266" t="str">
        <f t="shared" si="1585"/>
        <v/>
      </c>
    </row>
    <row r="20267" spans="1:11" x14ac:dyDescent="0.25">
      <c r="A20267" t="s">
        <v>36466</v>
      </c>
      <c r="B20267" s="1" t="s">
        <v>36467</v>
      </c>
      <c r="C20267" t="s">
        <v>1797</v>
      </c>
      <c r="D20267" t="s">
        <v>9</v>
      </c>
      <c r="E20267">
        <v>1</v>
      </c>
      <c r="F20267">
        <v>2161.92</v>
      </c>
      <c r="G20267" t="str">
        <f t="shared" si="1582"/>
        <v>BLUEPRINTADT353129</v>
      </c>
      <c r="H20267" t="str">
        <f t="shared" si="1581"/>
        <v>9094702738</v>
      </c>
      <c r="I20267" t="str">
        <f t="shared" si="1583"/>
        <v>CREVO KOČNICE</v>
      </c>
      <c r="J20267">
        <f t="shared" si="1584"/>
        <v>18.016000000000002</v>
      </c>
      <c r="K20267" t="str">
        <f t="shared" si="1585"/>
        <v/>
      </c>
    </row>
    <row r="20268" spans="1:11" x14ac:dyDescent="0.25">
      <c r="A20268" t="s">
        <v>36468</v>
      </c>
      <c r="B20268" s="1" t="s">
        <v>36469</v>
      </c>
      <c r="C20268" t="s">
        <v>1797</v>
      </c>
      <c r="D20268" t="s">
        <v>9</v>
      </c>
      <c r="E20268">
        <v>1</v>
      </c>
      <c r="F20268">
        <v>870.4</v>
      </c>
      <c r="G20268" t="str">
        <f t="shared" si="1582"/>
        <v>BLUEPRINTADT353132</v>
      </c>
      <c r="H20268" t="str">
        <f t="shared" si="1581"/>
        <v>9094702886</v>
      </c>
      <c r="I20268" t="str">
        <f t="shared" si="1583"/>
        <v>CREVO KOČNICE</v>
      </c>
      <c r="J20268">
        <f t="shared" si="1584"/>
        <v>7.253333333333333</v>
      </c>
      <c r="K20268" t="str">
        <f t="shared" si="1585"/>
        <v/>
      </c>
    </row>
    <row r="20269" spans="1:11" x14ac:dyDescent="0.25">
      <c r="A20269" t="s">
        <v>36470</v>
      </c>
      <c r="B20269" s="1" t="s">
        <v>36471</v>
      </c>
      <c r="C20269" t="s">
        <v>1797</v>
      </c>
      <c r="D20269" t="s">
        <v>9</v>
      </c>
      <c r="E20269">
        <v>1</v>
      </c>
      <c r="F20269">
        <v>1982.72</v>
      </c>
      <c r="G20269" t="str">
        <f t="shared" si="1582"/>
        <v>BLUEPRINTADT353133</v>
      </c>
      <c r="H20269" t="str">
        <f t="shared" ref="H20269:H20332" si="1586">IF(AND(B20269&lt;&gt;"", B20269&lt;&gt;"-"),SUBSTITUTE(SUBSTITUTE(B20269,"-","")," ",""),A20269)</f>
        <v>9094702692</v>
      </c>
      <c r="I20269" t="str">
        <f t="shared" si="1583"/>
        <v>CREVO KOČNICE</v>
      </c>
      <c r="J20269">
        <f t="shared" si="1584"/>
        <v>16.522666666666666</v>
      </c>
      <c r="K20269" t="str">
        <f t="shared" si="1585"/>
        <v/>
      </c>
    </row>
    <row r="20270" spans="1:11" x14ac:dyDescent="0.25">
      <c r="A20270" t="s">
        <v>36472</v>
      </c>
      <c r="B20270" s="1" t="s">
        <v>36473</v>
      </c>
      <c r="C20270" t="s">
        <v>1797</v>
      </c>
      <c r="D20270" t="s">
        <v>9</v>
      </c>
      <c r="E20270">
        <v>1</v>
      </c>
      <c r="F20270">
        <v>1950.72</v>
      </c>
      <c r="G20270" t="str">
        <f t="shared" si="1582"/>
        <v>BLUEPRINTADT353134</v>
      </c>
      <c r="H20270" t="str">
        <f t="shared" si="1586"/>
        <v>9094702810</v>
      </c>
      <c r="I20270" t="str">
        <f t="shared" si="1583"/>
        <v>CREVO KOČNICE</v>
      </c>
      <c r="J20270">
        <f t="shared" si="1584"/>
        <v>16.256</v>
      </c>
      <c r="K20270" t="str">
        <f t="shared" si="1585"/>
        <v/>
      </c>
    </row>
    <row r="20271" spans="1:11" x14ac:dyDescent="0.25">
      <c r="A20271" t="s">
        <v>36474</v>
      </c>
      <c r="B20271" s="1" t="s">
        <v>36475</v>
      </c>
      <c r="C20271" t="s">
        <v>1797</v>
      </c>
      <c r="D20271" t="s">
        <v>9</v>
      </c>
      <c r="E20271">
        <v>1</v>
      </c>
      <c r="F20271">
        <v>1831.68</v>
      </c>
      <c r="G20271" t="str">
        <f t="shared" si="1582"/>
        <v>BLUEPRINTADT353135</v>
      </c>
      <c r="H20271" t="str">
        <f t="shared" si="1586"/>
        <v>9094702948</v>
      </c>
      <c r="I20271" t="str">
        <f t="shared" si="1583"/>
        <v>CREVO KOČNICE</v>
      </c>
      <c r="J20271">
        <f t="shared" si="1584"/>
        <v>15.264000000000001</v>
      </c>
      <c r="K20271" t="str">
        <f t="shared" si="1585"/>
        <v/>
      </c>
    </row>
    <row r="20272" spans="1:11" x14ac:dyDescent="0.25">
      <c r="A20272" t="s">
        <v>36476</v>
      </c>
      <c r="B20272" s="1" t="s">
        <v>36477</v>
      </c>
      <c r="C20272" t="s">
        <v>1797</v>
      </c>
      <c r="D20272" t="s">
        <v>9</v>
      </c>
      <c r="E20272">
        <v>1</v>
      </c>
      <c r="F20272">
        <v>2106.88</v>
      </c>
      <c r="G20272" t="str">
        <f t="shared" si="1582"/>
        <v>BLUEPRINTADT353136</v>
      </c>
      <c r="H20272" t="str">
        <f t="shared" si="1586"/>
        <v>9094702A04</v>
      </c>
      <c r="I20272" t="str">
        <f t="shared" si="1583"/>
        <v>CREVO KOČNICE</v>
      </c>
      <c r="J20272">
        <f t="shared" si="1584"/>
        <v>17.557333333333336</v>
      </c>
      <c r="K20272" t="str">
        <f t="shared" si="1585"/>
        <v/>
      </c>
    </row>
    <row r="20273" spans="1:11" x14ac:dyDescent="0.25">
      <c r="A20273" t="s">
        <v>36478</v>
      </c>
      <c r="B20273" s="1" t="s">
        <v>36479</v>
      </c>
      <c r="C20273" t="s">
        <v>1797</v>
      </c>
      <c r="D20273" t="s">
        <v>9</v>
      </c>
      <c r="E20273">
        <v>1</v>
      </c>
      <c r="F20273">
        <v>1893.12</v>
      </c>
      <c r="G20273" t="str">
        <f t="shared" si="1582"/>
        <v>BLUEPRINTADT353137</v>
      </c>
      <c r="H20273" t="str">
        <f t="shared" si="1586"/>
        <v>9094702973</v>
      </c>
      <c r="I20273" t="str">
        <f t="shared" si="1583"/>
        <v>CREVO KOČNICE</v>
      </c>
      <c r="J20273">
        <f t="shared" si="1584"/>
        <v>15.776</v>
      </c>
      <c r="K20273" t="str">
        <f t="shared" si="1585"/>
        <v/>
      </c>
    </row>
    <row r="20274" spans="1:11" x14ac:dyDescent="0.25">
      <c r="A20274" t="s">
        <v>36480</v>
      </c>
      <c r="B20274" s="1" t="s">
        <v>36481</v>
      </c>
      <c r="C20274" t="s">
        <v>1797</v>
      </c>
      <c r="D20274" t="s">
        <v>9</v>
      </c>
      <c r="E20274">
        <v>1</v>
      </c>
      <c r="F20274">
        <v>3128.32</v>
      </c>
      <c r="G20274" t="str">
        <f t="shared" si="1582"/>
        <v>BLUEPRINTADT353138</v>
      </c>
      <c r="H20274" t="str">
        <f t="shared" si="1586"/>
        <v>9094702771</v>
      </c>
      <c r="I20274" t="str">
        <f t="shared" si="1583"/>
        <v>CREVO KOČNICE</v>
      </c>
      <c r="J20274">
        <f t="shared" si="1584"/>
        <v>26.069333333333336</v>
      </c>
      <c r="K20274" t="str">
        <f t="shared" si="1585"/>
        <v/>
      </c>
    </row>
    <row r="20275" spans="1:11" x14ac:dyDescent="0.25">
      <c r="A20275" t="s">
        <v>36482</v>
      </c>
      <c r="B20275" s="1" t="s">
        <v>36483</v>
      </c>
      <c r="C20275" t="s">
        <v>1797</v>
      </c>
      <c r="D20275" t="s">
        <v>9</v>
      </c>
      <c r="E20275">
        <v>1</v>
      </c>
      <c r="F20275">
        <v>837.12</v>
      </c>
      <c r="G20275" t="str">
        <f t="shared" si="1582"/>
        <v>BLUEPRINTADT353141</v>
      </c>
      <c r="H20275" t="str">
        <f t="shared" si="1586"/>
        <v>9094702637</v>
      </c>
      <c r="I20275" t="str">
        <f t="shared" si="1583"/>
        <v>CREVO KOČNICE</v>
      </c>
      <c r="J20275">
        <f t="shared" si="1584"/>
        <v>6.976</v>
      </c>
      <c r="K20275" t="str">
        <f t="shared" si="1585"/>
        <v/>
      </c>
    </row>
    <row r="20276" spans="1:11" x14ac:dyDescent="0.25">
      <c r="A20276" t="s">
        <v>36484</v>
      </c>
      <c r="B20276" s="1" t="s">
        <v>36485</v>
      </c>
      <c r="C20276" t="s">
        <v>1797</v>
      </c>
      <c r="D20276" t="s">
        <v>9</v>
      </c>
      <c r="E20276">
        <v>1</v>
      </c>
      <c r="F20276">
        <v>1327.36</v>
      </c>
      <c r="G20276" t="str">
        <f t="shared" si="1582"/>
        <v>BLUEPRINTADT353142</v>
      </c>
      <c r="H20276" t="str">
        <f t="shared" si="1586"/>
        <v>9008094061</v>
      </c>
      <c r="I20276" t="str">
        <f t="shared" si="1583"/>
        <v>CREVO KOČNICE</v>
      </c>
      <c r="J20276">
        <f t="shared" si="1584"/>
        <v>11.061333333333332</v>
      </c>
      <c r="K20276" t="str">
        <f t="shared" si="1585"/>
        <v/>
      </c>
    </row>
    <row r="20277" spans="1:11" x14ac:dyDescent="0.25">
      <c r="A20277" t="s">
        <v>36486</v>
      </c>
      <c r="B20277" s="1" t="s">
        <v>36487</v>
      </c>
      <c r="C20277" t="s">
        <v>1797</v>
      </c>
      <c r="D20277" t="s">
        <v>9</v>
      </c>
      <c r="E20277">
        <v>1</v>
      </c>
      <c r="F20277">
        <v>933.12</v>
      </c>
      <c r="G20277" t="str">
        <f t="shared" si="1582"/>
        <v>BLUEPRINTADT353143</v>
      </c>
      <c r="H20277" t="str">
        <f t="shared" si="1586"/>
        <v>9008094060</v>
      </c>
      <c r="I20277" t="str">
        <f t="shared" si="1583"/>
        <v>CREVO KOČNICE</v>
      </c>
      <c r="J20277">
        <f t="shared" si="1584"/>
        <v>7.7759999999999998</v>
      </c>
      <c r="K20277" t="str">
        <f t="shared" si="1585"/>
        <v/>
      </c>
    </row>
    <row r="20278" spans="1:11" x14ac:dyDescent="0.25">
      <c r="A20278" t="s">
        <v>36488</v>
      </c>
      <c r="B20278" s="1" t="s">
        <v>36489</v>
      </c>
      <c r="C20278" t="s">
        <v>1797</v>
      </c>
      <c r="D20278" t="s">
        <v>9</v>
      </c>
      <c r="E20278">
        <v>1</v>
      </c>
      <c r="F20278">
        <v>698.88</v>
      </c>
      <c r="G20278" t="str">
        <f t="shared" si="1582"/>
        <v>BLUEPRINTADT353144</v>
      </c>
      <c r="H20278" t="str">
        <f t="shared" si="1586"/>
        <v>9094702874</v>
      </c>
      <c r="I20278" t="str">
        <f t="shared" si="1583"/>
        <v>CREVO KOČNICE</v>
      </c>
      <c r="J20278">
        <f t="shared" si="1584"/>
        <v>5.8239999999999998</v>
      </c>
      <c r="K20278" t="str">
        <f t="shared" si="1585"/>
        <v/>
      </c>
    </row>
    <row r="20279" spans="1:11" x14ac:dyDescent="0.25">
      <c r="A20279" t="s">
        <v>36490</v>
      </c>
      <c r="B20279" s="1" t="s">
        <v>36491</v>
      </c>
      <c r="C20279" t="s">
        <v>1797</v>
      </c>
      <c r="D20279" t="s">
        <v>9</v>
      </c>
      <c r="E20279">
        <v>1</v>
      </c>
      <c r="F20279">
        <v>811.52</v>
      </c>
      <c r="G20279" t="str">
        <f t="shared" si="1582"/>
        <v>BLUEPRINTADT353146</v>
      </c>
      <c r="H20279" t="str">
        <f t="shared" si="1586"/>
        <v>9008094015</v>
      </c>
      <c r="I20279" t="str">
        <f t="shared" si="1583"/>
        <v>CREVO KOČNICE</v>
      </c>
      <c r="J20279">
        <f t="shared" si="1584"/>
        <v>6.7626666666666662</v>
      </c>
      <c r="K20279" t="str">
        <f t="shared" si="1585"/>
        <v/>
      </c>
    </row>
    <row r="20280" spans="1:11" x14ac:dyDescent="0.25">
      <c r="A20280" t="s">
        <v>36492</v>
      </c>
      <c r="B20280" s="1" t="s">
        <v>36493</v>
      </c>
      <c r="C20280" t="s">
        <v>1797</v>
      </c>
      <c r="D20280" t="s">
        <v>9</v>
      </c>
      <c r="E20280">
        <v>1</v>
      </c>
      <c r="F20280">
        <v>837.12</v>
      </c>
      <c r="G20280" t="str">
        <f t="shared" si="1582"/>
        <v>BLUEPRINTADT353147</v>
      </c>
      <c r="H20280" t="str">
        <f t="shared" si="1586"/>
        <v>9008094001</v>
      </c>
      <c r="I20280" t="str">
        <f t="shared" si="1583"/>
        <v>CREVO KOČNICE</v>
      </c>
      <c r="J20280">
        <f t="shared" si="1584"/>
        <v>6.976</v>
      </c>
      <c r="K20280" t="str">
        <f t="shared" si="1585"/>
        <v/>
      </c>
    </row>
    <row r="20281" spans="1:11" x14ac:dyDescent="0.25">
      <c r="A20281" t="s">
        <v>36494</v>
      </c>
      <c r="B20281" s="1" t="s">
        <v>36495</v>
      </c>
      <c r="C20281" t="s">
        <v>1797</v>
      </c>
      <c r="D20281" t="s">
        <v>9</v>
      </c>
      <c r="E20281">
        <v>1</v>
      </c>
      <c r="F20281">
        <v>1217.28</v>
      </c>
      <c r="G20281" t="str">
        <f t="shared" si="1582"/>
        <v>BLUEPRINTADT353150</v>
      </c>
      <c r="H20281" t="str">
        <f t="shared" si="1586"/>
        <v>9094702A41</v>
      </c>
      <c r="I20281" t="str">
        <f t="shared" si="1583"/>
        <v>CREVO KOČNICE</v>
      </c>
      <c r="J20281">
        <f t="shared" si="1584"/>
        <v>10.144</v>
      </c>
      <c r="K20281" t="str">
        <f t="shared" si="1585"/>
        <v/>
      </c>
    </row>
    <row r="20282" spans="1:11" x14ac:dyDescent="0.25">
      <c r="A20282" t="s">
        <v>36496</v>
      </c>
      <c r="B20282" s="1" t="s">
        <v>36497</v>
      </c>
      <c r="C20282" t="s">
        <v>1797</v>
      </c>
      <c r="D20282" t="s">
        <v>9</v>
      </c>
      <c r="E20282">
        <v>1</v>
      </c>
      <c r="F20282">
        <v>1327.36</v>
      </c>
      <c r="G20282" t="str">
        <f t="shared" si="1582"/>
        <v>BLUEPRINTADT353151</v>
      </c>
      <c r="H20282" t="str">
        <f t="shared" si="1586"/>
        <v>9094702A42</v>
      </c>
      <c r="I20282" t="str">
        <f t="shared" si="1583"/>
        <v>CREVO KOČNICE</v>
      </c>
      <c r="J20282">
        <f t="shared" si="1584"/>
        <v>11.061333333333332</v>
      </c>
      <c r="K20282" t="str">
        <f t="shared" si="1585"/>
        <v/>
      </c>
    </row>
    <row r="20283" spans="1:11" x14ac:dyDescent="0.25">
      <c r="A20283" t="s">
        <v>36498</v>
      </c>
      <c r="B20283" s="1" t="s">
        <v>36499</v>
      </c>
      <c r="C20283" t="s">
        <v>1797</v>
      </c>
      <c r="D20283" t="s">
        <v>9</v>
      </c>
      <c r="E20283">
        <v>1</v>
      </c>
      <c r="F20283">
        <v>916.48</v>
      </c>
      <c r="G20283" t="str">
        <f t="shared" si="1582"/>
        <v>BLUEPRINTADT353152</v>
      </c>
      <c r="H20283" t="str">
        <f t="shared" si="1586"/>
        <v>9094702714</v>
      </c>
      <c r="I20283" t="str">
        <f t="shared" si="1583"/>
        <v>CREVO KOČNICE</v>
      </c>
      <c r="J20283">
        <f t="shared" si="1584"/>
        <v>7.6373333333333333</v>
      </c>
      <c r="K20283" t="str">
        <f t="shared" si="1585"/>
        <v/>
      </c>
    </row>
    <row r="20284" spans="1:11" x14ac:dyDescent="0.25">
      <c r="A20284" t="s">
        <v>36500</v>
      </c>
      <c r="B20284" s="1" t="s">
        <v>36501</v>
      </c>
      <c r="C20284" t="s">
        <v>1797</v>
      </c>
      <c r="D20284" t="s">
        <v>9</v>
      </c>
      <c r="E20284">
        <v>1</v>
      </c>
      <c r="F20284">
        <v>487.68</v>
      </c>
      <c r="G20284" t="str">
        <f t="shared" si="1582"/>
        <v>BLUEPRINTADT353153</v>
      </c>
      <c r="H20284" t="str">
        <f t="shared" si="1586"/>
        <v>9094702780</v>
      </c>
      <c r="I20284" t="str">
        <f t="shared" si="1583"/>
        <v>CREVO KOČNICE</v>
      </c>
      <c r="J20284">
        <f t="shared" si="1584"/>
        <v>4.0640000000000001</v>
      </c>
      <c r="K20284" t="str">
        <f t="shared" si="1585"/>
        <v/>
      </c>
    </row>
    <row r="20285" spans="1:11" x14ac:dyDescent="0.25">
      <c r="A20285" t="s">
        <v>36502</v>
      </c>
      <c r="B20285" s="1" t="s">
        <v>36503</v>
      </c>
      <c r="C20285" t="s">
        <v>1797</v>
      </c>
      <c r="D20285" t="s">
        <v>9</v>
      </c>
      <c r="E20285">
        <v>1</v>
      </c>
      <c r="F20285">
        <v>719.36</v>
      </c>
      <c r="G20285" t="str">
        <f t="shared" si="1582"/>
        <v>BLUEPRINTADT353154</v>
      </c>
      <c r="H20285" t="str">
        <f t="shared" si="1586"/>
        <v>9094702781</v>
      </c>
      <c r="I20285" t="str">
        <f t="shared" si="1583"/>
        <v>CREVO KOČNICE</v>
      </c>
      <c r="J20285">
        <f t="shared" si="1584"/>
        <v>5.9946666666666664</v>
      </c>
      <c r="K20285" t="str">
        <f t="shared" si="1585"/>
        <v/>
      </c>
    </row>
    <row r="20286" spans="1:11" x14ac:dyDescent="0.25">
      <c r="A20286" t="s">
        <v>36504</v>
      </c>
      <c r="B20286" s="1" t="s">
        <v>36505</v>
      </c>
      <c r="C20286" t="s">
        <v>1797</v>
      </c>
      <c r="D20286" t="s">
        <v>9</v>
      </c>
      <c r="E20286">
        <v>1</v>
      </c>
      <c r="F20286">
        <v>666.88</v>
      </c>
      <c r="G20286" t="str">
        <f t="shared" si="1582"/>
        <v>BLUEPRINTADT353155</v>
      </c>
      <c r="H20286" t="str">
        <f t="shared" si="1586"/>
        <v>9094702782</v>
      </c>
      <c r="I20286" t="str">
        <f t="shared" si="1583"/>
        <v>CREVO KOČNICE</v>
      </c>
      <c r="J20286">
        <f t="shared" si="1584"/>
        <v>5.5573333333333332</v>
      </c>
      <c r="K20286" t="str">
        <f t="shared" si="1585"/>
        <v/>
      </c>
    </row>
    <row r="20287" spans="1:11" x14ac:dyDescent="0.25">
      <c r="A20287" t="s">
        <v>36506</v>
      </c>
      <c r="B20287" s="1" t="s">
        <v>36507</v>
      </c>
      <c r="C20287" t="s">
        <v>1797</v>
      </c>
      <c r="D20287" t="s">
        <v>9</v>
      </c>
      <c r="E20287">
        <v>1</v>
      </c>
      <c r="F20287">
        <v>554.24</v>
      </c>
      <c r="G20287" t="str">
        <f t="shared" si="1582"/>
        <v>BLUEPRINTADT353158</v>
      </c>
      <c r="H20287" t="str">
        <f t="shared" si="1586"/>
        <v>9094702809</v>
      </c>
      <c r="I20287" t="str">
        <f t="shared" si="1583"/>
        <v>CREVO KOČNICE</v>
      </c>
      <c r="J20287">
        <f t="shared" si="1584"/>
        <v>4.6186666666666669</v>
      </c>
      <c r="K20287" t="str">
        <f t="shared" si="1585"/>
        <v/>
      </c>
    </row>
    <row r="20288" spans="1:11" x14ac:dyDescent="0.25">
      <c r="A20288" t="s">
        <v>36508</v>
      </c>
      <c r="B20288" s="1" t="s">
        <v>36509</v>
      </c>
      <c r="C20288" t="s">
        <v>1797</v>
      </c>
      <c r="D20288" t="s">
        <v>9</v>
      </c>
      <c r="E20288">
        <v>1</v>
      </c>
      <c r="F20288">
        <v>3782.4</v>
      </c>
      <c r="G20288" t="str">
        <f t="shared" si="1582"/>
        <v>BLUEPRINTADT353159</v>
      </c>
      <c r="H20288" t="str">
        <f t="shared" si="1586"/>
        <v>9094702845</v>
      </c>
      <c r="I20288" t="str">
        <f t="shared" si="1583"/>
        <v>CREVO KOČNICE</v>
      </c>
      <c r="J20288">
        <f t="shared" si="1584"/>
        <v>31.52</v>
      </c>
      <c r="K20288" t="str">
        <f t="shared" si="1585"/>
        <v/>
      </c>
    </row>
    <row r="20289" spans="1:11" x14ac:dyDescent="0.25">
      <c r="A20289" t="s">
        <v>36510</v>
      </c>
      <c r="B20289" s="1" t="s">
        <v>36511</v>
      </c>
      <c r="C20289" t="s">
        <v>1797</v>
      </c>
      <c r="D20289" t="s">
        <v>9</v>
      </c>
      <c r="E20289">
        <v>1</v>
      </c>
      <c r="F20289">
        <v>702.72</v>
      </c>
      <c r="G20289" t="str">
        <f t="shared" si="1582"/>
        <v>BLUEPRINTADT353161</v>
      </c>
      <c r="H20289" t="str">
        <f t="shared" si="1586"/>
        <v>9094702A46</v>
      </c>
      <c r="I20289" t="str">
        <f t="shared" si="1583"/>
        <v>CREVO KOČNICE</v>
      </c>
      <c r="J20289">
        <f t="shared" si="1584"/>
        <v>5.8559999999999999</v>
      </c>
      <c r="K20289" t="str">
        <f t="shared" si="1585"/>
        <v/>
      </c>
    </row>
    <row r="20290" spans="1:11" x14ac:dyDescent="0.25">
      <c r="A20290" t="s">
        <v>36512</v>
      </c>
      <c r="B20290" s="1" t="s">
        <v>36513</v>
      </c>
      <c r="C20290" t="s">
        <v>1797</v>
      </c>
      <c r="D20290" t="s">
        <v>9</v>
      </c>
      <c r="E20290">
        <v>1</v>
      </c>
      <c r="F20290">
        <v>444.16</v>
      </c>
      <c r="G20290" t="str">
        <f t="shared" si="1582"/>
        <v>BLUEPRINTADT353163</v>
      </c>
      <c r="H20290" t="str">
        <f t="shared" si="1586"/>
        <v>9094702A47</v>
      </c>
      <c r="I20290" t="str">
        <f t="shared" si="1583"/>
        <v>CREVO KOČNICE</v>
      </c>
      <c r="J20290">
        <f t="shared" si="1584"/>
        <v>3.7013333333333334</v>
      </c>
      <c r="K20290" t="str">
        <f t="shared" si="1585"/>
        <v/>
      </c>
    </row>
    <row r="20291" spans="1:11" x14ac:dyDescent="0.25">
      <c r="A20291" t="s">
        <v>36514</v>
      </c>
      <c r="B20291" s="1" t="s">
        <v>36515</v>
      </c>
      <c r="C20291" t="s">
        <v>1797</v>
      </c>
      <c r="D20291" t="s">
        <v>9</v>
      </c>
      <c r="E20291">
        <v>1</v>
      </c>
      <c r="F20291">
        <v>709.12</v>
      </c>
      <c r="G20291" t="str">
        <f t="shared" ref="G20291:G20354" si="1587">"BLUEPRINT"&amp;A20291</f>
        <v>BLUEPRINTADT353164</v>
      </c>
      <c r="H20291" t="str">
        <f t="shared" si="1586"/>
        <v>9094702D77</v>
      </c>
      <c r="I20291" t="str">
        <f t="shared" ref="I20291:I20354" si="1588">UPPER(C20291)</f>
        <v>CREVO KOČNICE</v>
      </c>
      <c r="J20291">
        <f t="shared" ref="J20291:J20354" si="1589">F20291/120</f>
        <v>5.9093333333333335</v>
      </c>
      <c r="K20291" t="str">
        <f t="shared" ref="K20291:K20354" si="1590">IF(E20291&gt;1,"nesto", "")</f>
        <v/>
      </c>
    </row>
    <row r="20292" spans="1:11" x14ac:dyDescent="0.25">
      <c r="A20292" t="s">
        <v>36516</v>
      </c>
      <c r="B20292" s="1" t="s">
        <v>36517</v>
      </c>
      <c r="C20292" t="s">
        <v>1797</v>
      </c>
      <c r="D20292" t="s">
        <v>9</v>
      </c>
      <c r="E20292">
        <v>1</v>
      </c>
      <c r="F20292">
        <v>709.12</v>
      </c>
      <c r="G20292" t="str">
        <f t="shared" si="1587"/>
        <v>BLUEPRINTADT353165</v>
      </c>
      <c r="H20292" t="str">
        <f t="shared" si="1586"/>
        <v>9094702D76</v>
      </c>
      <c r="I20292" t="str">
        <f t="shared" si="1588"/>
        <v>CREVO KOČNICE</v>
      </c>
      <c r="J20292">
        <f t="shared" si="1589"/>
        <v>5.9093333333333335</v>
      </c>
      <c r="K20292" t="str">
        <f t="shared" si="1590"/>
        <v/>
      </c>
    </row>
    <row r="20293" spans="1:11" x14ac:dyDescent="0.25">
      <c r="A20293" t="s">
        <v>36518</v>
      </c>
      <c r="B20293" s="1" t="s">
        <v>36519</v>
      </c>
      <c r="C20293" t="s">
        <v>1797</v>
      </c>
      <c r="D20293" t="s">
        <v>9</v>
      </c>
      <c r="E20293">
        <v>1</v>
      </c>
      <c r="F20293">
        <v>471.04</v>
      </c>
      <c r="G20293" t="str">
        <f t="shared" si="1587"/>
        <v>BLUEPRINTADT353166</v>
      </c>
      <c r="H20293" t="str">
        <f t="shared" si="1586"/>
        <v>9094702C30</v>
      </c>
      <c r="I20293" t="str">
        <f t="shared" si="1588"/>
        <v>CREVO KOČNICE</v>
      </c>
      <c r="J20293">
        <f t="shared" si="1589"/>
        <v>3.9253333333333336</v>
      </c>
      <c r="K20293" t="str">
        <f t="shared" si="1590"/>
        <v/>
      </c>
    </row>
    <row r="20294" spans="1:11" x14ac:dyDescent="0.25">
      <c r="A20294" t="s">
        <v>36520</v>
      </c>
      <c r="B20294" s="1" t="s">
        <v>36521</v>
      </c>
      <c r="C20294" t="s">
        <v>1797</v>
      </c>
      <c r="D20294" t="s">
        <v>9</v>
      </c>
      <c r="E20294">
        <v>1</v>
      </c>
      <c r="F20294">
        <v>704</v>
      </c>
      <c r="G20294" t="str">
        <f t="shared" si="1587"/>
        <v>BLUEPRINTADT353167</v>
      </c>
      <c r="H20294" t="str">
        <f t="shared" si="1586"/>
        <v>9094702604</v>
      </c>
      <c r="I20294" t="str">
        <f t="shared" si="1588"/>
        <v>CREVO KOČNICE</v>
      </c>
      <c r="J20294">
        <f t="shared" si="1589"/>
        <v>5.8666666666666663</v>
      </c>
      <c r="K20294" t="str">
        <f t="shared" si="1590"/>
        <v/>
      </c>
    </row>
    <row r="20295" spans="1:11" x14ac:dyDescent="0.25">
      <c r="A20295" t="s">
        <v>36522</v>
      </c>
      <c r="B20295" s="1" t="s">
        <v>36523</v>
      </c>
      <c r="C20295" t="s">
        <v>1797</v>
      </c>
      <c r="D20295" t="s">
        <v>9</v>
      </c>
      <c r="E20295">
        <v>1</v>
      </c>
      <c r="F20295">
        <v>774.4</v>
      </c>
      <c r="G20295" t="str">
        <f t="shared" si="1587"/>
        <v>BLUEPRINTADT353168</v>
      </c>
      <c r="H20295" t="str">
        <f t="shared" si="1586"/>
        <v>9094702882</v>
      </c>
      <c r="I20295" t="str">
        <f t="shared" si="1588"/>
        <v>CREVO KOČNICE</v>
      </c>
      <c r="J20295">
        <f t="shared" si="1589"/>
        <v>6.4533333333333331</v>
      </c>
      <c r="K20295" t="str">
        <f t="shared" si="1590"/>
        <v/>
      </c>
    </row>
    <row r="20296" spans="1:11" x14ac:dyDescent="0.25">
      <c r="A20296" t="s">
        <v>36524</v>
      </c>
      <c r="B20296" s="1" t="s">
        <v>36525</v>
      </c>
      <c r="C20296" t="s">
        <v>1797</v>
      </c>
      <c r="D20296" t="s">
        <v>9</v>
      </c>
      <c r="E20296">
        <v>1</v>
      </c>
      <c r="F20296">
        <v>491.52</v>
      </c>
      <c r="G20296" t="str">
        <f t="shared" si="1587"/>
        <v>BLUEPRINTADT353169</v>
      </c>
      <c r="H20296" t="str">
        <f t="shared" si="1586"/>
        <v>9094702720</v>
      </c>
      <c r="I20296" t="str">
        <f t="shared" si="1588"/>
        <v>CREVO KOČNICE</v>
      </c>
      <c r="J20296">
        <f t="shared" si="1589"/>
        <v>4.0960000000000001</v>
      </c>
      <c r="K20296" t="str">
        <f t="shared" si="1590"/>
        <v/>
      </c>
    </row>
    <row r="20297" spans="1:11" x14ac:dyDescent="0.25">
      <c r="A20297" t="s">
        <v>36526</v>
      </c>
      <c r="B20297" s="1" t="s">
        <v>36527</v>
      </c>
      <c r="C20297" t="s">
        <v>1797</v>
      </c>
      <c r="D20297" t="s">
        <v>9</v>
      </c>
      <c r="E20297">
        <v>1</v>
      </c>
      <c r="F20297">
        <v>1163.52</v>
      </c>
      <c r="G20297" t="str">
        <f t="shared" si="1587"/>
        <v>BLUEPRINTADT35317</v>
      </c>
      <c r="H20297" t="str">
        <f t="shared" si="1586"/>
        <v>9094702350</v>
      </c>
      <c r="I20297" t="str">
        <f t="shared" si="1588"/>
        <v>CREVO KOČNICE</v>
      </c>
      <c r="J20297">
        <f t="shared" si="1589"/>
        <v>9.6959999999999997</v>
      </c>
      <c r="K20297" t="str">
        <f t="shared" si="1590"/>
        <v/>
      </c>
    </row>
    <row r="20298" spans="1:11" x14ac:dyDescent="0.25">
      <c r="A20298" t="s">
        <v>36528</v>
      </c>
      <c r="B20298" s="1" t="s">
        <v>36529</v>
      </c>
      <c r="C20298" t="s">
        <v>1797</v>
      </c>
      <c r="D20298" t="s">
        <v>9</v>
      </c>
      <c r="E20298">
        <v>1</v>
      </c>
      <c r="F20298">
        <v>1953.28</v>
      </c>
      <c r="G20298" t="str">
        <f t="shared" si="1587"/>
        <v>BLUEPRINTADT353170</v>
      </c>
      <c r="H20298" t="str">
        <f t="shared" si="1586"/>
        <v>9094702622</v>
      </c>
      <c r="I20298" t="str">
        <f t="shared" si="1588"/>
        <v>CREVO KOČNICE</v>
      </c>
      <c r="J20298">
        <f t="shared" si="1589"/>
        <v>16.277333333333335</v>
      </c>
      <c r="K20298" t="str">
        <f t="shared" si="1590"/>
        <v/>
      </c>
    </row>
    <row r="20299" spans="1:11" x14ac:dyDescent="0.25">
      <c r="A20299" t="s">
        <v>36530</v>
      </c>
      <c r="B20299" s="1" t="s">
        <v>36531</v>
      </c>
      <c r="C20299" t="s">
        <v>1797</v>
      </c>
      <c r="D20299" t="s">
        <v>9</v>
      </c>
      <c r="E20299">
        <v>1</v>
      </c>
      <c r="F20299">
        <v>1378.56</v>
      </c>
      <c r="G20299" t="str">
        <f t="shared" si="1587"/>
        <v>BLUEPRINTADT353171</v>
      </c>
      <c r="H20299" t="str">
        <f t="shared" si="1586"/>
        <v>9094702605</v>
      </c>
      <c r="I20299" t="str">
        <f t="shared" si="1588"/>
        <v>CREVO KOČNICE</v>
      </c>
      <c r="J20299">
        <f t="shared" si="1589"/>
        <v>11.488</v>
      </c>
      <c r="K20299" t="str">
        <f t="shared" si="1590"/>
        <v/>
      </c>
    </row>
    <row r="20300" spans="1:11" x14ac:dyDescent="0.25">
      <c r="A20300" t="s">
        <v>36532</v>
      </c>
      <c r="B20300" s="1" t="s">
        <v>36533</v>
      </c>
      <c r="C20300" t="s">
        <v>1797</v>
      </c>
      <c r="D20300" t="s">
        <v>9</v>
      </c>
      <c r="E20300">
        <v>1</v>
      </c>
      <c r="F20300">
        <v>765.44</v>
      </c>
      <c r="G20300" t="str">
        <f t="shared" si="1587"/>
        <v>BLUEPRINTADT353172</v>
      </c>
      <c r="H20300" t="str">
        <f t="shared" si="1586"/>
        <v>9094702833</v>
      </c>
      <c r="I20300" t="str">
        <f t="shared" si="1588"/>
        <v>CREVO KOČNICE</v>
      </c>
      <c r="J20300">
        <f t="shared" si="1589"/>
        <v>6.3786666666666667</v>
      </c>
      <c r="K20300" t="str">
        <f t="shared" si="1590"/>
        <v/>
      </c>
    </row>
    <row r="20301" spans="1:11" x14ac:dyDescent="0.25">
      <c r="A20301" t="s">
        <v>36534</v>
      </c>
      <c r="B20301" s="1" t="s">
        <v>36535</v>
      </c>
      <c r="C20301" t="s">
        <v>1797</v>
      </c>
      <c r="D20301" t="s">
        <v>9</v>
      </c>
      <c r="E20301">
        <v>1</v>
      </c>
      <c r="F20301">
        <v>765.44</v>
      </c>
      <c r="G20301" t="str">
        <f t="shared" si="1587"/>
        <v>BLUEPRINTADT353173</v>
      </c>
      <c r="H20301" t="str">
        <f t="shared" si="1586"/>
        <v>9094702834</v>
      </c>
      <c r="I20301" t="str">
        <f t="shared" si="1588"/>
        <v>CREVO KOČNICE</v>
      </c>
      <c r="J20301">
        <f t="shared" si="1589"/>
        <v>6.3786666666666667</v>
      </c>
      <c r="K20301" t="str">
        <f t="shared" si="1590"/>
        <v/>
      </c>
    </row>
    <row r="20302" spans="1:11" x14ac:dyDescent="0.25">
      <c r="A20302" t="s">
        <v>36536</v>
      </c>
      <c r="B20302" s="1" t="s">
        <v>36537</v>
      </c>
      <c r="C20302" t="s">
        <v>1797</v>
      </c>
      <c r="D20302" t="s">
        <v>9</v>
      </c>
      <c r="E20302">
        <v>1</v>
      </c>
      <c r="F20302">
        <v>463.36</v>
      </c>
      <c r="G20302" t="str">
        <f t="shared" si="1587"/>
        <v>BLUEPRINTADT353174</v>
      </c>
      <c r="H20302" t="str">
        <f t="shared" si="1586"/>
        <v>9094702828</v>
      </c>
      <c r="I20302" t="str">
        <f t="shared" si="1588"/>
        <v>CREVO KOČNICE</v>
      </c>
      <c r="J20302">
        <f t="shared" si="1589"/>
        <v>3.8613333333333335</v>
      </c>
      <c r="K20302" t="str">
        <f t="shared" si="1590"/>
        <v/>
      </c>
    </row>
    <row r="20303" spans="1:11" x14ac:dyDescent="0.25">
      <c r="A20303" t="s">
        <v>36538</v>
      </c>
      <c r="B20303" s="1" t="s">
        <v>36539</v>
      </c>
      <c r="C20303" t="s">
        <v>1797</v>
      </c>
      <c r="D20303" t="s">
        <v>9</v>
      </c>
      <c r="E20303">
        <v>1</v>
      </c>
      <c r="F20303">
        <v>721.92</v>
      </c>
      <c r="G20303" t="str">
        <f t="shared" si="1587"/>
        <v>BLUEPRINTADT353175</v>
      </c>
      <c r="H20303" t="str">
        <f t="shared" si="1586"/>
        <v>9008094066</v>
      </c>
      <c r="I20303" t="str">
        <f t="shared" si="1588"/>
        <v>CREVO KOČNICE</v>
      </c>
      <c r="J20303">
        <f t="shared" si="1589"/>
        <v>6.016</v>
      </c>
      <c r="K20303" t="str">
        <f t="shared" si="1590"/>
        <v/>
      </c>
    </row>
    <row r="20304" spans="1:11" x14ac:dyDescent="0.25">
      <c r="A20304" t="s">
        <v>36540</v>
      </c>
      <c r="B20304" s="1" t="s">
        <v>36541</v>
      </c>
      <c r="C20304" t="s">
        <v>1797</v>
      </c>
      <c r="D20304" t="s">
        <v>9</v>
      </c>
      <c r="E20304">
        <v>1</v>
      </c>
      <c r="F20304">
        <v>663.04</v>
      </c>
      <c r="G20304" t="str">
        <f t="shared" si="1587"/>
        <v>BLUEPRINTADT353176</v>
      </c>
      <c r="H20304" t="str">
        <f t="shared" si="1586"/>
        <v>9008094065</v>
      </c>
      <c r="I20304" t="str">
        <f t="shared" si="1588"/>
        <v>CREVO KOČNICE</v>
      </c>
      <c r="J20304">
        <f t="shared" si="1589"/>
        <v>5.5253333333333332</v>
      </c>
      <c r="K20304" t="str">
        <f t="shared" si="1590"/>
        <v/>
      </c>
    </row>
    <row r="20305" spans="1:11" x14ac:dyDescent="0.25">
      <c r="A20305" t="s">
        <v>36542</v>
      </c>
      <c r="B20305" s="1" t="s">
        <v>36543</v>
      </c>
      <c r="C20305" t="s">
        <v>1797</v>
      </c>
      <c r="D20305" t="s">
        <v>9</v>
      </c>
      <c r="E20305">
        <v>1</v>
      </c>
      <c r="F20305">
        <v>577.28</v>
      </c>
      <c r="G20305" t="str">
        <f t="shared" si="1587"/>
        <v>BLUEPRINTADT353177</v>
      </c>
      <c r="H20305" t="str">
        <f t="shared" si="1586"/>
        <v>9094702694</v>
      </c>
      <c r="I20305" t="str">
        <f t="shared" si="1588"/>
        <v>CREVO KOČNICE</v>
      </c>
      <c r="J20305">
        <f t="shared" si="1589"/>
        <v>4.8106666666666662</v>
      </c>
      <c r="K20305" t="str">
        <f t="shared" si="1590"/>
        <v/>
      </c>
    </row>
    <row r="20306" spans="1:11" x14ac:dyDescent="0.25">
      <c r="A20306" t="s">
        <v>36544</v>
      </c>
      <c r="B20306" s="1" t="s">
        <v>36545</v>
      </c>
      <c r="C20306" t="s">
        <v>1797</v>
      </c>
      <c r="D20306" t="s">
        <v>9</v>
      </c>
      <c r="E20306">
        <v>1</v>
      </c>
      <c r="F20306">
        <v>577.28</v>
      </c>
      <c r="G20306" t="str">
        <f t="shared" si="1587"/>
        <v>BLUEPRINTADT353178</v>
      </c>
      <c r="H20306" t="str">
        <f t="shared" si="1586"/>
        <v>9094702634</v>
      </c>
      <c r="I20306" t="str">
        <f t="shared" si="1588"/>
        <v>CREVO KOČNICE</v>
      </c>
      <c r="J20306">
        <f t="shared" si="1589"/>
        <v>4.8106666666666662</v>
      </c>
      <c r="K20306" t="str">
        <f t="shared" si="1590"/>
        <v/>
      </c>
    </row>
    <row r="20307" spans="1:11" x14ac:dyDescent="0.25">
      <c r="A20307" t="s">
        <v>36546</v>
      </c>
      <c r="B20307" s="1" t="s">
        <v>36547</v>
      </c>
      <c r="C20307" t="s">
        <v>1797</v>
      </c>
      <c r="D20307" t="s">
        <v>9</v>
      </c>
      <c r="E20307">
        <v>1</v>
      </c>
      <c r="F20307">
        <v>1423.36</v>
      </c>
      <c r="G20307" t="str">
        <f t="shared" si="1587"/>
        <v>BLUEPRINTADT353180</v>
      </c>
      <c r="H20307" t="str">
        <f t="shared" si="1586"/>
        <v>9094702684</v>
      </c>
      <c r="I20307" t="str">
        <f t="shared" si="1588"/>
        <v>CREVO KOČNICE</v>
      </c>
      <c r="J20307">
        <f t="shared" si="1589"/>
        <v>11.861333333333333</v>
      </c>
      <c r="K20307" t="str">
        <f t="shared" si="1590"/>
        <v/>
      </c>
    </row>
    <row r="20308" spans="1:11" x14ac:dyDescent="0.25">
      <c r="A20308" t="s">
        <v>36548</v>
      </c>
      <c r="B20308" s="1" t="s">
        <v>36549</v>
      </c>
      <c r="C20308" t="s">
        <v>1797</v>
      </c>
      <c r="D20308" t="s">
        <v>9</v>
      </c>
      <c r="E20308">
        <v>1</v>
      </c>
      <c r="F20308">
        <v>1180.1600000000001</v>
      </c>
      <c r="G20308" t="str">
        <f t="shared" si="1587"/>
        <v>BLUEPRINTADT353181</v>
      </c>
      <c r="H20308" t="str">
        <f t="shared" si="1586"/>
        <v>9094702C24</v>
      </c>
      <c r="I20308" t="str">
        <f t="shared" si="1588"/>
        <v>CREVO KOČNICE</v>
      </c>
      <c r="J20308">
        <f t="shared" si="1589"/>
        <v>9.8346666666666671</v>
      </c>
      <c r="K20308" t="str">
        <f t="shared" si="1590"/>
        <v/>
      </c>
    </row>
    <row r="20309" spans="1:11" x14ac:dyDescent="0.25">
      <c r="A20309" t="s">
        <v>36550</v>
      </c>
      <c r="B20309" s="1" t="s">
        <v>36551</v>
      </c>
      <c r="C20309" t="s">
        <v>1797</v>
      </c>
      <c r="D20309" t="s">
        <v>9</v>
      </c>
      <c r="E20309">
        <v>1</v>
      </c>
      <c r="F20309">
        <v>1180.1600000000001</v>
      </c>
      <c r="G20309" t="str">
        <f t="shared" si="1587"/>
        <v>BLUEPRINTADT353182</v>
      </c>
      <c r="H20309" t="str">
        <f t="shared" si="1586"/>
        <v>9094702C23</v>
      </c>
      <c r="I20309" t="str">
        <f t="shared" si="1588"/>
        <v>CREVO KOČNICE</v>
      </c>
      <c r="J20309">
        <f t="shared" si="1589"/>
        <v>9.8346666666666671</v>
      </c>
      <c r="K20309" t="str">
        <f t="shared" si="1590"/>
        <v/>
      </c>
    </row>
    <row r="20310" spans="1:11" x14ac:dyDescent="0.25">
      <c r="A20310" t="s">
        <v>36552</v>
      </c>
      <c r="B20310" s="1" t="s">
        <v>36553</v>
      </c>
      <c r="C20310" t="s">
        <v>1797</v>
      </c>
      <c r="D20310" t="s">
        <v>9</v>
      </c>
      <c r="E20310">
        <v>1</v>
      </c>
      <c r="F20310">
        <v>591.36</v>
      </c>
      <c r="G20310" t="str">
        <f t="shared" si="1587"/>
        <v>BLUEPRINTADT353184</v>
      </c>
      <c r="H20310" t="str">
        <f t="shared" si="1586"/>
        <v>9094702952</v>
      </c>
      <c r="I20310" t="str">
        <f t="shared" si="1588"/>
        <v>CREVO KOČNICE</v>
      </c>
      <c r="J20310">
        <f t="shared" si="1589"/>
        <v>4.9279999999999999</v>
      </c>
      <c r="K20310" t="str">
        <f t="shared" si="1590"/>
        <v/>
      </c>
    </row>
    <row r="20311" spans="1:11" x14ac:dyDescent="0.25">
      <c r="A20311" t="s">
        <v>36554</v>
      </c>
      <c r="B20311" s="1" t="s">
        <v>36555</v>
      </c>
      <c r="C20311" t="s">
        <v>1797</v>
      </c>
      <c r="D20311" t="s">
        <v>9</v>
      </c>
      <c r="E20311">
        <v>1</v>
      </c>
      <c r="F20311">
        <v>501.76</v>
      </c>
      <c r="G20311" t="str">
        <f t="shared" si="1587"/>
        <v>BLUEPRINTADT353185</v>
      </c>
      <c r="H20311" t="str">
        <f t="shared" si="1586"/>
        <v>9094702862</v>
      </c>
      <c r="I20311" t="str">
        <f t="shared" si="1588"/>
        <v>CREVO KOČNICE</v>
      </c>
      <c r="J20311">
        <f t="shared" si="1589"/>
        <v>4.1813333333333329</v>
      </c>
      <c r="K20311" t="str">
        <f t="shared" si="1590"/>
        <v/>
      </c>
    </row>
    <row r="20312" spans="1:11" x14ac:dyDescent="0.25">
      <c r="A20312" t="s">
        <v>36556</v>
      </c>
      <c r="B20312" s="1" t="s">
        <v>36557</v>
      </c>
      <c r="C20312" t="s">
        <v>1797</v>
      </c>
      <c r="D20312" t="s">
        <v>9</v>
      </c>
      <c r="E20312">
        <v>1</v>
      </c>
      <c r="F20312">
        <v>664.32</v>
      </c>
      <c r="G20312" t="str">
        <f t="shared" si="1587"/>
        <v>BLUEPRINTADT353186</v>
      </c>
      <c r="H20312" t="str">
        <f t="shared" si="1586"/>
        <v>9094702B14</v>
      </c>
      <c r="I20312" t="str">
        <f t="shared" si="1588"/>
        <v>CREVO KOČNICE</v>
      </c>
      <c r="J20312">
        <f t="shared" si="1589"/>
        <v>5.5360000000000005</v>
      </c>
      <c r="K20312" t="str">
        <f t="shared" si="1590"/>
        <v/>
      </c>
    </row>
    <row r="20313" spans="1:11" x14ac:dyDescent="0.25">
      <c r="A20313" t="s">
        <v>36558</v>
      </c>
      <c r="B20313" s="1" t="s">
        <v>36559</v>
      </c>
      <c r="C20313" t="s">
        <v>1797</v>
      </c>
      <c r="D20313" t="s">
        <v>9</v>
      </c>
      <c r="E20313">
        <v>1</v>
      </c>
      <c r="F20313">
        <v>1187.8399999999999</v>
      </c>
      <c r="G20313" t="str">
        <f t="shared" si="1587"/>
        <v>BLUEPRINTADT353187</v>
      </c>
      <c r="H20313" t="str">
        <f t="shared" si="1586"/>
        <v>9094702615</v>
      </c>
      <c r="I20313" t="str">
        <f t="shared" si="1588"/>
        <v>CREVO KOČNICE</v>
      </c>
      <c r="J20313">
        <f t="shared" si="1589"/>
        <v>9.8986666666666654</v>
      </c>
      <c r="K20313" t="str">
        <f t="shared" si="1590"/>
        <v/>
      </c>
    </row>
    <row r="20314" spans="1:11" x14ac:dyDescent="0.25">
      <c r="A20314" t="s">
        <v>36560</v>
      </c>
      <c r="B20314" s="1" t="s">
        <v>36561</v>
      </c>
      <c r="C20314" t="s">
        <v>1797</v>
      </c>
      <c r="D20314" t="s">
        <v>9</v>
      </c>
      <c r="E20314">
        <v>1</v>
      </c>
      <c r="F20314">
        <v>1187.8399999999999</v>
      </c>
      <c r="G20314" t="str">
        <f t="shared" si="1587"/>
        <v>BLUEPRINTADT353188</v>
      </c>
      <c r="H20314" t="str">
        <f t="shared" si="1586"/>
        <v>9094702614</v>
      </c>
      <c r="I20314" t="str">
        <f t="shared" si="1588"/>
        <v>CREVO KOČNICE</v>
      </c>
      <c r="J20314">
        <f t="shared" si="1589"/>
        <v>9.8986666666666654</v>
      </c>
      <c r="K20314" t="str">
        <f t="shared" si="1590"/>
        <v/>
      </c>
    </row>
    <row r="20315" spans="1:11" x14ac:dyDescent="0.25">
      <c r="A20315" t="s">
        <v>36562</v>
      </c>
      <c r="B20315" s="1" t="s">
        <v>36563</v>
      </c>
      <c r="C20315" t="s">
        <v>1797</v>
      </c>
      <c r="D20315" t="s">
        <v>9</v>
      </c>
      <c r="E20315">
        <v>1</v>
      </c>
      <c r="F20315">
        <v>1237.76</v>
      </c>
      <c r="G20315" t="str">
        <f t="shared" si="1587"/>
        <v>BLUEPRINTADT353189</v>
      </c>
      <c r="H20315" t="str">
        <f t="shared" si="1586"/>
        <v>9094702B64</v>
      </c>
      <c r="I20315" t="str">
        <f t="shared" si="1588"/>
        <v>CREVO KOČNICE</v>
      </c>
      <c r="J20315">
        <f t="shared" si="1589"/>
        <v>10.314666666666666</v>
      </c>
      <c r="K20315" t="str">
        <f t="shared" si="1590"/>
        <v/>
      </c>
    </row>
    <row r="20316" spans="1:11" x14ac:dyDescent="0.25">
      <c r="A20316" t="s">
        <v>36564</v>
      </c>
      <c r="B20316" s="1" t="s">
        <v>36565</v>
      </c>
      <c r="C20316" t="s">
        <v>1797</v>
      </c>
      <c r="D20316" t="s">
        <v>9</v>
      </c>
      <c r="E20316">
        <v>1</v>
      </c>
      <c r="F20316">
        <v>1255.68</v>
      </c>
      <c r="G20316" t="str">
        <f t="shared" si="1587"/>
        <v>BLUEPRINTADT353190</v>
      </c>
      <c r="H20316" t="str">
        <f t="shared" si="1586"/>
        <v>9094702B63</v>
      </c>
      <c r="I20316" t="str">
        <f t="shared" si="1588"/>
        <v>CREVO KOČNICE</v>
      </c>
      <c r="J20316">
        <f t="shared" si="1589"/>
        <v>10.464</v>
      </c>
      <c r="K20316" t="str">
        <f t="shared" si="1590"/>
        <v/>
      </c>
    </row>
    <row r="20317" spans="1:11" x14ac:dyDescent="0.25">
      <c r="A20317" t="s">
        <v>36566</v>
      </c>
      <c r="B20317" s="1" t="s">
        <v>36567</v>
      </c>
      <c r="C20317" t="s">
        <v>1797</v>
      </c>
      <c r="D20317" t="s">
        <v>9</v>
      </c>
      <c r="E20317">
        <v>1</v>
      </c>
      <c r="F20317">
        <v>1297.92</v>
      </c>
      <c r="G20317" t="str">
        <f t="shared" si="1587"/>
        <v>BLUEPRINTADT353192</v>
      </c>
      <c r="H20317" t="str">
        <f t="shared" si="1586"/>
        <v>9094702B96</v>
      </c>
      <c r="I20317" t="str">
        <f t="shared" si="1588"/>
        <v>CREVO KOČNICE</v>
      </c>
      <c r="J20317">
        <f t="shared" si="1589"/>
        <v>10.816000000000001</v>
      </c>
      <c r="K20317" t="str">
        <f t="shared" si="1590"/>
        <v/>
      </c>
    </row>
    <row r="20318" spans="1:11" x14ac:dyDescent="0.25">
      <c r="A20318" t="s">
        <v>36568</v>
      </c>
      <c r="B20318" s="1" t="s">
        <v>36569</v>
      </c>
      <c r="C20318" t="s">
        <v>1797</v>
      </c>
      <c r="D20318" t="s">
        <v>9</v>
      </c>
      <c r="E20318">
        <v>1</v>
      </c>
      <c r="F20318">
        <v>1297.92</v>
      </c>
      <c r="G20318" t="str">
        <f t="shared" si="1587"/>
        <v>BLUEPRINTADT353193</v>
      </c>
      <c r="H20318" t="str">
        <f t="shared" si="1586"/>
        <v>9094702B97</v>
      </c>
      <c r="I20318" t="str">
        <f t="shared" si="1588"/>
        <v>CREVO KOČNICE</v>
      </c>
      <c r="J20318">
        <f t="shared" si="1589"/>
        <v>10.816000000000001</v>
      </c>
      <c r="K20318" t="str">
        <f t="shared" si="1590"/>
        <v/>
      </c>
    </row>
    <row r="20319" spans="1:11" x14ac:dyDescent="0.25">
      <c r="A20319" t="s">
        <v>36570</v>
      </c>
      <c r="B20319" s="1" t="s">
        <v>36571</v>
      </c>
      <c r="C20319" t="s">
        <v>1797</v>
      </c>
      <c r="D20319" t="s">
        <v>9</v>
      </c>
      <c r="E20319">
        <v>1</v>
      </c>
      <c r="F20319">
        <v>565.76</v>
      </c>
      <c r="G20319" t="str">
        <f t="shared" si="1587"/>
        <v>BLUEPRINTADT353194</v>
      </c>
      <c r="H20319" t="str">
        <f t="shared" si="1586"/>
        <v>9094702B95</v>
      </c>
      <c r="I20319" t="str">
        <f t="shared" si="1588"/>
        <v>CREVO KOČNICE</v>
      </c>
      <c r="J20319">
        <f t="shared" si="1589"/>
        <v>4.714666666666667</v>
      </c>
      <c r="K20319" t="str">
        <f t="shared" si="1590"/>
        <v/>
      </c>
    </row>
    <row r="20320" spans="1:11" x14ac:dyDescent="0.25">
      <c r="A20320" t="s">
        <v>36572</v>
      </c>
      <c r="B20320" s="1" t="s">
        <v>36573</v>
      </c>
      <c r="C20320" t="s">
        <v>1797</v>
      </c>
      <c r="D20320" t="s">
        <v>9</v>
      </c>
      <c r="E20320">
        <v>1</v>
      </c>
      <c r="F20320">
        <v>1888</v>
      </c>
      <c r="G20320" t="str">
        <f t="shared" si="1587"/>
        <v>BLUEPRINTADT353195</v>
      </c>
      <c r="H20320" t="str">
        <f t="shared" si="1586"/>
        <v>9094702898</v>
      </c>
      <c r="I20320" t="str">
        <f t="shared" si="1588"/>
        <v>CREVO KOČNICE</v>
      </c>
      <c r="J20320">
        <f t="shared" si="1589"/>
        <v>15.733333333333333</v>
      </c>
      <c r="K20320" t="str">
        <f t="shared" si="1590"/>
        <v/>
      </c>
    </row>
    <row r="20321" spans="1:11" x14ac:dyDescent="0.25">
      <c r="A20321" t="s">
        <v>36574</v>
      </c>
      <c r="B20321" s="1" t="s">
        <v>36575</v>
      </c>
      <c r="C20321" t="s">
        <v>1797</v>
      </c>
      <c r="D20321" t="s">
        <v>9</v>
      </c>
      <c r="E20321">
        <v>1</v>
      </c>
      <c r="F20321">
        <v>1365.76</v>
      </c>
      <c r="G20321" t="str">
        <f t="shared" si="1587"/>
        <v>BLUEPRINTADT353196</v>
      </c>
      <c r="H20321" t="str">
        <f t="shared" si="1586"/>
        <v>9094702C54</v>
      </c>
      <c r="I20321" t="str">
        <f t="shared" si="1588"/>
        <v>CREVO KOČNICE</v>
      </c>
      <c r="J20321">
        <f t="shared" si="1589"/>
        <v>11.381333333333334</v>
      </c>
      <c r="K20321" t="str">
        <f t="shared" si="1590"/>
        <v/>
      </c>
    </row>
    <row r="20322" spans="1:11" x14ac:dyDescent="0.25">
      <c r="A20322" t="s">
        <v>36576</v>
      </c>
      <c r="B20322" s="1" t="s">
        <v>36577</v>
      </c>
      <c r="C20322" t="s">
        <v>1797</v>
      </c>
      <c r="D20322" t="s">
        <v>9</v>
      </c>
      <c r="E20322">
        <v>1</v>
      </c>
      <c r="F20322">
        <v>1365.76</v>
      </c>
      <c r="G20322" t="str">
        <f t="shared" si="1587"/>
        <v>BLUEPRINTADT353197</v>
      </c>
      <c r="H20322" t="str">
        <f t="shared" si="1586"/>
        <v>9094702C55</v>
      </c>
      <c r="I20322" t="str">
        <f t="shared" si="1588"/>
        <v>CREVO KOČNICE</v>
      </c>
      <c r="J20322">
        <f t="shared" si="1589"/>
        <v>11.381333333333334</v>
      </c>
      <c r="K20322" t="str">
        <f t="shared" si="1590"/>
        <v/>
      </c>
    </row>
    <row r="20323" spans="1:11" x14ac:dyDescent="0.25">
      <c r="A20323" t="s">
        <v>36578</v>
      </c>
      <c r="B20323" s="1" t="s">
        <v>36579</v>
      </c>
      <c r="C20323" t="s">
        <v>1797</v>
      </c>
      <c r="D20323" t="s">
        <v>9</v>
      </c>
      <c r="E20323">
        <v>1</v>
      </c>
      <c r="F20323">
        <v>2260.48</v>
      </c>
      <c r="G20323" t="str">
        <f t="shared" si="1587"/>
        <v>BLUEPRINTADT353198</v>
      </c>
      <c r="H20323" t="str">
        <f t="shared" si="1586"/>
        <v>9094702903</v>
      </c>
      <c r="I20323" t="str">
        <f t="shared" si="1588"/>
        <v>CREVO KOČNICE</v>
      </c>
      <c r="J20323">
        <f t="shared" si="1589"/>
        <v>18.837333333333333</v>
      </c>
      <c r="K20323" t="str">
        <f t="shared" si="1590"/>
        <v/>
      </c>
    </row>
    <row r="20324" spans="1:11" x14ac:dyDescent="0.25">
      <c r="A20324" t="s">
        <v>36580</v>
      </c>
      <c r="B20324" s="1" t="s">
        <v>36581</v>
      </c>
      <c r="C20324" t="s">
        <v>1797</v>
      </c>
      <c r="D20324" t="s">
        <v>9</v>
      </c>
      <c r="E20324">
        <v>1</v>
      </c>
      <c r="F20324">
        <v>2179.84</v>
      </c>
      <c r="G20324" t="str">
        <f t="shared" si="1587"/>
        <v>BLUEPRINTADT353199</v>
      </c>
      <c r="H20324" t="str">
        <f t="shared" si="1586"/>
        <v>9094702881</v>
      </c>
      <c r="I20324" t="str">
        <f t="shared" si="1588"/>
        <v>CREVO KOČNICE</v>
      </c>
      <c r="J20324">
        <f t="shared" si="1589"/>
        <v>18.165333333333333</v>
      </c>
      <c r="K20324" t="str">
        <f t="shared" si="1590"/>
        <v/>
      </c>
    </row>
    <row r="20325" spans="1:11" x14ac:dyDescent="0.25">
      <c r="A20325" t="s">
        <v>36582</v>
      </c>
      <c r="B20325" s="1" t="s">
        <v>36583</v>
      </c>
      <c r="C20325" t="s">
        <v>1797</v>
      </c>
      <c r="D20325" t="s">
        <v>9</v>
      </c>
      <c r="E20325">
        <v>1</v>
      </c>
      <c r="F20325">
        <v>646.4</v>
      </c>
      <c r="G20325" t="str">
        <f t="shared" si="1587"/>
        <v>BLUEPRINTADT353200</v>
      </c>
      <c r="H20325" t="str">
        <f t="shared" si="1586"/>
        <v>9094702A13</v>
      </c>
      <c r="I20325" t="str">
        <f t="shared" si="1588"/>
        <v>CREVO KOČNICE</v>
      </c>
      <c r="J20325">
        <f t="shared" si="1589"/>
        <v>5.3866666666666667</v>
      </c>
      <c r="K20325" t="str">
        <f t="shared" si="1590"/>
        <v/>
      </c>
    </row>
    <row r="20326" spans="1:11" x14ac:dyDescent="0.25">
      <c r="A20326" t="s">
        <v>36584</v>
      </c>
      <c r="B20326" s="1" t="s">
        <v>36585</v>
      </c>
      <c r="C20326" t="s">
        <v>1797</v>
      </c>
      <c r="D20326" t="s">
        <v>9</v>
      </c>
      <c r="E20326">
        <v>1</v>
      </c>
      <c r="F20326">
        <v>1441.28</v>
      </c>
      <c r="G20326" t="str">
        <f t="shared" si="1587"/>
        <v>BLUEPRINTADT353201</v>
      </c>
      <c r="H20326" t="str">
        <f t="shared" si="1586"/>
        <v>9094702A37</v>
      </c>
      <c r="I20326" t="str">
        <f t="shared" si="1588"/>
        <v>CREVO KOČNICE</v>
      </c>
      <c r="J20326">
        <f t="shared" si="1589"/>
        <v>12.010666666666667</v>
      </c>
      <c r="K20326" t="str">
        <f t="shared" si="1590"/>
        <v/>
      </c>
    </row>
    <row r="20327" spans="1:11" x14ac:dyDescent="0.25">
      <c r="A20327" t="s">
        <v>36586</v>
      </c>
      <c r="B20327" s="1" t="s">
        <v>36587</v>
      </c>
      <c r="C20327" t="s">
        <v>1797</v>
      </c>
      <c r="D20327" t="s">
        <v>9</v>
      </c>
      <c r="E20327">
        <v>1</v>
      </c>
      <c r="F20327">
        <v>1592.32</v>
      </c>
      <c r="G20327" t="str">
        <f t="shared" si="1587"/>
        <v>BLUEPRINTADT353202</v>
      </c>
      <c r="H20327" t="str">
        <f t="shared" si="1586"/>
        <v>9094702C28</v>
      </c>
      <c r="I20327" t="str">
        <f t="shared" si="1588"/>
        <v>CREVO KOČNICE</v>
      </c>
      <c r="J20327">
        <f t="shared" si="1589"/>
        <v>13.269333333333332</v>
      </c>
      <c r="K20327" t="str">
        <f t="shared" si="1590"/>
        <v/>
      </c>
    </row>
    <row r="20328" spans="1:11" x14ac:dyDescent="0.25">
      <c r="A20328" t="s">
        <v>36588</v>
      </c>
      <c r="B20328" s="1" t="s">
        <v>36589</v>
      </c>
      <c r="C20328" t="s">
        <v>1797</v>
      </c>
      <c r="D20328" t="s">
        <v>9</v>
      </c>
      <c r="E20328">
        <v>1</v>
      </c>
      <c r="F20328">
        <v>1561.6</v>
      </c>
      <c r="G20328" t="str">
        <f t="shared" si="1587"/>
        <v>BLUEPRINTADT353203</v>
      </c>
      <c r="H20328" t="str">
        <f t="shared" si="1586"/>
        <v>9094702C29</v>
      </c>
      <c r="I20328" t="str">
        <f t="shared" si="1588"/>
        <v>CREVO KOČNICE</v>
      </c>
      <c r="J20328">
        <f t="shared" si="1589"/>
        <v>13.013333333333332</v>
      </c>
      <c r="K20328" t="str">
        <f t="shared" si="1590"/>
        <v/>
      </c>
    </row>
    <row r="20329" spans="1:11" x14ac:dyDescent="0.25">
      <c r="A20329" t="s">
        <v>36590</v>
      </c>
      <c r="B20329" s="1" t="s">
        <v>36591</v>
      </c>
      <c r="C20329" t="s">
        <v>1797</v>
      </c>
      <c r="D20329" t="s">
        <v>9</v>
      </c>
      <c r="E20329">
        <v>1</v>
      </c>
      <c r="F20329">
        <v>1329.92</v>
      </c>
      <c r="G20329" t="str">
        <f t="shared" si="1587"/>
        <v>BLUEPRINTADT353204</v>
      </c>
      <c r="H20329" t="str">
        <f t="shared" si="1586"/>
        <v>9094702C53</v>
      </c>
      <c r="I20329" t="str">
        <f t="shared" si="1588"/>
        <v>CREVO KOČNICE</v>
      </c>
      <c r="J20329">
        <f t="shared" si="1589"/>
        <v>11.082666666666666</v>
      </c>
      <c r="K20329" t="str">
        <f t="shared" si="1590"/>
        <v/>
      </c>
    </row>
    <row r="20330" spans="1:11" x14ac:dyDescent="0.25">
      <c r="A20330" t="s">
        <v>36592</v>
      </c>
      <c r="B20330" s="1" t="s">
        <v>36593</v>
      </c>
      <c r="C20330" t="s">
        <v>1797</v>
      </c>
      <c r="D20330" t="s">
        <v>9</v>
      </c>
      <c r="E20330">
        <v>1</v>
      </c>
      <c r="F20330">
        <v>3925.76</v>
      </c>
      <c r="G20330" t="str">
        <f t="shared" si="1587"/>
        <v>BLUEPRINTADT353205</v>
      </c>
      <c r="H20330" t="str">
        <f t="shared" si="1586"/>
        <v>9094702C76</v>
      </c>
      <c r="I20330" t="str">
        <f t="shared" si="1588"/>
        <v>CREVO KOČNICE</v>
      </c>
      <c r="J20330">
        <f t="shared" si="1589"/>
        <v>32.714666666666666</v>
      </c>
      <c r="K20330" t="str">
        <f t="shared" si="1590"/>
        <v/>
      </c>
    </row>
    <row r="20331" spans="1:11" x14ac:dyDescent="0.25">
      <c r="A20331" t="s">
        <v>36594</v>
      </c>
      <c r="B20331" s="1" t="s">
        <v>36595</v>
      </c>
      <c r="C20331" t="s">
        <v>1797</v>
      </c>
      <c r="D20331" t="s">
        <v>9</v>
      </c>
      <c r="E20331">
        <v>1</v>
      </c>
      <c r="F20331">
        <v>3925.76</v>
      </c>
      <c r="G20331" t="str">
        <f t="shared" si="1587"/>
        <v>BLUEPRINTADT353206</v>
      </c>
      <c r="H20331" t="str">
        <f t="shared" si="1586"/>
        <v>9094702C75</v>
      </c>
      <c r="I20331" t="str">
        <f t="shared" si="1588"/>
        <v>CREVO KOČNICE</v>
      </c>
      <c r="J20331">
        <f t="shared" si="1589"/>
        <v>32.714666666666666</v>
      </c>
      <c r="K20331" t="str">
        <f t="shared" si="1590"/>
        <v/>
      </c>
    </row>
    <row r="20332" spans="1:11" x14ac:dyDescent="0.25">
      <c r="A20332" t="s">
        <v>36596</v>
      </c>
      <c r="B20332" s="1" t="s">
        <v>36597</v>
      </c>
      <c r="C20332" t="s">
        <v>1797</v>
      </c>
      <c r="D20332" t="s">
        <v>9</v>
      </c>
      <c r="E20332">
        <v>1</v>
      </c>
      <c r="F20332">
        <v>2192.64</v>
      </c>
      <c r="G20332" t="str">
        <f t="shared" si="1587"/>
        <v>BLUEPRINTADT353207</v>
      </c>
      <c r="H20332" t="str">
        <f t="shared" si="1586"/>
        <v>9094702C78</v>
      </c>
      <c r="I20332" t="str">
        <f t="shared" si="1588"/>
        <v>CREVO KOČNICE</v>
      </c>
      <c r="J20332">
        <f t="shared" si="1589"/>
        <v>18.271999999999998</v>
      </c>
      <c r="K20332" t="str">
        <f t="shared" si="1590"/>
        <v/>
      </c>
    </row>
    <row r="20333" spans="1:11" x14ac:dyDescent="0.25">
      <c r="A20333" t="s">
        <v>36598</v>
      </c>
      <c r="B20333" s="1" t="s">
        <v>36599</v>
      </c>
      <c r="C20333" t="s">
        <v>1797</v>
      </c>
      <c r="D20333" t="s">
        <v>9</v>
      </c>
      <c r="E20333">
        <v>1</v>
      </c>
      <c r="F20333">
        <v>1345.28</v>
      </c>
      <c r="G20333" t="str">
        <f t="shared" si="1587"/>
        <v>BLUEPRINTADT353208</v>
      </c>
      <c r="H20333" t="str">
        <f t="shared" ref="H20333:H20396" si="1591">IF(AND(B20333&lt;&gt;"", B20333&lt;&gt;"-"),SUBSTITUTE(SUBSTITUTE(B20333,"-","")," ",""),A20333)</f>
        <v>9094702C77</v>
      </c>
      <c r="I20333" t="str">
        <f t="shared" si="1588"/>
        <v>CREVO KOČNICE</v>
      </c>
      <c r="J20333">
        <f t="shared" si="1589"/>
        <v>11.210666666666667</v>
      </c>
      <c r="K20333" t="str">
        <f t="shared" si="1590"/>
        <v/>
      </c>
    </row>
    <row r="20334" spans="1:11" x14ac:dyDescent="0.25">
      <c r="A20334" t="s">
        <v>36600</v>
      </c>
      <c r="B20334" s="1" t="s">
        <v>36601</v>
      </c>
      <c r="C20334" t="s">
        <v>1797</v>
      </c>
      <c r="D20334" t="s">
        <v>9</v>
      </c>
      <c r="E20334">
        <v>1</v>
      </c>
      <c r="F20334">
        <v>2300.16</v>
      </c>
      <c r="G20334" t="str">
        <f t="shared" si="1587"/>
        <v>BLUEPRINTADT353211</v>
      </c>
      <c r="H20334" t="str">
        <f t="shared" si="1591"/>
        <v>9094702A27</v>
      </c>
      <c r="I20334" t="str">
        <f t="shared" si="1588"/>
        <v>CREVO KOČNICE</v>
      </c>
      <c r="J20334">
        <f t="shared" si="1589"/>
        <v>19.167999999999999</v>
      </c>
      <c r="K20334" t="str">
        <f t="shared" si="1590"/>
        <v/>
      </c>
    </row>
    <row r="20335" spans="1:11" x14ac:dyDescent="0.25">
      <c r="A20335" t="s">
        <v>36602</v>
      </c>
      <c r="B20335" s="1" t="s">
        <v>36603</v>
      </c>
      <c r="C20335" t="s">
        <v>1797</v>
      </c>
      <c r="D20335" t="s">
        <v>9</v>
      </c>
      <c r="E20335">
        <v>1</v>
      </c>
      <c r="F20335">
        <v>1329.92</v>
      </c>
      <c r="G20335" t="str">
        <f t="shared" si="1587"/>
        <v>BLUEPRINTADT353212</v>
      </c>
      <c r="H20335" t="str">
        <f t="shared" si="1591"/>
        <v>9094702A21</v>
      </c>
      <c r="I20335" t="str">
        <f t="shared" si="1588"/>
        <v>CREVO KOČNICE</v>
      </c>
      <c r="J20335">
        <f t="shared" si="1589"/>
        <v>11.082666666666666</v>
      </c>
      <c r="K20335" t="str">
        <f t="shared" si="1590"/>
        <v/>
      </c>
    </row>
    <row r="20336" spans="1:11" x14ac:dyDescent="0.25">
      <c r="A20336" t="s">
        <v>36604</v>
      </c>
      <c r="B20336" s="1" t="s">
        <v>36605</v>
      </c>
      <c r="C20336" t="s">
        <v>1797</v>
      </c>
      <c r="D20336" t="s">
        <v>9</v>
      </c>
      <c r="E20336">
        <v>1</v>
      </c>
      <c r="F20336">
        <v>1378.56</v>
      </c>
      <c r="G20336" t="str">
        <f t="shared" si="1587"/>
        <v>BLUEPRINTADT353213</v>
      </c>
      <c r="H20336" t="str">
        <f t="shared" si="1591"/>
        <v>9008094162</v>
      </c>
      <c r="I20336" t="str">
        <f t="shared" si="1588"/>
        <v>CREVO KOČNICE</v>
      </c>
      <c r="J20336">
        <f t="shared" si="1589"/>
        <v>11.488</v>
      </c>
      <c r="K20336" t="str">
        <f t="shared" si="1590"/>
        <v/>
      </c>
    </row>
    <row r="20337" spans="1:11" x14ac:dyDescent="0.25">
      <c r="A20337" t="s">
        <v>36606</v>
      </c>
      <c r="B20337" s="1" t="s">
        <v>36607</v>
      </c>
      <c r="C20337" t="s">
        <v>1797</v>
      </c>
      <c r="D20337" t="s">
        <v>9</v>
      </c>
      <c r="E20337">
        <v>1</v>
      </c>
      <c r="F20337">
        <v>1358.08</v>
      </c>
      <c r="G20337" t="str">
        <f t="shared" si="1587"/>
        <v>BLUEPRINTADT353214</v>
      </c>
      <c r="H20337" t="str">
        <f t="shared" si="1591"/>
        <v>9008094161</v>
      </c>
      <c r="I20337" t="str">
        <f t="shared" si="1588"/>
        <v>CREVO KOČNICE</v>
      </c>
      <c r="J20337">
        <f t="shared" si="1589"/>
        <v>11.317333333333332</v>
      </c>
      <c r="K20337" t="str">
        <f t="shared" si="1590"/>
        <v/>
      </c>
    </row>
    <row r="20338" spans="1:11" x14ac:dyDescent="0.25">
      <c r="A20338" t="s">
        <v>36608</v>
      </c>
      <c r="B20338" s="1" t="s">
        <v>36609</v>
      </c>
      <c r="C20338" t="s">
        <v>1797</v>
      </c>
      <c r="D20338" t="s">
        <v>9</v>
      </c>
      <c r="E20338">
        <v>1</v>
      </c>
      <c r="F20338">
        <v>1382.4</v>
      </c>
      <c r="G20338" t="str">
        <f t="shared" si="1587"/>
        <v>BLUEPRINTADT353215</v>
      </c>
      <c r="H20338" t="str">
        <f t="shared" si="1591"/>
        <v>9094702B84</v>
      </c>
      <c r="I20338" t="str">
        <f t="shared" si="1588"/>
        <v>CREVO KOČNICE</v>
      </c>
      <c r="J20338">
        <f t="shared" si="1589"/>
        <v>11.520000000000001</v>
      </c>
      <c r="K20338" t="str">
        <f t="shared" si="1590"/>
        <v/>
      </c>
    </row>
    <row r="20339" spans="1:11" x14ac:dyDescent="0.25">
      <c r="A20339" t="s">
        <v>36610</v>
      </c>
      <c r="B20339" s="1" t="s">
        <v>36611</v>
      </c>
      <c r="C20339" t="s">
        <v>1797</v>
      </c>
      <c r="D20339" t="s">
        <v>9</v>
      </c>
      <c r="E20339">
        <v>1</v>
      </c>
      <c r="F20339">
        <v>1382.4</v>
      </c>
      <c r="G20339" t="str">
        <f t="shared" si="1587"/>
        <v>BLUEPRINTADT353216</v>
      </c>
      <c r="H20339" t="str">
        <f t="shared" si="1591"/>
        <v>9094702B83</v>
      </c>
      <c r="I20339" t="str">
        <f t="shared" si="1588"/>
        <v>CREVO KOČNICE</v>
      </c>
      <c r="J20339">
        <f t="shared" si="1589"/>
        <v>11.520000000000001</v>
      </c>
      <c r="K20339" t="str">
        <f t="shared" si="1590"/>
        <v/>
      </c>
    </row>
    <row r="20340" spans="1:11" x14ac:dyDescent="0.25">
      <c r="A20340" t="s">
        <v>36612</v>
      </c>
      <c r="B20340" s="1" t="s">
        <v>36613</v>
      </c>
      <c r="C20340" t="s">
        <v>1797</v>
      </c>
      <c r="D20340" t="s">
        <v>9</v>
      </c>
      <c r="E20340">
        <v>1</v>
      </c>
      <c r="F20340">
        <v>1277.44</v>
      </c>
      <c r="G20340" t="str">
        <f t="shared" si="1587"/>
        <v>BLUEPRINTADT353217</v>
      </c>
      <c r="H20340" t="str">
        <f t="shared" si="1591"/>
        <v>9094702848</v>
      </c>
      <c r="I20340" t="str">
        <f t="shared" si="1588"/>
        <v>CREVO KOČNICE</v>
      </c>
      <c r="J20340">
        <f t="shared" si="1589"/>
        <v>10.645333333333333</v>
      </c>
      <c r="K20340" t="str">
        <f t="shared" si="1590"/>
        <v/>
      </c>
    </row>
    <row r="20341" spans="1:11" x14ac:dyDescent="0.25">
      <c r="A20341" t="s">
        <v>36614</v>
      </c>
      <c r="B20341" s="1" t="s">
        <v>36615</v>
      </c>
      <c r="C20341" t="s">
        <v>1797</v>
      </c>
      <c r="D20341" t="s">
        <v>9</v>
      </c>
      <c r="E20341">
        <v>1</v>
      </c>
      <c r="F20341">
        <v>1230.08</v>
      </c>
      <c r="G20341" t="str">
        <f t="shared" si="1587"/>
        <v>BLUEPRINTADT353218</v>
      </c>
      <c r="H20341" t="str">
        <f t="shared" si="1591"/>
        <v>9094702847</v>
      </c>
      <c r="I20341" t="str">
        <f t="shared" si="1588"/>
        <v>CREVO KOČNICE</v>
      </c>
      <c r="J20341">
        <f t="shared" si="1589"/>
        <v>10.250666666666666</v>
      </c>
      <c r="K20341" t="str">
        <f t="shared" si="1590"/>
        <v/>
      </c>
    </row>
    <row r="20342" spans="1:11" x14ac:dyDescent="0.25">
      <c r="A20342" t="s">
        <v>36616</v>
      </c>
      <c r="B20342" s="1" t="s">
        <v>36617</v>
      </c>
      <c r="C20342" t="s">
        <v>1797</v>
      </c>
      <c r="D20342" t="s">
        <v>9</v>
      </c>
      <c r="E20342">
        <v>1</v>
      </c>
      <c r="F20342">
        <v>1361.92</v>
      </c>
      <c r="G20342" t="str">
        <f t="shared" si="1587"/>
        <v>BLUEPRINTADT353219</v>
      </c>
      <c r="H20342" t="str">
        <f t="shared" si="1591"/>
        <v>9094702852</v>
      </c>
      <c r="I20342" t="str">
        <f t="shared" si="1588"/>
        <v>CREVO KOČNICE</v>
      </c>
      <c r="J20342">
        <f t="shared" si="1589"/>
        <v>11.349333333333334</v>
      </c>
      <c r="K20342" t="str">
        <f t="shared" si="1590"/>
        <v/>
      </c>
    </row>
    <row r="20343" spans="1:11" x14ac:dyDescent="0.25">
      <c r="A20343" t="s">
        <v>36618</v>
      </c>
      <c r="B20343" s="1" t="s">
        <v>36619</v>
      </c>
      <c r="C20343" t="s">
        <v>1797</v>
      </c>
      <c r="D20343" t="s">
        <v>9</v>
      </c>
      <c r="E20343">
        <v>1</v>
      </c>
      <c r="F20343">
        <v>1775.36</v>
      </c>
      <c r="G20343" t="str">
        <f t="shared" si="1587"/>
        <v>BLUEPRINTADT353220</v>
      </c>
      <c r="H20343" t="str">
        <f t="shared" si="1591"/>
        <v>9094702B61</v>
      </c>
      <c r="I20343" t="str">
        <f t="shared" si="1588"/>
        <v>CREVO KOČNICE</v>
      </c>
      <c r="J20343">
        <f t="shared" si="1589"/>
        <v>14.794666666666666</v>
      </c>
      <c r="K20343" t="str">
        <f t="shared" si="1590"/>
        <v/>
      </c>
    </row>
    <row r="20344" spans="1:11" x14ac:dyDescent="0.25">
      <c r="A20344" t="s">
        <v>36620</v>
      </c>
      <c r="B20344" s="1" t="s">
        <v>36621</v>
      </c>
      <c r="C20344" t="s">
        <v>1797</v>
      </c>
      <c r="D20344" t="s">
        <v>9</v>
      </c>
      <c r="E20344">
        <v>1</v>
      </c>
      <c r="F20344">
        <v>1775.36</v>
      </c>
      <c r="G20344" t="str">
        <f t="shared" si="1587"/>
        <v>BLUEPRINTADT353221</v>
      </c>
      <c r="H20344" t="str">
        <f t="shared" si="1591"/>
        <v>9094702B62</v>
      </c>
      <c r="I20344" t="str">
        <f t="shared" si="1588"/>
        <v>CREVO KOČNICE</v>
      </c>
      <c r="J20344">
        <f t="shared" si="1589"/>
        <v>14.794666666666666</v>
      </c>
      <c r="K20344" t="str">
        <f t="shared" si="1590"/>
        <v/>
      </c>
    </row>
    <row r="20345" spans="1:11" x14ac:dyDescent="0.25">
      <c r="A20345" t="s">
        <v>36622</v>
      </c>
      <c r="B20345" s="1" t="s">
        <v>36623</v>
      </c>
      <c r="C20345" t="s">
        <v>1797</v>
      </c>
      <c r="D20345" t="s">
        <v>9</v>
      </c>
      <c r="E20345">
        <v>1</v>
      </c>
      <c r="F20345">
        <v>1461.76</v>
      </c>
      <c r="G20345" t="str">
        <f t="shared" si="1587"/>
        <v>BLUEPRINTADT353222</v>
      </c>
      <c r="H20345" t="str">
        <f t="shared" si="1591"/>
        <v>9094702887</v>
      </c>
      <c r="I20345" t="str">
        <f t="shared" si="1588"/>
        <v>CREVO KOČNICE</v>
      </c>
      <c r="J20345">
        <f t="shared" si="1589"/>
        <v>12.181333333333333</v>
      </c>
      <c r="K20345" t="str">
        <f t="shared" si="1590"/>
        <v/>
      </c>
    </row>
    <row r="20346" spans="1:11" x14ac:dyDescent="0.25">
      <c r="A20346" t="s">
        <v>36624</v>
      </c>
      <c r="B20346" s="1" t="s">
        <v>36625</v>
      </c>
      <c r="C20346" t="s">
        <v>1797</v>
      </c>
      <c r="D20346" t="s">
        <v>9</v>
      </c>
      <c r="E20346">
        <v>1</v>
      </c>
      <c r="F20346">
        <v>1665.28</v>
      </c>
      <c r="G20346" t="str">
        <f t="shared" si="1587"/>
        <v>BLUEPRINTADT353226</v>
      </c>
      <c r="H20346" t="str">
        <f t="shared" si="1591"/>
        <v>9094702722</v>
      </c>
      <c r="I20346" t="str">
        <f t="shared" si="1588"/>
        <v>CREVO KOČNICE</v>
      </c>
      <c r="J20346">
        <f t="shared" si="1589"/>
        <v>13.877333333333333</v>
      </c>
      <c r="K20346" t="str">
        <f t="shared" si="1590"/>
        <v/>
      </c>
    </row>
    <row r="20347" spans="1:11" x14ac:dyDescent="0.25">
      <c r="A20347" t="s">
        <v>36626</v>
      </c>
      <c r="B20347" s="1" t="s">
        <v>36627</v>
      </c>
      <c r="C20347" t="s">
        <v>1797</v>
      </c>
      <c r="D20347" t="s">
        <v>9</v>
      </c>
      <c r="E20347">
        <v>1</v>
      </c>
      <c r="F20347">
        <v>1424.64</v>
      </c>
      <c r="G20347" t="str">
        <f t="shared" si="1587"/>
        <v>BLUEPRINTADT353227</v>
      </c>
      <c r="H20347" t="str">
        <f t="shared" si="1591"/>
        <v>9094702492</v>
      </c>
      <c r="I20347" t="str">
        <f t="shared" si="1588"/>
        <v>CREVO KOČNICE</v>
      </c>
      <c r="J20347">
        <f t="shared" si="1589"/>
        <v>11.872000000000002</v>
      </c>
      <c r="K20347" t="str">
        <f t="shared" si="1590"/>
        <v/>
      </c>
    </row>
    <row r="20348" spans="1:11" x14ac:dyDescent="0.25">
      <c r="A20348" t="s">
        <v>36628</v>
      </c>
      <c r="B20348" s="1" t="s">
        <v>36629</v>
      </c>
      <c r="C20348" t="s">
        <v>1797</v>
      </c>
      <c r="D20348" t="s">
        <v>9</v>
      </c>
      <c r="E20348">
        <v>1</v>
      </c>
      <c r="F20348">
        <v>3544.32</v>
      </c>
      <c r="G20348" t="str">
        <f t="shared" si="1587"/>
        <v>BLUEPRINTADT353228</v>
      </c>
      <c r="H20348" t="str">
        <f t="shared" si="1591"/>
        <v>9094702C03</v>
      </c>
      <c r="I20348" t="str">
        <f t="shared" si="1588"/>
        <v>CREVO KOČNICE</v>
      </c>
      <c r="J20348">
        <f t="shared" si="1589"/>
        <v>29.536000000000001</v>
      </c>
      <c r="K20348" t="str">
        <f t="shared" si="1590"/>
        <v/>
      </c>
    </row>
    <row r="20349" spans="1:11" x14ac:dyDescent="0.25">
      <c r="A20349" t="s">
        <v>36630</v>
      </c>
      <c r="B20349" s="1" t="s">
        <v>36631</v>
      </c>
      <c r="C20349" t="s">
        <v>1797</v>
      </c>
      <c r="D20349" t="s">
        <v>9</v>
      </c>
      <c r="E20349">
        <v>1</v>
      </c>
      <c r="F20349">
        <v>1041.92</v>
      </c>
      <c r="G20349" t="str">
        <f t="shared" si="1587"/>
        <v>BLUEPRINTADT353229</v>
      </c>
      <c r="H20349" t="str">
        <f t="shared" si="1591"/>
        <v>9094702521</v>
      </c>
      <c r="I20349" t="str">
        <f t="shared" si="1588"/>
        <v>CREVO KOČNICE</v>
      </c>
      <c r="J20349">
        <f t="shared" si="1589"/>
        <v>8.6826666666666679</v>
      </c>
      <c r="K20349" t="str">
        <f t="shared" si="1590"/>
        <v/>
      </c>
    </row>
    <row r="20350" spans="1:11" x14ac:dyDescent="0.25">
      <c r="A20350" t="s">
        <v>36632</v>
      </c>
      <c r="B20350" s="1" t="s">
        <v>36633</v>
      </c>
      <c r="C20350" t="s">
        <v>1797</v>
      </c>
      <c r="D20350" t="s">
        <v>9</v>
      </c>
      <c r="E20350">
        <v>1</v>
      </c>
      <c r="F20350">
        <v>1216</v>
      </c>
      <c r="G20350" t="str">
        <f t="shared" si="1587"/>
        <v>BLUEPRINTADT353230</v>
      </c>
      <c r="H20350" t="str">
        <f t="shared" si="1591"/>
        <v>9008094200</v>
      </c>
      <c r="I20350" t="str">
        <f t="shared" si="1588"/>
        <v>CREVO KOČNICE</v>
      </c>
      <c r="J20350">
        <f t="shared" si="1589"/>
        <v>10.133333333333333</v>
      </c>
      <c r="K20350" t="str">
        <f t="shared" si="1590"/>
        <v/>
      </c>
    </row>
    <row r="20351" spans="1:11" x14ac:dyDescent="0.25">
      <c r="A20351" t="s">
        <v>36634</v>
      </c>
      <c r="B20351" s="1" t="s">
        <v>36635</v>
      </c>
      <c r="C20351" t="s">
        <v>1797</v>
      </c>
      <c r="D20351" t="s">
        <v>9</v>
      </c>
      <c r="E20351">
        <v>1</v>
      </c>
      <c r="F20351">
        <v>1379.84</v>
      </c>
      <c r="G20351" t="str">
        <f t="shared" si="1587"/>
        <v>BLUEPRINTADT353231</v>
      </c>
      <c r="H20351" t="str">
        <f t="shared" si="1591"/>
        <v>9008094199</v>
      </c>
      <c r="I20351" t="str">
        <f t="shared" si="1588"/>
        <v>CREVO KOČNICE</v>
      </c>
      <c r="J20351">
        <f t="shared" si="1589"/>
        <v>11.498666666666667</v>
      </c>
      <c r="K20351" t="str">
        <f t="shared" si="1590"/>
        <v/>
      </c>
    </row>
    <row r="20352" spans="1:11" x14ac:dyDescent="0.25">
      <c r="A20352" t="s">
        <v>36636</v>
      </c>
      <c r="B20352" s="1" t="s">
        <v>36637</v>
      </c>
      <c r="C20352" t="s">
        <v>1797</v>
      </c>
      <c r="D20352" t="s">
        <v>9</v>
      </c>
      <c r="E20352">
        <v>1</v>
      </c>
      <c r="F20352">
        <v>556.79999999999995</v>
      </c>
      <c r="G20352" t="str">
        <f t="shared" si="1587"/>
        <v>BLUEPRINTADT353232</v>
      </c>
      <c r="H20352" t="str">
        <f t="shared" si="1591"/>
        <v>9094702E85</v>
      </c>
      <c r="I20352" t="str">
        <f t="shared" si="1588"/>
        <v>CREVO KOČNICE</v>
      </c>
      <c r="J20352">
        <f t="shared" si="1589"/>
        <v>4.6399999999999997</v>
      </c>
      <c r="K20352" t="str">
        <f t="shared" si="1590"/>
        <v/>
      </c>
    </row>
    <row r="20353" spans="1:11" x14ac:dyDescent="0.25">
      <c r="A20353" t="s">
        <v>36638</v>
      </c>
      <c r="B20353" s="1" t="s">
        <v>36639</v>
      </c>
      <c r="C20353" t="s">
        <v>1797</v>
      </c>
      <c r="D20353" t="s">
        <v>9</v>
      </c>
      <c r="E20353">
        <v>1</v>
      </c>
      <c r="F20353">
        <v>1192.96</v>
      </c>
      <c r="G20353" t="str">
        <f t="shared" si="1587"/>
        <v>BLUEPRINTADT353233</v>
      </c>
      <c r="H20353" t="str">
        <f t="shared" si="1591"/>
        <v>9094702707</v>
      </c>
      <c r="I20353" t="str">
        <f t="shared" si="1588"/>
        <v>CREVO KOČNICE</v>
      </c>
      <c r="J20353">
        <f t="shared" si="1589"/>
        <v>9.9413333333333345</v>
      </c>
      <c r="K20353" t="str">
        <f t="shared" si="1590"/>
        <v/>
      </c>
    </row>
    <row r="20354" spans="1:11" x14ac:dyDescent="0.25">
      <c r="A20354" t="s">
        <v>36640</v>
      </c>
      <c r="B20354" s="1" t="s">
        <v>36641</v>
      </c>
      <c r="C20354" t="s">
        <v>1797</v>
      </c>
      <c r="D20354" t="s">
        <v>9</v>
      </c>
      <c r="E20354">
        <v>1</v>
      </c>
      <c r="F20354">
        <v>591.36</v>
      </c>
      <c r="G20354" t="str">
        <f t="shared" si="1587"/>
        <v>BLUEPRINTADT353234</v>
      </c>
      <c r="H20354" t="str">
        <f t="shared" si="1591"/>
        <v>9094702C59</v>
      </c>
      <c r="I20354" t="str">
        <f t="shared" si="1588"/>
        <v>CREVO KOČNICE</v>
      </c>
      <c r="J20354">
        <f t="shared" si="1589"/>
        <v>4.9279999999999999</v>
      </c>
      <c r="K20354" t="str">
        <f t="shared" si="1590"/>
        <v/>
      </c>
    </row>
    <row r="20355" spans="1:11" x14ac:dyDescent="0.25">
      <c r="A20355" t="s">
        <v>36642</v>
      </c>
      <c r="B20355" s="1" t="s">
        <v>36643</v>
      </c>
      <c r="C20355" t="s">
        <v>1797</v>
      </c>
      <c r="D20355" t="s">
        <v>9</v>
      </c>
      <c r="E20355">
        <v>1</v>
      </c>
      <c r="F20355">
        <v>1224.96</v>
      </c>
      <c r="G20355" t="str">
        <f t="shared" ref="G20355:G20418" si="1592">"BLUEPRINT"&amp;A20355</f>
        <v>BLUEPRINTADT353236</v>
      </c>
      <c r="H20355" t="str">
        <f t="shared" si="1591"/>
        <v>9094702D51</v>
      </c>
      <c r="I20355" t="str">
        <f t="shared" ref="I20355:I20418" si="1593">UPPER(C20355)</f>
        <v>CREVO KOČNICE</v>
      </c>
      <c r="J20355">
        <f t="shared" ref="J20355:J20418" si="1594">F20355/120</f>
        <v>10.208</v>
      </c>
      <c r="K20355" t="str">
        <f t="shared" ref="K20355:K20418" si="1595">IF(E20355&gt;1,"nesto", "")</f>
        <v/>
      </c>
    </row>
    <row r="20356" spans="1:11" x14ac:dyDescent="0.25">
      <c r="A20356" t="s">
        <v>36644</v>
      </c>
      <c r="B20356" s="1" t="s">
        <v>36645</v>
      </c>
      <c r="C20356" t="s">
        <v>1797</v>
      </c>
      <c r="D20356" t="s">
        <v>9</v>
      </c>
      <c r="E20356">
        <v>1</v>
      </c>
      <c r="F20356">
        <v>1224.96</v>
      </c>
      <c r="G20356" t="str">
        <f t="shared" si="1592"/>
        <v>BLUEPRINTADT353237</v>
      </c>
      <c r="H20356" t="str">
        <f t="shared" si="1591"/>
        <v>9094702D50</v>
      </c>
      <c r="I20356" t="str">
        <f t="shared" si="1593"/>
        <v>CREVO KOČNICE</v>
      </c>
      <c r="J20356">
        <f t="shared" si="1594"/>
        <v>10.208</v>
      </c>
      <c r="K20356" t="str">
        <f t="shared" si="1595"/>
        <v/>
      </c>
    </row>
    <row r="20357" spans="1:11" x14ac:dyDescent="0.25">
      <c r="A20357" t="s">
        <v>36646</v>
      </c>
      <c r="B20357" s="1" t="s">
        <v>36647</v>
      </c>
      <c r="C20357" t="s">
        <v>1797</v>
      </c>
      <c r="D20357" t="s">
        <v>9</v>
      </c>
      <c r="E20357">
        <v>1</v>
      </c>
      <c r="F20357">
        <v>569.6</v>
      </c>
      <c r="G20357" t="str">
        <f t="shared" si="1592"/>
        <v>BLUEPRINTADT353238</v>
      </c>
      <c r="H20357" t="str">
        <f t="shared" si="1591"/>
        <v>9008094133</v>
      </c>
      <c r="I20357" t="str">
        <f t="shared" si="1593"/>
        <v>CREVO KOČNICE</v>
      </c>
      <c r="J20357">
        <f t="shared" si="1594"/>
        <v>4.746666666666667</v>
      </c>
      <c r="K20357" t="str">
        <f t="shared" si="1595"/>
        <v/>
      </c>
    </row>
    <row r="20358" spans="1:11" x14ac:dyDescent="0.25">
      <c r="A20358" t="s">
        <v>36648</v>
      </c>
      <c r="B20358" s="1" t="s">
        <v>36649</v>
      </c>
      <c r="C20358" t="s">
        <v>1797</v>
      </c>
      <c r="D20358" t="s">
        <v>9</v>
      </c>
      <c r="E20358">
        <v>1</v>
      </c>
      <c r="F20358">
        <v>814.08</v>
      </c>
      <c r="G20358" t="str">
        <f t="shared" si="1592"/>
        <v>BLUEPRINTADT353239</v>
      </c>
      <c r="H20358" t="str">
        <f t="shared" si="1591"/>
        <v>9094702C80</v>
      </c>
      <c r="I20358" t="str">
        <f t="shared" si="1593"/>
        <v>CREVO KOČNICE</v>
      </c>
      <c r="J20358">
        <f t="shared" si="1594"/>
        <v>6.7840000000000007</v>
      </c>
      <c r="K20358" t="str">
        <f t="shared" si="1595"/>
        <v/>
      </c>
    </row>
    <row r="20359" spans="1:11" x14ac:dyDescent="0.25">
      <c r="A20359" t="s">
        <v>36650</v>
      </c>
      <c r="B20359" s="1" t="s">
        <v>36651</v>
      </c>
      <c r="C20359" t="s">
        <v>1797</v>
      </c>
      <c r="D20359" t="s">
        <v>9</v>
      </c>
      <c r="E20359">
        <v>1</v>
      </c>
      <c r="F20359">
        <v>976.64</v>
      </c>
      <c r="G20359" t="str">
        <f t="shared" si="1592"/>
        <v>BLUEPRINTADT35324</v>
      </c>
      <c r="H20359" t="str">
        <f t="shared" si="1591"/>
        <v>9094702393</v>
      </c>
      <c r="I20359" t="str">
        <f t="shared" si="1593"/>
        <v>CREVO KOČNICE</v>
      </c>
      <c r="J20359">
        <f t="shared" si="1594"/>
        <v>8.1386666666666674</v>
      </c>
      <c r="K20359" t="str">
        <f t="shared" si="1595"/>
        <v/>
      </c>
    </row>
    <row r="20360" spans="1:11" x14ac:dyDescent="0.25">
      <c r="A20360" t="s">
        <v>36652</v>
      </c>
      <c r="B20360" s="1" t="s">
        <v>36653</v>
      </c>
      <c r="C20360" t="s">
        <v>1797</v>
      </c>
      <c r="D20360" t="s">
        <v>9</v>
      </c>
      <c r="E20360">
        <v>1</v>
      </c>
      <c r="F20360">
        <v>637.44000000000005</v>
      </c>
      <c r="G20360" t="str">
        <f t="shared" si="1592"/>
        <v>BLUEPRINTADT353240</v>
      </c>
      <c r="H20360" t="str">
        <f t="shared" si="1591"/>
        <v>9094702442</v>
      </c>
      <c r="I20360" t="str">
        <f t="shared" si="1593"/>
        <v>CREVO KOČNICE</v>
      </c>
      <c r="J20360">
        <f t="shared" si="1594"/>
        <v>5.3120000000000003</v>
      </c>
      <c r="K20360" t="str">
        <f t="shared" si="1595"/>
        <v/>
      </c>
    </row>
    <row r="20361" spans="1:11" x14ac:dyDescent="0.25">
      <c r="A20361" t="s">
        <v>36654</v>
      </c>
      <c r="B20361" s="1" t="s">
        <v>36655</v>
      </c>
      <c r="C20361" t="s">
        <v>1797</v>
      </c>
      <c r="D20361" t="s">
        <v>9</v>
      </c>
      <c r="E20361">
        <v>1</v>
      </c>
      <c r="F20361">
        <v>609.28</v>
      </c>
      <c r="G20361" t="str">
        <f t="shared" si="1592"/>
        <v>BLUEPRINTADT353241</v>
      </c>
      <c r="H20361" t="str">
        <f t="shared" si="1591"/>
        <v>9094702D35</v>
      </c>
      <c r="I20361" t="str">
        <f t="shared" si="1593"/>
        <v>CREVO KOČNICE</v>
      </c>
      <c r="J20361">
        <f t="shared" si="1594"/>
        <v>5.0773333333333328</v>
      </c>
      <c r="K20361" t="str">
        <f t="shared" si="1595"/>
        <v/>
      </c>
    </row>
    <row r="20362" spans="1:11" x14ac:dyDescent="0.25">
      <c r="A20362" t="s">
        <v>36656</v>
      </c>
      <c r="B20362" s="1" t="s">
        <v>36657</v>
      </c>
      <c r="C20362" t="s">
        <v>1797</v>
      </c>
      <c r="D20362" t="s">
        <v>9</v>
      </c>
      <c r="E20362">
        <v>1</v>
      </c>
      <c r="F20362">
        <v>706.56</v>
      </c>
      <c r="G20362" t="str">
        <f t="shared" si="1592"/>
        <v>BLUEPRINTADT353242</v>
      </c>
      <c r="H20362" t="str">
        <f t="shared" si="1591"/>
        <v>9094702B15</v>
      </c>
      <c r="I20362" t="str">
        <f t="shared" si="1593"/>
        <v>CREVO KOČNICE</v>
      </c>
      <c r="J20362">
        <f t="shared" si="1594"/>
        <v>5.8879999999999999</v>
      </c>
      <c r="K20362" t="str">
        <f t="shared" si="1595"/>
        <v/>
      </c>
    </row>
    <row r="20363" spans="1:11" x14ac:dyDescent="0.25">
      <c r="A20363" t="s">
        <v>36658</v>
      </c>
      <c r="B20363" s="1" t="s">
        <v>36659</v>
      </c>
      <c r="C20363" t="s">
        <v>1797</v>
      </c>
      <c r="D20363" t="s">
        <v>9</v>
      </c>
      <c r="E20363">
        <v>1</v>
      </c>
      <c r="F20363">
        <v>1209.5999999999999</v>
      </c>
      <c r="G20363" t="str">
        <f t="shared" si="1592"/>
        <v>BLUEPRINTADT353243</v>
      </c>
      <c r="H20363" t="str">
        <f t="shared" si="1591"/>
        <v>9094702B86</v>
      </c>
      <c r="I20363" t="str">
        <f t="shared" si="1593"/>
        <v>CREVO KOČNICE</v>
      </c>
      <c r="J20363">
        <f t="shared" si="1594"/>
        <v>10.08</v>
      </c>
      <c r="K20363" t="str">
        <f t="shared" si="1595"/>
        <v/>
      </c>
    </row>
    <row r="20364" spans="1:11" x14ac:dyDescent="0.25">
      <c r="A20364" t="s">
        <v>36660</v>
      </c>
      <c r="B20364" s="1" t="s">
        <v>36661</v>
      </c>
      <c r="C20364" t="s">
        <v>1797</v>
      </c>
      <c r="D20364" t="s">
        <v>9</v>
      </c>
      <c r="E20364">
        <v>1</v>
      </c>
      <c r="F20364">
        <v>1209.5999999999999</v>
      </c>
      <c r="G20364" t="str">
        <f t="shared" si="1592"/>
        <v>BLUEPRINTADT353244</v>
      </c>
      <c r="H20364" t="str">
        <f t="shared" si="1591"/>
        <v>9094702B85</v>
      </c>
      <c r="I20364" t="str">
        <f t="shared" si="1593"/>
        <v>CREVO KOČNICE</v>
      </c>
      <c r="J20364">
        <f t="shared" si="1594"/>
        <v>10.08</v>
      </c>
      <c r="K20364" t="str">
        <f t="shared" si="1595"/>
        <v/>
      </c>
    </row>
    <row r="20365" spans="1:11" x14ac:dyDescent="0.25">
      <c r="A20365" t="s">
        <v>36662</v>
      </c>
      <c r="B20365" s="1" t="s">
        <v>36663</v>
      </c>
      <c r="C20365" t="s">
        <v>1797</v>
      </c>
      <c r="D20365" t="s">
        <v>9</v>
      </c>
      <c r="E20365">
        <v>1</v>
      </c>
      <c r="F20365">
        <v>1195.52</v>
      </c>
      <c r="G20365" t="str">
        <f t="shared" si="1592"/>
        <v>BLUEPRINTADT353245</v>
      </c>
      <c r="H20365" t="str">
        <f t="shared" si="1591"/>
        <v>9008094164</v>
      </c>
      <c r="I20365" t="str">
        <f t="shared" si="1593"/>
        <v>CREVO KOČNICE</v>
      </c>
      <c r="J20365">
        <f t="shared" si="1594"/>
        <v>9.9626666666666672</v>
      </c>
      <c r="K20365" t="str">
        <f t="shared" si="1595"/>
        <v/>
      </c>
    </row>
    <row r="20366" spans="1:11" x14ac:dyDescent="0.25">
      <c r="A20366" t="s">
        <v>36664</v>
      </c>
      <c r="B20366" s="1" t="s">
        <v>36665</v>
      </c>
      <c r="C20366" t="s">
        <v>1797</v>
      </c>
      <c r="D20366" t="s">
        <v>9</v>
      </c>
      <c r="E20366">
        <v>1</v>
      </c>
      <c r="F20366">
        <v>1195.52</v>
      </c>
      <c r="G20366" t="str">
        <f t="shared" si="1592"/>
        <v>BLUEPRINTADT353246</v>
      </c>
      <c r="H20366" t="str">
        <f t="shared" si="1591"/>
        <v>9008094163</v>
      </c>
      <c r="I20366" t="str">
        <f t="shared" si="1593"/>
        <v>CREVO KOČNICE</v>
      </c>
      <c r="J20366">
        <f t="shared" si="1594"/>
        <v>9.9626666666666672</v>
      </c>
      <c r="K20366" t="str">
        <f t="shared" si="1595"/>
        <v/>
      </c>
    </row>
    <row r="20367" spans="1:11" x14ac:dyDescent="0.25">
      <c r="A20367" t="s">
        <v>36666</v>
      </c>
      <c r="B20367" s="1" t="s">
        <v>36667</v>
      </c>
      <c r="C20367" t="s">
        <v>1797</v>
      </c>
      <c r="D20367" t="s">
        <v>9</v>
      </c>
      <c r="E20367">
        <v>1</v>
      </c>
      <c r="F20367">
        <v>2709.76</v>
      </c>
      <c r="G20367" t="str">
        <f t="shared" si="1592"/>
        <v>BLUEPRINTADT353247</v>
      </c>
      <c r="H20367" t="str">
        <f t="shared" si="1591"/>
        <v>9094702936</v>
      </c>
      <c r="I20367" t="str">
        <f t="shared" si="1593"/>
        <v>CREVO KOČNICE</v>
      </c>
      <c r="J20367">
        <f t="shared" si="1594"/>
        <v>22.581333333333337</v>
      </c>
      <c r="K20367" t="str">
        <f t="shared" si="1595"/>
        <v/>
      </c>
    </row>
    <row r="20368" spans="1:11" x14ac:dyDescent="0.25">
      <c r="A20368" t="s">
        <v>36668</v>
      </c>
      <c r="B20368" s="1" t="s">
        <v>36669</v>
      </c>
      <c r="C20368" t="s">
        <v>1797</v>
      </c>
      <c r="D20368" t="s">
        <v>9</v>
      </c>
      <c r="E20368">
        <v>1</v>
      </c>
      <c r="F20368">
        <v>2709.76</v>
      </c>
      <c r="G20368" t="str">
        <f t="shared" si="1592"/>
        <v>BLUEPRINTADT353248</v>
      </c>
      <c r="H20368" t="str">
        <f t="shared" si="1591"/>
        <v>9094702935</v>
      </c>
      <c r="I20368" t="str">
        <f t="shared" si="1593"/>
        <v>CREVO KOČNICE</v>
      </c>
      <c r="J20368">
        <f t="shared" si="1594"/>
        <v>22.581333333333337</v>
      </c>
      <c r="K20368" t="str">
        <f t="shared" si="1595"/>
        <v/>
      </c>
    </row>
    <row r="20369" spans="1:11" x14ac:dyDescent="0.25">
      <c r="A20369" t="s">
        <v>36670</v>
      </c>
      <c r="B20369" s="1" t="s">
        <v>36671</v>
      </c>
      <c r="C20369" t="s">
        <v>1797</v>
      </c>
      <c r="D20369" t="s">
        <v>9</v>
      </c>
      <c r="E20369">
        <v>1</v>
      </c>
      <c r="F20369">
        <v>2709.76</v>
      </c>
      <c r="G20369" t="str">
        <f t="shared" si="1592"/>
        <v>BLUEPRINTADT353249</v>
      </c>
      <c r="H20369" t="str">
        <f t="shared" si="1591"/>
        <v>9094702C14</v>
      </c>
      <c r="I20369" t="str">
        <f t="shared" si="1593"/>
        <v>CREVO KOČNICE</v>
      </c>
      <c r="J20369">
        <f t="shared" si="1594"/>
        <v>22.581333333333337</v>
      </c>
      <c r="K20369" t="str">
        <f t="shared" si="1595"/>
        <v/>
      </c>
    </row>
    <row r="20370" spans="1:11" x14ac:dyDescent="0.25">
      <c r="A20370" t="s">
        <v>36672</v>
      </c>
      <c r="B20370" s="1" t="s">
        <v>36673</v>
      </c>
      <c r="C20370" t="s">
        <v>1797</v>
      </c>
      <c r="D20370" t="s">
        <v>9</v>
      </c>
      <c r="E20370">
        <v>1</v>
      </c>
      <c r="F20370">
        <v>2709.76</v>
      </c>
      <c r="G20370" t="str">
        <f t="shared" si="1592"/>
        <v>BLUEPRINTADT353250</v>
      </c>
      <c r="H20370" t="str">
        <f t="shared" si="1591"/>
        <v>9094702C13</v>
      </c>
      <c r="I20370" t="str">
        <f t="shared" si="1593"/>
        <v>CREVO KOČNICE</v>
      </c>
      <c r="J20370">
        <f t="shared" si="1594"/>
        <v>22.581333333333337</v>
      </c>
      <c r="K20370" t="str">
        <f t="shared" si="1595"/>
        <v/>
      </c>
    </row>
    <row r="20371" spans="1:11" x14ac:dyDescent="0.25">
      <c r="A20371" t="s">
        <v>36674</v>
      </c>
      <c r="B20371" s="1" t="s">
        <v>36675</v>
      </c>
      <c r="C20371" t="s">
        <v>1797</v>
      </c>
      <c r="D20371" t="s">
        <v>9</v>
      </c>
      <c r="E20371">
        <v>1</v>
      </c>
      <c r="F20371">
        <v>1004.8</v>
      </c>
      <c r="G20371" t="str">
        <f t="shared" si="1592"/>
        <v>BLUEPRINTADT353252</v>
      </c>
      <c r="H20371" t="str">
        <f t="shared" si="1591"/>
        <v>9094702970</v>
      </c>
      <c r="I20371" t="str">
        <f t="shared" si="1593"/>
        <v>CREVO KOČNICE</v>
      </c>
      <c r="J20371">
        <f t="shared" si="1594"/>
        <v>8.3733333333333331</v>
      </c>
      <c r="K20371" t="str">
        <f t="shared" si="1595"/>
        <v/>
      </c>
    </row>
    <row r="20372" spans="1:11" x14ac:dyDescent="0.25">
      <c r="A20372" t="s">
        <v>36676</v>
      </c>
      <c r="B20372" s="1" t="s">
        <v>36677</v>
      </c>
      <c r="C20372" t="s">
        <v>1797</v>
      </c>
      <c r="D20372" t="s">
        <v>9</v>
      </c>
      <c r="E20372">
        <v>1</v>
      </c>
      <c r="F20372">
        <v>989.44</v>
      </c>
      <c r="G20372" t="str">
        <f t="shared" si="1592"/>
        <v>BLUEPRINTADT353253</v>
      </c>
      <c r="H20372" t="str">
        <f t="shared" si="1591"/>
        <v>9094702971</v>
      </c>
      <c r="I20372" t="str">
        <f t="shared" si="1593"/>
        <v>CREVO KOČNICE</v>
      </c>
      <c r="J20372">
        <f t="shared" si="1594"/>
        <v>8.245333333333333</v>
      </c>
      <c r="K20372" t="str">
        <f t="shared" si="1595"/>
        <v/>
      </c>
    </row>
    <row r="20373" spans="1:11" x14ac:dyDescent="0.25">
      <c r="A20373" t="s">
        <v>36678</v>
      </c>
      <c r="B20373" s="1" t="s">
        <v>36679</v>
      </c>
      <c r="C20373" t="s">
        <v>1797</v>
      </c>
      <c r="D20373" t="s">
        <v>9</v>
      </c>
      <c r="E20373">
        <v>1</v>
      </c>
      <c r="F20373">
        <v>2510.08</v>
      </c>
      <c r="G20373" t="str">
        <f t="shared" si="1592"/>
        <v>BLUEPRINTADT353254</v>
      </c>
      <c r="H20373" t="str">
        <f t="shared" si="1591"/>
        <v>9094702D55</v>
      </c>
      <c r="I20373" t="str">
        <f t="shared" si="1593"/>
        <v>CREVO KOČNICE</v>
      </c>
      <c r="J20373">
        <f t="shared" si="1594"/>
        <v>20.917333333333332</v>
      </c>
      <c r="K20373" t="str">
        <f t="shared" si="1595"/>
        <v/>
      </c>
    </row>
    <row r="20374" spans="1:11" x14ac:dyDescent="0.25">
      <c r="A20374" t="s">
        <v>36680</v>
      </c>
      <c r="B20374" s="1" t="s">
        <v>36681</v>
      </c>
      <c r="C20374" t="s">
        <v>1797</v>
      </c>
      <c r="D20374" t="s">
        <v>9</v>
      </c>
      <c r="E20374">
        <v>1</v>
      </c>
      <c r="F20374">
        <v>2558.7199999999998</v>
      </c>
      <c r="G20374" t="str">
        <f t="shared" si="1592"/>
        <v>BLUEPRINTADT353255</v>
      </c>
      <c r="H20374" t="str">
        <f t="shared" si="1591"/>
        <v>9094702D56</v>
      </c>
      <c r="I20374" t="str">
        <f t="shared" si="1593"/>
        <v>CREVO KOČNICE</v>
      </c>
      <c r="J20374">
        <f t="shared" si="1594"/>
        <v>21.322666666666667</v>
      </c>
      <c r="K20374" t="str">
        <f t="shared" si="1595"/>
        <v/>
      </c>
    </row>
    <row r="20375" spans="1:11" x14ac:dyDescent="0.25">
      <c r="A20375" t="s">
        <v>36682</v>
      </c>
      <c r="B20375" s="1" t="s">
        <v>36683</v>
      </c>
      <c r="C20375" t="s">
        <v>1797</v>
      </c>
      <c r="D20375" t="s">
        <v>9</v>
      </c>
      <c r="E20375">
        <v>1</v>
      </c>
      <c r="F20375">
        <v>876.8</v>
      </c>
      <c r="G20375" t="str">
        <f t="shared" si="1592"/>
        <v>BLUEPRINTADT353256</v>
      </c>
      <c r="H20375" t="str">
        <f t="shared" si="1591"/>
        <v>9094702C57</v>
      </c>
      <c r="I20375" t="str">
        <f t="shared" si="1593"/>
        <v>CREVO KOČNICE</v>
      </c>
      <c r="J20375">
        <f t="shared" si="1594"/>
        <v>7.3066666666666666</v>
      </c>
      <c r="K20375" t="str">
        <f t="shared" si="1595"/>
        <v/>
      </c>
    </row>
    <row r="20376" spans="1:11" x14ac:dyDescent="0.25">
      <c r="A20376" t="s">
        <v>36684</v>
      </c>
      <c r="B20376" s="1" t="s">
        <v>36685</v>
      </c>
      <c r="C20376" t="s">
        <v>1797</v>
      </c>
      <c r="D20376" t="s">
        <v>9</v>
      </c>
      <c r="E20376">
        <v>1</v>
      </c>
      <c r="F20376">
        <v>915.2</v>
      </c>
      <c r="G20376" t="str">
        <f t="shared" si="1592"/>
        <v>BLUEPRINTADT353257</v>
      </c>
      <c r="H20376" t="str">
        <f t="shared" si="1591"/>
        <v>9094702B87</v>
      </c>
      <c r="I20376" t="str">
        <f t="shared" si="1593"/>
        <v>CREVO KOČNICE</v>
      </c>
      <c r="J20376">
        <f t="shared" si="1594"/>
        <v>7.6266666666666669</v>
      </c>
      <c r="K20376" t="str">
        <f t="shared" si="1595"/>
        <v/>
      </c>
    </row>
    <row r="20377" spans="1:11" x14ac:dyDescent="0.25">
      <c r="A20377" t="s">
        <v>36686</v>
      </c>
      <c r="B20377" s="1" t="s">
        <v>36687</v>
      </c>
      <c r="C20377" t="s">
        <v>1797</v>
      </c>
      <c r="D20377" t="s">
        <v>9</v>
      </c>
      <c r="E20377">
        <v>1</v>
      </c>
      <c r="F20377">
        <v>832</v>
      </c>
      <c r="G20377" t="str">
        <f t="shared" si="1592"/>
        <v>BLUEPRINTADT353258</v>
      </c>
      <c r="H20377" t="str">
        <f t="shared" si="1591"/>
        <v>9008094068</v>
      </c>
      <c r="I20377" t="str">
        <f t="shared" si="1593"/>
        <v>CREVO KOČNICE</v>
      </c>
      <c r="J20377">
        <f t="shared" si="1594"/>
        <v>6.9333333333333336</v>
      </c>
      <c r="K20377" t="str">
        <f t="shared" si="1595"/>
        <v/>
      </c>
    </row>
    <row r="20378" spans="1:11" x14ac:dyDescent="0.25">
      <c r="A20378" t="s">
        <v>36688</v>
      </c>
      <c r="B20378" s="1" t="s">
        <v>36689</v>
      </c>
      <c r="C20378" t="s">
        <v>1797</v>
      </c>
      <c r="D20378" t="s">
        <v>9</v>
      </c>
      <c r="E20378">
        <v>1</v>
      </c>
      <c r="F20378">
        <v>1982.72</v>
      </c>
      <c r="G20378" t="str">
        <f t="shared" si="1592"/>
        <v>BLUEPRINTADT353259</v>
      </c>
      <c r="H20378" t="str">
        <f t="shared" si="1591"/>
        <v>9094702876</v>
      </c>
      <c r="I20378" t="str">
        <f t="shared" si="1593"/>
        <v>CREVO KOČNICE</v>
      </c>
      <c r="J20378">
        <f t="shared" si="1594"/>
        <v>16.522666666666666</v>
      </c>
      <c r="K20378" t="str">
        <f t="shared" si="1595"/>
        <v/>
      </c>
    </row>
    <row r="20379" spans="1:11" x14ac:dyDescent="0.25">
      <c r="A20379" t="s">
        <v>36690</v>
      </c>
      <c r="B20379" s="1" t="s">
        <v>36691</v>
      </c>
      <c r="C20379" t="s">
        <v>1797</v>
      </c>
      <c r="D20379" t="s">
        <v>9</v>
      </c>
      <c r="E20379">
        <v>1</v>
      </c>
      <c r="F20379">
        <v>898.56</v>
      </c>
      <c r="G20379" t="str">
        <f t="shared" si="1592"/>
        <v>BLUEPRINTADT353260</v>
      </c>
      <c r="H20379" t="str">
        <f t="shared" si="1591"/>
        <v>9094702875</v>
      </c>
      <c r="I20379" t="str">
        <f t="shared" si="1593"/>
        <v>CREVO KOČNICE</v>
      </c>
      <c r="J20379">
        <f t="shared" si="1594"/>
        <v>7.4879999999999995</v>
      </c>
      <c r="K20379" t="str">
        <f t="shared" si="1595"/>
        <v/>
      </c>
    </row>
    <row r="20380" spans="1:11" x14ac:dyDescent="0.25">
      <c r="A20380" t="s">
        <v>36692</v>
      </c>
      <c r="B20380" s="1" t="s">
        <v>36693</v>
      </c>
      <c r="C20380" t="s">
        <v>1797</v>
      </c>
      <c r="D20380" t="s">
        <v>9</v>
      </c>
      <c r="E20380">
        <v>1</v>
      </c>
      <c r="F20380">
        <v>750.08</v>
      </c>
      <c r="G20380" t="str">
        <f t="shared" si="1592"/>
        <v>BLUEPRINTADT353261</v>
      </c>
      <c r="H20380" t="str">
        <f t="shared" si="1591"/>
        <v>9094702A36</v>
      </c>
      <c r="I20380" t="str">
        <f t="shared" si="1593"/>
        <v>CREVO KOČNICE</v>
      </c>
      <c r="J20380">
        <f t="shared" si="1594"/>
        <v>6.2506666666666666</v>
      </c>
      <c r="K20380" t="str">
        <f t="shared" si="1595"/>
        <v/>
      </c>
    </row>
    <row r="20381" spans="1:11" x14ac:dyDescent="0.25">
      <c r="A20381" t="s">
        <v>36694</v>
      </c>
      <c r="B20381" s="1" t="s">
        <v>36695</v>
      </c>
      <c r="C20381" t="s">
        <v>1797</v>
      </c>
      <c r="D20381" t="s">
        <v>9</v>
      </c>
      <c r="E20381">
        <v>1</v>
      </c>
      <c r="F20381">
        <v>1475.84</v>
      </c>
      <c r="G20381" t="str">
        <f t="shared" si="1592"/>
        <v>BLUEPRINTADT353262</v>
      </c>
      <c r="H20381" t="str">
        <f t="shared" si="1591"/>
        <v>9094702C51</v>
      </c>
      <c r="I20381" t="str">
        <f t="shared" si="1593"/>
        <v>CREVO KOČNICE</v>
      </c>
      <c r="J20381">
        <f t="shared" si="1594"/>
        <v>12.298666666666666</v>
      </c>
      <c r="K20381" t="str">
        <f t="shared" si="1595"/>
        <v/>
      </c>
    </row>
    <row r="20382" spans="1:11" x14ac:dyDescent="0.25">
      <c r="A20382" t="s">
        <v>36696</v>
      </c>
      <c r="B20382" s="1" t="s">
        <v>36697</v>
      </c>
      <c r="C20382" t="s">
        <v>1797</v>
      </c>
      <c r="D20382" t="s">
        <v>9</v>
      </c>
      <c r="E20382">
        <v>1</v>
      </c>
      <c r="F20382">
        <v>1528.32</v>
      </c>
      <c r="G20382" t="str">
        <f t="shared" si="1592"/>
        <v>BLUEPRINTADT353264</v>
      </c>
      <c r="H20382" t="str">
        <f t="shared" si="1591"/>
        <v>9094702C67</v>
      </c>
      <c r="I20382" t="str">
        <f t="shared" si="1593"/>
        <v>CREVO KOČNICE</v>
      </c>
      <c r="J20382">
        <f t="shared" si="1594"/>
        <v>12.735999999999999</v>
      </c>
      <c r="K20382" t="str">
        <f t="shared" si="1595"/>
        <v/>
      </c>
    </row>
    <row r="20383" spans="1:11" x14ac:dyDescent="0.25">
      <c r="A20383" t="s">
        <v>36698</v>
      </c>
      <c r="B20383" s="1" t="s">
        <v>36699</v>
      </c>
      <c r="C20383" t="s">
        <v>1797</v>
      </c>
      <c r="D20383" t="s">
        <v>9</v>
      </c>
      <c r="E20383">
        <v>1</v>
      </c>
      <c r="F20383">
        <v>1528.32</v>
      </c>
      <c r="G20383" t="str">
        <f t="shared" si="1592"/>
        <v>BLUEPRINTADT353265</v>
      </c>
      <c r="H20383" t="str">
        <f t="shared" si="1591"/>
        <v>9094702C69</v>
      </c>
      <c r="I20383" t="str">
        <f t="shared" si="1593"/>
        <v>CREVO KOČNICE</v>
      </c>
      <c r="J20383">
        <f t="shared" si="1594"/>
        <v>12.735999999999999</v>
      </c>
      <c r="K20383" t="str">
        <f t="shared" si="1595"/>
        <v/>
      </c>
    </row>
    <row r="20384" spans="1:11" x14ac:dyDescent="0.25">
      <c r="A20384" t="s">
        <v>36700</v>
      </c>
      <c r="B20384" s="1" t="s">
        <v>36701</v>
      </c>
      <c r="C20384" t="s">
        <v>1797</v>
      </c>
      <c r="D20384" t="s">
        <v>9</v>
      </c>
      <c r="E20384">
        <v>1</v>
      </c>
      <c r="F20384">
        <v>2105.6</v>
      </c>
      <c r="G20384" t="str">
        <f t="shared" si="1592"/>
        <v>BLUEPRINTADT353266</v>
      </c>
      <c r="H20384" t="str">
        <f t="shared" si="1591"/>
        <v>9094702C70</v>
      </c>
      <c r="I20384" t="str">
        <f t="shared" si="1593"/>
        <v>CREVO KOČNICE</v>
      </c>
      <c r="J20384">
        <f t="shared" si="1594"/>
        <v>17.546666666666667</v>
      </c>
      <c r="K20384" t="str">
        <f t="shared" si="1595"/>
        <v/>
      </c>
    </row>
    <row r="20385" spans="1:11" x14ac:dyDescent="0.25">
      <c r="A20385" t="s">
        <v>36702</v>
      </c>
      <c r="B20385" s="1" t="s">
        <v>36703</v>
      </c>
      <c r="C20385" t="s">
        <v>1797</v>
      </c>
      <c r="D20385" t="s">
        <v>9</v>
      </c>
      <c r="E20385">
        <v>1</v>
      </c>
      <c r="F20385">
        <v>2105.6</v>
      </c>
      <c r="G20385" t="str">
        <f t="shared" si="1592"/>
        <v>BLUEPRINTADT353267</v>
      </c>
      <c r="H20385" t="str">
        <f t="shared" si="1591"/>
        <v>9094702C71</v>
      </c>
      <c r="I20385" t="str">
        <f t="shared" si="1593"/>
        <v>CREVO KOČNICE</v>
      </c>
      <c r="J20385">
        <f t="shared" si="1594"/>
        <v>17.546666666666667</v>
      </c>
      <c r="K20385" t="str">
        <f t="shared" si="1595"/>
        <v/>
      </c>
    </row>
    <row r="20386" spans="1:11" x14ac:dyDescent="0.25">
      <c r="A20386" t="s">
        <v>36704</v>
      </c>
      <c r="B20386" s="1" t="s">
        <v>36705</v>
      </c>
      <c r="C20386" t="s">
        <v>1797</v>
      </c>
      <c r="D20386" t="s">
        <v>9</v>
      </c>
      <c r="E20386">
        <v>1</v>
      </c>
      <c r="F20386">
        <v>1703.68</v>
      </c>
      <c r="G20386" t="str">
        <f t="shared" si="1592"/>
        <v>BLUEPRINTADT353268</v>
      </c>
      <c r="H20386" t="str">
        <f t="shared" si="1591"/>
        <v>9094702E30</v>
      </c>
      <c r="I20386" t="str">
        <f t="shared" si="1593"/>
        <v>CREVO KOČNICE</v>
      </c>
      <c r="J20386">
        <f t="shared" si="1594"/>
        <v>14.197333333333335</v>
      </c>
      <c r="K20386" t="str">
        <f t="shared" si="1595"/>
        <v/>
      </c>
    </row>
    <row r="20387" spans="1:11" x14ac:dyDescent="0.25">
      <c r="A20387" t="s">
        <v>36706</v>
      </c>
      <c r="B20387" s="1" t="s">
        <v>36707</v>
      </c>
      <c r="C20387" t="s">
        <v>1797</v>
      </c>
      <c r="D20387" t="s">
        <v>9</v>
      </c>
      <c r="E20387">
        <v>1</v>
      </c>
      <c r="F20387">
        <v>1950.72</v>
      </c>
      <c r="G20387" t="str">
        <f t="shared" si="1592"/>
        <v>BLUEPRINTADT353269</v>
      </c>
      <c r="H20387" t="str">
        <f t="shared" si="1591"/>
        <v>9094702E31</v>
      </c>
      <c r="I20387" t="str">
        <f t="shared" si="1593"/>
        <v>CREVO KOČNICE</v>
      </c>
      <c r="J20387">
        <f t="shared" si="1594"/>
        <v>16.256</v>
      </c>
      <c r="K20387" t="str">
        <f t="shared" si="1595"/>
        <v/>
      </c>
    </row>
    <row r="20388" spans="1:11" x14ac:dyDescent="0.25">
      <c r="A20388" t="s">
        <v>36708</v>
      </c>
      <c r="B20388" s="1" t="s">
        <v>36709</v>
      </c>
      <c r="C20388" t="s">
        <v>1797</v>
      </c>
      <c r="D20388" t="s">
        <v>9</v>
      </c>
      <c r="E20388">
        <v>1</v>
      </c>
      <c r="F20388">
        <v>926.72</v>
      </c>
      <c r="G20388" t="str">
        <f t="shared" si="1592"/>
        <v>BLUEPRINTADT353270</v>
      </c>
      <c r="H20388" t="str">
        <f t="shared" si="1591"/>
        <v>9094702E32</v>
      </c>
      <c r="I20388" t="str">
        <f t="shared" si="1593"/>
        <v>CREVO KOČNICE</v>
      </c>
      <c r="J20388">
        <f t="shared" si="1594"/>
        <v>7.722666666666667</v>
      </c>
      <c r="K20388" t="str">
        <f t="shared" si="1595"/>
        <v/>
      </c>
    </row>
    <row r="20389" spans="1:11" x14ac:dyDescent="0.25">
      <c r="A20389" t="s">
        <v>36710</v>
      </c>
      <c r="B20389" s="1" t="s">
        <v>36711</v>
      </c>
      <c r="C20389" t="s">
        <v>1797</v>
      </c>
      <c r="D20389" t="s">
        <v>9</v>
      </c>
      <c r="E20389">
        <v>1</v>
      </c>
      <c r="F20389">
        <v>1574.4</v>
      </c>
      <c r="G20389" t="str">
        <f t="shared" si="1592"/>
        <v>BLUEPRINTADT353271</v>
      </c>
      <c r="H20389" t="str">
        <f t="shared" si="1591"/>
        <v>9094702E34</v>
      </c>
      <c r="I20389" t="str">
        <f t="shared" si="1593"/>
        <v>CREVO KOČNICE</v>
      </c>
      <c r="J20389">
        <f t="shared" si="1594"/>
        <v>13.120000000000001</v>
      </c>
      <c r="K20389" t="str">
        <f t="shared" si="1595"/>
        <v/>
      </c>
    </row>
    <row r="20390" spans="1:11" x14ac:dyDescent="0.25">
      <c r="A20390" t="s">
        <v>36712</v>
      </c>
      <c r="B20390" s="1" t="s">
        <v>36713</v>
      </c>
      <c r="C20390" t="s">
        <v>1797</v>
      </c>
      <c r="D20390" t="s">
        <v>9</v>
      </c>
      <c r="E20390">
        <v>1</v>
      </c>
      <c r="F20390">
        <v>1608.96</v>
      </c>
      <c r="G20390" t="str">
        <f t="shared" si="1592"/>
        <v>BLUEPRINTADT353272</v>
      </c>
      <c r="H20390" t="str">
        <f t="shared" si="1591"/>
        <v>9094702E33</v>
      </c>
      <c r="I20390" t="str">
        <f t="shared" si="1593"/>
        <v>CREVO KOČNICE</v>
      </c>
      <c r="J20390">
        <f t="shared" si="1594"/>
        <v>13.407999999999999</v>
      </c>
      <c r="K20390" t="str">
        <f t="shared" si="1595"/>
        <v/>
      </c>
    </row>
    <row r="20391" spans="1:11" x14ac:dyDescent="0.25">
      <c r="A20391" t="s">
        <v>36714</v>
      </c>
      <c r="B20391" s="1" t="s">
        <v>36715</v>
      </c>
      <c r="C20391" t="s">
        <v>1797</v>
      </c>
      <c r="D20391" t="s">
        <v>9</v>
      </c>
      <c r="E20391">
        <v>1</v>
      </c>
      <c r="F20391">
        <v>826.88</v>
      </c>
      <c r="G20391" t="str">
        <f t="shared" si="1592"/>
        <v>BLUEPRINTADT353273</v>
      </c>
      <c r="H20391" t="str">
        <f t="shared" si="1591"/>
        <v>9094702A08</v>
      </c>
      <c r="I20391" t="str">
        <f t="shared" si="1593"/>
        <v>CREVO KOČNICE</v>
      </c>
      <c r="J20391">
        <f t="shared" si="1594"/>
        <v>6.8906666666666663</v>
      </c>
      <c r="K20391" t="str">
        <f t="shared" si="1595"/>
        <v/>
      </c>
    </row>
    <row r="20392" spans="1:11" x14ac:dyDescent="0.25">
      <c r="A20392" t="s">
        <v>36716</v>
      </c>
      <c r="B20392" s="1" t="s">
        <v>36717</v>
      </c>
      <c r="C20392" t="s">
        <v>1797</v>
      </c>
      <c r="D20392" t="s">
        <v>9</v>
      </c>
      <c r="E20392">
        <v>1</v>
      </c>
      <c r="F20392">
        <v>503.04</v>
      </c>
      <c r="G20392" t="str">
        <f t="shared" si="1592"/>
        <v>BLUEPRINTADT353274</v>
      </c>
      <c r="H20392" t="str">
        <f t="shared" si="1591"/>
        <v>9094702A07</v>
      </c>
      <c r="I20392" t="str">
        <f t="shared" si="1593"/>
        <v>CREVO KOČNICE</v>
      </c>
      <c r="J20392">
        <f t="shared" si="1594"/>
        <v>4.1920000000000002</v>
      </c>
      <c r="K20392" t="str">
        <f t="shared" si="1595"/>
        <v/>
      </c>
    </row>
    <row r="20393" spans="1:11" x14ac:dyDescent="0.25">
      <c r="A20393" t="s">
        <v>36718</v>
      </c>
      <c r="B20393" s="1" t="s">
        <v>36719</v>
      </c>
      <c r="C20393" t="s">
        <v>1797</v>
      </c>
      <c r="D20393" t="s">
        <v>9</v>
      </c>
      <c r="E20393">
        <v>1</v>
      </c>
      <c r="F20393">
        <v>642.55999999999995</v>
      </c>
      <c r="G20393" t="str">
        <f t="shared" si="1592"/>
        <v>BLUEPRINTADT353276</v>
      </c>
      <c r="H20393" t="str">
        <f t="shared" si="1591"/>
        <v>9094702C41</v>
      </c>
      <c r="I20393" t="str">
        <f t="shared" si="1593"/>
        <v>CREVO KOČNICE</v>
      </c>
      <c r="J20393">
        <f t="shared" si="1594"/>
        <v>5.3546666666666658</v>
      </c>
      <c r="K20393" t="str">
        <f t="shared" si="1595"/>
        <v/>
      </c>
    </row>
    <row r="20394" spans="1:11" x14ac:dyDescent="0.25">
      <c r="A20394" t="s">
        <v>36720</v>
      </c>
      <c r="B20394" s="1" t="s">
        <v>36721</v>
      </c>
      <c r="C20394" t="s">
        <v>1797</v>
      </c>
      <c r="D20394" t="s">
        <v>9</v>
      </c>
      <c r="E20394">
        <v>1</v>
      </c>
      <c r="F20394">
        <v>789.76</v>
      </c>
      <c r="G20394" t="str">
        <f t="shared" si="1592"/>
        <v>BLUEPRINTADT353277</v>
      </c>
      <c r="H20394" t="str">
        <f t="shared" si="1591"/>
        <v>9094702922</v>
      </c>
      <c r="I20394" t="str">
        <f t="shared" si="1593"/>
        <v>CREVO KOČNICE</v>
      </c>
      <c r="J20394">
        <f t="shared" si="1594"/>
        <v>6.5813333333333333</v>
      </c>
      <c r="K20394" t="str">
        <f t="shared" si="1595"/>
        <v/>
      </c>
    </row>
    <row r="20395" spans="1:11" x14ac:dyDescent="0.25">
      <c r="A20395" t="s">
        <v>36722</v>
      </c>
      <c r="B20395" s="1" t="s">
        <v>36723</v>
      </c>
      <c r="C20395" t="s">
        <v>1797</v>
      </c>
      <c r="D20395" t="s">
        <v>9</v>
      </c>
      <c r="E20395">
        <v>1</v>
      </c>
      <c r="F20395">
        <v>791.04</v>
      </c>
      <c r="G20395" t="str">
        <f t="shared" si="1592"/>
        <v>BLUEPRINTADT353278</v>
      </c>
      <c r="H20395" t="str">
        <f t="shared" si="1591"/>
        <v>9695033555</v>
      </c>
      <c r="I20395" t="str">
        <f t="shared" si="1593"/>
        <v>CREVO KOČNICE</v>
      </c>
      <c r="J20395">
        <f t="shared" si="1594"/>
        <v>6.5919999999999996</v>
      </c>
      <c r="K20395" t="str">
        <f t="shared" si="1595"/>
        <v/>
      </c>
    </row>
    <row r="20396" spans="1:11" x14ac:dyDescent="0.25">
      <c r="A20396" t="s">
        <v>36724</v>
      </c>
      <c r="B20396" s="1" t="s">
        <v>36725</v>
      </c>
      <c r="C20396" t="s">
        <v>1797</v>
      </c>
      <c r="D20396" t="s">
        <v>9</v>
      </c>
      <c r="E20396">
        <v>1</v>
      </c>
      <c r="F20396">
        <v>1347.84</v>
      </c>
      <c r="G20396" t="str">
        <f t="shared" si="1592"/>
        <v>BLUEPRINTADT353279</v>
      </c>
      <c r="H20396" t="str">
        <f t="shared" si="1591"/>
        <v>9094702D03</v>
      </c>
      <c r="I20396" t="str">
        <f t="shared" si="1593"/>
        <v>CREVO KOČNICE</v>
      </c>
      <c r="J20396">
        <f t="shared" si="1594"/>
        <v>11.231999999999999</v>
      </c>
      <c r="K20396" t="str">
        <f t="shared" si="1595"/>
        <v/>
      </c>
    </row>
    <row r="20397" spans="1:11" x14ac:dyDescent="0.25">
      <c r="A20397" t="s">
        <v>36726</v>
      </c>
      <c r="B20397" s="1" t="s">
        <v>36727</v>
      </c>
      <c r="C20397" t="s">
        <v>1797</v>
      </c>
      <c r="D20397" t="s">
        <v>9</v>
      </c>
      <c r="E20397">
        <v>1</v>
      </c>
      <c r="F20397">
        <v>1162.24</v>
      </c>
      <c r="G20397" t="str">
        <f t="shared" si="1592"/>
        <v>BLUEPRINTADT35328</v>
      </c>
      <c r="H20397" t="str">
        <f t="shared" ref="H20397:H20460" si="1596">IF(AND(B20397&lt;&gt;"", B20397&lt;&gt;"-"),SUBSTITUTE(SUBSTITUTE(B20397,"-","")," ",""),A20397)</f>
        <v>9094702424</v>
      </c>
      <c r="I20397" t="str">
        <f t="shared" si="1593"/>
        <v>CREVO KOČNICE</v>
      </c>
      <c r="J20397">
        <f t="shared" si="1594"/>
        <v>9.6853333333333342</v>
      </c>
      <c r="K20397" t="str">
        <f t="shared" si="1595"/>
        <v/>
      </c>
    </row>
    <row r="20398" spans="1:11" x14ac:dyDescent="0.25">
      <c r="A20398" t="s">
        <v>36728</v>
      </c>
      <c r="B20398" s="1" t="s">
        <v>36729</v>
      </c>
      <c r="C20398" t="s">
        <v>1797</v>
      </c>
      <c r="D20398" t="s">
        <v>9</v>
      </c>
      <c r="E20398">
        <v>1</v>
      </c>
      <c r="F20398">
        <v>1328.64</v>
      </c>
      <c r="G20398" t="str">
        <f t="shared" si="1592"/>
        <v>BLUEPRINTADT353280</v>
      </c>
      <c r="H20398" t="str">
        <f t="shared" si="1596"/>
        <v>9094702D02</v>
      </c>
      <c r="I20398" t="str">
        <f t="shared" si="1593"/>
        <v>CREVO KOČNICE</v>
      </c>
      <c r="J20398">
        <f t="shared" si="1594"/>
        <v>11.072000000000001</v>
      </c>
      <c r="K20398" t="str">
        <f t="shared" si="1595"/>
        <v/>
      </c>
    </row>
    <row r="20399" spans="1:11" x14ac:dyDescent="0.25">
      <c r="A20399" t="s">
        <v>36730</v>
      </c>
      <c r="B20399" s="1" t="s">
        <v>36731</v>
      </c>
      <c r="C20399" t="s">
        <v>1797</v>
      </c>
      <c r="D20399" t="s">
        <v>9</v>
      </c>
      <c r="E20399">
        <v>1</v>
      </c>
      <c r="F20399">
        <v>2411.52</v>
      </c>
      <c r="G20399" t="str">
        <f t="shared" si="1592"/>
        <v>BLUEPRINTADT353281</v>
      </c>
      <c r="H20399" t="str">
        <f t="shared" si="1596"/>
        <v>9094702C82</v>
      </c>
      <c r="I20399" t="str">
        <f t="shared" si="1593"/>
        <v>CREVO KOČNICE</v>
      </c>
      <c r="J20399">
        <f t="shared" si="1594"/>
        <v>20.096</v>
      </c>
      <c r="K20399" t="str">
        <f t="shared" si="1595"/>
        <v/>
      </c>
    </row>
    <row r="20400" spans="1:11" x14ac:dyDescent="0.25">
      <c r="A20400" t="s">
        <v>36732</v>
      </c>
      <c r="B20400" s="1" t="s">
        <v>36733</v>
      </c>
      <c r="C20400" t="s">
        <v>1797</v>
      </c>
      <c r="D20400" t="s">
        <v>9</v>
      </c>
      <c r="E20400">
        <v>1</v>
      </c>
      <c r="F20400">
        <v>2298.88</v>
      </c>
      <c r="G20400" t="str">
        <f t="shared" si="1592"/>
        <v>BLUEPRINTADT353282</v>
      </c>
      <c r="H20400" t="str">
        <f t="shared" si="1596"/>
        <v>9094702C81</v>
      </c>
      <c r="I20400" t="str">
        <f t="shared" si="1593"/>
        <v>CREVO KOČNICE</v>
      </c>
      <c r="J20400">
        <f t="shared" si="1594"/>
        <v>19.157333333333334</v>
      </c>
      <c r="K20400" t="str">
        <f t="shared" si="1595"/>
        <v/>
      </c>
    </row>
    <row r="20401" spans="1:11" x14ac:dyDescent="0.25">
      <c r="A20401" t="s">
        <v>36734</v>
      </c>
      <c r="B20401" s="1" t="s">
        <v>36735</v>
      </c>
      <c r="C20401" t="s">
        <v>1797</v>
      </c>
      <c r="D20401" t="s">
        <v>9</v>
      </c>
      <c r="E20401">
        <v>1</v>
      </c>
      <c r="F20401">
        <v>1263.3599999999999</v>
      </c>
      <c r="G20401" t="str">
        <f t="shared" si="1592"/>
        <v>BLUEPRINTADT353283</v>
      </c>
      <c r="H20401" t="str">
        <f t="shared" si="1596"/>
        <v>9008094166</v>
      </c>
      <c r="I20401" t="str">
        <f t="shared" si="1593"/>
        <v>CREVO KOČNICE</v>
      </c>
      <c r="J20401">
        <f t="shared" si="1594"/>
        <v>10.527999999999999</v>
      </c>
      <c r="K20401" t="str">
        <f t="shared" si="1595"/>
        <v/>
      </c>
    </row>
    <row r="20402" spans="1:11" x14ac:dyDescent="0.25">
      <c r="A20402" t="s">
        <v>36736</v>
      </c>
      <c r="B20402" s="1" t="s">
        <v>36737</v>
      </c>
      <c r="C20402" t="s">
        <v>1797</v>
      </c>
      <c r="D20402" t="s">
        <v>9</v>
      </c>
      <c r="E20402">
        <v>1</v>
      </c>
      <c r="F20402">
        <v>884.48</v>
      </c>
      <c r="G20402" t="str">
        <f t="shared" si="1592"/>
        <v>BLUEPRINTADT353284</v>
      </c>
      <c r="H20402" t="str">
        <f t="shared" si="1596"/>
        <v>9008094A60</v>
      </c>
      <c r="I20402" t="str">
        <f t="shared" si="1593"/>
        <v>CREVO KOČNICE</v>
      </c>
      <c r="J20402">
        <f t="shared" si="1594"/>
        <v>7.3706666666666667</v>
      </c>
      <c r="K20402" t="str">
        <f t="shared" si="1595"/>
        <v/>
      </c>
    </row>
    <row r="20403" spans="1:11" x14ac:dyDescent="0.25">
      <c r="A20403" t="s">
        <v>36738</v>
      </c>
      <c r="B20403" s="1" t="s">
        <v>36739</v>
      </c>
      <c r="C20403" t="s">
        <v>1797</v>
      </c>
      <c r="D20403" t="s">
        <v>9</v>
      </c>
      <c r="E20403">
        <v>1</v>
      </c>
      <c r="F20403">
        <v>1140.48</v>
      </c>
      <c r="G20403" t="str">
        <f t="shared" si="1592"/>
        <v>BLUEPRINTADT353285</v>
      </c>
      <c r="H20403" t="str">
        <f t="shared" si="1596"/>
        <v>9008094A66</v>
      </c>
      <c r="I20403" t="str">
        <f t="shared" si="1593"/>
        <v>CREVO KOČNICE</v>
      </c>
      <c r="J20403">
        <f t="shared" si="1594"/>
        <v>9.5039999999999996</v>
      </c>
      <c r="K20403" t="str">
        <f t="shared" si="1595"/>
        <v/>
      </c>
    </row>
    <row r="20404" spans="1:11" x14ac:dyDescent="0.25">
      <c r="A20404" t="s">
        <v>36740</v>
      </c>
      <c r="B20404" s="1" t="s">
        <v>36741</v>
      </c>
      <c r="C20404" t="s">
        <v>1797</v>
      </c>
      <c r="D20404" t="s">
        <v>9</v>
      </c>
      <c r="E20404">
        <v>1</v>
      </c>
      <c r="F20404">
        <v>1244.1600000000001</v>
      </c>
      <c r="G20404" t="str">
        <f t="shared" si="1592"/>
        <v>BLUEPRINTADT353286</v>
      </c>
      <c r="H20404" t="str">
        <f t="shared" si="1596"/>
        <v>9008094165</v>
      </c>
      <c r="I20404" t="str">
        <f t="shared" si="1593"/>
        <v>CREVO KOČNICE</v>
      </c>
      <c r="J20404">
        <f t="shared" si="1594"/>
        <v>10.368</v>
      </c>
      <c r="K20404" t="str">
        <f t="shared" si="1595"/>
        <v/>
      </c>
    </row>
    <row r="20405" spans="1:11" x14ac:dyDescent="0.25">
      <c r="A20405" t="s">
        <v>36742</v>
      </c>
      <c r="B20405" s="1" t="s">
        <v>36743</v>
      </c>
      <c r="C20405" t="s">
        <v>1797</v>
      </c>
      <c r="D20405" t="s">
        <v>9</v>
      </c>
      <c r="E20405">
        <v>1</v>
      </c>
      <c r="F20405">
        <v>1140.48</v>
      </c>
      <c r="G20405" t="str">
        <f t="shared" si="1592"/>
        <v>BLUEPRINTADT353287</v>
      </c>
      <c r="H20405" t="str">
        <f t="shared" si="1596"/>
        <v>9008094A65</v>
      </c>
      <c r="I20405" t="str">
        <f t="shared" si="1593"/>
        <v>CREVO KOČNICE</v>
      </c>
      <c r="J20405">
        <f t="shared" si="1594"/>
        <v>9.5039999999999996</v>
      </c>
      <c r="K20405" t="str">
        <f t="shared" si="1595"/>
        <v/>
      </c>
    </row>
    <row r="20406" spans="1:11" x14ac:dyDescent="0.25">
      <c r="A20406" t="s">
        <v>36744</v>
      </c>
      <c r="B20406" s="1" t="s">
        <v>36745</v>
      </c>
      <c r="C20406" t="s">
        <v>1797</v>
      </c>
      <c r="D20406" t="s">
        <v>9</v>
      </c>
      <c r="E20406">
        <v>1</v>
      </c>
      <c r="F20406">
        <v>835.84</v>
      </c>
      <c r="G20406" t="str">
        <f t="shared" si="1592"/>
        <v>BLUEPRINTADT353290</v>
      </c>
      <c r="H20406" t="str">
        <f t="shared" si="1596"/>
        <v>9094702589</v>
      </c>
      <c r="I20406" t="str">
        <f t="shared" si="1593"/>
        <v>CREVO KOČNICE</v>
      </c>
      <c r="J20406">
        <f t="shared" si="1594"/>
        <v>6.9653333333333336</v>
      </c>
      <c r="K20406" t="str">
        <f t="shared" si="1595"/>
        <v/>
      </c>
    </row>
    <row r="20407" spans="1:11" x14ac:dyDescent="0.25">
      <c r="A20407" t="s">
        <v>36746</v>
      </c>
      <c r="B20407" s="1" t="s">
        <v>36747</v>
      </c>
      <c r="C20407" t="s">
        <v>1797</v>
      </c>
      <c r="D20407" t="s">
        <v>9</v>
      </c>
      <c r="E20407">
        <v>1</v>
      </c>
      <c r="F20407">
        <v>2804.48</v>
      </c>
      <c r="G20407" t="str">
        <f t="shared" si="1592"/>
        <v>BLUEPRINTADT353291</v>
      </c>
      <c r="H20407" t="str">
        <f t="shared" si="1596"/>
        <v>9094702793</v>
      </c>
      <c r="I20407" t="str">
        <f t="shared" si="1593"/>
        <v>CREVO KOČNICE</v>
      </c>
      <c r="J20407">
        <f t="shared" si="1594"/>
        <v>23.370666666666668</v>
      </c>
      <c r="K20407" t="str">
        <f t="shared" si="1595"/>
        <v/>
      </c>
    </row>
    <row r="20408" spans="1:11" x14ac:dyDescent="0.25">
      <c r="A20408" t="s">
        <v>36748</v>
      </c>
      <c r="B20408" s="1" t="s">
        <v>36749</v>
      </c>
      <c r="C20408" t="s">
        <v>1797</v>
      </c>
      <c r="D20408" t="s">
        <v>9</v>
      </c>
      <c r="E20408">
        <v>1</v>
      </c>
      <c r="F20408">
        <v>2804.48</v>
      </c>
      <c r="G20408" t="str">
        <f t="shared" si="1592"/>
        <v>BLUEPRINTADT353292</v>
      </c>
      <c r="H20408" t="str">
        <f t="shared" si="1596"/>
        <v>9094702792</v>
      </c>
      <c r="I20408" t="str">
        <f t="shared" si="1593"/>
        <v>CREVO KOČNICE</v>
      </c>
      <c r="J20408">
        <f t="shared" si="1594"/>
        <v>23.370666666666668</v>
      </c>
      <c r="K20408" t="str">
        <f t="shared" si="1595"/>
        <v/>
      </c>
    </row>
    <row r="20409" spans="1:11" x14ac:dyDescent="0.25">
      <c r="A20409" t="s">
        <v>36750</v>
      </c>
      <c r="B20409" s="1" t="s">
        <v>36751</v>
      </c>
      <c r="C20409" t="s">
        <v>1797</v>
      </c>
      <c r="D20409" t="s">
        <v>9</v>
      </c>
      <c r="E20409">
        <v>1</v>
      </c>
      <c r="F20409">
        <v>2712.32</v>
      </c>
      <c r="G20409" t="str">
        <f t="shared" si="1592"/>
        <v>BLUEPRINTADT353293</v>
      </c>
      <c r="H20409" t="str">
        <f t="shared" si="1596"/>
        <v>9094702706</v>
      </c>
      <c r="I20409" t="str">
        <f t="shared" si="1593"/>
        <v>CREVO KOČNICE</v>
      </c>
      <c r="J20409">
        <f t="shared" si="1594"/>
        <v>22.602666666666668</v>
      </c>
      <c r="K20409" t="str">
        <f t="shared" si="1595"/>
        <v/>
      </c>
    </row>
    <row r="20410" spans="1:11" x14ac:dyDescent="0.25">
      <c r="A20410" t="s">
        <v>36752</v>
      </c>
      <c r="B20410" s="1" t="s">
        <v>36753</v>
      </c>
      <c r="C20410" t="s">
        <v>1797</v>
      </c>
      <c r="D20410" t="s">
        <v>9</v>
      </c>
      <c r="E20410">
        <v>1</v>
      </c>
      <c r="F20410">
        <v>2712.32</v>
      </c>
      <c r="G20410" t="str">
        <f t="shared" si="1592"/>
        <v>BLUEPRINTADT353294</v>
      </c>
      <c r="H20410" t="str">
        <f t="shared" si="1596"/>
        <v>9094702705</v>
      </c>
      <c r="I20410" t="str">
        <f t="shared" si="1593"/>
        <v>CREVO KOČNICE</v>
      </c>
      <c r="J20410">
        <f t="shared" si="1594"/>
        <v>22.602666666666668</v>
      </c>
      <c r="K20410" t="str">
        <f t="shared" si="1595"/>
        <v/>
      </c>
    </row>
    <row r="20411" spans="1:11" x14ac:dyDescent="0.25">
      <c r="A20411" t="s">
        <v>36754</v>
      </c>
      <c r="B20411" s="1" t="s">
        <v>36755</v>
      </c>
      <c r="C20411" t="s">
        <v>1797</v>
      </c>
      <c r="D20411" t="s">
        <v>9</v>
      </c>
      <c r="E20411">
        <v>1</v>
      </c>
      <c r="F20411">
        <v>2001.92</v>
      </c>
      <c r="G20411" t="str">
        <f t="shared" si="1592"/>
        <v>BLUEPRINTADT353295</v>
      </c>
      <c r="H20411" t="str">
        <f t="shared" si="1596"/>
        <v>9094702795</v>
      </c>
      <c r="I20411" t="str">
        <f t="shared" si="1593"/>
        <v>CREVO KOČNICE</v>
      </c>
      <c r="J20411">
        <f t="shared" si="1594"/>
        <v>16.682666666666666</v>
      </c>
      <c r="K20411" t="str">
        <f t="shared" si="1595"/>
        <v/>
      </c>
    </row>
    <row r="20412" spans="1:11" x14ac:dyDescent="0.25">
      <c r="A20412" t="s">
        <v>36756</v>
      </c>
      <c r="B20412" s="1" t="s">
        <v>36757</v>
      </c>
      <c r="C20412" t="s">
        <v>1797</v>
      </c>
      <c r="D20412" t="s">
        <v>9</v>
      </c>
      <c r="E20412">
        <v>1</v>
      </c>
      <c r="F20412">
        <v>2001.92</v>
      </c>
      <c r="G20412" t="str">
        <f t="shared" si="1592"/>
        <v>BLUEPRINTADT353296</v>
      </c>
      <c r="H20412" t="str">
        <f t="shared" si="1596"/>
        <v>9094702794</v>
      </c>
      <c r="I20412" t="str">
        <f t="shared" si="1593"/>
        <v>CREVO KOČNICE</v>
      </c>
      <c r="J20412">
        <f t="shared" si="1594"/>
        <v>16.682666666666666</v>
      </c>
      <c r="K20412" t="str">
        <f t="shared" si="1595"/>
        <v/>
      </c>
    </row>
    <row r="20413" spans="1:11" x14ac:dyDescent="0.25">
      <c r="A20413" t="s">
        <v>36758</v>
      </c>
      <c r="B20413" s="1" t="s">
        <v>36759</v>
      </c>
      <c r="C20413" t="s">
        <v>1797</v>
      </c>
      <c r="D20413" t="s">
        <v>9</v>
      </c>
      <c r="E20413">
        <v>1</v>
      </c>
      <c r="F20413">
        <v>2033.92</v>
      </c>
      <c r="G20413" t="str">
        <f t="shared" si="1592"/>
        <v>BLUEPRINTADT353297</v>
      </c>
      <c r="H20413" t="str">
        <f t="shared" si="1596"/>
        <v>9094702C90</v>
      </c>
      <c r="I20413" t="str">
        <f t="shared" si="1593"/>
        <v>CREVO KOČNICE</v>
      </c>
      <c r="J20413">
        <f t="shared" si="1594"/>
        <v>16.949333333333335</v>
      </c>
      <c r="K20413" t="str">
        <f t="shared" si="1595"/>
        <v/>
      </c>
    </row>
    <row r="20414" spans="1:11" x14ac:dyDescent="0.25">
      <c r="A20414" t="s">
        <v>36760</v>
      </c>
      <c r="B20414" s="1" t="s">
        <v>36761</v>
      </c>
      <c r="C20414" t="s">
        <v>1797</v>
      </c>
      <c r="D20414" t="s">
        <v>9</v>
      </c>
      <c r="E20414">
        <v>1</v>
      </c>
      <c r="F20414">
        <v>2033.92</v>
      </c>
      <c r="G20414" t="str">
        <f t="shared" si="1592"/>
        <v>BLUEPRINTADT353298</v>
      </c>
      <c r="H20414" t="str">
        <f t="shared" si="1596"/>
        <v>9094702C89</v>
      </c>
      <c r="I20414" t="str">
        <f t="shared" si="1593"/>
        <v>CREVO KOČNICE</v>
      </c>
      <c r="J20414">
        <f t="shared" si="1594"/>
        <v>16.949333333333335</v>
      </c>
      <c r="K20414" t="str">
        <f t="shared" si="1595"/>
        <v/>
      </c>
    </row>
    <row r="20415" spans="1:11" x14ac:dyDescent="0.25">
      <c r="A20415" t="s">
        <v>36762</v>
      </c>
      <c r="B20415" s="1" t="s">
        <v>36763</v>
      </c>
      <c r="C20415" t="s">
        <v>1797</v>
      </c>
      <c r="D20415" t="s">
        <v>9</v>
      </c>
      <c r="E20415">
        <v>1</v>
      </c>
      <c r="F20415">
        <v>2165.7600000000002</v>
      </c>
      <c r="G20415" t="str">
        <f t="shared" si="1592"/>
        <v>BLUEPRINTADT353299</v>
      </c>
      <c r="H20415" t="str">
        <f t="shared" si="1596"/>
        <v>9094702C94</v>
      </c>
      <c r="I20415" t="str">
        <f t="shared" si="1593"/>
        <v>CREVO KOČNICE</v>
      </c>
      <c r="J20415">
        <f t="shared" si="1594"/>
        <v>18.048000000000002</v>
      </c>
      <c r="K20415" t="str">
        <f t="shared" si="1595"/>
        <v/>
      </c>
    </row>
    <row r="20416" spans="1:11" x14ac:dyDescent="0.25">
      <c r="A20416" t="s">
        <v>36764</v>
      </c>
      <c r="B20416" s="1" t="s">
        <v>36765</v>
      </c>
      <c r="C20416" t="s">
        <v>1797</v>
      </c>
      <c r="D20416" t="s">
        <v>9</v>
      </c>
      <c r="E20416">
        <v>1</v>
      </c>
      <c r="F20416">
        <v>2165.7600000000002</v>
      </c>
      <c r="G20416" t="str">
        <f t="shared" si="1592"/>
        <v>BLUEPRINTADT353300</v>
      </c>
      <c r="H20416" t="str">
        <f t="shared" si="1596"/>
        <v>9094702C93</v>
      </c>
      <c r="I20416" t="str">
        <f t="shared" si="1593"/>
        <v>CREVO KOČNICE</v>
      </c>
      <c r="J20416">
        <f t="shared" si="1594"/>
        <v>18.048000000000002</v>
      </c>
      <c r="K20416" t="str">
        <f t="shared" si="1595"/>
        <v/>
      </c>
    </row>
    <row r="20417" spans="1:11" x14ac:dyDescent="0.25">
      <c r="A20417" t="s">
        <v>36766</v>
      </c>
      <c r="B20417" s="1" t="s">
        <v>36767</v>
      </c>
      <c r="C20417" t="s">
        <v>1797</v>
      </c>
      <c r="D20417" t="s">
        <v>9</v>
      </c>
      <c r="E20417">
        <v>1</v>
      </c>
      <c r="F20417">
        <v>4468.4799999999996</v>
      </c>
      <c r="G20417" t="str">
        <f t="shared" si="1592"/>
        <v>BLUEPRINTADT353301</v>
      </c>
      <c r="H20417" t="str">
        <f t="shared" si="1596"/>
        <v>9094702829</v>
      </c>
      <c r="I20417" t="str">
        <f t="shared" si="1593"/>
        <v>CREVO KOČNICE</v>
      </c>
      <c r="J20417">
        <f t="shared" si="1594"/>
        <v>37.237333333333332</v>
      </c>
      <c r="K20417" t="str">
        <f t="shared" si="1595"/>
        <v/>
      </c>
    </row>
    <row r="20418" spans="1:11" x14ac:dyDescent="0.25">
      <c r="A20418" t="s">
        <v>36768</v>
      </c>
      <c r="B20418" s="1" t="s">
        <v>36769</v>
      </c>
      <c r="C20418" t="s">
        <v>1797</v>
      </c>
      <c r="D20418" t="s">
        <v>9</v>
      </c>
      <c r="E20418">
        <v>1</v>
      </c>
      <c r="F20418">
        <v>1541.12</v>
      </c>
      <c r="G20418" t="str">
        <f t="shared" si="1592"/>
        <v>BLUEPRINTADT353302</v>
      </c>
      <c r="H20418" t="str">
        <f t="shared" si="1596"/>
        <v>9094702904</v>
      </c>
      <c r="I20418" t="str">
        <f t="shared" si="1593"/>
        <v>CREVO KOČNICE</v>
      </c>
      <c r="J20418">
        <f t="shared" si="1594"/>
        <v>12.842666666666666</v>
      </c>
      <c r="K20418" t="str">
        <f t="shared" si="1595"/>
        <v/>
      </c>
    </row>
    <row r="20419" spans="1:11" x14ac:dyDescent="0.25">
      <c r="A20419" t="s">
        <v>36770</v>
      </c>
      <c r="B20419" s="1" t="s">
        <v>36771</v>
      </c>
      <c r="C20419" t="s">
        <v>1797</v>
      </c>
      <c r="D20419" t="s">
        <v>9</v>
      </c>
      <c r="E20419">
        <v>1</v>
      </c>
      <c r="F20419">
        <v>1752.32</v>
      </c>
      <c r="G20419" t="str">
        <f t="shared" ref="G20419:G20482" si="1597">"BLUEPRINT"&amp;A20419</f>
        <v>BLUEPRINTADT353303</v>
      </c>
      <c r="H20419" t="str">
        <f t="shared" si="1596"/>
        <v>9094702740</v>
      </c>
      <c r="I20419" t="str">
        <f t="shared" ref="I20419:I20482" si="1598">UPPER(C20419)</f>
        <v>CREVO KOČNICE</v>
      </c>
      <c r="J20419">
        <f t="shared" ref="J20419:J20482" si="1599">F20419/120</f>
        <v>14.602666666666666</v>
      </c>
      <c r="K20419" t="str">
        <f t="shared" ref="K20419:K20482" si="1600">IF(E20419&gt;1,"nesto", "")</f>
        <v/>
      </c>
    </row>
    <row r="20420" spans="1:11" x14ac:dyDescent="0.25">
      <c r="A20420" t="s">
        <v>36772</v>
      </c>
      <c r="B20420" s="1" t="s">
        <v>36773</v>
      </c>
      <c r="C20420" t="s">
        <v>1797</v>
      </c>
      <c r="D20420" t="s">
        <v>9</v>
      </c>
      <c r="E20420">
        <v>1</v>
      </c>
      <c r="F20420">
        <v>2315.52</v>
      </c>
      <c r="G20420" t="str">
        <f t="shared" si="1597"/>
        <v>BLUEPRINTADT353304</v>
      </c>
      <c r="H20420" t="str">
        <f t="shared" si="1596"/>
        <v>9094702878</v>
      </c>
      <c r="I20420" t="str">
        <f t="shared" si="1598"/>
        <v>CREVO KOČNICE</v>
      </c>
      <c r="J20420">
        <f t="shared" si="1599"/>
        <v>19.295999999999999</v>
      </c>
      <c r="K20420" t="str">
        <f t="shared" si="1600"/>
        <v/>
      </c>
    </row>
    <row r="20421" spans="1:11" x14ac:dyDescent="0.25">
      <c r="A20421" t="s">
        <v>36774</v>
      </c>
      <c r="B20421" s="1" t="s">
        <v>36775</v>
      </c>
      <c r="C20421" t="s">
        <v>1797</v>
      </c>
      <c r="D20421" t="s">
        <v>9</v>
      </c>
      <c r="E20421">
        <v>1</v>
      </c>
      <c r="F20421">
        <v>1630.72</v>
      </c>
      <c r="G20421" t="str">
        <f t="shared" si="1597"/>
        <v>BLUEPRINTADT353305</v>
      </c>
      <c r="H20421" t="str">
        <f t="shared" si="1596"/>
        <v>9094702877</v>
      </c>
      <c r="I20421" t="str">
        <f t="shared" si="1598"/>
        <v>CREVO KOČNICE</v>
      </c>
      <c r="J20421">
        <f t="shared" si="1599"/>
        <v>13.589333333333334</v>
      </c>
      <c r="K20421" t="str">
        <f t="shared" si="1600"/>
        <v/>
      </c>
    </row>
    <row r="20422" spans="1:11" x14ac:dyDescent="0.25">
      <c r="A20422" t="s">
        <v>36776</v>
      </c>
      <c r="B20422" s="1" t="s">
        <v>36777</v>
      </c>
      <c r="C20422" t="s">
        <v>1797</v>
      </c>
      <c r="D20422" t="s">
        <v>9</v>
      </c>
      <c r="E20422">
        <v>1</v>
      </c>
      <c r="F20422">
        <v>2213.12</v>
      </c>
      <c r="G20422" t="str">
        <f t="shared" si="1597"/>
        <v>BLUEPRINTADT353306</v>
      </c>
      <c r="H20422" t="str">
        <f t="shared" si="1596"/>
        <v>9094702713</v>
      </c>
      <c r="I20422" t="str">
        <f t="shared" si="1598"/>
        <v>CREVO KOČNICE</v>
      </c>
      <c r="J20422">
        <f t="shared" si="1599"/>
        <v>18.442666666666664</v>
      </c>
      <c r="K20422" t="str">
        <f t="shared" si="1600"/>
        <v/>
      </c>
    </row>
    <row r="20423" spans="1:11" x14ac:dyDescent="0.25">
      <c r="A20423" t="s">
        <v>36778</v>
      </c>
      <c r="B20423" s="1" t="s">
        <v>36779</v>
      </c>
      <c r="C20423" t="s">
        <v>1797</v>
      </c>
      <c r="D20423" t="s">
        <v>9</v>
      </c>
      <c r="E20423">
        <v>1</v>
      </c>
      <c r="F20423">
        <v>2176</v>
      </c>
      <c r="G20423" t="str">
        <f t="shared" si="1597"/>
        <v>BLUEPRINTADT353307</v>
      </c>
      <c r="H20423" t="str">
        <f t="shared" si="1596"/>
        <v>9094702712</v>
      </c>
      <c r="I20423" t="str">
        <f t="shared" si="1598"/>
        <v>CREVO KOČNICE</v>
      </c>
      <c r="J20423">
        <f t="shared" si="1599"/>
        <v>18.133333333333333</v>
      </c>
      <c r="K20423" t="str">
        <f t="shared" si="1600"/>
        <v/>
      </c>
    </row>
    <row r="20424" spans="1:11" x14ac:dyDescent="0.25">
      <c r="A20424" t="s">
        <v>36780</v>
      </c>
      <c r="B20424" s="1" t="s">
        <v>36781</v>
      </c>
      <c r="C20424" t="s">
        <v>1797</v>
      </c>
      <c r="D20424" t="s">
        <v>9</v>
      </c>
      <c r="E20424">
        <v>1</v>
      </c>
      <c r="F20424">
        <v>1665.28</v>
      </c>
      <c r="G20424" t="str">
        <f t="shared" si="1597"/>
        <v>BLUEPRINTADT353308</v>
      </c>
      <c r="H20424" t="str">
        <f t="shared" si="1596"/>
        <v>9094702869</v>
      </c>
      <c r="I20424" t="str">
        <f t="shared" si="1598"/>
        <v>CREVO KOČNICE</v>
      </c>
      <c r="J20424">
        <f t="shared" si="1599"/>
        <v>13.877333333333333</v>
      </c>
      <c r="K20424" t="str">
        <f t="shared" si="1600"/>
        <v/>
      </c>
    </row>
    <row r="20425" spans="1:11" x14ac:dyDescent="0.25">
      <c r="A20425" t="s">
        <v>36782</v>
      </c>
      <c r="B20425" s="1" t="s">
        <v>36783</v>
      </c>
      <c r="C20425" t="s">
        <v>1797</v>
      </c>
      <c r="D20425" t="s">
        <v>9</v>
      </c>
      <c r="E20425">
        <v>1</v>
      </c>
      <c r="F20425">
        <v>1681.92</v>
      </c>
      <c r="G20425" t="str">
        <f t="shared" si="1597"/>
        <v>BLUEPRINTADT353309</v>
      </c>
      <c r="H20425" t="str">
        <f t="shared" si="1596"/>
        <v>9094702955</v>
      </c>
      <c r="I20425" t="str">
        <f t="shared" si="1598"/>
        <v>CREVO KOČNICE</v>
      </c>
      <c r="J20425">
        <f t="shared" si="1599"/>
        <v>14.016</v>
      </c>
      <c r="K20425" t="str">
        <f t="shared" si="1600"/>
        <v/>
      </c>
    </row>
    <row r="20426" spans="1:11" x14ac:dyDescent="0.25">
      <c r="A20426" t="s">
        <v>36784</v>
      </c>
      <c r="B20426" s="1" t="s">
        <v>36785</v>
      </c>
      <c r="C20426" t="s">
        <v>1797</v>
      </c>
      <c r="D20426" t="s">
        <v>9</v>
      </c>
      <c r="E20426">
        <v>1</v>
      </c>
      <c r="F20426">
        <v>1953.28</v>
      </c>
      <c r="G20426" t="str">
        <f t="shared" si="1597"/>
        <v>BLUEPRINTADT353310</v>
      </c>
      <c r="H20426" t="str">
        <f t="shared" si="1596"/>
        <v>9094702612</v>
      </c>
      <c r="I20426" t="str">
        <f t="shared" si="1598"/>
        <v>CREVO KOČNICE</v>
      </c>
      <c r="J20426">
        <f t="shared" si="1599"/>
        <v>16.277333333333335</v>
      </c>
      <c r="K20426" t="str">
        <f t="shared" si="1600"/>
        <v/>
      </c>
    </row>
    <row r="20427" spans="1:11" x14ac:dyDescent="0.25">
      <c r="A20427" t="s">
        <v>36786</v>
      </c>
      <c r="B20427" s="1" t="s">
        <v>36787</v>
      </c>
      <c r="C20427" t="s">
        <v>1797</v>
      </c>
      <c r="D20427" t="s">
        <v>9</v>
      </c>
      <c r="E20427">
        <v>1</v>
      </c>
      <c r="F20427">
        <v>1953.28</v>
      </c>
      <c r="G20427" t="str">
        <f t="shared" si="1597"/>
        <v>BLUEPRINTADT353311</v>
      </c>
      <c r="H20427" t="str">
        <f t="shared" si="1596"/>
        <v>9094702613</v>
      </c>
      <c r="I20427" t="str">
        <f t="shared" si="1598"/>
        <v>CREVO KOČNICE</v>
      </c>
      <c r="J20427">
        <f t="shared" si="1599"/>
        <v>16.277333333333335</v>
      </c>
      <c r="K20427" t="str">
        <f t="shared" si="1600"/>
        <v/>
      </c>
    </row>
    <row r="20428" spans="1:11" x14ac:dyDescent="0.25">
      <c r="A20428" t="s">
        <v>36788</v>
      </c>
      <c r="B20428" s="1" t="s">
        <v>36789</v>
      </c>
      <c r="C20428" t="s">
        <v>1797</v>
      </c>
      <c r="D20428" t="s">
        <v>9</v>
      </c>
      <c r="E20428">
        <v>1</v>
      </c>
      <c r="F20428">
        <v>600.32000000000005</v>
      </c>
      <c r="G20428" t="str">
        <f t="shared" si="1597"/>
        <v>BLUEPRINTADT353312</v>
      </c>
      <c r="H20428" t="str">
        <f t="shared" si="1596"/>
        <v>9094702576</v>
      </c>
      <c r="I20428" t="str">
        <f t="shared" si="1598"/>
        <v>CREVO KOČNICE</v>
      </c>
      <c r="J20428">
        <f t="shared" si="1599"/>
        <v>5.0026666666666673</v>
      </c>
      <c r="K20428" t="str">
        <f t="shared" si="1600"/>
        <v/>
      </c>
    </row>
    <row r="20429" spans="1:11" x14ac:dyDescent="0.25">
      <c r="A20429" t="s">
        <v>36790</v>
      </c>
      <c r="B20429" s="1" t="s">
        <v>36791</v>
      </c>
      <c r="C20429" t="s">
        <v>1797</v>
      </c>
      <c r="D20429" t="s">
        <v>9</v>
      </c>
      <c r="E20429">
        <v>1</v>
      </c>
      <c r="F20429">
        <v>2919.68</v>
      </c>
      <c r="G20429" t="str">
        <f t="shared" si="1597"/>
        <v>BLUEPRINTADT353313</v>
      </c>
      <c r="H20429" t="str">
        <f t="shared" si="1596"/>
        <v>9094702D27</v>
      </c>
      <c r="I20429" t="str">
        <f t="shared" si="1598"/>
        <v>CREVO KOČNICE</v>
      </c>
      <c r="J20429">
        <f t="shared" si="1599"/>
        <v>24.330666666666666</v>
      </c>
      <c r="K20429" t="str">
        <f t="shared" si="1600"/>
        <v/>
      </c>
    </row>
    <row r="20430" spans="1:11" x14ac:dyDescent="0.25">
      <c r="A20430" t="s">
        <v>36792</v>
      </c>
      <c r="B20430" s="1" t="s">
        <v>36793</v>
      </c>
      <c r="C20430" t="s">
        <v>1797</v>
      </c>
      <c r="D20430" t="s">
        <v>9</v>
      </c>
      <c r="E20430">
        <v>1</v>
      </c>
      <c r="F20430">
        <v>1565.44</v>
      </c>
      <c r="G20430" t="str">
        <f t="shared" si="1597"/>
        <v>BLUEPRINTADT353314</v>
      </c>
      <c r="H20430" t="str">
        <f t="shared" si="1596"/>
        <v>9094702D32</v>
      </c>
      <c r="I20430" t="str">
        <f t="shared" si="1598"/>
        <v>CREVO KOČNICE</v>
      </c>
      <c r="J20430">
        <f t="shared" si="1599"/>
        <v>13.045333333333334</v>
      </c>
      <c r="K20430" t="str">
        <f t="shared" si="1600"/>
        <v/>
      </c>
    </row>
    <row r="20431" spans="1:11" x14ac:dyDescent="0.25">
      <c r="A20431" t="s">
        <v>36794</v>
      </c>
      <c r="B20431" s="1" t="s">
        <v>36795</v>
      </c>
      <c r="C20431" t="s">
        <v>1797</v>
      </c>
      <c r="D20431" t="s">
        <v>9</v>
      </c>
      <c r="E20431">
        <v>1</v>
      </c>
      <c r="F20431">
        <v>1536</v>
      </c>
      <c r="G20431" t="str">
        <f t="shared" si="1597"/>
        <v>BLUEPRINTADT353315</v>
      </c>
      <c r="H20431" t="str">
        <f t="shared" si="1596"/>
        <v>9094702D31</v>
      </c>
      <c r="I20431" t="str">
        <f t="shared" si="1598"/>
        <v>CREVO KOČNICE</v>
      </c>
      <c r="J20431">
        <f t="shared" si="1599"/>
        <v>12.8</v>
      </c>
      <c r="K20431" t="str">
        <f t="shared" si="1600"/>
        <v/>
      </c>
    </row>
    <row r="20432" spans="1:11" x14ac:dyDescent="0.25">
      <c r="A20432" t="s">
        <v>36796</v>
      </c>
      <c r="B20432" s="1" t="s">
        <v>36797</v>
      </c>
      <c r="C20432" t="s">
        <v>1797</v>
      </c>
      <c r="D20432" t="s">
        <v>9</v>
      </c>
      <c r="E20432">
        <v>1</v>
      </c>
      <c r="F20432">
        <v>1332.48</v>
      </c>
      <c r="G20432" t="str">
        <f t="shared" si="1597"/>
        <v>BLUEPRINTADT353316</v>
      </c>
      <c r="H20432" t="str">
        <f t="shared" si="1596"/>
        <v>9094702647</v>
      </c>
      <c r="I20432" t="str">
        <f t="shared" si="1598"/>
        <v>CREVO KOČNICE</v>
      </c>
      <c r="J20432">
        <f t="shared" si="1599"/>
        <v>11.104000000000001</v>
      </c>
      <c r="K20432" t="str">
        <f t="shared" si="1600"/>
        <v/>
      </c>
    </row>
    <row r="20433" spans="1:11" x14ac:dyDescent="0.25">
      <c r="A20433" t="s">
        <v>36798</v>
      </c>
      <c r="B20433" s="1" t="s">
        <v>36799</v>
      </c>
      <c r="C20433" t="s">
        <v>1797</v>
      </c>
      <c r="D20433" t="s">
        <v>9</v>
      </c>
      <c r="E20433">
        <v>1</v>
      </c>
      <c r="F20433">
        <v>1404.16</v>
      </c>
      <c r="G20433" t="str">
        <f t="shared" si="1597"/>
        <v>BLUEPRINTADT353317</v>
      </c>
      <c r="H20433" t="str">
        <f t="shared" si="1596"/>
        <v>9094702621</v>
      </c>
      <c r="I20433" t="str">
        <f t="shared" si="1598"/>
        <v>CREVO KOČNICE</v>
      </c>
      <c r="J20433">
        <f t="shared" si="1599"/>
        <v>11.701333333333334</v>
      </c>
      <c r="K20433" t="str">
        <f t="shared" si="1600"/>
        <v/>
      </c>
    </row>
    <row r="20434" spans="1:11" x14ac:dyDescent="0.25">
      <c r="A20434" t="s">
        <v>36800</v>
      </c>
      <c r="B20434" s="1" t="s">
        <v>36801</v>
      </c>
      <c r="C20434" t="s">
        <v>1797</v>
      </c>
      <c r="D20434" t="s">
        <v>9</v>
      </c>
      <c r="E20434">
        <v>1</v>
      </c>
      <c r="F20434">
        <v>1672.96</v>
      </c>
      <c r="G20434" t="str">
        <f t="shared" si="1597"/>
        <v>BLUEPRINTADT353318</v>
      </c>
      <c r="H20434" t="str">
        <f t="shared" si="1596"/>
        <v>9094702L60</v>
      </c>
      <c r="I20434" t="str">
        <f t="shared" si="1598"/>
        <v>CREVO KOČNICE</v>
      </c>
      <c r="J20434">
        <f t="shared" si="1599"/>
        <v>13.941333333333334</v>
      </c>
      <c r="K20434" t="str">
        <f t="shared" si="1600"/>
        <v/>
      </c>
    </row>
    <row r="20435" spans="1:11" x14ac:dyDescent="0.25">
      <c r="A20435" t="s">
        <v>36802</v>
      </c>
      <c r="B20435" s="1" t="s">
        <v>36803</v>
      </c>
      <c r="C20435" t="s">
        <v>1797</v>
      </c>
      <c r="D20435" t="s">
        <v>9</v>
      </c>
      <c r="E20435">
        <v>1</v>
      </c>
      <c r="F20435">
        <v>2231.04</v>
      </c>
      <c r="G20435" t="str">
        <f t="shared" si="1597"/>
        <v>BLUEPRINTADT353319</v>
      </c>
      <c r="H20435" t="str">
        <f t="shared" si="1596"/>
        <v>9094702B28</v>
      </c>
      <c r="I20435" t="str">
        <f t="shared" si="1598"/>
        <v>CREVO KOČNICE</v>
      </c>
      <c r="J20435">
        <f t="shared" si="1599"/>
        <v>18.591999999999999</v>
      </c>
      <c r="K20435" t="str">
        <f t="shared" si="1600"/>
        <v/>
      </c>
    </row>
    <row r="20436" spans="1:11" x14ac:dyDescent="0.25">
      <c r="A20436" t="s">
        <v>36804</v>
      </c>
      <c r="B20436" s="1" t="s">
        <v>36805</v>
      </c>
      <c r="C20436" t="s">
        <v>1797</v>
      </c>
      <c r="D20436" t="s">
        <v>9</v>
      </c>
      <c r="E20436">
        <v>1</v>
      </c>
      <c r="F20436">
        <v>2231.04</v>
      </c>
      <c r="G20436" t="str">
        <f t="shared" si="1597"/>
        <v>BLUEPRINTADT353320</v>
      </c>
      <c r="H20436" t="str">
        <f t="shared" si="1596"/>
        <v>9094702A77</v>
      </c>
      <c r="I20436" t="str">
        <f t="shared" si="1598"/>
        <v>CREVO KOČNICE</v>
      </c>
      <c r="J20436">
        <f t="shared" si="1599"/>
        <v>18.591999999999999</v>
      </c>
      <c r="K20436" t="str">
        <f t="shared" si="1600"/>
        <v/>
      </c>
    </row>
    <row r="20437" spans="1:11" x14ac:dyDescent="0.25">
      <c r="A20437" t="s">
        <v>36806</v>
      </c>
      <c r="B20437" s="1" t="s">
        <v>36807</v>
      </c>
      <c r="C20437" t="s">
        <v>1797</v>
      </c>
      <c r="D20437" t="s">
        <v>9</v>
      </c>
      <c r="E20437">
        <v>1</v>
      </c>
      <c r="F20437">
        <v>1525.76</v>
      </c>
      <c r="G20437" t="str">
        <f t="shared" si="1597"/>
        <v>BLUEPRINTADT353321</v>
      </c>
      <c r="H20437" t="str">
        <f t="shared" si="1596"/>
        <v>9094702B78</v>
      </c>
      <c r="I20437" t="str">
        <f t="shared" si="1598"/>
        <v>CREVO KOČNICE</v>
      </c>
      <c r="J20437">
        <f t="shared" si="1599"/>
        <v>12.714666666666666</v>
      </c>
      <c r="K20437" t="str">
        <f t="shared" si="1600"/>
        <v/>
      </c>
    </row>
    <row r="20438" spans="1:11" x14ac:dyDescent="0.25">
      <c r="A20438" t="s">
        <v>36808</v>
      </c>
      <c r="B20438" s="1" t="s">
        <v>36809</v>
      </c>
      <c r="C20438" t="s">
        <v>1797</v>
      </c>
      <c r="D20438" t="s">
        <v>9</v>
      </c>
      <c r="E20438">
        <v>1</v>
      </c>
      <c r="F20438">
        <v>832</v>
      </c>
      <c r="G20438" t="str">
        <f t="shared" si="1597"/>
        <v>BLUEPRINTADT353322</v>
      </c>
      <c r="H20438" t="str">
        <f t="shared" si="1596"/>
        <v>9008094A61</v>
      </c>
      <c r="I20438" t="str">
        <f t="shared" si="1598"/>
        <v>CREVO KOČNICE</v>
      </c>
      <c r="J20438">
        <f t="shared" si="1599"/>
        <v>6.9333333333333336</v>
      </c>
      <c r="K20438" t="str">
        <f t="shared" si="1600"/>
        <v/>
      </c>
    </row>
    <row r="20439" spans="1:11" x14ac:dyDescent="0.25">
      <c r="A20439" t="s">
        <v>36810</v>
      </c>
      <c r="B20439" s="1" t="s">
        <v>36811</v>
      </c>
      <c r="C20439" t="s">
        <v>1797</v>
      </c>
      <c r="D20439" t="s">
        <v>9</v>
      </c>
      <c r="E20439">
        <v>1</v>
      </c>
      <c r="F20439">
        <v>1936.64</v>
      </c>
      <c r="G20439" t="str">
        <f t="shared" si="1597"/>
        <v>BLUEPRINTADT353323</v>
      </c>
      <c r="H20439" t="str">
        <f t="shared" si="1596"/>
        <v>9094702949</v>
      </c>
      <c r="I20439" t="str">
        <f t="shared" si="1598"/>
        <v>CREVO KOČNICE</v>
      </c>
      <c r="J20439">
        <f t="shared" si="1599"/>
        <v>16.138666666666669</v>
      </c>
      <c r="K20439" t="str">
        <f t="shared" si="1600"/>
        <v/>
      </c>
    </row>
    <row r="20440" spans="1:11" x14ac:dyDescent="0.25">
      <c r="A20440" t="s">
        <v>36812</v>
      </c>
      <c r="B20440" s="1" t="s">
        <v>36813</v>
      </c>
      <c r="C20440" t="s">
        <v>1797</v>
      </c>
      <c r="D20440" t="s">
        <v>9</v>
      </c>
      <c r="E20440">
        <v>1</v>
      </c>
      <c r="F20440">
        <v>2380.8000000000002</v>
      </c>
      <c r="G20440" t="str">
        <f t="shared" si="1597"/>
        <v>BLUEPRINTADT353324</v>
      </c>
      <c r="H20440" t="str">
        <f t="shared" si="1596"/>
        <v>9094702A06</v>
      </c>
      <c r="I20440" t="str">
        <f t="shared" si="1598"/>
        <v>CREVO KOČNICE</v>
      </c>
      <c r="J20440">
        <f t="shared" si="1599"/>
        <v>19.84</v>
      </c>
      <c r="K20440" t="str">
        <f t="shared" si="1600"/>
        <v/>
      </c>
    </row>
    <row r="20441" spans="1:11" x14ac:dyDescent="0.25">
      <c r="A20441" t="s">
        <v>36814</v>
      </c>
      <c r="B20441" s="1" t="s">
        <v>36815</v>
      </c>
      <c r="C20441" t="s">
        <v>1797</v>
      </c>
      <c r="D20441" t="s">
        <v>9</v>
      </c>
      <c r="E20441">
        <v>1</v>
      </c>
      <c r="F20441">
        <v>2380.8000000000002</v>
      </c>
      <c r="G20441" t="str">
        <f t="shared" si="1597"/>
        <v>BLUEPRINTADT353325</v>
      </c>
      <c r="H20441" t="str">
        <f t="shared" si="1596"/>
        <v>9094702A05</v>
      </c>
      <c r="I20441" t="str">
        <f t="shared" si="1598"/>
        <v>CREVO KOČNICE</v>
      </c>
      <c r="J20441">
        <f t="shared" si="1599"/>
        <v>19.84</v>
      </c>
      <c r="K20441" t="str">
        <f t="shared" si="1600"/>
        <v/>
      </c>
    </row>
    <row r="20442" spans="1:11" x14ac:dyDescent="0.25">
      <c r="A20442" t="s">
        <v>36816</v>
      </c>
      <c r="B20442" s="1" t="s">
        <v>36817</v>
      </c>
      <c r="C20442" t="s">
        <v>1797</v>
      </c>
      <c r="D20442" t="s">
        <v>9</v>
      </c>
      <c r="E20442">
        <v>1</v>
      </c>
      <c r="F20442">
        <v>2369.2800000000002</v>
      </c>
      <c r="G20442" t="str">
        <f t="shared" si="1597"/>
        <v>BLUEPRINTADT353326</v>
      </c>
      <c r="H20442" t="str">
        <f t="shared" si="1596"/>
        <v>9094702994</v>
      </c>
      <c r="I20442" t="str">
        <f t="shared" si="1598"/>
        <v>CREVO KOČNICE</v>
      </c>
      <c r="J20442">
        <f t="shared" si="1599"/>
        <v>19.744000000000003</v>
      </c>
      <c r="K20442" t="str">
        <f t="shared" si="1600"/>
        <v/>
      </c>
    </row>
    <row r="20443" spans="1:11" x14ac:dyDescent="0.25">
      <c r="A20443" t="s">
        <v>36818</v>
      </c>
      <c r="B20443" s="1" t="s">
        <v>36819</v>
      </c>
      <c r="C20443" t="s">
        <v>1797</v>
      </c>
      <c r="D20443" t="s">
        <v>9</v>
      </c>
      <c r="E20443">
        <v>1</v>
      </c>
      <c r="F20443">
        <v>2369.2800000000002</v>
      </c>
      <c r="G20443" t="str">
        <f t="shared" si="1597"/>
        <v>BLUEPRINTADT353327</v>
      </c>
      <c r="H20443" t="str">
        <f t="shared" si="1596"/>
        <v>9094702993</v>
      </c>
      <c r="I20443" t="str">
        <f t="shared" si="1598"/>
        <v>CREVO KOČNICE</v>
      </c>
      <c r="J20443">
        <f t="shared" si="1599"/>
        <v>19.744000000000003</v>
      </c>
      <c r="K20443" t="str">
        <f t="shared" si="1600"/>
        <v/>
      </c>
    </row>
    <row r="20444" spans="1:11" x14ac:dyDescent="0.25">
      <c r="A20444" t="s">
        <v>36820</v>
      </c>
      <c r="B20444" s="1" t="s">
        <v>36821</v>
      </c>
      <c r="C20444" t="s">
        <v>1797</v>
      </c>
      <c r="D20444" t="s">
        <v>9</v>
      </c>
      <c r="E20444">
        <v>1</v>
      </c>
      <c r="F20444">
        <v>1418.24</v>
      </c>
      <c r="G20444" t="str">
        <f t="shared" si="1597"/>
        <v>BLUEPRINTADT353328</v>
      </c>
      <c r="H20444" t="str">
        <f t="shared" si="1596"/>
        <v>9094702A79</v>
      </c>
      <c r="I20444" t="str">
        <f t="shared" si="1598"/>
        <v>CREVO KOČNICE</v>
      </c>
      <c r="J20444">
        <f t="shared" si="1599"/>
        <v>11.818666666666667</v>
      </c>
      <c r="K20444" t="str">
        <f t="shared" si="1600"/>
        <v/>
      </c>
    </row>
    <row r="20445" spans="1:11" x14ac:dyDescent="0.25">
      <c r="A20445" t="s">
        <v>36822</v>
      </c>
      <c r="B20445" s="1" t="s">
        <v>36823</v>
      </c>
      <c r="C20445" t="s">
        <v>1797</v>
      </c>
      <c r="D20445" t="s">
        <v>9</v>
      </c>
      <c r="E20445">
        <v>1</v>
      </c>
      <c r="F20445">
        <v>1199.3599999999999</v>
      </c>
      <c r="G20445" t="str">
        <f t="shared" si="1597"/>
        <v>BLUEPRINTADT353329</v>
      </c>
      <c r="H20445" t="str">
        <f t="shared" si="1596"/>
        <v>9094702C25</v>
      </c>
      <c r="I20445" t="str">
        <f t="shared" si="1598"/>
        <v>CREVO KOČNICE</v>
      </c>
      <c r="J20445">
        <f t="shared" si="1599"/>
        <v>9.9946666666666655</v>
      </c>
      <c r="K20445" t="str">
        <f t="shared" si="1600"/>
        <v/>
      </c>
    </row>
    <row r="20446" spans="1:11" x14ac:dyDescent="0.25">
      <c r="A20446" t="s">
        <v>36824</v>
      </c>
      <c r="B20446" s="1" t="s">
        <v>36825</v>
      </c>
      <c r="C20446" t="s">
        <v>1797</v>
      </c>
      <c r="D20446" t="s">
        <v>9</v>
      </c>
      <c r="E20446">
        <v>1</v>
      </c>
      <c r="F20446">
        <v>855.04</v>
      </c>
      <c r="G20446" t="str">
        <f t="shared" si="1597"/>
        <v>BLUEPRINTADT353330C</v>
      </c>
      <c r="H20446" t="str">
        <f t="shared" si="1596"/>
        <v>4806E2</v>
      </c>
      <c r="I20446" t="str">
        <f t="shared" si="1598"/>
        <v>CREVO KOČNICE</v>
      </c>
      <c r="J20446">
        <f t="shared" si="1599"/>
        <v>7.1253333333333329</v>
      </c>
      <c r="K20446" t="str">
        <f t="shared" si="1600"/>
        <v/>
      </c>
    </row>
    <row r="20447" spans="1:11" x14ac:dyDescent="0.25">
      <c r="A20447" t="s">
        <v>36826</v>
      </c>
      <c r="B20447" s="1" t="s">
        <v>36827</v>
      </c>
      <c r="C20447" t="s">
        <v>1797</v>
      </c>
      <c r="D20447" t="s">
        <v>9</v>
      </c>
      <c r="E20447">
        <v>1</v>
      </c>
      <c r="F20447">
        <v>867.84</v>
      </c>
      <c r="G20447" t="str">
        <f t="shared" si="1597"/>
        <v>BLUEPRINTADT353331C</v>
      </c>
      <c r="H20447" t="str">
        <f t="shared" si="1596"/>
        <v>4806E1</v>
      </c>
      <c r="I20447" t="str">
        <f t="shared" si="1598"/>
        <v>CREVO KOČNICE</v>
      </c>
      <c r="J20447">
        <f t="shared" si="1599"/>
        <v>7.2320000000000002</v>
      </c>
      <c r="K20447" t="str">
        <f t="shared" si="1600"/>
        <v/>
      </c>
    </row>
    <row r="20448" spans="1:11" x14ac:dyDescent="0.25">
      <c r="A20448" t="s">
        <v>36828</v>
      </c>
      <c r="B20448" s="1" t="s">
        <v>36829</v>
      </c>
      <c r="C20448" t="s">
        <v>1797</v>
      </c>
      <c r="D20448" t="s">
        <v>9</v>
      </c>
      <c r="E20448">
        <v>1</v>
      </c>
      <c r="F20448">
        <v>657.92</v>
      </c>
      <c r="G20448" t="str">
        <f t="shared" si="1597"/>
        <v>BLUEPRINTADT353332C</v>
      </c>
      <c r="H20448" t="str">
        <f t="shared" si="1596"/>
        <v>4806J5</v>
      </c>
      <c r="I20448" t="str">
        <f t="shared" si="1598"/>
        <v>CREVO KOČNICE</v>
      </c>
      <c r="J20448">
        <f t="shared" si="1599"/>
        <v>5.4826666666666659</v>
      </c>
      <c r="K20448" t="str">
        <f t="shared" si="1600"/>
        <v/>
      </c>
    </row>
    <row r="20449" spans="1:11" x14ac:dyDescent="0.25">
      <c r="A20449" t="s">
        <v>36830</v>
      </c>
      <c r="B20449" s="1" t="s">
        <v>36831</v>
      </c>
      <c r="C20449" t="s">
        <v>1797</v>
      </c>
      <c r="D20449" t="s">
        <v>9</v>
      </c>
      <c r="E20449">
        <v>1</v>
      </c>
      <c r="F20449">
        <v>1226.24</v>
      </c>
      <c r="G20449" t="str">
        <f t="shared" si="1597"/>
        <v>BLUEPRINTADT353333</v>
      </c>
      <c r="H20449" t="str">
        <f t="shared" si="1596"/>
        <v>90947W2001</v>
      </c>
      <c r="I20449" t="str">
        <f t="shared" si="1598"/>
        <v>CREVO KOČNICE</v>
      </c>
      <c r="J20449">
        <f t="shared" si="1599"/>
        <v>10.218666666666667</v>
      </c>
      <c r="K20449" t="str">
        <f t="shared" si="1600"/>
        <v/>
      </c>
    </row>
    <row r="20450" spans="1:11" x14ac:dyDescent="0.25">
      <c r="A20450" t="s">
        <v>36832</v>
      </c>
      <c r="B20450" s="1" t="s">
        <v>36833</v>
      </c>
      <c r="C20450" t="s">
        <v>1797</v>
      </c>
      <c r="D20450" t="s">
        <v>9</v>
      </c>
      <c r="E20450">
        <v>1</v>
      </c>
      <c r="F20450">
        <v>1082.8800000000001</v>
      </c>
      <c r="G20450" t="str">
        <f t="shared" si="1597"/>
        <v>BLUEPRINTADT353334</v>
      </c>
      <c r="H20450" t="str">
        <f t="shared" si="1596"/>
        <v>9008094A67</v>
      </c>
      <c r="I20450" t="str">
        <f t="shared" si="1598"/>
        <v>CREVO KOČNICE</v>
      </c>
      <c r="J20450">
        <f t="shared" si="1599"/>
        <v>9.0240000000000009</v>
      </c>
      <c r="K20450" t="str">
        <f t="shared" si="1600"/>
        <v/>
      </c>
    </row>
    <row r="20451" spans="1:11" x14ac:dyDescent="0.25">
      <c r="A20451" t="s">
        <v>36834</v>
      </c>
      <c r="B20451" s="1" t="s">
        <v>36835</v>
      </c>
      <c r="C20451" t="s">
        <v>1797</v>
      </c>
      <c r="D20451" t="s">
        <v>9</v>
      </c>
      <c r="E20451">
        <v>1</v>
      </c>
      <c r="F20451">
        <v>977.92</v>
      </c>
      <c r="G20451" t="str">
        <f t="shared" si="1597"/>
        <v>BLUEPRINTADT353335</v>
      </c>
      <c r="H20451" t="str">
        <f t="shared" si="1596"/>
        <v>9094702E17</v>
      </c>
      <c r="I20451" t="str">
        <f t="shared" si="1598"/>
        <v>CREVO KOČNICE</v>
      </c>
      <c r="J20451">
        <f t="shared" si="1599"/>
        <v>8.1493333333333329</v>
      </c>
      <c r="K20451" t="str">
        <f t="shared" si="1600"/>
        <v/>
      </c>
    </row>
    <row r="20452" spans="1:11" x14ac:dyDescent="0.25">
      <c r="A20452" t="s">
        <v>36836</v>
      </c>
      <c r="B20452" s="1" t="s">
        <v>36837</v>
      </c>
      <c r="C20452" t="s">
        <v>1797</v>
      </c>
      <c r="D20452" t="s">
        <v>9</v>
      </c>
      <c r="E20452">
        <v>1</v>
      </c>
      <c r="F20452">
        <v>1797.12</v>
      </c>
      <c r="G20452" t="str">
        <f t="shared" si="1597"/>
        <v>BLUEPRINTADT353337</v>
      </c>
      <c r="H20452" t="str">
        <f t="shared" si="1596"/>
        <v>9094702E27</v>
      </c>
      <c r="I20452" t="str">
        <f t="shared" si="1598"/>
        <v>CREVO KOČNICE</v>
      </c>
      <c r="J20452">
        <f t="shared" si="1599"/>
        <v>14.975999999999999</v>
      </c>
      <c r="K20452" t="str">
        <f t="shared" si="1600"/>
        <v/>
      </c>
    </row>
    <row r="20453" spans="1:11" x14ac:dyDescent="0.25">
      <c r="A20453" t="s">
        <v>36838</v>
      </c>
      <c r="B20453" s="1" t="s">
        <v>36839</v>
      </c>
      <c r="C20453" t="s">
        <v>1797</v>
      </c>
      <c r="D20453" t="s">
        <v>9</v>
      </c>
      <c r="E20453">
        <v>1</v>
      </c>
      <c r="F20453">
        <v>3843.84</v>
      </c>
      <c r="G20453" t="str">
        <f t="shared" si="1597"/>
        <v>BLUEPRINTADT353338</v>
      </c>
      <c r="H20453" t="str">
        <f t="shared" si="1596"/>
        <v>9094702E26</v>
      </c>
      <c r="I20453" t="str">
        <f t="shared" si="1598"/>
        <v>CREVO KOČNICE</v>
      </c>
      <c r="J20453">
        <f t="shared" si="1599"/>
        <v>32.032000000000004</v>
      </c>
      <c r="K20453" t="str">
        <f t="shared" si="1600"/>
        <v/>
      </c>
    </row>
    <row r="20454" spans="1:11" x14ac:dyDescent="0.25">
      <c r="A20454" t="s">
        <v>36840</v>
      </c>
      <c r="B20454" s="1" t="s">
        <v>36841</v>
      </c>
      <c r="C20454" t="s">
        <v>1797</v>
      </c>
      <c r="D20454" t="s">
        <v>9</v>
      </c>
      <c r="E20454">
        <v>1</v>
      </c>
      <c r="F20454">
        <v>2100.48</v>
      </c>
      <c r="G20454" t="str">
        <f t="shared" si="1597"/>
        <v>BLUEPRINTADT353339</v>
      </c>
      <c r="H20454" t="str">
        <f t="shared" si="1596"/>
        <v>9094702F66</v>
      </c>
      <c r="I20454" t="str">
        <f t="shared" si="1598"/>
        <v>CREVO KOČNICE</v>
      </c>
      <c r="J20454">
        <f t="shared" si="1599"/>
        <v>17.504000000000001</v>
      </c>
      <c r="K20454" t="str">
        <f t="shared" si="1600"/>
        <v/>
      </c>
    </row>
    <row r="20455" spans="1:11" x14ac:dyDescent="0.25">
      <c r="A20455" t="s">
        <v>36842</v>
      </c>
      <c r="B20455" s="1" t="s">
        <v>36843</v>
      </c>
      <c r="C20455" t="s">
        <v>1797</v>
      </c>
      <c r="D20455" t="s">
        <v>9</v>
      </c>
      <c r="E20455">
        <v>1</v>
      </c>
      <c r="F20455">
        <v>515.84</v>
      </c>
      <c r="G20455" t="str">
        <f t="shared" si="1597"/>
        <v>BLUEPRINTADT35334</v>
      </c>
      <c r="H20455" t="str">
        <f t="shared" si="1596"/>
        <v>9094702446</v>
      </c>
      <c r="I20455" t="str">
        <f t="shared" si="1598"/>
        <v>CREVO KOČNICE</v>
      </c>
      <c r="J20455">
        <f t="shared" si="1599"/>
        <v>4.2986666666666666</v>
      </c>
      <c r="K20455" t="str">
        <f t="shared" si="1600"/>
        <v/>
      </c>
    </row>
    <row r="20456" spans="1:11" x14ac:dyDescent="0.25">
      <c r="A20456" t="s">
        <v>36844</v>
      </c>
      <c r="B20456" s="1" t="s">
        <v>36845</v>
      </c>
      <c r="C20456" t="s">
        <v>1797</v>
      </c>
      <c r="D20456" t="s">
        <v>9</v>
      </c>
      <c r="E20456">
        <v>1</v>
      </c>
      <c r="F20456">
        <v>2673.92</v>
      </c>
      <c r="G20456" t="str">
        <f t="shared" si="1597"/>
        <v>BLUEPRINTADT353340</v>
      </c>
      <c r="H20456" t="str">
        <f t="shared" si="1596"/>
        <v>9094702E08</v>
      </c>
      <c r="I20456" t="str">
        <f t="shared" si="1598"/>
        <v>CREVO KOČNICE</v>
      </c>
      <c r="J20456">
        <f t="shared" si="1599"/>
        <v>22.282666666666668</v>
      </c>
      <c r="K20456" t="str">
        <f t="shared" si="1600"/>
        <v/>
      </c>
    </row>
    <row r="20457" spans="1:11" x14ac:dyDescent="0.25">
      <c r="A20457" t="s">
        <v>36846</v>
      </c>
      <c r="B20457" s="1" t="s">
        <v>36847</v>
      </c>
      <c r="C20457" t="s">
        <v>1797</v>
      </c>
      <c r="D20457" t="s">
        <v>9</v>
      </c>
      <c r="E20457">
        <v>1</v>
      </c>
      <c r="F20457">
        <v>2668.8</v>
      </c>
      <c r="G20457" t="str">
        <f t="shared" si="1597"/>
        <v>BLUEPRINTADT353341</v>
      </c>
      <c r="H20457" t="str">
        <f t="shared" si="1596"/>
        <v>9094702E07</v>
      </c>
      <c r="I20457" t="str">
        <f t="shared" si="1598"/>
        <v>CREVO KOČNICE</v>
      </c>
      <c r="J20457">
        <f t="shared" si="1599"/>
        <v>22.240000000000002</v>
      </c>
      <c r="K20457" t="str">
        <f t="shared" si="1600"/>
        <v/>
      </c>
    </row>
    <row r="20458" spans="1:11" x14ac:dyDescent="0.25">
      <c r="A20458" t="s">
        <v>36848</v>
      </c>
      <c r="B20458" s="1" t="s">
        <v>36849</v>
      </c>
      <c r="C20458" t="s">
        <v>1797</v>
      </c>
      <c r="D20458" t="s">
        <v>9</v>
      </c>
      <c r="E20458">
        <v>1</v>
      </c>
      <c r="F20458">
        <v>1556.48</v>
      </c>
      <c r="G20458" t="str">
        <f t="shared" si="1597"/>
        <v>BLUEPRINTADT353342</v>
      </c>
      <c r="H20458" t="str">
        <f t="shared" si="1596"/>
        <v>9094702E10</v>
      </c>
      <c r="I20458" t="str">
        <f t="shared" si="1598"/>
        <v>CREVO KOČNICE</v>
      </c>
      <c r="J20458">
        <f t="shared" si="1599"/>
        <v>12.970666666666666</v>
      </c>
      <c r="K20458" t="str">
        <f t="shared" si="1600"/>
        <v/>
      </c>
    </row>
    <row r="20459" spans="1:11" x14ac:dyDescent="0.25">
      <c r="A20459" t="s">
        <v>36850</v>
      </c>
      <c r="B20459" s="1" t="s">
        <v>36851</v>
      </c>
      <c r="C20459" t="s">
        <v>1797</v>
      </c>
      <c r="D20459" t="s">
        <v>9</v>
      </c>
      <c r="E20459">
        <v>1</v>
      </c>
      <c r="F20459">
        <v>1652.48</v>
      </c>
      <c r="G20459" t="str">
        <f t="shared" si="1597"/>
        <v>BLUEPRINTADT353343</v>
      </c>
      <c r="H20459" t="str">
        <f t="shared" si="1596"/>
        <v>9094702E09</v>
      </c>
      <c r="I20459" t="str">
        <f t="shared" si="1598"/>
        <v>CREVO KOČNICE</v>
      </c>
      <c r="J20459">
        <f t="shared" si="1599"/>
        <v>13.770666666666667</v>
      </c>
      <c r="K20459" t="str">
        <f t="shared" si="1600"/>
        <v/>
      </c>
    </row>
    <row r="20460" spans="1:11" x14ac:dyDescent="0.25">
      <c r="A20460" t="s">
        <v>36852</v>
      </c>
      <c r="B20460" s="1" t="s">
        <v>36853</v>
      </c>
      <c r="C20460" t="s">
        <v>1797</v>
      </c>
      <c r="D20460" t="s">
        <v>9</v>
      </c>
      <c r="E20460">
        <v>1</v>
      </c>
      <c r="F20460">
        <v>2023.68</v>
      </c>
      <c r="G20460" t="str">
        <f t="shared" si="1597"/>
        <v>BLUEPRINTADT353344C</v>
      </c>
      <c r="H20460" t="str">
        <f t="shared" si="1596"/>
        <v>9094702844</v>
      </c>
      <c r="I20460" t="str">
        <f t="shared" si="1598"/>
        <v>CREVO KOČNICE</v>
      </c>
      <c r="J20460">
        <f t="shared" si="1599"/>
        <v>16.864000000000001</v>
      </c>
      <c r="K20460" t="str">
        <f t="shared" si="1600"/>
        <v/>
      </c>
    </row>
    <row r="20461" spans="1:11" x14ac:dyDescent="0.25">
      <c r="A20461" t="s">
        <v>36854</v>
      </c>
      <c r="B20461" s="1" t="s">
        <v>36855</v>
      </c>
      <c r="C20461" t="s">
        <v>1797</v>
      </c>
      <c r="D20461" t="s">
        <v>9</v>
      </c>
      <c r="E20461">
        <v>1</v>
      </c>
      <c r="F20461">
        <v>2054.4</v>
      </c>
      <c r="G20461" t="str">
        <f t="shared" si="1597"/>
        <v>BLUEPRINTADT353345C</v>
      </c>
      <c r="H20461" t="str">
        <f t="shared" ref="H20461:H20524" si="1601">IF(AND(B20461&lt;&gt;"", B20461&lt;&gt;"-"),SUBSTITUTE(SUBSTITUTE(B20461,"-","")," ",""),A20461)</f>
        <v>9094702843</v>
      </c>
      <c r="I20461" t="str">
        <f t="shared" si="1598"/>
        <v>CREVO KOČNICE</v>
      </c>
      <c r="J20461">
        <f t="shared" si="1599"/>
        <v>17.12</v>
      </c>
      <c r="K20461" t="str">
        <f t="shared" si="1600"/>
        <v/>
      </c>
    </row>
    <row r="20462" spans="1:11" x14ac:dyDescent="0.25">
      <c r="A20462" t="s">
        <v>36856</v>
      </c>
      <c r="B20462" s="1" t="s">
        <v>36857</v>
      </c>
      <c r="C20462" t="s">
        <v>1797</v>
      </c>
      <c r="D20462" t="s">
        <v>9</v>
      </c>
      <c r="E20462">
        <v>1</v>
      </c>
      <c r="F20462">
        <v>2325.7600000000002</v>
      </c>
      <c r="G20462" t="str">
        <f t="shared" si="1597"/>
        <v>BLUEPRINTADT353346</v>
      </c>
      <c r="H20462" t="str">
        <f t="shared" si="1601"/>
        <v>9094702E51</v>
      </c>
      <c r="I20462" t="str">
        <f t="shared" si="1598"/>
        <v>CREVO KOČNICE</v>
      </c>
      <c r="J20462">
        <f t="shared" si="1599"/>
        <v>19.381333333333334</v>
      </c>
      <c r="K20462" t="str">
        <f t="shared" si="1600"/>
        <v/>
      </c>
    </row>
    <row r="20463" spans="1:11" x14ac:dyDescent="0.25">
      <c r="A20463" t="s">
        <v>36858</v>
      </c>
      <c r="B20463" s="1" t="s">
        <v>36859</v>
      </c>
      <c r="C20463" t="s">
        <v>1797</v>
      </c>
      <c r="D20463" t="s">
        <v>9</v>
      </c>
      <c r="E20463">
        <v>1</v>
      </c>
      <c r="F20463">
        <v>2210.56</v>
      </c>
      <c r="G20463" t="str">
        <f t="shared" si="1597"/>
        <v>BLUEPRINTADT353347</v>
      </c>
      <c r="H20463" t="str">
        <f t="shared" si="1601"/>
        <v>9094702E50</v>
      </c>
      <c r="I20463" t="str">
        <f t="shared" si="1598"/>
        <v>CREVO KOČNICE</v>
      </c>
      <c r="J20463">
        <f t="shared" si="1599"/>
        <v>18.421333333333333</v>
      </c>
      <c r="K20463" t="str">
        <f t="shared" si="1600"/>
        <v/>
      </c>
    </row>
    <row r="20464" spans="1:11" x14ac:dyDescent="0.25">
      <c r="A20464" t="s">
        <v>36860</v>
      </c>
      <c r="B20464" s="1" t="s">
        <v>36861</v>
      </c>
      <c r="C20464" t="s">
        <v>1797</v>
      </c>
      <c r="D20464" t="s">
        <v>9</v>
      </c>
      <c r="E20464">
        <v>1</v>
      </c>
      <c r="F20464">
        <v>512</v>
      </c>
      <c r="G20464" t="str">
        <f t="shared" si="1597"/>
        <v>BLUEPRINTADT353348</v>
      </c>
      <c r="H20464" t="str">
        <f t="shared" si="1601"/>
        <v>9008094029</v>
      </c>
      <c r="I20464" t="str">
        <f t="shared" si="1598"/>
        <v>CREVO KOČNICE</v>
      </c>
      <c r="J20464">
        <f t="shared" si="1599"/>
        <v>4.2666666666666666</v>
      </c>
      <c r="K20464" t="str">
        <f t="shared" si="1600"/>
        <v/>
      </c>
    </row>
    <row r="20465" spans="1:11" x14ac:dyDescent="0.25">
      <c r="A20465" t="s">
        <v>36862</v>
      </c>
      <c r="C20465" t="s">
        <v>1797</v>
      </c>
      <c r="D20465" t="s">
        <v>9</v>
      </c>
      <c r="E20465">
        <v>1</v>
      </c>
      <c r="F20465">
        <v>456.96</v>
      </c>
      <c r="G20465" t="str">
        <f t="shared" si="1597"/>
        <v>BLUEPRINTADT353349</v>
      </c>
      <c r="H20465" t="str">
        <f t="shared" si="1601"/>
        <v>ADT353349</v>
      </c>
      <c r="I20465" t="str">
        <f t="shared" si="1598"/>
        <v>CREVO KOČNICE</v>
      </c>
      <c r="J20465">
        <f t="shared" si="1599"/>
        <v>3.8079999999999998</v>
      </c>
      <c r="K20465" t="str">
        <f t="shared" si="1600"/>
        <v/>
      </c>
    </row>
    <row r="20466" spans="1:11" x14ac:dyDescent="0.25">
      <c r="A20466" t="s">
        <v>36863</v>
      </c>
      <c r="B20466" s="1" t="s">
        <v>36864</v>
      </c>
      <c r="C20466" t="s">
        <v>1797</v>
      </c>
      <c r="D20466" t="s">
        <v>9</v>
      </c>
      <c r="E20466">
        <v>1</v>
      </c>
      <c r="F20466">
        <v>871.68</v>
      </c>
      <c r="G20466" t="str">
        <f t="shared" si="1597"/>
        <v>BLUEPRINTADT35335</v>
      </c>
      <c r="H20466" t="str">
        <f t="shared" si="1601"/>
        <v>9094702455</v>
      </c>
      <c r="I20466" t="str">
        <f t="shared" si="1598"/>
        <v>CREVO KOČNICE</v>
      </c>
      <c r="J20466">
        <f t="shared" si="1599"/>
        <v>7.2639999999999993</v>
      </c>
      <c r="K20466" t="str">
        <f t="shared" si="1600"/>
        <v/>
      </c>
    </row>
    <row r="20467" spans="1:11" x14ac:dyDescent="0.25">
      <c r="A20467" t="s">
        <v>36865</v>
      </c>
      <c r="B20467" s="1" t="s">
        <v>36866</v>
      </c>
      <c r="C20467" t="s">
        <v>1797</v>
      </c>
      <c r="D20467" t="s">
        <v>9</v>
      </c>
      <c r="E20467">
        <v>1</v>
      </c>
      <c r="F20467">
        <v>1739.52</v>
      </c>
      <c r="G20467" t="str">
        <f t="shared" si="1597"/>
        <v>BLUEPRINTADT353350</v>
      </c>
      <c r="H20467" t="str">
        <f t="shared" si="1601"/>
        <v>9094702D40</v>
      </c>
      <c r="I20467" t="str">
        <f t="shared" si="1598"/>
        <v>CREVO KOČNICE</v>
      </c>
      <c r="J20467">
        <f t="shared" si="1599"/>
        <v>14.496</v>
      </c>
      <c r="K20467" t="str">
        <f t="shared" si="1600"/>
        <v/>
      </c>
    </row>
    <row r="20468" spans="1:11" x14ac:dyDescent="0.25">
      <c r="A20468" t="s">
        <v>36867</v>
      </c>
      <c r="B20468" s="1" t="s">
        <v>36868</v>
      </c>
      <c r="C20468" t="s">
        <v>1797</v>
      </c>
      <c r="D20468" t="s">
        <v>9</v>
      </c>
      <c r="E20468">
        <v>1</v>
      </c>
      <c r="F20468">
        <v>1973.76</v>
      </c>
      <c r="G20468" t="str">
        <f t="shared" si="1597"/>
        <v>BLUEPRINTADT353351</v>
      </c>
      <c r="H20468" t="str">
        <f t="shared" si="1601"/>
        <v>9094702D36</v>
      </c>
      <c r="I20468" t="str">
        <f t="shared" si="1598"/>
        <v>CREVO KOČNICE</v>
      </c>
      <c r="J20468">
        <f t="shared" si="1599"/>
        <v>16.448</v>
      </c>
      <c r="K20468" t="str">
        <f t="shared" si="1600"/>
        <v/>
      </c>
    </row>
    <row r="20469" spans="1:11" x14ac:dyDescent="0.25">
      <c r="A20469" t="s">
        <v>36869</v>
      </c>
      <c r="B20469" s="1" t="s">
        <v>36870</v>
      </c>
      <c r="C20469" t="s">
        <v>1797</v>
      </c>
      <c r="D20469" t="s">
        <v>9</v>
      </c>
      <c r="E20469">
        <v>1</v>
      </c>
      <c r="F20469">
        <v>2346.2399999999998</v>
      </c>
      <c r="G20469" t="str">
        <f t="shared" si="1597"/>
        <v>BLUEPRINTADT353352C</v>
      </c>
      <c r="H20469" t="str">
        <f t="shared" si="1601"/>
        <v>9094702F67</v>
      </c>
      <c r="I20469" t="str">
        <f t="shared" si="1598"/>
        <v>CREVO KOČNICE</v>
      </c>
      <c r="J20469">
        <f t="shared" si="1599"/>
        <v>19.552</v>
      </c>
      <c r="K20469" t="str">
        <f t="shared" si="1600"/>
        <v/>
      </c>
    </row>
    <row r="20470" spans="1:11" x14ac:dyDescent="0.25">
      <c r="A20470" t="s">
        <v>36871</v>
      </c>
      <c r="B20470" s="1" t="s">
        <v>36872</v>
      </c>
      <c r="C20470" t="s">
        <v>1797</v>
      </c>
      <c r="D20470" t="s">
        <v>9</v>
      </c>
      <c r="E20470">
        <v>1</v>
      </c>
      <c r="F20470">
        <v>1800.96</v>
      </c>
      <c r="G20470" t="str">
        <f t="shared" si="1597"/>
        <v>BLUEPRINTADT353353</v>
      </c>
      <c r="H20470" t="str">
        <f t="shared" si="1601"/>
        <v>9094702F69</v>
      </c>
      <c r="I20470" t="str">
        <f t="shared" si="1598"/>
        <v>CREVO KOČNICE</v>
      </c>
      <c r="J20470">
        <f t="shared" si="1599"/>
        <v>15.008000000000001</v>
      </c>
      <c r="K20470" t="str">
        <f t="shared" si="1600"/>
        <v/>
      </c>
    </row>
    <row r="20471" spans="1:11" x14ac:dyDescent="0.25">
      <c r="A20471" t="s">
        <v>36873</v>
      </c>
      <c r="C20471" t="s">
        <v>1797</v>
      </c>
      <c r="D20471" t="s">
        <v>9</v>
      </c>
      <c r="E20471">
        <v>1</v>
      </c>
      <c r="F20471">
        <v>768</v>
      </c>
      <c r="G20471" t="str">
        <f t="shared" si="1597"/>
        <v>BLUEPRINTADT353354</v>
      </c>
      <c r="H20471" t="str">
        <f t="shared" si="1601"/>
        <v>ADT353354</v>
      </c>
      <c r="I20471" t="str">
        <f t="shared" si="1598"/>
        <v>CREVO KOČNICE</v>
      </c>
      <c r="J20471">
        <f t="shared" si="1599"/>
        <v>6.4</v>
      </c>
      <c r="K20471" t="str">
        <f t="shared" si="1600"/>
        <v/>
      </c>
    </row>
    <row r="20472" spans="1:11" x14ac:dyDescent="0.25">
      <c r="A20472" t="s">
        <v>36874</v>
      </c>
      <c r="C20472" t="s">
        <v>1797</v>
      </c>
      <c r="D20472" t="s">
        <v>9</v>
      </c>
      <c r="E20472">
        <v>1</v>
      </c>
      <c r="F20472">
        <v>1035.52</v>
      </c>
      <c r="G20472" t="str">
        <f t="shared" si="1597"/>
        <v>BLUEPRINTADT353355</v>
      </c>
      <c r="H20472" t="str">
        <f t="shared" si="1601"/>
        <v>ADT353355</v>
      </c>
      <c r="I20472" t="str">
        <f t="shared" si="1598"/>
        <v>CREVO KOČNICE</v>
      </c>
      <c r="J20472">
        <f t="shared" si="1599"/>
        <v>8.6293333333333333</v>
      </c>
      <c r="K20472" t="str">
        <f t="shared" si="1600"/>
        <v/>
      </c>
    </row>
    <row r="20473" spans="1:11" x14ac:dyDescent="0.25">
      <c r="A20473" t="s">
        <v>36875</v>
      </c>
      <c r="B20473" s="1" t="s">
        <v>36876</v>
      </c>
      <c r="C20473" t="s">
        <v>1797</v>
      </c>
      <c r="D20473" t="s">
        <v>9</v>
      </c>
      <c r="E20473">
        <v>1</v>
      </c>
      <c r="F20473">
        <v>1331.2</v>
      </c>
      <c r="G20473" t="str">
        <f t="shared" si="1597"/>
        <v>BLUEPRINTADT353356</v>
      </c>
      <c r="H20473" t="str">
        <f t="shared" si="1601"/>
        <v>90947T2005</v>
      </c>
      <c r="I20473" t="str">
        <f t="shared" si="1598"/>
        <v>CREVO KOČNICE</v>
      </c>
      <c r="J20473">
        <f t="shared" si="1599"/>
        <v>11.093333333333334</v>
      </c>
      <c r="K20473" t="str">
        <f t="shared" si="1600"/>
        <v/>
      </c>
    </row>
    <row r="20474" spans="1:11" x14ac:dyDescent="0.25">
      <c r="A20474" t="s">
        <v>36877</v>
      </c>
      <c r="B20474" s="1" t="s">
        <v>36878</v>
      </c>
      <c r="C20474" t="s">
        <v>1797</v>
      </c>
      <c r="D20474" t="s">
        <v>9</v>
      </c>
      <c r="E20474">
        <v>1</v>
      </c>
      <c r="F20474">
        <v>1331.2</v>
      </c>
      <c r="G20474" t="str">
        <f t="shared" si="1597"/>
        <v>BLUEPRINTADT353357</v>
      </c>
      <c r="H20474" t="str">
        <f t="shared" si="1601"/>
        <v>90947T2004</v>
      </c>
      <c r="I20474" t="str">
        <f t="shared" si="1598"/>
        <v>CREVO KOČNICE</v>
      </c>
      <c r="J20474">
        <f t="shared" si="1599"/>
        <v>11.093333333333334</v>
      </c>
      <c r="K20474" t="str">
        <f t="shared" si="1600"/>
        <v/>
      </c>
    </row>
    <row r="20475" spans="1:11" x14ac:dyDescent="0.25">
      <c r="A20475" t="s">
        <v>36879</v>
      </c>
      <c r="C20475" t="s">
        <v>1797</v>
      </c>
      <c r="D20475" t="s">
        <v>9</v>
      </c>
      <c r="E20475">
        <v>1</v>
      </c>
      <c r="F20475">
        <v>1244.1600000000001</v>
      </c>
      <c r="G20475" t="str">
        <f t="shared" si="1597"/>
        <v>BLUEPRINTADT353358</v>
      </c>
      <c r="H20475" t="str">
        <f t="shared" si="1601"/>
        <v>ADT353358</v>
      </c>
      <c r="I20475" t="str">
        <f t="shared" si="1598"/>
        <v>CREVO KOČNICE</v>
      </c>
      <c r="J20475">
        <f t="shared" si="1599"/>
        <v>10.368</v>
      </c>
      <c r="K20475" t="str">
        <f t="shared" si="1600"/>
        <v/>
      </c>
    </row>
    <row r="20476" spans="1:11" x14ac:dyDescent="0.25">
      <c r="A20476" t="s">
        <v>36880</v>
      </c>
      <c r="C20476" t="s">
        <v>1797</v>
      </c>
      <c r="D20476" t="s">
        <v>9</v>
      </c>
      <c r="E20476">
        <v>1</v>
      </c>
      <c r="F20476">
        <v>1195.52</v>
      </c>
      <c r="G20476" t="str">
        <f t="shared" si="1597"/>
        <v>BLUEPRINTADT353359</v>
      </c>
      <c r="H20476" t="str">
        <f t="shared" si="1601"/>
        <v>ADT353359</v>
      </c>
      <c r="I20476" t="str">
        <f t="shared" si="1598"/>
        <v>CREVO KOČNICE</v>
      </c>
      <c r="J20476">
        <f t="shared" si="1599"/>
        <v>9.9626666666666672</v>
      </c>
      <c r="K20476" t="str">
        <f t="shared" si="1600"/>
        <v/>
      </c>
    </row>
    <row r="20477" spans="1:11" x14ac:dyDescent="0.25">
      <c r="A20477" t="s">
        <v>36881</v>
      </c>
      <c r="B20477" s="1" t="s">
        <v>36882</v>
      </c>
      <c r="C20477" t="s">
        <v>1797</v>
      </c>
      <c r="D20477" t="s">
        <v>9</v>
      </c>
      <c r="E20477">
        <v>1</v>
      </c>
      <c r="F20477">
        <v>1815.04</v>
      </c>
      <c r="G20477" t="str">
        <f t="shared" si="1597"/>
        <v>BLUEPRINTADT35336</v>
      </c>
      <c r="H20477" t="str">
        <f t="shared" si="1601"/>
        <v>9094702461</v>
      </c>
      <c r="I20477" t="str">
        <f t="shared" si="1598"/>
        <v>CREVO KOČNICE</v>
      </c>
      <c r="J20477">
        <f t="shared" si="1599"/>
        <v>15.125333333333334</v>
      </c>
      <c r="K20477" t="str">
        <f t="shared" si="1600"/>
        <v/>
      </c>
    </row>
    <row r="20478" spans="1:11" x14ac:dyDescent="0.25">
      <c r="A20478" t="s">
        <v>36883</v>
      </c>
      <c r="C20478" t="s">
        <v>1797</v>
      </c>
      <c r="D20478" t="s">
        <v>9</v>
      </c>
      <c r="E20478">
        <v>1</v>
      </c>
      <c r="F20478">
        <v>2190.08</v>
      </c>
      <c r="G20478" t="str">
        <f t="shared" si="1597"/>
        <v>BLUEPRINTADT353360</v>
      </c>
      <c r="H20478" t="str">
        <f t="shared" si="1601"/>
        <v>ADT353360</v>
      </c>
      <c r="I20478" t="str">
        <f t="shared" si="1598"/>
        <v>CREVO KOČNICE</v>
      </c>
      <c r="J20478">
        <f t="shared" si="1599"/>
        <v>18.250666666666667</v>
      </c>
      <c r="K20478" t="str">
        <f t="shared" si="1600"/>
        <v/>
      </c>
    </row>
    <row r="20479" spans="1:11" x14ac:dyDescent="0.25">
      <c r="A20479" t="s">
        <v>36884</v>
      </c>
      <c r="C20479" t="s">
        <v>1797</v>
      </c>
      <c r="D20479" t="s">
        <v>9</v>
      </c>
      <c r="E20479">
        <v>1</v>
      </c>
      <c r="F20479">
        <v>1868.8</v>
      </c>
      <c r="G20479" t="str">
        <f t="shared" si="1597"/>
        <v>BLUEPRINTADT353361</v>
      </c>
      <c r="H20479" t="str">
        <f t="shared" si="1601"/>
        <v>ADT353361</v>
      </c>
      <c r="I20479" t="str">
        <f t="shared" si="1598"/>
        <v>CREVO KOČNICE</v>
      </c>
      <c r="J20479">
        <f t="shared" si="1599"/>
        <v>15.573333333333332</v>
      </c>
      <c r="K20479" t="str">
        <f t="shared" si="1600"/>
        <v/>
      </c>
    </row>
    <row r="20480" spans="1:11" x14ac:dyDescent="0.25">
      <c r="A20480" t="s">
        <v>36885</v>
      </c>
      <c r="C20480" t="s">
        <v>1797</v>
      </c>
      <c r="D20480" t="s">
        <v>9</v>
      </c>
      <c r="E20480">
        <v>1</v>
      </c>
      <c r="F20480">
        <v>693.76</v>
      </c>
      <c r="G20480" t="str">
        <f t="shared" si="1597"/>
        <v>BLUEPRINTADT353362</v>
      </c>
      <c r="H20480" t="str">
        <f t="shared" si="1601"/>
        <v>ADT353362</v>
      </c>
      <c r="I20480" t="str">
        <f t="shared" si="1598"/>
        <v>CREVO KOČNICE</v>
      </c>
      <c r="J20480">
        <f t="shared" si="1599"/>
        <v>5.7813333333333334</v>
      </c>
      <c r="K20480" t="str">
        <f t="shared" si="1600"/>
        <v/>
      </c>
    </row>
    <row r="20481" spans="1:11" x14ac:dyDescent="0.25">
      <c r="A20481" t="s">
        <v>36886</v>
      </c>
      <c r="C20481" t="s">
        <v>1797</v>
      </c>
      <c r="D20481" t="s">
        <v>9</v>
      </c>
      <c r="E20481">
        <v>1</v>
      </c>
      <c r="F20481">
        <v>779.52</v>
      </c>
      <c r="G20481" t="str">
        <f t="shared" si="1597"/>
        <v>BLUEPRINTADT353363</v>
      </c>
      <c r="H20481" t="str">
        <f t="shared" si="1601"/>
        <v>ADT353363</v>
      </c>
      <c r="I20481" t="str">
        <f t="shared" si="1598"/>
        <v>CREVO KOČNICE</v>
      </c>
      <c r="J20481">
        <f t="shared" si="1599"/>
        <v>6.4959999999999996</v>
      </c>
      <c r="K20481" t="str">
        <f t="shared" si="1600"/>
        <v/>
      </c>
    </row>
    <row r="20482" spans="1:11" x14ac:dyDescent="0.25">
      <c r="A20482" t="s">
        <v>36887</v>
      </c>
      <c r="B20482" s="1" t="s">
        <v>36888</v>
      </c>
      <c r="C20482" t="s">
        <v>1797</v>
      </c>
      <c r="D20482" t="s">
        <v>9</v>
      </c>
      <c r="E20482">
        <v>1</v>
      </c>
      <c r="F20482">
        <v>619.52</v>
      </c>
      <c r="G20482" t="str">
        <f t="shared" si="1597"/>
        <v>BLUEPRINTADT353364</v>
      </c>
      <c r="H20482" t="str">
        <f t="shared" si="1601"/>
        <v>90947T2011</v>
      </c>
      <c r="I20482" t="str">
        <f t="shared" si="1598"/>
        <v>CREVO KOČNICE</v>
      </c>
      <c r="J20482">
        <f t="shared" si="1599"/>
        <v>5.1626666666666665</v>
      </c>
      <c r="K20482" t="str">
        <f t="shared" si="1600"/>
        <v/>
      </c>
    </row>
    <row r="20483" spans="1:11" x14ac:dyDescent="0.25">
      <c r="A20483" t="s">
        <v>36889</v>
      </c>
      <c r="B20483" s="1" t="s">
        <v>36890</v>
      </c>
      <c r="C20483" t="s">
        <v>1797</v>
      </c>
      <c r="D20483" t="s">
        <v>9</v>
      </c>
      <c r="E20483">
        <v>1</v>
      </c>
      <c r="F20483">
        <v>3073.28</v>
      </c>
      <c r="G20483" t="str">
        <f t="shared" ref="G20483:G20546" si="1602">"BLUEPRINT"&amp;A20483</f>
        <v>BLUEPRINTADT353365</v>
      </c>
      <c r="H20483" t="str">
        <f t="shared" si="1601"/>
        <v>90947W2013</v>
      </c>
      <c r="I20483" t="str">
        <f t="shared" ref="I20483:I20546" si="1603">UPPER(C20483)</f>
        <v>CREVO KOČNICE</v>
      </c>
      <c r="J20483">
        <f t="shared" ref="J20483:J20546" si="1604">F20483/120</f>
        <v>25.610666666666667</v>
      </c>
      <c r="K20483" t="str">
        <f t="shared" ref="K20483:K20546" si="1605">IF(E20483&gt;1,"nesto", "")</f>
        <v/>
      </c>
    </row>
    <row r="20484" spans="1:11" x14ac:dyDescent="0.25">
      <c r="A20484" t="s">
        <v>36891</v>
      </c>
      <c r="B20484" s="1" t="s">
        <v>36892</v>
      </c>
      <c r="C20484" t="s">
        <v>1797</v>
      </c>
      <c r="D20484" t="s">
        <v>9</v>
      </c>
      <c r="E20484">
        <v>1</v>
      </c>
      <c r="F20484">
        <v>3073.28</v>
      </c>
      <c r="G20484" t="str">
        <f t="shared" si="1602"/>
        <v>BLUEPRINTADT353366</v>
      </c>
      <c r="H20484" t="str">
        <f t="shared" si="1601"/>
        <v>90947W2012</v>
      </c>
      <c r="I20484" t="str">
        <f t="shared" si="1603"/>
        <v>CREVO KOČNICE</v>
      </c>
      <c r="J20484">
        <f t="shared" si="1604"/>
        <v>25.610666666666667</v>
      </c>
      <c r="K20484" t="str">
        <f t="shared" si="1605"/>
        <v/>
      </c>
    </row>
    <row r="20485" spans="1:11" x14ac:dyDescent="0.25">
      <c r="A20485" t="s">
        <v>36893</v>
      </c>
      <c r="B20485" s="1" t="s">
        <v>36894</v>
      </c>
      <c r="C20485" t="s">
        <v>1797</v>
      </c>
      <c r="D20485" t="s">
        <v>9</v>
      </c>
      <c r="E20485">
        <v>1</v>
      </c>
      <c r="F20485">
        <v>1415.68</v>
      </c>
      <c r="G20485" t="str">
        <f t="shared" si="1602"/>
        <v>BLUEPRINTADT353367</v>
      </c>
      <c r="H20485" t="str">
        <f t="shared" si="1601"/>
        <v>90947W2014</v>
      </c>
      <c r="I20485" t="str">
        <f t="shared" si="1603"/>
        <v>CREVO KOČNICE</v>
      </c>
      <c r="J20485">
        <f t="shared" si="1604"/>
        <v>11.797333333333334</v>
      </c>
      <c r="K20485" t="str">
        <f t="shared" si="1605"/>
        <v/>
      </c>
    </row>
    <row r="20486" spans="1:11" x14ac:dyDescent="0.25">
      <c r="A20486" t="s">
        <v>36895</v>
      </c>
      <c r="B20486" s="1" t="s">
        <v>36896</v>
      </c>
      <c r="C20486" t="s">
        <v>1797</v>
      </c>
      <c r="D20486" t="s">
        <v>9</v>
      </c>
      <c r="E20486">
        <v>1</v>
      </c>
      <c r="F20486">
        <v>1415.68</v>
      </c>
      <c r="G20486" t="str">
        <f t="shared" si="1602"/>
        <v>BLUEPRINTADT353368</v>
      </c>
      <c r="H20486" t="str">
        <f t="shared" si="1601"/>
        <v>90947W2015</v>
      </c>
      <c r="I20486" t="str">
        <f t="shared" si="1603"/>
        <v>CREVO KOČNICE</v>
      </c>
      <c r="J20486">
        <f t="shared" si="1604"/>
        <v>11.797333333333334</v>
      </c>
      <c r="K20486" t="str">
        <f t="shared" si="1605"/>
        <v/>
      </c>
    </row>
    <row r="20487" spans="1:11" x14ac:dyDescent="0.25">
      <c r="A20487" t="s">
        <v>36897</v>
      </c>
      <c r="B20487" s="1" t="s">
        <v>36898</v>
      </c>
      <c r="C20487" t="s">
        <v>1797</v>
      </c>
      <c r="D20487" t="s">
        <v>9</v>
      </c>
      <c r="E20487">
        <v>1</v>
      </c>
      <c r="F20487">
        <v>1415.68</v>
      </c>
      <c r="G20487" t="str">
        <f t="shared" si="1602"/>
        <v>BLUEPRINTADT353369</v>
      </c>
      <c r="H20487" t="str">
        <f t="shared" si="1601"/>
        <v>90947W2016</v>
      </c>
      <c r="I20487" t="str">
        <f t="shared" si="1603"/>
        <v>CREVO KOČNICE</v>
      </c>
      <c r="J20487">
        <f t="shared" si="1604"/>
        <v>11.797333333333334</v>
      </c>
      <c r="K20487" t="str">
        <f t="shared" si="1605"/>
        <v/>
      </c>
    </row>
    <row r="20488" spans="1:11" x14ac:dyDescent="0.25">
      <c r="A20488" t="s">
        <v>36899</v>
      </c>
      <c r="B20488" s="1" t="s">
        <v>36900</v>
      </c>
      <c r="C20488" t="s">
        <v>1797</v>
      </c>
      <c r="D20488" t="s">
        <v>9</v>
      </c>
      <c r="E20488">
        <v>1</v>
      </c>
      <c r="F20488">
        <v>1932.8</v>
      </c>
      <c r="G20488" t="str">
        <f t="shared" si="1602"/>
        <v>BLUEPRINTADT353370</v>
      </c>
      <c r="H20488" t="str">
        <f t="shared" si="1601"/>
        <v>90947W2018</v>
      </c>
      <c r="I20488" t="str">
        <f t="shared" si="1603"/>
        <v>CREVO KOČNICE</v>
      </c>
      <c r="J20488">
        <f t="shared" si="1604"/>
        <v>16.106666666666666</v>
      </c>
      <c r="K20488" t="str">
        <f t="shared" si="1605"/>
        <v/>
      </c>
    </row>
    <row r="20489" spans="1:11" x14ac:dyDescent="0.25">
      <c r="A20489" t="s">
        <v>36901</v>
      </c>
      <c r="B20489" s="1" t="s">
        <v>36902</v>
      </c>
      <c r="C20489" t="s">
        <v>1797</v>
      </c>
      <c r="D20489" t="s">
        <v>9</v>
      </c>
      <c r="E20489">
        <v>1</v>
      </c>
      <c r="F20489">
        <v>1932.8</v>
      </c>
      <c r="G20489" t="str">
        <f t="shared" si="1602"/>
        <v>BLUEPRINTADT353371</v>
      </c>
      <c r="H20489" t="str">
        <f t="shared" si="1601"/>
        <v>90947W2017</v>
      </c>
      <c r="I20489" t="str">
        <f t="shared" si="1603"/>
        <v>CREVO KOČNICE</v>
      </c>
      <c r="J20489">
        <f t="shared" si="1604"/>
        <v>16.106666666666666</v>
      </c>
      <c r="K20489" t="str">
        <f t="shared" si="1605"/>
        <v/>
      </c>
    </row>
    <row r="20490" spans="1:11" x14ac:dyDescent="0.25">
      <c r="A20490" t="s">
        <v>36903</v>
      </c>
      <c r="B20490" s="1" t="s">
        <v>36904</v>
      </c>
      <c r="C20490" t="s">
        <v>1797</v>
      </c>
      <c r="D20490" t="s">
        <v>9</v>
      </c>
      <c r="E20490">
        <v>1</v>
      </c>
      <c r="F20490">
        <v>1876.48</v>
      </c>
      <c r="G20490" t="str">
        <f t="shared" si="1602"/>
        <v>BLUEPRINTADT353372</v>
      </c>
      <c r="H20490" t="str">
        <f t="shared" si="1601"/>
        <v>9094702D39</v>
      </c>
      <c r="I20490" t="str">
        <f t="shared" si="1603"/>
        <v>CREVO KOČNICE</v>
      </c>
      <c r="J20490">
        <f t="shared" si="1604"/>
        <v>15.637333333333334</v>
      </c>
      <c r="K20490" t="str">
        <f t="shared" si="1605"/>
        <v/>
      </c>
    </row>
    <row r="20491" spans="1:11" x14ac:dyDescent="0.25">
      <c r="A20491" t="s">
        <v>36905</v>
      </c>
      <c r="B20491" s="1" t="s">
        <v>36906</v>
      </c>
      <c r="C20491" t="s">
        <v>1797</v>
      </c>
      <c r="D20491" t="s">
        <v>9</v>
      </c>
      <c r="E20491">
        <v>1</v>
      </c>
      <c r="F20491">
        <v>1488.64</v>
      </c>
      <c r="G20491" t="str">
        <f t="shared" si="1602"/>
        <v>BLUEPRINTADT353373</v>
      </c>
      <c r="H20491" t="str">
        <f t="shared" si="1601"/>
        <v>9094702D80</v>
      </c>
      <c r="I20491" t="str">
        <f t="shared" si="1603"/>
        <v>CREVO KOČNICE</v>
      </c>
      <c r="J20491">
        <f t="shared" si="1604"/>
        <v>12.405333333333335</v>
      </c>
      <c r="K20491" t="str">
        <f t="shared" si="1605"/>
        <v/>
      </c>
    </row>
    <row r="20492" spans="1:11" x14ac:dyDescent="0.25">
      <c r="A20492" t="s">
        <v>36907</v>
      </c>
      <c r="B20492" s="1" t="s">
        <v>36908</v>
      </c>
      <c r="C20492" t="s">
        <v>1797</v>
      </c>
      <c r="D20492" t="s">
        <v>9</v>
      </c>
      <c r="E20492">
        <v>1</v>
      </c>
      <c r="F20492">
        <v>1488.64</v>
      </c>
      <c r="G20492" t="str">
        <f t="shared" si="1602"/>
        <v>BLUEPRINTADT353374</v>
      </c>
      <c r="H20492" t="str">
        <f t="shared" si="1601"/>
        <v>9094702F16</v>
      </c>
      <c r="I20492" t="str">
        <f t="shared" si="1603"/>
        <v>CREVO KOČNICE</v>
      </c>
      <c r="J20492">
        <f t="shared" si="1604"/>
        <v>12.405333333333335</v>
      </c>
      <c r="K20492" t="str">
        <f t="shared" si="1605"/>
        <v/>
      </c>
    </row>
    <row r="20493" spans="1:11" x14ac:dyDescent="0.25">
      <c r="A20493" t="s">
        <v>36909</v>
      </c>
      <c r="B20493" s="1" t="s">
        <v>36910</v>
      </c>
      <c r="C20493" t="s">
        <v>1797</v>
      </c>
      <c r="D20493" t="s">
        <v>9</v>
      </c>
      <c r="E20493">
        <v>1</v>
      </c>
      <c r="F20493">
        <v>1647.36</v>
      </c>
      <c r="G20493" t="str">
        <f t="shared" si="1602"/>
        <v>BLUEPRINTADT353376</v>
      </c>
      <c r="H20493" t="str">
        <f t="shared" si="1601"/>
        <v>9094702F49</v>
      </c>
      <c r="I20493" t="str">
        <f t="shared" si="1603"/>
        <v>CREVO KOČNICE</v>
      </c>
      <c r="J20493">
        <f t="shared" si="1604"/>
        <v>13.728</v>
      </c>
      <c r="K20493" t="str">
        <f t="shared" si="1605"/>
        <v/>
      </c>
    </row>
    <row r="20494" spans="1:11" x14ac:dyDescent="0.25">
      <c r="A20494" t="s">
        <v>36911</v>
      </c>
      <c r="B20494" s="1" t="s">
        <v>36912</v>
      </c>
      <c r="C20494" t="s">
        <v>1797</v>
      </c>
      <c r="D20494" t="s">
        <v>9</v>
      </c>
      <c r="E20494">
        <v>1</v>
      </c>
      <c r="F20494">
        <v>1783.04</v>
      </c>
      <c r="G20494" t="str">
        <f t="shared" si="1602"/>
        <v>BLUEPRINTADT353377</v>
      </c>
      <c r="H20494" t="str">
        <f t="shared" si="1601"/>
        <v>9094702E58</v>
      </c>
      <c r="I20494" t="str">
        <f t="shared" si="1603"/>
        <v>CREVO KOČNICE</v>
      </c>
      <c r="J20494">
        <f t="shared" si="1604"/>
        <v>14.858666666666666</v>
      </c>
      <c r="K20494" t="str">
        <f t="shared" si="1605"/>
        <v/>
      </c>
    </row>
    <row r="20495" spans="1:11" x14ac:dyDescent="0.25">
      <c r="A20495" t="s">
        <v>36913</v>
      </c>
      <c r="B20495" s="1" t="s">
        <v>36914</v>
      </c>
      <c r="C20495" t="s">
        <v>1797</v>
      </c>
      <c r="D20495" t="s">
        <v>9</v>
      </c>
      <c r="E20495">
        <v>1</v>
      </c>
      <c r="F20495">
        <v>967.68</v>
      </c>
      <c r="G20495" t="str">
        <f t="shared" si="1602"/>
        <v>BLUEPRINTADT353378</v>
      </c>
      <c r="H20495" t="str">
        <f t="shared" si="1601"/>
        <v>9094702F51</v>
      </c>
      <c r="I20495" t="str">
        <f t="shared" si="1603"/>
        <v>CREVO KOČNICE</v>
      </c>
      <c r="J20495">
        <f t="shared" si="1604"/>
        <v>8.0640000000000001</v>
      </c>
      <c r="K20495" t="str">
        <f t="shared" si="1605"/>
        <v/>
      </c>
    </row>
    <row r="20496" spans="1:11" x14ac:dyDescent="0.25">
      <c r="A20496" t="s">
        <v>36915</v>
      </c>
      <c r="C20496" t="s">
        <v>1797</v>
      </c>
      <c r="D20496" t="s">
        <v>9</v>
      </c>
      <c r="E20496">
        <v>1</v>
      </c>
      <c r="F20496">
        <v>2040.32</v>
      </c>
      <c r="G20496" t="str">
        <f t="shared" si="1602"/>
        <v>BLUEPRINTADT353379</v>
      </c>
      <c r="H20496" t="str">
        <f t="shared" si="1601"/>
        <v>ADT353379</v>
      </c>
      <c r="I20496" t="str">
        <f t="shared" si="1603"/>
        <v>CREVO KOČNICE</v>
      </c>
      <c r="J20496">
        <f t="shared" si="1604"/>
        <v>17.002666666666666</v>
      </c>
      <c r="K20496" t="str">
        <f t="shared" si="1605"/>
        <v/>
      </c>
    </row>
    <row r="20497" spans="1:11" x14ac:dyDescent="0.25">
      <c r="A20497" t="s">
        <v>36916</v>
      </c>
      <c r="B20497" s="1" t="s">
        <v>36917</v>
      </c>
      <c r="C20497" t="s">
        <v>1797</v>
      </c>
      <c r="D20497" t="s">
        <v>9</v>
      </c>
      <c r="E20497">
        <v>1</v>
      </c>
      <c r="F20497">
        <v>1237.76</v>
      </c>
      <c r="G20497" t="str">
        <f t="shared" si="1602"/>
        <v>BLUEPRINTADT35338</v>
      </c>
      <c r="H20497" t="str">
        <f t="shared" si="1601"/>
        <v>9094702465</v>
      </c>
      <c r="I20497" t="str">
        <f t="shared" si="1603"/>
        <v>CREVO KOČNICE</v>
      </c>
      <c r="J20497">
        <f t="shared" si="1604"/>
        <v>10.314666666666666</v>
      </c>
      <c r="K20497" t="str">
        <f t="shared" si="1605"/>
        <v/>
      </c>
    </row>
    <row r="20498" spans="1:11" x14ac:dyDescent="0.25">
      <c r="A20498" t="s">
        <v>36918</v>
      </c>
      <c r="C20498" t="s">
        <v>1797</v>
      </c>
      <c r="D20498" t="s">
        <v>9</v>
      </c>
      <c r="E20498">
        <v>1</v>
      </c>
      <c r="F20498">
        <v>2009.6</v>
      </c>
      <c r="G20498" t="str">
        <f t="shared" si="1602"/>
        <v>BLUEPRINTADT353380</v>
      </c>
      <c r="H20498" t="str">
        <f t="shared" si="1601"/>
        <v>ADT353380</v>
      </c>
      <c r="I20498" t="str">
        <f t="shared" si="1603"/>
        <v>CREVO KOČNICE</v>
      </c>
      <c r="J20498">
        <f t="shared" si="1604"/>
        <v>16.746666666666666</v>
      </c>
      <c r="K20498" t="str">
        <f t="shared" si="1605"/>
        <v/>
      </c>
    </row>
    <row r="20499" spans="1:11" x14ac:dyDescent="0.25">
      <c r="A20499" t="s">
        <v>36919</v>
      </c>
      <c r="B20499" s="1" t="s">
        <v>36920</v>
      </c>
      <c r="C20499" t="s">
        <v>1797</v>
      </c>
      <c r="D20499" t="s">
        <v>9</v>
      </c>
      <c r="E20499">
        <v>1</v>
      </c>
      <c r="F20499">
        <v>1244.1600000000001</v>
      </c>
      <c r="G20499" t="str">
        <f t="shared" si="1602"/>
        <v>BLUEPRINTADT353381</v>
      </c>
      <c r="H20499" t="str">
        <f t="shared" si="1601"/>
        <v>9094702D87</v>
      </c>
      <c r="I20499" t="str">
        <f t="shared" si="1603"/>
        <v>CREVO KOČNICE</v>
      </c>
      <c r="J20499">
        <f t="shared" si="1604"/>
        <v>10.368</v>
      </c>
      <c r="K20499" t="str">
        <f t="shared" si="1605"/>
        <v/>
      </c>
    </row>
    <row r="20500" spans="1:11" x14ac:dyDescent="0.25">
      <c r="A20500" t="s">
        <v>36921</v>
      </c>
      <c r="B20500" s="1" t="s">
        <v>36922</v>
      </c>
      <c r="C20500" t="s">
        <v>1797</v>
      </c>
      <c r="D20500" t="s">
        <v>9</v>
      </c>
      <c r="E20500">
        <v>1</v>
      </c>
      <c r="F20500">
        <v>1244.1600000000001</v>
      </c>
      <c r="G20500" t="str">
        <f t="shared" si="1602"/>
        <v>BLUEPRINTADT353382</v>
      </c>
      <c r="H20500" t="str">
        <f t="shared" si="1601"/>
        <v>9094702D86</v>
      </c>
      <c r="I20500" t="str">
        <f t="shared" si="1603"/>
        <v>CREVO KOČNICE</v>
      </c>
      <c r="J20500">
        <f t="shared" si="1604"/>
        <v>10.368</v>
      </c>
      <c r="K20500" t="str">
        <f t="shared" si="1605"/>
        <v/>
      </c>
    </row>
    <row r="20501" spans="1:11" x14ac:dyDescent="0.25">
      <c r="A20501" t="s">
        <v>36923</v>
      </c>
      <c r="B20501" s="1" t="s">
        <v>36924</v>
      </c>
      <c r="C20501" t="s">
        <v>1797</v>
      </c>
      <c r="D20501" t="s">
        <v>9</v>
      </c>
      <c r="E20501">
        <v>1</v>
      </c>
      <c r="F20501">
        <v>2307.84</v>
      </c>
      <c r="G20501" t="str">
        <f t="shared" si="1602"/>
        <v>BLUEPRINTADT353383</v>
      </c>
      <c r="H20501" t="str">
        <f t="shared" si="1601"/>
        <v>9094702D85</v>
      </c>
      <c r="I20501" t="str">
        <f t="shared" si="1603"/>
        <v>CREVO KOČNICE</v>
      </c>
      <c r="J20501">
        <f t="shared" si="1604"/>
        <v>19.232000000000003</v>
      </c>
      <c r="K20501" t="str">
        <f t="shared" si="1605"/>
        <v/>
      </c>
    </row>
    <row r="20502" spans="1:11" x14ac:dyDescent="0.25">
      <c r="A20502" t="s">
        <v>36925</v>
      </c>
      <c r="B20502" s="1" t="s">
        <v>36926</v>
      </c>
      <c r="C20502" t="s">
        <v>1797</v>
      </c>
      <c r="D20502" t="s">
        <v>9</v>
      </c>
      <c r="E20502">
        <v>1</v>
      </c>
      <c r="F20502">
        <v>2307.84</v>
      </c>
      <c r="G20502" t="str">
        <f t="shared" si="1602"/>
        <v>BLUEPRINTADT353384</v>
      </c>
      <c r="H20502" t="str">
        <f t="shared" si="1601"/>
        <v>9094702D84</v>
      </c>
      <c r="I20502" t="str">
        <f t="shared" si="1603"/>
        <v>CREVO KOČNICE</v>
      </c>
      <c r="J20502">
        <f t="shared" si="1604"/>
        <v>19.232000000000003</v>
      </c>
      <c r="K20502" t="str">
        <f t="shared" si="1605"/>
        <v/>
      </c>
    </row>
    <row r="20503" spans="1:11" x14ac:dyDescent="0.25">
      <c r="A20503" t="s">
        <v>36927</v>
      </c>
      <c r="B20503" s="1" t="s">
        <v>36928</v>
      </c>
      <c r="C20503" t="s">
        <v>1797</v>
      </c>
      <c r="D20503" t="s">
        <v>9</v>
      </c>
      <c r="E20503">
        <v>1</v>
      </c>
      <c r="F20503">
        <v>1401.6</v>
      </c>
      <c r="G20503" t="str">
        <f t="shared" si="1602"/>
        <v>BLUEPRINTADT353385</v>
      </c>
      <c r="H20503" t="str">
        <f t="shared" si="1601"/>
        <v>9094702E77</v>
      </c>
      <c r="I20503" t="str">
        <f t="shared" si="1603"/>
        <v>CREVO KOČNICE</v>
      </c>
      <c r="J20503">
        <f t="shared" si="1604"/>
        <v>11.68</v>
      </c>
      <c r="K20503" t="str">
        <f t="shared" si="1605"/>
        <v/>
      </c>
    </row>
    <row r="20504" spans="1:11" x14ac:dyDescent="0.25">
      <c r="A20504" t="s">
        <v>36929</v>
      </c>
      <c r="C20504" t="s">
        <v>1797</v>
      </c>
      <c r="D20504" t="s">
        <v>9</v>
      </c>
      <c r="E20504">
        <v>1</v>
      </c>
      <c r="F20504">
        <v>998.4</v>
      </c>
      <c r="G20504" t="str">
        <f t="shared" si="1602"/>
        <v>BLUEPRINTADT353386</v>
      </c>
      <c r="H20504" t="str">
        <f t="shared" si="1601"/>
        <v>ADT353386</v>
      </c>
      <c r="I20504" t="str">
        <f t="shared" si="1603"/>
        <v>CREVO KOČNICE</v>
      </c>
      <c r="J20504">
        <f t="shared" si="1604"/>
        <v>8.32</v>
      </c>
      <c r="K20504" t="str">
        <f t="shared" si="1605"/>
        <v/>
      </c>
    </row>
    <row r="20505" spans="1:11" x14ac:dyDescent="0.25">
      <c r="A20505" t="s">
        <v>36930</v>
      </c>
      <c r="C20505" t="s">
        <v>1797</v>
      </c>
      <c r="D20505" t="s">
        <v>9</v>
      </c>
      <c r="E20505">
        <v>1</v>
      </c>
      <c r="F20505">
        <v>998.4</v>
      </c>
      <c r="G20505" t="str">
        <f t="shared" si="1602"/>
        <v>BLUEPRINTADT353387</v>
      </c>
      <c r="H20505" t="str">
        <f t="shared" si="1601"/>
        <v>ADT353387</v>
      </c>
      <c r="I20505" t="str">
        <f t="shared" si="1603"/>
        <v>CREVO KOČNICE</v>
      </c>
      <c r="J20505">
        <f t="shared" si="1604"/>
        <v>8.32</v>
      </c>
      <c r="K20505" t="str">
        <f t="shared" si="1605"/>
        <v/>
      </c>
    </row>
    <row r="20506" spans="1:11" x14ac:dyDescent="0.25">
      <c r="A20506" t="s">
        <v>36931</v>
      </c>
      <c r="B20506" s="1" t="s">
        <v>36932</v>
      </c>
      <c r="C20506" t="s">
        <v>1797</v>
      </c>
      <c r="D20506" t="s">
        <v>9</v>
      </c>
      <c r="E20506">
        <v>1</v>
      </c>
      <c r="F20506">
        <v>602.88</v>
      </c>
      <c r="G20506" t="str">
        <f t="shared" si="1602"/>
        <v>BLUEPRINTADT353388</v>
      </c>
      <c r="H20506" t="str">
        <f t="shared" si="1601"/>
        <v>9094702F55</v>
      </c>
      <c r="I20506" t="str">
        <f t="shared" si="1603"/>
        <v>CREVO KOČNICE</v>
      </c>
      <c r="J20506">
        <f t="shared" si="1604"/>
        <v>5.024</v>
      </c>
      <c r="K20506" t="str">
        <f t="shared" si="1605"/>
        <v/>
      </c>
    </row>
    <row r="20507" spans="1:11" x14ac:dyDescent="0.25">
      <c r="A20507" t="s">
        <v>36933</v>
      </c>
      <c r="B20507" s="1" t="s">
        <v>36934</v>
      </c>
      <c r="C20507" t="s">
        <v>1797</v>
      </c>
      <c r="D20507" t="s">
        <v>9</v>
      </c>
      <c r="E20507">
        <v>1</v>
      </c>
      <c r="F20507">
        <v>2062.08</v>
      </c>
      <c r="G20507" t="str">
        <f t="shared" si="1602"/>
        <v>BLUEPRINTADT353389</v>
      </c>
      <c r="H20507" t="str">
        <f t="shared" si="1601"/>
        <v>9094702F93</v>
      </c>
      <c r="I20507" t="str">
        <f t="shared" si="1603"/>
        <v>CREVO KOČNICE</v>
      </c>
      <c r="J20507">
        <f t="shared" si="1604"/>
        <v>17.184000000000001</v>
      </c>
      <c r="K20507" t="str">
        <f t="shared" si="1605"/>
        <v/>
      </c>
    </row>
    <row r="20508" spans="1:11" x14ac:dyDescent="0.25">
      <c r="A20508" t="s">
        <v>36935</v>
      </c>
      <c r="B20508" s="1" t="s">
        <v>36936</v>
      </c>
      <c r="C20508" t="s">
        <v>1797</v>
      </c>
      <c r="D20508" t="s">
        <v>9</v>
      </c>
      <c r="E20508">
        <v>1</v>
      </c>
      <c r="F20508">
        <v>1524.48</v>
      </c>
      <c r="G20508" t="str">
        <f t="shared" si="1602"/>
        <v>BLUEPRINTADT35339</v>
      </c>
      <c r="H20508" t="str">
        <f t="shared" si="1601"/>
        <v>9094702467</v>
      </c>
      <c r="I20508" t="str">
        <f t="shared" si="1603"/>
        <v>CREVO KOČNICE</v>
      </c>
      <c r="J20508">
        <f t="shared" si="1604"/>
        <v>12.704000000000001</v>
      </c>
      <c r="K20508" t="str">
        <f t="shared" si="1605"/>
        <v/>
      </c>
    </row>
    <row r="20509" spans="1:11" x14ac:dyDescent="0.25">
      <c r="A20509" t="s">
        <v>36937</v>
      </c>
      <c r="B20509" s="1" t="s">
        <v>36938</v>
      </c>
      <c r="C20509" t="s">
        <v>1797</v>
      </c>
      <c r="D20509" t="s">
        <v>9</v>
      </c>
      <c r="E20509">
        <v>1</v>
      </c>
      <c r="F20509">
        <v>2062.08</v>
      </c>
      <c r="G20509" t="str">
        <f t="shared" si="1602"/>
        <v>BLUEPRINTADT353390</v>
      </c>
      <c r="H20509" t="str">
        <f t="shared" si="1601"/>
        <v>9094702F92</v>
      </c>
      <c r="I20509" t="str">
        <f t="shared" si="1603"/>
        <v>CREVO KOČNICE</v>
      </c>
      <c r="J20509">
        <f t="shared" si="1604"/>
        <v>17.184000000000001</v>
      </c>
      <c r="K20509" t="str">
        <f t="shared" si="1605"/>
        <v/>
      </c>
    </row>
    <row r="20510" spans="1:11" x14ac:dyDescent="0.25">
      <c r="A20510" t="s">
        <v>36939</v>
      </c>
      <c r="B20510" s="1" t="s">
        <v>36940</v>
      </c>
      <c r="C20510" t="s">
        <v>1797</v>
      </c>
      <c r="D20510" t="s">
        <v>9</v>
      </c>
      <c r="E20510">
        <v>1</v>
      </c>
      <c r="F20510">
        <v>1784.32</v>
      </c>
      <c r="G20510" t="str">
        <f t="shared" si="1602"/>
        <v>BLUEPRINTADT353391</v>
      </c>
      <c r="H20510" t="str">
        <f t="shared" si="1601"/>
        <v>90947W2023</v>
      </c>
      <c r="I20510" t="str">
        <f t="shared" si="1603"/>
        <v>CREVO KOČNICE</v>
      </c>
      <c r="J20510">
        <f t="shared" si="1604"/>
        <v>14.869333333333334</v>
      </c>
      <c r="K20510" t="str">
        <f t="shared" si="1605"/>
        <v/>
      </c>
    </row>
    <row r="20511" spans="1:11" x14ac:dyDescent="0.25">
      <c r="A20511" t="s">
        <v>36941</v>
      </c>
      <c r="B20511" s="1" t="s">
        <v>36942</v>
      </c>
      <c r="C20511" t="s">
        <v>1797</v>
      </c>
      <c r="D20511" t="s">
        <v>9</v>
      </c>
      <c r="E20511">
        <v>1</v>
      </c>
      <c r="F20511">
        <v>1722.88</v>
      </c>
      <c r="G20511" t="str">
        <f t="shared" si="1602"/>
        <v>BLUEPRINTADT353392</v>
      </c>
      <c r="H20511" t="str">
        <f t="shared" si="1601"/>
        <v>90947W2022</v>
      </c>
      <c r="I20511" t="str">
        <f t="shared" si="1603"/>
        <v>CREVO KOČNICE</v>
      </c>
      <c r="J20511">
        <f t="shared" si="1604"/>
        <v>14.357333333333335</v>
      </c>
      <c r="K20511" t="str">
        <f t="shared" si="1605"/>
        <v/>
      </c>
    </row>
    <row r="20512" spans="1:11" x14ac:dyDescent="0.25">
      <c r="A20512" t="s">
        <v>36943</v>
      </c>
      <c r="B20512" s="1" t="s">
        <v>36944</v>
      </c>
      <c r="C20512" t="s">
        <v>1797</v>
      </c>
      <c r="D20512" t="s">
        <v>9</v>
      </c>
      <c r="E20512">
        <v>1</v>
      </c>
      <c r="F20512">
        <v>1333.76</v>
      </c>
      <c r="G20512" t="str">
        <f t="shared" si="1602"/>
        <v>BLUEPRINTADT353393</v>
      </c>
      <c r="H20512" t="str">
        <f t="shared" si="1601"/>
        <v>9094702E11</v>
      </c>
      <c r="I20512" t="str">
        <f t="shared" si="1603"/>
        <v>CREVO KOČNICE</v>
      </c>
      <c r="J20512">
        <f t="shared" si="1604"/>
        <v>11.114666666666666</v>
      </c>
      <c r="K20512" t="str">
        <f t="shared" si="1605"/>
        <v/>
      </c>
    </row>
    <row r="20513" spans="1:11" x14ac:dyDescent="0.25">
      <c r="A20513" t="s">
        <v>36945</v>
      </c>
      <c r="B20513" s="1" t="s">
        <v>36946</v>
      </c>
      <c r="C20513" t="s">
        <v>1797</v>
      </c>
      <c r="D20513" t="s">
        <v>9</v>
      </c>
      <c r="E20513">
        <v>1</v>
      </c>
      <c r="F20513">
        <v>1333.76</v>
      </c>
      <c r="G20513" t="str">
        <f t="shared" si="1602"/>
        <v>BLUEPRINTADT353394</v>
      </c>
      <c r="H20513" t="str">
        <f t="shared" si="1601"/>
        <v>9094702F04</v>
      </c>
      <c r="I20513" t="str">
        <f t="shared" si="1603"/>
        <v>CREVO KOČNICE</v>
      </c>
      <c r="J20513">
        <f t="shared" si="1604"/>
        <v>11.114666666666666</v>
      </c>
      <c r="K20513" t="str">
        <f t="shared" si="1605"/>
        <v/>
      </c>
    </row>
    <row r="20514" spans="1:11" x14ac:dyDescent="0.25">
      <c r="A20514" t="s">
        <v>36947</v>
      </c>
      <c r="B20514" s="1" t="s">
        <v>36948</v>
      </c>
      <c r="C20514" t="s">
        <v>1797</v>
      </c>
      <c r="D20514" t="s">
        <v>9</v>
      </c>
      <c r="E20514">
        <v>1</v>
      </c>
      <c r="F20514">
        <v>1461.76</v>
      </c>
      <c r="G20514" t="str">
        <f t="shared" si="1602"/>
        <v>BLUEPRINTADT353395</v>
      </c>
      <c r="H20514" t="str">
        <f t="shared" si="1601"/>
        <v>90947W2011</v>
      </c>
      <c r="I20514" t="str">
        <f t="shared" si="1603"/>
        <v>CREVO KOČNICE</v>
      </c>
      <c r="J20514">
        <f t="shared" si="1604"/>
        <v>12.181333333333333</v>
      </c>
      <c r="K20514" t="str">
        <f t="shared" si="1605"/>
        <v/>
      </c>
    </row>
    <row r="20515" spans="1:11" x14ac:dyDescent="0.25">
      <c r="A20515" t="s">
        <v>36949</v>
      </c>
      <c r="B20515" s="1" t="s">
        <v>36950</v>
      </c>
      <c r="C20515" t="s">
        <v>1797</v>
      </c>
      <c r="D20515" t="s">
        <v>9</v>
      </c>
      <c r="E20515">
        <v>1</v>
      </c>
      <c r="F20515">
        <v>1314.56</v>
      </c>
      <c r="G20515" t="str">
        <f t="shared" si="1602"/>
        <v>BLUEPRINTADT353396</v>
      </c>
      <c r="H20515" t="str">
        <f t="shared" si="1601"/>
        <v>9094702C50</v>
      </c>
      <c r="I20515" t="str">
        <f t="shared" si="1603"/>
        <v>CREVO KOČNICE</v>
      </c>
      <c r="J20515">
        <f t="shared" si="1604"/>
        <v>10.954666666666666</v>
      </c>
      <c r="K20515" t="str">
        <f t="shared" si="1605"/>
        <v/>
      </c>
    </row>
    <row r="20516" spans="1:11" x14ac:dyDescent="0.25">
      <c r="A20516" t="s">
        <v>36951</v>
      </c>
      <c r="B20516" s="1" t="s">
        <v>36952</v>
      </c>
      <c r="C20516" t="s">
        <v>1797</v>
      </c>
      <c r="D20516" t="s">
        <v>9</v>
      </c>
      <c r="E20516">
        <v>1</v>
      </c>
      <c r="F20516">
        <v>1263.3599999999999</v>
      </c>
      <c r="G20516" t="str">
        <f t="shared" si="1602"/>
        <v>BLUEPRINTADT353397</v>
      </c>
      <c r="H20516" t="str">
        <f t="shared" si="1601"/>
        <v>9094702F96</v>
      </c>
      <c r="I20516" t="str">
        <f t="shared" si="1603"/>
        <v>CREVO KOČNICE</v>
      </c>
      <c r="J20516">
        <f t="shared" si="1604"/>
        <v>10.527999999999999</v>
      </c>
      <c r="K20516" t="str">
        <f t="shared" si="1605"/>
        <v/>
      </c>
    </row>
    <row r="20517" spans="1:11" x14ac:dyDescent="0.25">
      <c r="A20517" t="s">
        <v>36953</v>
      </c>
      <c r="B20517" s="1" t="s">
        <v>36954</v>
      </c>
      <c r="C20517" t="s">
        <v>1797</v>
      </c>
      <c r="D20517" t="s">
        <v>9</v>
      </c>
      <c r="E20517">
        <v>1</v>
      </c>
      <c r="F20517">
        <v>1465.6</v>
      </c>
      <c r="G20517" t="str">
        <f t="shared" si="1602"/>
        <v>BLUEPRINTADT353398</v>
      </c>
      <c r="H20517" t="str">
        <f t="shared" si="1601"/>
        <v>9094702F43</v>
      </c>
      <c r="I20517" t="str">
        <f t="shared" si="1603"/>
        <v>CREVO KOČNICE</v>
      </c>
      <c r="J20517">
        <f t="shared" si="1604"/>
        <v>12.213333333333333</v>
      </c>
      <c r="K20517" t="str">
        <f t="shared" si="1605"/>
        <v/>
      </c>
    </row>
    <row r="20518" spans="1:11" x14ac:dyDescent="0.25">
      <c r="A20518" t="s">
        <v>36955</v>
      </c>
      <c r="B20518" s="1" t="s">
        <v>36956</v>
      </c>
      <c r="C20518" t="s">
        <v>1797</v>
      </c>
      <c r="D20518" t="s">
        <v>9</v>
      </c>
      <c r="E20518">
        <v>1</v>
      </c>
      <c r="F20518">
        <v>1465.6</v>
      </c>
      <c r="G20518" t="str">
        <f t="shared" si="1602"/>
        <v>BLUEPRINTADT353399</v>
      </c>
      <c r="H20518" t="str">
        <f t="shared" si="1601"/>
        <v>9094702F42</v>
      </c>
      <c r="I20518" t="str">
        <f t="shared" si="1603"/>
        <v>CREVO KOČNICE</v>
      </c>
      <c r="J20518">
        <f t="shared" si="1604"/>
        <v>12.213333333333333</v>
      </c>
      <c r="K20518" t="str">
        <f t="shared" si="1605"/>
        <v/>
      </c>
    </row>
    <row r="20519" spans="1:11" x14ac:dyDescent="0.25">
      <c r="A20519" t="s">
        <v>36957</v>
      </c>
      <c r="B20519" s="1" t="s">
        <v>36958</v>
      </c>
      <c r="C20519" t="s">
        <v>1797</v>
      </c>
      <c r="D20519" t="s">
        <v>9</v>
      </c>
      <c r="E20519">
        <v>1</v>
      </c>
      <c r="F20519">
        <v>1725.44</v>
      </c>
      <c r="G20519" t="str">
        <f t="shared" si="1602"/>
        <v>BLUEPRINTADT353400</v>
      </c>
      <c r="H20519" t="str">
        <f t="shared" si="1601"/>
        <v>9094702F84</v>
      </c>
      <c r="I20519" t="str">
        <f t="shared" si="1603"/>
        <v>CREVO KOČNICE</v>
      </c>
      <c r="J20519">
        <f t="shared" si="1604"/>
        <v>14.378666666666668</v>
      </c>
      <c r="K20519" t="str">
        <f t="shared" si="1605"/>
        <v/>
      </c>
    </row>
    <row r="20520" spans="1:11" x14ac:dyDescent="0.25">
      <c r="A20520" t="s">
        <v>36959</v>
      </c>
      <c r="B20520" s="1" t="s">
        <v>36960</v>
      </c>
      <c r="C20520" t="s">
        <v>1797</v>
      </c>
      <c r="D20520" t="s">
        <v>9</v>
      </c>
      <c r="E20520">
        <v>1</v>
      </c>
      <c r="F20520">
        <v>2403.84</v>
      </c>
      <c r="G20520" t="str">
        <f t="shared" si="1602"/>
        <v>BLUEPRINTADT353401</v>
      </c>
      <c r="H20520" t="str">
        <f t="shared" si="1601"/>
        <v>9094702F83</v>
      </c>
      <c r="I20520" t="str">
        <f t="shared" si="1603"/>
        <v>CREVO KOČNICE</v>
      </c>
      <c r="J20520">
        <f t="shared" si="1604"/>
        <v>20.032</v>
      </c>
      <c r="K20520" t="str">
        <f t="shared" si="1605"/>
        <v/>
      </c>
    </row>
    <row r="20521" spans="1:11" x14ac:dyDescent="0.25">
      <c r="A20521" t="s">
        <v>36961</v>
      </c>
      <c r="B20521" s="1" t="s">
        <v>36962</v>
      </c>
      <c r="C20521" t="s">
        <v>1797</v>
      </c>
      <c r="D20521" t="s">
        <v>9</v>
      </c>
      <c r="E20521">
        <v>1</v>
      </c>
      <c r="F20521">
        <v>737.28</v>
      </c>
      <c r="G20521" t="str">
        <f t="shared" si="1602"/>
        <v>BLUEPRINTADT353402</v>
      </c>
      <c r="H20521" t="str">
        <f t="shared" si="1601"/>
        <v>9094702F87</v>
      </c>
      <c r="I20521" t="str">
        <f t="shared" si="1603"/>
        <v>CREVO KOČNICE</v>
      </c>
      <c r="J20521">
        <f t="shared" si="1604"/>
        <v>6.1440000000000001</v>
      </c>
      <c r="K20521" t="str">
        <f t="shared" si="1605"/>
        <v/>
      </c>
    </row>
    <row r="20522" spans="1:11" x14ac:dyDescent="0.25">
      <c r="A20522" t="s">
        <v>36963</v>
      </c>
      <c r="B20522" s="1" t="s">
        <v>36964</v>
      </c>
      <c r="C20522" t="s">
        <v>1797</v>
      </c>
      <c r="D20522" t="s">
        <v>9</v>
      </c>
      <c r="E20522">
        <v>1</v>
      </c>
      <c r="F20522">
        <v>2470.4</v>
      </c>
      <c r="G20522" t="str">
        <f t="shared" si="1602"/>
        <v>BLUEPRINTADT353403</v>
      </c>
      <c r="H20522" t="str">
        <f t="shared" si="1601"/>
        <v>9094702F80</v>
      </c>
      <c r="I20522" t="str">
        <f t="shared" si="1603"/>
        <v>CREVO KOČNICE</v>
      </c>
      <c r="J20522">
        <f t="shared" si="1604"/>
        <v>20.586666666666666</v>
      </c>
      <c r="K20522" t="str">
        <f t="shared" si="1605"/>
        <v/>
      </c>
    </row>
    <row r="20523" spans="1:11" x14ac:dyDescent="0.25">
      <c r="A20523" t="s">
        <v>36965</v>
      </c>
      <c r="B20523" s="1" t="s">
        <v>36966</v>
      </c>
      <c r="C20523" t="s">
        <v>1797</v>
      </c>
      <c r="D20523" t="s">
        <v>9</v>
      </c>
      <c r="E20523">
        <v>1</v>
      </c>
      <c r="F20523">
        <v>2470.4</v>
      </c>
      <c r="G20523" t="str">
        <f t="shared" si="1602"/>
        <v>BLUEPRINTADT353404</v>
      </c>
      <c r="H20523" t="str">
        <f t="shared" si="1601"/>
        <v>9094702F79</v>
      </c>
      <c r="I20523" t="str">
        <f t="shared" si="1603"/>
        <v>CREVO KOČNICE</v>
      </c>
      <c r="J20523">
        <f t="shared" si="1604"/>
        <v>20.586666666666666</v>
      </c>
      <c r="K20523" t="str">
        <f t="shared" si="1605"/>
        <v/>
      </c>
    </row>
    <row r="20524" spans="1:11" x14ac:dyDescent="0.25">
      <c r="A20524" t="s">
        <v>36967</v>
      </c>
      <c r="B20524" s="1" t="s">
        <v>36968</v>
      </c>
      <c r="C20524" t="s">
        <v>1797</v>
      </c>
      <c r="D20524" t="s">
        <v>9</v>
      </c>
      <c r="E20524">
        <v>1</v>
      </c>
      <c r="F20524">
        <v>2315.52</v>
      </c>
      <c r="G20524" t="str">
        <f t="shared" si="1602"/>
        <v>BLUEPRINTADT353405</v>
      </c>
      <c r="H20524" t="str">
        <f t="shared" si="1601"/>
        <v>9094702F78</v>
      </c>
      <c r="I20524" t="str">
        <f t="shared" si="1603"/>
        <v>CREVO KOČNICE</v>
      </c>
      <c r="J20524">
        <f t="shared" si="1604"/>
        <v>19.295999999999999</v>
      </c>
      <c r="K20524" t="str">
        <f t="shared" si="1605"/>
        <v/>
      </c>
    </row>
    <row r="20525" spans="1:11" x14ac:dyDescent="0.25">
      <c r="A20525" t="s">
        <v>36969</v>
      </c>
      <c r="B20525" s="1" t="s">
        <v>36970</v>
      </c>
      <c r="C20525" t="s">
        <v>1797</v>
      </c>
      <c r="D20525" t="s">
        <v>9</v>
      </c>
      <c r="E20525">
        <v>1</v>
      </c>
      <c r="F20525">
        <v>1751.04</v>
      </c>
      <c r="G20525" t="str">
        <f t="shared" si="1602"/>
        <v>BLUEPRINTADT353406</v>
      </c>
      <c r="H20525" t="str">
        <f t="shared" ref="H20525:H20588" si="1606">IF(AND(B20525&lt;&gt;"", B20525&lt;&gt;"-"),SUBSTITUTE(SUBSTITUTE(B20525,"-","")," ",""),A20525)</f>
        <v>9094702F59</v>
      </c>
      <c r="I20525" t="str">
        <f t="shared" si="1603"/>
        <v>CREVO KOČNICE</v>
      </c>
      <c r="J20525">
        <f t="shared" si="1604"/>
        <v>14.592000000000001</v>
      </c>
      <c r="K20525" t="str">
        <f t="shared" si="1605"/>
        <v/>
      </c>
    </row>
    <row r="20526" spans="1:11" x14ac:dyDescent="0.25">
      <c r="A20526" t="s">
        <v>36971</v>
      </c>
      <c r="B20526" s="1" t="s">
        <v>36972</v>
      </c>
      <c r="C20526" t="s">
        <v>1797</v>
      </c>
      <c r="D20526" t="s">
        <v>9</v>
      </c>
      <c r="E20526">
        <v>1</v>
      </c>
      <c r="F20526">
        <v>1751.04</v>
      </c>
      <c r="G20526" t="str">
        <f t="shared" si="1602"/>
        <v>BLUEPRINTADT353407</v>
      </c>
      <c r="H20526" t="str">
        <f t="shared" si="1606"/>
        <v>9094702F58</v>
      </c>
      <c r="I20526" t="str">
        <f t="shared" si="1603"/>
        <v>CREVO KOČNICE</v>
      </c>
      <c r="J20526">
        <f t="shared" si="1604"/>
        <v>14.592000000000001</v>
      </c>
      <c r="K20526" t="str">
        <f t="shared" si="1605"/>
        <v/>
      </c>
    </row>
    <row r="20527" spans="1:11" x14ac:dyDescent="0.25">
      <c r="A20527" t="s">
        <v>36973</v>
      </c>
      <c r="B20527" s="1" t="s">
        <v>36974</v>
      </c>
      <c r="C20527" t="s">
        <v>1797</v>
      </c>
      <c r="D20527" t="s">
        <v>9</v>
      </c>
      <c r="E20527">
        <v>1</v>
      </c>
      <c r="F20527">
        <v>1350.4</v>
      </c>
      <c r="G20527" t="str">
        <f t="shared" si="1602"/>
        <v>BLUEPRINTADT353408</v>
      </c>
      <c r="H20527" t="str">
        <f t="shared" si="1606"/>
        <v>9094702923</v>
      </c>
      <c r="I20527" t="str">
        <f t="shared" si="1603"/>
        <v>CREVO KOČNICE</v>
      </c>
      <c r="J20527">
        <f t="shared" si="1604"/>
        <v>11.253333333333334</v>
      </c>
      <c r="K20527" t="str">
        <f t="shared" si="1605"/>
        <v/>
      </c>
    </row>
    <row r="20528" spans="1:11" x14ac:dyDescent="0.25">
      <c r="A20528" t="s">
        <v>36975</v>
      </c>
      <c r="B20528" s="1" t="s">
        <v>36976</v>
      </c>
      <c r="C20528" t="s">
        <v>1797</v>
      </c>
      <c r="D20528" t="s">
        <v>9</v>
      </c>
      <c r="E20528">
        <v>1</v>
      </c>
      <c r="F20528">
        <v>1628.16</v>
      </c>
      <c r="G20528" t="str">
        <f t="shared" si="1602"/>
        <v>BLUEPRINTADT353409</v>
      </c>
      <c r="H20528" t="str">
        <f t="shared" si="1606"/>
        <v>9094702F37</v>
      </c>
      <c r="I20528" t="str">
        <f t="shared" si="1603"/>
        <v>CREVO KOČNICE</v>
      </c>
      <c r="J20528">
        <f t="shared" si="1604"/>
        <v>13.568000000000001</v>
      </c>
      <c r="K20528" t="str">
        <f t="shared" si="1605"/>
        <v/>
      </c>
    </row>
    <row r="20529" spans="1:11" x14ac:dyDescent="0.25">
      <c r="A20529" t="s">
        <v>36977</v>
      </c>
      <c r="B20529" s="1" t="s">
        <v>36978</v>
      </c>
      <c r="C20529" t="s">
        <v>1797</v>
      </c>
      <c r="D20529" t="s">
        <v>9</v>
      </c>
      <c r="E20529">
        <v>1</v>
      </c>
      <c r="F20529">
        <v>1628.16</v>
      </c>
      <c r="G20529" t="str">
        <f t="shared" si="1602"/>
        <v>BLUEPRINTADT353410</v>
      </c>
      <c r="H20529" t="str">
        <f t="shared" si="1606"/>
        <v>9094702F40</v>
      </c>
      <c r="I20529" t="str">
        <f t="shared" si="1603"/>
        <v>CREVO KOČNICE</v>
      </c>
      <c r="J20529">
        <f t="shared" si="1604"/>
        <v>13.568000000000001</v>
      </c>
      <c r="K20529" t="str">
        <f t="shared" si="1605"/>
        <v/>
      </c>
    </row>
    <row r="20530" spans="1:11" x14ac:dyDescent="0.25">
      <c r="A20530" t="s">
        <v>36979</v>
      </c>
      <c r="B20530" s="1" t="s">
        <v>36980</v>
      </c>
      <c r="C20530" t="s">
        <v>1797</v>
      </c>
      <c r="D20530" t="s">
        <v>9</v>
      </c>
      <c r="E20530">
        <v>1</v>
      </c>
      <c r="F20530">
        <v>1015.04</v>
      </c>
      <c r="G20530" t="str">
        <f t="shared" si="1602"/>
        <v>BLUEPRINTADT353411</v>
      </c>
      <c r="H20530" t="str">
        <f t="shared" si="1606"/>
        <v>9094702G33</v>
      </c>
      <c r="I20530" t="str">
        <f t="shared" si="1603"/>
        <v>CREVO KOČNICE</v>
      </c>
      <c r="J20530">
        <f t="shared" si="1604"/>
        <v>8.4586666666666659</v>
      </c>
      <c r="K20530" t="str">
        <f t="shared" si="1605"/>
        <v/>
      </c>
    </row>
    <row r="20531" spans="1:11" x14ac:dyDescent="0.25">
      <c r="A20531" t="s">
        <v>36981</v>
      </c>
      <c r="B20531" s="1" t="s">
        <v>36982</v>
      </c>
      <c r="C20531" t="s">
        <v>1797</v>
      </c>
      <c r="D20531" t="s">
        <v>9</v>
      </c>
      <c r="E20531">
        <v>1</v>
      </c>
      <c r="F20531">
        <v>1015.04</v>
      </c>
      <c r="G20531" t="str">
        <f t="shared" si="1602"/>
        <v>BLUEPRINTADT353412</v>
      </c>
      <c r="H20531" t="str">
        <f t="shared" si="1606"/>
        <v>9094702G32</v>
      </c>
      <c r="I20531" t="str">
        <f t="shared" si="1603"/>
        <v>CREVO KOČNICE</v>
      </c>
      <c r="J20531">
        <f t="shared" si="1604"/>
        <v>8.4586666666666659</v>
      </c>
      <c r="K20531" t="str">
        <f t="shared" si="1605"/>
        <v/>
      </c>
    </row>
    <row r="20532" spans="1:11" x14ac:dyDescent="0.25">
      <c r="A20532" t="s">
        <v>36983</v>
      </c>
      <c r="B20532" s="1" t="s">
        <v>36984</v>
      </c>
      <c r="C20532" t="s">
        <v>1797</v>
      </c>
      <c r="D20532" t="s">
        <v>9</v>
      </c>
      <c r="E20532">
        <v>1</v>
      </c>
      <c r="F20532">
        <v>1187.8399999999999</v>
      </c>
      <c r="G20532" t="str">
        <f t="shared" si="1602"/>
        <v>BLUEPRINTADT353413</v>
      </c>
      <c r="H20532" t="str">
        <f t="shared" si="1606"/>
        <v>9094702F30</v>
      </c>
      <c r="I20532" t="str">
        <f t="shared" si="1603"/>
        <v>CREVO KOČNICE</v>
      </c>
      <c r="J20532">
        <f t="shared" si="1604"/>
        <v>9.8986666666666654</v>
      </c>
      <c r="K20532" t="str">
        <f t="shared" si="1605"/>
        <v/>
      </c>
    </row>
    <row r="20533" spans="1:11" x14ac:dyDescent="0.25">
      <c r="A20533" t="s">
        <v>36985</v>
      </c>
      <c r="B20533" s="1" t="s">
        <v>36986</v>
      </c>
      <c r="C20533" t="s">
        <v>1797</v>
      </c>
      <c r="D20533" t="s">
        <v>9</v>
      </c>
      <c r="E20533">
        <v>1</v>
      </c>
      <c r="F20533">
        <v>719.36</v>
      </c>
      <c r="G20533" t="str">
        <f t="shared" si="1602"/>
        <v>BLUEPRINTADT353414</v>
      </c>
      <c r="H20533" t="str">
        <f t="shared" si="1606"/>
        <v>9094702G16</v>
      </c>
      <c r="I20533" t="str">
        <f t="shared" si="1603"/>
        <v>CREVO KOČNICE</v>
      </c>
      <c r="J20533">
        <f t="shared" si="1604"/>
        <v>5.9946666666666664</v>
      </c>
      <c r="K20533" t="str">
        <f t="shared" si="1605"/>
        <v/>
      </c>
    </row>
    <row r="20534" spans="1:11" x14ac:dyDescent="0.25">
      <c r="A20534" t="s">
        <v>36987</v>
      </c>
      <c r="B20534" s="1" t="s">
        <v>36988</v>
      </c>
      <c r="C20534" t="s">
        <v>1797</v>
      </c>
      <c r="D20534" t="s">
        <v>9</v>
      </c>
      <c r="E20534">
        <v>1</v>
      </c>
      <c r="F20534">
        <v>677.12</v>
      </c>
      <c r="G20534" t="str">
        <f t="shared" si="1602"/>
        <v>BLUEPRINTADT353415</v>
      </c>
      <c r="H20534" t="str">
        <f t="shared" si="1606"/>
        <v>9094702H00</v>
      </c>
      <c r="I20534" t="str">
        <f t="shared" si="1603"/>
        <v>CREVO KOČNICE</v>
      </c>
      <c r="J20534">
        <f t="shared" si="1604"/>
        <v>5.6426666666666669</v>
      </c>
      <c r="K20534" t="str">
        <f t="shared" si="1605"/>
        <v/>
      </c>
    </row>
    <row r="20535" spans="1:11" x14ac:dyDescent="0.25">
      <c r="A20535" t="s">
        <v>36989</v>
      </c>
      <c r="B20535" s="1" t="s">
        <v>36990</v>
      </c>
      <c r="C20535" t="s">
        <v>1797</v>
      </c>
      <c r="D20535" t="s">
        <v>9</v>
      </c>
      <c r="E20535">
        <v>1</v>
      </c>
      <c r="F20535">
        <v>856.32</v>
      </c>
      <c r="G20535" t="str">
        <f t="shared" si="1602"/>
        <v>BLUEPRINTADT353416</v>
      </c>
      <c r="H20535" t="str">
        <f t="shared" si="1606"/>
        <v>9094702G18</v>
      </c>
      <c r="I20535" t="str">
        <f t="shared" si="1603"/>
        <v>CREVO KOČNICE</v>
      </c>
      <c r="J20535">
        <f t="shared" si="1604"/>
        <v>7.1360000000000001</v>
      </c>
      <c r="K20535" t="str">
        <f t="shared" si="1605"/>
        <v/>
      </c>
    </row>
    <row r="20536" spans="1:11" x14ac:dyDescent="0.25">
      <c r="A20536" t="s">
        <v>36991</v>
      </c>
      <c r="B20536" s="1" t="s">
        <v>36992</v>
      </c>
      <c r="C20536" t="s">
        <v>36993</v>
      </c>
      <c r="D20536" t="s">
        <v>9</v>
      </c>
      <c r="E20536">
        <v>1</v>
      </c>
      <c r="F20536">
        <v>1532.16</v>
      </c>
      <c r="G20536" t="str">
        <f t="shared" si="1602"/>
        <v>BLUEPRINTADT353425</v>
      </c>
      <c r="H20536" t="str">
        <f t="shared" si="1606"/>
        <v>90947T2082</v>
      </c>
      <c r="I20536" t="str">
        <f t="shared" si="1603"/>
        <v>CREVO KOČNICA</v>
      </c>
      <c r="J20536">
        <f t="shared" si="1604"/>
        <v>12.768000000000001</v>
      </c>
      <c r="K20536" t="str">
        <f t="shared" si="1605"/>
        <v/>
      </c>
    </row>
    <row r="20537" spans="1:11" x14ac:dyDescent="0.25">
      <c r="A20537" t="s">
        <v>36994</v>
      </c>
      <c r="B20537" s="1" t="s">
        <v>36995</v>
      </c>
      <c r="C20537" t="s">
        <v>1797</v>
      </c>
      <c r="D20537" t="s">
        <v>9</v>
      </c>
      <c r="E20537">
        <v>1</v>
      </c>
      <c r="F20537">
        <v>1987.84</v>
      </c>
      <c r="G20537" t="str">
        <f t="shared" si="1602"/>
        <v>BLUEPRINTADT35343</v>
      </c>
      <c r="H20537" t="str">
        <f t="shared" si="1606"/>
        <v>9094702476</v>
      </c>
      <c r="I20537" t="str">
        <f t="shared" si="1603"/>
        <v>CREVO KOČNICE</v>
      </c>
      <c r="J20537">
        <f t="shared" si="1604"/>
        <v>16.565333333333331</v>
      </c>
      <c r="K20537" t="str">
        <f t="shared" si="1605"/>
        <v/>
      </c>
    </row>
    <row r="20538" spans="1:11" x14ac:dyDescent="0.25">
      <c r="A20538" t="s">
        <v>36996</v>
      </c>
      <c r="B20538" s="1" t="s">
        <v>36997</v>
      </c>
      <c r="C20538" t="s">
        <v>1797</v>
      </c>
      <c r="D20538" t="s">
        <v>9</v>
      </c>
      <c r="E20538">
        <v>1</v>
      </c>
      <c r="F20538">
        <v>691.2</v>
      </c>
      <c r="G20538" t="str">
        <f t="shared" si="1602"/>
        <v>BLUEPRINTADT35344</v>
      </c>
      <c r="H20538" t="str">
        <f t="shared" si="1606"/>
        <v>9094702477</v>
      </c>
      <c r="I20538" t="str">
        <f t="shared" si="1603"/>
        <v>CREVO KOČNICE</v>
      </c>
      <c r="J20538">
        <f t="shared" si="1604"/>
        <v>5.7600000000000007</v>
      </c>
      <c r="K20538" t="str">
        <f t="shared" si="1605"/>
        <v/>
      </c>
    </row>
    <row r="20539" spans="1:11" x14ac:dyDescent="0.25">
      <c r="A20539" t="s">
        <v>36998</v>
      </c>
      <c r="B20539" s="1" t="s">
        <v>36999</v>
      </c>
      <c r="C20539" t="s">
        <v>1797</v>
      </c>
      <c r="D20539" t="s">
        <v>9</v>
      </c>
      <c r="E20539">
        <v>1</v>
      </c>
      <c r="F20539">
        <v>1751.04</v>
      </c>
      <c r="G20539" t="str">
        <f t="shared" si="1602"/>
        <v>BLUEPRINTADT35345</v>
      </c>
      <c r="H20539" t="str">
        <f t="shared" si="1606"/>
        <v>9094702489</v>
      </c>
      <c r="I20539" t="str">
        <f t="shared" si="1603"/>
        <v>CREVO KOČNICE</v>
      </c>
      <c r="J20539">
        <f t="shared" si="1604"/>
        <v>14.592000000000001</v>
      </c>
      <c r="K20539" t="str">
        <f t="shared" si="1605"/>
        <v/>
      </c>
    </row>
    <row r="20540" spans="1:11" x14ac:dyDescent="0.25">
      <c r="A20540" t="s">
        <v>37000</v>
      </c>
      <c r="B20540" s="1" t="s">
        <v>37001</v>
      </c>
      <c r="C20540" t="s">
        <v>1797</v>
      </c>
      <c r="D20540" t="s">
        <v>9</v>
      </c>
      <c r="E20540">
        <v>1</v>
      </c>
      <c r="F20540">
        <v>654.08000000000004</v>
      </c>
      <c r="G20540" t="str">
        <f t="shared" si="1602"/>
        <v>BLUEPRINTADT35350</v>
      </c>
      <c r="H20540" t="str">
        <f t="shared" si="1606"/>
        <v>9094702505</v>
      </c>
      <c r="I20540" t="str">
        <f t="shared" si="1603"/>
        <v>CREVO KOČNICE</v>
      </c>
      <c r="J20540">
        <f t="shared" si="1604"/>
        <v>5.4506666666666668</v>
      </c>
      <c r="K20540" t="str">
        <f t="shared" si="1605"/>
        <v/>
      </c>
    </row>
    <row r="20541" spans="1:11" x14ac:dyDescent="0.25">
      <c r="A20541" t="s">
        <v>37002</v>
      </c>
      <c r="B20541" s="1" t="s">
        <v>37003</v>
      </c>
      <c r="C20541" t="s">
        <v>1797</v>
      </c>
      <c r="D20541" t="s">
        <v>9</v>
      </c>
      <c r="E20541">
        <v>1</v>
      </c>
      <c r="F20541">
        <v>747.52</v>
      </c>
      <c r="G20541" t="str">
        <f t="shared" si="1602"/>
        <v>BLUEPRINTADT35353</v>
      </c>
      <c r="H20541" t="str">
        <f t="shared" si="1606"/>
        <v>9094702532</v>
      </c>
      <c r="I20541" t="str">
        <f t="shared" si="1603"/>
        <v>CREVO KOČNICE</v>
      </c>
      <c r="J20541">
        <f t="shared" si="1604"/>
        <v>6.2293333333333329</v>
      </c>
      <c r="K20541" t="str">
        <f t="shared" si="1605"/>
        <v/>
      </c>
    </row>
    <row r="20542" spans="1:11" x14ac:dyDescent="0.25">
      <c r="A20542" t="s">
        <v>37004</v>
      </c>
      <c r="B20542" s="1" t="s">
        <v>37005</v>
      </c>
      <c r="C20542" t="s">
        <v>1797</v>
      </c>
      <c r="D20542" t="s">
        <v>9</v>
      </c>
      <c r="E20542">
        <v>1</v>
      </c>
      <c r="F20542">
        <v>540.16</v>
      </c>
      <c r="G20542" t="str">
        <f t="shared" si="1602"/>
        <v>BLUEPRINTADT35354</v>
      </c>
      <c r="H20542" t="str">
        <f t="shared" si="1606"/>
        <v>9094702533</v>
      </c>
      <c r="I20542" t="str">
        <f t="shared" si="1603"/>
        <v>CREVO KOČNICE</v>
      </c>
      <c r="J20542">
        <f t="shared" si="1604"/>
        <v>4.5013333333333332</v>
      </c>
      <c r="K20542" t="str">
        <f t="shared" si="1605"/>
        <v/>
      </c>
    </row>
    <row r="20543" spans="1:11" x14ac:dyDescent="0.25">
      <c r="A20543" t="s">
        <v>37006</v>
      </c>
      <c r="B20543" s="1" t="s">
        <v>37007</v>
      </c>
      <c r="C20543" t="s">
        <v>1797</v>
      </c>
      <c r="D20543" t="s">
        <v>9</v>
      </c>
      <c r="E20543">
        <v>1</v>
      </c>
      <c r="F20543">
        <v>2365.44</v>
      </c>
      <c r="G20543" t="str">
        <f t="shared" si="1602"/>
        <v>BLUEPRINTADT35358</v>
      </c>
      <c r="H20543" t="str">
        <f t="shared" si="1606"/>
        <v>9094702552</v>
      </c>
      <c r="I20543" t="str">
        <f t="shared" si="1603"/>
        <v>CREVO KOČNICE</v>
      </c>
      <c r="J20543">
        <f t="shared" si="1604"/>
        <v>19.712</v>
      </c>
      <c r="K20543" t="str">
        <f t="shared" si="1605"/>
        <v/>
      </c>
    </row>
    <row r="20544" spans="1:11" x14ac:dyDescent="0.25">
      <c r="A20544" t="s">
        <v>37008</v>
      </c>
      <c r="B20544" s="1" t="s">
        <v>37009</v>
      </c>
      <c r="C20544" t="s">
        <v>1797</v>
      </c>
      <c r="D20544" t="s">
        <v>9</v>
      </c>
      <c r="E20544">
        <v>1</v>
      </c>
      <c r="F20544">
        <v>2368</v>
      </c>
      <c r="G20544" t="str">
        <f t="shared" si="1602"/>
        <v>BLUEPRINTADT35359</v>
      </c>
      <c r="H20544" t="str">
        <f t="shared" si="1606"/>
        <v>9094702459</v>
      </c>
      <c r="I20544" t="str">
        <f t="shared" si="1603"/>
        <v>CREVO KOČNICE</v>
      </c>
      <c r="J20544">
        <f t="shared" si="1604"/>
        <v>19.733333333333334</v>
      </c>
      <c r="K20544" t="str">
        <f t="shared" si="1605"/>
        <v/>
      </c>
    </row>
    <row r="20545" spans="1:11" x14ac:dyDescent="0.25">
      <c r="A20545" t="s">
        <v>37010</v>
      </c>
      <c r="B20545" s="1" t="s">
        <v>37011</v>
      </c>
      <c r="C20545" t="s">
        <v>1797</v>
      </c>
      <c r="D20545" t="s">
        <v>9</v>
      </c>
      <c r="E20545">
        <v>1</v>
      </c>
      <c r="F20545">
        <v>2296.3200000000002</v>
      </c>
      <c r="G20545" t="str">
        <f t="shared" si="1602"/>
        <v>BLUEPRINTADT35362</v>
      </c>
      <c r="H20545" t="str">
        <f t="shared" si="1606"/>
        <v>9094702565</v>
      </c>
      <c r="I20545" t="str">
        <f t="shared" si="1603"/>
        <v>CREVO KOČNICE</v>
      </c>
      <c r="J20545">
        <f t="shared" si="1604"/>
        <v>19.136000000000003</v>
      </c>
      <c r="K20545" t="str">
        <f t="shared" si="1605"/>
        <v/>
      </c>
    </row>
    <row r="20546" spans="1:11" x14ac:dyDescent="0.25">
      <c r="A20546" t="s">
        <v>37012</v>
      </c>
      <c r="B20546" s="1" t="s">
        <v>37013</v>
      </c>
      <c r="C20546" t="s">
        <v>1797</v>
      </c>
      <c r="D20546" t="s">
        <v>9</v>
      </c>
      <c r="E20546">
        <v>1</v>
      </c>
      <c r="F20546">
        <v>990.72</v>
      </c>
      <c r="G20546" t="str">
        <f t="shared" si="1602"/>
        <v>BLUEPRINTADT35370</v>
      </c>
      <c r="H20546" t="str">
        <f t="shared" si="1606"/>
        <v>9695033005</v>
      </c>
      <c r="I20546" t="str">
        <f t="shared" si="1603"/>
        <v>CREVO KOČNICE</v>
      </c>
      <c r="J20546">
        <f t="shared" si="1604"/>
        <v>8.2560000000000002</v>
      </c>
      <c r="K20546" t="str">
        <f t="shared" si="1605"/>
        <v/>
      </c>
    </row>
    <row r="20547" spans="1:11" x14ac:dyDescent="0.25">
      <c r="A20547" t="s">
        <v>37014</v>
      </c>
      <c r="B20547" s="1" t="s">
        <v>37015</v>
      </c>
      <c r="C20547" t="s">
        <v>1797</v>
      </c>
      <c r="D20547" t="s">
        <v>9</v>
      </c>
      <c r="E20547">
        <v>1</v>
      </c>
      <c r="F20547">
        <v>646.4</v>
      </c>
      <c r="G20547" t="str">
        <f t="shared" ref="G20547:G20610" si="1607">"BLUEPRINT"&amp;A20547</f>
        <v>BLUEPRINTADT35380</v>
      </c>
      <c r="H20547" t="str">
        <f t="shared" si="1606"/>
        <v>9694039855</v>
      </c>
      <c r="I20547" t="str">
        <f t="shared" ref="I20547:I20610" si="1608">UPPER(C20547)</f>
        <v>CREVO KOČNICE</v>
      </c>
      <c r="J20547">
        <f t="shared" ref="J20547:J20610" si="1609">F20547/120</f>
        <v>5.3866666666666667</v>
      </c>
      <c r="K20547" t="str">
        <f t="shared" ref="K20547:K20610" si="1610">IF(E20547&gt;1,"nesto", "")</f>
        <v/>
      </c>
    </row>
    <row r="20548" spans="1:11" x14ac:dyDescent="0.25">
      <c r="A20548" t="s">
        <v>37016</v>
      </c>
      <c r="B20548" s="1" t="s">
        <v>37017</v>
      </c>
      <c r="C20548" t="s">
        <v>1797</v>
      </c>
      <c r="D20548" t="s">
        <v>9</v>
      </c>
      <c r="E20548">
        <v>1</v>
      </c>
      <c r="F20548">
        <v>546.55999999999995</v>
      </c>
      <c r="G20548" t="str">
        <f t="shared" si="1607"/>
        <v>BLUEPRINTADT35385</v>
      </c>
      <c r="H20548" t="str">
        <f t="shared" si="1606"/>
        <v>9694034406</v>
      </c>
      <c r="I20548" t="str">
        <f t="shared" si="1608"/>
        <v>CREVO KOČNICE</v>
      </c>
      <c r="J20548">
        <f t="shared" si="1609"/>
        <v>4.554666666666666</v>
      </c>
      <c r="K20548" t="str">
        <f t="shared" si="1610"/>
        <v/>
      </c>
    </row>
    <row r="20549" spans="1:11" x14ac:dyDescent="0.25">
      <c r="A20549" t="s">
        <v>37018</v>
      </c>
      <c r="B20549" s="1" t="s">
        <v>37019</v>
      </c>
      <c r="C20549" t="s">
        <v>1797</v>
      </c>
      <c r="D20549" t="s">
        <v>9</v>
      </c>
      <c r="E20549">
        <v>1</v>
      </c>
      <c r="F20549">
        <v>573.44000000000005</v>
      </c>
      <c r="G20549" t="str">
        <f t="shared" si="1607"/>
        <v>BLUEPRINTADT35390</v>
      </c>
      <c r="H20549" t="str">
        <f t="shared" si="1606"/>
        <v>9695032405</v>
      </c>
      <c r="I20549" t="str">
        <f t="shared" si="1608"/>
        <v>CREVO KOČNICE</v>
      </c>
      <c r="J20549">
        <f t="shared" si="1609"/>
        <v>4.7786666666666671</v>
      </c>
      <c r="K20549" t="str">
        <f t="shared" si="1610"/>
        <v/>
      </c>
    </row>
    <row r="20550" spans="1:11" x14ac:dyDescent="0.25">
      <c r="A20550" t="s">
        <v>37020</v>
      </c>
      <c r="B20550" s="1" t="s">
        <v>37021</v>
      </c>
      <c r="C20550" t="s">
        <v>1797</v>
      </c>
      <c r="D20550" t="s">
        <v>9</v>
      </c>
      <c r="E20550">
        <v>1</v>
      </c>
      <c r="F20550">
        <v>832</v>
      </c>
      <c r="G20550" t="str">
        <f t="shared" si="1607"/>
        <v>BLUEPRINTADT35392</v>
      </c>
      <c r="H20550" t="str">
        <f t="shared" si="1606"/>
        <v>9696039955</v>
      </c>
      <c r="I20550" t="str">
        <f t="shared" si="1608"/>
        <v>CREVO KOČNICE</v>
      </c>
      <c r="J20550">
        <f t="shared" si="1609"/>
        <v>6.9333333333333336</v>
      </c>
      <c r="K20550" t="str">
        <f t="shared" si="1610"/>
        <v/>
      </c>
    </row>
    <row r="20551" spans="1:11" x14ac:dyDescent="0.25">
      <c r="A20551" t="s">
        <v>37022</v>
      </c>
      <c r="B20551" s="1" t="s">
        <v>37023</v>
      </c>
      <c r="C20551" t="s">
        <v>1797</v>
      </c>
      <c r="D20551" t="s">
        <v>9</v>
      </c>
      <c r="E20551">
        <v>1</v>
      </c>
      <c r="F20551">
        <v>995.84</v>
      </c>
      <c r="G20551" t="str">
        <f t="shared" si="1607"/>
        <v>BLUEPRINTADT35393</v>
      </c>
      <c r="H20551" t="str">
        <f t="shared" si="1606"/>
        <v>9094702590</v>
      </c>
      <c r="I20551" t="str">
        <f t="shared" si="1608"/>
        <v>CREVO KOČNICE</v>
      </c>
      <c r="J20551">
        <f t="shared" si="1609"/>
        <v>8.2986666666666675</v>
      </c>
      <c r="K20551" t="str">
        <f t="shared" si="1610"/>
        <v/>
      </c>
    </row>
    <row r="20552" spans="1:11" x14ac:dyDescent="0.25">
      <c r="A20552" t="s">
        <v>37024</v>
      </c>
      <c r="B20552" s="1" t="s">
        <v>37025</v>
      </c>
      <c r="C20552" t="s">
        <v>1797</v>
      </c>
      <c r="D20552" t="s">
        <v>9</v>
      </c>
      <c r="E20552">
        <v>1</v>
      </c>
      <c r="F20552">
        <v>698.88</v>
      </c>
      <c r="G20552" t="str">
        <f t="shared" si="1607"/>
        <v>BLUEPRINTADT35394</v>
      </c>
      <c r="H20552" t="str">
        <f t="shared" si="1606"/>
        <v>9094712591</v>
      </c>
      <c r="I20552" t="str">
        <f t="shared" si="1608"/>
        <v>CREVO KOČNICE</v>
      </c>
      <c r="J20552">
        <f t="shared" si="1609"/>
        <v>5.8239999999999998</v>
      </c>
      <c r="K20552" t="str">
        <f t="shared" si="1610"/>
        <v/>
      </c>
    </row>
    <row r="20553" spans="1:11" x14ac:dyDescent="0.25">
      <c r="A20553" t="s">
        <v>37026</v>
      </c>
      <c r="C20553" t="s">
        <v>37027</v>
      </c>
      <c r="D20553" t="s">
        <v>9</v>
      </c>
      <c r="E20553">
        <v>1</v>
      </c>
      <c r="F20553">
        <v>2214.4</v>
      </c>
      <c r="G20553" t="str">
        <f t="shared" si="1607"/>
        <v>BLUEPRINTADT35501</v>
      </c>
      <c r="H20553" t="str">
        <f t="shared" si="1606"/>
        <v>ADT35501</v>
      </c>
      <c r="I20553" t="str">
        <f t="shared" si="1608"/>
        <v>NASADNI ADAPTER KLJUČA ZA NAVRTKE</v>
      </c>
      <c r="J20553">
        <f t="shared" si="1609"/>
        <v>18.453333333333333</v>
      </c>
      <c r="K20553" t="str">
        <f t="shared" si="1610"/>
        <v/>
      </c>
    </row>
    <row r="20554" spans="1:11" x14ac:dyDescent="0.25">
      <c r="A20554" t="s">
        <v>37028</v>
      </c>
      <c r="B20554" s="1" t="s">
        <v>11734</v>
      </c>
      <c r="C20554" t="s">
        <v>37029</v>
      </c>
      <c r="D20554" t="s">
        <v>9</v>
      </c>
      <c r="E20554">
        <v>1</v>
      </c>
      <c r="F20554">
        <v>979.2</v>
      </c>
      <c r="G20554" t="str">
        <f t="shared" si="1607"/>
        <v>BLUEPRINTADT35502</v>
      </c>
      <c r="H20554" t="str">
        <f t="shared" si="1606"/>
        <v>TOOL</v>
      </c>
      <c r="I20554" t="str">
        <f t="shared" si="1608"/>
        <v>ALAT ZA FILTER ULJA</v>
      </c>
      <c r="J20554">
        <f t="shared" si="1609"/>
        <v>8.16</v>
      </c>
      <c r="K20554" t="str">
        <f t="shared" si="1610"/>
        <v/>
      </c>
    </row>
    <row r="20555" spans="1:11" x14ac:dyDescent="0.25">
      <c r="A20555" t="s">
        <v>37030</v>
      </c>
      <c r="B20555" s="1" t="s">
        <v>11734</v>
      </c>
      <c r="C20555" t="s">
        <v>37029</v>
      </c>
      <c r="D20555" t="s">
        <v>9</v>
      </c>
      <c r="E20555">
        <v>1</v>
      </c>
      <c r="F20555">
        <v>893.44</v>
      </c>
      <c r="G20555" t="str">
        <f t="shared" si="1607"/>
        <v>BLUEPRINTADT35503</v>
      </c>
      <c r="H20555" t="str">
        <f t="shared" si="1606"/>
        <v>TOOL</v>
      </c>
      <c r="I20555" t="str">
        <f t="shared" si="1608"/>
        <v>ALAT ZA FILTER ULJA</v>
      </c>
      <c r="J20555">
        <f t="shared" si="1609"/>
        <v>7.445333333333334</v>
      </c>
      <c r="K20555" t="str">
        <f t="shared" si="1610"/>
        <v/>
      </c>
    </row>
    <row r="20556" spans="1:11" x14ac:dyDescent="0.25">
      <c r="A20556" t="s">
        <v>37031</v>
      </c>
      <c r="C20556" t="s">
        <v>37029</v>
      </c>
      <c r="D20556" t="s">
        <v>9</v>
      </c>
      <c r="E20556">
        <v>1</v>
      </c>
      <c r="F20556">
        <v>1807.36</v>
      </c>
      <c r="G20556" t="str">
        <f t="shared" si="1607"/>
        <v>BLUEPRINTADT35504</v>
      </c>
      <c r="H20556" t="str">
        <f t="shared" si="1606"/>
        <v>ADT35504</v>
      </c>
      <c r="I20556" t="str">
        <f t="shared" si="1608"/>
        <v>ALAT ZA FILTER ULJA</v>
      </c>
      <c r="J20556">
        <f t="shared" si="1609"/>
        <v>15.061333333333332</v>
      </c>
      <c r="K20556" t="str">
        <f t="shared" si="1610"/>
        <v/>
      </c>
    </row>
    <row r="20557" spans="1:11" x14ac:dyDescent="0.25">
      <c r="A20557" t="s">
        <v>37032</v>
      </c>
      <c r="C20557" t="s">
        <v>1909</v>
      </c>
      <c r="D20557" t="s">
        <v>9</v>
      </c>
      <c r="E20557">
        <v>1</v>
      </c>
      <c r="F20557">
        <v>2464</v>
      </c>
      <c r="G20557" t="str">
        <f t="shared" si="1607"/>
        <v>BLUEPRINTADT35801</v>
      </c>
      <c r="H20557" t="str">
        <f t="shared" si="1606"/>
        <v>ADT35801</v>
      </c>
      <c r="I20557" t="str">
        <f t="shared" si="1608"/>
        <v>GASNA OPRUGA</v>
      </c>
      <c r="J20557">
        <f t="shared" si="1609"/>
        <v>20.533333333333335</v>
      </c>
      <c r="K20557" t="str">
        <f t="shared" si="1610"/>
        <v/>
      </c>
    </row>
    <row r="20558" spans="1:11" x14ac:dyDescent="0.25">
      <c r="A20558" t="s">
        <v>37033</v>
      </c>
      <c r="C20558" t="s">
        <v>1909</v>
      </c>
      <c r="D20558" t="s">
        <v>9</v>
      </c>
      <c r="E20558">
        <v>1</v>
      </c>
      <c r="F20558">
        <v>2040.32</v>
      </c>
      <c r="G20558" t="str">
        <f t="shared" si="1607"/>
        <v>BLUEPRINTADT35802</v>
      </c>
      <c r="H20558" t="str">
        <f t="shared" si="1606"/>
        <v>ADT35802</v>
      </c>
      <c r="I20558" t="str">
        <f t="shared" si="1608"/>
        <v>GASNA OPRUGA</v>
      </c>
      <c r="J20558">
        <f t="shared" si="1609"/>
        <v>17.002666666666666</v>
      </c>
      <c r="K20558" t="str">
        <f t="shared" si="1610"/>
        <v/>
      </c>
    </row>
    <row r="20559" spans="1:11" x14ac:dyDescent="0.25">
      <c r="A20559" t="s">
        <v>37034</v>
      </c>
      <c r="B20559" s="1" t="s">
        <v>37035</v>
      </c>
      <c r="C20559" t="s">
        <v>1909</v>
      </c>
      <c r="D20559" t="s">
        <v>9</v>
      </c>
      <c r="E20559">
        <v>1</v>
      </c>
      <c r="F20559">
        <v>2917.12</v>
      </c>
      <c r="G20559" t="str">
        <f t="shared" si="1607"/>
        <v>BLUEPRINTADT35803</v>
      </c>
      <c r="H20559" t="str">
        <f t="shared" si="1606"/>
        <v>689500D020</v>
      </c>
      <c r="I20559" t="str">
        <f t="shared" si="1608"/>
        <v>GASNA OPRUGA</v>
      </c>
      <c r="J20559">
        <f t="shared" si="1609"/>
        <v>24.309333333333331</v>
      </c>
      <c r="K20559" t="str">
        <f t="shared" si="1610"/>
        <v/>
      </c>
    </row>
    <row r="20560" spans="1:11" x14ac:dyDescent="0.25">
      <c r="A20560" t="s">
        <v>37036</v>
      </c>
      <c r="B20560" s="1" t="s">
        <v>37037</v>
      </c>
      <c r="C20560" t="s">
        <v>1909</v>
      </c>
      <c r="D20560" t="s">
        <v>9</v>
      </c>
      <c r="E20560">
        <v>1</v>
      </c>
      <c r="F20560">
        <v>3797.76</v>
      </c>
      <c r="G20560" t="str">
        <f t="shared" si="1607"/>
        <v>BLUEPRINTADT35804</v>
      </c>
      <c r="H20560" t="str">
        <f t="shared" si="1606"/>
        <v>689500F010</v>
      </c>
      <c r="I20560" t="str">
        <f t="shared" si="1608"/>
        <v>GASNA OPRUGA</v>
      </c>
      <c r="J20560">
        <f t="shared" si="1609"/>
        <v>31.648000000000003</v>
      </c>
      <c r="K20560" t="str">
        <f t="shared" si="1610"/>
        <v/>
      </c>
    </row>
    <row r="20561" spans="1:11" x14ac:dyDescent="0.25">
      <c r="A20561" t="s">
        <v>37038</v>
      </c>
      <c r="C20561" t="s">
        <v>1909</v>
      </c>
      <c r="D20561" t="s">
        <v>9</v>
      </c>
      <c r="E20561">
        <v>1</v>
      </c>
      <c r="F20561">
        <v>3705.6</v>
      </c>
      <c r="G20561" t="str">
        <f t="shared" si="1607"/>
        <v>BLUEPRINTADT35805</v>
      </c>
      <c r="H20561" t="str">
        <f t="shared" si="1606"/>
        <v>ADT35805</v>
      </c>
      <c r="I20561" t="str">
        <f t="shared" si="1608"/>
        <v>GASNA OPRUGA</v>
      </c>
      <c r="J20561">
        <f t="shared" si="1609"/>
        <v>30.88</v>
      </c>
      <c r="K20561" t="str">
        <f t="shared" si="1610"/>
        <v/>
      </c>
    </row>
    <row r="20562" spans="1:11" x14ac:dyDescent="0.25">
      <c r="A20562" t="s">
        <v>37039</v>
      </c>
      <c r="B20562" s="1" t="s">
        <v>37040</v>
      </c>
      <c r="C20562" t="s">
        <v>1909</v>
      </c>
      <c r="D20562" t="s">
        <v>9</v>
      </c>
      <c r="E20562">
        <v>1</v>
      </c>
      <c r="F20562">
        <v>2688</v>
      </c>
      <c r="G20562" t="str">
        <f t="shared" si="1607"/>
        <v>BLUEPRINTADT35806</v>
      </c>
      <c r="H20562" t="str">
        <f t="shared" si="1606"/>
        <v>689500W250</v>
      </c>
      <c r="I20562" t="str">
        <f t="shared" si="1608"/>
        <v>GASNA OPRUGA</v>
      </c>
      <c r="J20562">
        <f t="shared" si="1609"/>
        <v>22.4</v>
      </c>
      <c r="K20562" t="str">
        <f t="shared" si="1610"/>
        <v/>
      </c>
    </row>
    <row r="20563" spans="1:11" x14ac:dyDescent="0.25">
      <c r="A20563" t="s">
        <v>37041</v>
      </c>
      <c r="C20563" t="s">
        <v>1909</v>
      </c>
      <c r="D20563" t="s">
        <v>9</v>
      </c>
      <c r="E20563">
        <v>1</v>
      </c>
      <c r="F20563">
        <v>3563.52</v>
      </c>
      <c r="G20563" t="str">
        <f t="shared" si="1607"/>
        <v>BLUEPRINTADT35807</v>
      </c>
      <c r="H20563" t="str">
        <f t="shared" si="1606"/>
        <v>ADT35807</v>
      </c>
      <c r="I20563" t="str">
        <f t="shared" si="1608"/>
        <v>GASNA OPRUGA</v>
      </c>
      <c r="J20563">
        <f t="shared" si="1609"/>
        <v>29.696000000000002</v>
      </c>
      <c r="K20563" t="str">
        <f t="shared" si="1610"/>
        <v/>
      </c>
    </row>
    <row r="20564" spans="1:11" x14ac:dyDescent="0.25">
      <c r="A20564" t="s">
        <v>37042</v>
      </c>
      <c r="C20564" t="s">
        <v>1909</v>
      </c>
      <c r="D20564" t="s">
        <v>9</v>
      </c>
      <c r="E20564">
        <v>1</v>
      </c>
      <c r="F20564">
        <v>4177.92</v>
      </c>
      <c r="G20564" t="str">
        <f t="shared" si="1607"/>
        <v>BLUEPRINTADT35810</v>
      </c>
      <c r="H20564" t="str">
        <f t="shared" si="1606"/>
        <v>ADT35810</v>
      </c>
      <c r="I20564" t="str">
        <f t="shared" si="1608"/>
        <v>GASNA OPRUGA</v>
      </c>
      <c r="J20564">
        <f t="shared" si="1609"/>
        <v>34.816000000000003</v>
      </c>
      <c r="K20564" t="str">
        <f t="shared" si="1610"/>
        <v/>
      </c>
    </row>
    <row r="20565" spans="1:11" x14ac:dyDescent="0.25">
      <c r="A20565" t="s">
        <v>37043</v>
      </c>
      <c r="C20565" t="s">
        <v>1909</v>
      </c>
      <c r="D20565" t="s">
        <v>9</v>
      </c>
      <c r="E20565">
        <v>1</v>
      </c>
      <c r="F20565">
        <v>3856.64</v>
      </c>
      <c r="G20565" t="str">
        <f t="shared" si="1607"/>
        <v>BLUEPRINTADT35813</v>
      </c>
      <c r="H20565" t="str">
        <f t="shared" si="1606"/>
        <v>ADT35813</v>
      </c>
      <c r="I20565" t="str">
        <f t="shared" si="1608"/>
        <v>GASNA OPRUGA</v>
      </c>
      <c r="J20565">
        <f t="shared" si="1609"/>
        <v>32.138666666666666</v>
      </c>
      <c r="K20565" t="str">
        <f t="shared" si="1610"/>
        <v/>
      </c>
    </row>
    <row r="20566" spans="1:11" x14ac:dyDescent="0.25">
      <c r="A20566" t="s">
        <v>37044</v>
      </c>
      <c r="C20566" t="s">
        <v>1909</v>
      </c>
      <c r="D20566" t="s">
        <v>9</v>
      </c>
      <c r="E20566">
        <v>1</v>
      </c>
      <c r="F20566">
        <v>3856.64</v>
      </c>
      <c r="G20566" t="str">
        <f t="shared" si="1607"/>
        <v>BLUEPRINTADT35814</v>
      </c>
      <c r="H20566" t="str">
        <f t="shared" si="1606"/>
        <v>ADT35814</v>
      </c>
      <c r="I20566" t="str">
        <f t="shared" si="1608"/>
        <v>GASNA OPRUGA</v>
      </c>
      <c r="J20566">
        <f t="shared" si="1609"/>
        <v>32.138666666666666</v>
      </c>
      <c r="K20566" t="str">
        <f t="shared" si="1610"/>
        <v/>
      </c>
    </row>
    <row r="20567" spans="1:11" x14ac:dyDescent="0.25">
      <c r="A20567" t="s">
        <v>37045</v>
      </c>
      <c r="C20567" t="s">
        <v>1909</v>
      </c>
      <c r="D20567" t="s">
        <v>9</v>
      </c>
      <c r="E20567">
        <v>1</v>
      </c>
      <c r="F20567">
        <v>2131.1999999999998</v>
      </c>
      <c r="G20567" t="str">
        <f t="shared" si="1607"/>
        <v>BLUEPRINTADT35815</v>
      </c>
      <c r="H20567" t="str">
        <f t="shared" si="1606"/>
        <v>ADT35815</v>
      </c>
      <c r="I20567" t="str">
        <f t="shared" si="1608"/>
        <v>GASNA OPRUGA</v>
      </c>
      <c r="J20567">
        <f t="shared" si="1609"/>
        <v>17.759999999999998</v>
      </c>
      <c r="K20567" t="str">
        <f t="shared" si="1610"/>
        <v/>
      </c>
    </row>
    <row r="20568" spans="1:11" x14ac:dyDescent="0.25">
      <c r="A20568" t="s">
        <v>37046</v>
      </c>
      <c r="B20568" s="1" t="s">
        <v>37047</v>
      </c>
      <c r="C20568" t="s">
        <v>1909</v>
      </c>
      <c r="D20568" t="s">
        <v>9</v>
      </c>
      <c r="E20568">
        <v>1</v>
      </c>
      <c r="F20568">
        <v>4550.3999999999996</v>
      </c>
      <c r="G20568" t="str">
        <f t="shared" si="1607"/>
        <v>BLUEPRINTADT35816</v>
      </c>
      <c r="H20568" t="str">
        <f t="shared" si="1606"/>
        <v>534400W090</v>
      </c>
      <c r="I20568" t="str">
        <f t="shared" si="1608"/>
        <v>GASNA OPRUGA</v>
      </c>
      <c r="J20568">
        <f t="shared" si="1609"/>
        <v>37.919999999999995</v>
      </c>
      <c r="K20568" t="str">
        <f t="shared" si="1610"/>
        <v/>
      </c>
    </row>
    <row r="20569" spans="1:11" x14ac:dyDescent="0.25">
      <c r="A20569" t="s">
        <v>37048</v>
      </c>
      <c r="B20569" s="1" t="s">
        <v>37049</v>
      </c>
      <c r="C20569" t="s">
        <v>1909</v>
      </c>
      <c r="D20569" t="s">
        <v>9</v>
      </c>
      <c r="E20569">
        <v>1</v>
      </c>
      <c r="F20569">
        <v>1552.64</v>
      </c>
      <c r="G20569" t="str">
        <f t="shared" si="1607"/>
        <v>BLUEPRINTADT35817</v>
      </c>
      <c r="H20569" t="str">
        <f t="shared" si="1606"/>
        <v>534400W100</v>
      </c>
      <c r="I20569" t="str">
        <f t="shared" si="1608"/>
        <v>GASNA OPRUGA</v>
      </c>
      <c r="J20569">
        <f t="shared" si="1609"/>
        <v>12.938666666666668</v>
      </c>
      <c r="K20569" t="str">
        <f t="shared" si="1610"/>
        <v/>
      </c>
    </row>
    <row r="20570" spans="1:11" x14ac:dyDescent="0.25">
      <c r="A20570" t="s">
        <v>37050</v>
      </c>
      <c r="B20570" s="1" t="s">
        <v>37051</v>
      </c>
      <c r="C20570" t="s">
        <v>1909</v>
      </c>
      <c r="D20570" t="s">
        <v>9</v>
      </c>
      <c r="E20570">
        <v>1</v>
      </c>
      <c r="F20570">
        <v>4343.04</v>
      </c>
      <c r="G20570" t="str">
        <f t="shared" si="1607"/>
        <v>BLUEPRINTADT35818</v>
      </c>
      <c r="H20570" t="str">
        <f t="shared" si="1606"/>
        <v>5345050070</v>
      </c>
      <c r="I20570" t="str">
        <f t="shared" si="1608"/>
        <v>GASNA OPRUGA</v>
      </c>
      <c r="J20570">
        <f t="shared" si="1609"/>
        <v>36.192</v>
      </c>
      <c r="K20570" t="str">
        <f t="shared" si="1610"/>
        <v/>
      </c>
    </row>
    <row r="20571" spans="1:11" x14ac:dyDescent="0.25">
      <c r="A20571" t="s">
        <v>37052</v>
      </c>
      <c r="B20571" s="1" t="s">
        <v>37053</v>
      </c>
      <c r="C20571" t="s">
        <v>1909</v>
      </c>
      <c r="D20571" t="s">
        <v>9</v>
      </c>
      <c r="E20571">
        <v>1</v>
      </c>
      <c r="F20571">
        <v>2016</v>
      </c>
      <c r="G20571" t="str">
        <f t="shared" si="1607"/>
        <v>BLUEPRINTADT35819</v>
      </c>
      <c r="H20571" t="str">
        <f t="shared" si="1606"/>
        <v>6895005050</v>
      </c>
      <c r="I20571" t="str">
        <f t="shared" si="1608"/>
        <v>GASNA OPRUGA</v>
      </c>
      <c r="J20571">
        <f t="shared" si="1609"/>
        <v>16.8</v>
      </c>
      <c r="K20571" t="str">
        <f t="shared" si="1610"/>
        <v/>
      </c>
    </row>
    <row r="20572" spans="1:11" x14ac:dyDescent="0.25">
      <c r="A20572" t="s">
        <v>37054</v>
      </c>
      <c r="B20572" s="1" t="s">
        <v>37055</v>
      </c>
      <c r="C20572" t="s">
        <v>1909</v>
      </c>
      <c r="D20572" t="s">
        <v>9</v>
      </c>
      <c r="E20572">
        <v>1</v>
      </c>
      <c r="F20572">
        <v>1612.8</v>
      </c>
      <c r="G20572" t="str">
        <f t="shared" si="1607"/>
        <v>BLUEPRINTADT35820</v>
      </c>
      <c r="H20572" t="str">
        <f t="shared" si="1606"/>
        <v>6895005080</v>
      </c>
      <c r="I20572" t="str">
        <f t="shared" si="1608"/>
        <v>GASNA OPRUGA</v>
      </c>
      <c r="J20572">
        <f t="shared" si="1609"/>
        <v>13.44</v>
      </c>
      <c r="K20572" t="str">
        <f t="shared" si="1610"/>
        <v/>
      </c>
    </row>
    <row r="20573" spans="1:11" x14ac:dyDescent="0.25">
      <c r="A20573" t="s">
        <v>37056</v>
      </c>
      <c r="B20573" s="1" t="s">
        <v>37057</v>
      </c>
      <c r="C20573" t="s">
        <v>1909</v>
      </c>
      <c r="D20573" t="s">
        <v>9</v>
      </c>
      <c r="E20573">
        <v>1</v>
      </c>
      <c r="F20573">
        <v>3197.44</v>
      </c>
      <c r="G20573" t="str">
        <f t="shared" si="1607"/>
        <v>BLUEPRINTADT35821</v>
      </c>
      <c r="H20573" t="str">
        <f t="shared" si="1606"/>
        <v>6895002091</v>
      </c>
      <c r="I20573" t="str">
        <f t="shared" si="1608"/>
        <v>GASNA OPRUGA</v>
      </c>
      <c r="J20573">
        <f t="shared" si="1609"/>
        <v>26.645333333333333</v>
      </c>
      <c r="K20573" t="str">
        <f t="shared" si="1610"/>
        <v/>
      </c>
    </row>
    <row r="20574" spans="1:11" x14ac:dyDescent="0.25">
      <c r="A20574" t="s">
        <v>37058</v>
      </c>
      <c r="B20574" s="1" t="s">
        <v>37059</v>
      </c>
      <c r="C20574" t="s">
        <v>1909</v>
      </c>
      <c r="D20574" t="s">
        <v>9</v>
      </c>
      <c r="E20574">
        <v>1</v>
      </c>
      <c r="F20574">
        <v>2709.76</v>
      </c>
      <c r="G20574" t="str">
        <f t="shared" si="1607"/>
        <v>BLUEPRINTADT35822</v>
      </c>
      <c r="H20574" t="str">
        <f t="shared" si="1606"/>
        <v>689500W101</v>
      </c>
      <c r="I20574" t="str">
        <f t="shared" si="1608"/>
        <v>GASNA OPRUGA</v>
      </c>
      <c r="J20574">
        <f t="shared" si="1609"/>
        <v>22.581333333333337</v>
      </c>
      <c r="K20574" t="str">
        <f t="shared" si="1610"/>
        <v/>
      </c>
    </row>
    <row r="20575" spans="1:11" x14ac:dyDescent="0.25">
      <c r="A20575" t="s">
        <v>37060</v>
      </c>
      <c r="B20575" s="1" t="s">
        <v>37061</v>
      </c>
      <c r="C20575" t="s">
        <v>1909</v>
      </c>
      <c r="D20575" t="s">
        <v>9</v>
      </c>
      <c r="E20575">
        <v>1</v>
      </c>
      <c r="F20575">
        <v>2433.2800000000002</v>
      </c>
      <c r="G20575" t="str">
        <f t="shared" si="1607"/>
        <v>BLUEPRINTADT35823</v>
      </c>
      <c r="H20575" t="str">
        <f t="shared" si="1606"/>
        <v>689600W570</v>
      </c>
      <c r="I20575" t="str">
        <f t="shared" si="1608"/>
        <v>GASNA OPRUGA</v>
      </c>
      <c r="J20575">
        <f t="shared" si="1609"/>
        <v>20.277333333333335</v>
      </c>
      <c r="K20575" t="str">
        <f t="shared" si="1610"/>
        <v/>
      </c>
    </row>
    <row r="20576" spans="1:11" x14ac:dyDescent="0.25">
      <c r="A20576" t="s">
        <v>37062</v>
      </c>
      <c r="B20576" s="1" t="s">
        <v>37063</v>
      </c>
      <c r="C20576" t="s">
        <v>1909</v>
      </c>
      <c r="D20576" t="s">
        <v>9</v>
      </c>
      <c r="E20576">
        <v>1</v>
      </c>
      <c r="F20576">
        <v>5141.76</v>
      </c>
      <c r="G20576" t="str">
        <f t="shared" si="1607"/>
        <v>BLUEPRINTADT35824</v>
      </c>
      <c r="H20576" t="str">
        <f t="shared" si="1606"/>
        <v>534400W220</v>
      </c>
      <c r="I20576" t="str">
        <f t="shared" si="1608"/>
        <v>GASNA OPRUGA</v>
      </c>
      <c r="J20576">
        <f t="shared" si="1609"/>
        <v>42.847999999999999</v>
      </c>
      <c r="K20576" t="str">
        <f t="shared" si="1610"/>
        <v/>
      </c>
    </row>
    <row r="20577" spans="1:11" x14ac:dyDescent="0.25">
      <c r="A20577" t="s">
        <v>37064</v>
      </c>
      <c r="B20577" s="1" t="s">
        <v>37065</v>
      </c>
      <c r="C20577" t="s">
        <v>1909</v>
      </c>
      <c r="D20577" t="s">
        <v>9</v>
      </c>
      <c r="E20577">
        <v>1</v>
      </c>
      <c r="F20577">
        <v>5041.92</v>
      </c>
      <c r="G20577" t="str">
        <f t="shared" si="1607"/>
        <v>BLUEPRINTADT35825</v>
      </c>
      <c r="H20577" t="str">
        <f t="shared" si="1606"/>
        <v>689400W020</v>
      </c>
      <c r="I20577" t="str">
        <f t="shared" si="1608"/>
        <v>GASNA OPRUGA</v>
      </c>
      <c r="J20577">
        <f t="shared" si="1609"/>
        <v>42.015999999999998</v>
      </c>
      <c r="K20577" t="str">
        <f t="shared" si="1610"/>
        <v/>
      </c>
    </row>
    <row r="20578" spans="1:11" x14ac:dyDescent="0.25">
      <c r="A20578" t="s">
        <v>37066</v>
      </c>
      <c r="B20578" s="1" t="s">
        <v>37067</v>
      </c>
      <c r="C20578" t="s">
        <v>1909</v>
      </c>
      <c r="D20578" t="s">
        <v>9</v>
      </c>
      <c r="E20578">
        <v>1</v>
      </c>
      <c r="F20578">
        <v>3919.36</v>
      </c>
      <c r="G20578" t="str">
        <f t="shared" si="1607"/>
        <v>BLUEPRINTADT35826</v>
      </c>
      <c r="H20578" t="str">
        <f t="shared" si="1606"/>
        <v>689500W541</v>
      </c>
      <c r="I20578" t="str">
        <f t="shared" si="1608"/>
        <v>GASNA OPRUGA</v>
      </c>
      <c r="J20578">
        <f t="shared" si="1609"/>
        <v>32.661333333333332</v>
      </c>
      <c r="K20578" t="str">
        <f t="shared" si="1610"/>
        <v/>
      </c>
    </row>
    <row r="20579" spans="1:11" x14ac:dyDescent="0.25">
      <c r="A20579" t="s">
        <v>37068</v>
      </c>
      <c r="B20579" s="1" t="s">
        <v>37069</v>
      </c>
      <c r="C20579" t="s">
        <v>1909</v>
      </c>
      <c r="D20579" t="s">
        <v>9</v>
      </c>
      <c r="E20579">
        <v>1</v>
      </c>
      <c r="F20579">
        <v>2044.16</v>
      </c>
      <c r="G20579" t="str">
        <f t="shared" si="1607"/>
        <v>BLUEPRINTADT35827</v>
      </c>
      <c r="H20579" t="str">
        <f t="shared" si="1606"/>
        <v>689600F030</v>
      </c>
      <c r="I20579" t="str">
        <f t="shared" si="1608"/>
        <v>GASNA OPRUGA</v>
      </c>
      <c r="J20579">
        <f t="shared" si="1609"/>
        <v>17.034666666666666</v>
      </c>
      <c r="K20579" t="str">
        <f t="shared" si="1610"/>
        <v/>
      </c>
    </row>
    <row r="20580" spans="1:11" x14ac:dyDescent="0.25">
      <c r="A20580" t="s">
        <v>37070</v>
      </c>
      <c r="B20580" s="1" t="s">
        <v>37071</v>
      </c>
      <c r="C20580" t="s">
        <v>1909</v>
      </c>
      <c r="D20580" t="s">
        <v>9</v>
      </c>
      <c r="E20580">
        <v>1</v>
      </c>
      <c r="F20580">
        <v>1981.44</v>
      </c>
      <c r="G20580" t="str">
        <f t="shared" si="1607"/>
        <v>BLUEPRINTADT35828</v>
      </c>
      <c r="H20580" t="str">
        <f t="shared" si="1606"/>
        <v>689600W621</v>
      </c>
      <c r="I20580" t="str">
        <f t="shared" si="1608"/>
        <v>GASNA OPRUGA</v>
      </c>
      <c r="J20580">
        <f t="shared" si="1609"/>
        <v>16.512</v>
      </c>
      <c r="K20580" t="str">
        <f t="shared" si="1610"/>
        <v/>
      </c>
    </row>
    <row r="20581" spans="1:11" x14ac:dyDescent="0.25">
      <c r="A20581" t="s">
        <v>37072</v>
      </c>
      <c r="B20581" s="1" t="s">
        <v>37073</v>
      </c>
      <c r="C20581" t="s">
        <v>1909</v>
      </c>
      <c r="D20581" t="s">
        <v>9</v>
      </c>
      <c r="E20581">
        <v>1</v>
      </c>
      <c r="F20581">
        <v>1779.2</v>
      </c>
      <c r="G20581" t="str">
        <f t="shared" si="1607"/>
        <v>BLUEPRINTADT35829</v>
      </c>
      <c r="H20581" t="str">
        <f t="shared" si="1606"/>
        <v>689500H010</v>
      </c>
      <c r="I20581" t="str">
        <f t="shared" si="1608"/>
        <v>GASNA OPRUGA</v>
      </c>
      <c r="J20581">
        <f t="shared" si="1609"/>
        <v>14.826666666666666</v>
      </c>
      <c r="K20581" t="str">
        <f t="shared" si="1610"/>
        <v/>
      </c>
    </row>
    <row r="20582" spans="1:11" x14ac:dyDescent="0.25">
      <c r="A20582" t="s">
        <v>37074</v>
      </c>
      <c r="B20582" s="1" t="s">
        <v>37075</v>
      </c>
      <c r="C20582" t="s">
        <v>1909</v>
      </c>
      <c r="D20582" t="s">
        <v>9</v>
      </c>
      <c r="E20582">
        <v>1</v>
      </c>
      <c r="F20582">
        <v>1299.2</v>
      </c>
      <c r="G20582" t="str">
        <f t="shared" si="1607"/>
        <v>BLUEPRINTADT35830</v>
      </c>
      <c r="H20582" t="str">
        <f t="shared" si="1606"/>
        <v>6895009110</v>
      </c>
      <c r="I20582" t="str">
        <f t="shared" si="1608"/>
        <v>GASNA OPRUGA</v>
      </c>
      <c r="J20582">
        <f t="shared" si="1609"/>
        <v>10.826666666666666</v>
      </c>
      <c r="K20582" t="str">
        <f t="shared" si="1610"/>
        <v/>
      </c>
    </row>
    <row r="20583" spans="1:11" x14ac:dyDescent="0.25">
      <c r="A20583" t="s">
        <v>37076</v>
      </c>
      <c r="B20583" s="1" t="s">
        <v>44664</v>
      </c>
      <c r="C20583" t="s">
        <v>11847</v>
      </c>
      <c r="D20583" t="s">
        <v>9</v>
      </c>
      <c r="E20583">
        <v>1</v>
      </c>
      <c r="F20583">
        <v>2849.28</v>
      </c>
      <c r="G20583" t="str">
        <f t="shared" si="1607"/>
        <v>BLUEPRINTADT35831</v>
      </c>
      <c r="H20583" t="str">
        <f t="shared" si="1606"/>
        <v>6895009140</v>
      </c>
      <c r="I20583" t="str">
        <f t="shared" si="1608"/>
        <v>GASNE OPRUGE</v>
      </c>
      <c r="J20583">
        <f t="shared" si="1609"/>
        <v>23.744000000000003</v>
      </c>
      <c r="K20583" t="str">
        <f t="shared" si="1610"/>
        <v/>
      </c>
    </row>
    <row r="20584" spans="1:11" x14ac:dyDescent="0.25">
      <c r="A20584" t="s">
        <v>37077</v>
      </c>
      <c r="C20584" t="s">
        <v>1959</v>
      </c>
      <c r="D20584" t="s">
        <v>9</v>
      </c>
      <c r="E20584">
        <v>1</v>
      </c>
      <c r="F20584">
        <v>61634.559999999998</v>
      </c>
      <c r="G20584" t="str">
        <f t="shared" si="1607"/>
        <v>BLUEPRINTADT360501</v>
      </c>
      <c r="H20584" t="str">
        <f t="shared" si="1606"/>
        <v>ADT360501</v>
      </c>
      <c r="I20584" t="str">
        <f t="shared" si="1608"/>
        <v>PARTIKULARNI FILTER</v>
      </c>
      <c r="J20584">
        <f t="shared" si="1609"/>
        <v>513.62133333333327</v>
      </c>
      <c r="K20584" t="str">
        <f t="shared" si="1610"/>
        <v/>
      </c>
    </row>
    <row r="20585" spans="1:11" x14ac:dyDescent="0.25">
      <c r="A20585" t="s">
        <v>37078</v>
      </c>
      <c r="C20585" t="s">
        <v>1959</v>
      </c>
      <c r="D20585" t="s">
        <v>9</v>
      </c>
      <c r="E20585">
        <v>1</v>
      </c>
      <c r="F20585">
        <v>62912</v>
      </c>
      <c r="G20585" t="str">
        <f t="shared" si="1607"/>
        <v>BLUEPRINTADT360502</v>
      </c>
      <c r="H20585" t="str">
        <f t="shared" si="1606"/>
        <v>ADT360502</v>
      </c>
      <c r="I20585" t="str">
        <f t="shared" si="1608"/>
        <v>PARTIKULARNI FILTER</v>
      </c>
      <c r="J20585">
        <f t="shared" si="1609"/>
        <v>524.26666666666665</v>
      </c>
      <c r="K20585" t="str">
        <f t="shared" si="1610"/>
        <v/>
      </c>
    </row>
    <row r="20586" spans="1:11" x14ac:dyDescent="0.25">
      <c r="A20586" t="s">
        <v>37079</v>
      </c>
      <c r="B20586" s="1" t="s">
        <v>37080</v>
      </c>
      <c r="C20586" t="s">
        <v>1972</v>
      </c>
      <c r="D20586" t="s">
        <v>9</v>
      </c>
      <c r="E20586">
        <v>1</v>
      </c>
      <c r="F20586">
        <v>8231.68</v>
      </c>
      <c r="G20586" t="str">
        <f t="shared" si="1607"/>
        <v>BLUEPRINTADT36116</v>
      </c>
      <c r="H20586" t="str">
        <f t="shared" si="1606"/>
        <v>1340830010</v>
      </c>
      <c r="I20586" t="str">
        <f t="shared" si="1608"/>
        <v>REMENICA KOLENASTOG VRATILA</v>
      </c>
      <c r="J20586">
        <f t="shared" si="1609"/>
        <v>68.597333333333339</v>
      </c>
      <c r="K20586" t="str">
        <f t="shared" si="1610"/>
        <v/>
      </c>
    </row>
    <row r="20587" spans="1:11" x14ac:dyDescent="0.25">
      <c r="A20587" t="s">
        <v>37081</v>
      </c>
      <c r="C20587" t="s">
        <v>1969</v>
      </c>
      <c r="D20587" t="s">
        <v>9</v>
      </c>
      <c r="E20587">
        <v>1</v>
      </c>
      <c r="F20587">
        <v>3116.8</v>
      </c>
      <c r="G20587" t="str">
        <f t="shared" si="1607"/>
        <v>BLUEPRINTADT36117</v>
      </c>
      <c r="H20587" t="str">
        <f t="shared" si="1606"/>
        <v>ADT36117</v>
      </c>
      <c r="I20587" t="str">
        <f t="shared" si="1608"/>
        <v>REMENICA RADILICE</v>
      </c>
      <c r="J20587">
        <f t="shared" si="1609"/>
        <v>25.973333333333336</v>
      </c>
      <c r="K20587" t="str">
        <f t="shared" si="1610"/>
        <v/>
      </c>
    </row>
    <row r="20588" spans="1:11" x14ac:dyDescent="0.25">
      <c r="A20588" t="s">
        <v>37082</v>
      </c>
      <c r="C20588" t="s">
        <v>1969</v>
      </c>
      <c r="D20588" t="s">
        <v>9</v>
      </c>
      <c r="E20588">
        <v>1</v>
      </c>
      <c r="F20588">
        <v>4032</v>
      </c>
      <c r="G20588" t="str">
        <f t="shared" si="1607"/>
        <v>BLUEPRINTADT36118</v>
      </c>
      <c r="H20588" t="str">
        <f t="shared" si="1606"/>
        <v>ADT36118</v>
      </c>
      <c r="I20588" t="str">
        <f t="shared" si="1608"/>
        <v>REMENICA RADILICE</v>
      </c>
      <c r="J20588">
        <f t="shared" si="1609"/>
        <v>33.6</v>
      </c>
      <c r="K20588" t="str">
        <f t="shared" si="1610"/>
        <v/>
      </c>
    </row>
    <row r="20589" spans="1:11" x14ac:dyDescent="0.25">
      <c r="A20589" t="s">
        <v>37083</v>
      </c>
      <c r="B20589" s="1" t="s">
        <v>37084</v>
      </c>
      <c r="C20589" t="s">
        <v>37085</v>
      </c>
      <c r="D20589" t="s">
        <v>9</v>
      </c>
      <c r="E20589">
        <v>1</v>
      </c>
      <c r="F20589">
        <v>1685.76</v>
      </c>
      <c r="G20589" t="str">
        <f t="shared" si="1607"/>
        <v>BLUEPRINTADT36119</v>
      </c>
      <c r="H20589" t="str">
        <f t="shared" ref="H20589:H20652" si="1611">IF(AND(B20589&lt;&gt;"", B20589&lt;&gt;"-"),SUBSTITUTE(SUBSTITUTE(B20589,"-","")," ",""),A20589)</f>
        <v>1375116010</v>
      </c>
      <c r="I20589" t="str">
        <f t="shared" si="1608"/>
        <v>HIDRO. PODIZAČ</v>
      </c>
      <c r="J20589">
        <f t="shared" si="1609"/>
        <v>14.048</v>
      </c>
      <c r="K20589" t="str">
        <f t="shared" si="1610"/>
        <v/>
      </c>
    </row>
    <row r="20590" spans="1:11" x14ac:dyDescent="0.25">
      <c r="A20590" t="s">
        <v>37086</v>
      </c>
      <c r="B20590" s="1" t="s">
        <v>37087</v>
      </c>
      <c r="C20590" t="s">
        <v>1972</v>
      </c>
      <c r="D20590" t="s">
        <v>9</v>
      </c>
      <c r="E20590">
        <v>1</v>
      </c>
      <c r="F20590">
        <v>3733.76</v>
      </c>
      <c r="G20590" t="str">
        <f t="shared" si="1607"/>
        <v>BLUEPRINTADT36120</v>
      </c>
      <c r="H20590" t="str">
        <f t="shared" si="1611"/>
        <v>2741530020</v>
      </c>
      <c r="I20590" t="str">
        <f t="shared" si="1608"/>
        <v>REMENICA KOLENASTOG VRATILA</v>
      </c>
      <c r="J20590">
        <f t="shared" si="1609"/>
        <v>31.114666666666668</v>
      </c>
      <c r="K20590" t="str">
        <f t="shared" si="1610"/>
        <v/>
      </c>
    </row>
    <row r="20591" spans="1:11" x14ac:dyDescent="0.25">
      <c r="A20591" t="s">
        <v>37088</v>
      </c>
      <c r="B20591" s="1" t="s">
        <v>37089</v>
      </c>
      <c r="C20591" t="s">
        <v>1972</v>
      </c>
      <c r="D20591" t="s">
        <v>9</v>
      </c>
      <c r="E20591">
        <v>1</v>
      </c>
      <c r="F20591">
        <v>3837.44</v>
      </c>
      <c r="G20591" t="str">
        <f t="shared" si="1607"/>
        <v>BLUEPRINTADT36121</v>
      </c>
      <c r="H20591" t="str">
        <f t="shared" si="1611"/>
        <v>274150L040</v>
      </c>
      <c r="I20591" t="str">
        <f t="shared" si="1608"/>
        <v>REMENICA KOLENASTOG VRATILA</v>
      </c>
      <c r="J20591">
        <f t="shared" si="1609"/>
        <v>31.978666666666665</v>
      </c>
      <c r="K20591" t="str">
        <f t="shared" si="1610"/>
        <v/>
      </c>
    </row>
    <row r="20592" spans="1:11" x14ac:dyDescent="0.25">
      <c r="A20592" t="s">
        <v>37090</v>
      </c>
      <c r="B20592" s="1" t="s">
        <v>37091</v>
      </c>
      <c r="C20592" t="s">
        <v>1966</v>
      </c>
      <c r="D20592" t="s">
        <v>9</v>
      </c>
      <c r="E20592">
        <v>1</v>
      </c>
      <c r="F20592">
        <v>4014.08</v>
      </c>
      <c r="G20592" t="str">
        <f t="shared" si="1607"/>
        <v>BLUEPRINTADT36122</v>
      </c>
      <c r="H20592" t="str">
        <f t="shared" si="1611"/>
        <v>1347015120</v>
      </c>
      <c r="I20592" t="str">
        <f t="shared" si="1608"/>
        <v>REMENICA</v>
      </c>
      <c r="J20592">
        <f t="shared" si="1609"/>
        <v>33.450666666666663</v>
      </c>
      <c r="K20592" t="str">
        <f t="shared" si="1610"/>
        <v/>
      </c>
    </row>
    <row r="20593" spans="1:11" x14ac:dyDescent="0.25">
      <c r="A20593" t="s">
        <v>37092</v>
      </c>
      <c r="B20593" s="1" t="s">
        <v>37093</v>
      </c>
      <c r="C20593" t="s">
        <v>5559</v>
      </c>
      <c r="D20593" t="s">
        <v>9</v>
      </c>
      <c r="E20593">
        <v>1</v>
      </c>
      <c r="F20593">
        <v>5253.12</v>
      </c>
      <c r="G20593" t="str">
        <f t="shared" si="1607"/>
        <v>BLUEPRINTADT36125</v>
      </c>
      <c r="H20593" t="str">
        <f t="shared" si="1611"/>
        <v>274150T060</v>
      </c>
      <c r="I20593" t="str">
        <f t="shared" si="1608"/>
        <v>REMENICA ALTERNATORA</v>
      </c>
      <c r="J20593">
        <f t="shared" si="1609"/>
        <v>43.775999999999996</v>
      </c>
      <c r="K20593" t="str">
        <f t="shared" si="1610"/>
        <v/>
      </c>
    </row>
    <row r="20594" spans="1:11" x14ac:dyDescent="0.25">
      <c r="A20594" t="s">
        <v>37094</v>
      </c>
      <c r="B20594" s="1" t="s">
        <v>37095</v>
      </c>
      <c r="C20594" t="s">
        <v>24526</v>
      </c>
      <c r="D20594" t="s">
        <v>9</v>
      </c>
      <c r="E20594">
        <v>1</v>
      </c>
      <c r="F20594">
        <v>1935.36</v>
      </c>
      <c r="G20594" t="str">
        <f t="shared" si="1607"/>
        <v>BLUEPRINTADT36131</v>
      </c>
      <c r="H20594" t="str">
        <f t="shared" si="1611"/>
        <v>1103.K2</v>
      </c>
      <c r="I20594" t="str">
        <f t="shared" si="1608"/>
        <v>HLADNJAK ULJA</v>
      </c>
      <c r="J20594">
        <f t="shared" si="1609"/>
        <v>16.128</v>
      </c>
      <c r="K20594" t="str">
        <f t="shared" si="1610"/>
        <v/>
      </c>
    </row>
    <row r="20595" spans="1:11" x14ac:dyDescent="0.25">
      <c r="A20595" t="s">
        <v>37096</v>
      </c>
      <c r="B20595" s="1" t="s">
        <v>37097</v>
      </c>
      <c r="C20595" t="s">
        <v>4919</v>
      </c>
      <c r="D20595" t="s">
        <v>9</v>
      </c>
      <c r="E20595">
        <v>1</v>
      </c>
      <c r="F20595">
        <v>1323.52</v>
      </c>
      <c r="G20595" t="str">
        <f t="shared" si="1607"/>
        <v>BLUEPRINTADT36132</v>
      </c>
      <c r="H20595" t="str">
        <f t="shared" si="1611"/>
        <v>11417797896</v>
      </c>
      <c r="I20595" t="str">
        <f t="shared" si="1608"/>
        <v>LANAC MOTORA</v>
      </c>
      <c r="J20595">
        <f t="shared" si="1609"/>
        <v>11.029333333333334</v>
      </c>
      <c r="K20595" t="str">
        <f t="shared" si="1610"/>
        <v/>
      </c>
    </row>
    <row r="20596" spans="1:11" x14ac:dyDescent="0.25">
      <c r="A20596" t="s">
        <v>37098</v>
      </c>
      <c r="B20596" s="1" t="s">
        <v>37099</v>
      </c>
      <c r="C20596" t="s">
        <v>1977</v>
      </c>
      <c r="D20596" t="s">
        <v>1117</v>
      </c>
      <c r="E20596">
        <v>1</v>
      </c>
      <c r="F20596">
        <v>19823.36</v>
      </c>
      <c r="G20596" t="str">
        <f t="shared" si="1607"/>
        <v>BLUEPRINTADT362100</v>
      </c>
      <c r="H20596" t="str">
        <f t="shared" si="1611"/>
        <v>0411246102</v>
      </c>
      <c r="I20596" t="str">
        <f t="shared" si="1608"/>
        <v>KOMPLET ZAPTIVKE GLAVE MOTORA</v>
      </c>
      <c r="J20596">
        <f t="shared" si="1609"/>
        <v>165.19466666666668</v>
      </c>
      <c r="K20596" t="str">
        <f t="shared" si="1610"/>
        <v/>
      </c>
    </row>
    <row r="20597" spans="1:11" x14ac:dyDescent="0.25">
      <c r="A20597" t="s">
        <v>37100</v>
      </c>
      <c r="B20597" s="1" t="s">
        <v>44665</v>
      </c>
      <c r="C20597" t="s">
        <v>1977</v>
      </c>
      <c r="D20597" t="s">
        <v>1117</v>
      </c>
      <c r="E20597">
        <v>1</v>
      </c>
      <c r="F20597">
        <v>13381.12</v>
      </c>
      <c r="G20597" t="str">
        <f t="shared" si="1607"/>
        <v>BLUEPRINTADT362101</v>
      </c>
      <c r="H20597" t="str">
        <f t="shared" si="1611"/>
        <v>411230021</v>
      </c>
      <c r="I20597" t="str">
        <f t="shared" si="1608"/>
        <v>KOMPLET ZAPTIVKE GLAVE MOTORA</v>
      </c>
      <c r="J20597">
        <f t="shared" si="1609"/>
        <v>111.50933333333334</v>
      </c>
      <c r="K20597" t="str">
        <f t="shared" si="1610"/>
        <v/>
      </c>
    </row>
    <row r="20598" spans="1:11" x14ac:dyDescent="0.25">
      <c r="A20598" t="s">
        <v>37101</v>
      </c>
      <c r="B20598" s="1" t="s">
        <v>37102</v>
      </c>
      <c r="C20598" t="s">
        <v>1977</v>
      </c>
      <c r="D20598" t="s">
        <v>1117</v>
      </c>
      <c r="E20598">
        <v>1</v>
      </c>
      <c r="F20598">
        <v>13177.6</v>
      </c>
      <c r="G20598" t="str">
        <f t="shared" si="1607"/>
        <v>BLUEPRINTADT362102</v>
      </c>
      <c r="H20598" t="str">
        <f t="shared" si="1611"/>
        <v>0411228051</v>
      </c>
      <c r="I20598" t="str">
        <f t="shared" si="1608"/>
        <v>KOMPLET ZAPTIVKE GLAVE MOTORA</v>
      </c>
      <c r="J20598">
        <f t="shared" si="1609"/>
        <v>109.81333333333333</v>
      </c>
      <c r="K20598" t="str">
        <f t="shared" si="1610"/>
        <v/>
      </c>
    </row>
    <row r="20599" spans="1:11" x14ac:dyDescent="0.25">
      <c r="A20599" t="s">
        <v>37103</v>
      </c>
      <c r="B20599" s="1" t="s">
        <v>44666</v>
      </c>
      <c r="C20599" t="s">
        <v>1977</v>
      </c>
      <c r="D20599" t="s">
        <v>1117</v>
      </c>
      <c r="E20599">
        <v>1</v>
      </c>
      <c r="F20599">
        <v>11930.88</v>
      </c>
      <c r="G20599" t="str">
        <f t="shared" si="1607"/>
        <v>BLUEPRINTADT362103C</v>
      </c>
      <c r="H20599" t="str">
        <f t="shared" si="1611"/>
        <v>411222112</v>
      </c>
      <c r="I20599" t="str">
        <f t="shared" si="1608"/>
        <v>KOMPLET ZAPTIVKE GLAVE MOTORA</v>
      </c>
      <c r="J20599">
        <f t="shared" si="1609"/>
        <v>99.423999999999992</v>
      </c>
      <c r="K20599" t="str">
        <f t="shared" si="1610"/>
        <v/>
      </c>
    </row>
    <row r="20600" spans="1:11" x14ac:dyDescent="0.25">
      <c r="A20600" t="s">
        <v>37104</v>
      </c>
      <c r="B20600" s="1" t="s">
        <v>37105</v>
      </c>
      <c r="C20600" t="s">
        <v>1977</v>
      </c>
      <c r="D20600" t="s">
        <v>1117</v>
      </c>
      <c r="E20600">
        <v>1</v>
      </c>
      <c r="F20600">
        <v>7353.6</v>
      </c>
      <c r="G20600" t="str">
        <f t="shared" si="1607"/>
        <v>BLUEPRINTADT362104C</v>
      </c>
      <c r="H20600" t="str">
        <f t="shared" si="1611"/>
        <v>0411223040</v>
      </c>
      <c r="I20600" t="str">
        <f t="shared" si="1608"/>
        <v>KOMPLET ZAPTIVKE GLAVE MOTORA</v>
      </c>
      <c r="J20600">
        <f t="shared" si="1609"/>
        <v>61.28</v>
      </c>
      <c r="K20600" t="str">
        <f t="shared" si="1610"/>
        <v/>
      </c>
    </row>
    <row r="20601" spans="1:11" x14ac:dyDescent="0.25">
      <c r="A20601" t="s">
        <v>37106</v>
      </c>
      <c r="B20601" s="1" t="s">
        <v>37107</v>
      </c>
      <c r="C20601" t="s">
        <v>1977</v>
      </c>
      <c r="D20601" t="s">
        <v>1117</v>
      </c>
      <c r="E20601">
        <v>1</v>
      </c>
      <c r="F20601">
        <v>9779.2000000000007</v>
      </c>
      <c r="G20601" t="str">
        <f t="shared" si="1607"/>
        <v>BLUEPRINTADT362106</v>
      </c>
      <c r="H20601" t="str">
        <f t="shared" si="1611"/>
        <v>0411202060</v>
      </c>
      <c r="I20601" t="str">
        <f t="shared" si="1608"/>
        <v>KOMPLET ZAPTIVKE GLAVE MOTORA</v>
      </c>
      <c r="J20601">
        <f t="shared" si="1609"/>
        <v>81.493333333333339</v>
      </c>
      <c r="K20601" t="str">
        <f t="shared" si="1610"/>
        <v/>
      </c>
    </row>
    <row r="20602" spans="1:11" x14ac:dyDescent="0.25">
      <c r="A20602" t="s">
        <v>37108</v>
      </c>
      <c r="B20602" s="1" t="s">
        <v>37109</v>
      </c>
      <c r="C20602" t="s">
        <v>1977</v>
      </c>
      <c r="D20602" t="s">
        <v>1117</v>
      </c>
      <c r="E20602">
        <v>1</v>
      </c>
      <c r="F20602">
        <v>15964.16</v>
      </c>
      <c r="G20602" t="str">
        <f t="shared" si="1607"/>
        <v>BLUEPRINTADT362107C</v>
      </c>
      <c r="H20602" t="str">
        <f t="shared" si="1611"/>
        <v>0411228070</v>
      </c>
      <c r="I20602" t="str">
        <f t="shared" si="1608"/>
        <v>KOMPLET ZAPTIVKE GLAVE MOTORA</v>
      </c>
      <c r="J20602">
        <f t="shared" si="1609"/>
        <v>133.03466666666665</v>
      </c>
      <c r="K20602" t="str">
        <f t="shared" si="1610"/>
        <v/>
      </c>
    </row>
    <row r="20603" spans="1:11" x14ac:dyDescent="0.25">
      <c r="A20603" t="s">
        <v>37110</v>
      </c>
      <c r="B20603" s="1" t="s">
        <v>37111</v>
      </c>
      <c r="C20603" t="s">
        <v>1977</v>
      </c>
      <c r="D20603" t="s">
        <v>1117</v>
      </c>
      <c r="E20603">
        <v>1</v>
      </c>
      <c r="F20603">
        <v>11075.84</v>
      </c>
      <c r="G20603" t="str">
        <f t="shared" si="1607"/>
        <v>BLUEPRINTADT362108C</v>
      </c>
      <c r="H20603" t="str">
        <f t="shared" si="1611"/>
        <v>0411222092</v>
      </c>
      <c r="I20603" t="str">
        <f t="shared" si="1608"/>
        <v>KOMPLET ZAPTIVKE GLAVE MOTORA</v>
      </c>
      <c r="J20603">
        <f t="shared" si="1609"/>
        <v>92.298666666666662</v>
      </c>
      <c r="K20603" t="str">
        <f t="shared" si="1610"/>
        <v/>
      </c>
    </row>
    <row r="20604" spans="1:11" x14ac:dyDescent="0.25">
      <c r="A20604" t="s">
        <v>37112</v>
      </c>
      <c r="B20604" s="1" t="s">
        <v>37113</v>
      </c>
      <c r="C20604" t="s">
        <v>1977</v>
      </c>
      <c r="D20604" t="s">
        <v>1117</v>
      </c>
      <c r="E20604">
        <v>1</v>
      </c>
      <c r="F20604">
        <v>12276.48</v>
      </c>
      <c r="G20604" t="str">
        <f t="shared" si="1607"/>
        <v>BLUEPRINTADT362109</v>
      </c>
      <c r="H20604" t="str">
        <f t="shared" si="1611"/>
        <v>0411216310</v>
      </c>
      <c r="I20604" t="str">
        <f t="shared" si="1608"/>
        <v>KOMPLET ZAPTIVKE GLAVE MOTORA</v>
      </c>
      <c r="J20604">
        <f t="shared" si="1609"/>
        <v>102.304</v>
      </c>
      <c r="K20604" t="str">
        <f t="shared" si="1610"/>
        <v/>
      </c>
    </row>
    <row r="20605" spans="1:11" x14ac:dyDescent="0.25">
      <c r="A20605" t="s">
        <v>37114</v>
      </c>
      <c r="B20605" s="1" t="s">
        <v>37115</v>
      </c>
      <c r="C20605" t="s">
        <v>1977</v>
      </c>
      <c r="D20605" t="s">
        <v>1117</v>
      </c>
      <c r="E20605">
        <v>1</v>
      </c>
      <c r="F20605">
        <v>15196.16</v>
      </c>
      <c r="G20605" t="str">
        <f t="shared" si="1607"/>
        <v>BLUEPRINTADT362110</v>
      </c>
      <c r="H20605" t="str">
        <f t="shared" si="1611"/>
        <v>0411274511</v>
      </c>
      <c r="I20605" t="str">
        <f t="shared" si="1608"/>
        <v>KOMPLET ZAPTIVKE GLAVE MOTORA</v>
      </c>
      <c r="J20605">
        <f t="shared" si="1609"/>
        <v>126.63466666666666</v>
      </c>
      <c r="K20605" t="str">
        <f t="shared" si="1610"/>
        <v/>
      </c>
    </row>
    <row r="20606" spans="1:11" x14ac:dyDescent="0.25">
      <c r="A20606" t="s">
        <v>37116</v>
      </c>
      <c r="B20606" s="1" t="s">
        <v>37117</v>
      </c>
      <c r="C20606" t="s">
        <v>1977</v>
      </c>
      <c r="D20606" t="s">
        <v>1117</v>
      </c>
      <c r="E20606">
        <v>1</v>
      </c>
      <c r="F20606">
        <v>7316.48</v>
      </c>
      <c r="G20606" t="str">
        <f t="shared" si="1607"/>
        <v>BLUEPRINTADT362111</v>
      </c>
      <c r="H20606" t="str">
        <f t="shared" si="1611"/>
        <v>0411202031</v>
      </c>
      <c r="I20606" t="str">
        <f t="shared" si="1608"/>
        <v>KOMPLET ZAPTIVKE GLAVE MOTORA</v>
      </c>
      <c r="J20606">
        <f t="shared" si="1609"/>
        <v>60.970666666666666</v>
      </c>
      <c r="K20606" t="str">
        <f t="shared" si="1610"/>
        <v/>
      </c>
    </row>
    <row r="20607" spans="1:11" x14ac:dyDescent="0.25">
      <c r="A20607" t="s">
        <v>37118</v>
      </c>
      <c r="B20607" s="1" t="s">
        <v>37119</v>
      </c>
      <c r="C20607" t="s">
        <v>1977</v>
      </c>
      <c r="D20607" t="s">
        <v>1117</v>
      </c>
      <c r="E20607">
        <v>1</v>
      </c>
      <c r="F20607">
        <v>8555.52</v>
      </c>
      <c r="G20607" t="str">
        <f t="shared" si="1607"/>
        <v>BLUEPRINTADT362112</v>
      </c>
      <c r="H20607" t="str">
        <f t="shared" si="1611"/>
        <v>0411222082</v>
      </c>
      <c r="I20607" t="str">
        <f t="shared" si="1608"/>
        <v>KOMPLET ZAPTIVKE GLAVE MOTORA</v>
      </c>
      <c r="J20607">
        <f t="shared" si="1609"/>
        <v>71.296000000000006</v>
      </c>
      <c r="K20607" t="str">
        <f t="shared" si="1610"/>
        <v/>
      </c>
    </row>
    <row r="20608" spans="1:11" x14ac:dyDescent="0.25">
      <c r="A20608" t="s">
        <v>37120</v>
      </c>
      <c r="B20608" s="1" t="s">
        <v>37121</v>
      </c>
      <c r="C20608" t="s">
        <v>1977</v>
      </c>
      <c r="D20608" t="s">
        <v>1117</v>
      </c>
      <c r="E20608">
        <v>1</v>
      </c>
      <c r="F20608">
        <v>13954.56</v>
      </c>
      <c r="G20608" t="str">
        <f t="shared" si="1607"/>
        <v>BLUEPRINTADT362113</v>
      </c>
      <c r="H20608" t="str">
        <f t="shared" si="1611"/>
        <v>0411270131</v>
      </c>
      <c r="I20608" t="str">
        <f t="shared" si="1608"/>
        <v>KOMPLET ZAPTIVKE GLAVE MOTORA</v>
      </c>
      <c r="J20608">
        <f t="shared" si="1609"/>
        <v>116.288</v>
      </c>
      <c r="K20608" t="str">
        <f t="shared" si="1610"/>
        <v/>
      </c>
    </row>
    <row r="20609" spans="1:11" x14ac:dyDescent="0.25">
      <c r="A20609" t="s">
        <v>37122</v>
      </c>
      <c r="B20609" s="1" t="s">
        <v>37123</v>
      </c>
      <c r="C20609" t="s">
        <v>1977</v>
      </c>
      <c r="D20609" t="s">
        <v>1117</v>
      </c>
      <c r="E20609">
        <v>1</v>
      </c>
      <c r="F20609">
        <v>7919.36</v>
      </c>
      <c r="G20609" t="str">
        <f t="shared" si="1607"/>
        <v>BLUEPRINTADT362114C</v>
      </c>
      <c r="H20609" t="str">
        <f t="shared" si="1611"/>
        <v>041120J020</v>
      </c>
      <c r="I20609" t="str">
        <f t="shared" si="1608"/>
        <v>KOMPLET ZAPTIVKE GLAVE MOTORA</v>
      </c>
      <c r="J20609">
        <f t="shared" si="1609"/>
        <v>65.99466666666666</v>
      </c>
      <c r="K20609" t="str">
        <f t="shared" si="1610"/>
        <v/>
      </c>
    </row>
    <row r="20610" spans="1:11" x14ac:dyDescent="0.25">
      <c r="A20610" t="s">
        <v>37124</v>
      </c>
      <c r="B20610" s="1" t="s">
        <v>37125</v>
      </c>
      <c r="C20610" t="s">
        <v>1977</v>
      </c>
      <c r="D20610" t="s">
        <v>1117</v>
      </c>
      <c r="E20610">
        <v>1</v>
      </c>
      <c r="F20610">
        <v>12627.2</v>
      </c>
      <c r="G20610" t="str">
        <f t="shared" si="1607"/>
        <v>BLUEPRINTADT362116C</v>
      </c>
      <c r="H20610" t="str">
        <f t="shared" si="1611"/>
        <v>0411274581</v>
      </c>
      <c r="I20610" t="str">
        <f t="shared" si="1608"/>
        <v>KOMPLET ZAPTIVKE GLAVE MOTORA</v>
      </c>
      <c r="J20610">
        <f t="shared" si="1609"/>
        <v>105.22666666666667</v>
      </c>
      <c r="K20610" t="str">
        <f t="shared" si="1610"/>
        <v/>
      </c>
    </row>
    <row r="20611" spans="1:11" x14ac:dyDescent="0.25">
      <c r="A20611" t="s">
        <v>37126</v>
      </c>
      <c r="B20611" s="1" t="s">
        <v>37127</v>
      </c>
      <c r="C20611" t="s">
        <v>1977</v>
      </c>
      <c r="D20611" t="s">
        <v>1117</v>
      </c>
      <c r="E20611">
        <v>1</v>
      </c>
      <c r="F20611">
        <v>12606.72</v>
      </c>
      <c r="G20611" t="str">
        <f t="shared" ref="G20611:G20674" si="1612">"BLUEPRINT"&amp;A20611</f>
        <v>BLUEPRINTADT362118C</v>
      </c>
      <c r="H20611" t="str">
        <f t="shared" si="1611"/>
        <v>0411222141</v>
      </c>
      <c r="I20611" t="str">
        <f t="shared" ref="I20611:I20674" si="1613">UPPER(C20611)</f>
        <v>KOMPLET ZAPTIVKE GLAVE MOTORA</v>
      </c>
      <c r="J20611">
        <f t="shared" ref="J20611:J20674" si="1614">F20611/120</f>
        <v>105.056</v>
      </c>
      <c r="K20611" t="str">
        <f t="shared" ref="K20611:K20674" si="1615">IF(E20611&gt;1,"nesto", "")</f>
        <v/>
      </c>
    </row>
    <row r="20612" spans="1:11" x14ac:dyDescent="0.25">
      <c r="A20612" t="s">
        <v>37128</v>
      </c>
      <c r="B20612" s="1" t="s">
        <v>37129</v>
      </c>
      <c r="C20612" t="s">
        <v>1977</v>
      </c>
      <c r="D20612" t="s">
        <v>1117</v>
      </c>
      <c r="E20612">
        <v>1</v>
      </c>
      <c r="F20612">
        <v>26257.919999999998</v>
      </c>
      <c r="G20612" t="str">
        <f t="shared" si="1612"/>
        <v>BLUEPRINTADT362119C</v>
      </c>
      <c r="H20612" t="str">
        <f t="shared" si="1611"/>
        <v>0411262110</v>
      </c>
      <c r="I20612" t="str">
        <f t="shared" si="1613"/>
        <v>KOMPLET ZAPTIVKE GLAVE MOTORA</v>
      </c>
      <c r="J20612">
        <f t="shared" si="1614"/>
        <v>218.81599999999997</v>
      </c>
      <c r="K20612" t="str">
        <f t="shared" si="1615"/>
        <v/>
      </c>
    </row>
    <row r="20613" spans="1:11" x14ac:dyDescent="0.25">
      <c r="A20613" t="s">
        <v>37130</v>
      </c>
      <c r="B20613" s="1" t="s">
        <v>37131</v>
      </c>
      <c r="C20613" t="s">
        <v>1977</v>
      </c>
      <c r="D20613" t="s">
        <v>1117</v>
      </c>
      <c r="E20613">
        <v>1</v>
      </c>
      <c r="F20613">
        <v>15097.6</v>
      </c>
      <c r="G20613" t="str">
        <f t="shared" si="1612"/>
        <v>BLUEPRINTADT362120</v>
      </c>
      <c r="H20613" t="str">
        <f t="shared" si="1611"/>
        <v>0411267022</v>
      </c>
      <c r="I20613" t="str">
        <f t="shared" si="1613"/>
        <v>KOMPLET ZAPTIVKE GLAVE MOTORA</v>
      </c>
      <c r="J20613">
        <f t="shared" si="1614"/>
        <v>125.81333333333333</v>
      </c>
      <c r="K20613" t="str">
        <f t="shared" si="1615"/>
        <v/>
      </c>
    </row>
    <row r="20614" spans="1:11" x14ac:dyDescent="0.25">
      <c r="A20614" t="s">
        <v>37132</v>
      </c>
      <c r="B20614" s="1" t="s">
        <v>37133</v>
      </c>
      <c r="C20614" t="s">
        <v>1977</v>
      </c>
      <c r="D20614" t="s">
        <v>1117</v>
      </c>
      <c r="E20614">
        <v>1</v>
      </c>
      <c r="F20614">
        <v>32094.720000000001</v>
      </c>
      <c r="G20614" t="str">
        <f t="shared" si="1612"/>
        <v>BLUEPRINTADT362121C</v>
      </c>
      <c r="H20614" t="str">
        <f t="shared" si="1611"/>
        <v>0411220150</v>
      </c>
      <c r="I20614" t="str">
        <f t="shared" si="1613"/>
        <v>KOMPLET ZAPTIVKE GLAVE MOTORA</v>
      </c>
      <c r="J20614">
        <f t="shared" si="1614"/>
        <v>267.45600000000002</v>
      </c>
      <c r="K20614" t="str">
        <f t="shared" si="1615"/>
        <v/>
      </c>
    </row>
    <row r="20615" spans="1:11" x14ac:dyDescent="0.25">
      <c r="A20615" t="s">
        <v>37134</v>
      </c>
      <c r="B20615" s="1" t="s">
        <v>37135</v>
      </c>
      <c r="C20615" t="s">
        <v>1977</v>
      </c>
      <c r="D20615" t="s">
        <v>1117</v>
      </c>
      <c r="E20615">
        <v>1</v>
      </c>
      <c r="F20615">
        <v>10433.280000000001</v>
      </c>
      <c r="G20615" t="str">
        <f t="shared" si="1612"/>
        <v>BLUEPRINTADT362123C</v>
      </c>
      <c r="H20615" t="str">
        <f t="shared" si="1611"/>
        <v>0411254151</v>
      </c>
      <c r="I20615" t="str">
        <f t="shared" si="1613"/>
        <v>KOMPLET ZAPTIVKE GLAVE MOTORA</v>
      </c>
      <c r="J20615">
        <f t="shared" si="1614"/>
        <v>86.944000000000003</v>
      </c>
      <c r="K20615" t="str">
        <f t="shared" si="1615"/>
        <v/>
      </c>
    </row>
    <row r="20616" spans="1:11" x14ac:dyDescent="0.25">
      <c r="A20616" t="s">
        <v>37136</v>
      </c>
      <c r="B20616" s="1" t="s">
        <v>37137</v>
      </c>
      <c r="C20616" t="s">
        <v>1977</v>
      </c>
      <c r="D20616" t="s">
        <v>1117</v>
      </c>
      <c r="E20616">
        <v>1</v>
      </c>
      <c r="F20616">
        <v>25034.240000000002</v>
      </c>
      <c r="G20616" t="str">
        <f t="shared" si="1612"/>
        <v>BLUEPRINTADT362124</v>
      </c>
      <c r="H20616" t="str">
        <f t="shared" si="1611"/>
        <v>JHS10458</v>
      </c>
      <c r="I20616" t="str">
        <f t="shared" si="1613"/>
        <v>KOMPLET ZAPTIVKE GLAVE MOTORA</v>
      </c>
      <c r="J20616">
        <f t="shared" si="1614"/>
        <v>208.61866666666668</v>
      </c>
      <c r="K20616" t="str">
        <f t="shared" si="1615"/>
        <v/>
      </c>
    </row>
    <row r="20617" spans="1:11" x14ac:dyDescent="0.25">
      <c r="A20617" t="s">
        <v>37138</v>
      </c>
      <c r="B20617" s="1" t="s">
        <v>37139</v>
      </c>
      <c r="C20617" t="s">
        <v>1977</v>
      </c>
      <c r="D20617" t="s">
        <v>1117</v>
      </c>
      <c r="E20617">
        <v>1</v>
      </c>
      <c r="F20617">
        <v>27701.759999999998</v>
      </c>
      <c r="G20617" t="str">
        <f t="shared" si="1612"/>
        <v>BLUEPRINTADT362125</v>
      </c>
      <c r="H20617" t="str">
        <f t="shared" si="1611"/>
        <v>0411274521</v>
      </c>
      <c r="I20617" t="str">
        <f t="shared" si="1613"/>
        <v>KOMPLET ZAPTIVKE GLAVE MOTORA</v>
      </c>
      <c r="J20617">
        <f t="shared" si="1614"/>
        <v>230.84799999999998</v>
      </c>
      <c r="K20617" t="str">
        <f t="shared" si="1615"/>
        <v/>
      </c>
    </row>
    <row r="20618" spans="1:11" x14ac:dyDescent="0.25">
      <c r="A20618" t="s">
        <v>37140</v>
      </c>
      <c r="B20618" s="1" t="s">
        <v>37141</v>
      </c>
      <c r="C20618" t="s">
        <v>1977</v>
      </c>
      <c r="D20618" t="s">
        <v>1117</v>
      </c>
      <c r="E20618">
        <v>1</v>
      </c>
      <c r="F20618">
        <v>8075.52</v>
      </c>
      <c r="G20618" t="str">
        <f t="shared" si="1612"/>
        <v>BLUEPRINTADT362126</v>
      </c>
      <c r="H20618" t="str">
        <f t="shared" si="1611"/>
        <v>0411274582</v>
      </c>
      <c r="I20618" t="str">
        <f t="shared" si="1613"/>
        <v>KOMPLET ZAPTIVKE GLAVE MOTORA</v>
      </c>
      <c r="J20618">
        <f t="shared" si="1614"/>
        <v>67.296000000000006</v>
      </c>
      <c r="K20618" t="str">
        <f t="shared" si="1615"/>
        <v/>
      </c>
    </row>
    <row r="20619" spans="1:11" x14ac:dyDescent="0.25">
      <c r="A20619" t="s">
        <v>37142</v>
      </c>
      <c r="B20619" s="1" t="s">
        <v>37143</v>
      </c>
      <c r="C20619" t="s">
        <v>1977</v>
      </c>
      <c r="D20619" t="s">
        <v>1117</v>
      </c>
      <c r="E20619">
        <v>1</v>
      </c>
      <c r="F20619">
        <v>19610.88</v>
      </c>
      <c r="G20619" t="str">
        <f t="shared" si="1612"/>
        <v>BLUEPRINTADT362128</v>
      </c>
      <c r="H20619" t="str">
        <f t="shared" si="1611"/>
        <v>0411258102</v>
      </c>
      <c r="I20619" t="str">
        <f t="shared" si="1613"/>
        <v>KOMPLET ZAPTIVKE GLAVE MOTORA</v>
      </c>
      <c r="J20619">
        <f t="shared" si="1614"/>
        <v>163.42400000000001</v>
      </c>
      <c r="K20619" t="str">
        <f t="shared" si="1615"/>
        <v/>
      </c>
    </row>
    <row r="20620" spans="1:11" x14ac:dyDescent="0.25">
      <c r="A20620" t="s">
        <v>37144</v>
      </c>
      <c r="B20620" s="1" t="s">
        <v>37145</v>
      </c>
      <c r="C20620" t="s">
        <v>1977</v>
      </c>
      <c r="D20620" t="s">
        <v>1117</v>
      </c>
      <c r="E20620">
        <v>1</v>
      </c>
      <c r="F20620">
        <v>16597.759999999998</v>
      </c>
      <c r="G20620" t="str">
        <f t="shared" si="1612"/>
        <v>BLUEPRINTADT362129</v>
      </c>
      <c r="H20620" t="str">
        <f t="shared" si="1611"/>
        <v>0411220032</v>
      </c>
      <c r="I20620" t="str">
        <f t="shared" si="1613"/>
        <v>KOMPLET ZAPTIVKE GLAVE MOTORA</v>
      </c>
      <c r="J20620">
        <f t="shared" si="1614"/>
        <v>138.31466666666665</v>
      </c>
      <c r="K20620" t="str">
        <f t="shared" si="1615"/>
        <v/>
      </c>
    </row>
    <row r="20621" spans="1:11" x14ac:dyDescent="0.25">
      <c r="A20621" t="s">
        <v>37146</v>
      </c>
      <c r="B20621" s="1" t="s">
        <v>37147</v>
      </c>
      <c r="C20621" t="s">
        <v>1977</v>
      </c>
      <c r="D20621" t="s">
        <v>1117</v>
      </c>
      <c r="E20621">
        <v>1</v>
      </c>
      <c r="F20621">
        <v>28377.599999999999</v>
      </c>
      <c r="G20621" t="str">
        <f t="shared" si="1612"/>
        <v>BLUEPRINTADT362130</v>
      </c>
      <c r="H20621" t="str">
        <f t="shared" si="1611"/>
        <v>0411217041</v>
      </c>
      <c r="I20621" t="str">
        <f t="shared" si="1613"/>
        <v>KOMPLET ZAPTIVKE GLAVE MOTORA</v>
      </c>
      <c r="J20621">
        <f t="shared" si="1614"/>
        <v>236.48</v>
      </c>
      <c r="K20621" t="str">
        <f t="shared" si="1615"/>
        <v/>
      </c>
    </row>
    <row r="20622" spans="1:11" x14ac:dyDescent="0.25">
      <c r="A20622" t="s">
        <v>37148</v>
      </c>
      <c r="B20622" s="1" t="s">
        <v>37149</v>
      </c>
      <c r="C20622" t="s">
        <v>1977</v>
      </c>
      <c r="D20622" t="s">
        <v>1117</v>
      </c>
      <c r="E20622">
        <v>1</v>
      </c>
      <c r="F20622">
        <v>15701.76</v>
      </c>
      <c r="G20622" t="str">
        <f t="shared" si="1612"/>
        <v>BLUEPRINTADT362131</v>
      </c>
      <c r="H20622" t="str">
        <f t="shared" si="1611"/>
        <v>041120B010</v>
      </c>
      <c r="I20622" t="str">
        <f t="shared" si="1613"/>
        <v>KOMPLET ZAPTIVKE GLAVE MOTORA</v>
      </c>
      <c r="J20622">
        <f t="shared" si="1614"/>
        <v>130.84800000000001</v>
      </c>
      <c r="K20622" t="str">
        <f t="shared" si="1615"/>
        <v/>
      </c>
    </row>
    <row r="20623" spans="1:11" x14ac:dyDescent="0.25">
      <c r="A20623" t="s">
        <v>37150</v>
      </c>
      <c r="B20623" s="1" t="s">
        <v>37151</v>
      </c>
      <c r="C20623" t="s">
        <v>1977</v>
      </c>
      <c r="D20623" t="s">
        <v>1117</v>
      </c>
      <c r="E20623">
        <v>1</v>
      </c>
      <c r="F20623">
        <v>12124.16</v>
      </c>
      <c r="G20623" t="str">
        <f t="shared" si="1612"/>
        <v>BLUEPRINTADT362132</v>
      </c>
      <c r="H20623" t="str">
        <f t="shared" si="1611"/>
        <v>0411274390</v>
      </c>
      <c r="I20623" t="str">
        <f t="shared" si="1613"/>
        <v>KOMPLET ZAPTIVKE GLAVE MOTORA</v>
      </c>
      <c r="J20623">
        <f t="shared" si="1614"/>
        <v>101.03466666666667</v>
      </c>
      <c r="K20623" t="str">
        <f t="shared" si="1615"/>
        <v/>
      </c>
    </row>
    <row r="20624" spans="1:11" x14ac:dyDescent="0.25">
      <c r="A20624" t="s">
        <v>37152</v>
      </c>
      <c r="B20624" s="1" t="s">
        <v>37153</v>
      </c>
      <c r="C20624" t="s">
        <v>1977</v>
      </c>
      <c r="D20624" t="s">
        <v>1117</v>
      </c>
      <c r="E20624">
        <v>1</v>
      </c>
      <c r="F20624">
        <v>6937.6</v>
      </c>
      <c r="G20624" t="str">
        <f t="shared" si="1612"/>
        <v>BLUEPRINTADT362133</v>
      </c>
      <c r="H20624" t="str">
        <f t="shared" si="1611"/>
        <v>0411264171</v>
      </c>
      <c r="I20624" t="str">
        <f t="shared" si="1613"/>
        <v>KOMPLET ZAPTIVKE GLAVE MOTORA</v>
      </c>
      <c r="J20624">
        <f t="shared" si="1614"/>
        <v>57.81333333333334</v>
      </c>
      <c r="K20624" t="str">
        <f t="shared" si="1615"/>
        <v/>
      </c>
    </row>
    <row r="20625" spans="1:11" x14ac:dyDescent="0.25">
      <c r="A20625" t="s">
        <v>37154</v>
      </c>
      <c r="B20625" s="1" t="s">
        <v>37155</v>
      </c>
      <c r="C20625" t="s">
        <v>1977</v>
      </c>
      <c r="D20625" t="s">
        <v>1117</v>
      </c>
      <c r="E20625">
        <v>1</v>
      </c>
      <c r="F20625">
        <v>7540.48</v>
      </c>
      <c r="G20625" t="str">
        <f t="shared" si="1612"/>
        <v>BLUEPRINTADT362134</v>
      </c>
      <c r="H20625" t="str">
        <f t="shared" si="1611"/>
        <v>0411221060</v>
      </c>
      <c r="I20625" t="str">
        <f t="shared" si="1613"/>
        <v>KOMPLET ZAPTIVKE GLAVE MOTORA</v>
      </c>
      <c r="J20625">
        <f t="shared" si="1614"/>
        <v>62.837333333333326</v>
      </c>
      <c r="K20625" t="str">
        <f t="shared" si="1615"/>
        <v/>
      </c>
    </row>
    <row r="20626" spans="1:11" x14ac:dyDescent="0.25">
      <c r="A20626" t="s">
        <v>37156</v>
      </c>
      <c r="B20626" s="1" t="s">
        <v>37157</v>
      </c>
      <c r="C20626" t="s">
        <v>1977</v>
      </c>
      <c r="D20626" t="s">
        <v>1117</v>
      </c>
      <c r="E20626">
        <v>1</v>
      </c>
      <c r="F20626">
        <v>13945.6</v>
      </c>
      <c r="G20626" t="str">
        <f t="shared" si="1612"/>
        <v>BLUEPRINTADT362136C</v>
      </c>
      <c r="H20626" t="str">
        <f t="shared" si="1611"/>
        <v>0411222070</v>
      </c>
      <c r="I20626" t="str">
        <f t="shared" si="1613"/>
        <v>KOMPLET ZAPTIVKE GLAVE MOTORA</v>
      </c>
      <c r="J20626">
        <f t="shared" si="1614"/>
        <v>116.21333333333334</v>
      </c>
      <c r="K20626" t="str">
        <f t="shared" si="1615"/>
        <v/>
      </c>
    </row>
    <row r="20627" spans="1:11" x14ac:dyDescent="0.25">
      <c r="A20627" t="s">
        <v>37158</v>
      </c>
      <c r="B20627" s="1" t="s">
        <v>37159</v>
      </c>
      <c r="C20627" t="s">
        <v>1977</v>
      </c>
      <c r="D20627" t="s">
        <v>1117</v>
      </c>
      <c r="E20627">
        <v>1</v>
      </c>
      <c r="F20627">
        <v>9607.68</v>
      </c>
      <c r="G20627" t="str">
        <f t="shared" si="1612"/>
        <v>BLUEPRINTADT362137</v>
      </c>
      <c r="H20627" t="str">
        <f t="shared" si="1611"/>
        <v>041120L080</v>
      </c>
      <c r="I20627" t="str">
        <f t="shared" si="1613"/>
        <v>KOMPLET ZAPTIVKE GLAVE MOTORA</v>
      </c>
      <c r="J20627">
        <f t="shared" si="1614"/>
        <v>80.064000000000007</v>
      </c>
      <c r="K20627" t="str">
        <f t="shared" si="1615"/>
        <v/>
      </c>
    </row>
    <row r="20628" spans="1:11" x14ac:dyDescent="0.25">
      <c r="A20628" t="s">
        <v>37160</v>
      </c>
      <c r="B20628" s="1" t="s">
        <v>37161</v>
      </c>
      <c r="C20628" t="s">
        <v>1977</v>
      </c>
      <c r="D20628" t="s">
        <v>1117</v>
      </c>
      <c r="E20628">
        <v>1</v>
      </c>
      <c r="F20628">
        <v>10432</v>
      </c>
      <c r="G20628" t="str">
        <f t="shared" si="1612"/>
        <v>BLUEPRINTADT362138</v>
      </c>
      <c r="H20628" t="str">
        <f t="shared" si="1611"/>
        <v>0411230030</v>
      </c>
      <c r="I20628" t="str">
        <f t="shared" si="1613"/>
        <v>KOMPLET ZAPTIVKE GLAVE MOTORA</v>
      </c>
      <c r="J20628">
        <f t="shared" si="1614"/>
        <v>86.933333333333337</v>
      </c>
      <c r="K20628" t="str">
        <f t="shared" si="1615"/>
        <v/>
      </c>
    </row>
    <row r="20629" spans="1:11" x14ac:dyDescent="0.25">
      <c r="A20629" t="s">
        <v>37162</v>
      </c>
      <c r="B20629" s="1" t="s">
        <v>37163</v>
      </c>
      <c r="C20629" t="s">
        <v>1977</v>
      </c>
      <c r="D20629" t="s">
        <v>1117</v>
      </c>
      <c r="E20629">
        <v>1</v>
      </c>
      <c r="F20629">
        <v>8945.92</v>
      </c>
      <c r="G20629" t="str">
        <f t="shared" si="1612"/>
        <v>BLUEPRINTADT362139</v>
      </c>
      <c r="H20629" t="str">
        <f t="shared" si="1611"/>
        <v>0411230050</v>
      </c>
      <c r="I20629" t="str">
        <f t="shared" si="1613"/>
        <v>KOMPLET ZAPTIVKE GLAVE MOTORA</v>
      </c>
      <c r="J20629">
        <f t="shared" si="1614"/>
        <v>74.549333333333337</v>
      </c>
      <c r="K20629" t="str">
        <f t="shared" si="1615"/>
        <v/>
      </c>
    </row>
    <row r="20630" spans="1:11" x14ac:dyDescent="0.25">
      <c r="A20630" t="s">
        <v>37164</v>
      </c>
      <c r="B20630" s="1" t="s">
        <v>37165</v>
      </c>
      <c r="C20630" t="s">
        <v>1977</v>
      </c>
      <c r="D20630" t="s">
        <v>1117</v>
      </c>
      <c r="E20630">
        <v>1</v>
      </c>
      <c r="F20630">
        <v>4793.6000000000004</v>
      </c>
      <c r="G20630" t="str">
        <f t="shared" si="1612"/>
        <v>BLUEPRINTADT362140</v>
      </c>
      <c r="H20630" t="str">
        <f t="shared" si="1611"/>
        <v>0411202050</v>
      </c>
      <c r="I20630" t="str">
        <f t="shared" si="1613"/>
        <v>KOMPLET ZAPTIVKE GLAVE MOTORA</v>
      </c>
      <c r="J20630">
        <f t="shared" si="1614"/>
        <v>39.946666666666673</v>
      </c>
      <c r="K20630" t="str">
        <f t="shared" si="1615"/>
        <v/>
      </c>
    </row>
    <row r="20631" spans="1:11" x14ac:dyDescent="0.25">
      <c r="A20631" t="s">
        <v>37166</v>
      </c>
      <c r="B20631" s="1" t="s">
        <v>37167</v>
      </c>
      <c r="C20631" t="s">
        <v>1977</v>
      </c>
      <c r="D20631" t="s">
        <v>1117</v>
      </c>
      <c r="E20631">
        <v>1</v>
      </c>
      <c r="F20631">
        <v>9361.92</v>
      </c>
      <c r="G20631" t="str">
        <f t="shared" si="1612"/>
        <v>BLUEPRINTADT362141</v>
      </c>
      <c r="H20631" t="str">
        <f t="shared" si="1611"/>
        <v>041120R030</v>
      </c>
      <c r="I20631" t="str">
        <f t="shared" si="1613"/>
        <v>KOMPLET ZAPTIVKE GLAVE MOTORA</v>
      </c>
      <c r="J20631">
        <f t="shared" si="1614"/>
        <v>78.016000000000005</v>
      </c>
      <c r="K20631" t="str">
        <f t="shared" si="1615"/>
        <v/>
      </c>
    </row>
    <row r="20632" spans="1:11" x14ac:dyDescent="0.25">
      <c r="A20632" t="s">
        <v>37168</v>
      </c>
      <c r="B20632" s="1" t="s">
        <v>37169</v>
      </c>
      <c r="C20632" t="s">
        <v>1977</v>
      </c>
      <c r="D20632" t="s">
        <v>1117</v>
      </c>
      <c r="E20632">
        <v>1</v>
      </c>
      <c r="F20632">
        <v>11040</v>
      </c>
      <c r="G20632" t="str">
        <f t="shared" si="1612"/>
        <v>BLUEPRINTADT362142C</v>
      </c>
      <c r="H20632" t="str">
        <f t="shared" si="1611"/>
        <v>0411233021</v>
      </c>
      <c r="I20632" t="str">
        <f t="shared" si="1613"/>
        <v>KOMPLET ZAPTIVKE GLAVE MOTORA</v>
      </c>
      <c r="J20632">
        <f t="shared" si="1614"/>
        <v>92</v>
      </c>
      <c r="K20632" t="str">
        <f t="shared" si="1615"/>
        <v/>
      </c>
    </row>
    <row r="20633" spans="1:11" x14ac:dyDescent="0.25">
      <c r="A20633" t="s">
        <v>37170</v>
      </c>
      <c r="B20633" s="1" t="s">
        <v>37171</v>
      </c>
      <c r="C20633" t="s">
        <v>1977</v>
      </c>
      <c r="D20633" t="s">
        <v>9</v>
      </c>
      <c r="E20633">
        <v>1</v>
      </c>
      <c r="F20633">
        <v>8871.68</v>
      </c>
      <c r="G20633" t="str">
        <f t="shared" si="1612"/>
        <v>BLUEPRINTADT362143</v>
      </c>
      <c r="H20633" t="str">
        <f t="shared" si="1611"/>
        <v>0411211091</v>
      </c>
      <c r="I20633" t="str">
        <f t="shared" si="1613"/>
        <v>KOMPLET ZAPTIVKE GLAVE MOTORA</v>
      </c>
      <c r="J20633">
        <f t="shared" si="1614"/>
        <v>73.930666666666667</v>
      </c>
      <c r="K20633" t="str">
        <f t="shared" si="1615"/>
        <v/>
      </c>
    </row>
    <row r="20634" spans="1:11" x14ac:dyDescent="0.25">
      <c r="A20634" t="s">
        <v>37172</v>
      </c>
      <c r="B20634" s="1" t="s">
        <v>37173</v>
      </c>
      <c r="C20634" t="s">
        <v>1977</v>
      </c>
      <c r="D20634" t="s">
        <v>9</v>
      </c>
      <c r="E20634">
        <v>1</v>
      </c>
      <c r="F20634">
        <v>5649.92</v>
      </c>
      <c r="G20634" t="str">
        <f t="shared" si="1612"/>
        <v>BLUEPRINTADT362144</v>
      </c>
      <c r="H20634" t="str">
        <f t="shared" si="1611"/>
        <v>041120Q014</v>
      </c>
      <c r="I20634" t="str">
        <f t="shared" si="1613"/>
        <v>KOMPLET ZAPTIVKE GLAVE MOTORA</v>
      </c>
      <c r="J20634">
        <f t="shared" si="1614"/>
        <v>47.082666666666668</v>
      </c>
      <c r="K20634" t="str">
        <f t="shared" si="1615"/>
        <v/>
      </c>
    </row>
    <row r="20635" spans="1:11" x14ac:dyDescent="0.25">
      <c r="A20635" t="s">
        <v>37174</v>
      </c>
      <c r="B20635" s="1" t="s">
        <v>37175</v>
      </c>
      <c r="C20635" t="s">
        <v>1977</v>
      </c>
      <c r="D20635" t="s">
        <v>9</v>
      </c>
      <c r="E20635">
        <v>1</v>
      </c>
      <c r="F20635">
        <v>7639.04</v>
      </c>
      <c r="G20635" t="str">
        <f t="shared" si="1612"/>
        <v>BLUEPRINTADT362145</v>
      </c>
      <c r="H20635" t="str">
        <f t="shared" si="1611"/>
        <v>0411254130</v>
      </c>
      <c r="I20635" t="str">
        <f t="shared" si="1613"/>
        <v>KOMPLET ZAPTIVKE GLAVE MOTORA</v>
      </c>
      <c r="J20635">
        <f t="shared" si="1614"/>
        <v>63.658666666666669</v>
      </c>
      <c r="K20635" t="str">
        <f t="shared" si="1615"/>
        <v/>
      </c>
    </row>
    <row r="20636" spans="1:11" x14ac:dyDescent="0.25">
      <c r="A20636" t="s">
        <v>37176</v>
      </c>
      <c r="B20636" s="1" t="s">
        <v>37177</v>
      </c>
      <c r="C20636" t="s">
        <v>1977</v>
      </c>
      <c r="D20636" t="s">
        <v>9</v>
      </c>
      <c r="E20636">
        <v>1</v>
      </c>
      <c r="F20636">
        <v>6186.24</v>
      </c>
      <c r="G20636" t="str">
        <f t="shared" si="1612"/>
        <v>BLUEPRINTADT362146</v>
      </c>
      <c r="H20636" t="str">
        <f t="shared" si="1611"/>
        <v>0411211121</v>
      </c>
      <c r="I20636" t="str">
        <f t="shared" si="1613"/>
        <v>KOMPLET ZAPTIVKE GLAVE MOTORA</v>
      </c>
      <c r="J20636">
        <f t="shared" si="1614"/>
        <v>51.552</v>
      </c>
      <c r="K20636" t="str">
        <f t="shared" si="1615"/>
        <v/>
      </c>
    </row>
    <row r="20637" spans="1:11" x14ac:dyDescent="0.25">
      <c r="A20637" t="s">
        <v>37178</v>
      </c>
      <c r="B20637" s="1" t="s">
        <v>37179</v>
      </c>
      <c r="C20637" t="s">
        <v>1977</v>
      </c>
      <c r="D20637" t="s">
        <v>1117</v>
      </c>
      <c r="E20637">
        <v>1</v>
      </c>
      <c r="F20637">
        <v>10286.08</v>
      </c>
      <c r="G20637" t="str">
        <f t="shared" si="1612"/>
        <v>BLUEPRINTADT36222</v>
      </c>
      <c r="H20637" t="str">
        <f t="shared" si="1611"/>
        <v>0411264082</v>
      </c>
      <c r="I20637" t="str">
        <f t="shared" si="1613"/>
        <v>KOMPLET ZAPTIVKE GLAVE MOTORA</v>
      </c>
      <c r="J20637">
        <f t="shared" si="1614"/>
        <v>85.717333333333329</v>
      </c>
      <c r="K20637" t="str">
        <f t="shared" si="1615"/>
        <v/>
      </c>
    </row>
    <row r="20638" spans="1:11" x14ac:dyDescent="0.25">
      <c r="A20638" t="s">
        <v>37180</v>
      </c>
      <c r="B20638" s="1" t="s">
        <v>37181</v>
      </c>
      <c r="C20638" t="s">
        <v>1977</v>
      </c>
      <c r="D20638" t="s">
        <v>1117</v>
      </c>
      <c r="E20638">
        <v>1</v>
      </c>
      <c r="F20638">
        <v>16258.56</v>
      </c>
      <c r="G20638" t="str">
        <f t="shared" si="1612"/>
        <v>BLUEPRINTADT36232</v>
      </c>
      <c r="H20638" t="str">
        <f t="shared" si="1611"/>
        <v>0411242030</v>
      </c>
      <c r="I20638" t="str">
        <f t="shared" si="1613"/>
        <v>KOMPLET ZAPTIVKE GLAVE MOTORA</v>
      </c>
      <c r="J20638">
        <f t="shared" si="1614"/>
        <v>135.488</v>
      </c>
      <c r="K20638" t="str">
        <f t="shared" si="1615"/>
        <v/>
      </c>
    </row>
    <row r="20639" spans="1:11" x14ac:dyDescent="0.25">
      <c r="A20639" t="s">
        <v>37182</v>
      </c>
      <c r="B20639" s="1" t="s">
        <v>37183</v>
      </c>
      <c r="C20639" t="s">
        <v>1977</v>
      </c>
      <c r="D20639" t="s">
        <v>1117</v>
      </c>
      <c r="E20639">
        <v>1</v>
      </c>
      <c r="F20639">
        <v>11057.92</v>
      </c>
      <c r="G20639" t="str">
        <f t="shared" si="1612"/>
        <v>BLUEPRINTADT36239</v>
      </c>
      <c r="H20639" t="str">
        <f t="shared" si="1611"/>
        <v>0411216072</v>
      </c>
      <c r="I20639" t="str">
        <f t="shared" si="1613"/>
        <v>KOMPLET ZAPTIVKE GLAVE MOTORA</v>
      </c>
      <c r="J20639">
        <f t="shared" si="1614"/>
        <v>92.149333333333331</v>
      </c>
      <c r="K20639" t="str">
        <f t="shared" si="1615"/>
        <v/>
      </c>
    </row>
    <row r="20640" spans="1:11" x14ac:dyDescent="0.25">
      <c r="A20640" t="s">
        <v>37184</v>
      </c>
      <c r="B20640" s="1" t="s">
        <v>37185</v>
      </c>
      <c r="C20640" t="s">
        <v>1977</v>
      </c>
      <c r="D20640" t="s">
        <v>1117</v>
      </c>
      <c r="E20640">
        <v>1</v>
      </c>
      <c r="F20640">
        <v>4547.84</v>
      </c>
      <c r="G20640" t="str">
        <f t="shared" si="1612"/>
        <v>BLUEPRINTADT36254</v>
      </c>
      <c r="H20640" t="str">
        <f t="shared" si="1611"/>
        <v>0411273041</v>
      </c>
      <c r="I20640" t="str">
        <f t="shared" si="1613"/>
        <v>KOMPLET ZAPTIVKE GLAVE MOTORA</v>
      </c>
      <c r="J20640">
        <f t="shared" si="1614"/>
        <v>37.898666666666671</v>
      </c>
      <c r="K20640" t="str">
        <f t="shared" si="1615"/>
        <v/>
      </c>
    </row>
    <row r="20641" spans="1:11" x14ac:dyDescent="0.25">
      <c r="A20641" t="s">
        <v>37186</v>
      </c>
      <c r="B20641" s="1" t="s">
        <v>37187</v>
      </c>
      <c r="C20641" t="s">
        <v>1977</v>
      </c>
      <c r="D20641" t="s">
        <v>1117</v>
      </c>
      <c r="E20641">
        <v>1</v>
      </c>
      <c r="F20641">
        <v>3992.32</v>
      </c>
      <c r="G20641" t="str">
        <f t="shared" si="1612"/>
        <v>BLUEPRINTADT36255</v>
      </c>
      <c r="H20641" t="str">
        <f t="shared" si="1611"/>
        <v>0411213020</v>
      </c>
      <c r="I20641" t="str">
        <f t="shared" si="1613"/>
        <v>KOMPLET ZAPTIVKE GLAVE MOTORA</v>
      </c>
      <c r="J20641">
        <f t="shared" si="1614"/>
        <v>33.269333333333336</v>
      </c>
      <c r="K20641" t="str">
        <f t="shared" si="1615"/>
        <v/>
      </c>
    </row>
    <row r="20642" spans="1:11" x14ac:dyDescent="0.25">
      <c r="A20642" t="s">
        <v>37188</v>
      </c>
      <c r="B20642" s="1" t="s">
        <v>37189</v>
      </c>
      <c r="C20642" t="s">
        <v>1977</v>
      </c>
      <c r="D20642" t="s">
        <v>1117</v>
      </c>
      <c r="E20642">
        <v>1</v>
      </c>
      <c r="F20642">
        <v>7659.52</v>
      </c>
      <c r="G20642" t="str">
        <f t="shared" si="1612"/>
        <v>BLUEPRINTADT36258</v>
      </c>
      <c r="H20642" t="str">
        <f t="shared" si="1611"/>
        <v>0411216133</v>
      </c>
      <c r="I20642" t="str">
        <f t="shared" si="1613"/>
        <v>KOMPLET ZAPTIVKE GLAVE MOTORA</v>
      </c>
      <c r="J20642">
        <f t="shared" si="1614"/>
        <v>63.829333333333338</v>
      </c>
      <c r="K20642" t="str">
        <f t="shared" si="1615"/>
        <v/>
      </c>
    </row>
    <row r="20643" spans="1:11" x14ac:dyDescent="0.25">
      <c r="A20643" t="s">
        <v>37190</v>
      </c>
      <c r="B20643" s="1" t="s">
        <v>37191</v>
      </c>
      <c r="C20643" t="s">
        <v>1977</v>
      </c>
      <c r="D20643" t="s">
        <v>1117</v>
      </c>
      <c r="E20643">
        <v>1</v>
      </c>
      <c r="F20643">
        <v>10021.120000000001</v>
      </c>
      <c r="G20643" t="str">
        <f t="shared" si="1612"/>
        <v>BLUEPRINTADT36259</v>
      </c>
      <c r="H20643" t="str">
        <f t="shared" si="1611"/>
        <v>0411264102</v>
      </c>
      <c r="I20643" t="str">
        <f t="shared" si="1613"/>
        <v>KOMPLET ZAPTIVKE GLAVE MOTORA</v>
      </c>
      <c r="J20643">
        <f t="shared" si="1614"/>
        <v>83.509333333333345</v>
      </c>
      <c r="K20643" t="str">
        <f t="shared" si="1615"/>
        <v/>
      </c>
    </row>
    <row r="20644" spans="1:11" x14ac:dyDescent="0.25">
      <c r="A20644" t="s">
        <v>37192</v>
      </c>
      <c r="B20644" s="1" t="s">
        <v>37193</v>
      </c>
      <c r="C20644" t="s">
        <v>1977</v>
      </c>
      <c r="D20644" t="s">
        <v>1117</v>
      </c>
      <c r="E20644">
        <v>1</v>
      </c>
      <c r="F20644">
        <v>7639.04</v>
      </c>
      <c r="G20644" t="str">
        <f t="shared" si="1612"/>
        <v>BLUEPRINTADT36261</v>
      </c>
      <c r="H20644" t="str">
        <f t="shared" si="1611"/>
        <v>0411254101</v>
      </c>
      <c r="I20644" t="str">
        <f t="shared" si="1613"/>
        <v>KOMPLET ZAPTIVKE GLAVE MOTORA</v>
      </c>
      <c r="J20644">
        <f t="shared" si="1614"/>
        <v>63.658666666666669</v>
      </c>
      <c r="K20644" t="str">
        <f t="shared" si="1615"/>
        <v/>
      </c>
    </row>
    <row r="20645" spans="1:11" x14ac:dyDescent="0.25">
      <c r="A20645" t="s">
        <v>37194</v>
      </c>
      <c r="B20645" s="1" t="s">
        <v>37195</v>
      </c>
      <c r="C20645" t="s">
        <v>1977</v>
      </c>
      <c r="D20645" t="s">
        <v>1117</v>
      </c>
      <c r="E20645">
        <v>1</v>
      </c>
      <c r="F20645">
        <v>20645.12</v>
      </c>
      <c r="G20645" t="str">
        <f t="shared" si="1612"/>
        <v>BLUEPRINTADT36262</v>
      </c>
      <c r="H20645" t="str">
        <f t="shared" si="1611"/>
        <v>0411274330</v>
      </c>
      <c r="I20645" t="str">
        <f t="shared" si="1613"/>
        <v>KOMPLET ZAPTIVKE GLAVE MOTORA</v>
      </c>
      <c r="J20645">
        <f t="shared" si="1614"/>
        <v>172.04266666666666</v>
      </c>
      <c r="K20645" t="str">
        <f t="shared" si="1615"/>
        <v/>
      </c>
    </row>
    <row r="20646" spans="1:11" x14ac:dyDescent="0.25">
      <c r="A20646" t="s">
        <v>37196</v>
      </c>
      <c r="B20646" s="1" t="s">
        <v>37197</v>
      </c>
      <c r="C20646" t="s">
        <v>1977</v>
      </c>
      <c r="D20646" t="s">
        <v>1117</v>
      </c>
      <c r="E20646">
        <v>1</v>
      </c>
      <c r="F20646">
        <v>6049.28</v>
      </c>
      <c r="G20646" t="str">
        <f t="shared" si="1612"/>
        <v>BLUEPRINTADT36264</v>
      </c>
      <c r="H20646" t="str">
        <f t="shared" si="1611"/>
        <v>0411211022</v>
      </c>
      <c r="I20646" t="str">
        <f t="shared" si="1613"/>
        <v>KOMPLET ZAPTIVKE GLAVE MOTORA</v>
      </c>
      <c r="J20646">
        <f t="shared" si="1614"/>
        <v>50.410666666666664</v>
      </c>
      <c r="K20646" t="str">
        <f t="shared" si="1615"/>
        <v/>
      </c>
    </row>
    <row r="20647" spans="1:11" x14ac:dyDescent="0.25">
      <c r="A20647" t="s">
        <v>37198</v>
      </c>
      <c r="B20647" s="1" t="s">
        <v>37199</v>
      </c>
      <c r="C20647" t="s">
        <v>1977</v>
      </c>
      <c r="D20647" t="s">
        <v>1117</v>
      </c>
      <c r="E20647">
        <v>1</v>
      </c>
      <c r="F20647">
        <v>5008.6400000000003</v>
      </c>
      <c r="G20647" t="str">
        <f t="shared" si="1612"/>
        <v>BLUEPRINTADT36268</v>
      </c>
      <c r="H20647" t="str">
        <f t="shared" si="1611"/>
        <v>0411211080</v>
      </c>
      <c r="I20647" t="str">
        <f t="shared" si="1613"/>
        <v>KOMPLET ZAPTIVKE GLAVE MOTORA</v>
      </c>
      <c r="J20647">
        <f t="shared" si="1614"/>
        <v>41.738666666666667</v>
      </c>
      <c r="K20647" t="str">
        <f t="shared" si="1615"/>
        <v/>
      </c>
    </row>
    <row r="20648" spans="1:11" x14ac:dyDescent="0.25">
      <c r="A20648" t="s">
        <v>37200</v>
      </c>
      <c r="B20648" s="1" t="s">
        <v>37201</v>
      </c>
      <c r="C20648" t="s">
        <v>1977</v>
      </c>
      <c r="D20648" t="s">
        <v>1117</v>
      </c>
      <c r="E20648">
        <v>1</v>
      </c>
      <c r="F20648">
        <v>8247.0400000000009</v>
      </c>
      <c r="G20648" t="str">
        <f t="shared" si="1612"/>
        <v>BLUEPRINTADT36270</v>
      </c>
      <c r="H20648" t="str">
        <f t="shared" si="1611"/>
        <v>0411276071</v>
      </c>
      <c r="I20648" t="str">
        <f t="shared" si="1613"/>
        <v>KOMPLET ZAPTIVKE GLAVE MOTORA</v>
      </c>
      <c r="J20648">
        <f t="shared" si="1614"/>
        <v>68.725333333333339</v>
      </c>
      <c r="K20648" t="str">
        <f t="shared" si="1615"/>
        <v/>
      </c>
    </row>
    <row r="20649" spans="1:11" x14ac:dyDescent="0.25">
      <c r="A20649" t="s">
        <v>37202</v>
      </c>
      <c r="B20649" s="1" t="s">
        <v>37203</v>
      </c>
      <c r="C20649" t="s">
        <v>1977</v>
      </c>
      <c r="D20649" t="s">
        <v>1117</v>
      </c>
      <c r="E20649">
        <v>1</v>
      </c>
      <c r="F20649">
        <v>8465.92</v>
      </c>
      <c r="G20649" t="str">
        <f t="shared" si="1612"/>
        <v>BLUEPRINTADT36275</v>
      </c>
      <c r="H20649" t="str">
        <f t="shared" si="1611"/>
        <v>0411216281</v>
      </c>
      <c r="I20649" t="str">
        <f t="shared" si="1613"/>
        <v>KOMPLET ZAPTIVKE GLAVE MOTORA</v>
      </c>
      <c r="J20649">
        <f t="shared" si="1614"/>
        <v>70.549333333333337</v>
      </c>
      <c r="K20649" t="str">
        <f t="shared" si="1615"/>
        <v/>
      </c>
    </row>
    <row r="20650" spans="1:11" x14ac:dyDescent="0.25">
      <c r="A20650" t="s">
        <v>37204</v>
      </c>
      <c r="B20650" s="1" t="s">
        <v>37205</v>
      </c>
      <c r="C20650" t="s">
        <v>1977</v>
      </c>
      <c r="D20650" t="s">
        <v>1117</v>
      </c>
      <c r="E20650">
        <v>1</v>
      </c>
      <c r="F20650">
        <v>17273.599999999999</v>
      </c>
      <c r="G20650" t="str">
        <f t="shared" si="1612"/>
        <v>BLUEPRINTADT36276</v>
      </c>
      <c r="H20650" t="str">
        <f t="shared" si="1611"/>
        <v>0411217020</v>
      </c>
      <c r="I20650" t="str">
        <f t="shared" si="1613"/>
        <v>KOMPLET ZAPTIVKE GLAVE MOTORA</v>
      </c>
      <c r="J20650">
        <f t="shared" si="1614"/>
        <v>143.94666666666666</v>
      </c>
      <c r="K20650" t="str">
        <f t="shared" si="1615"/>
        <v/>
      </c>
    </row>
    <row r="20651" spans="1:11" x14ac:dyDescent="0.25">
      <c r="A20651" t="s">
        <v>37206</v>
      </c>
      <c r="B20651" s="1" t="s">
        <v>37207</v>
      </c>
      <c r="C20651" t="s">
        <v>1977</v>
      </c>
      <c r="D20651" t="s">
        <v>1117</v>
      </c>
      <c r="E20651">
        <v>1</v>
      </c>
      <c r="F20651">
        <v>13674.24</v>
      </c>
      <c r="G20651" t="str">
        <f t="shared" si="1612"/>
        <v>BLUEPRINTADT36277</v>
      </c>
      <c r="H20651" t="str">
        <f t="shared" si="1611"/>
        <v>0411242023</v>
      </c>
      <c r="I20651" t="str">
        <f t="shared" si="1613"/>
        <v>KOMPLET ZAPTIVKE GLAVE MOTORA</v>
      </c>
      <c r="J20651">
        <f t="shared" si="1614"/>
        <v>113.952</v>
      </c>
      <c r="K20651" t="str">
        <f t="shared" si="1615"/>
        <v/>
      </c>
    </row>
    <row r="20652" spans="1:11" x14ac:dyDescent="0.25">
      <c r="A20652" t="s">
        <v>37208</v>
      </c>
      <c r="B20652" s="1" t="s">
        <v>37209</v>
      </c>
      <c r="C20652" t="s">
        <v>1977</v>
      </c>
      <c r="D20652" t="s">
        <v>1117</v>
      </c>
      <c r="E20652">
        <v>1</v>
      </c>
      <c r="F20652">
        <v>9217.2800000000007</v>
      </c>
      <c r="G20652" t="str">
        <f t="shared" si="1612"/>
        <v>BLUEPRINTADT36278</v>
      </c>
      <c r="H20652" t="str">
        <f t="shared" si="1611"/>
        <v>0411274490</v>
      </c>
      <c r="I20652" t="str">
        <f t="shared" si="1613"/>
        <v>KOMPLET ZAPTIVKE GLAVE MOTORA</v>
      </c>
      <c r="J20652">
        <f t="shared" si="1614"/>
        <v>76.810666666666677</v>
      </c>
      <c r="K20652" t="str">
        <f t="shared" si="1615"/>
        <v/>
      </c>
    </row>
    <row r="20653" spans="1:11" x14ac:dyDescent="0.25">
      <c r="A20653" t="s">
        <v>37210</v>
      </c>
      <c r="B20653" s="1" t="s">
        <v>37211</v>
      </c>
      <c r="C20653" t="s">
        <v>1977</v>
      </c>
      <c r="D20653" t="s">
        <v>1117</v>
      </c>
      <c r="E20653">
        <v>1</v>
      </c>
      <c r="F20653">
        <v>5777.92</v>
      </c>
      <c r="G20653" t="str">
        <f t="shared" si="1612"/>
        <v>BLUEPRINTADT36280</v>
      </c>
      <c r="H20653" t="str">
        <f t="shared" ref="H20653:H20716" si="1616">IF(AND(B20653&lt;&gt;"", B20653&lt;&gt;"-"),SUBSTITUTE(SUBSTITUTE(B20653,"-","")," ",""),A20653)</f>
        <v>0411254071</v>
      </c>
      <c r="I20653" t="str">
        <f t="shared" si="1613"/>
        <v>KOMPLET ZAPTIVKE GLAVE MOTORA</v>
      </c>
      <c r="J20653">
        <f t="shared" si="1614"/>
        <v>48.149333333333331</v>
      </c>
      <c r="K20653" t="str">
        <f t="shared" si="1615"/>
        <v/>
      </c>
    </row>
    <row r="20654" spans="1:11" x14ac:dyDescent="0.25">
      <c r="A20654" t="s">
        <v>37212</v>
      </c>
      <c r="B20654" s="1" t="s">
        <v>37213</v>
      </c>
      <c r="C20654" t="s">
        <v>1977</v>
      </c>
      <c r="D20654" t="s">
        <v>1117</v>
      </c>
      <c r="E20654">
        <v>1</v>
      </c>
      <c r="F20654">
        <v>14405.12</v>
      </c>
      <c r="G20654" t="str">
        <f t="shared" si="1612"/>
        <v>BLUEPRINTADT36281C</v>
      </c>
      <c r="H20654" t="str">
        <f t="shared" si="1616"/>
        <v>0411265017</v>
      </c>
      <c r="I20654" t="str">
        <f t="shared" si="1613"/>
        <v>KOMPLET ZAPTIVKE GLAVE MOTORA</v>
      </c>
      <c r="J20654">
        <f t="shared" si="1614"/>
        <v>120.04266666666668</v>
      </c>
      <c r="K20654" t="str">
        <f t="shared" si="1615"/>
        <v/>
      </c>
    </row>
    <row r="20655" spans="1:11" x14ac:dyDescent="0.25">
      <c r="A20655" t="s">
        <v>37214</v>
      </c>
      <c r="B20655" s="1" t="s">
        <v>37215</v>
      </c>
      <c r="C20655" t="s">
        <v>2954</v>
      </c>
      <c r="D20655" t="s">
        <v>1117</v>
      </c>
      <c r="E20655">
        <v>1</v>
      </c>
      <c r="F20655">
        <v>8944.64</v>
      </c>
      <c r="G20655" t="str">
        <f t="shared" si="1612"/>
        <v>BLUEPRINTADT36282</v>
      </c>
      <c r="H20655" t="str">
        <f t="shared" si="1616"/>
        <v>0411274230</v>
      </c>
      <c r="I20655" t="str">
        <f t="shared" si="1613"/>
        <v>SET ZAPTIVAČA MOTORA</v>
      </c>
      <c r="J20655">
        <f t="shared" si="1614"/>
        <v>74.538666666666657</v>
      </c>
      <c r="K20655" t="str">
        <f t="shared" si="1615"/>
        <v/>
      </c>
    </row>
    <row r="20656" spans="1:11" x14ac:dyDescent="0.25">
      <c r="A20656" t="s">
        <v>37216</v>
      </c>
      <c r="C20656" t="s">
        <v>1977</v>
      </c>
      <c r="D20656" t="s">
        <v>1117</v>
      </c>
      <c r="E20656">
        <v>1</v>
      </c>
      <c r="F20656">
        <v>7082.24</v>
      </c>
      <c r="G20656" t="str">
        <f t="shared" si="1612"/>
        <v>BLUEPRINTADT36284</v>
      </c>
      <c r="H20656" t="str">
        <f t="shared" si="1616"/>
        <v>ADT36284</v>
      </c>
      <c r="I20656" t="str">
        <f t="shared" si="1613"/>
        <v>KOMPLET ZAPTIVKE GLAVE MOTORA</v>
      </c>
      <c r="J20656">
        <f t="shared" si="1614"/>
        <v>59.018666666666668</v>
      </c>
      <c r="K20656" t="str">
        <f t="shared" si="1615"/>
        <v/>
      </c>
    </row>
    <row r="20657" spans="1:11" x14ac:dyDescent="0.25">
      <c r="A20657" t="s">
        <v>37217</v>
      </c>
      <c r="B20657" s="1" t="s">
        <v>37218</v>
      </c>
      <c r="C20657" t="s">
        <v>1977</v>
      </c>
      <c r="D20657" t="s">
        <v>1117</v>
      </c>
      <c r="E20657">
        <v>1</v>
      </c>
      <c r="F20657">
        <v>7429.12</v>
      </c>
      <c r="G20657" t="str">
        <f t="shared" si="1612"/>
        <v>BLUEPRINTADT36285</v>
      </c>
      <c r="H20657" t="str">
        <f t="shared" si="1616"/>
        <v>0411274562</v>
      </c>
      <c r="I20657" t="str">
        <f t="shared" si="1613"/>
        <v>KOMPLET ZAPTIVKE GLAVE MOTORA</v>
      </c>
      <c r="J20657">
        <f t="shared" si="1614"/>
        <v>61.909333333333329</v>
      </c>
      <c r="K20657" t="str">
        <f t="shared" si="1615"/>
        <v/>
      </c>
    </row>
    <row r="20658" spans="1:11" x14ac:dyDescent="0.25">
      <c r="A20658" t="s">
        <v>37219</v>
      </c>
      <c r="B20658" s="1" t="s">
        <v>37220</v>
      </c>
      <c r="C20658" t="s">
        <v>1977</v>
      </c>
      <c r="D20658" t="s">
        <v>1117</v>
      </c>
      <c r="E20658">
        <v>1</v>
      </c>
      <c r="F20658">
        <v>12163.84</v>
      </c>
      <c r="G20658" t="str">
        <f t="shared" si="1612"/>
        <v>BLUEPRINTADT36286</v>
      </c>
      <c r="H20658" t="str">
        <f t="shared" si="1616"/>
        <v>0411267020</v>
      </c>
      <c r="I20658" t="str">
        <f t="shared" si="1613"/>
        <v>KOMPLET ZAPTIVKE GLAVE MOTORA</v>
      </c>
      <c r="J20658">
        <f t="shared" si="1614"/>
        <v>101.36533333333334</v>
      </c>
      <c r="K20658" t="str">
        <f t="shared" si="1615"/>
        <v/>
      </c>
    </row>
    <row r="20659" spans="1:11" x14ac:dyDescent="0.25">
      <c r="A20659" t="s">
        <v>37221</v>
      </c>
      <c r="B20659" s="1" t="s">
        <v>37222</v>
      </c>
      <c r="C20659" t="s">
        <v>1977</v>
      </c>
      <c r="D20659" t="s">
        <v>1117</v>
      </c>
      <c r="E20659">
        <v>1</v>
      </c>
      <c r="F20659">
        <v>14393.6</v>
      </c>
      <c r="G20659" t="str">
        <f t="shared" si="1612"/>
        <v>BLUEPRINTADT36292</v>
      </c>
      <c r="H20659" t="str">
        <f t="shared" si="1616"/>
        <v>0411246061</v>
      </c>
      <c r="I20659" t="str">
        <f t="shared" si="1613"/>
        <v>KOMPLET ZAPTIVKE GLAVE MOTORA</v>
      </c>
      <c r="J20659">
        <f t="shared" si="1614"/>
        <v>119.94666666666667</v>
      </c>
      <c r="K20659" t="str">
        <f t="shared" si="1615"/>
        <v/>
      </c>
    </row>
    <row r="20660" spans="1:11" x14ac:dyDescent="0.25">
      <c r="A20660" t="s">
        <v>37223</v>
      </c>
      <c r="B20660" s="1" t="s">
        <v>37224</v>
      </c>
      <c r="C20660" t="s">
        <v>1977</v>
      </c>
      <c r="D20660" t="s">
        <v>1117</v>
      </c>
      <c r="E20660">
        <v>1</v>
      </c>
      <c r="F20660">
        <v>13744.64</v>
      </c>
      <c r="G20660" t="str">
        <f t="shared" si="1612"/>
        <v>BLUEPRINTADT36293</v>
      </c>
      <c r="H20660" t="str">
        <f t="shared" si="1616"/>
        <v>0411264160</v>
      </c>
      <c r="I20660" t="str">
        <f t="shared" si="1613"/>
        <v>KOMPLET ZAPTIVKE GLAVE MOTORA</v>
      </c>
      <c r="J20660">
        <f t="shared" si="1614"/>
        <v>114.53866666666666</v>
      </c>
      <c r="K20660" t="str">
        <f t="shared" si="1615"/>
        <v/>
      </c>
    </row>
    <row r="20661" spans="1:11" x14ac:dyDescent="0.25">
      <c r="A20661" t="s">
        <v>37225</v>
      </c>
      <c r="B20661" s="1" t="s">
        <v>37226</v>
      </c>
      <c r="C20661" t="s">
        <v>1977</v>
      </c>
      <c r="D20661" t="s">
        <v>1117</v>
      </c>
      <c r="E20661">
        <v>1</v>
      </c>
      <c r="F20661">
        <v>14478.08</v>
      </c>
      <c r="G20661" t="str">
        <f t="shared" si="1612"/>
        <v>BLUEPRINTADT36294</v>
      </c>
      <c r="H20661" t="str">
        <f t="shared" si="1616"/>
        <v>0411264112</v>
      </c>
      <c r="I20661" t="str">
        <f t="shared" si="1613"/>
        <v>KOMPLET ZAPTIVKE GLAVE MOTORA</v>
      </c>
      <c r="J20661">
        <f t="shared" si="1614"/>
        <v>120.65066666666667</v>
      </c>
      <c r="K20661" t="str">
        <f t="shared" si="1615"/>
        <v/>
      </c>
    </row>
    <row r="20662" spans="1:11" x14ac:dyDescent="0.25">
      <c r="A20662" t="s">
        <v>37227</v>
      </c>
      <c r="B20662" s="1" t="s">
        <v>37228</v>
      </c>
      <c r="C20662" t="s">
        <v>1977</v>
      </c>
      <c r="D20662" t="s">
        <v>1117</v>
      </c>
      <c r="E20662">
        <v>1</v>
      </c>
      <c r="F20662">
        <v>15502.08</v>
      </c>
      <c r="G20662" t="str">
        <f t="shared" si="1612"/>
        <v>BLUEPRINTADT36295</v>
      </c>
      <c r="H20662" t="str">
        <f t="shared" si="1616"/>
        <v>0411217011</v>
      </c>
      <c r="I20662" t="str">
        <f t="shared" si="1613"/>
        <v>KOMPLET ZAPTIVKE GLAVE MOTORA</v>
      </c>
      <c r="J20662">
        <f t="shared" si="1614"/>
        <v>129.184</v>
      </c>
      <c r="K20662" t="str">
        <f t="shared" si="1615"/>
        <v/>
      </c>
    </row>
    <row r="20663" spans="1:11" x14ac:dyDescent="0.25">
      <c r="A20663" t="s">
        <v>37229</v>
      </c>
      <c r="B20663" s="1" t="s">
        <v>37230</v>
      </c>
      <c r="C20663" t="s">
        <v>1977</v>
      </c>
      <c r="D20663" t="s">
        <v>1117</v>
      </c>
      <c r="E20663">
        <v>1</v>
      </c>
      <c r="F20663">
        <v>5335.04</v>
      </c>
      <c r="G20663" t="str">
        <f t="shared" si="1612"/>
        <v>BLUEPRINTADT36296</v>
      </c>
      <c r="H20663" t="str">
        <f t="shared" si="1616"/>
        <v>0411273018</v>
      </c>
      <c r="I20663" t="str">
        <f t="shared" si="1613"/>
        <v>KOMPLET ZAPTIVKE GLAVE MOTORA</v>
      </c>
      <c r="J20663">
        <f t="shared" si="1614"/>
        <v>44.458666666666666</v>
      </c>
      <c r="K20663" t="str">
        <f t="shared" si="1615"/>
        <v/>
      </c>
    </row>
    <row r="20664" spans="1:11" x14ac:dyDescent="0.25">
      <c r="A20664" t="s">
        <v>37231</v>
      </c>
      <c r="B20664" s="1" t="s">
        <v>37232</v>
      </c>
      <c r="C20664" t="s">
        <v>1977</v>
      </c>
      <c r="D20664" t="s">
        <v>1117</v>
      </c>
      <c r="E20664">
        <v>1</v>
      </c>
      <c r="F20664">
        <v>32556.799999999999</v>
      </c>
      <c r="G20664" t="str">
        <f t="shared" si="1612"/>
        <v>BLUEPRINTADT36299C</v>
      </c>
      <c r="H20664" t="str">
        <f t="shared" si="1616"/>
        <v>0411262071</v>
      </c>
      <c r="I20664" t="str">
        <f t="shared" si="1613"/>
        <v>KOMPLET ZAPTIVKE GLAVE MOTORA</v>
      </c>
      <c r="J20664">
        <f t="shared" si="1614"/>
        <v>271.30666666666667</v>
      </c>
      <c r="K20664" t="str">
        <f t="shared" si="1615"/>
        <v/>
      </c>
    </row>
    <row r="20665" spans="1:11" x14ac:dyDescent="0.25">
      <c r="A20665" t="s">
        <v>37233</v>
      </c>
      <c r="B20665" s="1" t="s">
        <v>37234</v>
      </c>
      <c r="C20665" t="s">
        <v>20021</v>
      </c>
      <c r="D20665" t="s">
        <v>9</v>
      </c>
      <c r="E20665">
        <v>1</v>
      </c>
      <c r="F20665">
        <v>1272.32</v>
      </c>
      <c r="G20665" t="str">
        <f t="shared" si="1612"/>
        <v>BLUEPRINTADT36401</v>
      </c>
      <c r="H20665" t="str">
        <f t="shared" si="1616"/>
        <v>0209.EC</v>
      </c>
      <c r="I20665" t="str">
        <f t="shared" si="1613"/>
        <v>ZAPTIVAČ GLAVE MOTORA</v>
      </c>
      <c r="J20665">
        <f t="shared" si="1614"/>
        <v>10.602666666666666</v>
      </c>
      <c r="K20665" t="str">
        <f t="shared" si="1615"/>
        <v/>
      </c>
    </row>
    <row r="20666" spans="1:11" x14ac:dyDescent="0.25">
      <c r="A20666" t="s">
        <v>37235</v>
      </c>
      <c r="B20666" s="1" t="s">
        <v>37236</v>
      </c>
      <c r="C20666" t="s">
        <v>1987</v>
      </c>
      <c r="D20666" t="s">
        <v>9</v>
      </c>
      <c r="E20666">
        <v>1</v>
      </c>
      <c r="F20666">
        <v>208.64</v>
      </c>
      <c r="G20666" t="str">
        <f t="shared" si="1612"/>
        <v>BLUEPRINTADT36601</v>
      </c>
      <c r="H20666" t="str">
        <f t="shared" si="1616"/>
        <v>1258A003</v>
      </c>
      <c r="I20666" t="str">
        <f t="shared" si="1613"/>
        <v>PREKIDAČ ZA PRITISAK ULJA</v>
      </c>
      <c r="J20666">
        <f t="shared" si="1614"/>
        <v>1.7386666666666666</v>
      </c>
      <c r="K20666" t="str">
        <f t="shared" si="1615"/>
        <v/>
      </c>
    </row>
    <row r="20667" spans="1:11" x14ac:dyDescent="0.25">
      <c r="A20667" t="s">
        <v>37237</v>
      </c>
      <c r="B20667" s="1" t="s">
        <v>37238</v>
      </c>
      <c r="C20667" t="s">
        <v>1987</v>
      </c>
      <c r="D20667" t="s">
        <v>9</v>
      </c>
      <c r="E20667">
        <v>1</v>
      </c>
      <c r="F20667">
        <v>289.27999999999997</v>
      </c>
      <c r="G20667" t="str">
        <f t="shared" si="1612"/>
        <v>BLUEPRINTADT36602</v>
      </c>
      <c r="H20667" t="str">
        <f t="shared" si="1616"/>
        <v>8353030042</v>
      </c>
      <c r="I20667" t="str">
        <f t="shared" si="1613"/>
        <v>PREKIDAČ ZA PRITISAK ULJA</v>
      </c>
      <c r="J20667">
        <f t="shared" si="1614"/>
        <v>2.4106666666666663</v>
      </c>
      <c r="K20667" t="str">
        <f t="shared" si="1615"/>
        <v/>
      </c>
    </row>
    <row r="20668" spans="1:11" x14ac:dyDescent="0.25">
      <c r="A20668" t="s">
        <v>37239</v>
      </c>
      <c r="B20668" s="1" t="s">
        <v>37240</v>
      </c>
      <c r="C20668" t="s">
        <v>1987</v>
      </c>
      <c r="D20668" t="s">
        <v>9</v>
      </c>
      <c r="E20668">
        <v>1</v>
      </c>
      <c r="F20668">
        <v>373.76</v>
      </c>
      <c r="G20668" t="str">
        <f t="shared" si="1612"/>
        <v>BLUEPRINTADT36604</v>
      </c>
      <c r="H20668" t="str">
        <f t="shared" si="1616"/>
        <v>8353030090</v>
      </c>
      <c r="I20668" t="str">
        <f t="shared" si="1613"/>
        <v>PREKIDAČ ZA PRITISAK ULJA</v>
      </c>
      <c r="J20668">
        <f t="shared" si="1614"/>
        <v>3.1146666666666665</v>
      </c>
      <c r="K20668" t="str">
        <f t="shared" si="1615"/>
        <v/>
      </c>
    </row>
    <row r="20669" spans="1:11" x14ac:dyDescent="0.25">
      <c r="A20669" t="s">
        <v>37241</v>
      </c>
      <c r="B20669" s="1" t="s">
        <v>37242</v>
      </c>
      <c r="C20669" t="s">
        <v>1987</v>
      </c>
      <c r="D20669" t="s">
        <v>9</v>
      </c>
      <c r="E20669">
        <v>1</v>
      </c>
      <c r="F20669">
        <v>657.92</v>
      </c>
      <c r="G20669" t="str">
        <f t="shared" si="1612"/>
        <v>BLUEPRINTADT36608</v>
      </c>
      <c r="H20669" t="str">
        <f t="shared" si="1616"/>
        <v>8353002040</v>
      </c>
      <c r="I20669" t="str">
        <f t="shared" si="1613"/>
        <v>PREKIDAČ ZA PRITISAK ULJA</v>
      </c>
      <c r="J20669">
        <f t="shared" si="1614"/>
        <v>5.4826666666666659</v>
      </c>
      <c r="K20669" t="str">
        <f t="shared" si="1615"/>
        <v/>
      </c>
    </row>
    <row r="20670" spans="1:11" x14ac:dyDescent="0.25">
      <c r="A20670" t="s">
        <v>37243</v>
      </c>
      <c r="B20670" s="1" t="s">
        <v>37244</v>
      </c>
      <c r="C20670" t="s">
        <v>1987</v>
      </c>
      <c r="D20670" t="s">
        <v>9</v>
      </c>
      <c r="E20670">
        <v>1</v>
      </c>
      <c r="F20670">
        <v>426.24</v>
      </c>
      <c r="G20670" t="str">
        <f t="shared" si="1612"/>
        <v>BLUEPRINTADT36609</v>
      </c>
      <c r="H20670" t="str">
        <f t="shared" si="1616"/>
        <v>8353014070</v>
      </c>
      <c r="I20670" t="str">
        <f t="shared" si="1613"/>
        <v>PREKIDAČ ZA PRITISAK ULJA</v>
      </c>
      <c r="J20670">
        <f t="shared" si="1614"/>
        <v>3.552</v>
      </c>
      <c r="K20670" t="str">
        <f t="shared" si="1615"/>
        <v/>
      </c>
    </row>
    <row r="20671" spans="1:11" x14ac:dyDescent="0.25">
      <c r="A20671" t="s">
        <v>37245</v>
      </c>
      <c r="B20671" s="1" t="s">
        <v>37246</v>
      </c>
      <c r="C20671" t="s">
        <v>1997</v>
      </c>
      <c r="D20671" t="s">
        <v>9</v>
      </c>
      <c r="E20671">
        <v>1</v>
      </c>
      <c r="F20671">
        <v>748.8</v>
      </c>
      <c r="G20671" t="str">
        <f t="shared" si="1612"/>
        <v>BLUEPRINTADT36713</v>
      </c>
      <c r="H20671" t="str">
        <f t="shared" si="1616"/>
        <v>1121364040</v>
      </c>
      <c r="I20671" t="str">
        <f t="shared" si="1613"/>
        <v>ZAPTIVKA POKLOPCA VENTILA</v>
      </c>
      <c r="J20671">
        <f t="shared" si="1614"/>
        <v>6.2399999999999993</v>
      </c>
      <c r="K20671" t="str">
        <f t="shared" si="1615"/>
        <v/>
      </c>
    </row>
    <row r="20672" spans="1:11" x14ac:dyDescent="0.25">
      <c r="A20672" t="s">
        <v>37247</v>
      </c>
      <c r="B20672" s="1" t="s">
        <v>37248</v>
      </c>
      <c r="C20672" t="s">
        <v>1997</v>
      </c>
      <c r="D20672" t="s">
        <v>9</v>
      </c>
      <c r="E20672">
        <v>1</v>
      </c>
      <c r="F20672">
        <v>693.76</v>
      </c>
      <c r="G20672" t="str">
        <f t="shared" si="1612"/>
        <v>BLUEPRINTADT36714</v>
      </c>
      <c r="H20672" t="str">
        <f t="shared" si="1616"/>
        <v>1121374020</v>
      </c>
      <c r="I20672" t="str">
        <f t="shared" si="1613"/>
        <v>ZAPTIVKA POKLOPCA VENTILA</v>
      </c>
      <c r="J20672">
        <f t="shared" si="1614"/>
        <v>5.7813333333333334</v>
      </c>
      <c r="K20672" t="str">
        <f t="shared" si="1615"/>
        <v/>
      </c>
    </row>
    <row r="20673" spans="1:11" x14ac:dyDescent="0.25">
      <c r="A20673" t="s">
        <v>37249</v>
      </c>
      <c r="B20673" s="1" t="s">
        <v>37250</v>
      </c>
      <c r="C20673" t="s">
        <v>1997</v>
      </c>
      <c r="D20673" t="s">
        <v>9</v>
      </c>
      <c r="E20673">
        <v>1</v>
      </c>
      <c r="F20673">
        <v>1406.72</v>
      </c>
      <c r="G20673" t="str">
        <f t="shared" si="1612"/>
        <v>BLUEPRINTADT36721</v>
      </c>
      <c r="H20673" t="str">
        <f t="shared" si="1616"/>
        <v>1121342020X2</v>
      </c>
      <c r="I20673" t="str">
        <f t="shared" si="1613"/>
        <v>ZAPTIVKA POKLOPCA VENTILA</v>
      </c>
      <c r="J20673">
        <f t="shared" si="1614"/>
        <v>11.722666666666667</v>
      </c>
      <c r="K20673" t="str">
        <f t="shared" si="1615"/>
        <v/>
      </c>
    </row>
    <row r="20674" spans="1:11" x14ac:dyDescent="0.25">
      <c r="A20674" t="s">
        <v>37251</v>
      </c>
      <c r="B20674" s="1" t="s">
        <v>37252</v>
      </c>
      <c r="C20674" t="s">
        <v>1997</v>
      </c>
      <c r="D20674" t="s">
        <v>9</v>
      </c>
      <c r="E20674">
        <v>1</v>
      </c>
      <c r="F20674">
        <v>819.2</v>
      </c>
      <c r="G20674" t="str">
        <f t="shared" si="1612"/>
        <v>BLUEPRINTADT36722</v>
      </c>
      <c r="H20674" t="str">
        <f t="shared" si="1616"/>
        <v>1121316010X2</v>
      </c>
      <c r="I20674" t="str">
        <f t="shared" si="1613"/>
        <v>ZAPTIVKA POKLOPCA VENTILA</v>
      </c>
      <c r="J20674">
        <f t="shared" si="1614"/>
        <v>6.8266666666666671</v>
      </c>
      <c r="K20674" t="str">
        <f t="shared" si="1615"/>
        <v/>
      </c>
    </row>
    <row r="20675" spans="1:11" x14ac:dyDescent="0.25">
      <c r="A20675" t="s">
        <v>37253</v>
      </c>
      <c r="B20675" s="1" t="s">
        <v>37254</v>
      </c>
      <c r="C20675" t="s">
        <v>1997</v>
      </c>
      <c r="D20675" t="s">
        <v>9</v>
      </c>
      <c r="E20675">
        <v>1</v>
      </c>
      <c r="F20675">
        <v>448</v>
      </c>
      <c r="G20675" t="str">
        <f t="shared" ref="G20675:G20738" si="1617">"BLUEPRINT"&amp;A20675</f>
        <v>BLUEPRINTADT36723</v>
      </c>
      <c r="H20675" t="str">
        <f t="shared" si="1616"/>
        <v>1121310010</v>
      </c>
      <c r="I20675" t="str">
        <f t="shared" ref="I20675:I20738" si="1618">UPPER(C20675)</f>
        <v>ZAPTIVKA POKLOPCA VENTILA</v>
      </c>
      <c r="J20675">
        <f t="shared" ref="J20675:J20738" si="1619">F20675/120</f>
        <v>3.7333333333333334</v>
      </c>
      <c r="K20675" t="str">
        <f t="shared" ref="K20675:K20738" si="1620">IF(E20675&gt;1,"nesto", "")</f>
        <v/>
      </c>
    </row>
    <row r="20676" spans="1:11" x14ac:dyDescent="0.25">
      <c r="A20676" t="s">
        <v>37255</v>
      </c>
      <c r="B20676" s="1" t="s">
        <v>37256</v>
      </c>
      <c r="C20676" t="s">
        <v>1997</v>
      </c>
      <c r="D20676" t="s">
        <v>9</v>
      </c>
      <c r="E20676">
        <v>1</v>
      </c>
      <c r="F20676">
        <v>693.76</v>
      </c>
      <c r="G20676" t="str">
        <f t="shared" si="1617"/>
        <v>BLUEPRINTADT36727</v>
      </c>
      <c r="H20676" t="str">
        <f t="shared" si="1616"/>
        <v>1121368010</v>
      </c>
      <c r="I20676" t="str">
        <f t="shared" si="1618"/>
        <v>ZAPTIVKA POKLOPCA VENTILA</v>
      </c>
      <c r="J20676">
        <f t="shared" si="1619"/>
        <v>5.7813333333333334</v>
      </c>
      <c r="K20676" t="str">
        <f t="shared" si="1620"/>
        <v/>
      </c>
    </row>
    <row r="20677" spans="1:11" x14ac:dyDescent="0.25">
      <c r="A20677" t="s">
        <v>37257</v>
      </c>
      <c r="B20677" s="1" t="s">
        <v>37258</v>
      </c>
      <c r="C20677" t="s">
        <v>1997</v>
      </c>
      <c r="D20677" t="s">
        <v>9</v>
      </c>
      <c r="E20677">
        <v>1</v>
      </c>
      <c r="F20677">
        <v>1647.36</v>
      </c>
      <c r="G20677" t="str">
        <f t="shared" si="1617"/>
        <v>BLUEPRINTADT36728</v>
      </c>
      <c r="H20677" t="str">
        <f t="shared" si="1616"/>
        <v>1121416020</v>
      </c>
      <c r="I20677" t="str">
        <f t="shared" si="1618"/>
        <v>ZAPTIVKA POKLOPCA VENTILA</v>
      </c>
      <c r="J20677">
        <f t="shared" si="1619"/>
        <v>13.728</v>
      </c>
      <c r="K20677" t="str">
        <f t="shared" si="1620"/>
        <v/>
      </c>
    </row>
    <row r="20678" spans="1:11" x14ac:dyDescent="0.25">
      <c r="A20678" t="s">
        <v>37259</v>
      </c>
      <c r="B20678" s="1" t="s">
        <v>37260</v>
      </c>
      <c r="C20678" t="s">
        <v>1997</v>
      </c>
      <c r="D20678" t="s">
        <v>9</v>
      </c>
      <c r="E20678">
        <v>1</v>
      </c>
      <c r="F20678">
        <v>469.76</v>
      </c>
      <c r="G20678" t="str">
        <f t="shared" si="1617"/>
        <v>BLUEPRINTADT36729</v>
      </c>
      <c r="H20678" t="str">
        <f t="shared" si="1616"/>
        <v>1121354010</v>
      </c>
      <c r="I20678" t="str">
        <f t="shared" si="1618"/>
        <v>ZAPTIVKA POKLOPCA VENTILA</v>
      </c>
      <c r="J20678">
        <f t="shared" si="1619"/>
        <v>3.9146666666666667</v>
      </c>
      <c r="K20678" t="str">
        <f t="shared" si="1620"/>
        <v/>
      </c>
    </row>
    <row r="20679" spans="1:11" x14ac:dyDescent="0.25">
      <c r="A20679" t="s">
        <v>37261</v>
      </c>
      <c r="B20679" s="1" t="s">
        <v>37262</v>
      </c>
      <c r="C20679" t="s">
        <v>1997</v>
      </c>
      <c r="D20679" t="s">
        <v>9</v>
      </c>
      <c r="E20679">
        <v>1</v>
      </c>
      <c r="F20679">
        <v>587.52</v>
      </c>
      <c r="G20679" t="str">
        <f t="shared" si="1617"/>
        <v>BLUEPRINTADT36732</v>
      </c>
      <c r="H20679" t="str">
        <f t="shared" si="1616"/>
        <v>1121354050</v>
      </c>
      <c r="I20679" t="str">
        <f t="shared" si="1618"/>
        <v>ZAPTIVKA POKLOPCA VENTILA</v>
      </c>
      <c r="J20679">
        <f t="shared" si="1619"/>
        <v>4.8959999999999999</v>
      </c>
      <c r="K20679" t="str">
        <f t="shared" si="1620"/>
        <v/>
      </c>
    </row>
    <row r="20680" spans="1:11" x14ac:dyDescent="0.25">
      <c r="A20680" t="s">
        <v>37263</v>
      </c>
      <c r="B20680" s="1" t="s">
        <v>37264</v>
      </c>
      <c r="C20680" t="s">
        <v>1997</v>
      </c>
      <c r="D20680" t="s">
        <v>9</v>
      </c>
      <c r="E20680">
        <v>1</v>
      </c>
      <c r="F20680">
        <v>519.67999999999995</v>
      </c>
      <c r="G20680" t="str">
        <f t="shared" si="1617"/>
        <v>BLUEPRINTADT36734</v>
      </c>
      <c r="H20680" t="str">
        <f t="shared" si="1616"/>
        <v>1121388381</v>
      </c>
      <c r="I20680" t="str">
        <f t="shared" si="1618"/>
        <v>ZAPTIVKA POKLOPCA VENTILA</v>
      </c>
      <c r="J20680">
        <f t="shared" si="1619"/>
        <v>4.3306666666666667</v>
      </c>
      <c r="K20680" t="str">
        <f t="shared" si="1620"/>
        <v/>
      </c>
    </row>
    <row r="20681" spans="1:11" x14ac:dyDescent="0.25">
      <c r="A20681" t="s">
        <v>37265</v>
      </c>
      <c r="B20681" s="1" t="s">
        <v>37266</v>
      </c>
      <c r="C20681" t="s">
        <v>1997</v>
      </c>
      <c r="D20681" t="s">
        <v>9</v>
      </c>
      <c r="E20681">
        <v>1</v>
      </c>
      <c r="F20681">
        <v>779.52</v>
      </c>
      <c r="G20681" t="str">
        <f t="shared" si="1617"/>
        <v>BLUEPRINTADT36735</v>
      </c>
      <c r="H20681" t="str">
        <f t="shared" si="1616"/>
        <v>1121317010</v>
      </c>
      <c r="I20681" t="str">
        <f t="shared" si="1618"/>
        <v>ZAPTIVKA POKLOPCA VENTILA</v>
      </c>
      <c r="J20681">
        <f t="shared" si="1619"/>
        <v>6.4959999999999996</v>
      </c>
      <c r="K20681" t="str">
        <f t="shared" si="1620"/>
        <v/>
      </c>
    </row>
    <row r="20682" spans="1:11" x14ac:dyDescent="0.25">
      <c r="A20682" t="s">
        <v>37267</v>
      </c>
      <c r="B20682" s="1" t="s">
        <v>37268</v>
      </c>
      <c r="C20682" t="s">
        <v>1997</v>
      </c>
      <c r="D20682" t="s">
        <v>9</v>
      </c>
      <c r="E20682">
        <v>1</v>
      </c>
      <c r="F20682">
        <v>495.36</v>
      </c>
      <c r="G20682" t="str">
        <f t="shared" si="1617"/>
        <v>BLUEPRINTADT36736</v>
      </c>
      <c r="H20682" t="str">
        <f t="shared" si="1616"/>
        <v>1121315071</v>
      </c>
      <c r="I20682" t="str">
        <f t="shared" si="1618"/>
        <v>ZAPTIVKA POKLOPCA VENTILA</v>
      </c>
      <c r="J20682">
        <f t="shared" si="1619"/>
        <v>4.1280000000000001</v>
      </c>
      <c r="K20682" t="str">
        <f t="shared" si="1620"/>
        <v/>
      </c>
    </row>
    <row r="20683" spans="1:11" x14ac:dyDescent="0.25">
      <c r="A20683" t="s">
        <v>37269</v>
      </c>
      <c r="B20683" s="1" t="s">
        <v>37270</v>
      </c>
      <c r="C20683" t="s">
        <v>1997</v>
      </c>
      <c r="D20683" t="s">
        <v>9</v>
      </c>
      <c r="E20683">
        <v>1</v>
      </c>
      <c r="F20683">
        <v>1070.08</v>
      </c>
      <c r="G20683" t="str">
        <f t="shared" si="1617"/>
        <v>BLUEPRINTADT36738</v>
      </c>
      <c r="H20683" t="str">
        <f t="shared" si="1616"/>
        <v>1121322050</v>
      </c>
      <c r="I20683" t="str">
        <f t="shared" si="1618"/>
        <v>ZAPTIVKA POKLOPCA VENTILA</v>
      </c>
      <c r="J20683">
        <f t="shared" si="1619"/>
        <v>8.9173333333333336</v>
      </c>
      <c r="K20683" t="str">
        <f t="shared" si="1620"/>
        <v/>
      </c>
    </row>
    <row r="20684" spans="1:11" x14ac:dyDescent="0.25">
      <c r="A20684" t="s">
        <v>37271</v>
      </c>
      <c r="B20684" s="1" t="s">
        <v>37272</v>
      </c>
      <c r="C20684" t="s">
        <v>1997</v>
      </c>
      <c r="D20684" t="s">
        <v>9</v>
      </c>
      <c r="E20684">
        <v>1</v>
      </c>
      <c r="F20684">
        <v>755.2</v>
      </c>
      <c r="G20684" t="str">
        <f t="shared" si="1617"/>
        <v>BLUEPRINTADT36740</v>
      </c>
      <c r="H20684" t="str">
        <f t="shared" si="1616"/>
        <v>1121311041</v>
      </c>
      <c r="I20684" t="str">
        <f t="shared" si="1618"/>
        <v>ZAPTIVKA POKLOPCA VENTILA</v>
      </c>
      <c r="J20684">
        <f t="shared" si="1619"/>
        <v>6.2933333333333339</v>
      </c>
      <c r="K20684" t="str">
        <f t="shared" si="1620"/>
        <v/>
      </c>
    </row>
    <row r="20685" spans="1:11" x14ac:dyDescent="0.25">
      <c r="A20685" t="s">
        <v>37273</v>
      </c>
      <c r="B20685" s="1" t="s">
        <v>37274</v>
      </c>
      <c r="C20685" t="s">
        <v>1997</v>
      </c>
      <c r="D20685" t="s">
        <v>9</v>
      </c>
      <c r="E20685">
        <v>1</v>
      </c>
      <c r="F20685">
        <v>727.04</v>
      </c>
      <c r="G20685" t="str">
        <f t="shared" si="1617"/>
        <v>BLUEPRINTADT36741</v>
      </c>
      <c r="H20685" t="str">
        <f t="shared" si="1616"/>
        <v>1121376020</v>
      </c>
      <c r="I20685" t="str">
        <f t="shared" si="1618"/>
        <v>ZAPTIVKA POKLOPCA VENTILA</v>
      </c>
      <c r="J20685">
        <f t="shared" si="1619"/>
        <v>6.0586666666666664</v>
      </c>
      <c r="K20685" t="str">
        <f t="shared" si="1620"/>
        <v/>
      </c>
    </row>
    <row r="20686" spans="1:11" x14ac:dyDescent="0.25">
      <c r="A20686" t="s">
        <v>37275</v>
      </c>
      <c r="B20686" s="1" t="s">
        <v>37276</v>
      </c>
      <c r="C20686" t="s">
        <v>1997</v>
      </c>
      <c r="D20686" t="s">
        <v>9</v>
      </c>
      <c r="E20686">
        <v>1</v>
      </c>
      <c r="F20686">
        <v>642.55999999999995</v>
      </c>
      <c r="G20686" t="str">
        <f t="shared" si="1617"/>
        <v>BLUEPRINTADT36744</v>
      </c>
      <c r="H20686" t="str">
        <f t="shared" si="1616"/>
        <v>1121446011</v>
      </c>
      <c r="I20686" t="str">
        <f t="shared" si="1618"/>
        <v>ZAPTIVKA POKLOPCA VENTILA</v>
      </c>
      <c r="J20686">
        <f t="shared" si="1619"/>
        <v>5.3546666666666658</v>
      </c>
      <c r="K20686" t="str">
        <f t="shared" si="1620"/>
        <v/>
      </c>
    </row>
    <row r="20687" spans="1:11" x14ac:dyDescent="0.25">
      <c r="A20687" t="s">
        <v>37277</v>
      </c>
      <c r="B20687" s="1" t="s">
        <v>37278</v>
      </c>
      <c r="C20687" t="s">
        <v>1997</v>
      </c>
      <c r="D20687" t="s">
        <v>9</v>
      </c>
      <c r="E20687">
        <v>1</v>
      </c>
      <c r="F20687">
        <v>463.36</v>
      </c>
      <c r="G20687" t="str">
        <f t="shared" si="1617"/>
        <v>BLUEPRINTADT36745</v>
      </c>
      <c r="H20687" t="str">
        <f t="shared" si="1616"/>
        <v>1121488381</v>
      </c>
      <c r="I20687" t="str">
        <f t="shared" si="1618"/>
        <v>ZAPTIVKA POKLOPCA VENTILA</v>
      </c>
      <c r="J20687">
        <f t="shared" si="1619"/>
        <v>3.8613333333333335</v>
      </c>
      <c r="K20687" t="str">
        <f t="shared" si="1620"/>
        <v/>
      </c>
    </row>
    <row r="20688" spans="1:11" x14ac:dyDescent="0.25">
      <c r="A20688" t="s">
        <v>37279</v>
      </c>
      <c r="B20688" s="1" t="s">
        <v>37280</v>
      </c>
      <c r="C20688" t="s">
        <v>1997</v>
      </c>
      <c r="D20688" t="s">
        <v>9</v>
      </c>
      <c r="E20688">
        <v>1</v>
      </c>
      <c r="F20688">
        <v>710.4</v>
      </c>
      <c r="G20688" t="str">
        <f t="shared" si="1617"/>
        <v>BLUEPRINTADT36746</v>
      </c>
      <c r="H20688" t="str">
        <f t="shared" si="1616"/>
        <v>1121328021</v>
      </c>
      <c r="I20688" t="str">
        <f t="shared" si="1618"/>
        <v>ZAPTIVKA POKLOPCA VENTILA</v>
      </c>
      <c r="J20688">
        <f t="shared" si="1619"/>
        <v>5.92</v>
      </c>
      <c r="K20688" t="str">
        <f t="shared" si="1620"/>
        <v/>
      </c>
    </row>
    <row r="20689" spans="1:11" x14ac:dyDescent="0.25">
      <c r="A20689" t="s">
        <v>37281</v>
      </c>
      <c r="B20689" s="1" t="s">
        <v>37282</v>
      </c>
      <c r="C20689" t="s">
        <v>1997</v>
      </c>
      <c r="D20689" t="s">
        <v>9</v>
      </c>
      <c r="E20689">
        <v>1</v>
      </c>
      <c r="F20689">
        <v>573.44000000000005</v>
      </c>
      <c r="G20689" t="str">
        <f t="shared" si="1617"/>
        <v>BLUEPRINTADT36747</v>
      </c>
      <c r="H20689" t="str">
        <f t="shared" si="1616"/>
        <v>1121321011</v>
      </c>
      <c r="I20689" t="str">
        <f t="shared" si="1618"/>
        <v>ZAPTIVKA POKLOPCA VENTILA</v>
      </c>
      <c r="J20689">
        <f t="shared" si="1619"/>
        <v>4.7786666666666671</v>
      </c>
      <c r="K20689" t="str">
        <f t="shared" si="1620"/>
        <v/>
      </c>
    </row>
    <row r="20690" spans="1:11" x14ac:dyDescent="0.25">
      <c r="A20690" t="s">
        <v>37283</v>
      </c>
      <c r="B20690" s="1" t="s">
        <v>37284</v>
      </c>
      <c r="C20690" t="s">
        <v>1997</v>
      </c>
      <c r="D20690" t="s">
        <v>9</v>
      </c>
      <c r="E20690">
        <v>1</v>
      </c>
      <c r="F20690">
        <v>483.84</v>
      </c>
      <c r="G20690" t="str">
        <f t="shared" si="1617"/>
        <v>BLUEPRINTADT36748</v>
      </c>
      <c r="H20690" t="str">
        <f t="shared" si="1616"/>
        <v>1121364061</v>
      </c>
      <c r="I20690" t="str">
        <f t="shared" si="1618"/>
        <v>ZAPTIVKA POKLOPCA VENTILA</v>
      </c>
      <c r="J20690">
        <f t="shared" si="1619"/>
        <v>4.032</v>
      </c>
      <c r="K20690" t="str">
        <f t="shared" si="1620"/>
        <v/>
      </c>
    </row>
    <row r="20691" spans="1:11" x14ac:dyDescent="0.25">
      <c r="A20691" t="s">
        <v>37285</v>
      </c>
      <c r="B20691" s="1" t="s">
        <v>37286</v>
      </c>
      <c r="C20691" t="s">
        <v>1997</v>
      </c>
      <c r="D20691" t="s">
        <v>9</v>
      </c>
      <c r="E20691">
        <v>1</v>
      </c>
      <c r="F20691">
        <v>469.76</v>
      </c>
      <c r="G20691" t="str">
        <f t="shared" si="1617"/>
        <v>BLUEPRINTADT36749</v>
      </c>
      <c r="H20691" t="str">
        <f t="shared" si="1616"/>
        <v>1121367010</v>
      </c>
      <c r="I20691" t="str">
        <f t="shared" si="1618"/>
        <v>ZAPTIVKA POKLOPCA VENTILA</v>
      </c>
      <c r="J20691">
        <f t="shared" si="1619"/>
        <v>3.9146666666666667</v>
      </c>
      <c r="K20691" t="str">
        <f t="shared" si="1620"/>
        <v/>
      </c>
    </row>
    <row r="20692" spans="1:11" x14ac:dyDescent="0.25">
      <c r="A20692" t="s">
        <v>37287</v>
      </c>
      <c r="B20692" s="1" t="s">
        <v>37288</v>
      </c>
      <c r="C20692" t="s">
        <v>1997</v>
      </c>
      <c r="D20692" t="s">
        <v>9</v>
      </c>
      <c r="E20692">
        <v>1</v>
      </c>
      <c r="F20692">
        <v>762.88</v>
      </c>
      <c r="G20692" t="str">
        <f t="shared" si="1617"/>
        <v>BLUEPRINTADT36751</v>
      </c>
      <c r="H20692" t="str">
        <f t="shared" si="1616"/>
        <v>1121328040</v>
      </c>
      <c r="I20692" t="str">
        <f t="shared" si="1618"/>
        <v>ZAPTIVKA POKLOPCA VENTILA</v>
      </c>
      <c r="J20692">
        <f t="shared" si="1619"/>
        <v>6.3573333333333331</v>
      </c>
      <c r="K20692" t="str">
        <f t="shared" si="1620"/>
        <v/>
      </c>
    </row>
    <row r="20693" spans="1:11" x14ac:dyDescent="0.25">
      <c r="A20693" t="s">
        <v>37289</v>
      </c>
      <c r="B20693" s="1" t="s">
        <v>37290</v>
      </c>
      <c r="C20693" t="s">
        <v>1997</v>
      </c>
      <c r="D20693" t="s">
        <v>9</v>
      </c>
      <c r="E20693">
        <v>1</v>
      </c>
      <c r="F20693">
        <v>537.6</v>
      </c>
      <c r="G20693" t="str">
        <f t="shared" si="1617"/>
        <v>BLUEPRINTADT36753</v>
      </c>
      <c r="H20693" t="str">
        <f t="shared" si="1616"/>
        <v>1121388600</v>
      </c>
      <c r="I20693" t="str">
        <f t="shared" si="1618"/>
        <v>ZAPTIVKA POKLOPCA VENTILA</v>
      </c>
      <c r="J20693">
        <f t="shared" si="1619"/>
        <v>4.4800000000000004</v>
      </c>
      <c r="K20693" t="str">
        <f t="shared" si="1620"/>
        <v/>
      </c>
    </row>
    <row r="20694" spans="1:11" x14ac:dyDescent="0.25">
      <c r="A20694" t="s">
        <v>37291</v>
      </c>
      <c r="B20694" s="1" t="s">
        <v>37292</v>
      </c>
      <c r="C20694" t="s">
        <v>1997</v>
      </c>
      <c r="D20694" t="s">
        <v>9</v>
      </c>
      <c r="E20694">
        <v>1</v>
      </c>
      <c r="F20694">
        <v>1616.64</v>
      </c>
      <c r="G20694" t="str">
        <f t="shared" si="1617"/>
        <v>BLUEPRINTADT36754C</v>
      </c>
      <c r="H20694" t="str">
        <f t="shared" si="1616"/>
        <v>1121388480</v>
      </c>
      <c r="I20694" t="str">
        <f t="shared" si="1618"/>
        <v>ZAPTIVKA POKLOPCA VENTILA</v>
      </c>
      <c r="J20694">
        <f t="shared" si="1619"/>
        <v>13.472000000000001</v>
      </c>
      <c r="K20694" t="str">
        <f t="shared" si="1620"/>
        <v/>
      </c>
    </row>
    <row r="20695" spans="1:11" x14ac:dyDescent="0.25">
      <c r="A20695" t="s">
        <v>37293</v>
      </c>
      <c r="B20695" s="1" t="s">
        <v>37294</v>
      </c>
      <c r="C20695" t="s">
        <v>1997</v>
      </c>
      <c r="D20695" t="s">
        <v>9</v>
      </c>
      <c r="E20695">
        <v>1</v>
      </c>
      <c r="F20695">
        <v>1041.92</v>
      </c>
      <c r="G20695" t="str">
        <f t="shared" si="1617"/>
        <v>BLUEPRINTADT36755C</v>
      </c>
      <c r="H20695" t="str">
        <f t="shared" si="1616"/>
        <v>1121388460</v>
      </c>
      <c r="I20695" t="str">
        <f t="shared" si="1618"/>
        <v>ZAPTIVKA POKLOPCA VENTILA</v>
      </c>
      <c r="J20695">
        <f t="shared" si="1619"/>
        <v>8.6826666666666679</v>
      </c>
      <c r="K20695" t="str">
        <f t="shared" si="1620"/>
        <v/>
      </c>
    </row>
    <row r="20696" spans="1:11" x14ac:dyDescent="0.25">
      <c r="A20696" t="s">
        <v>37295</v>
      </c>
      <c r="B20696" s="1" t="s">
        <v>37296</v>
      </c>
      <c r="C20696" t="s">
        <v>1997</v>
      </c>
      <c r="D20696" t="s">
        <v>9</v>
      </c>
      <c r="E20696">
        <v>1</v>
      </c>
      <c r="F20696">
        <v>1320.96</v>
      </c>
      <c r="G20696" t="str">
        <f t="shared" si="1617"/>
        <v>BLUEPRINTADT36756</v>
      </c>
      <c r="H20696" t="str">
        <f t="shared" si="1616"/>
        <v>1121302070</v>
      </c>
      <c r="I20696" t="str">
        <f t="shared" si="1618"/>
        <v>ZAPTIVKA POKLOPCA VENTILA</v>
      </c>
      <c r="J20696">
        <f t="shared" si="1619"/>
        <v>11.008000000000001</v>
      </c>
      <c r="K20696" t="str">
        <f t="shared" si="1620"/>
        <v/>
      </c>
    </row>
    <row r="20697" spans="1:11" x14ac:dyDescent="0.25">
      <c r="A20697" t="s">
        <v>37297</v>
      </c>
      <c r="B20697" s="1" t="s">
        <v>37298</v>
      </c>
      <c r="C20697" t="s">
        <v>1997</v>
      </c>
      <c r="D20697" t="s">
        <v>9</v>
      </c>
      <c r="E20697">
        <v>1</v>
      </c>
      <c r="F20697">
        <v>800</v>
      </c>
      <c r="G20697" t="str">
        <f t="shared" si="1617"/>
        <v>BLUEPRINTADT36757</v>
      </c>
      <c r="H20697" t="str">
        <f t="shared" si="1616"/>
        <v>1121320030</v>
      </c>
      <c r="I20697" t="str">
        <f t="shared" si="1618"/>
        <v>ZAPTIVKA POKLOPCA VENTILA</v>
      </c>
      <c r="J20697">
        <f t="shared" si="1619"/>
        <v>6.666666666666667</v>
      </c>
      <c r="K20697" t="str">
        <f t="shared" si="1620"/>
        <v/>
      </c>
    </row>
    <row r="20698" spans="1:11" x14ac:dyDescent="0.25">
      <c r="A20698" t="s">
        <v>37299</v>
      </c>
      <c r="B20698" s="1" t="s">
        <v>37300</v>
      </c>
      <c r="C20698" t="s">
        <v>1997</v>
      </c>
      <c r="D20698" t="s">
        <v>9</v>
      </c>
      <c r="E20698">
        <v>1</v>
      </c>
      <c r="F20698">
        <v>1320.96</v>
      </c>
      <c r="G20698" t="str">
        <f t="shared" si="1617"/>
        <v>BLUEPRINTADT36758</v>
      </c>
      <c r="H20698" t="str">
        <f t="shared" si="1616"/>
        <v>1121317020</v>
      </c>
      <c r="I20698" t="str">
        <f t="shared" si="1618"/>
        <v>ZAPTIVKA POKLOPCA VENTILA</v>
      </c>
      <c r="J20698">
        <f t="shared" si="1619"/>
        <v>11.008000000000001</v>
      </c>
      <c r="K20698" t="str">
        <f t="shared" si="1620"/>
        <v/>
      </c>
    </row>
    <row r="20699" spans="1:11" x14ac:dyDescent="0.25">
      <c r="A20699" t="s">
        <v>37301</v>
      </c>
      <c r="B20699" s="1" t="s">
        <v>37302</v>
      </c>
      <c r="C20699" t="s">
        <v>1997</v>
      </c>
      <c r="D20699" t="s">
        <v>9</v>
      </c>
      <c r="E20699">
        <v>1</v>
      </c>
      <c r="F20699">
        <v>1381.12</v>
      </c>
      <c r="G20699" t="str">
        <f t="shared" si="1617"/>
        <v>BLUEPRINTADT36759C</v>
      </c>
      <c r="H20699" t="str">
        <f t="shared" si="1616"/>
        <v>1121370040</v>
      </c>
      <c r="I20699" t="str">
        <f t="shared" si="1618"/>
        <v>ZAPTIVKA POKLOPCA VENTILA</v>
      </c>
      <c r="J20699">
        <f t="shared" si="1619"/>
        <v>11.509333333333332</v>
      </c>
      <c r="K20699" t="str">
        <f t="shared" si="1620"/>
        <v/>
      </c>
    </row>
    <row r="20700" spans="1:11" x14ac:dyDescent="0.25">
      <c r="A20700" t="s">
        <v>37303</v>
      </c>
      <c r="B20700" s="1" t="s">
        <v>37304</v>
      </c>
      <c r="C20700" t="s">
        <v>1997</v>
      </c>
      <c r="D20700" t="s">
        <v>9</v>
      </c>
      <c r="E20700">
        <v>1</v>
      </c>
      <c r="F20700">
        <v>1227.52</v>
      </c>
      <c r="G20700" t="str">
        <f t="shared" si="1617"/>
        <v>BLUEPRINTADT36760</v>
      </c>
      <c r="H20700" t="str">
        <f t="shared" si="1616"/>
        <v>1121330020</v>
      </c>
      <c r="I20700" t="str">
        <f t="shared" si="1618"/>
        <v>ZAPTIVKA POKLOPCA VENTILA</v>
      </c>
      <c r="J20700">
        <f t="shared" si="1619"/>
        <v>10.229333333333333</v>
      </c>
      <c r="K20700" t="str">
        <f t="shared" si="1620"/>
        <v/>
      </c>
    </row>
    <row r="20701" spans="1:11" x14ac:dyDescent="0.25">
      <c r="A20701" t="s">
        <v>37305</v>
      </c>
      <c r="B20701" s="1" t="s">
        <v>37306</v>
      </c>
      <c r="C20701" t="s">
        <v>1997</v>
      </c>
      <c r="D20701" t="s">
        <v>9</v>
      </c>
      <c r="E20701">
        <v>1</v>
      </c>
      <c r="F20701">
        <v>623.36</v>
      </c>
      <c r="G20701" t="str">
        <f t="shared" si="1617"/>
        <v>BLUEPRINTADT36761</v>
      </c>
      <c r="H20701" t="str">
        <f t="shared" si="1616"/>
        <v>1121488480</v>
      </c>
      <c r="I20701" t="str">
        <f t="shared" si="1618"/>
        <v>ZAPTIVKA POKLOPCA VENTILA</v>
      </c>
      <c r="J20701">
        <f t="shared" si="1619"/>
        <v>5.1946666666666665</v>
      </c>
      <c r="K20701" t="str">
        <f t="shared" si="1620"/>
        <v/>
      </c>
    </row>
    <row r="20702" spans="1:11" x14ac:dyDescent="0.25">
      <c r="A20702" t="s">
        <v>37307</v>
      </c>
      <c r="B20702" s="1" t="s">
        <v>37308</v>
      </c>
      <c r="C20702" t="s">
        <v>1997</v>
      </c>
      <c r="D20702" t="s">
        <v>9</v>
      </c>
      <c r="E20702">
        <v>1</v>
      </c>
      <c r="F20702">
        <v>714.24</v>
      </c>
      <c r="G20702" t="str">
        <f t="shared" si="1617"/>
        <v>BLUEPRINTADT36762</v>
      </c>
      <c r="H20702" t="str">
        <f t="shared" si="1616"/>
        <v>1121388560</v>
      </c>
      <c r="I20702" t="str">
        <f t="shared" si="1618"/>
        <v>ZAPTIVKA POKLOPCA VENTILA</v>
      </c>
      <c r="J20702">
        <f t="shared" si="1619"/>
        <v>5.952</v>
      </c>
      <c r="K20702" t="str">
        <f t="shared" si="1620"/>
        <v/>
      </c>
    </row>
    <row r="20703" spans="1:11" x14ac:dyDescent="0.25">
      <c r="A20703" t="s">
        <v>37309</v>
      </c>
      <c r="B20703" s="1" t="s">
        <v>37310</v>
      </c>
      <c r="C20703" t="s">
        <v>1997</v>
      </c>
      <c r="D20703" t="s">
        <v>9</v>
      </c>
      <c r="E20703">
        <v>1</v>
      </c>
      <c r="F20703">
        <v>752.64</v>
      </c>
      <c r="G20703" t="str">
        <f t="shared" si="1617"/>
        <v>BLUEPRINTADT36763</v>
      </c>
      <c r="H20703" t="str">
        <f t="shared" si="1616"/>
        <v>112130J010</v>
      </c>
      <c r="I20703" t="str">
        <f t="shared" si="1618"/>
        <v>ZAPTIVKA POKLOPCA VENTILA</v>
      </c>
      <c r="J20703">
        <f t="shared" si="1619"/>
        <v>6.2720000000000002</v>
      </c>
      <c r="K20703" t="str">
        <f t="shared" si="1620"/>
        <v/>
      </c>
    </row>
    <row r="20704" spans="1:11" x14ac:dyDescent="0.25">
      <c r="A20704" t="s">
        <v>37311</v>
      </c>
      <c r="B20704" s="1" t="s">
        <v>37312</v>
      </c>
      <c r="C20704" t="s">
        <v>1997</v>
      </c>
      <c r="D20704" t="s">
        <v>9</v>
      </c>
      <c r="E20704">
        <v>1</v>
      </c>
      <c r="F20704">
        <v>796.16</v>
      </c>
      <c r="G20704" t="str">
        <f t="shared" si="1617"/>
        <v>BLUEPRINTADT36764</v>
      </c>
      <c r="H20704" t="str">
        <f t="shared" si="1616"/>
        <v>112130Q010</v>
      </c>
      <c r="I20704" t="str">
        <f t="shared" si="1618"/>
        <v>ZAPTIVKA POKLOPCA VENTILA</v>
      </c>
      <c r="J20704">
        <f t="shared" si="1619"/>
        <v>6.634666666666666</v>
      </c>
      <c r="K20704" t="str">
        <f t="shared" si="1620"/>
        <v/>
      </c>
    </row>
    <row r="20705" spans="1:11" x14ac:dyDescent="0.25">
      <c r="A20705" t="s">
        <v>37313</v>
      </c>
      <c r="B20705" s="1" t="s">
        <v>37314</v>
      </c>
      <c r="C20705" t="s">
        <v>1997</v>
      </c>
      <c r="D20705" t="s">
        <v>9</v>
      </c>
      <c r="E20705">
        <v>1</v>
      </c>
      <c r="F20705">
        <v>1122.56</v>
      </c>
      <c r="G20705" t="str">
        <f t="shared" si="1617"/>
        <v>BLUEPRINTADT36765</v>
      </c>
      <c r="H20705" t="str">
        <f t="shared" si="1616"/>
        <v>1121317030</v>
      </c>
      <c r="I20705" t="str">
        <f t="shared" si="1618"/>
        <v>ZAPTIVKA POKLOPCA VENTILA</v>
      </c>
      <c r="J20705">
        <f t="shared" si="1619"/>
        <v>9.3546666666666667</v>
      </c>
      <c r="K20705" t="str">
        <f t="shared" si="1620"/>
        <v/>
      </c>
    </row>
    <row r="20706" spans="1:11" x14ac:dyDescent="0.25">
      <c r="A20706" t="s">
        <v>37315</v>
      </c>
      <c r="B20706" s="1" t="s">
        <v>37316</v>
      </c>
      <c r="C20706" t="s">
        <v>1997</v>
      </c>
      <c r="D20706" t="s">
        <v>9</v>
      </c>
      <c r="E20706">
        <v>1</v>
      </c>
      <c r="F20706">
        <v>712.96</v>
      </c>
      <c r="G20706" t="str">
        <f t="shared" si="1617"/>
        <v>BLUEPRINTADT36766</v>
      </c>
      <c r="H20706" t="str">
        <f t="shared" si="1616"/>
        <v>1121320020</v>
      </c>
      <c r="I20706" t="str">
        <f t="shared" si="1618"/>
        <v>ZAPTIVKA POKLOPCA VENTILA</v>
      </c>
      <c r="J20706">
        <f t="shared" si="1619"/>
        <v>5.9413333333333336</v>
      </c>
      <c r="K20706" t="str">
        <f t="shared" si="1620"/>
        <v/>
      </c>
    </row>
    <row r="20707" spans="1:11" x14ac:dyDescent="0.25">
      <c r="A20707" t="s">
        <v>37317</v>
      </c>
      <c r="B20707" s="1" t="s">
        <v>37318</v>
      </c>
      <c r="C20707" t="s">
        <v>1997</v>
      </c>
      <c r="D20707" t="s">
        <v>9</v>
      </c>
      <c r="E20707">
        <v>1</v>
      </c>
      <c r="F20707">
        <v>606.72</v>
      </c>
      <c r="G20707" t="str">
        <f t="shared" si="1617"/>
        <v>BLUEPRINTADT36767</v>
      </c>
      <c r="H20707" t="str">
        <f t="shared" si="1616"/>
        <v>1121327010</v>
      </c>
      <c r="I20707" t="str">
        <f t="shared" si="1618"/>
        <v>ZAPTIVKA POKLOPCA VENTILA</v>
      </c>
      <c r="J20707">
        <f t="shared" si="1619"/>
        <v>5.056</v>
      </c>
      <c r="K20707" t="str">
        <f t="shared" si="1620"/>
        <v/>
      </c>
    </row>
    <row r="20708" spans="1:11" x14ac:dyDescent="0.25">
      <c r="A20708" t="s">
        <v>37319</v>
      </c>
      <c r="B20708" s="1" t="s">
        <v>37320</v>
      </c>
      <c r="C20708" t="s">
        <v>1997</v>
      </c>
      <c r="D20708" t="s">
        <v>9</v>
      </c>
      <c r="E20708">
        <v>1</v>
      </c>
      <c r="F20708">
        <v>743.68</v>
      </c>
      <c r="G20708" t="str">
        <f t="shared" si="1617"/>
        <v>BLUEPRINTADT36769</v>
      </c>
      <c r="H20708" t="str">
        <f t="shared" si="1616"/>
        <v>1121333021</v>
      </c>
      <c r="I20708" t="str">
        <f t="shared" si="1618"/>
        <v>ZAPTIVKA POKLOPCA VENTILA</v>
      </c>
      <c r="J20708">
        <f t="shared" si="1619"/>
        <v>6.1973333333333329</v>
      </c>
      <c r="K20708" t="str">
        <f t="shared" si="1620"/>
        <v/>
      </c>
    </row>
    <row r="20709" spans="1:11" x14ac:dyDescent="0.25">
      <c r="A20709" t="s">
        <v>37321</v>
      </c>
      <c r="B20709" s="1" t="s">
        <v>37322</v>
      </c>
      <c r="C20709" t="s">
        <v>1997</v>
      </c>
      <c r="D20709" t="s">
        <v>9</v>
      </c>
      <c r="E20709">
        <v>1</v>
      </c>
      <c r="F20709">
        <v>833.28</v>
      </c>
      <c r="G20709" t="str">
        <f t="shared" si="1617"/>
        <v>BLUEPRINTADT36770</v>
      </c>
      <c r="H20709" t="str">
        <f t="shared" si="1616"/>
        <v>1121366021</v>
      </c>
      <c r="I20709" t="str">
        <f t="shared" si="1618"/>
        <v>ZAPTIVKA POKLOPCA VENTILA</v>
      </c>
      <c r="J20709">
        <f t="shared" si="1619"/>
        <v>6.944</v>
      </c>
      <c r="K20709" t="str">
        <f t="shared" si="1620"/>
        <v/>
      </c>
    </row>
    <row r="20710" spans="1:11" x14ac:dyDescent="0.25">
      <c r="A20710" t="s">
        <v>37323</v>
      </c>
      <c r="B20710" s="1" t="s">
        <v>37324</v>
      </c>
      <c r="C20710" t="s">
        <v>1997</v>
      </c>
      <c r="D20710" t="s">
        <v>9</v>
      </c>
      <c r="E20710">
        <v>1</v>
      </c>
      <c r="F20710">
        <v>665.6</v>
      </c>
      <c r="G20710" t="str">
        <f t="shared" si="1617"/>
        <v>BLUEPRINTADT36771</v>
      </c>
      <c r="H20710" t="str">
        <f t="shared" si="1616"/>
        <v>1121375030</v>
      </c>
      <c r="I20710" t="str">
        <f t="shared" si="1618"/>
        <v>ZAPTIVKA POKLOPCA VENTILA</v>
      </c>
      <c r="J20710">
        <f t="shared" si="1619"/>
        <v>5.5466666666666669</v>
      </c>
      <c r="K20710" t="str">
        <f t="shared" si="1620"/>
        <v/>
      </c>
    </row>
    <row r="20711" spans="1:11" x14ac:dyDescent="0.25">
      <c r="A20711" t="s">
        <v>37325</v>
      </c>
      <c r="B20711" s="1" t="s">
        <v>37326</v>
      </c>
      <c r="C20711" t="s">
        <v>1997</v>
      </c>
      <c r="D20711" t="s">
        <v>9</v>
      </c>
      <c r="E20711">
        <v>1</v>
      </c>
      <c r="F20711">
        <v>689.92</v>
      </c>
      <c r="G20711" t="str">
        <f t="shared" si="1617"/>
        <v>BLUEPRINTADT36772</v>
      </c>
      <c r="H20711" t="str">
        <f t="shared" si="1616"/>
        <v>112130L010</v>
      </c>
      <c r="I20711" t="str">
        <f t="shared" si="1618"/>
        <v>ZAPTIVKA POKLOPCA VENTILA</v>
      </c>
      <c r="J20711">
        <f t="shared" si="1619"/>
        <v>5.7493333333333334</v>
      </c>
      <c r="K20711" t="str">
        <f t="shared" si="1620"/>
        <v/>
      </c>
    </row>
    <row r="20712" spans="1:11" x14ac:dyDescent="0.25">
      <c r="A20712" t="s">
        <v>37327</v>
      </c>
      <c r="B20712" s="1" t="s">
        <v>37328</v>
      </c>
      <c r="C20712" t="s">
        <v>1997</v>
      </c>
      <c r="D20712" t="s">
        <v>9</v>
      </c>
      <c r="E20712">
        <v>1</v>
      </c>
      <c r="F20712">
        <v>752.64</v>
      </c>
      <c r="G20712" t="str">
        <f t="shared" si="1617"/>
        <v>BLUEPRINTADT36773</v>
      </c>
      <c r="H20712" t="str">
        <f t="shared" si="1616"/>
        <v>1121420030</v>
      </c>
      <c r="I20712" t="str">
        <f t="shared" si="1618"/>
        <v>ZAPTIVKA POKLOPCA VENTILA</v>
      </c>
      <c r="J20712">
        <f t="shared" si="1619"/>
        <v>6.2720000000000002</v>
      </c>
      <c r="K20712" t="str">
        <f t="shared" si="1620"/>
        <v/>
      </c>
    </row>
    <row r="20713" spans="1:11" x14ac:dyDescent="0.25">
      <c r="A20713" t="s">
        <v>37329</v>
      </c>
      <c r="B20713" s="1" t="s">
        <v>37330</v>
      </c>
      <c r="C20713" t="s">
        <v>1997</v>
      </c>
      <c r="D20713" t="s">
        <v>9</v>
      </c>
      <c r="E20713">
        <v>1</v>
      </c>
      <c r="F20713">
        <v>756.48</v>
      </c>
      <c r="G20713" t="str">
        <f t="shared" si="1617"/>
        <v>BLUEPRINTADT36774</v>
      </c>
      <c r="H20713" t="str">
        <f t="shared" si="1616"/>
        <v>1121431020</v>
      </c>
      <c r="I20713" t="str">
        <f t="shared" si="1618"/>
        <v>ZAPTIVKA POKLOPCA VENTILA</v>
      </c>
      <c r="J20713">
        <f t="shared" si="1619"/>
        <v>6.3040000000000003</v>
      </c>
      <c r="K20713" t="str">
        <f t="shared" si="1620"/>
        <v/>
      </c>
    </row>
    <row r="20714" spans="1:11" x14ac:dyDescent="0.25">
      <c r="A20714" t="s">
        <v>37331</v>
      </c>
      <c r="B20714" s="1" t="s">
        <v>37332</v>
      </c>
      <c r="C20714" t="s">
        <v>1997</v>
      </c>
      <c r="D20714" t="s">
        <v>9</v>
      </c>
      <c r="E20714">
        <v>1</v>
      </c>
      <c r="F20714">
        <v>936.96</v>
      </c>
      <c r="G20714" t="str">
        <f t="shared" si="1617"/>
        <v>BLUEPRINTADT36775</v>
      </c>
      <c r="H20714" t="str">
        <f t="shared" si="1616"/>
        <v>1121331040</v>
      </c>
      <c r="I20714" t="str">
        <f t="shared" si="1618"/>
        <v>ZAPTIVKA POKLOPCA VENTILA</v>
      </c>
      <c r="J20714">
        <f t="shared" si="1619"/>
        <v>7.8080000000000007</v>
      </c>
      <c r="K20714" t="str">
        <f t="shared" si="1620"/>
        <v/>
      </c>
    </row>
    <row r="20715" spans="1:11" x14ac:dyDescent="0.25">
      <c r="A20715" t="s">
        <v>37333</v>
      </c>
      <c r="B20715" s="1" t="s">
        <v>37334</v>
      </c>
      <c r="C20715" t="s">
        <v>1997</v>
      </c>
      <c r="D20715" t="s">
        <v>9</v>
      </c>
      <c r="E20715">
        <v>1</v>
      </c>
      <c r="F20715">
        <v>975.36</v>
      </c>
      <c r="G20715" t="str">
        <f t="shared" si="1617"/>
        <v>BLUEPRINTADT36778C</v>
      </c>
      <c r="H20715" t="str">
        <f t="shared" si="1616"/>
        <v>112130R010</v>
      </c>
      <c r="I20715" t="str">
        <f t="shared" si="1618"/>
        <v>ZAPTIVKA POKLOPCA VENTILA</v>
      </c>
      <c r="J20715">
        <f t="shared" si="1619"/>
        <v>8.1280000000000001</v>
      </c>
      <c r="K20715" t="str">
        <f t="shared" si="1620"/>
        <v/>
      </c>
    </row>
    <row r="20716" spans="1:11" x14ac:dyDescent="0.25">
      <c r="A20716" t="s">
        <v>37335</v>
      </c>
      <c r="C20716" t="s">
        <v>5107</v>
      </c>
      <c r="D20716" t="s">
        <v>9</v>
      </c>
      <c r="E20716">
        <v>1</v>
      </c>
      <c r="F20716">
        <v>935.68</v>
      </c>
      <c r="G20716" t="str">
        <f t="shared" si="1617"/>
        <v>BLUEPRINTADT36779</v>
      </c>
      <c r="H20716" t="str">
        <f t="shared" si="1616"/>
        <v>ADT36779</v>
      </c>
      <c r="I20716" t="str">
        <f t="shared" si="1618"/>
        <v>ZAPTIVAČ POKLOPCA VENTILA</v>
      </c>
      <c r="J20716">
        <f t="shared" si="1619"/>
        <v>7.7973333333333326</v>
      </c>
      <c r="K20716" t="str">
        <f t="shared" si="1620"/>
        <v/>
      </c>
    </row>
    <row r="20717" spans="1:11" x14ac:dyDescent="0.25">
      <c r="A20717" t="s">
        <v>37336</v>
      </c>
      <c r="B20717" s="1" t="s">
        <v>37337</v>
      </c>
      <c r="C20717" t="s">
        <v>5107</v>
      </c>
      <c r="D20717" t="s">
        <v>9</v>
      </c>
      <c r="E20717">
        <v>1</v>
      </c>
      <c r="F20717">
        <v>3971.84</v>
      </c>
      <c r="G20717" t="str">
        <f t="shared" si="1617"/>
        <v>BLUEPRINTADT36780</v>
      </c>
      <c r="H20717" t="str">
        <f t="shared" ref="H20717:H20780" si="1621">IF(AND(B20717&lt;&gt;"", B20717&lt;&gt;"-"),SUBSTITUTE(SUBSTITUTE(B20717,"-","")," ",""),A20717)</f>
        <v>1121378020</v>
      </c>
      <c r="I20717" t="str">
        <f t="shared" si="1618"/>
        <v>ZAPTIVAČ POKLOPCA VENTILA</v>
      </c>
      <c r="J20717">
        <f t="shared" si="1619"/>
        <v>33.098666666666666</v>
      </c>
      <c r="K20717" t="str">
        <f t="shared" si="1620"/>
        <v/>
      </c>
    </row>
    <row r="20718" spans="1:11" x14ac:dyDescent="0.25">
      <c r="A20718" t="s">
        <v>37338</v>
      </c>
      <c r="B20718" s="1" t="s">
        <v>37339</v>
      </c>
      <c r="C20718" t="s">
        <v>5107</v>
      </c>
      <c r="D20718" t="s">
        <v>9</v>
      </c>
      <c r="E20718">
        <v>1</v>
      </c>
      <c r="F20718">
        <v>770.56</v>
      </c>
      <c r="G20718" t="str">
        <f t="shared" si="1617"/>
        <v>BLUEPRINTADT36781</v>
      </c>
      <c r="H20718" t="str">
        <f t="shared" si="1621"/>
        <v>1121450011</v>
      </c>
      <c r="I20718" t="str">
        <f t="shared" si="1618"/>
        <v>ZAPTIVAČ POKLOPCA VENTILA</v>
      </c>
      <c r="J20718">
        <f t="shared" si="1619"/>
        <v>6.4213333333333331</v>
      </c>
      <c r="K20718" t="str">
        <f t="shared" si="1620"/>
        <v/>
      </c>
    </row>
    <row r="20719" spans="1:11" x14ac:dyDescent="0.25">
      <c r="A20719" t="s">
        <v>37340</v>
      </c>
      <c r="B20719" s="1" t="s">
        <v>37341</v>
      </c>
      <c r="C20719" t="s">
        <v>5107</v>
      </c>
      <c r="D20719" t="s">
        <v>9</v>
      </c>
      <c r="E20719">
        <v>1</v>
      </c>
      <c r="F20719">
        <v>791.04</v>
      </c>
      <c r="G20719" t="str">
        <f t="shared" si="1617"/>
        <v>BLUEPRINTADT36782</v>
      </c>
      <c r="H20719" t="str">
        <f t="shared" si="1621"/>
        <v>1121438020</v>
      </c>
      <c r="I20719" t="str">
        <f t="shared" si="1618"/>
        <v>ZAPTIVAČ POKLOPCA VENTILA</v>
      </c>
      <c r="J20719">
        <f t="shared" si="1619"/>
        <v>6.5919999999999996</v>
      </c>
      <c r="K20719" t="str">
        <f t="shared" si="1620"/>
        <v/>
      </c>
    </row>
    <row r="20720" spans="1:11" x14ac:dyDescent="0.25">
      <c r="A20720" t="s">
        <v>37342</v>
      </c>
      <c r="B20720" s="1" t="s">
        <v>37343</v>
      </c>
      <c r="C20720" t="s">
        <v>5107</v>
      </c>
      <c r="D20720" t="s">
        <v>9</v>
      </c>
      <c r="E20720">
        <v>1</v>
      </c>
      <c r="F20720">
        <v>1127.68</v>
      </c>
      <c r="G20720" t="str">
        <f t="shared" si="1617"/>
        <v>BLUEPRINTADT36783</v>
      </c>
      <c r="H20720" t="str">
        <f t="shared" si="1621"/>
        <v>1121338030</v>
      </c>
      <c r="I20720" t="str">
        <f t="shared" si="1618"/>
        <v>ZAPTIVAČ POKLOPCA VENTILA</v>
      </c>
      <c r="J20720">
        <f t="shared" si="1619"/>
        <v>9.397333333333334</v>
      </c>
      <c r="K20720" t="str">
        <f t="shared" si="1620"/>
        <v/>
      </c>
    </row>
    <row r="20721" spans="1:11" x14ac:dyDescent="0.25">
      <c r="A20721" t="s">
        <v>37344</v>
      </c>
      <c r="B20721" s="1" t="s">
        <v>37345</v>
      </c>
      <c r="C20721" t="s">
        <v>5107</v>
      </c>
      <c r="D20721" t="s">
        <v>9</v>
      </c>
      <c r="E20721">
        <v>1</v>
      </c>
      <c r="F20721">
        <v>770.56</v>
      </c>
      <c r="G20721" t="str">
        <f t="shared" si="1617"/>
        <v>BLUEPRINTADT36784</v>
      </c>
      <c r="H20721" t="str">
        <f t="shared" si="1621"/>
        <v>1121331050</v>
      </c>
      <c r="I20721" t="str">
        <f t="shared" si="1618"/>
        <v>ZAPTIVAČ POKLOPCA VENTILA</v>
      </c>
      <c r="J20721">
        <f t="shared" si="1619"/>
        <v>6.4213333333333331</v>
      </c>
      <c r="K20721" t="str">
        <f t="shared" si="1620"/>
        <v/>
      </c>
    </row>
    <row r="20722" spans="1:11" x14ac:dyDescent="0.25">
      <c r="A20722" t="s">
        <v>37346</v>
      </c>
      <c r="B20722" s="1" t="s">
        <v>37347</v>
      </c>
      <c r="C20722" t="s">
        <v>5107</v>
      </c>
      <c r="D20722" t="s">
        <v>9</v>
      </c>
      <c r="E20722">
        <v>1</v>
      </c>
      <c r="F20722">
        <v>709.12</v>
      </c>
      <c r="G20722" t="str">
        <f t="shared" si="1617"/>
        <v>BLUEPRINTADT36785</v>
      </c>
      <c r="H20722" t="str">
        <f t="shared" si="1621"/>
        <v>1121337020</v>
      </c>
      <c r="I20722" t="str">
        <f t="shared" si="1618"/>
        <v>ZAPTIVAČ POKLOPCA VENTILA</v>
      </c>
      <c r="J20722">
        <f t="shared" si="1619"/>
        <v>5.9093333333333335</v>
      </c>
      <c r="K20722" t="str">
        <f t="shared" si="1620"/>
        <v/>
      </c>
    </row>
    <row r="20723" spans="1:11" x14ac:dyDescent="0.25">
      <c r="A20723" t="s">
        <v>37348</v>
      </c>
      <c r="C20723" t="s">
        <v>5107</v>
      </c>
      <c r="D20723" t="s">
        <v>9</v>
      </c>
      <c r="E20723">
        <v>1</v>
      </c>
      <c r="F20723">
        <v>2750.72</v>
      </c>
      <c r="G20723" t="str">
        <f t="shared" si="1617"/>
        <v>BLUEPRINTADT36787</v>
      </c>
      <c r="H20723" t="str">
        <f t="shared" si="1621"/>
        <v>ADT36787</v>
      </c>
      <c r="I20723" t="str">
        <f t="shared" si="1618"/>
        <v>ZAPTIVAČ POKLOPCA VENTILA</v>
      </c>
      <c r="J20723">
        <f t="shared" si="1619"/>
        <v>22.922666666666665</v>
      </c>
      <c r="K20723" t="str">
        <f t="shared" si="1620"/>
        <v/>
      </c>
    </row>
    <row r="20724" spans="1:11" x14ac:dyDescent="0.25">
      <c r="A20724" t="s">
        <v>37349</v>
      </c>
      <c r="C20724" t="s">
        <v>5107</v>
      </c>
      <c r="D20724" t="s">
        <v>9</v>
      </c>
      <c r="E20724">
        <v>1</v>
      </c>
      <c r="F20724">
        <v>784.64</v>
      </c>
      <c r="G20724" t="str">
        <f t="shared" si="1617"/>
        <v>BLUEPRINTADT36788</v>
      </c>
      <c r="H20724" t="str">
        <f t="shared" si="1621"/>
        <v>ADT36788</v>
      </c>
      <c r="I20724" t="str">
        <f t="shared" si="1618"/>
        <v>ZAPTIVAČ POKLOPCA VENTILA</v>
      </c>
      <c r="J20724">
        <f t="shared" si="1619"/>
        <v>6.5386666666666668</v>
      </c>
      <c r="K20724" t="str">
        <f t="shared" si="1620"/>
        <v/>
      </c>
    </row>
    <row r="20725" spans="1:11" x14ac:dyDescent="0.25">
      <c r="A20725" t="s">
        <v>37350</v>
      </c>
      <c r="B20725" s="1" t="s">
        <v>37351</v>
      </c>
      <c r="C20725" t="s">
        <v>5107</v>
      </c>
      <c r="D20725" t="s">
        <v>9</v>
      </c>
      <c r="E20725">
        <v>1</v>
      </c>
      <c r="F20725">
        <v>550.4</v>
      </c>
      <c r="G20725" t="str">
        <f t="shared" si="1617"/>
        <v>BLUEPRINTADT36789</v>
      </c>
      <c r="H20725" t="str">
        <f t="shared" si="1621"/>
        <v>0249F8</v>
      </c>
      <c r="I20725" t="str">
        <f t="shared" si="1618"/>
        <v>ZAPTIVAČ POKLOPCA VENTILA</v>
      </c>
      <c r="J20725">
        <f t="shared" si="1619"/>
        <v>4.5866666666666669</v>
      </c>
      <c r="K20725" t="str">
        <f t="shared" si="1620"/>
        <v/>
      </c>
    </row>
    <row r="20726" spans="1:11" x14ac:dyDescent="0.25">
      <c r="A20726" t="s">
        <v>37352</v>
      </c>
      <c r="B20726" s="1" t="s">
        <v>37353</v>
      </c>
      <c r="C20726" t="s">
        <v>5107</v>
      </c>
      <c r="D20726" t="s">
        <v>9</v>
      </c>
      <c r="E20726">
        <v>1</v>
      </c>
      <c r="F20726">
        <v>705.28</v>
      </c>
      <c r="G20726" t="str">
        <f t="shared" si="1617"/>
        <v>BLUEPRINTADT36790</v>
      </c>
      <c r="H20726" t="str">
        <f t="shared" si="1621"/>
        <v>1121347020</v>
      </c>
      <c r="I20726" t="str">
        <f t="shared" si="1618"/>
        <v>ZAPTIVAČ POKLOPCA VENTILA</v>
      </c>
      <c r="J20726">
        <f t="shared" si="1619"/>
        <v>5.8773333333333335</v>
      </c>
      <c r="K20726" t="str">
        <f t="shared" si="1620"/>
        <v/>
      </c>
    </row>
    <row r="20727" spans="1:11" x14ac:dyDescent="0.25">
      <c r="A20727" t="s">
        <v>37354</v>
      </c>
      <c r="B20727" s="1" t="s">
        <v>37355</v>
      </c>
      <c r="C20727" t="s">
        <v>5107</v>
      </c>
      <c r="D20727" t="s">
        <v>9</v>
      </c>
      <c r="E20727">
        <v>1</v>
      </c>
      <c r="F20727">
        <v>921.6</v>
      </c>
      <c r="G20727" t="str">
        <f t="shared" si="1617"/>
        <v>BLUEPRINTADT36791</v>
      </c>
      <c r="H20727" t="str">
        <f t="shared" si="1621"/>
        <v>1121336020</v>
      </c>
      <c r="I20727" t="str">
        <f t="shared" si="1618"/>
        <v>ZAPTIVAČ POKLOPCA VENTILA</v>
      </c>
      <c r="J20727">
        <f t="shared" si="1619"/>
        <v>7.6800000000000006</v>
      </c>
      <c r="K20727" t="str">
        <f t="shared" si="1620"/>
        <v/>
      </c>
    </row>
    <row r="20728" spans="1:11" x14ac:dyDescent="0.25">
      <c r="A20728" t="s">
        <v>37356</v>
      </c>
      <c r="B20728" s="1" t="s">
        <v>37357</v>
      </c>
      <c r="C20728" t="s">
        <v>5107</v>
      </c>
      <c r="D20728" t="s">
        <v>9</v>
      </c>
      <c r="E20728">
        <v>1</v>
      </c>
      <c r="F20728">
        <v>828.16</v>
      </c>
      <c r="G20728" t="str">
        <f t="shared" si="1617"/>
        <v>BLUEPRINTADT36792</v>
      </c>
      <c r="H20728" t="str">
        <f t="shared" si="1621"/>
        <v>1121431010</v>
      </c>
      <c r="I20728" t="str">
        <f t="shared" si="1618"/>
        <v>ZAPTIVAČ POKLOPCA VENTILA</v>
      </c>
      <c r="J20728">
        <f t="shared" si="1619"/>
        <v>6.9013333333333327</v>
      </c>
      <c r="K20728" t="str">
        <f t="shared" si="1620"/>
        <v/>
      </c>
    </row>
    <row r="20729" spans="1:11" x14ac:dyDescent="0.25">
      <c r="A20729" t="s">
        <v>37358</v>
      </c>
      <c r="B20729" s="1" t="s">
        <v>37359</v>
      </c>
      <c r="C20729" t="s">
        <v>5107</v>
      </c>
      <c r="D20729" t="s">
        <v>9</v>
      </c>
      <c r="E20729">
        <v>1</v>
      </c>
      <c r="F20729">
        <v>828.16</v>
      </c>
      <c r="G20729" t="str">
        <f t="shared" si="1617"/>
        <v>BLUEPRINTADT36793</v>
      </c>
      <c r="H20729" t="str">
        <f t="shared" si="1621"/>
        <v>1121331030</v>
      </c>
      <c r="I20729" t="str">
        <f t="shared" si="1618"/>
        <v>ZAPTIVAČ POKLOPCA VENTILA</v>
      </c>
      <c r="J20729">
        <f t="shared" si="1619"/>
        <v>6.9013333333333327</v>
      </c>
      <c r="K20729" t="str">
        <f t="shared" si="1620"/>
        <v/>
      </c>
    </row>
    <row r="20730" spans="1:11" x14ac:dyDescent="0.25">
      <c r="A20730" t="s">
        <v>37360</v>
      </c>
      <c r="B20730" s="1" t="s">
        <v>37361</v>
      </c>
      <c r="C20730" t="s">
        <v>5107</v>
      </c>
      <c r="D20730" t="s">
        <v>9</v>
      </c>
      <c r="E20730">
        <v>1</v>
      </c>
      <c r="F20730">
        <v>966.4</v>
      </c>
      <c r="G20730" t="str">
        <f t="shared" si="1617"/>
        <v>BLUEPRINTADT36794</v>
      </c>
      <c r="H20730" t="str">
        <f t="shared" si="1621"/>
        <v>1121337041</v>
      </c>
      <c r="I20730" t="str">
        <f t="shared" si="1618"/>
        <v>ZAPTIVAČ POKLOPCA VENTILA</v>
      </c>
      <c r="J20730">
        <f t="shared" si="1619"/>
        <v>8.0533333333333328</v>
      </c>
      <c r="K20730" t="str">
        <f t="shared" si="1620"/>
        <v/>
      </c>
    </row>
    <row r="20731" spans="1:11" x14ac:dyDescent="0.25">
      <c r="A20731" t="s">
        <v>37362</v>
      </c>
      <c r="B20731" s="1" t="s">
        <v>37363</v>
      </c>
      <c r="C20731" t="s">
        <v>5107</v>
      </c>
      <c r="D20731" t="s">
        <v>9</v>
      </c>
      <c r="E20731">
        <v>1</v>
      </c>
      <c r="F20731">
        <v>691.2</v>
      </c>
      <c r="G20731" t="str">
        <f t="shared" si="1617"/>
        <v>BLUEPRINTADT36795</v>
      </c>
      <c r="H20731" t="str">
        <f t="shared" si="1621"/>
        <v>112130T021</v>
      </c>
      <c r="I20731" t="str">
        <f t="shared" si="1618"/>
        <v>ZAPTIVAČ POKLOPCA VENTILA</v>
      </c>
      <c r="J20731">
        <f t="shared" si="1619"/>
        <v>5.7600000000000007</v>
      </c>
      <c r="K20731" t="str">
        <f t="shared" si="1620"/>
        <v/>
      </c>
    </row>
    <row r="20732" spans="1:11" x14ac:dyDescent="0.25">
      <c r="A20732" t="s">
        <v>37364</v>
      </c>
      <c r="B20732" s="1" t="s">
        <v>37365</v>
      </c>
      <c r="C20732" t="s">
        <v>5116</v>
      </c>
      <c r="D20732" t="s">
        <v>9</v>
      </c>
      <c r="E20732">
        <v>1</v>
      </c>
      <c r="F20732">
        <v>5329.92</v>
      </c>
      <c r="G20732" t="str">
        <f t="shared" si="1617"/>
        <v>BLUEPRINTADT36816</v>
      </c>
      <c r="H20732" t="str">
        <f t="shared" si="1621"/>
        <v>2310015080</v>
      </c>
      <c r="I20732" t="str">
        <f t="shared" si="1618"/>
        <v>PUMPA ZA GORIVO</v>
      </c>
      <c r="J20732">
        <f t="shared" si="1619"/>
        <v>44.416000000000004</v>
      </c>
      <c r="K20732" t="str">
        <f t="shared" si="1620"/>
        <v/>
      </c>
    </row>
    <row r="20733" spans="1:11" x14ac:dyDescent="0.25">
      <c r="A20733" t="s">
        <v>37366</v>
      </c>
      <c r="B20733" s="1" t="s">
        <v>37367</v>
      </c>
      <c r="C20733" t="s">
        <v>2014</v>
      </c>
      <c r="D20733" t="s">
        <v>9</v>
      </c>
      <c r="E20733">
        <v>1</v>
      </c>
      <c r="F20733">
        <v>4821.76</v>
      </c>
      <c r="G20733" t="str">
        <f t="shared" si="1617"/>
        <v>BLUEPRINTADT36829</v>
      </c>
      <c r="H20733" t="str">
        <f t="shared" si="1621"/>
        <v>2310079055</v>
      </c>
      <c r="I20733" t="str">
        <f t="shared" si="1618"/>
        <v>PUMPA GORIVA</v>
      </c>
      <c r="J20733">
        <f t="shared" si="1619"/>
        <v>40.181333333333335</v>
      </c>
      <c r="K20733" t="str">
        <f t="shared" si="1620"/>
        <v/>
      </c>
    </row>
    <row r="20734" spans="1:11" x14ac:dyDescent="0.25">
      <c r="A20734" t="s">
        <v>37368</v>
      </c>
      <c r="B20734" s="1" t="s">
        <v>37369</v>
      </c>
      <c r="C20734" t="s">
        <v>5116</v>
      </c>
      <c r="D20734" t="s">
        <v>9</v>
      </c>
      <c r="E20734">
        <v>1</v>
      </c>
      <c r="F20734">
        <v>17118.72</v>
      </c>
      <c r="G20734" t="str">
        <f t="shared" si="1617"/>
        <v>BLUEPRINTADT36830</v>
      </c>
      <c r="H20734" t="str">
        <f t="shared" si="1621"/>
        <v>232201608104</v>
      </c>
      <c r="I20734" t="str">
        <f t="shared" si="1618"/>
        <v>PUMPA ZA GORIVO</v>
      </c>
      <c r="J20734">
        <f t="shared" si="1619"/>
        <v>142.65600000000001</v>
      </c>
      <c r="K20734" t="str">
        <f t="shared" si="1620"/>
        <v/>
      </c>
    </row>
    <row r="20735" spans="1:11" x14ac:dyDescent="0.25">
      <c r="A20735" t="s">
        <v>37370</v>
      </c>
      <c r="B20735" s="1" t="s">
        <v>37371</v>
      </c>
      <c r="C20735" t="s">
        <v>5116</v>
      </c>
      <c r="D20735" t="s">
        <v>9</v>
      </c>
      <c r="E20735">
        <v>1</v>
      </c>
      <c r="F20735">
        <v>14654.72</v>
      </c>
      <c r="G20735" t="str">
        <f t="shared" si="1617"/>
        <v>BLUEPRINTADT36831</v>
      </c>
      <c r="H20735" t="str">
        <f t="shared" si="1621"/>
        <v>2322074020</v>
      </c>
      <c r="I20735" t="str">
        <f t="shared" si="1618"/>
        <v>PUMPA ZA GORIVO</v>
      </c>
      <c r="J20735">
        <f t="shared" si="1619"/>
        <v>122.12266666666666</v>
      </c>
      <c r="K20735" t="str">
        <f t="shared" si="1620"/>
        <v/>
      </c>
    </row>
    <row r="20736" spans="1:11" x14ac:dyDescent="0.25">
      <c r="A20736" t="s">
        <v>37372</v>
      </c>
      <c r="B20736" s="1" t="s">
        <v>37373</v>
      </c>
      <c r="C20736" t="s">
        <v>5116</v>
      </c>
      <c r="D20736" t="s">
        <v>9</v>
      </c>
      <c r="E20736">
        <v>1</v>
      </c>
      <c r="F20736">
        <v>4648.96</v>
      </c>
      <c r="G20736" t="str">
        <f t="shared" si="1617"/>
        <v>BLUEPRINTADT36834</v>
      </c>
      <c r="H20736" t="str">
        <f t="shared" si="1621"/>
        <v>2310011080</v>
      </c>
      <c r="I20736" t="str">
        <f t="shared" si="1618"/>
        <v>PUMPA ZA GORIVO</v>
      </c>
      <c r="J20736">
        <f t="shared" si="1619"/>
        <v>38.741333333333337</v>
      </c>
      <c r="K20736" t="str">
        <f t="shared" si="1620"/>
        <v/>
      </c>
    </row>
    <row r="20737" spans="1:11" x14ac:dyDescent="0.25">
      <c r="A20737" t="s">
        <v>37374</v>
      </c>
      <c r="B20737" s="1" t="s">
        <v>37375</v>
      </c>
      <c r="C20737" t="s">
        <v>5116</v>
      </c>
      <c r="D20737" t="s">
        <v>9</v>
      </c>
      <c r="E20737">
        <v>1</v>
      </c>
      <c r="F20737">
        <v>18936.32</v>
      </c>
      <c r="G20737" t="str">
        <f t="shared" si="1617"/>
        <v>BLUEPRINTADT36838</v>
      </c>
      <c r="H20737" t="str">
        <f t="shared" si="1621"/>
        <v>2322043070</v>
      </c>
      <c r="I20737" t="str">
        <f t="shared" si="1618"/>
        <v>PUMPA ZA GORIVO</v>
      </c>
      <c r="J20737">
        <f t="shared" si="1619"/>
        <v>157.80266666666665</v>
      </c>
      <c r="K20737" t="str">
        <f t="shared" si="1620"/>
        <v/>
      </c>
    </row>
    <row r="20738" spans="1:11" x14ac:dyDescent="0.25">
      <c r="A20738" t="s">
        <v>37376</v>
      </c>
      <c r="B20738" s="1" t="s">
        <v>37377</v>
      </c>
      <c r="C20738" t="s">
        <v>5116</v>
      </c>
      <c r="D20738" t="s">
        <v>9</v>
      </c>
      <c r="E20738">
        <v>1</v>
      </c>
      <c r="F20738">
        <v>13738.24</v>
      </c>
      <c r="G20738" t="str">
        <f t="shared" si="1617"/>
        <v>BLUEPRINTADT36845</v>
      </c>
      <c r="H20738" t="str">
        <f t="shared" si="1621"/>
        <v>2322146010</v>
      </c>
      <c r="I20738" t="str">
        <f t="shared" si="1618"/>
        <v>PUMPA ZA GORIVO</v>
      </c>
      <c r="J20738">
        <f t="shared" si="1619"/>
        <v>114.48533333333333</v>
      </c>
      <c r="K20738" t="str">
        <f t="shared" si="1620"/>
        <v/>
      </c>
    </row>
    <row r="20739" spans="1:11" x14ac:dyDescent="0.25">
      <c r="A20739" t="s">
        <v>37378</v>
      </c>
      <c r="B20739" s="1" t="s">
        <v>37379</v>
      </c>
      <c r="C20739" t="s">
        <v>37380</v>
      </c>
      <c r="D20739" t="s">
        <v>9</v>
      </c>
      <c r="E20739">
        <v>1</v>
      </c>
      <c r="F20739">
        <v>22118.400000000001</v>
      </c>
      <c r="G20739" t="str">
        <f t="shared" ref="G20739:G20802" si="1622">"BLUEPRINT"&amp;A20739</f>
        <v>BLUEPRINTADT36846C</v>
      </c>
      <c r="H20739" t="str">
        <f t="shared" si="1621"/>
        <v>0422127011</v>
      </c>
      <c r="I20739" t="str">
        <f t="shared" ref="I20739:I20802" si="1623">UPPER(C20739)</f>
        <v>KONTROLNI VENTIL USISA</v>
      </c>
      <c r="J20739">
        <f t="shared" ref="J20739:J20802" si="1624">F20739/120</f>
        <v>184.32000000000002</v>
      </c>
      <c r="K20739" t="str">
        <f t="shared" ref="K20739:K20802" si="1625">IF(E20739&gt;1,"nesto", "")</f>
        <v/>
      </c>
    </row>
    <row r="20740" spans="1:11" x14ac:dyDescent="0.25">
      <c r="A20740" t="s">
        <v>37381</v>
      </c>
      <c r="C20740" t="s">
        <v>2014</v>
      </c>
      <c r="D20740" t="s">
        <v>9</v>
      </c>
      <c r="E20740">
        <v>1</v>
      </c>
      <c r="F20740">
        <v>12734.72</v>
      </c>
      <c r="G20740" t="str">
        <f t="shared" si="1622"/>
        <v>BLUEPRINTADT36847</v>
      </c>
      <c r="H20740" t="str">
        <f t="shared" si="1621"/>
        <v>ADT36847</v>
      </c>
      <c r="I20740" t="str">
        <f t="shared" si="1623"/>
        <v>PUMPA GORIVA</v>
      </c>
      <c r="J20740">
        <f t="shared" si="1624"/>
        <v>106.12266666666666</v>
      </c>
      <c r="K20740" t="str">
        <f t="shared" si="1625"/>
        <v/>
      </c>
    </row>
    <row r="20741" spans="1:11" x14ac:dyDescent="0.25">
      <c r="A20741" t="s">
        <v>37382</v>
      </c>
      <c r="C20741" t="s">
        <v>2014</v>
      </c>
      <c r="D20741" t="s">
        <v>9</v>
      </c>
      <c r="E20741">
        <v>1</v>
      </c>
      <c r="F20741">
        <v>14113.28</v>
      </c>
      <c r="G20741" t="str">
        <f t="shared" si="1622"/>
        <v>BLUEPRINTADT36848</v>
      </c>
      <c r="H20741" t="str">
        <f t="shared" si="1621"/>
        <v>ADT36848</v>
      </c>
      <c r="I20741" t="str">
        <f t="shared" si="1623"/>
        <v>PUMPA GORIVA</v>
      </c>
      <c r="J20741">
        <f t="shared" si="1624"/>
        <v>117.61066666666667</v>
      </c>
      <c r="K20741" t="str">
        <f t="shared" si="1625"/>
        <v/>
      </c>
    </row>
    <row r="20742" spans="1:11" x14ac:dyDescent="0.25">
      <c r="A20742" t="s">
        <v>37383</v>
      </c>
      <c r="C20742" t="s">
        <v>2014</v>
      </c>
      <c r="D20742" t="s">
        <v>9</v>
      </c>
      <c r="E20742">
        <v>1</v>
      </c>
      <c r="F20742">
        <v>16066.56</v>
      </c>
      <c r="G20742" t="str">
        <f t="shared" si="1622"/>
        <v>BLUEPRINTADT36849</v>
      </c>
      <c r="H20742" t="str">
        <f t="shared" si="1621"/>
        <v>ADT36849</v>
      </c>
      <c r="I20742" t="str">
        <f t="shared" si="1623"/>
        <v>PUMPA GORIVA</v>
      </c>
      <c r="J20742">
        <f t="shared" si="1624"/>
        <v>133.88800000000001</v>
      </c>
      <c r="K20742" t="str">
        <f t="shared" si="1625"/>
        <v/>
      </c>
    </row>
    <row r="20743" spans="1:11" x14ac:dyDescent="0.25">
      <c r="A20743" t="s">
        <v>37384</v>
      </c>
      <c r="B20743" s="1" t="s">
        <v>37385</v>
      </c>
      <c r="C20743" t="s">
        <v>2014</v>
      </c>
      <c r="D20743" t="s">
        <v>9</v>
      </c>
      <c r="E20743">
        <v>1</v>
      </c>
      <c r="F20743">
        <v>25936.639999999999</v>
      </c>
      <c r="G20743" t="str">
        <f t="shared" si="1622"/>
        <v>BLUEPRINTADT36851</v>
      </c>
      <c r="H20743" t="str">
        <f t="shared" si="1621"/>
        <v>770200K070</v>
      </c>
      <c r="I20743" t="str">
        <f t="shared" si="1623"/>
        <v>PUMPA GORIVA</v>
      </c>
      <c r="J20743">
        <f t="shared" si="1624"/>
        <v>216.13866666666667</v>
      </c>
      <c r="K20743" t="str">
        <f t="shared" si="1625"/>
        <v/>
      </c>
    </row>
    <row r="20744" spans="1:11" x14ac:dyDescent="0.25">
      <c r="A20744" t="s">
        <v>37386</v>
      </c>
      <c r="B20744" s="1" t="s">
        <v>37387</v>
      </c>
      <c r="C20744" t="s">
        <v>2014</v>
      </c>
      <c r="D20744" t="s">
        <v>9</v>
      </c>
      <c r="E20744">
        <v>1</v>
      </c>
      <c r="F20744">
        <v>45573.120000000003</v>
      </c>
      <c r="G20744" t="str">
        <f t="shared" si="1622"/>
        <v>BLUEPRINTADT36852</v>
      </c>
      <c r="H20744" t="str">
        <f t="shared" si="1621"/>
        <v>7702002070</v>
      </c>
      <c r="I20744" t="str">
        <f t="shared" si="1623"/>
        <v>PUMPA GORIVA</v>
      </c>
      <c r="J20744">
        <f t="shared" si="1624"/>
        <v>379.77600000000001</v>
      </c>
      <c r="K20744" t="str">
        <f t="shared" si="1625"/>
        <v/>
      </c>
    </row>
    <row r="20745" spans="1:11" x14ac:dyDescent="0.25">
      <c r="A20745" t="s">
        <v>37388</v>
      </c>
      <c r="B20745" s="1" t="s">
        <v>44667</v>
      </c>
      <c r="C20745" t="s">
        <v>12784</v>
      </c>
      <c r="D20745" t="s">
        <v>9</v>
      </c>
      <c r="E20745">
        <v>1</v>
      </c>
      <c r="F20745">
        <v>16655.36</v>
      </c>
      <c r="G20745" t="str">
        <f t="shared" si="1622"/>
        <v>BLUEPRINTADT36853</v>
      </c>
      <c r="H20745" t="str">
        <f t="shared" si="1621"/>
        <v>2942000040</v>
      </c>
      <c r="I20745" t="str">
        <f t="shared" si="1623"/>
        <v>KONTROLNI VENTIL</v>
      </c>
      <c r="J20745">
        <f t="shared" si="1624"/>
        <v>138.79466666666667</v>
      </c>
      <c r="K20745" t="str">
        <f t="shared" si="1625"/>
        <v/>
      </c>
    </row>
    <row r="20746" spans="1:11" x14ac:dyDescent="0.25">
      <c r="A20746" t="s">
        <v>37389</v>
      </c>
      <c r="B20746" s="1" t="s">
        <v>37390</v>
      </c>
      <c r="C20746" t="s">
        <v>2019</v>
      </c>
      <c r="D20746" t="s">
        <v>9</v>
      </c>
      <c r="E20746">
        <v>1</v>
      </c>
      <c r="F20746">
        <v>53214.720000000001</v>
      </c>
      <c r="G20746" t="str">
        <f t="shared" si="1622"/>
        <v>BLUEPRINTADT37001</v>
      </c>
      <c r="H20746" t="str">
        <f t="shared" si="1621"/>
        <v>8946320060</v>
      </c>
      <c r="I20746" t="str">
        <f t="shared" si="1623"/>
        <v>SENZOR KISEONIKA</v>
      </c>
      <c r="J20746">
        <f t="shared" si="1624"/>
        <v>443.45600000000002</v>
      </c>
      <c r="K20746" t="str">
        <f t="shared" si="1625"/>
        <v/>
      </c>
    </row>
    <row r="20747" spans="1:11" x14ac:dyDescent="0.25">
      <c r="A20747" t="s">
        <v>37391</v>
      </c>
      <c r="B20747" s="1" t="s">
        <v>37392</v>
      </c>
      <c r="C20747" t="s">
        <v>2019</v>
      </c>
      <c r="D20747" t="s">
        <v>9</v>
      </c>
      <c r="E20747">
        <v>1</v>
      </c>
      <c r="F20747">
        <v>20286.72</v>
      </c>
      <c r="G20747" t="str">
        <f t="shared" si="1622"/>
        <v>BLUEPRINTADT37002</v>
      </c>
      <c r="H20747" t="str">
        <f t="shared" si="1621"/>
        <v>8946320070</v>
      </c>
      <c r="I20747" t="str">
        <f t="shared" si="1623"/>
        <v>SENZOR KISEONIKA</v>
      </c>
      <c r="J20747">
        <f t="shared" si="1624"/>
        <v>169.05600000000001</v>
      </c>
      <c r="K20747" t="str">
        <f t="shared" si="1625"/>
        <v/>
      </c>
    </row>
    <row r="20748" spans="1:11" x14ac:dyDescent="0.25">
      <c r="A20748" t="s">
        <v>37393</v>
      </c>
      <c r="B20748" s="1" t="s">
        <v>37394</v>
      </c>
      <c r="C20748" t="s">
        <v>2019</v>
      </c>
      <c r="D20748" t="s">
        <v>9</v>
      </c>
      <c r="E20748">
        <v>1</v>
      </c>
      <c r="F20748">
        <v>9793.2800000000007</v>
      </c>
      <c r="G20748" t="str">
        <f t="shared" si="1622"/>
        <v>BLUEPRINTADT37004</v>
      </c>
      <c r="H20748" t="str">
        <f t="shared" si="1621"/>
        <v>8946519575</v>
      </c>
      <c r="I20748" t="str">
        <f t="shared" si="1623"/>
        <v>SENZOR KISEONIKA</v>
      </c>
      <c r="J20748">
        <f t="shared" si="1624"/>
        <v>81.610666666666674</v>
      </c>
      <c r="K20748" t="str">
        <f t="shared" si="1625"/>
        <v/>
      </c>
    </row>
    <row r="20749" spans="1:11" x14ac:dyDescent="0.25">
      <c r="A20749" t="s">
        <v>37395</v>
      </c>
      <c r="B20749" s="1" t="s">
        <v>37396</v>
      </c>
      <c r="C20749" t="s">
        <v>2019</v>
      </c>
      <c r="D20749" t="s">
        <v>9</v>
      </c>
      <c r="E20749">
        <v>1</v>
      </c>
      <c r="F20749">
        <v>8348.16</v>
      </c>
      <c r="G20749" t="str">
        <f t="shared" si="1622"/>
        <v>BLUEPRINTADT37005</v>
      </c>
      <c r="H20749" t="str">
        <f t="shared" si="1621"/>
        <v>8946519675</v>
      </c>
      <c r="I20749" t="str">
        <f t="shared" si="1623"/>
        <v>SENZOR KISEONIKA</v>
      </c>
      <c r="J20749">
        <f t="shared" si="1624"/>
        <v>69.567999999999998</v>
      </c>
      <c r="K20749" t="str">
        <f t="shared" si="1625"/>
        <v/>
      </c>
    </row>
    <row r="20750" spans="1:11" x14ac:dyDescent="0.25">
      <c r="A20750" t="s">
        <v>37397</v>
      </c>
      <c r="B20750" s="1" t="s">
        <v>37398</v>
      </c>
      <c r="C20750" t="s">
        <v>2019</v>
      </c>
      <c r="D20750" t="s">
        <v>9</v>
      </c>
      <c r="E20750">
        <v>1</v>
      </c>
      <c r="F20750">
        <v>14071.04</v>
      </c>
      <c r="G20750" t="str">
        <f t="shared" si="1622"/>
        <v>BLUEPRINTADT37006</v>
      </c>
      <c r="H20750" t="str">
        <f t="shared" si="1621"/>
        <v>8946519745</v>
      </c>
      <c r="I20750" t="str">
        <f t="shared" si="1623"/>
        <v>SENZOR KISEONIKA</v>
      </c>
      <c r="J20750">
        <f t="shared" si="1624"/>
        <v>117.25866666666667</v>
      </c>
      <c r="K20750" t="str">
        <f t="shared" si="1625"/>
        <v/>
      </c>
    </row>
    <row r="20751" spans="1:11" x14ac:dyDescent="0.25">
      <c r="A20751" t="s">
        <v>37399</v>
      </c>
      <c r="B20751" s="1" t="s">
        <v>37400</v>
      </c>
      <c r="C20751" t="s">
        <v>2019</v>
      </c>
      <c r="D20751" t="s">
        <v>9</v>
      </c>
      <c r="E20751">
        <v>1</v>
      </c>
      <c r="F20751">
        <v>9498.8799999999992</v>
      </c>
      <c r="G20751" t="str">
        <f t="shared" si="1622"/>
        <v>BLUEPRINTADT37007</v>
      </c>
      <c r="H20751" t="str">
        <f t="shared" si="1621"/>
        <v>8946520300</v>
      </c>
      <c r="I20751" t="str">
        <f t="shared" si="1623"/>
        <v>SENZOR KISEONIKA</v>
      </c>
      <c r="J20751">
        <f t="shared" si="1624"/>
        <v>79.157333333333327</v>
      </c>
      <c r="K20751" t="str">
        <f t="shared" si="1625"/>
        <v/>
      </c>
    </row>
    <row r="20752" spans="1:11" x14ac:dyDescent="0.25">
      <c r="A20752" t="s">
        <v>37401</v>
      </c>
      <c r="B20752" s="1" t="s">
        <v>37402</v>
      </c>
      <c r="C20752" t="s">
        <v>2019</v>
      </c>
      <c r="D20752" t="s">
        <v>9</v>
      </c>
      <c r="E20752">
        <v>1</v>
      </c>
      <c r="F20752">
        <v>6999.04</v>
      </c>
      <c r="G20752" t="str">
        <f t="shared" si="1622"/>
        <v>BLUEPRINTADT370101</v>
      </c>
      <c r="H20752" t="str">
        <f t="shared" si="1621"/>
        <v>894650H020</v>
      </c>
      <c r="I20752" t="str">
        <f t="shared" si="1623"/>
        <v>SENZOR KISEONIKA</v>
      </c>
      <c r="J20752">
        <f t="shared" si="1624"/>
        <v>58.325333333333333</v>
      </c>
      <c r="K20752" t="str">
        <f t="shared" si="1625"/>
        <v/>
      </c>
    </row>
    <row r="20753" spans="1:11" x14ac:dyDescent="0.25">
      <c r="A20753" t="s">
        <v>37403</v>
      </c>
      <c r="B20753" s="1" t="s">
        <v>37404</v>
      </c>
      <c r="C20753" t="s">
        <v>2019</v>
      </c>
      <c r="D20753" t="s">
        <v>9</v>
      </c>
      <c r="E20753">
        <v>1</v>
      </c>
      <c r="F20753">
        <v>7718.4</v>
      </c>
      <c r="G20753" t="str">
        <f t="shared" si="1622"/>
        <v>BLUEPRINTADT370102</v>
      </c>
      <c r="H20753" t="str">
        <f t="shared" si="1621"/>
        <v>894650D060</v>
      </c>
      <c r="I20753" t="str">
        <f t="shared" si="1623"/>
        <v>SENZOR KISEONIKA</v>
      </c>
      <c r="J20753">
        <f t="shared" si="1624"/>
        <v>64.319999999999993</v>
      </c>
      <c r="K20753" t="str">
        <f t="shared" si="1625"/>
        <v/>
      </c>
    </row>
    <row r="20754" spans="1:11" x14ac:dyDescent="0.25">
      <c r="A20754" t="s">
        <v>37405</v>
      </c>
      <c r="B20754" s="1" t="s">
        <v>37406</v>
      </c>
      <c r="C20754" t="s">
        <v>2019</v>
      </c>
      <c r="D20754" t="s">
        <v>9</v>
      </c>
      <c r="E20754">
        <v>1</v>
      </c>
      <c r="F20754">
        <v>6442.24</v>
      </c>
      <c r="G20754" t="str">
        <f t="shared" si="1622"/>
        <v>BLUEPRINTADT370103C</v>
      </c>
      <c r="H20754" t="str">
        <f t="shared" si="1621"/>
        <v>894650D080</v>
      </c>
      <c r="I20754" t="str">
        <f t="shared" si="1623"/>
        <v>SENZOR KISEONIKA</v>
      </c>
      <c r="J20754">
        <f t="shared" si="1624"/>
        <v>53.685333333333332</v>
      </c>
      <c r="K20754" t="str">
        <f t="shared" si="1625"/>
        <v/>
      </c>
    </row>
    <row r="20755" spans="1:11" x14ac:dyDescent="0.25">
      <c r="A20755" t="s">
        <v>37407</v>
      </c>
      <c r="B20755" s="1" t="s">
        <v>37408</v>
      </c>
      <c r="C20755" t="s">
        <v>2019</v>
      </c>
      <c r="D20755" t="s">
        <v>9</v>
      </c>
      <c r="E20755">
        <v>1</v>
      </c>
      <c r="F20755">
        <v>9392.64</v>
      </c>
      <c r="G20755" t="str">
        <f t="shared" si="1622"/>
        <v>BLUEPRINTADT370104</v>
      </c>
      <c r="H20755" t="str">
        <f t="shared" si="1621"/>
        <v>8946502310</v>
      </c>
      <c r="I20755" t="str">
        <f t="shared" si="1623"/>
        <v>SENZOR KISEONIKA</v>
      </c>
      <c r="J20755">
        <f t="shared" si="1624"/>
        <v>78.271999999999991</v>
      </c>
      <c r="K20755" t="str">
        <f t="shared" si="1625"/>
        <v/>
      </c>
    </row>
    <row r="20756" spans="1:11" x14ac:dyDescent="0.25">
      <c r="A20756" t="s">
        <v>37409</v>
      </c>
      <c r="B20756" s="1" t="s">
        <v>37410</v>
      </c>
      <c r="C20756" t="s">
        <v>2019</v>
      </c>
      <c r="D20756" t="s">
        <v>9</v>
      </c>
      <c r="E20756">
        <v>1</v>
      </c>
      <c r="F20756">
        <v>9191.68</v>
      </c>
      <c r="G20756" t="str">
        <f t="shared" si="1622"/>
        <v>BLUEPRINTADT370105</v>
      </c>
      <c r="H20756" t="str">
        <f t="shared" si="1621"/>
        <v>8946502280</v>
      </c>
      <c r="I20756" t="str">
        <f t="shared" si="1623"/>
        <v>SENZOR KISEONIKA</v>
      </c>
      <c r="J20756">
        <f t="shared" si="1624"/>
        <v>76.597333333333339</v>
      </c>
      <c r="K20756" t="str">
        <f t="shared" si="1625"/>
        <v/>
      </c>
    </row>
    <row r="20757" spans="1:11" x14ac:dyDescent="0.25">
      <c r="A20757" t="s">
        <v>37411</v>
      </c>
      <c r="B20757" s="1" t="s">
        <v>37412</v>
      </c>
      <c r="C20757" t="s">
        <v>2019</v>
      </c>
      <c r="D20757" t="s">
        <v>9</v>
      </c>
      <c r="E20757">
        <v>1</v>
      </c>
      <c r="F20757">
        <v>8791.0400000000009</v>
      </c>
      <c r="G20757" t="str">
        <f t="shared" si="1622"/>
        <v>BLUEPRINTADT370106</v>
      </c>
      <c r="H20757" t="str">
        <f t="shared" si="1621"/>
        <v>8946502270</v>
      </c>
      <c r="I20757" t="str">
        <f t="shared" si="1623"/>
        <v>SENZOR KISEONIKA</v>
      </c>
      <c r="J20757">
        <f t="shared" si="1624"/>
        <v>73.25866666666667</v>
      </c>
      <c r="K20757" t="str">
        <f t="shared" si="1625"/>
        <v/>
      </c>
    </row>
    <row r="20758" spans="1:11" x14ac:dyDescent="0.25">
      <c r="A20758" t="s">
        <v>37413</v>
      </c>
      <c r="B20758" s="1" t="s">
        <v>37414</v>
      </c>
      <c r="C20758" t="s">
        <v>2019</v>
      </c>
      <c r="D20758" t="s">
        <v>9</v>
      </c>
      <c r="E20758">
        <v>1</v>
      </c>
      <c r="F20758">
        <v>7626.24</v>
      </c>
      <c r="G20758" t="str">
        <f t="shared" si="1622"/>
        <v>BLUEPRINTADT370107</v>
      </c>
      <c r="H20758" t="str">
        <f t="shared" si="1621"/>
        <v>8946553050</v>
      </c>
      <c r="I20758" t="str">
        <f t="shared" si="1623"/>
        <v>SENZOR KISEONIKA</v>
      </c>
      <c r="J20758">
        <f t="shared" si="1624"/>
        <v>63.552</v>
      </c>
      <c r="K20758" t="str">
        <f t="shared" si="1625"/>
        <v/>
      </c>
    </row>
    <row r="20759" spans="1:11" x14ac:dyDescent="0.25">
      <c r="A20759" t="s">
        <v>37415</v>
      </c>
      <c r="C20759" t="s">
        <v>2047</v>
      </c>
      <c r="D20759" t="s">
        <v>9</v>
      </c>
      <c r="E20759">
        <v>1</v>
      </c>
      <c r="F20759">
        <v>7324.16</v>
      </c>
      <c r="G20759" t="str">
        <f t="shared" si="1622"/>
        <v>BLUEPRINTADT370108</v>
      </c>
      <c r="H20759" t="str">
        <f t="shared" si="1621"/>
        <v>ADT370108</v>
      </c>
      <c r="I20759" t="str">
        <f t="shared" si="1623"/>
        <v>SENZOR KISEONIKA</v>
      </c>
      <c r="J20759">
        <f t="shared" si="1624"/>
        <v>61.034666666666666</v>
      </c>
      <c r="K20759" t="str">
        <f t="shared" si="1625"/>
        <v/>
      </c>
    </row>
    <row r="20760" spans="1:11" x14ac:dyDescent="0.25">
      <c r="A20760" t="s">
        <v>37416</v>
      </c>
      <c r="C20760" t="s">
        <v>2047</v>
      </c>
      <c r="D20760" t="s">
        <v>9</v>
      </c>
      <c r="E20760">
        <v>1</v>
      </c>
      <c r="F20760">
        <v>7930.88</v>
      </c>
      <c r="G20760" t="str">
        <f t="shared" si="1622"/>
        <v>BLUEPRINTADT370109</v>
      </c>
      <c r="H20760" t="str">
        <f t="shared" si="1621"/>
        <v>ADT370109</v>
      </c>
      <c r="I20760" t="str">
        <f t="shared" si="1623"/>
        <v>SENZOR KISEONIKA</v>
      </c>
      <c r="J20760">
        <f t="shared" si="1624"/>
        <v>66.090666666666664</v>
      </c>
      <c r="K20760" t="str">
        <f t="shared" si="1625"/>
        <v/>
      </c>
    </row>
    <row r="20761" spans="1:11" x14ac:dyDescent="0.25">
      <c r="A20761" t="s">
        <v>37417</v>
      </c>
      <c r="C20761" t="s">
        <v>2047</v>
      </c>
      <c r="D20761" t="s">
        <v>9</v>
      </c>
      <c r="E20761">
        <v>1</v>
      </c>
      <c r="F20761">
        <v>15393.28</v>
      </c>
      <c r="G20761" t="str">
        <f t="shared" si="1622"/>
        <v>BLUEPRINTADT370110</v>
      </c>
      <c r="H20761" t="str">
        <f t="shared" si="1621"/>
        <v>ADT370110</v>
      </c>
      <c r="I20761" t="str">
        <f t="shared" si="1623"/>
        <v>SENZOR KISEONIKA</v>
      </c>
      <c r="J20761">
        <f t="shared" si="1624"/>
        <v>128.27733333333333</v>
      </c>
      <c r="K20761" t="str">
        <f t="shared" si="1625"/>
        <v/>
      </c>
    </row>
    <row r="20762" spans="1:11" x14ac:dyDescent="0.25">
      <c r="A20762" t="s">
        <v>37418</v>
      </c>
      <c r="C20762" t="s">
        <v>2047</v>
      </c>
      <c r="D20762" t="s">
        <v>9</v>
      </c>
      <c r="E20762">
        <v>1</v>
      </c>
      <c r="F20762">
        <v>17287.68</v>
      </c>
      <c r="G20762" t="str">
        <f t="shared" si="1622"/>
        <v>BLUEPRINTADT370111</v>
      </c>
      <c r="H20762" t="str">
        <f t="shared" si="1621"/>
        <v>ADT370111</v>
      </c>
      <c r="I20762" t="str">
        <f t="shared" si="1623"/>
        <v>SENZOR KISEONIKA</v>
      </c>
      <c r="J20762">
        <f t="shared" si="1624"/>
        <v>144.06399999999999</v>
      </c>
      <c r="K20762" t="str">
        <f t="shared" si="1625"/>
        <v/>
      </c>
    </row>
    <row r="20763" spans="1:11" x14ac:dyDescent="0.25">
      <c r="A20763" t="s">
        <v>37419</v>
      </c>
      <c r="C20763" t="s">
        <v>2047</v>
      </c>
      <c r="D20763" t="s">
        <v>9</v>
      </c>
      <c r="E20763">
        <v>1</v>
      </c>
      <c r="F20763">
        <v>15592.96</v>
      </c>
      <c r="G20763" t="str">
        <f t="shared" si="1622"/>
        <v>BLUEPRINTADT370112</v>
      </c>
      <c r="H20763" t="str">
        <f t="shared" si="1621"/>
        <v>ADT370112</v>
      </c>
      <c r="I20763" t="str">
        <f t="shared" si="1623"/>
        <v>SENZOR KISEONIKA</v>
      </c>
      <c r="J20763">
        <f t="shared" si="1624"/>
        <v>129.94133333333332</v>
      </c>
      <c r="K20763" t="str">
        <f t="shared" si="1625"/>
        <v/>
      </c>
    </row>
    <row r="20764" spans="1:11" x14ac:dyDescent="0.25">
      <c r="A20764" t="s">
        <v>37420</v>
      </c>
      <c r="C20764" t="s">
        <v>2047</v>
      </c>
      <c r="D20764" t="s">
        <v>9</v>
      </c>
      <c r="E20764">
        <v>1</v>
      </c>
      <c r="F20764">
        <v>7930.88</v>
      </c>
      <c r="G20764" t="str">
        <f t="shared" si="1622"/>
        <v>BLUEPRINTADT370113</v>
      </c>
      <c r="H20764" t="str">
        <f t="shared" si="1621"/>
        <v>ADT370113</v>
      </c>
      <c r="I20764" t="str">
        <f t="shared" si="1623"/>
        <v>SENZOR KISEONIKA</v>
      </c>
      <c r="J20764">
        <f t="shared" si="1624"/>
        <v>66.090666666666664</v>
      </c>
      <c r="K20764" t="str">
        <f t="shared" si="1625"/>
        <v/>
      </c>
    </row>
    <row r="20765" spans="1:11" x14ac:dyDescent="0.25">
      <c r="A20765" t="s">
        <v>37421</v>
      </c>
      <c r="C20765" t="s">
        <v>2047</v>
      </c>
      <c r="D20765" t="s">
        <v>9</v>
      </c>
      <c r="E20765">
        <v>1</v>
      </c>
      <c r="F20765">
        <v>15672.32</v>
      </c>
      <c r="G20765" t="str">
        <f t="shared" si="1622"/>
        <v>BLUEPRINTADT370114</v>
      </c>
      <c r="H20765" t="str">
        <f t="shared" si="1621"/>
        <v>ADT370114</v>
      </c>
      <c r="I20765" t="str">
        <f t="shared" si="1623"/>
        <v>SENZOR KISEONIKA</v>
      </c>
      <c r="J20765">
        <f t="shared" si="1624"/>
        <v>130.60266666666666</v>
      </c>
      <c r="K20765" t="str">
        <f t="shared" si="1625"/>
        <v/>
      </c>
    </row>
    <row r="20766" spans="1:11" x14ac:dyDescent="0.25">
      <c r="A20766" t="s">
        <v>37422</v>
      </c>
      <c r="C20766" t="s">
        <v>2047</v>
      </c>
      <c r="D20766" t="s">
        <v>9</v>
      </c>
      <c r="E20766">
        <v>1</v>
      </c>
      <c r="F20766">
        <v>7368.96</v>
      </c>
      <c r="G20766" t="str">
        <f t="shared" si="1622"/>
        <v>BLUEPRINTADT370115</v>
      </c>
      <c r="H20766" t="str">
        <f t="shared" si="1621"/>
        <v>ADT370115</v>
      </c>
      <c r="I20766" t="str">
        <f t="shared" si="1623"/>
        <v>SENZOR KISEONIKA</v>
      </c>
      <c r="J20766">
        <f t="shared" si="1624"/>
        <v>61.408000000000001</v>
      </c>
      <c r="K20766" t="str">
        <f t="shared" si="1625"/>
        <v/>
      </c>
    </row>
    <row r="20767" spans="1:11" x14ac:dyDescent="0.25">
      <c r="A20767" t="s">
        <v>37423</v>
      </c>
      <c r="C20767" t="s">
        <v>2047</v>
      </c>
      <c r="D20767" t="s">
        <v>9</v>
      </c>
      <c r="E20767">
        <v>1</v>
      </c>
      <c r="F20767">
        <v>16700.16</v>
      </c>
      <c r="G20767" t="str">
        <f t="shared" si="1622"/>
        <v>BLUEPRINTADT370116</v>
      </c>
      <c r="H20767" t="str">
        <f t="shared" si="1621"/>
        <v>ADT370116</v>
      </c>
      <c r="I20767" t="str">
        <f t="shared" si="1623"/>
        <v>SENZOR KISEONIKA</v>
      </c>
      <c r="J20767">
        <f t="shared" si="1624"/>
        <v>139.16800000000001</v>
      </c>
      <c r="K20767" t="str">
        <f t="shared" si="1625"/>
        <v/>
      </c>
    </row>
    <row r="20768" spans="1:11" x14ac:dyDescent="0.25">
      <c r="A20768" t="s">
        <v>37424</v>
      </c>
      <c r="C20768" t="s">
        <v>2047</v>
      </c>
      <c r="D20768" t="s">
        <v>9</v>
      </c>
      <c r="E20768">
        <v>1</v>
      </c>
      <c r="F20768">
        <v>17227.52</v>
      </c>
      <c r="G20768" t="str">
        <f t="shared" si="1622"/>
        <v>BLUEPRINTADT370117</v>
      </c>
      <c r="H20768" t="str">
        <f t="shared" si="1621"/>
        <v>ADT370117</v>
      </c>
      <c r="I20768" t="str">
        <f t="shared" si="1623"/>
        <v>SENZOR KISEONIKA</v>
      </c>
      <c r="J20768">
        <f t="shared" si="1624"/>
        <v>143.56266666666667</v>
      </c>
      <c r="K20768" t="str">
        <f t="shared" si="1625"/>
        <v/>
      </c>
    </row>
    <row r="20769" spans="1:11" x14ac:dyDescent="0.25">
      <c r="A20769" t="s">
        <v>37425</v>
      </c>
      <c r="C20769" t="s">
        <v>2047</v>
      </c>
      <c r="D20769" t="s">
        <v>9</v>
      </c>
      <c r="E20769">
        <v>1</v>
      </c>
      <c r="F20769">
        <v>10146.56</v>
      </c>
      <c r="G20769" t="str">
        <f t="shared" si="1622"/>
        <v>BLUEPRINTADT370118</v>
      </c>
      <c r="H20769" t="str">
        <f t="shared" si="1621"/>
        <v>ADT370118</v>
      </c>
      <c r="I20769" t="str">
        <f t="shared" si="1623"/>
        <v>SENZOR KISEONIKA</v>
      </c>
      <c r="J20769">
        <f t="shared" si="1624"/>
        <v>84.554666666666662</v>
      </c>
      <c r="K20769" t="str">
        <f t="shared" si="1625"/>
        <v/>
      </c>
    </row>
    <row r="20770" spans="1:11" x14ac:dyDescent="0.25">
      <c r="A20770" t="s">
        <v>37426</v>
      </c>
      <c r="B20770" s="1" t="s">
        <v>37427</v>
      </c>
      <c r="C20770" t="s">
        <v>2047</v>
      </c>
      <c r="D20770" t="s">
        <v>9</v>
      </c>
      <c r="E20770">
        <v>1</v>
      </c>
      <c r="F20770">
        <v>3252.48</v>
      </c>
      <c r="G20770" t="str">
        <f t="shared" si="1622"/>
        <v>BLUEPRINTADT370119</v>
      </c>
      <c r="H20770" t="str">
        <f t="shared" si="1621"/>
        <v>8946529765</v>
      </c>
      <c r="I20770" t="str">
        <f t="shared" si="1623"/>
        <v>SENZOR KISEONIKA</v>
      </c>
      <c r="J20770">
        <f t="shared" si="1624"/>
        <v>27.103999999999999</v>
      </c>
      <c r="K20770" t="str">
        <f t="shared" si="1625"/>
        <v/>
      </c>
    </row>
    <row r="20771" spans="1:11" x14ac:dyDescent="0.25">
      <c r="A20771" t="s">
        <v>37428</v>
      </c>
      <c r="B20771" s="1" t="s">
        <v>37429</v>
      </c>
      <c r="C20771" t="s">
        <v>2019</v>
      </c>
      <c r="D20771" t="s">
        <v>9</v>
      </c>
      <c r="E20771">
        <v>1</v>
      </c>
      <c r="F20771">
        <v>10863.36</v>
      </c>
      <c r="G20771" t="str">
        <f t="shared" si="1622"/>
        <v>BLUEPRINTADT37012</v>
      </c>
      <c r="H20771" t="str">
        <f t="shared" si="1621"/>
        <v>8946502040</v>
      </c>
      <c r="I20771" t="str">
        <f t="shared" si="1623"/>
        <v>SENZOR KISEONIKA</v>
      </c>
      <c r="J20771">
        <f t="shared" si="1624"/>
        <v>90.528000000000006</v>
      </c>
      <c r="K20771" t="str">
        <f t="shared" si="1625"/>
        <v/>
      </c>
    </row>
    <row r="20772" spans="1:11" x14ac:dyDescent="0.25">
      <c r="A20772" t="s">
        <v>37430</v>
      </c>
      <c r="B20772" s="1" t="s">
        <v>37431</v>
      </c>
      <c r="C20772" t="s">
        <v>2019</v>
      </c>
      <c r="D20772" t="s">
        <v>9</v>
      </c>
      <c r="E20772">
        <v>1</v>
      </c>
      <c r="F20772">
        <v>16128</v>
      </c>
      <c r="G20772" t="str">
        <f t="shared" si="1622"/>
        <v>BLUEPRINTADT370120</v>
      </c>
      <c r="H20772" t="str">
        <f t="shared" si="1621"/>
        <v>8946748090</v>
      </c>
      <c r="I20772" t="str">
        <f t="shared" si="1623"/>
        <v>SENZOR KISEONIKA</v>
      </c>
      <c r="J20772">
        <f t="shared" si="1624"/>
        <v>134.4</v>
      </c>
      <c r="K20772" t="str">
        <f t="shared" si="1625"/>
        <v/>
      </c>
    </row>
    <row r="20773" spans="1:11" x14ac:dyDescent="0.25">
      <c r="A20773" t="s">
        <v>37432</v>
      </c>
      <c r="C20773" t="s">
        <v>2047</v>
      </c>
      <c r="D20773" t="s">
        <v>9</v>
      </c>
      <c r="E20773">
        <v>1</v>
      </c>
      <c r="F20773">
        <v>6973.44</v>
      </c>
      <c r="G20773" t="str">
        <f t="shared" si="1622"/>
        <v>BLUEPRINTADT370121</v>
      </c>
      <c r="H20773" t="str">
        <f t="shared" si="1621"/>
        <v>ADT370121</v>
      </c>
      <c r="I20773" t="str">
        <f t="shared" si="1623"/>
        <v>SENZOR KISEONIKA</v>
      </c>
      <c r="J20773">
        <f t="shared" si="1624"/>
        <v>58.111999999999995</v>
      </c>
      <c r="K20773" t="str">
        <f t="shared" si="1625"/>
        <v/>
      </c>
    </row>
    <row r="20774" spans="1:11" x14ac:dyDescent="0.25">
      <c r="A20774" t="s">
        <v>37433</v>
      </c>
      <c r="C20774" t="s">
        <v>2047</v>
      </c>
      <c r="D20774" t="s">
        <v>9</v>
      </c>
      <c r="E20774">
        <v>1</v>
      </c>
      <c r="F20774">
        <v>3633.92</v>
      </c>
      <c r="G20774" t="str">
        <f t="shared" si="1622"/>
        <v>BLUEPRINTADT370122</v>
      </c>
      <c r="H20774" t="str">
        <f t="shared" si="1621"/>
        <v>ADT370122</v>
      </c>
      <c r="I20774" t="str">
        <f t="shared" si="1623"/>
        <v>SENZOR KISEONIKA</v>
      </c>
      <c r="J20774">
        <f t="shared" si="1624"/>
        <v>30.282666666666668</v>
      </c>
      <c r="K20774" t="str">
        <f t="shared" si="1625"/>
        <v/>
      </c>
    </row>
    <row r="20775" spans="1:11" x14ac:dyDescent="0.25">
      <c r="A20775" t="s">
        <v>37434</v>
      </c>
      <c r="B20775" s="1" t="s">
        <v>37435</v>
      </c>
      <c r="C20775" t="s">
        <v>2047</v>
      </c>
      <c r="D20775" t="s">
        <v>9</v>
      </c>
      <c r="E20775">
        <v>1</v>
      </c>
      <c r="F20775">
        <v>8102.4</v>
      </c>
      <c r="G20775" t="str">
        <f t="shared" si="1622"/>
        <v>BLUEPRINTADT370123</v>
      </c>
      <c r="H20775" t="str">
        <f t="shared" si="1621"/>
        <v>8946547080</v>
      </c>
      <c r="I20775" t="str">
        <f t="shared" si="1623"/>
        <v>SENZOR KISEONIKA</v>
      </c>
      <c r="J20775">
        <f t="shared" si="1624"/>
        <v>67.52</v>
      </c>
      <c r="K20775" t="str">
        <f t="shared" si="1625"/>
        <v/>
      </c>
    </row>
    <row r="20776" spans="1:11" x14ac:dyDescent="0.25">
      <c r="A20776" t="s">
        <v>37436</v>
      </c>
      <c r="B20776" s="1" t="s">
        <v>37437</v>
      </c>
      <c r="C20776" t="s">
        <v>2047</v>
      </c>
      <c r="D20776" t="s">
        <v>9</v>
      </c>
      <c r="E20776">
        <v>1</v>
      </c>
      <c r="F20776">
        <v>8875.52</v>
      </c>
      <c r="G20776" t="str">
        <f t="shared" si="1622"/>
        <v>BLUEPRINTADT370124</v>
      </c>
      <c r="H20776" t="str">
        <f t="shared" si="1621"/>
        <v>8946549065</v>
      </c>
      <c r="I20776" t="str">
        <f t="shared" si="1623"/>
        <v>SENZOR KISEONIKA</v>
      </c>
      <c r="J20776">
        <f t="shared" si="1624"/>
        <v>73.962666666666664</v>
      </c>
      <c r="K20776" t="str">
        <f t="shared" si="1625"/>
        <v/>
      </c>
    </row>
    <row r="20777" spans="1:11" x14ac:dyDescent="0.25">
      <c r="A20777" t="s">
        <v>37438</v>
      </c>
      <c r="B20777" s="1" t="s">
        <v>37439</v>
      </c>
      <c r="C20777" t="s">
        <v>2047</v>
      </c>
      <c r="D20777" t="s">
        <v>9</v>
      </c>
      <c r="E20777">
        <v>1</v>
      </c>
      <c r="F20777">
        <v>8194.56</v>
      </c>
      <c r="G20777" t="str">
        <f t="shared" si="1622"/>
        <v>BLUEPRINTADT370125</v>
      </c>
      <c r="H20777" t="str">
        <f t="shared" si="1621"/>
        <v>8946753010</v>
      </c>
      <c r="I20777" t="str">
        <f t="shared" si="1623"/>
        <v>SENZOR KISEONIKA</v>
      </c>
      <c r="J20777">
        <f t="shared" si="1624"/>
        <v>68.287999999999997</v>
      </c>
      <c r="K20777" t="str">
        <f t="shared" si="1625"/>
        <v/>
      </c>
    </row>
    <row r="20778" spans="1:11" x14ac:dyDescent="0.25">
      <c r="A20778" t="s">
        <v>37440</v>
      </c>
      <c r="B20778" s="1" t="s">
        <v>37441</v>
      </c>
      <c r="C20778" t="s">
        <v>2047</v>
      </c>
      <c r="D20778" t="s">
        <v>9</v>
      </c>
      <c r="E20778">
        <v>1</v>
      </c>
      <c r="F20778">
        <v>8078.08</v>
      </c>
      <c r="G20778" t="str">
        <f t="shared" si="1622"/>
        <v>BLUEPRINTADT370126</v>
      </c>
      <c r="H20778" t="str">
        <f t="shared" si="1621"/>
        <v>8946528270</v>
      </c>
      <c r="I20778" t="str">
        <f t="shared" si="1623"/>
        <v>SENZOR KISEONIKA</v>
      </c>
      <c r="J20778">
        <f t="shared" si="1624"/>
        <v>67.317333333333337</v>
      </c>
      <c r="K20778" t="str">
        <f t="shared" si="1625"/>
        <v/>
      </c>
    </row>
    <row r="20779" spans="1:11" x14ac:dyDescent="0.25">
      <c r="A20779" t="s">
        <v>37442</v>
      </c>
      <c r="B20779" s="1" t="s">
        <v>37443</v>
      </c>
      <c r="C20779" t="s">
        <v>2047</v>
      </c>
      <c r="D20779" t="s">
        <v>9</v>
      </c>
      <c r="E20779">
        <v>1</v>
      </c>
      <c r="F20779">
        <v>4683.5200000000004</v>
      </c>
      <c r="G20779" t="str">
        <f t="shared" si="1622"/>
        <v>BLUEPRINTADT370127</v>
      </c>
      <c r="H20779" t="str">
        <f t="shared" si="1621"/>
        <v>8946512A50</v>
      </c>
      <c r="I20779" t="str">
        <f t="shared" si="1623"/>
        <v>SENZOR KISEONIKA</v>
      </c>
      <c r="J20779">
        <f t="shared" si="1624"/>
        <v>39.029333333333334</v>
      </c>
      <c r="K20779" t="str">
        <f t="shared" si="1625"/>
        <v/>
      </c>
    </row>
    <row r="20780" spans="1:11" x14ac:dyDescent="0.25">
      <c r="A20780" t="s">
        <v>37444</v>
      </c>
      <c r="B20780" s="1" t="s">
        <v>37445</v>
      </c>
      <c r="C20780" t="s">
        <v>2047</v>
      </c>
      <c r="D20780" t="s">
        <v>9</v>
      </c>
      <c r="E20780">
        <v>1</v>
      </c>
      <c r="F20780">
        <v>3425.28</v>
      </c>
      <c r="G20780" t="str">
        <f t="shared" si="1622"/>
        <v>BLUEPRINTADT370128</v>
      </c>
      <c r="H20780" t="str">
        <f t="shared" si="1621"/>
        <v>8946520520</v>
      </c>
      <c r="I20780" t="str">
        <f t="shared" si="1623"/>
        <v>SENZOR KISEONIKA</v>
      </c>
      <c r="J20780">
        <f t="shared" si="1624"/>
        <v>28.544</v>
      </c>
      <c r="K20780" t="str">
        <f t="shared" si="1625"/>
        <v/>
      </c>
    </row>
    <row r="20781" spans="1:11" x14ac:dyDescent="0.25">
      <c r="A20781" t="s">
        <v>37446</v>
      </c>
      <c r="B20781" s="1" t="s">
        <v>37447</v>
      </c>
      <c r="C20781" t="s">
        <v>2047</v>
      </c>
      <c r="D20781" t="s">
        <v>9</v>
      </c>
      <c r="E20781">
        <v>1</v>
      </c>
      <c r="F20781">
        <v>4565.76</v>
      </c>
      <c r="G20781" t="str">
        <f t="shared" si="1622"/>
        <v>BLUEPRINTADT370129</v>
      </c>
      <c r="H20781" t="str">
        <f t="shared" ref="H20781:H20844" si="1626">IF(AND(B20781&lt;&gt;"", B20781&lt;&gt;"-"),SUBSTITUTE(SUBSTITUTE(B20781,"-","")," ",""),A20781)</f>
        <v>8946774010</v>
      </c>
      <c r="I20781" t="str">
        <f t="shared" si="1623"/>
        <v>SENZOR KISEONIKA</v>
      </c>
      <c r="J20781">
        <f t="shared" si="1624"/>
        <v>38.048000000000002</v>
      </c>
      <c r="K20781" t="str">
        <f t="shared" si="1625"/>
        <v/>
      </c>
    </row>
    <row r="20782" spans="1:11" x14ac:dyDescent="0.25">
      <c r="A20782" t="s">
        <v>37448</v>
      </c>
      <c r="B20782" s="1" t="s">
        <v>37449</v>
      </c>
      <c r="C20782" t="s">
        <v>2019</v>
      </c>
      <c r="D20782" t="s">
        <v>9</v>
      </c>
      <c r="E20782">
        <v>1</v>
      </c>
      <c r="F20782">
        <v>7695.36</v>
      </c>
      <c r="G20782" t="str">
        <f t="shared" si="1622"/>
        <v>BLUEPRINTADT37013</v>
      </c>
      <c r="H20782" t="str">
        <f t="shared" si="1626"/>
        <v>8946502050</v>
      </c>
      <c r="I20782" t="str">
        <f t="shared" si="1623"/>
        <v>SENZOR KISEONIKA</v>
      </c>
      <c r="J20782">
        <f t="shared" si="1624"/>
        <v>64.128</v>
      </c>
      <c r="K20782" t="str">
        <f t="shared" si="1625"/>
        <v/>
      </c>
    </row>
    <row r="20783" spans="1:11" x14ac:dyDescent="0.25">
      <c r="A20783" t="s">
        <v>37450</v>
      </c>
      <c r="B20783" s="1" t="s">
        <v>37451</v>
      </c>
      <c r="C20783" t="s">
        <v>2047</v>
      </c>
      <c r="D20783" t="s">
        <v>9</v>
      </c>
      <c r="E20783">
        <v>1</v>
      </c>
      <c r="F20783">
        <v>4816.6400000000003</v>
      </c>
      <c r="G20783" t="str">
        <f t="shared" si="1622"/>
        <v>BLUEPRINTADT370130</v>
      </c>
      <c r="H20783" t="str">
        <f t="shared" si="1626"/>
        <v>8946552450</v>
      </c>
      <c r="I20783" t="str">
        <f t="shared" si="1623"/>
        <v>SENZOR KISEONIKA</v>
      </c>
      <c r="J20783">
        <f t="shared" si="1624"/>
        <v>40.138666666666673</v>
      </c>
      <c r="K20783" t="str">
        <f t="shared" si="1625"/>
        <v/>
      </c>
    </row>
    <row r="20784" spans="1:11" x14ac:dyDescent="0.25">
      <c r="A20784" t="s">
        <v>37452</v>
      </c>
      <c r="B20784" s="1" t="s">
        <v>37453</v>
      </c>
      <c r="C20784" t="s">
        <v>2019</v>
      </c>
      <c r="D20784" t="s">
        <v>9</v>
      </c>
      <c r="E20784">
        <v>1</v>
      </c>
      <c r="F20784">
        <v>6009.6</v>
      </c>
      <c r="G20784" t="str">
        <f t="shared" si="1622"/>
        <v>BLUEPRINTADT370131</v>
      </c>
      <c r="H20784" t="str">
        <f t="shared" si="1626"/>
        <v>8946742140</v>
      </c>
      <c r="I20784" t="str">
        <f t="shared" si="1623"/>
        <v>SENZOR KISEONIKA</v>
      </c>
      <c r="J20784">
        <f t="shared" si="1624"/>
        <v>50.080000000000005</v>
      </c>
      <c r="K20784" t="str">
        <f t="shared" si="1625"/>
        <v/>
      </c>
    </row>
    <row r="20785" spans="1:11" x14ac:dyDescent="0.25">
      <c r="A20785" t="s">
        <v>37454</v>
      </c>
      <c r="B20785" s="1" t="s">
        <v>37455</v>
      </c>
      <c r="C20785" t="s">
        <v>2019</v>
      </c>
      <c r="D20785" t="s">
        <v>9</v>
      </c>
      <c r="E20785">
        <v>1</v>
      </c>
      <c r="F20785">
        <v>15851.52</v>
      </c>
      <c r="G20785" t="str">
        <f t="shared" si="1622"/>
        <v>BLUEPRINTADT370132</v>
      </c>
      <c r="H20785" t="str">
        <f t="shared" si="1626"/>
        <v>8946720050</v>
      </c>
      <c r="I20785" t="str">
        <f t="shared" si="1623"/>
        <v>SENZOR KISEONIKA</v>
      </c>
      <c r="J20785">
        <f t="shared" si="1624"/>
        <v>132.096</v>
      </c>
      <c r="K20785" t="str">
        <f t="shared" si="1625"/>
        <v/>
      </c>
    </row>
    <row r="20786" spans="1:11" x14ac:dyDescent="0.25">
      <c r="A20786" t="s">
        <v>37456</v>
      </c>
      <c r="B20786" s="1" t="s">
        <v>37457</v>
      </c>
      <c r="C20786" t="s">
        <v>2019</v>
      </c>
      <c r="D20786" t="s">
        <v>9</v>
      </c>
      <c r="E20786">
        <v>1</v>
      </c>
      <c r="F20786">
        <v>15851.52</v>
      </c>
      <c r="G20786" t="str">
        <f t="shared" si="1622"/>
        <v>BLUEPRINTADT370134</v>
      </c>
      <c r="H20786" t="str">
        <f t="shared" si="1626"/>
        <v>8946720040</v>
      </c>
      <c r="I20786" t="str">
        <f t="shared" si="1623"/>
        <v>SENZOR KISEONIKA</v>
      </c>
      <c r="J20786">
        <f t="shared" si="1624"/>
        <v>132.096</v>
      </c>
      <c r="K20786" t="str">
        <f t="shared" si="1625"/>
        <v/>
      </c>
    </row>
    <row r="20787" spans="1:11" x14ac:dyDescent="0.25">
      <c r="A20787" t="s">
        <v>37458</v>
      </c>
      <c r="B20787" s="1" t="s">
        <v>37459</v>
      </c>
      <c r="C20787" t="s">
        <v>2019</v>
      </c>
      <c r="D20787" t="s">
        <v>9</v>
      </c>
      <c r="E20787">
        <v>1</v>
      </c>
      <c r="F20787">
        <v>14291.2</v>
      </c>
      <c r="G20787" t="str">
        <f t="shared" si="1622"/>
        <v>BLUEPRINTADT370136</v>
      </c>
      <c r="H20787" t="str">
        <f t="shared" si="1626"/>
        <v>8946734021</v>
      </c>
      <c r="I20787" t="str">
        <f t="shared" si="1623"/>
        <v>SENZOR KISEONIKA</v>
      </c>
      <c r="J20787">
        <f t="shared" si="1624"/>
        <v>119.09333333333333</v>
      </c>
      <c r="K20787" t="str">
        <f t="shared" si="1625"/>
        <v/>
      </c>
    </row>
    <row r="20788" spans="1:11" x14ac:dyDescent="0.25">
      <c r="A20788" t="s">
        <v>37460</v>
      </c>
      <c r="B20788" s="1" t="s">
        <v>37461</v>
      </c>
      <c r="C20788" t="s">
        <v>2019</v>
      </c>
      <c r="D20788" t="s">
        <v>9</v>
      </c>
      <c r="E20788">
        <v>1</v>
      </c>
      <c r="F20788">
        <v>14272</v>
      </c>
      <c r="G20788" t="str">
        <f t="shared" si="1622"/>
        <v>BLUEPRINTADT370138</v>
      </c>
      <c r="H20788" t="str">
        <f t="shared" si="1626"/>
        <v>8946735021</v>
      </c>
      <c r="I20788" t="str">
        <f t="shared" si="1623"/>
        <v>SENZOR KISEONIKA</v>
      </c>
      <c r="J20788">
        <f t="shared" si="1624"/>
        <v>118.93333333333334</v>
      </c>
      <c r="K20788" t="str">
        <f t="shared" si="1625"/>
        <v/>
      </c>
    </row>
    <row r="20789" spans="1:11" x14ac:dyDescent="0.25">
      <c r="A20789" t="s">
        <v>37462</v>
      </c>
      <c r="B20789" s="1" t="s">
        <v>37463</v>
      </c>
      <c r="C20789" t="s">
        <v>2019</v>
      </c>
      <c r="D20789" t="s">
        <v>9</v>
      </c>
      <c r="E20789">
        <v>1</v>
      </c>
      <c r="F20789">
        <v>3815.68</v>
      </c>
      <c r="G20789" t="str">
        <f t="shared" si="1622"/>
        <v>BLUEPRINTADT370139</v>
      </c>
      <c r="H20789" t="str">
        <f t="shared" si="1626"/>
        <v>A117E6007F</v>
      </c>
      <c r="I20789" t="str">
        <f t="shared" si="1623"/>
        <v>SENZOR KISEONIKA</v>
      </c>
      <c r="J20789">
        <f t="shared" si="1624"/>
        <v>31.797333333333331</v>
      </c>
      <c r="K20789" t="str">
        <f t="shared" si="1625"/>
        <v/>
      </c>
    </row>
    <row r="20790" spans="1:11" x14ac:dyDescent="0.25">
      <c r="A20790" t="s">
        <v>37464</v>
      </c>
      <c r="B20790" s="1" t="s">
        <v>37465</v>
      </c>
      <c r="C20790" t="s">
        <v>2019</v>
      </c>
      <c r="D20790" t="s">
        <v>9</v>
      </c>
      <c r="E20790">
        <v>1</v>
      </c>
      <c r="F20790">
        <v>3905.28</v>
      </c>
      <c r="G20790" t="str">
        <f t="shared" si="1622"/>
        <v>BLUEPRINTADT37014</v>
      </c>
      <c r="H20790" t="str">
        <f t="shared" si="1626"/>
        <v>8946520800</v>
      </c>
      <c r="I20790" t="str">
        <f t="shared" si="1623"/>
        <v>SENZOR KISEONIKA</v>
      </c>
      <c r="J20790">
        <f t="shared" si="1624"/>
        <v>32.544000000000004</v>
      </c>
      <c r="K20790" t="str">
        <f t="shared" si="1625"/>
        <v/>
      </c>
    </row>
    <row r="20791" spans="1:11" x14ac:dyDescent="0.25">
      <c r="A20791" t="s">
        <v>37466</v>
      </c>
      <c r="B20791" s="1" t="s">
        <v>37467</v>
      </c>
      <c r="C20791" t="s">
        <v>2019</v>
      </c>
      <c r="D20791" t="s">
        <v>9</v>
      </c>
      <c r="E20791">
        <v>1</v>
      </c>
      <c r="F20791">
        <v>5338.88</v>
      </c>
      <c r="G20791" t="str">
        <f t="shared" si="1622"/>
        <v>BLUEPRINTADT370140</v>
      </c>
      <c r="H20791" t="str">
        <f t="shared" si="1626"/>
        <v>8946520810</v>
      </c>
      <c r="I20791" t="str">
        <f t="shared" si="1623"/>
        <v>SENZOR KISEONIKA</v>
      </c>
      <c r="J20791">
        <f t="shared" si="1624"/>
        <v>44.490666666666669</v>
      </c>
      <c r="K20791" t="str">
        <f t="shared" si="1625"/>
        <v/>
      </c>
    </row>
    <row r="20792" spans="1:11" x14ac:dyDescent="0.25">
      <c r="A20792" t="s">
        <v>37468</v>
      </c>
      <c r="B20792" s="1" t="s">
        <v>44668</v>
      </c>
      <c r="C20792" t="s">
        <v>2019</v>
      </c>
      <c r="D20792" t="s">
        <v>9</v>
      </c>
      <c r="E20792">
        <v>1</v>
      </c>
      <c r="F20792">
        <v>7769.6</v>
      </c>
      <c r="G20792" t="str">
        <f t="shared" si="1622"/>
        <v>BLUEPRINTADT370141</v>
      </c>
      <c r="H20792" t="str">
        <f t="shared" si="1626"/>
        <v>8946548030</v>
      </c>
      <c r="I20792" t="str">
        <f t="shared" si="1623"/>
        <v>SENZOR KISEONIKA</v>
      </c>
      <c r="J20792">
        <f t="shared" si="1624"/>
        <v>64.74666666666667</v>
      </c>
      <c r="K20792" t="str">
        <f t="shared" si="1625"/>
        <v/>
      </c>
    </row>
    <row r="20793" spans="1:11" x14ac:dyDescent="0.25">
      <c r="A20793" t="s">
        <v>37469</v>
      </c>
      <c r="B20793" s="1" t="s">
        <v>44669</v>
      </c>
      <c r="C20793" t="s">
        <v>2019</v>
      </c>
      <c r="D20793" t="s">
        <v>9</v>
      </c>
      <c r="E20793">
        <v>1</v>
      </c>
      <c r="F20793">
        <v>7531.52</v>
      </c>
      <c r="G20793" t="str">
        <f t="shared" si="1622"/>
        <v>BLUEPRINTADT370142</v>
      </c>
      <c r="H20793" t="str">
        <f t="shared" si="1626"/>
        <v>8946544110</v>
      </c>
      <c r="I20793" t="str">
        <f t="shared" si="1623"/>
        <v>SENZOR KISEONIKA</v>
      </c>
      <c r="J20793">
        <f t="shared" si="1624"/>
        <v>62.762666666666668</v>
      </c>
      <c r="K20793" t="str">
        <f t="shared" si="1625"/>
        <v/>
      </c>
    </row>
    <row r="20794" spans="1:11" x14ac:dyDescent="0.25">
      <c r="A20794" t="s">
        <v>37470</v>
      </c>
      <c r="B20794" s="1" t="s">
        <v>44670</v>
      </c>
      <c r="C20794" t="s">
        <v>2019</v>
      </c>
      <c r="D20794" t="s">
        <v>9</v>
      </c>
      <c r="E20794">
        <v>1</v>
      </c>
      <c r="F20794">
        <v>6800.64</v>
      </c>
      <c r="G20794" t="str">
        <f t="shared" si="1622"/>
        <v>BLUEPRINTADT370143</v>
      </c>
      <c r="H20794" t="str">
        <f t="shared" si="1626"/>
        <v>8946553230</v>
      </c>
      <c r="I20794" t="str">
        <f t="shared" si="1623"/>
        <v>SENZOR KISEONIKA</v>
      </c>
      <c r="J20794">
        <f t="shared" si="1624"/>
        <v>56.672000000000004</v>
      </c>
      <c r="K20794" t="str">
        <f t="shared" si="1625"/>
        <v/>
      </c>
    </row>
    <row r="20795" spans="1:11" x14ac:dyDescent="0.25">
      <c r="A20795" t="s">
        <v>37471</v>
      </c>
      <c r="B20795" s="1" t="s">
        <v>44671</v>
      </c>
      <c r="C20795" t="s">
        <v>2019</v>
      </c>
      <c r="D20795" t="s">
        <v>9</v>
      </c>
      <c r="E20795">
        <v>1</v>
      </c>
      <c r="F20795">
        <v>3765.76</v>
      </c>
      <c r="G20795" t="str">
        <f t="shared" si="1622"/>
        <v>BLUEPRINTADT370144</v>
      </c>
      <c r="H20795" t="str">
        <f t="shared" si="1626"/>
        <v>8946520720</v>
      </c>
      <c r="I20795" t="str">
        <f t="shared" si="1623"/>
        <v>SENZOR KISEONIKA</v>
      </c>
      <c r="J20795">
        <f t="shared" si="1624"/>
        <v>31.381333333333334</v>
      </c>
      <c r="K20795" t="str">
        <f t="shared" si="1625"/>
        <v/>
      </c>
    </row>
    <row r="20796" spans="1:11" x14ac:dyDescent="0.25">
      <c r="A20796" t="s">
        <v>37472</v>
      </c>
      <c r="B20796" s="1" t="s">
        <v>44672</v>
      </c>
      <c r="C20796" t="s">
        <v>2019</v>
      </c>
      <c r="D20796" t="s">
        <v>9</v>
      </c>
      <c r="E20796">
        <v>1</v>
      </c>
      <c r="F20796">
        <v>2392.3200000000002</v>
      </c>
      <c r="G20796" t="str">
        <f t="shared" si="1622"/>
        <v>BLUEPRINTADT370145</v>
      </c>
      <c r="H20796" t="str">
        <f t="shared" si="1626"/>
        <v>8946506100</v>
      </c>
      <c r="I20796" t="str">
        <f t="shared" si="1623"/>
        <v>SENZOR KISEONIKA</v>
      </c>
      <c r="J20796">
        <f t="shared" si="1624"/>
        <v>19.936</v>
      </c>
      <c r="K20796" t="str">
        <f t="shared" si="1625"/>
        <v/>
      </c>
    </row>
    <row r="20797" spans="1:11" x14ac:dyDescent="0.25">
      <c r="A20797" t="s">
        <v>37473</v>
      </c>
      <c r="B20797" s="1" t="s">
        <v>44673</v>
      </c>
      <c r="C20797" t="s">
        <v>2019</v>
      </c>
      <c r="D20797" t="s">
        <v>9</v>
      </c>
      <c r="E20797">
        <v>1</v>
      </c>
      <c r="F20797">
        <v>3866.88</v>
      </c>
      <c r="G20797" t="str">
        <f t="shared" si="1622"/>
        <v>BLUEPRINTADT370146</v>
      </c>
      <c r="H20797" t="str">
        <f t="shared" si="1626"/>
        <v>8946533260</v>
      </c>
      <c r="I20797" t="str">
        <f t="shared" si="1623"/>
        <v>SENZOR KISEONIKA</v>
      </c>
      <c r="J20797">
        <f t="shared" si="1624"/>
        <v>32.224000000000004</v>
      </c>
      <c r="K20797" t="str">
        <f t="shared" si="1625"/>
        <v/>
      </c>
    </row>
    <row r="20798" spans="1:11" x14ac:dyDescent="0.25">
      <c r="A20798" t="s">
        <v>37474</v>
      </c>
      <c r="B20798" s="1" t="s">
        <v>44674</v>
      </c>
      <c r="C20798" t="s">
        <v>2019</v>
      </c>
      <c r="D20798" t="s">
        <v>9</v>
      </c>
      <c r="E20798">
        <v>1</v>
      </c>
      <c r="F20798">
        <v>3701.76</v>
      </c>
      <c r="G20798" t="str">
        <f t="shared" si="1622"/>
        <v>BLUEPRINTADT370147</v>
      </c>
      <c r="H20798" t="str">
        <f t="shared" si="1626"/>
        <v>8946552050</v>
      </c>
      <c r="I20798" t="str">
        <f t="shared" si="1623"/>
        <v>SENZOR KISEONIKA</v>
      </c>
      <c r="J20798">
        <f t="shared" si="1624"/>
        <v>30.848000000000003</v>
      </c>
      <c r="K20798" t="str">
        <f t="shared" si="1625"/>
        <v/>
      </c>
    </row>
    <row r="20799" spans="1:11" x14ac:dyDescent="0.25">
      <c r="A20799" t="s">
        <v>37475</v>
      </c>
      <c r="B20799" s="1" t="s">
        <v>44675</v>
      </c>
      <c r="C20799" t="s">
        <v>2019</v>
      </c>
      <c r="D20799" t="s">
        <v>9</v>
      </c>
      <c r="E20799">
        <v>1</v>
      </c>
      <c r="F20799">
        <v>3866.88</v>
      </c>
      <c r="G20799" t="str">
        <f t="shared" si="1622"/>
        <v>BLUEPRINTADT370148</v>
      </c>
      <c r="H20799" t="str">
        <f t="shared" si="1626"/>
        <v>8946533250</v>
      </c>
      <c r="I20799" t="str">
        <f t="shared" si="1623"/>
        <v>SENZOR KISEONIKA</v>
      </c>
      <c r="J20799">
        <f t="shared" si="1624"/>
        <v>32.224000000000004</v>
      </c>
      <c r="K20799" t="str">
        <f t="shared" si="1625"/>
        <v/>
      </c>
    </row>
    <row r="20800" spans="1:11" x14ac:dyDescent="0.25">
      <c r="A20800" t="s">
        <v>37476</v>
      </c>
      <c r="B20800" s="1" t="s">
        <v>44676</v>
      </c>
      <c r="C20800" t="s">
        <v>2019</v>
      </c>
      <c r="D20800" t="s">
        <v>9</v>
      </c>
      <c r="E20800">
        <v>1</v>
      </c>
      <c r="F20800">
        <v>7098.88</v>
      </c>
      <c r="G20800" t="str">
        <f t="shared" si="1622"/>
        <v>BLUEPRINTADT370149</v>
      </c>
      <c r="H20800" t="str">
        <f t="shared" si="1626"/>
        <v>8946726010</v>
      </c>
      <c r="I20800" t="str">
        <f t="shared" si="1623"/>
        <v>SENZOR KISEONIKA</v>
      </c>
      <c r="J20800">
        <f t="shared" si="1624"/>
        <v>59.157333333333334</v>
      </c>
      <c r="K20800" t="str">
        <f t="shared" si="1625"/>
        <v/>
      </c>
    </row>
    <row r="20801" spans="1:11" x14ac:dyDescent="0.25">
      <c r="A20801" t="s">
        <v>37477</v>
      </c>
      <c r="B20801" s="1" t="s">
        <v>44677</v>
      </c>
      <c r="C20801" t="s">
        <v>2019</v>
      </c>
      <c r="D20801" t="s">
        <v>9</v>
      </c>
      <c r="E20801">
        <v>1</v>
      </c>
      <c r="F20801">
        <v>8528.64</v>
      </c>
      <c r="G20801" t="str">
        <f t="shared" si="1622"/>
        <v>BLUEPRINTADT370150</v>
      </c>
      <c r="H20801" t="str">
        <f t="shared" si="1626"/>
        <v>8946752060</v>
      </c>
      <c r="I20801" t="str">
        <f t="shared" si="1623"/>
        <v>SENZOR KISEONIKA</v>
      </c>
      <c r="J20801">
        <f t="shared" si="1624"/>
        <v>71.071999999999989</v>
      </c>
      <c r="K20801" t="str">
        <f t="shared" si="1625"/>
        <v/>
      </c>
    </row>
    <row r="20802" spans="1:11" x14ac:dyDescent="0.25">
      <c r="A20802" t="s">
        <v>37478</v>
      </c>
      <c r="B20802" s="1" t="s">
        <v>37479</v>
      </c>
      <c r="C20802" t="s">
        <v>2034</v>
      </c>
      <c r="D20802" t="s">
        <v>9</v>
      </c>
      <c r="E20802">
        <v>1</v>
      </c>
      <c r="F20802">
        <v>6805.76</v>
      </c>
      <c r="G20802" t="str">
        <f t="shared" si="1622"/>
        <v>BLUEPRINTADT370151</v>
      </c>
      <c r="H20802" t="str">
        <f t="shared" si="1626"/>
        <v>894670E010</v>
      </c>
      <c r="I20802" t="str">
        <f t="shared" si="1623"/>
        <v>LAMBDA SONDA</v>
      </c>
      <c r="J20802">
        <f t="shared" si="1624"/>
        <v>56.714666666666666</v>
      </c>
      <c r="K20802" t="str">
        <f t="shared" si="1625"/>
        <v/>
      </c>
    </row>
    <row r="20803" spans="1:11" x14ac:dyDescent="0.25">
      <c r="A20803" t="s">
        <v>37480</v>
      </c>
      <c r="B20803" s="1" t="s">
        <v>37481</v>
      </c>
      <c r="C20803" t="s">
        <v>2034</v>
      </c>
      <c r="D20803" t="s">
        <v>9</v>
      </c>
      <c r="E20803">
        <v>1</v>
      </c>
      <c r="F20803">
        <v>6805.76</v>
      </c>
      <c r="G20803" t="str">
        <f t="shared" ref="G20803:G20866" si="1627">"BLUEPRINT"&amp;A20803</f>
        <v>BLUEPRINTADT370152</v>
      </c>
      <c r="H20803" t="str">
        <f t="shared" si="1626"/>
        <v>8946722050</v>
      </c>
      <c r="I20803" t="str">
        <f t="shared" ref="I20803:I20866" si="1628">UPPER(C20803)</f>
        <v>LAMBDA SONDA</v>
      </c>
      <c r="J20803">
        <f t="shared" ref="J20803:J20866" si="1629">F20803/120</f>
        <v>56.714666666666666</v>
      </c>
      <c r="K20803" t="str">
        <f t="shared" ref="K20803:K20866" si="1630">IF(E20803&gt;1,"nesto", "")</f>
        <v/>
      </c>
    </row>
    <row r="20804" spans="1:11" x14ac:dyDescent="0.25">
      <c r="A20804" t="s">
        <v>37482</v>
      </c>
      <c r="B20804" s="1" t="s">
        <v>37483</v>
      </c>
      <c r="C20804" t="s">
        <v>2034</v>
      </c>
      <c r="D20804" t="s">
        <v>9</v>
      </c>
      <c r="E20804">
        <v>1</v>
      </c>
      <c r="F20804">
        <v>3591.68</v>
      </c>
      <c r="G20804" t="str">
        <f t="shared" si="1627"/>
        <v>BLUEPRINTADT370153</v>
      </c>
      <c r="H20804" t="str">
        <f t="shared" si="1626"/>
        <v>8946552670</v>
      </c>
      <c r="I20804" t="str">
        <f t="shared" si="1628"/>
        <v>LAMBDA SONDA</v>
      </c>
      <c r="J20804">
        <f t="shared" si="1629"/>
        <v>29.930666666666664</v>
      </c>
      <c r="K20804" t="str">
        <f t="shared" si="1630"/>
        <v/>
      </c>
    </row>
    <row r="20805" spans="1:11" x14ac:dyDescent="0.25">
      <c r="A20805" t="s">
        <v>37484</v>
      </c>
      <c r="B20805" s="1" t="s">
        <v>37485</v>
      </c>
      <c r="C20805" t="s">
        <v>2034</v>
      </c>
      <c r="D20805" t="s">
        <v>9</v>
      </c>
      <c r="E20805">
        <v>1</v>
      </c>
      <c r="F20805">
        <v>7015.68</v>
      </c>
      <c r="G20805" t="str">
        <f t="shared" si="1627"/>
        <v>BLUEPRINTADT370154</v>
      </c>
      <c r="H20805" t="str">
        <f t="shared" si="1626"/>
        <v>8946752080</v>
      </c>
      <c r="I20805" t="str">
        <f t="shared" si="1628"/>
        <v>LAMBDA SONDA</v>
      </c>
      <c r="J20805">
        <f t="shared" si="1629"/>
        <v>58.464000000000006</v>
      </c>
      <c r="K20805" t="str">
        <f t="shared" si="1630"/>
        <v/>
      </c>
    </row>
    <row r="20806" spans="1:11" x14ac:dyDescent="0.25">
      <c r="A20806" t="s">
        <v>37486</v>
      </c>
      <c r="B20806" s="1" t="s">
        <v>37487</v>
      </c>
      <c r="C20806" t="s">
        <v>2019</v>
      </c>
      <c r="D20806" t="s">
        <v>9</v>
      </c>
      <c r="E20806">
        <v>1</v>
      </c>
      <c r="F20806">
        <v>10882.56</v>
      </c>
      <c r="G20806" t="str">
        <f t="shared" si="1627"/>
        <v>BLUEPRINTADT37016</v>
      </c>
      <c r="H20806" t="str">
        <f t="shared" si="1626"/>
        <v>8946520780</v>
      </c>
      <c r="I20806" t="str">
        <f t="shared" si="1628"/>
        <v>SENZOR KISEONIKA</v>
      </c>
      <c r="J20806">
        <f t="shared" si="1629"/>
        <v>90.688000000000002</v>
      </c>
      <c r="K20806" t="str">
        <f t="shared" si="1630"/>
        <v/>
      </c>
    </row>
    <row r="20807" spans="1:11" x14ac:dyDescent="0.25">
      <c r="A20807" t="s">
        <v>37488</v>
      </c>
      <c r="B20807" s="1" t="s">
        <v>37489</v>
      </c>
      <c r="C20807" t="s">
        <v>2019</v>
      </c>
      <c r="D20807" t="s">
        <v>9</v>
      </c>
      <c r="E20807">
        <v>1</v>
      </c>
      <c r="F20807">
        <v>12258.56</v>
      </c>
      <c r="G20807" t="str">
        <f t="shared" si="1627"/>
        <v>BLUEPRINTADT37017</v>
      </c>
      <c r="H20807" t="str">
        <f t="shared" si="1626"/>
        <v>8946520770</v>
      </c>
      <c r="I20807" t="str">
        <f t="shared" si="1628"/>
        <v>SENZOR KISEONIKA</v>
      </c>
      <c r="J20807">
        <f t="shared" si="1629"/>
        <v>102.15466666666666</v>
      </c>
      <c r="K20807" t="str">
        <f t="shared" si="1630"/>
        <v/>
      </c>
    </row>
    <row r="20808" spans="1:11" x14ac:dyDescent="0.25">
      <c r="A20808" t="s">
        <v>37490</v>
      </c>
      <c r="B20808" s="1" t="s">
        <v>37491</v>
      </c>
      <c r="C20808" t="s">
        <v>2019</v>
      </c>
      <c r="D20808" t="s">
        <v>9</v>
      </c>
      <c r="E20808">
        <v>1</v>
      </c>
      <c r="F20808">
        <v>3504.64</v>
      </c>
      <c r="G20808" t="str">
        <f t="shared" si="1627"/>
        <v>BLUEPRINTADT37018</v>
      </c>
      <c r="H20808" t="str">
        <f t="shared" si="1626"/>
        <v>8946520750</v>
      </c>
      <c r="I20808" t="str">
        <f t="shared" si="1628"/>
        <v>SENZOR KISEONIKA</v>
      </c>
      <c r="J20808">
        <f t="shared" si="1629"/>
        <v>29.205333333333332</v>
      </c>
      <c r="K20808" t="str">
        <f t="shared" si="1630"/>
        <v/>
      </c>
    </row>
    <row r="20809" spans="1:11" x14ac:dyDescent="0.25">
      <c r="A20809" t="s">
        <v>37492</v>
      </c>
      <c r="B20809" s="1" t="s">
        <v>37493</v>
      </c>
      <c r="C20809" t="s">
        <v>2019</v>
      </c>
      <c r="D20809" t="s">
        <v>9</v>
      </c>
      <c r="E20809">
        <v>1</v>
      </c>
      <c r="F20809">
        <v>11664.64</v>
      </c>
      <c r="G20809" t="str">
        <f t="shared" si="1627"/>
        <v>BLUEPRINTADT37020</v>
      </c>
      <c r="H20809" t="str">
        <f t="shared" si="1626"/>
        <v>8946520760</v>
      </c>
      <c r="I20809" t="str">
        <f t="shared" si="1628"/>
        <v>SENZOR KISEONIKA</v>
      </c>
      <c r="J20809">
        <f t="shared" si="1629"/>
        <v>97.205333333333328</v>
      </c>
      <c r="K20809" t="str">
        <f t="shared" si="1630"/>
        <v/>
      </c>
    </row>
    <row r="20810" spans="1:11" x14ac:dyDescent="0.25">
      <c r="A20810" t="s">
        <v>37494</v>
      </c>
      <c r="B20810" s="1" t="s">
        <v>37495</v>
      </c>
      <c r="C20810" t="s">
        <v>2019</v>
      </c>
      <c r="D20810" t="s">
        <v>9</v>
      </c>
      <c r="E20810">
        <v>1</v>
      </c>
      <c r="F20810">
        <v>11202.56</v>
      </c>
      <c r="G20810" t="str">
        <f t="shared" si="1627"/>
        <v>BLUEPRINTADT37021</v>
      </c>
      <c r="H20810" t="str">
        <f t="shared" si="1626"/>
        <v>8946519515</v>
      </c>
      <c r="I20810" t="str">
        <f t="shared" si="1628"/>
        <v>SENZOR KISEONIKA</v>
      </c>
      <c r="J20810">
        <f t="shared" si="1629"/>
        <v>93.35466666666666</v>
      </c>
      <c r="K20810" t="str">
        <f t="shared" si="1630"/>
        <v/>
      </c>
    </row>
    <row r="20811" spans="1:11" x14ac:dyDescent="0.25">
      <c r="A20811" t="s">
        <v>37496</v>
      </c>
      <c r="B20811" s="1" t="s">
        <v>37497</v>
      </c>
      <c r="C20811" t="s">
        <v>2019</v>
      </c>
      <c r="D20811" t="s">
        <v>9</v>
      </c>
      <c r="E20811">
        <v>1</v>
      </c>
      <c r="F20811">
        <v>9428.48</v>
      </c>
      <c r="G20811" t="str">
        <f t="shared" si="1627"/>
        <v>BLUEPRINTADT37025</v>
      </c>
      <c r="H20811" t="str">
        <f t="shared" si="1626"/>
        <v>8946542100</v>
      </c>
      <c r="I20811" t="str">
        <f t="shared" si="1628"/>
        <v>SENZOR KISEONIKA</v>
      </c>
      <c r="J20811">
        <f t="shared" si="1629"/>
        <v>78.570666666666668</v>
      </c>
      <c r="K20811" t="str">
        <f t="shared" si="1630"/>
        <v/>
      </c>
    </row>
    <row r="20812" spans="1:11" x14ac:dyDescent="0.25">
      <c r="A20812" t="s">
        <v>37498</v>
      </c>
      <c r="B20812" s="1" t="s">
        <v>37499</v>
      </c>
      <c r="C20812" t="s">
        <v>2019</v>
      </c>
      <c r="D20812" t="s">
        <v>9</v>
      </c>
      <c r="E20812">
        <v>1</v>
      </c>
      <c r="F20812">
        <v>14251.52</v>
      </c>
      <c r="G20812" t="str">
        <f t="shared" si="1627"/>
        <v>BLUEPRINTADT37026</v>
      </c>
      <c r="H20812" t="str">
        <f t="shared" si="1626"/>
        <v>8946549045</v>
      </c>
      <c r="I20812" t="str">
        <f t="shared" si="1628"/>
        <v>SENZOR KISEONIKA</v>
      </c>
      <c r="J20812">
        <f t="shared" si="1629"/>
        <v>118.76266666666668</v>
      </c>
      <c r="K20812" t="str">
        <f t="shared" si="1630"/>
        <v/>
      </c>
    </row>
    <row r="20813" spans="1:11" x14ac:dyDescent="0.25">
      <c r="A20813" t="s">
        <v>37500</v>
      </c>
      <c r="B20813" s="1" t="s">
        <v>37501</v>
      </c>
      <c r="C20813" t="s">
        <v>2019</v>
      </c>
      <c r="D20813" t="s">
        <v>9</v>
      </c>
      <c r="E20813">
        <v>1</v>
      </c>
      <c r="F20813">
        <v>5868.8</v>
      </c>
      <c r="G20813" t="str">
        <f t="shared" si="1627"/>
        <v>BLUEPRINTADT37027</v>
      </c>
      <c r="H20813" t="str">
        <f t="shared" si="1626"/>
        <v>8946517201</v>
      </c>
      <c r="I20813" t="str">
        <f t="shared" si="1628"/>
        <v>SENZOR KISEONIKA</v>
      </c>
      <c r="J20813">
        <f t="shared" si="1629"/>
        <v>48.906666666666666</v>
      </c>
      <c r="K20813" t="str">
        <f t="shared" si="1630"/>
        <v/>
      </c>
    </row>
    <row r="20814" spans="1:11" x14ac:dyDescent="0.25">
      <c r="A20814" t="s">
        <v>37502</v>
      </c>
      <c r="B20814" s="1" t="s">
        <v>37503</v>
      </c>
      <c r="C20814" t="s">
        <v>2019</v>
      </c>
      <c r="D20814" t="s">
        <v>9</v>
      </c>
      <c r="E20814">
        <v>1</v>
      </c>
      <c r="F20814">
        <v>17776.64</v>
      </c>
      <c r="G20814" t="str">
        <f t="shared" si="1627"/>
        <v>BLUEPRINTADT37033C</v>
      </c>
      <c r="H20814" t="str">
        <f t="shared" si="1626"/>
        <v>8946544010</v>
      </c>
      <c r="I20814" t="str">
        <f t="shared" si="1628"/>
        <v>SENZOR KISEONIKA</v>
      </c>
      <c r="J20814">
        <f t="shared" si="1629"/>
        <v>148.13866666666667</v>
      </c>
      <c r="K20814" t="str">
        <f t="shared" si="1630"/>
        <v/>
      </c>
    </row>
    <row r="20815" spans="1:11" x14ac:dyDescent="0.25">
      <c r="A20815" t="s">
        <v>37504</v>
      </c>
      <c r="B20815" s="1" t="s">
        <v>37505</v>
      </c>
      <c r="C20815" t="s">
        <v>2019</v>
      </c>
      <c r="D20815" t="s">
        <v>9</v>
      </c>
      <c r="E20815">
        <v>1</v>
      </c>
      <c r="F20815">
        <v>17850.88</v>
      </c>
      <c r="G20815" t="str">
        <f t="shared" si="1627"/>
        <v>BLUEPRINTADT37034</v>
      </c>
      <c r="H20815" t="str">
        <f t="shared" si="1626"/>
        <v>8946549075</v>
      </c>
      <c r="I20815" t="str">
        <f t="shared" si="1628"/>
        <v>SENZOR KISEONIKA</v>
      </c>
      <c r="J20815">
        <f t="shared" si="1629"/>
        <v>148.75733333333335</v>
      </c>
      <c r="K20815" t="str">
        <f t="shared" si="1630"/>
        <v/>
      </c>
    </row>
    <row r="20816" spans="1:11" x14ac:dyDescent="0.25">
      <c r="A20816" t="s">
        <v>37506</v>
      </c>
      <c r="B20816" s="1" t="s">
        <v>37507</v>
      </c>
      <c r="C20816" t="s">
        <v>2019</v>
      </c>
      <c r="D20816" t="s">
        <v>9</v>
      </c>
      <c r="E20816">
        <v>1</v>
      </c>
      <c r="F20816">
        <v>13306.88</v>
      </c>
      <c r="G20816" t="str">
        <f t="shared" si="1627"/>
        <v>BLUEPRINTADT37039</v>
      </c>
      <c r="H20816" t="str">
        <f t="shared" si="1626"/>
        <v>8946742010</v>
      </c>
      <c r="I20816" t="str">
        <f t="shared" si="1628"/>
        <v>SENZOR KISEONIKA</v>
      </c>
      <c r="J20816">
        <f t="shared" si="1629"/>
        <v>110.89066666666666</v>
      </c>
      <c r="K20816" t="str">
        <f t="shared" si="1630"/>
        <v/>
      </c>
    </row>
    <row r="20817" spans="1:11" x14ac:dyDescent="0.25">
      <c r="A20817" t="s">
        <v>37508</v>
      </c>
      <c r="B20817" s="1" t="s">
        <v>37509</v>
      </c>
      <c r="C20817" t="s">
        <v>2019</v>
      </c>
      <c r="D20817" t="s">
        <v>9</v>
      </c>
      <c r="E20817">
        <v>1</v>
      </c>
      <c r="F20817">
        <v>9068.7999999999993</v>
      </c>
      <c r="G20817" t="str">
        <f t="shared" si="1627"/>
        <v>BLUEPRINTADT37042</v>
      </c>
      <c r="H20817" t="str">
        <f t="shared" si="1626"/>
        <v>8946512540</v>
      </c>
      <c r="I20817" t="str">
        <f t="shared" si="1628"/>
        <v>SENZOR KISEONIKA</v>
      </c>
      <c r="J20817">
        <f t="shared" si="1629"/>
        <v>75.573333333333323</v>
      </c>
      <c r="K20817" t="str">
        <f t="shared" si="1630"/>
        <v/>
      </c>
    </row>
    <row r="20818" spans="1:11" x14ac:dyDescent="0.25">
      <c r="A20818" t="s">
        <v>37510</v>
      </c>
      <c r="B20818" s="1" t="s">
        <v>37511</v>
      </c>
      <c r="C20818" t="s">
        <v>2019</v>
      </c>
      <c r="D20818" t="s">
        <v>9</v>
      </c>
      <c r="E20818">
        <v>1</v>
      </c>
      <c r="F20818">
        <v>7537.92</v>
      </c>
      <c r="G20818" t="str">
        <f t="shared" si="1627"/>
        <v>BLUEPRINTADT37043</v>
      </c>
      <c r="H20818" t="str">
        <f t="shared" si="1626"/>
        <v>8946529365</v>
      </c>
      <c r="I20818" t="str">
        <f t="shared" si="1628"/>
        <v>SENZOR KISEONIKA</v>
      </c>
      <c r="J20818">
        <f t="shared" si="1629"/>
        <v>62.816000000000003</v>
      </c>
      <c r="K20818" t="str">
        <f t="shared" si="1630"/>
        <v/>
      </c>
    </row>
    <row r="20819" spans="1:11" x14ac:dyDescent="0.25">
      <c r="A20819" t="s">
        <v>37512</v>
      </c>
      <c r="B20819" s="1" t="s">
        <v>37513</v>
      </c>
      <c r="C20819" t="s">
        <v>2019</v>
      </c>
      <c r="D20819" t="s">
        <v>9</v>
      </c>
      <c r="E20819">
        <v>1</v>
      </c>
      <c r="F20819">
        <v>3535.36</v>
      </c>
      <c r="G20819" t="str">
        <f t="shared" si="1627"/>
        <v>BLUEPRINTADT37044</v>
      </c>
      <c r="H20819" t="str">
        <f t="shared" si="1626"/>
        <v>8946539405</v>
      </c>
      <c r="I20819" t="str">
        <f t="shared" si="1628"/>
        <v>SENZOR KISEONIKA</v>
      </c>
      <c r="J20819">
        <f t="shared" si="1629"/>
        <v>29.461333333333336</v>
      </c>
      <c r="K20819" t="str">
        <f t="shared" si="1630"/>
        <v/>
      </c>
    </row>
    <row r="20820" spans="1:11" x14ac:dyDescent="0.25">
      <c r="A20820" t="s">
        <v>37514</v>
      </c>
      <c r="B20820" s="1" t="s">
        <v>37515</v>
      </c>
      <c r="C20820" t="s">
        <v>2019</v>
      </c>
      <c r="D20820" t="s">
        <v>9</v>
      </c>
      <c r="E20820">
        <v>1</v>
      </c>
      <c r="F20820">
        <v>9536</v>
      </c>
      <c r="G20820" t="str">
        <f t="shared" si="1627"/>
        <v>BLUEPRINTADT37045</v>
      </c>
      <c r="H20820" t="str">
        <f t="shared" si="1626"/>
        <v>8946569085</v>
      </c>
      <c r="I20820" t="str">
        <f t="shared" si="1628"/>
        <v>SENZOR KISEONIKA</v>
      </c>
      <c r="J20820">
        <f t="shared" si="1629"/>
        <v>79.466666666666669</v>
      </c>
      <c r="K20820" t="str">
        <f t="shared" si="1630"/>
        <v/>
      </c>
    </row>
    <row r="20821" spans="1:11" x14ac:dyDescent="0.25">
      <c r="A20821" t="s">
        <v>37516</v>
      </c>
      <c r="B20821" s="1" t="s">
        <v>37517</v>
      </c>
      <c r="C20821" t="s">
        <v>2019</v>
      </c>
      <c r="D20821" t="s">
        <v>9</v>
      </c>
      <c r="E20821">
        <v>1</v>
      </c>
      <c r="F20821">
        <v>9528.32</v>
      </c>
      <c r="G20821" t="str">
        <f t="shared" si="1627"/>
        <v>BLUEPRINTADT37046</v>
      </c>
      <c r="H20821" t="str">
        <f t="shared" si="1626"/>
        <v>8946539755</v>
      </c>
      <c r="I20821" t="str">
        <f t="shared" si="1628"/>
        <v>SENZOR KISEONIKA</v>
      </c>
      <c r="J20821">
        <f t="shared" si="1629"/>
        <v>79.402666666666661</v>
      </c>
      <c r="K20821" t="str">
        <f t="shared" si="1630"/>
        <v/>
      </c>
    </row>
    <row r="20822" spans="1:11" x14ac:dyDescent="0.25">
      <c r="A20822" t="s">
        <v>37518</v>
      </c>
      <c r="B20822" s="1" t="s">
        <v>37519</v>
      </c>
      <c r="C20822" t="s">
        <v>2019</v>
      </c>
      <c r="D20822" t="s">
        <v>9</v>
      </c>
      <c r="E20822">
        <v>1</v>
      </c>
      <c r="F20822">
        <v>9536</v>
      </c>
      <c r="G20822" t="str">
        <f t="shared" si="1627"/>
        <v>BLUEPRINTADT37047</v>
      </c>
      <c r="H20822" t="str">
        <f t="shared" si="1626"/>
        <v>8946528340</v>
      </c>
      <c r="I20822" t="str">
        <f t="shared" si="1628"/>
        <v>SENZOR KISEONIKA</v>
      </c>
      <c r="J20822">
        <f t="shared" si="1629"/>
        <v>79.466666666666669</v>
      </c>
      <c r="K20822" t="str">
        <f t="shared" si="1630"/>
        <v/>
      </c>
    </row>
    <row r="20823" spans="1:11" x14ac:dyDescent="0.25">
      <c r="A20823" t="s">
        <v>37520</v>
      </c>
      <c r="B20823" s="1" t="s">
        <v>37521</v>
      </c>
      <c r="C20823" t="s">
        <v>2019</v>
      </c>
      <c r="D20823" t="s">
        <v>9</v>
      </c>
      <c r="E20823">
        <v>1</v>
      </c>
      <c r="F20823">
        <v>9068.7999999999993</v>
      </c>
      <c r="G20823" t="str">
        <f t="shared" si="1627"/>
        <v>BLUEPRINTADT37050</v>
      </c>
      <c r="H20823" t="str">
        <f t="shared" si="1626"/>
        <v>8946502080</v>
      </c>
      <c r="I20823" t="str">
        <f t="shared" si="1628"/>
        <v>SENZOR KISEONIKA</v>
      </c>
      <c r="J20823">
        <f t="shared" si="1629"/>
        <v>75.573333333333323</v>
      </c>
      <c r="K20823" t="str">
        <f t="shared" si="1630"/>
        <v/>
      </c>
    </row>
    <row r="20824" spans="1:11" x14ac:dyDescent="0.25">
      <c r="A20824" t="s">
        <v>37522</v>
      </c>
      <c r="B20824" s="1" t="s">
        <v>37523</v>
      </c>
      <c r="C20824" t="s">
        <v>2019</v>
      </c>
      <c r="D20824" t="s">
        <v>9</v>
      </c>
      <c r="E20824">
        <v>1</v>
      </c>
      <c r="F20824">
        <v>4098.5600000000004</v>
      </c>
      <c r="G20824" t="str">
        <f t="shared" si="1627"/>
        <v>BLUEPRINTADT37051</v>
      </c>
      <c r="H20824" t="str">
        <f t="shared" si="1626"/>
        <v>8946505080</v>
      </c>
      <c r="I20824" t="str">
        <f t="shared" si="1628"/>
        <v>SENZOR KISEONIKA</v>
      </c>
      <c r="J20824">
        <f t="shared" si="1629"/>
        <v>34.154666666666671</v>
      </c>
      <c r="K20824" t="str">
        <f t="shared" si="1630"/>
        <v/>
      </c>
    </row>
    <row r="20825" spans="1:11" x14ac:dyDescent="0.25">
      <c r="A20825" t="s">
        <v>37524</v>
      </c>
      <c r="B20825" s="1" t="s">
        <v>37525</v>
      </c>
      <c r="C20825" t="s">
        <v>2019</v>
      </c>
      <c r="D20825" t="s">
        <v>9</v>
      </c>
      <c r="E20825">
        <v>1</v>
      </c>
      <c r="F20825">
        <v>8316.16</v>
      </c>
      <c r="G20825" t="str">
        <f t="shared" si="1627"/>
        <v>BLUEPRINTADT37052</v>
      </c>
      <c r="H20825" t="str">
        <f t="shared" si="1626"/>
        <v>894650D110</v>
      </c>
      <c r="I20825" t="str">
        <f t="shared" si="1628"/>
        <v>SENZOR KISEONIKA</v>
      </c>
      <c r="J20825">
        <f t="shared" si="1629"/>
        <v>69.301333333333332</v>
      </c>
      <c r="K20825" t="str">
        <f t="shared" si="1630"/>
        <v/>
      </c>
    </row>
    <row r="20826" spans="1:11" x14ac:dyDescent="0.25">
      <c r="A20826" t="s">
        <v>37526</v>
      </c>
      <c r="B20826" s="1" t="s">
        <v>37527</v>
      </c>
      <c r="C20826" t="s">
        <v>2019</v>
      </c>
      <c r="D20826" t="s">
        <v>9</v>
      </c>
      <c r="E20826">
        <v>1</v>
      </c>
      <c r="F20826">
        <v>10425.6</v>
      </c>
      <c r="G20826" t="str">
        <f t="shared" si="1627"/>
        <v>BLUEPRINTADT37053</v>
      </c>
      <c r="H20826" t="str">
        <f t="shared" si="1626"/>
        <v>8946728010</v>
      </c>
      <c r="I20826" t="str">
        <f t="shared" si="1628"/>
        <v>SENZOR KISEONIKA</v>
      </c>
      <c r="J20826">
        <f t="shared" si="1629"/>
        <v>86.88000000000001</v>
      </c>
      <c r="K20826" t="str">
        <f t="shared" si="1630"/>
        <v/>
      </c>
    </row>
    <row r="20827" spans="1:11" x14ac:dyDescent="0.25">
      <c r="A20827" t="s">
        <v>37528</v>
      </c>
      <c r="B20827" s="1" t="s">
        <v>37529</v>
      </c>
      <c r="C20827" t="s">
        <v>2019</v>
      </c>
      <c r="D20827" t="s">
        <v>9</v>
      </c>
      <c r="E20827">
        <v>1</v>
      </c>
      <c r="F20827">
        <v>8647.68</v>
      </c>
      <c r="G20827" t="str">
        <f t="shared" si="1627"/>
        <v>BLUEPRINTADT37056</v>
      </c>
      <c r="H20827" t="str">
        <f t="shared" si="1626"/>
        <v>8946533340</v>
      </c>
      <c r="I20827" t="str">
        <f t="shared" si="1628"/>
        <v>SENZOR KISEONIKA</v>
      </c>
      <c r="J20827">
        <f t="shared" si="1629"/>
        <v>72.064000000000007</v>
      </c>
      <c r="K20827" t="str">
        <f t="shared" si="1630"/>
        <v/>
      </c>
    </row>
    <row r="20828" spans="1:11" x14ac:dyDescent="0.25">
      <c r="A20828" t="s">
        <v>37530</v>
      </c>
      <c r="B20828" s="1" t="s">
        <v>37531</v>
      </c>
      <c r="C20828" t="s">
        <v>2019</v>
      </c>
      <c r="D20828" t="s">
        <v>9</v>
      </c>
      <c r="E20828">
        <v>1</v>
      </c>
      <c r="F20828">
        <v>8615.68</v>
      </c>
      <c r="G20828" t="str">
        <f t="shared" si="1627"/>
        <v>BLUEPRINTADT37057</v>
      </c>
      <c r="H20828" t="str">
        <f t="shared" si="1626"/>
        <v>8946552060</v>
      </c>
      <c r="I20828" t="str">
        <f t="shared" si="1628"/>
        <v>SENZOR KISEONIKA</v>
      </c>
      <c r="J20828">
        <f t="shared" si="1629"/>
        <v>71.797333333333341</v>
      </c>
      <c r="K20828" t="str">
        <f t="shared" si="1630"/>
        <v/>
      </c>
    </row>
    <row r="20829" spans="1:11" x14ac:dyDescent="0.25">
      <c r="A20829" t="s">
        <v>37532</v>
      </c>
      <c r="B20829" s="1" t="s">
        <v>37533</v>
      </c>
      <c r="C20829" t="s">
        <v>2019</v>
      </c>
      <c r="D20829" t="s">
        <v>9</v>
      </c>
      <c r="E20829">
        <v>1</v>
      </c>
      <c r="F20829">
        <v>8613.1200000000008</v>
      </c>
      <c r="G20829" t="str">
        <f t="shared" si="1627"/>
        <v>BLUEPRINTADT37058</v>
      </c>
      <c r="H20829" t="str">
        <f t="shared" si="1626"/>
        <v>8946544050</v>
      </c>
      <c r="I20829" t="str">
        <f t="shared" si="1628"/>
        <v>SENZOR KISEONIKA</v>
      </c>
      <c r="J20829">
        <f t="shared" si="1629"/>
        <v>71.77600000000001</v>
      </c>
      <c r="K20829" t="str">
        <f t="shared" si="1630"/>
        <v/>
      </c>
    </row>
    <row r="20830" spans="1:11" x14ac:dyDescent="0.25">
      <c r="A20830" t="s">
        <v>37534</v>
      </c>
      <c r="B20830" s="1" t="s">
        <v>37535</v>
      </c>
      <c r="C20830" t="s">
        <v>2019</v>
      </c>
      <c r="D20830" t="s">
        <v>9</v>
      </c>
      <c r="E20830">
        <v>1</v>
      </c>
      <c r="F20830">
        <v>8901.1200000000008</v>
      </c>
      <c r="G20830" t="str">
        <f t="shared" si="1627"/>
        <v>BLUEPRINTADT37059</v>
      </c>
      <c r="H20830" t="str">
        <f t="shared" si="1626"/>
        <v>8946542070</v>
      </c>
      <c r="I20830" t="str">
        <f t="shared" si="1628"/>
        <v>SENZOR KISEONIKA</v>
      </c>
      <c r="J20830">
        <f t="shared" si="1629"/>
        <v>74.176000000000002</v>
      </c>
      <c r="K20830" t="str">
        <f t="shared" si="1630"/>
        <v/>
      </c>
    </row>
    <row r="20831" spans="1:11" x14ac:dyDescent="0.25">
      <c r="A20831" t="s">
        <v>37536</v>
      </c>
      <c r="B20831" s="1" t="s">
        <v>37537</v>
      </c>
      <c r="C20831" t="s">
        <v>2019</v>
      </c>
      <c r="D20831" t="s">
        <v>9</v>
      </c>
      <c r="E20831">
        <v>1</v>
      </c>
      <c r="F20831">
        <v>8647.68</v>
      </c>
      <c r="G20831" t="str">
        <f t="shared" si="1627"/>
        <v>BLUEPRINTADT37060</v>
      </c>
      <c r="H20831" t="str">
        <f t="shared" si="1626"/>
        <v>8946512700</v>
      </c>
      <c r="I20831" t="str">
        <f t="shared" si="1628"/>
        <v>SENZOR KISEONIKA</v>
      </c>
      <c r="J20831">
        <f t="shared" si="1629"/>
        <v>72.064000000000007</v>
      </c>
      <c r="K20831" t="str">
        <f t="shared" si="1630"/>
        <v/>
      </c>
    </row>
    <row r="20832" spans="1:11" x14ac:dyDescent="0.25">
      <c r="A20832" t="s">
        <v>37538</v>
      </c>
      <c r="B20832" s="1" t="s">
        <v>37539</v>
      </c>
      <c r="C20832" t="s">
        <v>2019</v>
      </c>
      <c r="D20832" t="s">
        <v>9</v>
      </c>
      <c r="E20832">
        <v>1</v>
      </c>
      <c r="F20832">
        <v>7806.72</v>
      </c>
      <c r="G20832" t="str">
        <f t="shared" si="1627"/>
        <v>BLUEPRINTADT37061</v>
      </c>
      <c r="H20832" t="str">
        <f t="shared" si="1626"/>
        <v>8946526080</v>
      </c>
      <c r="I20832" t="str">
        <f t="shared" si="1628"/>
        <v>SENZOR KISEONIKA</v>
      </c>
      <c r="J20832">
        <f t="shared" si="1629"/>
        <v>65.055999999999997</v>
      </c>
      <c r="K20832" t="str">
        <f t="shared" si="1630"/>
        <v/>
      </c>
    </row>
    <row r="20833" spans="1:11" x14ac:dyDescent="0.25">
      <c r="A20833" t="s">
        <v>37540</v>
      </c>
      <c r="B20833" s="1" t="s">
        <v>37541</v>
      </c>
      <c r="C20833" t="s">
        <v>2019</v>
      </c>
      <c r="D20833" t="s">
        <v>9</v>
      </c>
      <c r="E20833">
        <v>1</v>
      </c>
      <c r="F20833">
        <v>11306.24</v>
      </c>
      <c r="G20833" t="str">
        <f t="shared" si="1627"/>
        <v>BLUEPRINTADT37063</v>
      </c>
      <c r="H20833" t="str">
        <f t="shared" si="1626"/>
        <v>8946742020</v>
      </c>
      <c r="I20833" t="str">
        <f t="shared" si="1628"/>
        <v>SENZOR KISEONIKA</v>
      </c>
      <c r="J20833">
        <f t="shared" si="1629"/>
        <v>94.218666666666664</v>
      </c>
      <c r="K20833" t="str">
        <f t="shared" si="1630"/>
        <v/>
      </c>
    </row>
    <row r="20834" spans="1:11" x14ac:dyDescent="0.25">
      <c r="A20834" t="s">
        <v>37542</v>
      </c>
      <c r="B20834" s="1" t="s">
        <v>37543</v>
      </c>
      <c r="C20834" t="s">
        <v>2019</v>
      </c>
      <c r="D20834" t="s">
        <v>9</v>
      </c>
      <c r="E20834">
        <v>1</v>
      </c>
      <c r="F20834">
        <v>5450.24</v>
      </c>
      <c r="G20834" t="str">
        <f t="shared" si="1627"/>
        <v>BLUEPRINTADT37064</v>
      </c>
      <c r="H20834" t="str">
        <f t="shared" si="1626"/>
        <v>8946529415</v>
      </c>
      <c r="I20834" t="str">
        <f t="shared" si="1628"/>
        <v>SENZOR KISEONIKA</v>
      </c>
      <c r="J20834">
        <f t="shared" si="1629"/>
        <v>45.418666666666667</v>
      </c>
      <c r="K20834" t="str">
        <f t="shared" si="1630"/>
        <v/>
      </c>
    </row>
    <row r="20835" spans="1:11" x14ac:dyDescent="0.25">
      <c r="A20835" t="s">
        <v>37544</v>
      </c>
      <c r="B20835" s="1" t="s">
        <v>37545</v>
      </c>
      <c r="C20835" t="s">
        <v>2019</v>
      </c>
      <c r="D20835" t="s">
        <v>9</v>
      </c>
      <c r="E20835">
        <v>1</v>
      </c>
      <c r="F20835">
        <v>5809.92</v>
      </c>
      <c r="G20835" t="str">
        <f t="shared" si="1627"/>
        <v>BLUEPRINTADT37065</v>
      </c>
      <c r="H20835" t="str">
        <f t="shared" si="1626"/>
        <v>8946520670</v>
      </c>
      <c r="I20835" t="str">
        <f t="shared" si="1628"/>
        <v>SENZOR KISEONIKA</v>
      </c>
      <c r="J20835">
        <f t="shared" si="1629"/>
        <v>48.416000000000004</v>
      </c>
      <c r="K20835" t="str">
        <f t="shared" si="1630"/>
        <v/>
      </c>
    </row>
    <row r="20836" spans="1:11" x14ac:dyDescent="0.25">
      <c r="A20836" t="s">
        <v>37546</v>
      </c>
      <c r="B20836" s="1" t="s">
        <v>37547</v>
      </c>
      <c r="C20836" t="s">
        <v>2019</v>
      </c>
      <c r="D20836" t="s">
        <v>9</v>
      </c>
      <c r="E20836">
        <v>1</v>
      </c>
      <c r="F20836">
        <v>11109.12</v>
      </c>
      <c r="G20836" t="str">
        <f t="shared" si="1627"/>
        <v>BLUEPRINTADT37069</v>
      </c>
      <c r="H20836" t="str">
        <f t="shared" si="1626"/>
        <v>8946760010</v>
      </c>
      <c r="I20836" t="str">
        <f t="shared" si="1628"/>
        <v>SENZOR KISEONIKA</v>
      </c>
      <c r="J20836">
        <f t="shared" si="1629"/>
        <v>92.576000000000008</v>
      </c>
      <c r="K20836" t="str">
        <f t="shared" si="1630"/>
        <v/>
      </c>
    </row>
    <row r="20837" spans="1:11" x14ac:dyDescent="0.25">
      <c r="A20837" t="s">
        <v>37548</v>
      </c>
      <c r="B20837" s="1" t="s">
        <v>37549</v>
      </c>
      <c r="C20837" t="s">
        <v>2019</v>
      </c>
      <c r="D20837" t="s">
        <v>9</v>
      </c>
      <c r="E20837">
        <v>1</v>
      </c>
      <c r="F20837">
        <v>4750.08</v>
      </c>
      <c r="G20837" t="str">
        <f t="shared" si="1627"/>
        <v>BLUEPRINTADT37070</v>
      </c>
      <c r="H20837" t="str">
        <f t="shared" si="1626"/>
        <v>8946520500</v>
      </c>
      <c r="I20837" t="str">
        <f t="shared" si="1628"/>
        <v>SENZOR KISEONIKA</v>
      </c>
      <c r="J20837">
        <f t="shared" si="1629"/>
        <v>39.583999999999996</v>
      </c>
      <c r="K20837" t="str">
        <f t="shared" si="1630"/>
        <v/>
      </c>
    </row>
    <row r="20838" spans="1:11" x14ac:dyDescent="0.25">
      <c r="A20838" t="s">
        <v>37550</v>
      </c>
      <c r="B20838" s="1" t="s">
        <v>37551</v>
      </c>
      <c r="C20838" t="s">
        <v>2019</v>
      </c>
      <c r="D20838" t="s">
        <v>9</v>
      </c>
      <c r="E20838">
        <v>1</v>
      </c>
      <c r="F20838">
        <v>3805.44</v>
      </c>
      <c r="G20838" t="str">
        <f t="shared" si="1627"/>
        <v>BLUEPRINTADT37072</v>
      </c>
      <c r="H20838" t="str">
        <f t="shared" si="1626"/>
        <v>8946520420</v>
      </c>
      <c r="I20838" t="str">
        <f t="shared" si="1628"/>
        <v>SENZOR KISEONIKA</v>
      </c>
      <c r="J20838">
        <f t="shared" si="1629"/>
        <v>31.712</v>
      </c>
      <c r="K20838" t="str">
        <f t="shared" si="1630"/>
        <v/>
      </c>
    </row>
    <row r="20839" spans="1:11" x14ac:dyDescent="0.25">
      <c r="A20839" t="s">
        <v>37552</v>
      </c>
      <c r="B20839" s="1" t="s">
        <v>37553</v>
      </c>
      <c r="C20839" t="s">
        <v>2019</v>
      </c>
      <c r="D20839" t="s">
        <v>9</v>
      </c>
      <c r="E20839">
        <v>1</v>
      </c>
      <c r="F20839">
        <v>4008.96</v>
      </c>
      <c r="G20839" t="str">
        <f t="shared" si="1627"/>
        <v>BLUEPRINTADT37073</v>
      </c>
      <c r="H20839" t="str">
        <f t="shared" si="1626"/>
        <v>8946580008</v>
      </c>
      <c r="I20839" t="str">
        <f t="shared" si="1628"/>
        <v>SENZOR KISEONIKA</v>
      </c>
      <c r="J20839">
        <f t="shared" si="1629"/>
        <v>33.408000000000001</v>
      </c>
      <c r="K20839" t="str">
        <f t="shared" si="1630"/>
        <v/>
      </c>
    </row>
    <row r="20840" spans="1:11" x14ac:dyDescent="0.25">
      <c r="A20840" t="s">
        <v>37554</v>
      </c>
      <c r="B20840" s="1" t="s">
        <v>37555</v>
      </c>
      <c r="C20840" t="s">
        <v>2019</v>
      </c>
      <c r="D20840" t="s">
        <v>9</v>
      </c>
      <c r="E20840">
        <v>1</v>
      </c>
      <c r="F20840">
        <v>9148.16</v>
      </c>
      <c r="G20840" t="str">
        <f t="shared" si="1627"/>
        <v>BLUEPRINTADT37076</v>
      </c>
      <c r="H20840" t="str">
        <f t="shared" si="1626"/>
        <v>8946530470</v>
      </c>
      <c r="I20840" t="str">
        <f t="shared" si="1628"/>
        <v>SENZOR KISEONIKA</v>
      </c>
      <c r="J20840">
        <f t="shared" si="1629"/>
        <v>76.234666666666669</v>
      </c>
      <c r="K20840" t="str">
        <f t="shared" si="1630"/>
        <v/>
      </c>
    </row>
    <row r="20841" spans="1:11" x14ac:dyDescent="0.25">
      <c r="A20841" t="s">
        <v>37556</v>
      </c>
      <c r="B20841" s="1" t="s">
        <v>37557</v>
      </c>
      <c r="C20841" t="s">
        <v>2019</v>
      </c>
      <c r="D20841" t="s">
        <v>9</v>
      </c>
      <c r="E20841">
        <v>1</v>
      </c>
      <c r="F20841">
        <v>7429.12</v>
      </c>
      <c r="G20841" t="str">
        <f t="shared" si="1627"/>
        <v>BLUEPRINTADT37078</v>
      </c>
      <c r="H20841" t="str">
        <f t="shared" si="1626"/>
        <v>8946550060</v>
      </c>
      <c r="I20841" t="str">
        <f t="shared" si="1628"/>
        <v>SENZOR KISEONIKA</v>
      </c>
      <c r="J20841">
        <f t="shared" si="1629"/>
        <v>61.909333333333329</v>
      </c>
      <c r="K20841" t="str">
        <f t="shared" si="1630"/>
        <v/>
      </c>
    </row>
    <row r="20842" spans="1:11" x14ac:dyDescent="0.25">
      <c r="A20842" t="s">
        <v>37558</v>
      </c>
      <c r="B20842" s="1" t="s">
        <v>37559</v>
      </c>
      <c r="C20842" t="s">
        <v>2019</v>
      </c>
      <c r="D20842" t="s">
        <v>9</v>
      </c>
      <c r="E20842">
        <v>1</v>
      </c>
      <c r="F20842">
        <v>7445.76</v>
      </c>
      <c r="G20842" t="str">
        <f t="shared" si="1627"/>
        <v>BLUEPRINTADT37079</v>
      </c>
      <c r="H20842" t="str">
        <f t="shared" si="1626"/>
        <v>8946552190</v>
      </c>
      <c r="I20842" t="str">
        <f t="shared" si="1628"/>
        <v>SENZOR KISEONIKA</v>
      </c>
      <c r="J20842">
        <f t="shared" si="1629"/>
        <v>62.048000000000002</v>
      </c>
      <c r="K20842" t="str">
        <f t="shared" si="1630"/>
        <v/>
      </c>
    </row>
    <row r="20843" spans="1:11" x14ac:dyDescent="0.25">
      <c r="A20843" t="s">
        <v>37560</v>
      </c>
      <c r="B20843" s="1" t="s">
        <v>37561</v>
      </c>
      <c r="C20843" t="s">
        <v>2019</v>
      </c>
      <c r="D20843" t="s">
        <v>9</v>
      </c>
      <c r="E20843">
        <v>1</v>
      </c>
      <c r="F20843">
        <v>8202.24</v>
      </c>
      <c r="G20843" t="str">
        <f t="shared" si="1627"/>
        <v>BLUEPRINTADT37081</v>
      </c>
      <c r="H20843" t="str">
        <f t="shared" si="1626"/>
        <v>8946520510</v>
      </c>
      <c r="I20843" t="str">
        <f t="shared" si="1628"/>
        <v>SENZOR KISEONIKA</v>
      </c>
      <c r="J20843">
        <f t="shared" si="1629"/>
        <v>68.352000000000004</v>
      </c>
      <c r="K20843" t="str">
        <f t="shared" si="1630"/>
        <v/>
      </c>
    </row>
    <row r="20844" spans="1:11" x14ac:dyDescent="0.25">
      <c r="A20844" t="s">
        <v>37562</v>
      </c>
      <c r="B20844" s="1" t="s">
        <v>37563</v>
      </c>
      <c r="C20844" t="s">
        <v>2019</v>
      </c>
      <c r="D20844" t="s">
        <v>9</v>
      </c>
      <c r="E20844">
        <v>1</v>
      </c>
      <c r="F20844">
        <v>9672.9599999999991</v>
      </c>
      <c r="G20844" t="str">
        <f t="shared" si="1627"/>
        <v>BLUEPRINTADT37085</v>
      </c>
      <c r="H20844" t="str">
        <f t="shared" si="1626"/>
        <v>8946550140</v>
      </c>
      <c r="I20844" t="str">
        <f t="shared" si="1628"/>
        <v>SENZOR KISEONIKA</v>
      </c>
      <c r="J20844">
        <f t="shared" si="1629"/>
        <v>80.60799999999999</v>
      </c>
      <c r="K20844" t="str">
        <f t="shared" si="1630"/>
        <v/>
      </c>
    </row>
    <row r="20845" spans="1:11" x14ac:dyDescent="0.25">
      <c r="A20845" t="s">
        <v>37564</v>
      </c>
      <c r="B20845" s="1" t="s">
        <v>37565</v>
      </c>
      <c r="C20845" t="s">
        <v>2019</v>
      </c>
      <c r="D20845" t="s">
        <v>9</v>
      </c>
      <c r="E20845">
        <v>1</v>
      </c>
      <c r="F20845">
        <v>7746.56</v>
      </c>
      <c r="G20845" t="str">
        <f t="shared" si="1627"/>
        <v>BLUEPRINTADT37086</v>
      </c>
      <c r="H20845" t="str">
        <f t="shared" ref="H20845:H20908" si="1631">IF(AND(B20845&lt;&gt;"", B20845&lt;&gt;"-"),SUBSTITUTE(SUBSTITUTE(B20845,"-","")," ",""),A20845)</f>
        <v>8946569105</v>
      </c>
      <c r="I20845" t="str">
        <f t="shared" si="1628"/>
        <v>SENZOR KISEONIKA</v>
      </c>
      <c r="J20845">
        <f t="shared" si="1629"/>
        <v>64.554666666666677</v>
      </c>
      <c r="K20845" t="str">
        <f t="shared" si="1630"/>
        <v/>
      </c>
    </row>
    <row r="20846" spans="1:11" x14ac:dyDescent="0.25">
      <c r="A20846" t="s">
        <v>37566</v>
      </c>
      <c r="B20846" s="1" t="s">
        <v>37567</v>
      </c>
      <c r="C20846" t="s">
        <v>2019</v>
      </c>
      <c r="D20846" t="s">
        <v>9</v>
      </c>
      <c r="E20846">
        <v>1</v>
      </c>
      <c r="F20846">
        <v>4001.28</v>
      </c>
      <c r="G20846" t="str">
        <f t="shared" si="1627"/>
        <v>BLUEPRINTADT37087</v>
      </c>
      <c r="H20846" t="str">
        <f t="shared" si="1631"/>
        <v>894650D010</v>
      </c>
      <c r="I20846" t="str">
        <f t="shared" si="1628"/>
        <v>SENZOR KISEONIKA</v>
      </c>
      <c r="J20846">
        <f t="shared" si="1629"/>
        <v>33.344000000000001</v>
      </c>
      <c r="K20846" t="str">
        <f t="shared" si="1630"/>
        <v/>
      </c>
    </row>
    <row r="20847" spans="1:11" x14ac:dyDescent="0.25">
      <c r="A20847" t="s">
        <v>37568</v>
      </c>
      <c r="B20847" s="1" t="s">
        <v>37569</v>
      </c>
      <c r="C20847" t="s">
        <v>2019</v>
      </c>
      <c r="D20847" t="s">
        <v>9</v>
      </c>
      <c r="E20847">
        <v>1</v>
      </c>
      <c r="F20847">
        <v>2878.72</v>
      </c>
      <c r="G20847" t="str">
        <f t="shared" si="1627"/>
        <v>BLUEPRINTADT37088</v>
      </c>
      <c r="H20847" t="str">
        <f t="shared" si="1631"/>
        <v>894650D020</v>
      </c>
      <c r="I20847" t="str">
        <f t="shared" si="1628"/>
        <v>SENZOR KISEONIKA</v>
      </c>
      <c r="J20847">
        <f t="shared" si="1629"/>
        <v>23.989333333333331</v>
      </c>
      <c r="K20847" t="str">
        <f t="shared" si="1630"/>
        <v/>
      </c>
    </row>
    <row r="20848" spans="1:11" x14ac:dyDescent="0.25">
      <c r="A20848" t="s">
        <v>37570</v>
      </c>
      <c r="B20848" s="1" t="s">
        <v>37571</v>
      </c>
      <c r="C20848" t="s">
        <v>2019</v>
      </c>
      <c r="D20848" t="s">
        <v>9</v>
      </c>
      <c r="E20848">
        <v>1</v>
      </c>
      <c r="F20848">
        <v>2558.7199999999998</v>
      </c>
      <c r="G20848" t="str">
        <f t="shared" si="1627"/>
        <v>BLUEPRINTADT37089</v>
      </c>
      <c r="H20848" t="str">
        <f t="shared" si="1631"/>
        <v>8946502150</v>
      </c>
      <c r="I20848" t="str">
        <f t="shared" si="1628"/>
        <v>SENZOR KISEONIKA</v>
      </c>
      <c r="J20848">
        <f t="shared" si="1629"/>
        <v>21.322666666666667</v>
      </c>
      <c r="K20848" t="str">
        <f t="shared" si="1630"/>
        <v/>
      </c>
    </row>
    <row r="20849" spans="1:11" x14ac:dyDescent="0.25">
      <c r="A20849" t="s">
        <v>37572</v>
      </c>
      <c r="B20849" s="1" t="s">
        <v>37573</v>
      </c>
      <c r="C20849" t="s">
        <v>2019</v>
      </c>
      <c r="D20849" t="s">
        <v>9</v>
      </c>
      <c r="E20849">
        <v>1</v>
      </c>
      <c r="F20849">
        <v>2599.6799999999998</v>
      </c>
      <c r="G20849" t="str">
        <f t="shared" si="1627"/>
        <v>BLUEPRINTADT37090</v>
      </c>
      <c r="H20849" t="str">
        <f t="shared" si="1631"/>
        <v>8946505120</v>
      </c>
      <c r="I20849" t="str">
        <f t="shared" si="1628"/>
        <v>SENZOR KISEONIKA</v>
      </c>
      <c r="J20849">
        <f t="shared" si="1629"/>
        <v>21.663999999999998</v>
      </c>
      <c r="K20849" t="str">
        <f t="shared" si="1630"/>
        <v/>
      </c>
    </row>
    <row r="20850" spans="1:11" x14ac:dyDescent="0.25">
      <c r="A20850" t="s">
        <v>37574</v>
      </c>
      <c r="B20850" s="1" t="s">
        <v>37575</v>
      </c>
      <c r="C20850" t="s">
        <v>2019</v>
      </c>
      <c r="D20850" t="s">
        <v>9</v>
      </c>
      <c r="E20850">
        <v>1</v>
      </c>
      <c r="F20850">
        <v>4305.92</v>
      </c>
      <c r="G20850" t="str">
        <f t="shared" si="1627"/>
        <v>BLUEPRINTADT37091</v>
      </c>
      <c r="H20850" t="str">
        <f t="shared" si="1631"/>
        <v>8946505130</v>
      </c>
      <c r="I20850" t="str">
        <f t="shared" si="1628"/>
        <v>SENZOR KISEONIKA</v>
      </c>
      <c r="J20850">
        <f t="shared" si="1629"/>
        <v>35.882666666666665</v>
      </c>
      <c r="K20850" t="str">
        <f t="shared" si="1630"/>
        <v/>
      </c>
    </row>
    <row r="20851" spans="1:11" x14ac:dyDescent="0.25">
      <c r="A20851" t="s">
        <v>37576</v>
      </c>
      <c r="B20851" s="1" t="s">
        <v>37577</v>
      </c>
      <c r="C20851" t="s">
        <v>2019</v>
      </c>
      <c r="D20851" t="s">
        <v>9</v>
      </c>
      <c r="E20851">
        <v>1</v>
      </c>
      <c r="F20851">
        <v>8576</v>
      </c>
      <c r="G20851" t="str">
        <f t="shared" si="1627"/>
        <v>BLUEPRINTADT37092</v>
      </c>
      <c r="H20851" t="str">
        <f t="shared" si="1631"/>
        <v>8946548180</v>
      </c>
      <c r="I20851" t="str">
        <f t="shared" si="1628"/>
        <v>SENZOR KISEONIKA</v>
      </c>
      <c r="J20851">
        <f t="shared" si="1629"/>
        <v>71.466666666666669</v>
      </c>
      <c r="K20851" t="str">
        <f t="shared" si="1630"/>
        <v/>
      </c>
    </row>
    <row r="20852" spans="1:11" x14ac:dyDescent="0.25">
      <c r="A20852" t="s">
        <v>37578</v>
      </c>
      <c r="B20852" s="1" t="s">
        <v>37579</v>
      </c>
      <c r="C20852" t="s">
        <v>2019</v>
      </c>
      <c r="D20852" t="s">
        <v>9</v>
      </c>
      <c r="E20852">
        <v>1</v>
      </c>
      <c r="F20852">
        <v>6465.28</v>
      </c>
      <c r="G20852" t="str">
        <f t="shared" si="1627"/>
        <v>BLUEPRINTADT37093</v>
      </c>
      <c r="H20852" t="str">
        <f t="shared" si="1631"/>
        <v>1821362J00</v>
      </c>
      <c r="I20852" t="str">
        <f t="shared" si="1628"/>
        <v>SENZOR KISEONIKA</v>
      </c>
      <c r="J20852">
        <f t="shared" si="1629"/>
        <v>53.877333333333333</v>
      </c>
      <c r="K20852" t="str">
        <f t="shared" si="1630"/>
        <v/>
      </c>
    </row>
    <row r="20853" spans="1:11" x14ac:dyDescent="0.25">
      <c r="A20853" t="s">
        <v>37580</v>
      </c>
      <c r="B20853" s="1" t="s">
        <v>37581</v>
      </c>
      <c r="C20853" t="s">
        <v>2019</v>
      </c>
      <c r="D20853" t="s">
        <v>9</v>
      </c>
      <c r="E20853">
        <v>1</v>
      </c>
      <c r="F20853">
        <v>6871.04</v>
      </c>
      <c r="G20853" t="str">
        <f t="shared" si="1627"/>
        <v>BLUEPRINTADT37094</v>
      </c>
      <c r="H20853" t="str">
        <f t="shared" si="1631"/>
        <v>894650D120</v>
      </c>
      <c r="I20853" t="str">
        <f t="shared" si="1628"/>
        <v>SENZOR KISEONIKA</v>
      </c>
      <c r="J20853">
        <f t="shared" si="1629"/>
        <v>57.258666666666663</v>
      </c>
      <c r="K20853" t="str">
        <f t="shared" si="1630"/>
        <v/>
      </c>
    </row>
    <row r="20854" spans="1:11" x14ac:dyDescent="0.25">
      <c r="A20854" t="s">
        <v>37582</v>
      </c>
      <c r="B20854" s="1" t="s">
        <v>37583</v>
      </c>
      <c r="C20854" t="s">
        <v>2019</v>
      </c>
      <c r="D20854" t="s">
        <v>9</v>
      </c>
      <c r="E20854">
        <v>1</v>
      </c>
      <c r="F20854">
        <v>6190.08</v>
      </c>
      <c r="G20854" t="str">
        <f t="shared" si="1627"/>
        <v>BLUEPRINTADT37095C</v>
      </c>
      <c r="H20854" t="str">
        <f t="shared" si="1631"/>
        <v>894650H010</v>
      </c>
      <c r="I20854" t="str">
        <f t="shared" si="1628"/>
        <v>SENZOR KISEONIKA</v>
      </c>
      <c r="J20854">
        <f t="shared" si="1629"/>
        <v>51.583999999999996</v>
      </c>
      <c r="K20854" t="str">
        <f t="shared" si="1630"/>
        <v/>
      </c>
    </row>
    <row r="20855" spans="1:11" x14ac:dyDescent="0.25">
      <c r="A20855" t="s">
        <v>37584</v>
      </c>
      <c r="B20855" s="1" t="s">
        <v>37585</v>
      </c>
      <c r="C20855" t="s">
        <v>2019</v>
      </c>
      <c r="D20855" t="s">
        <v>9</v>
      </c>
      <c r="E20855">
        <v>1</v>
      </c>
      <c r="F20855">
        <v>5707.52</v>
      </c>
      <c r="G20855" t="str">
        <f t="shared" si="1627"/>
        <v>BLUEPRINTADT37096</v>
      </c>
      <c r="H20855" t="str">
        <f t="shared" si="1631"/>
        <v>894650D130</v>
      </c>
      <c r="I20855" t="str">
        <f t="shared" si="1628"/>
        <v>SENZOR KISEONIKA</v>
      </c>
      <c r="J20855">
        <f t="shared" si="1629"/>
        <v>47.562666666666672</v>
      </c>
      <c r="K20855" t="str">
        <f t="shared" si="1630"/>
        <v/>
      </c>
    </row>
    <row r="20856" spans="1:11" x14ac:dyDescent="0.25">
      <c r="A20856" t="s">
        <v>37586</v>
      </c>
      <c r="B20856" s="1" t="s">
        <v>37587</v>
      </c>
      <c r="C20856" t="s">
        <v>2019</v>
      </c>
      <c r="D20856" t="s">
        <v>9</v>
      </c>
      <c r="E20856">
        <v>1</v>
      </c>
      <c r="F20856">
        <v>5958.4</v>
      </c>
      <c r="G20856" t="str">
        <f t="shared" si="1627"/>
        <v>BLUEPRINTADT37097</v>
      </c>
      <c r="H20856" t="str">
        <f t="shared" si="1631"/>
        <v>22690AA68A</v>
      </c>
      <c r="I20856" t="str">
        <f t="shared" si="1628"/>
        <v>SENZOR KISEONIKA</v>
      </c>
      <c r="J20856">
        <f t="shared" si="1629"/>
        <v>49.653333333333329</v>
      </c>
      <c r="K20856" t="str">
        <f t="shared" si="1630"/>
        <v/>
      </c>
    </row>
    <row r="20857" spans="1:11" x14ac:dyDescent="0.25">
      <c r="A20857" t="s">
        <v>37588</v>
      </c>
      <c r="B20857" s="1" t="s">
        <v>37589</v>
      </c>
      <c r="C20857" t="s">
        <v>2019</v>
      </c>
      <c r="D20857" t="s">
        <v>9</v>
      </c>
      <c r="E20857">
        <v>1</v>
      </c>
      <c r="F20857">
        <v>21427.200000000001</v>
      </c>
      <c r="G20857" t="str">
        <f t="shared" si="1627"/>
        <v>BLUEPRINTADT37098</v>
      </c>
      <c r="H20857" t="str">
        <f t="shared" si="1631"/>
        <v>8946748011</v>
      </c>
      <c r="I20857" t="str">
        <f t="shared" si="1628"/>
        <v>SENZOR KISEONIKA</v>
      </c>
      <c r="J20857">
        <f t="shared" si="1629"/>
        <v>178.56</v>
      </c>
      <c r="K20857" t="str">
        <f t="shared" si="1630"/>
        <v/>
      </c>
    </row>
    <row r="20858" spans="1:11" x14ac:dyDescent="0.25">
      <c r="A20858" t="s">
        <v>37590</v>
      </c>
      <c r="B20858" s="1" t="s">
        <v>37591</v>
      </c>
      <c r="C20858" t="s">
        <v>2019</v>
      </c>
      <c r="D20858" t="s">
        <v>9</v>
      </c>
      <c r="E20858">
        <v>1</v>
      </c>
      <c r="F20858">
        <v>3718.4</v>
      </c>
      <c r="G20858" t="str">
        <f t="shared" si="1627"/>
        <v>BLUEPRINTADT37099</v>
      </c>
      <c r="H20858" t="str">
        <f t="shared" si="1631"/>
        <v>89465B1030</v>
      </c>
      <c r="I20858" t="str">
        <f t="shared" si="1628"/>
        <v>SENZOR KISEONIKA</v>
      </c>
      <c r="J20858">
        <f t="shared" si="1629"/>
        <v>30.986666666666668</v>
      </c>
      <c r="K20858" t="str">
        <f t="shared" si="1630"/>
        <v/>
      </c>
    </row>
    <row r="20859" spans="1:11" x14ac:dyDescent="0.25">
      <c r="A20859" t="s">
        <v>37592</v>
      </c>
      <c r="B20859" s="1" t="s">
        <v>37593</v>
      </c>
      <c r="C20859" t="s">
        <v>2091</v>
      </c>
      <c r="D20859" t="s">
        <v>9</v>
      </c>
      <c r="E20859">
        <v>1</v>
      </c>
      <c r="F20859">
        <v>22342.400000000001</v>
      </c>
      <c r="G20859" t="str">
        <f t="shared" si="1627"/>
        <v>BLUEPRINTADT37101C</v>
      </c>
      <c r="H20859" t="str">
        <f t="shared" si="1631"/>
        <v>8954317020</v>
      </c>
      <c r="I20859" t="str">
        <f t="shared" si="1628"/>
        <v>ABS SENZOR</v>
      </c>
      <c r="J20859">
        <f t="shared" si="1629"/>
        <v>186.18666666666667</v>
      </c>
      <c r="K20859" t="str">
        <f t="shared" si="1630"/>
        <v/>
      </c>
    </row>
    <row r="20860" spans="1:11" x14ac:dyDescent="0.25">
      <c r="A20860" t="s">
        <v>37594</v>
      </c>
      <c r="B20860" s="1" t="s">
        <v>37595</v>
      </c>
      <c r="C20860" t="s">
        <v>2091</v>
      </c>
      <c r="D20860" t="s">
        <v>9</v>
      </c>
      <c r="E20860">
        <v>1</v>
      </c>
      <c r="F20860">
        <v>22342.400000000001</v>
      </c>
      <c r="G20860" t="str">
        <f t="shared" si="1627"/>
        <v>BLUEPRINTADT37103C</v>
      </c>
      <c r="H20860" t="str">
        <f t="shared" si="1631"/>
        <v>8954617010</v>
      </c>
      <c r="I20860" t="str">
        <f t="shared" si="1628"/>
        <v>ABS SENZOR</v>
      </c>
      <c r="J20860">
        <f t="shared" si="1629"/>
        <v>186.18666666666667</v>
      </c>
      <c r="K20860" t="str">
        <f t="shared" si="1630"/>
        <v/>
      </c>
    </row>
    <row r="20861" spans="1:11" x14ac:dyDescent="0.25">
      <c r="A20861" t="s">
        <v>37596</v>
      </c>
      <c r="B20861" s="1" t="s">
        <v>37597</v>
      </c>
      <c r="C20861" t="s">
        <v>2091</v>
      </c>
      <c r="D20861" t="s">
        <v>9</v>
      </c>
      <c r="E20861">
        <v>1</v>
      </c>
      <c r="F20861">
        <v>19480.32</v>
      </c>
      <c r="G20861" t="str">
        <f t="shared" si="1627"/>
        <v>BLUEPRINTADT37105C</v>
      </c>
      <c r="H20861" t="str">
        <f t="shared" si="1631"/>
        <v>8954328050</v>
      </c>
      <c r="I20861" t="str">
        <f t="shared" si="1628"/>
        <v>ABS SENZOR</v>
      </c>
      <c r="J20861">
        <f t="shared" si="1629"/>
        <v>162.33599999999998</v>
      </c>
      <c r="K20861" t="str">
        <f t="shared" si="1630"/>
        <v/>
      </c>
    </row>
    <row r="20862" spans="1:11" x14ac:dyDescent="0.25">
      <c r="A20862" t="s">
        <v>37598</v>
      </c>
      <c r="B20862" s="1" t="s">
        <v>37599</v>
      </c>
      <c r="C20862" t="s">
        <v>2091</v>
      </c>
      <c r="D20862" t="s">
        <v>9</v>
      </c>
      <c r="E20862">
        <v>1</v>
      </c>
      <c r="F20862">
        <v>22118.400000000001</v>
      </c>
      <c r="G20862" t="str">
        <f t="shared" si="1627"/>
        <v>BLUEPRINTADT37106C</v>
      </c>
      <c r="H20862" t="str">
        <f t="shared" si="1631"/>
        <v>8954228050</v>
      </c>
      <c r="I20862" t="str">
        <f t="shared" si="1628"/>
        <v>ABS SENZOR</v>
      </c>
      <c r="J20862">
        <f t="shared" si="1629"/>
        <v>184.32000000000002</v>
      </c>
      <c r="K20862" t="str">
        <f t="shared" si="1630"/>
        <v/>
      </c>
    </row>
    <row r="20863" spans="1:11" x14ac:dyDescent="0.25">
      <c r="A20863" t="s">
        <v>37600</v>
      </c>
      <c r="B20863" s="1" t="s">
        <v>37601</v>
      </c>
      <c r="C20863" t="s">
        <v>2091</v>
      </c>
      <c r="D20863" t="s">
        <v>9</v>
      </c>
      <c r="E20863">
        <v>1</v>
      </c>
      <c r="F20863">
        <v>32857.599999999999</v>
      </c>
      <c r="G20863" t="str">
        <f t="shared" si="1627"/>
        <v>BLUEPRINTADT37107C</v>
      </c>
      <c r="H20863" t="str">
        <f t="shared" si="1631"/>
        <v>8954628100</v>
      </c>
      <c r="I20863" t="str">
        <f t="shared" si="1628"/>
        <v>ABS SENZOR</v>
      </c>
      <c r="J20863">
        <f t="shared" si="1629"/>
        <v>273.81333333333333</v>
      </c>
      <c r="K20863" t="str">
        <f t="shared" si="1630"/>
        <v/>
      </c>
    </row>
    <row r="20864" spans="1:11" x14ac:dyDescent="0.25">
      <c r="A20864" t="s">
        <v>37602</v>
      </c>
      <c r="B20864" s="1" t="s">
        <v>37603</v>
      </c>
      <c r="C20864" t="s">
        <v>2091</v>
      </c>
      <c r="D20864" t="s">
        <v>9</v>
      </c>
      <c r="E20864">
        <v>1</v>
      </c>
      <c r="F20864">
        <v>17994.240000000002</v>
      </c>
      <c r="G20864" t="str">
        <f t="shared" si="1627"/>
        <v>BLUEPRINTADT37113C</v>
      </c>
      <c r="H20864" t="str">
        <f t="shared" si="1631"/>
        <v>8954342020</v>
      </c>
      <c r="I20864" t="str">
        <f t="shared" si="1628"/>
        <v>ABS SENZOR</v>
      </c>
      <c r="J20864">
        <f t="shared" si="1629"/>
        <v>149.95200000000003</v>
      </c>
      <c r="K20864" t="str">
        <f t="shared" si="1630"/>
        <v/>
      </c>
    </row>
    <row r="20865" spans="1:11" x14ac:dyDescent="0.25">
      <c r="A20865" t="s">
        <v>37604</v>
      </c>
      <c r="B20865" s="1" t="s">
        <v>37605</v>
      </c>
      <c r="C20865" t="s">
        <v>2091</v>
      </c>
      <c r="D20865" t="s">
        <v>9</v>
      </c>
      <c r="E20865">
        <v>1</v>
      </c>
      <c r="F20865">
        <v>17994.240000000002</v>
      </c>
      <c r="G20865" t="str">
        <f t="shared" si="1627"/>
        <v>BLUEPRINTADT37114C</v>
      </c>
      <c r="H20865" t="str">
        <f t="shared" si="1631"/>
        <v>8954242020</v>
      </c>
      <c r="I20865" t="str">
        <f t="shared" si="1628"/>
        <v>ABS SENZOR</v>
      </c>
      <c r="J20865">
        <f t="shared" si="1629"/>
        <v>149.95200000000003</v>
      </c>
      <c r="K20865" t="str">
        <f t="shared" si="1630"/>
        <v/>
      </c>
    </row>
    <row r="20866" spans="1:11" x14ac:dyDescent="0.25">
      <c r="A20866" t="s">
        <v>37606</v>
      </c>
      <c r="B20866" s="1" t="s">
        <v>37607</v>
      </c>
      <c r="C20866" t="s">
        <v>2091</v>
      </c>
      <c r="D20866" t="s">
        <v>9</v>
      </c>
      <c r="E20866">
        <v>1</v>
      </c>
      <c r="F20866">
        <v>22809.599999999999</v>
      </c>
      <c r="G20866" t="str">
        <f t="shared" si="1627"/>
        <v>BLUEPRINTADT37115C</v>
      </c>
      <c r="H20866" t="str">
        <f t="shared" si="1631"/>
        <v>8954642020</v>
      </c>
      <c r="I20866" t="str">
        <f t="shared" si="1628"/>
        <v>ABS SENZOR</v>
      </c>
      <c r="J20866">
        <f t="shared" si="1629"/>
        <v>190.07999999999998</v>
      </c>
      <c r="K20866" t="str">
        <f t="shared" si="1630"/>
        <v/>
      </c>
    </row>
    <row r="20867" spans="1:11" x14ac:dyDescent="0.25">
      <c r="A20867" t="s">
        <v>37608</v>
      </c>
      <c r="B20867" s="1" t="s">
        <v>37609</v>
      </c>
      <c r="C20867" t="s">
        <v>2091</v>
      </c>
      <c r="D20867" t="s">
        <v>9</v>
      </c>
      <c r="E20867">
        <v>1</v>
      </c>
      <c r="F20867">
        <v>22574.080000000002</v>
      </c>
      <c r="G20867" t="str">
        <f t="shared" ref="G20867:G20930" si="1632">"BLUEPRINT"&amp;A20867</f>
        <v>BLUEPRINTADT37117C</v>
      </c>
      <c r="H20867" t="str">
        <f t="shared" si="1631"/>
        <v>8954320130</v>
      </c>
      <c r="I20867" t="str">
        <f t="shared" ref="I20867:I20930" si="1633">UPPER(C20867)</f>
        <v>ABS SENZOR</v>
      </c>
      <c r="J20867">
        <f t="shared" ref="J20867:J20930" si="1634">F20867/120</f>
        <v>188.11733333333333</v>
      </c>
      <c r="K20867" t="str">
        <f t="shared" ref="K20867:K20930" si="1635">IF(E20867&gt;1,"nesto", "")</f>
        <v/>
      </c>
    </row>
    <row r="20868" spans="1:11" x14ac:dyDescent="0.25">
      <c r="A20868" t="s">
        <v>37610</v>
      </c>
      <c r="B20868" s="1" t="s">
        <v>37611</v>
      </c>
      <c r="C20868" t="s">
        <v>2091</v>
      </c>
      <c r="D20868" t="s">
        <v>9</v>
      </c>
      <c r="E20868">
        <v>1</v>
      </c>
      <c r="F20868">
        <v>19773.439999999999</v>
      </c>
      <c r="G20868" t="str">
        <f t="shared" si="1632"/>
        <v>BLUEPRINTADT37118C</v>
      </c>
      <c r="H20868" t="str">
        <f t="shared" si="1631"/>
        <v>8954220130</v>
      </c>
      <c r="I20868" t="str">
        <f t="shared" si="1633"/>
        <v>ABS SENZOR</v>
      </c>
      <c r="J20868">
        <f t="shared" si="1634"/>
        <v>164.77866666666665</v>
      </c>
      <c r="K20868" t="str">
        <f t="shared" si="1635"/>
        <v/>
      </c>
    </row>
    <row r="20869" spans="1:11" x14ac:dyDescent="0.25">
      <c r="A20869" t="s">
        <v>37612</v>
      </c>
      <c r="B20869" s="1" t="s">
        <v>37613</v>
      </c>
      <c r="C20869" t="s">
        <v>2110</v>
      </c>
      <c r="D20869" t="s">
        <v>9</v>
      </c>
      <c r="E20869">
        <v>1</v>
      </c>
      <c r="F20869">
        <v>2992.64</v>
      </c>
      <c r="G20869" t="str">
        <f t="shared" si="1632"/>
        <v>BLUEPRINTADT37119</v>
      </c>
      <c r="H20869" t="str">
        <f t="shared" si="1631"/>
        <v>8951652020</v>
      </c>
      <c r="I20869" t="str">
        <f t="shared" si="1633"/>
        <v>ABS SENZOR</v>
      </c>
      <c r="J20869">
        <f t="shared" si="1634"/>
        <v>24.938666666666666</v>
      </c>
      <c r="K20869" t="str">
        <f t="shared" si="1635"/>
        <v/>
      </c>
    </row>
    <row r="20870" spans="1:11" x14ac:dyDescent="0.25">
      <c r="A20870" t="s">
        <v>37614</v>
      </c>
      <c r="B20870" s="1" t="s">
        <v>37615</v>
      </c>
      <c r="C20870" t="s">
        <v>2091</v>
      </c>
      <c r="D20870" t="s">
        <v>9</v>
      </c>
      <c r="E20870">
        <v>1</v>
      </c>
      <c r="F20870">
        <v>2992.64</v>
      </c>
      <c r="G20870" t="str">
        <f t="shared" si="1632"/>
        <v>BLUEPRINTADT37120</v>
      </c>
      <c r="H20870" t="str">
        <f t="shared" si="1631"/>
        <v>8951652010</v>
      </c>
      <c r="I20870" t="str">
        <f t="shared" si="1633"/>
        <v>ABS SENZOR</v>
      </c>
      <c r="J20870">
        <f t="shared" si="1634"/>
        <v>24.938666666666666</v>
      </c>
      <c r="K20870" t="str">
        <f t="shared" si="1635"/>
        <v/>
      </c>
    </row>
    <row r="20871" spans="1:11" x14ac:dyDescent="0.25">
      <c r="A20871" t="s">
        <v>37616</v>
      </c>
      <c r="B20871" s="1" t="s">
        <v>37617</v>
      </c>
      <c r="C20871" t="s">
        <v>2091</v>
      </c>
      <c r="D20871" t="s">
        <v>9</v>
      </c>
      <c r="E20871">
        <v>1</v>
      </c>
      <c r="F20871">
        <v>1797.12</v>
      </c>
      <c r="G20871" t="str">
        <f t="shared" si="1632"/>
        <v>BLUEPRINTADT37125</v>
      </c>
      <c r="H20871" t="str">
        <f t="shared" si="1631"/>
        <v>8954312070</v>
      </c>
      <c r="I20871" t="str">
        <f t="shared" si="1633"/>
        <v>ABS SENZOR</v>
      </c>
      <c r="J20871">
        <f t="shared" si="1634"/>
        <v>14.975999999999999</v>
      </c>
      <c r="K20871" t="str">
        <f t="shared" si="1635"/>
        <v/>
      </c>
    </row>
    <row r="20872" spans="1:11" x14ac:dyDescent="0.25">
      <c r="A20872" t="s">
        <v>37618</v>
      </c>
      <c r="B20872" s="1" t="s">
        <v>37619</v>
      </c>
      <c r="C20872" t="s">
        <v>2091</v>
      </c>
      <c r="D20872" t="s">
        <v>9</v>
      </c>
      <c r="E20872">
        <v>1</v>
      </c>
      <c r="F20872">
        <v>1797.12</v>
      </c>
      <c r="G20872" t="str">
        <f t="shared" si="1632"/>
        <v>BLUEPRINTADT37126</v>
      </c>
      <c r="H20872" t="str">
        <f t="shared" si="1631"/>
        <v>8954212070</v>
      </c>
      <c r="I20872" t="str">
        <f t="shared" si="1633"/>
        <v>ABS SENZOR</v>
      </c>
      <c r="J20872">
        <f t="shared" si="1634"/>
        <v>14.975999999999999</v>
      </c>
      <c r="K20872" t="str">
        <f t="shared" si="1635"/>
        <v/>
      </c>
    </row>
    <row r="20873" spans="1:11" x14ac:dyDescent="0.25">
      <c r="A20873" t="s">
        <v>37620</v>
      </c>
      <c r="B20873" s="1" t="s">
        <v>37621</v>
      </c>
      <c r="C20873" t="s">
        <v>2091</v>
      </c>
      <c r="D20873" t="s">
        <v>9</v>
      </c>
      <c r="E20873">
        <v>1</v>
      </c>
      <c r="F20873">
        <v>7491.84</v>
      </c>
      <c r="G20873" t="str">
        <f t="shared" si="1632"/>
        <v>BLUEPRINTADT37127</v>
      </c>
      <c r="H20873" t="str">
        <f t="shared" si="1631"/>
        <v>8954542030</v>
      </c>
      <c r="I20873" t="str">
        <f t="shared" si="1633"/>
        <v>ABS SENZOR</v>
      </c>
      <c r="J20873">
        <f t="shared" si="1634"/>
        <v>62.432000000000002</v>
      </c>
      <c r="K20873" t="str">
        <f t="shared" si="1635"/>
        <v/>
      </c>
    </row>
    <row r="20874" spans="1:11" x14ac:dyDescent="0.25">
      <c r="A20874" t="s">
        <v>37622</v>
      </c>
      <c r="B20874" s="1" t="s">
        <v>37623</v>
      </c>
      <c r="C20874" t="s">
        <v>2091</v>
      </c>
      <c r="D20874" t="s">
        <v>9</v>
      </c>
      <c r="E20874">
        <v>1</v>
      </c>
      <c r="F20874">
        <v>6741.76</v>
      </c>
      <c r="G20874" t="str">
        <f t="shared" si="1632"/>
        <v>BLUEPRINTADT37129</v>
      </c>
      <c r="H20874" t="str">
        <f t="shared" si="1631"/>
        <v>8954630060</v>
      </c>
      <c r="I20874" t="str">
        <f t="shared" si="1633"/>
        <v>ABS SENZOR</v>
      </c>
      <c r="J20874">
        <f t="shared" si="1634"/>
        <v>56.181333333333335</v>
      </c>
      <c r="K20874" t="str">
        <f t="shared" si="1635"/>
        <v/>
      </c>
    </row>
    <row r="20875" spans="1:11" x14ac:dyDescent="0.25">
      <c r="A20875" t="s">
        <v>37624</v>
      </c>
      <c r="B20875" s="1" t="s">
        <v>37625</v>
      </c>
      <c r="C20875" t="s">
        <v>2110</v>
      </c>
      <c r="D20875" t="s">
        <v>9</v>
      </c>
      <c r="E20875">
        <v>1</v>
      </c>
      <c r="F20875">
        <v>6741.76</v>
      </c>
      <c r="G20875" t="str">
        <f t="shared" si="1632"/>
        <v>BLUEPRINTADT37130</v>
      </c>
      <c r="H20875" t="str">
        <f t="shared" si="1631"/>
        <v>8954530060</v>
      </c>
      <c r="I20875" t="str">
        <f t="shared" si="1633"/>
        <v>ABS SENZOR</v>
      </c>
      <c r="J20875">
        <f t="shared" si="1634"/>
        <v>56.181333333333335</v>
      </c>
      <c r="K20875" t="str">
        <f t="shared" si="1635"/>
        <v/>
      </c>
    </row>
    <row r="20876" spans="1:11" x14ac:dyDescent="0.25">
      <c r="A20876" t="s">
        <v>37626</v>
      </c>
      <c r="C20876" t="s">
        <v>2091</v>
      </c>
      <c r="D20876" t="s">
        <v>9</v>
      </c>
      <c r="E20876">
        <v>1</v>
      </c>
      <c r="F20876">
        <v>2488.3200000000002</v>
      </c>
      <c r="G20876" t="str">
        <f t="shared" si="1632"/>
        <v>BLUEPRINTADT37131</v>
      </c>
      <c r="H20876" t="str">
        <f t="shared" si="1631"/>
        <v>ADT37131</v>
      </c>
      <c r="I20876" t="str">
        <f t="shared" si="1633"/>
        <v>ABS SENZOR</v>
      </c>
      <c r="J20876">
        <f t="shared" si="1634"/>
        <v>20.736000000000001</v>
      </c>
      <c r="K20876" t="str">
        <f t="shared" si="1635"/>
        <v/>
      </c>
    </row>
    <row r="20877" spans="1:11" x14ac:dyDescent="0.25">
      <c r="A20877" t="s">
        <v>37627</v>
      </c>
      <c r="C20877" t="s">
        <v>2091</v>
      </c>
      <c r="D20877" t="s">
        <v>9</v>
      </c>
      <c r="E20877">
        <v>1</v>
      </c>
      <c r="F20877">
        <v>2488.3200000000002</v>
      </c>
      <c r="G20877" t="str">
        <f t="shared" si="1632"/>
        <v>BLUEPRINTADT37132</v>
      </c>
      <c r="H20877" t="str">
        <f t="shared" si="1631"/>
        <v>ADT37132</v>
      </c>
      <c r="I20877" t="str">
        <f t="shared" si="1633"/>
        <v>ABS SENZOR</v>
      </c>
      <c r="J20877">
        <f t="shared" si="1634"/>
        <v>20.736000000000001</v>
      </c>
      <c r="K20877" t="str">
        <f t="shared" si="1635"/>
        <v/>
      </c>
    </row>
    <row r="20878" spans="1:11" x14ac:dyDescent="0.25">
      <c r="A20878" t="s">
        <v>37628</v>
      </c>
      <c r="B20878" s="1" t="s">
        <v>37629</v>
      </c>
      <c r="C20878" t="s">
        <v>2091</v>
      </c>
      <c r="D20878" t="s">
        <v>9</v>
      </c>
      <c r="E20878">
        <v>1</v>
      </c>
      <c r="F20878">
        <v>8180.48</v>
      </c>
      <c r="G20878" t="str">
        <f t="shared" si="1632"/>
        <v>BLUEPRINTADT37133</v>
      </c>
      <c r="H20878" t="str">
        <f t="shared" si="1631"/>
        <v>895430D010</v>
      </c>
      <c r="I20878" t="str">
        <f t="shared" si="1633"/>
        <v>ABS SENZOR</v>
      </c>
      <c r="J20878">
        <f t="shared" si="1634"/>
        <v>68.170666666666662</v>
      </c>
      <c r="K20878" t="str">
        <f t="shared" si="1635"/>
        <v/>
      </c>
    </row>
    <row r="20879" spans="1:11" x14ac:dyDescent="0.25">
      <c r="A20879" t="s">
        <v>37630</v>
      </c>
      <c r="B20879" s="1" t="s">
        <v>37631</v>
      </c>
      <c r="C20879" t="s">
        <v>2091</v>
      </c>
      <c r="D20879" t="s">
        <v>9</v>
      </c>
      <c r="E20879">
        <v>1</v>
      </c>
      <c r="F20879">
        <v>9693.44</v>
      </c>
      <c r="G20879" t="str">
        <f t="shared" si="1632"/>
        <v>BLUEPRINTADT37134</v>
      </c>
      <c r="H20879" t="str">
        <f t="shared" si="1631"/>
        <v>895420D010</v>
      </c>
      <c r="I20879" t="str">
        <f t="shared" si="1633"/>
        <v>ABS SENZOR</v>
      </c>
      <c r="J20879">
        <f t="shared" si="1634"/>
        <v>80.778666666666666</v>
      </c>
      <c r="K20879" t="str">
        <f t="shared" si="1635"/>
        <v/>
      </c>
    </row>
    <row r="20880" spans="1:11" x14ac:dyDescent="0.25">
      <c r="A20880" t="s">
        <v>37632</v>
      </c>
      <c r="B20880" s="1" t="s">
        <v>37633</v>
      </c>
      <c r="C20880" t="s">
        <v>2091</v>
      </c>
      <c r="D20880" t="s">
        <v>9</v>
      </c>
      <c r="E20880">
        <v>1</v>
      </c>
      <c r="F20880">
        <v>1382.4</v>
      </c>
      <c r="G20880" t="str">
        <f t="shared" si="1632"/>
        <v>BLUEPRINTADT37135</v>
      </c>
      <c r="H20880" t="str">
        <f t="shared" si="1631"/>
        <v>8954452040</v>
      </c>
      <c r="I20880" t="str">
        <f t="shared" si="1633"/>
        <v>ABS SENZOR</v>
      </c>
      <c r="J20880">
        <f t="shared" si="1634"/>
        <v>11.520000000000001</v>
      </c>
      <c r="K20880" t="str">
        <f t="shared" si="1635"/>
        <v/>
      </c>
    </row>
    <row r="20881" spans="1:11" x14ac:dyDescent="0.25">
      <c r="A20881" t="s">
        <v>37634</v>
      </c>
      <c r="B20881" s="1" t="s">
        <v>37635</v>
      </c>
      <c r="C20881" t="s">
        <v>2091</v>
      </c>
      <c r="D20881" t="s">
        <v>9</v>
      </c>
      <c r="E20881">
        <v>1</v>
      </c>
      <c r="F20881">
        <v>1317.12</v>
      </c>
      <c r="G20881" t="str">
        <f t="shared" si="1632"/>
        <v>BLUEPRINTADT37136</v>
      </c>
      <c r="H20881" t="str">
        <f t="shared" si="1631"/>
        <v>8954302040</v>
      </c>
      <c r="I20881" t="str">
        <f t="shared" si="1633"/>
        <v>ABS SENZOR</v>
      </c>
      <c r="J20881">
        <f t="shared" si="1634"/>
        <v>10.975999999999999</v>
      </c>
      <c r="K20881" t="str">
        <f t="shared" si="1635"/>
        <v/>
      </c>
    </row>
    <row r="20882" spans="1:11" x14ac:dyDescent="0.25">
      <c r="A20882" t="s">
        <v>37636</v>
      </c>
      <c r="B20882" s="1" t="s">
        <v>37637</v>
      </c>
      <c r="C20882" t="s">
        <v>2091</v>
      </c>
      <c r="D20882" t="s">
        <v>9</v>
      </c>
      <c r="E20882">
        <v>1</v>
      </c>
      <c r="F20882">
        <v>1446.4</v>
      </c>
      <c r="G20882" t="str">
        <f t="shared" si="1632"/>
        <v>BLUEPRINTADT37137</v>
      </c>
      <c r="H20882" t="str">
        <f t="shared" si="1631"/>
        <v>8954202040</v>
      </c>
      <c r="I20882" t="str">
        <f t="shared" si="1633"/>
        <v>ABS SENZOR</v>
      </c>
      <c r="J20882">
        <f t="shared" si="1634"/>
        <v>12.053333333333335</v>
      </c>
      <c r="K20882" t="str">
        <f t="shared" si="1635"/>
        <v/>
      </c>
    </row>
    <row r="20883" spans="1:11" x14ac:dyDescent="0.25">
      <c r="A20883" t="s">
        <v>37638</v>
      </c>
      <c r="B20883" s="1" t="s">
        <v>37639</v>
      </c>
      <c r="C20883" t="s">
        <v>2091</v>
      </c>
      <c r="D20883" t="s">
        <v>9</v>
      </c>
      <c r="E20883">
        <v>1</v>
      </c>
      <c r="F20883">
        <v>1658.88</v>
      </c>
      <c r="G20883" t="str">
        <f t="shared" si="1632"/>
        <v>BLUEPRINTADT37138</v>
      </c>
      <c r="H20883" t="str">
        <f t="shared" si="1631"/>
        <v>8954402010</v>
      </c>
      <c r="I20883" t="str">
        <f t="shared" si="1633"/>
        <v>ABS SENZOR</v>
      </c>
      <c r="J20883">
        <f t="shared" si="1634"/>
        <v>13.824000000000002</v>
      </c>
      <c r="K20883" t="str">
        <f t="shared" si="1635"/>
        <v/>
      </c>
    </row>
    <row r="20884" spans="1:11" x14ac:dyDescent="0.25">
      <c r="A20884" t="s">
        <v>37640</v>
      </c>
      <c r="B20884" s="1" t="s">
        <v>37641</v>
      </c>
      <c r="C20884" t="s">
        <v>2091</v>
      </c>
      <c r="D20884" t="s">
        <v>9</v>
      </c>
      <c r="E20884">
        <v>1</v>
      </c>
      <c r="F20884">
        <v>832</v>
      </c>
      <c r="G20884" t="str">
        <f t="shared" si="1632"/>
        <v>BLUEPRINTADT37139</v>
      </c>
      <c r="H20884" t="str">
        <f t="shared" si="1631"/>
        <v>895420H010</v>
      </c>
      <c r="I20884" t="str">
        <f t="shared" si="1633"/>
        <v>ABS SENZOR</v>
      </c>
      <c r="J20884">
        <f t="shared" si="1634"/>
        <v>6.9333333333333336</v>
      </c>
      <c r="K20884" t="str">
        <f t="shared" si="1635"/>
        <v/>
      </c>
    </row>
    <row r="20885" spans="1:11" x14ac:dyDescent="0.25">
      <c r="A20885" t="s">
        <v>37642</v>
      </c>
      <c r="B20885" s="1" t="s">
        <v>37643</v>
      </c>
      <c r="C20885" t="s">
        <v>2091</v>
      </c>
      <c r="D20885" t="s">
        <v>9</v>
      </c>
      <c r="E20885">
        <v>1</v>
      </c>
      <c r="F20885">
        <v>2019.84</v>
      </c>
      <c r="G20885" t="str">
        <f t="shared" si="1632"/>
        <v>BLUEPRINTADT37140</v>
      </c>
      <c r="H20885" t="str">
        <f t="shared" si="1631"/>
        <v>895440H010</v>
      </c>
      <c r="I20885" t="str">
        <f t="shared" si="1633"/>
        <v>ABS SENZOR</v>
      </c>
      <c r="J20885">
        <f t="shared" si="1634"/>
        <v>16.832000000000001</v>
      </c>
      <c r="K20885" t="str">
        <f t="shared" si="1635"/>
        <v/>
      </c>
    </row>
    <row r="20886" spans="1:11" x14ac:dyDescent="0.25">
      <c r="A20886" t="s">
        <v>37644</v>
      </c>
      <c r="B20886" s="1" t="s">
        <v>37645</v>
      </c>
      <c r="C20886" t="s">
        <v>2091</v>
      </c>
      <c r="D20886" t="s">
        <v>9</v>
      </c>
      <c r="E20886">
        <v>1</v>
      </c>
      <c r="F20886">
        <v>1414.4</v>
      </c>
      <c r="G20886" t="str">
        <f t="shared" si="1632"/>
        <v>BLUEPRINTADT37141</v>
      </c>
      <c r="H20886" t="str">
        <f t="shared" si="1631"/>
        <v>895420H020</v>
      </c>
      <c r="I20886" t="str">
        <f t="shared" si="1633"/>
        <v>ABS SENZOR</v>
      </c>
      <c r="J20886">
        <f t="shared" si="1634"/>
        <v>11.786666666666667</v>
      </c>
      <c r="K20886" t="str">
        <f t="shared" si="1635"/>
        <v/>
      </c>
    </row>
    <row r="20887" spans="1:11" x14ac:dyDescent="0.25">
      <c r="A20887" t="s">
        <v>37646</v>
      </c>
      <c r="B20887" s="1" t="s">
        <v>37647</v>
      </c>
      <c r="C20887" t="s">
        <v>2091</v>
      </c>
      <c r="D20887" t="s">
        <v>9</v>
      </c>
      <c r="E20887">
        <v>1</v>
      </c>
      <c r="F20887">
        <v>1594.88</v>
      </c>
      <c r="G20887" t="str">
        <f t="shared" si="1632"/>
        <v>BLUEPRINTADT37142</v>
      </c>
      <c r="H20887" t="str">
        <f t="shared" si="1631"/>
        <v>895440H020</v>
      </c>
      <c r="I20887" t="str">
        <f t="shared" si="1633"/>
        <v>ABS SENZOR</v>
      </c>
      <c r="J20887">
        <f t="shared" si="1634"/>
        <v>13.290666666666668</v>
      </c>
      <c r="K20887" t="str">
        <f t="shared" si="1635"/>
        <v/>
      </c>
    </row>
    <row r="20888" spans="1:11" x14ac:dyDescent="0.25">
      <c r="A20888" t="s">
        <v>37648</v>
      </c>
      <c r="B20888" s="1" t="s">
        <v>37649</v>
      </c>
      <c r="C20888" t="s">
        <v>2110</v>
      </c>
      <c r="D20888" t="s">
        <v>9</v>
      </c>
      <c r="E20888">
        <v>1</v>
      </c>
      <c r="F20888">
        <v>6639.36</v>
      </c>
      <c r="G20888" t="str">
        <f t="shared" si="1632"/>
        <v>BLUEPRINTADT37143</v>
      </c>
      <c r="H20888" t="str">
        <f t="shared" si="1631"/>
        <v>8954630070</v>
      </c>
      <c r="I20888" t="str">
        <f t="shared" si="1633"/>
        <v>ABS SENZOR</v>
      </c>
      <c r="J20888">
        <f t="shared" si="1634"/>
        <v>55.327999999999996</v>
      </c>
      <c r="K20888" t="str">
        <f t="shared" si="1635"/>
        <v/>
      </c>
    </row>
    <row r="20889" spans="1:11" x14ac:dyDescent="0.25">
      <c r="A20889" t="s">
        <v>37650</v>
      </c>
      <c r="B20889" s="1" t="s">
        <v>37651</v>
      </c>
      <c r="C20889" t="s">
        <v>2110</v>
      </c>
      <c r="D20889" t="s">
        <v>9</v>
      </c>
      <c r="E20889">
        <v>1</v>
      </c>
      <c r="F20889">
        <v>6639.36</v>
      </c>
      <c r="G20889" t="str">
        <f t="shared" si="1632"/>
        <v>BLUEPRINTADT37144</v>
      </c>
      <c r="H20889" t="str">
        <f t="shared" si="1631"/>
        <v>8954530070</v>
      </c>
      <c r="I20889" t="str">
        <f t="shared" si="1633"/>
        <v>ABS SENZOR</v>
      </c>
      <c r="J20889">
        <f t="shared" si="1634"/>
        <v>55.327999999999996</v>
      </c>
      <c r="K20889" t="str">
        <f t="shared" si="1635"/>
        <v/>
      </c>
    </row>
    <row r="20890" spans="1:11" x14ac:dyDescent="0.25">
      <c r="A20890" t="s">
        <v>37652</v>
      </c>
      <c r="B20890" s="1" t="s">
        <v>37653</v>
      </c>
      <c r="C20890" t="s">
        <v>2110</v>
      </c>
      <c r="D20890" t="s">
        <v>9</v>
      </c>
      <c r="E20890">
        <v>1</v>
      </c>
      <c r="F20890">
        <v>1536</v>
      </c>
      <c r="G20890" t="str">
        <f t="shared" si="1632"/>
        <v>BLUEPRINTADT37145</v>
      </c>
      <c r="H20890" t="str">
        <f t="shared" si="1631"/>
        <v>8954351010</v>
      </c>
      <c r="I20890" t="str">
        <f t="shared" si="1633"/>
        <v>ABS SENZOR</v>
      </c>
      <c r="J20890">
        <f t="shared" si="1634"/>
        <v>12.8</v>
      </c>
      <c r="K20890" t="str">
        <f t="shared" si="1635"/>
        <v/>
      </c>
    </row>
    <row r="20891" spans="1:11" x14ac:dyDescent="0.25">
      <c r="A20891" t="s">
        <v>37654</v>
      </c>
      <c r="B20891" s="1" t="s">
        <v>37655</v>
      </c>
      <c r="C20891" t="s">
        <v>2110</v>
      </c>
      <c r="D20891" t="s">
        <v>9</v>
      </c>
      <c r="E20891">
        <v>1</v>
      </c>
      <c r="F20891">
        <v>1629.44</v>
      </c>
      <c r="G20891" t="str">
        <f t="shared" si="1632"/>
        <v>BLUEPRINTADT37146</v>
      </c>
      <c r="H20891" t="str">
        <f t="shared" si="1631"/>
        <v>8954353010</v>
      </c>
      <c r="I20891" t="str">
        <f t="shared" si="1633"/>
        <v>ABS SENZOR</v>
      </c>
      <c r="J20891">
        <f t="shared" si="1634"/>
        <v>13.578666666666667</v>
      </c>
      <c r="K20891" t="str">
        <f t="shared" si="1635"/>
        <v/>
      </c>
    </row>
    <row r="20892" spans="1:11" x14ac:dyDescent="0.25">
      <c r="A20892" t="s">
        <v>37656</v>
      </c>
      <c r="B20892" s="1" t="s">
        <v>37657</v>
      </c>
      <c r="C20892" t="s">
        <v>2110</v>
      </c>
      <c r="D20892" t="s">
        <v>9</v>
      </c>
      <c r="E20892">
        <v>1</v>
      </c>
      <c r="F20892">
        <v>1825.28</v>
      </c>
      <c r="G20892" t="str">
        <f t="shared" si="1632"/>
        <v>BLUEPRINTADT37147</v>
      </c>
      <c r="H20892" t="str">
        <f t="shared" si="1631"/>
        <v>8954251010</v>
      </c>
      <c r="I20892" t="str">
        <f t="shared" si="1633"/>
        <v>ABS SENZOR</v>
      </c>
      <c r="J20892">
        <f t="shared" si="1634"/>
        <v>15.210666666666667</v>
      </c>
      <c r="K20892" t="str">
        <f t="shared" si="1635"/>
        <v/>
      </c>
    </row>
    <row r="20893" spans="1:11" x14ac:dyDescent="0.25">
      <c r="A20893" t="s">
        <v>37658</v>
      </c>
      <c r="B20893" s="1" t="s">
        <v>37659</v>
      </c>
      <c r="C20893" t="s">
        <v>2110</v>
      </c>
      <c r="D20893" t="s">
        <v>9</v>
      </c>
      <c r="E20893">
        <v>1</v>
      </c>
      <c r="F20893">
        <v>2872.32</v>
      </c>
      <c r="G20893" t="str">
        <f t="shared" si="1632"/>
        <v>BLUEPRINTADT37148</v>
      </c>
      <c r="H20893" t="str">
        <f t="shared" si="1631"/>
        <v>895430D020</v>
      </c>
      <c r="I20893" t="str">
        <f t="shared" si="1633"/>
        <v>ABS SENZOR</v>
      </c>
      <c r="J20893">
        <f t="shared" si="1634"/>
        <v>23.936</v>
      </c>
      <c r="K20893" t="str">
        <f t="shared" si="1635"/>
        <v/>
      </c>
    </row>
    <row r="20894" spans="1:11" x14ac:dyDescent="0.25">
      <c r="A20894" t="s">
        <v>37660</v>
      </c>
      <c r="B20894" s="1" t="s">
        <v>37661</v>
      </c>
      <c r="C20894" t="s">
        <v>2110</v>
      </c>
      <c r="D20894" t="s">
        <v>9</v>
      </c>
      <c r="E20894">
        <v>1</v>
      </c>
      <c r="F20894">
        <v>3225.6</v>
      </c>
      <c r="G20894" t="str">
        <f t="shared" si="1632"/>
        <v>BLUEPRINTADT37149</v>
      </c>
      <c r="H20894" t="str">
        <f t="shared" si="1631"/>
        <v>895420D020</v>
      </c>
      <c r="I20894" t="str">
        <f t="shared" si="1633"/>
        <v>ABS SENZOR</v>
      </c>
      <c r="J20894">
        <f t="shared" si="1634"/>
        <v>26.88</v>
      </c>
      <c r="K20894" t="str">
        <f t="shared" si="1635"/>
        <v/>
      </c>
    </row>
    <row r="20895" spans="1:11" x14ac:dyDescent="0.25">
      <c r="A20895" t="s">
        <v>37662</v>
      </c>
      <c r="B20895" s="1" t="s">
        <v>37663</v>
      </c>
      <c r="C20895" t="s">
        <v>2110</v>
      </c>
      <c r="D20895" t="s">
        <v>9</v>
      </c>
      <c r="E20895">
        <v>1</v>
      </c>
      <c r="F20895">
        <v>1382.4</v>
      </c>
      <c r="G20895" t="str">
        <f t="shared" si="1632"/>
        <v>BLUEPRINTADT37150</v>
      </c>
      <c r="H20895" t="str">
        <f t="shared" si="1631"/>
        <v>895440D030</v>
      </c>
      <c r="I20895" t="str">
        <f t="shared" si="1633"/>
        <v>ABS SENZOR</v>
      </c>
      <c r="J20895">
        <f t="shared" si="1634"/>
        <v>11.520000000000001</v>
      </c>
      <c r="K20895" t="str">
        <f t="shared" si="1635"/>
        <v/>
      </c>
    </row>
    <row r="20896" spans="1:11" x14ac:dyDescent="0.25">
      <c r="A20896" t="s">
        <v>37664</v>
      </c>
      <c r="B20896" s="1" t="s">
        <v>44678</v>
      </c>
      <c r="C20896" t="s">
        <v>2091</v>
      </c>
      <c r="D20896" t="s">
        <v>9</v>
      </c>
      <c r="E20896">
        <v>1</v>
      </c>
      <c r="F20896">
        <v>1904.64</v>
      </c>
      <c r="G20896" t="str">
        <f t="shared" si="1632"/>
        <v>BLUEPRINTADT37153</v>
      </c>
      <c r="H20896" t="str">
        <f t="shared" si="1631"/>
        <v>8954432040</v>
      </c>
      <c r="I20896" t="str">
        <f t="shared" si="1633"/>
        <v>ABS SENZOR</v>
      </c>
      <c r="J20896">
        <f t="shared" si="1634"/>
        <v>15.872000000000002</v>
      </c>
      <c r="K20896" t="str">
        <f t="shared" si="1635"/>
        <v/>
      </c>
    </row>
    <row r="20897" spans="1:11" x14ac:dyDescent="0.25">
      <c r="A20897" t="s">
        <v>37665</v>
      </c>
      <c r="B20897" s="1" t="s">
        <v>44679</v>
      </c>
      <c r="C20897" t="s">
        <v>2091</v>
      </c>
      <c r="D20897" t="s">
        <v>9</v>
      </c>
      <c r="E20897">
        <v>1</v>
      </c>
      <c r="F20897">
        <v>3436.8</v>
      </c>
      <c r="G20897" t="str">
        <f t="shared" si="1632"/>
        <v>BLUEPRINTADT37154</v>
      </c>
      <c r="H20897" t="str">
        <f t="shared" si="1631"/>
        <v>8954342050</v>
      </c>
      <c r="I20897" t="str">
        <f t="shared" si="1633"/>
        <v>ABS SENZOR</v>
      </c>
      <c r="J20897">
        <f t="shared" si="1634"/>
        <v>28.64</v>
      </c>
      <c r="K20897" t="str">
        <f t="shared" si="1635"/>
        <v/>
      </c>
    </row>
    <row r="20898" spans="1:11" x14ac:dyDescent="0.25">
      <c r="A20898" t="s">
        <v>37666</v>
      </c>
      <c r="B20898" s="1" t="s">
        <v>37667</v>
      </c>
      <c r="C20898" t="s">
        <v>2091</v>
      </c>
      <c r="D20898" t="s">
        <v>9</v>
      </c>
      <c r="E20898">
        <v>1</v>
      </c>
      <c r="F20898">
        <v>3436.8</v>
      </c>
      <c r="G20898" t="str">
        <f t="shared" si="1632"/>
        <v>BLUEPRINTADT37155</v>
      </c>
      <c r="H20898" t="str">
        <f t="shared" si="1631"/>
        <v>895420R010</v>
      </c>
      <c r="I20898" t="str">
        <f t="shared" si="1633"/>
        <v>ABS SENZOR</v>
      </c>
      <c r="J20898">
        <f t="shared" si="1634"/>
        <v>28.64</v>
      </c>
      <c r="K20898" t="str">
        <f t="shared" si="1635"/>
        <v/>
      </c>
    </row>
    <row r="20899" spans="1:11" x14ac:dyDescent="0.25">
      <c r="A20899" t="s">
        <v>37668</v>
      </c>
      <c r="B20899" s="1" t="s">
        <v>37669</v>
      </c>
      <c r="C20899" t="s">
        <v>2091</v>
      </c>
      <c r="D20899" t="s">
        <v>9</v>
      </c>
      <c r="E20899">
        <v>1</v>
      </c>
      <c r="F20899">
        <v>1616.64</v>
      </c>
      <c r="G20899" t="str">
        <f t="shared" si="1632"/>
        <v>BLUEPRINTADT37156</v>
      </c>
      <c r="H20899" t="str">
        <f t="shared" si="1631"/>
        <v>8954605040</v>
      </c>
      <c r="I20899" t="str">
        <f t="shared" si="1633"/>
        <v>ABS SENZOR</v>
      </c>
      <c r="J20899">
        <f t="shared" si="1634"/>
        <v>13.472000000000001</v>
      </c>
      <c r="K20899" t="str">
        <f t="shared" si="1635"/>
        <v/>
      </c>
    </row>
    <row r="20900" spans="1:11" x14ac:dyDescent="0.25">
      <c r="A20900" t="s">
        <v>37670</v>
      </c>
      <c r="B20900" s="1" t="s">
        <v>37671</v>
      </c>
      <c r="C20900" t="s">
        <v>2110</v>
      </c>
      <c r="D20900" t="s">
        <v>9</v>
      </c>
      <c r="E20900">
        <v>1</v>
      </c>
      <c r="F20900">
        <v>1524.48</v>
      </c>
      <c r="G20900" t="str">
        <f t="shared" si="1632"/>
        <v>BLUEPRINTADT37157</v>
      </c>
      <c r="H20900" t="str">
        <f t="shared" si="1631"/>
        <v>8954505040</v>
      </c>
      <c r="I20900" t="str">
        <f t="shared" si="1633"/>
        <v>ABS SENZOR</v>
      </c>
      <c r="J20900">
        <f t="shared" si="1634"/>
        <v>12.704000000000001</v>
      </c>
      <c r="K20900" t="str">
        <f t="shared" si="1635"/>
        <v/>
      </c>
    </row>
    <row r="20901" spans="1:11" x14ac:dyDescent="0.25">
      <c r="A20901" t="s">
        <v>37672</v>
      </c>
      <c r="B20901" s="1" t="s">
        <v>37673</v>
      </c>
      <c r="C20901" t="s">
        <v>2110</v>
      </c>
      <c r="D20901" t="s">
        <v>9</v>
      </c>
      <c r="E20901">
        <v>1</v>
      </c>
      <c r="F20901">
        <v>893.44</v>
      </c>
      <c r="G20901" t="str">
        <f t="shared" si="1632"/>
        <v>BLUEPRINTADT37158</v>
      </c>
      <c r="H20901" t="str">
        <f t="shared" si="1631"/>
        <v>8954412010</v>
      </c>
      <c r="I20901" t="str">
        <f t="shared" si="1633"/>
        <v>ABS SENZOR</v>
      </c>
      <c r="J20901">
        <f t="shared" si="1634"/>
        <v>7.445333333333334</v>
      </c>
      <c r="K20901" t="str">
        <f t="shared" si="1635"/>
        <v/>
      </c>
    </row>
    <row r="20902" spans="1:11" x14ac:dyDescent="0.25">
      <c r="A20902" t="s">
        <v>37674</v>
      </c>
      <c r="B20902" s="1" t="s">
        <v>37675</v>
      </c>
      <c r="C20902" t="s">
        <v>12476</v>
      </c>
      <c r="D20902" t="s">
        <v>9</v>
      </c>
      <c r="E20902">
        <v>1</v>
      </c>
      <c r="F20902">
        <v>13345.28</v>
      </c>
      <c r="G20902" t="str">
        <f t="shared" si="1632"/>
        <v>BLUEPRINTADT37201</v>
      </c>
      <c r="H20902" t="str">
        <f t="shared" si="1631"/>
        <v>8945212040</v>
      </c>
      <c r="I20902" t="str">
        <f t="shared" si="1633"/>
        <v>SENZOR POLOŽAJA LEPTIRA GAS</v>
      </c>
      <c r="J20902">
        <f t="shared" si="1634"/>
        <v>111.21066666666667</v>
      </c>
      <c r="K20902" t="str">
        <f t="shared" si="1635"/>
        <v/>
      </c>
    </row>
    <row r="20903" spans="1:11" x14ac:dyDescent="0.25">
      <c r="A20903" t="s">
        <v>37676</v>
      </c>
      <c r="B20903" s="1" t="s">
        <v>37677</v>
      </c>
      <c r="C20903" t="s">
        <v>12476</v>
      </c>
      <c r="D20903" t="s">
        <v>9</v>
      </c>
      <c r="E20903">
        <v>1</v>
      </c>
      <c r="F20903">
        <v>8473.6</v>
      </c>
      <c r="G20903" t="str">
        <f t="shared" si="1632"/>
        <v>BLUEPRINTADT37202C</v>
      </c>
      <c r="H20903" t="str">
        <f t="shared" si="1631"/>
        <v>8945222090</v>
      </c>
      <c r="I20903" t="str">
        <f t="shared" si="1633"/>
        <v>SENZOR POLOŽAJA LEPTIRA GAS</v>
      </c>
      <c r="J20903">
        <f t="shared" si="1634"/>
        <v>70.61333333333333</v>
      </c>
      <c r="K20903" t="str">
        <f t="shared" si="1635"/>
        <v/>
      </c>
    </row>
    <row r="20904" spans="1:11" x14ac:dyDescent="0.25">
      <c r="A20904" t="s">
        <v>37678</v>
      </c>
      <c r="B20904" s="1" t="s">
        <v>37679</v>
      </c>
      <c r="C20904" t="s">
        <v>12476</v>
      </c>
      <c r="D20904" t="s">
        <v>9</v>
      </c>
      <c r="E20904">
        <v>1</v>
      </c>
      <c r="F20904">
        <v>4394.24</v>
      </c>
      <c r="G20904" t="str">
        <f t="shared" si="1632"/>
        <v>BLUEPRINTADT37203C</v>
      </c>
      <c r="H20904" t="str">
        <f t="shared" si="1631"/>
        <v>8945220130</v>
      </c>
      <c r="I20904" t="str">
        <f t="shared" si="1633"/>
        <v>SENZOR POLOŽAJA LEPTIRA GAS</v>
      </c>
      <c r="J20904">
        <f t="shared" si="1634"/>
        <v>36.618666666666662</v>
      </c>
      <c r="K20904" t="str">
        <f t="shared" si="1635"/>
        <v/>
      </c>
    </row>
    <row r="20905" spans="1:11" x14ac:dyDescent="0.25">
      <c r="A20905" t="s">
        <v>37680</v>
      </c>
      <c r="B20905" s="1" t="s">
        <v>37681</v>
      </c>
      <c r="C20905" t="s">
        <v>12476</v>
      </c>
      <c r="D20905" t="s">
        <v>9</v>
      </c>
      <c r="E20905">
        <v>1</v>
      </c>
      <c r="F20905">
        <v>3808</v>
      </c>
      <c r="G20905" t="str">
        <f t="shared" si="1632"/>
        <v>BLUEPRINTADT37204</v>
      </c>
      <c r="H20905" t="str">
        <f t="shared" si="1631"/>
        <v>3517023001</v>
      </c>
      <c r="I20905" t="str">
        <f t="shared" si="1633"/>
        <v>SENZOR POLOŽAJA LEPTIRA GAS</v>
      </c>
      <c r="J20905">
        <f t="shared" si="1634"/>
        <v>31.733333333333334</v>
      </c>
      <c r="K20905" t="str">
        <f t="shared" si="1635"/>
        <v/>
      </c>
    </row>
    <row r="20906" spans="1:11" x14ac:dyDescent="0.25">
      <c r="A20906" t="s">
        <v>37682</v>
      </c>
      <c r="B20906" s="1" t="s">
        <v>37683</v>
      </c>
      <c r="C20906" t="s">
        <v>37684</v>
      </c>
      <c r="D20906" t="s">
        <v>9</v>
      </c>
      <c r="E20906">
        <v>1</v>
      </c>
      <c r="F20906">
        <v>6728.96</v>
      </c>
      <c r="G20906" t="str">
        <f t="shared" si="1632"/>
        <v>BLUEPRINTADT37207</v>
      </c>
      <c r="H20906" t="str">
        <f t="shared" si="1631"/>
        <v>4777150060</v>
      </c>
      <c r="I20906" t="str">
        <f t="shared" si="1633"/>
        <v>INDIKATOR HABANJA KOČIONE PLOČICE</v>
      </c>
      <c r="J20906">
        <f t="shared" si="1634"/>
        <v>56.074666666666666</v>
      </c>
      <c r="K20906" t="str">
        <f t="shared" si="1635"/>
        <v/>
      </c>
    </row>
    <row r="20907" spans="1:11" x14ac:dyDescent="0.25">
      <c r="A20907" t="s">
        <v>37685</v>
      </c>
      <c r="B20907" s="1" t="s">
        <v>37686</v>
      </c>
      <c r="C20907" t="s">
        <v>5286</v>
      </c>
      <c r="D20907" t="s">
        <v>9</v>
      </c>
      <c r="E20907">
        <v>1</v>
      </c>
      <c r="F20907">
        <v>3768.32</v>
      </c>
      <c r="G20907" t="str">
        <f t="shared" si="1632"/>
        <v>BLUEPRINTADT37208</v>
      </c>
      <c r="H20907" t="str">
        <f t="shared" si="1631"/>
        <v>9091905024</v>
      </c>
      <c r="I20907" t="str">
        <f t="shared" si="1633"/>
        <v>SENZOR POLOŽAJA BREGASTE OSOVINE</v>
      </c>
      <c r="J20907">
        <f t="shared" si="1634"/>
        <v>31.402666666666669</v>
      </c>
      <c r="K20907" t="str">
        <f t="shared" si="1635"/>
        <v/>
      </c>
    </row>
    <row r="20908" spans="1:11" x14ac:dyDescent="0.25">
      <c r="A20908" t="s">
        <v>37687</v>
      </c>
      <c r="B20908" s="1" t="s">
        <v>37688</v>
      </c>
      <c r="C20908" t="s">
        <v>2123</v>
      </c>
      <c r="D20908" t="s">
        <v>9</v>
      </c>
      <c r="E20908">
        <v>1</v>
      </c>
      <c r="F20908">
        <v>8793.6</v>
      </c>
      <c r="G20908" t="str">
        <f t="shared" si="1632"/>
        <v>BLUEPRINTADT37209</v>
      </c>
      <c r="H20908" t="str">
        <f t="shared" si="1631"/>
        <v>9091905011</v>
      </c>
      <c r="I20908" t="str">
        <f t="shared" si="1633"/>
        <v>SENZOR UGLA KOLENASTOG VRATILA</v>
      </c>
      <c r="J20908">
        <f t="shared" si="1634"/>
        <v>73.28</v>
      </c>
      <c r="K20908" t="str">
        <f t="shared" si="1635"/>
        <v/>
      </c>
    </row>
    <row r="20909" spans="1:11" x14ac:dyDescent="0.25">
      <c r="A20909" t="s">
        <v>37689</v>
      </c>
      <c r="B20909" s="1" t="s">
        <v>37690</v>
      </c>
      <c r="C20909" t="s">
        <v>12506</v>
      </c>
      <c r="D20909" t="s">
        <v>9</v>
      </c>
      <c r="E20909">
        <v>1</v>
      </c>
      <c r="F20909">
        <v>5539.84</v>
      </c>
      <c r="G20909" t="str">
        <f t="shared" si="1632"/>
        <v>BLUEPRINTADT37210</v>
      </c>
      <c r="H20909" t="str">
        <f t="shared" ref="H20909:H20972" si="1636">IF(AND(B20909&lt;&gt;"", B20909&lt;&gt;"-"),SUBSTITUTE(SUBSTITUTE(B20909,"-","")," ",""),A20909)</f>
        <v>8961502010</v>
      </c>
      <c r="I20909" t="str">
        <f t="shared" si="1633"/>
        <v>SENZOR DETONACIJE</v>
      </c>
      <c r="J20909">
        <f t="shared" si="1634"/>
        <v>46.165333333333336</v>
      </c>
      <c r="K20909" t="str">
        <f t="shared" si="1635"/>
        <v/>
      </c>
    </row>
    <row r="20910" spans="1:11" x14ac:dyDescent="0.25">
      <c r="A20910" t="s">
        <v>37691</v>
      </c>
      <c r="B20910" s="1" t="s">
        <v>37692</v>
      </c>
      <c r="C20910" t="s">
        <v>12476</v>
      </c>
      <c r="D20910" t="s">
        <v>9</v>
      </c>
      <c r="E20910">
        <v>1</v>
      </c>
      <c r="F20910">
        <v>8759.0400000000009</v>
      </c>
      <c r="G20910" t="str">
        <f t="shared" si="1632"/>
        <v>BLUEPRINTADT37213</v>
      </c>
      <c r="H20910" t="str">
        <f t="shared" si="1636"/>
        <v>8945233010</v>
      </c>
      <c r="I20910" t="str">
        <f t="shared" si="1633"/>
        <v>SENZOR POLOŽAJA LEPTIRA GAS</v>
      </c>
      <c r="J20910">
        <f t="shared" si="1634"/>
        <v>72.992000000000004</v>
      </c>
      <c r="K20910" t="str">
        <f t="shared" si="1635"/>
        <v/>
      </c>
    </row>
    <row r="20911" spans="1:11" x14ac:dyDescent="0.25">
      <c r="A20911" t="s">
        <v>37693</v>
      </c>
      <c r="B20911" s="1" t="s">
        <v>37694</v>
      </c>
      <c r="C20911" t="s">
        <v>5286</v>
      </c>
      <c r="D20911" t="s">
        <v>9</v>
      </c>
      <c r="E20911">
        <v>1</v>
      </c>
      <c r="F20911">
        <v>2192.64</v>
      </c>
      <c r="G20911" t="str">
        <f t="shared" si="1632"/>
        <v>BLUEPRINTADT37214C</v>
      </c>
      <c r="H20911" t="str">
        <f t="shared" si="1636"/>
        <v>9091905026</v>
      </c>
      <c r="I20911" t="str">
        <f t="shared" si="1633"/>
        <v>SENZOR POLOŽAJA BREGASTE OSOVINE</v>
      </c>
      <c r="J20911">
        <f t="shared" si="1634"/>
        <v>18.271999999999998</v>
      </c>
      <c r="K20911" t="str">
        <f t="shared" si="1635"/>
        <v/>
      </c>
    </row>
    <row r="20912" spans="1:11" x14ac:dyDescent="0.25">
      <c r="A20912" t="s">
        <v>37695</v>
      </c>
      <c r="B20912" s="1" t="s">
        <v>37696</v>
      </c>
      <c r="C20912" t="s">
        <v>5286</v>
      </c>
      <c r="D20912" t="s">
        <v>9</v>
      </c>
      <c r="E20912">
        <v>1</v>
      </c>
      <c r="F20912">
        <v>3973.12</v>
      </c>
      <c r="G20912" t="str">
        <f t="shared" si="1632"/>
        <v>BLUEPRINTADT37215</v>
      </c>
      <c r="H20912" t="str">
        <f t="shared" si="1636"/>
        <v>9091905012</v>
      </c>
      <c r="I20912" t="str">
        <f t="shared" si="1633"/>
        <v>SENZOR POLOŽAJA BREGASTE OSOVINE</v>
      </c>
      <c r="J20912">
        <f t="shared" si="1634"/>
        <v>33.109333333333332</v>
      </c>
      <c r="K20912" t="str">
        <f t="shared" si="1635"/>
        <v/>
      </c>
    </row>
    <row r="20913" spans="1:11" x14ac:dyDescent="0.25">
      <c r="A20913" t="s">
        <v>37697</v>
      </c>
      <c r="B20913" s="1" t="s">
        <v>37698</v>
      </c>
      <c r="C20913" t="s">
        <v>2123</v>
      </c>
      <c r="D20913" t="s">
        <v>9</v>
      </c>
      <c r="E20913">
        <v>1</v>
      </c>
      <c r="F20913">
        <v>6662.4</v>
      </c>
      <c r="G20913" t="str">
        <f t="shared" si="1632"/>
        <v>BLUEPRINTADT37216</v>
      </c>
      <c r="H20913" t="str">
        <f t="shared" si="1636"/>
        <v>9091905030</v>
      </c>
      <c r="I20913" t="str">
        <f t="shared" si="1633"/>
        <v>SENZOR UGLA KOLENASTOG VRATILA</v>
      </c>
      <c r="J20913">
        <f t="shared" si="1634"/>
        <v>55.519999999999996</v>
      </c>
      <c r="K20913" t="str">
        <f t="shared" si="1635"/>
        <v/>
      </c>
    </row>
    <row r="20914" spans="1:11" x14ac:dyDescent="0.25">
      <c r="A20914" t="s">
        <v>37699</v>
      </c>
      <c r="B20914" s="1" t="s">
        <v>37700</v>
      </c>
      <c r="C20914" t="s">
        <v>2123</v>
      </c>
      <c r="D20914" t="s">
        <v>9</v>
      </c>
      <c r="E20914">
        <v>1</v>
      </c>
      <c r="F20914">
        <v>6017.28</v>
      </c>
      <c r="G20914" t="str">
        <f t="shared" si="1632"/>
        <v>BLUEPRINTADT37217</v>
      </c>
      <c r="H20914" t="str">
        <f t="shared" si="1636"/>
        <v>9091905042</v>
      </c>
      <c r="I20914" t="str">
        <f t="shared" si="1633"/>
        <v>SENZOR UGLA KOLENASTOG VRATILA</v>
      </c>
      <c r="J20914">
        <f t="shared" si="1634"/>
        <v>50.143999999999998</v>
      </c>
      <c r="K20914" t="str">
        <f t="shared" si="1635"/>
        <v/>
      </c>
    </row>
    <row r="20915" spans="1:11" x14ac:dyDescent="0.25">
      <c r="A20915" t="s">
        <v>37701</v>
      </c>
      <c r="B20915" s="1" t="s">
        <v>37702</v>
      </c>
      <c r="C20915" t="s">
        <v>2123</v>
      </c>
      <c r="D20915" t="s">
        <v>9</v>
      </c>
      <c r="E20915">
        <v>1</v>
      </c>
      <c r="F20915">
        <v>6791.68</v>
      </c>
      <c r="G20915" t="str">
        <f t="shared" si="1632"/>
        <v>BLUEPRINTADT37218</v>
      </c>
      <c r="H20915" t="str">
        <f t="shared" si="1636"/>
        <v>9091905043</v>
      </c>
      <c r="I20915" t="str">
        <f t="shared" si="1633"/>
        <v>SENZOR UGLA KOLENASTOG VRATILA</v>
      </c>
      <c r="J20915">
        <f t="shared" si="1634"/>
        <v>56.597333333333339</v>
      </c>
      <c r="K20915" t="str">
        <f t="shared" si="1635"/>
        <v/>
      </c>
    </row>
    <row r="20916" spans="1:11" x14ac:dyDescent="0.25">
      <c r="A20916" t="s">
        <v>37703</v>
      </c>
      <c r="B20916" s="1" t="s">
        <v>37704</v>
      </c>
      <c r="C20916" t="s">
        <v>2123</v>
      </c>
      <c r="D20916" t="s">
        <v>9</v>
      </c>
      <c r="E20916">
        <v>1</v>
      </c>
      <c r="F20916">
        <v>2536.96</v>
      </c>
      <c r="G20916" t="str">
        <f t="shared" si="1632"/>
        <v>BLUEPRINTADT37219</v>
      </c>
      <c r="H20916" t="str">
        <f t="shared" si="1636"/>
        <v>9091905045</v>
      </c>
      <c r="I20916" t="str">
        <f t="shared" si="1633"/>
        <v>SENZOR UGLA KOLENASTOG VRATILA</v>
      </c>
      <c r="J20916">
        <f t="shared" si="1634"/>
        <v>21.141333333333332</v>
      </c>
      <c r="K20916" t="str">
        <f t="shared" si="1635"/>
        <v/>
      </c>
    </row>
    <row r="20917" spans="1:11" x14ac:dyDescent="0.25">
      <c r="A20917" t="s">
        <v>37705</v>
      </c>
      <c r="B20917" s="1" t="s">
        <v>37706</v>
      </c>
      <c r="C20917" t="s">
        <v>5281</v>
      </c>
      <c r="D20917" t="s">
        <v>9</v>
      </c>
      <c r="E20917">
        <v>1</v>
      </c>
      <c r="F20917">
        <v>380.16</v>
      </c>
      <c r="G20917" t="str">
        <f t="shared" si="1632"/>
        <v>BLUEPRINTADT37220</v>
      </c>
      <c r="H20917" t="str">
        <f t="shared" si="1636"/>
        <v>8942220010</v>
      </c>
      <c r="I20917" t="str">
        <f t="shared" si="1633"/>
        <v>SENZOR TEMPERATURE VODE</v>
      </c>
      <c r="J20917">
        <f t="shared" si="1634"/>
        <v>3.1680000000000001</v>
      </c>
      <c r="K20917" t="str">
        <f t="shared" si="1635"/>
        <v/>
      </c>
    </row>
    <row r="20918" spans="1:11" x14ac:dyDescent="0.25">
      <c r="A20918" t="s">
        <v>37707</v>
      </c>
      <c r="B20918" s="1" t="s">
        <v>37708</v>
      </c>
      <c r="C20918" t="s">
        <v>5286</v>
      </c>
      <c r="D20918" t="s">
        <v>9</v>
      </c>
      <c r="E20918">
        <v>1</v>
      </c>
      <c r="F20918">
        <v>6877.44</v>
      </c>
      <c r="G20918" t="str">
        <f t="shared" si="1632"/>
        <v>BLUEPRINTADT37222</v>
      </c>
      <c r="H20918" t="str">
        <f t="shared" si="1636"/>
        <v>9008019020</v>
      </c>
      <c r="I20918" t="str">
        <f t="shared" si="1633"/>
        <v>SENZOR POLOŽAJA BREGASTE OSOVINE</v>
      </c>
      <c r="J20918">
        <f t="shared" si="1634"/>
        <v>57.311999999999998</v>
      </c>
      <c r="K20918" t="str">
        <f t="shared" si="1635"/>
        <v/>
      </c>
    </row>
    <row r="20919" spans="1:11" x14ac:dyDescent="0.25">
      <c r="A20919" t="s">
        <v>37709</v>
      </c>
      <c r="B20919" s="1" t="s">
        <v>37710</v>
      </c>
      <c r="C20919" t="s">
        <v>2123</v>
      </c>
      <c r="D20919" t="s">
        <v>9</v>
      </c>
      <c r="E20919">
        <v>1</v>
      </c>
      <c r="F20919">
        <v>4839.68</v>
      </c>
      <c r="G20919" t="str">
        <f t="shared" si="1632"/>
        <v>BLUEPRINTADT37223</v>
      </c>
      <c r="H20919" t="str">
        <f t="shared" si="1636"/>
        <v>9091905017</v>
      </c>
      <c r="I20919" t="str">
        <f t="shared" si="1633"/>
        <v>SENZOR UGLA KOLENASTOG VRATILA</v>
      </c>
      <c r="J20919">
        <f t="shared" si="1634"/>
        <v>40.330666666666666</v>
      </c>
      <c r="K20919" t="str">
        <f t="shared" si="1635"/>
        <v/>
      </c>
    </row>
    <row r="20920" spans="1:11" x14ac:dyDescent="0.25">
      <c r="A20920" t="s">
        <v>37711</v>
      </c>
      <c r="B20920" s="1" t="s">
        <v>44680</v>
      </c>
      <c r="C20920" t="s">
        <v>29647</v>
      </c>
      <c r="D20920" t="s">
        <v>9</v>
      </c>
      <c r="E20920">
        <v>1</v>
      </c>
      <c r="F20920">
        <v>4931.84</v>
      </c>
      <c r="G20920" t="str">
        <f t="shared" si="1632"/>
        <v>BLUEPRINTADT37224</v>
      </c>
      <c r="H20920" t="str">
        <f t="shared" si="1636"/>
        <v>9091905023</v>
      </c>
      <c r="I20920" t="str">
        <f t="shared" si="1633"/>
        <v>SENZOR RADILICE</v>
      </c>
      <c r="J20920">
        <f t="shared" si="1634"/>
        <v>41.098666666666666</v>
      </c>
      <c r="K20920" t="str">
        <f t="shared" si="1635"/>
        <v/>
      </c>
    </row>
    <row r="20921" spans="1:11" x14ac:dyDescent="0.25">
      <c r="A20921" t="s">
        <v>37712</v>
      </c>
      <c r="C20921" t="s">
        <v>12491</v>
      </c>
      <c r="D20921" t="s">
        <v>9</v>
      </c>
      <c r="E20921">
        <v>1</v>
      </c>
      <c r="F20921">
        <v>2643.2</v>
      </c>
      <c r="G20921" t="str">
        <f t="shared" si="1632"/>
        <v>BLUEPRINTADT37225</v>
      </c>
      <c r="H20921" t="str">
        <f t="shared" si="1636"/>
        <v>ADT37225</v>
      </c>
      <c r="I20921" t="str">
        <f t="shared" si="1633"/>
        <v>DAVAČ TEMPERATURE</v>
      </c>
      <c r="J20921">
        <f t="shared" si="1634"/>
        <v>22.026666666666664</v>
      </c>
      <c r="K20921" t="str">
        <f t="shared" si="1635"/>
        <v/>
      </c>
    </row>
    <row r="20922" spans="1:11" x14ac:dyDescent="0.25">
      <c r="A20922" t="s">
        <v>37713</v>
      </c>
      <c r="C20922" t="s">
        <v>12491</v>
      </c>
      <c r="D20922" t="s">
        <v>9</v>
      </c>
      <c r="E20922">
        <v>1</v>
      </c>
      <c r="F20922">
        <v>650.24</v>
      </c>
      <c r="G20922" t="str">
        <f t="shared" si="1632"/>
        <v>BLUEPRINTADT37226</v>
      </c>
      <c r="H20922" t="str">
        <f t="shared" si="1636"/>
        <v>ADT37226</v>
      </c>
      <c r="I20922" t="str">
        <f t="shared" si="1633"/>
        <v>DAVAČ TEMPERATURE</v>
      </c>
      <c r="J20922">
        <f t="shared" si="1634"/>
        <v>5.4186666666666667</v>
      </c>
      <c r="K20922" t="str">
        <f t="shared" si="1635"/>
        <v/>
      </c>
    </row>
    <row r="20923" spans="1:11" x14ac:dyDescent="0.25">
      <c r="A20923" t="s">
        <v>37714</v>
      </c>
      <c r="B20923" s="1" t="s">
        <v>37715</v>
      </c>
      <c r="C20923" t="s">
        <v>23048</v>
      </c>
      <c r="D20923" t="s">
        <v>9</v>
      </c>
      <c r="E20923">
        <v>1</v>
      </c>
      <c r="F20923">
        <v>7412.48</v>
      </c>
      <c r="G20923" t="str">
        <f t="shared" si="1632"/>
        <v>BLUEPRINTADT37227</v>
      </c>
      <c r="H20923" t="str">
        <f t="shared" si="1636"/>
        <v>8945230140</v>
      </c>
      <c r="I20923" t="str">
        <f t="shared" si="1633"/>
        <v>SENZOR GASA</v>
      </c>
      <c r="J20923">
        <f t="shared" si="1634"/>
        <v>61.770666666666664</v>
      </c>
      <c r="K20923" t="str">
        <f t="shared" si="1635"/>
        <v/>
      </c>
    </row>
    <row r="20924" spans="1:11" x14ac:dyDescent="0.25">
      <c r="A20924" t="s">
        <v>37716</v>
      </c>
      <c r="B20924" s="1" t="s">
        <v>37717</v>
      </c>
      <c r="C20924" t="s">
        <v>12493</v>
      </c>
      <c r="D20924" t="s">
        <v>9</v>
      </c>
      <c r="E20924">
        <v>1</v>
      </c>
      <c r="F20924">
        <v>23115.52</v>
      </c>
      <c r="G20924" t="str">
        <f t="shared" si="1632"/>
        <v>BLUEPRINTADT37228</v>
      </c>
      <c r="H20924" t="str">
        <f t="shared" si="1636"/>
        <v>2562027090</v>
      </c>
      <c r="I20924" t="str">
        <f t="shared" si="1633"/>
        <v>EGR VENTIL</v>
      </c>
      <c r="J20924">
        <f t="shared" si="1634"/>
        <v>192.62933333333334</v>
      </c>
      <c r="K20924" t="str">
        <f t="shared" si="1635"/>
        <v/>
      </c>
    </row>
    <row r="20925" spans="1:11" x14ac:dyDescent="0.25">
      <c r="A20925" t="s">
        <v>37718</v>
      </c>
      <c r="B20925" s="1" t="s">
        <v>37719</v>
      </c>
      <c r="C20925" t="s">
        <v>12493</v>
      </c>
      <c r="D20925" t="s">
        <v>9</v>
      </c>
      <c r="E20925">
        <v>1</v>
      </c>
      <c r="F20925">
        <v>19467.52</v>
      </c>
      <c r="G20925" t="str">
        <f t="shared" si="1632"/>
        <v>BLUEPRINTADT37229</v>
      </c>
      <c r="H20925" t="str">
        <f t="shared" si="1636"/>
        <v>2580026010</v>
      </c>
      <c r="I20925" t="str">
        <f t="shared" si="1633"/>
        <v>EGR VENTIL</v>
      </c>
      <c r="J20925">
        <f t="shared" si="1634"/>
        <v>162.22933333333333</v>
      </c>
      <c r="K20925" t="str">
        <f t="shared" si="1635"/>
        <v/>
      </c>
    </row>
    <row r="20926" spans="1:11" x14ac:dyDescent="0.25">
      <c r="A20926" t="s">
        <v>37720</v>
      </c>
      <c r="B20926" s="1" t="s">
        <v>37721</v>
      </c>
      <c r="C20926" t="s">
        <v>2131</v>
      </c>
      <c r="D20926" t="s">
        <v>9</v>
      </c>
      <c r="E20926">
        <v>1</v>
      </c>
      <c r="F20926">
        <v>9040.64</v>
      </c>
      <c r="G20926" t="str">
        <f t="shared" si="1632"/>
        <v>BLUEPRINTADT37230</v>
      </c>
      <c r="H20926" t="str">
        <f t="shared" si="1636"/>
        <v>9008019022</v>
      </c>
      <c r="I20926" t="str">
        <f t="shared" si="1633"/>
        <v>SENZOR BREGASTE</v>
      </c>
      <c r="J20926">
        <f t="shared" si="1634"/>
        <v>75.338666666666668</v>
      </c>
      <c r="K20926" t="str">
        <f t="shared" si="1635"/>
        <v/>
      </c>
    </row>
    <row r="20927" spans="1:11" x14ac:dyDescent="0.25">
      <c r="A20927" t="s">
        <v>37722</v>
      </c>
      <c r="B20927" s="1" t="s">
        <v>37723</v>
      </c>
      <c r="C20927" t="s">
        <v>12493</v>
      </c>
      <c r="D20927" t="s">
        <v>9</v>
      </c>
      <c r="E20927">
        <v>1</v>
      </c>
      <c r="F20927">
        <v>41441.279999999999</v>
      </c>
      <c r="G20927" t="str">
        <f t="shared" si="1632"/>
        <v>BLUEPRINTADT37231</v>
      </c>
      <c r="H20927" t="str">
        <f t="shared" si="1636"/>
        <v>2562027100</v>
      </c>
      <c r="I20927" t="str">
        <f t="shared" si="1633"/>
        <v>EGR VENTIL</v>
      </c>
      <c r="J20927">
        <f t="shared" si="1634"/>
        <v>345.34399999999999</v>
      </c>
      <c r="K20927" t="str">
        <f t="shared" si="1635"/>
        <v/>
      </c>
    </row>
    <row r="20928" spans="1:11" x14ac:dyDescent="0.25">
      <c r="A20928" t="s">
        <v>37724</v>
      </c>
      <c r="B20928" s="1" t="s">
        <v>37725</v>
      </c>
      <c r="C20928" t="s">
        <v>2116</v>
      </c>
      <c r="D20928" t="s">
        <v>9</v>
      </c>
      <c r="E20928">
        <v>1</v>
      </c>
      <c r="F20928">
        <v>4599.04</v>
      </c>
      <c r="G20928" t="str">
        <f t="shared" si="1632"/>
        <v>BLUEPRINTADT37232</v>
      </c>
      <c r="H20928" t="str">
        <f t="shared" si="1636"/>
        <v>9091905047</v>
      </c>
      <c r="I20928" t="str">
        <f t="shared" si="1633"/>
        <v>SENZOR RADILICE</v>
      </c>
      <c r="J20928">
        <f t="shared" si="1634"/>
        <v>38.325333333333333</v>
      </c>
      <c r="K20928" t="str">
        <f t="shared" si="1635"/>
        <v/>
      </c>
    </row>
    <row r="20929" spans="1:11" x14ac:dyDescent="0.25">
      <c r="A20929" t="s">
        <v>37726</v>
      </c>
      <c r="B20929" s="1" t="s">
        <v>37727</v>
      </c>
      <c r="C20929" t="s">
        <v>37728</v>
      </c>
      <c r="D20929" t="s">
        <v>9</v>
      </c>
      <c r="E20929">
        <v>1</v>
      </c>
      <c r="F20929">
        <v>5085.4399999999996</v>
      </c>
      <c r="G20929" t="str">
        <f t="shared" si="1632"/>
        <v>BLUEPRINTADT37233</v>
      </c>
      <c r="H20929" t="str">
        <f t="shared" si="1636"/>
        <v>8318112020</v>
      </c>
      <c r="I20929" t="str">
        <f t="shared" si="1633"/>
        <v>SENZOR BRZINE</v>
      </c>
      <c r="J20929">
        <f t="shared" si="1634"/>
        <v>42.37866666666666</v>
      </c>
      <c r="K20929" t="str">
        <f t="shared" si="1635"/>
        <v/>
      </c>
    </row>
    <row r="20930" spans="1:11" x14ac:dyDescent="0.25">
      <c r="A20930" t="s">
        <v>37729</v>
      </c>
      <c r="B20930" s="1" t="s">
        <v>37730</v>
      </c>
      <c r="C20930" t="s">
        <v>37728</v>
      </c>
      <c r="D20930" t="s">
        <v>9</v>
      </c>
      <c r="E20930">
        <v>1</v>
      </c>
      <c r="F20930">
        <v>1607.68</v>
      </c>
      <c r="G20930" t="str">
        <f t="shared" si="1632"/>
        <v>BLUEPRINTADT37234</v>
      </c>
      <c r="H20930" t="str">
        <f t="shared" si="1636"/>
        <v>8941324010</v>
      </c>
      <c r="I20930" t="str">
        <f t="shared" si="1633"/>
        <v>SENZOR BRZINE</v>
      </c>
      <c r="J20930">
        <f t="shared" si="1634"/>
        <v>13.397333333333334</v>
      </c>
      <c r="K20930" t="str">
        <f t="shared" si="1635"/>
        <v/>
      </c>
    </row>
    <row r="20931" spans="1:11" x14ac:dyDescent="0.25">
      <c r="A20931" t="s">
        <v>37731</v>
      </c>
      <c r="B20931" s="1" t="s">
        <v>37732</v>
      </c>
      <c r="C20931" t="s">
        <v>12493</v>
      </c>
      <c r="D20931" t="s">
        <v>9</v>
      </c>
      <c r="E20931">
        <v>1</v>
      </c>
      <c r="F20931">
        <v>23219.200000000001</v>
      </c>
      <c r="G20931" t="str">
        <f t="shared" ref="G20931:G20994" si="1637">"BLUEPRINT"&amp;A20931</f>
        <v>BLUEPRINTADT37235</v>
      </c>
      <c r="H20931" t="str">
        <f t="shared" si="1636"/>
        <v>2562033030</v>
      </c>
      <c r="I20931" t="str">
        <f t="shared" ref="I20931:I20994" si="1638">UPPER(C20931)</f>
        <v>EGR VENTIL</v>
      </c>
      <c r="J20931">
        <f t="shared" ref="J20931:J20994" si="1639">F20931/120</f>
        <v>193.49333333333334</v>
      </c>
      <c r="K20931" t="str">
        <f t="shared" ref="K20931:K20994" si="1640">IF(E20931&gt;1,"nesto", "")</f>
        <v/>
      </c>
    </row>
    <row r="20932" spans="1:11" x14ac:dyDescent="0.25">
      <c r="A20932" t="s">
        <v>37733</v>
      </c>
      <c r="B20932" s="1" t="s">
        <v>37734</v>
      </c>
      <c r="C20932" t="s">
        <v>12493</v>
      </c>
      <c r="D20932" t="s">
        <v>9</v>
      </c>
      <c r="E20932">
        <v>1</v>
      </c>
      <c r="F20932">
        <v>28880.639999999999</v>
      </c>
      <c r="G20932" t="str">
        <f t="shared" si="1637"/>
        <v>BLUEPRINTADT37236</v>
      </c>
      <c r="H20932" t="str">
        <f t="shared" si="1636"/>
        <v>2580033011</v>
      </c>
      <c r="I20932" t="str">
        <f t="shared" si="1638"/>
        <v>EGR VENTIL</v>
      </c>
      <c r="J20932">
        <f t="shared" si="1639"/>
        <v>240.672</v>
      </c>
      <c r="K20932" t="str">
        <f t="shared" si="1640"/>
        <v/>
      </c>
    </row>
    <row r="20933" spans="1:11" x14ac:dyDescent="0.25">
      <c r="A20933" t="s">
        <v>37735</v>
      </c>
      <c r="B20933" s="1" t="s">
        <v>37736</v>
      </c>
      <c r="C20933" t="s">
        <v>12493</v>
      </c>
      <c r="D20933" t="s">
        <v>9</v>
      </c>
      <c r="E20933">
        <v>1</v>
      </c>
      <c r="F20933">
        <v>19287.04</v>
      </c>
      <c r="G20933" t="str">
        <f t="shared" si="1637"/>
        <v>BLUEPRINTADT37237</v>
      </c>
      <c r="H20933" t="str">
        <f t="shared" si="1636"/>
        <v>2562027080</v>
      </c>
      <c r="I20933" t="str">
        <f t="shared" si="1638"/>
        <v>EGR VENTIL</v>
      </c>
      <c r="J20933">
        <f t="shared" si="1639"/>
        <v>160.72533333333334</v>
      </c>
      <c r="K20933" t="str">
        <f t="shared" si="1640"/>
        <v/>
      </c>
    </row>
    <row r="20934" spans="1:11" x14ac:dyDescent="0.25">
      <c r="A20934" t="s">
        <v>37737</v>
      </c>
      <c r="B20934" s="1" t="s">
        <v>37738</v>
      </c>
      <c r="C20934" t="s">
        <v>2131</v>
      </c>
      <c r="D20934" t="s">
        <v>9</v>
      </c>
      <c r="E20934">
        <v>1</v>
      </c>
      <c r="F20934">
        <v>5465.6</v>
      </c>
      <c r="G20934" t="str">
        <f t="shared" si="1637"/>
        <v>BLUEPRINTADT37238</v>
      </c>
      <c r="H20934" t="str">
        <f t="shared" si="1636"/>
        <v>9008019018</v>
      </c>
      <c r="I20934" t="str">
        <f t="shared" si="1638"/>
        <v>SENZOR BREGASTE</v>
      </c>
      <c r="J20934">
        <f t="shared" si="1639"/>
        <v>45.546666666666667</v>
      </c>
      <c r="K20934" t="str">
        <f t="shared" si="1640"/>
        <v/>
      </c>
    </row>
    <row r="20935" spans="1:11" x14ac:dyDescent="0.25">
      <c r="A20935" t="s">
        <v>37739</v>
      </c>
      <c r="B20935" s="1" t="s">
        <v>37740</v>
      </c>
      <c r="C20935" t="s">
        <v>12537</v>
      </c>
      <c r="D20935" t="s">
        <v>9</v>
      </c>
      <c r="E20935">
        <v>1</v>
      </c>
      <c r="F20935">
        <v>1409.28</v>
      </c>
      <c r="G20935" t="str">
        <f t="shared" si="1637"/>
        <v>BLUEPRINTADT37239</v>
      </c>
      <c r="H20935" t="str">
        <f t="shared" si="1636"/>
        <v>1920PJ</v>
      </c>
      <c r="I20935" t="str">
        <f t="shared" si="1638"/>
        <v>SENZOR TEMPERATURE</v>
      </c>
      <c r="J20935">
        <f t="shared" si="1639"/>
        <v>11.744</v>
      </c>
      <c r="K20935" t="str">
        <f t="shared" si="1640"/>
        <v/>
      </c>
    </row>
    <row r="20936" spans="1:11" x14ac:dyDescent="0.25">
      <c r="A20936" t="s">
        <v>37741</v>
      </c>
      <c r="B20936" s="1" t="s">
        <v>37742</v>
      </c>
      <c r="C20936" t="s">
        <v>2116</v>
      </c>
      <c r="D20936" t="s">
        <v>9</v>
      </c>
      <c r="E20936">
        <v>1</v>
      </c>
      <c r="F20936">
        <v>4930.5600000000004</v>
      </c>
      <c r="G20936" t="str">
        <f t="shared" si="1637"/>
        <v>BLUEPRINTADT37240</v>
      </c>
      <c r="H20936" t="str">
        <f t="shared" si="1636"/>
        <v>9091905060</v>
      </c>
      <c r="I20936" t="str">
        <f t="shared" si="1638"/>
        <v>SENZOR RADILICE</v>
      </c>
      <c r="J20936">
        <f t="shared" si="1639"/>
        <v>41.088000000000001</v>
      </c>
      <c r="K20936" t="str">
        <f t="shared" si="1640"/>
        <v/>
      </c>
    </row>
    <row r="20937" spans="1:11" x14ac:dyDescent="0.25">
      <c r="A20937" t="s">
        <v>37743</v>
      </c>
      <c r="B20937" s="1" t="s">
        <v>37744</v>
      </c>
      <c r="C20937" t="s">
        <v>2116</v>
      </c>
      <c r="D20937" t="s">
        <v>9</v>
      </c>
      <c r="E20937">
        <v>1</v>
      </c>
      <c r="F20937">
        <v>3477.76</v>
      </c>
      <c r="G20937" t="str">
        <f t="shared" si="1637"/>
        <v>BLUEPRINTADT37241</v>
      </c>
      <c r="H20937" t="str">
        <f t="shared" si="1636"/>
        <v>9091905029</v>
      </c>
      <c r="I20937" t="str">
        <f t="shared" si="1638"/>
        <v>SENZOR RADILICE</v>
      </c>
      <c r="J20937">
        <f t="shared" si="1639"/>
        <v>28.981333333333335</v>
      </c>
      <c r="K20937" t="str">
        <f t="shared" si="1640"/>
        <v/>
      </c>
    </row>
    <row r="20938" spans="1:11" x14ac:dyDescent="0.25">
      <c r="A20938" t="s">
        <v>37745</v>
      </c>
      <c r="B20938" s="1" t="s">
        <v>37746</v>
      </c>
      <c r="C20938" t="s">
        <v>2116</v>
      </c>
      <c r="D20938" t="s">
        <v>9</v>
      </c>
      <c r="E20938">
        <v>1</v>
      </c>
      <c r="F20938">
        <v>4204.8</v>
      </c>
      <c r="G20938" t="str">
        <f t="shared" si="1637"/>
        <v>BLUEPRINTADT37242</v>
      </c>
      <c r="H20938" t="str">
        <f t="shared" si="1636"/>
        <v>9091905063</v>
      </c>
      <c r="I20938" t="str">
        <f t="shared" si="1638"/>
        <v>SENZOR RADILICE</v>
      </c>
      <c r="J20938">
        <f t="shared" si="1639"/>
        <v>35.04</v>
      </c>
      <c r="K20938" t="str">
        <f t="shared" si="1640"/>
        <v/>
      </c>
    </row>
    <row r="20939" spans="1:11" x14ac:dyDescent="0.25">
      <c r="A20939" t="s">
        <v>37747</v>
      </c>
      <c r="B20939" s="1" t="s">
        <v>37748</v>
      </c>
      <c r="C20939" t="s">
        <v>2116</v>
      </c>
      <c r="D20939" t="s">
        <v>9</v>
      </c>
      <c r="E20939">
        <v>1</v>
      </c>
      <c r="F20939">
        <v>4678.3999999999996</v>
      </c>
      <c r="G20939" t="str">
        <f t="shared" si="1637"/>
        <v>BLUEPRINTADT37243</v>
      </c>
      <c r="H20939" t="str">
        <f t="shared" si="1636"/>
        <v>8941348010</v>
      </c>
      <c r="I20939" t="str">
        <f t="shared" si="1638"/>
        <v>SENZOR RADILICE</v>
      </c>
      <c r="J20939">
        <f t="shared" si="1639"/>
        <v>38.986666666666665</v>
      </c>
      <c r="K20939" t="str">
        <f t="shared" si="1640"/>
        <v/>
      </c>
    </row>
    <row r="20940" spans="1:11" x14ac:dyDescent="0.25">
      <c r="A20940" t="s">
        <v>37749</v>
      </c>
      <c r="B20940" s="1" t="s">
        <v>37750</v>
      </c>
      <c r="C20940" t="s">
        <v>2116</v>
      </c>
      <c r="D20940" t="s">
        <v>9</v>
      </c>
      <c r="E20940">
        <v>1</v>
      </c>
      <c r="F20940">
        <v>5173.76</v>
      </c>
      <c r="G20940" t="str">
        <f t="shared" si="1637"/>
        <v>BLUEPRINTADT37244</v>
      </c>
      <c r="H20940" t="str">
        <f t="shared" si="1636"/>
        <v>8961520090</v>
      </c>
      <c r="I20940" t="str">
        <f t="shared" si="1638"/>
        <v>SENZOR RADILICE</v>
      </c>
      <c r="J20940">
        <f t="shared" si="1639"/>
        <v>43.114666666666672</v>
      </c>
      <c r="K20940" t="str">
        <f t="shared" si="1640"/>
        <v/>
      </c>
    </row>
    <row r="20941" spans="1:11" x14ac:dyDescent="0.25">
      <c r="A20941" t="s">
        <v>37751</v>
      </c>
      <c r="B20941" s="1" t="s">
        <v>37752</v>
      </c>
      <c r="C20941" t="s">
        <v>2116</v>
      </c>
      <c r="D20941" t="s">
        <v>9</v>
      </c>
      <c r="E20941">
        <v>1</v>
      </c>
      <c r="F20941">
        <v>4433.92</v>
      </c>
      <c r="G20941" t="str">
        <f t="shared" si="1637"/>
        <v>BLUEPRINTADT37245</v>
      </c>
      <c r="H20941" t="str">
        <f t="shared" si="1636"/>
        <v>9091905025</v>
      </c>
      <c r="I20941" t="str">
        <f t="shared" si="1638"/>
        <v>SENZOR RADILICE</v>
      </c>
      <c r="J20941">
        <f t="shared" si="1639"/>
        <v>36.949333333333335</v>
      </c>
      <c r="K20941" t="str">
        <f t="shared" si="1640"/>
        <v/>
      </c>
    </row>
    <row r="20942" spans="1:11" x14ac:dyDescent="0.25">
      <c r="A20942" t="s">
        <v>37753</v>
      </c>
      <c r="B20942" s="1" t="s">
        <v>37754</v>
      </c>
      <c r="C20942" t="s">
        <v>2116</v>
      </c>
      <c r="D20942" t="s">
        <v>9</v>
      </c>
      <c r="E20942">
        <v>1</v>
      </c>
      <c r="F20942">
        <v>2958.08</v>
      </c>
      <c r="G20942" t="str">
        <f t="shared" si="1637"/>
        <v>BLUEPRINTADT37246</v>
      </c>
      <c r="H20942" t="str">
        <f t="shared" si="1636"/>
        <v>9091905057</v>
      </c>
      <c r="I20942" t="str">
        <f t="shared" si="1638"/>
        <v>SENZOR RADILICE</v>
      </c>
      <c r="J20942">
        <f t="shared" si="1639"/>
        <v>24.650666666666666</v>
      </c>
      <c r="K20942" t="str">
        <f t="shared" si="1640"/>
        <v/>
      </c>
    </row>
    <row r="20943" spans="1:11" x14ac:dyDescent="0.25">
      <c r="A20943" t="s">
        <v>37755</v>
      </c>
      <c r="B20943" s="1" t="s">
        <v>37756</v>
      </c>
      <c r="C20943" t="s">
        <v>2116</v>
      </c>
      <c r="D20943" t="s">
        <v>9</v>
      </c>
      <c r="E20943">
        <v>1</v>
      </c>
      <c r="F20943">
        <v>3870.72</v>
      </c>
      <c r="G20943" t="str">
        <f t="shared" si="1637"/>
        <v>BLUEPRINTADT37247</v>
      </c>
      <c r="H20943" t="str">
        <f t="shared" si="1636"/>
        <v>9091905070</v>
      </c>
      <c r="I20943" t="str">
        <f t="shared" si="1638"/>
        <v>SENZOR RADILICE</v>
      </c>
      <c r="J20943">
        <f t="shared" si="1639"/>
        <v>32.256</v>
      </c>
      <c r="K20943" t="str">
        <f t="shared" si="1640"/>
        <v/>
      </c>
    </row>
    <row r="20944" spans="1:11" x14ac:dyDescent="0.25">
      <c r="A20944" t="s">
        <v>37757</v>
      </c>
      <c r="B20944" s="1" t="s">
        <v>37758</v>
      </c>
      <c r="C20944" t="s">
        <v>2116</v>
      </c>
      <c r="D20944" t="s">
        <v>9</v>
      </c>
      <c r="E20944">
        <v>1</v>
      </c>
      <c r="F20944">
        <v>3919.36</v>
      </c>
      <c r="G20944" t="str">
        <f t="shared" si="1637"/>
        <v>BLUEPRINTADT37248</v>
      </c>
      <c r="H20944" t="str">
        <f t="shared" si="1636"/>
        <v>9091905069</v>
      </c>
      <c r="I20944" t="str">
        <f t="shared" si="1638"/>
        <v>SENZOR RADILICE</v>
      </c>
      <c r="J20944">
        <f t="shared" si="1639"/>
        <v>32.661333333333332</v>
      </c>
      <c r="K20944" t="str">
        <f t="shared" si="1640"/>
        <v/>
      </c>
    </row>
    <row r="20945" spans="1:11" x14ac:dyDescent="0.25">
      <c r="A20945" t="s">
        <v>37759</v>
      </c>
      <c r="B20945" s="1" t="s">
        <v>37760</v>
      </c>
      <c r="C20945" t="s">
        <v>2116</v>
      </c>
      <c r="D20945" t="s">
        <v>9</v>
      </c>
      <c r="E20945">
        <v>1</v>
      </c>
      <c r="F20945">
        <v>2219.52</v>
      </c>
      <c r="G20945" t="str">
        <f t="shared" si="1637"/>
        <v>BLUEPRINTADT37249</v>
      </c>
      <c r="H20945" t="str">
        <f t="shared" si="1636"/>
        <v>9091905053</v>
      </c>
      <c r="I20945" t="str">
        <f t="shared" si="1638"/>
        <v>SENZOR RADILICE</v>
      </c>
      <c r="J20945">
        <f t="shared" si="1639"/>
        <v>18.495999999999999</v>
      </c>
      <c r="K20945" t="str">
        <f t="shared" si="1640"/>
        <v/>
      </c>
    </row>
    <row r="20946" spans="1:11" x14ac:dyDescent="0.25">
      <c r="A20946" t="s">
        <v>37761</v>
      </c>
      <c r="B20946" s="1" t="s">
        <v>37762</v>
      </c>
      <c r="C20946" t="s">
        <v>5310</v>
      </c>
      <c r="D20946" t="s">
        <v>9</v>
      </c>
      <c r="E20946">
        <v>1</v>
      </c>
      <c r="F20946">
        <v>16588.8</v>
      </c>
      <c r="G20946" t="str">
        <f t="shared" si="1637"/>
        <v>BLUEPRINTADT37250</v>
      </c>
      <c r="H20946" t="str">
        <f t="shared" si="1636"/>
        <v>1618.PF</v>
      </c>
      <c r="I20946" t="str">
        <f t="shared" si="1638"/>
        <v>EGR VENTIL</v>
      </c>
      <c r="J20946">
        <f t="shared" si="1639"/>
        <v>138.23999999999998</v>
      </c>
      <c r="K20946" t="str">
        <f t="shared" si="1640"/>
        <v/>
      </c>
    </row>
    <row r="20947" spans="1:11" x14ac:dyDescent="0.25">
      <c r="A20947" t="s">
        <v>37763</v>
      </c>
      <c r="B20947" s="1" t="s">
        <v>37764</v>
      </c>
      <c r="C20947" t="s">
        <v>2116</v>
      </c>
      <c r="D20947" t="s">
        <v>9</v>
      </c>
      <c r="E20947">
        <v>1</v>
      </c>
      <c r="F20947">
        <v>3016.96</v>
      </c>
      <c r="G20947" t="str">
        <f t="shared" si="1637"/>
        <v>BLUEPRINTADT37252</v>
      </c>
      <c r="H20947" t="str">
        <f t="shared" si="1636"/>
        <v>9091905005</v>
      </c>
      <c r="I20947" t="str">
        <f t="shared" si="1638"/>
        <v>SENZOR RADILICE</v>
      </c>
      <c r="J20947">
        <f t="shared" si="1639"/>
        <v>25.141333333333332</v>
      </c>
      <c r="K20947" t="str">
        <f t="shared" si="1640"/>
        <v/>
      </c>
    </row>
    <row r="20948" spans="1:11" x14ac:dyDescent="0.25">
      <c r="A20948" t="s">
        <v>37765</v>
      </c>
      <c r="B20948" s="1" t="s">
        <v>37766</v>
      </c>
      <c r="C20948" t="s">
        <v>5271</v>
      </c>
      <c r="D20948" t="s">
        <v>9</v>
      </c>
      <c r="E20948">
        <v>1</v>
      </c>
      <c r="F20948">
        <v>4209.92</v>
      </c>
      <c r="G20948" t="str">
        <f t="shared" si="1637"/>
        <v>BLUEPRINTADT37253</v>
      </c>
      <c r="H20948" t="str">
        <f t="shared" si="1636"/>
        <v>8941150010</v>
      </c>
      <c r="I20948" t="str">
        <f t="shared" si="1638"/>
        <v>SENZOR BROJA OBRTAJA</v>
      </c>
      <c r="J20948">
        <f t="shared" si="1639"/>
        <v>35.082666666666668</v>
      </c>
      <c r="K20948" t="str">
        <f t="shared" si="1640"/>
        <v/>
      </c>
    </row>
    <row r="20949" spans="1:11" x14ac:dyDescent="0.25">
      <c r="A20949" t="s">
        <v>37767</v>
      </c>
      <c r="B20949" s="1" t="s">
        <v>37768</v>
      </c>
      <c r="C20949" t="s">
        <v>2116</v>
      </c>
      <c r="D20949" t="s">
        <v>9</v>
      </c>
      <c r="E20949">
        <v>1</v>
      </c>
      <c r="F20949">
        <v>4209.92</v>
      </c>
      <c r="G20949" t="str">
        <f t="shared" si="1637"/>
        <v>BLUEPRINTADT37254</v>
      </c>
      <c r="H20949" t="str">
        <f t="shared" si="1636"/>
        <v>9091905050</v>
      </c>
      <c r="I20949" t="str">
        <f t="shared" si="1638"/>
        <v>SENZOR RADILICE</v>
      </c>
      <c r="J20949">
        <f t="shared" si="1639"/>
        <v>35.082666666666668</v>
      </c>
      <c r="K20949" t="str">
        <f t="shared" si="1640"/>
        <v/>
      </c>
    </row>
    <row r="20950" spans="1:11" x14ac:dyDescent="0.25">
      <c r="A20950" t="s">
        <v>37769</v>
      </c>
      <c r="B20950" s="1" t="s">
        <v>37770</v>
      </c>
      <c r="C20950" t="s">
        <v>12654</v>
      </c>
      <c r="D20950" t="s">
        <v>9</v>
      </c>
      <c r="E20950">
        <v>1</v>
      </c>
      <c r="F20950">
        <v>3130.88</v>
      </c>
      <c r="G20950" t="str">
        <f t="shared" si="1637"/>
        <v>BLUEPRINTADT37255</v>
      </c>
      <c r="H20950" t="str">
        <f t="shared" si="1636"/>
        <v>9091905061</v>
      </c>
      <c r="I20950" t="str">
        <f t="shared" si="1638"/>
        <v>SENZOR BREGASTE OSOVINE</v>
      </c>
      <c r="J20950">
        <f t="shared" si="1639"/>
        <v>26.090666666666667</v>
      </c>
      <c r="K20950" t="str">
        <f t="shared" si="1640"/>
        <v/>
      </c>
    </row>
    <row r="20951" spans="1:11" x14ac:dyDescent="0.25">
      <c r="A20951" t="s">
        <v>37771</v>
      </c>
      <c r="B20951" s="1" t="s">
        <v>37772</v>
      </c>
      <c r="C20951" t="s">
        <v>12654</v>
      </c>
      <c r="D20951" t="s">
        <v>9</v>
      </c>
      <c r="E20951">
        <v>1</v>
      </c>
      <c r="F20951">
        <v>5221.12</v>
      </c>
      <c r="G20951" t="str">
        <f t="shared" si="1637"/>
        <v>BLUEPRINTADT37256</v>
      </c>
      <c r="H20951" t="str">
        <f t="shared" si="1636"/>
        <v>9091905073</v>
      </c>
      <c r="I20951" t="str">
        <f t="shared" si="1638"/>
        <v>SENZOR BREGASTE OSOVINE</v>
      </c>
      <c r="J20951">
        <f t="shared" si="1639"/>
        <v>43.509333333333331</v>
      </c>
      <c r="K20951" t="str">
        <f t="shared" si="1640"/>
        <v/>
      </c>
    </row>
    <row r="20952" spans="1:11" x14ac:dyDescent="0.25">
      <c r="A20952" t="s">
        <v>37773</v>
      </c>
      <c r="B20952" s="1" t="s">
        <v>37774</v>
      </c>
      <c r="C20952" t="s">
        <v>37775</v>
      </c>
      <c r="D20952" t="s">
        <v>9</v>
      </c>
      <c r="E20952">
        <v>1</v>
      </c>
      <c r="F20952">
        <v>2135.04</v>
      </c>
      <c r="G20952" t="str">
        <f t="shared" si="1637"/>
        <v>BLUEPRINTADT37257</v>
      </c>
      <c r="H20952" t="str">
        <f t="shared" si="1636"/>
        <v>8945233030</v>
      </c>
      <c r="I20952" t="str">
        <f t="shared" si="1638"/>
        <v>SENZOR POLOŽAJA LEPTIRA GASA</v>
      </c>
      <c r="J20952">
        <f t="shared" si="1639"/>
        <v>17.791999999999998</v>
      </c>
      <c r="K20952" t="str">
        <f t="shared" si="1640"/>
        <v/>
      </c>
    </row>
    <row r="20953" spans="1:11" x14ac:dyDescent="0.25">
      <c r="A20953" t="s">
        <v>37776</v>
      </c>
      <c r="C20953" t="s">
        <v>2157</v>
      </c>
      <c r="D20953" t="s">
        <v>1117</v>
      </c>
      <c r="E20953">
        <v>1</v>
      </c>
      <c r="F20953">
        <v>4279.04</v>
      </c>
      <c r="G20953" t="str">
        <f t="shared" si="1637"/>
        <v>BLUEPRINTADT37301</v>
      </c>
      <c r="H20953" t="str">
        <f t="shared" si="1636"/>
        <v>ADT37301</v>
      </c>
      <c r="I20953" t="str">
        <f t="shared" si="1638"/>
        <v>SET ZUPČASTOG KAIŠA</v>
      </c>
      <c r="J20953">
        <f t="shared" si="1639"/>
        <v>35.658666666666669</v>
      </c>
      <c r="K20953" t="str">
        <f t="shared" si="1640"/>
        <v/>
      </c>
    </row>
    <row r="20954" spans="1:11" x14ac:dyDescent="0.25">
      <c r="A20954" t="s">
        <v>37777</v>
      </c>
      <c r="C20954" t="s">
        <v>2157</v>
      </c>
      <c r="D20954" t="s">
        <v>1117</v>
      </c>
      <c r="E20954">
        <v>1</v>
      </c>
      <c r="F20954">
        <v>7009.28</v>
      </c>
      <c r="G20954" t="str">
        <f t="shared" si="1637"/>
        <v>BLUEPRINTADT37302</v>
      </c>
      <c r="H20954" t="str">
        <f t="shared" si="1636"/>
        <v>ADT37302</v>
      </c>
      <c r="I20954" t="str">
        <f t="shared" si="1638"/>
        <v>SET ZUPČASTOG KAIŠA</v>
      </c>
      <c r="J20954">
        <f t="shared" si="1639"/>
        <v>58.410666666666664</v>
      </c>
      <c r="K20954" t="str">
        <f t="shared" si="1640"/>
        <v/>
      </c>
    </row>
    <row r="20955" spans="1:11" x14ac:dyDescent="0.25">
      <c r="A20955" t="s">
        <v>37778</v>
      </c>
      <c r="C20955" t="s">
        <v>2157</v>
      </c>
      <c r="D20955" t="s">
        <v>1117</v>
      </c>
      <c r="E20955">
        <v>1</v>
      </c>
      <c r="F20955">
        <v>2709.76</v>
      </c>
      <c r="G20955" t="str">
        <f t="shared" si="1637"/>
        <v>BLUEPRINTADT37303</v>
      </c>
      <c r="H20955" t="str">
        <f t="shared" si="1636"/>
        <v>ADT37303</v>
      </c>
      <c r="I20955" t="str">
        <f t="shared" si="1638"/>
        <v>SET ZUPČASTOG KAIŠA</v>
      </c>
      <c r="J20955">
        <f t="shared" si="1639"/>
        <v>22.581333333333337</v>
      </c>
      <c r="K20955" t="str">
        <f t="shared" si="1640"/>
        <v/>
      </c>
    </row>
    <row r="20956" spans="1:11" x14ac:dyDescent="0.25">
      <c r="A20956" t="s">
        <v>37779</v>
      </c>
      <c r="C20956" t="s">
        <v>2157</v>
      </c>
      <c r="D20956" t="s">
        <v>1117</v>
      </c>
      <c r="E20956">
        <v>1</v>
      </c>
      <c r="F20956">
        <v>4011.52</v>
      </c>
      <c r="G20956" t="str">
        <f t="shared" si="1637"/>
        <v>BLUEPRINTADT37304</v>
      </c>
      <c r="H20956" t="str">
        <f t="shared" si="1636"/>
        <v>ADT37304</v>
      </c>
      <c r="I20956" t="str">
        <f t="shared" si="1638"/>
        <v>SET ZUPČASTOG KAIŠA</v>
      </c>
      <c r="J20956">
        <f t="shared" si="1639"/>
        <v>33.429333333333332</v>
      </c>
      <c r="K20956" t="str">
        <f t="shared" si="1640"/>
        <v/>
      </c>
    </row>
    <row r="20957" spans="1:11" x14ac:dyDescent="0.25">
      <c r="A20957" t="s">
        <v>37780</v>
      </c>
      <c r="C20957" t="s">
        <v>2157</v>
      </c>
      <c r="D20957" t="s">
        <v>1117</v>
      </c>
      <c r="E20957">
        <v>1</v>
      </c>
      <c r="F20957">
        <v>2641.92</v>
      </c>
      <c r="G20957" t="str">
        <f t="shared" si="1637"/>
        <v>BLUEPRINTADT37305</v>
      </c>
      <c r="H20957" t="str">
        <f t="shared" si="1636"/>
        <v>ADT37305</v>
      </c>
      <c r="I20957" t="str">
        <f t="shared" si="1638"/>
        <v>SET ZUPČASTOG KAIŠA</v>
      </c>
      <c r="J20957">
        <f t="shared" si="1639"/>
        <v>22.016000000000002</v>
      </c>
      <c r="K20957" t="str">
        <f t="shared" si="1640"/>
        <v/>
      </c>
    </row>
    <row r="20958" spans="1:11" x14ac:dyDescent="0.25">
      <c r="A20958" t="s">
        <v>37781</v>
      </c>
      <c r="C20958" t="s">
        <v>2157</v>
      </c>
      <c r="D20958" t="s">
        <v>1117</v>
      </c>
      <c r="E20958">
        <v>1</v>
      </c>
      <c r="F20958">
        <v>5603.84</v>
      </c>
      <c r="G20958" t="str">
        <f t="shared" si="1637"/>
        <v>BLUEPRINTADT37306</v>
      </c>
      <c r="H20958" t="str">
        <f t="shared" si="1636"/>
        <v>ADT37306</v>
      </c>
      <c r="I20958" t="str">
        <f t="shared" si="1638"/>
        <v>SET ZUPČASTOG KAIŠA</v>
      </c>
      <c r="J20958">
        <f t="shared" si="1639"/>
        <v>46.698666666666668</v>
      </c>
      <c r="K20958" t="str">
        <f t="shared" si="1640"/>
        <v/>
      </c>
    </row>
    <row r="20959" spans="1:11" x14ac:dyDescent="0.25">
      <c r="A20959" t="s">
        <v>37782</v>
      </c>
      <c r="C20959" t="s">
        <v>2157</v>
      </c>
      <c r="D20959" t="s">
        <v>1117</v>
      </c>
      <c r="E20959">
        <v>1</v>
      </c>
      <c r="F20959">
        <v>5267.2</v>
      </c>
      <c r="G20959" t="str">
        <f t="shared" si="1637"/>
        <v>BLUEPRINTADT37307</v>
      </c>
      <c r="H20959" t="str">
        <f t="shared" si="1636"/>
        <v>ADT37307</v>
      </c>
      <c r="I20959" t="str">
        <f t="shared" si="1638"/>
        <v>SET ZUPČASTOG KAIŠA</v>
      </c>
      <c r="J20959">
        <f t="shared" si="1639"/>
        <v>43.893333333333331</v>
      </c>
      <c r="K20959" t="str">
        <f t="shared" si="1640"/>
        <v/>
      </c>
    </row>
    <row r="20960" spans="1:11" x14ac:dyDescent="0.25">
      <c r="A20960" t="s">
        <v>37783</v>
      </c>
      <c r="C20960" t="s">
        <v>2157</v>
      </c>
      <c r="D20960" t="s">
        <v>1117</v>
      </c>
      <c r="E20960">
        <v>1</v>
      </c>
      <c r="F20960">
        <v>4005.12</v>
      </c>
      <c r="G20960" t="str">
        <f t="shared" si="1637"/>
        <v>BLUEPRINTADT37308</v>
      </c>
      <c r="H20960" t="str">
        <f t="shared" si="1636"/>
        <v>ADT37308</v>
      </c>
      <c r="I20960" t="str">
        <f t="shared" si="1638"/>
        <v>SET ZUPČASTOG KAIŠA</v>
      </c>
      <c r="J20960">
        <f t="shared" si="1639"/>
        <v>33.375999999999998</v>
      </c>
      <c r="K20960" t="str">
        <f t="shared" si="1640"/>
        <v/>
      </c>
    </row>
    <row r="20961" spans="1:11" x14ac:dyDescent="0.25">
      <c r="A20961" t="s">
        <v>37784</v>
      </c>
      <c r="C20961" t="s">
        <v>2157</v>
      </c>
      <c r="D20961" t="s">
        <v>1117</v>
      </c>
      <c r="E20961">
        <v>1</v>
      </c>
      <c r="F20961">
        <v>5166.08</v>
      </c>
      <c r="G20961" t="str">
        <f t="shared" si="1637"/>
        <v>BLUEPRINTADT37309</v>
      </c>
      <c r="H20961" t="str">
        <f t="shared" si="1636"/>
        <v>ADT37309</v>
      </c>
      <c r="I20961" t="str">
        <f t="shared" si="1638"/>
        <v>SET ZUPČASTOG KAIŠA</v>
      </c>
      <c r="J20961">
        <f t="shared" si="1639"/>
        <v>43.050666666666665</v>
      </c>
      <c r="K20961" t="str">
        <f t="shared" si="1640"/>
        <v/>
      </c>
    </row>
    <row r="20962" spans="1:11" x14ac:dyDescent="0.25">
      <c r="A20962" t="s">
        <v>37785</v>
      </c>
      <c r="C20962" t="s">
        <v>2157</v>
      </c>
      <c r="D20962" t="s">
        <v>1117</v>
      </c>
      <c r="E20962">
        <v>1</v>
      </c>
      <c r="F20962">
        <v>4673.28</v>
      </c>
      <c r="G20962" t="str">
        <f t="shared" si="1637"/>
        <v>BLUEPRINTADT37310</v>
      </c>
      <c r="H20962" t="str">
        <f t="shared" si="1636"/>
        <v>ADT37310</v>
      </c>
      <c r="I20962" t="str">
        <f t="shared" si="1638"/>
        <v>SET ZUPČASTOG KAIŠA</v>
      </c>
      <c r="J20962">
        <f t="shared" si="1639"/>
        <v>38.943999999999996</v>
      </c>
      <c r="K20962" t="str">
        <f t="shared" si="1640"/>
        <v/>
      </c>
    </row>
    <row r="20963" spans="1:11" x14ac:dyDescent="0.25">
      <c r="A20963" t="s">
        <v>37786</v>
      </c>
      <c r="C20963" t="s">
        <v>2157</v>
      </c>
      <c r="D20963" t="s">
        <v>1117</v>
      </c>
      <c r="E20963">
        <v>1</v>
      </c>
      <c r="F20963">
        <v>5324.8</v>
      </c>
      <c r="G20963" t="str">
        <f t="shared" si="1637"/>
        <v>BLUEPRINTADT37311</v>
      </c>
      <c r="H20963" t="str">
        <f t="shared" si="1636"/>
        <v>ADT37311</v>
      </c>
      <c r="I20963" t="str">
        <f t="shared" si="1638"/>
        <v>SET ZUPČASTOG KAIŠA</v>
      </c>
      <c r="J20963">
        <f t="shared" si="1639"/>
        <v>44.373333333333335</v>
      </c>
      <c r="K20963" t="str">
        <f t="shared" si="1640"/>
        <v/>
      </c>
    </row>
    <row r="20964" spans="1:11" x14ac:dyDescent="0.25">
      <c r="A20964" t="s">
        <v>37787</v>
      </c>
      <c r="C20964" t="s">
        <v>2157</v>
      </c>
      <c r="D20964" t="s">
        <v>1117</v>
      </c>
      <c r="E20964">
        <v>1</v>
      </c>
      <c r="F20964">
        <v>4556.8</v>
      </c>
      <c r="G20964" t="str">
        <f t="shared" si="1637"/>
        <v>BLUEPRINTADT37312</v>
      </c>
      <c r="H20964" t="str">
        <f t="shared" si="1636"/>
        <v>ADT37312</v>
      </c>
      <c r="I20964" t="str">
        <f t="shared" si="1638"/>
        <v>SET ZUPČASTOG KAIŠA</v>
      </c>
      <c r="J20964">
        <f t="shared" si="1639"/>
        <v>37.973333333333336</v>
      </c>
      <c r="K20964" t="str">
        <f t="shared" si="1640"/>
        <v/>
      </c>
    </row>
    <row r="20965" spans="1:11" x14ac:dyDescent="0.25">
      <c r="A20965" t="s">
        <v>37788</v>
      </c>
      <c r="C20965" t="s">
        <v>2157</v>
      </c>
      <c r="D20965" t="s">
        <v>1117</v>
      </c>
      <c r="E20965">
        <v>1</v>
      </c>
      <c r="F20965">
        <v>5766.4</v>
      </c>
      <c r="G20965" t="str">
        <f t="shared" si="1637"/>
        <v>BLUEPRINTADT37313</v>
      </c>
      <c r="H20965" t="str">
        <f t="shared" si="1636"/>
        <v>ADT37313</v>
      </c>
      <c r="I20965" t="str">
        <f t="shared" si="1638"/>
        <v>SET ZUPČASTOG KAIŠA</v>
      </c>
      <c r="J20965">
        <f t="shared" si="1639"/>
        <v>48.053333333333327</v>
      </c>
      <c r="K20965" t="str">
        <f t="shared" si="1640"/>
        <v/>
      </c>
    </row>
    <row r="20966" spans="1:11" x14ac:dyDescent="0.25">
      <c r="A20966" t="s">
        <v>37789</v>
      </c>
      <c r="C20966" t="s">
        <v>2157</v>
      </c>
      <c r="D20966" t="s">
        <v>1117</v>
      </c>
      <c r="E20966">
        <v>1</v>
      </c>
      <c r="F20966">
        <v>11333.12</v>
      </c>
      <c r="G20966" t="str">
        <f t="shared" si="1637"/>
        <v>BLUEPRINTADT37314</v>
      </c>
      <c r="H20966" t="str">
        <f t="shared" si="1636"/>
        <v>ADT37314</v>
      </c>
      <c r="I20966" t="str">
        <f t="shared" si="1638"/>
        <v>SET ZUPČASTOG KAIŠA</v>
      </c>
      <c r="J20966">
        <f t="shared" si="1639"/>
        <v>94.442666666666668</v>
      </c>
      <c r="K20966" t="str">
        <f t="shared" si="1640"/>
        <v/>
      </c>
    </row>
    <row r="20967" spans="1:11" x14ac:dyDescent="0.25">
      <c r="A20967" t="s">
        <v>37790</v>
      </c>
      <c r="C20967" t="s">
        <v>2157</v>
      </c>
      <c r="D20967" t="s">
        <v>1117</v>
      </c>
      <c r="E20967">
        <v>1</v>
      </c>
      <c r="F20967">
        <v>4814.08</v>
      </c>
      <c r="G20967" t="str">
        <f t="shared" si="1637"/>
        <v>BLUEPRINTADT37315</v>
      </c>
      <c r="H20967" t="str">
        <f t="shared" si="1636"/>
        <v>ADT37315</v>
      </c>
      <c r="I20967" t="str">
        <f t="shared" si="1638"/>
        <v>SET ZUPČASTOG KAIŠA</v>
      </c>
      <c r="J20967">
        <f t="shared" si="1639"/>
        <v>40.117333333333335</v>
      </c>
      <c r="K20967" t="str">
        <f t="shared" si="1640"/>
        <v/>
      </c>
    </row>
    <row r="20968" spans="1:11" x14ac:dyDescent="0.25">
      <c r="A20968" t="s">
        <v>37791</v>
      </c>
      <c r="C20968" t="s">
        <v>2157</v>
      </c>
      <c r="D20968" t="s">
        <v>1117</v>
      </c>
      <c r="E20968">
        <v>1</v>
      </c>
      <c r="F20968">
        <v>4303.3599999999997</v>
      </c>
      <c r="G20968" t="str">
        <f t="shared" si="1637"/>
        <v>BLUEPRINTADT37316</v>
      </c>
      <c r="H20968" t="str">
        <f t="shared" si="1636"/>
        <v>ADT37316</v>
      </c>
      <c r="I20968" t="str">
        <f t="shared" si="1638"/>
        <v>SET ZUPČASTOG KAIŠA</v>
      </c>
      <c r="J20968">
        <f t="shared" si="1639"/>
        <v>35.861333333333327</v>
      </c>
      <c r="K20968" t="str">
        <f t="shared" si="1640"/>
        <v/>
      </c>
    </row>
    <row r="20969" spans="1:11" x14ac:dyDescent="0.25">
      <c r="A20969" t="s">
        <v>37792</v>
      </c>
      <c r="C20969" t="s">
        <v>2157</v>
      </c>
      <c r="D20969" t="s">
        <v>1117</v>
      </c>
      <c r="E20969">
        <v>1</v>
      </c>
      <c r="F20969">
        <v>9637.1200000000008</v>
      </c>
      <c r="G20969" t="str">
        <f t="shared" si="1637"/>
        <v>BLUEPRINTADT37317</v>
      </c>
      <c r="H20969" t="str">
        <f t="shared" si="1636"/>
        <v>ADT37317</v>
      </c>
      <c r="I20969" t="str">
        <f t="shared" si="1638"/>
        <v>SET ZUPČASTOG KAIŠA</v>
      </c>
      <c r="J20969">
        <f t="shared" si="1639"/>
        <v>80.309333333333342</v>
      </c>
      <c r="K20969" t="str">
        <f t="shared" si="1640"/>
        <v/>
      </c>
    </row>
    <row r="20970" spans="1:11" x14ac:dyDescent="0.25">
      <c r="A20970" t="s">
        <v>37793</v>
      </c>
      <c r="C20970" t="s">
        <v>2157</v>
      </c>
      <c r="D20970" t="s">
        <v>1117</v>
      </c>
      <c r="E20970">
        <v>1</v>
      </c>
      <c r="F20970">
        <v>3837.44</v>
      </c>
      <c r="G20970" t="str">
        <f t="shared" si="1637"/>
        <v>BLUEPRINTADT37318</v>
      </c>
      <c r="H20970" t="str">
        <f t="shared" si="1636"/>
        <v>ADT37318</v>
      </c>
      <c r="I20970" t="str">
        <f t="shared" si="1638"/>
        <v>SET ZUPČASTOG KAIŠA</v>
      </c>
      <c r="J20970">
        <f t="shared" si="1639"/>
        <v>31.978666666666665</v>
      </c>
      <c r="K20970" t="str">
        <f t="shared" si="1640"/>
        <v/>
      </c>
    </row>
    <row r="20971" spans="1:11" x14ac:dyDescent="0.25">
      <c r="A20971" t="s">
        <v>37794</v>
      </c>
      <c r="C20971" t="s">
        <v>2157</v>
      </c>
      <c r="D20971" t="s">
        <v>1117</v>
      </c>
      <c r="E20971">
        <v>1</v>
      </c>
      <c r="F20971">
        <v>9288.9599999999991</v>
      </c>
      <c r="G20971" t="str">
        <f t="shared" si="1637"/>
        <v>BLUEPRINTADT37319</v>
      </c>
      <c r="H20971" t="str">
        <f t="shared" si="1636"/>
        <v>ADT37319</v>
      </c>
      <c r="I20971" t="str">
        <f t="shared" si="1638"/>
        <v>SET ZUPČASTOG KAIŠA</v>
      </c>
      <c r="J20971">
        <f t="shared" si="1639"/>
        <v>77.407999999999987</v>
      </c>
      <c r="K20971" t="str">
        <f t="shared" si="1640"/>
        <v/>
      </c>
    </row>
    <row r="20972" spans="1:11" x14ac:dyDescent="0.25">
      <c r="A20972" t="s">
        <v>37795</v>
      </c>
      <c r="C20972" t="s">
        <v>2157</v>
      </c>
      <c r="D20972" t="s">
        <v>1117</v>
      </c>
      <c r="E20972">
        <v>1</v>
      </c>
      <c r="F20972">
        <v>4490.24</v>
      </c>
      <c r="G20972" t="str">
        <f t="shared" si="1637"/>
        <v>BLUEPRINTADT37320</v>
      </c>
      <c r="H20972" t="str">
        <f t="shared" si="1636"/>
        <v>ADT37320</v>
      </c>
      <c r="I20972" t="str">
        <f t="shared" si="1638"/>
        <v>SET ZUPČASTOG KAIŠA</v>
      </c>
      <c r="J20972">
        <f t="shared" si="1639"/>
        <v>37.418666666666667</v>
      </c>
      <c r="K20972" t="str">
        <f t="shared" si="1640"/>
        <v/>
      </c>
    </row>
    <row r="20973" spans="1:11" x14ac:dyDescent="0.25">
      <c r="A20973" t="s">
        <v>37796</v>
      </c>
      <c r="C20973" t="s">
        <v>2157</v>
      </c>
      <c r="D20973" t="s">
        <v>1117</v>
      </c>
      <c r="E20973">
        <v>1</v>
      </c>
      <c r="F20973">
        <v>10190.08</v>
      </c>
      <c r="G20973" t="str">
        <f t="shared" si="1637"/>
        <v>BLUEPRINTADT37321</v>
      </c>
      <c r="H20973" t="str">
        <f t="shared" ref="H20973:H21036" si="1641">IF(AND(B20973&lt;&gt;"", B20973&lt;&gt;"-"),SUBSTITUTE(SUBSTITUTE(B20973,"-","")," ",""),A20973)</f>
        <v>ADT37321</v>
      </c>
      <c r="I20973" t="str">
        <f t="shared" si="1638"/>
        <v>SET ZUPČASTOG KAIŠA</v>
      </c>
      <c r="J20973">
        <f t="shared" si="1639"/>
        <v>84.917333333333332</v>
      </c>
      <c r="K20973" t="str">
        <f t="shared" si="1640"/>
        <v/>
      </c>
    </row>
    <row r="20974" spans="1:11" x14ac:dyDescent="0.25">
      <c r="A20974" t="s">
        <v>37797</v>
      </c>
      <c r="C20974" t="s">
        <v>2157</v>
      </c>
      <c r="D20974" t="s">
        <v>1117</v>
      </c>
      <c r="E20974">
        <v>1</v>
      </c>
      <c r="F20974">
        <v>7754.24</v>
      </c>
      <c r="G20974" t="str">
        <f t="shared" si="1637"/>
        <v>BLUEPRINTADT37322</v>
      </c>
      <c r="H20974" t="str">
        <f t="shared" si="1641"/>
        <v>ADT37322</v>
      </c>
      <c r="I20974" t="str">
        <f t="shared" si="1638"/>
        <v>SET ZUPČASTOG KAIŠA</v>
      </c>
      <c r="J20974">
        <f t="shared" si="1639"/>
        <v>64.61866666666667</v>
      </c>
      <c r="K20974" t="str">
        <f t="shared" si="1640"/>
        <v/>
      </c>
    </row>
    <row r="20975" spans="1:11" x14ac:dyDescent="0.25">
      <c r="A20975" t="s">
        <v>37798</v>
      </c>
      <c r="C20975" t="s">
        <v>2157</v>
      </c>
      <c r="D20975" t="s">
        <v>1117</v>
      </c>
      <c r="E20975">
        <v>1</v>
      </c>
      <c r="F20975">
        <v>7671.04</v>
      </c>
      <c r="G20975" t="str">
        <f t="shared" si="1637"/>
        <v>BLUEPRINTADT37323</v>
      </c>
      <c r="H20975" t="str">
        <f t="shared" si="1641"/>
        <v>ADT37323</v>
      </c>
      <c r="I20975" t="str">
        <f t="shared" si="1638"/>
        <v>SET ZUPČASTOG KAIŠA</v>
      </c>
      <c r="J20975">
        <f t="shared" si="1639"/>
        <v>63.925333333333334</v>
      </c>
      <c r="K20975" t="str">
        <f t="shared" si="1640"/>
        <v/>
      </c>
    </row>
    <row r="20976" spans="1:11" x14ac:dyDescent="0.25">
      <c r="A20976" t="s">
        <v>37799</v>
      </c>
      <c r="C20976" t="s">
        <v>2157</v>
      </c>
      <c r="D20976" t="s">
        <v>1117</v>
      </c>
      <c r="E20976">
        <v>1</v>
      </c>
      <c r="F20976">
        <v>7645.44</v>
      </c>
      <c r="G20976" t="str">
        <f t="shared" si="1637"/>
        <v>BLUEPRINTADT37325</v>
      </c>
      <c r="H20976" t="str">
        <f t="shared" si="1641"/>
        <v>ADT37325</v>
      </c>
      <c r="I20976" t="str">
        <f t="shared" si="1638"/>
        <v>SET ZUPČASTOG KAIŠA</v>
      </c>
      <c r="J20976">
        <f t="shared" si="1639"/>
        <v>63.711999999999996</v>
      </c>
      <c r="K20976" t="str">
        <f t="shared" si="1640"/>
        <v/>
      </c>
    </row>
    <row r="20977" spans="1:11" x14ac:dyDescent="0.25">
      <c r="A20977" t="s">
        <v>37800</v>
      </c>
      <c r="C20977" t="s">
        <v>2157</v>
      </c>
      <c r="D20977" t="s">
        <v>1117</v>
      </c>
      <c r="E20977">
        <v>1</v>
      </c>
      <c r="F20977">
        <v>15644.16</v>
      </c>
      <c r="G20977" t="str">
        <f t="shared" si="1637"/>
        <v>BLUEPRINTADT37326</v>
      </c>
      <c r="H20977" t="str">
        <f t="shared" si="1641"/>
        <v>ADT37326</v>
      </c>
      <c r="I20977" t="str">
        <f t="shared" si="1638"/>
        <v>SET ZUPČASTOG KAIŠA</v>
      </c>
      <c r="J20977">
        <f t="shared" si="1639"/>
        <v>130.36799999999999</v>
      </c>
      <c r="K20977" t="str">
        <f t="shared" si="1640"/>
        <v/>
      </c>
    </row>
    <row r="20978" spans="1:11" x14ac:dyDescent="0.25">
      <c r="A20978" t="s">
        <v>37801</v>
      </c>
      <c r="C20978" t="s">
        <v>2157</v>
      </c>
      <c r="D20978" t="s">
        <v>1117</v>
      </c>
      <c r="E20978">
        <v>1</v>
      </c>
      <c r="F20978">
        <v>4308.4799999999996</v>
      </c>
      <c r="G20978" t="str">
        <f t="shared" si="1637"/>
        <v>BLUEPRINTADT37327</v>
      </c>
      <c r="H20978" t="str">
        <f t="shared" si="1641"/>
        <v>ADT37327</v>
      </c>
      <c r="I20978" t="str">
        <f t="shared" si="1638"/>
        <v>SET ZUPČASTOG KAIŠA</v>
      </c>
      <c r="J20978">
        <f t="shared" si="1639"/>
        <v>35.903999999999996</v>
      </c>
      <c r="K20978" t="str">
        <f t="shared" si="1640"/>
        <v/>
      </c>
    </row>
    <row r="20979" spans="1:11" x14ac:dyDescent="0.25">
      <c r="A20979" t="s">
        <v>37802</v>
      </c>
      <c r="C20979" t="s">
        <v>2157</v>
      </c>
      <c r="D20979" t="s">
        <v>1117</v>
      </c>
      <c r="E20979">
        <v>1</v>
      </c>
      <c r="F20979">
        <v>12207.36</v>
      </c>
      <c r="G20979" t="str">
        <f t="shared" si="1637"/>
        <v>BLUEPRINTADT37329C</v>
      </c>
      <c r="H20979" t="str">
        <f t="shared" si="1641"/>
        <v>ADT37329C</v>
      </c>
      <c r="I20979" t="str">
        <f t="shared" si="1638"/>
        <v>SET ZUPČASTOG KAIŠA</v>
      </c>
      <c r="J20979">
        <f t="shared" si="1639"/>
        <v>101.72800000000001</v>
      </c>
      <c r="K20979" t="str">
        <f t="shared" si="1640"/>
        <v/>
      </c>
    </row>
    <row r="20980" spans="1:11" x14ac:dyDescent="0.25">
      <c r="A20980" t="s">
        <v>37803</v>
      </c>
      <c r="C20980" t="s">
        <v>2157</v>
      </c>
      <c r="D20980" t="s">
        <v>1117</v>
      </c>
      <c r="E20980">
        <v>1</v>
      </c>
      <c r="F20980">
        <v>9900.7999999999993</v>
      </c>
      <c r="G20980" t="str">
        <f t="shared" si="1637"/>
        <v>BLUEPRINTADT37331</v>
      </c>
      <c r="H20980" t="str">
        <f t="shared" si="1641"/>
        <v>ADT37331</v>
      </c>
      <c r="I20980" t="str">
        <f t="shared" si="1638"/>
        <v>SET ZUPČASTOG KAIŠA</v>
      </c>
      <c r="J20980">
        <f t="shared" si="1639"/>
        <v>82.506666666666661</v>
      </c>
      <c r="K20980" t="str">
        <f t="shared" si="1640"/>
        <v/>
      </c>
    </row>
    <row r="20981" spans="1:11" x14ac:dyDescent="0.25">
      <c r="A20981" t="s">
        <v>37804</v>
      </c>
      <c r="C20981" t="s">
        <v>2157</v>
      </c>
      <c r="D20981" t="s">
        <v>1117</v>
      </c>
      <c r="E20981">
        <v>1</v>
      </c>
      <c r="F20981">
        <v>8775.68</v>
      </c>
      <c r="G20981" t="str">
        <f t="shared" si="1637"/>
        <v>BLUEPRINTADT37333</v>
      </c>
      <c r="H20981" t="str">
        <f t="shared" si="1641"/>
        <v>ADT37333</v>
      </c>
      <c r="I20981" t="str">
        <f t="shared" si="1638"/>
        <v>SET ZUPČASTOG KAIŠA</v>
      </c>
      <c r="J20981">
        <f t="shared" si="1639"/>
        <v>73.13066666666667</v>
      </c>
      <c r="K20981" t="str">
        <f t="shared" si="1640"/>
        <v/>
      </c>
    </row>
    <row r="20982" spans="1:11" x14ac:dyDescent="0.25">
      <c r="A20982" t="s">
        <v>37805</v>
      </c>
      <c r="C20982" t="s">
        <v>2157</v>
      </c>
      <c r="D20982" t="s">
        <v>1117</v>
      </c>
      <c r="E20982">
        <v>1</v>
      </c>
      <c r="F20982">
        <v>12149.76</v>
      </c>
      <c r="G20982" t="str">
        <f t="shared" si="1637"/>
        <v>BLUEPRINTADT37334</v>
      </c>
      <c r="H20982" t="str">
        <f t="shared" si="1641"/>
        <v>ADT37334</v>
      </c>
      <c r="I20982" t="str">
        <f t="shared" si="1638"/>
        <v>SET ZUPČASTOG KAIŠA</v>
      </c>
      <c r="J20982">
        <f t="shared" si="1639"/>
        <v>101.248</v>
      </c>
      <c r="K20982" t="str">
        <f t="shared" si="1640"/>
        <v/>
      </c>
    </row>
    <row r="20983" spans="1:11" x14ac:dyDescent="0.25">
      <c r="A20983" t="s">
        <v>37806</v>
      </c>
      <c r="B20983" s="1" t="s">
        <v>37807</v>
      </c>
      <c r="C20983" t="s">
        <v>4919</v>
      </c>
      <c r="D20983" t="s">
        <v>9</v>
      </c>
      <c r="E20983">
        <v>1</v>
      </c>
      <c r="F20983">
        <v>4404.4799999999996</v>
      </c>
      <c r="G20983" t="str">
        <f t="shared" si="1637"/>
        <v>BLUEPRINTADT37348</v>
      </c>
      <c r="H20983" t="str">
        <f t="shared" si="1641"/>
        <v>079109229</v>
      </c>
      <c r="I20983" t="str">
        <f t="shared" si="1638"/>
        <v>LANAC MOTORA</v>
      </c>
      <c r="J20983">
        <f t="shared" si="1639"/>
        <v>36.703999999999994</v>
      </c>
      <c r="K20983" t="str">
        <f t="shared" si="1640"/>
        <v/>
      </c>
    </row>
    <row r="20984" spans="1:11" x14ac:dyDescent="0.25">
      <c r="A20984" t="s">
        <v>37808</v>
      </c>
      <c r="B20984" s="1" t="s">
        <v>37809</v>
      </c>
      <c r="C20984" t="s">
        <v>4919</v>
      </c>
      <c r="D20984" t="s">
        <v>9</v>
      </c>
      <c r="E20984">
        <v>1</v>
      </c>
      <c r="F20984">
        <v>3678.72</v>
      </c>
      <c r="G20984" t="str">
        <f t="shared" si="1637"/>
        <v>BLUEPRINTADT37350</v>
      </c>
      <c r="H20984" t="str">
        <f t="shared" si="1641"/>
        <v>0816.K3</v>
      </c>
      <c r="I20984" t="str">
        <f t="shared" si="1638"/>
        <v>LANAC MOTORA</v>
      </c>
      <c r="J20984">
        <f t="shared" si="1639"/>
        <v>30.655999999999999</v>
      </c>
      <c r="K20984" t="str">
        <f t="shared" si="1640"/>
        <v/>
      </c>
    </row>
    <row r="20985" spans="1:11" x14ac:dyDescent="0.25">
      <c r="A20985" t="s">
        <v>37810</v>
      </c>
      <c r="B20985" s="1" t="s">
        <v>37811</v>
      </c>
      <c r="C20985" t="s">
        <v>22089</v>
      </c>
      <c r="D20985" t="s">
        <v>1117</v>
      </c>
      <c r="E20985">
        <v>1</v>
      </c>
      <c r="F20985">
        <v>12019.2</v>
      </c>
      <c r="G20985" t="str">
        <f t="shared" si="1637"/>
        <v>BLUEPRINTADT373501</v>
      </c>
      <c r="H20985" t="str">
        <f t="shared" si="1641"/>
        <v>1350622030</v>
      </c>
      <c r="I20985" t="str">
        <f t="shared" si="1638"/>
        <v>KOMPLET POGONSKOG LANCA</v>
      </c>
      <c r="J20985">
        <f t="shared" si="1639"/>
        <v>100.16000000000001</v>
      </c>
      <c r="K20985" t="str">
        <f t="shared" si="1640"/>
        <v/>
      </c>
    </row>
    <row r="20986" spans="1:11" x14ac:dyDescent="0.25">
      <c r="A20986" t="s">
        <v>37812</v>
      </c>
      <c r="B20986" s="1" t="s">
        <v>37811</v>
      </c>
      <c r="C20986" t="s">
        <v>22089</v>
      </c>
      <c r="D20986" t="s">
        <v>1117</v>
      </c>
      <c r="E20986">
        <v>1</v>
      </c>
      <c r="F20986">
        <v>43527.68</v>
      </c>
      <c r="G20986" t="str">
        <f t="shared" si="1637"/>
        <v>BLUEPRINTADT373502</v>
      </c>
      <c r="H20986" t="str">
        <f t="shared" si="1641"/>
        <v>1350622030</v>
      </c>
      <c r="I20986" t="str">
        <f t="shared" si="1638"/>
        <v>KOMPLET POGONSKOG LANCA</v>
      </c>
      <c r="J20986">
        <f t="shared" si="1639"/>
        <v>362.73066666666665</v>
      </c>
      <c r="K20986" t="str">
        <f t="shared" si="1640"/>
        <v/>
      </c>
    </row>
    <row r="20987" spans="1:11" x14ac:dyDescent="0.25">
      <c r="A20987" t="s">
        <v>37813</v>
      </c>
      <c r="B20987" s="1" t="s">
        <v>37814</v>
      </c>
      <c r="C20987" t="s">
        <v>22089</v>
      </c>
      <c r="D20987" t="s">
        <v>1117</v>
      </c>
      <c r="E20987">
        <v>1</v>
      </c>
      <c r="F20987">
        <v>13308.16</v>
      </c>
      <c r="G20987" t="str">
        <f t="shared" si="1637"/>
        <v>BLUEPRINTADT373503</v>
      </c>
      <c r="H20987" t="str">
        <f t="shared" si="1641"/>
        <v>1350688600</v>
      </c>
      <c r="I20987" t="str">
        <f t="shared" si="1638"/>
        <v>KOMPLET POGONSKOG LANCA</v>
      </c>
      <c r="J20987">
        <f t="shared" si="1639"/>
        <v>110.90133333333333</v>
      </c>
      <c r="K20987" t="str">
        <f t="shared" si="1640"/>
        <v/>
      </c>
    </row>
    <row r="20988" spans="1:11" x14ac:dyDescent="0.25">
      <c r="A20988" t="s">
        <v>37815</v>
      </c>
      <c r="B20988" s="1" t="s">
        <v>37816</v>
      </c>
      <c r="C20988" t="s">
        <v>22089</v>
      </c>
      <c r="D20988" t="s">
        <v>1117</v>
      </c>
      <c r="E20988">
        <v>1</v>
      </c>
      <c r="F20988">
        <v>36299.519999999997</v>
      </c>
      <c r="G20988" t="str">
        <f t="shared" si="1637"/>
        <v>BLUEPRINTADT373504</v>
      </c>
      <c r="H20988" t="str">
        <f t="shared" si="1641"/>
        <v>1305022012</v>
      </c>
      <c r="I20988" t="str">
        <f t="shared" si="1638"/>
        <v>KOMPLET POGONSKOG LANCA</v>
      </c>
      <c r="J20988">
        <f t="shared" si="1639"/>
        <v>302.49599999999998</v>
      </c>
      <c r="K20988" t="str">
        <f t="shared" si="1640"/>
        <v/>
      </c>
    </row>
    <row r="20989" spans="1:11" x14ac:dyDescent="0.25">
      <c r="A20989" t="s">
        <v>37817</v>
      </c>
      <c r="B20989" s="1" t="s">
        <v>37818</v>
      </c>
      <c r="C20989" t="s">
        <v>22089</v>
      </c>
      <c r="D20989" t="s">
        <v>1117</v>
      </c>
      <c r="E20989">
        <v>1</v>
      </c>
      <c r="F20989">
        <v>10832.64</v>
      </c>
      <c r="G20989" t="str">
        <f t="shared" si="1637"/>
        <v>BLUEPRINTADT373505C</v>
      </c>
      <c r="H20989" t="str">
        <f t="shared" si="1641"/>
        <v>1350623010</v>
      </c>
      <c r="I20989" t="str">
        <f t="shared" si="1638"/>
        <v>KOMPLET POGONSKOG LANCA</v>
      </c>
      <c r="J20989">
        <f t="shared" si="1639"/>
        <v>90.271999999999991</v>
      </c>
      <c r="K20989" t="str">
        <f t="shared" si="1640"/>
        <v/>
      </c>
    </row>
    <row r="20990" spans="1:11" x14ac:dyDescent="0.25">
      <c r="A20990" t="s">
        <v>37819</v>
      </c>
      <c r="B20990" s="1" t="s">
        <v>37820</v>
      </c>
      <c r="C20990" t="s">
        <v>5359</v>
      </c>
      <c r="D20990" t="s">
        <v>9</v>
      </c>
      <c r="E20990">
        <v>1</v>
      </c>
      <c r="F20990">
        <v>18072.32</v>
      </c>
      <c r="G20990" t="str">
        <f t="shared" si="1637"/>
        <v>BLUEPRINTADT373507</v>
      </c>
      <c r="H20990" t="str">
        <f t="shared" si="1641"/>
        <v>1350623030</v>
      </c>
      <c r="I20990" t="str">
        <f t="shared" si="1638"/>
        <v>SET LANACA MOTORA</v>
      </c>
      <c r="J20990">
        <f t="shared" si="1639"/>
        <v>150.60266666666666</v>
      </c>
      <c r="K20990" t="str">
        <f t="shared" si="1640"/>
        <v/>
      </c>
    </row>
    <row r="20991" spans="1:11" x14ac:dyDescent="0.25">
      <c r="A20991" t="s">
        <v>37821</v>
      </c>
      <c r="B20991" s="1" t="s">
        <v>37822</v>
      </c>
      <c r="C20991" t="s">
        <v>2998</v>
      </c>
      <c r="D20991" t="s">
        <v>1117</v>
      </c>
      <c r="E20991">
        <v>1</v>
      </c>
      <c r="F20991">
        <v>16660.48</v>
      </c>
      <c r="G20991" t="str">
        <f t="shared" si="1637"/>
        <v>BLUEPRINTADT373508</v>
      </c>
      <c r="H20991" t="str">
        <f t="shared" si="1641"/>
        <v>135060N010</v>
      </c>
      <c r="I20991" t="str">
        <f t="shared" si="1638"/>
        <v>KOMPLET POGONSKOG LANCA  BREGASTE OSOVINE</v>
      </c>
      <c r="J20991">
        <f t="shared" si="1639"/>
        <v>138.83733333333333</v>
      </c>
      <c r="K20991" t="str">
        <f t="shared" si="1640"/>
        <v/>
      </c>
    </row>
    <row r="20992" spans="1:11" x14ac:dyDescent="0.25">
      <c r="A20992" t="s">
        <v>37823</v>
      </c>
      <c r="B20992" s="1" t="s">
        <v>37824</v>
      </c>
      <c r="C20992" t="s">
        <v>4919</v>
      </c>
      <c r="D20992" t="s">
        <v>9</v>
      </c>
      <c r="E20992">
        <v>1</v>
      </c>
      <c r="F20992">
        <v>5529.6</v>
      </c>
      <c r="G20992" t="str">
        <f t="shared" si="1637"/>
        <v>BLUEPRINTADT373509</v>
      </c>
      <c r="H20992" t="str">
        <f t="shared" si="1641"/>
        <v>1350623020</v>
      </c>
      <c r="I20992" t="str">
        <f t="shared" si="1638"/>
        <v>LANAC MOTORA</v>
      </c>
      <c r="J20992">
        <f t="shared" si="1639"/>
        <v>46.080000000000005</v>
      </c>
      <c r="K20992" t="str">
        <f t="shared" si="1640"/>
        <v/>
      </c>
    </row>
    <row r="20993" spans="1:11" x14ac:dyDescent="0.25">
      <c r="A20993" t="s">
        <v>37825</v>
      </c>
      <c r="B20993" s="1" t="s">
        <v>37826</v>
      </c>
      <c r="C20993" t="s">
        <v>4919</v>
      </c>
      <c r="D20993" t="s">
        <v>9</v>
      </c>
      <c r="E20993">
        <v>1</v>
      </c>
      <c r="F20993">
        <v>2856.96</v>
      </c>
      <c r="G20993" t="str">
        <f t="shared" si="1637"/>
        <v>BLUEPRINTADT37351</v>
      </c>
      <c r="H20993" t="str">
        <f t="shared" si="1641"/>
        <v>11318572503</v>
      </c>
      <c r="I20993" t="str">
        <f t="shared" si="1638"/>
        <v>LANAC MOTORA</v>
      </c>
      <c r="J20993">
        <f t="shared" si="1639"/>
        <v>23.808</v>
      </c>
      <c r="K20993" t="str">
        <f t="shared" si="1640"/>
        <v/>
      </c>
    </row>
    <row r="20994" spans="1:11" x14ac:dyDescent="0.25">
      <c r="A20994" t="s">
        <v>37827</v>
      </c>
      <c r="B20994" s="1" t="s">
        <v>37828</v>
      </c>
      <c r="C20994" t="s">
        <v>4919</v>
      </c>
      <c r="D20994" t="s">
        <v>9</v>
      </c>
      <c r="E20994">
        <v>1</v>
      </c>
      <c r="F20994">
        <v>3508.48</v>
      </c>
      <c r="G20994" t="str">
        <f t="shared" si="1637"/>
        <v>BLUEPRINTADT373510</v>
      </c>
      <c r="H20994" t="str">
        <f t="shared" si="1641"/>
        <v>1350621030</v>
      </c>
      <c r="I20994" t="str">
        <f t="shared" si="1638"/>
        <v>LANAC MOTORA</v>
      </c>
      <c r="J20994">
        <f t="shared" si="1639"/>
        <v>29.237333333333332</v>
      </c>
      <c r="K20994" t="str">
        <f t="shared" si="1640"/>
        <v/>
      </c>
    </row>
    <row r="20995" spans="1:11" x14ac:dyDescent="0.25">
      <c r="A20995" t="s">
        <v>37829</v>
      </c>
      <c r="C20995" t="s">
        <v>12710</v>
      </c>
      <c r="D20995" t="s">
        <v>1117</v>
      </c>
      <c r="E20995">
        <v>1</v>
      </c>
      <c r="F20995">
        <v>6597.12</v>
      </c>
      <c r="G20995" t="str">
        <f t="shared" ref="G20995:G21058" si="1642">"BLUEPRINT"&amp;A20995</f>
        <v>BLUEPRINTADT373750</v>
      </c>
      <c r="H20995" t="str">
        <f t="shared" si="1641"/>
        <v>ADT373750</v>
      </c>
      <c r="I20995" t="str">
        <f t="shared" ref="I20995:I21058" si="1643">UPPER(C20995)</f>
        <v>SET ZUPČASTOG KAIŠA SA VO.</v>
      </c>
      <c r="J20995">
        <f t="shared" ref="J20995:J21058" si="1644">F20995/120</f>
        <v>54.975999999999999</v>
      </c>
      <c r="K20995" t="str">
        <f t="shared" ref="K20995:K21058" si="1645">IF(E20995&gt;1,"nesto", "")</f>
        <v/>
      </c>
    </row>
    <row r="20996" spans="1:11" x14ac:dyDescent="0.25">
      <c r="A20996" t="s">
        <v>37830</v>
      </c>
      <c r="C20996" t="s">
        <v>5354</v>
      </c>
      <c r="D20996" t="s">
        <v>1117</v>
      </c>
      <c r="E20996">
        <v>1</v>
      </c>
      <c r="F20996">
        <v>11489.28</v>
      </c>
      <c r="G20996" t="str">
        <f t="shared" si="1642"/>
        <v>BLUEPRINTADT373751</v>
      </c>
      <c r="H20996" t="str">
        <f t="shared" si="1641"/>
        <v>ADT373751</v>
      </c>
      <c r="I20996" t="str">
        <f t="shared" si="1643"/>
        <v>SET ŠANERA + VOD PUMPA</v>
      </c>
      <c r="J20996">
        <f t="shared" si="1644"/>
        <v>95.744</v>
      </c>
      <c r="K20996" t="str">
        <f t="shared" si="1645"/>
        <v/>
      </c>
    </row>
    <row r="20997" spans="1:11" x14ac:dyDescent="0.25">
      <c r="A20997" t="s">
        <v>37831</v>
      </c>
      <c r="C20997" t="s">
        <v>5354</v>
      </c>
      <c r="D20997" t="s">
        <v>1117</v>
      </c>
      <c r="E20997">
        <v>1</v>
      </c>
      <c r="F20997">
        <v>10650.88</v>
      </c>
      <c r="G20997" t="str">
        <f t="shared" si="1642"/>
        <v>BLUEPRINTADT373752</v>
      </c>
      <c r="H20997" t="str">
        <f t="shared" si="1641"/>
        <v>ADT373752</v>
      </c>
      <c r="I20997" t="str">
        <f t="shared" si="1643"/>
        <v>SET ŠANERA + VOD PUMPA</v>
      </c>
      <c r="J20997">
        <f t="shared" si="1644"/>
        <v>88.757333333333321</v>
      </c>
      <c r="K20997" t="str">
        <f t="shared" si="1645"/>
        <v/>
      </c>
    </row>
    <row r="20998" spans="1:11" x14ac:dyDescent="0.25">
      <c r="A20998" t="s">
        <v>37832</v>
      </c>
      <c r="C20998" t="s">
        <v>5354</v>
      </c>
      <c r="D20998" t="s">
        <v>1117</v>
      </c>
      <c r="E20998">
        <v>1</v>
      </c>
      <c r="F20998">
        <v>13824</v>
      </c>
      <c r="G20998" t="str">
        <f t="shared" si="1642"/>
        <v>BLUEPRINTADT373753</v>
      </c>
      <c r="H20998" t="str">
        <f t="shared" si="1641"/>
        <v>ADT373753</v>
      </c>
      <c r="I20998" t="str">
        <f t="shared" si="1643"/>
        <v>SET ŠANERA + VOD PUMPA</v>
      </c>
      <c r="J20998">
        <f t="shared" si="1644"/>
        <v>115.2</v>
      </c>
      <c r="K20998" t="str">
        <f t="shared" si="1645"/>
        <v/>
      </c>
    </row>
    <row r="20999" spans="1:11" x14ac:dyDescent="0.25">
      <c r="A20999" t="s">
        <v>37833</v>
      </c>
      <c r="C20999" t="s">
        <v>5354</v>
      </c>
      <c r="D20999" t="s">
        <v>1117</v>
      </c>
      <c r="E20999">
        <v>1</v>
      </c>
      <c r="F20999">
        <v>16195.84</v>
      </c>
      <c r="G20999" t="str">
        <f t="shared" si="1642"/>
        <v>BLUEPRINTADT373754</v>
      </c>
      <c r="H20999" t="str">
        <f t="shared" si="1641"/>
        <v>ADT373754</v>
      </c>
      <c r="I20999" t="str">
        <f t="shared" si="1643"/>
        <v>SET ŠANERA + VOD PUMPA</v>
      </c>
      <c r="J20999">
        <f t="shared" si="1644"/>
        <v>134.96533333333335</v>
      </c>
      <c r="K20999" t="str">
        <f t="shared" si="1645"/>
        <v/>
      </c>
    </row>
    <row r="21000" spans="1:11" x14ac:dyDescent="0.25">
      <c r="A21000" t="s">
        <v>37834</v>
      </c>
      <c r="C21000" t="s">
        <v>12713</v>
      </c>
      <c r="D21000" t="s">
        <v>1117</v>
      </c>
      <c r="E21000">
        <v>1</v>
      </c>
      <c r="F21000">
        <v>9134.08</v>
      </c>
      <c r="G21000" t="str">
        <f t="shared" si="1642"/>
        <v>BLUEPRINTADT373755</v>
      </c>
      <c r="H21000" t="str">
        <f t="shared" si="1641"/>
        <v>ADT373755</v>
      </c>
      <c r="I21000" t="str">
        <f t="shared" si="1643"/>
        <v>SET ZUPČASTOG KAIŠA SA V.P.</v>
      </c>
      <c r="J21000">
        <f t="shared" si="1644"/>
        <v>76.117333333333335</v>
      </c>
      <c r="K21000" t="str">
        <f t="shared" si="1645"/>
        <v/>
      </c>
    </row>
    <row r="21001" spans="1:11" x14ac:dyDescent="0.25">
      <c r="A21001" t="s">
        <v>37835</v>
      </c>
      <c r="B21001" s="1" t="s">
        <v>37816</v>
      </c>
      <c r="C21001" t="s">
        <v>37836</v>
      </c>
      <c r="D21001" t="s">
        <v>9</v>
      </c>
      <c r="E21001">
        <v>1</v>
      </c>
      <c r="F21001">
        <v>27329.279999999999</v>
      </c>
      <c r="G21001" t="str">
        <f t="shared" si="1642"/>
        <v>BLUEPRINTADT37401C</v>
      </c>
      <c r="H21001" t="str">
        <f t="shared" si="1641"/>
        <v>1305022012</v>
      </c>
      <c r="I21001" t="str">
        <f t="shared" si="1643"/>
        <v>SET ZUPČANIKA MENJAČA</v>
      </c>
      <c r="J21001">
        <f t="shared" si="1644"/>
        <v>227.744</v>
      </c>
      <c r="K21001" t="str">
        <f t="shared" si="1645"/>
        <v/>
      </c>
    </row>
    <row r="21002" spans="1:11" x14ac:dyDescent="0.25">
      <c r="A21002" t="s">
        <v>37837</v>
      </c>
      <c r="B21002" s="1" t="s">
        <v>37838</v>
      </c>
      <c r="C21002" t="s">
        <v>37839</v>
      </c>
      <c r="D21002" t="s">
        <v>9</v>
      </c>
      <c r="E21002">
        <v>1</v>
      </c>
      <c r="F21002">
        <v>17555.2</v>
      </c>
      <c r="G21002" t="str">
        <f t="shared" si="1642"/>
        <v>BLUEPRINTADT37402</v>
      </c>
      <c r="H21002" t="str">
        <f t="shared" si="1641"/>
        <v>1352023021</v>
      </c>
      <c r="I21002" t="str">
        <f t="shared" si="1643"/>
        <v>JEDINICA ZA BREGASTU</v>
      </c>
      <c r="J21002">
        <f t="shared" si="1644"/>
        <v>146.29333333333335</v>
      </c>
      <c r="K21002" t="str">
        <f t="shared" si="1645"/>
        <v/>
      </c>
    </row>
    <row r="21003" spans="1:11" x14ac:dyDescent="0.25">
      <c r="A21003" t="s">
        <v>37840</v>
      </c>
      <c r="B21003" s="1" t="s">
        <v>37841</v>
      </c>
      <c r="C21003" t="s">
        <v>3005</v>
      </c>
      <c r="D21003" t="s">
        <v>9</v>
      </c>
      <c r="E21003">
        <v>1</v>
      </c>
      <c r="F21003">
        <v>13287.68</v>
      </c>
      <c r="G21003" t="str">
        <f t="shared" si="1642"/>
        <v>BLUEPRINTADT374202C</v>
      </c>
      <c r="H21003" t="str">
        <f t="shared" si="1641"/>
        <v>2220422010</v>
      </c>
      <c r="I21003" t="str">
        <f t="shared" si="1643"/>
        <v>MERAČ PROTOKA VAZDUHA</v>
      </c>
      <c r="J21003">
        <f t="shared" si="1644"/>
        <v>110.73066666666666</v>
      </c>
      <c r="K21003" t="str">
        <f t="shared" si="1645"/>
        <v/>
      </c>
    </row>
    <row r="21004" spans="1:11" x14ac:dyDescent="0.25">
      <c r="A21004" t="s">
        <v>37842</v>
      </c>
      <c r="B21004" s="1" t="s">
        <v>37843</v>
      </c>
      <c r="C21004" t="s">
        <v>3002</v>
      </c>
      <c r="D21004" t="s">
        <v>9</v>
      </c>
      <c r="E21004">
        <v>1</v>
      </c>
      <c r="F21004">
        <v>11152.64</v>
      </c>
      <c r="G21004" t="str">
        <f t="shared" si="1642"/>
        <v>BLUEPRINTADT374205</v>
      </c>
      <c r="H21004" t="str">
        <f t="shared" si="1641"/>
        <v>2220427010</v>
      </c>
      <c r="I21004" t="str">
        <f t="shared" si="1643"/>
        <v>PROTOKOMER</v>
      </c>
      <c r="J21004">
        <f t="shared" si="1644"/>
        <v>92.938666666666663</v>
      </c>
      <c r="K21004" t="str">
        <f t="shared" si="1645"/>
        <v/>
      </c>
    </row>
    <row r="21005" spans="1:11" x14ac:dyDescent="0.25">
      <c r="A21005" t="s">
        <v>37844</v>
      </c>
      <c r="C21005" t="s">
        <v>3002</v>
      </c>
      <c r="D21005" t="s">
        <v>9</v>
      </c>
      <c r="E21005">
        <v>1</v>
      </c>
      <c r="F21005">
        <v>12180.48</v>
      </c>
      <c r="G21005" t="str">
        <f t="shared" si="1642"/>
        <v>BLUEPRINTADT374206</v>
      </c>
      <c r="H21005" t="str">
        <f t="shared" si="1641"/>
        <v>ADT374206</v>
      </c>
      <c r="I21005" t="str">
        <f t="shared" si="1643"/>
        <v>PROTOKOMER</v>
      </c>
      <c r="J21005">
        <f t="shared" si="1644"/>
        <v>101.50399999999999</v>
      </c>
      <c r="K21005" t="str">
        <f t="shared" si="1645"/>
        <v/>
      </c>
    </row>
    <row r="21006" spans="1:11" x14ac:dyDescent="0.25">
      <c r="A21006" t="s">
        <v>37845</v>
      </c>
      <c r="C21006" t="s">
        <v>3002</v>
      </c>
      <c r="D21006" t="s">
        <v>9</v>
      </c>
      <c r="E21006">
        <v>1</v>
      </c>
      <c r="F21006">
        <v>12180.48</v>
      </c>
      <c r="G21006" t="str">
        <f t="shared" si="1642"/>
        <v>BLUEPRINTADT374207</v>
      </c>
      <c r="H21006" t="str">
        <f t="shared" si="1641"/>
        <v>ADT374207</v>
      </c>
      <c r="I21006" t="str">
        <f t="shared" si="1643"/>
        <v>PROTOKOMER</v>
      </c>
      <c r="J21006">
        <f t="shared" si="1644"/>
        <v>101.50399999999999</v>
      </c>
      <c r="K21006" t="str">
        <f t="shared" si="1645"/>
        <v/>
      </c>
    </row>
    <row r="21007" spans="1:11" x14ac:dyDescent="0.25">
      <c r="A21007" t="s">
        <v>37846</v>
      </c>
      <c r="B21007" s="1" t="s">
        <v>37847</v>
      </c>
      <c r="C21007" t="s">
        <v>12744</v>
      </c>
      <c r="D21007" t="s">
        <v>9</v>
      </c>
      <c r="E21007">
        <v>1</v>
      </c>
      <c r="F21007">
        <v>9041.92</v>
      </c>
      <c r="G21007" t="str">
        <f t="shared" si="1642"/>
        <v>BLUEPRINTADT374211</v>
      </c>
      <c r="H21007" t="str">
        <f t="shared" si="1641"/>
        <v>1920KN</v>
      </c>
      <c r="I21007" t="str">
        <f t="shared" si="1643"/>
        <v>SENZOR PRITISKA USISNE CEVI</v>
      </c>
      <c r="J21007">
        <f t="shared" si="1644"/>
        <v>75.349333333333334</v>
      </c>
      <c r="K21007" t="str">
        <f t="shared" si="1645"/>
        <v/>
      </c>
    </row>
    <row r="21008" spans="1:11" x14ac:dyDescent="0.25">
      <c r="A21008" t="s">
        <v>37848</v>
      </c>
      <c r="B21008" s="1" t="s">
        <v>37849</v>
      </c>
      <c r="C21008" t="s">
        <v>3005</v>
      </c>
      <c r="D21008" t="s">
        <v>9</v>
      </c>
      <c r="E21008">
        <v>1</v>
      </c>
      <c r="F21008">
        <v>11525.12</v>
      </c>
      <c r="G21008" t="str">
        <f t="shared" si="1642"/>
        <v>BLUEPRINTADT374212</v>
      </c>
      <c r="H21008" t="str">
        <f t="shared" si="1641"/>
        <v>2220420010</v>
      </c>
      <c r="I21008" t="str">
        <f t="shared" si="1643"/>
        <v>MERAČ PROTOKA VAZDUHA</v>
      </c>
      <c r="J21008">
        <f t="shared" si="1644"/>
        <v>96.042666666666676</v>
      </c>
      <c r="K21008" t="str">
        <f t="shared" si="1645"/>
        <v/>
      </c>
    </row>
    <row r="21009" spans="1:11" x14ac:dyDescent="0.25">
      <c r="A21009" t="s">
        <v>37850</v>
      </c>
      <c r="B21009" s="1" t="s">
        <v>37851</v>
      </c>
      <c r="C21009" t="s">
        <v>3002</v>
      </c>
      <c r="D21009" t="s">
        <v>9</v>
      </c>
      <c r="E21009">
        <v>1</v>
      </c>
      <c r="F21009">
        <v>7590.4</v>
      </c>
      <c r="G21009" t="str">
        <f t="shared" si="1642"/>
        <v>BLUEPRINTADT374213</v>
      </c>
      <c r="H21009" t="str">
        <f t="shared" si="1641"/>
        <v>2220431020</v>
      </c>
      <c r="I21009" t="str">
        <f t="shared" si="1643"/>
        <v>PROTOKOMER</v>
      </c>
      <c r="J21009">
        <f t="shared" si="1644"/>
        <v>63.25333333333333</v>
      </c>
      <c r="K21009" t="str">
        <f t="shared" si="1645"/>
        <v/>
      </c>
    </row>
    <row r="21010" spans="1:11" x14ac:dyDescent="0.25">
      <c r="A21010" t="s">
        <v>37852</v>
      </c>
      <c r="B21010" s="1" t="s">
        <v>37853</v>
      </c>
      <c r="C21010" t="s">
        <v>2164</v>
      </c>
      <c r="D21010" t="s">
        <v>9</v>
      </c>
      <c r="E21010">
        <v>1</v>
      </c>
      <c r="F21010">
        <v>576</v>
      </c>
      <c r="G21010" t="str">
        <f t="shared" si="1642"/>
        <v>BLUEPRINTADT37501</v>
      </c>
      <c r="H21010" t="str">
        <f t="shared" si="1641"/>
        <v>1356815010</v>
      </c>
      <c r="I21010" t="str">
        <f t="shared" si="1643"/>
        <v>POGONSKI KAIŠ BREGASTE OSOVINE</v>
      </c>
      <c r="J21010">
        <f t="shared" si="1644"/>
        <v>4.8</v>
      </c>
      <c r="K21010" t="str">
        <f t="shared" si="1645"/>
        <v/>
      </c>
    </row>
    <row r="21011" spans="1:11" x14ac:dyDescent="0.25">
      <c r="A21011" t="s">
        <v>37854</v>
      </c>
      <c r="B21011" s="1" t="s">
        <v>37855</v>
      </c>
      <c r="C21011" t="s">
        <v>2164</v>
      </c>
      <c r="D21011" t="s">
        <v>9</v>
      </c>
      <c r="E21011">
        <v>1</v>
      </c>
      <c r="F21011">
        <v>1384.96</v>
      </c>
      <c r="G21011" t="str">
        <f t="shared" si="1642"/>
        <v>BLUEPRINTADT37502</v>
      </c>
      <c r="H21011" t="str">
        <f t="shared" si="1641"/>
        <v>1356859015</v>
      </c>
      <c r="I21011" t="str">
        <f t="shared" si="1643"/>
        <v>POGONSKI KAIŠ BREGASTE OSOVINE</v>
      </c>
      <c r="J21011">
        <f t="shared" si="1644"/>
        <v>11.541333333333334</v>
      </c>
      <c r="K21011" t="str">
        <f t="shared" si="1645"/>
        <v/>
      </c>
    </row>
    <row r="21012" spans="1:11" x14ac:dyDescent="0.25">
      <c r="A21012" t="s">
        <v>37856</v>
      </c>
      <c r="B21012" s="1" t="s">
        <v>37857</v>
      </c>
      <c r="C21012" t="s">
        <v>2164</v>
      </c>
      <c r="D21012" t="s">
        <v>9</v>
      </c>
      <c r="E21012">
        <v>1</v>
      </c>
      <c r="F21012">
        <v>1369.6</v>
      </c>
      <c r="G21012" t="str">
        <f t="shared" si="1642"/>
        <v>BLUEPRINTADT37506</v>
      </c>
      <c r="H21012" t="str">
        <f t="shared" si="1641"/>
        <v>1356817010</v>
      </c>
      <c r="I21012" t="str">
        <f t="shared" si="1643"/>
        <v>POGONSKI KAIŠ BREGASTE OSOVINE</v>
      </c>
      <c r="J21012">
        <f t="shared" si="1644"/>
        <v>11.413333333333332</v>
      </c>
      <c r="K21012" t="str">
        <f t="shared" si="1645"/>
        <v/>
      </c>
    </row>
    <row r="21013" spans="1:11" x14ac:dyDescent="0.25">
      <c r="A21013" t="s">
        <v>37858</v>
      </c>
      <c r="B21013" s="1" t="s">
        <v>37859</v>
      </c>
      <c r="C21013" t="s">
        <v>2164</v>
      </c>
      <c r="D21013" t="s">
        <v>9</v>
      </c>
      <c r="E21013">
        <v>1</v>
      </c>
      <c r="F21013">
        <v>1914.88</v>
      </c>
      <c r="G21013" t="str">
        <f t="shared" si="1642"/>
        <v>BLUEPRINTADT37507</v>
      </c>
      <c r="H21013" t="str">
        <f t="shared" si="1641"/>
        <v>1356816020</v>
      </c>
      <c r="I21013" t="str">
        <f t="shared" si="1643"/>
        <v>POGONSKI KAIŠ BREGASTE OSOVINE</v>
      </c>
      <c r="J21013">
        <f t="shared" si="1644"/>
        <v>15.957333333333334</v>
      </c>
      <c r="K21013" t="str">
        <f t="shared" si="1645"/>
        <v/>
      </c>
    </row>
    <row r="21014" spans="1:11" x14ac:dyDescent="0.25">
      <c r="A21014" t="s">
        <v>37860</v>
      </c>
      <c r="B21014" s="1" t="s">
        <v>37861</v>
      </c>
      <c r="C21014" t="s">
        <v>2164</v>
      </c>
      <c r="D21014" t="s">
        <v>9</v>
      </c>
      <c r="E21014">
        <v>1</v>
      </c>
      <c r="F21014">
        <v>1000.96</v>
      </c>
      <c r="G21014" t="str">
        <f t="shared" si="1642"/>
        <v>BLUEPRINTADT37508</v>
      </c>
      <c r="H21014" t="str">
        <f t="shared" si="1641"/>
        <v>1356859025</v>
      </c>
      <c r="I21014" t="str">
        <f t="shared" si="1643"/>
        <v>POGONSKI KAIŠ BREGASTE OSOVINE</v>
      </c>
      <c r="J21014">
        <f t="shared" si="1644"/>
        <v>8.341333333333333</v>
      </c>
      <c r="K21014" t="str">
        <f t="shared" si="1645"/>
        <v/>
      </c>
    </row>
    <row r="21015" spans="1:11" x14ac:dyDescent="0.25">
      <c r="A21015" t="s">
        <v>37862</v>
      </c>
      <c r="B21015" s="1" t="s">
        <v>37863</v>
      </c>
      <c r="C21015" t="s">
        <v>2164</v>
      </c>
      <c r="D21015" t="s">
        <v>9</v>
      </c>
      <c r="E21015">
        <v>1</v>
      </c>
      <c r="F21015">
        <v>1227.52</v>
      </c>
      <c r="G21015" t="str">
        <f t="shared" si="1642"/>
        <v>BLUEPRINTADT37509</v>
      </c>
      <c r="H21015" t="str">
        <f t="shared" si="1641"/>
        <v>1356811052</v>
      </c>
      <c r="I21015" t="str">
        <f t="shared" si="1643"/>
        <v>POGONSKI KAIŠ BREGASTE OSOVINE</v>
      </c>
      <c r="J21015">
        <f t="shared" si="1644"/>
        <v>10.229333333333333</v>
      </c>
      <c r="K21015" t="str">
        <f t="shared" si="1645"/>
        <v/>
      </c>
    </row>
    <row r="21016" spans="1:11" x14ac:dyDescent="0.25">
      <c r="A21016" t="s">
        <v>37864</v>
      </c>
      <c r="B21016" s="1" t="s">
        <v>37865</v>
      </c>
      <c r="C21016" t="s">
        <v>2164</v>
      </c>
      <c r="D21016" t="s">
        <v>9</v>
      </c>
      <c r="E21016">
        <v>1</v>
      </c>
      <c r="F21016">
        <v>1516.8</v>
      </c>
      <c r="G21016" t="str">
        <f t="shared" si="1642"/>
        <v>BLUEPRINTADT37510</v>
      </c>
      <c r="H21016" t="str">
        <f t="shared" si="1641"/>
        <v>1356811071</v>
      </c>
      <c r="I21016" t="str">
        <f t="shared" si="1643"/>
        <v>POGONSKI KAIŠ BREGASTE OSOVINE</v>
      </c>
      <c r="J21016">
        <f t="shared" si="1644"/>
        <v>12.639999999999999</v>
      </c>
      <c r="K21016" t="str">
        <f t="shared" si="1645"/>
        <v/>
      </c>
    </row>
    <row r="21017" spans="1:11" x14ac:dyDescent="0.25">
      <c r="A21017" t="s">
        <v>37866</v>
      </c>
      <c r="B21017" s="1" t="s">
        <v>37867</v>
      </c>
      <c r="C21017" t="s">
        <v>2164</v>
      </c>
      <c r="D21017" t="s">
        <v>9</v>
      </c>
      <c r="E21017">
        <v>1</v>
      </c>
      <c r="F21017">
        <v>2136.3200000000002</v>
      </c>
      <c r="G21017" t="str">
        <f t="shared" si="1642"/>
        <v>BLUEPRINTADT37511</v>
      </c>
      <c r="H21017" t="str">
        <f t="shared" si="1641"/>
        <v>1356842010</v>
      </c>
      <c r="I21017" t="str">
        <f t="shared" si="1643"/>
        <v>POGONSKI KAIŠ BREGASTE OSOVINE</v>
      </c>
      <c r="J21017">
        <f t="shared" si="1644"/>
        <v>17.802666666666667</v>
      </c>
      <c r="K21017" t="str">
        <f t="shared" si="1645"/>
        <v/>
      </c>
    </row>
    <row r="21018" spans="1:11" x14ac:dyDescent="0.25">
      <c r="A21018" t="s">
        <v>37868</v>
      </c>
      <c r="B21018" s="1" t="s">
        <v>37869</v>
      </c>
      <c r="C21018" t="s">
        <v>2164</v>
      </c>
      <c r="D21018" t="s">
        <v>9</v>
      </c>
      <c r="E21018">
        <v>1</v>
      </c>
      <c r="F21018">
        <v>1400.32</v>
      </c>
      <c r="G21018" t="str">
        <f t="shared" si="1642"/>
        <v>BLUEPRINTADT37512</v>
      </c>
      <c r="H21018" t="str">
        <f t="shared" si="1641"/>
        <v>1356888381</v>
      </c>
      <c r="I21018" t="str">
        <f t="shared" si="1643"/>
        <v>POGONSKI KAIŠ BREGASTE OSOVINE</v>
      </c>
      <c r="J21018">
        <f t="shared" si="1644"/>
        <v>11.669333333333332</v>
      </c>
      <c r="K21018" t="str">
        <f t="shared" si="1645"/>
        <v/>
      </c>
    </row>
    <row r="21019" spans="1:11" x14ac:dyDescent="0.25">
      <c r="A21019" t="s">
        <v>37870</v>
      </c>
      <c r="B21019" s="1" t="s">
        <v>44681</v>
      </c>
      <c r="C21019" t="s">
        <v>2164</v>
      </c>
      <c r="D21019" t="s">
        <v>9</v>
      </c>
      <c r="E21019">
        <v>1</v>
      </c>
      <c r="F21019">
        <v>1024</v>
      </c>
      <c r="G21019" t="str">
        <f t="shared" si="1642"/>
        <v>BLUEPRINTADT37514</v>
      </c>
      <c r="H21019" t="str">
        <f t="shared" si="1641"/>
        <v>1356859106</v>
      </c>
      <c r="I21019" t="str">
        <f t="shared" si="1643"/>
        <v>POGONSKI KAIŠ BREGASTE OSOVINE</v>
      </c>
      <c r="J21019">
        <f t="shared" si="1644"/>
        <v>8.5333333333333332</v>
      </c>
      <c r="K21019" t="str">
        <f t="shared" si="1645"/>
        <v/>
      </c>
    </row>
    <row r="21020" spans="1:11" x14ac:dyDescent="0.25">
      <c r="A21020" t="s">
        <v>37871</v>
      </c>
      <c r="B21020" s="1" t="s">
        <v>37872</v>
      </c>
      <c r="C21020" t="s">
        <v>2164</v>
      </c>
      <c r="D21020" t="s">
        <v>9</v>
      </c>
      <c r="E21020">
        <v>1</v>
      </c>
      <c r="F21020">
        <v>1688.32</v>
      </c>
      <c r="G21020" t="str">
        <f t="shared" si="1642"/>
        <v>BLUEPRINTADT37515</v>
      </c>
      <c r="H21020" t="str">
        <f t="shared" si="1641"/>
        <v>1356864011</v>
      </c>
      <c r="I21020" t="str">
        <f t="shared" si="1643"/>
        <v>POGONSKI KAIŠ BREGASTE OSOVINE</v>
      </c>
      <c r="J21020">
        <f t="shared" si="1644"/>
        <v>14.069333333333333</v>
      </c>
      <c r="K21020" t="str">
        <f t="shared" si="1645"/>
        <v/>
      </c>
    </row>
    <row r="21021" spans="1:11" x14ac:dyDescent="0.25">
      <c r="A21021" t="s">
        <v>37873</v>
      </c>
      <c r="B21021" s="1" t="s">
        <v>37874</v>
      </c>
      <c r="C21021" t="s">
        <v>2164</v>
      </c>
      <c r="D21021" t="s">
        <v>9</v>
      </c>
      <c r="E21021">
        <v>1</v>
      </c>
      <c r="F21021">
        <v>1285.1199999999999</v>
      </c>
      <c r="G21021" t="str">
        <f t="shared" si="1642"/>
        <v>BLUEPRINTADT37518</v>
      </c>
      <c r="H21021" t="str">
        <f t="shared" si="1641"/>
        <v>1356810024</v>
      </c>
      <c r="I21021" t="str">
        <f t="shared" si="1643"/>
        <v>POGONSKI KAIŠ BREGASTE OSOVINE</v>
      </c>
      <c r="J21021">
        <f t="shared" si="1644"/>
        <v>10.709333333333332</v>
      </c>
      <c r="K21021" t="str">
        <f t="shared" si="1645"/>
        <v/>
      </c>
    </row>
    <row r="21022" spans="1:11" x14ac:dyDescent="0.25">
      <c r="A21022" t="s">
        <v>37875</v>
      </c>
      <c r="B21022" s="1" t="s">
        <v>37876</v>
      </c>
      <c r="C21022" t="s">
        <v>2164</v>
      </c>
      <c r="D21022" t="s">
        <v>9</v>
      </c>
      <c r="E21022">
        <v>1</v>
      </c>
      <c r="F21022">
        <v>1226.24</v>
      </c>
      <c r="G21022" t="str">
        <f t="shared" si="1642"/>
        <v>BLUEPRINTADT37519</v>
      </c>
      <c r="H21022" t="str">
        <f t="shared" si="1641"/>
        <v>1356811080</v>
      </c>
      <c r="I21022" t="str">
        <f t="shared" si="1643"/>
        <v>POGONSKI KAIŠ BREGASTE OSOVINE</v>
      </c>
      <c r="J21022">
        <f t="shared" si="1644"/>
        <v>10.218666666666667</v>
      </c>
      <c r="K21022" t="str">
        <f t="shared" si="1645"/>
        <v/>
      </c>
    </row>
    <row r="21023" spans="1:11" x14ac:dyDescent="0.25">
      <c r="A21023" t="s">
        <v>37877</v>
      </c>
      <c r="B21023" s="1" t="s">
        <v>37878</v>
      </c>
      <c r="C21023" t="s">
        <v>2164</v>
      </c>
      <c r="D21023" t="s">
        <v>9</v>
      </c>
      <c r="E21023">
        <v>1</v>
      </c>
      <c r="F21023">
        <v>1309.44</v>
      </c>
      <c r="G21023" t="str">
        <f t="shared" si="1642"/>
        <v>BLUEPRINTADT37520</v>
      </c>
      <c r="H21023" t="str">
        <f t="shared" si="1641"/>
        <v>1356843030</v>
      </c>
      <c r="I21023" t="str">
        <f t="shared" si="1643"/>
        <v>POGONSKI KAIŠ BREGASTE OSOVINE</v>
      </c>
      <c r="J21023">
        <f t="shared" si="1644"/>
        <v>10.912000000000001</v>
      </c>
      <c r="K21023" t="str">
        <f t="shared" si="1645"/>
        <v/>
      </c>
    </row>
    <row r="21024" spans="1:11" x14ac:dyDescent="0.25">
      <c r="A21024" t="s">
        <v>37879</v>
      </c>
      <c r="B21024" s="1" t="s">
        <v>37880</v>
      </c>
      <c r="C21024" t="s">
        <v>2164</v>
      </c>
      <c r="D21024" t="s">
        <v>9</v>
      </c>
      <c r="E21024">
        <v>1</v>
      </c>
      <c r="F21024">
        <v>815.36</v>
      </c>
      <c r="G21024" t="str">
        <f t="shared" si="1642"/>
        <v>BLUEPRINTADT37521</v>
      </c>
      <c r="H21024" t="str">
        <f t="shared" si="1641"/>
        <v>1356816050</v>
      </c>
      <c r="I21024" t="str">
        <f t="shared" si="1643"/>
        <v>POGONSKI KAIŠ BREGASTE OSOVINE</v>
      </c>
      <c r="J21024">
        <f t="shared" si="1644"/>
        <v>6.7946666666666671</v>
      </c>
      <c r="K21024" t="str">
        <f t="shared" si="1645"/>
        <v/>
      </c>
    </row>
    <row r="21025" spans="1:11" x14ac:dyDescent="0.25">
      <c r="A21025" t="s">
        <v>37881</v>
      </c>
      <c r="B21025" s="1" t="s">
        <v>37882</v>
      </c>
      <c r="C21025" t="s">
        <v>2164</v>
      </c>
      <c r="D21025" t="s">
        <v>9</v>
      </c>
      <c r="E21025">
        <v>1</v>
      </c>
      <c r="F21025">
        <v>3098.88</v>
      </c>
      <c r="G21025" t="str">
        <f t="shared" si="1642"/>
        <v>BLUEPRINTADT37522</v>
      </c>
      <c r="H21025" t="str">
        <f t="shared" si="1641"/>
        <v>1356862030</v>
      </c>
      <c r="I21025" t="str">
        <f t="shared" si="1643"/>
        <v>POGONSKI KAIŠ BREGASTE OSOVINE</v>
      </c>
      <c r="J21025">
        <f t="shared" si="1644"/>
        <v>25.824000000000002</v>
      </c>
      <c r="K21025" t="str">
        <f t="shared" si="1645"/>
        <v/>
      </c>
    </row>
    <row r="21026" spans="1:11" x14ac:dyDescent="0.25">
      <c r="A21026" t="s">
        <v>37883</v>
      </c>
      <c r="B21026" s="1" t="s">
        <v>37884</v>
      </c>
      <c r="C21026" t="s">
        <v>2164</v>
      </c>
      <c r="D21026" t="s">
        <v>9</v>
      </c>
      <c r="E21026">
        <v>1</v>
      </c>
      <c r="F21026">
        <v>1468.16</v>
      </c>
      <c r="G21026" t="str">
        <f t="shared" si="1642"/>
        <v>BLUEPRINTADT37523</v>
      </c>
      <c r="H21026" t="str">
        <f t="shared" si="1641"/>
        <v>1356874012</v>
      </c>
      <c r="I21026" t="str">
        <f t="shared" si="1643"/>
        <v>POGONSKI KAIŠ BREGASTE OSOVINE</v>
      </c>
      <c r="J21026">
        <f t="shared" si="1644"/>
        <v>12.234666666666667</v>
      </c>
      <c r="K21026" t="str">
        <f t="shared" si="1645"/>
        <v/>
      </c>
    </row>
    <row r="21027" spans="1:11" x14ac:dyDescent="0.25">
      <c r="A21027" t="s">
        <v>37885</v>
      </c>
      <c r="B21027" s="1" t="s">
        <v>37886</v>
      </c>
      <c r="C21027" t="s">
        <v>2164</v>
      </c>
      <c r="D21027" t="s">
        <v>9</v>
      </c>
      <c r="E21027">
        <v>1</v>
      </c>
      <c r="F21027">
        <v>1313.28</v>
      </c>
      <c r="G21027" t="str">
        <f t="shared" si="1642"/>
        <v>BLUEPRINTADT37524</v>
      </c>
      <c r="H21027" t="str">
        <f t="shared" si="1641"/>
        <v>1356869085</v>
      </c>
      <c r="I21027" t="str">
        <f t="shared" si="1643"/>
        <v>POGONSKI KAIŠ BREGASTE OSOVINE</v>
      </c>
      <c r="J21027">
        <f t="shared" si="1644"/>
        <v>10.943999999999999</v>
      </c>
      <c r="K21027" t="str">
        <f t="shared" si="1645"/>
        <v/>
      </c>
    </row>
    <row r="21028" spans="1:11" x14ac:dyDescent="0.25">
      <c r="A21028" t="s">
        <v>37887</v>
      </c>
      <c r="B21028" s="1" t="s">
        <v>37888</v>
      </c>
      <c r="C21028" t="s">
        <v>2164</v>
      </c>
      <c r="D21028" t="s">
        <v>9</v>
      </c>
      <c r="E21028">
        <v>1</v>
      </c>
      <c r="F21028">
        <v>1520.64</v>
      </c>
      <c r="G21028" t="str">
        <f t="shared" si="1642"/>
        <v>BLUEPRINTADT37526</v>
      </c>
      <c r="H21028" t="str">
        <f t="shared" si="1641"/>
        <v>1356879105</v>
      </c>
      <c r="I21028" t="str">
        <f t="shared" si="1643"/>
        <v>POGONSKI KAIŠ BREGASTE OSOVINE</v>
      </c>
      <c r="J21028">
        <f t="shared" si="1644"/>
        <v>12.672000000000001</v>
      </c>
      <c r="K21028" t="str">
        <f t="shared" si="1645"/>
        <v/>
      </c>
    </row>
    <row r="21029" spans="1:11" x14ac:dyDescent="0.25">
      <c r="A21029" t="s">
        <v>37889</v>
      </c>
      <c r="B21029" s="1" t="s">
        <v>37890</v>
      </c>
      <c r="C21029" t="s">
        <v>2164</v>
      </c>
      <c r="D21029" t="s">
        <v>9</v>
      </c>
      <c r="E21029">
        <v>1</v>
      </c>
      <c r="F21029">
        <v>1715.2</v>
      </c>
      <c r="G21029" t="str">
        <f t="shared" si="1642"/>
        <v>BLUEPRINTADT37527</v>
      </c>
      <c r="H21029" t="str">
        <f t="shared" si="1641"/>
        <v>1356819116</v>
      </c>
      <c r="I21029" t="str">
        <f t="shared" si="1643"/>
        <v>POGONSKI KAIŠ BREGASTE OSOVINE</v>
      </c>
      <c r="J21029">
        <f t="shared" si="1644"/>
        <v>14.293333333333333</v>
      </c>
      <c r="K21029" t="str">
        <f t="shared" si="1645"/>
        <v/>
      </c>
    </row>
    <row r="21030" spans="1:11" x14ac:dyDescent="0.25">
      <c r="A21030" t="s">
        <v>37891</v>
      </c>
      <c r="B21030" s="1" t="s">
        <v>37892</v>
      </c>
      <c r="C21030" t="s">
        <v>2164</v>
      </c>
      <c r="D21030" t="s">
        <v>9</v>
      </c>
      <c r="E21030">
        <v>1</v>
      </c>
      <c r="F21030">
        <v>2055.6799999999998</v>
      </c>
      <c r="G21030" t="str">
        <f t="shared" si="1642"/>
        <v>BLUEPRINTADT37528</v>
      </c>
      <c r="H21030" t="str">
        <f t="shared" si="1641"/>
        <v>1356849035</v>
      </c>
      <c r="I21030" t="str">
        <f t="shared" si="1643"/>
        <v>POGONSKI KAIŠ BREGASTE OSOVINE</v>
      </c>
      <c r="J21030">
        <f t="shared" si="1644"/>
        <v>17.130666666666666</v>
      </c>
      <c r="K21030" t="str">
        <f t="shared" si="1645"/>
        <v/>
      </c>
    </row>
    <row r="21031" spans="1:11" x14ac:dyDescent="0.25">
      <c r="A21031" t="s">
        <v>37893</v>
      </c>
      <c r="B21031" s="1" t="s">
        <v>37894</v>
      </c>
      <c r="C21031" t="s">
        <v>2164</v>
      </c>
      <c r="D21031" t="s">
        <v>9</v>
      </c>
      <c r="E21031">
        <v>1</v>
      </c>
      <c r="F21031">
        <v>4840.96</v>
      </c>
      <c r="G21031" t="str">
        <f t="shared" si="1642"/>
        <v>BLUEPRINTADT37529</v>
      </c>
      <c r="H21031" t="str">
        <f t="shared" si="1641"/>
        <v>1356829015</v>
      </c>
      <c r="I21031" t="str">
        <f t="shared" si="1643"/>
        <v>POGONSKI KAIŠ BREGASTE OSOVINE</v>
      </c>
      <c r="J21031">
        <f t="shared" si="1644"/>
        <v>40.341333333333331</v>
      </c>
      <c r="K21031" t="str">
        <f t="shared" si="1645"/>
        <v/>
      </c>
    </row>
    <row r="21032" spans="1:11" x14ac:dyDescent="0.25">
      <c r="A21032" t="s">
        <v>37895</v>
      </c>
      <c r="B21032" s="1" t="s">
        <v>37896</v>
      </c>
      <c r="C21032" t="s">
        <v>2164</v>
      </c>
      <c r="D21032" t="s">
        <v>9</v>
      </c>
      <c r="E21032">
        <v>1</v>
      </c>
      <c r="F21032">
        <v>870.4</v>
      </c>
      <c r="G21032" t="str">
        <f t="shared" si="1642"/>
        <v>BLUEPRINTADT37530</v>
      </c>
      <c r="H21032" t="str">
        <f t="shared" si="1641"/>
        <v>1356819055</v>
      </c>
      <c r="I21032" t="str">
        <f t="shared" si="1643"/>
        <v>POGONSKI KAIŠ BREGASTE OSOVINE</v>
      </c>
      <c r="J21032">
        <f t="shared" si="1644"/>
        <v>7.253333333333333</v>
      </c>
      <c r="K21032" t="str">
        <f t="shared" si="1645"/>
        <v/>
      </c>
    </row>
    <row r="21033" spans="1:11" x14ac:dyDescent="0.25">
      <c r="A21033" t="s">
        <v>37897</v>
      </c>
      <c r="B21033" s="1" t="s">
        <v>37898</v>
      </c>
      <c r="C21033" t="s">
        <v>2164</v>
      </c>
      <c r="D21033" t="s">
        <v>9</v>
      </c>
      <c r="E21033">
        <v>1</v>
      </c>
      <c r="F21033">
        <v>1967.36</v>
      </c>
      <c r="G21033" t="str">
        <f t="shared" si="1642"/>
        <v>BLUEPRINTADT37531</v>
      </c>
      <c r="H21033" t="str">
        <f t="shared" si="1641"/>
        <v>1356819175</v>
      </c>
      <c r="I21033" t="str">
        <f t="shared" si="1643"/>
        <v>POGONSKI KAIŠ BREGASTE OSOVINE</v>
      </c>
      <c r="J21033">
        <f t="shared" si="1644"/>
        <v>16.394666666666666</v>
      </c>
      <c r="K21033" t="str">
        <f t="shared" si="1645"/>
        <v/>
      </c>
    </row>
    <row r="21034" spans="1:11" x14ac:dyDescent="0.25">
      <c r="A21034" t="s">
        <v>37899</v>
      </c>
      <c r="B21034" s="1" t="s">
        <v>37900</v>
      </c>
      <c r="C21034" t="s">
        <v>2164</v>
      </c>
      <c r="D21034" t="s">
        <v>9</v>
      </c>
      <c r="E21034">
        <v>1</v>
      </c>
      <c r="F21034">
        <v>2882.56</v>
      </c>
      <c r="G21034" t="str">
        <f t="shared" si="1642"/>
        <v>BLUEPRINTADT37532</v>
      </c>
      <c r="H21034" t="str">
        <f t="shared" si="1641"/>
        <v>1356859095</v>
      </c>
      <c r="I21034" t="str">
        <f t="shared" si="1643"/>
        <v>POGONSKI KAIŠ BREGASTE OSOVINE</v>
      </c>
      <c r="J21034">
        <f t="shared" si="1644"/>
        <v>24.021333333333335</v>
      </c>
      <c r="K21034" t="str">
        <f t="shared" si="1645"/>
        <v/>
      </c>
    </row>
    <row r="21035" spans="1:11" x14ac:dyDescent="0.25">
      <c r="A21035" t="s">
        <v>37901</v>
      </c>
      <c r="B21035" s="1" t="s">
        <v>37902</v>
      </c>
      <c r="C21035" t="s">
        <v>2164</v>
      </c>
      <c r="D21035" t="s">
        <v>9</v>
      </c>
      <c r="E21035">
        <v>1</v>
      </c>
      <c r="F21035">
        <v>4157.4399999999996</v>
      </c>
      <c r="G21035" t="str">
        <f t="shared" si="1642"/>
        <v>BLUEPRINTADT37533</v>
      </c>
      <c r="H21035" t="str">
        <f t="shared" si="1641"/>
        <v>1356859045</v>
      </c>
      <c r="I21035" t="str">
        <f t="shared" si="1643"/>
        <v>POGONSKI KAIŠ BREGASTE OSOVINE</v>
      </c>
      <c r="J21035">
        <f t="shared" si="1644"/>
        <v>34.645333333333333</v>
      </c>
      <c r="K21035" t="str">
        <f t="shared" si="1645"/>
        <v/>
      </c>
    </row>
    <row r="21036" spans="1:11" x14ac:dyDescent="0.25">
      <c r="A21036" t="s">
        <v>37903</v>
      </c>
      <c r="B21036" s="1" t="s">
        <v>44682</v>
      </c>
      <c r="C21036" t="s">
        <v>2164</v>
      </c>
      <c r="D21036" t="s">
        <v>9</v>
      </c>
      <c r="E21036">
        <v>1</v>
      </c>
      <c r="F21036">
        <v>3490.56</v>
      </c>
      <c r="G21036" t="str">
        <f t="shared" si="1642"/>
        <v>BLUEPRINTADT37534</v>
      </c>
      <c r="H21036" t="str">
        <f t="shared" si="1641"/>
        <v>1356869055</v>
      </c>
      <c r="I21036" t="str">
        <f t="shared" si="1643"/>
        <v>POGONSKI KAIŠ BREGASTE OSOVINE</v>
      </c>
      <c r="J21036">
        <f t="shared" si="1644"/>
        <v>29.088000000000001</v>
      </c>
      <c r="K21036" t="str">
        <f t="shared" si="1645"/>
        <v/>
      </c>
    </row>
    <row r="21037" spans="1:11" x14ac:dyDescent="0.25">
      <c r="A21037" t="s">
        <v>37904</v>
      </c>
      <c r="B21037" s="1" t="s">
        <v>37905</v>
      </c>
      <c r="C21037" t="s">
        <v>2164</v>
      </c>
      <c r="D21037" t="s">
        <v>9</v>
      </c>
      <c r="E21037">
        <v>1</v>
      </c>
      <c r="F21037">
        <v>2554.88</v>
      </c>
      <c r="G21037" t="str">
        <f t="shared" si="1642"/>
        <v>BLUEPRINTADT37535</v>
      </c>
      <c r="H21037" t="str">
        <f t="shared" ref="H21037:H21100" si="1646">IF(AND(B21037&lt;&gt;"", B21037&lt;&gt;"-"),SUBSTITUTE(SUBSTITUTE(B21037,"-","")," ",""),A21037)</f>
        <v>1356849025</v>
      </c>
      <c r="I21037" t="str">
        <f t="shared" si="1643"/>
        <v>POGONSKI KAIŠ BREGASTE OSOVINE</v>
      </c>
      <c r="J21037">
        <f t="shared" si="1644"/>
        <v>21.290666666666667</v>
      </c>
      <c r="K21037" t="str">
        <f t="shared" si="1645"/>
        <v/>
      </c>
    </row>
    <row r="21038" spans="1:11" x14ac:dyDescent="0.25">
      <c r="A21038" t="s">
        <v>37906</v>
      </c>
      <c r="B21038" s="1" t="s">
        <v>37907</v>
      </c>
      <c r="C21038" t="s">
        <v>2164</v>
      </c>
      <c r="D21038" t="s">
        <v>9</v>
      </c>
      <c r="E21038">
        <v>1</v>
      </c>
      <c r="F21038">
        <v>5219.84</v>
      </c>
      <c r="G21038" t="str">
        <f t="shared" si="1642"/>
        <v>BLUEPRINTADT37536</v>
      </c>
      <c r="H21038" t="str">
        <f t="shared" si="1646"/>
        <v>1356869095</v>
      </c>
      <c r="I21038" t="str">
        <f t="shared" si="1643"/>
        <v>POGONSKI KAIŠ BREGASTE OSOVINE</v>
      </c>
      <c r="J21038">
        <f t="shared" si="1644"/>
        <v>43.498666666666665</v>
      </c>
      <c r="K21038" t="str">
        <f t="shared" si="1645"/>
        <v/>
      </c>
    </row>
    <row r="21039" spans="1:11" x14ac:dyDescent="0.25">
      <c r="A21039" t="s">
        <v>37908</v>
      </c>
      <c r="B21039" s="1" t="s">
        <v>37909</v>
      </c>
      <c r="C21039" t="s">
        <v>2164</v>
      </c>
      <c r="D21039" t="s">
        <v>9</v>
      </c>
      <c r="E21039">
        <v>1</v>
      </c>
      <c r="F21039">
        <v>1713.92</v>
      </c>
      <c r="G21039" t="str">
        <f t="shared" si="1642"/>
        <v>BLUEPRINTADT37537</v>
      </c>
      <c r="H21039" t="str">
        <f t="shared" si="1646"/>
        <v>1356879235</v>
      </c>
      <c r="I21039" t="str">
        <f t="shared" si="1643"/>
        <v>POGONSKI KAIŠ BREGASTE OSOVINE</v>
      </c>
      <c r="J21039">
        <f t="shared" si="1644"/>
        <v>14.282666666666668</v>
      </c>
      <c r="K21039" t="str">
        <f t="shared" si="1645"/>
        <v/>
      </c>
    </row>
    <row r="21040" spans="1:11" x14ac:dyDescent="0.25">
      <c r="A21040" t="s">
        <v>37910</v>
      </c>
      <c r="B21040" s="1" t="s">
        <v>37911</v>
      </c>
      <c r="C21040" t="s">
        <v>2164</v>
      </c>
      <c r="D21040" t="s">
        <v>9</v>
      </c>
      <c r="E21040">
        <v>1</v>
      </c>
      <c r="F21040">
        <v>1305.5999999999999</v>
      </c>
      <c r="G21040" t="str">
        <f t="shared" si="1642"/>
        <v>BLUEPRINTADT37538</v>
      </c>
      <c r="H21040" t="str">
        <f t="shared" si="1646"/>
        <v>1356839015</v>
      </c>
      <c r="I21040" t="str">
        <f t="shared" si="1643"/>
        <v>POGONSKI KAIŠ BREGASTE OSOVINE</v>
      </c>
      <c r="J21040">
        <f t="shared" si="1644"/>
        <v>10.879999999999999</v>
      </c>
      <c r="K21040" t="str">
        <f t="shared" si="1645"/>
        <v/>
      </c>
    </row>
    <row r="21041" spans="1:11" x14ac:dyDescent="0.25">
      <c r="A21041" t="s">
        <v>37912</v>
      </c>
      <c r="B21041" s="1" t="s">
        <v>37913</v>
      </c>
      <c r="C21041" t="s">
        <v>2164</v>
      </c>
      <c r="D21041" t="s">
        <v>9</v>
      </c>
      <c r="E21041">
        <v>1</v>
      </c>
      <c r="F21041">
        <v>3275.52</v>
      </c>
      <c r="G21041" t="str">
        <f t="shared" si="1642"/>
        <v>BLUEPRINTADT37539</v>
      </c>
      <c r="H21041" t="str">
        <f t="shared" si="1646"/>
        <v>1356829035</v>
      </c>
      <c r="I21041" t="str">
        <f t="shared" si="1643"/>
        <v>POGONSKI KAIŠ BREGASTE OSOVINE</v>
      </c>
      <c r="J21041">
        <f t="shared" si="1644"/>
        <v>27.295999999999999</v>
      </c>
      <c r="K21041" t="str">
        <f t="shared" si="1645"/>
        <v/>
      </c>
    </row>
    <row r="21042" spans="1:11" x14ac:dyDescent="0.25">
      <c r="A21042" t="s">
        <v>37914</v>
      </c>
      <c r="B21042" s="1" t="s">
        <v>37915</v>
      </c>
      <c r="C21042" t="s">
        <v>2164</v>
      </c>
      <c r="D21042" t="s">
        <v>9</v>
      </c>
      <c r="E21042">
        <v>1</v>
      </c>
      <c r="F21042">
        <v>1687.04</v>
      </c>
      <c r="G21042" t="str">
        <f t="shared" si="1642"/>
        <v>BLUEPRINTADT37540</v>
      </c>
      <c r="H21042" t="str">
        <f t="shared" si="1646"/>
        <v>1356819195</v>
      </c>
      <c r="I21042" t="str">
        <f t="shared" si="1643"/>
        <v>POGONSKI KAIŠ BREGASTE OSOVINE</v>
      </c>
      <c r="J21042">
        <f t="shared" si="1644"/>
        <v>14.058666666666666</v>
      </c>
      <c r="K21042" t="str">
        <f t="shared" si="1645"/>
        <v/>
      </c>
    </row>
    <row r="21043" spans="1:11" x14ac:dyDescent="0.25">
      <c r="A21043" t="s">
        <v>37916</v>
      </c>
      <c r="B21043" s="1" t="s">
        <v>37917</v>
      </c>
      <c r="C21043" t="s">
        <v>2164</v>
      </c>
      <c r="D21043" t="s">
        <v>9</v>
      </c>
      <c r="E21043">
        <v>1</v>
      </c>
      <c r="F21043">
        <v>3187.2</v>
      </c>
      <c r="G21043" t="str">
        <f t="shared" si="1642"/>
        <v>BLUEPRINTADT37541</v>
      </c>
      <c r="H21043" t="str">
        <f t="shared" si="1646"/>
        <v>1356880015</v>
      </c>
      <c r="I21043" t="str">
        <f t="shared" si="1643"/>
        <v>POGONSKI KAIŠ BREGASTE OSOVINE</v>
      </c>
      <c r="J21043">
        <f t="shared" si="1644"/>
        <v>26.56</v>
      </c>
      <c r="K21043" t="str">
        <f t="shared" si="1645"/>
        <v/>
      </c>
    </row>
    <row r="21044" spans="1:11" x14ac:dyDescent="0.25">
      <c r="A21044" t="s">
        <v>37918</v>
      </c>
      <c r="B21044" s="1" t="s">
        <v>37919</v>
      </c>
      <c r="C21044" t="s">
        <v>2164</v>
      </c>
      <c r="D21044" t="s">
        <v>9</v>
      </c>
      <c r="E21044">
        <v>1</v>
      </c>
      <c r="F21044">
        <v>2722.56</v>
      </c>
      <c r="G21044" t="str">
        <f t="shared" si="1642"/>
        <v>BLUEPRINTADT37542</v>
      </c>
      <c r="H21044" t="str">
        <f t="shared" si="1646"/>
        <v>1356888340</v>
      </c>
      <c r="I21044" t="str">
        <f t="shared" si="1643"/>
        <v>POGONSKI KAIŠ BREGASTE OSOVINE</v>
      </c>
      <c r="J21044">
        <f t="shared" si="1644"/>
        <v>22.687999999999999</v>
      </c>
      <c r="K21044" t="str">
        <f t="shared" si="1645"/>
        <v/>
      </c>
    </row>
    <row r="21045" spans="1:11" x14ac:dyDescent="0.25">
      <c r="A21045" t="s">
        <v>37920</v>
      </c>
      <c r="B21045" s="1" t="s">
        <v>37921</v>
      </c>
      <c r="C21045" t="s">
        <v>2164</v>
      </c>
      <c r="D21045" t="s">
        <v>9</v>
      </c>
      <c r="E21045">
        <v>1</v>
      </c>
      <c r="F21045">
        <v>3054.08</v>
      </c>
      <c r="G21045" t="str">
        <f t="shared" si="1642"/>
        <v>BLUEPRINTADT37543</v>
      </c>
      <c r="H21045" t="str">
        <f t="shared" si="1646"/>
        <v>SU00100085</v>
      </c>
      <c r="I21045" t="str">
        <f t="shared" si="1643"/>
        <v>POGONSKI KAIŠ BREGASTE OSOVINE</v>
      </c>
      <c r="J21045">
        <f t="shared" si="1644"/>
        <v>25.450666666666667</v>
      </c>
      <c r="K21045" t="str">
        <f t="shared" si="1645"/>
        <v/>
      </c>
    </row>
    <row r="21046" spans="1:11" x14ac:dyDescent="0.25">
      <c r="A21046" t="s">
        <v>37922</v>
      </c>
      <c r="B21046" s="1" t="s">
        <v>37923</v>
      </c>
      <c r="C21046" t="s">
        <v>2164</v>
      </c>
      <c r="D21046" t="s">
        <v>9</v>
      </c>
      <c r="E21046">
        <v>1</v>
      </c>
      <c r="F21046">
        <v>1922.56</v>
      </c>
      <c r="G21046" t="str">
        <f t="shared" si="1642"/>
        <v>BLUEPRINTADT37544</v>
      </c>
      <c r="H21046" t="str">
        <f t="shared" si="1646"/>
        <v>1356819035</v>
      </c>
      <c r="I21046" t="str">
        <f t="shared" si="1643"/>
        <v>POGONSKI KAIŠ BREGASTE OSOVINE</v>
      </c>
      <c r="J21046">
        <f t="shared" si="1644"/>
        <v>16.021333333333335</v>
      </c>
      <c r="K21046" t="str">
        <f t="shared" si="1645"/>
        <v/>
      </c>
    </row>
    <row r="21047" spans="1:11" x14ac:dyDescent="0.25">
      <c r="A21047" t="s">
        <v>37924</v>
      </c>
      <c r="B21047" s="1" t="s">
        <v>37925</v>
      </c>
      <c r="C21047" t="s">
        <v>2164</v>
      </c>
      <c r="D21047" t="s">
        <v>9</v>
      </c>
      <c r="E21047">
        <v>1</v>
      </c>
      <c r="F21047">
        <v>2775.04</v>
      </c>
      <c r="G21047" t="str">
        <f t="shared" si="1642"/>
        <v>BLUEPRINTADT37545</v>
      </c>
      <c r="H21047" t="str">
        <f t="shared" si="1646"/>
        <v>1356816080</v>
      </c>
      <c r="I21047" t="str">
        <f t="shared" si="1643"/>
        <v>POGONSKI KAIŠ BREGASTE OSOVINE</v>
      </c>
      <c r="J21047">
        <f t="shared" si="1644"/>
        <v>23.125333333333334</v>
      </c>
      <c r="K21047" t="str">
        <f t="shared" si="1645"/>
        <v/>
      </c>
    </row>
    <row r="21048" spans="1:11" x14ac:dyDescent="0.25">
      <c r="A21048" t="s">
        <v>37926</v>
      </c>
      <c r="B21048" s="1" t="s">
        <v>37927</v>
      </c>
      <c r="C21048" t="s">
        <v>2177</v>
      </c>
      <c r="D21048" t="s">
        <v>9</v>
      </c>
      <c r="E21048">
        <v>1</v>
      </c>
      <c r="F21048">
        <v>3189.76</v>
      </c>
      <c r="G21048" t="str">
        <f t="shared" si="1642"/>
        <v>BLUEPRINTADT37601</v>
      </c>
      <c r="H21048" t="str">
        <f t="shared" si="1646"/>
        <v>1350565040</v>
      </c>
      <c r="I21048" t="str">
        <f t="shared" si="1643"/>
        <v>ŠPANER</v>
      </c>
      <c r="J21048">
        <f t="shared" si="1644"/>
        <v>26.581333333333337</v>
      </c>
      <c r="K21048" t="str">
        <f t="shared" si="1645"/>
        <v/>
      </c>
    </row>
    <row r="21049" spans="1:11" x14ac:dyDescent="0.25">
      <c r="A21049" t="s">
        <v>37928</v>
      </c>
      <c r="B21049" s="1" t="s">
        <v>37929</v>
      </c>
      <c r="C21049" t="s">
        <v>2177</v>
      </c>
      <c r="D21049" t="s">
        <v>9</v>
      </c>
      <c r="E21049">
        <v>1</v>
      </c>
      <c r="F21049">
        <v>1461.76</v>
      </c>
      <c r="G21049" t="str">
        <f t="shared" si="1642"/>
        <v>BLUEPRINTADT37602</v>
      </c>
      <c r="H21049" t="str">
        <f t="shared" si="1646"/>
        <v>1350564021</v>
      </c>
      <c r="I21049" t="str">
        <f t="shared" si="1643"/>
        <v>ŠPANER</v>
      </c>
      <c r="J21049">
        <f t="shared" si="1644"/>
        <v>12.181333333333333</v>
      </c>
      <c r="K21049" t="str">
        <f t="shared" si="1645"/>
        <v/>
      </c>
    </row>
    <row r="21050" spans="1:11" x14ac:dyDescent="0.25">
      <c r="A21050" t="s">
        <v>37930</v>
      </c>
      <c r="B21050" s="1" t="s">
        <v>37931</v>
      </c>
      <c r="C21050" t="s">
        <v>2177</v>
      </c>
      <c r="D21050" t="s">
        <v>9</v>
      </c>
      <c r="E21050">
        <v>1</v>
      </c>
      <c r="F21050">
        <v>2114.56</v>
      </c>
      <c r="G21050" t="str">
        <f t="shared" si="1642"/>
        <v>BLUEPRINTADT37603</v>
      </c>
      <c r="H21050" t="str">
        <f t="shared" si="1646"/>
        <v>1350562050</v>
      </c>
      <c r="I21050" t="str">
        <f t="shared" si="1643"/>
        <v>ŠPANER</v>
      </c>
      <c r="J21050">
        <f t="shared" si="1644"/>
        <v>17.621333333333332</v>
      </c>
      <c r="K21050" t="str">
        <f t="shared" si="1645"/>
        <v/>
      </c>
    </row>
    <row r="21051" spans="1:11" x14ac:dyDescent="0.25">
      <c r="A21051" t="s">
        <v>37932</v>
      </c>
      <c r="B21051" s="1" t="s">
        <v>37933</v>
      </c>
      <c r="C21051" t="s">
        <v>2177</v>
      </c>
      <c r="D21051" t="s">
        <v>9</v>
      </c>
      <c r="E21051">
        <v>1</v>
      </c>
      <c r="F21051">
        <v>2233.6</v>
      </c>
      <c r="G21051" t="str">
        <f t="shared" si="1642"/>
        <v>BLUEPRINTADT37605</v>
      </c>
      <c r="H21051" t="str">
        <f t="shared" si="1646"/>
        <v>1350574030</v>
      </c>
      <c r="I21051" t="str">
        <f t="shared" si="1643"/>
        <v>ŠPANER</v>
      </c>
      <c r="J21051">
        <f t="shared" si="1644"/>
        <v>18.613333333333333</v>
      </c>
      <c r="K21051" t="str">
        <f t="shared" si="1645"/>
        <v/>
      </c>
    </row>
    <row r="21052" spans="1:11" x14ac:dyDescent="0.25">
      <c r="A21052" t="s">
        <v>37934</v>
      </c>
      <c r="B21052" s="1" t="s">
        <v>37935</v>
      </c>
      <c r="C21052" t="s">
        <v>2177</v>
      </c>
      <c r="D21052" t="s">
        <v>9</v>
      </c>
      <c r="E21052">
        <v>1</v>
      </c>
      <c r="F21052">
        <v>1573.12</v>
      </c>
      <c r="G21052" t="str">
        <f t="shared" si="1642"/>
        <v>BLUEPRINTADT37606</v>
      </c>
      <c r="H21052" t="str">
        <f t="shared" si="1646"/>
        <v>1350515050</v>
      </c>
      <c r="I21052" t="str">
        <f t="shared" si="1643"/>
        <v>ŠPANER</v>
      </c>
      <c r="J21052">
        <f t="shared" si="1644"/>
        <v>13.109333333333332</v>
      </c>
      <c r="K21052" t="str">
        <f t="shared" si="1645"/>
        <v/>
      </c>
    </row>
    <row r="21053" spans="1:11" x14ac:dyDescent="0.25">
      <c r="A21053" t="s">
        <v>37936</v>
      </c>
      <c r="B21053" s="1" t="s">
        <v>37937</v>
      </c>
      <c r="C21053" t="s">
        <v>2177</v>
      </c>
      <c r="D21053" t="s">
        <v>9</v>
      </c>
      <c r="E21053">
        <v>1</v>
      </c>
      <c r="F21053">
        <v>4080.64</v>
      </c>
      <c r="G21053" t="str">
        <f t="shared" si="1642"/>
        <v>BLUEPRINTADT37607</v>
      </c>
      <c r="H21053" t="str">
        <f t="shared" si="1646"/>
        <v>1350517020</v>
      </c>
      <c r="I21053" t="str">
        <f t="shared" si="1643"/>
        <v>ŠPANER</v>
      </c>
      <c r="J21053">
        <f t="shared" si="1644"/>
        <v>34.005333333333333</v>
      </c>
      <c r="K21053" t="str">
        <f t="shared" si="1645"/>
        <v/>
      </c>
    </row>
    <row r="21054" spans="1:11" x14ac:dyDescent="0.25">
      <c r="A21054" t="s">
        <v>37938</v>
      </c>
      <c r="B21054" s="1" t="s">
        <v>37939</v>
      </c>
      <c r="C21054" t="s">
        <v>2177</v>
      </c>
      <c r="D21054" t="s">
        <v>9</v>
      </c>
      <c r="E21054">
        <v>1</v>
      </c>
      <c r="F21054">
        <v>3272.96</v>
      </c>
      <c r="G21054" t="str">
        <f t="shared" si="1642"/>
        <v>BLUEPRINTADT37608</v>
      </c>
      <c r="H21054" t="str">
        <f t="shared" si="1646"/>
        <v>1350517011</v>
      </c>
      <c r="I21054" t="str">
        <f t="shared" si="1643"/>
        <v>ŠPANER</v>
      </c>
      <c r="J21054">
        <f t="shared" si="1644"/>
        <v>27.274666666666668</v>
      </c>
      <c r="K21054" t="str">
        <f t="shared" si="1645"/>
        <v/>
      </c>
    </row>
    <row r="21055" spans="1:11" x14ac:dyDescent="0.25">
      <c r="A21055" t="s">
        <v>37940</v>
      </c>
      <c r="B21055" s="1" t="s">
        <v>37941</v>
      </c>
      <c r="C21055" t="s">
        <v>2177</v>
      </c>
      <c r="D21055" t="s">
        <v>9</v>
      </c>
      <c r="E21055">
        <v>1</v>
      </c>
      <c r="F21055">
        <v>2488.3200000000002</v>
      </c>
      <c r="G21055" t="str">
        <f t="shared" si="1642"/>
        <v>BLUEPRINTADT37609</v>
      </c>
      <c r="H21055" t="str">
        <f t="shared" si="1646"/>
        <v>1350567040</v>
      </c>
      <c r="I21055" t="str">
        <f t="shared" si="1643"/>
        <v>ŠPANER</v>
      </c>
      <c r="J21055">
        <f t="shared" si="1644"/>
        <v>20.736000000000001</v>
      </c>
      <c r="K21055" t="str">
        <f t="shared" si="1645"/>
        <v/>
      </c>
    </row>
    <row r="21056" spans="1:11" x14ac:dyDescent="0.25">
      <c r="A21056" t="s">
        <v>37942</v>
      </c>
      <c r="B21056" s="1" t="s">
        <v>37943</v>
      </c>
      <c r="C21056" t="s">
        <v>2177</v>
      </c>
      <c r="D21056" t="s">
        <v>9</v>
      </c>
      <c r="E21056">
        <v>1</v>
      </c>
      <c r="F21056">
        <v>1424.64</v>
      </c>
      <c r="G21056" t="str">
        <f t="shared" si="1642"/>
        <v>BLUEPRINTADT37610</v>
      </c>
      <c r="H21056" t="str">
        <f t="shared" si="1646"/>
        <v>1350554010</v>
      </c>
      <c r="I21056" t="str">
        <f t="shared" si="1643"/>
        <v>ŠPANER</v>
      </c>
      <c r="J21056">
        <f t="shared" si="1644"/>
        <v>11.872000000000002</v>
      </c>
      <c r="K21056" t="str">
        <f t="shared" si="1645"/>
        <v/>
      </c>
    </row>
    <row r="21057" spans="1:11" x14ac:dyDescent="0.25">
      <c r="A21057" t="s">
        <v>37944</v>
      </c>
      <c r="B21057" s="1" t="s">
        <v>37945</v>
      </c>
      <c r="C21057" t="s">
        <v>2177</v>
      </c>
      <c r="D21057" t="s">
        <v>9</v>
      </c>
      <c r="E21057">
        <v>1</v>
      </c>
      <c r="F21057">
        <v>1608.96</v>
      </c>
      <c r="G21057" t="str">
        <f t="shared" si="1642"/>
        <v>BLUEPRINTADT37611</v>
      </c>
      <c r="H21057" t="str">
        <f t="shared" si="1646"/>
        <v>1350354020</v>
      </c>
      <c r="I21057" t="str">
        <f t="shared" si="1643"/>
        <v>ŠPANER</v>
      </c>
      <c r="J21057">
        <f t="shared" si="1644"/>
        <v>13.407999999999999</v>
      </c>
      <c r="K21057" t="str">
        <f t="shared" si="1645"/>
        <v/>
      </c>
    </row>
    <row r="21058" spans="1:11" x14ac:dyDescent="0.25">
      <c r="A21058" t="s">
        <v>37946</v>
      </c>
      <c r="B21058" s="1" t="s">
        <v>37947</v>
      </c>
      <c r="C21058" t="s">
        <v>2177</v>
      </c>
      <c r="D21058" t="s">
        <v>9</v>
      </c>
      <c r="E21058">
        <v>1</v>
      </c>
      <c r="F21058">
        <v>2516.48</v>
      </c>
      <c r="G21058" t="str">
        <f t="shared" si="1642"/>
        <v>BLUEPRINTADT37612</v>
      </c>
      <c r="H21058" t="str">
        <f t="shared" si="1646"/>
        <v>1350562070</v>
      </c>
      <c r="I21058" t="str">
        <f t="shared" si="1643"/>
        <v>ŠPANER</v>
      </c>
      <c r="J21058">
        <f t="shared" si="1644"/>
        <v>20.970666666666666</v>
      </c>
      <c r="K21058" t="str">
        <f t="shared" si="1645"/>
        <v/>
      </c>
    </row>
    <row r="21059" spans="1:11" x14ac:dyDescent="0.25">
      <c r="A21059" t="s">
        <v>37948</v>
      </c>
      <c r="B21059" s="1" t="s">
        <v>37949</v>
      </c>
      <c r="C21059" t="s">
        <v>2177</v>
      </c>
      <c r="D21059" t="s">
        <v>9</v>
      </c>
      <c r="E21059">
        <v>1</v>
      </c>
      <c r="F21059">
        <v>1754.88</v>
      </c>
      <c r="G21059" t="str">
        <f t="shared" ref="G21059:G21122" si="1647">"BLUEPRINT"&amp;A21059</f>
        <v>BLUEPRINTADT37613</v>
      </c>
      <c r="H21059" t="str">
        <f t="shared" si="1646"/>
        <v>1350516021</v>
      </c>
      <c r="I21059" t="str">
        <f t="shared" ref="I21059:I21122" si="1648">UPPER(C21059)</f>
        <v>ŠPANER</v>
      </c>
      <c r="J21059">
        <f t="shared" ref="J21059:J21122" si="1649">F21059/120</f>
        <v>14.624000000000001</v>
      </c>
      <c r="K21059" t="str">
        <f t="shared" ref="K21059:K21122" si="1650">IF(E21059&gt;1,"nesto", "")</f>
        <v/>
      </c>
    </row>
    <row r="21060" spans="1:11" x14ac:dyDescent="0.25">
      <c r="A21060" t="s">
        <v>37950</v>
      </c>
      <c r="B21060" s="1" t="s">
        <v>37951</v>
      </c>
      <c r="C21060" t="s">
        <v>2177</v>
      </c>
      <c r="D21060" t="s">
        <v>9</v>
      </c>
      <c r="E21060">
        <v>1</v>
      </c>
      <c r="F21060">
        <v>4184.32</v>
      </c>
      <c r="G21060" t="str">
        <f t="shared" si="1647"/>
        <v>BLUEPRINTADT37615</v>
      </c>
      <c r="H21060" t="str">
        <f t="shared" si="1646"/>
        <v>1350588383</v>
      </c>
      <c r="I21060" t="str">
        <f t="shared" si="1648"/>
        <v>ŠPANER</v>
      </c>
      <c r="J21060">
        <f t="shared" si="1649"/>
        <v>34.86933333333333</v>
      </c>
      <c r="K21060" t="str">
        <f t="shared" si="1650"/>
        <v/>
      </c>
    </row>
    <row r="21061" spans="1:11" x14ac:dyDescent="0.25">
      <c r="A21061" t="s">
        <v>37952</v>
      </c>
      <c r="B21061" s="1" t="s">
        <v>37953</v>
      </c>
      <c r="C21061" t="s">
        <v>2177</v>
      </c>
      <c r="D21061" t="s">
        <v>9</v>
      </c>
      <c r="E21061">
        <v>1</v>
      </c>
      <c r="F21061">
        <v>2712.32</v>
      </c>
      <c r="G21061" t="str">
        <f t="shared" si="1647"/>
        <v>BLUEPRINTADT37616</v>
      </c>
      <c r="H21061" t="str">
        <f t="shared" si="1646"/>
        <v>1350588480</v>
      </c>
      <c r="I21061" t="str">
        <f t="shared" si="1648"/>
        <v>ŠPANER</v>
      </c>
      <c r="J21061">
        <f t="shared" si="1649"/>
        <v>22.602666666666668</v>
      </c>
      <c r="K21061" t="str">
        <f t="shared" si="1650"/>
        <v/>
      </c>
    </row>
    <row r="21062" spans="1:11" x14ac:dyDescent="0.25">
      <c r="A21062" t="s">
        <v>37954</v>
      </c>
      <c r="B21062" s="1" t="s">
        <v>37955</v>
      </c>
      <c r="C21062" t="s">
        <v>2177</v>
      </c>
      <c r="D21062" t="s">
        <v>9</v>
      </c>
      <c r="E21062">
        <v>1</v>
      </c>
      <c r="F21062">
        <v>1402.88</v>
      </c>
      <c r="G21062" t="str">
        <f t="shared" si="1647"/>
        <v>BLUEPRINTADT37617</v>
      </c>
      <c r="H21062" t="str">
        <f t="shared" si="1646"/>
        <v>1350574011</v>
      </c>
      <c r="I21062" t="str">
        <f t="shared" si="1648"/>
        <v>ŠPANER</v>
      </c>
      <c r="J21062">
        <f t="shared" si="1649"/>
        <v>11.690666666666667</v>
      </c>
      <c r="K21062" t="str">
        <f t="shared" si="1650"/>
        <v/>
      </c>
    </row>
    <row r="21063" spans="1:11" x14ac:dyDescent="0.25">
      <c r="A21063" t="s">
        <v>37956</v>
      </c>
      <c r="B21063" s="1" t="s">
        <v>37957</v>
      </c>
      <c r="C21063" t="s">
        <v>2177</v>
      </c>
      <c r="D21063" t="s">
        <v>9</v>
      </c>
      <c r="E21063">
        <v>1</v>
      </c>
      <c r="F21063">
        <v>1576.96</v>
      </c>
      <c r="G21063" t="str">
        <f t="shared" si="1647"/>
        <v>BLUEPRINTADT37619</v>
      </c>
      <c r="H21063" t="str">
        <f t="shared" si="1646"/>
        <v>1350511020</v>
      </c>
      <c r="I21063" t="str">
        <f t="shared" si="1648"/>
        <v>ŠPANER</v>
      </c>
      <c r="J21063">
        <f t="shared" si="1649"/>
        <v>13.141333333333334</v>
      </c>
      <c r="K21063" t="str">
        <f t="shared" si="1650"/>
        <v/>
      </c>
    </row>
    <row r="21064" spans="1:11" x14ac:dyDescent="0.25">
      <c r="A21064" t="s">
        <v>37958</v>
      </c>
      <c r="B21064" s="1" t="s">
        <v>37959</v>
      </c>
      <c r="C21064" t="s">
        <v>2177</v>
      </c>
      <c r="D21064" t="s">
        <v>9</v>
      </c>
      <c r="E21064">
        <v>1</v>
      </c>
      <c r="F21064">
        <v>1213.44</v>
      </c>
      <c r="G21064" t="str">
        <f t="shared" si="1647"/>
        <v>BLUEPRINTADT37620</v>
      </c>
      <c r="H21064" t="str">
        <f t="shared" si="1646"/>
        <v>1350511050</v>
      </c>
      <c r="I21064" t="str">
        <f t="shared" si="1648"/>
        <v>ŠPANER</v>
      </c>
      <c r="J21064">
        <f t="shared" si="1649"/>
        <v>10.112</v>
      </c>
      <c r="K21064" t="str">
        <f t="shared" si="1650"/>
        <v/>
      </c>
    </row>
    <row r="21065" spans="1:11" x14ac:dyDescent="0.25">
      <c r="A21065" t="s">
        <v>37960</v>
      </c>
      <c r="B21065" s="1" t="s">
        <v>37961</v>
      </c>
      <c r="C21065" t="s">
        <v>2177</v>
      </c>
      <c r="D21065" t="s">
        <v>9</v>
      </c>
      <c r="E21065">
        <v>1</v>
      </c>
      <c r="F21065">
        <v>1506.56</v>
      </c>
      <c r="G21065" t="str">
        <f t="shared" si="1647"/>
        <v>BLUEPRINTADT37621</v>
      </c>
      <c r="H21065" t="str">
        <f t="shared" si="1646"/>
        <v>1350546041</v>
      </c>
      <c r="I21065" t="str">
        <f t="shared" si="1648"/>
        <v>ŠPANER</v>
      </c>
      <c r="J21065">
        <f t="shared" si="1649"/>
        <v>12.554666666666666</v>
      </c>
      <c r="K21065" t="str">
        <f t="shared" si="1650"/>
        <v/>
      </c>
    </row>
    <row r="21066" spans="1:11" x14ac:dyDescent="0.25">
      <c r="A21066" t="s">
        <v>37962</v>
      </c>
      <c r="B21066" s="1" t="s">
        <v>37963</v>
      </c>
      <c r="C21066" t="s">
        <v>2177</v>
      </c>
      <c r="D21066" t="s">
        <v>9</v>
      </c>
      <c r="E21066">
        <v>1</v>
      </c>
      <c r="F21066">
        <v>2054.4</v>
      </c>
      <c r="G21066" t="str">
        <f t="shared" si="1647"/>
        <v>BLUEPRINTADT37622</v>
      </c>
      <c r="H21066" t="str">
        <f t="shared" si="1646"/>
        <v>1350542020</v>
      </c>
      <c r="I21066" t="str">
        <f t="shared" si="1648"/>
        <v>ŠPANER</v>
      </c>
      <c r="J21066">
        <f t="shared" si="1649"/>
        <v>17.12</v>
      </c>
      <c r="K21066" t="str">
        <f t="shared" si="1650"/>
        <v/>
      </c>
    </row>
    <row r="21067" spans="1:11" x14ac:dyDescent="0.25">
      <c r="A21067" t="s">
        <v>37964</v>
      </c>
      <c r="B21067" s="1" t="s">
        <v>37965</v>
      </c>
      <c r="C21067" t="s">
        <v>2177</v>
      </c>
      <c r="D21067" t="s">
        <v>9</v>
      </c>
      <c r="E21067">
        <v>1</v>
      </c>
      <c r="F21067">
        <v>1240.32</v>
      </c>
      <c r="G21067" t="str">
        <f t="shared" si="1647"/>
        <v>BLUEPRINTADT37623</v>
      </c>
      <c r="H21067" t="str">
        <f t="shared" si="1646"/>
        <v>1350515041</v>
      </c>
      <c r="I21067" t="str">
        <f t="shared" si="1648"/>
        <v>ŠPANER</v>
      </c>
      <c r="J21067">
        <f t="shared" si="1649"/>
        <v>10.336</v>
      </c>
      <c r="K21067" t="str">
        <f t="shared" si="1650"/>
        <v/>
      </c>
    </row>
    <row r="21068" spans="1:11" x14ac:dyDescent="0.25">
      <c r="A21068" t="s">
        <v>37966</v>
      </c>
      <c r="B21068" s="1" t="s">
        <v>37967</v>
      </c>
      <c r="C21068" t="s">
        <v>2177</v>
      </c>
      <c r="D21068" t="s">
        <v>9</v>
      </c>
      <c r="E21068">
        <v>1</v>
      </c>
      <c r="F21068">
        <v>1930.24</v>
      </c>
      <c r="G21068" t="str">
        <f t="shared" si="1647"/>
        <v>BLUEPRINTADT37624</v>
      </c>
      <c r="H21068" t="str">
        <f t="shared" si="1646"/>
        <v>1350354030</v>
      </c>
      <c r="I21068" t="str">
        <f t="shared" si="1648"/>
        <v>ŠPANER</v>
      </c>
      <c r="J21068">
        <f t="shared" si="1649"/>
        <v>16.085333333333335</v>
      </c>
      <c r="K21068" t="str">
        <f t="shared" si="1650"/>
        <v/>
      </c>
    </row>
    <row r="21069" spans="1:11" x14ac:dyDescent="0.25">
      <c r="A21069" t="s">
        <v>37968</v>
      </c>
      <c r="B21069" s="1" t="s">
        <v>37969</v>
      </c>
      <c r="C21069" t="s">
        <v>2177</v>
      </c>
      <c r="D21069" t="s">
        <v>9</v>
      </c>
      <c r="E21069">
        <v>1</v>
      </c>
      <c r="F21069">
        <v>1160.96</v>
      </c>
      <c r="G21069" t="str">
        <f t="shared" si="1647"/>
        <v>BLUEPRINTADT37625</v>
      </c>
      <c r="H21069" t="str">
        <f t="shared" si="1646"/>
        <v>1350364021</v>
      </c>
      <c r="I21069" t="str">
        <f t="shared" si="1648"/>
        <v>ŠPANER</v>
      </c>
      <c r="J21069">
        <f t="shared" si="1649"/>
        <v>9.674666666666667</v>
      </c>
      <c r="K21069" t="str">
        <f t="shared" si="1650"/>
        <v/>
      </c>
    </row>
    <row r="21070" spans="1:11" x14ac:dyDescent="0.25">
      <c r="A21070" t="s">
        <v>37970</v>
      </c>
      <c r="B21070" s="1" t="s">
        <v>37971</v>
      </c>
      <c r="C21070" t="s">
        <v>2177</v>
      </c>
      <c r="D21070" t="s">
        <v>9</v>
      </c>
      <c r="E21070">
        <v>1</v>
      </c>
      <c r="F21070">
        <v>1226.24</v>
      </c>
      <c r="G21070" t="str">
        <f t="shared" si="1647"/>
        <v>BLUEPRINTADT37626</v>
      </c>
      <c r="H21070" t="str">
        <f t="shared" si="1646"/>
        <v>1350388360</v>
      </c>
      <c r="I21070" t="str">
        <f t="shared" si="1648"/>
        <v>ŠPANER</v>
      </c>
      <c r="J21070">
        <f t="shared" si="1649"/>
        <v>10.218666666666667</v>
      </c>
      <c r="K21070" t="str">
        <f t="shared" si="1650"/>
        <v/>
      </c>
    </row>
    <row r="21071" spans="1:11" x14ac:dyDescent="0.25">
      <c r="A21071" t="s">
        <v>37972</v>
      </c>
      <c r="B21071" s="1" t="s">
        <v>37973</v>
      </c>
      <c r="C21071" t="s">
        <v>2177</v>
      </c>
      <c r="D21071" t="s">
        <v>9</v>
      </c>
      <c r="E21071">
        <v>1</v>
      </c>
      <c r="F21071">
        <v>1020.16</v>
      </c>
      <c r="G21071" t="str">
        <f t="shared" si="1647"/>
        <v>BLUEPRINTADT37627</v>
      </c>
      <c r="H21071" t="str">
        <f t="shared" si="1646"/>
        <v>1350310021</v>
      </c>
      <c r="I21071" t="str">
        <f t="shared" si="1648"/>
        <v>ŠPANER</v>
      </c>
      <c r="J21071">
        <f t="shared" si="1649"/>
        <v>8.5013333333333332</v>
      </c>
      <c r="K21071" t="str">
        <f t="shared" si="1650"/>
        <v/>
      </c>
    </row>
    <row r="21072" spans="1:11" x14ac:dyDescent="0.25">
      <c r="A21072" t="s">
        <v>37974</v>
      </c>
      <c r="B21072" s="1" t="s">
        <v>37975</v>
      </c>
      <c r="C21072" t="s">
        <v>2177</v>
      </c>
      <c r="D21072" t="s">
        <v>9</v>
      </c>
      <c r="E21072">
        <v>1</v>
      </c>
      <c r="F21072">
        <v>1935.36</v>
      </c>
      <c r="G21072" t="str">
        <f t="shared" si="1647"/>
        <v>BLUEPRINTADT37628</v>
      </c>
      <c r="H21072" t="str">
        <f t="shared" si="1646"/>
        <v>1350554021</v>
      </c>
      <c r="I21072" t="str">
        <f t="shared" si="1648"/>
        <v>ŠPANER</v>
      </c>
      <c r="J21072">
        <f t="shared" si="1649"/>
        <v>16.128</v>
      </c>
      <c r="K21072" t="str">
        <f t="shared" si="1650"/>
        <v/>
      </c>
    </row>
    <row r="21073" spans="1:11" x14ac:dyDescent="0.25">
      <c r="A21073" t="s">
        <v>37976</v>
      </c>
      <c r="B21073" s="1" t="s">
        <v>37977</v>
      </c>
      <c r="C21073" t="s">
        <v>2177</v>
      </c>
      <c r="D21073" t="s">
        <v>9</v>
      </c>
      <c r="E21073">
        <v>1</v>
      </c>
      <c r="F21073">
        <v>981.76</v>
      </c>
      <c r="G21073" t="str">
        <f t="shared" si="1647"/>
        <v>BLUEPRINTADT37634</v>
      </c>
      <c r="H21073" t="str">
        <f t="shared" si="1646"/>
        <v>1350311030</v>
      </c>
      <c r="I21073" t="str">
        <f t="shared" si="1648"/>
        <v>ŠPANER</v>
      </c>
      <c r="J21073">
        <f t="shared" si="1649"/>
        <v>8.1813333333333329</v>
      </c>
      <c r="K21073" t="str">
        <f t="shared" si="1650"/>
        <v/>
      </c>
    </row>
    <row r="21074" spans="1:11" x14ac:dyDescent="0.25">
      <c r="A21074" t="s">
        <v>37978</v>
      </c>
      <c r="B21074" s="1" t="s">
        <v>37979</v>
      </c>
      <c r="C21074" t="s">
        <v>2177</v>
      </c>
      <c r="D21074" t="s">
        <v>9</v>
      </c>
      <c r="E21074">
        <v>1</v>
      </c>
      <c r="F21074">
        <v>4089.6</v>
      </c>
      <c r="G21074" t="str">
        <f t="shared" si="1647"/>
        <v>BLUEPRINTADT37635</v>
      </c>
      <c r="H21074" t="str">
        <f t="shared" si="1646"/>
        <v>1350550022</v>
      </c>
      <c r="I21074" t="str">
        <f t="shared" si="1648"/>
        <v>ŠPANER</v>
      </c>
      <c r="J21074">
        <f t="shared" si="1649"/>
        <v>34.08</v>
      </c>
      <c r="K21074" t="str">
        <f t="shared" si="1650"/>
        <v/>
      </c>
    </row>
    <row r="21075" spans="1:11" x14ac:dyDescent="0.25">
      <c r="A21075" t="s">
        <v>37980</v>
      </c>
      <c r="B21075" s="1" t="s">
        <v>37981</v>
      </c>
      <c r="C21075" t="s">
        <v>2177</v>
      </c>
      <c r="D21075" t="s">
        <v>9</v>
      </c>
      <c r="E21075">
        <v>1</v>
      </c>
      <c r="F21075">
        <v>1611.52</v>
      </c>
      <c r="G21075" t="str">
        <f t="shared" si="1647"/>
        <v>BLUEPRINTADT37636</v>
      </c>
      <c r="H21075" t="str">
        <f t="shared" si="1646"/>
        <v>1350546020</v>
      </c>
      <c r="I21075" t="str">
        <f t="shared" si="1648"/>
        <v>ŠPANER</v>
      </c>
      <c r="J21075">
        <f t="shared" si="1649"/>
        <v>13.429333333333334</v>
      </c>
      <c r="K21075" t="str">
        <f t="shared" si="1650"/>
        <v/>
      </c>
    </row>
    <row r="21076" spans="1:11" x14ac:dyDescent="0.25">
      <c r="A21076" t="s">
        <v>37982</v>
      </c>
      <c r="B21076" s="1" t="s">
        <v>37983</v>
      </c>
      <c r="C21076" t="s">
        <v>2177</v>
      </c>
      <c r="D21076" t="s">
        <v>9</v>
      </c>
      <c r="E21076">
        <v>1</v>
      </c>
      <c r="F21076">
        <v>2565.12</v>
      </c>
      <c r="G21076" t="str">
        <f t="shared" si="1647"/>
        <v>BLUEPRINTADT37639</v>
      </c>
      <c r="H21076" t="str">
        <f t="shared" si="1646"/>
        <v>1350527010</v>
      </c>
      <c r="I21076" t="str">
        <f t="shared" si="1648"/>
        <v>ŠPANER</v>
      </c>
      <c r="J21076">
        <f t="shared" si="1649"/>
        <v>21.375999999999998</v>
      </c>
      <c r="K21076" t="str">
        <f t="shared" si="1650"/>
        <v/>
      </c>
    </row>
    <row r="21077" spans="1:11" x14ac:dyDescent="0.25">
      <c r="A21077" t="s">
        <v>37984</v>
      </c>
      <c r="B21077" s="1" t="s">
        <v>37985</v>
      </c>
      <c r="C21077" t="s">
        <v>2177</v>
      </c>
      <c r="D21077" t="s">
        <v>9</v>
      </c>
      <c r="E21077">
        <v>1</v>
      </c>
      <c r="F21077">
        <v>1797.12</v>
      </c>
      <c r="G21077" t="str">
        <f t="shared" si="1647"/>
        <v>BLUEPRINTADT37640</v>
      </c>
      <c r="H21077" t="str">
        <f t="shared" si="1646"/>
        <v>1350350010</v>
      </c>
      <c r="I21077" t="str">
        <f t="shared" si="1648"/>
        <v>ŠPANER</v>
      </c>
      <c r="J21077">
        <f t="shared" si="1649"/>
        <v>14.975999999999999</v>
      </c>
      <c r="K21077" t="str">
        <f t="shared" si="1650"/>
        <v/>
      </c>
    </row>
    <row r="21078" spans="1:11" x14ac:dyDescent="0.25">
      <c r="A21078" t="s">
        <v>37986</v>
      </c>
      <c r="B21078" s="1" t="s">
        <v>37987</v>
      </c>
      <c r="C21078" t="s">
        <v>2177</v>
      </c>
      <c r="D21078" t="s">
        <v>9</v>
      </c>
      <c r="E21078">
        <v>1</v>
      </c>
      <c r="F21078">
        <v>1969.92</v>
      </c>
      <c r="G21078" t="str">
        <f t="shared" si="1647"/>
        <v>BLUEPRINTADT37642</v>
      </c>
      <c r="H21078" t="str">
        <f t="shared" si="1646"/>
        <v>1350370080</v>
      </c>
      <c r="I21078" t="str">
        <f t="shared" si="1648"/>
        <v>ŠPANER</v>
      </c>
      <c r="J21078">
        <f t="shared" si="1649"/>
        <v>16.416</v>
      </c>
      <c r="K21078" t="str">
        <f t="shared" si="1650"/>
        <v/>
      </c>
    </row>
    <row r="21079" spans="1:11" x14ac:dyDescent="0.25">
      <c r="A21079" t="s">
        <v>37988</v>
      </c>
      <c r="B21079" s="1" t="s">
        <v>37989</v>
      </c>
      <c r="C21079" t="s">
        <v>2177</v>
      </c>
      <c r="D21079" t="s">
        <v>9</v>
      </c>
      <c r="E21079">
        <v>1</v>
      </c>
      <c r="F21079">
        <v>3302.4</v>
      </c>
      <c r="G21079" t="str">
        <f t="shared" si="1647"/>
        <v>BLUEPRINTADT37643</v>
      </c>
      <c r="H21079" t="str">
        <f t="shared" si="1646"/>
        <v>1350365010</v>
      </c>
      <c r="I21079" t="str">
        <f t="shared" si="1648"/>
        <v>ŠPANER</v>
      </c>
      <c r="J21079">
        <f t="shared" si="1649"/>
        <v>27.52</v>
      </c>
      <c r="K21079" t="str">
        <f t="shared" si="1650"/>
        <v/>
      </c>
    </row>
    <row r="21080" spans="1:11" x14ac:dyDescent="0.25">
      <c r="A21080" t="s">
        <v>37990</v>
      </c>
      <c r="B21080" s="1" t="s">
        <v>37991</v>
      </c>
      <c r="C21080" t="s">
        <v>2177</v>
      </c>
      <c r="D21080" t="s">
        <v>9</v>
      </c>
      <c r="E21080">
        <v>1</v>
      </c>
      <c r="F21080">
        <v>2460.16</v>
      </c>
      <c r="G21080" t="str">
        <f t="shared" si="1647"/>
        <v>BLUEPRINTADT37644</v>
      </c>
      <c r="H21080" t="str">
        <f t="shared" si="1646"/>
        <v>1350555020</v>
      </c>
      <c r="I21080" t="str">
        <f t="shared" si="1648"/>
        <v>ŠPANER</v>
      </c>
      <c r="J21080">
        <f t="shared" si="1649"/>
        <v>20.501333333333331</v>
      </c>
      <c r="K21080" t="str">
        <f t="shared" si="1650"/>
        <v/>
      </c>
    </row>
    <row r="21081" spans="1:11" x14ac:dyDescent="0.25">
      <c r="A21081" t="s">
        <v>37992</v>
      </c>
      <c r="B21081" s="1" t="s">
        <v>37993</v>
      </c>
      <c r="C21081" t="s">
        <v>2177</v>
      </c>
      <c r="D21081" t="s">
        <v>9</v>
      </c>
      <c r="E21081">
        <v>1</v>
      </c>
      <c r="F21081">
        <v>7137.28</v>
      </c>
      <c r="G21081" t="str">
        <f t="shared" si="1647"/>
        <v>BLUEPRINTADT37645</v>
      </c>
      <c r="H21081" t="str">
        <f t="shared" si="1646"/>
        <v>1354070020</v>
      </c>
      <c r="I21081" t="str">
        <f t="shared" si="1648"/>
        <v>ŠPANER</v>
      </c>
      <c r="J21081">
        <f t="shared" si="1649"/>
        <v>59.477333333333334</v>
      </c>
      <c r="K21081" t="str">
        <f t="shared" si="1650"/>
        <v/>
      </c>
    </row>
    <row r="21082" spans="1:11" x14ac:dyDescent="0.25">
      <c r="A21082" t="s">
        <v>37994</v>
      </c>
      <c r="C21082" t="s">
        <v>2177</v>
      </c>
      <c r="D21082" t="s">
        <v>9</v>
      </c>
      <c r="E21082">
        <v>1</v>
      </c>
      <c r="F21082">
        <v>879.36</v>
      </c>
      <c r="G21082" t="str">
        <f t="shared" si="1647"/>
        <v>BLUEPRINTADT37646</v>
      </c>
      <c r="H21082" t="str">
        <f t="shared" si="1646"/>
        <v>ADT37646</v>
      </c>
      <c r="I21082" t="str">
        <f t="shared" si="1648"/>
        <v>ŠPANER</v>
      </c>
      <c r="J21082">
        <f t="shared" si="1649"/>
        <v>7.3280000000000003</v>
      </c>
      <c r="K21082" t="str">
        <f t="shared" si="1650"/>
        <v/>
      </c>
    </row>
    <row r="21083" spans="1:11" x14ac:dyDescent="0.25">
      <c r="A21083" t="s">
        <v>37995</v>
      </c>
      <c r="C21083" t="s">
        <v>2177</v>
      </c>
      <c r="D21083" t="s">
        <v>9</v>
      </c>
      <c r="E21083">
        <v>1</v>
      </c>
      <c r="F21083">
        <v>651.52</v>
      </c>
      <c r="G21083" t="str">
        <f t="shared" si="1647"/>
        <v>BLUEPRINTADT37647</v>
      </c>
      <c r="H21083" t="str">
        <f t="shared" si="1646"/>
        <v>ADT37647</v>
      </c>
      <c r="I21083" t="str">
        <f t="shared" si="1648"/>
        <v>ŠPANER</v>
      </c>
      <c r="J21083">
        <f t="shared" si="1649"/>
        <v>5.4293333333333331</v>
      </c>
      <c r="K21083" t="str">
        <f t="shared" si="1650"/>
        <v/>
      </c>
    </row>
    <row r="21084" spans="1:11" x14ac:dyDescent="0.25">
      <c r="A21084" t="s">
        <v>37996</v>
      </c>
      <c r="B21084" s="1" t="s">
        <v>37997</v>
      </c>
      <c r="C21084" t="s">
        <v>2177</v>
      </c>
      <c r="D21084" t="s">
        <v>9</v>
      </c>
      <c r="E21084">
        <v>1</v>
      </c>
      <c r="F21084">
        <v>1469.44</v>
      </c>
      <c r="G21084" t="str">
        <f t="shared" si="1647"/>
        <v>BLUEPRINTADT37648</v>
      </c>
      <c r="H21084" t="str">
        <f t="shared" si="1646"/>
        <v>1350327010</v>
      </c>
      <c r="I21084" t="str">
        <f t="shared" si="1648"/>
        <v>ŠPANER</v>
      </c>
      <c r="J21084">
        <f t="shared" si="1649"/>
        <v>12.245333333333333</v>
      </c>
      <c r="K21084" t="str">
        <f t="shared" si="1650"/>
        <v/>
      </c>
    </row>
    <row r="21085" spans="1:11" x14ac:dyDescent="0.25">
      <c r="A21085" t="s">
        <v>37998</v>
      </c>
      <c r="B21085" s="1" t="s">
        <v>37999</v>
      </c>
      <c r="C21085" t="s">
        <v>2177</v>
      </c>
      <c r="D21085" t="s">
        <v>9</v>
      </c>
      <c r="E21085">
        <v>1</v>
      </c>
      <c r="F21085">
        <v>8771.84</v>
      </c>
      <c r="G21085" t="str">
        <f t="shared" si="1647"/>
        <v>BLUEPRINTADT37649C</v>
      </c>
      <c r="H21085" t="str">
        <f t="shared" si="1646"/>
        <v>1354088480</v>
      </c>
      <c r="I21085" t="str">
        <f t="shared" si="1648"/>
        <v>ŠPANER</v>
      </c>
      <c r="J21085">
        <f t="shared" si="1649"/>
        <v>73.098666666666674</v>
      </c>
      <c r="K21085" t="str">
        <f t="shared" si="1650"/>
        <v/>
      </c>
    </row>
    <row r="21086" spans="1:11" x14ac:dyDescent="0.25">
      <c r="A21086" t="s">
        <v>38000</v>
      </c>
      <c r="B21086" s="1" t="s">
        <v>38001</v>
      </c>
      <c r="C21086" t="s">
        <v>2177</v>
      </c>
      <c r="D21086" t="s">
        <v>9</v>
      </c>
      <c r="E21086">
        <v>1</v>
      </c>
      <c r="F21086">
        <v>3754.24</v>
      </c>
      <c r="G21086" t="str">
        <f t="shared" si="1647"/>
        <v>BLUEPRINTADT37650</v>
      </c>
      <c r="H21086" t="str">
        <f t="shared" si="1646"/>
        <v>1350567050</v>
      </c>
      <c r="I21086" t="str">
        <f t="shared" si="1648"/>
        <v>ŠPANER</v>
      </c>
      <c r="J21086">
        <f t="shared" si="1649"/>
        <v>31.28533333333333</v>
      </c>
      <c r="K21086" t="str">
        <f t="shared" si="1650"/>
        <v/>
      </c>
    </row>
    <row r="21087" spans="1:11" x14ac:dyDescent="0.25">
      <c r="A21087" t="s">
        <v>38002</v>
      </c>
      <c r="B21087" s="1" t="s">
        <v>38003</v>
      </c>
      <c r="C21087" t="s">
        <v>2177</v>
      </c>
      <c r="D21087" t="s">
        <v>9</v>
      </c>
      <c r="E21087">
        <v>1</v>
      </c>
      <c r="F21087">
        <v>2274.56</v>
      </c>
      <c r="G21087" t="str">
        <f t="shared" si="1647"/>
        <v>BLUEPRINTADT37651</v>
      </c>
      <c r="H21087" t="str">
        <f t="shared" si="1646"/>
        <v>1354067020</v>
      </c>
      <c r="I21087" t="str">
        <f t="shared" si="1648"/>
        <v>ŠPANER</v>
      </c>
      <c r="J21087">
        <f t="shared" si="1649"/>
        <v>18.954666666666665</v>
      </c>
      <c r="K21087" t="str">
        <f t="shared" si="1650"/>
        <v/>
      </c>
    </row>
    <row r="21088" spans="1:11" x14ac:dyDescent="0.25">
      <c r="A21088" t="s">
        <v>38004</v>
      </c>
      <c r="B21088" s="1" t="s">
        <v>38005</v>
      </c>
      <c r="C21088" t="s">
        <v>2177</v>
      </c>
      <c r="D21088" t="s">
        <v>9</v>
      </c>
      <c r="E21088">
        <v>1</v>
      </c>
      <c r="F21088">
        <v>1870.08</v>
      </c>
      <c r="G21088" t="str">
        <f t="shared" si="1647"/>
        <v>BLUEPRINTADT37652</v>
      </c>
      <c r="H21088" t="str">
        <f t="shared" si="1646"/>
        <v>1350364030</v>
      </c>
      <c r="I21088" t="str">
        <f t="shared" si="1648"/>
        <v>ŠPANER</v>
      </c>
      <c r="J21088">
        <f t="shared" si="1649"/>
        <v>15.584</v>
      </c>
      <c r="K21088" t="str">
        <f t="shared" si="1650"/>
        <v/>
      </c>
    </row>
    <row r="21089" spans="1:11" x14ac:dyDescent="0.25">
      <c r="A21089" t="s">
        <v>38006</v>
      </c>
      <c r="B21089" s="1" t="s">
        <v>38007</v>
      </c>
      <c r="C21089" t="s">
        <v>2177</v>
      </c>
      <c r="D21089" t="s">
        <v>9</v>
      </c>
      <c r="E21089">
        <v>1</v>
      </c>
      <c r="F21089">
        <v>11819.52</v>
      </c>
      <c r="G21089" t="str">
        <f t="shared" si="1647"/>
        <v>BLUEPRINTADT37653C</v>
      </c>
      <c r="H21089" t="str">
        <f t="shared" si="1646"/>
        <v>1354064012</v>
      </c>
      <c r="I21089" t="str">
        <f t="shared" si="1648"/>
        <v>ŠPANER</v>
      </c>
      <c r="J21089">
        <f t="shared" si="1649"/>
        <v>98.496000000000009</v>
      </c>
      <c r="K21089" t="str">
        <f t="shared" si="1650"/>
        <v/>
      </c>
    </row>
    <row r="21090" spans="1:11" x14ac:dyDescent="0.25">
      <c r="A21090" t="s">
        <v>38008</v>
      </c>
      <c r="B21090" s="1" t="s">
        <v>38009</v>
      </c>
      <c r="C21090" t="s">
        <v>2177</v>
      </c>
      <c r="D21090" t="s">
        <v>9</v>
      </c>
      <c r="E21090">
        <v>1</v>
      </c>
      <c r="F21090">
        <v>1672.96</v>
      </c>
      <c r="G21090" t="str">
        <f t="shared" si="1647"/>
        <v>BLUEPRINTADT37654</v>
      </c>
      <c r="H21090" t="str">
        <f t="shared" si="1646"/>
        <v>1350362030</v>
      </c>
      <c r="I21090" t="str">
        <f t="shared" si="1648"/>
        <v>ŠPANER</v>
      </c>
      <c r="J21090">
        <f t="shared" si="1649"/>
        <v>13.941333333333334</v>
      </c>
      <c r="K21090" t="str">
        <f t="shared" si="1650"/>
        <v/>
      </c>
    </row>
    <row r="21091" spans="1:11" x14ac:dyDescent="0.25">
      <c r="A21091" t="s">
        <v>38010</v>
      </c>
      <c r="B21091" s="1" t="s">
        <v>38011</v>
      </c>
      <c r="C21091" t="s">
        <v>38012</v>
      </c>
      <c r="D21091" t="s">
        <v>9</v>
      </c>
      <c r="E21091">
        <v>1</v>
      </c>
      <c r="F21091">
        <v>2696.96</v>
      </c>
      <c r="G21091" t="str">
        <f t="shared" si="1647"/>
        <v>BLUEPRINTADT37655</v>
      </c>
      <c r="H21091" t="str">
        <f t="shared" si="1646"/>
        <v>1354050030</v>
      </c>
      <c r="I21091" t="str">
        <f t="shared" si="1648"/>
        <v>SKLOP ZATEZAČA POGONSKOG KAIŠA</v>
      </c>
      <c r="J21091">
        <f t="shared" si="1649"/>
        <v>22.474666666666668</v>
      </c>
      <c r="K21091" t="str">
        <f t="shared" si="1650"/>
        <v/>
      </c>
    </row>
    <row r="21092" spans="1:11" x14ac:dyDescent="0.25">
      <c r="A21092" t="s">
        <v>38013</v>
      </c>
      <c r="B21092" s="1" t="s">
        <v>38014</v>
      </c>
      <c r="C21092" t="s">
        <v>2177</v>
      </c>
      <c r="D21092" t="s">
        <v>9</v>
      </c>
      <c r="E21092">
        <v>1</v>
      </c>
      <c r="F21092">
        <v>2039.04</v>
      </c>
      <c r="G21092" t="str">
        <f t="shared" si="1647"/>
        <v>BLUEPRINTADT37656</v>
      </c>
      <c r="H21092" t="str">
        <f t="shared" si="1646"/>
        <v>1350520030</v>
      </c>
      <c r="I21092" t="str">
        <f t="shared" si="1648"/>
        <v>ŠPANER</v>
      </c>
      <c r="J21092">
        <f t="shared" si="1649"/>
        <v>16.992000000000001</v>
      </c>
      <c r="K21092" t="str">
        <f t="shared" si="1650"/>
        <v/>
      </c>
    </row>
    <row r="21093" spans="1:11" x14ac:dyDescent="0.25">
      <c r="A21093" t="s">
        <v>38015</v>
      </c>
      <c r="B21093" s="1" t="s">
        <v>38016</v>
      </c>
      <c r="C21093" t="s">
        <v>2177</v>
      </c>
      <c r="D21093" t="s">
        <v>9</v>
      </c>
      <c r="E21093">
        <v>1</v>
      </c>
      <c r="F21093">
        <v>2810.88</v>
      </c>
      <c r="G21093" t="str">
        <f t="shared" si="1647"/>
        <v>BLUEPRINTADT37657</v>
      </c>
      <c r="H21093" t="str">
        <f t="shared" si="1646"/>
        <v>1350362040</v>
      </c>
      <c r="I21093" t="str">
        <f t="shared" si="1648"/>
        <v>ŠPANER</v>
      </c>
      <c r="J21093">
        <f t="shared" si="1649"/>
        <v>23.423999999999999</v>
      </c>
      <c r="K21093" t="str">
        <f t="shared" si="1650"/>
        <v/>
      </c>
    </row>
    <row r="21094" spans="1:11" x14ac:dyDescent="0.25">
      <c r="A21094" t="s">
        <v>38017</v>
      </c>
      <c r="B21094" s="1" t="s">
        <v>38018</v>
      </c>
      <c r="C21094" t="s">
        <v>2177</v>
      </c>
      <c r="D21094" t="s">
        <v>9</v>
      </c>
      <c r="E21094">
        <v>1</v>
      </c>
      <c r="F21094">
        <v>2728.96</v>
      </c>
      <c r="G21094" t="str">
        <f t="shared" si="1647"/>
        <v>BLUEPRINTADT37658</v>
      </c>
      <c r="H21094" t="str">
        <f t="shared" si="1646"/>
        <v>1350516030</v>
      </c>
      <c r="I21094" t="str">
        <f t="shared" si="1648"/>
        <v>ŠPANER</v>
      </c>
      <c r="J21094">
        <f t="shared" si="1649"/>
        <v>22.741333333333333</v>
      </c>
      <c r="K21094" t="str">
        <f t="shared" si="1650"/>
        <v/>
      </c>
    </row>
    <row r="21095" spans="1:11" x14ac:dyDescent="0.25">
      <c r="A21095" t="s">
        <v>38019</v>
      </c>
      <c r="B21095" s="1" t="s">
        <v>38020</v>
      </c>
      <c r="C21095" t="s">
        <v>2177</v>
      </c>
      <c r="D21095" t="s">
        <v>9</v>
      </c>
      <c r="E21095">
        <v>1</v>
      </c>
      <c r="F21095">
        <v>2917.12</v>
      </c>
      <c r="G21095" t="str">
        <f t="shared" si="1647"/>
        <v>BLUEPRINTADT37659</v>
      </c>
      <c r="H21095" t="str">
        <f t="shared" si="1646"/>
        <v>1354027011</v>
      </c>
      <c r="I21095" t="str">
        <f t="shared" si="1648"/>
        <v>ŠPANER</v>
      </c>
      <c r="J21095">
        <f t="shared" si="1649"/>
        <v>24.309333333333331</v>
      </c>
      <c r="K21095" t="str">
        <f t="shared" si="1650"/>
        <v/>
      </c>
    </row>
    <row r="21096" spans="1:11" x14ac:dyDescent="0.25">
      <c r="A21096" t="s">
        <v>38021</v>
      </c>
      <c r="B21096" s="1" t="s">
        <v>38022</v>
      </c>
      <c r="C21096" t="s">
        <v>2177</v>
      </c>
      <c r="D21096" t="s">
        <v>9</v>
      </c>
      <c r="E21096">
        <v>1</v>
      </c>
      <c r="F21096">
        <v>2869.76</v>
      </c>
      <c r="G21096" t="str">
        <f t="shared" si="1647"/>
        <v>BLUEPRINTADT37660</v>
      </c>
      <c r="H21096" t="str">
        <f t="shared" si="1646"/>
        <v>1354020030</v>
      </c>
      <c r="I21096" t="str">
        <f t="shared" si="1648"/>
        <v>ŠPANER</v>
      </c>
      <c r="J21096">
        <f t="shared" si="1649"/>
        <v>23.914666666666669</v>
      </c>
      <c r="K21096" t="str">
        <f t="shared" si="1650"/>
        <v/>
      </c>
    </row>
    <row r="21097" spans="1:11" x14ac:dyDescent="0.25">
      <c r="A21097" t="s">
        <v>38023</v>
      </c>
      <c r="B21097" s="1" t="s">
        <v>38024</v>
      </c>
      <c r="C21097" t="s">
        <v>29877</v>
      </c>
      <c r="D21097" t="s">
        <v>9</v>
      </c>
      <c r="E21097">
        <v>1</v>
      </c>
      <c r="F21097">
        <v>12120.32</v>
      </c>
      <c r="G21097" t="str">
        <f t="shared" si="1647"/>
        <v>BLUEPRINTADT37661C</v>
      </c>
      <c r="H21097" t="str">
        <f t="shared" si="1646"/>
        <v>1662022011</v>
      </c>
      <c r="I21097" t="str">
        <f t="shared" si="1648"/>
        <v>LEŽAJ ZATEZAČA POGONSKOG KAIŠA</v>
      </c>
      <c r="J21097">
        <f t="shared" si="1649"/>
        <v>101.00266666666667</v>
      </c>
      <c r="K21097" t="str">
        <f t="shared" si="1650"/>
        <v/>
      </c>
    </row>
    <row r="21098" spans="1:11" x14ac:dyDescent="0.25">
      <c r="A21098" t="s">
        <v>38025</v>
      </c>
      <c r="B21098" s="1" t="s">
        <v>38026</v>
      </c>
      <c r="C21098" t="s">
        <v>2177</v>
      </c>
      <c r="D21098" t="s">
        <v>9</v>
      </c>
      <c r="E21098">
        <v>1</v>
      </c>
      <c r="F21098">
        <v>3692.8</v>
      </c>
      <c r="G21098" t="str">
        <f t="shared" si="1647"/>
        <v>BLUEPRINTADT37663</v>
      </c>
      <c r="H21098" t="str">
        <f t="shared" si="1646"/>
        <v>1354017011</v>
      </c>
      <c r="I21098" t="str">
        <f t="shared" si="1648"/>
        <v>ŠPANER</v>
      </c>
      <c r="J21098">
        <f t="shared" si="1649"/>
        <v>30.773333333333333</v>
      </c>
      <c r="K21098" t="str">
        <f t="shared" si="1650"/>
        <v/>
      </c>
    </row>
    <row r="21099" spans="1:11" x14ac:dyDescent="0.25">
      <c r="A21099" t="s">
        <v>38027</v>
      </c>
      <c r="B21099" s="1" t="s">
        <v>38028</v>
      </c>
      <c r="C21099" t="s">
        <v>2157</v>
      </c>
      <c r="D21099" t="s">
        <v>9</v>
      </c>
      <c r="E21099">
        <v>1</v>
      </c>
      <c r="F21099">
        <v>3079.68</v>
      </c>
      <c r="G21099" t="str">
        <f t="shared" si="1647"/>
        <v>BLUEPRINTADT37664</v>
      </c>
      <c r="H21099" t="str">
        <f t="shared" si="1646"/>
        <v>1354020021</v>
      </c>
      <c r="I21099" t="str">
        <f t="shared" si="1648"/>
        <v>SET ZUPČASTOG KAIŠA</v>
      </c>
      <c r="J21099">
        <f t="shared" si="1649"/>
        <v>25.663999999999998</v>
      </c>
      <c r="K21099" t="str">
        <f t="shared" si="1650"/>
        <v/>
      </c>
    </row>
    <row r="21100" spans="1:11" x14ac:dyDescent="0.25">
      <c r="A21100" t="s">
        <v>38029</v>
      </c>
      <c r="C21100" t="s">
        <v>2177</v>
      </c>
      <c r="D21100" t="s">
        <v>9</v>
      </c>
      <c r="E21100">
        <v>1</v>
      </c>
      <c r="F21100">
        <v>3275.52</v>
      </c>
      <c r="G21100" t="str">
        <f t="shared" si="1647"/>
        <v>BLUEPRINTADT37665</v>
      </c>
      <c r="H21100" t="str">
        <f t="shared" si="1646"/>
        <v>ADT37665</v>
      </c>
      <c r="I21100" t="str">
        <f t="shared" si="1648"/>
        <v>ŠPANER</v>
      </c>
      <c r="J21100">
        <f t="shared" si="1649"/>
        <v>27.295999999999999</v>
      </c>
      <c r="K21100" t="str">
        <f t="shared" si="1650"/>
        <v/>
      </c>
    </row>
    <row r="21101" spans="1:11" x14ac:dyDescent="0.25">
      <c r="A21101" t="s">
        <v>38030</v>
      </c>
      <c r="C21101" t="s">
        <v>1966</v>
      </c>
      <c r="D21101" t="s">
        <v>9</v>
      </c>
      <c r="E21101">
        <v>1</v>
      </c>
      <c r="F21101">
        <v>3138.56</v>
      </c>
      <c r="G21101" t="str">
        <f t="shared" si="1647"/>
        <v>BLUEPRINTADT37666</v>
      </c>
      <c r="H21101" t="str">
        <f t="shared" ref="H21101:H21164" si="1651">IF(AND(B21101&lt;&gt;"", B21101&lt;&gt;"-"),SUBSTITUTE(SUBSTITUTE(B21101,"-","")," ",""),A21101)</f>
        <v>ADT37666</v>
      </c>
      <c r="I21101" t="str">
        <f t="shared" si="1648"/>
        <v>REMENICA</v>
      </c>
      <c r="J21101">
        <f t="shared" si="1649"/>
        <v>26.154666666666667</v>
      </c>
      <c r="K21101" t="str">
        <f t="shared" si="1650"/>
        <v/>
      </c>
    </row>
    <row r="21102" spans="1:11" x14ac:dyDescent="0.25">
      <c r="A21102" t="s">
        <v>38031</v>
      </c>
      <c r="B21102" s="1" t="s">
        <v>38032</v>
      </c>
      <c r="C21102" t="s">
        <v>5598</v>
      </c>
      <c r="D21102" t="s">
        <v>9</v>
      </c>
      <c r="E21102">
        <v>1</v>
      </c>
      <c r="F21102">
        <v>65070.080000000002</v>
      </c>
      <c r="G21102" t="str">
        <f t="shared" si="1647"/>
        <v>BLUEPRINTADT37703C</v>
      </c>
      <c r="H21102" t="str">
        <f t="shared" si="1651"/>
        <v>1110169128</v>
      </c>
      <c r="I21102" t="str">
        <f t="shared" si="1648"/>
        <v>CILINDARSKA GLAVA</v>
      </c>
      <c r="J21102">
        <f t="shared" si="1649"/>
        <v>542.25066666666669</v>
      </c>
      <c r="K21102" t="str">
        <f t="shared" si="1650"/>
        <v/>
      </c>
    </row>
    <row r="21103" spans="1:11" x14ac:dyDescent="0.25">
      <c r="A21103" t="s">
        <v>38033</v>
      </c>
      <c r="B21103" s="1" t="s">
        <v>38034</v>
      </c>
      <c r="C21103" t="s">
        <v>5598</v>
      </c>
      <c r="D21103" t="s">
        <v>9</v>
      </c>
      <c r="E21103">
        <v>1</v>
      </c>
      <c r="F21103">
        <v>79649.279999999999</v>
      </c>
      <c r="G21103" t="str">
        <f t="shared" si="1647"/>
        <v>BLUEPRINTADT37705C</v>
      </c>
      <c r="H21103" t="str">
        <f t="shared" si="1651"/>
        <v>1110154111</v>
      </c>
      <c r="I21103" t="str">
        <f t="shared" si="1648"/>
        <v>CILINDARSKA GLAVA</v>
      </c>
      <c r="J21103">
        <f t="shared" si="1649"/>
        <v>663.74400000000003</v>
      </c>
      <c r="K21103" t="str">
        <f t="shared" si="1650"/>
        <v/>
      </c>
    </row>
    <row r="21104" spans="1:11" x14ac:dyDescent="0.25">
      <c r="A21104" t="s">
        <v>38035</v>
      </c>
      <c r="B21104" s="1" t="s">
        <v>38036</v>
      </c>
      <c r="C21104" t="s">
        <v>2194</v>
      </c>
      <c r="D21104" t="s">
        <v>1117</v>
      </c>
      <c r="E21104">
        <v>1</v>
      </c>
      <c r="F21104">
        <v>2540.8000000000002</v>
      </c>
      <c r="G21104" t="str">
        <f t="shared" si="1647"/>
        <v>BLUEPRINTADT37801</v>
      </c>
      <c r="H21104" t="str">
        <f t="shared" si="1651"/>
        <v>9091002080</v>
      </c>
      <c r="I21104" t="str">
        <f t="shared" si="1648"/>
        <v>SET VIJAKA GL. MOTORA</v>
      </c>
      <c r="J21104">
        <f t="shared" si="1649"/>
        <v>21.173333333333336</v>
      </c>
      <c r="K21104" t="str">
        <f t="shared" si="1650"/>
        <v/>
      </c>
    </row>
    <row r="21105" spans="1:11" x14ac:dyDescent="0.25">
      <c r="A21105" t="s">
        <v>38037</v>
      </c>
      <c r="B21105" s="1" t="s">
        <v>38038</v>
      </c>
      <c r="C21105" t="s">
        <v>2194</v>
      </c>
      <c r="D21105" t="s">
        <v>1117</v>
      </c>
      <c r="E21105">
        <v>1</v>
      </c>
      <c r="F21105">
        <v>5318.4</v>
      </c>
      <c r="G21105" t="str">
        <f t="shared" si="1647"/>
        <v>BLUEPRINTADT37802</v>
      </c>
      <c r="H21105" t="str">
        <f t="shared" si="1651"/>
        <v>9010910132</v>
      </c>
      <c r="I21105" t="str">
        <f t="shared" si="1648"/>
        <v>SET VIJAKA GL. MOTORA</v>
      </c>
      <c r="J21105">
        <f t="shared" si="1649"/>
        <v>44.32</v>
      </c>
      <c r="K21105" t="str">
        <f t="shared" si="1650"/>
        <v/>
      </c>
    </row>
    <row r="21106" spans="1:11" x14ac:dyDescent="0.25">
      <c r="A21106" t="s">
        <v>38039</v>
      </c>
      <c r="B21106" s="1" t="s">
        <v>38040</v>
      </c>
      <c r="C21106" t="s">
        <v>2194</v>
      </c>
      <c r="D21106" t="s">
        <v>1117</v>
      </c>
      <c r="E21106">
        <v>1</v>
      </c>
      <c r="F21106">
        <v>4439.04</v>
      </c>
      <c r="G21106" t="str">
        <f t="shared" si="1647"/>
        <v>BLUEPRINTADT37803</v>
      </c>
      <c r="H21106" t="str">
        <f t="shared" si="1651"/>
        <v>9091002152</v>
      </c>
      <c r="I21106" t="str">
        <f t="shared" si="1648"/>
        <v>SET VIJAKA GL. MOTORA</v>
      </c>
      <c r="J21106">
        <f t="shared" si="1649"/>
        <v>36.991999999999997</v>
      </c>
      <c r="K21106" t="str">
        <f t="shared" si="1650"/>
        <v/>
      </c>
    </row>
    <row r="21107" spans="1:11" x14ac:dyDescent="0.25">
      <c r="A21107" t="s">
        <v>38041</v>
      </c>
      <c r="C21107" t="s">
        <v>2194</v>
      </c>
      <c r="D21107" t="s">
        <v>1117</v>
      </c>
      <c r="E21107">
        <v>1</v>
      </c>
      <c r="F21107">
        <v>7052.8</v>
      </c>
      <c r="G21107" t="str">
        <f t="shared" si="1647"/>
        <v>BLUEPRINTADT37804</v>
      </c>
      <c r="H21107" t="str">
        <f t="shared" si="1651"/>
        <v>ADT37804</v>
      </c>
      <c r="I21107" t="str">
        <f t="shared" si="1648"/>
        <v>SET VIJAKA GL. MOTORA</v>
      </c>
      <c r="J21107">
        <f t="shared" si="1649"/>
        <v>58.773333333333333</v>
      </c>
      <c r="K21107" t="str">
        <f t="shared" si="1650"/>
        <v/>
      </c>
    </row>
    <row r="21108" spans="1:11" x14ac:dyDescent="0.25">
      <c r="A21108" t="s">
        <v>38042</v>
      </c>
      <c r="C21108" t="s">
        <v>2194</v>
      </c>
      <c r="D21108" t="s">
        <v>1117</v>
      </c>
      <c r="E21108">
        <v>1</v>
      </c>
      <c r="F21108">
        <v>9492.48</v>
      </c>
      <c r="G21108" t="str">
        <f t="shared" si="1647"/>
        <v>BLUEPRINTADT37805</v>
      </c>
      <c r="H21108" t="str">
        <f t="shared" si="1651"/>
        <v>ADT37805</v>
      </c>
      <c r="I21108" t="str">
        <f t="shared" si="1648"/>
        <v>SET VIJAKA GL. MOTORA</v>
      </c>
      <c r="J21108">
        <f t="shared" si="1649"/>
        <v>79.103999999999999</v>
      </c>
      <c r="K21108" t="str">
        <f t="shared" si="1650"/>
        <v/>
      </c>
    </row>
    <row r="21109" spans="1:11" x14ac:dyDescent="0.25">
      <c r="A21109" t="s">
        <v>38043</v>
      </c>
      <c r="B21109" s="1" t="s">
        <v>38044</v>
      </c>
      <c r="C21109" t="s">
        <v>2194</v>
      </c>
      <c r="D21109" t="s">
        <v>1117</v>
      </c>
      <c r="E21109">
        <v>1</v>
      </c>
      <c r="F21109">
        <v>4811.5200000000004</v>
      </c>
      <c r="G21109" t="str">
        <f t="shared" si="1647"/>
        <v>BLUEPRINTADT37806</v>
      </c>
      <c r="H21109" t="str">
        <f t="shared" si="1651"/>
        <v>9091002091</v>
      </c>
      <c r="I21109" t="str">
        <f t="shared" si="1648"/>
        <v>SET VIJAKA GL. MOTORA</v>
      </c>
      <c r="J21109">
        <f t="shared" si="1649"/>
        <v>40.096000000000004</v>
      </c>
      <c r="K21109" t="str">
        <f t="shared" si="1650"/>
        <v/>
      </c>
    </row>
    <row r="21110" spans="1:11" x14ac:dyDescent="0.25">
      <c r="A21110" t="s">
        <v>38045</v>
      </c>
      <c r="B21110" s="1" t="s">
        <v>38046</v>
      </c>
      <c r="C21110" t="s">
        <v>2194</v>
      </c>
      <c r="D21110" t="s">
        <v>1117</v>
      </c>
      <c r="E21110">
        <v>1</v>
      </c>
      <c r="F21110">
        <v>6631.68</v>
      </c>
      <c r="G21110" t="str">
        <f t="shared" si="1647"/>
        <v>BLUEPRINTADT37807</v>
      </c>
      <c r="H21110" t="str">
        <f t="shared" si="1651"/>
        <v>9091002094</v>
      </c>
      <c r="I21110" t="str">
        <f t="shared" si="1648"/>
        <v>SET VIJAKA GL. MOTORA</v>
      </c>
      <c r="J21110">
        <f t="shared" si="1649"/>
        <v>55.264000000000003</v>
      </c>
      <c r="K21110" t="str">
        <f t="shared" si="1650"/>
        <v/>
      </c>
    </row>
    <row r="21111" spans="1:11" x14ac:dyDescent="0.25">
      <c r="A21111" t="s">
        <v>38047</v>
      </c>
      <c r="B21111" s="1" t="s">
        <v>38048</v>
      </c>
      <c r="C21111" t="s">
        <v>2194</v>
      </c>
      <c r="D21111" t="s">
        <v>1117</v>
      </c>
      <c r="E21111">
        <v>1</v>
      </c>
      <c r="F21111">
        <v>21770.240000000002</v>
      </c>
      <c r="G21111" t="str">
        <f t="shared" si="1647"/>
        <v>BLUEPRINTADT37809C</v>
      </c>
      <c r="H21111" t="str">
        <f t="shared" si="1651"/>
        <v>9091002112</v>
      </c>
      <c r="I21111" t="str">
        <f t="shared" si="1648"/>
        <v>SET VIJAKA GL. MOTORA</v>
      </c>
      <c r="J21111">
        <f t="shared" si="1649"/>
        <v>181.41866666666667</v>
      </c>
      <c r="K21111" t="str">
        <f t="shared" si="1650"/>
        <v/>
      </c>
    </row>
    <row r="21112" spans="1:11" x14ac:dyDescent="0.25">
      <c r="A21112" t="s">
        <v>38049</v>
      </c>
      <c r="B21112" s="1" t="s">
        <v>38050</v>
      </c>
      <c r="C21112" t="s">
        <v>2194</v>
      </c>
      <c r="D21112" t="s">
        <v>1117</v>
      </c>
      <c r="E21112">
        <v>1</v>
      </c>
      <c r="F21112">
        <v>4775.68</v>
      </c>
      <c r="G21112" t="str">
        <f t="shared" si="1647"/>
        <v>BLUEPRINTADT37810C</v>
      </c>
      <c r="H21112" t="str">
        <f t="shared" si="1651"/>
        <v>9091002120</v>
      </c>
      <c r="I21112" t="str">
        <f t="shared" si="1648"/>
        <v>SET VIJAKA GL. MOTORA</v>
      </c>
      <c r="J21112">
        <f t="shared" si="1649"/>
        <v>39.797333333333334</v>
      </c>
      <c r="K21112" t="str">
        <f t="shared" si="1650"/>
        <v/>
      </c>
    </row>
    <row r="21113" spans="1:11" x14ac:dyDescent="0.25">
      <c r="A21113" t="s">
        <v>38051</v>
      </c>
      <c r="B21113" s="1" t="s">
        <v>38052</v>
      </c>
      <c r="C21113" t="s">
        <v>2194</v>
      </c>
      <c r="D21113" t="s">
        <v>1117</v>
      </c>
      <c r="E21113">
        <v>1</v>
      </c>
      <c r="F21113">
        <v>3130.88</v>
      </c>
      <c r="G21113" t="str">
        <f t="shared" si="1647"/>
        <v>BLUEPRINTADT37811</v>
      </c>
      <c r="H21113" t="str">
        <f t="shared" si="1651"/>
        <v>9091002143</v>
      </c>
      <c r="I21113" t="str">
        <f t="shared" si="1648"/>
        <v>SET VIJAKA GL. MOTORA</v>
      </c>
      <c r="J21113">
        <f t="shared" si="1649"/>
        <v>26.090666666666667</v>
      </c>
      <c r="K21113" t="str">
        <f t="shared" si="1650"/>
        <v/>
      </c>
    </row>
    <row r="21114" spans="1:11" x14ac:dyDescent="0.25">
      <c r="A21114" t="s">
        <v>38053</v>
      </c>
      <c r="B21114" s="1" t="s">
        <v>38054</v>
      </c>
      <c r="C21114" t="s">
        <v>2194</v>
      </c>
      <c r="D21114" t="s">
        <v>1117</v>
      </c>
      <c r="E21114">
        <v>1</v>
      </c>
      <c r="F21114">
        <v>11248.64</v>
      </c>
      <c r="G21114" t="str">
        <f t="shared" si="1647"/>
        <v>BLUEPRINTADT37812</v>
      </c>
      <c r="H21114" t="str">
        <f t="shared" si="1651"/>
        <v>9091002145</v>
      </c>
      <c r="I21114" t="str">
        <f t="shared" si="1648"/>
        <v>SET VIJAKA GL. MOTORA</v>
      </c>
      <c r="J21114">
        <f t="shared" si="1649"/>
        <v>93.73866666666666</v>
      </c>
      <c r="K21114" t="str">
        <f t="shared" si="1650"/>
        <v/>
      </c>
    </row>
    <row r="21115" spans="1:11" x14ac:dyDescent="0.25">
      <c r="A21115" t="s">
        <v>38055</v>
      </c>
      <c r="B21115" s="1" t="s">
        <v>38056</v>
      </c>
      <c r="C21115" t="s">
        <v>2194</v>
      </c>
      <c r="D21115" t="s">
        <v>1117</v>
      </c>
      <c r="E21115">
        <v>1</v>
      </c>
      <c r="F21115">
        <v>12025.6</v>
      </c>
      <c r="G21115" t="str">
        <f t="shared" si="1647"/>
        <v>BLUEPRINTADT37813</v>
      </c>
      <c r="H21115" t="str">
        <f t="shared" si="1651"/>
        <v>9091002084</v>
      </c>
      <c r="I21115" t="str">
        <f t="shared" si="1648"/>
        <v>SET VIJAKA GL. MOTORA</v>
      </c>
      <c r="J21115">
        <f t="shared" si="1649"/>
        <v>100.21333333333334</v>
      </c>
      <c r="K21115" t="str">
        <f t="shared" si="1650"/>
        <v/>
      </c>
    </row>
    <row r="21116" spans="1:11" x14ac:dyDescent="0.25">
      <c r="A21116" t="s">
        <v>38057</v>
      </c>
      <c r="C21116" t="s">
        <v>2194</v>
      </c>
      <c r="D21116" t="s">
        <v>1117</v>
      </c>
      <c r="E21116">
        <v>1</v>
      </c>
      <c r="F21116">
        <v>4218.88</v>
      </c>
      <c r="G21116" t="str">
        <f t="shared" si="1647"/>
        <v>BLUEPRINTADT37815C</v>
      </c>
      <c r="H21116" t="str">
        <f t="shared" si="1651"/>
        <v>ADT37815C</v>
      </c>
      <c r="I21116" t="str">
        <f t="shared" si="1648"/>
        <v>SET VIJAKA GL. MOTORA</v>
      </c>
      <c r="J21116">
        <f t="shared" si="1649"/>
        <v>35.157333333333334</v>
      </c>
      <c r="K21116" t="str">
        <f t="shared" si="1650"/>
        <v/>
      </c>
    </row>
    <row r="21117" spans="1:11" x14ac:dyDescent="0.25">
      <c r="A21117" t="s">
        <v>38058</v>
      </c>
      <c r="B21117" s="1" t="s">
        <v>38059</v>
      </c>
      <c r="C21117" t="s">
        <v>2207</v>
      </c>
      <c r="D21117" t="s">
        <v>9</v>
      </c>
      <c r="E21117">
        <v>1</v>
      </c>
      <c r="F21117">
        <v>793.6</v>
      </c>
      <c r="G21117" t="str">
        <f t="shared" si="1647"/>
        <v>BLUEPRINTADT38001</v>
      </c>
      <c r="H21117" t="str">
        <f t="shared" si="1651"/>
        <v>4865520140</v>
      </c>
      <c r="I21117" t="str">
        <f t="shared" si="1648"/>
        <v>SILEN BLOK</v>
      </c>
      <c r="J21117">
        <f t="shared" si="1649"/>
        <v>6.6133333333333333</v>
      </c>
      <c r="K21117" t="str">
        <f t="shared" si="1650"/>
        <v/>
      </c>
    </row>
    <row r="21118" spans="1:11" x14ac:dyDescent="0.25">
      <c r="A21118" t="s">
        <v>38060</v>
      </c>
      <c r="B21118" s="1" t="s">
        <v>38061</v>
      </c>
      <c r="C21118" t="s">
        <v>2207</v>
      </c>
      <c r="D21118" t="s">
        <v>9</v>
      </c>
      <c r="E21118">
        <v>1</v>
      </c>
      <c r="F21118">
        <v>510.72</v>
      </c>
      <c r="G21118" t="str">
        <f t="shared" si="1647"/>
        <v>BLUEPRINTADT38002</v>
      </c>
      <c r="H21118" t="str">
        <f t="shared" si="1651"/>
        <v>4865420150</v>
      </c>
      <c r="I21118" t="str">
        <f t="shared" si="1648"/>
        <v>SILEN BLOK</v>
      </c>
      <c r="J21118">
        <f t="shared" si="1649"/>
        <v>4.2560000000000002</v>
      </c>
      <c r="K21118" t="str">
        <f t="shared" si="1650"/>
        <v/>
      </c>
    </row>
    <row r="21119" spans="1:11" x14ac:dyDescent="0.25">
      <c r="A21119" t="s">
        <v>38062</v>
      </c>
      <c r="B21119" s="1" t="s">
        <v>38063</v>
      </c>
      <c r="C21119" t="s">
        <v>2207</v>
      </c>
      <c r="D21119" t="s">
        <v>9</v>
      </c>
      <c r="E21119">
        <v>1</v>
      </c>
      <c r="F21119">
        <v>2489.6</v>
      </c>
      <c r="G21119" t="str">
        <f t="shared" si="1647"/>
        <v>BLUEPRINTADT38003</v>
      </c>
      <c r="H21119" t="str">
        <f t="shared" si="1651"/>
        <v>4807512031</v>
      </c>
      <c r="I21119" t="str">
        <f t="shared" si="1648"/>
        <v>SILEN BLOK</v>
      </c>
      <c r="J21119">
        <f t="shared" si="1649"/>
        <v>20.746666666666666</v>
      </c>
      <c r="K21119" t="str">
        <f t="shared" si="1650"/>
        <v/>
      </c>
    </row>
    <row r="21120" spans="1:11" x14ac:dyDescent="0.25">
      <c r="A21120" t="s">
        <v>38064</v>
      </c>
      <c r="B21120" s="1" t="s">
        <v>38065</v>
      </c>
      <c r="C21120" t="s">
        <v>2207</v>
      </c>
      <c r="D21120" t="s">
        <v>9</v>
      </c>
      <c r="E21120">
        <v>1</v>
      </c>
      <c r="F21120">
        <v>2489.6</v>
      </c>
      <c r="G21120" t="str">
        <f t="shared" si="1647"/>
        <v>BLUEPRINTADT38004</v>
      </c>
      <c r="H21120" t="str">
        <f t="shared" si="1651"/>
        <v>4807612031</v>
      </c>
      <c r="I21120" t="str">
        <f t="shared" si="1648"/>
        <v>SILEN BLOK</v>
      </c>
      <c r="J21120">
        <f t="shared" si="1649"/>
        <v>20.746666666666666</v>
      </c>
      <c r="K21120" t="str">
        <f t="shared" si="1650"/>
        <v/>
      </c>
    </row>
    <row r="21121" spans="1:11" x14ac:dyDescent="0.25">
      <c r="A21121" t="s">
        <v>38066</v>
      </c>
      <c r="B21121" s="1" t="s">
        <v>38067</v>
      </c>
      <c r="C21121" t="s">
        <v>2207</v>
      </c>
      <c r="D21121" t="s">
        <v>9</v>
      </c>
      <c r="E21121">
        <v>1</v>
      </c>
      <c r="F21121">
        <v>656.64</v>
      </c>
      <c r="G21121" t="str">
        <f t="shared" si="1647"/>
        <v>BLUEPRINTADT38006</v>
      </c>
      <c r="H21121" t="str">
        <f t="shared" si="1651"/>
        <v>4863526010</v>
      </c>
      <c r="I21121" t="str">
        <f t="shared" si="1648"/>
        <v>SILEN BLOK</v>
      </c>
      <c r="J21121">
        <f t="shared" si="1649"/>
        <v>5.4719999999999995</v>
      </c>
      <c r="K21121" t="str">
        <f t="shared" si="1650"/>
        <v/>
      </c>
    </row>
    <row r="21122" spans="1:11" x14ac:dyDescent="0.25">
      <c r="A21122" t="s">
        <v>38068</v>
      </c>
      <c r="B21122" s="1" t="s">
        <v>38069</v>
      </c>
      <c r="C21122" t="s">
        <v>2207</v>
      </c>
      <c r="D21122" t="s">
        <v>9</v>
      </c>
      <c r="E21122">
        <v>1</v>
      </c>
      <c r="F21122">
        <v>625.91999999999996</v>
      </c>
      <c r="G21122" t="str">
        <f t="shared" si="1647"/>
        <v>BLUEPRINTADT38009</v>
      </c>
      <c r="H21122" t="str">
        <f t="shared" si="1651"/>
        <v>4863535010</v>
      </c>
      <c r="I21122" t="str">
        <f t="shared" si="1648"/>
        <v>SILEN BLOK</v>
      </c>
      <c r="J21122">
        <f t="shared" si="1649"/>
        <v>5.2159999999999993</v>
      </c>
      <c r="K21122" t="str">
        <f t="shared" si="1650"/>
        <v/>
      </c>
    </row>
    <row r="21123" spans="1:11" x14ac:dyDescent="0.25">
      <c r="A21123" t="s">
        <v>38070</v>
      </c>
      <c r="B21123" s="1" t="s">
        <v>38071</v>
      </c>
      <c r="C21123" t="s">
        <v>2207</v>
      </c>
      <c r="D21123" t="s">
        <v>9</v>
      </c>
      <c r="E21123">
        <v>1</v>
      </c>
      <c r="F21123">
        <v>866.56</v>
      </c>
      <c r="G21123" t="str">
        <f t="shared" ref="G21123:G21186" si="1652">"BLUEPRINT"&amp;A21123</f>
        <v>BLUEPRINTADT38010</v>
      </c>
      <c r="H21123" t="str">
        <f t="shared" si="1651"/>
        <v>4881528010</v>
      </c>
      <c r="I21123" t="str">
        <f t="shared" ref="I21123:I21186" si="1653">UPPER(C21123)</f>
        <v>SILEN BLOK</v>
      </c>
      <c r="J21123">
        <f t="shared" ref="J21123:J21186" si="1654">F21123/120</f>
        <v>7.2213333333333329</v>
      </c>
      <c r="K21123" t="str">
        <f t="shared" ref="K21123:K21186" si="1655">IF(E21123&gt;1,"nesto", "")</f>
        <v/>
      </c>
    </row>
    <row r="21124" spans="1:11" x14ac:dyDescent="0.25">
      <c r="A21124" t="s">
        <v>38072</v>
      </c>
      <c r="B21124" s="1" t="s">
        <v>38073</v>
      </c>
      <c r="C21124" t="s">
        <v>5621</v>
      </c>
      <c r="D21124" t="s">
        <v>9</v>
      </c>
      <c r="E21124">
        <v>1</v>
      </c>
      <c r="F21124">
        <v>4192</v>
      </c>
      <c r="G21124" t="str">
        <f t="shared" si="1652"/>
        <v>BLUEPRINTADT380100</v>
      </c>
      <c r="H21124" t="str">
        <f t="shared" si="1651"/>
        <v>3723035030</v>
      </c>
      <c r="I21124" t="str">
        <f t="shared" si="1653"/>
        <v>LEŽAJ KARDANSKOG VRATILA</v>
      </c>
      <c r="J21124">
        <f t="shared" si="1654"/>
        <v>34.93333333333333</v>
      </c>
      <c r="K21124" t="str">
        <f t="shared" si="1655"/>
        <v/>
      </c>
    </row>
    <row r="21125" spans="1:11" x14ac:dyDescent="0.25">
      <c r="A21125" t="s">
        <v>38074</v>
      </c>
      <c r="B21125" s="1" t="s">
        <v>38075</v>
      </c>
      <c r="C21125" t="s">
        <v>5621</v>
      </c>
      <c r="D21125" t="s">
        <v>9</v>
      </c>
      <c r="E21125">
        <v>1</v>
      </c>
      <c r="F21125">
        <v>1843.2</v>
      </c>
      <c r="G21125" t="str">
        <f t="shared" si="1652"/>
        <v>BLUEPRINTADT380102</v>
      </c>
      <c r="H21125" t="str">
        <f t="shared" si="1651"/>
        <v>3723035120</v>
      </c>
      <c r="I21125" t="str">
        <f t="shared" si="1653"/>
        <v>LEŽAJ KARDANSKOG VRATILA</v>
      </c>
      <c r="J21125">
        <f t="shared" si="1654"/>
        <v>15.360000000000001</v>
      </c>
      <c r="K21125" t="str">
        <f t="shared" si="1655"/>
        <v/>
      </c>
    </row>
    <row r="21126" spans="1:11" x14ac:dyDescent="0.25">
      <c r="A21126" t="s">
        <v>38076</v>
      </c>
      <c r="B21126" s="1" t="s">
        <v>38077</v>
      </c>
      <c r="C21126" t="s">
        <v>5621</v>
      </c>
      <c r="D21126" t="s">
        <v>9</v>
      </c>
      <c r="E21126">
        <v>1</v>
      </c>
      <c r="F21126">
        <v>6519.04</v>
      </c>
      <c r="G21126" t="str">
        <f t="shared" si="1652"/>
        <v>BLUEPRINTADT380104</v>
      </c>
      <c r="H21126" t="str">
        <f t="shared" si="1651"/>
        <v>3723036061</v>
      </c>
      <c r="I21126" t="str">
        <f t="shared" si="1653"/>
        <v>LEŽAJ KARDANSKOG VRATILA</v>
      </c>
      <c r="J21126">
        <f t="shared" si="1654"/>
        <v>54.325333333333333</v>
      </c>
      <c r="K21126" t="str">
        <f t="shared" si="1655"/>
        <v/>
      </c>
    </row>
    <row r="21127" spans="1:11" x14ac:dyDescent="0.25">
      <c r="A21127" t="s">
        <v>38078</v>
      </c>
      <c r="B21127" s="1" t="s">
        <v>38079</v>
      </c>
      <c r="C21127" t="s">
        <v>2202</v>
      </c>
      <c r="D21127" t="s">
        <v>9</v>
      </c>
      <c r="E21127">
        <v>1</v>
      </c>
      <c r="F21127">
        <v>985.6</v>
      </c>
      <c r="G21127" t="str">
        <f t="shared" si="1652"/>
        <v>BLUEPRINTADT380105C</v>
      </c>
      <c r="H21127" t="str">
        <f t="shared" si="1651"/>
        <v>4881533060</v>
      </c>
      <c r="I21127" t="str">
        <f t="shared" si="1653"/>
        <v>¬AURA STABILIZATORSKE ŠIPKE</v>
      </c>
      <c r="J21127">
        <f t="shared" si="1654"/>
        <v>8.2133333333333329</v>
      </c>
      <c r="K21127" t="str">
        <f t="shared" si="1655"/>
        <v/>
      </c>
    </row>
    <row r="21128" spans="1:11" x14ac:dyDescent="0.25">
      <c r="A21128" t="s">
        <v>38080</v>
      </c>
      <c r="B21128" s="1" t="s">
        <v>38081</v>
      </c>
      <c r="C21128" t="s">
        <v>2202</v>
      </c>
      <c r="D21128" t="s">
        <v>9</v>
      </c>
      <c r="E21128">
        <v>1</v>
      </c>
      <c r="F21128">
        <v>533.76</v>
      </c>
      <c r="G21128" t="str">
        <f t="shared" si="1652"/>
        <v>BLUEPRINTADT380106C</v>
      </c>
      <c r="H21128" t="str">
        <f t="shared" si="1651"/>
        <v>4881821050</v>
      </c>
      <c r="I21128" t="str">
        <f t="shared" si="1653"/>
        <v>¬AURA STABILIZATORSKE ŠIPKE</v>
      </c>
      <c r="J21128">
        <f t="shared" si="1654"/>
        <v>4.4479999999999995</v>
      </c>
      <c r="K21128" t="str">
        <f t="shared" si="1655"/>
        <v/>
      </c>
    </row>
    <row r="21129" spans="1:11" x14ac:dyDescent="0.25">
      <c r="A21129" t="s">
        <v>38082</v>
      </c>
      <c r="B21129" s="1" t="s">
        <v>38083</v>
      </c>
      <c r="C21129" t="s">
        <v>2202</v>
      </c>
      <c r="D21129" t="s">
        <v>9</v>
      </c>
      <c r="E21129">
        <v>1</v>
      </c>
      <c r="F21129">
        <v>245.76</v>
      </c>
      <c r="G21129" t="str">
        <f t="shared" si="1652"/>
        <v>BLUEPRINTADT380107</v>
      </c>
      <c r="H21129" t="str">
        <f t="shared" si="1651"/>
        <v>488150K010</v>
      </c>
      <c r="I21129" t="str">
        <f t="shared" si="1653"/>
        <v>¬AURA STABILIZATORSKE ŠIPKE</v>
      </c>
      <c r="J21129">
        <f t="shared" si="1654"/>
        <v>2.048</v>
      </c>
      <c r="K21129" t="str">
        <f t="shared" si="1655"/>
        <v/>
      </c>
    </row>
    <row r="21130" spans="1:11" x14ac:dyDescent="0.25">
      <c r="A21130" t="s">
        <v>38084</v>
      </c>
      <c r="B21130" s="1" t="s">
        <v>38085</v>
      </c>
      <c r="C21130" t="s">
        <v>2202</v>
      </c>
      <c r="D21130" t="s">
        <v>9</v>
      </c>
      <c r="E21130">
        <v>1</v>
      </c>
      <c r="F21130">
        <v>363.52</v>
      </c>
      <c r="G21130" t="str">
        <f t="shared" si="1652"/>
        <v>BLUEPRINTADT380108</v>
      </c>
      <c r="H21130" t="str">
        <f t="shared" si="1651"/>
        <v>4881560100</v>
      </c>
      <c r="I21130" t="str">
        <f t="shared" si="1653"/>
        <v>¬AURA STABILIZATORSKE ŠIPKE</v>
      </c>
      <c r="J21130">
        <f t="shared" si="1654"/>
        <v>3.0293333333333332</v>
      </c>
      <c r="K21130" t="str">
        <f t="shared" si="1655"/>
        <v/>
      </c>
    </row>
    <row r="21131" spans="1:11" x14ac:dyDescent="0.25">
      <c r="A21131" t="s">
        <v>38086</v>
      </c>
      <c r="B21131" s="1" t="s">
        <v>38087</v>
      </c>
      <c r="C21131" t="s">
        <v>2207</v>
      </c>
      <c r="D21131" t="s">
        <v>9</v>
      </c>
      <c r="E21131">
        <v>1</v>
      </c>
      <c r="F21131">
        <v>668.16</v>
      </c>
      <c r="G21131" t="str">
        <f t="shared" si="1652"/>
        <v>BLUEPRINTADT380109</v>
      </c>
      <c r="H21131" t="str">
        <f t="shared" si="1651"/>
        <v>4865442020</v>
      </c>
      <c r="I21131" t="str">
        <f t="shared" si="1653"/>
        <v>SILEN BLOK</v>
      </c>
      <c r="J21131">
        <f t="shared" si="1654"/>
        <v>5.5679999999999996</v>
      </c>
      <c r="K21131" t="str">
        <f t="shared" si="1655"/>
        <v/>
      </c>
    </row>
    <row r="21132" spans="1:11" x14ac:dyDescent="0.25">
      <c r="A21132" t="s">
        <v>38088</v>
      </c>
      <c r="B21132" s="1" t="s">
        <v>38089</v>
      </c>
      <c r="C21132" t="s">
        <v>2207</v>
      </c>
      <c r="D21132" t="s">
        <v>9</v>
      </c>
      <c r="E21132">
        <v>1</v>
      </c>
      <c r="F21132">
        <v>135.68</v>
      </c>
      <c r="G21132" t="str">
        <f t="shared" si="1652"/>
        <v>BLUEPRINTADT38011</v>
      </c>
      <c r="H21132" t="str">
        <f t="shared" si="1651"/>
        <v>9038918002</v>
      </c>
      <c r="I21132" t="str">
        <f t="shared" si="1653"/>
        <v>SILEN BLOK</v>
      </c>
      <c r="J21132">
        <f t="shared" si="1654"/>
        <v>1.1306666666666667</v>
      </c>
      <c r="K21132" t="str">
        <f t="shared" si="1655"/>
        <v/>
      </c>
    </row>
    <row r="21133" spans="1:11" x14ac:dyDescent="0.25">
      <c r="A21133" t="s">
        <v>38090</v>
      </c>
      <c r="B21133" s="1" t="s">
        <v>38091</v>
      </c>
      <c r="C21133" t="s">
        <v>2207</v>
      </c>
      <c r="D21133" t="s">
        <v>9</v>
      </c>
      <c r="E21133">
        <v>1</v>
      </c>
      <c r="F21133">
        <v>652.79999999999995</v>
      </c>
      <c r="G21133" t="str">
        <f t="shared" si="1652"/>
        <v>BLUEPRINTADT380110</v>
      </c>
      <c r="H21133" t="str">
        <f t="shared" si="1651"/>
        <v>4872542011</v>
      </c>
      <c r="I21133" t="str">
        <f t="shared" si="1653"/>
        <v>SILEN BLOK</v>
      </c>
      <c r="J21133">
        <f t="shared" si="1654"/>
        <v>5.4399999999999995</v>
      </c>
      <c r="K21133" t="str">
        <f t="shared" si="1655"/>
        <v/>
      </c>
    </row>
    <row r="21134" spans="1:11" x14ac:dyDescent="0.25">
      <c r="A21134" t="s">
        <v>38092</v>
      </c>
      <c r="B21134" s="1" t="s">
        <v>38093</v>
      </c>
      <c r="C21134" t="s">
        <v>2207</v>
      </c>
      <c r="D21134" t="s">
        <v>9</v>
      </c>
      <c r="E21134">
        <v>1</v>
      </c>
      <c r="F21134">
        <v>453.12</v>
      </c>
      <c r="G21134" t="str">
        <f t="shared" si="1652"/>
        <v>BLUEPRINTADT380111</v>
      </c>
      <c r="H21134" t="str">
        <f t="shared" si="1651"/>
        <v>4863226010</v>
      </c>
      <c r="I21134" t="str">
        <f t="shared" si="1653"/>
        <v>SILEN BLOK</v>
      </c>
      <c r="J21134">
        <f t="shared" si="1654"/>
        <v>3.7760000000000002</v>
      </c>
      <c r="K21134" t="str">
        <f t="shared" si="1655"/>
        <v/>
      </c>
    </row>
    <row r="21135" spans="1:11" x14ac:dyDescent="0.25">
      <c r="A21135" t="s">
        <v>38094</v>
      </c>
      <c r="B21135" s="1" t="s">
        <v>38095</v>
      </c>
      <c r="C21135" t="s">
        <v>2202</v>
      </c>
      <c r="D21135" t="s">
        <v>9</v>
      </c>
      <c r="E21135">
        <v>1</v>
      </c>
      <c r="F21135">
        <v>241.92</v>
      </c>
      <c r="G21135" t="str">
        <f t="shared" si="1652"/>
        <v>BLUEPRINTADT380112</v>
      </c>
      <c r="H21135" t="str">
        <f t="shared" si="1651"/>
        <v>4881516160</v>
      </c>
      <c r="I21135" t="str">
        <f t="shared" si="1653"/>
        <v>¬AURA STABILIZATORSKE ŠIPKE</v>
      </c>
      <c r="J21135">
        <f t="shared" si="1654"/>
        <v>2.016</v>
      </c>
      <c r="K21135" t="str">
        <f t="shared" si="1655"/>
        <v/>
      </c>
    </row>
    <row r="21136" spans="1:11" x14ac:dyDescent="0.25">
      <c r="A21136" t="s">
        <v>38096</v>
      </c>
      <c r="B21136" s="1" t="s">
        <v>38097</v>
      </c>
      <c r="C21136" t="s">
        <v>2207</v>
      </c>
      <c r="D21136" t="s">
        <v>9</v>
      </c>
      <c r="E21136">
        <v>1</v>
      </c>
      <c r="F21136">
        <v>656.64</v>
      </c>
      <c r="G21136" t="str">
        <f t="shared" si="1652"/>
        <v>BLUEPRINTADT380113</v>
      </c>
      <c r="H21136" t="str">
        <f t="shared" si="1651"/>
        <v>4865435100</v>
      </c>
      <c r="I21136" t="str">
        <f t="shared" si="1653"/>
        <v>SILEN BLOK</v>
      </c>
      <c r="J21136">
        <f t="shared" si="1654"/>
        <v>5.4719999999999995</v>
      </c>
      <c r="K21136" t="str">
        <f t="shared" si="1655"/>
        <v/>
      </c>
    </row>
    <row r="21137" spans="1:11" x14ac:dyDescent="0.25">
      <c r="A21137" t="s">
        <v>38098</v>
      </c>
      <c r="B21137" s="1" t="s">
        <v>38099</v>
      </c>
      <c r="C21137" t="s">
        <v>2207</v>
      </c>
      <c r="D21137" t="s">
        <v>9</v>
      </c>
      <c r="E21137">
        <v>1</v>
      </c>
      <c r="F21137">
        <v>1475.84</v>
      </c>
      <c r="G21137" t="str">
        <f t="shared" si="1652"/>
        <v>BLUEPRINTADT380114</v>
      </c>
      <c r="H21137" t="str">
        <f t="shared" si="1651"/>
        <v>4863260020</v>
      </c>
      <c r="I21137" t="str">
        <f t="shared" si="1653"/>
        <v>SILEN BLOK</v>
      </c>
      <c r="J21137">
        <f t="shared" si="1654"/>
        <v>12.298666666666666</v>
      </c>
      <c r="K21137" t="str">
        <f t="shared" si="1655"/>
        <v/>
      </c>
    </row>
    <row r="21138" spans="1:11" x14ac:dyDescent="0.25">
      <c r="A21138" t="s">
        <v>38100</v>
      </c>
      <c r="B21138" s="1" t="s">
        <v>38101</v>
      </c>
      <c r="C21138" t="s">
        <v>2202</v>
      </c>
      <c r="D21138" t="s">
        <v>9</v>
      </c>
      <c r="E21138">
        <v>1</v>
      </c>
      <c r="F21138">
        <v>111.36</v>
      </c>
      <c r="G21138" t="str">
        <f t="shared" si="1652"/>
        <v>BLUEPRINTADT380115</v>
      </c>
      <c r="H21138" t="str">
        <f t="shared" si="1651"/>
        <v>4881512230</v>
      </c>
      <c r="I21138" t="str">
        <f t="shared" si="1653"/>
        <v>¬AURA STABILIZATORSKE ŠIPKE</v>
      </c>
      <c r="J21138">
        <f t="shared" si="1654"/>
        <v>0.92800000000000005</v>
      </c>
      <c r="K21138" t="str">
        <f t="shared" si="1655"/>
        <v/>
      </c>
    </row>
    <row r="21139" spans="1:11" x14ac:dyDescent="0.25">
      <c r="A21139" t="s">
        <v>38102</v>
      </c>
      <c r="B21139" s="1" t="s">
        <v>38103</v>
      </c>
      <c r="C21139" t="s">
        <v>2202</v>
      </c>
      <c r="D21139" t="s">
        <v>9</v>
      </c>
      <c r="E21139">
        <v>1</v>
      </c>
      <c r="F21139">
        <v>113.92</v>
      </c>
      <c r="G21139" t="str">
        <f t="shared" si="1652"/>
        <v>BLUEPRINTADT380116</v>
      </c>
      <c r="H21139" t="str">
        <f t="shared" si="1651"/>
        <v>4881812150</v>
      </c>
      <c r="I21139" t="str">
        <f t="shared" si="1653"/>
        <v>¬AURA STABILIZATORSKE ŠIPKE</v>
      </c>
      <c r="J21139">
        <f t="shared" si="1654"/>
        <v>0.94933333333333336</v>
      </c>
      <c r="K21139" t="str">
        <f t="shared" si="1655"/>
        <v/>
      </c>
    </row>
    <row r="21140" spans="1:11" x14ac:dyDescent="0.25">
      <c r="A21140" t="s">
        <v>38104</v>
      </c>
      <c r="B21140" s="1" t="s">
        <v>38105</v>
      </c>
      <c r="C21140" t="s">
        <v>2202</v>
      </c>
      <c r="D21140" t="s">
        <v>9</v>
      </c>
      <c r="E21140">
        <v>1</v>
      </c>
      <c r="F21140">
        <v>138.24</v>
      </c>
      <c r="G21140" t="str">
        <f t="shared" si="1652"/>
        <v>BLUEPRINTADT380117</v>
      </c>
      <c r="H21140" t="str">
        <f t="shared" si="1651"/>
        <v>4881820280</v>
      </c>
      <c r="I21140" t="str">
        <f t="shared" si="1653"/>
        <v>¬AURA STABILIZATORSKE ŠIPKE</v>
      </c>
      <c r="J21140">
        <f t="shared" si="1654"/>
        <v>1.1520000000000001</v>
      </c>
      <c r="K21140" t="str">
        <f t="shared" si="1655"/>
        <v/>
      </c>
    </row>
    <row r="21141" spans="1:11" x14ac:dyDescent="0.25">
      <c r="A21141" t="s">
        <v>38106</v>
      </c>
      <c r="B21141" s="1" t="s">
        <v>38107</v>
      </c>
      <c r="C21141" t="s">
        <v>2202</v>
      </c>
      <c r="D21141" t="s">
        <v>9</v>
      </c>
      <c r="E21141">
        <v>1</v>
      </c>
      <c r="F21141">
        <v>373.76</v>
      </c>
      <c r="G21141" t="str">
        <f t="shared" si="1652"/>
        <v>BLUEPRINTADT380119</v>
      </c>
      <c r="H21141" t="str">
        <f t="shared" si="1651"/>
        <v>4881530080</v>
      </c>
      <c r="I21141" t="str">
        <f t="shared" si="1653"/>
        <v>¬AURA STABILIZATORSKE ŠIPKE</v>
      </c>
      <c r="J21141">
        <f t="shared" si="1654"/>
        <v>3.1146666666666665</v>
      </c>
      <c r="K21141" t="str">
        <f t="shared" si="1655"/>
        <v/>
      </c>
    </row>
    <row r="21142" spans="1:11" x14ac:dyDescent="0.25">
      <c r="A21142" t="s">
        <v>38108</v>
      </c>
      <c r="B21142" s="1" t="s">
        <v>38109</v>
      </c>
      <c r="C21142" t="s">
        <v>38110</v>
      </c>
      <c r="D21142" t="s">
        <v>9</v>
      </c>
      <c r="E21142">
        <v>1</v>
      </c>
      <c r="F21142">
        <v>2165.7600000000002</v>
      </c>
      <c r="G21142" t="str">
        <f t="shared" si="1652"/>
        <v>BLUEPRINTADT38012</v>
      </c>
      <c r="H21142" t="str">
        <f t="shared" si="1651"/>
        <v>3723035061</v>
      </c>
      <c r="I21142" t="str">
        <f t="shared" si="1653"/>
        <v>NOSAČ KARDANA</v>
      </c>
      <c r="J21142">
        <f t="shared" si="1654"/>
        <v>18.048000000000002</v>
      </c>
      <c r="K21142" t="str">
        <f t="shared" si="1655"/>
        <v/>
      </c>
    </row>
    <row r="21143" spans="1:11" x14ac:dyDescent="0.25">
      <c r="A21143" t="s">
        <v>38111</v>
      </c>
      <c r="B21143" s="1" t="s">
        <v>38112</v>
      </c>
      <c r="C21143" t="s">
        <v>2207</v>
      </c>
      <c r="D21143" t="s">
        <v>9</v>
      </c>
      <c r="E21143">
        <v>1</v>
      </c>
      <c r="F21143">
        <v>651.52</v>
      </c>
      <c r="G21143" t="str">
        <f t="shared" si="1652"/>
        <v>BLUEPRINTADT380120</v>
      </c>
      <c r="H21143" t="str">
        <f t="shared" si="1651"/>
        <v>4806127011</v>
      </c>
      <c r="I21143" t="str">
        <f t="shared" si="1653"/>
        <v>SILEN BLOK</v>
      </c>
      <c r="J21143">
        <f t="shared" si="1654"/>
        <v>5.4293333333333331</v>
      </c>
      <c r="K21143" t="str">
        <f t="shared" si="1655"/>
        <v/>
      </c>
    </row>
    <row r="21144" spans="1:11" x14ac:dyDescent="0.25">
      <c r="A21144" t="s">
        <v>38113</v>
      </c>
      <c r="B21144" s="1" t="s">
        <v>38114</v>
      </c>
      <c r="C21144" t="s">
        <v>5621</v>
      </c>
      <c r="D21144" t="s">
        <v>9</v>
      </c>
      <c r="E21144">
        <v>1</v>
      </c>
      <c r="F21144">
        <v>7299.84</v>
      </c>
      <c r="G21144" t="str">
        <f t="shared" si="1652"/>
        <v>BLUEPRINTADT380121</v>
      </c>
      <c r="H21144" t="str">
        <f t="shared" si="1651"/>
        <v>372300K011</v>
      </c>
      <c r="I21144" t="str">
        <f t="shared" si="1653"/>
        <v>LEŽAJ KARDANSKOG VRATILA</v>
      </c>
      <c r="J21144">
        <f t="shared" si="1654"/>
        <v>60.832000000000001</v>
      </c>
      <c r="K21144" t="str">
        <f t="shared" si="1655"/>
        <v/>
      </c>
    </row>
    <row r="21145" spans="1:11" x14ac:dyDescent="0.25">
      <c r="A21145" t="s">
        <v>38115</v>
      </c>
      <c r="B21145" s="1" t="s">
        <v>44683</v>
      </c>
      <c r="C21145" t="s">
        <v>5636</v>
      </c>
      <c r="D21145" t="s">
        <v>9</v>
      </c>
      <c r="E21145">
        <v>1</v>
      </c>
      <c r="F21145">
        <v>14484.48</v>
      </c>
      <c r="G21145" t="str">
        <f t="shared" si="1652"/>
        <v>BLUEPRINTADT380122C</v>
      </c>
      <c r="H21145" t="str">
        <f t="shared" si="1651"/>
        <v>5238042071</v>
      </c>
      <c r="I21145" t="str">
        <f t="shared" si="1653"/>
        <v>NOSAČ DIFERENCIJALA</v>
      </c>
      <c r="J21145">
        <f t="shared" si="1654"/>
        <v>120.70399999999999</v>
      </c>
      <c r="K21145" t="str">
        <f t="shared" si="1655"/>
        <v/>
      </c>
    </row>
    <row r="21146" spans="1:11" x14ac:dyDescent="0.25">
      <c r="A21146" t="s">
        <v>38116</v>
      </c>
      <c r="B21146" s="1" t="s">
        <v>38117</v>
      </c>
      <c r="C21146" t="s">
        <v>2202</v>
      </c>
      <c r="D21146" t="s">
        <v>9</v>
      </c>
      <c r="E21146">
        <v>1</v>
      </c>
      <c r="F21146">
        <v>125.44</v>
      </c>
      <c r="G21146" t="str">
        <f t="shared" si="1652"/>
        <v>BLUEPRINTADT380123</v>
      </c>
      <c r="H21146" t="str">
        <f t="shared" si="1651"/>
        <v>5094A8</v>
      </c>
      <c r="I21146" t="str">
        <f t="shared" si="1653"/>
        <v>¬AURA STABILIZATORSKE ŠIPKE</v>
      </c>
      <c r="J21146">
        <f t="shared" si="1654"/>
        <v>1.0453333333333332</v>
      </c>
      <c r="K21146" t="str">
        <f t="shared" si="1655"/>
        <v/>
      </c>
    </row>
    <row r="21147" spans="1:11" x14ac:dyDescent="0.25">
      <c r="A21147" t="s">
        <v>38118</v>
      </c>
      <c r="B21147" s="1" t="s">
        <v>38119</v>
      </c>
      <c r="C21147" t="s">
        <v>2207</v>
      </c>
      <c r="D21147" t="s">
        <v>9</v>
      </c>
      <c r="E21147">
        <v>1</v>
      </c>
      <c r="F21147">
        <v>1955.84</v>
      </c>
      <c r="G21147" t="str">
        <f t="shared" si="1652"/>
        <v>BLUEPRINTADT380124</v>
      </c>
      <c r="H21147" t="str">
        <f t="shared" si="1651"/>
        <v>4806126040</v>
      </c>
      <c r="I21147" t="str">
        <f t="shared" si="1653"/>
        <v>SILEN BLOK</v>
      </c>
      <c r="J21147">
        <f t="shared" si="1654"/>
        <v>16.298666666666666</v>
      </c>
      <c r="K21147" t="str">
        <f t="shared" si="1655"/>
        <v/>
      </c>
    </row>
    <row r="21148" spans="1:11" x14ac:dyDescent="0.25">
      <c r="A21148" t="s">
        <v>38120</v>
      </c>
      <c r="B21148" s="1" t="s">
        <v>38121</v>
      </c>
      <c r="C21148" t="s">
        <v>2202</v>
      </c>
      <c r="D21148" t="s">
        <v>9</v>
      </c>
      <c r="E21148">
        <v>1</v>
      </c>
      <c r="F21148">
        <v>453.12</v>
      </c>
      <c r="G21148" t="str">
        <f t="shared" si="1652"/>
        <v>BLUEPRINTADT380125</v>
      </c>
      <c r="H21148" t="str">
        <f t="shared" si="1651"/>
        <v>4881502140</v>
      </c>
      <c r="I21148" t="str">
        <f t="shared" si="1653"/>
        <v>¬AURA STABILIZATORSKE ŠIPKE</v>
      </c>
      <c r="J21148">
        <f t="shared" si="1654"/>
        <v>3.7760000000000002</v>
      </c>
      <c r="K21148" t="str">
        <f t="shared" si="1655"/>
        <v/>
      </c>
    </row>
    <row r="21149" spans="1:11" x14ac:dyDescent="0.25">
      <c r="A21149" t="s">
        <v>38122</v>
      </c>
      <c r="B21149" s="1" t="s">
        <v>38123</v>
      </c>
      <c r="C21149" t="s">
        <v>2202</v>
      </c>
      <c r="D21149" t="s">
        <v>9</v>
      </c>
      <c r="E21149">
        <v>1</v>
      </c>
      <c r="F21149">
        <v>510.72</v>
      </c>
      <c r="G21149" t="str">
        <f t="shared" si="1652"/>
        <v>BLUEPRINTADT380126</v>
      </c>
      <c r="H21149" t="str">
        <f t="shared" si="1651"/>
        <v>4881502150</v>
      </c>
      <c r="I21149" t="str">
        <f t="shared" si="1653"/>
        <v>¬AURA STABILIZATORSKE ŠIPKE</v>
      </c>
      <c r="J21149">
        <f t="shared" si="1654"/>
        <v>4.2560000000000002</v>
      </c>
      <c r="K21149" t="str">
        <f t="shared" si="1655"/>
        <v/>
      </c>
    </row>
    <row r="21150" spans="1:11" x14ac:dyDescent="0.25">
      <c r="A21150" t="s">
        <v>38124</v>
      </c>
      <c r="B21150" s="1" t="s">
        <v>38125</v>
      </c>
      <c r="C21150" t="s">
        <v>2202</v>
      </c>
      <c r="D21150" t="s">
        <v>9</v>
      </c>
      <c r="E21150">
        <v>1</v>
      </c>
      <c r="F21150">
        <v>94.72</v>
      </c>
      <c r="G21150" t="str">
        <f t="shared" si="1652"/>
        <v>BLUEPRINTADT380127</v>
      </c>
      <c r="H21150" t="str">
        <f t="shared" si="1651"/>
        <v>488150D100</v>
      </c>
      <c r="I21150" t="str">
        <f t="shared" si="1653"/>
        <v>¬AURA STABILIZATORSKE ŠIPKE</v>
      </c>
      <c r="J21150">
        <f t="shared" si="1654"/>
        <v>0.78933333333333333</v>
      </c>
      <c r="K21150" t="str">
        <f t="shared" si="1655"/>
        <v/>
      </c>
    </row>
    <row r="21151" spans="1:11" x14ac:dyDescent="0.25">
      <c r="A21151" t="s">
        <v>38126</v>
      </c>
      <c r="B21151" s="1" t="s">
        <v>38127</v>
      </c>
      <c r="C21151" t="s">
        <v>2207</v>
      </c>
      <c r="D21151" t="s">
        <v>9</v>
      </c>
      <c r="E21151">
        <v>1</v>
      </c>
      <c r="F21151">
        <v>604.16</v>
      </c>
      <c r="G21151" t="str">
        <f t="shared" si="1652"/>
        <v>BLUEPRINTADT38013</v>
      </c>
      <c r="H21151" t="str">
        <f t="shared" si="1651"/>
        <v>9038916015</v>
      </c>
      <c r="I21151" t="str">
        <f t="shared" si="1653"/>
        <v>SILEN BLOK</v>
      </c>
      <c r="J21151">
        <f t="shared" si="1654"/>
        <v>5.0346666666666664</v>
      </c>
      <c r="K21151" t="str">
        <f t="shared" si="1655"/>
        <v/>
      </c>
    </row>
    <row r="21152" spans="1:11" x14ac:dyDescent="0.25">
      <c r="A21152" t="s">
        <v>38128</v>
      </c>
      <c r="B21152" s="1" t="s">
        <v>38129</v>
      </c>
      <c r="C21152" t="s">
        <v>2202</v>
      </c>
      <c r="D21152" t="s">
        <v>9</v>
      </c>
      <c r="E21152">
        <v>1</v>
      </c>
      <c r="F21152">
        <v>504.32</v>
      </c>
      <c r="G21152" t="str">
        <f t="shared" si="1652"/>
        <v>BLUEPRINTADT380130</v>
      </c>
      <c r="H21152" t="str">
        <f t="shared" si="1651"/>
        <v>4881542090</v>
      </c>
      <c r="I21152" t="str">
        <f t="shared" si="1653"/>
        <v>¬AURA STABILIZATORSKE ŠIPKE</v>
      </c>
      <c r="J21152">
        <f t="shared" si="1654"/>
        <v>4.2026666666666666</v>
      </c>
      <c r="K21152" t="str">
        <f t="shared" si="1655"/>
        <v/>
      </c>
    </row>
    <row r="21153" spans="1:11" x14ac:dyDescent="0.25">
      <c r="A21153" t="s">
        <v>38130</v>
      </c>
      <c r="B21153" s="1" t="s">
        <v>38131</v>
      </c>
      <c r="C21153" t="s">
        <v>2202</v>
      </c>
      <c r="D21153" t="s">
        <v>9</v>
      </c>
      <c r="E21153">
        <v>1</v>
      </c>
      <c r="F21153">
        <v>574.72</v>
      </c>
      <c r="G21153" t="str">
        <f t="shared" si="1652"/>
        <v>BLUEPRINTADT380131</v>
      </c>
      <c r="H21153" t="str">
        <f t="shared" si="1651"/>
        <v>4881542100</v>
      </c>
      <c r="I21153" t="str">
        <f t="shared" si="1653"/>
        <v>¬AURA STABILIZATORSKE ŠIPKE</v>
      </c>
      <c r="J21153">
        <f t="shared" si="1654"/>
        <v>4.7893333333333334</v>
      </c>
      <c r="K21153" t="str">
        <f t="shared" si="1655"/>
        <v/>
      </c>
    </row>
    <row r="21154" spans="1:11" x14ac:dyDescent="0.25">
      <c r="A21154" t="s">
        <v>38132</v>
      </c>
      <c r="B21154" s="1" t="s">
        <v>38133</v>
      </c>
      <c r="C21154" t="s">
        <v>2202</v>
      </c>
      <c r="D21154" t="s">
        <v>9</v>
      </c>
      <c r="E21154">
        <v>1</v>
      </c>
      <c r="F21154">
        <v>337.92</v>
      </c>
      <c r="G21154" t="str">
        <f t="shared" si="1652"/>
        <v>BLUEPRINTADT380132</v>
      </c>
      <c r="H21154" t="str">
        <f t="shared" si="1651"/>
        <v>4881552010</v>
      </c>
      <c r="I21154" t="str">
        <f t="shared" si="1653"/>
        <v>¬AURA STABILIZATORSKE ŠIPKE</v>
      </c>
      <c r="J21154">
        <f t="shared" si="1654"/>
        <v>2.8160000000000003</v>
      </c>
      <c r="K21154" t="str">
        <f t="shared" si="1655"/>
        <v/>
      </c>
    </row>
    <row r="21155" spans="1:11" x14ac:dyDescent="0.25">
      <c r="A21155" t="s">
        <v>38134</v>
      </c>
      <c r="B21155" s="1" t="s">
        <v>38135</v>
      </c>
      <c r="C21155" t="s">
        <v>38136</v>
      </c>
      <c r="D21155" t="s">
        <v>1117</v>
      </c>
      <c r="E21155">
        <v>1</v>
      </c>
      <c r="F21155">
        <v>3147.52</v>
      </c>
      <c r="G21155" t="str">
        <f t="shared" si="1652"/>
        <v>BLUEPRINTADT380133</v>
      </c>
      <c r="H21155" t="str">
        <f t="shared" si="1651"/>
        <v>4551047010</v>
      </c>
      <c r="I21155" t="str">
        <f t="shared" si="1653"/>
        <v>KOMPLET ČAURA OZUBLJENE LETVE</v>
      </c>
      <c r="J21155">
        <f t="shared" si="1654"/>
        <v>26.229333333333333</v>
      </c>
      <c r="K21155" t="str">
        <f t="shared" si="1655"/>
        <v/>
      </c>
    </row>
    <row r="21156" spans="1:11" x14ac:dyDescent="0.25">
      <c r="A21156" t="s">
        <v>38137</v>
      </c>
      <c r="C21156" t="s">
        <v>5631</v>
      </c>
      <c r="D21156" t="s">
        <v>9</v>
      </c>
      <c r="E21156">
        <v>1</v>
      </c>
      <c r="F21156">
        <v>152.32</v>
      </c>
      <c r="G21156" t="str">
        <f t="shared" si="1652"/>
        <v>BLUEPRINTADT380134</v>
      </c>
      <c r="H21156" t="str">
        <f t="shared" si="1651"/>
        <v>ADT380134</v>
      </c>
      <c r="I21156" t="str">
        <f t="shared" si="1653"/>
        <v>NOSAČ STABILIZATORA</v>
      </c>
      <c r="J21156">
        <f t="shared" si="1654"/>
        <v>1.2693333333333332</v>
      </c>
      <c r="K21156" t="str">
        <f t="shared" si="1655"/>
        <v/>
      </c>
    </row>
    <row r="21157" spans="1:11" x14ac:dyDescent="0.25">
      <c r="A21157" t="s">
        <v>38138</v>
      </c>
      <c r="C21157" t="s">
        <v>5631</v>
      </c>
      <c r="D21157" t="s">
        <v>9</v>
      </c>
      <c r="E21157">
        <v>1</v>
      </c>
      <c r="F21157">
        <v>166.4</v>
      </c>
      <c r="G21157" t="str">
        <f t="shared" si="1652"/>
        <v>BLUEPRINTADT380135</v>
      </c>
      <c r="H21157" t="str">
        <f t="shared" si="1651"/>
        <v>ADT380135</v>
      </c>
      <c r="I21157" t="str">
        <f t="shared" si="1653"/>
        <v>NOSAČ STABILIZATORA</v>
      </c>
      <c r="J21157">
        <f t="shared" si="1654"/>
        <v>1.3866666666666667</v>
      </c>
      <c r="K21157" t="str">
        <f t="shared" si="1655"/>
        <v/>
      </c>
    </row>
    <row r="21158" spans="1:11" x14ac:dyDescent="0.25">
      <c r="A21158" t="s">
        <v>38139</v>
      </c>
      <c r="C21158" t="s">
        <v>5631</v>
      </c>
      <c r="D21158" t="s">
        <v>9</v>
      </c>
      <c r="E21158">
        <v>1</v>
      </c>
      <c r="F21158">
        <v>305.92</v>
      </c>
      <c r="G21158" t="str">
        <f t="shared" si="1652"/>
        <v>BLUEPRINTADT380136</v>
      </c>
      <c r="H21158" t="str">
        <f t="shared" si="1651"/>
        <v>ADT380136</v>
      </c>
      <c r="I21158" t="str">
        <f t="shared" si="1653"/>
        <v>NOSAČ STABILIZATORA</v>
      </c>
      <c r="J21158">
        <f t="shared" si="1654"/>
        <v>2.5493333333333337</v>
      </c>
      <c r="K21158" t="str">
        <f t="shared" si="1655"/>
        <v/>
      </c>
    </row>
    <row r="21159" spans="1:11" x14ac:dyDescent="0.25">
      <c r="A21159" t="s">
        <v>38140</v>
      </c>
      <c r="C21159" t="s">
        <v>5631</v>
      </c>
      <c r="D21159" t="s">
        <v>9</v>
      </c>
      <c r="E21159">
        <v>1</v>
      </c>
      <c r="F21159">
        <v>454.4</v>
      </c>
      <c r="G21159" t="str">
        <f t="shared" si="1652"/>
        <v>BLUEPRINTADT380137</v>
      </c>
      <c r="H21159" t="str">
        <f t="shared" si="1651"/>
        <v>ADT380137</v>
      </c>
      <c r="I21159" t="str">
        <f t="shared" si="1653"/>
        <v>NOSAČ STABILIZATORA</v>
      </c>
      <c r="J21159">
        <f t="shared" si="1654"/>
        <v>3.7866666666666666</v>
      </c>
      <c r="K21159" t="str">
        <f t="shared" si="1655"/>
        <v/>
      </c>
    </row>
    <row r="21160" spans="1:11" x14ac:dyDescent="0.25">
      <c r="A21160" t="s">
        <v>38141</v>
      </c>
      <c r="C21160" t="s">
        <v>5631</v>
      </c>
      <c r="D21160" t="s">
        <v>9</v>
      </c>
      <c r="E21160">
        <v>1</v>
      </c>
      <c r="F21160">
        <v>404.48</v>
      </c>
      <c r="G21160" t="str">
        <f t="shared" si="1652"/>
        <v>BLUEPRINTADT380138</v>
      </c>
      <c r="H21160" t="str">
        <f t="shared" si="1651"/>
        <v>ADT380138</v>
      </c>
      <c r="I21160" t="str">
        <f t="shared" si="1653"/>
        <v>NOSAČ STABILIZATORA</v>
      </c>
      <c r="J21160">
        <f t="shared" si="1654"/>
        <v>3.3706666666666667</v>
      </c>
      <c r="K21160" t="str">
        <f t="shared" si="1655"/>
        <v/>
      </c>
    </row>
    <row r="21161" spans="1:11" x14ac:dyDescent="0.25">
      <c r="A21161" t="s">
        <v>38142</v>
      </c>
      <c r="B21161" s="1" t="s">
        <v>38143</v>
      </c>
      <c r="C21161" t="s">
        <v>5631</v>
      </c>
      <c r="D21161" t="s">
        <v>9</v>
      </c>
      <c r="E21161">
        <v>1</v>
      </c>
      <c r="F21161">
        <v>436.48</v>
      </c>
      <c r="G21161" t="str">
        <f t="shared" si="1652"/>
        <v>BLUEPRINTADT380139</v>
      </c>
      <c r="H21161" t="str">
        <f t="shared" si="1651"/>
        <v>4881533090</v>
      </c>
      <c r="I21161" t="str">
        <f t="shared" si="1653"/>
        <v>NOSAČ STABILIZATORA</v>
      </c>
      <c r="J21161">
        <f t="shared" si="1654"/>
        <v>3.6373333333333333</v>
      </c>
      <c r="K21161" t="str">
        <f t="shared" si="1655"/>
        <v/>
      </c>
    </row>
    <row r="21162" spans="1:11" x14ac:dyDescent="0.25">
      <c r="A21162" t="s">
        <v>38144</v>
      </c>
      <c r="B21162" s="1" t="s">
        <v>38145</v>
      </c>
      <c r="C21162" t="s">
        <v>5631</v>
      </c>
      <c r="D21162" t="s">
        <v>9</v>
      </c>
      <c r="E21162">
        <v>1</v>
      </c>
      <c r="F21162">
        <v>537.6</v>
      </c>
      <c r="G21162" t="str">
        <f t="shared" si="1652"/>
        <v>BLUEPRINTADT380140</v>
      </c>
      <c r="H21162" t="str">
        <f t="shared" si="1651"/>
        <v>4881533100</v>
      </c>
      <c r="I21162" t="str">
        <f t="shared" si="1653"/>
        <v>NOSAČ STABILIZATORA</v>
      </c>
      <c r="J21162">
        <f t="shared" si="1654"/>
        <v>4.4800000000000004</v>
      </c>
      <c r="K21162" t="str">
        <f t="shared" si="1655"/>
        <v/>
      </c>
    </row>
    <row r="21163" spans="1:11" x14ac:dyDescent="0.25">
      <c r="A21163" t="s">
        <v>38146</v>
      </c>
      <c r="B21163" s="1" t="s">
        <v>38147</v>
      </c>
      <c r="C21163" t="s">
        <v>5631</v>
      </c>
      <c r="D21163" t="s">
        <v>9</v>
      </c>
      <c r="E21163">
        <v>1</v>
      </c>
      <c r="F21163">
        <v>421.12</v>
      </c>
      <c r="G21163" t="str">
        <f t="shared" si="1652"/>
        <v>BLUEPRINTADT380141</v>
      </c>
      <c r="H21163" t="str">
        <f t="shared" si="1651"/>
        <v>4881542070</v>
      </c>
      <c r="I21163" t="str">
        <f t="shared" si="1653"/>
        <v>NOSAČ STABILIZATORA</v>
      </c>
      <c r="J21163">
        <f t="shared" si="1654"/>
        <v>3.5093333333333332</v>
      </c>
      <c r="K21163" t="str">
        <f t="shared" si="1655"/>
        <v/>
      </c>
    </row>
    <row r="21164" spans="1:11" x14ac:dyDescent="0.25">
      <c r="A21164" t="s">
        <v>38148</v>
      </c>
      <c r="B21164" s="1" t="s">
        <v>38149</v>
      </c>
      <c r="C21164" t="s">
        <v>5631</v>
      </c>
      <c r="D21164" t="s">
        <v>9</v>
      </c>
      <c r="E21164">
        <v>1</v>
      </c>
      <c r="F21164">
        <v>421.12</v>
      </c>
      <c r="G21164" t="str">
        <f t="shared" si="1652"/>
        <v>BLUEPRINTADT380142</v>
      </c>
      <c r="H21164" t="str">
        <f t="shared" si="1651"/>
        <v>4881542080</v>
      </c>
      <c r="I21164" t="str">
        <f t="shared" si="1653"/>
        <v>NOSAČ STABILIZATORA</v>
      </c>
      <c r="J21164">
        <f t="shared" si="1654"/>
        <v>3.5093333333333332</v>
      </c>
      <c r="K21164" t="str">
        <f t="shared" si="1655"/>
        <v/>
      </c>
    </row>
    <row r="21165" spans="1:11" x14ac:dyDescent="0.25">
      <c r="A21165" t="s">
        <v>38150</v>
      </c>
      <c r="C21165" t="s">
        <v>5631</v>
      </c>
      <c r="D21165" t="s">
        <v>9</v>
      </c>
      <c r="E21165">
        <v>1</v>
      </c>
      <c r="F21165">
        <v>321.27999999999997</v>
      </c>
      <c r="G21165" t="str">
        <f t="shared" si="1652"/>
        <v>BLUEPRINTADT380143</v>
      </c>
      <c r="H21165" t="str">
        <f t="shared" ref="H21165:H21228" si="1656">IF(AND(B21165&lt;&gt;"", B21165&lt;&gt;"-"),SUBSTITUTE(SUBSTITUTE(B21165,"-","")," ",""),A21165)</f>
        <v>ADT380143</v>
      </c>
      <c r="I21165" t="str">
        <f t="shared" si="1653"/>
        <v>NOSAČ STABILIZATORA</v>
      </c>
      <c r="J21165">
        <f t="shared" si="1654"/>
        <v>2.6773333333333329</v>
      </c>
      <c r="K21165" t="str">
        <f t="shared" si="1655"/>
        <v/>
      </c>
    </row>
    <row r="21166" spans="1:11" x14ac:dyDescent="0.25">
      <c r="A21166" t="s">
        <v>38151</v>
      </c>
      <c r="B21166" s="1" t="s">
        <v>38152</v>
      </c>
      <c r="C21166" t="s">
        <v>2207</v>
      </c>
      <c r="D21166" t="s">
        <v>9</v>
      </c>
      <c r="E21166">
        <v>1</v>
      </c>
      <c r="F21166">
        <v>500.48</v>
      </c>
      <c r="G21166" t="str">
        <f t="shared" si="1652"/>
        <v>BLUEPRINTADT380144</v>
      </c>
      <c r="H21166" t="str">
        <f t="shared" si="1656"/>
        <v>9038906033</v>
      </c>
      <c r="I21166" t="str">
        <f t="shared" si="1653"/>
        <v>SILEN BLOK</v>
      </c>
      <c r="J21166">
        <f t="shared" si="1654"/>
        <v>4.1706666666666665</v>
      </c>
      <c r="K21166" t="str">
        <f t="shared" si="1655"/>
        <v/>
      </c>
    </row>
    <row r="21167" spans="1:11" x14ac:dyDescent="0.25">
      <c r="A21167" t="s">
        <v>38153</v>
      </c>
      <c r="C21167" t="s">
        <v>2207</v>
      </c>
      <c r="D21167" t="s">
        <v>9</v>
      </c>
      <c r="E21167">
        <v>1</v>
      </c>
      <c r="F21167">
        <v>3388.16</v>
      </c>
      <c r="G21167" t="str">
        <f t="shared" si="1652"/>
        <v>BLUEPRINTADT380145</v>
      </c>
      <c r="H21167" t="str">
        <f t="shared" si="1656"/>
        <v>ADT380145</v>
      </c>
      <c r="I21167" t="str">
        <f t="shared" si="1653"/>
        <v>SILEN BLOK</v>
      </c>
      <c r="J21167">
        <f t="shared" si="1654"/>
        <v>28.234666666666666</v>
      </c>
      <c r="K21167" t="str">
        <f t="shared" si="1655"/>
        <v/>
      </c>
    </row>
    <row r="21168" spans="1:11" x14ac:dyDescent="0.25">
      <c r="A21168" t="s">
        <v>38154</v>
      </c>
      <c r="C21168" t="s">
        <v>2225</v>
      </c>
      <c r="D21168" t="s">
        <v>9</v>
      </c>
      <c r="E21168">
        <v>1</v>
      </c>
      <c r="F21168">
        <v>5286.4</v>
      </c>
      <c r="G21168" t="str">
        <f t="shared" si="1652"/>
        <v>BLUEPRINTADT380146</v>
      </c>
      <c r="H21168" t="str">
        <f t="shared" si="1656"/>
        <v>ADT380146</v>
      </c>
      <c r="I21168" t="str">
        <f t="shared" si="1653"/>
        <v>NOSAČ AMORTIZERA</v>
      </c>
      <c r="J21168">
        <f t="shared" si="1654"/>
        <v>44.053333333333327</v>
      </c>
      <c r="K21168" t="str">
        <f t="shared" si="1655"/>
        <v/>
      </c>
    </row>
    <row r="21169" spans="1:11" x14ac:dyDescent="0.25">
      <c r="A21169" t="s">
        <v>38155</v>
      </c>
      <c r="C21169" t="s">
        <v>2225</v>
      </c>
      <c r="D21169" t="s">
        <v>9</v>
      </c>
      <c r="E21169">
        <v>1</v>
      </c>
      <c r="F21169">
        <v>8921.6</v>
      </c>
      <c r="G21169" t="str">
        <f t="shared" si="1652"/>
        <v>BLUEPRINTADT380147</v>
      </c>
      <c r="H21169" t="str">
        <f t="shared" si="1656"/>
        <v>ADT380147</v>
      </c>
      <c r="I21169" t="str">
        <f t="shared" si="1653"/>
        <v>NOSAČ AMORTIZERA</v>
      </c>
      <c r="J21169">
        <f t="shared" si="1654"/>
        <v>74.346666666666664</v>
      </c>
      <c r="K21169" t="str">
        <f t="shared" si="1655"/>
        <v/>
      </c>
    </row>
    <row r="21170" spans="1:11" x14ac:dyDescent="0.25">
      <c r="A21170" t="s">
        <v>38156</v>
      </c>
      <c r="C21170" t="s">
        <v>2225</v>
      </c>
      <c r="D21170" t="s">
        <v>9</v>
      </c>
      <c r="E21170">
        <v>1</v>
      </c>
      <c r="F21170">
        <v>7831.04</v>
      </c>
      <c r="G21170" t="str">
        <f t="shared" si="1652"/>
        <v>BLUEPRINTADT380148</v>
      </c>
      <c r="H21170" t="str">
        <f t="shared" si="1656"/>
        <v>ADT380148</v>
      </c>
      <c r="I21170" t="str">
        <f t="shared" si="1653"/>
        <v>NOSAČ AMORTIZERA</v>
      </c>
      <c r="J21170">
        <f t="shared" si="1654"/>
        <v>65.25866666666667</v>
      </c>
      <c r="K21170" t="str">
        <f t="shared" si="1655"/>
        <v/>
      </c>
    </row>
    <row r="21171" spans="1:11" x14ac:dyDescent="0.25">
      <c r="A21171" t="s">
        <v>38157</v>
      </c>
      <c r="C21171" t="s">
        <v>2225</v>
      </c>
      <c r="D21171" t="s">
        <v>9</v>
      </c>
      <c r="E21171">
        <v>1</v>
      </c>
      <c r="F21171">
        <v>7951.36</v>
      </c>
      <c r="G21171" t="str">
        <f t="shared" si="1652"/>
        <v>BLUEPRINTADT380149</v>
      </c>
      <c r="H21171" t="str">
        <f t="shared" si="1656"/>
        <v>ADT380149</v>
      </c>
      <c r="I21171" t="str">
        <f t="shared" si="1653"/>
        <v>NOSAČ AMORTIZERA</v>
      </c>
      <c r="J21171">
        <f t="shared" si="1654"/>
        <v>66.261333333333326</v>
      </c>
      <c r="K21171" t="str">
        <f t="shared" si="1655"/>
        <v/>
      </c>
    </row>
    <row r="21172" spans="1:11" x14ac:dyDescent="0.25">
      <c r="A21172" t="s">
        <v>38158</v>
      </c>
      <c r="B21172" s="1" t="s">
        <v>38159</v>
      </c>
      <c r="C21172" t="s">
        <v>2207</v>
      </c>
      <c r="D21172" t="s">
        <v>9</v>
      </c>
      <c r="E21172">
        <v>1</v>
      </c>
      <c r="F21172">
        <v>240.64</v>
      </c>
      <c r="G21172" t="str">
        <f t="shared" si="1652"/>
        <v>BLUEPRINTADT38015</v>
      </c>
      <c r="H21172" t="str">
        <f t="shared" si="1656"/>
        <v>4865412070</v>
      </c>
      <c r="I21172" t="str">
        <f t="shared" si="1653"/>
        <v>SILEN BLOK</v>
      </c>
      <c r="J21172">
        <f t="shared" si="1654"/>
        <v>2.0053333333333332</v>
      </c>
      <c r="K21172" t="str">
        <f t="shared" si="1655"/>
        <v/>
      </c>
    </row>
    <row r="21173" spans="1:11" x14ac:dyDescent="0.25">
      <c r="A21173" t="s">
        <v>38160</v>
      </c>
      <c r="C21173" t="s">
        <v>2225</v>
      </c>
      <c r="D21173" t="s">
        <v>9</v>
      </c>
      <c r="E21173">
        <v>1</v>
      </c>
      <c r="F21173">
        <v>1089.28</v>
      </c>
      <c r="G21173" t="str">
        <f t="shared" si="1652"/>
        <v>BLUEPRINTADT380150</v>
      </c>
      <c r="H21173" t="str">
        <f t="shared" si="1656"/>
        <v>ADT380150</v>
      </c>
      <c r="I21173" t="str">
        <f t="shared" si="1653"/>
        <v>NOSAČ AMORTIZERA</v>
      </c>
      <c r="J21173">
        <f t="shared" si="1654"/>
        <v>9.0773333333333337</v>
      </c>
      <c r="K21173" t="str">
        <f t="shared" si="1655"/>
        <v/>
      </c>
    </row>
    <row r="21174" spans="1:11" x14ac:dyDescent="0.25">
      <c r="A21174" t="s">
        <v>38161</v>
      </c>
      <c r="B21174" s="1" t="s">
        <v>38162</v>
      </c>
      <c r="C21174" t="s">
        <v>2240</v>
      </c>
      <c r="D21174" t="s">
        <v>9</v>
      </c>
      <c r="E21174">
        <v>1</v>
      </c>
      <c r="F21174">
        <v>1541.12</v>
      </c>
      <c r="G21174" t="str">
        <f t="shared" si="1652"/>
        <v>BLUEPRINTADT380151</v>
      </c>
      <c r="H21174" t="str">
        <f t="shared" si="1656"/>
        <v>1235102020</v>
      </c>
      <c r="I21174" t="str">
        <f t="shared" si="1653"/>
        <v>NOSAČ MOTORA</v>
      </c>
      <c r="J21174">
        <f t="shared" si="1654"/>
        <v>12.842666666666666</v>
      </c>
      <c r="K21174" t="str">
        <f t="shared" si="1655"/>
        <v/>
      </c>
    </row>
    <row r="21175" spans="1:11" x14ac:dyDescent="0.25">
      <c r="A21175" t="s">
        <v>38163</v>
      </c>
      <c r="B21175" s="1" t="s">
        <v>38164</v>
      </c>
      <c r="C21175" t="s">
        <v>2240</v>
      </c>
      <c r="D21175" t="s">
        <v>9</v>
      </c>
      <c r="E21175">
        <v>1</v>
      </c>
      <c r="F21175">
        <v>1582.08</v>
      </c>
      <c r="G21175" t="str">
        <f t="shared" si="1652"/>
        <v>BLUEPRINTADT380152</v>
      </c>
      <c r="H21175" t="str">
        <f t="shared" si="1656"/>
        <v>1235102030</v>
      </c>
      <c r="I21175" t="str">
        <f t="shared" si="1653"/>
        <v>NOSAČ MOTORA</v>
      </c>
      <c r="J21175">
        <f t="shared" si="1654"/>
        <v>13.183999999999999</v>
      </c>
      <c r="K21175" t="str">
        <f t="shared" si="1655"/>
        <v/>
      </c>
    </row>
    <row r="21176" spans="1:11" x14ac:dyDescent="0.25">
      <c r="A21176" t="s">
        <v>38165</v>
      </c>
      <c r="C21176" t="s">
        <v>2207</v>
      </c>
      <c r="D21176" t="s">
        <v>9</v>
      </c>
      <c r="E21176">
        <v>1</v>
      </c>
      <c r="F21176">
        <v>6599.68</v>
      </c>
      <c r="G21176" t="str">
        <f t="shared" si="1652"/>
        <v>BLUEPRINTADT380153</v>
      </c>
      <c r="H21176" t="str">
        <f t="shared" si="1656"/>
        <v>ADT380153</v>
      </c>
      <c r="I21176" t="str">
        <f t="shared" si="1653"/>
        <v>SILEN BLOK</v>
      </c>
      <c r="J21176">
        <f t="shared" si="1654"/>
        <v>54.997333333333337</v>
      </c>
      <c r="K21176" t="str">
        <f t="shared" si="1655"/>
        <v/>
      </c>
    </row>
    <row r="21177" spans="1:11" x14ac:dyDescent="0.25">
      <c r="A21177" t="s">
        <v>38166</v>
      </c>
      <c r="B21177" s="1" t="s">
        <v>38167</v>
      </c>
      <c r="C21177" t="s">
        <v>2225</v>
      </c>
      <c r="D21177" t="s">
        <v>9</v>
      </c>
      <c r="E21177">
        <v>1</v>
      </c>
      <c r="F21177">
        <v>7951.36</v>
      </c>
      <c r="G21177" t="str">
        <f t="shared" si="1652"/>
        <v>BLUEPRINTADT380154</v>
      </c>
      <c r="H21177" t="str">
        <f t="shared" si="1656"/>
        <v>4860933121</v>
      </c>
      <c r="I21177" t="str">
        <f t="shared" si="1653"/>
        <v>NOSAČ AMORTIZERA</v>
      </c>
      <c r="J21177">
        <f t="shared" si="1654"/>
        <v>66.261333333333326</v>
      </c>
      <c r="K21177" t="str">
        <f t="shared" si="1655"/>
        <v/>
      </c>
    </row>
    <row r="21178" spans="1:11" x14ac:dyDescent="0.25">
      <c r="A21178" t="s">
        <v>38168</v>
      </c>
      <c r="B21178" s="1" t="s">
        <v>38169</v>
      </c>
      <c r="C21178" t="s">
        <v>2207</v>
      </c>
      <c r="D21178" t="s">
        <v>9</v>
      </c>
      <c r="E21178">
        <v>1</v>
      </c>
      <c r="F21178">
        <v>537.6</v>
      </c>
      <c r="G21178" t="str">
        <f t="shared" si="1652"/>
        <v>BLUEPRINTADT380155</v>
      </c>
      <c r="H21178" t="str">
        <f t="shared" si="1656"/>
        <v>4806848010</v>
      </c>
      <c r="I21178" t="str">
        <f t="shared" si="1653"/>
        <v>SILEN BLOK</v>
      </c>
      <c r="J21178">
        <f t="shared" si="1654"/>
        <v>4.4800000000000004</v>
      </c>
      <c r="K21178" t="str">
        <f t="shared" si="1655"/>
        <v/>
      </c>
    </row>
    <row r="21179" spans="1:11" x14ac:dyDescent="0.25">
      <c r="A21179" t="s">
        <v>38170</v>
      </c>
      <c r="B21179" s="1" t="s">
        <v>38169</v>
      </c>
      <c r="C21179" t="s">
        <v>2207</v>
      </c>
      <c r="D21179" t="s">
        <v>9</v>
      </c>
      <c r="E21179">
        <v>1</v>
      </c>
      <c r="F21179">
        <v>829.44</v>
      </c>
      <c r="G21179" t="str">
        <f t="shared" si="1652"/>
        <v>BLUEPRINTADT380156</v>
      </c>
      <c r="H21179" t="str">
        <f t="shared" si="1656"/>
        <v>4806848010</v>
      </c>
      <c r="I21179" t="str">
        <f t="shared" si="1653"/>
        <v>SILEN BLOK</v>
      </c>
      <c r="J21179">
        <f t="shared" si="1654"/>
        <v>6.9120000000000008</v>
      </c>
      <c r="K21179" t="str">
        <f t="shared" si="1655"/>
        <v/>
      </c>
    </row>
    <row r="21180" spans="1:11" x14ac:dyDescent="0.25">
      <c r="A21180" t="s">
        <v>38171</v>
      </c>
      <c r="B21180" s="1" t="s">
        <v>38172</v>
      </c>
      <c r="C21180" t="s">
        <v>2207</v>
      </c>
      <c r="D21180" t="s">
        <v>9</v>
      </c>
      <c r="E21180">
        <v>1</v>
      </c>
      <c r="F21180">
        <v>445.44</v>
      </c>
      <c r="G21180" t="str">
        <f t="shared" si="1652"/>
        <v>BLUEPRINTADT380157</v>
      </c>
      <c r="H21180" t="str">
        <f t="shared" si="1656"/>
        <v>4806853010</v>
      </c>
      <c r="I21180" t="str">
        <f t="shared" si="1653"/>
        <v>SILEN BLOK</v>
      </c>
      <c r="J21180">
        <f t="shared" si="1654"/>
        <v>3.7120000000000002</v>
      </c>
      <c r="K21180" t="str">
        <f t="shared" si="1655"/>
        <v/>
      </c>
    </row>
    <row r="21181" spans="1:11" x14ac:dyDescent="0.25">
      <c r="A21181" t="s">
        <v>38173</v>
      </c>
      <c r="B21181" s="1" t="s">
        <v>38174</v>
      </c>
      <c r="C21181" t="s">
        <v>2207</v>
      </c>
      <c r="D21181" t="s">
        <v>9</v>
      </c>
      <c r="E21181">
        <v>1</v>
      </c>
      <c r="F21181">
        <v>1029.1199999999999</v>
      </c>
      <c r="G21181" t="str">
        <f t="shared" si="1652"/>
        <v>BLUEPRINTADT380158</v>
      </c>
      <c r="H21181" t="str">
        <f t="shared" si="1656"/>
        <v>4806830300</v>
      </c>
      <c r="I21181" t="str">
        <f t="shared" si="1653"/>
        <v>SILEN BLOK</v>
      </c>
      <c r="J21181">
        <f t="shared" si="1654"/>
        <v>8.5759999999999987</v>
      </c>
      <c r="K21181" t="str">
        <f t="shared" si="1655"/>
        <v/>
      </c>
    </row>
    <row r="21182" spans="1:11" x14ac:dyDescent="0.25">
      <c r="A21182" t="s">
        <v>38175</v>
      </c>
      <c r="B21182" s="1" t="s">
        <v>38176</v>
      </c>
      <c r="C21182" t="s">
        <v>2207</v>
      </c>
      <c r="D21182" t="s">
        <v>9</v>
      </c>
      <c r="E21182">
        <v>1</v>
      </c>
      <c r="F21182">
        <v>866.56</v>
      </c>
      <c r="G21182" t="str">
        <f t="shared" si="1652"/>
        <v>BLUEPRINTADT380159</v>
      </c>
      <c r="H21182" t="str">
        <f t="shared" si="1656"/>
        <v>4861039015</v>
      </c>
      <c r="I21182" t="str">
        <f t="shared" si="1653"/>
        <v>SILEN BLOK</v>
      </c>
      <c r="J21182">
        <f t="shared" si="1654"/>
        <v>7.2213333333333329</v>
      </c>
      <c r="K21182" t="str">
        <f t="shared" si="1655"/>
        <v/>
      </c>
    </row>
    <row r="21183" spans="1:11" x14ac:dyDescent="0.25">
      <c r="A21183" t="s">
        <v>38177</v>
      </c>
      <c r="B21183" s="1" t="s">
        <v>38178</v>
      </c>
      <c r="C21183" t="s">
        <v>38179</v>
      </c>
      <c r="D21183" t="s">
        <v>9</v>
      </c>
      <c r="E21183">
        <v>1</v>
      </c>
      <c r="F21183">
        <v>9145.6</v>
      </c>
      <c r="G21183" t="str">
        <f t="shared" si="1652"/>
        <v>BLUEPRINTADT38016</v>
      </c>
      <c r="H21183" t="str">
        <f t="shared" si="1656"/>
        <v>0437428020</v>
      </c>
      <c r="I21183" t="str">
        <f t="shared" si="1653"/>
        <v>SPOJNICA POGONSKOG VRATILA</v>
      </c>
      <c r="J21183">
        <f t="shared" si="1654"/>
        <v>76.213333333333338</v>
      </c>
      <c r="K21183" t="str">
        <f t="shared" si="1655"/>
        <v/>
      </c>
    </row>
    <row r="21184" spans="1:11" x14ac:dyDescent="0.25">
      <c r="A21184" t="s">
        <v>38180</v>
      </c>
      <c r="B21184" s="1" t="s">
        <v>38181</v>
      </c>
      <c r="C21184" t="s">
        <v>2207</v>
      </c>
      <c r="D21184" t="s">
        <v>9</v>
      </c>
      <c r="E21184">
        <v>1</v>
      </c>
      <c r="F21184">
        <v>3505.92</v>
      </c>
      <c r="G21184" t="str">
        <f t="shared" si="1652"/>
        <v>BLUEPRINTADT380160</v>
      </c>
      <c r="H21184" t="str">
        <f t="shared" si="1656"/>
        <v>4865460040</v>
      </c>
      <c r="I21184" t="str">
        <f t="shared" si="1653"/>
        <v>SILEN BLOK</v>
      </c>
      <c r="J21184">
        <f t="shared" si="1654"/>
        <v>29.216000000000001</v>
      </c>
      <c r="K21184" t="str">
        <f t="shared" si="1655"/>
        <v/>
      </c>
    </row>
    <row r="21185" spans="1:11" x14ac:dyDescent="0.25">
      <c r="A21185" t="s">
        <v>38182</v>
      </c>
      <c r="B21185" s="1" t="s">
        <v>38183</v>
      </c>
      <c r="C21185" t="s">
        <v>2207</v>
      </c>
      <c r="D21185" t="s">
        <v>9</v>
      </c>
      <c r="E21185">
        <v>1</v>
      </c>
      <c r="F21185">
        <v>4911.3599999999997</v>
      </c>
      <c r="G21185" t="str">
        <f t="shared" si="1652"/>
        <v>BLUEPRINTADT380161</v>
      </c>
      <c r="H21185" t="str">
        <f t="shared" si="1656"/>
        <v>4865560040</v>
      </c>
      <c r="I21185" t="str">
        <f t="shared" si="1653"/>
        <v>SILEN BLOK</v>
      </c>
      <c r="J21185">
        <f t="shared" si="1654"/>
        <v>40.927999999999997</v>
      </c>
      <c r="K21185" t="str">
        <f t="shared" si="1655"/>
        <v/>
      </c>
    </row>
    <row r="21186" spans="1:11" x14ac:dyDescent="0.25">
      <c r="A21186" t="s">
        <v>38184</v>
      </c>
      <c r="B21186" s="1" t="s">
        <v>38185</v>
      </c>
      <c r="C21186" t="s">
        <v>2207</v>
      </c>
      <c r="D21186" t="s">
        <v>9</v>
      </c>
      <c r="E21186">
        <v>1</v>
      </c>
      <c r="F21186">
        <v>1798.4</v>
      </c>
      <c r="G21186" t="str">
        <f t="shared" si="1652"/>
        <v>BLUEPRINTADT380162</v>
      </c>
      <c r="H21186" t="str">
        <f t="shared" si="1656"/>
        <v>4863260030</v>
      </c>
      <c r="I21186" t="str">
        <f t="shared" si="1653"/>
        <v>SILEN BLOK</v>
      </c>
      <c r="J21186">
        <f t="shared" si="1654"/>
        <v>14.986666666666668</v>
      </c>
      <c r="K21186" t="str">
        <f t="shared" si="1655"/>
        <v/>
      </c>
    </row>
    <row r="21187" spans="1:11" x14ac:dyDescent="0.25">
      <c r="A21187" t="s">
        <v>38186</v>
      </c>
      <c r="B21187" s="1" t="s">
        <v>38187</v>
      </c>
      <c r="C21187" t="s">
        <v>2207</v>
      </c>
      <c r="D21187" t="s">
        <v>9</v>
      </c>
      <c r="E21187">
        <v>1</v>
      </c>
      <c r="F21187">
        <v>490.24</v>
      </c>
      <c r="G21187" t="str">
        <f t="shared" ref="G21187:G21250" si="1657">"BLUEPRINT"&amp;A21187</f>
        <v>BLUEPRINTADT380163</v>
      </c>
      <c r="H21187" t="str">
        <f t="shared" si="1656"/>
        <v>9038914004</v>
      </c>
      <c r="I21187" t="str">
        <f t="shared" ref="I21187:I21250" si="1658">UPPER(C21187)</f>
        <v>SILEN BLOK</v>
      </c>
      <c r="J21187">
        <f t="shared" ref="J21187:J21250" si="1659">F21187/120</f>
        <v>4.0853333333333337</v>
      </c>
      <c r="K21187" t="str">
        <f t="shared" ref="K21187:K21250" si="1660">IF(E21187&gt;1,"nesto", "")</f>
        <v/>
      </c>
    </row>
    <row r="21188" spans="1:11" x14ac:dyDescent="0.25">
      <c r="A21188" t="s">
        <v>38188</v>
      </c>
      <c r="B21188" s="1" t="s">
        <v>38189</v>
      </c>
      <c r="C21188" t="s">
        <v>2225</v>
      </c>
      <c r="D21188" t="s">
        <v>9</v>
      </c>
      <c r="E21188">
        <v>1</v>
      </c>
      <c r="F21188">
        <v>2903.04</v>
      </c>
      <c r="G21188" t="str">
        <f t="shared" si="1657"/>
        <v>BLUEPRINTADT380164</v>
      </c>
      <c r="H21188" t="str">
        <f t="shared" si="1656"/>
        <v>4860942010</v>
      </c>
      <c r="I21188" t="str">
        <f t="shared" si="1658"/>
        <v>NOSAČ AMORTIZERA</v>
      </c>
      <c r="J21188">
        <f t="shared" si="1659"/>
        <v>24.192</v>
      </c>
      <c r="K21188" t="str">
        <f t="shared" si="1660"/>
        <v/>
      </c>
    </row>
    <row r="21189" spans="1:11" x14ac:dyDescent="0.25">
      <c r="A21189" t="s">
        <v>38190</v>
      </c>
      <c r="B21189" s="1" t="s">
        <v>38191</v>
      </c>
      <c r="C21189" t="s">
        <v>2207</v>
      </c>
      <c r="D21189" t="s">
        <v>9</v>
      </c>
      <c r="E21189">
        <v>1</v>
      </c>
      <c r="F21189">
        <v>275.2</v>
      </c>
      <c r="G21189" t="str">
        <f t="shared" si="1657"/>
        <v>BLUEPRINTADT380165</v>
      </c>
      <c r="H21189" t="str">
        <f t="shared" si="1656"/>
        <v>4881812070</v>
      </c>
      <c r="I21189" t="str">
        <f t="shared" si="1658"/>
        <v>SILEN BLOK</v>
      </c>
      <c r="J21189">
        <f t="shared" si="1659"/>
        <v>2.2933333333333334</v>
      </c>
      <c r="K21189" t="str">
        <f t="shared" si="1660"/>
        <v/>
      </c>
    </row>
    <row r="21190" spans="1:11" x14ac:dyDescent="0.25">
      <c r="A21190" t="s">
        <v>38192</v>
      </c>
      <c r="B21190" s="1" t="s">
        <v>38193</v>
      </c>
      <c r="C21190" t="s">
        <v>2240</v>
      </c>
      <c r="D21190" t="s">
        <v>9</v>
      </c>
      <c r="E21190">
        <v>1</v>
      </c>
      <c r="F21190">
        <v>1400.32</v>
      </c>
      <c r="G21190" t="str">
        <f t="shared" si="1657"/>
        <v>BLUEPRINTADT380166</v>
      </c>
      <c r="H21190" t="str">
        <f t="shared" si="1656"/>
        <v>1236116040</v>
      </c>
      <c r="I21190" t="str">
        <f t="shared" si="1658"/>
        <v>NOSAČ MOTORA</v>
      </c>
      <c r="J21190">
        <f t="shared" si="1659"/>
        <v>11.669333333333332</v>
      </c>
      <c r="K21190" t="str">
        <f t="shared" si="1660"/>
        <v/>
      </c>
    </row>
    <row r="21191" spans="1:11" x14ac:dyDescent="0.25">
      <c r="A21191" t="s">
        <v>38194</v>
      </c>
      <c r="B21191" s="1" t="s">
        <v>38195</v>
      </c>
      <c r="C21191" t="s">
        <v>2240</v>
      </c>
      <c r="D21191" t="s">
        <v>9</v>
      </c>
      <c r="E21191">
        <v>1</v>
      </c>
      <c r="F21191">
        <v>1815.04</v>
      </c>
      <c r="G21191" t="str">
        <f t="shared" si="1657"/>
        <v>BLUEPRINTADT380167</v>
      </c>
      <c r="H21191" t="str">
        <f t="shared" si="1656"/>
        <v>1236111181</v>
      </c>
      <c r="I21191" t="str">
        <f t="shared" si="1658"/>
        <v>NOSAČ MOTORA</v>
      </c>
      <c r="J21191">
        <f t="shared" si="1659"/>
        <v>15.125333333333334</v>
      </c>
      <c r="K21191" t="str">
        <f t="shared" si="1660"/>
        <v/>
      </c>
    </row>
    <row r="21192" spans="1:11" x14ac:dyDescent="0.25">
      <c r="A21192" t="s">
        <v>38196</v>
      </c>
      <c r="B21192" s="1" t="s">
        <v>38197</v>
      </c>
      <c r="C21192" t="s">
        <v>2207</v>
      </c>
      <c r="D21192" t="s">
        <v>9</v>
      </c>
      <c r="E21192">
        <v>1</v>
      </c>
      <c r="F21192">
        <v>83.2</v>
      </c>
      <c r="G21192" t="str">
        <f t="shared" si="1657"/>
        <v>BLUEPRINTADT380168</v>
      </c>
      <c r="H21192" t="str">
        <f t="shared" si="1656"/>
        <v>90385T0009</v>
      </c>
      <c r="I21192" t="str">
        <f t="shared" si="1658"/>
        <v>SILEN BLOK</v>
      </c>
      <c r="J21192">
        <f t="shared" si="1659"/>
        <v>0.69333333333333336</v>
      </c>
      <c r="K21192" t="str">
        <f t="shared" si="1660"/>
        <v/>
      </c>
    </row>
    <row r="21193" spans="1:11" x14ac:dyDescent="0.25">
      <c r="A21193" t="s">
        <v>38198</v>
      </c>
      <c r="B21193" s="1" t="s">
        <v>38199</v>
      </c>
      <c r="C21193" t="s">
        <v>2207</v>
      </c>
      <c r="D21193" t="s">
        <v>9</v>
      </c>
      <c r="E21193">
        <v>1</v>
      </c>
      <c r="F21193">
        <v>152.32</v>
      </c>
      <c r="G21193" t="str">
        <f t="shared" si="1657"/>
        <v>BLUEPRINTADT380169</v>
      </c>
      <c r="H21193" t="str">
        <f t="shared" si="1656"/>
        <v>4867460010</v>
      </c>
      <c r="I21193" t="str">
        <f t="shared" si="1658"/>
        <v>SILEN BLOK</v>
      </c>
      <c r="J21193">
        <f t="shared" si="1659"/>
        <v>1.2693333333333332</v>
      </c>
      <c r="K21193" t="str">
        <f t="shared" si="1660"/>
        <v/>
      </c>
    </row>
    <row r="21194" spans="1:11" x14ac:dyDescent="0.25">
      <c r="A21194" t="s">
        <v>38200</v>
      </c>
      <c r="B21194" s="1" t="s">
        <v>38201</v>
      </c>
      <c r="C21194" t="s">
        <v>13311</v>
      </c>
      <c r="D21194" t="s">
        <v>1117</v>
      </c>
      <c r="E21194">
        <v>1</v>
      </c>
      <c r="F21194">
        <v>8157.44</v>
      </c>
      <c r="G21194" t="str">
        <f t="shared" si="1657"/>
        <v>BLUEPRINTADT38017</v>
      </c>
      <c r="H21194" t="str">
        <f t="shared" si="1656"/>
        <v>0448326100</v>
      </c>
      <c r="I21194" t="str">
        <f t="shared" si="1658"/>
        <v>SET OPRUGA AMORTIZERA</v>
      </c>
      <c r="J21194">
        <f t="shared" si="1659"/>
        <v>67.978666666666669</v>
      </c>
      <c r="K21194" t="str">
        <f t="shared" si="1660"/>
        <v/>
      </c>
    </row>
    <row r="21195" spans="1:11" x14ac:dyDescent="0.25">
      <c r="A21195" t="s">
        <v>38202</v>
      </c>
      <c r="B21195" s="1" t="s">
        <v>38203</v>
      </c>
      <c r="C21195" t="s">
        <v>2207</v>
      </c>
      <c r="D21195" t="s">
        <v>9</v>
      </c>
      <c r="E21195">
        <v>1</v>
      </c>
      <c r="F21195">
        <v>2394.88</v>
      </c>
      <c r="G21195" t="str">
        <f t="shared" si="1657"/>
        <v>BLUEPRINTADT380170</v>
      </c>
      <c r="H21195" t="str">
        <f t="shared" si="1656"/>
        <v>4870260010</v>
      </c>
      <c r="I21195" t="str">
        <f t="shared" si="1658"/>
        <v>SILEN BLOK</v>
      </c>
      <c r="J21195">
        <f t="shared" si="1659"/>
        <v>19.957333333333334</v>
      </c>
      <c r="K21195" t="str">
        <f t="shared" si="1660"/>
        <v/>
      </c>
    </row>
    <row r="21196" spans="1:11" x14ac:dyDescent="0.25">
      <c r="A21196" t="s">
        <v>38204</v>
      </c>
      <c r="B21196" s="1" t="s">
        <v>38205</v>
      </c>
      <c r="C21196" t="s">
        <v>2207</v>
      </c>
      <c r="D21196" t="s">
        <v>9</v>
      </c>
      <c r="E21196">
        <v>1</v>
      </c>
      <c r="F21196">
        <v>1715.2</v>
      </c>
      <c r="G21196" t="str">
        <f t="shared" si="1657"/>
        <v>BLUEPRINTADT380171</v>
      </c>
      <c r="H21196" t="str">
        <f t="shared" si="1656"/>
        <v>4870660030</v>
      </c>
      <c r="I21196" t="str">
        <f t="shared" si="1658"/>
        <v>SILEN BLOK</v>
      </c>
      <c r="J21196">
        <f t="shared" si="1659"/>
        <v>14.293333333333333</v>
      </c>
      <c r="K21196" t="str">
        <f t="shared" si="1660"/>
        <v/>
      </c>
    </row>
    <row r="21197" spans="1:11" x14ac:dyDescent="0.25">
      <c r="A21197" t="s">
        <v>38206</v>
      </c>
      <c r="B21197" s="1" t="s">
        <v>38207</v>
      </c>
      <c r="C21197" t="s">
        <v>2197</v>
      </c>
      <c r="D21197" t="s">
        <v>9</v>
      </c>
      <c r="E21197">
        <v>1</v>
      </c>
      <c r="F21197">
        <v>4147.2</v>
      </c>
      <c r="G21197" t="str">
        <f t="shared" si="1657"/>
        <v>BLUEPRINTADT380172</v>
      </c>
      <c r="H21197" t="str">
        <f t="shared" si="1656"/>
        <v>4860952100</v>
      </c>
      <c r="I21197" t="str">
        <f t="shared" si="1658"/>
        <v>ČAURA STABILIZATORSKE ŠIPKE</v>
      </c>
      <c r="J21197">
        <f t="shared" si="1659"/>
        <v>34.559999999999995</v>
      </c>
      <c r="K21197" t="str">
        <f t="shared" si="1660"/>
        <v/>
      </c>
    </row>
    <row r="21198" spans="1:11" x14ac:dyDescent="0.25">
      <c r="A21198" t="s">
        <v>38208</v>
      </c>
      <c r="B21198" s="1" t="s">
        <v>38209</v>
      </c>
      <c r="C21198" t="s">
        <v>2197</v>
      </c>
      <c r="D21198" t="s">
        <v>9</v>
      </c>
      <c r="E21198">
        <v>1</v>
      </c>
      <c r="F21198">
        <v>465.92</v>
      </c>
      <c r="G21198" t="str">
        <f t="shared" si="1657"/>
        <v>BLUEPRINTADT380173</v>
      </c>
      <c r="H21198" t="str">
        <f t="shared" si="1656"/>
        <v>4870260050</v>
      </c>
      <c r="I21198" t="str">
        <f t="shared" si="1658"/>
        <v>ČAURA STABILIZATORSKE ŠIPKE</v>
      </c>
      <c r="J21198">
        <f t="shared" si="1659"/>
        <v>3.8826666666666667</v>
      </c>
      <c r="K21198" t="str">
        <f t="shared" si="1660"/>
        <v/>
      </c>
    </row>
    <row r="21199" spans="1:11" x14ac:dyDescent="0.25">
      <c r="A21199" t="s">
        <v>38210</v>
      </c>
      <c r="C21199" t="s">
        <v>2207</v>
      </c>
      <c r="D21199" t="s">
        <v>9</v>
      </c>
      <c r="E21199">
        <v>1</v>
      </c>
      <c r="F21199">
        <v>1410.56</v>
      </c>
      <c r="G21199" t="str">
        <f t="shared" si="1657"/>
        <v>BLUEPRINTADT380174</v>
      </c>
      <c r="H21199" t="str">
        <f t="shared" si="1656"/>
        <v>ADT380174</v>
      </c>
      <c r="I21199" t="str">
        <f t="shared" si="1658"/>
        <v>SILEN BLOK</v>
      </c>
      <c r="J21199">
        <f t="shared" si="1659"/>
        <v>11.754666666666667</v>
      </c>
      <c r="K21199" t="str">
        <f t="shared" si="1660"/>
        <v/>
      </c>
    </row>
    <row r="21200" spans="1:11" x14ac:dyDescent="0.25">
      <c r="A21200" t="s">
        <v>38211</v>
      </c>
      <c r="C21200" t="s">
        <v>2197</v>
      </c>
      <c r="D21200" t="s">
        <v>1117</v>
      </c>
      <c r="E21200">
        <v>1</v>
      </c>
      <c r="F21200">
        <v>1689.6</v>
      </c>
      <c r="G21200" t="str">
        <f t="shared" si="1657"/>
        <v>BLUEPRINTADT380175</v>
      </c>
      <c r="H21200" t="str">
        <f t="shared" si="1656"/>
        <v>ADT380175</v>
      </c>
      <c r="I21200" t="str">
        <f t="shared" si="1658"/>
        <v>ČAURA STABILIZATORSKE ŠIPKE</v>
      </c>
      <c r="J21200">
        <f t="shared" si="1659"/>
        <v>14.08</v>
      </c>
      <c r="K21200" t="str">
        <f t="shared" si="1660"/>
        <v/>
      </c>
    </row>
    <row r="21201" spans="1:11" x14ac:dyDescent="0.25">
      <c r="A21201" t="s">
        <v>38212</v>
      </c>
      <c r="B21201" s="1" t="s">
        <v>44684</v>
      </c>
      <c r="C21201" t="s">
        <v>2266</v>
      </c>
      <c r="D21201" t="s">
        <v>9</v>
      </c>
      <c r="E21201">
        <v>1</v>
      </c>
      <c r="F21201">
        <v>1959.68</v>
      </c>
      <c r="G21201" t="str">
        <f t="shared" si="1657"/>
        <v>BLUEPRINTADT380176</v>
      </c>
      <c r="H21201" t="str">
        <f t="shared" si="1656"/>
        <v>1497407080</v>
      </c>
      <c r="I21201" t="str">
        <f t="shared" si="1658"/>
        <v>CAURA PREDNJE DONJE SPONE  VEŠANJA</v>
      </c>
      <c r="J21201">
        <f t="shared" si="1659"/>
        <v>16.330666666666666</v>
      </c>
      <c r="K21201" t="str">
        <f t="shared" si="1660"/>
        <v/>
      </c>
    </row>
    <row r="21202" spans="1:11" x14ac:dyDescent="0.25">
      <c r="A21202" t="s">
        <v>38213</v>
      </c>
      <c r="B21202" s="1" t="s">
        <v>44685</v>
      </c>
      <c r="C21202" t="s">
        <v>2266</v>
      </c>
      <c r="D21202" t="s">
        <v>9</v>
      </c>
      <c r="E21202">
        <v>1</v>
      </c>
      <c r="F21202">
        <v>2321.92</v>
      </c>
      <c r="G21202" t="str">
        <f t="shared" si="1657"/>
        <v>BLUEPRINTADT380177</v>
      </c>
      <c r="H21202" t="str">
        <f t="shared" si="1656"/>
        <v>1497408080</v>
      </c>
      <c r="I21202" t="str">
        <f t="shared" si="1658"/>
        <v>CAURA PREDNJE DONJE SPONE  VEŠANJA</v>
      </c>
      <c r="J21202">
        <f t="shared" si="1659"/>
        <v>19.349333333333334</v>
      </c>
      <c r="K21202" t="str">
        <f t="shared" si="1660"/>
        <v/>
      </c>
    </row>
    <row r="21203" spans="1:11" x14ac:dyDescent="0.25">
      <c r="A21203" t="s">
        <v>38214</v>
      </c>
      <c r="B21203" s="1" t="s">
        <v>44684</v>
      </c>
      <c r="C21203" t="s">
        <v>2266</v>
      </c>
      <c r="D21203" t="s">
        <v>9</v>
      </c>
      <c r="E21203">
        <v>1</v>
      </c>
      <c r="F21203">
        <v>2321.92</v>
      </c>
      <c r="G21203" t="str">
        <f t="shared" si="1657"/>
        <v>BLUEPRINTADT380178</v>
      </c>
      <c r="H21203" t="str">
        <f t="shared" si="1656"/>
        <v>1497407080</v>
      </c>
      <c r="I21203" t="str">
        <f t="shared" si="1658"/>
        <v>CAURA PREDNJE DONJE SPONE  VEŠANJA</v>
      </c>
      <c r="J21203">
        <f t="shared" si="1659"/>
        <v>19.349333333333334</v>
      </c>
      <c r="K21203" t="str">
        <f t="shared" si="1660"/>
        <v/>
      </c>
    </row>
    <row r="21204" spans="1:11" x14ac:dyDescent="0.25">
      <c r="A21204" t="s">
        <v>38215</v>
      </c>
      <c r="B21204" s="1" t="s">
        <v>38216</v>
      </c>
      <c r="C21204" t="s">
        <v>13311</v>
      </c>
      <c r="D21204" t="s">
        <v>1117</v>
      </c>
      <c r="E21204">
        <v>1</v>
      </c>
      <c r="F21204">
        <v>1707.52</v>
      </c>
      <c r="G21204" t="str">
        <f t="shared" si="1657"/>
        <v>BLUEPRINTADT38019</v>
      </c>
      <c r="H21204" t="str">
        <f t="shared" si="1656"/>
        <v>0448335040</v>
      </c>
      <c r="I21204" t="str">
        <f t="shared" si="1658"/>
        <v>SET OPRUGA AMORTIZERA</v>
      </c>
      <c r="J21204">
        <f t="shared" si="1659"/>
        <v>14.229333333333333</v>
      </c>
      <c r="K21204" t="str">
        <f t="shared" si="1660"/>
        <v/>
      </c>
    </row>
    <row r="21205" spans="1:11" x14ac:dyDescent="0.25">
      <c r="A21205" t="s">
        <v>38217</v>
      </c>
      <c r="B21205" s="1" t="s">
        <v>38218</v>
      </c>
      <c r="C21205" t="s">
        <v>13311</v>
      </c>
      <c r="D21205" t="s">
        <v>1117</v>
      </c>
      <c r="E21205">
        <v>1</v>
      </c>
      <c r="F21205">
        <v>6743.04</v>
      </c>
      <c r="G21205" t="str">
        <f t="shared" si="1657"/>
        <v>BLUEPRINTADT38020</v>
      </c>
      <c r="H21205" t="str">
        <f t="shared" si="1656"/>
        <v>0448335051</v>
      </c>
      <c r="I21205" t="str">
        <f t="shared" si="1658"/>
        <v>SET OPRUGA AMORTIZERA</v>
      </c>
      <c r="J21205">
        <f t="shared" si="1659"/>
        <v>56.192</v>
      </c>
      <c r="K21205" t="str">
        <f t="shared" si="1660"/>
        <v/>
      </c>
    </row>
    <row r="21206" spans="1:11" x14ac:dyDescent="0.25">
      <c r="A21206" t="s">
        <v>38219</v>
      </c>
      <c r="B21206" s="1" t="s">
        <v>38220</v>
      </c>
      <c r="C21206" t="s">
        <v>2207</v>
      </c>
      <c r="D21206" t="s">
        <v>9</v>
      </c>
      <c r="E21206">
        <v>1</v>
      </c>
      <c r="F21206">
        <v>533.76</v>
      </c>
      <c r="G21206" t="str">
        <f t="shared" si="1657"/>
        <v>BLUEPRINTADT38021</v>
      </c>
      <c r="H21206" t="str">
        <f t="shared" si="1656"/>
        <v>4881512220</v>
      </c>
      <c r="I21206" t="str">
        <f t="shared" si="1658"/>
        <v>SILEN BLOK</v>
      </c>
      <c r="J21206">
        <f t="shared" si="1659"/>
        <v>4.4479999999999995</v>
      </c>
      <c r="K21206" t="str">
        <f t="shared" si="1660"/>
        <v/>
      </c>
    </row>
    <row r="21207" spans="1:11" x14ac:dyDescent="0.25">
      <c r="A21207" t="s">
        <v>38221</v>
      </c>
      <c r="B21207" s="1" t="s">
        <v>38222</v>
      </c>
      <c r="C21207" t="s">
        <v>2207</v>
      </c>
      <c r="D21207" t="s">
        <v>9</v>
      </c>
      <c r="E21207">
        <v>1</v>
      </c>
      <c r="F21207">
        <v>70.400000000000006</v>
      </c>
      <c r="G21207" t="str">
        <f t="shared" si="1657"/>
        <v>BLUEPRINTADT38022</v>
      </c>
      <c r="H21207" t="str">
        <f t="shared" si="1656"/>
        <v>4881530040</v>
      </c>
      <c r="I21207" t="str">
        <f t="shared" si="1658"/>
        <v>SILEN BLOK</v>
      </c>
      <c r="J21207">
        <f t="shared" si="1659"/>
        <v>0.58666666666666667</v>
      </c>
      <c r="K21207" t="str">
        <f t="shared" si="1660"/>
        <v/>
      </c>
    </row>
    <row r="21208" spans="1:11" x14ac:dyDescent="0.25">
      <c r="A21208" t="s">
        <v>38223</v>
      </c>
      <c r="B21208" s="1" t="s">
        <v>38224</v>
      </c>
      <c r="C21208" t="s">
        <v>2207</v>
      </c>
      <c r="D21208" t="s">
        <v>9</v>
      </c>
      <c r="E21208">
        <v>1</v>
      </c>
      <c r="F21208">
        <v>61.44</v>
      </c>
      <c r="G21208" t="str">
        <f t="shared" si="1657"/>
        <v>BLUEPRINTADT38023</v>
      </c>
      <c r="H21208" t="str">
        <f t="shared" si="1656"/>
        <v>4881530060</v>
      </c>
      <c r="I21208" t="str">
        <f t="shared" si="1658"/>
        <v>SILEN BLOK</v>
      </c>
      <c r="J21208">
        <f t="shared" si="1659"/>
        <v>0.51200000000000001</v>
      </c>
      <c r="K21208" t="str">
        <f t="shared" si="1660"/>
        <v/>
      </c>
    </row>
    <row r="21209" spans="1:11" x14ac:dyDescent="0.25">
      <c r="A21209" t="s">
        <v>38225</v>
      </c>
      <c r="B21209" s="1" t="s">
        <v>38226</v>
      </c>
      <c r="C21209" t="s">
        <v>2207</v>
      </c>
      <c r="D21209" t="s">
        <v>9</v>
      </c>
      <c r="E21209">
        <v>1</v>
      </c>
      <c r="F21209">
        <v>124.16</v>
      </c>
      <c r="G21209" t="str">
        <f t="shared" si="1657"/>
        <v>BLUEPRINTADT38024</v>
      </c>
      <c r="H21209" t="str">
        <f t="shared" si="1656"/>
        <v>4881542020</v>
      </c>
      <c r="I21209" t="str">
        <f t="shared" si="1658"/>
        <v>SILEN BLOK</v>
      </c>
      <c r="J21209">
        <f t="shared" si="1659"/>
        <v>1.0346666666666666</v>
      </c>
      <c r="K21209" t="str">
        <f t="shared" si="1660"/>
        <v/>
      </c>
    </row>
    <row r="21210" spans="1:11" x14ac:dyDescent="0.25">
      <c r="A21210" t="s">
        <v>38227</v>
      </c>
      <c r="B21210" s="1" t="s">
        <v>38228</v>
      </c>
      <c r="C21210" t="s">
        <v>2207</v>
      </c>
      <c r="D21210" t="s">
        <v>9</v>
      </c>
      <c r="E21210">
        <v>1</v>
      </c>
      <c r="F21210">
        <v>299.52</v>
      </c>
      <c r="G21210" t="str">
        <f t="shared" si="1657"/>
        <v>BLUEPRINTADT38025</v>
      </c>
      <c r="H21210" t="str">
        <f t="shared" si="1656"/>
        <v>4881820080</v>
      </c>
      <c r="I21210" t="str">
        <f t="shared" si="1658"/>
        <v>SILEN BLOK</v>
      </c>
      <c r="J21210">
        <f t="shared" si="1659"/>
        <v>2.496</v>
      </c>
      <c r="K21210" t="str">
        <f t="shared" si="1660"/>
        <v/>
      </c>
    </row>
    <row r="21211" spans="1:11" x14ac:dyDescent="0.25">
      <c r="A21211" t="s">
        <v>38229</v>
      </c>
      <c r="B21211" s="1" t="s">
        <v>38230</v>
      </c>
      <c r="C21211" t="s">
        <v>2207</v>
      </c>
      <c r="D21211" t="s">
        <v>9</v>
      </c>
      <c r="E21211">
        <v>1</v>
      </c>
      <c r="F21211">
        <v>235.52</v>
      </c>
      <c r="G21211" t="str">
        <f t="shared" si="1657"/>
        <v>BLUEPRINTADT38026</v>
      </c>
      <c r="H21211" t="str">
        <f t="shared" si="1656"/>
        <v>4881526060</v>
      </c>
      <c r="I21211" t="str">
        <f t="shared" si="1658"/>
        <v>SILEN BLOK</v>
      </c>
      <c r="J21211">
        <f t="shared" si="1659"/>
        <v>1.9626666666666668</v>
      </c>
      <c r="K21211" t="str">
        <f t="shared" si="1660"/>
        <v/>
      </c>
    </row>
    <row r="21212" spans="1:11" x14ac:dyDescent="0.25">
      <c r="A21212" t="s">
        <v>38231</v>
      </c>
      <c r="B21212" s="1" t="s">
        <v>38232</v>
      </c>
      <c r="C21212" t="s">
        <v>13311</v>
      </c>
      <c r="D21212" t="s">
        <v>1117</v>
      </c>
      <c r="E21212">
        <v>1</v>
      </c>
      <c r="F21212">
        <v>7193.6</v>
      </c>
      <c r="G21212" t="str">
        <f t="shared" si="1657"/>
        <v>BLUEPRINTADT38027</v>
      </c>
      <c r="H21212" t="str">
        <f t="shared" si="1656"/>
        <v>0448335080</v>
      </c>
      <c r="I21212" t="str">
        <f t="shared" si="1658"/>
        <v>SET OPRUGA AMORTIZERA</v>
      </c>
      <c r="J21212">
        <f t="shared" si="1659"/>
        <v>59.946666666666673</v>
      </c>
      <c r="K21212" t="str">
        <f t="shared" si="1660"/>
        <v/>
      </c>
    </row>
    <row r="21213" spans="1:11" x14ac:dyDescent="0.25">
      <c r="A21213" t="s">
        <v>38233</v>
      </c>
      <c r="B21213" s="1" t="s">
        <v>38234</v>
      </c>
      <c r="C21213" t="s">
        <v>13311</v>
      </c>
      <c r="D21213" t="s">
        <v>1117</v>
      </c>
      <c r="E21213">
        <v>1</v>
      </c>
      <c r="F21213">
        <v>7563.52</v>
      </c>
      <c r="G21213" t="str">
        <f t="shared" si="1657"/>
        <v>BLUEPRINTADT38028</v>
      </c>
      <c r="H21213" t="str">
        <f t="shared" si="1656"/>
        <v>0448335120</v>
      </c>
      <c r="I21213" t="str">
        <f t="shared" si="1658"/>
        <v>SET OPRUGA AMORTIZERA</v>
      </c>
      <c r="J21213">
        <f t="shared" si="1659"/>
        <v>63.029333333333334</v>
      </c>
      <c r="K21213" t="str">
        <f t="shared" si="1660"/>
        <v/>
      </c>
    </row>
    <row r="21214" spans="1:11" x14ac:dyDescent="0.25">
      <c r="A21214" t="s">
        <v>38235</v>
      </c>
      <c r="B21214" s="1" t="s">
        <v>38236</v>
      </c>
      <c r="C21214" t="s">
        <v>13311</v>
      </c>
      <c r="D21214" t="s">
        <v>1117</v>
      </c>
      <c r="E21214">
        <v>1</v>
      </c>
      <c r="F21214">
        <v>8793.6</v>
      </c>
      <c r="G21214" t="str">
        <f t="shared" si="1657"/>
        <v>BLUEPRINTADT38029</v>
      </c>
      <c r="H21214" t="str">
        <f t="shared" si="1656"/>
        <v>0448335130</v>
      </c>
      <c r="I21214" t="str">
        <f t="shared" si="1658"/>
        <v>SET OPRUGA AMORTIZERA</v>
      </c>
      <c r="J21214">
        <f t="shared" si="1659"/>
        <v>73.28</v>
      </c>
      <c r="K21214" t="str">
        <f t="shared" si="1660"/>
        <v/>
      </c>
    </row>
    <row r="21215" spans="1:11" x14ac:dyDescent="0.25">
      <c r="A21215" t="s">
        <v>38237</v>
      </c>
      <c r="B21215" s="1" t="s">
        <v>38238</v>
      </c>
      <c r="C21215" t="s">
        <v>2207</v>
      </c>
      <c r="D21215" t="s">
        <v>9</v>
      </c>
      <c r="E21215">
        <v>1</v>
      </c>
      <c r="F21215">
        <v>235.52</v>
      </c>
      <c r="G21215" t="str">
        <f t="shared" si="1657"/>
        <v>BLUEPRINTADT38030</v>
      </c>
      <c r="H21215" t="str">
        <f t="shared" si="1656"/>
        <v>4881502040</v>
      </c>
      <c r="I21215" t="str">
        <f t="shared" si="1658"/>
        <v>SILEN BLOK</v>
      </c>
      <c r="J21215">
        <f t="shared" si="1659"/>
        <v>1.9626666666666668</v>
      </c>
      <c r="K21215" t="str">
        <f t="shared" si="1660"/>
        <v/>
      </c>
    </row>
    <row r="21216" spans="1:11" x14ac:dyDescent="0.25">
      <c r="A21216" t="s">
        <v>38239</v>
      </c>
      <c r="B21216" s="1" t="s">
        <v>38240</v>
      </c>
      <c r="C21216" t="s">
        <v>2207</v>
      </c>
      <c r="D21216" t="s">
        <v>9</v>
      </c>
      <c r="E21216">
        <v>1</v>
      </c>
      <c r="F21216">
        <v>199.68</v>
      </c>
      <c r="G21216" t="str">
        <f t="shared" si="1657"/>
        <v>BLUEPRINTADT38031</v>
      </c>
      <c r="H21216" t="str">
        <f t="shared" si="1656"/>
        <v>4881505030</v>
      </c>
      <c r="I21216" t="str">
        <f t="shared" si="1658"/>
        <v>SILEN BLOK</v>
      </c>
      <c r="J21216">
        <f t="shared" si="1659"/>
        <v>1.6640000000000001</v>
      </c>
      <c r="K21216" t="str">
        <f t="shared" si="1660"/>
        <v/>
      </c>
    </row>
    <row r="21217" spans="1:11" x14ac:dyDescent="0.25">
      <c r="A21217" t="s">
        <v>38241</v>
      </c>
      <c r="B21217" s="1" t="s">
        <v>38242</v>
      </c>
      <c r="C21217" t="s">
        <v>2207</v>
      </c>
      <c r="D21217" t="s">
        <v>9</v>
      </c>
      <c r="E21217">
        <v>1</v>
      </c>
      <c r="F21217">
        <v>268.8</v>
      </c>
      <c r="G21217" t="str">
        <f t="shared" si="1657"/>
        <v>BLUEPRINTADT38032</v>
      </c>
      <c r="H21217" t="str">
        <f t="shared" si="1656"/>
        <v>4881505050</v>
      </c>
      <c r="I21217" t="str">
        <f t="shared" si="1658"/>
        <v>SILEN BLOK</v>
      </c>
      <c r="J21217">
        <f t="shared" si="1659"/>
        <v>2.2400000000000002</v>
      </c>
      <c r="K21217" t="str">
        <f t="shared" si="1660"/>
        <v/>
      </c>
    </row>
    <row r="21218" spans="1:11" x14ac:dyDescent="0.25">
      <c r="A21218" t="s">
        <v>38243</v>
      </c>
      <c r="B21218" s="1" t="s">
        <v>38244</v>
      </c>
      <c r="C21218" t="s">
        <v>2207</v>
      </c>
      <c r="D21218" t="s">
        <v>9</v>
      </c>
      <c r="E21218">
        <v>1</v>
      </c>
      <c r="F21218">
        <v>241.92</v>
      </c>
      <c r="G21218" t="str">
        <f t="shared" si="1657"/>
        <v>BLUEPRINTADT38033</v>
      </c>
      <c r="H21218" t="str">
        <f t="shared" si="1656"/>
        <v>4881505070</v>
      </c>
      <c r="I21218" t="str">
        <f t="shared" si="1658"/>
        <v>SILEN BLOK</v>
      </c>
      <c r="J21218">
        <f t="shared" si="1659"/>
        <v>2.016</v>
      </c>
      <c r="K21218" t="str">
        <f t="shared" si="1660"/>
        <v/>
      </c>
    </row>
    <row r="21219" spans="1:11" x14ac:dyDescent="0.25">
      <c r="A21219" t="s">
        <v>38245</v>
      </c>
      <c r="B21219" s="1" t="s">
        <v>38246</v>
      </c>
      <c r="C21219" t="s">
        <v>2207</v>
      </c>
      <c r="D21219" t="s">
        <v>9</v>
      </c>
      <c r="E21219">
        <v>1</v>
      </c>
      <c r="F21219">
        <v>158.72</v>
      </c>
      <c r="G21219" t="str">
        <f t="shared" si="1657"/>
        <v>BLUEPRINTADT38034</v>
      </c>
      <c r="H21219" t="str">
        <f t="shared" si="1656"/>
        <v>4881528061</v>
      </c>
      <c r="I21219" t="str">
        <f t="shared" si="1658"/>
        <v>SILEN BLOK</v>
      </c>
      <c r="J21219">
        <f t="shared" si="1659"/>
        <v>1.3226666666666667</v>
      </c>
      <c r="K21219" t="str">
        <f t="shared" si="1660"/>
        <v/>
      </c>
    </row>
    <row r="21220" spans="1:11" x14ac:dyDescent="0.25">
      <c r="A21220" t="s">
        <v>38247</v>
      </c>
      <c r="B21220" s="1" t="s">
        <v>38248</v>
      </c>
      <c r="C21220" t="s">
        <v>2207</v>
      </c>
      <c r="D21220" t="s">
        <v>9</v>
      </c>
      <c r="E21220">
        <v>1</v>
      </c>
      <c r="F21220">
        <v>290.56</v>
      </c>
      <c r="G21220" t="str">
        <f t="shared" si="1657"/>
        <v>BLUEPRINTADT38035</v>
      </c>
      <c r="H21220" t="str">
        <f t="shared" si="1656"/>
        <v>4881542010</v>
      </c>
      <c r="I21220" t="str">
        <f t="shared" si="1658"/>
        <v>SILEN BLOK</v>
      </c>
      <c r="J21220">
        <f t="shared" si="1659"/>
        <v>2.4213333333333336</v>
      </c>
      <c r="K21220" t="str">
        <f t="shared" si="1660"/>
        <v/>
      </c>
    </row>
    <row r="21221" spans="1:11" x14ac:dyDescent="0.25">
      <c r="A21221" t="s">
        <v>38249</v>
      </c>
      <c r="B21221" s="1" t="s">
        <v>38250</v>
      </c>
      <c r="C21221" t="s">
        <v>2207</v>
      </c>
      <c r="D21221" t="s">
        <v>9</v>
      </c>
      <c r="E21221">
        <v>1</v>
      </c>
      <c r="F21221">
        <v>295.68</v>
      </c>
      <c r="G21221" t="str">
        <f t="shared" si="1657"/>
        <v>BLUEPRINTADT38036</v>
      </c>
      <c r="H21221" t="str">
        <f t="shared" si="1656"/>
        <v>4881820260</v>
      </c>
      <c r="I21221" t="str">
        <f t="shared" si="1658"/>
        <v>SILEN BLOK</v>
      </c>
      <c r="J21221">
        <f t="shared" si="1659"/>
        <v>2.464</v>
      </c>
      <c r="K21221" t="str">
        <f t="shared" si="1660"/>
        <v/>
      </c>
    </row>
    <row r="21222" spans="1:11" x14ac:dyDescent="0.25">
      <c r="A21222" t="s">
        <v>38251</v>
      </c>
      <c r="B21222" s="1" t="s">
        <v>38252</v>
      </c>
      <c r="C21222" t="s">
        <v>2207</v>
      </c>
      <c r="D21222" t="s">
        <v>9</v>
      </c>
      <c r="E21222">
        <v>1</v>
      </c>
      <c r="F21222">
        <v>70.400000000000006</v>
      </c>
      <c r="G21222" t="str">
        <f t="shared" si="1657"/>
        <v>BLUEPRINTADT38037</v>
      </c>
      <c r="H21222" t="str">
        <f t="shared" si="1656"/>
        <v>4881802060</v>
      </c>
      <c r="I21222" t="str">
        <f t="shared" si="1658"/>
        <v>SILEN BLOK</v>
      </c>
      <c r="J21222">
        <f t="shared" si="1659"/>
        <v>0.58666666666666667</v>
      </c>
      <c r="K21222" t="str">
        <f t="shared" si="1660"/>
        <v/>
      </c>
    </row>
    <row r="21223" spans="1:11" x14ac:dyDescent="0.25">
      <c r="A21223" t="s">
        <v>38253</v>
      </c>
      <c r="B21223" s="1" t="s">
        <v>38254</v>
      </c>
      <c r="C21223" t="s">
        <v>2207</v>
      </c>
      <c r="D21223" t="s">
        <v>9</v>
      </c>
      <c r="E21223">
        <v>1</v>
      </c>
      <c r="F21223">
        <v>344.32</v>
      </c>
      <c r="G21223" t="str">
        <f t="shared" si="1657"/>
        <v>BLUEPRINTADT38038</v>
      </c>
      <c r="H21223" t="str">
        <f t="shared" si="1656"/>
        <v>4881805041</v>
      </c>
      <c r="I21223" t="str">
        <f t="shared" si="1658"/>
        <v>SILEN BLOK</v>
      </c>
      <c r="J21223">
        <f t="shared" si="1659"/>
        <v>2.8693333333333331</v>
      </c>
      <c r="K21223" t="str">
        <f t="shared" si="1660"/>
        <v/>
      </c>
    </row>
    <row r="21224" spans="1:11" x14ac:dyDescent="0.25">
      <c r="A21224" t="s">
        <v>38255</v>
      </c>
      <c r="B21224" s="1" t="s">
        <v>38256</v>
      </c>
      <c r="C21224" t="s">
        <v>2207</v>
      </c>
      <c r="D21224" t="s">
        <v>9</v>
      </c>
      <c r="E21224">
        <v>1</v>
      </c>
      <c r="F21224">
        <v>213.76</v>
      </c>
      <c r="G21224" t="str">
        <f t="shared" si="1657"/>
        <v>BLUEPRINTADT38039</v>
      </c>
      <c r="H21224" t="str">
        <f t="shared" si="1656"/>
        <v>4881805061</v>
      </c>
      <c r="I21224" t="str">
        <f t="shared" si="1658"/>
        <v>SILEN BLOK</v>
      </c>
      <c r="J21224">
        <f t="shared" si="1659"/>
        <v>1.7813333333333332</v>
      </c>
      <c r="K21224" t="str">
        <f t="shared" si="1660"/>
        <v/>
      </c>
    </row>
    <row r="21225" spans="1:11" x14ac:dyDescent="0.25">
      <c r="A21225" t="s">
        <v>38257</v>
      </c>
      <c r="B21225" s="1" t="s">
        <v>38258</v>
      </c>
      <c r="C21225" t="s">
        <v>2207</v>
      </c>
      <c r="D21225" t="s">
        <v>9</v>
      </c>
      <c r="E21225">
        <v>1</v>
      </c>
      <c r="F21225">
        <v>1793.28</v>
      </c>
      <c r="G21225" t="str">
        <f t="shared" si="1657"/>
        <v>BLUEPRINTADT38040</v>
      </c>
      <c r="H21225" t="str">
        <f t="shared" si="1656"/>
        <v>4881528051</v>
      </c>
      <c r="I21225" t="str">
        <f t="shared" si="1658"/>
        <v>SILEN BLOK</v>
      </c>
      <c r="J21225">
        <f t="shared" si="1659"/>
        <v>14.943999999999999</v>
      </c>
      <c r="K21225" t="str">
        <f t="shared" si="1660"/>
        <v/>
      </c>
    </row>
    <row r="21226" spans="1:11" x14ac:dyDescent="0.25">
      <c r="A21226" t="s">
        <v>38259</v>
      </c>
      <c r="B21226" s="1" t="s">
        <v>38260</v>
      </c>
      <c r="C21226" t="s">
        <v>2207</v>
      </c>
      <c r="D21226" t="s">
        <v>9</v>
      </c>
      <c r="E21226">
        <v>1</v>
      </c>
      <c r="F21226">
        <v>72.959999999999994</v>
      </c>
      <c r="G21226" t="str">
        <f t="shared" si="1657"/>
        <v>BLUEPRINTADT38042</v>
      </c>
      <c r="H21226" t="str">
        <f t="shared" si="1656"/>
        <v>4881520030</v>
      </c>
      <c r="I21226" t="str">
        <f t="shared" si="1658"/>
        <v>SILEN BLOK</v>
      </c>
      <c r="J21226">
        <f t="shared" si="1659"/>
        <v>0.60799999999999998</v>
      </c>
      <c r="K21226" t="str">
        <f t="shared" si="1660"/>
        <v/>
      </c>
    </row>
    <row r="21227" spans="1:11" x14ac:dyDescent="0.25">
      <c r="A21227" t="s">
        <v>38261</v>
      </c>
      <c r="B21227" s="1" t="s">
        <v>38262</v>
      </c>
      <c r="C21227" t="s">
        <v>2202</v>
      </c>
      <c r="D21227" t="s">
        <v>9</v>
      </c>
      <c r="E21227">
        <v>1</v>
      </c>
      <c r="F21227">
        <v>231.68</v>
      </c>
      <c r="G21227" t="str">
        <f t="shared" si="1657"/>
        <v>BLUEPRINTADT38043</v>
      </c>
      <c r="H21227" t="str">
        <f t="shared" si="1656"/>
        <v>4881526040</v>
      </c>
      <c r="I21227" t="str">
        <f t="shared" si="1658"/>
        <v>¬AURA STABILIZATORSKE ŠIPKE</v>
      </c>
      <c r="J21227">
        <f t="shared" si="1659"/>
        <v>1.9306666666666668</v>
      </c>
      <c r="K21227" t="str">
        <f t="shared" si="1660"/>
        <v/>
      </c>
    </row>
    <row r="21228" spans="1:11" x14ac:dyDescent="0.25">
      <c r="A21228" t="s">
        <v>38263</v>
      </c>
      <c r="B21228" s="1" t="s">
        <v>38264</v>
      </c>
      <c r="C21228" t="s">
        <v>2202</v>
      </c>
      <c r="D21228" t="s">
        <v>9</v>
      </c>
      <c r="E21228">
        <v>1</v>
      </c>
      <c r="F21228">
        <v>99.84</v>
      </c>
      <c r="G21228" t="str">
        <f t="shared" si="1657"/>
        <v>BLUEPRINTADT38044</v>
      </c>
      <c r="H21228" t="str">
        <f t="shared" si="1656"/>
        <v>4881526020</v>
      </c>
      <c r="I21228" t="str">
        <f t="shared" si="1658"/>
        <v>¬AURA STABILIZATORSKE ŠIPKE</v>
      </c>
      <c r="J21228">
        <f t="shared" si="1659"/>
        <v>0.83200000000000007</v>
      </c>
      <c r="K21228" t="str">
        <f t="shared" si="1660"/>
        <v/>
      </c>
    </row>
    <row r="21229" spans="1:11" x14ac:dyDescent="0.25">
      <c r="A21229" t="s">
        <v>38265</v>
      </c>
      <c r="B21229" s="1" t="s">
        <v>38266</v>
      </c>
      <c r="C21229" t="s">
        <v>2202</v>
      </c>
      <c r="D21229" t="s">
        <v>9</v>
      </c>
      <c r="E21229">
        <v>1</v>
      </c>
      <c r="F21229">
        <v>815.36</v>
      </c>
      <c r="G21229" t="str">
        <f t="shared" si="1657"/>
        <v>BLUEPRINTADT38046</v>
      </c>
      <c r="H21229" t="str">
        <f t="shared" ref="H21229:H21292" si="1661">IF(AND(B21229&lt;&gt;"", B21229&lt;&gt;"-"),SUBSTITUTE(SUBSTITUTE(B21229,"-","")," ",""),A21229)</f>
        <v>4881525050</v>
      </c>
      <c r="I21229" t="str">
        <f t="shared" si="1658"/>
        <v>¬AURA STABILIZATORSKE ŠIPKE</v>
      </c>
      <c r="J21229">
        <f t="shared" si="1659"/>
        <v>6.7946666666666671</v>
      </c>
      <c r="K21229" t="str">
        <f t="shared" si="1660"/>
        <v/>
      </c>
    </row>
    <row r="21230" spans="1:11" x14ac:dyDescent="0.25">
      <c r="A21230" t="s">
        <v>38267</v>
      </c>
      <c r="B21230" s="1" t="s">
        <v>38268</v>
      </c>
      <c r="C21230" t="s">
        <v>2202</v>
      </c>
      <c r="D21230" t="s">
        <v>9</v>
      </c>
      <c r="E21230">
        <v>1</v>
      </c>
      <c r="F21230">
        <v>166.4</v>
      </c>
      <c r="G21230" t="str">
        <f t="shared" si="1657"/>
        <v>BLUEPRINTADT38047</v>
      </c>
      <c r="H21230" t="str">
        <f t="shared" si="1661"/>
        <v>4881560040</v>
      </c>
      <c r="I21230" t="str">
        <f t="shared" si="1658"/>
        <v>¬AURA STABILIZATORSKE ŠIPKE</v>
      </c>
      <c r="J21230">
        <f t="shared" si="1659"/>
        <v>1.3866666666666667</v>
      </c>
      <c r="K21230" t="str">
        <f t="shared" si="1660"/>
        <v/>
      </c>
    </row>
    <row r="21231" spans="1:11" x14ac:dyDescent="0.25">
      <c r="A21231" t="s">
        <v>38269</v>
      </c>
      <c r="B21231" s="1" t="s">
        <v>38270</v>
      </c>
      <c r="C21231" t="s">
        <v>2202</v>
      </c>
      <c r="D21231" t="s">
        <v>9</v>
      </c>
      <c r="E21231">
        <v>1</v>
      </c>
      <c r="F21231">
        <v>221.44</v>
      </c>
      <c r="G21231" t="str">
        <f t="shared" si="1657"/>
        <v>BLUEPRINTADT38048</v>
      </c>
      <c r="H21231" t="str">
        <f t="shared" si="1661"/>
        <v>4881560070</v>
      </c>
      <c r="I21231" t="str">
        <f t="shared" si="1658"/>
        <v>¬AURA STABILIZATORSKE ŠIPKE</v>
      </c>
      <c r="J21231">
        <f t="shared" si="1659"/>
        <v>1.8453333333333333</v>
      </c>
      <c r="K21231" t="str">
        <f t="shared" si="1660"/>
        <v/>
      </c>
    </row>
    <row r="21232" spans="1:11" x14ac:dyDescent="0.25">
      <c r="A21232" t="s">
        <v>38271</v>
      </c>
      <c r="B21232" s="1" t="s">
        <v>38272</v>
      </c>
      <c r="C21232" t="s">
        <v>2202</v>
      </c>
      <c r="D21232" t="s">
        <v>9</v>
      </c>
      <c r="E21232">
        <v>1</v>
      </c>
      <c r="F21232">
        <v>1314.56</v>
      </c>
      <c r="G21232" t="str">
        <f t="shared" si="1657"/>
        <v>BLUEPRINTADT38049</v>
      </c>
      <c r="H21232" t="str">
        <f t="shared" si="1661"/>
        <v>4881525030</v>
      </c>
      <c r="I21232" t="str">
        <f t="shared" si="1658"/>
        <v>¬AURA STABILIZATORSKE ŠIPKE</v>
      </c>
      <c r="J21232">
        <f t="shared" si="1659"/>
        <v>10.954666666666666</v>
      </c>
      <c r="K21232" t="str">
        <f t="shared" si="1660"/>
        <v/>
      </c>
    </row>
    <row r="21233" spans="1:11" x14ac:dyDescent="0.25">
      <c r="A21233" t="s">
        <v>38273</v>
      </c>
      <c r="B21233" s="1" t="s">
        <v>38274</v>
      </c>
      <c r="C21233" t="s">
        <v>2202</v>
      </c>
      <c r="D21233" t="s">
        <v>9</v>
      </c>
      <c r="E21233">
        <v>1</v>
      </c>
      <c r="F21233">
        <v>1026.56</v>
      </c>
      <c r="G21233" t="str">
        <f t="shared" si="1657"/>
        <v>BLUEPRINTADT38050</v>
      </c>
      <c r="H21233" t="str">
        <f t="shared" si="1661"/>
        <v>4881502110</v>
      </c>
      <c r="I21233" t="str">
        <f t="shared" si="1658"/>
        <v>¬AURA STABILIZATORSKE ŠIPKE</v>
      </c>
      <c r="J21233">
        <f t="shared" si="1659"/>
        <v>8.554666666666666</v>
      </c>
      <c r="K21233" t="str">
        <f t="shared" si="1660"/>
        <v/>
      </c>
    </row>
    <row r="21234" spans="1:11" x14ac:dyDescent="0.25">
      <c r="A21234" t="s">
        <v>38275</v>
      </c>
      <c r="B21234" s="1" t="s">
        <v>38276</v>
      </c>
      <c r="C21234" t="s">
        <v>5665</v>
      </c>
      <c r="D21234" t="s">
        <v>9</v>
      </c>
      <c r="E21234">
        <v>1</v>
      </c>
      <c r="F21234">
        <v>3806.72</v>
      </c>
      <c r="G21234" t="str">
        <f t="shared" si="1657"/>
        <v>BLUEPRINTADT380501</v>
      </c>
      <c r="H21234" t="str">
        <f t="shared" si="1661"/>
        <v>4860917030</v>
      </c>
      <c r="I21234" t="str">
        <f t="shared" si="1658"/>
        <v>NOSAČ AMORTIZERA</v>
      </c>
      <c r="J21234">
        <f t="shared" si="1659"/>
        <v>31.722666666666665</v>
      </c>
      <c r="K21234" t="str">
        <f t="shared" si="1660"/>
        <v/>
      </c>
    </row>
    <row r="21235" spans="1:11" x14ac:dyDescent="0.25">
      <c r="A21235" t="s">
        <v>38277</v>
      </c>
      <c r="B21235" s="1" t="s">
        <v>38278</v>
      </c>
      <c r="C21235" t="s">
        <v>5665</v>
      </c>
      <c r="D21235" t="s">
        <v>9</v>
      </c>
      <c r="E21235">
        <v>1</v>
      </c>
      <c r="F21235">
        <v>2589.44</v>
      </c>
      <c r="G21235" t="str">
        <f t="shared" si="1657"/>
        <v>BLUEPRINTADT380502</v>
      </c>
      <c r="H21235" t="str">
        <f t="shared" si="1661"/>
        <v>4860917040</v>
      </c>
      <c r="I21235" t="str">
        <f t="shared" si="1658"/>
        <v>NOSAČ AMORTIZERA</v>
      </c>
      <c r="J21235">
        <f t="shared" si="1659"/>
        <v>21.578666666666667</v>
      </c>
      <c r="K21235" t="str">
        <f t="shared" si="1660"/>
        <v/>
      </c>
    </row>
    <row r="21236" spans="1:11" x14ac:dyDescent="0.25">
      <c r="A21236" t="s">
        <v>38279</v>
      </c>
      <c r="B21236" s="1" t="s">
        <v>38280</v>
      </c>
      <c r="C21236" t="s">
        <v>2197</v>
      </c>
      <c r="D21236" t="s">
        <v>9</v>
      </c>
      <c r="E21236">
        <v>1</v>
      </c>
      <c r="F21236">
        <v>1927.68</v>
      </c>
      <c r="G21236" t="str">
        <f t="shared" si="1657"/>
        <v>BLUEPRINTADT380503</v>
      </c>
      <c r="H21236" t="str">
        <f t="shared" si="1661"/>
        <v>4875017020</v>
      </c>
      <c r="I21236" t="str">
        <f t="shared" si="1658"/>
        <v>ČAURA STABILIZATORSKE ŠIPKE</v>
      </c>
      <c r="J21236">
        <f t="shared" si="1659"/>
        <v>16.064</v>
      </c>
      <c r="K21236" t="str">
        <f t="shared" si="1660"/>
        <v/>
      </c>
    </row>
    <row r="21237" spans="1:11" x14ac:dyDescent="0.25">
      <c r="A21237" t="s">
        <v>38281</v>
      </c>
      <c r="B21237" s="1" t="s">
        <v>38282</v>
      </c>
      <c r="C21237" t="s">
        <v>2197</v>
      </c>
      <c r="D21237" t="s">
        <v>9</v>
      </c>
      <c r="E21237">
        <v>1</v>
      </c>
      <c r="F21237">
        <v>1927.68</v>
      </c>
      <c r="G21237" t="str">
        <f t="shared" si="1657"/>
        <v>BLUEPRINTADT380505</v>
      </c>
      <c r="H21237" t="str">
        <f t="shared" si="1661"/>
        <v>4875017040</v>
      </c>
      <c r="I21237" t="str">
        <f t="shared" si="1658"/>
        <v>ČAURA STABILIZATORSKE ŠIPKE</v>
      </c>
      <c r="J21237">
        <f t="shared" si="1659"/>
        <v>16.064</v>
      </c>
      <c r="K21237" t="str">
        <f t="shared" si="1660"/>
        <v/>
      </c>
    </row>
    <row r="21238" spans="1:11" x14ac:dyDescent="0.25">
      <c r="A21238" t="s">
        <v>38283</v>
      </c>
      <c r="B21238" s="1" t="s">
        <v>38284</v>
      </c>
      <c r="C21238" t="s">
        <v>2202</v>
      </c>
      <c r="D21238" t="s">
        <v>9</v>
      </c>
      <c r="E21238">
        <v>1</v>
      </c>
      <c r="F21238">
        <v>1888</v>
      </c>
      <c r="G21238" t="str">
        <f t="shared" si="1657"/>
        <v>BLUEPRINTADT380506C</v>
      </c>
      <c r="H21238" t="str">
        <f t="shared" si="1661"/>
        <v>4881550200</v>
      </c>
      <c r="I21238" t="str">
        <f t="shared" si="1658"/>
        <v>¬AURA STABILIZATORSKE ŠIPKE</v>
      </c>
      <c r="J21238">
        <f t="shared" si="1659"/>
        <v>15.733333333333333</v>
      </c>
      <c r="K21238" t="str">
        <f t="shared" si="1660"/>
        <v/>
      </c>
    </row>
    <row r="21239" spans="1:11" x14ac:dyDescent="0.25">
      <c r="A21239" t="s">
        <v>38285</v>
      </c>
      <c r="B21239" s="1" t="s">
        <v>38286</v>
      </c>
      <c r="C21239" t="s">
        <v>2202</v>
      </c>
      <c r="D21239" t="s">
        <v>9</v>
      </c>
      <c r="E21239">
        <v>1</v>
      </c>
      <c r="F21239">
        <v>1955.84</v>
      </c>
      <c r="G21239" t="str">
        <f t="shared" si="1657"/>
        <v>BLUEPRINTADT380507</v>
      </c>
      <c r="H21239" t="str">
        <f t="shared" si="1661"/>
        <v>4881830230</v>
      </c>
      <c r="I21239" t="str">
        <f t="shared" si="1658"/>
        <v>¬AURA STABILIZATORSKE ŠIPKE</v>
      </c>
      <c r="J21239">
        <f t="shared" si="1659"/>
        <v>16.298666666666666</v>
      </c>
      <c r="K21239" t="str">
        <f t="shared" si="1660"/>
        <v/>
      </c>
    </row>
    <row r="21240" spans="1:11" x14ac:dyDescent="0.25">
      <c r="A21240" t="s">
        <v>38287</v>
      </c>
      <c r="B21240" s="1" t="s">
        <v>38288</v>
      </c>
      <c r="C21240" t="s">
        <v>2202</v>
      </c>
      <c r="D21240" t="s">
        <v>9</v>
      </c>
      <c r="E21240">
        <v>1</v>
      </c>
      <c r="F21240">
        <v>600.32000000000005</v>
      </c>
      <c r="G21240" t="str">
        <f t="shared" si="1657"/>
        <v>BLUEPRINTADT380508</v>
      </c>
      <c r="H21240" t="str">
        <f t="shared" si="1661"/>
        <v>4881528150</v>
      </c>
      <c r="I21240" t="str">
        <f t="shared" si="1658"/>
        <v>¬AURA STABILIZATORSKE ŠIPKE</v>
      </c>
      <c r="J21240">
        <f t="shared" si="1659"/>
        <v>5.0026666666666673</v>
      </c>
      <c r="K21240" t="str">
        <f t="shared" si="1660"/>
        <v/>
      </c>
    </row>
    <row r="21241" spans="1:11" x14ac:dyDescent="0.25">
      <c r="A21241" t="s">
        <v>38289</v>
      </c>
      <c r="B21241" s="1" t="s">
        <v>38290</v>
      </c>
      <c r="C21241" t="s">
        <v>2202</v>
      </c>
      <c r="D21241" t="s">
        <v>9</v>
      </c>
      <c r="E21241">
        <v>1</v>
      </c>
      <c r="F21241">
        <v>366.08</v>
      </c>
      <c r="G21241" t="str">
        <f t="shared" si="1657"/>
        <v>BLUEPRINTADT380509</v>
      </c>
      <c r="H21241" t="str">
        <f t="shared" si="1661"/>
        <v>4881842010</v>
      </c>
      <c r="I21241" t="str">
        <f t="shared" si="1658"/>
        <v>¬AURA STABILIZATORSKE ŠIPKE</v>
      </c>
      <c r="J21241">
        <f t="shared" si="1659"/>
        <v>3.0506666666666664</v>
      </c>
      <c r="K21241" t="str">
        <f t="shared" si="1660"/>
        <v/>
      </c>
    </row>
    <row r="21242" spans="1:11" x14ac:dyDescent="0.25">
      <c r="A21242" t="s">
        <v>38291</v>
      </c>
      <c r="B21242" s="1" t="s">
        <v>38292</v>
      </c>
      <c r="C21242" t="s">
        <v>2202</v>
      </c>
      <c r="D21242" t="s">
        <v>9</v>
      </c>
      <c r="E21242">
        <v>1</v>
      </c>
      <c r="F21242">
        <v>1160.96</v>
      </c>
      <c r="G21242" t="str">
        <f t="shared" si="1657"/>
        <v>BLUEPRINTADT38051</v>
      </c>
      <c r="H21242" t="str">
        <f t="shared" si="1661"/>
        <v>4881525040</v>
      </c>
      <c r="I21242" t="str">
        <f t="shared" si="1658"/>
        <v>¬AURA STABILIZATORSKE ŠIPKE</v>
      </c>
      <c r="J21242">
        <f t="shared" si="1659"/>
        <v>9.674666666666667</v>
      </c>
      <c r="K21242" t="str">
        <f t="shared" si="1660"/>
        <v/>
      </c>
    </row>
    <row r="21243" spans="1:11" x14ac:dyDescent="0.25">
      <c r="A21243" t="s">
        <v>38293</v>
      </c>
      <c r="B21243" s="1" t="s">
        <v>38294</v>
      </c>
      <c r="C21243" t="s">
        <v>2207</v>
      </c>
      <c r="D21243" t="s">
        <v>9</v>
      </c>
      <c r="E21243">
        <v>1</v>
      </c>
      <c r="F21243">
        <v>709.12</v>
      </c>
      <c r="G21243" t="str">
        <f t="shared" si="1657"/>
        <v>BLUEPRINTADT38052</v>
      </c>
      <c r="H21243" t="str">
        <f t="shared" si="1661"/>
        <v>4865560030</v>
      </c>
      <c r="I21243" t="str">
        <f t="shared" si="1658"/>
        <v>SILEN BLOK</v>
      </c>
      <c r="J21243">
        <f t="shared" si="1659"/>
        <v>5.9093333333333335</v>
      </c>
      <c r="K21243" t="str">
        <f t="shared" si="1660"/>
        <v/>
      </c>
    </row>
    <row r="21244" spans="1:11" x14ac:dyDescent="0.25">
      <c r="A21244" t="s">
        <v>38295</v>
      </c>
      <c r="B21244" s="1" t="s">
        <v>38296</v>
      </c>
      <c r="C21244" t="s">
        <v>2207</v>
      </c>
      <c r="D21244" t="s">
        <v>9</v>
      </c>
      <c r="E21244">
        <v>1</v>
      </c>
      <c r="F21244">
        <v>1413.12</v>
      </c>
      <c r="G21244" t="str">
        <f t="shared" si="1657"/>
        <v>BLUEPRINTADT38053</v>
      </c>
      <c r="H21244" t="str">
        <f t="shared" si="1661"/>
        <v>4865460030</v>
      </c>
      <c r="I21244" t="str">
        <f t="shared" si="1658"/>
        <v>SILEN BLOK</v>
      </c>
      <c r="J21244">
        <f t="shared" si="1659"/>
        <v>11.776</v>
      </c>
      <c r="K21244" t="str">
        <f t="shared" si="1660"/>
        <v/>
      </c>
    </row>
    <row r="21245" spans="1:11" x14ac:dyDescent="0.25">
      <c r="A21245" t="s">
        <v>38297</v>
      </c>
      <c r="B21245" s="1" t="s">
        <v>38298</v>
      </c>
      <c r="C21245" t="s">
        <v>2202</v>
      </c>
      <c r="D21245" t="s">
        <v>9</v>
      </c>
      <c r="E21245">
        <v>1</v>
      </c>
      <c r="F21245">
        <v>300.8</v>
      </c>
      <c r="G21245" t="str">
        <f t="shared" si="1657"/>
        <v>BLUEPRINTADT38054</v>
      </c>
      <c r="H21245" t="str">
        <f t="shared" si="1661"/>
        <v>4881560180</v>
      </c>
      <c r="I21245" t="str">
        <f t="shared" si="1658"/>
        <v>¬AURA STABILIZATORSKE ŠIPKE</v>
      </c>
      <c r="J21245">
        <f t="shared" si="1659"/>
        <v>2.5066666666666668</v>
      </c>
      <c r="K21245" t="str">
        <f t="shared" si="1660"/>
        <v/>
      </c>
    </row>
    <row r="21246" spans="1:11" x14ac:dyDescent="0.25">
      <c r="A21246" t="s">
        <v>38299</v>
      </c>
      <c r="B21246" s="1" t="s">
        <v>38300</v>
      </c>
      <c r="C21246" t="s">
        <v>2202</v>
      </c>
      <c r="D21246" t="s">
        <v>9</v>
      </c>
      <c r="E21246">
        <v>1</v>
      </c>
      <c r="F21246">
        <v>124.16</v>
      </c>
      <c r="G21246" t="str">
        <f t="shared" si="1657"/>
        <v>BLUEPRINTADT38055</v>
      </c>
      <c r="H21246" t="str">
        <f t="shared" si="1661"/>
        <v>4881560030</v>
      </c>
      <c r="I21246" t="str">
        <f t="shared" si="1658"/>
        <v>¬AURA STABILIZATORSKE ŠIPKE</v>
      </c>
      <c r="J21246">
        <f t="shared" si="1659"/>
        <v>1.0346666666666666</v>
      </c>
      <c r="K21246" t="str">
        <f t="shared" si="1660"/>
        <v/>
      </c>
    </row>
    <row r="21247" spans="1:11" x14ac:dyDescent="0.25">
      <c r="A21247" t="s">
        <v>38301</v>
      </c>
      <c r="B21247" s="1" t="s">
        <v>38302</v>
      </c>
      <c r="C21247" t="s">
        <v>3035</v>
      </c>
      <c r="D21247" t="s">
        <v>9</v>
      </c>
      <c r="E21247">
        <v>1</v>
      </c>
      <c r="F21247">
        <v>25854.720000000001</v>
      </c>
      <c r="G21247" t="str">
        <f t="shared" si="1657"/>
        <v>BLUEPRINTADT38056C</v>
      </c>
      <c r="H21247" t="str">
        <f t="shared" si="1661"/>
        <v>5238026080</v>
      </c>
      <c r="I21247" t="str">
        <f t="shared" si="1658"/>
        <v>NOSAČ MENJAČA</v>
      </c>
      <c r="J21247">
        <f t="shared" si="1659"/>
        <v>215.45600000000002</v>
      </c>
      <c r="K21247" t="str">
        <f t="shared" si="1660"/>
        <v/>
      </c>
    </row>
    <row r="21248" spans="1:11" x14ac:dyDescent="0.25">
      <c r="A21248" t="s">
        <v>38303</v>
      </c>
      <c r="B21248" s="1" t="s">
        <v>38304</v>
      </c>
      <c r="C21248" t="s">
        <v>2202</v>
      </c>
      <c r="D21248" t="s">
        <v>9</v>
      </c>
      <c r="E21248">
        <v>1</v>
      </c>
      <c r="F21248">
        <v>168.96</v>
      </c>
      <c r="G21248" t="str">
        <f t="shared" si="1657"/>
        <v>BLUEPRINTADT38057</v>
      </c>
      <c r="H21248" t="str">
        <f t="shared" si="1661"/>
        <v>4881514160</v>
      </c>
      <c r="I21248" t="str">
        <f t="shared" si="1658"/>
        <v>¬AURA STABILIZATORSKE ŠIPKE</v>
      </c>
      <c r="J21248">
        <f t="shared" si="1659"/>
        <v>1.4080000000000001</v>
      </c>
      <c r="K21248" t="str">
        <f t="shared" si="1660"/>
        <v/>
      </c>
    </row>
    <row r="21249" spans="1:11" x14ac:dyDescent="0.25">
      <c r="A21249" t="s">
        <v>38305</v>
      </c>
      <c r="B21249" s="1" t="s">
        <v>38306</v>
      </c>
      <c r="C21249" t="s">
        <v>2202</v>
      </c>
      <c r="D21249" t="s">
        <v>9</v>
      </c>
      <c r="E21249">
        <v>1</v>
      </c>
      <c r="F21249">
        <v>552.96</v>
      </c>
      <c r="G21249" t="str">
        <f t="shared" si="1657"/>
        <v>BLUEPRINTADT38058</v>
      </c>
      <c r="H21249" t="str">
        <f t="shared" si="1661"/>
        <v>4881520200</v>
      </c>
      <c r="I21249" t="str">
        <f t="shared" si="1658"/>
        <v>¬AURA STABILIZATORSKE ŠIPKE</v>
      </c>
      <c r="J21249">
        <f t="shared" si="1659"/>
        <v>4.6080000000000005</v>
      </c>
      <c r="K21249" t="str">
        <f t="shared" si="1660"/>
        <v/>
      </c>
    </row>
    <row r="21250" spans="1:11" x14ac:dyDescent="0.25">
      <c r="A21250" t="s">
        <v>38307</v>
      </c>
      <c r="B21250" s="1" t="s">
        <v>38308</v>
      </c>
      <c r="C21250" t="s">
        <v>2202</v>
      </c>
      <c r="D21250" t="s">
        <v>9</v>
      </c>
      <c r="E21250">
        <v>1</v>
      </c>
      <c r="F21250">
        <v>884.48</v>
      </c>
      <c r="G21250" t="str">
        <f t="shared" si="1657"/>
        <v>BLUEPRINTADT38059</v>
      </c>
      <c r="H21250" t="str">
        <f t="shared" si="1661"/>
        <v>4881520210</v>
      </c>
      <c r="I21250" t="str">
        <f t="shared" si="1658"/>
        <v>¬AURA STABILIZATORSKE ŠIPKE</v>
      </c>
      <c r="J21250">
        <f t="shared" si="1659"/>
        <v>7.3706666666666667</v>
      </c>
      <c r="K21250" t="str">
        <f t="shared" si="1660"/>
        <v/>
      </c>
    </row>
    <row r="21251" spans="1:11" x14ac:dyDescent="0.25">
      <c r="A21251" t="s">
        <v>38309</v>
      </c>
      <c r="B21251" s="1" t="s">
        <v>38310</v>
      </c>
      <c r="C21251" t="s">
        <v>2202</v>
      </c>
      <c r="D21251" t="s">
        <v>9</v>
      </c>
      <c r="E21251">
        <v>1</v>
      </c>
      <c r="F21251">
        <v>207.36</v>
      </c>
      <c r="G21251" t="str">
        <f t="shared" ref="G21251:G21314" si="1662">"BLUEPRINT"&amp;A21251</f>
        <v>BLUEPRINTADT38060</v>
      </c>
      <c r="H21251" t="str">
        <f t="shared" si="1661"/>
        <v>4881514140</v>
      </c>
      <c r="I21251" t="str">
        <f t="shared" ref="I21251:I21314" si="1663">UPPER(C21251)</f>
        <v>¬AURA STABILIZATORSKE ŠIPKE</v>
      </c>
      <c r="J21251">
        <f t="shared" ref="J21251:J21314" si="1664">F21251/120</f>
        <v>1.7280000000000002</v>
      </c>
      <c r="K21251" t="str">
        <f t="shared" ref="K21251:K21314" si="1665">IF(E21251&gt;1,"nesto", "")</f>
        <v/>
      </c>
    </row>
    <row r="21252" spans="1:11" x14ac:dyDescent="0.25">
      <c r="A21252" t="s">
        <v>38311</v>
      </c>
      <c r="B21252" s="1" t="s">
        <v>38312</v>
      </c>
      <c r="C21252" t="s">
        <v>2207</v>
      </c>
      <c r="D21252" t="s">
        <v>9</v>
      </c>
      <c r="E21252">
        <v>1</v>
      </c>
      <c r="F21252">
        <v>3680</v>
      </c>
      <c r="G21252" t="str">
        <f t="shared" si="1662"/>
        <v>BLUEPRINTADT38062</v>
      </c>
      <c r="H21252" t="str">
        <f t="shared" si="1661"/>
        <v>4807530030</v>
      </c>
      <c r="I21252" t="str">
        <f t="shared" si="1663"/>
        <v>SILEN BLOK</v>
      </c>
      <c r="J21252">
        <f t="shared" si="1664"/>
        <v>30.666666666666668</v>
      </c>
      <c r="K21252" t="str">
        <f t="shared" si="1665"/>
        <v/>
      </c>
    </row>
    <row r="21253" spans="1:11" x14ac:dyDescent="0.25">
      <c r="A21253" t="s">
        <v>38313</v>
      </c>
      <c r="B21253" s="1" t="s">
        <v>38314</v>
      </c>
      <c r="C21253" t="s">
        <v>2207</v>
      </c>
      <c r="D21253" t="s">
        <v>9</v>
      </c>
      <c r="E21253">
        <v>1</v>
      </c>
      <c r="F21253">
        <v>3920.64</v>
      </c>
      <c r="G21253" t="str">
        <f t="shared" si="1662"/>
        <v>BLUEPRINTADT38063</v>
      </c>
      <c r="H21253" t="str">
        <f t="shared" si="1661"/>
        <v>4807630030</v>
      </c>
      <c r="I21253" t="str">
        <f t="shared" si="1663"/>
        <v>SILEN BLOK</v>
      </c>
      <c r="J21253">
        <f t="shared" si="1664"/>
        <v>32.671999999999997</v>
      </c>
      <c r="K21253" t="str">
        <f t="shared" si="1665"/>
        <v/>
      </c>
    </row>
    <row r="21254" spans="1:11" x14ac:dyDescent="0.25">
      <c r="A21254" t="s">
        <v>38315</v>
      </c>
      <c r="B21254" s="1" t="s">
        <v>38316</v>
      </c>
      <c r="C21254" t="s">
        <v>2207</v>
      </c>
      <c r="D21254" t="s">
        <v>9</v>
      </c>
      <c r="E21254">
        <v>1</v>
      </c>
      <c r="F21254">
        <v>825.6</v>
      </c>
      <c r="G21254" t="str">
        <f t="shared" si="1662"/>
        <v>BLUEPRINTADT38064</v>
      </c>
      <c r="H21254" t="str">
        <f t="shared" si="1661"/>
        <v>4806105010</v>
      </c>
      <c r="I21254" t="str">
        <f t="shared" si="1663"/>
        <v>SILEN BLOK</v>
      </c>
      <c r="J21254">
        <f t="shared" si="1664"/>
        <v>6.88</v>
      </c>
      <c r="K21254" t="str">
        <f t="shared" si="1665"/>
        <v/>
      </c>
    </row>
    <row r="21255" spans="1:11" x14ac:dyDescent="0.25">
      <c r="A21255" t="s">
        <v>38317</v>
      </c>
      <c r="B21255" s="1" t="s">
        <v>38318</v>
      </c>
      <c r="C21255" t="s">
        <v>2207</v>
      </c>
      <c r="D21255" t="s">
        <v>9</v>
      </c>
      <c r="E21255">
        <v>1</v>
      </c>
      <c r="F21255">
        <v>1041.92</v>
      </c>
      <c r="G21255" t="str">
        <f t="shared" si="1662"/>
        <v>BLUEPRINTADT38065</v>
      </c>
      <c r="H21255" t="str">
        <f t="shared" si="1661"/>
        <v>4806125010</v>
      </c>
      <c r="I21255" t="str">
        <f t="shared" si="1663"/>
        <v>SILEN BLOK</v>
      </c>
      <c r="J21255">
        <f t="shared" si="1664"/>
        <v>8.6826666666666679</v>
      </c>
      <c r="K21255" t="str">
        <f t="shared" si="1665"/>
        <v/>
      </c>
    </row>
    <row r="21256" spans="1:11" x14ac:dyDescent="0.25">
      <c r="A21256" t="s">
        <v>38319</v>
      </c>
      <c r="B21256" s="1" t="s">
        <v>38320</v>
      </c>
      <c r="C21256" t="s">
        <v>2207</v>
      </c>
      <c r="D21256" t="s">
        <v>9</v>
      </c>
      <c r="E21256">
        <v>1</v>
      </c>
      <c r="F21256">
        <v>986.88</v>
      </c>
      <c r="G21256" t="str">
        <f t="shared" si="1662"/>
        <v>BLUEPRINTADT38066</v>
      </c>
      <c r="H21256" t="str">
        <f t="shared" si="1661"/>
        <v>4863526080</v>
      </c>
      <c r="I21256" t="str">
        <f t="shared" si="1663"/>
        <v>SILEN BLOK</v>
      </c>
      <c r="J21256">
        <f t="shared" si="1664"/>
        <v>8.2240000000000002</v>
      </c>
      <c r="K21256" t="str">
        <f t="shared" si="1665"/>
        <v/>
      </c>
    </row>
    <row r="21257" spans="1:11" x14ac:dyDescent="0.25">
      <c r="A21257" t="s">
        <v>38321</v>
      </c>
      <c r="B21257" s="1" t="s">
        <v>38322</v>
      </c>
      <c r="C21257" t="s">
        <v>13434</v>
      </c>
      <c r="D21257" t="s">
        <v>9</v>
      </c>
      <c r="E21257">
        <v>1</v>
      </c>
      <c r="F21257">
        <v>1397.76</v>
      </c>
      <c r="G21257" t="str">
        <f t="shared" si="1662"/>
        <v>BLUEPRINTADT38067</v>
      </c>
      <c r="H21257" t="str">
        <f t="shared" si="1661"/>
        <v>9038916026</v>
      </c>
      <c r="I21257" t="str">
        <f t="shared" si="1663"/>
        <v>¬AURA LISNATE OPRUGE</v>
      </c>
      <c r="J21257">
        <f t="shared" si="1664"/>
        <v>11.648</v>
      </c>
      <c r="K21257" t="str">
        <f t="shared" si="1665"/>
        <v/>
      </c>
    </row>
    <row r="21258" spans="1:11" x14ac:dyDescent="0.25">
      <c r="A21258" t="s">
        <v>38323</v>
      </c>
      <c r="B21258" s="1" t="s">
        <v>38324</v>
      </c>
      <c r="C21258" t="s">
        <v>13434</v>
      </c>
      <c r="D21258" t="s">
        <v>9</v>
      </c>
      <c r="E21258">
        <v>1</v>
      </c>
      <c r="F21258">
        <v>1310.72</v>
      </c>
      <c r="G21258" t="str">
        <f t="shared" si="1662"/>
        <v>BLUEPRINTADT38068C</v>
      </c>
      <c r="H21258" t="str">
        <f t="shared" si="1661"/>
        <v>9038518023</v>
      </c>
      <c r="I21258" t="str">
        <f t="shared" si="1663"/>
        <v>¬AURA LISNATE OPRUGE</v>
      </c>
      <c r="J21258">
        <f t="shared" si="1664"/>
        <v>10.922666666666666</v>
      </c>
      <c r="K21258" t="str">
        <f t="shared" si="1665"/>
        <v/>
      </c>
    </row>
    <row r="21259" spans="1:11" x14ac:dyDescent="0.25">
      <c r="A21259" t="s">
        <v>38325</v>
      </c>
      <c r="B21259" s="1" t="s">
        <v>38326</v>
      </c>
      <c r="C21259" t="s">
        <v>2207</v>
      </c>
      <c r="D21259" t="s">
        <v>9</v>
      </c>
      <c r="E21259">
        <v>1</v>
      </c>
      <c r="F21259">
        <v>674.56</v>
      </c>
      <c r="G21259" t="str">
        <f t="shared" si="1662"/>
        <v>BLUEPRINTADT38069</v>
      </c>
      <c r="H21259" t="str">
        <f t="shared" si="1661"/>
        <v>4806126050</v>
      </c>
      <c r="I21259" t="str">
        <f t="shared" si="1663"/>
        <v>SILEN BLOK</v>
      </c>
      <c r="J21259">
        <f t="shared" si="1664"/>
        <v>5.6213333333333333</v>
      </c>
      <c r="K21259" t="str">
        <f t="shared" si="1665"/>
        <v/>
      </c>
    </row>
    <row r="21260" spans="1:11" x14ac:dyDescent="0.25">
      <c r="A21260" t="s">
        <v>38327</v>
      </c>
      <c r="B21260" s="1" t="s">
        <v>38328</v>
      </c>
      <c r="C21260" t="s">
        <v>2207</v>
      </c>
      <c r="D21260" t="s">
        <v>9</v>
      </c>
      <c r="E21260">
        <v>1</v>
      </c>
      <c r="F21260">
        <v>1255.68</v>
      </c>
      <c r="G21260" t="str">
        <f t="shared" si="1662"/>
        <v>BLUEPRINTADT38070</v>
      </c>
      <c r="H21260" t="str">
        <f t="shared" si="1661"/>
        <v>4863226090</v>
      </c>
      <c r="I21260" t="str">
        <f t="shared" si="1663"/>
        <v>SILEN BLOK</v>
      </c>
      <c r="J21260">
        <f t="shared" si="1664"/>
        <v>10.464</v>
      </c>
      <c r="K21260" t="str">
        <f t="shared" si="1665"/>
        <v/>
      </c>
    </row>
    <row r="21261" spans="1:11" x14ac:dyDescent="0.25">
      <c r="A21261" t="s">
        <v>38329</v>
      </c>
      <c r="B21261" s="1" t="s">
        <v>38330</v>
      </c>
      <c r="C21261" t="s">
        <v>2207</v>
      </c>
      <c r="D21261" t="s">
        <v>9</v>
      </c>
      <c r="E21261">
        <v>1</v>
      </c>
      <c r="F21261">
        <v>1169.92</v>
      </c>
      <c r="G21261" t="str">
        <f t="shared" si="1662"/>
        <v>BLUEPRINTADT38071</v>
      </c>
      <c r="H21261" t="str">
        <f t="shared" si="1661"/>
        <v>4863526040</v>
      </c>
      <c r="I21261" t="str">
        <f t="shared" si="1663"/>
        <v>SILEN BLOK</v>
      </c>
      <c r="J21261">
        <f t="shared" si="1664"/>
        <v>9.7493333333333343</v>
      </c>
      <c r="K21261" t="str">
        <f t="shared" si="1665"/>
        <v/>
      </c>
    </row>
    <row r="21262" spans="1:11" x14ac:dyDescent="0.25">
      <c r="A21262" t="s">
        <v>38331</v>
      </c>
      <c r="B21262" s="1" t="s">
        <v>38332</v>
      </c>
      <c r="C21262" t="s">
        <v>13434</v>
      </c>
      <c r="D21262" t="s">
        <v>9</v>
      </c>
      <c r="E21262">
        <v>1</v>
      </c>
      <c r="F21262">
        <v>46.08</v>
      </c>
      <c r="G21262" t="str">
        <f t="shared" si="1662"/>
        <v>BLUEPRINTADT38072</v>
      </c>
      <c r="H21262" t="str">
        <f t="shared" si="1661"/>
        <v>9038518046</v>
      </c>
      <c r="I21262" t="str">
        <f t="shared" si="1663"/>
        <v>¬AURA LISNATE OPRUGE</v>
      </c>
      <c r="J21262">
        <f t="shared" si="1664"/>
        <v>0.38400000000000001</v>
      </c>
      <c r="K21262" t="str">
        <f t="shared" si="1665"/>
        <v/>
      </c>
    </row>
    <row r="21263" spans="1:11" x14ac:dyDescent="0.25">
      <c r="A21263" t="s">
        <v>38333</v>
      </c>
      <c r="B21263" s="1" t="s">
        <v>38334</v>
      </c>
      <c r="C21263" t="s">
        <v>13434</v>
      </c>
      <c r="D21263" t="s">
        <v>9</v>
      </c>
      <c r="E21263">
        <v>1</v>
      </c>
      <c r="F21263">
        <v>99.84</v>
      </c>
      <c r="G21263" t="str">
        <f t="shared" si="1662"/>
        <v>BLUEPRINTADT38073</v>
      </c>
      <c r="H21263" t="str">
        <f t="shared" si="1661"/>
        <v>9038518013</v>
      </c>
      <c r="I21263" t="str">
        <f t="shared" si="1663"/>
        <v>¬AURA LISNATE OPRUGE</v>
      </c>
      <c r="J21263">
        <f t="shared" si="1664"/>
        <v>0.83200000000000007</v>
      </c>
      <c r="K21263" t="str">
        <f t="shared" si="1665"/>
        <v/>
      </c>
    </row>
    <row r="21264" spans="1:11" x14ac:dyDescent="0.25">
      <c r="A21264" t="s">
        <v>38335</v>
      </c>
      <c r="B21264" s="1" t="s">
        <v>38336</v>
      </c>
      <c r="C21264" t="s">
        <v>13434</v>
      </c>
      <c r="D21264" t="s">
        <v>9</v>
      </c>
      <c r="E21264">
        <v>1</v>
      </c>
      <c r="F21264">
        <v>53.76</v>
      </c>
      <c r="G21264" t="str">
        <f t="shared" si="1662"/>
        <v>BLUEPRINTADT38074</v>
      </c>
      <c r="H21264" t="str">
        <f t="shared" si="1661"/>
        <v>9038518020</v>
      </c>
      <c r="I21264" t="str">
        <f t="shared" si="1663"/>
        <v>¬AURA LISNATE OPRUGE</v>
      </c>
      <c r="J21264">
        <f t="shared" si="1664"/>
        <v>0.44800000000000001</v>
      </c>
      <c r="K21264" t="str">
        <f t="shared" si="1665"/>
        <v/>
      </c>
    </row>
    <row r="21265" spans="1:11" x14ac:dyDescent="0.25">
      <c r="A21265" t="s">
        <v>38337</v>
      </c>
      <c r="B21265" s="1" t="s">
        <v>38338</v>
      </c>
      <c r="C21265" t="s">
        <v>13434</v>
      </c>
      <c r="D21265" t="s">
        <v>9</v>
      </c>
      <c r="E21265">
        <v>1</v>
      </c>
      <c r="F21265">
        <v>106.24</v>
      </c>
      <c r="G21265" t="str">
        <f t="shared" si="1662"/>
        <v>BLUEPRINTADT38075</v>
      </c>
      <c r="H21265" t="str">
        <f t="shared" si="1661"/>
        <v>9038518019</v>
      </c>
      <c r="I21265" t="str">
        <f t="shared" si="1663"/>
        <v>¬AURA LISNATE OPRUGE</v>
      </c>
      <c r="J21265">
        <f t="shared" si="1664"/>
        <v>0.88533333333333331</v>
      </c>
      <c r="K21265" t="str">
        <f t="shared" si="1665"/>
        <v/>
      </c>
    </row>
    <row r="21266" spans="1:11" x14ac:dyDescent="0.25">
      <c r="A21266" t="s">
        <v>38339</v>
      </c>
      <c r="B21266" s="1" t="s">
        <v>38340</v>
      </c>
      <c r="C21266" t="s">
        <v>2207</v>
      </c>
      <c r="D21266" t="s">
        <v>9</v>
      </c>
      <c r="E21266">
        <v>1</v>
      </c>
      <c r="F21266">
        <v>1751.04</v>
      </c>
      <c r="G21266" t="str">
        <f t="shared" si="1662"/>
        <v>BLUEPRINTADT38076</v>
      </c>
      <c r="H21266" t="str">
        <f t="shared" si="1661"/>
        <v>4806135040</v>
      </c>
      <c r="I21266" t="str">
        <f t="shared" si="1663"/>
        <v>SILEN BLOK</v>
      </c>
      <c r="J21266">
        <f t="shared" si="1664"/>
        <v>14.592000000000001</v>
      </c>
      <c r="K21266" t="str">
        <f t="shared" si="1665"/>
        <v/>
      </c>
    </row>
    <row r="21267" spans="1:11" x14ac:dyDescent="0.25">
      <c r="A21267" t="s">
        <v>38341</v>
      </c>
      <c r="B21267" s="1" t="s">
        <v>38342</v>
      </c>
      <c r="C21267" t="s">
        <v>2207</v>
      </c>
      <c r="D21267" t="s">
        <v>9</v>
      </c>
      <c r="E21267">
        <v>1</v>
      </c>
      <c r="F21267">
        <v>953.6</v>
      </c>
      <c r="G21267" t="str">
        <f t="shared" si="1662"/>
        <v>BLUEPRINTADT38077</v>
      </c>
      <c r="H21267" t="str">
        <f t="shared" si="1661"/>
        <v>4863235080</v>
      </c>
      <c r="I21267" t="str">
        <f t="shared" si="1663"/>
        <v>SILEN BLOK</v>
      </c>
      <c r="J21267">
        <f t="shared" si="1664"/>
        <v>7.9466666666666672</v>
      </c>
      <c r="K21267" t="str">
        <f t="shared" si="1665"/>
        <v/>
      </c>
    </row>
    <row r="21268" spans="1:11" x14ac:dyDescent="0.25">
      <c r="A21268" t="s">
        <v>38343</v>
      </c>
      <c r="B21268" s="1" t="s">
        <v>38344</v>
      </c>
      <c r="C21268" t="s">
        <v>2207</v>
      </c>
      <c r="D21268" t="s">
        <v>9</v>
      </c>
      <c r="E21268">
        <v>1</v>
      </c>
      <c r="F21268">
        <v>2153.75</v>
      </c>
      <c r="G21268" t="str">
        <f t="shared" si="1662"/>
        <v>BLUEPRINTADT38078</v>
      </c>
      <c r="H21268" t="str">
        <f t="shared" si="1661"/>
        <v>4806135050</v>
      </c>
      <c r="I21268" t="str">
        <f t="shared" si="1663"/>
        <v>SILEN BLOK</v>
      </c>
      <c r="J21268">
        <f t="shared" si="1664"/>
        <v>17.947916666666668</v>
      </c>
      <c r="K21268" t="str">
        <f t="shared" si="1665"/>
        <v/>
      </c>
    </row>
    <row r="21269" spans="1:11" x14ac:dyDescent="0.25">
      <c r="A21269" t="s">
        <v>38345</v>
      </c>
      <c r="B21269" s="1" t="s">
        <v>38346</v>
      </c>
      <c r="C21269" t="s">
        <v>2202</v>
      </c>
      <c r="D21269" t="s">
        <v>9</v>
      </c>
      <c r="E21269">
        <v>1</v>
      </c>
      <c r="F21269">
        <v>1240.32</v>
      </c>
      <c r="G21269" t="str">
        <f t="shared" si="1662"/>
        <v>BLUEPRINTADT38079</v>
      </c>
      <c r="H21269" t="str">
        <f t="shared" si="1661"/>
        <v>4881505110</v>
      </c>
      <c r="I21269" t="str">
        <f t="shared" si="1663"/>
        <v>¬AURA STABILIZATORSKE ŠIPKE</v>
      </c>
      <c r="J21269">
        <f t="shared" si="1664"/>
        <v>10.336</v>
      </c>
      <c r="K21269" t="str">
        <f t="shared" si="1665"/>
        <v/>
      </c>
    </row>
    <row r="21270" spans="1:11" x14ac:dyDescent="0.25">
      <c r="A21270" t="s">
        <v>38347</v>
      </c>
      <c r="B21270" s="1" t="s">
        <v>38348</v>
      </c>
      <c r="C21270" t="s">
        <v>2202</v>
      </c>
      <c r="D21270" t="s">
        <v>9</v>
      </c>
      <c r="E21270">
        <v>1</v>
      </c>
      <c r="F21270">
        <v>111.36</v>
      </c>
      <c r="G21270" t="str">
        <f t="shared" si="1662"/>
        <v>BLUEPRINTADT38080</v>
      </c>
      <c r="H21270" t="str">
        <f t="shared" si="1661"/>
        <v>4881512160</v>
      </c>
      <c r="I21270" t="str">
        <f t="shared" si="1663"/>
        <v>¬AURA STABILIZATORSKE ŠIPKE</v>
      </c>
      <c r="J21270">
        <f t="shared" si="1664"/>
        <v>0.92800000000000005</v>
      </c>
      <c r="K21270" t="str">
        <f t="shared" si="1665"/>
        <v/>
      </c>
    </row>
    <row r="21271" spans="1:11" x14ac:dyDescent="0.25">
      <c r="A21271" t="s">
        <v>38349</v>
      </c>
      <c r="B21271" s="1" t="s">
        <v>38350</v>
      </c>
      <c r="C21271" t="s">
        <v>2202</v>
      </c>
      <c r="D21271" t="s">
        <v>9</v>
      </c>
      <c r="E21271">
        <v>1</v>
      </c>
      <c r="F21271">
        <v>81.92</v>
      </c>
      <c r="G21271" t="str">
        <f t="shared" si="1662"/>
        <v>BLUEPRINTADT38081</v>
      </c>
      <c r="H21271" t="str">
        <f t="shared" si="1661"/>
        <v>4881530100</v>
      </c>
      <c r="I21271" t="str">
        <f t="shared" si="1663"/>
        <v>¬AURA STABILIZATORSKE ŠIPKE</v>
      </c>
      <c r="J21271">
        <f t="shared" si="1664"/>
        <v>0.68266666666666664</v>
      </c>
      <c r="K21271" t="str">
        <f t="shared" si="1665"/>
        <v/>
      </c>
    </row>
    <row r="21272" spans="1:11" x14ac:dyDescent="0.25">
      <c r="A21272" t="s">
        <v>38351</v>
      </c>
      <c r="B21272" s="1" t="s">
        <v>38352</v>
      </c>
      <c r="C21272" t="s">
        <v>2202</v>
      </c>
      <c r="D21272" t="s">
        <v>9</v>
      </c>
      <c r="E21272">
        <v>1</v>
      </c>
      <c r="F21272">
        <v>303.36</v>
      </c>
      <c r="G21272" t="str">
        <f t="shared" si="1662"/>
        <v>BLUEPRINTADT38082</v>
      </c>
      <c r="H21272" t="str">
        <f t="shared" si="1661"/>
        <v>4881535100</v>
      </c>
      <c r="I21272" t="str">
        <f t="shared" si="1663"/>
        <v>¬AURA STABILIZATORSKE ŠIPKE</v>
      </c>
      <c r="J21272">
        <f t="shared" si="1664"/>
        <v>2.528</v>
      </c>
      <c r="K21272" t="str">
        <f t="shared" si="1665"/>
        <v/>
      </c>
    </row>
    <row r="21273" spans="1:11" x14ac:dyDescent="0.25">
      <c r="A21273" t="s">
        <v>38353</v>
      </c>
      <c r="B21273" s="1" t="s">
        <v>38354</v>
      </c>
      <c r="C21273" t="s">
        <v>2202</v>
      </c>
      <c r="D21273" t="s">
        <v>9</v>
      </c>
      <c r="E21273">
        <v>1</v>
      </c>
      <c r="F21273">
        <v>816.64</v>
      </c>
      <c r="G21273" t="str">
        <f t="shared" si="1662"/>
        <v>BLUEPRINTADT38083</v>
      </c>
      <c r="H21273" t="str">
        <f t="shared" si="1661"/>
        <v>4881548040</v>
      </c>
      <c r="I21273" t="str">
        <f t="shared" si="1663"/>
        <v>¬AURA STABILIZATORSKE ŠIPKE</v>
      </c>
      <c r="J21273">
        <f t="shared" si="1664"/>
        <v>6.8053333333333335</v>
      </c>
      <c r="K21273" t="str">
        <f t="shared" si="1665"/>
        <v/>
      </c>
    </row>
    <row r="21274" spans="1:11" x14ac:dyDescent="0.25">
      <c r="A21274" t="s">
        <v>38355</v>
      </c>
      <c r="B21274" s="1" t="s">
        <v>38356</v>
      </c>
      <c r="C21274" t="s">
        <v>2202</v>
      </c>
      <c r="D21274" t="s">
        <v>9</v>
      </c>
      <c r="E21274">
        <v>1</v>
      </c>
      <c r="F21274">
        <v>1134.08</v>
      </c>
      <c r="G21274" t="str">
        <f t="shared" si="1662"/>
        <v>BLUEPRINTADT38084</v>
      </c>
      <c r="H21274" t="str">
        <f t="shared" si="1661"/>
        <v>4881830210</v>
      </c>
      <c r="I21274" t="str">
        <f t="shared" si="1663"/>
        <v>¬AURA STABILIZATORSKE ŠIPKE</v>
      </c>
      <c r="J21274">
        <f t="shared" si="1664"/>
        <v>9.4506666666666668</v>
      </c>
      <c r="K21274" t="str">
        <f t="shared" si="1665"/>
        <v/>
      </c>
    </row>
    <row r="21275" spans="1:11" x14ac:dyDescent="0.25">
      <c r="A21275" t="s">
        <v>38357</v>
      </c>
      <c r="B21275" s="1" t="s">
        <v>38358</v>
      </c>
      <c r="C21275" t="s">
        <v>2207</v>
      </c>
      <c r="D21275" t="s">
        <v>9</v>
      </c>
      <c r="E21275">
        <v>1</v>
      </c>
      <c r="F21275">
        <v>345.6</v>
      </c>
      <c r="G21275" t="str">
        <f t="shared" si="1662"/>
        <v>BLUEPRINTADT38085</v>
      </c>
      <c r="H21275" t="str">
        <f t="shared" si="1661"/>
        <v>4865412010</v>
      </c>
      <c r="I21275" t="str">
        <f t="shared" si="1663"/>
        <v>SILEN BLOK</v>
      </c>
      <c r="J21275">
        <f t="shared" si="1664"/>
        <v>2.8800000000000003</v>
      </c>
      <c r="K21275" t="str">
        <f t="shared" si="1665"/>
        <v/>
      </c>
    </row>
    <row r="21276" spans="1:11" x14ac:dyDescent="0.25">
      <c r="A21276" t="s">
        <v>38359</v>
      </c>
      <c r="B21276" s="1" t="s">
        <v>38360</v>
      </c>
      <c r="C21276" t="s">
        <v>2207</v>
      </c>
      <c r="D21276" t="s">
        <v>9</v>
      </c>
      <c r="E21276">
        <v>1</v>
      </c>
      <c r="F21276">
        <v>2688</v>
      </c>
      <c r="G21276" t="str">
        <f t="shared" si="1662"/>
        <v>BLUEPRINTADT38086</v>
      </c>
      <c r="H21276" t="str">
        <f t="shared" si="1661"/>
        <v>4872526040</v>
      </c>
      <c r="I21276" t="str">
        <f t="shared" si="1663"/>
        <v>SILEN BLOK</v>
      </c>
      <c r="J21276">
        <f t="shared" si="1664"/>
        <v>22.4</v>
      </c>
      <c r="K21276" t="str">
        <f t="shared" si="1665"/>
        <v/>
      </c>
    </row>
    <row r="21277" spans="1:11" x14ac:dyDescent="0.25">
      <c r="A21277" t="s">
        <v>38361</v>
      </c>
      <c r="B21277" s="1" t="s">
        <v>38362</v>
      </c>
      <c r="C21277" t="s">
        <v>2202</v>
      </c>
      <c r="D21277" t="s">
        <v>9</v>
      </c>
      <c r="E21277">
        <v>1</v>
      </c>
      <c r="F21277">
        <v>702.72</v>
      </c>
      <c r="G21277" t="str">
        <f t="shared" si="1662"/>
        <v>BLUEPRINTADT38087</v>
      </c>
      <c r="H21277" t="str">
        <f t="shared" si="1661"/>
        <v>4881516170</v>
      </c>
      <c r="I21277" t="str">
        <f t="shared" si="1663"/>
        <v>¬AURA STABILIZATORSKE ŠIPKE</v>
      </c>
      <c r="J21277">
        <f t="shared" si="1664"/>
        <v>5.8559999999999999</v>
      </c>
      <c r="K21277" t="str">
        <f t="shared" si="1665"/>
        <v/>
      </c>
    </row>
    <row r="21278" spans="1:11" x14ac:dyDescent="0.25">
      <c r="A21278" t="s">
        <v>38363</v>
      </c>
      <c r="B21278" s="1" t="s">
        <v>38364</v>
      </c>
      <c r="C21278" t="s">
        <v>2202</v>
      </c>
      <c r="D21278" t="s">
        <v>9</v>
      </c>
      <c r="E21278">
        <v>1</v>
      </c>
      <c r="F21278">
        <v>1109.76</v>
      </c>
      <c r="G21278" t="str">
        <f t="shared" si="1662"/>
        <v>BLUEPRINTADT38088</v>
      </c>
      <c r="H21278" t="str">
        <f t="shared" si="1661"/>
        <v>4881526180</v>
      </c>
      <c r="I21278" t="str">
        <f t="shared" si="1663"/>
        <v>¬AURA STABILIZATORSKE ŠIPKE</v>
      </c>
      <c r="J21278">
        <f t="shared" si="1664"/>
        <v>9.2479999999999993</v>
      </c>
      <c r="K21278" t="str">
        <f t="shared" si="1665"/>
        <v/>
      </c>
    </row>
    <row r="21279" spans="1:11" x14ac:dyDescent="0.25">
      <c r="A21279" t="s">
        <v>38365</v>
      </c>
      <c r="B21279" s="1" t="s">
        <v>38366</v>
      </c>
      <c r="C21279" t="s">
        <v>2202</v>
      </c>
      <c r="D21279" t="s">
        <v>9</v>
      </c>
      <c r="E21279">
        <v>1</v>
      </c>
      <c r="F21279">
        <v>71.680000000000007</v>
      </c>
      <c r="G21279" t="str">
        <f t="shared" si="1662"/>
        <v>BLUEPRINTADT38090</v>
      </c>
      <c r="H21279" t="str">
        <f t="shared" si="1661"/>
        <v>4881526200</v>
      </c>
      <c r="I21279" t="str">
        <f t="shared" si="1663"/>
        <v>¬AURA STABILIZATORSKE ŠIPKE</v>
      </c>
      <c r="J21279">
        <f t="shared" si="1664"/>
        <v>0.59733333333333338</v>
      </c>
      <c r="K21279" t="str">
        <f t="shared" si="1665"/>
        <v/>
      </c>
    </row>
    <row r="21280" spans="1:11" x14ac:dyDescent="0.25">
      <c r="A21280" t="s">
        <v>38367</v>
      </c>
      <c r="B21280" s="1" t="s">
        <v>38368</v>
      </c>
      <c r="C21280" t="s">
        <v>2202</v>
      </c>
      <c r="D21280" t="s">
        <v>9</v>
      </c>
      <c r="E21280">
        <v>1</v>
      </c>
      <c r="F21280">
        <v>89.6</v>
      </c>
      <c r="G21280" t="str">
        <f t="shared" si="1662"/>
        <v>BLUEPRINTADT38091</v>
      </c>
      <c r="H21280" t="str">
        <f t="shared" si="1661"/>
        <v>4881552020</v>
      </c>
      <c r="I21280" t="str">
        <f t="shared" si="1663"/>
        <v>¬AURA STABILIZATORSKE ŠIPKE</v>
      </c>
      <c r="J21280">
        <f t="shared" si="1664"/>
        <v>0.74666666666666659</v>
      </c>
      <c r="K21280" t="str">
        <f t="shared" si="1665"/>
        <v/>
      </c>
    </row>
    <row r="21281" spans="1:11" x14ac:dyDescent="0.25">
      <c r="A21281" t="s">
        <v>38369</v>
      </c>
      <c r="B21281" s="1" t="s">
        <v>38370</v>
      </c>
      <c r="C21281" t="s">
        <v>2207</v>
      </c>
      <c r="D21281" t="s">
        <v>9</v>
      </c>
      <c r="E21281">
        <v>1</v>
      </c>
      <c r="F21281">
        <v>488.96</v>
      </c>
      <c r="G21281" t="str">
        <f t="shared" si="1662"/>
        <v>BLUEPRINTADT38092</v>
      </c>
      <c r="H21281" t="str">
        <f t="shared" si="1661"/>
        <v>4881812050</v>
      </c>
      <c r="I21281" t="str">
        <f t="shared" si="1663"/>
        <v>SILEN BLOK</v>
      </c>
      <c r="J21281">
        <f t="shared" si="1664"/>
        <v>4.0746666666666664</v>
      </c>
      <c r="K21281" t="str">
        <f t="shared" si="1665"/>
        <v/>
      </c>
    </row>
    <row r="21282" spans="1:11" x14ac:dyDescent="0.25">
      <c r="A21282" t="s">
        <v>38371</v>
      </c>
      <c r="B21282" s="1" t="s">
        <v>38372</v>
      </c>
      <c r="C21282" t="s">
        <v>2207</v>
      </c>
      <c r="D21282" t="s">
        <v>9</v>
      </c>
      <c r="E21282">
        <v>1</v>
      </c>
      <c r="F21282">
        <v>316.16000000000003</v>
      </c>
      <c r="G21282" t="str">
        <f t="shared" si="1662"/>
        <v>BLUEPRINTADT38093</v>
      </c>
      <c r="H21282" t="str">
        <f t="shared" si="1661"/>
        <v>9038513008</v>
      </c>
      <c r="I21282" t="str">
        <f t="shared" si="1663"/>
        <v>SILEN BLOK</v>
      </c>
      <c r="J21282">
        <f t="shared" si="1664"/>
        <v>2.6346666666666669</v>
      </c>
      <c r="K21282" t="str">
        <f t="shared" si="1665"/>
        <v/>
      </c>
    </row>
    <row r="21283" spans="1:11" x14ac:dyDescent="0.25">
      <c r="A21283" t="s">
        <v>38373</v>
      </c>
      <c r="B21283" s="1" t="s">
        <v>38374</v>
      </c>
      <c r="C21283" t="s">
        <v>2207</v>
      </c>
      <c r="D21283" t="s">
        <v>9</v>
      </c>
      <c r="E21283">
        <v>1</v>
      </c>
      <c r="F21283">
        <v>284.16000000000003</v>
      </c>
      <c r="G21283" t="str">
        <f t="shared" si="1662"/>
        <v>BLUEPRINTADT38094</v>
      </c>
      <c r="H21283" t="str">
        <f t="shared" si="1661"/>
        <v>9038519009</v>
      </c>
      <c r="I21283" t="str">
        <f t="shared" si="1663"/>
        <v>SILEN BLOK</v>
      </c>
      <c r="J21283">
        <f t="shared" si="1664"/>
        <v>2.3680000000000003</v>
      </c>
      <c r="K21283" t="str">
        <f t="shared" si="1665"/>
        <v/>
      </c>
    </row>
    <row r="21284" spans="1:11" x14ac:dyDescent="0.25">
      <c r="A21284" t="s">
        <v>38375</v>
      </c>
      <c r="B21284" s="1" t="s">
        <v>38376</v>
      </c>
      <c r="C21284" t="s">
        <v>2207</v>
      </c>
      <c r="D21284" t="s">
        <v>9</v>
      </c>
      <c r="E21284">
        <v>1</v>
      </c>
      <c r="F21284">
        <v>385.28</v>
      </c>
      <c r="G21284" t="str">
        <f t="shared" si="1662"/>
        <v>BLUEPRINTADT38095</v>
      </c>
      <c r="H21284" t="str">
        <f t="shared" si="1661"/>
        <v>9038919002</v>
      </c>
      <c r="I21284" t="str">
        <f t="shared" si="1663"/>
        <v>SILEN BLOK</v>
      </c>
      <c r="J21284">
        <f t="shared" si="1664"/>
        <v>3.2106666666666666</v>
      </c>
      <c r="K21284" t="str">
        <f t="shared" si="1665"/>
        <v/>
      </c>
    </row>
    <row r="21285" spans="1:11" x14ac:dyDescent="0.25">
      <c r="A21285" t="s">
        <v>38377</v>
      </c>
      <c r="B21285" s="1" t="s">
        <v>38378</v>
      </c>
      <c r="C21285" t="s">
        <v>2207</v>
      </c>
      <c r="D21285" t="s">
        <v>9</v>
      </c>
      <c r="E21285">
        <v>1</v>
      </c>
      <c r="F21285">
        <v>421.12</v>
      </c>
      <c r="G21285" t="str">
        <f t="shared" si="1662"/>
        <v>BLUEPRINTADT38096</v>
      </c>
      <c r="H21285" t="str">
        <f t="shared" si="1661"/>
        <v>9094801060</v>
      </c>
      <c r="I21285" t="str">
        <f t="shared" si="1663"/>
        <v>SILEN BLOK</v>
      </c>
      <c r="J21285">
        <f t="shared" si="1664"/>
        <v>3.5093333333333332</v>
      </c>
      <c r="K21285" t="str">
        <f t="shared" si="1665"/>
        <v/>
      </c>
    </row>
    <row r="21286" spans="1:11" x14ac:dyDescent="0.25">
      <c r="A21286" t="s">
        <v>38379</v>
      </c>
      <c r="B21286" s="1" t="s">
        <v>38380</v>
      </c>
      <c r="C21286" t="s">
        <v>2207</v>
      </c>
      <c r="D21286" t="s">
        <v>9</v>
      </c>
      <c r="E21286">
        <v>1</v>
      </c>
      <c r="F21286">
        <v>249.6</v>
      </c>
      <c r="G21286" t="str">
        <f t="shared" si="1662"/>
        <v>BLUEPRINTADT38097</v>
      </c>
      <c r="H21286" t="str">
        <f t="shared" si="1661"/>
        <v>4865512010</v>
      </c>
      <c r="I21286" t="str">
        <f t="shared" si="1663"/>
        <v>SILEN BLOK</v>
      </c>
      <c r="J21286">
        <f t="shared" si="1664"/>
        <v>2.08</v>
      </c>
      <c r="K21286" t="str">
        <f t="shared" si="1665"/>
        <v/>
      </c>
    </row>
    <row r="21287" spans="1:11" x14ac:dyDescent="0.25">
      <c r="A21287" t="s">
        <v>38381</v>
      </c>
      <c r="B21287" s="1" t="s">
        <v>38382</v>
      </c>
      <c r="C21287" t="s">
        <v>2207</v>
      </c>
      <c r="D21287" t="s">
        <v>9</v>
      </c>
      <c r="E21287">
        <v>1</v>
      </c>
      <c r="F21287">
        <v>3980.8</v>
      </c>
      <c r="G21287" t="str">
        <f t="shared" si="1662"/>
        <v>BLUEPRINTADT38098</v>
      </c>
      <c r="H21287" t="str">
        <f t="shared" si="1661"/>
        <v>4872526010</v>
      </c>
      <c r="I21287" t="str">
        <f t="shared" si="1663"/>
        <v>SILEN BLOK</v>
      </c>
      <c r="J21287">
        <f t="shared" si="1664"/>
        <v>33.173333333333332</v>
      </c>
      <c r="K21287" t="str">
        <f t="shared" si="1665"/>
        <v/>
      </c>
    </row>
    <row r="21288" spans="1:11" x14ac:dyDescent="0.25">
      <c r="A21288" t="s">
        <v>38383</v>
      </c>
      <c r="B21288" s="1" t="s">
        <v>38384</v>
      </c>
      <c r="C21288" t="s">
        <v>2202</v>
      </c>
      <c r="D21288" t="s">
        <v>9</v>
      </c>
      <c r="E21288">
        <v>1</v>
      </c>
      <c r="F21288">
        <v>454.4</v>
      </c>
      <c r="G21288" t="str">
        <f t="shared" si="1662"/>
        <v>BLUEPRINTADT38099</v>
      </c>
      <c r="H21288" t="str">
        <f t="shared" si="1661"/>
        <v>4881510090</v>
      </c>
      <c r="I21288" t="str">
        <f t="shared" si="1663"/>
        <v>¬AURA STABILIZATORSKE ŠIPKE</v>
      </c>
      <c r="J21288">
        <f t="shared" si="1664"/>
        <v>3.7866666666666666</v>
      </c>
      <c r="K21288" t="str">
        <f t="shared" si="1665"/>
        <v/>
      </c>
    </row>
    <row r="21289" spans="1:11" x14ac:dyDescent="0.25">
      <c r="A21289" t="s">
        <v>38385</v>
      </c>
      <c r="B21289" s="1" t="s">
        <v>38386</v>
      </c>
      <c r="C21289" t="s">
        <v>2273</v>
      </c>
      <c r="D21289" t="s">
        <v>1117</v>
      </c>
      <c r="E21289">
        <v>1</v>
      </c>
      <c r="F21289">
        <v>590.08000000000004</v>
      </c>
      <c r="G21289" t="str">
        <f t="shared" si="1662"/>
        <v>BLUEPRINTADT38102</v>
      </c>
      <c r="H21289" t="str">
        <f t="shared" si="1661"/>
        <v>0443812071</v>
      </c>
      <c r="I21289" t="str">
        <f t="shared" si="1663"/>
        <v>SET MANŽETNA ZGLOBA</v>
      </c>
      <c r="J21289">
        <f t="shared" si="1664"/>
        <v>4.9173333333333336</v>
      </c>
      <c r="K21289" t="str">
        <f t="shared" si="1665"/>
        <v/>
      </c>
    </row>
    <row r="21290" spans="1:11" x14ac:dyDescent="0.25">
      <c r="A21290" t="s">
        <v>38387</v>
      </c>
      <c r="B21290" s="1" t="s">
        <v>38388</v>
      </c>
      <c r="C21290" t="s">
        <v>2273</v>
      </c>
      <c r="D21290" t="s">
        <v>1117</v>
      </c>
      <c r="E21290">
        <v>1</v>
      </c>
      <c r="F21290">
        <v>729.6</v>
      </c>
      <c r="G21290" t="str">
        <f t="shared" si="1662"/>
        <v>BLUEPRINTADT38103</v>
      </c>
      <c r="H21290" t="str">
        <f t="shared" si="1661"/>
        <v>4344717040</v>
      </c>
      <c r="I21290" t="str">
        <f t="shared" si="1663"/>
        <v>SET MANŽETNA ZGLOBA</v>
      </c>
      <c r="J21290">
        <f t="shared" si="1664"/>
        <v>6.08</v>
      </c>
      <c r="K21290" t="str">
        <f t="shared" si="1665"/>
        <v/>
      </c>
    </row>
    <row r="21291" spans="1:11" x14ac:dyDescent="0.25">
      <c r="A21291" t="s">
        <v>38389</v>
      </c>
      <c r="B21291" s="1" t="s">
        <v>38390</v>
      </c>
      <c r="C21291" t="s">
        <v>2273</v>
      </c>
      <c r="D21291" t="s">
        <v>1117</v>
      </c>
      <c r="E21291">
        <v>1</v>
      </c>
      <c r="F21291">
        <v>848.64</v>
      </c>
      <c r="G21291" t="str">
        <f t="shared" si="1662"/>
        <v>BLUEPRINTADT38105</v>
      </c>
      <c r="H21291" t="str">
        <f t="shared" si="1661"/>
        <v>0443820070</v>
      </c>
      <c r="I21291" t="str">
        <f t="shared" si="1663"/>
        <v>SET MANŽETNA ZGLOBA</v>
      </c>
      <c r="J21291">
        <f t="shared" si="1664"/>
        <v>7.0720000000000001</v>
      </c>
      <c r="K21291" t="str">
        <f t="shared" si="1665"/>
        <v/>
      </c>
    </row>
    <row r="21292" spans="1:11" x14ac:dyDescent="0.25">
      <c r="A21292" t="s">
        <v>38391</v>
      </c>
      <c r="B21292" s="1" t="s">
        <v>38392</v>
      </c>
      <c r="C21292" t="s">
        <v>5859</v>
      </c>
      <c r="D21292" t="s">
        <v>1117</v>
      </c>
      <c r="E21292">
        <v>1</v>
      </c>
      <c r="F21292">
        <v>929.28</v>
      </c>
      <c r="G21292" t="str">
        <f t="shared" si="1662"/>
        <v>BLUEPRINTADT38106</v>
      </c>
      <c r="H21292" t="str">
        <f t="shared" si="1661"/>
        <v>0443820040</v>
      </c>
      <c r="I21292" t="str">
        <f t="shared" si="1663"/>
        <v>SET MANŽETNE ZGLOBA</v>
      </c>
      <c r="J21292">
        <f t="shared" si="1664"/>
        <v>7.7439999999999998</v>
      </c>
      <c r="K21292" t="str">
        <f t="shared" si="1665"/>
        <v/>
      </c>
    </row>
    <row r="21293" spans="1:11" x14ac:dyDescent="0.25">
      <c r="A21293" t="s">
        <v>38393</v>
      </c>
      <c r="B21293" s="1" t="s">
        <v>38394</v>
      </c>
      <c r="C21293" t="s">
        <v>2273</v>
      </c>
      <c r="D21293" t="s">
        <v>1117</v>
      </c>
      <c r="E21293">
        <v>1</v>
      </c>
      <c r="F21293">
        <v>980.48</v>
      </c>
      <c r="G21293" t="str">
        <f t="shared" si="1662"/>
        <v>BLUEPRINTADT38107</v>
      </c>
      <c r="H21293" t="str">
        <f t="shared" ref="H21293:H21356" si="1666">IF(AND(B21293&lt;&gt;"", B21293&lt;&gt;"-"),SUBSTITUTE(SUBSTITUTE(B21293,"-","")," ",""),A21293)</f>
        <v>0443805080</v>
      </c>
      <c r="I21293" t="str">
        <f t="shared" si="1663"/>
        <v>SET MANŽETNA ZGLOBA</v>
      </c>
      <c r="J21293">
        <f t="shared" si="1664"/>
        <v>8.1706666666666674</v>
      </c>
      <c r="K21293" t="str">
        <f t="shared" si="1665"/>
        <v/>
      </c>
    </row>
    <row r="21294" spans="1:11" x14ac:dyDescent="0.25">
      <c r="A21294" t="s">
        <v>38395</v>
      </c>
      <c r="B21294" s="1" t="s">
        <v>38396</v>
      </c>
      <c r="C21294" t="s">
        <v>2273</v>
      </c>
      <c r="D21294" t="s">
        <v>1117</v>
      </c>
      <c r="E21294">
        <v>1</v>
      </c>
      <c r="F21294">
        <v>535.04</v>
      </c>
      <c r="G21294" t="str">
        <f t="shared" si="1662"/>
        <v>BLUEPRINTADT38108</v>
      </c>
      <c r="H21294" t="str">
        <f t="shared" si="1666"/>
        <v>0443805140</v>
      </c>
      <c r="I21294" t="str">
        <f t="shared" si="1663"/>
        <v>SET MANŽETNA ZGLOBA</v>
      </c>
      <c r="J21294">
        <f t="shared" si="1664"/>
        <v>4.4586666666666668</v>
      </c>
      <c r="K21294" t="str">
        <f t="shared" si="1665"/>
        <v/>
      </c>
    </row>
    <row r="21295" spans="1:11" x14ac:dyDescent="0.25">
      <c r="A21295" t="s">
        <v>38397</v>
      </c>
      <c r="C21295" t="s">
        <v>5859</v>
      </c>
      <c r="D21295" t="s">
        <v>1117</v>
      </c>
      <c r="E21295">
        <v>1</v>
      </c>
      <c r="F21295">
        <v>992</v>
      </c>
      <c r="G21295" t="str">
        <f t="shared" si="1662"/>
        <v>BLUEPRINTADT38109</v>
      </c>
      <c r="H21295" t="str">
        <f t="shared" si="1666"/>
        <v>ADT38109</v>
      </c>
      <c r="I21295" t="str">
        <f t="shared" si="1663"/>
        <v>SET MANŽETNE ZGLOBA</v>
      </c>
      <c r="J21295">
        <f t="shared" si="1664"/>
        <v>8.2666666666666675</v>
      </c>
      <c r="K21295" t="str">
        <f t="shared" si="1665"/>
        <v/>
      </c>
    </row>
    <row r="21296" spans="1:11" x14ac:dyDescent="0.25">
      <c r="A21296" t="s">
        <v>38398</v>
      </c>
      <c r="C21296" t="s">
        <v>2273</v>
      </c>
      <c r="D21296" t="s">
        <v>1117</v>
      </c>
      <c r="E21296">
        <v>1</v>
      </c>
      <c r="F21296">
        <v>663.04</v>
      </c>
      <c r="G21296" t="str">
        <f t="shared" si="1662"/>
        <v>BLUEPRINTADT38110</v>
      </c>
      <c r="H21296" t="str">
        <f t="shared" si="1666"/>
        <v>ADT38110</v>
      </c>
      <c r="I21296" t="str">
        <f t="shared" si="1663"/>
        <v>SET MANŽETNA ZGLOBA</v>
      </c>
      <c r="J21296">
        <f t="shared" si="1664"/>
        <v>5.5253333333333332</v>
      </c>
      <c r="K21296" t="str">
        <f t="shared" si="1665"/>
        <v/>
      </c>
    </row>
    <row r="21297" spans="1:11" x14ac:dyDescent="0.25">
      <c r="A21297" t="s">
        <v>38399</v>
      </c>
      <c r="B21297" s="1" t="s">
        <v>38400</v>
      </c>
      <c r="C21297" t="s">
        <v>2273</v>
      </c>
      <c r="D21297" t="s">
        <v>1117</v>
      </c>
      <c r="E21297">
        <v>1</v>
      </c>
      <c r="F21297">
        <v>1214.72</v>
      </c>
      <c r="G21297" t="str">
        <f t="shared" si="1662"/>
        <v>BLUEPRINTADT381103</v>
      </c>
      <c r="H21297" t="str">
        <f t="shared" si="1666"/>
        <v>0443820401</v>
      </c>
      <c r="I21297" t="str">
        <f t="shared" si="1663"/>
        <v>SET MANŽETNA ZGLOBA</v>
      </c>
      <c r="J21297">
        <f t="shared" si="1664"/>
        <v>10.122666666666667</v>
      </c>
      <c r="K21297" t="str">
        <f t="shared" si="1665"/>
        <v/>
      </c>
    </row>
    <row r="21298" spans="1:11" x14ac:dyDescent="0.25">
      <c r="A21298" t="s">
        <v>38401</v>
      </c>
      <c r="B21298" s="1" t="s">
        <v>38402</v>
      </c>
      <c r="C21298" t="s">
        <v>2273</v>
      </c>
      <c r="D21298" t="s">
        <v>1117</v>
      </c>
      <c r="E21298">
        <v>1</v>
      </c>
      <c r="F21298">
        <v>1191.68</v>
      </c>
      <c r="G21298" t="str">
        <f t="shared" si="1662"/>
        <v>BLUEPRINTADT381104</v>
      </c>
      <c r="H21298" t="str">
        <f t="shared" si="1666"/>
        <v>0443844040</v>
      </c>
      <c r="I21298" t="str">
        <f t="shared" si="1663"/>
        <v>SET MANŽETNA ZGLOBA</v>
      </c>
      <c r="J21298">
        <f t="shared" si="1664"/>
        <v>9.9306666666666672</v>
      </c>
      <c r="K21298" t="str">
        <f t="shared" si="1665"/>
        <v/>
      </c>
    </row>
    <row r="21299" spans="1:11" x14ac:dyDescent="0.25">
      <c r="A21299" t="s">
        <v>38403</v>
      </c>
      <c r="C21299" t="s">
        <v>2273</v>
      </c>
      <c r="D21299" t="s">
        <v>1117</v>
      </c>
      <c r="E21299">
        <v>1</v>
      </c>
      <c r="F21299">
        <v>1102.08</v>
      </c>
      <c r="G21299" t="str">
        <f t="shared" si="1662"/>
        <v>BLUEPRINTADT381105</v>
      </c>
      <c r="H21299" t="str">
        <f t="shared" si="1666"/>
        <v>ADT381105</v>
      </c>
      <c r="I21299" t="str">
        <f t="shared" si="1663"/>
        <v>SET MANŽETNA ZGLOBA</v>
      </c>
      <c r="J21299">
        <f t="shared" si="1664"/>
        <v>9.1839999999999993</v>
      </c>
      <c r="K21299" t="str">
        <f t="shared" si="1665"/>
        <v/>
      </c>
    </row>
    <row r="21300" spans="1:11" x14ac:dyDescent="0.25">
      <c r="A21300" t="s">
        <v>38404</v>
      </c>
      <c r="C21300" t="s">
        <v>2273</v>
      </c>
      <c r="D21300" t="s">
        <v>1117</v>
      </c>
      <c r="E21300">
        <v>1</v>
      </c>
      <c r="F21300">
        <v>1699.84</v>
      </c>
      <c r="G21300" t="str">
        <f t="shared" si="1662"/>
        <v>BLUEPRINTADT381106</v>
      </c>
      <c r="H21300" t="str">
        <f t="shared" si="1666"/>
        <v>ADT381106</v>
      </c>
      <c r="I21300" t="str">
        <f t="shared" si="1663"/>
        <v>SET MANŽETNA ZGLOBA</v>
      </c>
      <c r="J21300">
        <f t="shared" si="1664"/>
        <v>14.165333333333333</v>
      </c>
      <c r="K21300" t="str">
        <f t="shared" si="1665"/>
        <v/>
      </c>
    </row>
    <row r="21301" spans="1:11" x14ac:dyDescent="0.25">
      <c r="A21301" t="s">
        <v>38405</v>
      </c>
      <c r="C21301" t="s">
        <v>2273</v>
      </c>
      <c r="D21301" t="s">
        <v>1117</v>
      </c>
      <c r="E21301">
        <v>1</v>
      </c>
      <c r="F21301">
        <v>1095.68</v>
      </c>
      <c r="G21301" t="str">
        <f t="shared" si="1662"/>
        <v>BLUEPRINTADT381107</v>
      </c>
      <c r="H21301" t="str">
        <f t="shared" si="1666"/>
        <v>ADT381107</v>
      </c>
      <c r="I21301" t="str">
        <f t="shared" si="1663"/>
        <v>SET MANŽETNA ZGLOBA</v>
      </c>
      <c r="J21301">
        <f t="shared" si="1664"/>
        <v>9.1306666666666665</v>
      </c>
      <c r="K21301" t="str">
        <f t="shared" si="1665"/>
        <v/>
      </c>
    </row>
    <row r="21302" spans="1:11" x14ac:dyDescent="0.25">
      <c r="A21302" t="s">
        <v>38406</v>
      </c>
      <c r="B21302" s="1" t="s">
        <v>38407</v>
      </c>
      <c r="C21302" t="s">
        <v>2273</v>
      </c>
      <c r="D21302" t="s">
        <v>1117</v>
      </c>
      <c r="E21302">
        <v>1</v>
      </c>
      <c r="F21302">
        <v>1213.44</v>
      </c>
      <c r="G21302" t="str">
        <f t="shared" si="1662"/>
        <v>BLUEPRINTADT381108</v>
      </c>
      <c r="H21302" t="str">
        <f t="shared" si="1666"/>
        <v>044270H030</v>
      </c>
      <c r="I21302" t="str">
        <f t="shared" si="1663"/>
        <v>SET MANŽETNA ZGLOBA</v>
      </c>
      <c r="J21302">
        <f t="shared" si="1664"/>
        <v>10.112</v>
      </c>
      <c r="K21302" t="str">
        <f t="shared" si="1665"/>
        <v/>
      </c>
    </row>
    <row r="21303" spans="1:11" x14ac:dyDescent="0.25">
      <c r="A21303" t="s">
        <v>38408</v>
      </c>
      <c r="B21303" s="1" t="s">
        <v>38409</v>
      </c>
      <c r="C21303" t="s">
        <v>2273</v>
      </c>
      <c r="D21303" t="s">
        <v>1117</v>
      </c>
      <c r="E21303">
        <v>1</v>
      </c>
      <c r="F21303">
        <v>1127.68</v>
      </c>
      <c r="G21303" t="str">
        <f t="shared" si="1662"/>
        <v>BLUEPRINTADT381109</v>
      </c>
      <c r="H21303" t="str">
        <f t="shared" si="1666"/>
        <v>044270H010</v>
      </c>
      <c r="I21303" t="str">
        <f t="shared" si="1663"/>
        <v>SET MANŽETNA ZGLOBA</v>
      </c>
      <c r="J21303">
        <f t="shared" si="1664"/>
        <v>9.397333333333334</v>
      </c>
      <c r="K21303" t="str">
        <f t="shared" si="1665"/>
        <v/>
      </c>
    </row>
    <row r="21304" spans="1:11" x14ac:dyDescent="0.25">
      <c r="A21304" t="s">
        <v>38410</v>
      </c>
      <c r="B21304" s="1" t="s">
        <v>38411</v>
      </c>
      <c r="C21304" t="s">
        <v>2273</v>
      </c>
      <c r="D21304" t="s">
        <v>1117</v>
      </c>
      <c r="E21304">
        <v>1</v>
      </c>
      <c r="F21304">
        <v>920.32</v>
      </c>
      <c r="G21304" t="str">
        <f t="shared" si="1662"/>
        <v>BLUEPRINTADT381110</v>
      </c>
      <c r="H21304" t="str">
        <f t="shared" si="1666"/>
        <v>044280D210</v>
      </c>
      <c r="I21304" t="str">
        <f t="shared" si="1663"/>
        <v>SET MANŽETNA ZGLOBA</v>
      </c>
      <c r="J21304">
        <f t="shared" si="1664"/>
        <v>7.6693333333333333</v>
      </c>
      <c r="K21304" t="str">
        <f t="shared" si="1665"/>
        <v/>
      </c>
    </row>
    <row r="21305" spans="1:11" x14ac:dyDescent="0.25">
      <c r="A21305" t="s">
        <v>38412</v>
      </c>
      <c r="B21305" s="1" t="s">
        <v>38413</v>
      </c>
      <c r="C21305" t="s">
        <v>2273</v>
      </c>
      <c r="D21305" t="s">
        <v>1117</v>
      </c>
      <c r="E21305">
        <v>1</v>
      </c>
      <c r="F21305">
        <v>1066.24</v>
      </c>
      <c r="G21305" t="str">
        <f t="shared" si="1662"/>
        <v>BLUEPRINTADT381111</v>
      </c>
      <c r="H21305" t="str">
        <f t="shared" si="1666"/>
        <v>044370H011</v>
      </c>
      <c r="I21305" t="str">
        <f t="shared" si="1663"/>
        <v>SET MANŽETNA ZGLOBA</v>
      </c>
      <c r="J21305">
        <f t="shared" si="1664"/>
        <v>8.8853333333333335</v>
      </c>
      <c r="K21305" t="str">
        <f t="shared" si="1665"/>
        <v/>
      </c>
    </row>
    <row r="21306" spans="1:11" x14ac:dyDescent="0.25">
      <c r="A21306" t="s">
        <v>38414</v>
      </c>
      <c r="B21306" s="1" t="s">
        <v>44686</v>
      </c>
      <c r="C21306" t="s">
        <v>5859</v>
      </c>
      <c r="D21306" t="s">
        <v>9</v>
      </c>
      <c r="E21306">
        <v>1</v>
      </c>
      <c r="F21306">
        <v>1278.72</v>
      </c>
      <c r="G21306" t="str">
        <f t="shared" si="1662"/>
        <v>BLUEPRINTADT381112</v>
      </c>
      <c r="H21306" t="str">
        <f t="shared" si="1666"/>
        <v>71742716</v>
      </c>
      <c r="I21306" t="str">
        <f t="shared" si="1663"/>
        <v>SET MANŽETNE ZGLOBA</v>
      </c>
      <c r="J21306">
        <f t="shared" si="1664"/>
        <v>10.656000000000001</v>
      </c>
      <c r="K21306" t="str">
        <f t="shared" si="1665"/>
        <v/>
      </c>
    </row>
    <row r="21307" spans="1:11" x14ac:dyDescent="0.25">
      <c r="A21307" t="s">
        <v>38415</v>
      </c>
      <c r="B21307" s="1" t="s">
        <v>38416</v>
      </c>
      <c r="C21307" t="s">
        <v>2273</v>
      </c>
      <c r="D21307" t="s">
        <v>1117</v>
      </c>
      <c r="E21307">
        <v>1</v>
      </c>
      <c r="F21307">
        <v>2210.56</v>
      </c>
      <c r="G21307" t="str">
        <f t="shared" si="1662"/>
        <v>BLUEPRINTADT381113</v>
      </c>
      <c r="H21307" t="str">
        <f t="shared" si="1666"/>
        <v>0442712470</v>
      </c>
      <c r="I21307" t="str">
        <f t="shared" si="1663"/>
        <v>SET MANŽETNA ZGLOBA</v>
      </c>
      <c r="J21307">
        <f t="shared" si="1664"/>
        <v>18.421333333333333</v>
      </c>
      <c r="K21307" t="str">
        <f t="shared" si="1665"/>
        <v/>
      </c>
    </row>
    <row r="21308" spans="1:11" x14ac:dyDescent="0.25">
      <c r="A21308" t="s">
        <v>38417</v>
      </c>
      <c r="B21308" s="1" t="s">
        <v>38418</v>
      </c>
      <c r="C21308" t="s">
        <v>38419</v>
      </c>
      <c r="D21308" t="s">
        <v>9</v>
      </c>
      <c r="E21308">
        <v>1</v>
      </c>
      <c r="F21308">
        <v>1263.3599999999999</v>
      </c>
      <c r="G21308" t="str">
        <f t="shared" si="1662"/>
        <v>BLUEPRINTADT381114</v>
      </c>
      <c r="H21308" t="str">
        <f t="shared" si="1666"/>
        <v>0443835040</v>
      </c>
      <c r="I21308" t="str">
        <f t="shared" si="1663"/>
        <v>MANŽETNA ZGLOBA</v>
      </c>
      <c r="J21308">
        <f t="shared" si="1664"/>
        <v>10.527999999999999</v>
      </c>
      <c r="K21308" t="str">
        <f t="shared" si="1665"/>
        <v/>
      </c>
    </row>
    <row r="21309" spans="1:11" x14ac:dyDescent="0.25">
      <c r="A21309" t="s">
        <v>38420</v>
      </c>
      <c r="B21309" s="1" t="s">
        <v>38421</v>
      </c>
      <c r="C21309" t="s">
        <v>5859</v>
      </c>
      <c r="D21309" t="s">
        <v>9</v>
      </c>
      <c r="E21309">
        <v>1</v>
      </c>
      <c r="F21309">
        <v>1423.36</v>
      </c>
      <c r="G21309" t="str">
        <f t="shared" si="1662"/>
        <v>BLUEPRINTADT381115</v>
      </c>
      <c r="H21309" t="str">
        <f t="shared" si="1666"/>
        <v>0442805200</v>
      </c>
      <c r="I21309" t="str">
        <f t="shared" si="1663"/>
        <v>SET MANŽETNE ZGLOBA</v>
      </c>
      <c r="J21309">
        <f t="shared" si="1664"/>
        <v>11.861333333333333</v>
      </c>
      <c r="K21309" t="str">
        <f t="shared" si="1665"/>
        <v/>
      </c>
    </row>
    <row r="21310" spans="1:11" x14ac:dyDescent="0.25">
      <c r="A21310" t="s">
        <v>38422</v>
      </c>
      <c r="B21310" s="1" t="s">
        <v>38423</v>
      </c>
      <c r="C21310" t="s">
        <v>5859</v>
      </c>
      <c r="D21310" t="s">
        <v>9</v>
      </c>
      <c r="E21310">
        <v>1</v>
      </c>
      <c r="F21310">
        <v>2058.2399999999998</v>
      </c>
      <c r="G21310" t="str">
        <f t="shared" si="1662"/>
        <v>BLUEPRINTADT381116</v>
      </c>
      <c r="H21310" t="str">
        <f t="shared" si="1666"/>
        <v>0442747020</v>
      </c>
      <c r="I21310" t="str">
        <f t="shared" si="1663"/>
        <v>SET MANŽETNE ZGLOBA</v>
      </c>
      <c r="J21310">
        <f t="shared" si="1664"/>
        <v>17.151999999999997</v>
      </c>
      <c r="K21310" t="str">
        <f t="shared" si="1665"/>
        <v/>
      </c>
    </row>
    <row r="21311" spans="1:11" x14ac:dyDescent="0.25">
      <c r="A21311" t="s">
        <v>38424</v>
      </c>
      <c r="B21311" s="1" t="s">
        <v>38425</v>
      </c>
      <c r="C21311" t="s">
        <v>5859</v>
      </c>
      <c r="D21311" t="s">
        <v>9</v>
      </c>
      <c r="E21311">
        <v>1</v>
      </c>
      <c r="F21311">
        <v>6867.2</v>
      </c>
      <c r="G21311" t="str">
        <f t="shared" si="1662"/>
        <v>BLUEPRINTADT381117</v>
      </c>
      <c r="H21311" t="str">
        <f t="shared" si="1666"/>
        <v>044270K020</v>
      </c>
      <c r="I21311" t="str">
        <f t="shared" si="1663"/>
        <v>SET MANŽETNE ZGLOBA</v>
      </c>
      <c r="J21311">
        <f t="shared" si="1664"/>
        <v>57.226666666666667</v>
      </c>
      <c r="K21311" t="str">
        <f t="shared" si="1665"/>
        <v/>
      </c>
    </row>
    <row r="21312" spans="1:11" x14ac:dyDescent="0.25">
      <c r="A21312" t="s">
        <v>38426</v>
      </c>
      <c r="B21312" s="1" t="s">
        <v>38427</v>
      </c>
      <c r="C21312" t="s">
        <v>13497</v>
      </c>
      <c r="D21312" t="s">
        <v>1117</v>
      </c>
      <c r="E21312">
        <v>1</v>
      </c>
      <c r="F21312">
        <v>730.88</v>
      </c>
      <c r="G21312" t="str">
        <f t="shared" si="1662"/>
        <v>BLUEPRINTADT381118</v>
      </c>
      <c r="H21312" t="str">
        <f t="shared" si="1666"/>
        <v>SU001A0975</v>
      </c>
      <c r="I21312" t="str">
        <f t="shared" si="1663"/>
        <v>SPOLJNE ZAŠTITNE NAVLAKE  HOMOKINETICKOG ZGLOBA</v>
      </c>
      <c r="J21312">
        <f t="shared" si="1664"/>
        <v>6.0906666666666665</v>
      </c>
      <c r="K21312" t="str">
        <f t="shared" si="1665"/>
        <v/>
      </c>
    </row>
    <row r="21313" spans="1:11" x14ac:dyDescent="0.25">
      <c r="A21313" t="s">
        <v>38428</v>
      </c>
      <c r="B21313" s="1" t="s">
        <v>38429</v>
      </c>
      <c r="C21313" t="s">
        <v>13497</v>
      </c>
      <c r="D21313" t="s">
        <v>1117</v>
      </c>
      <c r="E21313">
        <v>1</v>
      </c>
      <c r="F21313">
        <v>1213.44</v>
      </c>
      <c r="G21313" t="str">
        <f t="shared" si="1662"/>
        <v>BLUEPRINTADT381119</v>
      </c>
      <c r="H21313" t="str">
        <f t="shared" si="1666"/>
        <v>39241BM727</v>
      </c>
      <c r="I21313" t="str">
        <f t="shared" si="1663"/>
        <v>SPOLJNE ZAŠTITNE NAVLAKE  HOMOKINETICKOG ZGLOBA</v>
      </c>
      <c r="J21313">
        <f t="shared" si="1664"/>
        <v>10.112</v>
      </c>
      <c r="K21313" t="str">
        <f t="shared" si="1665"/>
        <v/>
      </c>
    </row>
    <row r="21314" spans="1:11" x14ac:dyDescent="0.25">
      <c r="A21314" t="s">
        <v>38430</v>
      </c>
      <c r="B21314" s="1" t="s">
        <v>44687</v>
      </c>
      <c r="C21314" t="s">
        <v>3039</v>
      </c>
      <c r="D21314" t="s">
        <v>9</v>
      </c>
      <c r="E21314">
        <v>1</v>
      </c>
      <c r="F21314">
        <v>869.12</v>
      </c>
      <c r="G21314" t="str">
        <f t="shared" si="1662"/>
        <v>BLUEPRINTADT381120</v>
      </c>
      <c r="H21314" t="str">
        <f t="shared" si="1666"/>
        <v>443702260</v>
      </c>
      <c r="I21314" t="str">
        <f t="shared" si="1663"/>
        <v>UNUTRAŠNJE ZAŠTITNE NAVLAKE  HOMOKINETICKOG ZGLOBA</v>
      </c>
      <c r="J21314">
        <f t="shared" si="1664"/>
        <v>7.2426666666666666</v>
      </c>
      <c r="K21314" t="str">
        <f t="shared" si="1665"/>
        <v/>
      </c>
    </row>
    <row r="21315" spans="1:11" x14ac:dyDescent="0.25">
      <c r="A21315" t="s">
        <v>38431</v>
      </c>
      <c r="B21315" s="1" t="s">
        <v>44688</v>
      </c>
      <c r="C21315" t="s">
        <v>13497</v>
      </c>
      <c r="D21315" t="s">
        <v>9</v>
      </c>
      <c r="E21315">
        <v>1</v>
      </c>
      <c r="F21315">
        <v>1520.64</v>
      </c>
      <c r="G21315" t="str">
        <f t="shared" ref="G21315:G21378" si="1667">"BLUEPRINT"&amp;A21315</f>
        <v>BLUEPRINTADT381121</v>
      </c>
      <c r="H21315" t="str">
        <f t="shared" si="1666"/>
        <v>442702410</v>
      </c>
      <c r="I21315" t="str">
        <f t="shared" ref="I21315:I21378" si="1668">UPPER(C21315)</f>
        <v>SPOLJNE ZAŠTITNE NAVLAKE  HOMOKINETICKOG ZGLOBA</v>
      </c>
      <c r="J21315">
        <f t="shared" ref="J21315:J21378" si="1669">F21315/120</f>
        <v>12.672000000000001</v>
      </c>
      <c r="K21315" t="str">
        <f t="shared" ref="K21315:K21378" si="1670">IF(E21315&gt;1,"nesto", "")</f>
        <v/>
      </c>
    </row>
    <row r="21316" spans="1:11" x14ac:dyDescent="0.25">
      <c r="A21316" t="s">
        <v>38432</v>
      </c>
      <c r="B21316" s="1" t="s">
        <v>38433</v>
      </c>
      <c r="C21316" t="s">
        <v>30310</v>
      </c>
      <c r="D21316" t="s">
        <v>9</v>
      </c>
      <c r="E21316">
        <v>1</v>
      </c>
      <c r="F21316">
        <v>729.6</v>
      </c>
      <c r="G21316" t="str">
        <f t="shared" si="1667"/>
        <v>BLUEPRINTADT381122</v>
      </c>
      <c r="H21316" t="str">
        <f t="shared" si="1666"/>
        <v>4553552010</v>
      </c>
      <c r="I21316" t="str">
        <f t="shared" si="1668"/>
        <v>MANŽETNA LETVE</v>
      </c>
      <c r="J21316">
        <f t="shared" si="1669"/>
        <v>6.08</v>
      </c>
      <c r="K21316" t="str">
        <f t="shared" si="1670"/>
        <v/>
      </c>
    </row>
    <row r="21317" spans="1:11" x14ac:dyDescent="0.25">
      <c r="A21317" t="s">
        <v>38434</v>
      </c>
      <c r="B21317" s="1" t="s">
        <v>38435</v>
      </c>
      <c r="C21317" t="s">
        <v>30310</v>
      </c>
      <c r="D21317" t="s">
        <v>9</v>
      </c>
      <c r="E21317">
        <v>1</v>
      </c>
      <c r="F21317">
        <v>842.24</v>
      </c>
      <c r="G21317" t="str">
        <f t="shared" si="1667"/>
        <v>BLUEPRINTADT381123</v>
      </c>
      <c r="H21317" t="str">
        <f t="shared" si="1666"/>
        <v>4553552030</v>
      </c>
      <c r="I21317" t="str">
        <f t="shared" si="1668"/>
        <v>MANŽETNA LETVE</v>
      </c>
      <c r="J21317">
        <f t="shared" si="1669"/>
        <v>7.0186666666666664</v>
      </c>
      <c r="K21317" t="str">
        <f t="shared" si="1670"/>
        <v/>
      </c>
    </row>
    <row r="21318" spans="1:11" x14ac:dyDescent="0.25">
      <c r="A21318" t="s">
        <v>38436</v>
      </c>
      <c r="B21318" s="1" t="s">
        <v>38437</v>
      </c>
      <c r="C21318" t="s">
        <v>30310</v>
      </c>
      <c r="D21318" t="s">
        <v>9</v>
      </c>
      <c r="E21318">
        <v>1</v>
      </c>
      <c r="F21318">
        <v>757.76</v>
      </c>
      <c r="G21318" t="str">
        <f t="shared" si="1667"/>
        <v>BLUEPRINTADT381124</v>
      </c>
      <c r="H21318" t="str">
        <f t="shared" si="1666"/>
        <v>4553526030</v>
      </c>
      <c r="I21318" t="str">
        <f t="shared" si="1668"/>
        <v>MANŽETNA LETVE</v>
      </c>
      <c r="J21318">
        <f t="shared" si="1669"/>
        <v>6.3146666666666667</v>
      </c>
      <c r="K21318" t="str">
        <f t="shared" si="1670"/>
        <v/>
      </c>
    </row>
    <row r="21319" spans="1:11" x14ac:dyDescent="0.25">
      <c r="A21319" t="s">
        <v>38438</v>
      </c>
      <c r="B21319" s="1" t="s">
        <v>38439</v>
      </c>
      <c r="C21319" t="s">
        <v>2273</v>
      </c>
      <c r="D21319" t="s">
        <v>1117</v>
      </c>
      <c r="E21319">
        <v>1</v>
      </c>
      <c r="F21319">
        <v>764.16</v>
      </c>
      <c r="G21319" t="str">
        <f t="shared" si="1667"/>
        <v>BLUEPRINTADT38113</v>
      </c>
      <c r="H21319" t="str">
        <f t="shared" si="1666"/>
        <v>0443828041</v>
      </c>
      <c r="I21319" t="str">
        <f t="shared" si="1668"/>
        <v>SET MANŽETNA ZGLOBA</v>
      </c>
      <c r="J21319">
        <f t="shared" si="1669"/>
        <v>6.3679999999999994</v>
      </c>
      <c r="K21319" t="str">
        <f t="shared" si="1670"/>
        <v/>
      </c>
    </row>
    <row r="21320" spans="1:11" x14ac:dyDescent="0.25">
      <c r="A21320" t="s">
        <v>38440</v>
      </c>
      <c r="C21320" t="s">
        <v>2273</v>
      </c>
      <c r="D21320" t="s">
        <v>1117</v>
      </c>
      <c r="E21320">
        <v>1</v>
      </c>
      <c r="F21320">
        <v>659.2</v>
      </c>
      <c r="G21320" t="str">
        <f t="shared" si="1667"/>
        <v>BLUEPRINTADT38114</v>
      </c>
      <c r="H21320" t="str">
        <f t="shared" si="1666"/>
        <v>ADT38114</v>
      </c>
      <c r="I21320" t="str">
        <f t="shared" si="1668"/>
        <v>SET MANŽETNA ZGLOBA</v>
      </c>
      <c r="J21320">
        <f t="shared" si="1669"/>
        <v>5.4933333333333341</v>
      </c>
      <c r="K21320" t="str">
        <f t="shared" si="1670"/>
        <v/>
      </c>
    </row>
    <row r="21321" spans="1:11" x14ac:dyDescent="0.25">
      <c r="A21321" t="s">
        <v>38441</v>
      </c>
      <c r="C21321" t="s">
        <v>2273</v>
      </c>
      <c r="D21321" t="s">
        <v>1117</v>
      </c>
      <c r="E21321">
        <v>1</v>
      </c>
      <c r="F21321">
        <v>691.2</v>
      </c>
      <c r="G21321" t="str">
        <f t="shared" si="1667"/>
        <v>BLUEPRINTADT38115</v>
      </c>
      <c r="H21321" t="str">
        <f t="shared" si="1666"/>
        <v>ADT38115</v>
      </c>
      <c r="I21321" t="str">
        <f t="shared" si="1668"/>
        <v>SET MANŽETNA ZGLOBA</v>
      </c>
      <c r="J21321">
        <f t="shared" si="1669"/>
        <v>5.7600000000000007</v>
      </c>
      <c r="K21321" t="str">
        <f t="shared" si="1670"/>
        <v/>
      </c>
    </row>
    <row r="21322" spans="1:11" x14ac:dyDescent="0.25">
      <c r="A21322" t="s">
        <v>38442</v>
      </c>
      <c r="C21322" t="s">
        <v>2273</v>
      </c>
      <c r="D21322" t="s">
        <v>1117</v>
      </c>
      <c r="E21322">
        <v>1</v>
      </c>
      <c r="F21322">
        <v>1062.4000000000001</v>
      </c>
      <c r="G21322" t="str">
        <f t="shared" si="1667"/>
        <v>BLUEPRINTADT38122</v>
      </c>
      <c r="H21322" t="str">
        <f t="shared" si="1666"/>
        <v>ADT38122</v>
      </c>
      <c r="I21322" t="str">
        <f t="shared" si="1668"/>
        <v>SET MANŽETNA ZGLOBA</v>
      </c>
      <c r="J21322">
        <f t="shared" si="1669"/>
        <v>8.8533333333333335</v>
      </c>
      <c r="K21322" t="str">
        <f t="shared" si="1670"/>
        <v/>
      </c>
    </row>
    <row r="21323" spans="1:11" x14ac:dyDescent="0.25">
      <c r="A21323" t="s">
        <v>38443</v>
      </c>
      <c r="C21323" t="s">
        <v>2273</v>
      </c>
      <c r="D21323" t="s">
        <v>1117</v>
      </c>
      <c r="E21323">
        <v>1</v>
      </c>
      <c r="F21323">
        <v>974.08</v>
      </c>
      <c r="G21323" t="str">
        <f t="shared" si="1667"/>
        <v>BLUEPRINTADT38123</v>
      </c>
      <c r="H21323" t="str">
        <f t="shared" si="1666"/>
        <v>ADT38123</v>
      </c>
      <c r="I21323" t="str">
        <f t="shared" si="1668"/>
        <v>SET MANŽETNA ZGLOBA</v>
      </c>
      <c r="J21323">
        <f t="shared" si="1669"/>
        <v>8.1173333333333328</v>
      </c>
      <c r="K21323" t="str">
        <f t="shared" si="1670"/>
        <v/>
      </c>
    </row>
    <row r="21324" spans="1:11" x14ac:dyDescent="0.25">
      <c r="A21324" t="s">
        <v>38444</v>
      </c>
      <c r="C21324" t="s">
        <v>2273</v>
      </c>
      <c r="D21324" t="s">
        <v>1117</v>
      </c>
      <c r="E21324">
        <v>1</v>
      </c>
      <c r="F21324">
        <v>1521.92</v>
      </c>
      <c r="G21324" t="str">
        <f t="shared" si="1667"/>
        <v>BLUEPRINTADT38124</v>
      </c>
      <c r="H21324" t="str">
        <f t="shared" si="1666"/>
        <v>ADT38124</v>
      </c>
      <c r="I21324" t="str">
        <f t="shared" si="1668"/>
        <v>SET MANŽETNA ZGLOBA</v>
      </c>
      <c r="J21324">
        <f t="shared" si="1669"/>
        <v>12.682666666666668</v>
      </c>
      <c r="K21324" t="str">
        <f t="shared" si="1670"/>
        <v/>
      </c>
    </row>
    <row r="21325" spans="1:11" x14ac:dyDescent="0.25">
      <c r="A21325" t="s">
        <v>38445</v>
      </c>
      <c r="C21325" t="s">
        <v>2273</v>
      </c>
      <c r="D21325" t="s">
        <v>1117</v>
      </c>
      <c r="E21325">
        <v>1</v>
      </c>
      <c r="F21325">
        <v>1244.1600000000001</v>
      </c>
      <c r="G21325" t="str">
        <f t="shared" si="1667"/>
        <v>BLUEPRINTADT38125</v>
      </c>
      <c r="H21325" t="str">
        <f t="shared" si="1666"/>
        <v>ADT38125</v>
      </c>
      <c r="I21325" t="str">
        <f t="shared" si="1668"/>
        <v>SET MANŽETNA ZGLOBA</v>
      </c>
      <c r="J21325">
        <f t="shared" si="1669"/>
        <v>10.368</v>
      </c>
      <c r="K21325" t="str">
        <f t="shared" si="1670"/>
        <v/>
      </c>
    </row>
    <row r="21326" spans="1:11" x14ac:dyDescent="0.25">
      <c r="A21326" t="s">
        <v>38446</v>
      </c>
      <c r="B21326" s="1" t="s">
        <v>38447</v>
      </c>
      <c r="C21326" t="s">
        <v>2273</v>
      </c>
      <c r="D21326" t="s">
        <v>1117</v>
      </c>
      <c r="E21326">
        <v>1</v>
      </c>
      <c r="F21326">
        <v>814.08</v>
      </c>
      <c r="G21326" t="str">
        <f t="shared" si="1667"/>
        <v>BLUEPRINTADT38127</v>
      </c>
      <c r="H21326" t="str">
        <f t="shared" si="1666"/>
        <v>0443835070</v>
      </c>
      <c r="I21326" t="str">
        <f t="shared" si="1668"/>
        <v>SET MANŽETNA ZGLOBA</v>
      </c>
      <c r="J21326">
        <f t="shared" si="1669"/>
        <v>6.7840000000000007</v>
      </c>
      <c r="K21326" t="str">
        <f t="shared" si="1670"/>
        <v/>
      </c>
    </row>
    <row r="21327" spans="1:11" x14ac:dyDescent="0.25">
      <c r="A21327" t="s">
        <v>38448</v>
      </c>
      <c r="B21327" s="1" t="s">
        <v>38449</v>
      </c>
      <c r="C21327" t="s">
        <v>5823</v>
      </c>
      <c r="D21327" t="s">
        <v>1117</v>
      </c>
      <c r="E21327">
        <v>1</v>
      </c>
      <c r="F21327">
        <v>766.72</v>
      </c>
      <c r="G21327" t="str">
        <f t="shared" si="1667"/>
        <v>BLUEPRINTADT381501</v>
      </c>
      <c r="H21327" t="str">
        <f t="shared" si="1666"/>
        <v>4553509030</v>
      </c>
      <c r="I21327" t="str">
        <f t="shared" si="1668"/>
        <v>SET MANŽETNA UPRAVLJAČA</v>
      </c>
      <c r="J21327">
        <f t="shared" si="1669"/>
        <v>6.389333333333334</v>
      </c>
      <c r="K21327" t="str">
        <f t="shared" si="1670"/>
        <v/>
      </c>
    </row>
    <row r="21328" spans="1:11" x14ac:dyDescent="0.25">
      <c r="A21328" t="s">
        <v>38450</v>
      </c>
      <c r="B21328" s="1" t="s">
        <v>38451</v>
      </c>
      <c r="C21328" t="s">
        <v>5823</v>
      </c>
      <c r="D21328" t="s">
        <v>1117</v>
      </c>
      <c r="E21328">
        <v>1</v>
      </c>
      <c r="F21328">
        <v>766.72</v>
      </c>
      <c r="G21328" t="str">
        <f t="shared" si="1667"/>
        <v>BLUEPRINTADT381502</v>
      </c>
      <c r="H21328" t="str">
        <f t="shared" si="1666"/>
        <v>4553509020</v>
      </c>
      <c r="I21328" t="str">
        <f t="shared" si="1668"/>
        <v>SET MANŽETNA UPRAVLJAČA</v>
      </c>
      <c r="J21328">
        <f t="shared" si="1669"/>
        <v>6.389333333333334</v>
      </c>
      <c r="K21328" t="str">
        <f t="shared" si="1670"/>
        <v/>
      </c>
    </row>
    <row r="21329" spans="1:11" x14ac:dyDescent="0.25">
      <c r="A21329" t="s">
        <v>38452</v>
      </c>
      <c r="B21329" s="1" t="s">
        <v>38453</v>
      </c>
      <c r="C21329" t="s">
        <v>5823</v>
      </c>
      <c r="D21329" t="s">
        <v>1117</v>
      </c>
      <c r="E21329">
        <v>1</v>
      </c>
      <c r="F21329">
        <v>672</v>
      </c>
      <c r="G21329" t="str">
        <f t="shared" si="1667"/>
        <v>BLUEPRINTADT381503</v>
      </c>
      <c r="H21329" t="str">
        <f t="shared" si="1666"/>
        <v>4553510060</v>
      </c>
      <c r="I21329" t="str">
        <f t="shared" si="1668"/>
        <v>SET MANŽETNA UPRAVLJAČA</v>
      </c>
      <c r="J21329">
        <f t="shared" si="1669"/>
        <v>5.6</v>
      </c>
      <c r="K21329" t="str">
        <f t="shared" si="1670"/>
        <v/>
      </c>
    </row>
    <row r="21330" spans="1:11" x14ac:dyDescent="0.25">
      <c r="A21330" t="s">
        <v>38454</v>
      </c>
      <c r="B21330" s="1" t="s">
        <v>38455</v>
      </c>
      <c r="C21330" t="s">
        <v>5828</v>
      </c>
      <c r="D21330" t="s">
        <v>9</v>
      </c>
      <c r="E21330">
        <v>1</v>
      </c>
      <c r="F21330">
        <v>812.8</v>
      </c>
      <c r="G21330" t="str">
        <f t="shared" si="1667"/>
        <v>BLUEPRINTADT381504</v>
      </c>
      <c r="H21330" t="str">
        <f t="shared" si="1666"/>
        <v>455350K010</v>
      </c>
      <c r="I21330" t="str">
        <f t="shared" si="1668"/>
        <v>MANŽETNA UPRAVLJAČA</v>
      </c>
      <c r="J21330">
        <f t="shared" si="1669"/>
        <v>6.7733333333333325</v>
      </c>
      <c r="K21330" t="str">
        <f t="shared" si="1670"/>
        <v/>
      </c>
    </row>
    <row r="21331" spans="1:11" x14ac:dyDescent="0.25">
      <c r="A21331" t="s">
        <v>38456</v>
      </c>
      <c r="B21331" s="1" t="s">
        <v>38457</v>
      </c>
      <c r="C21331" t="s">
        <v>5828</v>
      </c>
      <c r="D21331" t="s">
        <v>9</v>
      </c>
      <c r="E21331">
        <v>1</v>
      </c>
      <c r="F21331">
        <v>748.8</v>
      </c>
      <c r="G21331" t="str">
        <f t="shared" si="1667"/>
        <v>BLUEPRINTADT381505</v>
      </c>
      <c r="H21331" t="str">
        <f t="shared" si="1666"/>
        <v>4553512100</v>
      </c>
      <c r="I21331" t="str">
        <f t="shared" si="1668"/>
        <v>MANŽETNA UPRAVLJAČA</v>
      </c>
      <c r="J21331">
        <f t="shared" si="1669"/>
        <v>6.2399999999999993</v>
      </c>
      <c r="K21331" t="str">
        <f t="shared" si="1670"/>
        <v/>
      </c>
    </row>
    <row r="21332" spans="1:11" x14ac:dyDescent="0.25">
      <c r="A21332" t="s">
        <v>38458</v>
      </c>
      <c r="B21332" s="1" t="s">
        <v>38459</v>
      </c>
      <c r="C21332" t="s">
        <v>5828</v>
      </c>
      <c r="D21332" t="s">
        <v>9</v>
      </c>
      <c r="E21332">
        <v>1</v>
      </c>
      <c r="F21332">
        <v>753.92</v>
      </c>
      <c r="G21332" t="str">
        <f t="shared" si="1667"/>
        <v>BLUEPRINTADT381507</v>
      </c>
      <c r="H21332" t="str">
        <f t="shared" si="1666"/>
        <v>4553505020</v>
      </c>
      <c r="I21332" t="str">
        <f t="shared" si="1668"/>
        <v>MANŽETNA UPRAVLJAČA</v>
      </c>
      <c r="J21332">
        <f t="shared" si="1669"/>
        <v>6.2826666666666666</v>
      </c>
      <c r="K21332" t="str">
        <f t="shared" si="1670"/>
        <v/>
      </c>
    </row>
    <row r="21333" spans="1:11" x14ac:dyDescent="0.25">
      <c r="A21333" t="s">
        <v>38460</v>
      </c>
      <c r="B21333" s="1" t="s">
        <v>38461</v>
      </c>
      <c r="C21333" t="s">
        <v>5828</v>
      </c>
      <c r="D21333" t="s">
        <v>9</v>
      </c>
      <c r="E21333">
        <v>1</v>
      </c>
      <c r="F21333">
        <v>757.76</v>
      </c>
      <c r="G21333" t="str">
        <f t="shared" si="1667"/>
        <v>BLUEPRINTADT381508C</v>
      </c>
      <c r="H21333" t="str">
        <f t="shared" si="1666"/>
        <v>4553509040</v>
      </c>
      <c r="I21333" t="str">
        <f t="shared" si="1668"/>
        <v>MANŽETNA UPRAVLJAČA</v>
      </c>
      <c r="J21333">
        <f t="shared" si="1669"/>
        <v>6.3146666666666667</v>
      </c>
      <c r="K21333" t="str">
        <f t="shared" si="1670"/>
        <v/>
      </c>
    </row>
    <row r="21334" spans="1:11" x14ac:dyDescent="0.25">
      <c r="A21334" t="s">
        <v>38462</v>
      </c>
      <c r="B21334" s="1" t="s">
        <v>38463</v>
      </c>
      <c r="C21334" t="s">
        <v>5828</v>
      </c>
      <c r="D21334" t="s">
        <v>9</v>
      </c>
      <c r="E21334">
        <v>1</v>
      </c>
      <c r="F21334">
        <v>796.16</v>
      </c>
      <c r="G21334" t="str">
        <f t="shared" si="1667"/>
        <v>BLUEPRINTADT381509C</v>
      </c>
      <c r="H21334" t="str">
        <f t="shared" si="1666"/>
        <v>4553509010</v>
      </c>
      <c r="I21334" t="str">
        <f t="shared" si="1668"/>
        <v>MANŽETNA UPRAVLJAČA</v>
      </c>
      <c r="J21334">
        <f t="shared" si="1669"/>
        <v>6.634666666666666</v>
      </c>
      <c r="K21334" t="str">
        <f t="shared" si="1670"/>
        <v/>
      </c>
    </row>
    <row r="21335" spans="1:11" x14ac:dyDescent="0.25">
      <c r="A21335" t="s">
        <v>38464</v>
      </c>
      <c r="B21335" s="1" t="s">
        <v>38465</v>
      </c>
      <c r="C21335" t="s">
        <v>2273</v>
      </c>
      <c r="D21335" t="s">
        <v>1117</v>
      </c>
      <c r="E21335">
        <v>1</v>
      </c>
      <c r="F21335">
        <v>834.56</v>
      </c>
      <c r="G21335" t="str">
        <f t="shared" si="1667"/>
        <v>BLUEPRINTADT38151</v>
      </c>
      <c r="H21335" t="str">
        <f t="shared" si="1666"/>
        <v>4344812020</v>
      </c>
      <c r="I21335" t="str">
        <f t="shared" si="1668"/>
        <v>SET MANŽETNA ZGLOBA</v>
      </c>
      <c r="J21335">
        <f t="shared" si="1669"/>
        <v>6.9546666666666663</v>
      </c>
      <c r="K21335" t="str">
        <f t="shared" si="1670"/>
        <v/>
      </c>
    </row>
    <row r="21336" spans="1:11" x14ac:dyDescent="0.25">
      <c r="A21336" t="s">
        <v>38466</v>
      </c>
      <c r="B21336" s="1" t="s">
        <v>38467</v>
      </c>
      <c r="C21336" t="s">
        <v>5828</v>
      </c>
      <c r="D21336" t="s">
        <v>9</v>
      </c>
      <c r="E21336">
        <v>1</v>
      </c>
      <c r="F21336">
        <v>864</v>
      </c>
      <c r="G21336" t="str">
        <f t="shared" si="1667"/>
        <v>BLUEPRINTADT381510</v>
      </c>
      <c r="H21336" t="str">
        <f t="shared" si="1666"/>
        <v>4553510021</v>
      </c>
      <c r="I21336" t="str">
        <f t="shared" si="1668"/>
        <v>MANŽETNA UPRAVLJAČA</v>
      </c>
      <c r="J21336">
        <f t="shared" si="1669"/>
        <v>7.2</v>
      </c>
      <c r="K21336" t="str">
        <f t="shared" si="1670"/>
        <v/>
      </c>
    </row>
    <row r="21337" spans="1:11" x14ac:dyDescent="0.25">
      <c r="A21337" t="s">
        <v>38468</v>
      </c>
      <c r="B21337" s="1" t="s">
        <v>38469</v>
      </c>
      <c r="C21337" t="s">
        <v>5828</v>
      </c>
      <c r="D21337" t="s">
        <v>9</v>
      </c>
      <c r="E21337">
        <v>1</v>
      </c>
      <c r="F21337">
        <v>678.4</v>
      </c>
      <c r="G21337" t="str">
        <f t="shared" si="1667"/>
        <v>BLUEPRINTADT381511</v>
      </c>
      <c r="H21337" t="str">
        <f t="shared" si="1666"/>
        <v>4553610060</v>
      </c>
      <c r="I21337" t="str">
        <f t="shared" si="1668"/>
        <v>MANŽETNA UPRAVLJAČA</v>
      </c>
      <c r="J21337">
        <f t="shared" si="1669"/>
        <v>5.6533333333333333</v>
      </c>
      <c r="K21337" t="str">
        <f t="shared" si="1670"/>
        <v/>
      </c>
    </row>
    <row r="21338" spans="1:11" x14ac:dyDescent="0.25">
      <c r="A21338" t="s">
        <v>38470</v>
      </c>
      <c r="B21338" s="1" t="s">
        <v>38471</v>
      </c>
      <c r="C21338" t="s">
        <v>2273</v>
      </c>
      <c r="D21338" t="s">
        <v>1117</v>
      </c>
      <c r="E21338">
        <v>1</v>
      </c>
      <c r="F21338">
        <v>846.08</v>
      </c>
      <c r="G21338" t="str">
        <f t="shared" si="1667"/>
        <v>BLUEPRINTADT38152</v>
      </c>
      <c r="H21338" t="str">
        <f t="shared" si="1666"/>
        <v>4344832010</v>
      </c>
      <c r="I21338" t="str">
        <f t="shared" si="1668"/>
        <v>SET MANŽETNA ZGLOBA</v>
      </c>
      <c r="J21338">
        <f t="shared" si="1669"/>
        <v>7.0506666666666673</v>
      </c>
      <c r="K21338" t="str">
        <f t="shared" si="1670"/>
        <v/>
      </c>
    </row>
    <row r="21339" spans="1:11" x14ac:dyDescent="0.25">
      <c r="A21339" t="s">
        <v>38472</v>
      </c>
      <c r="B21339" s="1" t="s">
        <v>38473</v>
      </c>
      <c r="C21339" t="s">
        <v>2273</v>
      </c>
      <c r="D21339" t="s">
        <v>1117</v>
      </c>
      <c r="E21339">
        <v>1</v>
      </c>
      <c r="F21339">
        <v>890.88</v>
      </c>
      <c r="G21339" t="str">
        <f t="shared" si="1667"/>
        <v>BLUEPRINTADT38153</v>
      </c>
      <c r="H21339" t="str">
        <f t="shared" si="1666"/>
        <v>0443810011</v>
      </c>
      <c r="I21339" t="str">
        <f t="shared" si="1668"/>
        <v>SET MANŽETNA ZGLOBA</v>
      </c>
      <c r="J21339">
        <f t="shared" si="1669"/>
        <v>7.4240000000000004</v>
      </c>
      <c r="K21339" t="str">
        <f t="shared" si="1670"/>
        <v/>
      </c>
    </row>
    <row r="21340" spans="1:11" x14ac:dyDescent="0.25">
      <c r="A21340" t="s">
        <v>38474</v>
      </c>
      <c r="B21340" s="1" t="s">
        <v>44689</v>
      </c>
      <c r="C21340" t="s">
        <v>2273</v>
      </c>
      <c r="D21340" t="s">
        <v>1117</v>
      </c>
      <c r="E21340">
        <v>1</v>
      </c>
      <c r="F21340">
        <v>744.96</v>
      </c>
      <c r="G21340" t="str">
        <f t="shared" si="1667"/>
        <v>BLUEPRINTADT38154</v>
      </c>
      <c r="H21340" t="str">
        <f t="shared" si="1666"/>
        <v>443820361</v>
      </c>
      <c r="I21340" t="str">
        <f t="shared" si="1668"/>
        <v>SET MANŽETNA ZGLOBA</v>
      </c>
      <c r="J21340">
        <f t="shared" si="1669"/>
        <v>6.2080000000000002</v>
      </c>
      <c r="K21340" t="str">
        <f t="shared" si="1670"/>
        <v/>
      </c>
    </row>
    <row r="21341" spans="1:11" x14ac:dyDescent="0.25">
      <c r="A21341" t="s">
        <v>38475</v>
      </c>
      <c r="B21341" s="1" t="s">
        <v>38476</v>
      </c>
      <c r="C21341" t="s">
        <v>2273</v>
      </c>
      <c r="D21341" t="s">
        <v>1117</v>
      </c>
      <c r="E21341">
        <v>1</v>
      </c>
      <c r="F21341">
        <v>814.08</v>
      </c>
      <c r="G21341" t="str">
        <f t="shared" si="1667"/>
        <v>BLUEPRINTADT38156</v>
      </c>
      <c r="H21341" t="str">
        <f t="shared" si="1666"/>
        <v>0443835022</v>
      </c>
      <c r="I21341" t="str">
        <f t="shared" si="1668"/>
        <v>SET MANŽETNA ZGLOBA</v>
      </c>
      <c r="J21341">
        <f t="shared" si="1669"/>
        <v>6.7840000000000007</v>
      </c>
      <c r="K21341" t="str">
        <f t="shared" si="1670"/>
        <v/>
      </c>
    </row>
    <row r="21342" spans="1:11" x14ac:dyDescent="0.25">
      <c r="A21342" t="s">
        <v>38477</v>
      </c>
      <c r="B21342" s="1" t="s">
        <v>38478</v>
      </c>
      <c r="C21342" t="s">
        <v>2273</v>
      </c>
      <c r="D21342" t="s">
        <v>1117</v>
      </c>
      <c r="E21342">
        <v>1</v>
      </c>
      <c r="F21342">
        <v>874.24</v>
      </c>
      <c r="G21342" t="str">
        <f t="shared" si="1667"/>
        <v>BLUEPRINTADT38157</v>
      </c>
      <c r="H21342" t="str">
        <f t="shared" si="1666"/>
        <v>0443720020</v>
      </c>
      <c r="I21342" t="str">
        <f t="shared" si="1668"/>
        <v>SET MANŽETNA ZGLOBA</v>
      </c>
      <c r="J21342">
        <f t="shared" si="1669"/>
        <v>7.285333333333333</v>
      </c>
      <c r="K21342" t="str">
        <f t="shared" si="1670"/>
        <v/>
      </c>
    </row>
    <row r="21343" spans="1:11" x14ac:dyDescent="0.25">
      <c r="A21343" t="s">
        <v>38479</v>
      </c>
      <c r="B21343" s="1" t="s">
        <v>38480</v>
      </c>
      <c r="C21343" t="s">
        <v>2273</v>
      </c>
      <c r="D21343" t="s">
        <v>1117</v>
      </c>
      <c r="E21343">
        <v>1</v>
      </c>
      <c r="F21343">
        <v>773.12</v>
      </c>
      <c r="G21343" t="str">
        <f t="shared" si="1667"/>
        <v>BLUEPRINTADT38159</v>
      </c>
      <c r="H21343" t="str">
        <f t="shared" si="1666"/>
        <v>0443828011</v>
      </c>
      <c r="I21343" t="str">
        <f t="shared" si="1668"/>
        <v>SET MANŽETNA ZGLOBA</v>
      </c>
      <c r="J21343">
        <f t="shared" si="1669"/>
        <v>6.4426666666666668</v>
      </c>
      <c r="K21343" t="str">
        <f t="shared" si="1670"/>
        <v/>
      </c>
    </row>
    <row r="21344" spans="1:11" x14ac:dyDescent="0.25">
      <c r="A21344" t="s">
        <v>38481</v>
      </c>
      <c r="B21344" s="1" t="s">
        <v>38482</v>
      </c>
      <c r="C21344" t="s">
        <v>2273</v>
      </c>
      <c r="D21344" t="s">
        <v>1117</v>
      </c>
      <c r="E21344">
        <v>1</v>
      </c>
      <c r="F21344">
        <v>646.4</v>
      </c>
      <c r="G21344" t="str">
        <f t="shared" si="1667"/>
        <v>BLUEPRINTADT38171</v>
      </c>
      <c r="H21344" t="str">
        <f t="shared" si="1666"/>
        <v>0443848030</v>
      </c>
      <c r="I21344" t="str">
        <f t="shared" si="1668"/>
        <v>SET MANŽETNA ZGLOBA</v>
      </c>
      <c r="J21344">
        <f t="shared" si="1669"/>
        <v>5.3866666666666667</v>
      </c>
      <c r="K21344" t="str">
        <f t="shared" si="1670"/>
        <v/>
      </c>
    </row>
    <row r="21345" spans="1:11" x14ac:dyDescent="0.25">
      <c r="A21345" t="s">
        <v>38483</v>
      </c>
      <c r="B21345" s="1" t="s">
        <v>38484</v>
      </c>
      <c r="C21345" t="s">
        <v>2273</v>
      </c>
      <c r="D21345" t="s">
        <v>1117</v>
      </c>
      <c r="E21345">
        <v>1</v>
      </c>
      <c r="F21345">
        <v>759.04</v>
      </c>
      <c r="G21345" t="str">
        <f t="shared" si="1667"/>
        <v>BLUEPRINTADT38172</v>
      </c>
      <c r="H21345" t="str">
        <f t="shared" si="1666"/>
        <v>39241BM725</v>
      </c>
      <c r="I21345" t="str">
        <f t="shared" si="1668"/>
        <v>SET MANŽETNA ZGLOBA</v>
      </c>
      <c r="J21345">
        <f t="shared" si="1669"/>
        <v>6.325333333333333</v>
      </c>
      <c r="K21345" t="str">
        <f t="shared" si="1670"/>
        <v/>
      </c>
    </row>
    <row r="21346" spans="1:11" x14ac:dyDescent="0.25">
      <c r="A21346" t="s">
        <v>38485</v>
      </c>
      <c r="B21346" s="1" t="s">
        <v>38486</v>
      </c>
      <c r="C21346" t="s">
        <v>2273</v>
      </c>
      <c r="D21346" t="s">
        <v>1117</v>
      </c>
      <c r="E21346">
        <v>1</v>
      </c>
      <c r="F21346">
        <v>684.8</v>
      </c>
      <c r="G21346" t="str">
        <f t="shared" si="1667"/>
        <v>BLUEPRINTADT38174</v>
      </c>
      <c r="H21346" t="str">
        <f t="shared" si="1666"/>
        <v>044380D010</v>
      </c>
      <c r="I21346" t="str">
        <f t="shared" si="1668"/>
        <v>SET MANŽETNA ZGLOBA</v>
      </c>
      <c r="J21346">
        <f t="shared" si="1669"/>
        <v>5.7066666666666661</v>
      </c>
      <c r="K21346" t="str">
        <f t="shared" si="1670"/>
        <v/>
      </c>
    </row>
    <row r="21347" spans="1:11" x14ac:dyDescent="0.25">
      <c r="A21347" t="s">
        <v>38487</v>
      </c>
      <c r="C21347" t="s">
        <v>2273</v>
      </c>
      <c r="D21347" t="s">
        <v>1117</v>
      </c>
      <c r="E21347">
        <v>1</v>
      </c>
      <c r="F21347">
        <v>957.44</v>
      </c>
      <c r="G21347" t="str">
        <f t="shared" si="1667"/>
        <v>BLUEPRINTADT38179</v>
      </c>
      <c r="H21347" t="str">
        <f t="shared" si="1666"/>
        <v>ADT38179</v>
      </c>
      <c r="I21347" t="str">
        <f t="shared" si="1668"/>
        <v>SET MANŽETNA ZGLOBA</v>
      </c>
      <c r="J21347">
        <f t="shared" si="1669"/>
        <v>7.9786666666666672</v>
      </c>
      <c r="K21347" t="str">
        <f t="shared" si="1670"/>
        <v/>
      </c>
    </row>
    <row r="21348" spans="1:11" x14ac:dyDescent="0.25">
      <c r="A21348" t="s">
        <v>38488</v>
      </c>
      <c r="C21348" t="s">
        <v>2273</v>
      </c>
      <c r="D21348" t="s">
        <v>1117</v>
      </c>
      <c r="E21348">
        <v>1</v>
      </c>
      <c r="F21348">
        <v>975.36</v>
      </c>
      <c r="G21348" t="str">
        <f t="shared" si="1667"/>
        <v>BLUEPRINTADT38180</v>
      </c>
      <c r="H21348" t="str">
        <f t="shared" si="1666"/>
        <v>ADT38180</v>
      </c>
      <c r="I21348" t="str">
        <f t="shared" si="1668"/>
        <v>SET MANŽETNA ZGLOBA</v>
      </c>
      <c r="J21348">
        <f t="shared" si="1669"/>
        <v>8.1280000000000001</v>
      </c>
      <c r="K21348" t="str">
        <f t="shared" si="1670"/>
        <v/>
      </c>
    </row>
    <row r="21349" spans="1:11" x14ac:dyDescent="0.25">
      <c r="A21349" t="s">
        <v>38489</v>
      </c>
      <c r="C21349" t="s">
        <v>2273</v>
      </c>
      <c r="D21349" t="s">
        <v>1117</v>
      </c>
      <c r="E21349">
        <v>1</v>
      </c>
      <c r="F21349">
        <v>705.28</v>
      </c>
      <c r="G21349" t="str">
        <f t="shared" si="1667"/>
        <v>BLUEPRINTADT38181</v>
      </c>
      <c r="H21349" t="str">
        <f t="shared" si="1666"/>
        <v>ADT38181</v>
      </c>
      <c r="I21349" t="str">
        <f t="shared" si="1668"/>
        <v>SET MANŽETNA ZGLOBA</v>
      </c>
      <c r="J21349">
        <f t="shared" si="1669"/>
        <v>5.8773333333333335</v>
      </c>
      <c r="K21349" t="str">
        <f t="shared" si="1670"/>
        <v/>
      </c>
    </row>
    <row r="21350" spans="1:11" x14ac:dyDescent="0.25">
      <c r="A21350" t="s">
        <v>38490</v>
      </c>
      <c r="B21350" s="1" t="s">
        <v>38491</v>
      </c>
      <c r="C21350" t="s">
        <v>2273</v>
      </c>
      <c r="D21350" t="s">
        <v>1117</v>
      </c>
      <c r="E21350">
        <v>1</v>
      </c>
      <c r="F21350">
        <v>755.2</v>
      </c>
      <c r="G21350" t="str">
        <f t="shared" si="1667"/>
        <v>BLUEPRINTADT38182</v>
      </c>
      <c r="H21350" t="str">
        <f t="shared" si="1666"/>
        <v>0443805150</v>
      </c>
      <c r="I21350" t="str">
        <f t="shared" si="1668"/>
        <v>SET MANŽETNA ZGLOBA</v>
      </c>
      <c r="J21350">
        <f t="shared" si="1669"/>
        <v>6.2933333333333339</v>
      </c>
      <c r="K21350" t="str">
        <f t="shared" si="1670"/>
        <v/>
      </c>
    </row>
    <row r="21351" spans="1:11" x14ac:dyDescent="0.25">
      <c r="A21351" t="s">
        <v>38492</v>
      </c>
      <c r="B21351" s="1" t="s">
        <v>38493</v>
      </c>
      <c r="C21351" t="s">
        <v>2273</v>
      </c>
      <c r="D21351" t="s">
        <v>1117</v>
      </c>
      <c r="E21351">
        <v>1</v>
      </c>
      <c r="F21351">
        <v>773.12</v>
      </c>
      <c r="G21351" t="str">
        <f t="shared" si="1667"/>
        <v>BLUEPRINTADT38184</v>
      </c>
      <c r="H21351" t="str">
        <f t="shared" si="1666"/>
        <v>0443802121</v>
      </c>
      <c r="I21351" t="str">
        <f t="shared" si="1668"/>
        <v>SET MANŽETNA ZGLOBA</v>
      </c>
      <c r="J21351">
        <f t="shared" si="1669"/>
        <v>6.4426666666666668</v>
      </c>
      <c r="K21351" t="str">
        <f t="shared" si="1670"/>
        <v/>
      </c>
    </row>
    <row r="21352" spans="1:11" x14ac:dyDescent="0.25">
      <c r="A21352" t="s">
        <v>38494</v>
      </c>
      <c r="B21352" s="1" t="s">
        <v>38495</v>
      </c>
      <c r="C21352" t="s">
        <v>2273</v>
      </c>
      <c r="D21352" t="s">
        <v>1117</v>
      </c>
      <c r="E21352">
        <v>1</v>
      </c>
      <c r="F21352">
        <v>965.12</v>
      </c>
      <c r="G21352" t="str">
        <f t="shared" si="1667"/>
        <v>BLUEPRINTADT38185</v>
      </c>
      <c r="H21352" t="str">
        <f t="shared" si="1666"/>
        <v>0443860010</v>
      </c>
      <c r="I21352" t="str">
        <f t="shared" si="1668"/>
        <v>SET MANŽETNA ZGLOBA</v>
      </c>
      <c r="J21352">
        <f t="shared" si="1669"/>
        <v>8.0426666666666673</v>
      </c>
      <c r="K21352" t="str">
        <f t="shared" si="1670"/>
        <v/>
      </c>
    </row>
    <row r="21353" spans="1:11" x14ac:dyDescent="0.25">
      <c r="A21353" t="s">
        <v>38496</v>
      </c>
      <c r="B21353" s="1" t="s">
        <v>38497</v>
      </c>
      <c r="C21353" t="s">
        <v>2273</v>
      </c>
      <c r="D21353" t="s">
        <v>1117</v>
      </c>
      <c r="E21353">
        <v>1</v>
      </c>
      <c r="F21353">
        <v>698.88</v>
      </c>
      <c r="G21353" t="str">
        <f t="shared" si="1667"/>
        <v>BLUEPRINTADT38186</v>
      </c>
      <c r="H21353" t="str">
        <f t="shared" si="1666"/>
        <v>044380F020</v>
      </c>
      <c r="I21353" t="str">
        <f t="shared" si="1668"/>
        <v>SET MANŽETNA ZGLOBA</v>
      </c>
      <c r="J21353">
        <f t="shared" si="1669"/>
        <v>5.8239999999999998</v>
      </c>
      <c r="K21353" t="str">
        <f t="shared" si="1670"/>
        <v/>
      </c>
    </row>
    <row r="21354" spans="1:11" x14ac:dyDescent="0.25">
      <c r="A21354" t="s">
        <v>38498</v>
      </c>
      <c r="B21354" s="1" t="s">
        <v>38499</v>
      </c>
      <c r="C21354" t="s">
        <v>38500</v>
      </c>
      <c r="D21354" t="s">
        <v>1117</v>
      </c>
      <c r="E21354">
        <v>1</v>
      </c>
      <c r="F21354">
        <v>739.84</v>
      </c>
      <c r="G21354" t="str">
        <f t="shared" si="1667"/>
        <v>BLUEPRINTADT38187</v>
      </c>
      <c r="H21354" t="str">
        <f t="shared" si="1666"/>
        <v>0443812481</v>
      </c>
      <c r="I21354" t="str">
        <f t="shared" si="1668"/>
        <v>KOMPLET UNUTRAŠNJE ZAŠTITNE NAVLAKE HO</v>
      </c>
      <c r="J21354">
        <f t="shared" si="1669"/>
        <v>6.1653333333333338</v>
      </c>
      <c r="K21354" t="str">
        <f t="shared" si="1670"/>
        <v/>
      </c>
    </row>
    <row r="21355" spans="1:11" x14ac:dyDescent="0.25">
      <c r="A21355" t="s">
        <v>38501</v>
      </c>
      <c r="B21355" s="1" t="s">
        <v>38502</v>
      </c>
      <c r="C21355" t="s">
        <v>2273</v>
      </c>
      <c r="D21355" t="s">
        <v>1117</v>
      </c>
      <c r="E21355">
        <v>1</v>
      </c>
      <c r="F21355">
        <v>651.52</v>
      </c>
      <c r="G21355" t="str">
        <f t="shared" si="1667"/>
        <v>BLUEPRINTADT38188</v>
      </c>
      <c r="H21355" t="str">
        <f t="shared" si="1666"/>
        <v>0443805190</v>
      </c>
      <c r="I21355" t="str">
        <f t="shared" si="1668"/>
        <v>SET MANŽETNA ZGLOBA</v>
      </c>
      <c r="J21355">
        <f t="shared" si="1669"/>
        <v>5.4293333333333331</v>
      </c>
      <c r="K21355" t="str">
        <f t="shared" si="1670"/>
        <v/>
      </c>
    </row>
    <row r="21356" spans="1:11" x14ac:dyDescent="0.25">
      <c r="A21356" t="s">
        <v>38503</v>
      </c>
      <c r="C21356" t="s">
        <v>2273</v>
      </c>
      <c r="D21356" t="s">
        <v>1117</v>
      </c>
      <c r="E21356">
        <v>1</v>
      </c>
      <c r="F21356">
        <v>564.48</v>
      </c>
      <c r="G21356" t="str">
        <f t="shared" si="1667"/>
        <v>BLUEPRINTADT38189</v>
      </c>
      <c r="H21356" t="str">
        <f t="shared" si="1666"/>
        <v>ADT38189</v>
      </c>
      <c r="I21356" t="str">
        <f t="shared" si="1668"/>
        <v>SET MANŽETNA ZGLOBA</v>
      </c>
      <c r="J21356">
        <f t="shared" si="1669"/>
        <v>4.7039999999999997</v>
      </c>
      <c r="K21356" t="str">
        <f t="shared" si="1670"/>
        <v/>
      </c>
    </row>
    <row r="21357" spans="1:11" x14ac:dyDescent="0.25">
      <c r="A21357" t="s">
        <v>38504</v>
      </c>
      <c r="C21357" t="s">
        <v>2273</v>
      </c>
      <c r="D21357" t="s">
        <v>1117</v>
      </c>
      <c r="E21357">
        <v>1</v>
      </c>
      <c r="F21357">
        <v>624.64</v>
      </c>
      <c r="G21357" t="str">
        <f t="shared" si="1667"/>
        <v>BLUEPRINTADT38190</v>
      </c>
      <c r="H21357" t="str">
        <f t="shared" ref="H21357:H21420" si="1671">IF(AND(B21357&lt;&gt;"", B21357&lt;&gt;"-"),SUBSTITUTE(SUBSTITUTE(B21357,"-","")," ",""),A21357)</f>
        <v>ADT38190</v>
      </c>
      <c r="I21357" t="str">
        <f t="shared" si="1668"/>
        <v>SET MANŽETNA ZGLOBA</v>
      </c>
      <c r="J21357">
        <f t="shared" si="1669"/>
        <v>5.2053333333333329</v>
      </c>
      <c r="K21357" t="str">
        <f t="shared" si="1670"/>
        <v/>
      </c>
    </row>
    <row r="21358" spans="1:11" x14ac:dyDescent="0.25">
      <c r="A21358" t="s">
        <v>38505</v>
      </c>
      <c r="C21358" t="s">
        <v>2273</v>
      </c>
      <c r="D21358" t="s">
        <v>1117</v>
      </c>
      <c r="E21358">
        <v>1</v>
      </c>
      <c r="F21358">
        <v>769.28</v>
      </c>
      <c r="G21358" t="str">
        <f t="shared" si="1667"/>
        <v>BLUEPRINTADT38192</v>
      </c>
      <c r="H21358" t="str">
        <f t="shared" si="1671"/>
        <v>ADT38192</v>
      </c>
      <c r="I21358" t="str">
        <f t="shared" si="1668"/>
        <v>SET MANŽETNA ZGLOBA</v>
      </c>
      <c r="J21358">
        <f t="shared" si="1669"/>
        <v>6.4106666666666667</v>
      </c>
      <c r="K21358" t="str">
        <f t="shared" si="1670"/>
        <v/>
      </c>
    </row>
    <row r="21359" spans="1:11" x14ac:dyDescent="0.25">
      <c r="A21359" t="s">
        <v>38506</v>
      </c>
      <c r="B21359" s="1" t="s">
        <v>38507</v>
      </c>
      <c r="C21359" t="s">
        <v>2273</v>
      </c>
      <c r="D21359" t="s">
        <v>1117</v>
      </c>
      <c r="E21359">
        <v>1</v>
      </c>
      <c r="F21359">
        <v>911.36</v>
      </c>
      <c r="G21359" t="str">
        <f t="shared" si="1667"/>
        <v>BLUEPRINTADT38193</v>
      </c>
      <c r="H21359" t="str">
        <f t="shared" si="1671"/>
        <v>0443852030</v>
      </c>
      <c r="I21359" t="str">
        <f t="shared" si="1668"/>
        <v>SET MANŽETNA ZGLOBA</v>
      </c>
      <c r="J21359">
        <f t="shared" si="1669"/>
        <v>7.5946666666666669</v>
      </c>
      <c r="K21359" t="str">
        <f t="shared" si="1670"/>
        <v/>
      </c>
    </row>
    <row r="21360" spans="1:11" x14ac:dyDescent="0.25">
      <c r="A21360" t="s">
        <v>38508</v>
      </c>
      <c r="C21360" t="s">
        <v>2273</v>
      </c>
      <c r="D21360" t="s">
        <v>1117</v>
      </c>
      <c r="E21360">
        <v>1</v>
      </c>
      <c r="F21360">
        <v>712.96</v>
      </c>
      <c r="G21360" t="str">
        <f t="shared" si="1667"/>
        <v>BLUEPRINTADT38195</v>
      </c>
      <c r="H21360" t="str">
        <f t="shared" si="1671"/>
        <v>ADT38195</v>
      </c>
      <c r="I21360" t="str">
        <f t="shared" si="1668"/>
        <v>SET MANŽETNA ZGLOBA</v>
      </c>
      <c r="J21360">
        <f t="shared" si="1669"/>
        <v>5.9413333333333336</v>
      </c>
      <c r="K21360" t="str">
        <f t="shared" si="1670"/>
        <v/>
      </c>
    </row>
    <row r="21361" spans="1:11" x14ac:dyDescent="0.25">
      <c r="A21361" t="s">
        <v>38509</v>
      </c>
      <c r="B21361" s="1" t="s">
        <v>38510</v>
      </c>
      <c r="C21361" t="s">
        <v>2273</v>
      </c>
      <c r="D21361" t="s">
        <v>1117</v>
      </c>
      <c r="E21361">
        <v>1</v>
      </c>
      <c r="F21361">
        <v>862.72</v>
      </c>
      <c r="G21361" t="str">
        <f t="shared" si="1667"/>
        <v>BLUEPRINTADT38196</v>
      </c>
      <c r="H21361" t="str">
        <f t="shared" si="1671"/>
        <v>0443844051</v>
      </c>
      <c r="I21361" t="str">
        <f t="shared" si="1668"/>
        <v>SET MANŽETNA ZGLOBA</v>
      </c>
      <c r="J21361">
        <f t="shared" si="1669"/>
        <v>7.1893333333333338</v>
      </c>
      <c r="K21361" t="str">
        <f t="shared" si="1670"/>
        <v/>
      </c>
    </row>
    <row r="21362" spans="1:11" x14ac:dyDescent="0.25">
      <c r="A21362" t="s">
        <v>38511</v>
      </c>
      <c r="B21362" s="1" t="s">
        <v>38512</v>
      </c>
      <c r="C21362" t="s">
        <v>2273</v>
      </c>
      <c r="D21362" t="s">
        <v>1117</v>
      </c>
      <c r="E21362">
        <v>1</v>
      </c>
      <c r="F21362">
        <v>727.04</v>
      </c>
      <c r="G21362" t="str">
        <f t="shared" si="1667"/>
        <v>BLUEPRINTADT38198</v>
      </c>
      <c r="H21362" t="str">
        <f t="shared" si="1671"/>
        <v>0443802101</v>
      </c>
      <c r="I21362" t="str">
        <f t="shared" si="1668"/>
        <v>SET MANŽETNA ZGLOBA</v>
      </c>
      <c r="J21362">
        <f t="shared" si="1669"/>
        <v>6.0586666666666664</v>
      </c>
      <c r="K21362" t="str">
        <f t="shared" si="1670"/>
        <v/>
      </c>
    </row>
    <row r="21363" spans="1:11" x14ac:dyDescent="0.25">
      <c r="A21363" t="s">
        <v>38513</v>
      </c>
      <c r="B21363" s="1" t="s">
        <v>38514</v>
      </c>
      <c r="C21363" t="s">
        <v>2273</v>
      </c>
      <c r="D21363" t="s">
        <v>1117</v>
      </c>
      <c r="E21363">
        <v>1</v>
      </c>
      <c r="F21363">
        <v>1118.72</v>
      </c>
      <c r="G21363" t="str">
        <f t="shared" si="1667"/>
        <v>BLUEPRINTADT38199</v>
      </c>
      <c r="H21363" t="str">
        <f t="shared" si="1671"/>
        <v>0443833012</v>
      </c>
      <c r="I21363" t="str">
        <f t="shared" si="1668"/>
        <v>SET MANŽETNA ZGLOBA</v>
      </c>
      <c r="J21363">
        <f t="shared" si="1669"/>
        <v>9.3226666666666667</v>
      </c>
      <c r="K21363" t="str">
        <f t="shared" si="1670"/>
        <v/>
      </c>
    </row>
    <row r="21364" spans="1:11" x14ac:dyDescent="0.25">
      <c r="A21364" t="s">
        <v>38515</v>
      </c>
      <c r="C21364" t="s">
        <v>2288</v>
      </c>
      <c r="D21364" t="s">
        <v>1117</v>
      </c>
      <c r="E21364">
        <v>1</v>
      </c>
      <c r="F21364">
        <v>1315.84</v>
      </c>
      <c r="G21364" t="str">
        <f t="shared" si="1667"/>
        <v>BLUEPRINTADT38207</v>
      </c>
      <c r="H21364" t="str">
        <f t="shared" si="1671"/>
        <v>ADT38207</v>
      </c>
      <c r="I21364" t="str">
        <f t="shared" si="1668"/>
        <v>KOMPLET LEŽAJA PREDNJEG TOČKA</v>
      </c>
      <c r="J21364">
        <f t="shared" si="1669"/>
        <v>10.965333333333332</v>
      </c>
      <c r="K21364" t="str">
        <f t="shared" si="1670"/>
        <v/>
      </c>
    </row>
    <row r="21365" spans="1:11" x14ac:dyDescent="0.25">
      <c r="A21365" t="s">
        <v>38516</v>
      </c>
      <c r="C21365" t="s">
        <v>2288</v>
      </c>
      <c r="D21365" t="s">
        <v>1117</v>
      </c>
      <c r="E21365">
        <v>1</v>
      </c>
      <c r="F21365">
        <v>1678.08</v>
      </c>
      <c r="G21365" t="str">
        <f t="shared" si="1667"/>
        <v>BLUEPRINTADT38209</v>
      </c>
      <c r="H21365" t="str">
        <f t="shared" si="1671"/>
        <v>ADT38209</v>
      </c>
      <c r="I21365" t="str">
        <f t="shared" si="1668"/>
        <v>KOMPLET LEŽAJA PREDNJEG TOČKA</v>
      </c>
      <c r="J21365">
        <f t="shared" si="1669"/>
        <v>13.984</v>
      </c>
      <c r="K21365" t="str">
        <f t="shared" si="1670"/>
        <v/>
      </c>
    </row>
    <row r="21366" spans="1:11" x14ac:dyDescent="0.25">
      <c r="A21366" t="s">
        <v>38517</v>
      </c>
      <c r="C21366" t="s">
        <v>2337</v>
      </c>
      <c r="D21366" t="s">
        <v>1117</v>
      </c>
      <c r="E21366">
        <v>1</v>
      </c>
      <c r="F21366">
        <v>22935.040000000001</v>
      </c>
      <c r="G21366" t="str">
        <f t="shared" si="1667"/>
        <v>BLUEPRINTADT382101</v>
      </c>
      <c r="H21366" t="str">
        <f t="shared" si="1671"/>
        <v>ADT382101</v>
      </c>
      <c r="I21366" t="str">
        <f t="shared" si="1668"/>
        <v>SET LEŽAJA TOČKA</v>
      </c>
      <c r="J21366">
        <f t="shared" si="1669"/>
        <v>191.12533333333334</v>
      </c>
      <c r="K21366" t="str">
        <f t="shared" si="1670"/>
        <v/>
      </c>
    </row>
    <row r="21367" spans="1:11" x14ac:dyDescent="0.25">
      <c r="A21367" t="s">
        <v>38518</v>
      </c>
      <c r="C21367" t="s">
        <v>2307</v>
      </c>
      <c r="D21367" t="s">
        <v>9</v>
      </c>
      <c r="E21367">
        <v>1</v>
      </c>
      <c r="F21367">
        <v>2412.8000000000002</v>
      </c>
      <c r="G21367" t="str">
        <f t="shared" si="1667"/>
        <v>BLUEPRINTADT382102</v>
      </c>
      <c r="H21367" t="str">
        <f t="shared" si="1671"/>
        <v>ADT382102</v>
      </c>
      <c r="I21367" t="str">
        <f t="shared" si="1668"/>
        <v>KOMPLET LEŽAJA PREDNJEG TOČKA</v>
      </c>
      <c r="J21367">
        <f t="shared" si="1669"/>
        <v>20.106666666666669</v>
      </c>
      <c r="K21367" t="str">
        <f t="shared" si="1670"/>
        <v/>
      </c>
    </row>
    <row r="21368" spans="1:11" x14ac:dyDescent="0.25">
      <c r="A21368" t="s">
        <v>38519</v>
      </c>
      <c r="C21368" t="s">
        <v>2307</v>
      </c>
      <c r="D21368" t="s">
        <v>9</v>
      </c>
      <c r="E21368">
        <v>1</v>
      </c>
      <c r="F21368">
        <v>3953.92</v>
      </c>
      <c r="G21368" t="str">
        <f t="shared" si="1667"/>
        <v>BLUEPRINTADT382104</v>
      </c>
      <c r="H21368" t="str">
        <f t="shared" si="1671"/>
        <v>ADT382104</v>
      </c>
      <c r="I21368" t="str">
        <f t="shared" si="1668"/>
        <v>KOMPLET LEŽAJA PREDNJEG TOČKA</v>
      </c>
      <c r="J21368">
        <f t="shared" si="1669"/>
        <v>32.949333333333335</v>
      </c>
      <c r="K21368" t="str">
        <f t="shared" si="1670"/>
        <v/>
      </c>
    </row>
    <row r="21369" spans="1:11" x14ac:dyDescent="0.25">
      <c r="A21369" t="s">
        <v>38520</v>
      </c>
      <c r="C21369" t="s">
        <v>2307</v>
      </c>
      <c r="D21369" t="s">
        <v>9</v>
      </c>
      <c r="E21369">
        <v>1</v>
      </c>
      <c r="F21369">
        <v>2602.2399999999998</v>
      </c>
      <c r="G21369" t="str">
        <f t="shared" si="1667"/>
        <v>BLUEPRINTADT382105</v>
      </c>
      <c r="H21369" t="str">
        <f t="shared" si="1671"/>
        <v>ADT382105</v>
      </c>
      <c r="I21369" t="str">
        <f t="shared" si="1668"/>
        <v>KOMPLET LEŽAJA PREDNJEG TOČKA</v>
      </c>
      <c r="J21369">
        <f t="shared" si="1669"/>
        <v>21.685333333333332</v>
      </c>
      <c r="K21369" t="str">
        <f t="shared" si="1670"/>
        <v/>
      </c>
    </row>
    <row r="21370" spans="1:11" x14ac:dyDescent="0.25">
      <c r="A21370" t="s">
        <v>38521</v>
      </c>
      <c r="C21370" t="s">
        <v>2288</v>
      </c>
      <c r="D21370" t="s">
        <v>9</v>
      </c>
      <c r="E21370">
        <v>1</v>
      </c>
      <c r="F21370">
        <v>4961.28</v>
      </c>
      <c r="G21370" t="str">
        <f t="shared" si="1667"/>
        <v>BLUEPRINTADT382106</v>
      </c>
      <c r="H21370" t="str">
        <f t="shared" si="1671"/>
        <v>ADT382106</v>
      </c>
      <c r="I21370" t="str">
        <f t="shared" si="1668"/>
        <v>KOMPLET LEŽAJA PREDNJEG TOČKA</v>
      </c>
      <c r="J21370">
        <f t="shared" si="1669"/>
        <v>41.344000000000001</v>
      </c>
      <c r="K21370" t="str">
        <f t="shared" si="1670"/>
        <v/>
      </c>
    </row>
    <row r="21371" spans="1:11" x14ac:dyDescent="0.25">
      <c r="A21371" t="s">
        <v>38522</v>
      </c>
      <c r="C21371" t="s">
        <v>2288</v>
      </c>
      <c r="D21371" t="s">
        <v>9</v>
      </c>
      <c r="E21371">
        <v>1</v>
      </c>
      <c r="F21371">
        <v>8860.16</v>
      </c>
      <c r="G21371" t="str">
        <f t="shared" si="1667"/>
        <v>BLUEPRINTADT382107</v>
      </c>
      <c r="H21371" t="str">
        <f t="shared" si="1671"/>
        <v>ADT382107</v>
      </c>
      <c r="I21371" t="str">
        <f t="shared" si="1668"/>
        <v>KOMPLET LEŽAJA PREDNJEG TOČKA</v>
      </c>
      <c r="J21371">
        <f t="shared" si="1669"/>
        <v>73.834666666666664</v>
      </c>
      <c r="K21371" t="str">
        <f t="shared" si="1670"/>
        <v/>
      </c>
    </row>
    <row r="21372" spans="1:11" x14ac:dyDescent="0.25">
      <c r="A21372" t="s">
        <v>38523</v>
      </c>
      <c r="B21372" s="1" t="s">
        <v>38524</v>
      </c>
      <c r="C21372" t="s">
        <v>2288</v>
      </c>
      <c r="D21372" t="s">
        <v>9</v>
      </c>
      <c r="E21372">
        <v>1</v>
      </c>
      <c r="F21372">
        <v>14744.32</v>
      </c>
      <c r="G21372" t="str">
        <f t="shared" si="1667"/>
        <v>BLUEPRINTADT382108</v>
      </c>
      <c r="H21372" t="str">
        <f t="shared" si="1671"/>
        <v>A132D0021F</v>
      </c>
      <c r="I21372" t="str">
        <f t="shared" si="1668"/>
        <v>KOMPLET LEŽAJA PREDNJEG TOČKA</v>
      </c>
      <c r="J21372">
        <f t="shared" si="1669"/>
        <v>122.86933333333333</v>
      </c>
      <c r="K21372" t="str">
        <f t="shared" si="1670"/>
        <v/>
      </c>
    </row>
    <row r="21373" spans="1:11" x14ac:dyDescent="0.25">
      <c r="A21373" t="s">
        <v>38525</v>
      </c>
      <c r="C21373" t="s">
        <v>2288</v>
      </c>
      <c r="D21373" t="s">
        <v>9</v>
      </c>
      <c r="E21373">
        <v>1</v>
      </c>
      <c r="F21373">
        <v>4800</v>
      </c>
      <c r="G21373" t="str">
        <f t="shared" si="1667"/>
        <v>BLUEPRINTADT382109</v>
      </c>
      <c r="H21373" t="str">
        <f t="shared" si="1671"/>
        <v>ADT382109</v>
      </c>
      <c r="I21373" t="str">
        <f t="shared" si="1668"/>
        <v>KOMPLET LEŽAJA PREDNJEG TOČKA</v>
      </c>
      <c r="J21373">
        <f t="shared" si="1669"/>
        <v>40</v>
      </c>
      <c r="K21373" t="str">
        <f t="shared" si="1670"/>
        <v/>
      </c>
    </row>
    <row r="21374" spans="1:11" x14ac:dyDescent="0.25">
      <c r="A21374" t="s">
        <v>38526</v>
      </c>
      <c r="C21374" t="s">
        <v>2288</v>
      </c>
      <c r="D21374" t="s">
        <v>1117</v>
      </c>
      <c r="E21374">
        <v>1</v>
      </c>
      <c r="F21374">
        <v>3618.56</v>
      </c>
      <c r="G21374" t="str">
        <f t="shared" si="1667"/>
        <v>BLUEPRINTADT38211</v>
      </c>
      <c r="H21374" t="str">
        <f t="shared" si="1671"/>
        <v>ADT38211</v>
      </c>
      <c r="I21374" t="str">
        <f t="shared" si="1668"/>
        <v>KOMPLET LEŽAJA PREDNJEG TOČKA</v>
      </c>
      <c r="J21374">
        <f t="shared" si="1669"/>
        <v>30.154666666666667</v>
      </c>
      <c r="K21374" t="str">
        <f t="shared" si="1670"/>
        <v/>
      </c>
    </row>
    <row r="21375" spans="1:11" x14ac:dyDescent="0.25">
      <c r="A21375" t="s">
        <v>38527</v>
      </c>
      <c r="C21375" t="s">
        <v>2337</v>
      </c>
      <c r="D21375" t="s">
        <v>1117</v>
      </c>
      <c r="E21375">
        <v>1</v>
      </c>
      <c r="F21375">
        <v>4494.08</v>
      </c>
      <c r="G21375" t="str">
        <f t="shared" si="1667"/>
        <v>BLUEPRINTADT382110</v>
      </c>
      <c r="H21375" t="str">
        <f t="shared" si="1671"/>
        <v>ADT382110</v>
      </c>
      <c r="I21375" t="str">
        <f t="shared" si="1668"/>
        <v>SET LEŽAJA TOČKA</v>
      </c>
      <c r="J21375">
        <f t="shared" si="1669"/>
        <v>37.450666666666663</v>
      </c>
      <c r="K21375" t="str">
        <f t="shared" si="1670"/>
        <v/>
      </c>
    </row>
    <row r="21376" spans="1:11" x14ac:dyDescent="0.25">
      <c r="A21376" t="s">
        <v>38528</v>
      </c>
      <c r="C21376" t="s">
        <v>2288</v>
      </c>
      <c r="D21376" t="s">
        <v>1117</v>
      </c>
      <c r="E21376">
        <v>1</v>
      </c>
      <c r="F21376">
        <v>3416.32</v>
      </c>
      <c r="G21376" t="str">
        <f t="shared" si="1667"/>
        <v>BLUEPRINTADT38212</v>
      </c>
      <c r="H21376" t="str">
        <f t="shared" si="1671"/>
        <v>ADT38212</v>
      </c>
      <c r="I21376" t="str">
        <f t="shared" si="1668"/>
        <v>KOMPLET LEŽAJA PREDNJEG TOČKA</v>
      </c>
      <c r="J21376">
        <f t="shared" si="1669"/>
        <v>28.469333333333335</v>
      </c>
      <c r="K21376" t="str">
        <f t="shared" si="1670"/>
        <v/>
      </c>
    </row>
    <row r="21377" spans="1:11" x14ac:dyDescent="0.25">
      <c r="A21377" t="s">
        <v>38529</v>
      </c>
      <c r="C21377" t="s">
        <v>2288</v>
      </c>
      <c r="D21377" t="s">
        <v>1117</v>
      </c>
      <c r="E21377">
        <v>1</v>
      </c>
      <c r="F21377">
        <v>4232.96</v>
      </c>
      <c r="G21377" t="str">
        <f t="shared" si="1667"/>
        <v>BLUEPRINTADT38213</v>
      </c>
      <c r="H21377" t="str">
        <f t="shared" si="1671"/>
        <v>ADT38213</v>
      </c>
      <c r="I21377" t="str">
        <f t="shared" si="1668"/>
        <v>KOMPLET LEŽAJA PREDNJEG TOČKA</v>
      </c>
      <c r="J21377">
        <f t="shared" si="1669"/>
        <v>35.274666666666668</v>
      </c>
      <c r="K21377" t="str">
        <f t="shared" si="1670"/>
        <v/>
      </c>
    </row>
    <row r="21378" spans="1:11" x14ac:dyDescent="0.25">
      <c r="A21378" t="s">
        <v>38530</v>
      </c>
      <c r="C21378" t="s">
        <v>2288</v>
      </c>
      <c r="D21378" t="s">
        <v>1117</v>
      </c>
      <c r="E21378">
        <v>1</v>
      </c>
      <c r="F21378">
        <v>5080.32</v>
      </c>
      <c r="G21378" t="str">
        <f t="shared" si="1667"/>
        <v>BLUEPRINTADT38214</v>
      </c>
      <c r="H21378" t="str">
        <f t="shared" si="1671"/>
        <v>ADT38214</v>
      </c>
      <c r="I21378" t="str">
        <f t="shared" si="1668"/>
        <v>KOMPLET LEŽAJA PREDNJEG TOČKA</v>
      </c>
      <c r="J21378">
        <f t="shared" si="1669"/>
        <v>42.335999999999999</v>
      </c>
      <c r="K21378" t="str">
        <f t="shared" si="1670"/>
        <v/>
      </c>
    </row>
    <row r="21379" spans="1:11" x14ac:dyDescent="0.25">
      <c r="A21379" t="s">
        <v>38531</v>
      </c>
      <c r="C21379" t="s">
        <v>2288</v>
      </c>
      <c r="D21379" t="s">
        <v>1117</v>
      </c>
      <c r="E21379">
        <v>1</v>
      </c>
      <c r="F21379">
        <v>1797.12</v>
      </c>
      <c r="G21379" t="str">
        <f t="shared" ref="G21379:G21442" si="1672">"BLUEPRINT"&amp;A21379</f>
        <v>BLUEPRINTADT38217</v>
      </c>
      <c r="H21379" t="str">
        <f t="shared" si="1671"/>
        <v>ADT38217</v>
      </c>
      <c r="I21379" t="str">
        <f t="shared" ref="I21379:I21442" si="1673">UPPER(C21379)</f>
        <v>KOMPLET LEŽAJA PREDNJEG TOČKA</v>
      </c>
      <c r="J21379">
        <f t="shared" ref="J21379:J21442" si="1674">F21379/120</f>
        <v>14.975999999999999</v>
      </c>
      <c r="K21379" t="str">
        <f t="shared" ref="K21379:K21442" si="1675">IF(E21379&gt;1,"nesto", "")</f>
        <v/>
      </c>
    </row>
    <row r="21380" spans="1:11" x14ac:dyDescent="0.25">
      <c r="A21380" t="s">
        <v>38532</v>
      </c>
      <c r="C21380" t="s">
        <v>2288</v>
      </c>
      <c r="D21380" t="s">
        <v>1117</v>
      </c>
      <c r="E21380">
        <v>1</v>
      </c>
      <c r="F21380">
        <v>1326.08</v>
      </c>
      <c r="G21380" t="str">
        <f t="shared" si="1672"/>
        <v>BLUEPRINTADT38219</v>
      </c>
      <c r="H21380" t="str">
        <f t="shared" si="1671"/>
        <v>ADT38219</v>
      </c>
      <c r="I21380" t="str">
        <f t="shared" si="1673"/>
        <v>KOMPLET LEŽAJA PREDNJEG TOČKA</v>
      </c>
      <c r="J21380">
        <f t="shared" si="1674"/>
        <v>11.050666666666666</v>
      </c>
      <c r="K21380" t="str">
        <f t="shared" si="1675"/>
        <v/>
      </c>
    </row>
    <row r="21381" spans="1:11" x14ac:dyDescent="0.25">
      <c r="A21381" t="s">
        <v>38533</v>
      </c>
      <c r="B21381" s="1" t="s">
        <v>38534</v>
      </c>
      <c r="C21381" t="s">
        <v>2288</v>
      </c>
      <c r="D21381" t="s">
        <v>1117</v>
      </c>
      <c r="E21381">
        <v>1</v>
      </c>
      <c r="F21381">
        <v>4862.72</v>
      </c>
      <c r="G21381" t="str">
        <f t="shared" si="1672"/>
        <v>BLUEPRINTADT38220</v>
      </c>
      <c r="H21381" t="str">
        <f t="shared" si="1671"/>
        <v>0442212121</v>
      </c>
      <c r="I21381" t="str">
        <f t="shared" si="1673"/>
        <v>KOMPLET LEŽAJA PREDNJEG TOČKA</v>
      </c>
      <c r="J21381">
        <f t="shared" si="1674"/>
        <v>40.522666666666666</v>
      </c>
      <c r="K21381" t="str">
        <f t="shared" si="1675"/>
        <v/>
      </c>
    </row>
    <row r="21382" spans="1:11" x14ac:dyDescent="0.25">
      <c r="A21382" t="s">
        <v>38535</v>
      </c>
      <c r="C21382" t="s">
        <v>2288</v>
      </c>
      <c r="D21382" t="s">
        <v>1117</v>
      </c>
      <c r="E21382">
        <v>1</v>
      </c>
      <c r="F21382">
        <v>3063.04</v>
      </c>
      <c r="G21382" t="str">
        <f t="shared" si="1672"/>
        <v>BLUEPRINTADT38221</v>
      </c>
      <c r="H21382" t="str">
        <f t="shared" si="1671"/>
        <v>ADT38221</v>
      </c>
      <c r="I21382" t="str">
        <f t="shared" si="1673"/>
        <v>KOMPLET LEŽAJA PREDNJEG TOČKA</v>
      </c>
      <c r="J21382">
        <f t="shared" si="1674"/>
        <v>25.525333333333332</v>
      </c>
      <c r="K21382" t="str">
        <f t="shared" si="1675"/>
        <v/>
      </c>
    </row>
    <row r="21383" spans="1:11" x14ac:dyDescent="0.25">
      <c r="A21383" t="s">
        <v>38536</v>
      </c>
      <c r="C21383" t="s">
        <v>2288</v>
      </c>
      <c r="D21383" t="s">
        <v>1117</v>
      </c>
      <c r="E21383">
        <v>1</v>
      </c>
      <c r="F21383">
        <v>3453.44</v>
      </c>
      <c r="G21383" t="str">
        <f t="shared" si="1672"/>
        <v>BLUEPRINTADT38222</v>
      </c>
      <c r="H21383" t="str">
        <f t="shared" si="1671"/>
        <v>ADT38222</v>
      </c>
      <c r="I21383" t="str">
        <f t="shared" si="1673"/>
        <v>KOMPLET LEŽAJA PREDNJEG TOČKA</v>
      </c>
      <c r="J21383">
        <f t="shared" si="1674"/>
        <v>28.778666666666666</v>
      </c>
      <c r="K21383" t="str">
        <f t="shared" si="1675"/>
        <v/>
      </c>
    </row>
    <row r="21384" spans="1:11" x14ac:dyDescent="0.25">
      <c r="A21384" t="s">
        <v>38537</v>
      </c>
      <c r="C21384" t="s">
        <v>2288</v>
      </c>
      <c r="D21384" t="s">
        <v>1117</v>
      </c>
      <c r="E21384">
        <v>1</v>
      </c>
      <c r="F21384">
        <v>4107.5200000000004</v>
      </c>
      <c r="G21384" t="str">
        <f t="shared" si="1672"/>
        <v>BLUEPRINTADT38223</v>
      </c>
      <c r="H21384" t="str">
        <f t="shared" si="1671"/>
        <v>ADT38223</v>
      </c>
      <c r="I21384" t="str">
        <f t="shared" si="1673"/>
        <v>KOMPLET LEŽAJA PREDNJEG TOČKA</v>
      </c>
      <c r="J21384">
        <f t="shared" si="1674"/>
        <v>34.229333333333336</v>
      </c>
      <c r="K21384" t="str">
        <f t="shared" si="1675"/>
        <v/>
      </c>
    </row>
    <row r="21385" spans="1:11" x14ac:dyDescent="0.25">
      <c r="A21385" t="s">
        <v>38538</v>
      </c>
      <c r="C21385" t="s">
        <v>2288</v>
      </c>
      <c r="D21385" t="s">
        <v>1117</v>
      </c>
      <c r="E21385">
        <v>1</v>
      </c>
      <c r="F21385">
        <v>4556.8</v>
      </c>
      <c r="G21385" t="str">
        <f t="shared" si="1672"/>
        <v>BLUEPRINTADT38224</v>
      </c>
      <c r="H21385" t="str">
        <f t="shared" si="1671"/>
        <v>ADT38224</v>
      </c>
      <c r="I21385" t="str">
        <f t="shared" si="1673"/>
        <v>KOMPLET LEŽAJA PREDNJEG TOČKA</v>
      </c>
      <c r="J21385">
        <f t="shared" si="1674"/>
        <v>37.973333333333336</v>
      </c>
      <c r="K21385" t="str">
        <f t="shared" si="1675"/>
        <v/>
      </c>
    </row>
    <row r="21386" spans="1:11" x14ac:dyDescent="0.25">
      <c r="A21386" t="s">
        <v>38539</v>
      </c>
      <c r="C21386" t="s">
        <v>2288</v>
      </c>
      <c r="D21386" t="s">
        <v>1117</v>
      </c>
      <c r="E21386">
        <v>1</v>
      </c>
      <c r="F21386">
        <v>5772.8</v>
      </c>
      <c r="G21386" t="str">
        <f t="shared" si="1672"/>
        <v>BLUEPRINTADT38225</v>
      </c>
      <c r="H21386" t="str">
        <f t="shared" si="1671"/>
        <v>ADT38225</v>
      </c>
      <c r="I21386" t="str">
        <f t="shared" si="1673"/>
        <v>KOMPLET LEŽAJA PREDNJEG TOČKA</v>
      </c>
      <c r="J21386">
        <f t="shared" si="1674"/>
        <v>48.106666666666669</v>
      </c>
      <c r="K21386" t="str">
        <f t="shared" si="1675"/>
        <v/>
      </c>
    </row>
    <row r="21387" spans="1:11" x14ac:dyDescent="0.25">
      <c r="A21387" t="s">
        <v>38540</v>
      </c>
      <c r="C21387" t="s">
        <v>2288</v>
      </c>
      <c r="D21387" t="s">
        <v>1117</v>
      </c>
      <c r="E21387">
        <v>1</v>
      </c>
      <c r="F21387">
        <v>4038.4</v>
      </c>
      <c r="G21387" t="str">
        <f t="shared" si="1672"/>
        <v>BLUEPRINTADT38227</v>
      </c>
      <c r="H21387" t="str">
        <f t="shared" si="1671"/>
        <v>ADT38227</v>
      </c>
      <c r="I21387" t="str">
        <f t="shared" si="1673"/>
        <v>KOMPLET LEŽAJA PREDNJEG TOČKA</v>
      </c>
      <c r="J21387">
        <f t="shared" si="1674"/>
        <v>33.653333333333336</v>
      </c>
      <c r="K21387" t="str">
        <f t="shared" si="1675"/>
        <v/>
      </c>
    </row>
    <row r="21388" spans="1:11" x14ac:dyDescent="0.25">
      <c r="A21388" t="s">
        <v>38541</v>
      </c>
      <c r="C21388" t="s">
        <v>2288</v>
      </c>
      <c r="D21388" t="s">
        <v>1117</v>
      </c>
      <c r="E21388">
        <v>1</v>
      </c>
      <c r="F21388">
        <v>3869.44</v>
      </c>
      <c r="G21388" t="str">
        <f t="shared" si="1672"/>
        <v>BLUEPRINTADT38228</v>
      </c>
      <c r="H21388" t="str">
        <f t="shared" si="1671"/>
        <v>ADT38228</v>
      </c>
      <c r="I21388" t="str">
        <f t="shared" si="1673"/>
        <v>KOMPLET LEŽAJA PREDNJEG TOČKA</v>
      </c>
      <c r="J21388">
        <f t="shared" si="1674"/>
        <v>32.245333333333335</v>
      </c>
      <c r="K21388" t="str">
        <f t="shared" si="1675"/>
        <v/>
      </c>
    </row>
    <row r="21389" spans="1:11" x14ac:dyDescent="0.25">
      <c r="A21389" t="s">
        <v>38542</v>
      </c>
      <c r="C21389" t="s">
        <v>2288</v>
      </c>
      <c r="D21389" t="s">
        <v>1117</v>
      </c>
      <c r="E21389">
        <v>1</v>
      </c>
      <c r="F21389">
        <v>4739.84</v>
      </c>
      <c r="G21389" t="str">
        <f t="shared" si="1672"/>
        <v>BLUEPRINTADT38231</v>
      </c>
      <c r="H21389" t="str">
        <f t="shared" si="1671"/>
        <v>ADT38231</v>
      </c>
      <c r="I21389" t="str">
        <f t="shared" si="1673"/>
        <v>KOMPLET LEŽAJA PREDNJEG TOČKA</v>
      </c>
      <c r="J21389">
        <f t="shared" si="1674"/>
        <v>39.498666666666665</v>
      </c>
      <c r="K21389" t="str">
        <f t="shared" si="1675"/>
        <v/>
      </c>
    </row>
    <row r="21390" spans="1:11" x14ac:dyDescent="0.25">
      <c r="A21390" t="s">
        <v>38543</v>
      </c>
      <c r="C21390" t="s">
        <v>2288</v>
      </c>
      <c r="D21390" t="s">
        <v>1117</v>
      </c>
      <c r="E21390">
        <v>1</v>
      </c>
      <c r="F21390">
        <v>5063.68</v>
      </c>
      <c r="G21390" t="str">
        <f t="shared" si="1672"/>
        <v>BLUEPRINTADT38232</v>
      </c>
      <c r="H21390" t="str">
        <f t="shared" si="1671"/>
        <v>ADT38232</v>
      </c>
      <c r="I21390" t="str">
        <f t="shared" si="1673"/>
        <v>KOMPLET LEŽAJA PREDNJEG TOČKA</v>
      </c>
      <c r="J21390">
        <f t="shared" si="1674"/>
        <v>42.197333333333333</v>
      </c>
      <c r="K21390" t="str">
        <f t="shared" si="1675"/>
        <v/>
      </c>
    </row>
    <row r="21391" spans="1:11" x14ac:dyDescent="0.25">
      <c r="A21391" t="s">
        <v>38544</v>
      </c>
      <c r="C21391" t="s">
        <v>2288</v>
      </c>
      <c r="D21391" t="s">
        <v>1117</v>
      </c>
      <c r="E21391">
        <v>1</v>
      </c>
      <c r="F21391">
        <v>4677.12</v>
      </c>
      <c r="G21391" t="str">
        <f t="shared" si="1672"/>
        <v>BLUEPRINTADT38233</v>
      </c>
      <c r="H21391" t="str">
        <f t="shared" si="1671"/>
        <v>ADT38233</v>
      </c>
      <c r="I21391" t="str">
        <f t="shared" si="1673"/>
        <v>KOMPLET LEŽAJA PREDNJEG TOČKA</v>
      </c>
      <c r="J21391">
        <f t="shared" si="1674"/>
        <v>38.975999999999999</v>
      </c>
      <c r="K21391" t="str">
        <f t="shared" si="1675"/>
        <v/>
      </c>
    </row>
    <row r="21392" spans="1:11" x14ac:dyDescent="0.25">
      <c r="A21392" t="s">
        <v>38545</v>
      </c>
      <c r="C21392" t="s">
        <v>2288</v>
      </c>
      <c r="D21392" t="s">
        <v>1117</v>
      </c>
      <c r="E21392">
        <v>1</v>
      </c>
      <c r="F21392">
        <v>4211.2</v>
      </c>
      <c r="G21392" t="str">
        <f t="shared" si="1672"/>
        <v>BLUEPRINTADT38236</v>
      </c>
      <c r="H21392" t="str">
        <f t="shared" si="1671"/>
        <v>ADT38236</v>
      </c>
      <c r="I21392" t="str">
        <f t="shared" si="1673"/>
        <v>KOMPLET LEŽAJA PREDNJEG TOČKA</v>
      </c>
      <c r="J21392">
        <f t="shared" si="1674"/>
        <v>35.093333333333334</v>
      </c>
      <c r="K21392" t="str">
        <f t="shared" si="1675"/>
        <v/>
      </c>
    </row>
    <row r="21393" spans="1:11" x14ac:dyDescent="0.25">
      <c r="A21393" t="s">
        <v>38546</v>
      </c>
      <c r="C21393" t="s">
        <v>2288</v>
      </c>
      <c r="D21393" t="s">
        <v>1117</v>
      </c>
      <c r="E21393">
        <v>1</v>
      </c>
      <c r="F21393">
        <v>4774.3999999999996</v>
      </c>
      <c r="G21393" t="str">
        <f t="shared" si="1672"/>
        <v>BLUEPRINTADT38237</v>
      </c>
      <c r="H21393" t="str">
        <f t="shared" si="1671"/>
        <v>ADT38237</v>
      </c>
      <c r="I21393" t="str">
        <f t="shared" si="1673"/>
        <v>KOMPLET LEŽAJA PREDNJEG TOČKA</v>
      </c>
      <c r="J21393">
        <f t="shared" si="1674"/>
        <v>39.786666666666662</v>
      </c>
      <c r="K21393" t="str">
        <f t="shared" si="1675"/>
        <v/>
      </c>
    </row>
    <row r="21394" spans="1:11" x14ac:dyDescent="0.25">
      <c r="A21394" t="s">
        <v>38547</v>
      </c>
      <c r="C21394" t="s">
        <v>2288</v>
      </c>
      <c r="D21394" t="s">
        <v>1117</v>
      </c>
      <c r="E21394">
        <v>1</v>
      </c>
      <c r="F21394">
        <v>2690.56</v>
      </c>
      <c r="G21394" t="str">
        <f t="shared" si="1672"/>
        <v>BLUEPRINTADT38238</v>
      </c>
      <c r="H21394" t="str">
        <f t="shared" si="1671"/>
        <v>ADT38238</v>
      </c>
      <c r="I21394" t="str">
        <f t="shared" si="1673"/>
        <v>KOMPLET LEŽAJA PREDNJEG TOČKA</v>
      </c>
      <c r="J21394">
        <f t="shared" si="1674"/>
        <v>22.421333333333333</v>
      </c>
      <c r="K21394" t="str">
        <f t="shared" si="1675"/>
        <v/>
      </c>
    </row>
    <row r="21395" spans="1:11" x14ac:dyDescent="0.25">
      <c r="A21395" t="s">
        <v>38548</v>
      </c>
      <c r="C21395" t="s">
        <v>2288</v>
      </c>
      <c r="D21395" t="s">
        <v>1117</v>
      </c>
      <c r="E21395">
        <v>1</v>
      </c>
      <c r="F21395">
        <v>2434.56</v>
      </c>
      <c r="G21395" t="str">
        <f t="shared" si="1672"/>
        <v>BLUEPRINTADT38239</v>
      </c>
      <c r="H21395" t="str">
        <f t="shared" si="1671"/>
        <v>ADT38239</v>
      </c>
      <c r="I21395" t="str">
        <f t="shared" si="1673"/>
        <v>KOMPLET LEŽAJA PREDNJEG TOČKA</v>
      </c>
      <c r="J21395">
        <f t="shared" si="1674"/>
        <v>20.288</v>
      </c>
      <c r="K21395" t="str">
        <f t="shared" si="1675"/>
        <v/>
      </c>
    </row>
    <row r="21396" spans="1:11" x14ac:dyDescent="0.25">
      <c r="A21396" t="s">
        <v>38549</v>
      </c>
      <c r="C21396" t="s">
        <v>2288</v>
      </c>
      <c r="D21396" t="s">
        <v>1117</v>
      </c>
      <c r="E21396">
        <v>1</v>
      </c>
      <c r="F21396">
        <v>8513.2800000000007</v>
      </c>
      <c r="G21396" t="str">
        <f t="shared" si="1672"/>
        <v>BLUEPRINTADT38240</v>
      </c>
      <c r="H21396" t="str">
        <f t="shared" si="1671"/>
        <v>ADT38240</v>
      </c>
      <c r="I21396" t="str">
        <f t="shared" si="1673"/>
        <v>KOMPLET LEŽAJA PREDNJEG TOČKA</v>
      </c>
      <c r="J21396">
        <f t="shared" si="1674"/>
        <v>70.944000000000003</v>
      </c>
      <c r="K21396" t="str">
        <f t="shared" si="1675"/>
        <v/>
      </c>
    </row>
    <row r="21397" spans="1:11" x14ac:dyDescent="0.25">
      <c r="A21397" t="s">
        <v>38550</v>
      </c>
      <c r="C21397" t="s">
        <v>2288</v>
      </c>
      <c r="D21397" t="s">
        <v>1117</v>
      </c>
      <c r="E21397">
        <v>1</v>
      </c>
      <c r="F21397">
        <v>4638.72</v>
      </c>
      <c r="G21397" t="str">
        <f t="shared" si="1672"/>
        <v>BLUEPRINTADT38241</v>
      </c>
      <c r="H21397" t="str">
        <f t="shared" si="1671"/>
        <v>ADT38241</v>
      </c>
      <c r="I21397" t="str">
        <f t="shared" si="1673"/>
        <v>KOMPLET LEŽAJA PREDNJEG TOČKA</v>
      </c>
      <c r="J21397">
        <f t="shared" si="1674"/>
        <v>38.655999999999999</v>
      </c>
      <c r="K21397" t="str">
        <f t="shared" si="1675"/>
        <v/>
      </c>
    </row>
    <row r="21398" spans="1:11" x14ac:dyDescent="0.25">
      <c r="A21398" t="s">
        <v>38551</v>
      </c>
      <c r="C21398" t="s">
        <v>2288</v>
      </c>
      <c r="D21398" t="s">
        <v>1117</v>
      </c>
      <c r="E21398">
        <v>1</v>
      </c>
      <c r="F21398">
        <v>4625.92</v>
      </c>
      <c r="G21398" t="str">
        <f t="shared" si="1672"/>
        <v>BLUEPRINTADT38243</v>
      </c>
      <c r="H21398" t="str">
        <f t="shared" si="1671"/>
        <v>ADT38243</v>
      </c>
      <c r="I21398" t="str">
        <f t="shared" si="1673"/>
        <v>KOMPLET LEŽAJA PREDNJEG TOČKA</v>
      </c>
      <c r="J21398">
        <f t="shared" si="1674"/>
        <v>38.549333333333337</v>
      </c>
      <c r="K21398" t="str">
        <f t="shared" si="1675"/>
        <v/>
      </c>
    </row>
    <row r="21399" spans="1:11" x14ac:dyDescent="0.25">
      <c r="A21399" t="s">
        <v>38552</v>
      </c>
      <c r="C21399" t="s">
        <v>2288</v>
      </c>
      <c r="D21399" t="s">
        <v>1117</v>
      </c>
      <c r="E21399">
        <v>1</v>
      </c>
      <c r="F21399">
        <v>3092.48</v>
      </c>
      <c r="G21399" t="str">
        <f t="shared" si="1672"/>
        <v>BLUEPRINTADT38244</v>
      </c>
      <c r="H21399" t="str">
        <f t="shared" si="1671"/>
        <v>ADT38244</v>
      </c>
      <c r="I21399" t="str">
        <f t="shared" si="1673"/>
        <v>KOMPLET LEŽAJA PREDNJEG TOČKA</v>
      </c>
      <c r="J21399">
        <f t="shared" si="1674"/>
        <v>25.770666666666667</v>
      </c>
      <c r="K21399" t="str">
        <f t="shared" si="1675"/>
        <v/>
      </c>
    </row>
    <row r="21400" spans="1:11" x14ac:dyDescent="0.25">
      <c r="A21400" t="s">
        <v>38553</v>
      </c>
      <c r="C21400" t="s">
        <v>2288</v>
      </c>
      <c r="D21400" t="s">
        <v>1117</v>
      </c>
      <c r="E21400">
        <v>1</v>
      </c>
      <c r="F21400">
        <v>5349.12</v>
      </c>
      <c r="G21400" t="str">
        <f t="shared" si="1672"/>
        <v>BLUEPRINTADT38245</v>
      </c>
      <c r="H21400" t="str">
        <f t="shared" si="1671"/>
        <v>ADT38245</v>
      </c>
      <c r="I21400" t="str">
        <f t="shared" si="1673"/>
        <v>KOMPLET LEŽAJA PREDNJEG TOČKA</v>
      </c>
      <c r="J21400">
        <f t="shared" si="1674"/>
        <v>44.576000000000001</v>
      </c>
      <c r="K21400" t="str">
        <f t="shared" si="1675"/>
        <v/>
      </c>
    </row>
    <row r="21401" spans="1:11" x14ac:dyDescent="0.25">
      <c r="A21401" t="s">
        <v>38554</v>
      </c>
      <c r="C21401" t="s">
        <v>2288</v>
      </c>
      <c r="D21401" t="s">
        <v>1117</v>
      </c>
      <c r="E21401">
        <v>1</v>
      </c>
      <c r="F21401">
        <v>1620.48</v>
      </c>
      <c r="G21401" t="str">
        <f t="shared" si="1672"/>
        <v>BLUEPRINTADT38247</v>
      </c>
      <c r="H21401" t="str">
        <f t="shared" si="1671"/>
        <v>ADT38247</v>
      </c>
      <c r="I21401" t="str">
        <f t="shared" si="1673"/>
        <v>KOMPLET LEŽAJA PREDNJEG TOČKA</v>
      </c>
      <c r="J21401">
        <f t="shared" si="1674"/>
        <v>13.504</v>
      </c>
      <c r="K21401" t="str">
        <f t="shared" si="1675"/>
        <v/>
      </c>
    </row>
    <row r="21402" spans="1:11" x14ac:dyDescent="0.25">
      <c r="A21402" t="s">
        <v>38555</v>
      </c>
      <c r="C21402" t="s">
        <v>2288</v>
      </c>
      <c r="D21402" t="s">
        <v>1117</v>
      </c>
      <c r="E21402">
        <v>1</v>
      </c>
      <c r="F21402">
        <v>4750.08</v>
      </c>
      <c r="G21402" t="str">
        <f t="shared" si="1672"/>
        <v>BLUEPRINTADT38248</v>
      </c>
      <c r="H21402" t="str">
        <f t="shared" si="1671"/>
        <v>ADT38248</v>
      </c>
      <c r="I21402" t="str">
        <f t="shared" si="1673"/>
        <v>KOMPLET LEŽAJA PREDNJEG TOČKA</v>
      </c>
      <c r="J21402">
        <f t="shared" si="1674"/>
        <v>39.583999999999996</v>
      </c>
      <c r="K21402" t="str">
        <f t="shared" si="1675"/>
        <v/>
      </c>
    </row>
    <row r="21403" spans="1:11" x14ac:dyDescent="0.25">
      <c r="A21403" t="s">
        <v>38556</v>
      </c>
      <c r="C21403" t="s">
        <v>2288</v>
      </c>
      <c r="D21403" t="s">
        <v>1117</v>
      </c>
      <c r="E21403">
        <v>1</v>
      </c>
      <c r="F21403">
        <v>9479.68</v>
      </c>
      <c r="G21403" t="str">
        <f t="shared" si="1672"/>
        <v>BLUEPRINTADT38249</v>
      </c>
      <c r="H21403" t="str">
        <f t="shared" si="1671"/>
        <v>ADT38249</v>
      </c>
      <c r="I21403" t="str">
        <f t="shared" si="1673"/>
        <v>KOMPLET LEŽAJA PREDNJEG TOČKA</v>
      </c>
      <c r="J21403">
        <f t="shared" si="1674"/>
        <v>78.99733333333333</v>
      </c>
      <c r="K21403" t="str">
        <f t="shared" si="1675"/>
        <v/>
      </c>
    </row>
    <row r="21404" spans="1:11" x14ac:dyDescent="0.25">
      <c r="A21404" t="s">
        <v>38557</v>
      </c>
      <c r="C21404" t="s">
        <v>2288</v>
      </c>
      <c r="D21404" t="s">
        <v>1117</v>
      </c>
      <c r="E21404">
        <v>1</v>
      </c>
      <c r="F21404">
        <v>1600</v>
      </c>
      <c r="G21404" t="str">
        <f t="shared" si="1672"/>
        <v>BLUEPRINTADT38250</v>
      </c>
      <c r="H21404" t="str">
        <f t="shared" si="1671"/>
        <v>ADT38250</v>
      </c>
      <c r="I21404" t="str">
        <f t="shared" si="1673"/>
        <v>KOMPLET LEŽAJA PREDNJEG TOČKA</v>
      </c>
      <c r="J21404">
        <f t="shared" si="1674"/>
        <v>13.333333333333334</v>
      </c>
      <c r="K21404" t="str">
        <f t="shared" si="1675"/>
        <v/>
      </c>
    </row>
    <row r="21405" spans="1:11" x14ac:dyDescent="0.25">
      <c r="A21405" t="s">
        <v>38558</v>
      </c>
      <c r="C21405" t="s">
        <v>2288</v>
      </c>
      <c r="D21405" t="s">
        <v>1117</v>
      </c>
      <c r="E21405">
        <v>1</v>
      </c>
      <c r="F21405">
        <v>4902.3999999999996</v>
      </c>
      <c r="G21405" t="str">
        <f t="shared" si="1672"/>
        <v>BLUEPRINTADT38251</v>
      </c>
      <c r="H21405" t="str">
        <f t="shared" si="1671"/>
        <v>ADT38251</v>
      </c>
      <c r="I21405" t="str">
        <f t="shared" si="1673"/>
        <v>KOMPLET LEŽAJA PREDNJEG TOČKA</v>
      </c>
      <c r="J21405">
        <f t="shared" si="1674"/>
        <v>40.853333333333332</v>
      </c>
      <c r="K21405" t="str">
        <f t="shared" si="1675"/>
        <v/>
      </c>
    </row>
    <row r="21406" spans="1:11" x14ac:dyDescent="0.25">
      <c r="A21406" t="s">
        <v>38559</v>
      </c>
      <c r="C21406" t="s">
        <v>2288</v>
      </c>
      <c r="D21406" t="s">
        <v>1117</v>
      </c>
      <c r="E21406">
        <v>1</v>
      </c>
      <c r="F21406">
        <v>5756.16</v>
      </c>
      <c r="G21406" t="str">
        <f t="shared" si="1672"/>
        <v>BLUEPRINTADT38252</v>
      </c>
      <c r="H21406" t="str">
        <f t="shared" si="1671"/>
        <v>ADT38252</v>
      </c>
      <c r="I21406" t="str">
        <f t="shared" si="1673"/>
        <v>KOMPLET LEŽAJA PREDNJEG TOČKA</v>
      </c>
      <c r="J21406">
        <f t="shared" si="1674"/>
        <v>47.967999999999996</v>
      </c>
      <c r="K21406" t="str">
        <f t="shared" si="1675"/>
        <v/>
      </c>
    </row>
    <row r="21407" spans="1:11" x14ac:dyDescent="0.25">
      <c r="A21407" t="s">
        <v>38560</v>
      </c>
      <c r="C21407" t="s">
        <v>2288</v>
      </c>
      <c r="D21407" t="s">
        <v>1117</v>
      </c>
      <c r="E21407">
        <v>1</v>
      </c>
      <c r="F21407">
        <v>3384.32</v>
      </c>
      <c r="G21407" t="str">
        <f t="shared" si="1672"/>
        <v>BLUEPRINTADT38253</v>
      </c>
      <c r="H21407" t="str">
        <f t="shared" si="1671"/>
        <v>ADT38253</v>
      </c>
      <c r="I21407" t="str">
        <f t="shared" si="1673"/>
        <v>KOMPLET LEŽAJA PREDNJEG TOČKA</v>
      </c>
      <c r="J21407">
        <f t="shared" si="1674"/>
        <v>28.202666666666669</v>
      </c>
      <c r="K21407" t="str">
        <f t="shared" si="1675"/>
        <v/>
      </c>
    </row>
    <row r="21408" spans="1:11" x14ac:dyDescent="0.25">
      <c r="A21408" t="s">
        <v>38561</v>
      </c>
      <c r="C21408" t="s">
        <v>2288</v>
      </c>
      <c r="D21408" t="s">
        <v>1117</v>
      </c>
      <c r="E21408">
        <v>1</v>
      </c>
      <c r="F21408">
        <v>6270.72</v>
      </c>
      <c r="G21408" t="str">
        <f t="shared" si="1672"/>
        <v>BLUEPRINTADT38256</v>
      </c>
      <c r="H21408" t="str">
        <f t="shared" si="1671"/>
        <v>ADT38256</v>
      </c>
      <c r="I21408" t="str">
        <f t="shared" si="1673"/>
        <v>KOMPLET LEŽAJA PREDNJEG TOČKA</v>
      </c>
      <c r="J21408">
        <f t="shared" si="1674"/>
        <v>52.256</v>
      </c>
      <c r="K21408" t="str">
        <f t="shared" si="1675"/>
        <v/>
      </c>
    </row>
    <row r="21409" spans="1:11" x14ac:dyDescent="0.25">
      <c r="A21409" t="s">
        <v>38562</v>
      </c>
      <c r="C21409" t="s">
        <v>2288</v>
      </c>
      <c r="D21409" t="s">
        <v>1117</v>
      </c>
      <c r="E21409">
        <v>1</v>
      </c>
      <c r="F21409">
        <v>4579.84</v>
      </c>
      <c r="G21409" t="str">
        <f t="shared" si="1672"/>
        <v>BLUEPRINTADT38258</v>
      </c>
      <c r="H21409" t="str">
        <f t="shared" si="1671"/>
        <v>ADT38258</v>
      </c>
      <c r="I21409" t="str">
        <f t="shared" si="1673"/>
        <v>KOMPLET LEŽAJA PREDNJEG TOČKA</v>
      </c>
      <c r="J21409">
        <f t="shared" si="1674"/>
        <v>38.165333333333336</v>
      </c>
      <c r="K21409" t="str">
        <f t="shared" si="1675"/>
        <v/>
      </c>
    </row>
    <row r="21410" spans="1:11" x14ac:dyDescent="0.25">
      <c r="A21410" t="s">
        <v>38563</v>
      </c>
      <c r="C21410" t="s">
        <v>2288</v>
      </c>
      <c r="D21410" t="s">
        <v>1117</v>
      </c>
      <c r="E21410">
        <v>1</v>
      </c>
      <c r="F21410">
        <v>5460.48</v>
      </c>
      <c r="G21410" t="str">
        <f t="shared" si="1672"/>
        <v>BLUEPRINTADT38264</v>
      </c>
      <c r="H21410" t="str">
        <f t="shared" si="1671"/>
        <v>ADT38264</v>
      </c>
      <c r="I21410" t="str">
        <f t="shared" si="1673"/>
        <v>KOMPLET LEŽAJA PREDNJEG TOČKA</v>
      </c>
      <c r="J21410">
        <f t="shared" si="1674"/>
        <v>45.503999999999998</v>
      </c>
      <c r="K21410" t="str">
        <f t="shared" si="1675"/>
        <v/>
      </c>
    </row>
    <row r="21411" spans="1:11" x14ac:dyDescent="0.25">
      <c r="A21411" t="s">
        <v>38564</v>
      </c>
      <c r="C21411" t="s">
        <v>2288</v>
      </c>
      <c r="D21411" t="s">
        <v>1117</v>
      </c>
      <c r="E21411">
        <v>1</v>
      </c>
      <c r="F21411">
        <v>5352.96</v>
      </c>
      <c r="G21411" t="str">
        <f t="shared" si="1672"/>
        <v>BLUEPRINTADT38266</v>
      </c>
      <c r="H21411" t="str">
        <f t="shared" si="1671"/>
        <v>ADT38266</v>
      </c>
      <c r="I21411" t="str">
        <f t="shared" si="1673"/>
        <v>KOMPLET LEŽAJA PREDNJEG TOČKA</v>
      </c>
      <c r="J21411">
        <f t="shared" si="1674"/>
        <v>44.607999999999997</v>
      </c>
      <c r="K21411" t="str">
        <f t="shared" si="1675"/>
        <v/>
      </c>
    </row>
    <row r="21412" spans="1:11" x14ac:dyDescent="0.25">
      <c r="A21412" t="s">
        <v>38565</v>
      </c>
      <c r="C21412" t="s">
        <v>2288</v>
      </c>
      <c r="D21412" t="s">
        <v>1117</v>
      </c>
      <c r="E21412">
        <v>1</v>
      </c>
      <c r="F21412">
        <v>6411.52</v>
      </c>
      <c r="G21412" t="str">
        <f t="shared" si="1672"/>
        <v>BLUEPRINTADT38267</v>
      </c>
      <c r="H21412" t="str">
        <f t="shared" si="1671"/>
        <v>ADT38267</v>
      </c>
      <c r="I21412" t="str">
        <f t="shared" si="1673"/>
        <v>KOMPLET LEŽAJA PREDNJEG TOČKA</v>
      </c>
      <c r="J21412">
        <f t="shared" si="1674"/>
        <v>53.429333333333339</v>
      </c>
      <c r="K21412" t="str">
        <f t="shared" si="1675"/>
        <v/>
      </c>
    </row>
    <row r="21413" spans="1:11" x14ac:dyDescent="0.25">
      <c r="A21413" t="s">
        <v>38566</v>
      </c>
      <c r="C21413" t="s">
        <v>2288</v>
      </c>
      <c r="D21413" t="s">
        <v>1117</v>
      </c>
      <c r="E21413">
        <v>1</v>
      </c>
      <c r="F21413">
        <v>4258.5600000000004</v>
      </c>
      <c r="G21413" t="str">
        <f t="shared" si="1672"/>
        <v>BLUEPRINTADT38270</v>
      </c>
      <c r="H21413" t="str">
        <f t="shared" si="1671"/>
        <v>ADT38270</v>
      </c>
      <c r="I21413" t="str">
        <f t="shared" si="1673"/>
        <v>KOMPLET LEŽAJA PREDNJEG TOČKA</v>
      </c>
      <c r="J21413">
        <f t="shared" si="1674"/>
        <v>35.488000000000007</v>
      </c>
      <c r="K21413" t="str">
        <f t="shared" si="1675"/>
        <v/>
      </c>
    </row>
    <row r="21414" spans="1:11" x14ac:dyDescent="0.25">
      <c r="A21414" t="s">
        <v>38567</v>
      </c>
      <c r="C21414" t="s">
        <v>2288</v>
      </c>
      <c r="D21414" t="s">
        <v>1117</v>
      </c>
      <c r="E21414">
        <v>1</v>
      </c>
      <c r="F21414">
        <v>18867.2</v>
      </c>
      <c r="G21414" t="str">
        <f t="shared" si="1672"/>
        <v>BLUEPRINTADT38271C</v>
      </c>
      <c r="H21414" t="str">
        <f t="shared" si="1671"/>
        <v>ADT38271C</v>
      </c>
      <c r="I21414" t="str">
        <f t="shared" si="1673"/>
        <v>KOMPLET LEŽAJA PREDNJEG TOČKA</v>
      </c>
      <c r="J21414">
        <f t="shared" si="1674"/>
        <v>157.22666666666666</v>
      </c>
      <c r="K21414" t="str">
        <f t="shared" si="1675"/>
        <v/>
      </c>
    </row>
    <row r="21415" spans="1:11" x14ac:dyDescent="0.25">
      <c r="A21415" t="s">
        <v>38568</v>
      </c>
      <c r="C21415" t="s">
        <v>2288</v>
      </c>
      <c r="D21415" t="s">
        <v>1117</v>
      </c>
      <c r="E21415">
        <v>1</v>
      </c>
      <c r="F21415">
        <v>3105.28</v>
      </c>
      <c r="G21415" t="str">
        <f t="shared" si="1672"/>
        <v>BLUEPRINTADT38272</v>
      </c>
      <c r="H21415" t="str">
        <f t="shared" si="1671"/>
        <v>ADT38272</v>
      </c>
      <c r="I21415" t="str">
        <f t="shared" si="1673"/>
        <v>KOMPLET LEŽAJA PREDNJEG TOČKA</v>
      </c>
      <c r="J21415">
        <f t="shared" si="1674"/>
        <v>25.877333333333336</v>
      </c>
      <c r="K21415" t="str">
        <f t="shared" si="1675"/>
        <v/>
      </c>
    </row>
    <row r="21416" spans="1:11" x14ac:dyDescent="0.25">
      <c r="A21416" t="s">
        <v>38569</v>
      </c>
      <c r="C21416" t="s">
        <v>2288</v>
      </c>
      <c r="D21416" t="s">
        <v>1117</v>
      </c>
      <c r="E21416">
        <v>1</v>
      </c>
      <c r="F21416">
        <v>2522.88</v>
      </c>
      <c r="G21416" t="str">
        <f t="shared" si="1672"/>
        <v>BLUEPRINTADT38273</v>
      </c>
      <c r="H21416" t="str">
        <f t="shared" si="1671"/>
        <v>ADT38273</v>
      </c>
      <c r="I21416" t="str">
        <f t="shared" si="1673"/>
        <v>KOMPLET LEŽAJA PREDNJEG TOČKA</v>
      </c>
      <c r="J21416">
        <f t="shared" si="1674"/>
        <v>21.024000000000001</v>
      </c>
      <c r="K21416" t="str">
        <f t="shared" si="1675"/>
        <v/>
      </c>
    </row>
    <row r="21417" spans="1:11" x14ac:dyDescent="0.25">
      <c r="A21417" t="s">
        <v>38570</v>
      </c>
      <c r="C21417" t="s">
        <v>2288</v>
      </c>
      <c r="D21417" t="s">
        <v>1117</v>
      </c>
      <c r="E21417">
        <v>1</v>
      </c>
      <c r="F21417">
        <v>3055.36</v>
      </c>
      <c r="G21417" t="str">
        <f t="shared" si="1672"/>
        <v>BLUEPRINTADT38275</v>
      </c>
      <c r="H21417" t="str">
        <f t="shared" si="1671"/>
        <v>ADT38275</v>
      </c>
      <c r="I21417" t="str">
        <f t="shared" si="1673"/>
        <v>KOMPLET LEŽAJA PREDNJEG TOČKA</v>
      </c>
      <c r="J21417">
        <f t="shared" si="1674"/>
        <v>25.461333333333336</v>
      </c>
      <c r="K21417" t="str">
        <f t="shared" si="1675"/>
        <v/>
      </c>
    </row>
    <row r="21418" spans="1:11" x14ac:dyDescent="0.25">
      <c r="A21418" t="s">
        <v>38571</v>
      </c>
      <c r="C21418" t="s">
        <v>2288</v>
      </c>
      <c r="D21418" t="s">
        <v>1117</v>
      </c>
      <c r="E21418">
        <v>1</v>
      </c>
      <c r="F21418">
        <v>5972.48</v>
      </c>
      <c r="G21418" t="str">
        <f t="shared" si="1672"/>
        <v>BLUEPRINTADT38276</v>
      </c>
      <c r="H21418" t="str">
        <f t="shared" si="1671"/>
        <v>ADT38276</v>
      </c>
      <c r="I21418" t="str">
        <f t="shared" si="1673"/>
        <v>KOMPLET LEŽAJA PREDNJEG TOČKA</v>
      </c>
      <c r="J21418">
        <f t="shared" si="1674"/>
        <v>49.770666666666664</v>
      </c>
      <c r="K21418" t="str">
        <f t="shared" si="1675"/>
        <v/>
      </c>
    </row>
    <row r="21419" spans="1:11" x14ac:dyDescent="0.25">
      <c r="A21419" t="s">
        <v>38572</v>
      </c>
      <c r="C21419" t="s">
        <v>2288</v>
      </c>
      <c r="D21419" t="s">
        <v>1117</v>
      </c>
      <c r="E21419">
        <v>1</v>
      </c>
      <c r="F21419">
        <v>4596.4799999999996</v>
      </c>
      <c r="G21419" t="str">
        <f t="shared" si="1672"/>
        <v>BLUEPRINTADT38277</v>
      </c>
      <c r="H21419" t="str">
        <f t="shared" si="1671"/>
        <v>ADT38277</v>
      </c>
      <c r="I21419" t="str">
        <f t="shared" si="1673"/>
        <v>KOMPLET LEŽAJA PREDNJEG TOČKA</v>
      </c>
      <c r="J21419">
        <f t="shared" si="1674"/>
        <v>38.303999999999995</v>
      </c>
      <c r="K21419" t="str">
        <f t="shared" si="1675"/>
        <v/>
      </c>
    </row>
    <row r="21420" spans="1:11" x14ac:dyDescent="0.25">
      <c r="A21420" t="s">
        <v>38573</v>
      </c>
      <c r="C21420" t="s">
        <v>2288</v>
      </c>
      <c r="D21420" t="s">
        <v>1117</v>
      </c>
      <c r="E21420">
        <v>1</v>
      </c>
      <c r="F21420">
        <v>4389.12</v>
      </c>
      <c r="G21420" t="str">
        <f t="shared" si="1672"/>
        <v>BLUEPRINTADT38278</v>
      </c>
      <c r="H21420" t="str">
        <f t="shared" si="1671"/>
        <v>ADT38278</v>
      </c>
      <c r="I21420" t="str">
        <f t="shared" si="1673"/>
        <v>KOMPLET LEŽAJA PREDNJEG TOČKA</v>
      </c>
      <c r="J21420">
        <f t="shared" si="1674"/>
        <v>36.576000000000001</v>
      </c>
      <c r="K21420" t="str">
        <f t="shared" si="1675"/>
        <v/>
      </c>
    </row>
    <row r="21421" spans="1:11" x14ac:dyDescent="0.25">
      <c r="A21421" t="s">
        <v>38574</v>
      </c>
      <c r="C21421" t="s">
        <v>2288</v>
      </c>
      <c r="D21421" t="s">
        <v>1117</v>
      </c>
      <c r="E21421">
        <v>1</v>
      </c>
      <c r="F21421">
        <v>2849.28</v>
      </c>
      <c r="G21421" t="str">
        <f t="shared" si="1672"/>
        <v>BLUEPRINTADT38279</v>
      </c>
      <c r="H21421" t="str">
        <f t="shared" ref="H21421:H21484" si="1676">IF(AND(B21421&lt;&gt;"", B21421&lt;&gt;"-"),SUBSTITUTE(SUBSTITUTE(B21421,"-","")," ",""),A21421)</f>
        <v>ADT38279</v>
      </c>
      <c r="I21421" t="str">
        <f t="shared" si="1673"/>
        <v>KOMPLET LEŽAJA PREDNJEG TOČKA</v>
      </c>
      <c r="J21421">
        <f t="shared" si="1674"/>
        <v>23.744000000000003</v>
      </c>
      <c r="K21421" t="str">
        <f t="shared" si="1675"/>
        <v/>
      </c>
    </row>
    <row r="21422" spans="1:11" x14ac:dyDescent="0.25">
      <c r="A21422" t="s">
        <v>38575</v>
      </c>
      <c r="C21422" t="s">
        <v>2288</v>
      </c>
      <c r="D21422" t="s">
        <v>1117</v>
      </c>
      <c r="E21422">
        <v>1</v>
      </c>
      <c r="F21422">
        <v>4893.4399999999996</v>
      </c>
      <c r="G21422" t="str">
        <f t="shared" si="1672"/>
        <v>BLUEPRINTADT38280</v>
      </c>
      <c r="H21422" t="str">
        <f t="shared" si="1676"/>
        <v>ADT38280</v>
      </c>
      <c r="I21422" t="str">
        <f t="shared" si="1673"/>
        <v>KOMPLET LEŽAJA PREDNJEG TOČKA</v>
      </c>
      <c r="J21422">
        <f t="shared" si="1674"/>
        <v>40.778666666666666</v>
      </c>
      <c r="K21422" t="str">
        <f t="shared" si="1675"/>
        <v/>
      </c>
    </row>
    <row r="21423" spans="1:11" x14ac:dyDescent="0.25">
      <c r="A21423" t="s">
        <v>38576</v>
      </c>
      <c r="C21423" t="s">
        <v>2288</v>
      </c>
      <c r="D21423" t="s">
        <v>1117</v>
      </c>
      <c r="E21423">
        <v>1</v>
      </c>
      <c r="F21423">
        <v>3587.84</v>
      </c>
      <c r="G21423" t="str">
        <f t="shared" si="1672"/>
        <v>BLUEPRINTADT38281</v>
      </c>
      <c r="H21423" t="str">
        <f t="shared" si="1676"/>
        <v>ADT38281</v>
      </c>
      <c r="I21423" t="str">
        <f t="shared" si="1673"/>
        <v>KOMPLET LEŽAJA PREDNJEG TOČKA</v>
      </c>
      <c r="J21423">
        <f t="shared" si="1674"/>
        <v>29.898666666666667</v>
      </c>
      <c r="K21423" t="str">
        <f t="shared" si="1675"/>
        <v/>
      </c>
    </row>
    <row r="21424" spans="1:11" x14ac:dyDescent="0.25">
      <c r="A21424" t="s">
        <v>38577</v>
      </c>
      <c r="C21424" t="s">
        <v>2288</v>
      </c>
      <c r="D21424" t="s">
        <v>1117</v>
      </c>
      <c r="E21424">
        <v>1</v>
      </c>
      <c r="F21424">
        <v>2673.92</v>
      </c>
      <c r="G21424" t="str">
        <f t="shared" si="1672"/>
        <v>BLUEPRINTADT38282</v>
      </c>
      <c r="H21424" t="str">
        <f t="shared" si="1676"/>
        <v>ADT38282</v>
      </c>
      <c r="I21424" t="str">
        <f t="shared" si="1673"/>
        <v>KOMPLET LEŽAJA PREDNJEG TOČKA</v>
      </c>
      <c r="J21424">
        <f t="shared" si="1674"/>
        <v>22.282666666666668</v>
      </c>
      <c r="K21424" t="str">
        <f t="shared" si="1675"/>
        <v/>
      </c>
    </row>
    <row r="21425" spans="1:11" x14ac:dyDescent="0.25">
      <c r="A21425" t="s">
        <v>38578</v>
      </c>
      <c r="C21425" t="s">
        <v>2288</v>
      </c>
      <c r="D21425" t="s">
        <v>1117</v>
      </c>
      <c r="E21425">
        <v>1</v>
      </c>
      <c r="F21425">
        <v>10328.32</v>
      </c>
      <c r="G21425" t="str">
        <f t="shared" si="1672"/>
        <v>BLUEPRINTADT38283</v>
      </c>
      <c r="H21425" t="str">
        <f t="shared" si="1676"/>
        <v>ADT38283</v>
      </c>
      <c r="I21425" t="str">
        <f t="shared" si="1673"/>
        <v>KOMPLET LEŽAJA PREDNJEG TOČKA</v>
      </c>
      <c r="J21425">
        <f t="shared" si="1674"/>
        <v>86.069333333333333</v>
      </c>
      <c r="K21425" t="str">
        <f t="shared" si="1675"/>
        <v/>
      </c>
    </row>
    <row r="21426" spans="1:11" x14ac:dyDescent="0.25">
      <c r="A21426" t="s">
        <v>38579</v>
      </c>
      <c r="B21426" s="1" t="s">
        <v>38580</v>
      </c>
      <c r="C21426" t="s">
        <v>2288</v>
      </c>
      <c r="D21426" t="s">
        <v>1117</v>
      </c>
      <c r="E21426">
        <v>1</v>
      </c>
      <c r="F21426">
        <v>5521.92</v>
      </c>
      <c r="G21426" t="str">
        <f t="shared" si="1672"/>
        <v>BLUEPRINTADT38284</v>
      </c>
      <c r="H21426" t="str">
        <f t="shared" si="1676"/>
        <v>H149A</v>
      </c>
      <c r="I21426" t="str">
        <f t="shared" si="1673"/>
        <v>KOMPLET LEŽAJA PREDNJEG TOČKA</v>
      </c>
      <c r="J21426">
        <f t="shared" si="1674"/>
        <v>46.015999999999998</v>
      </c>
      <c r="K21426" t="str">
        <f t="shared" si="1675"/>
        <v/>
      </c>
    </row>
    <row r="21427" spans="1:11" x14ac:dyDescent="0.25">
      <c r="A21427" t="s">
        <v>38581</v>
      </c>
      <c r="C21427" t="s">
        <v>2288</v>
      </c>
      <c r="D21427" t="s">
        <v>1117</v>
      </c>
      <c r="E21427">
        <v>1</v>
      </c>
      <c r="F21427">
        <v>5167.3599999999997</v>
      </c>
      <c r="G21427" t="str">
        <f t="shared" si="1672"/>
        <v>BLUEPRINTADT38285</v>
      </c>
      <c r="H21427" t="str">
        <f t="shared" si="1676"/>
        <v>ADT38285</v>
      </c>
      <c r="I21427" t="str">
        <f t="shared" si="1673"/>
        <v>KOMPLET LEŽAJA PREDNJEG TOČKA</v>
      </c>
      <c r="J21427">
        <f t="shared" si="1674"/>
        <v>43.06133333333333</v>
      </c>
      <c r="K21427" t="str">
        <f t="shared" si="1675"/>
        <v/>
      </c>
    </row>
    <row r="21428" spans="1:11" x14ac:dyDescent="0.25">
      <c r="A21428" t="s">
        <v>38582</v>
      </c>
      <c r="B21428" s="1" t="s">
        <v>38583</v>
      </c>
      <c r="C21428" t="s">
        <v>2288</v>
      </c>
      <c r="D21428" t="s">
        <v>1117</v>
      </c>
      <c r="E21428">
        <v>1</v>
      </c>
      <c r="F21428">
        <v>4838.3999999999996</v>
      </c>
      <c r="G21428" t="str">
        <f t="shared" si="1672"/>
        <v>BLUEPRINTADT38286</v>
      </c>
      <c r="H21428" t="str">
        <f t="shared" si="1676"/>
        <v>4355042020</v>
      </c>
      <c r="I21428" t="str">
        <f t="shared" si="1673"/>
        <v>KOMPLET LEŽAJA PREDNJEG TOČKA</v>
      </c>
      <c r="J21428">
        <f t="shared" si="1674"/>
        <v>40.32</v>
      </c>
      <c r="K21428" t="str">
        <f t="shared" si="1675"/>
        <v/>
      </c>
    </row>
    <row r="21429" spans="1:11" x14ac:dyDescent="0.25">
      <c r="A21429" t="s">
        <v>38584</v>
      </c>
      <c r="B21429" s="1" t="s">
        <v>38585</v>
      </c>
      <c r="C21429" t="s">
        <v>2288</v>
      </c>
      <c r="D21429" t="s">
        <v>1117</v>
      </c>
      <c r="E21429">
        <v>1</v>
      </c>
      <c r="F21429">
        <v>4730.88</v>
      </c>
      <c r="G21429" t="str">
        <f t="shared" si="1672"/>
        <v>BLUEPRINTADT38287</v>
      </c>
      <c r="H21429" t="str">
        <f t="shared" si="1676"/>
        <v>4355042010</v>
      </c>
      <c r="I21429" t="str">
        <f t="shared" si="1673"/>
        <v>KOMPLET LEŽAJA PREDNJEG TOČKA</v>
      </c>
      <c r="J21429">
        <f t="shared" si="1674"/>
        <v>39.423999999999999</v>
      </c>
      <c r="K21429" t="str">
        <f t="shared" si="1675"/>
        <v/>
      </c>
    </row>
    <row r="21430" spans="1:11" x14ac:dyDescent="0.25">
      <c r="A21430" t="s">
        <v>38586</v>
      </c>
      <c r="C21430" t="s">
        <v>2288</v>
      </c>
      <c r="D21430" t="s">
        <v>1117</v>
      </c>
      <c r="E21430">
        <v>1</v>
      </c>
      <c r="F21430">
        <v>4915.2</v>
      </c>
      <c r="G21430" t="str">
        <f t="shared" si="1672"/>
        <v>BLUEPRINTADT38289</v>
      </c>
      <c r="H21430" t="str">
        <f t="shared" si="1676"/>
        <v>ADT38289</v>
      </c>
      <c r="I21430" t="str">
        <f t="shared" si="1673"/>
        <v>KOMPLET LEŽAJA PREDNJEG TOČKA</v>
      </c>
      <c r="J21430">
        <f t="shared" si="1674"/>
        <v>40.96</v>
      </c>
      <c r="K21430" t="str">
        <f t="shared" si="1675"/>
        <v/>
      </c>
    </row>
    <row r="21431" spans="1:11" x14ac:dyDescent="0.25">
      <c r="A21431" t="s">
        <v>38587</v>
      </c>
      <c r="C21431" t="s">
        <v>2288</v>
      </c>
      <c r="D21431" t="s">
        <v>1117</v>
      </c>
      <c r="E21431">
        <v>1</v>
      </c>
      <c r="F21431">
        <v>5569.28</v>
      </c>
      <c r="G21431" t="str">
        <f t="shared" si="1672"/>
        <v>BLUEPRINTADT38290</v>
      </c>
      <c r="H21431" t="str">
        <f t="shared" si="1676"/>
        <v>ADT38290</v>
      </c>
      <c r="I21431" t="str">
        <f t="shared" si="1673"/>
        <v>KOMPLET LEŽAJA PREDNJEG TOČKA</v>
      </c>
      <c r="J21431">
        <f t="shared" si="1674"/>
        <v>46.410666666666664</v>
      </c>
      <c r="K21431" t="str">
        <f t="shared" si="1675"/>
        <v/>
      </c>
    </row>
    <row r="21432" spans="1:11" x14ac:dyDescent="0.25">
      <c r="A21432" t="s">
        <v>38588</v>
      </c>
      <c r="C21432" t="s">
        <v>2288</v>
      </c>
      <c r="D21432" t="s">
        <v>1117</v>
      </c>
      <c r="E21432">
        <v>1</v>
      </c>
      <c r="F21432">
        <v>6080</v>
      </c>
      <c r="G21432" t="str">
        <f t="shared" si="1672"/>
        <v>BLUEPRINTADT38291</v>
      </c>
      <c r="H21432" t="str">
        <f t="shared" si="1676"/>
        <v>ADT38291</v>
      </c>
      <c r="I21432" t="str">
        <f t="shared" si="1673"/>
        <v>KOMPLET LEŽAJA PREDNJEG TOČKA</v>
      </c>
      <c r="J21432">
        <f t="shared" si="1674"/>
        <v>50.666666666666664</v>
      </c>
      <c r="K21432" t="str">
        <f t="shared" si="1675"/>
        <v/>
      </c>
    </row>
    <row r="21433" spans="1:11" x14ac:dyDescent="0.25">
      <c r="A21433" t="s">
        <v>38589</v>
      </c>
      <c r="B21433" s="1" t="s">
        <v>38590</v>
      </c>
      <c r="C21433" t="s">
        <v>2288</v>
      </c>
      <c r="D21433" t="s">
        <v>1117</v>
      </c>
      <c r="E21433">
        <v>1</v>
      </c>
      <c r="F21433">
        <v>15212.8</v>
      </c>
      <c r="G21433" t="str">
        <f t="shared" si="1672"/>
        <v>BLUEPRINTADT38292</v>
      </c>
      <c r="H21433" t="str">
        <f t="shared" si="1676"/>
        <v>4355050010</v>
      </c>
      <c r="I21433" t="str">
        <f t="shared" si="1673"/>
        <v>KOMPLET LEŽAJA PREDNJEG TOČKA</v>
      </c>
      <c r="J21433">
        <f t="shared" si="1674"/>
        <v>126.77333333333333</v>
      </c>
      <c r="K21433" t="str">
        <f t="shared" si="1675"/>
        <v/>
      </c>
    </row>
    <row r="21434" spans="1:11" x14ac:dyDescent="0.25">
      <c r="A21434" t="s">
        <v>38591</v>
      </c>
      <c r="B21434" s="1" t="s">
        <v>38592</v>
      </c>
      <c r="C21434" t="s">
        <v>2288</v>
      </c>
      <c r="D21434" t="s">
        <v>1117</v>
      </c>
      <c r="E21434">
        <v>1</v>
      </c>
      <c r="F21434">
        <v>13734.4</v>
      </c>
      <c r="G21434" t="str">
        <f t="shared" si="1672"/>
        <v>BLUEPRINTADT38293</v>
      </c>
      <c r="H21434" t="str">
        <f t="shared" si="1676"/>
        <v>4355047010</v>
      </c>
      <c r="I21434" t="str">
        <f t="shared" si="1673"/>
        <v>KOMPLET LEŽAJA PREDNJEG TOČKA</v>
      </c>
      <c r="J21434">
        <f t="shared" si="1674"/>
        <v>114.45333333333333</v>
      </c>
      <c r="K21434" t="str">
        <f t="shared" si="1675"/>
        <v/>
      </c>
    </row>
    <row r="21435" spans="1:11" x14ac:dyDescent="0.25">
      <c r="A21435" t="s">
        <v>38593</v>
      </c>
      <c r="C21435" t="s">
        <v>2337</v>
      </c>
      <c r="D21435" t="s">
        <v>1117</v>
      </c>
      <c r="E21435">
        <v>1</v>
      </c>
      <c r="F21435">
        <v>8773.1200000000008</v>
      </c>
      <c r="G21435" t="str">
        <f t="shared" si="1672"/>
        <v>BLUEPRINTADT38294</v>
      </c>
      <c r="H21435" t="str">
        <f t="shared" si="1676"/>
        <v>ADT38294</v>
      </c>
      <c r="I21435" t="str">
        <f t="shared" si="1673"/>
        <v>SET LEŽAJA TOČKA</v>
      </c>
      <c r="J21435">
        <f t="shared" si="1674"/>
        <v>73.109333333333339</v>
      </c>
      <c r="K21435" t="str">
        <f t="shared" si="1675"/>
        <v/>
      </c>
    </row>
    <row r="21436" spans="1:11" x14ac:dyDescent="0.25">
      <c r="A21436" t="s">
        <v>38594</v>
      </c>
      <c r="C21436" t="s">
        <v>2337</v>
      </c>
      <c r="D21436" t="s">
        <v>1117</v>
      </c>
      <c r="E21436">
        <v>1</v>
      </c>
      <c r="F21436">
        <v>11777.28</v>
      </c>
      <c r="G21436" t="str">
        <f t="shared" si="1672"/>
        <v>BLUEPRINTADT38295</v>
      </c>
      <c r="H21436" t="str">
        <f t="shared" si="1676"/>
        <v>ADT38295</v>
      </c>
      <c r="I21436" t="str">
        <f t="shared" si="1673"/>
        <v>SET LEŽAJA TOČKA</v>
      </c>
      <c r="J21436">
        <f t="shared" si="1674"/>
        <v>98.144000000000005</v>
      </c>
      <c r="K21436" t="str">
        <f t="shared" si="1675"/>
        <v/>
      </c>
    </row>
    <row r="21437" spans="1:11" x14ac:dyDescent="0.25">
      <c r="A21437" t="s">
        <v>38595</v>
      </c>
      <c r="B21437" s="1" t="s">
        <v>2336</v>
      </c>
      <c r="C21437" t="s">
        <v>2337</v>
      </c>
      <c r="D21437" t="s">
        <v>1117</v>
      </c>
      <c r="E21437">
        <v>1</v>
      </c>
      <c r="F21437">
        <v>19819.52</v>
      </c>
      <c r="G21437" t="str">
        <f t="shared" si="1672"/>
        <v>BLUEPRINTADT38297</v>
      </c>
      <c r="H21437" t="str">
        <f t="shared" si="1676"/>
        <v>KITTEDPRODUCT</v>
      </c>
      <c r="I21437" t="str">
        <f t="shared" si="1673"/>
        <v>SET LEŽAJA TOČKA</v>
      </c>
      <c r="J21437">
        <f t="shared" si="1674"/>
        <v>165.16266666666667</v>
      </c>
      <c r="K21437" t="str">
        <f t="shared" si="1675"/>
        <v/>
      </c>
    </row>
    <row r="21438" spans="1:11" x14ac:dyDescent="0.25">
      <c r="A21438" t="s">
        <v>38596</v>
      </c>
      <c r="B21438" s="1" t="s">
        <v>2336</v>
      </c>
      <c r="C21438" t="s">
        <v>2337</v>
      </c>
      <c r="D21438" t="s">
        <v>1117</v>
      </c>
      <c r="E21438">
        <v>1</v>
      </c>
      <c r="F21438">
        <v>4904.96</v>
      </c>
      <c r="G21438" t="str">
        <f t="shared" si="1672"/>
        <v>BLUEPRINTADT38298</v>
      </c>
      <c r="H21438" t="str">
        <f t="shared" si="1676"/>
        <v>KITTEDPRODUCT</v>
      </c>
      <c r="I21438" t="str">
        <f t="shared" si="1673"/>
        <v>SET LEŽAJA TOČKA</v>
      </c>
      <c r="J21438">
        <f t="shared" si="1674"/>
        <v>40.87466666666667</v>
      </c>
      <c r="K21438" t="str">
        <f t="shared" si="1675"/>
        <v/>
      </c>
    </row>
    <row r="21439" spans="1:11" x14ac:dyDescent="0.25">
      <c r="A21439" t="s">
        <v>38597</v>
      </c>
      <c r="C21439" t="s">
        <v>2337</v>
      </c>
      <c r="D21439" t="s">
        <v>1117</v>
      </c>
      <c r="E21439">
        <v>1</v>
      </c>
      <c r="F21439">
        <v>22935.040000000001</v>
      </c>
      <c r="G21439" t="str">
        <f t="shared" si="1672"/>
        <v>BLUEPRINTADT38299</v>
      </c>
      <c r="H21439" t="str">
        <f t="shared" si="1676"/>
        <v>ADT38299</v>
      </c>
      <c r="I21439" t="str">
        <f t="shared" si="1673"/>
        <v>SET LEŽAJA TOČKA</v>
      </c>
      <c r="J21439">
        <f t="shared" si="1674"/>
        <v>191.12533333333334</v>
      </c>
      <c r="K21439" t="str">
        <f t="shared" si="1675"/>
        <v/>
      </c>
    </row>
    <row r="21440" spans="1:11" x14ac:dyDescent="0.25">
      <c r="A21440" t="s">
        <v>38598</v>
      </c>
      <c r="C21440" t="s">
        <v>2320</v>
      </c>
      <c r="D21440" t="s">
        <v>1117</v>
      </c>
      <c r="E21440">
        <v>1</v>
      </c>
      <c r="F21440">
        <v>4202.24</v>
      </c>
      <c r="G21440" t="str">
        <f t="shared" si="1672"/>
        <v>BLUEPRINTADT38306</v>
      </c>
      <c r="H21440" t="str">
        <f t="shared" si="1676"/>
        <v>ADT38306</v>
      </c>
      <c r="I21440" t="str">
        <f t="shared" si="1673"/>
        <v>KOMPLET LEŽAJA ZADNJEG TOČKA</v>
      </c>
      <c r="J21440">
        <f t="shared" si="1674"/>
        <v>35.018666666666668</v>
      </c>
      <c r="K21440" t="str">
        <f t="shared" si="1675"/>
        <v/>
      </c>
    </row>
    <row r="21441" spans="1:11" x14ac:dyDescent="0.25">
      <c r="A21441" t="s">
        <v>38599</v>
      </c>
      <c r="C21441" t="s">
        <v>2320</v>
      </c>
      <c r="D21441" t="s">
        <v>1117</v>
      </c>
      <c r="E21441">
        <v>1</v>
      </c>
      <c r="F21441">
        <v>4227.84</v>
      </c>
      <c r="G21441" t="str">
        <f t="shared" si="1672"/>
        <v>BLUEPRINTADT38307</v>
      </c>
      <c r="H21441" t="str">
        <f t="shared" si="1676"/>
        <v>ADT38307</v>
      </c>
      <c r="I21441" t="str">
        <f t="shared" si="1673"/>
        <v>KOMPLET LEŽAJA ZADNJEG TOČKA</v>
      </c>
      <c r="J21441">
        <f t="shared" si="1674"/>
        <v>35.231999999999999</v>
      </c>
      <c r="K21441" t="str">
        <f t="shared" si="1675"/>
        <v/>
      </c>
    </row>
    <row r="21442" spans="1:11" x14ac:dyDescent="0.25">
      <c r="A21442" t="s">
        <v>38600</v>
      </c>
      <c r="C21442" t="s">
        <v>2320</v>
      </c>
      <c r="D21442" t="s">
        <v>1117</v>
      </c>
      <c r="E21442">
        <v>1</v>
      </c>
      <c r="F21442">
        <v>7336.96</v>
      </c>
      <c r="G21442" t="str">
        <f t="shared" si="1672"/>
        <v>BLUEPRINTADT38309</v>
      </c>
      <c r="H21442" t="str">
        <f t="shared" si="1676"/>
        <v>ADT38309</v>
      </c>
      <c r="I21442" t="str">
        <f t="shared" si="1673"/>
        <v>KOMPLET LEŽAJA ZADNJEG TOČKA</v>
      </c>
      <c r="J21442">
        <f t="shared" si="1674"/>
        <v>61.141333333333336</v>
      </c>
      <c r="K21442" t="str">
        <f t="shared" si="1675"/>
        <v/>
      </c>
    </row>
    <row r="21443" spans="1:11" x14ac:dyDescent="0.25">
      <c r="A21443" t="s">
        <v>38601</v>
      </c>
      <c r="C21443" t="s">
        <v>2320</v>
      </c>
      <c r="D21443" t="s">
        <v>1117</v>
      </c>
      <c r="E21443">
        <v>1</v>
      </c>
      <c r="F21443">
        <v>3388.16</v>
      </c>
      <c r="G21443" t="str">
        <f t="shared" ref="G21443:G21506" si="1677">"BLUEPRINT"&amp;A21443</f>
        <v>BLUEPRINTADT38310</v>
      </c>
      <c r="H21443" t="str">
        <f t="shared" si="1676"/>
        <v>ADT38310</v>
      </c>
      <c r="I21443" t="str">
        <f t="shared" ref="I21443:I21506" si="1678">UPPER(C21443)</f>
        <v>KOMPLET LEŽAJA ZADNJEG TOČKA</v>
      </c>
      <c r="J21443">
        <f t="shared" ref="J21443:J21506" si="1679">F21443/120</f>
        <v>28.234666666666666</v>
      </c>
      <c r="K21443" t="str">
        <f t="shared" ref="K21443:K21506" si="1680">IF(E21443&gt;1,"nesto", "")</f>
        <v/>
      </c>
    </row>
    <row r="21444" spans="1:11" x14ac:dyDescent="0.25">
      <c r="A21444" t="s">
        <v>38602</v>
      </c>
      <c r="B21444" s="1" t="s">
        <v>38603</v>
      </c>
      <c r="C21444" t="s">
        <v>2337</v>
      </c>
      <c r="D21444" t="s">
        <v>1117</v>
      </c>
      <c r="E21444">
        <v>1</v>
      </c>
      <c r="F21444">
        <v>14099.2</v>
      </c>
      <c r="G21444" t="str">
        <f t="shared" si="1677"/>
        <v>BLUEPRINTADT383100</v>
      </c>
      <c r="H21444" t="str">
        <f t="shared" si="1676"/>
        <v>4245052080</v>
      </c>
      <c r="I21444" t="str">
        <f t="shared" si="1678"/>
        <v>SET LEŽAJA TOČKA</v>
      </c>
      <c r="J21444">
        <f t="shared" si="1679"/>
        <v>117.49333333333334</v>
      </c>
      <c r="K21444" t="str">
        <f t="shared" si="1680"/>
        <v/>
      </c>
    </row>
    <row r="21445" spans="1:11" x14ac:dyDescent="0.25">
      <c r="A21445" t="s">
        <v>38604</v>
      </c>
      <c r="C21445" t="s">
        <v>2337</v>
      </c>
      <c r="D21445" t="s">
        <v>1117</v>
      </c>
      <c r="E21445">
        <v>1</v>
      </c>
      <c r="F21445">
        <v>15138.56</v>
      </c>
      <c r="G21445" t="str">
        <f t="shared" si="1677"/>
        <v>BLUEPRINTADT383101</v>
      </c>
      <c r="H21445" t="str">
        <f t="shared" si="1676"/>
        <v>ADT383101</v>
      </c>
      <c r="I21445" t="str">
        <f t="shared" si="1678"/>
        <v>SET LEŽAJA TOČKA</v>
      </c>
      <c r="J21445">
        <f t="shared" si="1679"/>
        <v>126.15466666666666</v>
      </c>
      <c r="K21445" t="str">
        <f t="shared" si="1680"/>
        <v/>
      </c>
    </row>
    <row r="21446" spans="1:11" x14ac:dyDescent="0.25">
      <c r="A21446" t="s">
        <v>38605</v>
      </c>
      <c r="B21446" s="1" t="s">
        <v>2336</v>
      </c>
      <c r="C21446" t="s">
        <v>2337</v>
      </c>
      <c r="D21446" t="s">
        <v>1117</v>
      </c>
      <c r="E21446">
        <v>1</v>
      </c>
      <c r="F21446">
        <v>3179.52</v>
      </c>
      <c r="G21446" t="str">
        <f t="shared" si="1677"/>
        <v>BLUEPRINTADT383102</v>
      </c>
      <c r="H21446" t="str">
        <f t="shared" si="1676"/>
        <v>KITTEDPRODUCT</v>
      </c>
      <c r="I21446" t="str">
        <f t="shared" si="1678"/>
        <v>SET LEŽAJA TOČKA</v>
      </c>
      <c r="J21446">
        <f t="shared" si="1679"/>
        <v>26.495999999999999</v>
      </c>
      <c r="K21446" t="str">
        <f t="shared" si="1680"/>
        <v/>
      </c>
    </row>
    <row r="21447" spans="1:11" x14ac:dyDescent="0.25">
      <c r="A21447" t="s">
        <v>38606</v>
      </c>
      <c r="B21447" s="1" t="s">
        <v>2336</v>
      </c>
      <c r="C21447" t="s">
        <v>2337</v>
      </c>
      <c r="D21447" t="s">
        <v>1117</v>
      </c>
      <c r="E21447">
        <v>1</v>
      </c>
      <c r="F21447">
        <v>12439.04</v>
      </c>
      <c r="G21447" t="str">
        <f t="shared" si="1677"/>
        <v>BLUEPRINTADT383103</v>
      </c>
      <c r="H21447" t="str">
        <f t="shared" si="1676"/>
        <v>KITTEDPRODUCT</v>
      </c>
      <c r="I21447" t="str">
        <f t="shared" si="1678"/>
        <v>SET LEŽAJA TOČKA</v>
      </c>
      <c r="J21447">
        <f t="shared" si="1679"/>
        <v>103.65866666666668</v>
      </c>
      <c r="K21447" t="str">
        <f t="shared" si="1680"/>
        <v/>
      </c>
    </row>
    <row r="21448" spans="1:11" x14ac:dyDescent="0.25">
      <c r="A21448" t="s">
        <v>38607</v>
      </c>
      <c r="C21448" t="s">
        <v>2329</v>
      </c>
      <c r="D21448" t="s">
        <v>9</v>
      </c>
      <c r="E21448">
        <v>1</v>
      </c>
      <c r="F21448">
        <v>9625.6</v>
      </c>
      <c r="G21448" t="str">
        <f t="shared" si="1677"/>
        <v>BLUEPRINTADT383104</v>
      </c>
      <c r="H21448" t="str">
        <f t="shared" si="1676"/>
        <v>ADT383104</v>
      </c>
      <c r="I21448" t="str">
        <f t="shared" si="1678"/>
        <v>KOMPLET LEŽAJA ZADNJEG TOČKA</v>
      </c>
      <c r="J21448">
        <f t="shared" si="1679"/>
        <v>80.213333333333338</v>
      </c>
      <c r="K21448" t="str">
        <f t="shared" si="1680"/>
        <v/>
      </c>
    </row>
    <row r="21449" spans="1:11" x14ac:dyDescent="0.25">
      <c r="A21449" t="s">
        <v>38608</v>
      </c>
      <c r="C21449" t="s">
        <v>2329</v>
      </c>
      <c r="D21449" t="s">
        <v>9</v>
      </c>
      <c r="E21449">
        <v>1</v>
      </c>
      <c r="F21449">
        <v>12573.44</v>
      </c>
      <c r="G21449" t="str">
        <f t="shared" si="1677"/>
        <v>BLUEPRINTADT383105</v>
      </c>
      <c r="H21449" t="str">
        <f t="shared" si="1676"/>
        <v>ADT383105</v>
      </c>
      <c r="I21449" t="str">
        <f t="shared" si="1678"/>
        <v>KOMPLET LEŽAJA ZADNJEG TOČKA</v>
      </c>
      <c r="J21449">
        <f t="shared" si="1679"/>
        <v>104.77866666666667</v>
      </c>
      <c r="K21449" t="str">
        <f t="shared" si="1680"/>
        <v/>
      </c>
    </row>
    <row r="21450" spans="1:11" x14ac:dyDescent="0.25">
      <c r="A21450" t="s">
        <v>38609</v>
      </c>
      <c r="B21450" s="1" t="s">
        <v>2336</v>
      </c>
      <c r="C21450" t="s">
        <v>2337</v>
      </c>
      <c r="D21450" t="s">
        <v>1117</v>
      </c>
      <c r="E21450">
        <v>1</v>
      </c>
      <c r="F21450">
        <v>2855.68</v>
      </c>
      <c r="G21450" t="str">
        <f t="shared" si="1677"/>
        <v>BLUEPRINTADT383106</v>
      </c>
      <c r="H21450" t="str">
        <f t="shared" si="1676"/>
        <v>KITTEDPRODUCT</v>
      </c>
      <c r="I21450" t="str">
        <f t="shared" si="1678"/>
        <v>SET LEŽAJA TOČKA</v>
      </c>
      <c r="J21450">
        <f t="shared" si="1679"/>
        <v>23.797333333333331</v>
      </c>
      <c r="K21450" t="str">
        <f t="shared" si="1680"/>
        <v/>
      </c>
    </row>
    <row r="21451" spans="1:11" x14ac:dyDescent="0.25">
      <c r="A21451" t="s">
        <v>38610</v>
      </c>
      <c r="B21451" s="1" t="s">
        <v>2336</v>
      </c>
      <c r="C21451" t="s">
        <v>2337</v>
      </c>
      <c r="D21451" t="s">
        <v>1117</v>
      </c>
      <c r="E21451">
        <v>1</v>
      </c>
      <c r="F21451">
        <v>6853.12</v>
      </c>
      <c r="G21451" t="str">
        <f t="shared" si="1677"/>
        <v>BLUEPRINTADT383107</v>
      </c>
      <c r="H21451" t="str">
        <f t="shared" si="1676"/>
        <v>KITTEDPRODUCT</v>
      </c>
      <c r="I21451" t="str">
        <f t="shared" si="1678"/>
        <v>SET LEŽAJA TOČKA</v>
      </c>
      <c r="J21451">
        <f t="shared" si="1679"/>
        <v>57.109333333333332</v>
      </c>
      <c r="K21451" t="str">
        <f t="shared" si="1680"/>
        <v/>
      </c>
    </row>
    <row r="21452" spans="1:11" x14ac:dyDescent="0.25">
      <c r="A21452" t="s">
        <v>38611</v>
      </c>
      <c r="B21452" s="1" t="s">
        <v>2336</v>
      </c>
      <c r="C21452" t="s">
        <v>2337</v>
      </c>
      <c r="D21452" t="s">
        <v>1117</v>
      </c>
      <c r="E21452">
        <v>1</v>
      </c>
      <c r="F21452">
        <v>3025.92</v>
      </c>
      <c r="G21452" t="str">
        <f t="shared" si="1677"/>
        <v>BLUEPRINTADT383108</v>
      </c>
      <c r="H21452" t="str">
        <f t="shared" si="1676"/>
        <v>KITTEDPRODUCT</v>
      </c>
      <c r="I21452" t="str">
        <f t="shared" si="1678"/>
        <v>SET LEŽAJA TOČKA</v>
      </c>
      <c r="J21452">
        <f t="shared" si="1679"/>
        <v>25.216000000000001</v>
      </c>
      <c r="K21452" t="str">
        <f t="shared" si="1680"/>
        <v/>
      </c>
    </row>
    <row r="21453" spans="1:11" x14ac:dyDescent="0.25">
      <c r="A21453" t="s">
        <v>38612</v>
      </c>
      <c r="B21453" s="1" t="s">
        <v>2336</v>
      </c>
      <c r="C21453" t="s">
        <v>2337</v>
      </c>
      <c r="D21453" t="s">
        <v>1117</v>
      </c>
      <c r="E21453">
        <v>1</v>
      </c>
      <c r="F21453">
        <v>6846.72</v>
      </c>
      <c r="G21453" t="str">
        <f t="shared" si="1677"/>
        <v>BLUEPRINTADT383109</v>
      </c>
      <c r="H21453" t="str">
        <f t="shared" si="1676"/>
        <v>KITTEDPRODUCT</v>
      </c>
      <c r="I21453" t="str">
        <f t="shared" si="1678"/>
        <v>SET LEŽAJA TOČKA</v>
      </c>
      <c r="J21453">
        <f t="shared" si="1679"/>
        <v>57.056000000000004</v>
      </c>
      <c r="K21453" t="str">
        <f t="shared" si="1680"/>
        <v/>
      </c>
    </row>
    <row r="21454" spans="1:11" x14ac:dyDescent="0.25">
      <c r="A21454" t="s">
        <v>38613</v>
      </c>
      <c r="C21454" t="s">
        <v>2320</v>
      </c>
      <c r="D21454" t="s">
        <v>1117</v>
      </c>
      <c r="E21454">
        <v>1</v>
      </c>
      <c r="F21454">
        <v>2195.1999999999998</v>
      </c>
      <c r="G21454" t="str">
        <f t="shared" si="1677"/>
        <v>BLUEPRINTADT38311</v>
      </c>
      <c r="H21454" t="str">
        <f t="shared" si="1676"/>
        <v>ADT38311</v>
      </c>
      <c r="I21454" t="str">
        <f t="shared" si="1678"/>
        <v>KOMPLET LEŽAJA ZADNJEG TOČKA</v>
      </c>
      <c r="J21454">
        <f t="shared" si="1679"/>
        <v>18.293333333333333</v>
      </c>
      <c r="K21454" t="str">
        <f t="shared" si="1680"/>
        <v/>
      </c>
    </row>
    <row r="21455" spans="1:11" x14ac:dyDescent="0.25">
      <c r="A21455" t="s">
        <v>38614</v>
      </c>
      <c r="B21455" s="1" t="s">
        <v>2336</v>
      </c>
      <c r="C21455" t="s">
        <v>2337</v>
      </c>
      <c r="D21455" t="s">
        <v>1117</v>
      </c>
      <c r="E21455">
        <v>1</v>
      </c>
      <c r="F21455">
        <v>3939.84</v>
      </c>
      <c r="G21455" t="str">
        <f t="shared" si="1677"/>
        <v>BLUEPRINTADT383110</v>
      </c>
      <c r="H21455" t="str">
        <f t="shared" si="1676"/>
        <v>KITTEDPRODUCT</v>
      </c>
      <c r="I21455" t="str">
        <f t="shared" si="1678"/>
        <v>SET LEŽAJA TOČKA</v>
      </c>
      <c r="J21455">
        <f t="shared" si="1679"/>
        <v>32.832000000000001</v>
      </c>
      <c r="K21455" t="str">
        <f t="shared" si="1680"/>
        <v/>
      </c>
    </row>
    <row r="21456" spans="1:11" x14ac:dyDescent="0.25">
      <c r="A21456" t="s">
        <v>38615</v>
      </c>
      <c r="B21456" s="1" t="s">
        <v>2336</v>
      </c>
      <c r="C21456" t="s">
        <v>2337</v>
      </c>
      <c r="D21456" t="s">
        <v>1117</v>
      </c>
      <c r="E21456">
        <v>1</v>
      </c>
      <c r="F21456">
        <v>8208.64</v>
      </c>
      <c r="G21456" t="str">
        <f t="shared" si="1677"/>
        <v>BLUEPRINTADT383111</v>
      </c>
      <c r="H21456" t="str">
        <f t="shared" si="1676"/>
        <v>KITTEDPRODUCT</v>
      </c>
      <c r="I21456" t="str">
        <f t="shared" si="1678"/>
        <v>SET LEŽAJA TOČKA</v>
      </c>
      <c r="J21456">
        <f t="shared" si="1679"/>
        <v>68.405333333333331</v>
      </c>
      <c r="K21456" t="str">
        <f t="shared" si="1680"/>
        <v/>
      </c>
    </row>
    <row r="21457" spans="1:11" x14ac:dyDescent="0.25">
      <c r="A21457" t="s">
        <v>38616</v>
      </c>
      <c r="B21457" s="1" t="s">
        <v>38617</v>
      </c>
      <c r="C21457" t="s">
        <v>2337</v>
      </c>
      <c r="D21457" t="s">
        <v>1117</v>
      </c>
      <c r="E21457">
        <v>1</v>
      </c>
      <c r="F21457">
        <v>5560.32</v>
      </c>
      <c r="G21457" t="str">
        <f t="shared" si="1677"/>
        <v>BLUEPRINTADT383112</v>
      </c>
      <c r="H21457" t="str">
        <f t="shared" si="1676"/>
        <v>4245002120</v>
      </c>
      <c r="I21457" t="str">
        <f t="shared" si="1678"/>
        <v>SET LEŽAJA TOČKA</v>
      </c>
      <c r="J21457">
        <f t="shared" si="1679"/>
        <v>46.335999999999999</v>
      </c>
      <c r="K21457" t="str">
        <f t="shared" si="1680"/>
        <v/>
      </c>
    </row>
    <row r="21458" spans="1:11" x14ac:dyDescent="0.25">
      <c r="A21458" t="s">
        <v>38618</v>
      </c>
      <c r="C21458" t="s">
        <v>2337</v>
      </c>
      <c r="D21458" t="s">
        <v>1117</v>
      </c>
      <c r="E21458">
        <v>1</v>
      </c>
      <c r="F21458">
        <v>16674.560000000001</v>
      </c>
      <c r="G21458" t="str">
        <f t="shared" si="1677"/>
        <v>BLUEPRINTADT383113</v>
      </c>
      <c r="H21458" t="str">
        <f t="shared" si="1676"/>
        <v>ADT383113</v>
      </c>
      <c r="I21458" t="str">
        <f t="shared" si="1678"/>
        <v>SET LEŽAJA TOČKA</v>
      </c>
      <c r="J21458">
        <f t="shared" si="1679"/>
        <v>138.95466666666667</v>
      </c>
      <c r="K21458" t="str">
        <f t="shared" si="1680"/>
        <v/>
      </c>
    </row>
    <row r="21459" spans="1:11" x14ac:dyDescent="0.25">
      <c r="A21459" t="s">
        <v>38619</v>
      </c>
      <c r="B21459" s="1" t="s">
        <v>38620</v>
      </c>
      <c r="C21459" t="s">
        <v>2337</v>
      </c>
      <c r="D21459" t="s">
        <v>1117</v>
      </c>
      <c r="E21459">
        <v>1</v>
      </c>
      <c r="F21459">
        <v>6929.92</v>
      </c>
      <c r="G21459" t="str">
        <f t="shared" si="1677"/>
        <v>BLUEPRINTADT383114</v>
      </c>
      <c r="H21459" t="str">
        <f t="shared" si="1676"/>
        <v>4245028010</v>
      </c>
      <c r="I21459" t="str">
        <f t="shared" si="1678"/>
        <v>SET LEŽAJA TOČKA</v>
      </c>
      <c r="J21459">
        <f t="shared" si="1679"/>
        <v>57.749333333333333</v>
      </c>
      <c r="K21459" t="str">
        <f t="shared" si="1680"/>
        <v/>
      </c>
    </row>
    <row r="21460" spans="1:11" x14ac:dyDescent="0.25">
      <c r="A21460" t="s">
        <v>38621</v>
      </c>
      <c r="B21460" s="1" t="s">
        <v>38622</v>
      </c>
      <c r="C21460" t="s">
        <v>2337</v>
      </c>
      <c r="D21460" t="s">
        <v>1117</v>
      </c>
      <c r="E21460">
        <v>1</v>
      </c>
      <c r="F21460">
        <v>9315.84</v>
      </c>
      <c r="G21460" t="str">
        <f t="shared" si="1677"/>
        <v>BLUEPRINTADT383115</v>
      </c>
      <c r="H21460" t="str">
        <f t="shared" si="1676"/>
        <v>4245047040</v>
      </c>
      <c r="I21460" t="str">
        <f t="shared" si="1678"/>
        <v>SET LEŽAJA TOČKA</v>
      </c>
      <c r="J21460">
        <f t="shared" si="1679"/>
        <v>77.632000000000005</v>
      </c>
      <c r="K21460" t="str">
        <f t="shared" si="1680"/>
        <v/>
      </c>
    </row>
    <row r="21461" spans="1:11" x14ac:dyDescent="0.25">
      <c r="A21461" t="s">
        <v>38623</v>
      </c>
      <c r="B21461" s="1" t="s">
        <v>38624</v>
      </c>
      <c r="C21461" t="s">
        <v>2337</v>
      </c>
      <c r="D21461" t="s">
        <v>1117</v>
      </c>
      <c r="E21461">
        <v>1</v>
      </c>
      <c r="F21461">
        <v>8230.4</v>
      </c>
      <c r="G21461" t="str">
        <f t="shared" si="1677"/>
        <v>BLUEPRINTADT383116</v>
      </c>
      <c r="H21461" t="str">
        <f t="shared" si="1676"/>
        <v>4241048060</v>
      </c>
      <c r="I21461" t="str">
        <f t="shared" si="1678"/>
        <v>SET LEŽAJA TOČKA</v>
      </c>
      <c r="J21461">
        <f t="shared" si="1679"/>
        <v>68.586666666666659</v>
      </c>
      <c r="K21461" t="str">
        <f t="shared" si="1680"/>
        <v/>
      </c>
    </row>
    <row r="21462" spans="1:11" x14ac:dyDescent="0.25">
      <c r="A21462" t="s">
        <v>38625</v>
      </c>
      <c r="B21462" s="1" t="s">
        <v>38626</v>
      </c>
      <c r="C21462" t="s">
        <v>2337</v>
      </c>
      <c r="D21462" t="s">
        <v>1117</v>
      </c>
      <c r="E21462">
        <v>1</v>
      </c>
      <c r="F21462">
        <v>8759.0400000000009</v>
      </c>
      <c r="G21462" t="str">
        <f t="shared" si="1677"/>
        <v>BLUEPRINTADT383117</v>
      </c>
      <c r="H21462" t="str">
        <f t="shared" si="1676"/>
        <v>4241050030</v>
      </c>
      <c r="I21462" t="str">
        <f t="shared" si="1678"/>
        <v>SET LEŽAJA TOČKA</v>
      </c>
      <c r="J21462">
        <f t="shared" si="1679"/>
        <v>72.992000000000004</v>
      </c>
      <c r="K21462" t="str">
        <f t="shared" si="1680"/>
        <v/>
      </c>
    </row>
    <row r="21463" spans="1:11" x14ac:dyDescent="0.25">
      <c r="A21463" t="s">
        <v>38627</v>
      </c>
      <c r="C21463" t="s">
        <v>2329</v>
      </c>
      <c r="D21463" t="s">
        <v>9</v>
      </c>
      <c r="E21463">
        <v>1</v>
      </c>
      <c r="F21463">
        <v>2716.16</v>
      </c>
      <c r="G21463" t="str">
        <f t="shared" si="1677"/>
        <v>BLUEPRINTADT383118</v>
      </c>
      <c r="H21463" t="str">
        <f t="shared" si="1676"/>
        <v>ADT383118</v>
      </c>
      <c r="I21463" t="str">
        <f t="shared" si="1678"/>
        <v>KOMPLET LEŽAJA ZADNJEG TOČKA</v>
      </c>
      <c r="J21463">
        <f t="shared" si="1679"/>
        <v>22.634666666666664</v>
      </c>
      <c r="K21463" t="str">
        <f t="shared" si="1680"/>
        <v/>
      </c>
    </row>
    <row r="21464" spans="1:11" x14ac:dyDescent="0.25">
      <c r="A21464" t="s">
        <v>38628</v>
      </c>
      <c r="C21464" t="s">
        <v>2329</v>
      </c>
      <c r="D21464" t="s">
        <v>9</v>
      </c>
      <c r="E21464">
        <v>1</v>
      </c>
      <c r="F21464">
        <v>2647.04</v>
      </c>
      <c r="G21464" t="str">
        <f t="shared" si="1677"/>
        <v>BLUEPRINTADT383119</v>
      </c>
      <c r="H21464" t="str">
        <f t="shared" si="1676"/>
        <v>ADT383119</v>
      </c>
      <c r="I21464" t="str">
        <f t="shared" si="1678"/>
        <v>KOMPLET LEŽAJA ZADNJEG TOČKA</v>
      </c>
      <c r="J21464">
        <f t="shared" si="1679"/>
        <v>22.058666666666667</v>
      </c>
      <c r="K21464" t="str">
        <f t="shared" si="1680"/>
        <v/>
      </c>
    </row>
    <row r="21465" spans="1:11" x14ac:dyDescent="0.25">
      <c r="A21465" t="s">
        <v>38629</v>
      </c>
      <c r="C21465" t="s">
        <v>2320</v>
      </c>
      <c r="D21465" t="s">
        <v>1117</v>
      </c>
      <c r="E21465">
        <v>1</v>
      </c>
      <c r="F21465">
        <v>6232.32</v>
      </c>
      <c r="G21465" t="str">
        <f t="shared" si="1677"/>
        <v>BLUEPRINTADT38312</v>
      </c>
      <c r="H21465" t="str">
        <f t="shared" si="1676"/>
        <v>ADT38312</v>
      </c>
      <c r="I21465" t="str">
        <f t="shared" si="1678"/>
        <v>KOMPLET LEŽAJA ZADNJEG TOČKA</v>
      </c>
      <c r="J21465">
        <f t="shared" si="1679"/>
        <v>51.936</v>
      </c>
      <c r="K21465" t="str">
        <f t="shared" si="1680"/>
        <v/>
      </c>
    </row>
    <row r="21466" spans="1:11" x14ac:dyDescent="0.25">
      <c r="A21466" t="s">
        <v>38630</v>
      </c>
      <c r="B21466" s="1" t="s">
        <v>38631</v>
      </c>
      <c r="C21466" t="s">
        <v>2329</v>
      </c>
      <c r="D21466" t="s">
        <v>9</v>
      </c>
      <c r="E21466">
        <v>1</v>
      </c>
      <c r="F21466">
        <v>10357.76</v>
      </c>
      <c r="G21466" t="str">
        <f t="shared" si="1677"/>
        <v>BLUEPRINTADT383120</v>
      </c>
      <c r="H21466" t="str">
        <f t="shared" si="1676"/>
        <v>4245002250</v>
      </c>
      <c r="I21466" t="str">
        <f t="shared" si="1678"/>
        <v>KOMPLET LEŽAJA ZADNJEG TOČKA</v>
      </c>
      <c r="J21466">
        <f t="shared" si="1679"/>
        <v>86.314666666666668</v>
      </c>
      <c r="K21466" t="str">
        <f t="shared" si="1680"/>
        <v/>
      </c>
    </row>
    <row r="21467" spans="1:11" x14ac:dyDescent="0.25">
      <c r="A21467" t="s">
        <v>38632</v>
      </c>
      <c r="B21467" s="1" t="s">
        <v>38633</v>
      </c>
      <c r="C21467" t="s">
        <v>2320</v>
      </c>
      <c r="D21467" t="s">
        <v>9</v>
      </c>
      <c r="E21467">
        <v>1</v>
      </c>
      <c r="F21467">
        <v>7822.08</v>
      </c>
      <c r="G21467" t="str">
        <f t="shared" si="1677"/>
        <v>BLUEPRINTADT383121</v>
      </c>
      <c r="H21467" t="str">
        <f t="shared" si="1676"/>
        <v>4244060020</v>
      </c>
      <c r="I21467" t="str">
        <f t="shared" si="1678"/>
        <v>KOMPLET LEŽAJA ZADNJEG TOČKA</v>
      </c>
      <c r="J21467">
        <f t="shared" si="1679"/>
        <v>65.183999999999997</v>
      </c>
      <c r="K21467" t="str">
        <f t="shared" si="1680"/>
        <v/>
      </c>
    </row>
    <row r="21468" spans="1:11" x14ac:dyDescent="0.25">
      <c r="A21468" t="s">
        <v>38634</v>
      </c>
      <c r="B21468" s="1" t="s">
        <v>38635</v>
      </c>
      <c r="C21468" t="s">
        <v>2320</v>
      </c>
      <c r="D21468" t="s">
        <v>9</v>
      </c>
      <c r="E21468">
        <v>1</v>
      </c>
      <c r="F21468">
        <v>9072.64</v>
      </c>
      <c r="G21468" t="str">
        <f t="shared" si="1677"/>
        <v>BLUEPRINTADT383122</v>
      </c>
      <c r="H21468" t="str">
        <f t="shared" si="1676"/>
        <v>4245052090</v>
      </c>
      <c r="I21468" t="str">
        <f t="shared" si="1678"/>
        <v>KOMPLET LEŽAJA ZADNJEG TOČKA</v>
      </c>
      <c r="J21468">
        <f t="shared" si="1679"/>
        <v>75.605333333333334</v>
      </c>
      <c r="K21468" t="str">
        <f t="shared" si="1680"/>
        <v/>
      </c>
    </row>
    <row r="21469" spans="1:11" x14ac:dyDescent="0.25">
      <c r="A21469" t="s">
        <v>38636</v>
      </c>
      <c r="B21469" s="1" t="s">
        <v>38637</v>
      </c>
      <c r="C21469" t="s">
        <v>2320</v>
      </c>
      <c r="D21469" t="s">
        <v>9</v>
      </c>
      <c r="E21469">
        <v>1</v>
      </c>
      <c r="F21469">
        <v>7687.68</v>
      </c>
      <c r="G21469" t="str">
        <f t="shared" si="1677"/>
        <v>BLUEPRINTADT383123</v>
      </c>
      <c r="H21469" t="str">
        <f t="shared" si="1676"/>
        <v>4245047050</v>
      </c>
      <c r="I21469" t="str">
        <f t="shared" si="1678"/>
        <v>KOMPLET LEŽAJA ZADNJEG TOČKA</v>
      </c>
      <c r="J21469">
        <f t="shared" si="1679"/>
        <v>64.064000000000007</v>
      </c>
      <c r="K21469" t="str">
        <f t="shared" si="1680"/>
        <v/>
      </c>
    </row>
    <row r="21470" spans="1:11" x14ac:dyDescent="0.25">
      <c r="A21470" t="s">
        <v>38638</v>
      </c>
      <c r="B21470" s="1" t="s">
        <v>38639</v>
      </c>
      <c r="C21470" t="s">
        <v>5914</v>
      </c>
      <c r="D21470" t="s">
        <v>9</v>
      </c>
      <c r="E21470">
        <v>1</v>
      </c>
      <c r="F21470">
        <v>7644.16</v>
      </c>
      <c r="G21470" t="str">
        <f t="shared" si="1677"/>
        <v>BLUEPRINTADT383124</v>
      </c>
      <c r="H21470" t="str">
        <f t="shared" si="1676"/>
        <v>424500D110</v>
      </c>
      <c r="I21470" t="str">
        <f t="shared" si="1678"/>
        <v>KOMPLET LEŽAJA ZADNJEG TOCKA</v>
      </c>
      <c r="J21470">
        <f t="shared" si="1679"/>
        <v>63.701333333333331</v>
      </c>
      <c r="K21470" t="str">
        <f t="shared" si="1680"/>
        <v/>
      </c>
    </row>
    <row r="21471" spans="1:11" x14ac:dyDescent="0.25">
      <c r="A21471" t="s">
        <v>38640</v>
      </c>
      <c r="C21471" t="s">
        <v>2320</v>
      </c>
      <c r="D21471" t="s">
        <v>1117</v>
      </c>
      <c r="E21471">
        <v>1</v>
      </c>
      <c r="F21471">
        <v>1661.44</v>
      </c>
      <c r="G21471" t="str">
        <f t="shared" si="1677"/>
        <v>BLUEPRINTADT38313</v>
      </c>
      <c r="H21471" t="str">
        <f t="shared" si="1676"/>
        <v>ADT38313</v>
      </c>
      <c r="I21471" t="str">
        <f t="shared" si="1678"/>
        <v>KOMPLET LEŽAJA ZADNJEG TOČKA</v>
      </c>
      <c r="J21471">
        <f t="shared" si="1679"/>
        <v>13.845333333333334</v>
      </c>
      <c r="K21471" t="str">
        <f t="shared" si="1680"/>
        <v/>
      </c>
    </row>
    <row r="21472" spans="1:11" x14ac:dyDescent="0.25">
      <c r="A21472" t="s">
        <v>38641</v>
      </c>
      <c r="C21472" t="s">
        <v>2320</v>
      </c>
      <c r="D21472" t="s">
        <v>1117</v>
      </c>
      <c r="E21472">
        <v>1</v>
      </c>
      <c r="F21472">
        <v>5655.04</v>
      </c>
      <c r="G21472" t="str">
        <f t="shared" si="1677"/>
        <v>BLUEPRINTADT38315</v>
      </c>
      <c r="H21472" t="str">
        <f t="shared" si="1676"/>
        <v>ADT38315</v>
      </c>
      <c r="I21472" t="str">
        <f t="shared" si="1678"/>
        <v>KOMPLET LEŽAJA ZADNJEG TOČKA</v>
      </c>
      <c r="J21472">
        <f t="shared" si="1679"/>
        <v>47.12533333333333</v>
      </c>
      <c r="K21472" t="str">
        <f t="shared" si="1680"/>
        <v/>
      </c>
    </row>
    <row r="21473" spans="1:11" x14ac:dyDescent="0.25">
      <c r="A21473" t="s">
        <v>38642</v>
      </c>
      <c r="C21473" t="s">
        <v>2320</v>
      </c>
      <c r="D21473" t="s">
        <v>1117</v>
      </c>
      <c r="E21473">
        <v>1</v>
      </c>
      <c r="F21473">
        <v>4083.2</v>
      </c>
      <c r="G21473" t="str">
        <f t="shared" si="1677"/>
        <v>BLUEPRINTADT38320</v>
      </c>
      <c r="H21473" t="str">
        <f t="shared" si="1676"/>
        <v>ADT38320</v>
      </c>
      <c r="I21473" t="str">
        <f t="shared" si="1678"/>
        <v>KOMPLET LEŽAJA ZADNJEG TOČKA</v>
      </c>
      <c r="J21473">
        <f t="shared" si="1679"/>
        <v>34.026666666666664</v>
      </c>
      <c r="K21473" t="str">
        <f t="shared" si="1680"/>
        <v/>
      </c>
    </row>
    <row r="21474" spans="1:11" x14ac:dyDescent="0.25">
      <c r="A21474" t="s">
        <v>38643</v>
      </c>
      <c r="C21474" t="s">
        <v>2320</v>
      </c>
      <c r="D21474" t="s">
        <v>1117</v>
      </c>
      <c r="E21474">
        <v>1</v>
      </c>
      <c r="F21474">
        <v>3237.12</v>
      </c>
      <c r="G21474" t="str">
        <f t="shared" si="1677"/>
        <v>BLUEPRINTADT38321</v>
      </c>
      <c r="H21474" t="str">
        <f t="shared" si="1676"/>
        <v>ADT38321</v>
      </c>
      <c r="I21474" t="str">
        <f t="shared" si="1678"/>
        <v>KOMPLET LEŽAJA ZADNJEG TOČKA</v>
      </c>
      <c r="J21474">
        <f t="shared" si="1679"/>
        <v>26.975999999999999</v>
      </c>
      <c r="K21474" t="str">
        <f t="shared" si="1680"/>
        <v/>
      </c>
    </row>
    <row r="21475" spans="1:11" x14ac:dyDescent="0.25">
      <c r="A21475" t="s">
        <v>38644</v>
      </c>
      <c r="C21475" t="s">
        <v>2320</v>
      </c>
      <c r="D21475" t="s">
        <v>1117</v>
      </c>
      <c r="E21475">
        <v>1</v>
      </c>
      <c r="F21475">
        <v>4293.12</v>
      </c>
      <c r="G21475" t="str">
        <f t="shared" si="1677"/>
        <v>BLUEPRINTADT38322</v>
      </c>
      <c r="H21475" t="str">
        <f t="shared" si="1676"/>
        <v>ADT38322</v>
      </c>
      <c r="I21475" t="str">
        <f t="shared" si="1678"/>
        <v>KOMPLET LEŽAJA ZADNJEG TOČKA</v>
      </c>
      <c r="J21475">
        <f t="shared" si="1679"/>
        <v>35.775999999999996</v>
      </c>
      <c r="K21475" t="str">
        <f t="shared" si="1680"/>
        <v/>
      </c>
    </row>
    <row r="21476" spans="1:11" x14ac:dyDescent="0.25">
      <c r="A21476" t="s">
        <v>38645</v>
      </c>
      <c r="C21476" t="s">
        <v>2320</v>
      </c>
      <c r="D21476" t="s">
        <v>1117</v>
      </c>
      <c r="E21476">
        <v>1</v>
      </c>
      <c r="F21476">
        <v>4340.4799999999996</v>
      </c>
      <c r="G21476" t="str">
        <f t="shared" si="1677"/>
        <v>BLUEPRINTADT38323</v>
      </c>
      <c r="H21476" t="str">
        <f t="shared" si="1676"/>
        <v>ADT38323</v>
      </c>
      <c r="I21476" t="str">
        <f t="shared" si="1678"/>
        <v>KOMPLET LEŽAJA ZADNJEG TOČKA</v>
      </c>
      <c r="J21476">
        <f t="shared" si="1679"/>
        <v>36.170666666666662</v>
      </c>
      <c r="K21476" t="str">
        <f t="shared" si="1680"/>
        <v/>
      </c>
    </row>
    <row r="21477" spans="1:11" x14ac:dyDescent="0.25">
      <c r="A21477" t="s">
        <v>38646</v>
      </c>
      <c r="C21477" t="s">
        <v>2320</v>
      </c>
      <c r="D21477" t="s">
        <v>1117</v>
      </c>
      <c r="E21477">
        <v>1</v>
      </c>
      <c r="F21477">
        <v>2626.56</v>
      </c>
      <c r="G21477" t="str">
        <f t="shared" si="1677"/>
        <v>BLUEPRINTADT38325</v>
      </c>
      <c r="H21477" t="str">
        <f t="shared" si="1676"/>
        <v>ADT38325</v>
      </c>
      <c r="I21477" t="str">
        <f t="shared" si="1678"/>
        <v>KOMPLET LEŽAJA ZADNJEG TOČKA</v>
      </c>
      <c r="J21477">
        <f t="shared" si="1679"/>
        <v>21.887999999999998</v>
      </c>
      <c r="K21477" t="str">
        <f t="shared" si="1680"/>
        <v/>
      </c>
    </row>
    <row r="21478" spans="1:11" x14ac:dyDescent="0.25">
      <c r="A21478" t="s">
        <v>38647</v>
      </c>
      <c r="B21478" s="1" t="s">
        <v>38648</v>
      </c>
      <c r="C21478" t="s">
        <v>2320</v>
      </c>
      <c r="D21478" t="s">
        <v>1117</v>
      </c>
      <c r="E21478">
        <v>1</v>
      </c>
      <c r="F21478">
        <v>4019.2</v>
      </c>
      <c r="G21478" t="str">
        <f t="shared" si="1677"/>
        <v>BLUEPRINTADT38326</v>
      </c>
      <c r="H21478" t="str">
        <f t="shared" si="1676"/>
        <v>4240919015</v>
      </c>
      <c r="I21478" t="str">
        <f t="shared" si="1678"/>
        <v>KOMPLET LEŽAJA ZADNJEG TOČKA</v>
      </c>
      <c r="J21478">
        <f t="shared" si="1679"/>
        <v>33.493333333333332</v>
      </c>
      <c r="K21478" t="str">
        <f t="shared" si="1680"/>
        <v/>
      </c>
    </row>
    <row r="21479" spans="1:11" x14ac:dyDescent="0.25">
      <c r="A21479" t="s">
        <v>38649</v>
      </c>
      <c r="C21479" t="s">
        <v>2320</v>
      </c>
      <c r="D21479" t="s">
        <v>1117</v>
      </c>
      <c r="E21479">
        <v>1</v>
      </c>
      <c r="F21479">
        <v>2065.92</v>
      </c>
      <c r="G21479" t="str">
        <f t="shared" si="1677"/>
        <v>BLUEPRINTADT38327</v>
      </c>
      <c r="H21479" t="str">
        <f t="shared" si="1676"/>
        <v>ADT38327</v>
      </c>
      <c r="I21479" t="str">
        <f t="shared" si="1678"/>
        <v>KOMPLET LEŽAJA ZADNJEG TOČKA</v>
      </c>
      <c r="J21479">
        <f t="shared" si="1679"/>
        <v>17.216000000000001</v>
      </c>
      <c r="K21479" t="str">
        <f t="shared" si="1680"/>
        <v/>
      </c>
    </row>
    <row r="21480" spans="1:11" x14ac:dyDescent="0.25">
      <c r="A21480" t="s">
        <v>38650</v>
      </c>
      <c r="C21480" t="s">
        <v>2320</v>
      </c>
      <c r="D21480" t="s">
        <v>1117</v>
      </c>
      <c r="E21480">
        <v>1</v>
      </c>
      <c r="F21480">
        <v>7571.2</v>
      </c>
      <c r="G21480" t="str">
        <f t="shared" si="1677"/>
        <v>BLUEPRINTADT38328</v>
      </c>
      <c r="H21480" t="str">
        <f t="shared" si="1676"/>
        <v>ADT38328</v>
      </c>
      <c r="I21480" t="str">
        <f t="shared" si="1678"/>
        <v>KOMPLET LEŽAJA ZADNJEG TOČKA</v>
      </c>
      <c r="J21480">
        <f t="shared" si="1679"/>
        <v>63.093333333333334</v>
      </c>
      <c r="K21480" t="str">
        <f t="shared" si="1680"/>
        <v/>
      </c>
    </row>
    <row r="21481" spans="1:11" x14ac:dyDescent="0.25">
      <c r="A21481" t="s">
        <v>38651</v>
      </c>
      <c r="B21481" s="1" t="s">
        <v>38652</v>
      </c>
      <c r="C21481" t="s">
        <v>2320</v>
      </c>
      <c r="D21481" t="s">
        <v>1117</v>
      </c>
      <c r="E21481">
        <v>1</v>
      </c>
      <c r="F21481">
        <v>9288.9599999999991</v>
      </c>
      <c r="G21481" t="str">
        <f t="shared" si="1677"/>
        <v>BLUEPRINTADT38329</v>
      </c>
      <c r="H21481" t="str">
        <f t="shared" si="1676"/>
        <v>T471A39</v>
      </c>
      <c r="I21481" t="str">
        <f t="shared" si="1678"/>
        <v>KOMPLET LEŽAJA ZADNJEG TOČKA</v>
      </c>
      <c r="J21481">
        <f t="shared" si="1679"/>
        <v>77.407999999999987</v>
      </c>
      <c r="K21481" t="str">
        <f t="shared" si="1680"/>
        <v/>
      </c>
    </row>
    <row r="21482" spans="1:11" x14ac:dyDescent="0.25">
      <c r="A21482" t="s">
        <v>38653</v>
      </c>
      <c r="C21482" t="s">
        <v>2320</v>
      </c>
      <c r="D21482" t="s">
        <v>1117</v>
      </c>
      <c r="E21482">
        <v>1</v>
      </c>
      <c r="F21482">
        <v>4258.5600000000004</v>
      </c>
      <c r="G21482" t="str">
        <f t="shared" si="1677"/>
        <v>BLUEPRINTADT38332</v>
      </c>
      <c r="H21482" t="str">
        <f t="shared" si="1676"/>
        <v>ADT38332</v>
      </c>
      <c r="I21482" t="str">
        <f t="shared" si="1678"/>
        <v>KOMPLET LEŽAJA ZADNJEG TOČKA</v>
      </c>
      <c r="J21482">
        <f t="shared" si="1679"/>
        <v>35.488000000000007</v>
      </c>
      <c r="K21482" t="str">
        <f t="shared" si="1680"/>
        <v/>
      </c>
    </row>
    <row r="21483" spans="1:11" x14ac:dyDescent="0.25">
      <c r="A21483" t="s">
        <v>38654</v>
      </c>
      <c r="C21483" t="s">
        <v>2320</v>
      </c>
      <c r="D21483" t="s">
        <v>1117</v>
      </c>
      <c r="E21483">
        <v>1</v>
      </c>
      <c r="F21483">
        <v>3365.12</v>
      </c>
      <c r="G21483" t="str">
        <f t="shared" si="1677"/>
        <v>BLUEPRINTADT38333</v>
      </c>
      <c r="H21483" t="str">
        <f t="shared" si="1676"/>
        <v>ADT38333</v>
      </c>
      <c r="I21483" t="str">
        <f t="shared" si="1678"/>
        <v>KOMPLET LEŽAJA ZADNJEG TOČKA</v>
      </c>
      <c r="J21483">
        <f t="shared" si="1679"/>
        <v>28.042666666666666</v>
      </c>
      <c r="K21483" t="str">
        <f t="shared" si="1680"/>
        <v/>
      </c>
    </row>
    <row r="21484" spans="1:11" x14ac:dyDescent="0.25">
      <c r="A21484" t="s">
        <v>38655</v>
      </c>
      <c r="C21484" t="s">
        <v>2320</v>
      </c>
      <c r="D21484" t="s">
        <v>1117</v>
      </c>
      <c r="E21484">
        <v>1</v>
      </c>
      <c r="F21484">
        <v>2616.3200000000002</v>
      </c>
      <c r="G21484" t="str">
        <f t="shared" si="1677"/>
        <v>BLUEPRINTADT38336</v>
      </c>
      <c r="H21484" t="str">
        <f t="shared" si="1676"/>
        <v>ADT38336</v>
      </c>
      <c r="I21484" t="str">
        <f t="shared" si="1678"/>
        <v>KOMPLET LEŽAJA ZADNJEG TOČKA</v>
      </c>
      <c r="J21484">
        <f t="shared" si="1679"/>
        <v>21.802666666666667</v>
      </c>
      <c r="K21484" t="str">
        <f t="shared" si="1680"/>
        <v/>
      </c>
    </row>
    <row r="21485" spans="1:11" x14ac:dyDescent="0.25">
      <c r="A21485" t="s">
        <v>38656</v>
      </c>
      <c r="C21485" t="s">
        <v>2320</v>
      </c>
      <c r="D21485" t="s">
        <v>1117</v>
      </c>
      <c r="E21485">
        <v>1</v>
      </c>
      <c r="F21485">
        <v>2065.92</v>
      </c>
      <c r="G21485" t="str">
        <f t="shared" si="1677"/>
        <v>BLUEPRINTADT38337</v>
      </c>
      <c r="H21485" t="str">
        <f t="shared" ref="H21485:H21548" si="1681">IF(AND(B21485&lt;&gt;"", B21485&lt;&gt;"-"),SUBSTITUTE(SUBSTITUTE(B21485,"-","")," ",""),A21485)</f>
        <v>ADT38337</v>
      </c>
      <c r="I21485" t="str">
        <f t="shared" si="1678"/>
        <v>KOMPLET LEŽAJA ZADNJEG TOČKA</v>
      </c>
      <c r="J21485">
        <f t="shared" si="1679"/>
        <v>17.216000000000001</v>
      </c>
      <c r="K21485" t="str">
        <f t="shared" si="1680"/>
        <v/>
      </c>
    </row>
    <row r="21486" spans="1:11" x14ac:dyDescent="0.25">
      <c r="A21486" t="s">
        <v>38657</v>
      </c>
      <c r="C21486" t="s">
        <v>2320</v>
      </c>
      <c r="D21486" t="s">
        <v>1117</v>
      </c>
      <c r="E21486">
        <v>1</v>
      </c>
      <c r="F21486">
        <v>3768.32</v>
      </c>
      <c r="G21486" t="str">
        <f t="shared" si="1677"/>
        <v>BLUEPRINTADT38338</v>
      </c>
      <c r="H21486" t="str">
        <f t="shared" si="1681"/>
        <v>ADT38338</v>
      </c>
      <c r="I21486" t="str">
        <f t="shared" si="1678"/>
        <v>KOMPLET LEŽAJA ZADNJEG TOČKA</v>
      </c>
      <c r="J21486">
        <f t="shared" si="1679"/>
        <v>31.402666666666669</v>
      </c>
      <c r="K21486" t="str">
        <f t="shared" si="1680"/>
        <v/>
      </c>
    </row>
    <row r="21487" spans="1:11" x14ac:dyDescent="0.25">
      <c r="A21487" t="s">
        <v>38658</v>
      </c>
      <c r="C21487" t="s">
        <v>2320</v>
      </c>
      <c r="D21487" t="s">
        <v>1117</v>
      </c>
      <c r="E21487">
        <v>1</v>
      </c>
      <c r="F21487">
        <v>2604.8000000000002</v>
      </c>
      <c r="G21487" t="str">
        <f t="shared" si="1677"/>
        <v>BLUEPRINTADT38340</v>
      </c>
      <c r="H21487" t="str">
        <f t="shared" si="1681"/>
        <v>ADT38340</v>
      </c>
      <c r="I21487" t="str">
        <f t="shared" si="1678"/>
        <v>KOMPLET LEŽAJA ZADNJEG TOČKA</v>
      </c>
      <c r="J21487">
        <f t="shared" si="1679"/>
        <v>21.706666666666667</v>
      </c>
      <c r="K21487" t="str">
        <f t="shared" si="1680"/>
        <v/>
      </c>
    </row>
    <row r="21488" spans="1:11" x14ac:dyDescent="0.25">
      <c r="A21488" t="s">
        <v>38659</v>
      </c>
      <c r="C21488" t="s">
        <v>2320</v>
      </c>
      <c r="D21488" t="s">
        <v>1117</v>
      </c>
      <c r="E21488">
        <v>1</v>
      </c>
      <c r="F21488">
        <v>7608.32</v>
      </c>
      <c r="G21488" t="str">
        <f t="shared" si="1677"/>
        <v>BLUEPRINTADT38341</v>
      </c>
      <c r="H21488" t="str">
        <f t="shared" si="1681"/>
        <v>ADT38341</v>
      </c>
      <c r="I21488" t="str">
        <f t="shared" si="1678"/>
        <v>KOMPLET LEŽAJA ZADNJEG TOČKA</v>
      </c>
      <c r="J21488">
        <f t="shared" si="1679"/>
        <v>63.402666666666661</v>
      </c>
      <c r="K21488" t="str">
        <f t="shared" si="1680"/>
        <v/>
      </c>
    </row>
    <row r="21489" spans="1:11" x14ac:dyDescent="0.25">
      <c r="A21489" t="s">
        <v>38660</v>
      </c>
      <c r="C21489" t="s">
        <v>2320</v>
      </c>
      <c r="D21489" t="s">
        <v>1117</v>
      </c>
      <c r="E21489">
        <v>1</v>
      </c>
      <c r="F21489">
        <v>2408.96</v>
      </c>
      <c r="G21489" t="str">
        <f t="shared" si="1677"/>
        <v>BLUEPRINTADT38342</v>
      </c>
      <c r="H21489" t="str">
        <f t="shared" si="1681"/>
        <v>ADT38342</v>
      </c>
      <c r="I21489" t="str">
        <f t="shared" si="1678"/>
        <v>KOMPLET LEŽAJA ZADNJEG TOČKA</v>
      </c>
      <c r="J21489">
        <f t="shared" si="1679"/>
        <v>20.074666666666666</v>
      </c>
      <c r="K21489" t="str">
        <f t="shared" si="1680"/>
        <v/>
      </c>
    </row>
    <row r="21490" spans="1:11" x14ac:dyDescent="0.25">
      <c r="A21490" t="s">
        <v>38661</v>
      </c>
      <c r="C21490" t="s">
        <v>2320</v>
      </c>
      <c r="D21490" t="s">
        <v>1117</v>
      </c>
      <c r="E21490">
        <v>1</v>
      </c>
      <c r="F21490">
        <v>4015.36</v>
      </c>
      <c r="G21490" t="str">
        <f t="shared" si="1677"/>
        <v>BLUEPRINTADT38343</v>
      </c>
      <c r="H21490" t="str">
        <f t="shared" si="1681"/>
        <v>ADT38343</v>
      </c>
      <c r="I21490" t="str">
        <f t="shared" si="1678"/>
        <v>KOMPLET LEŽAJA ZADNJEG TOČKA</v>
      </c>
      <c r="J21490">
        <f t="shared" si="1679"/>
        <v>33.461333333333336</v>
      </c>
      <c r="K21490" t="str">
        <f t="shared" si="1680"/>
        <v/>
      </c>
    </row>
    <row r="21491" spans="1:11" x14ac:dyDescent="0.25">
      <c r="A21491" t="s">
        <v>38662</v>
      </c>
      <c r="C21491" t="s">
        <v>2320</v>
      </c>
      <c r="D21491" t="s">
        <v>1117</v>
      </c>
      <c r="E21491">
        <v>1</v>
      </c>
      <c r="F21491">
        <v>5973.76</v>
      </c>
      <c r="G21491" t="str">
        <f t="shared" si="1677"/>
        <v>BLUEPRINTADT38344</v>
      </c>
      <c r="H21491" t="str">
        <f t="shared" si="1681"/>
        <v>ADT38344</v>
      </c>
      <c r="I21491" t="str">
        <f t="shared" si="1678"/>
        <v>KOMPLET LEŽAJA ZADNJEG TOČKA</v>
      </c>
      <c r="J21491">
        <f t="shared" si="1679"/>
        <v>49.781333333333336</v>
      </c>
      <c r="K21491" t="str">
        <f t="shared" si="1680"/>
        <v/>
      </c>
    </row>
    <row r="21492" spans="1:11" x14ac:dyDescent="0.25">
      <c r="A21492" t="s">
        <v>38663</v>
      </c>
      <c r="C21492" t="s">
        <v>2320</v>
      </c>
      <c r="D21492" t="s">
        <v>1117</v>
      </c>
      <c r="E21492">
        <v>1</v>
      </c>
      <c r="F21492">
        <v>5154.5600000000004</v>
      </c>
      <c r="G21492" t="str">
        <f t="shared" si="1677"/>
        <v>BLUEPRINTADT38345</v>
      </c>
      <c r="H21492" t="str">
        <f t="shared" si="1681"/>
        <v>ADT38345</v>
      </c>
      <c r="I21492" t="str">
        <f t="shared" si="1678"/>
        <v>KOMPLET LEŽAJA ZADNJEG TOČKA</v>
      </c>
      <c r="J21492">
        <f t="shared" si="1679"/>
        <v>42.954666666666668</v>
      </c>
      <c r="K21492" t="str">
        <f t="shared" si="1680"/>
        <v/>
      </c>
    </row>
    <row r="21493" spans="1:11" x14ac:dyDescent="0.25">
      <c r="A21493" t="s">
        <v>38664</v>
      </c>
      <c r="C21493" t="s">
        <v>2320</v>
      </c>
      <c r="D21493" t="s">
        <v>1117</v>
      </c>
      <c r="E21493">
        <v>1</v>
      </c>
      <c r="F21493">
        <v>6078.72</v>
      </c>
      <c r="G21493" t="str">
        <f t="shared" si="1677"/>
        <v>BLUEPRINTADT38346</v>
      </c>
      <c r="H21493" t="str">
        <f t="shared" si="1681"/>
        <v>ADT38346</v>
      </c>
      <c r="I21493" t="str">
        <f t="shared" si="1678"/>
        <v>KOMPLET LEŽAJA ZADNJEG TOČKA</v>
      </c>
      <c r="J21493">
        <f t="shared" si="1679"/>
        <v>50.655999999999999</v>
      </c>
      <c r="K21493" t="str">
        <f t="shared" si="1680"/>
        <v/>
      </c>
    </row>
    <row r="21494" spans="1:11" x14ac:dyDescent="0.25">
      <c r="A21494" t="s">
        <v>38665</v>
      </c>
      <c r="C21494" t="s">
        <v>2320</v>
      </c>
      <c r="D21494" t="s">
        <v>1117</v>
      </c>
      <c r="E21494">
        <v>1</v>
      </c>
      <c r="F21494">
        <v>8935.68</v>
      </c>
      <c r="G21494" t="str">
        <f t="shared" si="1677"/>
        <v>BLUEPRINTADT38347</v>
      </c>
      <c r="H21494" t="str">
        <f t="shared" si="1681"/>
        <v>ADT38347</v>
      </c>
      <c r="I21494" t="str">
        <f t="shared" si="1678"/>
        <v>KOMPLET LEŽAJA ZADNJEG TOČKA</v>
      </c>
      <c r="J21494">
        <f t="shared" si="1679"/>
        <v>74.463999999999999</v>
      </c>
      <c r="K21494" t="str">
        <f t="shared" si="1680"/>
        <v/>
      </c>
    </row>
    <row r="21495" spans="1:11" x14ac:dyDescent="0.25">
      <c r="A21495" t="s">
        <v>38666</v>
      </c>
      <c r="C21495" t="s">
        <v>2320</v>
      </c>
      <c r="D21495" t="s">
        <v>1117</v>
      </c>
      <c r="E21495">
        <v>1</v>
      </c>
      <c r="F21495">
        <v>45619.199999999997</v>
      </c>
      <c r="G21495" t="str">
        <f t="shared" si="1677"/>
        <v>BLUEPRINTADT38350C</v>
      </c>
      <c r="H21495" t="str">
        <f t="shared" si="1681"/>
        <v>ADT38350C</v>
      </c>
      <c r="I21495" t="str">
        <f t="shared" si="1678"/>
        <v>KOMPLET LEŽAJA ZADNJEG TOČKA</v>
      </c>
      <c r="J21495">
        <f t="shared" si="1679"/>
        <v>380.15999999999997</v>
      </c>
      <c r="K21495" t="str">
        <f t="shared" si="1680"/>
        <v/>
      </c>
    </row>
    <row r="21496" spans="1:11" x14ac:dyDescent="0.25">
      <c r="A21496" t="s">
        <v>38667</v>
      </c>
      <c r="C21496" t="s">
        <v>2329</v>
      </c>
      <c r="D21496" t="s">
        <v>9</v>
      </c>
      <c r="E21496">
        <v>1</v>
      </c>
      <c r="F21496">
        <v>5079.04</v>
      </c>
      <c r="G21496" t="str">
        <f t="shared" si="1677"/>
        <v>BLUEPRINTADT38352</v>
      </c>
      <c r="H21496" t="str">
        <f t="shared" si="1681"/>
        <v>ADT38352</v>
      </c>
      <c r="I21496" t="str">
        <f t="shared" si="1678"/>
        <v>KOMPLET LEŽAJA ZADNJEG TOČKA</v>
      </c>
      <c r="J21496">
        <f t="shared" si="1679"/>
        <v>42.325333333333333</v>
      </c>
      <c r="K21496" t="str">
        <f t="shared" si="1680"/>
        <v/>
      </c>
    </row>
    <row r="21497" spans="1:11" x14ac:dyDescent="0.25">
      <c r="A21497" t="s">
        <v>38668</v>
      </c>
      <c r="B21497" s="1" t="s">
        <v>13594</v>
      </c>
      <c r="C21497" t="s">
        <v>2337</v>
      </c>
      <c r="D21497" t="s">
        <v>1117</v>
      </c>
      <c r="E21497">
        <v>1</v>
      </c>
      <c r="F21497">
        <v>25943.040000000001</v>
      </c>
      <c r="G21497" t="str">
        <f t="shared" si="1677"/>
        <v>BLUEPRINTADT38352C</v>
      </c>
      <c r="H21497" t="str">
        <f t="shared" si="1681"/>
        <v>N/A</v>
      </c>
      <c r="I21497" t="str">
        <f t="shared" si="1678"/>
        <v>SET LEŽAJA TOČKA</v>
      </c>
      <c r="J21497">
        <f t="shared" si="1679"/>
        <v>216.19200000000001</v>
      </c>
      <c r="K21497" t="str">
        <f t="shared" si="1680"/>
        <v/>
      </c>
    </row>
    <row r="21498" spans="1:11" x14ac:dyDescent="0.25">
      <c r="A21498" t="s">
        <v>38669</v>
      </c>
      <c r="C21498" t="s">
        <v>2320</v>
      </c>
      <c r="D21498" t="s">
        <v>1117</v>
      </c>
      <c r="E21498">
        <v>1</v>
      </c>
      <c r="F21498">
        <v>9440</v>
      </c>
      <c r="G21498" t="str">
        <f t="shared" si="1677"/>
        <v>BLUEPRINTADT38353</v>
      </c>
      <c r="H21498" t="str">
        <f t="shared" si="1681"/>
        <v>ADT38353</v>
      </c>
      <c r="I21498" t="str">
        <f t="shared" si="1678"/>
        <v>KOMPLET LEŽAJA ZADNJEG TOČKA</v>
      </c>
      <c r="J21498">
        <f t="shared" si="1679"/>
        <v>78.666666666666671</v>
      </c>
      <c r="K21498" t="str">
        <f t="shared" si="1680"/>
        <v/>
      </c>
    </row>
    <row r="21499" spans="1:11" x14ac:dyDescent="0.25">
      <c r="A21499" t="s">
        <v>38670</v>
      </c>
      <c r="C21499" t="s">
        <v>2320</v>
      </c>
      <c r="D21499" t="s">
        <v>1117</v>
      </c>
      <c r="E21499">
        <v>1</v>
      </c>
      <c r="F21499">
        <v>5370.88</v>
      </c>
      <c r="G21499" t="str">
        <f t="shared" si="1677"/>
        <v>BLUEPRINTADT38354</v>
      </c>
      <c r="H21499" t="str">
        <f t="shared" si="1681"/>
        <v>ADT38354</v>
      </c>
      <c r="I21499" t="str">
        <f t="shared" si="1678"/>
        <v>KOMPLET LEŽAJA ZADNJEG TOČKA</v>
      </c>
      <c r="J21499">
        <f t="shared" si="1679"/>
        <v>44.757333333333335</v>
      </c>
      <c r="K21499" t="str">
        <f t="shared" si="1680"/>
        <v/>
      </c>
    </row>
    <row r="21500" spans="1:11" x14ac:dyDescent="0.25">
      <c r="A21500" t="s">
        <v>38671</v>
      </c>
      <c r="C21500" t="s">
        <v>2320</v>
      </c>
      <c r="D21500" t="s">
        <v>1117</v>
      </c>
      <c r="E21500">
        <v>1</v>
      </c>
      <c r="F21500">
        <v>5256.96</v>
      </c>
      <c r="G21500" t="str">
        <f t="shared" si="1677"/>
        <v>BLUEPRINTADT38355</v>
      </c>
      <c r="H21500" t="str">
        <f t="shared" si="1681"/>
        <v>ADT38355</v>
      </c>
      <c r="I21500" t="str">
        <f t="shared" si="1678"/>
        <v>KOMPLET LEŽAJA ZADNJEG TOČKA</v>
      </c>
      <c r="J21500">
        <f t="shared" si="1679"/>
        <v>43.808</v>
      </c>
      <c r="K21500" t="str">
        <f t="shared" si="1680"/>
        <v/>
      </c>
    </row>
    <row r="21501" spans="1:11" x14ac:dyDescent="0.25">
      <c r="A21501" t="s">
        <v>38672</v>
      </c>
      <c r="C21501" t="s">
        <v>2320</v>
      </c>
      <c r="D21501" t="s">
        <v>1117</v>
      </c>
      <c r="E21501">
        <v>1</v>
      </c>
      <c r="F21501">
        <v>4513.28</v>
      </c>
      <c r="G21501" t="str">
        <f t="shared" si="1677"/>
        <v>BLUEPRINTADT38356</v>
      </c>
      <c r="H21501" t="str">
        <f t="shared" si="1681"/>
        <v>ADT38356</v>
      </c>
      <c r="I21501" t="str">
        <f t="shared" si="1678"/>
        <v>KOMPLET LEŽAJA ZADNJEG TOČKA</v>
      </c>
      <c r="J21501">
        <f t="shared" si="1679"/>
        <v>37.610666666666667</v>
      </c>
      <c r="K21501" t="str">
        <f t="shared" si="1680"/>
        <v/>
      </c>
    </row>
    <row r="21502" spans="1:11" x14ac:dyDescent="0.25">
      <c r="A21502" t="s">
        <v>38673</v>
      </c>
      <c r="C21502" t="s">
        <v>2320</v>
      </c>
      <c r="D21502" t="s">
        <v>1117</v>
      </c>
      <c r="E21502">
        <v>1</v>
      </c>
      <c r="F21502">
        <v>4270.08</v>
      </c>
      <c r="G21502" t="str">
        <f t="shared" si="1677"/>
        <v>BLUEPRINTADT38357</v>
      </c>
      <c r="H21502" t="str">
        <f t="shared" si="1681"/>
        <v>ADT38357</v>
      </c>
      <c r="I21502" t="str">
        <f t="shared" si="1678"/>
        <v>KOMPLET LEŽAJA ZADNJEG TOČKA</v>
      </c>
      <c r="J21502">
        <f t="shared" si="1679"/>
        <v>35.583999999999996</v>
      </c>
      <c r="K21502" t="str">
        <f t="shared" si="1680"/>
        <v/>
      </c>
    </row>
    <row r="21503" spans="1:11" x14ac:dyDescent="0.25">
      <c r="A21503" t="s">
        <v>38674</v>
      </c>
      <c r="C21503" t="s">
        <v>2320</v>
      </c>
      <c r="D21503" t="s">
        <v>1117</v>
      </c>
      <c r="E21503">
        <v>1</v>
      </c>
      <c r="F21503">
        <v>6542.08</v>
      </c>
      <c r="G21503" t="str">
        <f t="shared" si="1677"/>
        <v>BLUEPRINTADT38362</v>
      </c>
      <c r="H21503" t="str">
        <f t="shared" si="1681"/>
        <v>ADT38362</v>
      </c>
      <c r="I21503" t="str">
        <f t="shared" si="1678"/>
        <v>KOMPLET LEŽAJA ZADNJEG TOČKA</v>
      </c>
      <c r="J21503">
        <f t="shared" si="1679"/>
        <v>54.517333333333333</v>
      </c>
      <c r="K21503" t="str">
        <f t="shared" si="1680"/>
        <v/>
      </c>
    </row>
    <row r="21504" spans="1:11" x14ac:dyDescent="0.25">
      <c r="A21504" t="s">
        <v>38675</v>
      </c>
      <c r="C21504" t="s">
        <v>2320</v>
      </c>
      <c r="D21504" t="s">
        <v>1117</v>
      </c>
      <c r="E21504">
        <v>1</v>
      </c>
      <c r="F21504">
        <v>56227.839999999997</v>
      </c>
      <c r="G21504" t="str">
        <f t="shared" si="1677"/>
        <v>BLUEPRINTADT38366</v>
      </c>
      <c r="H21504" t="str">
        <f t="shared" si="1681"/>
        <v>ADT38366</v>
      </c>
      <c r="I21504" t="str">
        <f t="shared" si="1678"/>
        <v>KOMPLET LEŽAJA ZADNJEG TOČKA</v>
      </c>
      <c r="J21504">
        <f t="shared" si="1679"/>
        <v>468.56533333333329</v>
      </c>
      <c r="K21504" t="str">
        <f t="shared" si="1680"/>
        <v/>
      </c>
    </row>
    <row r="21505" spans="1:11" x14ac:dyDescent="0.25">
      <c r="A21505" t="s">
        <v>38676</v>
      </c>
      <c r="C21505" t="s">
        <v>2320</v>
      </c>
      <c r="D21505" t="s">
        <v>1117</v>
      </c>
      <c r="E21505">
        <v>1</v>
      </c>
      <c r="F21505">
        <v>13489.92</v>
      </c>
      <c r="G21505" t="str">
        <f t="shared" si="1677"/>
        <v>BLUEPRINTADT38367</v>
      </c>
      <c r="H21505" t="str">
        <f t="shared" si="1681"/>
        <v>ADT38367</v>
      </c>
      <c r="I21505" t="str">
        <f t="shared" si="1678"/>
        <v>KOMPLET LEŽAJA ZADNJEG TOČKA</v>
      </c>
      <c r="J21505">
        <f t="shared" si="1679"/>
        <v>112.416</v>
      </c>
      <c r="K21505" t="str">
        <f t="shared" si="1680"/>
        <v/>
      </c>
    </row>
    <row r="21506" spans="1:11" x14ac:dyDescent="0.25">
      <c r="A21506" t="s">
        <v>38677</v>
      </c>
      <c r="C21506" t="s">
        <v>2320</v>
      </c>
      <c r="D21506" t="s">
        <v>1117</v>
      </c>
      <c r="E21506">
        <v>1</v>
      </c>
      <c r="F21506">
        <v>3057.92</v>
      </c>
      <c r="G21506" t="str">
        <f t="shared" si="1677"/>
        <v>BLUEPRINTADT38368</v>
      </c>
      <c r="H21506" t="str">
        <f t="shared" si="1681"/>
        <v>ADT38368</v>
      </c>
      <c r="I21506" t="str">
        <f t="shared" si="1678"/>
        <v>KOMPLET LEŽAJA ZADNJEG TOČKA</v>
      </c>
      <c r="J21506">
        <f t="shared" si="1679"/>
        <v>25.482666666666667</v>
      </c>
      <c r="K21506" t="str">
        <f t="shared" si="1680"/>
        <v/>
      </c>
    </row>
    <row r="21507" spans="1:11" x14ac:dyDescent="0.25">
      <c r="A21507" t="s">
        <v>38678</v>
      </c>
      <c r="C21507" t="s">
        <v>2320</v>
      </c>
      <c r="D21507" t="s">
        <v>1117</v>
      </c>
      <c r="E21507">
        <v>1</v>
      </c>
      <c r="F21507">
        <v>14440.96</v>
      </c>
      <c r="G21507" t="str">
        <f t="shared" ref="G21507:G21570" si="1682">"BLUEPRINT"&amp;A21507</f>
        <v>BLUEPRINTADT38369</v>
      </c>
      <c r="H21507" t="str">
        <f t="shared" si="1681"/>
        <v>ADT38369</v>
      </c>
      <c r="I21507" t="str">
        <f t="shared" ref="I21507:I21570" si="1683">UPPER(C21507)</f>
        <v>KOMPLET LEŽAJA ZADNJEG TOČKA</v>
      </c>
      <c r="J21507">
        <f t="shared" ref="J21507:J21570" si="1684">F21507/120</f>
        <v>120.34133333333332</v>
      </c>
      <c r="K21507" t="str">
        <f t="shared" ref="K21507:K21570" si="1685">IF(E21507&gt;1,"nesto", "")</f>
        <v/>
      </c>
    </row>
    <row r="21508" spans="1:11" x14ac:dyDescent="0.25">
      <c r="A21508" t="s">
        <v>38679</v>
      </c>
      <c r="C21508" t="s">
        <v>2320</v>
      </c>
      <c r="D21508" t="s">
        <v>1117</v>
      </c>
      <c r="E21508">
        <v>1</v>
      </c>
      <c r="F21508">
        <v>4340.4799999999996</v>
      </c>
      <c r="G21508" t="str">
        <f t="shared" si="1682"/>
        <v>BLUEPRINTADT38370</v>
      </c>
      <c r="H21508" t="str">
        <f t="shared" si="1681"/>
        <v>ADT38370</v>
      </c>
      <c r="I21508" t="str">
        <f t="shared" si="1683"/>
        <v>KOMPLET LEŽAJA ZADNJEG TOČKA</v>
      </c>
      <c r="J21508">
        <f t="shared" si="1684"/>
        <v>36.170666666666662</v>
      </c>
      <c r="K21508" t="str">
        <f t="shared" si="1685"/>
        <v/>
      </c>
    </row>
    <row r="21509" spans="1:11" x14ac:dyDescent="0.25">
      <c r="A21509" t="s">
        <v>38680</v>
      </c>
      <c r="C21509" t="s">
        <v>2320</v>
      </c>
      <c r="D21509" t="s">
        <v>9</v>
      </c>
      <c r="E21509">
        <v>1</v>
      </c>
      <c r="F21509">
        <v>4970.24</v>
      </c>
      <c r="G21509" t="str">
        <f t="shared" si="1682"/>
        <v>BLUEPRINTADT38371</v>
      </c>
      <c r="H21509" t="str">
        <f t="shared" si="1681"/>
        <v>ADT38371</v>
      </c>
      <c r="I21509" t="str">
        <f t="shared" si="1683"/>
        <v>KOMPLET LEŽAJA ZADNJEG TOČKA</v>
      </c>
      <c r="J21509">
        <f t="shared" si="1684"/>
        <v>41.418666666666667</v>
      </c>
      <c r="K21509" t="str">
        <f t="shared" si="1685"/>
        <v/>
      </c>
    </row>
    <row r="21510" spans="1:11" x14ac:dyDescent="0.25">
      <c r="A21510" t="s">
        <v>38681</v>
      </c>
      <c r="B21510" s="1" t="s">
        <v>38682</v>
      </c>
      <c r="C21510" t="s">
        <v>2320</v>
      </c>
      <c r="D21510" t="s">
        <v>1117</v>
      </c>
      <c r="E21510">
        <v>1</v>
      </c>
      <c r="F21510">
        <v>17661.439999999999</v>
      </c>
      <c r="G21510" t="str">
        <f t="shared" si="1682"/>
        <v>BLUEPRINTADT38371C</v>
      </c>
      <c r="H21510" t="str">
        <f t="shared" si="1681"/>
        <v>4245002060</v>
      </c>
      <c r="I21510" t="str">
        <f t="shared" si="1683"/>
        <v>KOMPLET LEŽAJA ZADNJEG TOČKA</v>
      </c>
      <c r="J21510">
        <f t="shared" si="1684"/>
        <v>147.17866666666666</v>
      </c>
      <c r="K21510" t="str">
        <f t="shared" si="1685"/>
        <v/>
      </c>
    </row>
    <row r="21511" spans="1:11" x14ac:dyDescent="0.25">
      <c r="A21511" t="s">
        <v>38683</v>
      </c>
      <c r="B21511" s="1" t="s">
        <v>38684</v>
      </c>
      <c r="C21511" t="s">
        <v>2320</v>
      </c>
      <c r="D21511" t="s">
        <v>1117</v>
      </c>
      <c r="E21511">
        <v>1</v>
      </c>
      <c r="F21511">
        <v>12510.72</v>
      </c>
      <c r="G21511" t="str">
        <f t="shared" si="1682"/>
        <v>BLUEPRINTADT38372</v>
      </c>
      <c r="H21511" t="str">
        <f t="shared" si="1681"/>
        <v>424500F010</v>
      </c>
      <c r="I21511" t="str">
        <f t="shared" si="1683"/>
        <v>KOMPLET LEŽAJA ZADNJEG TOČKA</v>
      </c>
      <c r="J21511">
        <f t="shared" si="1684"/>
        <v>104.256</v>
      </c>
      <c r="K21511" t="str">
        <f t="shared" si="1685"/>
        <v/>
      </c>
    </row>
    <row r="21512" spans="1:11" x14ac:dyDescent="0.25">
      <c r="A21512" t="s">
        <v>38685</v>
      </c>
      <c r="B21512" s="1" t="s">
        <v>38686</v>
      </c>
      <c r="C21512" t="s">
        <v>2320</v>
      </c>
      <c r="D21512" t="s">
        <v>1117</v>
      </c>
      <c r="E21512">
        <v>1</v>
      </c>
      <c r="F21512">
        <v>18145.28</v>
      </c>
      <c r="G21512" t="str">
        <f t="shared" si="1682"/>
        <v>BLUEPRINTADT38373C</v>
      </c>
      <c r="H21512" t="str">
        <f t="shared" si="1681"/>
        <v>4245063011</v>
      </c>
      <c r="I21512" t="str">
        <f t="shared" si="1683"/>
        <v>KOMPLET LEŽAJA ZADNJEG TOČKA</v>
      </c>
      <c r="J21512">
        <f t="shared" si="1684"/>
        <v>151.21066666666667</v>
      </c>
      <c r="K21512" t="str">
        <f t="shared" si="1685"/>
        <v/>
      </c>
    </row>
    <row r="21513" spans="1:11" x14ac:dyDescent="0.25">
      <c r="A21513" t="s">
        <v>38687</v>
      </c>
      <c r="C21513" t="s">
        <v>2320</v>
      </c>
      <c r="D21513" t="s">
        <v>1117</v>
      </c>
      <c r="E21513">
        <v>1</v>
      </c>
      <c r="F21513">
        <v>2252.8000000000002</v>
      </c>
      <c r="G21513" t="str">
        <f t="shared" si="1682"/>
        <v>BLUEPRINTADT38374</v>
      </c>
      <c r="H21513" t="str">
        <f t="shared" si="1681"/>
        <v>ADT38374</v>
      </c>
      <c r="I21513" t="str">
        <f t="shared" si="1683"/>
        <v>KOMPLET LEŽAJA ZADNJEG TOČKA</v>
      </c>
      <c r="J21513">
        <f t="shared" si="1684"/>
        <v>18.773333333333333</v>
      </c>
      <c r="K21513" t="str">
        <f t="shared" si="1685"/>
        <v/>
      </c>
    </row>
    <row r="21514" spans="1:11" x14ac:dyDescent="0.25">
      <c r="A21514" t="s">
        <v>38688</v>
      </c>
      <c r="C21514" t="s">
        <v>2320</v>
      </c>
      <c r="D21514" t="s">
        <v>1117</v>
      </c>
      <c r="E21514">
        <v>1</v>
      </c>
      <c r="F21514">
        <v>1400.32</v>
      </c>
      <c r="G21514" t="str">
        <f t="shared" si="1682"/>
        <v>BLUEPRINTADT38375</v>
      </c>
      <c r="H21514" t="str">
        <f t="shared" si="1681"/>
        <v>ADT38375</v>
      </c>
      <c r="I21514" t="str">
        <f t="shared" si="1683"/>
        <v>KOMPLET LEŽAJA ZADNJEG TOČKA</v>
      </c>
      <c r="J21514">
        <f t="shared" si="1684"/>
        <v>11.669333333333332</v>
      </c>
      <c r="K21514" t="str">
        <f t="shared" si="1685"/>
        <v/>
      </c>
    </row>
    <row r="21515" spans="1:11" x14ac:dyDescent="0.25">
      <c r="A21515" t="s">
        <v>38689</v>
      </c>
      <c r="B21515" s="1" t="s">
        <v>38690</v>
      </c>
      <c r="C21515" t="s">
        <v>2337</v>
      </c>
      <c r="D21515" t="s">
        <v>1117</v>
      </c>
      <c r="E21515">
        <v>1</v>
      </c>
      <c r="F21515">
        <v>15982.08</v>
      </c>
      <c r="G21515" t="str">
        <f t="shared" si="1682"/>
        <v>BLUEPRINTADT38376</v>
      </c>
      <c r="H21515" t="str">
        <f t="shared" si="1681"/>
        <v>4245012100</v>
      </c>
      <c r="I21515" t="str">
        <f t="shared" si="1683"/>
        <v>SET LEŽAJA TOČKA</v>
      </c>
      <c r="J21515">
        <f t="shared" si="1684"/>
        <v>133.184</v>
      </c>
      <c r="K21515" t="str">
        <f t="shared" si="1685"/>
        <v/>
      </c>
    </row>
    <row r="21516" spans="1:11" x14ac:dyDescent="0.25">
      <c r="A21516" t="s">
        <v>38691</v>
      </c>
      <c r="B21516" s="1" t="s">
        <v>38692</v>
      </c>
      <c r="C21516" t="s">
        <v>2320</v>
      </c>
      <c r="D21516" t="s">
        <v>1117</v>
      </c>
      <c r="E21516">
        <v>1</v>
      </c>
      <c r="F21516">
        <v>9346.56</v>
      </c>
      <c r="G21516" t="str">
        <f t="shared" si="1682"/>
        <v>BLUEPRINTADT38377</v>
      </c>
      <c r="H21516" t="str">
        <f t="shared" si="1681"/>
        <v>4245012110</v>
      </c>
      <c r="I21516" t="str">
        <f t="shared" si="1683"/>
        <v>KOMPLET LEŽAJA ZADNJEG TOČKA</v>
      </c>
      <c r="J21516">
        <f t="shared" si="1684"/>
        <v>77.887999999999991</v>
      </c>
      <c r="K21516" t="str">
        <f t="shared" si="1685"/>
        <v/>
      </c>
    </row>
    <row r="21517" spans="1:11" x14ac:dyDescent="0.25">
      <c r="A21517" t="s">
        <v>38693</v>
      </c>
      <c r="C21517" t="s">
        <v>2320</v>
      </c>
      <c r="D21517" t="s">
        <v>1117</v>
      </c>
      <c r="E21517">
        <v>1</v>
      </c>
      <c r="F21517">
        <v>4559.3599999999997</v>
      </c>
      <c r="G21517" t="str">
        <f t="shared" si="1682"/>
        <v>BLUEPRINTADT38378</v>
      </c>
      <c r="H21517" t="str">
        <f t="shared" si="1681"/>
        <v>ADT38378</v>
      </c>
      <c r="I21517" t="str">
        <f t="shared" si="1683"/>
        <v>KOMPLET LEŽAJA ZADNJEG TOČKA</v>
      </c>
      <c r="J21517">
        <f t="shared" si="1684"/>
        <v>37.994666666666667</v>
      </c>
      <c r="K21517" t="str">
        <f t="shared" si="1685"/>
        <v/>
      </c>
    </row>
    <row r="21518" spans="1:11" x14ac:dyDescent="0.25">
      <c r="A21518" t="s">
        <v>38694</v>
      </c>
      <c r="B21518" s="1" t="s">
        <v>38695</v>
      </c>
      <c r="C21518" t="s">
        <v>2320</v>
      </c>
      <c r="D21518" t="s">
        <v>1117</v>
      </c>
      <c r="E21518">
        <v>1</v>
      </c>
      <c r="F21518">
        <v>10242.56</v>
      </c>
      <c r="G21518" t="str">
        <f t="shared" si="1682"/>
        <v>BLUEPRINTADT38380</v>
      </c>
      <c r="H21518" t="str">
        <f t="shared" si="1681"/>
        <v>4241048041</v>
      </c>
      <c r="I21518" t="str">
        <f t="shared" si="1683"/>
        <v>KOMPLET LEŽAJA ZADNJEG TOČKA</v>
      </c>
      <c r="J21518">
        <f t="shared" si="1684"/>
        <v>85.35466666666666</v>
      </c>
      <c r="K21518" t="str">
        <f t="shared" si="1685"/>
        <v/>
      </c>
    </row>
    <row r="21519" spans="1:11" x14ac:dyDescent="0.25">
      <c r="A21519" t="s">
        <v>38696</v>
      </c>
      <c r="C21519" t="s">
        <v>2320</v>
      </c>
      <c r="D21519" t="s">
        <v>1117</v>
      </c>
      <c r="E21519">
        <v>1</v>
      </c>
      <c r="F21519">
        <v>11617.28</v>
      </c>
      <c r="G21519" t="str">
        <f t="shared" si="1682"/>
        <v>BLUEPRINTADT38381</v>
      </c>
      <c r="H21519" t="str">
        <f t="shared" si="1681"/>
        <v>ADT38381</v>
      </c>
      <c r="I21519" t="str">
        <f t="shared" si="1683"/>
        <v>KOMPLET LEŽAJA ZADNJEG TOČKA</v>
      </c>
      <c r="J21519">
        <f t="shared" si="1684"/>
        <v>96.810666666666677</v>
      </c>
      <c r="K21519" t="str">
        <f t="shared" si="1685"/>
        <v/>
      </c>
    </row>
    <row r="21520" spans="1:11" x14ac:dyDescent="0.25">
      <c r="A21520" t="s">
        <v>38697</v>
      </c>
      <c r="C21520" t="s">
        <v>2320</v>
      </c>
      <c r="D21520" t="s">
        <v>1117</v>
      </c>
      <c r="E21520">
        <v>1</v>
      </c>
      <c r="F21520">
        <v>6094.08</v>
      </c>
      <c r="G21520" t="str">
        <f t="shared" si="1682"/>
        <v>BLUEPRINTADT38382</v>
      </c>
      <c r="H21520" t="str">
        <f t="shared" si="1681"/>
        <v>ADT38382</v>
      </c>
      <c r="I21520" t="str">
        <f t="shared" si="1683"/>
        <v>KOMPLET LEŽAJA ZADNJEG TOČKA</v>
      </c>
      <c r="J21520">
        <f t="shared" si="1684"/>
        <v>50.783999999999999</v>
      </c>
      <c r="K21520" t="str">
        <f t="shared" si="1685"/>
        <v/>
      </c>
    </row>
    <row r="21521" spans="1:11" x14ac:dyDescent="0.25">
      <c r="A21521" t="s">
        <v>38698</v>
      </c>
      <c r="C21521" t="s">
        <v>2320</v>
      </c>
      <c r="D21521" t="s">
        <v>1117</v>
      </c>
      <c r="E21521">
        <v>1</v>
      </c>
      <c r="F21521">
        <v>9724.16</v>
      </c>
      <c r="G21521" t="str">
        <f t="shared" si="1682"/>
        <v>BLUEPRINTADT38383</v>
      </c>
      <c r="H21521" t="str">
        <f t="shared" si="1681"/>
        <v>ADT38383</v>
      </c>
      <c r="I21521" t="str">
        <f t="shared" si="1683"/>
        <v>KOMPLET LEŽAJA ZADNJEG TOČKA</v>
      </c>
      <c r="J21521">
        <f t="shared" si="1684"/>
        <v>81.034666666666666</v>
      </c>
      <c r="K21521" t="str">
        <f t="shared" si="1685"/>
        <v/>
      </c>
    </row>
    <row r="21522" spans="1:11" x14ac:dyDescent="0.25">
      <c r="A21522" t="s">
        <v>38699</v>
      </c>
      <c r="B21522" s="1" t="s">
        <v>38700</v>
      </c>
      <c r="C21522" t="s">
        <v>2320</v>
      </c>
      <c r="D21522" t="s">
        <v>1117</v>
      </c>
      <c r="E21522">
        <v>1</v>
      </c>
      <c r="F21522">
        <v>7165.44</v>
      </c>
      <c r="G21522" t="str">
        <f t="shared" si="1682"/>
        <v>BLUEPRINTADT38384</v>
      </c>
      <c r="H21522" t="str">
        <f t="shared" si="1681"/>
        <v>4245044020</v>
      </c>
      <c r="I21522" t="str">
        <f t="shared" si="1683"/>
        <v>KOMPLET LEŽAJA ZADNJEG TOČKA</v>
      </c>
      <c r="J21522">
        <f t="shared" si="1684"/>
        <v>59.711999999999996</v>
      </c>
      <c r="K21522" t="str">
        <f t="shared" si="1685"/>
        <v/>
      </c>
    </row>
    <row r="21523" spans="1:11" x14ac:dyDescent="0.25">
      <c r="A21523" t="s">
        <v>38701</v>
      </c>
      <c r="C21523" t="s">
        <v>2320</v>
      </c>
      <c r="D21523" t="s">
        <v>1117</v>
      </c>
      <c r="E21523">
        <v>1</v>
      </c>
      <c r="F21523">
        <v>6487.04</v>
      </c>
      <c r="G21523" t="str">
        <f t="shared" si="1682"/>
        <v>BLUEPRINTADT38385</v>
      </c>
      <c r="H21523" t="str">
        <f t="shared" si="1681"/>
        <v>ADT38385</v>
      </c>
      <c r="I21523" t="str">
        <f t="shared" si="1683"/>
        <v>KOMPLET LEŽAJA ZADNJEG TOČKA</v>
      </c>
      <c r="J21523">
        <f t="shared" si="1684"/>
        <v>54.058666666666667</v>
      </c>
      <c r="K21523" t="str">
        <f t="shared" si="1685"/>
        <v/>
      </c>
    </row>
    <row r="21524" spans="1:11" x14ac:dyDescent="0.25">
      <c r="A21524" t="s">
        <v>38702</v>
      </c>
      <c r="C21524" t="s">
        <v>2320</v>
      </c>
      <c r="D21524" t="s">
        <v>1117</v>
      </c>
      <c r="E21524">
        <v>1</v>
      </c>
      <c r="F21524">
        <v>22567.68</v>
      </c>
      <c r="G21524" t="str">
        <f t="shared" si="1682"/>
        <v>BLUEPRINTADT38386</v>
      </c>
      <c r="H21524" t="str">
        <f t="shared" si="1681"/>
        <v>ADT38386</v>
      </c>
      <c r="I21524" t="str">
        <f t="shared" si="1683"/>
        <v>KOMPLET LEŽAJA ZADNJEG TOČKA</v>
      </c>
      <c r="J21524">
        <f t="shared" si="1684"/>
        <v>188.06399999999999</v>
      </c>
      <c r="K21524" t="str">
        <f t="shared" si="1685"/>
        <v/>
      </c>
    </row>
    <row r="21525" spans="1:11" x14ac:dyDescent="0.25">
      <c r="A21525" t="s">
        <v>38703</v>
      </c>
      <c r="B21525" s="1" t="s">
        <v>38704</v>
      </c>
      <c r="C21525" t="s">
        <v>2320</v>
      </c>
      <c r="D21525" t="s">
        <v>1117</v>
      </c>
      <c r="E21525">
        <v>1</v>
      </c>
      <c r="F21525">
        <v>6965.76</v>
      </c>
      <c r="G21525" t="str">
        <f t="shared" si="1682"/>
        <v>BLUEPRINTADT38387</v>
      </c>
      <c r="H21525" t="str">
        <f t="shared" si="1681"/>
        <v>424500D050</v>
      </c>
      <c r="I21525" t="str">
        <f t="shared" si="1683"/>
        <v>KOMPLET LEŽAJA ZADNJEG TOČKA</v>
      </c>
      <c r="J21525">
        <f t="shared" si="1684"/>
        <v>58.048000000000002</v>
      </c>
      <c r="K21525" t="str">
        <f t="shared" si="1685"/>
        <v/>
      </c>
    </row>
    <row r="21526" spans="1:11" x14ac:dyDescent="0.25">
      <c r="A21526" t="s">
        <v>38705</v>
      </c>
      <c r="C21526" t="s">
        <v>2320</v>
      </c>
      <c r="D21526" t="s">
        <v>1117</v>
      </c>
      <c r="E21526">
        <v>1</v>
      </c>
      <c r="F21526">
        <v>5118.72</v>
      </c>
      <c r="G21526" t="str">
        <f t="shared" si="1682"/>
        <v>BLUEPRINTADT38388</v>
      </c>
      <c r="H21526" t="str">
        <f t="shared" si="1681"/>
        <v>ADT38388</v>
      </c>
      <c r="I21526" t="str">
        <f t="shared" si="1683"/>
        <v>KOMPLET LEŽAJA ZADNJEG TOČKA</v>
      </c>
      <c r="J21526">
        <f t="shared" si="1684"/>
        <v>42.655999999999999</v>
      </c>
      <c r="K21526" t="str">
        <f t="shared" si="1685"/>
        <v/>
      </c>
    </row>
    <row r="21527" spans="1:11" x14ac:dyDescent="0.25">
      <c r="A21527" t="s">
        <v>38706</v>
      </c>
      <c r="B21527" s="1" t="s">
        <v>38707</v>
      </c>
      <c r="C21527" t="s">
        <v>2320</v>
      </c>
      <c r="D21527" t="s">
        <v>1117</v>
      </c>
      <c r="E21527">
        <v>1</v>
      </c>
      <c r="F21527">
        <v>20582.400000000001</v>
      </c>
      <c r="G21527" t="str">
        <f t="shared" si="1682"/>
        <v>BLUEPRINTADT38389</v>
      </c>
      <c r="H21527" t="str">
        <f t="shared" si="1681"/>
        <v>4245048050</v>
      </c>
      <c r="I21527" t="str">
        <f t="shared" si="1683"/>
        <v>KOMPLET LEŽAJA ZADNJEG TOČKA</v>
      </c>
      <c r="J21527">
        <f t="shared" si="1684"/>
        <v>171.52</v>
      </c>
      <c r="K21527" t="str">
        <f t="shared" si="1685"/>
        <v/>
      </c>
    </row>
    <row r="21528" spans="1:11" x14ac:dyDescent="0.25">
      <c r="A21528" t="s">
        <v>38708</v>
      </c>
      <c r="B21528" s="1" t="s">
        <v>38709</v>
      </c>
      <c r="C21528" t="s">
        <v>2320</v>
      </c>
      <c r="D21528" t="s">
        <v>1117</v>
      </c>
      <c r="E21528">
        <v>1</v>
      </c>
      <c r="F21528">
        <v>4843.5200000000004</v>
      </c>
      <c r="G21528" t="str">
        <f t="shared" si="1682"/>
        <v>BLUEPRINTADT38390</v>
      </c>
      <c r="H21528" t="str">
        <f t="shared" si="1681"/>
        <v>4245012090</v>
      </c>
      <c r="I21528" t="str">
        <f t="shared" si="1683"/>
        <v>KOMPLET LEŽAJA ZADNJEG TOČKA</v>
      </c>
      <c r="J21528">
        <f t="shared" si="1684"/>
        <v>40.362666666666669</v>
      </c>
      <c r="K21528" t="str">
        <f t="shared" si="1685"/>
        <v/>
      </c>
    </row>
    <row r="21529" spans="1:11" x14ac:dyDescent="0.25">
      <c r="A21529" t="s">
        <v>38710</v>
      </c>
      <c r="B21529" s="1" t="s">
        <v>38711</v>
      </c>
      <c r="C21529" t="s">
        <v>2320</v>
      </c>
      <c r="D21529" t="s">
        <v>1117</v>
      </c>
      <c r="E21529">
        <v>1</v>
      </c>
      <c r="F21529">
        <v>13629.44</v>
      </c>
      <c r="G21529" t="str">
        <f t="shared" si="1682"/>
        <v>BLUEPRINTADT38391</v>
      </c>
      <c r="H21529" t="str">
        <f t="shared" si="1681"/>
        <v>4246060030</v>
      </c>
      <c r="I21529" t="str">
        <f t="shared" si="1683"/>
        <v>KOMPLET LEŽAJA ZADNJEG TOČKA</v>
      </c>
      <c r="J21529">
        <f t="shared" si="1684"/>
        <v>113.57866666666668</v>
      </c>
      <c r="K21529" t="str">
        <f t="shared" si="1685"/>
        <v/>
      </c>
    </row>
    <row r="21530" spans="1:11" x14ac:dyDescent="0.25">
      <c r="A21530" t="s">
        <v>38712</v>
      </c>
      <c r="B21530" s="1" t="s">
        <v>38713</v>
      </c>
      <c r="C21530" t="s">
        <v>2320</v>
      </c>
      <c r="D21530" t="s">
        <v>1117</v>
      </c>
      <c r="E21530">
        <v>1</v>
      </c>
      <c r="F21530">
        <v>13367.04</v>
      </c>
      <c r="G21530" t="str">
        <f t="shared" si="1682"/>
        <v>BLUEPRINTADT38392</v>
      </c>
      <c r="H21530" t="str">
        <f t="shared" si="1681"/>
        <v>4245060070</v>
      </c>
      <c r="I21530" t="str">
        <f t="shared" si="1683"/>
        <v>KOMPLET LEŽAJA ZADNJEG TOČKA</v>
      </c>
      <c r="J21530">
        <f t="shared" si="1684"/>
        <v>111.39200000000001</v>
      </c>
      <c r="K21530" t="str">
        <f t="shared" si="1685"/>
        <v/>
      </c>
    </row>
    <row r="21531" spans="1:11" x14ac:dyDescent="0.25">
      <c r="A21531" t="s">
        <v>38714</v>
      </c>
      <c r="B21531" s="1" t="s">
        <v>38715</v>
      </c>
      <c r="C21531" t="s">
        <v>2320</v>
      </c>
      <c r="D21531" t="s">
        <v>1117</v>
      </c>
      <c r="E21531">
        <v>1</v>
      </c>
      <c r="F21531">
        <v>14094.08</v>
      </c>
      <c r="G21531" t="str">
        <f t="shared" si="1682"/>
        <v>BLUEPRINTADT38393</v>
      </c>
      <c r="H21531" t="str">
        <f t="shared" si="1681"/>
        <v>424500F020</v>
      </c>
      <c r="I21531" t="str">
        <f t="shared" si="1683"/>
        <v>KOMPLET LEŽAJA ZADNJEG TOČKA</v>
      </c>
      <c r="J21531">
        <f t="shared" si="1684"/>
        <v>117.45066666666666</v>
      </c>
      <c r="K21531" t="str">
        <f t="shared" si="1685"/>
        <v/>
      </c>
    </row>
    <row r="21532" spans="1:11" x14ac:dyDescent="0.25">
      <c r="A21532" t="s">
        <v>38716</v>
      </c>
      <c r="B21532" s="1" t="s">
        <v>38717</v>
      </c>
      <c r="C21532" t="s">
        <v>2320</v>
      </c>
      <c r="D21532" t="s">
        <v>1117</v>
      </c>
      <c r="E21532">
        <v>1</v>
      </c>
      <c r="F21532">
        <v>5744.64</v>
      </c>
      <c r="G21532" t="str">
        <f t="shared" si="1682"/>
        <v>BLUEPRINTADT38394</v>
      </c>
      <c r="H21532" t="str">
        <f t="shared" si="1681"/>
        <v>4245047030</v>
      </c>
      <c r="I21532" t="str">
        <f t="shared" si="1683"/>
        <v>KOMPLET LEŽAJA ZADNJEG TOČKA</v>
      </c>
      <c r="J21532">
        <f t="shared" si="1684"/>
        <v>47.872</v>
      </c>
      <c r="K21532" t="str">
        <f t="shared" si="1685"/>
        <v/>
      </c>
    </row>
    <row r="21533" spans="1:11" x14ac:dyDescent="0.25">
      <c r="A21533" t="s">
        <v>38718</v>
      </c>
      <c r="B21533" s="1" t="s">
        <v>38719</v>
      </c>
      <c r="C21533" t="s">
        <v>2320</v>
      </c>
      <c r="D21533" t="s">
        <v>1117</v>
      </c>
      <c r="E21533">
        <v>1</v>
      </c>
      <c r="F21533">
        <v>7164.16</v>
      </c>
      <c r="G21533" t="str">
        <f t="shared" si="1682"/>
        <v>BLUEPRINTADT38395</v>
      </c>
      <c r="H21533" t="str">
        <f t="shared" si="1681"/>
        <v>4241042040</v>
      </c>
      <c r="I21533" t="str">
        <f t="shared" si="1683"/>
        <v>KOMPLET LEŽAJA ZADNJEG TOČKA</v>
      </c>
      <c r="J21533">
        <f t="shared" si="1684"/>
        <v>59.701333333333331</v>
      </c>
      <c r="K21533" t="str">
        <f t="shared" si="1685"/>
        <v/>
      </c>
    </row>
    <row r="21534" spans="1:11" x14ac:dyDescent="0.25">
      <c r="A21534" t="s">
        <v>38720</v>
      </c>
      <c r="C21534" t="s">
        <v>2337</v>
      </c>
      <c r="D21534" t="s">
        <v>1117</v>
      </c>
      <c r="E21534">
        <v>1</v>
      </c>
      <c r="F21534">
        <v>10936.32</v>
      </c>
      <c r="G21534" t="str">
        <f t="shared" si="1682"/>
        <v>BLUEPRINTADT38396</v>
      </c>
      <c r="H21534" t="str">
        <f t="shared" si="1681"/>
        <v>ADT38396</v>
      </c>
      <c r="I21534" t="str">
        <f t="shared" si="1683"/>
        <v>SET LEŽAJA TOČKA</v>
      </c>
      <c r="J21534">
        <f t="shared" si="1684"/>
        <v>91.135999999999996</v>
      </c>
      <c r="K21534" t="str">
        <f t="shared" si="1685"/>
        <v/>
      </c>
    </row>
    <row r="21535" spans="1:11" x14ac:dyDescent="0.25">
      <c r="A21535" t="s">
        <v>38721</v>
      </c>
      <c r="B21535" s="1" t="s">
        <v>2336</v>
      </c>
      <c r="C21535" t="s">
        <v>2337</v>
      </c>
      <c r="D21535" t="s">
        <v>1117</v>
      </c>
      <c r="E21535">
        <v>1</v>
      </c>
      <c r="F21535">
        <v>17004.8</v>
      </c>
      <c r="G21535" t="str">
        <f t="shared" si="1682"/>
        <v>BLUEPRINTADT38397</v>
      </c>
      <c r="H21535" t="str">
        <f t="shared" si="1681"/>
        <v>KITTEDPRODUCT</v>
      </c>
      <c r="I21535" t="str">
        <f t="shared" si="1683"/>
        <v>SET LEŽAJA TOČKA</v>
      </c>
      <c r="J21535">
        <f t="shared" si="1684"/>
        <v>141.70666666666665</v>
      </c>
      <c r="K21535" t="str">
        <f t="shared" si="1685"/>
        <v/>
      </c>
    </row>
    <row r="21536" spans="1:11" x14ac:dyDescent="0.25">
      <c r="A21536" t="s">
        <v>38722</v>
      </c>
      <c r="B21536" s="1" t="s">
        <v>2336</v>
      </c>
      <c r="C21536" t="s">
        <v>2337</v>
      </c>
      <c r="D21536" t="s">
        <v>1117</v>
      </c>
      <c r="E21536">
        <v>1</v>
      </c>
      <c r="F21536">
        <v>4423.68</v>
      </c>
      <c r="G21536" t="str">
        <f t="shared" si="1682"/>
        <v>BLUEPRINTADT38398</v>
      </c>
      <c r="H21536" t="str">
        <f t="shared" si="1681"/>
        <v>KITTEDPRODUCT</v>
      </c>
      <c r="I21536" t="str">
        <f t="shared" si="1683"/>
        <v>SET LEŽAJA TOČKA</v>
      </c>
      <c r="J21536">
        <f t="shared" si="1684"/>
        <v>36.864000000000004</v>
      </c>
      <c r="K21536" t="str">
        <f t="shared" si="1685"/>
        <v/>
      </c>
    </row>
    <row r="21537" spans="1:11" x14ac:dyDescent="0.25">
      <c r="A21537" t="s">
        <v>38723</v>
      </c>
      <c r="B21537" s="1" t="s">
        <v>2336</v>
      </c>
      <c r="C21537" t="s">
        <v>2337</v>
      </c>
      <c r="D21537" t="s">
        <v>1117</v>
      </c>
      <c r="E21537">
        <v>1</v>
      </c>
      <c r="F21537">
        <v>12221.44</v>
      </c>
      <c r="G21537" t="str">
        <f t="shared" si="1682"/>
        <v>BLUEPRINTADT38399</v>
      </c>
      <c r="H21537" t="str">
        <f t="shared" si="1681"/>
        <v>KITTEDPRODUCT</v>
      </c>
      <c r="I21537" t="str">
        <f t="shared" si="1683"/>
        <v>SET LEŽAJA TOČKA</v>
      </c>
      <c r="J21537">
        <f t="shared" si="1684"/>
        <v>101.84533333333334</v>
      </c>
      <c r="K21537" t="str">
        <f t="shared" si="1685"/>
        <v/>
      </c>
    </row>
    <row r="21538" spans="1:11" x14ac:dyDescent="0.25">
      <c r="A21538" t="s">
        <v>38724</v>
      </c>
      <c r="B21538" s="1" t="s">
        <v>38725</v>
      </c>
      <c r="C21538" t="s">
        <v>13776</v>
      </c>
      <c r="D21538" t="s">
        <v>9</v>
      </c>
      <c r="E21538">
        <v>1</v>
      </c>
      <c r="F21538">
        <v>11393.28</v>
      </c>
      <c r="G21538" t="str">
        <f t="shared" si="1682"/>
        <v>BLUEPRINTADT38451C</v>
      </c>
      <c r="H21538" t="str">
        <f t="shared" si="1681"/>
        <v>4853180660</v>
      </c>
      <c r="I21538" t="str">
        <f t="shared" si="1683"/>
        <v>AMORTIZER</v>
      </c>
      <c r="J21538">
        <f t="shared" si="1684"/>
        <v>94.944000000000003</v>
      </c>
      <c r="K21538" t="str">
        <f t="shared" si="1685"/>
        <v/>
      </c>
    </row>
    <row r="21539" spans="1:11" x14ac:dyDescent="0.25">
      <c r="A21539" t="s">
        <v>38726</v>
      </c>
      <c r="B21539" s="1" t="s">
        <v>38727</v>
      </c>
      <c r="C21539" t="s">
        <v>13776</v>
      </c>
      <c r="D21539" t="s">
        <v>9</v>
      </c>
      <c r="E21539">
        <v>1</v>
      </c>
      <c r="F21539">
        <v>9802.24</v>
      </c>
      <c r="G21539" t="str">
        <f t="shared" si="1682"/>
        <v>BLUEPRINTADT38452C</v>
      </c>
      <c r="H21539" t="str">
        <f t="shared" si="1681"/>
        <v>4853180659</v>
      </c>
      <c r="I21539" t="str">
        <f t="shared" si="1683"/>
        <v>AMORTIZER</v>
      </c>
      <c r="J21539">
        <f t="shared" si="1684"/>
        <v>81.685333333333332</v>
      </c>
      <c r="K21539" t="str">
        <f t="shared" si="1685"/>
        <v/>
      </c>
    </row>
    <row r="21540" spans="1:11" x14ac:dyDescent="0.25">
      <c r="A21540" t="s">
        <v>38728</v>
      </c>
      <c r="B21540" s="1" t="s">
        <v>38729</v>
      </c>
      <c r="C21540" t="s">
        <v>3054</v>
      </c>
      <c r="D21540" t="s">
        <v>9</v>
      </c>
      <c r="E21540">
        <v>1</v>
      </c>
      <c r="F21540">
        <v>623.36</v>
      </c>
      <c r="G21540" t="str">
        <f t="shared" si="1682"/>
        <v>BLUEPRINTADT38501</v>
      </c>
      <c r="H21540" t="str">
        <f t="shared" si="1681"/>
        <v>488300511</v>
      </c>
      <c r="I21540" t="str">
        <f t="shared" si="1683"/>
        <v>STABILIZATOR</v>
      </c>
      <c r="J21540">
        <f t="shared" si="1684"/>
        <v>5.1946666666666665</v>
      </c>
      <c r="K21540" t="str">
        <f t="shared" si="1685"/>
        <v/>
      </c>
    </row>
    <row r="21541" spans="1:11" x14ac:dyDescent="0.25">
      <c r="A21541" t="s">
        <v>38730</v>
      </c>
      <c r="B21541" s="1" t="s">
        <v>38731</v>
      </c>
      <c r="C21541" t="s">
        <v>3054</v>
      </c>
      <c r="D21541" t="s">
        <v>9</v>
      </c>
      <c r="E21541">
        <v>1</v>
      </c>
      <c r="F21541">
        <v>715.52</v>
      </c>
      <c r="G21541" t="str">
        <f t="shared" si="1682"/>
        <v>BLUEPRINTADT38502</v>
      </c>
      <c r="H21541" t="str">
        <f t="shared" si="1681"/>
        <v>4881020020</v>
      </c>
      <c r="I21541" t="str">
        <f t="shared" si="1683"/>
        <v>STABILIZATOR</v>
      </c>
      <c r="J21541">
        <f t="shared" si="1684"/>
        <v>5.9626666666666663</v>
      </c>
      <c r="K21541" t="str">
        <f t="shared" si="1685"/>
        <v/>
      </c>
    </row>
    <row r="21542" spans="1:11" x14ac:dyDescent="0.25">
      <c r="A21542" t="s">
        <v>38732</v>
      </c>
      <c r="B21542" s="1" t="s">
        <v>38733</v>
      </c>
      <c r="C21542" t="s">
        <v>3054</v>
      </c>
      <c r="D21542" t="s">
        <v>9</v>
      </c>
      <c r="E21542">
        <v>1</v>
      </c>
      <c r="F21542">
        <v>696.32</v>
      </c>
      <c r="G21542" t="str">
        <f t="shared" si="1682"/>
        <v>BLUEPRINTADT38503</v>
      </c>
      <c r="H21542" t="str">
        <f t="shared" si="1681"/>
        <v>4882020040</v>
      </c>
      <c r="I21542" t="str">
        <f t="shared" si="1683"/>
        <v>STABILIZATOR</v>
      </c>
      <c r="J21542">
        <f t="shared" si="1684"/>
        <v>5.8026666666666671</v>
      </c>
      <c r="K21542" t="str">
        <f t="shared" si="1685"/>
        <v/>
      </c>
    </row>
    <row r="21543" spans="1:11" x14ac:dyDescent="0.25">
      <c r="A21543" t="s">
        <v>38734</v>
      </c>
      <c r="B21543" s="1" t="s">
        <v>38735</v>
      </c>
      <c r="C21543" t="s">
        <v>3054</v>
      </c>
      <c r="D21543" t="s">
        <v>9</v>
      </c>
      <c r="E21543">
        <v>1</v>
      </c>
      <c r="F21543">
        <v>808.96</v>
      </c>
      <c r="G21543" t="str">
        <f t="shared" si="1682"/>
        <v>BLUEPRINTADT38504</v>
      </c>
      <c r="H21543" t="str">
        <f t="shared" si="1681"/>
        <v>4881020010</v>
      </c>
      <c r="I21543" t="str">
        <f t="shared" si="1683"/>
        <v>STABILIZATOR</v>
      </c>
      <c r="J21543">
        <f t="shared" si="1684"/>
        <v>6.7413333333333334</v>
      </c>
      <c r="K21543" t="str">
        <f t="shared" si="1685"/>
        <v/>
      </c>
    </row>
    <row r="21544" spans="1:11" x14ac:dyDescent="0.25">
      <c r="A21544" t="s">
        <v>38736</v>
      </c>
      <c r="B21544" s="1" t="s">
        <v>38737</v>
      </c>
      <c r="C21544" t="s">
        <v>3054</v>
      </c>
      <c r="D21544" t="s">
        <v>9</v>
      </c>
      <c r="E21544">
        <v>1</v>
      </c>
      <c r="F21544">
        <v>625.91999999999996</v>
      </c>
      <c r="G21544" t="str">
        <f t="shared" si="1682"/>
        <v>BLUEPRINTADT38505</v>
      </c>
      <c r="H21544" t="str">
        <f t="shared" si="1681"/>
        <v>4882020010</v>
      </c>
      <c r="I21544" t="str">
        <f t="shared" si="1683"/>
        <v>STABILIZATOR</v>
      </c>
      <c r="J21544">
        <f t="shared" si="1684"/>
        <v>5.2159999999999993</v>
      </c>
      <c r="K21544" t="str">
        <f t="shared" si="1685"/>
        <v/>
      </c>
    </row>
    <row r="21545" spans="1:11" x14ac:dyDescent="0.25">
      <c r="A21545" t="s">
        <v>38738</v>
      </c>
      <c r="B21545" s="1" t="s">
        <v>38739</v>
      </c>
      <c r="C21545" t="s">
        <v>3054</v>
      </c>
      <c r="D21545" t="s">
        <v>9</v>
      </c>
      <c r="E21545">
        <v>1</v>
      </c>
      <c r="F21545">
        <v>618.24</v>
      </c>
      <c r="G21545" t="str">
        <f t="shared" si="1682"/>
        <v>BLUEPRINTADT38506</v>
      </c>
      <c r="H21545" t="str">
        <f t="shared" si="1681"/>
        <v>4882033010</v>
      </c>
      <c r="I21545" t="str">
        <f t="shared" si="1683"/>
        <v>STABILIZATOR</v>
      </c>
      <c r="J21545">
        <f t="shared" si="1684"/>
        <v>5.1520000000000001</v>
      </c>
      <c r="K21545" t="str">
        <f t="shared" si="1685"/>
        <v/>
      </c>
    </row>
    <row r="21546" spans="1:11" x14ac:dyDescent="0.25">
      <c r="A21546" t="s">
        <v>38740</v>
      </c>
      <c r="B21546" s="1" t="s">
        <v>38741</v>
      </c>
      <c r="C21546" t="s">
        <v>3054</v>
      </c>
      <c r="D21546" t="s">
        <v>9</v>
      </c>
      <c r="E21546">
        <v>1</v>
      </c>
      <c r="F21546">
        <v>773.12</v>
      </c>
      <c r="G21546" t="str">
        <f t="shared" si="1682"/>
        <v>BLUEPRINTADT38507</v>
      </c>
      <c r="H21546" t="str">
        <f t="shared" si="1681"/>
        <v>4882020030</v>
      </c>
      <c r="I21546" t="str">
        <f t="shared" si="1683"/>
        <v>STABILIZATOR</v>
      </c>
      <c r="J21546">
        <f t="shared" si="1684"/>
        <v>6.4426666666666668</v>
      </c>
      <c r="K21546" t="str">
        <f t="shared" si="1685"/>
        <v/>
      </c>
    </row>
    <row r="21547" spans="1:11" x14ac:dyDescent="0.25">
      <c r="A21547" t="s">
        <v>38742</v>
      </c>
      <c r="B21547" s="1" t="s">
        <v>38743</v>
      </c>
      <c r="C21547" t="s">
        <v>3054</v>
      </c>
      <c r="D21547" t="s">
        <v>9</v>
      </c>
      <c r="E21547">
        <v>1</v>
      </c>
      <c r="F21547">
        <v>842.24</v>
      </c>
      <c r="G21547" t="str">
        <f t="shared" si="1682"/>
        <v>BLUEPRINTADT38508</v>
      </c>
      <c r="H21547" t="str">
        <f t="shared" si="1681"/>
        <v>4883035010</v>
      </c>
      <c r="I21547" t="str">
        <f t="shared" si="1683"/>
        <v>STABILIZATOR</v>
      </c>
      <c r="J21547">
        <f t="shared" si="1684"/>
        <v>7.0186666666666664</v>
      </c>
      <c r="K21547" t="str">
        <f t="shared" si="1685"/>
        <v/>
      </c>
    </row>
    <row r="21548" spans="1:11" x14ac:dyDescent="0.25">
      <c r="A21548" t="s">
        <v>38744</v>
      </c>
      <c r="B21548" s="1" t="s">
        <v>38745</v>
      </c>
      <c r="C21548" t="s">
        <v>3054</v>
      </c>
      <c r="D21548" t="s">
        <v>9</v>
      </c>
      <c r="E21548">
        <v>1</v>
      </c>
      <c r="F21548">
        <v>692.48</v>
      </c>
      <c r="G21548" t="str">
        <f t="shared" si="1682"/>
        <v>BLUEPRINTADT38509</v>
      </c>
      <c r="H21548" t="str">
        <f t="shared" si="1681"/>
        <v>4882020021</v>
      </c>
      <c r="I21548" t="str">
        <f t="shared" si="1683"/>
        <v>STABILIZATOR</v>
      </c>
      <c r="J21548">
        <f t="shared" si="1684"/>
        <v>5.7706666666666671</v>
      </c>
      <c r="K21548" t="str">
        <f t="shared" si="1685"/>
        <v/>
      </c>
    </row>
    <row r="21549" spans="1:11" x14ac:dyDescent="0.25">
      <c r="A21549" t="s">
        <v>38746</v>
      </c>
      <c r="B21549" s="1" t="s">
        <v>38747</v>
      </c>
      <c r="C21549" t="s">
        <v>3054</v>
      </c>
      <c r="D21549" t="s">
        <v>9</v>
      </c>
      <c r="E21549">
        <v>1</v>
      </c>
      <c r="F21549">
        <v>1063.68</v>
      </c>
      <c r="G21549" t="str">
        <f t="shared" si="1682"/>
        <v>BLUEPRINTADT38510</v>
      </c>
      <c r="H21549" t="str">
        <f t="shared" ref="H21549:H21612" si="1686">IF(AND(B21549&lt;&gt;"", B21549&lt;&gt;"-"),SUBSTITUTE(SUBSTITUTE(B21549,"-","")," ",""),A21549)</f>
        <v>4882017040</v>
      </c>
      <c r="I21549" t="str">
        <f t="shared" si="1683"/>
        <v>STABILIZATOR</v>
      </c>
      <c r="J21549">
        <f t="shared" si="1684"/>
        <v>8.8640000000000008</v>
      </c>
      <c r="K21549" t="str">
        <f t="shared" si="1685"/>
        <v/>
      </c>
    </row>
    <row r="21550" spans="1:11" x14ac:dyDescent="0.25">
      <c r="A21550" t="s">
        <v>38748</v>
      </c>
      <c r="B21550" s="1" t="s">
        <v>38749</v>
      </c>
      <c r="C21550" t="s">
        <v>2359</v>
      </c>
      <c r="D21550" t="s">
        <v>9</v>
      </c>
      <c r="E21550">
        <v>1</v>
      </c>
      <c r="F21550">
        <v>5141.76</v>
      </c>
      <c r="G21550" t="str">
        <f t="shared" si="1682"/>
        <v>BLUEPRINTADT385100</v>
      </c>
      <c r="H21550" t="str">
        <f t="shared" si="1686"/>
        <v>4882060080</v>
      </c>
      <c r="I21550" t="str">
        <f t="shared" si="1683"/>
        <v>VEZA STABILIZATORA</v>
      </c>
      <c r="J21550">
        <f t="shared" si="1684"/>
        <v>42.847999999999999</v>
      </c>
      <c r="K21550" t="str">
        <f t="shared" si="1685"/>
        <v/>
      </c>
    </row>
    <row r="21551" spans="1:11" x14ac:dyDescent="0.25">
      <c r="A21551" t="s">
        <v>38750</v>
      </c>
      <c r="B21551" s="1" t="s">
        <v>38751</v>
      </c>
      <c r="C21551" t="s">
        <v>2359</v>
      </c>
      <c r="D21551" t="s">
        <v>9</v>
      </c>
      <c r="E21551">
        <v>1</v>
      </c>
      <c r="F21551">
        <v>1077.76</v>
      </c>
      <c r="G21551" t="str">
        <f t="shared" si="1682"/>
        <v>BLUEPRINTADT385101</v>
      </c>
      <c r="H21551" t="str">
        <f t="shared" si="1686"/>
        <v>4882074010</v>
      </c>
      <c r="I21551" t="str">
        <f t="shared" si="1683"/>
        <v>VEZA STABILIZATORA</v>
      </c>
      <c r="J21551">
        <f t="shared" si="1684"/>
        <v>8.9813333333333336</v>
      </c>
      <c r="K21551" t="str">
        <f t="shared" si="1685"/>
        <v/>
      </c>
    </row>
    <row r="21552" spans="1:11" x14ac:dyDescent="0.25">
      <c r="A21552" t="s">
        <v>38752</v>
      </c>
      <c r="B21552" s="1" t="s">
        <v>38753</v>
      </c>
      <c r="C21552" t="s">
        <v>2359</v>
      </c>
      <c r="D21552" t="s">
        <v>9</v>
      </c>
      <c r="E21552">
        <v>1</v>
      </c>
      <c r="F21552">
        <v>826.88</v>
      </c>
      <c r="G21552" t="str">
        <f t="shared" si="1682"/>
        <v>BLUEPRINTADT385102</v>
      </c>
      <c r="H21552" t="str">
        <f t="shared" si="1686"/>
        <v>4883033040</v>
      </c>
      <c r="I21552" t="str">
        <f t="shared" si="1683"/>
        <v>VEZA STABILIZATORA</v>
      </c>
      <c r="J21552">
        <f t="shared" si="1684"/>
        <v>6.8906666666666663</v>
      </c>
      <c r="K21552" t="str">
        <f t="shared" si="1685"/>
        <v/>
      </c>
    </row>
    <row r="21553" spans="1:11" x14ac:dyDescent="0.25">
      <c r="A21553" t="s">
        <v>38754</v>
      </c>
      <c r="B21553" s="1" t="s">
        <v>38755</v>
      </c>
      <c r="C21553" t="s">
        <v>2359</v>
      </c>
      <c r="D21553" t="s">
        <v>9</v>
      </c>
      <c r="E21553">
        <v>1</v>
      </c>
      <c r="F21553">
        <v>1612.8</v>
      </c>
      <c r="G21553" t="str">
        <f t="shared" si="1682"/>
        <v>BLUEPRINTADT385103</v>
      </c>
      <c r="H21553" t="str">
        <f t="shared" si="1686"/>
        <v>4880260090</v>
      </c>
      <c r="I21553" t="str">
        <f t="shared" si="1683"/>
        <v>VEZA STABILIZATORA</v>
      </c>
      <c r="J21553">
        <f t="shared" si="1684"/>
        <v>13.44</v>
      </c>
      <c r="K21553" t="str">
        <f t="shared" si="1685"/>
        <v/>
      </c>
    </row>
    <row r="21554" spans="1:11" x14ac:dyDescent="0.25">
      <c r="A21554" t="s">
        <v>38756</v>
      </c>
      <c r="B21554" s="1" t="s">
        <v>38757</v>
      </c>
      <c r="C21554" t="s">
        <v>2407</v>
      </c>
      <c r="D21554" t="s">
        <v>9</v>
      </c>
      <c r="E21554">
        <v>1</v>
      </c>
      <c r="F21554">
        <v>1350.4</v>
      </c>
      <c r="G21554" t="str">
        <f t="shared" si="1682"/>
        <v>BLUEPRINTADT385104</v>
      </c>
      <c r="H21554" t="str">
        <f t="shared" si="1686"/>
        <v>4883032050</v>
      </c>
      <c r="I21554" t="str">
        <f t="shared" si="1683"/>
        <v>VEZA STABILIZATORA</v>
      </c>
      <c r="J21554">
        <f t="shared" si="1684"/>
        <v>11.253333333333334</v>
      </c>
      <c r="K21554" t="str">
        <f t="shared" si="1685"/>
        <v/>
      </c>
    </row>
    <row r="21555" spans="1:11" x14ac:dyDescent="0.25">
      <c r="A21555" t="s">
        <v>38758</v>
      </c>
      <c r="B21555" s="1" t="s">
        <v>38759</v>
      </c>
      <c r="C21555" t="s">
        <v>2407</v>
      </c>
      <c r="D21555" t="s">
        <v>9</v>
      </c>
      <c r="E21555">
        <v>1</v>
      </c>
      <c r="F21555">
        <v>2688</v>
      </c>
      <c r="G21555" t="str">
        <f t="shared" si="1682"/>
        <v>BLUEPRINTADT385105</v>
      </c>
      <c r="H21555" t="str">
        <f t="shared" si="1686"/>
        <v>4880348010</v>
      </c>
      <c r="I21555" t="str">
        <f t="shared" si="1683"/>
        <v>VEZA STABILIZATORA</v>
      </c>
      <c r="J21555">
        <f t="shared" si="1684"/>
        <v>22.4</v>
      </c>
      <c r="K21555" t="str">
        <f t="shared" si="1685"/>
        <v/>
      </c>
    </row>
    <row r="21556" spans="1:11" x14ac:dyDescent="0.25">
      <c r="A21556" t="s">
        <v>38760</v>
      </c>
      <c r="B21556" s="1" t="s">
        <v>38761</v>
      </c>
      <c r="C21556" t="s">
        <v>2407</v>
      </c>
      <c r="D21556" t="s">
        <v>9</v>
      </c>
      <c r="E21556">
        <v>1</v>
      </c>
      <c r="F21556">
        <v>2688</v>
      </c>
      <c r="G21556" t="str">
        <f t="shared" si="1682"/>
        <v>BLUEPRINTADT385106</v>
      </c>
      <c r="H21556" t="str">
        <f t="shared" si="1686"/>
        <v>4880248010</v>
      </c>
      <c r="I21556" t="str">
        <f t="shared" si="1683"/>
        <v>VEZA STABILIZATORA</v>
      </c>
      <c r="J21556">
        <f t="shared" si="1684"/>
        <v>22.4</v>
      </c>
      <c r="K21556" t="str">
        <f t="shared" si="1685"/>
        <v/>
      </c>
    </row>
    <row r="21557" spans="1:11" x14ac:dyDescent="0.25">
      <c r="A21557" t="s">
        <v>38762</v>
      </c>
      <c r="B21557" s="1" t="s">
        <v>38763</v>
      </c>
      <c r="C21557" t="s">
        <v>2407</v>
      </c>
      <c r="D21557" t="s">
        <v>9</v>
      </c>
      <c r="E21557">
        <v>1</v>
      </c>
      <c r="F21557">
        <v>2803.2</v>
      </c>
      <c r="G21557" t="str">
        <f t="shared" si="1682"/>
        <v>BLUEPRINTADT385107</v>
      </c>
      <c r="H21557" t="str">
        <f t="shared" si="1686"/>
        <v>4881060050</v>
      </c>
      <c r="I21557" t="str">
        <f t="shared" si="1683"/>
        <v>VEZA STABILIZATORA</v>
      </c>
      <c r="J21557">
        <f t="shared" si="1684"/>
        <v>23.36</v>
      </c>
      <c r="K21557" t="str">
        <f t="shared" si="1685"/>
        <v/>
      </c>
    </row>
    <row r="21558" spans="1:11" x14ac:dyDescent="0.25">
      <c r="A21558" t="s">
        <v>38764</v>
      </c>
      <c r="B21558" s="1" t="s">
        <v>38765</v>
      </c>
      <c r="C21558" t="s">
        <v>2407</v>
      </c>
      <c r="D21558" t="s">
        <v>9</v>
      </c>
      <c r="E21558">
        <v>1</v>
      </c>
      <c r="F21558">
        <v>1946.88</v>
      </c>
      <c r="G21558" t="str">
        <f t="shared" si="1682"/>
        <v>BLUEPRINTADT385108</v>
      </c>
      <c r="H21558" t="str">
        <f t="shared" si="1686"/>
        <v>4882060070</v>
      </c>
      <c r="I21558" t="str">
        <f t="shared" si="1683"/>
        <v>VEZA STABILIZATORA</v>
      </c>
      <c r="J21558">
        <f t="shared" si="1684"/>
        <v>16.224</v>
      </c>
      <c r="K21558" t="str">
        <f t="shared" si="1685"/>
        <v/>
      </c>
    </row>
    <row r="21559" spans="1:11" x14ac:dyDescent="0.25">
      <c r="A21559" t="s">
        <v>38766</v>
      </c>
      <c r="B21559" s="1" t="s">
        <v>38767</v>
      </c>
      <c r="C21559" t="s">
        <v>3054</v>
      </c>
      <c r="D21559" t="s">
        <v>9</v>
      </c>
      <c r="E21559">
        <v>1</v>
      </c>
      <c r="F21559">
        <v>696.32</v>
      </c>
      <c r="G21559" t="str">
        <f t="shared" si="1682"/>
        <v>BLUEPRINTADT38511</v>
      </c>
      <c r="H21559" t="str">
        <f t="shared" si="1686"/>
        <v>4883033010</v>
      </c>
      <c r="I21559" t="str">
        <f t="shared" si="1683"/>
        <v>STABILIZATOR</v>
      </c>
      <c r="J21559">
        <f t="shared" si="1684"/>
        <v>5.8026666666666671</v>
      </c>
      <c r="K21559" t="str">
        <f t="shared" si="1685"/>
        <v/>
      </c>
    </row>
    <row r="21560" spans="1:11" x14ac:dyDescent="0.25">
      <c r="A21560" t="s">
        <v>38768</v>
      </c>
      <c r="B21560" s="1" t="s">
        <v>38769</v>
      </c>
      <c r="C21560" t="s">
        <v>2407</v>
      </c>
      <c r="D21560" t="s">
        <v>9</v>
      </c>
      <c r="E21560">
        <v>1</v>
      </c>
      <c r="F21560">
        <v>5337.6</v>
      </c>
      <c r="G21560" t="str">
        <f t="shared" si="1682"/>
        <v>BLUEPRINTADT385110</v>
      </c>
      <c r="H21560" t="str">
        <f t="shared" si="1686"/>
        <v>4883060060</v>
      </c>
      <c r="I21560" t="str">
        <f t="shared" si="1683"/>
        <v>VEZA STABILIZATORA</v>
      </c>
      <c r="J21560">
        <f t="shared" si="1684"/>
        <v>44.480000000000004</v>
      </c>
      <c r="K21560" t="str">
        <f t="shared" si="1685"/>
        <v/>
      </c>
    </row>
    <row r="21561" spans="1:11" x14ac:dyDescent="0.25">
      <c r="A21561" t="s">
        <v>38770</v>
      </c>
      <c r="B21561" s="1" t="s">
        <v>38771</v>
      </c>
      <c r="C21561" t="s">
        <v>2359</v>
      </c>
      <c r="D21561" t="s">
        <v>9</v>
      </c>
      <c r="E21561">
        <v>1</v>
      </c>
      <c r="F21561">
        <v>829.44</v>
      </c>
      <c r="G21561" t="str">
        <f t="shared" si="1682"/>
        <v>BLUEPRINTADT385111</v>
      </c>
      <c r="H21561" t="str">
        <f t="shared" si="1686"/>
        <v>4882033040</v>
      </c>
      <c r="I21561" t="str">
        <f t="shared" si="1683"/>
        <v>VEZA STABILIZATORA</v>
      </c>
      <c r="J21561">
        <f t="shared" si="1684"/>
        <v>6.9120000000000008</v>
      </c>
      <c r="K21561" t="str">
        <f t="shared" si="1685"/>
        <v/>
      </c>
    </row>
    <row r="21562" spans="1:11" x14ac:dyDescent="0.25">
      <c r="A21562" t="s">
        <v>38772</v>
      </c>
      <c r="B21562" s="1" t="s">
        <v>44690</v>
      </c>
      <c r="C21562" t="s">
        <v>2359</v>
      </c>
      <c r="D21562" t="s">
        <v>9</v>
      </c>
      <c r="E21562">
        <v>1</v>
      </c>
      <c r="F21562">
        <v>834.56</v>
      </c>
      <c r="G21562" t="str">
        <f t="shared" si="1682"/>
        <v>BLUEPRINTADT385112</v>
      </c>
      <c r="H21562" t="str">
        <f t="shared" si="1686"/>
        <v>4880260110</v>
      </c>
      <c r="I21562" t="str">
        <f t="shared" si="1683"/>
        <v>VEZA STABILIZATORA</v>
      </c>
      <c r="J21562">
        <f t="shared" si="1684"/>
        <v>6.9546666666666663</v>
      </c>
      <c r="K21562" t="str">
        <f t="shared" si="1685"/>
        <v/>
      </c>
    </row>
    <row r="21563" spans="1:11" x14ac:dyDescent="0.25">
      <c r="A21563" t="s">
        <v>38773</v>
      </c>
      <c r="B21563" s="1" t="s">
        <v>38774</v>
      </c>
      <c r="C21563" t="s">
        <v>3054</v>
      </c>
      <c r="D21563" t="s">
        <v>9</v>
      </c>
      <c r="E21563">
        <v>1</v>
      </c>
      <c r="F21563">
        <v>1698.56</v>
      </c>
      <c r="G21563" t="str">
        <f t="shared" si="1682"/>
        <v>BLUEPRINTADT385113</v>
      </c>
      <c r="H21563" t="str">
        <f t="shared" si="1686"/>
        <v>4881022041</v>
      </c>
      <c r="I21563" t="str">
        <f t="shared" si="1683"/>
        <v>STABILIZATOR</v>
      </c>
      <c r="J21563">
        <f t="shared" si="1684"/>
        <v>14.154666666666666</v>
      </c>
      <c r="K21563" t="str">
        <f t="shared" si="1685"/>
        <v/>
      </c>
    </row>
    <row r="21564" spans="1:11" x14ac:dyDescent="0.25">
      <c r="A21564" t="s">
        <v>38775</v>
      </c>
      <c r="B21564" s="1" t="s">
        <v>38776</v>
      </c>
      <c r="C21564" t="s">
        <v>3054</v>
      </c>
      <c r="D21564" t="s">
        <v>9</v>
      </c>
      <c r="E21564">
        <v>1</v>
      </c>
      <c r="F21564">
        <v>1698.56</v>
      </c>
      <c r="G21564" t="str">
        <f t="shared" si="1682"/>
        <v>BLUEPRINTADT385114</v>
      </c>
      <c r="H21564" t="str">
        <f t="shared" si="1686"/>
        <v>4882022051</v>
      </c>
      <c r="I21564" t="str">
        <f t="shared" si="1683"/>
        <v>STABILIZATOR</v>
      </c>
      <c r="J21564">
        <f t="shared" si="1684"/>
        <v>14.154666666666666</v>
      </c>
      <c r="K21564" t="str">
        <f t="shared" si="1685"/>
        <v/>
      </c>
    </row>
    <row r="21565" spans="1:11" x14ac:dyDescent="0.25">
      <c r="A21565" t="s">
        <v>38777</v>
      </c>
      <c r="B21565" s="1" t="s">
        <v>38778</v>
      </c>
      <c r="C21565" t="s">
        <v>2359</v>
      </c>
      <c r="D21565" t="s">
        <v>9</v>
      </c>
      <c r="E21565">
        <v>1</v>
      </c>
      <c r="F21565">
        <v>3825.92</v>
      </c>
      <c r="G21565" t="str">
        <f t="shared" si="1682"/>
        <v>BLUEPRINTADT385115</v>
      </c>
      <c r="H21565" t="str">
        <f t="shared" si="1686"/>
        <v>488100C010</v>
      </c>
      <c r="I21565" t="str">
        <f t="shared" si="1683"/>
        <v>VEZA STABILIZATORA</v>
      </c>
      <c r="J21565">
        <f t="shared" si="1684"/>
        <v>31.882666666666669</v>
      </c>
      <c r="K21565" t="str">
        <f t="shared" si="1685"/>
        <v/>
      </c>
    </row>
    <row r="21566" spans="1:11" x14ac:dyDescent="0.25">
      <c r="A21566" t="s">
        <v>38779</v>
      </c>
      <c r="B21566" s="1" t="s">
        <v>38780</v>
      </c>
      <c r="C21566" t="s">
        <v>2359</v>
      </c>
      <c r="D21566" t="s">
        <v>9</v>
      </c>
      <c r="E21566">
        <v>1</v>
      </c>
      <c r="F21566">
        <v>3825.92</v>
      </c>
      <c r="G21566" t="str">
        <f t="shared" si="1682"/>
        <v>BLUEPRINTADT385116</v>
      </c>
      <c r="H21566" t="str">
        <f t="shared" si="1686"/>
        <v>488200C010</v>
      </c>
      <c r="I21566" t="str">
        <f t="shared" si="1683"/>
        <v>VEZA STABILIZATORA</v>
      </c>
      <c r="J21566">
        <f t="shared" si="1684"/>
        <v>31.882666666666669</v>
      </c>
      <c r="K21566" t="str">
        <f t="shared" si="1685"/>
        <v/>
      </c>
    </row>
    <row r="21567" spans="1:11" x14ac:dyDescent="0.25">
      <c r="A21567" t="s">
        <v>38781</v>
      </c>
      <c r="B21567" s="1" t="s">
        <v>44691</v>
      </c>
      <c r="C21567" t="s">
        <v>2359</v>
      </c>
      <c r="D21567" t="s">
        <v>9</v>
      </c>
      <c r="E21567">
        <v>1</v>
      </c>
      <c r="F21567">
        <v>791.04</v>
      </c>
      <c r="G21567" t="str">
        <f t="shared" si="1682"/>
        <v>BLUEPRINTADT385117</v>
      </c>
      <c r="H21567" t="str">
        <f t="shared" si="1686"/>
        <v>1400099680</v>
      </c>
      <c r="I21567" t="str">
        <f t="shared" si="1683"/>
        <v>VEZA STABILIZATORA</v>
      </c>
      <c r="J21567">
        <f t="shared" si="1684"/>
        <v>6.5919999999999996</v>
      </c>
      <c r="K21567" t="str">
        <f t="shared" si="1685"/>
        <v/>
      </c>
    </row>
    <row r="21568" spans="1:11" x14ac:dyDescent="0.25">
      <c r="A21568" t="s">
        <v>38782</v>
      </c>
      <c r="B21568" s="1" t="s">
        <v>38783</v>
      </c>
      <c r="C21568" t="s">
        <v>3054</v>
      </c>
      <c r="D21568" t="s">
        <v>9</v>
      </c>
      <c r="E21568">
        <v>1</v>
      </c>
      <c r="F21568">
        <v>762.88</v>
      </c>
      <c r="G21568" t="str">
        <f t="shared" si="1682"/>
        <v>BLUEPRINTADT38513</v>
      </c>
      <c r="H21568" t="str">
        <f t="shared" si="1686"/>
        <v>4881028010</v>
      </c>
      <c r="I21568" t="str">
        <f t="shared" si="1683"/>
        <v>STABILIZATOR</v>
      </c>
      <c r="J21568">
        <f t="shared" si="1684"/>
        <v>6.3573333333333331</v>
      </c>
      <c r="K21568" t="str">
        <f t="shared" si="1685"/>
        <v/>
      </c>
    </row>
    <row r="21569" spans="1:11" x14ac:dyDescent="0.25">
      <c r="A21569" t="s">
        <v>38784</v>
      </c>
      <c r="B21569" s="1" t="s">
        <v>38785</v>
      </c>
      <c r="C21569" t="s">
        <v>3054</v>
      </c>
      <c r="D21569" t="s">
        <v>9</v>
      </c>
      <c r="E21569">
        <v>1</v>
      </c>
      <c r="F21569">
        <v>764.16</v>
      </c>
      <c r="G21569" t="str">
        <f t="shared" si="1682"/>
        <v>BLUEPRINTADT38514</v>
      </c>
      <c r="H21569" t="str">
        <f t="shared" si="1686"/>
        <v>4882028010</v>
      </c>
      <c r="I21569" t="str">
        <f t="shared" si="1683"/>
        <v>STABILIZATOR</v>
      </c>
      <c r="J21569">
        <f t="shared" si="1684"/>
        <v>6.3679999999999994</v>
      </c>
      <c r="K21569" t="str">
        <f t="shared" si="1685"/>
        <v/>
      </c>
    </row>
    <row r="21570" spans="1:11" x14ac:dyDescent="0.25">
      <c r="A21570" t="s">
        <v>38786</v>
      </c>
      <c r="B21570" s="1" t="s">
        <v>38787</v>
      </c>
      <c r="C21570" t="s">
        <v>3054</v>
      </c>
      <c r="D21570" t="s">
        <v>9</v>
      </c>
      <c r="E21570">
        <v>1</v>
      </c>
      <c r="F21570">
        <v>677.12</v>
      </c>
      <c r="G21570" t="str">
        <f t="shared" si="1682"/>
        <v>BLUEPRINTADT38515</v>
      </c>
      <c r="H21570" t="str">
        <f t="shared" si="1686"/>
        <v>4882060010</v>
      </c>
      <c r="I21570" t="str">
        <f t="shared" si="1683"/>
        <v>STABILIZATOR</v>
      </c>
      <c r="J21570">
        <f t="shared" si="1684"/>
        <v>5.6426666666666669</v>
      </c>
      <c r="K21570" t="str">
        <f t="shared" si="1685"/>
        <v/>
      </c>
    </row>
    <row r="21571" spans="1:11" x14ac:dyDescent="0.25">
      <c r="A21571" t="s">
        <v>38788</v>
      </c>
      <c r="B21571" s="1" t="s">
        <v>38789</v>
      </c>
      <c r="C21571" t="s">
        <v>3054</v>
      </c>
      <c r="D21571" t="s">
        <v>9</v>
      </c>
      <c r="E21571">
        <v>1</v>
      </c>
      <c r="F21571">
        <v>677.12</v>
      </c>
      <c r="G21571" t="str">
        <f t="shared" ref="G21571:G21634" si="1687">"BLUEPRINT"&amp;A21571</f>
        <v>BLUEPRINTADT38516</v>
      </c>
      <c r="H21571" t="str">
        <f t="shared" si="1686"/>
        <v>4881060010</v>
      </c>
      <c r="I21571" t="str">
        <f t="shared" ref="I21571:I21634" si="1688">UPPER(C21571)</f>
        <v>STABILIZATOR</v>
      </c>
      <c r="J21571">
        <f t="shared" ref="J21571:J21634" si="1689">F21571/120</f>
        <v>5.6426666666666669</v>
      </c>
      <c r="K21571" t="str">
        <f t="shared" ref="K21571:K21634" si="1690">IF(E21571&gt;1,"nesto", "")</f>
        <v/>
      </c>
    </row>
    <row r="21572" spans="1:11" x14ac:dyDescent="0.25">
      <c r="A21572" t="s">
        <v>38790</v>
      </c>
      <c r="B21572" s="1" t="s">
        <v>38791</v>
      </c>
      <c r="C21572" t="s">
        <v>3054</v>
      </c>
      <c r="D21572" t="s">
        <v>9</v>
      </c>
      <c r="E21572">
        <v>1</v>
      </c>
      <c r="F21572">
        <v>929.28</v>
      </c>
      <c r="G21572" t="str">
        <f t="shared" si="1687"/>
        <v>BLUEPRINTADT38518</v>
      </c>
      <c r="H21572" t="str">
        <f t="shared" si="1686"/>
        <v>4882024010</v>
      </c>
      <c r="I21572" t="str">
        <f t="shared" si="1688"/>
        <v>STABILIZATOR</v>
      </c>
      <c r="J21572">
        <f t="shared" si="1689"/>
        <v>7.7439999999999998</v>
      </c>
      <c r="K21572" t="str">
        <f t="shared" si="1690"/>
        <v/>
      </c>
    </row>
    <row r="21573" spans="1:11" x14ac:dyDescent="0.25">
      <c r="A21573" t="s">
        <v>38792</v>
      </c>
      <c r="B21573" s="1" t="s">
        <v>38793</v>
      </c>
      <c r="C21573" t="s">
        <v>3054</v>
      </c>
      <c r="D21573" t="s">
        <v>9</v>
      </c>
      <c r="E21573">
        <v>1</v>
      </c>
      <c r="F21573">
        <v>738.56</v>
      </c>
      <c r="G21573" t="str">
        <f t="shared" si="1687"/>
        <v>BLUEPRINTADT38519</v>
      </c>
      <c r="H21573" t="str">
        <f t="shared" si="1686"/>
        <v>4882042010</v>
      </c>
      <c r="I21573" t="str">
        <f t="shared" si="1688"/>
        <v>STABILIZATOR</v>
      </c>
      <c r="J21573">
        <f t="shared" si="1689"/>
        <v>6.1546666666666665</v>
      </c>
      <c r="K21573" t="str">
        <f t="shared" si="1690"/>
        <v/>
      </c>
    </row>
    <row r="21574" spans="1:11" x14ac:dyDescent="0.25">
      <c r="A21574" t="s">
        <v>38794</v>
      </c>
      <c r="B21574" s="1" t="s">
        <v>38795</v>
      </c>
      <c r="C21574" t="s">
        <v>3054</v>
      </c>
      <c r="D21574" t="s">
        <v>9</v>
      </c>
      <c r="E21574">
        <v>1</v>
      </c>
      <c r="F21574">
        <v>715.52</v>
      </c>
      <c r="G21574" t="str">
        <f t="shared" si="1687"/>
        <v>BLUEPRINTADT38520</v>
      </c>
      <c r="H21574" t="str">
        <f t="shared" si="1686"/>
        <v>4882047010</v>
      </c>
      <c r="I21574" t="str">
        <f t="shared" si="1688"/>
        <v>STABILIZATOR</v>
      </c>
      <c r="J21574">
        <f t="shared" si="1689"/>
        <v>5.9626666666666663</v>
      </c>
      <c r="K21574" t="str">
        <f t="shared" si="1690"/>
        <v/>
      </c>
    </row>
    <row r="21575" spans="1:11" x14ac:dyDescent="0.25">
      <c r="A21575" t="s">
        <v>38796</v>
      </c>
      <c r="B21575" s="1" t="s">
        <v>38797</v>
      </c>
      <c r="C21575" t="s">
        <v>3054</v>
      </c>
      <c r="D21575" t="s">
        <v>9</v>
      </c>
      <c r="E21575">
        <v>1</v>
      </c>
      <c r="F21575">
        <v>1009.92</v>
      </c>
      <c r="G21575" t="str">
        <f t="shared" si="1687"/>
        <v>BLUEPRINTADT38521</v>
      </c>
      <c r="H21575" t="str">
        <f t="shared" si="1686"/>
        <v>4882022041</v>
      </c>
      <c r="I21575" t="str">
        <f t="shared" si="1688"/>
        <v>STABILIZATOR</v>
      </c>
      <c r="J21575">
        <f t="shared" si="1689"/>
        <v>8.4160000000000004</v>
      </c>
      <c r="K21575" t="str">
        <f t="shared" si="1690"/>
        <v/>
      </c>
    </row>
    <row r="21576" spans="1:11" x14ac:dyDescent="0.25">
      <c r="A21576" t="s">
        <v>38798</v>
      </c>
      <c r="B21576" s="1" t="s">
        <v>38799</v>
      </c>
      <c r="C21576" t="s">
        <v>3054</v>
      </c>
      <c r="D21576" t="s">
        <v>9</v>
      </c>
      <c r="E21576">
        <v>1</v>
      </c>
      <c r="F21576">
        <v>1250.56</v>
      </c>
      <c r="G21576" t="str">
        <f t="shared" si="1687"/>
        <v>BLUEPRINTADT38522</v>
      </c>
      <c r="H21576" t="str">
        <f t="shared" si="1686"/>
        <v>4883051010</v>
      </c>
      <c r="I21576" t="str">
        <f t="shared" si="1688"/>
        <v>STABILIZATOR</v>
      </c>
      <c r="J21576">
        <f t="shared" si="1689"/>
        <v>10.421333333333333</v>
      </c>
      <c r="K21576" t="str">
        <f t="shared" si="1690"/>
        <v/>
      </c>
    </row>
    <row r="21577" spans="1:11" x14ac:dyDescent="0.25">
      <c r="A21577" t="s">
        <v>38800</v>
      </c>
      <c r="B21577" s="1" t="s">
        <v>38801</v>
      </c>
      <c r="C21577" t="s">
        <v>3054</v>
      </c>
      <c r="D21577" t="s">
        <v>9</v>
      </c>
      <c r="E21577">
        <v>1</v>
      </c>
      <c r="F21577">
        <v>885.76</v>
      </c>
      <c r="G21577" t="str">
        <f t="shared" si="1687"/>
        <v>BLUEPRINTADT38523</v>
      </c>
      <c r="H21577" t="str">
        <f t="shared" si="1686"/>
        <v>4881033010</v>
      </c>
      <c r="I21577" t="str">
        <f t="shared" si="1688"/>
        <v>STABILIZATOR</v>
      </c>
      <c r="J21577">
        <f t="shared" si="1689"/>
        <v>7.3813333333333331</v>
      </c>
      <c r="K21577" t="str">
        <f t="shared" si="1690"/>
        <v/>
      </c>
    </row>
    <row r="21578" spans="1:11" x14ac:dyDescent="0.25">
      <c r="A21578" t="s">
        <v>38802</v>
      </c>
      <c r="B21578" s="1" t="s">
        <v>38803</v>
      </c>
      <c r="C21578" t="s">
        <v>3054</v>
      </c>
      <c r="D21578" t="s">
        <v>9</v>
      </c>
      <c r="E21578">
        <v>1</v>
      </c>
      <c r="F21578">
        <v>885.76</v>
      </c>
      <c r="G21578" t="str">
        <f t="shared" si="1687"/>
        <v>BLUEPRINTADT38524</v>
      </c>
      <c r="H21578" t="str">
        <f t="shared" si="1686"/>
        <v>4882033020</v>
      </c>
      <c r="I21578" t="str">
        <f t="shared" si="1688"/>
        <v>STABILIZATOR</v>
      </c>
      <c r="J21578">
        <f t="shared" si="1689"/>
        <v>7.3813333333333331</v>
      </c>
      <c r="K21578" t="str">
        <f t="shared" si="1690"/>
        <v/>
      </c>
    </row>
    <row r="21579" spans="1:11" x14ac:dyDescent="0.25">
      <c r="A21579" t="s">
        <v>38804</v>
      </c>
      <c r="B21579" s="1" t="s">
        <v>38805</v>
      </c>
      <c r="C21579" t="s">
        <v>3054</v>
      </c>
      <c r="D21579" t="s">
        <v>9</v>
      </c>
      <c r="E21579">
        <v>1</v>
      </c>
      <c r="F21579">
        <v>2439.6799999999998</v>
      </c>
      <c r="G21579" t="str">
        <f t="shared" si="1687"/>
        <v>BLUEPRINTADT38525</v>
      </c>
      <c r="H21579" t="str">
        <f t="shared" si="1686"/>
        <v>4883050010</v>
      </c>
      <c r="I21579" t="str">
        <f t="shared" si="1688"/>
        <v>STABILIZATOR</v>
      </c>
      <c r="J21579">
        <f t="shared" si="1689"/>
        <v>20.330666666666666</v>
      </c>
      <c r="K21579" t="str">
        <f t="shared" si="1690"/>
        <v/>
      </c>
    </row>
    <row r="21580" spans="1:11" x14ac:dyDescent="0.25">
      <c r="A21580" t="s">
        <v>38806</v>
      </c>
      <c r="B21580" s="1" t="s">
        <v>38807</v>
      </c>
      <c r="C21580" t="s">
        <v>3054</v>
      </c>
      <c r="D21580" t="s">
        <v>9</v>
      </c>
      <c r="E21580">
        <v>1</v>
      </c>
      <c r="F21580">
        <v>892.16</v>
      </c>
      <c r="G21580" t="str">
        <f t="shared" si="1687"/>
        <v>BLUEPRINTADT38526</v>
      </c>
      <c r="H21580" t="str">
        <f t="shared" si="1686"/>
        <v>4883022041</v>
      </c>
      <c r="I21580" t="str">
        <f t="shared" si="1688"/>
        <v>STABILIZATOR</v>
      </c>
      <c r="J21580">
        <f t="shared" si="1689"/>
        <v>7.4346666666666668</v>
      </c>
      <c r="K21580" t="str">
        <f t="shared" si="1690"/>
        <v/>
      </c>
    </row>
    <row r="21581" spans="1:11" x14ac:dyDescent="0.25">
      <c r="A21581" t="s">
        <v>38808</v>
      </c>
      <c r="B21581" s="1" t="s">
        <v>38809</v>
      </c>
      <c r="C21581" t="s">
        <v>3054</v>
      </c>
      <c r="D21581" t="s">
        <v>9</v>
      </c>
      <c r="E21581">
        <v>1</v>
      </c>
      <c r="F21581">
        <v>875.52</v>
      </c>
      <c r="G21581" t="str">
        <f t="shared" si="1687"/>
        <v>BLUEPRINTADT38527</v>
      </c>
      <c r="H21581" t="str">
        <f t="shared" si="1686"/>
        <v>4881050011</v>
      </c>
      <c r="I21581" t="str">
        <f t="shared" si="1688"/>
        <v>STABILIZATOR</v>
      </c>
      <c r="J21581">
        <f t="shared" si="1689"/>
        <v>7.2960000000000003</v>
      </c>
      <c r="K21581" t="str">
        <f t="shared" si="1690"/>
        <v/>
      </c>
    </row>
    <row r="21582" spans="1:11" x14ac:dyDescent="0.25">
      <c r="A21582" t="s">
        <v>38810</v>
      </c>
      <c r="B21582" s="1" t="s">
        <v>38811</v>
      </c>
      <c r="C21582" t="s">
        <v>3054</v>
      </c>
      <c r="D21582" t="s">
        <v>9</v>
      </c>
      <c r="E21582">
        <v>1</v>
      </c>
      <c r="F21582">
        <v>879.36</v>
      </c>
      <c r="G21582" t="str">
        <f t="shared" si="1687"/>
        <v>BLUEPRINTADT38528</v>
      </c>
      <c r="H21582" t="str">
        <f t="shared" si="1686"/>
        <v>4882050011</v>
      </c>
      <c r="I21582" t="str">
        <f t="shared" si="1688"/>
        <v>STABILIZATOR</v>
      </c>
      <c r="J21582">
        <f t="shared" si="1689"/>
        <v>7.3280000000000003</v>
      </c>
      <c r="K21582" t="str">
        <f t="shared" si="1690"/>
        <v/>
      </c>
    </row>
    <row r="21583" spans="1:11" x14ac:dyDescent="0.25">
      <c r="A21583" t="s">
        <v>38812</v>
      </c>
      <c r="B21583" s="1" t="s">
        <v>38813</v>
      </c>
      <c r="C21583" t="s">
        <v>3054</v>
      </c>
      <c r="D21583" t="s">
        <v>9</v>
      </c>
      <c r="E21583">
        <v>1</v>
      </c>
      <c r="F21583">
        <v>884.48</v>
      </c>
      <c r="G21583" t="str">
        <f t="shared" si="1687"/>
        <v>BLUEPRINTADT38529</v>
      </c>
      <c r="H21583" t="str">
        <f t="shared" si="1686"/>
        <v>4882044020</v>
      </c>
      <c r="I21583" t="str">
        <f t="shared" si="1688"/>
        <v>STABILIZATOR</v>
      </c>
      <c r="J21583">
        <f t="shared" si="1689"/>
        <v>7.3706666666666667</v>
      </c>
      <c r="K21583" t="str">
        <f t="shared" si="1690"/>
        <v/>
      </c>
    </row>
    <row r="21584" spans="1:11" x14ac:dyDescent="0.25">
      <c r="A21584" t="s">
        <v>38814</v>
      </c>
      <c r="B21584" s="1" t="s">
        <v>38815</v>
      </c>
      <c r="C21584" t="s">
        <v>3054</v>
      </c>
      <c r="D21584" t="s">
        <v>9</v>
      </c>
      <c r="E21584">
        <v>1</v>
      </c>
      <c r="F21584">
        <v>683.52</v>
      </c>
      <c r="G21584" t="str">
        <f t="shared" si="1687"/>
        <v>BLUEPRINTADT38530</v>
      </c>
      <c r="H21584" t="str">
        <f t="shared" si="1686"/>
        <v>4882032010</v>
      </c>
      <c r="I21584" t="str">
        <f t="shared" si="1688"/>
        <v>STABILIZATOR</v>
      </c>
      <c r="J21584">
        <f t="shared" si="1689"/>
        <v>5.6959999999999997</v>
      </c>
      <c r="K21584" t="str">
        <f t="shared" si="1690"/>
        <v/>
      </c>
    </row>
    <row r="21585" spans="1:11" x14ac:dyDescent="0.25">
      <c r="A21585" t="s">
        <v>38816</v>
      </c>
      <c r="B21585" s="1" t="s">
        <v>38817</v>
      </c>
      <c r="C21585" t="s">
        <v>3054</v>
      </c>
      <c r="D21585" t="s">
        <v>9</v>
      </c>
      <c r="E21585">
        <v>1</v>
      </c>
      <c r="F21585">
        <v>2818.56</v>
      </c>
      <c r="G21585" t="str">
        <f t="shared" si="1687"/>
        <v>BLUEPRINTADT38531</v>
      </c>
      <c r="H21585" t="str">
        <f t="shared" si="1686"/>
        <v>4882020060</v>
      </c>
      <c r="I21585" t="str">
        <f t="shared" si="1688"/>
        <v>STABILIZATOR</v>
      </c>
      <c r="J21585">
        <f t="shared" si="1689"/>
        <v>23.488</v>
      </c>
      <c r="K21585" t="str">
        <f t="shared" si="1690"/>
        <v/>
      </c>
    </row>
    <row r="21586" spans="1:11" x14ac:dyDescent="0.25">
      <c r="A21586" t="s">
        <v>38818</v>
      </c>
      <c r="B21586" s="1" t="s">
        <v>38819</v>
      </c>
      <c r="C21586" t="s">
        <v>3054</v>
      </c>
      <c r="D21586" t="s">
        <v>9</v>
      </c>
      <c r="E21586">
        <v>1</v>
      </c>
      <c r="F21586">
        <v>691.2</v>
      </c>
      <c r="G21586" t="str">
        <f t="shared" si="1687"/>
        <v>BLUEPRINTADT38532</v>
      </c>
      <c r="H21586" t="str">
        <f t="shared" si="1686"/>
        <v>4883035020</v>
      </c>
      <c r="I21586" t="str">
        <f t="shared" si="1688"/>
        <v>STABILIZATOR</v>
      </c>
      <c r="J21586">
        <f t="shared" si="1689"/>
        <v>5.7600000000000007</v>
      </c>
      <c r="K21586" t="str">
        <f t="shared" si="1690"/>
        <v/>
      </c>
    </row>
    <row r="21587" spans="1:11" x14ac:dyDescent="0.25">
      <c r="A21587" t="s">
        <v>38820</v>
      </c>
      <c r="B21587" s="1" t="s">
        <v>38821</v>
      </c>
      <c r="C21587" t="s">
        <v>3054</v>
      </c>
      <c r="D21587" t="s">
        <v>9</v>
      </c>
      <c r="E21587">
        <v>1</v>
      </c>
      <c r="F21587">
        <v>779.52</v>
      </c>
      <c r="G21587" t="str">
        <f t="shared" si="1687"/>
        <v>BLUEPRINTADT38533</v>
      </c>
      <c r="H21587" t="str">
        <f t="shared" si="1686"/>
        <v>4882028050</v>
      </c>
      <c r="I21587" t="str">
        <f t="shared" si="1688"/>
        <v>STABILIZATOR</v>
      </c>
      <c r="J21587">
        <f t="shared" si="1689"/>
        <v>6.4959999999999996</v>
      </c>
      <c r="K21587" t="str">
        <f t="shared" si="1690"/>
        <v/>
      </c>
    </row>
    <row r="21588" spans="1:11" x14ac:dyDescent="0.25">
      <c r="A21588" t="s">
        <v>38822</v>
      </c>
      <c r="C21588" t="s">
        <v>3054</v>
      </c>
      <c r="D21588" t="s">
        <v>9</v>
      </c>
      <c r="E21588">
        <v>1</v>
      </c>
      <c r="F21588">
        <v>4202.24</v>
      </c>
      <c r="G21588" t="str">
        <f t="shared" si="1687"/>
        <v>BLUEPRINTADT38534</v>
      </c>
      <c r="H21588" t="str">
        <f t="shared" si="1686"/>
        <v>ADT38534</v>
      </c>
      <c r="I21588" t="str">
        <f t="shared" si="1688"/>
        <v>STABILIZATOR</v>
      </c>
      <c r="J21588">
        <f t="shared" si="1689"/>
        <v>35.018666666666668</v>
      </c>
      <c r="K21588" t="str">
        <f t="shared" si="1690"/>
        <v/>
      </c>
    </row>
    <row r="21589" spans="1:11" x14ac:dyDescent="0.25">
      <c r="A21589" t="s">
        <v>38823</v>
      </c>
      <c r="B21589" s="1" t="s">
        <v>38824</v>
      </c>
      <c r="C21589" t="s">
        <v>3054</v>
      </c>
      <c r="D21589" t="s">
        <v>9</v>
      </c>
      <c r="E21589">
        <v>1</v>
      </c>
      <c r="F21589">
        <v>10577.92</v>
      </c>
      <c r="G21589" t="str">
        <f t="shared" si="1687"/>
        <v>BLUEPRINTADT38535C</v>
      </c>
      <c r="H21589" t="str">
        <f t="shared" si="1686"/>
        <v>4882017010</v>
      </c>
      <c r="I21589" t="str">
        <f t="shared" si="1688"/>
        <v>STABILIZATOR</v>
      </c>
      <c r="J21589">
        <f t="shared" si="1689"/>
        <v>88.149333333333331</v>
      </c>
      <c r="K21589" t="str">
        <f t="shared" si="1690"/>
        <v/>
      </c>
    </row>
    <row r="21590" spans="1:11" x14ac:dyDescent="0.25">
      <c r="A21590" t="s">
        <v>38825</v>
      </c>
      <c r="B21590" s="1" t="s">
        <v>38826</v>
      </c>
      <c r="C21590" t="s">
        <v>3054</v>
      </c>
      <c r="D21590" t="s">
        <v>9</v>
      </c>
      <c r="E21590">
        <v>1</v>
      </c>
      <c r="F21590">
        <v>773.12</v>
      </c>
      <c r="G21590" t="str">
        <f t="shared" si="1687"/>
        <v>BLUEPRINTADT38536</v>
      </c>
      <c r="H21590" t="str">
        <f t="shared" si="1686"/>
        <v>4883012050</v>
      </c>
      <c r="I21590" t="str">
        <f t="shared" si="1688"/>
        <v>STABILIZATOR</v>
      </c>
      <c r="J21590">
        <f t="shared" si="1689"/>
        <v>6.4426666666666668</v>
      </c>
      <c r="K21590" t="str">
        <f t="shared" si="1690"/>
        <v/>
      </c>
    </row>
    <row r="21591" spans="1:11" x14ac:dyDescent="0.25">
      <c r="A21591" t="s">
        <v>38827</v>
      </c>
      <c r="B21591" s="1" t="s">
        <v>38828</v>
      </c>
      <c r="C21591" t="s">
        <v>3054</v>
      </c>
      <c r="D21591" t="s">
        <v>9</v>
      </c>
      <c r="E21591">
        <v>1</v>
      </c>
      <c r="F21591">
        <v>656.64</v>
      </c>
      <c r="G21591" t="str">
        <f t="shared" si="1687"/>
        <v>BLUEPRINTADT38537</v>
      </c>
      <c r="H21591" t="str">
        <f t="shared" si="1686"/>
        <v>4882017050</v>
      </c>
      <c r="I21591" t="str">
        <f t="shared" si="1688"/>
        <v>STABILIZATOR</v>
      </c>
      <c r="J21591">
        <f t="shared" si="1689"/>
        <v>5.4719999999999995</v>
      </c>
      <c r="K21591" t="str">
        <f t="shared" si="1690"/>
        <v/>
      </c>
    </row>
    <row r="21592" spans="1:11" x14ac:dyDescent="0.25">
      <c r="A21592" t="s">
        <v>38829</v>
      </c>
      <c r="B21592" s="1" t="s">
        <v>38830</v>
      </c>
      <c r="C21592" t="s">
        <v>3054</v>
      </c>
      <c r="D21592" t="s">
        <v>9</v>
      </c>
      <c r="E21592">
        <v>1</v>
      </c>
      <c r="F21592">
        <v>650.24</v>
      </c>
      <c r="G21592" t="str">
        <f t="shared" si="1687"/>
        <v>BLUEPRINTADT38538</v>
      </c>
      <c r="H21592" t="str">
        <f t="shared" si="1686"/>
        <v>4883017070</v>
      </c>
      <c r="I21592" t="str">
        <f t="shared" si="1688"/>
        <v>STABILIZATOR</v>
      </c>
      <c r="J21592">
        <f t="shared" si="1689"/>
        <v>5.4186666666666667</v>
      </c>
      <c r="K21592" t="str">
        <f t="shared" si="1690"/>
        <v/>
      </c>
    </row>
    <row r="21593" spans="1:11" x14ac:dyDescent="0.25">
      <c r="A21593" t="s">
        <v>38831</v>
      </c>
      <c r="B21593" s="1" t="s">
        <v>38832</v>
      </c>
      <c r="C21593" t="s">
        <v>3054</v>
      </c>
      <c r="D21593" t="s">
        <v>9</v>
      </c>
      <c r="E21593">
        <v>1</v>
      </c>
      <c r="F21593">
        <v>670.72</v>
      </c>
      <c r="G21593" t="str">
        <f t="shared" si="1687"/>
        <v>BLUEPRINTADT38539</v>
      </c>
      <c r="H21593" t="str">
        <f t="shared" si="1686"/>
        <v>4884042010</v>
      </c>
      <c r="I21593" t="str">
        <f t="shared" si="1688"/>
        <v>STABILIZATOR</v>
      </c>
      <c r="J21593">
        <f t="shared" si="1689"/>
        <v>5.5893333333333333</v>
      </c>
      <c r="K21593" t="str">
        <f t="shared" si="1690"/>
        <v/>
      </c>
    </row>
    <row r="21594" spans="1:11" x14ac:dyDescent="0.25">
      <c r="A21594" t="s">
        <v>38833</v>
      </c>
      <c r="B21594" s="1" t="s">
        <v>38834</v>
      </c>
      <c r="C21594" t="s">
        <v>3054</v>
      </c>
      <c r="D21594" t="s">
        <v>9</v>
      </c>
      <c r="E21594">
        <v>1</v>
      </c>
      <c r="F21594">
        <v>670.72</v>
      </c>
      <c r="G21594" t="str">
        <f t="shared" si="1687"/>
        <v>BLUEPRINTADT38540</v>
      </c>
      <c r="H21594" t="str">
        <f t="shared" si="1686"/>
        <v>4883042010</v>
      </c>
      <c r="I21594" t="str">
        <f t="shared" si="1688"/>
        <v>STABILIZATOR</v>
      </c>
      <c r="J21594">
        <f t="shared" si="1689"/>
        <v>5.5893333333333333</v>
      </c>
      <c r="K21594" t="str">
        <f t="shared" si="1690"/>
        <v/>
      </c>
    </row>
    <row r="21595" spans="1:11" x14ac:dyDescent="0.25">
      <c r="A21595" t="s">
        <v>38835</v>
      </c>
      <c r="B21595" s="1" t="s">
        <v>38836</v>
      </c>
      <c r="C21595" t="s">
        <v>3054</v>
      </c>
      <c r="D21595" t="s">
        <v>9</v>
      </c>
      <c r="E21595">
        <v>1</v>
      </c>
      <c r="F21595">
        <v>747.52</v>
      </c>
      <c r="G21595" t="str">
        <f t="shared" si="1687"/>
        <v>BLUEPRINTADT38541</v>
      </c>
      <c r="H21595" t="str">
        <f t="shared" si="1686"/>
        <v>4882042020</v>
      </c>
      <c r="I21595" t="str">
        <f t="shared" si="1688"/>
        <v>STABILIZATOR</v>
      </c>
      <c r="J21595">
        <f t="shared" si="1689"/>
        <v>6.2293333333333329</v>
      </c>
      <c r="K21595" t="str">
        <f t="shared" si="1690"/>
        <v/>
      </c>
    </row>
    <row r="21596" spans="1:11" x14ac:dyDescent="0.25">
      <c r="A21596" t="s">
        <v>38837</v>
      </c>
      <c r="B21596" s="1" t="s">
        <v>38838</v>
      </c>
      <c r="C21596" t="s">
        <v>3054</v>
      </c>
      <c r="D21596" t="s">
        <v>9</v>
      </c>
      <c r="E21596">
        <v>1</v>
      </c>
      <c r="F21596">
        <v>782.08</v>
      </c>
      <c r="G21596" t="str">
        <f t="shared" si="1687"/>
        <v>BLUEPRINTADT38542</v>
      </c>
      <c r="H21596" t="str">
        <f t="shared" si="1686"/>
        <v>4883017050</v>
      </c>
      <c r="I21596" t="str">
        <f t="shared" si="1688"/>
        <v>STABILIZATOR</v>
      </c>
      <c r="J21596">
        <f t="shared" si="1689"/>
        <v>6.5173333333333341</v>
      </c>
      <c r="K21596" t="str">
        <f t="shared" si="1690"/>
        <v/>
      </c>
    </row>
    <row r="21597" spans="1:11" x14ac:dyDescent="0.25">
      <c r="A21597" t="s">
        <v>38839</v>
      </c>
      <c r="B21597" s="1" t="s">
        <v>38840</v>
      </c>
      <c r="C21597" t="s">
        <v>3054</v>
      </c>
      <c r="D21597" t="s">
        <v>9</v>
      </c>
      <c r="E21597">
        <v>1</v>
      </c>
      <c r="F21597">
        <v>904.96</v>
      </c>
      <c r="G21597" t="str">
        <f t="shared" si="1687"/>
        <v>BLUEPRINTADT38544</v>
      </c>
      <c r="H21597" t="str">
        <f t="shared" si="1686"/>
        <v>4881026030</v>
      </c>
      <c r="I21597" t="str">
        <f t="shared" si="1688"/>
        <v>STABILIZATOR</v>
      </c>
      <c r="J21597">
        <f t="shared" si="1689"/>
        <v>7.5413333333333332</v>
      </c>
      <c r="K21597" t="str">
        <f t="shared" si="1690"/>
        <v/>
      </c>
    </row>
    <row r="21598" spans="1:11" x14ac:dyDescent="0.25">
      <c r="A21598" t="s">
        <v>38841</v>
      </c>
      <c r="B21598" s="1" t="s">
        <v>38842</v>
      </c>
      <c r="C21598" t="s">
        <v>3054</v>
      </c>
      <c r="D21598" t="s">
        <v>9</v>
      </c>
      <c r="E21598">
        <v>1</v>
      </c>
      <c r="F21598">
        <v>904.96</v>
      </c>
      <c r="G21598" t="str">
        <f t="shared" si="1687"/>
        <v>BLUEPRINTADT38545</v>
      </c>
      <c r="H21598" t="str">
        <f t="shared" si="1686"/>
        <v>4882026030</v>
      </c>
      <c r="I21598" t="str">
        <f t="shared" si="1688"/>
        <v>STABILIZATOR</v>
      </c>
      <c r="J21598">
        <f t="shared" si="1689"/>
        <v>7.5413333333333332</v>
      </c>
      <c r="K21598" t="str">
        <f t="shared" si="1690"/>
        <v/>
      </c>
    </row>
    <row r="21599" spans="1:11" x14ac:dyDescent="0.25">
      <c r="A21599" t="s">
        <v>38843</v>
      </c>
      <c r="B21599" s="1" t="s">
        <v>38844</v>
      </c>
      <c r="C21599" t="s">
        <v>3054</v>
      </c>
      <c r="D21599" t="s">
        <v>9</v>
      </c>
      <c r="E21599">
        <v>1</v>
      </c>
      <c r="F21599">
        <v>696.32</v>
      </c>
      <c r="G21599" t="str">
        <f t="shared" si="1687"/>
        <v>BLUEPRINTADT38546</v>
      </c>
      <c r="H21599" t="str">
        <f t="shared" si="1686"/>
        <v>4883005020</v>
      </c>
      <c r="I21599" t="str">
        <f t="shared" si="1688"/>
        <v>STABILIZATOR</v>
      </c>
      <c r="J21599">
        <f t="shared" si="1689"/>
        <v>5.8026666666666671</v>
      </c>
      <c r="K21599" t="str">
        <f t="shared" si="1690"/>
        <v/>
      </c>
    </row>
    <row r="21600" spans="1:11" x14ac:dyDescent="0.25">
      <c r="A21600" t="s">
        <v>38845</v>
      </c>
      <c r="B21600" s="1" t="s">
        <v>38846</v>
      </c>
      <c r="C21600" t="s">
        <v>3054</v>
      </c>
      <c r="D21600" t="s">
        <v>9</v>
      </c>
      <c r="E21600">
        <v>1</v>
      </c>
      <c r="F21600">
        <v>725.76</v>
      </c>
      <c r="G21600" t="str">
        <f t="shared" si="1687"/>
        <v>BLUEPRINTADT38547</v>
      </c>
      <c r="H21600" t="str">
        <f t="shared" si="1686"/>
        <v>4884021010</v>
      </c>
      <c r="I21600" t="str">
        <f t="shared" si="1688"/>
        <v>STABILIZATOR</v>
      </c>
      <c r="J21600">
        <f t="shared" si="1689"/>
        <v>6.048</v>
      </c>
      <c r="K21600" t="str">
        <f t="shared" si="1690"/>
        <v/>
      </c>
    </row>
    <row r="21601" spans="1:11" x14ac:dyDescent="0.25">
      <c r="A21601" t="s">
        <v>38847</v>
      </c>
      <c r="B21601" s="1" t="s">
        <v>38848</v>
      </c>
      <c r="C21601" t="s">
        <v>3054</v>
      </c>
      <c r="D21601" t="s">
        <v>9</v>
      </c>
      <c r="E21601">
        <v>1</v>
      </c>
      <c r="F21601">
        <v>725.76</v>
      </c>
      <c r="G21601" t="str">
        <f t="shared" si="1687"/>
        <v>BLUEPRINTADT38548</v>
      </c>
      <c r="H21601" t="str">
        <f t="shared" si="1686"/>
        <v>4883021020</v>
      </c>
      <c r="I21601" t="str">
        <f t="shared" si="1688"/>
        <v>STABILIZATOR</v>
      </c>
      <c r="J21601">
        <f t="shared" si="1689"/>
        <v>6.048</v>
      </c>
      <c r="K21601" t="str">
        <f t="shared" si="1690"/>
        <v/>
      </c>
    </row>
    <row r="21602" spans="1:11" x14ac:dyDescent="0.25">
      <c r="A21602" t="s">
        <v>38849</v>
      </c>
      <c r="B21602" s="1" t="s">
        <v>38850</v>
      </c>
      <c r="C21602" t="s">
        <v>2359</v>
      </c>
      <c r="D21602" t="s">
        <v>9</v>
      </c>
      <c r="E21602">
        <v>1</v>
      </c>
      <c r="F21602">
        <v>844.8</v>
      </c>
      <c r="G21602" t="str">
        <f t="shared" si="1687"/>
        <v>BLUEPRINTADT38549</v>
      </c>
      <c r="H21602" t="str">
        <f t="shared" si="1686"/>
        <v>4883048010</v>
      </c>
      <c r="I21602" t="str">
        <f t="shared" si="1688"/>
        <v>VEZA STABILIZATORA</v>
      </c>
      <c r="J21602">
        <f t="shared" si="1689"/>
        <v>7.04</v>
      </c>
      <c r="K21602" t="str">
        <f t="shared" si="1690"/>
        <v/>
      </c>
    </row>
    <row r="21603" spans="1:11" x14ac:dyDescent="0.25">
      <c r="A21603" t="s">
        <v>38851</v>
      </c>
      <c r="B21603" s="1" t="s">
        <v>38852</v>
      </c>
      <c r="C21603" t="s">
        <v>2359</v>
      </c>
      <c r="D21603" t="s">
        <v>9</v>
      </c>
      <c r="E21603">
        <v>1</v>
      </c>
      <c r="F21603">
        <v>1602.56</v>
      </c>
      <c r="G21603" t="str">
        <f t="shared" si="1687"/>
        <v>BLUEPRINTADT38551</v>
      </c>
      <c r="H21603" t="str">
        <f t="shared" si="1686"/>
        <v>4883060010</v>
      </c>
      <c r="I21603" t="str">
        <f t="shared" si="1688"/>
        <v>VEZA STABILIZATORA</v>
      </c>
      <c r="J21603">
        <f t="shared" si="1689"/>
        <v>13.354666666666667</v>
      </c>
      <c r="K21603" t="str">
        <f t="shared" si="1690"/>
        <v/>
      </c>
    </row>
    <row r="21604" spans="1:11" x14ac:dyDescent="0.25">
      <c r="A21604" t="s">
        <v>38853</v>
      </c>
      <c r="B21604" s="1" t="s">
        <v>38854</v>
      </c>
      <c r="C21604" t="s">
        <v>2359</v>
      </c>
      <c r="D21604" t="s">
        <v>9</v>
      </c>
      <c r="E21604">
        <v>1</v>
      </c>
      <c r="F21604">
        <v>9683.2000000000007</v>
      </c>
      <c r="G21604" t="str">
        <f t="shared" si="1687"/>
        <v>BLUEPRINTADT38552C</v>
      </c>
      <c r="H21604" t="str">
        <f t="shared" si="1686"/>
        <v>4880260050</v>
      </c>
      <c r="I21604" t="str">
        <f t="shared" si="1688"/>
        <v>VEZA STABILIZATORA</v>
      </c>
      <c r="J21604">
        <f t="shared" si="1689"/>
        <v>80.693333333333342</v>
      </c>
      <c r="K21604" t="str">
        <f t="shared" si="1690"/>
        <v/>
      </c>
    </row>
    <row r="21605" spans="1:11" x14ac:dyDescent="0.25">
      <c r="A21605" t="s">
        <v>38855</v>
      </c>
      <c r="B21605" s="1" t="s">
        <v>38856</v>
      </c>
      <c r="C21605" t="s">
        <v>2359</v>
      </c>
      <c r="D21605" t="s">
        <v>9</v>
      </c>
      <c r="E21605">
        <v>1</v>
      </c>
      <c r="F21605">
        <v>723.2</v>
      </c>
      <c r="G21605" t="str">
        <f t="shared" si="1687"/>
        <v>BLUEPRINTADT38553</v>
      </c>
      <c r="H21605" t="str">
        <f t="shared" si="1686"/>
        <v>4882035010</v>
      </c>
      <c r="I21605" t="str">
        <f t="shared" si="1688"/>
        <v>VEZA STABILIZATORA</v>
      </c>
      <c r="J21605">
        <f t="shared" si="1689"/>
        <v>6.0266666666666673</v>
      </c>
      <c r="K21605" t="str">
        <f t="shared" si="1690"/>
        <v/>
      </c>
    </row>
    <row r="21606" spans="1:11" x14ac:dyDescent="0.25">
      <c r="A21606" t="s">
        <v>38857</v>
      </c>
      <c r="B21606" s="1" t="s">
        <v>38858</v>
      </c>
      <c r="C21606" t="s">
        <v>2359</v>
      </c>
      <c r="D21606" t="s">
        <v>9</v>
      </c>
      <c r="E21606">
        <v>1</v>
      </c>
      <c r="F21606">
        <v>1669.12</v>
      </c>
      <c r="G21606" t="str">
        <f t="shared" si="1687"/>
        <v>BLUEPRINTADT38554</v>
      </c>
      <c r="H21606" t="str">
        <f t="shared" si="1686"/>
        <v>48820AD010</v>
      </c>
      <c r="I21606" t="str">
        <f t="shared" si="1688"/>
        <v>VEZA STABILIZATORA</v>
      </c>
      <c r="J21606">
        <f t="shared" si="1689"/>
        <v>13.909333333333333</v>
      </c>
      <c r="K21606" t="str">
        <f t="shared" si="1690"/>
        <v/>
      </c>
    </row>
    <row r="21607" spans="1:11" x14ac:dyDescent="0.25">
      <c r="A21607" t="s">
        <v>38859</v>
      </c>
      <c r="C21607" t="s">
        <v>38860</v>
      </c>
      <c r="D21607" t="s">
        <v>9</v>
      </c>
      <c r="E21607">
        <v>1</v>
      </c>
      <c r="F21607">
        <v>277.76</v>
      </c>
      <c r="G21607" t="str">
        <f t="shared" si="1687"/>
        <v>BLUEPRINTADT38555</v>
      </c>
      <c r="H21607" t="str">
        <f t="shared" si="1686"/>
        <v>ADT38555</v>
      </c>
      <c r="I21607" t="str">
        <f t="shared" si="1688"/>
        <v>SRTABILIZATOR</v>
      </c>
      <c r="J21607">
        <f t="shared" si="1689"/>
        <v>2.3146666666666667</v>
      </c>
      <c r="K21607" t="str">
        <f t="shared" si="1690"/>
        <v/>
      </c>
    </row>
    <row r="21608" spans="1:11" x14ac:dyDescent="0.25">
      <c r="A21608" t="s">
        <v>38861</v>
      </c>
      <c r="B21608" s="1" t="s">
        <v>38862</v>
      </c>
      <c r="C21608" t="s">
        <v>2359</v>
      </c>
      <c r="D21608" t="s">
        <v>9</v>
      </c>
      <c r="E21608">
        <v>1</v>
      </c>
      <c r="F21608">
        <v>1351.68</v>
      </c>
      <c r="G21608" t="str">
        <f t="shared" si="1687"/>
        <v>BLUEPRINTADT38556</v>
      </c>
      <c r="H21608" t="str">
        <f t="shared" si="1686"/>
        <v>4883014050</v>
      </c>
      <c r="I21608" t="str">
        <f t="shared" si="1688"/>
        <v>VEZA STABILIZATORA</v>
      </c>
      <c r="J21608">
        <f t="shared" si="1689"/>
        <v>11.264000000000001</v>
      </c>
      <c r="K21608" t="str">
        <f t="shared" si="1690"/>
        <v/>
      </c>
    </row>
    <row r="21609" spans="1:11" x14ac:dyDescent="0.25">
      <c r="A21609" t="s">
        <v>38863</v>
      </c>
      <c r="B21609" s="1" t="s">
        <v>38864</v>
      </c>
      <c r="C21609" t="s">
        <v>2359</v>
      </c>
      <c r="D21609" t="s">
        <v>9</v>
      </c>
      <c r="E21609">
        <v>1</v>
      </c>
      <c r="F21609">
        <v>2182.4</v>
      </c>
      <c r="G21609" t="str">
        <f t="shared" si="1687"/>
        <v>BLUEPRINTADT38557</v>
      </c>
      <c r="H21609" t="str">
        <f t="shared" si="1686"/>
        <v>4883024010</v>
      </c>
      <c r="I21609" t="str">
        <f t="shared" si="1688"/>
        <v>VEZA STABILIZATORA</v>
      </c>
      <c r="J21609">
        <f t="shared" si="1689"/>
        <v>18.186666666666667</v>
      </c>
      <c r="K21609" t="str">
        <f t="shared" si="1690"/>
        <v/>
      </c>
    </row>
    <row r="21610" spans="1:11" x14ac:dyDescent="0.25">
      <c r="A21610" t="s">
        <v>38865</v>
      </c>
      <c r="B21610" s="1" t="s">
        <v>38866</v>
      </c>
      <c r="C21610" t="s">
        <v>2359</v>
      </c>
      <c r="D21610" t="s">
        <v>9</v>
      </c>
      <c r="E21610">
        <v>1</v>
      </c>
      <c r="F21610">
        <v>837.12</v>
      </c>
      <c r="G21610" t="str">
        <f t="shared" si="1687"/>
        <v>BLUEPRINTADT38558</v>
      </c>
      <c r="H21610" t="str">
        <f t="shared" si="1686"/>
        <v>4883032040</v>
      </c>
      <c r="I21610" t="str">
        <f t="shared" si="1688"/>
        <v>VEZA STABILIZATORA</v>
      </c>
      <c r="J21610">
        <f t="shared" si="1689"/>
        <v>6.976</v>
      </c>
      <c r="K21610" t="str">
        <f t="shared" si="1690"/>
        <v/>
      </c>
    </row>
    <row r="21611" spans="1:11" x14ac:dyDescent="0.25">
      <c r="A21611" t="s">
        <v>38867</v>
      </c>
      <c r="B21611" s="1" t="s">
        <v>38868</v>
      </c>
      <c r="C21611" t="s">
        <v>2359</v>
      </c>
      <c r="D21611" t="s">
        <v>9</v>
      </c>
      <c r="E21611">
        <v>1</v>
      </c>
      <c r="F21611">
        <v>2766.08</v>
      </c>
      <c r="G21611" t="str">
        <f t="shared" si="1687"/>
        <v>BLUEPRINTADT38559</v>
      </c>
      <c r="H21611" t="str">
        <f t="shared" si="1686"/>
        <v>4883026030</v>
      </c>
      <c r="I21611" t="str">
        <f t="shared" si="1688"/>
        <v>VEZA STABILIZATORA</v>
      </c>
      <c r="J21611">
        <f t="shared" si="1689"/>
        <v>23.050666666666665</v>
      </c>
      <c r="K21611" t="str">
        <f t="shared" si="1690"/>
        <v/>
      </c>
    </row>
    <row r="21612" spans="1:11" x14ac:dyDescent="0.25">
      <c r="A21612" t="s">
        <v>38869</v>
      </c>
      <c r="B21612" s="1" t="s">
        <v>38870</v>
      </c>
      <c r="C21612" t="s">
        <v>2359</v>
      </c>
      <c r="D21612" t="s">
        <v>9</v>
      </c>
      <c r="E21612">
        <v>1</v>
      </c>
      <c r="F21612">
        <v>1207.04</v>
      </c>
      <c r="G21612" t="str">
        <f t="shared" si="1687"/>
        <v>BLUEPRINTADT38560</v>
      </c>
      <c r="H21612" t="str">
        <f t="shared" si="1686"/>
        <v>4882026010</v>
      </c>
      <c r="I21612" t="str">
        <f t="shared" si="1688"/>
        <v>VEZA STABILIZATORA</v>
      </c>
      <c r="J21612">
        <f t="shared" si="1689"/>
        <v>10.058666666666666</v>
      </c>
      <c r="K21612" t="str">
        <f t="shared" si="1690"/>
        <v/>
      </c>
    </row>
    <row r="21613" spans="1:11" x14ac:dyDescent="0.25">
      <c r="A21613" t="s">
        <v>38871</v>
      </c>
      <c r="B21613" s="1" t="s">
        <v>38872</v>
      </c>
      <c r="C21613" t="s">
        <v>2359</v>
      </c>
      <c r="D21613" t="s">
        <v>9</v>
      </c>
      <c r="E21613">
        <v>1</v>
      </c>
      <c r="F21613">
        <v>7649.28</v>
      </c>
      <c r="G21613" t="str">
        <f t="shared" si="1687"/>
        <v>BLUEPRINTADT38560C</v>
      </c>
      <c r="H21613" t="str">
        <f t="shared" ref="H21613:H21676" si="1691">IF(AND(B21613&lt;&gt;"", B21613&lt;&gt;"-"),SUBSTITUTE(SUBSTITUTE(B21613,"-","")," ",""),A21613)</f>
        <v>4882026020</v>
      </c>
      <c r="I21613" t="str">
        <f t="shared" si="1688"/>
        <v>VEZA STABILIZATORA</v>
      </c>
      <c r="J21613">
        <f t="shared" si="1689"/>
        <v>63.744</v>
      </c>
      <c r="K21613" t="str">
        <f t="shared" si="1690"/>
        <v/>
      </c>
    </row>
    <row r="21614" spans="1:11" x14ac:dyDescent="0.25">
      <c r="A21614" t="s">
        <v>38873</v>
      </c>
      <c r="B21614" s="1" t="s">
        <v>38874</v>
      </c>
      <c r="C21614" t="s">
        <v>2359</v>
      </c>
      <c r="D21614" t="s">
        <v>9</v>
      </c>
      <c r="E21614">
        <v>1</v>
      </c>
      <c r="F21614">
        <v>1329.92</v>
      </c>
      <c r="G21614" t="str">
        <f t="shared" si="1687"/>
        <v>BLUEPRINTADT38561</v>
      </c>
      <c r="H21614" t="str">
        <f t="shared" si="1691"/>
        <v>4883048030</v>
      </c>
      <c r="I21614" t="str">
        <f t="shared" si="1688"/>
        <v>VEZA STABILIZATORA</v>
      </c>
      <c r="J21614">
        <f t="shared" si="1689"/>
        <v>11.082666666666666</v>
      </c>
      <c r="K21614" t="str">
        <f t="shared" si="1690"/>
        <v/>
      </c>
    </row>
    <row r="21615" spans="1:11" x14ac:dyDescent="0.25">
      <c r="A21615" t="s">
        <v>38875</v>
      </c>
      <c r="B21615" s="1" t="s">
        <v>38876</v>
      </c>
      <c r="C21615" t="s">
        <v>2359</v>
      </c>
      <c r="D21615" t="s">
        <v>9</v>
      </c>
      <c r="E21615">
        <v>1</v>
      </c>
      <c r="F21615">
        <v>7500.8</v>
      </c>
      <c r="G21615" t="str">
        <f t="shared" si="1687"/>
        <v>BLUEPRINTADT38561C</v>
      </c>
      <c r="H21615" t="str">
        <f t="shared" si="1691"/>
        <v>4881026020</v>
      </c>
      <c r="I21615" t="str">
        <f t="shared" si="1688"/>
        <v>VEZA STABILIZATORA</v>
      </c>
      <c r="J21615">
        <f t="shared" si="1689"/>
        <v>62.506666666666668</v>
      </c>
      <c r="K21615" t="str">
        <f t="shared" si="1690"/>
        <v/>
      </c>
    </row>
    <row r="21616" spans="1:11" x14ac:dyDescent="0.25">
      <c r="A21616" t="s">
        <v>38877</v>
      </c>
      <c r="B21616" s="1" t="s">
        <v>38878</v>
      </c>
      <c r="C21616" t="s">
        <v>2359</v>
      </c>
      <c r="D21616" t="s">
        <v>9</v>
      </c>
      <c r="E21616">
        <v>1</v>
      </c>
      <c r="F21616">
        <v>1308.1600000000001</v>
      </c>
      <c r="G21616" t="str">
        <f t="shared" si="1687"/>
        <v>BLUEPRINTADT38562</v>
      </c>
      <c r="H21616" t="str">
        <f t="shared" si="1691"/>
        <v>4884014030</v>
      </c>
      <c r="I21616" t="str">
        <f t="shared" si="1688"/>
        <v>VEZA STABILIZATORA</v>
      </c>
      <c r="J21616">
        <f t="shared" si="1689"/>
        <v>10.901333333333334</v>
      </c>
      <c r="K21616" t="str">
        <f t="shared" si="1690"/>
        <v/>
      </c>
    </row>
    <row r="21617" spans="1:11" x14ac:dyDescent="0.25">
      <c r="A21617" t="s">
        <v>38879</v>
      </c>
      <c r="B21617" s="1" t="s">
        <v>38880</v>
      </c>
      <c r="C21617" t="s">
        <v>2359</v>
      </c>
      <c r="D21617" t="s">
        <v>9</v>
      </c>
      <c r="E21617">
        <v>1</v>
      </c>
      <c r="F21617">
        <v>2412.8000000000002</v>
      </c>
      <c r="G21617" t="str">
        <f t="shared" si="1687"/>
        <v>BLUEPRINTADT38563</v>
      </c>
      <c r="H21617" t="str">
        <f t="shared" si="1691"/>
        <v>4881030010</v>
      </c>
      <c r="I21617" t="str">
        <f t="shared" si="1688"/>
        <v>VEZA STABILIZATORA</v>
      </c>
      <c r="J21617">
        <f t="shared" si="1689"/>
        <v>20.106666666666669</v>
      </c>
      <c r="K21617" t="str">
        <f t="shared" si="1690"/>
        <v/>
      </c>
    </row>
    <row r="21618" spans="1:11" x14ac:dyDescent="0.25">
      <c r="A21618" t="s">
        <v>38881</v>
      </c>
      <c r="B21618" s="1" t="s">
        <v>38882</v>
      </c>
      <c r="C21618" t="s">
        <v>2359</v>
      </c>
      <c r="D21618" t="s">
        <v>9</v>
      </c>
      <c r="E21618">
        <v>1</v>
      </c>
      <c r="F21618">
        <v>1935.36</v>
      </c>
      <c r="G21618" t="str">
        <f t="shared" si="1687"/>
        <v>BLUEPRINTADT38564</v>
      </c>
      <c r="H21618" t="str">
        <f t="shared" si="1691"/>
        <v>4882030030</v>
      </c>
      <c r="I21618" t="str">
        <f t="shared" si="1688"/>
        <v>VEZA STABILIZATORA</v>
      </c>
      <c r="J21618">
        <f t="shared" si="1689"/>
        <v>16.128</v>
      </c>
      <c r="K21618" t="str">
        <f t="shared" si="1690"/>
        <v/>
      </c>
    </row>
    <row r="21619" spans="1:11" x14ac:dyDescent="0.25">
      <c r="A21619" t="s">
        <v>38883</v>
      </c>
      <c r="B21619" s="1" t="s">
        <v>38884</v>
      </c>
      <c r="C21619" t="s">
        <v>2359</v>
      </c>
      <c r="D21619" t="s">
        <v>9</v>
      </c>
      <c r="E21619">
        <v>1</v>
      </c>
      <c r="F21619">
        <v>5710.08</v>
      </c>
      <c r="G21619" t="str">
        <f t="shared" si="1687"/>
        <v>BLUEPRINTADT38565</v>
      </c>
      <c r="H21619" t="str">
        <f t="shared" si="1691"/>
        <v>4883030080</v>
      </c>
      <c r="I21619" t="str">
        <f t="shared" si="1688"/>
        <v>VEZA STABILIZATORA</v>
      </c>
      <c r="J21619">
        <f t="shared" si="1689"/>
        <v>47.583999999999996</v>
      </c>
      <c r="K21619" t="str">
        <f t="shared" si="1690"/>
        <v/>
      </c>
    </row>
    <row r="21620" spans="1:11" x14ac:dyDescent="0.25">
      <c r="A21620" t="s">
        <v>38885</v>
      </c>
      <c r="B21620" s="1" t="s">
        <v>38886</v>
      </c>
      <c r="C21620" t="s">
        <v>2359</v>
      </c>
      <c r="D21620" t="s">
        <v>9</v>
      </c>
      <c r="E21620">
        <v>1</v>
      </c>
      <c r="F21620">
        <v>760.32</v>
      </c>
      <c r="G21620" t="str">
        <f t="shared" si="1687"/>
        <v>BLUEPRINTADT38566</v>
      </c>
      <c r="H21620" t="str">
        <f t="shared" si="1691"/>
        <v>488200K030</v>
      </c>
      <c r="I21620" t="str">
        <f t="shared" si="1688"/>
        <v>VEZA STABILIZATORA</v>
      </c>
      <c r="J21620">
        <f t="shared" si="1689"/>
        <v>6.3360000000000003</v>
      </c>
      <c r="K21620" t="str">
        <f t="shared" si="1690"/>
        <v/>
      </c>
    </row>
    <row r="21621" spans="1:11" x14ac:dyDescent="0.25">
      <c r="A21621" t="s">
        <v>38887</v>
      </c>
      <c r="B21621" s="1" t="s">
        <v>38888</v>
      </c>
      <c r="C21621" t="s">
        <v>2359</v>
      </c>
      <c r="D21621" t="s">
        <v>9</v>
      </c>
      <c r="E21621">
        <v>1</v>
      </c>
      <c r="F21621">
        <v>760.32</v>
      </c>
      <c r="G21621" t="str">
        <f t="shared" si="1687"/>
        <v>BLUEPRINTADT38567</v>
      </c>
      <c r="H21621" t="str">
        <f t="shared" si="1691"/>
        <v>488100K010</v>
      </c>
      <c r="I21621" t="str">
        <f t="shared" si="1688"/>
        <v>VEZA STABILIZATORA</v>
      </c>
      <c r="J21621">
        <f t="shared" si="1689"/>
        <v>6.3360000000000003</v>
      </c>
      <c r="K21621" t="str">
        <f t="shared" si="1690"/>
        <v/>
      </c>
    </row>
    <row r="21622" spans="1:11" x14ac:dyDescent="0.25">
      <c r="A21622" t="s">
        <v>38889</v>
      </c>
      <c r="C21622" t="s">
        <v>2359</v>
      </c>
      <c r="D21622" t="s">
        <v>9</v>
      </c>
      <c r="E21622">
        <v>1</v>
      </c>
      <c r="F21622">
        <v>1388.8</v>
      </c>
      <c r="G21622" t="str">
        <f t="shared" si="1687"/>
        <v>BLUEPRINTADT38568</v>
      </c>
      <c r="H21622" t="str">
        <f t="shared" si="1691"/>
        <v>ADT38568</v>
      </c>
      <c r="I21622" t="str">
        <f t="shared" si="1688"/>
        <v>VEZA STABILIZATORA</v>
      </c>
      <c r="J21622">
        <f t="shared" si="1689"/>
        <v>11.573333333333332</v>
      </c>
      <c r="K21622" t="str">
        <f t="shared" si="1690"/>
        <v/>
      </c>
    </row>
    <row r="21623" spans="1:11" x14ac:dyDescent="0.25">
      <c r="A21623" t="s">
        <v>38890</v>
      </c>
      <c r="B21623" s="1" t="s">
        <v>38891</v>
      </c>
      <c r="C21623" t="s">
        <v>3054</v>
      </c>
      <c r="D21623" t="s">
        <v>9</v>
      </c>
      <c r="E21623">
        <v>1</v>
      </c>
      <c r="F21623">
        <v>819.2</v>
      </c>
      <c r="G21623" t="str">
        <f t="shared" si="1687"/>
        <v>BLUEPRINTADT38568C</v>
      </c>
      <c r="H21623" t="str">
        <f t="shared" si="1691"/>
        <v>4883030090</v>
      </c>
      <c r="I21623" t="str">
        <f t="shared" si="1688"/>
        <v>STABILIZATOR</v>
      </c>
      <c r="J21623">
        <f t="shared" si="1689"/>
        <v>6.8266666666666671</v>
      </c>
      <c r="K21623" t="str">
        <f t="shared" si="1690"/>
        <v/>
      </c>
    </row>
    <row r="21624" spans="1:11" x14ac:dyDescent="0.25">
      <c r="A21624" t="s">
        <v>38892</v>
      </c>
      <c r="B21624" s="1" t="s">
        <v>38893</v>
      </c>
      <c r="C21624" t="s">
        <v>2359</v>
      </c>
      <c r="D21624" t="s">
        <v>9</v>
      </c>
      <c r="E21624">
        <v>1</v>
      </c>
      <c r="F21624">
        <v>928</v>
      </c>
      <c r="G21624" t="str">
        <f t="shared" si="1687"/>
        <v>BLUEPRINTADT38569</v>
      </c>
      <c r="H21624" t="str">
        <f t="shared" si="1691"/>
        <v>488200K010</v>
      </c>
      <c r="I21624" t="str">
        <f t="shared" si="1688"/>
        <v>VEZA STABILIZATORA</v>
      </c>
      <c r="J21624">
        <f t="shared" si="1689"/>
        <v>7.7333333333333334</v>
      </c>
      <c r="K21624" t="str">
        <f t="shared" si="1690"/>
        <v/>
      </c>
    </row>
    <row r="21625" spans="1:11" x14ac:dyDescent="0.25">
      <c r="A21625" t="s">
        <v>38894</v>
      </c>
      <c r="B21625" s="1" t="s">
        <v>38895</v>
      </c>
      <c r="C21625" t="s">
        <v>2359</v>
      </c>
      <c r="D21625" t="s">
        <v>9</v>
      </c>
      <c r="E21625">
        <v>1</v>
      </c>
      <c r="F21625">
        <v>1226.24</v>
      </c>
      <c r="G21625" t="str">
        <f t="shared" si="1687"/>
        <v>BLUEPRINTADT38571</v>
      </c>
      <c r="H21625" t="str">
        <f t="shared" si="1691"/>
        <v>4884050010</v>
      </c>
      <c r="I21625" t="str">
        <f t="shared" si="1688"/>
        <v>VEZA STABILIZATORA</v>
      </c>
      <c r="J21625">
        <f t="shared" si="1689"/>
        <v>10.218666666666667</v>
      </c>
      <c r="K21625" t="str">
        <f t="shared" si="1690"/>
        <v/>
      </c>
    </row>
    <row r="21626" spans="1:11" x14ac:dyDescent="0.25">
      <c r="A21626" t="s">
        <v>38896</v>
      </c>
      <c r="B21626" s="1" t="s">
        <v>38897</v>
      </c>
      <c r="C21626" t="s">
        <v>2359</v>
      </c>
      <c r="D21626" t="s">
        <v>9</v>
      </c>
      <c r="E21626">
        <v>1</v>
      </c>
      <c r="F21626">
        <v>1226.24</v>
      </c>
      <c r="G21626" t="str">
        <f t="shared" si="1687"/>
        <v>BLUEPRINTADT38572</v>
      </c>
      <c r="H21626" t="str">
        <f t="shared" si="1691"/>
        <v>4883050030</v>
      </c>
      <c r="I21626" t="str">
        <f t="shared" si="1688"/>
        <v>VEZA STABILIZATORA</v>
      </c>
      <c r="J21626">
        <f t="shared" si="1689"/>
        <v>10.218666666666667</v>
      </c>
      <c r="K21626" t="str">
        <f t="shared" si="1690"/>
        <v/>
      </c>
    </row>
    <row r="21627" spans="1:11" x14ac:dyDescent="0.25">
      <c r="A21627" t="s">
        <v>38898</v>
      </c>
      <c r="B21627" s="1" t="s">
        <v>38899</v>
      </c>
      <c r="C21627" t="s">
        <v>2359</v>
      </c>
      <c r="D21627" t="s">
        <v>9</v>
      </c>
      <c r="E21627">
        <v>1</v>
      </c>
      <c r="F21627">
        <v>842.24</v>
      </c>
      <c r="G21627" t="str">
        <f t="shared" si="1687"/>
        <v>BLUEPRINTADT38573</v>
      </c>
      <c r="H21627" t="str">
        <f t="shared" si="1691"/>
        <v>4881060040</v>
      </c>
      <c r="I21627" t="str">
        <f t="shared" si="1688"/>
        <v>VEZA STABILIZATORA</v>
      </c>
      <c r="J21627">
        <f t="shared" si="1689"/>
        <v>7.0186666666666664</v>
      </c>
      <c r="K21627" t="str">
        <f t="shared" si="1690"/>
        <v/>
      </c>
    </row>
    <row r="21628" spans="1:11" x14ac:dyDescent="0.25">
      <c r="A21628" t="s">
        <v>38900</v>
      </c>
      <c r="B21628" s="1" t="s">
        <v>38901</v>
      </c>
      <c r="C21628" t="s">
        <v>2359</v>
      </c>
      <c r="D21628" t="s">
        <v>9</v>
      </c>
      <c r="E21628">
        <v>1</v>
      </c>
      <c r="F21628">
        <v>983.04</v>
      </c>
      <c r="G21628" t="str">
        <f t="shared" si="1687"/>
        <v>BLUEPRINTADT38574</v>
      </c>
      <c r="H21628" t="str">
        <f t="shared" si="1691"/>
        <v>4882050020</v>
      </c>
      <c r="I21628" t="str">
        <f t="shared" si="1688"/>
        <v>VEZA STABILIZATORA</v>
      </c>
      <c r="J21628">
        <f t="shared" si="1689"/>
        <v>8.1920000000000002</v>
      </c>
      <c r="K21628" t="str">
        <f t="shared" si="1690"/>
        <v/>
      </c>
    </row>
    <row r="21629" spans="1:11" x14ac:dyDescent="0.25">
      <c r="A21629" t="s">
        <v>38902</v>
      </c>
      <c r="B21629" s="1" t="s">
        <v>38903</v>
      </c>
      <c r="C21629" t="s">
        <v>2359</v>
      </c>
      <c r="D21629" t="s">
        <v>9</v>
      </c>
      <c r="E21629">
        <v>1</v>
      </c>
      <c r="F21629">
        <v>10471.68</v>
      </c>
      <c r="G21629" t="str">
        <f t="shared" si="1687"/>
        <v>BLUEPRINTADT38577</v>
      </c>
      <c r="H21629" t="str">
        <f t="shared" si="1691"/>
        <v>4871005050</v>
      </c>
      <c r="I21629" t="str">
        <f t="shared" si="1688"/>
        <v>VEZA STABILIZATORA</v>
      </c>
      <c r="J21629">
        <f t="shared" si="1689"/>
        <v>87.263999999999996</v>
      </c>
      <c r="K21629" t="str">
        <f t="shared" si="1690"/>
        <v/>
      </c>
    </row>
    <row r="21630" spans="1:11" x14ac:dyDescent="0.25">
      <c r="A21630" t="s">
        <v>38904</v>
      </c>
      <c r="B21630" s="1" t="s">
        <v>38905</v>
      </c>
      <c r="C21630" t="s">
        <v>2359</v>
      </c>
      <c r="D21630" t="s">
        <v>9</v>
      </c>
      <c r="E21630">
        <v>1</v>
      </c>
      <c r="F21630">
        <v>901.12</v>
      </c>
      <c r="G21630" t="str">
        <f t="shared" si="1687"/>
        <v>BLUEPRINTADT38578</v>
      </c>
      <c r="H21630" t="str">
        <f t="shared" si="1691"/>
        <v>4880260060</v>
      </c>
      <c r="I21630" t="str">
        <f t="shared" si="1688"/>
        <v>VEZA STABILIZATORA</v>
      </c>
      <c r="J21630">
        <f t="shared" si="1689"/>
        <v>7.5093333333333332</v>
      </c>
      <c r="K21630" t="str">
        <f t="shared" si="1690"/>
        <v/>
      </c>
    </row>
    <row r="21631" spans="1:11" x14ac:dyDescent="0.25">
      <c r="A21631" t="s">
        <v>38906</v>
      </c>
      <c r="B21631" s="1" t="s">
        <v>38907</v>
      </c>
      <c r="C21631" t="s">
        <v>2359</v>
      </c>
      <c r="D21631" t="s">
        <v>9</v>
      </c>
      <c r="E21631">
        <v>1</v>
      </c>
      <c r="F21631">
        <v>1053.44</v>
      </c>
      <c r="G21631" t="str">
        <f t="shared" si="1687"/>
        <v>BLUEPRINTADT38579</v>
      </c>
      <c r="H21631" t="str">
        <f t="shared" si="1691"/>
        <v>4882012010</v>
      </c>
      <c r="I21631" t="str">
        <f t="shared" si="1688"/>
        <v>VEZA STABILIZATORA</v>
      </c>
      <c r="J21631">
        <f t="shared" si="1689"/>
        <v>8.778666666666668</v>
      </c>
      <c r="K21631" t="str">
        <f t="shared" si="1690"/>
        <v/>
      </c>
    </row>
    <row r="21632" spans="1:11" x14ac:dyDescent="0.25">
      <c r="A21632" t="s">
        <v>38908</v>
      </c>
      <c r="B21632" s="1" t="s">
        <v>38909</v>
      </c>
      <c r="C21632" t="s">
        <v>2359</v>
      </c>
      <c r="D21632" t="s">
        <v>9</v>
      </c>
      <c r="E21632">
        <v>1</v>
      </c>
      <c r="F21632">
        <v>875.52</v>
      </c>
      <c r="G21632" t="str">
        <f t="shared" si="1687"/>
        <v>BLUEPRINTADT38580</v>
      </c>
      <c r="H21632" t="str">
        <f t="shared" si="1691"/>
        <v>4882042030</v>
      </c>
      <c r="I21632" t="str">
        <f t="shared" si="1688"/>
        <v>VEZA STABILIZATORA</v>
      </c>
      <c r="J21632">
        <f t="shared" si="1689"/>
        <v>7.2960000000000003</v>
      </c>
      <c r="K21632" t="str">
        <f t="shared" si="1690"/>
        <v/>
      </c>
    </row>
    <row r="21633" spans="1:11" x14ac:dyDescent="0.25">
      <c r="A21633" t="s">
        <v>38910</v>
      </c>
      <c r="B21633" s="1" t="s">
        <v>38911</v>
      </c>
      <c r="C21633" t="s">
        <v>2359</v>
      </c>
      <c r="D21633" t="s">
        <v>9</v>
      </c>
      <c r="E21633">
        <v>1</v>
      </c>
      <c r="F21633">
        <v>632.32000000000005</v>
      </c>
      <c r="G21633" t="str">
        <f t="shared" si="1687"/>
        <v>BLUEPRINTADT38581</v>
      </c>
      <c r="H21633" t="str">
        <f t="shared" si="1691"/>
        <v>4882060032</v>
      </c>
      <c r="I21633" t="str">
        <f t="shared" si="1688"/>
        <v>VEZA STABILIZATORA</v>
      </c>
      <c r="J21633">
        <f t="shared" si="1689"/>
        <v>5.2693333333333339</v>
      </c>
      <c r="K21633" t="str">
        <f t="shared" si="1690"/>
        <v/>
      </c>
    </row>
    <row r="21634" spans="1:11" x14ac:dyDescent="0.25">
      <c r="A21634" t="s">
        <v>38912</v>
      </c>
      <c r="B21634" s="1" t="s">
        <v>38913</v>
      </c>
      <c r="C21634" t="s">
        <v>2359</v>
      </c>
      <c r="D21634" t="s">
        <v>9</v>
      </c>
      <c r="E21634">
        <v>1</v>
      </c>
      <c r="F21634">
        <v>501.76</v>
      </c>
      <c r="G21634" t="str">
        <f t="shared" si="1687"/>
        <v>BLUEPRINTADT38582</v>
      </c>
      <c r="H21634" t="str">
        <f t="shared" si="1691"/>
        <v>4880260030</v>
      </c>
      <c r="I21634" t="str">
        <f t="shared" si="1688"/>
        <v>VEZA STABILIZATORA</v>
      </c>
      <c r="J21634">
        <f t="shared" si="1689"/>
        <v>4.1813333333333329</v>
      </c>
      <c r="K21634" t="str">
        <f t="shared" si="1690"/>
        <v/>
      </c>
    </row>
    <row r="21635" spans="1:11" x14ac:dyDescent="0.25">
      <c r="A21635" t="s">
        <v>38914</v>
      </c>
      <c r="B21635" s="1" t="s">
        <v>38915</v>
      </c>
      <c r="C21635" t="s">
        <v>2359</v>
      </c>
      <c r="D21635" t="s">
        <v>9</v>
      </c>
      <c r="E21635">
        <v>1</v>
      </c>
      <c r="F21635">
        <v>816.64</v>
      </c>
      <c r="G21635" t="str">
        <f t="shared" ref="G21635:G21698" si="1692">"BLUEPRINT"&amp;A21635</f>
        <v>BLUEPRINTADT38583</v>
      </c>
      <c r="H21635" t="str">
        <f t="shared" si="1691"/>
        <v>488200D010</v>
      </c>
      <c r="I21635" t="str">
        <f t="shared" ref="I21635:I21698" si="1693">UPPER(C21635)</f>
        <v>VEZA STABILIZATORA</v>
      </c>
      <c r="J21635">
        <f t="shared" ref="J21635:J21698" si="1694">F21635/120</f>
        <v>6.8053333333333335</v>
      </c>
      <c r="K21635" t="str">
        <f t="shared" ref="K21635:K21698" si="1695">IF(E21635&gt;1,"nesto", "")</f>
        <v/>
      </c>
    </row>
    <row r="21636" spans="1:11" x14ac:dyDescent="0.25">
      <c r="A21636" t="s">
        <v>38916</v>
      </c>
      <c r="B21636" s="1" t="s">
        <v>38917</v>
      </c>
      <c r="C21636" t="s">
        <v>2359</v>
      </c>
      <c r="D21636" t="s">
        <v>9</v>
      </c>
      <c r="E21636">
        <v>1</v>
      </c>
      <c r="F21636">
        <v>828.16</v>
      </c>
      <c r="G21636" t="str">
        <f t="shared" si="1692"/>
        <v>BLUEPRINTADT38584</v>
      </c>
      <c r="H21636" t="str">
        <f t="shared" si="1691"/>
        <v>9010110140</v>
      </c>
      <c r="I21636" t="str">
        <f t="shared" si="1693"/>
        <v>VEZA STABILIZATORA</v>
      </c>
      <c r="J21636">
        <f t="shared" si="1694"/>
        <v>6.9013333333333327</v>
      </c>
      <c r="K21636" t="str">
        <f t="shared" si="1695"/>
        <v/>
      </c>
    </row>
    <row r="21637" spans="1:11" x14ac:dyDescent="0.25">
      <c r="A21637" t="s">
        <v>38918</v>
      </c>
      <c r="B21637" s="1" t="s">
        <v>38919</v>
      </c>
      <c r="C21637" t="s">
        <v>2359</v>
      </c>
      <c r="D21637" t="s">
        <v>9</v>
      </c>
      <c r="E21637">
        <v>1</v>
      </c>
      <c r="F21637">
        <v>316.16000000000003</v>
      </c>
      <c r="G21637" t="str">
        <f t="shared" si="1692"/>
        <v>BLUEPRINTADT38585</v>
      </c>
      <c r="H21637" t="str">
        <f t="shared" si="1691"/>
        <v>4881910010</v>
      </c>
      <c r="I21637" t="str">
        <f t="shared" si="1693"/>
        <v>VEZA STABILIZATORA</v>
      </c>
      <c r="J21637">
        <f t="shared" si="1694"/>
        <v>2.6346666666666669</v>
      </c>
      <c r="K21637" t="str">
        <f t="shared" si="1695"/>
        <v/>
      </c>
    </row>
    <row r="21638" spans="1:11" x14ac:dyDescent="0.25">
      <c r="A21638" t="s">
        <v>38920</v>
      </c>
      <c r="B21638" s="1" t="s">
        <v>38921</v>
      </c>
      <c r="C21638" t="s">
        <v>2359</v>
      </c>
      <c r="D21638" t="s">
        <v>9</v>
      </c>
      <c r="E21638">
        <v>1</v>
      </c>
      <c r="F21638">
        <v>529.91999999999996</v>
      </c>
      <c r="G21638" t="str">
        <f t="shared" si="1692"/>
        <v>BLUEPRINTADT38586C</v>
      </c>
      <c r="H21638" t="str">
        <f t="shared" si="1691"/>
        <v>4881730010</v>
      </c>
      <c r="I21638" t="str">
        <f t="shared" si="1693"/>
        <v>VEZA STABILIZATORA</v>
      </c>
      <c r="J21638">
        <f t="shared" si="1694"/>
        <v>4.4159999999999995</v>
      </c>
      <c r="K21638" t="str">
        <f t="shared" si="1695"/>
        <v/>
      </c>
    </row>
    <row r="21639" spans="1:11" x14ac:dyDescent="0.25">
      <c r="A21639" t="s">
        <v>38922</v>
      </c>
      <c r="B21639" s="1" t="s">
        <v>38923</v>
      </c>
      <c r="C21639" t="s">
        <v>2359</v>
      </c>
      <c r="D21639" t="s">
        <v>9</v>
      </c>
      <c r="E21639">
        <v>1</v>
      </c>
      <c r="F21639">
        <v>1015</v>
      </c>
      <c r="G21639" t="str">
        <f t="shared" si="1692"/>
        <v>BLUEPRINTADT38587</v>
      </c>
      <c r="H21639" t="str">
        <f t="shared" si="1691"/>
        <v>4882002070</v>
      </c>
      <c r="I21639" t="str">
        <f t="shared" si="1693"/>
        <v>VEZA STABILIZATORA</v>
      </c>
      <c r="J21639">
        <f t="shared" si="1694"/>
        <v>8.4583333333333339</v>
      </c>
      <c r="K21639" t="str">
        <f t="shared" si="1695"/>
        <v/>
      </c>
    </row>
    <row r="21640" spans="1:11" x14ac:dyDescent="0.25">
      <c r="A21640" t="s">
        <v>38924</v>
      </c>
      <c r="B21640" s="1" t="s">
        <v>38925</v>
      </c>
      <c r="C21640" t="s">
        <v>2359</v>
      </c>
      <c r="D21640" t="s">
        <v>9</v>
      </c>
      <c r="E21640">
        <v>1</v>
      </c>
      <c r="F21640">
        <v>898.56</v>
      </c>
      <c r="G21640" t="str">
        <f t="shared" si="1692"/>
        <v>BLUEPRINTADT38588</v>
      </c>
      <c r="H21640" t="str">
        <f t="shared" si="1691"/>
        <v>4883042020</v>
      </c>
      <c r="I21640" t="str">
        <f t="shared" si="1693"/>
        <v>VEZA STABILIZATORA</v>
      </c>
      <c r="J21640">
        <f t="shared" si="1694"/>
        <v>7.4879999999999995</v>
      </c>
      <c r="K21640" t="str">
        <f t="shared" si="1695"/>
        <v/>
      </c>
    </row>
    <row r="21641" spans="1:11" x14ac:dyDescent="0.25">
      <c r="A21641" t="s">
        <v>38926</v>
      </c>
      <c r="B21641" s="1" t="s">
        <v>38927</v>
      </c>
      <c r="C21641" t="s">
        <v>2359</v>
      </c>
      <c r="D21641" t="s">
        <v>9</v>
      </c>
      <c r="E21641">
        <v>1</v>
      </c>
      <c r="F21641">
        <v>1185.28</v>
      </c>
      <c r="G21641" t="str">
        <f t="shared" si="1692"/>
        <v>BLUEPRINTADT38589</v>
      </c>
      <c r="H21641" t="str">
        <f t="shared" si="1691"/>
        <v>4881026010</v>
      </c>
      <c r="I21641" t="str">
        <f t="shared" si="1693"/>
        <v>VEZA STABILIZATORA</v>
      </c>
      <c r="J21641">
        <f t="shared" si="1694"/>
        <v>9.8773333333333326</v>
      </c>
      <c r="K21641" t="str">
        <f t="shared" si="1695"/>
        <v/>
      </c>
    </row>
    <row r="21642" spans="1:11" x14ac:dyDescent="0.25">
      <c r="A21642" t="s">
        <v>38928</v>
      </c>
      <c r="B21642" s="1" t="s">
        <v>38929</v>
      </c>
      <c r="C21642" t="s">
        <v>2359</v>
      </c>
      <c r="D21642" t="s">
        <v>9</v>
      </c>
      <c r="E21642">
        <v>1</v>
      </c>
      <c r="F21642">
        <v>396.8</v>
      </c>
      <c r="G21642" t="str">
        <f t="shared" si="1692"/>
        <v>BLUEPRINTADT38590</v>
      </c>
      <c r="H21642" t="str">
        <f t="shared" si="1691"/>
        <v>4881970010</v>
      </c>
      <c r="I21642" t="str">
        <f t="shared" si="1693"/>
        <v>VEZA STABILIZATORA</v>
      </c>
      <c r="J21642">
        <f t="shared" si="1694"/>
        <v>3.3066666666666666</v>
      </c>
      <c r="K21642" t="str">
        <f t="shared" si="1695"/>
        <v/>
      </c>
    </row>
    <row r="21643" spans="1:11" x14ac:dyDescent="0.25">
      <c r="A21643" t="s">
        <v>38930</v>
      </c>
      <c r="B21643" s="1" t="s">
        <v>38931</v>
      </c>
      <c r="C21643" t="s">
        <v>2359</v>
      </c>
      <c r="D21643" t="s">
        <v>9</v>
      </c>
      <c r="E21643">
        <v>1</v>
      </c>
      <c r="F21643">
        <v>1140.48</v>
      </c>
      <c r="G21643" t="str">
        <f t="shared" si="1692"/>
        <v>BLUEPRINTADT38591</v>
      </c>
      <c r="H21643" t="str">
        <f t="shared" si="1691"/>
        <v>4881030070</v>
      </c>
      <c r="I21643" t="str">
        <f t="shared" si="1693"/>
        <v>VEZA STABILIZATORA</v>
      </c>
      <c r="J21643">
        <f t="shared" si="1694"/>
        <v>9.5039999999999996</v>
      </c>
      <c r="K21643" t="str">
        <f t="shared" si="1695"/>
        <v/>
      </c>
    </row>
    <row r="21644" spans="1:11" x14ac:dyDescent="0.25">
      <c r="A21644" t="s">
        <v>38932</v>
      </c>
      <c r="B21644" s="1" t="s">
        <v>38933</v>
      </c>
      <c r="C21644" t="s">
        <v>2359</v>
      </c>
      <c r="D21644" t="s">
        <v>9</v>
      </c>
      <c r="E21644">
        <v>1</v>
      </c>
      <c r="F21644">
        <v>1140.48</v>
      </c>
      <c r="G21644" t="str">
        <f t="shared" si="1692"/>
        <v>BLUEPRINTADT38592</v>
      </c>
      <c r="H21644" t="str">
        <f t="shared" si="1691"/>
        <v>4882030090</v>
      </c>
      <c r="I21644" t="str">
        <f t="shared" si="1693"/>
        <v>VEZA STABILIZATORA</v>
      </c>
      <c r="J21644">
        <f t="shared" si="1694"/>
        <v>9.5039999999999996</v>
      </c>
      <c r="K21644" t="str">
        <f t="shared" si="1695"/>
        <v/>
      </c>
    </row>
    <row r="21645" spans="1:11" x14ac:dyDescent="0.25">
      <c r="A21645" t="s">
        <v>38934</v>
      </c>
      <c r="B21645" s="1" t="s">
        <v>38935</v>
      </c>
      <c r="C21645" t="s">
        <v>2359</v>
      </c>
      <c r="D21645" t="s">
        <v>9</v>
      </c>
      <c r="E21645">
        <v>1</v>
      </c>
      <c r="F21645">
        <v>1423.36</v>
      </c>
      <c r="G21645" t="str">
        <f t="shared" si="1692"/>
        <v>BLUEPRINTADT38593</v>
      </c>
      <c r="H21645" t="str">
        <f t="shared" si="1691"/>
        <v>4883012070</v>
      </c>
      <c r="I21645" t="str">
        <f t="shared" si="1693"/>
        <v>VEZA STABILIZATORA</v>
      </c>
      <c r="J21645">
        <f t="shared" si="1694"/>
        <v>11.861333333333333</v>
      </c>
      <c r="K21645" t="str">
        <f t="shared" si="1695"/>
        <v/>
      </c>
    </row>
    <row r="21646" spans="1:11" x14ac:dyDescent="0.25">
      <c r="A21646" t="s">
        <v>38936</v>
      </c>
      <c r="B21646" s="1" t="s">
        <v>38937</v>
      </c>
      <c r="C21646" t="s">
        <v>2359</v>
      </c>
      <c r="D21646" t="s">
        <v>9</v>
      </c>
      <c r="E21646">
        <v>1</v>
      </c>
      <c r="F21646">
        <v>1457.92</v>
      </c>
      <c r="G21646" t="str">
        <f t="shared" si="1692"/>
        <v>BLUEPRINTADT38594</v>
      </c>
      <c r="H21646" t="str">
        <f t="shared" si="1691"/>
        <v>4881050020</v>
      </c>
      <c r="I21646" t="str">
        <f t="shared" si="1693"/>
        <v>VEZA STABILIZATORA</v>
      </c>
      <c r="J21646">
        <f t="shared" si="1694"/>
        <v>12.149333333333335</v>
      </c>
      <c r="K21646" t="str">
        <f t="shared" si="1695"/>
        <v/>
      </c>
    </row>
    <row r="21647" spans="1:11" x14ac:dyDescent="0.25">
      <c r="A21647" t="s">
        <v>38938</v>
      </c>
      <c r="B21647" s="1" t="s">
        <v>38939</v>
      </c>
      <c r="C21647" t="s">
        <v>2359</v>
      </c>
      <c r="D21647" t="s">
        <v>9</v>
      </c>
      <c r="E21647">
        <v>1</v>
      </c>
      <c r="F21647">
        <v>1457.92</v>
      </c>
      <c r="G21647" t="str">
        <f t="shared" si="1692"/>
        <v>BLUEPRINTADT38595</v>
      </c>
      <c r="H21647" t="str">
        <f t="shared" si="1691"/>
        <v>4882050030</v>
      </c>
      <c r="I21647" t="str">
        <f t="shared" si="1693"/>
        <v>VEZA STABILIZATORA</v>
      </c>
      <c r="J21647">
        <f t="shared" si="1694"/>
        <v>12.149333333333335</v>
      </c>
      <c r="K21647" t="str">
        <f t="shared" si="1695"/>
        <v/>
      </c>
    </row>
    <row r="21648" spans="1:11" x14ac:dyDescent="0.25">
      <c r="A21648" t="s">
        <v>38940</v>
      </c>
      <c r="B21648" s="1" t="s">
        <v>38941</v>
      </c>
      <c r="C21648" t="s">
        <v>2359</v>
      </c>
      <c r="D21648" t="s">
        <v>9</v>
      </c>
      <c r="E21648">
        <v>1</v>
      </c>
      <c r="F21648">
        <v>2329.6</v>
      </c>
      <c r="G21648" t="str">
        <f t="shared" si="1692"/>
        <v>BLUEPRINTADT38596</v>
      </c>
      <c r="H21648" t="str">
        <f t="shared" si="1691"/>
        <v>4881053010</v>
      </c>
      <c r="I21648" t="str">
        <f t="shared" si="1693"/>
        <v>VEZA STABILIZATORA</v>
      </c>
      <c r="J21648">
        <f t="shared" si="1694"/>
        <v>19.413333333333334</v>
      </c>
      <c r="K21648" t="str">
        <f t="shared" si="1695"/>
        <v/>
      </c>
    </row>
    <row r="21649" spans="1:11" x14ac:dyDescent="0.25">
      <c r="A21649" t="s">
        <v>38942</v>
      </c>
      <c r="B21649" s="1" t="s">
        <v>38943</v>
      </c>
      <c r="C21649" t="s">
        <v>2359</v>
      </c>
      <c r="D21649" t="s">
        <v>9</v>
      </c>
      <c r="E21649">
        <v>1</v>
      </c>
      <c r="F21649">
        <v>2329.6</v>
      </c>
      <c r="G21649" t="str">
        <f t="shared" si="1692"/>
        <v>BLUEPRINTADT38597</v>
      </c>
      <c r="H21649" t="str">
        <f t="shared" si="1691"/>
        <v>4882053010</v>
      </c>
      <c r="I21649" t="str">
        <f t="shared" si="1693"/>
        <v>VEZA STABILIZATORA</v>
      </c>
      <c r="J21649">
        <f t="shared" si="1694"/>
        <v>19.413333333333334</v>
      </c>
      <c r="K21649" t="str">
        <f t="shared" si="1695"/>
        <v/>
      </c>
    </row>
    <row r="21650" spans="1:11" x14ac:dyDescent="0.25">
      <c r="A21650" t="s">
        <v>38944</v>
      </c>
      <c r="C21650" t="s">
        <v>2359</v>
      </c>
      <c r="D21650" t="s">
        <v>9</v>
      </c>
      <c r="E21650">
        <v>1</v>
      </c>
      <c r="F21650">
        <v>1089.28</v>
      </c>
      <c r="G21650" t="str">
        <f t="shared" si="1692"/>
        <v>BLUEPRINTADT38598</v>
      </c>
      <c r="H21650" t="str">
        <f t="shared" si="1691"/>
        <v>ADT38598</v>
      </c>
      <c r="I21650" t="str">
        <f t="shared" si="1693"/>
        <v>VEZA STABILIZATORA</v>
      </c>
      <c r="J21650">
        <f t="shared" si="1694"/>
        <v>9.0773333333333337</v>
      </c>
      <c r="K21650" t="str">
        <f t="shared" si="1695"/>
        <v/>
      </c>
    </row>
    <row r="21651" spans="1:11" x14ac:dyDescent="0.25">
      <c r="A21651" t="s">
        <v>38945</v>
      </c>
      <c r="C21651" t="s">
        <v>2359</v>
      </c>
      <c r="D21651" t="s">
        <v>9</v>
      </c>
      <c r="E21651">
        <v>1</v>
      </c>
      <c r="F21651">
        <v>857.6</v>
      </c>
      <c r="G21651" t="str">
        <f t="shared" si="1692"/>
        <v>BLUEPRINTADT38599</v>
      </c>
      <c r="H21651" t="str">
        <f t="shared" si="1691"/>
        <v>ADT38599</v>
      </c>
      <c r="I21651" t="str">
        <f t="shared" si="1693"/>
        <v>VEZA STABILIZATORA</v>
      </c>
      <c r="J21651">
        <f t="shared" si="1694"/>
        <v>7.1466666666666665</v>
      </c>
      <c r="K21651" t="str">
        <f t="shared" si="1695"/>
        <v/>
      </c>
    </row>
    <row r="21652" spans="1:11" x14ac:dyDescent="0.25">
      <c r="A21652" t="s">
        <v>38946</v>
      </c>
      <c r="B21652" s="1" t="s">
        <v>38947</v>
      </c>
      <c r="C21652" t="s">
        <v>2428</v>
      </c>
      <c r="D21652" t="s">
        <v>9</v>
      </c>
      <c r="E21652">
        <v>1</v>
      </c>
      <c r="F21652">
        <v>2433.2800000000002</v>
      </c>
      <c r="G21652" t="str">
        <f t="shared" si="1692"/>
        <v>BLUEPRINTADT38602</v>
      </c>
      <c r="H21652" t="str">
        <f t="shared" si="1691"/>
        <v>4336029025</v>
      </c>
      <c r="I21652" t="str">
        <f t="shared" si="1693"/>
        <v>KUGLA</v>
      </c>
      <c r="J21652">
        <f t="shared" si="1694"/>
        <v>20.277333333333335</v>
      </c>
      <c r="K21652" t="str">
        <f t="shared" si="1695"/>
        <v/>
      </c>
    </row>
    <row r="21653" spans="1:11" x14ac:dyDescent="0.25">
      <c r="A21653" t="s">
        <v>38948</v>
      </c>
      <c r="B21653" s="1" t="s">
        <v>38949</v>
      </c>
      <c r="C21653" t="s">
        <v>2428</v>
      </c>
      <c r="D21653" t="s">
        <v>9</v>
      </c>
      <c r="E21653">
        <v>1</v>
      </c>
      <c r="F21653">
        <v>2353.92</v>
      </c>
      <c r="G21653" t="str">
        <f t="shared" si="1692"/>
        <v>BLUEPRINTADT38604</v>
      </c>
      <c r="H21653" t="str">
        <f t="shared" si="1691"/>
        <v>4333029146</v>
      </c>
      <c r="I21653" t="str">
        <f t="shared" si="1693"/>
        <v>KUGLA</v>
      </c>
      <c r="J21653">
        <f t="shared" si="1694"/>
        <v>19.616</v>
      </c>
      <c r="K21653" t="str">
        <f t="shared" si="1695"/>
        <v/>
      </c>
    </row>
    <row r="21654" spans="1:11" x14ac:dyDescent="0.25">
      <c r="A21654" t="s">
        <v>38950</v>
      </c>
      <c r="B21654" s="1" t="s">
        <v>38951</v>
      </c>
      <c r="C21654" t="s">
        <v>2428</v>
      </c>
      <c r="D21654" t="s">
        <v>9</v>
      </c>
      <c r="E21654">
        <v>1</v>
      </c>
      <c r="F21654">
        <v>1896.96</v>
      </c>
      <c r="G21654" t="str">
        <f t="shared" si="1692"/>
        <v>BLUEPRINTADT38606</v>
      </c>
      <c r="H21654" t="str">
        <f t="shared" si="1691"/>
        <v>4333029155</v>
      </c>
      <c r="I21654" t="str">
        <f t="shared" si="1693"/>
        <v>KUGLA</v>
      </c>
      <c r="J21654">
        <f t="shared" si="1694"/>
        <v>15.808</v>
      </c>
      <c r="K21654" t="str">
        <f t="shared" si="1695"/>
        <v/>
      </c>
    </row>
    <row r="21655" spans="1:11" x14ac:dyDescent="0.25">
      <c r="A21655" t="s">
        <v>38952</v>
      </c>
      <c r="B21655" s="1" t="s">
        <v>38953</v>
      </c>
      <c r="C21655" t="s">
        <v>2440</v>
      </c>
      <c r="D21655" t="s">
        <v>9</v>
      </c>
      <c r="E21655">
        <v>1</v>
      </c>
      <c r="F21655">
        <v>4963.84</v>
      </c>
      <c r="G21655" t="str">
        <f t="shared" si="1692"/>
        <v>BLUEPRINTADT38607</v>
      </c>
      <c r="H21655" t="str">
        <f t="shared" si="1691"/>
        <v>4806819125</v>
      </c>
      <c r="I21655" t="str">
        <f t="shared" si="1693"/>
        <v>RAME</v>
      </c>
      <c r="J21655">
        <f t="shared" si="1694"/>
        <v>41.365333333333332</v>
      </c>
      <c r="K21655" t="str">
        <f t="shared" si="1695"/>
        <v/>
      </c>
    </row>
    <row r="21656" spans="1:11" x14ac:dyDescent="0.25">
      <c r="A21656" t="s">
        <v>38954</v>
      </c>
      <c r="B21656" s="1" t="s">
        <v>38955</v>
      </c>
      <c r="C21656" t="s">
        <v>2440</v>
      </c>
      <c r="D21656" t="s">
        <v>9</v>
      </c>
      <c r="E21656">
        <v>1</v>
      </c>
      <c r="F21656">
        <v>4963.84</v>
      </c>
      <c r="G21656" t="str">
        <f t="shared" si="1692"/>
        <v>BLUEPRINTADT38608</v>
      </c>
      <c r="H21656" t="str">
        <f t="shared" si="1691"/>
        <v>4806919105</v>
      </c>
      <c r="I21656" t="str">
        <f t="shared" si="1693"/>
        <v>RAME</v>
      </c>
      <c r="J21656">
        <f t="shared" si="1694"/>
        <v>41.365333333333332</v>
      </c>
      <c r="K21656" t="str">
        <f t="shared" si="1695"/>
        <v/>
      </c>
    </row>
    <row r="21657" spans="1:11" x14ac:dyDescent="0.25">
      <c r="A21657" t="s">
        <v>38956</v>
      </c>
      <c r="B21657" s="1" t="s">
        <v>38957</v>
      </c>
      <c r="C21657" t="s">
        <v>2428</v>
      </c>
      <c r="D21657" t="s">
        <v>9</v>
      </c>
      <c r="E21657">
        <v>1</v>
      </c>
      <c r="F21657">
        <v>2819.84</v>
      </c>
      <c r="G21657" t="str">
        <f t="shared" si="1692"/>
        <v>BLUEPRINTADT38609</v>
      </c>
      <c r="H21657" t="str">
        <f t="shared" si="1691"/>
        <v>4863026031</v>
      </c>
      <c r="I21657" t="str">
        <f t="shared" si="1693"/>
        <v>KUGLA</v>
      </c>
      <c r="J21657">
        <f t="shared" si="1694"/>
        <v>23.498666666666669</v>
      </c>
      <c r="K21657" t="str">
        <f t="shared" si="1695"/>
        <v/>
      </c>
    </row>
    <row r="21658" spans="1:11" x14ac:dyDescent="0.25">
      <c r="A21658" t="s">
        <v>38958</v>
      </c>
      <c r="B21658" s="1" t="s">
        <v>38959</v>
      </c>
      <c r="C21658" t="s">
        <v>2428</v>
      </c>
      <c r="D21658" t="s">
        <v>9</v>
      </c>
      <c r="E21658">
        <v>1</v>
      </c>
      <c r="F21658">
        <v>1264.6400000000001</v>
      </c>
      <c r="G21658" t="str">
        <f t="shared" si="1692"/>
        <v>BLUEPRINTADT38610</v>
      </c>
      <c r="H21658" t="str">
        <f t="shared" si="1691"/>
        <v>4333039275</v>
      </c>
      <c r="I21658" t="str">
        <f t="shared" si="1693"/>
        <v>KUGLA</v>
      </c>
      <c r="J21658">
        <f t="shared" si="1694"/>
        <v>10.538666666666668</v>
      </c>
      <c r="K21658" t="str">
        <f t="shared" si="1695"/>
        <v/>
      </c>
    </row>
    <row r="21659" spans="1:11" x14ac:dyDescent="0.25">
      <c r="A21659" t="s">
        <v>38960</v>
      </c>
      <c r="B21659" s="1" t="s">
        <v>38961</v>
      </c>
      <c r="C21659" t="s">
        <v>2440</v>
      </c>
      <c r="D21659" t="s">
        <v>9</v>
      </c>
      <c r="E21659">
        <v>1</v>
      </c>
      <c r="F21659">
        <v>7138.56</v>
      </c>
      <c r="G21659" t="str">
        <f t="shared" si="1692"/>
        <v>BLUEPRINTADT386100</v>
      </c>
      <c r="H21659" t="str">
        <f t="shared" si="1691"/>
        <v>4806830260</v>
      </c>
      <c r="I21659" t="str">
        <f t="shared" si="1693"/>
        <v>RAME</v>
      </c>
      <c r="J21659">
        <f t="shared" si="1694"/>
        <v>59.488000000000007</v>
      </c>
      <c r="K21659" t="str">
        <f t="shared" si="1695"/>
        <v/>
      </c>
    </row>
    <row r="21660" spans="1:11" x14ac:dyDescent="0.25">
      <c r="A21660" t="s">
        <v>38962</v>
      </c>
      <c r="B21660" s="1" t="s">
        <v>38963</v>
      </c>
      <c r="C21660" t="s">
        <v>2440</v>
      </c>
      <c r="D21660" t="s">
        <v>9</v>
      </c>
      <c r="E21660">
        <v>1</v>
      </c>
      <c r="F21660">
        <v>5822.72</v>
      </c>
      <c r="G21660" t="str">
        <f t="shared" si="1692"/>
        <v>BLUEPRINTADT386101</v>
      </c>
      <c r="H21660" t="str">
        <f t="shared" si="1691"/>
        <v>4806930260</v>
      </c>
      <c r="I21660" t="str">
        <f t="shared" si="1693"/>
        <v>RAME</v>
      </c>
      <c r="J21660">
        <f t="shared" si="1694"/>
        <v>48.522666666666666</v>
      </c>
      <c r="K21660" t="str">
        <f t="shared" si="1695"/>
        <v/>
      </c>
    </row>
    <row r="21661" spans="1:11" x14ac:dyDescent="0.25">
      <c r="A21661" t="s">
        <v>38964</v>
      </c>
      <c r="B21661" s="1" t="s">
        <v>38965</v>
      </c>
      <c r="C21661" t="s">
        <v>2428</v>
      </c>
      <c r="D21661" t="s">
        <v>9</v>
      </c>
      <c r="E21661">
        <v>1</v>
      </c>
      <c r="F21661">
        <v>2944</v>
      </c>
      <c r="G21661" t="str">
        <f t="shared" si="1692"/>
        <v>BLUEPRINTADT386102</v>
      </c>
      <c r="H21661" t="str">
        <f t="shared" si="1691"/>
        <v>4333039255</v>
      </c>
      <c r="I21661" t="str">
        <f t="shared" si="1693"/>
        <v>KUGLA</v>
      </c>
      <c r="J21661">
        <f t="shared" si="1694"/>
        <v>24.533333333333335</v>
      </c>
      <c r="K21661" t="str">
        <f t="shared" si="1695"/>
        <v/>
      </c>
    </row>
    <row r="21662" spans="1:11" x14ac:dyDescent="0.25">
      <c r="A21662" t="s">
        <v>38966</v>
      </c>
      <c r="B21662" s="1" t="s">
        <v>38967</v>
      </c>
      <c r="C21662" t="s">
        <v>2440</v>
      </c>
      <c r="D21662" t="s">
        <v>9</v>
      </c>
      <c r="E21662">
        <v>1</v>
      </c>
      <c r="F21662">
        <v>47604.480000000003</v>
      </c>
      <c r="G21662" t="str">
        <f t="shared" si="1692"/>
        <v>BLUEPRINTADT386103C</v>
      </c>
      <c r="H21662" t="str">
        <f t="shared" si="1691"/>
        <v>4873028071</v>
      </c>
      <c r="I21662" t="str">
        <f t="shared" si="1693"/>
        <v>RAME</v>
      </c>
      <c r="J21662">
        <f t="shared" si="1694"/>
        <v>396.70400000000001</v>
      </c>
      <c r="K21662" t="str">
        <f t="shared" si="1695"/>
        <v/>
      </c>
    </row>
    <row r="21663" spans="1:11" x14ac:dyDescent="0.25">
      <c r="A21663" t="s">
        <v>38968</v>
      </c>
      <c r="B21663" s="1" t="s">
        <v>38969</v>
      </c>
      <c r="C21663" t="s">
        <v>2440</v>
      </c>
      <c r="D21663" t="s">
        <v>9</v>
      </c>
      <c r="E21663">
        <v>1</v>
      </c>
      <c r="F21663">
        <v>47604.480000000003</v>
      </c>
      <c r="G21663" t="str">
        <f t="shared" si="1692"/>
        <v>BLUEPRINTADT386104C</v>
      </c>
      <c r="H21663" t="str">
        <f t="shared" si="1691"/>
        <v>4872028071</v>
      </c>
      <c r="I21663" t="str">
        <f t="shared" si="1693"/>
        <v>RAME</v>
      </c>
      <c r="J21663">
        <f t="shared" si="1694"/>
        <v>396.70400000000001</v>
      </c>
      <c r="K21663" t="str">
        <f t="shared" si="1695"/>
        <v/>
      </c>
    </row>
    <row r="21664" spans="1:11" x14ac:dyDescent="0.25">
      <c r="A21664" t="s">
        <v>38970</v>
      </c>
      <c r="B21664" s="1" t="s">
        <v>38971</v>
      </c>
      <c r="C21664" t="s">
        <v>6207</v>
      </c>
      <c r="D21664" t="s">
        <v>9</v>
      </c>
      <c r="E21664">
        <v>1</v>
      </c>
      <c r="F21664">
        <v>30242.560000000001</v>
      </c>
      <c r="G21664" t="str">
        <f t="shared" si="1692"/>
        <v>BLUEPRINTADT386105</v>
      </c>
      <c r="H21664" t="str">
        <f t="shared" si="1691"/>
        <v>4806729105</v>
      </c>
      <c r="I21664" t="str">
        <f t="shared" si="1693"/>
        <v>GORNJA SPONA VEŠANJA</v>
      </c>
      <c r="J21664">
        <f t="shared" si="1694"/>
        <v>252.02133333333333</v>
      </c>
      <c r="K21664" t="str">
        <f t="shared" si="1695"/>
        <v/>
      </c>
    </row>
    <row r="21665" spans="1:11" x14ac:dyDescent="0.25">
      <c r="A21665" t="s">
        <v>38972</v>
      </c>
      <c r="B21665" s="1" t="s">
        <v>38973</v>
      </c>
      <c r="C21665" t="s">
        <v>6207</v>
      </c>
      <c r="D21665" t="s">
        <v>9</v>
      </c>
      <c r="E21665">
        <v>1</v>
      </c>
      <c r="F21665">
        <v>30393.599999999999</v>
      </c>
      <c r="G21665" t="str">
        <f t="shared" si="1692"/>
        <v>BLUEPRINTADT386106</v>
      </c>
      <c r="H21665" t="str">
        <f t="shared" si="1691"/>
        <v>4806629105</v>
      </c>
      <c r="I21665" t="str">
        <f t="shared" si="1693"/>
        <v>GORNJA SPONA VEŠANJA</v>
      </c>
      <c r="J21665">
        <f t="shared" si="1694"/>
        <v>253.28</v>
      </c>
      <c r="K21665" t="str">
        <f t="shared" si="1695"/>
        <v/>
      </c>
    </row>
    <row r="21666" spans="1:11" x14ac:dyDescent="0.25">
      <c r="A21666" t="s">
        <v>38974</v>
      </c>
      <c r="B21666" s="1" t="s">
        <v>38975</v>
      </c>
      <c r="C21666" t="s">
        <v>2440</v>
      </c>
      <c r="D21666" t="s">
        <v>9</v>
      </c>
      <c r="E21666">
        <v>1</v>
      </c>
      <c r="F21666">
        <v>20819.2</v>
      </c>
      <c r="G21666" t="str">
        <f t="shared" si="1692"/>
        <v>BLUEPRINTADT386109C</v>
      </c>
      <c r="H21666" t="str">
        <f t="shared" si="1691"/>
        <v>4806848030</v>
      </c>
      <c r="I21666" t="str">
        <f t="shared" si="1693"/>
        <v>RAME</v>
      </c>
      <c r="J21666">
        <f t="shared" si="1694"/>
        <v>173.49333333333334</v>
      </c>
      <c r="K21666" t="str">
        <f t="shared" si="1695"/>
        <v/>
      </c>
    </row>
    <row r="21667" spans="1:11" x14ac:dyDescent="0.25">
      <c r="A21667" t="s">
        <v>38976</v>
      </c>
      <c r="B21667" s="1" t="s">
        <v>38977</v>
      </c>
      <c r="C21667" t="s">
        <v>2428</v>
      </c>
      <c r="D21667" t="s">
        <v>9</v>
      </c>
      <c r="E21667">
        <v>1</v>
      </c>
      <c r="F21667">
        <v>951.04</v>
      </c>
      <c r="G21667" t="str">
        <f t="shared" si="1692"/>
        <v>BLUEPRINTADT38611</v>
      </c>
      <c r="H21667" t="str">
        <f t="shared" si="1691"/>
        <v>4333039285</v>
      </c>
      <c r="I21667" t="str">
        <f t="shared" si="1693"/>
        <v>KUGLA</v>
      </c>
      <c r="J21667">
        <f t="shared" si="1694"/>
        <v>7.9253333333333327</v>
      </c>
      <c r="K21667" t="str">
        <f t="shared" si="1695"/>
        <v/>
      </c>
    </row>
    <row r="21668" spans="1:11" x14ac:dyDescent="0.25">
      <c r="A21668" t="s">
        <v>38978</v>
      </c>
      <c r="B21668" s="1" t="s">
        <v>38979</v>
      </c>
      <c r="C21668" t="s">
        <v>2440</v>
      </c>
      <c r="D21668" t="s">
        <v>9</v>
      </c>
      <c r="E21668">
        <v>1</v>
      </c>
      <c r="F21668">
        <v>8985.6</v>
      </c>
      <c r="G21668" t="str">
        <f t="shared" si="1692"/>
        <v>BLUEPRINTADT386110</v>
      </c>
      <c r="H21668" t="str">
        <f t="shared" si="1691"/>
        <v>4873048110</v>
      </c>
      <c r="I21668" t="str">
        <f t="shared" si="1693"/>
        <v>RAME</v>
      </c>
      <c r="J21668">
        <f t="shared" si="1694"/>
        <v>74.88000000000001</v>
      </c>
      <c r="K21668" t="str">
        <f t="shared" si="1695"/>
        <v/>
      </c>
    </row>
    <row r="21669" spans="1:11" x14ac:dyDescent="0.25">
      <c r="A21669" t="s">
        <v>38980</v>
      </c>
      <c r="B21669" s="1" t="s">
        <v>38981</v>
      </c>
      <c r="C21669" t="s">
        <v>2440</v>
      </c>
      <c r="D21669" t="s">
        <v>9</v>
      </c>
      <c r="E21669">
        <v>1</v>
      </c>
      <c r="F21669">
        <v>8570.8799999999992</v>
      </c>
      <c r="G21669" t="str">
        <f t="shared" si="1692"/>
        <v>BLUEPRINTADT386111</v>
      </c>
      <c r="H21669" t="str">
        <f t="shared" si="1691"/>
        <v>4873048120</v>
      </c>
      <c r="I21669" t="str">
        <f t="shared" si="1693"/>
        <v>RAME</v>
      </c>
      <c r="J21669">
        <f t="shared" si="1694"/>
        <v>71.423999999999992</v>
      </c>
      <c r="K21669" t="str">
        <f t="shared" si="1695"/>
        <v/>
      </c>
    </row>
    <row r="21670" spans="1:11" x14ac:dyDescent="0.25">
      <c r="A21670" t="s">
        <v>38982</v>
      </c>
      <c r="B21670" s="1" t="s">
        <v>38983</v>
      </c>
      <c r="C21670" t="s">
        <v>2440</v>
      </c>
      <c r="D21670" t="s">
        <v>9</v>
      </c>
      <c r="E21670">
        <v>1</v>
      </c>
      <c r="F21670">
        <v>12065.28</v>
      </c>
      <c r="G21670" t="str">
        <f t="shared" si="1692"/>
        <v>BLUEPRINTADT386113</v>
      </c>
      <c r="H21670" t="str">
        <f t="shared" si="1691"/>
        <v>4873048050</v>
      </c>
      <c r="I21670" t="str">
        <f t="shared" si="1693"/>
        <v>RAME</v>
      </c>
      <c r="J21670">
        <f t="shared" si="1694"/>
        <v>100.54400000000001</v>
      </c>
      <c r="K21670" t="str">
        <f t="shared" si="1695"/>
        <v/>
      </c>
    </row>
    <row r="21671" spans="1:11" x14ac:dyDescent="0.25">
      <c r="A21671" t="s">
        <v>38984</v>
      </c>
      <c r="B21671" s="1" t="s">
        <v>38985</v>
      </c>
      <c r="C21671" t="s">
        <v>2440</v>
      </c>
      <c r="D21671" t="s">
        <v>9</v>
      </c>
      <c r="E21671">
        <v>1</v>
      </c>
      <c r="F21671">
        <v>8294.4</v>
      </c>
      <c r="G21671" t="str">
        <f t="shared" si="1692"/>
        <v>BLUEPRINTADT386114</v>
      </c>
      <c r="H21671" t="str">
        <f t="shared" si="1691"/>
        <v>4871048050</v>
      </c>
      <c r="I21671" t="str">
        <f t="shared" si="1693"/>
        <v>RAME</v>
      </c>
      <c r="J21671">
        <f t="shared" si="1694"/>
        <v>69.11999999999999</v>
      </c>
      <c r="K21671" t="str">
        <f t="shared" si="1695"/>
        <v/>
      </c>
    </row>
    <row r="21672" spans="1:11" x14ac:dyDescent="0.25">
      <c r="A21672" t="s">
        <v>38986</v>
      </c>
      <c r="B21672" s="1" t="s">
        <v>38987</v>
      </c>
      <c r="C21672" t="s">
        <v>2440</v>
      </c>
      <c r="D21672" t="s">
        <v>9</v>
      </c>
      <c r="E21672">
        <v>1</v>
      </c>
      <c r="F21672">
        <v>11203.84</v>
      </c>
      <c r="G21672" t="str">
        <f t="shared" si="1692"/>
        <v>BLUEPRINTADT386115</v>
      </c>
      <c r="H21672" t="str">
        <f t="shared" si="1691"/>
        <v>4871048020</v>
      </c>
      <c r="I21672" t="str">
        <f t="shared" si="1693"/>
        <v>RAME</v>
      </c>
      <c r="J21672">
        <f t="shared" si="1694"/>
        <v>93.365333333333339</v>
      </c>
      <c r="K21672" t="str">
        <f t="shared" si="1695"/>
        <v/>
      </c>
    </row>
    <row r="21673" spans="1:11" x14ac:dyDescent="0.25">
      <c r="A21673" t="s">
        <v>38988</v>
      </c>
      <c r="B21673" s="1" t="s">
        <v>38989</v>
      </c>
      <c r="C21673" t="s">
        <v>14130</v>
      </c>
      <c r="D21673" t="s">
        <v>9</v>
      </c>
      <c r="E21673">
        <v>1</v>
      </c>
      <c r="F21673">
        <v>2073.6</v>
      </c>
      <c r="G21673" t="str">
        <f t="shared" si="1692"/>
        <v>BLUEPRINTADT386117</v>
      </c>
      <c r="H21673" t="str">
        <f t="shared" si="1691"/>
        <v>4334039305</v>
      </c>
      <c r="I21673" t="str">
        <f t="shared" si="1693"/>
        <v>DONJI KUGLIČNI ZGLOB</v>
      </c>
      <c r="J21673">
        <f t="shared" si="1694"/>
        <v>17.279999999999998</v>
      </c>
      <c r="K21673" t="str">
        <f t="shared" si="1695"/>
        <v/>
      </c>
    </row>
    <row r="21674" spans="1:11" x14ac:dyDescent="0.25">
      <c r="A21674" t="s">
        <v>38990</v>
      </c>
      <c r="B21674" s="1" t="s">
        <v>38991</v>
      </c>
      <c r="C21674" t="s">
        <v>14130</v>
      </c>
      <c r="D21674" t="s">
        <v>9</v>
      </c>
      <c r="E21674">
        <v>1</v>
      </c>
      <c r="F21674">
        <v>2073.6</v>
      </c>
      <c r="G21674" t="str">
        <f t="shared" si="1692"/>
        <v>BLUEPRINTADT386118</v>
      </c>
      <c r="H21674" t="str">
        <f t="shared" si="1691"/>
        <v>4333039486</v>
      </c>
      <c r="I21674" t="str">
        <f t="shared" si="1693"/>
        <v>DONJI KUGLIČNI ZGLOB</v>
      </c>
      <c r="J21674">
        <f t="shared" si="1694"/>
        <v>17.279999999999998</v>
      </c>
      <c r="K21674" t="str">
        <f t="shared" si="1695"/>
        <v/>
      </c>
    </row>
    <row r="21675" spans="1:11" x14ac:dyDescent="0.25">
      <c r="A21675" t="s">
        <v>38992</v>
      </c>
      <c r="B21675" s="1" t="s">
        <v>38993</v>
      </c>
      <c r="C21675" t="s">
        <v>2440</v>
      </c>
      <c r="D21675" t="s">
        <v>9</v>
      </c>
      <c r="E21675">
        <v>1</v>
      </c>
      <c r="F21675">
        <v>2648.32</v>
      </c>
      <c r="G21675" t="str">
        <f t="shared" si="1692"/>
        <v>BLUEPRINTADT386119</v>
      </c>
      <c r="H21675" t="str">
        <f t="shared" si="1691"/>
        <v>4333039625</v>
      </c>
      <c r="I21675" t="str">
        <f t="shared" si="1693"/>
        <v>RAME</v>
      </c>
      <c r="J21675">
        <f t="shared" si="1694"/>
        <v>22.069333333333336</v>
      </c>
      <c r="K21675" t="str">
        <f t="shared" si="1695"/>
        <v/>
      </c>
    </row>
    <row r="21676" spans="1:11" x14ac:dyDescent="0.25">
      <c r="A21676" t="s">
        <v>38994</v>
      </c>
      <c r="B21676" s="1" t="s">
        <v>38995</v>
      </c>
      <c r="C21676" t="s">
        <v>2428</v>
      </c>
      <c r="D21676" t="s">
        <v>9</v>
      </c>
      <c r="E21676">
        <v>1</v>
      </c>
      <c r="F21676">
        <v>1647.36</v>
      </c>
      <c r="G21676" t="str">
        <f t="shared" si="1692"/>
        <v>BLUEPRINTADT38612</v>
      </c>
      <c r="H21676" t="str">
        <f t="shared" si="1691"/>
        <v>4334019016</v>
      </c>
      <c r="I21676" t="str">
        <f t="shared" si="1693"/>
        <v>KUGLA</v>
      </c>
      <c r="J21676">
        <f t="shared" si="1694"/>
        <v>13.728</v>
      </c>
      <c r="K21676" t="str">
        <f t="shared" si="1695"/>
        <v/>
      </c>
    </row>
    <row r="21677" spans="1:11" x14ac:dyDescent="0.25">
      <c r="A21677" t="s">
        <v>38996</v>
      </c>
      <c r="B21677" s="1" t="s">
        <v>38997</v>
      </c>
      <c r="C21677" t="s">
        <v>2428</v>
      </c>
      <c r="D21677" t="s">
        <v>9</v>
      </c>
      <c r="E21677">
        <v>1</v>
      </c>
      <c r="F21677">
        <v>3096.32</v>
      </c>
      <c r="G21677" t="str">
        <f t="shared" si="1692"/>
        <v>BLUEPRINTADT386120</v>
      </c>
      <c r="H21677" t="str">
        <f t="shared" ref="H21677:H21740" si="1696">IF(AND(B21677&lt;&gt;"", B21677&lt;&gt;"-"),SUBSTITUTE(SUBSTITUTE(B21677,"-","")," ",""),A21677)</f>
        <v>4333039535</v>
      </c>
      <c r="I21677" t="str">
        <f t="shared" si="1693"/>
        <v>KUGLA</v>
      </c>
      <c r="J21677">
        <f t="shared" si="1694"/>
        <v>25.802666666666667</v>
      </c>
      <c r="K21677" t="str">
        <f t="shared" si="1695"/>
        <v/>
      </c>
    </row>
    <row r="21678" spans="1:11" x14ac:dyDescent="0.25">
      <c r="A21678" t="s">
        <v>38998</v>
      </c>
      <c r="B21678" s="1" t="s">
        <v>38999</v>
      </c>
      <c r="C21678" t="s">
        <v>2440</v>
      </c>
      <c r="D21678" t="s">
        <v>9</v>
      </c>
      <c r="E21678">
        <v>1</v>
      </c>
      <c r="F21678">
        <v>9367.0400000000009</v>
      </c>
      <c r="G21678" t="str">
        <f t="shared" si="1692"/>
        <v>BLUEPRINTADT386121</v>
      </c>
      <c r="H21678" t="str">
        <f t="shared" si="1696"/>
        <v>4806933050</v>
      </c>
      <c r="I21678" t="str">
        <f t="shared" si="1693"/>
        <v>RAME</v>
      </c>
      <c r="J21678">
        <f t="shared" si="1694"/>
        <v>78.058666666666667</v>
      </c>
      <c r="K21678" t="str">
        <f t="shared" si="1695"/>
        <v/>
      </c>
    </row>
    <row r="21679" spans="1:11" x14ac:dyDescent="0.25">
      <c r="A21679" t="s">
        <v>39000</v>
      </c>
      <c r="B21679" s="1" t="s">
        <v>39001</v>
      </c>
      <c r="C21679" t="s">
        <v>2440</v>
      </c>
      <c r="D21679" t="s">
        <v>9</v>
      </c>
      <c r="E21679">
        <v>1</v>
      </c>
      <c r="F21679">
        <v>9367.0400000000009</v>
      </c>
      <c r="G21679" t="str">
        <f t="shared" si="1692"/>
        <v>BLUEPRINTADT386122</v>
      </c>
      <c r="H21679" t="str">
        <f t="shared" si="1696"/>
        <v>4806833050</v>
      </c>
      <c r="I21679" t="str">
        <f t="shared" si="1693"/>
        <v>RAME</v>
      </c>
      <c r="J21679">
        <f t="shared" si="1694"/>
        <v>78.058666666666667</v>
      </c>
      <c r="K21679" t="str">
        <f t="shared" si="1695"/>
        <v/>
      </c>
    </row>
    <row r="21680" spans="1:11" x14ac:dyDescent="0.25">
      <c r="A21680" t="s">
        <v>39002</v>
      </c>
      <c r="B21680" s="1" t="s">
        <v>39003</v>
      </c>
      <c r="C21680" t="s">
        <v>2440</v>
      </c>
      <c r="D21680" t="s">
        <v>9</v>
      </c>
      <c r="E21680">
        <v>1</v>
      </c>
      <c r="F21680">
        <v>41889.279999999999</v>
      </c>
      <c r="G21680" t="str">
        <f t="shared" si="1692"/>
        <v>BLUEPRINTADT386123</v>
      </c>
      <c r="H21680" t="str">
        <f t="shared" si="1696"/>
        <v>4806960010</v>
      </c>
      <c r="I21680" t="str">
        <f t="shared" si="1693"/>
        <v>RAME</v>
      </c>
      <c r="J21680">
        <f t="shared" si="1694"/>
        <v>349.07733333333334</v>
      </c>
      <c r="K21680" t="str">
        <f t="shared" si="1695"/>
        <v/>
      </c>
    </row>
    <row r="21681" spans="1:11" x14ac:dyDescent="0.25">
      <c r="A21681" t="s">
        <v>39004</v>
      </c>
      <c r="B21681" s="1" t="s">
        <v>39005</v>
      </c>
      <c r="C21681" t="s">
        <v>2440</v>
      </c>
      <c r="D21681" t="s">
        <v>9</v>
      </c>
      <c r="E21681">
        <v>1</v>
      </c>
      <c r="F21681">
        <v>31247.360000000001</v>
      </c>
      <c r="G21681" t="str">
        <f t="shared" si="1692"/>
        <v>BLUEPRINTADT386124</v>
      </c>
      <c r="H21681" t="str">
        <f t="shared" si="1696"/>
        <v>4861060070</v>
      </c>
      <c r="I21681" t="str">
        <f t="shared" si="1693"/>
        <v>RAME</v>
      </c>
      <c r="J21681">
        <f t="shared" si="1694"/>
        <v>260.39466666666669</v>
      </c>
      <c r="K21681" t="str">
        <f t="shared" si="1695"/>
        <v/>
      </c>
    </row>
    <row r="21682" spans="1:11" x14ac:dyDescent="0.25">
      <c r="A21682" t="s">
        <v>39006</v>
      </c>
      <c r="B21682" s="1" t="s">
        <v>39007</v>
      </c>
      <c r="C21682" t="s">
        <v>2440</v>
      </c>
      <c r="D21682" t="s">
        <v>9</v>
      </c>
      <c r="E21682">
        <v>1</v>
      </c>
      <c r="F21682">
        <v>30647.040000000001</v>
      </c>
      <c r="G21682" t="str">
        <f t="shared" si="1692"/>
        <v>BLUEPRINTADT386125</v>
      </c>
      <c r="H21682" t="str">
        <f t="shared" si="1696"/>
        <v>4863060040</v>
      </c>
      <c r="I21682" t="str">
        <f t="shared" si="1693"/>
        <v>RAME</v>
      </c>
      <c r="J21682">
        <f t="shared" si="1694"/>
        <v>255.392</v>
      </c>
      <c r="K21682" t="str">
        <f t="shared" si="1695"/>
        <v/>
      </c>
    </row>
    <row r="21683" spans="1:11" x14ac:dyDescent="0.25">
      <c r="A21683" t="s">
        <v>39008</v>
      </c>
      <c r="B21683" s="1" t="s">
        <v>39009</v>
      </c>
      <c r="C21683" t="s">
        <v>2440</v>
      </c>
      <c r="D21683" t="s">
        <v>9</v>
      </c>
      <c r="E21683">
        <v>1</v>
      </c>
      <c r="F21683">
        <v>46511.360000000001</v>
      </c>
      <c r="G21683" t="str">
        <f t="shared" si="1692"/>
        <v>BLUEPRINTADT386126</v>
      </c>
      <c r="H21683" t="str">
        <f t="shared" si="1696"/>
        <v>4806629165</v>
      </c>
      <c r="I21683" t="str">
        <f t="shared" si="1693"/>
        <v>RAME</v>
      </c>
      <c r="J21683">
        <f t="shared" si="1694"/>
        <v>387.59466666666668</v>
      </c>
      <c r="K21683" t="str">
        <f t="shared" si="1695"/>
        <v/>
      </c>
    </row>
    <row r="21684" spans="1:11" x14ac:dyDescent="0.25">
      <c r="A21684" t="s">
        <v>39010</v>
      </c>
      <c r="B21684" s="1" t="s">
        <v>39011</v>
      </c>
      <c r="C21684" t="s">
        <v>2440</v>
      </c>
      <c r="D21684" t="s">
        <v>9</v>
      </c>
      <c r="E21684">
        <v>1</v>
      </c>
      <c r="F21684">
        <v>46511.360000000001</v>
      </c>
      <c r="G21684" t="str">
        <f t="shared" si="1692"/>
        <v>BLUEPRINTADT386127</v>
      </c>
      <c r="H21684" t="str">
        <f t="shared" si="1696"/>
        <v>4806729165</v>
      </c>
      <c r="I21684" t="str">
        <f t="shared" si="1693"/>
        <v>RAME</v>
      </c>
      <c r="J21684">
        <f t="shared" si="1694"/>
        <v>387.59466666666668</v>
      </c>
      <c r="K21684" t="str">
        <f t="shared" si="1695"/>
        <v/>
      </c>
    </row>
    <row r="21685" spans="1:11" x14ac:dyDescent="0.25">
      <c r="A21685" t="s">
        <v>39012</v>
      </c>
      <c r="B21685" s="1" t="s">
        <v>39013</v>
      </c>
      <c r="C21685" t="s">
        <v>2428</v>
      </c>
      <c r="D21685" t="s">
        <v>9</v>
      </c>
      <c r="E21685">
        <v>1</v>
      </c>
      <c r="F21685">
        <v>2641.92</v>
      </c>
      <c r="G21685" t="str">
        <f t="shared" si="1692"/>
        <v>BLUEPRINTADT386129</v>
      </c>
      <c r="H21685" t="str">
        <f t="shared" si="1696"/>
        <v>4334039505</v>
      </c>
      <c r="I21685" t="str">
        <f t="shared" si="1693"/>
        <v>KUGLA</v>
      </c>
      <c r="J21685">
        <f t="shared" si="1694"/>
        <v>22.016000000000002</v>
      </c>
      <c r="K21685" t="str">
        <f t="shared" si="1695"/>
        <v/>
      </c>
    </row>
    <row r="21686" spans="1:11" x14ac:dyDescent="0.25">
      <c r="A21686" t="s">
        <v>39014</v>
      </c>
      <c r="B21686" s="1" t="s">
        <v>39015</v>
      </c>
      <c r="C21686" t="s">
        <v>2428</v>
      </c>
      <c r="D21686" t="s">
        <v>9</v>
      </c>
      <c r="E21686">
        <v>1</v>
      </c>
      <c r="F21686">
        <v>983.04</v>
      </c>
      <c r="G21686" t="str">
        <f t="shared" si="1692"/>
        <v>BLUEPRINTADT38613</v>
      </c>
      <c r="H21686" t="str">
        <f t="shared" si="1696"/>
        <v>4333019066</v>
      </c>
      <c r="I21686" t="str">
        <f t="shared" si="1693"/>
        <v>KUGLA</v>
      </c>
      <c r="J21686">
        <f t="shared" si="1694"/>
        <v>8.1920000000000002</v>
      </c>
      <c r="K21686" t="str">
        <f t="shared" si="1695"/>
        <v/>
      </c>
    </row>
    <row r="21687" spans="1:11" x14ac:dyDescent="0.25">
      <c r="A21687" t="s">
        <v>39016</v>
      </c>
      <c r="B21687" s="1" t="s">
        <v>39017</v>
      </c>
      <c r="C21687" t="s">
        <v>2428</v>
      </c>
      <c r="D21687" t="s">
        <v>9</v>
      </c>
      <c r="E21687">
        <v>1</v>
      </c>
      <c r="F21687">
        <v>3096.32</v>
      </c>
      <c r="G21687" t="str">
        <f t="shared" si="1692"/>
        <v>BLUEPRINTADT386130</v>
      </c>
      <c r="H21687" t="str">
        <f t="shared" si="1696"/>
        <v>4334039415</v>
      </c>
      <c r="I21687" t="str">
        <f t="shared" si="1693"/>
        <v>KUGLA</v>
      </c>
      <c r="J21687">
        <f t="shared" si="1694"/>
        <v>25.802666666666667</v>
      </c>
      <c r="K21687" t="str">
        <f t="shared" si="1695"/>
        <v/>
      </c>
    </row>
    <row r="21688" spans="1:11" x14ac:dyDescent="0.25">
      <c r="A21688" t="s">
        <v>39018</v>
      </c>
      <c r="B21688" s="1" t="s">
        <v>39019</v>
      </c>
      <c r="C21688" t="s">
        <v>2428</v>
      </c>
      <c r="D21688" t="s">
        <v>9</v>
      </c>
      <c r="E21688">
        <v>1</v>
      </c>
      <c r="F21688">
        <v>3124.48</v>
      </c>
      <c r="G21688" t="str">
        <f t="shared" si="1692"/>
        <v>BLUEPRINTADT386131</v>
      </c>
      <c r="H21688" t="str">
        <f t="shared" si="1696"/>
        <v>4331009030</v>
      </c>
      <c r="I21688" t="str">
        <f t="shared" si="1693"/>
        <v>KUGLA</v>
      </c>
      <c r="J21688">
        <f t="shared" si="1694"/>
        <v>26.037333333333333</v>
      </c>
      <c r="K21688" t="str">
        <f t="shared" si="1695"/>
        <v/>
      </c>
    </row>
    <row r="21689" spans="1:11" x14ac:dyDescent="0.25">
      <c r="A21689" t="s">
        <v>39020</v>
      </c>
      <c r="B21689" s="1" t="s">
        <v>39021</v>
      </c>
      <c r="C21689" t="s">
        <v>2428</v>
      </c>
      <c r="D21689" t="s">
        <v>9</v>
      </c>
      <c r="E21689">
        <v>1</v>
      </c>
      <c r="F21689">
        <v>2080</v>
      </c>
      <c r="G21689" t="str">
        <f t="shared" si="1692"/>
        <v>BLUEPRINTADT386132</v>
      </c>
      <c r="H21689" t="str">
        <f t="shared" si="1696"/>
        <v>4333009510</v>
      </c>
      <c r="I21689" t="str">
        <f t="shared" si="1693"/>
        <v>KUGLA</v>
      </c>
      <c r="J21689">
        <f t="shared" si="1694"/>
        <v>17.333333333333332</v>
      </c>
      <c r="K21689" t="str">
        <f t="shared" si="1695"/>
        <v/>
      </c>
    </row>
    <row r="21690" spans="1:11" x14ac:dyDescent="0.25">
      <c r="A21690" t="s">
        <v>39022</v>
      </c>
      <c r="B21690" s="1" t="s">
        <v>39023</v>
      </c>
      <c r="C21690" t="s">
        <v>2428</v>
      </c>
      <c r="D21690" t="s">
        <v>9</v>
      </c>
      <c r="E21690">
        <v>1</v>
      </c>
      <c r="F21690">
        <v>3649.28</v>
      </c>
      <c r="G21690" t="str">
        <f t="shared" si="1692"/>
        <v>BLUEPRINTADT386133</v>
      </c>
      <c r="H21690" t="str">
        <f t="shared" si="1696"/>
        <v>4333060010</v>
      </c>
      <c r="I21690" t="str">
        <f t="shared" si="1693"/>
        <v>KUGLA</v>
      </c>
      <c r="J21690">
        <f t="shared" si="1694"/>
        <v>30.410666666666668</v>
      </c>
      <c r="K21690" t="str">
        <f t="shared" si="1695"/>
        <v/>
      </c>
    </row>
    <row r="21691" spans="1:11" x14ac:dyDescent="0.25">
      <c r="A21691" t="s">
        <v>39024</v>
      </c>
      <c r="B21691" s="1" t="s">
        <v>39025</v>
      </c>
      <c r="C21691" t="s">
        <v>2428</v>
      </c>
      <c r="D21691" t="s">
        <v>9</v>
      </c>
      <c r="E21691">
        <v>1</v>
      </c>
      <c r="F21691">
        <v>7130.88</v>
      </c>
      <c r="G21691" t="str">
        <f t="shared" si="1692"/>
        <v>BLUEPRINTADT386135C</v>
      </c>
      <c r="H21691" t="str">
        <f t="shared" si="1696"/>
        <v>4333029105</v>
      </c>
      <c r="I21691" t="str">
        <f t="shared" si="1693"/>
        <v>KUGLA</v>
      </c>
      <c r="J21691">
        <f t="shared" si="1694"/>
        <v>59.423999999999999</v>
      </c>
      <c r="K21691" t="str">
        <f t="shared" si="1695"/>
        <v/>
      </c>
    </row>
    <row r="21692" spans="1:11" x14ac:dyDescent="0.25">
      <c r="A21692" t="s">
        <v>39026</v>
      </c>
      <c r="B21692" s="1" t="s">
        <v>39027</v>
      </c>
      <c r="C21692" t="s">
        <v>2428</v>
      </c>
      <c r="D21692" t="s">
        <v>9</v>
      </c>
      <c r="E21692">
        <v>1</v>
      </c>
      <c r="F21692">
        <v>4367.3599999999997</v>
      </c>
      <c r="G21692" t="str">
        <f t="shared" si="1692"/>
        <v>BLUEPRINTADT386136</v>
      </c>
      <c r="H21692" t="str">
        <f t="shared" si="1696"/>
        <v>4333049055</v>
      </c>
      <c r="I21692" t="str">
        <f t="shared" si="1693"/>
        <v>KUGLA</v>
      </c>
      <c r="J21692">
        <f t="shared" si="1694"/>
        <v>36.394666666666666</v>
      </c>
      <c r="K21692" t="str">
        <f t="shared" si="1695"/>
        <v/>
      </c>
    </row>
    <row r="21693" spans="1:11" x14ac:dyDescent="0.25">
      <c r="A21693" t="s">
        <v>39028</v>
      </c>
      <c r="B21693" s="1" t="s">
        <v>39029</v>
      </c>
      <c r="C21693" t="s">
        <v>2428</v>
      </c>
      <c r="D21693" t="s">
        <v>9</v>
      </c>
      <c r="E21693">
        <v>1</v>
      </c>
      <c r="F21693">
        <v>1122.56</v>
      </c>
      <c r="G21693" t="str">
        <f t="shared" si="1692"/>
        <v>BLUEPRINTADT386137</v>
      </c>
      <c r="H21693" t="str">
        <f t="shared" si="1696"/>
        <v>4333049095</v>
      </c>
      <c r="I21693" t="str">
        <f t="shared" si="1693"/>
        <v>KUGLA</v>
      </c>
      <c r="J21693">
        <f t="shared" si="1694"/>
        <v>9.3546666666666667</v>
      </c>
      <c r="K21693" t="str">
        <f t="shared" si="1695"/>
        <v/>
      </c>
    </row>
    <row r="21694" spans="1:11" x14ac:dyDescent="0.25">
      <c r="A21694" t="s">
        <v>39030</v>
      </c>
      <c r="B21694" s="1" t="s">
        <v>39031</v>
      </c>
      <c r="C21694" t="s">
        <v>2428</v>
      </c>
      <c r="D21694" t="s">
        <v>9</v>
      </c>
      <c r="E21694">
        <v>1</v>
      </c>
      <c r="F21694">
        <v>8488.9599999999991</v>
      </c>
      <c r="G21694" t="str">
        <f t="shared" si="1692"/>
        <v>BLUEPRINTADT386139</v>
      </c>
      <c r="H21694" t="str">
        <f t="shared" si="1696"/>
        <v>4334059115</v>
      </c>
      <c r="I21694" t="str">
        <f t="shared" si="1693"/>
        <v>KUGLA</v>
      </c>
      <c r="J21694">
        <f t="shared" si="1694"/>
        <v>70.74133333333333</v>
      </c>
      <c r="K21694" t="str">
        <f t="shared" si="1695"/>
        <v/>
      </c>
    </row>
    <row r="21695" spans="1:11" x14ac:dyDescent="0.25">
      <c r="A21695" t="s">
        <v>39032</v>
      </c>
      <c r="B21695" s="1" t="s">
        <v>39033</v>
      </c>
      <c r="C21695" t="s">
        <v>2428</v>
      </c>
      <c r="D21695" t="s">
        <v>9</v>
      </c>
      <c r="E21695">
        <v>1</v>
      </c>
      <c r="F21695">
        <v>765.44</v>
      </c>
      <c r="G21695" t="str">
        <f t="shared" si="1692"/>
        <v>BLUEPRINTADT38614</v>
      </c>
      <c r="H21695" t="str">
        <f t="shared" si="1696"/>
        <v>4333019025</v>
      </c>
      <c r="I21695" t="str">
        <f t="shared" si="1693"/>
        <v>KUGLA</v>
      </c>
      <c r="J21695">
        <f t="shared" si="1694"/>
        <v>6.3786666666666667</v>
      </c>
      <c r="K21695" t="str">
        <f t="shared" si="1695"/>
        <v/>
      </c>
    </row>
    <row r="21696" spans="1:11" x14ac:dyDescent="0.25">
      <c r="A21696" t="s">
        <v>39034</v>
      </c>
      <c r="B21696" s="1" t="s">
        <v>39035</v>
      </c>
      <c r="C21696" t="s">
        <v>2428</v>
      </c>
      <c r="D21696" t="s">
        <v>9</v>
      </c>
      <c r="E21696">
        <v>1</v>
      </c>
      <c r="F21696">
        <v>9364.48</v>
      </c>
      <c r="G21696" t="str">
        <f t="shared" si="1692"/>
        <v>BLUEPRINTADT386140</v>
      </c>
      <c r="H21696" t="str">
        <f t="shared" si="1696"/>
        <v>4333059115</v>
      </c>
      <c r="I21696" t="str">
        <f t="shared" si="1693"/>
        <v>KUGLA</v>
      </c>
      <c r="J21696">
        <f t="shared" si="1694"/>
        <v>78.037333333333336</v>
      </c>
      <c r="K21696" t="str">
        <f t="shared" si="1695"/>
        <v/>
      </c>
    </row>
    <row r="21697" spans="1:11" x14ac:dyDescent="0.25">
      <c r="A21697" t="s">
        <v>39036</v>
      </c>
      <c r="B21697" s="1" t="s">
        <v>39037</v>
      </c>
      <c r="C21697" t="s">
        <v>2447</v>
      </c>
      <c r="D21697" t="s">
        <v>9</v>
      </c>
      <c r="E21697">
        <v>1</v>
      </c>
      <c r="F21697">
        <v>3179.52</v>
      </c>
      <c r="G21697" t="str">
        <f t="shared" si="1692"/>
        <v>BLUEPRINTADT386142</v>
      </c>
      <c r="H21697" t="str">
        <f t="shared" si="1696"/>
        <v>4806833030</v>
      </c>
      <c r="I21697" t="str">
        <f t="shared" si="1693"/>
        <v>DONJA SPONA VEŠANJA</v>
      </c>
      <c r="J21697">
        <f t="shared" si="1694"/>
        <v>26.495999999999999</v>
      </c>
      <c r="K21697" t="str">
        <f t="shared" si="1695"/>
        <v/>
      </c>
    </row>
    <row r="21698" spans="1:11" x14ac:dyDescent="0.25">
      <c r="A21698" t="s">
        <v>39038</v>
      </c>
      <c r="B21698" s="1" t="s">
        <v>39039</v>
      </c>
      <c r="C21698" t="s">
        <v>2447</v>
      </c>
      <c r="D21698" t="s">
        <v>9</v>
      </c>
      <c r="E21698">
        <v>1</v>
      </c>
      <c r="F21698">
        <v>3179.52</v>
      </c>
      <c r="G21698" t="str">
        <f t="shared" si="1692"/>
        <v>BLUEPRINTADT386143</v>
      </c>
      <c r="H21698" t="str">
        <f t="shared" si="1696"/>
        <v>4806933030</v>
      </c>
      <c r="I21698" t="str">
        <f t="shared" si="1693"/>
        <v>DONJA SPONA VEŠANJA</v>
      </c>
      <c r="J21698">
        <f t="shared" si="1694"/>
        <v>26.495999999999999</v>
      </c>
      <c r="K21698" t="str">
        <f t="shared" si="1695"/>
        <v/>
      </c>
    </row>
    <row r="21699" spans="1:11" x14ac:dyDescent="0.25">
      <c r="A21699" t="s">
        <v>39040</v>
      </c>
      <c r="B21699" s="1" t="s">
        <v>39041</v>
      </c>
      <c r="C21699" t="s">
        <v>2428</v>
      </c>
      <c r="D21699" t="s">
        <v>9</v>
      </c>
      <c r="E21699">
        <v>1</v>
      </c>
      <c r="F21699">
        <v>3714.56</v>
      </c>
      <c r="G21699" t="str">
        <f t="shared" ref="G21699:G21762" si="1697">"BLUEPRINT"&amp;A21699</f>
        <v>BLUEPRINTADT386144</v>
      </c>
      <c r="H21699" t="str">
        <f t="shared" si="1696"/>
        <v>4333029166</v>
      </c>
      <c r="I21699" t="str">
        <f t="shared" ref="I21699:I21762" si="1698">UPPER(C21699)</f>
        <v>KUGLA</v>
      </c>
      <c r="J21699">
        <f t="shared" ref="J21699:J21762" si="1699">F21699/120</f>
        <v>30.954666666666665</v>
      </c>
      <c r="K21699" t="str">
        <f t="shared" ref="K21699:K21762" si="1700">IF(E21699&gt;1,"nesto", "")</f>
        <v/>
      </c>
    </row>
    <row r="21700" spans="1:11" x14ac:dyDescent="0.25">
      <c r="A21700" t="s">
        <v>39042</v>
      </c>
      <c r="B21700" s="1" t="s">
        <v>39043</v>
      </c>
      <c r="C21700" t="s">
        <v>2428</v>
      </c>
      <c r="D21700" t="s">
        <v>9</v>
      </c>
      <c r="E21700">
        <v>1</v>
      </c>
      <c r="F21700">
        <v>3714.56</v>
      </c>
      <c r="G21700" t="str">
        <f t="shared" si="1697"/>
        <v>BLUEPRINTADT386145</v>
      </c>
      <c r="H21700" t="str">
        <f t="shared" si="1696"/>
        <v>4334029116</v>
      </c>
      <c r="I21700" t="str">
        <f t="shared" si="1698"/>
        <v>KUGLA</v>
      </c>
      <c r="J21700">
        <f t="shared" si="1699"/>
        <v>30.954666666666665</v>
      </c>
      <c r="K21700" t="str">
        <f t="shared" si="1700"/>
        <v/>
      </c>
    </row>
    <row r="21701" spans="1:11" x14ac:dyDescent="0.25">
      <c r="A21701" t="s">
        <v>39044</v>
      </c>
      <c r="B21701" s="1" t="s">
        <v>39045</v>
      </c>
      <c r="C21701" t="s">
        <v>2447</v>
      </c>
      <c r="D21701" t="s">
        <v>9</v>
      </c>
      <c r="E21701">
        <v>1</v>
      </c>
      <c r="F21701">
        <v>4108.8</v>
      </c>
      <c r="G21701" t="str">
        <f t="shared" si="1697"/>
        <v>BLUEPRINTADT386146</v>
      </c>
      <c r="H21701" t="str">
        <f t="shared" si="1696"/>
        <v>4806859035</v>
      </c>
      <c r="I21701" t="str">
        <f t="shared" si="1698"/>
        <v>DONJA SPONA VEŠANJA</v>
      </c>
      <c r="J21701">
        <f t="shared" si="1699"/>
        <v>34.24</v>
      </c>
      <c r="K21701" t="str">
        <f t="shared" si="1700"/>
        <v/>
      </c>
    </row>
    <row r="21702" spans="1:11" x14ac:dyDescent="0.25">
      <c r="A21702" t="s">
        <v>39046</v>
      </c>
      <c r="B21702" s="1" t="s">
        <v>39047</v>
      </c>
      <c r="C21702" t="s">
        <v>2447</v>
      </c>
      <c r="D21702" t="s">
        <v>9</v>
      </c>
      <c r="E21702">
        <v>1</v>
      </c>
      <c r="F21702">
        <v>4108.8</v>
      </c>
      <c r="G21702" t="str">
        <f t="shared" si="1697"/>
        <v>BLUEPRINTADT386147</v>
      </c>
      <c r="H21702" t="str">
        <f t="shared" si="1696"/>
        <v>4806959035</v>
      </c>
      <c r="I21702" t="str">
        <f t="shared" si="1698"/>
        <v>DONJA SPONA VEŠANJA</v>
      </c>
      <c r="J21702">
        <f t="shared" si="1699"/>
        <v>34.24</v>
      </c>
      <c r="K21702" t="str">
        <f t="shared" si="1700"/>
        <v/>
      </c>
    </row>
    <row r="21703" spans="1:11" x14ac:dyDescent="0.25">
      <c r="A21703" t="s">
        <v>39048</v>
      </c>
      <c r="B21703" s="1" t="s">
        <v>39049</v>
      </c>
      <c r="C21703" t="s">
        <v>2447</v>
      </c>
      <c r="D21703" t="s">
        <v>9</v>
      </c>
      <c r="E21703">
        <v>1</v>
      </c>
      <c r="F21703">
        <v>20459.52</v>
      </c>
      <c r="G21703" t="str">
        <f t="shared" si="1697"/>
        <v>BLUEPRINTADT386148</v>
      </c>
      <c r="H21703" t="str">
        <f t="shared" si="1696"/>
        <v>4806848020</v>
      </c>
      <c r="I21703" t="str">
        <f t="shared" si="1698"/>
        <v>DONJA SPONA VEŠANJA</v>
      </c>
      <c r="J21703">
        <f t="shared" si="1699"/>
        <v>170.49600000000001</v>
      </c>
      <c r="K21703" t="str">
        <f t="shared" si="1700"/>
        <v/>
      </c>
    </row>
    <row r="21704" spans="1:11" x14ac:dyDescent="0.25">
      <c r="A21704" t="s">
        <v>39050</v>
      </c>
      <c r="B21704" s="1" t="s">
        <v>39051</v>
      </c>
      <c r="C21704" t="s">
        <v>2447</v>
      </c>
      <c r="D21704" t="s">
        <v>9</v>
      </c>
      <c r="E21704">
        <v>1</v>
      </c>
      <c r="F21704">
        <v>17155.84</v>
      </c>
      <c r="G21704" t="str">
        <f t="shared" si="1697"/>
        <v>BLUEPRINTADT386149</v>
      </c>
      <c r="H21704" t="str">
        <f t="shared" si="1696"/>
        <v>4806948020</v>
      </c>
      <c r="I21704" t="str">
        <f t="shared" si="1698"/>
        <v>DONJA SPONA VEŠANJA</v>
      </c>
      <c r="J21704">
        <f t="shared" si="1699"/>
        <v>142.96533333333335</v>
      </c>
      <c r="K21704" t="str">
        <f t="shared" si="1700"/>
        <v/>
      </c>
    </row>
    <row r="21705" spans="1:11" x14ac:dyDescent="0.25">
      <c r="A21705" t="s">
        <v>39052</v>
      </c>
      <c r="B21705" s="1" t="s">
        <v>39053</v>
      </c>
      <c r="C21705" t="s">
        <v>2447</v>
      </c>
      <c r="D21705" t="s">
        <v>9</v>
      </c>
      <c r="E21705">
        <v>1</v>
      </c>
      <c r="F21705">
        <v>8967.68</v>
      </c>
      <c r="G21705" t="str">
        <f t="shared" si="1697"/>
        <v>BLUEPRINTADT386150</v>
      </c>
      <c r="H21705" t="str">
        <f t="shared" si="1696"/>
        <v>4874048120</v>
      </c>
      <c r="I21705" t="str">
        <f t="shared" si="1698"/>
        <v>DONJA SPONA VEŠANJA</v>
      </c>
      <c r="J21705">
        <f t="shared" si="1699"/>
        <v>74.730666666666664</v>
      </c>
      <c r="K21705" t="str">
        <f t="shared" si="1700"/>
        <v/>
      </c>
    </row>
    <row r="21706" spans="1:11" x14ac:dyDescent="0.25">
      <c r="A21706" t="s">
        <v>39054</v>
      </c>
      <c r="B21706" s="1" t="s">
        <v>39055</v>
      </c>
      <c r="C21706" t="s">
        <v>2440</v>
      </c>
      <c r="D21706" t="s">
        <v>9</v>
      </c>
      <c r="E21706">
        <v>1</v>
      </c>
      <c r="F21706">
        <v>10208</v>
      </c>
      <c r="G21706" t="str">
        <f t="shared" si="1697"/>
        <v>BLUEPRINTADT386151</v>
      </c>
      <c r="H21706" t="str">
        <f t="shared" si="1696"/>
        <v>4806802070</v>
      </c>
      <c r="I21706" t="str">
        <f t="shared" si="1698"/>
        <v>RAME</v>
      </c>
      <c r="J21706">
        <f t="shared" si="1699"/>
        <v>85.066666666666663</v>
      </c>
      <c r="K21706" t="str">
        <f t="shared" si="1700"/>
        <v/>
      </c>
    </row>
    <row r="21707" spans="1:11" x14ac:dyDescent="0.25">
      <c r="A21707" t="s">
        <v>39056</v>
      </c>
      <c r="B21707" s="1" t="s">
        <v>39057</v>
      </c>
      <c r="C21707" t="s">
        <v>2447</v>
      </c>
      <c r="D21707" t="s">
        <v>9</v>
      </c>
      <c r="E21707">
        <v>1</v>
      </c>
      <c r="F21707">
        <v>2626.56</v>
      </c>
      <c r="G21707" t="str">
        <f t="shared" si="1697"/>
        <v>BLUEPRINTADT386152</v>
      </c>
      <c r="H21707" t="str">
        <f t="shared" si="1696"/>
        <v>4806933020</v>
      </c>
      <c r="I21707" t="str">
        <f t="shared" si="1698"/>
        <v>DONJA SPONA VEŠANJA</v>
      </c>
      <c r="J21707">
        <f t="shared" si="1699"/>
        <v>21.887999999999998</v>
      </c>
      <c r="K21707" t="str">
        <f t="shared" si="1700"/>
        <v/>
      </c>
    </row>
    <row r="21708" spans="1:11" x14ac:dyDescent="0.25">
      <c r="A21708" t="s">
        <v>39058</v>
      </c>
      <c r="B21708" s="1" t="s">
        <v>39059</v>
      </c>
      <c r="C21708" t="s">
        <v>2447</v>
      </c>
      <c r="D21708" t="s">
        <v>9</v>
      </c>
      <c r="E21708">
        <v>1</v>
      </c>
      <c r="F21708">
        <v>6362.88</v>
      </c>
      <c r="G21708" t="str">
        <f t="shared" si="1697"/>
        <v>BLUEPRINTADT386153</v>
      </c>
      <c r="H21708" t="str">
        <f t="shared" si="1696"/>
        <v>4806833020</v>
      </c>
      <c r="I21708" t="str">
        <f t="shared" si="1698"/>
        <v>DONJA SPONA VEŠANJA</v>
      </c>
      <c r="J21708">
        <f t="shared" si="1699"/>
        <v>53.024000000000001</v>
      </c>
      <c r="K21708" t="str">
        <f t="shared" si="1700"/>
        <v/>
      </c>
    </row>
    <row r="21709" spans="1:11" x14ac:dyDescent="0.25">
      <c r="A21709" t="s">
        <v>39060</v>
      </c>
      <c r="B21709" s="1" t="s">
        <v>39061</v>
      </c>
      <c r="C21709" t="s">
        <v>2447</v>
      </c>
      <c r="D21709" t="s">
        <v>9</v>
      </c>
      <c r="E21709">
        <v>1</v>
      </c>
      <c r="F21709">
        <v>16266.24</v>
      </c>
      <c r="G21709" t="str">
        <f t="shared" si="1697"/>
        <v>BLUEPRINTADT386154</v>
      </c>
      <c r="H21709" t="str">
        <f t="shared" si="1696"/>
        <v>4861035040</v>
      </c>
      <c r="I21709" t="str">
        <f t="shared" si="1698"/>
        <v>DONJA SPONA VEŠANJA</v>
      </c>
      <c r="J21709">
        <f t="shared" si="1699"/>
        <v>135.55199999999999</v>
      </c>
      <c r="K21709" t="str">
        <f t="shared" si="1700"/>
        <v/>
      </c>
    </row>
    <row r="21710" spans="1:11" x14ac:dyDescent="0.25">
      <c r="A21710" t="s">
        <v>39062</v>
      </c>
      <c r="B21710" s="1" t="s">
        <v>39063</v>
      </c>
      <c r="C21710" t="s">
        <v>2447</v>
      </c>
      <c r="D21710" t="s">
        <v>9</v>
      </c>
      <c r="E21710">
        <v>1</v>
      </c>
      <c r="F21710">
        <v>2854.4</v>
      </c>
      <c r="G21710" t="str">
        <f t="shared" si="1697"/>
        <v>BLUEPRINTADT386156</v>
      </c>
      <c r="H21710" t="str">
        <f t="shared" si="1696"/>
        <v>4806905070</v>
      </c>
      <c r="I21710" t="str">
        <f t="shared" si="1698"/>
        <v>DONJA SPONA VEŠANJA</v>
      </c>
      <c r="J21710">
        <f t="shared" si="1699"/>
        <v>23.786666666666669</v>
      </c>
      <c r="K21710" t="str">
        <f t="shared" si="1700"/>
        <v/>
      </c>
    </row>
    <row r="21711" spans="1:11" x14ac:dyDescent="0.25">
      <c r="A21711" t="s">
        <v>39064</v>
      </c>
      <c r="B21711" s="1" t="s">
        <v>39065</v>
      </c>
      <c r="C21711" t="s">
        <v>2447</v>
      </c>
      <c r="D21711" t="s">
        <v>9</v>
      </c>
      <c r="E21711">
        <v>1</v>
      </c>
      <c r="F21711">
        <v>2854.4</v>
      </c>
      <c r="G21711" t="str">
        <f t="shared" si="1697"/>
        <v>BLUEPRINTADT386157</v>
      </c>
      <c r="H21711" t="str">
        <f t="shared" si="1696"/>
        <v>4806805070</v>
      </c>
      <c r="I21711" t="str">
        <f t="shared" si="1698"/>
        <v>DONJA SPONA VEŠANJA</v>
      </c>
      <c r="J21711">
        <f t="shared" si="1699"/>
        <v>23.786666666666669</v>
      </c>
      <c r="K21711" t="str">
        <f t="shared" si="1700"/>
        <v/>
      </c>
    </row>
    <row r="21712" spans="1:11" x14ac:dyDescent="0.25">
      <c r="A21712" t="s">
        <v>39066</v>
      </c>
      <c r="B21712" s="1" t="s">
        <v>39067</v>
      </c>
      <c r="C21712" t="s">
        <v>2447</v>
      </c>
      <c r="D21712" t="s">
        <v>9</v>
      </c>
      <c r="E21712">
        <v>1</v>
      </c>
      <c r="F21712">
        <v>7102.72</v>
      </c>
      <c r="G21712" t="str">
        <f t="shared" si="1697"/>
        <v>BLUEPRINTADT386158</v>
      </c>
      <c r="H21712" t="str">
        <f t="shared" si="1696"/>
        <v>4806959055</v>
      </c>
      <c r="I21712" t="str">
        <f t="shared" si="1698"/>
        <v>DONJA SPONA VEŠANJA</v>
      </c>
      <c r="J21712">
        <f t="shared" si="1699"/>
        <v>59.189333333333337</v>
      </c>
      <c r="K21712" t="str">
        <f t="shared" si="1700"/>
        <v/>
      </c>
    </row>
    <row r="21713" spans="1:11" x14ac:dyDescent="0.25">
      <c r="A21713" t="s">
        <v>39068</v>
      </c>
      <c r="B21713" s="1" t="s">
        <v>39069</v>
      </c>
      <c r="C21713" t="s">
        <v>2447</v>
      </c>
      <c r="D21713" t="s">
        <v>9</v>
      </c>
      <c r="E21713">
        <v>1</v>
      </c>
      <c r="F21713">
        <v>5632</v>
      </c>
      <c r="G21713" t="str">
        <f t="shared" si="1697"/>
        <v>BLUEPRINTADT386159</v>
      </c>
      <c r="H21713" t="str">
        <f t="shared" si="1696"/>
        <v>4806859055</v>
      </c>
      <c r="I21713" t="str">
        <f t="shared" si="1698"/>
        <v>DONJA SPONA VEŠANJA</v>
      </c>
      <c r="J21713">
        <f t="shared" si="1699"/>
        <v>46.93333333333333</v>
      </c>
      <c r="K21713" t="str">
        <f t="shared" si="1700"/>
        <v/>
      </c>
    </row>
    <row r="21714" spans="1:11" x14ac:dyDescent="0.25">
      <c r="A21714" t="s">
        <v>39070</v>
      </c>
      <c r="B21714" s="1" t="s">
        <v>39071</v>
      </c>
      <c r="C21714" t="s">
        <v>2428</v>
      </c>
      <c r="D21714" t="s">
        <v>9</v>
      </c>
      <c r="E21714">
        <v>1</v>
      </c>
      <c r="F21714">
        <v>992</v>
      </c>
      <c r="G21714" t="str">
        <f t="shared" si="1697"/>
        <v>BLUEPRINTADT38616</v>
      </c>
      <c r="H21714" t="str">
        <f t="shared" si="1696"/>
        <v>4335039045</v>
      </c>
      <c r="I21714" t="str">
        <f t="shared" si="1698"/>
        <v>KUGLA</v>
      </c>
      <c r="J21714">
        <f t="shared" si="1699"/>
        <v>8.2666666666666675</v>
      </c>
      <c r="K21714" t="str">
        <f t="shared" si="1700"/>
        <v/>
      </c>
    </row>
    <row r="21715" spans="1:11" x14ac:dyDescent="0.25">
      <c r="A21715" t="s">
        <v>39072</v>
      </c>
      <c r="B21715" s="1" t="s">
        <v>39073</v>
      </c>
      <c r="C21715" t="s">
        <v>2447</v>
      </c>
      <c r="D21715" t="s">
        <v>9</v>
      </c>
      <c r="E21715">
        <v>1</v>
      </c>
      <c r="F21715">
        <v>4522.24</v>
      </c>
      <c r="G21715" t="str">
        <f t="shared" si="1697"/>
        <v>BLUEPRINTADT386160</v>
      </c>
      <c r="H21715" t="str">
        <f t="shared" si="1696"/>
        <v>4806959135</v>
      </c>
      <c r="I21715" t="str">
        <f t="shared" si="1698"/>
        <v>DONJA SPONA VEŠANJA</v>
      </c>
      <c r="J21715">
        <f t="shared" si="1699"/>
        <v>37.685333333333332</v>
      </c>
      <c r="K21715" t="str">
        <f t="shared" si="1700"/>
        <v/>
      </c>
    </row>
    <row r="21716" spans="1:11" x14ac:dyDescent="0.25">
      <c r="A21716" t="s">
        <v>39074</v>
      </c>
      <c r="B21716" s="1" t="s">
        <v>39075</v>
      </c>
      <c r="C21716" t="s">
        <v>2447</v>
      </c>
      <c r="D21716" t="s">
        <v>9</v>
      </c>
      <c r="E21716">
        <v>1</v>
      </c>
      <c r="F21716">
        <v>4522.24</v>
      </c>
      <c r="G21716" t="str">
        <f t="shared" si="1697"/>
        <v>BLUEPRINTADT386161</v>
      </c>
      <c r="H21716" t="str">
        <f t="shared" si="1696"/>
        <v>4806859095</v>
      </c>
      <c r="I21716" t="str">
        <f t="shared" si="1698"/>
        <v>DONJA SPONA VEŠANJA</v>
      </c>
      <c r="J21716">
        <f t="shared" si="1699"/>
        <v>37.685333333333332</v>
      </c>
      <c r="K21716" t="str">
        <f t="shared" si="1700"/>
        <v/>
      </c>
    </row>
    <row r="21717" spans="1:11" x14ac:dyDescent="0.25">
      <c r="A21717" t="s">
        <v>39076</v>
      </c>
      <c r="B21717" s="1" t="s">
        <v>39077</v>
      </c>
      <c r="C21717" t="s">
        <v>2447</v>
      </c>
      <c r="D21717" t="s">
        <v>9</v>
      </c>
      <c r="E21717">
        <v>1</v>
      </c>
      <c r="F21717">
        <v>10667.52</v>
      </c>
      <c r="G21717" t="str">
        <f t="shared" si="1697"/>
        <v>BLUEPRINTADT386162</v>
      </c>
      <c r="H21717" t="str">
        <f t="shared" si="1696"/>
        <v>4806942012</v>
      </c>
      <c r="I21717" t="str">
        <f t="shared" si="1698"/>
        <v>DONJA SPONA VEŠANJA</v>
      </c>
      <c r="J21717">
        <f t="shared" si="1699"/>
        <v>88.896000000000001</v>
      </c>
      <c r="K21717" t="str">
        <f t="shared" si="1700"/>
        <v/>
      </c>
    </row>
    <row r="21718" spans="1:11" x14ac:dyDescent="0.25">
      <c r="A21718" t="s">
        <v>39078</v>
      </c>
      <c r="B21718" s="1" t="s">
        <v>39079</v>
      </c>
      <c r="C21718" t="s">
        <v>2447</v>
      </c>
      <c r="D21718" t="s">
        <v>9</v>
      </c>
      <c r="E21718">
        <v>1</v>
      </c>
      <c r="F21718">
        <v>12926.72</v>
      </c>
      <c r="G21718" t="str">
        <f t="shared" si="1697"/>
        <v>BLUEPRINTADT386163</v>
      </c>
      <c r="H21718" t="str">
        <f t="shared" si="1696"/>
        <v>4806842012</v>
      </c>
      <c r="I21718" t="str">
        <f t="shared" si="1698"/>
        <v>DONJA SPONA VEŠANJA</v>
      </c>
      <c r="J21718">
        <f t="shared" si="1699"/>
        <v>107.72266666666665</v>
      </c>
      <c r="K21718" t="str">
        <f t="shared" si="1700"/>
        <v/>
      </c>
    </row>
    <row r="21719" spans="1:11" x14ac:dyDescent="0.25">
      <c r="A21719" t="s">
        <v>39080</v>
      </c>
      <c r="B21719" s="1" t="s">
        <v>39081</v>
      </c>
      <c r="C21719" t="s">
        <v>6207</v>
      </c>
      <c r="D21719" t="s">
        <v>9</v>
      </c>
      <c r="E21719">
        <v>1</v>
      </c>
      <c r="F21719">
        <v>15983.36</v>
      </c>
      <c r="G21719" t="str">
        <f t="shared" si="1697"/>
        <v>BLUEPRINTADT386164</v>
      </c>
      <c r="H21719" t="str">
        <f t="shared" si="1696"/>
        <v>4806629025</v>
      </c>
      <c r="I21719" t="str">
        <f t="shared" si="1698"/>
        <v>GORNJA SPONA VEŠANJA</v>
      </c>
      <c r="J21719">
        <f t="shared" si="1699"/>
        <v>133.19466666666668</v>
      </c>
      <c r="K21719" t="str">
        <f t="shared" si="1700"/>
        <v/>
      </c>
    </row>
    <row r="21720" spans="1:11" x14ac:dyDescent="0.25">
      <c r="A21720" t="s">
        <v>39082</v>
      </c>
      <c r="B21720" s="1" t="s">
        <v>39083</v>
      </c>
      <c r="C21720" t="s">
        <v>2440</v>
      </c>
      <c r="D21720" t="s">
        <v>9</v>
      </c>
      <c r="E21720">
        <v>1</v>
      </c>
      <c r="F21720">
        <v>13754.88</v>
      </c>
      <c r="G21720" t="str">
        <f t="shared" si="1697"/>
        <v>BLUEPRINTADT386165</v>
      </c>
      <c r="H21720" t="str">
        <f t="shared" si="1696"/>
        <v>4806728050</v>
      </c>
      <c r="I21720" t="str">
        <f t="shared" si="1698"/>
        <v>RAME</v>
      </c>
      <c r="J21720">
        <f t="shared" si="1699"/>
        <v>114.624</v>
      </c>
      <c r="K21720" t="str">
        <f t="shared" si="1700"/>
        <v/>
      </c>
    </row>
    <row r="21721" spans="1:11" x14ac:dyDescent="0.25">
      <c r="A21721" t="s">
        <v>39084</v>
      </c>
      <c r="B21721" s="1" t="s">
        <v>39085</v>
      </c>
      <c r="C21721" t="s">
        <v>2440</v>
      </c>
      <c r="D21721" t="s">
        <v>9</v>
      </c>
      <c r="E21721">
        <v>1</v>
      </c>
      <c r="F21721">
        <v>14024.96</v>
      </c>
      <c r="G21721" t="str">
        <f t="shared" si="1697"/>
        <v>BLUEPRINTADT386166</v>
      </c>
      <c r="H21721" t="str">
        <f t="shared" si="1696"/>
        <v>4806628050</v>
      </c>
      <c r="I21721" t="str">
        <f t="shared" si="1698"/>
        <v>RAME</v>
      </c>
      <c r="J21721">
        <f t="shared" si="1699"/>
        <v>116.87466666666666</v>
      </c>
      <c r="K21721" t="str">
        <f t="shared" si="1700"/>
        <v/>
      </c>
    </row>
    <row r="21722" spans="1:11" x14ac:dyDescent="0.25">
      <c r="A21722" t="s">
        <v>39086</v>
      </c>
      <c r="B21722" s="1" t="s">
        <v>39087</v>
      </c>
      <c r="C21722" t="s">
        <v>2428</v>
      </c>
      <c r="D21722" t="s">
        <v>9</v>
      </c>
      <c r="E21722">
        <v>1</v>
      </c>
      <c r="F21722">
        <v>3079.68</v>
      </c>
      <c r="G21722" t="str">
        <f t="shared" si="1697"/>
        <v>BLUEPRINTADT386167</v>
      </c>
      <c r="H21722" t="str">
        <f t="shared" si="1696"/>
        <v>4333009360</v>
      </c>
      <c r="I21722" t="str">
        <f t="shared" si="1698"/>
        <v>KUGLA</v>
      </c>
      <c r="J21722">
        <f t="shared" si="1699"/>
        <v>25.663999999999998</v>
      </c>
      <c r="K21722" t="str">
        <f t="shared" si="1700"/>
        <v/>
      </c>
    </row>
    <row r="21723" spans="1:11" x14ac:dyDescent="0.25">
      <c r="A21723" t="s">
        <v>39088</v>
      </c>
      <c r="B21723" s="1" t="s">
        <v>39089</v>
      </c>
      <c r="C21723" t="s">
        <v>2440</v>
      </c>
      <c r="D21723" t="s">
        <v>9</v>
      </c>
      <c r="E21723">
        <v>1</v>
      </c>
      <c r="F21723">
        <v>9232.64</v>
      </c>
      <c r="G21723" t="str">
        <f t="shared" si="1697"/>
        <v>BLUEPRINTADT386168</v>
      </c>
      <c r="H21723" t="str">
        <f t="shared" si="1696"/>
        <v>4806912300</v>
      </c>
      <c r="I21723" t="str">
        <f t="shared" si="1698"/>
        <v>RAME</v>
      </c>
      <c r="J21723">
        <f t="shared" si="1699"/>
        <v>76.938666666666663</v>
      </c>
      <c r="K21723" t="str">
        <f t="shared" si="1700"/>
        <v/>
      </c>
    </row>
    <row r="21724" spans="1:11" x14ac:dyDescent="0.25">
      <c r="A21724" t="s">
        <v>39090</v>
      </c>
      <c r="B21724" s="1" t="s">
        <v>39091</v>
      </c>
      <c r="C21724" t="s">
        <v>2440</v>
      </c>
      <c r="D21724" t="s">
        <v>9</v>
      </c>
      <c r="E21724">
        <v>1</v>
      </c>
      <c r="F21724">
        <v>9232.64</v>
      </c>
      <c r="G21724" t="str">
        <f t="shared" si="1697"/>
        <v>BLUEPRINTADT386169</v>
      </c>
      <c r="H21724" t="str">
        <f t="shared" si="1696"/>
        <v>4806812300</v>
      </c>
      <c r="I21724" t="str">
        <f t="shared" si="1698"/>
        <v>RAME</v>
      </c>
      <c r="J21724">
        <f t="shared" si="1699"/>
        <v>76.938666666666663</v>
      </c>
      <c r="K21724" t="str">
        <f t="shared" si="1700"/>
        <v/>
      </c>
    </row>
    <row r="21725" spans="1:11" x14ac:dyDescent="0.25">
      <c r="A21725" t="s">
        <v>39092</v>
      </c>
      <c r="B21725" s="1" t="s">
        <v>39093</v>
      </c>
      <c r="C21725" t="s">
        <v>2428</v>
      </c>
      <c r="D21725" t="s">
        <v>9</v>
      </c>
      <c r="E21725">
        <v>1</v>
      </c>
      <c r="F21725">
        <v>1940.48</v>
      </c>
      <c r="G21725" t="str">
        <f t="shared" si="1697"/>
        <v>BLUEPRINTADT38617</v>
      </c>
      <c r="H21725" t="str">
        <f t="shared" si="1696"/>
        <v>4333029175</v>
      </c>
      <c r="I21725" t="str">
        <f t="shared" si="1698"/>
        <v>KUGLA</v>
      </c>
      <c r="J21725">
        <f t="shared" si="1699"/>
        <v>16.170666666666666</v>
      </c>
      <c r="K21725" t="str">
        <f t="shared" si="1700"/>
        <v/>
      </c>
    </row>
    <row r="21726" spans="1:11" x14ac:dyDescent="0.25">
      <c r="A21726" t="s">
        <v>39094</v>
      </c>
      <c r="B21726" s="1" t="s">
        <v>39095</v>
      </c>
      <c r="C21726" t="s">
        <v>2440</v>
      </c>
      <c r="D21726" t="s">
        <v>9</v>
      </c>
      <c r="E21726">
        <v>1</v>
      </c>
      <c r="F21726">
        <v>3082.24</v>
      </c>
      <c r="G21726" t="str">
        <f t="shared" si="1697"/>
        <v>BLUEPRINTADT386170</v>
      </c>
      <c r="H21726" t="str">
        <f t="shared" si="1696"/>
        <v>3520Q2</v>
      </c>
      <c r="I21726" t="str">
        <f t="shared" si="1698"/>
        <v>RAME</v>
      </c>
      <c r="J21726">
        <f t="shared" si="1699"/>
        <v>25.685333333333332</v>
      </c>
      <c r="K21726" t="str">
        <f t="shared" si="1700"/>
        <v/>
      </c>
    </row>
    <row r="21727" spans="1:11" x14ac:dyDescent="0.25">
      <c r="A21727" t="s">
        <v>39096</v>
      </c>
      <c r="B21727" s="1" t="s">
        <v>39097</v>
      </c>
      <c r="C21727" t="s">
        <v>2440</v>
      </c>
      <c r="D21727" t="s">
        <v>9</v>
      </c>
      <c r="E21727">
        <v>1</v>
      </c>
      <c r="F21727">
        <v>2732.8</v>
      </c>
      <c r="G21727" t="str">
        <f t="shared" si="1697"/>
        <v>BLUEPRINTADT386171</v>
      </c>
      <c r="H21727" t="str">
        <f t="shared" si="1696"/>
        <v>3521L3</v>
      </c>
      <c r="I21727" t="str">
        <f t="shared" si="1698"/>
        <v>RAME</v>
      </c>
      <c r="J21727">
        <f t="shared" si="1699"/>
        <v>22.773333333333333</v>
      </c>
      <c r="K21727" t="str">
        <f t="shared" si="1700"/>
        <v/>
      </c>
    </row>
    <row r="21728" spans="1:11" x14ac:dyDescent="0.25">
      <c r="A21728" t="s">
        <v>39098</v>
      </c>
      <c r="C21728" t="s">
        <v>2440</v>
      </c>
      <c r="D21728" t="s">
        <v>9</v>
      </c>
      <c r="E21728">
        <v>1</v>
      </c>
      <c r="F21728">
        <v>9016.32</v>
      </c>
      <c r="G21728" t="str">
        <f t="shared" si="1697"/>
        <v>BLUEPRINTADT386172</v>
      </c>
      <c r="H21728" t="str">
        <f t="shared" si="1696"/>
        <v>ADT386172</v>
      </c>
      <c r="I21728" t="str">
        <f t="shared" si="1698"/>
        <v>RAME</v>
      </c>
      <c r="J21728">
        <f t="shared" si="1699"/>
        <v>75.135999999999996</v>
      </c>
      <c r="K21728" t="str">
        <f t="shared" si="1700"/>
        <v/>
      </c>
    </row>
    <row r="21729" spans="1:11" x14ac:dyDescent="0.25">
      <c r="A21729" t="s">
        <v>39099</v>
      </c>
      <c r="B21729" s="1" t="s">
        <v>39100</v>
      </c>
      <c r="C21729" t="s">
        <v>2440</v>
      </c>
      <c r="D21729" t="s">
        <v>9</v>
      </c>
      <c r="E21729">
        <v>1</v>
      </c>
      <c r="F21729">
        <v>16564.48</v>
      </c>
      <c r="G21729" t="str">
        <f t="shared" si="1697"/>
        <v>BLUEPRINTADT386174</v>
      </c>
      <c r="H21729" t="str">
        <f t="shared" si="1696"/>
        <v>480680K040</v>
      </c>
      <c r="I21729" t="str">
        <f t="shared" si="1698"/>
        <v>RAME</v>
      </c>
      <c r="J21729">
        <f t="shared" si="1699"/>
        <v>138.03733333333332</v>
      </c>
      <c r="K21729" t="str">
        <f t="shared" si="1700"/>
        <v/>
      </c>
    </row>
    <row r="21730" spans="1:11" x14ac:dyDescent="0.25">
      <c r="A21730" t="s">
        <v>39101</v>
      </c>
      <c r="B21730" s="1" t="s">
        <v>39102</v>
      </c>
      <c r="C21730" t="s">
        <v>2440</v>
      </c>
      <c r="D21730" t="s">
        <v>9</v>
      </c>
      <c r="E21730">
        <v>1</v>
      </c>
      <c r="F21730">
        <v>16564.48</v>
      </c>
      <c r="G21730" t="str">
        <f t="shared" si="1697"/>
        <v>BLUEPRINTADT386175</v>
      </c>
      <c r="H21730" t="str">
        <f t="shared" si="1696"/>
        <v>480690K040</v>
      </c>
      <c r="I21730" t="str">
        <f t="shared" si="1698"/>
        <v>RAME</v>
      </c>
      <c r="J21730">
        <f t="shared" si="1699"/>
        <v>138.03733333333332</v>
      </c>
      <c r="K21730" t="str">
        <f t="shared" si="1700"/>
        <v/>
      </c>
    </row>
    <row r="21731" spans="1:11" x14ac:dyDescent="0.25">
      <c r="A21731" t="s">
        <v>39103</v>
      </c>
      <c r="C21731" t="s">
        <v>2440</v>
      </c>
      <c r="D21731" t="s">
        <v>9</v>
      </c>
      <c r="E21731">
        <v>1</v>
      </c>
      <c r="F21731">
        <v>15441.92</v>
      </c>
      <c r="G21731" t="str">
        <f t="shared" si="1697"/>
        <v>BLUEPRINTADT386176</v>
      </c>
      <c r="H21731" t="str">
        <f t="shared" si="1696"/>
        <v>ADT386176</v>
      </c>
      <c r="I21731" t="str">
        <f t="shared" si="1698"/>
        <v>RAME</v>
      </c>
      <c r="J21731">
        <f t="shared" si="1699"/>
        <v>128.68266666666668</v>
      </c>
      <c r="K21731" t="str">
        <f t="shared" si="1700"/>
        <v/>
      </c>
    </row>
    <row r="21732" spans="1:11" x14ac:dyDescent="0.25">
      <c r="A21732" t="s">
        <v>39104</v>
      </c>
      <c r="C21732" t="s">
        <v>2440</v>
      </c>
      <c r="D21732" t="s">
        <v>9</v>
      </c>
      <c r="E21732">
        <v>1</v>
      </c>
      <c r="F21732">
        <v>15441.92</v>
      </c>
      <c r="G21732" t="str">
        <f t="shared" si="1697"/>
        <v>BLUEPRINTADT386177</v>
      </c>
      <c r="H21732" t="str">
        <f t="shared" si="1696"/>
        <v>ADT386177</v>
      </c>
      <c r="I21732" t="str">
        <f t="shared" si="1698"/>
        <v>RAME</v>
      </c>
      <c r="J21732">
        <f t="shared" si="1699"/>
        <v>128.68266666666668</v>
      </c>
      <c r="K21732" t="str">
        <f t="shared" si="1700"/>
        <v/>
      </c>
    </row>
    <row r="21733" spans="1:11" x14ac:dyDescent="0.25">
      <c r="A21733" t="s">
        <v>39105</v>
      </c>
      <c r="B21733" s="1" t="s">
        <v>39106</v>
      </c>
      <c r="C21733" t="s">
        <v>2440</v>
      </c>
      <c r="D21733" t="s">
        <v>9</v>
      </c>
      <c r="E21733">
        <v>1</v>
      </c>
      <c r="F21733">
        <v>9902.08</v>
      </c>
      <c r="G21733" t="str">
        <f t="shared" si="1697"/>
        <v>BLUEPRINTADT386178</v>
      </c>
      <c r="H21733" t="str">
        <f t="shared" si="1696"/>
        <v>4871050080</v>
      </c>
      <c r="I21733" t="str">
        <f t="shared" si="1698"/>
        <v>RAME</v>
      </c>
      <c r="J21733">
        <f t="shared" si="1699"/>
        <v>82.517333333333326</v>
      </c>
      <c r="K21733" t="str">
        <f t="shared" si="1700"/>
        <v/>
      </c>
    </row>
    <row r="21734" spans="1:11" x14ac:dyDescent="0.25">
      <c r="A21734" t="s">
        <v>39107</v>
      </c>
      <c r="C21734" t="s">
        <v>2428</v>
      </c>
      <c r="D21734" t="s">
        <v>9</v>
      </c>
      <c r="E21734">
        <v>1</v>
      </c>
      <c r="F21734">
        <v>2174.7199999999998</v>
      </c>
      <c r="G21734" t="str">
        <f t="shared" si="1697"/>
        <v>BLUEPRINTADT386179</v>
      </c>
      <c r="H21734" t="str">
        <f t="shared" si="1696"/>
        <v>ADT386179</v>
      </c>
      <c r="I21734" t="str">
        <f t="shared" si="1698"/>
        <v>KUGLA</v>
      </c>
      <c r="J21734">
        <f t="shared" si="1699"/>
        <v>18.122666666666664</v>
      </c>
      <c r="K21734" t="str">
        <f t="shared" si="1700"/>
        <v/>
      </c>
    </row>
    <row r="21735" spans="1:11" x14ac:dyDescent="0.25">
      <c r="A21735" t="s">
        <v>39108</v>
      </c>
      <c r="B21735" s="1" t="s">
        <v>39109</v>
      </c>
      <c r="C21735" t="s">
        <v>2428</v>
      </c>
      <c r="D21735" t="s">
        <v>9</v>
      </c>
      <c r="E21735">
        <v>1</v>
      </c>
      <c r="F21735">
        <v>1250.56</v>
      </c>
      <c r="G21735" t="str">
        <f t="shared" si="1697"/>
        <v>BLUEPRINTADT38618</v>
      </c>
      <c r="H21735" t="str">
        <f t="shared" si="1696"/>
        <v>4333019075</v>
      </c>
      <c r="I21735" t="str">
        <f t="shared" si="1698"/>
        <v>KUGLA</v>
      </c>
      <c r="J21735">
        <f t="shared" si="1699"/>
        <v>10.421333333333333</v>
      </c>
      <c r="K21735" t="str">
        <f t="shared" si="1700"/>
        <v/>
      </c>
    </row>
    <row r="21736" spans="1:11" x14ac:dyDescent="0.25">
      <c r="A21736" t="s">
        <v>39110</v>
      </c>
      <c r="B21736" s="1" t="s">
        <v>39111</v>
      </c>
      <c r="C21736" t="s">
        <v>2440</v>
      </c>
      <c r="D21736" t="s">
        <v>9</v>
      </c>
      <c r="E21736">
        <v>1</v>
      </c>
      <c r="F21736">
        <v>5463.04</v>
      </c>
      <c r="G21736" t="str">
        <f t="shared" si="1697"/>
        <v>BLUEPRINTADT386180</v>
      </c>
      <c r="H21736" t="str">
        <f t="shared" si="1696"/>
        <v>4806809041</v>
      </c>
      <c r="I21736" t="str">
        <f t="shared" si="1698"/>
        <v>RAME</v>
      </c>
      <c r="J21736">
        <f t="shared" si="1699"/>
        <v>45.525333333333336</v>
      </c>
      <c r="K21736" t="str">
        <f t="shared" si="1700"/>
        <v/>
      </c>
    </row>
    <row r="21737" spans="1:11" x14ac:dyDescent="0.25">
      <c r="A21737" t="s">
        <v>39112</v>
      </c>
      <c r="B21737" s="1" t="s">
        <v>39113</v>
      </c>
      <c r="C21737" t="s">
        <v>2440</v>
      </c>
      <c r="D21737" t="s">
        <v>9</v>
      </c>
      <c r="E21737">
        <v>1</v>
      </c>
      <c r="F21737">
        <v>4679.68</v>
      </c>
      <c r="G21737" t="str">
        <f t="shared" si="1697"/>
        <v>BLUEPRINTADT386181</v>
      </c>
      <c r="H21737" t="str">
        <f t="shared" si="1696"/>
        <v>4806902070</v>
      </c>
      <c r="I21737" t="str">
        <f t="shared" si="1698"/>
        <v>RAME</v>
      </c>
      <c r="J21737">
        <f t="shared" si="1699"/>
        <v>38.997333333333337</v>
      </c>
      <c r="K21737" t="str">
        <f t="shared" si="1700"/>
        <v/>
      </c>
    </row>
    <row r="21738" spans="1:11" x14ac:dyDescent="0.25">
      <c r="A21738" t="s">
        <v>39114</v>
      </c>
      <c r="B21738" s="1" t="s">
        <v>39115</v>
      </c>
      <c r="C21738" t="s">
        <v>2440</v>
      </c>
      <c r="D21738" t="s">
        <v>9</v>
      </c>
      <c r="E21738">
        <v>1</v>
      </c>
      <c r="F21738">
        <v>4619.5200000000004</v>
      </c>
      <c r="G21738" t="str">
        <f t="shared" si="1697"/>
        <v>BLUEPRINTADT386182</v>
      </c>
      <c r="H21738" t="str">
        <f t="shared" si="1696"/>
        <v>4806909040</v>
      </c>
      <c r="I21738" t="str">
        <f t="shared" si="1698"/>
        <v>RAME</v>
      </c>
      <c r="J21738">
        <f t="shared" si="1699"/>
        <v>38.496000000000002</v>
      </c>
      <c r="K21738" t="str">
        <f t="shared" si="1700"/>
        <v/>
      </c>
    </row>
    <row r="21739" spans="1:11" x14ac:dyDescent="0.25">
      <c r="A21739" t="s">
        <v>39116</v>
      </c>
      <c r="B21739" s="1" t="s">
        <v>39117</v>
      </c>
      <c r="C21739" t="s">
        <v>2440</v>
      </c>
      <c r="D21739" t="s">
        <v>9</v>
      </c>
      <c r="E21739">
        <v>1</v>
      </c>
      <c r="F21739">
        <v>12006.4</v>
      </c>
      <c r="G21739" t="str">
        <f t="shared" si="1697"/>
        <v>BLUEPRINTADT386183</v>
      </c>
      <c r="H21739" t="str">
        <f t="shared" si="1696"/>
        <v>4806902130</v>
      </c>
      <c r="I21739" t="str">
        <f t="shared" si="1698"/>
        <v>RAME</v>
      </c>
      <c r="J21739">
        <f t="shared" si="1699"/>
        <v>100.05333333333333</v>
      </c>
      <c r="K21739" t="str">
        <f t="shared" si="1700"/>
        <v/>
      </c>
    </row>
    <row r="21740" spans="1:11" x14ac:dyDescent="0.25">
      <c r="A21740" t="s">
        <v>39118</v>
      </c>
      <c r="B21740" s="1" t="s">
        <v>39119</v>
      </c>
      <c r="C21740" t="s">
        <v>2440</v>
      </c>
      <c r="D21740" t="s">
        <v>9</v>
      </c>
      <c r="E21740">
        <v>1</v>
      </c>
      <c r="F21740">
        <v>12006.4</v>
      </c>
      <c r="G21740" t="str">
        <f t="shared" si="1697"/>
        <v>BLUEPRINTADT386184</v>
      </c>
      <c r="H21740" t="str">
        <f t="shared" si="1696"/>
        <v>4806802130</v>
      </c>
      <c r="I21740" t="str">
        <f t="shared" si="1698"/>
        <v>RAME</v>
      </c>
      <c r="J21740">
        <f t="shared" si="1699"/>
        <v>100.05333333333333</v>
      </c>
      <c r="K21740" t="str">
        <f t="shared" si="1700"/>
        <v/>
      </c>
    </row>
    <row r="21741" spans="1:11" x14ac:dyDescent="0.25">
      <c r="A21741" t="s">
        <v>39120</v>
      </c>
      <c r="B21741" s="1" t="s">
        <v>39121</v>
      </c>
      <c r="C21741" t="s">
        <v>2440</v>
      </c>
      <c r="D21741" t="s">
        <v>9</v>
      </c>
      <c r="E21741">
        <v>1</v>
      </c>
      <c r="F21741">
        <v>14120.96</v>
      </c>
      <c r="G21741" t="str">
        <f t="shared" si="1697"/>
        <v>BLUEPRINTADT386185</v>
      </c>
      <c r="H21741" t="str">
        <f t="shared" ref="H21741:H21804" si="1701">IF(AND(B21741&lt;&gt;"", B21741&lt;&gt;"-"),SUBSTITUTE(SUBSTITUTE(B21741,"-","")," ",""),A21741)</f>
        <v>4806942051</v>
      </c>
      <c r="I21741" t="str">
        <f t="shared" si="1698"/>
        <v>RAME</v>
      </c>
      <c r="J21741">
        <f t="shared" si="1699"/>
        <v>117.67466666666665</v>
      </c>
      <c r="K21741" t="str">
        <f t="shared" si="1700"/>
        <v/>
      </c>
    </row>
    <row r="21742" spans="1:11" x14ac:dyDescent="0.25">
      <c r="A21742" t="s">
        <v>39122</v>
      </c>
      <c r="B21742" s="1" t="s">
        <v>39123</v>
      </c>
      <c r="C21742" t="s">
        <v>2440</v>
      </c>
      <c r="D21742" t="s">
        <v>9</v>
      </c>
      <c r="E21742">
        <v>1</v>
      </c>
      <c r="F21742">
        <v>14120.96</v>
      </c>
      <c r="G21742" t="str">
        <f t="shared" si="1697"/>
        <v>BLUEPRINTADT386186</v>
      </c>
      <c r="H21742" t="str">
        <f t="shared" si="1701"/>
        <v>4806842051</v>
      </c>
      <c r="I21742" t="str">
        <f t="shared" si="1698"/>
        <v>RAME</v>
      </c>
      <c r="J21742">
        <f t="shared" si="1699"/>
        <v>117.67466666666665</v>
      </c>
      <c r="K21742" t="str">
        <f t="shared" si="1700"/>
        <v/>
      </c>
    </row>
    <row r="21743" spans="1:11" x14ac:dyDescent="0.25">
      <c r="A21743" t="s">
        <v>39124</v>
      </c>
      <c r="B21743" s="1" t="s">
        <v>39125</v>
      </c>
      <c r="C21743" t="s">
        <v>2428</v>
      </c>
      <c r="D21743" t="s">
        <v>9</v>
      </c>
      <c r="E21743">
        <v>1</v>
      </c>
      <c r="F21743">
        <v>920.32</v>
      </c>
      <c r="G21743" t="str">
        <f t="shared" si="1697"/>
        <v>BLUEPRINTADT386189</v>
      </c>
      <c r="H21743" t="str">
        <f t="shared" si="1701"/>
        <v>4334039545</v>
      </c>
      <c r="I21743" t="str">
        <f t="shared" si="1698"/>
        <v>KUGLA</v>
      </c>
      <c r="J21743">
        <f t="shared" si="1699"/>
        <v>7.6693333333333333</v>
      </c>
      <c r="K21743" t="str">
        <f t="shared" si="1700"/>
        <v/>
      </c>
    </row>
    <row r="21744" spans="1:11" x14ac:dyDescent="0.25">
      <c r="A21744" t="s">
        <v>39126</v>
      </c>
      <c r="B21744" s="1" t="s">
        <v>39127</v>
      </c>
      <c r="C21744" t="s">
        <v>2428</v>
      </c>
      <c r="D21744" t="s">
        <v>9</v>
      </c>
      <c r="E21744">
        <v>1</v>
      </c>
      <c r="F21744">
        <v>867.84</v>
      </c>
      <c r="G21744" t="str">
        <f t="shared" si="1697"/>
        <v>BLUEPRINTADT38619</v>
      </c>
      <c r="H21744" t="str">
        <f t="shared" si="1701"/>
        <v>4333039595</v>
      </c>
      <c r="I21744" t="str">
        <f t="shared" si="1698"/>
        <v>KUGLA</v>
      </c>
      <c r="J21744">
        <f t="shared" si="1699"/>
        <v>7.2320000000000002</v>
      </c>
      <c r="K21744" t="str">
        <f t="shared" si="1700"/>
        <v/>
      </c>
    </row>
    <row r="21745" spans="1:11" x14ac:dyDescent="0.25">
      <c r="A21745" t="s">
        <v>39128</v>
      </c>
      <c r="B21745" s="1" t="s">
        <v>39129</v>
      </c>
      <c r="C21745" t="s">
        <v>2428</v>
      </c>
      <c r="D21745" t="s">
        <v>9</v>
      </c>
      <c r="E21745">
        <v>1</v>
      </c>
      <c r="F21745">
        <v>920.32</v>
      </c>
      <c r="G21745" t="str">
        <f t="shared" si="1697"/>
        <v>BLUEPRINTADT386190</v>
      </c>
      <c r="H21745" t="str">
        <f t="shared" si="1701"/>
        <v>4333039775</v>
      </c>
      <c r="I21745" t="str">
        <f t="shared" si="1698"/>
        <v>KUGLA</v>
      </c>
      <c r="J21745">
        <f t="shared" si="1699"/>
        <v>7.6693333333333333</v>
      </c>
      <c r="K21745" t="str">
        <f t="shared" si="1700"/>
        <v/>
      </c>
    </row>
    <row r="21746" spans="1:11" x14ac:dyDescent="0.25">
      <c r="A21746" t="s">
        <v>39130</v>
      </c>
      <c r="B21746" s="1" t="s">
        <v>39131</v>
      </c>
      <c r="C21746" t="s">
        <v>2440</v>
      </c>
      <c r="D21746" t="s">
        <v>9</v>
      </c>
      <c r="E21746">
        <v>1</v>
      </c>
      <c r="F21746">
        <v>1644.8</v>
      </c>
      <c r="G21746" t="str">
        <f t="shared" si="1697"/>
        <v>BLUEPRINTADT386192</v>
      </c>
      <c r="H21746" t="str">
        <f t="shared" si="1701"/>
        <v>4865020020</v>
      </c>
      <c r="I21746" t="str">
        <f t="shared" si="1698"/>
        <v>RAME</v>
      </c>
      <c r="J21746">
        <f t="shared" si="1699"/>
        <v>13.706666666666667</v>
      </c>
      <c r="K21746" t="str">
        <f t="shared" si="1700"/>
        <v/>
      </c>
    </row>
    <row r="21747" spans="1:11" x14ac:dyDescent="0.25">
      <c r="A21747" t="s">
        <v>39132</v>
      </c>
      <c r="C21747" t="s">
        <v>2440</v>
      </c>
      <c r="D21747" t="s">
        <v>9</v>
      </c>
      <c r="E21747">
        <v>1</v>
      </c>
      <c r="F21747">
        <v>7316.48</v>
      </c>
      <c r="G21747" t="str">
        <f t="shared" si="1697"/>
        <v>BLUEPRINTADT386193</v>
      </c>
      <c r="H21747" t="str">
        <f t="shared" si="1701"/>
        <v>ADT386193</v>
      </c>
      <c r="I21747" t="str">
        <f t="shared" si="1698"/>
        <v>RAME</v>
      </c>
      <c r="J21747">
        <f t="shared" si="1699"/>
        <v>60.970666666666666</v>
      </c>
      <c r="K21747" t="str">
        <f t="shared" si="1700"/>
        <v/>
      </c>
    </row>
    <row r="21748" spans="1:11" x14ac:dyDescent="0.25">
      <c r="A21748" t="s">
        <v>39133</v>
      </c>
      <c r="C21748" t="s">
        <v>2440</v>
      </c>
      <c r="D21748" t="s">
        <v>9</v>
      </c>
      <c r="E21748">
        <v>1</v>
      </c>
      <c r="F21748">
        <v>7316.48</v>
      </c>
      <c r="G21748" t="str">
        <f t="shared" si="1697"/>
        <v>BLUEPRINTADT386194</v>
      </c>
      <c r="H21748" t="str">
        <f t="shared" si="1701"/>
        <v>ADT386194</v>
      </c>
      <c r="I21748" t="str">
        <f t="shared" si="1698"/>
        <v>RAME</v>
      </c>
      <c r="J21748">
        <f t="shared" si="1699"/>
        <v>60.970666666666666</v>
      </c>
      <c r="K21748" t="str">
        <f t="shared" si="1700"/>
        <v/>
      </c>
    </row>
    <row r="21749" spans="1:11" x14ac:dyDescent="0.25">
      <c r="A21749" t="s">
        <v>39134</v>
      </c>
      <c r="B21749" s="1" t="s">
        <v>39135</v>
      </c>
      <c r="C21749" t="s">
        <v>2440</v>
      </c>
      <c r="D21749" t="s">
        <v>9</v>
      </c>
      <c r="E21749">
        <v>1</v>
      </c>
      <c r="F21749">
        <v>9480.9599999999991</v>
      </c>
      <c r="G21749" t="str">
        <f t="shared" si="1697"/>
        <v>BLUEPRINTADT386195</v>
      </c>
      <c r="H21749" t="str">
        <f t="shared" si="1701"/>
        <v>4806912260</v>
      </c>
      <c r="I21749" t="str">
        <f t="shared" si="1698"/>
        <v>RAME</v>
      </c>
      <c r="J21749">
        <f t="shared" si="1699"/>
        <v>79.007999999999996</v>
      </c>
      <c r="K21749" t="str">
        <f t="shared" si="1700"/>
        <v/>
      </c>
    </row>
    <row r="21750" spans="1:11" x14ac:dyDescent="0.25">
      <c r="A21750" t="s">
        <v>39136</v>
      </c>
      <c r="B21750" s="1" t="s">
        <v>39137</v>
      </c>
      <c r="C21750" t="s">
        <v>2440</v>
      </c>
      <c r="D21750" t="s">
        <v>9</v>
      </c>
      <c r="E21750">
        <v>1</v>
      </c>
      <c r="F21750">
        <v>9480.9599999999991</v>
      </c>
      <c r="G21750" t="str">
        <f t="shared" si="1697"/>
        <v>BLUEPRINTADT386196</v>
      </c>
      <c r="H21750" t="str">
        <f t="shared" si="1701"/>
        <v>4806812260</v>
      </c>
      <c r="I21750" t="str">
        <f t="shared" si="1698"/>
        <v>RAME</v>
      </c>
      <c r="J21750">
        <f t="shared" si="1699"/>
        <v>79.007999999999996</v>
      </c>
      <c r="K21750" t="str">
        <f t="shared" si="1700"/>
        <v/>
      </c>
    </row>
    <row r="21751" spans="1:11" x14ac:dyDescent="0.25">
      <c r="A21751" t="s">
        <v>39138</v>
      </c>
      <c r="B21751" s="1" t="s">
        <v>39139</v>
      </c>
      <c r="C21751" t="s">
        <v>2440</v>
      </c>
      <c r="D21751" t="s">
        <v>9</v>
      </c>
      <c r="E21751">
        <v>1</v>
      </c>
      <c r="F21751">
        <v>6672.64</v>
      </c>
      <c r="G21751" t="str">
        <f t="shared" si="1697"/>
        <v>BLUEPRINTADT386197</v>
      </c>
      <c r="H21751" t="str">
        <f t="shared" si="1701"/>
        <v>4806916100</v>
      </c>
      <c r="I21751" t="str">
        <f t="shared" si="1698"/>
        <v>RAME</v>
      </c>
      <c r="J21751">
        <f t="shared" si="1699"/>
        <v>55.605333333333334</v>
      </c>
      <c r="K21751" t="str">
        <f t="shared" si="1700"/>
        <v/>
      </c>
    </row>
    <row r="21752" spans="1:11" x14ac:dyDescent="0.25">
      <c r="A21752" t="s">
        <v>39140</v>
      </c>
      <c r="B21752" s="1" t="s">
        <v>39141</v>
      </c>
      <c r="C21752" t="s">
        <v>2440</v>
      </c>
      <c r="D21752" t="s">
        <v>9</v>
      </c>
      <c r="E21752">
        <v>1</v>
      </c>
      <c r="F21752">
        <v>6672.64</v>
      </c>
      <c r="G21752" t="str">
        <f t="shared" si="1697"/>
        <v>BLUEPRINTADT386198</v>
      </c>
      <c r="H21752" t="str">
        <f t="shared" si="1701"/>
        <v>4806816100</v>
      </c>
      <c r="I21752" t="str">
        <f t="shared" si="1698"/>
        <v>RAME</v>
      </c>
      <c r="J21752">
        <f t="shared" si="1699"/>
        <v>55.605333333333334</v>
      </c>
      <c r="K21752" t="str">
        <f t="shared" si="1700"/>
        <v/>
      </c>
    </row>
    <row r="21753" spans="1:11" x14ac:dyDescent="0.25">
      <c r="A21753" t="s">
        <v>39142</v>
      </c>
      <c r="B21753" s="1" t="s">
        <v>39143</v>
      </c>
      <c r="C21753" t="s">
        <v>2440</v>
      </c>
      <c r="D21753" t="s">
        <v>9</v>
      </c>
      <c r="E21753">
        <v>1</v>
      </c>
      <c r="F21753">
        <v>7797.76</v>
      </c>
      <c r="G21753" t="str">
        <f t="shared" si="1697"/>
        <v>BLUEPRINTADT386199</v>
      </c>
      <c r="H21753" t="str">
        <f t="shared" si="1701"/>
        <v>4806946011</v>
      </c>
      <c r="I21753" t="str">
        <f t="shared" si="1698"/>
        <v>RAME</v>
      </c>
      <c r="J21753">
        <f t="shared" si="1699"/>
        <v>64.981333333333339</v>
      </c>
      <c r="K21753" t="str">
        <f t="shared" si="1700"/>
        <v/>
      </c>
    </row>
    <row r="21754" spans="1:11" x14ac:dyDescent="0.25">
      <c r="A21754" t="s">
        <v>39144</v>
      </c>
      <c r="B21754" s="1" t="s">
        <v>39145</v>
      </c>
      <c r="C21754" t="s">
        <v>2428</v>
      </c>
      <c r="D21754" t="s">
        <v>9</v>
      </c>
      <c r="E21754">
        <v>1</v>
      </c>
      <c r="F21754">
        <v>5153.28</v>
      </c>
      <c r="G21754" t="str">
        <f t="shared" si="1697"/>
        <v>BLUEPRINTADT38620</v>
      </c>
      <c r="H21754" t="str">
        <f t="shared" si="1701"/>
        <v>4335036010</v>
      </c>
      <c r="I21754" t="str">
        <f t="shared" si="1698"/>
        <v>KUGLA</v>
      </c>
      <c r="J21754">
        <f t="shared" si="1699"/>
        <v>42.943999999999996</v>
      </c>
      <c r="K21754" t="str">
        <f t="shared" si="1700"/>
        <v/>
      </c>
    </row>
    <row r="21755" spans="1:11" x14ac:dyDescent="0.25">
      <c r="A21755" t="s">
        <v>39146</v>
      </c>
      <c r="B21755" s="1" t="s">
        <v>39147</v>
      </c>
      <c r="C21755" t="s">
        <v>2440</v>
      </c>
      <c r="D21755" t="s">
        <v>9</v>
      </c>
      <c r="E21755">
        <v>1</v>
      </c>
      <c r="F21755">
        <v>7797.76</v>
      </c>
      <c r="G21755" t="str">
        <f t="shared" si="1697"/>
        <v>BLUEPRINTADT386200</v>
      </c>
      <c r="H21755" t="str">
        <f t="shared" si="1701"/>
        <v>4806846011</v>
      </c>
      <c r="I21755" t="str">
        <f t="shared" si="1698"/>
        <v>RAME</v>
      </c>
      <c r="J21755">
        <f t="shared" si="1699"/>
        <v>64.981333333333339</v>
      </c>
      <c r="K21755" t="str">
        <f t="shared" si="1700"/>
        <v/>
      </c>
    </row>
    <row r="21756" spans="1:11" x14ac:dyDescent="0.25">
      <c r="A21756" t="s">
        <v>39148</v>
      </c>
      <c r="B21756" s="1" t="s">
        <v>39149</v>
      </c>
      <c r="C21756" t="s">
        <v>2428</v>
      </c>
      <c r="D21756" t="s">
        <v>9</v>
      </c>
      <c r="E21756">
        <v>1</v>
      </c>
      <c r="F21756">
        <v>2370.56</v>
      </c>
      <c r="G21756" t="str">
        <f t="shared" si="1697"/>
        <v>BLUEPRINTADT386202</v>
      </c>
      <c r="H21756" t="str">
        <f t="shared" si="1701"/>
        <v>4333049185</v>
      </c>
      <c r="I21756" t="str">
        <f t="shared" si="1698"/>
        <v>KUGLA</v>
      </c>
      <c r="J21756">
        <f t="shared" si="1699"/>
        <v>19.754666666666665</v>
      </c>
      <c r="K21756" t="str">
        <f t="shared" si="1700"/>
        <v/>
      </c>
    </row>
    <row r="21757" spans="1:11" x14ac:dyDescent="0.25">
      <c r="A21757" t="s">
        <v>39150</v>
      </c>
      <c r="B21757" s="1" t="s">
        <v>39151</v>
      </c>
      <c r="C21757" t="s">
        <v>2428</v>
      </c>
      <c r="D21757" t="s">
        <v>9</v>
      </c>
      <c r="E21757">
        <v>1</v>
      </c>
      <c r="F21757">
        <v>1998.08</v>
      </c>
      <c r="G21757" t="str">
        <f t="shared" si="1697"/>
        <v>BLUEPRINTADT386203</v>
      </c>
      <c r="H21757" t="str">
        <f t="shared" si="1701"/>
        <v>4334049035</v>
      </c>
      <c r="I21757" t="str">
        <f t="shared" si="1698"/>
        <v>KUGLA</v>
      </c>
      <c r="J21757">
        <f t="shared" si="1699"/>
        <v>16.650666666666666</v>
      </c>
      <c r="K21757" t="str">
        <f t="shared" si="1700"/>
        <v/>
      </c>
    </row>
    <row r="21758" spans="1:11" x14ac:dyDescent="0.25">
      <c r="A21758" t="s">
        <v>39152</v>
      </c>
      <c r="B21758" s="1" t="s">
        <v>39153</v>
      </c>
      <c r="C21758" t="s">
        <v>2428</v>
      </c>
      <c r="D21758" t="s">
        <v>9</v>
      </c>
      <c r="E21758">
        <v>1</v>
      </c>
      <c r="F21758">
        <v>1858.56</v>
      </c>
      <c r="G21758" t="str">
        <f t="shared" si="1697"/>
        <v>BLUEPRINTADT386204</v>
      </c>
      <c r="H21758" t="str">
        <f t="shared" si="1701"/>
        <v>4333049165</v>
      </c>
      <c r="I21758" t="str">
        <f t="shared" si="1698"/>
        <v>KUGLA</v>
      </c>
      <c r="J21758">
        <f t="shared" si="1699"/>
        <v>15.488</v>
      </c>
      <c r="K21758" t="str">
        <f t="shared" si="1700"/>
        <v/>
      </c>
    </row>
    <row r="21759" spans="1:11" x14ac:dyDescent="0.25">
      <c r="A21759" t="s">
        <v>39154</v>
      </c>
      <c r="B21759" s="1" t="s">
        <v>44692</v>
      </c>
      <c r="C21759" t="s">
        <v>2440</v>
      </c>
      <c r="D21759" t="s">
        <v>9</v>
      </c>
      <c r="E21759">
        <v>1</v>
      </c>
      <c r="F21759">
        <v>15991.04</v>
      </c>
      <c r="G21759" t="str">
        <f t="shared" si="1697"/>
        <v>BLUEPRINTADT386206</v>
      </c>
      <c r="H21759" t="str">
        <f t="shared" si="1701"/>
        <v>4806729025</v>
      </c>
      <c r="I21759" t="str">
        <f t="shared" si="1698"/>
        <v>RAME</v>
      </c>
      <c r="J21759">
        <f t="shared" si="1699"/>
        <v>133.25866666666667</v>
      </c>
      <c r="K21759" t="str">
        <f t="shared" si="1700"/>
        <v/>
      </c>
    </row>
    <row r="21760" spans="1:11" x14ac:dyDescent="0.25">
      <c r="A21760" t="s">
        <v>39155</v>
      </c>
      <c r="B21760" s="1" t="s">
        <v>44693</v>
      </c>
      <c r="C21760" t="s">
        <v>20526</v>
      </c>
      <c r="D21760" t="s">
        <v>9</v>
      </c>
      <c r="E21760">
        <v>1</v>
      </c>
      <c r="F21760">
        <v>2831.36</v>
      </c>
      <c r="G21760" t="str">
        <f t="shared" si="1697"/>
        <v>BLUEPRINTADT386207</v>
      </c>
      <c r="H21760" t="str">
        <f t="shared" si="1701"/>
        <v>4333029565</v>
      </c>
      <c r="I21760" t="str">
        <f t="shared" si="1698"/>
        <v>DONJI KUGLICNI ZGLOB</v>
      </c>
      <c r="J21760">
        <f t="shared" si="1699"/>
        <v>23.594666666666669</v>
      </c>
      <c r="K21760" t="str">
        <f t="shared" si="1700"/>
        <v/>
      </c>
    </row>
    <row r="21761" spans="1:11" x14ac:dyDescent="0.25">
      <c r="A21761" t="s">
        <v>39156</v>
      </c>
      <c r="B21761" s="1" t="s">
        <v>44685</v>
      </c>
      <c r="C21761" t="s">
        <v>2447</v>
      </c>
      <c r="D21761" t="s">
        <v>9</v>
      </c>
      <c r="E21761">
        <v>1</v>
      </c>
      <c r="F21761">
        <v>6383.36</v>
      </c>
      <c r="G21761" t="str">
        <f t="shared" si="1697"/>
        <v>BLUEPRINTADT386208</v>
      </c>
      <c r="H21761" t="str">
        <f t="shared" si="1701"/>
        <v>1497408080</v>
      </c>
      <c r="I21761" t="str">
        <f t="shared" si="1698"/>
        <v>DONJA SPONA VEŠANJA</v>
      </c>
      <c r="J21761">
        <f t="shared" si="1699"/>
        <v>53.194666666666663</v>
      </c>
      <c r="K21761" t="str">
        <f t="shared" si="1700"/>
        <v/>
      </c>
    </row>
    <row r="21762" spans="1:11" x14ac:dyDescent="0.25">
      <c r="A21762" t="s">
        <v>39157</v>
      </c>
      <c r="B21762" s="1" t="s">
        <v>44684</v>
      </c>
      <c r="C21762" t="s">
        <v>2447</v>
      </c>
      <c r="D21762" t="s">
        <v>9</v>
      </c>
      <c r="E21762">
        <v>1</v>
      </c>
      <c r="F21762">
        <v>6383.36</v>
      </c>
      <c r="G21762" t="str">
        <f t="shared" si="1697"/>
        <v>BLUEPRINTADT386209</v>
      </c>
      <c r="H21762" t="str">
        <f t="shared" si="1701"/>
        <v>1497407080</v>
      </c>
      <c r="I21762" t="str">
        <f t="shared" si="1698"/>
        <v>DONJA SPONA VEŠANJA</v>
      </c>
      <c r="J21762">
        <f t="shared" si="1699"/>
        <v>53.194666666666663</v>
      </c>
      <c r="K21762" t="str">
        <f t="shared" si="1700"/>
        <v/>
      </c>
    </row>
    <row r="21763" spans="1:11" x14ac:dyDescent="0.25">
      <c r="A21763" t="s">
        <v>39158</v>
      </c>
      <c r="B21763" s="1" t="s">
        <v>39159</v>
      </c>
      <c r="C21763" t="s">
        <v>2428</v>
      </c>
      <c r="D21763" t="s">
        <v>9</v>
      </c>
      <c r="E21763">
        <v>1</v>
      </c>
      <c r="F21763">
        <v>1018.88</v>
      </c>
      <c r="G21763" t="str">
        <f t="shared" ref="G21763:G21826" si="1702">"BLUEPRINT"&amp;A21763</f>
        <v>BLUEPRINTADT38621</v>
      </c>
      <c r="H21763" t="str">
        <f t="shared" si="1701"/>
        <v>4335029065</v>
      </c>
      <c r="I21763" t="str">
        <f t="shared" ref="I21763:I21826" si="1703">UPPER(C21763)</f>
        <v>KUGLA</v>
      </c>
      <c r="J21763">
        <f t="shared" ref="J21763:J21826" si="1704">F21763/120</f>
        <v>8.4906666666666659</v>
      </c>
      <c r="K21763" t="str">
        <f t="shared" ref="K21763:K21826" si="1705">IF(E21763&gt;1,"nesto", "")</f>
        <v/>
      </c>
    </row>
    <row r="21764" spans="1:11" x14ac:dyDescent="0.25">
      <c r="A21764" t="s">
        <v>39160</v>
      </c>
      <c r="B21764" s="1" t="s">
        <v>39161</v>
      </c>
      <c r="C21764" t="s">
        <v>2428</v>
      </c>
      <c r="D21764" t="s">
        <v>9</v>
      </c>
      <c r="E21764">
        <v>1</v>
      </c>
      <c r="F21764">
        <v>936.96</v>
      </c>
      <c r="G21764" t="str">
        <f t="shared" si="1702"/>
        <v>BLUEPRINTADT38622</v>
      </c>
      <c r="H21764" t="str">
        <f t="shared" si="1701"/>
        <v>4335039075</v>
      </c>
      <c r="I21764" t="str">
        <f t="shared" si="1703"/>
        <v>KUGLA</v>
      </c>
      <c r="J21764">
        <f t="shared" si="1704"/>
        <v>7.8080000000000007</v>
      </c>
      <c r="K21764" t="str">
        <f t="shared" si="1705"/>
        <v/>
      </c>
    </row>
    <row r="21765" spans="1:11" x14ac:dyDescent="0.25">
      <c r="A21765" t="s">
        <v>39162</v>
      </c>
      <c r="B21765" s="1" t="s">
        <v>39163</v>
      </c>
      <c r="C21765" t="s">
        <v>2428</v>
      </c>
      <c r="D21765" t="s">
        <v>9</v>
      </c>
      <c r="E21765">
        <v>1</v>
      </c>
      <c r="F21765">
        <v>2035.2</v>
      </c>
      <c r="G21765" t="str">
        <f t="shared" si="1702"/>
        <v>BLUEPRINTADT38624</v>
      </c>
      <c r="H21765" t="str">
        <f t="shared" si="1701"/>
        <v>4335029036</v>
      </c>
      <c r="I21765" t="str">
        <f t="shared" si="1703"/>
        <v>KUGLA</v>
      </c>
      <c r="J21765">
        <f t="shared" si="1704"/>
        <v>16.96</v>
      </c>
      <c r="K21765" t="str">
        <f t="shared" si="1705"/>
        <v/>
      </c>
    </row>
    <row r="21766" spans="1:11" x14ac:dyDescent="0.25">
      <c r="A21766" t="s">
        <v>39164</v>
      </c>
      <c r="B21766" s="1" t="s">
        <v>39165</v>
      </c>
      <c r="C21766" t="s">
        <v>2428</v>
      </c>
      <c r="D21766" t="s">
        <v>9</v>
      </c>
      <c r="E21766">
        <v>1</v>
      </c>
      <c r="F21766">
        <v>1934.08</v>
      </c>
      <c r="G21766" t="str">
        <f t="shared" si="1702"/>
        <v>BLUEPRINTADT38625</v>
      </c>
      <c r="H21766" t="str">
        <f t="shared" si="1701"/>
        <v>4333039315</v>
      </c>
      <c r="I21766" t="str">
        <f t="shared" si="1703"/>
        <v>KUGLA</v>
      </c>
      <c r="J21766">
        <f t="shared" si="1704"/>
        <v>16.117333333333331</v>
      </c>
      <c r="K21766" t="str">
        <f t="shared" si="1705"/>
        <v/>
      </c>
    </row>
    <row r="21767" spans="1:11" x14ac:dyDescent="0.25">
      <c r="A21767" t="s">
        <v>39166</v>
      </c>
      <c r="B21767" s="1" t="s">
        <v>39167</v>
      </c>
      <c r="C21767" t="s">
        <v>2428</v>
      </c>
      <c r="D21767" t="s">
        <v>9</v>
      </c>
      <c r="E21767">
        <v>1</v>
      </c>
      <c r="F21767">
        <v>816.64</v>
      </c>
      <c r="G21767" t="str">
        <f t="shared" si="1702"/>
        <v>BLUEPRINTADT38626</v>
      </c>
      <c r="H21767" t="str">
        <f t="shared" si="1701"/>
        <v>4333019095</v>
      </c>
      <c r="I21767" t="str">
        <f t="shared" si="1703"/>
        <v>KUGLA</v>
      </c>
      <c r="J21767">
        <f t="shared" si="1704"/>
        <v>6.8053333333333335</v>
      </c>
      <c r="K21767" t="str">
        <f t="shared" si="1705"/>
        <v/>
      </c>
    </row>
    <row r="21768" spans="1:11" x14ac:dyDescent="0.25">
      <c r="A21768" t="s">
        <v>39168</v>
      </c>
      <c r="B21768" s="1" t="s">
        <v>39169</v>
      </c>
      <c r="C21768" t="s">
        <v>2428</v>
      </c>
      <c r="D21768" t="s">
        <v>9</v>
      </c>
      <c r="E21768">
        <v>1</v>
      </c>
      <c r="F21768">
        <v>1000.96</v>
      </c>
      <c r="G21768" t="str">
        <f t="shared" si="1702"/>
        <v>BLUEPRINTADT38627</v>
      </c>
      <c r="H21768" t="str">
        <f t="shared" si="1701"/>
        <v>4333029225</v>
      </c>
      <c r="I21768" t="str">
        <f t="shared" si="1703"/>
        <v>KUGLA</v>
      </c>
      <c r="J21768">
        <f t="shared" si="1704"/>
        <v>8.341333333333333</v>
      </c>
      <c r="K21768" t="str">
        <f t="shared" si="1705"/>
        <v/>
      </c>
    </row>
    <row r="21769" spans="1:11" x14ac:dyDescent="0.25">
      <c r="A21769" t="s">
        <v>39170</v>
      </c>
      <c r="B21769" s="1" t="s">
        <v>39171</v>
      </c>
      <c r="C21769" t="s">
        <v>2428</v>
      </c>
      <c r="D21769" t="s">
        <v>9</v>
      </c>
      <c r="E21769">
        <v>1</v>
      </c>
      <c r="F21769">
        <v>1588.48</v>
      </c>
      <c r="G21769" t="str">
        <f t="shared" si="1702"/>
        <v>BLUEPRINTADT38628</v>
      </c>
      <c r="H21769" t="str">
        <f t="shared" si="1701"/>
        <v>4334019085</v>
      </c>
      <c r="I21769" t="str">
        <f t="shared" si="1703"/>
        <v>KUGLA</v>
      </c>
      <c r="J21769">
        <f t="shared" si="1704"/>
        <v>13.237333333333334</v>
      </c>
      <c r="K21769" t="str">
        <f t="shared" si="1705"/>
        <v/>
      </c>
    </row>
    <row r="21770" spans="1:11" x14ac:dyDescent="0.25">
      <c r="A21770" t="s">
        <v>39172</v>
      </c>
      <c r="B21770" s="1" t="s">
        <v>39173</v>
      </c>
      <c r="C21770" t="s">
        <v>2428</v>
      </c>
      <c r="D21770" t="s">
        <v>9</v>
      </c>
      <c r="E21770">
        <v>1</v>
      </c>
      <c r="F21770">
        <v>1588.48</v>
      </c>
      <c r="G21770" t="str">
        <f t="shared" si="1702"/>
        <v>BLUEPRINTADT38629</v>
      </c>
      <c r="H21770" t="str">
        <f t="shared" si="1701"/>
        <v>4333019085</v>
      </c>
      <c r="I21770" t="str">
        <f t="shared" si="1703"/>
        <v>KUGLA</v>
      </c>
      <c r="J21770">
        <f t="shared" si="1704"/>
        <v>13.237333333333334</v>
      </c>
      <c r="K21770" t="str">
        <f t="shared" si="1705"/>
        <v/>
      </c>
    </row>
    <row r="21771" spans="1:11" x14ac:dyDescent="0.25">
      <c r="A21771" t="s">
        <v>39174</v>
      </c>
      <c r="B21771" s="1" t="s">
        <v>39175</v>
      </c>
      <c r="C21771" t="s">
        <v>2428</v>
      </c>
      <c r="D21771" t="s">
        <v>9</v>
      </c>
      <c r="E21771">
        <v>1</v>
      </c>
      <c r="F21771">
        <v>971.52</v>
      </c>
      <c r="G21771" t="str">
        <f t="shared" si="1702"/>
        <v>BLUEPRINTADT38632</v>
      </c>
      <c r="H21771" t="str">
        <f t="shared" si="1701"/>
        <v>4333029235</v>
      </c>
      <c r="I21771" t="str">
        <f t="shared" si="1703"/>
        <v>KUGLA</v>
      </c>
      <c r="J21771">
        <f t="shared" si="1704"/>
        <v>8.0960000000000001</v>
      </c>
      <c r="K21771" t="str">
        <f t="shared" si="1705"/>
        <v/>
      </c>
    </row>
    <row r="21772" spans="1:11" x14ac:dyDescent="0.25">
      <c r="A21772" t="s">
        <v>39176</v>
      </c>
      <c r="B21772" s="1" t="s">
        <v>39177</v>
      </c>
      <c r="C21772" t="s">
        <v>2428</v>
      </c>
      <c r="D21772" t="s">
        <v>9</v>
      </c>
      <c r="E21772">
        <v>1</v>
      </c>
      <c r="F21772">
        <v>788.48</v>
      </c>
      <c r="G21772" t="str">
        <f t="shared" si="1702"/>
        <v>BLUEPRINTADT38634</v>
      </c>
      <c r="H21772" t="str">
        <f t="shared" si="1701"/>
        <v>4333029205</v>
      </c>
      <c r="I21772" t="str">
        <f t="shared" si="1703"/>
        <v>KUGLA</v>
      </c>
      <c r="J21772">
        <f t="shared" si="1704"/>
        <v>6.5706666666666669</v>
      </c>
      <c r="K21772" t="str">
        <f t="shared" si="1705"/>
        <v/>
      </c>
    </row>
    <row r="21773" spans="1:11" x14ac:dyDescent="0.25">
      <c r="A21773" t="s">
        <v>39178</v>
      </c>
      <c r="B21773" s="1" t="s">
        <v>39179</v>
      </c>
      <c r="C21773" t="s">
        <v>2440</v>
      </c>
      <c r="D21773" t="s">
        <v>9</v>
      </c>
      <c r="E21773">
        <v>1</v>
      </c>
      <c r="F21773">
        <v>6995.2</v>
      </c>
      <c r="G21773" t="str">
        <f t="shared" si="1702"/>
        <v>BLUEPRINTADT38636</v>
      </c>
      <c r="H21773" t="str">
        <f t="shared" si="1701"/>
        <v>4806629075</v>
      </c>
      <c r="I21773" t="str">
        <f t="shared" si="1703"/>
        <v>RAME</v>
      </c>
      <c r="J21773">
        <f t="shared" si="1704"/>
        <v>58.293333333333329</v>
      </c>
      <c r="K21773" t="str">
        <f t="shared" si="1705"/>
        <v/>
      </c>
    </row>
    <row r="21774" spans="1:11" x14ac:dyDescent="0.25">
      <c r="A21774" t="s">
        <v>39180</v>
      </c>
      <c r="B21774" s="1" t="s">
        <v>39181</v>
      </c>
      <c r="C21774" t="s">
        <v>2440</v>
      </c>
      <c r="D21774" t="s">
        <v>9</v>
      </c>
      <c r="E21774">
        <v>1</v>
      </c>
      <c r="F21774">
        <v>6995.2</v>
      </c>
      <c r="G21774" t="str">
        <f t="shared" si="1702"/>
        <v>BLUEPRINTADT38637</v>
      </c>
      <c r="H21774" t="str">
        <f t="shared" si="1701"/>
        <v>4806729075</v>
      </c>
      <c r="I21774" t="str">
        <f t="shared" si="1703"/>
        <v>RAME</v>
      </c>
      <c r="J21774">
        <f t="shared" si="1704"/>
        <v>58.293333333333329</v>
      </c>
      <c r="K21774" t="str">
        <f t="shared" si="1705"/>
        <v/>
      </c>
    </row>
    <row r="21775" spans="1:11" x14ac:dyDescent="0.25">
      <c r="A21775" t="s">
        <v>39182</v>
      </c>
      <c r="B21775" s="1" t="s">
        <v>39183</v>
      </c>
      <c r="C21775" t="s">
        <v>2428</v>
      </c>
      <c r="D21775" t="s">
        <v>9</v>
      </c>
      <c r="E21775">
        <v>1</v>
      </c>
      <c r="F21775">
        <v>12504.32</v>
      </c>
      <c r="G21775" t="str">
        <f t="shared" si="1702"/>
        <v>BLUEPRINTADT38638</v>
      </c>
      <c r="H21775" t="str">
        <f t="shared" si="1701"/>
        <v>4333019057</v>
      </c>
      <c r="I21775" t="str">
        <f t="shared" si="1703"/>
        <v>KUGLA</v>
      </c>
      <c r="J21775">
        <f t="shared" si="1704"/>
        <v>104.20266666666666</v>
      </c>
      <c r="K21775" t="str">
        <f t="shared" si="1705"/>
        <v/>
      </c>
    </row>
    <row r="21776" spans="1:11" x14ac:dyDescent="0.25">
      <c r="A21776" t="s">
        <v>39184</v>
      </c>
      <c r="B21776" s="1" t="s">
        <v>39185</v>
      </c>
      <c r="C21776" t="s">
        <v>2428</v>
      </c>
      <c r="D21776" t="s">
        <v>9</v>
      </c>
      <c r="E21776">
        <v>1</v>
      </c>
      <c r="F21776">
        <v>1053.44</v>
      </c>
      <c r="G21776" t="str">
        <f t="shared" si="1702"/>
        <v>BLUEPRINTADT38639</v>
      </c>
      <c r="H21776" t="str">
        <f t="shared" si="1701"/>
        <v>4331039016</v>
      </c>
      <c r="I21776" t="str">
        <f t="shared" si="1703"/>
        <v>KUGLA</v>
      </c>
      <c r="J21776">
        <f t="shared" si="1704"/>
        <v>8.778666666666668</v>
      </c>
      <c r="K21776" t="str">
        <f t="shared" si="1705"/>
        <v/>
      </c>
    </row>
    <row r="21777" spans="1:11" x14ac:dyDescent="0.25">
      <c r="A21777" t="s">
        <v>39186</v>
      </c>
      <c r="B21777" s="1" t="s">
        <v>39187</v>
      </c>
      <c r="C21777" t="s">
        <v>2428</v>
      </c>
      <c r="D21777" t="s">
        <v>9</v>
      </c>
      <c r="E21777">
        <v>1</v>
      </c>
      <c r="F21777">
        <v>3367.68</v>
      </c>
      <c r="G21777" t="str">
        <f t="shared" si="1702"/>
        <v>BLUEPRINTADT38640</v>
      </c>
      <c r="H21777" t="str">
        <f t="shared" si="1701"/>
        <v>4333039585</v>
      </c>
      <c r="I21777" t="str">
        <f t="shared" si="1703"/>
        <v>KUGLA</v>
      </c>
      <c r="J21777">
        <f t="shared" si="1704"/>
        <v>28.064</v>
      </c>
      <c r="K21777" t="str">
        <f t="shared" si="1705"/>
        <v/>
      </c>
    </row>
    <row r="21778" spans="1:11" x14ac:dyDescent="0.25">
      <c r="A21778" t="s">
        <v>39188</v>
      </c>
      <c r="B21778" s="1" t="s">
        <v>39189</v>
      </c>
      <c r="C21778" t="s">
        <v>2428</v>
      </c>
      <c r="D21778" t="s">
        <v>9</v>
      </c>
      <c r="E21778">
        <v>1</v>
      </c>
      <c r="F21778">
        <v>3367.68</v>
      </c>
      <c r="G21778" t="str">
        <f t="shared" si="1702"/>
        <v>BLUEPRINTADT38641</v>
      </c>
      <c r="H21778" t="str">
        <f t="shared" si="1701"/>
        <v>4334039465</v>
      </c>
      <c r="I21778" t="str">
        <f t="shared" si="1703"/>
        <v>KUGLA</v>
      </c>
      <c r="J21778">
        <f t="shared" si="1704"/>
        <v>28.064</v>
      </c>
      <c r="K21778" t="str">
        <f t="shared" si="1705"/>
        <v/>
      </c>
    </row>
    <row r="21779" spans="1:11" x14ac:dyDescent="0.25">
      <c r="A21779" t="s">
        <v>39190</v>
      </c>
      <c r="B21779" s="1" t="s">
        <v>39045</v>
      </c>
      <c r="C21779" t="s">
        <v>2428</v>
      </c>
      <c r="D21779" t="s">
        <v>9</v>
      </c>
      <c r="E21779">
        <v>1</v>
      </c>
      <c r="F21779">
        <v>730.88</v>
      </c>
      <c r="G21779" t="str">
        <f t="shared" si="1702"/>
        <v>BLUEPRINTADT38642</v>
      </c>
      <c r="H21779" t="str">
        <f t="shared" si="1701"/>
        <v>4806859035</v>
      </c>
      <c r="I21779" t="str">
        <f t="shared" si="1703"/>
        <v>KUGLA</v>
      </c>
      <c r="J21779">
        <f t="shared" si="1704"/>
        <v>6.0906666666666665</v>
      </c>
      <c r="K21779" t="str">
        <f t="shared" si="1705"/>
        <v/>
      </c>
    </row>
    <row r="21780" spans="1:11" x14ac:dyDescent="0.25">
      <c r="A21780" t="s">
        <v>39191</v>
      </c>
      <c r="B21780" s="1" t="s">
        <v>39192</v>
      </c>
      <c r="C21780" t="s">
        <v>2428</v>
      </c>
      <c r="D21780" t="s">
        <v>9</v>
      </c>
      <c r="E21780">
        <v>1</v>
      </c>
      <c r="F21780">
        <v>5991.68</v>
      </c>
      <c r="G21780" t="str">
        <f t="shared" si="1702"/>
        <v>BLUEPRINTADT38643</v>
      </c>
      <c r="H21780" t="str">
        <f t="shared" si="1701"/>
        <v>4335039095</v>
      </c>
      <c r="I21780" t="str">
        <f t="shared" si="1703"/>
        <v>KUGLA</v>
      </c>
      <c r="J21780">
        <f t="shared" si="1704"/>
        <v>49.930666666666667</v>
      </c>
      <c r="K21780" t="str">
        <f t="shared" si="1705"/>
        <v/>
      </c>
    </row>
    <row r="21781" spans="1:11" x14ac:dyDescent="0.25">
      <c r="A21781" t="s">
        <v>39193</v>
      </c>
      <c r="B21781" s="1" t="s">
        <v>39194</v>
      </c>
      <c r="C21781" t="s">
        <v>2428</v>
      </c>
      <c r="D21781" t="s">
        <v>9</v>
      </c>
      <c r="E21781">
        <v>1</v>
      </c>
      <c r="F21781">
        <v>926.72</v>
      </c>
      <c r="G21781" t="str">
        <f t="shared" si="1702"/>
        <v>BLUEPRINTADT38644</v>
      </c>
      <c r="H21781" t="str">
        <f t="shared" si="1701"/>
        <v>4333019115</v>
      </c>
      <c r="I21781" t="str">
        <f t="shared" si="1703"/>
        <v>KUGLA</v>
      </c>
      <c r="J21781">
        <f t="shared" si="1704"/>
        <v>7.722666666666667</v>
      </c>
      <c r="K21781" t="str">
        <f t="shared" si="1705"/>
        <v/>
      </c>
    </row>
    <row r="21782" spans="1:11" x14ac:dyDescent="0.25">
      <c r="A21782" t="s">
        <v>39195</v>
      </c>
      <c r="B21782" s="1" t="s">
        <v>39196</v>
      </c>
      <c r="C21782" t="s">
        <v>2428</v>
      </c>
      <c r="D21782" t="s">
        <v>9</v>
      </c>
      <c r="E21782">
        <v>1</v>
      </c>
      <c r="F21782">
        <v>2423.04</v>
      </c>
      <c r="G21782" t="str">
        <f t="shared" si="1702"/>
        <v>BLUEPRINTADT38645</v>
      </c>
      <c r="H21782" t="str">
        <f t="shared" si="1701"/>
        <v>4335039125</v>
      </c>
      <c r="I21782" t="str">
        <f t="shared" si="1703"/>
        <v>KUGLA</v>
      </c>
      <c r="J21782">
        <f t="shared" si="1704"/>
        <v>20.192</v>
      </c>
      <c r="K21782" t="str">
        <f t="shared" si="1705"/>
        <v/>
      </c>
    </row>
    <row r="21783" spans="1:11" x14ac:dyDescent="0.25">
      <c r="A21783" t="s">
        <v>39197</v>
      </c>
      <c r="B21783" s="1" t="s">
        <v>39198</v>
      </c>
      <c r="C21783" t="s">
        <v>2440</v>
      </c>
      <c r="D21783" t="s">
        <v>9</v>
      </c>
      <c r="E21783">
        <v>1</v>
      </c>
      <c r="F21783">
        <v>4305.92</v>
      </c>
      <c r="G21783" t="str">
        <f t="shared" si="1702"/>
        <v>BLUEPRINTADT38646</v>
      </c>
      <c r="H21783" t="str">
        <f t="shared" si="1701"/>
        <v>4806820260</v>
      </c>
      <c r="I21783" t="str">
        <f t="shared" si="1703"/>
        <v>RAME</v>
      </c>
      <c r="J21783">
        <f t="shared" si="1704"/>
        <v>35.882666666666665</v>
      </c>
      <c r="K21783" t="str">
        <f t="shared" si="1705"/>
        <v/>
      </c>
    </row>
    <row r="21784" spans="1:11" x14ac:dyDescent="0.25">
      <c r="A21784" t="s">
        <v>39199</v>
      </c>
      <c r="B21784" s="1" t="s">
        <v>39200</v>
      </c>
      <c r="C21784" t="s">
        <v>2440</v>
      </c>
      <c r="D21784" t="s">
        <v>9</v>
      </c>
      <c r="E21784">
        <v>1</v>
      </c>
      <c r="F21784">
        <v>4568.32</v>
      </c>
      <c r="G21784" t="str">
        <f t="shared" si="1702"/>
        <v>BLUEPRINTADT38647</v>
      </c>
      <c r="H21784" t="str">
        <f t="shared" si="1701"/>
        <v>4806920260</v>
      </c>
      <c r="I21784" t="str">
        <f t="shared" si="1703"/>
        <v>RAME</v>
      </c>
      <c r="J21784">
        <f t="shared" si="1704"/>
        <v>38.069333333333333</v>
      </c>
      <c r="K21784" t="str">
        <f t="shared" si="1705"/>
        <v/>
      </c>
    </row>
    <row r="21785" spans="1:11" x14ac:dyDescent="0.25">
      <c r="A21785" t="s">
        <v>39201</v>
      </c>
      <c r="C21785" t="s">
        <v>7787</v>
      </c>
      <c r="D21785" t="s">
        <v>1117</v>
      </c>
      <c r="E21785">
        <v>1</v>
      </c>
      <c r="F21785">
        <v>4606.72</v>
      </c>
      <c r="G21785" t="str">
        <f t="shared" si="1702"/>
        <v>BLUEPRINTADT38648</v>
      </c>
      <c r="H21785" t="str">
        <f t="shared" si="1701"/>
        <v>ADT38648</v>
      </c>
      <c r="I21785" t="str">
        <f t="shared" si="1703"/>
        <v>SET TRAPA</v>
      </c>
      <c r="J21785">
        <f t="shared" si="1704"/>
        <v>38.389333333333333</v>
      </c>
      <c r="K21785" t="str">
        <f t="shared" si="1705"/>
        <v/>
      </c>
    </row>
    <row r="21786" spans="1:11" x14ac:dyDescent="0.25">
      <c r="A21786" t="s">
        <v>39202</v>
      </c>
      <c r="B21786" s="1" t="s">
        <v>39203</v>
      </c>
      <c r="C21786" t="s">
        <v>2440</v>
      </c>
      <c r="D21786" t="s">
        <v>9</v>
      </c>
      <c r="E21786">
        <v>1</v>
      </c>
      <c r="F21786">
        <v>2846.72</v>
      </c>
      <c r="G21786" t="str">
        <f t="shared" si="1702"/>
        <v>BLUEPRINTADT38649</v>
      </c>
      <c r="H21786" t="str">
        <f t="shared" si="1701"/>
        <v>4806905060</v>
      </c>
      <c r="I21786" t="str">
        <f t="shared" si="1703"/>
        <v>RAME</v>
      </c>
      <c r="J21786">
        <f t="shared" si="1704"/>
        <v>23.722666666666665</v>
      </c>
      <c r="K21786" t="str">
        <f t="shared" si="1705"/>
        <v/>
      </c>
    </row>
    <row r="21787" spans="1:11" x14ac:dyDescent="0.25">
      <c r="A21787" t="s">
        <v>39204</v>
      </c>
      <c r="B21787" s="1" t="s">
        <v>39205</v>
      </c>
      <c r="C21787" t="s">
        <v>2440</v>
      </c>
      <c r="D21787" t="s">
        <v>9</v>
      </c>
      <c r="E21787">
        <v>1</v>
      </c>
      <c r="F21787">
        <v>3727.36</v>
      </c>
      <c r="G21787" t="str">
        <f t="shared" si="1702"/>
        <v>BLUEPRINTADT38650</v>
      </c>
      <c r="H21787" t="str">
        <f t="shared" si="1701"/>
        <v>4806805060</v>
      </c>
      <c r="I21787" t="str">
        <f t="shared" si="1703"/>
        <v>RAME</v>
      </c>
      <c r="J21787">
        <f t="shared" si="1704"/>
        <v>31.061333333333334</v>
      </c>
      <c r="K21787" t="str">
        <f t="shared" si="1705"/>
        <v/>
      </c>
    </row>
    <row r="21788" spans="1:11" x14ac:dyDescent="0.25">
      <c r="A21788" t="s">
        <v>39206</v>
      </c>
      <c r="B21788" s="1" t="s">
        <v>39207</v>
      </c>
      <c r="C21788" t="s">
        <v>2440</v>
      </c>
      <c r="D21788" t="s">
        <v>9</v>
      </c>
      <c r="E21788">
        <v>1</v>
      </c>
      <c r="F21788">
        <v>2378.2399999999998</v>
      </c>
      <c r="G21788" t="str">
        <f t="shared" si="1702"/>
        <v>BLUEPRINTADT38651</v>
      </c>
      <c r="H21788" t="str">
        <f t="shared" si="1701"/>
        <v>4806916180</v>
      </c>
      <c r="I21788" t="str">
        <f t="shared" si="1703"/>
        <v>RAME</v>
      </c>
      <c r="J21788">
        <f t="shared" si="1704"/>
        <v>19.818666666666665</v>
      </c>
      <c r="K21788" t="str">
        <f t="shared" si="1705"/>
        <v/>
      </c>
    </row>
    <row r="21789" spans="1:11" x14ac:dyDescent="0.25">
      <c r="A21789" t="s">
        <v>39208</v>
      </c>
      <c r="B21789" s="1" t="s">
        <v>39209</v>
      </c>
      <c r="C21789" t="s">
        <v>2440</v>
      </c>
      <c r="D21789" t="s">
        <v>9</v>
      </c>
      <c r="E21789">
        <v>1</v>
      </c>
      <c r="F21789">
        <v>2302.7199999999998</v>
      </c>
      <c r="G21789" t="str">
        <f t="shared" si="1702"/>
        <v>BLUEPRINTADT38652</v>
      </c>
      <c r="H21789" t="str">
        <f t="shared" si="1701"/>
        <v>4806812190</v>
      </c>
      <c r="I21789" t="str">
        <f t="shared" si="1703"/>
        <v>RAME</v>
      </c>
      <c r="J21789">
        <f t="shared" si="1704"/>
        <v>19.18933333333333</v>
      </c>
      <c r="K21789" t="str">
        <f t="shared" si="1705"/>
        <v/>
      </c>
    </row>
    <row r="21790" spans="1:11" x14ac:dyDescent="0.25">
      <c r="A21790" t="s">
        <v>39210</v>
      </c>
      <c r="B21790" s="1" t="s">
        <v>39211</v>
      </c>
      <c r="C21790" t="s">
        <v>2440</v>
      </c>
      <c r="D21790" t="s">
        <v>9</v>
      </c>
      <c r="E21790">
        <v>1</v>
      </c>
      <c r="F21790">
        <v>43613.440000000002</v>
      </c>
      <c r="G21790" t="str">
        <f t="shared" si="1702"/>
        <v>BLUEPRINTADT38653</v>
      </c>
      <c r="H21790" t="str">
        <f t="shared" si="1701"/>
        <v>4863050020</v>
      </c>
      <c r="I21790" t="str">
        <f t="shared" si="1703"/>
        <v>RAME</v>
      </c>
      <c r="J21790">
        <f t="shared" si="1704"/>
        <v>363.44533333333334</v>
      </c>
      <c r="K21790" t="str">
        <f t="shared" si="1705"/>
        <v/>
      </c>
    </row>
    <row r="21791" spans="1:11" x14ac:dyDescent="0.25">
      <c r="A21791" t="s">
        <v>39212</v>
      </c>
      <c r="B21791" s="1" t="s">
        <v>39213</v>
      </c>
      <c r="C21791" t="s">
        <v>2440</v>
      </c>
      <c r="D21791" t="s">
        <v>9</v>
      </c>
      <c r="E21791">
        <v>1</v>
      </c>
      <c r="F21791">
        <v>43047.68</v>
      </c>
      <c r="G21791" t="str">
        <f t="shared" si="1702"/>
        <v>BLUEPRINTADT38654</v>
      </c>
      <c r="H21791" t="str">
        <f t="shared" si="1701"/>
        <v>4861050020</v>
      </c>
      <c r="I21791" t="str">
        <f t="shared" si="1703"/>
        <v>RAME</v>
      </c>
      <c r="J21791">
        <f t="shared" si="1704"/>
        <v>358.73066666666665</v>
      </c>
      <c r="K21791" t="str">
        <f t="shared" si="1705"/>
        <v/>
      </c>
    </row>
    <row r="21792" spans="1:11" x14ac:dyDescent="0.25">
      <c r="A21792" t="s">
        <v>39214</v>
      </c>
      <c r="B21792" s="1" t="s">
        <v>39215</v>
      </c>
      <c r="C21792" t="s">
        <v>2428</v>
      </c>
      <c r="D21792" t="s">
        <v>9</v>
      </c>
      <c r="E21792">
        <v>1</v>
      </c>
      <c r="F21792">
        <v>2225.92</v>
      </c>
      <c r="G21792" t="str">
        <f t="shared" si="1702"/>
        <v>BLUEPRINTADT38655</v>
      </c>
      <c r="H21792" t="str">
        <f t="shared" si="1701"/>
        <v>4334059066</v>
      </c>
      <c r="I21792" t="str">
        <f t="shared" si="1703"/>
        <v>KUGLA</v>
      </c>
      <c r="J21792">
        <f t="shared" si="1704"/>
        <v>18.549333333333333</v>
      </c>
      <c r="K21792" t="str">
        <f t="shared" si="1705"/>
        <v/>
      </c>
    </row>
    <row r="21793" spans="1:11" x14ac:dyDescent="0.25">
      <c r="A21793" t="s">
        <v>39216</v>
      </c>
      <c r="B21793" s="1" t="s">
        <v>39217</v>
      </c>
      <c r="C21793" t="s">
        <v>2428</v>
      </c>
      <c r="D21793" t="s">
        <v>9</v>
      </c>
      <c r="E21793">
        <v>1</v>
      </c>
      <c r="F21793">
        <v>2224.64</v>
      </c>
      <c r="G21793" t="str">
        <f t="shared" si="1702"/>
        <v>BLUEPRINTADT38656</v>
      </c>
      <c r="H21793" t="str">
        <f t="shared" si="1701"/>
        <v>4333059066</v>
      </c>
      <c r="I21793" t="str">
        <f t="shared" si="1703"/>
        <v>KUGLA</v>
      </c>
      <c r="J21793">
        <f t="shared" si="1704"/>
        <v>18.538666666666664</v>
      </c>
      <c r="K21793" t="str">
        <f t="shared" si="1705"/>
        <v/>
      </c>
    </row>
    <row r="21794" spans="1:11" x14ac:dyDescent="0.25">
      <c r="A21794" t="s">
        <v>39218</v>
      </c>
      <c r="B21794" s="1" t="s">
        <v>39219</v>
      </c>
      <c r="C21794" t="s">
        <v>2428</v>
      </c>
      <c r="D21794" t="s">
        <v>9</v>
      </c>
      <c r="E21794">
        <v>1</v>
      </c>
      <c r="F21794">
        <v>10237.44</v>
      </c>
      <c r="G21794" t="str">
        <f t="shared" si="1702"/>
        <v>BLUEPRINTADT38659</v>
      </c>
      <c r="H21794" t="str">
        <f t="shared" si="1701"/>
        <v>4334059045</v>
      </c>
      <c r="I21794" t="str">
        <f t="shared" si="1703"/>
        <v>KUGLA</v>
      </c>
      <c r="J21794">
        <f t="shared" si="1704"/>
        <v>85.311999999999998</v>
      </c>
      <c r="K21794" t="str">
        <f t="shared" si="1705"/>
        <v/>
      </c>
    </row>
    <row r="21795" spans="1:11" x14ac:dyDescent="0.25">
      <c r="A21795" t="s">
        <v>39220</v>
      </c>
      <c r="B21795" s="1" t="s">
        <v>39221</v>
      </c>
      <c r="C21795" t="s">
        <v>2428</v>
      </c>
      <c r="D21795" t="s">
        <v>9</v>
      </c>
      <c r="E21795">
        <v>1</v>
      </c>
      <c r="F21795">
        <v>10237.44</v>
      </c>
      <c r="G21795" t="str">
        <f t="shared" si="1702"/>
        <v>BLUEPRINTADT38660</v>
      </c>
      <c r="H21795" t="str">
        <f t="shared" si="1701"/>
        <v>4333059045</v>
      </c>
      <c r="I21795" t="str">
        <f t="shared" si="1703"/>
        <v>KUGLA</v>
      </c>
      <c r="J21795">
        <f t="shared" si="1704"/>
        <v>85.311999999999998</v>
      </c>
      <c r="K21795" t="str">
        <f t="shared" si="1705"/>
        <v/>
      </c>
    </row>
    <row r="21796" spans="1:11" x14ac:dyDescent="0.25">
      <c r="A21796" t="s">
        <v>39222</v>
      </c>
      <c r="B21796" s="1" t="s">
        <v>39223</v>
      </c>
      <c r="C21796" t="s">
        <v>2428</v>
      </c>
      <c r="D21796" t="s">
        <v>9</v>
      </c>
      <c r="E21796">
        <v>1</v>
      </c>
      <c r="F21796">
        <v>7886.08</v>
      </c>
      <c r="G21796" t="str">
        <f t="shared" si="1702"/>
        <v>BLUEPRINTADT38661</v>
      </c>
      <c r="H21796" t="str">
        <f t="shared" si="1701"/>
        <v>4334059036</v>
      </c>
      <c r="I21796" t="str">
        <f t="shared" si="1703"/>
        <v>KUGLA</v>
      </c>
      <c r="J21796">
        <f t="shared" si="1704"/>
        <v>65.717333333333329</v>
      </c>
      <c r="K21796" t="str">
        <f t="shared" si="1705"/>
        <v/>
      </c>
    </row>
    <row r="21797" spans="1:11" x14ac:dyDescent="0.25">
      <c r="A21797" t="s">
        <v>39224</v>
      </c>
      <c r="B21797" s="1" t="s">
        <v>39225</v>
      </c>
      <c r="C21797" t="s">
        <v>2428</v>
      </c>
      <c r="D21797" t="s">
        <v>9</v>
      </c>
      <c r="E21797">
        <v>1</v>
      </c>
      <c r="F21797">
        <v>7886.08</v>
      </c>
      <c r="G21797" t="str">
        <f t="shared" si="1702"/>
        <v>BLUEPRINTADT38662</v>
      </c>
      <c r="H21797" t="str">
        <f t="shared" si="1701"/>
        <v>4333059036</v>
      </c>
      <c r="I21797" t="str">
        <f t="shared" si="1703"/>
        <v>KUGLA</v>
      </c>
      <c r="J21797">
        <f t="shared" si="1704"/>
        <v>65.717333333333329</v>
      </c>
      <c r="K21797" t="str">
        <f t="shared" si="1705"/>
        <v/>
      </c>
    </row>
    <row r="21798" spans="1:11" x14ac:dyDescent="0.25">
      <c r="A21798" t="s">
        <v>39226</v>
      </c>
      <c r="B21798" s="1" t="s">
        <v>39227</v>
      </c>
      <c r="C21798" t="s">
        <v>2440</v>
      </c>
      <c r="D21798" t="s">
        <v>9</v>
      </c>
      <c r="E21798">
        <v>1</v>
      </c>
      <c r="F21798">
        <v>11695.36</v>
      </c>
      <c r="G21798" t="str">
        <f t="shared" si="1702"/>
        <v>BLUEPRINTADT38663</v>
      </c>
      <c r="H21798" t="str">
        <f t="shared" si="1701"/>
        <v>4863059015</v>
      </c>
      <c r="I21798" t="str">
        <f t="shared" si="1703"/>
        <v>RAME</v>
      </c>
      <c r="J21798">
        <f t="shared" si="1704"/>
        <v>97.461333333333343</v>
      </c>
      <c r="K21798" t="str">
        <f t="shared" si="1705"/>
        <v/>
      </c>
    </row>
    <row r="21799" spans="1:11" x14ac:dyDescent="0.25">
      <c r="A21799" t="s">
        <v>39228</v>
      </c>
      <c r="B21799" s="1" t="s">
        <v>39229</v>
      </c>
      <c r="C21799" t="s">
        <v>2440</v>
      </c>
      <c r="D21799" t="s">
        <v>9</v>
      </c>
      <c r="E21799">
        <v>1</v>
      </c>
      <c r="F21799">
        <v>11695.36</v>
      </c>
      <c r="G21799" t="str">
        <f t="shared" si="1702"/>
        <v>BLUEPRINTADT38664</v>
      </c>
      <c r="H21799" t="str">
        <f t="shared" si="1701"/>
        <v>4861059015</v>
      </c>
      <c r="I21799" t="str">
        <f t="shared" si="1703"/>
        <v>RAME</v>
      </c>
      <c r="J21799">
        <f t="shared" si="1704"/>
        <v>97.461333333333343</v>
      </c>
      <c r="K21799" t="str">
        <f t="shared" si="1705"/>
        <v/>
      </c>
    </row>
    <row r="21800" spans="1:11" x14ac:dyDescent="0.25">
      <c r="A21800" t="s">
        <v>39230</v>
      </c>
      <c r="B21800" s="1" t="s">
        <v>39231</v>
      </c>
      <c r="C21800" t="s">
        <v>2428</v>
      </c>
      <c r="D21800" t="s">
        <v>9</v>
      </c>
      <c r="E21800">
        <v>1</v>
      </c>
      <c r="F21800">
        <v>6621.44</v>
      </c>
      <c r="G21800" t="str">
        <f t="shared" si="1702"/>
        <v>BLUEPRINTADT38665</v>
      </c>
      <c r="H21800" t="str">
        <f t="shared" si="1701"/>
        <v>4331019025</v>
      </c>
      <c r="I21800" t="str">
        <f t="shared" si="1703"/>
        <v>KUGLA</v>
      </c>
      <c r="J21800">
        <f t="shared" si="1704"/>
        <v>55.178666666666665</v>
      </c>
      <c r="K21800" t="str">
        <f t="shared" si="1705"/>
        <v/>
      </c>
    </row>
    <row r="21801" spans="1:11" x14ac:dyDescent="0.25">
      <c r="A21801" t="s">
        <v>39232</v>
      </c>
      <c r="B21801" s="1" t="s">
        <v>39233</v>
      </c>
      <c r="C21801" t="s">
        <v>2440</v>
      </c>
      <c r="D21801" t="s">
        <v>9</v>
      </c>
      <c r="E21801">
        <v>1</v>
      </c>
      <c r="F21801">
        <v>59463.68</v>
      </c>
      <c r="G21801" t="str">
        <f t="shared" si="1702"/>
        <v>BLUEPRINTADT38666C</v>
      </c>
      <c r="H21801" t="str">
        <f t="shared" si="1701"/>
        <v>4860529025</v>
      </c>
      <c r="I21801" t="str">
        <f t="shared" si="1703"/>
        <v>RAME</v>
      </c>
      <c r="J21801">
        <f t="shared" si="1704"/>
        <v>495.53066666666666</v>
      </c>
      <c r="K21801" t="str">
        <f t="shared" si="1705"/>
        <v/>
      </c>
    </row>
    <row r="21802" spans="1:11" x14ac:dyDescent="0.25">
      <c r="A21802" t="s">
        <v>39234</v>
      </c>
      <c r="B21802" s="1" t="s">
        <v>39235</v>
      </c>
      <c r="C21802" t="s">
        <v>2440</v>
      </c>
      <c r="D21802" t="s">
        <v>9</v>
      </c>
      <c r="E21802">
        <v>1</v>
      </c>
      <c r="F21802">
        <v>59463.68</v>
      </c>
      <c r="G21802" t="str">
        <f t="shared" si="1702"/>
        <v>BLUEPRINTADT38667C</v>
      </c>
      <c r="H21802" t="str">
        <f t="shared" si="1701"/>
        <v>4860629025</v>
      </c>
      <c r="I21802" t="str">
        <f t="shared" si="1703"/>
        <v>RAME</v>
      </c>
      <c r="J21802">
        <f t="shared" si="1704"/>
        <v>495.53066666666666</v>
      </c>
      <c r="K21802" t="str">
        <f t="shared" si="1705"/>
        <v/>
      </c>
    </row>
    <row r="21803" spans="1:11" x14ac:dyDescent="0.25">
      <c r="A21803" t="s">
        <v>39236</v>
      </c>
      <c r="B21803" s="1" t="s">
        <v>39237</v>
      </c>
      <c r="C21803" t="s">
        <v>2440</v>
      </c>
      <c r="D21803" t="s">
        <v>9</v>
      </c>
      <c r="E21803">
        <v>1</v>
      </c>
      <c r="F21803">
        <v>35333.120000000003</v>
      </c>
      <c r="G21803" t="str">
        <f t="shared" si="1702"/>
        <v>BLUEPRINTADT38668C</v>
      </c>
      <c r="H21803" t="str">
        <f t="shared" si="1701"/>
        <v>4806829195</v>
      </c>
      <c r="I21803" t="str">
        <f t="shared" si="1703"/>
        <v>RAME</v>
      </c>
      <c r="J21803">
        <f t="shared" si="1704"/>
        <v>294.4426666666667</v>
      </c>
      <c r="K21803" t="str">
        <f t="shared" si="1705"/>
        <v/>
      </c>
    </row>
    <row r="21804" spans="1:11" x14ac:dyDescent="0.25">
      <c r="A21804" t="s">
        <v>39238</v>
      </c>
      <c r="B21804" s="1" t="s">
        <v>39239</v>
      </c>
      <c r="C21804" t="s">
        <v>2440</v>
      </c>
      <c r="D21804" t="s">
        <v>9</v>
      </c>
      <c r="E21804">
        <v>1</v>
      </c>
      <c r="F21804">
        <v>32725.759999999998</v>
      </c>
      <c r="G21804" t="str">
        <f t="shared" si="1702"/>
        <v>BLUEPRINTADT38669C</v>
      </c>
      <c r="H21804" t="str">
        <f t="shared" si="1701"/>
        <v>4806929195</v>
      </c>
      <c r="I21804" t="str">
        <f t="shared" si="1703"/>
        <v>RAME</v>
      </c>
      <c r="J21804">
        <f t="shared" si="1704"/>
        <v>272.71466666666663</v>
      </c>
      <c r="K21804" t="str">
        <f t="shared" si="1705"/>
        <v/>
      </c>
    </row>
    <row r="21805" spans="1:11" x14ac:dyDescent="0.25">
      <c r="A21805" t="s">
        <v>39240</v>
      </c>
      <c r="B21805" s="1" t="s">
        <v>39241</v>
      </c>
      <c r="C21805" t="s">
        <v>6207</v>
      </c>
      <c r="D21805" t="s">
        <v>9</v>
      </c>
      <c r="E21805">
        <v>1</v>
      </c>
      <c r="F21805">
        <v>34464</v>
      </c>
      <c r="G21805" t="str">
        <f t="shared" si="1702"/>
        <v>BLUEPRINTADT38671</v>
      </c>
      <c r="H21805" t="str">
        <f t="shared" ref="H21805:H21868" si="1706">IF(AND(B21805&lt;&gt;"", B21805&lt;&gt;"-"),SUBSTITUTE(SUBSTITUTE(B21805,"-","")," ",""),A21805)</f>
        <v>4863060010</v>
      </c>
      <c r="I21805" t="str">
        <f t="shared" si="1703"/>
        <v>GORNJA SPONA VEŠANJA</v>
      </c>
      <c r="J21805">
        <f t="shared" si="1704"/>
        <v>287.2</v>
      </c>
      <c r="K21805" t="str">
        <f t="shared" si="1705"/>
        <v/>
      </c>
    </row>
    <row r="21806" spans="1:11" x14ac:dyDescent="0.25">
      <c r="A21806" t="s">
        <v>39242</v>
      </c>
      <c r="B21806" s="1" t="s">
        <v>39243</v>
      </c>
      <c r="C21806" t="s">
        <v>6207</v>
      </c>
      <c r="D21806" t="s">
        <v>9</v>
      </c>
      <c r="E21806">
        <v>1</v>
      </c>
      <c r="F21806">
        <v>34464</v>
      </c>
      <c r="G21806" t="str">
        <f t="shared" si="1702"/>
        <v>BLUEPRINTADT38672</v>
      </c>
      <c r="H21806" t="str">
        <f t="shared" si="1706"/>
        <v>4861060030</v>
      </c>
      <c r="I21806" t="str">
        <f t="shared" si="1703"/>
        <v>GORNJA SPONA VEŠANJA</v>
      </c>
      <c r="J21806">
        <f t="shared" si="1704"/>
        <v>287.2</v>
      </c>
      <c r="K21806" t="str">
        <f t="shared" si="1705"/>
        <v/>
      </c>
    </row>
    <row r="21807" spans="1:11" x14ac:dyDescent="0.25">
      <c r="A21807" t="s">
        <v>39244</v>
      </c>
      <c r="B21807" s="1" t="s">
        <v>39245</v>
      </c>
      <c r="C21807" t="s">
        <v>2440</v>
      </c>
      <c r="D21807" t="s">
        <v>9</v>
      </c>
      <c r="E21807">
        <v>1</v>
      </c>
      <c r="F21807">
        <v>50332.160000000003</v>
      </c>
      <c r="G21807" t="str">
        <f t="shared" si="1702"/>
        <v>BLUEPRINTADT38673C</v>
      </c>
      <c r="H21807" t="str">
        <f t="shared" si="1706"/>
        <v>4864060010</v>
      </c>
      <c r="I21807" t="str">
        <f t="shared" si="1703"/>
        <v>RAME</v>
      </c>
      <c r="J21807">
        <f t="shared" si="1704"/>
        <v>419.43466666666671</v>
      </c>
      <c r="K21807" t="str">
        <f t="shared" si="1705"/>
        <v/>
      </c>
    </row>
    <row r="21808" spans="1:11" x14ac:dyDescent="0.25">
      <c r="A21808" t="s">
        <v>39246</v>
      </c>
      <c r="B21808" s="1" t="s">
        <v>39247</v>
      </c>
      <c r="C21808" t="s">
        <v>2440</v>
      </c>
      <c r="D21808" t="s">
        <v>9</v>
      </c>
      <c r="E21808">
        <v>1</v>
      </c>
      <c r="F21808">
        <v>50332.160000000003</v>
      </c>
      <c r="G21808" t="str">
        <f t="shared" si="1702"/>
        <v>BLUEPRINTADT38674C</v>
      </c>
      <c r="H21808" t="str">
        <f t="shared" si="1706"/>
        <v>4862060010</v>
      </c>
      <c r="I21808" t="str">
        <f t="shared" si="1703"/>
        <v>RAME</v>
      </c>
      <c r="J21808">
        <f t="shared" si="1704"/>
        <v>419.43466666666671</v>
      </c>
      <c r="K21808" t="str">
        <f t="shared" si="1705"/>
        <v/>
      </c>
    </row>
    <row r="21809" spans="1:11" x14ac:dyDescent="0.25">
      <c r="A21809" t="s">
        <v>39248</v>
      </c>
      <c r="B21809" s="1" t="s">
        <v>39249</v>
      </c>
      <c r="C21809" t="s">
        <v>2428</v>
      </c>
      <c r="D21809" t="s">
        <v>9</v>
      </c>
      <c r="E21809">
        <v>1</v>
      </c>
      <c r="F21809">
        <v>1372.16</v>
      </c>
      <c r="G21809" t="str">
        <f t="shared" si="1702"/>
        <v>BLUEPRINTADT38675</v>
      </c>
      <c r="H21809" t="str">
        <f t="shared" si="1706"/>
        <v>4334029175</v>
      </c>
      <c r="I21809" t="str">
        <f t="shared" si="1703"/>
        <v>KUGLA</v>
      </c>
      <c r="J21809">
        <f t="shared" si="1704"/>
        <v>11.434666666666667</v>
      </c>
      <c r="K21809" t="str">
        <f t="shared" si="1705"/>
        <v/>
      </c>
    </row>
    <row r="21810" spans="1:11" x14ac:dyDescent="0.25">
      <c r="A21810" t="s">
        <v>39250</v>
      </c>
      <c r="B21810" s="1" t="s">
        <v>39251</v>
      </c>
      <c r="C21810" t="s">
        <v>2428</v>
      </c>
      <c r="D21810" t="s">
        <v>9</v>
      </c>
      <c r="E21810">
        <v>1</v>
      </c>
      <c r="F21810">
        <v>1016.32</v>
      </c>
      <c r="G21810" t="str">
        <f t="shared" si="1702"/>
        <v>BLUEPRINTADT38676</v>
      </c>
      <c r="H21810" t="str">
        <f t="shared" si="1706"/>
        <v>4333029405</v>
      </c>
      <c r="I21810" t="str">
        <f t="shared" si="1703"/>
        <v>KUGLA</v>
      </c>
      <c r="J21810">
        <f t="shared" si="1704"/>
        <v>8.4693333333333332</v>
      </c>
      <c r="K21810" t="str">
        <f t="shared" si="1705"/>
        <v/>
      </c>
    </row>
    <row r="21811" spans="1:11" x14ac:dyDescent="0.25">
      <c r="A21811" t="s">
        <v>39252</v>
      </c>
      <c r="B21811" s="1" t="s">
        <v>39253</v>
      </c>
      <c r="C21811" t="s">
        <v>2428</v>
      </c>
      <c r="D21811" t="s">
        <v>9</v>
      </c>
      <c r="E21811">
        <v>1</v>
      </c>
      <c r="F21811">
        <v>10201.6</v>
      </c>
      <c r="G21811" t="str">
        <f t="shared" si="1702"/>
        <v>BLUEPRINTADT38677</v>
      </c>
      <c r="H21811" t="str">
        <f t="shared" si="1706"/>
        <v>4806620061</v>
      </c>
      <c r="I21811" t="str">
        <f t="shared" si="1703"/>
        <v>KUGLA</v>
      </c>
      <c r="J21811">
        <f t="shared" si="1704"/>
        <v>85.013333333333335</v>
      </c>
      <c r="K21811" t="str">
        <f t="shared" si="1705"/>
        <v/>
      </c>
    </row>
    <row r="21812" spans="1:11" x14ac:dyDescent="0.25">
      <c r="A21812" t="s">
        <v>39254</v>
      </c>
      <c r="B21812" s="1" t="s">
        <v>39255</v>
      </c>
      <c r="C21812" t="s">
        <v>2428</v>
      </c>
      <c r="D21812" t="s">
        <v>9</v>
      </c>
      <c r="E21812">
        <v>1</v>
      </c>
      <c r="F21812">
        <v>3150.08</v>
      </c>
      <c r="G21812" t="str">
        <f t="shared" si="1702"/>
        <v>BLUEPRINTADT38678</v>
      </c>
      <c r="H21812" t="str">
        <f t="shared" si="1706"/>
        <v>4333059016</v>
      </c>
      <c r="I21812" t="str">
        <f t="shared" si="1703"/>
        <v>KUGLA</v>
      </c>
      <c r="J21812">
        <f t="shared" si="1704"/>
        <v>26.250666666666667</v>
      </c>
      <c r="K21812" t="str">
        <f t="shared" si="1705"/>
        <v/>
      </c>
    </row>
    <row r="21813" spans="1:11" x14ac:dyDescent="0.25">
      <c r="A21813" t="s">
        <v>39256</v>
      </c>
      <c r="B21813" s="1" t="s">
        <v>39257</v>
      </c>
      <c r="C21813" t="s">
        <v>2428</v>
      </c>
      <c r="D21813" t="s">
        <v>9</v>
      </c>
      <c r="E21813">
        <v>1</v>
      </c>
      <c r="F21813">
        <v>3150.08</v>
      </c>
      <c r="G21813" t="str">
        <f t="shared" si="1702"/>
        <v>BLUEPRINTADT38679</v>
      </c>
      <c r="H21813" t="str">
        <f t="shared" si="1706"/>
        <v>4334059016</v>
      </c>
      <c r="I21813" t="str">
        <f t="shared" si="1703"/>
        <v>KUGLA</v>
      </c>
      <c r="J21813">
        <f t="shared" si="1704"/>
        <v>26.250666666666667</v>
      </c>
      <c r="K21813" t="str">
        <f t="shared" si="1705"/>
        <v/>
      </c>
    </row>
    <row r="21814" spans="1:11" x14ac:dyDescent="0.25">
      <c r="A21814" t="s">
        <v>39258</v>
      </c>
      <c r="B21814" s="1" t="s">
        <v>39259</v>
      </c>
      <c r="C21814" t="s">
        <v>2440</v>
      </c>
      <c r="D21814" t="s">
        <v>9</v>
      </c>
      <c r="E21814">
        <v>1</v>
      </c>
      <c r="F21814">
        <v>27029.759999999998</v>
      </c>
      <c r="G21814" t="str">
        <f t="shared" si="1702"/>
        <v>BLUEPRINTADT38682C</v>
      </c>
      <c r="H21814" t="str">
        <f t="shared" si="1706"/>
        <v>4806849045</v>
      </c>
      <c r="I21814" t="str">
        <f t="shared" si="1703"/>
        <v>RAME</v>
      </c>
      <c r="J21814">
        <f t="shared" si="1704"/>
        <v>225.24799999999999</v>
      </c>
      <c r="K21814" t="str">
        <f t="shared" si="1705"/>
        <v/>
      </c>
    </row>
    <row r="21815" spans="1:11" x14ac:dyDescent="0.25">
      <c r="A21815" t="s">
        <v>39260</v>
      </c>
      <c r="B21815" s="1" t="s">
        <v>39261</v>
      </c>
      <c r="C21815" t="s">
        <v>2440</v>
      </c>
      <c r="D21815" t="s">
        <v>9</v>
      </c>
      <c r="E21815">
        <v>1</v>
      </c>
      <c r="F21815">
        <v>27029.759999999998</v>
      </c>
      <c r="G21815" t="str">
        <f t="shared" si="1702"/>
        <v>BLUEPRINTADT38683C</v>
      </c>
      <c r="H21815" t="str">
        <f t="shared" si="1706"/>
        <v>4806949045</v>
      </c>
      <c r="I21815" t="str">
        <f t="shared" si="1703"/>
        <v>RAME</v>
      </c>
      <c r="J21815">
        <f t="shared" si="1704"/>
        <v>225.24799999999999</v>
      </c>
      <c r="K21815" t="str">
        <f t="shared" si="1705"/>
        <v/>
      </c>
    </row>
    <row r="21816" spans="1:11" x14ac:dyDescent="0.25">
      <c r="A21816" t="s">
        <v>39262</v>
      </c>
      <c r="B21816" s="1" t="s">
        <v>39263</v>
      </c>
      <c r="C21816" t="s">
        <v>2440</v>
      </c>
      <c r="D21816" t="s">
        <v>9</v>
      </c>
      <c r="E21816">
        <v>1</v>
      </c>
      <c r="F21816">
        <v>41201.919999999998</v>
      </c>
      <c r="G21816" t="str">
        <f t="shared" si="1702"/>
        <v>BLUEPRINTADT38684C</v>
      </c>
      <c r="H21816" t="str">
        <f t="shared" si="1706"/>
        <v>4806819176</v>
      </c>
      <c r="I21816" t="str">
        <f t="shared" si="1703"/>
        <v>RAME</v>
      </c>
      <c r="J21816">
        <f t="shared" si="1704"/>
        <v>343.34933333333333</v>
      </c>
      <c r="K21816" t="str">
        <f t="shared" si="1705"/>
        <v/>
      </c>
    </row>
    <row r="21817" spans="1:11" x14ac:dyDescent="0.25">
      <c r="A21817" t="s">
        <v>39264</v>
      </c>
      <c r="B21817" s="1" t="s">
        <v>39265</v>
      </c>
      <c r="C21817" t="s">
        <v>2440</v>
      </c>
      <c r="D21817" t="s">
        <v>9</v>
      </c>
      <c r="E21817">
        <v>1</v>
      </c>
      <c r="F21817">
        <v>41201.919999999998</v>
      </c>
      <c r="G21817" t="str">
        <f t="shared" si="1702"/>
        <v>BLUEPRINTADT38685C</v>
      </c>
      <c r="H21817" t="str">
        <f t="shared" si="1706"/>
        <v>4806919156</v>
      </c>
      <c r="I21817" t="str">
        <f t="shared" si="1703"/>
        <v>RAME</v>
      </c>
      <c r="J21817">
        <f t="shared" si="1704"/>
        <v>343.34933333333333</v>
      </c>
      <c r="K21817" t="str">
        <f t="shared" si="1705"/>
        <v/>
      </c>
    </row>
    <row r="21818" spans="1:11" x14ac:dyDescent="0.25">
      <c r="A21818" t="s">
        <v>39266</v>
      </c>
      <c r="B21818" s="1" t="s">
        <v>44694</v>
      </c>
      <c r="C21818" t="s">
        <v>2428</v>
      </c>
      <c r="D21818" t="s">
        <v>9</v>
      </c>
      <c r="E21818">
        <v>1</v>
      </c>
      <c r="F21818">
        <v>8216.32</v>
      </c>
      <c r="G21818" t="str">
        <f t="shared" si="1702"/>
        <v>BLUEPRINTADT38688C</v>
      </c>
      <c r="H21818" t="str">
        <f t="shared" si="1706"/>
        <v>4333039329</v>
      </c>
      <c r="I21818" t="str">
        <f t="shared" si="1703"/>
        <v>KUGLA</v>
      </c>
      <c r="J21818">
        <f t="shared" si="1704"/>
        <v>68.469333333333324</v>
      </c>
      <c r="K21818" t="str">
        <f t="shared" si="1705"/>
        <v/>
      </c>
    </row>
    <row r="21819" spans="1:11" x14ac:dyDescent="0.25">
      <c r="A21819" t="s">
        <v>39267</v>
      </c>
      <c r="B21819" s="1" t="s">
        <v>39268</v>
      </c>
      <c r="C21819" t="s">
        <v>2428</v>
      </c>
      <c r="D21819" t="s">
        <v>9</v>
      </c>
      <c r="E21819">
        <v>1</v>
      </c>
      <c r="F21819">
        <v>8574.7199999999993</v>
      </c>
      <c r="G21819" t="str">
        <f t="shared" si="1702"/>
        <v>BLUEPRINTADT38689C</v>
      </c>
      <c r="H21819" t="str">
        <f t="shared" si="1706"/>
        <v>4334039256</v>
      </c>
      <c r="I21819" t="str">
        <f t="shared" si="1703"/>
        <v>KUGLA</v>
      </c>
      <c r="J21819">
        <f t="shared" si="1704"/>
        <v>71.455999999999989</v>
      </c>
      <c r="K21819" t="str">
        <f t="shared" si="1705"/>
        <v/>
      </c>
    </row>
    <row r="21820" spans="1:11" x14ac:dyDescent="0.25">
      <c r="A21820" t="s">
        <v>39269</v>
      </c>
      <c r="B21820" s="1" t="s">
        <v>39270</v>
      </c>
      <c r="C21820" t="s">
        <v>2440</v>
      </c>
      <c r="D21820" t="s">
        <v>9</v>
      </c>
      <c r="E21820">
        <v>1</v>
      </c>
      <c r="F21820">
        <v>4236.8</v>
      </c>
      <c r="G21820" t="str">
        <f t="shared" si="1702"/>
        <v>BLUEPRINTADT38691</v>
      </c>
      <c r="H21820" t="str">
        <f t="shared" si="1706"/>
        <v>4806912140</v>
      </c>
      <c r="I21820" t="str">
        <f t="shared" si="1703"/>
        <v>RAME</v>
      </c>
      <c r="J21820">
        <f t="shared" si="1704"/>
        <v>35.306666666666665</v>
      </c>
      <c r="K21820" t="str">
        <f t="shared" si="1705"/>
        <v/>
      </c>
    </row>
    <row r="21821" spans="1:11" x14ac:dyDescent="0.25">
      <c r="A21821" t="s">
        <v>39271</v>
      </c>
      <c r="B21821" s="1" t="s">
        <v>38176</v>
      </c>
      <c r="C21821" t="s">
        <v>2440</v>
      </c>
      <c r="D21821" t="s">
        <v>9</v>
      </c>
      <c r="E21821">
        <v>1</v>
      </c>
      <c r="F21821">
        <v>5230.08</v>
      </c>
      <c r="G21821" t="str">
        <f t="shared" si="1702"/>
        <v>BLUEPRINTADT38692</v>
      </c>
      <c r="H21821" t="str">
        <f t="shared" si="1706"/>
        <v>4861039015</v>
      </c>
      <c r="I21821" t="str">
        <f t="shared" si="1703"/>
        <v>RAME</v>
      </c>
      <c r="J21821">
        <f t="shared" si="1704"/>
        <v>43.583999999999996</v>
      </c>
      <c r="K21821" t="str">
        <f t="shared" si="1705"/>
        <v/>
      </c>
    </row>
    <row r="21822" spans="1:11" x14ac:dyDescent="0.25">
      <c r="A21822" t="s">
        <v>39272</v>
      </c>
      <c r="B21822" s="1" t="s">
        <v>39273</v>
      </c>
      <c r="C21822" t="s">
        <v>2440</v>
      </c>
      <c r="D21822" t="s">
        <v>9</v>
      </c>
      <c r="E21822">
        <v>1</v>
      </c>
      <c r="F21822">
        <v>5223.68</v>
      </c>
      <c r="G21822" t="str">
        <f t="shared" si="1702"/>
        <v>BLUEPRINTADT38693</v>
      </c>
      <c r="H21822" t="str">
        <f t="shared" si="1706"/>
        <v>4863039015</v>
      </c>
      <c r="I21822" t="str">
        <f t="shared" si="1703"/>
        <v>RAME</v>
      </c>
      <c r="J21822">
        <f t="shared" si="1704"/>
        <v>43.530666666666669</v>
      </c>
      <c r="K21822" t="str">
        <f t="shared" si="1705"/>
        <v/>
      </c>
    </row>
    <row r="21823" spans="1:11" x14ac:dyDescent="0.25">
      <c r="A21823" t="s">
        <v>39274</v>
      </c>
      <c r="B21823" s="1" t="s">
        <v>38174</v>
      </c>
      <c r="C21823" t="s">
        <v>2440</v>
      </c>
      <c r="D21823" t="s">
        <v>9</v>
      </c>
      <c r="E21823">
        <v>1</v>
      </c>
      <c r="F21823">
        <v>7786.24</v>
      </c>
      <c r="G21823" t="str">
        <f t="shared" si="1702"/>
        <v>BLUEPRINTADT38694</v>
      </c>
      <c r="H21823" t="str">
        <f t="shared" si="1706"/>
        <v>4806830300</v>
      </c>
      <c r="I21823" t="str">
        <f t="shared" si="1703"/>
        <v>RAME</v>
      </c>
      <c r="J21823">
        <f t="shared" si="1704"/>
        <v>64.885333333333335</v>
      </c>
      <c r="K21823" t="str">
        <f t="shared" si="1705"/>
        <v/>
      </c>
    </row>
    <row r="21824" spans="1:11" x14ac:dyDescent="0.25">
      <c r="A21824" t="s">
        <v>39275</v>
      </c>
      <c r="B21824" s="1" t="s">
        <v>39276</v>
      </c>
      <c r="C21824" t="s">
        <v>2440</v>
      </c>
      <c r="D21824" t="s">
        <v>9</v>
      </c>
      <c r="E21824">
        <v>1</v>
      </c>
      <c r="F21824">
        <v>7786.24</v>
      </c>
      <c r="G21824" t="str">
        <f t="shared" si="1702"/>
        <v>BLUEPRINTADT38695</v>
      </c>
      <c r="H21824" t="str">
        <f t="shared" si="1706"/>
        <v>4806930300</v>
      </c>
      <c r="I21824" t="str">
        <f t="shared" si="1703"/>
        <v>RAME</v>
      </c>
      <c r="J21824">
        <f t="shared" si="1704"/>
        <v>64.885333333333335</v>
      </c>
      <c r="K21824" t="str">
        <f t="shared" si="1705"/>
        <v/>
      </c>
    </row>
    <row r="21825" spans="1:11" x14ac:dyDescent="0.25">
      <c r="A21825" t="s">
        <v>39277</v>
      </c>
      <c r="B21825" s="1" t="s">
        <v>38172</v>
      </c>
      <c r="C21825" t="s">
        <v>2440</v>
      </c>
      <c r="D21825" t="s">
        <v>9</v>
      </c>
      <c r="E21825">
        <v>1</v>
      </c>
      <c r="F21825">
        <v>5391.36</v>
      </c>
      <c r="G21825" t="str">
        <f t="shared" si="1702"/>
        <v>BLUEPRINTADT38696</v>
      </c>
      <c r="H21825" t="str">
        <f t="shared" si="1706"/>
        <v>4806853010</v>
      </c>
      <c r="I21825" t="str">
        <f t="shared" si="1703"/>
        <v>RAME</v>
      </c>
      <c r="J21825">
        <f t="shared" si="1704"/>
        <v>44.927999999999997</v>
      </c>
      <c r="K21825" t="str">
        <f t="shared" si="1705"/>
        <v/>
      </c>
    </row>
    <row r="21826" spans="1:11" x14ac:dyDescent="0.25">
      <c r="A21826" t="s">
        <v>39278</v>
      </c>
      <c r="B21826" s="1" t="s">
        <v>39279</v>
      </c>
      <c r="C21826" t="s">
        <v>2440</v>
      </c>
      <c r="D21826" t="s">
        <v>9</v>
      </c>
      <c r="E21826">
        <v>1</v>
      </c>
      <c r="F21826">
        <v>5355.52</v>
      </c>
      <c r="G21826" t="str">
        <f t="shared" si="1702"/>
        <v>BLUEPRINTADT38697</v>
      </c>
      <c r="H21826" t="str">
        <f t="shared" si="1706"/>
        <v>4806953010</v>
      </c>
      <c r="I21826" t="str">
        <f t="shared" si="1703"/>
        <v>RAME</v>
      </c>
      <c r="J21826">
        <f t="shared" si="1704"/>
        <v>44.629333333333335</v>
      </c>
      <c r="K21826" t="str">
        <f t="shared" si="1705"/>
        <v/>
      </c>
    </row>
    <row r="21827" spans="1:11" x14ac:dyDescent="0.25">
      <c r="A21827" t="s">
        <v>39280</v>
      </c>
      <c r="B21827" s="1" t="s">
        <v>38169</v>
      </c>
      <c r="C21827" t="s">
        <v>2440</v>
      </c>
      <c r="D21827" t="s">
        <v>9</v>
      </c>
      <c r="E21827">
        <v>1</v>
      </c>
      <c r="F21827">
        <v>8290.56</v>
      </c>
      <c r="G21827" t="str">
        <f t="shared" ref="G21827:G21890" si="1707">"BLUEPRINT"&amp;A21827</f>
        <v>BLUEPRINTADT38698</v>
      </c>
      <c r="H21827" t="str">
        <f t="shared" si="1706"/>
        <v>4806848010</v>
      </c>
      <c r="I21827" t="str">
        <f t="shared" ref="I21827:I21890" si="1708">UPPER(C21827)</f>
        <v>RAME</v>
      </c>
      <c r="J21827">
        <f t="shared" ref="J21827:J21890" si="1709">F21827/120</f>
        <v>69.087999999999994</v>
      </c>
      <c r="K21827" t="str">
        <f t="shared" ref="K21827:K21890" si="1710">IF(E21827&gt;1,"nesto", "")</f>
        <v/>
      </c>
    </row>
    <row r="21828" spans="1:11" x14ac:dyDescent="0.25">
      <c r="A21828" t="s">
        <v>39281</v>
      </c>
      <c r="B21828" s="1" t="s">
        <v>39282</v>
      </c>
      <c r="C21828" t="s">
        <v>2440</v>
      </c>
      <c r="D21828" t="s">
        <v>9</v>
      </c>
      <c r="E21828">
        <v>1</v>
      </c>
      <c r="F21828">
        <v>9312</v>
      </c>
      <c r="G21828" t="str">
        <f t="shared" si="1707"/>
        <v>BLUEPRINTADT38699</v>
      </c>
      <c r="H21828" t="str">
        <f t="shared" si="1706"/>
        <v>4806948010</v>
      </c>
      <c r="I21828" t="str">
        <f t="shared" si="1708"/>
        <v>RAME</v>
      </c>
      <c r="J21828">
        <f t="shared" si="1709"/>
        <v>77.599999999999994</v>
      </c>
      <c r="K21828" t="str">
        <f t="shared" si="1710"/>
        <v/>
      </c>
    </row>
    <row r="21829" spans="1:11" x14ac:dyDescent="0.25">
      <c r="A21829" t="s">
        <v>39283</v>
      </c>
      <c r="B21829" s="1" t="s">
        <v>39284</v>
      </c>
      <c r="C21829" t="s">
        <v>2503</v>
      </c>
      <c r="D21829" t="s">
        <v>9</v>
      </c>
      <c r="E21829">
        <v>1</v>
      </c>
      <c r="F21829">
        <v>510.72</v>
      </c>
      <c r="G21829" t="str">
        <f t="shared" si="1707"/>
        <v>BLUEPRINTADT38701</v>
      </c>
      <c r="H21829" t="str">
        <f t="shared" si="1706"/>
        <v>4504619175</v>
      </c>
      <c r="I21829" t="str">
        <f t="shared" si="1708"/>
        <v>KRAJ SPONE</v>
      </c>
      <c r="J21829">
        <f t="shared" si="1709"/>
        <v>4.2560000000000002</v>
      </c>
      <c r="K21829" t="str">
        <f t="shared" si="1710"/>
        <v/>
      </c>
    </row>
    <row r="21830" spans="1:11" x14ac:dyDescent="0.25">
      <c r="A21830" t="s">
        <v>39285</v>
      </c>
      <c r="B21830" s="1" t="s">
        <v>39286</v>
      </c>
      <c r="C21830" t="s">
        <v>2503</v>
      </c>
      <c r="D21830" t="s">
        <v>9</v>
      </c>
      <c r="E21830">
        <v>1</v>
      </c>
      <c r="F21830">
        <v>723.2</v>
      </c>
      <c r="G21830" t="str">
        <f t="shared" si="1707"/>
        <v>BLUEPRINTADT38702</v>
      </c>
      <c r="H21830" t="str">
        <f t="shared" si="1706"/>
        <v>4504629125</v>
      </c>
      <c r="I21830" t="str">
        <f t="shared" si="1708"/>
        <v>KRAJ SPONE</v>
      </c>
      <c r="J21830">
        <f t="shared" si="1709"/>
        <v>6.0266666666666673</v>
      </c>
      <c r="K21830" t="str">
        <f t="shared" si="1710"/>
        <v/>
      </c>
    </row>
    <row r="21831" spans="1:11" x14ac:dyDescent="0.25">
      <c r="A21831" t="s">
        <v>39287</v>
      </c>
      <c r="B21831" s="1" t="s">
        <v>44695</v>
      </c>
      <c r="C21831" t="s">
        <v>2503</v>
      </c>
      <c r="D21831" t="s">
        <v>9</v>
      </c>
      <c r="E21831">
        <v>1</v>
      </c>
      <c r="F21831">
        <v>1204.48</v>
      </c>
      <c r="G21831" t="str">
        <f t="shared" si="1707"/>
        <v>BLUEPRINTADT38703</v>
      </c>
      <c r="H21831" t="str">
        <f t="shared" si="1706"/>
        <v>4504629135</v>
      </c>
      <c r="I21831" t="str">
        <f t="shared" si="1708"/>
        <v>KRAJ SPONE</v>
      </c>
      <c r="J21831">
        <f t="shared" si="1709"/>
        <v>10.037333333333333</v>
      </c>
      <c r="K21831" t="str">
        <f t="shared" si="1710"/>
        <v/>
      </c>
    </row>
    <row r="21832" spans="1:11" x14ac:dyDescent="0.25">
      <c r="A21832" t="s">
        <v>39288</v>
      </c>
      <c r="B21832" s="1" t="s">
        <v>39289</v>
      </c>
      <c r="C21832" t="s">
        <v>7830</v>
      </c>
      <c r="D21832" t="s">
        <v>9</v>
      </c>
      <c r="E21832">
        <v>1</v>
      </c>
      <c r="F21832">
        <v>4748.8</v>
      </c>
      <c r="G21832" t="str">
        <f t="shared" si="1707"/>
        <v>BLUEPRINTADT38705</v>
      </c>
      <c r="H21832" t="str">
        <f t="shared" si="1706"/>
        <v>4544029175</v>
      </c>
      <c r="I21832" t="str">
        <f t="shared" si="1708"/>
        <v>CENTRALNA VEZNA POLUGA</v>
      </c>
      <c r="J21832">
        <f t="shared" si="1709"/>
        <v>39.573333333333338</v>
      </c>
      <c r="K21832" t="str">
        <f t="shared" si="1710"/>
        <v/>
      </c>
    </row>
    <row r="21833" spans="1:11" x14ac:dyDescent="0.25">
      <c r="A21833" t="s">
        <v>39290</v>
      </c>
      <c r="B21833" s="1" t="s">
        <v>39291</v>
      </c>
      <c r="C21833" t="s">
        <v>2503</v>
      </c>
      <c r="D21833" t="s">
        <v>9</v>
      </c>
      <c r="E21833">
        <v>1</v>
      </c>
      <c r="F21833">
        <v>1532.16</v>
      </c>
      <c r="G21833" t="str">
        <f t="shared" si="1707"/>
        <v>BLUEPRINTADT38710</v>
      </c>
      <c r="H21833" t="str">
        <f t="shared" si="1706"/>
        <v>4504729045</v>
      </c>
      <c r="I21833" t="str">
        <f t="shared" si="1708"/>
        <v>KRAJ SPONE</v>
      </c>
      <c r="J21833">
        <f t="shared" si="1709"/>
        <v>12.768000000000001</v>
      </c>
      <c r="K21833" t="str">
        <f t="shared" si="1710"/>
        <v/>
      </c>
    </row>
    <row r="21834" spans="1:11" x14ac:dyDescent="0.25">
      <c r="A21834" t="s">
        <v>39292</v>
      </c>
      <c r="B21834" s="1" t="s">
        <v>39293</v>
      </c>
      <c r="C21834" t="s">
        <v>2503</v>
      </c>
      <c r="D21834" t="s">
        <v>9</v>
      </c>
      <c r="E21834">
        <v>1</v>
      </c>
      <c r="F21834">
        <v>2169.6</v>
      </c>
      <c r="G21834" t="str">
        <f t="shared" si="1707"/>
        <v>BLUEPRINTADT387100</v>
      </c>
      <c r="H21834" t="str">
        <f t="shared" si="1706"/>
        <v>4504469097</v>
      </c>
      <c r="I21834" t="str">
        <f t="shared" si="1708"/>
        <v>KRAJ SPONE</v>
      </c>
      <c r="J21834">
        <f t="shared" si="1709"/>
        <v>18.079999999999998</v>
      </c>
      <c r="K21834" t="str">
        <f t="shared" si="1710"/>
        <v/>
      </c>
    </row>
    <row r="21835" spans="1:11" x14ac:dyDescent="0.25">
      <c r="A21835" t="s">
        <v>39294</v>
      </c>
      <c r="B21835" s="1" t="s">
        <v>39295</v>
      </c>
      <c r="C21835" t="s">
        <v>6339</v>
      </c>
      <c r="D21835" t="s">
        <v>9</v>
      </c>
      <c r="E21835">
        <v>1</v>
      </c>
      <c r="F21835">
        <v>9332.48</v>
      </c>
      <c r="G21835" t="str">
        <f t="shared" si="1707"/>
        <v>BLUEPRINTADT387101</v>
      </c>
      <c r="H21835" t="str">
        <f t="shared" si="1706"/>
        <v>4545039295</v>
      </c>
      <c r="I21835" t="str">
        <f t="shared" si="1708"/>
        <v>CENTRALNA VEZA RELEJA</v>
      </c>
      <c r="J21835">
        <f t="shared" si="1709"/>
        <v>77.770666666666656</v>
      </c>
      <c r="K21835" t="str">
        <f t="shared" si="1710"/>
        <v/>
      </c>
    </row>
    <row r="21836" spans="1:11" x14ac:dyDescent="0.25">
      <c r="A21836" t="s">
        <v>39296</v>
      </c>
      <c r="B21836" s="1" t="s">
        <v>39297</v>
      </c>
      <c r="C21836" t="s">
        <v>2503</v>
      </c>
      <c r="D21836" t="s">
        <v>9</v>
      </c>
      <c r="E21836">
        <v>1</v>
      </c>
      <c r="F21836">
        <v>1113.5999999999999</v>
      </c>
      <c r="G21836" t="str">
        <f t="shared" si="1707"/>
        <v>BLUEPRINTADT387102</v>
      </c>
      <c r="H21836" t="str">
        <f t="shared" si="1706"/>
        <v>4504749055</v>
      </c>
      <c r="I21836" t="str">
        <f t="shared" si="1708"/>
        <v>KRAJ SPONE</v>
      </c>
      <c r="J21836">
        <f t="shared" si="1709"/>
        <v>9.2799999999999994</v>
      </c>
      <c r="K21836" t="str">
        <f t="shared" si="1710"/>
        <v/>
      </c>
    </row>
    <row r="21837" spans="1:11" x14ac:dyDescent="0.25">
      <c r="A21837" t="s">
        <v>39298</v>
      </c>
      <c r="B21837" s="1" t="s">
        <v>39299</v>
      </c>
      <c r="C21837" t="s">
        <v>2503</v>
      </c>
      <c r="D21837" t="s">
        <v>9</v>
      </c>
      <c r="E21837">
        <v>1</v>
      </c>
      <c r="F21837">
        <v>1113.5999999999999</v>
      </c>
      <c r="G21837" t="str">
        <f t="shared" si="1707"/>
        <v>BLUEPRINTADT387103</v>
      </c>
      <c r="H21837" t="str">
        <f t="shared" si="1706"/>
        <v>4504649125</v>
      </c>
      <c r="I21837" t="str">
        <f t="shared" si="1708"/>
        <v>KRAJ SPONE</v>
      </c>
      <c r="J21837">
        <f t="shared" si="1709"/>
        <v>9.2799999999999994</v>
      </c>
      <c r="K21837" t="str">
        <f t="shared" si="1710"/>
        <v/>
      </c>
    </row>
    <row r="21838" spans="1:11" x14ac:dyDescent="0.25">
      <c r="A21838" t="s">
        <v>39300</v>
      </c>
      <c r="B21838" s="1" t="s">
        <v>39301</v>
      </c>
      <c r="C21838" t="s">
        <v>2503</v>
      </c>
      <c r="D21838" t="s">
        <v>9</v>
      </c>
      <c r="E21838">
        <v>1</v>
      </c>
      <c r="F21838">
        <v>3540.48</v>
      </c>
      <c r="G21838" t="str">
        <f t="shared" si="1707"/>
        <v>BLUEPRINTADT387105</v>
      </c>
      <c r="H21838" t="str">
        <f t="shared" si="1706"/>
        <v>4504769100</v>
      </c>
      <c r="I21838" t="str">
        <f t="shared" si="1708"/>
        <v>KRAJ SPONE</v>
      </c>
      <c r="J21838">
        <f t="shared" si="1709"/>
        <v>29.504000000000001</v>
      </c>
      <c r="K21838" t="str">
        <f t="shared" si="1710"/>
        <v/>
      </c>
    </row>
    <row r="21839" spans="1:11" x14ac:dyDescent="0.25">
      <c r="A21839" t="s">
        <v>39302</v>
      </c>
      <c r="B21839" s="1" t="s">
        <v>39303</v>
      </c>
      <c r="C21839" t="s">
        <v>2503</v>
      </c>
      <c r="D21839" t="s">
        <v>9</v>
      </c>
      <c r="E21839">
        <v>1</v>
      </c>
      <c r="F21839">
        <v>3540.48</v>
      </c>
      <c r="G21839" t="str">
        <f t="shared" si="1707"/>
        <v>BLUEPRINTADT387106</v>
      </c>
      <c r="H21839" t="str">
        <f t="shared" si="1706"/>
        <v>4504669195</v>
      </c>
      <c r="I21839" t="str">
        <f t="shared" si="1708"/>
        <v>KRAJ SPONE</v>
      </c>
      <c r="J21839">
        <f t="shared" si="1709"/>
        <v>29.504000000000001</v>
      </c>
      <c r="K21839" t="str">
        <f t="shared" si="1710"/>
        <v/>
      </c>
    </row>
    <row r="21840" spans="1:11" x14ac:dyDescent="0.25">
      <c r="A21840" t="s">
        <v>39304</v>
      </c>
      <c r="B21840" s="1" t="s">
        <v>39305</v>
      </c>
      <c r="C21840" t="s">
        <v>2503</v>
      </c>
      <c r="D21840" t="s">
        <v>9</v>
      </c>
      <c r="E21840">
        <v>1</v>
      </c>
      <c r="F21840">
        <v>1555.2</v>
      </c>
      <c r="G21840" t="str">
        <f t="shared" si="1707"/>
        <v>BLUEPRINTADT387107</v>
      </c>
      <c r="H21840" t="str">
        <f t="shared" si="1706"/>
        <v>4547059035</v>
      </c>
      <c r="I21840" t="str">
        <f t="shared" si="1708"/>
        <v>KRAJ SPONE</v>
      </c>
      <c r="J21840">
        <f t="shared" si="1709"/>
        <v>12.96</v>
      </c>
      <c r="K21840" t="str">
        <f t="shared" si="1710"/>
        <v/>
      </c>
    </row>
    <row r="21841" spans="1:11" x14ac:dyDescent="0.25">
      <c r="A21841" t="s">
        <v>39306</v>
      </c>
      <c r="B21841" s="1" t="s">
        <v>39307</v>
      </c>
      <c r="C21841" t="s">
        <v>2503</v>
      </c>
      <c r="D21841" t="s">
        <v>9</v>
      </c>
      <c r="E21841">
        <v>1</v>
      </c>
      <c r="F21841">
        <v>1530.88</v>
      </c>
      <c r="G21841" t="str">
        <f t="shared" si="1707"/>
        <v>BLUEPRINTADT387108</v>
      </c>
      <c r="H21841" t="str">
        <f t="shared" si="1706"/>
        <v>4546059035</v>
      </c>
      <c r="I21841" t="str">
        <f t="shared" si="1708"/>
        <v>KRAJ SPONE</v>
      </c>
      <c r="J21841">
        <f t="shared" si="1709"/>
        <v>12.757333333333333</v>
      </c>
      <c r="K21841" t="str">
        <f t="shared" si="1710"/>
        <v/>
      </c>
    </row>
    <row r="21842" spans="1:11" x14ac:dyDescent="0.25">
      <c r="A21842" t="s">
        <v>39308</v>
      </c>
      <c r="B21842" s="1" t="s">
        <v>39309</v>
      </c>
      <c r="C21842" t="s">
        <v>2503</v>
      </c>
      <c r="D21842" t="s">
        <v>9</v>
      </c>
      <c r="E21842">
        <v>1</v>
      </c>
      <c r="F21842">
        <v>2055.6799999999998</v>
      </c>
      <c r="G21842" t="str">
        <f t="shared" si="1707"/>
        <v>BLUEPRINTADT387109</v>
      </c>
      <c r="H21842" t="str">
        <f t="shared" si="1706"/>
        <v>4547039145</v>
      </c>
      <c r="I21842" t="str">
        <f t="shared" si="1708"/>
        <v>KRAJ SPONE</v>
      </c>
      <c r="J21842">
        <f t="shared" si="1709"/>
        <v>17.130666666666666</v>
      </c>
      <c r="K21842" t="str">
        <f t="shared" si="1710"/>
        <v/>
      </c>
    </row>
    <row r="21843" spans="1:11" x14ac:dyDescent="0.25">
      <c r="A21843" t="s">
        <v>39310</v>
      </c>
      <c r="B21843" s="1" t="s">
        <v>39311</v>
      </c>
      <c r="C21843" t="s">
        <v>2503</v>
      </c>
      <c r="D21843" t="s">
        <v>9</v>
      </c>
      <c r="E21843">
        <v>1</v>
      </c>
      <c r="F21843">
        <v>2055.6799999999998</v>
      </c>
      <c r="G21843" t="str">
        <f t="shared" si="1707"/>
        <v>BLUEPRINTADT387110</v>
      </c>
      <c r="H21843" t="str">
        <f t="shared" si="1706"/>
        <v>4546039395</v>
      </c>
      <c r="I21843" t="str">
        <f t="shared" si="1708"/>
        <v>KRAJ SPONE</v>
      </c>
      <c r="J21843">
        <f t="shared" si="1709"/>
        <v>17.130666666666666</v>
      </c>
      <c r="K21843" t="str">
        <f t="shared" si="1710"/>
        <v/>
      </c>
    </row>
    <row r="21844" spans="1:11" x14ac:dyDescent="0.25">
      <c r="A21844" t="s">
        <v>39312</v>
      </c>
      <c r="B21844" s="1" t="s">
        <v>44696</v>
      </c>
      <c r="C21844" t="s">
        <v>2503</v>
      </c>
      <c r="D21844" t="s">
        <v>9</v>
      </c>
      <c r="E21844">
        <v>1</v>
      </c>
      <c r="F21844">
        <v>5465.6</v>
      </c>
      <c r="G21844" t="str">
        <f t="shared" si="1707"/>
        <v>BLUEPRINTADT387111</v>
      </c>
      <c r="H21844" t="str">
        <f t="shared" si="1706"/>
        <v>4547019065</v>
      </c>
      <c r="I21844" t="str">
        <f t="shared" si="1708"/>
        <v>KRAJ SPONE</v>
      </c>
      <c r="J21844">
        <f t="shared" si="1709"/>
        <v>45.546666666666667</v>
      </c>
      <c r="K21844" t="str">
        <f t="shared" si="1710"/>
        <v/>
      </c>
    </row>
    <row r="21845" spans="1:11" x14ac:dyDescent="0.25">
      <c r="A21845" t="s">
        <v>39313</v>
      </c>
      <c r="B21845" s="1" t="s">
        <v>39314</v>
      </c>
      <c r="C21845" t="s">
        <v>2503</v>
      </c>
      <c r="D21845" t="s">
        <v>9</v>
      </c>
      <c r="E21845">
        <v>1</v>
      </c>
      <c r="F21845">
        <v>5465.6</v>
      </c>
      <c r="G21845" t="str">
        <f t="shared" si="1707"/>
        <v>BLUEPRINTADT387112</v>
      </c>
      <c r="H21845" t="str">
        <f t="shared" si="1706"/>
        <v>4546019235</v>
      </c>
      <c r="I21845" t="str">
        <f t="shared" si="1708"/>
        <v>KRAJ SPONE</v>
      </c>
      <c r="J21845">
        <f t="shared" si="1709"/>
        <v>45.546666666666667</v>
      </c>
      <c r="K21845" t="str">
        <f t="shared" si="1710"/>
        <v/>
      </c>
    </row>
    <row r="21846" spans="1:11" x14ac:dyDescent="0.25">
      <c r="A21846" t="s">
        <v>39315</v>
      </c>
      <c r="B21846" s="1" t="s">
        <v>39316</v>
      </c>
      <c r="C21846" t="s">
        <v>2503</v>
      </c>
      <c r="D21846" t="s">
        <v>9</v>
      </c>
      <c r="E21846">
        <v>1</v>
      </c>
      <c r="F21846">
        <v>1433.6</v>
      </c>
      <c r="G21846" t="str">
        <f t="shared" si="1707"/>
        <v>BLUEPRINTADT387113</v>
      </c>
      <c r="H21846" t="str">
        <f t="shared" si="1706"/>
        <v>4547059015</v>
      </c>
      <c r="I21846" t="str">
        <f t="shared" si="1708"/>
        <v>KRAJ SPONE</v>
      </c>
      <c r="J21846">
        <f t="shared" si="1709"/>
        <v>11.946666666666665</v>
      </c>
      <c r="K21846" t="str">
        <f t="shared" si="1710"/>
        <v/>
      </c>
    </row>
    <row r="21847" spans="1:11" x14ac:dyDescent="0.25">
      <c r="A21847" t="s">
        <v>39317</v>
      </c>
      <c r="B21847" s="1" t="s">
        <v>39318</v>
      </c>
      <c r="C21847" t="s">
        <v>2503</v>
      </c>
      <c r="D21847" t="s">
        <v>9</v>
      </c>
      <c r="E21847">
        <v>1</v>
      </c>
      <c r="F21847">
        <v>1433.6</v>
      </c>
      <c r="G21847" t="str">
        <f t="shared" si="1707"/>
        <v>BLUEPRINTADT387114</v>
      </c>
      <c r="H21847" t="str">
        <f t="shared" si="1706"/>
        <v>4546059015</v>
      </c>
      <c r="I21847" t="str">
        <f t="shared" si="1708"/>
        <v>KRAJ SPONE</v>
      </c>
      <c r="J21847">
        <f t="shared" si="1709"/>
        <v>11.946666666666665</v>
      </c>
      <c r="K21847" t="str">
        <f t="shared" si="1710"/>
        <v/>
      </c>
    </row>
    <row r="21848" spans="1:11" x14ac:dyDescent="0.25">
      <c r="A21848" t="s">
        <v>39319</v>
      </c>
      <c r="B21848" s="1" t="s">
        <v>39320</v>
      </c>
      <c r="C21848" t="s">
        <v>2503</v>
      </c>
      <c r="D21848" t="s">
        <v>9</v>
      </c>
      <c r="E21848">
        <v>1</v>
      </c>
      <c r="F21848">
        <v>4039.68</v>
      </c>
      <c r="G21848" t="str">
        <f t="shared" si="1707"/>
        <v>BLUEPRINTADT387115</v>
      </c>
      <c r="H21848" t="str">
        <f t="shared" si="1706"/>
        <v>4547049015</v>
      </c>
      <c r="I21848" t="str">
        <f t="shared" si="1708"/>
        <v>KRAJ SPONE</v>
      </c>
      <c r="J21848">
        <f t="shared" si="1709"/>
        <v>33.664000000000001</v>
      </c>
      <c r="K21848" t="str">
        <f t="shared" si="1710"/>
        <v/>
      </c>
    </row>
    <row r="21849" spans="1:11" x14ac:dyDescent="0.25">
      <c r="A21849" t="s">
        <v>39321</v>
      </c>
      <c r="B21849" s="1" t="s">
        <v>39322</v>
      </c>
      <c r="C21849" t="s">
        <v>2503</v>
      </c>
      <c r="D21849" t="s">
        <v>9</v>
      </c>
      <c r="E21849">
        <v>1</v>
      </c>
      <c r="F21849">
        <v>3961.6</v>
      </c>
      <c r="G21849" t="str">
        <f t="shared" si="1707"/>
        <v>BLUEPRINTADT387116</v>
      </c>
      <c r="H21849" t="str">
        <f t="shared" si="1706"/>
        <v>4546049025</v>
      </c>
      <c r="I21849" t="str">
        <f t="shared" si="1708"/>
        <v>KRAJ SPONE</v>
      </c>
      <c r="J21849">
        <f t="shared" si="1709"/>
        <v>33.013333333333335</v>
      </c>
      <c r="K21849" t="str">
        <f t="shared" si="1710"/>
        <v/>
      </c>
    </row>
    <row r="21850" spans="1:11" x14ac:dyDescent="0.25">
      <c r="A21850" t="s">
        <v>39323</v>
      </c>
      <c r="B21850" s="1" t="s">
        <v>39324</v>
      </c>
      <c r="C21850" t="s">
        <v>2503</v>
      </c>
      <c r="D21850" t="s">
        <v>9</v>
      </c>
      <c r="E21850">
        <v>1</v>
      </c>
      <c r="F21850">
        <v>986.88</v>
      </c>
      <c r="G21850" t="str">
        <f t="shared" si="1707"/>
        <v>BLUEPRINTADT387117</v>
      </c>
      <c r="H21850" t="str">
        <f t="shared" si="1706"/>
        <v>4504749015</v>
      </c>
      <c r="I21850" t="str">
        <f t="shared" si="1708"/>
        <v>KRAJ SPONE</v>
      </c>
      <c r="J21850">
        <f t="shared" si="1709"/>
        <v>8.2240000000000002</v>
      </c>
      <c r="K21850" t="str">
        <f t="shared" si="1710"/>
        <v/>
      </c>
    </row>
    <row r="21851" spans="1:11" x14ac:dyDescent="0.25">
      <c r="A21851" t="s">
        <v>39325</v>
      </c>
      <c r="B21851" s="1" t="s">
        <v>39326</v>
      </c>
      <c r="C21851" t="s">
        <v>2503</v>
      </c>
      <c r="D21851" t="s">
        <v>9</v>
      </c>
      <c r="E21851">
        <v>1</v>
      </c>
      <c r="F21851">
        <v>1006.08</v>
      </c>
      <c r="G21851" t="str">
        <f t="shared" si="1707"/>
        <v>BLUEPRINTADT387118</v>
      </c>
      <c r="H21851" t="str">
        <f t="shared" si="1706"/>
        <v>4504649085</v>
      </c>
      <c r="I21851" t="str">
        <f t="shared" si="1708"/>
        <v>KRAJ SPONE</v>
      </c>
      <c r="J21851">
        <f t="shared" si="1709"/>
        <v>8.3840000000000003</v>
      </c>
      <c r="K21851" t="str">
        <f t="shared" si="1710"/>
        <v/>
      </c>
    </row>
    <row r="21852" spans="1:11" x14ac:dyDescent="0.25">
      <c r="A21852" t="s">
        <v>39327</v>
      </c>
      <c r="B21852" s="1" t="s">
        <v>39328</v>
      </c>
      <c r="C21852" t="s">
        <v>2503</v>
      </c>
      <c r="D21852" t="s">
        <v>9</v>
      </c>
      <c r="E21852">
        <v>1</v>
      </c>
      <c r="F21852">
        <v>8053.76</v>
      </c>
      <c r="G21852" t="str">
        <f t="shared" si="1707"/>
        <v>BLUEPRINTADT387120</v>
      </c>
      <c r="H21852" t="str">
        <f t="shared" si="1706"/>
        <v>4546059045</v>
      </c>
      <c r="I21852" t="str">
        <f t="shared" si="1708"/>
        <v>KRAJ SPONE</v>
      </c>
      <c r="J21852">
        <f t="shared" si="1709"/>
        <v>67.114666666666665</v>
      </c>
      <c r="K21852" t="str">
        <f t="shared" si="1710"/>
        <v/>
      </c>
    </row>
    <row r="21853" spans="1:11" x14ac:dyDescent="0.25">
      <c r="A21853" t="s">
        <v>39329</v>
      </c>
      <c r="B21853" s="1" t="s">
        <v>39330</v>
      </c>
      <c r="C21853" t="s">
        <v>2503</v>
      </c>
      <c r="D21853" t="s">
        <v>9</v>
      </c>
      <c r="E21853">
        <v>1</v>
      </c>
      <c r="F21853">
        <v>871.68</v>
      </c>
      <c r="G21853" t="str">
        <f t="shared" si="1707"/>
        <v>BLUEPRINTADT387121</v>
      </c>
      <c r="H21853" t="str">
        <f t="shared" si="1706"/>
        <v>4504749045</v>
      </c>
      <c r="I21853" t="str">
        <f t="shared" si="1708"/>
        <v>KRAJ SPONE</v>
      </c>
      <c r="J21853">
        <f t="shared" si="1709"/>
        <v>7.2639999999999993</v>
      </c>
      <c r="K21853" t="str">
        <f t="shared" si="1710"/>
        <v/>
      </c>
    </row>
    <row r="21854" spans="1:11" x14ac:dyDescent="0.25">
      <c r="A21854" t="s">
        <v>39331</v>
      </c>
      <c r="B21854" s="1" t="s">
        <v>39332</v>
      </c>
      <c r="C21854" t="s">
        <v>2503</v>
      </c>
      <c r="D21854" t="s">
        <v>9</v>
      </c>
      <c r="E21854">
        <v>1</v>
      </c>
      <c r="F21854">
        <v>871.68</v>
      </c>
      <c r="G21854" t="str">
        <f t="shared" si="1707"/>
        <v>BLUEPRINTADT387122</v>
      </c>
      <c r="H21854" t="str">
        <f t="shared" si="1706"/>
        <v>4504649115</v>
      </c>
      <c r="I21854" t="str">
        <f t="shared" si="1708"/>
        <v>KRAJ SPONE</v>
      </c>
      <c r="J21854">
        <f t="shared" si="1709"/>
        <v>7.2639999999999993</v>
      </c>
      <c r="K21854" t="str">
        <f t="shared" si="1710"/>
        <v/>
      </c>
    </row>
    <row r="21855" spans="1:11" x14ac:dyDescent="0.25">
      <c r="A21855" t="s">
        <v>39333</v>
      </c>
      <c r="B21855" s="1" t="s">
        <v>39334</v>
      </c>
      <c r="C21855" t="s">
        <v>2503</v>
      </c>
      <c r="D21855" t="s">
        <v>9</v>
      </c>
      <c r="E21855">
        <v>1</v>
      </c>
      <c r="F21855">
        <v>1765.12</v>
      </c>
      <c r="G21855" t="str">
        <f t="shared" si="1707"/>
        <v>BLUEPRINTADT387124</v>
      </c>
      <c r="H21855" t="str">
        <f t="shared" si="1706"/>
        <v>4550369015</v>
      </c>
      <c r="I21855" t="str">
        <f t="shared" si="1708"/>
        <v>KRAJ SPONE</v>
      </c>
      <c r="J21855">
        <f t="shared" si="1709"/>
        <v>14.709333333333332</v>
      </c>
      <c r="K21855" t="str">
        <f t="shared" si="1710"/>
        <v/>
      </c>
    </row>
    <row r="21856" spans="1:11" x14ac:dyDescent="0.25">
      <c r="A21856" t="s">
        <v>39335</v>
      </c>
      <c r="B21856" s="1" t="s">
        <v>39336</v>
      </c>
      <c r="C21856" t="s">
        <v>2503</v>
      </c>
      <c r="D21856" t="s">
        <v>9</v>
      </c>
      <c r="E21856">
        <v>1</v>
      </c>
      <c r="F21856">
        <v>666.88</v>
      </c>
      <c r="G21856" t="str">
        <f t="shared" si="1707"/>
        <v>BLUEPRINTADT387126</v>
      </c>
      <c r="H21856" t="str">
        <f t="shared" si="1706"/>
        <v>4550312130</v>
      </c>
      <c r="I21856" t="str">
        <f t="shared" si="1708"/>
        <v>KRAJ SPONE</v>
      </c>
      <c r="J21856">
        <f t="shared" si="1709"/>
        <v>5.5573333333333332</v>
      </c>
      <c r="K21856" t="str">
        <f t="shared" si="1710"/>
        <v/>
      </c>
    </row>
    <row r="21857" spans="1:11" x14ac:dyDescent="0.25">
      <c r="A21857" t="s">
        <v>39337</v>
      </c>
      <c r="B21857" s="1" t="s">
        <v>39338</v>
      </c>
      <c r="C21857" t="s">
        <v>2503</v>
      </c>
      <c r="D21857" t="s">
        <v>9</v>
      </c>
      <c r="E21857">
        <v>1</v>
      </c>
      <c r="F21857">
        <v>1320.96</v>
      </c>
      <c r="G21857" t="str">
        <f t="shared" si="1707"/>
        <v>BLUEPRINTADT387127</v>
      </c>
      <c r="H21857" t="str">
        <f t="shared" si="1706"/>
        <v>4550319165</v>
      </c>
      <c r="I21857" t="str">
        <f t="shared" si="1708"/>
        <v>KRAJ SPONE</v>
      </c>
      <c r="J21857">
        <f t="shared" si="1709"/>
        <v>11.008000000000001</v>
      </c>
      <c r="K21857" t="str">
        <f t="shared" si="1710"/>
        <v/>
      </c>
    </row>
    <row r="21858" spans="1:11" x14ac:dyDescent="0.25">
      <c r="A21858" t="s">
        <v>39339</v>
      </c>
      <c r="B21858" s="1" t="s">
        <v>39340</v>
      </c>
      <c r="C21858" t="s">
        <v>2503</v>
      </c>
      <c r="D21858" t="s">
        <v>9</v>
      </c>
      <c r="E21858">
        <v>1</v>
      </c>
      <c r="F21858">
        <v>1376</v>
      </c>
      <c r="G21858" t="str">
        <f t="shared" si="1707"/>
        <v>BLUEPRINTADT387128</v>
      </c>
      <c r="H21858" t="str">
        <f t="shared" si="1706"/>
        <v>4550329175</v>
      </c>
      <c r="I21858" t="str">
        <f t="shared" si="1708"/>
        <v>KRAJ SPONE</v>
      </c>
      <c r="J21858">
        <f t="shared" si="1709"/>
        <v>11.466666666666667</v>
      </c>
      <c r="K21858" t="str">
        <f t="shared" si="1710"/>
        <v/>
      </c>
    </row>
    <row r="21859" spans="1:11" x14ac:dyDescent="0.25">
      <c r="A21859" t="s">
        <v>39341</v>
      </c>
      <c r="B21859" s="1" t="s">
        <v>39342</v>
      </c>
      <c r="C21859" t="s">
        <v>2503</v>
      </c>
      <c r="D21859" t="s">
        <v>9</v>
      </c>
      <c r="E21859">
        <v>1</v>
      </c>
      <c r="F21859">
        <v>1198.08</v>
      </c>
      <c r="G21859" t="str">
        <f t="shared" si="1707"/>
        <v>BLUEPRINTADT387129</v>
      </c>
      <c r="H21859" t="str">
        <f t="shared" si="1706"/>
        <v>4550459025</v>
      </c>
      <c r="I21859" t="str">
        <f t="shared" si="1708"/>
        <v>KRAJ SPONE</v>
      </c>
      <c r="J21859">
        <f t="shared" si="1709"/>
        <v>9.984</v>
      </c>
      <c r="K21859" t="str">
        <f t="shared" si="1710"/>
        <v/>
      </c>
    </row>
    <row r="21860" spans="1:11" x14ac:dyDescent="0.25">
      <c r="A21860" t="s">
        <v>39343</v>
      </c>
      <c r="B21860" s="1" t="s">
        <v>39344</v>
      </c>
      <c r="C21860" t="s">
        <v>2503</v>
      </c>
      <c r="D21860" t="s">
        <v>9</v>
      </c>
      <c r="E21860">
        <v>1</v>
      </c>
      <c r="F21860">
        <v>2254.08</v>
      </c>
      <c r="G21860" t="str">
        <f t="shared" si="1707"/>
        <v>BLUEPRINTADT387130</v>
      </c>
      <c r="H21860" t="str">
        <f t="shared" si="1706"/>
        <v>4550339095</v>
      </c>
      <c r="I21860" t="str">
        <f t="shared" si="1708"/>
        <v>KRAJ SPONE</v>
      </c>
      <c r="J21860">
        <f t="shared" si="1709"/>
        <v>18.783999999999999</v>
      </c>
      <c r="K21860" t="str">
        <f t="shared" si="1710"/>
        <v/>
      </c>
    </row>
    <row r="21861" spans="1:11" x14ac:dyDescent="0.25">
      <c r="A21861" t="s">
        <v>39345</v>
      </c>
      <c r="B21861" s="1" t="s">
        <v>39346</v>
      </c>
      <c r="C21861" t="s">
        <v>6305</v>
      </c>
      <c r="D21861" t="s">
        <v>9</v>
      </c>
      <c r="E21861">
        <v>1</v>
      </c>
      <c r="F21861">
        <v>6361.6</v>
      </c>
      <c r="G21861" t="str">
        <f t="shared" si="1707"/>
        <v>BLUEPRINTADT387131</v>
      </c>
      <c r="H21861" t="str">
        <f t="shared" si="1706"/>
        <v>4549039445</v>
      </c>
      <c r="I21861" t="str">
        <f t="shared" si="1708"/>
        <v>SPONA PRAZNOG HODA</v>
      </c>
      <c r="J21861">
        <f t="shared" si="1709"/>
        <v>53.013333333333335</v>
      </c>
      <c r="K21861" t="str">
        <f t="shared" si="1710"/>
        <v/>
      </c>
    </row>
    <row r="21862" spans="1:11" x14ac:dyDescent="0.25">
      <c r="A21862" t="s">
        <v>39347</v>
      </c>
      <c r="B21862" s="1" t="s">
        <v>39348</v>
      </c>
      <c r="C21862" t="s">
        <v>2503</v>
      </c>
      <c r="D21862" t="s">
        <v>9</v>
      </c>
      <c r="E21862">
        <v>1</v>
      </c>
      <c r="F21862">
        <v>1090.56</v>
      </c>
      <c r="G21862" t="str">
        <f t="shared" si="1707"/>
        <v>BLUEPRINTADT387132</v>
      </c>
      <c r="H21862" t="str">
        <f t="shared" si="1706"/>
        <v>4504649095</v>
      </c>
      <c r="I21862" t="str">
        <f t="shared" si="1708"/>
        <v>KRAJ SPONE</v>
      </c>
      <c r="J21862">
        <f t="shared" si="1709"/>
        <v>9.0879999999999992</v>
      </c>
      <c r="K21862" t="str">
        <f t="shared" si="1710"/>
        <v/>
      </c>
    </row>
    <row r="21863" spans="1:11" x14ac:dyDescent="0.25">
      <c r="A21863" t="s">
        <v>39349</v>
      </c>
      <c r="B21863" s="1" t="s">
        <v>39350</v>
      </c>
      <c r="C21863" t="s">
        <v>2503</v>
      </c>
      <c r="D21863" t="s">
        <v>9</v>
      </c>
      <c r="E21863">
        <v>1</v>
      </c>
      <c r="F21863">
        <v>1057.28</v>
      </c>
      <c r="G21863" t="str">
        <f t="shared" si="1707"/>
        <v>BLUEPRINTADT387133</v>
      </c>
      <c r="H21863" t="str">
        <f t="shared" si="1706"/>
        <v>4504749025</v>
      </c>
      <c r="I21863" t="str">
        <f t="shared" si="1708"/>
        <v>KRAJ SPONE</v>
      </c>
      <c r="J21863">
        <f t="shared" si="1709"/>
        <v>8.8106666666666662</v>
      </c>
      <c r="K21863" t="str">
        <f t="shared" si="1710"/>
        <v/>
      </c>
    </row>
    <row r="21864" spans="1:11" x14ac:dyDescent="0.25">
      <c r="A21864" t="s">
        <v>39351</v>
      </c>
      <c r="B21864" s="1" t="s">
        <v>39352</v>
      </c>
      <c r="C21864" t="s">
        <v>3065</v>
      </c>
      <c r="D21864" t="s">
        <v>9</v>
      </c>
      <c r="E21864">
        <v>1</v>
      </c>
      <c r="F21864">
        <v>967.68</v>
      </c>
      <c r="G21864" t="str">
        <f t="shared" si="1707"/>
        <v>BLUEPRINTADT387134</v>
      </c>
      <c r="H21864" t="str">
        <f t="shared" si="1706"/>
        <v>4550349035</v>
      </c>
      <c r="I21864" t="str">
        <f t="shared" si="1708"/>
        <v>UNUTRAŠNJI KRAJ VEZNE POLUGA</v>
      </c>
      <c r="J21864">
        <f t="shared" si="1709"/>
        <v>8.0640000000000001</v>
      </c>
      <c r="K21864" t="str">
        <f t="shared" si="1710"/>
        <v/>
      </c>
    </row>
    <row r="21865" spans="1:11" x14ac:dyDescent="0.25">
      <c r="A21865" t="s">
        <v>39353</v>
      </c>
      <c r="B21865" s="1" t="s">
        <v>39354</v>
      </c>
      <c r="C21865" t="s">
        <v>6305</v>
      </c>
      <c r="D21865" t="s">
        <v>9</v>
      </c>
      <c r="E21865">
        <v>1</v>
      </c>
      <c r="F21865">
        <v>765.44</v>
      </c>
      <c r="G21865" t="str">
        <f t="shared" si="1707"/>
        <v>BLUEPRINTADT387135</v>
      </c>
      <c r="H21865" t="str">
        <f t="shared" si="1706"/>
        <v>4550349105</v>
      </c>
      <c r="I21865" t="str">
        <f t="shared" si="1708"/>
        <v>SPONA PRAZNOG HODA</v>
      </c>
      <c r="J21865">
        <f t="shared" si="1709"/>
        <v>6.3786666666666667</v>
      </c>
      <c r="K21865" t="str">
        <f t="shared" si="1710"/>
        <v/>
      </c>
    </row>
    <row r="21866" spans="1:11" x14ac:dyDescent="0.25">
      <c r="A21866" t="s">
        <v>39355</v>
      </c>
      <c r="B21866" s="1" t="s">
        <v>39356</v>
      </c>
      <c r="C21866" t="s">
        <v>2503</v>
      </c>
      <c r="D21866" t="s">
        <v>9</v>
      </c>
      <c r="E21866">
        <v>1</v>
      </c>
      <c r="F21866">
        <v>1296.6400000000001</v>
      </c>
      <c r="G21866" t="str">
        <f t="shared" si="1707"/>
        <v>BLUEPRINTADT387136</v>
      </c>
      <c r="H21866" t="str">
        <f t="shared" si="1706"/>
        <v>4550459015</v>
      </c>
      <c r="I21866" t="str">
        <f t="shared" si="1708"/>
        <v>KRAJ SPONE</v>
      </c>
      <c r="J21866">
        <f t="shared" si="1709"/>
        <v>10.805333333333333</v>
      </c>
      <c r="K21866" t="str">
        <f t="shared" si="1710"/>
        <v/>
      </c>
    </row>
    <row r="21867" spans="1:11" x14ac:dyDescent="0.25">
      <c r="A21867" t="s">
        <v>39357</v>
      </c>
      <c r="B21867" s="1" t="s">
        <v>39358</v>
      </c>
      <c r="C21867" t="s">
        <v>6305</v>
      </c>
      <c r="D21867" t="s">
        <v>9</v>
      </c>
      <c r="E21867">
        <v>1</v>
      </c>
      <c r="F21867">
        <v>3248.64</v>
      </c>
      <c r="G21867" t="str">
        <f t="shared" si="1707"/>
        <v>BLUEPRINTADT387137</v>
      </c>
      <c r="H21867" t="str">
        <f t="shared" si="1706"/>
        <v>4549039375</v>
      </c>
      <c r="I21867" t="str">
        <f t="shared" si="1708"/>
        <v>SPONA PRAZNOG HODA</v>
      </c>
      <c r="J21867">
        <f t="shared" si="1709"/>
        <v>27.071999999999999</v>
      </c>
      <c r="K21867" t="str">
        <f t="shared" si="1710"/>
        <v/>
      </c>
    </row>
    <row r="21868" spans="1:11" x14ac:dyDescent="0.25">
      <c r="A21868" t="s">
        <v>39359</v>
      </c>
      <c r="B21868" s="1" t="s">
        <v>39360</v>
      </c>
      <c r="C21868" t="s">
        <v>6290</v>
      </c>
      <c r="D21868" t="s">
        <v>9</v>
      </c>
      <c r="E21868">
        <v>1</v>
      </c>
      <c r="F21868">
        <v>10865.92</v>
      </c>
      <c r="G21868" t="str">
        <f t="shared" si="1707"/>
        <v>BLUEPRINTADT387138</v>
      </c>
      <c r="H21868" t="str">
        <f t="shared" si="1706"/>
        <v>4540135250</v>
      </c>
      <c r="I21868" t="str">
        <f t="shared" si="1708"/>
        <v>UPRAVLJAČKA SPONA</v>
      </c>
      <c r="J21868">
        <f t="shared" si="1709"/>
        <v>90.549333333333337</v>
      </c>
      <c r="K21868" t="str">
        <f t="shared" si="1710"/>
        <v/>
      </c>
    </row>
    <row r="21869" spans="1:11" x14ac:dyDescent="0.25">
      <c r="A21869" t="s">
        <v>39361</v>
      </c>
      <c r="B21869" s="1" t="s">
        <v>39362</v>
      </c>
      <c r="C21869" t="s">
        <v>6357</v>
      </c>
      <c r="D21869" t="s">
        <v>9</v>
      </c>
      <c r="E21869">
        <v>1</v>
      </c>
      <c r="F21869">
        <v>17935.36</v>
      </c>
      <c r="G21869" t="str">
        <f t="shared" si="1707"/>
        <v>BLUEPRINTADT387139C</v>
      </c>
      <c r="H21869" t="str">
        <f t="shared" ref="H21869:H21932" si="1711">IF(AND(B21869&lt;&gt;"", B21869&lt;&gt;"-"),SUBSTITUTE(SUBSTITUTE(B21869,"-","")," ",""),A21869)</f>
        <v>4544035070</v>
      </c>
      <c r="I21869" t="str">
        <f t="shared" si="1708"/>
        <v>VUČNA SPONA</v>
      </c>
      <c r="J21869">
        <f t="shared" si="1709"/>
        <v>149.46133333333333</v>
      </c>
      <c r="K21869" t="str">
        <f t="shared" si="1710"/>
        <v/>
      </c>
    </row>
    <row r="21870" spans="1:11" x14ac:dyDescent="0.25">
      <c r="A21870" t="s">
        <v>39363</v>
      </c>
      <c r="B21870" s="1" t="s">
        <v>39364</v>
      </c>
      <c r="C21870" t="s">
        <v>6305</v>
      </c>
      <c r="D21870" t="s">
        <v>9</v>
      </c>
      <c r="E21870">
        <v>1</v>
      </c>
      <c r="F21870">
        <v>4285.4399999999996</v>
      </c>
      <c r="G21870" t="str">
        <f t="shared" si="1707"/>
        <v>BLUEPRINTADT387140</v>
      </c>
      <c r="H21870" t="str">
        <f t="shared" si="1711"/>
        <v>4549039465</v>
      </c>
      <c r="I21870" t="str">
        <f t="shared" si="1708"/>
        <v>SPONA PRAZNOG HODA</v>
      </c>
      <c r="J21870">
        <f t="shared" si="1709"/>
        <v>35.711999999999996</v>
      </c>
      <c r="K21870" t="str">
        <f t="shared" si="1710"/>
        <v/>
      </c>
    </row>
    <row r="21871" spans="1:11" x14ac:dyDescent="0.25">
      <c r="A21871" t="s">
        <v>39365</v>
      </c>
      <c r="B21871" s="1" t="s">
        <v>39366</v>
      </c>
      <c r="C21871" t="s">
        <v>2503</v>
      </c>
      <c r="D21871" t="s">
        <v>9</v>
      </c>
      <c r="E21871">
        <v>1</v>
      </c>
      <c r="F21871">
        <v>4106.24</v>
      </c>
      <c r="G21871" t="str">
        <f t="shared" si="1707"/>
        <v>BLUEPRINTADT387141</v>
      </c>
      <c r="H21871" t="str">
        <f t="shared" si="1711"/>
        <v>4545139505</v>
      </c>
      <c r="I21871" t="str">
        <f t="shared" si="1708"/>
        <v>KRAJ SPONE</v>
      </c>
      <c r="J21871">
        <f t="shared" si="1709"/>
        <v>34.218666666666664</v>
      </c>
      <c r="K21871" t="str">
        <f t="shared" si="1710"/>
        <v/>
      </c>
    </row>
    <row r="21872" spans="1:11" x14ac:dyDescent="0.25">
      <c r="A21872" t="s">
        <v>39367</v>
      </c>
      <c r="B21872" s="1" t="s">
        <v>39368</v>
      </c>
      <c r="C21872" t="s">
        <v>6290</v>
      </c>
      <c r="D21872" t="s">
        <v>9</v>
      </c>
      <c r="E21872">
        <v>1</v>
      </c>
      <c r="F21872">
        <v>9210.8799999999992</v>
      </c>
      <c r="G21872" t="str">
        <f t="shared" si="1707"/>
        <v>BLUEPRINTADT387142</v>
      </c>
      <c r="H21872" t="str">
        <f t="shared" si="1711"/>
        <v>4540135140</v>
      </c>
      <c r="I21872" t="str">
        <f t="shared" si="1708"/>
        <v>UPRAVLJAČKA SPONA</v>
      </c>
      <c r="J21872">
        <f t="shared" si="1709"/>
        <v>76.757333333333321</v>
      </c>
      <c r="K21872" t="str">
        <f t="shared" si="1710"/>
        <v/>
      </c>
    </row>
    <row r="21873" spans="1:11" x14ac:dyDescent="0.25">
      <c r="A21873" t="s">
        <v>39369</v>
      </c>
      <c r="B21873" s="1" t="s">
        <v>39370</v>
      </c>
      <c r="C21873" t="s">
        <v>2503</v>
      </c>
      <c r="D21873" t="s">
        <v>9</v>
      </c>
      <c r="E21873">
        <v>1</v>
      </c>
      <c r="F21873">
        <v>2263.04</v>
      </c>
      <c r="G21873" t="str">
        <f t="shared" si="1707"/>
        <v>BLUEPRINTADT387145</v>
      </c>
      <c r="H21873" t="str">
        <f t="shared" si="1711"/>
        <v>4504669155</v>
      </c>
      <c r="I21873" t="str">
        <f t="shared" si="1708"/>
        <v>KRAJ SPONE</v>
      </c>
      <c r="J21873">
        <f t="shared" si="1709"/>
        <v>18.858666666666668</v>
      </c>
      <c r="K21873" t="str">
        <f t="shared" si="1710"/>
        <v/>
      </c>
    </row>
    <row r="21874" spans="1:11" x14ac:dyDescent="0.25">
      <c r="A21874" t="s">
        <v>39371</v>
      </c>
      <c r="B21874" s="1" t="s">
        <v>39372</v>
      </c>
      <c r="C21874" t="s">
        <v>2503</v>
      </c>
      <c r="D21874" t="s">
        <v>9</v>
      </c>
      <c r="E21874">
        <v>1</v>
      </c>
      <c r="F21874">
        <v>805.12</v>
      </c>
      <c r="G21874" t="str">
        <f t="shared" si="1707"/>
        <v>BLUEPRINTADT387146</v>
      </c>
      <c r="H21874" t="str">
        <f t="shared" si="1711"/>
        <v>4550305020</v>
      </c>
      <c r="I21874" t="str">
        <f t="shared" si="1708"/>
        <v>KRAJ SPONE</v>
      </c>
      <c r="J21874">
        <f t="shared" si="1709"/>
        <v>6.7093333333333334</v>
      </c>
      <c r="K21874" t="str">
        <f t="shared" si="1710"/>
        <v/>
      </c>
    </row>
    <row r="21875" spans="1:11" x14ac:dyDescent="0.25">
      <c r="A21875" t="s">
        <v>39373</v>
      </c>
      <c r="B21875" s="1" t="s">
        <v>39374</v>
      </c>
      <c r="C21875" t="s">
        <v>2503</v>
      </c>
      <c r="D21875" t="s">
        <v>9</v>
      </c>
      <c r="E21875">
        <v>1</v>
      </c>
      <c r="F21875">
        <v>4807.68</v>
      </c>
      <c r="G21875" t="str">
        <f t="shared" si="1707"/>
        <v>BLUEPRINTADT387147</v>
      </c>
      <c r="H21875" t="str">
        <f t="shared" si="1711"/>
        <v>4504739185</v>
      </c>
      <c r="I21875" t="str">
        <f t="shared" si="1708"/>
        <v>KRAJ SPONE</v>
      </c>
      <c r="J21875">
        <f t="shared" si="1709"/>
        <v>40.064</v>
      </c>
      <c r="K21875" t="str">
        <f t="shared" si="1710"/>
        <v/>
      </c>
    </row>
    <row r="21876" spans="1:11" x14ac:dyDescent="0.25">
      <c r="A21876" t="s">
        <v>39375</v>
      </c>
      <c r="B21876" s="1" t="s">
        <v>39376</v>
      </c>
      <c r="C21876" t="s">
        <v>2503</v>
      </c>
      <c r="D21876" t="s">
        <v>9</v>
      </c>
      <c r="E21876">
        <v>1</v>
      </c>
      <c r="F21876">
        <v>4789.76</v>
      </c>
      <c r="G21876" t="str">
        <f t="shared" si="1707"/>
        <v>BLUEPRINTADT387148</v>
      </c>
      <c r="H21876" t="str">
        <f t="shared" si="1711"/>
        <v>4504639305</v>
      </c>
      <c r="I21876" t="str">
        <f t="shared" si="1708"/>
        <v>KRAJ SPONE</v>
      </c>
      <c r="J21876">
        <f t="shared" si="1709"/>
        <v>39.914666666666669</v>
      </c>
      <c r="K21876" t="str">
        <f t="shared" si="1710"/>
        <v/>
      </c>
    </row>
    <row r="21877" spans="1:11" x14ac:dyDescent="0.25">
      <c r="A21877" t="s">
        <v>39377</v>
      </c>
      <c r="B21877" s="1" t="s">
        <v>39378</v>
      </c>
      <c r="C21877" t="s">
        <v>2503</v>
      </c>
      <c r="D21877" t="s">
        <v>9</v>
      </c>
      <c r="E21877">
        <v>1</v>
      </c>
      <c r="F21877">
        <v>768</v>
      </c>
      <c r="G21877" t="str">
        <f t="shared" si="1707"/>
        <v>BLUEPRINTADT387149</v>
      </c>
      <c r="H21877" t="str">
        <f t="shared" si="1711"/>
        <v>4504629425</v>
      </c>
      <c r="I21877" t="str">
        <f t="shared" si="1708"/>
        <v>KRAJ SPONE</v>
      </c>
      <c r="J21877">
        <f t="shared" si="1709"/>
        <v>6.4</v>
      </c>
      <c r="K21877" t="str">
        <f t="shared" si="1710"/>
        <v/>
      </c>
    </row>
    <row r="21878" spans="1:11" x14ac:dyDescent="0.25">
      <c r="A21878" t="s">
        <v>39379</v>
      </c>
      <c r="B21878" s="1" t="s">
        <v>39380</v>
      </c>
      <c r="C21878" t="s">
        <v>2503</v>
      </c>
      <c r="D21878" t="s">
        <v>9</v>
      </c>
      <c r="E21878">
        <v>1</v>
      </c>
      <c r="F21878">
        <v>736</v>
      </c>
      <c r="G21878" t="str">
        <f t="shared" si="1707"/>
        <v>BLUEPRINTADT38715</v>
      </c>
      <c r="H21878" t="str">
        <f t="shared" si="1711"/>
        <v>4504629185</v>
      </c>
      <c r="I21878" t="str">
        <f t="shared" si="1708"/>
        <v>KRAJ SPONE</v>
      </c>
      <c r="J21878">
        <f t="shared" si="1709"/>
        <v>6.1333333333333337</v>
      </c>
      <c r="K21878" t="str">
        <f t="shared" si="1710"/>
        <v/>
      </c>
    </row>
    <row r="21879" spans="1:11" x14ac:dyDescent="0.25">
      <c r="A21879" t="s">
        <v>39381</v>
      </c>
      <c r="B21879" s="1" t="s">
        <v>39382</v>
      </c>
      <c r="C21879" t="s">
        <v>2503</v>
      </c>
      <c r="D21879" t="s">
        <v>9</v>
      </c>
      <c r="E21879">
        <v>1</v>
      </c>
      <c r="F21879">
        <v>3964.16</v>
      </c>
      <c r="G21879" t="str">
        <f t="shared" si="1707"/>
        <v>BLUEPRINTADT387150</v>
      </c>
      <c r="H21879" t="str">
        <f t="shared" si="1711"/>
        <v>4550369025</v>
      </c>
      <c r="I21879" t="str">
        <f t="shared" si="1708"/>
        <v>KRAJ SPONE</v>
      </c>
      <c r="J21879">
        <f t="shared" si="1709"/>
        <v>33.034666666666666</v>
      </c>
      <c r="K21879" t="str">
        <f t="shared" si="1710"/>
        <v/>
      </c>
    </row>
    <row r="21880" spans="1:11" x14ac:dyDescent="0.25">
      <c r="A21880" t="s">
        <v>39383</v>
      </c>
      <c r="B21880" s="1" t="s">
        <v>39384</v>
      </c>
      <c r="C21880" t="s">
        <v>2503</v>
      </c>
      <c r="D21880" t="s">
        <v>9</v>
      </c>
      <c r="E21880">
        <v>1</v>
      </c>
      <c r="F21880">
        <v>934.4</v>
      </c>
      <c r="G21880" t="str">
        <f t="shared" si="1707"/>
        <v>BLUEPRINTADT387151</v>
      </c>
      <c r="H21880" t="str">
        <f t="shared" si="1711"/>
        <v>4550329575</v>
      </c>
      <c r="I21880" t="str">
        <f t="shared" si="1708"/>
        <v>KRAJ SPONE</v>
      </c>
      <c r="J21880">
        <f t="shared" si="1709"/>
        <v>7.7866666666666662</v>
      </c>
      <c r="K21880" t="str">
        <f t="shared" si="1710"/>
        <v/>
      </c>
    </row>
    <row r="21881" spans="1:11" x14ac:dyDescent="0.25">
      <c r="A21881" t="s">
        <v>39385</v>
      </c>
      <c r="B21881" s="1" t="s">
        <v>39386</v>
      </c>
      <c r="C21881" t="s">
        <v>2503</v>
      </c>
      <c r="D21881" t="s">
        <v>9</v>
      </c>
      <c r="E21881">
        <v>1</v>
      </c>
      <c r="F21881">
        <v>967.68</v>
      </c>
      <c r="G21881" t="str">
        <f t="shared" si="1707"/>
        <v>BLUEPRINTADT387152</v>
      </c>
      <c r="H21881" t="str">
        <f t="shared" si="1711"/>
        <v>4550339105</v>
      </c>
      <c r="I21881" t="str">
        <f t="shared" si="1708"/>
        <v>KRAJ SPONE</v>
      </c>
      <c r="J21881">
        <f t="shared" si="1709"/>
        <v>8.0640000000000001</v>
      </c>
      <c r="K21881" t="str">
        <f t="shared" si="1710"/>
        <v/>
      </c>
    </row>
    <row r="21882" spans="1:11" x14ac:dyDescent="0.25">
      <c r="A21882" t="s">
        <v>39387</v>
      </c>
      <c r="B21882" s="1" t="s">
        <v>39388</v>
      </c>
      <c r="C21882" t="s">
        <v>2503</v>
      </c>
      <c r="D21882" t="s">
        <v>9</v>
      </c>
      <c r="E21882">
        <v>1</v>
      </c>
      <c r="F21882">
        <v>986.88</v>
      </c>
      <c r="G21882" t="str">
        <f t="shared" si="1707"/>
        <v>BLUEPRINTADT387153</v>
      </c>
      <c r="H21882" t="str">
        <f t="shared" si="1711"/>
        <v>4546009060</v>
      </c>
      <c r="I21882" t="str">
        <f t="shared" si="1708"/>
        <v>KRAJ SPONE</v>
      </c>
      <c r="J21882">
        <f t="shared" si="1709"/>
        <v>8.2240000000000002</v>
      </c>
      <c r="K21882" t="str">
        <f t="shared" si="1710"/>
        <v/>
      </c>
    </row>
    <row r="21883" spans="1:11" x14ac:dyDescent="0.25">
      <c r="A21883" t="s">
        <v>39389</v>
      </c>
      <c r="B21883" s="1" t="s">
        <v>39390</v>
      </c>
      <c r="C21883" t="s">
        <v>2503</v>
      </c>
      <c r="D21883" t="s">
        <v>9</v>
      </c>
      <c r="E21883">
        <v>1</v>
      </c>
      <c r="F21883">
        <v>4856.32</v>
      </c>
      <c r="G21883" t="str">
        <f t="shared" si="1707"/>
        <v>BLUEPRINTADT387154</v>
      </c>
      <c r="H21883" t="str">
        <f t="shared" si="1711"/>
        <v>4504729095</v>
      </c>
      <c r="I21883" t="str">
        <f t="shared" si="1708"/>
        <v>KRAJ SPONE</v>
      </c>
      <c r="J21883">
        <f t="shared" si="1709"/>
        <v>40.469333333333331</v>
      </c>
      <c r="K21883" t="str">
        <f t="shared" si="1710"/>
        <v/>
      </c>
    </row>
    <row r="21884" spans="1:11" x14ac:dyDescent="0.25">
      <c r="A21884" t="s">
        <v>39391</v>
      </c>
      <c r="B21884" s="1" t="s">
        <v>39392</v>
      </c>
      <c r="C21884" t="s">
        <v>2503</v>
      </c>
      <c r="D21884" t="s">
        <v>9</v>
      </c>
      <c r="E21884">
        <v>1</v>
      </c>
      <c r="F21884">
        <v>4764.16</v>
      </c>
      <c r="G21884" t="str">
        <f t="shared" si="1707"/>
        <v>BLUEPRINTADT387155</v>
      </c>
      <c r="H21884" t="str">
        <f t="shared" si="1711"/>
        <v>4504629315</v>
      </c>
      <c r="I21884" t="str">
        <f t="shared" si="1708"/>
        <v>KRAJ SPONE</v>
      </c>
      <c r="J21884">
        <f t="shared" si="1709"/>
        <v>39.701333333333331</v>
      </c>
      <c r="K21884" t="str">
        <f t="shared" si="1710"/>
        <v/>
      </c>
    </row>
    <row r="21885" spans="1:11" x14ac:dyDescent="0.25">
      <c r="A21885" t="s">
        <v>39393</v>
      </c>
      <c r="B21885" s="1" t="s">
        <v>39394</v>
      </c>
      <c r="C21885" t="s">
        <v>2503</v>
      </c>
      <c r="D21885" t="s">
        <v>9</v>
      </c>
      <c r="E21885">
        <v>1</v>
      </c>
      <c r="F21885">
        <v>1612.8</v>
      </c>
      <c r="G21885" t="str">
        <f t="shared" si="1707"/>
        <v>BLUEPRINTADT387156</v>
      </c>
      <c r="H21885" t="str">
        <f t="shared" si="1711"/>
        <v>4504639505</v>
      </c>
      <c r="I21885" t="str">
        <f t="shared" si="1708"/>
        <v>KRAJ SPONE</v>
      </c>
      <c r="J21885">
        <f t="shared" si="1709"/>
        <v>13.44</v>
      </c>
      <c r="K21885" t="str">
        <f t="shared" si="1710"/>
        <v/>
      </c>
    </row>
    <row r="21886" spans="1:11" x14ac:dyDescent="0.25">
      <c r="A21886" t="s">
        <v>39395</v>
      </c>
      <c r="B21886" s="1" t="s">
        <v>39396</v>
      </c>
      <c r="C21886" t="s">
        <v>2503</v>
      </c>
      <c r="D21886" t="s">
        <v>9</v>
      </c>
      <c r="E21886">
        <v>1</v>
      </c>
      <c r="F21886">
        <v>2867.2</v>
      </c>
      <c r="G21886" t="str">
        <f t="shared" si="1707"/>
        <v>BLUEPRINTADT387157</v>
      </c>
      <c r="H21886" t="str">
        <f t="shared" si="1711"/>
        <v>4550349095</v>
      </c>
      <c r="I21886" t="str">
        <f t="shared" si="1708"/>
        <v>KRAJ SPONE</v>
      </c>
      <c r="J21886">
        <f t="shared" si="1709"/>
        <v>23.893333333333331</v>
      </c>
      <c r="K21886" t="str">
        <f t="shared" si="1710"/>
        <v/>
      </c>
    </row>
    <row r="21887" spans="1:11" x14ac:dyDescent="0.25">
      <c r="A21887" t="s">
        <v>39397</v>
      </c>
      <c r="B21887" s="1" t="s">
        <v>39398</v>
      </c>
      <c r="C21887" t="s">
        <v>2503</v>
      </c>
      <c r="D21887" t="s">
        <v>9</v>
      </c>
      <c r="E21887">
        <v>1</v>
      </c>
      <c r="F21887">
        <v>1263.3599999999999</v>
      </c>
      <c r="G21887" t="str">
        <f t="shared" si="1707"/>
        <v>BLUEPRINTADT387158</v>
      </c>
      <c r="H21887" t="str">
        <f t="shared" si="1711"/>
        <v>4550349125</v>
      </c>
      <c r="I21887" t="str">
        <f t="shared" si="1708"/>
        <v>KRAJ SPONE</v>
      </c>
      <c r="J21887">
        <f t="shared" si="1709"/>
        <v>10.527999999999999</v>
      </c>
      <c r="K21887" t="str">
        <f t="shared" si="1710"/>
        <v/>
      </c>
    </row>
    <row r="21888" spans="1:11" x14ac:dyDescent="0.25">
      <c r="A21888" t="s">
        <v>39399</v>
      </c>
      <c r="B21888" s="1" t="s">
        <v>39400</v>
      </c>
      <c r="C21888" t="s">
        <v>2503</v>
      </c>
      <c r="D21888" t="s">
        <v>9</v>
      </c>
      <c r="E21888">
        <v>1</v>
      </c>
      <c r="F21888">
        <v>1317.12</v>
      </c>
      <c r="G21888" t="str">
        <f t="shared" si="1707"/>
        <v>BLUEPRINTADT387159</v>
      </c>
      <c r="H21888" t="str">
        <f t="shared" si="1711"/>
        <v>4550339075</v>
      </c>
      <c r="I21888" t="str">
        <f t="shared" si="1708"/>
        <v>KRAJ SPONE</v>
      </c>
      <c r="J21888">
        <f t="shared" si="1709"/>
        <v>10.975999999999999</v>
      </c>
      <c r="K21888" t="str">
        <f t="shared" si="1710"/>
        <v/>
      </c>
    </row>
    <row r="21889" spans="1:11" x14ac:dyDescent="0.25">
      <c r="A21889" t="s">
        <v>39401</v>
      </c>
      <c r="C21889" t="s">
        <v>2503</v>
      </c>
      <c r="D21889" t="s">
        <v>9</v>
      </c>
      <c r="E21889">
        <v>1</v>
      </c>
      <c r="F21889">
        <v>1995.52</v>
      </c>
      <c r="G21889" t="str">
        <f t="shared" si="1707"/>
        <v>BLUEPRINTADT38716</v>
      </c>
      <c r="H21889" t="str">
        <f t="shared" si="1711"/>
        <v>ADT38716</v>
      </c>
      <c r="I21889" t="str">
        <f t="shared" si="1708"/>
        <v>KRAJ SPONE</v>
      </c>
      <c r="J21889">
        <f t="shared" si="1709"/>
        <v>16.629333333333332</v>
      </c>
      <c r="K21889" t="str">
        <f t="shared" si="1710"/>
        <v/>
      </c>
    </row>
    <row r="21890" spans="1:11" x14ac:dyDescent="0.25">
      <c r="A21890" t="s">
        <v>39402</v>
      </c>
      <c r="B21890" s="1" t="s">
        <v>39403</v>
      </c>
      <c r="C21890" t="s">
        <v>2503</v>
      </c>
      <c r="D21890" t="s">
        <v>9</v>
      </c>
      <c r="E21890">
        <v>1</v>
      </c>
      <c r="F21890">
        <v>1021.44</v>
      </c>
      <c r="G21890" t="str">
        <f t="shared" si="1707"/>
        <v>BLUEPRINTADT387160</v>
      </c>
      <c r="H21890" t="str">
        <f t="shared" si="1711"/>
        <v>4550339265</v>
      </c>
      <c r="I21890" t="str">
        <f t="shared" si="1708"/>
        <v>KRAJ SPONE</v>
      </c>
      <c r="J21890">
        <f t="shared" si="1709"/>
        <v>8.5120000000000005</v>
      </c>
      <c r="K21890" t="str">
        <f t="shared" si="1710"/>
        <v/>
      </c>
    </row>
    <row r="21891" spans="1:11" x14ac:dyDescent="0.25">
      <c r="A21891" t="s">
        <v>39404</v>
      </c>
      <c r="B21891" s="1" t="s">
        <v>39405</v>
      </c>
      <c r="C21891" t="s">
        <v>2503</v>
      </c>
      <c r="D21891" t="s">
        <v>9</v>
      </c>
      <c r="E21891">
        <v>1</v>
      </c>
      <c r="F21891">
        <v>829.44</v>
      </c>
      <c r="G21891" t="str">
        <f t="shared" ref="G21891:G21954" si="1712">"BLUEPRINT"&amp;A21891</f>
        <v>BLUEPRINTADT387161</v>
      </c>
      <c r="H21891" t="str">
        <f t="shared" si="1711"/>
        <v>4550329765</v>
      </c>
      <c r="I21891" t="str">
        <f t="shared" ref="I21891:I21954" si="1713">UPPER(C21891)</f>
        <v>KRAJ SPONE</v>
      </c>
      <c r="J21891">
        <f t="shared" ref="J21891:J21954" si="1714">F21891/120</f>
        <v>6.9120000000000008</v>
      </c>
      <c r="K21891" t="str">
        <f t="shared" ref="K21891:K21954" si="1715">IF(E21891&gt;1,"nesto", "")</f>
        <v/>
      </c>
    </row>
    <row r="21892" spans="1:11" x14ac:dyDescent="0.25">
      <c r="A21892" t="s">
        <v>39406</v>
      </c>
      <c r="B21892" s="1" t="s">
        <v>39407</v>
      </c>
      <c r="C21892" t="s">
        <v>2503</v>
      </c>
      <c r="D21892" t="s">
        <v>9</v>
      </c>
      <c r="E21892">
        <v>1</v>
      </c>
      <c r="F21892">
        <v>1021.44</v>
      </c>
      <c r="G21892" t="str">
        <f t="shared" si="1712"/>
        <v>BLUEPRINTADT387162</v>
      </c>
      <c r="H21892" t="str">
        <f t="shared" si="1711"/>
        <v>4550349055</v>
      </c>
      <c r="I21892" t="str">
        <f t="shared" si="1713"/>
        <v>KRAJ SPONE</v>
      </c>
      <c r="J21892">
        <f t="shared" si="1714"/>
        <v>8.5120000000000005</v>
      </c>
      <c r="K21892" t="str">
        <f t="shared" si="1715"/>
        <v/>
      </c>
    </row>
    <row r="21893" spans="1:11" x14ac:dyDescent="0.25">
      <c r="A21893" t="s">
        <v>39408</v>
      </c>
      <c r="B21893" s="1" t="s">
        <v>39409</v>
      </c>
      <c r="C21893" t="s">
        <v>2503</v>
      </c>
      <c r="D21893" t="s">
        <v>9</v>
      </c>
      <c r="E21893">
        <v>1</v>
      </c>
      <c r="F21893">
        <v>2077.44</v>
      </c>
      <c r="G21893" t="str">
        <f t="shared" si="1712"/>
        <v>BLUEPRINTADT387163</v>
      </c>
      <c r="H21893" t="str">
        <f t="shared" si="1711"/>
        <v>4547039215</v>
      </c>
      <c r="I21893" t="str">
        <f t="shared" si="1713"/>
        <v>KRAJ SPONE</v>
      </c>
      <c r="J21893">
        <f t="shared" si="1714"/>
        <v>17.312000000000001</v>
      </c>
      <c r="K21893" t="str">
        <f t="shared" si="1715"/>
        <v/>
      </c>
    </row>
    <row r="21894" spans="1:11" x14ac:dyDescent="0.25">
      <c r="A21894" t="s">
        <v>39410</v>
      </c>
      <c r="B21894" s="1" t="s">
        <v>39411</v>
      </c>
      <c r="C21894" t="s">
        <v>2503</v>
      </c>
      <c r="D21894" t="s">
        <v>9</v>
      </c>
      <c r="E21894">
        <v>1</v>
      </c>
      <c r="F21894">
        <v>1838.08</v>
      </c>
      <c r="G21894" t="str">
        <f t="shared" si="1712"/>
        <v>BLUEPRINTADT387164</v>
      </c>
      <c r="H21894" t="str">
        <f t="shared" si="1711"/>
        <v>4546039615</v>
      </c>
      <c r="I21894" t="str">
        <f t="shared" si="1713"/>
        <v>KRAJ SPONE</v>
      </c>
      <c r="J21894">
        <f t="shared" si="1714"/>
        <v>15.317333333333332</v>
      </c>
      <c r="K21894" t="str">
        <f t="shared" si="1715"/>
        <v/>
      </c>
    </row>
    <row r="21895" spans="1:11" x14ac:dyDescent="0.25">
      <c r="A21895" t="s">
        <v>39412</v>
      </c>
      <c r="B21895" s="1" t="s">
        <v>39413</v>
      </c>
      <c r="C21895" t="s">
        <v>2503</v>
      </c>
      <c r="D21895" t="s">
        <v>9</v>
      </c>
      <c r="E21895">
        <v>1</v>
      </c>
      <c r="F21895">
        <v>1902.08</v>
      </c>
      <c r="G21895" t="str">
        <f t="shared" si="1712"/>
        <v>BLUEPRINTADT387165</v>
      </c>
      <c r="H21895" t="str">
        <f t="shared" si="1711"/>
        <v>4504609261</v>
      </c>
      <c r="I21895" t="str">
        <f t="shared" si="1713"/>
        <v>KRAJ SPONE</v>
      </c>
      <c r="J21895">
        <f t="shared" si="1714"/>
        <v>15.850666666666665</v>
      </c>
      <c r="K21895" t="str">
        <f t="shared" si="1715"/>
        <v/>
      </c>
    </row>
    <row r="21896" spans="1:11" x14ac:dyDescent="0.25">
      <c r="A21896" t="s">
        <v>39414</v>
      </c>
      <c r="B21896" s="1" t="s">
        <v>39415</v>
      </c>
      <c r="C21896" t="s">
        <v>2503</v>
      </c>
      <c r="D21896" t="s">
        <v>9</v>
      </c>
      <c r="E21896">
        <v>1</v>
      </c>
      <c r="F21896">
        <v>2019.84</v>
      </c>
      <c r="G21896" t="str">
        <f t="shared" si="1712"/>
        <v>BLUEPRINTADT387166</v>
      </c>
      <c r="H21896" t="str">
        <f t="shared" si="1711"/>
        <v>4504609281</v>
      </c>
      <c r="I21896" t="str">
        <f t="shared" si="1713"/>
        <v>KRAJ SPONE</v>
      </c>
      <c r="J21896">
        <f t="shared" si="1714"/>
        <v>16.832000000000001</v>
      </c>
      <c r="K21896" t="str">
        <f t="shared" si="1715"/>
        <v/>
      </c>
    </row>
    <row r="21897" spans="1:11" x14ac:dyDescent="0.25">
      <c r="A21897" t="s">
        <v>39416</v>
      </c>
      <c r="B21897" s="1" t="s">
        <v>39417</v>
      </c>
      <c r="C21897" t="s">
        <v>2503</v>
      </c>
      <c r="D21897" t="s">
        <v>9</v>
      </c>
      <c r="E21897">
        <v>1</v>
      </c>
      <c r="F21897">
        <v>1574.4</v>
      </c>
      <c r="G21897" t="str">
        <f t="shared" si="1712"/>
        <v>BLUEPRINTADT387167</v>
      </c>
      <c r="H21897" t="str">
        <f t="shared" si="1711"/>
        <v>4550309331</v>
      </c>
      <c r="I21897" t="str">
        <f t="shared" si="1713"/>
        <v>KRAJ SPONE</v>
      </c>
      <c r="J21897">
        <f t="shared" si="1714"/>
        <v>13.120000000000001</v>
      </c>
      <c r="K21897" t="str">
        <f t="shared" si="1715"/>
        <v/>
      </c>
    </row>
    <row r="21898" spans="1:11" x14ac:dyDescent="0.25">
      <c r="A21898" t="s">
        <v>39418</v>
      </c>
      <c r="B21898" s="1" t="s">
        <v>39419</v>
      </c>
      <c r="C21898" t="s">
        <v>2503</v>
      </c>
      <c r="D21898" t="s">
        <v>9</v>
      </c>
      <c r="E21898">
        <v>1</v>
      </c>
      <c r="F21898">
        <v>824.32</v>
      </c>
      <c r="G21898" t="str">
        <f t="shared" si="1712"/>
        <v>BLUEPRINTADT387168</v>
      </c>
      <c r="H21898" t="str">
        <f t="shared" si="1711"/>
        <v>4550339225</v>
      </c>
      <c r="I21898" t="str">
        <f t="shared" si="1713"/>
        <v>KRAJ SPONE</v>
      </c>
      <c r="J21898">
        <f t="shared" si="1714"/>
        <v>6.8693333333333335</v>
      </c>
      <c r="K21898" t="str">
        <f t="shared" si="1715"/>
        <v/>
      </c>
    </row>
    <row r="21899" spans="1:11" x14ac:dyDescent="0.25">
      <c r="A21899" t="s">
        <v>39420</v>
      </c>
      <c r="B21899" s="1" t="s">
        <v>39421</v>
      </c>
      <c r="C21899" t="s">
        <v>6305</v>
      </c>
      <c r="D21899" t="s">
        <v>9</v>
      </c>
      <c r="E21899">
        <v>1</v>
      </c>
      <c r="F21899">
        <v>3508.48</v>
      </c>
      <c r="G21899" t="str">
        <f t="shared" si="1712"/>
        <v>BLUEPRINTADT387169</v>
      </c>
      <c r="H21899" t="str">
        <f t="shared" si="1711"/>
        <v>4549039455</v>
      </c>
      <c r="I21899" t="str">
        <f t="shared" si="1713"/>
        <v>SPONA PRAZNOG HODA</v>
      </c>
      <c r="J21899">
        <f t="shared" si="1714"/>
        <v>29.237333333333332</v>
      </c>
      <c r="K21899" t="str">
        <f t="shared" si="1715"/>
        <v/>
      </c>
    </row>
    <row r="21900" spans="1:11" x14ac:dyDescent="0.25">
      <c r="A21900" t="s">
        <v>39422</v>
      </c>
      <c r="B21900" s="1" t="s">
        <v>39423</v>
      </c>
      <c r="C21900" t="s">
        <v>2503</v>
      </c>
      <c r="D21900" t="s">
        <v>9</v>
      </c>
      <c r="E21900">
        <v>1</v>
      </c>
      <c r="F21900">
        <v>2629.12</v>
      </c>
      <c r="G21900" t="str">
        <f t="shared" si="1712"/>
        <v>BLUEPRINTADT38717</v>
      </c>
      <c r="H21900" t="str">
        <f t="shared" si="1711"/>
        <v>4546019225</v>
      </c>
      <c r="I21900" t="str">
        <f t="shared" si="1713"/>
        <v>KRAJ SPONE</v>
      </c>
      <c r="J21900">
        <f t="shared" si="1714"/>
        <v>21.909333333333333</v>
      </c>
      <c r="K21900" t="str">
        <f t="shared" si="1715"/>
        <v/>
      </c>
    </row>
    <row r="21901" spans="1:11" x14ac:dyDescent="0.25">
      <c r="A21901" t="s">
        <v>39424</v>
      </c>
      <c r="B21901" s="1" t="s">
        <v>39425</v>
      </c>
      <c r="C21901" t="s">
        <v>2503</v>
      </c>
      <c r="D21901" t="s">
        <v>9</v>
      </c>
      <c r="E21901">
        <v>1</v>
      </c>
      <c r="F21901">
        <v>650.24</v>
      </c>
      <c r="G21901" t="str">
        <f t="shared" si="1712"/>
        <v>BLUEPRINTADT387170</v>
      </c>
      <c r="H21901" t="str">
        <f t="shared" si="1711"/>
        <v>4550319145</v>
      </c>
      <c r="I21901" t="str">
        <f t="shared" si="1713"/>
        <v>KRAJ SPONE</v>
      </c>
      <c r="J21901">
        <f t="shared" si="1714"/>
        <v>5.4186666666666667</v>
      </c>
      <c r="K21901" t="str">
        <f t="shared" si="1715"/>
        <v/>
      </c>
    </row>
    <row r="21902" spans="1:11" x14ac:dyDescent="0.25">
      <c r="A21902" t="s">
        <v>39426</v>
      </c>
      <c r="B21902" s="1" t="s">
        <v>39427</v>
      </c>
      <c r="C21902" t="s">
        <v>2503</v>
      </c>
      <c r="D21902" t="s">
        <v>9</v>
      </c>
      <c r="E21902">
        <v>1</v>
      </c>
      <c r="F21902">
        <v>842.24</v>
      </c>
      <c r="G21902" t="str">
        <f t="shared" si="1712"/>
        <v>BLUEPRINTADT387171</v>
      </c>
      <c r="H21902" t="str">
        <f t="shared" si="1711"/>
        <v>4504709125</v>
      </c>
      <c r="I21902" t="str">
        <f t="shared" si="1713"/>
        <v>KRAJ SPONE</v>
      </c>
      <c r="J21902">
        <f t="shared" si="1714"/>
        <v>7.0186666666666664</v>
      </c>
      <c r="K21902" t="str">
        <f t="shared" si="1715"/>
        <v/>
      </c>
    </row>
    <row r="21903" spans="1:11" x14ac:dyDescent="0.25">
      <c r="A21903" t="s">
        <v>39428</v>
      </c>
      <c r="B21903" s="1" t="s">
        <v>39429</v>
      </c>
      <c r="C21903" t="s">
        <v>2503</v>
      </c>
      <c r="D21903" t="s">
        <v>9</v>
      </c>
      <c r="E21903">
        <v>1</v>
      </c>
      <c r="F21903">
        <v>842.24</v>
      </c>
      <c r="G21903" t="str">
        <f t="shared" si="1712"/>
        <v>BLUEPRINTADT387172</v>
      </c>
      <c r="H21903" t="str">
        <f t="shared" si="1711"/>
        <v>4504609295</v>
      </c>
      <c r="I21903" t="str">
        <f t="shared" si="1713"/>
        <v>KRAJ SPONE</v>
      </c>
      <c r="J21903">
        <f t="shared" si="1714"/>
        <v>7.0186666666666664</v>
      </c>
      <c r="K21903" t="str">
        <f t="shared" si="1715"/>
        <v/>
      </c>
    </row>
    <row r="21904" spans="1:11" x14ac:dyDescent="0.25">
      <c r="A21904" t="s">
        <v>39430</v>
      </c>
      <c r="B21904" s="1" t="s">
        <v>39431</v>
      </c>
      <c r="C21904" t="s">
        <v>6305</v>
      </c>
      <c r="D21904" t="s">
        <v>9</v>
      </c>
      <c r="E21904">
        <v>1</v>
      </c>
      <c r="F21904">
        <v>7703.04</v>
      </c>
      <c r="G21904" t="str">
        <f t="shared" si="1712"/>
        <v>BLUEPRINTADT387173</v>
      </c>
      <c r="H21904" t="str">
        <f t="shared" si="1711"/>
        <v>4549039345</v>
      </c>
      <c r="I21904" t="str">
        <f t="shared" si="1713"/>
        <v>SPONA PRAZNOG HODA</v>
      </c>
      <c r="J21904">
        <f t="shared" si="1714"/>
        <v>64.191999999999993</v>
      </c>
      <c r="K21904" t="str">
        <f t="shared" si="1715"/>
        <v/>
      </c>
    </row>
    <row r="21905" spans="1:11" x14ac:dyDescent="0.25">
      <c r="A21905" t="s">
        <v>39432</v>
      </c>
      <c r="B21905" s="1" t="s">
        <v>39433</v>
      </c>
      <c r="C21905" t="s">
        <v>6290</v>
      </c>
      <c r="D21905" t="s">
        <v>9</v>
      </c>
      <c r="E21905">
        <v>1</v>
      </c>
      <c r="F21905">
        <v>5045.76</v>
      </c>
      <c r="G21905" t="str">
        <f t="shared" si="1712"/>
        <v>BLUEPRINTADT387174</v>
      </c>
      <c r="H21905" t="str">
        <f t="shared" si="1711"/>
        <v>4540135260</v>
      </c>
      <c r="I21905" t="str">
        <f t="shared" si="1713"/>
        <v>UPRAVLJAČKA SPONA</v>
      </c>
      <c r="J21905">
        <f t="shared" si="1714"/>
        <v>42.048000000000002</v>
      </c>
      <c r="K21905" t="str">
        <f t="shared" si="1715"/>
        <v/>
      </c>
    </row>
    <row r="21906" spans="1:11" x14ac:dyDescent="0.25">
      <c r="A21906" t="s">
        <v>39434</v>
      </c>
      <c r="B21906" s="1" t="s">
        <v>39435</v>
      </c>
      <c r="C21906" t="s">
        <v>2503</v>
      </c>
      <c r="D21906" t="s">
        <v>9</v>
      </c>
      <c r="E21906">
        <v>1</v>
      </c>
      <c r="F21906">
        <v>892.16</v>
      </c>
      <c r="G21906" t="str">
        <f t="shared" si="1712"/>
        <v>BLUEPRINTADT387175</v>
      </c>
      <c r="H21906" t="str">
        <f t="shared" si="1711"/>
        <v>4550317040</v>
      </c>
      <c r="I21906" t="str">
        <f t="shared" si="1713"/>
        <v>KRAJ SPONE</v>
      </c>
      <c r="J21906">
        <f t="shared" si="1714"/>
        <v>7.4346666666666668</v>
      </c>
      <c r="K21906" t="str">
        <f t="shared" si="1715"/>
        <v/>
      </c>
    </row>
    <row r="21907" spans="1:11" x14ac:dyDescent="0.25">
      <c r="A21907" t="s">
        <v>39436</v>
      </c>
      <c r="B21907" s="1" t="s">
        <v>39437</v>
      </c>
      <c r="C21907" t="s">
        <v>6290</v>
      </c>
      <c r="D21907" t="s">
        <v>9</v>
      </c>
      <c r="E21907">
        <v>1</v>
      </c>
      <c r="F21907">
        <v>1178.8800000000001</v>
      </c>
      <c r="G21907" t="str">
        <f t="shared" si="1712"/>
        <v>BLUEPRINTADT387176</v>
      </c>
      <c r="H21907" t="str">
        <f t="shared" si="1711"/>
        <v>4550359055</v>
      </c>
      <c r="I21907" t="str">
        <f t="shared" si="1713"/>
        <v>UPRAVLJAČKA SPONA</v>
      </c>
      <c r="J21907">
        <f t="shared" si="1714"/>
        <v>9.8240000000000016</v>
      </c>
      <c r="K21907" t="str">
        <f t="shared" si="1715"/>
        <v/>
      </c>
    </row>
    <row r="21908" spans="1:11" x14ac:dyDescent="0.25">
      <c r="A21908" t="s">
        <v>39438</v>
      </c>
      <c r="B21908" s="1" t="s">
        <v>39439</v>
      </c>
      <c r="C21908" t="s">
        <v>2503</v>
      </c>
      <c r="D21908" t="s">
        <v>9</v>
      </c>
      <c r="E21908">
        <v>1</v>
      </c>
      <c r="F21908">
        <v>4628.4799999999996</v>
      </c>
      <c r="G21908" t="str">
        <f t="shared" si="1712"/>
        <v>BLUEPRINTADT387179</v>
      </c>
      <c r="H21908" t="str">
        <f t="shared" si="1711"/>
        <v>4504739515</v>
      </c>
      <c r="I21908" t="str">
        <f t="shared" si="1713"/>
        <v>KRAJ SPONE</v>
      </c>
      <c r="J21908">
        <f t="shared" si="1714"/>
        <v>38.570666666666661</v>
      </c>
      <c r="K21908" t="str">
        <f t="shared" si="1715"/>
        <v/>
      </c>
    </row>
    <row r="21909" spans="1:11" x14ac:dyDescent="0.25">
      <c r="A21909" t="s">
        <v>39440</v>
      </c>
      <c r="B21909" s="1" t="s">
        <v>39441</v>
      </c>
      <c r="C21909" t="s">
        <v>2503</v>
      </c>
      <c r="D21909" t="s">
        <v>9</v>
      </c>
      <c r="E21909">
        <v>1</v>
      </c>
      <c r="F21909">
        <v>4628.4799999999996</v>
      </c>
      <c r="G21909" t="str">
        <f t="shared" si="1712"/>
        <v>BLUEPRINTADT387180</v>
      </c>
      <c r="H21909" t="str">
        <f t="shared" si="1711"/>
        <v>4504639795</v>
      </c>
      <c r="I21909" t="str">
        <f t="shared" si="1713"/>
        <v>KRAJ SPONE</v>
      </c>
      <c r="J21909">
        <f t="shared" si="1714"/>
        <v>38.570666666666661</v>
      </c>
      <c r="K21909" t="str">
        <f t="shared" si="1715"/>
        <v/>
      </c>
    </row>
    <row r="21910" spans="1:11" x14ac:dyDescent="0.25">
      <c r="A21910" t="s">
        <v>39442</v>
      </c>
      <c r="B21910" s="1" t="s">
        <v>39443</v>
      </c>
      <c r="C21910" t="s">
        <v>2503</v>
      </c>
      <c r="D21910" t="s">
        <v>9</v>
      </c>
      <c r="E21910">
        <v>1</v>
      </c>
      <c r="F21910">
        <v>800</v>
      </c>
      <c r="G21910" t="str">
        <f t="shared" si="1712"/>
        <v>BLUEPRINTADT387181</v>
      </c>
      <c r="H21910" t="str">
        <f t="shared" si="1711"/>
        <v>4550302080</v>
      </c>
      <c r="I21910" t="str">
        <f t="shared" si="1713"/>
        <v>KRAJ SPONE</v>
      </c>
      <c r="J21910">
        <f t="shared" si="1714"/>
        <v>6.666666666666667</v>
      </c>
      <c r="K21910" t="str">
        <f t="shared" si="1715"/>
        <v/>
      </c>
    </row>
    <row r="21911" spans="1:11" x14ac:dyDescent="0.25">
      <c r="A21911" t="s">
        <v>39444</v>
      </c>
      <c r="B21911" s="1" t="s">
        <v>39445</v>
      </c>
      <c r="C21911" t="s">
        <v>2503</v>
      </c>
      <c r="D21911" t="s">
        <v>9</v>
      </c>
      <c r="E21911">
        <v>1</v>
      </c>
      <c r="F21911">
        <v>801.28</v>
      </c>
      <c r="G21911" t="str">
        <f t="shared" si="1712"/>
        <v>BLUEPRINTADT387182</v>
      </c>
      <c r="H21911" t="str">
        <f t="shared" si="1711"/>
        <v>4550329245</v>
      </c>
      <c r="I21911" t="str">
        <f t="shared" si="1713"/>
        <v>KRAJ SPONE</v>
      </c>
      <c r="J21911">
        <f t="shared" si="1714"/>
        <v>6.6773333333333333</v>
      </c>
      <c r="K21911" t="str">
        <f t="shared" si="1715"/>
        <v/>
      </c>
    </row>
    <row r="21912" spans="1:11" x14ac:dyDescent="0.25">
      <c r="A21912" t="s">
        <v>39446</v>
      </c>
      <c r="B21912" s="1" t="s">
        <v>39447</v>
      </c>
      <c r="C21912" t="s">
        <v>2503</v>
      </c>
      <c r="D21912" t="s">
        <v>9</v>
      </c>
      <c r="E21912">
        <v>1</v>
      </c>
      <c r="F21912">
        <v>808.96</v>
      </c>
      <c r="G21912" t="str">
        <f t="shared" si="1712"/>
        <v>BLUEPRINTADT387183</v>
      </c>
      <c r="H21912" t="str">
        <f t="shared" si="1711"/>
        <v>4550347030</v>
      </c>
      <c r="I21912" t="str">
        <f t="shared" si="1713"/>
        <v>KRAJ SPONE</v>
      </c>
      <c r="J21912">
        <f t="shared" si="1714"/>
        <v>6.7413333333333334</v>
      </c>
      <c r="K21912" t="str">
        <f t="shared" si="1715"/>
        <v/>
      </c>
    </row>
    <row r="21913" spans="1:11" x14ac:dyDescent="0.25">
      <c r="A21913" t="s">
        <v>39448</v>
      </c>
      <c r="B21913" s="1" t="s">
        <v>39449</v>
      </c>
      <c r="C21913" t="s">
        <v>2503</v>
      </c>
      <c r="D21913" t="s">
        <v>9</v>
      </c>
      <c r="E21913">
        <v>1</v>
      </c>
      <c r="F21913">
        <v>1212.1600000000001</v>
      </c>
      <c r="G21913" t="str">
        <f t="shared" si="1712"/>
        <v>BLUEPRINTADT387184</v>
      </c>
      <c r="H21913" t="str">
        <f t="shared" si="1711"/>
        <v>4504649195</v>
      </c>
      <c r="I21913" t="str">
        <f t="shared" si="1713"/>
        <v>KRAJ SPONE</v>
      </c>
      <c r="J21913">
        <f t="shared" si="1714"/>
        <v>10.101333333333335</v>
      </c>
      <c r="K21913" t="str">
        <f t="shared" si="1715"/>
        <v/>
      </c>
    </row>
    <row r="21914" spans="1:11" x14ac:dyDescent="0.25">
      <c r="A21914" t="s">
        <v>39450</v>
      </c>
      <c r="B21914" s="1" t="s">
        <v>39451</v>
      </c>
      <c r="C21914" t="s">
        <v>2503</v>
      </c>
      <c r="D21914" t="s">
        <v>9</v>
      </c>
      <c r="E21914">
        <v>1</v>
      </c>
      <c r="F21914">
        <v>1210.8800000000001</v>
      </c>
      <c r="G21914" t="str">
        <f t="shared" si="1712"/>
        <v>BLUEPRINTADT387185</v>
      </c>
      <c r="H21914" t="str">
        <f t="shared" si="1711"/>
        <v>4504749135</v>
      </c>
      <c r="I21914" t="str">
        <f t="shared" si="1713"/>
        <v>KRAJ SPONE</v>
      </c>
      <c r="J21914">
        <f t="shared" si="1714"/>
        <v>10.090666666666667</v>
      </c>
      <c r="K21914" t="str">
        <f t="shared" si="1715"/>
        <v/>
      </c>
    </row>
    <row r="21915" spans="1:11" x14ac:dyDescent="0.25">
      <c r="A21915" t="s">
        <v>39452</v>
      </c>
      <c r="B21915" s="1" t="s">
        <v>39453</v>
      </c>
      <c r="C21915" t="s">
        <v>2503</v>
      </c>
      <c r="D21915" t="s">
        <v>9</v>
      </c>
      <c r="E21915">
        <v>1</v>
      </c>
      <c r="F21915">
        <v>3740.16</v>
      </c>
      <c r="G21915" t="str">
        <f t="shared" si="1712"/>
        <v>BLUEPRINTADT387186</v>
      </c>
      <c r="H21915" t="str">
        <f t="shared" si="1711"/>
        <v>4504629405</v>
      </c>
      <c r="I21915" t="str">
        <f t="shared" si="1713"/>
        <v>KRAJ SPONE</v>
      </c>
      <c r="J21915">
        <f t="shared" si="1714"/>
        <v>31.167999999999999</v>
      </c>
      <c r="K21915" t="str">
        <f t="shared" si="1715"/>
        <v/>
      </c>
    </row>
    <row r="21916" spans="1:11" x14ac:dyDescent="0.25">
      <c r="A21916" t="s">
        <v>39454</v>
      </c>
      <c r="B21916" s="1" t="s">
        <v>39455</v>
      </c>
      <c r="C21916" t="s">
        <v>2503</v>
      </c>
      <c r="D21916" t="s">
        <v>9</v>
      </c>
      <c r="E21916">
        <v>1</v>
      </c>
      <c r="F21916">
        <v>977.92</v>
      </c>
      <c r="G21916" t="str">
        <f t="shared" si="1712"/>
        <v>BLUEPRINTADT387188</v>
      </c>
      <c r="H21916" t="str">
        <f t="shared" si="1711"/>
        <v>4550309130</v>
      </c>
      <c r="I21916" t="str">
        <f t="shared" si="1713"/>
        <v>KRAJ SPONE</v>
      </c>
      <c r="J21916">
        <f t="shared" si="1714"/>
        <v>8.1493333333333329</v>
      </c>
      <c r="K21916" t="str">
        <f t="shared" si="1715"/>
        <v/>
      </c>
    </row>
    <row r="21917" spans="1:11" x14ac:dyDescent="0.25">
      <c r="A21917" t="s">
        <v>39456</v>
      </c>
      <c r="B21917" s="1" t="s">
        <v>39457</v>
      </c>
      <c r="C21917" t="s">
        <v>2503</v>
      </c>
      <c r="D21917" t="s">
        <v>9</v>
      </c>
      <c r="E21917">
        <v>1</v>
      </c>
      <c r="F21917">
        <v>819.2</v>
      </c>
      <c r="G21917" t="str">
        <f t="shared" si="1712"/>
        <v>BLUEPRINTADT387189</v>
      </c>
      <c r="H21917" t="str">
        <f t="shared" si="1711"/>
        <v>4550339155</v>
      </c>
      <c r="I21917" t="str">
        <f t="shared" si="1713"/>
        <v>KRAJ SPONE</v>
      </c>
      <c r="J21917">
        <f t="shared" si="1714"/>
        <v>6.8266666666666671</v>
      </c>
      <c r="K21917" t="str">
        <f t="shared" si="1715"/>
        <v/>
      </c>
    </row>
    <row r="21918" spans="1:11" x14ac:dyDescent="0.25">
      <c r="A21918" t="s">
        <v>39458</v>
      </c>
      <c r="B21918" s="1" t="s">
        <v>39459</v>
      </c>
      <c r="C21918" t="s">
        <v>2503</v>
      </c>
      <c r="D21918" t="s">
        <v>9</v>
      </c>
      <c r="E21918">
        <v>1</v>
      </c>
      <c r="F21918">
        <v>1831.68</v>
      </c>
      <c r="G21918" t="str">
        <f t="shared" si="1712"/>
        <v>BLUEPRINTADT38719</v>
      </c>
      <c r="H21918" t="str">
        <f t="shared" si="1711"/>
        <v>4546019195</v>
      </c>
      <c r="I21918" t="str">
        <f t="shared" si="1713"/>
        <v>KRAJ SPONE</v>
      </c>
      <c r="J21918">
        <f t="shared" si="1714"/>
        <v>15.264000000000001</v>
      </c>
      <c r="K21918" t="str">
        <f t="shared" si="1715"/>
        <v/>
      </c>
    </row>
    <row r="21919" spans="1:11" x14ac:dyDescent="0.25">
      <c r="A21919" t="s">
        <v>39460</v>
      </c>
      <c r="B21919" s="1" t="s">
        <v>39461</v>
      </c>
      <c r="C21919" t="s">
        <v>2503</v>
      </c>
      <c r="D21919" t="s">
        <v>9</v>
      </c>
      <c r="E21919">
        <v>1</v>
      </c>
      <c r="F21919">
        <v>2254.08</v>
      </c>
      <c r="G21919" t="str">
        <f t="shared" si="1712"/>
        <v>BLUEPRINTADT387190</v>
      </c>
      <c r="H21919" t="str">
        <f t="shared" si="1711"/>
        <v>4550439025</v>
      </c>
      <c r="I21919" t="str">
        <f t="shared" si="1713"/>
        <v>KRAJ SPONE</v>
      </c>
      <c r="J21919">
        <f t="shared" si="1714"/>
        <v>18.783999999999999</v>
      </c>
      <c r="K21919" t="str">
        <f t="shared" si="1715"/>
        <v/>
      </c>
    </row>
    <row r="21920" spans="1:11" x14ac:dyDescent="0.25">
      <c r="A21920" t="s">
        <v>39462</v>
      </c>
      <c r="B21920" s="1" t="s">
        <v>39463</v>
      </c>
      <c r="C21920" t="s">
        <v>6305</v>
      </c>
      <c r="D21920" t="s">
        <v>9</v>
      </c>
      <c r="E21920">
        <v>1</v>
      </c>
      <c r="F21920">
        <v>2080</v>
      </c>
      <c r="G21920" t="str">
        <f t="shared" si="1712"/>
        <v>BLUEPRINTADT387191</v>
      </c>
      <c r="H21920" t="str">
        <f t="shared" si="1711"/>
        <v>4549039315</v>
      </c>
      <c r="I21920" t="str">
        <f t="shared" si="1713"/>
        <v>SPONA PRAZNOG HODA</v>
      </c>
      <c r="J21920">
        <f t="shared" si="1714"/>
        <v>17.333333333333332</v>
      </c>
      <c r="K21920" t="str">
        <f t="shared" si="1715"/>
        <v/>
      </c>
    </row>
    <row r="21921" spans="1:11" x14ac:dyDescent="0.25">
      <c r="A21921" t="s">
        <v>39464</v>
      </c>
      <c r="B21921" s="1" t="s">
        <v>39465</v>
      </c>
      <c r="C21921" t="s">
        <v>14576</v>
      </c>
      <c r="D21921" t="s">
        <v>9</v>
      </c>
      <c r="E21921">
        <v>1</v>
      </c>
      <c r="F21921">
        <v>1026.56</v>
      </c>
      <c r="G21921" t="str">
        <f t="shared" si="1712"/>
        <v>BLUEPRINTADT387192</v>
      </c>
      <c r="H21921" t="str">
        <f t="shared" si="1711"/>
        <v>4504609360</v>
      </c>
      <c r="I21921" t="str">
        <f t="shared" si="1713"/>
        <v>KRAJ SPONE SPOLJAŠNJI</v>
      </c>
      <c r="J21921">
        <f t="shared" si="1714"/>
        <v>8.554666666666666</v>
      </c>
      <c r="K21921" t="str">
        <f t="shared" si="1715"/>
        <v/>
      </c>
    </row>
    <row r="21922" spans="1:11" x14ac:dyDescent="0.25">
      <c r="A21922" t="s">
        <v>39466</v>
      </c>
      <c r="B21922" s="1" t="s">
        <v>39467</v>
      </c>
      <c r="C21922" t="s">
        <v>14576</v>
      </c>
      <c r="D21922" t="s">
        <v>9</v>
      </c>
      <c r="E21922">
        <v>1</v>
      </c>
      <c r="F21922">
        <v>2629.12</v>
      </c>
      <c r="G21922" t="str">
        <f t="shared" si="1712"/>
        <v>BLUEPRINTADT387193</v>
      </c>
      <c r="H21922" t="str">
        <f t="shared" si="1711"/>
        <v>4504629195</v>
      </c>
      <c r="I21922" t="str">
        <f t="shared" si="1713"/>
        <v>KRAJ SPONE SPOLJAŠNJI</v>
      </c>
      <c r="J21922">
        <f t="shared" si="1714"/>
        <v>21.909333333333333</v>
      </c>
      <c r="K21922" t="str">
        <f t="shared" si="1715"/>
        <v/>
      </c>
    </row>
    <row r="21923" spans="1:11" x14ac:dyDescent="0.25">
      <c r="A21923" t="s">
        <v>39468</v>
      </c>
      <c r="B21923" s="1" t="s">
        <v>39469</v>
      </c>
      <c r="C21923" t="s">
        <v>6339</v>
      </c>
      <c r="D21923" t="s">
        <v>9</v>
      </c>
      <c r="E21923">
        <v>1</v>
      </c>
      <c r="F21923">
        <v>11004.16</v>
      </c>
      <c r="G21923" t="str">
        <f t="shared" si="1712"/>
        <v>BLUEPRINTADT387194</v>
      </c>
      <c r="H21923" t="str">
        <f t="shared" si="1711"/>
        <v>4545039255</v>
      </c>
      <c r="I21923" t="str">
        <f t="shared" si="1713"/>
        <v>CENTRALNA VEZA RELEJA</v>
      </c>
      <c r="J21923">
        <f t="shared" si="1714"/>
        <v>91.701333333333338</v>
      </c>
      <c r="K21923" t="str">
        <f t="shared" si="1715"/>
        <v/>
      </c>
    </row>
    <row r="21924" spans="1:11" x14ac:dyDescent="0.25">
      <c r="A21924" t="s">
        <v>39470</v>
      </c>
      <c r="B21924" s="1" t="s">
        <v>39471</v>
      </c>
      <c r="C21924" t="s">
        <v>2503</v>
      </c>
      <c r="D21924" t="s">
        <v>9</v>
      </c>
      <c r="E21924">
        <v>1</v>
      </c>
      <c r="F21924">
        <v>3970.56</v>
      </c>
      <c r="G21924" t="str">
        <f t="shared" si="1712"/>
        <v>BLUEPRINTADT387195</v>
      </c>
      <c r="H21924" t="str">
        <f t="shared" si="1711"/>
        <v>4547059095</v>
      </c>
      <c r="I21924" t="str">
        <f t="shared" si="1713"/>
        <v>KRAJ SPONE</v>
      </c>
      <c r="J21924">
        <f t="shared" si="1714"/>
        <v>33.088000000000001</v>
      </c>
      <c r="K21924" t="str">
        <f t="shared" si="1715"/>
        <v/>
      </c>
    </row>
    <row r="21925" spans="1:11" x14ac:dyDescent="0.25">
      <c r="A21925" t="s">
        <v>39472</v>
      </c>
      <c r="B21925" s="1" t="s">
        <v>39473</v>
      </c>
      <c r="C21925" t="s">
        <v>2503</v>
      </c>
      <c r="D21925" t="s">
        <v>9</v>
      </c>
      <c r="E21925">
        <v>1</v>
      </c>
      <c r="F21925">
        <v>3970.56</v>
      </c>
      <c r="G21925" t="str">
        <f t="shared" si="1712"/>
        <v>BLUEPRINTADT387196</v>
      </c>
      <c r="H21925" t="str">
        <f t="shared" si="1711"/>
        <v>4546059095</v>
      </c>
      <c r="I21925" t="str">
        <f t="shared" si="1713"/>
        <v>KRAJ SPONE</v>
      </c>
      <c r="J21925">
        <f t="shared" si="1714"/>
        <v>33.088000000000001</v>
      </c>
      <c r="K21925" t="str">
        <f t="shared" si="1715"/>
        <v/>
      </c>
    </row>
    <row r="21926" spans="1:11" x14ac:dyDescent="0.25">
      <c r="A21926" t="s">
        <v>39474</v>
      </c>
      <c r="B21926" s="1" t="s">
        <v>39475</v>
      </c>
      <c r="C21926" t="s">
        <v>2503</v>
      </c>
      <c r="D21926" t="s">
        <v>9</v>
      </c>
      <c r="E21926">
        <v>1</v>
      </c>
      <c r="F21926">
        <v>944.64</v>
      </c>
      <c r="G21926" t="str">
        <f t="shared" si="1712"/>
        <v>BLUEPRINTADT387197</v>
      </c>
      <c r="H21926" t="str">
        <f t="shared" si="1711"/>
        <v>4550330070</v>
      </c>
      <c r="I21926" t="str">
        <f t="shared" si="1713"/>
        <v>KRAJ SPONE</v>
      </c>
      <c r="J21926">
        <f t="shared" si="1714"/>
        <v>7.8719999999999999</v>
      </c>
      <c r="K21926" t="str">
        <f t="shared" si="1715"/>
        <v/>
      </c>
    </row>
    <row r="21927" spans="1:11" x14ac:dyDescent="0.25">
      <c r="A21927" t="s">
        <v>39476</v>
      </c>
      <c r="B21927" s="1" t="s">
        <v>39477</v>
      </c>
      <c r="C21927" t="s">
        <v>2503</v>
      </c>
      <c r="D21927" t="s">
        <v>9</v>
      </c>
      <c r="E21927">
        <v>1</v>
      </c>
      <c r="F21927">
        <v>1192.96</v>
      </c>
      <c r="G21927" t="str">
        <f t="shared" si="1712"/>
        <v>BLUEPRINTADT387198</v>
      </c>
      <c r="H21927" t="str">
        <f t="shared" si="1711"/>
        <v>4504709270</v>
      </c>
      <c r="I21927" t="str">
        <f t="shared" si="1713"/>
        <v>KRAJ SPONE</v>
      </c>
      <c r="J21927">
        <f t="shared" si="1714"/>
        <v>9.9413333333333345</v>
      </c>
      <c r="K21927" t="str">
        <f t="shared" si="1715"/>
        <v/>
      </c>
    </row>
    <row r="21928" spans="1:11" x14ac:dyDescent="0.25">
      <c r="A21928" t="s">
        <v>39478</v>
      </c>
      <c r="B21928" s="1" t="s">
        <v>39479</v>
      </c>
      <c r="C21928" t="s">
        <v>2503</v>
      </c>
      <c r="D21928" t="s">
        <v>9</v>
      </c>
      <c r="E21928">
        <v>1</v>
      </c>
      <c r="F21928">
        <v>1192.96</v>
      </c>
      <c r="G21928" t="str">
        <f t="shared" si="1712"/>
        <v>BLUEPRINTADT387199</v>
      </c>
      <c r="H21928" t="str">
        <f t="shared" si="1711"/>
        <v>4504609570</v>
      </c>
      <c r="I21928" t="str">
        <f t="shared" si="1713"/>
        <v>KRAJ SPONE</v>
      </c>
      <c r="J21928">
        <f t="shared" si="1714"/>
        <v>9.9413333333333345</v>
      </c>
      <c r="K21928" t="str">
        <f t="shared" si="1715"/>
        <v/>
      </c>
    </row>
    <row r="21929" spans="1:11" x14ac:dyDescent="0.25">
      <c r="A21929" t="s">
        <v>39480</v>
      </c>
      <c r="B21929" s="1" t="s">
        <v>39481</v>
      </c>
      <c r="C21929" t="s">
        <v>2503</v>
      </c>
      <c r="D21929" t="s">
        <v>9</v>
      </c>
      <c r="E21929">
        <v>1</v>
      </c>
      <c r="F21929">
        <v>1483.52</v>
      </c>
      <c r="G21929" t="str">
        <f t="shared" si="1712"/>
        <v>BLUEPRINTADT38720</v>
      </c>
      <c r="H21929" t="str">
        <f t="shared" si="1711"/>
        <v>4540639175</v>
      </c>
      <c r="I21929" t="str">
        <f t="shared" si="1713"/>
        <v>KRAJ SPONE</v>
      </c>
      <c r="J21929">
        <f t="shared" si="1714"/>
        <v>12.362666666666666</v>
      </c>
      <c r="K21929" t="str">
        <f t="shared" si="1715"/>
        <v/>
      </c>
    </row>
    <row r="21930" spans="1:11" x14ac:dyDescent="0.25">
      <c r="A21930" t="s">
        <v>39482</v>
      </c>
      <c r="B21930" s="1" t="s">
        <v>39483</v>
      </c>
      <c r="C21930" t="s">
        <v>2503</v>
      </c>
      <c r="D21930" t="s">
        <v>9</v>
      </c>
      <c r="E21930">
        <v>1</v>
      </c>
      <c r="F21930">
        <v>1013.76</v>
      </c>
      <c r="G21930" t="str">
        <f t="shared" si="1712"/>
        <v>BLUEPRINTADT387200</v>
      </c>
      <c r="H21930" t="str">
        <f t="shared" si="1711"/>
        <v>455030F010</v>
      </c>
      <c r="I21930" t="str">
        <f t="shared" si="1713"/>
        <v>KRAJ SPONE</v>
      </c>
      <c r="J21930">
        <f t="shared" si="1714"/>
        <v>8.4480000000000004</v>
      </c>
      <c r="K21930" t="str">
        <f t="shared" si="1715"/>
        <v/>
      </c>
    </row>
    <row r="21931" spans="1:11" x14ac:dyDescent="0.25">
      <c r="A21931" t="s">
        <v>39484</v>
      </c>
      <c r="B21931" s="1" t="s">
        <v>39485</v>
      </c>
      <c r="C21931" t="s">
        <v>2503</v>
      </c>
      <c r="D21931" t="s">
        <v>9</v>
      </c>
      <c r="E21931">
        <v>1</v>
      </c>
      <c r="F21931">
        <v>3970.56</v>
      </c>
      <c r="G21931" t="str">
        <f t="shared" si="1712"/>
        <v>BLUEPRINTADT387201</v>
      </c>
      <c r="H21931" t="str">
        <f t="shared" si="1711"/>
        <v>4547059105</v>
      </c>
      <c r="I21931" t="str">
        <f t="shared" si="1713"/>
        <v>KRAJ SPONE</v>
      </c>
      <c r="J21931">
        <f t="shared" si="1714"/>
        <v>33.088000000000001</v>
      </c>
      <c r="K21931" t="str">
        <f t="shared" si="1715"/>
        <v/>
      </c>
    </row>
    <row r="21932" spans="1:11" x14ac:dyDescent="0.25">
      <c r="A21932" t="s">
        <v>39486</v>
      </c>
      <c r="B21932" s="1" t="s">
        <v>39487</v>
      </c>
      <c r="C21932" t="s">
        <v>2503</v>
      </c>
      <c r="D21932" t="s">
        <v>9</v>
      </c>
      <c r="E21932">
        <v>1</v>
      </c>
      <c r="F21932">
        <v>930.56</v>
      </c>
      <c r="G21932" t="str">
        <f t="shared" si="1712"/>
        <v>BLUEPRINTADT387202</v>
      </c>
      <c r="H21932" t="str">
        <f t="shared" si="1711"/>
        <v>4504709220</v>
      </c>
      <c r="I21932" t="str">
        <f t="shared" si="1713"/>
        <v>KRAJ SPONE</v>
      </c>
      <c r="J21932">
        <f t="shared" si="1714"/>
        <v>7.7546666666666662</v>
      </c>
      <c r="K21932" t="str">
        <f t="shared" si="1715"/>
        <v/>
      </c>
    </row>
    <row r="21933" spans="1:11" x14ac:dyDescent="0.25">
      <c r="A21933" t="s">
        <v>39488</v>
      </c>
      <c r="B21933" s="1" t="s">
        <v>39489</v>
      </c>
      <c r="C21933" t="s">
        <v>2503</v>
      </c>
      <c r="D21933" t="s">
        <v>9</v>
      </c>
      <c r="E21933">
        <v>1</v>
      </c>
      <c r="F21933">
        <v>931.84</v>
      </c>
      <c r="G21933" t="str">
        <f t="shared" si="1712"/>
        <v>BLUEPRINTADT387203</v>
      </c>
      <c r="H21933" t="str">
        <f t="shared" ref="H21933:H21996" si="1716">IF(AND(B21933&lt;&gt;"", B21933&lt;&gt;"-"),SUBSTITUTE(SUBSTITUTE(B21933,"-","")," ",""),A21933)</f>
        <v>4504609480</v>
      </c>
      <c r="I21933" t="str">
        <f t="shared" si="1713"/>
        <v>KRAJ SPONE</v>
      </c>
      <c r="J21933">
        <f t="shared" si="1714"/>
        <v>7.7653333333333334</v>
      </c>
      <c r="K21933" t="str">
        <f t="shared" si="1715"/>
        <v/>
      </c>
    </row>
    <row r="21934" spans="1:11" x14ac:dyDescent="0.25">
      <c r="A21934" t="s">
        <v>39490</v>
      </c>
      <c r="B21934" s="1" t="s">
        <v>39491</v>
      </c>
      <c r="C21934" t="s">
        <v>2503</v>
      </c>
      <c r="D21934" t="s">
        <v>9</v>
      </c>
      <c r="E21934">
        <v>1</v>
      </c>
      <c r="F21934">
        <v>1066.24</v>
      </c>
      <c r="G21934" t="str">
        <f t="shared" si="1712"/>
        <v>BLUEPRINTADT387204</v>
      </c>
      <c r="H21934" t="str">
        <f t="shared" si="1716"/>
        <v>4550359065</v>
      </c>
      <c r="I21934" t="str">
        <f t="shared" si="1713"/>
        <v>KRAJ SPONE</v>
      </c>
      <c r="J21934">
        <f t="shared" si="1714"/>
        <v>8.8853333333333335</v>
      </c>
      <c r="K21934" t="str">
        <f t="shared" si="1715"/>
        <v/>
      </c>
    </row>
    <row r="21935" spans="1:11" x14ac:dyDescent="0.25">
      <c r="A21935" t="s">
        <v>39492</v>
      </c>
      <c r="B21935" s="1" t="s">
        <v>39493</v>
      </c>
      <c r="C21935" t="s">
        <v>2503</v>
      </c>
      <c r="D21935" t="s">
        <v>9</v>
      </c>
      <c r="E21935">
        <v>1</v>
      </c>
      <c r="F21935">
        <v>3143.68</v>
      </c>
      <c r="G21935" t="str">
        <f t="shared" si="1712"/>
        <v>BLUEPRINTADT387205</v>
      </c>
      <c r="H21935" t="str">
        <f t="shared" si="1716"/>
        <v>4547049025</v>
      </c>
      <c r="I21935" t="str">
        <f t="shared" si="1713"/>
        <v>KRAJ SPONE</v>
      </c>
      <c r="J21935">
        <f t="shared" si="1714"/>
        <v>26.197333333333333</v>
      </c>
      <c r="K21935" t="str">
        <f t="shared" si="1715"/>
        <v/>
      </c>
    </row>
    <row r="21936" spans="1:11" x14ac:dyDescent="0.25">
      <c r="A21936" t="s">
        <v>39494</v>
      </c>
      <c r="B21936" s="1" t="s">
        <v>39495</v>
      </c>
      <c r="C21936" t="s">
        <v>2503</v>
      </c>
      <c r="D21936" t="s">
        <v>9</v>
      </c>
      <c r="E21936">
        <v>1</v>
      </c>
      <c r="F21936">
        <v>3143.68</v>
      </c>
      <c r="G21936" t="str">
        <f t="shared" si="1712"/>
        <v>BLUEPRINTADT387206</v>
      </c>
      <c r="H21936" t="str">
        <f t="shared" si="1716"/>
        <v>4546049055</v>
      </c>
      <c r="I21936" t="str">
        <f t="shared" si="1713"/>
        <v>KRAJ SPONE</v>
      </c>
      <c r="J21936">
        <f t="shared" si="1714"/>
        <v>26.197333333333333</v>
      </c>
      <c r="K21936" t="str">
        <f t="shared" si="1715"/>
        <v/>
      </c>
    </row>
    <row r="21937" spans="1:11" x14ac:dyDescent="0.25">
      <c r="A21937" t="s">
        <v>39496</v>
      </c>
      <c r="B21937" s="1" t="s">
        <v>39497</v>
      </c>
      <c r="C21937" t="s">
        <v>2503</v>
      </c>
      <c r="D21937" t="s">
        <v>9</v>
      </c>
      <c r="E21937">
        <v>1</v>
      </c>
      <c r="F21937">
        <v>2540.8000000000002</v>
      </c>
      <c r="G21937" t="str">
        <f t="shared" si="1712"/>
        <v>BLUEPRINTADT387207</v>
      </c>
      <c r="H21937" t="str">
        <f t="shared" si="1716"/>
        <v>4504669245</v>
      </c>
      <c r="I21937" t="str">
        <f t="shared" si="1713"/>
        <v>KRAJ SPONE</v>
      </c>
      <c r="J21937">
        <f t="shared" si="1714"/>
        <v>21.173333333333336</v>
      </c>
      <c r="K21937" t="str">
        <f t="shared" si="1715"/>
        <v/>
      </c>
    </row>
    <row r="21938" spans="1:11" x14ac:dyDescent="0.25">
      <c r="A21938" t="s">
        <v>39498</v>
      </c>
      <c r="C21938" t="s">
        <v>6265</v>
      </c>
      <c r="D21938" t="s">
        <v>9</v>
      </c>
      <c r="E21938">
        <v>1</v>
      </c>
      <c r="F21938">
        <v>4838.3999999999996</v>
      </c>
      <c r="G21938" t="str">
        <f t="shared" si="1712"/>
        <v>BLUEPRINTADT387209</v>
      </c>
      <c r="H21938" t="str">
        <f t="shared" si="1716"/>
        <v>ADT387209</v>
      </c>
      <c r="I21938" t="str">
        <f t="shared" si="1713"/>
        <v>TELO SPONE</v>
      </c>
      <c r="J21938">
        <f t="shared" si="1714"/>
        <v>40.32</v>
      </c>
      <c r="K21938" t="str">
        <f t="shared" si="1715"/>
        <v/>
      </c>
    </row>
    <row r="21939" spans="1:11" x14ac:dyDescent="0.25">
      <c r="A21939" t="s">
        <v>39499</v>
      </c>
      <c r="C21939" t="s">
        <v>2503</v>
      </c>
      <c r="D21939" t="s">
        <v>9</v>
      </c>
      <c r="E21939">
        <v>1</v>
      </c>
      <c r="F21939">
        <v>1038.08</v>
      </c>
      <c r="G21939" t="str">
        <f t="shared" si="1712"/>
        <v>BLUEPRINTADT387210</v>
      </c>
      <c r="H21939" t="str">
        <f t="shared" si="1716"/>
        <v>ADT387210</v>
      </c>
      <c r="I21939" t="str">
        <f t="shared" si="1713"/>
        <v>KRAJ SPONE</v>
      </c>
      <c r="J21939">
        <f t="shared" si="1714"/>
        <v>8.6506666666666661</v>
      </c>
      <c r="K21939" t="str">
        <f t="shared" si="1715"/>
        <v/>
      </c>
    </row>
    <row r="21940" spans="1:11" x14ac:dyDescent="0.25">
      <c r="A21940" t="s">
        <v>39500</v>
      </c>
      <c r="C21940" t="s">
        <v>2503</v>
      </c>
      <c r="D21940" t="s">
        <v>9</v>
      </c>
      <c r="E21940">
        <v>1</v>
      </c>
      <c r="F21940">
        <v>1104.6400000000001</v>
      </c>
      <c r="G21940" t="str">
        <f t="shared" si="1712"/>
        <v>BLUEPRINTADT387211</v>
      </c>
      <c r="H21940" t="str">
        <f t="shared" si="1716"/>
        <v>ADT387211</v>
      </c>
      <c r="I21940" t="str">
        <f t="shared" si="1713"/>
        <v>KRAJ SPONE</v>
      </c>
      <c r="J21940">
        <f t="shared" si="1714"/>
        <v>9.2053333333333338</v>
      </c>
      <c r="K21940" t="str">
        <f t="shared" si="1715"/>
        <v/>
      </c>
    </row>
    <row r="21941" spans="1:11" x14ac:dyDescent="0.25">
      <c r="A21941" t="s">
        <v>39501</v>
      </c>
      <c r="C21941" t="s">
        <v>2503</v>
      </c>
      <c r="D21941" t="s">
        <v>9</v>
      </c>
      <c r="E21941">
        <v>1</v>
      </c>
      <c r="F21941">
        <v>3173.12</v>
      </c>
      <c r="G21941" t="str">
        <f t="shared" si="1712"/>
        <v>BLUEPRINTADT387212</v>
      </c>
      <c r="H21941" t="str">
        <f t="shared" si="1716"/>
        <v>ADT387212</v>
      </c>
      <c r="I21941" t="str">
        <f t="shared" si="1713"/>
        <v>KRAJ SPONE</v>
      </c>
      <c r="J21941">
        <f t="shared" si="1714"/>
        <v>26.442666666666664</v>
      </c>
      <c r="K21941" t="str">
        <f t="shared" si="1715"/>
        <v/>
      </c>
    </row>
    <row r="21942" spans="1:11" x14ac:dyDescent="0.25">
      <c r="A21942" t="s">
        <v>39502</v>
      </c>
      <c r="C21942" t="s">
        <v>2503</v>
      </c>
      <c r="D21942" t="s">
        <v>9</v>
      </c>
      <c r="E21942">
        <v>1</v>
      </c>
      <c r="F21942">
        <v>3173.12</v>
      </c>
      <c r="G21942" t="str">
        <f t="shared" si="1712"/>
        <v>BLUEPRINTADT387213</v>
      </c>
      <c r="H21942" t="str">
        <f t="shared" si="1716"/>
        <v>ADT387213</v>
      </c>
      <c r="I21942" t="str">
        <f t="shared" si="1713"/>
        <v>KRAJ SPONE</v>
      </c>
      <c r="J21942">
        <f t="shared" si="1714"/>
        <v>26.442666666666664</v>
      </c>
      <c r="K21942" t="str">
        <f t="shared" si="1715"/>
        <v/>
      </c>
    </row>
    <row r="21943" spans="1:11" x14ac:dyDescent="0.25">
      <c r="A21943" t="s">
        <v>39503</v>
      </c>
      <c r="C21943" t="s">
        <v>6265</v>
      </c>
      <c r="D21943" t="s">
        <v>9</v>
      </c>
      <c r="E21943">
        <v>1</v>
      </c>
      <c r="F21943">
        <v>1844.48</v>
      </c>
      <c r="G21943" t="str">
        <f t="shared" si="1712"/>
        <v>BLUEPRINTADT387214</v>
      </c>
      <c r="H21943" t="str">
        <f t="shared" si="1716"/>
        <v>ADT387214</v>
      </c>
      <c r="I21943" t="str">
        <f t="shared" si="1713"/>
        <v>TELO SPONE</v>
      </c>
      <c r="J21943">
        <f t="shared" si="1714"/>
        <v>15.370666666666667</v>
      </c>
      <c r="K21943" t="str">
        <f t="shared" si="1715"/>
        <v/>
      </c>
    </row>
    <row r="21944" spans="1:11" x14ac:dyDescent="0.25">
      <c r="A21944" t="s">
        <v>39504</v>
      </c>
      <c r="C21944" t="s">
        <v>39505</v>
      </c>
      <c r="D21944" t="s">
        <v>9</v>
      </c>
      <c r="E21944">
        <v>1</v>
      </c>
      <c r="F21944">
        <v>6912</v>
      </c>
      <c r="G21944" t="str">
        <f t="shared" si="1712"/>
        <v>BLUEPRINTADT387215</v>
      </c>
      <c r="H21944" t="str">
        <f t="shared" si="1716"/>
        <v>ADT387215</v>
      </c>
      <c r="I21944" t="str">
        <f t="shared" si="1713"/>
        <v>RUČICA ŠPANERA</v>
      </c>
      <c r="J21944">
        <f t="shared" si="1714"/>
        <v>57.6</v>
      </c>
      <c r="K21944" t="str">
        <f t="shared" si="1715"/>
        <v/>
      </c>
    </row>
    <row r="21945" spans="1:11" x14ac:dyDescent="0.25">
      <c r="A21945" t="s">
        <v>39506</v>
      </c>
      <c r="C21945" t="s">
        <v>2503</v>
      </c>
      <c r="D21945" t="s">
        <v>9</v>
      </c>
      <c r="E21945">
        <v>1</v>
      </c>
      <c r="F21945">
        <v>2229.7600000000002</v>
      </c>
      <c r="G21945" t="str">
        <f t="shared" si="1712"/>
        <v>BLUEPRINTADT387216</v>
      </c>
      <c r="H21945" t="str">
        <f t="shared" si="1716"/>
        <v>ADT387216</v>
      </c>
      <c r="I21945" t="str">
        <f t="shared" si="1713"/>
        <v>KRAJ SPONE</v>
      </c>
      <c r="J21945">
        <f t="shared" si="1714"/>
        <v>18.581333333333337</v>
      </c>
      <c r="K21945" t="str">
        <f t="shared" si="1715"/>
        <v/>
      </c>
    </row>
    <row r="21946" spans="1:11" x14ac:dyDescent="0.25">
      <c r="A21946" t="s">
        <v>39507</v>
      </c>
      <c r="C21946" t="s">
        <v>2503</v>
      </c>
      <c r="D21946" t="s">
        <v>9</v>
      </c>
      <c r="E21946">
        <v>1</v>
      </c>
      <c r="F21946">
        <v>2229.7600000000002</v>
      </c>
      <c r="G21946" t="str">
        <f t="shared" si="1712"/>
        <v>BLUEPRINTADT387217</v>
      </c>
      <c r="H21946" t="str">
        <f t="shared" si="1716"/>
        <v>ADT387217</v>
      </c>
      <c r="I21946" t="str">
        <f t="shared" si="1713"/>
        <v>KRAJ SPONE</v>
      </c>
      <c r="J21946">
        <f t="shared" si="1714"/>
        <v>18.581333333333337</v>
      </c>
      <c r="K21946" t="str">
        <f t="shared" si="1715"/>
        <v/>
      </c>
    </row>
    <row r="21947" spans="1:11" x14ac:dyDescent="0.25">
      <c r="A21947" t="s">
        <v>39508</v>
      </c>
      <c r="C21947" t="s">
        <v>2503</v>
      </c>
      <c r="D21947" t="s">
        <v>9</v>
      </c>
      <c r="E21947">
        <v>1</v>
      </c>
      <c r="F21947">
        <v>2156.8000000000002</v>
      </c>
      <c r="G21947" t="str">
        <f t="shared" si="1712"/>
        <v>BLUEPRINTADT387218</v>
      </c>
      <c r="H21947" t="str">
        <f t="shared" si="1716"/>
        <v>ADT387218</v>
      </c>
      <c r="I21947" t="str">
        <f t="shared" si="1713"/>
        <v>KRAJ SPONE</v>
      </c>
      <c r="J21947">
        <f t="shared" si="1714"/>
        <v>17.973333333333336</v>
      </c>
      <c r="K21947" t="str">
        <f t="shared" si="1715"/>
        <v/>
      </c>
    </row>
    <row r="21948" spans="1:11" x14ac:dyDescent="0.25">
      <c r="A21948" t="s">
        <v>39509</v>
      </c>
      <c r="C21948" t="s">
        <v>2503</v>
      </c>
      <c r="D21948" t="s">
        <v>9</v>
      </c>
      <c r="E21948">
        <v>1</v>
      </c>
      <c r="F21948">
        <v>2205.44</v>
      </c>
      <c r="G21948" t="str">
        <f t="shared" si="1712"/>
        <v>BLUEPRINTADT387219</v>
      </c>
      <c r="H21948" t="str">
        <f t="shared" si="1716"/>
        <v>ADT387219</v>
      </c>
      <c r="I21948" t="str">
        <f t="shared" si="1713"/>
        <v>KRAJ SPONE</v>
      </c>
      <c r="J21948">
        <f t="shared" si="1714"/>
        <v>18.378666666666668</v>
      </c>
      <c r="K21948" t="str">
        <f t="shared" si="1715"/>
        <v/>
      </c>
    </row>
    <row r="21949" spans="1:11" x14ac:dyDescent="0.25">
      <c r="A21949" t="s">
        <v>39510</v>
      </c>
      <c r="C21949" t="s">
        <v>2503</v>
      </c>
      <c r="D21949" t="s">
        <v>9</v>
      </c>
      <c r="E21949">
        <v>1</v>
      </c>
      <c r="F21949">
        <v>3356.16</v>
      </c>
      <c r="G21949" t="str">
        <f t="shared" si="1712"/>
        <v>BLUEPRINTADT387220</v>
      </c>
      <c r="H21949" t="str">
        <f t="shared" si="1716"/>
        <v>ADT387220</v>
      </c>
      <c r="I21949" t="str">
        <f t="shared" si="1713"/>
        <v>KRAJ SPONE</v>
      </c>
      <c r="J21949">
        <f t="shared" si="1714"/>
        <v>27.968</v>
      </c>
      <c r="K21949" t="str">
        <f t="shared" si="1715"/>
        <v/>
      </c>
    </row>
    <row r="21950" spans="1:11" x14ac:dyDescent="0.25">
      <c r="A21950" t="s">
        <v>39511</v>
      </c>
      <c r="C21950" t="s">
        <v>2503</v>
      </c>
      <c r="D21950" t="s">
        <v>9</v>
      </c>
      <c r="E21950">
        <v>1</v>
      </c>
      <c r="F21950">
        <v>3290.88</v>
      </c>
      <c r="G21950" t="str">
        <f t="shared" si="1712"/>
        <v>BLUEPRINTADT387221</v>
      </c>
      <c r="H21950" t="str">
        <f t="shared" si="1716"/>
        <v>ADT387221</v>
      </c>
      <c r="I21950" t="str">
        <f t="shared" si="1713"/>
        <v>KRAJ SPONE</v>
      </c>
      <c r="J21950">
        <f t="shared" si="1714"/>
        <v>27.423999999999999</v>
      </c>
      <c r="K21950" t="str">
        <f t="shared" si="1715"/>
        <v/>
      </c>
    </row>
    <row r="21951" spans="1:11" x14ac:dyDescent="0.25">
      <c r="A21951" t="s">
        <v>39512</v>
      </c>
      <c r="C21951" t="s">
        <v>6265</v>
      </c>
      <c r="D21951" t="s">
        <v>9</v>
      </c>
      <c r="E21951">
        <v>1</v>
      </c>
      <c r="F21951">
        <v>906.24</v>
      </c>
      <c r="G21951" t="str">
        <f t="shared" si="1712"/>
        <v>BLUEPRINTADT387222</v>
      </c>
      <c r="H21951" t="str">
        <f t="shared" si="1716"/>
        <v>ADT387222</v>
      </c>
      <c r="I21951" t="str">
        <f t="shared" si="1713"/>
        <v>TELO SPONE</v>
      </c>
      <c r="J21951">
        <f t="shared" si="1714"/>
        <v>7.5520000000000005</v>
      </c>
      <c r="K21951" t="str">
        <f t="shared" si="1715"/>
        <v/>
      </c>
    </row>
    <row r="21952" spans="1:11" x14ac:dyDescent="0.25">
      <c r="A21952" t="s">
        <v>39513</v>
      </c>
      <c r="B21952" s="1" t="s">
        <v>39514</v>
      </c>
      <c r="C21952" t="s">
        <v>2503</v>
      </c>
      <c r="D21952" t="s">
        <v>9</v>
      </c>
      <c r="E21952">
        <v>1</v>
      </c>
      <c r="F21952">
        <v>2128.64</v>
      </c>
      <c r="G21952" t="str">
        <f t="shared" si="1712"/>
        <v>BLUEPRINTADT387223</v>
      </c>
      <c r="H21952" t="str">
        <f t="shared" si="1716"/>
        <v>4504679025</v>
      </c>
      <c r="I21952" t="str">
        <f t="shared" si="1713"/>
        <v>KRAJ SPONE</v>
      </c>
      <c r="J21952">
        <f t="shared" si="1714"/>
        <v>17.738666666666667</v>
      </c>
      <c r="K21952" t="str">
        <f t="shared" si="1715"/>
        <v/>
      </c>
    </row>
    <row r="21953" spans="1:11" x14ac:dyDescent="0.25">
      <c r="A21953" t="s">
        <v>39515</v>
      </c>
      <c r="B21953" s="1" t="s">
        <v>39516</v>
      </c>
      <c r="C21953" t="s">
        <v>6265</v>
      </c>
      <c r="D21953" t="s">
        <v>9</v>
      </c>
      <c r="E21953">
        <v>1</v>
      </c>
      <c r="F21953">
        <v>1934.08</v>
      </c>
      <c r="G21953" t="str">
        <f t="shared" si="1712"/>
        <v>BLUEPRINTADT387224</v>
      </c>
      <c r="H21953" t="str">
        <f t="shared" si="1716"/>
        <v>4550360040</v>
      </c>
      <c r="I21953" t="str">
        <f t="shared" si="1713"/>
        <v>TELO SPONE</v>
      </c>
      <c r="J21953">
        <f t="shared" si="1714"/>
        <v>16.117333333333331</v>
      </c>
      <c r="K21953" t="str">
        <f t="shared" si="1715"/>
        <v/>
      </c>
    </row>
    <row r="21954" spans="1:11" x14ac:dyDescent="0.25">
      <c r="A21954" t="s">
        <v>39517</v>
      </c>
      <c r="B21954" s="1" t="s">
        <v>39518</v>
      </c>
      <c r="C21954" t="s">
        <v>2503</v>
      </c>
      <c r="D21954" t="s">
        <v>9</v>
      </c>
      <c r="E21954">
        <v>1</v>
      </c>
      <c r="F21954">
        <v>1077.76</v>
      </c>
      <c r="G21954" t="str">
        <f t="shared" si="1712"/>
        <v>BLUEPRINTADT387225</v>
      </c>
      <c r="H21954" t="str">
        <f t="shared" si="1716"/>
        <v>4547039225</v>
      </c>
      <c r="I21954" t="str">
        <f t="shared" si="1713"/>
        <v>KRAJ SPONE</v>
      </c>
      <c r="J21954">
        <f t="shared" si="1714"/>
        <v>8.9813333333333336</v>
      </c>
      <c r="K21954" t="str">
        <f t="shared" si="1715"/>
        <v/>
      </c>
    </row>
    <row r="21955" spans="1:11" x14ac:dyDescent="0.25">
      <c r="A21955" t="s">
        <v>39519</v>
      </c>
      <c r="B21955" s="1" t="s">
        <v>39520</v>
      </c>
      <c r="C21955" t="s">
        <v>2503</v>
      </c>
      <c r="D21955" t="s">
        <v>9</v>
      </c>
      <c r="E21955">
        <v>1</v>
      </c>
      <c r="F21955">
        <v>1077.76</v>
      </c>
      <c r="G21955" t="str">
        <f t="shared" ref="G21955:G22018" si="1717">"BLUEPRINT"&amp;A21955</f>
        <v>BLUEPRINTADT387226</v>
      </c>
      <c r="H21955" t="str">
        <f t="shared" si="1716"/>
        <v>4546039635</v>
      </c>
      <c r="I21955" t="str">
        <f t="shared" ref="I21955:I22018" si="1718">UPPER(C21955)</f>
        <v>KRAJ SPONE</v>
      </c>
      <c r="J21955">
        <f t="shared" ref="J21955:J22018" si="1719">F21955/120</f>
        <v>8.9813333333333336</v>
      </c>
      <c r="K21955" t="str">
        <f t="shared" ref="K21955:K22018" si="1720">IF(E21955&gt;1,"nesto", "")</f>
        <v/>
      </c>
    </row>
    <row r="21956" spans="1:11" x14ac:dyDescent="0.25">
      <c r="A21956" t="s">
        <v>39521</v>
      </c>
      <c r="B21956" s="1" t="s">
        <v>44697</v>
      </c>
      <c r="C21956" t="s">
        <v>3065</v>
      </c>
      <c r="D21956" t="s">
        <v>9</v>
      </c>
      <c r="E21956">
        <v>1</v>
      </c>
      <c r="F21956">
        <v>1510.4</v>
      </c>
      <c r="G21956" t="str">
        <f t="shared" si="1717"/>
        <v>BLUEPRINTADT387227</v>
      </c>
      <c r="H21956" t="str">
        <f t="shared" si="1716"/>
        <v>4550339275</v>
      </c>
      <c r="I21956" t="str">
        <f t="shared" si="1718"/>
        <v>UNUTRAŠNJI KRAJ VEZNE POLUGA</v>
      </c>
      <c r="J21956">
        <f t="shared" si="1719"/>
        <v>12.586666666666668</v>
      </c>
      <c r="K21956" t="str">
        <f t="shared" si="1720"/>
        <v/>
      </c>
    </row>
    <row r="21957" spans="1:11" x14ac:dyDescent="0.25">
      <c r="A21957" t="s">
        <v>39522</v>
      </c>
      <c r="B21957" s="1" t="s">
        <v>39523</v>
      </c>
      <c r="C21957" t="s">
        <v>2503</v>
      </c>
      <c r="D21957" t="s">
        <v>9</v>
      </c>
      <c r="E21957">
        <v>1</v>
      </c>
      <c r="F21957">
        <v>1337.6</v>
      </c>
      <c r="G21957" t="str">
        <f t="shared" si="1717"/>
        <v>BLUEPRINTADT387228</v>
      </c>
      <c r="H21957" t="str">
        <f t="shared" si="1716"/>
        <v>4546430060</v>
      </c>
      <c r="I21957" t="str">
        <f t="shared" si="1718"/>
        <v>KRAJ SPONE</v>
      </c>
      <c r="J21957">
        <f t="shared" si="1719"/>
        <v>11.146666666666667</v>
      </c>
      <c r="K21957" t="str">
        <f t="shared" si="1720"/>
        <v/>
      </c>
    </row>
    <row r="21958" spans="1:11" x14ac:dyDescent="0.25">
      <c r="A21958" t="s">
        <v>39524</v>
      </c>
      <c r="B21958" s="1" t="s">
        <v>39525</v>
      </c>
      <c r="C21958" t="s">
        <v>2503</v>
      </c>
      <c r="D21958" t="s">
        <v>9</v>
      </c>
      <c r="E21958">
        <v>1</v>
      </c>
      <c r="F21958">
        <v>1337.6</v>
      </c>
      <c r="G21958" t="str">
        <f t="shared" si="1717"/>
        <v>BLUEPRINTADT387229</v>
      </c>
      <c r="H21958" t="str">
        <f t="shared" si="1716"/>
        <v>4546330130</v>
      </c>
      <c r="I21958" t="str">
        <f t="shared" si="1718"/>
        <v>KRAJ SPONE</v>
      </c>
      <c r="J21958">
        <f t="shared" si="1719"/>
        <v>11.146666666666667</v>
      </c>
      <c r="K21958" t="str">
        <f t="shared" si="1720"/>
        <v/>
      </c>
    </row>
    <row r="21959" spans="1:11" x14ac:dyDescent="0.25">
      <c r="A21959" t="s">
        <v>39526</v>
      </c>
      <c r="B21959" s="1" t="s">
        <v>39527</v>
      </c>
      <c r="C21959" t="s">
        <v>2503</v>
      </c>
      <c r="D21959" t="s">
        <v>9</v>
      </c>
      <c r="E21959">
        <v>1</v>
      </c>
      <c r="F21959">
        <v>709.12</v>
      </c>
      <c r="G21959" t="str">
        <f t="shared" si="1717"/>
        <v>BLUEPRINTADT38723</v>
      </c>
      <c r="H21959" t="str">
        <f t="shared" si="1716"/>
        <v>4504629215</v>
      </c>
      <c r="I21959" t="str">
        <f t="shared" si="1718"/>
        <v>KRAJ SPONE</v>
      </c>
      <c r="J21959">
        <f t="shared" si="1719"/>
        <v>5.9093333333333335</v>
      </c>
      <c r="K21959" t="str">
        <f t="shared" si="1720"/>
        <v/>
      </c>
    </row>
    <row r="21960" spans="1:11" x14ac:dyDescent="0.25">
      <c r="A21960" t="s">
        <v>39528</v>
      </c>
      <c r="B21960" s="1" t="s">
        <v>39529</v>
      </c>
      <c r="C21960" t="s">
        <v>2503</v>
      </c>
      <c r="D21960" t="s">
        <v>9</v>
      </c>
      <c r="E21960">
        <v>1</v>
      </c>
      <c r="F21960">
        <v>1642.24</v>
      </c>
      <c r="G21960" t="str">
        <f t="shared" si="1717"/>
        <v>BLUEPRINTADT387230</v>
      </c>
      <c r="H21960" t="str">
        <f t="shared" si="1716"/>
        <v>4550352030</v>
      </c>
      <c r="I21960" t="str">
        <f t="shared" si="1718"/>
        <v>KRAJ SPONE</v>
      </c>
      <c r="J21960">
        <f t="shared" si="1719"/>
        <v>13.685333333333334</v>
      </c>
      <c r="K21960" t="str">
        <f t="shared" si="1720"/>
        <v/>
      </c>
    </row>
    <row r="21961" spans="1:11" x14ac:dyDescent="0.25">
      <c r="A21961" t="s">
        <v>39530</v>
      </c>
      <c r="B21961" s="1" t="s">
        <v>39531</v>
      </c>
      <c r="C21961" t="s">
        <v>2503</v>
      </c>
      <c r="D21961" t="s">
        <v>9</v>
      </c>
      <c r="E21961">
        <v>1</v>
      </c>
      <c r="F21961">
        <v>1779.2</v>
      </c>
      <c r="G21961" t="str">
        <f t="shared" si="1717"/>
        <v>BLUEPRINTADT387231</v>
      </c>
      <c r="H21961" t="str">
        <f t="shared" si="1716"/>
        <v>4504709320</v>
      </c>
      <c r="I21961" t="str">
        <f t="shared" si="1718"/>
        <v>KRAJ SPONE</v>
      </c>
      <c r="J21961">
        <f t="shared" si="1719"/>
        <v>14.826666666666666</v>
      </c>
      <c r="K21961" t="str">
        <f t="shared" si="1720"/>
        <v/>
      </c>
    </row>
    <row r="21962" spans="1:11" x14ac:dyDescent="0.25">
      <c r="A21962" t="s">
        <v>39532</v>
      </c>
      <c r="B21962" s="1" t="s">
        <v>39533</v>
      </c>
      <c r="C21962" t="s">
        <v>2503</v>
      </c>
      <c r="D21962" t="s">
        <v>9</v>
      </c>
      <c r="E21962">
        <v>1</v>
      </c>
      <c r="F21962">
        <v>1029.1199999999999</v>
      </c>
      <c r="G21962" t="str">
        <f t="shared" si="1717"/>
        <v>BLUEPRINTADT387232</v>
      </c>
      <c r="H21962" t="str">
        <f t="shared" si="1716"/>
        <v>4504609660</v>
      </c>
      <c r="I21962" t="str">
        <f t="shared" si="1718"/>
        <v>KRAJ SPONE</v>
      </c>
      <c r="J21962">
        <f t="shared" si="1719"/>
        <v>8.5759999999999987</v>
      </c>
      <c r="K21962" t="str">
        <f t="shared" si="1720"/>
        <v/>
      </c>
    </row>
    <row r="21963" spans="1:11" x14ac:dyDescent="0.25">
      <c r="A21963" t="s">
        <v>39534</v>
      </c>
      <c r="B21963" s="1" t="s">
        <v>39535</v>
      </c>
      <c r="C21963" t="s">
        <v>2503</v>
      </c>
      <c r="D21963" t="s">
        <v>9</v>
      </c>
      <c r="E21963">
        <v>1</v>
      </c>
      <c r="F21963">
        <v>1725.44</v>
      </c>
      <c r="G21963" t="str">
        <f t="shared" si="1717"/>
        <v>BLUEPRINTADT387233</v>
      </c>
      <c r="H21963" t="str">
        <f t="shared" si="1716"/>
        <v>4504749165</v>
      </c>
      <c r="I21963" t="str">
        <f t="shared" si="1718"/>
        <v>KRAJ SPONE</v>
      </c>
      <c r="J21963">
        <f t="shared" si="1719"/>
        <v>14.378666666666668</v>
      </c>
      <c r="K21963" t="str">
        <f t="shared" si="1720"/>
        <v/>
      </c>
    </row>
    <row r="21964" spans="1:11" x14ac:dyDescent="0.25">
      <c r="A21964" t="s">
        <v>39536</v>
      </c>
      <c r="B21964" s="1" t="s">
        <v>39537</v>
      </c>
      <c r="C21964" t="s">
        <v>2503</v>
      </c>
      <c r="D21964" t="s">
        <v>9</v>
      </c>
      <c r="E21964">
        <v>1</v>
      </c>
      <c r="F21964">
        <v>1725.44</v>
      </c>
      <c r="G21964" t="str">
        <f t="shared" si="1717"/>
        <v>BLUEPRINTADT387234</v>
      </c>
      <c r="H21964" t="str">
        <f t="shared" si="1716"/>
        <v>4504649225</v>
      </c>
      <c r="I21964" t="str">
        <f t="shared" si="1718"/>
        <v>KRAJ SPONE</v>
      </c>
      <c r="J21964">
        <f t="shared" si="1719"/>
        <v>14.378666666666668</v>
      </c>
      <c r="K21964" t="str">
        <f t="shared" si="1720"/>
        <v/>
      </c>
    </row>
    <row r="21965" spans="1:11" x14ac:dyDescent="0.25">
      <c r="A21965" t="s">
        <v>39538</v>
      </c>
      <c r="B21965" s="1" t="s">
        <v>39539</v>
      </c>
      <c r="C21965" t="s">
        <v>2503</v>
      </c>
      <c r="D21965" t="s">
        <v>9</v>
      </c>
      <c r="E21965">
        <v>1</v>
      </c>
      <c r="F21965">
        <v>1469.44</v>
      </c>
      <c r="G21965" t="str">
        <f t="shared" si="1717"/>
        <v>BLUEPRINTADT387235</v>
      </c>
      <c r="H21965" t="str">
        <f t="shared" si="1716"/>
        <v>4504609490</v>
      </c>
      <c r="I21965" t="str">
        <f t="shared" si="1718"/>
        <v>KRAJ SPONE</v>
      </c>
      <c r="J21965">
        <f t="shared" si="1719"/>
        <v>12.245333333333333</v>
      </c>
      <c r="K21965" t="str">
        <f t="shared" si="1720"/>
        <v/>
      </c>
    </row>
    <row r="21966" spans="1:11" x14ac:dyDescent="0.25">
      <c r="A21966" t="s">
        <v>39540</v>
      </c>
      <c r="B21966" s="1" t="s">
        <v>39541</v>
      </c>
      <c r="C21966" t="s">
        <v>2503</v>
      </c>
      <c r="D21966" t="s">
        <v>9</v>
      </c>
      <c r="E21966">
        <v>1</v>
      </c>
      <c r="F21966">
        <v>1256.96</v>
      </c>
      <c r="G21966" t="str">
        <f t="shared" si="1717"/>
        <v>BLUEPRINTADT387236</v>
      </c>
      <c r="H21966" t="str">
        <f t="shared" si="1716"/>
        <v>4550349165</v>
      </c>
      <c r="I21966" t="str">
        <f t="shared" si="1718"/>
        <v>KRAJ SPONE</v>
      </c>
      <c r="J21966">
        <f t="shared" si="1719"/>
        <v>10.474666666666668</v>
      </c>
      <c r="K21966" t="str">
        <f t="shared" si="1720"/>
        <v/>
      </c>
    </row>
    <row r="21967" spans="1:11" x14ac:dyDescent="0.25">
      <c r="A21967" t="s">
        <v>39542</v>
      </c>
      <c r="B21967" s="1" t="s">
        <v>39543</v>
      </c>
      <c r="C21967" t="s">
        <v>2503</v>
      </c>
      <c r="D21967" t="s">
        <v>9</v>
      </c>
      <c r="E21967">
        <v>1</v>
      </c>
      <c r="F21967">
        <v>1191.68</v>
      </c>
      <c r="G21967" t="str">
        <f t="shared" si="1717"/>
        <v>BLUEPRINTADT387237</v>
      </c>
      <c r="H21967" t="str">
        <f t="shared" si="1716"/>
        <v>4504769115</v>
      </c>
      <c r="I21967" t="str">
        <f t="shared" si="1718"/>
        <v>KRAJ SPONE</v>
      </c>
      <c r="J21967">
        <f t="shared" si="1719"/>
        <v>9.9306666666666672</v>
      </c>
      <c r="K21967" t="str">
        <f t="shared" si="1720"/>
        <v/>
      </c>
    </row>
    <row r="21968" spans="1:11" x14ac:dyDescent="0.25">
      <c r="A21968" t="s">
        <v>39544</v>
      </c>
      <c r="B21968" s="1" t="s">
        <v>39545</v>
      </c>
      <c r="C21968" t="s">
        <v>2503</v>
      </c>
      <c r="D21968" t="s">
        <v>9</v>
      </c>
      <c r="E21968">
        <v>1</v>
      </c>
      <c r="F21968">
        <v>1025.28</v>
      </c>
      <c r="G21968" t="str">
        <f t="shared" si="1717"/>
        <v>BLUEPRINTADT387238</v>
      </c>
      <c r="H21968" t="str">
        <f t="shared" si="1716"/>
        <v>4504669205</v>
      </c>
      <c r="I21968" t="str">
        <f t="shared" si="1718"/>
        <v>KRAJ SPONE</v>
      </c>
      <c r="J21968">
        <f t="shared" si="1719"/>
        <v>8.5440000000000005</v>
      </c>
      <c r="K21968" t="str">
        <f t="shared" si="1720"/>
        <v/>
      </c>
    </row>
    <row r="21969" spans="1:11" x14ac:dyDescent="0.25">
      <c r="A21969" t="s">
        <v>39546</v>
      </c>
      <c r="B21969" s="1" t="s">
        <v>39547</v>
      </c>
      <c r="C21969" t="s">
        <v>1966</v>
      </c>
      <c r="D21969" t="s">
        <v>9</v>
      </c>
      <c r="E21969">
        <v>1</v>
      </c>
      <c r="F21969">
        <v>1413.12</v>
      </c>
      <c r="G21969" t="str">
        <f t="shared" si="1717"/>
        <v>BLUEPRINTADT387239</v>
      </c>
      <c r="H21969" t="str">
        <f t="shared" si="1716"/>
        <v>4550349075</v>
      </c>
      <c r="I21969" t="str">
        <f t="shared" si="1718"/>
        <v>REMENICA</v>
      </c>
      <c r="J21969">
        <f t="shared" si="1719"/>
        <v>11.776</v>
      </c>
      <c r="K21969" t="str">
        <f t="shared" si="1720"/>
        <v/>
      </c>
    </row>
    <row r="21970" spans="1:11" x14ac:dyDescent="0.25">
      <c r="A21970" t="s">
        <v>39548</v>
      </c>
      <c r="B21970" s="1" t="s">
        <v>39549</v>
      </c>
      <c r="C21970" t="s">
        <v>2503</v>
      </c>
      <c r="D21970" t="s">
        <v>9</v>
      </c>
      <c r="E21970">
        <v>1</v>
      </c>
      <c r="F21970">
        <v>1603.84</v>
      </c>
      <c r="G21970" t="str">
        <f t="shared" si="1717"/>
        <v>BLUEPRINTADT38724</v>
      </c>
      <c r="H21970" t="str">
        <f t="shared" si="1716"/>
        <v>4540639115</v>
      </c>
      <c r="I21970" t="str">
        <f t="shared" si="1718"/>
        <v>KRAJ SPONE</v>
      </c>
      <c r="J21970">
        <f t="shared" si="1719"/>
        <v>13.365333333333332</v>
      </c>
      <c r="K21970" t="str">
        <f t="shared" si="1720"/>
        <v/>
      </c>
    </row>
    <row r="21971" spans="1:11" x14ac:dyDescent="0.25">
      <c r="A21971" t="s">
        <v>39550</v>
      </c>
      <c r="B21971" s="1" t="s">
        <v>39551</v>
      </c>
      <c r="C21971" t="s">
        <v>1966</v>
      </c>
      <c r="D21971" t="s">
        <v>9</v>
      </c>
      <c r="E21971">
        <v>1</v>
      </c>
      <c r="F21971">
        <v>2630.4</v>
      </c>
      <c r="G21971" t="str">
        <f t="shared" si="1717"/>
        <v>BLUEPRINTADT387240</v>
      </c>
      <c r="H21971" t="str">
        <f t="shared" si="1716"/>
        <v>4550374010</v>
      </c>
      <c r="I21971" t="str">
        <f t="shared" si="1718"/>
        <v>REMENICA</v>
      </c>
      <c r="J21971">
        <f t="shared" si="1719"/>
        <v>21.92</v>
      </c>
      <c r="K21971" t="str">
        <f t="shared" si="1720"/>
        <v/>
      </c>
    </row>
    <row r="21972" spans="1:11" x14ac:dyDescent="0.25">
      <c r="A21972" t="s">
        <v>39552</v>
      </c>
      <c r="B21972" s="1" t="s">
        <v>39553</v>
      </c>
      <c r="C21972" t="s">
        <v>1966</v>
      </c>
      <c r="D21972" t="s">
        <v>9</v>
      </c>
      <c r="E21972">
        <v>1</v>
      </c>
      <c r="F21972">
        <v>8707.84</v>
      </c>
      <c r="G21972" t="str">
        <f t="shared" si="1717"/>
        <v>BLUEPRINTADT387241</v>
      </c>
      <c r="H21972" t="str">
        <f t="shared" si="1716"/>
        <v>0443125010</v>
      </c>
      <c r="I21972" t="str">
        <f t="shared" si="1718"/>
        <v>REMENICA</v>
      </c>
      <c r="J21972">
        <f t="shared" si="1719"/>
        <v>72.565333333333328</v>
      </c>
      <c r="K21972" t="str">
        <f t="shared" si="1720"/>
        <v/>
      </c>
    </row>
    <row r="21973" spans="1:11" x14ac:dyDescent="0.25">
      <c r="A21973" t="s">
        <v>39554</v>
      </c>
      <c r="B21973" s="1" t="s">
        <v>39555</v>
      </c>
      <c r="C21973" t="s">
        <v>1966</v>
      </c>
      <c r="D21973" t="s">
        <v>9</v>
      </c>
      <c r="E21973">
        <v>1</v>
      </c>
      <c r="F21973">
        <v>6252.8</v>
      </c>
      <c r="G21973" t="str">
        <f t="shared" si="1717"/>
        <v>BLUEPRINTADT387242</v>
      </c>
      <c r="H21973" t="str">
        <f t="shared" si="1716"/>
        <v>0443136041</v>
      </c>
      <c r="I21973" t="str">
        <f t="shared" si="1718"/>
        <v>REMENICA</v>
      </c>
      <c r="J21973">
        <f t="shared" si="1719"/>
        <v>52.106666666666669</v>
      </c>
      <c r="K21973" t="str">
        <f t="shared" si="1720"/>
        <v/>
      </c>
    </row>
    <row r="21974" spans="1:11" x14ac:dyDescent="0.25">
      <c r="A21974" t="s">
        <v>39556</v>
      </c>
      <c r="B21974" s="1" t="s">
        <v>44698</v>
      </c>
      <c r="C21974" t="s">
        <v>31151</v>
      </c>
      <c r="D21974" t="s">
        <v>9</v>
      </c>
      <c r="E21974">
        <v>1</v>
      </c>
      <c r="F21974">
        <v>3029.76</v>
      </c>
      <c r="G21974" t="str">
        <f t="shared" si="1717"/>
        <v>BLUEPRINTADT387243</v>
      </c>
      <c r="H21974" t="str">
        <f t="shared" si="1716"/>
        <v>4504709260</v>
      </c>
      <c r="I21974" t="str">
        <f t="shared" si="1718"/>
        <v>LEVI SPOLJNI KRAJ VEZNE POLUGA</v>
      </c>
      <c r="J21974">
        <f t="shared" si="1719"/>
        <v>25.248000000000001</v>
      </c>
      <c r="K21974" t="str">
        <f t="shared" si="1720"/>
        <v/>
      </c>
    </row>
    <row r="21975" spans="1:11" x14ac:dyDescent="0.25">
      <c r="A21975" t="s">
        <v>39557</v>
      </c>
      <c r="B21975" s="1" t="s">
        <v>44699</v>
      </c>
      <c r="C21975" t="s">
        <v>20579</v>
      </c>
      <c r="D21975" t="s">
        <v>9</v>
      </c>
      <c r="E21975">
        <v>1</v>
      </c>
      <c r="F21975">
        <v>3029.76</v>
      </c>
      <c r="G21975" t="str">
        <f t="shared" si="1717"/>
        <v>BLUEPRINTADT387244</v>
      </c>
      <c r="H21975" t="str">
        <f t="shared" si="1716"/>
        <v>4504609560</v>
      </c>
      <c r="I21975" t="str">
        <f t="shared" si="1718"/>
        <v>DESNI SPOLJNI KRAJ VEZNE  POLUGE</v>
      </c>
      <c r="J21975">
        <f t="shared" si="1719"/>
        <v>25.248000000000001</v>
      </c>
      <c r="K21975" t="str">
        <f t="shared" si="1720"/>
        <v/>
      </c>
    </row>
    <row r="21976" spans="1:11" x14ac:dyDescent="0.25">
      <c r="A21976" t="s">
        <v>39558</v>
      </c>
      <c r="B21976" s="1" t="s">
        <v>44700</v>
      </c>
      <c r="C21976" t="s">
        <v>39559</v>
      </c>
      <c r="D21976" t="s">
        <v>9</v>
      </c>
      <c r="E21976">
        <v>1</v>
      </c>
      <c r="F21976">
        <v>2210.56</v>
      </c>
      <c r="G21976" t="str">
        <f t="shared" si="1717"/>
        <v>BLUEPRINTADT387245</v>
      </c>
      <c r="H21976" t="str">
        <f t="shared" si="1716"/>
        <v>4504629456</v>
      </c>
      <c r="I21976" t="str">
        <f t="shared" si="1718"/>
        <v>LEVI/DESNI SPOLJNI KRAJ  VEZNE POLUGA</v>
      </c>
      <c r="J21976">
        <f t="shared" si="1719"/>
        <v>18.421333333333333</v>
      </c>
      <c r="K21976" t="str">
        <f t="shared" si="1720"/>
        <v/>
      </c>
    </row>
    <row r="21977" spans="1:11" x14ac:dyDescent="0.25">
      <c r="A21977" t="s">
        <v>39560</v>
      </c>
      <c r="B21977" s="1" t="s">
        <v>39561</v>
      </c>
      <c r="C21977" t="s">
        <v>2503</v>
      </c>
      <c r="D21977" t="s">
        <v>9</v>
      </c>
      <c r="E21977">
        <v>1</v>
      </c>
      <c r="F21977">
        <v>1491.2</v>
      </c>
      <c r="G21977" t="str">
        <f t="shared" si="1717"/>
        <v>BLUEPRINTADT38725</v>
      </c>
      <c r="H21977" t="str">
        <f t="shared" si="1716"/>
        <v>4504735050</v>
      </c>
      <c r="I21977" t="str">
        <f t="shared" si="1718"/>
        <v>KRAJ SPONE</v>
      </c>
      <c r="J21977">
        <f t="shared" si="1719"/>
        <v>12.426666666666668</v>
      </c>
      <c r="K21977" t="str">
        <f t="shared" si="1720"/>
        <v/>
      </c>
    </row>
    <row r="21978" spans="1:11" x14ac:dyDescent="0.25">
      <c r="A21978" t="s">
        <v>39562</v>
      </c>
      <c r="B21978" s="1" t="s">
        <v>39563</v>
      </c>
      <c r="C21978" t="s">
        <v>2503</v>
      </c>
      <c r="D21978" t="s">
        <v>9</v>
      </c>
      <c r="E21978">
        <v>1</v>
      </c>
      <c r="F21978">
        <v>1491.2</v>
      </c>
      <c r="G21978" t="str">
        <f t="shared" si="1717"/>
        <v>BLUEPRINTADT38726</v>
      </c>
      <c r="H21978" t="str">
        <f t="shared" si="1716"/>
        <v>4504635080</v>
      </c>
      <c r="I21978" t="str">
        <f t="shared" si="1718"/>
        <v>KRAJ SPONE</v>
      </c>
      <c r="J21978">
        <f t="shared" si="1719"/>
        <v>12.426666666666668</v>
      </c>
      <c r="K21978" t="str">
        <f t="shared" si="1720"/>
        <v/>
      </c>
    </row>
    <row r="21979" spans="1:11" x14ac:dyDescent="0.25">
      <c r="A21979" t="s">
        <v>39564</v>
      </c>
      <c r="B21979" s="1" t="s">
        <v>39565</v>
      </c>
      <c r="C21979" t="s">
        <v>2503</v>
      </c>
      <c r="D21979" t="s">
        <v>9</v>
      </c>
      <c r="E21979">
        <v>1</v>
      </c>
      <c r="F21979">
        <v>1173.76</v>
      </c>
      <c r="G21979" t="str">
        <f t="shared" si="1717"/>
        <v>BLUEPRINTADT38727</v>
      </c>
      <c r="H21979" t="str">
        <f t="shared" si="1716"/>
        <v>4504729065</v>
      </c>
      <c r="I21979" t="str">
        <f t="shared" si="1718"/>
        <v>KRAJ SPONE</v>
      </c>
      <c r="J21979">
        <f t="shared" si="1719"/>
        <v>9.7813333333333325</v>
      </c>
      <c r="K21979" t="str">
        <f t="shared" si="1720"/>
        <v/>
      </c>
    </row>
    <row r="21980" spans="1:11" x14ac:dyDescent="0.25">
      <c r="A21980" t="s">
        <v>39566</v>
      </c>
      <c r="B21980" s="1" t="s">
        <v>39567</v>
      </c>
      <c r="C21980" t="s">
        <v>2503</v>
      </c>
      <c r="D21980" t="s">
        <v>9</v>
      </c>
      <c r="E21980">
        <v>1</v>
      </c>
      <c r="F21980">
        <v>1899.52</v>
      </c>
      <c r="G21980" t="str">
        <f t="shared" si="1717"/>
        <v>BLUEPRINTADT38728</v>
      </c>
      <c r="H21980" t="str">
        <f t="shared" si="1716"/>
        <v>4504629235</v>
      </c>
      <c r="I21980" t="str">
        <f t="shared" si="1718"/>
        <v>KRAJ SPONE</v>
      </c>
      <c r="J21980">
        <f t="shared" si="1719"/>
        <v>15.829333333333333</v>
      </c>
      <c r="K21980" t="str">
        <f t="shared" si="1720"/>
        <v/>
      </c>
    </row>
    <row r="21981" spans="1:11" x14ac:dyDescent="0.25">
      <c r="A21981" t="s">
        <v>39568</v>
      </c>
      <c r="B21981" s="1" t="s">
        <v>39569</v>
      </c>
      <c r="C21981" t="s">
        <v>2503</v>
      </c>
      <c r="D21981" t="s">
        <v>9</v>
      </c>
      <c r="E21981">
        <v>1</v>
      </c>
      <c r="F21981">
        <v>812.8</v>
      </c>
      <c r="G21981" t="str">
        <f t="shared" si="1717"/>
        <v>BLUEPRINTADT38729</v>
      </c>
      <c r="H21981" t="str">
        <f t="shared" si="1716"/>
        <v>4504729075</v>
      </c>
      <c r="I21981" t="str">
        <f t="shared" si="1718"/>
        <v>KRAJ SPONE</v>
      </c>
      <c r="J21981">
        <f t="shared" si="1719"/>
        <v>6.7733333333333325</v>
      </c>
      <c r="K21981" t="str">
        <f t="shared" si="1720"/>
        <v/>
      </c>
    </row>
    <row r="21982" spans="1:11" x14ac:dyDescent="0.25">
      <c r="A21982" t="s">
        <v>39570</v>
      </c>
      <c r="B21982" s="1" t="s">
        <v>39571</v>
      </c>
      <c r="C21982" t="s">
        <v>2503</v>
      </c>
      <c r="D21982" t="s">
        <v>9</v>
      </c>
      <c r="E21982">
        <v>1</v>
      </c>
      <c r="F21982">
        <v>878.08</v>
      </c>
      <c r="G21982" t="str">
        <f t="shared" si="1717"/>
        <v>BLUEPRINTADT38730</v>
      </c>
      <c r="H21982" t="str">
        <f t="shared" si="1716"/>
        <v>4504629335</v>
      </c>
      <c r="I21982" t="str">
        <f t="shared" si="1718"/>
        <v>KRAJ SPONE</v>
      </c>
      <c r="J21982">
        <f t="shared" si="1719"/>
        <v>7.3173333333333339</v>
      </c>
      <c r="K21982" t="str">
        <f t="shared" si="1720"/>
        <v/>
      </c>
    </row>
    <row r="21983" spans="1:11" x14ac:dyDescent="0.25">
      <c r="A21983" t="s">
        <v>39572</v>
      </c>
      <c r="B21983" s="1" t="s">
        <v>39573</v>
      </c>
      <c r="C21983" t="s">
        <v>2503</v>
      </c>
      <c r="D21983" t="s">
        <v>9</v>
      </c>
      <c r="E21983">
        <v>1</v>
      </c>
      <c r="F21983">
        <v>604.16</v>
      </c>
      <c r="G21983" t="str">
        <f t="shared" si="1717"/>
        <v>BLUEPRINTADT38731</v>
      </c>
      <c r="H21983" t="str">
        <f t="shared" si="1716"/>
        <v>4504619206</v>
      </c>
      <c r="I21983" t="str">
        <f t="shared" si="1718"/>
        <v>KRAJ SPONE</v>
      </c>
      <c r="J21983">
        <f t="shared" si="1719"/>
        <v>5.0346666666666664</v>
      </c>
      <c r="K21983" t="str">
        <f t="shared" si="1720"/>
        <v/>
      </c>
    </row>
    <row r="21984" spans="1:11" x14ac:dyDescent="0.25">
      <c r="A21984" t="s">
        <v>39574</v>
      </c>
      <c r="B21984" s="1" t="s">
        <v>39575</v>
      </c>
      <c r="C21984" t="s">
        <v>2503</v>
      </c>
      <c r="D21984" t="s">
        <v>9</v>
      </c>
      <c r="E21984">
        <v>1</v>
      </c>
      <c r="F21984">
        <v>1532.16</v>
      </c>
      <c r="G21984" t="str">
        <f t="shared" si="1717"/>
        <v>BLUEPRINTADT38732</v>
      </c>
      <c r="H21984" t="str">
        <f t="shared" si="1716"/>
        <v>4504629165</v>
      </c>
      <c r="I21984" t="str">
        <f t="shared" si="1718"/>
        <v>KRAJ SPONE</v>
      </c>
      <c r="J21984">
        <f t="shared" si="1719"/>
        <v>12.768000000000001</v>
      </c>
      <c r="K21984" t="str">
        <f t="shared" si="1720"/>
        <v/>
      </c>
    </row>
    <row r="21985" spans="1:11" x14ac:dyDescent="0.25">
      <c r="A21985" t="s">
        <v>39576</v>
      </c>
      <c r="B21985" s="1" t="s">
        <v>39577</v>
      </c>
      <c r="C21985" t="s">
        <v>2503</v>
      </c>
      <c r="D21985" t="s">
        <v>9</v>
      </c>
      <c r="E21985">
        <v>1</v>
      </c>
      <c r="F21985">
        <v>524.79999999999995</v>
      </c>
      <c r="G21985" t="str">
        <f t="shared" si="1717"/>
        <v>BLUEPRINTADT38733</v>
      </c>
      <c r="H21985" t="str">
        <f t="shared" si="1716"/>
        <v>4504629255</v>
      </c>
      <c r="I21985" t="str">
        <f t="shared" si="1718"/>
        <v>KRAJ SPONE</v>
      </c>
      <c r="J21985">
        <f t="shared" si="1719"/>
        <v>4.3733333333333331</v>
      </c>
      <c r="K21985" t="str">
        <f t="shared" si="1720"/>
        <v/>
      </c>
    </row>
    <row r="21986" spans="1:11" x14ac:dyDescent="0.25">
      <c r="A21986" t="s">
        <v>39578</v>
      </c>
      <c r="B21986" s="1" t="s">
        <v>39579</v>
      </c>
      <c r="C21986" t="s">
        <v>2503</v>
      </c>
      <c r="D21986" t="s">
        <v>9</v>
      </c>
      <c r="E21986">
        <v>1</v>
      </c>
      <c r="F21986">
        <v>1779.2</v>
      </c>
      <c r="G21986" t="str">
        <f t="shared" si="1717"/>
        <v>BLUEPRINTADT38734</v>
      </c>
      <c r="H21986" t="str">
        <f t="shared" si="1716"/>
        <v>4504639256</v>
      </c>
      <c r="I21986" t="str">
        <f t="shared" si="1718"/>
        <v>KRAJ SPONE</v>
      </c>
      <c r="J21986">
        <f t="shared" si="1719"/>
        <v>14.826666666666666</v>
      </c>
      <c r="K21986" t="str">
        <f t="shared" si="1720"/>
        <v/>
      </c>
    </row>
    <row r="21987" spans="1:11" x14ac:dyDescent="0.25">
      <c r="A21987" t="s">
        <v>39580</v>
      </c>
      <c r="B21987" s="1" t="s">
        <v>39581</v>
      </c>
      <c r="C21987" t="s">
        <v>2503</v>
      </c>
      <c r="D21987" t="s">
        <v>9</v>
      </c>
      <c r="E21987">
        <v>1</v>
      </c>
      <c r="F21987">
        <v>1409.28</v>
      </c>
      <c r="G21987" t="str">
        <f t="shared" si="1717"/>
        <v>BLUEPRINTADT38735</v>
      </c>
      <c r="H21987" t="str">
        <f t="shared" si="1716"/>
        <v>4504669135</v>
      </c>
      <c r="I21987" t="str">
        <f t="shared" si="1718"/>
        <v>KRAJ SPONE</v>
      </c>
      <c r="J21987">
        <f t="shared" si="1719"/>
        <v>11.744</v>
      </c>
      <c r="K21987" t="str">
        <f t="shared" si="1720"/>
        <v/>
      </c>
    </row>
    <row r="21988" spans="1:11" x14ac:dyDescent="0.25">
      <c r="A21988" t="s">
        <v>39582</v>
      </c>
      <c r="B21988" s="1" t="s">
        <v>39583</v>
      </c>
      <c r="C21988" t="s">
        <v>2503</v>
      </c>
      <c r="D21988" t="s">
        <v>9</v>
      </c>
      <c r="E21988">
        <v>1</v>
      </c>
      <c r="F21988">
        <v>711.68</v>
      </c>
      <c r="G21988" t="str">
        <f t="shared" si="1717"/>
        <v>BLUEPRINTADT38736</v>
      </c>
      <c r="H21988" t="str">
        <f t="shared" si="1716"/>
        <v>4504769085</v>
      </c>
      <c r="I21988" t="str">
        <f t="shared" si="1718"/>
        <v>KRAJ SPONE</v>
      </c>
      <c r="J21988">
        <f t="shared" si="1719"/>
        <v>5.9306666666666663</v>
      </c>
      <c r="K21988" t="str">
        <f t="shared" si="1720"/>
        <v/>
      </c>
    </row>
    <row r="21989" spans="1:11" x14ac:dyDescent="0.25">
      <c r="A21989" t="s">
        <v>39584</v>
      </c>
      <c r="B21989" s="1" t="s">
        <v>39585</v>
      </c>
      <c r="C21989" t="s">
        <v>2503</v>
      </c>
      <c r="D21989" t="s">
        <v>9</v>
      </c>
      <c r="E21989">
        <v>1</v>
      </c>
      <c r="F21989">
        <v>1358.08</v>
      </c>
      <c r="G21989" t="str">
        <f t="shared" si="1717"/>
        <v>BLUEPRINTADT38737</v>
      </c>
      <c r="H21989" t="str">
        <f t="shared" si="1716"/>
        <v>4504569065</v>
      </c>
      <c r="I21989" t="str">
        <f t="shared" si="1718"/>
        <v>KRAJ SPONE</v>
      </c>
      <c r="J21989">
        <f t="shared" si="1719"/>
        <v>11.317333333333332</v>
      </c>
      <c r="K21989" t="str">
        <f t="shared" si="1720"/>
        <v/>
      </c>
    </row>
    <row r="21990" spans="1:11" x14ac:dyDescent="0.25">
      <c r="A21990" t="s">
        <v>39586</v>
      </c>
      <c r="B21990" s="1" t="s">
        <v>39587</v>
      </c>
      <c r="C21990" t="s">
        <v>2503</v>
      </c>
      <c r="D21990" t="s">
        <v>9</v>
      </c>
      <c r="E21990">
        <v>1</v>
      </c>
      <c r="F21990">
        <v>1779.2</v>
      </c>
      <c r="G21990" t="str">
        <f t="shared" si="1717"/>
        <v>BLUEPRINTADT38739</v>
      </c>
      <c r="H21990" t="str">
        <f t="shared" si="1716"/>
        <v>4504739156</v>
      </c>
      <c r="I21990" t="str">
        <f t="shared" si="1718"/>
        <v>KRAJ SPONE</v>
      </c>
      <c r="J21990">
        <f t="shared" si="1719"/>
        <v>14.826666666666666</v>
      </c>
      <c r="K21990" t="str">
        <f t="shared" si="1720"/>
        <v/>
      </c>
    </row>
    <row r="21991" spans="1:11" x14ac:dyDescent="0.25">
      <c r="A21991" t="s">
        <v>39588</v>
      </c>
      <c r="B21991" s="1" t="s">
        <v>39589</v>
      </c>
      <c r="C21991" t="s">
        <v>7830</v>
      </c>
      <c r="D21991" t="s">
        <v>9</v>
      </c>
      <c r="E21991">
        <v>1</v>
      </c>
      <c r="F21991">
        <v>8592.64</v>
      </c>
      <c r="G21991" t="str">
        <f t="shared" si="1717"/>
        <v>BLUEPRINTADT38740</v>
      </c>
      <c r="H21991" t="str">
        <f t="shared" si="1716"/>
        <v>4545039155</v>
      </c>
      <c r="I21991" t="str">
        <f t="shared" si="1718"/>
        <v>CENTRALNA VEZNA POLUGA</v>
      </c>
      <c r="J21991">
        <f t="shared" si="1719"/>
        <v>71.605333333333334</v>
      </c>
      <c r="K21991" t="str">
        <f t="shared" si="1720"/>
        <v/>
      </c>
    </row>
    <row r="21992" spans="1:11" x14ac:dyDescent="0.25">
      <c r="A21992" t="s">
        <v>39590</v>
      </c>
      <c r="B21992" s="1" t="s">
        <v>39591</v>
      </c>
      <c r="C21992" t="s">
        <v>2503</v>
      </c>
      <c r="D21992" t="s">
        <v>9</v>
      </c>
      <c r="E21992">
        <v>1</v>
      </c>
      <c r="F21992">
        <v>1632</v>
      </c>
      <c r="G21992" t="str">
        <f t="shared" si="1717"/>
        <v>BLUEPRINTADT38744</v>
      </c>
      <c r="H21992" t="str">
        <f t="shared" si="1716"/>
        <v>4504639335</v>
      </c>
      <c r="I21992" t="str">
        <f t="shared" si="1718"/>
        <v>KRAJ SPONE</v>
      </c>
      <c r="J21992">
        <f t="shared" si="1719"/>
        <v>13.6</v>
      </c>
      <c r="K21992" t="str">
        <f t="shared" si="1720"/>
        <v/>
      </c>
    </row>
    <row r="21993" spans="1:11" x14ac:dyDescent="0.25">
      <c r="A21993" t="s">
        <v>39592</v>
      </c>
      <c r="B21993" s="1" t="s">
        <v>39593</v>
      </c>
      <c r="C21993" t="s">
        <v>2503</v>
      </c>
      <c r="D21993" t="s">
        <v>9</v>
      </c>
      <c r="E21993">
        <v>1</v>
      </c>
      <c r="F21993">
        <v>7449.6</v>
      </c>
      <c r="G21993" t="str">
        <f t="shared" si="1717"/>
        <v>BLUEPRINTADT38748</v>
      </c>
      <c r="H21993" t="str">
        <f t="shared" si="1716"/>
        <v>4504629295</v>
      </c>
      <c r="I21993" t="str">
        <f t="shared" si="1718"/>
        <v>KRAJ SPONE</v>
      </c>
      <c r="J21993">
        <f t="shared" si="1719"/>
        <v>62.080000000000005</v>
      </c>
      <c r="K21993" t="str">
        <f t="shared" si="1720"/>
        <v/>
      </c>
    </row>
    <row r="21994" spans="1:11" x14ac:dyDescent="0.25">
      <c r="A21994" t="s">
        <v>39594</v>
      </c>
      <c r="B21994" s="1" t="s">
        <v>39595</v>
      </c>
      <c r="C21994" t="s">
        <v>2503</v>
      </c>
      <c r="D21994" t="s">
        <v>9</v>
      </c>
      <c r="E21994">
        <v>1</v>
      </c>
      <c r="F21994">
        <v>7773.44</v>
      </c>
      <c r="G21994" t="str">
        <f t="shared" si="1717"/>
        <v>BLUEPRINTADT38749</v>
      </c>
      <c r="H21994" t="str">
        <f t="shared" si="1716"/>
        <v>4504729085</v>
      </c>
      <c r="I21994" t="str">
        <f t="shared" si="1718"/>
        <v>KRAJ SPONE</v>
      </c>
      <c r="J21994">
        <f t="shared" si="1719"/>
        <v>64.778666666666666</v>
      </c>
      <c r="K21994" t="str">
        <f t="shared" si="1720"/>
        <v/>
      </c>
    </row>
    <row r="21995" spans="1:11" x14ac:dyDescent="0.25">
      <c r="A21995" t="s">
        <v>39596</v>
      </c>
      <c r="B21995" s="1" t="s">
        <v>44701</v>
      </c>
      <c r="C21995" t="s">
        <v>2503</v>
      </c>
      <c r="D21995" t="s">
        <v>9</v>
      </c>
      <c r="E21995">
        <v>1</v>
      </c>
      <c r="F21995">
        <v>1022.72</v>
      </c>
      <c r="G21995" t="str">
        <f t="shared" si="1717"/>
        <v>BLUEPRINTADT38750</v>
      </c>
      <c r="H21995" t="str">
        <f t="shared" si="1716"/>
        <v>4504619195</v>
      </c>
      <c r="I21995" t="str">
        <f t="shared" si="1718"/>
        <v>KRAJ SPONE</v>
      </c>
      <c r="J21995">
        <f t="shared" si="1719"/>
        <v>8.5226666666666677</v>
      </c>
      <c r="K21995" t="str">
        <f t="shared" si="1720"/>
        <v/>
      </c>
    </row>
    <row r="21996" spans="1:11" x14ac:dyDescent="0.25">
      <c r="A21996" t="s">
        <v>39597</v>
      </c>
      <c r="B21996" s="1" t="s">
        <v>44702</v>
      </c>
      <c r="C21996" t="s">
        <v>2503</v>
      </c>
      <c r="D21996" t="s">
        <v>9</v>
      </c>
      <c r="E21996">
        <v>1</v>
      </c>
      <c r="F21996">
        <v>1022.72</v>
      </c>
      <c r="G21996" t="str">
        <f t="shared" si="1717"/>
        <v>BLUEPRINTADT38751</v>
      </c>
      <c r="H21996" t="str">
        <f t="shared" si="1716"/>
        <v>4504719075</v>
      </c>
      <c r="I21996" t="str">
        <f t="shared" si="1718"/>
        <v>KRAJ SPONE</v>
      </c>
      <c r="J21996">
        <f t="shared" si="1719"/>
        <v>8.5226666666666677</v>
      </c>
      <c r="K21996" t="str">
        <f t="shared" si="1720"/>
        <v/>
      </c>
    </row>
    <row r="21997" spans="1:11" x14ac:dyDescent="0.25">
      <c r="A21997" t="s">
        <v>39598</v>
      </c>
      <c r="B21997" s="1" t="s">
        <v>39599</v>
      </c>
      <c r="C21997" t="s">
        <v>2503</v>
      </c>
      <c r="D21997" t="s">
        <v>9</v>
      </c>
      <c r="E21997">
        <v>1</v>
      </c>
      <c r="F21997">
        <v>1679.36</v>
      </c>
      <c r="G21997" t="str">
        <f t="shared" si="1717"/>
        <v>BLUEPRINTADT38754</v>
      </c>
      <c r="H21997" t="str">
        <f t="shared" ref="H21997:H22060" si="1721">IF(AND(B21997&lt;&gt;"", B21997&lt;&gt;"-"),SUBSTITUTE(SUBSTITUTE(B21997,"-","")," ",""),A21997)</f>
        <v>4504760H02</v>
      </c>
      <c r="I21997" t="str">
        <f t="shared" si="1718"/>
        <v>KRAJ SPONE</v>
      </c>
      <c r="J21997">
        <f t="shared" si="1719"/>
        <v>13.994666666666665</v>
      </c>
      <c r="K21997" t="str">
        <f t="shared" si="1720"/>
        <v/>
      </c>
    </row>
    <row r="21998" spans="1:11" x14ac:dyDescent="0.25">
      <c r="A21998" t="s">
        <v>39600</v>
      </c>
      <c r="B21998" s="1" t="s">
        <v>39601</v>
      </c>
      <c r="C21998" t="s">
        <v>2503</v>
      </c>
      <c r="D21998" t="s">
        <v>9</v>
      </c>
      <c r="E21998">
        <v>1</v>
      </c>
      <c r="F21998">
        <v>2195.1999999999998</v>
      </c>
      <c r="G21998" t="str">
        <f t="shared" si="1717"/>
        <v>BLUEPRINTADT38755</v>
      </c>
      <c r="H21998" t="str">
        <f t="shared" si="1721"/>
        <v>4550319015</v>
      </c>
      <c r="I21998" t="str">
        <f t="shared" si="1718"/>
        <v>KRAJ SPONE</v>
      </c>
      <c r="J21998">
        <f t="shared" si="1719"/>
        <v>18.293333333333333</v>
      </c>
      <c r="K21998" t="str">
        <f t="shared" si="1720"/>
        <v/>
      </c>
    </row>
    <row r="21999" spans="1:11" x14ac:dyDescent="0.25">
      <c r="A21999" t="s">
        <v>39602</v>
      </c>
      <c r="B21999" s="1" t="s">
        <v>39603</v>
      </c>
      <c r="C21999" t="s">
        <v>2503</v>
      </c>
      <c r="D21999" t="s">
        <v>9</v>
      </c>
      <c r="E21999">
        <v>1</v>
      </c>
      <c r="F21999">
        <v>1679.36</v>
      </c>
      <c r="G21999" t="str">
        <f t="shared" si="1717"/>
        <v>BLUEPRINTADT38756</v>
      </c>
      <c r="H21999" t="str">
        <f t="shared" si="1721"/>
        <v>4504660H06</v>
      </c>
      <c r="I21999" t="str">
        <f t="shared" si="1718"/>
        <v>KRAJ SPONE</v>
      </c>
      <c r="J21999">
        <f t="shared" si="1719"/>
        <v>13.994666666666665</v>
      </c>
      <c r="K21999" t="str">
        <f t="shared" si="1720"/>
        <v/>
      </c>
    </row>
    <row r="22000" spans="1:11" x14ac:dyDescent="0.25">
      <c r="A22000" t="s">
        <v>39604</v>
      </c>
      <c r="B22000" s="1" t="s">
        <v>39605</v>
      </c>
      <c r="C22000" t="s">
        <v>2503</v>
      </c>
      <c r="D22000" t="s">
        <v>9</v>
      </c>
      <c r="E22000">
        <v>1</v>
      </c>
      <c r="F22000">
        <v>1320.96</v>
      </c>
      <c r="G22000" t="str">
        <f t="shared" si="1717"/>
        <v>BLUEPRINTADT38762</v>
      </c>
      <c r="H22000" t="str">
        <f t="shared" si="1721"/>
        <v>4550329255</v>
      </c>
      <c r="I22000" t="str">
        <f t="shared" si="1718"/>
        <v>KRAJ SPONE</v>
      </c>
      <c r="J22000">
        <f t="shared" si="1719"/>
        <v>11.008000000000001</v>
      </c>
      <c r="K22000" t="str">
        <f t="shared" si="1720"/>
        <v/>
      </c>
    </row>
    <row r="22001" spans="1:11" x14ac:dyDescent="0.25">
      <c r="A22001" t="s">
        <v>39606</v>
      </c>
      <c r="B22001" s="1" t="s">
        <v>39607</v>
      </c>
      <c r="C22001" t="s">
        <v>2503</v>
      </c>
      <c r="D22001" t="s">
        <v>9</v>
      </c>
      <c r="E22001">
        <v>1</v>
      </c>
      <c r="F22001">
        <v>738.56</v>
      </c>
      <c r="G22001" t="str">
        <f t="shared" si="1717"/>
        <v>BLUEPRINTADT38763</v>
      </c>
      <c r="H22001" t="str">
        <f t="shared" si="1721"/>
        <v>4550319035</v>
      </c>
      <c r="I22001" t="str">
        <f t="shared" si="1718"/>
        <v>KRAJ SPONE</v>
      </c>
      <c r="J22001">
        <f t="shared" si="1719"/>
        <v>6.1546666666666665</v>
      </c>
      <c r="K22001" t="str">
        <f t="shared" si="1720"/>
        <v/>
      </c>
    </row>
    <row r="22002" spans="1:11" x14ac:dyDescent="0.25">
      <c r="A22002" t="s">
        <v>39608</v>
      </c>
      <c r="B22002" s="1" t="s">
        <v>39609</v>
      </c>
      <c r="C22002" t="s">
        <v>2503</v>
      </c>
      <c r="D22002" t="s">
        <v>9</v>
      </c>
      <c r="E22002">
        <v>1</v>
      </c>
      <c r="F22002">
        <v>719.36</v>
      </c>
      <c r="G22002" t="str">
        <f t="shared" si="1717"/>
        <v>BLUEPRINTADT38764</v>
      </c>
      <c r="H22002" t="str">
        <f t="shared" si="1721"/>
        <v>4550319215</v>
      </c>
      <c r="I22002" t="str">
        <f t="shared" si="1718"/>
        <v>KRAJ SPONE</v>
      </c>
      <c r="J22002">
        <f t="shared" si="1719"/>
        <v>5.9946666666666664</v>
      </c>
      <c r="K22002" t="str">
        <f t="shared" si="1720"/>
        <v/>
      </c>
    </row>
    <row r="22003" spans="1:11" x14ac:dyDescent="0.25">
      <c r="A22003" t="s">
        <v>39610</v>
      </c>
      <c r="B22003" s="1" t="s">
        <v>39611</v>
      </c>
      <c r="C22003" t="s">
        <v>2503</v>
      </c>
      <c r="D22003" t="s">
        <v>9</v>
      </c>
      <c r="E22003">
        <v>1</v>
      </c>
      <c r="F22003">
        <v>3171.84</v>
      </c>
      <c r="G22003" t="str">
        <f t="shared" si="1717"/>
        <v>BLUEPRINTADT38766</v>
      </c>
      <c r="H22003" t="str">
        <f t="shared" si="1721"/>
        <v>4550339025</v>
      </c>
      <c r="I22003" t="str">
        <f t="shared" si="1718"/>
        <v>KRAJ SPONE</v>
      </c>
      <c r="J22003">
        <f t="shared" si="1719"/>
        <v>26.432000000000002</v>
      </c>
      <c r="K22003" t="str">
        <f t="shared" si="1720"/>
        <v/>
      </c>
    </row>
    <row r="22004" spans="1:11" x14ac:dyDescent="0.25">
      <c r="A22004" t="s">
        <v>39612</v>
      </c>
      <c r="B22004" s="1" t="s">
        <v>39613</v>
      </c>
      <c r="C22004" t="s">
        <v>2503</v>
      </c>
      <c r="D22004" t="s">
        <v>9</v>
      </c>
      <c r="E22004">
        <v>1</v>
      </c>
      <c r="F22004">
        <v>1863.68</v>
      </c>
      <c r="G22004" t="str">
        <f t="shared" si="1717"/>
        <v>BLUEPRINTADT38767</v>
      </c>
      <c r="H22004" t="str">
        <f t="shared" si="1721"/>
        <v>4550319125</v>
      </c>
      <c r="I22004" t="str">
        <f t="shared" si="1718"/>
        <v>KRAJ SPONE</v>
      </c>
      <c r="J22004">
        <f t="shared" si="1719"/>
        <v>15.530666666666667</v>
      </c>
      <c r="K22004" t="str">
        <f t="shared" si="1720"/>
        <v/>
      </c>
    </row>
    <row r="22005" spans="1:11" x14ac:dyDescent="0.25">
      <c r="A22005" t="s">
        <v>39614</v>
      </c>
      <c r="B22005" s="1" t="s">
        <v>39615</v>
      </c>
      <c r="C22005" t="s">
        <v>2503</v>
      </c>
      <c r="D22005" t="s">
        <v>9</v>
      </c>
      <c r="E22005">
        <v>1</v>
      </c>
      <c r="F22005">
        <v>3347.2</v>
      </c>
      <c r="G22005" t="str">
        <f t="shared" si="1717"/>
        <v>BLUEPRINTADT38768</v>
      </c>
      <c r="H22005" t="str">
        <f t="shared" si="1721"/>
        <v>4550319135</v>
      </c>
      <c r="I22005" t="str">
        <f t="shared" si="1718"/>
        <v>KRAJ SPONE</v>
      </c>
      <c r="J22005">
        <f t="shared" si="1719"/>
        <v>27.893333333333331</v>
      </c>
      <c r="K22005" t="str">
        <f t="shared" si="1720"/>
        <v/>
      </c>
    </row>
    <row r="22006" spans="1:11" x14ac:dyDescent="0.25">
      <c r="A22006" t="s">
        <v>39616</v>
      </c>
      <c r="B22006" s="1" t="s">
        <v>39617</v>
      </c>
      <c r="C22006" t="s">
        <v>2503</v>
      </c>
      <c r="D22006" t="s">
        <v>9</v>
      </c>
      <c r="E22006">
        <v>1</v>
      </c>
      <c r="F22006">
        <v>8355.84</v>
      </c>
      <c r="G22006" t="str">
        <f t="shared" si="1717"/>
        <v>BLUEPRINTADT38769</v>
      </c>
      <c r="H22006" t="str">
        <f t="shared" si="1721"/>
        <v>4550329525</v>
      </c>
      <c r="I22006" t="str">
        <f t="shared" si="1718"/>
        <v>KRAJ SPONE</v>
      </c>
      <c r="J22006">
        <f t="shared" si="1719"/>
        <v>69.632000000000005</v>
      </c>
      <c r="K22006" t="str">
        <f t="shared" si="1720"/>
        <v/>
      </c>
    </row>
    <row r="22007" spans="1:11" x14ac:dyDescent="0.25">
      <c r="A22007" t="s">
        <v>39618</v>
      </c>
      <c r="B22007" s="1" t="s">
        <v>39619</v>
      </c>
      <c r="C22007" t="s">
        <v>2503</v>
      </c>
      <c r="D22007" t="s">
        <v>9</v>
      </c>
      <c r="E22007">
        <v>1</v>
      </c>
      <c r="F22007">
        <v>902.4</v>
      </c>
      <c r="G22007" t="str">
        <f t="shared" si="1717"/>
        <v>BLUEPRINTADT38771</v>
      </c>
      <c r="H22007" t="str">
        <f t="shared" si="1721"/>
        <v>4550329515</v>
      </c>
      <c r="I22007" t="str">
        <f t="shared" si="1718"/>
        <v>KRAJ SPONE</v>
      </c>
      <c r="J22007">
        <f t="shared" si="1719"/>
        <v>7.52</v>
      </c>
      <c r="K22007" t="str">
        <f t="shared" si="1720"/>
        <v/>
      </c>
    </row>
    <row r="22008" spans="1:11" x14ac:dyDescent="0.25">
      <c r="A22008" t="s">
        <v>39620</v>
      </c>
      <c r="B22008" s="1" t="s">
        <v>39621</v>
      </c>
      <c r="C22008" t="s">
        <v>2503</v>
      </c>
      <c r="D22008" t="s">
        <v>9</v>
      </c>
      <c r="E22008">
        <v>1</v>
      </c>
      <c r="F22008">
        <v>879.36</v>
      </c>
      <c r="G22008" t="str">
        <f t="shared" si="1717"/>
        <v>BLUEPRINTADT38772</v>
      </c>
      <c r="H22008" t="str">
        <f t="shared" si="1721"/>
        <v>4550329565</v>
      </c>
      <c r="I22008" t="str">
        <f t="shared" si="1718"/>
        <v>KRAJ SPONE</v>
      </c>
      <c r="J22008">
        <f t="shared" si="1719"/>
        <v>7.3280000000000003</v>
      </c>
      <c r="K22008" t="str">
        <f t="shared" si="1720"/>
        <v/>
      </c>
    </row>
    <row r="22009" spans="1:11" x14ac:dyDescent="0.25">
      <c r="A22009" t="s">
        <v>39622</v>
      </c>
      <c r="B22009" s="1" t="s">
        <v>39623</v>
      </c>
      <c r="C22009" t="s">
        <v>6290</v>
      </c>
      <c r="D22009" t="s">
        <v>9</v>
      </c>
      <c r="E22009">
        <v>1</v>
      </c>
      <c r="F22009">
        <v>9433.6</v>
      </c>
      <c r="G22009" t="str">
        <f t="shared" si="1717"/>
        <v>BLUEPRINTADT38774</v>
      </c>
      <c r="H22009" t="str">
        <f t="shared" si="1721"/>
        <v>4540135160</v>
      </c>
      <c r="I22009" t="str">
        <f t="shared" si="1718"/>
        <v>UPRAVLJAČKA SPONA</v>
      </c>
      <c r="J22009">
        <f t="shared" si="1719"/>
        <v>78.61333333333333</v>
      </c>
      <c r="K22009" t="str">
        <f t="shared" si="1720"/>
        <v/>
      </c>
    </row>
    <row r="22010" spans="1:11" x14ac:dyDescent="0.25">
      <c r="A22010" t="s">
        <v>39624</v>
      </c>
      <c r="B22010" s="1" t="s">
        <v>39625</v>
      </c>
      <c r="C22010" t="s">
        <v>6305</v>
      </c>
      <c r="D22010" t="s">
        <v>9</v>
      </c>
      <c r="E22010">
        <v>1</v>
      </c>
      <c r="F22010">
        <v>5280</v>
      </c>
      <c r="G22010" t="str">
        <f t="shared" si="1717"/>
        <v>BLUEPRINTADT38776</v>
      </c>
      <c r="H22010" t="str">
        <f t="shared" si="1721"/>
        <v>4549039305</v>
      </c>
      <c r="I22010" t="str">
        <f t="shared" si="1718"/>
        <v>SPONA PRAZNOG HODA</v>
      </c>
      <c r="J22010">
        <f t="shared" si="1719"/>
        <v>44</v>
      </c>
      <c r="K22010" t="str">
        <f t="shared" si="1720"/>
        <v/>
      </c>
    </row>
    <row r="22011" spans="1:11" x14ac:dyDescent="0.25">
      <c r="A22011" t="s">
        <v>39626</v>
      </c>
      <c r="C22011" t="s">
        <v>2503</v>
      </c>
      <c r="D22011" t="s">
        <v>9</v>
      </c>
      <c r="E22011">
        <v>1</v>
      </c>
      <c r="F22011">
        <v>2136.3200000000002</v>
      </c>
      <c r="G22011" t="str">
        <f t="shared" si="1717"/>
        <v>BLUEPRINTADT38778</v>
      </c>
      <c r="H22011" t="str">
        <f t="shared" si="1721"/>
        <v>ADT38778</v>
      </c>
      <c r="I22011" t="str">
        <f t="shared" si="1718"/>
        <v>KRAJ SPONE</v>
      </c>
      <c r="J22011">
        <f t="shared" si="1719"/>
        <v>17.802666666666667</v>
      </c>
      <c r="K22011" t="str">
        <f t="shared" si="1720"/>
        <v/>
      </c>
    </row>
    <row r="22012" spans="1:11" x14ac:dyDescent="0.25">
      <c r="A22012" t="s">
        <v>39627</v>
      </c>
      <c r="B22012" s="1" t="s">
        <v>39628</v>
      </c>
      <c r="C22012" t="s">
        <v>2503</v>
      </c>
      <c r="D22012" t="s">
        <v>9</v>
      </c>
      <c r="E22012">
        <v>1</v>
      </c>
      <c r="F22012">
        <v>1635.84</v>
      </c>
      <c r="G22012" t="str">
        <f t="shared" si="1717"/>
        <v>BLUEPRINTADT38779</v>
      </c>
      <c r="H22012" t="str">
        <f t="shared" si="1721"/>
        <v>4550319195</v>
      </c>
      <c r="I22012" t="str">
        <f t="shared" si="1718"/>
        <v>KRAJ SPONE</v>
      </c>
      <c r="J22012">
        <f t="shared" si="1719"/>
        <v>13.632</v>
      </c>
      <c r="K22012" t="str">
        <f t="shared" si="1720"/>
        <v/>
      </c>
    </row>
    <row r="22013" spans="1:11" x14ac:dyDescent="0.25">
      <c r="A22013" t="s">
        <v>39629</v>
      </c>
      <c r="B22013" s="1" t="s">
        <v>39630</v>
      </c>
      <c r="C22013" t="s">
        <v>2503</v>
      </c>
      <c r="D22013" t="s">
        <v>9</v>
      </c>
      <c r="E22013">
        <v>1</v>
      </c>
      <c r="F22013">
        <v>1949.44</v>
      </c>
      <c r="G22013" t="str">
        <f t="shared" si="1717"/>
        <v>BLUEPRINTADT38780</v>
      </c>
      <c r="H22013" t="str">
        <f t="shared" si="1721"/>
        <v>4550329215</v>
      </c>
      <c r="I22013" t="str">
        <f t="shared" si="1718"/>
        <v>KRAJ SPONE</v>
      </c>
      <c r="J22013">
        <f t="shared" si="1719"/>
        <v>16.245333333333335</v>
      </c>
      <c r="K22013" t="str">
        <f t="shared" si="1720"/>
        <v/>
      </c>
    </row>
    <row r="22014" spans="1:11" x14ac:dyDescent="0.25">
      <c r="A22014" t="s">
        <v>39631</v>
      </c>
      <c r="B22014" s="1" t="s">
        <v>39632</v>
      </c>
      <c r="C22014" t="s">
        <v>2503</v>
      </c>
      <c r="D22014" t="s">
        <v>9</v>
      </c>
      <c r="E22014">
        <v>1</v>
      </c>
      <c r="F22014">
        <v>1632</v>
      </c>
      <c r="G22014" t="str">
        <f t="shared" si="1717"/>
        <v>BLUEPRINTADT38782</v>
      </c>
      <c r="H22014" t="str">
        <f t="shared" si="1721"/>
        <v>4504739215</v>
      </c>
      <c r="I22014" t="str">
        <f t="shared" si="1718"/>
        <v>KRAJ SPONE</v>
      </c>
      <c r="J22014">
        <f t="shared" si="1719"/>
        <v>13.6</v>
      </c>
      <c r="K22014" t="str">
        <f t="shared" si="1720"/>
        <v/>
      </c>
    </row>
    <row r="22015" spans="1:11" x14ac:dyDescent="0.25">
      <c r="A22015" t="s">
        <v>39633</v>
      </c>
      <c r="B22015" s="1" t="s">
        <v>39634</v>
      </c>
      <c r="C22015" t="s">
        <v>2503</v>
      </c>
      <c r="D22015" t="s">
        <v>9</v>
      </c>
      <c r="E22015">
        <v>1</v>
      </c>
      <c r="F22015">
        <v>1185.28</v>
      </c>
      <c r="G22015" t="str">
        <f t="shared" si="1717"/>
        <v>BLUEPRINTADT38783</v>
      </c>
      <c r="H22015" t="str">
        <f t="shared" si="1721"/>
        <v>4550329295</v>
      </c>
      <c r="I22015" t="str">
        <f t="shared" si="1718"/>
        <v>KRAJ SPONE</v>
      </c>
      <c r="J22015">
        <f t="shared" si="1719"/>
        <v>9.8773333333333326</v>
      </c>
      <c r="K22015" t="str">
        <f t="shared" si="1720"/>
        <v/>
      </c>
    </row>
    <row r="22016" spans="1:11" x14ac:dyDescent="0.25">
      <c r="A22016" t="s">
        <v>39635</v>
      </c>
      <c r="B22016" s="1" t="s">
        <v>39636</v>
      </c>
      <c r="C22016" t="s">
        <v>2503</v>
      </c>
      <c r="D22016" t="s">
        <v>9</v>
      </c>
      <c r="E22016">
        <v>1</v>
      </c>
      <c r="F22016">
        <v>787.2</v>
      </c>
      <c r="G22016" t="str">
        <f t="shared" si="1717"/>
        <v>BLUEPRINTADT38784</v>
      </c>
      <c r="H22016" t="str">
        <f t="shared" si="1721"/>
        <v>4504729125</v>
      </c>
      <c r="I22016" t="str">
        <f t="shared" si="1718"/>
        <v>KRAJ SPONE</v>
      </c>
      <c r="J22016">
        <f t="shared" si="1719"/>
        <v>6.5600000000000005</v>
      </c>
      <c r="K22016" t="str">
        <f t="shared" si="1720"/>
        <v/>
      </c>
    </row>
    <row r="22017" spans="1:11" x14ac:dyDescent="0.25">
      <c r="A22017" t="s">
        <v>39637</v>
      </c>
      <c r="B22017" s="1" t="s">
        <v>39638</v>
      </c>
      <c r="C22017" t="s">
        <v>2503</v>
      </c>
      <c r="D22017" t="s">
        <v>9</v>
      </c>
      <c r="E22017">
        <v>1</v>
      </c>
      <c r="F22017">
        <v>787.2</v>
      </c>
      <c r="G22017" t="str">
        <f t="shared" si="1717"/>
        <v>BLUEPRINTADT38785</v>
      </c>
      <c r="H22017" t="str">
        <f t="shared" si="1721"/>
        <v>4504629365</v>
      </c>
      <c r="I22017" t="str">
        <f t="shared" si="1718"/>
        <v>KRAJ SPONE</v>
      </c>
      <c r="J22017">
        <f t="shared" si="1719"/>
        <v>6.5600000000000005</v>
      </c>
      <c r="K22017" t="str">
        <f t="shared" si="1720"/>
        <v/>
      </c>
    </row>
    <row r="22018" spans="1:11" x14ac:dyDescent="0.25">
      <c r="A22018" t="s">
        <v>39639</v>
      </c>
      <c r="B22018" s="1" t="s">
        <v>39640</v>
      </c>
      <c r="C22018" t="s">
        <v>2503</v>
      </c>
      <c r="D22018" t="s">
        <v>9</v>
      </c>
      <c r="E22018">
        <v>1</v>
      </c>
      <c r="F22018">
        <v>878.08</v>
      </c>
      <c r="G22018" t="str">
        <f t="shared" si="1717"/>
        <v>BLUEPRINTADT38786</v>
      </c>
      <c r="H22018" t="str">
        <f t="shared" si="1721"/>
        <v>4550329615</v>
      </c>
      <c r="I22018" t="str">
        <f t="shared" si="1718"/>
        <v>KRAJ SPONE</v>
      </c>
      <c r="J22018">
        <f t="shared" si="1719"/>
        <v>7.3173333333333339</v>
      </c>
      <c r="K22018" t="str">
        <f t="shared" si="1720"/>
        <v/>
      </c>
    </row>
    <row r="22019" spans="1:11" x14ac:dyDescent="0.25">
      <c r="A22019" t="s">
        <v>39641</v>
      </c>
      <c r="B22019" s="1" t="s">
        <v>39642</v>
      </c>
      <c r="C22019" t="s">
        <v>2503</v>
      </c>
      <c r="D22019" t="s">
        <v>9</v>
      </c>
      <c r="E22019">
        <v>1</v>
      </c>
      <c r="F22019">
        <v>1474.56</v>
      </c>
      <c r="G22019" t="str">
        <f t="shared" ref="G22019:G22082" si="1722">"BLUEPRINT"&amp;A22019</f>
        <v>BLUEPRINTADT38787</v>
      </c>
      <c r="H22019" t="str">
        <f t="shared" si="1721"/>
        <v>4550319185</v>
      </c>
      <c r="I22019" t="str">
        <f t="shared" ref="I22019:I22082" si="1723">UPPER(C22019)</f>
        <v>KRAJ SPONE</v>
      </c>
      <c r="J22019">
        <f t="shared" ref="J22019:J22082" si="1724">F22019/120</f>
        <v>12.288</v>
      </c>
      <c r="K22019" t="str">
        <f t="shared" ref="K22019:K22082" si="1725">IF(E22019&gt;1,"nesto", "")</f>
        <v/>
      </c>
    </row>
    <row r="22020" spans="1:11" x14ac:dyDescent="0.25">
      <c r="A22020" t="s">
        <v>39643</v>
      </c>
      <c r="B22020" s="1" t="s">
        <v>39644</v>
      </c>
      <c r="C22020" t="s">
        <v>2503</v>
      </c>
      <c r="D22020" t="s">
        <v>9</v>
      </c>
      <c r="E22020">
        <v>1</v>
      </c>
      <c r="F22020">
        <v>677.12</v>
      </c>
      <c r="G22020" t="str">
        <f t="shared" si="1722"/>
        <v>BLUEPRINTADT38788</v>
      </c>
      <c r="H22020" t="str">
        <f t="shared" si="1721"/>
        <v>4550339135</v>
      </c>
      <c r="I22020" t="str">
        <f t="shared" si="1723"/>
        <v>KRAJ SPONE</v>
      </c>
      <c r="J22020">
        <f t="shared" si="1724"/>
        <v>5.6426666666666669</v>
      </c>
      <c r="K22020" t="str">
        <f t="shared" si="1725"/>
        <v/>
      </c>
    </row>
    <row r="22021" spans="1:11" x14ac:dyDescent="0.25">
      <c r="A22021" t="s">
        <v>39645</v>
      </c>
      <c r="B22021" s="1" t="s">
        <v>39646</v>
      </c>
      <c r="C22021" t="s">
        <v>2503</v>
      </c>
      <c r="D22021" t="s">
        <v>9</v>
      </c>
      <c r="E22021">
        <v>1</v>
      </c>
      <c r="F22021">
        <v>1922.56</v>
      </c>
      <c r="G22021" t="str">
        <f t="shared" si="1722"/>
        <v>BLUEPRINTADT38789</v>
      </c>
      <c r="H22021" t="str">
        <f t="shared" si="1721"/>
        <v>4550359045</v>
      </c>
      <c r="I22021" t="str">
        <f t="shared" si="1723"/>
        <v>KRAJ SPONE</v>
      </c>
      <c r="J22021">
        <f t="shared" si="1724"/>
        <v>16.021333333333335</v>
      </c>
      <c r="K22021" t="str">
        <f t="shared" si="1725"/>
        <v/>
      </c>
    </row>
    <row r="22022" spans="1:11" x14ac:dyDescent="0.25">
      <c r="A22022" t="s">
        <v>39647</v>
      </c>
      <c r="B22022" s="1" t="s">
        <v>39648</v>
      </c>
      <c r="C22022" t="s">
        <v>2503</v>
      </c>
      <c r="D22022" t="s">
        <v>9</v>
      </c>
      <c r="E22022">
        <v>1</v>
      </c>
      <c r="F22022">
        <v>984.32</v>
      </c>
      <c r="G22022" t="str">
        <f t="shared" si="1722"/>
        <v>BLUEPRINTADT38790</v>
      </c>
      <c r="H22022" t="str">
        <f t="shared" si="1721"/>
        <v>4504759035</v>
      </c>
      <c r="I22022" t="str">
        <f t="shared" si="1723"/>
        <v>KRAJ SPONE</v>
      </c>
      <c r="J22022">
        <f t="shared" si="1724"/>
        <v>8.2026666666666674</v>
      </c>
      <c r="K22022" t="str">
        <f t="shared" si="1725"/>
        <v/>
      </c>
    </row>
    <row r="22023" spans="1:11" x14ac:dyDescent="0.25">
      <c r="A22023" t="s">
        <v>39649</v>
      </c>
      <c r="B22023" s="1" t="s">
        <v>39650</v>
      </c>
      <c r="C22023" t="s">
        <v>2503</v>
      </c>
      <c r="D22023" t="s">
        <v>9</v>
      </c>
      <c r="E22023">
        <v>1</v>
      </c>
      <c r="F22023">
        <v>1772.8</v>
      </c>
      <c r="G22023" t="str">
        <f t="shared" si="1722"/>
        <v>BLUEPRINTADT38791</v>
      </c>
      <c r="H22023" t="str">
        <f t="shared" si="1721"/>
        <v>4504659045</v>
      </c>
      <c r="I22023" t="str">
        <f t="shared" si="1723"/>
        <v>KRAJ SPONE</v>
      </c>
      <c r="J22023">
        <f t="shared" si="1724"/>
        <v>14.773333333333333</v>
      </c>
      <c r="K22023" t="str">
        <f t="shared" si="1725"/>
        <v/>
      </c>
    </row>
    <row r="22024" spans="1:11" x14ac:dyDescent="0.25">
      <c r="A22024" t="s">
        <v>39651</v>
      </c>
      <c r="B22024" s="1" t="s">
        <v>39652</v>
      </c>
      <c r="C22024" t="s">
        <v>2503</v>
      </c>
      <c r="D22024" t="s">
        <v>9</v>
      </c>
      <c r="E22024">
        <v>1</v>
      </c>
      <c r="F22024">
        <v>2361.6</v>
      </c>
      <c r="G22024" t="str">
        <f t="shared" si="1722"/>
        <v>BLUEPRINTADT38792</v>
      </c>
      <c r="H22024" t="str">
        <f t="shared" si="1721"/>
        <v>4504639275</v>
      </c>
      <c r="I22024" t="str">
        <f t="shared" si="1723"/>
        <v>KRAJ SPONE</v>
      </c>
      <c r="J22024">
        <f t="shared" si="1724"/>
        <v>19.68</v>
      </c>
      <c r="K22024" t="str">
        <f t="shared" si="1725"/>
        <v/>
      </c>
    </row>
    <row r="22025" spans="1:11" x14ac:dyDescent="0.25">
      <c r="A22025" t="s">
        <v>39653</v>
      </c>
      <c r="B22025" s="1" t="s">
        <v>39654</v>
      </c>
      <c r="C22025" t="s">
        <v>6314</v>
      </c>
      <c r="D22025" t="s">
        <v>9</v>
      </c>
      <c r="E22025">
        <v>1</v>
      </c>
      <c r="F22025">
        <v>6236.16</v>
      </c>
      <c r="G22025" t="str">
        <f t="shared" si="1722"/>
        <v>BLUEPRINTADT38793</v>
      </c>
      <c r="H22025" t="str">
        <f t="shared" si="1721"/>
        <v>4549035140</v>
      </c>
      <c r="I22025" t="str">
        <f t="shared" si="1723"/>
        <v>LEŽAJ UPRAVLJAČA</v>
      </c>
      <c r="J22025">
        <f t="shared" si="1724"/>
        <v>51.967999999999996</v>
      </c>
      <c r="K22025" t="str">
        <f t="shared" si="1725"/>
        <v/>
      </c>
    </row>
    <row r="22026" spans="1:11" x14ac:dyDescent="0.25">
      <c r="A22026" t="s">
        <v>39655</v>
      </c>
      <c r="B22026" s="1" t="s">
        <v>39656</v>
      </c>
      <c r="C22026" t="s">
        <v>2503</v>
      </c>
      <c r="D22026" t="s">
        <v>9</v>
      </c>
      <c r="E22026">
        <v>1</v>
      </c>
      <c r="F22026">
        <v>1482.24</v>
      </c>
      <c r="G22026" t="str">
        <f t="shared" si="1722"/>
        <v>BLUEPRINTADT38797</v>
      </c>
      <c r="H22026" t="str">
        <f t="shared" si="1721"/>
        <v>4504629325</v>
      </c>
      <c r="I22026" t="str">
        <f t="shared" si="1723"/>
        <v>KRAJ SPONE</v>
      </c>
      <c r="J22026">
        <f t="shared" si="1724"/>
        <v>12.352</v>
      </c>
      <c r="K22026" t="str">
        <f t="shared" si="1725"/>
        <v/>
      </c>
    </row>
    <row r="22027" spans="1:11" x14ac:dyDescent="0.25">
      <c r="A22027" t="s">
        <v>39657</v>
      </c>
      <c r="B22027" s="1" t="s">
        <v>39658</v>
      </c>
      <c r="C22027" t="s">
        <v>6411</v>
      </c>
      <c r="D22027" t="s">
        <v>9</v>
      </c>
      <c r="E22027">
        <v>1</v>
      </c>
      <c r="F22027">
        <v>12125.44</v>
      </c>
      <c r="G22027" t="str">
        <f t="shared" si="1722"/>
        <v>BLUEPRINTADT38806</v>
      </c>
      <c r="H22027" t="str">
        <f t="shared" si="1721"/>
        <v>4821035830</v>
      </c>
      <c r="I22027" t="str">
        <f t="shared" si="1723"/>
        <v>LISNATA OPRUGA</v>
      </c>
      <c r="J22027">
        <f t="shared" si="1724"/>
        <v>101.04533333333333</v>
      </c>
      <c r="K22027" t="str">
        <f t="shared" si="1725"/>
        <v/>
      </c>
    </row>
    <row r="22028" spans="1:11" x14ac:dyDescent="0.25">
      <c r="A22028" t="s">
        <v>39659</v>
      </c>
      <c r="B22028" s="1" t="s">
        <v>39660</v>
      </c>
      <c r="C22028" t="s">
        <v>6411</v>
      </c>
      <c r="D22028" t="s">
        <v>9</v>
      </c>
      <c r="E22028">
        <v>1</v>
      </c>
      <c r="F22028">
        <v>12753.92</v>
      </c>
      <c r="G22028" t="str">
        <f t="shared" si="1722"/>
        <v>BLUEPRINTADT38807</v>
      </c>
      <c r="H22028" t="str">
        <f t="shared" si="1721"/>
        <v>4821035670</v>
      </c>
      <c r="I22028" t="str">
        <f t="shared" si="1723"/>
        <v>LISNATA OPRUGA</v>
      </c>
      <c r="J22028">
        <f t="shared" si="1724"/>
        <v>106.28266666666667</v>
      </c>
      <c r="K22028" t="str">
        <f t="shared" si="1725"/>
        <v/>
      </c>
    </row>
    <row r="22029" spans="1:11" x14ac:dyDescent="0.25">
      <c r="A22029" t="s">
        <v>39661</v>
      </c>
      <c r="B22029" s="1" t="s">
        <v>39662</v>
      </c>
      <c r="C22029" t="s">
        <v>6411</v>
      </c>
      <c r="D22029" t="s">
        <v>9</v>
      </c>
      <c r="E22029">
        <v>1</v>
      </c>
      <c r="F22029">
        <v>11997.44</v>
      </c>
      <c r="G22029" t="str">
        <f t="shared" si="1722"/>
        <v>BLUEPRINTADT38808</v>
      </c>
      <c r="H22029" t="str">
        <f t="shared" si="1721"/>
        <v>4812035120</v>
      </c>
      <c r="I22029" t="str">
        <f t="shared" si="1723"/>
        <v>LISNATA OPRUGA</v>
      </c>
      <c r="J22029">
        <f t="shared" si="1724"/>
        <v>99.978666666666669</v>
      </c>
      <c r="K22029" t="str">
        <f t="shared" si="1725"/>
        <v/>
      </c>
    </row>
    <row r="22030" spans="1:11" x14ac:dyDescent="0.25">
      <c r="A22030" t="s">
        <v>39663</v>
      </c>
      <c r="B22030" s="1" t="s">
        <v>39664</v>
      </c>
      <c r="C22030" t="s">
        <v>6411</v>
      </c>
      <c r="D22030" t="s">
        <v>9</v>
      </c>
      <c r="E22030">
        <v>1</v>
      </c>
      <c r="F22030">
        <v>11997.44</v>
      </c>
      <c r="G22030" t="str">
        <f t="shared" si="1722"/>
        <v>BLUEPRINTADT38809</v>
      </c>
      <c r="H22030" t="str">
        <f t="shared" si="1721"/>
        <v>4811035230A</v>
      </c>
      <c r="I22030" t="str">
        <f t="shared" si="1723"/>
        <v>LISNATA OPRUGA</v>
      </c>
      <c r="J22030">
        <f t="shared" si="1724"/>
        <v>99.978666666666669</v>
      </c>
      <c r="K22030" t="str">
        <f t="shared" si="1725"/>
        <v/>
      </c>
    </row>
    <row r="22031" spans="1:11" x14ac:dyDescent="0.25">
      <c r="A22031" t="s">
        <v>39665</v>
      </c>
      <c r="B22031" s="1" t="s">
        <v>39666</v>
      </c>
      <c r="C22031" t="s">
        <v>6411</v>
      </c>
      <c r="D22031" t="s">
        <v>9</v>
      </c>
      <c r="E22031">
        <v>1</v>
      </c>
      <c r="F22031">
        <v>13781.76</v>
      </c>
      <c r="G22031" t="str">
        <f t="shared" si="1722"/>
        <v>BLUEPRINTADT38811</v>
      </c>
      <c r="H22031" t="str">
        <f t="shared" si="1721"/>
        <v>4811035170</v>
      </c>
      <c r="I22031" t="str">
        <f t="shared" si="1723"/>
        <v>LISNATA OPRUGA</v>
      </c>
      <c r="J22031">
        <f t="shared" si="1724"/>
        <v>114.848</v>
      </c>
      <c r="K22031" t="str">
        <f t="shared" si="1725"/>
        <v/>
      </c>
    </row>
    <row r="22032" spans="1:11" x14ac:dyDescent="0.25">
      <c r="A22032" t="s">
        <v>39667</v>
      </c>
      <c r="B22032" s="1" t="s">
        <v>39668</v>
      </c>
      <c r="C22032" t="s">
        <v>6411</v>
      </c>
      <c r="D22032" t="s">
        <v>9</v>
      </c>
      <c r="E22032">
        <v>1</v>
      </c>
      <c r="F22032">
        <v>15825.92</v>
      </c>
      <c r="G22032" t="str">
        <f t="shared" si="1722"/>
        <v>BLUEPRINTADT38824</v>
      </c>
      <c r="H22032" t="str">
        <f t="shared" si="1721"/>
        <v>4821035881</v>
      </c>
      <c r="I22032" t="str">
        <f t="shared" si="1723"/>
        <v>LISNATA OPRUGA</v>
      </c>
      <c r="J22032">
        <f t="shared" si="1724"/>
        <v>131.88266666666667</v>
      </c>
      <c r="K22032" t="str">
        <f t="shared" si="1725"/>
        <v/>
      </c>
    </row>
    <row r="22033" spans="1:11" x14ac:dyDescent="0.25">
      <c r="A22033" t="s">
        <v>39669</v>
      </c>
      <c r="B22033" s="1" t="s">
        <v>39670</v>
      </c>
      <c r="C22033" t="s">
        <v>6411</v>
      </c>
      <c r="D22033" t="s">
        <v>9</v>
      </c>
      <c r="E22033">
        <v>1</v>
      </c>
      <c r="F22033">
        <v>17614.080000000002</v>
      </c>
      <c r="G22033" t="str">
        <f t="shared" si="1722"/>
        <v>BLUEPRINTADT38825</v>
      </c>
      <c r="H22033" t="str">
        <f t="shared" si="1721"/>
        <v>482103D190</v>
      </c>
      <c r="I22033" t="str">
        <f t="shared" si="1723"/>
        <v>LISNATA OPRUGA</v>
      </c>
      <c r="J22033">
        <f t="shared" si="1724"/>
        <v>146.78400000000002</v>
      </c>
      <c r="K22033" t="str">
        <f t="shared" si="1725"/>
        <v/>
      </c>
    </row>
    <row r="22034" spans="1:11" x14ac:dyDescent="0.25">
      <c r="A22034" t="s">
        <v>39671</v>
      </c>
      <c r="B22034" s="1" t="s">
        <v>39672</v>
      </c>
      <c r="C22034" t="s">
        <v>6411</v>
      </c>
      <c r="D22034" t="s">
        <v>9</v>
      </c>
      <c r="E22034">
        <v>1</v>
      </c>
      <c r="F22034">
        <v>15139.84</v>
      </c>
      <c r="G22034" t="str">
        <f t="shared" si="1722"/>
        <v>BLUEPRINTADT38826</v>
      </c>
      <c r="H22034" t="str">
        <f t="shared" si="1721"/>
        <v>482100K080</v>
      </c>
      <c r="I22034" t="str">
        <f t="shared" si="1723"/>
        <v>LISNATA OPRUGA</v>
      </c>
      <c r="J22034">
        <f t="shared" si="1724"/>
        <v>126.16533333333334</v>
      </c>
      <c r="K22034" t="str">
        <f t="shared" si="1725"/>
        <v/>
      </c>
    </row>
    <row r="22035" spans="1:11" x14ac:dyDescent="0.25">
      <c r="A22035" t="s">
        <v>39673</v>
      </c>
      <c r="B22035" s="1" t="s">
        <v>39674</v>
      </c>
      <c r="C22035" t="s">
        <v>6411</v>
      </c>
      <c r="D22035" t="s">
        <v>9</v>
      </c>
      <c r="E22035">
        <v>1</v>
      </c>
      <c r="F22035">
        <v>15962.88</v>
      </c>
      <c r="G22035" t="str">
        <f t="shared" si="1722"/>
        <v>BLUEPRINTADT38827</v>
      </c>
      <c r="H22035" t="str">
        <f t="shared" si="1721"/>
        <v>482100K030</v>
      </c>
      <c r="I22035" t="str">
        <f t="shared" si="1723"/>
        <v>LISNATA OPRUGA</v>
      </c>
      <c r="J22035">
        <f t="shared" si="1724"/>
        <v>133.024</v>
      </c>
      <c r="K22035" t="str">
        <f t="shared" si="1725"/>
        <v/>
      </c>
    </row>
    <row r="22036" spans="1:11" x14ac:dyDescent="0.25">
      <c r="A22036" t="s">
        <v>39675</v>
      </c>
      <c r="B22036" s="1" t="s">
        <v>39676</v>
      </c>
      <c r="C22036" t="s">
        <v>6411</v>
      </c>
      <c r="D22036" t="s">
        <v>9</v>
      </c>
      <c r="E22036">
        <v>1</v>
      </c>
      <c r="F22036">
        <v>27447.040000000001</v>
      </c>
      <c r="G22036" t="str">
        <f t="shared" si="1722"/>
        <v>BLUEPRINTADT38828</v>
      </c>
      <c r="H22036" t="str">
        <f t="shared" si="1721"/>
        <v>482103D020</v>
      </c>
      <c r="I22036" t="str">
        <f t="shared" si="1723"/>
        <v>LISNATA OPRUGA</v>
      </c>
      <c r="J22036">
        <f t="shared" si="1724"/>
        <v>228.72533333333334</v>
      </c>
      <c r="K22036" t="str">
        <f t="shared" si="1725"/>
        <v/>
      </c>
    </row>
    <row r="22037" spans="1:11" x14ac:dyDescent="0.25">
      <c r="A22037" t="s">
        <v>39677</v>
      </c>
      <c r="B22037" s="1" t="s">
        <v>39678</v>
      </c>
      <c r="C22037" t="s">
        <v>6440</v>
      </c>
      <c r="D22037" t="s">
        <v>9</v>
      </c>
      <c r="E22037">
        <v>1</v>
      </c>
      <c r="F22037">
        <v>4167.68</v>
      </c>
      <c r="G22037" t="str">
        <f t="shared" si="1722"/>
        <v>BLUEPRINTADT388301</v>
      </c>
      <c r="H22037" t="str">
        <f t="shared" si="1721"/>
        <v>4823112A50</v>
      </c>
      <c r="I22037" t="str">
        <f t="shared" si="1723"/>
        <v>ZADNJA SPIRALNA OPRUGA</v>
      </c>
      <c r="J22037">
        <f t="shared" si="1724"/>
        <v>34.730666666666671</v>
      </c>
      <c r="K22037" t="str">
        <f t="shared" si="1725"/>
        <v/>
      </c>
    </row>
    <row r="22038" spans="1:11" x14ac:dyDescent="0.25">
      <c r="A22038" t="s">
        <v>39679</v>
      </c>
      <c r="B22038" s="1" t="s">
        <v>39680</v>
      </c>
      <c r="C22038" t="s">
        <v>3073</v>
      </c>
      <c r="D22038" t="s">
        <v>9</v>
      </c>
      <c r="E22038">
        <v>1</v>
      </c>
      <c r="F22038">
        <v>3751.68</v>
      </c>
      <c r="G22038" t="str">
        <f t="shared" si="1722"/>
        <v>BLUEPRINTADT388302</v>
      </c>
      <c r="H22038" t="str">
        <f t="shared" si="1721"/>
        <v>4813112A20</v>
      </c>
      <c r="I22038" t="str">
        <f t="shared" si="1723"/>
        <v>PREDNJA SPIRALNA OPRUGA</v>
      </c>
      <c r="J22038">
        <f t="shared" si="1724"/>
        <v>31.263999999999999</v>
      </c>
      <c r="K22038" t="str">
        <f t="shared" si="1725"/>
        <v/>
      </c>
    </row>
    <row r="22039" spans="1:11" x14ac:dyDescent="0.25">
      <c r="A22039" t="s">
        <v>39681</v>
      </c>
      <c r="B22039" s="1" t="s">
        <v>39682</v>
      </c>
      <c r="C22039" t="s">
        <v>3073</v>
      </c>
      <c r="D22039" t="s">
        <v>9</v>
      </c>
      <c r="E22039">
        <v>1</v>
      </c>
      <c r="F22039">
        <v>3751.68</v>
      </c>
      <c r="G22039" t="str">
        <f t="shared" si="1722"/>
        <v>BLUEPRINTADT388303</v>
      </c>
      <c r="H22039" t="str">
        <f t="shared" si="1721"/>
        <v>4813112A40</v>
      </c>
      <c r="I22039" t="str">
        <f t="shared" si="1723"/>
        <v>PREDNJA SPIRALNA OPRUGA</v>
      </c>
      <c r="J22039">
        <f t="shared" si="1724"/>
        <v>31.263999999999999</v>
      </c>
      <c r="K22039" t="str">
        <f t="shared" si="1725"/>
        <v/>
      </c>
    </row>
    <row r="22040" spans="1:11" x14ac:dyDescent="0.25">
      <c r="A22040" t="s">
        <v>39683</v>
      </c>
      <c r="B22040" s="1" t="s">
        <v>39684</v>
      </c>
      <c r="C22040" t="s">
        <v>3073</v>
      </c>
      <c r="D22040" t="s">
        <v>9</v>
      </c>
      <c r="E22040">
        <v>1</v>
      </c>
      <c r="F22040">
        <v>3696.64</v>
      </c>
      <c r="G22040" t="str">
        <f t="shared" si="1722"/>
        <v>BLUEPRINTADT388304</v>
      </c>
      <c r="H22040" t="str">
        <f t="shared" si="1721"/>
        <v>4813112A50</v>
      </c>
      <c r="I22040" t="str">
        <f t="shared" si="1723"/>
        <v>PREDNJA SPIRALNA OPRUGA</v>
      </c>
      <c r="J22040">
        <f t="shared" si="1724"/>
        <v>30.805333333333333</v>
      </c>
      <c r="K22040" t="str">
        <f t="shared" si="1725"/>
        <v/>
      </c>
    </row>
    <row r="22041" spans="1:11" x14ac:dyDescent="0.25">
      <c r="A22041" t="s">
        <v>39685</v>
      </c>
      <c r="B22041" s="1" t="s">
        <v>39686</v>
      </c>
      <c r="C22041" t="s">
        <v>6440</v>
      </c>
      <c r="D22041" t="s">
        <v>9</v>
      </c>
      <c r="E22041">
        <v>1</v>
      </c>
      <c r="F22041">
        <v>4386.5600000000004</v>
      </c>
      <c r="G22041" t="str">
        <f t="shared" si="1722"/>
        <v>BLUEPRINTADT388305</v>
      </c>
      <c r="H22041" t="str">
        <f t="shared" si="1721"/>
        <v>4823105280</v>
      </c>
      <c r="I22041" t="str">
        <f t="shared" si="1723"/>
        <v>ZADNJA SPIRALNA OPRUGA</v>
      </c>
      <c r="J22041">
        <f t="shared" si="1724"/>
        <v>36.55466666666667</v>
      </c>
      <c r="K22041" t="str">
        <f t="shared" si="1725"/>
        <v/>
      </c>
    </row>
    <row r="22042" spans="1:11" x14ac:dyDescent="0.25">
      <c r="A22042" t="s">
        <v>39687</v>
      </c>
      <c r="B22042" s="1" t="s">
        <v>39688</v>
      </c>
      <c r="C22042" t="s">
        <v>6440</v>
      </c>
      <c r="D22042" t="s">
        <v>9</v>
      </c>
      <c r="E22042">
        <v>1</v>
      </c>
      <c r="F22042">
        <v>4386.5600000000004</v>
      </c>
      <c r="G22042" t="str">
        <f t="shared" si="1722"/>
        <v>BLUEPRINTADT388306</v>
      </c>
      <c r="H22042" t="str">
        <f t="shared" si="1721"/>
        <v>4823105260</v>
      </c>
      <c r="I22042" t="str">
        <f t="shared" si="1723"/>
        <v>ZADNJA SPIRALNA OPRUGA</v>
      </c>
      <c r="J22042">
        <f t="shared" si="1724"/>
        <v>36.55466666666667</v>
      </c>
      <c r="K22042" t="str">
        <f t="shared" si="1725"/>
        <v/>
      </c>
    </row>
    <row r="22043" spans="1:11" x14ac:dyDescent="0.25">
      <c r="A22043" t="s">
        <v>39689</v>
      </c>
      <c r="B22043" s="1" t="s">
        <v>39690</v>
      </c>
      <c r="C22043" t="s">
        <v>3073</v>
      </c>
      <c r="D22043" t="s">
        <v>9</v>
      </c>
      <c r="E22043">
        <v>1</v>
      </c>
      <c r="F22043">
        <v>4167.68</v>
      </c>
      <c r="G22043" t="str">
        <f t="shared" si="1722"/>
        <v>BLUEPRINTADT388308</v>
      </c>
      <c r="H22043" t="str">
        <f t="shared" si="1721"/>
        <v>4813105670</v>
      </c>
      <c r="I22043" t="str">
        <f t="shared" si="1723"/>
        <v>PREDNJA SPIRALNA OPRUGA</v>
      </c>
      <c r="J22043">
        <f t="shared" si="1724"/>
        <v>34.730666666666671</v>
      </c>
      <c r="K22043" t="str">
        <f t="shared" si="1725"/>
        <v/>
      </c>
    </row>
    <row r="22044" spans="1:11" x14ac:dyDescent="0.25">
      <c r="A22044" t="s">
        <v>39691</v>
      </c>
      <c r="B22044" s="1" t="s">
        <v>39692</v>
      </c>
      <c r="C22044" t="s">
        <v>3073</v>
      </c>
      <c r="D22044" t="s">
        <v>9</v>
      </c>
      <c r="E22044">
        <v>1</v>
      </c>
      <c r="F22044">
        <v>4167.68</v>
      </c>
      <c r="G22044" t="str">
        <f t="shared" si="1722"/>
        <v>BLUEPRINTADT388309</v>
      </c>
      <c r="H22044" t="str">
        <f t="shared" si="1721"/>
        <v>4813105630</v>
      </c>
      <c r="I22044" t="str">
        <f t="shared" si="1723"/>
        <v>PREDNJA SPIRALNA OPRUGA</v>
      </c>
      <c r="J22044">
        <f t="shared" si="1724"/>
        <v>34.730666666666671</v>
      </c>
      <c r="K22044" t="str">
        <f t="shared" si="1725"/>
        <v/>
      </c>
    </row>
    <row r="22045" spans="1:11" x14ac:dyDescent="0.25">
      <c r="A22045" t="s">
        <v>39693</v>
      </c>
      <c r="B22045" s="1" t="s">
        <v>39694</v>
      </c>
      <c r="C22045" t="s">
        <v>3073</v>
      </c>
      <c r="D22045" t="s">
        <v>9</v>
      </c>
      <c r="E22045">
        <v>1</v>
      </c>
      <c r="F22045">
        <v>4386.5600000000004</v>
      </c>
      <c r="G22045" t="str">
        <f t="shared" si="1722"/>
        <v>BLUEPRINTADT388310</v>
      </c>
      <c r="H22045" t="str">
        <f t="shared" si="1721"/>
        <v>4813105490</v>
      </c>
      <c r="I22045" t="str">
        <f t="shared" si="1723"/>
        <v>PREDNJA SPIRALNA OPRUGA</v>
      </c>
      <c r="J22045">
        <f t="shared" si="1724"/>
        <v>36.55466666666667</v>
      </c>
      <c r="K22045" t="str">
        <f t="shared" si="1725"/>
        <v/>
      </c>
    </row>
    <row r="22046" spans="1:11" x14ac:dyDescent="0.25">
      <c r="A22046" t="s">
        <v>39695</v>
      </c>
      <c r="B22046" s="1" t="s">
        <v>39696</v>
      </c>
      <c r="C22046" t="s">
        <v>3073</v>
      </c>
      <c r="D22046" t="s">
        <v>9</v>
      </c>
      <c r="E22046">
        <v>1</v>
      </c>
      <c r="F22046">
        <v>4321.28</v>
      </c>
      <c r="G22046" t="str">
        <f t="shared" si="1722"/>
        <v>BLUEPRINTADT388311</v>
      </c>
      <c r="H22046" t="str">
        <f t="shared" si="1721"/>
        <v>4813105510</v>
      </c>
      <c r="I22046" t="str">
        <f t="shared" si="1723"/>
        <v>PREDNJA SPIRALNA OPRUGA</v>
      </c>
      <c r="J22046">
        <f t="shared" si="1724"/>
        <v>36.010666666666665</v>
      </c>
      <c r="K22046" t="str">
        <f t="shared" si="1725"/>
        <v/>
      </c>
    </row>
    <row r="22047" spans="1:11" x14ac:dyDescent="0.25">
      <c r="A22047" t="s">
        <v>39697</v>
      </c>
      <c r="B22047" s="1" t="s">
        <v>39698</v>
      </c>
      <c r="C22047" t="s">
        <v>6440</v>
      </c>
      <c r="D22047" t="s">
        <v>9</v>
      </c>
      <c r="E22047">
        <v>1</v>
      </c>
      <c r="F22047">
        <v>3089.92</v>
      </c>
      <c r="G22047" t="str">
        <f t="shared" si="1722"/>
        <v>BLUEPRINTADT388312</v>
      </c>
      <c r="H22047" t="str">
        <f t="shared" si="1721"/>
        <v>4823105250</v>
      </c>
      <c r="I22047" t="str">
        <f t="shared" si="1723"/>
        <v>ZADNJA SPIRALNA OPRUGA</v>
      </c>
      <c r="J22047">
        <f t="shared" si="1724"/>
        <v>25.749333333333333</v>
      </c>
      <c r="K22047" t="str">
        <f t="shared" si="1725"/>
        <v/>
      </c>
    </row>
    <row r="22048" spans="1:11" x14ac:dyDescent="0.25">
      <c r="A22048" t="s">
        <v>39699</v>
      </c>
      <c r="B22048" s="1" t="s">
        <v>39700</v>
      </c>
      <c r="C22048" t="s">
        <v>6440</v>
      </c>
      <c r="D22048" t="s">
        <v>9</v>
      </c>
      <c r="E22048">
        <v>1</v>
      </c>
      <c r="F22048">
        <v>3096.32</v>
      </c>
      <c r="G22048" t="str">
        <f t="shared" si="1722"/>
        <v>BLUEPRINTADT388313</v>
      </c>
      <c r="H22048" t="str">
        <f t="shared" si="1721"/>
        <v>4823105300</v>
      </c>
      <c r="I22048" t="str">
        <f t="shared" si="1723"/>
        <v>ZADNJA SPIRALNA OPRUGA</v>
      </c>
      <c r="J22048">
        <f t="shared" si="1724"/>
        <v>25.802666666666667</v>
      </c>
      <c r="K22048" t="str">
        <f t="shared" si="1725"/>
        <v/>
      </c>
    </row>
    <row r="22049" spans="1:11" x14ac:dyDescent="0.25">
      <c r="A22049" t="s">
        <v>39701</v>
      </c>
      <c r="B22049" s="1" t="s">
        <v>39702</v>
      </c>
      <c r="C22049" t="s">
        <v>6440</v>
      </c>
      <c r="D22049" t="s">
        <v>9</v>
      </c>
      <c r="E22049">
        <v>1</v>
      </c>
      <c r="F22049">
        <v>2904.32</v>
      </c>
      <c r="G22049" t="str">
        <f t="shared" si="1722"/>
        <v>BLUEPRINTADT388314</v>
      </c>
      <c r="H22049" t="str">
        <f t="shared" si="1721"/>
        <v>4823105440</v>
      </c>
      <c r="I22049" t="str">
        <f t="shared" si="1723"/>
        <v>ZADNJA SPIRALNA OPRUGA</v>
      </c>
      <c r="J22049">
        <f t="shared" si="1724"/>
        <v>24.202666666666669</v>
      </c>
      <c r="K22049" t="str">
        <f t="shared" si="1725"/>
        <v/>
      </c>
    </row>
    <row r="22050" spans="1:11" x14ac:dyDescent="0.25">
      <c r="A22050" t="s">
        <v>39703</v>
      </c>
      <c r="B22050" s="1" t="s">
        <v>39704</v>
      </c>
      <c r="C22050" t="s">
        <v>6440</v>
      </c>
      <c r="D22050" t="s">
        <v>9</v>
      </c>
      <c r="E22050">
        <v>1</v>
      </c>
      <c r="F22050">
        <v>2856.96</v>
      </c>
      <c r="G22050" t="str">
        <f t="shared" si="1722"/>
        <v>BLUEPRINTADT388315</v>
      </c>
      <c r="H22050" t="str">
        <f t="shared" si="1721"/>
        <v>4823105311</v>
      </c>
      <c r="I22050" t="str">
        <f t="shared" si="1723"/>
        <v>ZADNJA SPIRALNA OPRUGA</v>
      </c>
      <c r="J22050">
        <f t="shared" si="1724"/>
        <v>23.808</v>
      </c>
      <c r="K22050" t="str">
        <f t="shared" si="1725"/>
        <v/>
      </c>
    </row>
    <row r="22051" spans="1:11" x14ac:dyDescent="0.25">
      <c r="A22051" t="s">
        <v>39705</v>
      </c>
      <c r="B22051" s="1" t="s">
        <v>39706</v>
      </c>
      <c r="C22051" t="s">
        <v>3073</v>
      </c>
      <c r="D22051" t="s">
        <v>9</v>
      </c>
      <c r="E22051">
        <v>1</v>
      </c>
      <c r="F22051">
        <v>3260.16</v>
      </c>
      <c r="G22051" t="str">
        <f t="shared" si="1722"/>
        <v>BLUEPRINTADT388316</v>
      </c>
      <c r="H22051" t="str">
        <f t="shared" si="1721"/>
        <v>4813105690</v>
      </c>
      <c r="I22051" t="str">
        <f t="shared" si="1723"/>
        <v>PREDNJA SPIRALNA OPRUGA</v>
      </c>
      <c r="J22051">
        <f t="shared" si="1724"/>
        <v>27.167999999999999</v>
      </c>
      <c r="K22051" t="str">
        <f t="shared" si="1725"/>
        <v/>
      </c>
    </row>
    <row r="22052" spans="1:11" x14ac:dyDescent="0.25">
      <c r="A22052" t="s">
        <v>39707</v>
      </c>
      <c r="B22052" s="1" t="s">
        <v>39708</v>
      </c>
      <c r="C22052" t="s">
        <v>3073</v>
      </c>
      <c r="D22052" t="s">
        <v>9</v>
      </c>
      <c r="E22052">
        <v>1</v>
      </c>
      <c r="F22052">
        <v>3260.16</v>
      </c>
      <c r="G22052" t="str">
        <f t="shared" si="1722"/>
        <v>BLUEPRINTADT388317</v>
      </c>
      <c r="H22052" t="str">
        <f t="shared" si="1721"/>
        <v>4813105700</v>
      </c>
      <c r="I22052" t="str">
        <f t="shared" si="1723"/>
        <v>PREDNJA SPIRALNA OPRUGA</v>
      </c>
      <c r="J22052">
        <f t="shared" si="1724"/>
        <v>27.167999999999999</v>
      </c>
      <c r="K22052" t="str">
        <f t="shared" si="1725"/>
        <v/>
      </c>
    </row>
    <row r="22053" spans="1:11" x14ac:dyDescent="0.25">
      <c r="A22053" t="s">
        <v>39709</v>
      </c>
      <c r="B22053" s="1" t="s">
        <v>39710</v>
      </c>
      <c r="C22053" t="s">
        <v>3073</v>
      </c>
      <c r="D22053" t="s">
        <v>9</v>
      </c>
      <c r="E22053">
        <v>1</v>
      </c>
      <c r="F22053">
        <v>3751.68</v>
      </c>
      <c r="G22053" t="str">
        <f t="shared" si="1722"/>
        <v>BLUEPRINTADT388318</v>
      </c>
      <c r="H22053" t="str">
        <f t="shared" si="1721"/>
        <v>4813105710</v>
      </c>
      <c r="I22053" t="str">
        <f t="shared" si="1723"/>
        <v>PREDNJA SPIRALNA OPRUGA</v>
      </c>
      <c r="J22053">
        <f t="shared" si="1724"/>
        <v>31.263999999999999</v>
      </c>
      <c r="K22053" t="str">
        <f t="shared" si="1725"/>
        <v/>
      </c>
    </row>
    <row r="22054" spans="1:11" x14ac:dyDescent="0.25">
      <c r="A22054" t="s">
        <v>39711</v>
      </c>
      <c r="B22054" s="1" t="s">
        <v>39712</v>
      </c>
      <c r="C22054" t="s">
        <v>3073</v>
      </c>
      <c r="D22054" t="s">
        <v>9</v>
      </c>
      <c r="E22054">
        <v>1</v>
      </c>
      <c r="F22054">
        <v>3751.68</v>
      </c>
      <c r="G22054" t="str">
        <f t="shared" si="1722"/>
        <v>BLUEPRINTADT388319</v>
      </c>
      <c r="H22054" t="str">
        <f t="shared" si="1721"/>
        <v>4813105720</v>
      </c>
      <c r="I22054" t="str">
        <f t="shared" si="1723"/>
        <v>PREDNJA SPIRALNA OPRUGA</v>
      </c>
      <c r="J22054">
        <f t="shared" si="1724"/>
        <v>31.263999999999999</v>
      </c>
      <c r="K22054" t="str">
        <f t="shared" si="1725"/>
        <v/>
      </c>
    </row>
    <row r="22055" spans="1:11" x14ac:dyDescent="0.25">
      <c r="A22055" t="s">
        <v>39713</v>
      </c>
      <c r="B22055" s="1" t="s">
        <v>39714</v>
      </c>
      <c r="C22055" t="s">
        <v>3073</v>
      </c>
      <c r="D22055" t="s">
        <v>9</v>
      </c>
      <c r="E22055">
        <v>1</v>
      </c>
      <c r="F22055">
        <v>3751.68</v>
      </c>
      <c r="G22055" t="str">
        <f t="shared" si="1722"/>
        <v>BLUEPRINTADT388320</v>
      </c>
      <c r="H22055" t="str">
        <f t="shared" si="1721"/>
        <v>4813105730</v>
      </c>
      <c r="I22055" t="str">
        <f t="shared" si="1723"/>
        <v>PREDNJA SPIRALNA OPRUGA</v>
      </c>
      <c r="J22055">
        <f t="shared" si="1724"/>
        <v>31.263999999999999</v>
      </c>
      <c r="K22055" t="str">
        <f t="shared" si="1725"/>
        <v/>
      </c>
    </row>
    <row r="22056" spans="1:11" x14ac:dyDescent="0.25">
      <c r="A22056" t="s">
        <v>39715</v>
      </c>
      <c r="B22056" s="1" t="s">
        <v>39716</v>
      </c>
      <c r="C22056" t="s">
        <v>3073</v>
      </c>
      <c r="D22056" t="s">
        <v>9</v>
      </c>
      <c r="E22056">
        <v>1</v>
      </c>
      <c r="F22056">
        <v>3751.68</v>
      </c>
      <c r="G22056" t="str">
        <f t="shared" si="1722"/>
        <v>BLUEPRINTADT388321</v>
      </c>
      <c r="H22056" t="str">
        <f t="shared" si="1721"/>
        <v>4813105820</v>
      </c>
      <c r="I22056" t="str">
        <f t="shared" si="1723"/>
        <v>PREDNJA SPIRALNA OPRUGA</v>
      </c>
      <c r="J22056">
        <f t="shared" si="1724"/>
        <v>31.263999999999999</v>
      </c>
      <c r="K22056" t="str">
        <f t="shared" si="1725"/>
        <v/>
      </c>
    </row>
    <row r="22057" spans="1:11" x14ac:dyDescent="0.25">
      <c r="A22057" t="s">
        <v>39717</v>
      </c>
      <c r="B22057" s="1" t="s">
        <v>39718</v>
      </c>
      <c r="C22057" t="s">
        <v>3073</v>
      </c>
      <c r="D22057" t="s">
        <v>9</v>
      </c>
      <c r="E22057">
        <v>1</v>
      </c>
      <c r="F22057">
        <v>3751.68</v>
      </c>
      <c r="G22057" t="str">
        <f t="shared" si="1722"/>
        <v>BLUEPRINTADT388322</v>
      </c>
      <c r="H22057" t="str">
        <f t="shared" si="1721"/>
        <v>4813144090</v>
      </c>
      <c r="I22057" t="str">
        <f t="shared" si="1723"/>
        <v>PREDNJA SPIRALNA OPRUGA</v>
      </c>
      <c r="J22057">
        <f t="shared" si="1724"/>
        <v>31.263999999999999</v>
      </c>
      <c r="K22057" t="str">
        <f t="shared" si="1725"/>
        <v/>
      </c>
    </row>
    <row r="22058" spans="1:11" x14ac:dyDescent="0.25">
      <c r="A22058" t="s">
        <v>39719</v>
      </c>
      <c r="B22058" s="1" t="s">
        <v>39720</v>
      </c>
      <c r="C22058" t="s">
        <v>3073</v>
      </c>
      <c r="D22058" t="s">
        <v>9</v>
      </c>
      <c r="E22058">
        <v>1</v>
      </c>
      <c r="F22058">
        <v>2901.76</v>
      </c>
      <c r="G22058" t="str">
        <f t="shared" si="1722"/>
        <v>BLUEPRINTADT388323</v>
      </c>
      <c r="H22058" t="str">
        <f t="shared" si="1721"/>
        <v>4813144080</v>
      </c>
      <c r="I22058" t="str">
        <f t="shared" si="1723"/>
        <v>PREDNJA SPIRALNA OPRUGA</v>
      </c>
      <c r="J22058">
        <f t="shared" si="1724"/>
        <v>24.181333333333335</v>
      </c>
      <c r="K22058" t="str">
        <f t="shared" si="1725"/>
        <v/>
      </c>
    </row>
    <row r="22059" spans="1:11" x14ac:dyDescent="0.25">
      <c r="A22059" t="s">
        <v>39721</v>
      </c>
      <c r="B22059" s="1" t="s">
        <v>39722</v>
      </c>
      <c r="C22059" t="s">
        <v>3073</v>
      </c>
      <c r="D22059" t="s">
        <v>9</v>
      </c>
      <c r="E22059">
        <v>1</v>
      </c>
      <c r="F22059">
        <v>4386.5600000000004</v>
      </c>
      <c r="G22059" t="str">
        <f t="shared" si="1722"/>
        <v>BLUEPRINTADT388324</v>
      </c>
      <c r="H22059" t="str">
        <f t="shared" si="1721"/>
        <v>4813144100</v>
      </c>
      <c r="I22059" t="str">
        <f t="shared" si="1723"/>
        <v>PREDNJA SPIRALNA OPRUGA</v>
      </c>
      <c r="J22059">
        <f t="shared" si="1724"/>
        <v>36.55466666666667</v>
      </c>
      <c r="K22059" t="str">
        <f t="shared" si="1725"/>
        <v/>
      </c>
    </row>
    <row r="22060" spans="1:11" x14ac:dyDescent="0.25">
      <c r="A22060" t="s">
        <v>39723</v>
      </c>
      <c r="B22060" s="1" t="s">
        <v>39724</v>
      </c>
      <c r="C22060" t="s">
        <v>3073</v>
      </c>
      <c r="D22060" t="s">
        <v>9</v>
      </c>
      <c r="E22060">
        <v>1</v>
      </c>
      <c r="F22060">
        <v>4167.68</v>
      </c>
      <c r="G22060" t="str">
        <f t="shared" si="1722"/>
        <v>BLUEPRINTADT388325</v>
      </c>
      <c r="H22060" t="str">
        <f t="shared" si="1721"/>
        <v>4813502010</v>
      </c>
      <c r="I22060" t="str">
        <f t="shared" si="1723"/>
        <v>PREDNJA SPIRALNA OPRUGA</v>
      </c>
      <c r="J22060">
        <f t="shared" si="1724"/>
        <v>34.730666666666671</v>
      </c>
      <c r="K22060" t="str">
        <f t="shared" si="1725"/>
        <v/>
      </c>
    </row>
    <row r="22061" spans="1:11" x14ac:dyDescent="0.25">
      <c r="A22061" t="s">
        <v>39725</v>
      </c>
      <c r="B22061" s="1" t="s">
        <v>39726</v>
      </c>
      <c r="C22061" t="s">
        <v>3073</v>
      </c>
      <c r="D22061" t="s">
        <v>9</v>
      </c>
      <c r="E22061">
        <v>1</v>
      </c>
      <c r="F22061">
        <v>4321.28</v>
      </c>
      <c r="G22061" t="str">
        <f t="shared" si="1722"/>
        <v>BLUEPRINTADT388326</v>
      </c>
      <c r="H22061" t="str">
        <f t="shared" ref="H22061:H22124" si="1726">IF(AND(B22061&lt;&gt;"", B22061&lt;&gt;"-"),SUBSTITUTE(SUBSTITUTE(B22061,"-","")," ",""),A22061)</f>
        <v>4813502030</v>
      </c>
      <c r="I22061" t="str">
        <f t="shared" si="1723"/>
        <v>PREDNJA SPIRALNA OPRUGA</v>
      </c>
      <c r="J22061">
        <f t="shared" si="1724"/>
        <v>36.010666666666665</v>
      </c>
      <c r="K22061" t="str">
        <f t="shared" si="1725"/>
        <v/>
      </c>
    </row>
    <row r="22062" spans="1:11" x14ac:dyDescent="0.25">
      <c r="A22062" t="s">
        <v>39727</v>
      </c>
      <c r="B22062" s="1" t="s">
        <v>39728</v>
      </c>
      <c r="C22062" t="s">
        <v>3073</v>
      </c>
      <c r="D22062" t="s">
        <v>9</v>
      </c>
      <c r="E22062">
        <v>1</v>
      </c>
      <c r="F22062">
        <v>4167.68</v>
      </c>
      <c r="G22062" t="str">
        <f t="shared" si="1722"/>
        <v>BLUEPRINTADT388327</v>
      </c>
      <c r="H22062" t="str">
        <f t="shared" si="1726"/>
        <v>4813102A10</v>
      </c>
      <c r="I22062" t="str">
        <f t="shared" si="1723"/>
        <v>PREDNJA SPIRALNA OPRUGA</v>
      </c>
      <c r="J22062">
        <f t="shared" si="1724"/>
        <v>34.730666666666671</v>
      </c>
      <c r="K22062" t="str">
        <f t="shared" si="1725"/>
        <v/>
      </c>
    </row>
    <row r="22063" spans="1:11" x14ac:dyDescent="0.25">
      <c r="A22063" t="s">
        <v>39729</v>
      </c>
      <c r="B22063" s="1" t="s">
        <v>39730</v>
      </c>
      <c r="C22063" t="s">
        <v>3073</v>
      </c>
      <c r="D22063" t="s">
        <v>9</v>
      </c>
      <c r="E22063">
        <v>1</v>
      </c>
      <c r="F22063">
        <v>4072.96</v>
      </c>
      <c r="G22063" t="str">
        <f t="shared" si="1722"/>
        <v>BLUEPRINTADT388328</v>
      </c>
      <c r="H22063" t="str">
        <f t="shared" si="1726"/>
        <v>4813102A21</v>
      </c>
      <c r="I22063" t="str">
        <f t="shared" si="1723"/>
        <v>PREDNJA SPIRALNA OPRUGA</v>
      </c>
      <c r="J22063">
        <f t="shared" si="1724"/>
        <v>33.941333333333333</v>
      </c>
      <c r="K22063" t="str">
        <f t="shared" si="1725"/>
        <v/>
      </c>
    </row>
    <row r="22064" spans="1:11" x14ac:dyDescent="0.25">
      <c r="A22064" t="s">
        <v>39731</v>
      </c>
      <c r="B22064" s="1" t="s">
        <v>39732</v>
      </c>
      <c r="C22064" t="s">
        <v>3073</v>
      </c>
      <c r="D22064" t="s">
        <v>9</v>
      </c>
      <c r="E22064">
        <v>1</v>
      </c>
      <c r="F22064">
        <v>4106.24</v>
      </c>
      <c r="G22064" t="str">
        <f t="shared" si="1722"/>
        <v>BLUEPRINTADT388329</v>
      </c>
      <c r="H22064" t="str">
        <f t="shared" si="1726"/>
        <v>4813102A30</v>
      </c>
      <c r="I22064" t="str">
        <f t="shared" si="1723"/>
        <v>PREDNJA SPIRALNA OPRUGA</v>
      </c>
      <c r="J22064">
        <f t="shared" si="1724"/>
        <v>34.218666666666664</v>
      </c>
      <c r="K22064" t="str">
        <f t="shared" si="1725"/>
        <v/>
      </c>
    </row>
    <row r="22065" spans="1:11" x14ac:dyDescent="0.25">
      <c r="A22065" t="s">
        <v>39733</v>
      </c>
      <c r="B22065" s="1" t="s">
        <v>39734</v>
      </c>
      <c r="C22065" t="s">
        <v>6440</v>
      </c>
      <c r="D22065" t="s">
        <v>9</v>
      </c>
      <c r="E22065">
        <v>1</v>
      </c>
      <c r="F22065">
        <v>3564.8</v>
      </c>
      <c r="G22065" t="str">
        <f t="shared" si="1722"/>
        <v>BLUEPRINTADT388330</v>
      </c>
      <c r="H22065" t="str">
        <f t="shared" si="1726"/>
        <v>4823102310</v>
      </c>
      <c r="I22065" t="str">
        <f t="shared" si="1723"/>
        <v>ZADNJA SPIRALNA OPRUGA</v>
      </c>
      <c r="J22065">
        <f t="shared" si="1724"/>
        <v>29.706666666666667</v>
      </c>
      <c r="K22065" t="str">
        <f t="shared" si="1725"/>
        <v/>
      </c>
    </row>
    <row r="22066" spans="1:11" x14ac:dyDescent="0.25">
      <c r="A22066" t="s">
        <v>39735</v>
      </c>
      <c r="B22066" s="1" t="s">
        <v>39736</v>
      </c>
      <c r="C22066" t="s">
        <v>6440</v>
      </c>
      <c r="D22066" t="s">
        <v>9</v>
      </c>
      <c r="E22066">
        <v>1</v>
      </c>
      <c r="F22066">
        <v>3564.8</v>
      </c>
      <c r="G22066" t="str">
        <f t="shared" si="1722"/>
        <v>BLUEPRINTADT388331</v>
      </c>
      <c r="H22066" t="str">
        <f t="shared" si="1726"/>
        <v>4823102480</v>
      </c>
      <c r="I22066" t="str">
        <f t="shared" si="1723"/>
        <v>ZADNJA SPIRALNA OPRUGA</v>
      </c>
      <c r="J22066">
        <f t="shared" si="1724"/>
        <v>29.706666666666667</v>
      </c>
      <c r="K22066" t="str">
        <f t="shared" si="1725"/>
        <v/>
      </c>
    </row>
    <row r="22067" spans="1:11" x14ac:dyDescent="0.25">
      <c r="A22067" t="s">
        <v>39737</v>
      </c>
      <c r="B22067" s="1" t="s">
        <v>39738</v>
      </c>
      <c r="C22067" t="s">
        <v>6440</v>
      </c>
      <c r="D22067" t="s">
        <v>9</v>
      </c>
      <c r="E22067">
        <v>1</v>
      </c>
      <c r="F22067">
        <v>3512.32</v>
      </c>
      <c r="G22067" t="str">
        <f t="shared" si="1722"/>
        <v>BLUEPRINTADT388332</v>
      </c>
      <c r="H22067" t="str">
        <f t="shared" si="1726"/>
        <v>4823102390</v>
      </c>
      <c r="I22067" t="str">
        <f t="shared" si="1723"/>
        <v>ZADNJA SPIRALNA OPRUGA</v>
      </c>
      <c r="J22067">
        <f t="shared" si="1724"/>
        <v>29.269333333333336</v>
      </c>
      <c r="K22067" t="str">
        <f t="shared" si="1725"/>
        <v/>
      </c>
    </row>
    <row r="22068" spans="1:11" x14ac:dyDescent="0.25">
      <c r="A22068" t="s">
        <v>39739</v>
      </c>
      <c r="B22068" s="1" t="s">
        <v>39740</v>
      </c>
      <c r="C22068" t="s">
        <v>6440</v>
      </c>
      <c r="D22068" t="s">
        <v>9</v>
      </c>
      <c r="E22068">
        <v>1</v>
      </c>
      <c r="F22068">
        <v>3512.32</v>
      </c>
      <c r="G22068" t="str">
        <f t="shared" si="1722"/>
        <v>BLUEPRINTADT388333</v>
      </c>
      <c r="H22068" t="str">
        <f t="shared" si="1726"/>
        <v>4823102490</v>
      </c>
      <c r="I22068" t="str">
        <f t="shared" si="1723"/>
        <v>ZADNJA SPIRALNA OPRUGA</v>
      </c>
      <c r="J22068">
        <f t="shared" si="1724"/>
        <v>29.269333333333336</v>
      </c>
      <c r="K22068" t="str">
        <f t="shared" si="1725"/>
        <v/>
      </c>
    </row>
    <row r="22069" spans="1:11" x14ac:dyDescent="0.25">
      <c r="A22069" t="s">
        <v>39741</v>
      </c>
      <c r="B22069" s="1" t="s">
        <v>39742</v>
      </c>
      <c r="C22069" t="s">
        <v>3073</v>
      </c>
      <c r="D22069" t="s">
        <v>9</v>
      </c>
      <c r="E22069">
        <v>1</v>
      </c>
      <c r="F22069">
        <v>4386.5600000000004</v>
      </c>
      <c r="G22069" t="str">
        <f t="shared" si="1722"/>
        <v>BLUEPRINTADT388334</v>
      </c>
      <c r="H22069" t="str">
        <f t="shared" si="1726"/>
        <v>4813102880</v>
      </c>
      <c r="I22069" t="str">
        <f t="shared" si="1723"/>
        <v>PREDNJA SPIRALNA OPRUGA</v>
      </c>
      <c r="J22069">
        <f t="shared" si="1724"/>
        <v>36.55466666666667</v>
      </c>
      <c r="K22069" t="str">
        <f t="shared" si="1725"/>
        <v/>
      </c>
    </row>
    <row r="22070" spans="1:11" x14ac:dyDescent="0.25">
      <c r="A22070" t="s">
        <v>39743</v>
      </c>
      <c r="B22070" s="1" t="s">
        <v>39744</v>
      </c>
      <c r="C22070" t="s">
        <v>3073</v>
      </c>
      <c r="D22070" t="s">
        <v>9</v>
      </c>
      <c r="E22070">
        <v>1</v>
      </c>
      <c r="F22070">
        <v>3751.68</v>
      </c>
      <c r="G22070" t="str">
        <f t="shared" si="1722"/>
        <v>BLUEPRINTADT388335</v>
      </c>
      <c r="H22070" t="str">
        <f t="shared" si="1726"/>
        <v>4813102A00</v>
      </c>
      <c r="I22070" t="str">
        <f t="shared" si="1723"/>
        <v>PREDNJA SPIRALNA OPRUGA</v>
      </c>
      <c r="J22070">
        <f t="shared" si="1724"/>
        <v>31.263999999999999</v>
      </c>
      <c r="K22070" t="str">
        <f t="shared" si="1725"/>
        <v/>
      </c>
    </row>
    <row r="22071" spans="1:11" x14ac:dyDescent="0.25">
      <c r="A22071" t="s">
        <v>39745</v>
      </c>
      <c r="B22071" s="1" t="s">
        <v>39746</v>
      </c>
      <c r="C22071" t="s">
        <v>3073</v>
      </c>
      <c r="D22071" t="s">
        <v>9</v>
      </c>
      <c r="E22071">
        <v>1</v>
      </c>
      <c r="F22071">
        <v>4321.28</v>
      </c>
      <c r="G22071" t="str">
        <f t="shared" si="1722"/>
        <v>BLUEPRINTADT388336</v>
      </c>
      <c r="H22071" t="str">
        <f t="shared" si="1726"/>
        <v>4813102841</v>
      </c>
      <c r="I22071" t="str">
        <f t="shared" si="1723"/>
        <v>PREDNJA SPIRALNA OPRUGA</v>
      </c>
      <c r="J22071">
        <f t="shared" si="1724"/>
        <v>36.010666666666665</v>
      </c>
      <c r="K22071" t="str">
        <f t="shared" si="1725"/>
        <v/>
      </c>
    </row>
    <row r="22072" spans="1:11" x14ac:dyDescent="0.25">
      <c r="A22072" t="s">
        <v>39747</v>
      </c>
      <c r="B22072" s="1" t="s">
        <v>39748</v>
      </c>
      <c r="C22072" t="s">
        <v>3073</v>
      </c>
      <c r="D22072" t="s">
        <v>9</v>
      </c>
      <c r="E22072">
        <v>1</v>
      </c>
      <c r="F22072">
        <v>4386.5600000000004</v>
      </c>
      <c r="G22072" t="str">
        <f t="shared" si="1722"/>
        <v>BLUEPRINTADT388337</v>
      </c>
      <c r="H22072" t="str">
        <f t="shared" si="1726"/>
        <v>4813102850</v>
      </c>
      <c r="I22072" t="str">
        <f t="shared" si="1723"/>
        <v>PREDNJA SPIRALNA OPRUGA</v>
      </c>
      <c r="J22072">
        <f t="shared" si="1724"/>
        <v>36.55466666666667</v>
      </c>
      <c r="K22072" t="str">
        <f t="shared" si="1725"/>
        <v/>
      </c>
    </row>
    <row r="22073" spans="1:11" x14ac:dyDescent="0.25">
      <c r="A22073" t="s">
        <v>39749</v>
      </c>
      <c r="B22073" s="1" t="s">
        <v>39750</v>
      </c>
      <c r="C22073" t="s">
        <v>3073</v>
      </c>
      <c r="D22073" t="s">
        <v>9</v>
      </c>
      <c r="E22073">
        <v>1</v>
      </c>
      <c r="F22073">
        <v>4386.5600000000004</v>
      </c>
      <c r="G22073" t="str">
        <f t="shared" si="1722"/>
        <v>BLUEPRINTADT388338</v>
      </c>
      <c r="H22073" t="str">
        <f t="shared" si="1726"/>
        <v>4813102830</v>
      </c>
      <c r="I22073" t="str">
        <f t="shared" si="1723"/>
        <v>PREDNJA SPIRALNA OPRUGA</v>
      </c>
      <c r="J22073">
        <f t="shared" si="1724"/>
        <v>36.55466666666667</v>
      </c>
      <c r="K22073" t="str">
        <f t="shared" si="1725"/>
        <v/>
      </c>
    </row>
    <row r="22074" spans="1:11" x14ac:dyDescent="0.25">
      <c r="A22074" t="s">
        <v>39751</v>
      </c>
      <c r="B22074" s="1" t="s">
        <v>39752</v>
      </c>
      <c r="C22074" t="s">
        <v>6440</v>
      </c>
      <c r="D22074" t="s">
        <v>9</v>
      </c>
      <c r="E22074">
        <v>1</v>
      </c>
      <c r="F22074">
        <v>3564.8</v>
      </c>
      <c r="G22074" t="str">
        <f t="shared" si="1722"/>
        <v>BLUEPRINTADT388339</v>
      </c>
      <c r="H22074" t="str">
        <f t="shared" si="1726"/>
        <v>4823102180</v>
      </c>
      <c r="I22074" t="str">
        <f t="shared" si="1723"/>
        <v>ZADNJA SPIRALNA OPRUGA</v>
      </c>
      <c r="J22074">
        <f t="shared" si="1724"/>
        <v>29.706666666666667</v>
      </c>
      <c r="K22074" t="str">
        <f t="shared" si="1725"/>
        <v/>
      </c>
    </row>
    <row r="22075" spans="1:11" x14ac:dyDescent="0.25">
      <c r="A22075" t="s">
        <v>39753</v>
      </c>
      <c r="B22075" s="1" t="s">
        <v>39754</v>
      </c>
      <c r="C22075" t="s">
        <v>6440</v>
      </c>
      <c r="D22075" t="s">
        <v>9</v>
      </c>
      <c r="E22075">
        <v>1</v>
      </c>
      <c r="F22075">
        <v>4167.68</v>
      </c>
      <c r="G22075" t="str">
        <f t="shared" si="1722"/>
        <v>BLUEPRINTADT388340</v>
      </c>
      <c r="H22075" t="str">
        <f t="shared" si="1726"/>
        <v>4823102340</v>
      </c>
      <c r="I22075" t="str">
        <f t="shared" si="1723"/>
        <v>ZADNJA SPIRALNA OPRUGA</v>
      </c>
      <c r="J22075">
        <f t="shared" si="1724"/>
        <v>34.730666666666671</v>
      </c>
      <c r="K22075" t="str">
        <f t="shared" si="1725"/>
        <v/>
      </c>
    </row>
    <row r="22076" spans="1:11" x14ac:dyDescent="0.25">
      <c r="A22076" t="s">
        <v>39755</v>
      </c>
      <c r="B22076" s="1" t="s">
        <v>39756</v>
      </c>
      <c r="C22076" t="s">
        <v>6440</v>
      </c>
      <c r="D22076" t="s">
        <v>9</v>
      </c>
      <c r="E22076">
        <v>1</v>
      </c>
      <c r="F22076">
        <v>4167.68</v>
      </c>
      <c r="G22076" t="str">
        <f t="shared" si="1722"/>
        <v>BLUEPRINTADT388341</v>
      </c>
      <c r="H22076" t="str">
        <f t="shared" si="1726"/>
        <v>4823102460</v>
      </c>
      <c r="I22076" t="str">
        <f t="shared" si="1723"/>
        <v>ZADNJA SPIRALNA OPRUGA</v>
      </c>
      <c r="J22076">
        <f t="shared" si="1724"/>
        <v>34.730666666666671</v>
      </c>
      <c r="K22076" t="str">
        <f t="shared" si="1725"/>
        <v/>
      </c>
    </row>
    <row r="22077" spans="1:11" x14ac:dyDescent="0.25">
      <c r="A22077" t="s">
        <v>39757</v>
      </c>
      <c r="B22077" s="1" t="s">
        <v>39758</v>
      </c>
      <c r="C22077" t="s">
        <v>3073</v>
      </c>
      <c r="D22077" t="s">
        <v>9</v>
      </c>
      <c r="E22077">
        <v>1</v>
      </c>
      <c r="F22077">
        <v>3564.8</v>
      </c>
      <c r="G22077" t="str">
        <f t="shared" si="1722"/>
        <v>BLUEPRINTADT388342</v>
      </c>
      <c r="H22077" t="str">
        <f t="shared" si="1726"/>
        <v>4813113140</v>
      </c>
      <c r="I22077" t="str">
        <f t="shared" si="1723"/>
        <v>PREDNJA SPIRALNA OPRUGA</v>
      </c>
      <c r="J22077">
        <f t="shared" si="1724"/>
        <v>29.706666666666667</v>
      </c>
      <c r="K22077" t="str">
        <f t="shared" si="1725"/>
        <v/>
      </c>
    </row>
    <row r="22078" spans="1:11" x14ac:dyDescent="0.25">
      <c r="A22078" t="s">
        <v>39759</v>
      </c>
      <c r="B22078" s="1" t="s">
        <v>39760</v>
      </c>
      <c r="C22078" t="s">
        <v>3073</v>
      </c>
      <c r="D22078" t="s">
        <v>9</v>
      </c>
      <c r="E22078">
        <v>1</v>
      </c>
      <c r="F22078">
        <v>3751.68</v>
      </c>
      <c r="G22078" t="str">
        <f t="shared" si="1722"/>
        <v>BLUEPRINTADT388343</v>
      </c>
      <c r="H22078" t="str">
        <f t="shared" si="1726"/>
        <v>4813113160</v>
      </c>
      <c r="I22078" t="str">
        <f t="shared" si="1723"/>
        <v>PREDNJA SPIRALNA OPRUGA</v>
      </c>
      <c r="J22078">
        <f t="shared" si="1724"/>
        <v>31.263999999999999</v>
      </c>
      <c r="K22078" t="str">
        <f t="shared" si="1725"/>
        <v/>
      </c>
    </row>
    <row r="22079" spans="1:11" x14ac:dyDescent="0.25">
      <c r="A22079" t="s">
        <v>39761</v>
      </c>
      <c r="B22079" s="1" t="s">
        <v>39762</v>
      </c>
      <c r="C22079" t="s">
        <v>6440</v>
      </c>
      <c r="D22079" t="s">
        <v>9</v>
      </c>
      <c r="E22079">
        <v>1</v>
      </c>
      <c r="F22079">
        <v>2667.52</v>
      </c>
      <c r="G22079" t="str">
        <f t="shared" si="1722"/>
        <v>BLUEPRINTADT388344</v>
      </c>
      <c r="H22079" t="str">
        <f t="shared" si="1726"/>
        <v>4823113100</v>
      </c>
      <c r="I22079" t="str">
        <f t="shared" si="1723"/>
        <v>ZADNJA SPIRALNA OPRUGA</v>
      </c>
      <c r="J22079">
        <f t="shared" si="1724"/>
        <v>22.229333333333333</v>
      </c>
      <c r="K22079" t="str">
        <f t="shared" si="1725"/>
        <v/>
      </c>
    </row>
    <row r="22080" spans="1:11" x14ac:dyDescent="0.25">
      <c r="A22080" t="s">
        <v>39763</v>
      </c>
      <c r="B22080" s="1" t="s">
        <v>39764</v>
      </c>
      <c r="C22080" t="s">
        <v>3073</v>
      </c>
      <c r="D22080" t="s">
        <v>9</v>
      </c>
      <c r="E22080">
        <v>1</v>
      </c>
      <c r="F22080">
        <v>3260.16</v>
      </c>
      <c r="G22080" t="str">
        <f t="shared" si="1722"/>
        <v>BLUEPRINTADT388345</v>
      </c>
      <c r="H22080" t="str">
        <f t="shared" si="1726"/>
        <v>481310F010</v>
      </c>
      <c r="I22080" t="str">
        <f t="shared" si="1723"/>
        <v>PREDNJA SPIRALNA OPRUGA</v>
      </c>
      <c r="J22080">
        <f t="shared" si="1724"/>
        <v>27.167999999999999</v>
      </c>
      <c r="K22080" t="str">
        <f t="shared" si="1725"/>
        <v/>
      </c>
    </row>
    <row r="22081" spans="1:11" x14ac:dyDescent="0.25">
      <c r="A22081" t="s">
        <v>39765</v>
      </c>
      <c r="B22081" s="1" t="s">
        <v>39766</v>
      </c>
      <c r="C22081" t="s">
        <v>3073</v>
      </c>
      <c r="D22081" t="s">
        <v>9</v>
      </c>
      <c r="E22081">
        <v>1</v>
      </c>
      <c r="F22081">
        <v>3751.68</v>
      </c>
      <c r="G22081" t="str">
        <f t="shared" si="1722"/>
        <v>BLUEPRINTADT388346</v>
      </c>
      <c r="H22081" t="str">
        <f t="shared" si="1726"/>
        <v>481310F020</v>
      </c>
      <c r="I22081" t="str">
        <f t="shared" si="1723"/>
        <v>PREDNJA SPIRALNA OPRUGA</v>
      </c>
      <c r="J22081">
        <f t="shared" si="1724"/>
        <v>31.263999999999999</v>
      </c>
      <c r="K22081" t="str">
        <f t="shared" si="1725"/>
        <v/>
      </c>
    </row>
    <row r="22082" spans="1:11" x14ac:dyDescent="0.25">
      <c r="A22082" t="s">
        <v>39767</v>
      </c>
      <c r="B22082" s="1" t="s">
        <v>39768</v>
      </c>
      <c r="C22082" t="s">
        <v>6440</v>
      </c>
      <c r="D22082" t="s">
        <v>9</v>
      </c>
      <c r="E22082">
        <v>1</v>
      </c>
      <c r="F22082">
        <v>4106.24</v>
      </c>
      <c r="G22082" t="str">
        <f t="shared" si="1722"/>
        <v>BLUEPRINTADT388347</v>
      </c>
      <c r="H22082" t="str">
        <f t="shared" si="1726"/>
        <v>482310F010</v>
      </c>
      <c r="I22082" t="str">
        <f t="shared" si="1723"/>
        <v>ZADNJA SPIRALNA OPRUGA</v>
      </c>
      <c r="J22082">
        <f t="shared" si="1724"/>
        <v>34.218666666666664</v>
      </c>
      <c r="K22082" t="str">
        <f t="shared" si="1725"/>
        <v/>
      </c>
    </row>
    <row r="22083" spans="1:11" x14ac:dyDescent="0.25">
      <c r="A22083" t="s">
        <v>39769</v>
      </c>
      <c r="B22083" s="1" t="s">
        <v>39770</v>
      </c>
      <c r="C22083" t="s">
        <v>6440</v>
      </c>
      <c r="D22083" t="s">
        <v>9</v>
      </c>
      <c r="E22083">
        <v>1</v>
      </c>
      <c r="F22083">
        <v>2800.64</v>
      </c>
      <c r="G22083" t="str">
        <f t="shared" ref="G22083:G22146" si="1727">"BLUEPRINT"&amp;A22083</f>
        <v>BLUEPRINTADT388348</v>
      </c>
      <c r="H22083" t="str">
        <f t="shared" si="1726"/>
        <v>482310F020</v>
      </c>
      <c r="I22083" t="str">
        <f t="shared" ref="I22083:I22146" si="1728">UPPER(C22083)</f>
        <v>ZADNJA SPIRALNA OPRUGA</v>
      </c>
      <c r="J22083">
        <f t="shared" ref="J22083:J22146" si="1729">F22083/120</f>
        <v>23.338666666666665</v>
      </c>
      <c r="K22083" t="str">
        <f t="shared" ref="K22083:K22146" si="1730">IF(E22083&gt;1,"nesto", "")</f>
        <v/>
      </c>
    </row>
    <row r="22084" spans="1:11" x14ac:dyDescent="0.25">
      <c r="A22084" t="s">
        <v>39771</v>
      </c>
      <c r="B22084" s="1" t="s">
        <v>39772</v>
      </c>
      <c r="C22084" t="s">
        <v>3073</v>
      </c>
      <c r="D22084" t="s">
        <v>9</v>
      </c>
      <c r="E22084">
        <v>1</v>
      </c>
      <c r="F22084">
        <v>6304</v>
      </c>
      <c r="G22084" t="str">
        <f t="shared" si="1727"/>
        <v>BLUEPRINTADT388349</v>
      </c>
      <c r="H22084" t="str">
        <f t="shared" si="1726"/>
        <v>481316A870</v>
      </c>
      <c r="I22084" t="str">
        <f t="shared" si="1728"/>
        <v>PREDNJA SPIRALNA OPRUGA</v>
      </c>
      <c r="J22084">
        <f t="shared" si="1729"/>
        <v>52.533333333333331</v>
      </c>
      <c r="K22084" t="str">
        <f t="shared" si="1730"/>
        <v/>
      </c>
    </row>
    <row r="22085" spans="1:11" x14ac:dyDescent="0.25">
      <c r="A22085" t="s">
        <v>39773</v>
      </c>
      <c r="B22085" s="1" t="s">
        <v>39774</v>
      </c>
      <c r="C22085" t="s">
        <v>3073</v>
      </c>
      <c r="D22085" t="s">
        <v>9</v>
      </c>
      <c r="E22085">
        <v>1</v>
      </c>
      <c r="F22085">
        <v>6304</v>
      </c>
      <c r="G22085" t="str">
        <f t="shared" si="1727"/>
        <v>BLUEPRINTADT388350</v>
      </c>
      <c r="H22085" t="str">
        <f t="shared" si="1726"/>
        <v>481316B020</v>
      </c>
      <c r="I22085" t="str">
        <f t="shared" si="1728"/>
        <v>PREDNJA SPIRALNA OPRUGA</v>
      </c>
      <c r="J22085">
        <f t="shared" si="1729"/>
        <v>52.533333333333331</v>
      </c>
      <c r="K22085" t="str">
        <f t="shared" si="1730"/>
        <v/>
      </c>
    </row>
    <row r="22086" spans="1:11" x14ac:dyDescent="0.25">
      <c r="A22086" t="s">
        <v>39775</v>
      </c>
      <c r="B22086" s="1" t="s">
        <v>39776</v>
      </c>
      <c r="C22086" t="s">
        <v>3073</v>
      </c>
      <c r="D22086" t="s">
        <v>9</v>
      </c>
      <c r="E22086">
        <v>1</v>
      </c>
      <c r="F22086">
        <v>6304</v>
      </c>
      <c r="G22086" t="str">
        <f t="shared" si="1727"/>
        <v>BLUEPRINTADT388351</v>
      </c>
      <c r="H22086" t="str">
        <f t="shared" si="1726"/>
        <v>481316B040</v>
      </c>
      <c r="I22086" t="str">
        <f t="shared" si="1728"/>
        <v>PREDNJA SPIRALNA OPRUGA</v>
      </c>
      <c r="J22086">
        <f t="shared" si="1729"/>
        <v>52.533333333333331</v>
      </c>
      <c r="K22086" t="str">
        <f t="shared" si="1730"/>
        <v/>
      </c>
    </row>
    <row r="22087" spans="1:11" x14ac:dyDescent="0.25">
      <c r="A22087" t="s">
        <v>39777</v>
      </c>
      <c r="B22087" s="1" t="s">
        <v>39778</v>
      </c>
      <c r="C22087" t="s">
        <v>6440</v>
      </c>
      <c r="D22087" t="s">
        <v>9</v>
      </c>
      <c r="E22087">
        <v>1</v>
      </c>
      <c r="F22087">
        <v>5989.12</v>
      </c>
      <c r="G22087" t="str">
        <f t="shared" si="1727"/>
        <v>BLUEPRINTADT388352</v>
      </c>
      <c r="H22087" t="str">
        <f t="shared" si="1726"/>
        <v>482316A290</v>
      </c>
      <c r="I22087" t="str">
        <f t="shared" si="1728"/>
        <v>ZADNJA SPIRALNA OPRUGA</v>
      </c>
      <c r="J22087">
        <f t="shared" si="1729"/>
        <v>49.909333333333329</v>
      </c>
      <c r="K22087" t="str">
        <f t="shared" si="1730"/>
        <v/>
      </c>
    </row>
    <row r="22088" spans="1:11" x14ac:dyDescent="0.25">
      <c r="A22088" t="s">
        <v>39779</v>
      </c>
      <c r="B22088" s="1" t="s">
        <v>39780</v>
      </c>
      <c r="C22088" t="s">
        <v>6440</v>
      </c>
      <c r="D22088" t="s">
        <v>9</v>
      </c>
      <c r="E22088">
        <v>1</v>
      </c>
      <c r="F22088">
        <v>6304</v>
      </c>
      <c r="G22088" t="str">
        <f t="shared" si="1727"/>
        <v>BLUEPRINTADT388353</v>
      </c>
      <c r="H22088" t="str">
        <f t="shared" si="1726"/>
        <v>482316A820</v>
      </c>
      <c r="I22088" t="str">
        <f t="shared" si="1728"/>
        <v>ZADNJA SPIRALNA OPRUGA</v>
      </c>
      <c r="J22088">
        <f t="shared" si="1729"/>
        <v>52.533333333333331</v>
      </c>
      <c r="K22088" t="str">
        <f t="shared" si="1730"/>
        <v/>
      </c>
    </row>
    <row r="22089" spans="1:11" x14ac:dyDescent="0.25">
      <c r="A22089" t="s">
        <v>39781</v>
      </c>
      <c r="B22089" s="1" t="s">
        <v>39782</v>
      </c>
      <c r="C22089" t="s">
        <v>6440</v>
      </c>
      <c r="D22089" t="s">
        <v>9</v>
      </c>
      <c r="E22089">
        <v>1</v>
      </c>
      <c r="F22089">
        <v>6304</v>
      </c>
      <c r="G22089" t="str">
        <f t="shared" si="1727"/>
        <v>BLUEPRINTADT388354</v>
      </c>
      <c r="H22089" t="str">
        <f t="shared" si="1726"/>
        <v>482316A830</v>
      </c>
      <c r="I22089" t="str">
        <f t="shared" si="1728"/>
        <v>ZADNJA SPIRALNA OPRUGA</v>
      </c>
      <c r="J22089">
        <f t="shared" si="1729"/>
        <v>52.533333333333331</v>
      </c>
      <c r="K22089" t="str">
        <f t="shared" si="1730"/>
        <v/>
      </c>
    </row>
    <row r="22090" spans="1:11" x14ac:dyDescent="0.25">
      <c r="A22090" t="s">
        <v>39783</v>
      </c>
      <c r="B22090" s="1" t="s">
        <v>39784</v>
      </c>
      <c r="C22090" t="s">
        <v>6440</v>
      </c>
      <c r="D22090" t="s">
        <v>9</v>
      </c>
      <c r="E22090">
        <v>1</v>
      </c>
      <c r="F22090">
        <v>12524.8</v>
      </c>
      <c r="G22090" t="str">
        <f t="shared" si="1727"/>
        <v>BLUEPRINTADT388355</v>
      </c>
      <c r="H22090" t="str">
        <f t="shared" si="1726"/>
        <v>482316A690</v>
      </c>
      <c r="I22090" t="str">
        <f t="shared" si="1728"/>
        <v>ZADNJA SPIRALNA OPRUGA</v>
      </c>
      <c r="J22090">
        <f t="shared" si="1729"/>
        <v>104.37333333333332</v>
      </c>
      <c r="K22090" t="str">
        <f t="shared" si="1730"/>
        <v/>
      </c>
    </row>
    <row r="22091" spans="1:11" x14ac:dyDescent="0.25">
      <c r="A22091" t="s">
        <v>39785</v>
      </c>
      <c r="B22091" s="1" t="s">
        <v>39786</v>
      </c>
      <c r="C22091" t="s">
        <v>3073</v>
      </c>
      <c r="D22091" t="s">
        <v>9</v>
      </c>
      <c r="E22091">
        <v>1</v>
      </c>
      <c r="F22091">
        <v>6304</v>
      </c>
      <c r="G22091" t="str">
        <f t="shared" si="1727"/>
        <v>BLUEPRINTADT388356</v>
      </c>
      <c r="H22091" t="str">
        <f t="shared" si="1726"/>
        <v>481316B430</v>
      </c>
      <c r="I22091" t="str">
        <f t="shared" si="1728"/>
        <v>PREDNJA SPIRALNA OPRUGA</v>
      </c>
      <c r="J22091">
        <f t="shared" si="1729"/>
        <v>52.533333333333331</v>
      </c>
      <c r="K22091" t="str">
        <f t="shared" si="1730"/>
        <v/>
      </c>
    </row>
    <row r="22092" spans="1:11" x14ac:dyDescent="0.25">
      <c r="A22092" t="s">
        <v>39787</v>
      </c>
      <c r="B22092" s="1" t="s">
        <v>39788</v>
      </c>
      <c r="C22092" t="s">
        <v>3073</v>
      </c>
      <c r="D22092" t="s">
        <v>9</v>
      </c>
      <c r="E22092">
        <v>1</v>
      </c>
      <c r="F22092">
        <v>5194.24</v>
      </c>
      <c r="G22092" t="str">
        <f t="shared" si="1727"/>
        <v>BLUEPRINTADT388357</v>
      </c>
      <c r="H22092" t="str">
        <f t="shared" si="1726"/>
        <v>481316B440</v>
      </c>
      <c r="I22092" t="str">
        <f t="shared" si="1728"/>
        <v>PREDNJA SPIRALNA OPRUGA</v>
      </c>
      <c r="J22092">
        <f t="shared" si="1729"/>
        <v>43.285333333333334</v>
      </c>
      <c r="K22092" t="str">
        <f t="shared" si="1730"/>
        <v/>
      </c>
    </row>
    <row r="22093" spans="1:11" x14ac:dyDescent="0.25">
      <c r="A22093" t="s">
        <v>39789</v>
      </c>
      <c r="B22093" s="1" t="s">
        <v>39790</v>
      </c>
      <c r="C22093" t="s">
        <v>3073</v>
      </c>
      <c r="D22093" t="s">
        <v>9</v>
      </c>
      <c r="E22093">
        <v>1</v>
      </c>
      <c r="F22093">
        <v>6124.8</v>
      </c>
      <c r="G22093" t="str">
        <f t="shared" si="1727"/>
        <v>BLUEPRINTADT388358</v>
      </c>
      <c r="H22093" t="str">
        <f t="shared" si="1726"/>
        <v>481316B470</v>
      </c>
      <c r="I22093" t="str">
        <f t="shared" si="1728"/>
        <v>PREDNJA SPIRALNA OPRUGA</v>
      </c>
      <c r="J22093">
        <f t="shared" si="1729"/>
        <v>51.04</v>
      </c>
      <c r="K22093" t="str">
        <f t="shared" si="1730"/>
        <v/>
      </c>
    </row>
    <row r="22094" spans="1:11" x14ac:dyDescent="0.25">
      <c r="A22094" t="s">
        <v>39791</v>
      </c>
      <c r="B22094" s="1" t="s">
        <v>39792</v>
      </c>
      <c r="C22094" t="s">
        <v>6440</v>
      </c>
      <c r="D22094" t="s">
        <v>9</v>
      </c>
      <c r="E22094">
        <v>1</v>
      </c>
      <c r="F22094">
        <v>5989.12</v>
      </c>
      <c r="G22094" t="str">
        <f t="shared" si="1727"/>
        <v>BLUEPRINTADT388359</v>
      </c>
      <c r="H22094" t="str">
        <f t="shared" si="1726"/>
        <v>482316B020</v>
      </c>
      <c r="I22094" t="str">
        <f t="shared" si="1728"/>
        <v>ZADNJA SPIRALNA OPRUGA</v>
      </c>
      <c r="J22094">
        <f t="shared" si="1729"/>
        <v>49.909333333333329</v>
      </c>
      <c r="K22094" t="str">
        <f t="shared" si="1730"/>
        <v/>
      </c>
    </row>
    <row r="22095" spans="1:11" x14ac:dyDescent="0.25">
      <c r="A22095" t="s">
        <v>39793</v>
      </c>
      <c r="B22095" s="1" t="s">
        <v>39794</v>
      </c>
      <c r="C22095" t="s">
        <v>3073</v>
      </c>
      <c r="D22095" t="s">
        <v>9</v>
      </c>
      <c r="E22095">
        <v>1</v>
      </c>
      <c r="F22095">
        <v>6304</v>
      </c>
      <c r="G22095" t="str">
        <f t="shared" si="1727"/>
        <v>BLUEPRINTADT388360</v>
      </c>
      <c r="H22095" t="str">
        <f t="shared" si="1726"/>
        <v>481316B460</v>
      </c>
      <c r="I22095" t="str">
        <f t="shared" si="1728"/>
        <v>PREDNJA SPIRALNA OPRUGA</v>
      </c>
      <c r="J22095">
        <f t="shared" si="1729"/>
        <v>52.533333333333331</v>
      </c>
      <c r="K22095" t="str">
        <f t="shared" si="1730"/>
        <v/>
      </c>
    </row>
    <row r="22096" spans="1:11" x14ac:dyDescent="0.25">
      <c r="A22096" t="s">
        <v>39795</v>
      </c>
      <c r="B22096" s="1" t="s">
        <v>39796</v>
      </c>
      <c r="C22096" t="s">
        <v>6440</v>
      </c>
      <c r="D22096" t="s">
        <v>9</v>
      </c>
      <c r="E22096">
        <v>1</v>
      </c>
      <c r="F22096">
        <v>5989.12</v>
      </c>
      <c r="G22096" t="str">
        <f t="shared" si="1727"/>
        <v>BLUEPRINTADT388361</v>
      </c>
      <c r="H22096" t="str">
        <f t="shared" si="1726"/>
        <v>482316A320</v>
      </c>
      <c r="I22096" t="str">
        <f t="shared" si="1728"/>
        <v>ZADNJA SPIRALNA OPRUGA</v>
      </c>
      <c r="J22096">
        <f t="shared" si="1729"/>
        <v>49.909333333333329</v>
      </c>
      <c r="K22096" t="str">
        <f t="shared" si="1730"/>
        <v/>
      </c>
    </row>
    <row r="22097" spans="1:11" x14ac:dyDescent="0.25">
      <c r="A22097" t="s">
        <v>39797</v>
      </c>
      <c r="B22097" s="1" t="s">
        <v>39798</v>
      </c>
      <c r="C22097" t="s">
        <v>6440</v>
      </c>
      <c r="D22097" t="s">
        <v>9</v>
      </c>
      <c r="E22097">
        <v>1</v>
      </c>
      <c r="F22097">
        <v>5989.12</v>
      </c>
      <c r="G22097" t="str">
        <f t="shared" si="1727"/>
        <v>BLUEPRINTADT388362</v>
      </c>
      <c r="H22097" t="str">
        <f t="shared" si="1726"/>
        <v>482316A310</v>
      </c>
      <c r="I22097" t="str">
        <f t="shared" si="1728"/>
        <v>ZADNJA SPIRALNA OPRUGA</v>
      </c>
      <c r="J22097">
        <f t="shared" si="1729"/>
        <v>49.909333333333329</v>
      </c>
      <c r="K22097" t="str">
        <f t="shared" si="1730"/>
        <v/>
      </c>
    </row>
    <row r="22098" spans="1:11" x14ac:dyDescent="0.25">
      <c r="A22098" t="s">
        <v>39799</v>
      </c>
      <c r="B22098" s="1" t="s">
        <v>39800</v>
      </c>
      <c r="C22098" t="s">
        <v>3073</v>
      </c>
      <c r="D22098" t="s">
        <v>9</v>
      </c>
      <c r="E22098">
        <v>1</v>
      </c>
      <c r="F22098">
        <v>3096.32</v>
      </c>
      <c r="G22098" t="str">
        <f t="shared" si="1727"/>
        <v>BLUEPRINTADT388363</v>
      </c>
      <c r="H22098" t="str">
        <f t="shared" si="1726"/>
        <v>4813117690</v>
      </c>
      <c r="I22098" t="str">
        <f t="shared" si="1728"/>
        <v>PREDNJA SPIRALNA OPRUGA</v>
      </c>
      <c r="J22098">
        <f t="shared" si="1729"/>
        <v>25.802666666666667</v>
      </c>
      <c r="K22098" t="str">
        <f t="shared" si="1730"/>
        <v/>
      </c>
    </row>
    <row r="22099" spans="1:11" x14ac:dyDescent="0.25">
      <c r="A22099" t="s">
        <v>39801</v>
      </c>
      <c r="B22099" s="1" t="s">
        <v>39802</v>
      </c>
      <c r="C22099" t="s">
        <v>6440</v>
      </c>
      <c r="D22099" t="s">
        <v>9</v>
      </c>
      <c r="E22099">
        <v>1</v>
      </c>
      <c r="F22099">
        <v>3512.32</v>
      </c>
      <c r="G22099" t="str">
        <f t="shared" si="1727"/>
        <v>BLUEPRINTADT388364</v>
      </c>
      <c r="H22099" t="str">
        <f t="shared" si="1726"/>
        <v>4823117890</v>
      </c>
      <c r="I22099" t="str">
        <f t="shared" si="1728"/>
        <v>ZADNJA SPIRALNA OPRUGA</v>
      </c>
      <c r="J22099">
        <f t="shared" si="1729"/>
        <v>29.269333333333336</v>
      </c>
      <c r="K22099" t="str">
        <f t="shared" si="1730"/>
        <v/>
      </c>
    </row>
    <row r="22100" spans="1:11" x14ac:dyDescent="0.25">
      <c r="A22100" t="s">
        <v>39803</v>
      </c>
      <c r="B22100" s="1" t="s">
        <v>39804</v>
      </c>
      <c r="C22100" t="s">
        <v>6440</v>
      </c>
      <c r="D22100" t="s">
        <v>9</v>
      </c>
      <c r="E22100">
        <v>1</v>
      </c>
      <c r="F22100">
        <v>4167.68</v>
      </c>
      <c r="G22100" t="str">
        <f t="shared" si="1727"/>
        <v>BLUEPRINTADT388365</v>
      </c>
      <c r="H22100" t="str">
        <f t="shared" si="1726"/>
        <v>482311R350</v>
      </c>
      <c r="I22100" t="str">
        <f t="shared" si="1728"/>
        <v>ZADNJA SPIRALNA OPRUGA</v>
      </c>
      <c r="J22100">
        <f t="shared" si="1729"/>
        <v>34.730666666666671</v>
      </c>
      <c r="K22100" t="str">
        <f t="shared" si="1730"/>
        <v/>
      </c>
    </row>
    <row r="22101" spans="1:11" x14ac:dyDescent="0.25">
      <c r="A22101" t="s">
        <v>39805</v>
      </c>
      <c r="B22101" s="1" t="s">
        <v>39806</v>
      </c>
      <c r="C22101" t="s">
        <v>3073</v>
      </c>
      <c r="D22101" t="s">
        <v>9</v>
      </c>
      <c r="E22101">
        <v>1</v>
      </c>
      <c r="F22101">
        <v>3564.8</v>
      </c>
      <c r="G22101" t="str">
        <f t="shared" si="1727"/>
        <v>BLUEPRINTADT388366</v>
      </c>
      <c r="H22101" t="str">
        <f t="shared" si="1726"/>
        <v>4813117710</v>
      </c>
      <c r="I22101" t="str">
        <f t="shared" si="1728"/>
        <v>PREDNJA SPIRALNA OPRUGA</v>
      </c>
      <c r="J22101">
        <f t="shared" si="1729"/>
        <v>29.706666666666667</v>
      </c>
      <c r="K22101" t="str">
        <f t="shared" si="1730"/>
        <v/>
      </c>
    </row>
    <row r="22102" spans="1:11" x14ac:dyDescent="0.25">
      <c r="A22102" t="s">
        <v>39807</v>
      </c>
      <c r="B22102" s="1" t="s">
        <v>39808</v>
      </c>
      <c r="C22102" t="s">
        <v>6440</v>
      </c>
      <c r="D22102" t="s">
        <v>9</v>
      </c>
      <c r="E22102">
        <v>1</v>
      </c>
      <c r="F22102">
        <v>4106.24</v>
      </c>
      <c r="G22102" t="str">
        <f t="shared" si="1727"/>
        <v>BLUEPRINTADT388367</v>
      </c>
      <c r="H22102" t="str">
        <f t="shared" si="1726"/>
        <v>4823117A10</v>
      </c>
      <c r="I22102" t="str">
        <f t="shared" si="1728"/>
        <v>ZADNJA SPIRALNA OPRUGA</v>
      </c>
      <c r="J22102">
        <f t="shared" si="1729"/>
        <v>34.218666666666664</v>
      </c>
      <c r="K22102" t="str">
        <f t="shared" si="1730"/>
        <v/>
      </c>
    </row>
    <row r="22103" spans="1:11" x14ac:dyDescent="0.25">
      <c r="A22103" t="s">
        <v>39809</v>
      </c>
      <c r="B22103" s="1" t="s">
        <v>39810</v>
      </c>
      <c r="C22103" t="s">
        <v>3073</v>
      </c>
      <c r="D22103" t="s">
        <v>9</v>
      </c>
      <c r="E22103">
        <v>1</v>
      </c>
      <c r="F22103">
        <v>6304</v>
      </c>
      <c r="G22103" t="str">
        <f t="shared" si="1727"/>
        <v>BLUEPRINTADT388368</v>
      </c>
      <c r="H22103" t="str">
        <f t="shared" si="1726"/>
        <v>4813128140</v>
      </c>
      <c r="I22103" t="str">
        <f t="shared" si="1728"/>
        <v>PREDNJA SPIRALNA OPRUGA</v>
      </c>
      <c r="J22103">
        <f t="shared" si="1729"/>
        <v>52.533333333333331</v>
      </c>
      <c r="K22103" t="str">
        <f t="shared" si="1730"/>
        <v/>
      </c>
    </row>
    <row r="22104" spans="1:11" x14ac:dyDescent="0.25">
      <c r="A22104" t="s">
        <v>39811</v>
      </c>
      <c r="B22104" s="1" t="s">
        <v>39812</v>
      </c>
      <c r="C22104" t="s">
        <v>3073</v>
      </c>
      <c r="D22104" t="s">
        <v>9</v>
      </c>
      <c r="E22104">
        <v>1</v>
      </c>
      <c r="F22104">
        <v>6304</v>
      </c>
      <c r="G22104" t="str">
        <f t="shared" si="1727"/>
        <v>BLUEPRINTADT388369</v>
      </c>
      <c r="H22104" t="str">
        <f t="shared" si="1726"/>
        <v>4813128150</v>
      </c>
      <c r="I22104" t="str">
        <f t="shared" si="1728"/>
        <v>PREDNJA SPIRALNA OPRUGA</v>
      </c>
      <c r="J22104">
        <f t="shared" si="1729"/>
        <v>52.533333333333331</v>
      </c>
      <c r="K22104" t="str">
        <f t="shared" si="1730"/>
        <v/>
      </c>
    </row>
    <row r="22105" spans="1:11" x14ac:dyDescent="0.25">
      <c r="A22105" t="s">
        <v>39813</v>
      </c>
      <c r="B22105" s="1" t="s">
        <v>39814</v>
      </c>
      <c r="C22105" t="s">
        <v>6440</v>
      </c>
      <c r="D22105" t="s">
        <v>9</v>
      </c>
      <c r="E22105">
        <v>1</v>
      </c>
      <c r="F22105">
        <v>6304</v>
      </c>
      <c r="G22105" t="str">
        <f t="shared" si="1727"/>
        <v>BLUEPRINTADT388370</v>
      </c>
      <c r="H22105" t="str">
        <f t="shared" si="1726"/>
        <v>4823128380</v>
      </c>
      <c r="I22105" t="str">
        <f t="shared" si="1728"/>
        <v>ZADNJA SPIRALNA OPRUGA</v>
      </c>
      <c r="J22105">
        <f t="shared" si="1729"/>
        <v>52.533333333333331</v>
      </c>
      <c r="K22105" t="str">
        <f t="shared" si="1730"/>
        <v/>
      </c>
    </row>
    <row r="22106" spans="1:11" x14ac:dyDescent="0.25">
      <c r="A22106" t="s">
        <v>39815</v>
      </c>
      <c r="B22106" s="1" t="s">
        <v>39816</v>
      </c>
      <c r="C22106" t="s">
        <v>3073</v>
      </c>
      <c r="D22106" t="s">
        <v>9</v>
      </c>
      <c r="E22106">
        <v>1</v>
      </c>
      <c r="F22106">
        <v>6210.56</v>
      </c>
      <c r="G22106" t="str">
        <f t="shared" si="1727"/>
        <v>BLUEPRINTADT388371</v>
      </c>
      <c r="H22106" t="str">
        <f t="shared" si="1726"/>
        <v>4813128711</v>
      </c>
      <c r="I22106" t="str">
        <f t="shared" si="1728"/>
        <v>PREDNJA SPIRALNA OPRUGA</v>
      </c>
      <c r="J22106">
        <f t="shared" si="1729"/>
        <v>51.754666666666672</v>
      </c>
      <c r="K22106" t="str">
        <f t="shared" si="1730"/>
        <v/>
      </c>
    </row>
    <row r="22107" spans="1:11" x14ac:dyDescent="0.25">
      <c r="A22107" t="s">
        <v>39817</v>
      </c>
      <c r="B22107" s="1" t="s">
        <v>39818</v>
      </c>
      <c r="C22107" t="s">
        <v>3073</v>
      </c>
      <c r="D22107" t="s">
        <v>9</v>
      </c>
      <c r="E22107">
        <v>1</v>
      </c>
      <c r="F22107">
        <v>6304</v>
      </c>
      <c r="G22107" t="str">
        <f t="shared" si="1727"/>
        <v>BLUEPRINTADT388372</v>
      </c>
      <c r="H22107" t="str">
        <f t="shared" si="1726"/>
        <v>4813128771</v>
      </c>
      <c r="I22107" t="str">
        <f t="shared" si="1728"/>
        <v>PREDNJA SPIRALNA OPRUGA</v>
      </c>
      <c r="J22107">
        <f t="shared" si="1729"/>
        <v>52.533333333333331</v>
      </c>
      <c r="K22107" t="str">
        <f t="shared" si="1730"/>
        <v/>
      </c>
    </row>
    <row r="22108" spans="1:11" x14ac:dyDescent="0.25">
      <c r="A22108" t="s">
        <v>39819</v>
      </c>
      <c r="B22108" s="1" t="s">
        <v>39820</v>
      </c>
      <c r="C22108" t="s">
        <v>6440</v>
      </c>
      <c r="D22108" t="s">
        <v>9</v>
      </c>
      <c r="E22108">
        <v>1</v>
      </c>
      <c r="F22108">
        <v>5989.12</v>
      </c>
      <c r="G22108" t="str">
        <f t="shared" si="1727"/>
        <v>BLUEPRINTADT388373</v>
      </c>
      <c r="H22108" t="str">
        <f t="shared" si="1726"/>
        <v>482312J030</v>
      </c>
      <c r="I22108" t="str">
        <f t="shared" si="1728"/>
        <v>ZADNJA SPIRALNA OPRUGA</v>
      </c>
      <c r="J22108">
        <f t="shared" si="1729"/>
        <v>49.909333333333329</v>
      </c>
      <c r="K22108" t="str">
        <f t="shared" si="1730"/>
        <v/>
      </c>
    </row>
    <row r="22109" spans="1:11" x14ac:dyDescent="0.25">
      <c r="A22109" t="s">
        <v>39821</v>
      </c>
      <c r="B22109" s="1" t="s">
        <v>39822</v>
      </c>
      <c r="C22109" t="s">
        <v>3073</v>
      </c>
      <c r="D22109" t="s">
        <v>9</v>
      </c>
      <c r="E22109">
        <v>1</v>
      </c>
      <c r="F22109">
        <v>2366.7199999999998</v>
      </c>
      <c r="G22109" t="str">
        <f t="shared" si="1727"/>
        <v>BLUEPRINTADT388374</v>
      </c>
      <c r="H22109" t="str">
        <f t="shared" si="1726"/>
        <v>481311N550</v>
      </c>
      <c r="I22109" t="str">
        <f t="shared" si="1728"/>
        <v>PREDNJA SPIRALNA OPRUGA</v>
      </c>
      <c r="J22109">
        <f t="shared" si="1729"/>
        <v>19.722666666666665</v>
      </c>
      <c r="K22109" t="str">
        <f t="shared" si="1730"/>
        <v/>
      </c>
    </row>
    <row r="22110" spans="1:11" x14ac:dyDescent="0.25">
      <c r="A22110" t="s">
        <v>39823</v>
      </c>
      <c r="B22110" s="1" t="s">
        <v>39824</v>
      </c>
      <c r="C22110" t="s">
        <v>6440</v>
      </c>
      <c r="D22110" t="s">
        <v>9</v>
      </c>
      <c r="E22110">
        <v>1</v>
      </c>
      <c r="F22110">
        <v>3564.8</v>
      </c>
      <c r="G22110" t="str">
        <f t="shared" si="1727"/>
        <v>BLUEPRINTADT388375</v>
      </c>
      <c r="H22110" t="str">
        <f t="shared" si="1726"/>
        <v>4823147091</v>
      </c>
      <c r="I22110" t="str">
        <f t="shared" si="1728"/>
        <v>ZADNJA SPIRALNA OPRUGA</v>
      </c>
      <c r="J22110">
        <f t="shared" si="1729"/>
        <v>29.706666666666667</v>
      </c>
      <c r="K22110" t="str">
        <f t="shared" si="1730"/>
        <v/>
      </c>
    </row>
    <row r="22111" spans="1:11" x14ac:dyDescent="0.25">
      <c r="A22111" t="s">
        <v>39825</v>
      </c>
      <c r="B22111" s="1" t="s">
        <v>39826</v>
      </c>
      <c r="C22111" t="s">
        <v>6440</v>
      </c>
      <c r="D22111" t="s">
        <v>9</v>
      </c>
      <c r="E22111">
        <v>1</v>
      </c>
      <c r="F22111">
        <v>3511.04</v>
      </c>
      <c r="G22111" t="str">
        <f t="shared" si="1727"/>
        <v>BLUEPRINTADT388376</v>
      </c>
      <c r="H22111" t="str">
        <f t="shared" si="1726"/>
        <v>4823142100</v>
      </c>
      <c r="I22111" t="str">
        <f t="shared" si="1728"/>
        <v>ZADNJA SPIRALNA OPRUGA</v>
      </c>
      <c r="J22111">
        <f t="shared" si="1729"/>
        <v>29.258666666666667</v>
      </c>
      <c r="K22111" t="str">
        <f t="shared" si="1730"/>
        <v/>
      </c>
    </row>
    <row r="22112" spans="1:11" x14ac:dyDescent="0.25">
      <c r="A22112" t="s">
        <v>39827</v>
      </c>
      <c r="B22112" s="1" t="s">
        <v>39828</v>
      </c>
      <c r="C22112" t="s">
        <v>6440</v>
      </c>
      <c r="D22112" t="s">
        <v>9</v>
      </c>
      <c r="E22112">
        <v>1</v>
      </c>
      <c r="F22112">
        <v>3511.04</v>
      </c>
      <c r="G22112" t="str">
        <f t="shared" si="1727"/>
        <v>BLUEPRINTADT388377</v>
      </c>
      <c r="H22112" t="str">
        <f t="shared" si="1726"/>
        <v>4823142110</v>
      </c>
      <c r="I22112" t="str">
        <f t="shared" si="1728"/>
        <v>ZADNJA SPIRALNA OPRUGA</v>
      </c>
      <c r="J22112">
        <f t="shared" si="1729"/>
        <v>29.258666666666667</v>
      </c>
      <c r="K22112" t="str">
        <f t="shared" si="1730"/>
        <v/>
      </c>
    </row>
    <row r="22113" spans="1:11" x14ac:dyDescent="0.25">
      <c r="A22113" t="s">
        <v>39829</v>
      </c>
      <c r="B22113" s="1" t="s">
        <v>39830</v>
      </c>
      <c r="C22113" t="s">
        <v>6440</v>
      </c>
      <c r="D22113" t="s">
        <v>9</v>
      </c>
      <c r="E22113">
        <v>1</v>
      </c>
      <c r="F22113">
        <v>4727.04</v>
      </c>
      <c r="G22113" t="str">
        <f t="shared" si="1727"/>
        <v>BLUEPRINTADT388378</v>
      </c>
      <c r="H22113" t="str">
        <f t="shared" si="1726"/>
        <v>4823142180</v>
      </c>
      <c r="I22113" t="str">
        <f t="shared" si="1728"/>
        <v>ZADNJA SPIRALNA OPRUGA</v>
      </c>
      <c r="J22113">
        <f t="shared" si="1729"/>
        <v>39.392000000000003</v>
      </c>
      <c r="K22113" t="str">
        <f t="shared" si="1730"/>
        <v/>
      </c>
    </row>
    <row r="22114" spans="1:11" x14ac:dyDescent="0.25">
      <c r="A22114" t="s">
        <v>39831</v>
      </c>
      <c r="B22114" s="1" t="s">
        <v>39832</v>
      </c>
      <c r="C22114" t="s">
        <v>3073</v>
      </c>
      <c r="D22114" t="s">
        <v>9</v>
      </c>
      <c r="E22114">
        <v>1</v>
      </c>
      <c r="F22114">
        <v>4727.04</v>
      </c>
      <c r="G22114" t="str">
        <f t="shared" si="1727"/>
        <v>BLUEPRINTADT388379</v>
      </c>
      <c r="H22114" t="str">
        <f t="shared" si="1726"/>
        <v>4813142520</v>
      </c>
      <c r="I22114" t="str">
        <f t="shared" si="1728"/>
        <v>PREDNJA SPIRALNA OPRUGA</v>
      </c>
      <c r="J22114">
        <f t="shared" si="1729"/>
        <v>39.392000000000003</v>
      </c>
      <c r="K22114" t="str">
        <f t="shared" si="1730"/>
        <v/>
      </c>
    </row>
    <row r="22115" spans="1:11" x14ac:dyDescent="0.25">
      <c r="A22115" t="s">
        <v>39833</v>
      </c>
      <c r="B22115" s="1" t="s">
        <v>39834</v>
      </c>
      <c r="C22115" t="s">
        <v>6440</v>
      </c>
      <c r="D22115" t="s">
        <v>9</v>
      </c>
      <c r="E22115">
        <v>1</v>
      </c>
      <c r="F22115">
        <v>2452.48</v>
      </c>
      <c r="G22115" t="str">
        <f t="shared" si="1727"/>
        <v>BLUEPRINTADT388380</v>
      </c>
      <c r="H22115" t="str">
        <f t="shared" si="1726"/>
        <v>4823152060</v>
      </c>
      <c r="I22115" t="str">
        <f t="shared" si="1728"/>
        <v>ZADNJA SPIRALNA OPRUGA</v>
      </c>
      <c r="J22115">
        <f t="shared" si="1729"/>
        <v>20.437333333333335</v>
      </c>
      <c r="K22115" t="str">
        <f t="shared" si="1730"/>
        <v/>
      </c>
    </row>
    <row r="22116" spans="1:11" x14ac:dyDescent="0.25">
      <c r="A22116" t="s">
        <v>39835</v>
      </c>
      <c r="B22116" s="1" t="s">
        <v>39836</v>
      </c>
      <c r="C22116" t="s">
        <v>3073</v>
      </c>
      <c r="D22116" t="s">
        <v>9</v>
      </c>
      <c r="E22116">
        <v>1</v>
      </c>
      <c r="F22116">
        <v>4321.28</v>
      </c>
      <c r="G22116" t="str">
        <f t="shared" si="1727"/>
        <v>BLUEPRINTADT388381</v>
      </c>
      <c r="H22116" t="str">
        <f t="shared" si="1726"/>
        <v>4813152090</v>
      </c>
      <c r="I22116" t="str">
        <f t="shared" si="1728"/>
        <v>PREDNJA SPIRALNA OPRUGA</v>
      </c>
      <c r="J22116">
        <f t="shared" si="1729"/>
        <v>36.010666666666665</v>
      </c>
      <c r="K22116" t="str">
        <f t="shared" si="1730"/>
        <v/>
      </c>
    </row>
    <row r="22117" spans="1:11" x14ac:dyDescent="0.25">
      <c r="A22117" t="s">
        <v>39837</v>
      </c>
      <c r="B22117" s="1" t="s">
        <v>39838</v>
      </c>
      <c r="C22117" t="s">
        <v>3073</v>
      </c>
      <c r="D22117" t="s">
        <v>9</v>
      </c>
      <c r="E22117">
        <v>1</v>
      </c>
      <c r="F22117">
        <v>4167.68</v>
      </c>
      <c r="G22117" t="str">
        <f t="shared" si="1727"/>
        <v>BLUEPRINTADT388382</v>
      </c>
      <c r="H22117" t="str">
        <f t="shared" si="1726"/>
        <v>481310D180</v>
      </c>
      <c r="I22117" t="str">
        <f t="shared" si="1728"/>
        <v>PREDNJA SPIRALNA OPRUGA</v>
      </c>
      <c r="J22117">
        <f t="shared" si="1729"/>
        <v>34.730666666666671</v>
      </c>
      <c r="K22117" t="str">
        <f t="shared" si="1730"/>
        <v/>
      </c>
    </row>
    <row r="22118" spans="1:11" x14ac:dyDescent="0.25">
      <c r="A22118" t="s">
        <v>39839</v>
      </c>
      <c r="B22118" s="1" t="s">
        <v>39840</v>
      </c>
      <c r="C22118" t="s">
        <v>3073</v>
      </c>
      <c r="D22118" t="s">
        <v>9</v>
      </c>
      <c r="E22118">
        <v>1</v>
      </c>
      <c r="F22118">
        <v>3512.32</v>
      </c>
      <c r="G22118" t="str">
        <f t="shared" si="1727"/>
        <v>BLUEPRINTADT388383</v>
      </c>
      <c r="H22118" t="str">
        <f t="shared" si="1726"/>
        <v>481310D010</v>
      </c>
      <c r="I22118" t="str">
        <f t="shared" si="1728"/>
        <v>PREDNJA SPIRALNA OPRUGA</v>
      </c>
      <c r="J22118">
        <f t="shared" si="1729"/>
        <v>29.269333333333336</v>
      </c>
      <c r="K22118" t="str">
        <f t="shared" si="1730"/>
        <v/>
      </c>
    </row>
    <row r="22119" spans="1:11" x14ac:dyDescent="0.25">
      <c r="A22119" t="s">
        <v>39841</v>
      </c>
      <c r="B22119" s="1" t="s">
        <v>39842</v>
      </c>
      <c r="C22119" t="s">
        <v>6440</v>
      </c>
      <c r="D22119" t="s">
        <v>9</v>
      </c>
      <c r="E22119">
        <v>1</v>
      </c>
      <c r="F22119">
        <v>4106.24</v>
      </c>
      <c r="G22119" t="str">
        <f t="shared" si="1727"/>
        <v>BLUEPRINTADT388384</v>
      </c>
      <c r="H22119" t="str">
        <f t="shared" si="1726"/>
        <v>482310D020</v>
      </c>
      <c r="I22119" t="str">
        <f t="shared" si="1728"/>
        <v>ZADNJA SPIRALNA OPRUGA</v>
      </c>
      <c r="J22119">
        <f t="shared" si="1729"/>
        <v>34.218666666666664</v>
      </c>
      <c r="K22119" t="str">
        <f t="shared" si="1730"/>
        <v/>
      </c>
    </row>
    <row r="22120" spans="1:11" x14ac:dyDescent="0.25">
      <c r="A22120" t="s">
        <v>39843</v>
      </c>
      <c r="B22120" s="1" t="s">
        <v>39844</v>
      </c>
      <c r="C22120" t="s">
        <v>3073</v>
      </c>
      <c r="D22120" t="s">
        <v>9</v>
      </c>
      <c r="E22120">
        <v>1</v>
      </c>
      <c r="F22120">
        <v>4106.24</v>
      </c>
      <c r="G22120" t="str">
        <f t="shared" si="1727"/>
        <v>BLUEPRINTADT388385</v>
      </c>
      <c r="H22120" t="str">
        <f t="shared" si="1726"/>
        <v>481310D260</v>
      </c>
      <c r="I22120" t="str">
        <f t="shared" si="1728"/>
        <v>PREDNJA SPIRALNA OPRUGA</v>
      </c>
      <c r="J22120">
        <f t="shared" si="1729"/>
        <v>34.218666666666664</v>
      </c>
      <c r="K22120" t="str">
        <f t="shared" si="1730"/>
        <v/>
      </c>
    </row>
    <row r="22121" spans="1:11" x14ac:dyDescent="0.25">
      <c r="A22121" t="s">
        <v>39845</v>
      </c>
      <c r="B22121" s="1" t="s">
        <v>39846</v>
      </c>
      <c r="C22121" t="s">
        <v>6440</v>
      </c>
      <c r="D22121" t="s">
        <v>9</v>
      </c>
      <c r="E22121">
        <v>1</v>
      </c>
      <c r="F22121">
        <v>3564.8</v>
      </c>
      <c r="G22121" t="str">
        <f t="shared" si="1727"/>
        <v>BLUEPRINTADT388386</v>
      </c>
      <c r="H22121" t="str">
        <f t="shared" si="1726"/>
        <v>482310D100</v>
      </c>
      <c r="I22121" t="str">
        <f t="shared" si="1728"/>
        <v>ZADNJA SPIRALNA OPRUGA</v>
      </c>
      <c r="J22121">
        <f t="shared" si="1729"/>
        <v>29.706666666666667</v>
      </c>
      <c r="K22121" t="str">
        <f t="shared" si="1730"/>
        <v/>
      </c>
    </row>
    <row r="22122" spans="1:11" x14ac:dyDescent="0.25">
      <c r="A22122" t="s">
        <v>39847</v>
      </c>
      <c r="B22122" s="1" t="s">
        <v>39848</v>
      </c>
      <c r="C22122" t="s">
        <v>3073</v>
      </c>
      <c r="D22122" t="s">
        <v>9</v>
      </c>
      <c r="E22122">
        <v>1</v>
      </c>
      <c r="F22122">
        <v>3564.8</v>
      </c>
      <c r="G22122" t="str">
        <f t="shared" si="1727"/>
        <v>BLUEPRINTADT388387</v>
      </c>
      <c r="H22122" t="str">
        <f t="shared" si="1726"/>
        <v>481310D280</v>
      </c>
      <c r="I22122" t="str">
        <f t="shared" si="1728"/>
        <v>PREDNJA SPIRALNA OPRUGA</v>
      </c>
      <c r="J22122">
        <f t="shared" si="1729"/>
        <v>29.706666666666667</v>
      </c>
      <c r="K22122" t="str">
        <f t="shared" si="1730"/>
        <v/>
      </c>
    </row>
    <row r="22123" spans="1:11" x14ac:dyDescent="0.25">
      <c r="A22123" t="s">
        <v>39849</v>
      </c>
      <c r="B22123" s="1" t="s">
        <v>39850</v>
      </c>
      <c r="C22123" t="s">
        <v>3073</v>
      </c>
      <c r="D22123" t="s">
        <v>9</v>
      </c>
      <c r="E22123">
        <v>1</v>
      </c>
      <c r="F22123">
        <v>2366.7199999999998</v>
      </c>
      <c r="G22123" t="str">
        <f t="shared" si="1727"/>
        <v>BLUEPRINTADT388388</v>
      </c>
      <c r="H22123" t="str">
        <f t="shared" si="1726"/>
        <v>481310D320</v>
      </c>
      <c r="I22123" t="str">
        <f t="shared" si="1728"/>
        <v>PREDNJA SPIRALNA OPRUGA</v>
      </c>
      <c r="J22123">
        <f t="shared" si="1729"/>
        <v>19.722666666666665</v>
      </c>
      <c r="K22123" t="str">
        <f t="shared" si="1730"/>
        <v/>
      </c>
    </row>
    <row r="22124" spans="1:11" x14ac:dyDescent="0.25">
      <c r="A22124" t="s">
        <v>39851</v>
      </c>
      <c r="B22124" s="1" t="s">
        <v>39852</v>
      </c>
      <c r="C22124" t="s">
        <v>6440</v>
      </c>
      <c r="D22124" t="s">
        <v>9</v>
      </c>
      <c r="E22124">
        <v>1</v>
      </c>
      <c r="F22124">
        <v>2456.3200000000002</v>
      </c>
      <c r="G22124" t="str">
        <f t="shared" si="1727"/>
        <v>BLUEPRINTADT388389</v>
      </c>
      <c r="H22124" t="str">
        <f t="shared" si="1726"/>
        <v>482310D170</v>
      </c>
      <c r="I22124" t="str">
        <f t="shared" si="1728"/>
        <v>ZADNJA SPIRALNA OPRUGA</v>
      </c>
      <c r="J22124">
        <f t="shared" si="1729"/>
        <v>20.469333333333335</v>
      </c>
      <c r="K22124" t="str">
        <f t="shared" si="1730"/>
        <v/>
      </c>
    </row>
    <row r="22125" spans="1:11" x14ac:dyDescent="0.25">
      <c r="A22125" t="s">
        <v>39853</v>
      </c>
      <c r="B22125" s="1" t="s">
        <v>39854</v>
      </c>
      <c r="C22125" t="s">
        <v>3073</v>
      </c>
      <c r="D22125" t="s">
        <v>9</v>
      </c>
      <c r="E22125">
        <v>1</v>
      </c>
      <c r="F22125">
        <v>4167.68</v>
      </c>
      <c r="G22125" t="str">
        <f t="shared" si="1727"/>
        <v>BLUEPRINTADT388390</v>
      </c>
      <c r="H22125" t="str">
        <f t="shared" ref="H22125:H22188" si="1731">IF(AND(B22125&lt;&gt;"", B22125&lt;&gt;"-"),SUBSTITUTE(SUBSTITUTE(B22125,"-","")," ",""),A22125)</f>
        <v>4813152130</v>
      </c>
      <c r="I22125" t="str">
        <f t="shared" si="1728"/>
        <v>PREDNJA SPIRALNA OPRUGA</v>
      </c>
      <c r="J22125">
        <f t="shared" si="1729"/>
        <v>34.730666666666671</v>
      </c>
      <c r="K22125" t="str">
        <f t="shared" si="1730"/>
        <v/>
      </c>
    </row>
    <row r="22126" spans="1:11" x14ac:dyDescent="0.25">
      <c r="A22126" t="s">
        <v>39855</v>
      </c>
      <c r="B22126" s="1" t="s">
        <v>39856</v>
      </c>
      <c r="C22126" t="s">
        <v>3073</v>
      </c>
      <c r="D22126" t="s">
        <v>9</v>
      </c>
      <c r="E22126">
        <v>1</v>
      </c>
      <c r="F22126">
        <v>4106.24</v>
      </c>
      <c r="G22126" t="str">
        <f t="shared" si="1727"/>
        <v>BLUEPRINTADT388391</v>
      </c>
      <c r="H22126" t="str">
        <f t="shared" si="1731"/>
        <v>4813152380</v>
      </c>
      <c r="I22126" t="str">
        <f t="shared" si="1728"/>
        <v>PREDNJA SPIRALNA OPRUGA</v>
      </c>
      <c r="J22126">
        <f t="shared" si="1729"/>
        <v>34.218666666666664</v>
      </c>
      <c r="K22126" t="str">
        <f t="shared" si="1730"/>
        <v/>
      </c>
    </row>
    <row r="22127" spans="1:11" x14ac:dyDescent="0.25">
      <c r="A22127" t="s">
        <v>39857</v>
      </c>
      <c r="B22127" s="1" t="s">
        <v>39858</v>
      </c>
      <c r="C22127" t="s">
        <v>6440</v>
      </c>
      <c r="D22127" t="s">
        <v>9</v>
      </c>
      <c r="E22127">
        <v>1</v>
      </c>
      <c r="F22127">
        <v>3564.8</v>
      </c>
      <c r="G22127" t="str">
        <f t="shared" si="1727"/>
        <v>BLUEPRINTADT388392</v>
      </c>
      <c r="H22127" t="str">
        <f t="shared" si="1731"/>
        <v>4823152170</v>
      </c>
      <c r="I22127" t="str">
        <f t="shared" si="1728"/>
        <v>ZADNJA SPIRALNA OPRUGA</v>
      </c>
      <c r="J22127">
        <f t="shared" si="1729"/>
        <v>29.706666666666667</v>
      </c>
      <c r="K22127" t="str">
        <f t="shared" si="1730"/>
        <v/>
      </c>
    </row>
    <row r="22128" spans="1:11" x14ac:dyDescent="0.25">
      <c r="A22128" t="s">
        <v>39859</v>
      </c>
      <c r="B22128" s="1" t="s">
        <v>39860</v>
      </c>
      <c r="C22128" t="s">
        <v>6440</v>
      </c>
      <c r="D22128" t="s">
        <v>9</v>
      </c>
      <c r="E22128">
        <v>1</v>
      </c>
      <c r="F22128">
        <v>3751.68</v>
      </c>
      <c r="G22128" t="str">
        <f t="shared" si="1727"/>
        <v>BLUEPRINTADT388393</v>
      </c>
      <c r="H22128" t="str">
        <f t="shared" si="1731"/>
        <v>4823152200</v>
      </c>
      <c r="I22128" t="str">
        <f t="shared" si="1728"/>
        <v>ZADNJA SPIRALNA OPRUGA</v>
      </c>
      <c r="J22128">
        <f t="shared" si="1729"/>
        <v>31.263999999999999</v>
      </c>
      <c r="K22128" t="str">
        <f t="shared" si="1730"/>
        <v/>
      </c>
    </row>
    <row r="22129" spans="1:11" x14ac:dyDescent="0.25">
      <c r="A22129" t="s">
        <v>39861</v>
      </c>
      <c r="B22129" s="1" t="s">
        <v>39862</v>
      </c>
      <c r="C22129" t="s">
        <v>3073</v>
      </c>
      <c r="D22129" t="s">
        <v>9</v>
      </c>
      <c r="E22129">
        <v>1</v>
      </c>
      <c r="F22129">
        <v>4167.68</v>
      </c>
      <c r="G22129" t="str">
        <f t="shared" si="1727"/>
        <v>BLUEPRINTADT388394</v>
      </c>
      <c r="H22129" t="str">
        <f t="shared" si="1731"/>
        <v>4813153030</v>
      </c>
      <c r="I22129" t="str">
        <f t="shared" si="1728"/>
        <v>PREDNJA SPIRALNA OPRUGA</v>
      </c>
      <c r="J22129">
        <f t="shared" si="1729"/>
        <v>34.730666666666671</v>
      </c>
      <c r="K22129" t="str">
        <f t="shared" si="1730"/>
        <v/>
      </c>
    </row>
    <row r="22130" spans="1:11" x14ac:dyDescent="0.25">
      <c r="A22130" t="s">
        <v>39863</v>
      </c>
      <c r="B22130" s="1" t="s">
        <v>39864</v>
      </c>
      <c r="C22130" t="s">
        <v>3073</v>
      </c>
      <c r="D22130" t="s">
        <v>9</v>
      </c>
      <c r="E22130">
        <v>1</v>
      </c>
      <c r="F22130">
        <v>3751.68</v>
      </c>
      <c r="G22130" t="str">
        <f t="shared" si="1727"/>
        <v>BLUEPRINTADT388395</v>
      </c>
      <c r="H22130" t="str">
        <f t="shared" si="1731"/>
        <v>4813153080</v>
      </c>
      <c r="I22130" t="str">
        <f t="shared" si="1728"/>
        <v>PREDNJA SPIRALNA OPRUGA</v>
      </c>
      <c r="J22130">
        <f t="shared" si="1729"/>
        <v>31.263999999999999</v>
      </c>
      <c r="K22130" t="str">
        <f t="shared" si="1730"/>
        <v/>
      </c>
    </row>
    <row r="22131" spans="1:11" x14ac:dyDescent="0.25">
      <c r="A22131" t="s">
        <v>39865</v>
      </c>
      <c r="B22131" s="1" t="s">
        <v>39866</v>
      </c>
      <c r="C22131" t="s">
        <v>6440</v>
      </c>
      <c r="D22131" t="s">
        <v>9</v>
      </c>
      <c r="E22131">
        <v>1</v>
      </c>
      <c r="F22131">
        <v>4899.84</v>
      </c>
      <c r="G22131" t="str">
        <f t="shared" si="1727"/>
        <v>BLUEPRINTADT388396</v>
      </c>
      <c r="H22131" t="str">
        <f t="shared" si="1731"/>
        <v>4823153110</v>
      </c>
      <c r="I22131" t="str">
        <f t="shared" si="1728"/>
        <v>ZADNJA SPIRALNA OPRUGA</v>
      </c>
      <c r="J22131">
        <f t="shared" si="1729"/>
        <v>40.832000000000001</v>
      </c>
      <c r="K22131" t="str">
        <f t="shared" si="1730"/>
        <v/>
      </c>
    </row>
    <row r="22132" spans="1:11" x14ac:dyDescent="0.25">
      <c r="A22132" t="s">
        <v>39867</v>
      </c>
      <c r="B22132" s="1" t="s">
        <v>39868</v>
      </c>
      <c r="C22132" t="s">
        <v>6440</v>
      </c>
      <c r="D22132" t="s">
        <v>9</v>
      </c>
      <c r="E22132">
        <v>1</v>
      </c>
      <c r="F22132">
        <v>4655.3599999999997</v>
      </c>
      <c r="G22132" t="str">
        <f t="shared" si="1727"/>
        <v>BLUEPRINTADT388397</v>
      </c>
      <c r="H22132" t="str">
        <f t="shared" si="1731"/>
        <v>4823153041</v>
      </c>
      <c r="I22132" t="str">
        <f t="shared" si="1728"/>
        <v>ZADNJA SPIRALNA OPRUGA</v>
      </c>
      <c r="J22132">
        <f t="shared" si="1729"/>
        <v>38.794666666666664</v>
      </c>
      <c r="K22132" t="str">
        <f t="shared" si="1730"/>
        <v/>
      </c>
    </row>
    <row r="22133" spans="1:11" x14ac:dyDescent="0.25">
      <c r="A22133" t="s">
        <v>39869</v>
      </c>
      <c r="B22133" s="1" t="s">
        <v>39870</v>
      </c>
      <c r="C22133" t="s">
        <v>3073</v>
      </c>
      <c r="D22133" t="s">
        <v>9</v>
      </c>
      <c r="E22133">
        <v>1</v>
      </c>
      <c r="F22133">
        <v>4167.68</v>
      </c>
      <c r="G22133" t="str">
        <f t="shared" si="1727"/>
        <v>BLUEPRINTADT388398</v>
      </c>
      <c r="H22133" t="str">
        <f t="shared" si="1731"/>
        <v>4813153140</v>
      </c>
      <c r="I22133" t="str">
        <f t="shared" si="1728"/>
        <v>PREDNJA SPIRALNA OPRUGA</v>
      </c>
      <c r="J22133">
        <f t="shared" si="1729"/>
        <v>34.730666666666671</v>
      </c>
      <c r="K22133" t="str">
        <f t="shared" si="1730"/>
        <v/>
      </c>
    </row>
    <row r="22134" spans="1:11" x14ac:dyDescent="0.25">
      <c r="A22134" t="s">
        <v>39871</v>
      </c>
      <c r="B22134" s="1" t="s">
        <v>39872</v>
      </c>
      <c r="C22134" t="s">
        <v>6440</v>
      </c>
      <c r="D22134" t="s">
        <v>9</v>
      </c>
      <c r="E22134">
        <v>1</v>
      </c>
      <c r="F22134">
        <v>4972.8</v>
      </c>
      <c r="G22134" t="str">
        <f t="shared" si="1727"/>
        <v>BLUEPRINTADT388399</v>
      </c>
      <c r="H22134" t="str">
        <f t="shared" si="1731"/>
        <v>4823153140</v>
      </c>
      <c r="I22134" t="str">
        <f t="shared" si="1728"/>
        <v>ZADNJA SPIRALNA OPRUGA</v>
      </c>
      <c r="J22134">
        <f t="shared" si="1729"/>
        <v>41.440000000000005</v>
      </c>
      <c r="K22134" t="str">
        <f t="shared" si="1730"/>
        <v/>
      </c>
    </row>
    <row r="22135" spans="1:11" x14ac:dyDescent="0.25">
      <c r="A22135" t="s">
        <v>39873</v>
      </c>
      <c r="B22135" s="1" t="s">
        <v>39874</v>
      </c>
      <c r="C22135" t="s">
        <v>6440</v>
      </c>
      <c r="D22135" t="s">
        <v>9</v>
      </c>
      <c r="E22135">
        <v>1</v>
      </c>
      <c r="F22135">
        <v>4727.04</v>
      </c>
      <c r="G22135" t="str">
        <f t="shared" si="1727"/>
        <v>BLUEPRINTADT388400</v>
      </c>
      <c r="H22135" t="str">
        <f t="shared" si="1731"/>
        <v>4823153230</v>
      </c>
      <c r="I22135" t="str">
        <f t="shared" si="1728"/>
        <v>ZADNJA SPIRALNA OPRUGA</v>
      </c>
      <c r="J22135">
        <f t="shared" si="1729"/>
        <v>39.392000000000003</v>
      </c>
      <c r="K22135" t="str">
        <f t="shared" si="1730"/>
        <v/>
      </c>
    </row>
    <row r="22136" spans="1:11" x14ac:dyDescent="0.25">
      <c r="A22136" t="s">
        <v>39875</v>
      </c>
      <c r="B22136" s="1" t="s">
        <v>39876</v>
      </c>
      <c r="C22136" t="s">
        <v>3073</v>
      </c>
      <c r="D22136" t="s">
        <v>9</v>
      </c>
      <c r="E22136">
        <v>1</v>
      </c>
      <c r="F22136">
        <v>4106.24</v>
      </c>
      <c r="G22136" t="str">
        <f t="shared" si="1727"/>
        <v>BLUEPRINTADT388401</v>
      </c>
      <c r="H22136" t="str">
        <f t="shared" si="1731"/>
        <v>4813153180</v>
      </c>
      <c r="I22136" t="str">
        <f t="shared" si="1728"/>
        <v>PREDNJA SPIRALNA OPRUGA</v>
      </c>
      <c r="J22136">
        <f t="shared" si="1729"/>
        <v>34.218666666666664</v>
      </c>
      <c r="K22136" t="str">
        <f t="shared" si="1730"/>
        <v/>
      </c>
    </row>
    <row r="22137" spans="1:11" x14ac:dyDescent="0.25">
      <c r="A22137" t="s">
        <v>39877</v>
      </c>
      <c r="B22137" s="1" t="s">
        <v>39878</v>
      </c>
      <c r="C22137" t="s">
        <v>3073</v>
      </c>
      <c r="D22137" t="s">
        <v>9</v>
      </c>
      <c r="E22137">
        <v>1</v>
      </c>
      <c r="F22137">
        <v>4106.24</v>
      </c>
      <c r="G22137" t="str">
        <f t="shared" si="1727"/>
        <v>BLUEPRINTADT388402</v>
      </c>
      <c r="H22137" t="str">
        <f t="shared" si="1731"/>
        <v>4813153230</v>
      </c>
      <c r="I22137" t="str">
        <f t="shared" si="1728"/>
        <v>PREDNJA SPIRALNA OPRUGA</v>
      </c>
      <c r="J22137">
        <f t="shared" si="1729"/>
        <v>34.218666666666664</v>
      </c>
      <c r="K22137" t="str">
        <f t="shared" si="1730"/>
        <v/>
      </c>
    </row>
    <row r="22138" spans="1:11" x14ac:dyDescent="0.25">
      <c r="A22138" t="s">
        <v>39879</v>
      </c>
      <c r="B22138" s="1" t="s">
        <v>39880</v>
      </c>
      <c r="C22138" t="s">
        <v>6440</v>
      </c>
      <c r="D22138" t="s">
        <v>9</v>
      </c>
      <c r="E22138">
        <v>1</v>
      </c>
      <c r="F22138">
        <v>4386.5600000000004</v>
      </c>
      <c r="G22138" t="str">
        <f t="shared" si="1727"/>
        <v>BLUEPRINTADT388403</v>
      </c>
      <c r="H22138" t="str">
        <f t="shared" si="1731"/>
        <v>4823153200</v>
      </c>
      <c r="I22138" t="str">
        <f t="shared" si="1728"/>
        <v>ZADNJA SPIRALNA OPRUGA</v>
      </c>
      <c r="J22138">
        <f t="shared" si="1729"/>
        <v>36.55466666666667</v>
      </c>
      <c r="K22138" t="str">
        <f t="shared" si="1730"/>
        <v/>
      </c>
    </row>
    <row r="22139" spans="1:11" x14ac:dyDescent="0.25">
      <c r="A22139" t="s">
        <v>39881</v>
      </c>
      <c r="B22139" s="1" t="s">
        <v>39882</v>
      </c>
      <c r="C22139" t="s">
        <v>6440</v>
      </c>
      <c r="D22139" t="s">
        <v>9</v>
      </c>
      <c r="E22139">
        <v>1</v>
      </c>
      <c r="F22139">
        <v>6210.56</v>
      </c>
      <c r="G22139" t="str">
        <f t="shared" si="1727"/>
        <v>BLUEPRINTADT388404</v>
      </c>
      <c r="H22139" t="str">
        <f t="shared" si="1731"/>
        <v>4823148350</v>
      </c>
      <c r="I22139" t="str">
        <f t="shared" si="1728"/>
        <v>ZADNJA SPIRALNA OPRUGA</v>
      </c>
      <c r="J22139">
        <f t="shared" si="1729"/>
        <v>51.754666666666672</v>
      </c>
      <c r="K22139" t="str">
        <f t="shared" si="1730"/>
        <v/>
      </c>
    </row>
    <row r="22140" spans="1:11" x14ac:dyDescent="0.25">
      <c r="A22140" t="s">
        <v>39883</v>
      </c>
      <c r="B22140" s="1" t="s">
        <v>39884</v>
      </c>
      <c r="C22140" t="s">
        <v>3073</v>
      </c>
      <c r="D22140" t="s">
        <v>9</v>
      </c>
      <c r="E22140">
        <v>1</v>
      </c>
      <c r="F22140">
        <v>6210.56</v>
      </c>
      <c r="G22140" t="str">
        <f t="shared" si="1727"/>
        <v>BLUEPRINTADT388405</v>
      </c>
      <c r="H22140" t="str">
        <f t="shared" si="1731"/>
        <v>4813148490</v>
      </c>
      <c r="I22140" t="str">
        <f t="shared" si="1728"/>
        <v>PREDNJA SPIRALNA OPRUGA</v>
      </c>
      <c r="J22140">
        <f t="shared" si="1729"/>
        <v>51.754666666666672</v>
      </c>
      <c r="K22140" t="str">
        <f t="shared" si="1730"/>
        <v/>
      </c>
    </row>
    <row r="22141" spans="1:11" x14ac:dyDescent="0.25">
      <c r="A22141" t="s">
        <v>39885</v>
      </c>
      <c r="B22141" s="1" t="s">
        <v>39886</v>
      </c>
      <c r="C22141" t="s">
        <v>6440</v>
      </c>
      <c r="D22141" t="s">
        <v>9</v>
      </c>
      <c r="E22141">
        <v>1</v>
      </c>
      <c r="F22141">
        <v>4574.72</v>
      </c>
      <c r="G22141" t="str">
        <f t="shared" si="1727"/>
        <v>BLUEPRINTADT388406</v>
      </c>
      <c r="H22141" t="str">
        <f t="shared" si="1731"/>
        <v>4823148240</v>
      </c>
      <c r="I22141" t="str">
        <f t="shared" si="1728"/>
        <v>ZADNJA SPIRALNA OPRUGA</v>
      </c>
      <c r="J22141">
        <f t="shared" si="1729"/>
        <v>38.122666666666667</v>
      </c>
      <c r="K22141" t="str">
        <f t="shared" si="1730"/>
        <v/>
      </c>
    </row>
    <row r="22142" spans="1:11" x14ac:dyDescent="0.25">
      <c r="A22142" t="s">
        <v>39887</v>
      </c>
      <c r="B22142" s="1" t="s">
        <v>39888</v>
      </c>
      <c r="C22142" t="s">
        <v>3073</v>
      </c>
      <c r="D22142" t="s">
        <v>9</v>
      </c>
      <c r="E22142">
        <v>1</v>
      </c>
      <c r="F22142">
        <v>5900.8</v>
      </c>
      <c r="G22142" t="str">
        <f t="shared" si="1727"/>
        <v>BLUEPRINTADT388407</v>
      </c>
      <c r="H22142" t="str">
        <f t="shared" si="1731"/>
        <v>4813148310</v>
      </c>
      <c r="I22142" t="str">
        <f t="shared" si="1728"/>
        <v>PREDNJA SPIRALNA OPRUGA</v>
      </c>
      <c r="J22142">
        <f t="shared" si="1729"/>
        <v>49.173333333333332</v>
      </c>
      <c r="K22142" t="str">
        <f t="shared" si="1730"/>
        <v/>
      </c>
    </row>
    <row r="22143" spans="1:11" x14ac:dyDescent="0.25">
      <c r="A22143" t="s">
        <v>39889</v>
      </c>
      <c r="B22143" s="1" t="s">
        <v>39890</v>
      </c>
      <c r="C22143" t="s">
        <v>3073</v>
      </c>
      <c r="D22143" t="s">
        <v>9</v>
      </c>
      <c r="E22143">
        <v>1</v>
      </c>
      <c r="F22143">
        <v>5989.12</v>
      </c>
      <c r="G22143" t="str">
        <f t="shared" si="1727"/>
        <v>BLUEPRINTADT388408</v>
      </c>
      <c r="H22143" t="str">
        <f t="shared" si="1731"/>
        <v>4813148120</v>
      </c>
      <c r="I22143" t="str">
        <f t="shared" si="1728"/>
        <v>PREDNJA SPIRALNA OPRUGA</v>
      </c>
      <c r="J22143">
        <f t="shared" si="1729"/>
        <v>49.909333333333329</v>
      </c>
      <c r="K22143" t="str">
        <f t="shared" si="1730"/>
        <v/>
      </c>
    </row>
    <row r="22144" spans="1:11" x14ac:dyDescent="0.25">
      <c r="A22144" t="s">
        <v>39891</v>
      </c>
      <c r="B22144" s="1" t="s">
        <v>39892</v>
      </c>
      <c r="C22144" t="s">
        <v>6440</v>
      </c>
      <c r="D22144" t="s">
        <v>9</v>
      </c>
      <c r="E22144">
        <v>1</v>
      </c>
      <c r="F22144">
        <v>5900.8</v>
      </c>
      <c r="G22144" t="str">
        <f t="shared" si="1727"/>
        <v>BLUEPRINTADT388409</v>
      </c>
      <c r="H22144" t="str">
        <f t="shared" si="1731"/>
        <v>4823148090</v>
      </c>
      <c r="I22144" t="str">
        <f t="shared" si="1728"/>
        <v>ZADNJA SPIRALNA OPRUGA</v>
      </c>
      <c r="J22144">
        <f t="shared" si="1729"/>
        <v>49.173333333333332</v>
      </c>
      <c r="K22144" t="str">
        <f t="shared" si="1730"/>
        <v/>
      </c>
    </row>
    <row r="22145" spans="1:11" x14ac:dyDescent="0.25">
      <c r="A22145" t="s">
        <v>39893</v>
      </c>
      <c r="B22145" s="1" t="s">
        <v>39894</v>
      </c>
      <c r="C22145" t="s">
        <v>3073</v>
      </c>
      <c r="D22145" t="s">
        <v>9</v>
      </c>
      <c r="E22145">
        <v>1</v>
      </c>
      <c r="F22145">
        <v>2592</v>
      </c>
      <c r="G22145" t="str">
        <f t="shared" si="1727"/>
        <v>BLUEPRINTADT388410</v>
      </c>
      <c r="H22145" t="str">
        <f t="shared" si="1731"/>
        <v>481310H020</v>
      </c>
      <c r="I22145" t="str">
        <f t="shared" si="1728"/>
        <v>PREDNJA SPIRALNA OPRUGA</v>
      </c>
      <c r="J22145">
        <f t="shared" si="1729"/>
        <v>21.6</v>
      </c>
      <c r="K22145" t="str">
        <f t="shared" si="1730"/>
        <v/>
      </c>
    </row>
    <row r="22146" spans="1:11" x14ac:dyDescent="0.25">
      <c r="A22146" t="s">
        <v>39895</v>
      </c>
      <c r="B22146" s="1" t="s">
        <v>39896</v>
      </c>
      <c r="C22146" t="s">
        <v>6440</v>
      </c>
      <c r="D22146" t="s">
        <v>9</v>
      </c>
      <c r="E22146">
        <v>1</v>
      </c>
      <c r="F22146">
        <v>2630.4</v>
      </c>
      <c r="G22146" t="str">
        <f t="shared" si="1727"/>
        <v>BLUEPRINTADT388411</v>
      </c>
      <c r="H22146" t="str">
        <f t="shared" si="1731"/>
        <v>482310H020</v>
      </c>
      <c r="I22146" t="str">
        <f t="shared" si="1728"/>
        <v>ZADNJA SPIRALNA OPRUGA</v>
      </c>
      <c r="J22146">
        <f t="shared" si="1729"/>
        <v>21.92</v>
      </c>
      <c r="K22146" t="str">
        <f t="shared" si="1730"/>
        <v/>
      </c>
    </row>
    <row r="22147" spans="1:11" x14ac:dyDescent="0.25">
      <c r="A22147" t="s">
        <v>39897</v>
      </c>
      <c r="B22147" s="1" t="s">
        <v>39898</v>
      </c>
      <c r="C22147" t="s">
        <v>3073</v>
      </c>
      <c r="D22147" t="s">
        <v>9</v>
      </c>
      <c r="E22147">
        <v>1</v>
      </c>
      <c r="F22147">
        <v>2630.4</v>
      </c>
      <c r="G22147" t="str">
        <f t="shared" ref="G22147:G22210" si="1732">"BLUEPRINT"&amp;A22147</f>
        <v>BLUEPRINTADT388412</v>
      </c>
      <c r="H22147" t="str">
        <f t="shared" si="1731"/>
        <v>481310H010</v>
      </c>
      <c r="I22147" t="str">
        <f t="shared" ref="I22147:I22210" si="1733">UPPER(C22147)</f>
        <v>PREDNJA SPIRALNA OPRUGA</v>
      </c>
      <c r="J22147">
        <f t="shared" ref="J22147:J22210" si="1734">F22147/120</f>
        <v>21.92</v>
      </c>
      <c r="K22147" t="str">
        <f t="shared" ref="K22147:K22210" si="1735">IF(E22147&gt;1,"nesto", "")</f>
        <v/>
      </c>
    </row>
    <row r="22148" spans="1:11" x14ac:dyDescent="0.25">
      <c r="A22148" t="s">
        <v>39899</v>
      </c>
      <c r="C22148" t="s">
        <v>6516</v>
      </c>
      <c r="D22148" t="s">
        <v>9</v>
      </c>
      <c r="E22148">
        <v>1</v>
      </c>
      <c r="F22148">
        <v>2400</v>
      </c>
      <c r="G22148" t="str">
        <f t="shared" si="1732"/>
        <v>BLUEPRINTADT388413</v>
      </c>
      <c r="H22148" t="str">
        <f t="shared" si="1731"/>
        <v>ADT388413</v>
      </c>
      <c r="I22148" t="str">
        <f t="shared" si="1733"/>
        <v>OPRUGA PREDNJA</v>
      </c>
      <c r="J22148">
        <f t="shared" si="1734"/>
        <v>20</v>
      </c>
      <c r="K22148" t="str">
        <f t="shared" si="1735"/>
        <v/>
      </c>
    </row>
    <row r="22149" spans="1:11" x14ac:dyDescent="0.25">
      <c r="A22149" t="s">
        <v>39900</v>
      </c>
      <c r="B22149" s="1" t="s">
        <v>39901</v>
      </c>
      <c r="C22149" t="s">
        <v>3067</v>
      </c>
      <c r="D22149" t="s">
        <v>9</v>
      </c>
      <c r="E22149">
        <v>1</v>
      </c>
      <c r="F22149">
        <v>3915.52</v>
      </c>
      <c r="G22149" t="str">
        <f t="shared" si="1732"/>
        <v>BLUEPRINTADT388414</v>
      </c>
      <c r="H22149" t="str">
        <f t="shared" si="1731"/>
        <v>4813142010</v>
      </c>
      <c r="I22149" t="str">
        <f t="shared" si="1733"/>
        <v>OPRUGA AMORTIZERA</v>
      </c>
      <c r="J22149">
        <f t="shared" si="1734"/>
        <v>32.629333333333335</v>
      </c>
      <c r="K22149" t="str">
        <f t="shared" si="1735"/>
        <v/>
      </c>
    </row>
    <row r="22150" spans="1:11" x14ac:dyDescent="0.25">
      <c r="A22150" t="s">
        <v>39902</v>
      </c>
      <c r="B22150" s="1" t="s">
        <v>39903</v>
      </c>
      <c r="C22150" t="s">
        <v>3067</v>
      </c>
      <c r="D22150" t="s">
        <v>9</v>
      </c>
      <c r="E22150">
        <v>1</v>
      </c>
      <c r="F22150">
        <v>3915.52</v>
      </c>
      <c r="G22150" t="str">
        <f t="shared" si="1732"/>
        <v>BLUEPRINTADT388415</v>
      </c>
      <c r="H22150" t="str">
        <f t="shared" si="1731"/>
        <v>4813142021</v>
      </c>
      <c r="I22150" t="str">
        <f t="shared" si="1733"/>
        <v>OPRUGA AMORTIZERA</v>
      </c>
      <c r="J22150">
        <f t="shared" si="1734"/>
        <v>32.629333333333335</v>
      </c>
      <c r="K22150" t="str">
        <f t="shared" si="1735"/>
        <v/>
      </c>
    </row>
    <row r="22151" spans="1:11" x14ac:dyDescent="0.25">
      <c r="A22151" t="s">
        <v>39904</v>
      </c>
      <c r="B22151" s="1" t="s">
        <v>39905</v>
      </c>
      <c r="C22151" t="s">
        <v>3067</v>
      </c>
      <c r="D22151" t="s">
        <v>9</v>
      </c>
      <c r="E22151">
        <v>1</v>
      </c>
      <c r="F22151">
        <v>5187.84</v>
      </c>
      <c r="G22151" t="str">
        <f t="shared" si="1732"/>
        <v>BLUEPRINTADT388416</v>
      </c>
      <c r="H22151" t="str">
        <f t="shared" si="1731"/>
        <v>4813142031</v>
      </c>
      <c r="I22151" t="str">
        <f t="shared" si="1733"/>
        <v>OPRUGA AMORTIZERA</v>
      </c>
      <c r="J22151">
        <f t="shared" si="1734"/>
        <v>43.231999999999999</v>
      </c>
      <c r="K22151" t="str">
        <f t="shared" si="1735"/>
        <v/>
      </c>
    </row>
    <row r="22152" spans="1:11" x14ac:dyDescent="0.25">
      <c r="A22152" t="s">
        <v>39906</v>
      </c>
      <c r="B22152" s="1" t="s">
        <v>39907</v>
      </c>
      <c r="C22152" t="s">
        <v>3067</v>
      </c>
      <c r="D22152" t="s">
        <v>9</v>
      </c>
      <c r="E22152">
        <v>1</v>
      </c>
      <c r="F22152">
        <v>3915.52</v>
      </c>
      <c r="G22152" t="str">
        <f t="shared" si="1732"/>
        <v>BLUEPRINTADT388417</v>
      </c>
      <c r="H22152" t="str">
        <f t="shared" si="1731"/>
        <v>4823142021</v>
      </c>
      <c r="I22152" t="str">
        <f t="shared" si="1733"/>
        <v>OPRUGA AMORTIZERA</v>
      </c>
      <c r="J22152">
        <f t="shared" si="1734"/>
        <v>32.629333333333335</v>
      </c>
      <c r="K22152" t="str">
        <f t="shared" si="1735"/>
        <v/>
      </c>
    </row>
    <row r="22153" spans="1:11" x14ac:dyDescent="0.25">
      <c r="A22153" t="s">
        <v>39908</v>
      </c>
      <c r="B22153" s="1" t="s">
        <v>39909</v>
      </c>
      <c r="C22153" t="s">
        <v>3067</v>
      </c>
      <c r="D22153" t="s">
        <v>9</v>
      </c>
      <c r="E22153">
        <v>1</v>
      </c>
      <c r="F22153">
        <v>3915.52</v>
      </c>
      <c r="G22153" t="str">
        <f t="shared" si="1732"/>
        <v>BLUEPRINTADT388418</v>
      </c>
      <c r="H22153" t="str">
        <f t="shared" si="1731"/>
        <v>4823142030</v>
      </c>
      <c r="I22153" t="str">
        <f t="shared" si="1733"/>
        <v>OPRUGA AMORTIZERA</v>
      </c>
      <c r="J22153">
        <f t="shared" si="1734"/>
        <v>32.629333333333335</v>
      </c>
      <c r="K22153" t="str">
        <f t="shared" si="1735"/>
        <v/>
      </c>
    </row>
    <row r="22154" spans="1:11" x14ac:dyDescent="0.25">
      <c r="A22154" t="s">
        <v>39910</v>
      </c>
      <c r="B22154" s="1" t="s">
        <v>39911</v>
      </c>
      <c r="C22154" t="s">
        <v>3067</v>
      </c>
      <c r="D22154" t="s">
        <v>9</v>
      </c>
      <c r="E22154">
        <v>1</v>
      </c>
      <c r="F22154">
        <v>3857.92</v>
      </c>
      <c r="G22154" t="str">
        <f t="shared" si="1732"/>
        <v>BLUEPRINTADT388419</v>
      </c>
      <c r="H22154" t="str">
        <f t="shared" si="1731"/>
        <v>4823142032</v>
      </c>
      <c r="I22154" t="str">
        <f t="shared" si="1733"/>
        <v>OPRUGA AMORTIZERA</v>
      </c>
      <c r="J22154">
        <f t="shared" si="1734"/>
        <v>32.149333333333331</v>
      </c>
      <c r="K22154" t="str">
        <f t="shared" si="1735"/>
        <v/>
      </c>
    </row>
    <row r="22155" spans="1:11" x14ac:dyDescent="0.25">
      <c r="A22155" t="s">
        <v>39912</v>
      </c>
      <c r="B22155" s="1" t="s">
        <v>39913</v>
      </c>
      <c r="C22155" t="s">
        <v>3067</v>
      </c>
      <c r="D22155" t="s">
        <v>9</v>
      </c>
      <c r="E22155">
        <v>1</v>
      </c>
      <c r="F22155">
        <v>3400.96</v>
      </c>
      <c r="G22155" t="str">
        <f t="shared" si="1732"/>
        <v>BLUEPRINTADT388420</v>
      </c>
      <c r="H22155" t="str">
        <f t="shared" si="1731"/>
        <v>4813142040</v>
      </c>
      <c r="I22155" t="str">
        <f t="shared" si="1733"/>
        <v>OPRUGA AMORTIZERA</v>
      </c>
      <c r="J22155">
        <f t="shared" si="1734"/>
        <v>28.341333333333335</v>
      </c>
      <c r="K22155" t="str">
        <f t="shared" si="1735"/>
        <v/>
      </c>
    </row>
    <row r="22156" spans="1:11" x14ac:dyDescent="0.25">
      <c r="A22156" t="s">
        <v>39914</v>
      </c>
      <c r="B22156" s="1" t="s">
        <v>39915</v>
      </c>
      <c r="C22156" t="s">
        <v>3067</v>
      </c>
      <c r="D22156" t="s">
        <v>9</v>
      </c>
      <c r="E22156">
        <v>1</v>
      </c>
      <c r="F22156">
        <v>6050.56</v>
      </c>
      <c r="G22156" t="str">
        <f t="shared" si="1732"/>
        <v>BLUEPRINTADT388421</v>
      </c>
      <c r="H22156" t="str">
        <f t="shared" si="1731"/>
        <v>481316A890</v>
      </c>
      <c r="I22156" t="str">
        <f t="shared" si="1733"/>
        <v>OPRUGA AMORTIZERA</v>
      </c>
      <c r="J22156">
        <f t="shared" si="1734"/>
        <v>50.421333333333337</v>
      </c>
      <c r="K22156" t="str">
        <f t="shared" si="1735"/>
        <v/>
      </c>
    </row>
    <row r="22157" spans="1:11" x14ac:dyDescent="0.25">
      <c r="A22157" t="s">
        <v>39916</v>
      </c>
      <c r="B22157" s="1" t="s">
        <v>39917</v>
      </c>
      <c r="C22157" t="s">
        <v>3067</v>
      </c>
      <c r="D22157" t="s">
        <v>9</v>
      </c>
      <c r="E22157">
        <v>1</v>
      </c>
      <c r="F22157">
        <v>3400.96</v>
      </c>
      <c r="G22157" t="str">
        <f t="shared" si="1732"/>
        <v>BLUEPRINTADT388423</v>
      </c>
      <c r="H22157" t="str">
        <f t="shared" si="1731"/>
        <v>481311N060</v>
      </c>
      <c r="I22157" t="str">
        <f t="shared" si="1733"/>
        <v>OPRUGA AMORTIZERA</v>
      </c>
      <c r="J22157">
        <f t="shared" si="1734"/>
        <v>28.341333333333335</v>
      </c>
      <c r="K22157" t="str">
        <f t="shared" si="1735"/>
        <v/>
      </c>
    </row>
    <row r="22158" spans="1:11" x14ac:dyDescent="0.25">
      <c r="A22158" t="s">
        <v>39918</v>
      </c>
      <c r="B22158" s="1" t="s">
        <v>39919</v>
      </c>
      <c r="C22158" t="s">
        <v>3067</v>
      </c>
      <c r="D22158" t="s">
        <v>9</v>
      </c>
      <c r="E22158">
        <v>1</v>
      </c>
      <c r="F22158">
        <v>3400.96</v>
      </c>
      <c r="G22158" t="str">
        <f t="shared" si="1732"/>
        <v>BLUEPRINTADT388424</v>
      </c>
      <c r="H22158" t="str">
        <f t="shared" si="1731"/>
        <v>4813102640</v>
      </c>
      <c r="I22158" t="str">
        <f t="shared" si="1733"/>
        <v>OPRUGA AMORTIZERA</v>
      </c>
      <c r="J22158">
        <f t="shared" si="1734"/>
        <v>28.341333333333335</v>
      </c>
      <c r="K22158" t="str">
        <f t="shared" si="1735"/>
        <v/>
      </c>
    </row>
    <row r="22159" spans="1:11" x14ac:dyDescent="0.25">
      <c r="A22159" t="s">
        <v>39920</v>
      </c>
      <c r="B22159" s="1" t="s">
        <v>39921</v>
      </c>
      <c r="C22159" t="s">
        <v>3067</v>
      </c>
      <c r="D22159" t="s">
        <v>9</v>
      </c>
      <c r="E22159">
        <v>1</v>
      </c>
      <c r="F22159">
        <v>3400.96</v>
      </c>
      <c r="G22159" t="str">
        <f t="shared" si="1732"/>
        <v>BLUEPRINTADT388425</v>
      </c>
      <c r="H22159" t="str">
        <f t="shared" si="1731"/>
        <v>482311H330</v>
      </c>
      <c r="I22159" t="str">
        <f t="shared" si="1733"/>
        <v>OPRUGA AMORTIZERA</v>
      </c>
      <c r="J22159">
        <f t="shared" si="1734"/>
        <v>28.341333333333335</v>
      </c>
      <c r="K22159" t="str">
        <f t="shared" si="1735"/>
        <v/>
      </c>
    </row>
    <row r="22160" spans="1:11" x14ac:dyDescent="0.25">
      <c r="A22160" t="s">
        <v>39922</v>
      </c>
      <c r="B22160" s="1" t="s">
        <v>39923</v>
      </c>
      <c r="C22160" t="s">
        <v>3067</v>
      </c>
      <c r="D22160" t="s">
        <v>9</v>
      </c>
      <c r="E22160">
        <v>1</v>
      </c>
      <c r="F22160">
        <v>3400.96</v>
      </c>
      <c r="G22160" t="str">
        <f t="shared" si="1732"/>
        <v>BLUEPRINTADT388426</v>
      </c>
      <c r="H22160" t="str">
        <f t="shared" si="1731"/>
        <v>482311H320</v>
      </c>
      <c r="I22160" t="str">
        <f t="shared" si="1733"/>
        <v>OPRUGA AMORTIZERA</v>
      </c>
      <c r="J22160">
        <f t="shared" si="1734"/>
        <v>28.341333333333335</v>
      </c>
      <c r="K22160" t="str">
        <f t="shared" si="1735"/>
        <v/>
      </c>
    </row>
    <row r="22161" spans="1:11" x14ac:dyDescent="0.25">
      <c r="A22161" t="s">
        <v>39924</v>
      </c>
      <c r="B22161" s="1" t="s">
        <v>39925</v>
      </c>
      <c r="C22161" t="s">
        <v>3067</v>
      </c>
      <c r="D22161" t="s">
        <v>9</v>
      </c>
      <c r="E22161">
        <v>1</v>
      </c>
      <c r="F22161">
        <v>5187.84</v>
      </c>
      <c r="G22161" t="str">
        <f t="shared" si="1732"/>
        <v>BLUEPRINTADT388427</v>
      </c>
      <c r="H22161" t="str">
        <f t="shared" si="1731"/>
        <v>481311N400</v>
      </c>
      <c r="I22161" t="str">
        <f t="shared" si="1733"/>
        <v>OPRUGA AMORTIZERA</v>
      </c>
      <c r="J22161">
        <f t="shared" si="1734"/>
        <v>43.231999999999999</v>
      </c>
      <c r="K22161" t="str">
        <f t="shared" si="1735"/>
        <v/>
      </c>
    </row>
    <row r="22162" spans="1:11" x14ac:dyDescent="0.25">
      <c r="A22162" t="s">
        <v>39926</v>
      </c>
      <c r="B22162" s="1" t="s">
        <v>39927</v>
      </c>
      <c r="C22162" t="s">
        <v>3067</v>
      </c>
      <c r="D22162" t="s">
        <v>9</v>
      </c>
      <c r="E22162">
        <v>1</v>
      </c>
      <c r="F22162">
        <v>3915.52</v>
      </c>
      <c r="G22162" t="str">
        <f t="shared" si="1732"/>
        <v>BLUEPRINTADT388428</v>
      </c>
      <c r="H22162" t="str">
        <f t="shared" si="1731"/>
        <v>482311H340</v>
      </c>
      <c r="I22162" t="str">
        <f t="shared" si="1733"/>
        <v>OPRUGA AMORTIZERA</v>
      </c>
      <c r="J22162">
        <f t="shared" si="1734"/>
        <v>32.629333333333335</v>
      </c>
      <c r="K22162" t="str">
        <f t="shared" si="1735"/>
        <v/>
      </c>
    </row>
    <row r="22163" spans="1:11" x14ac:dyDescent="0.25">
      <c r="A22163" t="s">
        <v>39928</v>
      </c>
      <c r="B22163" s="1" t="s">
        <v>39929</v>
      </c>
      <c r="C22163" t="s">
        <v>3067</v>
      </c>
      <c r="D22163" t="s">
        <v>9</v>
      </c>
      <c r="E22163">
        <v>1</v>
      </c>
      <c r="F22163">
        <v>3915.52</v>
      </c>
      <c r="G22163" t="str">
        <f t="shared" si="1732"/>
        <v>BLUEPRINTADT388429</v>
      </c>
      <c r="H22163" t="str">
        <f t="shared" si="1731"/>
        <v>481311N370</v>
      </c>
      <c r="I22163" t="str">
        <f t="shared" si="1733"/>
        <v>OPRUGA AMORTIZERA</v>
      </c>
      <c r="J22163">
        <f t="shared" si="1734"/>
        <v>32.629333333333335</v>
      </c>
      <c r="K22163" t="str">
        <f t="shared" si="1735"/>
        <v/>
      </c>
    </row>
    <row r="22164" spans="1:11" x14ac:dyDescent="0.25">
      <c r="A22164" t="s">
        <v>39930</v>
      </c>
      <c r="B22164" s="1" t="s">
        <v>39931</v>
      </c>
      <c r="C22164" t="s">
        <v>3067</v>
      </c>
      <c r="D22164" t="s">
        <v>9</v>
      </c>
      <c r="E22164">
        <v>1</v>
      </c>
      <c r="F22164">
        <v>3857.92</v>
      </c>
      <c r="G22164" t="str">
        <f t="shared" si="1732"/>
        <v>BLUEPRINTADT388430</v>
      </c>
      <c r="H22164" t="str">
        <f t="shared" si="1731"/>
        <v>482311H460</v>
      </c>
      <c r="I22164" t="str">
        <f t="shared" si="1733"/>
        <v>OPRUGA AMORTIZERA</v>
      </c>
      <c r="J22164">
        <f t="shared" si="1734"/>
        <v>32.149333333333331</v>
      </c>
      <c r="K22164" t="str">
        <f t="shared" si="1735"/>
        <v/>
      </c>
    </row>
    <row r="22165" spans="1:11" x14ac:dyDescent="0.25">
      <c r="A22165" t="s">
        <v>39932</v>
      </c>
      <c r="B22165" s="1" t="s">
        <v>39933</v>
      </c>
      <c r="C22165" t="s">
        <v>3067</v>
      </c>
      <c r="D22165" t="s">
        <v>9</v>
      </c>
      <c r="E22165">
        <v>1</v>
      </c>
      <c r="F22165">
        <v>3400.96</v>
      </c>
      <c r="G22165" t="str">
        <f t="shared" si="1732"/>
        <v>BLUEPRINTADT388431</v>
      </c>
      <c r="H22165" t="str">
        <f t="shared" si="1731"/>
        <v>4823102191</v>
      </c>
      <c r="I22165" t="str">
        <f t="shared" si="1733"/>
        <v>OPRUGA AMORTIZERA</v>
      </c>
      <c r="J22165">
        <f t="shared" si="1734"/>
        <v>28.341333333333335</v>
      </c>
      <c r="K22165" t="str">
        <f t="shared" si="1735"/>
        <v/>
      </c>
    </row>
    <row r="22166" spans="1:11" x14ac:dyDescent="0.25">
      <c r="A22166" t="s">
        <v>39934</v>
      </c>
      <c r="B22166" s="1" t="s">
        <v>39935</v>
      </c>
      <c r="C22166" t="s">
        <v>3067</v>
      </c>
      <c r="D22166" t="s">
        <v>9</v>
      </c>
      <c r="E22166">
        <v>1</v>
      </c>
      <c r="F22166">
        <v>3400.96</v>
      </c>
      <c r="G22166" t="str">
        <f t="shared" si="1732"/>
        <v>BLUEPRINTADT388432</v>
      </c>
      <c r="H22166" t="str">
        <f t="shared" si="1731"/>
        <v>4813142050</v>
      </c>
      <c r="I22166" t="str">
        <f t="shared" si="1733"/>
        <v>OPRUGA AMORTIZERA</v>
      </c>
      <c r="J22166">
        <f t="shared" si="1734"/>
        <v>28.341333333333335</v>
      </c>
      <c r="K22166" t="str">
        <f t="shared" si="1735"/>
        <v/>
      </c>
    </row>
    <row r="22167" spans="1:11" x14ac:dyDescent="0.25">
      <c r="A22167" t="s">
        <v>39936</v>
      </c>
      <c r="B22167" s="1" t="s">
        <v>39937</v>
      </c>
      <c r="C22167" t="s">
        <v>3067</v>
      </c>
      <c r="D22167" t="s">
        <v>9</v>
      </c>
      <c r="E22167">
        <v>1</v>
      </c>
      <c r="F22167">
        <v>4624.6400000000003</v>
      </c>
      <c r="G22167" t="str">
        <f t="shared" si="1732"/>
        <v>BLUEPRINTADT388433</v>
      </c>
      <c r="H22167" t="str">
        <f t="shared" si="1731"/>
        <v>4823126251</v>
      </c>
      <c r="I22167" t="str">
        <f t="shared" si="1733"/>
        <v>OPRUGA AMORTIZERA</v>
      </c>
      <c r="J22167">
        <f t="shared" si="1734"/>
        <v>38.538666666666671</v>
      </c>
      <c r="K22167" t="str">
        <f t="shared" si="1735"/>
        <v/>
      </c>
    </row>
    <row r="22168" spans="1:11" x14ac:dyDescent="0.25">
      <c r="A22168" t="s">
        <v>39938</v>
      </c>
      <c r="B22168" s="1" t="s">
        <v>39939</v>
      </c>
      <c r="C22168" t="s">
        <v>3067</v>
      </c>
      <c r="D22168" t="s">
        <v>9</v>
      </c>
      <c r="E22168">
        <v>1</v>
      </c>
      <c r="F22168">
        <v>4453.12</v>
      </c>
      <c r="G22168" t="str">
        <f t="shared" si="1732"/>
        <v>BLUEPRINTADT388434</v>
      </c>
      <c r="H22168" t="str">
        <f t="shared" si="1731"/>
        <v>4813174020</v>
      </c>
      <c r="I22168" t="str">
        <f t="shared" si="1733"/>
        <v>OPRUGA AMORTIZERA</v>
      </c>
      <c r="J22168">
        <f t="shared" si="1734"/>
        <v>37.109333333333332</v>
      </c>
      <c r="K22168" t="str">
        <f t="shared" si="1735"/>
        <v/>
      </c>
    </row>
    <row r="22169" spans="1:11" x14ac:dyDescent="0.25">
      <c r="A22169" t="s">
        <v>39940</v>
      </c>
      <c r="B22169" s="1" t="s">
        <v>39941</v>
      </c>
      <c r="C22169" t="s">
        <v>3067</v>
      </c>
      <c r="D22169" t="s">
        <v>9</v>
      </c>
      <c r="E22169">
        <v>1</v>
      </c>
      <c r="F22169">
        <v>4728.32</v>
      </c>
      <c r="G22169" t="str">
        <f t="shared" si="1732"/>
        <v>BLUEPRINTADT388435</v>
      </c>
      <c r="H22169" t="str">
        <f t="shared" si="1731"/>
        <v>4813174040</v>
      </c>
      <c r="I22169" t="str">
        <f t="shared" si="1733"/>
        <v>OPRUGA AMORTIZERA</v>
      </c>
      <c r="J22169">
        <f t="shared" si="1734"/>
        <v>39.402666666666661</v>
      </c>
      <c r="K22169" t="str">
        <f t="shared" si="1735"/>
        <v/>
      </c>
    </row>
    <row r="22170" spans="1:11" x14ac:dyDescent="0.25">
      <c r="A22170" t="s">
        <v>39942</v>
      </c>
      <c r="B22170" s="1" t="s">
        <v>39943</v>
      </c>
      <c r="C22170" t="s">
        <v>3067</v>
      </c>
      <c r="D22170" t="s">
        <v>9</v>
      </c>
      <c r="E22170">
        <v>1</v>
      </c>
      <c r="F22170">
        <v>4235.5200000000004</v>
      </c>
      <c r="G22170" t="str">
        <f t="shared" si="1732"/>
        <v>BLUEPRINTADT388436</v>
      </c>
      <c r="H22170" t="str">
        <f t="shared" si="1731"/>
        <v>4823174020</v>
      </c>
      <c r="I22170" t="str">
        <f t="shared" si="1733"/>
        <v>OPRUGA AMORTIZERA</v>
      </c>
      <c r="J22170">
        <f t="shared" si="1734"/>
        <v>35.296000000000006</v>
      </c>
      <c r="K22170" t="str">
        <f t="shared" si="1735"/>
        <v/>
      </c>
    </row>
    <row r="22171" spans="1:11" x14ac:dyDescent="0.25">
      <c r="A22171" t="s">
        <v>39944</v>
      </c>
      <c r="B22171" s="1" t="s">
        <v>39945</v>
      </c>
      <c r="C22171" t="s">
        <v>3067</v>
      </c>
      <c r="D22171" t="s">
        <v>9</v>
      </c>
      <c r="E22171">
        <v>1</v>
      </c>
      <c r="F22171">
        <v>6141.44</v>
      </c>
      <c r="G22171" t="str">
        <f t="shared" si="1732"/>
        <v>BLUEPRINTADT388437</v>
      </c>
      <c r="H22171" t="str">
        <f t="shared" si="1731"/>
        <v>4823147130</v>
      </c>
      <c r="I22171" t="str">
        <f t="shared" si="1733"/>
        <v>OPRUGA AMORTIZERA</v>
      </c>
      <c r="J22171">
        <f t="shared" si="1734"/>
        <v>51.178666666666665</v>
      </c>
      <c r="K22171" t="str">
        <f t="shared" si="1735"/>
        <v/>
      </c>
    </row>
    <row r="22172" spans="1:11" x14ac:dyDescent="0.25">
      <c r="A22172" t="s">
        <v>39946</v>
      </c>
      <c r="B22172" s="1" t="s">
        <v>39947</v>
      </c>
      <c r="C22172" t="s">
        <v>3067</v>
      </c>
      <c r="D22172" t="s">
        <v>9</v>
      </c>
      <c r="E22172">
        <v>1</v>
      </c>
      <c r="F22172">
        <v>5605.12</v>
      </c>
      <c r="G22172" t="str">
        <f t="shared" si="1732"/>
        <v>BLUEPRINTADT388438</v>
      </c>
      <c r="H22172" t="str">
        <f t="shared" si="1731"/>
        <v>4813152D70</v>
      </c>
      <c r="I22172" t="str">
        <f t="shared" si="1733"/>
        <v>OPRUGA AMORTIZERA</v>
      </c>
      <c r="J22172">
        <f t="shared" si="1734"/>
        <v>46.709333333333333</v>
      </c>
      <c r="K22172" t="str">
        <f t="shared" si="1735"/>
        <v/>
      </c>
    </row>
    <row r="22173" spans="1:11" x14ac:dyDescent="0.25">
      <c r="A22173" t="s">
        <v>39948</v>
      </c>
      <c r="B22173" s="1" t="s">
        <v>39949</v>
      </c>
      <c r="C22173" t="s">
        <v>3067</v>
      </c>
      <c r="D22173" t="s">
        <v>9</v>
      </c>
      <c r="E22173">
        <v>1</v>
      </c>
      <c r="F22173">
        <v>5350.4</v>
      </c>
      <c r="G22173" t="str">
        <f t="shared" si="1732"/>
        <v>BLUEPRINTADT388439</v>
      </c>
      <c r="H22173" t="str">
        <f t="shared" si="1731"/>
        <v>4813152E60</v>
      </c>
      <c r="I22173" t="str">
        <f t="shared" si="1733"/>
        <v>OPRUGA AMORTIZERA</v>
      </c>
      <c r="J22173">
        <f t="shared" si="1734"/>
        <v>44.586666666666666</v>
      </c>
      <c r="K22173" t="str">
        <f t="shared" si="1735"/>
        <v/>
      </c>
    </row>
    <row r="22174" spans="1:11" x14ac:dyDescent="0.25">
      <c r="A22174" t="s">
        <v>39950</v>
      </c>
      <c r="B22174" s="1" t="s">
        <v>39951</v>
      </c>
      <c r="C22174" t="s">
        <v>3067</v>
      </c>
      <c r="D22174" t="s">
        <v>9</v>
      </c>
      <c r="E22174">
        <v>1</v>
      </c>
      <c r="F22174">
        <v>5350.4</v>
      </c>
      <c r="G22174" t="str">
        <f t="shared" si="1732"/>
        <v>BLUEPRINTADT388440</v>
      </c>
      <c r="H22174" t="str">
        <f t="shared" si="1731"/>
        <v>4823152D80</v>
      </c>
      <c r="I22174" t="str">
        <f t="shared" si="1733"/>
        <v>OPRUGA AMORTIZERA</v>
      </c>
      <c r="J22174">
        <f t="shared" si="1734"/>
        <v>44.586666666666666</v>
      </c>
      <c r="K22174" t="str">
        <f t="shared" si="1735"/>
        <v/>
      </c>
    </row>
    <row r="22175" spans="1:11" x14ac:dyDescent="0.25">
      <c r="A22175" t="s">
        <v>39952</v>
      </c>
      <c r="B22175" s="1" t="s">
        <v>39953</v>
      </c>
      <c r="C22175" t="s">
        <v>3067</v>
      </c>
      <c r="D22175" t="s">
        <v>9</v>
      </c>
      <c r="E22175">
        <v>1</v>
      </c>
      <c r="F22175">
        <v>4606.72</v>
      </c>
      <c r="G22175" t="str">
        <f t="shared" si="1732"/>
        <v>BLUEPRINTADT388441</v>
      </c>
      <c r="H22175" t="str">
        <f t="shared" si="1731"/>
        <v>4823105460</v>
      </c>
      <c r="I22175" t="str">
        <f t="shared" si="1733"/>
        <v>OPRUGA AMORTIZERA</v>
      </c>
      <c r="J22175">
        <f t="shared" si="1734"/>
        <v>38.389333333333333</v>
      </c>
      <c r="K22175" t="str">
        <f t="shared" si="1735"/>
        <v/>
      </c>
    </row>
    <row r="22176" spans="1:11" x14ac:dyDescent="0.25">
      <c r="A22176" t="s">
        <v>39954</v>
      </c>
      <c r="B22176" s="1" t="s">
        <v>39955</v>
      </c>
      <c r="C22176" t="s">
        <v>3067</v>
      </c>
      <c r="D22176" t="s">
        <v>9</v>
      </c>
      <c r="E22176">
        <v>1</v>
      </c>
      <c r="F22176">
        <v>5066.24</v>
      </c>
      <c r="G22176" t="str">
        <f t="shared" si="1732"/>
        <v>BLUEPRINTADT388442</v>
      </c>
      <c r="H22176" t="str">
        <f t="shared" si="1731"/>
        <v>4823105500</v>
      </c>
      <c r="I22176" t="str">
        <f t="shared" si="1733"/>
        <v>OPRUGA AMORTIZERA</v>
      </c>
      <c r="J22176">
        <f t="shared" si="1734"/>
        <v>42.218666666666664</v>
      </c>
      <c r="K22176" t="str">
        <f t="shared" si="1735"/>
        <v/>
      </c>
    </row>
    <row r="22177" spans="1:11" x14ac:dyDescent="0.25">
      <c r="A22177" t="s">
        <v>39956</v>
      </c>
      <c r="B22177" s="1" t="s">
        <v>39957</v>
      </c>
      <c r="C22177" t="s">
        <v>6516</v>
      </c>
      <c r="D22177" t="s">
        <v>9</v>
      </c>
      <c r="E22177">
        <v>1</v>
      </c>
      <c r="F22177">
        <v>4136.96</v>
      </c>
      <c r="G22177" t="str">
        <f t="shared" si="1732"/>
        <v>BLUEPRINTADT388443</v>
      </c>
      <c r="H22177" t="str">
        <f t="shared" si="1731"/>
        <v>481313A260</v>
      </c>
      <c r="I22177" t="str">
        <f t="shared" si="1733"/>
        <v>OPRUGA PREDNJA</v>
      </c>
      <c r="J22177">
        <f t="shared" si="1734"/>
        <v>34.474666666666664</v>
      </c>
      <c r="K22177" t="str">
        <f t="shared" si="1735"/>
        <v/>
      </c>
    </row>
    <row r="22178" spans="1:11" x14ac:dyDescent="0.25">
      <c r="A22178" t="s">
        <v>39958</v>
      </c>
      <c r="B22178" s="1" t="s">
        <v>39959</v>
      </c>
      <c r="C22178" t="s">
        <v>6518</v>
      </c>
      <c r="D22178" t="s">
        <v>9</v>
      </c>
      <c r="E22178">
        <v>1</v>
      </c>
      <c r="F22178">
        <v>4586.24</v>
      </c>
      <c r="G22178" t="str">
        <f t="shared" si="1732"/>
        <v>BLUEPRINTADT388444</v>
      </c>
      <c r="H22178" t="str">
        <f t="shared" si="1731"/>
        <v>482313A080</v>
      </c>
      <c r="I22178" t="str">
        <f t="shared" si="1733"/>
        <v>OPRUGE ZADNJE</v>
      </c>
      <c r="J22178">
        <f t="shared" si="1734"/>
        <v>38.218666666666664</v>
      </c>
      <c r="K22178" t="str">
        <f t="shared" si="1735"/>
        <v/>
      </c>
    </row>
    <row r="22179" spans="1:11" x14ac:dyDescent="0.25">
      <c r="A22179" t="s">
        <v>39960</v>
      </c>
      <c r="B22179" s="1" t="s">
        <v>39961</v>
      </c>
      <c r="C22179" t="s">
        <v>6516</v>
      </c>
      <c r="D22179" t="s">
        <v>9</v>
      </c>
      <c r="E22179">
        <v>1</v>
      </c>
      <c r="F22179">
        <v>6499.84</v>
      </c>
      <c r="G22179" t="str">
        <f t="shared" si="1732"/>
        <v>BLUEPRINTADT388445</v>
      </c>
      <c r="H22179" t="str">
        <f t="shared" si="1731"/>
        <v>481313A440</v>
      </c>
      <c r="I22179" t="str">
        <f t="shared" si="1733"/>
        <v>OPRUGA PREDNJA</v>
      </c>
      <c r="J22179">
        <f t="shared" si="1734"/>
        <v>54.165333333333336</v>
      </c>
      <c r="K22179" t="str">
        <f t="shared" si="1735"/>
        <v/>
      </c>
    </row>
    <row r="22180" spans="1:11" x14ac:dyDescent="0.25">
      <c r="A22180" t="s">
        <v>39962</v>
      </c>
      <c r="B22180" s="1" t="s">
        <v>39963</v>
      </c>
      <c r="C22180" t="s">
        <v>6518</v>
      </c>
      <c r="D22180" t="s">
        <v>9</v>
      </c>
      <c r="E22180">
        <v>1</v>
      </c>
      <c r="F22180">
        <v>6602.24</v>
      </c>
      <c r="G22180" t="str">
        <f t="shared" si="1732"/>
        <v>BLUEPRINTADT388446</v>
      </c>
      <c r="H22180" t="str">
        <f t="shared" si="1731"/>
        <v>482313A280</v>
      </c>
      <c r="I22180" t="str">
        <f t="shared" si="1733"/>
        <v>OPRUGE ZADNJE</v>
      </c>
      <c r="J22180">
        <f t="shared" si="1734"/>
        <v>55.018666666666668</v>
      </c>
      <c r="K22180" t="str">
        <f t="shared" si="1735"/>
        <v/>
      </c>
    </row>
    <row r="22181" spans="1:11" x14ac:dyDescent="0.25">
      <c r="A22181" t="s">
        <v>39964</v>
      </c>
      <c r="B22181" s="1" t="s">
        <v>39965</v>
      </c>
      <c r="C22181" t="s">
        <v>6516</v>
      </c>
      <c r="D22181" t="s">
        <v>9</v>
      </c>
      <c r="E22181">
        <v>1</v>
      </c>
      <c r="F22181">
        <v>6201.6</v>
      </c>
      <c r="G22181" t="str">
        <f t="shared" si="1732"/>
        <v>BLUEPRINTADT388447</v>
      </c>
      <c r="H22181" t="str">
        <f t="shared" si="1731"/>
        <v>481313A441</v>
      </c>
      <c r="I22181" t="str">
        <f t="shared" si="1733"/>
        <v>OPRUGA PREDNJA</v>
      </c>
      <c r="J22181">
        <f t="shared" si="1734"/>
        <v>51.68</v>
      </c>
      <c r="K22181" t="str">
        <f t="shared" si="1735"/>
        <v/>
      </c>
    </row>
    <row r="22182" spans="1:11" x14ac:dyDescent="0.25">
      <c r="A22182" t="s">
        <v>39966</v>
      </c>
      <c r="B22182" s="1" t="s">
        <v>39967</v>
      </c>
      <c r="C22182" t="s">
        <v>6518</v>
      </c>
      <c r="D22182" t="s">
        <v>9</v>
      </c>
      <c r="E22182">
        <v>1</v>
      </c>
      <c r="F22182">
        <v>6524.16</v>
      </c>
      <c r="G22182" t="str">
        <f t="shared" si="1732"/>
        <v>BLUEPRINTADT388448</v>
      </c>
      <c r="H22182" t="str">
        <f t="shared" si="1731"/>
        <v>482313A281</v>
      </c>
      <c r="I22182" t="str">
        <f t="shared" si="1733"/>
        <v>OPRUGE ZADNJE</v>
      </c>
      <c r="J22182">
        <f t="shared" si="1734"/>
        <v>54.368000000000002</v>
      </c>
      <c r="K22182" t="str">
        <f t="shared" si="1735"/>
        <v/>
      </c>
    </row>
    <row r="22183" spans="1:11" x14ac:dyDescent="0.25">
      <c r="A22183" t="s">
        <v>39968</v>
      </c>
      <c r="B22183" s="1" t="s">
        <v>39969</v>
      </c>
      <c r="C22183" t="s">
        <v>6516</v>
      </c>
      <c r="D22183" t="s">
        <v>9</v>
      </c>
      <c r="E22183">
        <v>1</v>
      </c>
      <c r="F22183">
        <v>5015.04</v>
      </c>
      <c r="G22183" t="str">
        <f t="shared" si="1732"/>
        <v>BLUEPRINTADT388449</v>
      </c>
      <c r="H22183" t="str">
        <f t="shared" si="1731"/>
        <v>4813130A70</v>
      </c>
      <c r="I22183" t="str">
        <f t="shared" si="1733"/>
        <v>OPRUGA PREDNJA</v>
      </c>
      <c r="J22183">
        <f t="shared" si="1734"/>
        <v>41.792000000000002</v>
      </c>
      <c r="K22183" t="str">
        <f t="shared" si="1735"/>
        <v/>
      </c>
    </row>
    <row r="22184" spans="1:11" x14ac:dyDescent="0.25">
      <c r="A22184" t="s">
        <v>39970</v>
      </c>
      <c r="B22184" s="1" t="s">
        <v>39971</v>
      </c>
      <c r="C22184" t="s">
        <v>6518</v>
      </c>
      <c r="D22184" t="s">
        <v>9</v>
      </c>
      <c r="E22184">
        <v>1</v>
      </c>
      <c r="F22184">
        <v>4769.28</v>
      </c>
      <c r="G22184" t="str">
        <f t="shared" si="1732"/>
        <v>BLUEPRINTADT388450</v>
      </c>
      <c r="H22184" t="str">
        <f t="shared" si="1731"/>
        <v>4823130A50</v>
      </c>
      <c r="I22184" t="str">
        <f t="shared" si="1733"/>
        <v>OPRUGE ZADNJE</v>
      </c>
      <c r="J22184">
        <f t="shared" si="1734"/>
        <v>39.744</v>
      </c>
      <c r="K22184" t="str">
        <f t="shared" si="1735"/>
        <v/>
      </c>
    </row>
    <row r="22185" spans="1:11" x14ac:dyDescent="0.25">
      <c r="A22185" t="s">
        <v>39972</v>
      </c>
      <c r="B22185" s="1" t="s">
        <v>39973</v>
      </c>
      <c r="C22185" t="s">
        <v>6516</v>
      </c>
      <c r="D22185" t="s">
        <v>9</v>
      </c>
      <c r="E22185">
        <v>1</v>
      </c>
      <c r="F22185">
        <v>4586.24</v>
      </c>
      <c r="G22185" t="str">
        <f t="shared" si="1732"/>
        <v>BLUEPRINTADT388451</v>
      </c>
      <c r="H22185" t="str">
        <f t="shared" si="1731"/>
        <v>4813150100</v>
      </c>
      <c r="I22185" t="str">
        <f t="shared" si="1733"/>
        <v>OPRUGA PREDNJA</v>
      </c>
      <c r="J22185">
        <f t="shared" si="1734"/>
        <v>38.218666666666664</v>
      </c>
      <c r="K22185" t="str">
        <f t="shared" si="1735"/>
        <v/>
      </c>
    </row>
    <row r="22186" spans="1:11" x14ac:dyDescent="0.25">
      <c r="A22186" t="s">
        <v>39974</v>
      </c>
      <c r="B22186" s="1" t="s">
        <v>39975</v>
      </c>
      <c r="C22186" t="s">
        <v>6518</v>
      </c>
      <c r="D22186" t="s">
        <v>9</v>
      </c>
      <c r="E22186">
        <v>1</v>
      </c>
      <c r="F22186">
        <v>4586.24</v>
      </c>
      <c r="G22186" t="str">
        <f t="shared" si="1732"/>
        <v>BLUEPRINTADT388452</v>
      </c>
      <c r="H22186" t="str">
        <f t="shared" si="1731"/>
        <v>4823150130</v>
      </c>
      <c r="I22186" t="str">
        <f t="shared" si="1733"/>
        <v>OPRUGE ZADNJE</v>
      </c>
      <c r="J22186">
        <f t="shared" si="1734"/>
        <v>38.218666666666664</v>
      </c>
      <c r="K22186" t="str">
        <f t="shared" si="1735"/>
        <v/>
      </c>
    </row>
    <row r="22187" spans="1:11" x14ac:dyDescent="0.25">
      <c r="A22187" t="s">
        <v>39976</v>
      </c>
      <c r="B22187" s="1" t="s">
        <v>39977</v>
      </c>
      <c r="C22187" t="s">
        <v>3067</v>
      </c>
      <c r="D22187" t="s">
        <v>9</v>
      </c>
      <c r="E22187">
        <v>1</v>
      </c>
      <c r="F22187">
        <v>5774.08</v>
      </c>
      <c r="G22187" t="str">
        <f t="shared" si="1732"/>
        <v>BLUEPRINTADT388453</v>
      </c>
      <c r="H22187" t="str">
        <f t="shared" si="1731"/>
        <v>4813153020</v>
      </c>
      <c r="I22187" t="str">
        <f t="shared" si="1733"/>
        <v>OPRUGA AMORTIZERA</v>
      </c>
      <c r="J22187">
        <f t="shared" si="1734"/>
        <v>48.117333333333335</v>
      </c>
      <c r="K22187" t="str">
        <f t="shared" si="1735"/>
        <v/>
      </c>
    </row>
    <row r="22188" spans="1:11" x14ac:dyDescent="0.25">
      <c r="A22188" t="s">
        <v>39978</v>
      </c>
      <c r="B22188" s="1" t="s">
        <v>39979</v>
      </c>
      <c r="C22188" t="s">
        <v>3067</v>
      </c>
      <c r="D22188" t="s">
        <v>9</v>
      </c>
      <c r="E22188">
        <v>1</v>
      </c>
      <c r="F22188">
        <v>5424.64</v>
      </c>
      <c r="G22188" t="str">
        <f t="shared" si="1732"/>
        <v>BLUEPRINTADT388454</v>
      </c>
      <c r="H22188" t="str">
        <f t="shared" si="1731"/>
        <v>4823153071</v>
      </c>
      <c r="I22188" t="str">
        <f t="shared" si="1733"/>
        <v>OPRUGA AMORTIZERA</v>
      </c>
      <c r="J22188">
        <f t="shared" si="1734"/>
        <v>45.205333333333336</v>
      </c>
      <c r="K22188" t="str">
        <f t="shared" si="1735"/>
        <v/>
      </c>
    </row>
    <row r="22189" spans="1:11" x14ac:dyDescent="0.25">
      <c r="A22189" t="s">
        <v>39980</v>
      </c>
      <c r="B22189" s="1" t="s">
        <v>39981</v>
      </c>
      <c r="C22189" t="s">
        <v>3067</v>
      </c>
      <c r="D22189" t="s">
        <v>9</v>
      </c>
      <c r="E22189">
        <v>1</v>
      </c>
      <c r="F22189">
        <v>7571.2</v>
      </c>
      <c r="G22189" t="str">
        <f t="shared" si="1732"/>
        <v>BLUEPRINTADT388455</v>
      </c>
      <c r="H22189" t="str">
        <f t="shared" ref="H22189:H22252" si="1736">IF(AND(B22189&lt;&gt;"", B22189&lt;&gt;"-"),SUBSTITUTE(SUBSTITUTE(B22189,"-","")," ",""),A22189)</f>
        <v>4813150070</v>
      </c>
      <c r="I22189" t="str">
        <f t="shared" si="1733"/>
        <v>OPRUGA AMORTIZERA</v>
      </c>
      <c r="J22189">
        <f t="shared" si="1734"/>
        <v>63.093333333333334</v>
      </c>
      <c r="K22189" t="str">
        <f t="shared" si="1735"/>
        <v/>
      </c>
    </row>
    <row r="22190" spans="1:11" x14ac:dyDescent="0.25">
      <c r="A22190" t="s">
        <v>39982</v>
      </c>
      <c r="B22190" s="1" t="s">
        <v>39983</v>
      </c>
      <c r="C22190" t="s">
        <v>3067</v>
      </c>
      <c r="D22190" t="s">
        <v>9</v>
      </c>
      <c r="E22190">
        <v>1</v>
      </c>
      <c r="F22190">
        <v>3526.4</v>
      </c>
      <c r="G22190" t="str">
        <f t="shared" si="1732"/>
        <v>BLUEPRINTADT388456</v>
      </c>
      <c r="H22190" t="str">
        <f t="shared" si="1736"/>
        <v>4813102A90</v>
      </c>
      <c r="I22190" t="str">
        <f t="shared" si="1733"/>
        <v>OPRUGA AMORTIZERA</v>
      </c>
      <c r="J22190">
        <f t="shared" si="1734"/>
        <v>29.386666666666667</v>
      </c>
      <c r="K22190" t="str">
        <f t="shared" si="1735"/>
        <v/>
      </c>
    </row>
    <row r="22191" spans="1:11" x14ac:dyDescent="0.25">
      <c r="A22191" t="s">
        <v>39984</v>
      </c>
      <c r="B22191" s="1" t="s">
        <v>39985</v>
      </c>
      <c r="C22191" t="s">
        <v>3067</v>
      </c>
      <c r="D22191" t="s">
        <v>9</v>
      </c>
      <c r="E22191">
        <v>1</v>
      </c>
      <c r="F22191">
        <v>5145.6000000000004</v>
      </c>
      <c r="G22191" t="str">
        <f t="shared" si="1732"/>
        <v>BLUEPRINTADT388457</v>
      </c>
      <c r="H22191" t="str">
        <f t="shared" si="1736"/>
        <v>4823102550</v>
      </c>
      <c r="I22191" t="str">
        <f t="shared" si="1733"/>
        <v>OPRUGA AMORTIZERA</v>
      </c>
      <c r="J22191">
        <f t="shared" si="1734"/>
        <v>42.88</v>
      </c>
      <c r="K22191" t="str">
        <f t="shared" si="1735"/>
        <v/>
      </c>
    </row>
    <row r="22192" spans="1:11" x14ac:dyDescent="0.25">
      <c r="A22192" t="s">
        <v>39986</v>
      </c>
      <c r="B22192" s="1" t="s">
        <v>39987</v>
      </c>
      <c r="C22192" t="s">
        <v>3067</v>
      </c>
      <c r="D22192" t="s">
        <v>9</v>
      </c>
      <c r="E22192">
        <v>1</v>
      </c>
      <c r="F22192">
        <v>3183.36</v>
      </c>
      <c r="G22192" t="str">
        <f t="shared" si="1732"/>
        <v>BLUEPRINTADT388458</v>
      </c>
      <c r="H22192" t="str">
        <f t="shared" si="1736"/>
        <v>4823105320</v>
      </c>
      <c r="I22192" t="str">
        <f t="shared" si="1733"/>
        <v>OPRUGA AMORTIZERA</v>
      </c>
      <c r="J22192">
        <f t="shared" si="1734"/>
        <v>26.528000000000002</v>
      </c>
      <c r="K22192" t="str">
        <f t="shared" si="1735"/>
        <v/>
      </c>
    </row>
    <row r="22193" spans="1:11" x14ac:dyDescent="0.25">
      <c r="A22193" t="s">
        <v>39988</v>
      </c>
      <c r="B22193" s="1" t="s">
        <v>39989</v>
      </c>
      <c r="C22193" t="s">
        <v>3067</v>
      </c>
      <c r="D22193" t="s">
        <v>9</v>
      </c>
      <c r="E22193">
        <v>1</v>
      </c>
      <c r="F22193">
        <v>3493.12</v>
      </c>
      <c r="G22193" t="str">
        <f t="shared" si="1732"/>
        <v>BLUEPRINTADT388459</v>
      </c>
      <c r="H22193" t="str">
        <f t="shared" si="1736"/>
        <v>4823105310</v>
      </c>
      <c r="I22193" t="str">
        <f t="shared" si="1733"/>
        <v>OPRUGA AMORTIZERA</v>
      </c>
      <c r="J22193">
        <f t="shared" si="1734"/>
        <v>29.109333333333332</v>
      </c>
      <c r="K22193" t="str">
        <f t="shared" si="1735"/>
        <v/>
      </c>
    </row>
    <row r="22194" spans="1:11" x14ac:dyDescent="0.25">
      <c r="A22194" t="s">
        <v>39990</v>
      </c>
      <c r="B22194" s="1" t="s">
        <v>39991</v>
      </c>
      <c r="C22194" t="s">
        <v>3067</v>
      </c>
      <c r="D22194" t="s">
        <v>9</v>
      </c>
      <c r="E22194">
        <v>1</v>
      </c>
      <c r="F22194">
        <v>3306.24</v>
      </c>
      <c r="G22194" t="str">
        <f t="shared" si="1732"/>
        <v>BLUEPRINTADT388460</v>
      </c>
      <c r="H22194" t="str">
        <f t="shared" si="1736"/>
        <v>481312T370</v>
      </c>
      <c r="I22194" t="str">
        <f t="shared" si="1733"/>
        <v>OPRUGA AMORTIZERA</v>
      </c>
      <c r="J22194">
        <f t="shared" si="1734"/>
        <v>27.552</v>
      </c>
      <c r="K22194" t="str">
        <f t="shared" si="1735"/>
        <v/>
      </c>
    </row>
    <row r="22195" spans="1:11" x14ac:dyDescent="0.25">
      <c r="A22195" t="s">
        <v>39992</v>
      </c>
      <c r="B22195" s="1" t="s">
        <v>39993</v>
      </c>
      <c r="C22195" t="s">
        <v>3067</v>
      </c>
      <c r="D22195" t="s">
        <v>9</v>
      </c>
      <c r="E22195">
        <v>1</v>
      </c>
      <c r="F22195">
        <v>3951.36</v>
      </c>
      <c r="G22195" t="str">
        <f t="shared" si="1732"/>
        <v>BLUEPRINTADT388461</v>
      </c>
      <c r="H22195" t="str">
        <f t="shared" si="1736"/>
        <v>482312G650</v>
      </c>
      <c r="I22195" t="str">
        <f t="shared" si="1733"/>
        <v>OPRUGA AMORTIZERA</v>
      </c>
      <c r="J22195">
        <f t="shared" si="1734"/>
        <v>32.928000000000004</v>
      </c>
      <c r="K22195" t="str">
        <f t="shared" si="1735"/>
        <v/>
      </c>
    </row>
    <row r="22196" spans="1:11" x14ac:dyDescent="0.25">
      <c r="A22196" t="s">
        <v>39994</v>
      </c>
      <c r="B22196" s="1" t="s">
        <v>39995</v>
      </c>
      <c r="C22196" t="s">
        <v>3067</v>
      </c>
      <c r="D22196" t="s">
        <v>9</v>
      </c>
      <c r="E22196">
        <v>1</v>
      </c>
      <c r="F22196">
        <v>4016.64</v>
      </c>
      <c r="G22196" t="str">
        <f t="shared" si="1732"/>
        <v>BLUEPRINTADT388462</v>
      </c>
      <c r="H22196" t="str">
        <f t="shared" si="1736"/>
        <v>482312G570</v>
      </c>
      <c r="I22196" t="str">
        <f t="shared" si="1733"/>
        <v>OPRUGA AMORTIZERA</v>
      </c>
      <c r="J22196">
        <f t="shared" si="1734"/>
        <v>33.472000000000001</v>
      </c>
      <c r="K22196" t="str">
        <f t="shared" si="1735"/>
        <v/>
      </c>
    </row>
    <row r="22197" spans="1:11" x14ac:dyDescent="0.25">
      <c r="A22197" t="s">
        <v>39996</v>
      </c>
      <c r="B22197" s="1" t="s">
        <v>39997</v>
      </c>
      <c r="C22197" t="s">
        <v>3067</v>
      </c>
      <c r="D22197" t="s">
        <v>9</v>
      </c>
      <c r="E22197">
        <v>1</v>
      </c>
      <c r="F22197">
        <v>4012.8</v>
      </c>
      <c r="G22197" t="str">
        <f t="shared" si="1732"/>
        <v>BLUEPRINTADT388463</v>
      </c>
      <c r="H22197" t="str">
        <f t="shared" si="1736"/>
        <v>481312T380</v>
      </c>
      <c r="I22197" t="str">
        <f t="shared" si="1733"/>
        <v>OPRUGA AMORTIZERA</v>
      </c>
      <c r="J22197">
        <f t="shared" si="1734"/>
        <v>33.440000000000005</v>
      </c>
      <c r="K22197" t="str">
        <f t="shared" si="1735"/>
        <v/>
      </c>
    </row>
    <row r="22198" spans="1:11" x14ac:dyDescent="0.25">
      <c r="A22198" t="s">
        <v>39998</v>
      </c>
      <c r="B22198" s="1" t="s">
        <v>39999</v>
      </c>
      <c r="C22198" t="s">
        <v>3067</v>
      </c>
      <c r="D22198" t="s">
        <v>9</v>
      </c>
      <c r="E22198">
        <v>1</v>
      </c>
      <c r="F22198">
        <v>3925.76</v>
      </c>
      <c r="G22198" t="str">
        <f t="shared" si="1732"/>
        <v>BLUEPRINTADT388464</v>
      </c>
      <c r="H22198" t="str">
        <f t="shared" si="1736"/>
        <v>481311N620</v>
      </c>
      <c r="I22198" t="str">
        <f t="shared" si="1733"/>
        <v>OPRUGA AMORTIZERA</v>
      </c>
      <c r="J22198">
        <f t="shared" si="1734"/>
        <v>32.714666666666666</v>
      </c>
      <c r="K22198" t="str">
        <f t="shared" si="1735"/>
        <v/>
      </c>
    </row>
    <row r="22199" spans="1:11" x14ac:dyDescent="0.25">
      <c r="A22199" t="s">
        <v>40000</v>
      </c>
      <c r="B22199" s="1" t="s">
        <v>40001</v>
      </c>
      <c r="C22199" t="s">
        <v>3067</v>
      </c>
      <c r="D22199" t="s">
        <v>9</v>
      </c>
      <c r="E22199">
        <v>1</v>
      </c>
      <c r="F22199">
        <v>3951.36</v>
      </c>
      <c r="G22199" t="str">
        <f t="shared" si="1732"/>
        <v>BLUEPRINTADT388465</v>
      </c>
      <c r="H22199" t="str">
        <f t="shared" si="1736"/>
        <v>482311H670</v>
      </c>
      <c r="I22199" t="str">
        <f t="shared" si="1733"/>
        <v>OPRUGA AMORTIZERA</v>
      </c>
      <c r="J22199">
        <f t="shared" si="1734"/>
        <v>32.928000000000004</v>
      </c>
      <c r="K22199" t="str">
        <f t="shared" si="1735"/>
        <v/>
      </c>
    </row>
    <row r="22200" spans="1:11" x14ac:dyDescent="0.25">
      <c r="A22200" t="s">
        <v>40002</v>
      </c>
      <c r="B22200" s="1" t="s">
        <v>40003</v>
      </c>
      <c r="C22200" t="s">
        <v>3067</v>
      </c>
      <c r="D22200" t="s">
        <v>9</v>
      </c>
      <c r="E22200">
        <v>1</v>
      </c>
      <c r="F22200">
        <v>3701.76</v>
      </c>
      <c r="G22200" t="str">
        <f t="shared" si="1732"/>
        <v>BLUEPRINTADT388466</v>
      </c>
      <c r="H22200" t="str">
        <f t="shared" si="1736"/>
        <v>482311H780</v>
      </c>
      <c r="I22200" t="str">
        <f t="shared" si="1733"/>
        <v>OPRUGA AMORTIZERA</v>
      </c>
      <c r="J22200">
        <f t="shared" si="1734"/>
        <v>30.848000000000003</v>
      </c>
      <c r="K22200" t="str">
        <f t="shared" si="1735"/>
        <v/>
      </c>
    </row>
    <row r="22201" spans="1:11" x14ac:dyDescent="0.25">
      <c r="A22201" t="s">
        <v>40004</v>
      </c>
      <c r="B22201" s="1" t="s">
        <v>40005</v>
      </c>
      <c r="C22201" t="s">
        <v>3067</v>
      </c>
      <c r="D22201" t="s">
        <v>9</v>
      </c>
      <c r="E22201">
        <v>1</v>
      </c>
      <c r="F22201">
        <v>4456.96</v>
      </c>
      <c r="G22201" t="str">
        <f t="shared" si="1732"/>
        <v>BLUEPRINTADT388467</v>
      </c>
      <c r="H22201" t="str">
        <f t="shared" si="1736"/>
        <v>4813144021</v>
      </c>
      <c r="I22201" t="str">
        <f t="shared" si="1733"/>
        <v>OPRUGA AMORTIZERA</v>
      </c>
      <c r="J22201">
        <f t="shared" si="1734"/>
        <v>37.141333333333336</v>
      </c>
      <c r="K22201" t="str">
        <f t="shared" si="1735"/>
        <v/>
      </c>
    </row>
    <row r="22202" spans="1:11" x14ac:dyDescent="0.25">
      <c r="A22202" t="s">
        <v>40006</v>
      </c>
      <c r="B22202" s="1" t="s">
        <v>40007</v>
      </c>
      <c r="C22202" t="s">
        <v>3067</v>
      </c>
      <c r="D22202" t="s">
        <v>9</v>
      </c>
      <c r="E22202">
        <v>1</v>
      </c>
      <c r="F22202">
        <v>4780.8</v>
      </c>
      <c r="G22202" t="str">
        <f t="shared" si="1732"/>
        <v>BLUEPRINTADT388468</v>
      </c>
      <c r="H22202" t="str">
        <f t="shared" si="1736"/>
        <v>4813144031</v>
      </c>
      <c r="I22202" t="str">
        <f t="shared" si="1733"/>
        <v>OPRUGA AMORTIZERA</v>
      </c>
      <c r="J22202">
        <f t="shared" si="1734"/>
        <v>39.840000000000003</v>
      </c>
      <c r="K22202" t="str">
        <f t="shared" si="1735"/>
        <v/>
      </c>
    </row>
    <row r="22203" spans="1:11" x14ac:dyDescent="0.25">
      <c r="A22203" t="s">
        <v>40008</v>
      </c>
      <c r="B22203" s="1" t="s">
        <v>40009</v>
      </c>
      <c r="C22203" t="s">
        <v>3067</v>
      </c>
      <c r="D22203" t="s">
        <v>9</v>
      </c>
      <c r="E22203">
        <v>1</v>
      </c>
      <c r="F22203">
        <v>4549.12</v>
      </c>
      <c r="G22203" t="str">
        <f t="shared" si="1732"/>
        <v>BLUEPRINTADT388469</v>
      </c>
      <c r="H22203" t="str">
        <f t="shared" si="1736"/>
        <v>4813144011</v>
      </c>
      <c r="I22203" t="str">
        <f t="shared" si="1733"/>
        <v>OPRUGA AMORTIZERA</v>
      </c>
      <c r="J22203">
        <f t="shared" si="1734"/>
        <v>37.909333333333329</v>
      </c>
      <c r="K22203" t="str">
        <f t="shared" si="1735"/>
        <v/>
      </c>
    </row>
    <row r="22204" spans="1:11" x14ac:dyDescent="0.25">
      <c r="A22204" t="s">
        <v>40010</v>
      </c>
      <c r="B22204" s="1" t="s">
        <v>40011</v>
      </c>
      <c r="C22204" t="s">
        <v>3067</v>
      </c>
      <c r="D22204" t="s">
        <v>9</v>
      </c>
      <c r="E22204">
        <v>1</v>
      </c>
      <c r="F22204">
        <v>6536.96</v>
      </c>
      <c r="G22204" t="str">
        <f t="shared" si="1732"/>
        <v>BLUEPRINTADT388470</v>
      </c>
      <c r="H22204" t="str">
        <f t="shared" si="1736"/>
        <v>4823150100</v>
      </c>
      <c r="I22204" t="str">
        <f t="shared" si="1733"/>
        <v>OPRUGA AMORTIZERA</v>
      </c>
      <c r="J22204">
        <f t="shared" si="1734"/>
        <v>54.474666666666664</v>
      </c>
      <c r="K22204" t="str">
        <f t="shared" si="1735"/>
        <v/>
      </c>
    </row>
    <row r="22205" spans="1:11" x14ac:dyDescent="0.25">
      <c r="A22205" t="s">
        <v>40012</v>
      </c>
      <c r="B22205" s="1" t="s">
        <v>40013</v>
      </c>
      <c r="C22205" t="s">
        <v>3067</v>
      </c>
      <c r="D22205" t="s">
        <v>9</v>
      </c>
      <c r="E22205">
        <v>1</v>
      </c>
      <c r="F22205">
        <v>5120</v>
      </c>
      <c r="G22205" t="str">
        <f t="shared" si="1732"/>
        <v>BLUEPRINTADT388471</v>
      </c>
      <c r="H22205" t="str">
        <f t="shared" si="1736"/>
        <v>481312T290</v>
      </c>
      <c r="I22205" t="str">
        <f t="shared" si="1733"/>
        <v>OPRUGA AMORTIZERA</v>
      </c>
      <c r="J22205">
        <f t="shared" si="1734"/>
        <v>42.666666666666664</v>
      </c>
      <c r="K22205" t="str">
        <f t="shared" si="1735"/>
        <v/>
      </c>
    </row>
    <row r="22206" spans="1:11" x14ac:dyDescent="0.25">
      <c r="A22206" t="s">
        <v>40014</v>
      </c>
      <c r="B22206" s="1" t="s">
        <v>40015</v>
      </c>
      <c r="C22206" t="s">
        <v>3067</v>
      </c>
      <c r="D22206" t="s">
        <v>9</v>
      </c>
      <c r="E22206">
        <v>1</v>
      </c>
      <c r="F22206">
        <v>5483.52</v>
      </c>
      <c r="G22206" t="str">
        <f t="shared" si="1732"/>
        <v>BLUEPRINTADT388472</v>
      </c>
      <c r="H22206" t="str">
        <f t="shared" si="1736"/>
        <v>481312T300</v>
      </c>
      <c r="I22206" t="str">
        <f t="shared" si="1733"/>
        <v>OPRUGA AMORTIZERA</v>
      </c>
      <c r="J22206">
        <f t="shared" si="1734"/>
        <v>45.696000000000005</v>
      </c>
      <c r="K22206" t="str">
        <f t="shared" si="1735"/>
        <v/>
      </c>
    </row>
    <row r="22207" spans="1:11" x14ac:dyDescent="0.25">
      <c r="A22207" t="s">
        <v>40016</v>
      </c>
      <c r="B22207" s="1" t="s">
        <v>40017</v>
      </c>
      <c r="C22207" t="s">
        <v>3067</v>
      </c>
      <c r="D22207" t="s">
        <v>9</v>
      </c>
      <c r="E22207">
        <v>1</v>
      </c>
      <c r="F22207">
        <v>3663.36</v>
      </c>
      <c r="G22207" t="str">
        <f t="shared" si="1732"/>
        <v>BLUEPRINTADT388473</v>
      </c>
      <c r="H22207" t="str">
        <f t="shared" si="1736"/>
        <v>482311E200</v>
      </c>
      <c r="I22207" t="str">
        <f t="shared" si="1733"/>
        <v>OPRUGA AMORTIZERA</v>
      </c>
      <c r="J22207">
        <f t="shared" si="1734"/>
        <v>30.528000000000002</v>
      </c>
      <c r="K22207" t="str">
        <f t="shared" si="1735"/>
        <v/>
      </c>
    </row>
    <row r="22208" spans="1:11" x14ac:dyDescent="0.25">
      <c r="A22208" t="s">
        <v>40018</v>
      </c>
      <c r="B22208" s="1" t="s">
        <v>40019</v>
      </c>
      <c r="C22208" t="s">
        <v>3067</v>
      </c>
      <c r="D22208" t="s">
        <v>9</v>
      </c>
      <c r="E22208">
        <v>1</v>
      </c>
      <c r="F22208">
        <v>4409.6000000000004</v>
      </c>
      <c r="G22208" t="str">
        <f t="shared" si="1732"/>
        <v>BLUEPRINTADT388474</v>
      </c>
      <c r="H22208" t="str">
        <f t="shared" si="1736"/>
        <v>4813102670</v>
      </c>
      <c r="I22208" t="str">
        <f t="shared" si="1733"/>
        <v>OPRUGA AMORTIZERA</v>
      </c>
      <c r="J22208">
        <f t="shared" si="1734"/>
        <v>36.74666666666667</v>
      </c>
      <c r="K22208" t="str">
        <f t="shared" si="1735"/>
        <v/>
      </c>
    </row>
    <row r="22209" spans="1:11" x14ac:dyDescent="0.25">
      <c r="A22209" t="s">
        <v>40020</v>
      </c>
      <c r="B22209" s="1" t="s">
        <v>40021</v>
      </c>
      <c r="C22209" t="s">
        <v>3067</v>
      </c>
      <c r="D22209" t="s">
        <v>9</v>
      </c>
      <c r="E22209">
        <v>1</v>
      </c>
      <c r="F22209">
        <v>4368.6400000000003</v>
      </c>
      <c r="G22209" t="str">
        <f t="shared" si="1732"/>
        <v>BLUEPRINTADT388475</v>
      </c>
      <c r="H22209" t="str">
        <f t="shared" si="1736"/>
        <v>481311N380</v>
      </c>
      <c r="I22209" t="str">
        <f t="shared" si="1733"/>
        <v>OPRUGA AMORTIZERA</v>
      </c>
      <c r="J22209">
        <f t="shared" si="1734"/>
        <v>36.405333333333338</v>
      </c>
      <c r="K22209" t="str">
        <f t="shared" si="1735"/>
        <v/>
      </c>
    </row>
    <row r="22210" spans="1:11" x14ac:dyDescent="0.25">
      <c r="A22210" t="s">
        <v>40022</v>
      </c>
      <c r="B22210" s="1" t="s">
        <v>40023</v>
      </c>
      <c r="C22210" t="s">
        <v>3067</v>
      </c>
      <c r="D22210" t="s">
        <v>9</v>
      </c>
      <c r="E22210">
        <v>1</v>
      </c>
      <c r="F22210">
        <v>7196.16</v>
      </c>
      <c r="G22210" t="str">
        <f t="shared" si="1732"/>
        <v>BLUEPRINTADT388476</v>
      </c>
      <c r="H22210" t="str">
        <f t="shared" si="1736"/>
        <v>481310K790</v>
      </c>
      <c r="I22210" t="str">
        <f t="shared" si="1733"/>
        <v>OPRUGA AMORTIZERA</v>
      </c>
      <c r="J22210">
        <f t="shared" si="1734"/>
        <v>59.967999999999996</v>
      </c>
      <c r="K22210" t="str">
        <f t="shared" si="1735"/>
        <v/>
      </c>
    </row>
    <row r="22211" spans="1:11" x14ac:dyDescent="0.25">
      <c r="A22211" t="s">
        <v>40024</v>
      </c>
      <c r="B22211" s="1" t="s">
        <v>40025</v>
      </c>
      <c r="C22211" t="s">
        <v>3067</v>
      </c>
      <c r="D22211" t="s">
        <v>9</v>
      </c>
      <c r="E22211">
        <v>1</v>
      </c>
      <c r="F22211">
        <v>4712.96</v>
      </c>
      <c r="G22211" t="str">
        <f t="shared" ref="G22211:G22274" si="1737">"BLUEPRINT"&amp;A22211</f>
        <v>BLUEPRINTADT388478</v>
      </c>
      <c r="H22211" t="str">
        <f t="shared" si="1736"/>
        <v>4813144041</v>
      </c>
      <c r="I22211" t="str">
        <f t="shared" ref="I22211:I22274" si="1738">UPPER(C22211)</f>
        <v>OPRUGA AMORTIZERA</v>
      </c>
      <c r="J22211">
        <f t="shared" ref="J22211:J22274" si="1739">F22211/120</f>
        <v>39.274666666666668</v>
      </c>
      <c r="K22211" t="str">
        <f t="shared" ref="K22211:K22274" si="1740">IF(E22211&gt;1,"nesto", "")</f>
        <v/>
      </c>
    </row>
    <row r="22212" spans="1:11" x14ac:dyDescent="0.25">
      <c r="A22212" t="s">
        <v>40026</v>
      </c>
      <c r="B22212" s="1" t="s">
        <v>40027</v>
      </c>
      <c r="C22212" t="s">
        <v>3067</v>
      </c>
      <c r="D22212" t="s">
        <v>9</v>
      </c>
      <c r="E22212">
        <v>1</v>
      </c>
      <c r="F22212">
        <v>3946.24</v>
      </c>
      <c r="G22212" t="str">
        <f t="shared" si="1737"/>
        <v>BLUEPRINTADT388479</v>
      </c>
      <c r="H22212" t="str">
        <f t="shared" si="1736"/>
        <v>4823152120</v>
      </c>
      <c r="I22212" t="str">
        <f t="shared" si="1738"/>
        <v>OPRUGA AMORTIZERA</v>
      </c>
      <c r="J22212">
        <f t="shared" si="1739"/>
        <v>32.885333333333328</v>
      </c>
      <c r="K22212" t="str">
        <f t="shared" si="1740"/>
        <v/>
      </c>
    </row>
    <row r="22213" spans="1:11" x14ac:dyDescent="0.25">
      <c r="A22213" t="s">
        <v>40028</v>
      </c>
      <c r="B22213" s="1" t="s">
        <v>40029</v>
      </c>
      <c r="C22213" t="s">
        <v>3067</v>
      </c>
      <c r="D22213" t="s">
        <v>9</v>
      </c>
      <c r="E22213">
        <v>1</v>
      </c>
      <c r="F22213">
        <v>3438.08</v>
      </c>
      <c r="G22213" t="str">
        <f t="shared" si="1737"/>
        <v>BLUEPRINTADT388480</v>
      </c>
      <c r="H22213" t="str">
        <f t="shared" si="1736"/>
        <v>4823152280</v>
      </c>
      <c r="I22213" t="str">
        <f t="shared" si="1738"/>
        <v>OPRUGA AMORTIZERA</v>
      </c>
      <c r="J22213">
        <f t="shared" si="1739"/>
        <v>28.650666666666666</v>
      </c>
      <c r="K22213" t="str">
        <f t="shared" si="1740"/>
        <v/>
      </c>
    </row>
    <row r="22214" spans="1:11" x14ac:dyDescent="0.25">
      <c r="A22214" t="s">
        <v>40030</v>
      </c>
      <c r="B22214" s="1" t="s">
        <v>40031</v>
      </c>
      <c r="C22214" t="s">
        <v>3067</v>
      </c>
      <c r="D22214" t="s">
        <v>9</v>
      </c>
      <c r="E22214">
        <v>1</v>
      </c>
      <c r="F22214">
        <v>5470.72</v>
      </c>
      <c r="G22214" t="str">
        <f t="shared" si="1737"/>
        <v>BLUEPRINTADT388481</v>
      </c>
      <c r="H22214" t="str">
        <f t="shared" si="1736"/>
        <v>481311N390</v>
      </c>
      <c r="I22214" t="str">
        <f t="shared" si="1738"/>
        <v>OPRUGA AMORTIZERA</v>
      </c>
      <c r="J22214">
        <f t="shared" si="1739"/>
        <v>45.589333333333336</v>
      </c>
      <c r="K22214" t="str">
        <f t="shared" si="1740"/>
        <v/>
      </c>
    </row>
    <row r="22215" spans="1:11" x14ac:dyDescent="0.25">
      <c r="A22215" t="s">
        <v>40032</v>
      </c>
      <c r="B22215" s="1" t="s">
        <v>40033</v>
      </c>
      <c r="C22215" t="s">
        <v>3067</v>
      </c>
      <c r="D22215" t="s">
        <v>9</v>
      </c>
      <c r="E22215">
        <v>1</v>
      </c>
      <c r="F22215">
        <v>5996.8</v>
      </c>
      <c r="G22215" t="str">
        <f t="shared" si="1737"/>
        <v>BLUEPRINTADT388482</v>
      </c>
      <c r="H22215" t="str">
        <f t="shared" si="1736"/>
        <v>481311N210</v>
      </c>
      <c r="I22215" t="str">
        <f t="shared" si="1738"/>
        <v>OPRUGA AMORTIZERA</v>
      </c>
      <c r="J22215">
        <f t="shared" si="1739"/>
        <v>49.973333333333336</v>
      </c>
      <c r="K22215" t="str">
        <f t="shared" si="1740"/>
        <v/>
      </c>
    </row>
    <row r="22216" spans="1:11" x14ac:dyDescent="0.25">
      <c r="A22216" t="s">
        <v>40034</v>
      </c>
      <c r="B22216" s="1" t="s">
        <v>40035</v>
      </c>
      <c r="C22216" t="s">
        <v>3067</v>
      </c>
      <c r="D22216" t="s">
        <v>9</v>
      </c>
      <c r="E22216">
        <v>1</v>
      </c>
      <c r="F22216">
        <v>3988.48</v>
      </c>
      <c r="G22216" t="str">
        <f t="shared" si="1737"/>
        <v>BLUEPRINTADT388483</v>
      </c>
      <c r="H22216" t="str">
        <f t="shared" si="1736"/>
        <v>4813174030</v>
      </c>
      <c r="I22216" t="str">
        <f t="shared" si="1738"/>
        <v>OPRUGA AMORTIZERA</v>
      </c>
      <c r="J22216">
        <f t="shared" si="1739"/>
        <v>33.237333333333332</v>
      </c>
      <c r="K22216" t="str">
        <f t="shared" si="1740"/>
        <v/>
      </c>
    </row>
    <row r="22217" spans="1:11" x14ac:dyDescent="0.25">
      <c r="A22217" t="s">
        <v>40036</v>
      </c>
      <c r="B22217" s="1" t="s">
        <v>40037</v>
      </c>
      <c r="C22217" t="s">
        <v>3067</v>
      </c>
      <c r="D22217" t="s">
        <v>9</v>
      </c>
      <c r="E22217">
        <v>1</v>
      </c>
      <c r="F22217">
        <v>3375.36</v>
      </c>
      <c r="G22217" t="str">
        <f t="shared" si="1737"/>
        <v>BLUEPRINTADT388484</v>
      </c>
      <c r="H22217" t="str">
        <f t="shared" si="1736"/>
        <v>4823174030</v>
      </c>
      <c r="I22217" t="str">
        <f t="shared" si="1738"/>
        <v>OPRUGA AMORTIZERA</v>
      </c>
      <c r="J22217">
        <f t="shared" si="1739"/>
        <v>28.128</v>
      </c>
      <c r="K22217" t="str">
        <f t="shared" si="1740"/>
        <v/>
      </c>
    </row>
    <row r="22218" spans="1:11" x14ac:dyDescent="0.25">
      <c r="A22218" t="s">
        <v>40038</v>
      </c>
      <c r="B22218" s="1" t="s">
        <v>40039</v>
      </c>
      <c r="C22218" t="s">
        <v>3067</v>
      </c>
      <c r="D22218" t="s">
        <v>9</v>
      </c>
      <c r="E22218">
        <v>1</v>
      </c>
      <c r="F22218">
        <v>4975.3599999999997</v>
      </c>
      <c r="G22218" t="str">
        <f t="shared" si="1737"/>
        <v>BLUEPRINTADT388485</v>
      </c>
      <c r="H22218" t="str">
        <f t="shared" si="1736"/>
        <v>4813147130</v>
      </c>
      <c r="I22218" t="str">
        <f t="shared" si="1738"/>
        <v>OPRUGA AMORTIZERA</v>
      </c>
      <c r="J22218">
        <f t="shared" si="1739"/>
        <v>41.461333333333329</v>
      </c>
      <c r="K22218" t="str">
        <f t="shared" si="1740"/>
        <v/>
      </c>
    </row>
    <row r="22219" spans="1:11" x14ac:dyDescent="0.25">
      <c r="A22219" t="s">
        <v>40040</v>
      </c>
      <c r="B22219" s="1" t="s">
        <v>40041</v>
      </c>
      <c r="C22219" t="s">
        <v>3067</v>
      </c>
      <c r="D22219" t="s">
        <v>9</v>
      </c>
      <c r="E22219">
        <v>1</v>
      </c>
      <c r="F22219">
        <v>6282.24</v>
      </c>
      <c r="G22219" t="str">
        <f t="shared" si="1737"/>
        <v>BLUEPRINTADT388486</v>
      </c>
      <c r="H22219" t="str">
        <f t="shared" si="1736"/>
        <v>4823144190</v>
      </c>
      <c r="I22219" t="str">
        <f t="shared" si="1738"/>
        <v>OPRUGA AMORTIZERA</v>
      </c>
      <c r="J22219">
        <f t="shared" si="1739"/>
        <v>52.351999999999997</v>
      </c>
      <c r="K22219" t="str">
        <f t="shared" si="1740"/>
        <v/>
      </c>
    </row>
    <row r="22220" spans="1:11" x14ac:dyDescent="0.25">
      <c r="A22220" t="s">
        <v>40042</v>
      </c>
      <c r="B22220" s="1" t="s">
        <v>40043</v>
      </c>
      <c r="C22220" t="s">
        <v>3067</v>
      </c>
      <c r="D22220" t="s">
        <v>9</v>
      </c>
      <c r="E22220">
        <v>1</v>
      </c>
      <c r="F22220">
        <v>7630.08</v>
      </c>
      <c r="G22220" t="str">
        <f t="shared" si="1737"/>
        <v>BLUEPRINTADT388487</v>
      </c>
      <c r="H22220" t="str">
        <f t="shared" si="1736"/>
        <v>481310K050</v>
      </c>
      <c r="I22220" t="str">
        <f t="shared" si="1738"/>
        <v>OPRUGA AMORTIZERA</v>
      </c>
      <c r="J22220">
        <f t="shared" si="1739"/>
        <v>63.583999999999996</v>
      </c>
      <c r="K22220" t="str">
        <f t="shared" si="1740"/>
        <v/>
      </c>
    </row>
    <row r="22221" spans="1:11" x14ac:dyDescent="0.25">
      <c r="A22221" t="s">
        <v>40044</v>
      </c>
      <c r="B22221" s="1" t="s">
        <v>40045</v>
      </c>
      <c r="C22221" t="s">
        <v>3067</v>
      </c>
      <c r="D22221" t="s">
        <v>9</v>
      </c>
      <c r="E22221">
        <v>1</v>
      </c>
      <c r="F22221">
        <v>7779.84</v>
      </c>
      <c r="G22221" t="str">
        <f t="shared" si="1737"/>
        <v>BLUEPRINTADT388488</v>
      </c>
      <c r="H22221" t="str">
        <f t="shared" si="1736"/>
        <v>481310K070</v>
      </c>
      <c r="I22221" t="str">
        <f t="shared" si="1738"/>
        <v>OPRUGA AMORTIZERA</v>
      </c>
      <c r="J22221">
        <f t="shared" si="1739"/>
        <v>64.832000000000008</v>
      </c>
      <c r="K22221" t="str">
        <f t="shared" si="1740"/>
        <v/>
      </c>
    </row>
    <row r="22222" spans="1:11" x14ac:dyDescent="0.25">
      <c r="A22222" t="s">
        <v>40046</v>
      </c>
      <c r="B22222" s="1" t="s">
        <v>40047</v>
      </c>
      <c r="C22222" t="s">
        <v>3067</v>
      </c>
      <c r="D22222" t="s">
        <v>9</v>
      </c>
      <c r="E22222">
        <v>1</v>
      </c>
      <c r="F22222">
        <v>9047.0400000000009</v>
      </c>
      <c r="G22222" t="str">
        <f t="shared" si="1737"/>
        <v>BLUEPRINTADT388489</v>
      </c>
      <c r="H22222" t="str">
        <f t="shared" si="1736"/>
        <v>481310K080</v>
      </c>
      <c r="I22222" t="str">
        <f t="shared" si="1738"/>
        <v>OPRUGA AMORTIZERA</v>
      </c>
      <c r="J22222">
        <f t="shared" si="1739"/>
        <v>75.39200000000001</v>
      </c>
      <c r="K22222" t="str">
        <f t="shared" si="1740"/>
        <v/>
      </c>
    </row>
    <row r="22223" spans="1:11" x14ac:dyDescent="0.25">
      <c r="A22223" t="s">
        <v>40048</v>
      </c>
      <c r="B22223" s="1" t="s">
        <v>40049</v>
      </c>
      <c r="C22223" t="s">
        <v>3067</v>
      </c>
      <c r="D22223" t="s">
        <v>9</v>
      </c>
      <c r="E22223">
        <v>1</v>
      </c>
      <c r="F22223">
        <v>7408.64</v>
      </c>
      <c r="G22223" t="str">
        <f t="shared" si="1737"/>
        <v>BLUEPRINTADT388490</v>
      </c>
      <c r="H22223" t="str">
        <f t="shared" si="1736"/>
        <v>481310K100</v>
      </c>
      <c r="I22223" t="str">
        <f t="shared" si="1738"/>
        <v>OPRUGA AMORTIZERA</v>
      </c>
      <c r="J22223">
        <f t="shared" si="1739"/>
        <v>61.738666666666667</v>
      </c>
      <c r="K22223" t="str">
        <f t="shared" si="1740"/>
        <v/>
      </c>
    </row>
    <row r="22224" spans="1:11" x14ac:dyDescent="0.25">
      <c r="A22224" t="s">
        <v>40050</v>
      </c>
      <c r="B22224" s="1" t="s">
        <v>40051</v>
      </c>
      <c r="C22224" t="s">
        <v>3067</v>
      </c>
      <c r="D22224" t="s">
        <v>9</v>
      </c>
      <c r="E22224">
        <v>1</v>
      </c>
      <c r="F22224">
        <v>8762.8799999999992</v>
      </c>
      <c r="G22224" t="str">
        <f t="shared" si="1737"/>
        <v>BLUEPRINTADT388491</v>
      </c>
      <c r="H22224" t="str">
        <f t="shared" si="1736"/>
        <v>481310K400</v>
      </c>
      <c r="I22224" t="str">
        <f t="shared" si="1738"/>
        <v>OPRUGA AMORTIZERA</v>
      </c>
      <c r="J22224">
        <f t="shared" si="1739"/>
        <v>73.023999999999987</v>
      </c>
      <c r="K22224" t="str">
        <f t="shared" si="1740"/>
        <v/>
      </c>
    </row>
    <row r="22225" spans="1:11" x14ac:dyDescent="0.25">
      <c r="A22225" t="s">
        <v>40052</v>
      </c>
      <c r="B22225" s="1" t="s">
        <v>40053</v>
      </c>
      <c r="C22225" t="s">
        <v>6631</v>
      </c>
      <c r="D22225" t="s">
        <v>9</v>
      </c>
      <c r="E22225">
        <v>1</v>
      </c>
      <c r="F22225">
        <v>2492.16</v>
      </c>
      <c r="G22225" t="str">
        <f t="shared" si="1737"/>
        <v>BLUEPRINTADT388492</v>
      </c>
      <c r="H22225" t="str">
        <f t="shared" si="1736"/>
        <v>481311K380</v>
      </c>
      <c r="I22225" t="str">
        <f t="shared" si="1738"/>
        <v>OPRUGA TRAPA</v>
      </c>
      <c r="J22225">
        <f t="shared" si="1739"/>
        <v>20.767999999999997</v>
      </c>
      <c r="K22225" t="str">
        <f t="shared" si="1740"/>
        <v/>
      </c>
    </row>
    <row r="22226" spans="1:11" x14ac:dyDescent="0.25">
      <c r="A22226" t="s">
        <v>40054</v>
      </c>
      <c r="B22226" s="1" t="s">
        <v>40055</v>
      </c>
      <c r="C22226" t="s">
        <v>6631</v>
      </c>
      <c r="D22226" t="s">
        <v>9</v>
      </c>
      <c r="E22226">
        <v>1</v>
      </c>
      <c r="F22226">
        <v>2528</v>
      </c>
      <c r="G22226" t="str">
        <f t="shared" si="1737"/>
        <v>BLUEPRINTADT388493</v>
      </c>
      <c r="H22226" t="str">
        <f t="shared" si="1736"/>
        <v>481311K400</v>
      </c>
      <c r="I22226" t="str">
        <f t="shared" si="1738"/>
        <v>OPRUGA TRAPA</v>
      </c>
      <c r="J22226">
        <f t="shared" si="1739"/>
        <v>21.066666666666666</v>
      </c>
      <c r="K22226" t="str">
        <f t="shared" si="1740"/>
        <v/>
      </c>
    </row>
    <row r="22227" spans="1:11" x14ac:dyDescent="0.25">
      <c r="A22227" t="s">
        <v>40056</v>
      </c>
      <c r="B22227" s="1" t="s">
        <v>40057</v>
      </c>
      <c r="C22227" t="s">
        <v>6631</v>
      </c>
      <c r="D22227" t="s">
        <v>9</v>
      </c>
      <c r="E22227">
        <v>1</v>
      </c>
      <c r="F22227">
        <v>2528</v>
      </c>
      <c r="G22227" t="str">
        <f t="shared" si="1737"/>
        <v>BLUEPRINTADT388494</v>
      </c>
      <c r="H22227" t="str">
        <f t="shared" si="1736"/>
        <v>481311K540</v>
      </c>
      <c r="I22227" t="str">
        <f t="shared" si="1738"/>
        <v>OPRUGA TRAPA</v>
      </c>
      <c r="J22227">
        <f t="shared" si="1739"/>
        <v>21.066666666666666</v>
      </c>
      <c r="K22227" t="str">
        <f t="shared" si="1740"/>
        <v/>
      </c>
    </row>
    <row r="22228" spans="1:11" x14ac:dyDescent="0.25">
      <c r="A22228" t="s">
        <v>40058</v>
      </c>
      <c r="B22228" s="1" t="s">
        <v>40059</v>
      </c>
      <c r="C22228" t="s">
        <v>6631</v>
      </c>
      <c r="D22228" t="s">
        <v>9</v>
      </c>
      <c r="E22228">
        <v>1</v>
      </c>
      <c r="F22228">
        <v>2528</v>
      </c>
      <c r="G22228" t="str">
        <f t="shared" si="1737"/>
        <v>BLUEPRINTADT388495</v>
      </c>
      <c r="H22228" t="str">
        <f t="shared" si="1736"/>
        <v>481311K530</v>
      </c>
      <c r="I22228" t="str">
        <f t="shared" si="1738"/>
        <v>OPRUGA TRAPA</v>
      </c>
      <c r="J22228">
        <f t="shared" si="1739"/>
        <v>21.066666666666666</v>
      </c>
      <c r="K22228" t="str">
        <f t="shared" si="1740"/>
        <v/>
      </c>
    </row>
    <row r="22229" spans="1:11" x14ac:dyDescent="0.25">
      <c r="A22229" t="s">
        <v>40060</v>
      </c>
      <c r="B22229" s="1" t="s">
        <v>40061</v>
      </c>
      <c r="C22229" t="s">
        <v>6631</v>
      </c>
      <c r="D22229" t="s">
        <v>9</v>
      </c>
      <c r="E22229">
        <v>1</v>
      </c>
      <c r="F22229">
        <v>2528</v>
      </c>
      <c r="G22229" t="str">
        <f t="shared" si="1737"/>
        <v>BLUEPRINTADT388496</v>
      </c>
      <c r="H22229" t="str">
        <f t="shared" si="1736"/>
        <v>481311K700</v>
      </c>
      <c r="I22229" t="str">
        <f t="shared" si="1738"/>
        <v>OPRUGA TRAPA</v>
      </c>
      <c r="J22229">
        <f t="shared" si="1739"/>
        <v>21.066666666666666</v>
      </c>
      <c r="K22229" t="str">
        <f t="shared" si="1740"/>
        <v/>
      </c>
    </row>
    <row r="22230" spans="1:11" x14ac:dyDescent="0.25">
      <c r="A22230" t="s">
        <v>40062</v>
      </c>
      <c r="B22230" s="1" t="s">
        <v>40063</v>
      </c>
      <c r="C22230" t="s">
        <v>6631</v>
      </c>
      <c r="D22230" t="s">
        <v>9</v>
      </c>
      <c r="E22230">
        <v>1</v>
      </c>
      <c r="F22230">
        <v>3025.92</v>
      </c>
      <c r="G22230" t="str">
        <f t="shared" si="1737"/>
        <v>BLUEPRINTADT388497</v>
      </c>
      <c r="H22230" t="str">
        <f t="shared" si="1736"/>
        <v>4813105760</v>
      </c>
      <c r="I22230" t="str">
        <f t="shared" si="1738"/>
        <v>OPRUGA TRAPA</v>
      </c>
      <c r="J22230">
        <f t="shared" si="1739"/>
        <v>25.216000000000001</v>
      </c>
      <c r="K22230" t="str">
        <f t="shared" si="1740"/>
        <v/>
      </c>
    </row>
    <row r="22231" spans="1:11" x14ac:dyDescent="0.25">
      <c r="A22231" t="s">
        <v>40064</v>
      </c>
      <c r="B22231" s="1" t="s">
        <v>40065</v>
      </c>
      <c r="C22231" t="s">
        <v>6631</v>
      </c>
      <c r="D22231" t="s">
        <v>9</v>
      </c>
      <c r="E22231">
        <v>1</v>
      </c>
      <c r="F22231">
        <v>3228.16</v>
      </c>
      <c r="G22231" t="str">
        <f t="shared" si="1737"/>
        <v>BLUEPRINTADT388498</v>
      </c>
      <c r="H22231" t="str">
        <f t="shared" si="1736"/>
        <v>481311G251</v>
      </c>
      <c r="I22231" t="str">
        <f t="shared" si="1738"/>
        <v>OPRUGA TRAPA</v>
      </c>
      <c r="J22231">
        <f t="shared" si="1739"/>
        <v>26.901333333333334</v>
      </c>
      <c r="K22231" t="str">
        <f t="shared" si="1740"/>
        <v/>
      </c>
    </row>
    <row r="22232" spans="1:11" x14ac:dyDescent="0.25">
      <c r="A22232" t="s">
        <v>40066</v>
      </c>
      <c r="B22232" s="1" t="s">
        <v>40067</v>
      </c>
      <c r="C22232" t="s">
        <v>6631</v>
      </c>
      <c r="D22232" t="s">
        <v>9</v>
      </c>
      <c r="E22232">
        <v>1</v>
      </c>
      <c r="F22232">
        <v>3614.72</v>
      </c>
      <c r="G22232" t="str">
        <f t="shared" si="1737"/>
        <v>BLUEPRINTADT388499</v>
      </c>
      <c r="H22232" t="str">
        <f t="shared" si="1736"/>
        <v>4823110350</v>
      </c>
      <c r="I22232" t="str">
        <f t="shared" si="1738"/>
        <v>OPRUGA TRAPA</v>
      </c>
      <c r="J22232">
        <f t="shared" si="1739"/>
        <v>30.122666666666664</v>
      </c>
      <c r="K22232" t="str">
        <f t="shared" si="1740"/>
        <v/>
      </c>
    </row>
    <row r="22233" spans="1:11" x14ac:dyDescent="0.25">
      <c r="A22233" t="s">
        <v>40068</v>
      </c>
      <c r="B22233" s="1" t="s">
        <v>40069</v>
      </c>
      <c r="C22233" t="s">
        <v>6631</v>
      </c>
      <c r="D22233" t="s">
        <v>9</v>
      </c>
      <c r="E22233">
        <v>1</v>
      </c>
      <c r="F22233">
        <v>3950.08</v>
      </c>
      <c r="G22233" t="str">
        <f t="shared" si="1737"/>
        <v>BLUEPRINTADT388500</v>
      </c>
      <c r="H22233" t="str">
        <f t="shared" si="1736"/>
        <v>481311C070</v>
      </c>
      <c r="I22233" t="str">
        <f t="shared" si="1738"/>
        <v>OPRUGA TRAPA</v>
      </c>
      <c r="J22233">
        <f t="shared" si="1739"/>
        <v>32.917333333333332</v>
      </c>
      <c r="K22233" t="str">
        <f t="shared" si="1740"/>
        <v/>
      </c>
    </row>
    <row r="22234" spans="1:11" x14ac:dyDescent="0.25">
      <c r="A22234" t="s">
        <v>40070</v>
      </c>
      <c r="B22234" s="1" t="s">
        <v>40071</v>
      </c>
      <c r="C22234" t="s">
        <v>6631</v>
      </c>
      <c r="D22234" t="s">
        <v>9</v>
      </c>
      <c r="E22234">
        <v>1</v>
      </c>
      <c r="F22234">
        <v>3468.8</v>
      </c>
      <c r="G22234" t="str">
        <f t="shared" si="1737"/>
        <v>BLUEPRINTADT388501</v>
      </c>
      <c r="H22234" t="str">
        <f t="shared" si="1736"/>
        <v>4823116710</v>
      </c>
      <c r="I22234" t="str">
        <f t="shared" si="1738"/>
        <v>OPRUGA TRAPA</v>
      </c>
      <c r="J22234">
        <f t="shared" si="1739"/>
        <v>28.90666666666667</v>
      </c>
      <c r="K22234" t="str">
        <f t="shared" si="1740"/>
        <v/>
      </c>
    </row>
    <row r="22235" spans="1:11" x14ac:dyDescent="0.25">
      <c r="A22235" t="s">
        <v>40072</v>
      </c>
      <c r="B22235" s="1" t="s">
        <v>40073</v>
      </c>
      <c r="C22235" t="s">
        <v>6631</v>
      </c>
      <c r="D22235" t="s">
        <v>9</v>
      </c>
      <c r="E22235">
        <v>1</v>
      </c>
      <c r="F22235">
        <v>4244.4799999999996</v>
      </c>
      <c r="G22235" t="str">
        <f t="shared" si="1737"/>
        <v>BLUEPRINTADT388502</v>
      </c>
      <c r="H22235" t="str">
        <f t="shared" si="1736"/>
        <v>4813105860</v>
      </c>
      <c r="I22235" t="str">
        <f t="shared" si="1738"/>
        <v>OPRUGA TRAPA</v>
      </c>
      <c r="J22235">
        <f t="shared" si="1739"/>
        <v>35.370666666666665</v>
      </c>
      <c r="K22235" t="str">
        <f t="shared" si="1740"/>
        <v/>
      </c>
    </row>
    <row r="22236" spans="1:11" x14ac:dyDescent="0.25">
      <c r="A22236" t="s">
        <v>40074</v>
      </c>
      <c r="B22236" s="1" t="s">
        <v>40075</v>
      </c>
      <c r="C22236" t="s">
        <v>6631</v>
      </c>
      <c r="D22236" t="s">
        <v>9</v>
      </c>
      <c r="E22236">
        <v>1</v>
      </c>
      <c r="F22236">
        <v>4235.5200000000004</v>
      </c>
      <c r="G22236" t="str">
        <f t="shared" si="1737"/>
        <v>BLUEPRINTADT388503</v>
      </c>
      <c r="H22236" t="str">
        <f t="shared" si="1736"/>
        <v>4813120A60</v>
      </c>
      <c r="I22236" t="str">
        <f t="shared" si="1738"/>
        <v>OPRUGA TRAPA</v>
      </c>
      <c r="J22236">
        <f t="shared" si="1739"/>
        <v>35.296000000000006</v>
      </c>
      <c r="K22236" t="str">
        <f t="shared" si="1740"/>
        <v/>
      </c>
    </row>
    <row r="22237" spans="1:11" x14ac:dyDescent="0.25">
      <c r="A22237" t="s">
        <v>40076</v>
      </c>
      <c r="B22237" s="1" t="s">
        <v>40077</v>
      </c>
      <c r="C22237" t="s">
        <v>6631</v>
      </c>
      <c r="D22237" t="s">
        <v>9</v>
      </c>
      <c r="E22237">
        <v>1</v>
      </c>
      <c r="F22237">
        <v>4307.2</v>
      </c>
      <c r="G22237" t="str">
        <f t="shared" si="1737"/>
        <v>BLUEPRINTADT388504</v>
      </c>
      <c r="H22237" t="str">
        <f t="shared" si="1736"/>
        <v>4813105A00</v>
      </c>
      <c r="I22237" t="str">
        <f t="shared" si="1738"/>
        <v>OPRUGA TRAPA</v>
      </c>
      <c r="J22237">
        <f t="shared" si="1739"/>
        <v>35.893333333333331</v>
      </c>
      <c r="K22237" t="str">
        <f t="shared" si="1740"/>
        <v/>
      </c>
    </row>
    <row r="22238" spans="1:11" x14ac:dyDescent="0.25">
      <c r="A22238" t="s">
        <v>40078</v>
      </c>
      <c r="B22238" s="1" t="s">
        <v>40079</v>
      </c>
      <c r="C22238" t="s">
        <v>6631</v>
      </c>
      <c r="D22238" t="s">
        <v>9</v>
      </c>
      <c r="E22238">
        <v>1</v>
      </c>
      <c r="F22238">
        <v>4519.68</v>
      </c>
      <c r="G22238" t="str">
        <f t="shared" si="1737"/>
        <v>BLUEPRINTADT388505</v>
      </c>
      <c r="H22238" t="str">
        <f t="shared" si="1736"/>
        <v>4813105A10</v>
      </c>
      <c r="I22238" t="str">
        <f t="shared" si="1738"/>
        <v>OPRUGA TRAPA</v>
      </c>
      <c r="J22238">
        <f t="shared" si="1739"/>
        <v>37.664000000000001</v>
      </c>
      <c r="K22238" t="str">
        <f t="shared" si="1740"/>
        <v/>
      </c>
    </row>
    <row r="22239" spans="1:11" x14ac:dyDescent="0.25">
      <c r="A22239" t="s">
        <v>40080</v>
      </c>
      <c r="B22239" s="1" t="s">
        <v>40081</v>
      </c>
      <c r="C22239" t="s">
        <v>6631</v>
      </c>
      <c r="D22239" t="s">
        <v>9</v>
      </c>
      <c r="E22239">
        <v>1</v>
      </c>
      <c r="F22239">
        <v>3864.32</v>
      </c>
      <c r="G22239" t="str">
        <f t="shared" si="1737"/>
        <v>BLUEPRINTADT388506</v>
      </c>
      <c r="H22239" t="str">
        <f t="shared" si="1736"/>
        <v>4813105A30</v>
      </c>
      <c r="I22239" t="str">
        <f t="shared" si="1738"/>
        <v>OPRUGA TRAPA</v>
      </c>
      <c r="J22239">
        <f t="shared" si="1739"/>
        <v>32.202666666666666</v>
      </c>
      <c r="K22239" t="str">
        <f t="shared" si="1740"/>
        <v/>
      </c>
    </row>
    <row r="22240" spans="1:11" x14ac:dyDescent="0.25">
      <c r="A22240" t="s">
        <v>40082</v>
      </c>
      <c r="B22240" s="1" t="s">
        <v>40083</v>
      </c>
      <c r="C22240" t="s">
        <v>6631</v>
      </c>
      <c r="D22240" t="s">
        <v>9</v>
      </c>
      <c r="E22240">
        <v>1</v>
      </c>
      <c r="F22240">
        <v>4506.88</v>
      </c>
      <c r="G22240" t="str">
        <f t="shared" si="1737"/>
        <v>BLUEPRINTADT388507</v>
      </c>
      <c r="H22240" t="str">
        <f t="shared" si="1736"/>
        <v>4813105B20</v>
      </c>
      <c r="I22240" t="str">
        <f t="shared" si="1738"/>
        <v>OPRUGA TRAPA</v>
      </c>
      <c r="J22240">
        <f t="shared" si="1739"/>
        <v>37.557333333333332</v>
      </c>
      <c r="K22240" t="str">
        <f t="shared" si="1740"/>
        <v/>
      </c>
    </row>
    <row r="22241" spans="1:11" x14ac:dyDescent="0.25">
      <c r="A22241" t="s">
        <v>40084</v>
      </c>
      <c r="B22241" s="1" t="s">
        <v>40085</v>
      </c>
      <c r="C22241" t="s">
        <v>6631</v>
      </c>
      <c r="D22241" t="s">
        <v>9</v>
      </c>
      <c r="E22241">
        <v>1</v>
      </c>
      <c r="F22241">
        <v>3728.64</v>
      </c>
      <c r="G22241" t="str">
        <f t="shared" si="1737"/>
        <v>BLUEPRINTADT388508</v>
      </c>
      <c r="H22241" t="str">
        <f t="shared" si="1736"/>
        <v>4813105A20</v>
      </c>
      <c r="I22241" t="str">
        <f t="shared" si="1738"/>
        <v>OPRUGA TRAPA</v>
      </c>
      <c r="J22241">
        <f t="shared" si="1739"/>
        <v>31.071999999999999</v>
      </c>
      <c r="K22241" t="str">
        <f t="shared" si="1740"/>
        <v/>
      </c>
    </row>
    <row r="22242" spans="1:11" x14ac:dyDescent="0.25">
      <c r="A22242" t="s">
        <v>40086</v>
      </c>
      <c r="B22242" s="1" t="s">
        <v>40087</v>
      </c>
      <c r="C22242" t="s">
        <v>6631</v>
      </c>
      <c r="D22242" t="s">
        <v>9</v>
      </c>
      <c r="E22242">
        <v>1</v>
      </c>
      <c r="F22242">
        <v>3979.52</v>
      </c>
      <c r="G22242" t="str">
        <f t="shared" si="1737"/>
        <v>BLUEPRINTADT388509</v>
      </c>
      <c r="H22242" t="str">
        <f t="shared" si="1736"/>
        <v>481310F050</v>
      </c>
      <c r="I22242" t="str">
        <f t="shared" si="1738"/>
        <v>OPRUGA TRAPA</v>
      </c>
      <c r="J22242">
        <f t="shared" si="1739"/>
        <v>33.162666666666667</v>
      </c>
      <c r="K22242" t="str">
        <f t="shared" si="1740"/>
        <v/>
      </c>
    </row>
    <row r="22243" spans="1:11" x14ac:dyDescent="0.25">
      <c r="A22243" t="s">
        <v>40088</v>
      </c>
      <c r="B22243" s="1" t="s">
        <v>40089</v>
      </c>
      <c r="C22243" t="s">
        <v>6631</v>
      </c>
      <c r="D22243" t="s">
        <v>9</v>
      </c>
      <c r="E22243">
        <v>1</v>
      </c>
      <c r="F22243">
        <v>4226.5600000000004</v>
      </c>
      <c r="G22243" t="str">
        <f t="shared" si="1737"/>
        <v>BLUEPRINTADT388510</v>
      </c>
      <c r="H22243" t="str">
        <f t="shared" si="1736"/>
        <v>482310F050</v>
      </c>
      <c r="I22243" t="str">
        <f t="shared" si="1738"/>
        <v>OPRUGA TRAPA</v>
      </c>
      <c r="J22243">
        <f t="shared" si="1739"/>
        <v>35.221333333333334</v>
      </c>
      <c r="K22243" t="str">
        <f t="shared" si="1740"/>
        <v/>
      </c>
    </row>
    <row r="22244" spans="1:11" x14ac:dyDescent="0.25">
      <c r="A22244" t="s">
        <v>40090</v>
      </c>
      <c r="B22244" s="1" t="s">
        <v>40091</v>
      </c>
      <c r="C22244" t="s">
        <v>6631</v>
      </c>
      <c r="D22244" t="s">
        <v>9</v>
      </c>
      <c r="E22244">
        <v>1</v>
      </c>
      <c r="F22244">
        <v>3915.52</v>
      </c>
      <c r="G22244" t="str">
        <f t="shared" si="1737"/>
        <v>BLUEPRINTADT388511</v>
      </c>
      <c r="H22244" t="str">
        <f t="shared" si="1736"/>
        <v>482310F040</v>
      </c>
      <c r="I22244" t="str">
        <f t="shared" si="1738"/>
        <v>OPRUGA TRAPA</v>
      </c>
      <c r="J22244">
        <f t="shared" si="1739"/>
        <v>32.629333333333335</v>
      </c>
      <c r="K22244" t="str">
        <f t="shared" si="1740"/>
        <v/>
      </c>
    </row>
    <row r="22245" spans="1:11" x14ac:dyDescent="0.25">
      <c r="A22245" t="s">
        <v>40092</v>
      </c>
      <c r="B22245" s="1" t="s">
        <v>40093</v>
      </c>
      <c r="C22245" t="s">
        <v>3073</v>
      </c>
      <c r="D22245" t="s">
        <v>9</v>
      </c>
      <c r="E22245">
        <v>1</v>
      </c>
      <c r="F22245">
        <v>4832</v>
      </c>
      <c r="G22245" t="str">
        <f t="shared" si="1737"/>
        <v>BLUEPRINTADT388512</v>
      </c>
      <c r="H22245" t="str">
        <f t="shared" si="1736"/>
        <v>481310F070</v>
      </c>
      <c r="I22245" t="str">
        <f t="shared" si="1738"/>
        <v>PREDNJA SPIRALNA OPRUGA</v>
      </c>
      <c r="J22245">
        <f t="shared" si="1739"/>
        <v>40.266666666666666</v>
      </c>
      <c r="K22245" t="str">
        <f t="shared" si="1740"/>
        <v/>
      </c>
    </row>
    <row r="22246" spans="1:11" x14ac:dyDescent="0.25">
      <c r="A22246" t="s">
        <v>40094</v>
      </c>
      <c r="B22246" s="1" t="s">
        <v>40095</v>
      </c>
      <c r="C22246" t="s">
        <v>6411</v>
      </c>
      <c r="D22246" t="s">
        <v>9</v>
      </c>
      <c r="E22246">
        <v>1</v>
      </c>
      <c r="F22246">
        <v>13571.84</v>
      </c>
      <c r="G22246" t="str">
        <f t="shared" si="1737"/>
        <v>BLUEPRINTADT38853</v>
      </c>
      <c r="H22246" t="str">
        <f t="shared" si="1736"/>
        <v>4821035850</v>
      </c>
      <c r="I22246" t="str">
        <f t="shared" si="1738"/>
        <v>LISNATA OPRUGA</v>
      </c>
      <c r="J22246">
        <f t="shared" si="1739"/>
        <v>113.09866666666667</v>
      </c>
      <c r="K22246" t="str">
        <f t="shared" si="1740"/>
        <v/>
      </c>
    </row>
    <row r="22247" spans="1:11" x14ac:dyDescent="0.25">
      <c r="A22247" t="s">
        <v>40096</v>
      </c>
      <c r="B22247" s="1" t="s">
        <v>40097</v>
      </c>
      <c r="C22247" t="s">
        <v>6411</v>
      </c>
      <c r="D22247" t="s">
        <v>9</v>
      </c>
      <c r="E22247">
        <v>1</v>
      </c>
      <c r="F22247">
        <v>11825.92</v>
      </c>
      <c r="G22247" t="str">
        <f t="shared" si="1737"/>
        <v>BLUEPRINTADT38854</v>
      </c>
      <c r="H22247" t="str">
        <f t="shared" si="1736"/>
        <v>482103D240</v>
      </c>
      <c r="I22247" t="str">
        <f t="shared" si="1738"/>
        <v>LISNATA OPRUGA</v>
      </c>
      <c r="J22247">
        <f t="shared" si="1739"/>
        <v>98.549333333333337</v>
      </c>
      <c r="K22247" t="str">
        <f t="shared" si="1740"/>
        <v/>
      </c>
    </row>
    <row r="22248" spans="1:11" x14ac:dyDescent="0.25">
      <c r="A22248" t="s">
        <v>40098</v>
      </c>
      <c r="B22248" s="1" t="s">
        <v>40099</v>
      </c>
      <c r="C22248" t="s">
        <v>6411</v>
      </c>
      <c r="D22248" t="s">
        <v>9</v>
      </c>
      <c r="E22248">
        <v>1</v>
      </c>
      <c r="F22248">
        <v>15755.52</v>
      </c>
      <c r="G22248" t="str">
        <f t="shared" si="1737"/>
        <v>BLUEPRINTADT38855</v>
      </c>
      <c r="H22248" t="str">
        <f t="shared" si="1736"/>
        <v>4811025591</v>
      </c>
      <c r="I22248" t="str">
        <f t="shared" si="1738"/>
        <v>LISNATA OPRUGA</v>
      </c>
      <c r="J22248">
        <f t="shared" si="1739"/>
        <v>131.29599999999999</v>
      </c>
      <c r="K22248" t="str">
        <f t="shared" si="1740"/>
        <v/>
      </c>
    </row>
    <row r="22249" spans="1:11" x14ac:dyDescent="0.25">
      <c r="A22249" t="s">
        <v>40100</v>
      </c>
      <c r="B22249" s="1" t="s">
        <v>40101</v>
      </c>
      <c r="C22249" t="s">
        <v>6411</v>
      </c>
      <c r="D22249" t="s">
        <v>9</v>
      </c>
      <c r="E22249">
        <v>1</v>
      </c>
      <c r="F22249">
        <v>16208.64</v>
      </c>
      <c r="G22249" t="str">
        <f t="shared" si="1737"/>
        <v>BLUEPRINTADT38856</v>
      </c>
      <c r="H22249" t="str">
        <f t="shared" si="1736"/>
        <v>481102E020</v>
      </c>
      <c r="I22249" t="str">
        <f t="shared" si="1738"/>
        <v>LISNATA OPRUGA</v>
      </c>
      <c r="J22249">
        <f t="shared" si="1739"/>
        <v>135.072</v>
      </c>
      <c r="K22249" t="str">
        <f t="shared" si="1740"/>
        <v/>
      </c>
    </row>
    <row r="22250" spans="1:11" x14ac:dyDescent="0.25">
      <c r="A22250" t="s">
        <v>40102</v>
      </c>
      <c r="B22250" s="1" t="s">
        <v>40103</v>
      </c>
      <c r="C22250" t="s">
        <v>6411</v>
      </c>
      <c r="D22250" t="s">
        <v>9</v>
      </c>
      <c r="E22250">
        <v>1</v>
      </c>
      <c r="F22250">
        <v>37511.68</v>
      </c>
      <c r="G22250" t="str">
        <f t="shared" si="1737"/>
        <v>BLUEPRINTADT38857</v>
      </c>
      <c r="H22250" t="str">
        <f t="shared" si="1736"/>
        <v>482102E430</v>
      </c>
      <c r="I22250" t="str">
        <f t="shared" si="1738"/>
        <v>LISNATA OPRUGA</v>
      </c>
      <c r="J22250">
        <f t="shared" si="1739"/>
        <v>312.59733333333332</v>
      </c>
      <c r="K22250" t="str">
        <f t="shared" si="1740"/>
        <v/>
      </c>
    </row>
    <row r="22251" spans="1:11" x14ac:dyDescent="0.25">
      <c r="A22251" t="s">
        <v>40104</v>
      </c>
      <c r="B22251" s="1" t="s">
        <v>40105</v>
      </c>
      <c r="C22251" t="s">
        <v>6411</v>
      </c>
      <c r="D22251" t="s">
        <v>9</v>
      </c>
      <c r="E22251">
        <v>1</v>
      </c>
      <c r="F22251">
        <v>41679.360000000001</v>
      </c>
      <c r="G22251" t="str">
        <f t="shared" si="1737"/>
        <v>BLUEPRINTADT38858</v>
      </c>
      <c r="H22251" t="str">
        <f t="shared" si="1736"/>
        <v>482102E340</v>
      </c>
      <c r="I22251" t="str">
        <f t="shared" si="1738"/>
        <v>LISNATA OPRUGA</v>
      </c>
      <c r="J22251">
        <f t="shared" si="1739"/>
        <v>347.32800000000003</v>
      </c>
      <c r="K22251" t="str">
        <f t="shared" si="1740"/>
        <v/>
      </c>
    </row>
    <row r="22252" spans="1:11" x14ac:dyDescent="0.25">
      <c r="A22252" t="s">
        <v>40106</v>
      </c>
      <c r="B22252" s="1" t="s">
        <v>44703</v>
      </c>
      <c r="C22252" t="s">
        <v>6652</v>
      </c>
      <c r="D22252" t="s">
        <v>9</v>
      </c>
      <c r="E22252">
        <v>1</v>
      </c>
      <c r="F22252">
        <v>6490.88</v>
      </c>
      <c r="G22252" t="str">
        <f t="shared" si="1737"/>
        <v>BLUEPRINTADT38903</v>
      </c>
      <c r="H22252" t="str">
        <f t="shared" si="1736"/>
        <v>4342032041</v>
      </c>
      <c r="I22252" t="str">
        <f t="shared" si="1738"/>
        <v>ZGLOB DO TOČKA</v>
      </c>
      <c r="J22252">
        <f t="shared" si="1739"/>
        <v>54.090666666666671</v>
      </c>
      <c r="K22252" t="str">
        <f t="shared" si="1740"/>
        <v/>
      </c>
    </row>
    <row r="22253" spans="1:11" x14ac:dyDescent="0.25">
      <c r="A22253" t="s">
        <v>40107</v>
      </c>
      <c r="B22253" s="1" t="s">
        <v>40108</v>
      </c>
      <c r="C22253" t="s">
        <v>6652</v>
      </c>
      <c r="D22253" t="s">
        <v>9</v>
      </c>
      <c r="E22253">
        <v>1</v>
      </c>
      <c r="F22253">
        <v>6822.4</v>
      </c>
      <c r="G22253" t="str">
        <f t="shared" si="1737"/>
        <v>BLUEPRINTADT38905</v>
      </c>
      <c r="H22253" t="str">
        <f t="shared" ref="H22253:H22316" si="1741">IF(AND(B22253&lt;&gt;"", B22253&lt;&gt;"-"),SUBSTITUTE(SUBSTITUTE(B22253,"-","")," ",""),A22253)</f>
        <v>4341010021</v>
      </c>
      <c r="I22253" t="str">
        <f t="shared" si="1738"/>
        <v>ZGLOB DO TOČKA</v>
      </c>
      <c r="J22253">
        <f t="shared" si="1739"/>
        <v>56.853333333333332</v>
      </c>
      <c r="K22253" t="str">
        <f t="shared" si="1740"/>
        <v/>
      </c>
    </row>
    <row r="22254" spans="1:11" x14ac:dyDescent="0.25">
      <c r="A22254" t="s">
        <v>40109</v>
      </c>
      <c r="B22254" s="1" t="s">
        <v>44704</v>
      </c>
      <c r="C22254" t="s">
        <v>6652</v>
      </c>
      <c r="D22254" t="s">
        <v>9</v>
      </c>
      <c r="E22254">
        <v>1</v>
      </c>
      <c r="F22254">
        <v>6534.4</v>
      </c>
      <c r="G22254" t="str">
        <f t="shared" si="1737"/>
        <v>BLUEPRINTADT38906</v>
      </c>
      <c r="H22254" t="str">
        <f t="shared" si="1741"/>
        <v>4342012082</v>
      </c>
      <c r="I22254" t="str">
        <f t="shared" si="1738"/>
        <v>ZGLOB DO TOČKA</v>
      </c>
      <c r="J22254">
        <f t="shared" si="1739"/>
        <v>54.453333333333333</v>
      </c>
      <c r="K22254" t="str">
        <f t="shared" si="1740"/>
        <v/>
      </c>
    </row>
    <row r="22255" spans="1:11" x14ac:dyDescent="0.25">
      <c r="A22255" t="s">
        <v>40110</v>
      </c>
      <c r="B22255" s="1" t="s">
        <v>40111</v>
      </c>
      <c r="C22255" t="s">
        <v>6652</v>
      </c>
      <c r="D22255" t="s">
        <v>9</v>
      </c>
      <c r="E22255">
        <v>1</v>
      </c>
      <c r="F22255">
        <v>7175.68</v>
      </c>
      <c r="G22255" t="str">
        <f t="shared" si="1737"/>
        <v>BLUEPRINTADT38908</v>
      </c>
      <c r="H22255" t="str">
        <f t="shared" si="1741"/>
        <v>4341010071</v>
      </c>
      <c r="I22255" t="str">
        <f t="shared" si="1738"/>
        <v>ZGLOB DO TOČKA</v>
      </c>
      <c r="J22255">
        <f t="shared" si="1739"/>
        <v>59.797333333333334</v>
      </c>
      <c r="K22255" t="str">
        <f t="shared" si="1740"/>
        <v/>
      </c>
    </row>
    <row r="22256" spans="1:11" x14ac:dyDescent="0.25">
      <c r="A22256" t="s">
        <v>40112</v>
      </c>
      <c r="B22256" s="1" t="s">
        <v>40113</v>
      </c>
      <c r="C22256" t="s">
        <v>6652</v>
      </c>
      <c r="D22256" t="s">
        <v>9</v>
      </c>
      <c r="E22256">
        <v>1</v>
      </c>
      <c r="F22256">
        <v>2320.64</v>
      </c>
      <c r="G22256" t="str">
        <f t="shared" si="1737"/>
        <v>BLUEPRINTADT38909</v>
      </c>
      <c r="H22256" t="str">
        <f t="shared" si="1741"/>
        <v>4342020120</v>
      </c>
      <c r="I22256" t="str">
        <f t="shared" si="1738"/>
        <v>ZGLOB DO TOČKA</v>
      </c>
      <c r="J22256">
        <f t="shared" si="1739"/>
        <v>19.338666666666665</v>
      </c>
      <c r="K22256" t="str">
        <f t="shared" si="1740"/>
        <v/>
      </c>
    </row>
    <row r="22257" spans="1:11" x14ac:dyDescent="0.25">
      <c r="A22257" t="s">
        <v>40114</v>
      </c>
      <c r="B22257" s="1" t="s">
        <v>40115</v>
      </c>
      <c r="C22257" t="s">
        <v>6652</v>
      </c>
      <c r="D22257" t="s">
        <v>9</v>
      </c>
      <c r="E22257">
        <v>1</v>
      </c>
      <c r="F22257">
        <v>7930.88</v>
      </c>
      <c r="G22257" t="str">
        <f t="shared" si="1737"/>
        <v>BLUEPRINTADT38910</v>
      </c>
      <c r="H22257" t="str">
        <f t="shared" si="1741"/>
        <v>4341020062</v>
      </c>
      <c r="I22257" t="str">
        <f t="shared" si="1738"/>
        <v>ZGLOB DO TOČKA</v>
      </c>
      <c r="J22257">
        <f t="shared" si="1739"/>
        <v>66.090666666666664</v>
      </c>
      <c r="K22257" t="str">
        <f t="shared" si="1740"/>
        <v/>
      </c>
    </row>
    <row r="22258" spans="1:11" x14ac:dyDescent="0.25">
      <c r="A22258" t="s">
        <v>40116</v>
      </c>
      <c r="B22258" s="1" t="s">
        <v>40117</v>
      </c>
      <c r="C22258" t="s">
        <v>6652</v>
      </c>
      <c r="D22258" t="s">
        <v>9</v>
      </c>
      <c r="E22258">
        <v>1</v>
      </c>
      <c r="F22258">
        <v>7027.2</v>
      </c>
      <c r="G22258" t="str">
        <f t="shared" si="1737"/>
        <v>BLUEPRINTADT38913</v>
      </c>
      <c r="H22258" t="str">
        <f t="shared" si="1741"/>
        <v>4341020300</v>
      </c>
      <c r="I22258" t="str">
        <f t="shared" si="1738"/>
        <v>ZGLOB DO TOČKA</v>
      </c>
      <c r="J22258">
        <f t="shared" si="1739"/>
        <v>58.559999999999995</v>
      </c>
      <c r="K22258" t="str">
        <f t="shared" si="1740"/>
        <v/>
      </c>
    </row>
    <row r="22259" spans="1:11" x14ac:dyDescent="0.25">
      <c r="A22259" t="s">
        <v>40118</v>
      </c>
      <c r="B22259" s="1" t="s">
        <v>40119</v>
      </c>
      <c r="C22259" t="s">
        <v>6652</v>
      </c>
      <c r="D22259" t="s">
        <v>9</v>
      </c>
      <c r="E22259">
        <v>1</v>
      </c>
      <c r="F22259">
        <v>2028.8</v>
      </c>
      <c r="G22259" t="str">
        <f t="shared" si="1737"/>
        <v>BLUEPRINTADT38914</v>
      </c>
      <c r="H22259" t="str">
        <f t="shared" si="1741"/>
        <v>4342020242</v>
      </c>
      <c r="I22259" t="str">
        <f t="shared" si="1738"/>
        <v>ZGLOB DO TOČKA</v>
      </c>
      <c r="J22259">
        <f t="shared" si="1739"/>
        <v>16.906666666666666</v>
      </c>
      <c r="K22259" t="str">
        <f t="shared" si="1740"/>
        <v/>
      </c>
    </row>
    <row r="22260" spans="1:11" x14ac:dyDescent="0.25">
      <c r="A22260" t="s">
        <v>40120</v>
      </c>
      <c r="B22260" s="1" t="s">
        <v>44705</v>
      </c>
      <c r="C22260" t="s">
        <v>6652</v>
      </c>
      <c r="D22260" t="s">
        <v>9</v>
      </c>
      <c r="E22260">
        <v>1</v>
      </c>
      <c r="F22260">
        <v>6910.72</v>
      </c>
      <c r="G22260" t="str">
        <f t="shared" si="1737"/>
        <v>BLUEPRINTADT38918</v>
      </c>
      <c r="H22260" t="str">
        <f t="shared" si="1741"/>
        <v>4342020193</v>
      </c>
      <c r="I22260" t="str">
        <f t="shared" si="1738"/>
        <v>ZGLOB DO TOČKA</v>
      </c>
      <c r="J22260">
        <f t="shared" si="1739"/>
        <v>57.589333333333336</v>
      </c>
      <c r="K22260" t="str">
        <f t="shared" si="1740"/>
        <v/>
      </c>
    </row>
    <row r="22261" spans="1:11" x14ac:dyDescent="0.25">
      <c r="A22261" t="s">
        <v>40121</v>
      </c>
      <c r="B22261" s="1" t="s">
        <v>40122</v>
      </c>
      <c r="C22261" t="s">
        <v>6652</v>
      </c>
      <c r="D22261" t="s">
        <v>9</v>
      </c>
      <c r="E22261">
        <v>1</v>
      </c>
      <c r="F22261">
        <v>2068.48</v>
      </c>
      <c r="G22261" t="str">
        <f t="shared" si="1737"/>
        <v>BLUEPRINTADT38919</v>
      </c>
      <c r="H22261" t="str">
        <f t="shared" si="1741"/>
        <v>4342020420</v>
      </c>
      <c r="I22261" t="str">
        <f t="shared" si="1738"/>
        <v>ZGLOB DO TOČKA</v>
      </c>
      <c r="J22261">
        <f t="shared" si="1739"/>
        <v>17.237333333333332</v>
      </c>
      <c r="K22261" t="str">
        <f t="shared" si="1740"/>
        <v/>
      </c>
    </row>
    <row r="22262" spans="1:11" x14ac:dyDescent="0.25">
      <c r="A22262" t="s">
        <v>40123</v>
      </c>
      <c r="B22262" s="1" t="s">
        <v>40124</v>
      </c>
      <c r="C22262" t="s">
        <v>6652</v>
      </c>
      <c r="D22262" t="s">
        <v>9</v>
      </c>
      <c r="E22262">
        <v>1</v>
      </c>
      <c r="F22262">
        <v>9825.2800000000007</v>
      </c>
      <c r="G22262" t="str">
        <f t="shared" si="1737"/>
        <v>BLUEPRINTADT38920B</v>
      </c>
      <c r="H22262" t="str">
        <f t="shared" si="1741"/>
        <v>4341020321</v>
      </c>
      <c r="I22262" t="str">
        <f t="shared" si="1738"/>
        <v>ZGLOB DO TOČKA</v>
      </c>
      <c r="J22262">
        <f t="shared" si="1739"/>
        <v>81.87733333333334</v>
      </c>
      <c r="K22262" t="str">
        <f t="shared" si="1740"/>
        <v/>
      </c>
    </row>
    <row r="22263" spans="1:11" x14ac:dyDescent="0.25">
      <c r="A22263" t="s">
        <v>40125</v>
      </c>
      <c r="B22263" s="1" t="s">
        <v>44706</v>
      </c>
      <c r="C22263" t="s">
        <v>6652</v>
      </c>
      <c r="D22263" t="s">
        <v>9</v>
      </c>
      <c r="E22263">
        <v>1</v>
      </c>
      <c r="F22263">
        <v>8207.36</v>
      </c>
      <c r="G22263" t="str">
        <f t="shared" si="1737"/>
        <v>BLUEPRINTADT38921</v>
      </c>
      <c r="H22263" t="str">
        <f t="shared" si="1741"/>
        <v>4342032093</v>
      </c>
      <c r="I22263" t="str">
        <f t="shared" si="1738"/>
        <v>ZGLOB DO TOČKA</v>
      </c>
      <c r="J22263">
        <f t="shared" si="1739"/>
        <v>68.394666666666666</v>
      </c>
      <c r="K22263" t="str">
        <f t="shared" si="1740"/>
        <v/>
      </c>
    </row>
    <row r="22264" spans="1:11" x14ac:dyDescent="0.25">
      <c r="A22264" t="s">
        <v>40126</v>
      </c>
      <c r="B22264" s="1" t="s">
        <v>44707</v>
      </c>
      <c r="C22264" t="s">
        <v>6652</v>
      </c>
      <c r="D22264" t="s">
        <v>9</v>
      </c>
      <c r="E22264">
        <v>1</v>
      </c>
      <c r="F22264">
        <v>8514.56</v>
      </c>
      <c r="G22264" t="str">
        <f t="shared" si="1737"/>
        <v>BLUEPRINTADT38922B</v>
      </c>
      <c r="H22264" t="str">
        <f t="shared" si="1741"/>
        <v>4342033172</v>
      </c>
      <c r="I22264" t="str">
        <f t="shared" si="1738"/>
        <v>ZGLOB DO TOČKA</v>
      </c>
      <c r="J22264">
        <f t="shared" si="1739"/>
        <v>70.954666666666668</v>
      </c>
      <c r="K22264" t="str">
        <f t="shared" si="1740"/>
        <v/>
      </c>
    </row>
    <row r="22265" spans="1:11" x14ac:dyDescent="0.25">
      <c r="A22265" t="s">
        <v>40127</v>
      </c>
      <c r="B22265" s="1" t="s">
        <v>40128</v>
      </c>
      <c r="C22265" t="s">
        <v>6652</v>
      </c>
      <c r="D22265" t="s">
        <v>9</v>
      </c>
      <c r="E22265">
        <v>1</v>
      </c>
      <c r="F22265">
        <v>10389.76</v>
      </c>
      <c r="G22265" t="str">
        <f t="shared" si="1737"/>
        <v>BLUEPRINTADT38923B</v>
      </c>
      <c r="H22265" t="str">
        <f t="shared" si="1741"/>
        <v>4341032181</v>
      </c>
      <c r="I22265" t="str">
        <f t="shared" si="1738"/>
        <v>ZGLOB DO TOČKA</v>
      </c>
      <c r="J22265">
        <f t="shared" si="1739"/>
        <v>86.581333333333333</v>
      </c>
      <c r="K22265" t="str">
        <f t="shared" si="1740"/>
        <v/>
      </c>
    </row>
    <row r="22266" spans="1:11" x14ac:dyDescent="0.25">
      <c r="A22266" t="s">
        <v>40129</v>
      </c>
      <c r="B22266" s="1" t="s">
        <v>40130</v>
      </c>
      <c r="C22266" t="s">
        <v>6652</v>
      </c>
      <c r="D22266" t="s">
        <v>9</v>
      </c>
      <c r="E22266">
        <v>1</v>
      </c>
      <c r="F22266">
        <v>2040.32</v>
      </c>
      <c r="G22266" t="str">
        <f t="shared" si="1737"/>
        <v>BLUEPRINTADT38925</v>
      </c>
      <c r="H22266" t="str">
        <f t="shared" si="1741"/>
        <v>434200D010</v>
      </c>
      <c r="I22266" t="str">
        <f t="shared" si="1738"/>
        <v>ZGLOB DO TOČKA</v>
      </c>
      <c r="J22266">
        <f t="shared" si="1739"/>
        <v>17.002666666666666</v>
      </c>
      <c r="K22266" t="str">
        <f t="shared" si="1740"/>
        <v/>
      </c>
    </row>
    <row r="22267" spans="1:11" x14ac:dyDescent="0.25">
      <c r="A22267" t="s">
        <v>40131</v>
      </c>
      <c r="B22267" s="1" t="s">
        <v>40132</v>
      </c>
      <c r="C22267" t="s">
        <v>6652</v>
      </c>
      <c r="D22267" t="s">
        <v>9</v>
      </c>
      <c r="E22267">
        <v>1</v>
      </c>
      <c r="F22267">
        <v>13608.96</v>
      </c>
      <c r="G22267" t="str">
        <f t="shared" si="1737"/>
        <v>BLUEPRINTADT38927</v>
      </c>
      <c r="H22267" t="str">
        <f t="shared" si="1741"/>
        <v>4340560040</v>
      </c>
      <c r="I22267" t="str">
        <f t="shared" si="1738"/>
        <v>ZGLOB DO TOČKA</v>
      </c>
      <c r="J22267">
        <f t="shared" si="1739"/>
        <v>113.40799999999999</v>
      </c>
      <c r="K22267" t="str">
        <f t="shared" si="1740"/>
        <v/>
      </c>
    </row>
    <row r="22268" spans="1:11" x14ac:dyDescent="0.25">
      <c r="A22268" t="s">
        <v>40133</v>
      </c>
      <c r="B22268" s="1" t="s">
        <v>40134</v>
      </c>
      <c r="C22268" t="s">
        <v>6652</v>
      </c>
      <c r="D22268" t="s">
        <v>9</v>
      </c>
      <c r="E22268">
        <v>1</v>
      </c>
      <c r="F22268">
        <v>1986.56</v>
      </c>
      <c r="G22268" t="str">
        <f t="shared" si="1737"/>
        <v>BLUEPRINTADT38929B</v>
      </c>
      <c r="H22268" t="str">
        <f t="shared" si="1741"/>
        <v>4341010090</v>
      </c>
      <c r="I22268" t="str">
        <f t="shared" si="1738"/>
        <v>ZGLOB DO TOČKA</v>
      </c>
      <c r="J22268">
        <f t="shared" si="1739"/>
        <v>16.554666666666666</v>
      </c>
      <c r="K22268" t="str">
        <f t="shared" si="1740"/>
        <v/>
      </c>
    </row>
    <row r="22269" spans="1:11" x14ac:dyDescent="0.25">
      <c r="A22269" t="s">
        <v>40135</v>
      </c>
      <c r="B22269" s="1" t="s">
        <v>40136</v>
      </c>
      <c r="C22269" t="s">
        <v>6652</v>
      </c>
      <c r="D22269" t="s">
        <v>9</v>
      </c>
      <c r="E22269">
        <v>1</v>
      </c>
      <c r="F22269">
        <v>2136.3200000000002</v>
      </c>
      <c r="G22269" t="str">
        <f t="shared" si="1737"/>
        <v>BLUEPRINTADT38931</v>
      </c>
      <c r="H22269" t="str">
        <f t="shared" si="1741"/>
        <v>4346039025</v>
      </c>
      <c r="I22269" t="str">
        <f t="shared" si="1738"/>
        <v>ZGLOB DO TOČKA</v>
      </c>
      <c r="J22269">
        <f t="shared" si="1739"/>
        <v>17.802666666666667</v>
      </c>
      <c r="K22269" t="str">
        <f t="shared" si="1740"/>
        <v/>
      </c>
    </row>
    <row r="22270" spans="1:11" x14ac:dyDescent="0.25">
      <c r="A22270" t="s">
        <v>40137</v>
      </c>
      <c r="B22270" s="1" t="s">
        <v>40138</v>
      </c>
      <c r="C22270" t="s">
        <v>6652</v>
      </c>
      <c r="D22270" t="s">
        <v>9</v>
      </c>
      <c r="E22270">
        <v>1</v>
      </c>
      <c r="F22270">
        <v>9719.0400000000009</v>
      </c>
      <c r="G22270" t="str">
        <f t="shared" si="1737"/>
        <v>BLUEPRINTADT38933</v>
      </c>
      <c r="H22270" t="str">
        <f t="shared" si="1741"/>
        <v>4341016111</v>
      </c>
      <c r="I22270" t="str">
        <f t="shared" si="1738"/>
        <v>ZGLOB DO TOČKA</v>
      </c>
      <c r="J22270">
        <f t="shared" si="1739"/>
        <v>80.992000000000004</v>
      </c>
      <c r="K22270" t="str">
        <f t="shared" si="1740"/>
        <v/>
      </c>
    </row>
    <row r="22271" spans="1:11" x14ac:dyDescent="0.25">
      <c r="A22271" t="s">
        <v>40139</v>
      </c>
      <c r="B22271" s="1" t="s">
        <v>40140</v>
      </c>
      <c r="C22271" t="s">
        <v>6652</v>
      </c>
      <c r="D22271" t="s">
        <v>9</v>
      </c>
      <c r="E22271">
        <v>1</v>
      </c>
      <c r="F22271">
        <v>1899.52</v>
      </c>
      <c r="G22271" t="str">
        <f t="shared" si="1737"/>
        <v>BLUEPRINTADT38934</v>
      </c>
      <c r="H22271" t="str">
        <f t="shared" si="1741"/>
        <v>4340560015</v>
      </c>
      <c r="I22271" t="str">
        <f t="shared" si="1738"/>
        <v>ZGLOB DO TOČKA</v>
      </c>
      <c r="J22271">
        <f t="shared" si="1739"/>
        <v>15.829333333333333</v>
      </c>
      <c r="K22271" t="str">
        <f t="shared" si="1740"/>
        <v/>
      </c>
    </row>
    <row r="22272" spans="1:11" x14ac:dyDescent="0.25">
      <c r="A22272" t="s">
        <v>40141</v>
      </c>
      <c r="B22272" s="1" t="s">
        <v>40142</v>
      </c>
      <c r="C22272" t="s">
        <v>6652</v>
      </c>
      <c r="D22272" t="s">
        <v>9</v>
      </c>
      <c r="E22272">
        <v>1</v>
      </c>
      <c r="F22272">
        <v>8844.7999999999993</v>
      </c>
      <c r="G22272" t="str">
        <f t="shared" si="1737"/>
        <v>BLUEPRINTADT38936B</v>
      </c>
      <c r="H22272" t="str">
        <f t="shared" si="1741"/>
        <v>4341020451</v>
      </c>
      <c r="I22272" t="str">
        <f t="shared" si="1738"/>
        <v>ZGLOB DO TOČKA</v>
      </c>
      <c r="J22272">
        <f t="shared" si="1739"/>
        <v>73.706666666666663</v>
      </c>
      <c r="K22272" t="str">
        <f t="shared" si="1740"/>
        <v/>
      </c>
    </row>
    <row r="22273" spans="1:11" x14ac:dyDescent="0.25">
      <c r="A22273" t="s">
        <v>40143</v>
      </c>
      <c r="B22273" s="1" t="s">
        <v>40144</v>
      </c>
      <c r="C22273" t="s">
        <v>6652</v>
      </c>
      <c r="D22273" t="s">
        <v>9</v>
      </c>
      <c r="E22273">
        <v>1</v>
      </c>
      <c r="F22273">
        <v>2662.4</v>
      </c>
      <c r="G22273" t="str">
        <f t="shared" si="1737"/>
        <v>BLUEPRINTADT38938</v>
      </c>
      <c r="H22273" t="str">
        <f t="shared" si="1741"/>
        <v>4343028041</v>
      </c>
      <c r="I22273" t="str">
        <f t="shared" si="1738"/>
        <v>ZGLOB DO TOČKA</v>
      </c>
      <c r="J22273">
        <f t="shared" si="1739"/>
        <v>22.186666666666667</v>
      </c>
      <c r="K22273" t="str">
        <f t="shared" si="1740"/>
        <v/>
      </c>
    </row>
    <row r="22274" spans="1:11" x14ac:dyDescent="0.25">
      <c r="A22274" t="s">
        <v>40145</v>
      </c>
      <c r="B22274" s="1" t="s">
        <v>40146</v>
      </c>
      <c r="C22274" t="s">
        <v>6652</v>
      </c>
      <c r="D22274" t="s">
        <v>9</v>
      </c>
      <c r="E22274">
        <v>1</v>
      </c>
      <c r="F22274">
        <v>9048.32</v>
      </c>
      <c r="G22274" t="str">
        <f t="shared" si="1737"/>
        <v>BLUEPRINTADT38939B</v>
      </c>
      <c r="H22274" t="str">
        <f t="shared" si="1741"/>
        <v>4343028051</v>
      </c>
      <c r="I22274" t="str">
        <f t="shared" si="1738"/>
        <v>ZGLOB DO TOČKA</v>
      </c>
      <c r="J22274">
        <f t="shared" si="1739"/>
        <v>75.402666666666661</v>
      </c>
      <c r="K22274" t="str">
        <f t="shared" si="1740"/>
        <v/>
      </c>
    </row>
    <row r="22275" spans="1:11" x14ac:dyDescent="0.25">
      <c r="A22275" t="s">
        <v>40147</v>
      </c>
      <c r="B22275" s="1" t="s">
        <v>40148</v>
      </c>
      <c r="C22275" t="s">
        <v>3084</v>
      </c>
      <c r="D22275" t="s">
        <v>1117</v>
      </c>
      <c r="E22275">
        <v>1</v>
      </c>
      <c r="F22275">
        <v>20651.52</v>
      </c>
      <c r="G22275" t="str">
        <f t="shared" ref="G22275:G22338" si="1742">"BLUEPRINT"&amp;A22275</f>
        <v>BLUEPRINTADT38940B</v>
      </c>
      <c r="H22275" t="str">
        <f t="shared" si="1741"/>
        <v>4340560060</v>
      </c>
      <c r="I22275" t="str">
        <f t="shared" ref="I22275:I22338" si="1743">UPPER(C22275)</f>
        <v>HOMOKINETIČKI ZGLOB SET</v>
      </c>
      <c r="J22275">
        <f t="shared" ref="J22275:J22338" si="1744">F22275/120</f>
        <v>172.096</v>
      </c>
      <c r="K22275" t="str">
        <f t="shared" ref="K22275:K22338" si="1745">IF(E22275&gt;1,"nesto", "")</f>
        <v/>
      </c>
    </row>
    <row r="22276" spans="1:11" x14ac:dyDescent="0.25">
      <c r="A22276" t="s">
        <v>40149</v>
      </c>
      <c r="B22276" s="1" t="s">
        <v>40150</v>
      </c>
      <c r="C22276" t="s">
        <v>6652</v>
      </c>
      <c r="D22276" t="s">
        <v>9</v>
      </c>
      <c r="E22276">
        <v>1</v>
      </c>
      <c r="F22276">
        <v>10694.4</v>
      </c>
      <c r="G22276" t="str">
        <f t="shared" si="1742"/>
        <v>BLUEPRINTADT38941B</v>
      </c>
      <c r="H22276" t="str">
        <f t="shared" si="1741"/>
        <v>4347029396</v>
      </c>
      <c r="I22276" t="str">
        <f t="shared" si="1743"/>
        <v>ZGLOB DO TOČKA</v>
      </c>
      <c r="J22276">
        <f t="shared" si="1744"/>
        <v>89.11999999999999</v>
      </c>
      <c r="K22276" t="str">
        <f t="shared" si="1745"/>
        <v/>
      </c>
    </row>
    <row r="22277" spans="1:11" x14ac:dyDescent="0.25">
      <c r="A22277" t="s">
        <v>40151</v>
      </c>
      <c r="B22277" s="1" t="s">
        <v>40152</v>
      </c>
      <c r="C22277" t="s">
        <v>6652</v>
      </c>
      <c r="D22277" t="s">
        <v>9</v>
      </c>
      <c r="E22277">
        <v>1</v>
      </c>
      <c r="F22277">
        <v>1880.32</v>
      </c>
      <c r="G22277" t="str">
        <f t="shared" si="1742"/>
        <v>BLUEPRINTADT38944B</v>
      </c>
      <c r="H22277" t="str">
        <f t="shared" si="1741"/>
        <v>4347009C90</v>
      </c>
      <c r="I22277" t="str">
        <f t="shared" si="1743"/>
        <v>ZGLOB DO TOČKA</v>
      </c>
      <c r="J22277">
        <f t="shared" si="1744"/>
        <v>15.669333333333332</v>
      </c>
      <c r="K22277" t="str">
        <f t="shared" si="1745"/>
        <v/>
      </c>
    </row>
    <row r="22278" spans="1:11" x14ac:dyDescent="0.25">
      <c r="A22278" t="s">
        <v>40153</v>
      </c>
      <c r="B22278" s="1" t="s">
        <v>40154</v>
      </c>
      <c r="C22278" t="s">
        <v>6652</v>
      </c>
      <c r="D22278" t="s">
        <v>9</v>
      </c>
      <c r="E22278">
        <v>1</v>
      </c>
      <c r="F22278">
        <v>5800.96</v>
      </c>
      <c r="G22278" t="str">
        <f t="shared" si="1742"/>
        <v>BLUEPRINTADT38945B</v>
      </c>
      <c r="H22278" t="str">
        <f t="shared" si="1741"/>
        <v>4347009D00</v>
      </c>
      <c r="I22278" t="str">
        <f t="shared" si="1743"/>
        <v>ZGLOB DO TOČKA</v>
      </c>
      <c r="J22278">
        <f t="shared" si="1744"/>
        <v>48.341333333333331</v>
      </c>
      <c r="K22278" t="str">
        <f t="shared" si="1745"/>
        <v/>
      </c>
    </row>
    <row r="22279" spans="1:11" x14ac:dyDescent="0.25">
      <c r="A22279" t="s">
        <v>40155</v>
      </c>
      <c r="B22279" s="1" t="s">
        <v>40156</v>
      </c>
      <c r="C22279" t="s">
        <v>6652</v>
      </c>
      <c r="D22279" t="s">
        <v>9</v>
      </c>
      <c r="E22279">
        <v>1</v>
      </c>
      <c r="F22279">
        <v>5013.76</v>
      </c>
      <c r="G22279" t="str">
        <f t="shared" si="1742"/>
        <v>BLUEPRINTADT38946B</v>
      </c>
      <c r="H22279" t="str">
        <f t="shared" si="1741"/>
        <v>4347059115</v>
      </c>
      <c r="I22279" t="str">
        <f t="shared" si="1743"/>
        <v>ZGLOB DO TOČKA</v>
      </c>
      <c r="J22279">
        <f t="shared" si="1744"/>
        <v>41.781333333333336</v>
      </c>
      <c r="K22279" t="str">
        <f t="shared" si="1745"/>
        <v/>
      </c>
    </row>
    <row r="22280" spans="1:11" x14ac:dyDescent="0.25">
      <c r="A22280" t="s">
        <v>40157</v>
      </c>
      <c r="B22280" s="1" t="s">
        <v>40158</v>
      </c>
      <c r="C22280" t="s">
        <v>6652</v>
      </c>
      <c r="D22280" t="s">
        <v>9</v>
      </c>
      <c r="E22280">
        <v>1</v>
      </c>
      <c r="F22280">
        <v>5913.6</v>
      </c>
      <c r="G22280" t="str">
        <f t="shared" si="1742"/>
        <v>BLUEPRINTADT38947B</v>
      </c>
      <c r="H22280" t="str">
        <f t="shared" si="1741"/>
        <v>4346029425</v>
      </c>
      <c r="I22280" t="str">
        <f t="shared" si="1743"/>
        <v>ZGLOB DO TOČKA</v>
      </c>
      <c r="J22280">
        <f t="shared" si="1744"/>
        <v>49.28</v>
      </c>
      <c r="K22280" t="str">
        <f t="shared" si="1745"/>
        <v/>
      </c>
    </row>
    <row r="22281" spans="1:11" x14ac:dyDescent="0.25">
      <c r="A22281" t="s">
        <v>40159</v>
      </c>
      <c r="B22281" s="1" t="s">
        <v>40160</v>
      </c>
      <c r="C22281" t="s">
        <v>6652</v>
      </c>
      <c r="D22281" t="s">
        <v>9</v>
      </c>
      <c r="E22281">
        <v>1</v>
      </c>
      <c r="F22281">
        <v>2384.64</v>
      </c>
      <c r="G22281" t="str">
        <f t="shared" si="1742"/>
        <v>BLUEPRINTADT38948B</v>
      </c>
      <c r="H22281" t="str">
        <f t="shared" si="1741"/>
        <v>4347009A21</v>
      </c>
      <c r="I22281" t="str">
        <f t="shared" si="1743"/>
        <v>ZGLOB DO TOČKA</v>
      </c>
      <c r="J22281">
        <f t="shared" si="1744"/>
        <v>19.872</v>
      </c>
      <c r="K22281" t="str">
        <f t="shared" si="1745"/>
        <v/>
      </c>
    </row>
    <row r="22282" spans="1:11" x14ac:dyDescent="0.25">
      <c r="A22282" t="s">
        <v>40161</v>
      </c>
      <c r="B22282" s="1" t="s">
        <v>40162</v>
      </c>
      <c r="C22282" t="s">
        <v>6652</v>
      </c>
      <c r="D22282" t="s">
        <v>9</v>
      </c>
      <c r="E22282">
        <v>1</v>
      </c>
      <c r="F22282">
        <v>5320.96</v>
      </c>
      <c r="G22282" t="str">
        <f t="shared" si="1742"/>
        <v>BLUEPRINTADT38949B</v>
      </c>
      <c r="H22282" t="str">
        <f t="shared" si="1741"/>
        <v>4346009A21</v>
      </c>
      <c r="I22282" t="str">
        <f t="shared" si="1743"/>
        <v>ZGLOB DO TOČKA</v>
      </c>
      <c r="J22282">
        <f t="shared" si="1744"/>
        <v>44.341333333333331</v>
      </c>
      <c r="K22282" t="str">
        <f t="shared" si="1745"/>
        <v/>
      </c>
    </row>
    <row r="22283" spans="1:11" x14ac:dyDescent="0.25">
      <c r="A22283" t="s">
        <v>40163</v>
      </c>
      <c r="B22283" s="1" t="s">
        <v>40164</v>
      </c>
      <c r="C22283" t="s">
        <v>2547</v>
      </c>
      <c r="D22283" t="s">
        <v>9</v>
      </c>
      <c r="E22283">
        <v>1</v>
      </c>
      <c r="F22283">
        <v>7189.76</v>
      </c>
      <c r="G22283" t="str">
        <f t="shared" si="1742"/>
        <v>BLUEPRINTADT389501</v>
      </c>
      <c r="H22283" t="str">
        <f t="shared" si="1741"/>
        <v>4342005320</v>
      </c>
      <c r="I22283" t="str">
        <f t="shared" si="1743"/>
        <v>POGONSKO VRATILO</v>
      </c>
      <c r="J22283">
        <f t="shared" si="1744"/>
        <v>59.914666666666669</v>
      </c>
      <c r="K22283" t="str">
        <f t="shared" si="1745"/>
        <v/>
      </c>
    </row>
    <row r="22284" spans="1:11" x14ac:dyDescent="0.25">
      <c r="A22284" t="s">
        <v>40165</v>
      </c>
      <c r="B22284" s="1" t="s">
        <v>40166</v>
      </c>
      <c r="C22284" t="s">
        <v>2547</v>
      </c>
      <c r="D22284" t="s">
        <v>9</v>
      </c>
      <c r="E22284">
        <v>1</v>
      </c>
      <c r="F22284">
        <v>7189.76</v>
      </c>
      <c r="G22284" t="str">
        <f t="shared" si="1742"/>
        <v>BLUEPRINTADT389502</v>
      </c>
      <c r="H22284" t="str">
        <f t="shared" si="1741"/>
        <v>4341005370</v>
      </c>
      <c r="I22284" t="str">
        <f t="shared" si="1743"/>
        <v>POGONSKO VRATILO</v>
      </c>
      <c r="J22284">
        <f t="shared" si="1744"/>
        <v>59.914666666666669</v>
      </c>
      <c r="K22284" t="str">
        <f t="shared" si="1745"/>
        <v/>
      </c>
    </row>
    <row r="22285" spans="1:11" x14ac:dyDescent="0.25">
      <c r="A22285" t="s">
        <v>40167</v>
      </c>
      <c r="B22285" s="1" t="s">
        <v>40168</v>
      </c>
      <c r="C22285" t="s">
        <v>2547</v>
      </c>
      <c r="D22285" t="s">
        <v>9</v>
      </c>
      <c r="E22285">
        <v>1</v>
      </c>
      <c r="F22285">
        <v>9262.08</v>
      </c>
      <c r="G22285" t="str">
        <f t="shared" si="1742"/>
        <v>BLUEPRINTADT389503</v>
      </c>
      <c r="H22285" t="str">
        <f t="shared" si="1741"/>
        <v>4342052110</v>
      </c>
      <c r="I22285" t="str">
        <f t="shared" si="1743"/>
        <v>POGONSKO VRATILO</v>
      </c>
      <c r="J22285">
        <f t="shared" si="1744"/>
        <v>77.183999999999997</v>
      </c>
      <c r="K22285" t="str">
        <f t="shared" si="1745"/>
        <v/>
      </c>
    </row>
    <row r="22286" spans="1:11" x14ac:dyDescent="0.25">
      <c r="A22286" t="s">
        <v>40169</v>
      </c>
      <c r="B22286" s="1" t="s">
        <v>40170</v>
      </c>
      <c r="C22286" t="s">
        <v>2547</v>
      </c>
      <c r="D22286" t="s">
        <v>9</v>
      </c>
      <c r="E22286">
        <v>1</v>
      </c>
      <c r="F22286">
        <v>8544</v>
      </c>
      <c r="G22286" t="str">
        <f t="shared" si="1742"/>
        <v>BLUEPRINTADT389504</v>
      </c>
      <c r="H22286" t="str">
        <f t="shared" si="1741"/>
        <v>4341052110</v>
      </c>
      <c r="I22286" t="str">
        <f t="shared" si="1743"/>
        <v>POGONSKO VRATILO</v>
      </c>
      <c r="J22286">
        <f t="shared" si="1744"/>
        <v>71.2</v>
      </c>
      <c r="K22286" t="str">
        <f t="shared" si="1745"/>
        <v/>
      </c>
    </row>
    <row r="22287" spans="1:11" x14ac:dyDescent="0.25">
      <c r="A22287" t="s">
        <v>40171</v>
      </c>
      <c r="B22287" s="1" t="s">
        <v>40172</v>
      </c>
      <c r="C22287" t="s">
        <v>6652</v>
      </c>
      <c r="D22287" t="s">
        <v>9</v>
      </c>
      <c r="E22287">
        <v>1</v>
      </c>
      <c r="F22287">
        <v>5971.2</v>
      </c>
      <c r="G22287" t="str">
        <f t="shared" si="1742"/>
        <v>BLUEPRINTADT38950B</v>
      </c>
      <c r="H22287" t="str">
        <f t="shared" si="1741"/>
        <v>4347009M20</v>
      </c>
      <c r="I22287" t="str">
        <f t="shared" si="1743"/>
        <v>ZGLOB DO TOČKA</v>
      </c>
      <c r="J22287">
        <f t="shared" si="1744"/>
        <v>49.76</v>
      </c>
      <c r="K22287" t="str">
        <f t="shared" si="1745"/>
        <v/>
      </c>
    </row>
    <row r="22288" spans="1:11" x14ac:dyDescent="0.25">
      <c r="A22288" t="s">
        <v>40173</v>
      </c>
      <c r="B22288" s="1" t="s">
        <v>40174</v>
      </c>
      <c r="C22288" t="s">
        <v>6652</v>
      </c>
      <c r="D22288" t="s">
        <v>9</v>
      </c>
      <c r="E22288">
        <v>1</v>
      </c>
      <c r="F22288">
        <v>3406.08</v>
      </c>
      <c r="G22288" t="str">
        <f t="shared" si="1742"/>
        <v>BLUEPRINTADT38951B</v>
      </c>
      <c r="H22288" t="str">
        <f t="shared" si="1741"/>
        <v>4347080020</v>
      </c>
      <c r="I22288" t="str">
        <f t="shared" si="1743"/>
        <v>ZGLOB DO TOČKA</v>
      </c>
      <c r="J22288">
        <f t="shared" si="1744"/>
        <v>28.384</v>
      </c>
      <c r="K22288" t="str">
        <f t="shared" si="1745"/>
        <v/>
      </c>
    </row>
    <row r="22289" spans="1:11" x14ac:dyDescent="0.25">
      <c r="A22289" t="s">
        <v>40175</v>
      </c>
      <c r="B22289" s="1" t="s">
        <v>40176</v>
      </c>
      <c r="C22289" t="s">
        <v>6652</v>
      </c>
      <c r="D22289" t="s">
        <v>9</v>
      </c>
      <c r="E22289">
        <v>1</v>
      </c>
      <c r="F22289">
        <v>6150.4</v>
      </c>
      <c r="G22289" t="str">
        <f t="shared" si="1742"/>
        <v>BLUEPRINTADT38952B</v>
      </c>
      <c r="H22289" t="str">
        <f t="shared" si="1741"/>
        <v>4346009G60</v>
      </c>
      <c r="I22289" t="str">
        <f t="shared" si="1743"/>
        <v>ZGLOB DO TOČKA</v>
      </c>
      <c r="J22289">
        <f t="shared" si="1744"/>
        <v>51.25333333333333</v>
      </c>
      <c r="K22289" t="str">
        <f t="shared" si="1745"/>
        <v/>
      </c>
    </row>
    <row r="22290" spans="1:11" x14ac:dyDescent="0.25">
      <c r="A22290" t="s">
        <v>40177</v>
      </c>
      <c r="B22290" s="1" t="s">
        <v>40178</v>
      </c>
      <c r="C22290" t="s">
        <v>6652</v>
      </c>
      <c r="D22290" t="s">
        <v>9</v>
      </c>
      <c r="E22290">
        <v>1</v>
      </c>
      <c r="F22290">
        <v>5328.64</v>
      </c>
      <c r="G22290" t="str">
        <f t="shared" si="1742"/>
        <v>BLUEPRINTADT38953B</v>
      </c>
      <c r="H22290" t="str">
        <f t="shared" si="1741"/>
        <v>4347080029</v>
      </c>
      <c r="I22290" t="str">
        <f t="shared" si="1743"/>
        <v>ZGLOB DO TOČKA</v>
      </c>
      <c r="J22290">
        <f t="shared" si="1744"/>
        <v>44.405333333333338</v>
      </c>
      <c r="K22290" t="str">
        <f t="shared" si="1745"/>
        <v/>
      </c>
    </row>
    <row r="22291" spans="1:11" x14ac:dyDescent="0.25">
      <c r="A22291" t="s">
        <v>40179</v>
      </c>
      <c r="B22291" s="1" t="s">
        <v>40180</v>
      </c>
      <c r="C22291" t="s">
        <v>6652</v>
      </c>
      <c r="D22291" t="s">
        <v>9</v>
      </c>
      <c r="E22291">
        <v>1</v>
      </c>
      <c r="F22291">
        <v>4380.16</v>
      </c>
      <c r="G22291" t="str">
        <f t="shared" si="1742"/>
        <v>BLUEPRINTADT38954B</v>
      </c>
      <c r="H22291" t="str">
        <f t="shared" si="1741"/>
        <v>4346009601</v>
      </c>
      <c r="I22291" t="str">
        <f t="shared" si="1743"/>
        <v>ZGLOB DO TOČKA</v>
      </c>
      <c r="J22291">
        <f t="shared" si="1744"/>
        <v>36.501333333333335</v>
      </c>
      <c r="K22291" t="str">
        <f t="shared" si="1745"/>
        <v/>
      </c>
    </row>
    <row r="22292" spans="1:11" x14ac:dyDescent="0.25">
      <c r="A22292" t="s">
        <v>40181</v>
      </c>
      <c r="B22292" s="1" t="s">
        <v>40182</v>
      </c>
      <c r="C22292" t="s">
        <v>6652</v>
      </c>
      <c r="D22292" t="s">
        <v>9</v>
      </c>
      <c r="E22292">
        <v>1</v>
      </c>
      <c r="F22292">
        <v>5034.24</v>
      </c>
      <c r="G22292" t="str">
        <f t="shared" si="1742"/>
        <v>BLUEPRINTADT38957B</v>
      </c>
      <c r="H22292" t="str">
        <f t="shared" si="1741"/>
        <v>4347009740</v>
      </c>
      <c r="I22292" t="str">
        <f t="shared" si="1743"/>
        <v>ZGLOB DO TOČKA</v>
      </c>
      <c r="J22292">
        <f t="shared" si="1744"/>
        <v>41.951999999999998</v>
      </c>
      <c r="K22292" t="str">
        <f t="shared" si="1745"/>
        <v/>
      </c>
    </row>
    <row r="22293" spans="1:11" x14ac:dyDescent="0.25">
      <c r="A22293" t="s">
        <v>40183</v>
      </c>
      <c r="B22293" s="1" t="s">
        <v>40184</v>
      </c>
      <c r="C22293" t="s">
        <v>6652</v>
      </c>
      <c r="D22293" t="s">
        <v>9</v>
      </c>
      <c r="E22293">
        <v>1</v>
      </c>
      <c r="F22293">
        <v>5629.44</v>
      </c>
      <c r="G22293" t="str">
        <f t="shared" si="1742"/>
        <v>BLUEPRINTADT38958B</v>
      </c>
      <c r="H22293" t="str">
        <f t="shared" si="1741"/>
        <v>4347009560</v>
      </c>
      <c r="I22293" t="str">
        <f t="shared" si="1743"/>
        <v>ZGLOB DO TOČKA</v>
      </c>
      <c r="J22293">
        <f t="shared" si="1744"/>
        <v>46.911999999999999</v>
      </c>
      <c r="K22293" t="str">
        <f t="shared" si="1745"/>
        <v/>
      </c>
    </row>
    <row r="22294" spans="1:11" x14ac:dyDescent="0.25">
      <c r="A22294" t="s">
        <v>40185</v>
      </c>
      <c r="B22294" s="1" t="s">
        <v>40186</v>
      </c>
      <c r="C22294" t="s">
        <v>6673</v>
      </c>
      <c r="D22294" t="s">
        <v>1117</v>
      </c>
      <c r="E22294">
        <v>1</v>
      </c>
      <c r="F22294">
        <v>5978.88</v>
      </c>
      <c r="G22294" t="str">
        <f t="shared" si="1742"/>
        <v>BLUEPRINTADT38959B</v>
      </c>
      <c r="H22294" t="str">
        <f t="shared" si="1741"/>
        <v>4346009R20</v>
      </c>
      <c r="I22294" t="str">
        <f t="shared" si="1743"/>
        <v>SET ZGLOBA DO TOČKA</v>
      </c>
      <c r="J22294">
        <f t="shared" si="1744"/>
        <v>49.823999999999998</v>
      </c>
      <c r="K22294" t="str">
        <f t="shared" si="1745"/>
        <v/>
      </c>
    </row>
    <row r="22295" spans="1:11" x14ac:dyDescent="0.25">
      <c r="A22295" t="s">
        <v>40187</v>
      </c>
      <c r="B22295" s="1" t="s">
        <v>40188</v>
      </c>
      <c r="C22295" t="s">
        <v>6673</v>
      </c>
      <c r="D22295" t="s">
        <v>1117</v>
      </c>
      <c r="E22295">
        <v>1</v>
      </c>
      <c r="F22295">
        <v>8556.7999999999993</v>
      </c>
      <c r="G22295" t="str">
        <f t="shared" si="1742"/>
        <v>BLUEPRINTADT38960</v>
      </c>
      <c r="H22295" t="str">
        <f t="shared" si="1741"/>
        <v>4341020470</v>
      </c>
      <c r="I22295" t="str">
        <f t="shared" si="1743"/>
        <v>SET ZGLOBA DO TOČKA</v>
      </c>
      <c r="J22295">
        <f t="shared" si="1744"/>
        <v>71.306666666666658</v>
      </c>
      <c r="K22295" t="str">
        <f t="shared" si="1745"/>
        <v/>
      </c>
    </row>
    <row r="22296" spans="1:11" x14ac:dyDescent="0.25">
      <c r="A22296" t="s">
        <v>40189</v>
      </c>
      <c r="B22296" s="1" t="s">
        <v>40190</v>
      </c>
      <c r="C22296" t="s">
        <v>6652</v>
      </c>
      <c r="D22296" t="s">
        <v>9</v>
      </c>
      <c r="E22296">
        <v>1</v>
      </c>
      <c r="F22296">
        <v>5836.8</v>
      </c>
      <c r="G22296" t="str">
        <f t="shared" si="1742"/>
        <v>BLUEPRINTADT38961</v>
      </c>
      <c r="H22296" t="str">
        <f t="shared" si="1741"/>
        <v>434200D020</v>
      </c>
      <c r="I22296" t="str">
        <f t="shared" si="1743"/>
        <v>ZGLOB DO TOČKA</v>
      </c>
      <c r="J22296">
        <f t="shared" si="1744"/>
        <v>48.64</v>
      </c>
      <c r="K22296" t="str">
        <f t="shared" si="1745"/>
        <v/>
      </c>
    </row>
    <row r="22297" spans="1:11" x14ac:dyDescent="0.25">
      <c r="A22297" t="s">
        <v>40191</v>
      </c>
      <c r="B22297" s="1" t="s">
        <v>40192</v>
      </c>
      <c r="C22297" t="s">
        <v>6652</v>
      </c>
      <c r="D22297" t="s">
        <v>9</v>
      </c>
      <c r="E22297">
        <v>1</v>
      </c>
      <c r="F22297">
        <v>2612.48</v>
      </c>
      <c r="G22297" t="str">
        <f t="shared" si="1742"/>
        <v>BLUEPRINTADT38962</v>
      </c>
      <c r="H22297" t="str">
        <f t="shared" si="1741"/>
        <v>4346049146</v>
      </c>
      <c r="I22297" t="str">
        <f t="shared" si="1743"/>
        <v>ZGLOB DO TOČKA</v>
      </c>
      <c r="J22297">
        <f t="shared" si="1744"/>
        <v>21.770666666666667</v>
      </c>
      <c r="K22297" t="str">
        <f t="shared" si="1745"/>
        <v/>
      </c>
    </row>
    <row r="22298" spans="1:11" x14ac:dyDescent="0.25">
      <c r="A22298" t="s">
        <v>40193</v>
      </c>
      <c r="C22298" t="s">
        <v>3084</v>
      </c>
      <c r="D22298" t="s">
        <v>1117</v>
      </c>
      <c r="E22298">
        <v>1</v>
      </c>
      <c r="F22298">
        <v>2073.6</v>
      </c>
      <c r="G22298" t="str">
        <f t="shared" si="1742"/>
        <v>BLUEPRINTADT38963</v>
      </c>
      <c r="H22298" t="str">
        <f t="shared" si="1741"/>
        <v>ADT38963</v>
      </c>
      <c r="I22298" t="str">
        <f t="shared" si="1743"/>
        <v>HOMOKINETIČKI ZGLOB SET</v>
      </c>
      <c r="J22298">
        <f t="shared" si="1744"/>
        <v>17.279999999999998</v>
      </c>
      <c r="K22298" t="str">
        <f t="shared" si="1745"/>
        <v/>
      </c>
    </row>
    <row r="22299" spans="1:11" x14ac:dyDescent="0.25">
      <c r="A22299" t="s">
        <v>40194</v>
      </c>
      <c r="C22299" t="s">
        <v>3084</v>
      </c>
      <c r="D22299" t="s">
        <v>1117</v>
      </c>
      <c r="E22299">
        <v>1</v>
      </c>
      <c r="F22299">
        <v>3472.64</v>
      </c>
      <c r="G22299" t="str">
        <f t="shared" si="1742"/>
        <v>BLUEPRINTADT38964</v>
      </c>
      <c r="H22299" t="str">
        <f t="shared" si="1741"/>
        <v>ADT38964</v>
      </c>
      <c r="I22299" t="str">
        <f t="shared" si="1743"/>
        <v>HOMOKINETIČKI ZGLOB SET</v>
      </c>
      <c r="J22299">
        <f t="shared" si="1744"/>
        <v>28.938666666666666</v>
      </c>
      <c r="K22299" t="str">
        <f t="shared" si="1745"/>
        <v/>
      </c>
    </row>
    <row r="22300" spans="1:11" x14ac:dyDescent="0.25">
      <c r="A22300" t="s">
        <v>40195</v>
      </c>
      <c r="B22300" s="1" t="s">
        <v>40196</v>
      </c>
      <c r="C22300" t="s">
        <v>6680</v>
      </c>
      <c r="D22300" t="s">
        <v>9</v>
      </c>
      <c r="E22300">
        <v>1</v>
      </c>
      <c r="F22300">
        <v>2821.12</v>
      </c>
      <c r="G22300" t="str">
        <f t="shared" si="1742"/>
        <v>BLUEPRINTADT38965</v>
      </c>
      <c r="H22300" t="str">
        <f t="shared" si="1741"/>
        <v>4346009270</v>
      </c>
      <c r="I22300" t="str">
        <f t="shared" si="1743"/>
        <v>HOMOKINETIČKI ZGLOB</v>
      </c>
      <c r="J22300">
        <f t="shared" si="1744"/>
        <v>23.509333333333334</v>
      </c>
      <c r="K22300" t="str">
        <f t="shared" si="1745"/>
        <v/>
      </c>
    </row>
    <row r="22301" spans="1:11" x14ac:dyDescent="0.25">
      <c r="A22301" t="s">
        <v>40197</v>
      </c>
      <c r="B22301" s="1" t="s">
        <v>40170</v>
      </c>
      <c r="C22301" t="s">
        <v>6680</v>
      </c>
      <c r="D22301" t="s">
        <v>9</v>
      </c>
      <c r="E22301">
        <v>1</v>
      </c>
      <c r="F22301">
        <v>1853.44</v>
      </c>
      <c r="G22301" t="str">
        <f t="shared" si="1742"/>
        <v>BLUEPRINTADT38966</v>
      </c>
      <c r="H22301" t="str">
        <f t="shared" si="1741"/>
        <v>4341052110</v>
      </c>
      <c r="I22301" t="str">
        <f t="shared" si="1743"/>
        <v>HOMOKINETIČKI ZGLOB</v>
      </c>
      <c r="J22301">
        <f t="shared" si="1744"/>
        <v>15.445333333333334</v>
      </c>
      <c r="K22301" t="str">
        <f t="shared" si="1745"/>
        <v/>
      </c>
    </row>
    <row r="22302" spans="1:11" x14ac:dyDescent="0.25">
      <c r="A22302" t="s">
        <v>40198</v>
      </c>
      <c r="C22302" t="s">
        <v>40199</v>
      </c>
      <c r="D22302" t="s">
        <v>9</v>
      </c>
      <c r="E22302">
        <v>1</v>
      </c>
      <c r="F22302">
        <v>1893.12</v>
      </c>
      <c r="G22302" t="str">
        <f t="shared" si="1742"/>
        <v>BLUEPRINTADT38967</v>
      </c>
      <c r="H22302" t="str">
        <f t="shared" si="1741"/>
        <v>ADT38967</v>
      </c>
      <c r="I22302" t="str">
        <f t="shared" si="1743"/>
        <v>HOMOKINET.ZGLOB</v>
      </c>
      <c r="J22302">
        <f t="shared" si="1744"/>
        <v>15.776</v>
      </c>
      <c r="K22302" t="str">
        <f t="shared" si="1745"/>
        <v/>
      </c>
    </row>
    <row r="22303" spans="1:11" x14ac:dyDescent="0.25">
      <c r="A22303" t="s">
        <v>40200</v>
      </c>
      <c r="B22303" s="1" t="s">
        <v>40201</v>
      </c>
      <c r="C22303" t="s">
        <v>3084</v>
      </c>
      <c r="D22303" t="s">
        <v>1117</v>
      </c>
      <c r="E22303">
        <v>1</v>
      </c>
      <c r="F22303">
        <v>3522.56</v>
      </c>
      <c r="G22303" t="str">
        <f t="shared" si="1742"/>
        <v>BLUEPRINTADT38968</v>
      </c>
      <c r="H22303" t="str">
        <f t="shared" si="1741"/>
        <v>4347049595</v>
      </c>
      <c r="I22303" t="str">
        <f t="shared" si="1743"/>
        <v>HOMOKINETIČKI ZGLOB SET</v>
      </c>
      <c r="J22303">
        <f t="shared" si="1744"/>
        <v>29.354666666666667</v>
      </c>
      <c r="K22303" t="str">
        <f t="shared" si="1745"/>
        <v/>
      </c>
    </row>
    <row r="22304" spans="1:11" x14ac:dyDescent="0.25">
      <c r="A22304" t="s">
        <v>40202</v>
      </c>
      <c r="B22304" s="1" t="s">
        <v>40203</v>
      </c>
      <c r="C22304" t="s">
        <v>3084</v>
      </c>
      <c r="D22304" t="s">
        <v>1117</v>
      </c>
      <c r="E22304">
        <v>1</v>
      </c>
      <c r="F22304">
        <v>3197.44</v>
      </c>
      <c r="G22304" t="str">
        <f t="shared" si="1742"/>
        <v>BLUEPRINTADT38969</v>
      </c>
      <c r="H22304" t="str">
        <f t="shared" si="1741"/>
        <v>4238049026</v>
      </c>
      <c r="I22304" t="str">
        <f t="shared" si="1743"/>
        <v>HOMOKINETIČKI ZGLOB SET</v>
      </c>
      <c r="J22304">
        <f t="shared" si="1744"/>
        <v>26.645333333333333</v>
      </c>
      <c r="K22304" t="str">
        <f t="shared" si="1745"/>
        <v/>
      </c>
    </row>
    <row r="22305" spans="1:11" x14ac:dyDescent="0.25">
      <c r="A22305" t="s">
        <v>40204</v>
      </c>
      <c r="B22305" s="1" t="s">
        <v>40205</v>
      </c>
      <c r="C22305" t="s">
        <v>3084</v>
      </c>
      <c r="D22305" t="s">
        <v>1117</v>
      </c>
      <c r="E22305">
        <v>1</v>
      </c>
      <c r="F22305">
        <v>3013.12</v>
      </c>
      <c r="G22305" t="str">
        <f t="shared" si="1742"/>
        <v>BLUEPRINTADT38970</v>
      </c>
      <c r="H22305" t="str">
        <f t="shared" si="1741"/>
        <v>4347059745</v>
      </c>
      <c r="I22305" t="str">
        <f t="shared" si="1743"/>
        <v>HOMOKINETIČKI ZGLOB SET</v>
      </c>
      <c r="J22305">
        <f t="shared" si="1744"/>
        <v>25.109333333333332</v>
      </c>
      <c r="K22305" t="str">
        <f t="shared" si="1745"/>
        <v/>
      </c>
    </row>
    <row r="22306" spans="1:11" x14ac:dyDescent="0.25">
      <c r="A22306" t="s">
        <v>40206</v>
      </c>
      <c r="B22306" s="1" t="s">
        <v>40170</v>
      </c>
      <c r="C22306" t="s">
        <v>3084</v>
      </c>
      <c r="D22306" t="s">
        <v>1117</v>
      </c>
      <c r="E22306">
        <v>1</v>
      </c>
      <c r="F22306">
        <v>2498.56</v>
      </c>
      <c r="G22306" t="str">
        <f t="shared" si="1742"/>
        <v>BLUEPRINTADT38971</v>
      </c>
      <c r="H22306" t="str">
        <f t="shared" si="1741"/>
        <v>4341052110</v>
      </c>
      <c r="I22306" t="str">
        <f t="shared" si="1743"/>
        <v>HOMOKINETIČKI ZGLOB SET</v>
      </c>
      <c r="J22306">
        <f t="shared" si="1744"/>
        <v>20.821333333333332</v>
      </c>
      <c r="K22306" t="str">
        <f t="shared" si="1745"/>
        <v/>
      </c>
    </row>
    <row r="22307" spans="1:11" x14ac:dyDescent="0.25">
      <c r="A22307" t="s">
        <v>40207</v>
      </c>
      <c r="B22307" s="1" t="s">
        <v>40205</v>
      </c>
      <c r="C22307" t="s">
        <v>6687</v>
      </c>
      <c r="D22307" t="s">
        <v>9</v>
      </c>
      <c r="E22307">
        <v>1</v>
      </c>
      <c r="F22307">
        <v>2634.24</v>
      </c>
      <c r="G22307" t="str">
        <f t="shared" si="1742"/>
        <v>BLUEPRINTADT38972</v>
      </c>
      <c r="H22307" t="str">
        <f t="shared" si="1741"/>
        <v>4347059745</v>
      </c>
      <c r="I22307" t="str">
        <f t="shared" si="1743"/>
        <v>HOMO KINETIČKI ZGLOB</v>
      </c>
      <c r="J22307">
        <f t="shared" si="1744"/>
        <v>21.951999999999998</v>
      </c>
      <c r="K22307" t="str">
        <f t="shared" si="1745"/>
        <v/>
      </c>
    </row>
    <row r="22308" spans="1:11" x14ac:dyDescent="0.25">
      <c r="A22308" t="s">
        <v>40208</v>
      </c>
      <c r="B22308" s="1" t="s">
        <v>40209</v>
      </c>
      <c r="C22308" t="s">
        <v>3084</v>
      </c>
      <c r="D22308" t="s">
        <v>1117</v>
      </c>
      <c r="E22308">
        <v>1</v>
      </c>
      <c r="F22308">
        <v>2658.56</v>
      </c>
      <c r="G22308" t="str">
        <f t="shared" si="1742"/>
        <v>BLUEPRINTADT38973</v>
      </c>
      <c r="H22308" t="str">
        <f t="shared" si="1741"/>
        <v>4346039065</v>
      </c>
      <c r="I22308" t="str">
        <f t="shared" si="1743"/>
        <v>HOMOKINETIČKI ZGLOB SET</v>
      </c>
      <c r="J22308">
        <f t="shared" si="1744"/>
        <v>22.154666666666667</v>
      </c>
      <c r="K22308" t="str">
        <f t="shared" si="1745"/>
        <v/>
      </c>
    </row>
    <row r="22309" spans="1:11" x14ac:dyDescent="0.25">
      <c r="A22309" t="s">
        <v>40210</v>
      </c>
      <c r="B22309" s="1" t="s">
        <v>40211</v>
      </c>
      <c r="C22309" t="s">
        <v>3084</v>
      </c>
      <c r="D22309" t="s">
        <v>1117</v>
      </c>
      <c r="E22309">
        <v>1</v>
      </c>
      <c r="F22309">
        <v>2942.72</v>
      </c>
      <c r="G22309" t="str">
        <f t="shared" si="1742"/>
        <v>BLUEPRINTADT38974</v>
      </c>
      <c r="H22309" t="str">
        <f t="shared" si="1741"/>
        <v>4347009460</v>
      </c>
      <c r="I22309" t="str">
        <f t="shared" si="1743"/>
        <v>HOMOKINETIČKI ZGLOB SET</v>
      </c>
      <c r="J22309">
        <f t="shared" si="1744"/>
        <v>24.522666666666666</v>
      </c>
      <c r="K22309" t="str">
        <f t="shared" si="1745"/>
        <v/>
      </c>
    </row>
    <row r="22310" spans="1:11" x14ac:dyDescent="0.25">
      <c r="A22310" t="s">
        <v>40212</v>
      </c>
      <c r="B22310" s="1" t="s">
        <v>40213</v>
      </c>
      <c r="C22310" t="s">
        <v>3084</v>
      </c>
      <c r="D22310" t="s">
        <v>1117</v>
      </c>
      <c r="E22310">
        <v>1</v>
      </c>
      <c r="F22310">
        <v>3168</v>
      </c>
      <c r="G22310" t="str">
        <f t="shared" si="1742"/>
        <v>BLUEPRINTADT38975</v>
      </c>
      <c r="H22310" t="str">
        <f t="shared" si="1741"/>
        <v>4347009541</v>
      </c>
      <c r="I22310" t="str">
        <f t="shared" si="1743"/>
        <v>HOMOKINETIČKI ZGLOB SET</v>
      </c>
      <c r="J22310">
        <f t="shared" si="1744"/>
        <v>26.4</v>
      </c>
      <c r="K22310" t="str">
        <f t="shared" si="1745"/>
        <v/>
      </c>
    </row>
    <row r="22311" spans="1:11" x14ac:dyDescent="0.25">
      <c r="A22311" t="s">
        <v>40214</v>
      </c>
      <c r="B22311" s="1" t="s">
        <v>40215</v>
      </c>
      <c r="C22311" t="s">
        <v>3084</v>
      </c>
      <c r="D22311" t="s">
        <v>1117</v>
      </c>
      <c r="E22311">
        <v>1</v>
      </c>
      <c r="F22311">
        <v>3206.4</v>
      </c>
      <c r="G22311" t="str">
        <f t="shared" si="1742"/>
        <v>BLUEPRINTADT38976</v>
      </c>
      <c r="H22311" t="str">
        <f t="shared" si="1741"/>
        <v>4347009P10</v>
      </c>
      <c r="I22311" t="str">
        <f t="shared" si="1743"/>
        <v>HOMOKINETIČKI ZGLOB SET</v>
      </c>
      <c r="J22311">
        <f t="shared" si="1744"/>
        <v>26.720000000000002</v>
      </c>
      <c r="K22311" t="str">
        <f t="shared" si="1745"/>
        <v/>
      </c>
    </row>
    <row r="22312" spans="1:11" x14ac:dyDescent="0.25">
      <c r="A22312" t="s">
        <v>40216</v>
      </c>
      <c r="B22312" s="1" t="s">
        <v>40217</v>
      </c>
      <c r="C22312" t="s">
        <v>3084</v>
      </c>
      <c r="D22312" t="s">
        <v>1117</v>
      </c>
      <c r="E22312">
        <v>1</v>
      </c>
      <c r="F22312">
        <v>2563.84</v>
      </c>
      <c r="G22312" t="str">
        <f t="shared" si="1742"/>
        <v>BLUEPRINTADT38977</v>
      </c>
      <c r="H22312" t="str">
        <f t="shared" si="1741"/>
        <v>4346049167</v>
      </c>
      <c r="I22312" t="str">
        <f t="shared" si="1743"/>
        <v>HOMOKINETIČKI ZGLOB SET</v>
      </c>
      <c r="J22312">
        <f t="shared" si="1744"/>
        <v>21.365333333333336</v>
      </c>
      <c r="K22312" t="str">
        <f t="shared" si="1745"/>
        <v/>
      </c>
    </row>
    <row r="22313" spans="1:11" x14ac:dyDescent="0.25">
      <c r="A22313" t="s">
        <v>40218</v>
      </c>
      <c r="B22313" s="1" t="s">
        <v>40219</v>
      </c>
      <c r="C22313" t="s">
        <v>3084</v>
      </c>
      <c r="D22313" t="s">
        <v>1117</v>
      </c>
      <c r="E22313">
        <v>1</v>
      </c>
      <c r="F22313">
        <v>3174.4</v>
      </c>
      <c r="G22313" t="str">
        <f t="shared" si="1742"/>
        <v>BLUEPRINTADT38978</v>
      </c>
      <c r="H22313" t="str">
        <f t="shared" si="1741"/>
        <v>4347049196</v>
      </c>
      <c r="I22313" t="str">
        <f t="shared" si="1743"/>
        <v>HOMOKINETIČKI ZGLOB SET</v>
      </c>
      <c r="J22313">
        <f t="shared" si="1744"/>
        <v>26.453333333333333</v>
      </c>
      <c r="K22313" t="str">
        <f t="shared" si="1745"/>
        <v/>
      </c>
    </row>
    <row r="22314" spans="1:11" x14ac:dyDescent="0.25">
      <c r="A22314" t="s">
        <v>40220</v>
      </c>
      <c r="B22314" s="1" t="s">
        <v>40221</v>
      </c>
      <c r="C22314" t="s">
        <v>3084</v>
      </c>
      <c r="D22314" t="s">
        <v>1117</v>
      </c>
      <c r="E22314">
        <v>1</v>
      </c>
      <c r="F22314">
        <v>2964.48</v>
      </c>
      <c r="G22314" t="str">
        <f t="shared" si="1742"/>
        <v>BLUEPRINTADT38979</v>
      </c>
      <c r="H22314" t="str">
        <f t="shared" si="1741"/>
        <v>4347029885</v>
      </c>
      <c r="I22314" t="str">
        <f t="shared" si="1743"/>
        <v>HOMOKINETIČKI ZGLOB SET</v>
      </c>
      <c r="J22314">
        <f t="shared" si="1744"/>
        <v>24.704000000000001</v>
      </c>
      <c r="K22314" t="str">
        <f t="shared" si="1745"/>
        <v/>
      </c>
    </row>
    <row r="22315" spans="1:11" x14ac:dyDescent="0.25">
      <c r="A22315" t="s">
        <v>40222</v>
      </c>
      <c r="B22315" s="1" t="s">
        <v>40223</v>
      </c>
      <c r="C22315" t="s">
        <v>6680</v>
      </c>
      <c r="D22315" t="s">
        <v>9</v>
      </c>
      <c r="E22315">
        <v>1</v>
      </c>
      <c r="F22315">
        <v>2749.44</v>
      </c>
      <c r="G22315" t="str">
        <f t="shared" si="1742"/>
        <v>BLUEPRINTADT38980</v>
      </c>
      <c r="H22315" t="str">
        <f t="shared" si="1741"/>
        <v>4347009L30</v>
      </c>
      <c r="I22315" t="str">
        <f t="shared" si="1743"/>
        <v>HOMOKINETIČKI ZGLOB</v>
      </c>
      <c r="J22315">
        <f t="shared" si="1744"/>
        <v>22.911999999999999</v>
      </c>
      <c r="K22315" t="str">
        <f t="shared" si="1745"/>
        <v/>
      </c>
    </row>
    <row r="22316" spans="1:11" x14ac:dyDescent="0.25">
      <c r="A22316" t="s">
        <v>40224</v>
      </c>
      <c r="B22316" s="1" t="s">
        <v>40225</v>
      </c>
      <c r="C22316" t="s">
        <v>6680</v>
      </c>
      <c r="D22316" t="s">
        <v>9</v>
      </c>
      <c r="E22316">
        <v>1</v>
      </c>
      <c r="F22316">
        <v>4669.4399999999996</v>
      </c>
      <c r="G22316" t="str">
        <f t="shared" si="1742"/>
        <v>BLUEPRINTADT38981</v>
      </c>
      <c r="H22316" t="str">
        <f t="shared" si="1741"/>
        <v>4346080035</v>
      </c>
      <c r="I22316" t="str">
        <f t="shared" si="1743"/>
        <v>HOMOKINETIČKI ZGLOB</v>
      </c>
      <c r="J22316">
        <f t="shared" si="1744"/>
        <v>38.911999999999999</v>
      </c>
      <c r="K22316" t="str">
        <f t="shared" si="1745"/>
        <v/>
      </c>
    </row>
    <row r="22317" spans="1:11" x14ac:dyDescent="0.25">
      <c r="A22317" t="s">
        <v>40226</v>
      </c>
      <c r="B22317" s="1" t="s">
        <v>40227</v>
      </c>
      <c r="C22317" t="s">
        <v>3084</v>
      </c>
      <c r="D22317" t="s">
        <v>1117</v>
      </c>
      <c r="E22317">
        <v>1</v>
      </c>
      <c r="F22317">
        <v>3633.92</v>
      </c>
      <c r="G22317" t="str">
        <f t="shared" si="1742"/>
        <v>BLUEPRINTADT38982</v>
      </c>
      <c r="H22317" t="str">
        <f t="shared" ref="H22317:H22380" si="1746">IF(AND(B22317&lt;&gt;"", B22317&lt;&gt;"-"),SUBSTITUTE(SUBSTITUTE(B22317,"-","")," ",""),A22317)</f>
        <v>4347049635</v>
      </c>
      <c r="I22317" t="str">
        <f t="shared" si="1743"/>
        <v>HOMOKINETIČKI ZGLOB SET</v>
      </c>
      <c r="J22317">
        <f t="shared" si="1744"/>
        <v>30.282666666666668</v>
      </c>
      <c r="K22317" t="str">
        <f t="shared" si="1745"/>
        <v/>
      </c>
    </row>
    <row r="22318" spans="1:11" x14ac:dyDescent="0.25">
      <c r="A22318" t="s">
        <v>40228</v>
      </c>
      <c r="B22318" s="1" t="s">
        <v>40229</v>
      </c>
      <c r="C22318" t="s">
        <v>3084</v>
      </c>
      <c r="D22318" t="s">
        <v>1117</v>
      </c>
      <c r="E22318">
        <v>1</v>
      </c>
      <c r="F22318">
        <v>3678.72</v>
      </c>
      <c r="G22318" t="str">
        <f t="shared" si="1742"/>
        <v>BLUEPRINTADT38983</v>
      </c>
      <c r="H22318" t="str">
        <f t="shared" si="1746"/>
        <v>434708Z034</v>
      </c>
      <c r="I22318" t="str">
        <f t="shared" si="1743"/>
        <v>HOMOKINETIČKI ZGLOB SET</v>
      </c>
      <c r="J22318">
        <f t="shared" si="1744"/>
        <v>30.655999999999999</v>
      </c>
      <c r="K22318" t="str">
        <f t="shared" si="1745"/>
        <v/>
      </c>
    </row>
    <row r="22319" spans="1:11" x14ac:dyDescent="0.25">
      <c r="A22319" t="s">
        <v>40230</v>
      </c>
      <c r="B22319" s="1" t="s">
        <v>40231</v>
      </c>
      <c r="C22319" t="s">
        <v>3084</v>
      </c>
      <c r="D22319" t="s">
        <v>1117</v>
      </c>
      <c r="E22319">
        <v>1</v>
      </c>
      <c r="F22319">
        <v>3189.76</v>
      </c>
      <c r="G22319" t="str">
        <f t="shared" si="1742"/>
        <v>BLUEPRINTADT38984</v>
      </c>
      <c r="H22319" t="str">
        <f t="shared" si="1746"/>
        <v>434708Z039</v>
      </c>
      <c r="I22319" t="str">
        <f t="shared" si="1743"/>
        <v>HOMOKINETIČKI ZGLOB SET</v>
      </c>
      <c r="J22319">
        <f t="shared" si="1744"/>
        <v>26.581333333333337</v>
      </c>
      <c r="K22319" t="str">
        <f t="shared" si="1745"/>
        <v/>
      </c>
    </row>
    <row r="22320" spans="1:11" x14ac:dyDescent="0.25">
      <c r="A22320" t="s">
        <v>40232</v>
      </c>
      <c r="B22320" s="1" t="s">
        <v>40233</v>
      </c>
      <c r="C22320" t="s">
        <v>3084</v>
      </c>
      <c r="D22320" t="s">
        <v>1117</v>
      </c>
      <c r="E22320">
        <v>1</v>
      </c>
      <c r="F22320">
        <v>2026.24</v>
      </c>
      <c r="G22320" t="str">
        <f t="shared" si="1742"/>
        <v>BLUEPRINTADT38985</v>
      </c>
      <c r="H22320" t="str">
        <f t="shared" si="1746"/>
        <v>4346009M50</v>
      </c>
      <c r="I22320" t="str">
        <f t="shared" si="1743"/>
        <v>HOMOKINETIČKI ZGLOB SET</v>
      </c>
      <c r="J22320">
        <f t="shared" si="1744"/>
        <v>16.885333333333332</v>
      </c>
      <c r="K22320" t="str">
        <f t="shared" si="1745"/>
        <v/>
      </c>
    </row>
    <row r="22321" spans="1:11" x14ac:dyDescent="0.25">
      <c r="A22321" t="s">
        <v>40234</v>
      </c>
      <c r="B22321" s="1" t="s">
        <v>44708</v>
      </c>
      <c r="C22321" t="s">
        <v>40235</v>
      </c>
      <c r="D22321" t="s">
        <v>9</v>
      </c>
      <c r="E22321">
        <v>1</v>
      </c>
      <c r="F22321">
        <v>4033.28</v>
      </c>
      <c r="G22321" t="str">
        <f t="shared" si="1742"/>
        <v>BLUEPRINTADT38986</v>
      </c>
      <c r="H22321" t="str">
        <f t="shared" si="1746"/>
        <v>4237039135</v>
      </c>
      <c r="I22321" t="str">
        <f t="shared" si="1743"/>
        <v>KOMPLET LEVOG SPOLJNOG  HOMOKINETICKOG ZGLOBA</v>
      </c>
      <c r="J22321">
        <f t="shared" si="1744"/>
        <v>33.610666666666667</v>
      </c>
      <c r="K22321" t="str">
        <f t="shared" si="1745"/>
        <v/>
      </c>
    </row>
    <row r="22322" spans="1:11" x14ac:dyDescent="0.25">
      <c r="A22322" t="s">
        <v>40236</v>
      </c>
      <c r="B22322" s="1" t="s">
        <v>44709</v>
      </c>
      <c r="C22322" t="s">
        <v>40235</v>
      </c>
      <c r="D22322" t="s">
        <v>9</v>
      </c>
      <c r="E22322">
        <v>1</v>
      </c>
      <c r="F22322">
        <v>4666.88</v>
      </c>
      <c r="G22322" t="str">
        <f t="shared" si="1742"/>
        <v>BLUEPRINTADT38987</v>
      </c>
      <c r="H22322" t="str">
        <f t="shared" si="1746"/>
        <v>4237029245</v>
      </c>
      <c r="I22322" t="str">
        <f t="shared" si="1743"/>
        <v>KOMPLET LEVOG SPOLJNOG  HOMOKINETICKOG ZGLOBA</v>
      </c>
      <c r="J22322">
        <f t="shared" si="1744"/>
        <v>38.890666666666668</v>
      </c>
      <c r="K22322" t="str">
        <f t="shared" si="1745"/>
        <v/>
      </c>
    </row>
    <row r="22323" spans="1:11" x14ac:dyDescent="0.25">
      <c r="A22323" t="s">
        <v>40237</v>
      </c>
      <c r="B22323" s="1" t="s">
        <v>40238</v>
      </c>
      <c r="C22323" t="s">
        <v>40235</v>
      </c>
      <c r="D22323" t="s">
        <v>9</v>
      </c>
      <c r="E22323">
        <v>1</v>
      </c>
      <c r="F22323">
        <v>3024.64</v>
      </c>
      <c r="G22323" t="str">
        <f t="shared" si="1742"/>
        <v>BLUEPRINTADT38988</v>
      </c>
      <c r="H22323" t="str">
        <f t="shared" si="1746"/>
        <v>4347009S90</v>
      </c>
      <c r="I22323" t="str">
        <f t="shared" si="1743"/>
        <v>KOMPLET LEVOG SPOLJNOG  HOMOKINETICKOG ZGLOBA</v>
      </c>
      <c r="J22323">
        <f t="shared" si="1744"/>
        <v>25.205333333333332</v>
      </c>
      <c r="K22323" t="str">
        <f t="shared" si="1745"/>
        <v/>
      </c>
    </row>
    <row r="22324" spans="1:11" x14ac:dyDescent="0.25">
      <c r="A22324" t="s">
        <v>40239</v>
      </c>
      <c r="B22324" s="1" t="s">
        <v>44710</v>
      </c>
      <c r="C22324" t="s">
        <v>40240</v>
      </c>
      <c r="D22324" t="s">
        <v>9</v>
      </c>
      <c r="E22324">
        <v>1</v>
      </c>
      <c r="F22324">
        <v>3750.4</v>
      </c>
      <c r="G22324" t="str">
        <f t="shared" si="1742"/>
        <v>BLUEPRINTADT38989</v>
      </c>
      <c r="H22324" t="str">
        <f t="shared" si="1746"/>
        <v>4237019115</v>
      </c>
      <c r="I22324" t="str">
        <f t="shared" si="1743"/>
        <v>KOMPLET DESNOG SPOLJNOG  HOMOKINETICKOG ZGLOBA</v>
      </c>
      <c r="J22324">
        <f t="shared" si="1744"/>
        <v>31.253333333333334</v>
      </c>
      <c r="K22324" t="str">
        <f t="shared" si="1745"/>
        <v/>
      </c>
    </row>
    <row r="22325" spans="1:11" x14ac:dyDescent="0.25">
      <c r="A22325" t="s">
        <v>40241</v>
      </c>
      <c r="B22325" s="1" t="s">
        <v>40242</v>
      </c>
      <c r="C22325" t="s">
        <v>2555</v>
      </c>
      <c r="D22325" t="s">
        <v>9</v>
      </c>
      <c r="E22325">
        <v>1</v>
      </c>
      <c r="F22325">
        <v>2420.48</v>
      </c>
      <c r="G22325" t="str">
        <f t="shared" si="1742"/>
        <v>BLUEPRINTADT39104</v>
      </c>
      <c r="H22325" t="str">
        <f t="shared" si="1746"/>
        <v>1612034100</v>
      </c>
      <c r="I22325" t="str">
        <f t="shared" si="1743"/>
        <v>PUMPA ZA VODU</v>
      </c>
      <c r="J22325">
        <f t="shared" si="1744"/>
        <v>20.170666666666666</v>
      </c>
      <c r="K22325" t="str">
        <f t="shared" si="1745"/>
        <v/>
      </c>
    </row>
    <row r="22326" spans="1:11" x14ac:dyDescent="0.25">
      <c r="A22326" t="s">
        <v>40243</v>
      </c>
      <c r="B22326" s="1" t="s">
        <v>40244</v>
      </c>
      <c r="C22326" t="s">
        <v>2555</v>
      </c>
      <c r="D22326" t="s">
        <v>9</v>
      </c>
      <c r="E22326">
        <v>1</v>
      </c>
      <c r="F22326">
        <v>3179.52</v>
      </c>
      <c r="G22326" t="str">
        <f t="shared" si="1742"/>
        <v>BLUEPRINTADT39105</v>
      </c>
      <c r="H22326" t="str">
        <f t="shared" si="1746"/>
        <v>1610039116</v>
      </c>
      <c r="I22326" t="str">
        <f t="shared" si="1743"/>
        <v>PUMPA ZA VODU</v>
      </c>
      <c r="J22326">
        <f t="shared" si="1744"/>
        <v>26.495999999999999</v>
      </c>
      <c r="K22326" t="str">
        <f t="shared" si="1745"/>
        <v/>
      </c>
    </row>
    <row r="22327" spans="1:11" x14ac:dyDescent="0.25">
      <c r="A22327" t="s">
        <v>40245</v>
      </c>
      <c r="B22327" s="1" t="s">
        <v>40246</v>
      </c>
      <c r="C22327" t="s">
        <v>2555</v>
      </c>
      <c r="D22327" t="s">
        <v>9</v>
      </c>
      <c r="E22327">
        <v>1</v>
      </c>
      <c r="F22327">
        <v>2575.36</v>
      </c>
      <c r="G22327" t="str">
        <f t="shared" si="1742"/>
        <v>BLUEPRINTADT39106</v>
      </c>
      <c r="H22327" t="str">
        <f t="shared" si="1746"/>
        <v>1610019017</v>
      </c>
      <c r="I22327" t="str">
        <f t="shared" si="1743"/>
        <v>PUMPA ZA VODU</v>
      </c>
      <c r="J22327">
        <f t="shared" si="1744"/>
        <v>21.461333333333336</v>
      </c>
      <c r="K22327" t="str">
        <f t="shared" si="1745"/>
        <v/>
      </c>
    </row>
    <row r="22328" spans="1:11" x14ac:dyDescent="0.25">
      <c r="A22328" t="s">
        <v>40247</v>
      </c>
      <c r="B22328" s="1" t="s">
        <v>40248</v>
      </c>
      <c r="C22328" t="s">
        <v>2555</v>
      </c>
      <c r="D22328" t="s">
        <v>9</v>
      </c>
      <c r="E22328">
        <v>1</v>
      </c>
      <c r="F22328">
        <v>4360.96</v>
      </c>
      <c r="G22328" t="str">
        <f t="shared" si="1742"/>
        <v>BLUEPRINTADT391100</v>
      </c>
      <c r="H22328" t="str">
        <f t="shared" si="1746"/>
        <v>1610097234</v>
      </c>
      <c r="I22328" t="str">
        <f t="shared" si="1743"/>
        <v>PUMPA ZA VODU</v>
      </c>
      <c r="J22328">
        <f t="shared" si="1744"/>
        <v>36.341333333333331</v>
      </c>
      <c r="K22328" t="str">
        <f t="shared" si="1745"/>
        <v/>
      </c>
    </row>
    <row r="22329" spans="1:11" x14ac:dyDescent="0.25">
      <c r="A22329" t="s">
        <v>40249</v>
      </c>
      <c r="B22329" s="1" t="s">
        <v>40250</v>
      </c>
      <c r="C22329" t="s">
        <v>2555</v>
      </c>
      <c r="D22329" t="s">
        <v>9</v>
      </c>
      <c r="E22329">
        <v>1</v>
      </c>
      <c r="F22329">
        <v>3077.12</v>
      </c>
      <c r="G22329" t="str">
        <f t="shared" si="1742"/>
        <v>BLUEPRINTADT391101</v>
      </c>
      <c r="H22329" t="str">
        <f t="shared" si="1746"/>
        <v>1610039395</v>
      </c>
      <c r="I22329" t="str">
        <f t="shared" si="1743"/>
        <v>PUMPA ZA VODU</v>
      </c>
      <c r="J22329">
        <f t="shared" si="1744"/>
        <v>25.642666666666667</v>
      </c>
      <c r="K22329" t="str">
        <f t="shared" si="1745"/>
        <v/>
      </c>
    </row>
    <row r="22330" spans="1:11" x14ac:dyDescent="0.25">
      <c r="A22330" t="s">
        <v>40251</v>
      </c>
      <c r="B22330" s="1" t="s">
        <v>40252</v>
      </c>
      <c r="C22330" t="s">
        <v>2555</v>
      </c>
      <c r="D22330" t="s">
        <v>9</v>
      </c>
      <c r="E22330">
        <v>1</v>
      </c>
      <c r="F22330">
        <v>5336.32</v>
      </c>
      <c r="G22330" t="str">
        <f t="shared" si="1742"/>
        <v>BLUEPRINTADT391102</v>
      </c>
      <c r="H22330" t="str">
        <f t="shared" si="1746"/>
        <v>1610039405</v>
      </c>
      <c r="I22330" t="str">
        <f t="shared" si="1743"/>
        <v>PUMPA ZA VODU</v>
      </c>
      <c r="J22330">
        <f t="shared" si="1744"/>
        <v>44.469333333333331</v>
      </c>
      <c r="K22330" t="str">
        <f t="shared" si="1745"/>
        <v/>
      </c>
    </row>
    <row r="22331" spans="1:11" x14ac:dyDescent="0.25">
      <c r="A22331" t="s">
        <v>40253</v>
      </c>
      <c r="B22331" s="1" t="s">
        <v>40254</v>
      </c>
      <c r="C22331" t="s">
        <v>2555</v>
      </c>
      <c r="D22331" t="s">
        <v>9</v>
      </c>
      <c r="E22331">
        <v>1</v>
      </c>
      <c r="F22331">
        <v>7569.92</v>
      </c>
      <c r="G22331" t="str">
        <f t="shared" si="1742"/>
        <v>BLUEPRINTADT391103</v>
      </c>
      <c r="H22331" t="str">
        <f t="shared" si="1746"/>
        <v>1610039435</v>
      </c>
      <c r="I22331" t="str">
        <f t="shared" si="1743"/>
        <v>PUMPA ZA VODU</v>
      </c>
      <c r="J22331">
        <f t="shared" si="1744"/>
        <v>63.082666666666668</v>
      </c>
      <c r="K22331" t="str">
        <f t="shared" si="1745"/>
        <v/>
      </c>
    </row>
    <row r="22332" spans="1:11" x14ac:dyDescent="0.25">
      <c r="A22332" t="s">
        <v>40255</v>
      </c>
      <c r="B22332" s="1" t="s">
        <v>40256</v>
      </c>
      <c r="C22332" t="s">
        <v>2555</v>
      </c>
      <c r="D22332" t="s">
        <v>9</v>
      </c>
      <c r="E22332">
        <v>1</v>
      </c>
      <c r="F22332">
        <v>3317.76</v>
      </c>
      <c r="G22332" t="str">
        <f t="shared" si="1742"/>
        <v>BLUEPRINTADT391104C</v>
      </c>
      <c r="H22332" t="str">
        <f t="shared" si="1746"/>
        <v>1610080004</v>
      </c>
      <c r="I22332" t="str">
        <f t="shared" si="1743"/>
        <v>PUMPA ZA VODU</v>
      </c>
      <c r="J22332">
        <f t="shared" si="1744"/>
        <v>27.648000000000003</v>
      </c>
      <c r="K22332" t="str">
        <f t="shared" si="1745"/>
        <v/>
      </c>
    </row>
    <row r="22333" spans="1:11" x14ac:dyDescent="0.25">
      <c r="A22333" t="s">
        <v>40257</v>
      </c>
      <c r="B22333" s="1" t="s">
        <v>40258</v>
      </c>
      <c r="C22333" t="s">
        <v>2555</v>
      </c>
      <c r="D22333" t="s">
        <v>9</v>
      </c>
      <c r="E22333">
        <v>1</v>
      </c>
      <c r="F22333">
        <v>4739.84</v>
      </c>
      <c r="G22333" t="str">
        <f t="shared" si="1742"/>
        <v>BLUEPRINTADT391105</v>
      </c>
      <c r="H22333" t="str">
        <f t="shared" si="1746"/>
        <v>1610019285</v>
      </c>
      <c r="I22333" t="str">
        <f t="shared" si="1743"/>
        <v>PUMPA ZA VODU</v>
      </c>
      <c r="J22333">
        <f t="shared" si="1744"/>
        <v>39.498666666666665</v>
      </c>
      <c r="K22333" t="str">
        <f t="shared" si="1745"/>
        <v/>
      </c>
    </row>
    <row r="22334" spans="1:11" x14ac:dyDescent="0.25">
      <c r="A22334" t="s">
        <v>40259</v>
      </c>
      <c r="C22334" t="s">
        <v>6806</v>
      </c>
      <c r="D22334" t="s">
        <v>9</v>
      </c>
      <c r="E22334">
        <v>1</v>
      </c>
      <c r="F22334">
        <v>3404.8</v>
      </c>
      <c r="G22334" t="str">
        <f t="shared" si="1742"/>
        <v>BLUEPRINTADT391106</v>
      </c>
      <c r="H22334" t="str">
        <f t="shared" si="1746"/>
        <v>ADT391106</v>
      </c>
      <c r="I22334" t="str">
        <f t="shared" si="1743"/>
        <v>PUMPA ZA VODU</v>
      </c>
      <c r="J22334">
        <f t="shared" si="1744"/>
        <v>28.373333333333335</v>
      </c>
      <c r="K22334" t="str">
        <f t="shared" si="1745"/>
        <v/>
      </c>
    </row>
    <row r="22335" spans="1:11" x14ac:dyDescent="0.25">
      <c r="A22335" t="s">
        <v>40260</v>
      </c>
      <c r="B22335" s="1" t="s">
        <v>40261</v>
      </c>
      <c r="C22335" t="s">
        <v>6806</v>
      </c>
      <c r="D22335" t="s">
        <v>9</v>
      </c>
      <c r="E22335">
        <v>1</v>
      </c>
      <c r="F22335">
        <v>4830.72</v>
      </c>
      <c r="G22335" t="str">
        <f t="shared" si="1742"/>
        <v>BLUEPRINTADT391107</v>
      </c>
      <c r="H22335" t="str">
        <f t="shared" si="1746"/>
        <v>1610009500</v>
      </c>
      <c r="I22335" t="str">
        <f t="shared" si="1743"/>
        <v>PUMPA ZA VODU</v>
      </c>
      <c r="J22335">
        <f t="shared" si="1744"/>
        <v>40.256</v>
      </c>
      <c r="K22335" t="str">
        <f t="shared" si="1745"/>
        <v/>
      </c>
    </row>
    <row r="22336" spans="1:11" x14ac:dyDescent="0.25">
      <c r="A22336" t="s">
        <v>40262</v>
      </c>
      <c r="C22336" t="s">
        <v>6806</v>
      </c>
      <c r="D22336" t="s">
        <v>9</v>
      </c>
      <c r="E22336">
        <v>1</v>
      </c>
      <c r="F22336">
        <v>3302.4</v>
      </c>
      <c r="G22336" t="str">
        <f t="shared" si="1742"/>
        <v>BLUEPRINTADT391108</v>
      </c>
      <c r="H22336" t="str">
        <f t="shared" si="1746"/>
        <v>ADT391108</v>
      </c>
      <c r="I22336" t="str">
        <f t="shared" si="1743"/>
        <v>PUMPA ZA VODU</v>
      </c>
      <c r="J22336">
        <f t="shared" si="1744"/>
        <v>27.52</v>
      </c>
      <c r="K22336" t="str">
        <f t="shared" si="1745"/>
        <v/>
      </c>
    </row>
    <row r="22337" spans="1:11" x14ac:dyDescent="0.25">
      <c r="A22337" t="s">
        <v>40263</v>
      </c>
      <c r="C22337" t="s">
        <v>6806</v>
      </c>
      <c r="D22337" t="s">
        <v>9</v>
      </c>
      <c r="E22337">
        <v>1</v>
      </c>
      <c r="F22337">
        <v>4335.3599999999997</v>
      </c>
      <c r="G22337" t="str">
        <f t="shared" si="1742"/>
        <v>BLUEPRINTADT391109</v>
      </c>
      <c r="H22337" t="str">
        <f t="shared" si="1746"/>
        <v>ADT391109</v>
      </c>
      <c r="I22337" t="str">
        <f t="shared" si="1743"/>
        <v>PUMPA ZA VODU</v>
      </c>
      <c r="J22337">
        <f t="shared" si="1744"/>
        <v>36.128</v>
      </c>
      <c r="K22337" t="str">
        <f t="shared" si="1745"/>
        <v/>
      </c>
    </row>
    <row r="22338" spans="1:11" x14ac:dyDescent="0.25">
      <c r="A22338" t="s">
        <v>40264</v>
      </c>
      <c r="B22338" s="1" t="s">
        <v>40265</v>
      </c>
      <c r="C22338" t="s">
        <v>2555</v>
      </c>
      <c r="D22338" t="s">
        <v>9</v>
      </c>
      <c r="E22338">
        <v>1</v>
      </c>
      <c r="F22338">
        <v>2475.52</v>
      </c>
      <c r="G22338" t="str">
        <f t="shared" si="1742"/>
        <v>BLUEPRINTADT39111</v>
      </c>
      <c r="H22338" t="str">
        <f t="shared" si="1746"/>
        <v>1610059127</v>
      </c>
      <c r="I22338" t="str">
        <f t="shared" si="1743"/>
        <v>PUMPA ZA VODU</v>
      </c>
      <c r="J22338">
        <f t="shared" si="1744"/>
        <v>20.629333333333332</v>
      </c>
      <c r="K22338" t="str">
        <f t="shared" si="1745"/>
        <v/>
      </c>
    </row>
    <row r="22339" spans="1:11" x14ac:dyDescent="0.25">
      <c r="A22339" t="s">
        <v>40266</v>
      </c>
      <c r="B22339" s="1" t="s">
        <v>40267</v>
      </c>
      <c r="C22339" t="s">
        <v>6806</v>
      </c>
      <c r="D22339" t="s">
        <v>9</v>
      </c>
      <c r="E22339">
        <v>1</v>
      </c>
      <c r="F22339">
        <v>6839.04</v>
      </c>
      <c r="G22339" t="str">
        <f t="shared" ref="G22339:G22402" si="1747">"BLUEPRINT"&amp;A22339</f>
        <v>BLUEPRINTADT391110</v>
      </c>
      <c r="H22339" t="str">
        <f t="shared" si="1746"/>
        <v>1610039485</v>
      </c>
      <c r="I22339" t="str">
        <f t="shared" ref="I22339:I22402" si="1748">UPPER(C22339)</f>
        <v>PUMPA ZA VODU</v>
      </c>
      <c r="J22339">
        <f t="shared" ref="J22339:J22402" si="1749">F22339/120</f>
        <v>56.991999999999997</v>
      </c>
      <c r="K22339" t="str">
        <f t="shared" ref="K22339:K22402" si="1750">IF(E22339&gt;1,"nesto", "")</f>
        <v/>
      </c>
    </row>
    <row r="22340" spans="1:11" x14ac:dyDescent="0.25">
      <c r="A22340" t="s">
        <v>40268</v>
      </c>
      <c r="C22340" t="s">
        <v>6806</v>
      </c>
      <c r="D22340" t="s">
        <v>9</v>
      </c>
      <c r="E22340">
        <v>1</v>
      </c>
      <c r="F22340">
        <v>3457.28</v>
      </c>
      <c r="G22340" t="str">
        <f t="shared" si="1747"/>
        <v>BLUEPRINTADT391112</v>
      </c>
      <c r="H22340" t="str">
        <f t="shared" si="1746"/>
        <v>ADT391112</v>
      </c>
      <c r="I22340" t="str">
        <f t="shared" si="1748"/>
        <v>PUMPA ZA VODU</v>
      </c>
      <c r="J22340">
        <f t="shared" si="1749"/>
        <v>28.81066666666667</v>
      </c>
      <c r="K22340" t="str">
        <f t="shared" si="1750"/>
        <v/>
      </c>
    </row>
    <row r="22341" spans="1:11" x14ac:dyDescent="0.25">
      <c r="A22341" t="s">
        <v>40269</v>
      </c>
      <c r="C22341" t="s">
        <v>6806</v>
      </c>
      <c r="D22341" t="s">
        <v>9</v>
      </c>
      <c r="E22341">
        <v>1</v>
      </c>
      <c r="F22341">
        <v>3950.08</v>
      </c>
      <c r="G22341" t="str">
        <f t="shared" si="1747"/>
        <v>BLUEPRINTADT391113</v>
      </c>
      <c r="H22341" t="str">
        <f t="shared" si="1746"/>
        <v>ADT391113</v>
      </c>
      <c r="I22341" t="str">
        <f t="shared" si="1748"/>
        <v>PUMPA ZA VODU</v>
      </c>
      <c r="J22341">
        <f t="shared" si="1749"/>
        <v>32.917333333333332</v>
      </c>
      <c r="K22341" t="str">
        <f t="shared" si="1750"/>
        <v/>
      </c>
    </row>
    <row r="22342" spans="1:11" x14ac:dyDescent="0.25">
      <c r="A22342" t="s">
        <v>40270</v>
      </c>
      <c r="B22342" s="1" t="s">
        <v>40271</v>
      </c>
      <c r="C22342" t="s">
        <v>2558</v>
      </c>
      <c r="D22342" t="s">
        <v>9</v>
      </c>
      <c r="E22342">
        <v>1</v>
      </c>
      <c r="F22342">
        <v>9825.2800000000007</v>
      </c>
      <c r="G22342" t="str">
        <f t="shared" si="1747"/>
        <v>BLUEPRINTADT391114</v>
      </c>
      <c r="H22342" t="str">
        <f t="shared" si="1746"/>
        <v>1610039545</v>
      </c>
      <c r="I22342" t="str">
        <f t="shared" si="1748"/>
        <v>VODENA PUMPA</v>
      </c>
      <c r="J22342">
        <f t="shared" si="1749"/>
        <v>81.87733333333334</v>
      </c>
      <c r="K22342" t="str">
        <f t="shared" si="1750"/>
        <v/>
      </c>
    </row>
    <row r="22343" spans="1:11" x14ac:dyDescent="0.25">
      <c r="A22343" t="s">
        <v>40272</v>
      </c>
      <c r="B22343" s="1" t="s">
        <v>40273</v>
      </c>
      <c r="C22343" t="s">
        <v>2555</v>
      </c>
      <c r="D22343" t="s">
        <v>9</v>
      </c>
      <c r="E22343">
        <v>1</v>
      </c>
      <c r="F22343">
        <v>2855.68</v>
      </c>
      <c r="G22343" t="str">
        <f t="shared" si="1747"/>
        <v>BLUEPRINTADT391115</v>
      </c>
      <c r="H22343" t="str">
        <f t="shared" si="1746"/>
        <v>1201K2</v>
      </c>
      <c r="I22343" t="str">
        <f t="shared" si="1748"/>
        <v>PUMPA ZA VODU</v>
      </c>
      <c r="J22343">
        <f t="shared" si="1749"/>
        <v>23.797333333333331</v>
      </c>
      <c r="K22343" t="str">
        <f t="shared" si="1750"/>
        <v/>
      </c>
    </row>
    <row r="22344" spans="1:11" x14ac:dyDescent="0.25">
      <c r="A22344" t="s">
        <v>40274</v>
      </c>
      <c r="B22344" s="1" t="s">
        <v>40275</v>
      </c>
      <c r="C22344" t="s">
        <v>2608</v>
      </c>
      <c r="D22344" t="s">
        <v>9</v>
      </c>
      <c r="E22344">
        <v>1</v>
      </c>
      <c r="F22344">
        <v>23915.52</v>
      </c>
      <c r="G22344" t="str">
        <f t="shared" si="1747"/>
        <v>BLUEPRINTADT391116</v>
      </c>
      <c r="H22344" t="str">
        <f t="shared" si="1746"/>
        <v>161A029015</v>
      </c>
      <c r="I22344" t="str">
        <f t="shared" si="1748"/>
        <v>PUMPA VODE</v>
      </c>
      <c r="J22344">
        <f t="shared" si="1749"/>
        <v>199.29599999999999</v>
      </c>
      <c r="K22344" t="str">
        <f t="shared" si="1750"/>
        <v/>
      </c>
    </row>
    <row r="22345" spans="1:11" x14ac:dyDescent="0.25">
      <c r="A22345" t="s">
        <v>40276</v>
      </c>
      <c r="B22345" s="1" t="s">
        <v>40277</v>
      </c>
      <c r="C22345" t="s">
        <v>2555</v>
      </c>
      <c r="D22345" t="s">
        <v>9</v>
      </c>
      <c r="E22345">
        <v>1</v>
      </c>
      <c r="F22345">
        <v>1838.08</v>
      </c>
      <c r="G22345" t="str">
        <f t="shared" si="1747"/>
        <v>BLUEPRINTADT39113</v>
      </c>
      <c r="H22345" t="str">
        <f t="shared" si="1746"/>
        <v>1610079035</v>
      </c>
      <c r="I22345" t="str">
        <f t="shared" si="1748"/>
        <v>PUMPA ZA VODU</v>
      </c>
      <c r="J22345">
        <f t="shared" si="1749"/>
        <v>15.317333333333332</v>
      </c>
      <c r="K22345" t="str">
        <f t="shared" si="1750"/>
        <v/>
      </c>
    </row>
    <row r="22346" spans="1:11" x14ac:dyDescent="0.25">
      <c r="A22346" t="s">
        <v>40278</v>
      </c>
      <c r="B22346" s="1" t="s">
        <v>40279</v>
      </c>
      <c r="C22346" t="s">
        <v>2555</v>
      </c>
      <c r="D22346" t="s">
        <v>9</v>
      </c>
      <c r="E22346">
        <v>1</v>
      </c>
      <c r="F22346">
        <v>2716.16</v>
      </c>
      <c r="G22346" t="str">
        <f t="shared" si="1747"/>
        <v>BLUEPRINTADT39114</v>
      </c>
      <c r="H22346" t="str">
        <f t="shared" si="1746"/>
        <v>1610064H05</v>
      </c>
      <c r="I22346" t="str">
        <f t="shared" si="1748"/>
        <v>PUMPA ZA VODU</v>
      </c>
      <c r="J22346">
        <f t="shared" si="1749"/>
        <v>22.634666666666664</v>
      </c>
      <c r="K22346" t="str">
        <f t="shared" si="1750"/>
        <v/>
      </c>
    </row>
    <row r="22347" spans="1:11" x14ac:dyDescent="0.25">
      <c r="A22347" t="s">
        <v>40280</v>
      </c>
      <c r="B22347" s="1" t="s">
        <v>40281</v>
      </c>
      <c r="C22347" t="s">
        <v>2555</v>
      </c>
      <c r="D22347" t="s">
        <v>9</v>
      </c>
      <c r="E22347">
        <v>1</v>
      </c>
      <c r="F22347">
        <v>2844.16</v>
      </c>
      <c r="G22347" t="str">
        <f t="shared" si="1747"/>
        <v>BLUEPRINTADT39116</v>
      </c>
      <c r="H22347" t="str">
        <f t="shared" si="1746"/>
        <v>1610019105</v>
      </c>
      <c r="I22347" t="str">
        <f t="shared" si="1748"/>
        <v>PUMPA ZA VODU</v>
      </c>
      <c r="J22347">
        <f t="shared" si="1749"/>
        <v>23.701333333333331</v>
      </c>
      <c r="K22347" t="str">
        <f t="shared" si="1750"/>
        <v/>
      </c>
    </row>
    <row r="22348" spans="1:11" x14ac:dyDescent="0.25">
      <c r="A22348" t="s">
        <v>40282</v>
      </c>
      <c r="B22348" s="1" t="s">
        <v>40283</v>
      </c>
      <c r="C22348" t="s">
        <v>2555</v>
      </c>
      <c r="D22348" t="s">
        <v>9</v>
      </c>
      <c r="E22348">
        <v>1</v>
      </c>
      <c r="F22348">
        <v>2219.52</v>
      </c>
      <c r="G22348" t="str">
        <f t="shared" si="1747"/>
        <v>BLUEPRINTADT39119</v>
      </c>
      <c r="H22348" t="str">
        <f t="shared" si="1746"/>
        <v>1610059137</v>
      </c>
      <c r="I22348" t="str">
        <f t="shared" si="1748"/>
        <v>PUMPA ZA VODU</v>
      </c>
      <c r="J22348">
        <f t="shared" si="1749"/>
        <v>18.495999999999999</v>
      </c>
      <c r="K22348" t="str">
        <f t="shared" si="1750"/>
        <v/>
      </c>
    </row>
    <row r="22349" spans="1:11" x14ac:dyDescent="0.25">
      <c r="A22349" t="s">
        <v>40284</v>
      </c>
      <c r="B22349" s="1" t="s">
        <v>40285</v>
      </c>
      <c r="C22349" t="s">
        <v>2555</v>
      </c>
      <c r="D22349" t="s">
        <v>9</v>
      </c>
      <c r="E22349">
        <v>1</v>
      </c>
      <c r="F22349">
        <v>4028.16</v>
      </c>
      <c r="G22349" t="str">
        <f t="shared" si="1747"/>
        <v>BLUEPRINTADT39120</v>
      </c>
      <c r="H22349" t="str">
        <f t="shared" si="1746"/>
        <v>1610069015</v>
      </c>
      <c r="I22349" t="str">
        <f t="shared" si="1748"/>
        <v>PUMPA ZA VODU</v>
      </c>
      <c r="J22349">
        <f t="shared" si="1749"/>
        <v>33.567999999999998</v>
      </c>
      <c r="K22349" t="str">
        <f t="shared" si="1750"/>
        <v/>
      </c>
    </row>
    <row r="22350" spans="1:11" x14ac:dyDescent="0.25">
      <c r="A22350" t="s">
        <v>40286</v>
      </c>
      <c r="B22350" s="1" t="s">
        <v>40287</v>
      </c>
      <c r="C22350" t="s">
        <v>2555</v>
      </c>
      <c r="D22350" t="s">
        <v>9</v>
      </c>
      <c r="E22350">
        <v>1</v>
      </c>
      <c r="F22350">
        <v>3676.16</v>
      </c>
      <c r="G22350" t="str">
        <f t="shared" si="1747"/>
        <v>BLUEPRINTADT39122</v>
      </c>
      <c r="H22350" t="str">
        <f t="shared" si="1746"/>
        <v>1611016010</v>
      </c>
      <c r="I22350" t="str">
        <f t="shared" si="1748"/>
        <v>PUMPA ZA VODU</v>
      </c>
      <c r="J22350">
        <f t="shared" si="1749"/>
        <v>30.634666666666664</v>
      </c>
      <c r="K22350" t="str">
        <f t="shared" si="1750"/>
        <v/>
      </c>
    </row>
    <row r="22351" spans="1:11" x14ac:dyDescent="0.25">
      <c r="A22351" t="s">
        <v>40288</v>
      </c>
      <c r="B22351" s="1" t="s">
        <v>40289</v>
      </c>
      <c r="C22351" t="s">
        <v>2555</v>
      </c>
      <c r="D22351" t="s">
        <v>9</v>
      </c>
      <c r="E22351">
        <v>1</v>
      </c>
      <c r="F22351">
        <v>3325.44</v>
      </c>
      <c r="G22351" t="str">
        <f t="shared" si="1747"/>
        <v>BLUEPRINTADT39123</v>
      </c>
      <c r="H22351" t="str">
        <f t="shared" si="1746"/>
        <v>1610019115</v>
      </c>
      <c r="I22351" t="str">
        <f t="shared" si="1748"/>
        <v>PUMPA ZA VODU</v>
      </c>
      <c r="J22351">
        <f t="shared" si="1749"/>
        <v>27.712</v>
      </c>
      <c r="K22351" t="str">
        <f t="shared" si="1750"/>
        <v/>
      </c>
    </row>
    <row r="22352" spans="1:11" x14ac:dyDescent="0.25">
      <c r="A22352" t="s">
        <v>40290</v>
      </c>
      <c r="B22352" s="1" t="s">
        <v>40291</v>
      </c>
      <c r="C22352" t="s">
        <v>2555</v>
      </c>
      <c r="D22352" t="s">
        <v>9</v>
      </c>
      <c r="E22352">
        <v>1</v>
      </c>
      <c r="F22352">
        <v>2597.12</v>
      </c>
      <c r="G22352" t="str">
        <f t="shared" si="1747"/>
        <v>BLUEPRINTADT39124</v>
      </c>
      <c r="H22352" t="str">
        <f t="shared" si="1746"/>
        <v>1610039345</v>
      </c>
      <c r="I22352" t="str">
        <f t="shared" si="1748"/>
        <v>PUMPA ZA VODU</v>
      </c>
      <c r="J22352">
        <f t="shared" si="1749"/>
        <v>21.642666666666667</v>
      </c>
      <c r="K22352" t="str">
        <f t="shared" si="1750"/>
        <v/>
      </c>
    </row>
    <row r="22353" spans="1:11" x14ac:dyDescent="0.25">
      <c r="A22353" t="s">
        <v>40292</v>
      </c>
      <c r="B22353" s="1" t="s">
        <v>40293</v>
      </c>
      <c r="C22353" t="s">
        <v>2555</v>
      </c>
      <c r="D22353" t="s">
        <v>9</v>
      </c>
      <c r="E22353">
        <v>1</v>
      </c>
      <c r="F22353">
        <v>1662.72</v>
      </c>
      <c r="G22353" t="str">
        <f t="shared" si="1747"/>
        <v>BLUEPRINTADT39126</v>
      </c>
      <c r="H22353" t="str">
        <f t="shared" si="1746"/>
        <v>1611019105</v>
      </c>
      <c r="I22353" t="str">
        <f t="shared" si="1748"/>
        <v>PUMPA ZA VODU</v>
      </c>
      <c r="J22353">
        <f t="shared" si="1749"/>
        <v>13.856</v>
      </c>
      <c r="K22353" t="str">
        <f t="shared" si="1750"/>
        <v/>
      </c>
    </row>
    <row r="22354" spans="1:11" x14ac:dyDescent="0.25">
      <c r="A22354" t="s">
        <v>40294</v>
      </c>
      <c r="B22354" s="1" t="s">
        <v>40295</v>
      </c>
      <c r="C22354" t="s">
        <v>2555</v>
      </c>
      <c r="D22354" t="s">
        <v>9</v>
      </c>
      <c r="E22354">
        <v>1</v>
      </c>
      <c r="F22354">
        <v>3388.16</v>
      </c>
      <c r="G22354" t="str">
        <f t="shared" si="1747"/>
        <v>BLUEPRINTADT39127</v>
      </c>
      <c r="H22354" t="str">
        <f t="shared" si="1746"/>
        <v>1610019155</v>
      </c>
      <c r="I22354" t="str">
        <f t="shared" si="1748"/>
        <v>PUMPA ZA VODU</v>
      </c>
      <c r="J22354">
        <f t="shared" si="1749"/>
        <v>28.234666666666666</v>
      </c>
      <c r="K22354" t="str">
        <f t="shared" si="1750"/>
        <v/>
      </c>
    </row>
    <row r="22355" spans="1:11" x14ac:dyDescent="0.25">
      <c r="A22355" t="s">
        <v>40296</v>
      </c>
      <c r="B22355" s="1" t="s">
        <v>40297</v>
      </c>
      <c r="C22355" t="s">
        <v>2555</v>
      </c>
      <c r="D22355" t="s">
        <v>9</v>
      </c>
      <c r="E22355">
        <v>1</v>
      </c>
      <c r="F22355">
        <v>4144.6400000000003</v>
      </c>
      <c r="G22355" t="str">
        <f t="shared" si="1747"/>
        <v>BLUEPRINTADT39129</v>
      </c>
      <c r="H22355" t="str">
        <f t="shared" si="1746"/>
        <v>1610049805</v>
      </c>
      <c r="I22355" t="str">
        <f t="shared" si="1748"/>
        <v>PUMPA ZA VODU</v>
      </c>
      <c r="J22355">
        <f t="shared" si="1749"/>
        <v>34.538666666666671</v>
      </c>
      <c r="K22355" t="str">
        <f t="shared" si="1750"/>
        <v/>
      </c>
    </row>
    <row r="22356" spans="1:11" x14ac:dyDescent="0.25">
      <c r="A22356" t="s">
        <v>40298</v>
      </c>
      <c r="B22356" s="1" t="s">
        <v>40299</v>
      </c>
      <c r="C22356" t="s">
        <v>2555</v>
      </c>
      <c r="D22356" t="s">
        <v>9</v>
      </c>
      <c r="E22356">
        <v>1</v>
      </c>
      <c r="F22356">
        <v>3116.8</v>
      </c>
      <c r="G22356" t="str">
        <f t="shared" si="1747"/>
        <v>BLUEPRINTADT39131</v>
      </c>
      <c r="H22356" t="str">
        <f t="shared" si="1746"/>
        <v>1611019086</v>
      </c>
      <c r="I22356" t="str">
        <f t="shared" si="1748"/>
        <v>PUMPA ZA VODU</v>
      </c>
      <c r="J22356">
        <f t="shared" si="1749"/>
        <v>25.973333333333336</v>
      </c>
      <c r="K22356" t="str">
        <f t="shared" si="1750"/>
        <v/>
      </c>
    </row>
    <row r="22357" spans="1:11" x14ac:dyDescent="0.25">
      <c r="A22357" t="s">
        <v>40300</v>
      </c>
      <c r="B22357" s="1" t="s">
        <v>40301</v>
      </c>
      <c r="C22357" t="s">
        <v>2555</v>
      </c>
      <c r="D22357" t="s">
        <v>9</v>
      </c>
      <c r="E22357">
        <v>1</v>
      </c>
      <c r="F22357">
        <v>3936</v>
      </c>
      <c r="G22357" t="str">
        <f t="shared" si="1747"/>
        <v>BLUEPRINTADT39133</v>
      </c>
      <c r="H22357" t="str">
        <f t="shared" si="1746"/>
        <v>1610019235</v>
      </c>
      <c r="I22357" t="str">
        <f t="shared" si="1748"/>
        <v>PUMPA ZA VODU</v>
      </c>
      <c r="J22357">
        <f t="shared" si="1749"/>
        <v>32.799999999999997</v>
      </c>
      <c r="K22357" t="str">
        <f t="shared" si="1750"/>
        <v/>
      </c>
    </row>
    <row r="22358" spans="1:11" x14ac:dyDescent="0.25">
      <c r="A22358" t="s">
        <v>40302</v>
      </c>
      <c r="B22358" s="1" t="s">
        <v>40303</v>
      </c>
      <c r="C22358" t="s">
        <v>2555</v>
      </c>
      <c r="D22358" t="s">
        <v>9</v>
      </c>
      <c r="E22358">
        <v>1</v>
      </c>
      <c r="F22358">
        <v>2242.56</v>
      </c>
      <c r="G22358" t="str">
        <f t="shared" si="1747"/>
        <v>BLUEPRINTADT39134</v>
      </c>
      <c r="H22358" t="str">
        <f t="shared" si="1746"/>
        <v>1610059256</v>
      </c>
      <c r="I22358" t="str">
        <f t="shared" si="1748"/>
        <v>PUMPA ZA VODU</v>
      </c>
      <c r="J22358">
        <f t="shared" si="1749"/>
        <v>18.687999999999999</v>
      </c>
      <c r="K22358" t="str">
        <f t="shared" si="1750"/>
        <v/>
      </c>
    </row>
    <row r="22359" spans="1:11" x14ac:dyDescent="0.25">
      <c r="A22359" t="s">
        <v>40304</v>
      </c>
      <c r="B22359" s="1" t="s">
        <v>40305</v>
      </c>
      <c r="C22359" t="s">
        <v>2555</v>
      </c>
      <c r="D22359" t="s">
        <v>9</v>
      </c>
      <c r="E22359">
        <v>1</v>
      </c>
      <c r="F22359">
        <v>4262.3999999999996</v>
      </c>
      <c r="G22359" t="str">
        <f t="shared" si="1747"/>
        <v>BLUEPRINTADT39135</v>
      </c>
      <c r="H22359" t="str">
        <f t="shared" si="1746"/>
        <v>1610069335</v>
      </c>
      <c r="I22359" t="str">
        <f t="shared" si="1748"/>
        <v>PUMPA ZA VODU</v>
      </c>
      <c r="J22359">
        <f t="shared" si="1749"/>
        <v>35.519999999999996</v>
      </c>
      <c r="K22359" t="str">
        <f t="shared" si="1750"/>
        <v/>
      </c>
    </row>
    <row r="22360" spans="1:11" x14ac:dyDescent="0.25">
      <c r="A22360" t="s">
        <v>40306</v>
      </c>
      <c r="B22360" s="1" t="s">
        <v>40307</v>
      </c>
      <c r="C22360" t="s">
        <v>2555</v>
      </c>
      <c r="D22360" t="s">
        <v>9</v>
      </c>
      <c r="E22360">
        <v>1</v>
      </c>
      <c r="F22360">
        <v>2172.16</v>
      </c>
      <c r="G22360" t="str">
        <f t="shared" si="1747"/>
        <v>BLUEPRINTADT39136</v>
      </c>
      <c r="H22360" t="str">
        <f t="shared" si="1746"/>
        <v>1610079075</v>
      </c>
      <c r="I22360" t="str">
        <f t="shared" si="1748"/>
        <v>PUMPA ZA VODU</v>
      </c>
      <c r="J22360">
        <f t="shared" si="1749"/>
        <v>18.101333333333333</v>
      </c>
      <c r="K22360" t="str">
        <f t="shared" si="1750"/>
        <v/>
      </c>
    </row>
    <row r="22361" spans="1:11" x14ac:dyDescent="0.25">
      <c r="A22361" t="s">
        <v>40308</v>
      </c>
      <c r="B22361" s="1" t="s">
        <v>40309</v>
      </c>
      <c r="C22361" t="s">
        <v>2555</v>
      </c>
      <c r="D22361" t="s">
        <v>9</v>
      </c>
      <c r="E22361">
        <v>1</v>
      </c>
      <c r="F22361">
        <v>2958.08</v>
      </c>
      <c r="G22361" t="str">
        <f t="shared" si="1747"/>
        <v>BLUEPRINTADT39138</v>
      </c>
      <c r="H22361" t="str">
        <f t="shared" si="1746"/>
        <v>1610079126</v>
      </c>
      <c r="I22361" t="str">
        <f t="shared" si="1748"/>
        <v>PUMPA ZA VODU</v>
      </c>
      <c r="J22361">
        <f t="shared" si="1749"/>
        <v>24.650666666666666</v>
      </c>
      <c r="K22361" t="str">
        <f t="shared" si="1750"/>
        <v/>
      </c>
    </row>
    <row r="22362" spans="1:11" x14ac:dyDescent="0.25">
      <c r="A22362" t="s">
        <v>40310</v>
      </c>
      <c r="B22362" s="1" t="s">
        <v>40311</v>
      </c>
      <c r="C22362" t="s">
        <v>2555</v>
      </c>
      <c r="D22362" t="s">
        <v>9</v>
      </c>
      <c r="E22362">
        <v>1</v>
      </c>
      <c r="F22362">
        <v>4623.3599999999997</v>
      </c>
      <c r="G22362" t="str">
        <f t="shared" si="1747"/>
        <v>BLUEPRINTADT39140</v>
      </c>
      <c r="H22362" t="str">
        <f t="shared" si="1746"/>
        <v>1610079165</v>
      </c>
      <c r="I22362" t="str">
        <f t="shared" si="1748"/>
        <v>PUMPA ZA VODU</v>
      </c>
      <c r="J22362">
        <f t="shared" si="1749"/>
        <v>38.527999999999999</v>
      </c>
      <c r="K22362" t="str">
        <f t="shared" si="1750"/>
        <v/>
      </c>
    </row>
    <row r="22363" spans="1:11" x14ac:dyDescent="0.25">
      <c r="A22363" t="s">
        <v>40312</v>
      </c>
      <c r="B22363" s="1" t="s">
        <v>40313</v>
      </c>
      <c r="C22363" t="s">
        <v>2555</v>
      </c>
      <c r="D22363" t="s">
        <v>9</v>
      </c>
      <c r="E22363">
        <v>1</v>
      </c>
      <c r="F22363">
        <v>1568</v>
      </c>
      <c r="G22363" t="str">
        <f t="shared" si="1747"/>
        <v>BLUEPRINTADT39143</v>
      </c>
      <c r="H22363" t="str">
        <f t="shared" si="1746"/>
        <v>1610019255</v>
      </c>
      <c r="I22363" t="str">
        <f t="shared" si="1748"/>
        <v>PUMPA ZA VODU</v>
      </c>
      <c r="J22363">
        <f t="shared" si="1749"/>
        <v>13.066666666666666</v>
      </c>
      <c r="K22363" t="str">
        <f t="shared" si="1750"/>
        <v/>
      </c>
    </row>
    <row r="22364" spans="1:11" x14ac:dyDescent="0.25">
      <c r="A22364" t="s">
        <v>40314</v>
      </c>
      <c r="B22364" s="1" t="s">
        <v>40315</v>
      </c>
      <c r="C22364" t="s">
        <v>2555</v>
      </c>
      <c r="D22364" t="s">
        <v>9</v>
      </c>
      <c r="E22364">
        <v>1</v>
      </c>
      <c r="F22364">
        <v>2001.92</v>
      </c>
      <c r="G22364" t="str">
        <f t="shared" si="1747"/>
        <v>BLUEPRINTADT39145</v>
      </c>
      <c r="H22364" t="str">
        <f t="shared" si="1746"/>
        <v>1610019265</v>
      </c>
      <c r="I22364" t="str">
        <f t="shared" si="1748"/>
        <v>PUMPA ZA VODU</v>
      </c>
      <c r="J22364">
        <f t="shared" si="1749"/>
        <v>16.682666666666666</v>
      </c>
      <c r="K22364" t="str">
        <f t="shared" si="1750"/>
        <v/>
      </c>
    </row>
    <row r="22365" spans="1:11" x14ac:dyDescent="0.25">
      <c r="A22365" t="s">
        <v>40316</v>
      </c>
      <c r="B22365" s="1" t="s">
        <v>40317</v>
      </c>
      <c r="C22365" t="s">
        <v>2555</v>
      </c>
      <c r="D22365" t="s">
        <v>9</v>
      </c>
      <c r="E22365">
        <v>1</v>
      </c>
      <c r="F22365">
        <v>6165.76</v>
      </c>
      <c r="G22365" t="str">
        <f t="shared" si="1747"/>
        <v>BLUEPRINTADT39146</v>
      </c>
      <c r="H22365" t="str">
        <f t="shared" si="1746"/>
        <v>1610079175</v>
      </c>
      <c r="I22365" t="str">
        <f t="shared" si="1748"/>
        <v>PUMPA ZA VODU</v>
      </c>
      <c r="J22365">
        <f t="shared" si="1749"/>
        <v>51.381333333333338</v>
      </c>
      <c r="K22365" t="str">
        <f t="shared" si="1750"/>
        <v/>
      </c>
    </row>
    <row r="22366" spans="1:11" x14ac:dyDescent="0.25">
      <c r="A22366" t="s">
        <v>40318</v>
      </c>
      <c r="B22366" s="1" t="s">
        <v>40319</v>
      </c>
      <c r="C22366" t="s">
        <v>2555</v>
      </c>
      <c r="D22366" t="s">
        <v>9</v>
      </c>
      <c r="E22366">
        <v>1</v>
      </c>
      <c r="F22366">
        <v>3027.2</v>
      </c>
      <c r="G22366" t="str">
        <f t="shared" si="1747"/>
        <v>BLUEPRINTADT39148</v>
      </c>
      <c r="H22366" t="str">
        <f t="shared" si="1746"/>
        <v>1610029085</v>
      </c>
      <c r="I22366" t="str">
        <f t="shared" si="1748"/>
        <v>PUMPA ZA VODU</v>
      </c>
      <c r="J22366">
        <f t="shared" si="1749"/>
        <v>25.226666666666667</v>
      </c>
      <c r="K22366" t="str">
        <f t="shared" si="1750"/>
        <v/>
      </c>
    </row>
    <row r="22367" spans="1:11" x14ac:dyDescent="0.25">
      <c r="A22367" t="s">
        <v>40320</v>
      </c>
      <c r="B22367" s="1" t="s">
        <v>40321</v>
      </c>
      <c r="C22367" t="s">
        <v>2555</v>
      </c>
      <c r="D22367" t="s">
        <v>9</v>
      </c>
      <c r="E22367">
        <v>1</v>
      </c>
      <c r="F22367">
        <v>2949.12</v>
      </c>
      <c r="G22367" t="str">
        <f t="shared" si="1747"/>
        <v>BLUEPRINTADT39151</v>
      </c>
      <c r="H22367" t="str">
        <f t="shared" si="1746"/>
        <v>1610069355</v>
      </c>
      <c r="I22367" t="str">
        <f t="shared" si="1748"/>
        <v>PUMPA ZA VODU</v>
      </c>
      <c r="J22367">
        <f t="shared" si="1749"/>
        <v>24.576000000000001</v>
      </c>
      <c r="K22367" t="str">
        <f t="shared" si="1750"/>
        <v/>
      </c>
    </row>
    <row r="22368" spans="1:11" x14ac:dyDescent="0.25">
      <c r="A22368" t="s">
        <v>40322</v>
      </c>
      <c r="B22368" s="1" t="s">
        <v>40323</v>
      </c>
      <c r="C22368" t="s">
        <v>2555</v>
      </c>
      <c r="D22368" t="s">
        <v>9</v>
      </c>
      <c r="E22368">
        <v>1</v>
      </c>
      <c r="F22368">
        <v>8033.28</v>
      </c>
      <c r="G22368" t="str">
        <f t="shared" si="1747"/>
        <v>BLUEPRINTADT39153</v>
      </c>
      <c r="H22368" t="str">
        <f t="shared" si="1746"/>
        <v>1611049097</v>
      </c>
      <c r="I22368" t="str">
        <f t="shared" si="1748"/>
        <v>PUMPA ZA VODU</v>
      </c>
      <c r="J22368">
        <f t="shared" si="1749"/>
        <v>66.944000000000003</v>
      </c>
      <c r="K22368" t="str">
        <f t="shared" si="1750"/>
        <v/>
      </c>
    </row>
    <row r="22369" spans="1:11" x14ac:dyDescent="0.25">
      <c r="A22369" t="s">
        <v>40324</v>
      </c>
      <c r="B22369" s="1" t="s">
        <v>40325</v>
      </c>
      <c r="C22369" t="s">
        <v>2555</v>
      </c>
      <c r="D22369" t="s">
        <v>9</v>
      </c>
      <c r="E22369">
        <v>1</v>
      </c>
      <c r="F22369">
        <v>9231.36</v>
      </c>
      <c r="G22369" t="str">
        <f t="shared" si="1747"/>
        <v>BLUEPRINTADT39155</v>
      </c>
      <c r="H22369" t="str">
        <f t="shared" si="1746"/>
        <v>1610059105</v>
      </c>
      <c r="I22369" t="str">
        <f t="shared" si="1748"/>
        <v>PUMPA ZA VODU</v>
      </c>
      <c r="J22369">
        <f t="shared" si="1749"/>
        <v>76.928000000000011</v>
      </c>
      <c r="K22369" t="str">
        <f t="shared" si="1750"/>
        <v/>
      </c>
    </row>
    <row r="22370" spans="1:11" x14ac:dyDescent="0.25">
      <c r="A22370" t="s">
        <v>40326</v>
      </c>
      <c r="B22370" s="1" t="s">
        <v>40327</v>
      </c>
      <c r="C22370" t="s">
        <v>2555</v>
      </c>
      <c r="D22370" t="s">
        <v>9</v>
      </c>
      <c r="E22370">
        <v>1</v>
      </c>
      <c r="F22370">
        <v>4005.12</v>
      </c>
      <c r="G22370" t="str">
        <f t="shared" si="1747"/>
        <v>BLUEPRINTADT39159</v>
      </c>
      <c r="H22370" t="str">
        <f t="shared" si="1746"/>
        <v>1610019295</v>
      </c>
      <c r="I22370" t="str">
        <f t="shared" si="1748"/>
        <v>PUMPA ZA VODU</v>
      </c>
      <c r="J22370">
        <f t="shared" si="1749"/>
        <v>33.375999999999998</v>
      </c>
      <c r="K22370" t="str">
        <f t="shared" si="1750"/>
        <v/>
      </c>
    </row>
    <row r="22371" spans="1:11" x14ac:dyDescent="0.25">
      <c r="A22371" t="s">
        <v>40328</v>
      </c>
      <c r="B22371" s="1" t="s">
        <v>40329</v>
      </c>
      <c r="C22371" t="s">
        <v>2555</v>
      </c>
      <c r="D22371" t="s">
        <v>9</v>
      </c>
      <c r="E22371">
        <v>1</v>
      </c>
      <c r="F22371">
        <v>2979.84</v>
      </c>
      <c r="G22371" t="str">
        <f t="shared" si="1747"/>
        <v>BLUEPRINTADT39160</v>
      </c>
      <c r="H22371" t="str">
        <f t="shared" si="1746"/>
        <v>1610069395</v>
      </c>
      <c r="I22371" t="str">
        <f t="shared" si="1748"/>
        <v>PUMPA ZA VODU</v>
      </c>
      <c r="J22371">
        <f t="shared" si="1749"/>
        <v>24.832000000000001</v>
      </c>
      <c r="K22371" t="str">
        <f t="shared" si="1750"/>
        <v/>
      </c>
    </row>
    <row r="22372" spans="1:11" x14ac:dyDescent="0.25">
      <c r="A22372" t="s">
        <v>40330</v>
      </c>
      <c r="B22372" s="1" t="s">
        <v>40331</v>
      </c>
      <c r="C22372" t="s">
        <v>2555</v>
      </c>
      <c r="D22372" t="s">
        <v>9</v>
      </c>
      <c r="E22372">
        <v>1</v>
      </c>
      <c r="F22372">
        <v>7671.04</v>
      </c>
      <c r="G22372" t="str">
        <f t="shared" si="1747"/>
        <v>BLUEPRINTADT39161</v>
      </c>
      <c r="H22372" t="str">
        <f t="shared" si="1746"/>
        <v>1610050022</v>
      </c>
      <c r="I22372" t="str">
        <f t="shared" si="1748"/>
        <v>PUMPA ZA VODU</v>
      </c>
      <c r="J22372">
        <f t="shared" si="1749"/>
        <v>63.925333333333334</v>
      </c>
      <c r="K22372" t="str">
        <f t="shared" si="1750"/>
        <v/>
      </c>
    </row>
    <row r="22373" spans="1:11" x14ac:dyDescent="0.25">
      <c r="A22373" t="s">
        <v>40332</v>
      </c>
      <c r="B22373" s="1" t="s">
        <v>40333</v>
      </c>
      <c r="C22373" t="s">
        <v>2555</v>
      </c>
      <c r="D22373" t="s">
        <v>9</v>
      </c>
      <c r="E22373">
        <v>1</v>
      </c>
      <c r="F22373">
        <v>2406.4</v>
      </c>
      <c r="G22373" t="str">
        <f t="shared" si="1747"/>
        <v>BLUEPRINTADT39164</v>
      </c>
      <c r="H22373" t="str">
        <f t="shared" si="1746"/>
        <v>1611019055</v>
      </c>
      <c r="I22373" t="str">
        <f t="shared" si="1748"/>
        <v>PUMPA ZA VODU</v>
      </c>
      <c r="J22373">
        <f t="shared" si="1749"/>
        <v>20.053333333333335</v>
      </c>
      <c r="K22373" t="str">
        <f t="shared" si="1750"/>
        <v/>
      </c>
    </row>
    <row r="22374" spans="1:11" x14ac:dyDescent="0.25">
      <c r="A22374" t="s">
        <v>40334</v>
      </c>
      <c r="B22374" s="1" t="s">
        <v>40335</v>
      </c>
      <c r="C22374" t="s">
        <v>2555</v>
      </c>
      <c r="D22374" t="s">
        <v>9</v>
      </c>
      <c r="E22374">
        <v>1</v>
      </c>
      <c r="F22374">
        <v>11409.92</v>
      </c>
      <c r="G22374" t="str">
        <f t="shared" si="1747"/>
        <v>BLUEPRINTADT39166</v>
      </c>
      <c r="H22374" t="str">
        <f t="shared" si="1746"/>
        <v>1610079235</v>
      </c>
      <c r="I22374" t="str">
        <f t="shared" si="1748"/>
        <v>PUMPA ZA VODU</v>
      </c>
      <c r="J22374">
        <f t="shared" si="1749"/>
        <v>95.082666666666668</v>
      </c>
      <c r="K22374" t="str">
        <f t="shared" si="1750"/>
        <v/>
      </c>
    </row>
    <row r="22375" spans="1:11" x14ac:dyDescent="0.25">
      <c r="A22375" t="s">
        <v>40336</v>
      </c>
      <c r="B22375" s="1" t="s">
        <v>40337</v>
      </c>
      <c r="C22375" t="s">
        <v>2555</v>
      </c>
      <c r="D22375" t="s">
        <v>9</v>
      </c>
      <c r="E22375">
        <v>1</v>
      </c>
      <c r="F22375">
        <v>14323.2</v>
      </c>
      <c r="G22375" t="str">
        <f t="shared" si="1747"/>
        <v>BLUEPRINTADT39167C</v>
      </c>
      <c r="H22375" t="str">
        <f t="shared" si="1746"/>
        <v>1610049875</v>
      </c>
      <c r="I22375" t="str">
        <f t="shared" si="1748"/>
        <v>PUMPA ZA VODU</v>
      </c>
      <c r="J22375">
        <f t="shared" si="1749"/>
        <v>119.36</v>
      </c>
      <c r="K22375" t="str">
        <f t="shared" si="1750"/>
        <v/>
      </c>
    </row>
    <row r="22376" spans="1:11" x14ac:dyDescent="0.25">
      <c r="A22376" t="s">
        <v>40338</v>
      </c>
      <c r="B22376" s="1" t="s">
        <v>40339</v>
      </c>
      <c r="C22376" t="s">
        <v>2555</v>
      </c>
      <c r="D22376" t="s">
        <v>9</v>
      </c>
      <c r="E22376">
        <v>1</v>
      </c>
      <c r="F22376">
        <v>3904</v>
      </c>
      <c r="G22376" t="str">
        <f t="shared" si="1747"/>
        <v>BLUEPRINTADT39168</v>
      </c>
      <c r="H22376" t="str">
        <f t="shared" si="1746"/>
        <v>1610079225</v>
      </c>
      <c r="I22376" t="str">
        <f t="shared" si="1748"/>
        <v>PUMPA ZA VODU</v>
      </c>
      <c r="J22376">
        <f t="shared" si="1749"/>
        <v>32.533333333333331</v>
      </c>
      <c r="K22376" t="str">
        <f t="shared" si="1750"/>
        <v/>
      </c>
    </row>
    <row r="22377" spans="1:11" x14ac:dyDescent="0.25">
      <c r="A22377" t="s">
        <v>40340</v>
      </c>
      <c r="B22377" s="1" t="s">
        <v>40341</v>
      </c>
      <c r="C22377" t="s">
        <v>2555</v>
      </c>
      <c r="D22377" t="s">
        <v>9</v>
      </c>
      <c r="E22377">
        <v>1</v>
      </c>
      <c r="F22377">
        <v>1574.4</v>
      </c>
      <c r="G22377" t="str">
        <f t="shared" si="1747"/>
        <v>BLUEPRINTADT39169</v>
      </c>
      <c r="H22377" t="str">
        <f t="shared" si="1746"/>
        <v>1610029155</v>
      </c>
      <c r="I22377" t="str">
        <f t="shared" si="1748"/>
        <v>PUMPA ZA VODU</v>
      </c>
      <c r="J22377">
        <f t="shared" si="1749"/>
        <v>13.120000000000001</v>
      </c>
      <c r="K22377" t="str">
        <f t="shared" si="1750"/>
        <v/>
      </c>
    </row>
    <row r="22378" spans="1:11" x14ac:dyDescent="0.25">
      <c r="A22378" t="s">
        <v>40342</v>
      </c>
      <c r="B22378" s="1" t="s">
        <v>40343</v>
      </c>
      <c r="C22378" t="s">
        <v>2555</v>
      </c>
      <c r="D22378" t="s">
        <v>9</v>
      </c>
      <c r="E22378">
        <v>1</v>
      </c>
      <c r="F22378">
        <v>1911.04</v>
      </c>
      <c r="G22378" t="str">
        <f t="shared" si="1747"/>
        <v>BLUEPRINTADT39170</v>
      </c>
      <c r="H22378" t="str">
        <f t="shared" si="1746"/>
        <v>1610029116</v>
      </c>
      <c r="I22378" t="str">
        <f t="shared" si="1748"/>
        <v>PUMPA ZA VODU</v>
      </c>
      <c r="J22378">
        <f t="shared" si="1749"/>
        <v>15.925333333333333</v>
      </c>
      <c r="K22378" t="str">
        <f t="shared" si="1750"/>
        <v/>
      </c>
    </row>
    <row r="22379" spans="1:11" x14ac:dyDescent="0.25">
      <c r="A22379" t="s">
        <v>40344</v>
      </c>
      <c r="B22379" s="1" t="s">
        <v>40345</v>
      </c>
      <c r="C22379" t="s">
        <v>2555</v>
      </c>
      <c r="D22379" t="s">
        <v>9</v>
      </c>
      <c r="E22379">
        <v>1</v>
      </c>
      <c r="F22379">
        <v>1608.96</v>
      </c>
      <c r="G22379" t="str">
        <f t="shared" si="1747"/>
        <v>BLUEPRINTADT39171</v>
      </c>
      <c r="H22379" t="str">
        <f t="shared" si="1746"/>
        <v>1610029125</v>
      </c>
      <c r="I22379" t="str">
        <f t="shared" si="1748"/>
        <v>PUMPA ZA VODU</v>
      </c>
      <c r="J22379">
        <f t="shared" si="1749"/>
        <v>13.407999999999999</v>
      </c>
      <c r="K22379" t="str">
        <f t="shared" si="1750"/>
        <v/>
      </c>
    </row>
    <row r="22380" spans="1:11" x14ac:dyDescent="0.25">
      <c r="A22380" t="s">
        <v>40346</v>
      </c>
      <c r="B22380" s="1" t="s">
        <v>44711</v>
      </c>
      <c r="C22380" t="s">
        <v>2555</v>
      </c>
      <c r="D22380" t="s">
        <v>9</v>
      </c>
      <c r="E22380">
        <v>1</v>
      </c>
      <c r="F22380">
        <v>11523.84</v>
      </c>
      <c r="G22380" t="str">
        <f t="shared" si="1747"/>
        <v>BLUEPRINTADT39172</v>
      </c>
      <c r="H22380" t="str">
        <f t="shared" si="1746"/>
        <v>1610069365</v>
      </c>
      <c r="I22380" t="str">
        <f t="shared" si="1748"/>
        <v>PUMPA ZA VODU</v>
      </c>
      <c r="J22380">
        <f t="shared" si="1749"/>
        <v>96.031999999999996</v>
      </c>
      <c r="K22380" t="str">
        <f t="shared" si="1750"/>
        <v/>
      </c>
    </row>
    <row r="22381" spans="1:11" x14ac:dyDescent="0.25">
      <c r="A22381" t="s">
        <v>40347</v>
      </c>
      <c r="B22381" s="1" t="s">
        <v>40348</v>
      </c>
      <c r="C22381" t="s">
        <v>2555</v>
      </c>
      <c r="D22381" t="s">
        <v>9</v>
      </c>
      <c r="E22381">
        <v>1</v>
      </c>
      <c r="F22381">
        <v>1873.92</v>
      </c>
      <c r="G22381" t="str">
        <f t="shared" si="1747"/>
        <v>BLUEPRINTADT39175</v>
      </c>
      <c r="H22381" t="str">
        <f t="shared" ref="H22381:H22444" si="1751">IF(AND(B22381&lt;&gt;"", B22381&lt;&gt;"-"),SUBSTITUTE(SUBSTITUTE(B22381,"-","")," ",""),A22381)</f>
        <v>1610029095</v>
      </c>
      <c r="I22381" t="str">
        <f t="shared" si="1748"/>
        <v>PUMPA ZA VODU</v>
      </c>
      <c r="J22381">
        <f t="shared" si="1749"/>
        <v>15.616000000000001</v>
      </c>
      <c r="K22381" t="str">
        <f t="shared" si="1750"/>
        <v/>
      </c>
    </row>
    <row r="22382" spans="1:11" x14ac:dyDescent="0.25">
      <c r="A22382" t="s">
        <v>40349</v>
      </c>
      <c r="B22382" s="1" t="s">
        <v>40315</v>
      </c>
      <c r="C22382" t="s">
        <v>2555</v>
      </c>
      <c r="D22382" t="s">
        <v>9</v>
      </c>
      <c r="E22382">
        <v>1</v>
      </c>
      <c r="F22382">
        <v>5675.52</v>
      </c>
      <c r="G22382" t="str">
        <f t="shared" si="1747"/>
        <v>BLUEPRINTADT39177</v>
      </c>
      <c r="H22382" t="str">
        <f t="shared" si="1751"/>
        <v>1610019265</v>
      </c>
      <c r="I22382" t="str">
        <f t="shared" si="1748"/>
        <v>PUMPA ZA VODU</v>
      </c>
      <c r="J22382">
        <f t="shared" si="1749"/>
        <v>47.296000000000006</v>
      </c>
      <c r="K22382" t="str">
        <f t="shared" si="1750"/>
        <v/>
      </c>
    </row>
    <row r="22383" spans="1:11" x14ac:dyDescent="0.25">
      <c r="A22383" t="s">
        <v>40350</v>
      </c>
      <c r="B22383" s="1" t="s">
        <v>40351</v>
      </c>
      <c r="C22383" t="s">
        <v>2555</v>
      </c>
      <c r="D22383" t="s">
        <v>9</v>
      </c>
      <c r="E22383">
        <v>1</v>
      </c>
      <c r="F22383">
        <v>3266.56</v>
      </c>
      <c r="G22383" t="str">
        <f t="shared" si="1747"/>
        <v>BLUEPRINTADT39178</v>
      </c>
      <c r="H22383" t="str">
        <f t="shared" si="1751"/>
        <v>1610009050</v>
      </c>
      <c r="I22383" t="str">
        <f t="shared" si="1748"/>
        <v>PUMPA ZA VODU</v>
      </c>
      <c r="J22383">
        <f t="shared" si="1749"/>
        <v>27.221333333333334</v>
      </c>
      <c r="K22383" t="str">
        <f t="shared" si="1750"/>
        <v/>
      </c>
    </row>
    <row r="22384" spans="1:11" x14ac:dyDescent="0.25">
      <c r="A22384" t="s">
        <v>40352</v>
      </c>
      <c r="B22384" s="1" t="s">
        <v>40353</v>
      </c>
      <c r="C22384" t="s">
        <v>2555</v>
      </c>
      <c r="D22384" t="s">
        <v>9</v>
      </c>
      <c r="E22384">
        <v>1</v>
      </c>
      <c r="F22384">
        <v>5217.28</v>
      </c>
      <c r="G22384" t="str">
        <f t="shared" si="1747"/>
        <v>BLUEPRINTADT39179</v>
      </c>
      <c r="H22384" t="str">
        <f t="shared" si="1751"/>
        <v>1610059235</v>
      </c>
      <c r="I22384" t="str">
        <f t="shared" si="1748"/>
        <v>PUMPA ZA VODU</v>
      </c>
      <c r="J22384">
        <f t="shared" si="1749"/>
        <v>43.477333333333334</v>
      </c>
      <c r="K22384" t="str">
        <f t="shared" si="1750"/>
        <v/>
      </c>
    </row>
    <row r="22385" spans="1:11" x14ac:dyDescent="0.25">
      <c r="A22385" t="s">
        <v>40354</v>
      </c>
      <c r="B22385" s="1" t="s">
        <v>40355</v>
      </c>
      <c r="C22385" t="s">
        <v>2555</v>
      </c>
      <c r="D22385" t="s">
        <v>9</v>
      </c>
      <c r="E22385">
        <v>1</v>
      </c>
      <c r="F22385">
        <v>9475.84</v>
      </c>
      <c r="G22385" t="str">
        <f t="shared" si="1747"/>
        <v>BLUEPRINTADT39180</v>
      </c>
      <c r="H22385" t="str">
        <f t="shared" si="1751"/>
        <v>1610069377</v>
      </c>
      <c r="I22385" t="str">
        <f t="shared" si="1748"/>
        <v>PUMPA ZA VODU</v>
      </c>
      <c r="J22385">
        <f t="shared" si="1749"/>
        <v>78.965333333333334</v>
      </c>
      <c r="K22385" t="str">
        <f t="shared" si="1750"/>
        <v/>
      </c>
    </row>
    <row r="22386" spans="1:11" x14ac:dyDescent="0.25">
      <c r="A22386" t="s">
        <v>40356</v>
      </c>
      <c r="B22386" s="1" t="s">
        <v>40357</v>
      </c>
      <c r="C22386" t="s">
        <v>6811</v>
      </c>
      <c r="D22386" t="s">
        <v>9</v>
      </c>
      <c r="E22386">
        <v>1</v>
      </c>
      <c r="F22386">
        <v>5319.68</v>
      </c>
      <c r="G22386" t="str">
        <f t="shared" si="1747"/>
        <v>BLUEPRINTADT391801</v>
      </c>
      <c r="H22386" t="str">
        <f t="shared" si="1751"/>
        <v>1621054180</v>
      </c>
      <c r="I22386" t="str">
        <f t="shared" si="1748"/>
        <v>SPOJNICA HIDRAULIČNOG VENTILATORA</v>
      </c>
      <c r="J22386">
        <f t="shared" si="1749"/>
        <v>44.330666666666666</v>
      </c>
      <c r="K22386" t="str">
        <f t="shared" si="1750"/>
        <v/>
      </c>
    </row>
    <row r="22387" spans="1:11" x14ac:dyDescent="0.25">
      <c r="A22387" t="s">
        <v>40358</v>
      </c>
      <c r="B22387" s="1" t="s">
        <v>40359</v>
      </c>
      <c r="C22387" t="s">
        <v>6811</v>
      </c>
      <c r="D22387" t="s">
        <v>9</v>
      </c>
      <c r="E22387">
        <v>1</v>
      </c>
      <c r="F22387">
        <v>3664.64</v>
      </c>
      <c r="G22387" t="str">
        <f t="shared" si="1747"/>
        <v>BLUEPRINTADT391802</v>
      </c>
      <c r="H22387" t="str">
        <f t="shared" si="1751"/>
        <v>1621054070</v>
      </c>
      <c r="I22387" t="str">
        <f t="shared" si="1748"/>
        <v>SPOJNICA HIDRAULIČNOG VENTILATORA</v>
      </c>
      <c r="J22387">
        <f t="shared" si="1749"/>
        <v>30.538666666666664</v>
      </c>
      <c r="K22387" t="str">
        <f t="shared" si="1750"/>
        <v/>
      </c>
    </row>
    <row r="22388" spans="1:11" x14ac:dyDescent="0.25">
      <c r="A22388" t="s">
        <v>40360</v>
      </c>
      <c r="B22388" s="1" t="s">
        <v>40361</v>
      </c>
      <c r="C22388" t="s">
        <v>6811</v>
      </c>
      <c r="D22388" t="s">
        <v>9</v>
      </c>
      <c r="E22388">
        <v>1</v>
      </c>
      <c r="F22388">
        <v>4739.84</v>
      </c>
      <c r="G22388" t="str">
        <f t="shared" si="1747"/>
        <v>BLUEPRINTADT391803</v>
      </c>
      <c r="H22388" t="str">
        <f t="shared" si="1751"/>
        <v>1621054150</v>
      </c>
      <c r="I22388" t="str">
        <f t="shared" si="1748"/>
        <v>SPOJNICA HIDRAULIČNOG VENTILATORA</v>
      </c>
      <c r="J22388">
        <f t="shared" si="1749"/>
        <v>39.498666666666665</v>
      </c>
      <c r="K22388" t="str">
        <f t="shared" si="1750"/>
        <v/>
      </c>
    </row>
    <row r="22389" spans="1:11" x14ac:dyDescent="0.25">
      <c r="A22389" t="s">
        <v>40362</v>
      </c>
      <c r="B22389" s="1" t="s">
        <v>40363</v>
      </c>
      <c r="C22389" t="s">
        <v>6811</v>
      </c>
      <c r="D22389" t="s">
        <v>9</v>
      </c>
      <c r="E22389">
        <v>1</v>
      </c>
      <c r="F22389">
        <v>4318.72</v>
      </c>
      <c r="G22389" t="str">
        <f t="shared" si="1747"/>
        <v>BLUEPRINTADT391805</v>
      </c>
      <c r="H22389" t="str">
        <f t="shared" si="1751"/>
        <v>1621054200</v>
      </c>
      <c r="I22389" t="str">
        <f t="shared" si="1748"/>
        <v>SPOJNICA HIDRAULIČNOG VENTILATORA</v>
      </c>
      <c r="J22389">
        <f t="shared" si="1749"/>
        <v>35.989333333333335</v>
      </c>
      <c r="K22389" t="str">
        <f t="shared" si="1750"/>
        <v/>
      </c>
    </row>
    <row r="22390" spans="1:11" x14ac:dyDescent="0.25">
      <c r="A22390" t="s">
        <v>40364</v>
      </c>
      <c r="B22390" s="1" t="s">
        <v>40365</v>
      </c>
      <c r="C22390" t="s">
        <v>6811</v>
      </c>
      <c r="D22390" t="s">
        <v>9</v>
      </c>
      <c r="E22390">
        <v>1</v>
      </c>
      <c r="F22390">
        <v>5387.52</v>
      </c>
      <c r="G22390" t="str">
        <f t="shared" si="1747"/>
        <v>BLUEPRINTADT391807</v>
      </c>
      <c r="H22390" t="str">
        <f t="shared" si="1751"/>
        <v>1621058030</v>
      </c>
      <c r="I22390" t="str">
        <f t="shared" si="1748"/>
        <v>SPOJNICA HIDRAULIČNOG VENTILATORA</v>
      </c>
      <c r="J22390">
        <f t="shared" si="1749"/>
        <v>44.896000000000001</v>
      </c>
      <c r="K22390" t="str">
        <f t="shared" si="1750"/>
        <v/>
      </c>
    </row>
    <row r="22391" spans="1:11" x14ac:dyDescent="0.25">
      <c r="A22391" t="s">
        <v>40366</v>
      </c>
      <c r="B22391" s="1" t="s">
        <v>40367</v>
      </c>
      <c r="C22391" t="s">
        <v>6811</v>
      </c>
      <c r="D22391" t="s">
        <v>9</v>
      </c>
      <c r="E22391">
        <v>1</v>
      </c>
      <c r="F22391">
        <v>9064.9599999999991</v>
      </c>
      <c r="G22391" t="str">
        <f t="shared" si="1747"/>
        <v>BLUEPRINTADT391808</v>
      </c>
      <c r="H22391" t="str">
        <f t="shared" si="1751"/>
        <v>1621067030</v>
      </c>
      <c r="I22391" t="str">
        <f t="shared" si="1748"/>
        <v>SPOJNICA HIDRAULIČNOG VENTILATORA</v>
      </c>
      <c r="J22391">
        <f t="shared" si="1749"/>
        <v>75.541333333333327</v>
      </c>
      <c r="K22391" t="str">
        <f t="shared" si="1750"/>
        <v/>
      </c>
    </row>
    <row r="22392" spans="1:11" x14ac:dyDescent="0.25">
      <c r="A22392" t="s">
        <v>40368</v>
      </c>
      <c r="B22392" s="1" t="s">
        <v>40369</v>
      </c>
      <c r="C22392" t="s">
        <v>2555</v>
      </c>
      <c r="D22392" t="s">
        <v>9</v>
      </c>
      <c r="E22392">
        <v>1</v>
      </c>
      <c r="F22392">
        <v>11333.12</v>
      </c>
      <c r="G22392" t="str">
        <f t="shared" si="1747"/>
        <v>BLUEPRINTADT39181</v>
      </c>
      <c r="H22392" t="str">
        <f t="shared" si="1751"/>
        <v>1610059275</v>
      </c>
      <c r="I22392" t="str">
        <f t="shared" si="1748"/>
        <v>PUMPA ZA VODU</v>
      </c>
      <c r="J22392">
        <f t="shared" si="1749"/>
        <v>94.442666666666668</v>
      </c>
      <c r="K22392" t="str">
        <f t="shared" si="1750"/>
        <v/>
      </c>
    </row>
    <row r="22393" spans="1:11" x14ac:dyDescent="0.25">
      <c r="A22393" t="s">
        <v>40370</v>
      </c>
      <c r="B22393" s="1" t="s">
        <v>40371</v>
      </c>
      <c r="C22393" t="s">
        <v>6811</v>
      </c>
      <c r="D22393" t="s">
        <v>9</v>
      </c>
      <c r="E22393">
        <v>1</v>
      </c>
      <c r="F22393">
        <v>6033.92</v>
      </c>
      <c r="G22393" t="str">
        <f t="shared" si="1747"/>
        <v>BLUEPRINTADT391810</v>
      </c>
      <c r="H22393" t="str">
        <f t="shared" si="1751"/>
        <v>1621054140</v>
      </c>
      <c r="I22393" t="str">
        <f t="shared" si="1748"/>
        <v>SPOJNICA HIDRAULIČNOG VENTILATORA</v>
      </c>
      <c r="J22393">
        <f t="shared" si="1749"/>
        <v>50.282666666666664</v>
      </c>
      <c r="K22393" t="str">
        <f t="shared" si="1750"/>
        <v/>
      </c>
    </row>
    <row r="22394" spans="1:11" x14ac:dyDescent="0.25">
      <c r="A22394" t="s">
        <v>40372</v>
      </c>
      <c r="B22394" s="1" t="s">
        <v>40373</v>
      </c>
      <c r="C22394" t="s">
        <v>2555</v>
      </c>
      <c r="D22394" t="s">
        <v>9</v>
      </c>
      <c r="E22394">
        <v>1</v>
      </c>
      <c r="F22394">
        <v>4165.12</v>
      </c>
      <c r="G22394" t="str">
        <f t="shared" si="1747"/>
        <v>BLUEPRINTADT39182</v>
      </c>
      <c r="H22394" t="str">
        <f t="shared" si="1751"/>
        <v>1610069435</v>
      </c>
      <c r="I22394" t="str">
        <f t="shared" si="1748"/>
        <v>PUMPA ZA VODU</v>
      </c>
      <c r="J22394">
        <f t="shared" si="1749"/>
        <v>34.709333333333333</v>
      </c>
      <c r="K22394" t="str">
        <f t="shared" si="1750"/>
        <v/>
      </c>
    </row>
    <row r="22395" spans="1:11" x14ac:dyDescent="0.25">
      <c r="A22395" t="s">
        <v>40374</v>
      </c>
      <c r="B22395" s="1" t="s">
        <v>40375</v>
      </c>
      <c r="C22395" t="s">
        <v>2555</v>
      </c>
      <c r="D22395" t="s">
        <v>9</v>
      </c>
      <c r="E22395">
        <v>1</v>
      </c>
      <c r="F22395">
        <v>9075.2000000000007</v>
      </c>
      <c r="G22395" t="str">
        <f t="shared" si="1747"/>
        <v>BLUEPRINTADT39184</v>
      </c>
      <c r="H22395" t="str">
        <f t="shared" si="1751"/>
        <v>1610059166</v>
      </c>
      <c r="I22395" t="str">
        <f t="shared" si="1748"/>
        <v>PUMPA ZA VODU</v>
      </c>
      <c r="J22395">
        <f t="shared" si="1749"/>
        <v>75.626666666666679</v>
      </c>
      <c r="K22395" t="str">
        <f t="shared" si="1750"/>
        <v/>
      </c>
    </row>
    <row r="22396" spans="1:11" x14ac:dyDescent="0.25">
      <c r="A22396" t="s">
        <v>40376</v>
      </c>
      <c r="B22396" s="1" t="s">
        <v>40377</v>
      </c>
      <c r="C22396" t="s">
        <v>2555</v>
      </c>
      <c r="D22396" t="s">
        <v>9</v>
      </c>
      <c r="E22396">
        <v>1</v>
      </c>
      <c r="F22396">
        <v>5653.76</v>
      </c>
      <c r="G22396" t="str">
        <f t="shared" si="1747"/>
        <v>BLUEPRINTADT39185</v>
      </c>
      <c r="H22396" t="str">
        <f t="shared" si="1751"/>
        <v>1610079285</v>
      </c>
      <c r="I22396" t="str">
        <f t="shared" si="1748"/>
        <v>PUMPA ZA VODU</v>
      </c>
      <c r="J22396">
        <f t="shared" si="1749"/>
        <v>47.114666666666672</v>
      </c>
      <c r="K22396" t="str">
        <f t="shared" si="1750"/>
        <v/>
      </c>
    </row>
    <row r="22397" spans="1:11" x14ac:dyDescent="0.25">
      <c r="A22397" t="s">
        <v>40378</v>
      </c>
      <c r="B22397" s="1" t="s">
        <v>40379</v>
      </c>
      <c r="C22397" t="s">
        <v>2555</v>
      </c>
      <c r="D22397" t="s">
        <v>9</v>
      </c>
      <c r="E22397">
        <v>1</v>
      </c>
      <c r="F22397">
        <v>9448.9599999999991</v>
      </c>
      <c r="G22397" t="str">
        <f t="shared" si="1747"/>
        <v>BLUEPRINTADT39186</v>
      </c>
      <c r="H22397" t="str">
        <f t="shared" si="1751"/>
        <v>1610049837</v>
      </c>
      <c r="I22397" t="str">
        <f t="shared" si="1748"/>
        <v>PUMPA ZA VODU</v>
      </c>
      <c r="J22397">
        <f t="shared" si="1749"/>
        <v>78.74133333333333</v>
      </c>
      <c r="K22397" t="str">
        <f t="shared" si="1750"/>
        <v/>
      </c>
    </row>
    <row r="22398" spans="1:11" x14ac:dyDescent="0.25">
      <c r="A22398" t="s">
        <v>40380</v>
      </c>
      <c r="B22398" s="1" t="s">
        <v>40381</v>
      </c>
      <c r="C22398" t="s">
        <v>2555</v>
      </c>
      <c r="D22398" t="s">
        <v>9</v>
      </c>
      <c r="E22398">
        <v>1</v>
      </c>
      <c r="F22398">
        <v>11960.32</v>
      </c>
      <c r="G22398" t="str">
        <f t="shared" si="1747"/>
        <v>BLUEPRINTADT39187C</v>
      </c>
      <c r="H22398" t="str">
        <f t="shared" si="1751"/>
        <v>1610069315</v>
      </c>
      <c r="I22398" t="str">
        <f t="shared" si="1748"/>
        <v>PUMPA ZA VODU</v>
      </c>
      <c r="J22398">
        <f t="shared" si="1749"/>
        <v>99.669333333333327</v>
      </c>
      <c r="K22398" t="str">
        <f t="shared" si="1750"/>
        <v/>
      </c>
    </row>
    <row r="22399" spans="1:11" x14ac:dyDescent="0.25">
      <c r="A22399" t="s">
        <v>40382</v>
      </c>
      <c r="B22399" s="1" t="s">
        <v>40383</v>
      </c>
      <c r="C22399" t="s">
        <v>2555</v>
      </c>
      <c r="D22399" t="s">
        <v>9</v>
      </c>
      <c r="E22399">
        <v>1</v>
      </c>
      <c r="F22399">
        <v>2451.1999999999998</v>
      </c>
      <c r="G22399" t="str">
        <f t="shared" si="1747"/>
        <v>BLUEPRINTADT39188</v>
      </c>
      <c r="H22399" t="str">
        <f t="shared" si="1751"/>
        <v>161000H030</v>
      </c>
      <c r="I22399" t="str">
        <f t="shared" si="1748"/>
        <v>PUMPA ZA VODU</v>
      </c>
      <c r="J22399">
        <f t="shared" si="1749"/>
        <v>20.426666666666666</v>
      </c>
      <c r="K22399" t="str">
        <f t="shared" si="1750"/>
        <v/>
      </c>
    </row>
    <row r="22400" spans="1:11" x14ac:dyDescent="0.25">
      <c r="A22400" t="s">
        <v>40384</v>
      </c>
      <c r="B22400" s="1" t="s">
        <v>40385</v>
      </c>
      <c r="C22400" t="s">
        <v>2555</v>
      </c>
      <c r="D22400" t="s">
        <v>9</v>
      </c>
      <c r="E22400">
        <v>1</v>
      </c>
      <c r="F22400">
        <v>2890.24</v>
      </c>
      <c r="G22400" t="str">
        <f t="shared" si="1747"/>
        <v>BLUEPRINTADT39189</v>
      </c>
      <c r="H22400" t="str">
        <f t="shared" si="1751"/>
        <v>1610029135</v>
      </c>
      <c r="I22400" t="str">
        <f t="shared" si="1748"/>
        <v>PUMPA ZA VODU</v>
      </c>
      <c r="J22400">
        <f t="shared" si="1749"/>
        <v>24.085333333333331</v>
      </c>
      <c r="K22400" t="str">
        <f t="shared" si="1750"/>
        <v/>
      </c>
    </row>
    <row r="22401" spans="1:11" x14ac:dyDescent="0.25">
      <c r="A22401" t="s">
        <v>40386</v>
      </c>
      <c r="B22401" s="1" t="s">
        <v>40387</v>
      </c>
      <c r="C22401" t="s">
        <v>2555</v>
      </c>
      <c r="D22401" t="s">
        <v>9</v>
      </c>
      <c r="E22401">
        <v>1</v>
      </c>
      <c r="F22401">
        <v>5223.68</v>
      </c>
      <c r="G22401" t="str">
        <f t="shared" si="1747"/>
        <v>BLUEPRINTADT39190</v>
      </c>
      <c r="H22401" t="str">
        <f t="shared" si="1751"/>
        <v>1610029145</v>
      </c>
      <c r="I22401" t="str">
        <f t="shared" si="1748"/>
        <v>PUMPA ZA VODU</v>
      </c>
      <c r="J22401">
        <f t="shared" si="1749"/>
        <v>43.530666666666669</v>
      </c>
      <c r="K22401" t="str">
        <f t="shared" si="1750"/>
        <v/>
      </c>
    </row>
    <row r="22402" spans="1:11" x14ac:dyDescent="0.25">
      <c r="A22402" t="s">
        <v>40388</v>
      </c>
      <c r="B22402" s="1" t="s">
        <v>40389</v>
      </c>
      <c r="C22402" t="s">
        <v>2555</v>
      </c>
      <c r="D22402" t="s">
        <v>9</v>
      </c>
      <c r="E22402">
        <v>1</v>
      </c>
      <c r="F22402">
        <v>13470.72</v>
      </c>
      <c r="G22402" t="str">
        <f t="shared" si="1747"/>
        <v>BLUEPRINTADT39192</v>
      </c>
      <c r="H22402" t="str">
        <f t="shared" si="1751"/>
        <v>1610059265</v>
      </c>
      <c r="I22402" t="str">
        <f t="shared" si="1748"/>
        <v>PUMPA ZA VODU</v>
      </c>
      <c r="J22402">
        <f t="shared" si="1749"/>
        <v>112.256</v>
      </c>
      <c r="K22402" t="str">
        <f t="shared" si="1750"/>
        <v/>
      </c>
    </row>
    <row r="22403" spans="1:11" x14ac:dyDescent="0.25">
      <c r="A22403" t="s">
        <v>40390</v>
      </c>
      <c r="B22403" s="1" t="s">
        <v>40391</v>
      </c>
      <c r="C22403" t="s">
        <v>2555</v>
      </c>
      <c r="D22403" t="s">
        <v>9</v>
      </c>
      <c r="E22403">
        <v>1</v>
      </c>
      <c r="F22403">
        <v>4510.72</v>
      </c>
      <c r="G22403" t="str">
        <f t="shared" ref="G22403:G22466" si="1752">"BLUEPRINT"&amp;A22403</f>
        <v>BLUEPRINTADT39193</v>
      </c>
      <c r="H22403" t="str">
        <f t="shared" si="1751"/>
        <v>1610029185</v>
      </c>
      <c r="I22403" t="str">
        <f t="shared" ref="I22403:I22466" si="1753">UPPER(C22403)</f>
        <v>PUMPA ZA VODU</v>
      </c>
      <c r="J22403">
        <f t="shared" ref="J22403:J22466" si="1754">F22403/120</f>
        <v>37.589333333333336</v>
      </c>
      <c r="K22403" t="str">
        <f t="shared" ref="K22403:K22466" si="1755">IF(E22403&gt;1,"nesto", "")</f>
        <v/>
      </c>
    </row>
    <row r="22404" spans="1:11" x14ac:dyDescent="0.25">
      <c r="A22404" t="s">
        <v>40392</v>
      </c>
      <c r="B22404" s="1" t="s">
        <v>40393</v>
      </c>
      <c r="C22404" t="s">
        <v>2555</v>
      </c>
      <c r="D22404" t="s">
        <v>9</v>
      </c>
      <c r="E22404">
        <v>1</v>
      </c>
      <c r="F22404">
        <v>2626.56</v>
      </c>
      <c r="G22404" t="str">
        <f t="shared" si="1752"/>
        <v>BLUEPRINTADT39194</v>
      </c>
      <c r="H22404" t="str">
        <f t="shared" si="1751"/>
        <v>1610029415</v>
      </c>
      <c r="I22404" t="str">
        <f t="shared" si="1753"/>
        <v>PUMPA ZA VODU</v>
      </c>
      <c r="J22404">
        <f t="shared" si="1754"/>
        <v>21.887999999999998</v>
      </c>
      <c r="K22404" t="str">
        <f t="shared" si="1755"/>
        <v/>
      </c>
    </row>
    <row r="22405" spans="1:11" x14ac:dyDescent="0.25">
      <c r="A22405" t="s">
        <v>40394</v>
      </c>
      <c r="B22405" s="1" t="s">
        <v>40395</v>
      </c>
      <c r="C22405" t="s">
        <v>2555</v>
      </c>
      <c r="D22405" t="s">
        <v>9</v>
      </c>
      <c r="E22405">
        <v>1</v>
      </c>
      <c r="F22405">
        <v>2266.88</v>
      </c>
      <c r="G22405" t="str">
        <f t="shared" si="1752"/>
        <v>BLUEPRINTADT39195</v>
      </c>
      <c r="H22405" t="str">
        <f t="shared" si="1751"/>
        <v>1610029196</v>
      </c>
      <c r="I22405" t="str">
        <f t="shared" si="1753"/>
        <v>PUMPA ZA VODU</v>
      </c>
      <c r="J22405">
        <f t="shared" si="1754"/>
        <v>18.890666666666668</v>
      </c>
      <c r="K22405" t="str">
        <f t="shared" si="1755"/>
        <v/>
      </c>
    </row>
    <row r="22406" spans="1:11" x14ac:dyDescent="0.25">
      <c r="A22406" t="s">
        <v>40396</v>
      </c>
      <c r="B22406" s="1" t="s">
        <v>40397</v>
      </c>
      <c r="C22406" t="s">
        <v>2555</v>
      </c>
      <c r="D22406" t="s">
        <v>9</v>
      </c>
      <c r="E22406">
        <v>1</v>
      </c>
      <c r="F22406">
        <v>3513.6</v>
      </c>
      <c r="G22406" t="str">
        <f t="shared" si="1752"/>
        <v>BLUEPRINTADT39198</v>
      </c>
      <c r="H22406" t="str">
        <f t="shared" si="1751"/>
        <v>1610029495</v>
      </c>
      <c r="I22406" t="str">
        <f t="shared" si="1753"/>
        <v>PUMPA ZA VODU</v>
      </c>
      <c r="J22406">
        <f t="shared" si="1754"/>
        <v>29.279999999999998</v>
      </c>
      <c r="K22406" t="str">
        <f t="shared" si="1755"/>
        <v/>
      </c>
    </row>
    <row r="22407" spans="1:11" x14ac:dyDescent="0.25">
      <c r="A22407" t="s">
        <v>40398</v>
      </c>
      <c r="B22407" s="1" t="s">
        <v>40399</v>
      </c>
      <c r="C22407" t="s">
        <v>2555</v>
      </c>
      <c r="D22407" t="s">
        <v>9</v>
      </c>
      <c r="E22407">
        <v>1</v>
      </c>
      <c r="F22407">
        <v>5715.2</v>
      </c>
      <c r="G22407" t="str">
        <f t="shared" si="1752"/>
        <v>BLUEPRINTADT39199C</v>
      </c>
      <c r="H22407" t="str">
        <f t="shared" si="1751"/>
        <v>1610039455</v>
      </c>
      <c r="I22407" t="str">
        <f t="shared" si="1753"/>
        <v>PUMPA ZA VODU</v>
      </c>
      <c r="J22407">
        <f t="shared" si="1754"/>
        <v>47.626666666666665</v>
      </c>
      <c r="K22407" t="str">
        <f t="shared" si="1755"/>
        <v/>
      </c>
    </row>
    <row r="22408" spans="1:11" x14ac:dyDescent="0.25">
      <c r="A22408" t="s">
        <v>40400</v>
      </c>
      <c r="B22408" s="1" t="s">
        <v>40401</v>
      </c>
      <c r="C22408" t="s">
        <v>2611</v>
      </c>
      <c r="D22408" t="s">
        <v>9</v>
      </c>
      <c r="E22408">
        <v>1</v>
      </c>
      <c r="F22408">
        <v>2019.84</v>
      </c>
      <c r="G22408" t="str">
        <f t="shared" si="1752"/>
        <v>BLUEPRINTADT39202</v>
      </c>
      <c r="H22408" t="str">
        <f t="shared" si="1751"/>
        <v>9091603059</v>
      </c>
      <c r="I22408" t="str">
        <f t="shared" si="1753"/>
        <v>TERMOSTAT</v>
      </c>
      <c r="J22408">
        <f t="shared" si="1754"/>
        <v>16.832000000000001</v>
      </c>
      <c r="K22408" t="str">
        <f t="shared" si="1755"/>
        <v/>
      </c>
    </row>
    <row r="22409" spans="1:11" x14ac:dyDescent="0.25">
      <c r="A22409" t="s">
        <v>40402</v>
      </c>
      <c r="B22409" s="1" t="s">
        <v>40403</v>
      </c>
      <c r="C22409" t="s">
        <v>2611</v>
      </c>
      <c r="D22409" t="s">
        <v>9</v>
      </c>
      <c r="E22409">
        <v>1</v>
      </c>
      <c r="F22409">
        <v>833.28</v>
      </c>
      <c r="G22409" t="str">
        <f t="shared" si="1752"/>
        <v>BLUEPRINTADT39203</v>
      </c>
      <c r="H22409" t="str">
        <f t="shared" si="1751"/>
        <v>9091603078</v>
      </c>
      <c r="I22409" t="str">
        <f t="shared" si="1753"/>
        <v>TERMOSTAT</v>
      </c>
      <c r="J22409">
        <f t="shared" si="1754"/>
        <v>6.944</v>
      </c>
      <c r="K22409" t="str">
        <f t="shared" si="1755"/>
        <v/>
      </c>
    </row>
    <row r="22410" spans="1:11" x14ac:dyDescent="0.25">
      <c r="A22410" t="s">
        <v>40404</v>
      </c>
      <c r="B22410" s="1" t="s">
        <v>40405</v>
      </c>
      <c r="C22410" t="s">
        <v>2611</v>
      </c>
      <c r="D22410" t="s">
        <v>9</v>
      </c>
      <c r="E22410">
        <v>1</v>
      </c>
      <c r="F22410">
        <v>986.88</v>
      </c>
      <c r="G22410" t="str">
        <f t="shared" si="1752"/>
        <v>BLUEPRINTADT39204</v>
      </c>
      <c r="H22410" t="str">
        <f t="shared" si="1751"/>
        <v>9091603088</v>
      </c>
      <c r="I22410" t="str">
        <f t="shared" si="1753"/>
        <v>TERMOSTAT</v>
      </c>
      <c r="J22410">
        <f t="shared" si="1754"/>
        <v>8.2240000000000002</v>
      </c>
      <c r="K22410" t="str">
        <f t="shared" si="1755"/>
        <v/>
      </c>
    </row>
    <row r="22411" spans="1:11" x14ac:dyDescent="0.25">
      <c r="A22411" t="s">
        <v>40406</v>
      </c>
      <c r="B22411" s="1" t="s">
        <v>40407</v>
      </c>
      <c r="C22411" t="s">
        <v>2611</v>
      </c>
      <c r="D22411" t="s">
        <v>9</v>
      </c>
      <c r="E22411">
        <v>1</v>
      </c>
      <c r="F22411">
        <v>890.88</v>
      </c>
      <c r="G22411" t="str">
        <f t="shared" si="1752"/>
        <v>BLUEPRINTADT39205</v>
      </c>
      <c r="H22411" t="str">
        <f t="shared" si="1751"/>
        <v>9091603099</v>
      </c>
      <c r="I22411" t="str">
        <f t="shared" si="1753"/>
        <v>TERMOSTAT</v>
      </c>
      <c r="J22411">
        <f t="shared" si="1754"/>
        <v>7.4240000000000004</v>
      </c>
      <c r="K22411" t="str">
        <f t="shared" si="1755"/>
        <v/>
      </c>
    </row>
    <row r="22412" spans="1:11" x14ac:dyDescent="0.25">
      <c r="A22412" t="s">
        <v>40408</v>
      </c>
      <c r="B22412" s="1" t="s">
        <v>40409</v>
      </c>
      <c r="C22412" t="s">
        <v>2611</v>
      </c>
      <c r="D22412" t="s">
        <v>9</v>
      </c>
      <c r="E22412">
        <v>1</v>
      </c>
      <c r="F22412">
        <v>1928.96</v>
      </c>
      <c r="G22412" t="str">
        <f t="shared" si="1752"/>
        <v>BLUEPRINTADT39207</v>
      </c>
      <c r="H22412" t="str">
        <f t="shared" si="1751"/>
        <v>9091603089</v>
      </c>
      <c r="I22412" t="str">
        <f t="shared" si="1753"/>
        <v>TERMOSTAT</v>
      </c>
      <c r="J22412">
        <f t="shared" si="1754"/>
        <v>16.074666666666666</v>
      </c>
      <c r="K22412" t="str">
        <f t="shared" si="1755"/>
        <v/>
      </c>
    </row>
    <row r="22413" spans="1:11" x14ac:dyDescent="0.25">
      <c r="A22413" t="s">
        <v>40410</v>
      </c>
      <c r="B22413" s="1" t="s">
        <v>40411</v>
      </c>
      <c r="C22413" t="s">
        <v>2611</v>
      </c>
      <c r="D22413" t="s">
        <v>9</v>
      </c>
      <c r="E22413">
        <v>1</v>
      </c>
      <c r="F22413">
        <v>1254.4000000000001</v>
      </c>
      <c r="G22413" t="str">
        <f t="shared" si="1752"/>
        <v>BLUEPRINTADT39208</v>
      </c>
      <c r="H22413" t="str">
        <f t="shared" si="1751"/>
        <v>9091603125</v>
      </c>
      <c r="I22413" t="str">
        <f t="shared" si="1753"/>
        <v>TERMOSTAT</v>
      </c>
      <c r="J22413">
        <f t="shared" si="1754"/>
        <v>10.453333333333335</v>
      </c>
      <c r="K22413" t="str">
        <f t="shared" si="1755"/>
        <v/>
      </c>
    </row>
    <row r="22414" spans="1:11" x14ac:dyDescent="0.25">
      <c r="A22414" t="s">
        <v>40412</v>
      </c>
      <c r="B22414" s="1" t="s">
        <v>44712</v>
      </c>
      <c r="C22414" t="s">
        <v>2611</v>
      </c>
      <c r="D22414" t="s">
        <v>9</v>
      </c>
      <c r="E22414">
        <v>1</v>
      </c>
      <c r="F22414">
        <v>1725.44</v>
      </c>
      <c r="G22414" t="str">
        <f t="shared" si="1752"/>
        <v>BLUEPRINTADT39209</v>
      </c>
      <c r="H22414" t="str">
        <f t="shared" si="1751"/>
        <v>9091603117</v>
      </c>
      <c r="I22414" t="str">
        <f t="shared" si="1753"/>
        <v>TERMOSTAT</v>
      </c>
      <c r="J22414">
        <f t="shared" si="1754"/>
        <v>14.378666666666668</v>
      </c>
      <c r="K22414" t="str">
        <f t="shared" si="1755"/>
        <v/>
      </c>
    </row>
    <row r="22415" spans="1:11" x14ac:dyDescent="0.25">
      <c r="A22415" t="s">
        <v>40413</v>
      </c>
      <c r="B22415" s="1" t="s">
        <v>40414</v>
      </c>
      <c r="C22415" t="s">
        <v>2611</v>
      </c>
      <c r="D22415" t="s">
        <v>9</v>
      </c>
      <c r="E22415">
        <v>1</v>
      </c>
      <c r="F22415">
        <v>1405.44</v>
      </c>
      <c r="G22415" t="str">
        <f t="shared" si="1752"/>
        <v>BLUEPRINTADT39210</v>
      </c>
      <c r="H22415" t="str">
        <f t="shared" si="1751"/>
        <v>9091603101</v>
      </c>
      <c r="I22415" t="str">
        <f t="shared" si="1753"/>
        <v>TERMOSTAT</v>
      </c>
      <c r="J22415">
        <f t="shared" si="1754"/>
        <v>11.712</v>
      </c>
      <c r="K22415" t="str">
        <f t="shared" si="1755"/>
        <v/>
      </c>
    </row>
    <row r="22416" spans="1:11" x14ac:dyDescent="0.25">
      <c r="A22416" t="s">
        <v>40415</v>
      </c>
      <c r="B22416" s="1" t="s">
        <v>40416</v>
      </c>
      <c r="C22416" t="s">
        <v>2611</v>
      </c>
      <c r="D22416" t="s">
        <v>9</v>
      </c>
      <c r="E22416">
        <v>1</v>
      </c>
      <c r="F22416">
        <v>1432.32</v>
      </c>
      <c r="G22416" t="str">
        <f t="shared" si="1752"/>
        <v>BLUEPRINTADT39211</v>
      </c>
      <c r="H22416" t="str">
        <f t="shared" si="1751"/>
        <v>9091603097</v>
      </c>
      <c r="I22416" t="str">
        <f t="shared" si="1753"/>
        <v>TERMOSTAT</v>
      </c>
      <c r="J22416">
        <f t="shared" si="1754"/>
        <v>11.936</v>
      </c>
      <c r="K22416" t="str">
        <f t="shared" si="1755"/>
        <v/>
      </c>
    </row>
    <row r="22417" spans="1:11" x14ac:dyDescent="0.25">
      <c r="A22417" t="s">
        <v>40417</v>
      </c>
      <c r="B22417" s="1" t="s">
        <v>40418</v>
      </c>
      <c r="C22417" t="s">
        <v>2611</v>
      </c>
      <c r="D22417" t="s">
        <v>9</v>
      </c>
      <c r="E22417">
        <v>1</v>
      </c>
      <c r="F22417">
        <v>1143.04</v>
      </c>
      <c r="G22417" t="str">
        <f t="shared" si="1752"/>
        <v>BLUEPRINTADT39212</v>
      </c>
      <c r="H22417" t="str">
        <f t="shared" si="1751"/>
        <v>9091603081</v>
      </c>
      <c r="I22417" t="str">
        <f t="shared" si="1753"/>
        <v>TERMOSTAT</v>
      </c>
      <c r="J22417">
        <f t="shared" si="1754"/>
        <v>9.5253333333333323</v>
      </c>
      <c r="K22417" t="str">
        <f t="shared" si="1755"/>
        <v/>
      </c>
    </row>
    <row r="22418" spans="1:11" x14ac:dyDescent="0.25">
      <c r="A22418" t="s">
        <v>40419</v>
      </c>
      <c r="B22418" s="1" t="s">
        <v>40420</v>
      </c>
      <c r="C22418" t="s">
        <v>2611</v>
      </c>
      <c r="D22418" t="s">
        <v>9</v>
      </c>
      <c r="E22418">
        <v>1</v>
      </c>
      <c r="F22418">
        <v>1954.56</v>
      </c>
      <c r="G22418" t="str">
        <f t="shared" si="1752"/>
        <v>BLUEPRINTADT39213</v>
      </c>
      <c r="H22418" t="str">
        <f t="shared" si="1751"/>
        <v>9091603084</v>
      </c>
      <c r="I22418" t="str">
        <f t="shared" si="1753"/>
        <v>TERMOSTAT</v>
      </c>
      <c r="J22418">
        <f t="shared" si="1754"/>
        <v>16.288</v>
      </c>
      <c r="K22418" t="str">
        <f t="shared" si="1755"/>
        <v/>
      </c>
    </row>
    <row r="22419" spans="1:11" x14ac:dyDescent="0.25">
      <c r="A22419" t="s">
        <v>40421</v>
      </c>
      <c r="B22419" s="1" t="s">
        <v>40422</v>
      </c>
      <c r="C22419" t="s">
        <v>2611</v>
      </c>
      <c r="D22419" t="s">
        <v>9</v>
      </c>
      <c r="E22419">
        <v>1</v>
      </c>
      <c r="F22419">
        <v>1360.64</v>
      </c>
      <c r="G22419" t="str">
        <f t="shared" si="1752"/>
        <v>BLUEPRINTADT39214</v>
      </c>
      <c r="H22419" t="str">
        <f t="shared" si="1751"/>
        <v>9091603122</v>
      </c>
      <c r="I22419" t="str">
        <f t="shared" si="1753"/>
        <v>TERMOSTAT</v>
      </c>
      <c r="J22419">
        <f t="shared" si="1754"/>
        <v>11.338666666666667</v>
      </c>
      <c r="K22419" t="str">
        <f t="shared" si="1755"/>
        <v/>
      </c>
    </row>
    <row r="22420" spans="1:11" x14ac:dyDescent="0.25">
      <c r="A22420" t="s">
        <v>40423</v>
      </c>
      <c r="B22420" s="1" t="s">
        <v>40424</v>
      </c>
      <c r="C22420" t="s">
        <v>2611</v>
      </c>
      <c r="D22420" t="s">
        <v>9</v>
      </c>
      <c r="E22420">
        <v>1</v>
      </c>
      <c r="F22420">
        <v>3171.84</v>
      </c>
      <c r="G22420" t="str">
        <f t="shared" si="1752"/>
        <v>BLUEPRINTADT39215</v>
      </c>
      <c r="H22420" t="str">
        <f t="shared" si="1751"/>
        <v>1603131010</v>
      </c>
      <c r="I22420" t="str">
        <f t="shared" si="1753"/>
        <v>TERMOSTAT</v>
      </c>
      <c r="J22420">
        <f t="shared" si="1754"/>
        <v>26.432000000000002</v>
      </c>
      <c r="K22420" t="str">
        <f t="shared" si="1755"/>
        <v/>
      </c>
    </row>
    <row r="22421" spans="1:11" x14ac:dyDescent="0.25">
      <c r="A22421" t="s">
        <v>40425</v>
      </c>
      <c r="B22421" s="1" t="s">
        <v>40426</v>
      </c>
      <c r="C22421" t="s">
        <v>2611</v>
      </c>
      <c r="D22421" t="s">
        <v>9</v>
      </c>
      <c r="E22421">
        <v>1</v>
      </c>
      <c r="F22421">
        <v>1413.12</v>
      </c>
      <c r="G22421" t="str">
        <f t="shared" si="1752"/>
        <v>BLUEPRINTADT39216</v>
      </c>
      <c r="H22421" t="str">
        <f t="shared" si="1751"/>
        <v>1634054040</v>
      </c>
      <c r="I22421" t="str">
        <f t="shared" si="1753"/>
        <v>TERMOSTAT</v>
      </c>
      <c r="J22421">
        <f t="shared" si="1754"/>
        <v>11.776</v>
      </c>
      <c r="K22421" t="str">
        <f t="shared" si="1755"/>
        <v/>
      </c>
    </row>
    <row r="22422" spans="1:11" x14ac:dyDescent="0.25">
      <c r="A22422" t="s">
        <v>40427</v>
      </c>
      <c r="B22422" s="1" t="s">
        <v>40428</v>
      </c>
      <c r="C22422" t="s">
        <v>2611</v>
      </c>
      <c r="D22422" t="s">
        <v>9</v>
      </c>
      <c r="E22422">
        <v>1</v>
      </c>
      <c r="F22422">
        <v>1715.2</v>
      </c>
      <c r="G22422" t="str">
        <f t="shared" si="1752"/>
        <v>BLUEPRINTADT39218</v>
      </c>
      <c r="H22422" t="str">
        <f t="shared" si="1751"/>
        <v>9091603119</v>
      </c>
      <c r="I22422" t="str">
        <f t="shared" si="1753"/>
        <v>TERMOSTAT</v>
      </c>
      <c r="J22422">
        <f t="shared" si="1754"/>
        <v>14.293333333333333</v>
      </c>
      <c r="K22422" t="str">
        <f t="shared" si="1755"/>
        <v/>
      </c>
    </row>
    <row r="22423" spans="1:11" x14ac:dyDescent="0.25">
      <c r="A22423" t="s">
        <v>40429</v>
      </c>
      <c r="C22423" t="s">
        <v>2611</v>
      </c>
      <c r="D22423" t="s">
        <v>9</v>
      </c>
      <c r="E22423">
        <v>1</v>
      </c>
      <c r="F22423">
        <v>2624</v>
      </c>
      <c r="G22423" t="str">
        <f t="shared" si="1752"/>
        <v>BLUEPRINTADT39219</v>
      </c>
      <c r="H22423" t="str">
        <f t="shared" si="1751"/>
        <v>ADT39219</v>
      </c>
      <c r="I22423" t="str">
        <f t="shared" si="1753"/>
        <v>TERMOSTAT</v>
      </c>
      <c r="J22423">
        <f t="shared" si="1754"/>
        <v>21.866666666666667</v>
      </c>
      <c r="K22423" t="str">
        <f t="shared" si="1755"/>
        <v/>
      </c>
    </row>
    <row r="22424" spans="1:11" x14ac:dyDescent="0.25">
      <c r="A22424" t="s">
        <v>40430</v>
      </c>
      <c r="B22424" s="1" t="s">
        <v>40431</v>
      </c>
      <c r="C22424" t="s">
        <v>2629</v>
      </c>
      <c r="D22424" t="s">
        <v>9</v>
      </c>
      <c r="E22424">
        <v>1</v>
      </c>
      <c r="F22424">
        <v>3407.36</v>
      </c>
      <c r="G22424" t="str">
        <f t="shared" si="1752"/>
        <v>BLUEPRINTADT39221</v>
      </c>
      <c r="H22424" t="str">
        <f t="shared" si="1751"/>
        <v>1603131020</v>
      </c>
      <c r="I22424" t="str">
        <f t="shared" si="1753"/>
        <v>TERMOSTAT</v>
      </c>
      <c r="J22424">
        <f t="shared" si="1754"/>
        <v>28.394666666666669</v>
      </c>
      <c r="K22424" t="str">
        <f t="shared" si="1755"/>
        <v/>
      </c>
    </row>
    <row r="22425" spans="1:11" x14ac:dyDescent="0.25">
      <c r="A22425" t="s">
        <v>40432</v>
      </c>
      <c r="B22425" s="1" t="s">
        <v>40433</v>
      </c>
      <c r="C22425" t="s">
        <v>2611</v>
      </c>
      <c r="D22425" t="s">
        <v>9</v>
      </c>
      <c r="E22425">
        <v>1</v>
      </c>
      <c r="F22425">
        <v>3809.28</v>
      </c>
      <c r="G22425" t="str">
        <f t="shared" si="1752"/>
        <v>BLUEPRINTADT39223</v>
      </c>
      <c r="H22425" t="str">
        <f t="shared" si="1751"/>
        <v>1603131011</v>
      </c>
      <c r="I22425" t="str">
        <f t="shared" si="1753"/>
        <v>TERMOSTAT</v>
      </c>
      <c r="J22425">
        <f t="shared" si="1754"/>
        <v>31.744000000000003</v>
      </c>
      <c r="K22425" t="str">
        <f t="shared" si="1755"/>
        <v/>
      </c>
    </row>
    <row r="22426" spans="1:11" x14ac:dyDescent="0.25">
      <c r="A22426" t="s">
        <v>40434</v>
      </c>
      <c r="B22426" s="1" t="s">
        <v>44713</v>
      </c>
      <c r="C22426" t="s">
        <v>2629</v>
      </c>
      <c r="D22426" t="s">
        <v>9</v>
      </c>
      <c r="E22426">
        <v>1</v>
      </c>
      <c r="F22426">
        <v>2657.28</v>
      </c>
      <c r="G22426" t="str">
        <f t="shared" si="1752"/>
        <v>BLUEPRINTADT39224</v>
      </c>
      <c r="H22426" t="str">
        <f t="shared" si="1751"/>
        <v>9091603147</v>
      </c>
      <c r="I22426" t="str">
        <f t="shared" si="1753"/>
        <v>TERMOSTAT</v>
      </c>
      <c r="J22426">
        <f t="shared" si="1754"/>
        <v>22.144000000000002</v>
      </c>
      <c r="K22426" t="str">
        <f t="shared" si="1755"/>
        <v/>
      </c>
    </row>
    <row r="22427" spans="1:11" x14ac:dyDescent="0.25">
      <c r="A22427" t="s">
        <v>40435</v>
      </c>
      <c r="B22427" s="1" t="s">
        <v>40436</v>
      </c>
      <c r="C22427" t="s">
        <v>15405</v>
      </c>
      <c r="D22427" t="s">
        <v>9</v>
      </c>
      <c r="E22427">
        <v>1</v>
      </c>
      <c r="F22427">
        <v>30544.639999999999</v>
      </c>
      <c r="G22427" t="str">
        <f t="shared" si="1752"/>
        <v>BLUEPRINTADT39509</v>
      </c>
      <c r="H22427" t="str">
        <f t="shared" si="1751"/>
        <v>422500H010</v>
      </c>
      <c r="I22427" t="str">
        <f t="shared" si="1753"/>
        <v>PREKIDAČ NA VOLANU</v>
      </c>
      <c r="J22427">
        <f t="shared" si="1754"/>
        <v>254.53866666666667</v>
      </c>
      <c r="K22427" t="str">
        <f t="shared" si="1755"/>
        <v/>
      </c>
    </row>
    <row r="22428" spans="1:11" x14ac:dyDescent="0.25">
      <c r="A22428" t="s">
        <v>40437</v>
      </c>
      <c r="B22428" s="1" t="s">
        <v>40438</v>
      </c>
      <c r="C22428" t="s">
        <v>15405</v>
      </c>
      <c r="D22428" t="s">
        <v>9</v>
      </c>
      <c r="E22428">
        <v>1</v>
      </c>
      <c r="F22428">
        <v>53548.800000000003</v>
      </c>
      <c r="G22428" t="str">
        <f t="shared" si="1752"/>
        <v>BLUEPRINTADT39510</v>
      </c>
      <c r="H22428" t="str">
        <f t="shared" si="1751"/>
        <v>452500H050</v>
      </c>
      <c r="I22428" t="str">
        <f t="shared" si="1753"/>
        <v>PREKIDAČ NA VOLANU</v>
      </c>
      <c r="J22428">
        <f t="shared" si="1754"/>
        <v>446.24</v>
      </c>
      <c r="K22428" t="str">
        <f t="shared" si="1755"/>
        <v/>
      </c>
    </row>
    <row r="22429" spans="1:11" x14ac:dyDescent="0.25">
      <c r="A22429" t="s">
        <v>40439</v>
      </c>
      <c r="B22429" s="1" t="s">
        <v>40440</v>
      </c>
      <c r="C22429" t="s">
        <v>31761</v>
      </c>
      <c r="D22429" t="s">
        <v>9</v>
      </c>
      <c r="E22429">
        <v>1</v>
      </c>
      <c r="F22429">
        <v>9884.16</v>
      </c>
      <c r="G22429" t="str">
        <f t="shared" si="1752"/>
        <v>BLUEPRINTADT39511</v>
      </c>
      <c r="H22429" t="str">
        <f t="shared" si="1751"/>
        <v>443100K040</v>
      </c>
      <c r="I22429" t="str">
        <f t="shared" si="1753"/>
        <v>SERVO PUMPA</v>
      </c>
      <c r="J22429">
        <f t="shared" si="1754"/>
        <v>82.367999999999995</v>
      </c>
      <c r="K22429" t="str">
        <f t="shared" si="1755"/>
        <v/>
      </c>
    </row>
    <row r="22430" spans="1:11" x14ac:dyDescent="0.25">
      <c r="A22430" t="s">
        <v>40441</v>
      </c>
      <c r="B22430" s="1" t="s">
        <v>40442</v>
      </c>
      <c r="C22430" t="s">
        <v>8</v>
      </c>
      <c r="D22430" t="s">
        <v>9</v>
      </c>
      <c r="E22430">
        <v>1</v>
      </c>
      <c r="F22430">
        <v>202.24</v>
      </c>
      <c r="G22430" t="str">
        <f t="shared" si="1752"/>
        <v>BLUEPRINTADT39601</v>
      </c>
      <c r="H22430" t="str">
        <f t="shared" si="1751"/>
        <v>9004832050</v>
      </c>
      <c r="I22430" t="str">
        <f t="shared" si="1753"/>
        <v>KANALISANI KAIŠ</v>
      </c>
      <c r="J22430">
        <f t="shared" si="1754"/>
        <v>1.6853333333333333</v>
      </c>
      <c r="K22430" t="str">
        <f t="shared" si="1755"/>
        <v/>
      </c>
    </row>
    <row r="22431" spans="1:11" x14ac:dyDescent="0.25">
      <c r="A22431" t="s">
        <v>40443</v>
      </c>
      <c r="B22431" s="1" t="s">
        <v>40444</v>
      </c>
      <c r="C22431" t="s">
        <v>8</v>
      </c>
      <c r="D22431" t="s">
        <v>9</v>
      </c>
      <c r="E22431">
        <v>1</v>
      </c>
      <c r="F22431">
        <v>542.72</v>
      </c>
      <c r="G22431" t="str">
        <f t="shared" si="1752"/>
        <v>BLUEPRINTADT39610</v>
      </c>
      <c r="H22431" t="str">
        <f t="shared" si="1751"/>
        <v>9936500830</v>
      </c>
      <c r="I22431" t="str">
        <f t="shared" si="1753"/>
        <v>KANALISANI KAIŠ</v>
      </c>
      <c r="J22431">
        <f t="shared" si="1754"/>
        <v>4.5226666666666668</v>
      </c>
      <c r="K22431" t="str">
        <f t="shared" si="1755"/>
        <v/>
      </c>
    </row>
    <row r="22432" spans="1:11" x14ac:dyDescent="0.25">
      <c r="A22432" t="s">
        <v>40445</v>
      </c>
      <c r="B22432" s="1" t="s">
        <v>40446</v>
      </c>
      <c r="C22432" t="s">
        <v>6877</v>
      </c>
      <c r="D22432" t="s">
        <v>9</v>
      </c>
      <c r="E22432">
        <v>1</v>
      </c>
      <c r="F22432">
        <v>624.64</v>
      </c>
      <c r="G22432" t="str">
        <f t="shared" si="1752"/>
        <v>BLUEPRINTADT39611</v>
      </c>
      <c r="H22432" t="str">
        <f t="shared" si="1751"/>
        <v>9936500970</v>
      </c>
      <c r="I22432" t="str">
        <f t="shared" si="1753"/>
        <v>KAIŠ VENTILATORA</v>
      </c>
      <c r="J22432">
        <f t="shared" si="1754"/>
        <v>5.2053333333333329</v>
      </c>
      <c r="K22432" t="str">
        <f t="shared" si="1755"/>
        <v/>
      </c>
    </row>
    <row r="22433" spans="1:11" x14ac:dyDescent="0.25">
      <c r="A22433" t="s">
        <v>40447</v>
      </c>
      <c r="B22433" s="1" t="s">
        <v>40448</v>
      </c>
      <c r="C22433" t="s">
        <v>8</v>
      </c>
      <c r="D22433" t="s">
        <v>9</v>
      </c>
      <c r="E22433">
        <v>1</v>
      </c>
      <c r="F22433">
        <v>824.32</v>
      </c>
      <c r="G22433" t="str">
        <f t="shared" si="1752"/>
        <v>BLUEPRINTADT39613</v>
      </c>
      <c r="H22433" t="str">
        <f t="shared" si="1751"/>
        <v>9936501300</v>
      </c>
      <c r="I22433" t="str">
        <f t="shared" si="1753"/>
        <v>KANALISANI KAIŠ</v>
      </c>
      <c r="J22433">
        <f t="shared" si="1754"/>
        <v>6.8693333333333335</v>
      </c>
      <c r="K22433" t="str">
        <f t="shared" si="1755"/>
        <v/>
      </c>
    </row>
    <row r="22434" spans="1:11" x14ac:dyDescent="0.25">
      <c r="A22434" t="s">
        <v>40449</v>
      </c>
      <c r="B22434" s="1" t="s">
        <v>40450</v>
      </c>
      <c r="C22434" t="s">
        <v>8</v>
      </c>
      <c r="D22434" t="s">
        <v>9</v>
      </c>
      <c r="E22434">
        <v>1</v>
      </c>
      <c r="F22434">
        <v>352</v>
      </c>
      <c r="G22434" t="str">
        <f t="shared" si="1752"/>
        <v>BLUEPRINTADT39617</v>
      </c>
      <c r="H22434" t="str">
        <f t="shared" si="1751"/>
        <v>9091602152</v>
      </c>
      <c r="I22434" t="str">
        <f t="shared" si="1753"/>
        <v>KANALISANI KAIŠ</v>
      </c>
      <c r="J22434">
        <f t="shared" si="1754"/>
        <v>2.9333333333333331</v>
      </c>
      <c r="K22434" t="str">
        <f t="shared" si="1755"/>
        <v/>
      </c>
    </row>
    <row r="22435" spans="1:11" x14ac:dyDescent="0.25">
      <c r="A22435" t="s">
        <v>40451</v>
      </c>
      <c r="B22435" s="1" t="s">
        <v>44714</v>
      </c>
      <c r="C22435" t="s">
        <v>8</v>
      </c>
      <c r="D22435" t="s">
        <v>9</v>
      </c>
      <c r="E22435">
        <v>1</v>
      </c>
      <c r="F22435">
        <v>565.76</v>
      </c>
      <c r="G22435" t="str">
        <f t="shared" si="1752"/>
        <v>BLUEPRINTADT39619</v>
      </c>
      <c r="H22435" t="str">
        <f t="shared" si="1751"/>
        <v>9091602337</v>
      </c>
      <c r="I22435" t="str">
        <f t="shared" si="1753"/>
        <v>KANALISANI KAIŠ</v>
      </c>
      <c r="J22435">
        <f t="shared" si="1754"/>
        <v>4.714666666666667</v>
      </c>
      <c r="K22435" t="str">
        <f t="shared" si="1755"/>
        <v/>
      </c>
    </row>
    <row r="22436" spans="1:11" x14ac:dyDescent="0.25">
      <c r="A22436" t="s">
        <v>40452</v>
      </c>
      <c r="B22436" s="1" t="s">
        <v>40453</v>
      </c>
      <c r="C22436" t="s">
        <v>6877</v>
      </c>
      <c r="D22436" t="s">
        <v>9</v>
      </c>
      <c r="E22436">
        <v>1</v>
      </c>
      <c r="F22436">
        <v>474.88</v>
      </c>
      <c r="G22436" t="str">
        <f t="shared" si="1752"/>
        <v>BLUEPRINTADT39622</v>
      </c>
      <c r="H22436" t="str">
        <f t="shared" si="1751"/>
        <v>9091602265</v>
      </c>
      <c r="I22436" t="str">
        <f t="shared" si="1753"/>
        <v>KAIŠ VENTILATORA</v>
      </c>
      <c r="J22436">
        <f t="shared" si="1754"/>
        <v>3.9573333333333331</v>
      </c>
      <c r="K22436" t="str">
        <f t="shared" si="1755"/>
        <v/>
      </c>
    </row>
    <row r="22437" spans="1:11" x14ac:dyDescent="0.25">
      <c r="A22437" t="s">
        <v>40454</v>
      </c>
      <c r="B22437" s="1" t="s">
        <v>40455</v>
      </c>
      <c r="C22437" t="s">
        <v>8</v>
      </c>
      <c r="D22437" t="s">
        <v>9</v>
      </c>
      <c r="E22437">
        <v>1</v>
      </c>
      <c r="F22437">
        <v>1120</v>
      </c>
      <c r="G22437" t="str">
        <f t="shared" si="1752"/>
        <v>BLUEPRINTADT39624</v>
      </c>
      <c r="H22437" t="str">
        <f t="shared" si="1751"/>
        <v>9091602315</v>
      </c>
      <c r="I22437" t="str">
        <f t="shared" si="1753"/>
        <v>KANALISANI KAIŠ</v>
      </c>
      <c r="J22437">
        <f t="shared" si="1754"/>
        <v>9.3333333333333339</v>
      </c>
      <c r="K22437" t="str">
        <f t="shared" si="1755"/>
        <v/>
      </c>
    </row>
    <row r="22438" spans="1:11" x14ac:dyDescent="0.25">
      <c r="A22438" t="s">
        <v>40456</v>
      </c>
      <c r="B22438" s="1" t="s">
        <v>40457</v>
      </c>
      <c r="C22438" t="s">
        <v>8</v>
      </c>
      <c r="D22438" t="s">
        <v>9</v>
      </c>
      <c r="E22438">
        <v>1</v>
      </c>
      <c r="F22438">
        <v>1504</v>
      </c>
      <c r="G22438" t="str">
        <f t="shared" si="1752"/>
        <v>BLUEPRINTADT39629</v>
      </c>
      <c r="H22438" t="str">
        <f t="shared" si="1751"/>
        <v>9091602372</v>
      </c>
      <c r="I22438" t="str">
        <f t="shared" si="1753"/>
        <v>KANALISANI KAIŠ</v>
      </c>
      <c r="J22438">
        <f t="shared" si="1754"/>
        <v>12.533333333333333</v>
      </c>
      <c r="K22438" t="str">
        <f t="shared" si="1755"/>
        <v/>
      </c>
    </row>
    <row r="22439" spans="1:11" x14ac:dyDescent="0.25">
      <c r="A22439" t="s">
        <v>40458</v>
      </c>
      <c r="B22439" s="1" t="s">
        <v>40459</v>
      </c>
      <c r="C22439" t="s">
        <v>8</v>
      </c>
      <c r="D22439" t="s">
        <v>9</v>
      </c>
      <c r="E22439">
        <v>1</v>
      </c>
      <c r="F22439">
        <v>1621.76</v>
      </c>
      <c r="G22439" t="str">
        <f t="shared" si="1752"/>
        <v>BLUEPRINTADT39630</v>
      </c>
      <c r="H22439" t="str">
        <f t="shared" si="1751"/>
        <v>9091602412</v>
      </c>
      <c r="I22439" t="str">
        <f t="shared" si="1753"/>
        <v>KANALISANI KAIŠ</v>
      </c>
      <c r="J22439">
        <f t="shared" si="1754"/>
        <v>13.514666666666667</v>
      </c>
      <c r="K22439" t="str">
        <f t="shared" si="1755"/>
        <v/>
      </c>
    </row>
    <row r="22440" spans="1:11" x14ac:dyDescent="0.25">
      <c r="A22440" t="s">
        <v>40460</v>
      </c>
      <c r="B22440" s="1" t="s">
        <v>40461</v>
      </c>
      <c r="C22440" t="s">
        <v>40462</v>
      </c>
      <c r="D22440" t="s">
        <v>9</v>
      </c>
      <c r="E22440">
        <v>1</v>
      </c>
      <c r="F22440">
        <v>954.88</v>
      </c>
      <c r="G22440" t="str">
        <f t="shared" si="1752"/>
        <v>BLUEPRINTADT39641</v>
      </c>
      <c r="H22440" t="str">
        <f t="shared" si="1751"/>
        <v>9936420790</v>
      </c>
      <c r="I22440" t="str">
        <f t="shared" si="1753"/>
        <v>KAIŠ KLIMA-UREŃAJA</v>
      </c>
      <c r="J22440">
        <f t="shared" si="1754"/>
        <v>7.9573333333333336</v>
      </c>
      <c r="K22440" t="str">
        <f t="shared" si="1755"/>
        <v/>
      </c>
    </row>
    <row r="22441" spans="1:11" x14ac:dyDescent="0.25">
      <c r="A22441" t="s">
        <v>40463</v>
      </c>
      <c r="B22441" s="1" t="s">
        <v>40464</v>
      </c>
      <c r="C22441" t="s">
        <v>8</v>
      </c>
      <c r="D22441" t="s">
        <v>9</v>
      </c>
      <c r="E22441">
        <v>1</v>
      </c>
      <c r="F22441">
        <v>793.6</v>
      </c>
      <c r="G22441" t="str">
        <f t="shared" si="1752"/>
        <v>BLUEPRINTADT39643</v>
      </c>
      <c r="H22441" t="str">
        <f t="shared" si="1751"/>
        <v>9936521210</v>
      </c>
      <c r="I22441" t="str">
        <f t="shared" si="1753"/>
        <v>KANALISANI KAIŠ</v>
      </c>
      <c r="J22441">
        <f t="shared" si="1754"/>
        <v>6.6133333333333333</v>
      </c>
      <c r="K22441" t="str">
        <f t="shared" si="1755"/>
        <v/>
      </c>
    </row>
    <row r="22442" spans="1:11" x14ac:dyDescent="0.25">
      <c r="A22442" t="s">
        <v>40465</v>
      </c>
      <c r="C22442" t="s">
        <v>8</v>
      </c>
      <c r="D22442" t="s">
        <v>9</v>
      </c>
      <c r="E22442">
        <v>1</v>
      </c>
      <c r="F22442">
        <v>1337.6</v>
      </c>
      <c r="G22442" t="str">
        <f t="shared" si="1752"/>
        <v>BLUEPRINTADT39645</v>
      </c>
      <c r="H22442" t="str">
        <f t="shared" si="1751"/>
        <v>ADT39645</v>
      </c>
      <c r="I22442" t="str">
        <f t="shared" si="1753"/>
        <v>KANALISANI KAIŠ</v>
      </c>
      <c r="J22442">
        <f t="shared" si="1754"/>
        <v>11.146666666666667</v>
      </c>
      <c r="K22442" t="str">
        <f t="shared" si="1755"/>
        <v/>
      </c>
    </row>
    <row r="22443" spans="1:11" x14ac:dyDescent="0.25">
      <c r="A22443" t="s">
        <v>40466</v>
      </c>
      <c r="B22443" s="1" t="s">
        <v>40467</v>
      </c>
      <c r="C22443" t="s">
        <v>8</v>
      </c>
      <c r="D22443" t="s">
        <v>9</v>
      </c>
      <c r="E22443">
        <v>1</v>
      </c>
      <c r="F22443">
        <v>776.96</v>
      </c>
      <c r="G22443" t="str">
        <f t="shared" si="1752"/>
        <v>BLUEPRINTADT39650</v>
      </c>
      <c r="H22443" t="str">
        <f t="shared" si="1751"/>
        <v>9936330850</v>
      </c>
      <c r="I22443" t="str">
        <f t="shared" si="1753"/>
        <v>KANALISANI KAIŠ</v>
      </c>
      <c r="J22443">
        <f t="shared" si="1754"/>
        <v>6.4746666666666668</v>
      </c>
      <c r="K22443" t="str">
        <f t="shared" si="1755"/>
        <v/>
      </c>
    </row>
    <row r="22444" spans="1:11" x14ac:dyDescent="0.25">
      <c r="A22444" t="s">
        <v>40468</v>
      </c>
      <c r="B22444" s="1" t="s">
        <v>40469</v>
      </c>
      <c r="C22444" t="s">
        <v>1966</v>
      </c>
      <c r="D22444" t="s">
        <v>9</v>
      </c>
      <c r="E22444">
        <v>1</v>
      </c>
      <c r="F22444">
        <v>2374.4</v>
      </c>
      <c r="G22444" t="str">
        <f t="shared" si="1752"/>
        <v>BLUEPRINTADT396501</v>
      </c>
      <c r="H22444" t="str">
        <f t="shared" si="1751"/>
        <v>1660431020</v>
      </c>
      <c r="I22444" t="str">
        <f t="shared" si="1753"/>
        <v>REMENICA</v>
      </c>
      <c r="J22444">
        <f t="shared" si="1754"/>
        <v>19.786666666666669</v>
      </c>
      <c r="K22444" t="str">
        <f t="shared" si="1755"/>
        <v/>
      </c>
    </row>
    <row r="22445" spans="1:11" x14ac:dyDescent="0.25">
      <c r="A22445" t="s">
        <v>40470</v>
      </c>
      <c r="B22445" s="1" t="s">
        <v>40471</v>
      </c>
      <c r="C22445" t="s">
        <v>1966</v>
      </c>
      <c r="D22445" t="s">
        <v>9</v>
      </c>
      <c r="E22445">
        <v>1</v>
      </c>
      <c r="F22445">
        <v>3150.08</v>
      </c>
      <c r="G22445" t="str">
        <f t="shared" si="1752"/>
        <v>BLUEPRINTADT396502</v>
      </c>
      <c r="H22445" t="str">
        <f t="shared" ref="H22445:H22508" si="1756">IF(AND(B22445&lt;&gt;"", B22445&lt;&gt;"-"),SUBSTITUTE(SUBSTITUTE(B22445,"-","")," ",""),A22445)</f>
        <v>8844016050</v>
      </c>
      <c r="I22445" t="str">
        <f t="shared" si="1753"/>
        <v>REMENICA</v>
      </c>
      <c r="J22445">
        <f t="shared" si="1754"/>
        <v>26.250666666666667</v>
      </c>
      <c r="K22445" t="str">
        <f t="shared" si="1755"/>
        <v/>
      </c>
    </row>
    <row r="22446" spans="1:11" x14ac:dyDescent="0.25">
      <c r="A22446" t="s">
        <v>40472</v>
      </c>
      <c r="B22446" s="1" t="s">
        <v>40473</v>
      </c>
      <c r="C22446" t="s">
        <v>2650</v>
      </c>
      <c r="D22446" t="s">
        <v>9</v>
      </c>
      <c r="E22446">
        <v>1</v>
      </c>
      <c r="F22446">
        <v>2764.8</v>
      </c>
      <c r="G22446" t="str">
        <f t="shared" si="1752"/>
        <v>BLUEPRINTADT396503</v>
      </c>
      <c r="H22446" t="str">
        <f t="shared" si="1756"/>
        <v>1662022010</v>
      </c>
      <c r="I22446" t="str">
        <f t="shared" si="1753"/>
        <v>ŠPANER REMENA</v>
      </c>
      <c r="J22446">
        <f t="shared" si="1754"/>
        <v>23.040000000000003</v>
      </c>
      <c r="K22446" t="str">
        <f t="shared" si="1755"/>
        <v/>
      </c>
    </row>
    <row r="22447" spans="1:11" x14ac:dyDescent="0.25">
      <c r="A22447" t="s">
        <v>40474</v>
      </c>
      <c r="B22447" s="1" t="s">
        <v>40473</v>
      </c>
      <c r="C22447" t="s">
        <v>2650</v>
      </c>
      <c r="D22447" t="s">
        <v>9</v>
      </c>
      <c r="E22447">
        <v>1</v>
      </c>
      <c r="F22447">
        <v>5475.84</v>
      </c>
      <c r="G22447" t="str">
        <f t="shared" si="1752"/>
        <v>BLUEPRINTADT396504</v>
      </c>
      <c r="H22447" t="str">
        <f t="shared" si="1756"/>
        <v>1662022010</v>
      </c>
      <c r="I22447" t="str">
        <f t="shared" si="1753"/>
        <v>ŠPANER REMENA</v>
      </c>
      <c r="J22447">
        <f t="shared" si="1754"/>
        <v>45.631999999999998</v>
      </c>
      <c r="K22447" t="str">
        <f t="shared" si="1755"/>
        <v/>
      </c>
    </row>
    <row r="22448" spans="1:11" x14ac:dyDescent="0.25">
      <c r="A22448" t="s">
        <v>40475</v>
      </c>
      <c r="B22448" s="1" t="s">
        <v>40476</v>
      </c>
      <c r="C22448" t="s">
        <v>1966</v>
      </c>
      <c r="D22448" t="s">
        <v>9</v>
      </c>
      <c r="E22448">
        <v>1</v>
      </c>
      <c r="F22448">
        <v>4409.6000000000004</v>
      </c>
      <c r="G22448" t="str">
        <f t="shared" si="1752"/>
        <v>BLUEPRINTADT396505</v>
      </c>
      <c r="H22448" t="str">
        <f t="shared" si="1756"/>
        <v>884410D010</v>
      </c>
      <c r="I22448" t="str">
        <f t="shared" si="1753"/>
        <v>REMENICA</v>
      </c>
      <c r="J22448">
        <f t="shared" si="1754"/>
        <v>36.74666666666667</v>
      </c>
      <c r="K22448" t="str">
        <f t="shared" si="1755"/>
        <v/>
      </c>
    </row>
    <row r="22449" spans="1:11" x14ac:dyDescent="0.25">
      <c r="A22449" t="s">
        <v>40477</v>
      </c>
      <c r="B22449" s="1" t="s">
        <v>40478</v>
      </c>
      <c r="C22449" t="s">
        <v>135</v>
      </c>
      <c r="D22449" t="s">
        <v>9</v>
      </c>
      <c r="E22449">
        <v>1</v>
      </c>
      <c r="F22449">
        <v>2699.52</v>
      </c>
      <c r="G22449" t="str">
        <f t="shared" si="1752"/>
        <v>BLUEPRINTADT396506</v>
      </c>
      <c r="H22449" t="str">
        <f t="shared" si="1756"/>
        <v>1357022010</v>
      </c>
      <c r="I22449" t="str">
        <f t="shared" si="1753"/>
        <v>KLINASTI KAIŠ</v>
      </c>
      <c r="J22449">
        <f t="shared" si="1754"/>
        <v>22.495999999999999</v>
      </c>
      <c r="K22449" t="str">
        <f t="shared" si="1755"/>
        <v/>
      </c>
    </row>
    <row r="22450" spans="1:11" x14ac:dyDescent="0.25">
      <c r="A22450" t="s">
        <v>40479</v>
      </c>
      <c r="B22450" s="1" t="s">
        <v>44715</v>
      </c>
      <c r="C22450" t="s">
        <v>135</v>
      </c>
      <c r="D22450" t="s">
        <v>9</v>
      </c>
      <c r="E22450">
        <v>1</v>
      </c>
      <c r="F22450">
        <v>1711.36</v>
      </c>
      <c r="G22450" t="str">
        <f t="shared" si="1752"/>
        <v>BLUEPRINTADT396507</v>
      </c>
      <c r="H22450" t="str">
        <f t="shared" si="1756"/>
        <v>1624447</v>
      </c>
      <c r="I22450" t="str">
        <f t="shared" si="1753"/>
        <v>KLINASTI KAIŠ</v>
      </c>
      <c r="J22450">
        <f t="shared" si="1754"/>
        <v>14.261333333333333</v>
      </c>
      <c r="K22450" t="str">
        <f t="shared" si="1755"/>
        <v/>
      </c>
    </row>
    <row r="22451" spans="1:11" x14ac:dyDescent="0.25">
      <c r="A22451" t="s">
        <v>40480</v>
      </c>
      <c r="B22451" s="1" t="s">
        <v>44716</v>
      </c>
      <c r="C22451" t="s">
        <v>2665</v>
      </c>
      <c r="D22451" t="s">
        <v>9</v>
      </c>
      <c r="E22451">
        <v>1</v>
      </c>
      <c r="F22451">
        <v>2055.6799999999998</v>
      </c>
      <c r="G22451" t="str">
        <f t="shared" si="1752"/>
        <v>BLUEPRINTADT396508</v>
      </c>
      <c r="H22451" t="str">
        <f t="shared" si="1756"/>
        <v>4435012052</v>
      </c>
      <c r="I22451" t="str">
        <f t="shared" si="1753"/>
        <v>LEZAJ KANALISANOG KAISA</v>
      </c>
      <c r="J22451">
        <f t="shared" si="1754"/>
        <v>17.130666666666666</v>
      </c>
      <c r="K22451" t="str">
        <f t="shared" si="1755"/>
        <v/>
      </c>
    </row>
    <row r="22452" spans="1:11" x14ac:dyDescent="0.25">
      <c r="A22452" t="s">
        <v>40481</v>
      </c>
      <c r="B22452" s="1" t="s">
        <v>44717</v>
      </c>
      <c r="C22452" t="s">
        <v>19175</v>
      </c>
      <c r="D22452" t="s">
        <v>9</v>
      </c>
      <c r="E22452">
        <v>1</v>
      </c>
      <c r="F22452">
        <v>2607.36</v>
      </c>
      <c r="G22452" t="str">
        <f t="shared" si="1752"/>
        <v>BLUEPRINTADT396509</v>
      </c>
      <c r="H22452" t="str">
        <f t="shared" si="1756"/>
        <v>1662030010</v>
      </c>
      <c r="I22452" t="str">
        <f t="shared" si="1753"/>
        <v>LEŽAJ KANALISANOG KAIŠA</v>
      </c>
      <c r="J22452">
        <f t="shared" si="1754"/>
        <v>21.728000000000002</v>
      </c>
      <c r="K22452" t="str">
        <f t="shared" si="1755"/>
        <v/>
      </c>
    </row>
    <row r="22453" spans="1:11" x14ac:dyDescent="0.25">
      <c r="A22453" t="s">
        <v>40482</v>
      </c>
      <c r="B22453" s="1" t="s">
        <v>44718</v>
      </c>
      <c r="C22453" t="s">
        <v>2665</v>
      </c>
      <c r="D22453" t="s">
        <v>9</v>
      </c>
      <c r="E22453">
        <v>1</v>
      </c>
      <c r="F22453">
        <v>1964.8</v>
      </c>
      <c r="G22453" t="str">
        <f t="shared" si="1752"/>
        <v>BLUEPRINTADT396510</v>
      </c>
      <c r="H22453" t="str">
        <f t="shared" si="1756"/>
        <v>1660426011</v>
      </c>
      <c r="I22453" t="str">
        <f t="shared" si="1753"/>
        <v>LEZAJ KANALISANOG KAISA</v>
      </c>
      <c r="J22453">
        <f t="shared" si="1754"/>
        <v>16.373333333333331</v>
      </c>
      <c r="K22453" t="str">
        <f t="shared" si="1755"/>
        <v/>
      </c>
    </row>
    <row r="22454" spans="1:11" x14ac:dyDescent="0.25">
      <c r="A22454" t="s">
        <v>40483</v>
      </c>
      <c r="B22454" s="1" t="s">
        <v>40484</v>
      </c>
      <c r="C22454" t="s">
        <v>19175</v>
      </c>
      <c r="D22454" t="s">
        <v>9</v>
      </c>
      <c r="E22454">
        <v>1</v>
      </c>
      <c r="F22454">
        <v>896</v>
      </c>
      <c r="G22454" t="str">
        <f t="shared" si="1752"/>
        <v>BLUEPRINTADT396511</v>
      </c>
      <c r="H22454" t="str">
        <f t="shared" si="1756"/>
        <v>166200R010</v>
      </c>
      <c r="I22454" t="str">
        <f t="shared" si="1753"/>
        <v>LEŽAJ KANALISANOG KAIŠA</v>
      </c>
      <c r="J22454">
        <f t="shared" si="1754"/>
        <v>7.4666666666666668</v>
      </c>
      <c r="K22454" t="str">
        <f t="shared" si="1755"/>
        <v/>
      </c>
    </row>
    <row r="22455" spans="1:11" x14ac:dyDescent="0.25">
      <c r="A22455" t="s">
        <v>40485</v>
      </c>
      <c r="B22455" s="1" t="s">
        <v>44719</v>
      </c>
      <c r="C22455" t="s">
        <v>19175</v>
      </c>
      <c r="D22455" t="s">
        <v>9</v>
      </c>
      <c r="E22455">
        <v>1</v>
      </c>
      <c r="F22455">
        <v>593.91999999999996</v>
      </c>
      <c r="G22455" t="str">
        <f t="shared" si="1752"/>
        <v>BLUEPRINTADT396512</v>
      </c>
      <c r="H22455" t="str">
        <f t="shared" si="1756"/>
        <v>1662047010</v>
      </c>
      <c r="I22455" t="str">
        <f t="shared" si="1753"/>
        <v>LEŽAJ KANALISANOG KAIŠA</v>
      </c>
      <c r="J22455">
        <f t="shared" si="1754"/>
        <v>4.9493333333333327</v>
      </c>
      <c r="K22455" t="str">
        <f t="shared" si="1755"/>
        <v/>
      </c>
    </row>
    <row r="22456" spans="1:11" x14ac:dyDescent="0.25">
      <c r="A22456" t="s">
        <v>40486</v>
      </c>
      <c r="B22456" s="1" t="s">
        <v>40487</v>
      </c>
      <c r="C22456" t="s">
        <v>2665</v>
      </c>
      <c r="D22456" t="s">
        <v>9</v>
      </c>
      <c r="E22456">
        <v>1</v>
      </c>
      <c r="F22456">
        <v>2796.8</v>
      </c>
      <c r="G22456" t="str">
        <f t="shared" si="1752"/>
        <v>BLUEPRINTADT396513</v>
      </c>
      <c r="H22456" t="str">
        <f t="shared" si="1756"/>
        <v>884400D010</v>
      </c>
      <c r="I22456" t="str">
        <f t="shared" si="1753"/>
        <v>LEZAJ KANALISANOG KAISA</v>
      </c>
      <c r="J22456">
        <f t="shared" si="1754"/>
        <v>23.306666666666668</v>
      </c>
      <c r="K22456" t="str">
        <f t="shared" si="1755"/>
        <v/>
      </c>
    </row>
    <row r="22457" spans="1:11" x14ac:dyDescent="0.25">
      <c r="A22457" t="s">
        <v>40488</v>
      </c>
      <c r="B22457" s="1" t="s">
        <v>44720</v>
      </c>
      <c r="C22457" t="s">
        <v>2665</v>
      </c>
      <c r="D22457" t="s">
        <v>9</v>
      </c>
      <c r="E22457">
        <v>1</v>
      </c>
      <c r="F22457">
        <v>906.24</v>
      </c>
      <c r="G22457" t="str">
        <f t="shared" si="1752"/>
        <v>BLUEPRINTADT396514</v>
      </c>
      <c r="H22457" t="str">
        <f t="shared" si="1756"/>
        <v>1662033020</v>
      </c>
      <c r="I22457" t="str">
        <f t="shared" si="1753"/>
        <v>LEZAJ KANALISANOG KAISA</v>
      </c>
      <c r="J22457">
        <f t="shared" si="1754"/>
        <v>7.5520000000000005</v>
      </c>
      <c r="K22457" t="str">
        <f t="shared" si="1755"/>
        <v/>
      </c>
    </row>
    <row r="22458" spans="1:11" x14ac:dyDescent="0.25">
      <c r="A22458" t="s">
        <v>40489</v>
      </c>
      <c r="B22458" s="1" t="s">
        <v>44721</v>
      </c>
      <c r="C22458" t="s">
        <v>19175</v>
      </c>
      <c r="D22458" t="s">
        <v>9</v>
      </c>
      <c r="E22458">
        <v>1</v>
      </c>
      <c r="F22458">
        <v>3458.56</v>
      </c>
      <c r="G22458" t="str">
        <f t="shared" si="1752"/>
        <v>BLUEPRINTADT396515</v>
      </c>
      <c r="H22458" t="str">
        <f t="shared" si="1756"/>
        <v>1662030031</v>
      </c>
      <c r="I22458" t="str">
        <f t="shared" si="1753"/>
        <v>LEŽAJ KANALISANOG KAIŠA</v>
      </c>
      <c r="J22458">
        <f t="shared" si="1754"/>
        <v>28.821333333333332</v>
      </c>
      <c r="K22458" t="str">
        <f t="shared" si="1755"/>
        <v/>
      </c>
    </row>
    <row r="22459" spans="1:11" x14ac:dyDescent="0.25">
      <c r="A22459" t="s">
        <v>40490</v>
      </c>
      <c r="B22459" s="1" t="s">
        <v>44722</v>
      </c>
      <c r="C22459" t="s">
        <v>19175</v>
      </c>
      <c r="D22459" t="s">
        <v>9</v>
      </c>
      <c r="E22459">
        <v>1</v>
      </c>
      <c r="F22459">
        <v>2758.4</v>
      </c>
      <c r="G22459" t="str">
        <f t="shared" si="1752"/>
        <v>BLUEPRINTADT396516</v>
      </c>
      <c r="H22459" t="str">
        <f t="shared" si="1756"/>
        <v>1662028090</v>
      </c>
      <c r="I22459" t="str">
        <f t="shared" si="1753"/>
        <v>LEŽAJ KANALISANOG KAIŠA</v>
      </c>
      <c r="J22459">
        <f t="shared" si="1754"/>
        <v>22.986666666666668</v>
      </c>
      <c r="K22459" t="str">
        <f t="shared" si="1755"/>
        <v/>
      </c>
    </row>
    <row r="22460" spans="1:11" x14ac:dyDescent="0.25">
      <c r="A22460" t="s">
        <v>40491</v>
      </c>
      <c r="B22460" s="1" t="s">
        <v>44723</v>
      </c>
      <c r="C22460" t="s">
        <v>2665</v>
      </c>
      <c r="D22460" t="s">
        <v>9</v>
      </c>
      <c r="E22460">
        <v>1</v>
      </c>
      <c r="F22460">
        <v>2284.8000000000002</v>
      </c>
      <c r="G22460" t="str">
        <f t="shared" si="1752"/>
        <v>BLUEPRINTADT396517</v>
      </c>
      <c r="H22460" t="str">
        <f t="shared" si="1756"/>
        <v>8844052010</v>
      </c>
      <c r="I22460" t="str">
        <f t="shared" si="1753"/>
        <v>LEZAJ KANALISANOG KAISA</v>
      </c>
      <c r="J22460">
        <f t="shared" si="1754"/>
        <v>19.040000000000003</v>
      </c>
      <c r="K22460" t="str">
        <f t="shared" si="1755"/>
        <v/>
      </c>
    </row>
    <row r="22461" spans="1:11" x14ac:dyDescent="0.25">
      <c r="A22461" t="s">
        <v>40492</v>
      </c>
      <c r="B22461" s="1" t="s">
        <v>40493</v>
      </c>
      <c r="C22461" t="s">
        <v>2650</v>
      </c>
      <c r="D22461" t="s">
        <v>9</v>
      </c>
      <c r="E22461">
        <v>1</v>
      </c>
      <c r="F22461">
        <v>4147.2</v>
      </c>
      <c r="G22461" t="str">
        <f t="shared" si="1752"/>
        <v>BLUEPRINTADT396518</v>
      </c>
      <c r="H22461" t="str">
        <f t="shared" si="1756"/>
        <v>11287823374</v>
      </c>
      <c r="I22461" t="str">
        <f t="shared" si="1753"/>
        <v>ŠPANER REMENA</v>
      </c>
      <c r="J22461">
        <f t="shared" si="1754"/>
        <v>34.559999999999995</v>
      </c>
      <c r="K22461" t="str">
        <f t="shared" si="1755"/>
        <v/>
      </c>
    </row>
    <row r="22462" spans="1:11" x14ac:dyDescent="0.25">
      <c r="A22462" t="s">
        <v>40494</v>
      </c>
      <c r="C22462" t="s">
        <v>1966</v>
      </c>
      <c r="D22462" t="s">
        <v>9</v>
      </c>
      <c r="E22462">
        <v>1</v>
      </c>
      <c r="F22462">
        <v>3182.08</v>
      </c>
      <c r="G22462" t="str">
        <f t="shared" si="1752"/>
        <v>BLUEPRINTADT39652</v>
      </c>
      <c r="H22462" t="str">
        <f t="shared" si="1756"/>
        <v>ADT39652</v>
      </c>
      <c r="I22462" t="str">
        <f t="shared" si="1753"/>
        <v>REMENICA</v>
      </c>
      <c r="J22462">
        <f t="shared" si="1754"/>
        <v>26.517333333333333</v>
      </c>
      <c r="K22462" t="str">
        <f t="shared" si="1755"/>
        <v/>
      </c>
    </row>
    <row r="22463" spans="1:11" x14ac:dyDescent="0.25">
      <c r="A22463" t="s">
        <v>40495</v>
      </c>
      <c r="B22463" s="1" t="s">
        <v>40496</v>
      </c>
      <c r="C22463" t="s">
        <v>1966</v>
      </c>
      <c r="D22463" t="s">
        <v>9</v>
      </c>
      <c r="E22463">
        <v>1</v>
      </c>
      <c r="F22463">
        <v>4893.4399999999996</v>
      </c>
      <c r="G22463" t="str">
        <f t="shared" si="1752"/>
        <v>BLUEPRINTADT39653</v>
      </c>
      <c r="H22463" t="str">
        <f t="shared" si="1756"/>
        <v>1660328020</v>
      </c>
      <c r="I22463" t="str">
        <f t="shared" si="1753"/>
        <v>REMENICA</v>
      </c>
      <c r="J22463">
        <f t="shared" si="1754"/>
        <v>40.778666666666666</v>
      </c>
      <c r="K22463" t="str">
        <f t="shared" si="1755"/>
        <v/>
      </c>
    </row>
    <row r="22464" spans="1:11" x14ac:dyDescent="0.25">
      <c r="A22464" t="s">
        <v>40497</v>
      </c>
      <c r="C22464" t="s">
        <v>26089</v>
      </c>
      <c r="D22464" t="s">
        <v>9</v>
      </c>
      <c r="E22464">
        <v>1</v>
      </c>
      <c r="F22464">
        <v>8890.8799999999992</v>
      </c>
      <c r="G22464" t="str">
        <f t="shared" si="1752"/>
        <v>BLUEPRINTADT396750</v>
      </c>
      <c r="H22464" t="str">
        <f t="shared" si="1756"/>
        <v>ADT396750</v>
      </c>
      <c r="I22464" t="str">
        <f t="shared" si="1753"/>
        <v>SET KANALISANOG KAIŠA</v>
      </c>
      <c r="J22464">
        <f t="shared" si="1754"/>
        <v>74.090666666666664</v>
      </c>
      <c r="K22464" t="str">
        <f t="shared" si="1755"/>
        <v/>
      </c>
    </row>
    <row r="22465" spans="1:11" x14ac:dyDescent="0.25">
      <c r="A22465" t="s">
        <v>40498</v>
      </c>
      <c r="C22465" t="s">
        <v>26089</v>
      </c>
      <c r="D22465" t="s">
        <v>9</v>
      </c>
      <c r="E22465">
        <v>1</v>
      </c>
      <c r="F22465">
        <v>8872.9599999999991</v>
      </c>
      <c r="G22465" t="str">
        <f t="shared" si="1752"/>
        <v>BLUEPRINTADT396751</v>
      </c>
      <c r="H22465" t="str">
        <f t="shared" si="1756"/>
        <v>ADT396751</v>
      </c>
      <c r="I22465" t="str">
        <f t="shared" si="1753"/>
        <v>SET KANALISANOG KAIŠA</v>
      </c>
      <c r="J22465">
        <f t="shared" si="1754"/>
        <v>73.941333333333333</v>
      </c>
      <c r="K22465" t="str">
        <f t="shared" si="1755"/>
        <v/>
      </c>
    </row>
    <row r="22466" spans="1:11" x14ac:dyDescent="0.25">
      <c r="A22466" t="s">
        <v>40499</v>
      </c>
      <c r="C22466" t="s">
        <v>26089</v>
      </c>
      <c r="D22466" t="s">
        <v>9</v>
      </c>
      <c r="E22466">
        <v>1</v>
      </c>
      <c r="F22466">
        <v>8948.48</v>
      </c>
      <c r="G22466" t="str">
        <f t="shared" si="1752"/>
        <v>BLUEPRINTADT396752</v>
      </c>
      <c r="H22466" t="str">
        <f t="shared" si="1756"/>
        <v>ADT396752</v>
      </c>
      <c r="I22466" t="str">
        <f t="shared" si="1753"/>
        <v>SET KANALISANOG KAIŠA</v>
      </c>
      <c r="J22466">
        <f t="shared" si="1754"/>
        <v>74.570666666666668</v>
      </c>
      <c r="K22466" t="str">
        <f t="shared" si="1755"/>
        <v/>
      </c>
    </row>
    <row r="22467" spans="1:11" x14ac:dyDescent="0.25">
      <c r="A22467" t="s">
        <v>40500</v>
      </c>
      <c r="C22467" t="s">
        <v>26089</v>
      </c>
      <c r="D22467" t="s">
        <v>9</v>
      </c>
      <c r="E22467">
        <v>1</v>
      </c>
      <c r="F22467">
        <v>8931.84</v>
      </c>
      <c r="G22467" t="str">
        <f t="shared" ref="G22467:G22530" si="1757">"BLUEPRINT"&amp;A22467</f>
        <v>BLUEPRINTADT396753</v>
      </c>
      <c r="H22467" t="str">
        <f t="shared" si="1756"/>
        <v>ADT396753</v>
      </c>
      <c r="I22467" t="str">
        <f t="shared" ref="I22467:I22530" si="1758">UPPER(C22467)</f>
        <v>SET KANALISANOG KAIŠA</v>
      </c>
      <c r="J22467">
        <f t="shared" ref="J22467:J22530" si="1759">F22467/120</f>
        <v>74.432000000000002</v>
      </c>
      <c r="K22467" t="str">
        <f t="shared" ref="K22467:K22530" si="1760">IF(E22467&gt;1,"nesto", "")</f>
        <v/>
      </c>
    </row>
    <row r="22468" spans="1:11" x14ac:dyDescent="0.25">
      <c r="A22468" t="s">
        <v>40501</v>
      </c>
      <c r="C22468" t="s">
        <v>26089</v>
      </c>
      <c r="D22468" t="s">
        <v>9</v>
      </c>
      <c r="E22468">
        <v>1</v>
      </c>
      <c r="F22468">
        <v>8738.56</v>
      </c>
      <c r="G22468" t="str">
        <f t="shared" si="1757"/>
        <v>BLUEPRINTADT396754</v>
      </c>
      <c r="H22468" t="str">
        <f t="shared" si="1756"/>
        <v>ADT396754</v>
      </c>
      <c r="I22468" t="str">
        <f t="shared" si="1758"/>
        <v>SET KANALISANOG KAIŠA</v>
      </c>
      <c r="J22468">
        <f t="shared" si="1759"/>
        <v>72.821333333333328</v>
      </c>
      <c r="K22468" t="str">
        <f t="shared" si="1760"/>
        <v/>
      </c>
    </row>
    <row r="22469" spans="1:11" x14ac:dyDescent="0.25">
      <c r="A22469" t="s">
        <v>40502</v>
      </c>
      <c r="C22469" t="s">
        <v>26089</v>
      </c>
      <c r="D22469" t="s">
        <v>9</v>
      </c>
      <c r="E22469">
        <v>1</v>
      </c>
      <c r="F22469">
        <v>8990.7199999999993</v>
      </c>
      <c r="G22469" t="str">
        <f t="shared" si="1757"/>
        <v>BLUEPRINTADT396755</v>
      </c>
      <c r="H22469" t="str">
        <f t="shared" si="1756"/>
        <v>ADT396755</v>
      </c>
      <c r="I22469" t="str">
        <f t="shared" si="1758"/>
        <v>SET KANALISANOG KAIŠA</v>
      </c>
      <c r="J22469">
        <f t="shared" si="1759"/>
        <v>74.922666666666657</v>
      </c>
      <c r="K22469" t="str">
        <f t="shared" si="1760"/>
        <v/>
      </c>
    </row>
    <row r="22470" spans="1:11" x14ac:dyDescent="0.25">
      <c r="A22470" t="s">
        <v>40503</v>
      </c>
      <c r="C22470" t="s">
        <v>26089</v>
      </c>
      <c r="D22470" t="s">
        <v>9</v>
      </c>
      <c r="E22470">
        <v>1</v>
      </c>
      <c r="F22470">
        <v>9034.24</v>
      </c>
      <c r="G22470" t="str">
        <f t="shared" si="1757"/>
        <v>BLUEPRINTADT396756</v>
      </c>
      <c r="H22470" t="str">
        <f t="shared" si="1756"/>
        <v>ADT396756</v>
      </c>
      <c r="I22470" t="str">
        <f t="shared" si="1758"/>
        <v>SET KANALISANOG KAIŠA</v>
      </c>
      <c r="J22470">
        <f t="shared" si="1759"/>
        <v>75.285333333333327</v>
      </c>
      <c r="K22470" t="str">
        <f t="shared" si="1760"/>
        <v/>
      </c>
    </row>
    <row r="22471" spans="1:11" x14ac:dyDescent="0.25">
      <c r="A22471" t="s">
        <v>40504</v>
      </c>
      <c r="C22471" t="s">
        <v>26089</v>
      </c>
      <c r="D22471" t="s">
        <v>9</v>
      </c>
      <c r="E22471">
        <v>1</v>
      </c>
      <c r="F22471">
        <v>8930.56</v>
      </c>
      <c r="G22471" t="str">
        <f t="shared" si="1757"/>
        <v>BLUEPRINTADT396757</v>
      </c>
      <c r="H22471" t="str">
        <f t="shared" si="1756"/>
        <v>ADT396757</v>
      </c>
      <c r="I22471" t="str">
        <f t="shared" si="1758"/>
        <v>SET KANALISANOG KAIŠA</v>
      </c>
      <c r="J22471">
        <f t="shared" si="1759"/>
        <v>74.421333333333322</v>
      </c>
      <c r="K22471" t="str">
        <f t="shared" si="1760"/>
        <v/>
      </c>
    </row>
    <row r="22472" spans="1:11" x14ac:dyDescent="0.25">
      <c r="A22472" t="s">
        <v>40505</v>
      </c>
      <c r="B22472" s="1" t="s">
        <v>40506</v>
      </c>
      <c r="C22472" t="s">
        <v>2667</v>
      </c>
      <c r="D22472" t="s">
        <v>9</v>
      </c>
      <c r="E22472">
        <v>1</v>
      </c>
      <c r="F22472">
        <v>12224</v>
      </c>
      <c r="G22472" t="str">
        <f t="shared" si="1757"/>
        <v>BLUEPRINTADT39801</v>
      </c>
      <c r="H22472" t="str">
        <f t="shared" si="1756"/>
        <v>1640010010</v>
      </c>
      <c r="I22472" t="str">
        <f t="shared" si="1758"/>
        <v>HLADNJAK</v>
      </c>
      <c r="J22472">
        <f t="shared" si="1759"/>
        <v>101.86666666666666</v>
      </c>
      <c r="K22472" t="str">
        <f t="shared" si="1760"/>
        <v/>
      </c>
    </row>
    <row r="22473" spans="1:11" x14ac:dyDescent="0.25">
      <c r="A22473" t="s">
        <v>40507</v>
      </c>
      <c r="B22473" s="1" t="s">
        <v>40508</v>
      </c>
      <c r="C22473" t="s">
        <v>2667</v>
      </c>
      <c r="D22473" t="s">
        <v>9</v>
      </c>
      <c r="E22473">
        <v>1</v>
      </c>
      <c r="F22473">
        <v>19699.2</v>
      </c>
      <c r="G22473" t="str">
        <f t="shared" si="1757"/>
        <v>BLUEPRINTADT398100</v>
      </c>
      <c r="H22473" t="str">
        <f t="shared" si="1756"/>
        <v>1640046430</v>
      </c>
      <c r="I22473" t="str">
        <f t="shared" si="1758"/>
        <v>HLADNJAK</v>
      </c>
      <c r="J22473">
        <f t="shared" si="1759"/>
        <v>164.16</v>
      </c>
      <c r="K22473" t="str">
        <f t="shared" si="1760"/>
        <v/>
      </c>
    </row>
    <row r="22474" spans="1:11" x14ac:dyDescent="0.25">
      <c r="A22474" t="s">
        <v>40509</v>
      </c>
      <c r="B22474" s="1" t="s">
        <v>40510</v>
      </c>
      <c r="C22474" t="s">
        <v>2667</v>
      </c>
      <c r="D22474" t="s">
        <v>9</v>
      </c>
      <c r="E22474">
        <v>1</v>
      </c>
      <c r="F22474">
        <v>26599.68</v>
      </c>
      <c r="G22474" t="str">
        <f t="shared" si="1757"/>
        <v>BLUEPRINTADT398101</v>
      </c>
      <c r="H22474" t="str">
        <f t="shared" si="1756"/>
        <v>164000G010</v>
      </c>
      <c r="I22474" t="str">
        <f t="shared" si="1758"/>
        <v>HLADNJAK</v>
      </c>
      <c r="J22474">
        <f t="shared" si="1759"/>
        <v>221.66400000000002</v>
      </c>
      <c r="K22474" t="str">
        <f t="shared" si="1760"/>
        <v/>
      </c>
    </row>
    <row r="22475" spans="1:11" x14ac:dyDescent="0.25">
      <c r="A22475" t="s">
        <v>40511</v>
      </c>
      <c r="B22475" s="1" t="s">
        <v>40512</v>
      </c>
      <c r="C22475" t="s">
        <v>2667</v>
      </c>
      <c r="D22475" t="s">
        <v>9</v>
      </c>
      <c r="E22475">
        <v>1</v>
      </c>
      <c r="F22475">
        <v>30728.959999999999</v>
      </c>
      <c r="G22475" t="str">
        <f t="shared" si="1757"/>
        <v>BLUEPRINTADT398102</v>
      </c>
      <c r="H22475" t="str">
        <f t="shared" si="1756"/>
        <v>1640050210</v>
      </c>
      <c r="I22475" t="str">
        <f t="shared" si="1758"/>
        <v>HLADNJAK</v>
      </c>
      <c r="J22475">
        <f t="shared" si="1759"/>
        <v>256.07466666666664</v>
      </c>
      <c r="K22475" t="str">
        <f t="shared" si="1760"/>
        <v/>
      </c>
    </row>
    <row r="22476" spans="1:11" x14ac:dyDescent="0.25">
      <c r="A22476" t="s">
        <v>40513</v>
      </c>
      <c r="B22476" s="1" t="s">
        <v>40514</v>
      </c>
      <c r="C22476" t="s">
        <v>2667</v>
      </c>
      <c r="D22476" t="s">
        <v>9</v>
      </c>
      <c r="E22476">
        <v>1</v>
      </c>
      <c r="F22476">
        <v>19168</v>
      </c>
      <c r="G22476" t="str">
        <f t="shared" si="1757"/>
        <v>BLUEPRINTADT398103</v>
      </c>
      <c r="H22476" t="str">
        <f t="shared" si="1756"/>
        <v>1640075181</v>
      </c>
      <c r="I22476" t="str">
        <f t="shared" si="1758"/>
        <v>HLADNJAK</v>
      </c>
      <c r="J22476">
        <f t="shared" si="1759"/>
        <v>159.73333333333332</v>
      </c>
      <c r="K22476" t="str">
        <f t="shared" si="1760"/>
        <v/>
      </c>
    </row>
    <row r="22477" spans="1:11" x14ac:dyDescent="0.25">
      <c r="A22477" t="s">
        <v>40515</v>
      </c>
      <c r="B22477" s="1" t="s">
        <v>40516</v>
      </c>
      <c r="C22477" t="s">
        <v>2667</v>
      </c>
      <c r="D22477" t="s">
        <v>9</v>
      </c>
      <c r="E22477">
        <v>1</v>
      </c>
      <c r="F22477">
        <v>16692.48</v>
      </c>
      <c r="G22477" t="str">
        <f t="shared" si="1757"/>
        <v>BLUEPRINTADT398105</v>
      </c>
      <c r="H22477" t="str">
        <f t="shared" si="1756"/>
        <v>1640027061</v>
      </c>
      <c r="I22477" t="str">
        <f t="shared" si="1758"/>
        <v>HLADNJAK</v>
      </c>
      <c r="J22477">
        <f t="shared" si="1759"/>
        <v>139.10399999999998</v>
      </c>
      <c r="K22477" t="str">
        <f t="shared" si="1760"/>
        <v/>
      </c>
    </row>
    <row r="22478" spans="1:11" x14ac:dyDescent="0.25">
      <c r="A22478" t="s">
        <v>40517</v>
      </c>
      <c r="B22478" s="1" t="s">
        <v>40518</v>
      </c>
      <c r="C22478" t="s">
        <v>2667</v>
      </c>
      <c r="D22478" t="s">
        <v>9</v>
      </c>
      <c r="E22478">
        <v>1</v>
      </c>
      <c r="F22478">
        <v>39678.720000000001</v>
      </c>
      <c r="G22478" t="str">
        <f t="shared" si="1757"/>
        <v>BLUEPRINTADT398106C</v>
      </c>
      <c r="H22478" t="str">
        <f t="shared" si="1756"/>
        <v>164005B510</v>
      </c>
      <c r="I22478" t="str">
        <f t="shared" si="1758"/>
        <v>HLADNJAK</v>
      </c>
      <c r="J22478">
        <f t="shared" si="1759"/>
        <v>330.65600000000001</v>
      </c>
      <c r="K22478" t="str">
        <f t="shared" si="1760"/>
        <v/>
      </c>
    </row>
    <row r="22479" spans="1:11" x14ac:dyDescent="0.25">
      <c r="A22479" t="s">
        <v>40519</v>
      </c>
      <c r="B22479" s="1" t="s">
        <v>40520</v>
      </c>
      <c r="C22479" t="s">
        <v>2667</v>
      </c>
      <c r="D22479" t="s">
        <v>9</v>
      </c>
      <c r="E22479">
        <v>1</v>
      </c>
      <c r="F22479">
        <v>21738.240000000002</v>
      </c>
      <c r="G22479" t="str">
        <f t="shared" si="1757"/>
        <v>BLUEPRINTADT398107</v>
      </c>
      <c r="H22479" t="str">
        <f t="shared" si="1756"/>
        <v>1640031350</v>
      </c>
      <c r="I22479" t="str">
        <f t="shared" si="1758"/>
        <v>HLADNJAK</v>
      </c>
      <c r="J22479">
        <f t="shared" si="1759"/>
        <v>181.15200000000002</v>
      </c>
      <c r="K22479" t="str">
        <f t="shared" si="1760"/>
        <v/>
      </c>
    </row>
    <row r="22480" spans="1:11" x14ac:dyDescent="0.25">
      <c r="A22480" t="s">
        <v>40521</v>
      </c>
      <c r="B22480" s="1" t="s">
        <v>40522</v>
      </c>
      <c r="C22480" t="s">
        <v>2667</v>
      </c>
      <c r="D22480" t="s">
        <v>9</v>
      </c>
      <c r="E22480">
        <v>1</v>
      </c>
      <c r="F22480">
        <v>28240.639999999999</v>
      </c>
      <c r="G22480" t="str">
        <f t="shared" si="1757"/>
        <v>BLUEPRINTADT398109C</v>
      </c>
      <c r="H22480" t="str">
        <f t="shared" si="1756"/>
        <v>164000G030</v>
      </c>
      <c r="I22480" t="str">
        <f t="shared" si="1758"/>
        <v>HLADNJAK</v>
      </c>
      <c r="J22480">
        <f t="shared" si="1759"/>
        <v>235.33866666666665</v>
      </c>
      <c r="K22480" t="str">
        <f t="shared" si="1760"/>
        <v/>
      </c>
    </row>
    <row r="22481" spans="1:11" x14ac:dyDescent="0.25">
      <c r="A22481" t="s">
        <v>40523</v>
      </c>
      <c r="B22481" s="1" t="s">
        <v>40524</v>
      </c>
      <c r="C22481" t="s">
        <v>2667</v>
      </c>
      <c r="D22481" t="s">
        <v>9</v>
      </c>
      <c r="E22481">
        <v>1</v>
      </c>
      <c r="F22481">
        <v>36007.68</v>
      </c>
      <c r="G22481" t="str">
        <f t="shared" si="1757"/>
        <v>BLUEPRINTADT398110C</v>
      </c>
      <c r="H22481" t="str">
        <f t="shared" si="1756"/>
        <v>1640027050</v>
      </c>
      <c r="I22481" t="str">
        <f t="shared" si="1758"/>
        <v>HLADNJAK</v>
      </c>
      <c r="J22481">
        <f t="shared" si="1759"/>
        <v>300.06400000000002</v>
      </c>
      <c r="K22481" t="str">
        <f t="shared" si="1760"/>
        <v/>
      </c>
    </row>
    <row r="22482" spans="1:11" x14ac:dyDescent="0.25">
      <c r="A22482" t="s">
        <v>40525</v>
      </c>
      <c r="B22482" s="1" t="s">
        <v>40526</v>
      </c>
      <c r="C22482" t="s">
        <v>2667</v>
      </c>
      <c r="D22482" t="s">
        <v>9</v>
      </c>
      <c r="E22482">
        <v>1</v>
      </c>
      <c r="F22482">
        <v>25048.32</v>
      </c>
      <c r="G22482" t="str">
        <f t="shared" si="1757"/>
        <v>BLUEPRINTADT398111C</v>
      </c>
      <c r="H22482" t="str">
        <f t="shared" si="1756"/>
        <v>1640033070</v>
      </c>
      <c r="I22482" t="str">
        <f t="shared" si="1758"/>
        <v>HLADNJAK</v>
      </c>
      <c r="J22482">
        <f t="shared" si="1759"/>
        <v>208.73599999999999</v>
      </c>
      <c r="K22482" t="str">
        <f t="shared" si="1760"/>
        <v/>
      </c>
    </row>
    <row r="22483" spans="1:11" x14ac:dyDescent="0.25">
      <c r="A22483" t="s">
        <v>40527</v>
      </c>
      <c r="B22483" s="1" t="s">
        <v>40528</v>
      </c>
      <c r="C22483" t="s">
        <v>2667</v>
      </c>
      <c r="D22483" t="s">
        <v>9</v>
      </c>
      <c r="E22483">
        <v>1</v>
      </c>
      <c r="F22483">
        <v>25061.119999999999</v>
      </c>
      <c r="G22483" t="str">
        <f t="shared" si="1757"/>
        <v>BLUEPRINTADT398112C</v>
      </c>
      <c r="H22483" t="str">
        <f t="shared" si="1756"/>
        <v>1640011360</v>
      </c>
      <c r="I22483" t="str">
        <f t="shared" si="1758"/>
        <v>HLADNJAK</v>
      </c>
      <c r="J22483">
        <f t="shared" si="1759"/>
        <v>208.84266666666664</v>
      </c>
      <c r="K22483" t="str">
        <f t="shared" si="1760"/>
        <v/>
      </c>
    </row>
    <row r="22484" spans="1:11" x14ac:dyDescent="0.25">
      <c r="A22484" t="s">
        <v>40529</v>
      </c>
      <c r="B22484" s="1" t="s">
        <v>40530</v>
      </c>
      <c r="C22484" t="s">
        <v>2667</v>
      </c>
      <c r="D22484" t="s">
        <v>9</v>
      </c>
      <c r="E22484">
        <v>1</v>
      </c>
      <c r="F22484">
        <v>39947.519999999997</v>
      </c>
      <c r="G22484" t="str">
        <f t="shared" si="1757"/>
        <v>BLUEPRINTADT398113C</v>
      </c>
      <c r="H22484" t="str">
        <f t="shared" si="1756"/>
        <v>1640030100</v>
      </c>
      <c r="I22484" t="str">
        <f t="shared" si="1758"/>
        <v>HLADNJAK</v>
      </c>
      <c r="J22484">
        <f t="shared" si="1759"/>
        <v>332.89599999999996</v>
      </c>
      <c r="K22484" t="str">
        <f t="shared" si="1760"/>
        <v/>
      </c>
    </row>
    <row r="22485" spans="1:11" x14ac:dyDescent="0.25">
      <c r="A22485" t="s">
        <v>40531</v>
      </c>
      <c r="B22485" s="1" t="s">
        <v>40532</v>
      </c>
      <c r="C22485" t="s">
        <v>2667</v>
      </c>
      <c r="D22485" t="s">
        <v>9</v>
      </c>
      <c r="E22485">
        <v>1</v>
      </c>
      <c r="F22485">
        <v>9656.32</v>
      </c>
      <c r="G22485" t="str">
        <f t="shared" si="1757"/>
        <v>BLUEPRINTADT398114</v>
      </c>
      <c r="H22485" t="str">
        <f t="shared" si="1756"/>
        <v>164000Q010</v>
      </c>
      <c r="I22485" t="str">
        <f t="shared" si="1758"/>
        <v>HLADNJAK</v>
      </c>
      <c r="J22485">
        <f t="shared" si="1759"/>
        <v>80.469333333333324</v>
      </c>
      <c r="K22485" t="str">
        <f t="shared" si="1760"/>
        <v/>
      </c>
    </row>
    <row r="22486" spans="1:11" x14ac:dyDescent="0.25">
      <c r="A22486" t="s">
        <v>40533</v>
      </c>
      <c r="B22486" s="1" t="s">
        <v>40534</v>
      </c>
      <c r="C22486" t="s">
        <v>2667</v>
      </c>
      <c r="D22486" t="s">
        <v>9</v>
      </c>
      <c r="E22486">
        <v>1</v>
      </c>
      <c r="F22486">
        <v>9777.92</v>
      </c>
      <c r="G22486" t="str">
        <f t="shared" si="1757"/>
        <v>BLUEPRINTADT398115</v>
      </c>
      <c r="H22486" t="str">
        <f t="shared" si="1756"/>
        <v>16400YV010</v>
      </c>
      <c r="I22486" t="str">
        <f t="shared" si="1758"/>
        <v>HLADNJAK</v>
      </c>
      <c r="J22486">
        <f t="shared" si="1759"/>
        <v>81.482666666666674</v>
      </c>
      <c r="K22486" t="str">
        <f t="shared" si="1760"/>
        <v/>
      </c>
    </row>
    <row r="22487" spans="1:11" x14ac:dyDescent="0.25">
      <c r="A22487" t="s">
        <v>40535</v>
      </c>
      <c r="B22487" s="1" t="s">
        <v>40536</v>
      </c>
      <c r="C22487" t="s">
        <v>2667</v>
      </c>
      <c r="D22487" t="s">
        <v>9</v>
      </c>
      <c r="E22487">
        <v>1</v>
      </c>
      <c r="F22487">
        <v>18457.599999999999</v>
      </c>
      <c r="G22487" t="str">
        <f t="shared" si="1757"/>
        <v>BLUEPRINTADT398117</v>
      </c>
      <c r="H22487" t="str">
        <f t="shared" si="1756"/>
        <v>1640028560</v>
      </c>
      <c r="I22487" t="str">
        <f t="shared" si="1758"/>
        <v>HLADNJAK</v>
      </c>
      <c r="J22487">
        <f t="shared" si="1759"/>
        <v>153.81333333333333</v>
      </c>
      <c r="K22487" t="str">
        <f t="shared" si="1760"/>
        <v/>
      </c>
    </row>
    <row r="22488" spans="1:11" x14ac:dyDescent="0.25">
      <c r="A22488" t="s">
        <v>40537</v>
      </c>
      <c r="B22488" s="1" t="s">
        <v>40538</v>
      </c>
      <c r="C22488" t="s">
        <v>2667</v>
      </c>
      <c r="D22488" t="s">
        <v>9</v>
      </c>
      <c r="E22488">
        <v>1</v>
      </c>
      <c r="F22488">
        <v>20134.400000000001</v>
      </c>
      <c r="G22488" t="str">
        <f t="shared" si="1757"/>
        <v>BLUEPRINTADT398119</v>
      </c>
      <c r="H22488" t="str">
        <f t="shared" si="1756"/>
        <v>1640075321</v>
      </c>
      <c r="I22488" t="str">
        <f t="shared" si="1758"/>
        <v>HLADNJAK</v>
      </c>
      <c r="J22488">
        <f t="shared" si="1759"/>
        <v>167.78666666666669</v>
      </c>
      <c r="K22488" t="str">
        <f t="shared" si="1760"/>
        <v/>
      </c>
    </row>
    <row r="22489" spans="1:11" x14ac:dyDescent="0.25">
      <c r="A22489" t="s">
        <v>40539</v>
      </c>
      <c r="B22489" s="1" t="s">
        <v>40540</v>
      </c>
      <c r="C22489" t="s">
        <v>2667</v>
      </c>
      <c r="D22489" t="s">
        <v>9</v>
      </c>
      <c r="E22489">
        <v>1</v>
      </c>
      <c r="F22489">
        <v>34050.559999999998</v>
      </c>
      <c r="G22489" t="str">
        <f t="shared" si="1757"/>
        <v>BLUEPRINTADT398120</v>
      </c>
      <c r="H22489" t="str">
        <f t="shared" si="1756"/>
        <v>1640067130</v>
      </c>
      <c r="I22489" t="str">
        <f t="shared" si="1758"/>
        <v>HLADNJAK</v>
      </c>
      <c r="J22489">
        <f t="shared" si="1759"/>
        <v>283.75466666666665</v>
      </c>
      <c r="K22489" t="str">
        <f t="shared" si="1760"/>
        <v/>
      </c>
    </row>
    <row r="22490" spans="1:11" x14ac:dyDescent="0.25">
      <c r="A22490" t="s">
        <v>40541</v>
      </c>
      <c r="B22490" s="1" t="s">
        <v>40542</v>
      </c>
      <c r="C22490" t="s">
        <v>2667</v>
      </c>
      <c r="D22490" t="s">
        <v>9</v>
      </c>
      <c r="E22490">
        <v>1</v>
      </c>
      <c r="F22490">
        <v>16812.8</v>
      </c>
      <c r="G22490" t="str">
        <f t="shared" si="1757"/>
        <v>BLUEPRINTADT398121</v>
      </c>
      <c r="H22490" t="str">
        <f t="shared" si="1756"/>
        <v>164000B010</v>
      </c>
      <c r="I22490" t="str">
        <f t="shared" si="1758"/>
        <v>HLADNJAK</v>
      </c>
      <c r="J22490">
        <f t="shared" si="1759"/>
        <v>140.10666666666665</v>
      </c>
      <c r="K22490" t="str">
        <f t="shared" si="1760"/>
        <v/>
      </c>
    </row>
    <row r="22491" spans="1:11" x14ac:dyDescent="0.25">
      <c r="A22491" t="s">
        <v>40543</v>
      </c>
      <c r="B22491" s="1" t="s">
        <v>40544</v>
      </c>
      <c r="C22491" t="s">
        <v>2667</v>
      </c>
      <c r="D22491" t="s">
        <v>9</v>
      </c>
      <c r="E22491">
        <v>1</v>
      </c>
      <c r="F22491">
        <v>14426.88</v>
      </c>
      <c r="G22491" t="str">
        <f t="shared" si="1757"/>
        <v>BLUEPRINTADT398122</v>
      </c>
      <c r="H22491" t="str">
        <f t="shared" si="1756"/>
        <v>164007A490</v>
      </c>
      <c r="I22491" t="str">
        <f t="shared" si="1758"/>
        <v>HLADNJAK</v>
      </c>
      <c r="J22491">
        <f t="shared" si="1759"/>
        <v>120.22399999999999</v>
      </c>
      <c r="K22491" t="str">
        <f t="shared" si="1760"/>
        <v/>
      </c>
    </row>
    <row r="22492" spans="1:11" x14ac:dyDescent="0.25">
      <c r="A22492" t="s">
        <v>40545</v>
      </c>
      <c r="B22492" s="1" t="s">
        <v>40546</v>
      </c>
      <c r="C22492" t="s">
        <v>2667</v>
      </c>
      <c r="D22492" t="s">
        <v>9</v>
      </c>
      <c r="E22492">
        <v>1</v>
      </c>
      <c r="F22492">
        <v>20029.439999999999</v>
      </c>
      <c r="G22492" t="str">
        <f t="shared" si="1757"/>
        <v>BLUEPRINTADT398123</v>
      </c>
      <c r="H22492" t="str">
        <f t="shared" si="1756"/>
        <v>164007A500</v>
      </c>
      <c r="I22492" t="str">
        <f t="shared" si="1758"/>
        <v>HLADNJAK</v>
      </c>
      <c r="J22492">
        <f t="shared" si="1759"/>
        <v>166.91199999999998</v>
      </c>
      <c r="K22492" t="str">
        <f t="shared" si="1760"/>
        <v/>
      </c>
    </row>
    <row r="22493" spans="1:11" x14ac:dyDescent="0.25">
      <c r="A22493" t="s">
        <v>40547</v>
      </c>
      <c r="B22493" s="1" t="s">
        <v>40548</v>
      </c>
      <c r="C22493" t="s">
        <v>2667</v>
      </c>
      <c r="D22493" t="s">
        <v>9</v>
      </c>
      <c r="E22493">
        <v>1</v>
      </c>
      <c r="F22493">
        <v>27164.16</v>
      </c>
      <c r="G22493" t="str">
        <f t="shared" si="1757"/>
        <v>BLUEPRINTADT398124</v>
      </c>
      <c r="H22493" t="str">
        <f t="shared" si="1756"/>
        <v>164005B620</v>
      </c>
      <c r="I22493" t="str">
        <f t="shared" si="1758"/>
        <v>HLADNJAK</v>
      </c>
      <c r="J22493">
        <f t="shared" si="1759"/>
        <v>226.36799999999999</v>
      </c>
      <c r="K22493" t="str">
        <f t="shared" si="1760"/>
        <v/>
      </c>
    </row>
    <row r="22494" spans="1:11" x14ac:dyDescent="0.25">
      <c r="A22494" t="s">
        <v>40549</v>
      </c>
      <c r="B22494" s="1" t="s">
        <v>40550</v>
      </c>
      <c r="C22494" t="s">
        <v>2667</v>
      </c>
      <c r="D22494" t="s">
        <v>9</v>
      </c>
      <c r="E22494">
        <v>1</v>
      </c>
      <c r="F22494">
        <v>24017.919999999998</v>
      </c>
      <c r="G22494" t="str">
        <f t="shared" si="1757"/>
        <v>BLUEPRINTADT398125</v>
      </c>
      <c r="H22494" t="str">
        <f t="shared" si="1756"/>
        <v>164000R020</v>
      </c>
      <c r="I22494" t="str">
        <f t="shared" si="1758"/>
        <v>HLADNJAK</v>
      </c>
      <c r="J22494">
        <f t="shared" si="1759"/>
        <v>200.14933333333332</v>
      </c>
      <c r="K22494" t="str">
        <f t="shared" si="1760"/>
        <v/>
      </c>
    </row>
    <row r="22495" spans="1:11" x14ac:dyDescent="0.25">
      <c r="A22495" t="s">
        <v>40551</v>
      </c>
      <c r="B22495" s="1" t="s">
        <v>40552</v>
      </c>
      <c r="C22495" t="s">
        <v>2667</v>
      </c>
      <c r="D22495" t="s">
        <v>9</v>
      </c>
      <c r="E22495">
        <v>1</v>
      </c>
      <c r="F22495">
        <v>18708.48</v>
      </c>
      <c r="G22495" t="str">
        <f t="shared" si="1757"/>
        <v>BLUEPRINTADT398126</v>
      </c>
      <c r="H22495" t="str">
        <f t="shared" si="1756"/>
        <v>1640046570</v>
      </c>
      <c r="I22495" t="str">
        <f t="shared" si="1758"/>
        <v>HLADNJAK</v>
      </c>
      <c r="J22495">
        <f t="shared" si="1759"/>
        <v>155.904</v>
      </c>
      <c r="K22495" t="str">
        <f t="shared" si="1760"/>
        <v/>
      </c>
    </row>
    <row r="22496" spans="1:11" x14ac:dyDescent="0.25">
      <c r="A22496" t="s">
        <v>40553</v>
      </c>
      <c r="B22496" s="1" t="s">
        <v>40554</v>
      </c>
      <c r="C22496" t="s">
        <v>2667</v>
      </c>
      <c r="D22496" t="s">
        <v>9</v>
      </c>
      <c r="E22496">
        <v>1</v>
      </c>
      <c r="F22496">
        <v>23805.439999999999</v>
      </c>
      <c r="G22496" t="str">
        <f t="shared" si="1757"/>
        <v>BLUEPRINTADT398127C</v>
      </c>
      <c r="H22496" t="str">
        <f t="shared" si="1756"/>
        <v>1604120310</v>
      </c>
      <c r="I22496" t="str">
        <f t="shared" si="1758"/>
        <v>HLADNJAK</v>
      </c>
      <c r="J22496">
        <f t="shared" si="1759"/>
        <v>198.37866666666665</v>
      </c>
      <c r="K22496" t="str">
        <f t="shared" si="1760"/>
        <v/>
      </c>
    </row>
    <row r="22497" spans="1:11" x14ac:dyDescent="0.25">
      <c r="A22497" t="s">
        <v>40555</v>
      </c>
      <c r="B22497" s="1" t="s">
        <v>40556</v>
      </c>
      <c r="C22497" t="s">
        <v>2667</v>
      </c>
      <c r="D22497" t="s">
        <v>9</v>
      </c>
      <c r="E22497">
        <v>1</v>
      </c>
      <c r="F22497">
        <v>19624.96</v>
      </c>
      <c r="G22497" t="str">
        <f t="shared" si="1757"/>
        <v>BLUEPRINTADT398128C</v>
      </c>
      <c r="H22497" t="str">
        <f t="shared" si="1756"/>
        <v>1640016530</v>
      </c>
      <c r="I22497" t="str">
        <f t="shared" si="1758"/>
        <v>HLADNJAK</v>
      </c>
      <c r="J22497">
        <f t="shared" si="1759"/>
        <v>163.54133333333331</v>
      </c>
      <c r="K22497" t="str">
        <f t="shared" si="1760"/>
        <v/>
      </c>
    </row>
    <row r="22498" spans="1:11" x14ac:dyDescent="0.25">
      <c r="A22498" t="s">
        <v>40557</v>
      </c>
      <c r="B22498" s="1" t="s">
        <v>40558</v>
      </c>
      <c r="C22498" t="s">
        <v>2667</v>
      </c>
      <c r="D22498" t="s">
        <v>9</v>
      </c>
      <c r="E22498">
        <v>1</v>
      </c>
      <c r="F22498">
        <v>21840.639999999999</v>
      </c>
      <c r="G22498" t="str">
        <f t="shared" si="1757"/>
        <v>BLUEPRINTADT398129C</v>
      </c>
      <c r="H22498" t="str">
        <f t="shared" si="1756"/>
        <v>1640030110</v>
      </c>
      <c r="I22498" t="str">
        <f t="shared" si="1758"/>
        <v>HLADNJAK</v>
      </c>
      <c r="J22498">
        <f t="shared" si="1759"/>
        <v>182.00533333333334</v>
      </c>
      <c r="K22498" t="str">
        <f t="shared" si="1760"/>
        <v/>
      </c>
    </row>
    <row r="22499" spans="1:11" x14ac:dyDescent="0.25">
      <c r="A22499" t="s">
        <v>40559</v>
      </c>
      <c r="B22499" s="1" t="s">
        <v>40560</v>
      </c>
      <c r="C22499" t="s">
        <v>2667</v>
      </c>
      <c r="D22499" t="s">
        <v>9</v>
      </c>
      <c r="E22499">
        <v>1</v>
      </c>
      <c r="F22499">
        <v>10284.799999999999</v>
      </c>
      <c r="G22499" t="str">
        <f t="shared" si="1757"/>
        <v>BLUEPRINTADT39813</v>
      </c>
      <c r="H22499" t="str">
        <f t="shared" si="1756"/>
        <v>1640016790</v>
      </c>
      <c r="I22499" t="str">
        <f t="shared" si="1758"/>
        <v>HLADNJAK</v>
      </c>
      <c r="J22499">
        <f t="shared" si="1759"/>
        <v>85.706666666666663</v>
      </c>
      <c r="K22499" t="str">
        <f t="shared" si="1760"/>
        <v/>
      </c>
    </row>
    <row r="22500" spans="1:11" x14ac:dyDescent="0.25">
      <c r="A22500" t="s">
        <v>40561</v>
      </c>
      <c r="B22500" s="1" t="s">
        <v>40562</v>
      </c>
      <c r="C22500" t="s">
        <v>2667</v>
      </c>
      <c r="D22500" t="s">
        <v>9</v>
      </c>
      <c r="E22500">
        <v>1</v>
      </c>
      <c r="F22500">
        <v>31214.080000000002</v>
      </c>
      <c r="G22500" t="str">
        <f t="shared" si="1757"/>
        <v>BLUEPRINTADT398130C</v>
      </c>
      <c r="H22500" t="str">
        <f t="shared" si="1756"/>
        <v>1640030080</v>
      </c>
      <c r="I22500" t="str">
        <f t="shared" si="1758"/>
        <v>HLADNJAK</v>
      </c>
      <c r="J22500">
        <f t="shared" si="1759"/>
        <v>260.11733333333336</v>
      </c>
      <c r="K22500" t="str">
        <f t="shared" si="1760"/>
        <v/>
      </c>
    </row>
    <row r="22501" spans="1:11" x14ac:dyDescent="0.25">
      <c r="A22501" t="s">
        <v>40563</v>
      </c>
      <c r="B22501" s="1" t="s">
        <v>40564</v>
      </c>
      <c r="C22501" t="s">
        <v>2667</v>
      </c>
      <c r="D22501" t="s">
        <v>9</v>
      </c>
      <c r="E22501">
        <v>1</v>
      </c>
      <c r="F22501">
        <v>34804.480000000003</v>
      </c>
      <c r="G22501" t="str">
        <f t="shared" si="1757"/>
        <v>BLUEPRINTADT398131</v>
      </c>
      <c r="H22501" t="str">
        <f t="shared" si="1756"/>
        <v>1640017240</v>
      </c>
      <c r="I22501" t="str">
        <f t="shared" si="1758"/>
        <v>HLADNJAK</v>
      </c>
      <c r="J22501">
        <f t="shared" si="1759"/>
        <v>290.03733333333338</v>
      </c>
      <c r="K22501" t="str">
        <f t="shared" si="1760"/>
        <v/>
      </c>
    </row>
    <row r="22502" spans="1:11" x14ac:dyDescent="0.25">
      <c r="A22502" t="s">
        <v>40565</v>
      </c>
      <c r="B22502" s="1" t="s">
        <v>40566</v>
      </c>
      <c r="C22502" t="s">
        <v>2667</v>
      </c>
      <c r="D22502" t="s">
        <v>9</v>
      </c>
      <c r="E22502">
        <v>1</v>
      </c>
      <c r="F22502">
        <v>36015.360000000001</v>
      </c>
      <c r="G22502" t="str">
        <f t="shared" si="1757"/>
        <v>BLUEPRINTADT398132C</v>
      </c>
      <c r="H22502" t="str">
        <f t="shared" si="1756"/>
        <v>1640054732</v>
      </c>
      <c r="I22502" t="str">
        <f t="shared" si="1758"/>
        <v>HLADNJAK</v>
      </c>
      <c r="J22502">
        <f t="shared" si="1759"/>
        <v>300.12799999999999</v>
      </c>
      <c r="K22502" t="str">
        <f t="shared" si="1760"/>
        <v/>
      </c>
    </row>
    <row r="22503" spans="1:11" x14ac:dyDescent="0.25">
      <c r="A22503" t="s">
        <v>40567</v>
      </c>
      <c r="B22503" s="1" t="s">
        <v>40568</v>
      </c>
      <c r="C22503" t="s">
        <v>2667</v>
      </c>
      <c r="D22503" t="s">
        <v>9</v>
      </c>
      <c r="E22503">
        <v>1</v>
      </c>
      <c r="F22503">
        <v>14602.24</v>
      </c>
      <c r="G22503" t="str">
        <f t="shared" si="1757"/>
        <v>BLUEPRINTADT398133</v>
      </c>
      <c r="H22503" t="str">
        <f t="shared" si="1756"/>
        <v>164000N031</v>
      </c>
      <c r="I22503" t="str">
        <f t="shared" si="1758"/>
        <v>HLADNJAK</v>
      </c>
      <c r="J22503">
        <f t="shared" si="1759"/>
        <v>121.68533333333333</v>
      </c>
      <c r="K22503" t="str">
        <f t="shared" si="1760"/>
        <v/>
      </c>
    </row>
    <row r="22504" spans="1:11" x14ac:dyDescent="0.25">
      <c r="A22504" t="s">
        <v>40569</v>
      </c>
      <c r="B22504" s="1" t="s">
        <v>40570</v>
      </c>
      <c r="C22504" t="s">
        <v>2667</v>
      </c>
      <c r="D22504" t="s">
        <v>9</v>
      </c>
      <c r="E22504">
        <v>1</v>
      </c>
      <c r="F22504">
        <v>15347.2</v>
      </c>
      <c r="G22504" t="str">
        <f t="shared" si="1757"/>
        <v>BLUEPRINTADT398134C</v>
      </c>
      <c r="H22504" t="str">
        <f t="shared" si="1756"/>
        <v>164000L160</v>
      </c>
      <c r="I22504" t="str">
        <f t="shared" si="1758"/>
        <v>HLADNJAK</v>
      </c>
      <c r="J22504">
        <f t="shared" si="1759"/>
        <v>127.89333333333335</v>
      </c>
      <c r="K22504" t="str">
        <f t="shared" si="1760"/>
        <v/>
      </c>
    </row>
    <row r="22505" spans="1:11" x14ac:dyDescent="0.25">
      <c r="A22505" t="s">
        <v>40571</v>
      </c>
      <c r="B22505" s="1" t="s">
        <v>40572</v>
      </c>
      <c r="C22505" t="s">
        <v>2667</v>
      </c>
      <c r="D22505" t="s">
        <v>9</v>
      </c>
      <c r="E22505">
        <v>1</v>
      </c>
      <c r="F22505">
        <v>16381.44</v>
      </c>
      <c r="G22505" t="str">
        <f t="shared" si="1757"/>
        <v>BLUEPRINTADT398135C</v>
      </c>
      <c r="H22505" t="str">
        <f t="shared" si="1756"/>
        <v>164000R010</v>
      </c>
      <c r="I22505" t="str">
        <f t="shared" si="1758"/>
        <v>HLADNJAK</v>
      </c>
      <c r="J22505">
        <f t="shared" si="1759"/>
        <v>136.512</v>
      </c>
      <c r="K22505" t="str">
        <f t="shared" si="1760"/>
        <v/>
      </c>
    </row>
    <row r="22506" spans="1:11" x14ac:dyDescent="0.25">
      <c r="A22506" t="s">
        <v>40573</v>
      </c>
      <c r="B22506" s="1" t="s">
        <v>40574</v>
      </c>
      <c r="C22506" t="s">
        <v>2667</v>
      </c>
      <c r="D22506" t="s">
        <v>9</v>
      </c>
      <c r="E22506">
        <v>1</v>
      </c>
      <c r="F22506">
        <v>11461.12</v>
      </c>
      <c r="G22506" t="str">
        <f t="shared" si="1757"/>
        <v>BLUEPRINTADT398136</v>
      </c>
      <c r="H22506" t="str">
        <f t="shared" si="1756"/>
        <v>164000N050</v>
      </c>
      <c r="I22506" t="str">
        <f t="shared" si="1758"/>
        <v>HLADNJAK</v>
      </c>
      <c r="J22506">
        <f t="shared" si="1759"/>
        <v>95.509333333333345</v>
      </c>
      <c r="K22506" t="str">
        <f t="shared" si="1760"/>
        <v/>
      </c>
    </row>
    <row r="22507" spans="1:11" x14ac:dyDescent="0.25">
      <c r="A22507" t="s">
        <v>40575</v>
      </c>
      <c r="B22507" s="1" t="s">
        <v>40576</v>
      </c>
      <c r="C22507" t="s">
        <v>2667</v>
      </c>
      <c r="D22507" t="s">
        <v>9</v>
      </c>
      <c r="E22507">
        <v>1</v>
      </c>
      <c r="F22507">
        <v>16842.240000000002</v>
      </c>
      <c r="G22507" t="str">
        <f t="shared" si="1757"/>
        <v>BLUEPRINTADT398137</v>
      </c>
      <c r="H22507" t="str">
        <f t="shared" si="1756"/>
        <v>1640026390</v>
      </c>
      <c r="I22507" t="str">
        <f t="shared" si="1758"/>
        <v>HLADNJAK</v>
      </c>
      <c r="J22507">
        <f t="shared" si="1759"/>
        <v>140.352</v>
      </c>
      <c r="K22507" t="str">
        <f t="shared" si="1760"/>
        <v/>
      </c>
    </row>
    <row r="22508" spans="1:11" x14ac:dyDescent="0.25">
      <c r="A22508" t="s">
        <v>40577</v>
      </c>
      <c r="B22508" s="1" t="s">
        <v>40578</v>
      </c>
      <c r="C22508" t="s">
        <v>2667</v>
      </c>
      <c r="D22508" t="s">
        <v>9</v>
      </c>
      <c r="E22508">
        <v>1</v>
      </c>
      <c r="F22508">
        <v>9166.08</v>
      </c>
      <c r="G22508" t="str">
        <f t="shared" si="1757"/>
        <v>BLUEPRINTADT398138</v>
      </c>
      <c r="H22508" t="str">
        <f t="shared" si="1756"/>
        <v>1640021140</v>
      </c>
      <c r="I22508" t="str">
        <f t="shared" si="1758"/>
        <v>HLADNJAK</v>
      </c>
      <c r="J22508">
        <f t="shared" si="1759"/>
        <v>76.384</v>
      </c>
      <c r="K22508" t="str">
        <f t="shared" si="1760"/>
        <v/>
      </c>
    </row>
    <row r="22509" spans="1:11" x14ac:dyDescent="0.25">
      <c r="A22509" t="s">
        <v>40579</v>
      </c>
      <c r="B22509" s="1" t="s">
        <v>40580</v>
      </c>
      <c r="C22509" t="s">
        <v>2667</v>
      </c>
      <c r="D22509" t="s">
        <v>9</v>
      </c>
      <c r="E22509">
        <v>1</v>
      </c>
      <c r="F22509">
        <v>13825.28</v>
      </c>
      <c r="G22509" t="str">
        <f t="shared" si="1757"/>
        <v>BLUEPRINTADT398139</v>
      </c>
      <c r="H22509" t="str">
        <f t="shared" ref="H22509:H22572" si="1761">IF(AND(B22509&lt;&gt;"", B22509&lt;&gt;"-"),SUBSTITUTE(SUBSTITUTE(B22509,"-","")," ",""),A22509)</f>
        <v>1640022121</v>
      </c>
      <c r="I22509" t="str">
        <f t="shared" si="1758"/>
        <v>HLADNJAK</v>
      </c>
      <c r="J22509">
        <f t="shared" si="1759"/>
        <v>115.21066666666667</v>
      </c>
      <c r="K22509" t="str">
        <f t="shared" si="1760"/>
        <v/>
      </c>
    </row>
    <row r="22510" spans="1:11" x14ac:dyDescent="0.25">
      <c r="A22510" t="s">
        <v>40581</v>
      </c>
      <c r="B22510" s="1" t="s">
        <v>40582</v>
      </c>
      <c r="C22510" t="s">
        <v>2667</v>
      </c>
      <c r="D22510" t="s">
        <v>9</v>
      </c>
      <c r="E22510">
        <v>1</v>
      </c>
      <c r="F22510">
        <v>14801.92</v>
      </c>
      <c r="G22510" t="str">
        <f t="shared" si="1757"/>
        <v>BLUEPRINTADT39814</v>
      </c>
      <c r="H22510" t="str">
        <f t="shared" si="1761"/>
        <v>1640016120</v>
      </c>
      <c r="I22510" t="str">
        <f t="shared" si="1758"/>
        <v>HLADNJAK</v>
      </c>
      <c r="J22510">
        <f t="shared" si="1759"/>
        <v>123.34933333333333</v>
      </c>
      <c r="K22510" t="str">
        <f t="shared" si="1760"/>
        <v/>
      </c>
    </row>
    <row r="22511" spans="1:11" x14ac:dyDescent="0.25">
      <c r="A22511" t="s">
        <v>40583</v>
      </c>
      <c r="B22511" s="1" t="s">
        <v>40584</v>
      </c>
      <c r="C22511" t="s">
        <v>2667</v>
      </c>
      <c r="D22511" t="s">
        <v>9</v>
      </c>
      <c r="E22511">
        <v>1</v>
      </c>
      <c r="F22511">
        <v>26126.080000000002</v>
      </c>
      <c r="G22511" t="str">
        <f t="shared" si="1757"/>
        <v>BLUEPRINTADT398140</v>
      </c>
      <c r="H22511" t="str">
        <f t="shared" si="1761"/>
        <v>1640066120</v>
      </c>
      <c r="I22511" t="str">
        <f t="shared" si="1758"/>
        <v>HLADNJAK</v>
      </c>
      <c r="J22511">
        <f t="shared" si="1759"/>
        <v>217.71733333333336</v>
      </c>
      <c r="K22511" t="str">
        <f t="shared" si="1760"/>
        <v/>
      </c>
    </row>
    <row r="22512" spans="1:11" x14ac:dyDescent="0.25">
      <c r="A22512" t="s">
        <v>40585</v>
      </c>
      <c r="B22512" s="1" t="s">
        <v>40586</v>
      </c>
      <c r="C22512" t="s">
        <v>2667</v>
      </c>
      <c r="D22512" t="s">
        <v>9</v>
      </c>
      <c r="E22512">
        <v>1</v>
      </c>
      <c r="F22512">
        <v>14241.28</v>
      </c>
      <c r="G22512" t="str">
        <f t="shared" si="1757"/>
        <v>BLUEPRINTADT398142</v>
      </c>
      <c r="H22512" t="str">
        <f t="shared" si="1761"/>
        <v>164000D120</v>
      </c>
      <c r="I22512" t="str">
        <f t="shared" si="1758"/>
        <v>HLADNJAK</v>
      </c>
      <c r="J22512">
        <f t="shared" si="1759"/>
        <v>118.67733333333334</v>
      </c>
      <c r="K22512" t="str">
        <f t="shared" si="1760"/>
        <v/>
      </c>
    </row>
    <row r="22513" spans="1:11" x14ac:dyDescent="0.25">
      <c r="A22513" t="s">
        <v>40587</v>
      </c>
      <c r="B22513" s="1" t="s">
        <v>40588</v>
      </c>
      <c r="C22513" t="s">
        <v>2667</v>
      </c>
      <c r="D22513" t="s">
        <v>9</v>
      </c>
      <c r="E22513">
        <v>1</v>
      </c>
      <c r="F22513">
        <v>14017.28</v>
      </c>
      <c r="G22513" t="str">
        <f t="shared" si="1757"/>
        <v>BLUEPRINTADT398143</v>
      </c>
      <c r="H22513" t="str">
        <f t="shared" si="1761"/>
        <v>1640055080</v>
      </c>
      <c r="I22513" t="str">
        <f t="shared" si="1758"/>
        <v>HLADNJAK</v>
      </c>
      <c r="J22513">
        <f t="shared" si="1759"/>
        <v>116.81066666666668</v>
      </c>
      <c r="K22513" t="str">
        <f t="shared" si="1760"/>
        <v/>
      </c>
    </row>
    <row r="22514" spans="1:11" x14ac:dyDescent="0.25">
      <c r="A22514" t="s">
        <v>40589</v>
      </c>
      <c r="B22514" s="1" t="s">
        <v>40590</v>
      </c>
      <c r="C22514" t="s">
        <v>2667</v>
      </c>
      <c r="D22514" t="s">
        <v>9</v>
      </c>
      <c r="E22514">
        <v>1</v>
      </c>
      <c r="F22514">
        <v>9370.8799999999992</v>
      </c>
      <c r="G22514" t="str">
        <f t="shared" si="1757"/>
        <v>BLUEPRINTADT398144</v>
      </c>
      <c r="H22514" t="str">
        <f t="shared" si="1761"/>
        <v>1640011630</v>
      </c>
      <c r="I22514" t="str">
        <f t="shared" si="1758"/>
        <v>HLADNJAK</v>
      </c>
      <c r="J22514">
        <f t="shared" si="1759"/>
        <v>78.090666666666664</v>
      </c>
      <c r="K22514" t="str">
        <f t="shared" si="1760"/>
        <v/>
      </c>
    </row>
    <row r="22515" spans="1:11" x14ac:dyDescent="0.25">
      <c r="A22515" t="s">
        <v>40591</v>
      </c>
      <c r="B22515" s="1" t="s">
        <v>40592</v>
      </c>
      <c r="C22515" t="s">
        <v>2667</v>
      </c>
      <c r="D22515" t="s">
        <v>9</v>
      </c>
      <c r="E22515">
        <v>1</v>
      </c>
      <c r="F22515">
        <v>22129.919999999998</v>
      </c>
      <c r="G22515" t="str">
        <f t="shared" si="1757"/>
        <v>BLUEPRINTADT398145</v>
      </c>
      <c r="H22515" t="str">
        <f t="shared" si="1761"/>
        <v>1640067140</v>
      </c>
      <c r="I22515" t="str">
        <f t="shared" si="1758"/>
        <v>HLADNJAK</v>
      </c>
      <c r="J22515">
        <f t="shared" si="1759"/>
        <v>184.416</v>
      </c>
      <c r="K22515" t="str">
        <f t="shared" si="1760"/>
        <v/>
      </c>
    </row>
    <row r="22516" spans="1:11" x14ac:dyDescent="0.25">
      <c r="A22516" t="s">
        <v>40593</v>
      </c>
      <c r="B22516" s="1" t="s">
        <v>40594</v>
      </c>
      <c r="C22516" t="s">
        <v>2667</v>
      </c>
      <c r="D22516" t="s">
        <v>9</v>
      </c>
      <c r="E22516">
        <v>1</v>
      </c>
      <c r="F22516">
        <v>20864</v>
      </c>
      <c r="G22516" t="str">
        <f t="shared" si="1757"/>
        <v>BLUEPRINTADT398146</v>
      </c>
      <c r="H22516" t="str">
        <f t="shared" si="1761"/>
        <v>1640046320</v>
      </c>
      <c r="I22516" t="str">
        <f t="shared" si="1758"/>
        <v>HLADNJAK</v>
      </c>
      <c r="J22516">
        <f t="shared" si="1759"/>
        <v>173.86666666666667</v>
      </c>
      <c r="K22516" t="str">
        <f t="shared" si="1760"/>
        <v/>
      </c>
    </row>
    <row r="22517" spans="1:11" x14ac:dyDescent="0.25">
      <c r="A22517" t="s">
        <v>40595</v>
      </c>
      <c r="B22517" s="1" t="s">
        <v>40596</v>
      </c>
      <c r="C22517" t="s">
        <v>2667</v>
      </c>
      <c r="D22517" t="s">
        <v>9</v>
      </c>
      <c r="E22517">
        <v>1</v>
      </c>
      <c r="F22517">
        <v>21666.560000000001</v>
      </c>
      <c r="G22517" t="str">
        <f t="shared" si="1757"/>
        <v>BLUEPRINTADT398147</v>
      </c>
      <c r="H22517" t="str">
        <f t="shared" si="1761"/>
        <v>1640066110</v>
      </c>
      <c r="I22517" t="str">
        <f t="shared" si="1758"/>
        <v>HLADNJAK</v>
      </c>
      <c r="J22517">
        <f t="shared" si="1759"/>
        <v>180.55466666666669</v>
      </c>
      <c r="K22517" t="str">
        <f t="shared" si="1760"/>
        <v/>
      </c>
    </row>
    <row r="22518" spans="1:11" x14ac:dyDescent="0.25">
      <c r="A22518" t="s">
        <v>40597</v>
      </c>
      <c r="B22518" s="1" t="s">
        <v>40598</v>
      </c>
      <c r="C22518" t="s">
        <v>2667</v>
      </c>
      <c r="D22518" t="s">
        <v>9</v>
      </c>
      <c r="E22518">
        <v>1</v>
      </c>
      <c r="F22518">
        <v>22387.200000000001</v>
      </c>
      <c r="G22518" t="str">
        <f t="shared" si="1757"/>
        <v>BLUEPRINTADT398148</v>
      </c>
      <c r="H22518" t="str">
        <f t="shared" si="1761"/>
        <v>1640030140</v>
      </c>
      <c r="I22518" t="str">
        <f t="shared" si="1758"/>
        <v>HLADNJAK</v>
      </c>
      <c r="J22518">
        <f t="shared" si="1759"/>
        <v>186.56</v>
      </c>
      <c r="K22518" t="str">
        <f t="shared" si="1760"/>
        <v/>
      </c>
    </row>
    <row r="22519" spans="1:11" x14ac:dyDescent="0.25">
      <c r="A22519" t="s">
        <v>40599</v>
      </c>
      <c r="B22519" s="1" t="s">
        <v>40600</v>
      </c>
      <c r="C22519" t="s">
        <v>2667</v>
      </c>
      <c r="D22519" t="s">
        <v>9</v>
      </c>
      <c r="E22519">
        <v>1</v>
      </c>
      <c r="F22519">
        <v>14824.96</v>
      </c>
      <c r="G22519" t="str">
        <f t="shared" si="1757"/>
        <v>BLUEPRINTADT398149</v>
      </c>
      <c r="H22519" t="str">
        <f t="shared" si="1761"/>
        <v>1640050150</v>
      </c>
      <c r="I22519" t="str">
        <f t="shared" si="1758"/>
        <v>HLADNJAK</v>
      </c>
      <c r="J22519">
        <f t="shared" si="1759"/>
        <v>123.54133333333333</v>
      </c>
      <c r="K22519" t="str">
        <f t="shared" si="1760"/>
        <v/>
      </c>
    </row>
    <row r="22520" spans="1:11" x14ac:dyDescent="0.25">
      <c r="A22520" t="s">
        <v>40601</v>
      </c>
      <c r="B22520" s="1" t="s">
        <v>40602</v>
      </c>
      <c r="C22520" t="s">
        <v>2667</v>
      </c>
      <c r="D22520" t="s">
        <v>9</v>
      </c>
      <c r="E22520">
        <v>1</v>
      </c>
      <c r="F22520">
        <v>12738.56</v>
      </c>
      <c r="G22520" t="str">
        <f t="shared" si="1757"/>
        <v>BLUEPRINTADT398150</v>
      </c>
      <c r="H22520" t="str">
        <f t="shared" si="1761"/>
        <v>1640031440</v>
      </c>
      <c r="I22520" t="str">
        <f t="shared" si="1758"/>
        <v>HLADNJAK</v>
      </c>
      <c r="J22520">
        <f t="shared" si="1759"/>
        <v>106.15466666666666</v>
      </c>
      <c r="K22520" t="str">
        <f t="shared" si="1760"/>
        <v/>
      </c>
    </row>
    <row r="22521" spans="1:11" x14ac:dyDescent="0.25">
      <c r="A22521" t="s">
        <v>40603</v>
      </c>
      <c r="B22521" s="1" t="s">
        <v>40604</v>
      </c>
      <c r="C22521" t="s">
        <v>2667</v>
      </c>
      <c r="D22521" t="s">
        <v>9</v>
      </c>
      <c r="E22521">
        <v>1</v>
      </c>
      <c r="F22521">
        <v>17269.759999999998</v>
      </c>
      <c r="G22521" t="str">
        <f t="shared" si="1757"/>
        <v>BLUEPRINTADT398151</v>
      </c>
      <c r="H22521" t="str">
        <f t="shared" si="1761"/>
        <v>1604120351</v>
      </c>
      <c r="I22521" t="str">
        <f t="shared" si="1758"/>
        <v>HLADNJAK</v>
      </c>
      <c r="J22521">
        <f t="shared" si="1759"/>
        <v>143.91466666666665</v>
      </c>
      <c r="K22521" t="str">
        <f t="shared" si="1760"/>
        <v/>
      </c>
    </row>
    <row r="22522" spans="1:11" x14ac:dyDescent="0.25">
      <c r="A22522" t="s">
        <v>40605</v>
      </c>
      <c r="B22522" s="1" t="s">
        <v>40606</v>
      </c>
      <c r="C22522" t="s">
        <v>2667</v>
      </c>
      <c r="D22522" t="s">
        <v>9</v>
      </c>
      <c r="E22522">
        <v>1</v>
      </c>
      <c r="F22522">
        <v>13367.04</v>
      </c>
      <c r="G22522" t="str">
        <f t="shared" si="1757"/>
        <v>BLUEPRINTADT398152</v>
      </c>
      <c r="H22522" t="str">
        <f t="shared" si="1761"/>
        <v>164000R030</v>
      </c>
      <c r="I22522" t="str">
        <f t="shared" si="1758"/>
        <v>HLADNJAK</v>
      </c>
      <c r="J22522">
        <f t="shared" si="1759"/>
        <v>111.39200000000001</v>
      </c>
      <c r="K22522" t="str">
        <f t="shared" si="1760"/>
        <v/>
      </c>
    </row>
    <row r="22523" spans="1:11" x14ac:dyDescent="0.25">
      <c r="A22523" t="s">
        <v>40607</v>
      </c>
      <c r="B22523" s="1" t="s">
        <v>40608</v>
      </c>
      <c r="C22523" t="s">
        <v>2667</v>
      </c>
      <c r="D22523" t="s">
        <v>9</v>
      </c>
      <c r="E22523">
        <v>1</v>
      </c>
      <c r="F22523">
        <v>15173.12</v>
      </c>
      <c r="G22523" t="str">
        <f t="shared" si="1757"/>
        <v>BLUEPRINTADT398153</v>
      </c>
      <c r="H22523" t="str">
        <f t="shared" si="1761"/>
        <v>164001B020</v>
      </c>
      <c r="I22523" t="str">
        <f t="shared" si="1758"/>
        <v>HLADNJAK</v>
      </c>
      <c r="J22523">
        <f t="shared" si="1759"/>
        <v>126.44266666666667</v>
      </c>
      <c r="K22523" t="str">
        <f t="shared" si="1760"/>
        <v/>
      </c>
    </row>
    <row r="22524" spans="1:11" x14ac:dyDescent="0.25">
      <c r="A22524" t="s">
        <v>40609</v>
      </c>
      <c r="B22524" s="1" t="s">
        <v>40610</v>
      </c>
      <c r="C22524" t="s">
        <v>2667</v>
      </c>
      <c r="D22524" t="s">
        <v>9</v>
      </c>
      <c r="E22524">
        <v>1</v>
      </c>
      <c r="F22524">
        <v>12320</v>
      </c>
      <c r="G22524" t="str">
        <f t="shared" si="1757"/>
        <v>BLUEPRINTADT398154</v>
      </c>
      <c r="H22524" t="str">
        <f t="shared" si="1761"/>
        <v>1640011850</v>
      </c>
      <c r="I22524" t="str">
        <f t="shared" si="1758"/>
        <v>HLADNJAK</v>
      </c>
      <c r="J22524">
        <f t="shared" si="1759"/>
        <v>102.66666666666667</v>
      </c>
      <c r="K22524" t="str">
        <f t="shared" si="1760"/>
        <v/>
      </c>
    </row>
    <row r="22525" spans="1:11" x14ac:dyDescent="0.25">
      <c r="A22525" t="s">
        <v>40611</v>
      </c>
      <c r="B22525" s="1" t="s">
        <v>40612</v>
      </c>
      <c r="C22525" t="s">
        <v>2667</v>
      </c>
      <c r="D22525" t="s">
        <v>9</v>
      </c>
      <c r="E22525">
        <v>1</v>
      </c>
      <c r="F22525">
        <v>15148.8</v>
      </c>
      <c r="G22525" t="str">
        <f t="shared" si="1757"/>
        <v>BLUEPRINTADT398155</v>
      </c>
      <c r="H22525" t="str">
        <f t="shared" si="1761"/>
        <v>1640033080</v>
      </c>
      <c r="I22525" t="str">
        <f t="shared" si="1758"/>
        <v>HLADNJAK</v>
      </c>
      <c r="J22525">
        <f t="shared" si="1759"/>
        <v>126.24</v>
      </c>
      <c r="K22525" t="str">
        <f t="shared" si="1760"/>
        <v/>
      </c>
    </row>
    <row r="22526" spans="1:11" x14ac:dyDescent="0.25">
      <c r="A22526" t="s">
        <v>40613</v>
      </c>
      <c r="B22526" s="1" t="s">
        <v>40614</v>
      </c>
      <c r="C22526" t="s">
        <v>2667</v>
      </c>
      <c r="D22526" t="s">
        <v>9</v>
      </c>
      <c r="E22526">
        <v>1</v>
      </c>
      <c r="F22526">
        <v>15226.88</v>
      </c>
      <c r="G22526" t="str">
        <f t="shared" si="1757"/>
        <v>BLUEPRINTADT398157C</v>
      </c>
      <c r="H22526" t="str">
        <f t="shared" si="1761"/>
        <v>164000Q040</v>
      </c>
      <c r="I22526" t="str">
        <f t="shared" si="1758"/>
        <v>HLADNJAK</v>
      </c>
      <c r="J22526">
        <f t="shared" si="1759"/>
        <v>126.89066666666666</v>
      </c>
      <c r="K22526" t="str">
        <f t="shared" si="1760"/>
        <v/>
      </c>
    </row>
    <row r="22527" spans="1:11" x14ac:dyDescent="0.25">
      <c r="A22527" t="s">
        <v>40615</v>
      </c>
      <c r="B22527" s="1" t="s">
        <v>40616</v>
      </c>
      <c r="C22527" t="s">
        <v>2667</v>
      </c>
      <c r="D22527" t="s">
        <v>9</v>
      </c>
      <c r="E22527">
        <v>1</v>
      </c>
      <c r="F22527">
        <v>23104</v>
      </c>
      <c r="G22527" t="str">
        <f t="shared" si="1757"/>
        <v>BLUEPRINTADT398158</v>
      </c>
      <c r="H22527" t="str">
        <f t="shared" si="1761"/>
        <v>164005B580</v>
      </c>
      <c r="I22527" t="str">
        <f t="shared" si="1758"/>
        <v>HLADNJAK</v>
      </c>
      <c r="J22527">
        <f t="shared" si="1759"/>
        <v>192.53333333333333</v>
      </c>
      <c r="K22527" t="str">
        <f t="shared" si="1760"/>
        <v/>
      </c>
    </row>
    <row r="22528" spans="1:11" x14ac:dyDescent="0.25">
      <c r="A22528" t="s">
        <v>40617</v>
      </c>
      <c r="B22528" s="1" t="s">
        <v>40618</v>
      </c>
      <c r="C22528" t="s">
        <v>2667</v>
      </c>
      <c r="D22528" t="s">
        <v>9</v>
      </c>
      <c r="E22528">
        <v>1</v>
      </c>
      <c r="F22528">
        <v>21680.639999999999</v>
      </c>
      <c r="G22528" t="str">
        <f t="shared" si="1757"/>
        <v>BLUEPRINTADT398159C</v>
      </c>
      <c r="H22528" t="str">
        <f t="shared" si="1761"/>
        <v>1604121280</v>
      </c>
      <c r="I22528" t="str">
        <f t="shared" si="1758"/>
        <v>HLADNJAK</v>
      </c>
      <c r="J22528">
        <f t="shared" si="1759"/>
        <v>180.672</v>
      </c>
      <c r="K22528" t="str">
        <f t="shared" si="1760"/>
        <v/>
      </c>
    </row>
    <row r="22529" spans="1:11" x14ac:dyDescent="0.25">
      <c r="A22529" t="s">
        <v>40619</v>
      </c>
      <c r="B22529" s="1" t="s">
        <v>40620</v>
      </c>
      <c r="C22529" t="s">
        <v>2667</v>
      </c>
      <c r="D22529" t="s">
        <v>9</v>
      </c>
      <c r="E22529">
        <v>1</v>
      </c>
      <c r="F22529">
        <v>12793.6</v>
      </c>
      <c r="G22529" t="str">
        <f t="shared" si="1757"/>
        <v>BLUEPRINTADT39816</v>
      </c>
      <c r="H22529" t="str">
        <f t="shared" si="1761"/>
        <v>1640016150</v>
      </c>
      <c r="I22529" t="str">
        <f t="shared" si="1758"/>
        <v>HLADNJAK</v>
      </c>
      <c r="J22529">
        <f t="shared" si="1759"/>
        <v>106.61333333333333</v>
      </c>
      <c r="K22529" t="str">
        <f t="shared" si="1760"/>
        <v/>
      </c>
    </row>
    <row r="22530" spans="1:11" x14ac:dyDescent="0.25">
      <c r="A22530" t="s">
        <v>40621</v>
      </c>
      <c r="B22530" s="1" t="s">
        <v>40622</v>
      </c>
      <c r="C22530" t="s">
        <v>2667</v>
      </c>
      <c r="D22530" t="s">
        <v>9</v>
      </c>
      <c r="E22530">
        <v>1</v>
      </c>
      <c r="F22530">
        <v>25002.240000000002</v>
      </c>
      <c r="G22530" t="str">
        <f t="shared" si="1757"/>
        <v>BLUEPRINTADT398160</v>
      </c>
      <c r="H22530" t="str">
        <f t="shared" si="1761"/>
        <v>1640070640</v>
      </c>
      <c r="I22530" t="str">
        <f t="shared" si="1758"/>
        <v>HLADNJAK</v>
      </c>
      <c r="J22530">
        <f t="shared" si="1759"/>
        <v>208.352</v>
      </c>
      <c r="K22530" t="str">
        <f t="shared" si="1760"/>
        <v/>
      </c>
    </row>
    <row r="22531" spans="1:11" x14ac:dyDescent="0.25">
      <c r="A22531" t="s">
        <v>40623</v>
      </c>
      <c r="B22531" s="1" t="s">
        <v>40624</v>
      </c>
      <c r="C22531" t="s">
        <v>2667</v>
      </c>
      <c r="D22531" t="s">
        <v>9</v>
      </c>
      <c r="E22531">
        <v>1</v>
      </c>
      <c r="F22531">
        <v>10503.68</v>
      </c>
      <c r="G22531" t="str">
        <f t="shared" ref="G22531:G22594" si="1762">"BLUEPRINT"&amp;A22531</f>
        <v>BLUEPRINTADT398161</v>
      </c>
      <c r="H22531" t="str">
        <f t="shared" si="1761"/>
        <v>164000J010</v>
      </c>
      <c r="I22531" t="str">
        <f t="shared" ref="I22531:I22594" si="1763">UPPER(C22531)</f>
        <v>HLADNJAK</v>
      </c>
      <c r="J22531">
        <f t="shared" ref="J22531:J22594" si="1764">F22531/120</f>
        <v>87.530666666666676</v>
      </c>
      <c r="K22531" t="str">
        <f t="shared" ref="K22531:K22594" si="1765">IF(E22531&gt;1,"nesto", "")</f>
        <v/>
      </c>
    </row>
    <row r="22532" spans="1:11" x14ac:dyDescent="0.25">
      <c r="A22532" t="s">
        <v>40625</v>
      </c>
      <c r="B22532" s="1" t="s">
        <v>40626</v>
      </c>
      <c r="C22532" t="s">
        <v>2667</v>
      </c>
      <c r="D22532" t="s">
        <v>9</v>
      </c>
      <c r="E22532">
        <v>1</v>
      </c>
      <c r="F22532">
        <v>20345.599999999999</v>
      </c>
      <c r="G22532" t="str">
        <f t="shared" si="1762"/>
        <v>BLUEPRINTADT398162</v>
      </c>
      <c r="H22532" t="str">
        <f t="shared" si="1761"/>
        <v>164000L120</v>
      </c>
      <c r="I22532" t="str">
        <f t="shared" si="1763"/>
        <v>HLADNJAK</v>
      </c>
      <c r="J22532">
        <f t="shared" si="1764"/>
        <v>169.54666666666665</v>
      </c>
      <c r="K22532" t="str">
        <f t="shared" si="1765"/>
        <v/>
      </c>
    </row>
    <row r="22533" spans="1:11" x14ac:dyDescent="0.25">
      <c r="A22533" t="s">
        <v>40627</v>
      </c>
      <c r="B22533" s="1" t="s">
        <v>40628</v>
      </c>
      <c r="C22533" t="s">
        <v>2667</v>
      </c>
      <c r="D22533" t="s">
        <v>9</v>
      </c>
      <c r="E22533">
        <v>1</v>
      </c>
      <c r="F22533">
        <v>16823.04</v>
      </c>
      <c r="G22533" t="str">
        <f t="shared" si="1762"/>
        <v>BLUEPRINTADT398163</v>
      </c>
      <c r="H22533" t="str">
        <f t="shared" si="1761"/>
        <v>1640028450</v>
      </c>
      <c r="I22533" t="str">
        <f t="shared" si="1763"/>
        <v>HLADNJAK</v>
      </c>
      <c r="J22533">
        <f t="shared" si="1764"/>
        <v>140.19200000000001</v>
      </c>
      <c r="K22533" t="str">
        <f t="shared" si="1765"/>
        <v/>
      </c>
    </row>
    <row r="22534" spans="1:11" x14ac:dyDescent="0.25">
      <c r="A22534" t="s">
        <v>40629</v>
      </c>
      <c r="B22534" s="1" t="s">
        <v>40630</v>
      </c>
      <c r="C22534" t="s">
        <v>2667</v>
      </c>
      <c r="D22534" t="s">
        <v>9</v>
      </c>
      <c r="E22534">
        <v>1</v>
      </c>
      <c r="F22534">
        <v>10682.88</v>
      </c>
      <c r="G22534" t="str">
        <f t="shared" si="1762"/>
        <v>BLUEPRINTADT398164</v>
      </c>
      <c r="H22534" t="str">
        <f t="shared" si="1761"/>
        <v>164000J020</v>
      </c>
      <c r="I22534" t="str">
        <f t="shared" si="1763"/>
        <v>HLADNJAK</v>
      </c>
      <c r="J22534">
        <f t="shared" si="1764"/>
        <v>89.023999999999987</v>
      </c>
      <c r="K22534" t="str">
        <f t="shared" si="1765"/>
        <v/>
      </c>
    </row>
    <row r="22535" spans="1:11" x14ac:dyDescent="0.25">
      <c r="A22535" t="s">
        <v>40631</v>
      </c>
      <c r="B22535" s="1" t="s">
        <v>40632</v>
      </c>
      <c r="C22535" t="s">
        <v>2667</v>
      </c>
      <c r="D22535" t="s">
        <v>9</v>
      </c>
      <c r="E22535">
        <v>1</v>
      </c>
      <c r="F22535">
        <v>12912.64</v>
      </c>
      <c r="G22535" t="str">
        <f t="shared" si="1762"/>
        <v>BLUEPRINTADT398166</v>
      </c>
      <c r="H22535" t="str">
        <f t="shared" si="1761"/>
        <v>1640031370</v>
      </c>
      <c r="I22535" t="str">
        <f t="shared" si="1763"/>
        <v>HLADNJAK</v>
      </c>
      <c r="J22535">
        <f t="shared" si="1764"/>
        <v>107.60533333333333</v>
      </c>
      <c r="K22535" t="str">
        <f t="shared" si="1765"/>
        <v/>
      </c>
    </row>
    <row r="22536" spans="1:11" x14ac:dyDescent="0.25">
      <c r="A22536" t="s">
        <v>40633</v>
      </c>
      <c r="B22536" s="1" t="s">
        <v>40634</v>
      </c>
      <c r="C22536" t="s">
        <v>2667</v>
      </c>
      <c r="D22536" t="s">
        <v>9</v>
      </c>
      <c r="E22536">
        <v>1</v>
      </c>
      <c r="F22536">
        <v>10113.280000000001</v>
      </c>
      <c r="G22536" t="str">
        <f t="shared" si="1762"/>
        <v>BLUEPRINTADT398167</v>
      </c>
      <c r="H22536" t="str">
        <f t="shared" si="1761"/>
        <v>1640021180</v>
      </c>
      <c r="I22536" t="str">
        <f t="shared" si="1763"/>
        <v>HLADNJAK</v>
      </c>
      <c r="J22536">
        <f t="shared" si="1764"/>
        <v>84.277333333333345</v>
      </c>
      <c r="K22536" t="str">
        <f t="shared" si="1765"/>
        <v/>
      </c>
    </row>
    <row r="22537" spans="1:11" x14ac:dyDescent="0.25">
      <c r="A22537" t="s">
        <v>40635</v>
      </c>
      <c r="B22537" s="1" t="s">
        <v>40636</v>
      </c>
      <c r="C22537" t="s">
        <v>2667</v>
      </c>
      <c r="D22537" t="s">
        <v>9</v>
      </c>
      <c r="E22537">
        <v>1</v>
      </c>
      <c r="F22537">
        <v>13530.88</v>
      </c>
      <c r="G22537" t="str">
        <f t="shared" si="1762"/>
        <v>BLUEPRINTADT398168</v>
      </c>
      <c r="H22537" t="str">
        <f t="shared" si="1761"/>
        <v>1640022160</v>
      </c>
      <c r="I22537" t="str">
        <f t="shared" si="1763"/>
        <v>HLADNJAK</v>
      </c>
      <c r="J22537">
        <f t="shared" si="1764"/>
        <v>112.75733333333332</v>
      </c>
      <c r="K22537" t="str">
        <f t="shared" si="1765"/>
        <v/>
      </c>
    </row>
    <row r="22538" spans="1:11" x14ac:dyDescent="0.25">
      <c r="A22538" t="s">
        <v>40637</v>
      </c>
      <c r="B22538" s="1" t="s">
        <v>40638</v>
      </c>
      <c r="C22538" t="s">
        <v>2667</v>
      </c>
      <c r="D22538" t="s">
        <v>9</v>
      </c>
      <c r="E22538">
        <v>1</v>
      </c>
      <c r="F22538">
        <v>17072.64</v>
      </c>
      <c r="G22538" t="str">
        <f t="shared" si="1762"/>
        <v>BLUEPRINTADT398169</v>
      </c>
      <c r="H22538" t="str">
        <f t="shared" si="1761"/>
        <v>164000N060</v>
      </c>
      <c r="I22538" t="str">
        <f t="shared" si="1763"/>
        <v>HLADNJAK</v>
      </c>
      <c r="J22538">
        <f t="shared" si="1764"/>
        <v>142.27199999999999</v>
      </c>
      <c r="K22538" t="str">
        <f t="shared" si="1765"/>
        <v/>
      </c>
    </row>
    <row r="22539" spans="1:11" x14ac:dyDescent="0.25">
      <c r="A22539" t="s">
        <v>40639</v>
      </c>
      <c r="B22539" s="1" t="s">
        <v>40640</v>
      </c>
      <c r="C22539" t="s">
        <v>2667</v>
      </c>
      <c r="D22539" t="s">
        <v>9</v>
      </c>
      <c r="E22539">
        <v>1</v>
      </c>
      <c r="F22539">
        <v>18759.68</v>
      </c>
      <c r="G22539" t="str">
        <f t="shared" si="1762"/>
        <v>BLUEPRINTADT398170</v>
      </c>
      <c r="H22539" t="str">
        <f t="shared" si="1761"/>
        <v>1640050230</v>
      </c>
      <c r="I22539" t="str">
        <f t="shared" si="1763"/>
        <v>HLADNJAK</v>
      </c>
      <c r="J22539">
        <f t="shared" si="1764"/>
        <v>156.33066666666667</v>
      </c>
      <c r="K22539" t="str">
        <f t="shared" si="1765"/>
        <v/>
      </c>
    </row>
    <row r="22540" spans="1:11" x14ac:dyDescent="0.25">
      <c r="A22540" t="s">
        <v>40641</v>
      </c>
      <c r="B22540" s="1" t="s">
        <v>40642</v>
      </c>
      <c r="C22540" t="s">
        <v>2708</v>
      </c>
      <c r="D22540" t="s">
        <v>9</v>
      </c>
      <c r="E22540">
        <v>1</v>
      </c>
      <c r="F22540">
        <v>8145.92</v>
      </c>
      <c r="G22540" t="str">
        <f t="shared" si="1762"/>
        <v>BLUEPRINTADT398171</v>
      </c>
      <c r="H22540" t="str">
        <f t="shared" si="1761"/>
        <v>1640016680</v>
      </c>
      <c r="I22540" t="str">
        <f t="shared" si="1763"/>
        <v>HLADNJAK MOTORA</v>
      </c>
      <c r="J22540">
        <f t="shared" si="1764"/>
        <v>67.882666666666665</v>
      </c>
      <c r="K22540" t="str">
        <f t="shared" si="1765"/>
        <v/>
      </c>
    </row>
    <row r="22541" spans="1:11" x14ac:dyDescent="0.25">
      <c r="A22541" t="s">
        <v>40643</v>
      </c>
      <c r="B22541" s="1" t="s">
        <v>40644</v>
      </c>
      <c r="C22541" t="s">
        <v>2708</v>
      </c>
      <c r="D22541" t="s">
        <v>9</v>
      </c>
      <c r="E22541">
        <v>1</v>
      </c>
      <c r="F22541">
        <v>18650.88</v>
      </c>
      <c r="G22541" t="str">
        <f t="shared" si="1762"/>
        <v>BLUEPRINTADT398172</v>
      </c>
      <c r="H22541" t="str">
        <f t="shared" si="1761"/>
        <v>164000R011</v>
      </c>
      <c r="I22541" t="str">
        <f t="shared" si="1763"/>
        <v>HLADNJAK MOTORA</v>
      </c>
      <c r="J22541">
        <f t="shared" si="1764"/>
        <v>155.42400000000001</v>
      </c>
      <c r="K22541" t="str">
        <f t="shared" si="1765"/>
        <v/>
      </c>
    </row>
    <row r="22542" spans="1:11" x14ac:dyDescent="0.25">
      <c r="A22542" t="s">
        <v>40645</v>
      </c>
      <c r="B22542" s="1" t="s">
        <v>40646</v>
      </c>
      <c r="C22542" t="s">
        <v>2708</v>
      </c>
      <c r="D22542" t="s">
        <v>9</v>
      </c>
      <c r="E22542">
        <v>1</v>
      </c>
      <c r="F22542">
        <v>17816.32</v>
      </c>
      <c r="G22542" t="str">
        <f t="shared" si="1762"/>
        <v>BLUEPRINTADT398173</v>
      </c>
      <c r="H22542" t="str">
        <f t="shared" si="1761"/>
        <v>1604120353</v>
      </c>
      <c r="I22542" t="str">
        <f t="shared" si="1763"/>
        <v>HLADNJAK MOTORA</v>
      </c>
      <c r="J22542">
        <f t="shared" si="1764"/>
        <v>148.46933333333334</v>
      </c>
      <c r="K22542" t="str">
        <f t="shared" si="1765"/>
        <v/>
      </c>
    </row>
    <row r="22543" spans="1:11" x14ac:dyDescent="0.25">
      <c r="A22543" t="s">
        <v>40647</v>
      </c>
      <c r="B22543" s="1" t="s">
        <v>40648</v>
      </c>
      <c r="C22543" t="s">
        <v>2708</v>
      </c>
      <c r="D22543" t="s">
        <v>9</v>
      </c>
      <c r="E22543">
        <v>1</v>
      </c>
      <c r="F22543">
        <v>12481.28</v>
      </c>
      <c r="G22543" t="str">
        <f t="shared" si="1762"/>
        <v>BLUEPRINTADT398174</v>
      </c>
      <c r="H22543" t="str">
        <f t="shared" si="1761"/>
        <v>1640028290</v>
      </c>
      <c r="I22543" t="str">
        <f t="shared" si="1763"/>
        <v>HLADNJAK MOTORA</v>
      </c>
      <c r="J22543">
        <f t="shared" si="1764"/>
        <v>104.01066666666667</v>
      </c>
      <c r="K22543" t="str">
        <f t="shared" si="1765"/>
        <v/>
      </c>
    </row>
    <row r="22544" spans="1:11" x14ac:dyDescent="0.25">
      <c r="A22544" t="s">
        <v>40649</v>
      </c>
      <c r="B22544" s="1" t="s">
        <v>40650</v>
      </c>
      <c r="C22544" t="s">
        <v>2708</v>
      </c>
      <c r="D22544" t="s">
        <v>9</v>
      </c>
      <c r="E22544">
        <v>1</v>
      </c>
      <c r="F22544">
        <v>19591.68</v>
      </c>
      <c r="G22544" t="str">
        <f t="shared" si="1762"/>
        <v>BLUEPRINTADT398175</v>
      </c>
      <c r="H22544" t="str">
        <f t="shared" si="1761"/>
        <v>164000R021</v>
      </c>
      <c r="I22544" t="str">
        <f t="shared" si="1763"/>
        <v>HLADNJAK MOTORA</v>
      </c>
      <c r="J22544">
        <f t="shared" si="1764"/>
        <v>163.26400000000001</v>
      </c>
      <c r="K22544" t="str">
        <f t="shared" si="1765"/>
        <v/>
      </c>
    </row>
    <row r="22545" spans="1:11" x14ac:dyDescent="0.25">
      <c r="A22545" t="s">
        <v>40651</v>
      </c>
      <c r="B22545" s="1" t="s">
        <v>40652</v>
      </c>
      <c r="C22545" t="s">
        <v>2708</v>
      </c>
      <c r="D22545" t="s">
        <v>9</v>
      </c>
      <c r="E22545">
        <v>1</v>
      </c>
      <c r="F22545">
        <v>18876.16</v>
      </c>
      <c r="G22545" t="str">
        <f t="shared" si="1762"/>
        <v>BLUEPRINTADT398176</v>
      </c>
      <c r="H22545" t="str">
        <f t="shared" si="1761"/>
        <v>1640037230</v>
      </c>
      <c r="I22545" t="str">
        <f t="shared" si="1763"/>
        <v>HLADNJAK MOTORA</v>
      </c>
      <c r="J22545">
        <f t="shared" si="1764"/>
        <v>157.30133333333333</v>
      </c>
      <c r="K22545" t="str">
        <f t="shared" si="1765"/>
        <v/>
      </c>
    </row>
    <row r="22546" spans="1:11" x14ac:dyDescent="0.25">
      <c r="A22546" t="s">
        <v>40653</v>
      </c>
      <c r="B22546" s="1" t="s">
        <v>40654</v>
      </c>
      <c r="C22546" t="s">
        <v>2708</v>
      </c>
      <c r="D22546" t="s">
        <v>9</v>
      </c>
      <c r="E22546">
        <v>1</v>
      </c>
      <c r="F22546">
        <v>15586.56</v>
      </c>
      <c r="G22546" t="str">
        <f t="shared" si="1762"/>
        <v>BLUEPRINTADT398177</v>
      </c>
      <c r="H22546" t="str">
        <f t="shared" si="1761"/>
        <v>1640040220</v>
      </c>
      <c r="I22546" t="str">
        <f t="shared" si="1763"/>
        <v>HLADNJAK MOTORA</v>
      </c>
      <c r="J22546">
        <f t="shared" si="1764"/>
        <v>129.88800000000001</v>
      </c>
      <c r="K22546" t="str">
        <f t="shared" si="1765"/>
        <v/>
      </c>
    </row>
    <row r="22547" spans="1:11" x14ac:dyDescent="0.25">
      <c r="A22547" t="s">
        <v>40655</v>
      </c>
      <c r="B22547" s="1" t="s">
        <v>40656</v>
      </c>
      <c r="C22547" t="s">
        <v>2667</v>
      </c>
      <c r="D22547" t="s">
        <v>9</v>
      </c>
      <c r="E22547">
        <v>1</v>
      </c>
      <c r="F22547">
        <v>11261.44</v>
      </c>
      <c r="G22547" t="str">
        <f t="shared" si="1762"/>
        <v>BLUEPRINTADT398178</v>
      </c>
      <c r="H22547" t="str">
        <f t="shared" si="1761"/>
        <v>164000T240</v>
      </c>
      <c r="I22547" t="str">
        <f t="shared" si="1763"/>
        <v>HLADNJAK</v>
      </c>
      <c r="J22547">
        <f t="shared" si="1764"/>
        <v>93.845333333333343</v>
      </c>
      <c r="K22547" t="str">
        <f t="shared" si="1765"/>
        <v/>
      </c>
    </row>
    <row r="22548" spans="1:11" x14ac:dyDescent="0.25">
      <c r="A22548" t="s">
        <v>40657</v>
      </c>
      <c r="B22548" s="1" t="s">
        <v>40658</v>
      </c>
      <c r="C22548" t="s">
        <v>2667</v>
      </c>
      <c r="D22548" t="s">
        <v>9</v>
      </c>
      <c r="E22548">
        <v>1</v>
      </c>
      <c r="F22548">
        <v>17240.32</v>
      </c>
      <c r="G22548" t="str">
        <f t="shared" si="1762"/>
        <v>BLUEPRINTADT398179</v>
      </c>
      <c r="H22548" t="str">
        <f t="shared" si="1761"/>
        <v>164000L130</v>
      </c>
      <c r="I22548" t="str">
        <f t="shared" si="1763"/>
        <v>HLADNJAK</v>
      </c>
      <c r="J22548">
        <f t="shared" si="1764"/>
        <v>143.66933333333333</v>
      </c>
      <c r="K22548" t="str">
        <f t="shared" si="1765"/>
        <v/>
      </c>
    </row>
    <row r="22549" spans="1:11" x14ac:dyDescent="0.25">
      <c r="A22549" t="s">
        <v>40659</v>
      </c>
      <c r="B22549" s="1" t="s">
        <v>40660</v>
      </c>
      <c r="C22549" t="s">
        <v>2667</v>
      </c>
      <c r="D22549" t="s">
        <v>9</v>
      </c>
      <c r="E22549">
        <v>1</v>
      </c>
      <c r="F22549">
        <v>27799.040000000001</v>
      </c>
      <c r="G22549" t="str">
        <f t="shared" si="1762"/>
        <v>BLUEPRINTADT39822</v>
      </c>
      <c r="H22549" t="str">
        <f t="shared" si="1761"/>
        <v>1640054751</v>
      </c>
      <c r="I22549" t="str">
        <f t="shared" si="1763"/>
        <v>HLADNJAK</v>
      </c>
      <c r="J22549">
        <f t="shared" si="1764"/>
        <v>231.65866666666668</v>
      </c>
      <c r="K22549" t="str">
        <f t="shared" si="1765"/>
        <v/>
      </c>
    </row>
    <row r="22550" spans="1:11" x14ac:dyDescent="0.25">
      <c r="A22550" t="s">
        <v>40661</v>
      </c>
      <c r="B22550" s="1" t="s">
        <v>40662</v>
      </c>
      <c r="C22550" t="s">
        <v>2667</v>
      </c>
      <c r="D22550" t="s">
        <v>9</v>
      </c>
      <c r="E22550">
        <v>1</v>
      </c>
      <c r="F22550">
        <v>19915.52</v>
      </c>
      <c r="G22550" t="str">
        <f t="shared" si="1762"/>
        <v>BLUEPRINTADT39824</v>
      </c>
      <c r="H22550" t="str">
        <f t="shared" si="1761"/>
        <v>1640062040</v>
      </c>
      <c r="I22550" t="str">
        <f t="shared" si="1763"/>
        <v>HLADNJAK</v>
      </c>
      <c r="J22550">
        <f t="shared" si="1764"/>
        <v>165.96266666666668</v>
      </c>
      <c r="K22550" t="str">
        <f t="shared" si="1765"/>
        <v/>
      </c>
    </row>
    <row r="22551" spans="1:11" x14ac:dyDescent="0.25">
      <c r="A22551" t="s">
        <v>40663</v>
      </c>
      <c r="B22551" s="1" t="s">
        <v>40664</v>
      </c>
      <c r="C22551" t="s">
        <v>2667</v>
      </c>
      <c r="D22551" t="s">
        <v>9</v>
      </c>
      <c r="E22551">
        <v>1</v>
      </c>
      <c r="F22551">
        <v>18650.88</v>
      </c>
      <c r="G22551" t="str">
        <f t="shared" si="1762"/>
        <v>BLUEPRINTADT39825</v>
      </c>
      <c r="H22551" t="str">
        <f t="shared" si="1761"/>
        <v>1640062100</v>
      </c>
      <c r="I22551" t="str">
        <f t="shared" si="1763"/>
        <v>HLADNJAK</v>
      </c>
      <c r="J22551">
        <f t="shared" si="1764"/>
        <v>155.42400000000001</v>
      </c>
      <c r="K22551" t="str">
        <f t="shared" si="1765"/>
        <v/>
      </c>
    </row>
    <row r="22552" spans="1:11" x14ac:dyDescent="0.25">
      <c r="A22552" t="s">
        <v>40665</v>
      </c>
      <c r="B22552" s="1" t="s">
        <v>40666</v>
      </c>
      <c r="C22552" t="s">
        <v>2667</v>
      </c>
      <c r="D22552" t="s">
        <v>9</v>
      </c>
      <c r="E22552">
        <v>1</v>
      </c>
      <c r="F22552">
        <v>11921.92</v>
      </c>
      <c r="G22552" t="str">
        <f t="shared" si="1762"/>
        <v>BLUEPRINTADT39826</v>
      </c>
      <c r="H22552" t="str">
        <f t="shared" si="1761"/>
        <v>1640063030</v>
      </c>
      <c r="I22552" t="str">
        <f t="shared" si="1763"/>
        <v>HLADNJAK</v>
      </c>
      <c r="J22552">
        <f t="shared" si="1764"/>
        <v>99.349333333333334</v>
      </c>
      <c r="K22552" t="str">
        <f t="shared" si="1765"/>
        <v/>
      </c>
    </row>
    <row r="22553" spans="1:11" x14ac:dyDescent="0.25">
      <c r="A22553" t="s">
        <v>40667</v>
      </c>
      <c r="B22553" s="1" t="s">
        <v>40668</v>
      </c>
      <c r="C22553" t="s">
        <v>2667</v>
      </c>
      <c r="D22553" t="s">
        <v>9</v>
      </c>
      <c r="E22553">
        <v>1</v>
      </c>
      <c r="F22553">
        <v>16028.16</v>
      </c>
      <c r="G22553" t="str">
        <f t="shared" si="1762"/>
        <v>BLUEPRINTADT39829</v>
      </c>
      <c r="H22553" t="str">
        <f t="shared" si="1761"/>
        <v>1640071081</v>
      </c>
      <c r="I22553" t="str">
        <f t="shared" si="1763"/>
        <v>HLADNJAK</v>
      </c>
      <c r="J22553">
        <f t="shared" si="1764"/>
        <v>133.56800000000001</v>
      </c>
      <c r="K22553" t="str">
        <f t="shared" si="1765"/>
        <v/>
      </c>
    </row>
    <row r="22554" spans="1:11" x14ac:dyDescent="0.25">
      <c r="A22554" t="s">
        <v>40669</v>
      </c>
      <c r="B22554" s="1" t="s">
        <v>40670</v>
      </c>
      <c r="C22554" t="s">
        <v>2667</v>
      </c>
      <c r="D22554" t="s">
        <v>9</v>
      </c>
      <c r="E22554">
        <v>1</v>
      </c>
      <c r="F22554">
        <v>10855.68</v>
      </c>
      <c r="G22554" t="str">
        <f t="shared" si="1762"/>
        <v>BLUEPRINTADT39830</v>
      </c>
      <c r="H22554" t="str">
        <f t="shared" si="1761"/>
        <v>1640074060</v>
      </c>
      <c r="I22554" t="str">
        <f t="shared" si="1763"/>
        <v>HLADNJAK</v>
      </c>
      <c r="J22554">
        <f t="shared" si="1764"/>
        <v>90.463999999999999</v>
      </c>
      <c r="K22554" t="str">
        <f t="shared" si="1765"/>
        <v/>
      </c>
    </row>
    <row r="22555" spans="1:11" x14ac:dyDescent="0.25">
      <c r="A22555" t="s">
        <v>40671</v>
      </c>
      <c r="B22555" s="1" t="s">
        <v>40672</v>
      </c>
      <c r="C22555" t="s">
        <v>2667</v>
      </c>
      <c r="D22555" t="s">
        <v>9</v>
      </c>
      <c r="E22555">
        <v>1</v>
      </c>
      <c r="F22555">
        <v>21262.080000000002</v>
      </c>
      <c r="G22555" t="str">
        <f t="shared" si="1762"/>
        <v>BLUEPRINTADT39832</v>
      </c>
      <c r="H22555" t="str">
        <f t="shared" si="1761"/>
        <v>1640054200</v>
      </c>
      <c r="I22555" t="str">
        <f t="shared" si="1763"/>
        <v>HLADNJAK</v>
      </c>
      <c r="J22555">
        <f t="shared" si="1764"/>
        <v>177.18400000000003</v>
      </c>
      <c r="K22555" t="str">
        <f t="shared" si="1765"/>
        <v/>
      </c>
    </row>
    <row r="22556" spans="1:11" x14ac:dyDescent="0.25">
      <c r="A22556" t="s">
        <v>40673</v>
      </c>
      <c r="B22556" s="1" t="s">
        <v>40674</v>
      </c>
      <c r="C22556" t="s">
        <v>2667</v>
      </c>
      <c r="D22556" t="s">
        <v>9</v>
      </c>
      <c r="E22556">
        <v>1</v>
      </c>
      <c r="F22556">
        <v>15850.24</v>
      </c>
      <c r="G22556" t="str">
        <f t="shared" si="1762"/>
        <v>BLUEPRINTADT39833</v>
      </c>
      <c r="H22556" t="str">
        <f t="shared" si="1761"/>
        <v>1640076071</v>
      </c>
      <c r="I22556" t="str">
        <f t="shared" si="1763"/>
        <v>HLADNJAK</v>
      </c>
      <c r="J22556">
        <f t="shared" si="1764"/>
        <v>132.08533333333332</v>
      </c>
      <c r="K22556" t="str">
        <f t="shared" si="1765"/>
        <v/>
      </c>
    </row>
    <row r="22557" spans="1:11" x14ac:dyDescent="0.25">
      <c r="A22557" t="s">
        <v>40675</v>
      </c>
      <c r="B22557" s="1" t="s">
        <v>40676</v>
      </c>
      <c r="C22557" t="s">
        <v>2667</v>
      </c>
      <c r="D22557" t="s">
        <v>9</v>
      </c>
      <c r="E22557">
        <v>1</v>
      </c>
      <c r="F22557">
        <v>17081.599999999999</v>
      </c>
      <c r="G22557" t="str">
        <f t="shared" si="1762"/>
        <v>BLUEPRINTADT39841</v>
      </c>
      <c r="H22557" t="str">
        <f t="shared" si="1761"/>
        <v>1640074790</v>
      </c>
      <c r="I22557" t="str">
        <f t="shared" si="1763"/>
        <v>HLADNJAK</v>
      </c>
      <c r="J22557">
        <f t="shared" si="1764"/>
        <v>142.34666666666666</v>
      </c>
      <c r="K22557" t="str">
        <f t="shared" si="1765"/>
        <v/>
      </c>
    </row>
    <row r="22558" spans="1:11" x14ac:dyDescent="0.25">
      <c r="A22558" t="s">
        <v>40677</v>
      </c>
      <c r="B22558" s="1" t="s">
        <v>40678</v>
      </c>
      <c r="C22558" t="s">
        <v>2667</v>
      </c>
      <c r="D22558" t="s">
        <v>9</v>
      </c>
      <c r="E22558">
        <v>1</v>
      </c>
      <c r="F22558">
        <v>6935.04</v>
      </c>
      <c r="G22558" t="str">
        <f t="shared" si="1762"/>
        <v>BLUEPRINTADT39842</v>
      </c>
      <c r="H22558" t="str">
        <f t="shared" si="1761"/>
        <v>1640016470</v>
      </c>
      <c r="I22558" t="str">
        <f t="shared" si="1763"/>
        <v>HLADNJAK</v>
      </c>
      <c r="J22558">
        <f t="shared" si="1764"/>
        <v>57.792000000000002</v>
      </c>
      <c r="K22558" t="str">
        <f t="shared" si="1765"/>
        <v/>
      </c>
    </row>
    <row r="22559" spans="1:11" x14ac:dyDescent="0.25">
      <c r="A22559" t="s">
        <v>40679</v>
      </c>
      <c r="B22559" s="1" t="s">
        <v>40680</v>
      </c>
      <c r="C22559" t="s">
        <v>2667</v>
      </c>
      <c r="D22559" t="s">
        <v>9</v>
      </c>
      <c r="E22559">
        <v>1</v>
      </c>
      <c r="F22559">
        <v>33623.040000000001</v>
      </c>
      <c r="G22559" t="str">
        <f t="shared" si="1762"/>
        <v>BLUEPRINTADT39843</v>
      </c>
      <c r="H22559" t="str">
        <f t="shared" si="1761"/>
        <v>1640042230</v>
      </c>
      <c r="I22559" t="str">
        <f t="shared" si="1763"/>
        <v>HLADNJAK</v>
      </c>
      <c r="J22559">
        <f t="shared" si="1764"/>
        <v>280.19200000000001</v>
      </c>
      <c r="K22559" t="str">
        <f t="shared" si="1765"/>
        <v/>
      </c>
    </row>
    <row r="22560" spans="1:11" x14ac:dyDescent="0.25">
      <c r="A22560" t="s">
        <v>40681</v>
      </c>
      <c r="B22560" s="1" t="s">
        <v>40682</v>
      </c>
      <c r="C22560" t="s">
        <v>2667</v>
      </c>
      <c r="D22560" t="s">
        <v>9</v>
      </c>
      <c r="E22560">
        <v>1</v>
      </c>
      <c r="F22560">
        <v>27918.080000000002</v>
      </c>
      <c r="G22560" t="str">
        <f t="shared" si="1762"/>
        <v>BLUEPRINTADT39846</v>
      </c>
      <c r="H22560" t="str">
        <f t="shared" si="1761"/>
        <v>164005B320</v>
      </c>
      <c r="I22560" t="str">
        <f t="shared" si="1763"/>
        <v>HLADNJAK</v>
      </c>
      <c r="J22560">
        <f t="shared" si="1764"/>
        <v>232.65066666666669</v>
      </c>
      <c r="K22560" t="str">
        <f t="shared" si="1765"/>
        <v/>
      </c>
    </row>
    <row r="22561" spans="1:11" x14ac:dyDescent="0.25">
      <c r="A22561" t="s">
        <v>40683</v>
      </c>
      <c r="B22561" s="1" t="s">
        <v>44724</v>
      </c>
      <c r="C22561" t="s">
        <v>2667</v>
      </c>
      <c r="D22561" t="s">
        <v>9</v>
      </c>
      <c r="E22561">
        <v>1</v>
      </c>
      <c r="F22561">
        <v>19116.8</v>
      </c>
      <c r="G22561" t="str">
        <f t="shared" si="1762"/>
        <v>BLUEPRINTADT39848</v>
      </c>
      <c r="H22561" t="str">
        <f t="shared" si="1761"/>
        <v>1640050021</v>
      </c>
      <c r="I22561" t="str">
        <f t="shared" si="1763"/>
        <v>HLADNJAK</v>
      </c>
      <c r="J22561">
        <f t="shared" si="1764"/>
        <v>159.30666666666667</v>
      </c>
      <c r="K22561" t="str">
        <f t="shared" si="1765"/>
        <v/>
      </c>
    </row>
    <row r="22562" spans="1:11" x14ac:dyDescent="0.25">
      <c r="A22562" t="s">
        <v>40684</v>
      </c>
      <c r="B22562" s="1" t="s">
        <v>40685</v>
      </c>
      <c r="C22562" t="s">
        <v>2667</v>
      </c>
      <c r="D22562" t="s">
        <v>9</v>
      </c>
      <c r="E22562">
        <v>1</v>
      </c>
      <c r="F22562">
        <v>10400</v>
      </c>
      <c r="G22562" t="str">
        <f t="shared" si="1762"/>
        <v>BLUEPRINTADT39851</v>
      </c>
      <c r="H22562" t="str">
        <f t="shared" si="1761"/>
        <v>1640002310</v>
      </c>
      <c r="I22562" t="str">
        <f t="shared" si="1763"/>
        <v>HLADNJAK</v>
      </c>
      <c r="J22562">
        <f t="shared" si="1764"/>
        <v>86.666666666666671</v>
      </c>
      <c r="K22562" t="str">
        <f t="shared" si="1765"/>
        <v/>
      </c>
    </row>
    <row r="22563" spans="1:11" x14ac:dyDescent="0.25">
      <c r="A22563" t="s">
        <v>40686</v>
      </c>
      <c r="B22563" s="1" t="s">
        <v>40687</v>
      </c>
      <c r="C22563" t="s">
        <v>2667</v>
      </c>
      <c r="D22563" t="s">
        <v>9</v>
      </c>
      <c r="E22563">
        <v>1</v>
      </c>
      <c r="F22563">
        <v>19607.04</v>
      </c>
      <c r="G22563" t="str">
        <f t="shared" si="1762"/>
        <v>BLUEPRINTADT39852</v>
      </c>
      <c r="H22563" t="str">
        <f t="shared" si="1761"/>
        <v>1640002280</v>
      </c>
      <c r="I22563" t="str">
        <f t="shared" si="1763"/>
        <v>HLADNJAK</v>
      </c>
      <c r="J22563">
        <f t="shared" si="1764"/>
        <v>163.392</v>
      </c>
      <c r="K22563" t="str">
        <f t="shared" si="1765"/>
        <v/>
      </c>
    </row>
    <row r="22564" spans="1:11" x14ac:dyDescent="0.25">
      <c r="A22564" t="s">
        <v>40688</v>
      </c>
      <c r="B22564" s="1" t="s">
        <v>40689</v>
      </c>
      <c r="C22564" t="s">
        <v>2667</v>
      </c>
      <c r="D22564" t="s">
        <v>9</v>
      </c>
      <c r="E22564">
        <v>1</v>
      </c>
      <c r="F22564">
        <v>17168.64</v>
      </c>
      <c r="G22564" t="str">
        <f t="shared" si="1762"/>
        <v>BLUEPRINTADT39853</v>
      </c>
      <c r="H22564" t="str">
        <f t="shared" si="1761"/>
        <v>1640003180</v>
      </c>
      <c r="I22564" t="str">
        <f t="shared" si="1763"/>
        <v>HLADNJAK</v>
      </c>
      <c r="J22564">
        <f t="shared" si="1764"/>
        <v>143.072</v>
      </c>
      <c r="K22564" t="str">
        <f t="shared" si="1765"/>
        <v/>
      </c>
    </row>
    <row r="22565" spans="1:11" x14ac:dyDescent="0.25">
      <c r="A22565" t="s">
        <v>40690</v>
      </c>
      <c r="B22565" s="1" t="s">
        <v>40691</v>
      </c>
      <c r="C22565" t="s">
        <v>2667</v>
      </c>
      <c r="D22565" t="s">
        <v>9</v>
      </c>
      <c r="E22565">
        <v>1</v>
      </c>
      <c r="F22565">
        <v>21460.48</v>
      </c>
      <c r="G22565" t="str">
        <f t="shared" si="1762"/>
        <v>BLUEPRINTADT39854</v>
      </c>
      <c r="H22565" t="str">
        <f t="shared" si="1761"/>
        <v>1640003190</v>
      </c>
      <c r="I22565" t="str">
        <f t="shared" si="1763"/>
        <v>HLADNJAK</v>
      </c>
      <c r="J22565">
        <f t="shared" si="1764"/>
        <v>178.83733333333333</v>
      </c>
      <c r="K22565" t="str">
        <f t="shared" si="1765"/>
        <v/>
      </c>
    </row>
    <row r="22566" spans="1:11" x14ac:dyDescent="0.25">
      <c r="A22566" t="s">
        <v>40692</v>
      </c>
      <c r="B22566" s="1" t="s">
        <v>40693</v>
      </c>
      <c r="C22566" t="s">
        <v>2667</v>
      </c>
      <c r="D22566" t="s">
        <v>9</v>
      </c>
      <c r="E22566">
        <v>1</v>
      </c>
      <c r="F22566">
        <v>7427.84</v>
      </c>
      <c r="G22566" t="str">
        <f t="shared" si="1762"/>
        <v>BLUEPRINTADT39855</v>
      </c>
      <c r="H22566" t="str">
        <f t="shared" si="1761"/>
        <v>1640023100</v>
      </c>
      <c r="I22566" t="str">
        <f t="shared" si="1763"/>
        <v>HLADNJAK</v>
      </c>
      <c r="J22566">
        <f t="shared" si="1764"/>
        <v>61.898666666666671</v>
      </c>
      <c r="K22566" t="str">
        <f t="shared" si="1765"/>
        <v/>
      </c>
    </row>
    <row r="22567" spans="1:11" x14ac:dyDescent="0.25">
      <c r="A22567" t="s">
        <v>40694</v>
      </c>
      <c r="B22567" s="1" t="s">
        <v>40695</v>
      </c>
      <c r="C22567" t="s">
        <v>2667</v>
      </c>
      <c r="D22567" t="s">
        <v>9</v>
      </c>
      <c r="E22567">
        <v>1</v>
      </c>
      <c r="F22567">
        <v>26736.639999999999</v>
      </c>
      <c r="G22567" t="str">
        <f t="shared" si="1762"/>
        <v>BLUEPRINTADT39856</v>
      </c>
      <c r="H22567" t="str">
        <f t="shared" si="1761"/>
        <v>1640074600</v>
      </c>
      <c r="I22567" t="str">
        <f t="shared" si="1763"/>
        <v>HLADNJAK</v>
      </c>
      <c r="J22567">
        <f t="shared" si="1764"/>
        <v>222.80533333333332</v>
      </c>
      <c r="K22567" t="str">
        <f t="shared" si="1765"/>
        <v/>
      </c>
    </row>
    <row r="22568" spans="1:11" x14ac:dyDescent="0.25">
      <c r="A22568" t="s">
        <v>40696</v>
      </c>
      <c r="B22568" s="1" t="s">
        <v>40697</v>
      </c>
      <c r="C22568" t="s">
        <v>2667</v>
      </c>
      <c r="D22568" t="s">
        <v>9</v>
      </c>
      <c r="E22568">
        <v>1</v>
      </c>
      <c r="F22568">
        <v>29821.439999999999</v>
      </c>
      <c r="G22568" t="str">
        <f t="shared" si="1762"/>
        <v>BLUEPRINTADT39857</v>
      </c>
      <c r="H22568" t="str">
        <f t="shared" si="1761"/>
        <v>164007A301</v>
      </c>
      <c r="I22568" t="str">
        <f t="shared" si="1763"/>
        <v>HLADNJAK</v>
      </c>
      <c r="J22568">
        <f t="shared" si="1764"/>
        <v>248.512</v>
      </c>
      <c r="K22568" t="str">
        <f t="shared" si="1765"/>
        <v/>
      </c>
    </row>
    <row r="22569" spans="1:11" x14ac:dyDescent="0.25">
      <c r="A22569" t="s">
        <v>40698</v>
      </c>
      <c r="B22569" s="1" t="s">
        <v>40699</v>
      </c>
      <c r="C22569" t="s">
        <v>2667</v>
      </c>
      <c r="D22569" t="s">
        <v>9</v>
      </c>
      <c r="E22569">
        <v>1</v>
      </c>
      <c r="F22569">
        <v>26506.240000000002</v>
      </c>
      <c r="G22569" t="str">
        <f t="shared" si="1762"/>
        <v>BLUEPRINTADT39858</v>
      </c>
      <c r="H22569" t="str">
        <f t="shared" si="1761"/>
        <v>1640074750</v>
      </c>
      <c r="I22569" t="str">
        <f t="shared" si="1763"/>
        <v>HLADNJAK</v>
      </c>
      <c r="J22569">
        <f t="shared" si="1764"/>
        <v>220.88533333333334</v>
      </c>
      <c r="K22569" t="str">
        <f t="shared" si="1765"/>
        <v/>
      </c>
    </row>
    <row r="22570" spans="1:11" x14ac:dyDescent="0.25">
      <c r="A22570" t="s">
        <v>40700</v>
      </c>
      <c r="B22570" s="1" t="s">
        <v>40701</v>
      </c>
      <c r="C22570" t="s">
        <v>2667</v>
      </c>
      <c r="D22570" t="s">
        <v>9</v>
      </c>
      <c r="E22570">
        <v>1</v>
      </c>
      <c r="F22570">
        <v>10912</v>
      </c>
      <c r="G22570" t="str">
        <f t="shared" si="1762"/>
        <v>BLUEPRINTADT39859</v>
      </c>
      <c r="H22570" t="str">
        <f t="shared" si="1761"/>
        <v>1640021070</v>
      </c>
      <c r="I22570" t="str">
        <f t="shared" si="1763"/>
        <v>HLADNJAK</v>
      </c>
      <c r="J22570">
        <f t="shared" si="1764"/>
        <v>90.933333333333337</v>
      </c>
      <c r="K22570" t="str">
        <f t="shared" si="1765"/>
        <v/>
      </c>
    </row>
    <row r="22571" spans="1:11" x14ac:dyDescent="0.25">
      <c r="A22571" t="s">
        <v>40702</v>
      </c>
      <c r="B22571" s="1" t="s">
        <v>40703</v>
      </c>
      <c r="C22571" t="s">
        <v>2667</v>
      </c>
      <c r="D22571" t="s">
        <v>9</v>
      </c>
      <c r="E22571">
        <v>1</v>
      </c>
      <c r="F22571">
        <v>20422.400000000001</v>
      </c>
      <c r="G22571" t="str">
        <f t="shared" si="1762"/>
        <v>BLUEPRINTADT39860</v>
      </c>
      <c r="H22571" t="str">
        <f t="shared" si="1761"/>
        <v>164006A070</v>
      </c>
      <c r="I22571" t="str">
        <f t="shared" si="1763"/>
        <v>HLADNJAK</v>
      </c>
      <c r="J22571">
        <f t="shared" si="1764"/>
        <v>170.18666666666667</v>
      </c>
      <c r="K22571" t="str">
        <f t="shared" si="1765"/>
        <v/>
      </c>
    </row>
    <row r="22572" spans="1:11" x14ac:dyDescent="0.25">
      <c r="A22572" t="s">
        <v>40704</v>
      </c>
      <c r="B22572" s="1" t="s">
        <v>40705</v>
      </c>
      <c r="C22572" t="s">
        <v>2667</v>
      </c>
      <c r="D22572" t="s">
        <v>9</v>
      </c>
      <c r="E22572">
        <v>1</v>
      </c>
      <c r="F22572">
        <v>12683.52</v>
      </c>
      <c r="G22572" t="str">
        <f t="shared" si="1762"/>
        <v>BLUEPRINTADT39861</v>
      </c>
      <c r="H22572" t="str">
        <f t="shared" si="1761"/>
        <v>1640022110</v>
      </c>
      <c r="I22572" t="str">
        <f t="shared" si="1763"/>
        <v>HLADNJAK</v>
      </c>
      <c r="J22572">
        <f t="shared" si="1764"/>
        <v>105.696</v>
      </c>
      <c r="K22572" t="str">
        <f t="shared" si="1765"/>
        <v/>
      </c>
    </row>
    <row r="22573" spans="1:11" x14ac:dyDescent="0.25">
      <c r="A22573" t="s">
        <v>40706</v>
      </c>
      <c r="B22573" s="1" t="s">
        <v>40707</v>
      </c>
      <c r="C22573" t="s">
        <v>2667</v>
      </c>
      <c r="D22573" t="s">
        <v>9</v>
      </c>
      <c r="E22573">
        <v>1</v>
      </c>
      <c r="F22573">
        <v>24144.639999999999</v>
      </c>
      <c r="G22573" t="str">
        <f t="shared" si="1762"/>
        <v>BLUEPRINTADT39862</v>
      </c>
      <c r="H22573" t="str">
        <f t="shared" ref="H22573:H22636" si="1766">IF(AND(B22573&lt;&gt;"", B22573&lt;&gt;"-"),SUBSTITUTE(SUBSTITUTE(B22573,"-","")," ",""),A22573)</f>
        <v>1640028100</v>
      </c>
      <c r="I22573" t="str">
        <f t="shared" si="1763"/>
        <v>HLADNJAK</v>
      </c>
      <c r="J22573">
        <f t="shared" si="1764"/>
        <v>201.20533333333333</v>
      </c>
      <c r="K22573" t="str">
        <f t="shared" si="1765"/>
        <v/>
      </c>
    </row>
    <row r="22574" spans="1:11" x14ac:dyDescent="0.25">
      <c r="A22574" t="s">
        <v>40708</v>
      </c>
      <c r="B22574" s="1" t="s">
        <v>40709</v>
      </c>
      <c r="C22574" t="s">
        <v>2667</v>
      </c>
      <c r="D22574" t="s">
        <v>9</v>
      </c>
      <c r="E22574">
        <v>1</v>
      </c>
      <c r="F22574">
        <v>16181.76</v>
      </c>
      <c r="G22574" t="str">
        <f t="shared" si="1762"/>
        <v>BLUEPRINTADT39863</v>
      </c>
      <c r="H22574" t="str">
        <f t="shared" si="1766"/>
        <v>1640064731</v>
      </c>
      <c r="I22574" t="str">
        <f t="shared" si="1763"/>
        <v>HLADNJAK</v>
      </c>
      <c r="J22574">
        <f t="shared" si="1764"/>
        <v>134.84800000000001</v>
      </c>
      <c r="K22574" t="str">
        <f t="shared" si="1765"/>
        <v/>
      </c>
    </row>
    <row r="22575" spans="1:11" x14ac:dyDescent="0.25">
      <c r="A22575" t="s">
        <v>40710</v>
      </c>
      <c r="B22575" s="1" t="s">
        <v>40711</v>
      </c>
      <c r="C22575" t="s">
        <v>2667</v>
      </c>
      <c r="D22575" t="s">
        <v>9</v>
      </c>
      <c r="E22575">
        <v>1</v>
      </c>
      <c r="F22575">
        <v>13456.64</v>
      </c>
      <c r="G22575" t="str">
        <f t="shared" si="1762"/>
        <v>BLUEPRINTADT39864</v>
      </c>
      <c r="H22575" t="str">
        <f t="shared" si="1766"/>
        <v>1640074520</v>
      </c>
      <c r="I22575" t="str">
        <f t="shared" si="1763"/>
        <v>HLADNJAK</v>
      </c>
      <c r="J22575">
        <f t="shared" si="1764"/>
        <v>112.13866666666667</v>
      </c>
      <c r="K22575" t="str">
        <f t="shared" si="1765"/>
        <v/>
      </c>
    </row>
    <row r="22576" spans="1:11" x14ac:dyDescent="0.25">
      <c r="A22576" t="s">
        <v>40712</v>
      </c>
      <c r="B22576" s="1" t="s">
        <v>40713</v>
      </c>
      <c r="C22576" t="s">
        <v>2667</v>
      </c>
      <c r="D22576" t="s">
        <v>9</v>
      </c>
      <c r="E22576">
        <v>1</v>
      </c>
      <c r="F22576">
        <v>21644.799999999999</v>
      </c>
      <c r="G22576" t="str">
        <f t="shared" si="1762"/>
        <v>BLUEPRINTADT39865</v>
      </c>
      <c r="H22576" t="str">
        <f t="shared" si="1766"/>
        <v>1640074560</v>
      </c>
      <c r="I22576" t="str">
        <f t="shared" si="1763"/>
        <v>HLADNJAK</v>
      </c>
      <c r="J22576">
        <f t="shared" si="1764"/>
        <v>180.37333333333333</v>
      </c>
      <c r="K22576" t="str">
        <f t="shared" si="1765"/>
        <v/>
      </c>
    </row>
    <row r="22577" spans="1:11" x14ac:dyDescent="0.25">
      <c r="A22577" t="s">
        <v>40714</v>
      </c>
      <c r="B22577" s="1" t="s">
        <v>40715</v>
      </c>
      <c r="C22577" t="s">
        <v>2667</v>
      </c>
      <c r="D22577" t="s">
        <v>9</v>
      </c>
      <c r="E22577">
        <v>1</v>
      </c>
      <c r="F22577">
        <v>12785.92</v>
      </c>
      <c r="G22577" t="str">
        <f t="shared" si="1762"/>
        <v>BLUEPRINTADT39866</v>
      </c>
      <c r="H22577" t="str">
        <f t="shared" si="1766"/>
        <v>164007A080</v>
      </c>
      <c r="I22577" t="str">
        <f t="shared" si="1763"/>
        <v>HLADNJAK</v>
      </c>
      <c r="J22577">
        <f t="shared" si="1764"/>
        <v>106.54933333333334</v>
      </c>
      <c r="K22577" t="str">
        <f t="shared" si="1765"/>
        <v/>
      </c>
    </row>
    <row r="22578" spans="1:11" x14ac:dyDescent="0.25">
      <c r="A22578" t="s">
        <v>40716</v>
      </c>
      <c r="B22578" s="1" t="s">
        <v>40717</v>
      </c>
      <c r="C22578" t="s">
        <v>2667</v>
      </c>
      <c r="D22578" t="s">
        <v>9</v>
      </c>
      <c r="E22578">
        <v>1</v>
      </c>
      <c r="F22578">
        <v>11998.72</v>
      </c>
      <c r="G22578" t="str">
        <f t="shared" si="1762"/>
        <v>BLUEPRINTADT39867</v>
      </c>
      <c r="H22578" t="str">
        <f t="shared" si="1766"/>
        <v>1640016690</v>
      </c>
      <c r="I22578" t="str">
        <f t="shared" si="1763"/>
        <v>HLADNJAK</v>
      </c>
      <c r="J22578">
        <f t="shared" si="1764"/>
        <v>99.989333333333335</v>
      </c>
      <c r="K22578" t="str">
        <f t="shared" si="1765"/>
        <v/>
      </c>
    </row>
    <row r="22579" spans="1:11" x14ac:dyDescent="0.25">
      <c r="A22579" t="s">
        <v>40718</v>
      </c>
      <c r="B22579" s="1" t="s">
        <v>40719</v>
      </c>
      <c r="C22579" t="s">
        <v>2667</v>
      </c>
      <c r="D22579" t="s">
        <v>9</v>
      </c>
      <c r="E22579">
        <v>1</v>
      </c>
      <c r="F22579">
        <v>32490.240000000002</v>
      </c>
      <c r="G22579" t="str">
        <f t="shared" si="1762"/>
        <v>BLUEPRINTADT39868</v>
      </c>
      <c r="H22579" t="str">
        <f t="shared" si="1766"/>
        <v>1640068100</v>
      </c>
      <c r="I22579" t="str">
        <f t="shared" si="1763"/>
        <v>HLADNJAK</v>
      </c>
      <c r="J22579">
        <f t="shared" si="1764"/>
        <v>270.75200000000001</v>
      </c>
      <c r="K22579" t="str">
        <f t="shared" si="1765"/>
        <v/>
      </c>
    </row>
    <row r="22580" spans="1:11" x14ac:dyDescent="0.25">
      <c r="A22580" t="s">
        <v>40720</v>
      </c>
      <c r="B22580" s="1" t="s">
        <v>40721</v>
      </c>
      <c r="C22580" t="s">
        <v>2667</v>
      </c>
      <c r="D22580" t="s">
        <v>9</v>
      </c>
      <c r="E22580">
        <v>1</v>
      </c>
      <c r="F22580">
        <v>8856.32</v>
      </c>
      <c r="G22580" t="str">
        <f t="shared" si="1762"/>
        <v>BLUEPRINTADT39869</v>
      </c>
      <c r="H22580" t="str">
        <f t="shared" si="1766"/>
        <v>1640021060</v>
      </c>
      <c r="I22580" t="str">
        <f t="shared" si="1763"/>
        <v>HLADNJAK</v>
      </c>
      <c r="J22580">
        <f t="shared" si="1764"/>
        <v>73.802666666666667</v>
      </c>
      <c r="K22580" t="str">
        <f t="shared" si="1765"/>
        <v/>
      </c>
    </row>
    <row r="22581" spans="1:11" x14ac:dyDescent="0.25">
      <c r="A22581" t="s">
        <v>40722</v>
      </c>
      <c r="B22581" s="1" t="s">
        <v>40723</v>
      </c>
      <c r="C22581" t="s">
        <v>2667</v>
      </c>
      <c r="D22581" t="s">
        <v>9</v>
      </c>
      <c r="E22581">
        <v>1</v>
      </c>
      <c r="F22581">
        <v>16262.4</v>
      </c>
      <c r="G22581" t="str">
        <f t="shared" si="1762"/>
        <v>BLUEPRINTADT39870</v>
      </c>
      <c r="H22581" t="str">
        <f t="shared" si="1766"/>
        <v>1640062150</v>
      </c>
      <c r="I22581" t="str">
        <f t="shared" si="1763"/>
        <v>HLADNJAK</v>
      </c>
      <c r="J22581">
        <f t="shared" si="1764"/>
        <v>135.52000000000001</v>
      </c>
      <c r="K22581" t="str">
        <f t="shared" si="1765"/>
        <v/>
      </c>
    </row>
    <row r="22582" spans="1:11" x14ac:dyDescent="0.25">
      <c r="A22582" t="s">
        <v>40724</v>
      </c>
      <c r="B22582" s="1" t="s">
        <v>40725</v>
      </c>
      <c r="C22582" t="s">
        <v>2667</v>
      </c>
      <c r="D22582" t="s">
        <v>9</v>
      </c>
      <c r="E22582">
        <v>1</v>
      </c>
      <c r="F22582">
        <v>27855.360000000001</v>
      </c>
      <c r="G22582" t="str">
        <f t="shared" si="1762"/>
        <v>BLUEPRINTADT39871</v>
      </c>
      <c r="H22582" t="str">
        <f t="shared" si="1766"/>
        <v>164000B030</v>
      </c>
      <c r="I22582" t="str">
        <f t="shared" si="1763"/>
        <v>HLADNJAK</v>
      </c>
      <c r="J22582">
        <f t="shared" si="1764"/>
        <v>232.12800000000001</v>
      </c>
      <c r="K22582" t="str">
        <f t="shared" si="1765"/>
        <v/>
      </c>
    </row>
    <row r="22583" spans="1:11" x14ac:dyDescent="0.25">
      <c r="A22583" t="s">
        <v>40726</v>
      </c>
      <c r="B22583" s="1" t="s">
        <v>40727</v>
      </c>
      <c r="C22583" t="s">
        <v>2667</v>
      </c>
      <c r="D22583" t="s">
        <v>9</v>
      </c>
      <c r="E22583">
        <v>1</v>
      </c>
      <c r="F22583">
        <v>37214.720000000001</v>
      </c>
      <c r="G22583" t="str">
        <f t="shared" si="1762"/>
        <v>BLUEPRINTADT39872</v>
      </c>
      <c r="H22583" t="str">
        <f t="shared" si="1766"/>
        <v>164006A180</v>
      </c>
      <c r="I22583" t="str">
        <f t="shared" si="1763"/>
        <v>HLADNJAK</v>
      </c>
      <c r="J22583">
        <f t="shared" si="1764"/>
        <v>310.1226666666667</v>
      </c>
      <c r="K22583" t="str">
        <f t="shared" si="1765"/>
        <v/>
      </c>
    </row>
    <row r="22584" spans="1:11" x14ac:dyDescent="0.25">
      <c r="A22584" t="s">
        <v>40728</v>
      </c>
      <c r="B22584" s="1" t="s">
        <v>40729</v>
      </c>
      <c r="C22584" t="s">
        <v>2667</v>
      </c>
      <c r="D22584" t="s">
        <v>9</v>
      </c>
      <c r="E22584">
        <v>1</v>
      </c>
      <c r="F22584">
        <v>12668.16</v>
      </c>
      <c r="G22584" t="str">
        <f t="shared" si="1762"/>
        <v>BLUEPRINTADT39874</v>
      </c>
      <c r="H22584" t="str">
        <f t="shared" si="1766"/>
        <v>1640022060</v>
      </c>
      <c r="I22584" t="str">
        <f t="shared" si="1763"/>
        <v>HLADNJAK</v>
      </c>
      <c r="J22584">
        <f t="shared" si="1764"/>
        <v>105.568</v>
      </c>
      <c r="K22584" t="str">
        <f t="shared" si="1765"/>
        <v/>
      </c>
    </row>
    <row r="22585" spans="1:11" x14ac:dyDescent="0.25">
      <c r="A22585" t="s">
        <v>40730</v>
      </c>
      <c r="B22585" s="1" t="s">
        <v>40731</v>
      </c>
      <c r="C22585" t="s">
        <v>2667</v>
      </c>
      <c r="D22585" t="s">
        <v>9</v>
      </c>
      <c r="E22585">
        <v>1</v>
      </c>
      <c r="F22585">
        <v>13283.84</v>
      </c>
      <c r="G22585" t="str">
        <f t="shared" si="1762"/>
        <v>BLUEPRINTADT39875</v>
      </c>
      <c r="H22585" t="str">
        <f t="shared" si="1766"/>
        <v>1640028130</v>
      </c>
      <c r="I22585" t="str">
        <f t="shared" si="1763"/>
        <v>HLADNJAK</v>
      </c>
      <c r="J22585">
        <f t="shared" si="1764"/>
        <v>110.69866666666667</v>
      </c>
      <c r="K22585" t="str">
        <f t="shared" si="1765"/>
        <v/>
      </c>
    </row>
    <row r="22586" spans="1:11" x14ac:dyDescent="0.25">
      <c r="A22586" t="s">
        <v>40732</v>
      </c>
      <c r="B22586" s="1" t="s">
        <v>40733</v>
      </c>
      <c r="C22586" t="s">
        <v>2667</v>
      </c>
      <c r="D22586" t="s">
        <v>9</v>
      </c>
      <c r="E22586">
        <v>1</v>
      </c>
      <c r="F22586">
        <v>16669.439999999999</v>
      </c>
      <c r="G22586" t="str">
        <f t="shared" si="1762"/>
        <v>BLUEPRINTADT39876</v>
      </c>
      <c r="H22586" t="str">
        <f t="shared" si="1766"/>
        <v>1640028140</v>
      </c>
      <c r="I22586" t="str">
        <f t="shared" si="1763"/>
        <v>HLADNJAK</v>
      </c>
      <c r="J22586">
        <f t="shared" si="1764"/>
        <v>138.91199999999998</v>
      </c>
      <c r="K22586" t="str">
        <f t="shared" si="1765"/>
        <v/>
      </c>
    </row>
    <row r="22587" spans="1:11" x14ac:dyDescent="0.25">
      <c r="A22587" t="s">
        <v>40734</v>
      </c>
      <c r="B22587" s="1" t="s">
        <v>40735</v>
      </c>
      <c r="C22587" t="s">
        <v>2667</v>
      </c>
      <c r="D22587" t="s">
        <v>9</v>
      </c>
      <c r="E22587">
        <v>1</v>
      </c>
      <c r="F22587">
        <v>23256.32</v>
      </c>
      <c r="G22587" t="str">
        <f t="shared" si="1762"/>
        <v>BLUEPRINTADT39877</v>
      </c>
      <c r="H22587" t="str">
        <f t="shared" si="1766"/>
        <v>1640070620</v>
      </c>
      <c r="I22587" t="str">
        <f t="shared" si="1763"/>
        <v>HLADNJAK</v>
      </c>
      <c r="J22587">
        <f t="shared" si="1764"/>
        <v>193.80266666666665</v>
      </c>
      <c r="K22587" t="str">
        <f t="shared" si="1765"/>
        <v/>
      </c>
    </row>
    <row r="22588" spans="1:11" x14ac:dyDescent="0.25">
      <c r="A22588" t="s">
        <v>40736</v>
      </c>
      <c r="B22588" s="1" t="s">
        <v>40737</v>
      </c>
      <c r="C22588" t="s">
        <v>2667</v>
      </c>
      <c r="D22588" t="s">
        <v>9</v>
      </c>
      <c r="E22588">
        <v>1</v>
      </c>
      <c r="F22588">
        <v>24979.200000000001</v>
      </c>
      <c r="G22588" t="str">
        <f t="shared" si="1762"/>
        <v>BLUEPRINTADT39878C</v>
      </c>
      <c r="H22588" t="str">
        <f t="shared" si="1766"/>
        <v>1640070630</v>
      </c>
      <c r="I22588" t="str">
        <f t="shared" si="1763"/>
        <v>HLADNJAK</v>
      </c>
      <c r="J22588">
        <f t="shared" si="1764"/>
        <v>208.16</v>
      </c>
      <c r="K22588" t="str">
        <f t="shared" si="1765"/>
        <v/>
      </c>
    </row>
    <row r="22589" spans="1:11" x14ac:dyDescent="0.25">
      <c r="A22589" t="s">
        <v>40738</v>
      </c>
      <c r="B22589" s="1" t="s">
        <v>40739</v>
      </c>
      <c r="C22589" t="s">
        <v>2667</v>
      </c>
      <c r="D22589" t="s">
        <v>9</v>
      </c>
      <c r="E22589">
        <v>1</v>
      </c>
      <c r="F22589">
        <v>22440.959999999999</v>
      </c>
      <c r="G22589" t="str">
        <f t="shared" si="1762"/>
        <v>BLUEPRINTADT39879</v>
      </c>
      <c r="H22589" t="str">
        <f t="shared" si="1766"/>
        <v>1640064681</v>
      </c>
      <c r="I22589" t="str">
        <f t="shared" si="1763"/>
        <v>HLADNJAK</v>
      </c>
      <c r="J22589">
        <f t="shared" si="1764"/>
        <v>187.00799999999998</v>
      </c>
      <c r="K22589" t="str">
        <f t="shared" si="1765"/>
        <v/>
      </c>
    </row>
    <row r="22590" spans="1:11" x14ac:dyDescent="0.25">
      <c r="A22590" t="s">
        <v>40740</v>
      </c>
      <c r="B22590" s="1" t="s">
        <v>40741</v>
      </c>
      <c r="C22590" t="s">
        <v>2667</v>
      </c>
      <c r="D22590" t="s">
        <v>9</v>
      </c>
      <c r="E22590">
        <v>1</v>
      </c>
      <c r="F22590">
        <v>25710.080000000002</v>
      </c>
      <c r="G22590" t="str">
        <f t="shared" si="1762"/>
        <v>BLUEPRINTADT39880</v>
      </c>
      <c r="H22590" t="str">
        <f t="shared" si="1766"/>
        <v>1640064691</v>
      </c>
      <c r="I22590" t="str">
        <f t="shared" si="1763"/>
        <v>HLADNJAK</v>
      </c>
      <c r="J22590">
        <f t="shared" si="1764"/>
        <v>214.25066666666669</v>
      </c>
      <c r="K22590" t="str">
        <f t="shared" si="1765"/>
        <v/>
      </c>
    </row>
    <row r="22591" spans="1:11" x14ac:dyDescent="0.25">
      <c r="A22591" t="s">
        <v>40742</v>
      </c>
      <c r="B22591" s="1" t="s">
        <v>40743</v>
      </c>
      <c r="C22591" t="s">
        <v>7019</v>
      </c>
      <c r="D22591" t="s">
        <v>9</v>
      </c>
      <c r="E22591">
        <v>1</v>
      </c>
      <c r="F22591">
        <v>11412.48</v>
      </c>
      <c r="G22591" t="str">
        <f t="shared" si="1762"/>
        <v>BLUEPRINTADT398800</v>
      </c>
      <c r="H22591" t="str">
        <f t="shared" si="1766"/>
        <v>1671146260</v>
      </c>
      <c r="I22591" t="str">
        <f t="shared" si="1763"/>
        <v>PRELIVNA POSUDA</v>
      </c>
      <c r="J22591">
        <f t="shared" si="1764"/>
        <v>95.103999999999999</v>
      </c>
      <c r="K22591" t="str">
        <f t="shared" si="1765"/>
        <v/>
      </c>
    </row>
    <row r="22592" spans="1:11" x14ac:dyDescent="0.25">
      <c r="A22592" t="s">
        <v>40744</v>
      </c>
      <c r="B22592" s="1" t="s">
        <v>40745</v>
      </c>
      <c r="C22592" t="s">
        <v>2667</v>
      </c>
      <c r="D22592" t="s">
        <v>9</v>
      </c>
      <c r="E22592">
        <v>1</v>
      </c>
      <c r="F22592">
        <v>10512.64</v>
      </c>
      <c r="G22592" t="str">
        <f t="shared" si="1762"/>
        <v>BLUEPRINTADT39881</v>
      </c>
      <c r="H22592" t="str">
        <f t="shared" si="1766"/>
        <v>164000D200</v>
      </c>
      <c r="I22592" t="str">
        <f t="shared" si="1763"/>
        <v>HLADNJAK</v>
      </c>
      <c r="J22592">
        <f t="shared" si="1764"/>
        <v>87.605333333333334</v>
      </c>
      <c r="K22592" t="str">
        <f t="shared" si="1765"/>
        <v/>
      </c>
    </row>
    <row r="22593" spans="1:11" x14ac:dyDescent="0.25">
      <c r="A22593" t="s">
        <v>40746</v>
      </c>
      <c r="B22593" s="1" t="s">
        <v>40747</v>
      </c>
      <c r="C22593" t="s">
        <v>2667</v>
      </c>
      <c r="D22593" t="s">
        <v>9</v>
      </c>
      <c r="E22593">
        <v>1</v>
      </c>
      <c r="F22593">
        <v>14241.28</v>
      </c>
      <c r="G22593" t="str">
        <f t="shared" si="1762"/>
        <v>BLUEPRINTADT39882</v>
      </c>
      <c r="H22593" t="str">
        <f t="shared" si="1766"/>
        <v>164000D220</v>
      </c>
      <c r="I22593" t="str">
        <f t="shared" si="1763"/>
        <v>HLADNJAK</v>
      </c>
      <c r="J22593">
        <f t="shared" si="1764"/>
        <v>118.67733333333334</v>
      </c>
      <c r="K22593" t="str">
        <f t="shared" si="1765"/>
        <v/>
      </c>
    </row>
    <row r="22594" spans="1:11" x14ac:dyDescent="0.25">
      <c r="A22594" t="s">
        <v>40748</v>
      </c>
      <c r="B22594" s="1" t="s">
        <v>40749</v>
      </c>
      <c r="C22594" t="s">
        <v>2667</v>
      </c>
      <c r="D22594" t="s">
        <v>9</v>
      </c>
      <c r="E22594">
        <v>1</v>
      </c>
      <c r="F22594">
        <v>13541.12</v>
      </c>
      <c r="G22594" t="str">
        <f t="shared" si="1762"/>
        <v>BLUEPRINTADT39883</v>
      </c>
      <c r="H22594" t="str">
        <f t="shared" si="1766"/>
        <v>164007A060</v>
      </c>
      <c r="I22594" t="str">
        <f t="shared" si="1763"/>
        <v>HLADNJAK</v>
      </c>
      <c r="J22594">
        <f t="shared" si="1764"/>
        <v>112.84266666666667</v>
      </c>
      <c r="K22594" t="str">
        <f t="shared" si="1765"/>
        <v/>
      </c>
    </row>
    <row r="22595" spans="1:11" x14ac:dyDescent="0.25">
      <c r="A22595" t="s">
        <v>40750</v>
      </c>
      <c r="B22595" s="1" t="s">
        <v>40751</v>
      </c>
      <c r="C22595" t="s">
        <v>2667</v>
      </c>
      <c r="D22595" t="s">
        <v>9</v>
      </c>
      <c r="E22595">
        <v>1</v>
      </c>
      <c r="F22595">
        <v>24807.68</v>
      </c>
      <c r="G22595" t="str">
        <f t="shared" ref="G22595:G22658" si="1767">"BLUEPRINT"&amp;A22595</f>
        <v>BLUEPRINTADT39884</v>
      </c>
      <c r="H22595" t="str">
        <f t="shared" si="1766"/>
        <v>1640046310</v>
      </c>
      <c r="I22595" t="str">
        <f t="shared" ref="I22595:I22658" si="1768">UPPER(C22595)</f>
        <v>HLADNJAK</v>
      </c>
      <c r="J22595">
        <f t="shared" ref="J22595:J22658" si="1769">F22595/120</f>
        <v>206.73066666666668</v>
      </c>
      <c r="K22595" t="str">
        <f t="shared" ref="K22595:K22658" si="1770">IF(E22595&gt;1,"nesto", "")</f>
        <v/>
      </c>
    </row>
    <row r="22596" spans="1:11" x14ac:dyDescent="0.25">
      <c r="A22596" t="s">
        <v>40752</v>
      </c>
      <c r="B22596" s="1" t="s">
        <v>40753</v>
      </c>
      <c r="C22596" t="s">
        <v>2667</v>
      </c>
      <c r="D22596" t="s">
        <v>9</v>
      </c>
      <c r="E22596">
        <v>1</v>
      </c>
      <c r="F22596">
        <v>20915.2</v>
      </c>
      <c r="G22596" t="str">
        <f t="shared" si="1767"/>
        <v>BLUEPRINTADT39885</v>
      </c>
      <c r="H22596" t="str">
        <f t="shared" si="1766"/>
        <v>1640046100</v>
      </c>
      <c r="I22596" t="str">
        <f t="shared" si="1768"/>
        <v>HLADNJAK</v>
      </c>
      <c r="J22596">
        <f t="shared" si="1769"/>
        <v>174.29333333333335</v>
      </c>
      <c r="K22596" t="str">
        <f t="shared" si="1770"/>
        <v/>
      </c>
    </row>
    <row r="22597" spans="1:11" x14ac:dyDescent="0.25">
      <c r="A22597" t="s">
        <v>40754</v>
      </c>
      <c r="B22597" s="1" t="s">
        <v>40755</v>
      </c>
      <c r="C22597" t="s">
        <v>2667</v>
      </c>
      <c r="D22597" t="s">
        <v>9</v>
      </c>
      <c r="E22597">
        <v>1</v>
      </c>
      <c r="F22597">
        <v>13397.76</v>
      </c>
      <c r="G22597" t="str">
        <f t="shared" si="1767"/>
        <v>BLUEPRINTADT39887</v>
      </c>
      <c r="H22597" t="str">
        <f t="shared" si="1766"/>
        <v>1640002171</v>
      </c>
      <c r="I22597" t="str">
        <f t="shared" si="1768"/>
        <v>HLADNJAK</v>
      </c>
      <c r="J22597">
        <f t="shared" si="1769"/>
        <v>111.648</v>
      </c>
      <c r="K22597" t="str">
        <f t="shared" si="1770"/>
        <v/>
      </c>
    </row>
    <row r="22598" spans="1:11" x14ac:dyDescent="0.25">
      <c r="A22598" t="s">
        <v>40756</v>
      </c>
      <c r="B22598" s="1" t="s">
        <v>40757</v>
      </c>
      <c r="C22598" t="s">
        <v>2667</v>
      </c>
      <c r="D22598" t="s">
        <v>9</v>
      </c>
      <c r="E22598">
        <v>1</v>
      </c>
      <c r="F22598">
        <v>16003.84</v>
      </c>
      <c r="G22598" t="str">
        <f t="shared" si="1767"/>
        <v>BLUEPRINTADT39888</v>
      </c>
      <c r="H22598" t="str">
        <f t="shared" si="1766"/>
        <v>1640046230</v>
      </c>
      <c r="I22598" t="str">
        <f t="shared" si="1768"/>
        <v>HLADNJAK</v>
      </c>
      <c r="J22598">
        <f t="shared" si="1769"/>
        <v>133.36533333333333</v>
      </c>
      <c r="K22598" t="str">
        <f t="shared" si="1770"/>
        <v/>
      </c>
    </row>
    <row r="22599" spans="1:11" x14ac:dyDescent="0.25">
      <c r="A22599" t="s">
        <v>40758</v>
      </c>
      <c r="B22599" s="1" t="s">
        <v>40759</v>
      </c>
      <c r="C22599" t="s">
        <v>2667</v>
      </c>
      <c r="D22599" t="s">
        <v>9</v>
      </c>
      <c r="E22599">
        <v>1</v>
      </c>
      <c r="F22599">
        <v>14026.24</v>
      </c>
      <c r="G22599" t="str">
        <f t="shared" si="1767"/>
        <v>BLUEPRINTADT39889</v>
      </c>
      <c r="H22599" t="str">
        <f t="shared" si="1766"/>
        <v>164007A122</v>
      </c>
      <c r="I22599" t="str">
        <f t="shared" si="1768"/>
        <v>HLADNJAK</v>
      </c>
      <c r="J22599">
        <f t="shared" si="1769"/>
        <v>116.88533333333334</v>
      </c>
      <c r="K22599" t="str">
        <f t="shared" si="1770"/>
        <v/>
      </c>
    </row>
    <row r="22600" spans="1:11" x14ac:dyDescent="0.25">
      <c r="A22600" t="s">
        <v>40760</v>
      </c>
      <c r="B22600" s="1" t="s">
        <v>40761</v>
      </c>
      <c r="C22600" t="s">
        <v>2667</v>
      </c>
      <c r="D22600" t="s">
        <v>9</v>
      </c>
      <c r="E22600">
        <v>1</v>
      </c>
      <c r="F22600">
        <v>15726.08</v>
      </c>
      <c r="G22600" t="str">
        <f t="shared" si="1767"/>
        <v>BLUEPRINTADT39890</v>
      </c>
      <c r="H22600" t="str">
        <f t="shared" si="1766"/>
        <v>1640076081</v>
      </c>
      <c r="I22600" t="str">
        <f t="shared" si="1768"/>
        <v>HLADNJAK</v>
      </c>
      <c r="J22600">
        <f t="shared" si="1769"/>
        <v>131.05066666666667</v>
      </c>
      <c r="K22600" t="str">
        <f t="shared" si="1770"/>
        <v/>
      </c>
    </row>
    <row r="22601" spans="1:11" x14ac:dyDescent="0.25">
      <c r="A22601" t="s">
        <v>40762</v>
      </c>
      <c r="B22601" s="1" t="s">
        <v>40763</v>
      </c>
      <c r="C22601" t="s">
        <v>2667</v>
      </c>
      <c r="D22601" t="s">
        <v>9</v>
      </c>
      <c r="E22601">
        <v>1</v>
      </c>
      <c r="F22601">
        <v>77286.399999999994</v>
      </c>
      <c r="G22601" t="str">
        <f t="shared" si="1767"/>
        <v>BLUEPRINTADT39891C</v>
      </c>
      <c r="H22601" t="str">
        <f t="shared" si="1766"/>
        <v>1640067141</v>
      </c>
      <c r="I22601" t="str">
        <f t="shared" si="1768"/>
        <v>HLADNJAK</v>
      </c>
      <c r="J22601">
        <f t="shared" si="1769"/>
        <v>644.05333333333328</v>
      </c>
      <c r="K22601" t="str">
        <f t="shared" si="1770"/>
        <v/>
      </c>
    </row>
    <row r="22602" spans="1:11" x14ac:dyDescent="0.25">
      <c r="A22602" t="s">
        <v>40764</v>
      </c>
      <c r="B22602" s="1" t="s">
        <v>40765</v>
      </c>
      <c r="C22602" t="s">
        <v>2667</v>
      </c>
      <c r="D22602" t="s">
        <v>9</v>
      </c>
      <c r="E22602">
        <v>1</v>
      </c>
      <c r="F22602">
        <v>26561.279999999999</v>
      </c>
      <c r="G22602" t="str">
        <f t="shared" si="1767"/>
        <v>BLUEPRINTADT39892</v>
      </c>
      <c r="H22602" t="str">
        <f t="shared" si="1766"/>
        <v>1640067120</v>
      </c>
      <c r="I22602" t="str">
        <f t="shared" si="1768"/>
        <v>HLADNJAK</v>
      </c>
      <c r="J22602">
        <f t="shared" si="1769"/>
        <v>221.34399999999999</v>
      </c>
      <c r="K22602" t="str">
        <f t="shared" si="1770"/>
        <v/>
      </c>
    </row>
    <row r="22603" spans="1:11" x14ac:dyDescent="0.25">
      <c r="A22603" t="s">
        <v>40766</v>
      </c>
      <c r="B22603" s="1" t="s">
        <v>40767</v>
      </c>
      <c r="C22603" t="s">
        <v>2667</v>
      </c>
      <c r="D22603" t="s">
        <v>9</v>
      </c>
      <c r="E22603">
        <v>1</v>
      </c>
      <c r="F22603">
        <v>16606.72</v>
      </c>
      <c r="G22603" t="str">
        <f t="shared" si="1767"/>
        <v>BLUEPRINTADT39893</v>
      </c>
      <c r="H22603" t="str">
        <f t="shared" si="1766"/>
        <v>164000H110</v>
      </c>
      <c r="I22603" t="str">
        <f t="shared" si="1768"/>
        <v>HLADNJAK</v>
      </c>
      <c r="J22603">
        <f t="shared" si="1769"/>
        <v>138.38933333333335</v>
      </c>
      <c r="K22603" t="str">
        <f t="shared" si="1770"/>
        <v/>
      </c>
    </row>
    <row r="22604" spans="1:11" x14ac:dyDescent="0.25">
      <c r="A22604" t="s">
        <v>40768</v>
      </c>
      <c r="B22604" s="1" t="s">
        <v>40769</v>
      </c>
      <c r="C22604" t="s">
        <v>2667</v>
      </c>
      <c r="D22604" t="s">
        <v>9</v>
      </c>
      <c r="E22604">
        <v>1</v>
      </c>
      <c r="F22604">
        <v>16610.560000000001</v>
      </c>
      <c r="G22604" t="str">
        <f t="shared" si="1767"/>
        <v>BLUEPRINTADT39894</v>
      </c>
      <c r="H22604" t="str">
        <f t="shared" si="1766"/>
        <v>164000H120</v>
      </c>
      <c r="I22604" t="str">
        <f t="shared" si="1768"/>
        <v>HLADNJAK</v>
      </c>
      <c r="J22604">
        <f t="shared" si="1769"/>
        <v>138.42133333333334</v>
      </c>
      <c r="K22604" t="str">
        <f t="shared" si="1770"/>
        <v/>
      </c>
    </row>
    <row r="22605" spans="1:11" x14ac:dyDescent="0.25">
      <c r="A22605" t="s">
        <v>40770</v>
      </c>
      <c r="B22605" s="1" t="s">
        <v>40771</v>
      </c>
      <c r="C22605" t="s">
        <v>2667</v>
      </c>
      <c r="D22605" t="s">
        <v>9</v>
      </c>
      <c r="E22605">
        <v>1</v>
      </c>
      <c r="F22605">
        <v>31540.48</v>
      </c>
      <c r="G22605" t="str">
        <f t="shared" si="1767"/>
        <v>BLUEPRINTADT39895</v>
      </c>
      <c r="H22605" t="str">
        <f t="shared" si="1766"/>
        <v>1640076150</v>
      </c>
      <c r="I22605" t="str">
        <f t="shared" si="1768"/>
        <v>HLADNJAK</v>
      </c>
      <c r="J22605">
        <f t="shared" si="1769"/>
        <v>262.83733333333333</v>
      </c>
      <c r="K22605" t="str">
        <f t="shared" si="1770"/>
        <v/>
      </c>
    </row>
    <row r="22606" spans="1:11" x14ac:dyDescent="0.25">
      <c r="A22606" t="s">
        <v>40772</v>
      </c>
      <c r="B22606" s="1" t="s">
        <v>40773</v>
      </c>
      <c r="C22606" t="s">
        <v>2667</v>
      </c>
      <c r="D22606" t="s">
        <v>9</v>
      </c>
      <c r="E22606">
        <v>1</v>
      </c>
      <c r="F22606">
        <v>10113.280000000001</v>
      </c>
      <c r="G22606" t="str">
        <f t="shared" si="1767"/>
        <v>BLUEPRINTADT39896</v>
      </c>
      <c r="H22606" t="str">
        <f t="shared" si="1766"/>
        <v>1640011350</v>
      </c>
      <c r="I22606" t="str">
        <f t="shared" si="1768"/>
        <v>HLADNJAK</v>
      </c>
      <c r="J22606">
        <f t="shared" si="1769"/>
        <v>84.277333333333345</v>
      </c>
      <c r="K22606" t="str">
        <f t="shared" si="1770"/>
        <v/>
      </c>
    </row>
    <row r="22607" spans="1:11" x14ac:dyDescent="0.25">
      <c r="A22607" t="s">
        <v>40774</v>
      </c>
      <c r="B22607" s="1" t="s">
        <v>40775</v>
      </c>
      <c r="C22607" t="s">
        <v>2667</v>
      </c>
      <c r="D22607" t="s">
        <v>9</v>
      </c>
      <c r="E22607">
        <v>1</v>
      </c>
      <c r="F22607">
        <v>15216.64</v>
      </c>
      <c r="G22607" t="str">
        <f t="shared" si="1767"/>
        <v>BLUEPRINTADT39897</v>
      </c>
      <c r="H22607" t="str">
        <f t="shared" si="1766"/>
        <v>164000H010</v>
      </c>
      <c r="I22607" t="str">
        <f t="shared" si="1768"/>
        <v>HLADNJAK</v>
      </c>
      <c r="J22607">
        <f t="shared" si="1769"/>
        <v>126.80533333333332</v>
      </c>
      <c r="K22607" t="str">
        <f t="shared" si="1770"/>
        <v/>
      </c>
    </row>
    <row r="22608" spans="1:11" x14ac:dyDescent="0.25">
      <c r="A22608" t="s">
        <v>40776</v>
      </c>
      <c r="B22608" s="1" t="s">
        <v>40777</v>
      </c>
      <c r="C22608" t="s">
        <v>2667</v>
      </c>
      <c r="D22608" t="s">
        <v>9</v>
      </c>
      <c r="E22608">
        <v>1</v>
      </c>
      <c r="F22608">
        <v>11883.52</v>
      </c>
      <c r="G22608" t="str">
        <f t="shared" si="1767"/>
        <v>BLUEPRINTADT39898</v>
      </c>
      <c r="H22608" t="str">
        <f t="shared" si="1766"/>
        <v>164000D080</v>
      </c>
      <c r="I22608" t="str">
        <f t="shared" si="1768"/>
        <v>HLADNJAK</v>
      </c>
      <c r="J22608">
        <f t="shared" si="1769"/>
        <v>99.029333333333341</v>
      </c>
      <c r="K22608" t="str">
        <f t="shared" si="1770"/>
        <v/>
      </c>
    </row>
    <row r="22609" spans="1:11" x14ac:dyDescent="0.25">
      <c r="A22609" t="s">
        <v>40778</v>
      </c>
      <c r="B22609" s="1" t="s">
        <v>40779</v>
      </c>
      <c r="C22609" t="s">
        <v>2667</v>
      </c>
      <c r="D22609" t="s">
        <v>9</v>
      </c>
      <c r="E22609">
        <v>1</v>
      </c>
      <c r="F22609">
        <v>14426.88</v>
      </c>
      <c r="G22609" t="str">
        <f t="shared" si="1767"/>
        <v>BLUEPRINTADT39899</v>
      </c>
      <c r="H22609" t="str">
        <f t="shared" si="1766"/>
        <v>164000D100</v>
      </c>
      <c r="I22609" t="str">
        <f t="shared" si="1768"/>
        <v>HLADNJAK</v>
      </c>
      <c r="J22609">
        <f t="shared" si="1769"/>
        <v>120.22399999999999</v>
      </c>
      <c r="K22609" t="str">
        <f t="shared" si="1770"/>
        <v/>
      </c>
    </row>
    <row r="22610" spans="1:11" x14ac:dyDescent="0.25">
      <c r="A22610" t="s">
        <v>40780</v>
      </c>
      <c r="B22610" s="1" t="s">
        <v>40781</v>
      </c>
      <c r="C22610" t="s">
        <v>7022</v>
      </c>
      <c r="D22610" t="s">
        <v>9</v>
      </c>
      <c r="E22610">
        <v>1</v>
      </c>
      <c r="F22610">
        <v>1589.76</v>
      </c>
      <c r="G22610" t="str">
        <f t="shared" si="1767"/>
        <v>BLUEPRINTADT39901</v>
      </c>
      <c r="H22610" t="str">
        <f t="shared" si="1766"/>
        <v>1640175120</v>
      </c>
      <c r="I22610" t="str">
        <f t="shared" si="1768"/>
        <v>POKLOPAC HLADNJAKA</v>
      </c>
      <c r="J22610">
        <f t="shared" si="1769"/>
        <v>13.247999999999999</v>
      </c>
      <c r="K22610" t="str">
        <f t="shared" si="1770"/>
        <v/>
      </c>
    </row>
    <row r="22611" spans="1:11" x14ac:dyDescent="0.25">
      <c r="A22611" t="s">
        <v>40782</v>
      </c>
      <c r="B22611" s="1" t="s">
        <v>40783</v>
      </c>
      <c r="C22611" t="s">
        <v>40784</v>
      </c>
      <c r="D22611" t="s">
        <v>9</v>
      </c>
      <c r="E22611">
        <v>1</v>
      </c>
      <c r="F22611">
        <v>2483.1999999999998</v>
      </c>
      <c r="G22611" t="str">
        <f t="shared" si="1767"/>
        <v>BLUEPRINTADT39905</v>
      </c>
      <c r="H22611" t="str">
        <f t="shared" si="1766"/>
        <v>1562037010</v>
      </c>
      <c r="I22611" t="str">
        <f t="shared" si="1768"/>
        <v>KAPA FILTERA ULJA</v>
      </c>
      <c r="J22611">
        <f t="shared" si="1769"/>
        <v>20.693333333333332</v>
      </c>
      <c r="K22611" t="str">
        <f t="shared" si="1770"/>
        <v/>
      </c>
    </row>
    <row r="22612" spans="1:11" x14ac:dyDescent="0.25">
      <c r="A22612" t="s">
        <v>40785</v>
      </c>
      <c r="B22612" s="1" t="s">
        <v>40786</v>
      </c>
      <c r="C22612" t="s">
        <v>2713</v>
      </c>
      <c r="D22612" t="s">
        <v>9</v>
      </c>
      <c r="E22612">
        <v>1</v>
      </c>
      <c r="F22612">
        <v>266.24</v>
      </c>
      <c r="G22612" t="str">
        <f t="shared" si="1767"/>
        <v>BLUEPRINTADT39906</v>
      </c>
      <c r="H22612" t="str">
        <f t="shared" si="1766"/>
        <v>16470YV011</v>
      </c>
      <c r="I22612" t="str">
        <f t="shared" si="1768"/>
        <v>POKLOPAC EKSPANZIONOG SUDA</v>
      </c>
      <c r="J22612">
        <f t="shared" si="1769"/>
        <v>2.2186666666666666</v>
      </c>
      <c r="K22612" t="str">
        <f t="shared" si="1770"/>
        <v/>
      </c>
    </row>
    <row r="22613" spans="1:11" x14ac:dyDescent="0.25">
      <c r="A22613" t="s">
        <v>40787</v>
      </c>
      <c r="B22613" s="1" t="s">
        <v>44725</v>
      </c>
      <c r="C22613" t="s">
        <v>1151</v>
      </c>
      <c r="D22613" t="s">
        <v>9</v>
      </c>
      <c r="E22613">
        <v>1</v>
      </c>
      <c r="F22613">
        <v>296.95999999999998</v>
      </c>
      <c r="G22613" t="str">
        <f t="shared" si="1767"/>
        <v>BLUEPRINTADU172101</v>
      </c>
      <c r="H22613" t="str">
        <f t="shared" si="1766"/>
        <v>6511800009</v>
      </c>
      <c r="I22613" t="str">
        <f t="shared" si="1768"/>
        <v>FILTER ZA ULJE</v>
      </c>
      <c r="J22613">
        <f t="shared" si="1769"/>
        <v>2.4746666666666663</v>
      </c>
      <c r="K22613" t="str">
        <f t="shared" si="1770"/>
        <v/>
      </c>
    </row>
    <row r="22614" spans="1:11" x14ac:dyDescent="0.25">
      <c r="A22614" t="s">
        <v>40788</v>
      </c>
      <c r="B22614" s="1" t="s">
        <v>44726</v>
      </c>
      <c r="C22614" t="s">
        <v>1151</v>
      </c>
      <c r="D22614" t="s">
        <v>9</v>
      </c>
      <c r="E22614">
        <v>1</v>
      </c>
      <c r="F22614">
        <v>2629.12</v>
      </c>
      <c r="G22614" t="str">
        <f t="shared" si="1767"/>
        <v>BLUEPRINTADU172102</v>
      </c>
      <c r="H22614" t="str">
        <f t="shared" si="1766"/>
        <v>1803009</v>
      </c>
      <c r="I22614" t="str">
        <f t="shared" si="1768"/>
        <v>FILTER ZA ULJE</v>
      </c>
      <c r="J22614">
        <f t="shared" si="1769"/>
        <v>21.909333333333333</v>
      </c>
      <c r="K22614" t="str">
        <f t="shared" si="1770"/>
        <v/>
      </c>
    </row>
    <row r="22615" spans="1:11" x14ac:dyDescent="0.25">
      <c r="A22615" t="s">
        <v>40789</v>
      </c>
      <c r="B22615" s="1" t="s">
        <v>40790</v>
      </c>
      <c r="C22615" t="s">
        <v>1171</v>
      </c>
      <c r="D22615" t="s">
        <v>9</v>
      </c>
      <c r="E22615">
        <v>1</v>
      </c>
      <c r="F22615">
        <v>449.28</v>
      </c>
      <c r="G22615" t="str">
        <f t="shared" si="1767"/>
        <v>BLUEPRINTADU172103</v>
      </c>
      <c r="H22615" t="str">
        <f t="shared" si="1766"/>
        <v>2761800009</v>
      </c>
      <c r="I22615" t="str">
        <f t="shared" si="1768"/>
        <v>FILTER ULJA</v>
      </c>
      <c r="J22615">
        <f t="shared" si="1769"/>
        <v>3.7439999999999998</v>
      </c>
      <c r="K22615" t="str">
        <f t="shared" si="1770"/>
        <v/>
      </c>
    </row>
    <row r="22616" spans="1:11" x14ac:dyDescent="0.25">
      <c r="A22616" t="s">
        <v>40791</v>
      </c>
      <c r="B22616" s="1" t="s">
        <v>40792</v>
      </c>
      <c r="C22616" t="s">
        <v>1171</v>
      </c>
      <c r="D22616" t="s">
        <v>9</v>
      </c>
      <c r="E22616">
        <v>1</v>
      </c>
      <c r="F22616">
        <v>305.92</v>
      </c>
      <c r="G22616" t="str">
        <f t="shared" si="1767"/>
        <v>BLUEPRINTADU172104</v>
      </c>
      <c r="H22616" t="str">
        <f t="shared" si="1766"/>
        <v>6131800009</v>
      </c>
      <c r="I22616" t="str">
        <f t="shared" si="1768"/>
        <v>FILTER ULJA</v>
      </c>
      <c r="J22616">
        <f t="shared" si="1769"/>
        <v>2.5493333333333337</v>
      </c>
      <c r="K22616" t="str">
        <f t="shared" si="1770"/>
        <v/>
      </c>
    </row>
    <row r="22617" spans="1:11" x14ac:dyDescent="0.25">
      <c r="A22617" t="s">
        <v>40793</v>
      </c>
      <c r="B22617" s="1" t="s">
        <v>40794</v>
      </c>
      <c r="C22617" t="s">
        <v>1171</v>
      </c>
      <c r="D22617" t="s">
        <v>9</v>
      </c>
      <c r="E22617">
        <v>1</v>
      </c>
      <c r="F22617">
        <v>323.83999999999997</v>
      </c>
      <c r="G22617" t="str">
        <f t="shared" si="1767"/>
        <v>BLUEPRINTADU172105</v>
      </c>
      <c r="H22617" t="str">
        <f t="shared" si="1766"/>
        <v>2751800009</v>
      </c>
      <c r="I22617" t="str">
        <f t="shared" si="1768"/>
        <v>FILTER ULJA</v>
      </c>
      <c r="J22617">
        <f t="shared" si="1769"/>
        <v>2.6986666666666665</v>
      </c>
      <c r="K22617" t="str">
        <f t="shared" si="1770"/>
        <v/>
      </c>
    </row>
    <row r="22618" spans="1:11" x14ac:dyDescent="0.25">
      <c r="A22618" t="s">
        <v>40795</v>
      </c>
      <c r="B22618" s="1" t="s">
        <v>40796</v>
      </c>
      <c r="C22618" t="s">
        <v>1171</v>
      </c>
      <c r="D22618" t="s">
        <v>9</v>
      </c>
      <c r="E22618">
        <v>1</v>
      </c>
      <c r="F22618">
        <v>367.36</v>
      </c>
      <c r="G22618" t="str">
        <f t="shared" si="1767"/>
        <v>BLUEPRINTADU172106</v>
      </c>
      <c r="H22618" t="str">
        <f t="shared" si="1766"/>
        <v>2781800009</v>
      </c>
      <c r="I22618" t="str">
        <f t="shared" si="1768"/>
        <v>FILTER ULJA</v>
      </c>
      <c r="J22618">
        <f t="shared" si="1769"/>
        <v>3.0613333333333332</v>
      </c>
      <c r="K22618" t="str">
        <f t="shared" si="1770"/>
        <v/>
      </c>
    </row>
    <row r="22619" spans="1:11" x14ac:dyDescent="0.25">
      <c r="A22619" t="s">
        <v>40797</v>
      </c>
      <c r="B22619" s="1" t="s">
        <v>40798</v>
      </c>
      <c r="C22619" t="s">
        <v>1171</v>
      </c>
      <c r="D22619" t="s">
        <v>9</v>
      </c>
      <c r="E22619">
        <v>1</v>
      </c>
      <c r="F22619">
        <v>175.36</v>
      </c>
      <c r="G22619" t="str">
        <f t="shared" si="1767"/>
        <v>BLUEPRINTADU172107</v>
      </c>
      <c r="H22619" t="str">
        <f t="shared" si="1766"/>
        <v>2661800009</v>
      </c>
      <c r="I22619" t="str">
        <f t="shared" si="1768"/>
        <v>FILTER ULJA</v>
      </c>
      <c r="J22619">
        <f t="shared" si="1769"/>
        <v>1.4613333333333334</v>
      </c>
      <c r="K22619" t="str">
        <f t="shared" si="1770"/>
        <v/>
      </c>
    </row>
    <row r="22620" spans="1:11" x14ac:dyDescent="0.25">
      <c r="A22620" t="s">
        <v>40799</v>
      </c>
      <c r="B22620" s="1" t="s">
        <v>40800</v>
      </c>
      <c r="C22620" t="s">
        <v>1171</v>
      </c>
      <c r="D22620" t="s">
        <v>9</v>
      </c>
      <c r="E22620">
        <v>1</v>
      </c>
      <c r="F22620">
        <v>276.48</v>
      </c>
      <c r="G22620" t="str">
        <f t="shared" si="1767"/>
        <v>BLUEPRINTADU172108</v>
      </c>
      <c r="H22620" t="str">
        <f t="shared" si="1766"/>
        <v>6401800109</v>
      </c>
      <c r="I22620" t="str">
        <f t="shared" si="1768"/>
        <v>FILTER ULJA</v>
      </c>
      <c r="J22620">
        <f t="shared" si="1769"/>
        <v>2.3040000000000003</v>
      </c>
      <c r="K22620" t="str">
        <f t="shared" si="1770"/>
        <v/>
      </c>
    </row>
    <row r="22621" spans="1:11" x14ac:dyDescent="0.25">
      <c r="A22621" t="s">
        <v>40801</v>
      </c>
      <c r="B22621" s="1" t="s">
        <v>40802</v>
      </c>
      <c r="C22621" t="s">
        <v>1171</v>
      </c>
      <c r="D22621" t="s">
        <v>9</v>
      </c>
      <c r="E22621">
        <v>1</v>
      </c>
      <c r="F22621">
        <v>408.32</v>
      </c>
      <c r="G22621" t="str">
        <f t="shared" si="1767"/>
        <v>BLUEPRINTADU172110</v>
      </c>
      <c r="H22621" t="str">
        <f t="shared" si="1766"/>
        <v>2711800509</v>
      </c>
      <c r="I22621" t="str">
        <f t="shared" si="1768"/>
        <v>FILTER ULJA</v>
      </c>
      <c r="J22621">
        <f t="shared" si="1769"/>
        <v>3.4026666666666667</v>
      </c>
      <c r="K22621" t="str">
        <f t="shared" si="1770"/>
        <v/>
      </c>
    </row>
    <row r="22622" spans="1:11" x14ac:dyDescent="0.25">
      <c r="A22622" t="s">
        <v>40803</v>
      </c>
      <c r="B22622" s="1" t="s">
        <v>44727</v>
      </c>
      <c r="C22622" t="s">
        <v>1194</v>
      </c>
      <c r="D22622" t="s">
        <v>9</v>
      </c>
      <c r="E22622">
        <v>1</v>
      </c>
      <c r="F22622">
        <v>912.64</v>
      </c>
      <c r="G22622" t="str">
        <f t="shared" si="1767"/>
        <v>BLUEPRINTADU172201</v>
      </c>
      <c r="H22622" t="str">
        <f t="shared" si="1766"/>
        <v>1120940604</v>
      </c>
      <c r="I22622" t="str">
        <f t="shared" si="1768"/>
        <v>FILTER ZA VAZDUH</v>
      </c>
      <c r="J22622">
        <f t="shared" si="1769"/>
        <v>7.6053333333333333</v>
      </c>
      <c r="K22622" t="str">
        <f t="shared" si="1770"/>
        <v/>
      </c>
    </row>
    <row r="22623" spans="1:11" x14ac:dyDescent="0.25">
      <c r="A22623" t="s">
        <v>40804</v>
      </c>
      <c r="B22623" s="1" t="s">
        <v>44728</v>
      </c>
      <c r="C22623" t="s">
        <v>1194</v>
      </c>
      <c r="D22623" t="s">
        <v>9</v>
      </c>
      <c r="E22623">
        <v>1</v>
      </c>
      <c r="F22623">
        <v>1187.8399999999999</v>
      </c>
      <c r="G22623" t="str">
        <f t="shared" si="1767"/>
        <v>BLUEPRINTADU172202</v>
      </c>
      <c r="H22623" t="str">
        <f t="shared" si="1766"/>
        <v>6420940404</v>
      </c>
      <c r="I22623" t="str">
        <f t="shared" si="1768"/>
        <v>FILTER ZA VAZDUH</v>
      </c>
      <c r="J22623">
        <f t="shared" si="1769"/>
        <v>9.8986666666666654</v>
      </c>
      <c r="K22623" t="str">
        <f t="shared" si="1770"/>
        <v/>
      </c>
    </row>
    <row r="22624" spans="1:11" x14ac:dyDescent="0.25">
      <c r="A22624" t="s">
        <v>40805</v>
      </c>
      <c r="B22624" s="1" t="s">
        <v>44729</v>
      </c>
      <c r="C22624" t="s">
        <v>1194</v>
      </c>
      <c r="D22624" t="s">
        <v>9</v>
      </c>
      <c r="E22624">
        <v>1</v>
      </c>
      <c r="F22624">
        <v>3179.52</v>
      </c>
      <c r="G22624" t="str">
        <f t="shared" si="1767"/>
        <v>BLUEPRINTADU172203</v>
      </c>
      <c r="H22624" t="str">
        <f t="shared" si="1766"/>
        <v>6510940004</v>
      </c>
      <c r="I22624" t="str">
        <f t="shared" si="1768"/>
        <v>FILTER ZA VAZDUH</v>
      </c>
      <c r="J22624">
        <f t="shared" si="1769"/>
        <v>26.495999999999999</v>
      </c>
      <c r="K22624" t="str">
        <f t="shared" si="1770"/>
        <v/>
      </c>
    </row>
    <row r="22625" spans="1:11" x14ac:dyDescent="0.25">
      <c r="A22625" t="s">
        <v>40806</v>
      </c>
      <c r="B22625" s="1" t="s">
        <v>44730</v>
      </c>
      <c r="C22625" t="s">
        <v>1194</v>
      </c>
      <c r="D22625" t="s">
        <v>9</v>
      </c>
      <c r="E22625">
        <v>1</v>
      </c>
      <c r="F22625">
        <v>317.44</v>
      </c>
      <c r="G22625" t="str">
        <f t="shared" si="1767"/>
        <v>BLUEPRINTADU172204</v>
      </c>
      <c r="H22625" t="str">
        <f t="shared" si="1766"/>
        <v>10940301</v>
      </c>
      <c r="I22625" t="str">
        <f t="shared" si="1768"/>
        <v>FILTER ZA VAZDUH</v>
      </c>
      <c r="J22625">
        <f t="shared" si="1769"/>
        <v>2.6453333333333333</v>
      </c>
      <c r="K22625" t="str">
        <f t="shared" si="1770"/>
        <v/>
      </c>
    </row>
    <row r="22626" spans="1:11" x14ac:dyDescent="0.25">
      <c r="A22626" t="s">
        <v>40807</v>
      </c>
      <c r="B22626" s="1" t="s">
        <v>40808</v>
      </c>
      <c r="C22626" t="s">
        <v>1194</v>
      </c>
      <c r="D22626" t="s">
        <v>9</v>
      </c>
      <c r="E22626">
        <v>1</v>
      </c>
      <c r="F22626">
        <v>334.08</v>
      </c>
      <c r="G22626" t="str">
        <f t="shared" si="1767"/>
        <v>BLUEPRINTADU172205</v>
      </c>
      <c r="H22626" t="str">
        <f t="shared" si="1766"/>
        <v>0003124V001</v>
      </c>
      <c r="I22626" t="str">
        <f t="shared" si="1768"/>
        <v>FILTER ZA VAZDUH</v>
      </c>
      <c r="J22626">
        <f t="shared" si="1769"/>
        <v>2.7839999999999998</v>
      </c>
      <c r="K22626" t="str">
        <f t="shared" si="1770"/>
        <v/>
      </c>
    </row>
    <row r="22627" spans="1:11" x14ac:dyDescent="0.25">
      <c r="A22627" t="s">
        <v>40809</v>
      </c>
      <c r="B22627" s="1" t="s">
        <v>40810</v>
      </c>
      <c r="C22627" t="s">
        <v>1194</v>
      </c>
      <c r="D22627" t="s">
        <v>9</v>
      </c>
      <c r="E22627">
        <v>1</v>
      </c>
      <c r="F22627">
        <v>392.96</v>
      </c>
      <c r="G22627" t="str">
        <f t="shared" si="1767"/>
        <v>BLUEPRINTADU172206</v>
      </c>
      <c r="H22627" t="str">
        <f t="shared" si="1766"/>
        <v>0004591V001</v>
      </c>
      <c r="I22627" t="str">
        <f t="shared" si="1768"/>
        <v>FILTER ZA VAZDUH</v>
      </c>
      <c r="J22627">
        <f t="shared" si="1769"/>
        <v>3.2746666666666666</v>
      </c>
      <c r="K22627" t="str">
        <f t="shared" si="1770"/>
        <v/>
      </c>
    </row>
    <row r="22628" spans="1:11" x14ac:dyDescent="0.25">
      <c r="A22628" t="s">
        <v>40811</v>
      </c>
      <c r="B22628" s="1" t="s">
        <v>40812</v>
      </c>
      <c r="C22628" t="s">
        <v>1194</v>
      </c>
      <c r="D22628" t="s">
        <v>9</v>
      </c>
      <c r="E22628">
        <v>1</v>
      </c>
      <c r="F22628">
        <v>495.36</v>
      </c>
      <c r="G22628" t="str">
        <f t="shared" si="1767"/>
        <v>BLUEPRINTADU172207</v>
      </c>
      <c r="H22628" t="str">
        <f t="shared" si="1766"/>
        <v>0009997V001</v>
      </c>
      <c r="I22628" t="str">
        <f t="shared" si="1768"/>
        <v>FILTER ZA VAZDUH</v>
      </c>
      <c r="J22628">
        <f t="shared" si="1769"/>
        <v>4.1280000000000001</v>
      </c>
      <c r="K22628" t="str">
        <f t="shared" si="1770"/>
        <v/>
      </c>
    </row>
    <row r="22629" spans="1:11" x14ac:dyDescent="0.25">
      <c r="A22629" t="s">
        <v>40813</v>
      </c>
      <c r="B22629" s="1" t="s">
        <v>44731</v>
      </c>
      <c r="C22629" t="s">
        <v>1194</v>
      </c>
      <c r="D22629" t="s">
        <v>9</v>
      </c>
      <c r="E22629">
        <v>1</v>
      </c>
      <c r="F22629">
        <v>2105.6</v>
      </c>
      <c r="G22629" t="str">
        <f t="shared" si="1767"/>
        <v>BLUEPRINTADU172208</v>
      </c>
      <c r="H22629" t="str">
        <f t="shared" si="1766"/>
        <v>1560940504</v>
      </c>
      <c r="I22629" t="str">
        <f t="shared" si="1768"/>
        <v>FILTER ZA VAZDUH</v>
      </c>
      <c r="J22629">
        <f t="shared" si="1769"/>
        <v>17.546666666666667</v>
      </c>
      <c r="K22629" t="str">
        <f t="shared" si="1770"/>
        <v/>
      </c>
    </row>
    <row r="22630" spans="1:11" x14ac:dyDescent="0.25">
      <c r="A22630" t="s">
        <v>40814</v>
      </c>
      <c r="B22630" s="1" t="s">
        <v>44732</v>
      </c>
      <c r="C22630" t="s">
        <v>1194</v>
      </c>
      <c r="D22630" t="s">
        <v>9</v>
      </c>
      <c r="E22630">
        <v>1</v>
      </c>
      <c r="F22630">
        <v>2982.4</v>
      </c>
      <c r="G22630" t="str">
        <f t="shared" si="1767"/>
        <v>BLUEPRINTADU172209</v>
      </c>
      <c r="H22630" t="str">
        <f t="shared" si="1766"/>
        <v>6420941204</v>
      </c>
      <c r="I22630" t="str">
        <f t="shared" si="1768"/>
        <v>FILTER ZA VAZDUH</v>
      </c>
      <c r="J22630">
        <f t="shared" si="1769"/>
        <v>24.853333333333335</v>
      </c>
      <c r="K22630" t="str">
        <f t="shared" si="1770"/>
        <v/>
      </c>
    </row>
    <row r="22631" spans="1:11" x14ac:dyDescent="0.25">
      <c r="A22631" t="s">
        <v>40815</v>
      </c>
      <c r="B22631" s="1" t="s">
        <v>44733</v>
      </c>
      <c r="C22631" t="s">
        <v>1194</v>
      </c>
      <c r="D22631" t="s">
        <v>9</v>
      </c>
      <c r="E22631">
        <v>1</v>
      </c>
      <c r="F22631">
        <v>957.44</v>
      </c>
      <c r="G22631" t="str">
        <f t="shared" si="1767"/>
        <v>BLUEPRINTADU172210</v>
      </c>
      <c r="H22631" t="str">
        <f t="shared" si="1766"/>
        <v>2710940304</v>
      </c>
      <c r="I22631" t="str">
        <f t="shared" si="1768"/>
        <v>FILTER ZA VAZDUH</v>
      </c>
      <c r="J22631">
        <f t="shared" si="1769"/>
        <v>7.9786666666666672</v>
      </c>
      <c r="K22631" t="str">
        <f t="shared" si="1770"/>
        <v/>
      </c>
    </row>
    <row r="22632" spans="1:11" x14ac:dyDescent="0.25">
      <c r="A22632" t="s">
        <v>40816</v>
      </c>
      <c r="B22632" s="1" t="s">
        <v>44734</v>
      </c>
      <c r="C22632" t="s">
        <v>1279</v>
      </c>
      <c r="D22632" t="s">
        <v>9</v>
      </c>
      <c r="E22632">
        <v>1</v>
      </c>
      <c r="F22632">
        <v>2982.4</v>
      </c>
      <c r="G22632" t="str">
        <f t="shared" si="1767"/>
        <v>BLUEPRINTADU172211</v>
      </c>
      <c r="H22632" t="str">
        <f t="shared" si="1766"/>
        <v>6420942004</v>
      </c>
      <c r="I22632" t="str">
        <f t="shared" si="1768"/>
        <v>FILTER ZA VAZDUH</v>
      </c>
      <c r="J22632">
        <f t="shared" si="1769"/>
        <v>24.853333333333335</v>
      </c>
      <c r="K22632" t="str">
        <f t="shared" si="1770"/>
        <v/>
      </c>
    </row>
    <row r="22633" spans="1:11" x14ac:dyDescent="0.25">
      <c r="A22633" t="s">
        <v>40817</v>
      </c>
      <c r="B22633" s="1" t="s">
        <v>40818</v>
      </c>
      <c r="C22633" t="s">
        <v>1274</v>
      </c>
      <c r="D22633" t="s">
        <v>9</v>
      </c>
      <c r="E22633">
        <v>1</v>
      </c>
      <c r="F22633">
        <v>898.56</v>
      </c>
      <c r="G22633" t="str">
        <f t="shared" si="1767"/>
        <v>BLUEPRINTADU172213</v>
      </c>
      <c r="H22633" t="str">
        <f t="shared" si="1766"/>
        <v>1130940004</v>
      </c>
      <c r="I22633" t="str">
        <f t="shared" si="1768"/>
        <v>FILTER VAZDUHA</v>
      </c>
      <c r="J22633">
        <f t="shared" si="1769"/>
        <v>7.4879999999999995</v>
      </c>
      <c r="K22633" t="str">
        <f t="shared" si="1770"/>
        <v/>
      </c>
    </row>
    <row r="22634" spans="1:11" x14ac:dyDescent="0.25">
      <c r="A22634" t="s">
        <v>40819</v>
      </c>
      <c r="B22634" s="1" t="s">
        <v>40820</v>
      </c>
      <c r="C22634" t="s">
        <v>1274</v>
      </c>
      <c r="D22634" t="s">
        <v>9</v>
      </c>
      <c r="E22634">
        <v>1</v>
      </c>
      <c r="F22634">
        <v>404.48</v>
      </c>
      <c r="G22634" t="str">
        <f t="shared" si="1767"/>
        <v>BLUEPRINTADU172214</v>
      </c>
      <c r="H22634" t="str">
        <f t="shared" si="1766"/>
        <v>2660940004</v>
      </c>
      <c r="I22634" t="str">
        <f t="shared" si="1768"/>
        <v>FILTER VAZDUHA</v>
      </c>
      <c r="J22634">
        <f t="shared" si="1769"/>
        <v>3.3706666666666667</v>
      </c>
      <c r="K22634" t="str">
        <f t="shared" si="1770"/>
        <v/>
      </c>
    </row>
    <row r="22635" spans="1:11" x14ac:dyDescent="0.25">
      <c r="A22635" t="s">
        <v>40821</v>
      </c>
      <c r="B22635" s="1" t="s">
        <v>40822</v>
      </c>
      <c r="C22635" t="s">
        <v>1274</v>
      </c>
      <c r="D22635" t="s">
        <v>9</v>
      </c>
      <c r="E22635">
        <v>1</v>
      </c>
      <c r="F22635">
        <v>519.67999999999995</v>
      </c>
      <c r="G22635" t="str">
        <f t="shared" si="1767"/>
        <v>BLUEPRINTADU172215</v>
      </c>
      <c r="H22635" t="str">
        <f t="shared" si="1766"/>
        <v>6510940204</v>
      </c>
      <c r="I22635" t="str">
        <f t="shared" si="1768"/>
        <v>FILTER VAZDUHA</v>
      </c>
      <c r="J22635">
        <f t="shared" si="1769"/>
        <v>4.3306666666666667</v>
      </c>
      <c r="K22635" t="str">
        <f t="shared" si="1770"/>
        <v/>
      </c>
    </row>
    <row r="22636" spans="1:11" x14ac:dyDescent="0.25">
      <c r="A22636" t="s">
        <v>40823</v>
      </c>
      <c r="B22636" s="1" t="s">
        <v>40824</v>
      </c>
      <c r="C22636" t="s">
        <v>1274</v>
      </c>
      <c r="D22636" t="s">
        <v>9</v>
      </c>
      <c r="E22636">
        <v>1</v>
      </c>
      <c r="F22636">
        <v>687.36</v>
      </c>
      <c r="G22636" t="str">
        <f t="shared" si="1767"/>
        <v>BLUEPRINTADU172216</v>
      </c>
      <c r="H22636" t="str">
        <f t="shared" si="1766"/>
        <v>2710940204</v>
      </c>
      <c r="I22636" t="str">
        <f t="shared" si="1768"/>
        <v>FILTER VAZDUHA</v>
      </c>
      <c r="J22636">
        <f t="shared" si="1769"/>
        <v>5.7279999999999998</v>
      </c>
      <c r="K22636" t="str">
        <f t="shared" si="1770"/>
        <v/>
      </c>
    </row>
    <row r="22637" spans="1:11" x14ac:dyDescent="0.25">
      <c r="A22637" t="s">
        <v>40825</v>
      </c>
      <c r="B22637" s="1" t="s">
        <v>40826</v>
      </c>
      <c r="C22637" t="s">
        <v>1274</v>
      </c>
      <c r="D22637" t="s">
        <v>9</v>
      </c>
      <c r="E22637">
        <v>1</v>
      </c>
      <c r="F22637">
        <v>860.16</v>
      </c>
      <c r="G22637" t="str">
        <f t="shared" si="1767"/>
        <v>BLUEPRINTADU172217</v>
      </c>
      <c r="H22637" t="str">
        <f t="shared" ref="H22637:H22700" si="1771">IF(AND(B22637&lt;&gt;"", B22637&lt;&gt;"-"),SUBSTITUTE(SUBSTITUTE(B22637,"-","")," ",""),A22637)</f>
        <v>2780940004</v>
      </c>
      <c r="I22637" t="str">
        <f t="shared" si="1768"/>
        <v>FILTER VAZDUHA</v>
      </c>
      <c r="J22637">
        <f t="shared" si="1769"/>
        <v>7.1680000000000001</v>
      </c>
      <c r="K22637" t="str">
        <f t="shared" si="1770"/>
        <v/>
      </c>
    </row>
    <row r="22638" spans="1:11" x14ac:dyDescent="0.25">
      <c r="A22638" t="s">
        <v>40827</v>
      </c>
      <c r="B22638" s="1" t="s">
        <v>40828</v>
      </c>
      <c r="C22638" t="s">
        <v>1274</v>
      </c>
      <c r="D22638" t="s">
        <v>9</v>
      </c>
      <c r="E22638">
        <v>1</v>
      </c>
      <c r="F22638">
        <v>1785.6</v>
      </c>
      <c r="G22638" t="str">
        <f t="shared" si="1767"/>
        <v>BLUEPRINTADU172218</v>
      </c>
      <c r="H22638" t="str">
        <f t="shared" si="1771"/>
        <v>2750940204</v>
      </c>
      <c r="I22638" t="str">
        <f t="shared" si="1768"/>
        <v>FILTER VAZDUHA</v>
      </c>
      <c r="J22638">
        <f t="shared" si="1769"/>
        <v>14.879999999999999</v>
      </c>
      <c r="K22638" t="str">
        <f t="shared" si="1770"/>
        <v/>
      </c>
    </row>
    <row r="22639" spans="1:11" x14ac:dyDescent="0.25">
      <c r="A22639" t="s">
        <v>40829</v>
      </c>
      <c r="B22639" s="1" t="s">
        <v>40830</v>
      </c>
      <c r="C22639" t="s">
        <v>1274</v>
      </c>
      <c r="D22639" t="s">
        <v>9</v>
      </c>
      <c r="E22639">
        <v>1</v>
      </c>
      <c r="F22639">
        <v>601.6</v>
      </c>
      <c r="G22639" t="str">
        <f t="shared" si="1767"/>
        <v>BLUEPRINTADU172219</v>
      </c>
      <c r="H22639" t="str">
        <f t="shared" si="1771"/>
        <v>6110940304</v>
      </c>
      <c r="I22639" t="str">
        <f t="shared" si="1768"/>
        <v>FILTER VAZDUHA</v>
      </c>
      <c r="J22639">
        <f t="shared" si="1769"/>
        <v>5.0133333333333336</v>
      </c>
      <c r="K22639" t="str">
        <f t="shared" si="1770"/>
        <v/>
      </c>
    </row>
    <row r="22640" spans="1:11" x14ac:dyDescent="0.25">
      <c r="A22640" t="s">
        <v>40831</v>
      </c>
      <c r="B22640" s="1" t="s">
        <v>40832</v>
      </c>
      <c r="C22640" t="s">
        <v>1274</v>
      </c>
      <c r="D22640" t="s">
        <v>9</v>
      </c>
      <c r="E22640">
        <v>1</v>
      </c>
      <c r="F22640">
        <v>645.12</v>
      </c>
      <c r="G22640" t="str">
        <f t="shared" si="1767"/>
        <v>BLUEPRINTADU172220</v>
      </c>
      <c r="H22640" t="str">
        <f t="shared" si="1771"/>
        <v>1688300018</v>
      </c>
      <c r="I22640" t="str">
        <f t="shared" si="1768"/>
        <v>FILTER VAZDUHA</v>
      </c>
      <c r="J22640">
        <f t="shared" si="1769"/>
        <v>5.3760000000000003</v>
      </c>
      <c r="K22640" t="str">
        <f t="shared" si="1770"/>
        <v/>
      </c>
    </row>
    <row r="22641" spans="1:11" x14ac:dyDescent="0.25">
      <c r="A22641" t="s">
        <v>40833</v>
      </c>
      <c r="B22641" s="1" t="s">
        <v>40834</v>
      </c>
      <c r="C22641" t="s">
        <v>1274</v>
      </c>
      <c r="D22641" t="s">
        <v>9</v>
      </c>
      <c r="E22641">
        <v>1</v>
      </c>
      <c r="F22641">
        <v>800</v>
      </c>
      <c r="G22641" t="str">
        <f t="shared" si="1767"/>
        <v>BLUEPRINTADU172221</v>
      </c>
      <c r="H22641" t="str">
        <f t="shared" si="1771"/>
        <v>6110940204</v>
      </c>
      <c r="I22641" t="str">
        <f t="shared" si="1768"/>
        <v>FILTER VAZDUHA</v>
      </c>
      <c r="J22641">
        <f t="shared" si="1769"/>
        <v>6.666666666666667</v>
      </c>
      <c r="K22641" t="str">
        <f t="shared" si="1770"/>
        <v/>
      </c>
    </row>
    <row r="22642" spans="1:11" x14ac:dyDescent="0.25">
      <c r="A22642" t="s">
        <v>40835</v>
      </c>
      <c r="B22642" s="1" t="s">
        <v>40836</v>
      </c>
      <c r="C22642" t="s">
        <v>1274</v>
      </c>
      <c r="D22642" t="s">
        <v>9</v>
      </c>
      <c r="E22642">
        <v>1</v>
      </c>
      <c r="F22642">
        <v>1038.08</v>
      </c>
      <c r="G22642" t="str">
        <f t="shared" si="1767"/>
        <v>BLUEPRINTADU172222</v>
      </c>
      <c r="H22642" t="str">
        <f t="shared" si="1771"/>
        <v>2740940104</v>
      </c>
      <c r="I22642" t="str">
        <f t="shared" si="1768"/>
        <v>FILTER VAZDUHA</v>
      </c>
      <c r="J22642">
        <f t="shared" si="1769"/>
        <v>8.6506666666666661</v>
      </c>
      <c r="K22642" t="str">
        <f t="shared" si="1770"/>
        <v/>
      </c>
    </row>
    <row r="22643" spans="1:11" x14ac:dyDescent="0.25">
      <c r="A22643" t="s">
        <v>40837</v>
      </c>
      <c r="B22643" s="1" t="s">
        <v>40838</v>
      </c>
      <c r="C22643" t="s">
        <v>1274</v>
      </c>
      <c r="D22643" t="s">
        <v>9</v>
      </c>
      <c r="E22643">
        <v>1</v>
      </c>
      <c r="F22643">
        <v>828.16</v>
      </c>
      <c r="G22643" t="str">
        <f t="shared" si="1767"/>
        <v>BLUEPRINTADU172223</v>
      </c>
      <c r="H22643" t="str">
        <f t="shared" si="1771"/>
        <v>6460940204</v>
      </c>
      <c r="I22643" t="str">
        <f t="shared" si="1768"/>
        <v>FILTER VAZDUHA</v>
      </c>
      <c r="J22643">
        <f t="shared" si="1769"/>
        <v>6.9013333333333327</v>
      </c>
      <c r="K22643" t="str">
        <f t="shared" si="1770"/>
        <v/>
      </c>
    </row>
    <row r="22644" spans="1:11" x14ac:dyDescent="0.25">
      <c r="A22644" t="s">
        <v>40839</v>
      </c>
      <c r="B22644" s="1" t="s">
        <v>40840</v>
      </c>
      <c r="C22644" t="s">
        <v>1274</v>
      </c>
      <c r="D22644" t="s">
        <v>9</v>
      </c>
      <c r="E22644">
        <v>1</v>
      </c>
      <c r="F22644">
        <v>611.84</v>
      </c>
      <c r="G22644" t="str">
        <f t="shared" si="1767"/>
        <v>BLUEPRINTADU172224</v>
      </c>
      <c r="H22644" t="str">
        <f t="shared" si="1771"/>
        <v>6400940204</v>
      </c>
      <c r="I22644" t="str">
        <f t="shared" si="1768"/>
        <v>FILTER VAZDUHA</v>
      </c>
      <c r="J22644">
        <f t="shared" si="1769"/>
        <v>5.0986666666666673</v>
      </c>
      <c r="K22644" t="str">
        <f t="shared" si="1770"/>
        <v/>
      </c>
    </row>
    <row r="22645" spans="1:11" x14ac:dyDescent="0.25">
      <c r="A22645" t="s">
        <v>40841</v>
      </c>
      <c r="B22645" s="1" t="s">
        <v>40842</v>
      </c>
      <c r="C22645" t="s">
        <v>1274</v>
      </c>
      <c r="D22645" t="s">
        <v>9</v>
      </c>
      <c r="E22645">
        <v>1</v>
      </c>
      <c r="F22645">
        <v>1021.44</v>
      </c>
      <c r="G22645" t="str">
        <f t="shared" si="1767"/>
        <v>BLUEPRINTADU172225</v>
      </c>
      <c r="H22645" t="str">
        <f t="shared" si="1771"/>
        <v>1110940304</v>
      </c>
      <c r="I22645" t="str">
        <f t="shared" si="1768"/>
        <v>FILTER VAZDUHA</v>
      </c>
      <c r="J22645">
        <f t="shared" si="1769"/>
        <v>8.5120000000000005</v>
      </c>
      <c r="K22645" t="str">
        <f t="shared" si="1770"/>
        <v/>
      </c>
    </row>
    <row r="22646" spans="1:11" x14ac:dyDescent="0.25">
      <c r="A22646" t="s">
        <v>40843</v>
      </c>
      <c r="B22646" s="1" t="s">
        <v>40844</v>
      </c>
      <c r="C22646" t="s">
        <v>1274</v>
      </c>
      <c r="D22646" t="s">
        <v>9</v>
      </c>
      <c r="E22646">
        <v>1</v>
      </c>
      <c r="F22646">
        <v>688.64</v>
      </c>
      <c r="G22646" t="str">
        <f t="shared" si="1767"/>
        <v>BLUEPRINTADU172226</v>
      </c>
      <c r="H22646" t="str">
        <f t="shared" si="1771"/>
        <v>6040941304</v>
      </c>
      <c r="I22646" t="str">
        <f t="shared" si="1768"/>
        <v>FILTER VAZDUHA</v>
      </c>
      <c r="J22646">
        <f t="shared" si="1769"/>
        <v>5.7386666666666661</v>
      </c>
      <c r="K22646" t="str">
        <f t="shared" si="1770"/>
        <v/>
      </c>
    </row>
    <row r="22647" spans="1:11" x14ac:dyDescent="0.25">
      <c r="A22647" t="s">
        <v>40845</v>
      </c>
      <c r="B22647" s="1" t="s">
        <v>40846</v>
      </c>
      <c r="C22647" t="s">
        <v>1274</v>
      </c>
      <c r="D22647" t="s">
        <v>9</v>
      </c>
      <c r="E22647">
        <v>1</v>
      </c>
      <c r="F22647">
        <v>720.64</v>
      </c>
      <c r="G22647" t="str">
        <f t="shared" si="1767"/>
        <v>BLUEPRINTADU172228</v>
      </c>
      <c r="H22647" t="str">
        <f t="shared" si="1771"/>
        <v>0030948304</v>
      </c>
      <c r="I22647" t="str">
        <f t="shared" si="1768"/>
        <v>FILTER VAZDUHA</v>
      </c>
      <c r="J22647">
        <f t="shared" si="1769"/>
        <v>6.0053333333333336</v>
      </c>
      <c r="K22647" t="str">
        <f t="shared" si="1770"/>
        <v/>
      </c>
    </row>
    <row r="22648" spans="1:11" x14ac:dyDescent="0.25">
      <c r="A22648" t="s">
        <v>40847</v>
      </c>
      <c r="B22648" s="1" t="s">
        <v>40848</v>
      </c>
      <c r="C22648" t="s">
        <v>1274</v>
      </c>
      <c r="D22648" t="s">
        <v>9</v>
      </c>
      <c r="E22648">
        <v>1</v>
      </c>
      <c r="F22648">
        <v>970.24</v>
      </c>
      <c r="G22648" t="str">
        <f t="shared" si="1767"/>
        <v>BLUEPRINTADU172229</v>
      </c>
      <c r="H22648" t="str">
        <f t="shared" si="1771"/>
        <v>6110948304</v>
      </c>
      <c r="I22648" t="str">
        <f t="shared" si="1768"/>
        <v>FILTER VAZDUHA</v>
      </c>
      <c r="J22648">
        <f t="shared" si="1769"/>
        <v>8.0853333333333328</v>
      </c>
      <c r="K22648" t="str">
        <f t="shared" si="1770"/>
        <v/>
      </c>
    </row>
    <row r="22649" spans="1:11" x14ac:dyDescent="0.25">
      <c r="A22649" t="s">
        <v>40849</v>
      </c>
      <c r="B22649" s="1" t="s">
        <v>40850</v>
      </c>
      <c r="C22649" t="s">
        <v>1274</v>
      </c>
      <c r="D22649" t="s">
        <v>9</v>
      </c>
      <c r="E22649">
        <v>1</v>
      </c>
      <c r="F22649">
        <v>724.48</v>
      </c>
      <c r="G22649" t="str">
        <f t="shared" si="1767"/>
        <v>BLUEPRINTADU172230</v>
      </c>
      <c r="H22649" t="str">
        <f t="shared" si="1771"/>
        <v>0000903851</v>
      </c>
      <c r="I22649" t="str">
        <f t="shared" si="1768"/>
        <v>FILTER VAZDUHA</v>
      </c>
      <c r="J22649">
        <f t="shared" si="1769"/>
        <v>6.0373333333333337</v>
      </c>
      <c r="K22649" t="str">
        <f t="shared" si="1770"/>
        <v/>
      </c>
    </row>
    <row r="22650" spans="1:11" x14ac:dyDescent="0.25">
      <c r="A22650" t="s">
        <v>40851</v>
      </c>
      <c r="B22650" s="1" t="s">
        <v>40852</v>
      </c>
      <c r="C22650" t="s">
        <v>1274</v>
      </c>
      <c r="D22650" t="s">
        <v>9</v>
      </c>
      <c r="E22650">
        <v>1</v>
      </c>
      <c r="F22650">
        <v>691.2</v>
      </c>
      <c r="G22650" t="str">
        <f t="shared" si="1767"/>
        <v>BLUEPRINTADU172231</v>
      </c>
      <c r="H22650" t="str">
        <f t="shared" si="1771"/>
        <v>6510900051</v>
      </c>
      <c r="I22650" t="str">
        <f t="shared" si="1768"/>
        <v>FILTER VAZDUHA</v>
      </c>
      <c r="J22650">
        <f t="shared" si="1769"/>
        <v>5.7600000000000007</v>
      </c>
      <c r="K22650" t="str">
        <f t="shared" si="1770"/>
        <v/>
      </c>
    </row>
    <row r="22651" spans="1:11" x14ac:dyDescent="0.25">
      <c r="A22651" t="s">
        <v>40853</v>
      </c>
      <c r="B22651" s="1" t="s">
        <v>40854</v>
      </c>
      <c r="C22651" t="s">
        <v>1274</v>
      </c>
      <c r="D22651" t="s">
        <v>9</v>
      </c>
      <c r="E22651">
        <v>1</v>
      </c>
      <c r="F22651">
        <v>844.8</v>
      </c>
      <c r="G22651" t="str">
        <f t="shared" si="1767"/>
        <v>BLUEPRINTADU172232</v>
      </c>
      <c r="H22651" t="str">
        <f t="shared" si="1771"/>
        <v>6290940104</v>
      </c>
      <c r="I22651" t="str">
        <f t="shared" si="1768"/>
        <v>FILTER VAZDUHA</v>
      </c>
      <c r="J22651">
        <f t="shared" si="1769"/>
        <v>7.04</v>
      </c>
      <c r="K22651" t="str">
        <f t="shared" si="1770"/>
        <v/>
      </c>
    </row>
    <row r="22652" spans="1:11" x14ac:dyDescent="0.25">
      <c r="A22652" t="s">
        <v>40855</v>
      </c>
      <c r="B22652" s="1" t="s">
        <v>40856</v>
      </c>
      <c r="C22652" t="s">
        <v>1274</v>
      </c>
      <c r="D22652" t="s">
        <v>9</v>
      </c>
      <c r="E22652">
        <v>1</v>
      </c>
      <c r="F22652">
        <v>1451.52</v>
      </c>
      <c r="G22652" t="str">
        <f t="shared" si="1767"/>
        <v>BLUEPRINTADU172233</v>
      </c>
      <c r="H22652" t="str">
        <f t="shared" si="1771"/>
        <v>2760940004</v>
      </c>
      <c r="I22652" t="str">
        <f t="shared" si="1768"/>
        <v>FILTER VAZDUHA</v>
      </c>
      <c r="J22652">
        <f t="shared" si="1769"/>
        <v>12.096</v>
      </c>
      <c r="K22652" t="str">
        <f t="shared" si="1770"/>
        <v/>
      </c>
    </row>
    <row r="22653" spans="1:11" x14ac:dyDescent="0.25">
      <c r="A22653" t="s">
        <v>40857</v>
      </c>
      <c r="B22653" s="1" t="s">
        <v>40858</v>
      </c>
      <c r="C22653" t="s">
        <v>1274</v>
      </c>
      <c r="D22653" t="s">
        <v>9</v>
      </c>
      <c r="E22653">
        <v>1</v>
      </c>
      <c r="F22653">
        <v>719.36</v>
      </c>
      <c r="G22653" t="str">
        <f t="shared" si="1767"/>
        <v>BLUEPRINTADU172240</v>
      </c>
      <c r="H22653" t="str">
        <f t="shared" si="1771"/>
        <v>6380900151</v>
      </c>
      <c r="I22653" t="str">
        <f t="shared" si="1768"/>
        <v>FILTER VAZDUHA</v>
      </c>
      <c r="J22653">
        <f t="shared" si="1769"/>
        <v>5.9946666666666664</v>
      </c>
      <c r="K22653" t="str">
        <f t="shared" si="1770"/>
        <v/>
      </c>
    </row>
    <row r="22654" spans="1:11" x14ac:dyDescent="0.25">
      <c r="A22654" t="s">
        <v>40859</v>
      </c>
      <c r="B22654" s="1" t="s">
        <v>44735</v>
      </c>
      <c r="C22654" t="s">
        <v>1288</v>
      </c>
      <c r="D22654" t="s">
        <v>9</v>
      </c>
      <c r="E22654">
        <v>1</v>
      </c>
      <c r="F22654">
        <v>4134.3999999999996</v>
      </c>
      <c r="G22654" t="str">
        <f t="shared" si="1767"/>
        <v>BLUEPRINTADU172302C</v>
      </c>
      <c r="H22654" t="str">
        <f t="shared" si="1771"/>
        <v>6420920301</v>
      </c>
      <c r="I22654" t="str">
        <f t="shared" si="1768"/>
        <v>FILTER ZA GORIVO</v>
      </c>
      <c r="J22654">
        <f t="shared" si="1769"/>
        <v>34.453333333333333</v>
      </c>
      <c r="K22654" t="str">
        <f t="shared" si="1770"/>
        <v/>
      </c>
    </row>
    <row r="22655" spans="1:11" x14ac:dyDescent="0.25">
      <c r="A22655" t="s">
        <v>40860</v>
      </c>
      <c r="B22655" s="1" t="s">
        <v>40861</v>
      </c>
      <c r="C22655" t="s">
        <v>1323</v>
      </c>
      <c r="D22655" t="s">
        <v>9</v>
      </c>
      <c r="E22655">
        <v>1</v>
      </c>
      <c r="F22655">
        <v>1543.68</v>
      </c>
      <c r="G22655" t="str">
        <f t="shared" si="1767"/>
        <v>BLUEPRINTADU172303</v>
      </c>
      <c r="H22655" t="str">
        <f t="shared" si="1771"/>
        <v>6420920201</v>
      </c>
      <c r="I22655" t="str">
        <f t="shared" si="1768"/>
        <v>FILTER GORIVA</v>
      </c>
      <c r="J22655">
        <f t="shared" si="1769"/>
        <v>12.864000000000001</v>
      </c>
      <c r="K22655" t="str">
        <f t="shared" si="1770"/>
        <v/>
      </c>
    </row>
    <row r="22656" spans="1:11" x14ac:dyDescent="0.25">
      <c r="A22656" t="s">
        <v>40862</v>
      </c>
      <c r="B22656" s="1" t="s">
        <v>44736</v>
      </c>
      <c r="C22656" t="s">
        <v>1288</v>
      </c>
      <c r="D22656" t="s">
        <v>9</v>
      </c>
      <c r="E22656">
        <v>1</v>
      </c>
      <c r="F22656">
        <v>1244.1600000000001</v>
      </c>
      <c r="G22656" t="str">
        <f t="shared" si="1767"/>
        <v>BLUEPRINTADU172303C</v>
      </c>
      <c r="H22656" t="str">
        <f t="shared" si="1771"/>
        <v>6420901652</v>
      </c>
      <c r="I22656" t="str">
        <f t="shared" si="1768"/>
        <v>FILTER ZA GORIVO</v>
      </c>
      <c r="J22656">
        <f t="shared" si="1769"/>
        <v>10.368</v>
      </c>
      <c r="K22656" t="str">
        <f t="shared" si="1770"/>
        <v/>
      </c>
    </row>
    <row r="22657" spans="1:11" x14ac:dyDescent="0.25">
      <c r="A22657" t="s">
        <v>40863</v>
      </c>
      <c r="B22657" s="1" t="s">
        <v>40864</v>
      </c>
      <c r="C22657" t="s">
        <v>1323</v>
      </c>
      <c r="D22657" t="s">
        <v>9</v>
      </c>
      <c r="E22657">
        <v>1</v>
      </c>
      <c r="F22657">
        <v>618.24</v>
      </c>
      <c r="G22657" t="str">
        <f t="shared" si="1767"/>
        <v>BLUEPRINTADU172304</v>
      </c>
      <c r="H22657" t="str">
        <f t="shared" si="1771"/>
        <v>0002591V004</v>
      </c>
      <c r="I22657" t="str">
        <f t="shared" si="1768"/>
        <v>FILTER GORIVA</v>
      </c>
      <c r="J22657">
        <f t="shared" si="1769"/>
        <v>5.1520000000000001</v>
      </c>
      <c r="K22657" t="str">
        <f t="shared" si="1770"/>
        <v/>
      </c>
    </row>
    <row r="22658" spans="1:11" x14ac:dyDescent="0.25">
      <c r="A22658" t="s">
        <v>40865</v>
      </c>
      <c r="B22658" s="1" t="s">
        <v>40866</v>
      </c>
      <c r="C22658" t="s">
        <v>1323</v>
      </c>
      <c r="D22658" t="s">
        <v>9</v>
      </c>
      <c r="E22658">
        <v>1</v>
      </c>
      <c r="F22658">
        <v>564.48</v>
      </c>
      <c r="G22658" t="str">
        <f t="shared" si="1767"/>
        <v>BLUEPRINTADU172305</v>
      </c>
      <c r="H22658" t="str">
        <f t="shared" si="1771"/>
        <v>6394770001</v>
      </c>
      <c r="I22658" t="str">
        <f t="shared" si="1768"/>
        <v>FILTER GORIVA</v>
      </c>
      <c r="J22658">
        <f t="shared" si="1769"/>
        <v>4.7039999999999997</v>
      </c>
      <c r="K22658" t="str">
        <f t="shared" si="1770"/>
        <v/>
      </c>
    </row>
    <row r="22659" spans="1:11" x14ac:dyDescent="0.25">
      <c r="A22659" t="s">
        <v>40867</v>
      </c>
      <c r="B22659" s="1" t="s">
        <v>40868</v>
      </c>
      <c r="C22659" t="s">
        <v>1323</v>
      </c>
      <c r="D22659" t="s">
        <v>9</v>
      </c>
      <c r="E22659">
        <v>1</v>
      </c>
      <c r="F22659">
        <v>422.4</v>
      </c>
      <c r="G22659" t="str">
        <f t="shared" ref="G22659:G22722" si="1772">"BLUEPRINT"&amp;A22659</f>
        <v>BLUEPRINTADU172306</v>
      </c>
      <c r="H22659" t="str">
        <f t="shared" si="1771"/>
        <v>4514770001</v>
      </c>
      <c r="I22659" t="str">
        <f t="shared" ref="I22659:I22722" si="1773">UPPER(C22659)</f>
        <v>FILTER GORIVA</v>
      </c>
      <c r="J22659">
        <f t="shared" ref="J22659:J22722" si="1774">F22659/120</f>
        <v>3.52</v>
      </c>
      <c r="K22659" t="str">
        <f t="shared" ref="K22659:K22722" si="1775">IF(E22659&gt;1,"nesto", "")</f>
        <v/>
      </c>
    </row>
    <row r="22660" spans="1:11" x14ac:dyDescent="0.25">
      <c r="A22660" t="s">
        <v>40869</v>
      </c>
      <c r="B22660" s="1" t="s">
        <v>40870</v>
      </c>
      <c r="C22660" t="s">
        <v>1323</v>
      </c>
      <c r="D22660" t="s">
        <v>9</v>
      </c>
      <c r="E22660">
        <v>1</v>
      </c>
      <c r="F22660">
        <v>4838.3999999999996</v>
      </c>
      <c r="G22660" t="str">
        <f t="shared" si="1772"/>
        <v>BLUEPRINTADU172310</v>
      </c>
      <c r="H22660" t="str">
        <f t="shared" si="1771"/>
        <v>6420906052</v>
      </c>
      <c r="I22660" t="str">
        <f t="shared" si="1773"/>
        <v>FILTER GORIVA</v>
      </c>
      <c r="J22660">
        <f t="shared" si="1774"/>
        <v>40.32</v>
      </c>
      <c r="K22660" t="str">
        <f t="shared" si="1775"/>
        <v/>
      </c>
    </row>
    <row r="22661" spans="1:11" x14ac:dyDescent="0.25">
      <c r="A22661" t="s">
        <v>40871</v>
      </c>
      <c r="B22661" s="1" t="s">
        <v>40872</v>
      </c>
      <c r="C22661" t="s">
        <v>1323</v>
      </c>
      <c r="D22661" t="s">
        <v>9</v>
      </c>
      <c r="E22661">
        <v>1</v>
      </c>
      <c r="F22661">
        <v>4887.04</v>
      </c>
      <c r="G22661" t="str">
        <f t="shared" si="1772"/>
        <v>BLUEPRINTADU172311</v>
      </c>
      <c r="H22661" t="str">
        <f t="shared" si="1771"/>
        <v>6510902852</v>
      </c>
      <c r="I22661" t="str">
        <f t="shared" si="1773"/>
        <v>FILTER GORIVA</v>
      </c>
      <c r="J22661">
        <f t="shared" si="1774"/>
        <v>40.725333333333332</v>
      </c>
      <c r="K22661" t="str">
        <f t="shared" si="1775"/>
        <v/>
      </c>
    </row>
    <row r="22662" spans="1:11" x14ac:dyDescent="0.25">
      <c r="A22662" t="s">
        <v>40873</v>
      </c>
      <c r="B22662" s="1" t="s">
        <v>40874</v>
      </c>
      <c r="C22662" t="s">
        <v>1323</v>
      </c>
      <c r="D22662" t="s">
        <v>9</v>
      </c>
      <c r="E22662">
        <v>1</v>
      </c>
      <c r="F22662">
        <v>428.8</v>
      </c>
      <c r="G22662" t="str">
        <f t="shared" si="1772"/>
        <v>BLUEPRINTADU172317</v>
      </c>
      <c r="H22662" t="str">
        <f t="shared" si="1771"/>
        <v>6110900051</v>
      </c>
      <c r="I22662" t="str">
        <f t="shared" si="1773"/>
        <v>FILTER GORIVA</v>
      </c>
      <c r="J22662">
        <f t="shared" si="1774"/>
        <v>3.5733333333333333</v>
      </c>
      <c r="K22662" t="str">
        <f t="shared" si="1775"/>
        <v/>
      </c>
    </row>
    <row r="22663" spans="1:11" x14ac:dyDescent="0.25">
      <c r="A22663" t="s">
        <v>40875</v>
      </c>
      <c r="B22663" s="1" t="s">
        <v>40876</v>
      </c>
      <c r="C22663" t="s">
        <v>1323</v>
      </c>
      <c r="D22663" t="s">
        <v>9</v>
      </c>
      <c r="E22663">
        <v>1</v>
      </c>
      <c r="F22663">
        <v>1230.08</v>
      </c>
      <c r="G22663" t="str">
        <f t="shared" si="1772"/>
        <v>BLUEPRINTADU172319</v>
      </c>
      <c r="H22663" t="str">
        <f t="shared" si="1771"/>
        <v>6420920401</v>
      </c>
      <c r="I22663" t="str">
        <f t="shared" si="1773"/>
        <v>FILTER GORIVA</v>
      </c>
      <c r="J22663">
        <f t="shared" si="1774"/>
        <v>10.250666666666666</v>
      </c>
      <c r="K22663" t="str">
        <f t="shared" si="1775"/>
        <v/>
      </c>
    </row>
    <row r="22664" spans="1:11" x14ac:dyDescent="0.25">
      <c r="A22664" t="s">
        <v>40877</v>
      </c>
      <c r="B22664" s="1" t="s">
        <v>44737</v>
      </c>
      <c r="C22664" t="s">
        <v>1329</v>
      </c>
      <c r="D22664" t="s">
        <v>9</v>
      </c>
      <c r="E22664">
        <v>1</v>
      </c>
      <c r="F22664">
        <v>1022.72</v>
      </c>
      <c r="G22664" t="str">
        <f t="shared" si="1772"/>
        <v>BLUEPRINTADU172501</v>
      </c>
      <c r="H22664" t="str">
        <f t="shared" si="1771"/>
        <v>2048300518</v>
      </c>
      <c r="I22664" t="str">
        <f t="shared" si="1773"/>
        <v>FILTER U KABINI</v>
      </c>
      <c r="J22664">
        <f t="shared" si="1774"/>
        <v>8.5226666666666677</v>
      </c>
      <c r="K22664" t="str">
        <f t="shared" si="1775"/>
        <v/>
      </c>
    </row>
    <row r="22665" spans="1:11" x14ac:dyDescent="0.25">
      <c r="A22665" t="s">
        <v>40878</v>
      </c>
      <c r="B22665" s="1" t="s">
        <v>44738</v>
      </c>
      <c r="C22665" t="s">
        <v>1329</v>
      </c>
      <c r="D22665" t="s">
        <v>9</v>
      </c>
      <c r="E22665">
        <v>1</v>
      </c>
      <c r="F22665">
        <v>535.04</v>
      </c>
      <c r="G22665" t="str">
        <f t="shared" si="1772"/>
        <v>BLUEPRINTADU172502</v>
      </c>
      <c r="H22665" t="str">
        <f t="shared" si="1771"/>
        <v>4518300018</v>
      </c>
      <c r="I22665" t="str">
        <f t="shared" si="1773"/>
        <v>FILTER U KABINI</v>
      </c>
      <c r="J22665">
        <f t="shared" si="1774"/>
        <v>4.4586666666666668</v>
      </c>
      <c r="K22665" t="str">
        <f t="shared" si="1775"/>
        <v/>
      </c>
    </row>
    <row r="22666" spans="1:11" x14ac:dyDescent="0.25">
      <c r="A22666" t="s">
        <v>40879</v>
      </c>
      <c r="B22666" s="1" t="s">
        <v>40880</v>
      </c>
      <c r="C22666" t="s">
        <v>1329</v>
      </c>
      <c r="D22666" t="s">
        <v>9</v>
      </c>
      <c r="E22666">
        <v>1</v>
      </c>
      <c r="F22666">
        <v>980.48</v>
      </c>
      <c r="G22666" t="str">
        <f t="shared" si="1772"/>
        <v>BLUEPRINTADU172503</v>
      </c>
      <c r="H22666" t="str">
        <f t="shared" si="1771"/>
        <v>0001110V003</v>
      </c>
      <c r="I22666" t="str">
        <f t="shared" si="1773"/>
        <v>FILTER U KABINI</v>
      </c>
      <c r="J22666">
        <f t="shared" si="1774"/>
        <v>8.1706666666666674</v>
      </c>
      <c r="K22666" t="str">
        <f t="shared" si="1775"/>
        <v/>
      </c>
    </row>
    <row r="22667" spans="1:11" x14ac:dyDescent="0.25">
      <c r="A22667" t="s">
        <v>40881</v>
      </c>
      <c r="B22667" s="1" t="s">
        <v>40882</v>
      </c>
      <c r="C22667" t="s">
        <v>1355</v>
      </c>
      <c r="D22667" t="s">
        <v>9</v>
      </c>
      <c r="E22667">
        <v>1</v>
      </c>
      <c r="F22667">
        <v>618.24</v>
      </c>
      <c r="G22667" t="str">
        <f t="shared" si="1772"/>
        <v>BLUEPRINTADU172504</v>
      </c>
      <c r="H22667" t="str">
        <f t="shared" si="1771"/>
        <v>2038301018</v>
      </c>
      <c r="I22667" t="str">
        <f t="shared" si="1773"/>
        <v>FILTER KABINE</v>
      </c>
      <c r="J22667">
        <f t="shared" si="1774"/>
        <v>5.1520000000000001</v>
      </c>
      <c r="K22667" t="str">
        <f t="shared" si="1775"/>
        <v/>
      </c>
    </row>
    <row r="22668" spans="1:11" x14ac:dyDescent="0.25">
      <c r="A22668" t="s">
        <v>40883</v>
      </c>
      <c r="B22668" s="1" t="s">
        <v>40884</v>
      </c>
      <c r="C22668" t="s">
        <v>1355</v>
      </c>
      <c r="D22668" t="s">
        <v>9</v>
      </c>
      <c r="E22668">
        <v>1</v>
      </c>
      <c r="F22668">
        <v>421.12</v>
      </c>
      <c r="G22668" t="str">
        <f t="shared" si="1772"/>
        <v>BLUEPRINTADU172505</v>
      </c>
      <c r="H22668" t="str">
        <f t="shared" si="1771"/>
        <v>1668300218</v>
      </c>
      <c r="I22668" t="str">
        <f t="shared" si="1773"/>
        <v>FILTER KABINE</v>
      </c>
      <c r="J22668">
        <f t="shared" si="1774"/>
        <v>3.5093333333333332</v>
      </c>
      <c r="K22668" t="str">
        <f t="shared" si="1775"/>
        <v/>
      </c>
    </row>
    <row r="22669" spans="1:11" x14ac:dyDescent="0.25">
      <c r="A22669" t="s">
        <v>40885</v>
      </c>
      <c r="B22669" s="1" t="s">
        <v>40886</v>
      </c>
      <c r="C22669" t="s">
        <v>1355</v>
      </c>
      <c r="D22669" t="s">
        <v>9</v>
      </c>
      <c r="E22669">
        <v>1</v>
      </c>
      <c r="F22669">
        <v>588.79999999999995</v>
      </c>
      <c r="G22669" t="str">
        <f t="shared" si="1772"/>
        <v>BLUEPRINTADU172506</v>
      </c>
      <c r="H22669" t="str">
        <f t="shared" si="1771"/>
        <v>2038300918</v>
      </c>
      <c r="I22669" t="str">
        <f t="shared" si="1773"/>
        <v>FILTER KABINE</v>
      </c>
      <c r="J22669">
        <f t="shared" si="1774"/>
        <v>4.9066666666666663</v>
      </c>
      <c r="K22669" t="str">
        <f t="shared" si="1775"/>
        <v/>
      </c>
    </row>
    <row r="22670" spans="1:11" x14ac:dyDescent="0.25">
      <c r="A22670" t="s">
        <v>40887</v>
      </c>
      <c r="B22670" s="1" t="s">
        <v>40888</v>
      </c>
      <c r="C22670" t="s">
        <v>1329</v>
      </c>
      <c r="D22670" t="s">
        <v>9</v>
      </c>
      <c r="E22670">
        <v>1</v>
      </c>
      <c r="F22670">
        <v>687.36</v>
      </c>
      <c r="G22670" t="str">
        <f t="shared" si="1772"/>
        <v>BLUEPRINTADU172507</v>
      </c>
      <c r="H22670" t="str">
        <f t="shared" si="1771"/>
        <v>1698300218</v>
      </c>
      <c r="I22670" t="str">
        <f t="shared" si="1773"/>
        <v>FILTER U KABINI</v>
      </c>
      <c r="J22670">
        <f t="shared" si="1774"/>
        <v>5.7279999999999998</v>
      </c>
      <c r="K22670" t="str">
        <f t="shared" si="1775"/>
        <v/>
      </c>
    </row>
    <row r="22671" spans="1:11" x14ac:dyDescent="0.25">
      <c r="A22671" t="s">
        <v>40889</v>
      </c>
      <c r="B22671" s="1" t="s">
        <v>40890</v>
      </c>
      <c r="C22671" t="s">
        <v>2857</v>
      </c>
      <c r="D22671" t="s">
        <v>1117</v>
      </c>
      <c r="E22671">
        <v>1</v>
      </c>
      <c r="F22671">
        <v>632.32000000000005</v>
      </c>
      <c r="G22671" t="str">
        <f t="shared" si="1772"/>
        <v>BLUEPRINTADU172508</v>
      </c>
      <c r="H22671" t="str">
        <f t="shared" si="1771"/>
        <v>2108301018</v>
      </c>
      <c r="I22671" t="str">
        <f t="shared" si="1773"/>
        <v>FILTER ZA KABINU SET</v>
      </c>
      <c r="J22671">
        <f t="shared" si="1774"/>
        <v>5.2693333333333339</v>
      </c>
      <c r="K22671" t="str">
        <f t="shared" si="1775"/>
        <v/>
      </c>
    </row>
    <row r="22672" spans="1:11" x14ac:dyDescent="0.25">
      <c r="A22672" t="s">
        <v>40891</v>
      </c>
      <c r="B22672" s="1" t="s">
        <v>40892</v>
      </c>
      <c r="C22672" t="s">
        <v>1329</v>
      </c>
      <c r="D22672" t="s">
        <v>9</v>
      </c>
      <c r="E22672">
        <v>1</v>
      </c>
      <c r="F22672">
        <v>774.4</v>
      </c>
      <c r="G22672" t="str">
        <f t="shared" si="1772"/>
        <v>BLUEPRINTADU172509</v>
      </c>
      <c r="H22672" t="str">
        <f t="shared" si="1771"/>
        <v>2118300018</v>
      </c>
      <c r="I22672" t="str">
        <f t="shared" si="1773"/>
        <v>FILTER U KABINI</v>
      </c>
      <c r="J22672">
        <f t="shared" si="1774"/>
        <v>6.4533333333333331</v>
      </c>
      <c r="K22672" t="str">
        <f t="shared" si="1775"/>
        <v/>
      </c>
    </row>
    <row r="22673" spans="1:11" x14ac:dyDescent="0.25">
      <c r="A22673" t="s">
        <v>40893</v>
      </c>
      <c r="B22673" s="1" t="s">
        <v>40894</v>
      </c>
      <c r="C22673" t="s">
        <v>1329</v>
      </c>
      <c r="D22673" t="s">
        <v>9</v>
      </c>
      <c r="E22673">
        <v>1</v>
      </c>
      <c r="F22673">
        <v>692.48</v>
      </c>
      <c r="G22673" t="str">
        <f t="shared" si="1772"/>
        <v>BLUEPRINTADU172510</v>
      </c>
      <c r="H22673" t="str">
        <f t="shared" si="1771"/>
        <v>1638350247</v>
      </c>
      <c r="I22673" t="str">
        <f t="shared" si="1773"/>
        <v>FILTER U KABINI</v>
      </c>
      <c r="J22673">
        <f t="shared" si="1774"/>
        <v>5.7706666666666671</v>
      </c>
      <c r="K22673" t="str">
        <f t="shared" si="1775"/>
        <v/>
      </c>
    </row>
    <row r="22674" spans="1:11" x14ac:dyDescent="0.25">
      <c r="A22674" t="s">
        <v>40895</v>
      </c>
      <c r="B22674" s="1" t="s">
        <v>40896</v>
      </c>
      <c r="C22674" t="s">
        <v>1329</v>
      </c>
      <c r="D22674" t="s">
        <v>9</v>
      </c>
      <c r="E22674">
        <v>1</v>
      </c>
      <c r="F22674">
        <v>524.79999999999995</v>
      </c>
      <c r="G22674" t="str">
        <f t="shared" si="1772"/>
        <v>BLUEPRINTADU172511</v>
      </c>
      <c r="H22674" t="str">
        <f t="shared" si="1771"/>
        <v>9068300218</v>
      </c>
      <c r="I22674" t="str">
        <f t="shared" si="1773"/>
        <v>FILTER U KABINI</v>
      </c>
      <c r="J22674">
        <f t="shared" si="1774"/>
        <v>4.3733333333333331</v>
      </c>
      <c r="K22674" t="str">
        <f t="shared" si="1775"/>
        <v/>
      </c>
    </row>
    <row r="22675" spans="1:11" x14ac:dyDescent="0.25">
      <c r="A22675" t="s">
        <v>40897</v>
      </c>
      <c r="B22675" s="1" t="s">
        <v>40832</v>
      </c>
      <c r="C22675" t="s">
        <v>1329</v>
      </c>
      <c r="D22675" t="s">
        <v>9</v>
      </c>
      <c r="E22675">
        <v>1</v>
      </c>
      <c r="F22675">
        <v>455.68</v>
      </c>
      <c r="G22675" t="str">
        <f t="shared" si="1772"/>
        <v>BLUEPRINTADU172512</v>
      </c>
      <c r="H22675" t="str">
        <f t="shared" si="1771"/>
        <v>1688300018</v>
      </c>
      <c r="I22675" t="str">
        <f t="shared" si="1773"/>
        <v>FILTER U KABINI</v>
      </c>
      <c r="J22675">
        <f t="shared" si="1774"/>
        <v>3.7973333333333334</v>
      </c>
      <c r="K22675" t="str">
        <f t="shared" si="1775"/>
        <v/>
      </c>
    </row>
    <row r="22676" spans="1:11" x14ac:dyDescent="0.25">
      <c r="A22676" t="s">
        <v>40898</v>
      </c>
      <c r="B22676" s="1" t="s">
        <v>40899</v>
      </c>
      <c r="C22676" t="s">
        <v>1329</v>
      </c>
      <c r="D22676" t="s">
        <v>9</v>
      </c>
      <c r="E22676">
        <v>1</v>
      </c>
      <c r="F22676">
        <v>776.96</v>
      </c>
      <c r="G22676" t="str">
        <f t="shared" si="1772"/>
        <v>BLUEPRINTADU172513</v>
      </c>
      <c r="H22676" t="str">
        <f t="shared" si="1771"/>
        <v>2118300418</v>
      </c>
      <c r="I22676" t="str">
        <f t="shared" si="1773"/>
        <v>FILTER U KABINI</v>
      </c>
      <c r="J22676">
        <f t="shared" si="1774"/>
        <v>6.4746666666666668</v>
      </c>
      <c r="K22676" t="str">
        <f t="shared" si="1775"/>
        <v/>
      </c>
    </row>
    <row r="22677" spans="1:11" x14ac:dyDescent="0.25">
      <c r="A22677" t="s">
        <v>40900</v>
      </c>
      <c r="B22677" s="1" t="s">
        <v>40901</v>
      </c>
      <c r="C22677" t="s">
        <v>1329</v>
      </c>
      <c r="D22677" t="s">
        <v>9</v>
      </c>
      <c r="E22677">
        <v>1</v>
      </c>
      <c r="F22677">
        <v>1725.44</v>
      </c>
      <c r="G22677" t="str">
        <f t="shared" si="1772"/>
        <v>BLUEPRINTADU172514</v>
      </c>
      <c r="H22677" t="str">
        <f t="shared" si="1771"/>
        <v>1648300218</v>
      </c>
      <c r="I22677" t="str">
        <f t="shared" si="1773"/>
        <v>FILTER U KABINI</v>
      </c>
      <c r="J22677">
        <f t="shared" si="1774"/>
        <v>14.378666666666668</v>
      </c>
      <c r="K22677" t="str">
        <f t="shared" si="1775"/>
        <v/>
      </c>
    </row>
    <row r="22678" spans="1:11" x14ac:dyDescent="0.25">
      <c r="A22678" t="s">
        <v>40902</v>
      </c>
      <c r="B22678" s="1" t="s">
        <v>40903</v>
      </c>
      <c r="C22678" t="s">
        <v>1329</v>
      </c>
      <c r="D22678" t="s">
        <v>9</v>
      </c>
      <c r="E22678">
        <v>1</v>
      </c>
      <c r="F22678">
        <v>1539.84</v>
      </c>
      <c r="G22678" t="str">
        <f t="shared" si="1772"/>
        <v>BLUEPRINTADU172515</v>
      </c>
      <c r="H22678" t="str">
        <f t="shared" si="1771"/>
        <v>2218300718</v>
      </c>
      <c r="I22678" t="str">
        <f t="shared" si="1773"/>
        <v>FILTER U KABINI</v>
      </c>
      <c r="J22678">
        <f t="shared" si="1774"/>
        <v>12.831999999999999</v>
      </c>
      <c r="K22678" t="str">
        <f t="shared" si="1775"/>
        <v/>
      </c>
    </row>
    <row r="22679" spans="1:11" x14ac:dyDescent="0.25">
      <c r="A22679" t="s">
        <v>40904</v>
      </c>
      <c r="B22679" s="1" t="s">
        <v>40905</v>
      </c>
      <c r="C22679" t="s">
        <v>1329</v>
      </c>
      <c r="D22679" t="s">
        <v>9</v>
      </c>
      <c r="E22679">
        <v>1</v>
      </c>
      <c r="F22679">
        <v>702.72</v>
      </c>
      <c r="G22679" t="str">
        <f t="shared" si="1772"/>
        <v>BLUEPRINTADU172516</v>
      </c>
      <c r="H22679" t="str">
        <f t="shared" si="1771"/>
        <v>05103600AA</v>
      </c>
      <c r="I22679" t="str">
        <f t="shared" si="1773"/>
        <v>FILTER U KABINI</v>
      </c>
      <c r="J22679">
        <f t="shared" si="1774"/>
        <v>5.8559999999999999</v>
      </c>
      <c r="K22679" t="str">
        <f t="shared" si="1775"/>
        <v/>
      </c>
    </row>
    <row r="22680" spans="1:11" x14ac:dyDescent="0.25">
      <c r="A22680" t="s">
        <v>40906</v>
      </c>
      <c r="B22680" s="1" t="s">
        <v>40907</v>
      </c>
      <c r="C22680" t="s">
        <v>1365</v>
      </c>
      <c r="D22680" t="s">
        <v>1117</v>
      </c>
      <c r="E22680">
        <v>1</v>
      </c>
      <c r="F22680">
        <v>951.04</v>
      </c>
      <c r="G22680" t="str">
        <f t="shared" si="1772"/>
        <v>BLUEPRINTADU172517</v>
      </c>
      <c r="H22680" t="str">
        <f t="shared" si="1771"/>
        <v>2118301218</v>
      </c>
      <c r="I22680" t="str">
        <f t="shared" si="1773"/>
        <v>FILTER KABINE SET</v>
      </c>
      <c r="J22680">
        <f t="shared" si="1774"/>
        <v>7.9253333333333327</v>
      </c>
      <c r="K22680" t="str">
        <f t="shared" si="1775"/>
        <v/>
      </c>
    </row>
    <row r="22681" spans="1:11" x14ac:dyDescent="0.25">
      <c r="A22681" t="s">
        <v>40908</v>
      </c>
      <c r="B22681" s="1" t="s">
        <v>40909</v>
      </c>
      <c r="C22681" t="s">
        <v>1355</v>
      </c>
      <c r="D22681" t="s">
        <v>9</v>
      </c>
      <c r="E22681">
        <v>1</v>
      </c>
      <c r="F22681">
        <v>555.52</v>
      </c>
      <c r="G22681" t="str">
        <f t="shared" si="1772"/>
        <v>BLUEPRINTADU172518</v>
      </c>
      <c r="H22681" t="str">
        <f t="shared" si="1771"/>
        <v>1638350147</v>
      </c>
      <c r="I22681" t="str">
        <f t="shared" si="1773"/>
        <v>FILTER KABINE</v>
      </c>
      <c r="J22681">
        <f t="shared" si="1774"/>
        <v>4.6293333333333333</v>
      </c>
      <c r="K22681" t="str">
        <f t="shared" si="1775"/>
        <v/>
      </c>
    </row>
    <row r="22682" spans="1:11" x14ac:dyDescent="0.25">
      <c r="A22682" t="s">
        <v>40910</v>
      </c>
      <c r="B22682" s="1" t="s">
        <v>40911</v>
      </c>
      <c r="C22682" t="s">
        <v>1355</v>
      </c>
      <c r="D22682" t="s">
        <v>9</v>
      </c>
      <c r="E22682">
        <v>1</v>
      </c>
      <c r="F22682">
        <v>898.56</v>
      </c>
      <c r="G22682" t="str">
        <f t="shared" si="1772"/>
        <v>BLUEPRINTADU172519</v>
      </c>
      <c r="H22682" t="str">
        <f t="shared" si="1771"/>
        <v>1688300718</v>
      </c>
      <c r="I22682" t="str">
        <f t="shared" si="1773"/>
        <v>FILTER KABINE</v>
      </c>
      <c r="J22682">
        <f t="shared" si="1774"/>
        <v>7.4879999999999995</v>
      </c>
      <c r="K22682" t="str">
        <f t="shared" si="1775"/>
        <v/>
      </c>
    </row>
    <row r="22683" spans="1:11" x14ac:dyDescent="0.25">
      <c r="A22683" t="s">
        <v>40912</v>
      </c>
      <c r="B22683" s="1" t="s">
        <v>40913</v>
      </c>
      <c r="C22683" t="s">
        <v>1355</v>
      </c>
      <c r="D22683" t="s">
        <v>9</v>
      </c>
      <c r="E22683">
        <v>1</v>
      </c>
      <c r="F22683">
        <v>888.32</v>
      </c>
      <c r="G22683" t="str">
        <f t="shared" si="1772"/>
        <v>BLUEPRINTADU172520</v>
      </c>
      <c r="H22683" t="str">
        <f t="shared" si="1771"/>
        <v>6398350347</v>
      </c>
      <c r="I22683" t="str">
        <f t="shared" si="1773"/>
        <v>FILTER KABINE</v>
      </c>
      <c r="J22683">
        <f t="shared" si="1774"/>
        <v>7.4026666666666667</v>
      </c>
      <c r="K22683" t="str">
        <f t="shared" si="1775"/>
        <v/>
      </c>
    </row>
    <row r="22684" spans="1:11" x14ac:dyDescent="0.25">
      <c r="A22684" t="s">
        <v>40914</v>
      </c>
      <c r="B22684" s="1" t="s">
        <v>40915</v>
      </c>
      <c r="C22684" t="s">
        <v>1355</v>
      </c>
      <c r="D22684" t="s">
        <v>9</v>
      </c>
      <c r="E22684">
        <v>1</v>
      </c>
      <c r="F22684">
        <v>430.08</v>
      </c>
      <c r="G22684" t="str">
        <f t="shared" si="1772"/>
        <v>BLUEPRINTADU172521</v>
      </c>
      <c r="H22684" t="str">
        <f t="shared" si="1771"/>
        <v>6398350247</v>
      </c>
      <c r="I22684" t="str">
        <f t="shared" si="1773"/>
        <v>FILTER KABINE</v>
      </c>
      <c r="J22684">
        <f t="shared" si="1774"/>
        <v>3.5840000000000001</v>
      </c>
      <c r="K22684" t="str">
        <f t="shared" si="1775"/>
        <v/>
      </c>
    </row>
    <row r="22685" spans="1:11" x14ac:dyDescent="0.25">
      <c r="A22685" t="s">
        <v>40916</v>
      </c>
      <c r="B22685" s="1" t="s">
        <v>40917</v>
      </c>
      <c r="C22685" t="s">
        <v>1355</v>
      </c>
      <c r="D22685" t="s">
        <v>9</v>
      </c>
      <c r="E22685">
        <v>1</v>
      </c>
      <c r="F22685">
        <v>829.44</v>
      </c>
      <c r="G22685" t="str">
        <f t="shared" si="1772"/>
        <v>BLUEPRINTADU172522</v>
      </c>
      <c r="H22685" t="str">
        <f t="shared" si="1771"/>
        <v>2E0819638A</v>
      </c>
      <c r="I22685" t="str">
        <f t="shared" si="1773"/>
        <v>FILTER KABINE</v>
      </c>
      <c r="J22685">
        <f t="shared" si="1774"/>
        <v>6.9120000000000008</v>
      </c>
      <c r="K22685" t="str">
        <f t="shared" si="1775"/>
        <v/>
      </c>
    </row>
    <row r="22686" spans="1:11" x14ac:dyDescent="0.25">
      <c r="A22686" t="s">
        <v>40918</v>
      </c>
      <c r="B22686" s="1" t="s">
        <v>40919</v>
      </c>
      <c r="C22686" t="s">
        <v>1355</v>
      </c>
      <c r="D22686" t="s">
        <v>9</v>
      </c>
      <c r="E22686">
        <v>1</v>
      </c>
      <c r="F22686">
        <v>967.68</v>
      </c>
      <c r="G22686" t="str">
        <f t="shared" si="1772"/>
        <v>BLUEPRINTADU172525</v>
      </c>
      <c r="H22686" t="str">
        <f t="shared" si="1771"/>
        <v>1718300418</v>
      </c>
      <c r="I22686" t="str">
        <f t="shared" si="1773"/>
        <v>FILTER KABINE</v>
      </c>
      <c r="J22686">
        <f t="shared" si="1774"/>
        <v>8.0640000000000001</v>
      </c>
      <c r="K22686" t="str">
        <f t="shared" si="1775"/>
        <v/>
      </c>
    </row>
    <row r="22687" spans="1:11" x14ac:dyDescent="0.25">
      <c r="A22687" t="s">
        <v>40920</v>
      </c>
      <c r="B22687" s="1" t="s">
        <v>40921</v>
      </c>
      <c r="C22687" t="s">
        <v>1355</v>
      </c>
      <c r="D22687" t="s">
        <v>9</v>
      </c>
      <c r="E22687">
        <v>1</v>
      </c>
      <c r="F22687">
        <v>1105.92</v>
      </c>
      <c r="G22687" t="str">
        <f t="shared" si="1772"/>
        <v>BLUEPRINTADU172529</v>
      </c>
      <c r="H22687" t="str">
        <f t="shared" si="1771"/>
        <v>4478300000</v>
      </c>
      <c r="I22687" t="str">
        <f t="shared" si="1773"/>
        <v>FILTER KABINE</v>
      </c>
      <c r="J22687">
        <f t="shared" si="1774"/>
        <v>9.2160000000000011</v>
      </c>
      <c r="K22687" t="str">
        <f t="shared" si="1775"/>
        <v/>
      </c>
    </row>
    <row r="22688" spans="1:11" x14ac:dyDescent="0.25">
      <c r="A22688" t="s">
        <v>40922</v>
      </c>
      <c r="B22688" s="1" t="s">
        <v>44739</v>
      </c>
      <c r="C22688" t="s">
        <v>1487</v>
      </c>
      <c r="D22688" t="s">
        <v>1117</v>
      </c>
      <c r="E22688">
        <v>1</v>
      </c>
      <c r="F22688">
        <v>3888.64</v>
      </c>
      <c r="G22688" t="str">
        <f t="shared" si="1772"/>
        <v>BLUEPRINTADU174201</v>
      </c>
      <c r="H22688" t="str">
        <f t="shared" si="1771"/>
        <v>54201020</v>
      </c>
      <c r="I22688" t="str">
        <f t="shared" si="1773"/>
        <v>SET KOČIONIH OBLOGA</v>
      </c>
      <c r="J22688">
        <f t="shared" si="1774"/>
        <v>32.405333333333331</v>
      </c>
      <c r="K22688" t="str">
        <f t="shared" si="1775"/>
        <v/>
      </c>
    </row>
    <row r="22689" spans="1:11" x14ac:dyDescent="0.25">
      <c r="A22689" t="s">
        <v>40923</v>
      </c>
      <c r="B22689" s="1" t="s">
        <v>44740</v>
      </c>
      <c r="C22689" t="s">
        <v>1487</v>
      </c>
      <c r="D22689" t="s">
        <v>1117</v>
      </c>
      <c r="E22689">
        <v>1</v>
      </c>
      <c r="F22689">
        <v>1690.88</v>
      </c>
      <c r="G22689" t="str">
        <f t="shared" si="1772"/>
        <v>BLUEPRINTADU174202</v>
      </c>
      <c r="H22689" t="str">
        <f t="shared" si="1771"/>
        <v>4514210010</v>
      </c>
      <c r="I22689" t="str">
        <f t="shared" si="1773"/>
        <v>SET KOČIONIH OBLOGA</v>
      </c>
      <c r="J22689">
        <f t="shared" si="1774"/>
        <v>14.090666666666667</v>
      </c>
      <c r="K22689" t="str">
        <f t="shared" si="1775"/>
        <v/>
      </c>
    </row>
    <row r="22690" spans="1:11" x14ac:dyDescent="0.25">
      <c r="A22690" t="s">
        <v>40924</v>
      </c>
      <c r="B22690" s="1" t="s">
        <v>44741</v>
      </c>
      <c r="C22690" t="s">
        <v>1487</v>
      </c>
      <c r="D22690" t="s">
        <v>1117</v>
      </c>
      <c r="E22690">
        <v>1</v>
      </c>
      <c r="F22690">
        <v>3285.76</v>
      </c>
      <c r="G22690" t="str">
        <f t="shared" si="1772"/>
        <v>BLUEPRINTADU174203</v>
      </c>
      <c r="H22690" t="str">
        <f t="shared" si="1771"/>
        <v>54207920</v>
      </c>
      <c r="I22690" t="str">
        <f t="shared" si="1773"/>
        <v>SET KOČIONIH OBLOGA</v>
      </c>
      <c r="J22690">
        <f t="shared" si="1774"/>
        <v>27.381333333333334</v>
      </c>
      <c r="K22690" t="str">
        <f t="shared" si="1775"/>
        <v/>
      </c>
    </row>
    <row r="22691" spans="1:11" x14ac:dyDescent="0.25">
      <c r="A22691" t="s">
        <v>40925</v>
      </c>
      <c r="B22691" s="1" t="s">
        <v>44742</v>
      </c>
      <c r="C22691" t="s">
        <v>1487</v>
      </c>
      <c r="D22691" t="s">
        <v>1117</v>
      </c>
      <c r="E22691">
        <v>1</v>
      </c>
      <c r="F22691">
        <v>1291.52</v>
      </c>
      <c r="G22691" t="str">
        <f t="shared" si="1772"/>
        <v>BLUEPRINTADU174204</v>
      </c>
      <c r="H22691" t="str">
        <f t="shared" si="1771"/>
        <v>54204320</v>
      </c>
      <c r="I22691" t="str">
        <f t="shared" si="1773"/>
        <v>SET KOČIONIH OBLOGA</v>
      </c>
      <c r="J22691">
        <f t="shared" si="1774"/>
        <v>10.762666666666666</v>
      </c>
      <c r="K22691" t="str">
        <f t="shared" si="1775"/>
        <v/>
      </c>
    </row>
    <row r="22692" spans="1:11" x14ac:dyDescent="0.25">
      <c r="A22692" t="s">
        <v>40926</v>
      </c>
      <c r="B22692" s="1" t="s">
        <v>44743</v>
      </c>
      <c r="C22692" t="s">
        <v>1487</v>
      </c>
      <c r="D22692" t="s">
        <v>1117</v>
      </c>
      <c r="E22692">
        <v>1</v>
      </c>
      <c r="F22692">
        <v>1999.36</v>
      </c>
      <c r="G22692" t="str">
        <f t="shared" si="1772"/>
        <v>BLUEPRINTADU174206</v>
      </c>
      <c r="H22692" t="str">
        <f t="shared" si="1771"/>
        <v>54200820</v>
      </c>
      <c r="I22692" t="str">
        <f t="shared" si="1773"/>
        <v>SET KOČIONIH OBLOGA</v>
      </c>
      <c r="J22692">
        <f t="shared" si="1774"/>
        <v>16.661333333333332</v>
      </c>
      <c r="K22692" t="str">
        <f t="shared" si="1775"/>
        <v/>
      </c>
    </row>
    <row r="22693" spans="1:11" x14ac:dyDescent="0.25">
      <c r="A22693" t="s">
        <v>40927</v>
      </c>
      <c r="B22693" s="1" t="s">
        <v>44744</v>
      </c>
      <c r="C22693" t="s">
        <v>1487</v>
      </c>
      <c r="D22693" t="s">
        <v>1117</v>
      </c>
      <c r="E22693">
        <v>1</v>
      </c>
      <c r="F22693">
        <v>4305.92</v>
      </c>
      <c r="G22693" t="str">
        <f t="shared" si="1772"/>
        <v>BLUEPRINTADU174207</v>
      </c>
      <c r="H22693" t="str">
        <f t="shared" si="1771"/>
        <v>54204820</v>
      </c>
      <c r="I22693" t="str">
        <f t="shared" si="1773"/>
        <v>SET KOČIONIH OBLOGA</v>
      </c>
      <c r="J22693">
        <f t="shared" si="1774"/>
        <v>35.882666666666665</v>
      </c>
      <c r="K22693" t="str">
        <f t="shared" si="1775"/>
        <v/>
      </c>
    </row>
    <row r="22694" spans="1:11" x14ac:dyDescent="0.25">
      <c r="A22694" t="s">
        <v>40928</v>
      </c>
      <c r="B22694" s="1" t="s">
        <v>40929</v>
      </c>
      <c r="C22694" t="s">
        <v>1487</v>
      </c>
      <c r="D22694" t="s">
        <v>1117</v>
      </c>
      <c r="E22694">
        <v>1</v>
      </c>
      <c r="F22694">
        <v>2073.6</v>
      </c>
      <c r="G22694" t="str">
        <f t="shared" si="1772"/>
        <v>BLUEPRINTADU174212</v>
      </c>
      <c r="H22694" t="str">
        <f t="shared" si="1771"/>
        <v>9064210400</v>
      </c>
      <c r="I22694" t="str">
        <f t="shared" si="1773"/>
        <v>SET KOČIONIH OBLOGA</v>
      </c>
      <c r="J22694">
        <f t="shared" si="1774"/>
        <v>17.279999999999998</v>
      </c>
      <c r="K22694" t="str">
        <f t="shared" si="1775"/>
        <v/>
      </c>
    </row>
    <row r="22695" spans="1:11" x14ac:dyDescent="0.25">
      <c r="A22695" t="s">
        <v>40930</v>
      </c>
      <c r="B22695" s="1" t="s">
        <v>40931</v>
      </c>
      <c r="C22695" t="s">
        <v>1487</v>
      </c>
      <c r="D22695" t="s">
        <v>1117</v>
      </c>
      <c r="E22695">
        <v>1</v>
      </c>
      <c r="F22695">
        <v>1728</v>
      </c>
      <c r="G22695" t="str">
        <f t="shared" si="1772"/>
        <v>BLUEPRINTADU174219</v>
      </c>
      <c r="H22695" t="str">
        <f t="shared" si="1771"/>
        <v>0084204220</v>
      </c>
      <c r="I22695" t="str">
        <f t="shared" si="1773"/>
        <v>SET KOČIONIH OBLOGA</v>
      </c>
      <c r="J22695">
        <f t="shared" si="1774"/>
        <v>14.4</v>
      </c>
      <c r="K22695" t="str">
        <f t="shared" si="1775"/>
        <v/>
      </c>
    </row>
    <row r="22696" spans="1:11" x14ac:dyDescent="0.25">
      <c r="A22696" t="s">
        <v>40932</v>
      </c>
      <c r="B22696" s="1" t="s">
        <v>40933</v>
      </c>
      <c r="C22696" t="s">
        <v>1487</v>
      </c>
      <c r="D22696" t="s">
        <v>1117</v>
      </c>
      <c r="E22696">
        <v>1</v>
      </c>
      <c r="F22696">
        <v>1520.64</v>
      </c>
      <c r="G22696" t="str">
        <f t="shared" si="1772"/>
        <v>BLUEPRINTADU174223</v>
      </c>
      <c r="H22696" t="str">
        <f t="shared" si="1771"/>
        <v>0044202720</v>
      </c>
      <c r="I22696" t="str">
        <f t="shared" si="1773"/>
        <v>SET KOČIONIH OBLOGA</v>
      </c>
      <c r="J22696">
        <f t="shared" si="1774"/>
        <v>12.672000000000001</v>
      </c>
      <c r="K22696" t="str">
        <f t="shared" si="1775"/>
        <v/>
      </c>
    </row>
    <row r="22697" spans="1:11" x14ac:dyDescent="0.25">
      <c r="A22697" t="s">
        <v>40934</v>
      </c>
      <c r="B22697" s="1" t="s">
        <v>44745</v>
      </c>
      <c r="C22697" t="s">
        <v>1600</v>
      </c>
      <c r="D22697" t="s">
        <v>9</v>
      </c>
      <c r="E22697">
        <v>1</v>
      </c>
      <c r="F22697">
        <v>2161.92</v>
      </c>
      <c r="G22697" t="str">
        <f t="shared" si="1772"/>
        <v>BLUEPRINTADU174301</v>
      </c>
      <c r="H22697" t="str">
        <f t="shared" si="1771"/>
        <v>2114230912</v>
      </c>
      <c r="I22697" t="str">
        <f t="shared" si="1773"/>
        <v>KOČIONI DISK</v>
      </c>
      <c r="J22697">
        <f t="shared" si="1774"/>
        <v>18.016000000000002</v>
      </c>
      <c r="K22697" t="str">
        <f t="shared" si="1775"/>
        <v/>
      </c>
    </row>
    <row r="22698" spans="1:11" x14ac:dyDescent="0.25">
      <c r="A22698" t="s">
        <v>40935</v>
      </c>
      <c r="B22698" s="1" t="s">
        <v>44746</v>
      </c>
      <c r="C22698" t="s">
        <v>1600</v>
      </c>
      <c r="D22698" t="s">
        <v>9</v>
      </c>
      <c r="E22698">
        <v>1</v>
      </c>
      <c r="F22698">
        <v>3413.76</v>
      </c>
      <c r="G22698" t="str">
        <f t="shared" si="1772"/>
        <v>BLUEPRINTADU174302</v>
      </c>
      <c r="H22698" t="str">
        <f t="shared" si="1771"/>
        <v>2114211412</v>
      </c>
      <c r="I22698" t="str">
        <f t="shared" si="1773"/>
        <v>KOČIONI DISK</v>
      </c>
      <c r="J22698">
        <f t="shared" si="1774"/>
        <v>28.448</v>
      </c>
      <c r="K22698" t="str">
        <f t="shared" si="1775"/>
        <v/>
      </c>
    </row>
    <row r="22699" spans="1:11" x14ac:dyDescent="0.25">
      <c r="A22699" t="s">
        <v>40936</v>
      </c>
      <c r="B22699" s="1" t="s">
        <v>44747</v>
      </c>
      <c r="C22699" t="s">
        <v>1600</v>
      </c>
      <c r="D22699" t="s">
        <v>9</v>
      </c>
      <c r="E22699">
        <v>1</v>
      </c>
      <c r="F22699">
        <v>4089.6</v>
      </c>
      <c r="G22699" t="str">
        <f t="shared" si="1772"/>
        <v>BLUEPRINTADU174303</v>
      </c>
      <c r="H22699" t="str">
        <f t="shared" si="1771"/>
        <v>2044211012</v>
      </c>
      <c r="I22699" t="str">
        <f t="shared" si="1773"/>
        <v>KOČIONI DISK</v>
      </c>
      <c r="J22699">
        <f t="shared" si="1774"/>
        <v>34.08</v>
      </c>
      <c r="K22699" t="str">
        <f t="shared" si="1775"/>
        <v/>
      </c>
    </row>
    <row r="22700" spans="1:11" x14ac:dyDescent="0.25">
      <c r="A22700" t="s">
        <v>40937</v>
      </c>
      <c r="B22700" s="1" t="s">
        <v>44748</v>
      </c>
      <c r="C22700" t="s">
        <v>1600</v>
      </c>
      <c r="D22700" t="s">
        <v>9</v>
      </c>
      <c r="E22700">
        <v>1</v>
      </c>
      <c r="F22700">
        <v>3434.24</v>
      </c>
      <c r="G22700" t="str">
        <f t="shared" si="1772"/>
        <v>BLUEPRINTADU174304</v>
      </c>
      <c r="H22700" t="str">
        <f t="shared" si="1771"/>
        <v>2044210812</v>
      </c>
      <c r="I22700" t="str">
        <f t="shared" si="1773"/>
        <v>KOČIONI DISK</v>
      </c>
      <c r="J22700">
        <f t="shared" si="1774"/>
        <v>28.618666666666666</v>
      </c>
      <c r="K22700" t="str">
        <f t="shared" si="1775"/>
        <v/>
      </c>
    </row>
    <row r="22701" spans="1:11" x14ac:dyDescent="0.25">
      <c r="A22701" t="s">
        <v>40938</v>
      </c>
      <c r="B22701" s="1" t="s">
        <v>44749</v>
      </c>
      <c r="C22701" t="s">
        <v>1600</v>
      </c>
      <c r="D22701" t="s">
        <v>9</v>
      </c>
      <c r="E22701">
        <v>1</v>
      </c>
      <c r="F22701">
        <v>2119.6799999999998</v>
      </c>
      <c r="G22701" t="str">
        <f t="shared" si="1772"/>
        <v>BLUEPRINTADU174305</v>
      </c>
      <c r="H22701" t="str">
        <f t="shared" ref="H22701:H22764" si="1776">IF(AND(B22701&lt;&gt;"", B22701&lt;&gt;"-"),SUBSTITUTE(SUBSTITUTE(B22701,"-","")," ",""),A22701)</f>
        <v>2044230712</v>
      </c>
      <c r="I22701" t="str">
        <f t="shared" si="1773"/>
        <v>KOČIONI DISK</v>
      </c>
      <c r="J22701">
        <f t="shared" si="1774"/>
        <v>17.663999999999998</v>
      </c>
      <c r="K22701" t="str">
        <f t="shared" si="1775"/>
        <v/>
      </c>
    </row>
    <row r="22702" spans="1:11" x14ac:dyDescent="0.25">
      <c r="A22702" t="s">
        <v>40939</v>
      </c>
      <c r="B22702" s="1" t="s">
        <v>44750</v>
      </c>
      <c r="C22702" t="s">
        <v>1600</v>
      </c>
      <c r="D22702" t="s">
        <v>9</v>
      </c>
      <c r="E22702">
        <v>1</v>
      </c>
      <c r="F22702">
        <v>2385.92</v>
      </c>
      <c r="G22702" t="str">
        <f t="shared" si="1772"/>
        <v>BLUEPRINTADU174306</v>
      </c>
      <c r="H22702" t="str">
        <f t="shared" si="1776"/>
        <v>2044210712</v>
      </c>
      <c r="I22702" t="str">
        <f t="shared" si="1773"/>
        <v>KOČIONI DISK</v>
      </c>
      <c r="J22702">
        <f t="shared" si="1774"/>
        <v>19.882666666666669</v>
      </c>
      <c r="K22702" t="str">
        <f t="shared" si="1775"/>
        <v/>
      </c>
    </row>
    <row r="22703" spans="1:11" x14ac:dyDescent="0.25">
      <c r="A22703" t="s">
        <v>40940</v>
      </c>
      <c r="B22703" s="1" t="s">
        <v>44751</v>
      </c>
      <c r="C22703" t="s">
        <v>1600</v>
      </c>
      <c r="D22703" t="s">
        <v>9</v>
      </c>
      <c r="E22703">
        <v>1</v>
      </c>
      <c r="F22703">
        <v>1537.28</v>
      </c>
      <c r="G22703" t="str">
        <f t="shared" si="1772"/>
        <v>BLUEPRINTADU174307</v>
      </c>
      <c r="H22703" t="str">
        <f t="shared" si="1776"/>
        <v>2044230912</v>
      </c>
      <c r="I22703" t="str">
        <f t="shared" si="1773"/>
        <v>KOČIONI DISK</v>
      </c>
      <c r="J22703">
        <f t="shared" si="1774"/>
        <v>12.810666666666666</v>
      </c>
      <c r="K22703" t="str">
        <f t="shared" si="1775"/>
        <v/>
      </c>
    </row>
    <row r="22704" spans="1:11" x14ac:dyDescent="0.25">
      <c r="A22704" t="s">
        <v>40941</v>
      </c>
      <c r="B22704" s="1" t="s">
        <v>44752</v>
      </c>
      <c r="C22704" t="s">
        <v>1600</v>
      </c>
      <c r="D22704" t="s">
        <v>9</v>
      </c>
      <c r="E22704">
        <v>1</v>
      </c>
      <c r="F22704">
        <v>1058.56</v>
      </c>
      <c r="G22704" t="str">
        <f t="shared" si="1772"/>
        <v>BLUEPRINTADU174308</v>
      </c>
      <c r="H22704" t="str">
        <f t="shared" si="1776"/>
        <v>4514210112</v>
      </c>
      <c r="I22704" t="str">
        <f t="shared" si="1773"/>
        <v>KOČIONI DISK</v>
      </c>
      <c r="J22704">
        <f t="shared" si="1774"/>
        <v>8.8213333333333335</v>
      </c>
      <c r="K22704" t="str">
        <f t="shared" si="1775"/>
        <v/>
      </c>
    </row>
    <row r="22705" spans="1:11" x14ac:dyDescent="0.25">
      <c r="A22705" t="s">
        <v>40942</v>
      </c>
      <c r="B22705" s="1" t="s">
        <v>44753</v>
      </c>
      <c r="C22705" t="s">
        <v>1600</v>
      </c>
      <c r="D22705" t="s">
        <v>9</v>
      </c>
      <c r="E22705">
        <v>1</v>
      </c>
      <c r="F22705">
        <v>1628.16</v>
      </c>
      <c r="G22705" t="str">
        <f t="shared" si="1772"/>
        <v>BLUEPRINTADU174309</v>
      </c>
      <c r="H22705" t="str">
        <f t="shared" si="1776"/>
        <v>2114230712</v>
      </c>
      <c r="I22705" t="str">
        <f t="shared" si="1773"/>
        <v>KOČIONI DISK</v>
      </c>
      <c r="J22705">
        <f t="shared" si="1774"/>
        <v>13.568000000000001</v>
      </c>
      <c r="K22705" t="str">
        <f t="shared" si="1775"/>
        <v/>
      </c>
    </row>
    <row r="22706" spans="1:11" x14ac:dyDescent="0.25">
      <c r="A22706" t="s">
        <v>40943</v>
      </c>
      <c r="B22706" s="1" t="s">
        <v>40944</v>
      </c>
      <c r="C22706" t="s">
        <v>1600</v>
      </c>
      <c r="D22706" t="s">
        <v>9</v>
      </c>
      <c r="E22706">
        <v>2</v>
      </c>
      <c r="F22706">
        <v>2485.7600000000002</v>
      </c>
      <c r="G22706" t="str">
        <f t="shared" si="1772"/>
        <v>BLUEPRINTADU174310</v>
      </c>
      <c r="H22706" t="str">
        <f t="shared" si="1776"/>
        <v>9064210012</v>
      </c>
      <c r="I22706" t="str">
        <f t="shared" si="1773"/>
        <v>KOČIONI DISK</v>
      </c>
      <c r="J22706">
        <f t="shared" si="1774"/>
        <v>20.71466666666667</v>
      </c>
      <c r="K22706" t="str">
        <f t="shared" si="1775"/>
        <v>nesto</v>
      </c>
    </row>
    <row r="22707" spans="1:11" x14ac:dyDescent="0.25">
      <c r="A22707" t="s">
        <v>40945</v>
      </c>
      <c r="B22707" s="1" t="s">
        <v>40946</v>
      </c>
      <c r="C22707" t="s">
        <v>1600</v>
      </c>
      <c r="D22707" t="s">
        <v>9</v>
      </c>
      <c r="E22707">
        <v>2</v>
      </c>
      <c r="F22707">
        <v>2004.48</v>
      </c>
      <c r="G22707" t="str">
        <f t="shared" si="1772"/>
        <v>BLUEPRINTADU174351</v>
      </c>
      <c r="H22707" t="str">
        <f t="shared" si="1776"/>
        <v>9064230012</v>
      </c>
      <c r="I22707" t="str">
        <f t="shared" si="1773"/>
        <v>KOČIONI DISK</v>
      </c>
      <c r="J22707">
        <f t="shared" si="1774"/>
        <v>16.704000000000001</v>
      </c>
      <c r="K22707" t="str">
        <f t="shared" si="1775"/>
        <v>nesto</v>
      </c>
    </row>
    <row r="22708" spans="1:11" x14ac:dyDescent="0.25">
      <c r="A22708" t="s">
        <v>40947</v>
      </c>
      <c r="B22708" s="1" t="s">
        <v>40948</v>
      </c>
      <c r="C22708" t="s">
        <v>1600</v>
      </c>
      <c r="D22708" t="s">
        <v>9</v>
      </c>
      <c r="E22708">
        <v>2</v>
      </c>
      <c r="F22708">
        <v>2007.04</v>
      </c>
      <c r="G22708" t="str">
        <f t="shared" si="1772"/>
        <v>BLUEPRINTADU174352</v>
      </c>
      <c r="H22708" t="str">
        <f t="shared" si="1776"/>
        <v>9044230312</v>
      </c>
      <c r="I22708" t="str">
        <f t="shared" si="1773"/>
        <v>KOČIONI DISK</v>
      </c>
      <c r="J22708">
        <f t="shared" si="1774"/>
        <v>16.725333333333332</v>
      </c>
      <c r="K22708" t="str">
        <f t="shared" si="1775"/>
        <v>nesto</v>
      </c>
    </row>
    <row r="22709" spans="1:11" x14ac:dyDescent="0.25">
      <c r="A22709" t="s">
        <v>40949</v>
      </c>
      <c r="B22709" s="1" t="s">
        <v>40950</v>
      </c>
      <c r="C22709" t="s">
        <v>1600</v>
      </c>
      <c r="D22709" t="s">
        <v>9</v>
      </c>
      <c r="E22709">
        <v>2</v>
      </c>
      <c r="F22709">
        <v>1781.76</v>
      </c>
      <c r="G22709" t="str">
        <f t="shared" si="1772"/>
        <v>BLUEPRINTADU174360</v>
      </c>
      <c r="H22709" t="str">
        <f t="shared" si="1776"/>
        <v>9024210612</v>
      </c>
      <c r="I22709" t="str">
        <f t="shared" si="1773"/>
        <v>KOČIONI DISK</v>
      </c>
      <c r="J22709">
        <f t="shared" si="1774"/>
        <v>14.848000000000001</v>
      </c>
      <c r="K22709" t="str">
        <f t="shared" si="1775"/>
        <v>nesto</v>
      </c>
    </row>
    <row r="22710" spans="1:11" x14ac:dyDescent="0.25">
      <c r="A22710" t="s">
        <v>40951</v>
      </c>
      <c r="B22710" s="1" t="s">
        <v>40952</v>
      </c>
      <c r="C22710" t="s">
        <v>1600</v>
      </c>
      <c r="D22710" t="s">
        <v>9</v>
      </c>
      <c r="E22710">
        <v>2</v>
      </c>
      <c r="F22710">
        <v>2695.68</v>
      </c>
      <c r="G22710" t="str">
        <f t="shared" si="1772"/>
        <v>BLUEPRINTADU174361</v>
      </c>
      <c r="H22710" t="str">
        <f t="shared" si="1776"/>
        <v>9064230112</v>
      </c>
      <c r="I22710" t="str">
        <f t="shared" si="1773"/>
        <v>KOČIONI DISK</v>
      </c>
      <c r="J22710">
        <f t="shared" si="1774"/>
        <v>22.463999999999999</v>
      </c>
      <c r="K22710" t="str">
        <f t="shared" si="1775"/>
        <v>nesto</v>
      </c>
    </row>
    <row r="22711" spans="1:11" x14ac:dyDescent="0.25">
      <c r="A22711" t="s">
        <v>40953</v>
      </c>
      <c r="B22711" s="1" t="s">
        <v>44754</v>
      </c>
      <c r="C22711" t="s">
        <v>1716</v>
      </c>
      <c r="D22711" t="s">
        <v>9</v>
      </c>
      <c r="E22711">
        <v>1</v>
      </c>
      <c r="F22711">
        <v>980.48</v>
      </c>
      <c r="G22711" t="str">
        <f t="shared" si="1772"/>
        <v>BLUEPRINTADU174401</v>
      </c>
      <c r="H22711" t="str">
        <f t="shared" si="1776"/>
        <v>4514200018</v>
      </c>
      <c r="I22711" t="str">
        <f t="shared" si="1773"/>
        <v>KOČIONI CILINDAR TOČKA</v>
      </c>
      <c r="J22711">
        <f t="shared" si="1774"/>
        <v>8.1706666666666674</v>
      </c>
      <c r="K22711" t="str">
        <f t="shared" si="1775"/>
        <v/>
      </c>
    </row>
    <row r="22712" spans="1:11" x14ac:dyDescent="0.25">
      <c r="A22712" t="s">
        <v>40954</v>
      </c>
      <c r="B22712" s="1" t="s">
        <v>44754</v>
      </c>
      <c r="C22712" t="s">
        <v>1716</v>
      </c>
      <c r="D22712" t="s">
        <v>9</v>
      </c>
      <c r="E22712">
        <v>1</v>
      </c>
      <c r="F22712">
        <v>980.48</v>
      </c>
      <c r="G22712" t="str">
        <f t="shared" si="1772"/>
        <v>BLUEPRINTADU174402</v>
      </c>
      <c r="H22712" t="str">
        <f t="shared" si="1776"/>
        <v>4514200018</v>
      </c>
      <c r="I22712" t="str">
        <f t="shared" si="1773"/>
        <v>KOČIONI CILINDAR TOČKA</v>
      </c>
      <c r="J22712">
        <f t="shared" si="1774"/>
        <v>8.1706666666666674</v>
      </c>
      <c r="K22712" t="str">
        <f t="shared" si="1775"/>
        <v/>
      </c>
    </row>
    <row r="22713" spans="1:11" x14ac:dyDescent="0.25">
      <c r="A22713" t="s">
        <v>40955</v>
      </c>
      <c r="B22713" s="1" t="s">
        <v>40956</v>
      </c>
      <c r="C22713" t="s">
        <v>1797</v>
      </c>
      <c r="D22713" t="s">
        <v>9</v>
      </c>
      <c r="E22713">
        <v>1</v>
      </c>
      <c r="F22713">
        <v>691.2</v>
      </c>
      <c r="G22713" t="str">
        <f t="shared" si="1772"/>
        <v>BLUEPRINTADU175301</v>
      </c>
      <c r="H22713" t="str">
        <f t="shared" si="1776"/>
        <v>0004162V001</v>
      </c>
      <c r="I22713" t="str">
        <f t="shared" si="1773"/>
        <v>CREVO KOČNICE</v>
      </c>
      <c r="J22713">
        <f t="shared" si="1774"/>
        <v>5.7600000000000007</v>
      </c>
      <c r="K22713" t="str">
        <f t="shared" si="1775"/>
        <v/>
      </c>
    </row>
    <row r="22714" spans="1:11" x14ac:dyDescent="0.25">
      <c r="A22714" t="s">
        <v>40957</v>
      </c>
      <c r="B22714" s="1" t="s">
        <v>40958</v>
      </c>
      <c r="C22714" t="s">
        <v>1797</v>
      </c>
      <c r="D22714" t="s">
        <v>9</v>
      </c>
      <c r="E22714">
        <v>1</v>
      </c>
      <c r="F22714">
        <v>811.52</v>
      </c>
      <c r="G22714" t="str">
        <f t="shared" si="1772"/>
        <v>BLUEPRINTADU175302</v>
      </c>
      <c r="H22714" t="str">
        <f t="shared" si="1776"/>
        <v>0004163V001</v>
      </c>
      <c r="I22714" t="str">
        <f t="shared" si="1773"/>
        <v>CREVO KOČNICE</v>
      </c>
      <c r="J22714">
        <f t="shared" si="1774"/>
        <v>6.7626666666666662</v>
      </c>
      <c r="K22714" t="str">
        <f t="shared" si="1775"/>
        <v/>
      </c>
    </row>
    <row r="22715" spans="1:11" x14ac:dyDescent="0.25">
      <c r="A22715" t="s">
        <v>40959</v>
      </c>
      <c r="B22715" s="1" t="s">
        <v>40960</v>
      </c>
      <c r="C22715" t="s">
        <v>1909</v>
      </c>
      <c r="D22715" t="s">
        <v>9</v>
      </c>
      <c r="E22715">
        <v>1</v>
      </c>
      <c r="F22715">
        <v>1639.68</v>
      </c>
      <c r="G22715" t="str">
        <f t="shared" si="1772"/>
        <v>BLUEPRINTADU175801</v>
      </c>
      <c r="H22715" t="str">
        <f t="shared" si="1776"/>
        <v>0000618V007</v>
      </c>
      <c r="I22715" t="str">
        <f t="shared" si="1773"/>
        <v>GASNA OPRUGA</v>
      </c>
      <c r="J22715">
        <f t="shared" si="1774"/>
        <v>13.664</v>
      </c>
      <c r="K22715" t="str">
        <f t="shared" si="1775"/>
        <v/>
      </c>
    </row>
    <row r="22716" spans="1:11" x14ac:dyDescent="0.25">
      <c r="A22716" t="s">
        <v>40961</v>
      </c>
      <c r="B22716" s="1" t="s">
        <v>44755</v>
      </c>
      <c r="C22716" t="s">
        <v>1909</v>
      </c>
      <c r="D22716" t="s">
        <v>9</v>
      </c>
      <c r="E22716">
        <v>1</v>
      </c>
      <c r="F22716">
        <v>1488.64</v>
      </c>
      <c r="G22716" t="str">
        <f t="shared" si="1772"/>
        <v>BLUEPRINTADU175802</v>
      </c>
      <c r="H22716" t="str">
        <f t="shared" si="1776"/>
        <v>4519880004</v>
      </c>
      <c r="I22716" t="str">
        <f t="shared" si="1773"/>
        <v>GASNA OPRUGA</v>
      </c>
      <c r="J22716">
        <f t="shared" si="1774"/>
        <v>12.405333333333335</v>
      </c>
      <c r="K22716" t="str">
        <f t="shared" si="1775"/>
        <v/>
      </c>
    </row>
    <row r="22717" spans="1:11" x14ac:dyDescent="0.25">
      <c r="A22717" t="s">
        <v>40962</v>
      </c>
      <c r="B22717" s="1" t="s">
        <v>44756</v>
      </c>
      <c r="C22717" t="s">
        <v>37085</v>
      </c>
      <c r="D22717" t="s">
        <v>9</v>
      </c>
      <c r="E22717">
        <v>1</v>
      </c>
      <c r="F22717">
        <v>442.88</v>
      </c>
      <c r="G22717" t="str">
        <f t="shared" si="1772"/>
        <v>BLUEPRINTADU176101</v>
      </c>
      <c r="H22717" t="str">
        <f t="shared" si="1776"/>
        <v>6420500080</v>
      </c>
      <c r="I22717" t="str">
        <f t="shared" si="1773"/>
        <v>HIDRO. PODIZAČ</v>
      </c>
      <c r="J22717">
        <f t="shared" si="1774"/>
        <v>3.6906666666666665</v>
      </c>
      <c r="K22717" t="str">
        <f t="shared" si="1775"/>
        <v/>
      </c>
    </row>
    <row r="22718" spans="1:11" x14ac:dyDescent="0.25">
      <c r="A22718" t="s">
        <v>40963</v>
      </c>
      <c r="B22718" s="1" t="s">
        <v>44757</v>
      </c>
      <c r="C22718" t="s">
        <v>19993</v>
      </c>
      <c r="D22718" t="s">
        <v>9</v>
      </c>
      <c r="E22718">
        <v>1</v>
      </c>
      <c r="F22718">
        <v>595.20000000000005</v>
      </c>
      <c r="G22718" t="str">
        <f t="shared" si="1772"/>
        <v>BLUEPRINTADU176102</v>
      </c>
      <c r="H22718" t="str">
        <f t="shared" si="1776"/>
        <v>1600530101</v>
      </c>
      <c r="I22718" t="str">
        <f t="shared" si="1773"/>
        <v>USISNI VENTIL</v>
      </c>
      <c r="J22718">
        <f t="shared" si="1774"/>
        <v>4.96</v>
      </c>
      <c r="K22718" t="str">
        <f t="shared" si="1775"/>
        <v/>
      </c>
    </row>
    <row r="22719" spans="1:11" x14ac:dyDescent="0.25">
      <c r="A22719" t="s">
        <v>40964</v>
      </c>
      <c r="B22719" s="1" t="s">
        <v>44758</v>
      </c>
      <c r="C22719" t="s">
        <v>19996</v>
      </c>
      <c r="D22719" t="s">
        <v>9</v>
      </c>
      <c r="E22719">
        <v>1</v>
      </c>
      <c r="F22719">
        <v>555.52</v>
      </c>
      <c r="G22719" t="str">
        <f t="shared" si="1772"/>
        <v>BLUEPRINTADU176103</v>
      </c>
      <c r="H22719" t="str">
        <f t="shared" si="1776"/>
        <v>1600500327</v>
      </c>
      <c r="I22719" t="str">
        <f t="shared" si="1773"/>
        <v>IZDUVNI VENTIL</v>
      </c>
      <c r="J22719">
        <f t="shared" si="1774"/>
        <v>4.6293333333333333</v>
      </c>
      <c r="K22719" t="str">
        <f t="shared" si="1775"/>
        <v/>
      </c>
    </row>
    <row r="22720" spans="1:11" x14ac:dyDescent="0.25">
      <c r="A22720" t="s">
        <v>40965</v>
      </c>
      <c r="B22720" s="1" t="s">
        <v>44759</v>
      </c>
      <c r="C22720" t="s">
        <v>5359</v>
      </c>
      <c r="D22720" t="s">
        <v>9</v>
      </c>
      <c r="E22720">
        <v>1</v>
      </c>
      <c r="F22720">
        <v>7146.24</v>
      </c>
      <c r="G22720" t="str">
        <f t="shared" si="1772"/>
        <v>BLUEPRINTADU1773501</v>
      </c>
      <c r="H22720" t="str">
        <f t="shared" si="1776"/>
        <v>1600500269</v>
      </c>
      <c r="I22720" t="str">
        <f t="shared" si="1773"/>
        <v>SET LANACA MOTORA</v>
      </c>
      <c r="J22720">
        <f t="shared" si="1774"/>
        <v>59.552</v>
      </c>
      <c r="K22720" t="str">
        <f t="shared" si="1775"/>
        <v/>
      </c>
    </row>
    <row r="22721" spans="1:11" x14ac:dyDescent="0.25">
      <c r="A22721" t="s">
        <v>40966</v>
      </c>
      <c r="B22721" s="1" t="s">
        <v>40967</v>
      </c>
      <c r="C22721" t="s">
        <v>2240</v>
      </c>
      <c r="D22721" t="s">
        <v>9</v>
      </c>
      <c r="E22721">
        <v>1</v>
      </c>
      <c r="F22721">
        <v>2606.08</v>
      </c>
      <c r="G22721" t="str">
        <f t="shared" si="1772"/>
        <v>BLUEPRINTADU178001</v>
      </c>
      <c r="H22721" t="str">
        <f t="shared" si="1776"/>
        <v>0005810V0030000</v>
      </c>
      <c r="I22721" t="str">
        <f t="shared" si="1773"/>
        <v>NOSAČ MOTORA</v>
      </c>
      <c r="J22721">
        <f t="shared" si="1774"/>
        <v>21.717333333333332</v>
      </c>
      <c r="K22721" t="str">
        <f t="shared" si="1775"/>
        <v/>
      </c>
    </row>
    <row r="22722" spans="1:11" x14ac:dyDescent="0.25">
      <c r="A22722" t="s">
        <v>40968</v>
      </c>
      <c r="B22722" s="1" t="s">
        <v>40969</v>
      </c>
      <c r="C22722" t="s">
        <v>2240</v>
      </c>
      <c r="D22722" t="s">
        <v>9</v>
      </c>
      <c r="E22722">
        <v>1</v>
      </c>
      <c r="F22722">
        <v>1793.28</v>
      </c>
      <c r="G22722" t="str">
        <f t="shared" si="1772"/>
        <v>BLUEPRINTADU178002</v>
      </c>
      <c r="H22722" t="str">
        <f t="shared" si="1776"/>
        <v>0003077V010</v>
      </c>
      <c r="I22722" t="str">
        <f t="shared" si="1773"/>
        <v>NOSAČ MOTORA</v>
      </c>
      <c r="J22722">
        <f t="shared" si="1774"/>
        <v>14.943999999999999</v>
      </c>
      <c r="K22722" t="str">
        <f t="shared" si="1775"/>
        <v/>
      </c>
    </row>
    <row r="22723" spans="1:11" x14ac:dyDescent="0.25">
      <c r="A22723" t="s">
        <v>40970</v>
      </c>
      <c r="B22723" s="1" t="s">
        <v>44760</v>
      </c>
      <c r="C22723" t="s">
        <v>2240</v>
      </c>
      <c r="D22723" t="s">
        <v>9</v>
      </c>
      <c r="E22723">
        <v>1</v>
      </c>
      <c r="F22723">
        <v>3063.04</v>
      </c>
      <c r="G22723" t="str">
        <f t="shared" ref="G22723:G22786" si="1777">"BLUEPRINT"&amp;A22723</f>
        <v>BLUEPRINTADU178003</v>
      </c>
      <c r="H22723" t="str">
        <f t="shared" si="1776"/>
        <v>1322200048</v>
      </c>
      <c r="I22723" t="str">
        <f t="shared" ref="I22723:I22786" si="1778">UPPER(C22723)</f>
        <v>NOSAČ MOTORA</v>
      </c>
      <c r="J22723">
        <f t="shared" ref="J22723:J22786" si="1779">F22723/120</f>
        <v>25.525333333333332</v>
      </c>
      <c r="K22723" t="str">
        <f t="shared" ref="K22723:K22786" si="1780">IF(E22723&gt;1,"nesto", "")</f>
        <v/>
      </c>
    </row>
    <row r="22724" spans="1:11" x14ac:dyDescent="0.25">
      <c r="A22724" t="s">
        <v>40971</v>
      </c>
      <c r="B22724" s="1" t="s">
        <v>44761</v>
      </c>
      <c r="C22724" t="s">
        <v>2240</v>
      </c>
      <c r="D22724" t="s">
        <v>9</v>
      </c>
      <c r="E22724">
        <v>1</v>
      </c>
      <c r="F22724">
        <v>3184.64</v>
      </c>
      <c r="G22724" t="str">
        <f t="shared" si="1777"/>
        <v>BLUEPRINTADU178004</v>
      </c>
      <c r="H22724" t="str">
        <f t="shared" si="1776"/>
        <v>1322200148</v>
      </c>
      <c r="I22724" t="str">
        <f t="shared" si="1778"/>
        <v>NOSAČ MOTORA</v>
      </c>
      <c r="J22724">
        <f t="shared" si="1779"/>
        <v>26.538666666666664</v>
      </c>
      <c r="K22724" t="str">
        <f t="shared" si="1780"/>
        <v/>
      </c>
    </row>
    <row r="22725" spans="1:11" x14ac:dyDescent="0.25">
      <c r="A22725" t="s">
        <v>40972</v>
      </c>
      <c r="B22725" s="1" t="s">
        <v>44762</v>
      </c>
      <c r="C22725" t="s">
        <v>2240</v>
      </c>
      <c r="D22725" t="s">
        <v>9</v>
      </c>
      <c r="E22725">
        <v>1</v>
      </c>
      <c r="F22725">
        <v>1674.24</v>
      </c>
      <c r="G22725" t="str">
        <f t="shared" si="1777"/>
        <v>BLUEPRINTADU178005</v>
      </c>
      <c r="H22725" t="str">
        <f t="shared" si="1776"/>
        <v>1322200248</v>
      </c>
      <c r="I22725" t="str">
        <f t="shared" si="1778"/>
        <v>NOSAČ MOTORA</v>
      </c>
      <c r="J22725">
        <f t="shared" si="1779"/>
        <v>13.952</v>
      </c>
      <c r="K22725" t="str">
        <f t="shared" si="1780"/>
        <v/>
      </c>
    </row>
    <row r="22726" spans="1:11" x14ac:dyDescent="0.25">
      <c r="A22726" t="s">
        <v>40973</v>
      </c>
      <c r="B22726" s="1" t="s">
        <v>44763</v>
      </c>
      <c r="C22726" t="s">
        <v>2240</v>
      </c>
      <c r="D22726" t="s">
        <v>9</v>
      </c>
      <c r="E22726">
        <v>1</v>
      </c>
      <c r="F22726">
        <v>3910.4</v>
      </c>
      <c r="G22726" t="str">
        <f t="shared" si="1777"/>
        <v>BLUEPRINTADU178006</v>
      </c>
      <c r="H22726" t="str">
        <f t="shared" si="1776"/>
        <v>6602200048</v>
      </c>
      <c r="I22726" t="str">
        <f t="shared" si="1778"/>
        <v>NOSAČ MOTORA</v>
      </c>
      <c r="J22726">
        <f t="shared" si="1779"/>
        <v>32.586666666666666</v>
      </c>
      <c r="K22726" t="str">
        <f t="shared" si="1780"/>
        <v/>
      </c>
    </row>
    <row r="22727" spans="1:11" x14ac:dyDescent="0.25">
      <c r="A22727" t="s">
        <v>40974</v>
      </c>
      <c r="B22727" s="1" t="s">
        <v>40975</v>
      </c>
      <c r="C22727" t="s">
        <v>40976</v>
      </c>
      <c r="D22727" t="s">
        <v>9</v>
      </c>
      <c r="E22727">
        <v>1</v>
      </c>
      <c r="F22727">
        <v>922.88</v>
      </c>
      <c r="G22727" t="str">
        <f t="shared" si="1777"/>
        <v>BLUEPRINTADU1781501C</v>
      </c>
      <c r="H22727" t="str">
        <f t="shared" si="1776"/>
        <v>0005376V001</v>
      </c>
      <c r="I22727" t="str">
        <f t="shared" si="1778"/>
        <v>SET MANŽETNE UPRAVLJAČA</v>
      </c>
      <c r="J22727">
        <f t="shared" si="1779"/>
        <v>7.690666666666667</v>
      </c>
      <c r="K22727" t="str">
        <f t="shared" si="1780"/>
        <v/>
      </c>
    </row>
    <row r="22728" spans="1:11" x14ac:dyDescent="0.25">
      <c r="A22728" t="s">
        <v>40977</v>
      </c>
      <c r="B22728" s="1" t="s">
        <v>40978</v>
      </c>
      <c r="C22728" t="s">
        <v>40976</v>
      </c>
      <c r="D22728" t="s">
        <v>9</v>
      </c>
      <c r="E22728">
        <v>1</v>
      </c>
      <c r="F22728">
        <v>922.88</v>
      </c>
      <c r="G22728" t="str">
        <f t="shared" si="1777"/>
        <v>BLUEPRINTADU1781502C</v>
      </c>
      <c r="H22728" t="str">
        <f t="shared" si="1776"/>
        <v>0004914V002</v>
      </c>
      <c r="I22728" t="str">
        <f t="shared" si="1778"/>
        <v>SET MANŽETNE UPRAVLJAČA</v>
      </c>
      <c r="J22728">
        <f t="shared" si="1779"/>
        <v>7.690666666666667</v>
      </c>
      <c r="K22728" t="str">
        <f t="shared" si="1780"/>
        <v/>
      </c>
    </row>
    <row r="22729" spans="1:11" x14ac:dyDescent="0.25">
      <c r="A22729" t="s">
        <v>40979</v>
      </c>
      <c r="B22729" s="1" t="s">
        <v>40980</v>
      </c>
      <c r="C22729" t="s">
        <v>40976</v>
      </c>
      <c r="D22729" t="s">
        <v>9</v>
      </c>
      <c r="E22729">
        <v>1</v>
      </c>
      <c r="F22729">
        <v>832</v>
      </c>
      <c r="G22729" t="str">
        <f t="shared" si="1777"/>
        <v>BLUEPRINTADU1781503C</v>
      </c>
      <c r="H22729" t="str">
        <f t="shared" si="1776"/>
        <v>0005374V001</v>
      </c>
      <c r="I22729" t="str">
        <f t="shared" si="1778"/>
        <v>SET MANŽETNE UPRAVLJAČA</v>
      </c>
      <c r="J22729">
        <f t="shared" si="1779"/>
        <v>6.9333333333333336</v>
      </c>
      <c r="K22729" t="str">
        <f t="shared" si="1780"/>
        <v/>
      </c>
    </row>
    <row r="22730" spans="1:11" x14ac:dyDescent="0.25">
      <c r="A22730" t="s">
        <v>40981</v>
      </c>
      <c r="C22730" t="s">
        <v>1041</v>
      </c>
      <c r="D22730" t="s">
        <v>9</v>
      </c>
      <c r="E22730">
        <v>1</v>
      </c>
      <c r="F22730">
        <v>72.959999999999994</v>
      </c>
      <c r="G22730" t="str">
        <f t="shared" si="1777"/>
        <v>BLUEPRINTADV180101</v>
      </c>
      <c r="H22730" t="str">
        <f t="shared" si="1776"/>
        <v>ADV180101</v>
      </c>
      <c r="I22730" t="str">
        <f t="shared" si="1778"/>
        <v>ČEP KARTERA</v>
      </c>
      <c r="J22730">
        <f t="shared" si="1779"/>
        <v>0.60799999999999998</v>
      </c>
      <c r="K22730" t="str">
        <f t="shared" si="1780"/>
        <v/>
      </c>
    </row>
    <row r="22731" spans="1:11" x14ac:dyDescent="0.25">
      <c r="A22731" t="s">
        <v>40982</v>
      </c>
      <c r="C22731" t="s">
        <v>1041</v>
      </c>
      <c r="D22731" t="s">
        <v>9</v>
      </c>
      <c r="E22731">
        <v>1</v>
      </c>
      <c r="F22731">
        <v>131.84</v>
      </c>
      <c r="G22731" t="str">
        <f t="shared" si="1777"/>
        <v>BLUEPRINTADV180102</v>
      </c>
      <c r="H22731" t="str">
        <f t="shared" si="1776"/>
        <v>ADV180102</v>
      </c>
      <c r="I22731" t="str">
        <f t="shared" si="1778"/>
        <v>ČEP KARTERA</v>
      </c>
      <c r="J22731">
        <f t="shared" si="1779"/>
        <v>1.0986666666666667</v>
      </c>
      <c r="K22731" t="str">
        <f t="shared" si="1780"/>
        <v/>
      </c>
    </row>
    <row r="22732" spans="1:11" x14ac:dyDescent="0.25">
      <c r="A22732" t="s">
        <v>40983</v>
      </c>
      <c r="C22732" t="s">
        <v>1041</v>
      </c>
      <c r="D22732" t="s">
        <v>9</v>
      </c>
      <c r="E22732">
        <v>1</v>
      </c>
      <c r="F22732">
        <v>199.68</v>
      </c>
      <c r="G22732" t="str">
        <f t="shared" si="1777"/>
        <v>BLUEPRINTADV180103</v>
      </c>
      <c r="H22732" t="str">
        <f t="shared" si="1776"/>
        <v>ADV180103</v>
      </c>
      <c r="I22732" t="str">
        <f t="shared" si="1778"/>
        <v>ČEP KARTERA</v>
      </c>
      <c r="J22732">
        <f t="shared" si="1779"/>
        <v>1.6640000000000001</v>
      </c>
      <c r="K22732" t="str">
        <f t="shared" si="1780"/>
        <v/>
      </c>
    </row>
    <row r="22733" spans="1:11" x14ac:dyDescent="0.25">
      <c r="A22733" t="s">
        <v>40984</v>
      </c>
      <c r="C22733" t="s">
        <v>1041</v>
      </c>
      <c r="D22733" t="s">
        <v>9</v>
      </c>
      <c r="E22733">
        <v>1</v>
      </c>
      <c r="F22733">
        <v>131.84</v>
      </c>
      <c r="G22733" t="str">
        <f t="shared" si="1777"/>
        <v>BLUEPRINTADV180104</v>
      </c>
      <c r="H22733" t="str">
        <f t="shared" si="1776"/>
        <v>ADV180104</v>
      </c>
      <c r="I22733" t="str">
        <f t="shared" si="1778"/>
        <v>ČEP KARTERA</v>
      </c>
      <c r="J22733">
        <f t="shared" si="1779"/>
        <v>1.0986666666666667</v>
      </c>
      <c r="K22733" t="str">
        <f t="shared" si="1780"/>
        <v/>
      </c>
    </row>
    <row r="22734" spans="1:11" x14ac:dyDescent="0.25">
      <c r="A22734" t="s">
        <v>40985</v>
      </c>
      <c r="C22734" t="s">
        <v>1041</v>
      </c>
      <c r="D22734" t="s">
        <v>9</v>
      </c>
      <c r="E22734">
        <v>1</v>
      </c>
      <c r="F22734">
        <v>207.36</v>
      </c>
      <c r="G22734" t="str">
        <f t="shared" si="1777"/>
        <v>BLUEPRINTADV180105</v>
      </c>
      <c r="H22734" t="str">
        <f t="shared" si="1776"/>
        <v>ADV180105</v>
      </c>
      <c r="I22734" t="str">
        <f t="shared" si="1778"/>
        <v>ČEP KARTERA</v>
      </c>
      <c r="J22734">
        <f t="shared" si="1779"/>
        <v>1.7280000000000002</v>
      </c>
      <c r="K22734" t="str">
        <f t="shared" si="1780"/>
        <v/>
      </c>
    </row>
    <row r="22735" spans="1:11" x14ac:dyDescent="0.25">
      <c r="A22735" t="s">
        <v>40986</v>
      </c>
      <c r="C22735" t="s">
        <v>1041</v>
      </c>
      <c r="D22735" t="s">
        <v>9</v>
      </c>
      <c r="E22735">
        <v>1</v>
      </c>
      <c r="F22735">
        <v>121.6</v>
      </c>
      <c r="G22735" t="str">
        <f t="shared" si="1777"/>
        <v>BLUEPRINTADV180106</v>
      </c>
      <c r="H22735" t="str">
        <f t="shared" si="1776"/>
        <v>ADV180106</v>
      </c>
      <c r="I22735" t="str">
        <f t="shared" si="1778"/>
        <v>ČEP KARTERA</v>
      </c>
      <c r="J22735">
        <f t="shared" si="1779"/>
        <v>1.0133333333333332</v>
      </c>
      <c r="K22735" t="str">
        <f t="shared" si="1780"/>
        <v/>
      </c>
    </row>
    <row r="22736" spans="1:11" x14ac:dyDescent="0.25">
      <c r="A22736" t="s">
        <v>40987</v>
      </c>
      <c r="C22736" t="s">
        <v>1041</v>
      </c>
      <c r="D22736" t="s">
        <v>9</v>
      </c>
      <c r="E22736">
        <v>1</v>
      </c>
      <c r="F22736">
        <v>199.68</v>
      </c>
      <c r="G22736" t="str">
        <f t="shared" si="1777"/>
        <v>BLUEPRINTADV180107</v>
      </c>
      <c r="H22736" t="str">
        <f t="shared" si="1776"/>
        <v>ADV180107</v>
      </c>
      <c r="I22736" t="str">
        <f t="shared" si="1778"/>
        <v>ČEP KARTERA</v>
      </c>
      <c r="J22736">
        <f t="shared" si="1779"/>
        <v>1.6640000000000001</v>
      </c>
      <c r="K22736" t="str">
        <f t="shared" si="1780"/>
        <v/>
      </c>
    </row>
    <row r="22737" spans="1:11" x14ac:dyDescent="0.25">
      <c r="A22737" t="s">
        <v>40988</v>
      </c>
      <c r="B22737" s="1" t="s">
        <v>40989</v>
      </c>
      <c r="C22737" t="s">
        <v>1111</v>
      </c>
      <c r="D22737" t="s">
        <v>9</v>
      </c>
      <c r="E22737">
        <v>1</v>
      </c>
      <c r="F22737">
        <v>2634.24</v>
      </c>
      <c r="G22737" t="str">
        <f t="shared" si="1777"/>
        <v>BLUEPRINTADV181401C</v>
      </c>
      <c r="H22737" t="str">
        <f t="shared" si="1776"/>
        <v>036905715F</v>
      </c>
      <c r="I22737" t="str">
        <f t="shared" si="1778"/>
        <v>INDUKCIONI KALEM</v>
      </c>
      <c r="J22737">
        <f t="shared" si="1779"/>
        <v>21.951999999999998</v>
      </c>
      <c r="K22737" t="str">
        <f t="shared" si="1780"/>
        <v/>
      </c>
    </row>
    <row r="22738" spans="1:11" x14ac:dyDescent="0.25">
      <c r="A22738" t="s">
        <v>40990</v>
      </c>
      <c r="B22738" s="1" t="s">
        <v>40991</v>
      </c>
      <c r="C22738" t="s">
        <v>1133</v>
      </c>
      <c r="D22738" t="s">
        <v>9</v>
      </c>
      <c r="E22738">
        <v>1</v>
      </c>
      <c r="F22738">
        <v>871.68</v>
      </c>
      <c r="G22738" t="str">
        <f t="shared" si="1777"/>
        <v>BLUEPRINTADV181801</v>
      </c>
      <c r="H22738" t="str">
        <f t="shared" si="1776"/>
        <v>N10591602</v>
      </c>
      <c r="I22738" t="str">
        <f t="shared" si="1778"/>
        <v>GREJAČ MOTORA</v>
      </c>
      <c r="J22738">
        <f t="shared" si="1779"/>
        <v>7.2639999999999993</v>
      </c>
      <c r="K22738" t="str">
        <f t="shared" si="1780"/>
        <v/>
      </c>
    </row>
    <row r="22739" spans="1:11" x14ac:dyDescent="0.25">
      <c r="A22739" t="s">
        <v>40992</v>
      </c>
      <c r="B22739" s="1" t="s">
        <v>40993</v>
      </c>
      <c r="C22739" t="s">
        <v>1151</v>
      </c>
      <c r="D22739" t="s">
        <v>9</v>
      </c>
      <c r="E22739">
        <v>1</v>
      </c>
      <c r="F22739">
        <v>172.8</v>
      </c>
      <c r="G22739" t="str">
        <f t="shared" si="1777"/>
        <v>BLUEPRINTADV182101</v>
      </c>
      <c r="H22739" t="str">
        <f t="shared" si="1776"/>
        <v>03D198819A</v>
      </c>
      <c r="I22739" t="str">
        <f t="shared" si="1778"/>
        <v>FILTER ZA ULJE</v>
      </c>
      <c r="J22739">
        <f t="shared" si="1779"/>
        <v>1.4400000000000002</v>
      </c>
      <c r="K22739" t="str">
        <f t="shared" si="1780"/>
        <v/>
      </c>
    </row>
    <row r="22740" spans="1:11" x14ac:dyDescent="0.25">
      <c r="A22740" t="s">
        <v>40994</v>
      </c>
      <c r="B22740" s="1" t="s">
        <v>40995</v>
      </c>
      <c r="C22740" t="s">
        <v>1151</v>
      </c>
      <c r="D22740" t="s">
        <v>9</v>
      </c>
      <c r="E22740">
        <v>1</v>
      </c>
      <c r="F22740">
        <v>282.88</v>
      </c>
      <c r="G22740" t="str">
        <f t="shared" si="1777"/>
        <v>BLUEPRINTADV182102</v>
      </c>
      <c r="H22740" t="str">
        <f t="shared" si="1776"/>
        <v>030115561AB</v>
      </c>
      <c r="I22740" t="str">
        <f t="shared" si="1778"/>
        <v>FILTER ZA ULJE</v>
      </c>
      <c r="J22740">
        <f t="shared" si="1779"/>
        <v>2.3573333333333335</v>
      </c>
      <c r="K22740" t="str">
        <f t="shared" si="1780"/>
        <v/>
      </c>
    </row>
    <row r="22741" spans="1:11" x14ac:dyDescent="0.25">
      <c r="A22741" t="s">
        <v>40996</v>
      </c>
      <c r="B22741" s="1" t="s">
        <v>40997</v>
      </c>
      <c r="C22741" t="s">
        <v>1151</v>
      </c>
      <c r="D22741" t="s">
        <v>9</v>
      </c>
      <c r="E22741">
        <v>1</v>
      </c>
      <c r="F22741">
        <v>545.28</v>
      </c>
      <c r="G22741" t="str">
        <f t="shared" si="1777"/>
        <v>BLUEPRINTADV182103</v>
      </c>
      <c r="H22741" t="str">
        <f t="shared" si="1776"/>
        <v>06E115562A</v>
      </c>
      <c r="I22741" t="str">
        <f t="shared" si="1778"/>
        <v>FILTER ZA ULJE</v>
      </c>
      <c r="J22741">
        <f t="shared" si="1779"/>
        <v>4.5439999999999996</v>
      </c>
      <c r="K22741" t="str">
        <f t="shared" si="1780"/>
        <v/>
      </c>
    </row>
    <row r="22742" spans="1:11" x14ac:dyDescent="0.25">
      <c r="A22742" t="s">
        <v>40998</v>
      </c>
      <c r="B22742" s="1" t="s">
        <v>40999</v>
      </c>
      <c r="C22742" t="s">
        <v>1151</v>
      </c>
      <c r="D22742" t="s">
        <v>9</v>
      </c>
      <c r="E22742">
        <v>1</v>
      </c>
      <c r="F22742">
        <v>316.16000000000003</v>
      </c>
      <c r="G22742" t="str">
        <f t="shared" si="1777"/>
        <v>BLUEPRINTADV182104</v>
      </c>
      <c r="H22742" t="str">
        <f t="shared" si="1776"/>
        <v>03C115562</v>
      </c>
      <c r="I22742" t="str">
        <f t="shared" si="1778"/>
        <v>FILTER ZA ULJE</v>
      </c>
      <c r="J22742">
        <f t="shared" si="1779"/>
        <v>2.6346666666666669</v>
      </c>
      <c r="K22742" t="str">
        <f t="shared" si="1780"/>
        <v/>
      </c>
    </row>
    <row r="22743" spans="1:11" x14ac:dyDescent="0.25">
      <c r="A22743" t="s">
        <v>41000</v>
      </c>
      <c r="B22743" s="1" t="s">
        <v>41001</v>
      </c>
      <c r="C22743" t="s">
        <v>1151</v>
      </c>
      <c r="D22743" t="s">
        <v>9</v>
      </c>
      <c r="E22743">
        <v>1</v>
      </c>
      <c r="F22743">
        <v>535.04</v>
      </c>
      <c r="G22743" t="str">
        <f t="shared" si="1777"/>
        <v>BLUEPRINTADV182105</v>
      </c>
      <c r="H22743" t="str">
        <f t="shared" si="1776"/>
        <v>06J115403C</v>
      </c>
      <c r="I22743" t="str">
        <f t="shared" si="1778"/>
        <v>FILTER ZA ULJE</v>
      </c>
      <c r="J22743">
        <f t="shared" si="1779"/>
        <v>4.4586666666666668</v>
      </c>
      <c r="K22743" t="str">
        <f t="shared" si="1780"/>
        <v/>
      </c>
    </row>
    <row r="22744" spans="1:11" x14ac:dyDescent="0.25">
      <c r="A22744" t="s">
        <v>41002</v>
      </c>
      <c r="B22744" s="1" t="s">
        <v>41003</v>
      </c>
      <c r="C22744" t="s">
        <v>1151</v>
      </c>
      <c r="D22744" t="s">
        <v>9</v>
      </c>
      <c r="E22744">
        <v>1</v>
      </c>
      <c r="F22744">
        <v>1249.28</v>
      </c>
      <c r="G22744" t="str">
        <f t="shared" si="1777"/>
        <v>BLUEPRINTADV182106</v>
      </c>
      <c r="H22744" t="str">
        <f t="shared" si="1776"/>
        <v>057115561M</v>
      </c>
      <c r="I22744" t="str">
        <f t="shared" si="1778"/>
        <v>FILTER ZA ULJE</v>
      </c>
      <c r="J22744">
        <f t="shared" si="1779"/>
        <v>10.410666666666666</v>
      </c>
      <c r="K22744" t="str">
        <f t="shared" si="1780"/>
        <v/>
      </c>
    </row>
    <row r="22745" spans="1:11" x14ac:dyDescent="0.25">
      <c r="A22745" t="s">
        <v>41004</v>
      </c>
      <c r="B22745" s="1" t="s">
        <v>41005</v>
      </c>
      <c r="C22745" t="s">
        <v>1151</v>
      </c>
      <c r="D22745" t="s">
        <v>9</v>
      </c>
      <c r="E22745">
        <v>1</v>
      </c>
      <c r="F22745">
        <v>666.88</v>
      </c>
      <c r="G22745" t="str">
        <f t="shared" si="1777"/>
        <v>BLUEPRINTADV182107</v>
      </c>
      <c r="H22745" t="str">
        <f t="shared" si="1776"/>
        <v>03C115561B</v>
      </c>
      <c r="I22745" t="str">
        <f t="shared" si="1778"/>
        <v>FILTER ZA ULJE</v>
      </c>
      <c r="J22745">
        <f t="shared" si="1779"/>
        <v>5.5573333333333332</v>
      </c>
      <c r="K22745" t="str">
        <f t="shared" si="1780"/>
        <v/>
      </c>
    </row>
    <row r="22746" spans="1:11" x14ac:dyDescent="0.25">
      <c r="A22746" t="s">
        <v>41006</v>
      </c>
      <c r="B22746" s="1" t="s">
        <v>41007</v>
      </c>
      <c r="C22746" t="s">
        <v>1151</v>
      </c>
      <c r="D22746" t="s">
        <v>9</v>
      </c>
      <c r="E22746">
        <v>1</v>
      </c>
      <c r="F22746">
        <v>262.39999999999998</v>
      </c>
      <c r="G22746" t="str">
        <f t="shared" si="1777"/>
        <v>BLUEPRINTADV182108</v>
      </c>
      <c r="H22746" t="str">
        <f t="shared" si="1776"/>
        <v>06A115561B</v>
      </c>
      <c r="I22746" t="str">
        <f t="shared" si="1778"/>
        <v>FILTER ZA ULJE</v>
      </c>
      <c r="J22746">
        <f t="shared" si="1779"/>
        <v>2.1866666666666665</v>
      </c>
      <c r="K22746" t="str">
        <f t="shared" si="1780"/>
        <v/>
      </c>
    </row>
    <row r="22747" spans="1:11" x14ac:dyDescent="0.25">
      <c r="A22747" t="s">
        <v>41008</v>
      </c>
      <c r="B22747" s="1" t="s">
        <v>41009</v>
      </c>
      <c r="C22747" t="s">
        <v>1151</v>
      </c>
      <c r="D22747" t="s">
        <v>9</v>
      </c>
      <c r="E22747">
        <v>1</v>
      </c>
      <c r="F22747">
        <v>495.36</v>
      </c>
      <c r="G22747" t="str">
        <f t="shared" si="1777"/>
        <v>BLUEPRINTADV182109</v>
      </c>
      <c r="H22747" t="str">
        <f t="shared" si="1776"/>
        <v>068115561F</v>
      </c>
      <c r="I22747" t="str">
        <f t="shared" si="1778"/>
        <v>FILTER ZA ULJE</v>
      </c>
      <c r="J22747">
        <f t="shared" si="1779"/>
        <v>4.1280000000000001</v>
      </c>
      <c r="K22747" t="str">
        <f t="shared" si="1780"/>
        <v/>
      </c>
    </row>
    <row r="22748" spans="1:11" x14ac:dyDescent="0.25">
      <c r="A22748" t="s">
        <v>41010</v>
      </c>
      <c r="B22748" s="1" t="s">
        <v>41011</v>
      </c>
      <c r="C22748" t="s">
        <v>1151</v>
      </c>
      <c r="D22748" t="s">
        <v>9</v>
      </c>
      <c r="E22748">
        <v>1</v>
      </c>
      <c r="F22748">
        <v>221.44</v>
      </c>
      <c r="G22748" t="str">
        <f t="shared" si="1777"/>
        <v>BLUEPRINTADV182110</v>
      </c>
      <c r="H22748" t="str">
        <f t="shared" si="1776"/>
        <v>03L115562</v>
      </c>
      <c r="I22748" t="str">
        <f t="shared" si="1778"/>
        <v>FILTER ZA ULJE</v>
      </c>
      <c r="J22748">
        <f t="shared" si="1779"/>
        <v>1.8453333333333333</v>
      </c>
      <c r="K22748" t="str">
        <f t="shared" si="1780"/>
        <v/>
      </c>
    </row>
    <row r="22749" spans="1:11" x14ac:dyDescent="0.25">
      <c r="A22749" t="s">
        <v>41012</v>
      </c>
      <c r="B22749" s="1" t="s">
        <v>41013</v>
      </c>
      <c r="C22749" t="s">
        <v>41014</v>
      </c>
      <c r="D22749" t="s">
        <v>9</v>
      </c>
      <c r="E22749">
        <v>1</v>
      </c>
      <c r="F22749">
        <v>963.84</v>
      </c>
      <c r="G22749" t="str">
        <f t="shared" si="1777"/>
        <v>BLUEPRINTADV182111</v>
      </c>
      <c r="H22749" t="str">
        <f t="shared" si="1776"/>
        <v>057115561L</v>
      </c>
      <c r="I22749" t="str">
        <f t="shared" si="1778"/>
        <v>FILTER ZA ULJE 00O03B/00O05A</v>
      </c>
      <c r="J22749">
        <f t="shared" si="1779"/>
        <v>8.032</v>
      </c>
      <c r="K22749" t="str">
        <f t="shared" si="1780"/>
        <v/>
      </c>
    </row>
    <row r="22750" spans="1:11" x14ac:dyDescent="0.25">
      <c r="A22750" t="s">
        <v>41015</v>
      </c>
      <c r="B22750" s="1" t="s">
        <v>41016</v>
      </c>
      <c r="C22750" t="s">
        <v>1151</v>
      </c>
      <c r="D22750" t="s">
        <v>9</v>
      </c>
      <c r="E22750">
        <v>1</v>
      </c>
      <c r="F22750">
        <v>248.32</v>
      </c>
      <c r="G22750" t="str">
        <f t="shared" si="1777"/>
        <v>BLUEPRINTADV182112</v>
      </c>
      <c r="H22750" t="str">
        <f t="shared" si="1776"/>
        <v>06D115562</v>
      </c>
      <c r="I22750" t="str">
        <f t="shared" si="1778"/>
        <v>FILTER ZA ULJE</v>
      </c>
      <c r="J22750">
        <f t="shared" si="1779"/>
        <v>2.0693333333333332</v>
      </c>
      <c r="K22750" t="str">
        <f t="shared" si="1780"/>
        <v/>
      </c>
    </row>
    <row r="22751" spans="1:11" x14ac:dyDescent="0.25">
      <c r="A22751" t="s">
        <v>41017</v>
      </c>
      <c r="B22751" s="1" t="s">
        <v>41018</v>
      </c>
      <c r="C22751" t="s">
        <v>1151</v>
      </c>
      <c r="D22751" t="s">
        <v>9</v>
      </c>
      <c r="E22751">
        <v>1</v>
      </c>
      <c r="F22751">
        <v>3456</v>
      </c>
      <c r="G22751" t="str">
        <f t="shared" si="1777"/>
        <v>BLUEPRINTADV182113</v>
      </c>
      <c r="H22751" t="str">
        <f t="shared" si="1776"/>
        <v>079198405B</v>
      </c>
      <c r="I22751" t="str">
        <f t="shared" si="1778"/>
        <v>FILTER ZA ULJE</v>
      </c>
      <c r="J22751">
        <f t="shared" si="1779"/>
        <v>28.8</v>
      </c>
      <c r="K22751" t="str">
        <f t="shared" si="1780"/>
        <v/>
      </c>
    </row>
    <row r="22752" spans="1:11" x14ac:dyDescent="0.25">
      <c r="A22752" t="s">
        <v>41019</v>
      </c>
      <c r="B22752" s="1" t="s">
        <v>41020</v>
      </c>
      <c r="C22752" t="s">
        <v>1151</v>
      </c>
      <c r="D22752" t="s">
        <v>9</v>
      </c>
      <c r="E22752">
        <v>1</v>
      </c>
      <c r="F22752">
        <v>363.52</v>
      </c>
      <c r="G22752" t="str">
        <f t="shared" si="1777"/>
        <v>BLUEPRINTADV182114</v>
      </c>
      <c r="H22752" t="str">
        <f t="shared" si="1776"/>
        <v>03P115562</v>
      </c>
      <c r="I22752" t="str">
        <f t="shared" si="1778"/>
        <v>FILTER ZA ULJE</v>
      </c>
      <c r="J22752">
        <f t="shared" si="1779"/>
        <v>3.0293333333333332</v>
      </c>
      <c r="K22752" t="str">
        <f t="shared" si="1780"/>
        <v/>
      </c>
    </row>
    <row r="22753" spans="1:11" x14ac:dyDescent="0.25">
      <c r="A22753" t="s">
        <v>41021</v>
      </c>
      <c r="B22753" s="1" t="s">
        <v>41022</v>
      </c>
      <c r="C22753" t="s">
        <v>1188</v>
      </c>
      <c r="D22753" t="s">
        <v>9</v>
      </c>
      <c r="E22753">
        <v>1</v>
      </c>
      <c r="F22753">
        <v>865.28</v>
      </c>
      <c r="G22753" t="str">
        <f t="shared" si="1777"/>
        <v>BLUEPRINTADV182115</v>
      </c>
      <c r="H22753" t="str">
        <f t="shared" si="1776"/>
        <v>079198405D</v>
      </c>
      <c r="I22753" t="str">
        <f t="shared" si="1778"/>
        <v>FILTER ZA ULJE</v>
      </c>
      <c r="J22753">
        <f t="shared" si="1779"/>
        <v>7.2106666666666666</v>
      </c>
      <c r="K22753" t="str">
        <f t="shared" si="1780"/>
        <v/>
      </c>
    </row>
    <row r="22754" spans="1:11" x14ac:dyDescent="0.25">
      <c r="A22754" t="s">
        <v>41023</v>
      </c>
      <c r="B22754" s="1" t="s">
        <v>44764</v>
      </c>
      <c r="C22754" t="s">
        <v>1188</v>
      </c>
      <c r="D22754" t="s">
        <v>9</v>
      </c>
      <c r="E22754">
        <v>1</v>
      </c>
      <c r="F22754">
        <v>1192.96</v>
      </c>
      <c r="G22754" t="str">
        <f t="shared" si="1777"/>
        <v>BLUEPRINTADV182116</v>
      </c>
      <c r="H22754" t="str">
        <f t="shared" si="1776"/>
        <v>59198405</v>
      </c>
      <c r="I22754" t="str">
        <f t="shared" si="1778"/>
        <v>FILTER ZA ULJE</v>
      </c>
      <c r="J22754">
        <f t="shared" si="1779"/>
        <v>9.9413333333333345</v>
      </c>
      <c r="K22754" t="str">
        <f t="shared" si="1780"/>
        <v/>
      </c>
    </row>
    <row r="22755" spans="1:11" x14ac:dyDescent="0.25">
      <c r="A22755" t="s">
        <v>41024</v>
      </c>
      <c r="B22755" s="1" t="s">
        <v>44765</v>
      </c>
      <c r="C22755" t="s">
        <v>1171</v>
      </c>
      <c r="D22755" t="s">
        <v>9</v>
      </c>
      <c r="E22755">
        <v>1</v>
      </c>
      <c r="F22755">
        <v>212.48</v>
      </c>
      <c r="G22755" t="str">
        <f t="shared" si="1777"/>
        <v>BLUEPRINTADV182117</v>
      </c>
      <c r="H22755" t="str">
        <f t="shared" si="1776"/>
        <v>74115562</v>
      </c>
      <c r="I22755" t="str">
        <f t="shared" si="1778"/>
        <v>FILTER ULJA</v>
      </c>
      <c r="J22755">
        <f t="shared" si="1779"/>
        <v>1.7706666666666666</v>
      </c>
      <c r="K22755" t="str">
        <f t="shared" si="1780"/>
        <v/>
      </c>
    </row>
    <row r="22756" spans="1:11" x14ac:dyDescent="0.25">
      <c r="A22756" t="s">
        <v>41025</v>
      </c>
      <c r="B22756" s="1" t="s">
        <v>41026</v>
      </c>
      <c r="C22756" t="s">
        <v>1171</v>
      </c>
      <c r="D22756" t="s">
        <v>9</v>
      </c>
      <c r="E22756">
        <v>1</v>
      </c>
      <c r="F22756">
        <v>337.92</v>
      </c>
      <c r="G22756" t="str">
        <f t="shared" si="1777"/>
        <v>BLUEPRINTADV182118</v>
      </c>
      <c r="H22756" t="str">
        <f t="shared" si="1776"/>
        <v>04E115561H</v>
      </c>
      <c r="I22756" t="str">
        <f t="shared" si="1778"/>
        <v>FILTER ULJA</v>
      </c>
      <c r="J22756">
        <f t="shared" si="1779"/>
        <v>2.8160000000000003</v>
      </c>
      <c r="K22756" t="str">
        <f t="shared" si="1780"/>
        <v/>
      </c>
    </row>
    <row r="22757" spans="1:11" x14ac:dyDescent="0.25">
      <c r="A22757" t="s">
        <v>41027</v>
      </c>
      <c r="B22757" s="1" t="s">
        <v>41028</v>
      </c>
      <c r="C22757" t="s">
        <v>1171</v>
      </c>
      <c r="D22757" t="s">
        <v>9</v>
      </c>
      <c r="E22757">
        <v>1</v>
      </c>
      <c r="F22757">
        <v>335.36</v>
      </c>
      <c r="G22757" t="str">
        <f t="shared" si="1777"/>
        <v>BLUEPRINTADV182119</v>
      </c>
      <c r="H22757" t="str">
        <f t="shared" si="1776"/>
        <v>06L115562</v>
      </c>
      <c r="I22757" t="str">
        <f t="shared" si="1778"/>
        <v>FILTER ULJA</v>
      </c>
      <c r="J22757">
        <f t="shared" si="1779"/>
        <v>2.7946666666666666</v>
      </c>
      <c r="K22757" t="str">
        <f t="shared" si="1780"/>
        <v/>
      </c>
    </row>
    <row r="22758" spans="1:11" x14ac:dyDescent="0.25">
      <c r="A22758" t="s">
        <v>41029</v>
      </c>
      <c r="B22758" s="1" t="s">
        <v>41030</v>
      </c>
      <c r="C22758" t="s">
        <v>1171</v>
      </c>
      <c r="D22758" t="s">
        <v>9</v>
      </c>
      <c r="E22758">
        <v>1</v>
      </c>
      <c r="F22758">
        <v>294.39999999999998</v>
      </c>
      <c r="G22758" t="str">
        <f t="shared" si="1777"/>
        <v>BLUEPRINTADV182120</v>
      </c>
      <c r="H22758" t="str">
        <f t="shared" si="1776"/>
        <v>06E115562B</v>
      </c>
      <c r="I22758" t="str">
        <f t="shared" si="1778"/>
        <v>FILTER ULJA</v>
      </c>
      <c r="J22758">
        <f t="shared" si="1779"/>
        <v>2.4533333333333331</v>
      </c>
      <c r="K22758" t="str">
        <f t="shared" si="1780"/>
        <v/>
      </c>
    </row>
    <row r="22759" spans="1:11" x14ac:dyDescent="0.25">
      <c r="A22759" t="s">
        <v>41031</v>
      </c>
      <c r="B22759" s="1" t="s">
        <v>44766</v>
      </c>
      <c r="C22759" t="s">
        <v>1171</v>
      </c>
      <c r="D22759" t="s">
        <v>9</v>
      </c>
      <c r="E22759">
        <v>1</v>
      </c>
      <c r="F22759">
        <v>350.72</v>
      </c>
      <c r="G22759" t="str">
        <f t="shared" si="1777"/>
        <v>BLUEPRINTADV182121</v>
      </c>
      <c r="H22759" t="str">
        <f t="shared" si="1776"/>
        <v>59115562</v>
      </c>
      <c r="I22759" t="str">
        <f t="shared" si="1778"/>
        <v>FILTER ULJA</v>
      </c>
      <c r="J22759">
        <f t="shared" si="1779"/>
        <v>2.9226666666666667</v>
      </c>
      <c r="K22759" t="str">
        <f t="shared" si="1780"/>
        <v/>
      </c>
    </row>
    <row r="22760" spans="1:11" x14ac:dyDescent="0.25">
      <c r="A22760" t="s">
        <v>41032</v>
      </c>
      <c r="B22760" s="1" t="s">
        <v>41033</v>
      </c>
      <c r="C22760" t="s">
        <v>1171</v>
      </c>
      <c r="D22760" t="s">
        <v>9</v>
      </c>
      <c r="E22760">
        <v>1</v>
      </c>
      <c r="F22760">
        <v>497.92</v>
      </c>
      <c r="G22760" t="str">
        <f t="shared" si="1777"/>
        <v>BLUEPRINTADV182122</v>
      </c>
      <c r="H22760" t="str">
        <f t="shared" si="1776"/>
        <v>03C115561D</v>
      </c>
      <c r="I22760" t="str">
        <f t="shared" si="1778"/>
        <v>FILTER ULJA</v>
      </c>
      <c r="J22760">
        <f t="shared" si="1779"/>
        <v>4.1493333333333338</v>
      </c>
      <c r="K22760" t="str">
        <f t="shared" si="1780"/>
        <v/>
      </c>
    </row>
    <row r="22761" spans="1:11" x14ac:dyDescent="0.25">
      <c r="A22761" t="s">
        <v>41034</v>
      </c>
      <c r="B22761" s="1" t="s">
        <v>41035</v>
      </c>
      <c r="C22761" t="s">
        <v>1171</v>
      </c>
      <c r="D22761" t="s">
        <v>9</v>
      </c>
      <c r="E22761">
        <v>1</v>
      </c>
      <c r="F22761">
        <v>344.32</v>
      </c>
      <c r="G22761" t="str">
        <f t="shared" si="1777"/>
        <v>BLUEPRINTADV182123</v>
      </c>
      <c r="H22761" t="str">
        <f t="shared" si="1776"/>
        <v>03H115562</v>
      </c>
      <c r="I22761" t="str">
        <f t="shared" si="1778"/>
        <v>FILTER ULJA</v>
      </c>
      <c r="J22761">
        <f t="shared" si="1779"/>
        <v>2.8693333333333331</v>
      </c>
      <c r="K22761" t="str">
        <f t="shared" si="1780"/>
        <v/>
      </c>
    </row>
    <row r="22762" spans="1:11" x14ac:dyDescent="0.25">
      <c r="A22762" t="s">
        <v>41036</v>
      </c>
      <c r="B22762" s="1" t="s">
        <v>41037</v>
      </c>
      <c r="C22762" t="s">
        <v>1171</v>
      </c>
      <c r="D22762" t="s">
        <v>9</v>
      </c>
      <c r="E22762">
        <v>1</v>
      </c>
      <c r="F22762">
        <v>326.39999999999998</v>
      </c>
      <c r="G22762" t="str">
        <f t="shared" si="1777"/>
        <v>BLUEPRINTADV182124</v>
      </c>
      <c r="H22762" t="str">
        <f t="shared" si="1776"/>
        <v>079198405A</v>
      </c>
      <c r="I22762" t="str">
        <f t="shared" si="1778"/>
        <v>FILTER ULJA</v>
      </c>
      <c r="J22762">
        <f t="shared" si="1779"/>
        <v>2.7199999999999998</v>
      </c>
      <c r="K22762" t="str">
        <f t="shared" si="1780"/>
        <v/>
      </c>
    </row>
    <row r="22763" spans="1:11" x14ac:dyDescent="0.25">
      <c r="A22763" t="s">
        <v>41038</v>
      </c>
      <c r="B22763" s="1" t="s">
        <v>41039</v>
      </c>
      <c r="C22763" t="s">
        <v>1171</v>
      </c>
      <c r="D22763" t="s">
        <v>9</v>
      </c>
      <c r="E22763">
        <v>1</v>
      </c>
      <c r="F22763">
        <v>421.12</v>
      </c>
      <c r="G22763" t="str">
        <f t="shared" si="1777"/>
        <v>BLUEPRINTADV182125</v>
      </c>
      <c r="H22763" t="str">
        <f t="shared" si="1776"/>
        <v>03N115562</v>
      </c>
      <c r="I22763" t="str">
        <f t="shared" si="1778"/>
        <v>FILTER ULJA</v>
      </c>
      <c r="J22763">
        <f t="shared" si="1779"/>
        <v>3.5093333333333332</v>
      </c>
      <c r="K22763" t="str">
        <f t="shared" si="1780"/>
        <v/>
      </c>
    </row>
    <row r="22764" spans="1:11" x14ac:dyDescent="0.25">
      <c r="A22764" t="s">
        <v>41040</v>
      </c>
      <c r="B22764" s="1" t="s">
        <v>41041</v>
      </c>
      <c r="C22764" t="s">
        <v>1171</v>
      </c>
      <c r="D22764" t="s">
        <v>9</v>
      </c>
      <c r="E22764">
        <v>1</v>
      </c>
      <c r="F22764">
        <v>322.56</v>
      </c>
      <c r="G22764" t="str">
        <f t="shared" si="1777"/>
        <v>BLUEPRINTADV182126</v>
      </c>
      <c r="H22764" t="str">
        <f t="shared" si="1776"/>
        <v>07C115562E</v>
      </c>
      <c r="I22764" t="str">
        <f t="shared" si="1778"/>
        <v>FILTER ULJA</v>
      </c>
      <c r="J22764">
        <f t="shared" si="1779"/>
        <v>2.6880000000000002</v>
      </c>
      <c r="K22764" t="str">
        <f t="shared" si="1780"/>
        <v/>
      </c>
    </row>
    <row r="22765" spans="1:11" x14ac:dyDescent="0.25">
      <c r="A22765" t="s">
        <v>41042</v>
      </c>
      <c r="B22765" s="1" t="s">
        <v>41043</v>
      </c>
      <c r="C22765" t="s">
        <v>1171</v>
      </c>
      <c r="D22765" t="s">
        <v>9</v>
      </c>
      <c r="E22765">
        <v>1</v>
      </c>
      <c r="F22765">
        <v>290.56</v>
      </c>
      <c r="G22765" t="str">
        <f t="shared" si="1777"/>
        <v>BLUEPRINTADV182127</v>
      </c>
      <c r="H22765" t="str">
        <f t="shared" ref="H22765:H22828" si="1781">IF(AND(B22765&lt;&gt;"", B22765&lt;&gt;"-"),SUBSTITUTE(SUBSTITUTE(B22765,"-","")," ",""),A22765)</f>
        <v>047115561G</v>
      </c>
      <c r="I22765" t="str">
        <f t="shared" si="1778"/>
        <v>FILTER ULJA</v>
      </c>
      <c r="J22765">
        <f t="shared" si="1779"/>
        <v>2.4213333333333336</v>
      </c>
      <c r="K22765" t="str">
        <f t="shared" si="1780"/>
        <v/>
      </c>
    </row>
    <row r="22766" spans="1:11" x14ac:dyDescent="0.25">
      <c r="A22766" t="s">
        <v>41044</v>
      </c>
      <c r="B22766" s="1" t="s">
        <v>41045</v>
      </c>
      <c r="C22766" t="s">
        <v>1171</v>
      </c>
      <c r="D22766" t="s">
        <v>9</v>
      </c>
      <c r="E22766">
        <v>1</v>
      </c>
      <c r="F22766">
        <v>435.2</v>
      </c>
      <c r="G22766" t="str">
        <f t="shared" si="1777"/>
        <v>BLUEPRINTADV182128</v>
      </c>
      <c r="H22766" t="str">
        <f t="shared" si="1781"/>
        <v>07Z115562</v>
      </c>
      <c r="I22766" t="str">
        <f t="shared" si="1778"/>
        <v>FILTER ULJA</v>
      </c>
      <c r="J22766">
        <f t="shared" si="1779"/>
        <v>3.6266666666666665</v>
      </c>
      <c r="K22766" t="str">
        <f t="shared" si="1780"/>
        <v/>
      </c>
    </row>
    <row r="22767" spans="1:11" x14ac:dyDescent="0.25">
      <c r="A22767" t="s">
        <v>41046</v>
      </c>
      <c r="B22767" s="1" t="s">
        <v>41047</v>
      </c>
      <c r="C22767" t="s">
        <v>1171</v>
      </c>
      <c r="D22767" t="s">
        <v>9</v>
      </c>
      <c r="E22767">
        <v>1</v>
      </c>
      <c r="F22767">
        <v>313.60000000000002</v>
      </c>
      <c r="G22767" t="str">
        <f t="shared" si="1777"/>
        <v>BLUEPRINTADV182129</v>
      </c>
      <c r="H22767" t="str">
        <f t="shared" si="1781"/>
        <v>028115561B</v>
      </c>
      <c r="I22767" t="str">
        <f t="shared" si="1778"/>
        <v>FILTER ULJA</v>
      </c>
      <c r="J22767">
        <f t="shared" si="1779"/>
        <v>2.6133333333333337</v>
      </c>
      <c r="K22767" t="str">
        <f t="shared" si="1780"/>
        <v/>
      </c>
    </row>
    <row r="22768" spans="1:11" x14ac:dyDescent="0.25">
      <c r="A22768" t="s">
        <v>41048</v>
      </c>
      <c r="B22768" s="1" t="s">
        <v>41049</v>
      </c>
      <c r="C22768" t="s">
        <v>1171</v>
      </c>
      <c r="D22768" t="s">
        <v>9</v>
      </c>
      <c r="E22768">
        <v>1</v>
      </c>
      <c r="F22768">
        <v>449.28</v>
      </c>
      <c r="G22768" t="str">
        <f t="shared" si="1777"/>
        <v>BLUEPRINTADV182130</v>
      </c>
      <c r="H22768" t="str">
        <f t="shared" si="1781"/>
        <v>078115561J</v>
      </c>
      <c r="I22768" t="str">
        <f t="shared" si="1778"/>
        <v>FILTER ULJA</v>
      </c>
      <c r="J22768">
        <f t="shared" si="1779"/>
        <v>3.7439999999999998</v>
      </c>
      <c r="K22768" t="str">
        <f t="shared" si="1780"/>
        <v/>
      </c>
    </row>
    <row r="22769" spans="1:11" x14ac:dyDescent="0.25">
      <c r="A22769" t="s">
        <v>41050</v>
      </c>
      <c r="B22769" s="1" t="s">
        <v>41051</v>
      </c>
      <c r="C22769" t="s">
        <v>1171</v>
      </c>
      <c r="D22769" t="s">
        <v>9</v>
      </c>
      <c r="E22769">
        <v>1</v>
      </c>
      <c r="F22769">
        <v>364.8</v>
      </c>
      <c r="G22769" t="str">
        <f t="shared" si="1777"/>
        <v>BLUEPRINTADV182131</v>
      </c>
      <c r="H22769" t="str">
        <f t="shared" si="1781"/>
        <v>03L115561</v>
      </c>
      <c r="I22769" t="str">
        <f t="shared" si="1778"/>
        <v>FILTER ULJA</v>
      </c>
      <c r="J22769">
        <f t="shared" si="1779"/>
        <v>3.04</v>
      </c>
      <c r="K22769" t="str">
        <f t="shared" si="1780"/>
        <v/>
      </c>
    </row>
    <row r="22770" spans="1:11" x14ac:dyDescent="0.25">
      <c r="A22770" t="s">
        <v>41052</v>
      </c>
      <c r="B22770" s="1" t="s">
        <v>41053</v>
      </c>
      <c r="C22770" t="s">
        <v>1171</v>
      </c>
      <c r="D22770" t="s">
        <v>9</v>
      </c>
      <c r="E22770">
        <v>1</v>
      </c>
      <c r="F22770">
        <v>226.56</v>
      </c>
      <c r="G22770" t="str">
        <f t="shared" si="1777"/>
        <v>BLUEPRINTADV182132</v>
      </c>
      <c r="H22770" t="str">
        <f t="shared" si="1781"/>
        <v>059198405B</v>
      </c>
      <c r="I22770" t="str">
        <f t="shared" si="1778"/>
        <v>FILTER ULJA</v>
      </c>
      <c r="J22770">
        <f t="shared" si="1779"/>
        <v>1.8880000000000001</v>
      </c>
      <c r="K22770" t="str">
        <f t="shared" si="1780"/>
        <v/>
      </c>
    </row>
    <row r="22771" spans="1:11" x14ac:dyDescent="0.25">
      <c r="A22771" t="s">
        <v>41054</v>
      </c>
      <c r="B22771" s="1" t="s">
        <v>41055</v>
      </c>
      <c r="C22771" t="s">
        <v>1171</v>
      </c>
      <c r="D22771" t="s">
        <v>9</v>
      </c>
      <c r="E22771">
        <v>1</v>
      </c>
      <c r="F22771">
        <v>396.8</v>
      </c>
      <c r="G22771" t="str">
        <f t="shared" si="1777"/>
        <v>BLUEPRINTADV182133</v>
      </c>
      <c r="H22771" t="str">
        <f t="shared" si="1781"/>
        <v>068115561E</v>
      </c>
      <c r="I22771" t="str">
        <f t="shared" si="1778"/>
        <v>FILTER ULJA</v>
      </c>
      <c r="J22771">
        <f t="shared" si="1779"/>
        <v>3.3066666666666666</v>
      </c>
      <c r="K22771" t="str">
        <f t="shared" si="1780"/>
        <v/>
      </c>
    </row>
    <row r="22772" spans="1:11" x14ac:dyDescent="0.25">
      <c r="A22772" t="s">
        <v>41056</v>
      </c>
      <c r="B22772" s="1" t="s">
        <v>41057</v>
      </c>
      <c r="C22772" t="s">
        <v>1171</v>
      </c>
      <c r="D22772" t="s">
        <v>9</v>
      </c>
      <c r="E22772">
        <v>1</v>
      </c>
      <c r="F22772">
        <v>552.96</v>
      </c>
      <c r="G22772" t="str">
        <f t="shared" si="1777"/>
        <v>BLUEPRINTADV182139</v>
      </c>
      <c r="H22772" t="str">
        <f t="shared" si="1781"/>
        <v>03L115561A</v>
      </c>
      <c r="I22772" t="str">
        <f t="shared" si="1778"/>
        <v>FILTER ULJA</v>
      </c>
      <c r="J22772">
        <f t="shared" si="1779"/>
        <v>4.6080000000000005</v>
      </c>
      <c r="K22772" t="str">
        <f t="shared" si="1780"/>
        <v/>
      </c>
    </row>
    <row r="22773" spans="1:11" x14ac:dyDescent="0.25">
      <c r="A22773" t="s">
        <v>41058</v>
      </c>
      <c r="B22773" s="1" t="s">
        <v>41059</v>
      </c>
      <c r="C22773" t="s">
        <v>1171</v>
      </c>
      <c r="D22773" t="s">
        <v>9</v>
      </c>
      <c r="E22773">
        <v>1</v>
      </c>
      <c r="F22773">
        <v>620.79999999999995</v>
      </c>
      <c r="G22773" t="str">
        <f t="shared" si="1777"/>
        <v>BLUEPRINTADV182140</v>
      </c>
      <c r="H22773" t="str">
        <f t="shared" si="1781"/>
        <v>94810722200</v>
      </c>
      <c r="I22773" t="str">
        <f t="shared" si="1778"/>
        <v>FILTER ULJA</v>
      </c>
      <c r="J22773">
        <f t="shared" si="1779"/>
        <v>5.1733333333333329</v>
      </c>
      <c r="K22773" t="str">
        <f t="shared" si="1780"/>
        <v/>
      </c>
    </row>
    <row r="22774" spans="1:11" x14ac:dyDescent="0.25">
      <c r="A22774" t="s">
        <v>41060</v>
      </c>
      <c r="B22774" s="1" t="s">
        <v>41061</v>
      </c>
      <c r="C22774" t="s">
        <v>1194</v>
      </c>
      <c r="D22774" t="s">
        <v>9</v>
      </c>
      <c r="E22774">
        <v>1</v>
      </c>
      <c r="F22774">
        <v>325.12</v>
      </c>
      <c r="G22774" t="str">
        <f t="shared" si="1777"/>
        <v>BLUEPRINTADV182201</v>
      </c>
      <c r="H22774" t="str">
        <f t="shared" si="1781"/>
        <v>6Q0129620</v>
      </c>
      <c r="I22774" t="str">
        <f t="shared" si="1778"/>
        <v>FILTER ZA VAZDUH</v>
      </c>
      <c r="J22774">
        <f t="shared" si="1779"/>
        <v>2.7093333333333334</v>
      </c>
      <c r="K22774" t="str">
        <f t="shared" si="1780"/>
        <v/>
      </c>
    </row>
    <row r="22775" spans="1:11" x14ac:dyDescent="0.25">
      <c r="A22775" t="s">
        <v>41062</v>
      </c>
      <c r="B22775" s="1" t="s">
        <v>41063</v>
      </c>
      <c r="C22775" t="s">
        <v>1194</v>
      </c>
      <c r="D22775" t="s">
        <v>9</v>
      </c>
      <c r="E22775">
        <v>1</v>
      </c>
      <c r="F22775">
        <v>628.48</v>
      </c>
      <c r="G22775" t="str">
        <f t="shared" si="1777"/>
        <v>BLUEPRINTADV182202</v>
      </c>
      <c r="H22775" t="str">
        <f t="shared" si="1781"/>
        <v>1F0129620</v>
      </c>
      <c r="I22775" t="str">
        <f t="shared" si="1778"/>
        <v>FILTER ZA VAZDUH</v>
      </c>
      <c r="J22775">
        <f t="shared" si="1779"/>
        <v>5.2373333333333338</v>
      </c>
      <c r="K22775" t="str">
        <f t="shared" si="1780"/>
        <v/>
      </c>
    </row>
    <row r="22776" spans="1:11" x14ac:dyDescent="0.25">
      <c r="A22776" t="s">
        <v>41064</v>
      </c>
      <c r="B22776" s="1" t="s">
        <v>41065</v>
      </c>
      <c r="C22776" t="s">
        <v>1194</v>
      </c>
      <c r="D22776" t="s">
        <v>9</v>
      </c>
      <c r="E22776">
        <v>1</v>
      </c>
      <c r="F22776">
        <v>576</v>
      </c>
      <c r="G22776" t="str">
        <f t="shared" si="1777"/>
        <v>BLUEPRINTADV182203</v>
      </c>
      <c r="H22776" t="str">
        <f t="shared" si="1781"/>
        <v>1K0129620</v>
      </c>
      <c r="I22776" t="str">
        <f t="shared" si="1778"/>
        <v>FILTER ZA VAZDUH</v>
      </c>
      <c r="J22776">
        <f t="shared" si="1779"/>
        <v>4.8</v>
      </c>
      <c r="K22776" t="str">
        <f t="shared" si="1780"/>
        <v/>
      </c>
    </row>
    <row r="22777" spans="1:11" x14ac:dyDescent="0.25">
      <c r="A22777" t="s">
        <v>41066</v>
      </c>
      <c r="B22777" s="1" t="s">
        <v>41067</v>
      </c>
      <c r="C22777" t="s">
        <v>1194</v>
      </c>
      <c r="D22777" t="s">
        <v>9</v>
      </c>
      <c r="E22777">
        <v>1</v>
      </c>
      <c r="F22777">
        <v>433.92</v>
      </c>
      <c r="G22777" t="str">
        <f t="shared" si="1777"/>
        <v>BLUEPRINTADV182204</v>
      </c>
      <c r="H22777" t="str">
        <f t="shared" si="1781"/>
        <v>1K0129620D</v>
      </c>
      <c r="I22777" t="str">
        <f t="shared" si="1778"/>
        <v>FILTER ZA VAZDUH</v>
      </c>
      <c r="J22777">
        <f t="shared" si="1779"/>
        <v>3.6160000000000001</v>
      </c>
      <c r="K22777" t="str">
        <f t="shared" si="1780"/>
        <v/>
      </c>
    </row>
    <row r="22778" spans="1:11" x14ac:dyDescent="0.25">
      <c r="A22778" t="s">
        <v>41068</v>
      </c>
      <c r="B22778" s="1" t="s">
        <v>41069</v>
      </c>
      <c r="C22778" t="s">
        <v>1194</v>
      </c>
      <c r="D22778" t="s">
        <v>9</v>
      </c>
      <c r="E22778">
        <v>1</v>
      </c>
      <c r="F22778">
        <v>586.24</v>
      </c>
      <c r="G22778" t="str">
        <f t="shared" si="1777"/>
        <v>BLUEPRINTADV182205</v>
      </c>
      <c r="H22778" t="str">
        <f t="shared" si="1781"/>
        <v>8K0133843E</v>
      </c>
      <c r="I22778" t="str">
        <f t="shared" si="1778"/>
        <v>FILTER ZA VAZDUH</v>
      </c>
      <c r="J22778">
        <f t="shared" si="1779"/>
        <v>4.8853333333333335</v>
      </c>
      <c r="K22778" t="str">
        <f t="shared" si="1780"/>
        <v/>
      </c>
    </row>
    <row r="22779" spans="1:11" x14ac:dyDescent="0.25">
      <c r="A22779" t="s">
        <v>41070</v>
      </c>
      <c r="B22779" s="1" t="s">
        <v>41071</v>
      </c>
      <c r="C22779" t="s">
        <v>1194</v>
      </c>
      <c r="D22779" t="s">
        <v>9</v>
      </c>
      <c r="E22779">
        <v>1</v>
      </c>
      <c r="F22779">
        <v>497.92</v>
      </c>
      <c r="G22779" t="str">
        <f t="shared" si="1777"/>
        <v>BLUEPRINTADV182206</v>
      </c>
      <c r="H22779" t="str">
        <f t="shared" si="1781"/>
        <v>036129620H</v>
      </c>
      <c r="I22779" t="str">
        <f t="shared" si="1778"/>
        <v>FILTER ZA VAZDUH</v>
      </c>
      <c r="J22779">
        <f t="shared" si="1779"/>
        <v>4.1493333333333338</v>
      </c>
      <c r="K22779" t="str">
        <f t="shared" si="1780"/>
        <v/>
      </c>
    </row>
    <row r="22780" spans="1:11" x14ac:dyDescent="0.25">
      <c r="A22780" t="s">
        <v>41072</v>
      </c>
      <c r="B22780" s="1" t="s">
        <v>41073</v>
      </c>
      <c r="C22780" t="s">
        <v>1194</v>
      </c>
      <c r="D22780" t="s">
        <v>9</v>
      </c>
      <c r="E22780">
        <v>1</v>
      </c>
      <c r="F22780">
        <v>304.64</v>
      </c>
      <c r="G22780" t="str">
        <f t="shared" si="1777"/>
        <v>BLUEPRINTADV182207</v>
      </c>
      <c r="H22780" t="str">
        <f t="shared" si="1781"/>
        <v>6Y0129620</v>
      </c>
      <c r="I22780" t="str">
        <f t="shared" si="1778"/>
        <v>FILTER ZA VAZDUH</v>
      </c>
      <c r="J22780">
        <f t="shared" si="1779"/>
        <v>2.5386666666666664</v>
      </c>
      <c r="K22780" t="str">
        <f t="shared" si="1780"/>
        <v/>
      </c>
    </row>
    <row r="22781" spans="1:11" x14ac:dyDescent="0.25">
      <c r="A22781" t="s">
        <v>41074</v>
      </c>
      <c r="B22781" s="1" t="s">
        <v>41075</v>
      </c>
      <c r="C22781" t="s">
        <v>1194</v>
      </c>
      <c r="D22781" t="s">
        <v>9</v>
      </c>
      <c r="E22781">
        <v>1</v>
      </c>
      <c r="F22781">
        <v>604.16</v>
      </c>
      <c r="G22781" t="str">
        <f t="shared" si="1777"/>
        <v>BLUEPRINTADV182208</v>
      </c>
      <c r="H22781" t="str">
        <f t="shared" si="1781"/>
        <v>06C133843</v>
      </c>
      <c r="I22781" t="str">
        <f t="shared" si="1778"/>
        <v>FILTER ZA VAZDUH</v>
      </c>
      <c r="J22781">
        <f t="shared" si="1779"/>
        <v>5.0346666666666664</v>
      </c>
      <c r="K22781" t="str">
        <f t="shared" si="1780"/>
        <v/>
      </c>
    </row>
    <row r="22782" spans="1:11" x14ac:dyDescent="0.25">
      <c r="A22782" t="s">
        <v>41076</v>
      </c>
      <c r="B22782" s="1" t="s">
        <v>41077</v>
      </c>
      <c r="C22782" t="s">
        <v>1194</v>
      </c>
      <c r="D22782" t="s">
        <v>9</v>
      </c>
      <c r="E22782">
        <v>1</v>
      </c>
      <c r="F22782">
        <v>704</v>
      </c>
      <c r="G22782" t="str">
        <f t="shared" si="1777"/>
        <v>BLUEPRINTADV182209</v>
      </c>
      <c r="H22782" t="str">
        <f t="shared" si="1781"/>
        <v>8K0133843</v>
      </c>
      <c r="I22782" t="str">
        <f t="shared" si="1778"/>
        <v>FILTER ZA VAZDUH</v>
      </c>
      <c r="J22782">
        <f t="shared" si="1779"/>
        <v>5.8666666666666663</v>
      </c>
      <c r="K22782" t="str">
        <f t="shared" si="1780"/>
        <v/>
      </c>
    </row>
    <row r="22783" spans="1:11" x14ac:dyDescent="0.25">
      <c r="A22783" t="s">
        <v>41078</v>
      </c>
      <c r="B22783" s="1" t="s">
        <v>41079</v>
      </c>
      <c r="C22783" t="s">
        <v>1194</v>
      </c>
      <c r="D22783" t="s">
        <v>9</v>
      </c>
      <c r="E22783">
        <v>1</v>
      </c>
      <c r="F22783">
        <v>730.88</v>
      </c>
      <c r="G22783" t="str">
        <f t="shared" si="1777"/>
        <v>BLUEPRINTADV182210</v>
      </c>
      <c r="H22783" t="str">
        <f t="shared" si="1781"/>
        <v>8K0133843D</v>
      </c>
      <c r="I22783" t="str">
        <f t="shared" si="1778"/>
        <v>FILTER ZA VAZDUH</v>
      </c>
      <c r="J22783">
        <f t="shared" si="1779"/>
        <v>6.0906666666666665</v>
      </c>
      <c r="K22783" t="str">
        <f t="shared" si="1780"/>
        <v/>
      </c>
    </row>
    <row r="22784" spans="1:11" x14ac:dyDescent="0.25">
      <c r="A22784" t="s">
        <v>41080</v>
      </c>
      <c r="B22784" s="1" t="s">
        <v>41081</v>
      </c>
      <c r="C22784" t="s">
        <v>1194</v>
      </c>
      <c r="D22784" t="s">
        <v>9</v>
      </c>
      <c r="E22784">
        <v>1</v>
      </c>
      <c r="F22784">
        <v>817.92</v>
      </c>
      <c r="G22784" t="str">
        <f t="shared" si="1777"/>
        <v>BLUEPRINTADV182211</v>
      </c>
      <c r="H22784" t="str">
        <f t="shared" si="1781"/>
        <v>06F133843B</v>
      </c>
      <c r="I22784" t="str">
        <f t="shared" si="1778"/>
        <v>FILTER ZA VAZDUH</v>
      </c>
      <c r="J22784">
        <f t="shared" si="1779"/>
        <v>6.8159999999999998</v>
      </c>
      <c r="K22784" t="str">
        <f t="shared" si="1780"/>
        <v/>
      </c>
    </row>
    <row r="22785" spans="1:11" x14ac:dyDescent="0.25">
      <c r="A22785" t="s">
        <v>41082</v>
      </c>
      <c r="B22785" s="1" t="s">
        <v>41083</v>
      </c>
      <c r="C22785" t="s">
        <v>1194</v>
      </c>
      <c r="D22785" t="s">
        <v>9</v>
      </c>
      <c r="E22785">
        <v>1</v>
      </c>
      <c r="F22785">
        <v>887.04</v>
      </c>
      <c r="G22785" t="str">
        <f t="shared" si="1777"/>
        <v>BLUEPRINTADV182212</v>
      </c>
      <c r="H22785" t="str">
        <f t="shared" si="1781"/>
        <v>6R0129620A</v>
      </c>
      <c r="I22785" t="str">
        <f t="shared" si="1778"/>
        <v>FILTER ZA VAZDUH</v>
      </c>
      <c r="J22785">
        <f t="shared" si="1779"/>
        <v>7.3919999999999995</v>
      </c>
      <c r="K22785" t="str">
        <f t="shared" si="1780"/>
        <v/>
      </c>
    </row>
    <row r="22786" spans="1:11" x14ac:dyDescent="0.25">
      <c r="A22786" t="s">
        <v>41084</v>
      </c>
      <c r="B22786" s="1" t="s">
        <v>41085</v>
      </c>
      <c r="C22786" t="s">
        <v>1194</v>
      </c>
      <c r="D22786" t="s">
        <v>9</v>
      </c>
      <c r="E22786">
        <v>1</v>
      </c>
      <c r="F22786">
        <v>1244.1600000000001</v>
      </c>
      <c r="G22786" t="str">
        <f t="shared" si="1777"/>
        <v>BLUEPRINTADV182213C</v>
      </c>
      <c r="H22786" t="str">
        <f t="shared" si="1781"/>
        <v>4H0129620D</v>
      </c>
      <c r="I22786" t="str">
        <f t="shared" si="1778"/>
        <v>FILTER ZA VAZDUH</v>
      </c>
      <c r="J22786">
        <f t="shared" si="1779"/>
        <v>10.368</v>
      </c>
      <c r="K22786" t="str">
        <f t="shared" si="1780"/>
        <v/>
      </c>
    </row>
    <row r="22787" spans="1:11" x14ac:dyDescent="0.25">
      <c r="A22787" t="s">
        <v>41086</v>
      </c>
      <c r="B22787" s="1" t="s">
        <v>41087</v>
      </c>
      <c r="C22787" t="s">
        <v>1274</v>
      </c>
      <c r="D22787" t="s">
        <v>9</v>
      </c>
      <c r="E22787">
        <v>1</v>
      </c>
      <c r="F22787">
        <v>1318.4</v>
      </c>
      <c r="G22787" t="str">
        <f t="shared" ref="G22787:G22850" si="1782">"BLUEPRINT"&amp;A22787</f>
        <v>BLUEPRINTADV182214</v>
      </c>
      <c r="H22787" t="str">
        <f t="shared" si="1781"/>
        <v>4H0129620F</v>
      </c>
      <c r="I22787" t="str">
        <f t="shared" ref="I22787:I22850" si="1783">UPPER(C22787)</f>
        <v>FILTER VAZDUHA</v>
      </c>
      <c r="J22787">
        <f t="shared" ref="J22787:J22850" si="1784">F22787/120</f>
        <v>10.986666666666668</v>
      </c>
      <c r="K22787" t="str">
        <f t="shared" ref="K22787:K22850" si="1785">IF(E22787&gt;1,"nesto", "")</f>
        <v/>
      </c>
    </row>
    <row r="22788" spans="1:11" x14ac:dyDescent="0.25">
      <c r="A22788" t="s">
        <v>41088</v>
      </c>
      <c r="B22788" s="1" t="s">
        <v>41089</v>
      </c>
      <c r="C22788" t="s">
        <v>1194</v>
      </c>
      <c r="D22788" t="s">
        <v>9</v>
      </c>
      <c r="E22788">
        <v>1</v>
      </c>
      <c r="F22788">
        <v>8669.44</v>
      </c>
      <c r="G22788" t="str">
        <f t="shared" si="1782"/>
        <v>BLUEPRINTADV182214C</v>
      </c>
      <c r="H22788" t="str">
        <f t="shared" si="1781"/>
        <v>4H0129620F</v>
      </c>
      <c r="I22788" t="str">
        <f t="shared" si="1783"/>
        <v>FILTER ZA VAZDUH</v>
      </c>
      <c r="J22788">
        <f t="shared" si="1784"/>
        <v>72.245333333333335</v>
      </c>
      <c r="K22788" t="str">
        <f t="shared" si="1785"/>
        <v/>
      </c>
    </row>
    <row r="22789" spans="1:11" x14ac:dyDescent="0.25">
      <c r="A22789" t="s">
        <v>41090</v>
      </c>
      <c r="B22789" s="1" t="s">
        <v>41091</v>
      </c>
      <c r="C22789" t="s">
        <v>1274</v>
      </c>
      <c r="D22789" t="s">
        <v>9</v>
      </c>
      <c r="E22789">
        <v>1</v>
      </c>
      <c r="F22789">
        <v>723.2</v>
      </c>
      <c r="G22789" t="str">
        <f t="shared" si="1782"/>
        <v>BLUEPRINTADV182215</v>
      </c>
      <c r="H22789" t="str">
        <f t="shared" si="1781"/>
        <v>6R0129620C</v>
      </c>
      <c r="I22789" t="str">
        <f t="shared" si="1783"/>
        <v>FILTER VAZDUHA</v>
      </c>
      <c r="J22789">
        <f t="shared" si="1784"/>
        <v>6.0266666666666673</v>
      </c>
      <c r="K22789" t="str">
        <f t="shared" si="1785"/>
        <v/>
      </c>
    </row>
    <row r="22790" spans="1:11" x14ac:dyDescent="0.25">
      <c r="A22790" t="s">
        <v>41092</v>
      </c>
      <c r="B22790" s="1" t="s">
        <v>41093</v>
      </c>
      <c r="C22790" t="s">
        <v>1274</v>
      </c>
      <c r="D22790" t="s">
        <v>9</v>
      </c>
      <c r="E22790">
        <v>1</v>
      </c>
      <c r="F22790">
        <v>512</v>
      </c>
      <c r="G22790" t="str">
        <f t="shared" si="1782"/>
        <v>BLUEPRINTADV182216</v>
      </c>
      <c r="H22790" t="str">
        <f t="shared" si="1781"/>
        <v>5Q0129620B</v>
      </c>
      <c r="I22790" t="str">
        <f t="shared" si="1783"/>
        <v>FILTER VAZDUHA</v>
      </c>
      <c r="J22790">
        <f t="shared" si="1784"/>
        <v>4.2666666666666666</v>
      </c>
      <c r="K22790" t="str">
        <f t="shared" si="1785"/>
        <v/>
      </c>
    </row>
    <row r="22791" spans="1:11" x14ac:dyDescent="0.25">
      <c r="A22791" t="s">
        <v>41094</v>
      </c>
      <c r="B22791" s="1" t="s">
        <v>41095</v>
      </c>
      <c r="C22791" t="s">
        <v>1274</v>
      </c>
      <c r="D22791" t="s">
        <v>9</v>
      </c>
      <c r="E22791">
        <v>1</v>
      </c>
      <c r="F22791">
        <v>286.72000000000003</v>
      </c>
      <c r="G22791" t="str">
        <f t="shared" si="1782"/>
        <v>BLUEPRINTADV182217</v>
      </c>
      <c r="H22791" t="str">
        <f t="shared" si="1781"/>
        <v>03E129620</v>
      </c>
      <c r="I22791" t="str">
        <f t="shared" si="1783"/>
        <v>FILTER VAZDUHA</v>
      </c>
      <c r="J22791">
        <f t="shared" si="1784"/>
        <v>2.3893333333333335</v>
      </c>
      <c r="K22791" t="str">
        <f t="shared" si="1785"/>
        <v/>
      </c>
    </row>
    <row r="22792" spans="1:11" x14ac:dyDescent="0.25">
      <c r="A22792" t="s">
        <v>41096</v>
      </c>
      <c r="B22792" s="1" t="s">
        <v>41097</v>
      </c>
      <c r="C22792" t="s">
        <v>1274</v>
      </c>
      <c r="D22792" t="s">
        <v>9</v>
      </c>
      <c r="E22792">
        <v>1</v>
      </c>
      <c r="F22792">
        <v>582.4</v>
      </c>
      <c r="G22792" t="str">
        <f t="shared" si="1782"/>
        <v>BLUEPRINTADV182218</v>
      </c>
      <c r="H22792" t="str">
        <f t="shared" si="1781"/>
        <v>6Q0129620B</v>
      </c>
      <c r="I22792" t="str">
        <f t="shared" si="1783"/>
        <v>FILTER VAZDUHA</v>
      </c>
      <c r="J22792">
        <f t="shared" si="1784"/>
        <v>4.8533333333333335</v>
      </c>
      <c r="K22792" t="str">
        <f t="shared" si="1785"/>
        <v/>
      </c>
    </row>
    <row r="22793" spans="1:11" x14ac:dyDescent="0.25">
      <c r="A22793" t="s">
        <v>41098</v>
      </c>
      <c r="B22793" s="1" t="s">
        <v>41099</v>
      </c>
      <c r="C22793" t="s">
        <v>1274</v>
      </c>
      <c r="D22793" t="s">
        <v>9</v>
      </c>
      <c r="E22793">
        <v>1</v>
      </c>
      <c r="F22793">
        <v>638.72</v>
      </c>
      <c r="G22793" t="str">
        <f t="shared" si="1782"/>
        <v>BLUEPRINTADV182219</v>
      </c>
      <c r="H22793" t="str">
        <f t="shared" si="1781"/>
        <v>1J0129620A</v>
      </c>
      <c r="I22793" t="str">
        <f t="shared" si="1783"/>
        <v>FILTER VAZDUHA</v>
      </c>
      <c r="J22793">
        <f t="shared" si="1784"/>
        <v>5.3226666666666667</v>
      </c>
      <c r="K22793" t="str">
        <f t="shared" si="1785"/>
        <v/>
      </c>
    </row>
    <row r="22794" spans="1:11" x14ac:dyDescent="0.25">
      <c r="A22794" t="s">
        <v>41100</v>
      </c>
      <c r="B22794" s="1" t="s">
        <v>41101</v>
      </c>
      <c r="C22794" t="s">
        <v>1274</v>
      </c>
      <c r="D22794" t="s">
        <v>9</v>
      </c>
      <c r="E22794">
        <v>1</v>
      </c>
      <c r="F22794">
        <v>698.88</v>
      </c>
      <c r="G22794" t="str">
        <f t="shared" si="1782"/>
        <v>BLUEPRINTADV182220</v>
      </c>
      <c r="H22794" t="str">
        <f t="shared" si="1781"/>
        <v>1K0129620B</v>
      </c>
      <c r="I22794" t="str">
        <f t="shared" si="1783"/>
        <v>FILTER VAZDUHA</v>
      </c>
      <c r="J22794">
        <f t="shared" si="1784"/>
        <v>5.8239999999999998</v>
      </c>
      <c r="K22794" t="str">
        <f t="shared" si="1785"/>
        <v/>
      </c>
    </row>
    <row r="22795" spans="1:11" x14ac:dyDescent="0.25">
      <c r="A22795" t="s">
        <v>41102</v>
      </c>
      <c r="B22795" s="1" t="s">
        <v>41103</v>
      </c>
      <c r="C22795" t="s">
        <v>1274</v>
      </c>
      <c r="D22795" t="s">
        <v>9</v>
      </c>
      <c r="E22795">
        <v>1</v>
      </c>
      <c r="F22795">
        <v>408.32</v>
      </c>
      <c r="G22795" t="str">
        <f t="shared" si="1782"/>
        <v>BLUEPRINTADV182221</v>
      </c>
      <c r="H22795" t="str">
        <f t="shared" si="1781"/>
        <v>04E129620</v>
      </c>
      <c r="I22795" t="str">
        <f t="shared" si="1783"/>
        <v>FILTER VAZDUHA</v>
      </c>
      <c r="J22795">
        <f t="shared" si="1784"/>
        <v>3.4026666666666667</v>
      </c>
      <c r="K22795" t="str">
        <f t="shared" si="1785"/>
        <v/>
      </c>
    </row>
    <row r="22796" spans="1:11" x14ac:dyDescent="0.25">
      <c r="A22796" t="s">
        <v>41104</v>
      </c>
      <c r="B22796" s="1" t="s">
        <v>41105</v>
      </c>
      <c r="C22796" t="s">
        <v>1274</v>
      </c>
      <c r="D22796" t="s">
        <v>9</v>
      </c>
      <c r="E22796">
        <v>1</v>
      </c>
      <c r="F22796">
        <v>551.67999999999995</v>
      </c>
      <c r="G22796" t="str">
        <f t="shared" si="1782"/>
        <v>BLUEPRINTADV182222</v>
      </c>
      <c r="H22796" t="str">
        <f t="shared" si="1781"/>
        <v>03C129620B</v>
      </c>
      <c r="I22796" t="str">
        <f t="shared" si="1783"/>
        <v>FILTER VAZDUHA</v>
      </c>
      <c r="J22796">
        <f t="shared" si="1784"/>
        <v>4.5973333333333333</v>
      </c>
      <c r="K22796" t="str">
        <f t="shared" si="1785"/>
        <v/>
      </c>
    </row>
    <row r="22797" spans="1:11" x14ac:dyDescent="0.25">
      <c r="A22797" t="s">
        <v>41106</v>
      </c>
      <c r="B22797" s="1" t="s">
        <v>41107</v>
      </c>
      <c r="C22797" t="s">
        <v>1274</v>
      </c>
      <c r="D22797" t="s">
        <v>9</v>
      </c>
      <c r="E22797">
        <v>1</v>
      </c>
      <c r="F22797">
        <v>490.24</v>
      </c>
      <c r="G22797" t="str">
        <f t="shared" si="1782"/>
        <v>BLUEPRINTADV182223</v>
      </c>
      <c r="H22797" t="str">
        <f t="shared" si="1781"/>
        <v>06F133843A</v>
      </c>
      <c r="I22797" t="str">
        <f t="shared" si="1783"/>
        <v>FILTER VAZDUHA</v>
      </c>
      <c r="J22797">
        <f t="shared" si="1784"/>
        <v>4.0853333333333337</v>
      </c>
      <c r="K22797" t="str">
        <f t="shared" si="1785"/>
        <v/>
      </c>
    </row>
    <row r="22798" spans="1:11" x14ac:dyDescent="0.25">
      <c r="A22798" t="s">
        <v>41108</v>
      </c>
      <c r="B22798" s="1" t="s">
        <v>41109</v>
      </c>
      <c r="C22798" t="s">
        <v>1274</v>
      </c>
      <c r="D22798" t="s">
        <v>9</v>
      </c>
      <c r="E22798">
        <v>1</v>
      </c>
      <c r="F22798">
        <v>392.96</v>
      </c>
      <c r="G22798" t="str">
        <f t="shared" si="1782"/>
        <v>BLUEPRINTADV182224</v>
      </c>
      <c r="H22798" t="str">
        <f t="shared" si="1781"/>
        <v>8T0133843A</v>
      </c>
      <c r="I22798" t="str">
        <f t="shared" si="1783"/>
        <v>FILTER VAZDUHA</v>
      </c>
      <c r="J22798">
        <f t="shared" si="1784"/>
        <v>3.2746666666666666</v>
      </c>
      <c r="K22798" t="str">
        <f t="shared" si="1785"/>
        <v/>
      </c>
    </row>
    <row r="22799" spans="1:11" x14ac:dyDescent="0.25">
      <c r="A22799" t="s">
        <v>41110</v>
      </c>
      <c r="B22799" s="1" t="s">
        <v>41111</v>
      </c>
      <c r="C22799" t="s">
        <v>1274</v>
      </c>
      <c r="D22799" t="s">
        <v>9</v>
      </c>
      <c r="E22799">
        <v>1</v>
      </c>
      <c r="F22799">
        <v>392.96</v>
      </c>
      <c r="G22799" t="str">
        <f t="shared" si="1782"/>
        <v>BLUEPRINTADV182225</v>
      </c>
      <c r="H22799" t="str">
        <f t="shared" si="1781"/>
        <v>8T0133844A</v>
      </c>
      <c r="I22799" t="str">
        <f t="shared" si="1783"/>
        <v>FILTER VAZDUHA</v>
      </c>
      <c r="J22799">
        <f t="shared" si="1784"/>
        <v>3.2746666666666666</v>
      </c>
      <c r="K22799" t="str">
        <f t="shared" si="1785"/>
        <v/>
      </c>
    </row>
    <row r="22800" spans="1:11" x14ac:dyDescent="0.25">
      <c r="A22800" t="s">
        <v>41112</v>
      </c>
      <c r="B22800" s="1" t="s">
        <v>41113</v>
      </c>
      <c r="C22800" t="s">
        <v>1274</v>
      </c>
      <c r="D22800" t="s">
        <v>9</v>
      </c>
      <c r="E22800">
        <v>1</v>
      </c>
      <c r="F22800">
        <v>605.44000000000005</v>
      </c>
      <c r="G22800" t="str">
        <f t="shared" si="1782"/>
        <v>BLUEPRINTADV182226</v>
      </c>
      <c r="H22800" t="str">
        <f t="shared" si="1781"/>
        <v>4F0133843A</v>
      </c>
      <c r="I22800" t="str">
        <f t="shared" si="1783"/>
        <v>FILTER VAZDUHA</v>
      </c>
      <c r="J22800">
        <f t="shared" si="1784"/>
        <v>5.0453333333333337</v>
      </c>
      <c r="K22800" t="str">
        <f t="shared" si="1785"/>
        <v/>
      </c>
    </row>
    <row r="22801" spans="1:11" x14ac:dyDescent="0.25">
      <c r="A22801" t="s">
        <v>41114</v>
      </c>
      <c r="B22801" s="1" t="s">
        <v>41115</v>
      </c>
      <c r="C22801" t="s">
        <v>1274</v>
      </c>
      <c r="D22801" t="s">
        <v>9</v>
      </c>
      <c r="E22801">
        <v>1</v>
      </c>
      <c r="F22801">
        <v>892.16</v>
      </c>
      <c r="G22801" t="str">
        <f t="shared" si="1782"/>
        <v>BLUEPRINTADV182227</v>
      </c>
      <c r="H22801" t="str">
        <f t="shared" si="1781"/>
        <v>4G0133843K</v>
      </c>
      <c r="I22801" t="str">
        <f t="shared" si="1783"/>
        <v>FILTER VAZDUHA</v>
      </c>
      <c r="J22801">
        <f t="shared" si="1784"/>
        <v>7.4346666666666668</v>
      </c>
      <c r="K22801" t="str">
        <f t="shared" si="1785"/>
        <v/>
      </c>
    </row>
    <row r="22802" spans="1:11" x14ac:dyDescent="0.25">
      <c r="A22802" t="s">
        <v>41116</v>
      </c>
      <c r="B22802" s="1" t="s">
        <v>41117</v>
      </c>
      <c r="C22802" t="s">
        <v>1274</v>
      </c>
      <c r="D22802" t="s">
        <v>9</v>
      </c>
      <c r="E22802">
        <v>1</v>
      </c>
      <c r="F22802">
        <v>618.24</v>
      </c>
      <c r="G22802" t="str">
        <f t="shared" si="1782"/>
        <v>BLUEPRINTADV182228</v>
      </c>
      <c r="H22802" t="str">
        <f t="shared" si="1781"/>
        <v>4E0129620D</v>
      </c>
      <c r="I22802" t="str">
        <f t="shared" si="1783"/>
        <v>FILTER VAZDUHA</v>
      </c>
      <c r="J22802">
        <f t="shared" si="1784"/>
        <v>5.1520000000000001</v>
      </c>
      <c r="K22802" t="str">
        <f t="shared" si="1785"/>
        <v/>
      </c>
    </row>
    <row r="22803" spans="1:11" x14ac:dyDescent="0.25">
      <c r="A22803" t="s">
        <v>41118</v>
      </c>
      <c r="B22803" s="1" t="s">
        <v>41119</v>
      </c>
      <c r="C22803" t="s">
        <v>1274</v>
      </c>
      <c r="D22803" t="s">
        <v>9</v>
      </c>
      <c r="E22803">
        <v>1</v>
      </c>
      <c r="F22803">
        <v>520.96</v>
      </c>
      <c r="G22803" t="str">
        <f t="shared" si="1782"/>
        <v>BLUEPRINTADV182229</v>
      </c>
      <c r="H22803" t="str">
        <f t="shared" si="1781"/>
        <v>1K0129620E</v>
      </c>
      <c r="I22803" t="str">
        <f t="shared" si="1783"/>
        <v>FILTER VAZDUHA</v>
      </c>
      <c r="J22803">
        <f t="shared" si="1784"/>
        <v>4.3413333333333339</v>
      </c>
      <c r="K22803" t="str">
        <f t="shared" si="1785"/>
        <v/>
      </c>
    </row>
    <row r="22804" spans="1:11" x14ac:dyDescent="0.25">
      <c r="A22804" t="s">
        <v>41120</v>
      </c>
      <c r="B22804" s="1" t="s">
        <v>41121</v>
      </c>
      <c r="C22804" t="s">
        <v>1274</v>
      </c>
      <c r="D22804" t="s">
        <v>9</v>
      </c>
      <c r="E22804">
        <v>1</v>
      </c>
      <c r="F22804">
        <v>551.67999999999995</v>
      </c>
      <c r="G22804" t="str">
        <f t="shared" si="1782"/>
        <v>BLUEPRINTADV182230</v>
      </c>
      <c r="H22804" t="str">
        <f t="shared" si="1781"/>
        <v>7M0129620A</v>
      </c>
      <c r="I22804" t="str">
        <f t="shared" si="1783"/>
        <v>FILTER VAZDUHA</v>
      </c>
      <c r="J22804">
        <f t="shared" si="1784"/>
        <v>4.5973333333333333</v>
      </c>
      <c r="K22804" t="str">
        <f t="shared" si="1785"/>
        <v/>
      </c>
    </row>
    <row r="22805" spans="1:11" x14ac:dyDescent="0.25">
      <c r="A22805" t="s">
        <v>41122</v>
      </c>
      <c r="B22805" s="1" t="s">
        <v>44767</v>
      </c>
      <c r="C22805" t="s">
        <v>1274</v>
      </c>
      <c r="D22805" t="s">
        <v>9</v>
      </c>
      <c r="E22805">
        <v>1</v>
      </c>
      <c r="F22805">
        <v>442.88</v>
      </c>
      <c r="G22805" t="str">
        <f t="shared" si="1782"/>
        <v>BLUEPRINTADV182231</v>
      </c>
      <c r="H22805" t="str">
        <f t="shared" si="1781"/>
        <v>36198620</v>
      </c>
      <c r="I22805" t="str">
        <f t="shared" si="1783"/>
        <v>FILTER VAZDUHA</v>
      </c>
      <c r="J22805">
        <f t="shared" si="1784"/>
        <v>3.6906666666666665</v>
      </c>
      <c r="K22805" t="str">
        <f t="shared" si="1785"/>
        <v/>
      </c>
    </row>
    <row r="22806" spans="1:11" x14ac:dyDescent="0.25">
      <c r="A22806" t="s">
        <v>41123</v>
      </c>
      <c r="B22806" s="1" t="s">
        <v>41124</v>
      </c>
      <c r="C22806" t="s">
        <v>1274</v>
      </c>
      <c r="D22806" t="s">
        <v>9</v>
      </c>
      <c r="E22806">
        <v>1</v>
      </c>
      <c r="F22806">
        <v>1052.1600000000001</v>
      </c>
      <c r="G22806" t="str">
        <f t="shared" si="1782"/>
        <v>BLUEPRINTADV182233</v>
      </c>
      <c r="H22806" t="str">
        <f t="shared" si="1781"/>
        <v>2H0129620C</v>
      </c>
      <c r="I22806" t="str">
        <f t="shared" si="1783"/>
        <v>FILTER VAZDUHA</v>
      </c>
      <c r="J22806">
        <f t="shared" si="1784"/>
        <v>8.7680000000000007</v>
      </c>
      <c r="K22806" t="str">
        <f t="shared" si="1785"/>
        <v/>
      </c>
    </row>
    <row r="22807" spans="1:11" x14ac:dyDescent="0.25">
      <c r="A22807" t="s">
        <v>41125</v>
      </c>
      <c r="B22807" s="1" t="s">
        <v>41126</v>
      </c>
      <c r="C22807" t="s">
        <v>1274</v>
      </c>
      <c r="D22807" t="s">
        <v>9</v>
      </c>
      <c r="E22807">
        <v>1</v>
      </c>
      <c r="F22807">
        <v>756.48</v>
      </c>
      <c r="G22807" t="str">
        <f t="shared" si="1782"/>
        <v>BLUEPRINTADV182234</v>
      </c>
      <c r="H22807" t="str">
        <f t="shared" si="1781"/>
        <v>2E0129620D</v>
      </c>
      <c r="I22807" t="str">
        <f t="shared" si="1783"/>
        <v>FILTER VAZDUHA</v>
      </c>
      <c r="J22807">
        <f t="shared" si="1784"/>
        <v>6.3040000000000003</v>
      </c>
      <c r="K22807" t="str">
        <f t="shared" si="1785"/>
        <v/>
      </c>
    </row>
    <row r="22808" spans="1:11" x14ac:dyDescent="0.25">
      <c r="A22808" t="s">
        <v>41127</v>
      </c>
      <c r="B22808" s="1" t="s">
        <v>41128</v>
      </c>
      <c r="C22808" t="s">
        <v>1274</v>
      </c>
      <c r="D22808" t="s">
        <v>9</v>
      </c>
      <c r="E22808">
        <v>1</v>
      </c>
      <c r="F22808">
        <v>540.16</v>
      </c>
      <c r="G22808" t="str">
        <f t="shared" si="1782"/>
        <v>BLUEPRINTADV182235</v>
      </c>
      <c r="H22808" t="str">
        <f t="shared" si="1781"/>
        <v>7H0129620</v>
      </c>
      <c r="I22808" t="str">
        <f t="shared" si="1783"/>
        <v>FILTER VAZDUHA</v>
      </c>
      <c r="J22808">
        <f t="shared" si="1784"/>
        <v>4.5013333333333332</v>
      </c>
      <c r="K22808" t="str">
        <f t="shared" si="1785"/>
        <v/>
      </c>
    </row>
    <row r="22809" spans="1:11" x14ac:dyDescent="0.25">
      <c r="A22809" t="s">
        <v>41129</v>
      </c>
      <c r="B22809" s="1" t="s">
        <v>41130</v>
      </c>
      <c r="C22809" t="s">
        <v>1274</v>
      </c>
      <c r="D22809" t="s">
        <v>9</v>
      </c>
      <c r="E22809">
        <v>1</v>
      </c>
      <c r="F22809">
        <v>547.84</v>
      </c>
      <c r="G22809" t="str">
        <f t="shared" si="1782"/>
        <v>BLUEPRINTADV182236</v>
      </c>
      <c r="H22809" t="str">
        <f t="shared" si="1781"/>
        <v>03D129620</v>
      </c>
      <c r="I22809" t="str">
        <f t="shared" si="1783"/>
        <v>FILTER VAZDUHA</v>
      </c>
      <c r="J22809">
        <f t="shared" si="1784"/>
        <v>4.5653333333333332</v>
      </c>
      <c r="K22809" t="str">
        <f t="shared" si="1785"/>
        <v/>
      </c>
    </row>
    <row r="22810" spans="1:11" x14ac:dyDescent="0.25">
      <c r="A22810" t="s">
        <v>41131</v>
      </c>
      <c r="B22810" s="1" t="s">
        <v>41132</v>
      </c>
      <c r="C22810" t="s">
        <v>1274</v>
      </c>
      <c r="D22810" t="s">
        <v>9</v>
      </c>
      <c r="E22810">
        <v>1</v>
      </c>
      <c r="F22810">
        <v>490.24</v>
      </c>
      <c r="G22810" t="str">
        <f t="shared" si="1782"/>
        <v>BLUEPRINTADV182237</v>
      </c>
      <c r="H22810" t="str">
        <f t="shared" si="1781"/>
        <v>04C129620C</v>
      </c>
      <c r="I22810" t="str">
        <f t="shared" si="1783"/>
        <v>FILTER VAZDUHA</v>
      </c>
      <c r="J22810">
        <f t="shared" si="1784"/>
        <v>4.0853333333333337</v>
      </c>
      <c r="K22810" t="str">
        <f t="shared" si="1785"/>
        <v/>
      </c>
    </row>
    <row r="22811" spans="1:11" x14ac:dyDescent="0.25">
      <c r="A22811" t="s">
        <v>41133</v>
      </c>
      <c r="B22811" s="1" t="s">
        <v>41134</v>
      </c>
      <c r="C22811" t="s">
        <v>1274</v>
      </c>
      <c r="D22811" t="s">
        <v>9</v>
      </c>
      <c r="E22811">
        <v>1</v>
      </c>
      <c r="F22811">
        <v>392.96</v>
      </c>
      <c r="G22811" t="str">
        <f t="shared" si="1782"/>
        <v>BLUEPRINTADV182238</v>
      </c>
      <c r="H22811" t="str">
        <f t="shared" si="1781"/>
        <v>030129620F</v>
      </c>
      <c r="I22811" t="str">
        <f t="shared" si="1783"/>
        <v>FILTER VAZDUHA</v>
      </c>
      <c r="J22811">
        <f t="shared" si="1784"/>
        <v>3.2746666666666666</v>
      </c>
      <c r="K22811" t="str">
        <f t="shared" si="1785"/>
        <v/>
      </c>
    </row>
    <row r="22812" spans="1:11" x14ac:dyDescent="0.25">
      <c r="A22812" t="s">
        <v>41135</v>
      </c>
      <c r="B22812" s="1" t="s">
        <v>41136</v>
      </c>
      <c r="C22812" t="s">
        <v>1274</v>
      </c>
      <c r="D22812" t="s">
        <v>9</v>
      </c>
      <c r="E22812">
        <v>1</v>
      </c>
      <c r="F22812">
        <v>898.56</v>
      </c>
      <c r="G22812" t="str">
        <f t="shared" si="1782"/>
        <v>BLUEPRINTADV182239</v>
      </c>
      <c r="H22812" t="str">
        <f t="shared" si="1781"/>
        <v>6R0129620D</v>
      </c>
      <c r="I22812" t="str">
        <f t="shared" si="1783"/>
        <v>FILTER VAZDUHA</v>
      </c>
      <c r="J22812">
        <f t="shared" si="1784"/>
        <v>7.4879999999999995</v>
      </c>
      <c r="K22812" t="str">
        <f t="shared" si="1785"/>
        <v/>
      </c>
    </row>
    <row r="22813" spans="1:11" x14ac:dyDescent="0.25">
      <c r="A22813" t="s">
        <v>41137</v>
      </c>
      <c r="B22813" s="1" t="s">
        <v>41138</v>
      </c>
      <c r="C22813" t="s">
        <v>1274</v>
      </c>
      <c r="D22813" t="s">
        <v>9</v>
      </c>
      <c r="E22813">
        <v>1</v>
      </c>
      <c r="F22813">
        <v>856.32</v>
      </c>
      <c r="G22813" t="str">
        <f t="shared" si="1782"/>
        <v>BLUEPRINTADV182240</v>
      </c>
      <c r="H22813" t="str">
        <f t="shared" si="1781"/>
        <v>2H0129620D</v>
      </c>
      <c r="I22813" t="str">
        <f t="shared" si="1783"/>
        <v>FILTER VAZDUHA</v>
      </c>
      <c r="J22813">
        <f t="shared" si="1784"/>
        <v>7.1360000000000001</v>
      </c>
      <c r="K22813" t="str">
        <f t="shared" si="1785"/>
        <v/>
      </c>
    </row>
    <row r="22814" spans="1:11" x14ac:dyDescent="0.25">
      <c r="A22814" t="s">
        <v>41139</v>
      </c>
      <c r="B22814" s="1" t="s">
        <v>41140</v>
      </c>
      <c r="C22814" t="s">
        <v>1274</v>
      </c>
      <c r="D22814" t="s">
        <v>9</v>
      </c>
      <c r="E22814">
        <v>1</v>
      </c>
      <c r="F22814">
        <v>552.96</v>
      </c>
      <c r="G22814" t="str">
        <f t="shared" si="1782"/>
        <v>BLUEPRINTADV182241</v>
      </c>
      <c r="H22814" t="str">
        <f t="shared" si="1781"/>
        <v>8Z0129620</v>
      </c>
      <c r="I22814" t="str">
        <f t="shared" si="1783"/>
        <v>FILTER VAZDUHA</v>
      </c>
      <c r="J22814">
        <f t="shared" si="1784"/>
        <v>4.6080000000000005</v>
      </c>
      <c r="K22814" t="str">
        <f t="shared" si="1785"/>
        <v/>
      </c>
    </row>
    <row r="22815" spans="1:11" x14ac:dyDescent="0.25">
      <c r="A22815" t="s">
        <v>41141</v>
      </c>
      <c r="B22815" s="1" t="s">
        <v>41142</v>
      </c>
      <c r="C22815" t="s">
        <v>1274</v>
      </c>
      <c r="D22815" t="s">
        <v>9</v>
      </c>
      <c r="E22815">
        <v>1</v>
      </c>
      <c r="F22815">
        <v>1024</v>
      </c>
      <c r="G22815" t="str">
        <f t="shared" si="1782"/>
        <v>BLUEPRINTADV182242</v>
      </c>
      <c r="H22815" t="str">
        <f t="shared" si="1781"/>
        <v>3D0129620J</v>
      </c>
      <c r="I22815" t="str">
        <f t="shared" si="1783"/>
        <v>FILTER VAZDUHA</v>
      </c>
      <c r="J22815">
        <f t="shared" si="1784"/>
        <v>8.5333333333333332</v>
      </c>
      <c r="K22815" t="str">
        <f t="shared" si="1785"/>
        <v/>
      </c>
    </row>
    <row r="22816" spans="1:11" x14ac:dyDescent="0.25">
      <c r="A22816" t="s">
        <v>41143</v>
      </c>
      <c r="B22816" s="1" t="s">
        <v>41144</v>
      </c>
      <c r="C22816" t="s">
        <v>1274</v>
      </c>
      <c r="D22816" t="s">
        <v>9</v>
      </c>
      <c r="E22816">
        <v>1</v>
      </c>
      <c r="F22816">
        <v>1122.56</v>
      </c>
      <c r="G22816" t="str">
        <f t="shared" si="1782"/>
        <v>BLUEPRINTADV182243</v>
      </c>
      <c r="H22816" t="str">
        <f t="shared" si="1781"/>
        <v>4E0129620J</v>
      </c>
      <c r="I22816" t="str">
        <f t="shared" si="1783"/>
        <v>FILTER VAZDUHA</v>
      </c>
      <c r="J22816">
        <f t="shared" si="1784"/>
        <v>9.3546666666666667</v>
      </c>
      <c r="K22816" t="str">
        <f t="shared" si="1785"/>
        <v/>
      </c>
    </row>
    <row r="22817" spans="1:11" x14ac:dyDescent="0.25">
      <c r="A22817" t="s">
        <v>41145</v>
      </c>
      <c r="B22817" s="1" t="s">
        <v>41146</v>
      </c>
      <c r="C22817" t="s">
        <v>1274</v>
      </c>
      <c r="D22817" t="s">
        <v>9</v>
      </c>
      <c r="E22817">
        <v>1</v>
      </c>
      <c r="F22817">
        <v>610.55999999999995</v>
      </c>
      <c r="G22817" t="str">
        <f t="shared" si="1782"/>
        <v>BLUEPRINTADV182244</v>
      </c>
      <c r="H22817" t="str">
        <f t="shared" si="1781"/>
        <v>07L133843E</v>
      </c>
      <c r="I22817" t="str">
        <f t="shared" si="1783"/>
        <v>FILTER VAZDUHA</v>
      </c>
      <c r="J22817">
        <f t="shared" si="1784"/>
        <v>5.0879999999999992</v>
      </c>
      <c r="K22817" t="str">
        <f t="shared" si="1785"/>
        <v/>
      </c>
    </row>
    <row r="22818" spans="1:11" x14ac:dyDescent="0.25">
      <c r="A22818" t="s">
        <v>41147</v>
      </c>
      <c r="B22818" s="1" t="s">
        <v>41148</v>
      </c>
      <c r="C22818" t="s">
        <v>1274</v>
      </c>
      <c r="D22818" t="s">
        <v>9</v>
      </c>
      <c r="E22818">
        <v>1</v>
      </c>
      <c r="F22818">
        <v>518.4</v>
      </c>
      <c r="G22818" t="str">
        <f t="shared" si="1782"/>
        <v>BLUEPRINTADV182245</v>
      </c>
      <c r="H22818" t="str">
        <f t="shared" si="1781"/>
        <v>1J0129620</v>
      </c>
      <c r="I22818" t="str">
        <f t="shared" si="1783"/>
        <v>FILTER VAZDUHA</v>
      </c>
      <c r="J22818">
        <f t="shared" si="1784"/>
        <v>4.3199999999999994</v>
      </c>
      <c r="K22818" t="str">
        <f t="shared" si="1785"/>
        <v/>
      </c>
    </row>
    <row r="22819" spans="1:11" x14ac:dyDescent="0.25">
      <c r="A22819" t="s">
        <v>41149</v>
      </c>
      <c r="B22819" s="1" t="s">
        <v>41150</v>
      </c>
      <c r="C22819" t="s">
        <v>1274</v>
      </c>
      <c r="D22819" t="s">
        <v>9</v>
      </c>
      <c r="E22819">
        <v>1</v>
      </c>
      <c r="F22819">
        <v>926.72</v>
      </c>
      <c r="G22819" t="str">
        <f t="shared" si="1782"/>
        <v>BLUEPRINTADV182246</v>
      </c>
      <c r="H22819" t="str">
        <f t="shared" si="1781"/>
        <v>1K0129620C</v>
      </c>
      <c r="I22819" t="str">
        <f t="shared" si="1783"/>
        <v>FILTER VAZDUHA</v>
      </c>
      <c r="J22819">
        <f t="shared" si="1784"/>
        <v>7.722666666666667</v>
      </c>
      <c r="K22819" t="str">
        <f t="shared" si="1785"/>
        <v/>
      </c>
    </row>
    <row r="22820" spans="1:11" x14ac:dyDescent="0.25">
      <c r="A22820" t="s">
        <v>41151</v>
      </c>
      <c r="B22820" s="1" t="s">
        <v>41152</v>
      </c>
      <c r="C22820" t="s">
        <v>1274</v>
      </c>
      <c r="D22820" t="s">
        <v>9</v>
      </c>
      <c r="E22820">
        <v>1</v>
      </c>
      <c r="F22820">
        <v>807.68</v>
      </c>
      <c r="G22820" t="str">
        <f t="shared" si="1782"/>
        <v>BLUEPRINTADV182247</v>
      </c>
      <c r="H22820" t="str">
        <f t="shared" si="1781"/>
        <v>079133843A</v>
      </c>
      <c r="I22820" t="str">
        <f t="shared" si="1783"/>
        <v>FILTER VAZDUHA</v>
      </c>
      <c r="J22820">
        <f t="shared" si="1784"/>
        <v>6.7306666666666661</v>
      </c>
      <c r="K22820" t="str">
        <f t="shared" si="1785"/>
        <v/>
      </c>
    </row>
    <row r="22821" spans="1:11" x14ac:dyDescent="0.25">
      <c r="A22821" t="s">
        <v>41153</v>
      </c>
      <c r="B22821" s="1" t="s">
        <v>41154</v>
      </c>
      <c r="C22821" t="s">
        <v>1274</v>
      </c>
      <c r="D22821" t="s">
        <v>9</v>
      </c>
      <c r="E22821">
        <v>1</v>
      </c>
      <c r="F22821">
        <v>800</v>
      </c>
      <c r="G22821" t="str">
        <f t="shared" si="1782"/>
        <v>BLUEPRINTADV182248</v>
      </c>
      <c r="H22821" t="str">
        <f t="shared" si="1781"/>
        <v>4E0129620C</v>
      </c>
      <c r="I22821" t="str">
        <f t="shared" si="1783"/>
        <v>FILTER VAZDUHA</v>
      </c>
      <c r="J22821">
        <f t="shared" si="1784"/>
        <v>6.666666666666667</v>
      </c>
      <c r="K22821" t="str">
        <f t="shared" si="1785"/>
        <v/>
      </c>
    </row>
    <row r="22822" spans="1:11" x14ac:dyDescent="0.25">
      <c r="A22822" t="s">
        <v>41155</v>
      </c>
      <c r="B22822" s="1" t="s">
        <v>41156</v>
      </c>
      <c r="C22822" t="s">
        <v>1274</v>
      </c>
      <c r="D22822" t="s">
        <v>9</v>
      </c>
      <c r="E22822">
        <v>1</v>
      </c>
      <c r="F22822">
        <v>856.32</v>
      </c>
      <c r="G22822" t="str">
        <f t="shared" si="1782"/>
        <v>BLUEPRINTADV182249</v>
      </c>
      <c r="H22822" t="str">
        <f t="shared" si="1781"/>
        <v>4E0129620E</v>
      </c>
      <c r="I22822" t="str">
        <f t="shared" si="1783"/>
        <v>FILTER VAZDUHA</v>
      </c>
      <c r="J22822">
        <f t="shared" si="1784"/>
        <v>7.1360000000000001</v>
      </c>
      <c r="K22822" t="str">
        <f t="shared" si="1785"/>
        <v/>
      </c>
    </row>
    <row r="22823" spans="1:11" x14ac:dyDescent="0.25">
      <c r="A22823" t="s">
        <v>41157</v>
      </c>
      <c r="B22823" s="1" t="s">
        <v>41158</v>
      </c>
      <c r="C22823" t="s">
        <v>1274</v>
      </c>
      <c r="D22823" t="s">
        <v>9</v>
      </c>
      <c r="E22823">
        <v>1</v>
      </c>
      <c r="F22823">
        <v>874.24</v>
      </c>
      <c r="G22823" t="str">
        <f t="shared" si="1782"/>
        <v>BLUEPRINTADV182250</v>
      </c>
      <c r="H22823" t="str">
        <f t="shared" si="1781"/>
        <v>4G0133843</v>
      </c>
      <c r="I22823" t="str">
        <f t="shared" si="1783"/>
        <v>FILTER VAZDUHA</v>
      </c>
      <c r="J22823">
        <f t="shared" si="1784"/>
        <v>7.285333333333333</v>
      </c>
      <c r="K22823" t="str">
        <f t="shared" si="1785"/>
        <v/>
      </c>
    </row>
    <row r="22824" spans="1:11" x14ac:dyDescent="0.25">
      <c r="A22824" t="s">
        <v>41159</v>
      </c>
      <c r="B22824" s="1" t="s">
        <v>41160</v>
      </c>
      <c r="C22824" t="s">
        <v>1274</v>
      </c>
      <c r="D22824" t="s">
        <v>9</v>
      </c>
      <c r="E22824">
        <v>1</v>
      </c>
      <c r="F22824">
        <v>965.12</v>
      </c>
      <c r="G22824" t="str">
        <f t="shared" si="1782"/>
        <v>BLUEPRINTADV182251</v>
      </c>
      <c r="H22824" t="str">
        <f t="shared" si="1781"/>
        <v>7P0129620A</v>
      </c>
      <c r="I22824" t="str">
        <f t="shared" si="1783"/>
        <v>FILTER VAZDUHA</v>
      </c>
      <c r="J22824">
        <f t="shared" si="1784"/>
        <v>8.0426666666666673</v>
      </c>
      <c r="K22824" t="str">
        <f t="shared" si="1785"/>
        <v/>
      </c>
    </row>
    <row r="22825" spans="1:11" x14ac:dyDescent="0.25">
      <c r="A22825" t="s">
        <v>41161</v>
      </c>
      <c r="B22825" s="1" t="s">
        <v>41162</v>
      </c>
      <c r="C22825" t="s">
        <v>1274</v>
      </c>
      <c r="D22825" t="s">
        <v>9</v>
      </c>
      <c r="E22825">
        <v>1</v>
      </c>
      <c r="F22825">
        <v>595.20000000000005</v>
      </c>
      <c r="G22825" t="str">
        <f t="shared" si="1782"/>
        <v>BLUEPRINTADV182252</v>
      </c>
      <c r="H22825" t="str">
        <f t="shared" si="1781"/>
        <v>7H0129620A</v>
      </c>
      <c r="I22825" t="str">
        <f t="shared" si="1783"/>
        <v>FILTER VAZDUHA</v>
      </c>
      <c r="J22825">
        <f t="shared" si="1784"/>
        <v>4.96</v>
      </c>
      <c r="K22825" t="str">
        <f t="shared" si="1785"/>
        <v/>
      </c>
    </row>
    <row r="22826" spans="1:11" x14ac:dyDescent="0.25">
      <c r="A22826" t="s">
        <v>41163</v>
      </c>
      <c r="B22826" s="1" t="s">
        <v>41164</v>
      </c>
      <c r="C22826" t="s">
        <v>1274</v>
      </c>
      <c r="D22826" t="s">
        <v>9</v>
      </c>
      <c r="E22826">
        <v>1</v>
      </c>
      <c r="F22826">
        <v>857.6</v>
      </c>
      <c r="G22826" t="str">
        <f t="shared" si="1782"/>
        <v>BLUEPRINTADV182253</v>
      </c>
      <c r="H22826" t="str">
        <f t="shared" si="1781"/>
        <v>059133843B</v>
      </c>
      <c r="I22826" t="str">
        <f t="shared" si="1783"/>
        <v>FILTER VAZDUHA</v>
      </c>
      <c r="J22826">
        <f t="shared" si="1784"/>
        <v>7.1466666666666665</v>
      </c>
      <c r="K22826" t="str">
        <f t="shared" si="1785"/>
        <v/>
      </c>
    </row>
    <row r="22827" spans="1:11" x14ac:dyDescent="0.25">
      <c r="A22827" t="s">
        <v>41165</v>
      </c>
      <c r="B22827" s="1" t="s">
        <v>41166</v>
      </c>
      <c r="C22827" t="s">
        <v>1274</v>
      </c>
      <c r="D22827" t="s">
        <v>9</v>
      </c>
      <c r="E22827">
        <v>1</v>
      </c>
      <c r="F22827">
        <v>1122.56</v>
      </c>
      <c r="G22827" t="str">
        <f t="shared" si="1782"/>
        <v>BLUEPRINTADV182254</v>
      </c>
      <c r="H22827" t="str">
        <f t="shared" si="1781"/>
        <v>7L0129620A</v>
      </c>
      <c r="I22827" t="str">
        <f t="shared" si="1783"/>
        <v>FILTER VAZDUHA</v>
      </c>
      <c r="J22827">
        <f t="shared" si="1784"/>
        <v>9.3546666666666667</v>
      </c>
      <c r="K22827" t="str">
        <f t="shared" si="1785"/>
        <v/>
      </c>
    </row>
    <row r="22828" spans="1:11" x14ac:dyDescent="0.25">
      <c r="A22828" t="s">
        <v>41167</v>
      </c>
      <c r="B22828" s="1" t="s">
        <v>41168</v>
      </c>
      <c r="C22828" t="s">
        <v>1274</v>
      </c>
      <c r="D22828" t="s">
        <v>9</v>
      </c>
      <c r="E22828">
        <v>1</v>
      </c>
      <c r="F22828">
        <v>552.96</v>
      </c>
      <c r="G22828" t="str">
        <f t="shared" si="1782"/>
        <v>BLUEPRINTADV182255</v>
      </c>
      <c r="H22828" t="str">
        <f t="shared" si="1781"/>
        <v>5Q0129620C</v>
      </c>
      <c r="I22828" t="str">
        <f t="shared" si="1783"/>
        <v>FILTER VAZDUHA</v>
      </c>
      <c r="J22828">
        <f t="shared" si="1784"/>
        <v>4.6080000000000005</v>
      </c>
      <c r="K22828" t="str">
        <f t="shared" si="1785"/>
        <v/>
      </c>
    </row>
    <row r="22829" spans="1:11" x14ac:dyDescent="0.25">
      <c r="A22829" t="s">
        <v>41169</v>
      </c>
      <c r="B22829" s="1" t="s">
        <v>41170</v>
      </c>
      <c r="C22829" t="s">
        <v>1274</v>
      </c>
      <c r="D22829" t="s">
        <v>9</v>
      </c>
      <c r="E22829">
        <v>1</v>
      </c>
      <c r="F22829">
        <v>659.2</v>
      </c>
      <c r="G22829" t="str">
        <f t="shared" si="1782"/>
        <v>BLUEPRINTADV182256</v>
      </c>
      <c r="H22829" t="str">
        <f t="shared" ref="H22829:H22892" si="1786">IF(AND(B22829&lt;&gt;"", B22829&lt;&gt;"-"),SUBSTITUTE(SUBSTITUTE(B22829,"-","")," ",""),A22829)</f>
        <v>7L0129620</v>
      </c>
      <c r="I22829" t="str">
        <f t="shared" si="1783"/>
        <v>FILTER VAZDUHA</v>
      </c>
      <c r="J22829">
        <f t="shared" si="1784"/>
        <v>5.4933333333333341</v>
      </c>
      <c r="K22829" t="str">
        <f t="shared" si="1785"/>
        <v/>
      </c>
    </row>
    <row r="22830" spans="1:11" x14ac:dyDescent="0.25">
      <c r="A22830" t="s">
        <v>41171</v>
      </c>
      <c r="B22830" s="1" t="s">
        <v>41172</v>
      </c>
      <c r="C22830" t="s">
        <v>1274</v>
      </c>
      <c r="D22830" t="s">
        <v>9</v>
      </c>
      <c r="E22830">
        <v>1</v>
      </c>
      <c r="F22830">
        <v>1159.68</v>
      </c>
      <c r="G22830" t="str">
        <f t="shared" si="1782"/>
        <v>BLUEPRINTADV182257</v>
      </c>
      <c r="H22830" t="str">
        <f t="shared" si="1786"/>
        <v>4G0133843L</v>
      </c>
      <c r="I22830" t="str">
        <f t="shared" si="1783"/>
        <v>FILTER VAZDUHA</v>
      </c>
      <c r="J22830">
        <f t="shared" si="1784"/>
        <v>9.6639999999999997</v>
      </c>
      <c r="K22830" t="str">
        <f t="shared" si="1785"/>
        <v/>
      </c>
    </row>
    <row r="22831" spans="1:11" x14ac:dyDescent="0.25">
      <c r="A22831" t="s">
        <v>41173</v>
      </c>
      <c r="B22831" s="1" t="s">
        <v>41174</v>
      </c>
      <c r="C22831" t="s">
        <v>1274</v>
      </c>
      <c r="D22831" t="s">
        <v>9</v>
      </c>
      <c r="E22831">
        <v>1</v>
      </c>
      <c r="F22831">
        <v>593.91999999999996</v>
      </c>
      <c r="G22831" t="str">
        <f t="shared" si="1782"/>
        <v>BLUEPRINTADV182258</v>
      </c>
      <c r="H22831" t="str">
        <f t="shared" si="1786"/>
        <v>7M3129620</v>
      </c>
      <c r="I22831" t="str">
        <f t="shared" si="1783"/>
        <v>FILTER VAZDUHA</v>
      </c>
      <c r="J22831">
        <f t="shared" si="1784"/>
        <v>4.9493333333333327</v>
      </c>
      <c r="K22831" t="str">
        <f t="shared" si="1785"/>
        <v/>
      </c>
    </row>
    <row r="22832" spans="1:11" x14ac:dyDescent="0.25">
      <c r="A22832" t="s">
        <v>41175</v>
      </c>
      <c r="B22832" s="1" t="s">
        <v>41176</v>
      </c>
      <c r="C22832" t="s">
        <v>1274</v>
      </c>
      <c r="D22832" t="s">
        <v>9</v>
      </c>
      <c r="E22832">
        <v>1</v>
      </c>
      <c r="F22832">
        <v>490.24</v>
      </c>
      <c r="G22832" t="str">
        <f t="shared" si="1782"/>
        <v>BLUEPRINTADV182259</v>
      </c>
      <c r="H22832" t="str">
        <f t="shared" si="1786"/>
        <v>036129620F</v>
      </c>
      <c r="I22832" t="str">
        <f t="shared" si="1783"/>
        <v>FILTER VAZDUHA</v>
      </c>
      <c r="J22832">
        <f t="shared" si="1784"/>
        <v>4.0853333333333337</v>
      </c>
      <c r="K22832" t="str">
        <f t="shared" si="1785"/>
        <v/>
      </c>
    </row>
    <row r="22833" spans="1:11" x14ac:dyDescent="0.25">
      <c r="A22833" t="s">
        <v>41177</v>
      </c>
      <c r="B22833" s="1" t="s">
        <v>41178</v>
      </c>
      <c r="C22833" t="s">
        <v>1274</v>
      </c>
      <c r="D22833" t="s">
        <v>9</v>
      </c>
      <c r="E22833">
        <v>1</v>
      </c>
      <c r="F22833">
        <v>874.24</v>
      </c>
      <c r="G22833" t="str">
        <f t="shared" si="1782"/>
        <v>BLUEPRINTADV182260</v>
      </c>
      <c r="H22833" t="str">
        <f t="shared" si="1786"/>
        <v>8K0133843L</v>
      </c>
      <c r="I22833" t="str">
        <f t="shared" si="1783"/>
        <v>FILTER VAZDUHA</v>
      </c>
      <c r="J22833">
        <f t="shared" si="1784"/>
        <v>7.285333333333333</v>
      </c>
      <c r="K22833" t="str">
        <f t="shared" si="1785"/>
        <v/>
      </c>
    </row>
    <row r="22834" spans="1:11" x14ac:dyDescent="0.25">
      <c r="A22834" t="s">
        <v>41179</v>
      </c>
      <c r="B22834" s="1" t="s">
        <v>41180</v>
      </c>
      <c r="C22834" t="s">
        <v>1274</v>
      </c>
      <c r="D22834" t="s">
        <v>9</v>
      </c>
      <c r="E22834">
        <v>1</v>
      </c>
      <c r="F22834">
        <v>528.64</v>
      </c>
      <c r="G22834" t="str">
        <f t="shared" si="1782"/>
        <v>BLUEPRINTADV182261</v>
      </c>
      <c r="H22834" t="str">
        <f t="shared" si="1786"/>
        <v>032129620</v>
      </c>
      <c r="I22834" t="str">
        <f t="shared" si="1783"/>
        <v>FILTER VAZDUHA</v>
      </c>
      <c r="J22834">
        <f t="shared" si="1784"/>
        <v>4.4053333333333331</v>
      </c>
      <c r="K22834" t="str">
        <f t="shared" si="1785"/>
        <v/>
      </c>
    </row>
    <row r="22835" spans="1:11" x14ac:dyDescent="0.25">
      <c r="A22835" t="s">
        <v>41181</v>
      </c>
      <c r="B22835" s="1" t="s">
        <v>41182</v>
      </c>
      <c r="C22835" t="s">
        <v>1274</v>
      </c>
      <c r="D22835" t="s">
        <v>9</v>
      </c>
      <c r="E22835">
        <v>1</v>
      </c>
      <c r="F22835">
        <v>977.92</v>
      </c>
      <c r="G22835" t="str">
        <f t="shared" si="1782"/>
        <v>BLUEPRINTADV182262</v>
      </c>
      <c r="H22835" t="str">
        <f t="shared" si="1786"/>
        <v>6C0129620D</v>
      </c>
      <c r="I22835" t="str">
        <f t="shared" si="1783"/>
        <v>FILTER VAZDUHA</v>
      </c>
      <c r="J22835">
        <f t="shared" si="1784"/>
        <v>8.1493333333333329</v>
      </c>
      <c r="K22835" t="str">
        <f t="shared" si="1785"/>
        <v/>
      </c>
    </row>
    <row r="22836" spans="1:11" x14ac:dyDescent="0.25">
      <c r="A22836" t="s">
        <v>41183</v>
      </c>
      <c r="B22836" s="1" t="s">
        <v>41184</v>
      </c>
      <c r="C22836" t="s">
        <v>1274</v>
      </c>
      <c r="D22836" t="s">
        <v>9</v>
      </c>
      <c r="E22836">
        <v>1</v>
      </c>
      <c r="F22836">
        <v>487.68</v>
      </c>
      <c r="G22836" t="str">
        <f t="shared" si="1782"/>
        <v>BLUEPRINTADV182263</v>
      </c>
      <c r="H22836" t="str">
        <f t="shared" si="1786"/>
        <v>059133843A</v>
      </c>
      <c r="I22836" t="str">
        <f t="shared" si="1783"/>
        <v>FILTER VAZDUHA</v>
      </c>
      <c r="J22836">
        <f t="shared" si="1784"/>
        <v>4.0640000000000001</v>
      </c>
      <c r="K22836" t="str">
        <f t="shared" si="1785"/>
        <v/>
      </c>
    </row>
    <row r="22837" spans="1:11" x14ac:dyDescent="0.25">
      <c r="A22837" t="s">
        <v>41185</v>
      </c>
      <c r="B22837" s="1" t="s">
        <v>41186</v>
      </c>
      <c r="C22837" t="s">
        <v>1274</v>
      </c>
      <c r="D22837" t="s">
        <v>9</v>
      </c>
      <c r="E22837">
        <v>1</v>
      </c>
      <c r="F22837">
        <v>659.2</v>
      </c>
      <c r="G22837" t="str">
        <f t="shared" si="1782"/>
        <v>BLUEPRINTADV182264</v>
      </c>
      <c r="H22837" t="str">
        <f t="shared" si="1786"/>
        <v>6C0129620A</v>
      </c>
      <c r="I22837" t="str">
        <f t="shared" si="1783"/>
        <v>FILTER VAZDUHA</v>
      </c>
      <c r="J22837">
        <f t="shared" si="1784"/>
        <v>5.4933333333333341</v>
      </c>
      <c r="K22837" t="str">
        <f t="shared" si="1785"/>
        <v/>
      </c>
    </row>
    <row r="22838" spans="1:11" x14ac:dyDescent="0.25">
      <c r="A22838" t="s">
        <v>41187</v>
      </c>
      <c r="B22838" s="1" t="s">
        <v>41188</v>
      </c>
      <c r="C22838" t="s">
        <v>1274</v>
      </c>
      <c r="D22838" t="s">
        <v>9</v>
      </c>
      <c r="E22838">
        <v>1</v>
      </c>
      <c r="F22838">
        <v>549.12</v>
      </c>
      <c r="G22838" t="str">
        <f t="shared" si="1782"/>
        <v>BLUEPRINTADV182265</v>
      </c>
      <c r="H22838" t="str">
        <f t="shared" si="1786"/>
        <v>7E0129620</v>
      </c>
      <c r="I22838" t="str">
        <f t="shared" si="1783"/>
        <v>FILTER VAZDUHA</v>
      </c>
      <c r="J22838">
        <f t="shared" si="1784"/>
        <v>4.5759999999999996</v>
      </c>
      <c r="K22838" t="str">
        <f t="shared" si="1785"/>
        <v/>
      </c>
    </row>
    <row r="22839" spans="1:11" x14ac:dyDescent="0.25">
      <c r="A22839" t="s">
        <v>41189</v>
      </c>
      <c r="B22839" s="1" t="s">
        <v>41190</v>
      </c>
      <c r="C22839" t="s">
        <v>1274</v>
      </c>
      <c r="D22839" t="s">
        <v>9</v>
      </c>
      <c r="E22839">
        <v>1</v>
      </c>
      <c r="F22839">
        <v>331.52</v>
      </c>
      <c r="G22839" t="str">
        <f t="shared" si="1782"/>
        <v>BLUEPRINTADV182266</v>
      </c>
      <c r="H22839" t="str">
        <f t="shared" si="1786"/>
        <v>03C129620</v>
      </c>
      <c r="I22839" t="str">
        <f t="shared" si="1783"/>
        <v>FILTER VAZDUHA</v>
      </c>
      <c r="J22839">
        <f t="shared" si="1784"/>
        <v>2.7626666666666666</v>
      </c>
      <c r="K22839" t="str">
        <f t="shared" si="1785"/>
        <v/>
      </c>
    </row>
    <row r="22840" spans="1:11" x14ac:dyDescent="0.25">
      <c r="A22840" t="s">
        <v>41191</v>
      </c>
      <c r="B22840" s="1" t="s">
        <v>41192</v>
      </c>
      <c r="C22840" t="s">
        <v>1274</v>
      </c>
      <c r="D22840" t="s">
        <v>9</v>
      </c>
      <c r="E22840">
        <v>1</v>
      </c>
      <c r="F22840">
        <v>691.2</v>
      </c>
      <c r="G22840" t="str">
        <f t="shared" si="1782"/>
        <v>BLUEPRINTADV182267</v>
      </c>
      <c r="H22840" t="str">
        <f t="shared" si="1786"/>
        <v>6C0129620</v>
      </c>
      <c r="I22840" t="str">
        <f t="shared" si="1783"/>
        <v>FILTER VAZDUHA</v>
      </c>
      <c r="J22840">
        <f t="shared" si="1784"/>
        <v>5.7600000000000007</v>
      </c>
      <c r="K22840" t="str">
        <f t="shared" si="1785"/>
        <v/>
      </c>
    </row>
    <row r="22841" spans="1:11" x14ac:dyDescent="0.25">
      <c r="A22841" t="s">
        <v>41193</v>
      </c>
      <c r="B22841" s="1" t="s">
        <v>41194</v>
      </c>
      <c r="C22841" t="s">
        <v>1274</v>
      </c>
      <c r="D22841" t="s">
        <v>9</v>
      </c>
      <c r="E22841">
        <v>1</v>
      </c>
      <c r="F22841">
        <v>967.68</v>
      </c>
      <c r="G22841" t="str">
        <f t="shared" si="1782"/>
        <v>BLUEPRINTADV182269</v>
      </c>
      <c r="H22841" t="str">
        <f t="shared" si="1786"/>
        <v>3Q0129620</v>
      </c>
      <c r="I22841" t="str">
        <f t="shared" si="1783"/>
        <v>FILTER VAZDUHA</v>
      </c>
      <c r="J22841">
        <f t="shared" si="1784"/>
        <v>8.0640000000000001</v>
      </c>
      <c r="K22841" t="str">
        <f t="shared" si="1785"/>
        <v/>
      </c>
    </row>
    <row r="22842" spans="1:11" x14ac:dyDescent="0.25">
      <c r="A22842" t="s">
        <v>41195</v>
      </c>
      <c r="B22842" s="1" t="s">
        <v>41196</v>
      </c>
      <c r="C22842" t="s">
        <v>1274</v>
      </c>
      <c r="D22842" t="s">
        <v>9</v>
      </c>
      <c r="E22842">
        <v>1</v>
      </c>
      <c r="F22842">
        <v>967.68</v>
      </c>
      <c r="G22842" t="str">
        <f t="shared" si="1782"/>
        <v>BLUEPRINTADV182270</v>
      </c>
      <c r="H22842" t="str">
        <f t="shared" si="1786"/>
        <v>3Q0129620A</v>
      </c>
      <c r="I22842" t="str">
        <f t="shared" si="1783"/>
        <v>FILTER VAZDUHA</v>
      </c>
      <c r="J22842">
        <f t="shared" si="1784"/>
        <v>8.0640000000000001</v>
      </c>
      <c r="K22842" t="str">
        <f t="shared" si="1785"/>
        <v/>
      </c>
    </row>
    <row r="22843" spans="1:11" x14ac:dyDescent="0.25">
      <c r="A22843" t="s">
        <v>41197</v>
      </c>
      <c r="B22843" s="1" t="s">
        <v>41198</v>
      </c>
      <c r="C22843" t="s">
        <v>1274</v>
      </c>
      <c r="D22843" t="s">
        <v>9</v>
      </c>
      <c r="E22843">
        <v>1</v>
      </c>
      <c r="F22843">
        <v>410.88</v>
      </c>
      <c r="G22843" t="str">
        <f t="shared" si="1782"/>
        <v>BLUEPRINTADV182274</v>
      </c>
      <c r="H22843" t="str">
        <f t="shared" si="1786"/>
        <v>04E129620A</v>
      </c>
      <c r="I22843" t="str">
        <f t="shared" si="1783"/>
        <v>FILTER VAZDUHA</v>
      </c>
      <c r="J22843">
        <f t="shared" si="1784"/>
        <v>3.4239999999999999</v>
      </c>
      <c r="K22843" t="str">
        <f t="shared" si="1785"/>
        <v/>
      </c>
    </row>
    <row r="22844" spans="1:11" x14ac:dyDescent="0.25">
      <c r="A22844" t="s">
        <v>41199</v>
      </c>
      <c r="B22844" s="1" t="s">
        <v>41200</v>
      </c>
      <c r="C22844" t="s">
        <v>1274</v>
      </c>
      <c r="D22844" t="s">
        <v>9</v>
      </c>
      <c r="E22844">
        <v>1</v>
      </c>
      <c r="F22844">
        <v>483.84</v>
      </c>
      <c r="G22844" t="str">
        <f t="shared" si="1782"/>
        <v>BLUEPRINTADV182276</v>
      </c>
      <c r="H22844" t="str">
        <f t="shared" si="1786"/>
        <v>04C129620A</v>
      </c>
      <c r="I22844" t="str">
        <f t="shared" si="1783"/>
        <v>FILTER VAZDUHA</v>
      </c>
      <c r="J22844">
        <f t="shared" si="1784"/>
        <v>4.032</v>
      </c>
      <c r="K22844" t="str">
        <f t="shared" si="1785"/>
        <v/>
      </c>
    </row>
    <row r="22845" spans="1:11" x14ac:dyDescent="0.25">
      <c r="A22845" t="s">
        <v>41201</v>
      </c>
      <c r="B22845" s="1" t="s">
        <v>41202</v>
      </c>
      <c r="C22845" t="s">
        <v>1274</v>
      </c>
      <c r="D22845" t="s">
        <v>9</v>
      </c>
      <c r="E22845">
        <v>1</v>
      </c>
      <c r="F22845">
        <v>400.64</v>
      </c>
      <c r="G22845" t="str">
        <f t="shared" si="1782"/>
        <v>BLUEPRINTADV182281</v>
      </c>
      <c r="H22845" t="str">
        <f t="shared" si="1786"/>
        <v>04E129620</v>
      </c>
      <c r="I22845" t="str">
        <f t="shared" si="1783"/>
        <v>FILTER VAZDUHA</v>
      </c>
      <c r="J22845">
        <f t="shared" si="1784"/>
        <v>3.3386666666666667</v>
      </c>
      <c r="K22845" t="str">
        <f t="shared" si="1785"/>
        <v/>
      </c>
    </row>
    <row r="22846" spans="1:11" x14ac:dyDescent="0.25">
      <c r="A22846" t="s">
        <v>41203</v>
      </c>
      <c r="B22846" s="1" t="s">
        <v>41204</v>
      </c>
      <c r="C22846" t="s">
        <v>1288</v>
      </c>
      <c r="D22846" t="s">
        <v>9</v>
      </c>
      <c r="E22846">
        <v>1</v>
      </c>
      <c r="F22846">
        <v>505.6</v>
      </c>
      <c r="G22846" t="str">
        <f t="shared" si="1782"/>
        <v>BLUEPRINTADV182301</v>
      </c>
      <c r="H22846" t="str">
        <f t="shared" si="1786"/>
        <v>3C0127434</v>
      </c>
      <c r="I22846" t="str">
        <f t="shared" si="1783"/>
        <v>FILTER ZA GORIVO</v>
      </c>
      <c r="J22846">
        <f t="shared" si="1784"/>
        <v>4.2133333333333338</v>
      </c>
      <c r="K22846" t="str">
        <f t="shared" si="1785"/>
        <v/>
      </c>
    </row>
    <row r="22847" spans="1:11" x14ac:dyDescent="0.25">
      <c r="A22847" t="s">
        <v>41205</v>
      </c>
      <c r="B22847" s="1" t="s">
        <v>41206</v>
      </c>
      <c r="C22847" t="s">
        <v>1288</v>
      </c>
      <c r="D22847" t="s">
        <v>9</v>
      </c>
      <c r="E22847">
        <v>1</v>
      </c>
      <c r="F22847">
        <v>1401.6</v>
      </c>
      <c r="G22847" t="str">
        <f t="shared" si="1782"/>
        <v>BLUEPRINTADV182302</v>
      </c>
      <c r="H22847" t="str">
        <f t="shared" si="1786"/>
        <v>6Q0127401F</v>
      </c>
      <c r="I22847" t="str">
        <f t="shared" si="1783"/>
        <v>FILTER ZA GORIVO</v>
      </c>
      <c r="J22847">
        <f t="shared" si="1784"/>
        <v>11.68</v>
      </c>
      <c r="K22847" t="str">
        <f t="shared" si="1785"/>
        <v/>
      </c>
    </row>
    <row r="22848" spans="1:11" x14ac:dyDescent="0.25">
      <c r="A22848" t="s">
        <v>41207</v>
      </c>
      <c r="B22848" s="1" t="s">
        <v>41208</v>
      </c>
      <c r="C22848" t="s">
        <v>1288</v>
      </c>
      <c r="D22848" t="s">
        <v>9</v>
      </c>
      <c r="E22848">
        <v>1</v>
      </c>
      <c r="F22848">
        <v>967.68</v>
      </c>
      <c r="G22848" t="str">
        <f t="shared" si="1782"/>
        <v>BLUEPRINTADV182303</v>
      </c>
      <c r="H22848" t="str">
        <f t="shared" si="1786"/>
        <v>1K0201051C</v>
      </c>
      <c r="I22848" t="str">
        <f t="shared" si="1783"/>
        <v>FILTER ZA GORIVO</v>
      </c>
      <c r="J22848">
        <f t="shared" si="1784"/>
        <v>8.0640000000000001</v>
      </c>
      <c r="K22848" t="str">
        <f t="shared" si="1785"/>
        <v/>
      </c>
    </row>
    <row r="22849" spans="1:11" x14ac:dyDescent="0.25">
      <c r="A22849" t="s">
        <v>41209</v>
      </c>
      <c r="B22849" s="1" t="s">
        <v>41210</v>
      </c>
      <c r="C22849" t="s">
        <v>1288</v>
      </c>
      <c r="D22849" t="s">
        <v>9</v>
      </c>
      <c r="E22849">
        <v>1</v>
      </c>
      <c r="F22849">
        <v>870.4</v>
      </c>
      <c r="G22849" t="str">
        <f t="shared" si="1782"/>
        <v>BLUEPRINTADV182304</v>
      </c>
      <c r="H22849" t="str">
        <f t="shared" si="1786"/>
        <v>8K0127400A</v>
      </c>
      <c r="I22849" t="str">
        <f t="shared" si="1783"/>
        <v>FILTER ZA GORIVO</v>
      </c>
      <c r="J22849">
        <f t="shared" si="1784"/>
        <v>7.253333333333333</v>
      </c>
      <c r="K22849" t="str">
        <f t="shared" si="1785"/>
        <v/>
      </c>
    </row>
    <row r="22850" spans="1:11" x14ac:dyDescent="0.25">
      <c r="A22850" t="s">
        <v>41211</v>
      </c>
      <c r="B22850" s="1" t="s">
        <v>41212</v>
      </c>
      <c r="C22850" t="s">
        <v>1288</v>
      </c>
      <c r="D22850" t="s">
        <v>9</v>
      </c>
      <c r="E22850">
        <v>1</v>
      </c>
      <c r="F22850">
        <v>1382.4</v>
      </c>
      <c r="G22850" t="str">
        <f t="shared" si="1782"/>
        <v>BLUEPRINTADV182305</v>
      </c>
      <c r="H22850" t="str">
        <f t="shared" si="1786"/>
        <v>8R0127400</v>
      </c>
      <c r="I22850" t="str">
        <f t="shared" si="1783"/>
        <v>FILTER ZA GORIVO</v>
      </c>
      <c r="J22850">
        <f t="shared" si="1784"/>
        <v>11.520000000000001</v>
      </c>
      <c r="K22850" t="str">
        <f t="shared" si="1785"/>
        <v/>
      </c>
    </row>
    <row r="22851" spans="1:11" x14ac:dyDescent="0.25">
      <c r="A22851" t="s">
        <v>41213</v>
      </c>
      <c r="B22851" s="1" t="s">
        <v>41214</v>
      </c>
      <c r="C22851" t="s">
        <v>1288</v>
      </c>
      <c r="D22851" t="s">
        <v>9</v>
      </c>
      <c r="E22851">
        <v>1</v>
      </c>
      <c r="F22851">
        <v>1616.64</v>
      </c>
      <c r="G22851" t="str">
        <f t="shared" ref="G22851:G22914" si="1787">"BLUEPRINT"&amp;A22851</f>
        <v>BLUEPRINTADV182306</v>
      </c>
      <c r="H22851" t="str">
        <f t="shared" si="1786"/>
        <v>6Q0201051C</v>
      </c>
      <c r="I22851" t="str">
        <f t="shared" ref="I22851:I22914" si="1788">UPPER(C22851)</f>
        <v>FILTER ZA GORIVO</v>
      </c>
      <c r="J22851">
        <f t="shared" ref="J22851:J22914" si="1789">F22851/120</f>
        <v>13.472000000000001</v>
      </c>
      <c r="K22851" t="str">
        <f t="shared" ref="K22851:K22914" si="1790">IF(E22851&gt;1,"nesto", "")</f>
        <v/>
      </c>
    </row>
    <row r="22852" spans="1:11" x14ac:dyDescent="0.25">
      <c r="A22852" t="s">
        <v>41215</v>
      </c>
      <c r="B22852" s="1" t="s">
        <v>41216</v>
      </c>
      <c r="C22852" t="s">
        <v>1288</v>
      </c>
      <c r="D22852" t="s">
        <v>9</v>
      </c>
      <c r="E22852">
        <v>1</v>
      </c>
      <c r="F22852">
        <v>497.92</v>
      </c>
      <c r="G22852" t="str">
        <f t="shared" si="1787"/>
        <v>BLUEPRINTADV182307</v>
      </c>
      <c r="H22852" t="str">
        <f t="shared" si="1786"/>
        <v>1K0127434B</v>
      </c>
      <c r="I22852" t="str">
        <f t="shared" si="1788"/>
        <v>FILTER ZA GORIVO</v>
      </c>
      <c r="J22852">
        <f t="shared" si="1789"/>
        <v>4.1493333333333338</v>
      </c>
      <c r="K22852" t="str">
        <f t="shared" si="1790"/>
        <v/>
      </c>
    </row>
    <row r="22853" spans="1:11" x14ac:dyDescent="0.25">
      <c r="A22853" t="s">
        <v>41217</v>
      </c>
      <c r="B22853" s="1" t="s">
        <v>41218</v>
      </c>
      <c r="C22853" t="s">
        <v>1288</v>
      </c>
      <c r="D22853" t="s">
        <v>9</v>
      </c>
      <c r="E22853">
        <v>1</v>
      </c>
      <c r="F22853">
        <v>2050.56</v>
      </c>
      <c r="G22853" t="str">
        <f t="shared" si="1787"/>
        <v>BLUEPRINTADV182308</v>
      </c>
      <c r="H22853" t="str">
        <f t="shared" si="1786"/>
        <v>6Q0201051B</v>
      </c>
      <c r="I22853" t="str">
        <f t="shared" si="1788"/>
        <v>FILTER ZA GORIVO</v>
      </c>
      <c r="J22853">
        <f t="shared" si="1789"/>
        <v>17.088000000000001</v>
      </c>
      <c r="K22853" t="str">
        <f t="shared" si="1790"/>
        <v/>
      </c>
    </row>
    <row r="22854" spans="1:11" x14ac:dyDescent="0.25">
      <c r="A22854" t="s">
        <v>41219</v>
      </c>
      <c r="B22854" s="1" t="s">
        <v>41220</v>
      </c>
      <c r="C22854" t="s">
        <v>1288</v>
      </c>
      <c r="D22854" t="s">
        <v>9</v>
      </c>
      <c r="E22854">
        <v>1</v>
      </c>
      <c r="F22854">
        <v>1031.68</v>
      </c>
      <c r="G22854" t="str">
        <f t="shared" si="1787"/>
        <v>BLUEPRINTADV182309</v>
      </c>
      <c r="H22854" t="str">
        <f t="shared" si="1786"/>
        <v>4F0127401F</v>
      </c>
      <c r="I22854" t="str">
        <f t="shared" si="1788"/>
        <v>FILTER ZA GORIVO</v>
      </c>
      <c r="J22854">
        <f t="shared" si="1789"/>
        <v>8.5973333333333333</v>
      </c>
      <c r="K22854" t="str">
        <f t="shared" si="1790"/>
        <v/>
      </c>
    </row>
    <row r="22855" spans="1:11" x14ac:dyDescent="0.25">
      <c r="A22855" t="s">
        <v>41221</v>
      </c>
      <c r="B22855" s="1" t="s">
        <v>41222</v>
      </c>
      <c r="C22855" t="s">
        <v>1323</v>
      </c>
      <c r="D22855" t="s">
        <v>9</v>
      </c>
      <c r="E22855">
        <v>1</v>
      </c>
      <c r="F22855">
        <v>1543.68</v>
      </c>
      <c r="G22855" t="str">
        <f t="shared" si="1787"/>
        <v>BLUEPRINTADV182311</v>
      </c>
      <c r="H22855" t="str">
        <f t="shared" si="1786"/>
        <v>8Z0127435</v>
      </c>
      <c r="I22855" t="str">
        <f t="shared" si="1788"/>
        <v>FILTER GORIVA</v>
      </c>
      <c r="J22855">
        <f t="shared" si="1789"/>
        <v>12.864000000000001</v>
      </c>
      <c r="K22855" t="str">
        <f t="shared" si="1790"/>
        <v/>
      </c>
    </row>
    <row r="22856" spans="1:11" x14ac:dyDescent="0.25">
      <c r="A22856" t="s">
        <v>41223</v>
      </c>
      <c r="B22856" s="1" t="s">
        <v>41224</v>
      </c>
      <c r="C22856" t="s">
        <v>1323</v>
      </c>
      <c r="D22856" t="s">
        <v>9</v>
      </c>
      <c r="E22856">
        <v>1</v>
      </c>
      <c r="F22856">
        <v>974.08</v>
      </c>
      <c r="G22856" t="str">
        <f t="shared" si="1787"/>
        <v>BLUEPRINTADV182312</v>
      </c>
      <c r="H22856" t="str">
        <f t="shared" si="1786"/>
        <v>5Q0127177</v>
      </c>
      <c r="I22856" t="str">
        <f t="shared" si="1788"/>
        <v>FILTER GORIVA</v>
      </c>
      <c r="J22856">
        <f t="shared" si="1789"/>
        <v>8.1173333333333328</v>
      </c>
      <c r="K22856" t="str">
        <f t="shared" si="1790"/>
        <v/>
      </c>
    </row>
    <row r="22857" spans="1:11" x14ac:dyDescent="0.25">
      <c r="A22857" t="s">
        <v>41225</v>
      </c>
      <c r="B22857" s="1" t="s">
        <v>41226</v>
      </c>
      <c r="C22857" t="s">
        <v>1323</v>
      </c>
      <c r="D22857" t="s">
        <v>9</v>
      </c>
      <c r="E22857">
        <v>1</v>
      </c>
      <c r="F22857">
        <v>2035.2</v>
      </c>
      <c r="G22857" t="str">
        <f t="shared" si="1787"/>
        <v>BLUEPRINTADV182313</v>
      </c>
      <c r="H22857" t="str">
        <f t="shared" si="1786"/>
        <v>8E0127401C</v>
      </c>
      <c r="I22857" t="str">
        <f t="shared" si="1788"/>
        <v>FILTER GORIVA</v>
      </c>
      <c r="J22857">
        <f t="shared" si="1789"/>
        <v>16.96</v>
      </c>
      <c r="K22857" t="str">
        <f t="shared" si="1790"/>
        <v/>
      </c>
    </row>
    <row r="22858" spans="1:11" x14ac:dyDescent="0.25">
      <c r="A22858" t="s">
        <v>41227</v>
      </c>
      <c r="B22858" s="1" t="s">
        <v>41228</v>
      </c>
      <c r="C22858" t="s">
        <v>1323</v>
      </c>
      <c r="D22858" t="s">
        <v>9</v>
      </c>
      <c r="E22858">
        <v>1</v>
      </c>
      <c r="F22858">
        <v>663.04</v>
      </c>
      <c r="G22858" t="str">
        <f t="shared" si="1787"/>
        <v>BLUEPRINTADV182314</v>
      </c>
      <c r="H22858" t="str">
        <f t="shared" si="1786"/>
        <v>441201511C</v>
      </c>
      <c r="I22858" t="str">
        <f t="shared" si="1788"/>
        <v>FILTER GORIVA</v>
      </c>
      <c r="J22858">
        <f t="shared" si="1789"/>
        <v>5.5253333333333332</v>
      </c>
      <c r="K22858" t="str">
        <f t="shared" si="1790"/>
        <v/>
      </c>
    </row>
    <row r="22859" spans="1:11" x14ac:dyDescent="0.25">
      <c r="A22859" t="s">
        <v>41229</v>
      </c>
      <c r="B22859" s="1" t="s">
        <v>41230</v>
      </c>
      <c r="C22859" t="s">
        <v>1323</v>
      </c>
      <c r="D22859" t="s">
        <v>9</v>
      </c>
      <c r="E22859">
        <v>1</v>
      </c>
      <c r="F22859">
        <v>3157.76</v>
      </c>
      <c r="G22859" t="str">
        <f t="shared" si="1787"/>
        <v>BLUEPRINTADV182315</v>
      </c>
      <c r="H22859" t="str">
        <f t="shared" si="1786"/>
        <v>4F0127401H</v>
      </c>
      <c r="I22859" t="str">
        <f t="shared" si="1788"/>
        <v>FILTER GORIVA</v>
      </c>
      <c r="J22859">
        <f t="shared" si="1789"/>
        <v>26.314666666666668</v>
      </c>
      <c r="K22859" t="str">
        <f t="shared" si="1790"/>
        <v/>
      </c>
    </row>
    <row r="22860" spans="1:11" x14ac:dyDescent="0.25">
      <c r="A22860" t="s">
        <v>41231</v>
      </c>
      <c r="B22860" s="1" t="s">
        <v>41232</v>
      </c>
      <c r="C22860" t="s">
        <v>1323</v>
      </c>
      <c r="D22860" t="s">
        <v>9</v>
      </c>
      <c r="E22860">
        <v>1</v>
      </c>
      <c r="F22860">
        <v>1136.6400000000001</v>
      </c>
      <c r="G22860" t="str">
        <f t="shared" si="1787"/>
        <v>BLUEPRINTADV182316</v>
      </c>
      <c r="H22860" t="str">
        <f t="shared" si="1786"/>
        <v>6Q0127400H</v>
      </c>
      <c r="I22860" t="str">
        <f t="shared" si="1788"/>
        <v>FILTER GORIVA</v>
      </c>
      <c r="J22860">
        <f t="shared" si="1789"/>
        <v>9.4720000000000013</v>
      </c>
      <c r="K22860" t="str">
        <f t="shared" si="1790"/>
        <v/>
      </c>
    </row>
    <row r="22861" spans="1:11" x14ac:dyDescent="0.25">
      <c r="A22861" t="s">
        <v>41233</v>
      </c>
      <c r="B22861" s="1" t="s">
        <v>41234</v>
      </c>
      <c r="C22861" t="s">
        <v>1323</v>
      </c>
      <c r="D22861" t="s">
        <v>9</v>
      </c>
      <c r="E22861">
        <v>1</v>
      </c>
      <c r="F22861">
        <v>774.4</v>
      </c>
      <c r="G22861" t="str">
        <f t="shared" si="1787"/>
        <v>BLUEPRINTADV182317</v>
      </c>
      <c r="H22861" t="str">
        <f t="shared" si="1786"/>
        <v>6Q0127401B</v>
      </c>
      <c r="I22861" t="str">
        <f t="shared" si="1788"/>
        <v>FILTER GORIVA</v>
      </c>
      <c r="J22861">
        <f t="shared" si="1789"/>
        <v>6.4533333333333331</v>
      </c>
      <c r="K22861" t="str">
        <f t="shared" si="1790"/>
        <v/>
      </c>
    </row>
    <row r="22862" spans="1:11" x14ac:dyDescent="0.25">
      <c r="A22862" t="s">
        <v>41235</v>
      </c>
      <c r="B22862" s="1" t="s">
        <v>41236</v>
      </c>
      <c r="C22862" t="s">
        <v>1323</v>
      </c>
      <c r="D22862" t="s">
        <v>9</v>
      </c>
      <c r="E22862">
        <v>1</v>
      </c>
      <c r="F22862">
        <v>1437.44</v>
      </c>
      <c r="G22862" t="str">
        <f t="shared" si="1787"/>
        <v>BLUEPRINTADV182318</v>
      </c>
      <c r="H22862" t="str">
        <f t="shared" si="1786"/>
        <v>4F0201511D</v>
      </c>
      <c r="I22862" t="str">
        <f t="shared" si="1788"/>
        <v>FILTER GORIVA</v>
      </c>
      <c r="J22862">
        <f t="shared" si="1789"/>
        <v>11.978666666666667</v>
      </c>
      <c r="K22862" t="str">
        <f t="shared" si="1790"/>
        <v/>
      </c>
    </row>
    <row r="22863" spans="1:11" x14ac:dyDescent="0.25">
      <c r="A22863" t="s">
        <v>41237</v>
      </c>
      <c r="B22863" s="1" t="s">
        <v>41238</v>
      </c>
      <c r="C22863" t="s">
        <v>1323</v>
      </c>
      <c r="D22863" t="s">
        <v>9</v>
      </c>
      <c r="E22863">
        <v>1</v>
      </c>
      <c r="F22863">
        <v>1291.52</v>
      </c>
      <c r="G22863" t="str">
        <f t="shared" si="1787"/>
        <v>BLUEPRINTADV182319</v>
      </c>
      <c r="H22863" t="str">
        <f t="shared" si="1786"/>
        <v>1K0201051L</v>
      </c>
      <c r="I22863" t="str">
        <f t="shared" si="1788"/>
        <v>FILTER GORIVA</v>
      </c>
      <c r="J22863">
        <f t="shared" si="1789"/>
        <v>10.762666666666666</v>
      </c>
      <c r="K22863" t="str">
        <f t="shared" si="1790"/>
        <v/>
      </c>
    </row>
    <row r="22864" spans="1:11" x14ac:dyDescent="0.25">
      <c r="A22864" t="s">
        <v>41239</v>
      </c>
      <c r="B22864" s="1" t="s">
        <v>41240</v>
      </c>
      <c r="C22864" t="s">
        <v>1323</v>
      </c>
      <c r="D22864" t="s">
        <v>9</v>
      </c>
      <c r="E22864">
        <v>1</v>
      </c>
      <c r="F22864">
        <v>1437.44</v>
      </c>
      <c r="G22864" t="str">
        <f t="shared" si="1787"/>
        <v>BLUEPRINTADV182320</v>
      </c>
      <c r="H22864" t="str">
        <f t="shared" si="1786"/>
        <v>4F0201511E</v>
      </c>
      <c r="I22864" t="str">
        <f t="shared" si="1788"/>
        <v>FILTER GORIVA</v>
      </c>
      <c r="J22864">
        <f t="shared" si="1789"/>
        <v>11.978666666666667</v>
      </c>
      <c r="K22864" t="str">
        <f t="shared" si="1790"/>
        <v/>
      </c>
    </row>
    <row r="22865" spans="1:11" x14ac:dyDescent="0.25">
      <c r="A22865" t="s">
        <v>41241</v>
      </c>
      <c r="B22865" s="1" t="s">
        <v>41242</v>
      </c>
      <c r="C22865" t="s">
        <v>1323</v>
      </c>
      <c r="D22865" t="s">
        <v>9</v>
      </c>
      <c r="E22865">
        <v>1</v>
      </c>
      <c r="F22865">
        <v>266.24</v>
      </c>
      <c r="G22865" t="str">
        <f t="shared" si="1787"/>
        <v>BLUEPRINTADV182321</v>
      </c>
      <c r="H22865" t="str">
        <f t="shared" si="1786"/>
        <v>6X0201511B</v>
      </c>
      <c r="I22865" t="str">
        <f t="shared" si="1788"/>
        <v>FILTER GORIVA</v>
      </c>
      <c r="J22865">
        <f t="shared" si="1789"/>
        <v>2.2186666666666666</v>
      </c>
      <c r="K22865" t="str">
        <f t="shared" si="1790"/>
        <v/>
      </c>
    </row>
    <row r="22866" spans="1:11" x14ac:dyDescent="0.25">
      <c r="A22866" t="s">
        <v>41243</v>
      </c>
      <c r="B22866" s="1" t="s">
        <v>41244</v>
      </c>
      <c r="C22866" t="s">
        <v>1323</v>
      </c>
      <c r="D22866" t="s">
        <v>9</v>
      </c>
      <c r="E22866">
        <v>1</v>
      </c>
      <c r="F22866">
        <v>610.55999999999995</v>
      </c>
      <c r="G22866" t="str">
        <f t="shared" si="1787"/>
        <v>BLUEPRINTADV182322</v>
      </c>
      <c r="H22866" t="str">
        <f t="shared" si="1786"/>
        <v>2E0127159</v>
      </c>
      <c r="I22866" t="str">
        <f t="shared" si="1788"/>
        <v>FILTER GORIVA</v>
      </c>
      <c r="J22866">
        <f t="shared" si="1789"/>
        <v>5.0879999999999992</v>
      </c>
      <c r="K22866" t="str">
        <f t="shared" si="1790"/>
        <v/>
      </c>
    </row>
    <row r="22867" spans="1:11" x14ac:dyDescent="0.25">
      <c r="A22867" t="s">
        <v>41245</v>
      </c>
      <c r="B22867" s="1" t="s">
        <v>41246</v>
      </c>
      <c r="C22867" t="s">
        <v>1323</v>
      </c>
      <c r="D22867" t="s">
        <v>9</v>
      </c>
      <c r="E22867">
        <v>1</v>
      </c>
      <c r="F22867">
        <v>1466.88</v>
      </c>
      <c r="G22867" t="str">
        <f t="shared" si="1787"/>
        <v>BLUEPRINTADV182323</v>
      </c>
      <c r="H22867" t="str">
        <f t="shared" si="1786"/>
        <v>7L6127434</v>
      </c>
      <c r="I22867" t="str">
        <f t="shared" si="1788"/>
        <v>FILTER GORIVA</v>
      </c>
      <c r="J22867">
        <f t="shared" si="1789"/>
        <v>12.224</v>
      </c>
      <c r="K22867" t="str">
        <f t="shared" si="1790"/>
        <v/>
      </c>
    </row>
    <row r="22868" spans="1:11" x14ac:dyDescent="0.25">
      <c r="A22868" t="s">
        <v>41247</v>
      </c>
      <c r="B22868" s="1" t="s">
        <v>41248</v>
      </c>
      <c r="C22868" t="s">
        <v>1323</v>
      </c>
      <c r="D22868" t="s">
        <v>9</v>
      </c>
      <c r="E22868">
        <v>1</v>
      </c>
      <c r="F22868">
        <v>912.64</v>
      </c>
      <c r="G22868" t="str">
        <f t="shared" si="1787"/>
        <v>BLUEPRINTADV182324</v>
      </c>
      <c r="H22868" t="str">
        <f t="shared" si="1786"/>
        <v>7P6127177A</v>
      </c>
      <c r="I22868" t="str">
        <f t="shared" si="1788"/>
        <v>FILTER GORIVA</v>
      </c>
      <c r="J22868">
        <f t="shared" si="1789"/>
        <v>7.6053333333333333</v>
      </c>
      <c r="K22868" t="str">
        <f t="shared" si="1790"/>
        <v/>
      </c>
    </row>
    <row r="22869" spans="1:11" x14ac:dyDescent="0.25">
      <c r="A22869" t="s">
        <v>41249</v>
      </c>
      <c r="B22869" s="1" t="s">
        <v>41250</v>
      </c>
      <c r="C22869" t="s">
        <v>1323</v>
      </c>
      <c r="D22869" t="s">
        <v>9</v>
      </c>
      <c r="E22869">
        <v>1</v>
      </c>
      <c r="F22869">
        <v>560.64</v>
      </c>
      <c r="G22869" t="str">
        <f t="shared" si="1787"/>
        <v>BLUEPRINTADV182325</v>
      </c>
      <c r="H22869" t="str">
        <f t="shared" si="1786"/>
        <v>8Z0198567</v>
      </c>
      <c r="I22869" t="str">
        <f t="shared" si="1788"/>
        <v>FILTER GORIVA</v>
      </c>
      <c r="J22869">
        <f t="shared" si="1789"/>
        <v>4.6719999999999997</v>
      </c>
      <c r="K22869" t="str">
        <f t="shared" si="1790"/>
        <v/>
      </c>
    </row>
    <row r="22870" spans="1:11" x14ac:dyDescent="0.25">
      <c r="A22870" t="s">
        <v>41251</v>
      </c>
      <c r="B22870" s="1" t="s">
        <v>41252</v>
      </c>
      <c r="C22870" t="s">
        <v>1323</v>
      </c>
      <c r="D22870" t="s">
        <v>9</v>
      </c>
      <c r="E22870">
        <v>1</v>
      </c>
      <c r="F22870">
        <v>912.64</v>
      </c>
      <c r="G22870" t="str">
        <f t="shared" si="1787"/>
        <v>BLUEPRINTADV182326</v>
      </c>
      <c r="H22870" t="str">
        <f t="shared" si="1786"/>
        <v>6R0127400D</v>
      </c>
      <c r="I22870" t="str">
        <f t="shared" si="1788"/>
        <v>FILTER GORIVA</v>
      </c>
      <c r="J22870">
        <f t="shared" si="1789"/>
        <v>7.6053333333333333</v>
      </c>
      <c r="K22870" t="str">
        <f t="shared" si="1790"/>
        <v/>
      </c>
    </row>
    <row r="22871" spans="1:11" x14ac:dyDescent="0.25">
      <c r="A22871" t="s">
        <v>41253</v>
      </c>
      <c r="B22871" s="1" t="s">
        <v>41254</v>
      </c>
      <c r="C22871" t="s">
        <v>1323</v>
      </c>
      <c r="D22871" t="s">
        <v>9</v>
      </c>
      <c r="E22871">
        <v>1</v>
      </c>
      <c r="F22871">
        <v>707.84</v>
      </c>
      <c r="G22871" t="str">
        <f t="shared" si="1787"/>
        <v>BLUEPRINTADV182327</v>
      </c>
      <c r="H22871" t="str">
        <f t="shared" si="1786"/>
        <v>028127435C</v>
      </c>
      <c r="I22871" t="str">
        <f t="shared" si="1788"/>
        <v>FILTER GORIVA</v>
      </c>
      <c r="J22871">
        <f t="shared" si="1789"/>
        <v>5.8986666666666672</v>
      </c>
      <c r="K22871" t="str">
        <f t="shared" si="1790"/>
        <v/>
      </c>
    </row>
    <row r="22872" spans="1:11" x14ac:dyDescent="0.25">
      <c r="A22872" t="s">
        <v>41255</v>
      </c>
      <c r="B22872" s="1" t="s">
        <v>41256</v>
      </c>
      <c r="C22872" t="s">
        <v>1323</v>
      </c>
      <c r="D22872" t="s">
        <v>9</v>
      </c>
      <c r="E22872">
        <v>1</v>
      </c>
      <c r="F22872">
        <v>807.68</v>
      </c>
      <c r="G22872" t="str">
        <f t="shared" si="1787"/>
        <v>BLUEPRINTADV182328</v>
      </c>
      <c r="H22872" t="str">
        <f t="shared" si="1786"/>
        <v>4L0127434</v>
      </c>
      <c r="I22872" t="str">
        <f t="shared" si="1788"/>
        <v>FILTER GORIVA</v>
      </c>
      <c r="J22872">
        <f t="shared" si="1789"/>
        <v>6.7306666666666661</v>
      </c>
      <c r="K22872" t="str">
        <f t="shared" si="1790"/>
        <v/>
      </c>
    </row>
    <row r="22873" spans="1:11" x14ac:dyDescent="0.25">
      <c r="A22873" t="s">
        <v>41257</v>
      </c>
      <c r="B22873" s="1" t="s">
        <v>41258</v>
      </c>
      <c r="C22873" t="s">
        <v>1323</v>
      </c>
      <c r="D22873" t="s">
        <v>9</v>
      </c>
      <c r="E22873">
        <v>1</v>
      </c>
      <c r="F22873">
        <v>463.36</v>
      </c>
      <c r="G22873" t="str">
        <f t="shared" si="1787"/>
        <v>BLUEPRINTADV182329</v>
      </c>
      <c r="H22873" t="str">
        <f t="shared" si="1786"/>
        <v>6Q0201511</v>
      </c>
      <c r="I22873" t="str">
        <f t="shared" si="1788"/>
        <v>FILTER GORIVA</v>
      </c>
      <c r="J22873">
        <f t="shared" si="1789"/>
        <v>3.8613333333333335</v>
      </c>
      <c r="K22873" t="str">
        <f t="shared" si="1790"/>
        <v/>
      </c>
    </row>
    <row r="22874" spans="1:11" x14ac:dyDescent="0.25">
      <c r="A22874" t="s">
        <v>41259</v>
      </c>
      <c r="B22874" s="1" t="s">
        <v>41260</v>
      </c>
      <c r="C22874" t="s">
        <v>1323</v>
      </c>
      <c r="D22874" t="s">
        <v>9</v>
      </c>
      <c r="E22874">
        <v>1</v>
      </c>
      <c r="F22874">
        <v>1105.92</v>
      </c>
      <c r="G22874" t="str">
        <f t="shared" si="1787"/>
        <v>BLUEPRINTADV182330</v>
      </c>
      <c r="H22874" t="str">
        <f t="shared" si="1786"/>
        <v>7N0201051A</v>
      </c>
      <c r="I22874" t="str">
        <f t="shared" si="1788"/>
        <v>FILTER GORIVA</v>
      </c>
      <c r="J22874">
        <f t="shared" si="1789"/>
        <v>9.2160000000000011</v>
      </c>
      <c r="K22874" t="str">
        <f t="shared" si="1790"/>
        <v/>
      </c>
    </row>
    <row r="22875" spans="1:11" x14ac:dyDescent="0.25">
      <c r="A22875" t="s">
        <v>41261</v>
      </c>
      <c r="B22875" s="1" t="s">
        <v>41262</v>
      </c>
      <c r="C22875" t="s">
        <v>1323</v>
      </c>
      <c r="D22875" t="s">
        <v>9</v>
      </c>
      <c r="E22875">
        <v>1</v>
      </c>
      <c r="F22875">
        <v>1213.44</v>
      </c>
      <c r="G22875" t="str">
        <f t="shared" si="1787"/>
        <v>BLUEPRINTADV182331</v>
      </c>
      <c r="H22875" t="str">
        <f t="shared" si="1786"/>
        <v>1K0201051M</v>
      </c>
      <c r="I22875" t="str">
        <f t="shared" si="1788"/>
        <v>FILTER GORIVA</v>
      </c>
      <c r="J22875">
        <f t="shared" si="1789"/>
        <v>10.112</v>
      </c>
      <c r="K22875" t="str">
        <f t="shared" si="1790"/>
        <v/>
      </c>
    </row>
    <row r="22876" spans="1:11" x14ac:dyDescent="0.25">
      <c r="A22876" t="s">
        <v>41263</v>
      </c>
      <c r="B22876" s="1" t="s">
        <v>41264</v>
      </c>
      <c r="C22876" t="s">
        <v>1323</v>
      </c>
      <c r="D22876" t="s">
        <v>9</v>
      </c>
      <c r="E22876">
        <v>1</v>
      </c>
      <c r="F22876">
        <v>815.36</v>
      </c>
      <c r="G22876" t="str">
        <f t="shared" si="1787"/>
        <v>BLUEPRINTADV182332</v>
      </c>
      <c r="H22876" t="str">
        <f t="shared" si="1786"/>
        <v>7N0127177B</v>
      </c>
      <c r="I22876" t="str">
        <f t="shared" si="1788"/>
        <v>FILTER GORIVA</v>
      </c>
      <c r="J22876">
        <f t="shared" si="1789"/>
        <v>6.7946666666666671</v>
      </c>
      <c r="K22876" t="str">
        <f t="shared" si="1790"/>
        <v/>
      </c>
    </row>
    <row r="22877" spans="1:11" x14ac:dyDescent="0.25">
      <c r="A22877" t="s">
        <v>41265</v>
      </c>
      <c r="B22877" s="1" t="s">
        <v>41266</v>
      </c>
      <c r="C22877" t="s">
        <v>1323</v>
      </c>
      <c r="D22877" t="s">
        <v>9</v>
      </c>
      <c r="E22877">
        <v>1</v>
      </c>
      <c r="F22877">
        <v>1009.92</v>
      </c>
      <c r="G22877" t="str">
        <f t="shared" si="1787"/>
        <v>BLUEPRINTADV182333</v>
      </c>
      <c r="H22877" t="str">
        <f t="shared" si="1786"/>
        <v>7N0127177C</v>
      </c>
      <c r="I22877" t="str">
        <f t="shared" si="1788"/>
        <v>FILTER GORIVA</v>
      </c>
      <c r="J22877">
        <f t="shared" si="1789"/>
        <v>8.4160000000000004</v>
      </c>
      <c r="K22877" t="str">
        <f t="shared" si="1790"/>
        <v/>
      </c>
    </row>
    <row r="22878" spans="1:11" x14ac:dyDescent="0.25">
      <c r="A22878" t="s">
        <v>41267</v>
      </c>
      <c r="B22878" s="1" t="s">
        <v>41268</v>
      </c>
      <c r="C22878" t="s">
        <v>1323</v>
      </c>
      <c r="D22878" t="s">
        <v>9</v>
      </c>
      <c r="E22878">
        <v>1</v>
      </c>
      <c r="F22878">
        <v>1123.8399999999999</v>
      </c>
      <c r="G22878" t="str">
        <f t="shared" si="1787"/>
        <v>BLUEPRINTADV182334</v>
      </c>
      <c r="H22878" t="str">
        <f t="shared" si="1786"/>
        <v>057127435D</v>
      </c>
      <c r="I22878" t="str">
        <f t="shared" si="1788"/>
        <v>FILTER GORIVA</v>
      </c>
      <c r="J22878">
        <f t="shared" si="1789"/>
        <v>9.3653333333333322</v>
      </c>
      <c r="K22878" t="str">
        <f t="shared" si="1790"/>
        <v/>
      </c>
    </row>
    <row r="22879" spans="1:11" x14ac:dyDescent="0.25">
      <c r="A22879" t="s">
        <v>41269</v>
      </c>
      <c r="B22879" s="1" t="s">
        <v>41270</v>
      </c>
      <c r="C22879" t="s">
        <v>1323</v>
      </c>
      <c r="D22879" t="s">
        <v>9</v>
      </c>
      <c r="E22879">
        <v>1</v>
      </c>
      <c r="F22879">
        <v>1612.8</v>
      </c>
      <c r="G22879" t="str">
        <f t="shared" si="1787"/>
        <v>BLUEPRINTADV182335</v>
      </c>
      <c r="H22879" t="str">
        <f t="shared" si="1786"/>
        <v>8E0201511L</v>
      </c>
      <c r="I22879" t="str">
        <f t="shared" si="1788"/>
        <v>FILTER GORIVA</v>
      </c>
      <c r="J22879">
        <f t="shared" si="1789"/>
        <v>13.44</v>
      </c>
      <c r="K22879" t="str">
        <f t="shared" si="1790"/>
        <v/>
      </c>
    </row>
    <row r="22880" spans="1:11" x14ac:dyDescent="0.25">
      <c r="A22880" t="s">
        <v>41271</v>
      </c>
      <c r="B22880" s="1" t="s">
        <v>41272</v>
      </c>
      <c r="C22880" t="s">
        <v>1323</v>
      </c>
      <c r="D22880" t="s">
        <v>9</v>
      </c>
      <c r="E22880">
        <v>1</v>
      </c>
      <c r="F22880">
        <v>869.12</v>
      </c>
      <c r="G22880" t="str">
        <f t="shared" si="1787"/>
        <v>BLUEPRINTADV182336</v>
      </c>
      <c r="H22880" t="str">
        <f t="shared" si="1786"/>
        <v>6C0127400</v>
      </c>
      <c r="I22880" t="str">
        <f t="shared" si="1788"/>
        <v>FILTER GORIVA</v>
      </c>
      <c r="J22880">
        <f t="shared" si="1789"/>
        <v>7.2426666666666666</v>
      </c>
      <c r="K22880" t="str">
        <f t="shared" si="1790"/>
        <v/>
      </c>
    </row>
    <row r="22881" spans="1:11" x14ac:dyDescent="0.25">
      <c r="A22881" t="s">
        <v>41273</v>
      </c>
      <c r="B22881" s="1" t="s">
        <v>41274</v>
      </c>
      <c r="C22881" t="s">
        <v>1323</v>
      </c>
      <c r="D22881" t="s">
        <v>9</v>
      </c>
      <c r="E22881">
        <v>1</v>
      </c>
      <c r="F22881">
        <v>983.04</v>
      </c>
      <c r="G22881" t="str">
        <f t="shared" si="1787"/>
        <v>BLUEPRINTADV182337</v>
      </c>
      <c r="H22881" t="str">
        <f t="shared" si="1786"/>
        <v>2H0127401B</v>
      </c>
      <c r="I22881" t="str">
        <f t="shared" si="1788"/>
        <v>FILTER GORIVA</v>
      </c>
      <c r="J22881">
        <f t="shared" si="1789"/>
        <v>8.1920000000000002</v>
      </c>
      <c r="K22881" t="str">
        <f t="shared" si="1790"/>
        <v/>
      </c>
    </row>
    <row r="22882" spans="1:11" x14ac:dyDescent="0.25">
      <c r="A22882" t="s">
        <v>41275</v>
      </c>
      <c r="B22882" s="1" t="s">
        <v>41276</v>
      </c>
      <c r="C22882" t="s">
        <v>1323</v>
      </c>
      <c r="D22882" t="s">
        <v>9</v>
      </c>
      <c r="E22882">
        <v>1</v>
      </c>
      <c r="F22882">
        <v>2475.52</v>
      </c>
      <c r="G22882" t="str">
        <f t="shared" si="1787"/>
        <v>BLUEPRINTADV182338</v>
      </c>
      <c r="H22882" t="str">
        <f t="shared" si="1786"/>
        <v>7H0127401B</v>
      </c>
      <c r="I22882" t="str">
        <f t="shared" si="1788"/>
        <v>FILTER GORIVA</v>
      </c>
      <c r="J22882">
        <f t="shared" si="1789"/>
        <v>20.629333333333332</v>
      </c>
      <c r="K22882" t="str">
        <f t="shared" si="1790"/>
        <v/>
      </c>
    </row>
    <row r="22883" spans="1:11" x14ac:dyDescent="0.25">
      <c r="A22883" t="s">
        <v>41277</v>
      </c>
      <c r="B22883" s="1" t="s">
        <v>41278</v>
      </c>
      <c r="C22883" t="s">
        <v>1323</v>
      </c>
      <c r="D22883" t="s">
        <v>9</v>
      </c>
      <c r="E22883">
        <v>1</v>
      </c>
      <c r="F22883">
        <v>378.88</v>
      </c>
      <c r="G22883" t="str">
        <f t="shared" si="1787"/>
        <v>BLUEPRINTADV182339</v>
      </c>
      <c r="H22883" t="str">
        <f t="shared" si="1786"/>
        <v>6N0201511A</v>
      </c>
      <c r="I22883" t="str">
        <f t="shared" si="1788"/>
        <v>FILTER GORIVA</v>
      </c>
      <c r="J22883">
        <f t="shared" si="1789"/>
        <v>3.1573333333333333</v>
      </c>
      <c r="K22883" t="str">
        <f t="shared" si="1790"/>
        <v/>
      </c>
    </row>
    <row r="22884" spans="1:11" x14ac:dyDescent="0.25">
      <c r="A22884" t="s">
        <v>41279</v>
      </c>
      <c r="B22884" s="1" t="s">
        <v>41280</v>
      </c>
      <c r="C22884" t="s">
        <v>1323</v>
      </c>
      <c r="D22884" t="s">
        <v>9</v>
      </c>
      <c r="E22884">
        <v>1</v>
      </c>
      <c r="F22884">
        <v>1683.2</v>
      </c>
      <c r="G22884" t="str">
        <f t="shared" si="1787"/>
        <v>BLUEPRINTADV182340</v>
      </c>
      <c r="H22884" t="str">
        <f t="shared" si="1786"/>
        <v>7L6127434C</v>
      </c>
      <c r="I22884" t="str">
        <f t="shared" si="1788"/>
        <v>FILTER GORIVA</v>
      </c>
      <c r="J22884">
        <f t="shared" si="1789"/>
        <v>14.026666666666667</v>
      </c>
      <c r="K22884" t="str">
        <f t="shared" si="1790"/>
        <v/>
      </c>
    </row>
    <row r="22885" spans="1:11" x14ac:dyDescent="0.25">
      <c r="A22885" t="s">
        <v>41281</v>
      </c>
      <c r="B22885" s="1" t="s">
        <v>41282</v>
      </c>
      <c r="C22885" t="s">
        <v>1323</v>
      </c>
      <c r="D22885" t="s">
        <v>9</v>
      </c>
      <c r="E22885">
        <v>1</v>
      </c>
      <c r="F22885">
        <v>757.76</v>
      </c>
      <c r="G22885" t="str">
        <f t="shared" si="1787"/>
        <v>BLUEPRINTADV182341</v>
      </c>
      <c r="H22885" t="str">
        <f t="shared" si="1786"/>
        <v>1J0127401A</v>
      </c>
      <c r="I22885" t="str">
        <f t="shared" si="1788"/>
        <v>FILTER GORIVA</v>
      </c>
      <c r="J22885">
        <f t="shared" si="1789"/>
        <v>6.3146666666666667</v>
      </c>
      <c r="K22885" t="str">
        <f t="shared" si="1790"/>
        <v/>
      </c>
    </row>
    <row r="22886" spans="1:11" x14ac:dyDescent="0.25">
      <c r="A22886" t="s">
        <v>41283</v>
      </c>
      <c r="B22886" s="1" t="s">
        <v>41284</v>
      </c>
      <c r="C22886" t="s">
        <v>1323</v>
      </c>
      <c r="D22886" t="s">
        <v>9</v>
      </c>
      <c r="E22886">
        <v>1</v>
      </c>
      <c r="F22886">
        <v>1809.92</v>
      </c>
      <c r="G22886" t="str">
        <f t="shared" si="1787"/>
        <v>BLUEPRINTADV182342</v>
      </c>
      <c r="H22886" t="str">
        <f t="shared" si="1786"/>
        <v>4F0127435A</v>
      </c>
      <c r="I22886" t="str">
        <f t="shared" si="1788"/>
        <v>FILTER GORIVA</v>
      </c>
      <c r="J22886">
        <f t="shared" si="1789"/>
        <v>15.082666666666666</v>
      </c>
      <c r="K22886" t="str">
        <f t="shared" si="1790"/>
        <v/>
      </c>
    </row>
    <row r="22887" spans="1:11" x14ac:dyDescent="0.25">
      <c r="A22887" t="s">
        <v>41285</v>
      </c>
      <c r="B22887" s="1" t="s">
        <v>41286</v>
      </c>
      <c r="C22887" t="s">
        <v>1323</v>
      </c>
      <c r="D22887" t="s">
        <v>9</v>
      </c>
      <c r="E22887">
        <v>1</v>
      </c>
      <c r="F22887">
        <v>974.08</v>
      </c>
      <c r="G22887" t="str">
        <f t="shared" si="1787"/>
        <v>BLUEPRINTADV182343</v>
      </c>
      <c r="H22887" t="str">
        <f t="shared" si="1786"/>
        <v>4G0127401</v>
      </c>
      <c r="I22887" t="str">
        <f t="shared" si="1788"/>
        <v>FILTER GORIVA</v>
      </c>
      <c r="J22887">
        <f t="shared" si="1789"/>
        <v>8.1173333333333328</v>
      </c>
      <c r="K22887" t="str">
        <f t="shared" si="1790"/>
        <v/>
      </c>
    </row>
    <row r="22888" spans="1:11" x14ac:dyDescent="0.25">
      <c r="A22888" t="s">
        <v>41287</v>
      </c>
      <c r="B22888" s="1" t="s">
        <v>41288</v>
      </c>
      <c r="C22888" t="s">
        <v>1323</v>
      </c>
      <c r="D22888" t="s">
        <v>9</v>
      </c>
      <c r="E22888">
        <v>1</v>
      </c>
      <c r="F22888">
        <v>2208</v>
      </c>
      <c r="G22888" t="str">
        <f t="shared" si="1787"/>
        <v>BLUEPRINTADV182344</v>
      </c>
      <c r="H22888" t="str">
        <f t="shared" si="1786"/>
        <v>5Q0127177C</v>
      </c>
      <c r="I22888" t="str">
        <f t="shared" si="1788"/>
        <v>FILTER GORIVA</v>
      </c>
      <c r="J22888">
        <f t="shared" si="1789"/>
        <v>18.399999999999999</v>
      </c>
      <c r="K22888" t="str">
        <f t="shared" si="1790"/>
        <v/>
      </c>
    </row>
    <row r="22889" spans="1:11" x14ac:dyDescent="0.25">
      <c r="A22889" t="s">
        <v>41289</v>
      </c>
      <c r="B22889" s="1" t="s">
        <v>41290</v>
      </c>
      <c r="C22889" t="s">
        <v>1323</v>
      </c>
      <c r="D22889" t="s">
        <v>9</v>
      </c>
      <c r="E22889">
        <v>1</v>
      </c>
      <c r="F22889">
        <v>2256.64</v>
      </c>
      <c r="G22889" t="str">
        <f t="shared" si="1787"/>
        <v>BLUEPRINTADV182345</v>
      </c>
      <c r="H22889" t="str">
        <f t="shared" si="1786"/>
        <v>4M0127434B</v>
      </c>
      <c r="I22889" t="str">
        <f t="shared" si="1788"/>
        <v>FILTER GORIVA</v>
      </c>
      <c r="J22889">
        <f t="shared" si="1789"/>
        <v>18.805333333333333</v>
      </c>
      <c r="K22889" t="str">
        <f t="shared" si="1790"/>
        <v/>
      </c>
    </row>
    <row r="22890" spans="1:11" x14ac:dyDescent="0.25">
      <c r="A22890" t="s">
        <v>41291</v>
      </c>
      <c r="B22890" s="1" t="s">
        <v>41292</v>
      </c>
      <c r="C22890" t="s">
        <v>1323</v>
      </c>
      <c r="D22890" t="s">
        <v>9</v>
      </c>
      <c r="E22890">
        <v>1</v>
      </c>
      <c r="F22890">
        <v>483.84</v>
      </c>
      <c r="G22890" t="str">
        <f t="shared" si="1787"/>
        <v>BLUEPRINTADV182347</v>
      </c>
      <c r="H22890" t="str">
        <f t="shared" si="1786"/>
        <v>1H0127401C</v>
      </c>
      <c r="I22890" t="str">
        <f t="shared" si="1788"/>
        <v>FILTER GORIVA</v>
      </c>
      <c r="J22890">
        <f t="shared" si="1789"/>
        <v>4.032</v>
      </c>
      <c r="K22890" t="str">
        <f t="shared" si="1790"/>
        <v/>
      </c>
    </row>
    <row r="22891" spans="1:11" x14ac:dyDescent="0.25">
      <c r="A22891" t="s">
        <v>41293</v>
      </c>
      <c r="B22891" s="1" t="s">
        <v>41294</v>
      </c>
      <c r="C22891" t="s">
        <v>1323</v>
      </c>
      <c r="D22891" t="s">
        <v>9</v>
      </c>
      <c r="E22891">
        <v>1</v>
      </c>
      <c r="F22891">
        <v>1520.64</v>
      </c>
      <c r="G22891" t="str">
        <f t="shared" si="1787"/>
        <v>BLUEPRINTADV182351</v>
      </c>
      <c r="H22891" t="str">
        <f t="shared" si="1786"/>
        <v>8E0201511J</v>
      </c>
      <c r="I22891" t="str">
        <f t="shared" si="1788"/>
        <v>FILTER GORIVA</v>
      </c>
      <c r="J22891">
        <f t="shared" si="1789"/>
        <v>12.672000000000001</v>
      </c>
      <c r="K22891" t="str">
        <f t="shared" si="1790"/>
        <v/>
      </c>
    </row>
    <row r="22892" spans="1:11" x14ac:dyDescent="0.25">
      <c r="A22892" t="s">
        <v>41295</v>
      </c>
      <c r="B22892" s="1" t="s">
        <v>41296</v>
      </c>
      <c r="C22892" t="s">
        <v>1323</v>
      </c>
      <c r="D22892" t="s">
        <v>9</v>
      </c>
      <c r="E22892">
        <v>1</v>
      </c>
      <c r="F22892">
        <v>1354.24</v>
      </c>
      <c r="G22892" t="str">
        <f t="shared" si="1787"/>
        <v>BLUEPRINTADV182352</v>
      </c>
      <c r="H22892" t="str">
        <f t="shared" si="1786"/>
        <v>7H0127401D</v>
      </c>
      <c r="I22892" t="str">
        <f t="shared" si="1788"/>
        <v>FILTER GORIVA</v>
      </c>
      <c r="J22892">
        <f t="shared" si="1789"/>
        <v>11.285333333333334</v>
      </c>
      <c r="K22892" t="str">
        <f t="shared" si="1790"/>
        <v/>
      </c>
    </row>
    <row r="22893" spans="1:11" x14ac:dyDescent="0.25">
      <c r="A22893" t="s">
        <v>41297</v>
      </c>
      <c r="B22893" s="1" t="s">
        <v>41298</v>
      </c>
      <c r="C22893" t="s">
        <v>1323</v>
      </c>
      <c r="D22893" t="s">
        <v>9</v>
      </c>
      <c r="E22893">
        <v>1</v>
      </c>
      <c r="F22893">
        <v>967.68</v>
      </c>
      <c r="G22893" t="str">
        <f t="shared" si="1787"/>
        <v>BLUEPRINTADV182353</v>
      </c>
      <c r="H22893" t="str">
        <f t="shared" ref="H22893:H22956" si="1791">IF(AND(B22893&lt;&gt;"", B22893&lt;&gt;"-"),SUBSTITUTE(SUBSTITUTE(B22893,"-","")," ",""),A22893)</f>
        <v>2H0127401</v>
      </c>
      <c r="I22893" t="str">
        <f t="shared" si="1788"/>
        <v>FILTER GORIVA</v>
      </c>
      <c r="J22893">
        <f t="shared" si="1789"/>
        <v>8.0640000000000001</v>
      </c>
      <c r="K22893" t="str">
        <f t="shared" si="1790"/>
        <v/>
      </c>
    </row>
    <row r="22894" spans="1:11" x14ac:dyDescent="0.25">
      <c r="A22894" t="s">
        <v>41299</v>
      </c>
      <c r="B22894" s="1" t="s">
        <v>41300</v>
      </c>
      <c r="C22894" t="s">
        <v>1323</v>
      </c>
      <c r="D22894" t="s">
        <v>9</v>
      </c>
      <c r="E22894">
        <v>1</v>
      </c>
      <c r="F22894">
        <v>483.84</v>
      </c>
      <c r="G22894" t="str">
        <f t="shared" si="1787"/>
        <v>BLUEPRINTADV182354</v>
      </c>
      <c r="H22894" t="str">
        <f t="shared" si="1791"/>
        <v>1J0201511A</v>
      </c>
      <c r="I22894" t="str">
        <f t="shared" si="1788"/>
        <v>FILTER GORIVA</v>
      </c>
      <c r="J22894">
        <f t="shared" si="1789"/>
        <v>4.032</v>
      </c>
      <c r="K22894" t="str">
        <f t="shared" si="1790"/>
        <v/>
      </c>
    </row>
    <row r="22895" spans="1:11" x14ac:dyDescent="0.25">
      <c r="A22895" t="s">
        <v>41301</v>
      </c>
      <c r="B22895" s="1" t="s">
        <v>41302</v>
      </c>
      <c r="C22895" t="s">
        <v>1323</v>
      </c>
      <c r="D22895" t="s">
        <v>9</v>
      </c>
      <c r="E22895">
        <v>1</v>
      </c>
      <c r="F22895">
        <v>732.16</v>
      </c>
      <c r="G22895" t="str">
        <f t="shared" si="1787"/>
        <v>BLUEPRINTADV182355</v>
      </c>
      <c r="H22895" t="str">
        <f t="shared" si="1791"/>
        <v>6N0127401H</v>
      </c>
      <c r="I22895" t="str">
        <f t="shared" si="1788"/>
        <v>FILTER GORIVA</v>
      </c>
      <c r="J22895">
        <f t="shared" si="1789"/>
        <v>6.1013333333333328</v>
      </c>
      <c r="K22895" t="str">
        <f t="shared" si="1790"/>
        <v/>
      </c>
    </row>
    <row r="22896" spans="1:11" x14ac:dyDescent="0.25">
      <c r="A22896" t="s">
        <v>41303</v>
      </c>
      <c r="B22896" s="1" t="s">
        <v>41304</v>
      </c>
      <c r="C22896" t="s">
        <v>1323</v>
      </c>
      <c r="D22896" t="s">
        <v>9</v>
      </c>
      <c r="E22896">
        <v>1</v>
      </c>
      <c r="F22896">
        <v>849.92</v>
      </c>
      <c r="G22896" t="str">
        <f t="shared" si="1787"/>
        <v>BLUEPRINTADV182359</v>
      </c>
      <c r="H22896" t="str">
        <f t="shared" si="1791"/>
        <v>611092000167</v>
      </c>
      <c r="I22896" t="str">
        <f t="shared" si="1788"/>
        <v>FILTER GORIVA</v>
      </c>
      <c r="J22896">
        <f t="shared" si="1789"/>
        <v>7.0826666666666664</v>
      </c>
      <c r="K22896" t="str">
        <f t="shared" si="1790"/>
        <v/>
      </c>
    </row>
    <row r="22897" spans="1:11" x14ac:dyDescent="0.25">
      <c r="A22897" t="s">
        <v>41305</v>
      </c>
      <c r="B22897" s="1" t="s">
        <v>41306</v>
      </c>
      <c r="C22897" t="s">
        <v>1323</v>
      </c>
      <c r="D22897" t="s">
        <v>9</v>
      </c>
      <c r="E22897">
        <v>1</v>
      </c>
      <c r="F22897">
        <v>760.32</v>
      </c>
      <c r="G22897" t="str">
        <f t="shared" si="1787"/>
        <v>BLUEPRINTADV182362</v>
      </c>
      <c r="H22897" t="str">
        <f t="shared" si="1791"/>
        <v>1K0127434A</v>
      </c>
      <c r="I22897" t="str">
        <f t="shared" si="1788"/>
        <v>FILTER GORIVA</v>
      </c>
      <c r="J22897">
        <f t="shared" si="1789"/>
        <v>6.3360000000000003</v>
      </c>
      <c r="K22897" t="str">
        <f t="shared" si="1790"/>
        <v/>
      </c>
    </row>
    <row r="22898" spans="1:11" x14ac:dyDescent="0.25">
      <c r="A22898" t="s">
        <v>41307</v>
      </c>
      <c r="B22898" s="1" t="s">
        <v>41308</v>
      </c>
      <c r="C22898" t="s">
        <v>1329</v>
      </c>
      <c r="D22898" t="s">
        <v>9</v>
      </c>
      <c r="E22898">
        <v>1</v>
      </c>
      <c r="F22898">
        <v>848.64</v>
      </c>
      <c r="G22898" t="str">
        <f t="shared" si="1787"/>
        <v>BLUEPRINTADV182501</v>
      </c>
      <c r="H22898" t="str">
        <f t="shared" si="1791"/>
        <v>6Q0819653</v>
      </c>
      <c r="I22898" t="str">
        <f t="shared" si="1788"/>
        <v>FILTER U KABINI</v>
      </c>
      <c r="J22898">
        <f t="shared" si="1789"/>
        <v>7.0720000000000001</v>
      </c>
      <c r="K22898" t="str">
        <f t="shared" si="1790"/>
        <v/>
      </c>
    </row>
    <row r="22899" spans="1:11" x14ac:dyDescent="0.25">
      <c r="A22899" t="s">
        <v>41309</v>
      </c>
      <c r="B22899" s="1" t="s">
        <v>41310</v>
      </c>
      <c r="C22899" t="s">
        <v>1329</v>
      </c>
      <c r="D22899" t="s">
        <v>9</v>
      </c>
      <c r="E22899">
        <v>1</v>
      </c>
      <c r="F22899">
        <v>421.12</v>
      </c>
      <c r="G22899" t="str">
        <f t="shared" si="1787"/>
        <v>BLUEPRINTADV182502</v>
      </c>
      <c r="H22899" t="str">
        <f t="shared" si="1791"/>
        <v>1K1819653B</v>
      </c>
      <c r="I22899" t="str">
        <f t="shared" si="1788"/>
        <v>FILTER U KABINI</v>
      </c>
      <c r="J22899">
        <f t="shared" si="1789"/>
        <v>3.5093333333333332</v>
      </c>
      <c r="K22899" t="str">
        <f t="shared" si="1790"/>
        <v/>
      </c>
    </row>
    <row r="22900" spans="1:11" x14ac:dyDescent="0.25">
      <c r="A22900" t="s">
        <v>41311</v>
      </c>
      <c r="B22900" s="1" t="s">
        <v>41312</v>
      </c>
      <c r="C22900" t="s">
        <v>1329</v>
      </c>
      <c r="D22900" t="s">
        <v>9</v>
      </c>
      <c r="E22900">
        <v>1</v>
      </c>
      <c r="F22900">
        <v>304.64</v>
      </c>
      <c r="G22900" t="str">
        <f t="shared" si="1787"/>
        <v>BLUEPRINTADV182503</v>
      </c>
      <c r="H22900" t="str">
        <f t="shared" si="1791"/>
        <v>6Q0820367B</v>
      </c>
      <c r="I22900" t="str">
        <f t="shared" si="1788"/>
        <v>FILTER U KABINI</v>
      </c>
      <c r="J22900">
        <f t="shared" si="1789"/>
        <v>2.5386666666666664</v>
      </c>
      <c r="K22900" t="str">
        <f t="shared" si="1790"/>
        <v/>
      </c>
    </row>
    <row r="22901" spans="1:11" x14ac:dyDescent="0.25">
      <c r="A22901" t="s">
        <v>41313</v>
      </c>
      <c r="B22901" s="1" t="s">
        <v>41314</v>
      </c>
      <c r="C22901" t="s">
        <v>1329</v>
      </c>
      <c r="D22901" t="s">
        <v>9</v>
      </c>
      <c r="E22901">
        <v>1</v>
      </c>
      <c r="F22901">
        <v>378.88</v>
      </c>
      <c r="G22901" t="str">
        <f t="shared" si="1787"/>
        <v>BLUEPRINTADV182504</v>
      </c>
      <c r="H22901" t="str">
        <f t="shared" si="1791"/>
        <v>1K0819644B</v>
      </c>
      <c r="I22901" t="str">
        <f t="shared" si="1788"/>
        <v>FILTER U KABINI</v>
      </c>
      <c r="J22901">
        <f t="shared" si="1789"/>
        <v>3.1573333333333333</v>
      </c>
      <c r="K22901" t="str">
        <f t="shared" si="1790"/>
        <v/>
      </c>
    </row>
    <row r="22902" spans="1:11" x14ac:dyDescent="0.25">
      <c r="A22902" t="s">
        <v>41315</v>
      </c>
      <c r="B22902" s="1" t="s">
        <v>41316</v>
      </c>
      <c r="C22902" t="s">
        <v>1329</v>
      </c>
      <c r="D22902" t="s">
        <v>9</v>
      </c>
      <c r="E22902">
        <v>1</v>
      </c>
      <c r="F22902">
        <v>691.2</v>
      </c>
      <c r="G22902" t="str">
        <f t="shared" si="1787"/>
        <v>BLUEPRINTADV182505</v>
      </c>
      <c r="H22902" t="str">
        <f t="shared" si="1791"/>
        <v>8K0819439A</v>
      </c>
      <c r="I22902" t="str">
        <f t="shared" si="1788"/>
        <v>FILTER U KABINI</v>
      </c>
      <c r="J22902">
        <f t="shared" si="1789"/>
        <v>5.7600000000000007</v>
      </c>
      <c r="K22902" t="str">
        <f t="shared" si="1790"/>
        <v/>
      </c>
    </row>
    <row r="22903" spans="1:11" x14ac:dyDescent="0.25">
      <c r="A22903" t="s">
        <v>41317</v>
      </c>
      <c r="B22903" s="1" t="s">
        <v>41318</v>
      </c>
      <c r="C22903" t="s">
        <v>1355</v>
      </c>
      <c r="D22903" t="s">
        <v>9</v>
      </c>
      <c r="E22903">
        <v>1</v>
      </c>
      <c r="F22903">
        <v>574.72</v>
      </c>
      <c r="G22903" t="str">
        <f t="shared" si="1787"/>
        <v>BLUEPRINTADV182506</v>
      </c>
      <c r="H22903" t="str">
        <f t="shared" si="1791"/>
        <v>1K2819653B</v>
      </c>
      <c r="I22903" t="str">
        <f t="shared" si="1788"/>
        <v>FILTER KABINE</v>
      </c>
      <c r="J22903">
        <f t="shared" si="1789"/>
        <v>4.7893333333333334</v>
      </c>
      <c r="K22903" t="str">
        <f t="shared" si="1790"/>
        <v/>
      </c>
    </row>
    <row r="22904" spans="1:11" x14ac:dyDescent="0.25">
      <c r="A22904" t="s">
        <v>41319</v>
      </c>
      <c r="B22904" s="1" t="s">
        <v>41320</v>
      </c>
      <c r="C22904" t="s">
        <v>1329</v>
      </c>
      <c r="D22904" t="s">
        <v>9</v>
      </c>
      <c r="E22904">
        <v>1</v>
      </c>
      <c r="F22904">
        <v>391.68</v>
      </c>
      <c r="G22904" t="str">
        <f t="shared" si="1787"/>
        <v>BLUEPRINTADV182507</v>
      </c>
      <c r="H22904" t="str">
        <f t="shared" si="1791"/>
        <v>8E0819439</v>
      </c>
      <c r="I22904" t="str">
        <f t="shared" si="1788"/>
        <v>FILTER U KABINI</v>
      </c>
      <c r="J22904">
        <f t="shared" si="1789"/>
        <v>3.2640000000000002</v>
      </c>
      <c r="K22904" t="str">
        <f t="shared" si="1790"/>
        <v/>
      </c>
    </row>
    <row r="22905" spans="1:11" x14ac:dyDescent="0.25">
      <c r="A22905" t="s">
        <v>41321</v>
      </c>
      <c r="B22905" s="1" t="s">
        <v>41322</v>
      </c>
      <c r="C22905" t="s">
        <v>1329</v>
      </c>
      <c r="D22905" t="s">
        <v>9</v>
      </c>
      <c r="E22905">
        <v>1</v>
      </c>
      <c r="F22905">
        <v>718.08</v>
      </c>
      <c r="G22905" t="str">
        <f t="shared" si="1787"/>
        <v>BLUEPRINTADV182508</v>
      </c>
      <c r="H22905" t="str">
        <f t="shared" si="1791"/>
        <v>4B0819439C</v>
      </c>
      <c r="I22905" t="str">
        <f t="shared" si="1788"/>
        <v>FILTER U KABINI</v>
      </c>
      <c r="J22905">
        <f t="shared" si="1789"/>
        <v>5.984</v>
      </c>
      <c r="K22905" t="str">
        <f t="shared" si="1790"/>
        <v/>
      </c>
    </row>
    <row r="22906" spans="1:11" x14ac:dyDescent="0.25">
      <c r="A22906" t="s">
        <v>41323</v>
      </c>
      <c r="B22906" s="1" t="s">
        <v>41324</v>
      </c>
      <c r="C22906" t="s">
        <v>1329</v>
      </c>
      <c r="D22906" t="s">
        <v>9</v>
      </c>
      <c r="E22906">
        <v>1</v>
      </c>
      <c r="F22906">
        <v>574.72</v>
      </c>
      <c r="G22906" t="str">
        <f t="shared" si="1787"/>
        <v>BLUEPRINTADV182509</v>
      </c>
      <c r="H22906" t="str">
        <f t="shared" si="1791"/>
        <v>8K0819439</v>
      </c>
      <c r="I22906" t="str">
        <f t="shared" si="1788"/>
        <v>FILTER U KABINI</v>
      </c>
      <c r="J22906">
        <f t="shared" si="1789"/>
        <v>4.7893333333333334</v>
      </c>
      <c r="K22906" t="str">
        <f t="shared" si="1790"/>
        <v/>
      </c>
    </row>
    <row r="22907" spans="1:11" x14ac:dyDescent="0.25">
      <c r="A22907" t="s">
        <v>41325</v>
      </c>
      <c r="B22907" s="1" t="s">
        <v>41326</v>
      </c>
      <c r="C22907" t="s">
        <v>1355</v>
      </c>
      <c r="D22907" t="s">
        <v>9</v>
      </c>
      <c r="E22907">
        <v>1</v>
      </c>
      <c r="F22907">
        <v>796.16</v>
      </c>
      <c r="G22907" t="str">
        <f t="shared" si="1787"/>
        <v>BLUEPRINTADV182510</v>
      </c>
      <c r="H22907" t="str">
        <f t="shared" si="1791"/>
        <v>4H0819439</v>
      </c>
      <c r="I22907" t="str">
        <f t="shared" si="1788"/>
        <v>FILTER KABINE</v>
      </c>
      <c r="J22907">
        <f t="shared" si="1789"/>
        <v>6.634666666666666</v>
      </c>
      <c r="K22907" t="str">
        <f t="shared" si="1790"/>
        <v/>
      </c>
    </row>
    <row r="22908" spans="1:11" x14ac:dyDescent="0.25">
      <c r="A22908" t="s">
        <v>41327</v>
      </c>
      <c r="B22908" s="1" t="s">
        <v>41328</v>
      </c>
      <c r="C22908" t="s">
        <v>1329</v>
      </c>
      <c r="D22908" t="s">
        <v>9</v>
      </c>
      <c r="E22908">
        <v>1</v>
      </c>
      <c r="F22908">
        <v>811.52</v>
      </c>
      <c r="G22908" t="str">
        <f t="shared" si="1787"/>
        <v>BLUEPRINTADV182511</v>
      </c>
      <c r="H22908" t="str">
        <f t="shared" si="1791"/>
        <v>6R0819653</v>
      </c>
      <c r="I22908" t="str">
        <f t="shared" si="1788"/>
        <v>FILTER U KABINI</v>
      </c>
      <c r="J22908">
        <f t="shared" si="1789"/>
        <v>6.7626666666666662</v>
      </c>
      <c r="K22908" t="str">
        <f t="shared" si="1790"/>
        <v/>
      </c>
    </row>
    <row r="22909" spans="1:11" x14ac:dyDescent="0.25">
      <c r="A22909" t="s">
        <v>41329</v>
      </c>
      <c r="B22909" s="1" t="s">
        <v>41330</v>
      </c>
      <c r="C22909" t="s">
        <v>1355</v>
      </c>
      <c r="D22909" t="s">
        <v>9</v>
      </c>
      <c r="E22909">
        <v>1</v>
      </c>
      <c r="F22909">
        <v>322.56</v>
      </c>
      <c r="G22909" t="str">
        <f t="shared" si="1787"/>
        <v>BLUEPRINTADV182512</v>
      </c>
      <c r="H22909" t="str">
        <f t="shared" si="1791"/>
        <v>6R0820367</v>
      </c>
      <c r="I22909" t="str">
        <f t="shared" si="1788"/>
        <v>FILTER KABINE</v>
      </c>
      <c r="J22909">
        <f t="shared" si="1789"/>
        <v>2.6880000000000002</v>
      </c>
      <c r="K22909" t="str">
        <f t="shared" si="1790"/>
        <v/>
      </c>
    </row>
    <row r="22910" spans="1:11" x14ac:dyDescent="0.25">
      <c r="A22910" t="s">
        <v>41331</v>
      </c>
      <c r="B22910" s="1" t="s">
        <v>41332</v>
      </c>
      <c r="C22910" t="s">
        <v>1355</v>
      </c>
      <c r="D22910" t="s">
        <v>9</v>
      </c>
      <c r="E22910">
        <v>1</v>
      </c>
      <c r="F22910">
        <v>386.56</v>
      </c>
      <c r="G22910" t="str">
        <f t="shared" si="1787"/>
        <v>BLUEPRINTADV182513</v>
      </c>
      <c r="H22910" t="str">
        <f t="shared" si="1791"/>
        <v>5Q0819653</v>
      </c>
      <c r="I22910" t="str">
        <f t="shared" si="1788"/>
        <v>FILTER KABINE</v>
      </c>
      <c r="J22910">
        <f t="shared" si="1789"/>
        <v>3.2213333333333334</v>
      </c>
      <c r="K22910" t="str">
        <f t="shared" si="1790"/>
        <v/>
      </c>
    </row>
    <row r="22911" spans="1:11" x14ac:dyDescent="0.25">
      <c r="A22911" t="s">
        <v>41333</v>
      </c>
      <c r="B22911" s="1" t="s">
        <v>41334</v>
      </c>
      <c r="C22911" t="s">
        <v>1355</v>
      </c>
      <c r="D22911" t="s">
        <v>9</v>
      </c>
      <c r="E22911">
        <v>1</v>
      </c>
      <c r="F22911">
        <v>483.84</v>
      </c>
      <c r="G22911" t="str">
        <f t="shared" si="1787"/>
        <v>BLUEPRINTADV182514</v>
      </c>
      <c r="H22911" t="str">
        <f t="shared" si="1791"/>
        <v>4B0819439A</v>
      </c>
      <c r="I22911" t="str">
        <f t="shared" si="1788"/>
        <v>FILTER KABINE</v>
      </c>
      <c r="J22911">
        <f t="shared" si="1789"/>
        <v>4.032</v>
      </c>
      <c r="K22911" t="str">
        <f t="shared" si="1790"/>
        <v/>
      </c>
    </row>
    <row r="22912" spans="1:11" x14ac:dyDescent="0.25">
      <c r="A22912" t="s">
        <v>41335</v>
      </c>
      <c r="B22912" s="1" t="s">
        <v>41336</v>
      </c>
      <c r="C22912" t="s">
        <v>1355</v>
      </c>
      <c r="D22912" t="s">
        <v>9</v>
      </c>
      <c r="E22912">
        <v>1</v>
      </c>
      <c r="F22912">
        <v>624.64</v>
      </c>
      <c r="G22912" t="str">
        <f t="shared" si="1787"/>
        <v>BLUEPRINTADV182515</v>
      </c>
      <c r="H22912" t="str">
        <f t="shared" si="1791"/>
        <v>4F0898438C</v>
      </c>
      <c r="I22912" t="str">
        <f t="shared" si="1788"/>
        <v>FILTER KABINE</v>
      </c>
      <c r="J22912">
        <f t="shared" si="1789"/>
        <v>5.2053333333333329</v>
      </c>
      <c r="K22912" t="str">
        <f t="shared" si="1790"/>
        <v/>
      </c>
    </row>
    <row r="22913" spans="1:11" x14ac:dyDescent="0.25">
      <c r="A22913" t="s">
        <v>41337</v>
      </c>
      <c r="B22913" s="1" t="s">
        <v>41338</v>
      </c>
      <c r="C22913" t="s">
        <v>1355</v>
      </c>
      <c r="D22913" t="s">
        <v>9</v>
      </c>
      <c r="E22913">
        <v>1</v>
      </c>
      <c r="F22913">
        <v>497.92</v>
      </c>
      <c r="G22913" t="str">
        <f t="shared" si="1787"/>
        <v>BLUEPRINTADV182516</v>
      </c>
      <c r="H22913" t="str">
        <f t="shared" si="1791"/>
        <v>4F0898438</v>
      </c>
      <c r="I22913" t="str">
        <f t="shared" si="1788"/>
        <v>FILTER KABINE</v>
      </c>
      <c r="J22913">
        <f t="shared" si="1789"/>
        <v>4.1493333333333338</v>
      </c>
      <c r="K22913" t="str">
        <f t="shared" si="1790"/>
        <v/>
      </c>
    </row>
    <row r="22914" spans="1:11" x14ac:dyDescent="0.25">
      <c r="A22914" t="s">
        <v>41339</v>
      </c>
      <c r="B22914" s="1" t="s">
        <v>41340</v>
      </c>
      <c r="C22914" t="s">
        <v>1355</v>
      </c>
      <c r="D22914" t="s">
        <v>9</v>
      </c>
      <c r="E22914">
        <v>1</v>
      </c>
      <c r="F22914">
        <v>1094.4000000000001</v>
      </c>
      <c r="G22914" t="str">
        <f t="shared" si="1787"/>
        <v>BLUEPRINTADV182517</v>
      </c>
      <c r="H22914" t="str">
        <f t="shared" si="1791"/>
        <v>4E0819439A</v>
      </c>
      <c r="I22914" t="str">
        <f t="shared" si="1788"/>
        <v>FILTER KABINE</v>
      </c>
      <c r="J22914">
        <f t="shared" si="1789"/>
        <v>9.120000000000001</v>
      </c>
      <c r="K22914" t="str">
        <f t="shared" si="1790"/>
        <v/>
      </c>
    </row>
    <row r="22915" spans="1:11" x14ac:dyDescent="0.25">
      <c r="A22915" t="s">
        <v>41341</v>
      </c>
      <c r="B22915" s="1" t="s">
        <v>41342</v>
      </c>
      <c r="C22915" t="s">
        <v>1355</v>
      </c>
      <c r="D22915" t="s">
        <v>9</v>
      </c>
      <c r="E22915">
        <v>1</v>
      </c>
      <c r="F22915">
        <v>433.92</v>
      </c>
      <c r="G22915" t="str">
        <f t="shared" ref="G22915:G22978" si="1792">"BLUEPRINT"&amp;A22915</f>
        <v>BLUEPRINTADV182518</v>
      </c>
      <c r="H22915" t="str">
        <f t="shared" si="1791"/>
        <v>7M3819644A</v>
      </c>
      <c r="I22915" t="str">
        <f t="shared" ref="I22915:I22978" si="1793">UPPER(C22915)</f>
        <v>FILTER KABINE</v>
      </c>
      <c r="J22915">
        <f t="shared" ref="J22915:J22978" si="1794">F22915/120</f>
        <v>3.6160000000000001</v>
      </c>
      <c r="K22915" t="str">
        <f t="shared" ref="K22915:K22978" si="1795">IF(E22915&gt;1,"nesto", "")</f>
        <v/>
      </c>
    </row>
    <row r="22916" spans="1:11" x14ac:dyDescent="0.25">
      <c r="A22916" t="s">
        <v>41343</v>
      </c>
      <c r="B22916" s="1" t="s">
        <v>41344</v>
      </c>
      <c r="C22916" t="s">
        <v>1355</v>
      </c>
      <c r="D22916" t="s">
        <v>9</v>
      </c>
      <c r="E22916">
        <v>1</v>
      </c>
      <c r="F22916">
        <v>317.44</v>
      </c>
      <c r="G22916" t="str">
        <f t="shared" si="1792"/>
        <v>BLUEPRINTADV182519</v>
      </c>
      <c r="H22916" t="str">
        <f t="shared" si="1791"/>
        <v>7M0819644</v>
      </c>
      <c r="I22916" t="str">
        <f t="shared" si="1793"/>
        <v>FILTER KABINE</v>
      </c>
      <c r="J22916">
        <f t="shared" si="1794"/>
        <v>2.6453333333333333</v>
      </c>
      <c r="K22916" t="str">
        <f t="shared" si="1795"/>
        <v/>
      </c>
    </row>
    <row r="22917" spans="1:11" x14ac:dyDescent="0.25">
      <c r="A22917" t="s">
        <v>41345</v>
      </c>
      <c r="B22917" s="1" t="s">
        <v>41346</v>
      </c>
      <c r="C22917" t="s">
        <v>1355</v>
      </c>
      <c r="D22917" t="s">
        <v>9</v>
      </c>
      <c r="E22917">
        <v>1</v>
      </c>
      <c r="F22917">
        <v>418.56</v>
      </c>
      <c r="G22917" t="str">
        <f t="shared" si="1792"/>
        <v>BLUEPRINTADV182520</v>
      </c>
      <c r="H22917" t="str">
        <f t="shared" si="1791"/>
        <v>1S0820367</v>
      </c>
      <c r="I22917" t="str">
        <f t="shared" si="1793"/>
        <v>FILTER KABINE</v>
      </c>
      <c r="J22917">
        <f t="shared" si="1794"/>
        <v>3.488</v>
      </c>
      <c r="K22917" t="str">
        <f t="shared" si="1795"/>
        <v/>
      </c>
    </row>
    <row r="22918" spans="1:11" x14ac:dyDescent="0.25">
      <c r="A22918" t="s">
        <v>41347</v>
      </c>
      <c r="B22918" s="1" t="s">
        <v>41348</v>
      </c>
      <c r="C22918" t="s">
        <v>1355</v>
      </c>
      <c r="D22918" t="s">
        <v>9</v>
      </c>
      <c r="E22918">
        <v>1</v>
      </c>
      <c r="F22918">
        <v>248.32</v>
      </c>
      <c r="G22918" t="str">
        <f t="shared" si="1792"/>
        <v>BLUEPRINTADV182521</v>
      </c>
      <c r="H22918" t="str">
        <f t="shared" si="1791"/>
        <v>1H0819644B</v>
      </c>
      <c r="I22918" t="str">
        <f t="shared" si="1793"/>
        <v>FILTER KABINE</v>
      </c>
      <c r="J22918">
        <f t="shared" si="1794"/>
        <v>2.0693333333333332</v>
      </c>
      <c r="K22918" t="str">
        <f t="shared" si="1795"/>
        <v/>
      </c>
    </row>
    <row r="22919" spans="1:11" x14ac:dyDescent="0.25">
      <c r="A22919" t="s">
        <v>41349</v>
      </c>
      <c r="B22919" s="1" t="s">
        <v>41350</v>
      </c>
      <c r="C22919" t="s">
        <v>1355</v>
      </c>
      <c r="D22919" t="s">
        <v>9</v>
      </c>
      <c r="E22919">
        <v>1</v>
      </c>
      <c r="F22919">
        <v>455.68</v>
      </c>
      <c r="G22919" t="str">
        <f t="shared" si="1792"/>
        <v>BLUEPRINTADV182522</v>
      </c>
      <c r="H22919" t="str">
        <f t="shared" si="1791"/>
        <v>1J0819644A</v>
      </c>
      <c r="I22919" t="str">
        <f t="shared" si="1793"/>
        <v>FILTER KABINE</v>
      </c>
      <c r="J22919">
        <f t="shared" si="1794"/>
        <v>3.7973333333333334</v>
      </c>
      <c r="K22919" t="str">
        <f t="shared" si="1795"/>
        <v/>
      </c>
    </row>
    <row r="22920" spans="1:11" x14ac:dyDescent="0.25">
      <c r="A22920" t="s">
        <v>41351</v>
      </c>
      <c r="B22920" s="1" t="s">
        <v>41352</v>
      </c>
      <c r="C22920" t="s">
        <v>1355</v>
      </c>
      <c r="D22920" t="s">
        <v>9</v>
      </c>
      <c r="E22920">
        <v>1</v>
      </c>
      <c r="F22920">
        <v>483.84</v>
      </c>
      <c r="G22920" t="str">
        <f t="shared" si="1792"/>
        <v>BLUEPRINTADV182523</v>
      </c>
      <c r="H22920" t="str">
        <f t="shared" si="1791"/>
        <v>7H0819631A</v>
      </c>
      <c r="I22920" t="str">
        <f t="shared" si="1793"/>
        <v>FILTER KABINE</v>
      </c>
      <c r="J22920">
        <f t="shared" si="1794"/>
        <v>4.032</v>
      </c>
      <c r="K22920" t="str">
        <f t="shared" si="1795"/>
        <v/>
      </c>
    </row>
    <row r="22921" spans="1:11" x14ac:dyDescent="0.25">
      <c r="A22921" t="s">
        <v>41353</v>
      </c>
      <c r="B22921" s="1" t="s">
        <v>41354</v>
      </c>
      <c r="C22921" t="s">
        <v>1355</v>
      </c>
      <c r="D22921" t="s">
        <v>9</v>
      </c>
      <c r="E22921">
        <v>1</v>
      </c>
      <c r="F22921">
        <v>262.39999999999998</v>
      </c>
      <c r="G22921" t="str">
        <f t="shared" si="1792"/>
        <v>BLUEPRINTADV182524</v>
      </c>
      <c r="H22921" t="str">
        <f t="shared" si="1791"/>
        <v>8A0819439A</v>
      </c>
      <c r="I22921" t="str">
        <f t="shared" si="1793"/>
        <v>FILTER KABINE</v>
      </c>
      <c r="J22921">
        <f t="shared" si="1794"/>
        <v>2.1866666666666665</v>
      </c>
      <c r="K22921" t="str">
        <f t="shared" si="1795"/>
        <v/>
      </c>
    </row>
    <row r="22922" spans="1:11" x14ac:dyDescent="0.25">
      <c r="A22922" t="s">
        <v>41355</v>
      </c>
      <c r="B22922" s="1" t="s">
        <v>41356</v>
      </c>
      <c r="C22922" t="s">
        <v>1355</v>
      </c>
      <c r="D22922" t="s">
        <v>9</v>
      </c>
      <c r="E22922">
        <v>1</v>
      </c>
      <c r="F22922">
        <v>560.64</v>
      </c>
      <c r="G22922" t="str">
        <f t="shared" si="1792"/>
        <v>BLUEPRINTADV182525</v>
      </c>
      <c r="H22922" t="str">
        <f t="shared" si="1791"/>
        <v>7P0819631</v>
      </c>
      <c r="I22922" t="str">
        <f t="shared" si="1793"/>
        <v>FILTER KABINE</v>
      </c>
      <c r="J22922">
        <f t="shared" si="1794"/>
        <v>4.6719999999999997</v>
      </c>
      <c r="K22922" t="str">
        <f t="shared" si="1795"/>
        <v/>
      </c>
    </row>
    <row r="22923" spans="1:11" x14ac:dyDescent="0.25">
      <c r="A22923" t="s">
        <v>41357</v>
      </c>
      <c r="B22923" s="1" t="s">
        <v>41358</v>
      </c>
      <c r="C22923" t="s">
        <v>1355</v>
      </c>
      <c r="D22923" t="s">
        <v>9</v>
      </c>
      <c r="E22923">
        <v>1</v>
      </c>
      <c r="F22923">
        <v>414.72</v>
      </c>
      <c r="G22923" t="str">
        <f t="shared" si="1792"/>
        <v>BLUEPRINTADV182526</v>
      </c>
      <c r="H22923" t="str">
        <f t="shared" si="1791"/>
        <v>5Q0819644A</v>
      </c>
      <c r="I22923" t="str">
        <f t="shared" si="1793"/>
        <v>FILTER KABINE</v>
      </c>
      <c r="J22923">
        <f t="shared" si="1794"/>
        <v>3.4560000000000004</v>
      </c>
      <c r="K22923" t="str">
        <f t="shared" si="1795"/>
        <v/>
      </c>
    </row>
    <row r="22924" spans="1:11" x14ac:dyDescent="0.25">
      <c r="A22924" t="s">
        <v>41359</v>
      </c>
      <c r="B22924" s="1" t="s">
        <v>41360</v>
      </c>
      <c r="C22924" t="s">
        <v>1355</v>
      </c>
      <c r="D22924" t="s">
        <v>9</v>
      </c>
      <c r="E22924">
        <v>1</v>
      </c>
      <c r="F22924">
        <v>378.88</v>
      </c>
      <c r="G22924" t="str">
        <f t="shared" si="1792"/>
        <v>BLUEPRINTADV182527</v>
      </c>
      <c r="H22924" t="str">
        <f t="shared" si="1791"/>
        <v>7H0819631</v>
      </c>
      <c r="I22924" t="str">
        <f t="shared" si="1793"/>
        <v>FILTER KABINE</v>
      </c>
      <c r="J22924">
        <f t="shared" si="1794"/>
        <v>3.1573333333333333</v>
      </c>
      <c r="K22924" t="str">
        <f t="shared" si="1795"/>
        <v/>
      </c>
    </row>
    <row r="22925" spans="1:11" x14ac:dyDescent="0.25">
      <c r="A22925" t="s">
        <v>41361</v>
      </c>
      <c r="B22925" s="1" t="s">
        <v>41362</v>
      </c>
      <c r="C22925" t="s">
        <v>2857</v>
      </c>
      <c r="D22925" t="s">
        <v>1117</v>
      </c>
      <c r="E22925">
        <v>1</v>
      </c>
      <c r="F22925">
        <v>1402.88</v>
      </c>
      <c r="G22925" t="str">
        <f t="shared" si="1792"/>
        <v>BLUEPRINTADV182528</v>
      </c>
      <c r="H22925" t="str">
        <f t="shared" si="1791"/>
        <v>3D0898644</v>
      </c>
      <c r="I22925" t="str">
        <f t="shared" si="1793"/>
        <v>FILTER ZA KABINU SET</v>
      </c>
      <c r="J22925">
        <f t="shared" si="1794"/>
        <v>11.690666666666667</v>
      </c>
      <c r="K22925" t="str">
        <f t="shared" si="1795"/>
        <v/>
      </c>
    </row>
    <row r="22926" spans="1:11" x14ac:dyDescent="0.25">
      <c r="A22926" t="s">
        <v>41363</v>
      </c>
      <c r="B22926" s="1" t="s">
        <v>41364</v>
      </c>
      <c r="C22926" t="s">
        <v>1329</v>
      </c>
      <c r="D22926" t="s">
        <v>9</v>
      </c>
      <c r="E22926">
        <v>1</v>
      </c>
      <c r="F22926">
        <v>1122.56</v>
      </c>
      <c r="G22926" t="str">
        <f t="shared" si="1792"/>
        <v>BLUEPRINTADV182529</v>
      </c>
      <c r="H22926" t="str">
        <f t="shared" si="1791"/>
        <v>4M0819439A</v>
      </c>
      <c r="I22926" t="str">
        <f t="shared" si="1793"/>
        <v>FILTER U KABINI</v>
      </c>
      <c r="J22926">
        <f t="shared" si="1794"/>
        <v>9.3546666666666667</v>
      </c>
      <c r="K22926" t="str">
        <f t="shared" si="1795"/>
        <v/>
      </c>
    </row>
    <row r="22927" spans="1:11" x14ac:dyDescent="0.25">
      <c r="A22927" t="s">
        <v>41365</v>
      </c>
      <c r="B22927" s="1" t="s">
        <v>41366</v>
      </c>
      <c r="C22927" t="s">
        <v>1355</v>
      </c>
      <c r="D22927" t="s">
        <v>9</v>
      </c>
      <c r="E22927">
        <v>1</v>
      </c>
      <c r="F22927">
        <v>691.2</v>
      </c>
      <c r="G22927" t="str">
        <f t="shared" si="1792"/>
        <v>BLUEPRINTADV182530</v>
      </c>
      <c r="H22927" t="str">
        <f t="shared" si="1791"/>
        <v>4M0819439</v>
      </c>
      <c r="I22927" t="str">
        <f t="shared" si="1793"/>
        <v>FILTER KABINE</v>
      </c>
      <c r="J22927">
        <f t="shared" si="1794"/>
        <v>5.7600000000000007</v>
      </c>
      <c r="K22927" t="str">
        <f t="shared" si="1795"/>
        <v/>
      </c>
    </row>
    <row r="22928" spans="1:11" x14ac:dyDescent="0.25">
      <c r="A22928" t="s">
        <v>41367</v>
      </c>
      <c r="B22928" s="1" t="s">
        <v>41368</v>
      </c>
      <c r="C22928" t="s">
        <v>1355</v>
      </c>
      <c r="D22928" t="s">
        <v>9</v>
      </c>
      <c r="E22928">
        <v>1</v>
      </c>
      <c r="F22928">
        <v>454.4</v>
      </c>
      <c r="G22928" t="str">
        <f t="shared" si="1792"/>
        <v>BLUEPRINTADV182533</v>
      </c>
      <c r="H22928" t="str">
        <f t="shared" si="1791"/>
        <v>1K0819644B</v>
      </c>
      <c r="I22928" t="str">
        <f t="shared" si="1793"/>
        <v>FILTER KABINE</v>
      </c>
      <c r="J22928">
        <f t="shared" si="1794"/>
        <v>3.7866666666666666</v>
      </c>
      <c r="K22928" t="str">
        <f t="shared" si="1795"/>
        <v/>
      </c>
    </row>
    <row r="22929" spans="1:11" x14ac:dyDescent="0.25">
      <c r="A22929" t="s">
        <v>41369</v>
      </c>
      <c r="B22929" s="1" t="s">
        <v>41370</v>
      </c>
      <c r="C22929" t="s">
        <v>1355</v>
      </c>
      <c r="D22929" t="s">
        <v>9</v>
      </c>
      <c r="E22929">
        <v>1</v>
      </c>
      <c r="F22929">
        <v>2903.04</v>
      </c>
      <c r="G22929" t="str">
        <f t="shared" si="1792"/>
        <v>BLUEPRINTADV182535</v>
      </c>
      <c r="H22929" t="str">
        <f t="shared" si="1791"/>
        <v>1K1819653B</v>
      </c>
      <c r="I22929" t="str">
        <f t="shared" si="1793"/>
        <v>FILTER KABINE</v>
      </c>
      <c r="J22929">
        <f t="shared" si="1794"/>
        <v>24.192</v>
      </c>
      <c r="K22929" t="str">
        <f t="shared" si="1795"/>
        <v/>
      </c>
    </row>
    <row r="22930" spans="1:11" x14ac:dyDescent="0.25">
      <c r="A22930" t="s">
        <v>41371</v>
      </c>
      <c r="B22930" s="1" t="s">
        <v>41372</v>
      </c>
      <c r="C22930" t="s">
        <v>1487</v>
      </c>
      <c r="D22930" t="s">
        <v>1117</v>
      </c>
      <c r="E22930">
        <v>1</v>
      </c>
      <c r="F22930">
        <v>1538.56</v>
      </c>
      <c r="G22930" t="str">
        <f t="shared" si="1792"/>
        <v>BLUEPRINTADV184201</v>
      </c>
      <c r="H22930" t="str">
        <f t="shared" si="1791"/>
        <v>1J0698151G</v>
      </c>
      <c r="I22930" t="str">
        <f t="shared" si="1793"/>
        <v>SET KOČIONIH OBLOGA</v>
      </c>
      <c r="J22930">
        <f t="shared" si="1794"/>
        <v>12.821333333333333</v>
      </c>
      <c r="K22930" t="str">
        <f t="shared" si="1795"/>
        <v/>
      </c>
    </row>
    <row r="22931" spans="1:11" x14ac:dyDescent="0.25">
      <c r="A22931" t="s">
        <v>41373</v>
      </c>
      <c r="B22931" s="1" t="s">
        <v>41374</v>
      </c>
      <c r="C22931" t="s">
        <v>1487</v>
      </c>
      <c r="D22931" t="s">
        <v>1117</v>
      </c>
      <c r="E22931">
        <v>1</v>
      </c>
      <c r="F22931">
        <v>1146.8800000000001</v>
      </c>
      <c r="G22931" t="str">
        <f t="shared" si="1792"/>
        <v>BLUEPRINTADV184202</v>
      </c>
      <c r="H22931" t="str">
        <f t="shared" si="1791"/>
        <v>1J0698151J</v>
      </c>
      <c r="I22931" t="str">
        <f t="shared" si="1793"/>
        <v>SET KOČIONIH OBLOGA</v>
      </c>
      <c r="J22931">
        <f t="shared" si="1794"/>
        <v>9.5573333333333341</v>
      </c>
      <c r="K22931" t="str">
        <f t="shared" si="1795"/>
        <v/>
      </c>
    </row>
    <row r="22932" spans="1:11" x14ac:dyDescent="0.25">
      <c r="A22932" t="s">
        <v>41375</v>
      </c>
      <c r="B22932" s="1" t="s">
        <v>41376</v>
      </c>
      <c r="C22932" t="s">
        <v>1487</v>
      </c>
      <c r="D22932" t="s">
        <v>1117</v>
      </c>
      <c r="E22932">
        <v>1</v>
      </c>
      <c r="F22932">
        <v>2188.8000000000002</v>
      </c>
      <c r="G22932" t="str">
        <f t="shared" si="1792"/>
        <v>BLUEPRINTADV184203</v>
      </c>
      <c r="H22932" t="str">
        <f t="shared" si="1791"/>
        <v>6Q0698151</v>
      </c>
      <c r="I22932" t="str">
        <f t="shared" si="1793"/>
        <v>SET KOČIONIH OBLOGA</v>
      </c>
      <c r="J22932">
        <f t="shared" si="1794"/>
        <v>18.240000000000002</v>
      </c>
      <c r="K22932" t="str">
        <f t="shared" si="1795"/>
        <v/>
      </c>
    </row>
    <row r="22933" spans="1:11" x14ac:dyDescent="0.25">
      <c r="A22933" t="s">
        <v>41377</v>
      </c>
      <c r="B22933" s="1" t="s">
        <v>41378</v>
      </c>
      <c r="C22933" t="s">
        <v>1487</v>
      </c>
      <c r="D22933" t="s">
        <v>1117</v>
      </c>
      <c r="E22933">
        <v>1</v>
      </c>
      <c r="F22933">
        <v>1835.52</v>
      </c>
      <c r="G22933" t="str">
        <f t="shared" si="1792"/>
        <v>BLUEPRINTADV184204</v>
      </c>
      <c r="H22933" t="str">
        <f t="shared" si="1791"/>
        <v>5K0698151</v>
      </c>
      <c r="I22933" t="str">
        <f t="shared" si="1793"/>
        <v>SET KOČIONIH OBLOGA</v>
      </c>
      <c r="J22933">
        <f t="shared" si="1794"/>
        <v>15.295999999999999</v>
      </c>
      <c r="K22933" t="str">
        <f t="shared" si="1795"/>
        <v/>
      </c>
    </row>
    <row r="22934" spans="1:11" x14ac:dyDescent="0.25">
      <c r="A22934" t="s">
        <v>41379</v>
      </c>
      <c r="B22934" s="1" t="s">
        <v>41380</v>
      </c>
      <c r="C22934" t="s">
        <v>1487</v>
      </c>
      <c r="D22934" t="s">
        <v>1117</v>
      </c>
      <c r="E22934">
        <v>1</v>
      </c>
      <c r="F22934">
        <v>1780.48</v>
      </c>
      <c r="G22934" t="str">
        <f t="shared" si="1792"/>
        <v>BLUEPRINTADV184205</v>
      </c>
      <c r="H22934" t="str">
        <f t="shared" si="1791"/>
        <v>1K0698451H</v>
      </c>
      <c r="I22934" t="str">
        <f t="shared" si="1793"/>
        <v>SET KOČIONIH OBLOGA</v>
      </c>
      <c r="J22934">
        <f t="shared" si="1794"/>
        <v>14.837333333333333</v>
      </c>
      <c r="K22934" t="str">
        <f t="shared" si="1795"/>
        <v/>
      </c>
    </row>
    <row r="22935" spans="1:11" x14ac:dyDescent="0.25">
      <c r="A22935" t="s">
        <v>41381</v>
      </c>
      <c r="B22935" s="1" t="s">
        <v>41382</v>
      </c>
      <c r="C22935" t="s">
        <v>1487</v>
      </c>
      <c r="D22935" t="s">
        <v>1117</v>
      </c>
      <c r="E22935">
        <v>1</v>
      </c>
      <c r="F22935">
        <v>971.52</v>
      </c>
      <c r="G22935" t="str">
        <f t="shared" si="1792"/>
        <v>BLUEPRINTADV184206</v>
      </c>
      <c r="H22935" t="str">
        <f t="shared" si="1791"/>
        <v>1J0698451P</v>
      </c>
      <c r="I22935" t="str">
        <f t="shared" si="1793"/>
        <v>SET KOČIONIH OBLOGA</v>
      </c>
      <c r="J22935">
        <f t="shared" si="1794"/>
        <v>8.0960000000000001</v>
      </c>
      <c r="K22935" t="str">
        <f t="shared" si="1795"/>
        <v/>
      </c>
    </row>
    <row r="22936" spans="1:11" x14ac:dyDescent="0.25">
      <c r="A22936" t="s">
        <v>41383</v>
      </c>
      <c r="B22936" s="1" t="s">
        <v>41384</v>
      </c>
      <c r="C22936" t="s">
        <v>1487</v>
      </c>
      <c r="D22936" t="s">
        <v>1117</v>
      </c>
      <c r="E22936">
        <v>1</v>
      </c>
      <c r="F22936">
        <v>2169.6</v>
      </c>
      <c r="G22936" t="str">
        <f t="shared" si="1792"/>
        <v>BLUEPRINTADV184207</v>
      </c>
      <c r="H22936" t="str">
        <f t="shared" si="1791"/>
        <v>1K0698151B</v>
      </c>
      <c r="I22936" t="str">
        <f t="shared" si="1793"/>
        <v>SET KOČIONIH OBLOGA</v>
      </c>
      <c r="J22936">
        <f t="shared" si="1794"/>
        <v>18.079999999999998</v>
      </c>
      <c r="K22936" t="str">
        <f t="shared" si="1795"/>
        <v/>
      </c>
    </row>
    <row r="22937" spans="1:11" x14ac:dyDescent="0.25">
      <c r="A22937" t="s">
        <v>41385</v>
      </c>
      <c r="B22937" s="1" t="s">
        <v>41386</v>
      </c>
      <c r="C22937" t="s">
        <v>1487</v>
      </c>
      <c r="D22937" t="s">
        <v>1117</v>
      </c>
      <c r="E22937">
        <v>1</v>
      </c>
      <c r="F22937">
        <v>2381.44</v>
      </c>
      <c r="G22937" t="str">
        <f t="shared" si="1792"/>
        <v>BLUEPRINTADV184208</v>
      </c>
      <c r="H22937" t="str">
        <f t="shared" si="1791"/>
        <v>5N0698151</v>
      </c>
      <c r="I22937" t="str">
        <f t="shared" si="1793"/>
        <v>SET KOČIONIH OBLOGA</v>
      </c>
      <c r="J22937">
        <f t="shared" si="1794"/>
        <v>19.845333333333333</v>
      </c>
      <c r="K22937" t="str">
        <f t="shared" si="1795"/>
        <v/>
      </c>
    </row>
    <row r="22938" spans="1:11" x14ac:dyDescent="0.25">
      <c r="A22938" t="s">
        <v>41387</v>
      </c>
      <c r="B22938" s="1" t="s">
        <v>41388</v>
      </c>
      <c r="C22938" t="s">
        <v>1487</v>
      </c>
      <c r="D22938" t="s">
        <v>1117</v>
      </c>
      <c r="E22938">
        <v>1</v>
      </c>
      <c r="F22938">
        <v>2567.6799999999998</v>
      </c>
      <c r="G22938" t="str">
        <f t="shared" si="1792"/>
        <v>BLUEPRINTADV184209</v>
      </c>
      <c r="H22938" t="str">
        <f t="shared" si="1791"/>
        <v>8K0698151A</v>
      </c>
      <c r="I22938" t="str">
        <f t="shared" si="1793"/>
        <v>SET KOČIONIH OBLOGA</v>
      </c>
      <c r="J22938">
        <f t="shared" si="1794"/>
        <v>21.397333333333332</v>
      </c>
      <c r="K22938" t="str">
        <f t="shared" si="1795"/>
        <v/>
      </c>
    </row>
    <row r="22939" spans="1:11" x14ac:dyDescent="0.25">
      <c r="A22939" t="s">
        <v>41389</v>
      </c>
      <c r="B22939" s="1" t="s">
        <v>41390</v>
      </c>
      <c r="C22939" t="s">
        <v>1487</v>
      </c>
      <c r="D22939" t="s">
        <v>1117</v>
      </c>
      <c r="E22939">
        <v>1</v>
      </c>
      <c r="F22939">
        <v>2035.2</v>
      </c>
      <c r="G22939" t="str">
        <f t="shared" si="1792"/>
        <v>BLUEPRINTADV184210</v>
      </c>
      <c r="H22939" t="str">
        <f t="shared" si="1791"/>
        <v>8K0698151B</v>
      </c>
      <c r="I22939" t="str">
        <f t="shared" si="1793"/>
        <v>SET KOČIONIH OBLOGA</v>
      </c>
      <c r="J22939">
        <f t="shared" si="1794"/>
        <v>16.96</v>
      </c>
      <c r="K22939" t="str">
        <f t="shared" si="1795"/>
        <v/>
      </c>
    </row>
    <row r="22940" spans="1:11" x14ac:dyDescent="0.25">
      <c r="A22940" t="s">
        <v>41391</v>
      </c>
      <c r="B22940" s="1" t="s">
        <v>41392</v>
      </c>
      <c r="C22940" t="s">
        <v>1487</v>
      </c>
      <c r="D22940" t="s">
        <v>1117</v>
      </c>
      <c r="E22940">
        <v>1</v>
      </c>
      <c r="F22940">
        <v>2650.88</v>
      </c>
      <c r="G22940" t="str">
        <f t="shared" si="1792"/>
        <v>BLUEPRINTADV184212</v>
      </c>
      <c r="H22940" t="str">
        <f t="shared" si="1791"/>
        <v>8K0698151C</v>
      </c>
      <c r="I22940" t="str">
        <f t="shared" si="1793"/>
        <v>SET KOČIONIH OBLOGA</v>
      </c>
      <c r="J22940">
        <f t="shared" si="1794"/>
        <v>22.090666666666667</v>
      </c>
      <c r="K22940" t="str">
        <f t="shared" si="1795"/>
        <v/>
      </c>
    </row>
    <row r="22941" spans="1:11" x14ac:dyDescent="0.25">
      <c r="A22941" t="s">
        <v>41393</v>
      </c>
      <c r="B22941" s="1" t="s">
        <v>41394</v>
      </c>
      <c r="C22941" t="s">
        <v>1487</v>
      </c>
      <c r="D22941" t="s">
        <v>1117</v>
      </c>
      <c r="E22941">
        <v>1</v>
      </c>
      <c r="F22941">
        <v>3596.8</v>
      </c>
      <c r="G22941" t="str">
        <f t="shared" si="1792"/>
        <v>BLUEPRINTADV184213</v>
      </c>
      <c r="H22941" t="str">
        <f t="shared" si="1791"/>
        <v>8E0698151K</v>
      </c>
      <c r="I22941" t="str">
        <f t="shared" si="1793"/>
        <v>SET KOČIONIH OBLOGA</v>
      </c>
      <c r="J22941">
        <f t="shared" si="1794"/>
        <v>29.973333333333336</v>
      </c>
      <c r="K22941" t="str">
        <f t="shared" si="1795"/>
        <v/>
      </c>
    </row>
    <row r="22942" spans="1:11" x14ac:dyDescent="0.25">
      <c r="A22942" t="s">
        <v>41395</v>
      </c>
      <c r="B22942" s="1" t="s">
        <v>41396</v>
      </c>
      <c r="C22942" t="s">
        <v>1487</v>
      </c>
      <c r="D22942" t="s">
        <v>1117</v>
      </c>
      <c r="E22942">
        <v>1</v>
      </c>
      <c r="F22942">
        <v>3325.44</v>
      </c>
      <c r="G22942" t="str">
        <f t="shared" si="1792"/>
        <v>BLUEPRINTADV184214</v>
      </c>
      <c r="H22942" t="str">
        <f t="shared" si="1791"/>
        <v>8E0698151M</v>
      </c>
      <c r="I22942" t="str">
        <f t="shared" si="1793"/>
        <v>SET KOČIONIH OBLOGA</v>
      </c>
      <c r="J22942">
        <f t="shared" si="1794"/>
        <v>27.712</v>
      </c>
      <c r="K22942" t="str">
        <f t="shared" si="1795"/>
        <v/>
      </c>
    </row>
    <row r="22943" spans="1:11" x14ac:dyDescent="0.25">
      <c r="A22943" t="s">
        <v>41397</v>
      </c>
      <c r="B22943" s="1" t="s">
        <v>41398</v>
      </c>
      <c r="C22943" t="s">
        <v>1487</v>
      </c>
      <c r="D22943" t="s">
        <v>1117</v>
      </c>
      <c r="E22943">
        <v>1</v>
      </c>
      <c r="F22943">
        <v>2077.44</v>
      </c>
      <c r="G22943" t="str">
        <f t="shared" si="1792"/>
        <v>BLUEPRINTADV184215</v>
      </c>
      <c r="H22943" t="str">
        <f t="shared" si="1791"/>
        <v>8K0698451</v>
      </c>
      <c r="I22943" t="str">
        <f t="shared" si="1793"/>
        <v>SET KOČIONIH OBLOGA</v>
      </c>
      <c r="J22943">
        <f t="shared" si="1794"/>
        <v>17.312000000000001</v>
      </c>
      <c r="K22943" t="str">
        <f t="shared" si="1795"/>
        <v/>
      </c>
    </row>
    <row r="22944" spans="1:11" x14ac:dyDescent="0.25">
      <c r="A22944" t="s">
        <v>41399</v>
      </c>
      <c r="B22944" s="1" t="s">
        <v>41400</v>
      </c>
      <c r="C22944" t="s">
        <v>1487</v>
      </c>
      <c r="D22944" t="s">
        <v>1117</v>
      </c>
      <c r="E22944">
        <v>1</v>
      </c>
      <c r="F22944">
        <v>4590.08</v>
      </c>
      <c r="G22944" t="str">
        <f t="shared" si="1792"/>
        <v>BLUEPRINTADV184216</v>
      </c>
      <c r="H22944" t="str">
        <f t="shared" si="1791"/>
        <v>8J0698151F</v>
      </c>
      <c r="I22944" t="str">
        <f t="shared" si="1793"/>
        <v>SET KOČIONIH OBLOGA</v>
      </c>
      <c r="J22944">
        <f t="shared" si="1794"/>
        <v>38.250666666666667</v>
      </c>
      <c r="K22944" t="str">
        <f t="shared" si="1795"/>
        <v/>
      </c>
    </row>
    <row r="22945" spans="1:11" x14ac:dyDescent="0.25">
      <c r="A22945" t="s">
        <v>41401</v>
      </c>
      <c r="B22945" s="1" t="s">
        <v>41402</v>
      </c>
      <c r="C22945" t="s">
        <v>1487</v>
      </c>
      <c r="D22945" t="s">
        <v>1117</v>
      </c>
      <c r="E22945">
        <v>1</v>
      </c>
      <c r="F22945">
        <v>2922.24</v>
      </c>
      <c r="G22945" t="str">
        <f t="shared" si="1792"/>
        <v>BLUEPRINTADV184217</v>
      </c>
      <c r="H22945" t="str">
        <f t="shared" si="1791"/>
        <v>5N0698451</v>
      </c>
      <c r="I22945" t="str">
        <f t="shared" si="1793"/>
        <v>SET KOČIONIH OBLOGA</v>
      </c>
      <c r="J22945">
        <f t="shared" si="1794"/>
        <v>24.351999999999997</v>
      </c>
      <c r="K22945" t="str">
        <f t="shared" si="1795"/>
        <v/>
      </c>
    </row>
    <row r="22946" spans="1:11" x14ac:dyDescent="0.25">
      <c r="A22946" t="s">
        <v>41403</v>
      </c>
      <c r="B22946" s="1" t="s">
        <v>41404</v>
      </c>
      <c r="C22946" t="s">
        <v>1487</v>
      </c>
      <c r="D22946" t="s">
        <v>1117</v>
      </c>
      <c r="E22946">
        <v>1</v>
      </c>
      <c r="F22946">
        <v>2065.92</v>
      </c>
      <c r="G22946" t="str">
        <f t="shared" si="1792"/>
        <v>BLUEPRINTADV184218</v>
      </c>
      <c r="H22946" t="str">
        <f t="shared" si="1791"/>
        <v>5K0698451</v>
      </c>
      <c r="I22946" t="str">
        <f t="shared" si="1793"/>
        <v>SET KOČIONIH OBLOGA</v>
      </c>
      <c r="J22946">
        <f t="shared" si="1794"/>
        <v>17.216000000000001</v>
      </c>
      <c r="K22946" t="str">
        <f t="shared" si="1795"/>
        <v/>
      </c>
    </row>
    <row r="22947" spans="1:11" x14ac:dyDescent="0.25">
      <c r="A22947" t="s">
        <v>41405</v>
      </c>
      <c r="B22947" s="1" t="s">
        <v>41406</v>
      </c>
      <c r="C22947" t="s">
        <v>1487</v>
      </c>
      <c r="D22947" t="s">
        <v>1117</v>
      </c>
      <c r="E22947">
        <v>1</v>
      </c>
      <c r="F22947">
        <v>5306.88</v>
      </c>
      <c r="G22947" t="str">
        <f t="shared" si="1792"/>
        <v>BLUEPRINTADV184219</v>
      </c>
      <c r="H22947" t="str">
        <f t="shared" si="1791"/>
        <v>7L6698151E</v>
      </c>
      <c r="I22947" t="str">
        <f t="shared" si="1793"/>
        <v>SET KOČIONIH OBLOGA</v>
      </c>
      <c r="J22947">
        <f t="shared" si="1794"/>
        <v>44.224000000000004</v>
      </c>
      <c r="K22947" t="str">
        <f t="shared" si="1795"/>
        <v/>
      </c>
    </row>
    <row r="22948" spans="1:11" x14ac:dyDescent="0.25">
      <c r="A22948" t="s">
        <v>41407</v>
      </c>
      <c r="B22948" s="1" t="s">
        <v>41408</v>
      </c>
      <c r="C22948" t="s">
        <v>1487</v>
      </c>
      <c r="D22948" t="s">
        <v>1117</v>
      </c>
      <c r="E22948">
        <v>1</v>
      </c>
      <c r="F22948">
        <v>2279.6799999999998</v>
      </c>
      <c r="G22948" t="str">
        <f t="shared" si="1792"/>
        <v>BLUEPRINTADV184220</v>
      </c>
      <c r="H22948" t="str">
        <f t="shared" si="1791"/>
        <v>6LL698151</v>
      </c>
      <c r="I22948" t="str">
        <f t="shared" si="1793"/>
        <v>SET KOČIONIH OBLOGA</v>
      </c>
      <c r="J22948">
        <f t="shared" si="1794"/>
        <v>18.997333333333334</v>
      </c>
      <c r="K22948" t="str">
        <f t="shared" si="1795"/>
        <v/>
      </c>
    </row>
    <row r="22949" spans="1:11" x14ac:dyDescent="0.25">
      <c r="A22949" t="s">
        <v>41409</v>
      </c>
      <c r="B22949" s="1" t="s">
        <v>41410</v>
      </c>
      <c r="C22949" t="s">
        <v>1487</v>
      </c>
      <c r="D22949" t="s">
        <v>1117</v>
      </c>
      <c r="E22949">
        <v>1</v>
      </c>
      <c r="F22949">
        <v>2073.6</v>
      </c>
      <c r="G22949" t="str">
        <f t="shared" si="1792"/>
        <v>BLUEPRINTADV184226</v>
      </c>
      <c r="H22949" t="str">
        <f t="shared" si="1791"/>
        <v>2E0698451</v>
      </c>
      <c r="I22949" t="str">
        <f t="shared" si="1793"/>
        <v>SET KOČIONIH OBLOGA</v>
      </c>
      <c r="J22949">
        <f t="shared" si="1794"/>
        <v>17.279999999999998</v>
      </c>
      <c r="K22949" t="str">
        <f t="shared" si="1795"/>
        <v/>
      </c>
    </row>
    <row r="22950" spans="1:11" x14ac:dyDescent="0.25">
      <c r="A22950" t="s">
        <v>41411</v>
      </c>
      <c r="B22950" s="1" t="s">
        <v>41412</v>
      </c>
      <c r="C22950" t="s">
        <v>1600</v>
      </c>
      <c r="D22950" t="s">
        <v>9</v>
      </c>
      <c r="E22950">
        <v>1</v>
      </c>
      <c r="F22950">
        <v>1488.64</v>
      </c>
      <c r="G22950" t="str">
        <f t="shared" si="1792"/>
        <v>BLUEPRINTADV184301</v>
      </c>
      <c r="H22950" t="str">
        <f t="shared" si="1791"/>
        <v>1J0615301D</v>
      </c>
      <c r="I22950" t="str">
        <f t="shared" si="1793"/>
        <v>KOČIONI DISK</v>
      </c>
      <c r="J22950">
        <f t="shared" si="1794"/>
        <v>12.405333333333335</v>
      </c>
      <c r="K22950" t="str">
        <f t="shared" si="1795"/>
        <v/>
      </c>
    </row>
    <row r="22951" spans="1:11" x14ac:dyDescent="0.25">
      <c r="A22951" t="s">
        <v>41413</v>
      </c>
      <c r="B22951" s="1" t="s">
        <v>41414</v>
      </c>
      <c r="C22951" t="s">
        <v>1600</v>
      </c>
      <c r="D22951" t="s">
        <v>9</v>
      </c>
      <c r="E22951">
        <v>1</v>
      </c>
      <c r="F22951">
        <v>920.32</v>
      </c>
      <c r="G22951" t="str">
        <f t="shared" si="1792"/>
        <v>BLUEPRINTADV184302</v>
      </c>
      <c r="H22951" t="str">
        <f t="shared" si="1791"/>
        <v>1J0615601</v>
      </c>
      <c r="I22951" t="str">
        <f t="shared" si="1793"/>
        <v>KOČIONI DISK</v>
      </c>
      <c r="J22951">
        <f t="shared" si="1794"/>
        <v>7.6693333333333333</v>
      </c>
      <c r="K22951" t="str">
        <f t="shared" si="1795"/>
        <v/>
      </c>
    </row>
    <row r="22952" spans="1:11" x14ac:dyDescent="0.25">
      <c r="A22952" t="s">
        <v>41415</v>
      </c>
      <c r="B22952" s="1" t="s">
        <v>41416</v>
      </c>
      <c r="C22952" t="s">
        <v>1600</v>
      </c>
      <c r="D22952" t="s">
        <v>9</v>
      </c>
      <c r="E22952">
        <v>1</v>
      </c>
      <c r="F22952">
        <v>2204.16</v>
      </c>
      <c r="G22952" t="str">
        <f t="shared" si="1792"/>
        <v>BLUEPRINTADV184303</v>
      </c>
      <c r="H22952" t="str">
        <f t="shared" si="1791"/>
        <v>8K0615601B</v>
      </c>
      <c r="I22952" t="str">
        <f t="shared" si="1793"/>
        <v>KOČIONI DISK</v>
      </c>
      <c r="J22952">
        <f t="shared" si="1794"/>
        <v>18.367999999999999</v>
      </c>
      <c r="K22952" t="str">
        <f t="shared" si="1795"/>
        <v/>
      </c>
    </row>
    <row r="22953" spans="1:11" x14ac:dyDescent="0.25">
      <c r="A22953" t="s">
        <v>41417</v>
      </c>
      <c r="B22953" s="1" t="s">
        <v>41418</v>
      </c>
      <c r="C22953" t="s">
        <v>1600</v>
      </c>
      <c r="D22953" t="s">
        <v>9</v>
      </c>
      <c r="E22953">
        <v>1</v>
      </c>
      <c r="F22953">
        <v>3224.32</v>
      </c>
      <c r="G22953" t="str">
        <f t="shared" si="1792"/>
        <v>BLUEPRINTADV184304</v>
      </c>
      <c r="H22953" t="str">
        <f t="shared" si="1791"/>
        <v>8K0615601C</v>
      </c>
      <c r="I22953" t="str">
        <f t="shared" si="1793"/>
        <v>KOČIONI DISK</v>
      </c>
      <c r="J22953">
        <f t="shared" si="1794"/>
        <v>26.869333333333334</v>
      </c>
      <c r="K22953" t="str">
        <f t="shared" si="1795"/>
        <v/>
      </c>
    </row>
    <row r="22954" spans="1:11" x14ac:dyDescent="0.25">
      <c r="A22954" t="s">
        <v>41419</v>
      </c>
      <c r="B22954" s="1" t="s">
        <v>41420</v>
      </c>
      <c r="C22954" t="s">
        <v>1600</v>
      </c>
      <c r="D22954" t="s">
        <v>9</v>
      </c>
      <c r="E22954">
        <v>1</v>
      </c>
      <c r="F22954">
        <v>1282.56</v>
      </c>
      <c r="G22954" t="str">
        <f t="shared" si="1792"/>
        <v>BLUEPRINTADV184305</v>
      </c>
      <c r="H22954" t="str">
        <f t="shared" si="1791"/>
        <v>1K0615601L</v>
      </c>
      <c r="I22954" t="str">
        <f t="shared" si="1793"/>
        <v>KOČIONI DISK</v>
      </c>
      <c r="J22954">
        <f t="shared" si="1794"/>
        <v>10.687999999999999</v>
      </c>
      <c r="K22954" t="str">
        <f t="shared" si="1795"/>
        <v/>
      </c>
    </row>
    <row r="22955" spans="1:11" x14ac:dyDescent="0.25">
      <c r="A22955" t="s">
        <v>41421</v>
      </c>
      <c r="B22955" s="1" t="s">
        <v>41422</v>
      </c>
      <c r="C22955" t="s">
        <v>1600</v>
      </c>
      <c r="D22955" t="s">
        <v>9</v>
      </c>
      <c r="E22955">
        <v>1</v>
      </c>
      <c r="F22955">
        <v>1126.4000000000001</v>
      </c>
      <c r="G22955" t="str">
        <f t="shared" si="1792"/>
        <v>BLUEPRINTADV184306</v>
      </c>
      <c r="H22955" t="str">
        <f t="shared" si="1791"/>
        <v>1K0615601K</v>
      </c>
      <c r="I22955" t="str">
        <f t="shared" si="1793"/>
        <v>KOČIONI DISK</v>
      </c>
      <c r="J22955">
        <f t="shared" si="1794"/>
        <v>9.3866666666666667</v>
      </c>
      <c r="K22955" t="str">
        <f t="shared" si="1795"/>
        <v/>
      </c>
    </row>
    <row r="22956" spans="1:11" x14ac:dyDescent="0.25">
      <c r="A22956" t="s">
        <v>41423</v>
      </c>
      <c r="B22956" s="1" t="s">
        <v>41424</v>
      </c>
      <c r="C22956" t="s">
        <v>1600</v>
      </c>
      <c r="D22956" t="s">
        <v>9</v>
      </c>
      <c r="E22956">
        <v>1</v>
      </c>
      <c r="F22956">
        <v>1704.96</v>
      </c>
      <c r="G22956" t="str">
        <f t="shared" si="1792"/>
        <v>BLUEPRINTADV184307</v>
      </c>
      <c r="H22956" t="str">
        <f t="shared" si="1791"/>
        <v>1K0615601AD</v>
      </c>
      <c r="I22956" t="str">
        <f t="shared" si="1793"/>
        <v>KOČIONI DISK</v>
      </c>
      <c r="J22956">
        <f t="shared" si="1794"/>
        <v>14.208</v>
      </c>
      <c r="K22956" t="str">
        <f t="shared" si="1795"/>
        <v/>
      </c>
    </row>
    <row r="22957" spans="1:11" x14ac:dyDescent="0.25">
      <c r="A22957" t="s">
        <v>41425</v>
      </c>
      <c r="B22957" s="1" t="s">
        <v>41426</v>
      </c>
      <c r="C22957" t="s">
        <v>1600</v>
      </c>
      <c r="D22957" t="s">
        <v>9</v>
      </c>
      <c r="E22957">
        <v>1</v>
      </c>
      <c r="F22957">
        <v>2740.48</v>
      </c>
      <c r="G22957" t="str">
        <f t="shared" si="1792"/>
        <v>BLUEPRINTADV184308</v>
      </c>
      <c r="H22957" t="str">
        <f t="shared" ref="H22957:H23020" si="1796">IF(AND(B22957&lt;&gt;"", B22957&lt;&gt;"-"),SUBSTITUTE(SUBSTITUTE(B22957,"-","")," ",""),A22957)</f>
        <v>1K0615301AA</v>
      </c>
      <c r="I22957" t="str">
        <f t="shared" si="1793"/>
        <v>KOČIONI DISK</v>
      </c>
      <c r="J22957">
        <f t="shared" si="1794"/>
        <v>22.837333333333333</v>
      </c>
      <c r="K22957" t="str">
        <f t="shared" si="1795"/>
        <v/>
      </c>
    </row>
    <row r="22958" spans="1:11" x14ac:dyDescent="0.25">
      <c r="A22958" t="s">
        <v>41427</v>
      </c>
      <c r="B22958" s="1" t="s">
        <v>41428</v>
      </c>
      <c r="C22958" t="s">
        <v>1600</v>
      </c>
      <c r="D22958" t="s">
        <v>9</v>
      </c>
      <c r="E22958">
        <v>1</v>
      </c>
      <c r="F22958">
        <v>1972.48</v>
      </c>
      <c r="G22958" t="str">
        <f t="shared" si="1792"/>
        <v>BLUEPRINTADV184309</v>
      </c>
      <c r="H22958" t="str">
        <f t="shared" si="1796"/>
        <v>1J0615301S</v>
      </c>
      <c r="I22958" t="str">
        <f t="shared" si="1793"/>
        <v>KOČIONI DISK</v>
      </c>
      <c r="J22958">
        <f t="shared" si="1794"/>
        <v>16.437333333333335</v>
      </c>
      <c r="K22958" t="str">
        <f t="shared" si="1795"/>
        <v/>
      </c>
    </row>
    <row r="22959" spans="1:11" x14ac:dyDescent="0.25">
      <c r="A22959" t="s">
        <v>41429</v>
      </c>
      <c r="B22959" s="1" t="s">
        <v>41430</v>
      </c>
      <c r="C22959" t="s">
        <v>1600</v>
      </c>
      <c r="D22959" t="s">
        <v>9</v>
      </c>
      <c r="E22959">
        <v>1</v>
      </c>
      <c r="F22959">
        <v>1949.44</v>
      </c>
      <c r="G22959" t="str">
        <f t="shared" si="1792"/>
        <v>BLUEPRINTADV184310</v>
      </c>
      <c r="H22959" t="str">
        <f t="shared" si="1796"/>
        <v>1K0615601N</v>
      </c>
      <c r="I22959" t="str">
        <f t="shared" si="1793"/>
        <v>KOČIONI DISK</v>
      </c>
      <c r="J22959">
        <f t="shared" si="1794"/>
        <v>16.245333333333335</v>
      </c>
      <c r="K22959" t="str">
        <f t="shared" si="1795"/>
        <v/>
      </c>
    </row>
    <row r="22960" spans="1:11" x14ac:dyDescent="0.25">
      <c r="A22960" t="s">
        <v>41431</v>
      </c>
      <c r="B22960" s="1" t="s">
        <v>41432</v>
      </c>
      <c r="C22960" t="s">
        <v>1600</v>
      </c>
      <c r="D22960" t="s">
        <v>9</v>
      </c>
      <c r="E22960">
        <v>1</v>
      </c>
      <c r="F22960">
        <v>2885.12</v>
      </c>
      <c r="G22960" t="str">
        <f t="shared" si="1792"/>
        <v>BLUEPRINTADV184311</v>
      </c>
      <c r="H22960" t="str">
        <f t="shared" si="1796"/>
        <v>1K0615301M</v>
      </c>
      <c r="I22960" t="str">
        <f t="shared" si="1793"/>
        <v>KOČIONI DISK</v>
      </c>
      <c r="J22960">
        <f t="shared" si="1794"/>
        <v>24.042666666666666</v>
      </c>
      <c r="K22960" t="str">
        <f t="shared" si="1795"/>
        <v/>
      </c>
    </row>
    <row r="22961" spans="1:11" x14ac:dyDescent="0.25">
      <c r="A22961" t="s">
        <v>41433</v>
      </c>
      <c r="B22961" s="1" t="s">
        <v>41434</v>
      </c>
      <c r="C22961" t="s">
        <v>1600</v>
      </c>
      <c r="D22961" t="s">
        <v>9</v>
      </c>
      <c r="E22961">
        <v>1</v>
      </c>
      <c r="F22961">
        <v>4064</v>
      </c>
      <c r="G22961" t="str">
        <f t="shared" si="1792"/>
        <v>BLUEPRINTADV184312</v>
      </c>
      <c r="H22961" t="str">
        <f t="shared" si="1796"/>
        <v>8K0615301A</v>
      </c>
      <c r="I22961" t="str">
        <f t="shared" si="1793"/>
        <v>KOČIONI DISK</v>
      </c>
      <c r="J22961">
        <f t="shared" si="1794"/>
        <v>33.866666666666667</v>
      </c>
      <c r="K22961" t="str">
        <f t="shared" si="1795"/>
        <v/>
      </c>
    </row>
    <row r="22962" spans="1:11" x14ac:dyDescent="0.25">
      <c r="A22962" t="s">
        <v>41435</v>
      </c>
      <c r="B22962" s="1" t="s">
        <v>41436</v>
      </c>
      <c r="C22962" t="s">
        <v>1600</v>
      </c>
      <c r="D22962" t="s">
        <v>9</v>
      </c>
      <c r="E22962">
        <v>1</v>
      </c>
      <c r="F22962">
        <v>3214.08</v>
      </c>
      <c r="G22962" t="str">
        <f t="shared" si="1792"/>
        <v>BLUEPRINTADV184313</v>
      </c>
      <c r="H22962" t="str">
        <f t="shared" si="1796"/>
        <v>8K0615301</v>
      </c>
      <c r="I22962" t="str">
        <f t="shared" si="1793"/>
        <v>KOČIONI DISK</v>
      </c>
      <c r="J22962">
        <f t="shared" si="1794"/>
        <v>26.783999999999999</v>
      </c>
      <c r="K22962" t="str">
        <f t="shared" si="1795"/>
        <v/>
      </c>
    </row>
    <row r="22963" spans="1:11" x14ac:dyDescent="0.25">
      <c r="A22963" t="s">
        <v>41437</v>
      </c>
      <c r="B22963" s="1" t="s">
        <v>41438</v>
      </c>
      <c r="C22963" t="s">
        <v>1600</v>
      </c>
      <c r="D22963" t="s">
        <v>9</v>
      </c>
      <c r="E22963">
        <v>1</v>
      </c>
      <c r="F22963">
        <v>1911.04</v>
      </c>
      <c r="G22963" t="str">
        <f t="shared" si="1792"/>
        <v>BLUEPRINTADV184314</v>
      </c>
      <c r="H22963" t="str">
        <f t="shared" si="1796"/>
        <v>8E0615601M</v>
      </c>
      <c r="I22963" t="str">
        <f t="shared" si="1793"/>
        <v>KOČIONI DISK</v>
      </c>
      <c r="J22963">
        <f t="shared" si="1794"/>
        <v>15.925333333333333</v>
      </c>
      <c r="K22963" t="str">
        <f t="shared" si="1795"/>
        <v/>
      </c>
    </row>
    <row r="22964" spans="1:11" x14ac:dyDescent="0.25">
      <c r="A22964" t="s">
        <v>41439</v>
      </c>
      <c r="B22964" s="1" t="s">
        <v>41440</v>
      </c>
      <c r="C22964" t="s">
        <v>1600</v>
      </c>
      <c r="D22964" t="s">
        <v>9</v>
      </c>
      <c r="E22964">
        <v>1</v>
      </c>
      <c r="F22964">
        <v>1870.08</v>
      </c>
      <c r="G22964" t="str">
        <f t="shared" si="1792"/>
        <v>BLUEPRINTADV184315</v>
      </c>
      <c r="H22964" t="str">
        <f t="shared" si="1796"/>
        <v>1K0615301T</v>
      </c>
      <c r="I22964" t="str">
        <f t="shared" si="1793"/>
        <v>KOČIONI DISK</v>
      </c>
      <c r="J22964">
        <f t="shared" si="1794"/>
        <v>15.584</v>
      </c>
      <c r="K22964" t="str">
        <f t="shared" si="1795"/>
        <v/>
      </c>
    </row>
    <row r="22965" spans="1:11" x14ac:dyDescent="0.25">
      <c r="A22965" t="s">
        <v>41441</v>
      </c>
      <c r="B22965" s="1" t="s">
        <v>41442</v>
      </c>
      <c r="C22965" t="s">
        <v>1600</v>
      </c>
      <c r="D22965" t="s">
        <v>9</v>
      </c>
      <c r="E22965">
        <v>1</v>
      </c>
      <c r="F22965">
        <v>4884.4799999999996</v>
      </c>
      <c r="G22965" t="str">
        <f t="shared" si="1792"/>
        <v>BLUEPRINTADV184316</v>
      </c>
      <c r="H22965" t="str">
        <f t="shared" si="1796"/>
        <v>8K0615301M</v>
      </c>
      <c r="I22965" t="str">
        <f t="shared" si="1793"/>
        <v>KOČIONI DISK</v>
      </c>
      <c r="J22965">
        <f t="shared" si="1794"/>
        <v>40.703999999999994</v>
      </c>
      <c r="K22965" t="str">
        <f t="shared" si="1795"/>
        <v/>
      </c>
    </row>
    <row r="22966" spans="1:11" x14ac:dyDescent="0.25">
      <c r="A22966" t="s">
        <v>41443</v>
      </c>
      <c r="B22966" s="1" t="s">
        <v>41444</v>
      </c>
      <c r="C22966" t="s">
        <v>1600</v>
      </c>
      <c r="D22966" t="s">
        <v>9</v>
      </c>
      <c r="E22966">
        <v>1</v>
      </c>
      <c r="F22966">
        <v>1849.6</v>
      </c>
      <c r="G22966" t="str">
        <f t="shared" si="1792"/>
        <v>BLUEPRINTADV184317</v>
      </c>
      <c r="H22966" t="str">
        <f t="shared" si="1796"/>
        <v>1K0615301AC</v>
      </c>
      <c r="I22966" t="str">
        <f t="shared" si="1793"/>
        <v>KOČIONI DISK</v>
      </c>
      <c r="J22966">
        <f t="shared" si="1794"/>
        <v>15.413333333333332</v>
      </c>
      <c r="K22966" t="str">
        <f t="shared" si="1795"/>
        <v/>
      </c>
    </row>
    <row r="22967" spans="1:11" x14ac:dyDescent="0.25">
      <c r="A22967" t="s">
        <v>41445</v>
      </c>
      <c r="B22967" s="1" t="s">
        <v>41446</v>
      </c>
      <c r="C22967" t="s">
        <v>1600</v>
      </c>
      <c r="D22967" t="s">
        <v>9</v>
      </c>
      <c r="E22967">
        <v>1</v>
      </c>
      <c r="F22967">
        <v>2565.12</v>
      </c>
      <c r="G22967" t="str">
        <f t="shared" si="1792"/>
        <v>BLUEPRINTADV184318</v>
      </c>
      <c r="H22967" t="str">
        <f t="shared" si="1796"/>
        <v>8E0615301R</v>
      </c>
      <c r="I22967" t="str">
        <f t="shared" si="1793"/>
        <v>KOČIONI DISK</v>
      </c>
      <c r="J22967">
        <f t="shared" si="1794"/>
        <v>21.375999999999998</v>
      </c>
      <c r="K22967" t="str">
        <f t="shared" si="1795"/>
        <v/>
      </c>
    </row>
    <row r="22968" spans="1:11" x14ac:dyDescent="0.25">
      <c r="A22968" t="s">
        <v>41447</v>
      </c>
      <c r="B22968" s="1" t="s">
        <v>41448</v>
      </c>
      <c r="C22968" t="s">
        <v>1600</v>
      </c>
      <c r="D22968" t="s">
        <v>9</v>
      </c>
      <c r="E22968">
        <v>1</v>
      </c>
      <c r="F22968">
        <v>1794.56</v>
      </c>
      <c r="G22968" t="str">
        <f t="shared" si="1792"/>
        <v>BLUEPRINTADV184319</v>
      </c>
      <c r="H22968" t="str">
        <f t="shared" si="1796"/>
        <v>8E0615301Q</v>
      </c>
      <c r="I22968" t="str">
        <f t="shared" si="1793"/>
        <v>KOČIONI DISK</v>
      </c>
      <c r="J22968">
        <f t="shared" si="1794"/>
        <v>14.954666666666666</v>
      </c>
      <c r="K22968" t="str">
        <f t="shared" si="1795"/>
        <v/>
      </c>
    </row>
    <row r="22969" spans="1:11" x14ac:dyDescent="0.25">
      <c r="A22969" t="s">
        <v>41449</v>
      </c>
      <c r="B22969" s="1" t="s">
        <v>41450</v>
      </c>
      <c r="C22969" t="s">
        <v>1600</v>
      </c>
      <c r="D22969" t="s">
        <v>9</v>
      </c>
      <c r="E22969">
        <v>1</v>
      </c>
      <c r="F22969">
        <v>1497.6</v>
      </c>
      <c r="G22969" t="str">
        <f t="shared" si="1792"/>
        <v>BLUEPRINTADV184320</v>
      </c>
      <c r="H22969" t="str">
        <f t="shared" si="1796"/>
        <v>8E0615301P</v>
      </c>
      <c r="I22969" t="str">
        <f t="shared" si="1793"/>
        <v>KOČIONI DISK</v>
      </c>
      <c r="J22969">
        <f t="shared" si="1794"/>
        <v>12.479999999999999</v>
      </c>
      <c r="K22969" t="str">
        <f t="shared" si="1795"/>
        <v/>
      </c>
    </row>
    <row r="22970" spans="1:11" x14ac:dyDescent="0.25">
      <c r="A22970" t="s">
        <v>41451</v>
      </c>
      <c r="B22970" s="1" t="s">
        <v>41452</v>
      </c>
      <c r="C22970" t="s">
        <v>1600</v>
      </c>
      <c r="D22970" t="s">
        <v>9</v>
      </c>
      <c r="E22970">
        <v>1</v>
      </c>
      <c r="F22970">
        <v>3398.4</v>
      </c>
      <c r="G22970" t="str">
        <f t="shared" si="1792"/>
        <v>BLUEPRINTADV184321</v>
      </c>
      <c r="H22970" t="str">
        <f t="shared" si="1796"/>
        <v>8E0615301AD</v>
      </c>
      <c r="I22970" t="str">
        <f t="shared" si="1793"/>
        <v>KOČIONI DISK</v>
      </c>
      <c r="J22970">
        <f t="shared" si="1794"/>
        <v>28.32</v>
      </c>
      <c r="K22970" t="str">
        <f t="shared" si="1795"/>
        <v/>
      </c>
    </row>
    <row r="22971" spans="1:11" x14ac:dyDescent="0.25">
      <c r="A22971" t="s">
        <v>41453</v>
      </c>
      <c r="B22971" s="1" t="s">
        <v>41454</v>
      </c>
      <c r="C22971" t="s">
        <v>1600</v>
      </c>
      <c r="D22971" t="s">
        <v>9</v>
      </c>
      <c r="E22971">
        <v>1</v>
      </c>
      <c r="F22971">
        <v>1177.5999999999999</v>
      </c>
      <c r="G22971" t="str">
        <f t="shared" si="1792"/>
        <v>BLUEPRINTADV184322</v>
      </c>
      <c r="H22971" t="str">
        <f t="shared" si="1796"/>
        <v>8E0615601Q</v>
      </c>
      <c r="I22971" t="str">
        <f t="shared" si="1793"/>
        <v>KOČIONI DISK</v>
      </c>
      <c r="J22971">
        <f t="shared" si="1794"/>
        <v>9.8133333333333326</v>
      </c>
      <c r="K22971" t="str">
        <f t="shared" si="1795"/>
        <v/>
      </c>
    </row>
    <row r="22972" spans="1:11" x14ac:dyDescent="0.25">
      <c r="A22972" t="s">
        <v>41455</v>
      </c>
      <c r="B22972" s="1" t="s">
        <v>41456</v>
      </c>
      <c r="C22972" t="s">
        <v>1600</v>
      </c>
      <c r="D22972" t="s">
        <v>9</v>
      </c>
      <c r="E22972">
        <v>1</v>
      </c>
      <c r="F22972">
        <v>1117.44</v>
      </c>
      <c r="G22972" t="str">
        <f t="shared" si="1792"/>
        <v>BLUEPRINTADV184323</v>
      </c>
      <c r="H22972" t="str">
        <f t="shared" si="1796"/>
        <v>8E0615601P</v>
      </c>
      <c r="I22972" t="str">
        <f t="shared" si="1793"/>
        <v>KOČIONI DISK</v>
      </c>
      <c r="J22972">
        <f t="shared" si="1794"/>
        <v>9.3120000000000012</v>
      </c>
      <c r="K22972" t="str">
        <f t="shared" si="1795"/>
        <v/>
      </c>
    </row>
    <row r="22973" spans="1:11" x14ac:dyDescent="0.25">
      <c r="A22973" t="s">
        <v>41457</v>
      </c>
      <c r="B22973" s="1" t="s">
        <v>41458</v>
      </c>
      <c r="C22973" t="s">
        <v>1600</v>
      </c>
      <c r="D22973" t="s">
        <v>9</v>
      </c>
      <c r="E22973">
        <v>1</v>
      </c>
      <c r="F22973">
        <v>2204.16</v>
      </c>
      <c r="G22973" t="str">
        <f t="shared" si="1792"/>
        <v>BLUEPRINTADV184324</v>
      </c>
      <c r="H22973" t="str">
        <f t="shared" si="1796"/>
        <v>8N0615301A</v>
      </c>
      <c r="I22973" t="str">
        <f t="shared" si="1793"/>
        <v>KOČIONI DISK</v>
      </c>
      <c r="J22973">
        <f t="shared" si="1794"/>
        <v>18.367999999999999</v>
      </c>
      <c r="K22973" t="str">
        <f t="shared" si="1795"/>
        <v/>
      </c>
    </row>
    <row r="22974" spans="1:11" x14ac:dyDescent="0.25">
      <c r="A22974" t="s">
        <v>41459</v>
      </c>
      <c r="B22974" s="1" t="s">
        <v>41460</v>
      </c>
      <c r="C22974" t="s">
        <v>1600</v>
      </c>
      <c r="D22974" t="s">
        <v>9</v>
      </c>
      <c r="E22974">
        <v>1</v>
      </c>
      <c r="F22974">
        <v>893.44</v>
      </c>
      <c r="G22974" t="str">
        <f t="shared" si="1792"/>
        <v>BLUEPRINTADV184325</v>
      </c>
      <c r="H22974" t="str">
        <f t="shared" si="1796"/>
        <v>1J0615601P</v>
      </c>
      <c r="I22974" t="str">
        <f t="shared" si="1793"/>
        <v>KOČIONI DISK</v>
      </c>
      <c r="J22974">
        <f t="shared" si="1794"/>
        <v>7.445333333333334</v>
      </c>
      <c r="K22974" t="str">
        <f t="shared" si="1795"/>
        <v/>
      </c>
    </row>
    <row r="22975" spans="1:11" x14ac:dyDescent="0.25">
      <c r="A22975" t="s">
        <v>41461</v>
      </c>
      <c r="B22975" s="1" t="s">
        <v>41462</v>
      </c>
      <c r="C22975" t="s">
        <v>1600</v>
      </c>
      <c r="D22975" t="s">
        <v>9</v>
      </c>
      <c r="E22975">
        <v>1</v>
      </c>
      <c r="F22975">
        <v>1120</v>
      </c>
      <c r="G22975" t="str">
        <f t="shared" si="1792"/>
        <v>BLUEPRINTADV184326</v>
      </c>
      <c r="H22975" t="str">
        <f t="shared" si="1796"/>
        <v>1K0615601AA</v>
      </c>
      <c r="I22975" t="str">
        <f t="shared" si="1793"/>
        <v>KOČIONI DISK</v>
      </c>
      <c r="J22975">
        <f t="shared" si="1794"/>
        <v>9.3333333333333339</v>
      </c>
      <c r="K22975" t="str">
        <f t="shared" si="1795"/>
        <v/>
      </c>
    </row>
    <row r="22976" spans="1:11" x14ac:dyDescent="0.25">
      <c r="A22976" t="s">
        <v>41463</v>
      </c>
      <c r="B22976" s="1" t="s">
        <v>41464</v>
      </c>
      <c r="C22976" t="s">
        <v>1600</v>
      </c>
      <c r="D22976" t="s">
        <v>9</v>
      </c>
      <c r="E22976">
        <v>1</v>
      </c>
      <c r="F22976">
        <v>6456.32</v>
      </c>
      <c r="G22976" t="str">
        <f t="shared" si="1792"/>
        <v>BLUEPRINTADV184328</v>
      </c>
      <c r="H22976" t="str">
        <f t="shared" si="1796"/>
        <v>7L6615301N</v>
      </c>
      <c r="I22976" t="str">
        <f t="shared" si="1793"/>
        <v>KOČIONI DISK</v>
      </c>
      <c r="J22976">
        <f t="shared" si="1794"/>
        <v>53.802666666666667</v>
      </c>
      <c r="K22976" t="str">
        <f t="shared" si="1795"/>
        <v/>
      </c>
    </row>
    <row r="22977" spans="1:11" x14ac:dyDescent="0.25">
      <c r="A22977" t="s">
        <v>41465</v>
      </c>
      <c r="B22977" s="1" t="s">
        <v>41466</v>
      </c>
      <c r="C22977" t="s">
        <v>1600</v>
      </c>
      <c r="D22977" t="s">
        <v>9</v>
      </c>
      <c r="E22977">
        <v>1</v>
      </c>
      <c r="F22977">
        <v>6456.32</v>
      </c>
      <c r="G22977" t="str">
        <f t="shared" si="1792"/>
        <v>BLUEPRINTADV184329</v>
      </c>
      <c r="H22977" t="str">
        <f t="shared" si="1796"/>
        <v>7L6615302N</v>
      </c>
      <c r="I22977" t="str">
        <f t="shared" si="1793"/>
        <v>KOČIONI DISK</v>
      </c>
      <c r="J22977">
        <f t="shared" si="1794"/>
        <v>53.802666666666667</v>
      </c>
      <c r="K22977" t="str">
        <f t="shared" si="1795"/>
        <v/>
      </c>
    </row>
    <row r="22978" spans="1:11" x14ac:dyDescent="0.25">
      <c r="A22978" t="s">
        <v>41467</v>
      </c>
      <c r="B22978" s="1" t="s">
        <v>41468</v>
      </c>
      <c r="C22978" t="s">
        <v>1600</v>
      </c>
      <c r="D22978" t="s">
        <v>9</v>
      </c>
      <c r="E22978">
        <v>1</v>
      </c>
      <c r="F22978">
        <v>7358.72</v>
      </c>
      <c r="G22978" t="str">
        <f t="shared" si="1792"/>
        <v>BLUEPRINTADV184330</v>
      </c>
      <c r="H22978" t="str">
        <f t="shared" si="1796"/>
        <v>7P6615301</v>
      </c>
      <c r="I22978" t="str">
        <f t="shared" si="1793"/>
        <v>KOČIONI DISK</v>
      </c>
      <c r="J22978">
        <f t="shared" si="1794"/>
        <v>61.32266666666667</v>
      </c>
      <c r="K22978" t="str">
        <f t="shared" si="1795"/>
        <v/>
      </c>
    </row>
    <row r="22979" spans="1:11" x14ac:dyDescent="0.25">
      <c r="A22979" t="s">
        <v>41469</v>
      </c>
      <c r="B22979" s="1" t="s">
        <v>41470</v>
      </c>
      <c r="C22979" t="s">
        <v>1600</v>
      </c>
      <c r="D22979" t="s">
        <v>9</v>
      </c>
      <c r="E22979">
        <v>1</v>
      </c>
      <c r="F22979">
        <v>7358.72</v>
      </c>
      <c r="G22979" t="str">
        <f t="shared" ref="G22979:G23042" si="1797">"BLUEPRINT"&amp;A22979</f>
        <v>BLUEPRINTADV184331</v>
      </c>
      <c r="H22979" t="str">
        <f t="shared" si="1796"/>
        <v>7P6615302</v>
      </c>
      <c r="I22979" t="str">
        <f t="shared" ref="I22979:I23042" si="1798">UPPER(C22979)</f>
        <v>KOČIONI DISK</v>
      </c>
      <c r="J22979">
        <f t="shared" ref="J22979:J23042" si="1799">F22979/120</f>
        <v>61.32266666666667</v>
      </c>
      <c r="K22979" t="str">
        <f t="shared" ref="K22979:K23042" si="1800">IF(E22979&gt;1,"nesto", "")</f>
        <v/>
      </c>
    </row>
    <row r="22980" spans="1:11" x14ac:dyDescent="0.25">
      <c r="A22980" t="s">
        <v>41471</v>
      </c>
      <c r="B22980" s="1" t="s">
        <v>41472</v>
      </c>
      <c r="C22980" t="s">
        <v>1600</v>
      </c>
      <c r="D22980" t="s">
        <v>9</v>
      </c>
      <c r="E22980">
        <v>1</v>
      </c>
      <c r="F22980">
        <v>3686.4</v>
      </c>
      <c r="G22980" t="str">
        <f t="shared" si="1797"/>
        <v>BLUEPRINTADV184332</v>
      </c>
      <c r="H22980" t="str">
        <f t="shared" si="1796"/>
        <v>7L8615601C</v>
      </c>
      <c r="I22980" t="str">
        <f t="shared" si="1798"/>
        <v>KOČIONI DISK</v>
      </c>
      <c r="J22980">
        <f t="shared" si="1799"/>
        <v>30.720000000000002</v>
      </c>
      <c r="K22980" t="str">
        <f t="shared" si="1800"/>
        <v/>
      </c>
    </row>
    <row r="22981" spans="1:11" x14ac:dyDescent="0.25">
      <c r="A22981" t="s">
        <v>41473</v>
      </c>
      <c r="B22981" s="1" t="s">
        <v>41474</v>
      </c>
      <c r="C22981" t="s">
        <v>1600</v>
      </c>
      <c r="D22981" t="s">
        <v>9</v>
      </c>
      <c r="E22981">
        <v>2</v>
      </c>
      <c r="F22981">
        <v>4253.4399999999996</v>
      </c>
      <c r="G22981" t="str">
        <f t="shared" si="1797"/>
        <v>BLUEPRINTADV184372</v>
      </c>
      <c r="H22981" t="str">
        <f t="shared" si="1796"/>
        <v>1K0615301AD</v>
      </c>
      <c r="I22981" t="str">
        <f t="shared" si="1798"/>
        <v>KOČIONI DISK</v>
      </c>
      <c r="J22981">
        <f t="shared" si="1799"/>
        <v>35.44533333333333</v>
      </c>
      <c r="K22981" t="str">
        <f t="shared" si="1800"/>
        <v>nesto</v>
      </c>
    </row>
    <row r="22982" spans="1:11" x14ac:dyDescent="0.25">
      <c r="A22982" t="s">
        <v>41475</v>
      </c>
      <c r="B22982" s="1" t="s">
        <v>41476</v>
      </c>
      <c r="C22982" t="s">
        <v>1600</v>
      </c>
      <c r="D22982" t="s">
        <v>9</v>
      </c>
      <c r="E22982">
        <v>2</v>
      </c>
      <c r="F22982">
        <v>2073.6</v>
      </c>
      <c r="G22982" t="str">
        <f t="shared" si="1797"/>
        <v>BLUEPRINTADV184375</v>
      </c>
      <c r="H22982" t="str">
        <f t="shared" si="1796"/>
        <v>3Q0615601A</v>
      </c>
      <c r="I22982" t="str">
        <f t="shared" si="1798"/>
        <v>KOČIONI DISK</v>
      </c>
      <c r="J22982">
        <f t="shared" si="1799"/>
        <v>17.279999999999998</v>
      </c>
      <c r="K22982" t="str">
        <f t="shared" si="1800"/>
        <v>nesto</v>
      </c>
    </row>
    <row r="22983" spans="1:11" x14ac:dyDescent="0.25">
      <c r="A22983" t="s">
        <v>41477</v>
      </c>
      <c r="B22983" s="1" t="s">
        <v>41478</v>
      </c>
      <c r="C22983" t="s">
        <v>1600</v>
      </c>
      <c r="D22983" t="s">
        <v>9</v>
      </c>
      <c r="E22983">
        <v>2</v>
      </c>
      <c r="F22983">
        <v>2488.3200000000002</v>
      </c>
      <c r="G22983" t="str">
        <f t="shared" si="1797"/>
        <v>BLUEPRINTADV184377</v>
      </c>
      <c r="H22983" t="str">
        <f t="shared" si="1796"/>
        <v>5Q0615301A</v>
      </c>
      <c r="I22983" t="str">
        <f t="shared" si="1798"/>
        <v>KOČIONI DISK</v>
      </c>
      <c r="J22983">
        <f t="shared" si="1799"/>
        <v>20.736000000000001</v>
      </c>
      <c r="K22983" t="str">
        <f t="shared" si="1800"/>
        <v>nesto</v>
      </c>
    </row>
    <row r="22984" spans="1:11" x14ac:dyDescent="0.25">
      <c r="A22984" t="s">
        <v>41479</v>
      </c>
      <c r="C22984" t="s">
        <v>1487</v>
      </c>
      <c r="D22984" t="s">
        <v>1117</v>
      </c>
      <c r="E22984">
        <v>1</v>
      </c>
      <c r="F22984">
        <v>643.84</v>
      </c>
      <c r="G22984" t="str">
        <f t="shared" si="1797"/>
        <v>BLUEPRINTADV1848600</v>
      </c>
      <c r="H22984" t="str">
        <f t="shared" si="1796"/>
        <v>ADV1848600</v>
      </c>
      <c r="I22984" t="str">
        <f t="shared" si="1798"/>
        <v>SET KOČIONIH OBLOGA</v>
      </c>
      <c r="J22984">
        <f t="shared" si="1799"/>
        <v>5.365333333333334</v>
      </c>
      <c r="K22984" t="str">
        <f t="shared" si="1800"/>
        <v/>
      </c>
    </row>
    <row r="22985" spans="1:11" x14ac:dyDescent="0.25">
      <c r="A22985" t="s">
        <v>41480</v>
      </c>
      <c r="C22985" t="s">
        <v>1487</v>
      </c>
      <c r="D22985" t="s">
        <v>1117</v>
      </c>
      <c r="E22985">
        <v>1</v>
      </c>
      <c r="F22985">
        <v>252.16</v>
      </c>
      <c r="G22985" t="str">
        <f t="shared" si="1797"/>
        <v>BLUEPRINTADV1848601</v>
      </c>
      <c r="H22985" t="str">
        <f t="shared" si="1796"/>
        <v>ADV1848601</v>
      </c>
      <c r="I22985" t="str">
        <f t="shared" si="1798"/>
        <v>SET KOČIONIH OBLOGA</v>
      </c>
      <c r="J22985">
        <f t="shared" si="1799"/>
        <v>2.1013333333333333</v>
      </c>
      <c r="K22985" t="str">
        <f t="shared" si="1800"/>
        <v/>
      </c>
    </row>
    <row r="22986" spans="1:11" x14ac:dyDescent="0.25">
      <c r="A22986" t="s">
        <v>41481</v>
      </c>
      <c r="C22986" t="s">
        <v>1487</v>
      </c>
      <c r="D22986" t="s">
        <v>1117</v>
      </c>
      <c r="E22986">
        <v>1</v>
      </c>
      <c r="F22986">
        <v>522.24</v>
      </c>
      <c r="G22986" t="str">
        <f t="shared" si="1797"/>
        <v>BLUEPRINTADV1848602</v>
      </c>
      <c r="H22986" t="str">
        <f t="shared" si="1796"/>
        <v>ADV1848602</v>
      </c>
      <c r="I22986" t="str">
        <f t="shared" si="1798"/>
        <v>SET KOČIONIH OBLOGA</v>
      </c>
      <c r="J22986">
        <f t="shared" si="1799"/>
        <v>4.3520000000000003</v>
      </c>
      <c r="K22986" t="str">
        <f t="shared" si="1800"/>
        <v/>
      </c>
    </row>
    <row r="22987" spans="1:11" x14ac:dyDescent="0.25">
      <c r="A22987" t="s">
        <v>41482</v>
      </c>
      <c r="C22987" t="s">
        <v>1972</v>
      </c>
      <c r="D22987" t="s">
        <v>9</v>
      </c>
      <c r="E22987">
        <v>1</v>
      </c>
      <c r="F22987">
        <v>3731.2</v>
      </c>
      <c r="G22987" t="str">
        <f t="shared" si="1797"/>
        <v>BLUEPRINTADV186101</v>
      </c>
      <c r="H22987" t="str">
        <f t="shared" si="1796"/>
        <v>ADV186101</v>
      </c>
      <c r="I22987" t="str">
        <f t="shared" si="1798"/>
        <v>REMENICA KOLENASTOG VRATILA</v>
      </c>
      <c r="J22987">
        <f t="shared" si="1799"/>
        <v>31.09333333333333</v>
      </c>
      <c r="K22987" t="str">
        <f t="shared" si="1800"/>
        <v/>
      </c>
    </row>
    <row r="22988" spans="1:11" x14ac:dyDescent="0.25">
      <c r="A22988" t="s">
        <v>41483</v>
      </c>
      <c r="B22988" s="1" t="s">
        <v>41484</v>
      </c>
      <c r="C22988" t="s">
        <v>1997</v>
      </c>
      <c r="D22988" t="s">
        <v>9</v>
      </c>
      <c r="E22988">
        <v>1</v>
      </c>
      <c r="F22988">
        <v>1048.32</v>
      </c>
      <c r="G22988" t="str">
        <f t="shared" si="1797"/>
        <v>BLUEPRINTADV186701</v>
      </c>
      <c r="H22988" t="str">
        <f t="shared" si="1796"/>
        <v>06F103483D</v>
      </c>
      <c r="I22988" t="str">
        <f t="shared" si="1798"/>
        <v>ZAPTIVKA POKLOPCA VENTILA</v>
      </c>
      <c r="J22988">
        <f t="shared" si="1799"/>
        <v>8.7359999999999989</v>
      </c>
      <c r="K22988" t="str">
        <f t="shared" si="1800"/>
        <v/>
      </c>
    </row>
    <row r="22989" spans="1:11" x14ac:dyDescent="0.25">
      <c r="A22989" t="s">
        <v>41485</v>
      </c>
      <c r="B22989" s="1" t="s">
        <v>41486</v>
      </c>
      <c r="C22989" t="s">
        <v>2019</v>
      </c>
      <c r="D22989" t="s">
        <v>9</v>
      </c>
      <c r="E22989">
        <v>1</v>
      </c>
      <c r="F22989">
        <v>16486.400000000001</v>
      </c>
      <c r="G22989" t="str">
        <f t="shared" si="1797"/>
        <v>BLUEPRINTADV187001</v>
      </c>
      <c r="H22989" t="str">
        <f t="shared" si="1796"/>
        <v>022906262AM</v>
      </c>
      <c r="I22989" t="str">
        <f t="shared" si="1798"/>
        <v>SENZOR KISEONIKA</v>
      </c>
      <c r="J22989">
        <f t="shared" si="1799"/>
        <v>137.38666666666668</v>
      </c>
      <c r="K22989" t="str">
        <f t="shared" si="1800"/>
        <v/>
      </c>
    </row>
    <row r="22990" spans="1:11" x14ac:dyDescent="0.25">
      <c r="A22990" t="s">
        <v>41487</v>
      </c>
      <c r="B22990" s="1" t="s">
        <v>41488</v>
      </c>
      <c r="C22990" t="s">
        <v>2019</v>
      </c>
      <c r="D22990" t="s">
        <v>9</v>
      </c>
      <c r="E22990">
        <v>1</v>
      </c>
      <c r="F22990">
        <v>4913.92</v>
      </c>
      <c r="G22990" t="str">
        <f t="shared" si="1797"/>
        <v>BLUEPRINTADV187002</v>
      </c>
      <c r="H22990" t="str">
        <f t="shared" si="1796"/>
        <v>03E906262B</v>
      </c>
      <c r="I22990" t="str">
        <f t="shared" si="1798"/>
        <v>SENZOR KISEONIKA</v>
      </c>
      <c r="J22990">
        <f t="shared" si="1799"/>
        <v>40.949333333333335</v>
      </c>
      <c r="K22990" t="str">
        <f t="shared" si="1800"/>
        <v/>
      </c>
    </row>
    <row r="22991" spans="1:11" x14ac:dyDescent="0.25">
      <c r="A22991" t="s">
        <v>41489</v>
      </c>
      <c r="B22991" s="1" t="s">
        <v>41490</v>
      </c>
      <c r="C22991" t="s">
        <v>2019</v>
      </c>
      <c r="D22991" t="s">
        <v>9</v>
      </c>
      <c r="E22991">
        <v>1</v>
      </c>
      <c r="F22991">
        <v>6653.44</v>
      </c>
      <c r="G22991" t="str">
        <f t="shared" si="1797"/>
        <v>BLUEPRINTADV187003C</v>
      </c>
      <c r="H22991" t="str">
        <f t="shared" si="1796"/>
        <v>06H906262A</v>
      </c>
      <c r="I22991" t="str">
        <f t="shared" si="1798"/>
        <v>SENZOR KISEONIKA</v>
      </c>
      <c r="J22991">
        <f t="shared" si="1799"/>
        <v>55.44533333333333</v>
      </c>
      <c r="K22991" t="str">
        <f t="shared" si="1800"/>
        <v/>
      </c>
    </row>
    <row r="22992" spans="1:11" x14ac:dyDescent="0.25">
      <c r="A22992" t="s">
        <v>41491</v>
      </c>
      <c r="B22992" s="1" t="s">
        <v>41492</v>
      </c>
      <c r="C22992" t="s">
        <v>2019</v>
      </c>
      <c r="D22992" t="s">
        <v>9</v>
      </c>
      <c r="E22992">
        <v>1</v>
      </c>
      <c r="F22992">
        <v>6688</v>
      </c>
      <c r="G22992" t="str">
        <f t="shared" si="1797"/>
        <v>BLUEPRINTADV187004C</v>
      </c>
      <c r="H22992" t="str">
        <f t="shared" si="1796"/>
        <v>07L906265F</v>
      </c>
      <c r="I22992" t="str">
        <f t="shared" si="1798"/>
        <v>SENZOR KISEONIKA</v>
      </c>
      <c r="J22992">
        <f t="shared" si="1799"/>
        <v>55.733333333333334</v>
      </c>
      <c r="K22992" t="str">
        <f t="shared" si="1800"/>
        <v/>
      </c>
    </row>
    <row r="22993" spans="1:11" x14ac:dyDescent="0.25">
      <c r="A22993" t="s">
        <v>41493</v>
      </c>
      <c r="B22993" s="1" t="s">
        <v>41494</v>
      </c>
      <c r="C22993" t="s">
        <v>2019</v>
      </c>
      <c r="D22993" t="s">
        <v>9</v>
      </c>
      <c r="E22993">
        <v>1</v>
      </c>
      <c r="F22993">
        <v>7050.24</v>
      </c>
      <c r="G22993" t="str">
        <f t="shared" si="1797"/>
        <v>BLUEPRINTADV187005C</v>
      </c>
      <c r="H22993" t="str">
        <f t="shared" si="1796"/>
        <v>06E906265Q</v>
      </c>
      <c r="I22993" t="str">
        <f t="shared" si="1798"/>
        <v>SENZOR KISEONIKA</v>
      </c>
      <c r="J22993">
        <f t="shared" si="1799"/>
        <v>58.751999999999995</v>
      </c>
      <c r="K22993" t="str">
        <f t="shared" si="1800"/>
        <v/>
      </c>
    </row>
    <row r="22994" spans="1:11" x14ac:dyDescent="0.25">
      <c r="A22994" t="s">
        <v>41495</v>
      </c>
      <c r="B22994" s="1" t="s">
        <v>41496</v>
      </c>
      <c r="C22994" t="s">
        <v>2019</v>
      </c>
      <c r="D22994" t="s">
        <v>9</v>
      </c>
      <c r="E22994">
        <v>1</v>
      </c>
      <c r="F22994">
        <v>6773.76</v>
      </c>
      <c r="G22994" t="str">
        <f t="shared" si="1797"/>
        <v>BLUEPRINTADV187006C</v>
      </c>
      <c r="H22994" t="str">
        <f t="shared" si="1796"/>
        <v>06J906262J</v>
      </c>
      <c r="I22994" t="str">
        <f t="shared" si="1798"/>
        <v>SENZOR KISEONIKA</v>
      </c>
      <c r="J22994">
        <f t="shared" si="1799"/>
        <v>56.448</v>
      </c>
      <c r="K22994" t="str">
        <f t="shared" si="1800"/>
        <v/>
      </c>
    </row>
    <row r="22995" spans="1:11" x14ac:dyDescent="0.25">
      <c r="A22995" t="s">
        <v>41497</v>
      </c>
      <c r="B22995" s="1" t="s">
        <v>41498</v>
      </c>
      <c r="C22995" t="s">
        <v>2164</v>
      </c>
      <c r="D22995" t="s">
        <v>9</v>
      </c>
      <c r="E22995">
        <v>1</v>
      </c>
      <c r="F22995">
        <v>1313.28</v>
      </c>
      <c r="G22995" t="str">
        <f t="shared" si="1797"/>
        <v>BLUEPRINTADV187501</v>
      </c>
      <c r="H22995" t="str">
        <f t="shared" si="1796"/>
        <v>036109119P</v>
      </c>
      <c r="I22995" t="str">
        <f t="shared" si="1798"/>
        <v>POGONSKI KAIŠ BREGASTE OSOVINE</v>
      </c>
      <c r="J22995">
        <f t="shared" si="1799"/>
        <v>10.943999999999999</v>
      </c>
      <c r="K22995" t="str">
        <f t="shared" si="1800"/>
        <v/>
      </c>
    </row>
    <row r="22996" spans="1:11" x14ac:dyDescent="0.25">
      <c r="A22996" t="s">
        <v>41499</v>
      </c>
      <c r="B22996" s="1" t="s">
        <v>41500</v>
      </c>
      <c r="C22996" t="s">
        <v>2164</v>
      </c>
      <c r="D22996" t="s">
        <v>9</v>
      </c>
      <c r="E22996">
        <v>1</v>
      </c>
      <c r="F22996">
        <v>2131.1999999999998</v>
      </c>
      <c r="G22996" t="str">
        <f t="shared" si="1797"/>
        <v>BLUEPRINTADV187502</v>
      </c>
      <c r="H22996" t="str">
        <f t="shared" si="1796"/>
        <v>036109119AG</v>
      </c>
      <c r="I22996" t="str">
        <f t="shared" si="1798"/>
        <v>POGONSKI KAIŠ BREGASTE OSOVINE</v>
      </c>
      <c r="J22996">
        <f t="shared" si="1799"/>
        <v>17.759999999999998</v>
      </c>
      <c r="K22996" t="str">
        <f t="shared" si="1800"/>
        <v/>
      </c>
    </row>
    <row r="22997" spans="1:11" x14ac:dyDescent="0.25">
      <c r="A22997" t="s">
        <v>41501</v>
      </c>
      <c r="B22997" s="1" t="s">
        <v>41502</v>
      </c>
      <c r="C22997" t="s">
        <v>2164</v>
      </c>
      <c r="D22997" t="s">
        <v>9</v>
      </c>
      <c r="E22997">
        <v>1</v>
      </c>
      <c r="F22997">
        <v>1548.8</v>
      </c>
      <c r="G22997" t="str">
        <f t="shared" si="1797"/>
        <v>BLUEPRINTADV187503</v>
      </c>
      <c r="H22997" t="str">
        <f t="shared" si="1796"/>
        <v>06A109119C</v>
      </c>
      <c r="I22997" t="str">
        <f t="shared" si="1798"/>
        <v>POGONSKI KAIŠ BREGASTE OSOVINE</v>
      </c>
      <c r="J22997">
        <f t="shared" si="1799"/>
        <v>12.906666666666666</v>
      </c>
      <c r="K22997" t="str">
        <f t="shared" si="1800"/>
        <v/>
      </c>
    </row>
    <row r="22998" spans="1:11" x14ac:dyDescent="0.25">
      <c r="A22998" t="s">
        <v>41503</v>
      </c>
      <c r="B22998" s="1" t="s">
        <v>41504</v>
      </c>
      <c r="C22998" t="s">
        <v>2164</v>
      </c>
      <c r="D22998" t="s">
        <v>9</v>
      </c>
      <c r="E22998">
        <v>1</v>
      </c>
      <c r="F22998">
        <v>2856.96</v>
      </c>
      <c r="G22998" t="str">
        <f t="shared" si="1797"/>
        <v>BLUEPRINTADV187504</v>
      </c>
      <c r="H22998" t="str">
        <f t="shared" si="1796"/>
        <v>038109119P</v>
      </c>
      <c r="I22998" t="str">
        <f t="shared" si="1798"/>
        <v>POGONSKI KAIŠ BREGASTE OSOVINE</v>
      </c>
      <c r="J22998">
        <f t="shared" si="1799"/>
        <v>23.808</v>
      </c>
      <c r="K22998" t="str">
        <f t="shared" si="1800"/>
        <v/>
      </c>
    </row>
    <row r="22999" spans="1:11" x14ac:dyDescent="0.25">
      <c r="A22999" t="s">
        <v>41505</v>
      </c>
      <c r="B22999" s="1" t="s">
        <v>41506</v>
      </c>
      <c r="C22999" t="s">
        <v>2177</v>
      </c>
      <c r="D22999" t="s">
        <v>9</v>
      </c>
      <c r="E22999">
        <v>1</v>
      </c>
      <c r="F22999">
        <v>5978.88</v>
      </c>
      <c r="G22999" t="str">
        <f t="shared" si="1797"/>
        <v>BLUEPRINTADV187601C</v>
      </c>
      <c r="H22999" t="str">
        <f t="shared" si="1796"/>
        <v>059109243P</v>
      </c>
      <c r="I22999" t="str">
        <f t="shared" si="1798"/>
        <v>ŠPANER</v>
      </c>
      <c r="J22999">
        <f t="shared" si="1799"/>
        <v>49.823999999999998</v>
      </c>
      <c r="K22999" t="str">
        <f t="shared" si="1800"/>
        <v/>
      </c>
    </row>
    <row r="23000" spans="1:11" x14ac:dyDescent="0.25">
      <c r="A23000" t="s">
        <v>41507</v>
      </c>
      <c r="B23000" s="1" t="s">
        <v>41508</v>
      </c>
      <c r="C23000" t="s">
        <v>2207</v>
      </c>
      <c r="D23000" t="s">
        <v>9</v>
      </c>
      <c r="E23000">
        <v>1</v>
      </c>
      <c r="F23000">
        <v>305.92</v>
      </c>
      <c r="G23000" t="str">
        <f t="shared" si="1797"/>
        <v>BLUEPRINTADV188001</v>
      </c>
      <c r="H23000" t="str">
        <f t="shared" si="1796"/>
        <v>1K0511327AP</v>
      </c>
      <c r="I23000" t="str">
        <f t="shared" si="1798"/>
        <v>SILEN BLOK</v>
      </c>
      <c r="J23000">
        <f t="shared" si="1799"/>
        <v>2.5493333333333337</v>
      </c>
      <c r="K23000" t="str">
        <f t="shared" si="1800"/>
        <v/>
      </c>
    </row>
    <row r="23001" spans="1:11" x14ac:dyDescent="0.25">
      <c r="A23001" t="s">
        <v>41509</v>
      </c>
      <c r="B23001" s="1" t="s">
        <v>41510</v>
      </c>
      <c r="C23001" t="s">
        <v>2207</v>
      </c>
      <c r="D23001" t="s">
        <v>9</v>
      </c>
      <c r="E23001">
        <v>1</v>
      </c>
      <c r="F23001">
        <v>305.92</v>
      </c>
      <c r="G23001" t="str">
        <f t="shared" si="1797"/>
        <v>BLUEPRINTADV188002</v>
      </c>
      <c r="H23001" t="str">
        <f t="shared" si="1796"/>
        <v>1K0511327AQ</v>
      </c>
      <c r="I23001" t="str">
        <f t="shared" si="1798"/>
        <v>SILEN BLOK</v>
      </c>
      <c r="J23001">
        <f t="shared" si="1799"/>
        <v>2.5493333333333337</v>
      </c>
      <c r="K23001" t="str">
        <f t="shared" si="1800"/>
        <v/>
      </c>
    </row>
    <row r="23002" spans="1:11" x14ac:dyDescent="0.25">
      <c r="A23002" t="s">
        <v>41511</v>
      </c>
      <c r="B23002" s="1" t="s">
        <v>41512</v>
      </c>
      <c r="C23002" t="s">
        <v>2207</v>
      </c>
      <c r="D23002" t="s">
        <v>9</v>
      </c>
      <c r="E23002">
        <v>1</v>
      </c>
      <c r="F23002">
        <v>298.24</v>
      </c>
      <c r="G23002" t="str">
        <f t="shared" si="1797"/>
        <v>BLUEPRINTADV188003</v>
      </c>
      <c r="H23002" t="str">
        <f t="shared" si="1796"/>
        <v>1K0511327AR</v>
      </c>
      <c r="I23002" t="str">
        <f t="shared" si="1798"/>
        <v>SILEN BLOK</v>
      </c>
      <c r="J23002">
        <f t="shared" si="1799"/>
        <v>2.4853333333333336</v>
      </c>
      <c r="K23002" t="str">
        <f t="shared" si="1800"/>
        <v/>
      </c>
    </row>
    <row r="23003" spans="1:11" x14ac:dyDescent="0.25">
      <c r="A23003" t="s">
        <v>41513</v>
      </c>
      <c r="B23003" s="1" t="s">
        <v>41514</v>
      </c>
      <c r="C23003" t="s">
        <v>2207</v>
      </c>
      <c r="D23003" t="s">
        <v>9</v>
      </c>
      <c r="E23003">
        <v>1</v>
      </c>
      <c r="F23003">
        <v>305.92</v>
      </c>
      <c r="G23003" t="str">
        <f t="shared" si="1797"/>
        <v>BLUEPRINTADV188004</v>
      </c>
      <c r="H23003" t="str">
        <f t="shared" si="1796"/>
        <v>1K0511327AS</v>
      </c>
      <c r="I23003" t="str">
        <f t="shared" si="1798"/>
        <v>SILEN BLOK</v>
      </c>
      <c r="J23003">
        <f t="shared" si="1799"/>
        <v>2.5493333333333337</v>
      </c>
      <c r="K23003" t="str">
        <f t="shared" si="1800"/>
        <v/>
      </c>
    </row>
    <row r="23004" spans="1:11" x14ac:dyDescent="0.25">
      <c r="A23004" t="s">
        <v>41515</v>
      </c>
      <c r="B23004" s="1" t="s">
        <v>41516</v>
      </c>
      <c r="C23004" t="s">
        <v>2207</v>
      </c>
      <c r="D23004" t="s">
        <v>9</v>
      </c>
      <c r="E23004">
        <v>1</v>
      </c>
      <c r="F23004">
        <v>186.88</v>
      </c>
      <c r="G23004" t="str">
        <f t="shared" si="1797"/>
        <v>BLUEPRINTADV188005</v>
      </c>
      <c r="H23004" t="str">
        <f t="shared" si="1796"/>
        <v>6Q0411314R</v>
      </c>
      <c r="I23004" t="str">
        <f t="shared" si="1798"/>
        <v>SILEN BLOK</v>
      </c>
      <c r="J23004">
        <f t="shared" si="1799"/>
        <v>1.5573333333333332</v>
      </c>
      <c r="K23004" t="str">
        <f t="shared" si="1800"/>
        <v/>
      </c>
    </row>
    <row r="23005" spans="1:11" x14ac:dyDescent="0.25">
      <c r="A23005" t="s">
        <v>41517</v>
      </c>
      <c r="B23005" s="1" t="s">
        <v>41518</v>
      </c>
      <c r="C23005" t="s">
        <v>2288</v>
      </c>
      <c r="D23005" t="s">
        <v>9</v>
      </c>
      <c r="E23005">
        <v>1</v>
      </c>
      <c r="F23005">
        <v>6929.92</v>
      </c>
      <c r="G23005" t="str">
        <f t="shared" si="1797"/>
        <v>BLUEPRINTADV188201C</v>
      </c>
      <c r="H23005" t="str">
        <f t="shared" si="1796"/>
        <v>6Q0407621BR</v>
      </c>
      <c r="I23005" t="str">
        <f t="shared" si="1798"/>
        <v>KOMPLET LEŽAJA PREDNJEG TOČKA</v>
      </c>
      <c r="J23005">
        <f t="shared" si="1799"/>
        <v>57.749333333333333</v>
      </c>
      <c r="K23005" t="str">
        <f t="shared" si="1800"/>
        <v/>
      </c>
    </row>
    <row r="23006" spans="1:11" x14ac:dyDescent="0.25">
      <c r="A23006" t="s">
        <v>41519</v>
      </c>
      <c r="B23006" s="1" t="s">
        <v>41520</v>
      </c>
      <c r="C23006" t="s">
        <v>2288</v>
      </c>
      <c r="D23006" t="s">
        <v>9</v>
      </c>
      <c r="E23006">
        <v>1</v>
      </c>
      <c r="F23006">
        <v>5893.12</v>
      </c>
      <c r="G23006" t="str">
        <f t="shared" si="1797"/>
        <v>BLUEPRINTADV188202C</v>
      </c>
      <c r="H23006" t="str">
        <f t="shared" si="1796"/>
        <v>8K0598625</v>
      </c>
      <c r="I23006" t="str">
        <f t="shared" si="1798"/>
        <v>KOMPLET LEŽAJA PREDNJEG TOČKA</v>
      </c>
      <c r="J23006">
        <f t="shared" si="1799"/>
        <v>49.109333333333332</v>
      </c>
      <c r="K23006" t="str">
        <f t="shared" si="1800"/>
        <v/>
      </c>
    </row>
    <row r="23007" spans="1:11" x14ac:dyDescent="0.25">
      <c r="A23007" t="s">
        <v>41521</v>
      </c>
      <c r="B23007" s="1" t="s">
        <v>41522</v>
      </c>
      <c r="C23007" t="s">
        <v>2320</v>
      </c>
      <c r="D23007" t="s">
        <v>9</v>
      </c>
      <c r="E23007">
        <v>1</v>
      </c>
      <c r="F23007">
        <v>3345.92</v>
      </c>
      <c r="G23007" t="str">
        <f t="shared" si="1797"/>
        <v>BLUEPRINTADV188301</v>
      </c>
      <c r="H23007" t="str">
        <f t="shared" si="1796"/>
        <v>6Q0598611</v>
      </c>
      <c r="I23007" t="str">
        <f t="shared" si="1798"/>
        <v>KOMPLET LEŽAJA ZADNJEG TOČKA</v>
      </c>
      <c r="J23007">
        <f t="shared" si="1799"/>
        <v>27.882666666666669</v>
      </c>
      <c r="K23007" t="str">
        <f t="shared" si="1800"/>
        <v/>
      </c>
    </row>
    <row r="23008" spans="1:11" x14ac:dyDescent="0.25">
      <c r="A23008" t="s">
        <v>41523</v>
      </c>
      <c r="B23008" s="1" t="s">
        <v>41524</v>
      </c>
      <c r="C23008" t="s">
        <v>2320</v>
      </c>
      <c r="D23008" t="s">
        <v>9</v>
      </c>
      <c r="E23008">
        <v>1</v>
      </c>
      <c r="F23008">
        <v>10233.6</v>
      </c>
      <c r="G23008" t="str">
        <f t="shared" si="1797"/>
        <v>BLUEPRINTADV188302C</v>
      </c>
      <c r="H23008" t="str">
        <f t="shared" si="1796"/>
        <v>1T0598611B</v>
      </c>
      <c r="I23008" t="str">
        <f t="shared" si="1798"/>
        <v>KOMPLET LEŽAJA ZADNJEG TOČKA</v>
      </c>
      <c r="J23008">
        <f t="shared" si="1799"/>
        <v>85.28</v>
      </c>
      <c r="K23008" t="str">
        <f t="shared" si="1800"/>
        <v/>
      </c>
    </row>
    <row r="23009" spans="1:11" x14ac:dyDescent="0.25">
      <c r="A23009" t="s">
        <v>41525</v>
      </c>
      <c r="B23009" s="1" t="s">
        <v>41526</v>
      </c>
      <c r="C23009" t="s">
        <v>2359</v>
      </c>
      <c r="D23009" t="s">
        <v>9</v>
      </c>
      <c r="E23009">
        <v>1</v>
      </c>
      <c r="F23009">
        <v>983.04</v>
      </c>
      <c r="G23009" t="str">
        <f t="shared" si="1797"/>
        <v>BLUEPRINTADV188501</v>
      </c>
      <c r="H23009" t="str">
        <f t="shared" si="1796"/>
        <v>6Q0411315N</v>
      </c>
      <c r="I23009" t="str">
        <f t="shared" si="1798"/>
        <v>VEZA STABILIZATORA</v>
      </c>
      <c r="J23009">
        <f t="shared" si="1799"/>
        <v>8.1920000000000002</v>
      </c>
      <c r="K23009" t="str">
        <f t="shared" si="1800"/>
        <v/>
      </c>
    </row>
    <row r="23010" spans="1:11" x14ac:dyDescent="0.25">
      <c r="A23010" t="s">
        <v>41527</v>
      </c>
      <c r="B23010" s="1" t="s">
        <v>41528</v>
      </c>
      <c r="C23010" t="s">
        <v>2359</v>
      </c>
      <c r="D23010" t="s">
        <v>9</v>
      </c>
      <c r="E23010">
        <v>1</v>
      </c>
      <c r="F23010">
        <v>1152</v>
      </c>
      <c r="G23010" t="str">
        <f t="shared" si="1797"/>
        <v>BLUEPRINTADV188502</v>
      </c>
      <c r="H23010" t="str">
        <f t="shared" si="1796"/>
        <v>1K0411315J</v>
      </c>
      <c r="I23010" t="str">
        <f t="shared" si="1798"/>
        <v>VEZA STABILIZATORA</v>
      </c>
      <c r="J23010">
        <f t="shared" si="1799"/>
        <v>9.6</v>
      </c>
      <c r="K23010" t="str">
        <f t="shared" si="1800"/>
        <v/>
      </c>
    </row>
    <row r="23011" spans="1:11" x14ac:dyDescent="0.25">
      <c r="A23011" t="s">
        <v>41529</v>
      </c>
      <c r="B23011" s="1" t="s">
        <v>41530</v>
      </c>
      <c r="C23011" t="s">
        <v>2359</v>
      </c>
      <c r="D23011" t="s">
        <v>9</v>
      </c>
      <c r="E23011">
        <v>1</v>
      </c>
      <c r="F23011">
        <v>1210.8800000000001</v>
      </c>
      <c r="G23011" t="str">
        <f t="shared" si="1797"/>
        <v>BLUEPRINTADV188503</v>
      </c>
      <c r="H23011" t="str">
        <f t="shared" si="1796"/>
        <v>1K0505465K</v>
      </c>
      <c r="I23011" t="str">
        <f t="shared" si="1798"/>
        <v>VEZA STABILIZATORA</v>
      </c>
      <c r="J23011">
        <f t="shared" si="1799"/>
        <v>10.090666666666667</v>
      </c>
      <c r="K23011" t="str">
        <f t="shared" si="1800"/>
        <v/>
      </c>
    </row>
    <row r="23012" spans="1:11" x14ac:dyDescent="0.25">
      <c r="A23012" t="s">
        <v>41531</v>
      </c>
      <c r="B23012" s="1" t="s">
        <v>41532</v>
      </c>
      <c r="C23012" t="s">
        <v>2428</v>
      </c>
      <c r="D23012" t="s">
        <v>9</v>
      </c>
      <c r="E23012">
        <v>1</v>
      </c>
      <c r="F23012">
        <v>1217.28</v>
      </c>
      <c r="G23012" t="str">
        <f t="shared" si="1797"/>
        <v>BLUEPRINTADV188601</v>
      </c>
      <c r="H23012" t="str">
        <f t="shared" si="1796"/>
        <v>1K0407365C</v>
      </c>
      <c r="I23012" t="str">
        <f t="shared" si="1798"/>
        <v>KUGLA</v>
      </c>
      <c r="J23012">
        <f t="shared" si="1799"/>
        <v>10.144</v>
      </c>
      <c r="K23012" t="str">
        <f t="shared" si="1800"/>
        <v/>
      </c>
    </row>
    <row r="23013" spans="1:11" x14ac:dyDescent="0.25">
      <c r="A23013" t="s">
        <v>41533</v>
      </c>
      <c r="B23013" s="1" t="s">
        <v>41534</v>
      </c>
      <c r="C23013" t="s">
        <v>2428</v>
      </c>
      <c r="D23013" t="s">
        <v>9</v>
      </c>
      <c r="E23013">
        <v>1</v>
      </c>
      <c r="F23013">
        <v>1217.28</v>
      </c>
      <c r="G23013" t="str">
        <f t="shared" si="1797"/>
        <v>BLUEPRINTADV188602</v>
      </c>
      <c r="H23013" t="str">
        <f t="shared" si="1796"/>
        <v>1K0407366C</v>
      </c>
      <c r="I23013" t="str">
        <f t="shared" si="1798"/>
        <v>KUGLA</v>
      </c>
      <c r="J23013">
        <f t="shared" si="1799"/>
        <v>10.144</v>
      </c>
      <c r="K23013" t="str">
        <f t="shared" si="1800"/>
        <v/>
      </c>
    </row>
    <row r="23014" spans="1:11" x14ac:dyDescent="0.25">
      <c r="A23014" t="s">
        <v>41535</v>
      </c>
      <c r="B23014" s="1" t="s">
        <v>41536</v>
      </c>
      <c r="C23014" t="s">
        <v>2440</v>
      </c>
      <c r="D23014" t="s">
        <v>9</v>
      </c>
      <c r="E23014">
        <v>1</v>
      </c>
      <c r="F23014">
        <v>7477.76</v>
      </c>
      <c r="G23014" t="str">
        <f t="shared" si="1797"/>
        <v>BLUEPRINTADV188603</v>
      </c>
      <c r="H23014" t="str">
        <f t="shared" si="1796"/>
        <v>8K0407152B</v>
      </c>
      <c r="I23014" t="str">
        <f t="shared" si="1798"/>
        <v>RAME</v>
      </c>
      <c r="J23014">
        <f t="shared" si="1799"/>
        <v>62.314666666666668</v>
      </c>
      <c r="K23014" t="str">
        <f t="shared" si="1800"/>
        <v/>
      </c>
    </row>
    <row r="23015" spans="1:11" x14ac:dyDescent="0.25">
      <c r="A23015" t="s">
        <v>41537</v>
      </c>
      <c r="B23015" s="1" t="s">
        <v>41538</v>
      </c>
      <c r="C23015" t="s">
        <v>2440</v>
      </c>
      <c r="D23015" t="s">
        <v>9</v>
      </c>
      <c r="E23015">
        <v>1</v>
      </c>
      <c r="F23015">
        <v>4636.16</v>
      </c>
      <c r="G23015" t="str">
        <f t="shared" si="1797"/>
        <v>BLUEPRINTADV188604</v>
      </c>
      <c r="H23015" t="str">
        <f t="shared" si="1796"/>
        <v>8K0407151B</v>
      </c>
      <c r="I23015" t="str">
        <f t="shared" si="1798"/>
        <v>RAME</v>
      </c>
      <c r="J23015">
        <f t="shared" si="1799"/>
        <v>38.634666666666668</v>
      </c>
      <c r="K23015" t="str">
        <f t="shared" si="1800"/>
        <v/>
      </c>
    </row>
    <row r="23016" spans="1:11" x14ac:dyDescent="0.25">
      <c r="A23016" t="s">
        <v>41539</v>
      </c>
      <c r="B23016" s="1" t="s">
        <v>41540</v>
      </c>
      <c r="C23016" t="s">
        <v>1966</v>
      </c>
      <c r="D23016" t="s">
        <v>9</v>
      </c>
      <c r="E23016">
        <v>1</v>
      </c>
      <c r="F23016">
        <v>773.12</v>
      </c>
      <c r="G23016" t="str">
        <f t="shared" si="1797"/>
        <v>BLUEPRINTADV188701</v>
      </c>
      <c r="H23016" t="str">
        <f t="shared" si="1796"/>
        <v>1K0423811G</v>
      </c>
      <c r="I23016" t="str">
        <f t="shared" si="1798"/>
        <v>REMENICA</v>
      </c>
      <c r="J23016">
        <f t="shared" si="1799"/>
        <v>6.4426666666666668</v>
      </c>
      <c r="K23016" t="str">
        <f t="shared" si="1800"/>
        <v/>
      </c>
    </row>
    <row r="23017" spans="1:11" x14ac:dyDescent="0.25">
      <c r="A23017" t="s">
        <v>41541</v>
      </c>
      <c r="B23017" s="1" t="s">
        <v>41542</v>
      </c>
      <c r="C23017" t="s">
        <v>1966</v>
      </c>
      <c r="D23017" t="s">
        <v>9</v>
      </c>
      <c r="E23017">
        <v>1</v>
      </c>
      <c r="F23017">
        <v>1419.52</v>
      </c>
      <c r="G23017" t="str">
        <f t="shared" si="1797"/>
        <v>BLUEPRINTADV188702</v>
      </c>
      <c r="H23017" t="str">
        <f t="shared" si="1796"/>
        <v>1K0423812G</v>
      </c>
      <c r="I23017" t="str">
        <f t="shared" si="1798"/>
        <v>REMENICA</v>
      </c>
      <c r="J23017">
        <f t="shared" si="1799"/>
        <v>11.829333333333333</v>
      </c>
      <c r="K23017" t="str">
        <f t="shared" si="1800"/>
        <v/>
      </c>
    </row>
    <row r="23018" spans="1:11" x14ac:dyDescent="0.25">
      <c r="A23018" t="s">
        <v>41543</v>
      </c>
      <c r="B23018" s="1" t="s">
        <v>41544</v>
      </c>
      <c r="C23018" t="s">
        <v>1966</v>
      </c>
      <c r="D23018" t="s">
        <v>9</v>
      </c>
      <c r="E23018">
        <v>1</v>
      </c>
      <c r="F23018">
        <v>974.08</v>
      </c>
      <c r="G23018" t="str">
        <f t="shared" si="1797"/>
        <v>BLUEPRINTADV188703</v>
      </c>
      <c r="H23018" t="str">
        <f t="shared" si="1796"/>
        <v>6Q0423811</v>
      </c>
      <c r="I23018" t="str">
        <f t="shared" si="1798"/>
        <v>REMENICA</v>
      </c>
      <c r="J23018">
        <f t="shared" si="1799"/>
        <v>8.1173333333333328</v>
      </c>
      <c r="K23018" t="str">
        <f t="shared" si="1800"/>
        <v/>
      </c>
    </row>
    <row r="23019" spans="1:11" x14ac:dyDescent="0.25">
      <c r="A23019" t="s">
        <v>41545</v>
      </c>
      <c r="B23019" s="1" t="s">
        <v>41546</v>
      </c>
      <c r="C23019" t="s">
        <v>1966</v>
      </c>
      <c r="D23019" t="s">
        <v>9</v>
      </c>
      <c r="E23019">
        <v>1</v>
      </c>
      <c r="F23019">
        <v>974.08</v>
      </c>
      <c r="G23019" t="str">
        <f t="shared" si="1797"/>
        <v>BLUEPRINTADV188704</v>
      </c>
      <c r="H23019" t="str">
        <f t="shared" si="1796"/>
        <v>6Q0423812</v>
      </c>
      <c r="I23019" t="str">
        <f t="shared" si="1798"/>
        <v>REMENICA</v>
      </c>
      <c r="J23019">
        <f t="shared" si="1799"/>
        <v>8.1173333333333328</v>
      </c>
      <c r="K23019" t="str">
        <f t="shared" si="1800"/>
        <v/>
      </c>
    </row>
    <row r="23020" spans="1:11" x14ac:dyDescent="0.25">
      <c r="A23020" t="s">
        <v>41547</v>
      </c>
      <c r="B23020" s="1" t="s">
        <v>41548</v>
      </c>
      <c r="C23020" t="s">
        <v>1966</v>
      </c>
      <c r="D23020" t="s">
        <v>9</v>
      </c>
      <c r="E23020">
        <v>1</v>
      </c>
      <c r="F23020">
        <v>995.84</v>
      </c>
      <c r="G23020" t="str">
        <f t="shared" si="1797"/>
        <v>BLUEPRINTADV188705</v>
      </c>
      <c r="H23020" t="str">
        <f t="shared" si="1796"/>
        <v>8K0422818B</v>
      </c>
      <c r="I23020" t="str">
        <f t="shared" si="1798"/>
        <v>REMENICA</v>
      </c>
      <c r="J23020">
        <f t="shared" si="1799"/>
        <v>8.2986666666666675</v>
      </c>
      <c r="K23020" t="str">
        <f t="shared" si="1800"/>
        <v/>
      </c>
    </row>
    <row r="23021" spans="1:11" x14ac:dyDescent="0.25">
      <c r="A23021" t="s">
        <v>41549</v>
      </c>
      <c r="B23021" s="1" t="s">
        <v>41550</v>
      </c>
      <c r="C23021" t="s">
        <v>1966</v>
      </c>
      <c r="D23021" t="s">
        <v>9</v>
      </c>
      <c r="E23021">
        <v>1</v>
      </c>
      <c r="F23021">
        <v>995.84</v>
      </c>
      <c r="G23021" t="str">
        <f t="shared" si="1797"/>
        <v>BLUEPRINTADV188706</v>
      </c>
      <c r="H23021" t="str">
        <f t="shared" ref="H23021:H23084" si="1801">IF(AND(B23021&lt;&gt;"", B23021&lt;&gt;"-"),SUBSTITUTE(SUBSTITUTE(B23021,"-","")," ",""),A23021)</f>
        <v>8K0422817B</v>
      </c>
      <c r="I23021" t="str">
        <f t="shared" si="1798"/>
        <v>REMENICA</v>
      </c>
      <c r="J23021">
        <f t="shared" si="1799"/>
        <v>8.2986666666666675</v>
      </c>
      <c r="K23021" t="str">
        <f t="shared" si="1800"/>
        <v/>
      </c>
    </row>
    <row r="23022" spans="1:11" x14ac:dyDescent="0.25">
      <c r="A23022" t="s">
        <v>41551</v>
      </c>
      <c r="B23022" s="1" t="s">
        <v>41552</v>
      </c>
      <c r="C23022" t="s">
        <v>1966</v>
      </c>
      <c r="D23022" t="s">
        <v>9</v>
      </c>
      <c r="E23022">
        <v>1</v>
      </c>
      <c r="F23022">
        <v>646.4</v>
      </c>
      <c r="G23022" t="str">
        <f t="shared" si="1797"/>
        <v>BLUEPRINTADV188707</v>
      </c>
      <c r="H23022" t="str">
        <f t="shared" si="1801"/>
        <v>1K0423811E</v>
      </c>
      <c r="I23022" t="str">
        <f t="shared" si="1798"/>
        <v>REMENICA</v>
      </c>
      <c r="J23022">
        <f t="shared" si="1799"/>
        <v>5.3866666666666667</v>
      </c>
      <c r="K23022" t="str">
        <f t="shared" si="1800"/>
        <v/>
      </c>
    </row>
    <row r="23023" spans="1:11" x14ac:dyDescent="0.25">
      <c r="A23023" t="s">
        <v>41553</v>
      </c>
      <c r="B23023" s="1" t="s">
        <v>41554</v>
      </c>
      <c r="C23023" t="s">
        <v>1966</v>
      </c>
      <c r="D23023" t="s">
        <v>9</v>
      </c>
      <c r="E23023">
        <v>1</v>
      </c>
      <c r="F23023">
        <v>628.48</v>
      </c>
      <c r="G23023" t="str">
        <f t="shared" si="1797"/>
        <v>BLUEPRINTADV188708</v>
      </c>
      <c r="H23023" t="str">
        <f t="shared" si="1801"/>
        <v>1K0423812E</v>
      </c>
      <c r="I23023" t="str">
        <f t="shared" si="1798"/>
        <v>REMENICA</v>
      </c>
      <c r="J23023">
        <f t="shared" si="1799"/>
        <v>5.2373333333333338</v>
      </c>
      <c r="K23023" t="str">
        <f t="shared" si="1800"/>
        <v/>
      </c>
    </row>
    <row r="23024" spans="1:11" x14ac:dyDescent="0.25">
      <c r="A23024" t="s">
        <v>41555</v>
      </c>
      <c r="B23024" s="1" t="s">
        <v>41556</v>
      </c>
      <c r="C23024" t="s">
        <v>2558</v>
      </c>
      <c r="D23024" t="s">
        <v>9</v>
      </c>
      <c r="E23024">
        <v>1</v>
      </c>
      <c r="F23024">
        <v>2926.08</v>
      </c>
      <c r="G23024" t="str">
        <f t="shared" si="1797"/>
        <v>BLUEPRINTADV189101</v>
      </c>
      <c r="H23024" t="str">
        <f t="shared" si="1801"/>
        <v>036121008L</v>
      </c>
      <c r="I23024" t="str">
        <f t="shared" si="1798"/>
        <v>VODENA PUMPA</v>
      </c>
      <c r="J23024">
        <f t="shared" si="1799"/>
        <v>24.384</v>
      </c>
      <c r="K23024" t="str">
        <f t="shared" si="1800"/>
        <v/>
      </c>
    </row>
    <row r="23025" spans="1:11" x14ac:dyDescent="0.25">
      <c r="A23025" t="s">
        <v>41557</v>
      </c>
      <c r="B23025" s="1" t="s">
        <v>41558</v>
      </c>
      <c r="C23025" t="s">
        <v>2558</v>
      </c>
      <c r="D23025" t="s">
        <v>9</v>
      </c>
      <c r="E23025">
        <v>1</v>
      </c>
      <c r="F23025">
        <v>3284.48</v>
      </c>
      <c r="G23025" t="str">
        <f t="shared" si="1797"/>
        <v>BLUEPRINTADV189102</v>
      </c>
      <c r="H23025" t="str">
        <f t="shared" si="1801"/>
        <v>045121011H</v>
      </c>
      <c r="I23025" t="str">
        <f t="shared" si="1798"/>
        <v>VODENA PUMPA</v>
      </c>
      <c r="J23025">
        <f t="shared" si="1799"/>
        <v>27.370666666666668</v>
      </c>
      <c r="K23025" t="str">
        <f t="shared" si="1800"/>
        <v/>
      </c>
    </row>
    <row r="23026" spans="1:11" x14ac:dyDescent="0.25">
      <c r="A23026" t="s">
        <v>41559</v>
      </c>
      <c r="B23026" s="1" t="s">
        <v>41560</v>
      </c>
      <c r="C23026" t="s">
        <v>2558</v>
      </c>
      <c r="D23026" t="s">
        <v>9</v>
      </c>
      <c r="E23026">
        <v>1</v>
      </c>
      <c r="F23026">
        <v>2458.88</v>
      </c>
      <c r="G23026" t="str">
        <f t="shared" si="1797"/>
        <v>BLUEPRINTADV189103</v>
      </c>
      <c r="H23026" t="str">
        <f t="shared" si="1801"/>
        <v>06F121011</v>
      </c>
      <c r="I23026" t="str">
        <f t="shared" si="1798"/>
        <v>VODENA PUMPA</v>
      </c>
      <c r="J23026">
        <f t="shared" si="1799"/>
        <v>20.490666666666666</v>
      </c>
      <c r="K23026" t="str">
        <f t="shared" si="1800"/>
        <v/>
      </c>
    </row>
    <row r="23027" spans="1:11" x14ac:dyDescent="0.25">
      <c r="A23027" t="s">
        <v>41561</v>
      </c>
      <c r="B23027" s="1" t="s">
        <v>41562</v>
      </c>
      <c r="C23027" t="s">
        <v>2558</v>
      </c>
      <c r="D23027" t="s">
        <v>9</v>
      </c>
      <c r="E23027">
        <v>1</v>
      </c>
      <c r="F23027">
        <v>3102.72</v>
      </c>
      <c r="G23027" t="str">
        <f t="shared" si="1797"/>
        <v>BLUEPRINTADV189104</v>
      </c>
      <c r="H23027" t="str">
        <f t="shared" si="1801"/>
        <v>038121011J</v>
      </c>
      <c r="I23027" t="str">
        <f t="shared" si="1798"/>
        <v>VODENA PUMPA</v>
      </c>
      <c r="J23027">
        <f t="shared" si="1799"/>
        <v>25.855999999999998</v>
      </c>
      <c r="K23027" t="str">
        <f t="shared" si="1800"/>
        <v/>
      </c>
    </row>
    <row r="23028" spans="1:11" x14ac:dyDescent="0.25">
      <c r="A23028" t="s">
        <v>41563</v>
      </c>
      <c r="B23028" s="1" t="s">
        <v>41564</v>
      </c>
      <c r="C23028" t="s">
        <v>2558</v>
      </c>
      <c r="D23028" t="s">
        <v>9</v>
      </c>
      <c r="E23028">
        <v>1</v>
      </c>
      <c r="F23028">
        <v>3919.36</v>
      </c>
      <c r="G23028" t="str">
        <f t="shared" si="1797"/>
        <v>BLUEPRINTADV189105</v>
      </c>
      <c r="H23028" t="str">
        <f t="shared" si="1801"/>
        <v>06E121005F</v>
      </c>
      <c r="I23028" t="str">
        <f t="shared" si="1798"/>
        <v>VODENA PUMPA</v>
      </c>
      <c r="J23028">
        <f t="shared" si="1799"/>
        <v>32.661333333333332</v>
      </c>
      <c r="K23028" t="str">
        <f t="shared" si="1800"/>
        <v/>
      </c>
    </row>
    <row r="23029" spans="1:11" x14ac:dyDescent="0.25">
      <c r="A23029" t="s">
        <v>41565</v>
      </c>
      <c r="B23029" s="1" t="s">
        <v>41566</v>
      </c>
      <c r="C23029" t="s">
        <v>2558</v>
      </c>
      <c r="D23029" t="s">
        <v>9</v>
      </c>
      <c r="E23029">
        <v>1</v>
      </c>
      <c r="F23029">
        <v>2737.92</v>
      </c>
      <c r="G23029" t="str">
        <f t="shared" si="1797"/>
        <v>BLUEPRINTADV189106</v>
      </c>
      <c r="H23029" t="str">
        <f t="shared" si="1801"/>
        <v>06E121005G</v>
      </c>
      <c r="I23029" t="str">
        <f t="shared" si="1798"/>
        <v>VODENA PUMPA</v>
      </c>
      <c r="J23029">
        <f t="shared" si="1799"/>
        <v>22.815999999999999</v>
      </c>
      <c r="K23029" t="str">
        <f t="shared" si="1800"/>
        <v/>
      </c>
    </row>
    <row r="23030" spans="1:11" x14ac:dyDescent="0.25">
      <c r="A23030" t="s">
        <v>41567</v>
      </c>
      <c r="B23030" s="1" t="s">
        <v>44768</v>
      </c>
      <c r="C23030" t="s">
        <v>1041</v>
      </c>
      <c r="D23030" t="s">
        <v>9</v>
      </c>
      <c r="E23030">
        <v>1</v>
      </c>
      <c r="F23030">
        <v>97.28</v>
      </c>
      <c r="G23030" t="str">
        <f t="shared" si="1797"/>
        <v>BLUEPRINTADW190101</v>
      </c>
      <c r="H23030" t="str">
        <f t="shared" si="1801"/>
        <v>96023264</v>
      </c>
      <c r="I23030" t="str">
        <f t="shared" si="1798"/>
        <v>ČEP KARTERA</v>
      </c>
      <c r="J23030">
        <f t="shared" si="1799"/>
        <v>0.81066666666666665</v>
      </c>
      <c r="K23030" t="str">
        <f t="shared" si="1800"/>
        <v/>
      </c>
    </row>
    <row r="23031" spans="1:11" x14ac:dyDescent="0.25">
      <c r="A23031" t="s">
        <v>41568</v>
      </c>
      <c r="B23031" s="1" t="s">
        <v>44769</v>
      </c>
      <c r="C23031" t="s">
        <v>1151</v>
      </c>
      <c r="D23031" t="s">
        <v>9</v>
      </c>
      <c r="E23031">
        <v>1</v>
      </c>
      <c r="F23031">
        <v>380.16</v>
      </c>
      <c r="G23031" t="str">
        <f t="shared" si="1797"/>
        <v>BLUEPRINTADW192102</v>
      </c>
      <c r="H23031" t="str">
        <f t="shared" si="1801"/>
        <v>55565960</v>
      </c>
      <c r="I23031" t="str">
        <f t="shared" si="1798"/>
        <v>FILTER ZA ULJE</v>
      </c>
      <c r="J23031">
        <f t="shared" si="1799"/>
        <v>3.1680000000000001</v>
      </c>
      <c r="K23031" t="str">
        <f t="shared" si="1800"/>
        <v/>
      </c>
    </row>
    <row r="23032" spans="1:11" x14ac:dyDescent="0.25">
      <c r="A23032" t="s">
        <v>41569</v>
      </c>
      <c r="B23032" s="1" t="s">
        <v>44770</v>
      </c>
      <c r="C23032" t="s">
        <v>1151</v>
      </c>
      <c r="D23032" t="s">
        <v>9</v>
      </c>
      <c r="E23032">
        <v>1</v>
      </c>
      <c r="F23032">
        <v>312.32</v>
      </c>
      <c r="G23032" t="str">
        <f t="shared" si="1797"/>
        <v>BLUEPRINTADW192103</v>
      </c>
      <c r="H23032" t="str">
        <f t="shared" si="1801"/>
        <v>98018448</v>
      </c>
      <c r="I23032" t="str">
        <f t="shared" si="1798"/>
        <v>FILTER ZA ULJE</v>
      </c>
      <c r="J23032">
        <f t="shared" si="1799"/>
        <v>2.6026666666666665</v>
      </c>
      <c r="K23032" t="str">
        <f t="shared" si="1800"/>
        <v/>
      </c>
    </row>
    <row r="23033" spans="1:11" x14ac:dyDescent="0.25">
      <c r="A23033" t="s">
        <v>41570</v>
      </c>
      <c r="B23033" s="1" t="s">
        <v>44771</v>
      </c>
      <c r="C23033" t="s">
        <v>1151</v>
      </c>
      <c r="D23033" t="s">
        <v>9</v>
      </c>
      <c r="E23033">
        <v>1</v>
      </c>
      <c r="F23033">
        <v>204.8</v>
      </c>
      <c r="G23033" t="str">
        <f t="shared" si="1797"/>
        <v>BLUEPRINTADW192104</v>
      </c>
      <c r="H23033" t="str">
        <f t="shared" si="1801"/>
        <v>93168068</v>
      </c>
      <c r="I23033" t="str">
        <f t="shared" si="1798"/>
        <v>FILTER ZA ULJE</v>
      </c>
      <c r="J23033">
        <f t="shared" si="1799"/>
        <v>1.7066666666666668</v>
      </c>
      <c r="K23033" t="str">
        <f t="shared" si="1800"/>
        <v/>
      </c>
    </row>
    <row r="23034" spans="1:11" x14ac:dyDescent="0.25">
      <c r="A23034" t="s">
        <v>41571</v>
      </c>
      <c r="B23034" s="1" t="s">
        <v>44772</v>
      </c>
      <c r="C23034" t="s">
        <v>1171</v>
      </c>
      <c r="D23034" t="s">
        <v>9</v>
      </c>
      <c r="E23034">
        <v>1</v>
      </c>
      <c r="F23034">
        <v>271.36</v>
      </c>
      <c r="G23034" t="str">
        <f t="shared" si="1797"/>
        <v>BLUEPRINTADW192105</v>
      </c>
      <c r="H23034" t="str">
        <f t="shared" si="1801"/>
        <v>12670058</v>
      </c>
      <c r="I23034" t="str">
        <f t="shared" si="1798"/>
        <v>FILTER ULJA</v>
      </c>
      <c r="J23034">
        <f t="shared" si="1799"/>
        <v>2.2613333333333334</v>
      </c>
      <c r="K23034" t="str">
        <f t="shared" si="1800"/>
        <v/>
      </c>
    </row>
    <row r="23035" spans="1:11" x14ac:dyDescent="0.25">
      <c r="A23035" t="s">
        <v>41572</v>
      </c>
      <c r="B23035" s="1" t="s">
        <v>41573</v>
      </c>
      <c r="C23035" t="s">
        <v>1171</v>
      </c>
      <c r="D23035" t="s">
        <v>9</v>
      </c>
      <c r="E23035">
        <v>1</v>
      </c>
      <c r="F23035">
        <v>221.44</v>
      </c>
      <c r="G23035" t="str">
        <f t="shared" si="1797"/>
        <v>BLUEPRINTADW192113</v>
      </c>
      <c r="H23035" t="str">
        <f t="shared" si="1801"/>
        <v>0650308</v>
      </c>
      <c r="I23035" t="str">
        <f t="shared" si="1798"/>
        <v>FILTER ULJA</v>
      </c>
      <c r="J23035">
        <f t="shared" si="1799"/>
        <v>1.8453333333333333</v>
      </c>
      <c r="K23035" t="str">
        <f t="shared" si="1800"/>
        <v/>
      </c>
    </row>
    <row r="23036" spans="1:11" x14ac:dyDescent="0.25">
      <c r="A23036" t="s">
        <v>41574</v>
      </c>
      <c r="B23036" s="1" t="s">
        <v>44773</v>
      </c>
      <c r="C23036" t="s">
        <v>1194</v>
      </c>
      <c r="D23036" t="s">
        <v>9</v>
      </c>
      <c r="E23036">
        <v>1</v>
      </c>
      <c r="F23036">
        <v>497.92</v>
      </c>
      <c r="G23036" t="str">
        <f t="shared" si="1797"/>
        <v>BLUEPRINTADW192201</v>
      </c>
      <c r="H23036" t="str">
        <f t="shared" si="1801"/>
        <v>55560894</v>
      </c>
      <c r="I23036" t="str">
        <f t="shared" si="1798"/>
        <v>FILTER ZA VAZDUH</v>
      </c>
      <c r="J23036">
        <f t="shared" si="1799"/>
        <v>4.1493333333333338</v>
      </c>
      <c r="K23036" t="str">
        <f t="shared" si="1800"/>
        <v/>
      </c>
    </row>
    <row r="23037" spans="1:11" x14ac:dyDescent="0.25">
      <c r="A23037" t="s">
        <v>41575</v>
      </c>
      <c r="B23037" s="1" t="s">
        <v>44774</v>
      </c>
      <c r="C23037" t="s">
        <v>1194</v>
      </c>
      <c r="D23037" t="s">
        <v>9</v>
      </c>
      <c r="E23037">
        <v>1</v>
      </c>
      <c r="F23037">
        <v>608</v>
      </c>
      <c r="G23037" t="str">
        <f t="shared" si="1797"/>
        <v>BLUEPRINTADW192202</v>
      </c>
      <c r="H23037" t="str">
        <f t="shared" si="1801"/>
        <v>13319421</v>
      </c>
      <c r="I23037" t="str">
        <f t="shared" si="1798"/>
        <v>FILTER ZA VAZDUH</v>
      </c>
      <c r="J23037">
        <f t="shared" si="1799"/>
        <v>5.0666666666666664</v>
      </c>
      <c r="K23037" t="str">
        <f t="shared" si="1800"/>
        <v/>
      </c>
    </row>
    <row r="23038" spans="1:11" x14ac:dyDescent="0.25">
      <c r="A23038" t="s">
        <v>41576</v>
      </c>
      <c r="B23038" s="1" t="s">
        <v>44775</v>
      </c>
      <c r="C23038" t="s">
        <v>1194</v>
      </c>
      <c r="D23038" t="s">
        <v>9</v>
      </c>
      <c r="E23038">
        <v>1</v>
      </c>
      <c r="F23038">
        <v>552.96</v>
      </c>
      <c r="G23038" t="str">
        <f t="shared" si="1797"/>
        <v>BLUEPRINTADW192203</v>
      </c>
      <c r="H23038" t="str">
        <f t="shared" si="1801"/>
        <v>13275089</v>
      </c>
      <c r="I23038" t="str">
        <f t="shared" si="1798"/>
        <v>FILTER ZA VAZDUH</v>
      </c>
      <c r="J23038">
        <f t="shared" si="1799"/>
        <v>4.6080000000000005</v>
      </c>
      <c r="K23038" t="str">
        <f t="shared" si="1800"/>
        <v/>
      </c>
    </row>
    <row r="23039" spans="1:11" x14ac:dyDescent="0.25">
      <c r="A23039" t="s">
        <v>41577</v>
      </c>
      <c r="B23039" s="1" t="s">
        <v>44776</v>
      </c>
      <c r="C23039" t="s">
        <v>1194</v>
      </c>
      <c r="D23039" t="s">
        <v>9</v>
      </c>
      <c r="E23039">
        <v>1</v>
      </c>
      <c r="F23039">
        <v>547.84</v>
      </c>
      <c r="G23039" t="str">
        <f t="shared" si="1797"/>
        <v>BLUEPRINTADW192204</v>
      </c>
      <c r="H23039" t="str">
        <f t="shared" si="1801"/>
        <v>93167904</v>
      </c>
      <c r="I23039" t="str">
        <f t="shared" si="1798"/>
        <v>FILTER ZA VAZDUH</v>
      </c>
      <c r="J23039">
        <f t="shared" si="1799"/>
        <v>4.5653333333333332</v>
      </c>
      <c r="K23039" t="str">
        <f t="shared" si="1800"/>
        <v/>
      </c>
    </row>
    <row r="23040" spans="1:11" x14ac:dyDescent="0.25">
      <c r="A23040" t="s">
        <v>41578</v>
      </c>
      <c r="B23040" s="1" t="s">
        <v>44777</v>
      </c>
      <c r="C23040" t="s">
        <v>1274</v>
      </c>
      <c r="D23040" t="s">
        <v>9</v>
      </c>
      <c r="E23040">
        <v>1</v>
      </c>
      <c r="F23040">
        <v>559.36</v>
      </c>
      <c r="G23040" t="str">
        <f t="shared" si="1797"/>
        <v>BLUEPRINTADW192205</v>
      </c>
      <c r="H23040" t="str">
        <f t="shared" si="1801"/>
        <v>834159</v>
      </c>
      <c r="I23040" t="str">
        <f t="shared" si="1798"/>
        <v>FILTER VAZDUHA</v>
      </c>
      <c r="J23040">
        <f t="shared" si="1799"/>
        <v>4.6613333333333333</v>
      </c>
      <c r="K23040" t="str">
        <f t="shared" si="1800"/>
        <v/>
      </c>
    </row>
    <row r="23041" spans="1:11" x14ac:dyDescent="0.25">
      <c r="A23041" t="s">
        <v>41579</v>
      </c>
      <c r="B23041" s="1" t="s">
        <v>44778</v>
      </c>
      <c r="C23041" t="s">
        <v>1274</v>
      </c>
      <c r="D23041" t="s">
        <v>9</v>
      </c>
      <c r="E23041">
        <v>1</v>
      </c>
      <c r="F23041">
        <v>463.36</v>
      </c>
      <c r="G23041" t="str">
        <f t="shared" si="1797"/>
        <v>BLUEPRINTADW192206</v>
      </c>
      <c r="H23041" t="str">
        <f t="shared" si="1801"/>
        <v>13357497</v>
      </c>
      <c r="I23041" t="str">
        <f t="shared" si="1798"/>
        <v>FILTER VAZDUHA</v>
      </c>
      <c r="J23041">
        <f t="shared" si="1799"/>
        <v>3.8613333333333335</v>
      </c>
      <c r="K23041" t="str">
        <f t="shared" si="1800"/>
        <v/>
      </c>
    </row>
    <row r="23042" spans="1:11" x14ac:dyDescent="0.25">
      <c r="A23042" t="s">
        <v>41580</v>
      </c>
      <c r="B23042" s="1" t="s">
        <v>41581</v>
      </c>
      <c r="C23042" t="s">
        <v>1274</v>
      </c>
      <c r="D23042" t="s">
        <v>9</v>
      </c>
      <c r="E23042">
        <v>1</v>
      </c>
      <c r="F23042">
        <v>592.64</v>
      </c>
      <c r="G23042" t="str">
        <f t="shared" si="1797"/>
        <v>BLUEPRINTADW192207</v>
      </c>
      <c r="H23042" t="str">
        <f t="shared" si="1801"/>
        <v>5834279</v>
      </c>
      <c r="I23042" t="str">
        <f t="shared" si="1798"/>
        <v>FILTER VAZDUHA</v>
      </c>
      <c r="J23042">
        <f t="shared" si="1799"/>
        <v>4.9386666666666663</v>
      </c>
      <c r="K23042" t="str">
        <f t="shared" si="1800"/>
        <v/>
      </c>
    </row>
    <row r="23043" spans="1:11" x14ac:dyDescent="0.25">
      <c r="A23043" t="s">
        <v>41582</v>
      </c>
      <c r="B23043" s="1" t="s">
        <v>44779</v>
      </c>
      <c r="C23043" t="s">
        <v>1274</v>
      </c>
      <c r="D23043" t="s">
        <v>9</v>
      </c>
      <c r="E23043">
        <v>1</v>
      </c>
      <c r="F23043">
        <v>495.36</v>
      </c>
      <c r="G23043" t="str">
        <f t="shared" ref="G23043:G23106" si="1802">"BLUEPRINT"&amp;A23043</f>
        <v>BLUEPRINTADW192208</v>
      </c>
      <c r="H23043" t="str">
        <f t="shared" si="1801"/>
        <v>95517658</v>
      </c>
      <c r="I23043" t="str">
        <f t="shared" ref="I23043:I23106" si="1803">UPPER(C23043)</f>
        <v>FILTER VAZDUHA</v>
      </c>
      <c r="J23043">
        <f t="shared" ref="J23043:J23106" si="1804">F23043/120</f>
        <v>4.1280000000000001</v>
      </c>
      <c r="K23043" t="str">
        <f t="shared" ref="K23043:K23106" si="1805">IF(E23043&gt;1,"nesto", "")</f>
        <v/>
      </c>
    </row>
    <row r="23044" spans="1:11" x14ac:dyDescent="0.25">
      <c r="A23044" t="s">
        <v>41583</v>
      </c>
      <c r="B23044" s="1" t="s">
        <v>41584</v>
      </c>
      <c r="C23044" t="s">
        <v>1274</v>
      </c>
      <c r="D23044" t="s">
        <v>9</v>
      </c>
      <c r="E23044">
        <v>1</v>
      </c>
      <c r="F23044">
        <v>1008.64</v>
      </c>
      <c r="G23044" t="str">
        <f t="shared" si="1802"/>
        <v>BLUEPRINTADW192209</v>
      </c>
      <c r="H23044" t="str">
        <f t="shared" si="1801"/>
        <v>5465653</v>
      </c>
      <c r="I23044" t="str">
        <f t="shared" si="1803"/>
        <v>FILTER VAZDUHA</v>
      </c>
      <c r="J23044">
        <f t="shared" si="1804"/>
        <v>8.4053333333333331</v>
      </c>
      <c r="K23044" t="str">
        <f t="shared" si="1805"/>
        <v/>
      </c>
    </row>
    <row r="23045" spans="1:11" x14ac:dyDescent="0.25">
      <c r="A23045" t="s">
        <v>41585</v>
      </c>
      <c r="B23045" s="1" t="s">
        <v>41586</v>
      </c>
      <c r="C23045" t="s">
        <v>1274</v>
      </c>
      <c r="D23045" t="s">
        <v>9</v>
      </c>
      <c r="E23045">
        <v>1</v>
      </c>
      <c r="F23045">
        <v>456.96</v>
      </c>
      <c r="G23045" t="str">
        <f t="shared" si="1802"/>
        <v>BLUEPRINTADW192210</v>
      </c>
      <c r="H23045" t="str">
        <f t="shared" si="1801"/>
        <v>0835615</v>
      </c>
      <c r="I23045" t="str">
        <f t="shared" si="1803"/>
        <v>FILTER VAZDUHA</v>
      </c>
      <c r="J23045">
        <f t="shared" si="1804"/>
        <v>3.8079999999999998</v>
      </c>
      <c r="K23045" t="str">
        <f t="shared" si="1805"/>
        <v/>
      </c>
    </row>
    <row r="23046" spans="1:11" x14ac:dyDescent="0.25">
      <c r="A23046" t="s">
        <v>41587</v>
      </c>
      <c r="B23046" s="1" t="s">
        <v>44780</v>
      </c>
      <c r="C23046" t="s">
        <v>1274</v>
      </c>
      <c r="D23046" t="s">
        <v>9</v>
      </c>
      <c r="E23046">
        <v>1</v>
      </c>
      <c r="F23046">
        <v>917.76</v>
      </c>
      <c r="G23046" t="str">
        <f t="shared" si="1802"/>
        <v>BLUEPRINTADW192211</v>
      </c>
      <c r="H23046" t="str">
        <f t="shared" si="1801"/>
        <v>95238310</v>
      </c>
      <c r="I23046" t="str">
        <f t="shared" si="1803"/>
        <v>FILTER VAZDUHA</v>
      </c>
      <c r="J23046">
        <f t="shared" si="1804"/>
        <v>7.6479999999999997</v>
      </c>
      <c r="K23046" t="str">
        <f t="shared" si="1805"/>
        <v/>
      </c>
    </row>
    <row r="23047" spans="1:11" x14ac:dyDescent="0.25">
      <c r="A23047" t="s">
        <v>41588</v>
      </c>
      <c r="B23047" s="1" t="s">
        <v>44781</v>
      </c>
      <c r="C23047" t="s">
        <v>1274</v>
      </c>
      <c r="D23047" t="s">
        <v>9</v>
      </c>
      <c r="E23047">
        <v>1</v>
      </c>
      <c r="F23047">
        <v>622.08000000000004</v>
      </c>
      <c r="G23047" t="str">
        <f t="shared" si="1802"/>
        <v>BLUEPRINTADW192214</v>
      </c>
      <c r="H23047" t="str">
        <f t="shared" si="1801"/>
        <v>93192883</v>
      </c>
      <c r="I23047" t="str">
        <f t="shared" si="1803"/>
        <v>FILTER VAZDUHA</v>
      </c>
      <c r="J23047">
        <f t="shared" si="1804"/>
        <v>5.1840000000000002</v>
      </c>
      <c r="K23047" t="str">
        <f t="shared" si="1805"/>
        <v/>
      </c>
    </row>
    <row r="23048" spans="1:11" x14ac:dyDescent="0.25">
      <c r="A23048" t="s">
        <v>41589</v>
      </c>
      <c r="B23048" s="1" t="s">
        <v>44782</v>
      </c>
      <c r="C23048" t="s">
        <v>1274</v>
      </c>
      <c r="D23048" t="s">
        <v>9</v>
      </c>
      <c r="E23048">
        <v>1</v>
      </c>
      <c r="F23048">
        <v>1244.1600000000001</v>
      </c>
      <c r="G23048" t="str">
        <f t="shared" si="1802"/>
        <v>BLUEPRINTADW192217</v>
      </c>
      <c r="H23048" t="str">
        <f t="shared" si="1801"/>
        <v>20972655</v>
      </c>
      <c r="I23048" t="str">
        <f t="shared" si="1803"/>
        <v>FILTER VAZDUHA</v>
      </c>
      <c r="J23048">
        <f t="shared" si="1804"/>
        <v>10.368</v>
      </c>
      <c r="K23048" t="str">
        <f t="shared" si="1805"/>
        <v/>
      </c>
    </row>
    <row r="23049" spans="1:11" x14ac:dyDescent="0.25">
      <c r="A23049" t="s">
        <v>41590</v>
      </c>
      <c r="B23049" s="1" t="s">
        <v>41591</v>
      </c>
      <c r="C23049" t="s">
        <v>1274</v>
      </c>
      <c r="D23049" t="s">
        <v>9</v>
      </c>
      <c r="E23049">
        <v>1</v>
      </c>
      <c r="F23049">
        <v>567.04</v>
      </c>
      <c r="G23049" t="str">
        <f t="shared" si="1802"/>
        <v>BLUEPRINTADW192218</v>
      </c>
      <c r="H23049" t="str">
        <f t="shared" si="1801"/>
        <v>5834281</v>
      </c>
      <c r="I23049" t="str">
        <f t="shared" si="1803"/>
        <v>FILTER VAZDUHA</v>
      </c>
      <c r="J23049">
        <f t="shared" si="1804"/>
        <v>4.7253333333333334</v>
      </c>
      <c r="K23049" t="str">
        <f t="shared" si="1805"/>
        <v/>
      </c>
    </row>
    <row r="23050" spans="1:11" x14ac:dyDescent="0.25">
      <c r="A23050" t="s">
        <v>41592</v>
      </c>
      <c r="B23050" s="1" t="s">
        <v>44783</v>
      </c>
      <c r="C23050" t="s">
        <v>22883</v>
      </c>
      <c r="D23050" t="s">
        <v>9</v>
      </c>
      <c r="E23050">
        <v>1</v>
      </c>
      <c r="F23050">
        <v>6261.76</v>
      </c>
      <c r="G23050" t="str">
        <f t="shared" si="1802"/>
        <v>BLUEPRINTADW192302</v>
      </c>
      <c r="H23050" t="str">
        <f t="shared" si="1801"/>
        <v>93179235</v>
      </c>
      <c r="I23050" t="str">
        <f t="shared" si="1803"/>
        <v>KU?IŠTE FILTERA GORIVA</v>
      </c>
      <c r="J23050">
        <f t="shared" si="1804"/>
        <v>52.181333333333335</v>
      </c>
      <c r="K23050" t="str">
        <f t="shared" si="1805"/>
        <v/>
      </c>
    </row>
    <row r="23051" spans="1:11" x14ac:dyDescent="0.25">
      <c r="A23051" t="s">
        <v>41593</v>
      </c>
      <c r="B23051" s="1" t="s">
        <v>44784</v>
      </c>
      <c r="C23051" t="s">
        <v>1323</v>
      </c>
      <c r="D23051" t="s">
        <v>9</v>
      </c>
      <c r="E23051">
        <v>1</v>
      </c>
      <c r="F23051">
        <v>1454.08</v>
      </c>
      <c r="G23051" t="str">
        <f t="shared" si="1802"/>
        <v>BLUEPRINTADW192303</v>
      </c>
      <c r="H23051" t="str">
        <f t="shared" si="1801"/>
        <v>93189375</v>
      </c>
      <c r="I23051" t="str">
        <f t="shared" si="1803"/>
        <v>FILTER GORIVA</v>
      </c>
      <c r="J23051">
        <f t="shared" si="1804"/>
        <v>12.117333333333333</v>
      </c>
      <c r="K23051" t="str">
        <f t="shared" si="1805"/>
        <v/>
      </c>
    </row>
    <row r="23052" spans="1:11" x14ac:dyDescent="0.25">
      <c r="A23052" t="s">
        <v>41594</v>
      </c>
      <c r="B23052" s="1" t="s">
        <v>41595</v>
      </c>
      <c r="C23052" t="s">
        <v>1323</v>
      </c>
      <c r="D23052" t="s">
        <v>9</v>
      </c>
      <c r="E23052">
        <v>1</v>
      </c>
      <c r="F23052">
        <v>829.44</v>
      </c>
      <c r="G23052" t="str">
        <f t="shared" si="1802"/>
        <v>BLUEPRINTADW192305</v>
      </c>
      <c r="H23052" t="str">
        <f t="shared" si="1801"/>
        <v>04163853S1</v>
      </c>
      <c r="I23052" t="str">
        <f t="shared" si="1803"/>
        <v>FILTER GORIVA</v>
      </c>
      <c r="J23052">
        <f t="shared" si="1804"/>
        <v>6.9120000000000008</v>
      </c>
      <c r="K23052" t="str">
        <f t="shared" si="1805"/>
        <v/>
      </c>
    </row>
    <row r="23053" spans="1:11" x14ac:dyDescent="0.25">
      <c r="A23053" t="s">
        <v>41596</v>
      </c>
      <c r="B23053" s="1" t="s">
        <v>44785</v>
      </c>
      <c r="C23053" t="s">
        <v>1329</v>
      </c>
      <c r="D23053" t="s">
        <v>9</v>
      </c>
      <c r="E23053">
        <v>1</v>
      </c>
      <c r="F23053">
        <v>697.6</v>
      </c>
      <c r="G23053" t="str">
        <f t="shared" si="1802"/>
        <v>BLUEPRINTADW192503</v>
      </c>
      <c r="H23053" t="str">
        <f t="shared" si="1801"/>
        <v>55702468</v>
      </c>
      <c r="I23053" t="str">
        <f t="shared" si="1803"/>
        <v>FILTER U KABINI</v>
      </c>
      <c r="J23053">
        <f t="shared" si="1804"/>
        <v>5.8133333333333335</v>
      </c>
      <c r="K23053" t="str">
        <f t="shared" si="1805"/>
        <v/>
      </c>
    </row>
    <row r="23054" spans="1:11" x14ac:dyDescent="0.25">
      <c r="A23054" t="s">
        <v>41597</v>
      </c>
      <c r="B23054" s="1" t="s">
        <v>44786</v>
      </c>
      <c r="C23054" t="s">
        <v>1355</v>
      </c>
      <c r="D23054" t="s">
        <v>9</v>
      </c>
      <c r="E23054">
        <v>1</v>
      </c>
      <c r="F23054">
        <v>666.88</v>
      </c>
      <c r="G23054" t="str">
        <f t="shared" si="1802"/>
        <v>BLUEPRINTADW192504</v>
      </c>
      <c r="H23054" t="str">
        <f t="shared" si="1801"/>
        <v>6808607</v>
      </c>
      <c r="I23054" t="str">
        <f t="shared" si="1803"/>
        <v>FILTER KABINE</v>
      </c>
      <c r="J23054">
        <f t="shared" si="1804"/>
        <v>5.5573333333333332</v>
      </c>
      <c r="K23054" t="str">
        <f t="shared" si="1805"/>
        <v/>
      </c>
    </row>
    <row r="23055" spans="1:11" x14ac:dyDescent="0.25">
      <c r="A23055" t="s">
        <v>41598</v>
      </c>
      <c r="B23055" s="1" t="s">
        <v>44787</v>
      </c>
      <c r="C23055" t="s">
        <v>1355</v>
      </c>
      <c r="D23055" t="s">
        <v>9</v>
      </c>
      <c r="E23055">
        <v>1</v>
      </c>
      <c r="F23055">
        <v>504.32</v>
      </c>
      <c r="G23055" t="str">
        <f t="shared" si="1802"/>
        <v>BLUEPRINTADW192505</v>
      </c>
      <c r="H23055" t="str">
        <f t="shared" si="1801"/>
        <v>13271407</v>
      </c>
      <c r="I23055" t="str">
        <f t="shared" si="1803"/>
        <v>FILTER KABINE</v>
      </c>
      <c r="J23055">
        <f t="shared" si="1804"/>
        <v>4.2026666666666666</v>
      </c>
      <c r="K23055" t="str">
        <f t="shared" si="1805"/>
        <v/>
      </c>
    </row>
    <row r="23056" spans="1:11" x14ac:dyDescent="0.25">
      <c r="A23056" t="s">
        <v>41599</v>
      </c>
      <c r="B23056" s="1" t="s">
        <v>44788</v>
      </c>
      <c r="C23056" t="s">
        <v>1355</v>
      </c>
      <c r="D23056" t="s">
        <v>9</v>
      </c>
      <c r="E23056">
        <v>1</v>
      </c>
      <c r="F23056">
        <v>308.48</v>
      </c>
      <c r="G23056" t="str">
        <f t="shared" si="1802"/>
        <v>BLUEPRINTADW192506</v>
      </c>
      <c r="H23056" t="str">
        <f t="shared" si="1801"/>
        <v>93174800</v>
      </c>
      <c r="I23056" t="str">
        <f t="shared" si="1803"/>
        <v>FILTER KABINE</v>
      </c>
      <c r="J23056">
        <f t="shared" si="1804"/>
        <v>2.5706666666666669</v>
      </c>
      <c r="K23056" t="str">
        <f t="shared" si="1805"/>
        <v/>
      </c>
    </row>
    <row r="23057" spans="1:11" x14ac:dyDescent="0.25">
      <c r="A23057" t="s">
        <v>41600</v>
      </c>
      <c r="B23057" s="1" t="s">
        <v>41601</v>
      </c>
      <c r="C23057" t="s">
        <v>1355</v>
      </c>
      <c r="D23057" t="s">
        <v>9</v>
      </c>
      <c r="E23057">
        <v>1</v>
      </c>
      <c r="F23057">
        <v>632.32000000000005</v>
      </c>
      <c r="G23057" t="str">
        <f t="shared" si="1802"/>
        <v>BLUEPRINTADW192507</v>
      </c>
      <c r="H23057" t="str">
        <f t="shared" si="1801"/>
        <v>1718042</v>
      </c>
      <c r="I23057" t="str">
        <f t="shared" si="1803"/>
        <v>FILTER KABINE</v>
      </c>
      <c r="J23057">
        <f t="shared" si="1804"/>
        <v>5.2693333333333339</v>
      </c>
      <c r="K23057" t="str">
        <f t="shared" si="1805"/>
        <v/>
      </c>
    </row>
    <row r="23058" spans="1:11" x14ac:dyDescent="0.25">
      <c r="A23058" t="s">
        <v>41602</v>
      </c>
      <c r="B23058" s="1" t="s">
        <v>41603</v>
      </c>
      <c r="C23058" t="s">
        <v>1355</v>
      </c>
      <c r="D23058" t="s">
        <v>9</v>
      </c>
      <c r="E23058">
        <v>1</v>
      </c>
      <c r="F23058">
        <v>317.44</v>
      </c>
      <c r="G23058" t="str">
        <f t="shared" si="1802"/>
        <v>BLUEPRINTADW192508</v>
      </c>
      <c r="H23058" t="str">
        <f t="shared" si="1801"/>
        <v>6808611</v>
      </c>
      <c r="I23058" t="str">
        <f t="shared" si="1803"/>
        <v>FILTER KABINE</v>
      </c>
      <c r="J23058">
        <f t="shared" si="1804"/>
        <v>2.6453333333333333</v>
      </c>
      <c r="K23058" t="str">
        <f t="shared" si="1805"/>
        <v/>
      </c>
    </row>
    <row r="23059" spans="1:11" x14ac:dyDescent="0.25">
      <c r="A23059" t="s">
        <v>41604</v>
      </c>
      <c r="B23059" s="1" t="s">
        <v>41605</v>
      </c>
      <c r="C23059" t="s">
        <v>1355</v>
      </c>
      <c r="D23059" t="s">
        <v>9</v>
      </c>
      <c r="E23059">
        <v>1</v>
      </c>
      <c r="F23059">
        <v>1052.1600000000001</v>
      </c>
      <c r="G23059" t="str">
        <f t="shared" si="1802"/>
        <v>BLUEPRINTADW192509</v>
      </c>
      <c r="H23059" t="str">
        <f t="shared" si="1801"/>
        <v>12758727</v>
      </c>
      <c r="I23059" t="str">
        <f t="shared" si="1803"/>
        <v>FILTER KABINE</v>
      </c>
      <c r="J23059">
        <f t="shared" si="1804"/>
        <v>8.7680000000000007</v>
      </c>
      <c r="K23059" t="str">
        <f t="shared" si="1805"/>
        <v/>
      </c>
    </row>
    <row r="23060" spans="1:11" x14ac:dyDescent="0.25">
      <c r="A23060" t="s">
        <v>41606</v>
      </c>
      <c r="B23060" s="1" t="s">
        <v>41607</v>
      </c>
      <c r="C23060" t="s">
        <v>1329</v>
      </c>
      <c r="D23060" t="s">
        <v>9</v>
      </c>
      <c r="E23060">
        <v>1</v>
      </c>
      <c r="F23060">
        <v>449.28</v>
      </c>
      <c r="G23060" t="str">
        <f t="shared" si="1802"/>
        <v>BLUEPRINTADW192510</v>
      </c>
      <c r="H23060" t="str">
        <f t="shared" si="1801"/>
        <v>1808059</v>
      </c>
      <c r="I23060" t="str">
        <f t="shared" si="1803"/>
        <v>FILTER U KABINI</v>
      </c>
      <c r="J23060">
        <f t="shared" si="1804"/>
        <v>3.7439999999999998</v>
      </c>
      <c r="K23060" t="str">
        <f t="shared" si="1805"/>
        <v/>
      </c>
    </row>
    <row r="23061" spans="1:11" x14ac:dyDescent="0.25">
      <c r="A23061" t="s">
        <v>41608</v>
      </c>
      <c r="B23061" s="1" t="s">
        <v>44789</v>
      </c>
      <c r="C23061" t="s">
        <v>1329</v>
      </c>
      <c r="D23061" t="s">
        <v>9</v>
      </c>
      <c r="E23061">
        <v>1</v>
      </c>
      <c r="F23061">
        <v>737.28</v>
      </c>
      <c r="G23061" t="str">
        <f t="shared" si="1802"/>
        <v>BLUEPRINTADW192511</v>
      </c>
      <c r="H23061" t="str">
        <f t="shared" si="1801"/>
        <v>93185194</v>
      </c>
      <c r="I23061" t="str">
        <f t="shared" si="1803"/>
        <v>FILTER U KABINI</v>
      </c>
      <c r="J23061">
        <f t="shared" si="1804"/>
        <v>6.1440000000000001</v>
      </c>
      <c r="K23061" t="str">
        <f t="shared" si="1805"/>
        <v/>
      </c>
    </row>
    <row r="23062" spans="1:11" x14ac:dyDescent="0.25">
      <c r="A23062" t="s">
        <v>41609</v>
      </c>
      <c r="B23062" s="1" t="s">
        <v>41610</v>
      </c>
      <c r="C23062" t="s">
        <v>1329</v>
      </c>
      <c r="D23062" t="s">
        <v>9</v>
      </c>
      <c r="E23062">
        <v>1</v>
      </c>
      <c r="F23062">
        <v>664.32</v>
      </c>
      <c r="G23062" t="str">
        <f t="shared" si="1802"/>
        <v>BLUEPRINTADW192512</v>
      </c>
      <c r="H23062" t="str">
        <f t="shared" si="1801"/>
        <v>5047113</v>
      </c>
      <c r="I23062" t="str">
        <f t="shared" si="1803"/>
        <v>FILTER U KABINI</v>
      </c>
      <c r="J23062">
        <f t="shared" si="1804"/>
        <v>5.5360000000000005</v>
      </c>
      <c r="K23062" t="str">
        <f t="shared" si="1805"/>
        <v/>
      </c>
    </row>
    <row r="23063" spans="1:11" x14ac:dyDescent="0.25">
      <c r="A23063" t="s">
        <v>41611</v>
      </c>
      <c r="B23063" s="1" t="s">
        <v>41612</v>
      </c>
      <c r="C23063" t="s">
        <v>1329</v>
      </c>
      <c r="D23063" t="s">
        <v>9</v>
      </c>
      <c r="E23063">
        <v>1</v>
      </c>
      <c r="F23063">
        <v>952.32</v>
      </c>
      <c r="G23063" t="str">
        <f t="shared" si="1802"/>
        <v>BLUEPRINTADW192513</v>
      </c>
      <c r="H23063" t="str">
        <f t="shared" si="1801"/>
        <v>1808020</v>
      </c>
      <c r="I23063" t="str">
        <f t="shared" si="1803"/>
        <v>FILTER U KABINI</v>
      </c>
      <c r="J23063">
        <f t="shared" si="1804"/>
        <v>7.9360000000000008</v>
      </c>
      <c r="K23063" t="str">
        <f t="shared" si="1805"/>
        <v/>
      </c>
    </row>
    <row r="23064" spans="1:11" x14ac:dyDescent="0.25">
      <c r="A23064" t="s">
        <v>41613</v>
      </c>
      <c r="B23064" s="1" t="s">
        <v>44790</v>
      </c>
      <c r="C23064" t="s">
        <v>1355</v>
      </c>
      <c r="D23064" t="s">
        <v>9</v>
      </c>
      <c r="E23064">
        <v>1</v>
      </c>
      <c r="F23064">
        <v>271.36</v>
      </c>
      <c r="G23064" t="str">
        <f t="shared" si="1802"/>
        <v>BLUEPRINTADW192514</v>
      </c>
      <c r="H23064" t="str">
        <f t="shared" si="1801"/>
        <v>93182437</v>
      </c>
      <c r="I23064" t="str">
        <f t="shared" si="1803"/>
        <v>FILTER KABINE</v>
      </c>
      <c r="J23064">
        <f t="shared" si="1804"/>
        <v>2.2613333333333334</v>
      </c>
      <c r="K23064" t="str">
        <f t="shared" si="1805"/>
        <v/>
      </c>
    </row>
    <row r="23065" spans="1:11" x14ac:dyDescent="0.25">
      <c r="A23065" t="s">
        <v>41614</v>
      </c>
      <c r="B23065" s="1" t="s">
        <v>44791</v>
      </c>
      <c r="C23065" t="s">
        <v>1487</v>
      </c>
      <c r="D23065" t="s">
        <v>1117</v>
      </c>
      <c r="E23065">
        <v>1</v>
      </c>
      <c r="F23065">
        <v>3623.68</v>
      </c>
      <c r="G23065" t="str">
        <f t="shared" si="1802"/>
        <v>BLUEPRINTADW194201</v>
      </c>
      <c r="H23065" t="str">
        <f t="shared" si="1801"/>
        <v>13237750</v>
      </c>
      <c r="I23065" t="str">
        <f t="shared" si="1803"/>
        <v>SET KOČIONIH OBLOGA</v>
      </c>
      <c r="J23065">
        <f t="shared" si="1804"/>
        <v>30.197333333333333</v>
      </c>
      <c r="K23065" t="str">
        <f t="shared" si="1805"/>
        <v/>
      </c>
    </row>
    <row r="23066" spans="1:11" x14ac:dyDescent="0.25">
      <c r="A23066" t="s">
        <v>41615</v>
      </c>
      <c r="B23066" s="1" t="s">
        <v>44792</v>
      </c>
      <c r="C23066" t="s">
        <v>1487</v>
      </c>
      <c r="D23066" t="s">
        <v>1117</v>
      </c>
      <c r="E23066">
        <v>1</v>
      </c>
      <c r="F23066">
        <v>1496.32</v>
      </c>
      <c r="G23066" t="str">
        <f t="shared" si="1802"/>
        <v>BLUEPRINTADW194202</v>
      </c>
      <c r="H23066" t="str">
        <f t="shared" si="1801"/>
        <v>13237751</v>
      </c>
      <c r="I23066" t="str">
        <f t="shared" si="1803"/>
        <v>SET KOČIONIH OBLOGA</v>
      </c>
      <c r="J23066">
        <f t="shared" si="1804"/>
        <v>12.469333333333333</v>
      </c>
      <c r="K23066" t="str">
        <f t="shared" si="1805"/>
        <v/>
      </c>
    </row>
    <row r="23067" spans="1:11" x14ac:dyDescent="0.25">
      <c r="A23067" t="s">
        <v>41616</v>
      </c>
      <c r="B23067" s="1" t="s">
        <v>44793</v>
      </c>
      <c r="C23067" t="s">
        <v>1487</v>
      </c>
      <c r="D23067" t="s">
        <v>1117</v>
      </c>
      <c r="E23067">
        <v>1</v>
      </c>
      <c r="F23067">
        <v>1637.12</v>
      </c>
      <c r="G23067" t="str">
        <f t="shared" si="1802"/>
        <v>BLUEPRINTADW194206</v>
      </c>
      <c r="H23067" t="str">
        <f t="shared" si="1801"/>
        <v>13343450</v>
      </c>
      <c r="I23067" t="str">
        <f t="shared" si="1803"/>
        <v>SET KOČIONIH OBLOGA</v>
      </c>
      <c r="J23067">
        <f t="shared" si="1804"/>
        <v>13.642666666666665</v>
      </c>
      <c r="K23067" t="str">
        <f t="shared" si="1805"/>
        <v/>
      </c>
    </row>
    <row r="23068" spans="1:11" x14ac:dyDescent="0.25">
      <c r="A23068" t="s">
        <v>41617</v>
      </c>
      <c r="B23068" s="1" t="s">
        <v>44794</v>
      </c>
      <c r="C23068" t="s">
        <v>1487</v>
      </c>
      <c r="D23068" t="s">
        <v>1117</v>
      </c>
      <c r="E23068">
        <v>1</v>
      </c>
      <c r="F23068">
        <v>5113.6000000000004</v>
      </c>
      <c r="G23068" t="str">
        <f t="shared" si="1802"/>
        <v>BLUEPRINTADW194207</v>
      </c>
      <c r="H23068" t="str">
        <f t="shared" si="1801"/>
        <v>13237752</v>
      </c>
      <c r="I23068" t="str">
        <f t="shared" si="1803"/>
        <v>SET KOČIONIH OBLOGA</v>
      </c>
      <c r="J23068">
        <f t="shared" si="1804"/>
        <v>42.613333333333337</v>
      </c>
      <c r="K23068" t="str">
        <f t="shared" si="1805"/>
        <v/>
      </c>
    </row>
    <row r="23069" spans="1:11" x14ac:dyDescent="0.25">
      <c r="A23069" t="s">
        <v>41618</v>
      </c>
      <c r="B23069" s="1" t="s">
        <v>44795</v>
      </c>
      <c r="C23069" t="s">
        <v>1487</v>
      </c>
      <c r="D23069" t="s">
        <v>1117</v>
      </c>
      <c r="E23069">
        <v>1</v>
      </c>
      <c r="F23069">
        <v>2888.96</v>
      </c>
      <c r="G23069" t="str">
        <f t="shared" si="1802"/>
        <v>BLUEPRINTADW194208</v>
      </c>
      <c r="H23069" t="str">
        <f t="shared" si="1801"/>
        <v>93169177</v>
      </c>
      <c r="I23069" t="str">
        <f t="shared" si="1803"/>
        <v>SET KOČIONIH OBLOGA</v>
      </c>
      <c r="J23069">
        <f t="shared" si="1804"/>
        <v>24.074666666666666</v>
      </c>
      <c r="K23069" t="str">
        <f t="shared" si="1805"/>
        <v/>
      </c>
    </row>
    <row r="23070" spans="1:11" x14ac:dyDescent="0.25">
      <c r="A23070" t="s">
        <v>41619</v>
      </c>
      <c r="B23070" s="1" t="s">
        <v>44796</v>
      </c>
      <c r="C23070" t="s">
        <v>1600</v>
      </c>
      <c r="D23070" t="s">
        <v>9</v>
      </c>
      <c r="E23070">
        <v>1</v>
      </c>
      <c r="F23070">
        <v>2603.52</v>
      </c>
      <c r="G23070" t="str">
        <f t="shared" si="1802"/>
        <v>BLUEPRINTADW194301</v>
      </c>
      <c r="H23070" t="str">
        <f t="shared" si="1801"/>
        <v>13501307</v>
      </c>
      <c r="I23070" t="str">
        <f t="shared" si="1803"/>
        <v>KOČIONI DISK</v>
      </c>
      <c r="J23070">
        <f t="shared" si="1804"/>
        <v>21.696000000000002</v>
      </c>
      <c r="K23070" t="str">
        <f t="shared" si="1805"/>
        <v/>
      </c>
    </row>
    <row r="23071" spans="1:11" x14ac:dyDescent="0.25">
      <c r="A23071" t="s">
        <v>41620</v>
      </c>
      <c r="B23071" s="1" t="s">
        <v>44797</v>
      </c>
      <c r="C23071" t="s">
        <v>1600</v>
      </c>
      <c r="D23071" t="s">
        <v>9</v>
      </c>
      <c r="E23071">
        <v>1</v>
      </c>
      <c r="F23071">
        <v>1468.16</v>
      </c>
      <c r="G23071" t="str">
        <f t="shared" si="1802"/>
        <v>BLUEPRINTADW194302</v>
      </c>
      <c r="H23071" t="str">
        <f t="shared" si="1801"/>
        <v>13501302</v>
      </c>
      <c r="I23071" t="str">
        <f t="shared" si="1803"/>
        <v>KOČIONI DISK</v>
      </c>
      <c r="J23071">
        <f t="shared" si="1804"/>
        <v>12.234666666666667</v>
      </c>
      <c r="K23071" t="str">
        <f t="shared" si="1805"/>
        <v/>
      </c>
    </row>
    <row r="23072" spans="1:11" x14ac:dyDescent="0.25">
      <c r="A23072" t="s">
        <v>41621</v>
      </c>
      <c r="B23072" s="1" t="s">
        <v>44798</v>
      </c>
      <c r="C23072" t="s">
        <v>1600</v>
      </c>
      <c r="D23072" t="s">
        <v>9</v>
      </c>
      <c r="E23072">
        <v>1</v>
      </c>
      <c r="F23072">
        <v>2458.88</v>
      </c>
      <c r="G23072" t="str">
        <f t="shared" si="1802"/>
        <v>BLUEPRINTADW194303</v>
      </c>
      <c r="H23072" t="str">
        <f t="shared" si="1801"/>
        <v>13501308</v>
      </c>
      <c r="I23072" t="str">
        <f t="shared" si="1803"/>
        <v>KOČIONI DISK</v>
      </c>
      <c r="J23072">
        <f t="shared" si="1804"/>
        <v>20.490666666666666</v>
      </c>
      <c r="K23072" t="str">
        <f t="shared" si="1805"/>
        <v/>
      </c>
    </row>
    <row r="23073" spans="1:11" x14ac:dyDescent="0.25">
      <c r="A23073" t="s">
        <v>41622</v>
      </c>
      <c r="B23073" s="1" t="s">
        <v>44799</v>
      </c>
      <c r="C23073" t="s">
        <v>1600</v>
      </c>
      <c r="D23073" t="s">
        <v>9</v>
      </c>
      <c r="E23073">
        <v>1</v>
      </c>
      <c r="F23073">
        <v>2680.32</v>
      </c>
      <c r="G23073" t="str">
        <f t="shared" si="1802"/>
        <v>BLUEPRINTADW194304</v>
      </c>
      <c r="H23073" t="str">
        <f t="shared" si="1801"/>
        <v>13501940</v>
      </c>
      <c r="I23073" t="str">
        <f t="shared" si="1803"/>
        <v>KOČIONI DISK</v>
      </c>
      <c r="J23073">
        <f t="shared" si="1804"/>
        <v>22.336000000000002</v>
      </c>
      <c r="K23073" t="str">
        <f t="shared" si="1805"/>
        <v/>
      </c>
    </row>
    <row r="23074" spans="1:11" x14ac:dyDescent="0.25">
      <c r="A23074" t="s">
        <v>41623</v>
      </c>
      <c r="B23074" s="1" t="s">
        <v>44800</v>
      </c>
      <c r="C23074" t="s">
        <v>1600</v>
      </c>
      <c r="D23074" t="s">
        <v>9</v>
      </c>
      <c r="E23074">
        <v>1</v>
      </c>
      <c r="F23074">
        <v>2385.92</v>
      </c>
      <c r="G23074" t="str">
        <f t="shared" si="1802"/>
        <v>BLUEPRINTADW194305</v>
      </c>
      <c r="H23074" t="str">
        <f t="shared" si="1801"/>
        <v>13501303</v>
      </c>
      <c r="I23074" t="str">
        <f t="shared" si="1803"/>
        <v>KOČIONI DISK</v>
      </c>
      <c r="J23074">
        <f t="shared" si="1804"/>
        <v>19.882666666666669</v>
      </c>
      <c r="K23074" t="str">
        <f t="shared" si="1805"/>
        <v/>
      </c>
    </row>
    <row r="23075" spans="1:11" x14ac:dyDescent="0.25">
      <c r="A23075" t="s">
        <v>41624</v>
      </c>
      <c r="B23075" s="1" t="s">
        <v>44801</v>
      </c>
      <c r="C23075" t="s">
        <v>1600</v>
      </c>
      <c r="D23075" t="s">
        <v>9</v>
      </c>
      <c r="E23075">
        <v>1</v>
      </c>
      <c r="F23075">
        <v>1825.28</v>
      </c>
      <c r="G23075" t="str">
        <f t="shared" si="1802"/>
        <v>BLUEPRINTADW194307</v>
      </c>
      <c r="H23075" t="str">
        <f t="shared" si="1801"/>
        <v>13502138</v>
      </c>
      <c r="I23075" t="str">
        <f t="shared" si="1803"/>
        <v>KOČIONI DISK</v>
      </c>
      <c r="J23075">
        <f t="shared" si="1804"/>
        <v>15.210666666666667</v>
      </c>
      <c r="K23075" t="str">
        <f t="shared" si="1805"/>
        <v/>
      </c>
    </row>
    <row r="23076" spans="1:11" x14ac:dyDescent="0.25">
      <c r="A23076" t="s">
        <v>41625</v>
      </c>
      <c r="B23076" s="1" t="s">
        <v>44802</v>
      </c>
      <c r="C23076" t="s">
        <v>1600</v>
      </c>
      <c r="D23076" t="s">
        <v>9</v>
      </c>
      <c r="E23076">
        <v>1</v>
      </c>
      <c r="F23076">
        <v>2675.2</v>
      </c>
      <c r="G23076" t="str">
        <f t="shared" si="1802"/>
        <v>BLUEPRINTADW194310</v>
      </c>
      <c r="H23076" t="str">
        <f t="shared" si="1801"/>
        <v>9194477</v>
      </c>
      <c r="I23076" t="str">
        <f t="shared" si="1803"/>
        <v>KOČIONI DISK</v>
      </c>
      <c r="J23076">
        <f t="shared" si="1804"/>
        <v>22.293333333333333</v>
      </c>
      <c r="K23076" t="str">
        <f t="shared" si="1805"/>
        <v/>
      </c>
    </row>
    <row r="23077" spans="1:11" x14ac:dyDescent="0.25">
      <c r="A23077" t="s">
        <v>41626</v>
      </c>
      <c r="B23077" s="1" t="s">
        <v>44803</v>
      </c>
      <c r="C23077" t="s">
        <v>1600</v>
      </c>
      <c r="D23077" t="s">
        <v>9</v>
      </c>
      <c r="E23077">
        <v>1</v>
      </c>
      <c r="F23077">
        <v>1082.8800000000001</v>
      </c>
      <c r="G23077" t="str">
        <f t="shared" si="1802"/>
        <v>BLUEPRINTADW194311</v>
      </c>
      <c r="H23077" t="str">
        <f t="shared" si="1801"/>
        <v>9117772</v>
      </c>
      <c r="I23077" t="str">
        <f t="shared" si="1803"/>
        <v>KOČIONI DISK</v>
      </c>
      <c r="J23077">
        <f t="shared" si="1804"/>
        <v>9.0240000000000009</v>
      </c>
      <c r="K23077" t="str">
        <f t="shared" si="1805"/>
        <v/>
      </c>
    </row>
    <row r="23078" spans="1:11" x14ac:dyDescent="0.25">
      <c r="A23078" t="s">
        <v>41627</v>
      </c>
      <c r="B23078" s="1" t="s">
        <v>44804</v>
      </c>
      <c r="C23078" t="s">
        <v>1600</v>
      </c>
      <c r="D23078" t="s">
        <v>9</v>
      </c>
      <c r="E23078">
        <v>1</v>
      </c>
      <c r="F23078">
        <v>2042.88</v>
      </c>
      <c r="G23078" t="str">
        <f t="shared" si="1802"/>
        <v>BLUEPRINTADW194312</v>
      </c>
      <c r="H23078" t="str">
        <f t="shared" si="1801"/>
        <v>93197592</v>
      </c>
      <c r="I23078" t="str">
        <f t="shared" si="1803"/>
        <v>KOČIONI DISK</v>
      </c>
      <c r="J23078">
        <f t="shared" si="1804"/>
        <v>17.024000000000001</v>
      </c>
      <c r="K23078" t="str">
        <f t="shared" si="1805"/>
        <v/>
      </c>
    </row>
    <row r="23079" spans="1:11" x14ac:dyDescent="0.25">
      <c r="A23079" t="s">
        <v>41628</v>
      </c>
      <c r="B23079" s="1" t="s">
        <v>44805</v>
      </c>
      <c r="C23079" t="s">
        <v>1600</v>
      </c>
      <c r="D23079" t="s">
        <v>9</v>
      </c>
      <c r="E23079">
        <v>1</v>
      </c>
      <c r="F23079">
        <v>2488.3200000000002</v>
      </c>
      <c r="G23079" t="str">
        <f t="shared" si="1802"/>
        <v>BLUEPRINTADW194330</v>
      </c>
      <c r="H23079" t="str">
        <f t="shared" si="1801"/>
        <v>13515906</v>
      </c>
      <c r="I23079" t="str">
        <f t="shared" si="1803"/>
        <v>KOČIONI DISK</v>
      </c>
      <c r="J23079">
        <f t="shared" si="1804"/>
        <v>20.736000000000001</v>
      </c>
      <c r="K23079" t="str">
        <f t="shared" si="1805"/>
        <v/>
      </c>
    </row>
    <row r="23080" spans="1:11" x14ac:dyDescent="0.25">
      <c r="A23080" t="s">
        <v>41629</v>
      </c>
      <c r="B23080" s="1" t="s">
        <v>44806</v>
      </c>
      <c r="C23080" t="s">
        <v>1797</v>
      </c>
      <c r="D23080" t="s">
        <v>9</v>
      </c>
      <c r="E23080">
        <v>1</v>
      </c>
      <c r="F23080">
        <v>903.68</v>
      </c>
      <c r="G23080" t="str">
        <f t="shared" si="1802"/>
        <v>BLUEPRINTADW195301</v>
      </c>
      <c r="H23080" t="str">
        <f t="shared" si="1801"/>
        <v>97124878</v>
      </c>
      <c r="I23080" t="str">
        <f t="shared" si="1803"/>
        <v>CREVO KOČNICE</v>
      </c>
      <c r="J23080">
        <f t="shared" si="1804"/>
        <v>7.530666666666666</v>
      </c>
      <c r="K23080" t="str">
        <f t="shared" si="1805"/>
        <v/>
      </c>
    </row>
    <row r="23081" spans="1:11" x14ac:dyDescent="0.25">
      <c r="A23081" t="s">
        <v>41630</v>
      </c>
      <c r="B23081" s="1" t="s">
        <v>44807</v>
      </c>
      <c r="C23081" t="s">
        <v>1797</v>
      </c>
      <c r="D23081" t="s">
        <v>9</v>
      </c>
      <c r="E23081">
        <v>1</v>
      </c>
      <c r="F23081">
        <v>1268.48</v>
      </c>
      <c r="G23081" t="str">
        <f t="shared" si="1802"/>
        <v>BLUEPRINTADW195302</v>
      </c>
      <c r="H23081" t="str">
        <f t="shared" si="1801"/>
        <v>97124879</v>
      </c>
      <c r="I23081" t="str">
        <f t="shared" si="1803"/>
        <v>CREVO KOČNICE</v>
      </c>
      <c r="J23081">
        <f t="shared" si="1804"/>
        <v>10.570666666666666</v>
      </c>
      <c r="K23081" t="str">
        <f t="shared" si="1805"/>
        <v/>
      </c>
    </row>
    <row r="23082" spans="1:11" x14ac:dyDescent="0.25">
      <c r="A23082" t="s">
        <v>41631</v>
      </c>
      <c r="B23082" s="1" t="s">
        <v>44808</v>
      </c>
      <c r="C23082" t="s">
        <v>1797</v>
      </c>
      <c r="D23082" t="s">
        <v>9</v>
      </c>
      <c r="E23082">
        <v>1</v>
      </c>
      <c r="F23082">
        <v>1041.92</v>
      </c>
      <c r="G23082" t="str">
        <f t="shared" si="1802"/>
        <v>BLUEPRINTADW195303</v>
      </c>
      <c r="H23082" t="str">
        <f t="shared" si="1801"/>
        <v>91149882</v>
      </c>
      <c r="I23082" t="str">
        <f t="shared" si="1803"/>
        <v>CREVO KOČNICE</v>
      </c>
      <c r="J23082">
        <f t="shared" si="1804"/>
        <v>8.6826666666666679</v>
      </c>
      <c r="K23082" t="str">
        <f t="shared" si="1805"/>
        <v/>
      </c>
    </row>
    <row r="23083" spans="1:11" x14ac:dyDescent="0.25">
      <c r="A23083" t="s">
        <v>41632</v>
      </c>
      <c r="B23083" s="1" t="s">
        <v>44809</v>
      </c>
      <c r="C23083" t="s">
        <v>1977</v>
      </c>
      <c r="D23083" t="s">
        <v>9</v>
      </c>
      <c r="E23083">
        <v>1</v>
      </c>
      <c r="F23083">
        <v>2757.12</v>
      </c>
      <c r="G23083" t="str">
        <f t="shared" si="1802"/>
        <v>BLUEPRINTADW196202</v>
      </c>
      <c r="H23083" t="str">
        <f t="shared" si="1801"/>
        <v>94324727</v>
      </c>
      <c r="I23083" t="str">
        <f t="shared" si="1803"/>
        <v>KOMPLET ZAPTIVKE GLAVE MOTORA</v>
      </c>
      <c r="J23083">
        <f t="shared" si="1804"/>
        <v>22.975999999999999</v>
      </c>
      <c r="K23083" t="str">
        <f t="shared" si="1805"/>
        <v/>
      </c>
    </row>
    <row r="23084" spans="1:11" x14ac:dyDescent="0.25">
      <c r="A23084" t="s">
        <v>41633</v>
      </c>
      <c r="C23084" t="s">
        <v>2157</v>
      </c>
      <c r="D23084" t="s">
        <v>9</v>
      </c>
      <c r="E23084">
        <v>1</v>
      </c>
      <c r="F23084">
        <v>9419.52</v>
      </c>
      <c r="G23084" t="str">
        <f t="shared" si="1802"/>
        <v>BLUEPRINTADW197302</v>
      </c>
      <c r="H23084" t="str">
        <f t="shared" si="1801"/>
        <v>ADW197302</v>
      </c>
      <c r="I23084" t="str">
        <f t="shared" si="1803"/>
        <v>SET ZUPČASTOG KAIŠA</v>
      </c>
      <c r="J23084">
        <f t="shared" si="1804"/>
        <v>78.496000000000009</v>
      </c>
      <c r="K23084" t="str">
        <f t="shared" si="1805"/>
        <v/>
      </c>
    </row>
    <row r="23085" spans="1:11" x14ac:dyDescent="0.25">
      <c r="A23085" t="s">
        <v>41634</v>
      </c>
      <c r="B23085" s="1" t="s">
        <v>44810</v>
      </c>
      <c r="C23085" t="s">
        <v>2307</v>
      </c>
      <c r="D23085" t="s">
        <v>9</v>
      </c>
      <c r="E23085">
        <v>1</v>
      </c>
      <c r="F23085">
        <v>4066.56</v>
      </c>
      <c r="G23085" t="str">
        <f t="shared" si="1802"/>
        <v>BLUEPRINTADW198201</v>
      </c>
      <c r="H23085" t="str">
        <f t="shared" ref="H23085:H23148" si="1806">IF(AND(B23085&lt;&gt;"", B23085&lt;&gt;"-"),SUBSTITUTE(SUBSTITUTE(B23085,"-","")," ",""),A23085)</f>
        <v>9195608</v>
      </c>
      <c r="I23085" t="str">
        <f t="shared" si="1803"/>
        <v>KOMPLET LEŽAJA PREDNJEG TOČKA</v>
      </c>
      <c r="J23085">
        <f t="shared" si="1804"/>
        <v>33.887999999999998</v>
      </c>
      <c r="K23085" t="str">
        <f t="shared" si="1805"/>
        <v/>
      </c>
    </row>
    <row r="23086" spans="1:11" x14ac:dyDescent="0.25">
      <c r="A23086" t="s">
        <v>41635</v>
      </c>
      <c r="B23086" s="1" t="s">
        <v>44811</v>
      </c>
      <c r="C23086" t="s">
        <v>2329</v>
      </c>
      <c r="D23086" t="s">
        <v>9</v>
      </c>
      <c r="E23086">
        <v>1</v>
      </c>
      <c r="F23086">
        <v>3544.32</v>
      </c>
      <c r="G23086" t="str">
        <f t="shared" si="1802"/>
        <v>BLUEPRINTADW198301</v>
      </c>
      <c r="H23086" t="str">
        <f t="shared" si="1806"/>
        <v>9196286</v>
      </c>
      <c r="I23086" t="str">
        <f t="shared" si="1803"/>
        <v>KOMPLET LEŽAJA ZADNJEG TOČKA</v>
      </c>
      <c r="J23086">
        <f t="shared" si="1804"/>
        <v>29.536000000000001</v>
      </c>
      <c r="K23086" t="str">
        <f t="shared" si="1805"/>
        <v/>
      </c>
    </row>
    <row r="23087" spans="1:11" x14ac:dyDescent="0.25">
      <c r="A23087" t="s">
        <v>41636</v>
      </c>
      <c r="B23087" s="1" t="s">
        <v>41637</v>
      </c>
      <c r="C23087" t="s">
        <v>2558</v>
      </c>
      <c r="D23087" t="s">
        <v>9</v>
      </c>
      <c r="E23087">
        <v>1</v>
      </c>
      <c r="F23087">
        <v>3116.8</v>
      </c>
      <c r="G23087" t="str">
        <f t="shared" si="1802"/>
        <v>BLUEPRINTADXX9105</v>
      </c>
      <c r="H23087" t="str">
        <f t="shared" si="1806"/>
        <v>21010L1625</v>
      </c>
      <c r="I23087" t="str">
        <f t="shared" si="1803"/>
        <v>VODENA PUMPA</v>
      </c>
      <c r="J23087">
        <f t="shared" si="1804"/>
        <v>25.973333333333336</v>
      </c>
      <c r="K23087" t="str">
        <f t="shared" si="1805"/>
        <v/>
      </c>
    </row>
    <row r="23088" spans="1:11" x14ac:dyDescent="0.25">
      <c r="A23088" t="s">
        <v>41638</v>
      </c>
      <c r="B23088" s="1" t="s">
        <v>44812</v>
      </c>
      <c r="C23088" t="s">
        <v>41639</v>
      </c>
      <c r="D23088" t="s">
        <v>9</v>
      </c>
      <c r="E23088">
        <v>1</v>
      </c>
      <c r="F23088">
        <v>611.25</v>
      </c>
      <c r="G23088" t="str">
        <f t="shared" si="1802"/>
        <v>BLUEPRINTADZ91301</v>
      </c>
      <c r="H23088" t="str">
        <f t="shared" si="1806"/>
        <v>90357986</v>
      </c>
      <c r="I23088" t="str">
        <f t="shared" si="1803"/>
        <v>RELEJ PUNJAČA</v>
      </c>
      <c r="J23088">
        <f t="shared" si="1804"/>
        <v>5.09375</v>
      </c>
      <c r="K23088" t="str">
        <f t="shared" si="1805"/>
        <v/>
      </c>
    </row>
    <row r="23089" spans="1:11" x14ac:dyDescent="0.25">
      <c r="A23089" t="s">
        <v>41640</v>
      </c>
      <c r="B23089" s="1" t="s">
        <v>41641</v>
      </c>
      <c r="C23089" t="s">
        <v>3107</v>
      </c>
      <c r="D23089" t="s">
        <v>9</v>
      </c>
      <c r="E23089">
        <v>1</v>
      </c>
      <c r="F23089">
        <v>1166.08</v>
      </c>
      <c r="G23089" t="str">
        <f t="shared" si="1802"/>
        <v>BLUEPRINTADZ91302</v>
      </c>
      <c r="H23089" t="str">
        <f t="shared" si="1806"/>
        <v>8981468370</v>
      </c>
      <c r="I23089" t="str">
        <f t="shared" si="1803"/>
        <v>RELEJ GREJAČA</v>
      </c>
      <c r="J23089">
        <f t="shared" si="1804"/>
        <v>9.7173333333333325</v>
      </c>
      <c r="K23089" t="str">
        <f t="shared" si="1805"/>
        <v/>
      </c>
    </row>
    <row r="23090" spans="1:11" x14ac:dyDescent="0.25">
      <c r="A23090" t="s">
        <v>41642</v>
      </c>
      <c r="B23090" s="1" t="s">
        <v>44813</v>
      </c>
      <c r="C23090" t="s">
        <v>1081</v>
      </c>
      <c r="D23090" t="s">
        <v>9</v>
      </c>
      <c r="E23090">
        <v>1</v>
      </c>
      <c r="F23090">
        <v>1021.44</v>
      </c>
      <c r="G23090" t="str">
        <f t="shared" si="1802"/>
        <v>BLUEPRINTADZ91423</v>
      </c>
      <c r="H23090" t="str">
        <f t="shared" si="1806"/>
        <v>8941744670</v>
      </c>
      <c r="I23090" t="str">
        <f t="shared" si="1803"/>
        <v>KAPA RAZVODNIKA</v>
      </c>
      <c r="J23090">
        <f t="shared" si="1804"/>
        <v>8.5120000000000005</v>
      </c>
      <c r="K23090" t="str">
        <f t="shared" si="1805"/>
        <v/>
      </c>
    </row>
    <row r="23091" spans="1:11" x14ac:dyDescent="0.25">
      <c r="A23091" t="s">
        <v>41643</v>
      </c>
      <c r="B23091" s="1" t="s">
        <v>44814</v>
      </c>
      <c r="C23091" t="s">
        <v>1081</v>
      </c>
      <c r="D23091" t="s">
        <v>9</v>
      </c>
      <c r="E23091">
        <v>1</v>
      </c>
      <c r="F23091">
        <v>1438.72</v>
      </c>
      <c r="G23091" t="str">
        <f t="shared" si="1802"/>
        <v>BLUEPRINTADZ91424</v>
      </c>
      <c r="H23091" t="str">
        <f t="shared" si="1806"/>
        <v>94321537</v>
      </c>
      <c r="I23091" t="str">
        <f t="shared" si="1803"/>
        <v>KAPA RAZVODNIKA</v>
      </c>
      <c r="J23091">
        <f t="shared" si="1804"/>
        <v>11.989333333333333</v>
      </c>
      <c r="K23091" t="str">
        <f t="shared" si="1805"/>
        <v/>
      </c>
    </row>
    <row r="23092" spans="1:11" x14ac:dyDescent="0.25">
      <c r="A23092" t="s">
        <v>41644</v>
      </c>
      <c r="C23092" t="s">
        <v>1107</v>
      </c>
      <c r="D23092" t="s">
        <v>9</v>
      </c>
      <c r="E23092">
        <v>1</v>
      </c>
      <c r="F23092">
        <v>11467.52</v>
      </c>
      <c r="G23092" t="str">
        <f t="shared" si="1802"/>
        <v>BLUEPRINTADZ91472</v>
      </c>
      <c r="H23092" t="str">
        <f t="shared" si="1806"/>
        <v>ADZ91472</v>
      </c>
      <c r="I23092" t="str">
        <f t="shared" si="1803"/>
        <v>BOBINA</v>
      </c>
      <c r="J23092">
        <f t="shared" si="1804"/>
        <v>95.562666666666672</v>
      </c>
      <c r="K23092" t="str">
        <f t="shared" si="1805"/>
        <v/>
      </c>
    </row>
    <row r="23093" spans="1:11" x14ac:dyDescent="0.25">
      <c r="A23093" t="s">
        <v>41645</v>
      </c>
      <c r="B23093" s="1" t="s">
        <v>41646</v>
      </c>
      <c r="C23093" t="s">
        <v>1116</v>
      </c>
      <c r="D23093" t="s">
        <v>1117</v>
      </c>
      <c r="E23093">
        <v>1</v>
      </c>
      <c r="F23093">
        <v>4736</v>
      </c>
      <c r="G23093" t="str">
        <f t="shared" si="1802"/>
        <v>BLUEPRINTADZ91602</v>
      </c>
      <c r="H23093" t="str">
        <f t="shared" si="1806"/>
        <v>101612648</v>
      </c>
      <c r="I23093" t="str">
        <f t="shared" si="1803"/>
        <v>KABLOVI ZA SVE?ICE</v>
      </c>
      <c r="J23093">
        <f t="shared" si="1804"/>
        <v>39.466666666666669</v>
      </c>
      <c r="K23093" t="str">
        <f t="shared" si="1805"/>
        <v/>
      </c>
    </row>
    <row r="23094" spans="1:11" x14ac:dyDescent="0.25">
      <c r="A23094" t="s">
        <v>41647</v>
      </c>
      <c r="B23094" s="1" t="s">
        <v>44815</v>
      </c>
      <c r="C23094" t="s">
        <v>1133</v>
      </c>
      <c r="D23094" t="s">
        <v>9</v>
      </c>
      <c r="E23094">
        <v>1</v>
      </c>
      <c r="F23094">
        <v>586.24</v>
      </c>
      <c r="G23094" t="str">
        <f t="shared" si="1802"/>
        <v>BLUEPRINTADZ91801</v>
      </c>
      <c r="H23094" t="str">
        <f t="shared" si="1806"/>
        <v>8972217193</v>
      </c>
      <c r="I23094" t="str">
        <f t="shared" si="1803"/>
        <v>GREJAČ MOTORA</v>
      </c>
      <c r="J23094">
        <f t="shared" si="1804"/>
        <v>4.8853333333333335</v>
      </c>
      <c r="K23094" t="str">
        <f t="shared" si="1805"/>
        <v/>
      </c>
    </row>
    <row r="23095" spans="1:11" x14ac:dyDescent="0.25">
      <c r="A23095" t="s">
        <v>41648</v>
      </c>
      <c r="B23095" s="1" t="s">
        <v>44816</v>
      </c>
      <c r="C23095" t="s">
        <v>1133</v>
      </c>
      <c r="D23095" t="s">
        <v>9</v>
      </c>
      <c r="E23095">
        <v>1</v>
      </c>
      <c r="F23095">
        <v>807.68</v>
      </c>
      <c r="G23095" t="str">
        <f t="shared" si="1802"/>
        <v>BLUEPRINTADZ91802</v>
      </c>
      <c r="H23095" t="str">
        <f t="shared" si="1806"/>
        <v>8941751580</v>
      </c>
      <c r="I23095" t="str">
        <f t="shared" si="1803"/>
        <v>GREJAČ MOTORA</v>
      </c>
      <c r="J23095">
        <f t="shared" si="1804"/>
        <v>6.7306666666666661</v>
      </c>
      <c r="K23095" t="str">
        <f t="shared" si="1805"/>
        <v/>
      </c>
    </row>
    <row r="23096" spans="1:11" x14ac:dyDescent="0.25">
      <c r="A23096" t="s">
        <v>41649</v>
      </c>
      <c r="B23096" s="1" t="s">
        <v>44817</v>
      </c>
      <c r="C23096" t="s">
        <v>1133</v>
      </c>
      <c r="D23096" t="s">
        <v>9</v>
      </c>
      <c r="E23096">
        <v>1</v>
      </c>
      <c r="F23096">
        <v>645.12</v>
      </c>
      <c r="G23096" t="str">
        <f t="shared" si="1802"/>
        <v>BLUEPRINTADZ91803</v>
      </c>
      <c r="H23096" t="str">
        <f t="shared" si="1806"/>
        <v>8943197001</v>
      </c>
      <c r="I23096" t="str">
        <f t="shared" si="1803"/>
        <v>GREJAČ MOTORA</v>
      </c>
      <c r="J23096">
        <f t="shared" si="1804"/>
        <v>5.3760000000000003</v>
      </c>
      <c r="K23096" t="str">
        <f t="shared" si="1805"/>
        <v/>
      </c>
    </row>
    <row r="23097" spans="1:11" x14ac:dyDescent="0.25">
      <c r="A23097" t="s">
        <v>41650</v>
      </c>
      <c r="B23097" s="1" t="s">
        <v>44818</v>
      </c>
      <c r="C23097" t="s">
        <v>1133</v>
      </c>
      <c r="D23097" t="s">
        <v>9</v>
      </c>
      <c r="E23097">
        <v>1</v>
      </c>
      <c r="F23097">
        <v>547.84</v>
      </c>
      <c r="G23097" t="str">
        <f t="shared" si="1802"/>
        <v>BLUEPRINTADZ91805</v>
      </c>
      <c r="H23097" t="str">
        <f t="shared" si="1806"/>
        <v>8944819720</v>
      </c>
      <c r="I23097" t="str">
        <f t="shared" si="1803"/>
        <v>GREJAČ MOTORA</v>
      </c>
      <c r="J23097">
        <f t="shared" si="1804"/>
        <v>4.5653333333333332</v>
      </c>
      <c r="K23097" t="str">
        <f t="shared" si="1805"/>
        <v/>
      </c>
    </row>
    <row r="23098" spans="1:11" x14ac:dyDescent="0.25">
      <c r="A23098" t="s">
        <v>41651</v>
      </c>
      <c r="B23098" s="1" t="s">
        <v>44819</v>
      </c>
      <c r="C23098" t="s">
        <v>1133</v>
      </c>
      <c r="D23098" t="s">
        <v>9</v>
      </c>
      <c r="E23098">
        <v>1</v>
      </c>
      <c r="F23098">
        <v>504.32</v>
      </c>
      <c r="G23098" t="str">
        <f t="shared" si="1802"/>
        <v>BLUEPRINTADZ91807</v>
      </c>
      <c r="H23098" t="str">
        <f t="shared" si="1806"/>
        <v>97080554</v>
      </c>
      <c r="I23098" t="str">
        <f t="shared" si="1803"/>
        <v>GREJAČ MOTORA</v>
      </c>
      <c r="J23098">
        <f t="shared" si="1804"/>
        <v>4.2026666666666666</v>
      </c>
      <c r="K23098" t="str">
        <f t="shared" si="1805"/>
        <v/>
      </c>
    </row>
    <row r="23099" spans="1:11" x14ac:dyDescent="0.25">
      <c r="A23099" t="s">
        <v>41652</v>
      </c>
      <c r="B23099" s="1" t="s">
        <v>44820</v>
      </c>
      <c r="C23099" t="s">
        <v>1133</v>
      </c>
      <c r="D23099" t="s">
        <v>9</v>
      </c>
      <c r="E23099">
        <v>1</v>
      </c>
      <c r="F23099">
        <v>811.52</v>
      </c>
      <c r="G23099" t="str">
        <f t="shared" si="1802"/>
        <v>BLUEPRINTADZ91808</v>
      </c>
      <c r="H23099" t="str">
        <f t="shared" si="1806"/>
        <v>8941353774</v>
      </c>
      <c r="I23099" t="str">
        <f t="shared" si="1803"/>
        <v>GREJAČ MOTORA</v>
      </c>
      <c r="J23099">
        <f t="shared" si="1804"/>
        <v>6.7626666666666662</v>
      </c>
      <c r="K23099" t="str">
        <f t="shared" si="1805"/>
        <v/>
      </c>
    </row>
    <row r="23100" spans="1:11" x14ac:dyDescent="0.25">
      <c r="A23100" t="s">
        <v>41653</v>
      </c>
      <c r="B23100" s="1" t="s">
        <v>44821</v>
      </c>
      <c r="C23100" t="s">
        <v>1133</v>
      </c>
      <c r="D23100" t="s">
        <v>9</v>
      </c>
      <c r="E23100">
        <v>1</v>
      </c>
      <c r="F23100">
        <v>641.28</v>
      </c>
      <c r="G23100" t="str">
        <f t="shared" si="1802"/>
        <v>BLUEPRINTADZ91809</v>
      </c>
      <c r="H23100" t="str">
        <f t="shared" si="1806"/>
        <v>8970437441</v>
      </c>
      <c r="I23100" t="str">
        <f t="shared" si="1803"/>
        <v>GREJAČ MOTORA</v>
      </c>
      <c r="J23100">
        <f t="shared" si="1804"/>
        <v>5.3439999999999994</v>
      </c>
      <c r="K23100" t="str">
        <f t="shared" si="1805"/>
        <v/>
      </c>
    </row>
    <row r="23101" spans="1:11" x14ac:dyDescent="0.25">
      <c r="A23101" t="s">
        <v>41654</v>
      </c>
      <c r="B23101" s="1" t="s">
        <v>41655</v>
      </c>
      <c r="C23101" t="s">
        <v>1133</v>
      </c>
      <c r="D23101" t="s">
        <v>9</v>
      </c>
      <c r="E23101">
        <v>1</v>
      </c>
      <c r="F23101">
        <v>775.68</v>
      </c>
      <c r="G23101" t="str">
        <f t="shared" si="1802"/>
        <v>BLUEPRINTADZ91810</v>
      </c>
      <c r="H23101" t="str">
        <f t="shared" si="1806"/>
        <v>8971436741</v>
      </c>
      <c r="I23101" t="str">
        <f t="shared" si="1803"/>
        <v>GREJAČ MOTORA</v>
      </c>
      <c r="J23101">
        <f t="shared" si="1804"/>
        <v>6.4639999999999995</v>
      </c>
      <c r="K23101" t="str">
        <f t="shared" si="1805"/>
        <v/>
      </c>
    </row>
    <row r="23102" spans="1:11" x14ac:dyDescent="0.25">
      <c r="A23102" t="s">
        <v>41656</v>
      </c>
      <c r="B23102" s="1" t="s">
        <v>44822</v>
      </c>
      <c r="C23102" t="s">
        <v>1133</v>
      </c>
      <c r="D23102" t="s">
        <v>9</v>
      </c>
      <c r="E23102">
        <v>1</v>
      </c>
      <c r="F23102">
        <v>686.08</v>
      </c>
      <c r="G23102" t="str">
        <f t="shared" si="1802"/>
        <v>BLUEPRINTADZ91811</v>
      </c>
      <c r="H23102" t="str">
        <f t="shared" si="1806"/>
        <v>91153919</v>
      </c>
      <c r="I23102" t="str">
        <f t="shared" si="1803"/>
        <v>GREJAČ MOTORA</v>
      </c>
      <c r="J23102">
        <f t="shared" si="1804"/>
        <v>5.7173333333333334</v>
      </c>
      <c r="K23102" t="str">
        <f t="shared" si="1805"/>
        <v/>
      </c>
    </row>
    <row r="23103" spans="1:11" x14ac:dyDescent="0.25">
      <c r="A23103" t="s">
        <v>41657</v>
      </c>
      <c r="B23103" s="1" t="s">
        <v>44823</v>
      </c>
      <c r="C23103" t="s">
        <v>1133</v>
      </c>
      <c r="D23103" t="s">
        <v>9</v>
      </c>
      <c r="E23103">
        <v>1</v>
      </c>
      <c r="F23103">
        <v>632.32000000000005</v>
      </c>
      <c r="G23103" t="str">
        <f t="shared" si="1802"/>
        <v>BLUEPRINTADZ91812</v>
      </c>
      <c r="H23103" t="str">
        <f t="shared" si="1806"/>
        <v>9111145</v>
      </c>
      <c r="I23103" t="str">
        <f t="shared" si="1803"/>
        <v>GREJAČ MOTORA</v>
      </c>
      <c r="J23103">
        <f t="shared" si="1804"/>
        <v>5.2693333333333339</v>
      </c>
      <c r="K23103" t="str">
        <f t="shared" si="1805"/>
        <v/>
      </c>
    </row>
    <row r="23104" spans="1:11" x14ac:dyDescent="0.25">
      <c r="A23104" t="s">
        <v>41658</v>
      </c>
      <c r="B23104" s="1" t="s">
        <v>41659</v>
      </c>
      <c r="C23104" t="s">
        <v>1133</v>
      </c>
      <c r="D23104" t="s">
        <v>9</v>
      </c>
      <c r="E23104">
        <v>1</v>
      </c>
      <c r="F23104">
        <v>1501.44</v>
      </c>
      <c r="G23104" t="str">
        <f t="shared" si="1802"/>
        <v>BLUEPRINTADZ91813</v>
      </c>
      <c r="H23104" t="str">
        <f t="shared" si="1806"/>
        <v>8943907774</v>
      </c>
      <c r="I23104" t="str">
        <f t="shared" si="1803"/>
        <v>GREJAČ MOTORA</v>
      </c>
      <c r="J23104">
        <f t="shared" si="1804"/>
        <v>12.512</v>
      </c>
      <c r="K23104" t="str">
        <f t="shared" si="1805"/>
        <v/>
      </c>
    </row>
    <row r="23105" spans="1:11" x14ac:dyDescent="0.25">
      <c r="A23105" t="s">
        <v>41660</v>
      </c>
      <c r="B23105" s="1" t="s">
        <v>41661</v>
      </c>
      <c r="C23105" t="s">
        <v>1133</v>
      </c>
      <c r="D23105" t="s">
        <v>9</v>
      </c>
      <c r="E23105">
        <v>1</v>
      </c>
      <c r="F23105">
        <v>1523.2</v>
      </c>
      <c r="G23105" t="str">
        <f t="shared" si="1802"/>
        <v>BLUEPRINTADZ91817</v>
      </c>
      <c r="H23105" t="str">
        <f t="shared" si="1806"/>
        <v>8973065191</v>
      </c>
      <c r="I23105" t="str">
        <f t="shared" si="1803"/>
        <v>GREJAČ MOTORA</v>
      </c>
      <c r="J23105">
        <f t="shared" si="1804"/>
        <v>12.693333333333333</v>
      </c>
      <c r="K23105" t="str">
        <f t="shared" si="1805"/>
        <v/>
      </c>
    </row>
    <row r="23106" spans="1:11" x14ac:dyDescent="0.25">
      <c r="A23106" t="s">
        <v>41662</v>
      </c>
      <c r="B23106" s="1" t="s">
        <v>44824</v>
      </c>
      <c r="C23106" t="s">
        <v>1133</v>
      </c>
      <c r="D23106" t="s">
        <v>9</v>
      </c>
      <c r="E23106">
        <v>1</v>
      </c>
      <c r="F23106">
        <v>1050.8800000000001</v>
      </c>
      <c r="G23106" t="str">
        <f t="shared" si="1802"/>
        <v>BLUEPRINTADZ91818</v>
      </c>
      <c r="H23106" t="str">
        <f t="shared" si="1806"/>
        <v>97389905</v>
      </c>
      <c r="I23106" t="str">
        <f t="shared" si="1803"/>
        <v>GREJAČ MOTORA</v>
      </c>
      <c r="J23106">
        <f t="shared" si="1804"/>
        <v>8.7573333333333334</v>
      </c>
      <c r="K23106" t="str">
        <f t="shared" si="1805"/>
        <v/>
      </c>
    </row>
    <row r="23107" spans="1:11" x14ac:dyDescent="0.25">
      <c r="A23107" t="s">
        <v>41663</v>
      </c>
      <c r="B23107" s="1" t="s">
        <v>41664</v>
      </c>
      <c r="C23107" t="s">
        <v>1133</v>
      </c>
      <c r="D23107" t="s">
        <v>9</v>
      </c>
      <c r="E23107">
        <v>1</v>
      </c>
      <c r="F23107">
        <v>1041.92</v>
      </c>
      <c r="G23107" t="str">
        <f t="shared" ref="G23107:G23170" si="1807">"BLUEPRINT"&amp;A23107</f>
        <v>BLUEPRINTADZ91819</v>
      </c>
      <c r="H23107" t="str">
        <f t="shared" si="1806"/>
        <v>8980133920</v>
      </c>
      <c r="I23107" t="str">
        <f t="shared" ref="I23107:I23170" si="1808">UPPER(C23107)</f>
        <v>GREJAČ MOTORA</v>
      </c>
      <c r="J23107">
        <f t="shared" ref="J23107:J23170" si="1809">F23107/120</f>
        <v>8.6826666666666679</v>
      </c>
      <c r="K23107" t="str">
        <f t="shared" ref="K23107:K23170" si="1810">IF(E23107&gt;1,"nesto", "")</f>
        <v/>
      </c>
    </row>
    <row r="23108" spans="1:11" x14ac:dyDescent="0.25">
      <c r="A23108" t="s">
        <v>41665</v>
      </c>
      <c r="B23108" s="1" t="s">
        <v>41666</v>
      </c>
      <c r="C23108" t="s">
        <v>1151</v>
      </c>
      <c r="D23108" t="s">
        <v>9</v>
      </c>
      <c r="E23108">
        <v>1</v>
      </c>
      <c r="F23108">
        <v>1608.96</v>
      </c>
      <c r="G23108" t="str">
        <f t="shared" si="1807"/>
        <v>BLUEPRINTADZ92101</v>
      </c>
      <c r="H23108" t="str">
        <f t="shared" si="1806"/>
        <v>8941432050</v>
      </c>
      <c r="I23108" t="str">
        <f t="shared" si="1808"/>
        <v>FILTER ZA ULJE</v>
      </c>
      <c r="J23108">
        <f t="shared" si="1809"/>
        <v>13.407999999999999</v>
      </c>
      <c r="K23108" t="str">
        <f t="shared" si="1810"/>
        <v/>
      </c>
    </row>
    <row r="23109" spans="1:11" x14ac:dyDescent="0.25">
      <c r="A23109" t="s">
        <v>41667</v>
      </c>
      <c r="B23109" s="1" t="s">
        <v>41668</v>
      </c>
      <c r="C23109" t="s">
        <v>1171</v>
      </c>
      <c r="D23109" t="s">
        <v>9</v>
      </c>
      <c r="E23109">
        <v>1</v>
      </c>
      <c r="F23109">
        <v>623.36</v>
      </c>
      <c r="G23109" t="str">
        <f t="shared" si="1807"/>
        <v>BLUEPRINTADZ92102</v>
      </c>
      <c r="H23109" t="str">
        <f t="shared" si="1806"/>
        <v>8942172720</v>
      </c>
      <c r="I23109" t="str">
        <f t="shared" si="1808"/>
        <v>FILTER ULJA</v>
      </c>
      <c r="J23109">
        <f t="shared" si="1809"/>
        <v>5.1946666666666665</v>
      </c>
      <c r="K23109" t="str">
        <f t="shared" si="1810"/>
        <v/>
      </c>
    </row>
    <row r="23110" spans="1:11" x14ac:dyDescent="0.25">
      <c r="A23110" t="s">
        <v>41669</v>
      </c>
      <c r="B23110" s="1" t="s">
        <v>41670</v>
      </c>
      <c r="C23110" t="s">
        <v>1151</v>
      </c>
      <c r="D23110" t="s">
        <v>9</v>
      </c>
      <c r="E23110">
        <v>1</v>
      </c>
      <c r="F23110">
        <v>307.2</v>
      </c>
      <c r="G23110" t="str">
        <f t="shared" si="1807"/>
        <v>BLUEPRINTADZ92103</v>
      </c>
      <c r="H23110" t="str">
        <f t="shared" si="1806"/>
        <v>8944309830</v>
      </c>
      <c r="I23110" t="str">
        <f t="shared" si="1808"/>
        <v>FILTER ZA ULJE</v>
      </c>
      <c r="J23110">
        <f t="shared" si="1809"/>
        <v>2.56</v>
      </c>
      <c r="K23110" t="str">
        <f t="shared" si="1810"/>
        <v/>
      </c>
    </row>
    <row r="23111" spans="1:11" x14ac:dyDescent="0.25">
      <c r="A23111" t="s">
        <v>41671</v>
      </c>
      <c r="B23111" s="1" t="s">
        <v>41672</v>
      </c>
      <c r="C23111" t="s">
        <v>1151</v>
      </c>
      <c r="D23111" t="s">
        <v>9</v>
      </c>
      <c r="E23111">
        <v>1</v>
      </c>
      <c r="F23111">
        <v>515.84</v>
      </c>
      <c r="G23111" t="str">
        <f t="shared" si="1807"/>
        <v>BLUEPRINTADZ92104</v>
      </c>
      <c r="H23111" t="str">
        <f t="shared" si="1806"/>
        <v>T6730</v>
      </c>
      <c r="I23111" t="str">
        <f t="shared" si="1808"/>
        <v>FILTER ZA ULJE</v>
      </c>
      <c r="J23111">
        <f t="shared" si="1809"/>
        <v>4.2986666666666666</v>
      </c>
      <c r="K23111" t="str">
        <f t="shared" si="1810"/>
        <v/>
      </c>
    </row>
    <row r="23112" spans="1:11" x14ac:dyDescent="0.25">
      <c r="A23112" t="s">
        <v>41673</v>
      </c>
      <c r="B23112" s="1" t="s">
        <v>44825</v>
      </c>
      <c r="C23112" t="s">
        <v>1171</v>
      </c>
      <c r="D23112" t="s">
        <v>9</v>
      </c>
      <c r="E23112">
        <v>1</v>
      </c>
      <c r="F23112">
        <v>1210.8800000000001</v>
      </c>
      <c r="G23112" t="str">
        <f t="shared" si="1807"/>
        <v>BLUEPRINTADZ92107</v>
      </c>
      <c r="H23112" t="str">
        <f t="shared" si="1806"/>
        <v>94316228</v>
      </c>
      <c r="I23112" t="str">
        <f t="shared" si="1808"/>
        <v>FILTER ULJA</v>
      </c>
      <c r="J23112">
        <f t="shared" si="1809"/>
        <v>10.090666666666667</v>
      </c>
      <c r="K23112" t="str">
        <f t="shared" si="1810"/>
        <v/>
      </c>
    </row>
    <row r="23113" spans="1:11" x14ac:dyDescent="0.25">
      <c r="A23113" t="s">
        <v>41674</v>
      </c>
      <c r="B23113" s="1" t="s">
        <v>41675</v>
      </c>
      <c r="C23113" t="s">
        <v>1151</v>
      </c>
      <c r="D23113" t="s">
        <v>9</v>
      </c>
      <c r="E23113">
        <v>1</v>
      </c>
      <c r="F23113">
        <v>520.96</v>
      </c>
      <c r="G23113" t="str">
        <f t="shared" si="1807"/>
        <v>BLUEPRINTADZ92108</v>
      </c>
      <c r="H23113" t="str">
        <f t="shared" si="1806"/>
        <v>1651678E01</v>
      </c>
      <c r="I23113" t="str">
        <f t="shared" si="1808"/>
        <v>FILTER ZA ULJE</v>
      </c>
      <c r="J23113">
        <f t="shared" si="1809"/>
        <v>4.3413333333333339</v>
      </c>
      <c r="K23113" t="str">
        <f t="shared" si="1810"/>
        <v/>
      </c>
    </row>
    <row r="23114" spans="1:11" x14ac:dyDescent="0.25">
      <c r="A23114" t="s">
        <v>41676</v>
      </c>
      <c r="B23114" s="1" t="s">
        <v>41677</v>
      </c>
      <c r="C23114" t="s">
        <v>1151</v>
      </c>
      <c r="D23114" t="s">
        <v>9</v>
      </c>
      <c r="E23114">
        <v>1</v>
      </c>
      <c r="F23114">
        <v>253.44</v>
      </c>
      <c r="G23114" t="str">
        <f t="shared" si="1807"/>
        <v>BLUEPRINTADZ92110</v>
      </c>
      <c r="H23114" t="str">
        <f t="shared" si="1806"/>
        <v>9885111941</v>
      </c>
      <c r="I23114" t="str">
        <f t="shared" si="1808"/>
        <v>FILTER ZA ULJE</v>
      </c>
      <c r="J23114">
        <f t="shared" si="1809"/>
        <v>2.1120000000000001</v>
      </c>
      <c r="K23114" t="str">
        <f t="shared" si="1810"/>
        <v/>
      </c>
    </row>
    <row r="23115" spans="1:11" x14ac:dyDescent="0.25">
      <c r="A23115" t="s">
        <v>41678</v>
      </c>
      <c r="B23115" s="1" t="s">
        <v>44826</v>
      </c>
      <c r="C23115" t="s">
        <v>1151</v>
      </c>
      <c r="D23115" t="s">
        <v>9</v>
      </c>
      <c r="E23115">
        <v>1</v>
      </c>
      <c r="F23115">
        <v>3079.68</v>
      </c>
      <c r="G23115" t="str">
        <f t="shared" si="1807"/>
        <v>BLUEPRINTADZ92111</v>
      </c>
      <c r="H23115" t="str">
        <f t="shared" si="1806"/>
        <v>8970498200</v>
      </c>
      <c r="I23115" t="str">
        <f t="shared" si="1808"/>
        <v>FILTER ZA ULJE</v>
      </c>
      <c r="J23115">
        <f t="shared" si="1809"/>
        <v>25.663999999999998</v>
      </c>
      <c r="K23115" t="str">
        <f t="shared" si="1810"/>
        <v/>
      </c>
    </row>
    <row r="23116" spans="1:11" x14ac:dyDescent="0.25">
      <c r="A23116" t="s">
        <v>41679</v>
      </c>
      <c r="B23116" s="1" t="s">
        <v>41680</v>
      </c>
      <c r="C23116" t="s">
        <v>1151</v>
      </c>
      <c r="D23116" t="s">
        <v>9</v>
      </c>
      <c r="E23116">
        <v>1</v>
      </c>
      <c r="F23116">
        <v>446.72</v>
      </c>
      <c r="G23116" t="str">
        <f t="shared" si="1807"/>
        <v>BLUEPRINTADZ92112</v>
      </c>
      <c r="H23116" t="str">
        <f t="shared" si="1806"/>
        <v>8971679720</v>
      </c>
      <c r="I23116" t="str">
        <f t="shared" si="1808"/>
        <v>FILTER ZA ULJE</v>
      </c>
      <c r="J23116">
        <f t="shared" si="1809"/>
        <v>3.722666666666667</v>
      </c>
      <c r="K23116" t="str">
        <f t="shared" si="1810"/>
        <v/>
      </c>
    </row>
    <row r="23117" spans="1:11" x14ac:dyDescent="0.25">
      <c r="A23117" t="s">
        <v>41681</v>
      </c>
      <c r="B23117" s="1" t="s">
        <v>41682</v>
      </c>
      <c r="C23117" t="s">
        <v>1171</v>
      </c>
      <c r="D23117" t="s">
        <v>9</v>
      </c>
      <c r="E23117">
        <v>1</v>
      </c>
      <c r="F23117">
        <v>348.16</v>
      </c>
      <c r="G23117" t="str">
        <f t="shared" si="1807"/>
        <v>BLUEPRINTADZ92113</v>
      </c>
      <c r="H23117" t="str">
        <f t="shared" si="1806"/>
        <v>8972093060</v>
      </c>
      <c r="I23117" t="str">
        <f t="shared" si="1808"/>
        <v>FILTER ULJA</v>
      </c>
      <c r="J23117">
        <f t="shared" si="1809"/>
        <v>2.9013333333333335</v>
      </c>
      <c r="K23117" t="str">
        <f t="shared" si="1810"/>
        <v/>
      </c>
    </row>
    <row r="23118" spans="1:11" x14ac:dyDescent="0.25">
      <c r="A23118" t="s">
        <v>41683</v>
      </c>
      <c r="B23118" s="1" t="s">
        <v>41684</v>
      </c>
      <c r="C23118" t="s">
        <v>1151</v>
      </c>
      <c r="D23118" t="s">
        <v>9</v>
      </c>
      <c r="E23118">
        <v>1</v>
      </c>
      <c r="F23118">
        <v>2108.16</v>
      </c>
      <c r="G23118" t="str">
        <f t="shared" si="1807"/>
        <v>BLUEPRINTADZ92114</v>
      </c>
      <c r="H23118" t="str">
        <f t="shared" si="1806"/>
        <v>8971482700</v>
      </c>
      <c r="I23118" t="str">
        <f t="shared" si="1808"/>
        <v>FILTER ZA ULJE</v>
      </c>
      <c r="J23118">
        <f t="shared" si="1809"/>
        <v>17.567999999999998</v>
      </c>
      <c r="K23118" t="str">
        <f t="shared" si="1810"/>
        <v/>
      </c>
    </row>
    <row r="23119" spans="1:11" x14ac:dyDescent="0.25">
      <c r="A23119" t="s">
        <v>41685</v>
      </c>
      <c r="B23119" s="1" t="s">
        <v>41686</v>
      </c>
      <c r="C23119" t="s">
        <v>1151</v>
      </c>
      <c r="D23119" t="s">
        <v>9</v>
      </c>
      <c r="E23119">
        <v>1</v>
      </c>
      <c r="F23119">
        <v>1964.8</v>
      </c>
      <c r="G23119" t="str">
        <f t="shared" si="1807"/>
        <v>BLUEPRINTADZ92116</v>
      </c>
      <c r="H23119" t="str">
        <f t="shared" si="1806"/>
        <v>T6762</v>
      </c>
      <c r="I23119" t="str">
        <f t="shared" si="1808"/>
        <v>FILTER ZA ULJE</v>
      </c>
      <c r="J23119">
        <f t="shared" si="1809"/>
        <v>16.373333333333331</v>
      </c>
      <c r="K23119" t="str">
        <f t="shared" si="1810"/>
        <v/>
      </c>
    </row>
    <row r="23120" spans="1:11" x14ac:dyDescent="0.25">
      <c r="A23120" t="s">
        <v>41687</v>
      </c>
      <c r="B23120" s="1" t="s">
        <v>41688</v>
      </c>
      <c r="C23120" t="s">
        <v>1151</v>
      </c>
      <c r="D23120" t="s">
        <v>9</v>
      </c>
      <c r="E23120">
        <v>1</v>
      </c>
      <c r="F23120">
        <v>784.64</v>
      </c>
      <c r="G23120" t="str">
        <f t="shared" si="1807"/>
        <v>BLUEPRINTADZ92117</v>
      </c>
      <c r="H23120" t="str">
        <f t="shared" si="1806"/>
        <v>5876100100</v>
      </c>
      <c r="I23120" t="str">
        <f t="shared" si="1808"/>
        <v>FILTER ZA ULJE</v>
      </c>
      <c r="J23120">
        <f t="shared" si="1809"/>
        <v>6.5386666666666668</v>
      </c>
      <c r="K23120" t="str">
        <f t="shared" si="1810"/>
        <v/>
      </c>
    </row>
    <row r="23121" spans="1:11" x14ac:dyDescent="0.25">
      <c r="A23121" t="s">
        <v>41689</v>
      </c>
      <c r="C23121" t="s">
        <v>1151</v>
      </c>
      <c r="D23121" t="s">
        <v>9</v>
      </c>
      <c r="E23121">
        <v>1</v>
      </c>
      <c r="F23121">
        <v>186.88</v>
      </c>
      <c r="G23121" t="str">
        <f t="shared" si="1807"/>
        <v>BLUEPRINTADZ92118</v>
      </c>
      <c r="H23121" t="str">
        <f t="shared" si="1806"/>
        <v>ADZ92118</v>
      </c>
      <c r="I23121" t="str">
        <f t="shared" si="1808"/>
        <v>FILTER ZA ULJE</v>
      </c>
      <c r="J23121">
        <f t="shared" si="1809"/>
        <v>1.5573333333333332</v>
      </c>
      <c r="K23121" t="str">
        <f t="shared" si="1810"/>
        <v/>
      </c>
    </row>
    <row r="23122" spans="1:11" x14ac:dyDescent="0.25">
      <c r="A23122" t="s">
        <v>41690</v>
      </c>
      <c r="B23122" s="1" t="s">
        <v>44827</v>
      </c>
      <c r="C23122" t="s">
        <v>1151</v>
      </c>
      <c r="D23122" t="s">
        <v>9</v>
      </c>
      <c r="E23122">
        <v>1</v>
      </c>
      <c r="F23122">
        <v>186.88</v>
      </c>
      <c r="G23122" t="str">
        <f t="shared" si="1807"/>
        <v>BLUEPRINTADZ92119</v>
      </c>
      <c r="H23122" t="str">
        <f t="shared" si="1806"/>
        <v>9192425</v>
      </c>
      <c r="I23122" t="str">
        <f t="shared" si="1808"/>
        <v>FILTER ZA ULJE</v>
      </c>
      <c r="J23122">
        <f t="shared" si="1809"/>
        <v>1.5573333333333332</v>
      </c>
      <c r="K23122" t="str">
        <f t="shared" si="1810"/>
        <v/>
      </c>
    </row>
    <row r="23123" spans="1:11" x14ac:dyDescent="0.25">
      <c r="A23123" t="s">
        <v>41691</v>
      </c>
      <c r="B23123" s="1" t="s">
        <v>41692</v>
      </c>
      <c r="C23123" t="s">
        <v>1151</v>
      </c>
      <c r="D23123" t="s">
        <v>9</v>
      </c>
      <c r="E23123">
        <v>1</v>
      </c>
      <c r="F23123">
        <v>282.88</v>
      </c>
      <c r="G23123" t="str">
        <f t="shared" si="1807"/>
        <v>BLUEPRINTADZ92120</v>
      </c>
      <c r="H23123" t="str">
        <f t="shared" si="1806"/>
        <v>8973099270</v>
      </c>
      <c r="I23123" t="str">
        <f t="shared" si="1808"/>
        <v>FILTER ZA ULJE</v>
      </c>
      <c r="J23123">
        <f t="shared" si="1809"/>
        <v>2.3573333333333335</v>
      </c>
      <c r="K23123" t="str">
        <f t="shared" si="1810"/>
        <v/>
      </c>
    </row>
    <row r="23124" spans="1:11" x14ac:dyDescent="0.25">
      <c r="A23124" t="s">
        <v>41693</v>
      </c>
      <c r="B23124" s="1" t="s">
        <v>41694</v>
      </c>
      <c r="C23124" t="s">
        <v>1151</v>
      </c>
      <c r="D23124" t="s">
        <v>9</v>
      </c>
      <c r="E23124">
        <v>1</v>
      </c>
      <c r="F23124">
        <v>1374.72</v>
      </c>
      <c r="G23124" t="str">
        <f t="shared" si="1807"/>
        <v>BLUEPRINTADZ92121</v>
      </c>
      <c r="H23124" t="str">
        <f t="shared" si="1806"/>
        <v>8944637130</v>
      </c>
      <c r="I23124" t="str">
        <f t="shared" si="1808"/>
        <v>FILTER ZA ULJE</v>
      </c>
      <c r="J23124">
        <f t="shared" si="1809"/>
        <v>11.456</v>
      </c>
      <c r="K23124" t="str">
        <f t="shared" si="1810"/>
        <v/>
      </c>
    </row>
    <row r="23125" spans="1:11" x14ac:dyDescent="0.25">
      <c r="A23125" t="s">
        <v>41695</v>
      </c>
      <c r="B23125" s="1" t="s">
        <v>41696</v>
      </c>
      <c r="C23125" t="s">
        <v>1151</v>
      </c>
      <c r="D23125" t="s">
        <v>9</v>
      </c>
      <c r="E23125">
        <v>1</v>
      </c>
      <c r="F23125">
        <v>519.67999999999995</v>
      </c>
      <c r="G23125" t="str">
        <f t="shared" si="1807"/>
        <v>BLUEPRINTADZ92122</v>
      </c>
      <c r="H23125" t="str">
        <f t="shared" si="1806"/>
        <v>8973587200</v>
      </c>
      <c r="I23125" t="str">
        <f t="shared" si="1808"/>
        <v>FILTER ZA ULJE</v>
      </c>
      <c r="J23125">
        <f t="shared" si="1809"/>
        <v>4.3306666666666667</v>
      </c>
      <c r="K23125" t="str">
        <f t="shared" si="1810"/>
        <v/>
      </c>
    </row>
    <row r="23126" spans="1:11" x14ac:dyDescent="0.25">
      <c r="A23126" t="s">
        <v>41697</v>
      </c>
      <c r="B23126" s="1" t="s">
        <v>41698</v>
      </c>
      <c r="C23126" t="s">
        <v>1151</v>
      </c>
      <c r="D23126" t="s">
        <v>9</v>
      </c>
      <c r="E23126">
        <v>1</v>
      </c>
      <c r="F23126">
        <v>967.68</v>
      </c>
      <c r="G23126" t="str">
        <f t="shared" si="1807"/>
        <v>BLUEPRINTADZ92123</v>
      </c>
      <c r="H23126" t="str">
        <f t="shared" si="1806"/>
        <v>8971482701</v>
      </c>
      <c r="I23126" t="str">
        <f t="shared" si="1808"/>
        <v>FILTER ZA ULJE</v>
      </c>
      <c r="J23126">
        <f t="shared" si="1809"/>
        <v>8.0640000000000001</v>
      </c>
      <c r="K23126" t="str">
        <f t="shared" si="1810"/>
        <v/>
      </c>
    </row>
    <row r="23127" spans="1:11" x14ac:dyDescent="0.25">
      <c r="A23127" t="s">
        <v>41699</v>
      </c>
      <c r="B23127" s="1" t="s">
        <v>41700</v>
      </c>
      <c r="C23127" t="s">
        <v>1151</v>
      </c>
      <c r="D23127" t="s">
        <v>9</v>
      </c>
      <c r="E23127">
        <v>1</v>
      </c>
      <c r="F23127">
        <v>448</v>
      </c>
      <c r="G23127" t="str">
        <f t="shared" si="1807"/>
        <v>BLUEPRINTADZ92124</v>
      </c>
      <c r="H23127" t="str">
        <f t="shared" si="1806"/>
        <v>8980188580</v>
      </c>
      <c r="I23127" t="str">
        <f t="shared" si="1808"/>
        <v>FILTER ZA ULJE</v>
      </c>
      <c r="J23127">
        <f t="shared" si="1809"/>
        <v>3.7333333333333334</v>
      </c>
      <c r="K23127" t="str">
        <f t="shared" si="1810"/>
        <v/>
      </c>
    </row>
    <row r="23128" spans="1:11" x14ac:dyDescent="0.25">
      <c r="A23128" t="s">
        <v>41701</v>
      </c>
      <c r="B23128" s="1" t="s">
        <v>41702</v>
      </c>
      <c r="C23128" t="s">
        <v>1151</v>
      </c>
      <c r="D23128" t="s">
        <v>9</v>
      </c>
      <c r="E23128">
        <v>1</v>
      </c>
      <c r="F23128">
        <v>3906.56</v>
      </c>
      <c r="G23128" t="str">
        <f t="shared" si="1807"/>
        <v>BLUEPRINTADZ92125</v>
      </c>
      <c r="H23128" t="str">
        <f t="shared" si="1806"/>
        <v>8970254642</v>
      </c>
      <c r="I23128" t="str">
        <f t="shared" si="1808"/>
        <v>FILTER ZA ULJE</v>
      </c>
      <c r="J23128">
        <f t="shared" si="1809"/>
        <v>32.55466666666667</v>
      </c>
      <c r="K23128" t="str">
        <f t="shared" si="1810"/>
        <v/>
      </c>
    </row>
    <row r="23129" spans="1:11" x14ac:dyDescent="0.25">
      <c r="A23129" t="s">
        <v>41703</v>
      </c>
      <c r="B23129" s="1" t="s">
        <v>44828</v>
      </c>
      <c r="C23129" t="s">
        <v>1151</v>
      </c>
      <c r="D23129" t="s">
        <v>9</v>
      </c>
      <c r="E23129">
        <v>1</v>
      </c>
      <c r="F23129">
        <v>358.4</v>
      </c>
      <c r="G23129" t="str">
        <f t="shared" si="1807"/>
        <v>BLUEPRINTADZ92126</v>
      </c>
      <c r="H23129" t="str">
        <f t="shared" si="1806"/>
        <v>92142009</v>
      </c>
      <c r="I23129" t="str">
        <f t="shared" si="1808"/>
        <v>FILTER ZA ULJE</v>
      </c>
      <c r="J23129">
        <f t="shared" si="1809"/>
        <v>2.9866666666666664</v>
      </c>
      <c r="K23129" t="str">
        <f t="shared" si="1810"/>
        <v/>
      </c>
    </row>
    <row r="23130" spans="1:11" x14ac:dyDescent="0.25">
      <c r="A23130" t="s">
        <v>41704</v>
      </c>
      <c r="B23130" s="1" t="s">
        <v>41705</v>
      </c>
      <c r="C23130" t="s">
        <v>1171</v>
      </c>
      <c r="D23130" t="s">
        <v>9</v>
      </c>
      <c r="E23130">
        <v>1</v>
      </c>
      <c r="F23130">
        <v>1469.44</v>
      </c>
      <c r="G23130" t="str">
        <f t="shared" si="1807"/>
        <v>BLUEPRINTADZ92128</v>
      </c>
      <c r="H23130" t="str">
        <f t="shared" si="1806"/>
        <v>8943910493</v>
      </c>
      <c r="I23130" t="str">
        <f t="shared" si="1808"/>
        <v>FILTER ULJA</v>
      </c>
      <c r="J23130">
        <f t="shared" si="1809"/>
        <v>12.245333333333333</v>
      </c>
      <c r="K23130" t="str">
        <f t="shared" si="1810"/>
        <v/>
      </c>
    </row>
    <row r="23131" spans="1:11" x14ac:dyDescent="0.25">
      <c r="A23131" t="s">
        <v>41706</v>
      </c>
      <c r="B23131" s="1" t="s">
        <v>41707</v>
      </c>
      <c r="C23131" t="s">
        <v>1151</v>
      </c>
      <c r="D23131" t="s">
        <v>9</v>
      </c>
      <c r="E23131">
        <v>1</v>
      </c>
      <c r="F23131">
        <v>469.76</v>
      </c>
      <c r="G23131" t="str">
        <f t="shared" si="1807"/>
        <v>BLUEPRINTADZ92129</v>
      </c>
      <c r="H23131" t="str">
        <f t="shared" si="1806"/>
        <v>8981650710</v>
      </c>
      <c r="I23131" t="str">
        <f t="shared" si="1808"/>
        <v>FILTER ZA ULJE</v>
      </c>
      <c r="J23131">
        <f t="shared" si="1809"/>
        <v>3.9146666666666667</v>
      </c>
      <c r="K23131" t="str">
        <f t="shared" si="1810"/>
        <v/>
      </c>
    </row>
    <row r="23132" spans="1:11" x14ac:dyDescent="0.25">
      <c r="A23132" t="s">
        <v>41708</v>
      </c>
      <c r="B23132" s="1" t="s">
        <v>41709</v>
      </c>
      <c r="C23132" t="s">
        <v>1194</v>
      </c>
      <c r="D23132" t="s">
        <v>9</v>
      </c>
      <c r="E23132">
        <v>1</v>
      </c>
      <c r="F23132">
        <v>935.68</v>
      </c>
      <c r="G23132" t="str">
        <f t="shared" si="1807"/>
        <v>BLUEPRINTADZ92202</v>
      </c>
      <c r="H23132" t="str">
        <f t="shared" si="1806"/>
        <v>8942320590</v>
      </c>
      <c r="I23132" t="str">
        <f t="shared" si="1808"/>
        <v>FILTER ZA VAZDUH</v>
      </c>
      <c r="J23132">
        <f t="shared" si="1809"/>
        <v>7.7973333333333326</v>
      </c>
      <c r="K23132" t="str">
        <f t="shared" si="1810"/>
        <v/>
      </c>
    </row>
    <row r="23133" spans="1:11" x14ac:dyDescent="0.25">
      <c r="A23133" t="s">
        <v>41710</v>
      </c>
      <c r="B23133" s="1" t="s">
        <v>44829</v>
      </c>
      <c r="C23133" t="s">
        <v>1194</v>
      </c>
      <c r="D23133" t="s">
        <v>9</v>
      </c>
      <c r="E23133">
        <v>1</v>
      </c>
      <c r="F23133">
        <v>637.44000000000005</v>
      </c>
      <c r="G23133" t="str">
        <f t="shared" si="1807"/>
        <v>BLUEPRINTADZ92204</v>
      </c>
      <c r="H23133" t="str">
        <f t="shared" si="1806"/>
        <v>5142150280</v>
      </c>
      <c r="I23133" t="str">
        <f t="shared" si="1808"/>
        <v>FILTER ZA VAZDUH</v>
      </c>
      <c r="J23133">
        <f t="shared" si="1809"/>
        <v>5.3120000000000003</v>
      </c>
      <c r="K23133" t="str">
        <f t="shared" si="1810"/>
        <v/>
      </c>
    </row>
    <row r="23134" spans="1:11" x14ac:dyDescent="0.25">
      <c r="A23134" t="s">
        <v>41711</v>
      </c>
      <c r="B23134" s="1" t="s">
        <v>41712</v>
      </c>
      <c r="C23134" t="s">
        <v>1194</v>
      </c>
      <c r="D23134" t="s">
        <v>9</v>
      </c>
      <c r="E23134">
        <v>1</v>
      </c>
      <c r="F23134">
        <v>1204.48</v>
      </c>
      <c r="G23134" t="str">
        <f t="shared" si="1807"/>
        <v>BLUEPRINTADZ92205</v>
      </c>
      <c r="H23134" t="str">
        <f t="shared" si="1806"/>
        <v>8944656560</v>
      </c>
      <c r="I23134" t="str">
        <f t="shared" si="1808"/>
        <v>FILTER ZA VAZDUH</v>
      </c>
      <c r="J23134">
        <f t="shared" si="1809"/>
        <v>10.037333333333333</v>
      </c>
      <c r="K23134" t="str">
        <f t="shared" si="1810"/>
        <v/>
      </c>
    </row>
    <row r="23135" spans="1:11" x14ac:dyDescent="0.25">
      <c r="A23135" t="s">
        <v>41713</v>
      </c>
      <c r="B23135" s="1" t="s">
        <v>41714</v>
      </c>
      <c r="C23135" t="s">
        <v>1194</v>
      </c>
      <c r="D23135" t="s">
        <v>9</v>
      </c>
      <c r="E23135">
        <v>1</v>
      </c>
      <c r="F23135">
        <v>1232.6400000000001</v>
      </c>
      <c r="G23135" t="str">
        <f t="shared" si="1807"/>
        <v>BLUEPRINTADZ92206</v>
      </c>
      <c r="H23135" t="str">
        <f t="shared" si="1806"/>
        <v>8941560520</v>
      </c>
      <c r="I23135" t="str">
        <f t="shared" si="1808"/>
        <v>FILTER ZA VAZDUH</v>
      </c>
      <c r="J23135">
        <f t="shared" si="1809"/>
        <v>10.272</v>
      </c>
      <c r="K23135" t="str">
        <f t="shared" si="1810"/>
        <v/>
      </c>
    </row>
    <row r="23136" spans="1:11" x14ac:dyDescent="0.25">
      <c r="A23136" t="s">
        <v>41715</v>
      </c>
      <c r="B23136" s="1" t="s">
        <v>44830</v>
      </c>
      <c r="C23136" t="s">
        <v>1194</v>
      </c>
      <c r="D23136" t="s">
        <v>9</v>
      </c>
      <c r="E23136">
        <v>1</v>
      </c>
      <c r="F23136">
        <v>1794.56</v>
      </c>
      <c r="G23136" t="str">
        <f t="shared" si="1807"/>
        <v>BLUEPRINTADZ92208</v>
      </c>
      <c r="H23136" t="str">
        <f t="shared" si="1806"/>
        <v>91138957</v>
      </c>
      <c r="I23136" t="str">
        <f t="shared" si="1808"/>
        <v>FILTER ZA VAZDUH</v>
      </c>
      <c r="J23136">
        <f t="shared" si="1809"/>
        <v>14.954666666666666</v>
      </c>
      <c r="K23136" t="str">
        <f t="shared" si="1810"/>
        <v/>
      </c>
    </row>
    <row r="23137" spans="1:11" x14ac:dyDescent="0.25">
      <c r="A23137" t="s">
        <v>41716</v>
      </c>
      <c r="B23137" s="1" t="s">
        <v>41717</v>
      </c>
      <c r="C23137" t="s">
        <v>1194</v>
      </c>
      <c r="D23137" t="s">
        <v>9</v>
      </c>
      <c r="E23137">
        <v>1</v>
      </c>
      <c r="F23137">
        <v>622.08000000000004</v>
      </c>
      <c r="G23137" t="str">
        <f t="shared" si="1807"/>
        <v>BLUEPRINTADZ92210</v>
      </c>
      <c r="H23137" t="str">
        <f t="shared" si="1806"/>
        <v>8943349060</v>
      </c>
      <c r="I23137" t="str">
        <f t="shared" si="1808"/>
        <v>FILTER ZA VAZDUH</v>
      </c>
      <c r="J23137">
        <f t="shared" si="1809"/>
        <v>5.1840000000000002</v>
      </c>
      <c r="K23137" t="str">
        <f t="shared" si="1810"/>
        <v/>
      </c>
    </row>
    <row r="23138" spans="1:11" x14ac:dyDescent="0.25">
      <c r="A23138" t="s">
        <v>41718</v>
      </c>
      <c r="B23138" s="1" t="s">
        <v>41719</v>
      </c>
      <c r="C23138" t="s">
        <v>1194</v>
      </c>
      <c r="D23138" t="s">
        <v>9</v>
      </c>
      <c r="E23138">
        <v>1</v>
      </c>
      <c r="F23138">
        <v>701.44</v>
      </c>
      <c r="G23138" t="str">
        <f t="shared" si="1807"/>
        <v>BLUEPRINTADZ92211</v>
      </c>
      <c r="H23138" t="str">
        <f t="shared" si="1806"/>
        <v>8970442260</v>
      </c>
      <c r="I23138" t="str">
        <f t="shared" si="1808"/>
        <v>FILTER ZA VAZDUH</v>
      </c>
      <c r="J23138">
        <f t="shared" si="1809"/>
        <v>5.8453333333333335</v>
      </c>
      <c r="K23138" t="str">
        <f t="shared" si="1810"/>
        <v/>
      </c>
    </row>
    <row r="23139" spans="1:11" x14ac:dyDescent="0.25">
      <c r="A23139" t="s">
        <v>41720</v>
      </c>
      <c r="B23139" s="1" t="s">
        <v>41721</v>
      </c>
      <c r="C23139" t="s">
        <v>1194</v>
      </c>
      <c r="D23139" t="s">
        <v>9</v>
      </c>
      <c r="E23139">
        <v>1</v>
      </c>
      <c r="F23139">
        <v>2054.4</v>
      </c>
      <c r="G23139" t="str">
        <f t="shared" si="1807"/>
        <v>BLUEPRINTADZ92212</v>
      </c>
      <c r="H23139" t="str">
        <f t="shared" si="1806"/>
        <v>8970353030</v>
      </c>
      <c r="I23139" t="str">
        <f t="shared" si="1808"/>
        <v>FILTER ZA VAZDUH</v>
      </c>
      <c r="J23139">
        <f t="shared" si="1809"/>
        <v>17.12</v>
      </c>
      <c r="K23139" t="str">
        <f t="shared" si="1810"/>
        <v/>
      </c>
    </row>
    <row r="23140" spans="1:11" x14ac:dyDescent="0.25">
      <c r="A23140" t="s">
        <v>41722</v>
      </c>
      <c r="B23140" s="1" t="s">
        <v>41723</v>
      </c>
      <c r="C23140" t="s">
        <v>1194</v>
      </c>
      <c r="D23140" t="s">
        <v>9</v>
      </c>
      <c r="E23140">
        <v>1</v>
      </c>
      <c r="F23140">
        <v>554.24</v>
      </c>
      <c r="G23140" t="str">
        <f t="shared" si="1807"/>
        <v>BLUEPRINTADZ92214</v>
      </c>
      <c r="H23140" t="str">
        <f t="shared" si="1806"/>
        <v>1654651N03</v>
      </c>
      <c r="I23140" t="str">
        <f t="shared" si="1808"/>
        <v>FILTER ZA VAZDUH</v>
      </c>
      <c r="J23140">
        <f t="shared" si="1809"/>
        <v>4.6186666666666669</v>
      </c>
      <c r="K23140" t="str">
        <f t="shared" si="1810"/>
        <v/>
      </c>
    </row>
    <row r="23141" spans="1:11" x14ac:dyDescent="0.25">
      <c r="A23141" t="s">
        <v>41724</v>
      </c>
      <c r="B23141" s="1" t="s">
        <v>41725</v>
      </c>
      <c r="C23141" t="s">
        <v>1194</v>
      </c>
      <c r="D23141" t="s">
        <v>9</v>
      </c>
      <c r="E23141">
        <v>1</v>
      </c>
      <c r="F23141">
        <v>2042.88</v>
      </c>
      <c r="G23141" t="str">
        <f t="shared" si="1807"/>
        <v>BLUEPRINTADZ92215</v>
      </c>
      <c r="H23141" t="str">
        <f t="shared" si="1806"/>
        <v>8970622940</v>
      </c>
      <c r="I23141" t="str">
        <f t="shared" si="1808"/>
        <v>FILTER ZA VAZDUH</v>
      </c>
      <c r="J23141">
        <f t="shared" si="1809"/>
        <v>17.024000000000001</v>
      </c>
      <c r="K23141" t="str">
        <f t="shared" si="1810"/>
        <v/>
      </c>
    </row>
    <row r="23142" spans="1:11" x14ac:dyDescent="0.25">
      <c r="A23142" t="s">
        <v>41726</v>
      </c>
      <c r="B23142" s="1" t="s">
        <v>44831</v>
      </c>
      <c r="C23142" t="s">
        <v>1194</v>
      </c>
      <c r="D23142" t="s">
        <v>9</v>
      </c>
      <c r="E23142">
        <v>1</v>
      </c>
      <c r="F23142">
        <v>702.72</v>
      </c>
      <c r="G23142" t="str">
        <f t="shared" si="1807"/>
        <v>BLUEPRINTADZ92216</v>
      </c>
      <c r="H23142" t="str">
        <f t="shared" si="1806"/>
        <v>97111423</v>
      </c>
      <c r="I23142" t="str">
        <f t="shared" si="1808"/>
        <v>FILTER ZA VAZDUH</v>
      </c>
      <c r="J23142">
        <f t="shared" si="1809"/>
        <v>5.8559999999999999</v>
      </c>
      <c r="K23142" t="str">
        <f t="shared" si="1810"/>
        <v/>
      </c>
    </row>
    <row r="23143" spans="1:11" x14ac:dyDescent="0.25">
      <c r="A23143" t="s">
        <v>41727</v>
      </c>
      <c r="B23143" s="1" t="s">
        <v>44832</v>
      </c>
      <c r="C23143" t="s">
        <v>1194</v>
      </c>
      <c r="D23143" t="s">
        <v>9</v>
      </c>
      <c r="E23143">
        <v>1</v>
      </c>
      <c r="F23143">
        <v>384</v>
      </c>
      <c r="G23143" t="str">
        <f t="shared" si="1807"/>
        <v>BLUEPRINTADZ92217</v>
      </c>
      <c r="H23143" t="str">
        <f t="shared" si="1806"/>
        <v>91159955</v>
      </c>
      <c r="I23143" t="str">
        <f t="shared" si="1808"/>
        <v>FILTER ZA VAZDUH</v>
      </c>
      <c r="J23143">
        <f t="shared" si="1809"/>
        <v>3.2</v>
      </c>
      <c r="K23143" t="str">
        <f t="shared" si="1810"/>
        <v/>
      </c>
    </row>
    <row r="23144" spans="1:11" x14ac:dyDescent="0.25">
      <c r="A23144" t="s">
        <v>41728</v>
      </c>
      <c r="B23144" s="1" t="s">
        <v>44833</v>
      </c>
      <c r="C23144" t="s">
        <v>1194</v>
      </c>
      <c r="D23144" t="s">
        <v>9</v>
      </c>
      <c r="E23144">
        <v>1</v>
      </c>
      <c r="F23144">
        <v>341.76</v>
      </c>
      <c r="G23144" t="str">
        <f t="shared" si="1807"/>
        <v>BLUEPRINTADZ92218</v>
      </c>
      <c r="H23144" t="str">
        <f t="shared" si="1806"/>
        <v>835622</v>
      </c>
      <c r="I23144" t="str">
        <f t="shared" si="1808"/>
        <v>FILTER ZA VAZDUH</v>
      </c>
      <c r="J23144">
        <f t="shared" si="1809"/>
        <v>2.8479999999999999</v>
      </c>
      <c r="K23144" t="str">
        <f t="shared" si="1810"/>
        <v/>
      </c>
    </row>
    <row r="23145" spans="1:11" x14ac:dyDescent="0.25">
      <c r="A23145" t="s">
        <v>41729</v>
      </c>
      <c r="B23145" s="1" t="s">
        <v>44834</v>
      </c>
      <c r="C23145" t="s">
        <v>1194</v>
      </c>
      <c r="D23145" t="s">
        <v>9</v>
      </c>
      <c r="E23145">
        <v>1</v>
      </c>
      <c r="F23145">
        <v>362.24</v>
      </c>
      <c r="G23145" t="str">
        <f t="shared" si="1807"/>
        <v>BLUEPRINTADZ92219</v>
      </c>
      <c r="H23145" t="str">
        <f t="shared" si="1806"/>
        <v>9196121</v>
      </c>
      <c r="I23145" t="str">
        <f t="shared" si="1808"/>
        <v>FILTER ZA VAZDUH</v>
      </c>
      <c r="J23145">
        <f t="shared" si="1809"/>
        <v>3.0186666666666668</v>
      </c>
      <c r="K23145" t="str">
        <f t="shared" si="1810"/>
        <v/>
      </c>
    </row>
    <row r="23146" spans="1:11" x14ac:dyDescent="0.25">
      <c r="A23146" t="s">
        <v>41730</v>
      </c>
      <c r="C23146" t="s">
        <v>1194</v>
      </c>
      <c r="D23146" t="s">
        <v>9</v>
      </c>
      <c r="E23146">
        <v>1</v>
      </c>
      <c r="F23146">
        <v>515.84</v>
      </c>
      <c r="G23146" t="str">
        <f t="shared" si="1807"/>
        <v>BLUEPRINTADZ92222</v>
      </c>
      <c r="H23146" t="str">
        <f t="shared" si="1806"/>
        <v>ADZ92222</v>
      </c>
      <c r="I23146" t="str">
        <f t="shared" si="1808"/>
        <v>FILTER ZA VAZDUH</v>
      </c>
      <c r="J23146">
        <f t="shared" si="1809"/>
        <v>4.2986666666666666</v>
      </c>
      <c r="K23146" t="str">
        <f t="shared" si="1810"/>
        <v/>
      </c>
    </row>
    <row r="23147" spans="1:11" x14ac:dyDescent="0.25">
      <c r="A23147" t="s">
        <v>41731</v>
      </c>
      <c r="B23147" s="1" t="s">
        <v>44835</v>
      </c>
      <c r="C23147" t="s">
        <v>1194</v>
      </c>
      <c r="D23147" t="s">
        <v>9</v>
      </c>
      <c r="E23147">
        <v>1</v>
      </c>
      <c r="F23147">
        <v>518.4</v>
      </c>
      <c r="G23147" t="str">
        <f t="shared" si="1807"/>
        <v>BLUEPRINTADZ92223</v>
      </c>
      <c r="H23147" t="str">
        <f t="shared" si="1806"/>
        <v>93188723</v>
      </c>
      <c r="I23147" t="str">
        <f t="shared" si="1808"/>
        <v>FILTER ZA VAZDUH</v>
      </c>
      <c r="J23147">
        <f t="shared" si="1809"/>
        <v>4.3199999999999994</v>
      </c>
      <c r="K23147" t="str">
        <f t="shared" si="1810"/>
        <v/>
      </c>
    </row>
    <row r="23148" spans="1:11" x14ac:dyDescent="0.25">
      <c r="A23148" t="s">
        <v>41732</v>
      </c>
      <c r="B23148" s="1" t="s">
        <v>41733</v>
      </c>
      <c r="C23148" t="s">
        <v>1194</v>
      </c>
      <c r="D23148" t="s">
        <v>9</v>
      </c>
      <c r="E23148">
        <v>1</v>
      </c>
      <c r="F23148">
        <v>256</v>
      </c>
      <c r="G23148" t="str">
        <f t="shared" si="1807"/>
        <v>BLUEPRINTADZ92224</v>
      </c>
      <c r="H23148" t="str">
        <f t="shared" si="1806"/>
        <v>1378073KA0</v>
      </c>
      <c r="I23148" t="str">
        <f t="shared" si="1808"/>
        <v>FILTER ZA VAZDUH</v>
      </c>
      <c r="J23148">
        <f t="shared" si="1809"/>
        <v>2.1333333333333333</v>
      </c>
      <c r="K23148" t="str">
        <f t="shared" si="1810"/>
        <v/>
      </c>
    </row>
    <row r="23149" spans="1:11" x14ac:dyDescent="0.25">
      <c r="A23149" t="s">
        <v>41734</v>
      </c>
      <c r="B23149" s="1" t="s">
        <v>41735</v>
      </c>
      <c r="C23149" t="s">
        <v>1194</v>
      </c>
      <c r="D23149" t="s">
        <v>9</v>
      </c>
      <c r="E23149">
        <v>1</v>
      </c>
      <c r="F23149">
        <v>1928.96</v>
      </c>
      <c r="G23149" t="str">
        <f t="shared" si="1807"/>
        <v>BLUEPRINTADZ92225</v>
      </c>
      <c r="H23149" t="str">
        <f t="shared" ref="H23149:H23212" si="1811">IF(AND(B23149&lt;&gt;"", B23149&lt;&gt;"-"),SUBSTITUTE(SUBSTITUTE(B23149,"-","")," ",""),A23149)</f>
        <v>8971730270</v>
      </c>
      <c r="I23149" t="str">
        <f t="shared" si="1808"/>
        <v>FILTER ZA VAZDUH</v>
      </c>
      <c r="J23149">
        <f t="shared" si="1809"/>
        <v>16.074666666666666</v>
      </c>
      <c r="K23149" t="str">
        <f t="shared" si="1810"/>
        <v/>
      </c>
    </row>
    <row r="23150" spans="1:11" x14ac:dyDescent="0.25">
      <c r="A23150" t="s">
        <v>41736</v>
      </c>
      <c r="B23150" s="1" t="s">
        <v>41737</v>
      </c>
      <c r="C23150" t="s">
        <v>1266</v>
      </c>
      <c r="D23150" t="s">
        <v>9</v>
      </c>
      <c r="E23150">
        <v>1</v>
      </c>
      <c r="F23150">
        <v>1825.28</v>
      </c>
      <c r="G23150" t="str">
        <f t="shared" si="1807"/>
        <v>BLUEPRINTADZ92226</v>
      </c>
      <c r="H23150" t="str">
        <f t="shared" si="1811"/>
        <v>8980714220</v>
      </c>
      <c r="I23150" t="str">
        <f t="shared" si="1808"/>
        <v>FILER VAZDUHA</v>
      </c>
      <c r="J23150">
        <f t="shared" si="1809"/>
        <v>15.210666666666667</v>
      </c>
      <c r="K23150" t="str">
        <f t="shared" si="1810"/>
        <v/>
      </c>
    </row>
    <row r="23151" spans="1:11" x14ac:dyDescent="0.25">
      <c r="A23151" t="s">
        <v>41738</v>
      </c>
      <c r="B23151" s="1" t="s">
        <v>41739</v>
      </c>
      <c r="C23151" t="s">
        <v>1266</v>
      </c>
      <c r="D23151" t="s">
        <v>9</v>
      </c>
      <c r="E23151">
        <v>1</v>
      </c>
      <c r="F23151">
        <v>3915.52</v>
      </c>
      <c r="G23151" t="str">
        <f t="shared" si="1807"/>
        <v>BLUEPRINTADZ92227</v>
      </c>
      <c r="H23151" t="str">
        <f t="shared" si="1811"/>
        <v>8980714210</v>
      </c>
      <c r="I23151" t="str">
        <f t="shared" si="1808"/>
        <v>FILER VAZDUHA</v>
      </c>
      <c r="J23151">
        <f t="shared" si="1809"/>
        <v>32.629333333333335</v>
      </c>
      <c r="K23151" t="str">
        <f t="shared" si="1810"/>
        <v/>
      </c>
    </row>
    <row r="23152" spans="1:11" x14ac:dyDescent="0.25">
      <c r="A23152" t="s">
        <v>41740</v>
      </c>
      <c r="B23152" s="1" t="s">
        <v>41741</v>
      </c>
      <c r="C23152" t="s">
        <v>1266</v>
      </c>
      <c r="D23152" t="s">
        <v>9</v>
      </c>
      <c r="E23152">
        <v>1</v>
      </c>
      <c r="F23152">
        <v>1584.64</v>
      </c>
      <c r="G23152" t="str">
        <f t="shared" si="1807"/>
        <v>BLUEPRINTADZ92228</v>
      </c>
      <c r="H23152" t="str">
        <f t="shared" si="1811"/>
        <v>8980714240</v>
      </c>
      <c r="I23152" t="str">
        <f t="shared" si="1808"/>
        <v>FILER VAZDUHA</v>
      </c>
      <c r="J23152">
        <f t="shared" si="1809"/>
        <v>13.205333333333334</v>
      </c>
      <c r="K23152" t="str">
        <f t="shared" si="1810"/>
        <v/>
      </c>
    </row>
    <row r="23153" spans="1:11" x14ac:dyDescent="0.25">
      <c r="A23153" t="s">
        <v>41742</v>
      </c>
      <c r="B23153" s="1" t="s">
        <v>41743</v>
      </c>
      <c r="C23153" t="s">
        <v>1266</v>
      </c>
      <c r="D23153" t="s">
        <v>9</v>
      </c>
      <c r="E23153">
        <v>1</v>
      </c>
      <c r="F23153">
        <v>4236.8</v>
      </c>
      <c r="G23153" t="str">
        <f t="shared" si="1807"/>
        <v>BLUEPRINTADZ92229</v>
      </c>
      <c r="H23153" t="str">
        <f t="shared" si="1811"/>
        <v>8980714230</v>
      </c>
      <c r="I23153" t="str">
        <f t="shared" si="1808"/>
        <v>FILER VAZDUHA</v>
      </c>
      <c r="J23153">
        <f t="shared" si="1809"/>
        <v>35.306666666666665</v>
      </c>
      <c r="K23153" t="str">
        <f t="shared" si="1810"/>
        <v/>
      </c>
    </row>
    <row r="23154" spans="1:11" x14ac:dyDescent="0.25">
      <c r="A23154" t="s">
        <v>41744</v>
      </c>
      <c r="B23154" s="1" t="s">
        <v>44836</v>
      </c>
      <c r="C23154" t="s">
        <v>1274</v>
      </c>
      <c r="D23154" t="s">
        <v>9</v>
      </c>
      <c r="E23154">
        <v>1</v>
      </c>
      <c r="F23154">
        <v>459.52</v>
      </c>
      <c r="G23154" t="str">
        <f t="shared" si="1807"/>
        <v>BLUEPRINTADZ92230</v>
      </c>
      <c r="H23154" t="str">
        <f t="shared" si="1811"/>
        <v>95513380</v>
      </c>
      <c r="I23154" t="str">
        <f t="shared" si="1808"/>
        <v>FILTER VAZDUHA</v>
      </c>
      <c r="J23154">
        <f t="shared" si="1809"/>
        <v>3.829333333333333</v>
      </c>
      <c r="K23154" t="str">
        <f t="shared" si="1810"/>
        <v/>
      </c>
    </row>
    <row r="23155" spans="1:11" x14ac:dyDescent="0.25">
      <c r="A23155" t="s">
        <v>41745</v>
      </c>
      <c r="B23155" s="1" t="s">
        <v>44837</v>
      </c>
      <c r="C23155" t="s">
        <v>1266</v>
      </c>
      <c r="D23155" t="s">
        <v>9</v>
      </c>
      <c r="E23155">
        <v>1</v>
      </c>
      <c r="F23155">
        <v>922.88</v>
      </c>
      <c r="G23155" t="str">
        <f t="shared" si="1807"/>
        <v>BLUEPRINTADZ92231</v>
      </c>
      <c r="H23155" t="str">
        <f t="shared" si="1811"/>
        <v>95513089</v>
      </c>
      <c r="I23155" t="str">
        <f t="shared" si="1808"/>
        <v>FILER VAZDUHA</v>
      </c>
      <c r="J23155">
        <f t="shared" si="1809"/>
        <v>7.690666666666667</v>
      </c>
      <c r="K23155" t="str">
        <f t="shared" si="1810"/>
        <v/>
      </c>
    </row>
    <row r="23156" spans="1:11" x14ac:dyDescent="0.25">
      <c r="A23156" t="s">
        <v>41746</v>
      </c>
      <c r="B23156" s="1" t="s">
        <v>41747</v>
      </c>
      <c r="C23156" t="s">
        <v>1274</v>
      </c>
      <c r="D23156" t="s">
        <v>9</v>
      </c>
      <c r="E23156">
        <v>1</v>
      </c>
      <c r="F23156">
        <v>1201.92</v>
      </c>
      <c r="G23156" t="str">
        <f t="shared" si="1807"/>
        <v>BLUEPRINTADZ92232</v>
      </c>
      <c r="H23156" t="str">
        <f t="shared" si="1811"/>
        <v>8981402650</v>
      </c>
      <c r="I23156" t="str">
        <f t="shared" si="1808"/>
        <v>FILTER VAZDUHA</v>
      </c>
      <c r="J23156">
        <f t="shared" si="1809"/>
        <v>10.016</v>
      </c>
      <c r="K23156" t="str">
        <f t="shared" si="1810"/>
        <v/>
      </c>
    </row>
    <row r="23157" spans="1:11" x14ac:dyDescent="0.25">
      <c r="A23157" t="s">
        <v>41748</v>
      </c>
      <c r="B23157" s="1" t="s">
        <v>44838</v>
      </c>
      <c r="C23157" t="s">
        <v>1279</v>
      </c>
      <c r="D23157" t="s">
        <v>9</v>
      </c>
      <c r="E23157">
        <v>1</v>
      </c>
      <c r="F23157">
        <v>1160.96</v>
      </c>
      <c r="G23157" t="str">
        <f t="shared" si="1807"/>
        <v>BLUEPRINTADZ92233</v>
      </c>
      <c r="H23157" t="str">
        <f t="shared" si="1811"/>
        <v>8943820632</v>
      </c>
      <c r="I23157" t="str">
        <f t="shared" si="1808"/>
        <v>FILTER ZA VAZDUH</v>
      </c>
      <c r="J23157">
        <f t="shared" si="1809"/>
        <v>9.674666666666667</v>
      </c>
      <c r="K23157" t="str">
        <f t="shared" si="1810"/>
        <v/>
      </c>
    </row>
    <row r="23158" spans="1:11" x14ac:dyDescent="0.25">
      <c r="A23158" t="s">
        <v>41749</v>
      </c>
      <c r="B23158" s="1" t="s">
        <v>44839</v>
      </c>
      <c r="C23158" t="s">
        <v>1288</v>
      </c>
      <c r="D23158" t="s">
        <v>9</v>
      </c>
      <c r="E23158">
        <v>1</v>
      </c>
      <c r="F23158">
        <v>518.4</v>
      </c>
      <c r="G23158" t="str">
        <f t="shared" si="1807"/>
        <v>BLUEPRINTADZ92302</v>
      </c>
      <c r="H23158" t="str">
        <f t="shared" si="1811"/>
        <v>90016800</v>
      </c>
      <c r="I23158" t="str">
        <f t="shared" si="1808"/>
        <v>FILTER ZA GORIVO</v>
      </c>
      <c r="J23158">
        <f t="shared" si="1809"/>
        <v>4.3199999999999994</v>
      </c>
      <c r="K23158" t="str">
        <f t="shared" si="1810"/>
        <v/>
      </c>
    </row>
    <row r="23159" spans="1:11" x14ac:dyDescent="0.25">
      <c r="A23159" t="s">
        <v>41750</v>
      </c>
      <c r="B23159" s="1" t="s">
        <v>41751</v>
      </c>
      <c r="C23159" t="s">
        <v>1288</v>
      </c>
      <c r="D23159" t="s">
        <v>9</v>
      </c>
      <c r="E23159">
        <v>1</v>
      </c>
      <c r="F23159">
        <v>421.12</v>
      </c>
      <c r="G23159" t="str">
        <f t="shared" si="1807"/>
        <v>BLUEPRINTADZ92304</v>
      </c>
      <c r="H23159" t="str">
        <f t="shared" si="1811"/>
        <v>89439407911</v>
      </c>
      <c r="I23159" t="str">
        <f t="shared" si="1808"/>
        <v>FILTER ZA GORIVO</v>
      </c>
      <c r="J23159">
        <f t="shared" si="1809"/>
        <v>3.5093333333333332</v>
      </c>
      <c r="K23159" t="str">
        <f t="shared" si="1810"/>
        <v/>
      </c>
    </row>
    <row r="23160" spans="1:11" x14ac:dyDescent="0.25">
      <c r="A23160" t="s">
        <v>41752</v>
      </c>
      <c r="B23160" s="1" t="s">
        <v>44840</v>
      </c>
      <c r="C23160" t="s">
        <v>1288</v>
      </c>
      <c r="D23160" t="s">
        <v>9</v>
      </c>
      <c r="E23160">
        <v>1</v>
      </c>
      <c r="F23160">
        <v>340.48</v>
      </c>
      <c r="G23160" t="str">
        <f t="shared" si="1807"/>
        <v>BLUEPRINTADZ92305</v>
      </c>
      <c r="H23160" t="str">
        <f t="shared" si="1811"/>
        <v>8944147961</v>
      </c>
      <c r="I23160" t="str">
        <f t="shared" si="1808"/>
        <v>FILTER ZA GORIVO</v>
      </c>
      <c r="J23160">
        <f t="shared" si="1809"/>
        <v>2.8373333333333335</v>
      </c>
      <c r="K23160" t="str">
        <f t="shared" si="1810"/>
        <v/>
      </c>
    </row>
    <row r="23161" spans="1:11" x14ac:dyDescent="0.25">
      <c r="A23161" t="s">
        <v>41753</v>
      </c>
      <c r="B23161" s="1" t="s">
        <v>41754</v>
      </c>
      <c r="C23161" t="s">
        <v>1288</v>
      </c>
      <c r="D23161" t="s">
        <v>9</v>
      </c>
      <c r="E23161">
        <v>1</v>
      </c>
      <c r="F23161">
        <v>729.6</v>
      </c>
      <c r="G23161" t="str">
        <f t="shared" si="1807"/>
        <v>BLUEPRINTADZ92306</v>
      </c>
      <c r="H23161" t="str">
        <f t="shared" si="1811"/>
        <v>1132400791</v>
      </c>
      <c r="I23161" t="str">
        <f t="shared" si="1808"/>
        <v>FILTER ZA GORIVO</v>
      </c>
      <c r="J23161">
        <f t="shared" si="1809"/>
        <v>6.08</v>
      </c>
      <c r="K23161" t="str">
        <f t="shared" si="1810"/>
        <v/>
      </c>
    </row>
    <row r="23162" spans="1:11" x14ac:dyDescent="0.25">
      <c r="A23162" t="s">
        <v>41755</v>
      </c>
      <c r="B23162" s="1" t="s">
        <v>41756</v>
      </c>
      <c r="C23162" t="s">
        <v>1323</v>
      </c>
      <c r="D23162" t="s">
        <v>9</v>
      </c>
      <c r="E23162">
        <v>1</v>
      </c>
      <c r="F23162">
        <v>343.04</v>
      </c>
      <c r="G23162" t="str">
        <f t="shared" si="1807"/>
        <v>BLUEPRINTADZ92307</v>
      </c>
      <c r="H23162" t="str">
        <f t="shared" si="1811"/>
        <v>8942501761</v>
      </c>
      <c r="I23162" t="str">
        <f t="shared" si="1808"/>
        <v>FILTER GORIVA</v>
      </c>
      <c r="J23162">
        <f t="shared" si="1809"/>
        <v>2.8586666666666667</v>
      </c>
      <c r="K23162" t="str">
        <f t="shared" si="1810"/>
        <v/>
      </c>
    </row>
    <row r="23163" spans="1:11" x14ac:dyDescent="0.25">
      <c r="A23163" t="s">
        <v>41757</v>
      </c>
      <c r="B23163" s="1" t="s">
        <v>41758</v>
      </c>
      <c r="C23163" t="s">
        <v>1288</v>
      </c>
      <c r="D23163" t="s">
        <v>9</v>
      </c>
      <c r="E23163">
        <v>1</v>
      </c>
      <c r="F23163">
        <v>226.56</v>
      </c>
      <c r="G23163" t="str">
        <f t="shared" si="1807"/>
        <v>BLUEPRINTADZ92309</v>
      </c>
      <c r="H23163" t="str">
        <f t="shared" si="1811"/>
        <v>1770A023</v>
      </c>
      <c r="I23163" t="str">
        <f t="shared" si="1808"/>
        <v>FILTER ZA GORIVO</v>
      </c>
      <c r="J23163">
        <f t="shared" si="1809"/>
        <v>1.8880000000000001</v>
      </c>
      <c r="K23163" t="str">
        <f t="shared" si="1810"/>
        <v/>
      </c>
    </row>
    <row r="23164" spans="1:11" x14ac:dyDescent="0.25">
      <c r="A23164" t="s">
        <v>41759</v>
      </c>
      <c r="B23164" s="1" t="s">
        <v>44841</v>
      </c>
      <c r="C23164" t="s">
        <v>1288</v>
      </c>
      <c r="D23164" t="s">
        <v>9</v>
      </c>
      <c r="E23164">
        <v>1</v>
      </c>
      <c r="F23164">
        <v>224</v>
      </c>
      <c r="G23164" t="str">
        <f t="shared" si="1807"/>
        <v>BLUEPRINTADZ92310</v>
      </c>
      <c r="H23164" t="str">
        <f t="shared" si="1811"/>
        <v>90542912</v>
      </c>
      <c r="I23164" t="str">
        <f t="shared" si="1808"/>
        <v>FILTER ZA GORIVO</v>
      </c>
      <c r="J23164">
        <f t="shared" si="1809"/>
        <v>1.8666666666666667</v>
      </c>
      <c r="K23164" t="str">
        <f t="shared" si="1810"/>
        <v/>
      </c>
    </row>
    <row r="23165" spans="1:11" x14ac:dyDescent="0.25">
      <c r="A23165" t="s">
        <v>41760</v>
      </c>
      <c r="B23165" s="1" t="s">
        <v>41761</v>
      </c>
      <c r="C23165" t="s">
        <v>1288</v>
      </c>
      <c r="D23165" t="s">
        <v>9</v>
      </c>
      <c r="E23165">
        <v>1</v>
      </c>
      <c r="F23165">
        <v>463.36</v>
      </c>
      <c r="G23165" t="str">
        <f t="shared" si="1807"/>
        <v>BLUEPRINTADZ92311</v>
      </c>
      <c r="H23165" t="str">
        <f t="shared" si="1811"/>
        <v>8979169931</v>
      </c>
      <c r="I23165" t="str">
        <f t="shared" si="1808"/>
        <v>FILTER ZA GORIVO</v>
      </c>
      <c r="J23165">
        <f t="shared" si="1809"/>
        <v>3.8613333333333335</v>
      </c>
      <c r="K23165" t="str">
        <f t="shared" si="1810"/>
        <v/>
      </c>
    </row>
    <row r="23166" spans="1:11" x14ac:dyDescent="0.25">
      <c r="A23166" t="s">
        <v>41762</v>
      </c>
      <c r="B23166" s="1" t="s">
        <v>41763</v>
      </c>
      <c r="C23166" t="s">
        <v>1288</v>
      </c>
      <c r="D23166" t="s">
        <v>9</v>
      </c>
      <c r="E23166">
        <v>1</v>
      </c>
      <c r="F23166">
        <v>683.52</v>
      </c>
      <c r="G23166" t="str">
        <f t="shared" si="1807"/>
        <v>BLUEPRINTADZ92312</v>
      </c>
      <c r="H23166" t="str">
        <f t="shared" si="1811"/>
        <v>8942469080</v>
      </c>
      <c r="I23166" t="str">
        <f t="shared" si="1808"/>
        <v>FILTER ZA GORIVO</v>
      </c>
      <c r="J23166">
        <f t="shared" si="1809"/>
        <v>5.6959999999999997</v>
      </c>
      <c r="K23166" t="str">
        <f t="shared" si="1810"/>
        <v/>
      </c>
    </row>
    <row r="23167" spans="1:11" x14ac:dyDescent="0.25">
      <c r="A23167" t="s">
        <v>41764</v>
      </c>
      <c r="B23167" s="1" t="s">
        <v>44842</v>
      </c>
      <c r="C23167" t="s">
        <v>1288</v>
      </c>
      <c r="D23167" t="s">
        <v>9</v>
      </c>
      <c r="E23167">
        <v>1</v>
      </c>
      <c r="F23167">
        <v>702.72</v>
      </c>
      <c r="G23167" t="str">
        <f t="shared" si="1807"/>
        <v>BLUEPRINTADZ92313</v>
      </c>
      <c r="H23167" t="str">
        <f t="shared" si="1811"/>
        <v>25164435</v>
      </c>
      <c r="I23167" t="str">
        <f t="shared" si="1808"/>
        <v>FILTER ZA GORIVO</v>
      </c>
      <c r="J23167">
        <f t="shared" si="1809"/>
        <v>5.8559999999999999</v>
      </c>
      <c r="K23167" t="str">
        <f t="shared" si="1810"/>
        <v/>
      </c>
    </row>
    <row r="23168" spans="1:11" x14ac:dyDescent="0.25">
      <c r="A23168" t="s">
        <v>41765</v>
      </c>
      <c r="B23168" s="1" t="s">
        <v>44843</v>
      </c>
      <c r="C23168" t="s">
        <v>1288</v>
      </c>
      <c r="D23168" t="s">
        <v>9</v>
      </c>
      <c r="E23168">
        <v>1</v>
      </c>
      <c r="F23168">
        <v>2632.96</v>
      </c>
      <c r="G23168" t="str">
        <f t="shared" si="1807"/>
        <v>BLUEPRINTADZ92314</v>
      </c>
      <c r="H23168" t="str">
        <f t="shared" si="1811"/>
        <v>93190796</v>
      </c>
      <c r="I23168" t="str">
        <f t="shared" si="1808"/>
        <v>FILTER ZA GORIVO</v>
      </c>
      <c r="J23168">
        <f t="shared" si="1809"/>
        <v>21.941333333333333</v>
      </c>
      <c r="K23168" t="str">
        <f t="shared" si="1810"/>
        <v/>
      </c>
    </row>
    <row r="23169" spans="1:11" x14ac:dyDescent="0.25">
      <c r="A23169" t="s">
        <v>41766</v>
      </c>
      <c r="B23169" s="1" t="s">
        <v>41767</v>
      </c>
      <c r="C23169" t="s">
        <v>1288</v>
      </c>
      <c r="D23169" t="s">
        <v>9</v>
      </c>
      <c r="E23169">
        <v>1</v>
      </c>
      <c r="F23169">
        <v>829.44</v>
      </c>
      <c r="G23169" t="str">
        <f t="shared" si="1807"/>
        <v>BLUEPRINTADZ92315</v>
      </c>
      <c r="H23169" t="str">
        <f t="shared" si="1811"/>
        <v>8972889470</v>
      </c>
      <c r="I23169" t="str">
        <f t="shared" si="1808"/>
        <v>FILTER ZA GORIVO</v>
      </c>
      <c r="J23169">
        <f t="shared" si="1809"/>
        <v>6.9120000000000008</v>
      </c>
      <c r="K23169" t="str">
        <f t="shared" si="1810"/>
        <v/>
      </c>
    </row>
    <row r="23170" spans="1:11" x14ac:dyDescent="0.25">
      <c r="A23170" t="s">
        <v>41768</v>
      </c>
      <c r="B23170" s="1" t="s">
        <v>41769</v>
      </c>
      <c r="C23170" t="s">
        <v>1288</v>
      </c>
      <c r="D23170" t="s">
        <v>9</v>
      </c>
      <c r="E23170">
        <v>1</v>
      </c>
      <c r="F23170">
        <v>1012.48</v>
      </c>
      <c r="G23170" t="str">
        <f t="shared" si="1807"/>
        <v>BLUEPRINTADZ92316</v>
      </c>
      <c r="H23170" t="str">
        <f t="shared" si="1811"/>
        <v>8980370110</v>
      </c>
      <c r="I23170" t="str">
        <f t="shared" si="1808"/>
        <v>FILTER ZA GORIVO</v>
      </c>
      <c r="J23170">
        <f t="shared" si="1809"/>
        <v>8.4373333333333331</v>
      </c>
      <c r="K23170" t="str">
        <f t="shared" si="1810"/>
        <v/>
      </c>
    </row>
    <row r="23171" spans="1:11" x14ac:dyDescent="0.25">
      <c r="A23171" t="s">
        <v>41770</v>
      </c>
      <c r="B23171" s="1" t="s">
        <v>41771</v>
      </c>
      <c r="C23171" t="s">
        <v>1288</v>
      </c>
      <c r="D23171" t="s">
        <v>9</v>
      </c>
      <c r="E23171">
        <v>1</v>
      </c>
      <c r="F23171">
        <v>497.92</v>
      </c>
      <c r="G23171" t="str">
        <f t="shared" ref="G23171:G23234" si="1812">"BLUEPRINT"&amp;A23171</f>
        <v>BLUEPRINTADZ92317</v>
      </c>
      <c r="H23171" t="str">
        <f t="shared" si="1811"/>
        <v>8980363210</v>
      </c>
      <c r="I23171" t="str">
        <f t="shared" ref="I23171:I23234" si="1813">UPPER(C23171)</f>
        <v>FILTER ZA GORIVO</v>
      </c>
      <c r="J23171">
        <f t="shared" ref="J23171:J23234" si="1814">F23171/120</f>
        <v>4.1493333333333338</v>
      </c>
      <c r="K23171" t="str">
        <f t="shared" ref="K23171:K23234" si="1815">IF(E23171&gt;1,"nesto", "")</f>
        <v/>
      </c>
    </row>
    <row r="23172" spans="1:11" x14ac:dyDescent="0.25">
      <c r="A23172" t="s">
        <v>41772</v>
      </c>
      <c r="B23172" s="1" t="s">
        <v>41773</v>
      </c>
      <c r="C23172" t="s">
        <v>1329</v>
      </c>
      <c r="D23172" t="s">
        <v>9</v>
      </c>
      <c r="E23172">
        <v>1</v>
      </c>
      <c r="F23172">
        <v>541.44000000000005</v>
      </c>
      <c r="G23172" t="str">
        <f t="shared" si="1812"/>
        <v>BLUEPRINTADZ92501</v>
      </c>
      <c r="H23172" t="str">
        <f t="shared" si="1811"/>
        <v>8971708040</v>
      </c>
      <c r="I23172" t="str">
        <f t="shared" si="1813"/>
        <v>FILTER U KABINI</v>
      </c>
      <c r="J23172">
        <f t="shared" si="1814"/>
        <v>4.5120000000000005</v>
      </c>
      <c r="K23172" t="str">
        <f t="shared" si="1815"/>
        <v/>
      </c>
    </row>
    <row r="23173" spans="1:11" x14ac:dyDescent="0.25">
      <c r="A23173" t="s">
        <v>41774</v>
      </c>
      <c r="B23173" s="1" t="s">
        <v>44844</v>
      </c>
      <c r="C23173" t="s">
        <v>1329</v>
      </c>
      <c r="D23173" t="s">
        <v>9</v>
      </c>
      <c r="E23173">
        <v>1</v>
      </c>
      <c r="F23173">
        <v>394.24</v>
      </c>
      <c r="G23173" t="str">
        <f t="shared" si="1812"/>
        <v>BLUEPRINTADZ92503</v>
      </c>
      <c r="H23173" t="str">
        <f t="shared" si="1811"/>
        <v>90520689</v>
      </c>
      <c r="I23173" t="str">
        <f t="shared" si="1813"/>
        <v>FILTER U KABINI</v>
      </c>
      <c r="J23173">
        <f t="shared" si="1814"/>
        <v>3.2853333333333334</v>
      </c>
      <c r="K23173" t="str">
        <f t="shared" si="1815"/>
        <v/>
      </c>
    </row>
    <row r="23174" spans="1:11" x14ac:dyDescent="0.25">
      <c r="A23174" t="s">
        <v>41775</v>
      </c>
      <c r="B23174" s="1" t="s">
        <v>41776</v>
      </c>
      <c r="C23174" t="s">
        <v>1329</v>
      </c>
      <c r="D23174" t="s">
        <v>9</v>
      </c>
      <c r="E23174">
        <v>1</v>
      </c>
      <c r="F23174">
        <v>1333.76</v>
      </c>
      <c r="G23174" t="str">
        <f t="shared" si="1812"/>
        <v>BLUEPRINTADZ92504</v>
      </c>
      <c r="H23174" t="str">
        <f t="shared" si="1811"/>
        <v>8972881630</v>
      </c>
      <c r="I23174" t="str">
        <f t="shared" si="1813"/>
        <v>FILTER U KABINI</v>
      </c>
      <c r="J23174">
        <f t="shared" si="1814"/>
        <v>11.114666666666666</v>
      </c>
      <c r="K23174" t="str">
        <f t="shared" si="1815"/>
        <v/>
      </c>
    </row>
    <row r="23175" spans="1:11" x14ac:dyDescent="0.25">
      <c r="A23175" t="s">
        <v>41777</v>
      </c>
      <c r="B23175" s="1" t="s">
        <v>44845</v>
      </c>
      <c r="C23175" t="s">
        <v>1329</v>
      </c>
      <c r="D23175" t="s">
        <v>9</v>
      </c>
      <c r="E23175">
        <v>1</v>
      </c>
      <c r="F23175">
        <v>296.95999999999998</v>
      </c>
      <c r="G23175" t="str">
        <f t="shared" si="1812"/>
        <v>BLUEPRINTADZ92505</v>
      </c>
      <c r="H23175" t="str">
        <f t="shared" si="1811"/>
        <v>93172299</v>
      </c>
      <c r="I23175" t="str">
        <f t="shared" si="1813"/>
        <v>FILTER U KABINI</v>
      </c>
      <c r="J23175">
        <f t="shared" si="1814"/>
        <v>2.4746666666666663</v>
      </c>
      <c r="K23175" t="str">
        <f t="shared" si="1815"/>
        <v/>
      </c>
    </row>
    <row r="23176" spans="1:11" x14ac:dyDescent="0.25">
      <c r="A23176" t="s">
        <v>41778</v>
      </c>
      <c r="B23176" s="1" t="s">
        <v>44846</v>
      </c>
      <c r="C23176" t="s">
        <v>1329</v>
      </c>
      <c r="D23176" t="s">
        <v>9</v>
      </c>
      <c r="E23176">
        <v>1</v>
      </c>
      <c r="F23176">
        <v>304.64</v>
      </c>
      <c r="G23176" t="str">
        <f t="shared" si="1812"/>
        <v>BLUEPRINTADZ92507</v>
      </c>
      <c r="H23176" t="str">
        <f t="shared" si="1811"/>
        <v>55702456</v>
      </c>
      <c r="I23176" t="str">
        <f t="shared" si="1813"/>
        <v>FILTER U KABINI</v>
      </c>
      <c r="J23176">
        <f t="shared" si="1814"/>
        <v>2.5386666666666664</v>
      </c>
      <c r="K23176" t="str">
        <f t="shared" si="1815"/>
        <v/>
      </c>
    </row>
    <row r="23177" spans="1:11" x14ac:dyDescent="0.25">
      <c r="A23177" t="s">
        <v>41779</v>
      </c>
      <c r="B23177" s="1" t="s">
        <v>41780</v>
      </c>
      <c r="C23177" t="s">
        <v>1329</v>
      </c>
      <c r="D23177" t="s">
        <v>9</v>
      </c>
      <c r="E23177">
        <v>1</v>
      </c>
      <c r="F23177">
        <v>691.2</v>
      </c>
      <c r="G23177" t="str">
        <f t="shared" si="1812"/>
        <v>BLUEPRINTADZ92508</v>
      </c>
      <c r="H23177" t="str">
        <f t="shared" si="1811"/>
        <v>C23661J6X</v>
      </c>
      <c r="I23177" t="str">
        <f t="shared" si="1813"/>
        <v>FILTER U KABINI</v>
      </c>
      <c r="J23177">
        <f t="shared" si="1814"/>
        <v>5.7600000000000007</v>
      </c>
      <c r="K23177" t="str">
        <f t="shared" si="1815"/>
        <v/>
      </c>
    </row>
    <row r="23178" spans="1:11" x14ac:dyDescent="0.25">
      <c r="A23178" t="s">
        <v>41781</v>
      </c>
      <c r="B23178" s="1" t="s">
        <v>41782</v>
      </c>
      <c r="C23178" t="s">
        <v>1329</v>
      </c>
      <c r="D23178" t="s">
        <v>9</v>
      </c>
      <c r="E23178">
        <v>1</v>
      </c>
      <c r="F23178">
        <v>317.44</v>
      </c>
      <c r="G23178" t="str">
        <f t="shared" si="1812"/>
        <v>BLUEPRINTADZ92509</v>
      </c>
      <c r="H23178" t="str">
        <f t="shared" si="1811"/>
        <v>8980084420</v>
      </c>
      <c r="I23178" t="str">
        <f t="shared" si="1813"/>
        <v>FILTER U KABINI</v>
      </c>
      <c r="J23178">
        <f t="shared" si="1814"/>
        <v>2.6453333333333333</v>
      </c>
      <c r="K23178" t="str">
        <f t="shared" si="1815"/>
        <v/>
      </c>
    </row>
    <row r="23179" spans="1:11" x14ac:dyDescent="0.25">
      <c r="A23179" t="s">
        <v>41783</v>
      </c>
      <c r="B23179" s="1" t="s">
        <v>41784</v>
      </c>
      <c r="C23179" t="s">
        <v>1355</v>
      </c>
      <c r="D23179" t="s">
        <v>9</v>
      </c>
      <c r="E23179">
        <v>1</v>
      </c>
      <c r="F23179">
        <v>567.04</v>
      </c>
      <c r="G23179" t="str">
        <f t="shared" si="1812"/>
        <v>BLUEPRINTADZ92510</v>
      </c>
      <c r="H23179" t="str">
        <f t="shared" si="1811"/>
        <v>8981394280</v>
      </c>
      <c r="I23179" t="str">
        <f t="shared" si="1813"/>
        <v>FILTER KABINE</v>
      </c>
      <c r="J23179">
        <f t="shared" si="1814"/>
        <v>4.7253333333333334</v>
      </c>
      <c r="K23179" t="str">
        <f t="shared" si="1815"/>
        <v/>
      </c>
    </row>
    <row r="23180" spans="1:11" x14ac:dyDescent="0.25">
      <c r="A23180" t="s">
        <v>41785</v>
      </c>
      <c r="B23180" s="1" t="s">
        <v>44847</v>
      </c>
      <c r="C23180" t="s">
        <v>1362</v>
      </c>
      <c r="D23180" t="s">
        <v>9</v>
      </c>
      <c r="E23180">
        <v>1</v>
      </c>
      <c r="F23180">
        <v>1072.6400000000001</v>
      </c>
      <c r="G23180" t="str">
        <f t="shared" si="1812"/>
        <v>BLUEPRINTADZ92511</v>
      </c>
      <c r="H23180" t="str">
        <f t="shared" si="1811"/>
        <v>97000788</v>
      </c>
      <c r="I23180" t="str">
        <f t="shared" si="1813"/>
        <v>FILTER KABINE</v>
      </c>
      <c r="J23180">
        <f t="shared" si="1814"/>
        <v>8.9386666666666681</v>
      </c>
      <c r="K23180" t="str">
        <f t="shared" si="1815"/>
        <v/>
      </c>
    </row>
    <row r="23181" spans="1:11" x14ac:dyDescent="0.25">
      <c r="A23181" t="s">
        <v>41786</v>
      </c>
      <c r="C23181" t="s">
        <v>1371</v>
      </c>
      <c r="D23181" t="s">
        <v>1117</v>
      </c>
      <c r="E23181">
        <v>1</v>
      </c>
      <c r="F23181">
        <v>10913.28</v>
      </c>
      <c r="G23181" t="str">
        <f t="shared" si="1812"/>
        <v>BLUEPRINTADZ93001</v>
      </c>
      <c r="H23181" t="str">
        <f t="shared" si="1811"/>
        <v>ADZ93001</v>
      </c>
      <c r="I23181" t="str">
        <f t="shared" si="1813"/>
        <v>KOMPLET KVAČILA</v>
      </c>
      <c r="J23181">
        <f t="shared" si="1814"/>
        <v>90.944000000000003</v>
      </c>
      <c r="K23181" t="str">
        <f t="shared" si="1815"/>
        <v/>
      </c>
    </row>
    <row r="23182" spans="1:11" x14ac:dyDescent="0.25">
      <c r="A23182" t="s">
        <v>41787</v>
      </c>
      <c r="C23182" t="s">
        <v>1371</v>
      </c>
      <c r="D23182" t="s">
        <v>1117</v>
      </c>
      <c r="E23182">
        <v>1</v>
      </c>
      <c r="F23182">
        <v>8394.24</v>
      </c>
      <c r="G23182" t="str">
        <f t="shared" si="1812"/>
        <v>BLUEPRINTADZ93002</v>
      </c>
      <c r="H23182" t="str">
        <f t="shared" si="1811"/>
        <v>ADZ93002</v>
      </c>
      <c r="I23182" t="str">
        <f t="shared" si="1813"/>
        <v>KOMPLET KVAČILA</v>
      </c>
      <c r="J23182">
        <f t="shared" si="1814"/>
        <v>69.951999999999998</v>
      </c>
      <c r="K23182" t="str">
        <f t="shared" si="1815"/>
        <v/>
      </c>
    </row>
    <row r="23183" spans="1:11" x14ac:dyDescent="0.25">
      <c r="A23183" t="s">
        <v>41788</v>
      </c>
      <c r="C23183" t="s">
        <v>1371</v>
      </c>
      <c r="D23183" t="s">
        <v>1117</v>
      </c>
      <c r="E23183">
        <v>1</v>
      </c>
      <c r="F23183">
        <v>12392.96</v>
      </c>
      <c r="G23183" t="str">
        <f t="shared" si="1812"/>
        <v>BLUEPRINTADZ93003</v>
      </c>
      <c r="H23183" t="str">
        <f t="shared" si="1811"/>
        <v>ADZ93003</v>
      </c>
      <c r="I23183" t="str">
        <f t="shared" si="1813"/>
        <v>KOMPLET KVAČILA</v>
      </c>
      <c r="J23183">
        <f t="shared" si="1814"/>
        <v>103.27466666666666</v>
      </c>
      <c r="K23183" t="str">
        <f t="shared" si="1815"/>
        <v/>
      </c>
    </row>
    <row r="23184" spans="1:11" x14ac:dyDescent="0.25">
      <c r="A23184" t="s">
        <v>41789</v>
      </c>
      <c r="C23184" t="s">
        <v>1371</v>
      </c>
      <c r="D23184" t="s">
        <v>1117</v>
      </c>
      <c r="E23184">
        <v>1</v>
      </c>
      <c r="F23184">
        <v>10243.84</v>
      </c>
      <c r="G23184" t="str">
        <f t="shared" si="1812"/>
        <v>BLUEPRINTADZ93004</v>
      </c>
      <c r="H23184" t="str">
        <f t="shared" si="1811"/>
        <v>ADZ93004</v>
      </c>
      <c r="I23184" t="str">
        <f t="shared" si="1813"/>
        <v>KOMPLET KVAČILA</v>
      </c>
      <c r="J23184">
        <f t="shared" si="1814"/>
        <v>85.365333333333339</v>
      </c>
      <c r="K23184" t="str">
        <f t="shared" si="1815"/>
        <v/>
      </c>
    </row>
    <row r="23185" spans="1:11" x14ac:dyDescent="0.25">
      <c r="A23185" t="s">
        <v>41790</v>
      </c>
      <c r="C23185" t="s">
        <v>1371</v>
      </c>
      <c r="D23185" t="s">
        <v>1117</v>
      </c>
      <c r="E23185">
        <v>1</v>
      </c>
      <c r="F23185">
        <v>9038.08</v>
      </c>
      <c r="G23185" t="str">
        <f t="shared" si="1812"/>
        <v>BLUEPRINTADZ93005</v>
      </c>
      <c r="H23185" t="str">
        <f t="shared" si="1811"/>
        <v>ADZ93005</v>
      </c>
      <c r="I23185" t="str">
        <f t="shared" si="1813"/>
        <v>KOMPLET KVAČILA</v>
      </c>
      <c r="J23185">
        <f t="shared" si="1814"/>
        <v>75.317333333333337</v>
      </c>
      <c r="K23185" t="str">
        <f t="shared" si="1815"/>
        <v/>
      </c>
    </row>
    <row r="23186" spans="1:11" x14ac:dyDescent="0.25">
      <c r="A23186" t="s">
        <v>41791</v>
      </c>
      <c r="C23186" t="s">
        <v>1371</v>
      </c>
      <c r="D23186" t="s">
        <v>1117</v>
      </c>
      <c r="E23186">
        <v>1</v>
      </c>
      <c r="F23186">
        <v>9126.4</v>
      </c>
      <c r="G23186" t="str">
        <f t="shared" si="1812"/>
        <v>BLUEPRINTADZ93012</v>
      </c>
      <c r="H23186" t="str">
        <f t="shared" si="1811"/>
        <v>ADZ93012</v>
      </c>
      <c r="I23186" t="str">
        <f t="shared" si="1813"/>
        <v>KOMPLET KVAČILA</v>
      </c>
      <c r="J23186">
        <f t="shared" si="1814"/>
        <v>76.053333333333327</v>
      </c>
      <c r="K23186" t="str">
        <f t="shared" si="1815"/>
        <v/>
      </c>
    </row>
    <row r="23187" spans="1:11" x14ac:dyDescent="0.25">
      <c r="A23187" t="s">
        <v>41792</v>
      </c>
      <c r="C23187" t="s">
        <v>1371</v>
      </c>
      <c r="D23187" t="s">
        <v>1117</v>
      </c>
      <c r="E23187">
        <v>1</v>
      </c>
      <c r="F23187">
        <v>43818.239999999998</v>
      </c>
      <c r="G23187" t="str">
        <f t="shared" si="1812"/>
        <v>BLUEPRINTADZ93014</v>
      </c>
      <c r="H23187" t="str">
        <f t="shared" si="1811"/>
        <v>ADZ93014</v>
      </c>
      <c r="I23187" t="str">
        <f t="shared" si="1813"/>
        <v>KOMPLET KVAČILA</v>
      </c>
      <c r="J23187">
        <f t="shared" si="1814"/>
        <v>365.15199999999999</v>
      </c>
      <c r="K23187" t="str">
        <f t="shared" si="1815"/>
        <v/>
      </c>
    </row>
    <row r="23188" spans="1:11" x14ac:dyDescent="0.25">
      <c r="A23188" t="s">
        <v>41793</v>
      </c>
      <c r="C23188" t="s">
        <v>1371</v>
      </c>
      <c r="D23188" t="s">
        <v>1117</v>
      </c>
      <c r="E23188">
        <v>1</v>
      </c>
      <c r="F23188">
        <v>10944</v>
      </c>
      <c r="G23188" t="str">
        <f t="shared" si="1812"/>
        <v>BLUEPRINTADZ93015</v>
      </c>
      <c r="H23188" t="str">
        <f t="shared" si="1811"/>
        <v>ADZ93015</v>
      </c>
      <c r="I23188" t="str">
        <f t="shared" si="1813"/>
        <v>KOMPLET KVAČILA</v>
      </c>
      <c r="J23188">
        <f t="shared" si="1814"/>
        <v>91.2</v>
      </c>
      <c r="K23188" t="str">
        <f t="shared" si="1815"/>
        <v/>
      </c>
    </row>
    <row r="23189" spans="1:11" x14ac:dyDescent="0.25">
      <c r="A23189" t="s">
        <v>41794</v>
      </c>
      <c r="C23189" t="s">
        <v>1371</v>
      </c>
      <c r="D23189" t="s">
        <v>1117</v>
      </c>
      <c r="E23189">
        <v>1</v>
      </c>
      <c r="F23189">
        <v>37551.360000000001</v>
      </c>
      <c r="G23189" t="str">
        <f t="shared" si="1812"/>
        <v>BLUEPRINTADZ93016</v>
      </c>
      <c r="H23189" t="str">
        <f t="shared" si="1811"/>
        <v>ADZ93016</v>
      </c>
      <c r="I23189" t="str">
        <f t="shared" si="1813"/>
        <v>KOMPLET KVAČILA</v>
      </c>
      <c r="J23189">
        <f t="shared" si="1814"/>
        <v>312.928</v>
      </c>
      <c r="K23189" t="str">
        <f t="shared" si="1815"/>
        <v/>
      </c>
    </row>
    <row r="23190" spans="1:11" x14ac:dyDescent="0.25">
      <c r="A23190" t="s">
        <v>41795</v>
      </c>
      <c r="C23190" t="s">
        <v>1371</v>
      </c>
      <c r="D23190" t="s">
        <v>1117</v>
      </c>
      <c r="E23190">
        <v>1</v>
      </c>
      <c r="F23190">
        <v>16501.759999999998</v>
      </c>
      <c r="G23190" t="str">
        <f t="shared" si="1812"/>
        <v>BLUEPRINTADZ93019</v>
      </c>
      <c r="H23190" t="str">
        <f t="shared" si="1811"/>
        <v>ADZ93019</v>
      </c>
      <c r="I23190" t="str">
        <f t="shared" si="1813"/>
        <v>KOMPLET KVAČILA</v>
      </c>
      <c r="J23190">
        <f t="shared" si="1814"/>
        <v>137.51466666666664</v>
      </c>
      <c r="K23190" t="str">
        <f t="shared" si="1815"/>
        <v/>
      </c>
    </row>
    <row r="23191" spans="1:11" x14ac:dyDescent="0.25">
      <c r="A23191" t="s">
        <v>41796</v>
      </c>
      <c r="C23191" t="s">
        <v>1371</v>
      </c>
      <c r="D23191" t="s">
        <v>1117</v>
      </c>
      <c r="E23191">
        <v>1</v>
      </c>
      <c r="F23191">
        <v>9290.24</v>
      </c>
      <c r="G23191" t="str">
        <f t="shared" si="1812"/>
        <v>BLUEPRINTADZ93020</v>
      </c>
      <c r="H23191" t="str">
        <f t="shared" si="1811"/>
        <v>ADZ93020</v>
      </c>
      <c r="I23191" t="str">
        <f t="shared" si="1813"/>
        <v>KOMPLET KVAČILA</v>
      </c>
      <c r="J23191">
        <f t="shared" si="1814"/>
        <v>77.418666666666667</v>
      </c>
      <c r="K23191" t="str">
        <f t="shared" si="1815"/>
        <v/>
      </c>
    </row>
    <row r="23192" spans="1:11" x14ac:dyDescent="0.25">
      <c r="A23192" t="s">
        <v>41797</v>
      </c>
      <c r="C23192" t="s">
        <v>1371</v>
      </c>
      <c r="D23192" t="s">
        <v>1117</v>
      </c>
      <c r="E23192">
        <v>1</v>
      </c>
      <c r="F23192">
        <v>39731.199999999997</v>
      </c>
      <c r="G23192" t="str">
        <f t="shared" si="1812"/>
        <v>BLUEPRINTADZ93022</v>
      </c>
      <c r="H23192" t="str">
        <f t="shared" si="1811"/>
        <v>ADZ93022</v>
      </c>
      <c r="I23192" t="str">
        <f t="shared" si="1813"/>
        <v>KOMPLET KVAČILA</v>
      </c>
      <c r="J23192">
        <f t="shared" si="1814"/>
        <v>331.09333333333331</v>
      </c>
      <c r="K23192" t="str">
        <f t="shared" si="1815"/>
        <v/>
      </c>
    </row>
    <row r="23193" spans="1:11" x14ac:dyDescent="0.25">
      <c r="A23193" t="s">
        <v>41798</v>
      </c>
      <c r="C23193" t="s">
        <v>1371</v>
      </c>
      <c r="D23193" t="s">
        <v>1117</v>
      </c>
      <c r="E23193">
        <v>1</v>
      </c>
      <c r="F23193">
        <v>36381.440000000002</v>
      </c>
      <c r="G23193" t="str">
        <f t="shared" si="1812"/>
        <v>BLUEPRINTADZ93023</v>
      </c>
      <c r="H23193" t="str">
        <f t="shared" si="1811"/>
        <v>ADZ93023</v>
      </c>
      <c r="I23193" t="str">
        <f t="shared" si="1813"/>
        <v>KOMPLET KVAČILA</v>
      </c>
      <c r="J23193">
        <f t="shared" si="1814"/>
        <v>303.17866666666669</v>
      </c>
      <c r="K23193" t="str">
        <f t="shared" si="1815"/>
        <v/>
      </c>
    </row>
    <row r="23194" spans="1:11" x14ac:dyDescent="0.25">
      <c r="A23194" t="s">
        <v>41799</v>
      </c>
      <c r="C23194" t="s">
        <v>1371</v>
      </c>
      <c r="D23194" t="s">
        <v>1117</v>
      </c>
      <c r="E23194">
        <v>1</v>
      </c>
      <c r="F23194">
        <v>12559.36</v>
      </c>
      <c r="G23194" t="str">
        <f t="shared" si="1812"/>
        <v>BLUEPRINTADZ93024</v>
      </c>
      <c r="H23194" t="str">
        <f t="shared" si="1811"/>
        <v>ADZ93024</v>
      </c>
      <c r="I23194" t="str">
        <f t="shared" si="1813"/>
        <v>KOMPLET KVAČILA</v>
      </c>
      <c r="J23194">
        <f t="shared" si="1814"/>
        <v>104.66133333333333</v>
      </c>
      <c r="K23194" t="str">
        <f t="shared" si="1815"/>
        <v/>
      </c>
    </row>
    <row r="23195" spans="1:11" x14ac:dyDescent="0.25">
      <c r="A23195" t="s">
        <v>41800</v>
      </c>
      <c r="B23195" s="1" t="s">
        <v>44848</v>
      </c>
      <c r="C23195" t="s">
        <v>1371</v>
      </c>
      <c r="D23195" t="s">
        <v>1117</v>
      </c>
      <c r="E23195">
        <v>1</v>
      </c>
      <c r="F23195">
        <v>10396.16</v>
      </c>
      <c r="G23195" t="str">
        <f t="shared" si="1812"/>
        <v>BLUEPRINTADZ93026</v>
      </c>
      <c r="H23195" t="str">
        <f t="shared" si="1811"/>
        <v>90541306</v>
      </c>
      <c r="I23195" t="str">
        <f t="shared" si="1813"/>
        <v>KOMPLET KVAČILA</v>
      </c>
      <c r="J23195">
        <f t="shared" si="1814"/>
        <v>86.634666666666661</v>
      </c>
      <c r="K23195" t="str">
        <f t="shared" si="1815"/>
        <v/>
      </c>
    </row>
    <row r="23196" spans="1:11" x14ac:dyDescent="0.25">
      <c r="A23196" t="s">
        <v>41801</v>
      </c>
      <c r="B23196" s="1" t="s">
        <v>44849</v>
      </c>
      <c r="C23196" t="s">
        <v>1371</v>
      </c>
      <c r="D23196" t="s">
        <v>1117</v>
      </c>
      <c r="E23196">
        <v>1</v>
      </c>
      <c r="F23196">
        <v>18634.240000000002</v>
      </c>
      <c r="G23196" t="str">
        <f t="shared" si="1812"/>
        <v>BLUEPRINTADZ93028</v>
      </c>
      <c r="H23196" t="str">
        <f t="shared" si="1811"/>
        <v>91153969</v>
      </c>
      <c r="I23196" t="str">
        <f t="shared" si="1813"/>
        <v>KOMPLET KVAČILA</v>
      </c>
      <c r="J23196">
        <f t="shared" si="1814"/>
        <v>155.28533333333334</v>
      </c>
      <c r="K23196" t="str">
        <f t="shared" si="1815"/>
        <v/>
      </c>
    </row>
    <row r="23197" spans="1:11" x14ac:dyDescent="0.25">
      <c r="A23197" t="s">
        <v>41802</v>
      </c>
      <c r="C23197" t="s">
        <v>1371</v>
      </c>
      <c r="D23197" t="s">
        <v>1117</v>
      </c>
      <c r="E23197">
        <v>1</v>
      </c>
      <c r="F23197">
        <v>12207.36</v>
      </c>
      <c r="G23197" t="str">
        <f t="shared" si="1812"/>
        <v>BLUEPRINTADZ93029</v>
      </c>
      <c r="H23197" t="str">
        <f t="shared" si="1811"/>
        <v>ADZ93029</v>
      </c>
      <c r="I23197" t="str">
        <f t="shared" si="1813"/>
        <v>KOMPLET KVAČILA</v>
      </c>
      <c r="J23197">
        <f t="shared" si="1814"/>
        <v>101.72800000000001</v>
      </c>
      <c r="K23197" t="str">
        <f t="shared" si="1815"/>
        <v/>
      </c>
    </row>
    <row r="23198" spans="1:11" x14ac:dyDescent="0.25">
      <c r="A23198" t="s">
        <v>41803</v>
      </c>
      <c r="B23198" s="1" t="s">
        <v>44850</v>
      </c>
      <c r="C23198" t="s">
        <v>1371</v>
      </c>
      <c r="D23198" t="s">
        <v>1117</v>
      </c>
      <c r="E23198">
        <v>1</v>
      </c>
      <c r="F23198">
        <v>10782.72</v>
      </c>
      <c r="G23198" t="str">
        <f t="shared" si="1812"/>
        <v>BLUEPRINTADZ93031</v>
      </c>
      <c r="H23198" t="str">
        <f t="shared" si="1811"/>
        <v>9161917</v>
      </c>
      <c r="I23198" t="str">
        <f t="shared" si="1813"/>
        <v>KOMPLET KVAČILA</v>
      </c>
      <c r="J23198">
        <f t="shared" si="1814"/>
        <v>89.855999999999995</v>
      </c>
      <c r="K23198" t="str">
        <f t="shared" si="1815"/>
        <v/>
      </c>
    </row>
    <row r="23199" spans="1:11" x14ac:dyDescent="0.25">
      <c r="A23199" t="s">
        <v>41804</v>
      </c>
      <c r="C23199" t="s">
        <v>1371</v>
      </c>
      <c r="D23199" t="s">
        <v>1117</v>
      </c>
      <c r="E23199">
        <v>1</v>
      </c>
      <c r="F23199">
        <v>16889.599999999999</v>
      </c>
      <c r="G23199" t="str">
        <f t="shared" si="1812"/>
        <v>BLUEPRINTADZ93032</v>
      </c>
      <c r="H23199" t="str">
        <f t="shared" si="1811"/>
        <v>ADZ93032</v>
      </c>
      <c r="I23199" t="str">
        <f t="shared" si="1813"/>
        <v>KOMPLET KVAČILA</v>
      </c>
      <c r="J23199">
        <f t="shared" si="1814"/>
        <v>140.74666666666664</v>
      </c>
      <c r="K23199" t="str">
        <f t="shared" si="1815"/>
        <v/>
      </c>
    </row>
    <row r="23200" spans="1:11" x14ac:dyDescent="0.25">
      <c r="A23200" t="s">
        <v>41805</v>
      </c>
      <c r="C23200" t="s">
        <v>1371</v>
      </c>
      <c r="D23200" t="s">
        <v>1117</v>
      </c>
      <c r="E23200">
        <v>1</v>
      </c>
      <c r="F23200">
        <v>59178.239999999998</v>
      </c>
      <c r="G23200" t="str">
        <f t="shared" si="1812"/>
        <v>BLUEPRINTADZ93033C</v>
      </c>
      <c r="H23200" t="str">
        <f t="shared" si="1811"/>
        <v>ADZ93033C</v>
      </c>
      <c r="I23200" t="str">
        <f t="shared" si="1813"/>
        <v>KOMPLET KVAČILA</v>
      </c>
      <c r="J23200">
        <f t="shared" si="1814"/>
        <v>493.15199999999999</v>
      </c>
      <c r="K23200" t="str">
        <f t="shared" si="1815"/>
        <v/>
      </c>
    </row>
    <row r="23201" spans="1:11" x14ac:dyDescent="0.25">
      <c r="A23201" t="s">
        <v>41806</v>
      </c>
      <c r="C23201" t="s">
        <v>1371</v>
      </c>
      <c r="D23201" t="s">
        <v>1117</v>
      </c>
      <c r="E23201">
        <v>1</v>
      </c>
      <c r="F23201">
        <v>48958.720000000001</v>
      </c>
      <c r="G23201" t="str">
        <f t="shared" si="1812"/>
        <v>BLUEPRINTADZ93039C</v>
      </c>
      <c r="H23201" t="str">
        <f t="shared" si="1811"/>
        <v>ADZ93039C</v>
      </c>
      <c r="I23201" t="str">
        <f t="shared" si="1813"/>
        <v>KOMPLET KVAČILA</v>
      </c>
      <c r="J23201">
        <f t="shared" si="1814"/>
        <v>407.98933333333332</v>
      </c>
      <c r="K23201" t="str">
        <f t="shared" si="1815"/>
        <v/>
      </c>
    </row>
    <row r="23202" spans="1:11" x14ac:dyDescent="0.25">
      <c r="A23202" t="s">
        <v>41807</v>
      </c>
      <c r="C23202" t="s">
        <v>1371</v>
      </c>
      <c r="D23202" t="s">
        <v>1117</v>
      </c>
      <c r="E23202">
        <v>1</v>
      </c>
      <c r="F23202">
        <v>20147.2</v>
      </c>
      <c r="G23202" t="str">
        <f t="shared" si="1812"/>
        <v>BLUEPRINTADZ93040</v>
      </c>
      <c r="H23202" t="str">
        <f t="shared" si="1811"/>
        <v>ADZ93040</v>
      </c>
      <c r="I23202" t="str">
        <f t="shared" si="1813"/>
        <v>KOMPLET KVAČILA</v>
      </c>
      <c r="J23202">
        <f t="shared" si="1814"/>
        <v>167.89333333333335</v>
      </c>
      <c r="K23202" t="str">
        <f t="shared" si="1815"/>
        <v/>
      </c>
    </row>
    <row r="23203" spans="1:11" x14ac:dyDescent="0.25">
      <c r="A23203" t="s">
        <v>41808</v>
      </c>
      <c r="C23203" t="s">
        <v>1371</v>
      </c>
      <c r="D23203" t="s">
        <v>1117</v>
      </c>
      <c r="E23203">
        <v>1</v>
      </c>
      <c r="F23203">
        <v>24687.360000000001</v>
      </c>
      <c r="G23203" t="str">
        <f t="shared" si="1812"/>
        <v>BLUEPRINTADZ93041</v>
      </c>
      <c r="H23203" t="str">
        <f t="shared" si="1811"/>
        <v>ADZ93041</v>
      </c>
      <c r="I23203" t="str">
        <f t="shared" si="1813"/>
        <v>KOMPLET KVAČILA</v>
      </c>
      <c r="J23203">
        <f t="shared" si="1814"/>
        <v>205.72800000000001</v>
      </c>
      <c r="K23203" t="str">
        <f t="shared" si="1815"/>
        <v/>
      </c>
    </row>
    <row r="23204" spans="1:11" x14ac:dyDescent="0.25">
      <c r="A23204" t="s">
        <v>41809</v>
      </c>
      <c r="C23204" t="s">
        <v>1371</v>
      </c>
      <c r="D23204" t="s">
        <v>1117</v>
      </c>
      <c r="E23204">
        <v>1</v>
      </c>
      <c r="F23204">
        <v>16450.560000000001</v>
      </c>
      <c r="G23204" t="str">
        <f t="shared" si="1812"/>
        <v>BLUEPRINTADZ93042</v>
      </c>
      <c r="H23204" t="str">
        <f t="shared" si="1811"/>
        <v>ADZ93042</v>
      </c>
      <c r="I23204" t="str">
        <f t="shared" si="1813"/>
        <v>KOMPLET KVAČILA</v>
      </c>
      <c r="J23204">
        <f t="shared" si="1814"/>
        <v>137.08800000000002</v>
      </c>
      <c r="K23204" t="str">
        <f t="shared" si="1815"/>
        <v/>
      </c>
    </row>
    <row r="23205" spans="1:11" x14ac:dyDescent="0.25">
      <c r="A23205" t="s">
        <v>41810</v>
      </c>
      <c r="C23205" t="s">
        <v>1371</v>
      </c>
      <c r="D23205" t="s">
        <v>1117</v>
      </c>
      <c r="E23205">
        <v>1</v>
      </c>
      <c r="F23205">
        <v>11994.88</v>
      </c>
      <c r="G23205" t="str">
        <f t="shared" si="1812"/>
        <v>BLUEPRINTADZ93043</v>
      </c>
      <c r="H23205" t="str">
        <f t="shared" si="1811"/>
        <v>ADZ93043</v>
      </c>
      <c r="I23205" t="str">
        <f t="shared" si="1813"/>
        <v>KOMPLET KVAČILA</v>
      </c>
      <c r="J23205">
        <f t="shared" si="1814"/>
        <v>99.957333333333324</v>
      </c>
      <c r="K23205" t="str">
        <f t="shared" si="1815"/>
        <v/>
      </c>
    </row>
    <row r="23206" spans="1:11" x14ac:dyDescent="0.25">
      <c r="A23206" t="s">
        <v>41811</v>
      </c>
      <c r="C23206" t="s">
        <v>1371</v>
      </c>
      <c r="D23206" t="s">
        <v>1117</v>
      </c>
      <c r="E23206">
        <v>1</v>
      </c>
      <c r="F23206">
        <v>15842.56</v>
      </c>
      <c r="G23206" t="str">
        <f t="shared" si="1812"/>
        <v>BLUEPRINTADZ93045</v>
      </c>
      <c r="H23206" t="str">
        <f t="shared" si="1811"/>
        <v>ADZ93045</v>
      </c>
      <c r="I23206" t="str">
        <f t="shared" si="1813"/>
        <v>KOMPLET KVAČILA</v>
      </c>
      <c r="J23206">
        <f t="shared" si="1814"/>
        <v>132.02133333333333</v>
      </c>
      <c r="K23206" t="str">
        <f t="shared" si="1815"/>
        <v/>
      </c>
    </row>
    <row r="23207" spans="1:11" x14ac:dyDescent="0.25">
      <c r="A23207" t="s">
        <v>41812</v>
      </c>
      <c r="C23207" t="s">
        <v>1371</v>
      </c>
      <c r="D23207" t="s">
        <v>1117</v>
      </c>
      <c r="E23207">
        <v>1</v>
      </c>
      <c r="F23207">
        <v>20811.52</v>
      </c>
      <c r="G23207" t="str">
        <f t="shared" si="1812"/>
        <v>BLUEPRINTADZ93046</v>
      </c>
      <c r="H23207" t="str">
        <f t="shared" si="1811"/>
        <v>ADZ93046</v>
      </c>
      <c r="I23207" t="str">
        <f t="shared" si="1813"/>
        <v>KOMPLET KVAČILA</v>
      </c>
      <c r="J23207">
        <f t="shared" si="1814"/>
        <v>173.42933333333335</v>
      </c>
      <c r="K23207" t="str">
        <f t="shared" si="1815"/>
        <v/>
      </c>
    </row>
    <row r="23208" spans="1:11" x14ac:dyDescent="0.25">
      <c r="A23208" t="s">
        <v>41813</v>
      </c>
      <c r="C23208" t="s">
        <v>1371</v>
      </c>
      <c r="D23208" t="s">
        <v>1117</v>
      </c>
      <c r="E23208">
        <v>1</v>
      </c>
      <c r="F23208">
        <v>29000.959999999999</v>
      </c>
      <c r="G23208" t="str">
        <f t="shared" si="1812"/>
        <v>BLUEPRINTADZ93047</v>
      </c>
      <c r="H23208" t="str">
        <f t="shared" si="1811"/>
        <v>ADZ93047</v>
      </c>
      <c r="I23208" t="str">
        <f t="shared" si="1813"/>
        <v>KOMPLET KVAČILA</v>
      </c>
      <c r="J23208">
        <f t="shared" si="1814"/>
        <v>241.67466666666667</v>
      </c>
      <c r="K23208" t="str">
        <f t="shared" si="1815"/>
        <v/>
      </c>
    </row>
    <row r="23209" spans="1:11" x14ac:dyDescent="0.25">
      <c r="A23209" t="s">
        <v>41814</v>
      </c>
      <c r="C23209" t="s">
        <v>1371</v>
      </c>
      <c r="D23209" t="s">
        <v>1117</v>
      </c>
      <c r="E23209">
        <v>1</v>
      </c>
      <c r="F23209">
        <v>24176.639999999999</v>
      </c>
      <c r="G23209" t="str">
        <f t="shared" si="1812"/>
        <v>BLUEPRINTADZ93048</v>
      </c>
      <c r="H23209" t="str">
        <f t="shared" si="1811"/>
        <v>ADZ93048</v>
      </c>
      <c r="I23209" t="str">
        <f t="shared" si="1813"/>
        <v>KOMPLET KVAČILA</v>
      </c>
      <c r="J23209">
        <f t="shared" si="1814"/>
        <v>201.47200000000001</v>
      </c>
      <c r="K23209" t="str">
        <f t="shared" si="1815"/>
        <v/>
      </c>
    </row>
    <row r="23210" spans="1:11" x14ac:dyDescent="0.25">
      <c r="A23210" t="s">
        <v>41815</v>
      </c>
      <c r="C23210" t="s">
        <v>1371</v>
      </c>
      <c r="D23210" t="s">
        <v>1117</v>
      </c>
      <c r="E23210">
        <v>1</v>
      </c>
      <c r="F23210">
        <v>46412.800000000003</v>
      </c>
      <c r="G23210" t="str">
        <f t="shared" si="1812"/>
        <v>BLUEPRINTADZ93051</v>
      </c>
      <c r="H23210" t="str">
        <f t="shared" si="1811"/>
        <v>ADZ93051</v>
      </c>
      <c r="I23210" t="str">
        <f t="shared" si="1813"/>
        <v>KOMPLET KVAČILA</v>
      </c>
      <c r="J23210">
        <f t="shared" si="1814"/>
        <v>386.77333333333337</v>
      </c>
      <c r="K23210" t="str">
        <f t="shared" si="1815"/>
        <v/>
      </c>
    </row>
    <row r="23211" spans="1:11" x14ac:dyDescent="0.25">
      <c r="A23211" t="s">
        <v>41816</v>
      </c>
      <c r="B23211" s="1" t="s">
        <v>41817</v>
      </c>
      <c r="C23211" t="s">
        <v>1371</v>
      </c>
      <c r="D23211" t="s">
        <v>1117</v>
      </c>
      <c r="E23211">
        <v>1</v>
      </c>
      <c r="F23211">
        <v>37204.480000000003</v>
      </c>
      <c r="G23211" t="str">
        <f t="shared" si="1812"/>
        <v>BLUEPRINTADZ93053</v>
      </c>
      <c r="H23211" t="str">
        <f t="shared" si="1811"/>
        <v>8980370040</v>
      </c>
      <c r="I23211" t="str">
        <f t="shared" si="1813"/>
        <v>KOMPLET KVAČILA</v>
      </c>
      <c r="J23211">
        <f t="shared" si="1814"/>
        <v>310.03733333333338</v>
      </c>
      <c r="K23211" t="str">
        <f t="shared" si="1815"/>
        <v/>
      </c>
    </row>
    <row r="23212" spans="1:11" x14ac:dyDescent="0.25">
      <c r="A23212" t="s">
        <v>41818</v>
      </c>
      <c r="C23212" t="s">
        <v>1371</v>
      </c>
      <c r="D23212" t="s">
        <v>1117</v>
      </c>
      <c r="E23212">
        <v>1</v>
      </c>
      <c r="F23212">
        <v>12872.96</v>
      </c>
      <c r="G23212" t="str">
        <f t="shared" si="1812"/>
        <v>BLUEPRINTADZ93054</v>
      </c>
      <c r="H23212" t="str">
        <f t="shared" si="1811"/>
        <v>ADZ93054</v>
      </c>
      <c r="I23212" t="str">
        <f t="shared" si="1813"/>
        <v>KOMPLET KVAČILA</v>
      </c>
      <c r="J23212">
        <f t="shared" si="1814"/>
        <v>107.27466666666666</v>
      </c>
      <c r="K23212" t="str">
        <f t="shared" si="1815"/>
        <v/>
      </c>
    </row>
    <row r="23213" spans="1:11" x14ac:dyDescent="0.25">
      <c r="A23213" t="s">
        <v>41819</v>
      </c>
      <c r="C23213" t="s">
        <v>1371</v>
      </c>
      <c r="D23213" t="s">
        <v>1117</v>
      </c>
      <c r="E23213">
        <v>1</v>
      </c>
      <c r="F23213">
        <v>22090.240000000002</v>
      </c>
      <c r="G23213" t="str">
        <f t="shared" si="1812"/>
        <v>BLUEPRINTADZ93055</v>
      </c>
      <c r="H23213" t="str">
        <f t="shared" ref="H23213:H23276" si="1816">IF(AND(B23213&lt;&gt;"", B23213&lt;&gt;"-"),SUBSTITUTE(SUBSTITUTE(B23213,"-","")," ",""),A23213)</f>
        <v>ADZ93055</v>
      </c>
      <c r="I23213" t="str">
        <f t="shared" si="1813"/>
        <v>KOMPLET KVAČILA</v>
      </c>
      <c r="J23213">
        <f t="shared" si="1814"/>
        <v>184.08533333333335</v>
      </c>
      <c r="K23213" t="str">
        <f t="shared" si="1815"/>
        <v/>
      </c>
    </row>
    <row r="23214" spans="1:11" x14ac:dyDescent="0.25">
      <c r="A23214" t="s">
        <v>41820</v>
      </c>
      <c r="B23214" s="1" t="s">
        <v>41821</v>
      </c>
      <c r="C23214" t="s">
        <v>1371</v>
      </c>
      <c r="D23214" t="s">
        <v>1117</v>
      </c>
      <c r="E23214">
        <v>1</v>
      </c>
      <c r="F23214">
        <v>47503.360000000001</v>
      </c>
      <c r="G23214" t="str">
        <f t="shared" si="1812"/>
        <v>BLUEPRINTADZ93056</v>
      </c>
      <c r="H23214" t="str">
        <f t="shared" si="1816"/>
        <v>8973622350</v>
      </c>
      <c r="I23214" t="str">
        <f t="shared" si="1813"/>
        <v>KOMPLET KVAČILA</v>
      </c>
      <c r="J23214">
        <f t="shared" si="1814"/>
        <v>395.86133333333333</v>
      </c>
      <c r="K23214" t="str">
        <f t="shared" si="1815"/>
        <v/>
      </c>
    </row>
    <row r="23215" spans="1:11" x14ac:dyDescent="0.25">
      <c r="A23215" t="s">
        <v>41822</v>
      </c>
      <c r="B23215" s="1" t="s">
        <v>41823</v>
      </c>
      <c r="C23215" t="s">
        <v>1371</v>
      </c>
      <c r="D23215" t="s">
        <v>1117</v>
      </c>
      <c r="E23215">
        <v>1</v>
      </c>
      <c r="F23215">
        <v>61222.400000000001</v>
      </c>
      <c r="G23215" t="str">
        <f t="shared" si="1812"/>
        <v>BLUEPRINTADZ93058C</v>
      </c>
      <c r="H23215" t="str">
        <f t="shared" si="1816"/>
        <v>8972292410</v>
      </c>
      <c r="I23215" t="str">
        <f t="shared" si="1813"/>
        <v>KOMPLET KVAČILA</v>
      </c>
      <c r="J23215">
        <f t="shared" si="1814"/>
        <v>510.18666666666667</v>
      </c>
      <c r="K23215" t="str">
        <f t="shared" si="1815"/>
        <v/>
      </c>
    </row>
    <row r="23216" spans="1:11" x14ac:dyDescent="0.25">
      <c r="A23216" t="s">
        <v>41824</v>
      </c>
      <c r="C23216" t="s">
        <v>1371</v>
      </c>
      <c r="D23216" t="s">
        <v>1117</v>
      </c>
      <c r="E23216">
        <v>1</v>
      </c>
      <c r="F23216">
        <v>61267.199999999997</v>
      </c>
      <c r="G23216" t="str">
        <f t="shared" si="1812"/>
        <v>BLUEPRINTADZ93059C</v>
      </c>
      <c r="H23216" t="str">
        <f t="shared" si="1816"/>
        <v>ADZ93059C</v>
      </c>
      <c r="I23216" t="str">
        <f t="shared" si="1813"/>
        <v>KOMPLET KVAČILA</v>
      </c>
      <c r="J23216">
        <f t="shared" si="1814"/>
        <v>510.56</v>
      </c>
      <c r="K23216" t="str">
        <f t="shared" si="1815"/>
        <v/>
      </c>
    </row>
    <row r="23217" spans="1:11" x14ac:dyDescent="0.25">
      <c r="A23217" t="s">
        <v>41825</v>
      </c>
      <c r="C23217" t="s">
        <v>1371</v>
      </c>
      <c r="D23217" t="s">
        <v>1117</v>
      </c>
      <c r="E23217">
        <v>1</v>
      </c>
      <c r="F23217">
        <v>10339.84</v>
      </c>
      <c r="G23217" t="str">
        <f t="shared" si="1812"/>
        <v>BLUEPRINTADZ93060</v>
      </c>
      <c r="H23217" t="str">
        <f t="shared" si="1816"/>
        <v>ADZ93060</v>
      </c>
      <c r="I23217" t="str">
        <f t="shared" si="1813"/>
        <v>KOMPLET KVAČILA</v>
      </c>
      <c r="J23217">
        <f t="shared" si="1814"/>
        <v>86.165333333333336</v>
      </c>
      <c r="K23217" t="str">
        <f t="shared" si="1815"/>
        <v/>
      </c>
    </row>
    <row r="23218" spans="1:11" x14ac:dyDescent="0.25">
      <c r="A23218" t="s">
        <v>41826</v>
      </c>
      <c r="B23218" s="1" t="s">
        <v>44851</v>
      </c>
      <c r="C23218" t="s">
        <v>1371</v>
      </c>
      <c r="D23218" t="s">
        <v>9</v>
      </c>
      <c r="E23218">
        <v>1</v>
      </c>
      <c r="F23218">
        <v>14447.36</v>
      </c>
      <c r="G23218" t="str">
        <f t="shared" si="1812"/>
        <v>BLUEPRINTADZ93062</v>
      </c>
      <c r="H23218" t="str">
        <f t="shared" si="1816"/>
        <v>93175922</v>
      </c>
      <c r="I23218" t="str">
        <f t="shared" si="1813"/>
        <v>KOMPLET KVAČILA</v>
      </c>
      <c r="J23218">
        <f t="shared" si="1814"/>
        <v>120.39466666666667</v>
      </c>
      <c r="K23218" t="str">
        <f t="shared" si="1815"/>
        <v/>
      </c>
    </row>
    <row r="23219" spans="1:11" x14ac:dyDescent="0.25">
      <c r="A23219" t="s">
        <v>41827</v>
      </c>
      <c r="B23219" s="1" t="s">
        <v>2336</v>
      </c>
      <c r="C23219" t="s">
        <v>1371</v>
      </c>
      <c r="D23219" t="s">
        <v>1117</v>
      </c>
      <c r="E23219">
        <v>1</v>
      </c>
      <c r="F23219">
        <v>55249.919999999998</v>
      </c>
      <c r="G23219" t="str">
        <f t="shared" si="1812"/>
        <v>BLUEPRINTADZ93063</v>
      </c>
      <c r="H23219" t="str">
        <f t="shared" si="1816"/>
        <v>KITTEDPRODUCT</v>
      </c>
      <c r="I23219" t="str">
        <f t="shared" si="1813"/>
        <v>KOMPLET KVAČILA</v>
      </c>
      <c r="J23219">
        <f t="shared" si="1814"/>
        <v>460.416</v>
      </c>
      <c r="K23219" t="str">
        <f t="shared" si="1815"/>
        <v/>
      </c>
    </row>
    <row r="23220" spans="1:11" x14ac:dyDescent="0.25">
      <c r="A23220" t="s">
        <v>41828</v>
      </c>
      <c r="B23220" s="1" t="s">
        <v>43514</v>
      </c>
      <c r="C23220" t="s">
        <v>1391</v>
      </c>
      <c r="D23220" t="s">
        <v>9</v>
      </c>
      <c r="E23220">
        <v>1</v>
      </c>
      <c r="F23220">
        <v>3618.56</v>
      </c>
      <c r="G23220" t="str">
        <f t="shared" si="1812"/>
        <v>BLUEPRINTADZ93101</v>
      </c>
      <c r="H23220" t="str">
        <f t="shared" si="1816"/>
        <v>94229388</v>
      </c>
      <c r="I23220" t="str">
        <f t="shared" si="1813"/>
        <v>DISK KVAČILA</v>
      </c>
      <c r="J23220">
        <f t="shared" si="1814"/>
        <v>30.154666666666667</v>
      </c>
      <c r="K23220" t="str">
        <f t="shared" si="1815"/>
        <v/>
      </c>
    </row>
    <row r="23221" spans="1:11" x14ac:dyDescent="0.25">
      <c r="A23221" t="s">
        <v>41829</v>
      </c>
      <c r="B23221" s="1" t="s">
        <v>44852</v>
      </c>
      <c r="C23221" t="s">
        <v>1391</v>
      </c>
      <c r="D23221" t="s">
        <v>9</v>
      </c>
      <c r="E23221">
        <v>1</v>
      </c>
      <c r="F23221">
        <v>2771.2</v>
      </c>
      <c r="G23221" t="str">
        <f t="shared" si="1812"/>
        <v>BLUEPRINTADZ93102</v>
      </c>
      <c r="H23221" t="str">
        <f t="shared" si="1816"/>
        <v>94029655</v>
      </c>
      <c r="I23221" t="str">
        <f t="shared" si="1813"/>
        <v>DISK KVAČILA</v>
      </c>
      <c r="J23221">
        <f t="shared" si="1814"/>
        <v>23.09333333333333</v>
      </c>
      <c r="K23221" t="str">
        <f t="shared" si="1815"/>
        <v/>
      </c>
    </row>
    <row r="23222" spans="1:11" x14ac:dyDescent="0.25">
      <c r="A23222" t="s">
        <v>41830</v>
      </c>
      <c r="B23222" s="1" t="s">
        <v>41831</v>
      </c>
      <c r="C23222" t="s">
        <v>1391</v>
      </c>
      <c r="D23222" t="s">
        <v>9</v>
      </c>
      <c r="E23222">
        <v>1</v>
      </c>
      <c r="F23222">
        <v>3434.24</v>
      </c>
      <c r="G23222" t="str">
        <f t="shared" si="1812"/>
        <v>BLUEPRINTADZ93103</v>
      </c>
      <c r="H23222" t="str">
        <f t="shared" si="1816"/>
        <v>894177750</v>
      </c>
      <c r="I23222" t="str">
        <f t="shared" si="1813"/>
        <v>DISK KVAČILA</v>
      </c>
      <c r="J23222">
        <f t="shared" si="1814"/>
        <v>28.618666666666666</v>
      </c>
      <c r="K23222" t="str">
        <f t="shared" si="1815"/>
        <v/>
      </c>
    </row>
    <row r="23223" spans="1:11" x14ac:dyDescent="0.25">
      <c r="A23223" t="s">
        <v>41832</v>
      </c>
      <c r="B23223" s="1" t="s">
        <v>41833</v>
      </c>
      <c r="C23223" t="s">
        <v>1391</v>
      </c>
      <c r="D23223" t="s">
        <v>9</v>
      </c>
      <c r="E23223">
        <v>1</v>
      </c>
      <c r="F23223">
        <v>4775.68</v>
      </c>
      <c r="G23223" t="str">
        <f t="shared" si="1812"/>
        <v>BLUEPRINTADZ93104</v>
      </c>
      <c r="H23223" t="str">
        <f t="shared" si="1816"/>
        <v>8944086300</v>
      </c>
      <c r="I23223" t="str">
        <f t="shared" si="1813"/>
        <v>DISK KVAČILA</v>
      </c>
      <c r="J23223">
        <f t="shared" si="1814"/>
        <v>39.797333333333334</v>
      </c>
      <c r="K23223" t="str">
        <f t="shared" si="1815"/>
        <v/>
      </c>
    </row>
    <row r="23224" spans="1:11" x14ac:dyDescent="0.25">
      <c r="A23224" t="s">
        <v>41834</v>
      </c>
      <c r="B23224" s="1" t="s">
        <v>41835</v>
      </c>
      <c r="C23224" t="s">
        <v>1391</v>
      </c>
      <c r="D23224" t="s">
        <v>9</v>
      </c>
      <c r="E23224">
        <v>1</v>
      </c>
      <c r="F23224">
        <v>4391.68</v>
      </c>
      <c r="G23224" t="str">
        <f t="shared" si="1812"/>
        <v>BLUEPRINTADZ93106</v>
      </c>
      <c r="H23224" t="str">
        <f t="shared" si="1816"/>
        <v>8943118591</v>
      </c>
      <c r="I23224" t="str">
        <f t="shared" si="1813"/>
        <v>DISK KVAČILA</v>
      </c>
      <c r="J23224">
        <f t="shared" si="1814"/>
        <v>36.597333333333339</v>
      </c>
      <c r="K23224" t="str">
        <f t="shared" si="1815"/>
        <v/>
      </c>
    </row>
    <row r="23225" spans="1:11" x14ac:dyDescent="0.25">
      <c r="A23225" t="s">
        <v>41836</v>
      </c>
      <c r="B23225" s="1" t="s">
        <v>41837</v>
      </c>
      <c r="C23225" t="s">
        <v>1391</v>
      </c>
      <c r="D23225" t="s">
        <v>9</v>
      </c>
      <c r="E23225">
        <v>1</v>
      </c>
      <c r="F23225">
        <v>7466.24</v>
      </c>
      <c r="G23225" t="str">
        <f t="shared" si="1812"/>
        <v>BLUEPRINTADZ93117</v>
      </c>
      <c r="H23225" t="str">
        <f t="shared" si="1816"/>
        <v>8943748981</v>
      </c>
      <c r="I23225" t="str">
        <f t="shared" si="1813"/>
        <v>DISK KVAČILA</v>
      </c>
      <c r="J23225">
        <f t="shared" si="1814"/>
        <v>62.218666666666664</v>
      </c>
      <c r="K23225" t="str">
        <f t="shared" si="1815"/>
        <v/>
      </c>
    </row>
    <row r="23226" spans="1:11" x14ac:dyDescent="0.25">
      <c r="A23226" t="s">
        <v>41838</v>
      </c>
      <c r="B23226" s="1" t="s">
        <v>41839</v>
      </c>
      <c r="C23226" t="s">
        <v>1391</v>
      </c>
      <c r="D23226" t="s">
        <v>9</v>
      </c>
      <c r="E23226">
        <v>1</v>
      </c>
      <c r="F23226">
        <v>7636.48</v>
      </c>
      <c r="G23226" t="str">
        <f t="shared" si="1812"/>
        <v>BLUEPRINTADZ93118</v>
      </c>
      <c r="H23226" t="str">
        <f t="shared" si="1816"/>
        <v>8972571240</v>
      </c>
      <c r="I23226" t="str">
        <f t="shared" si="1813"/>
        <v>DISK KVAČILA</v>
      </c>
      <c r="J23226">
        <f t="shared" si="1814"/>
        <v>63.637333333333331</v>
      </c>
      <c r="K23226" t="str">
        <f t="shared" si="1815"/>
        <v/>
      </c>
    </row>
    <row r="23227" spans="1:11" x14ac:dyDescent="0.25">
      <c r="A23227" t="s">
        <v>41840</v>
      </c>
      <c r="B23227" s="1" t="s">
        <v>44853</v>
      </c>
      <c r="C23227" t="s">
        <v>1391</v>
      </c>
      <c r="D23227" t="s">
        <v>9</v>
      </c>
      <c r="E23227">
        <v>1</v>
      </c>
      <c r="F23227">
        <v>9450.24</v>
      </c>
      <c r="G23227" t="str">
        <f t="shared" si="1812"/>
        <v>BLUEPRINTADZ93123</v>
      </c>
      <c r="H23227" t="str">
        <f t="shared" si="1816"/>
        <v>97106177</v>
      </c>
      <c r="I23227" t="str">
        <f t="shared" si="1813"/>
        <v>DISK KVAČILA</v>
      </c>
      <c r="J23227">
        <f t="shared" si="1814"/>
        <v>78.751999999999995</v>
      </c>
      <c r="K23227" t="str">
        <f t="shared" si="1815"/>
        <v/>
      </c>
    </row>
    <row r="23228" spans="1:11" x14ac:dyDescent="0.25">
      <c r="A23228" t="s">
        <v>41841</v>
      </c>
      <c r="B23228" s="1" t="s">
        <v>41842</v>
      </c>
      <c r="C23228" t="s">
        <v>1391</v>
      </c>
      <c r="D23228" t="s">
        <v>9</v>
      </c>
      <c r="E23228">
        <v>1</v>
      </c>
      <c r="F23228">
        <v>20024.32</v>
      </c>
      <c r="G23228" t="str">
        <f t="shared" si="1812"/>
        <v>BLUEPRINTADZ93125</v>
      </c>
      <c r="H23228" t="str">
        <f t="shared" si="1816"/>
        <v>8971629661</v>
      </c>
      <c r="I23228" t="str">
        <f t="shared" si="1813"/>
        <v>DISK KVAČILA</v>
      </c>
      <c r="J23228">
        <f t="shared" si="1814"/>
        <v>166.86933333333334</v>
      </c>
      <c r="K23228" t="str">
        <f t="shared" si="1815"/>
        <v/>
      </c>
    </row>
    <row r="23229" spans="1:11" x14ac:dyDescent="0.25">
      <c r="A23229" t="s">
        <v>41843</v>
      </c>
      <c r="B23229" s="1" t="s">
        <v>41844</v>
      </c>
      <c r="C23229" t="s">
        <v>1391</v>
      </c>
      <c r="D23229" t="s">
        <v>9</v>
      </c>
      <c r="E23229">
        <v>1</v>
      </c>
      <c r="F23229">
        <v>12706.56</v>
      </c>
      <c r="G23229" t="str">
        <f t="shared" si="1812"/>
        <v>BLUEPRINTADZ93126</v>
      </c>
      <c r="H23229" t="str">
        <f t="shared" si="1816"/>
        <v>8944627893</v>
      </c>
      <c r="I23229" t="str">
        <f t="shared" si="1813"/>
        <v>DISK KVAČILA</v>
      </c>
      <c r="J23229">
        <f t="shared" si="1814"/>
        <v>105.88799999999999</v>
      </c>
      <c r="K23229" t="str">
        <f t="shared" si="1815"/>
        <v/>
      </c>
    </row>
    <row r="23230" spans="1:11" x14ac:dyDescent="0.25">
      <c r="A23230" t="s">
        <v>41845</v>
      </c>
      <c r="B23230" s="1" t="s">
        <v>41846</v>
      </c>
      <c r="C23230" t="s">
        <v>1391</v>
      </c>
      <c r="D23230" t="s">
        <v>9</v>
      </c>
      <c r="E23230">
        <v>1</v>
      </c>
      <c r="F23230">
        <v>35540.480000000003</v>
      </c>
      <c r="G23230" t="str">
        <f t="shared" si="1812"/>
        <v>BLUEPRINTADZ93127</v>
      </c>
      <c r="H23230" t="str">
        <f t="shared" si="1816"/>
        <v>8973677950</v>
      </c>
      <c r="I23230" t="str">
        <f t="shared" si="1813"/>
        <v>DISK KVAČILA</v>
      </c>
      <c r="J23230">
        <f t="shared" si="1814"/>
        <v>296.1706666666667</v>
      </c>
      <c r="K23230" t="str">
        <f t="shared" si="1815"/>
        <v/>
      </c>
    </row>
    <row r="23231" spans="1:11" x14ac:dyDescent="0.25">
      <c r="A23231" t="s">
        <v>41847</v>
      </c>
      <c r="B23231" s="1" t="s">
        <v>41848</v>
      </c>
      <c r="C23231" t="s">
        <v>1391</v>
      </c>
      <c r="D23231" t="s">
        <v>9</v>
      </c>
      <c r="E23231">
        <v>1</v>
      </c>
      <c r="F23231">
        <v>36721.919999999998</v>
      </c>
      <c r="G23231" t="str">
        <f t="shared" si="1812"/>
        <v>BLUEPRINTADZ93129</v>
      </c>
      <c r="H23231" t="str">
        <f t="shared" si="1816"/>
        <v>8973203550</v>
      </c>
      <c r="I23231" t="str">
        <f t="shared" si="1813"/>
        <v>DISK KVAČILA</v>
      </c>
      <c r="J23231">
        <f t="shared" si="1814"/>
        <v>306.01599999999996</v>
      </c>
      <c r="K23231" t="str">
        <f t="shared" si="1815"/>
        <v/>
      </c>
    </row>
    <row r="23232" spans="1:11" x14ac:dyDescent="0.25">
      <c r="A23232" t="s">
        <v>41849</v>
      </c>
      <c r="B23232" s="1" t="s">
        <v>41850</v>
      </c>
      <c r="C23232" t="s">
        <v>1391</v>
      </c>
      <c r="D23232" t="s">
        <v>9</v>
      </c>
      <c r="E23232">
        <v>1</v>
      </c>
      <c r="F23232">
        <v>7512.32</v>
      </c>
      <c r="G23232" t="str">
        <f t="shared" si="1812"/>
        <v>BLUEPRINTADZ93130</v>
      </c>
      <c r="H23232" t="str">
        <f t="shared" si="1816"/>
        <v>8970706570</v>
      </c>
      <c r="I23232" t="str">
        <f t="shared" si="1813"/>
        <v>DISK KVAČILA</v>
      </c>
      <c r="J23232">
        <f t="shared" si="1814"/>
        <v>62.602666666666664</v>
      </c>
      <c r="K23232" t="str">
        <f t="shared" si="1815"/>
        <v/>
      </c>
    </row>
    <row r="23233" spans="1:11" x14ac:dyDescent="0.25">
      <c r="A23233" t="s">
        <v>41851</v>
      </c>
      <c r="B23233" s="1" t="s">
        <v>41817</v>
      </c>
      <c r="C23233" t="s">
        <v>1391</v>
      </c>
      <c r="D23233" t="s">
        <v>9</v>
      </c>
      <c r="E23233">
        <v>1</v>
      </c>
      <c r="F23233">
        <v>20751.36</v>
      </c>
      <c r="G23233" t="str">
        <f t="shared" si="1812"/>
        <v>BLUEPRINTADZ93131</v>
      </c>
      <c r="H23233" t="str">
        <f t="shared" si="1816"/>
        <v>8980370040</v>
      </c>
      <c r="I23233" t="str">
        <f t="shared" si="1813"/>
        <v>DISK KVAČILA</v>
      </c>
      <c r="J23233">
        <f t="shared" si="1814"/>
        <v>172.928</v>
      </c>
      <c r="K23233" t="str">
        <f t="shared" si="1815"/>
        <v/>
      </c>
    </row>
    <row r="23234" spans="1:11" x14ac:dyDescent="0.25">
      <c r="A23234" t="s">
        <v>41852</v>
      </c>
      <c r="B23234" s="1" t="s">
        <v>41853</v>
      </c>
      <c r="C23234" t="s">
        <v>1391</v>
      </c>
      <c r="D23234" t="s">
        <v>9</v>
      </c>
      <c r="E23234">
        <v>1</v>
      </c>
      <c r="F23234">
        <v>4783.3599999999997</v>
      </c>
      <c r="G23234" t="str">
        <f t="shared" si="1812"/>
        <v>BLUEPRINTADZ93132</v>
      </c>
      <c r="H23234" t="str">
        <f t="shared" si="1816"/>
        <v>8979456790</v>
      </c>
      <c r="I23234" t="str">
        <f t="shared" si="1813"/>
        <v>DISK KVAČILA</v>
      </c>
      <c r="J23234">
        <f t="shared" si="1814"/>
        <v>39.861333333333327</v>
      </c>
      <c r="K23234" t="str">
        <f t="shared" si="1815"/>
        <v/>
      </c>
    </row>
    <row r="23235" spans="1:11" x14ac:dyDescent="0.25">
      <c r="A23235" t="s">
        <v>41854</v>
      </c>
      <c r="B23235" s="1" t="s">
        <v>44854</v>
      </c>
      <c r="C23235" t="s">
        <v>3678</v>
      </c>
      <c r="D23235" t="s">
        <v>9</v>
      </c>
      <c r="E23235">
        <v>1</v>
      </c>
      <c r="F23235">
        <v>26350.080000000002</v>
      </c>
      <c r="G23235" t="str">
        <f t="shared" ref="G23235:G23298" si="1817">"BLUEPRINT"&amp;A23235</f>
        <v>BLUEPRINTADZ93134</v>
      </c>
      <c r="H23235" t="str">
        <f t="shared" si="1816"/>
        <v>8971735911</v>
      </c>
      <c r="I23235" t="str">
        <f t="shared" ref="I23235:I23298" si="1818">UPPER(C23235)</f>
        <v>DISK KVACILA</v>
      </c>
      <c r="J23235">
        <f t="shared" ref="J23235:J23298" si="1819">F23235/120</f>
        <v>219.584</v>
      </c>
      <c r="K23235" t="str">
        <f t="shared" ref="K23235:K23298" si="1820">IF(E23235&gt;1,"nesto", "")</f>
        <v/>
      </c>
    </row>
    <row r="23236" spans="1:11" x14ac:dyDescent="0.25">
      <c r="A23236" t="s">
        <v>41855</v>
      </c>
      <c r="B23236" s="1" t="s">
        <v>41856</v>
      </c>
      <c r="C23236" t="s">
        <v>1393</v>
      </c>
      <c r="D23236" t="s">
        <v>9</v>
      </c>
      <c r="E23236">
        <v>1</v>
      </c>
      <c r="F23236">
        <v>8861.44</v>
      </c>
      <c r="G23236" t="str">
        <f t="shared" si="1817"/>
        <v>BLUEPRINTADZ93201N</v>
      </c>
      <c r="H23236" t="str">
        <f t="shared" si="1816"/>
        <v>5312200060</v>
      </c>
      <c r="I23236" t="str">
        <f t="shared" si="1818"/>
        <v>POKLOPAC KVAČILA</v>
      </c>
      <c r="J23236">
        <f t="shared" si="1819"/>
        <v>73.845333333333343</v>
      </c>
      <c r="K23236" t="str">
        <f t="shared" si="1820"/>
        <v/>
      </c>
    </row>
    <row r="23237" spans="1:11" x14ac:dyDescent="0.25">
      <c r="A23237" t="s">
        <v>41857</v>
      </c>
      <c r="B23237" s="1" t="s">
        <v>41858</v>
      </c>
      <c r="C23237" t="s">
        <v>1393</v>
      </c>
      <c r="D23237" t="s">
        <v>9</v>
      </c>
      <c r="E23237">
        <v>1</v>
      </c>
      <c r="F23237">
        <v>5694.72</v>
      </c>
      <c r="G23237" t="str">
        <f t="shared" si="1817"/>
        <v>BLUEPRINTADZ93202N</v>
      </c>
      <c r="H23237" t="str">
        <f t="shared" si="1816"/>
        <v>5312200080</v>
      </c>
      <c r="I23237" t="str">
        <f t="shared" si="1818"/>
        <v>POKLOPAC KVAČILA</v>
      </c>
      <c r="J23237">
        <f t="shared" si="1819"/>
        <v>47.456000000000003</v>
      </c>
      <c r="K23237" t="str">
        <f t="shared" si="1820"/>
        <v/>
      </c>
    </row>
    <row r="23238" spans="1:11" x14ac:dyDescent="0.25">
      <c r="A23238" t="s">
        <v>41859</v>
      </c>
      <c r="B23238" s="1" t="s">
        <v>44855</v>
      </c>
      <c r="C23238" t="s">
        <v>1393</v>
      </c>
      <c r="D23238" t="s">
        <v>9</v>
      </c>
      <c r="E23238">
        <v>1</v>
      </c>
      <c r="F23238">
        <v>8965.1200000000008</v>
      </c>
      <c r="G23238" t="str">
        <f t="shared" si="1817"/>
        <v>BLUEPRINTADZ93203N</v>
      </c>
      <c r="H23238" t="str">
        <f t="shared" si="1816"/>
        <v>94105062</v>
      </c>
      <c r="I23238" t="str">
        <f t="shared" si="1818"/>
        <v>POKLOPAC KVAČILA</v>
      </c>
      <c r="J23238">
        <f t="shared" si="1819"/>
        <v>74.709333333333333</v>
      </c>
      <c r="K23238" t="str">
        <f t="shared" si="1820"/>
        <v/>
      </c>
    </row>
    <row r="23239" spans="1:11" x14ac:dyDescent="0.25">
      <c r="A23239" t="s">
        <v>41860</v>
      </c>
      <c r="B23239" s="1" t="s">
        <v>41861</v>
      </c>
      <c r="C23239" t="s">
        <v>1393</v>
      </c>
      <c r="D23239" t="s">
        <v>9</v>
      </c>
      <c r="E23239">
        <v>1</v>
      </c>
      <c r="F23239">
        <v>9848.32</v>
      </c>
      <c r="G23239" t="str">
        <f t="shared" si="1817"/>
        <v>BLUEPRINTADZ93204N</v>
      </c>
      <c r="H23239" t="str">
        <f t="shared" si="1816"/>
        <v>8941255670</v>
      </c>
      <c r="I23239" t="str">
        <f t="shared" si="1818"/>
        <v>POKLOPAC KVAČILA</v>
      </c>
      <c r="J23239">
        <f t="shared" si="1819"/>
        <v>82.069333333333333</v>
      </c>
      <c r="K23239" t="str">
        <f t="shared" si="1820"/>
        <v/>
      </c>
    </row>
    <row r="23240" spans="1:11" x14ac:dyDescent="0.25">
      <c r="A23240" t="s">
        <v>41862</v>
      </c>
      <c r="B23240" s="1" t="s">
        <v>41863</v>
      </c>
      <c r="C23240" t="s">
        <v>1393</v>
      </c>
      <c r="D23240" t="s">
        <v>9</v>
      </c>
      <c r="E23240">
        <v>1</v>
      </c>
      <c r="F23240">
        <v>9195.52</v>
      </c>
      <c r="G23240" t="str">
        <f t="shared" si="1817"/>
        <v>BLUEPRINTADZ93205N</v>
      </c>
      <c r="H23240" t="str">
        <f t="shared" si="1816"/>
        <v>8944086420</v>
      </c>
      <c r="I23240" t="str">
        <f t="shared" si="1818"/>
        <v>POKLOPAC KVAČILA</v>
      </c>
      <c r="J23240">
        <f t="shared" si="1819"/>
        <v>76.629333333333335</v>
      </c>
      <c r="K23240" t="str">
        <f t="shared" si="1820"/>
        <v/>
      </c>
    </row>
    <row r="23241" spans="1:11" x14ac:dyDescent="0.25">
      <c r="A23241" t="s">
        <v>41864</v>
      </c>
      <c r="B23241" s="1" t="s">
        <v>41865</v>
      </c>
      <c r="C23241" t="s">
        <v>1393</v>
      </c>
      <c r="D23241" t="s">
        <v>9</v>
      </c>
      <c r="E23241">
        <v>1</v>
      </c>
      <c r="F23241">
        <v>9836.7999999999993</v>
      </c>
      <c r="G23241" t="str">
        <f t="shared" si="1817"/>
        <v>BLUEPRINTADZ93206N</v>
      </c>
      <c r="H23241" t="str">
        <f t="shared" si="1816"/>
        <v>8944540100</v>
      </c>
      <c r="I23241" t="str">
        <f t="shared" si="1818"/>
        <v>POKLOPAC KVAČILA</v>
      </c>
      <c r="J23241">
        <f t="shared" si="1819"/>
        <v>81.973333333333329</v>
      </c>
      <c r="K23241" t="str">
        <f t="shared" si="1820"/>
        <v/>
      </c>
    </row>
    <row r="23242" spans="1:11" x14ac:dyDescent="0.25">
      <c r="A23242" t="s">
        <v>41866</v>
      </c>
      <c r="B23242" s="1" t="s">
        <v>41867</v>
      </c>
      <c r="C23242" t="s">
        <v>1393</v>
      </c>
      <c r="D23242" t="s">
        <v>9</v>
      </c>
      <c r="E23242">
        <v>1</v>
      </c>
      <c r="F23242">
        <v>23626.240000000002</v>
      </c>
      <c r="G23242" t="str">
        <f t="shared" si="1817"/>
        <v>BLUEPRINTADZ93214N</v>
      </c>
      <c r="H23242" t="str">
        <f t="shared" si="1816"/>
        <v>8943748974</v>
      </c>
      <c r="I23242" t="str">
        <f t="shared" si="1818"/>
        <v>POKLOPAC KVAČILA</v>
      </c>
      <c r="J23242">
        <f t="shared" si="1819"/>
        <v>196.88533333333334</v>
      </c>
      <c r="K23242" t="str">
        <f t="shared" si="1820"/>
        <v/>
      </c>
    </row>
    <row r="23243" spans="1:11" x14ac:dyDescent="0.25">
      <c r="A23243" t="s">
        <v>41868</v>
      </c>
      <c r="B23243" s="1" t="s">
        <v>44856</v>
      </c>
      <c r="C23243" t="s">
        <v>1393</v>
      </c>
      <c r="D23243" t="s">
        <v>9</v>
      </c>
      <c r="E23243">
        <v>1</v>
      </c>
      <c r="F23243">
        <v>10790.4</v>
      </c>
      <c r="G23243" t="str">
        <f t="shared" si="1817"/>
        <v>BLUEPRINTADZ93220N</v>
      </c>
      <c r="H23243" t="str">
        <f t="shared" si="1816"/>
        <v>897109246</v>
      </c>
      <c r="I23243" t="str">
        <f t="shared" si="1818"/>
        <v>POKLOPAC KVAČILA</v>
      </c>
      <c r="J23243">
        <f t="shared" si="1819"/>
        <v>89.92</v>
      </c>
      <c r="K23243" t="str">
        <f t="shared" si="1820"/>
        <v/>
      </c>
    </row>
    <row r="23244" spans="1:11" x14ac:dyDescent="0.25">
      <c r="A23244" t="s">
        <v>41869</v>
      </c>
      <c r="B23244" s="1" t="s">
        <v>41870</v>
      </c>
      <c r="C23244" t="s">
        <v>1393</v>
      </c>
      <c r="D23244" t="s">
        <v>9</v>
      </c>
      <c r="E23244">
        <v>1</v>
      </c>
      <c r="F23244">
        <v>36145.919999999998</v>
      </c>
      <c r="G23244" t="str">
        <f t="shared" si="1817"/>
        <v>BLUEPRINTADZ93221N</v>
      </c>
      <c r="H23244" t="str">
        <f t="shared" si="1816"/>
        <v>8944731820</v>
      </c>
      <c r="I23244" t="str">
        <f t="shared" si="1818"/>
        <v>POKLOPAC KVAČILA</v>
      </c>
      <c r="J23244">
        <f t="shared" si="1819"/>
        <v>301.21600000000001</v>
      </c>
      <c r="K23244" t="str">
        <f t="shared" si="1820"/>
        <v/>
      </c>
    </row>
    <row r="23245" spans="1:11" x14ac:dyDescent="0.25">
      <c r="A23245" t="s">
        <v>41871</v>
      </c>
      <c r="B23245" s="1" t="s">
        <v>41872</v>
      </c>
      <c r="C23245" t="s">
        <v>1393</v>
      </c>
      <c r="D23245" t="s">
        <v>9</v>
      </c>
      <c r="E23245">
        <v>1</v>
      </c>
      <c r="F23245">
        <v>47517.440000000002</v>
      </c>
      <c r="G23245" t="str">
        <f t="shared" si="1817"/>
        <v>BLUEPRINTADZ93222N</v>
      </c>
      <c r="H23245" t="str">
        <f t="shared" si="1816"/>
        <v>8973517940</v>
      </c>
      <c r="I23245" t="str">
        <f t="shared" si="1818"/>
        <v>POKLOPAC KVAČILA</v>
      </c>
      <c r="J23245">
        <f t="shared" si="1819"/>
        <v>395.9786666666667</v>
      </c>
      <c r="K23245" t="str">
        <f t="shared" si="1820"/>
        <v/>
      </c>
    </row>
    <row r="23246" spans="1:11" x14ac:dyDescent="0.25">
      <c r="A23246" t="s">
        <v>41873</v>
      </c>
      <c r="B23246" s="1" t="s">
        <v>41874</v>
      </c>
      <c r="C23246" t="s">
        <v>1393</v>
      </c>
      <c r="D23246" t="s">
        <v>9</v>
      </c>
      <c r="E23246">
        <v>1</v>
      </c>
      <c r="F23246">
        <v>35701.760000000002</v>
      </c>
      <c r="G23246" t="str">
        <f t="shared" si="1817"/>
        <v>BLUEPRINTADZ93224N</v>
      </c>
      <c r="H23246" t="str">
        <f t="shared" si="1816"/>
        <v>8972596930</v>
      </c>
      <c r="I23246" t="str">
        <f t="shared" si="1818"/>
        <v>POKLOPAC KVAČILA</v>
      </c>
      <c r="J23246">
        <f t="shared" si="1819"/>
        <v>297.5146666666667</v>
      </c>
      <c r="K23246" t="str">
        <f t="shared" si="1820"/>
        <v/>
      </c>
    </row>
    <row r="23247" spans="1:11" x14ac:dyDescent="0.25">
      <c r="A23247" t="s">
        <v>41875</v>
      </c>
      <c r="B23247" s="1" t="s">
        <v>41876</v>
      </c>
      <c r="C23247" t="s">
        <v>1393</v>
      </c>
      <c r="D23247" t="s">
        <v>9</v>
      </c>
      <c r="E23247">
        <v>1</v>
      </c>
      <c r="F23247">
        <v>15362.56</v>
      </c>
      <c r="G23247" t="str">
        <f t="shared" si="1817"/>
        <v>BLUEPRINTADZ93225N</v>
      </c>
      <c r="H23247" t="str">
        <f t="shared" si="1816"/>
        <v>8942591321</v>
      </c>
      <c r="I23247" t="str">
        <f t="shared" si="1818"/>
        <v>POKLOPAC KVAČILA</v>
      </c>
      <c r="J23247">
        <f t="shared" si="1819"/>
        <v>128.02133333333333</v>
      </c>
      <c r="K23247" t="str">
        <f t="shared" si="1820"/>
        <v/>
      </c>
    </row>
    <row r="23248" spans="1:11" x14ac:dyDescent="0.25">
      <c r="A23248" t="s">
        <v>41877</v>
      </c>
      <c r="B23248" s="1" t="s">
        <v>41878</v>
      </c>
      <c r="C23248" t="s">
        <v>1393</v>
      </c>
      <c r="D23248" t="s">
        <v>9</v>
      </c>
      <c r="E23248">
        <v>1</v>
      </c>
      <c r="F23248">
        <v>25539.84</v>
      </c>
      <c r="G23248" t="str">
        <f t="shared" si="1817"/>
        <v>BLUEPRINTADZ93226N</v>
      </c>
      <c r="H23248" t="str">
        <f t="shared" si="1816"/>
        <v>8980400930</v>
      </c>
      <c r="I23248" t="str">
        <f t="shared" si="1818"/>
        <v>POKLOPAC KVAČILA</v>
      </c>
      <c r="J23248">
        <f t="shared" si="1819"/>
        <v>212.83199999999999</v>
      </c>
      <c r="K23248" t="str">
        <f t="shared" si="1820"/>
        <v/>
      </c>
    </row>
    <row r="23249" spans="1:11" x14ac:dyDescent="0.25">
      <c r="A23249" t="s">
        <v>41879</v>
      </c>
      <c r="B23249" s="1" t="s">
        <v>41880</v>
      </c>
      <c r="C23249" t="s">
        <v>1393</v>
      </c>
      <c r="D23249" t="s">
        <v>9</v>
      </c>
      <c r="E23249">
        <v>1</v>
      </c>
      <c r="F23249">
        <v>45624.32</v>
      </c>
      <c r="G23249" t="str">
        <f t="shared" si="1817"/>
        <v>BLUEPRINTADZ93227N</v>
      </c>
      <c r="H23249" t="str">
        <f t="shared" si="1816"/>
        <v>8971695340</v>
      </c>
      <c r="I23249" t="str">
        <f t="shared" si="1818"/>
        <v>POKLOPAC KVAČILA</v>
      </c>
      <c r="J23249">
        <f t="shared" si="1819"/>
        <v>380.20266666666669</v>
      </c>
      <c r="K23249" t="str">
        <f t="shared" si="1820"/>
        <v/>
      </c>
    </row>
    <row r="23250" spans="1:11" x14ac:dyDescent="0.25">
      <c r="A23250" t="s">
        <v>41881</v>
      </c>
      <c r="B23250" s="1" t="s">
        <v>41882</v>
      </c>
      <c r="C23250" t="s">
        <v>1393</v>
      </c>
      <c r="D23250" t="s">
        <v>9</v>
      </c>
      <c r="E23250">
        <v>1</v>
      </c>
      <c r="F23250">
        <v>27517.439999999999</v>
      </c>
      <c r="G23250" t="str">
        <f t="shared" si="1817"/>
        <v>BLUEPRINTADZ93228N</v>
      </c>
      <c r="H23250" t="str">
        <f t="shared" si="1816"/>
        <v>8970317572</v>
      </c>
      <c r="I23250" t="str">
        <f t="shared" si="1818"/>
        <v>POKLOPAC KVAČILA</v>
      </c>
      <c r="J23250">
        <f t="shared" si="1819"/>
        <v>229.31199999999998</v>
      </c>
      <c r="K23250" t="str">
        <f t="shared" si="1820"/>
        <v/>
      </c>
    </row>
    <row r="23251" spans="1:11" x14ac:dyDescent="0.25">
      <c r="A23251" t="s">
        <v>41883</v>
      </c>
      <c r="B23251" s="1" t="s">
        <v>41884</v>
      </c>
      <c r="C23251" t="s">
        <v>1395</v>
      </c>
      <c r="D23251" t="s">
        <v>9</v>
      </c>
      <c r="E23251">
        <v>1</v>
      </c>
      <c r="F23251">
        <v>1093.1199999999999</v>
      </c>
      <c r="G23251" t="str">
        <f t="shared" si="1817"/>
        <v>BLUEPRINTADZ93301</v>
      </c>
      <c r="H23251" t="str">
        <f t="shared" si="1816"/>
        <v>8943794410</v>
      </c>
      <c r="I23251" t="str">
        <f t="shared" si="1818"/>
        <v>POTISNI LEŽAJ KVAČILA</v>
      </c>
      <c r="J23251">
        <f t="shared" si="1819"/>
        <v>9.109333333333332</v>
      </c>
      <c r="K23251" t="str">
        <f t="shared" si="1820"/>
        <v/>
      </c>
    </row>
    <row r="23252" spans="1:11" x14ac:dyDescent="0.25">
      <c r="A23252" t="s">
        <v>41885</v>
      </c>
      <c r="B23252" s="1" t="s">
        <v>41886</v>
      </c>
      <c r="C23252" t="s">
        <v>1395</v>
      </c>
      <c r="D23252" t="s">
        <v>9</v>
      </c>
      <c r="E23252">
        <v>1</v>
      </c>
      <c r="F23252">
        <v>1940.48</v>
      </c>
      <c r="G23252" t="str">
        <f t="shared" si="1817"/>
        <v>BLUEPRINTADZ93302</v>
      </c>
      <c r="H23252" t="str">
        <f t="shared" si="1816"/>
        <v>8941012430</v>
      </c>
      <c r="I23252" t="str">
        <f t="shared" si="1818"/>
        <v>POTISNI LEŽAJ KVAČILA</v>
      </c>
      <c r="J23252">
        <f t="shared" si="1819"/>
        <v>16.170666666666666</v>
      </c>
      <c r="K23252" t="str">
        <f t="shared" si="1820"/>
        <v/>
      </c>
    </row>
    <row r="23253" spans="1:11" x14ac:dyDescent="0.25">
      <c r="A23253" t="s">
        <v>41887</v>
      </c>
      <c r="B23253" s="1" t="s">
        <v>41888</v>
      </c>
      <c r="C23253" t="s">
        <v>1395</v>
      </c>
      <c r="D23253" t="s">
        <v>9</v>
      </c>
      <c r="E23253">
        <v>1</v>
      </c>
      <c r="F23253">
        <v>5857.28</v>
      </c>
      <c r="G23253" t="str">
        <f t="shared" si="1817"/>
        <v>BLUEPRINTADZ93303</v>
      </c>
      <c r="H23253" t="str">
        <f t="shared" si="1816"/>
        <v>8943774171</v>
      </c>
      <c r="I23253" t="str">
        <f t="shared" si="1818"/>
        <v>POTISNI LEŽAJ KVAČILA</v>
      </c>
      <c r="J23253">
        <f t="shared" si="1819"/>
        <v>48.810666666666663</v>
      </c>
      <c r="K23253" t="str">
        <f t="shared" si="1820"/>
        <v/>
      </c>
    </row>
    <row r="23254" spans="1:11" x14ac:dyDescent="0.25">
      <c r="A23254" t="s">
        <v>41889</v>
      </c>
      <c r="B23254" s="1" t="s">
        <v>41890</v>
      </c>
      <c r="C23254" t="s">
        <v>1395</v>
      </c>
      <c r="D23254" t="s">
        <v>9</v>
      </c>
      <c r="E23254">
        <v>1</v>
      </c>
      <c r="F23254">
        <v>1935.36</v>
      </c>
      <c r="G23254" t="str">
        <f t="shared" si="1817"/>
        <v>BLUEPRINTADZ93307</v>
      </c>
      <c r="H23254" t="str">
        <f t="shared" si="1816"/>
        <v>8970896520</v>
      </c>
      <c r="I23254" t="str">
        <f t="shared" si="1818"/>
        <v>POTISNI LEŽAJ KVAČILA</v>
      </c>
      <c r="J23254">
        <f t="shared" si="1819"/>
        <v>16.128</v>
      </c>
      <c r="K23254" t="str">
        <f t="shared" si="1820"/>
        <v/>
      </c>
    </row>
    <row r="23255" spans="1:11" x14ac:dyDescent="0.25">
      <c r="A23255" t="s">
        <v>41891</v>
      </c>
      <c r="B23255" s="1" t="s">
        <v>44857</v>
      </c>
      <c r="C23255" t="s">
        <v>1395</v>
      </c>
      <c r="D23255" t="s">
        <v>9</v>
      </c>
      <c r="E23255">
        <v>1</v>
      </c>
      <c r="F23255">
        <v>4828.16</v>
      </c>
      <c r="G23255" t="str">
        <f t="shared" si="1817"/>
        <v>BLUEPRINTADZ93308</v>
      </c>
      <c r="H23255" t="str">
        <f t="shared" si="1816"/>
        <v>97209197</v>
      </c>
      <c r="I23255" t="str">
        <f t="shared" si="1818"/>
        <v>POTISNI LEŽAJ KVAČILA</v>
      </c>
      <c r="J23255">
        <f t="shared" si="1819"/>
        <v>40.234666666666662</v>
      </c>
      <c r="K23255" t="str">
        <f t="shared" si="1820"/>
        <v/>
      </c>
    </row>
    <row r="23256" spans="1:11" x14ac:dyDescent="0.25">
      <c r="A23256" t="s">
        <v>41892</v>
      </c>
      <c r="B23256" s="1" t="s">
        <v>41893</v>
      </c>
      <c r="C23256" t="s">
        <v>1395</v>
      </c>
      <c r="D23256" t="s">
        <v>9</v>
      </c>
      <c r="E23256">
        <v>1</v>
      </c>
      <c r="F23256">
        <v>1382.4</v>
      </c>
      <c r="G23256" t="str">
        <f t="shared" si="1817"/>
        <v>BLUEPRINTADZ93309</v>
      </c>
      <c r="H23256" t="str">
        <f t="shared" si="1816"/>
        <v>8973165910</v>
      </c>
      <c r="I23256" t="str">
        <f t="shared" si="1818"/>
        <v>POTISNI LEŽAJ KVAČILA</v>
      </c>
      <c r="J23256">
        <f t="shared" si="1819"/>
        <v>11.520000000000001</v>
      </c>
      <c r="K23256" t="str">
        <f t="shared" si="1820"/>
        <v/>
      </c>
    </row>
    <row r="23257" spans="1:11" x14ac:dyDescent="0.25">
      <c r="A23257" t="s">
        <v>41894</v>
      </c>
      <c r="B23257" s="1" t="s">
        <v>41895</v>
      </c>
      <c r="C23257" t="s">
        <v>1395</v>
      </c>
      <c r="D23257" t="s">
        <v>9</v>
      </c>
      <c r="E23257">
        <v>1</v>
      </c>
      <c r="F23257">
        <v>4285.4399999999996</v>
      </c>
      <c r="G23257" t="str">
        <f t="shared" si="1817"/>
        <v>BLUEPRINTADZ93311</v>
      </c>
      <c r="H23257" t="str">
        <f t="shared" si="1816"/>
        <v>1313100120</v>
      </c>
      <c r="I23257" t="str">
        <f t="shared" si="1818"/>
        <v>POTISNI LEŽAJ KVAČILA</v>
      </c>
      <c r="J23257">
        <f t="shared" si="1819"/>
        <v>35.711999999999996</v>
      </c>
      <c r="K23257" t="str">
        <f t="shared" si="1820"/>
        <v/>
      </c>
    </row>
    <row r="23258" spans="1:11" x14ac:dyDescent="0.25">
      <c r="A23258" t="s">
        <v>41896</v>
      </c>
      <c r="B23258" s="1" t="s">
        <v>41897</v>
      </c>
      <c r="C23258" t="s">
        <v>1395</v>
      </c>
      <c r="D23258" t="s">
        <v>9</v>
      </c>
      <c r="E23258">
        <v>1</v>
      </c>
      <c r="F23258">
        <v>4427.5200000000004</v>
      </c>
      <c r="G23258" t="str">
        <f t="shared" si="1817"/>
        <v>BLUEPRINTADZ93312</v>
      </c>
      <c r="H23258" t="str">
        <f t="shared" si="1816"/>
        <v>8970230740</v>
      </c>
      <c r="I23258" t="str">
        <f t="shared" si="1818"/>
        <v>POTISNI LEŽAJ KVAČILA</v>
      </c>
      <c r="J23258">
        <f t="shared" si="1819"/>
        <v>36.896000000000001</v>
      </c>
      <c r="K23258" t="str">
        <f t="shared" si="1820"/>
        <v/>
      </c>
    </row>
    <row r="23259" spans="1:11" x14ac:dyDescent="0.25">
      <c r="A23259" t="s">
        <v>41898</v>
      </c>
      <c r="B23259" s="1" t="s">
        <v>41899</v>
      </c>
      <c r="C23259" t="s">
        <v>1395</v>
      </c>
      <c r="D23259" t="s">
        <v>9</v>
      </c>
      <c r="E23259">
        <v>1</v>
      </c>
      <c r="F23259">
        <v>2142.7199999999998</v>
      </c>
      <c r="G23259" t="str">
        <f t="shared" si="1817"/>
        <v>BLUEPRINTADZ93314</v>
      </c>
      <c r="H23259" t="str">
        <f t="shared" si="1816"/>
        <v>8972553130</v>
      </c>
      <c r="I23259" t="str">
        <f t="shared" si="1818"/>
        <v>POTISNI LEŽAJ KVAČILA</v>
      </c>
      <c r="J23259">
        <f t="shared" si="1819"/>
        <v>17.855999999999998</v>
      </c>
      <c r="K23259" t="str">
        <f t="shared" si="1820"/>
        <v/>
      </c>
    </row>
    <row r="23260" spans="1:11" x14ac:dyDescent="0.25">
      <c r="A23260" t="s">
        <v>41900</v>
      </c>
      <c r="B23260" s="1" t="s">
        <v>41901</v>
      </c>
      <c r="C23260" t="s">
        <v>1395</v>
      </c>
      <c r="D23260" t="s">
        <v>9</v>
      </c>
      <c r="E23260">
        <v>1</v>
      </c>
      <c r="F23260">
        <v>3322.88</v>
      </c>
      <c r="G23260" t="str">
        <f t="shared" si="1817"/>
        <v>BLUEPRINTADZ93315</v>
      </c>
      <c r="H23260" t="str">
        <f t="shared" si="1816"/>
        <v>8973334880</v>
      </c>
      <c r="I23260" t="str">
        <f t="shared" si="1818"/>
        <v>POTISNI LEŽAJ KVAČILA</v>
      </c>
      <c r="J23260">
        <f t="shared" si="1819"/>
        <v>27.690666666666669</v>
      </c>
      <c r="K23260" t="str">
        <f t="shared" si="1820"/>
        <v/>
      </c>
    </row>
    <row r="23261" spans="1:11" x14ac:dyDescent="0.25">
      <c r="A23261" t="s">
        <v>41902</v>
      </c>
      <c r="B23261" s="1" t="s">
        <v>41903</v>
      </c>
      <c r="C23261" t="s">
        <v>1402</v>
      </c>
      <c r="D23261" t="s">
        <v>9</v>
      </c>
      <c r="E23261">
        <v>1</v>
      </c>
      <c r="F23261">
        <v>6649.6</v>
      </c>
      <c r="G23261" t="str">
        <f t="shared" si="1817"/>
        <v>BLUEPRINTADZ93401</v>
      </c>
      <c r="H23261" t="str">
        <f t="shared" si="1816"/>
        <v>8970249402</v>
      </c>
      <c r="I23261" t="str">
        <f t="shared" si="1818"/>
        <v>GLAVNI CILINDAR KVAČILA</v>
      </c>
      <c r="J23261">
        <f t="shared" si="1819"/>
        <v>55.413333333333334</v>
      </c>
      <c r="K23261" t="str">
        <f t="shared" si="1820"/>
        <v/>
      </c>
    </row>
    <row r="23262" spans="1:11" x14ac:dyDescent="0.25">
      <c r="A23262" t="s">
        <v>41904</v>
      </c>
      <c r="B23262" s="1" t="s">
        <v>41905</v>
      </c>
      <c r="C23262" t="s">
        <v>1402</v>
      </c>
      <c r="D23262" t="s">
        <v>9</v>
      </c>
      <c r="E23262">
        <v>1</v>
      </c>
      <c r="F23262">
        <v>1608.96</v>
      </c>
      <c r="G23262" t="str">
        <f t="shared" si="1817"/>
        <v>BLUEPRINTADZ93402</v>
      </c>
      <c r="H23262" t="str">
        <f t="shared" si="1816"/>
        <v>8970664371</v>
      </c>
      <c r="I23262" t="str">
        <f t="shared" si="1818"/>
        <v>GLAVNI CILINDAR KVAČILA</v>
      </c>
      <c r="J23262">
        <f t="shared" si="1819"/>
        <v>13.407999999999999</v>
      </c>
      <c r="K23262" t="str">
        <f t="shared" si="1820"/>
        <v/>
      </c>
    </row>
    <row r="23263" spans="1:11" x14ac:dyDescent="0.25">
      <c r="A23263" t="s">
        <v>41906</v>
      </c>
      <c r="B23263" s="1" t="s">
        <v>41907</v>
      </c>
      <c r="C23263" t="s">
        <v>1402</v>
      </c>
      <c r="D23263" t="s">
        <v>9</v>
      </c>
      <c r="E23263">
        <v>1</v>
      </c>
      <c r="F23263">
        <v>9841.92</v>
      </c>
      <c r="G23263" t="str">
        <f t="shared" si="1817"/>
        <v>BLUEPRINTADZ93404</v>
      </c>
      <c r="H23263" t="str">
        <f t="shared" si="1816"/>
        <v>8973002100</v>
      </c>
      <c r="I23263" t="str">
        <f t="shared" si="1818"/>
        <v>GLAVNI CILINDAR KVAČILA</v>
      </c>
      <c r="J23263">
        <f t="shared" si="1819"/>
        <v>82.016000000000005</v>
      </c>
      <c r="K23263" t="str">
        <f t="shared" si="1820"/>
        <v/>
      </c>
    </row>
    <row r="23264" spans="1:11" x14ac:dyDescent="0.25">
      <c r="A23264" t="s">
        <v>41908</v>
      </c>
      <c r="B23264" s="1" t="s">
        <v>44858</v>
      </c>
      <c r="C23264" t="s">
        <v>1402</v>
      </c>
      <c r="D23264" t="s">
        <v>9</v>
      </c>
      <c r="E23264">
        <v>1</v>
      </c>
      <c r="F23264">
        <v>7264</v>
      </c>
      <c r="G23264" t="str">
        <f t="shared" si="1817"/>
        <v>BLUEPRINTADZ93405</v>
      </c>
      <c r="H23264" t="str">
        <f t="shared" si="1816"/>
        <v>897201007</v>
      </c>
      <c r="I23264" t="str">
        <f t="shared" si="1818"/>
        <v>GLAVNI CILINDAR KVAČILA</v>
      </c>
      <c r="J23264">
        <f t="shared" si="1819"/>
        <v>60.533333333333331</v>
      </c>
      <c r="K23264" t="str">
        <f t="shared" si="1820"/>
        <v/>
      </c>
    </row>
    <row r="23265" spans="1:11" x14ac:dyDescent="0.25">
      <c r="A23265" t="s">
        <v>41909</v>
      </c>
      <c r="B23265" s="1" t="s">
        <v>41910</v>
      </c>
      <c r="C23265" t="s">
        <v>1402</v>
      </c>
      <c r="D23265" t="s">
        <v>9</v>
      </c>
      <c r="E23265">
        <v>1</v>
      </c>
      <c r="F23265">
        <v>3691.52</v>
      </c>
      <c r="G23265" t="str">
        <f t="shared" si="1817"/>
        <v>BLUEPRINTADZ93407</v>
      </c>
      <c r="H23265" t="str">
        <f t="shared" si="1816"/>
        <v>8972107471</v>
      </c>
      <c r="I23265" t="str">
        <f t="shared" si="1818"/>
        <v>GLAVNI CILINDAR KVAČILA</v>
      </c>
      <c r="J23265">
        <f t="shared" si="1819"/>
        <v>30.762666666666668</v>
      </c>
      <c r="K23265" t="str">
        <f t="shared" si="1820"/>
        <v/>
      </c>
    </row>
    <row r="23266" spans="1:11" x14ac:dyDescent="0.25">
      <c r="A23266" t="s">
        <v>41911</v>
      </c>
      <c r="B23266" s="1" t="s">
        <v>41912</v>
      </c>
      <c r="C23266" t="s">
        <v>1402</v>
      </c>
      <c r="D23266" t="s">
        <v>9</v>
      </c>
      <c r="E23266">
        <v>1</v>
      </c>
      <c r="F23266">
        <v>3480.32</v>
      </c>
      <c r="G23266" t="str">
        <f t="shared" si="1817"/>
        <v>BLUEPRINTADZ93408</v>
      </c>
      <c r="H23266" t="str">
        <f t="shared" si="1816"/>
        <v>8971674060</v>
      </c>
      <c r="I23266" t="str">
        <f t="shared" si="1818"/>
        <v>GLAVNI CILINDAR KVAČILA</v>
      </c>
      <c r="J23266">
        <f t="shared" si="1819"/>
        <v>29.002666666666666</v>
      </c>
      <c r="K23266" t="str">
        <f t="shared" si="1820"/>
        <v/>
      </c>
    </row>
    <row r="23267" spans="1:11" x14ac:dyDescent="0.25">
      <c r="A23267" t="s">
        <v>41913</v>
      </c>
      <c r="B23267" s="1" t="s">
        <v>41914</v>
      </c>
      <c r="C23267" t="s">
        <v>1402</v>
      </c>
      <c r="D23267" t="s">
        <v>9</v>
      </c>
      <c r="E23267">
        <v>1</v>
      </c>
      <c r="F23267">
        <v>3179.52</v>
      </c>
      <c r="G23267" t="str">
        <f t="shared" si="1817"/>
        <v>BLUEPRINTADZ93409</v>
      </c>
      <c r="H23267" t="str">
        <f t="shared" si="1816"/>
        <v>8973002110</v>
      </c>
      <c r="I23267" t="str">
        <f t="shared" si="1818"/>
        <v>GLAVNI CILINDAR KVAČILA</v>
      </c>
      <c r="J23267">
        <f t="shared" si="1819"/>
        <v>26.495999999999999</v>
      </c>
      <c r="K23267" t="str">
        <f t="shared" si="1820"/>
        <v/>
      </c>
    </row>
    <row r="23268" spans="1:11" x14ac:dyDescent="0.25">
      <c r="A23268" t="s">
        <v>41915</v>
      </c>
      <c r="B23268" s="1" t="s">
        <v>41916</v>
      </c>
      <c r="C23268" t="s">
        <v>1402</v>
      </c>
      <c r="D23268" t="s">
        <v>9</v>
      </c>
      <c r="E23268">
        <v>1</v>
      </c>
      <c r="F23268">
        <v>2182.4</v>
      </c>
      <c r="G23268" t="str">
        <f t="shared" si="1817"/>
        <v>BLUEPRINTADZ93410</v>
      </c>
      <c r="H23268" t="str">
        <f t="shared" si="1816"/>
        <v>8971024370</v>
      </c>
      <c r="I23268" t="str">
        <f t="shared" si="1818"/>
        <v>GLAVNI CILINDAR KVAČILA</v>
      </c>
      <c r="J23268">
        <f t="shared" si="1819"/>
        <v>18.186666666666667</v>
      </c>
      <c r="K23268" t="str">
        <f t="shared" si="1820"/>
        <v/>
      </c>
    </row>
    <row r="23269" spans="1:11" x14ac:dyDescent="0.25">
      <c r="A23269" t="s">
        <v>41917</v>
      </c>
      <c r="B23269" s="1" t="s">
        <v>41918</v>
      </c>
      <c r="C23269" t="s">
        <v>1402</v>
      </c>
      <c r="D23269" t="s">
        <v>9</v>
      </c>
      <c r="E23269">
        <v>1</v>
      </c>
      <c r="F23269">
        <v>2758.4</v>
      </c>
      <c r="G23269" t="str">
        <f t="shared" si="1817"/>
        <v>BLUEPRINTADZ93411</v>
      </c>
      <c r="H23269" t="str">
        <f t="shared" si="1816"/>
        <v>8971024380</v>
      </c>
      <c r="I23269" t="str">
        <f t="shared" si="1818"/>
        <v>GLAVNI CILINDAR KVAČILA</v>
      </c>
      <c r="J23269">
        <f t="shared" si="1819"/>
        <v>22.986666666666668</v>
      </c>
      <c r="K23269" t="str">
        <f t="shared" si="1820"/>
        <v/>
      </c>
    </row>
    <row r="23270" spans="1:11" x14ac:dyDescent="0.25">
      <c r="A23270" t="s">
        <v>41919</v>
      </c>
      <c r="B23270" s="1" t="s">
        <v>41920</v>
      </c>
      <c r="C23270" t="s">
        <v>1402</v>
      </c>
      <c r="D23270" t="s">
        <v>9</v>
      </c>
      <c r="E23270">
        <v>1</v>
      </c>
      <c r="F23270">
        <v>12340.48</v>
      </c>
      <c r="G23270" t="str">
        <f t="shared" si="1817"/>
        <v>BLUEPRINTADZ93412</v>
      </c>
      <c r="H23270" t="str">
        <f t="shared" si="1816"/>
        <v>8972411230</v>
      </c>
      <c r="I23270" t="str">
        <f t="shared" si="1818"/>
        <v>GLAVNI CILINDAR KVAČILA</v>
      </c>
      <c r="J23270">
        <f t="shared" si="1819"/>
        <v>102.83733333333333</v>
      </c>
      <c r="K23270" t="str">
        <f t="shared" si="1820"/>
        <v/>
      </c>
    </row>
    <row r="23271" spans="1:11" x14ac:dyDescent="0.25">
      <c r="A23271" t="s">
        <v>41921</v>
      </c>
      <c r="B23271" s="1" t="s">
        <v>41922</v>
      </c>
      <c r="C23271" t="s">
        <v>1402</v>
      </c>
      <c r="D23271" t="s">
        <v>9</v>
      </c>
      <c r="E23271">
        <v>1</v>
      </c>
      <c r="F23271">
        <v>5255.68</v>
      </c>
      <c r="G23271" t="str">
        <f t="shared" si="1817"/>
        <v>BLUEPRINTADZ93413</v>
      </c>
      <c r="H23271" t="str">
        <f t="shared" si="1816"/>
        <v>8979434320</v>
      </c>
      <c r="I23271" t="str">
        <f t="shared" si="1818"/>
        <v>GLAVNI CILINDAR KVAČILA</v>
      </c>
      <c r="J23271">
        <f t="shared" si="1819"/>
        <v>43.797333333333334</v>
      </c>
      <c r="K23271" t="str">
        <f t="shared" si="1820"/>
        <v/>
      </c>
    </row>
    <row r="23272" spans="1:11" x14ac:dyDescent="0.25">
      <c r="A23272" t="s">
        <v>41923</v>
      </c>
      <c r="B23272" s="1" t="s">
        <v>41924</v>
      </c>
      <c r="C23272" t="s">
        <v>1402</v>
      </c>
      <c r="D23272" t="s">
        <v>9</v>
      </c>
      <c r="E23272">
        <v>1</v>
      </c>
      <c r="F23272">
        <v>5770.24</v>
      </c>
      <c r="G23272" t="str">
        <f t="shared" si="1817"/>
        <v>BLUEPRINTADZ93414</v>
      </c>
      <c r="H23272" t="str">
        <f t="shared" si="1816"/>
        <v>8971629630</v>
      </c>
      <c r="I23272" t="str">
        <f t="shared" si="1818"/>
        <v>GLAVNI CILINDAR KVAČILA</v>
      </c>
      <c r="J23272">
        <f t="shared" si="1819"/>
        <v>48.085333333333331</v>
      </c>
      <c r="K23272" t="str">
        <f t="shared" si="1820"/>
        <v/>
      </c>
    </row>
    <row r="23273" spans="1:11" x14ac:dyDescent="0.25">
      <c r="A23273" t="s">
        <v>41925</v>
      </c>
      <c r="B23273" s="1" t="s">
        <v>41926</v>
      </c>
      <c r="C23273" t="s">
        <v>1402</v>
      </c>
      <c r="D23273" t="s">
        <v>9</v>
      </c>
      <c r="E23273">
        <v>1</v>
      </c>
      <c r="F23273">
        <v>10478.08</v>
      </c>
      <c r="G23273" t="str">
        <f t="shared" si="1817"/>
        <v>BLUEPRINTADZ93415</v>
      </c>
      <c r="H23273" t="str">
        <f t="shared" si="1816"/>
        <v>8979445091</v>
      </c>
      <c r="I23273" t="str">
        <f t="shared" si="1818"/>
        <v>GLAVNI CILINDAR KVAČILA</v>
      </c>
      <c r="J23273">
        <f t="shared" si="1819"/>
        <v>87.317333333333337</v>
      </c>
      <c r="K23273" t="str">
        <f t="shared" si="1820"/>
        <v/>
      </c>
    </row>
    <row r="23274" spans="1:11" x14ac:dyDescent="0.25">
      <c r="A23274" t="s">
        <v>41927</v>
      </c>
      <c r="B23274" s="1" t="s">
        <v>41928</v>
      </c>
      <c r="C23274" t="s">
        <v>1402</v>
      </c>
      <c r="D23274" t="s">
        <v>9</v>
      </c>
      <c r="E23274">
        <v>1</v>
      </c>
      <c r="F23274">
        <v>4024.32</v>
      </c>
      <c r="G23274" t="str">
        <f t="shared" si="1817"/>
        <v>BLUEPRINTADZ93416</v>
      </c>
      <c r="H23274" t="str">
        <f t="shared" si="1816"/>
        <v>8972107480</v>
      </c>
      <c r="I23274" t="str">
        <f t="shared" si="1818"/>
        <v>GLAVNI CILINDAR KVAČILA</v>
      </c>
      <c r="J23274">
        <f t="shared" si="1819"/>
        <v>33.536000000000001</v>
      </c>
      <c r="K23274" t="str">
        <f t="shared" si="1820"/>
        <v/>
      </c>
    </row>
    <row r="23275" spans="1:11" x14ac:dyDescent="0.25">
      <c r="A23275" t="s">
        <v>41929</v>
      </c>
      <c r="B23275" s="1" t="s">
        <v>41930</v>
      </c>
      <c r="C23275" t="s">
        <v>1402</v>
      </c>
      <c r="D23275" t="s">
        <v>9</v>
      </c>
      <c r="E23275">
        <v>1</v>
      </c>
      <c r="F23275">
        <v>6412.8</v>
      </c>
      <c r="G23275" t="str">
        <f t="shared" si="1817"/>
        <v>BLUEPRINTADZ93417</v>
      </c>
      <c r="H23275" t="str">
        <f t="shared" si="1816"/>
        <v>8979434070</v>
      </c>
      <c r="I23275" t="str">
        <f t="shared" si="1818"/>
        <v>GLAVNI CILINDAR KVAČILA</v>
      </c>
      <c r="J23275">
        <f t="shared" si="1819"/>
        <v>53.440000000000005</v>
      </c>
      <c r="K23275" t="str">
        <f t="shared" si="1820"/>
        <v/>
      </c>
    </row>
    <row r="23276" spans="1:11" x14ac:dyDescent="0.25">
      <c r="A23276" t="s">
        <v>41931</v>
      </c>
      <c r="B23276" s="1" t="s">
        <v>41932</v>
      </c>
      <c r="C23276" t="s">
        <v>1416</v>
      </c>
      <c r="D23276" t="s">
        <v>9</v>
      </c>
      <c r="E23276">
        <v>1</v>
      </c>
      <c r="F23276">
        <v>1090.56</v>
      </c>
      <c r="G23276" t="str">
        <f t="shared" si="1817"/>
        <v>BLUEPRINTADZ93602</v>
      </c>
      <c r="H23276" t="str">
        <f t="shared" si="1816"/>
        <v>8943891951</v>
      </c>
      <c r="I23276" t="str">
        <f t="shared" si="1818"/>
        <v>RADNI CILINDAR KVAČILA</v>
      </c>
      <c r="J23276">
        <f t="shared" si="1819"/>
        <v>9.0879999999999992</v>
      </c>
      <c r="K23276" t="str">
        <f t="shared" si="1820"/>
        <v/>
      </c>
    </row>
    <row r="23277" spans="1:11" x14ac:dyDescent="0.25">
      <c r="A23277" t="s">
        <v>41933</v>
      </c>
      <c r="B23277" s="1" t="s">
        <v>41934</v>
      </c>
      <c r="C23277" t="s">
        <v>1416</v>
      </c>
      <c r="D23277" t="s">
        <v>9</v>
      </c>
      <c r="E23277">
        <v>1</v>
      </c>
      <c r="F23277">
        <v>1509.12</v>
      </c>
      <c r="G23277" t="str">
        <f t="shared" si="1817"/>
        <v>BLUEPRINTADZ93603</v>
      </c>
      <c r="H23277" t="str">
        <f t="shared" ref="H23277:H23340" si="1821">IF(AND(B23277&lt;&gt;"", B23277&lt;&gt;"-"),SUBSTITUTE(SUBSTITUTE(B23277,"-","")," ",""),A23277)</f>
        <v>8970408661</v>
      </c>
      <c r="I23277" t="str">
        <f t="shared" si="1818"/>
        <v>RADNI CILINDAR KVAČILA</v>
      </c>
      <c r="J23277">
        <f t="shared" si="1819"/>
        <v>12.575999999999999</v>
      </c>
      <c r="K23277" t="str">
        <f t="shared" si="1820"/>
        <v/>
      </c>
    </row>
    <row r="23278" spans="1:11" x14ac:dyDescent="0.25">
      <c r="A23278" t="s">
        <v>41935</v>
      </c>
      <c r="B23278" s="1" t="s">
        <v>44859</v>
      </c>
      <c r="C23278" t="s">
        <v>1416</v>
      </c>
      <c r="D23278" t="s">
        <v>9</v>
      </c>
      <c r="E23278">
        <v>1</v>
      </c>
      <c r="F23278">
        <v>2368</v>
      </c>
      <c r="G23278" t="str">
        <f t="shared" si="1817"/>
        <v>BLUEPRINTADZ93604</v>
      </c>
      <c r="H23278" t="str">
        <f t="shared" si="1821"/>
        <v>94439073</v>
      </c>
      <c r="I23278" t="str">
        <f t="shared" si="1818"/>
        <v>RADNI CILINDAR KVAČILA</v>
      </c>
      <c r="J23278">
        <f t="shared" si="1819"/>
        <v>19.733333333333334</v>
      </c>
      <c r="K23278" t="str">
        <f t="shared" si="1820"/>
        <v/>
      </c>
    </row>
    <row r="23279" spans="1:11" x14ac:dyDescent="0.25">
      <c r="A23279" t="s">
        <v>41936</v>
      </c>
      <c r="B23279" s="1" t="s">
        <v>41937</v>
      </c>
      <c r="C23279" t="s">
        <v>1416</v>
      </c>
      <c r="D23279" t="s">
        <v>9</v>
      </c>
      <c r="E23279">
        <v>1</v>
      </c>
      <c r="F23279">
        <v>2799.36</v>
      </c>
      <c r="G23279" t="str">
        <f t="shared" si="1817"/>
        <v>BLUEPRINTADZ93606</v>
      </c>
      <c r="H23279" t="str">
        <f t="shared" si="1821"/>
        <v>8944602100</v>
      </c>
      <c r="I23279" t="str">
        <f t="shared" si="1818"/>
        <v>RADNI CILINDAR KVAČILA</v>
      </c>
      <c r="J23279">
        <f t="shared" si="1819"/>
        <v>23.327999999999999</v>
      </c>
      <c r="K23279" t="str">
        <f t="shared" si="1820"/>
        <v/>
      </c>
    </row>
    <row r="23280" spans="1:11" x14ac:dyDescent="0.25">
      <c r="A23280" t="s">
        <v>41938</v>
      </c>
      <c r="B23280" s="1" t="s">
        <v>41939</v>
      </c>
      <c r="C23280" t="s">
        <v>1416</v>
      </c>
      <c r="D23280" t="s">
        <v>9</v>
      </c>
      <c r="E23280">
        <v>1</v>
      </c>
      <c r="F23280">
        <v>4556.8</v>
      </c>
      <c r="G23280" t="str">
        <f t="shared" si="1817"/>
        <v>BLUEPRINTADZ93608</v>
      </c>
      <c r="H23280" t="str">
        <f t="shared" si="1821"/>
        <v>8970328461</v>
      </c>
      <c r="I23280" t="str">
        <f t="shared" si="1818"/>
        <v>RADNI CILINDAR KVAČILA</v>
      </c>
      <c r="J23280">
        <f t="shared" si="1819"/>
        <v>37.973333333333336</v>
      </c>
      <c r="K23280" t="str">
        <f t="shared" si="1820"/>
        <v/>
      </c>
    </row>
    <row r="23281" spans="1:11" x14ac:dyDescent="0.25">
      <c r="A23281" t="s">
        <v>41940</v>
      </c>
      <c r="B23281" s="1" t="s">
        <v>44860</v>
      </c>
      <c r="C23281" t="s">
        <v>1416</v>
      </c>
      <c r="D23281" t="s">
        <v>9</v>
      </c>
      <c r="E23281">
        <v>1</v>
      </c>
      <c r="F23281">
        <v>3143.68</v>
      </c>
      <c r="G23281" t="str">
        <f t="shared" si="1817"/>
        <v>BLUEPRINTADZ93609</v>
      </c>
      <c r="H23281" t="str">
        <f t="shared" si="1821"/>
        <v>97039704</v>
      </c>
      <c r="I23281" t="str">
        <f t="shared" si="1818"/>
        <v>RADNI CILINDAR KVAČILA</v>
      </c>
      <c r="J23281">
        <f t="shared" si="1819"/>
        <v>26.197333333333333</v>
      </c>
      <c r="K23281" t="str">
        <f t="shared" si="1820"/>
        <v/>
      </c>
    </row>
    <row r="23282" spans="1:11" x14ac:dyDescent="0.25">
      <c r="A23282" t="s">
        <v>41941</v>
      </c>
      <c r="B23282" s="1" t="s">
        <v>41942</v>
      </c>
      <c r="C23282" t="s">
        <v>1416</v>
      </c>
      <c r="D23282" t="s">
        <v>9</v>
      </c>
      <c r="E23282">
        <v>1</v>
      </c>
      <c r="F23282">
        <v>6243.84</v>
      </c>
      <c r="G23282" t="str">
        <f t="shared" si="1817"/>
        <v>BLUEPRINTADZ93610</v>
      </c>
      <c r="H23282" t="str">
        <f t="shared" si="1821"/>
        <v>8973494250</v>
      </c>
      <c r="I23282" t="str">
        <f t="shared" si="1818"/>
        <v>RADNI CILINDAR KVAČILA</v>
      </c>
      <c r="J23282">
        <f t="shared" si="1819"/>
        <v>52.032000000000004</v>
      </c>
      <c r="K23282" t="str">
        <f t="shared" si="1820"/>
        <v/>
      </c>
    </row>
    <row r="23283" spans="1:11" x14ac:dyDescent="0.25">
      <c r="A23283" t="s">
        <v>41943</v>
      </c>
      <c r="B23283" s="1" t="s">
        <v>41944</v>
      </c>
      <c r="C23283" t="s">
        <v>1416</v>
      </c>
      <c r="D23283" t="s">
        <v>9</v>
      </c>
      <c r="E23283">
        <v>1</v>
      </c>
      <c r="F23283">
        <v>6588.16</v>
      </c>
      <c r="G23283" t="str">
        <f t="shared" si="1817"/>
        <v>BLUEPRINTADZ93611</v>
      </c>
      <c r="H23283" t="str">
        <f t="shared" si="1821"/>
        <v>8973494220</v>
      </c>
      <c r="I23283" t="str">
        <f t="shared" si="1818"/>
        <v>RADNI CILINDAR KVAČILA</v>
      </c>
      <c r="J23283">
        <f t="shared" si="1819"/>
        <v>54.901333333333334</v>
      </c>
      <c r="K23283" t="str">
        <f t="shared" si="1820"/>
        <v/>
      </c>
    </row>
    <row r="23284" spans="1:11" x14ac:dyDescent="0.25">
      <c r="A23284" t="s">
        <v>41945</v>
      </c>
      <c r="B23284" s="1" t="s">
        <v>44861</v>
      </c>
      <c r="C23284" t="s">
        <v>1416</v>
      </c>
      <c r="D23284" t="s">
        <v>9</v>
      </c>
      <c r="E23284">
        <v>1</v>
      </c>
      <c r="F23284">
        <v>4325.12</v>
      </c>
      <c r="G23284" t="str">
        <f t="shared" si="1817"/>
        <v>BLUEPRINTADZ93612C</v>
      </c>
      <c r="H23284" t="str">
        <f t="shared" si="1821"/>
        <v>94319307</v>
      </c>
      <c r="I23284" t="str">
        <f t="shared" si="1818"/>
        <v>RADNI CILINDAR KVAČILA</v>
      </c>
      <c r="J23284">
        <f t="shared" si="1819"/>
        <v>36.042666666666669</v>
      </c>
      <c r="K23284" t="str">
        <f t="shared" si="1820"/>
        <v/>
      </c>
    </row>
    <row r="23285" spans="1:11" x14ac:dyDescent="0.25">
      <c r="A23285" t="s">
        <v>41946</v>
      </c>
      <c r="B23285" s="1" t="s">
        <v>41947</v>
      </c>
      <c r="C23285" t="s">
        <v>1416</v>
      </c>
      <c r="D23285" t="s">
        <v>9</v>
      </c>
      <c r="E23285">
        <v>1</v>
      </c>
      <c r="F23285">
        <v>1940.48</v>
      </c>
      <c r="G23285" t="str">
        <f t="shared" si="1817"/>
        <v>BLUEPRINTADZ93613</v>
      </c>
      <c r="H23285" t="str">
        <f t="shared" si="1821"/>
        <v>8973101800</v>
      </c>
      <c r="I23285" t="str">
        <f t="shared" si="1818"/>
        <v>RADNI CILINDAR KVAČILA</v>
      </c>
      <c r="J23285">
        <f t="shared" si="1819"/>
        <v>16.170666666666666</v>
      </c>
      <c r="K23285" t="str">
        <f t="shared" si="1820"/>
        <v/>
      </c>
    </row>
    <row r="23286" spans="1:11" x14ac:dyDescent="0.25">
      <c r="A23286" t="s">
        <v>41948</v>
      </c>
      <c r="B23286" s="1" t="s">
        <v>41949</v>
      </c>
      <c r="C23286" t="s">
        <v>1416</v>
      </c>
      <c r="D23286" t="s">
        <v>9</v>
      </c>
      <c r="E23286">
        <v>1</v>
      </c>
      <c r="F23286">
        <v>1735.68</v>
      </c>
      <c r="G23286" t="str">
        <f t="shared" si="1817"/>
        <v>BLUEPRINTADZ93614</v>
      </c>
      <c r="H23286" t="str">
        <f t="shared" si="1821"/>
        <v>8970328511</v>
      </c>
      <c r="I23286" t="str">
        <f t="shared" si="1818"/>
        <v>RADNI CILINDAR KVAČILA</v>
      </c>
      <c r="J23286">
        <f t="shared" si="1819"/>
        <v>14.464</v>
      </c>
      <c r="K23286" t="str">
        <f t="shared" si="1820"/>
        <v/>
      </c>
    </row>
    <row r="23287" spans="1:11" x14ac:dyDescent="0.25">
      <c r="A23287" t="s">
        <v>41950</v>
      </c>
      <c r="B23287" s="1" t="s">
        <v>41951</v>
      </c>
      <c r="C23287" t="s">
        <v>1416</v>
      </c>
      <c r="D23287" t="s">
        <v>9</v>
      </c>
      <c r="E23287">
        <v>1</v>
      </c>
      <c r="F23287">
        <v>1958.4</v>
      </c>
      <c r="G23287" t="str">
        <f t="shared" si="1817"/>
        <v>BLUEPRINTADZ93615</v>
      </c>
      <c r="H23287" t="str">
        <f t="shared" si="1821"/>
        <v>8970328471</v>
      </c>
      <c r="I23287" t="str">
        <f t="shared" si="1818"/>
        <v>RADNI CILINDAR KVAČILA</v>
      </c>
      <c r="J23287">
        <f t="shared" si="1819"/>
        <v>16.32</v>
      </c>
      <c r="K23287" t="str">
        <f t="shared" si="1820"/>
        <v/>
      </c>
    </row>
    <row r="23288" spans="1:11" x14ac:dyDescent="0.25">
      <c r="A23288" t="s">
        <v>41952</v>
      </c>
      <c r="B23288" s="1" t="s">
        <v>41953</v>
      </c>
      <c r="C23288" t="s">
        <v>1416</v>
      </c>
      <c r="D23288" t="s">
        <v>9</v>
      </c>
      <c r="E23288">
        <v>1</v>
      </c>
      <c r="F23288">
        <v>2161.92</v>
      </c>
      <c r="G23288" t="str">
        <f t="shared" si="1817"/>
        <v>BLUEPRINTADZ93616</v>
      </c>
      <c r="H23288" t="str">
        <f t="shared" si="1821"/>
        <v>8970408662</v>
      </c>
      <c r="I23288" t="str">
        <f t="shared" si="1818"/>
        <v>RADNI CILINDAR KVAČILA</v>
      </c>
      <c r="J23288">
        <f t="shared" si="1819"/>
        <v>18.016000000000002</v>
      </c>
      <c r="K23288" t="str">
        <f t="shared" si="1820"/>
        <v/>
      </c>
    </row>
    <row r="23289" spans="1:11" x14ac:dyDescent="0.25">
      <c r="A23289" t="s">
        <v>41954</v>
      </c>
      <c r="B23289" s="1" t="s">
        <v>41955</v>
      </c>
      <c r="C23289" t="s">
        <v>1416</v>
      </c>
      <c r="D23289" t="s">
        <v>9</v>
      </c>
      <c r="E23289">
        <v>1</v>
      </c>
      <c r="F23289">
        <v>4806.3999999999996</v>
      </c>
      <c r="G23289" t="str">
        <f t="shared" si="1817"/>
        <v>BLUEPRINTADZ93617C</v>
      </c>
      <c r="H23289" t="str">
        <f t="shared" si="1821"/>
        <v>8973494260</v>
      </c>
      <c r="I23289" t="str">
        <f t="shared" si="1818"/>
        <v>RADNI CILINDAR KVAČILA</v>
      </c>
      <c r="J23289">
        <f t="shared" si="1819"/>
        <v>40.053333333333327</v>
      </c>
      <c r="K23289" t="str">
        <f t="shared" si="1820"/>
        <v/>
      </c>
    </row>
    <row r="23290" spans="1:11" x14ac:dyDescent="0.25">
      <c r="A23290" t="s">
        <v>41956</v>
      </c>
      <c r="B23290" s="1" t="s">
        <v>44862</v>
      </c>
      <c r="C23290" t="s">
        <v>1416</v>
      </c>
      <c r="D23290" t="s">
        <v>9</v>
      </c>
      <c r="E23290">
        <v>1</v>
      </c>
      <c r="F23290">
        <v>1333.76</v>
      </c>
      <c r="G23290" t="str">
        <f t="shared" si="1817"/>
        <v>BLUEPRINTADZ93618</v>
      </c>
      <c r="H23290" t="str">
        <f t="shared" si="1821"/>
        <v>97162745</v>
      </c>
      <c r="I23290" t="str">
        <f t="shared" si="1818"/>
        <v>RADNI CILINDAR KVAČILA</v>
      </c>
      <c r="J23290">
        <f t="shared" si="1819"/>
        <v>11.114666666666666</v>
      </c>
      <c r="K23290" t="str">
        <f t="shared" si="1820"/>
        <v/>
      </c>
    </row>
    <row r="23291" spans="1:11" x14ac:dyDescent="0.25">
      <c r="A23291" t="s">
        <v>41957</v>
      </c>
      <c r="B23291" s="1" t="s">
        <v>41958</v>
      </c>
      <c r="C23291" t="s">
        <v>1416</v>
      </c>
      <c r="D23291" t="s">
        <v>9</v>
      </c>
      <c r="E23291">
        <v>1</v>
      </c>
      <c r="F23291">
        <v>2563.84</v>
      </c>
      <c r="G23291" t="str">
        <f t="shared" si="1817"/>
        <v>BLUEPRINTADZ93619</v>
      </c>
      <c r="H23291" t="str">
        <f t="shared" si="1821"/>
        <v>8972120100</v>
      </c>
      <c r="I23291" t="str">
        <f t="shared" si="1818"/>
        <v>RADNI CILINDAR KVAČILA</v>
      </c>
      <c r="J23291">
        <f t="shared" si="1819"/>
        <v>21.365333333333336</v>
      </c>
      <c r="K23291" t="str">
        <f t="shared" si="1820"/>
        <v/>
      </c>
    </row>
    <row r="23292" spans="1:11" x14ac:dyDescent="0.25">
      <c r="A23292" t="s">
        <v>41959</v>
      </c>
      <c r="B23292" s="1" t="s">
        <v>44863</v>
      </c>
      <c r="C23292" t="s">
        <v>1409</v>
      </c>
      <c r="D23292" t="s">
        <v>9</v>
      </c>
      <c r="E23292">
        <v>1</v>
      </c>
      <c r="F23292">
        <v>4573.4399999999996</v>
      </c>
      <c r="G23292" t="str">
        <f t="shared" si="1817"/>
        <v>BLUEPRINTADZ93620</v>
      </c>
      <c r="H23292" t="str">
        <f t="shared" si="1821"/>
        <v>8970397090</v>
      </c>
      <c r="I23292" t="str">
        <f t="shared" si="1818"/>
        <v>CILINDAR KVAČILA</v>
      </c>
      <c r="J23292">
        <f t="shared" si="1819"/>
        <v>38.111999999999995</v>
      </c>
      <c r="K23292" t="str">
        <f t="shared" si="1820"/>
        <v/>
      </c>
    </row>
    <row r="23293" spans="1:11" x14ac:dyDescent="0.25">
      <c r="A23293" t="s">
        <v>41960</v>
      </c>
      <c r="B23293" s="1" t="s">
        <v>41961</v>
      </c>
      <c r="C23293" t="s">
        <v>1416</v>
      </c>
      <c r="D23293" t="s">
        <v>9</v>
      </c>
      <c r="E23293">
        <v>1</v>
      </c>
      <c r="F23293">
        <v>4593.92</v>
      </c>
      <c r="G23293" t="str">
        <f t="shared" si="1817"/>
        <v>BLUEPRINTADZ93621C</v>
      </c>
      <c r="H23293" t="str">
        <f t="shared" si="1821"/>
        <v>8971486251</v>
      </c>
      <c r="I23293" t="str">
        <f t="shared" si="1818"/>
        <v>RADNI CILINDAR KVAČILA</v>
      </c>
      <c r="J23293">
        <f t="shared" si="1819"/>
        <v>38.282666666666664</v>
      </c>
      <c r="K23293" t="str">
        <f t="shared" si="1820"/>
        <v/>
      </c>
    </row>
    <row r="23294" spans="1:11" x14ac:dyDescent="0.25">
      <c r="A23294" t="s">
        <v>41962</v>
      </c>
      <c r="B23294" s="1" t="s">
        <v>41963</v>
      </c>
      <c r="C23294" t="s">
        <v>1416</v>
      </c>
      <c r="D23294" t="s">
        <v>9</v>
      </c>
      <c r="E23294">
        <v>1</v>
      </c>
      <c r="F23294">
        <v>1044.48</v>
      </c>
      <c r="G23294" t="str">
        <f t="shared" si="1817"/>
        <v>BLUEPRINTADZ93622</v>
      </c>
      <c r="H23294" t="str">
        <f t="shared" si="1821"/>
        <v>8979415150</v>
      </c>
      <c r="I23294" t="str">
        <f t="shared" si="1818"/>
        <v>RADNI CILINDAR KVAČILA</v>
      </c>
      <c r="J23294">
        <f t="shared" si="1819"/>
        <v>8.7040000000000006</v>
      </c>
      <c r="K23294" t="str">
        <f t="shared" si="1820"/>
        <v/>
      </c>
    </row>
    <row r="23295" spans="1:11" x14ac:dyDescent="0.25">
      <c r="A23295" t="s">
        <v>41964</v>
      </c>
      <c r="B23295" s="1" t="s">
        <v>41965</v>
      </c>
      <c r="C23295" t="s">
        <v>1416</v>
      </c>
      <c r="D23295" t="s">
        <v>9</v>
      </c>
      <c r="E23295">
        <v>1</v>
      </c>
      <c r="F23295">
        <v>4846.08</v>
      </c>
      <c r="G23295" t="str">
        <f t="shared" si="1817"/>
        <v>BLUEPRINTADZ93623C</v>
      </c>
      <c r="H23295" t="str">
        <f t="shared" si="1821"/>
        <v>8971486281</v>
      </c>
      <c r="I23295" t="str">
        <f t="shared" si="1818"/>
        <v>RADNI CILINDAR KVAČILA</v>
      </c>
      <c r="J23295">
        <f t="shared" si="1819"/>
        <v>40.384</v>
      </c>
      <c r="K23295" t="str">
        <f t="shared" si="1820"/>
        <v/>
      </c>
    </row>
    <row r="23296" spans="1:11" x14ac:dyDescent="0.25">
      <c r="A23296" t="s">
        <v>41966</v>
      </c>
      <c r="B23296" s="1" t="s">
        <v>41967</v>
      </c>
      <c r="C23296" t="s">
        <v>1416</v>
      </c>
      <c r="D23296" t="s">
        <v>9</v>
      </c>
      <c r="E23296">
        <v>1</v>
      </c>
      <c r="F23296">
        <v>4890.88</v>
      </c>
      <c r="G23296" t="str">
        <f t="shared" si="1817"/>
        <v>BLUEPRINTADZ93624C</v>
      </c>
      <c r="H23296" t="str">
        <f t="shared" si="1821"/>
        <v>8973494240</v>
      </c>
      <c r="I23296" t="str">
        <f t="shared" si="1818"/>
        <v>RADNI CILINDAR KVAČILA</v>
      </c>
      <c r="J23296">
        <f t="shared" si="1819"/>
        <v>40.757333333333335</v>
      </c>
      <c r="K23296" t="str">
        <f t="shared" si="1820"/>
        <v/>
      </c>
    </row>
    <row r="23297" spans="1:11" x14ac:dyDescent="0.25">
      <c r="A23297" t="s">
        <v>41968</v>
      </c>
      <c r="B23297" s="1" t="s">
        <v>41969</v>
      </c>
      <c r="C23297" t="s">
        <v>1416</v>
      </c>
      <c r="D23297" t="s">
        <v>9</v>
      </c>
      <c r="E23297">
        <v>1</v>
      </c>
      <c r="F23297">
        <v>4593.92</v>
      </c>
      <c r="G23297" t="str">
        <f t="shared" si="1817"/>
        <v>BLUEPRINTADZ93625C</v>
      </c>
      <c r="H23297" t="str">
        <f t="shared" si="1821"/>
        <v>8973049771</v>
      </c>
      <c r="I23297" t="str">
        <f t="shared" si="1818"/>
        <v>RADNI CILINDAR KVAČILA</v>
      </c>
      <c r="J23297">
        <f t="shared" si="1819"/>
        <v>38.282666666666664</v>
      </c>
      <c r="K23297" t="str">
        <f t="shared" si="1820"/>
        <v/>
      </c>
    </row>
    <row r="23298" spans="1:11" x14ac:dyDescent="0.25">
      <c r="A23298" t="s">
        <v>41970</v>
      </c>
      <c r="B23298" s="1" t="s">
        <v>44864</v>
      </c>
      <c r="C23298" t="s">
        <v>1416</v>
      </c>
      <c r="D23298" t="s">
        <v>9</v>
      </c>
      <c r="E23298">
        <v>1</v>
      </c>
      <c r="F23298">
        <v>1155.8399999999999</v>
      </c>
      <c r="G23298" t="str">
        <f t="shared" si="1817"/>
        <v>BLUEPRINTADZ93626</v>
      </c>
      <c r="H23298" t="str">
        <f t="shared" si="1821"/>
        <v>97142265</v>
      </c>
      <c r="I23298" t="str">
        <f t="shared" si="1818"/>
        <v>RADNI CILINDAR KVAČILA</v>
      </c>
      <c r="J23298">
        <f t="shared" si="1819"/>
        <v>9.6319999999999997</v>
      </c>
      <c r="K23298" t="str">
        <f t="shared" si="1820"/>
        <v/>
      </c>
    </row>
    <row r="23299" spans="1:11" x14ac:dyDescent="0.25">
      <c r="A23299" t="s">
        <v>41971</v>
      </c>
      <c r="B23299" s="1" t="s">
        <v>41972</v>
      </c>
      <c r="C23299" t="s">
        <v>1416</v>
      </c>
      <c r="D23299" t="s">
        <v>9</v>
      </c>
      <c r="E23299">
        <v>1</v>
      </c>
      <c r="F23299">
        <v>4257.28</v>
      </c>
      <c r="G23299" t="str">
        <f t="shared" ref="G23299:G23362" si="1822">"BLUEPRINT"&amp;A23299</f>
        <v>BLUEPRINTADZ93627</v>
      </c>
      <c r="H23299" t="str">
        <f t="shared" si="1821"/>
        <v>8979451770</v>
      </c>
      <c r="I23299" t="str">
        <f t="shared" ref="I23299:I23362" si="1823">UPPER(C23299)</f>
        <v>RADNI CILINDAR KVAČILA</v>
      </c>
      <c r="J23299">
        <f t="shared" ref="J23299:J23362" si="1824">F23299/120</f>
        <v>35.477333333333334</v>
      </c>
      <c r="K23299" t="str">
        <f t="shared" ref="K23299:K23362" si="1825">IF(E23299&gt;1,"nesto", "")</f>
        <v/>
      </c>
    </row>
    <row r="23300" spans="1:11" x14ac:dyDescent="0.25">
      <c r="A23300" t="s">
        <v>41973</v>
      </c>
      <c r="B23300" s="1" t="s">
        <v>41974</v>
      </c>
      <c r="C23300" t="s">
        <v>1416</v>
      </c>
      <c r="D23300" t="s">
        <v>9</v>
      </c>
      <c r="E23300">
        <v>1</v>
      </c>
      <c r="F23300">
        <v>10204.16</v>
      </c>
      <c r="G23300" t="str">
        <f t="shared" si="1822"/>
        <v>BLUEPRINTADZ93628</v>
      </c>
      <c r="H23300" t="str">
        <f t="shared" si="1821"/>
        <v>8980400430</v>
      </c>
      <c r="I23300" t="str">
        <f t="shared" si="1823"/>
        <v>RADNI CILINDAR KVAČILA</v>
      </c>
      <c r="J23300">
        <f t="shared" si="1824"/>
        <v>85.034666666666666</v>
      </c>
      <c r="K23300" t="str">
        <f t="shared" si="1825"/>
        <v/>
      </c>
    </row>
    <row r="23301" spans="1:11" x14ac:dyDescent="0.25">
      <c r="A23301" t="s">
        <v>41975</v>
      </c>
      <c r="B23301" s="1" t="s">
        <v>44865</v>
      </c>
      <c r="C23301" t="s">
        <v>3956</v>
      </c>
      <c r="D23301" t="s">
        <v>9</v>
      </c>
      <c r="E23301">
        <v>1</v>
      </c>
      <c r="F23301">
        <v>1382.4</v>
      </c>
      <c r="G23301" t="str">
        <f t="shared" si="1822"/>
        <v>BLUEPRINTADZ93808</v>
      </c>
      <c r="H23301" t="str">
        <f t="shared" si="1821"/>
        <v>9210081</v>
      </c>
      <c r="I23301" t="str">
        <f t="shared" si="1823"/>
        <v>SAJLA KVAČILA</v>
      </c>
      <c r="J23301">
        <f t="shared" si="1824"/>
        <v>11.520000000000001</v>
      </c>
      <c r="K23301" t="str">
        <f t="shared" si="1825"/>
        <v/>
      </c>
    </row>
    <row r="23302" spans="1:11" x14ac:dyDescent="0.25">
      <c r="A23302" t="s">
        <v>41976</v>
      </c>
      <c r="B23302" s="1" t="s">
        <v>44866</v>
      </c>
      <c r="C23302" t="s">
        <v>3956</v>
      </c>
      <c r="D23302" t="s">
        <v>9</v>
      </c>
      <c r="E23302">
        <v>1</v>
      </c>
      <c r="F23302">
        <v>1570.56</v>
      </c>
      <c r="G23302" t="str">
        <f t="shared" si="1822"/>
        <v>BLUEPRINTADZ93809</v>
      </c>
      <c r="H23302" t="str">
        <f t="shared" si="1821"/>
        <v>9210083</v>
      </c>
      <c r="I23302" t="str">
        <f t="shared" si="1823"/>
        <v>SAJLA KVAČILA</v>
      </c>
      <c r="J23302">
        <f t="shared" si="1824"/>
        <v>13.087999999999999</v>
      </c>
      <c r="K23302" t="str">
        <f t="shared" si="1825"/>
        <v/>
      </c>
    </row>
    <row r="23303" spans="1:11" x14ac:dyDescent="0.25">
      <c r="A23303" t="s">
        <v>41977</v>
      </c>
      <c r="B23303" s="1" t="s">
        <v>44867</v>
      </c>
      <c r="C23303" t="s">
        <v>1436</v>
      </c>
      <c r="D23303" t="s">
        <v>1117</v>
      </c>
      <c r="E23303">
        <v>1</v>
      </c>
      <c r="F23303">
        <v>560.64</v>
      </c>
      <c r="G23303" t="str">
        <f t="shared" si="1822"/>
        <v>BLUEPRINTADZ93902</v>
      </c>
      <c r="H23303" t="str">
        <f t="shared" si="1821"/>
        <v>7156340</v>
      </c>
      <c r="I23303" t="str">
        <f t="shared" si="1823"/>
        <v>KRST KARDANA</v>
      </c>
      <c r="J23303">
        <f t="shared" si="1824"/>
        <v>4.6719999999999997</v>
      </c>
      <c r="K23303" t="str">
        <f t="shared" si="1825"/>
        <v/>
      </c>
    </row>
    <row r="23304" spans="1:11" x14ac:dyDescent="0.25">
      <c r="A23304" t="s">
        <v>41978</v>
      </c>
      <c r="B23304" s="1" t="s">
        <v>41979</v>
      </c>
      <c r="C23304" t="s">
        <v>1436</v>
      </c>
      <c r="D23304" t="s">
        <v>1117</v>
      </c>
      <c r="E23304">
        <v>1</v>
      </c>
      <c r="F23304">
        <v>1054.72</v>
      </c>
      <c r="G23304" t="str">
        <f t="shared" si="1822"/>
        <v>BLUEPRINTADZ93903</v>
      </c>
      <c r="H23304" t="str">
        <f t="shared" si="1821"/>
        <v>8943326830</v>
      </c>
      <c r="I23304" t="str">
        <f t="shared" si="1823"/>
        <v>KRST KARDANA</v>
      </c>
      <c r="J23304">
        <f t="shared" si="1824"/>
        <v>8.7893333333333334</v>
      </c>
      <c r="K23304" t="str">
        <f t="shared" si="1825"/>
        <v/>
      </c>
    </row>
    <row r="23305" spans="1:11" x14ac:dyDescent="0.25">
      <c r="A23305" t="s">
        <v>41980</v>
      </c>
      <c r="B23305" s="1" t="s">
        <v>41981</v>
      </c>
      <c r="C23305" t="s">
        <v>1436</v>
      </c>
      <c r="D23305" t="s">
        <v>1117</v>
      </c>
      <c r="E23305">
        <v>1</v>
      </c>
      <c r="F23305">
        <v>1047.04</v>
      </c>
      <c r="G23305" t="str">
        <f t="shared" si="1822"/>
        <v>BLUEPRINTADZ93904</v>
      </c>
      <c r="H23305" t="str">
        <f t="shared" si="1821"/>
        <v>8970808971</v>
      </c>
      <c r="I23305" t="str">
        <f t="shared" si="1823"/>
        <v>KRST KARDANA</v>
      </c>
      <c r="J23305">
        <f t="shared" si="1824"/>
        <v>8.7253333333333334</v>
      </c>
      <c r="K23305" t="str">
        <f t="shared" si="1825"/>
        <v/>
      </c>
    </row>
    <row r="23306" spans="1:11" x14ac:dyDescent="0.25">
      <c r="A23306" t="s">
        <v>41982</v>
      </c>
      <c r="B23306" s="1" t="s">
        <v>41983</v>
      </c>
      <c r="C23306" t="s">
        <v>1436</v>
      </c>
      <c r="D23306" t="s">
        <v>1117</v>
      </c>
      <c r="E23306">
        <v>1</v>
      </c>
      <c r="F23306">
        <v>2012.16</v>
      </c>
      <c r="G23306" t="str">
        <f t="shared" si="1822"/>
        <v>BLUEPRINTADZ93906</v>
      </c>
      <c r="H23306" t="str">
        <f t="shared" si="1821"/>
        <v>8970805050</v>
      </c>
      <c r="I23306" t="str">
        <f t="shared" si="1823"/>
        <v>KRST KARDANA</v>
      </c>
      <c r="J23306">
        <f t="shared" si="1824"/>
        <v>16.768000000000001</v>
      </c>
      <c r="K23306" t="str">
        <f t="shared" si="1825"/>
        <v/>
      </c>
    </row>
    <row r="23307" spans="1:11" x14ac:dyDescent="0.25">
      <c r="A23307" t="s">
        <v>41984</v>
      </c>
      <c r="B23307" s="1" t="s">
        <v>44868</v>
      </c>
      <c r="C23307" t="s">
        <v>1436</v>
      </c>
      <c r="D23307" t="s">
        <v>1117</v>
      </c>
      <c r="E23307">
        <v>1</v>
      </c>
      <c r="F23307">
        <v>1113.5999999999999</v>
      </c>
      <c r="G23307" t="str">
        <f t="shared" si="1822"/>
        <v>BLUEPRINTADZ93909</v>
      </c>
      <c r="H23307" t="str">
        <f t="shared" si="1821"/>
        <v>91109267</v>
      </c>
      <c r="I23307" t="str">
        <f t="shared" si="1823"/>
        <v>KRST KARDANA</v>
      </c>
      <c r="J23307">
        <f t="shared" si="1824"/>
        <v>9.2799999999999994</v>
      </c>
      <c r="K23307" t="str">
        <f t="shared" si="1825"/>
        <v/>
      </c>
    </row>
    <row r="23308" spans="1:11" x14ac:dyDescent="0.25">
      <c r="A23308" t="s">
        <v>41985</v>
      </c>
      <c r="B23308" s="1" t="s">
        <v>41986</v>
      </c>
      <c r="C23308" t="s">
        <v>1436</v>
      </c>
      <c r="D23308" t="s">
        <v>9</v>
      </c>
      <c r="E23308">
        <v>1</v>
      </c>
      <c r="F23308">
        <v>2419.1999999999998</v>
      </c>
      <c r="G23308" t="str">
        <f t="shared" si="1822"/>
        <v>BLUEPRINTADZ93910</v>
      </c>
      <c r="H23308" t="str">
        <f t="shared" si="1821"/>
        <v>8979428461</v>
      </c>
      <c r="I23308" t="str">
        <f t="shared" si="1823"/>
        <v>KRST KARDANA</v>
      </c>
      <c r="J23308">
        <f t="shared" si="1824"/>
        <v>20.16</v>
      </c>
      <c r="K23308" t="str">
        <f t="shared" si="1825"/>
        <v/>
      </c>
    </row>
    <row r="23309" spans="1:11" x14ac:dyDescent="0.25">
      <c r="A23309" t="s">
        <v>41987</v>
      </c>
      <c r="B23309" s="1" t="s">
        <v>41988</v>
      </c>
      <c r="C23309" t="s">
        <v>1436</v>
      </c>
      <c r="D23309" t="s">
        <v>9</v>
      </c>
      <c r="E23309">
        <v>1</v>
      </c>
      <c r="F23309">
        <v>5946.88</v>
      </c>
      <c r="G23309" t="str">
        <f t="shared" si="1822"/>
        <v>BLUEPRINTADZ93911</v>
      </c>
      <c r="H23309" t="str">
        <f t="shared" si="1821"/>
        <v>8979430421</v>
      </c>
      <c r="I23309" t="str">
        <f t="shared" si="1823"/>
        <v>KRST KARDANA</v>
      </c>
      <c r="J23309">
        <f t="shared" si="1824"/>
        <v>49.557333333333332</v>
      </c>
      <c r="K23309" t="str">
        <f t="shared" si="1825"/>
        <v/>
      </c>
    </row>
    <row r="23310" spans="1:11" x14ac:dyDescent="0.25">
      <c r="A23310" t="s">
        <v>41989</v>
      </c>
      <c r="B23310" s="1" t="s">
        <v>41990</v>
      </c>
      <c r="C23310" t="s">
        <v>1436</v>
      </c>
      <c r="D23310" t="s">
        <v>9</v>
      </c>
      <c r="E23310">
        <v>1</v>
      </c>
      <c r="F23310">
        <v>1693.44</v>
      </c>
      <c r="G23310" t="str">
        <f t="shared" si="1822"/>
        <v>BLUEPRINTADZ93912</v>
      </c>
      <c r="H23310" t="str">
        <f t="shared" si="1821"/>
        <v>8979451020</v>
      </c>
      <c r="I23310" t="str">
        <f t="shared" si="1823"/>
        <v>KRST KARDANA</v>
      </c>
      <c r="J23310">
        <f t="shared" si="1824"/>
        <v>14.112</v>
      </c>
      <c r="K23310" t="str">
        <f t="shared" si="1825"/>
        <v/>
      </c>
    </row>
    <row r="23311" spans="1:11" x14ac:dyDescent="0.25">
      <c r="A23311" t="s">
        <v>41991</v>
      </c>
      <c r="B23311" s="1" t="s">
        <v>41992</v>
      </c>
      <c r="C23311" t="s">
        <v>1436</v>
      </c>
      <c r="D23311" t="s">
        <v>9</v>
      </c>
      <c r="E23311">
        <v>1</v>
      </c>
      <c r="F23311">
        <v>1201.92</v>
      </c>
      <c r="G23311" t="str">
        <f t="shared" si="1822"/>
        <v>BLUEPRINTADZ93913</v>
      </c>
      <c r="H23311" t="str">
        <f t="shared" si="1821"/>
        <v>8979428451</v>
      </c>
      <c r="I23311" t="str">
        <f t="shared" si="1823"/>
        <v>KRST KARDANA</v>
      </c>
      <c r="J23311">
        <f t="shared" si="1824"/>
        <v>10.016</v>
      </c>
      <c r="K23311" t="str">
        <f t="shared" si="1825"/>
        <v/>
      </c>
    </row>
    <row r="23312" spans="1:11" x14ac:dyDescent="0.25">
      <c r="A23312" t="s">
        <v>41993</v>
      </c>
      <c r="B23312" s="1" t="s">
        <v>41994</v>
      </c>
      <c r="C23312" t="s">
        <v>1436</v>
      </c>
      <c r="D23312" t="s">
        <v>9</v>
      </c>
      <c r="E23312">
        <v>1</v>
      </c>
      <c r="F23312">
        <v>1813.76</v>
      </c>
      <c r="G23312" t="str">
        <f t="shared" si="1822"/>
        <v>BLUEPRINTADZ93914</v>
      </c>
      <c r="H23312" t="str">
        <f t="shared" si="1821"/>
        <v>8980336050</v>
      </c>
      <c r="I23312" t="str">
        <f t="shared" si="1823"/>
        <v>KRST KARDANA</v>
      </c>
      <c r="J23312">
        <f t="shared" si="1824"/>
        <v>15.114666666666666</v>
      </c>
      <c r="K23312" t="str">
        <f t="shared" si="1825"/>
        <v/>
      </c>
    </row>
    <row r="23313" spans="1:11" x14ac:dyDescent="0.25">
      <c r="A23313" t="s">
        <v>41995</v>
      </c>
      <c r="B23313" s="1" t="s">
        <v>44869</v>
      </c>
      <c r="C23313" t="s">
        <v>41996</v>
      </c>
      <c r="D23313" t="s">
        <v>9</v>
      </c>
      <c r="E23313">
        <v>1</v>
      </c>
      <c r="F23313">
        <v>1744.64</v>
      </c>
      <c r="G23313" t="str">
        <f t="shared" si="1822"/>
        <v>BLUEPRINTADZ93915</v>
      </c>
      <c r="H23313" t="str">
        <f t="shared" si="1821"/>
        <v>1373001030</v>
      </c>
      <c r="I23313" t="str">
        <f t="shared" si="1823"/>
        <v>KOMPLET PREDNJEG KARDANSKOG  ZGLOBA – OSOVINA</v>
      </c>
      <c r="J23313">
        <f t="shared" si="1824"/>
        <v>14.538666666666668</v>
      </c>
      <c r="K23313" t="str">
        <f t="shared" si="1825"/>
        <v/>
      </c>
    </row>
    <row r="23314" spans="1:11" x14ac:dyDescent="0.25">
      <c r="A23314" t="s">
        <v>41997</v>
      </c>
      <c r="C23314" t="s">
        <v>41998</v>
      </c>
      <c r="D23314" t="s">
        <v>9</v>
      </c>
      <c r="E23314">
        <v>1</v>
      </c>
      <c r="F23314">
        <v>4357.12</v>
      </c>
      <c r="G23314" t="str">
        <f t="shared" si="1822"/>
        <v>BLUEPRINTADZ93916</v>
      </c>
      <c r="H23314" t="str">
        <f t="shared" si="1821"/>
        <v>ADZ93916</v>
      </c>
      <c r="I23314" t="str">
        <f t="shared" si="1823"/>
        <v>KOMPLET ZADNJEG KARDANSKOG  ZGLOBA – OSOVINA</v>
      </c>
      <c r="J23314">
        <f t="shared" si="1824"/>
        <v>36.309333333333335</v>
      </c>
      <c r="K23314" t="str">
        <f t="shared" si="1825"/>
        <v/>
      </c>
    </row>
    <row r="23315" spans="1:11" x14ac:dyDescent="0.25">
      <c r="A23315" t="s">
        <v>41999</v>
      </c>
      <c r="B23315" s="1" t="s">
        <v>44870</v>
      </c>
      <c r="C23315" t="s">
        <v>1436</v>
      </c>
      <c r="D23315" t="s">
        <v>1117</v>
      </c>
      <c r="E23315">
        <v>1</v>
      </c>
      <c r="F23315">
        <v>1022.72</v>
      </c>
      <c r="G23315" t="str">
        <f t="shared" si="1822"/>
        <v>BLUEPRINTADZ93917</v>
      </c>
      <c r="H23315" t="str">
        <f t="shared" si="1821"/>
        <v>8979475820</v>
      </c>
      <c r="I23315" t="str">
        <f t="shared" si="1823"/>
        <v>KRST KARDANA</v>
      </c>
      <c r="J23315">
        <f t="shared" si="1824"/>
        <v>8.5226666666666677</v>
      </c>
      <c r="K23315" t="str">
        <f t="shared" si="1825"/>
        <v/>
      </c>
    </row>
    <row r="23316" spans="1:11" x14ac:dyDescent="0.25">
      <c r="A23316" t="s">
        <v>42000</v>
      </c>
      <c r="B23316" s="1" t="s">
        <v>44871</v>
      </c>
      <c r="C23316" t="s">
        <v>1449</v>
      </c>
      <c r="D23316" t="s">
        <v>1117</v>
      </c>
      <c r="E23316">
        <v>1</v>
      </c>
      <c r="F23316">
        <v>2772.48</v>
      </c>
      <c r="G23316" t="str">
        <f t="shared" si="1822"/>
        <v>BLUEPRINTADZ94101</v>
      </c>
      <c r="H23316" t="str">
        <f t="shared" si="1821"/>
        <v>91118917</v>
      </c>
      <c r="I23316" t="str">
        <f t="shared" si="1823"/>
        <v>KOČIONE PAPUČE</v>
      </c>
      <c r="J23316">
        <f t="shared" si="1824"/>
        <v>23.103999999999999</v>
      </c>
      <c r="K23316" t="str">
        <f t="shared" si="1825"/>
        <v/>
      </c>
    </row>
    <row r="23317" spans="1:11" x14ac:dyDescent="0.25">
      <c r="A23317" t="s">
        <v>42001</v>
      </c>
      <c r="B23317" s="1" t="s">
        <v>44872</v>
      </c>
      <c r="C23317" t="s">
        <v>1449</v>
      </c>
      <c r="D23317" t="s">
        <v>1117</v>
      </c>
      <c r="E23317">
        <v>1</v>
      </c>
      <c r="F23317">
        <v>1781.76</v>
      </c>
      <c r="G23317" t="str">
        <f t="shared" si="1822"/>
        <v>BLUEPRINTADZ94109</v>
      </c>
      <c r="H23317" t="str">
        <f t="shared" si="1821"/>
        <v>8943808340</v>
      </c>
      <c r="I23317" t="str">
        <f t="shared" si="1823"/>
        <v>KOČIONE PAPUČE</v>
      </c>
      <c r="J23317">
        <f t="shared" si="1824"/>
        <v>14.848000000000001</v>
      </c>
      <c r="K23317" t="str">
        <f t="shared" si="1825"/>
        <v/>
      </c>
    </row>
    <row r="23318" spans="1:11" x14ac:dyDescent="0.25">
      <c r="A23318" t="s">
        <v>42002</v>
      </c>
      <c r="C23318" t="s">
        <v>1449</v>
      </c>
      <c r="D23318" t="s">
        <v>1117</v>
      </c>
      <c r="E23318">
        <v>1</v>
      </c>
      <c r="F23318">
        <v>9676.7999999999993</v>
      </c>
      <c r="G23318" t="str">
        <f t="shared" si="1822"/>
        <v>BLUEPRINTADZ94110</v>
      </c>
      <c r="H23318" t="str">
        <f t="shared" si="1821"/>
        <v>ADZ94110</v>
      </c>
      <c r="I23318" t="str">
        <f t="shared" si="1823"/>
        <v>KOČIONE PAPUČE</v>
      </c>
      <c r="J23318">
        <f t="shared" si="1824"/>
        <v>80.64</v>
      </c>
      <c r="K23318" t="str">
        <f t="shared" si="1825"/>
        <v/>
      </c>
    </row>
    <row r="23319" spans="1:11" x14ac:dyDescent="0.25">
      <c r="A23319" t="s">
        <v>42003</v>
      </c>
      <c r="B23319" s="1" t="s">
        <v>44873</v>
      </c>
      <c r="C23319" t="s">
        <v>1449</v>
      </c>
      <c r="D23319" t="s">
        <v>1117</v>
      </c>
      <c r="E23319">
        <v>1</v>
      </c>
      <c r="F23319">
        <v>4021.76</v>
      </c>
      <c r="G23319" t="str">
        <f t="shared" si="1822"/>
        <v>BLUEPRINTADZ94112</v>
      </c>
      <c r="H23319" t="str">
        <f t="shared" si="1821"/>
        <v>1879933550</v>
      </c>
      <c r="I23319" t="str">
        <f t="shared" si="1823"/>
        <v>KOČIONE PAPUČE</v>
      </c>
      <c r="J23319">
        <f t="shared" si="1824"/>
        <v>33.51466666666667</v>
      </c>
      <c r="K23319" t="str">
        <f t="shared" si="1825"/>
        <v/>
      </c>
    </row>
    <row r="23320" spans="1:11" x14ac:dyDescent="0.25">
      <c r="A23320" t="s">
        <v>42004</v>
      </c>
      <c r="B23320" s="1" t="s">
        <v>44874</v>
      </c>
      <c r="C23320" t="s">
        <v>1449</v>
      </c>
      <c r="D23320" t="s">
        <v>1117</v>
      </c>
      <c r="E23320">
        <v>1</v>
      </c>
      <c r="F23320">
        <v>2929.92</v>
      </c>
      <c r="G23320" t="str">
        <f t="shared" si="1822"/>
        <v>BLUEPRINTADZ94113</v>
      </c>
      <c r="H23320" t="str">
        <f t="shared" si="1821"/>
        <v>90512792</v>
      </c>
      <c r="I23320" t="str">
        <f t="shared" si="1823"/>
        <v>KOČIONE PAPUČE</v>
      </c>
      <c r="J23320">
        <f t="shared" si="1824"/>
        <v>24.416</v>
      </c>
      <c r="K23320" t="str">
        <f t="shared" si="1825"/>
        <v/>
      </c>
    </row>
    <row r="23321" spans="1:11" x14ac:dyDescent="0.25">
      <c r="A23321" t="s">
        <v>42005</v>
      </c>
      <c r="B23321" s="1" t="s">
        <v>42006</v>
      </c>
      <c r="C23321" t="s">
        <v>1449</v>
      </c>
      <c r="D23321" t="s">
        <v>1117</v>
      </c>
      <c r="E23321">
        <v>1</v>
      </c>
      <c r="F23321">
        <v>1642.24</v>
      </c>
      <c r="G23321" t="str">
        <f t="shared" si="1822"/>
        <v>BLUEPRINTADZ94115</v>
      </c>
      <c r="H23321" t="str">
        <f t="shared" si="1821"/>
        <v>8970429341</v>
      </c>
      <c r="I23321" t="str">
        <f t="shared" si="1823"/>
        <v>KOČIONE PAPUČE</v>
      </c>
      <c r="J23321">
        <f t="shared" si="1824"/>
        <v>13.685333333333334</v>
      </c>
      <c r="K23321" t="str">
        <f t="shared" si="1825"/>
        <v/>
      </c>
    </row>
    <row r="23322" spans="1:11" x14ac:dyDescent="0.25">
      <c r="A23322" t="s">
        <v>42007</v>
      </c>
      <c r="B23322" s="1" t="s">
        <v>42008</v>
      </c>
      <c r="C23322" t="s">
        <v>1449</v>
      </c>
      <c r="D23322" t="s">
        <v>1117</v>
      </c>
      <c r="E23322">
        <v>1</v>
      </c>
      <c r="F23322">
        <v>2246.4</v>
      </c>
      <c r="G23322" t="str">
        <f t="shared" si="1822"/>
        <v>BLUEPRINTADZ94118</v>
      </c>
      <c r="H23322" t="str">
        <f t="shared" si="1821"/>
        <v>8973682530</v>
      </c>
      <c r="I23322" t="str">
        <f t="shared" si="1823"/>
        <v>KOČIONE PAPUČE</v>
      </c>
      <c r="J23322">
        <f t="shared" si="1824"/>
        <v>18.720000000000002</v>
      </c>
      <c r="K23322" t="str">
        <f t="shared" si="1825"/>
        <v/>
      </c>
    </row>
    <row r="23323" spans="1:11" x14ac:dyDescent="0.25">
      <c r="A23323" t="s">
        <v>42009</v>
      </c>
      <c r="B23323" s="1" t="s">
        <v>42010</v>
      </c>
      <c r="C23323" t="s">
        <v>1449</v>
      </c>
      <c r="D23323" t="s">
        <v>1117</v>
      </c>
      <c r="E23323">
        <v>1</v>
      </c>
      <c r="F23323">
        <v>1959.68</v>
      </c>
      <c r="G23323" t="str">
        <f t="shared" si="1822"/>
        <v>BLUEPRINTADZ94119</v>
      </c>
      <c r="H23323" t="str">
        <f t="shared" si="1821"/>
        <v>8973682540</v>
      </c>
      <c r="I23323" t="str">
        <f t="shared" si="1823"/>
        <v>KOČIONE PAPUČE</v>
      </c>
      <c r="J23323">
        <f t="shared" si="1824"/>
        <v>16.330666666666666</v>
      </c>
      <c r="K23323" t="str">
        <f t="shared" si="1825"/>
        <v/>
      </c>
    </row>
    <row r="23324" spans="1:11" x14ac:dyDescent="0.25">
      <c r="A23324" t="s">
        <v>42011</v>
      </c>
      <c r="B23324" s="1" t="s">
        <v>42012</v>
      </c>
      <c r="C23324" t="s">
        <v>1449</v>
      </c>
      <c r="D23324" t="s">
        <v>1117</v>
      </c>
      <c r="E23324">
        <v>1</v>
      </c>
      <c r="F23324">
        <v>7527.68</v>
      </c>
      <c r="G23324" t="str">
        <f t="shared" si="1822"/>
        <v>BLUEPRINTADZ94120</v>
      </c>
      <c r="H23324" t="str">
        <f t="shared" si="1821"/>
        <v>8970350851</v>
      </c>
      <c r="I23324" t="str">
        <f t="shared" si="1823"/>
        <v>KOČIONE PAPUČE</v>
      </c>
      <c r="J23324">
        <f t="shared" si="1824"/>
        <v>62.730666666666671</v>
      </c>
      <c r="K23324" t="str">
        <f t="shared" si="1825"/>
        <v/>
      </c>
    </row>
    <row r="23325" spans="1:11" x14ac:dyDescent="0.25">
      <c r="A23325" t="s">
        <v>42013</v>
      </c>
      <c r="B23325" s="1" t="s">
        <v>44875</v>
      </c>
      <c r="C23325" t="s">
        <v>1449</v>
      </c>
      <c r="D23325" t="s">
        <v>1117</v>
      </c>
      <c r="E23325">
        <v>1</v>
      </c>
      <c r="F23325">
        <v>1893.12</v>
      </c>
      <c r="G23325" t="str">
        <f t="shared" si="1822"/>
        <v>BLUEPRINTADZ94121</v>
      </c>
      <c r="H23325" t="str">
        <f t="shared" si="1821"/>
        <v>90542862</v>
      </c>
      <c r="I23325" t="str">
        <f t="shared" si="1823"/>
        <v>KOČIONE PAPUČE</v>
      </c>
      <c r="J23325">
        <f t="shared" si="1824"/>
        <v>15.776</v>
      </c>
      <c r="K23325" t="str">
        <f t="shared" si="1825"/>
        <v/>
      </c>
    </row>
    <row r="23326" spans="1:11" x14ac:dyDescent="0.25">
      <c r="A23326" t="s">
        <v>42014</v>
      </c>
      <c r="B23326" s="1" t="s">
        <v>44876</v>
      </c>
      <c r="C23326" t="s">
        <v>1449</v>
      </c>
      <c r="D23326" t="s">
        <v>1117</v>
      </c>
      <c r="E23326">
        <v>1</v>
      </c>
      <c r="F23326">
        <v>3609.6</v>
      </c>
      <c r="G23326" t="str">
        <f t="shared" si="1822"/>
        <v>BLUEPRINTADZ94126</v>
      </c>
      <c r="H23326" t="str">
        <f t="shared" si="1821"/>
        <v>93190003</v>
      </c>
      <c r="I23326" t="str">
        <f t="shared" si="1823"/>
        <v>KOČIONE PAPUČE</v>
      </c>
      <c r="J23326">
        <f t="shared" si="1824"/>
        <v>30.08</v>
      </c>
      <c r="K23326" t="str">
        <f t="shared" si="1825"/>
        <v/>
      </c>
    </row>
    <row r="23327" spans="1:11" x14ac:dyDescent="0.25">
      <c r="A23327" t="s">
        <v>42015</v>
      </c>
      <c r="C23327" t="s">
        <v>1449</v>
      </c>
      <c r="D23327" t="s">
        <v>1117</v>
      </c>
      <c r="E23327">
        <v>1</v>
      </c>
      <c r="F23327">
        <v>21740.799999999999</v>
      </c>
      <c r="G23327" t="str">
        <f t="shared" si="1822"/>
        <v>BLUEPRINTADZ94127C</v>
      </c>
      <c r="H23327" t="str">
        <f t="shared" si="1821"/>
        <v>ADZ94127C</v>
      </c>
      <c r="I23327" t="str">
        <f t="shared" si="1823"/>
        <v>KOČIONE PAPUČE</v>
      </c>
      <c r="J23327">
        <f t="shared" si="1824"/>
        <v>181.17333333333332</v>
      </c>
      <c r="K23327" t="str">
        <f t="shared" si="1825"/>
        <v/>
      </c>
    </row>
    <row r="23328" spans="1:11" x14ac:dyDescent="0.25">
      <c r="A23328" t="s">
        <v>42016</v>
      </c>
      <c r="B23328" s="1" t="s">
        <v>44877</v>
      </c>
      <c r="C23328" t="s">
        <v>1449</v>
      </c>
      <c r="D23328" t="s">
        <v>1117</v>
      </c>
      <c r="E23328">
        <v>1</v>
      </c>
      <c r="F23328">
        <v>2400</v>
      </c>
      <c r="G23328" t="str">
        <f t="shared" si="1822"/>
        <v>BLUEPRINTADZ94129</v>
      </c>
      <c r="H23328" t="str">
        <f t="shared" si="1821"/>
        <v>91149642</v>
      </c>
      <c r="I23328" t="str">
        <f t="shared" si="1823"/>
        <v>KOČIONE PAPUČE</v>
      </c>
      <c r="J23328">
        <f t="shared" si="1824"/>
        <v>20</v>
      </c>
      <c r="K23328" t="str">
        <f t="shared" si="1825"/>
        <v/>
      </c>
    </row>
    <row r="23329" spans="1:11" x14ac:dyDescent="0.25">
      <c r="A23329" t="s">
        <v>42017</v>
      </c>
      <c r="B23329" s="1" t="s">
        <v>42018</v>
      </c>
      <c r="C23329" t="s">
        <v>1487</v>
      </c>
      <c r="D23329" t="s">
        <v>1117</v>
      </c>
      <c r="E23329">
        <v>1</v>
      </c>
      <c r="F23329">
        <v>1612.8</v>
      </c>
      <c r="G23329" t="str">
        <f t="shared" si="1822"/>
        <v>BLUEPRINTADZ94202</v>
      </c>
      <c r="H23329" t="str">
        <f t="shared" si="1821"/>
        <v>8944832230</v>
      </c>
      <c r="I23329" t="str">
        <f t="shared" si="1823"/>
        <v>SET KOČIONIH OBLOGA</v>
      </c>
      <c r="J23329">
        <f t="shared" si="1824"/>
        <v>13.44</v>
      </c>
      <c r="K23329" t="str">
        <f t="shared" si="1825"/>
        <v/>
      </c>
    </row>
    <row r="23330" spans="1:11" x14ac:dyDescent="0.25">
      <c r="A23330" t="s">
        <v>42019</v>
      </c>
      <c r="B23330" s="1" t="s">
        <v>44878</v>
      </c>
      <c r="C23330" t="s">
        <v>1487</v>
      </c>
      <c r="D23330" t="s">
        <v>1117</v>
      </c>
      <c r="E23330">
        <v>1</v>
      </c>
      <c r="F23330">
        <v>1675.52</v>
      </c>
      <c r="G23330" t="str">
        <f t="shared" si="1822"/>
        <v>BLUEPRINTADZ94207</v>
      </c>
      <c r="H23330" t="str">
        <f t="shared" si="1821"/>
        <v>94467328</v>
      </c>
      <c r="I23330" t="str">
        <f t="shared" si="1823"/>
        <v>SET KOČIONIH OBLOGA</v>
      </c>
      <c r="J23330">
        <f t="shared" si="1824"/>
        <v>13.962666666666667</v>
      </c>
      <c r="K23330" t="str">
        <f t="shared" si="1825"/>
        <v/>
      </c>
    </row>
    <row r="23331" spans="1:11" x14ac:dyDescent="0.25">
      <c r="A23331" t="s">
        <v>42020</v>
      </c>
      <c r="B23331" s="1" t="s">
        <v>42021</v>
      </c>
      <c r="C23331" t="s">
        <v>1487</v>
      </c>
      <c r="D23331" t="s">
        <v>1117</v>
      </c>
      <c r="E23331">
        <v>1</v>
      </c>
      <c r="F23331">
        <v>1376</v>
      </c>
      <c r="G23331" t="str">
        <f t="shared" si="1822"/>
        <v>BLUEPRINTADZ94215</v>
      </c>
      <c r="H23331" t="str">
        <f t="shared" si="1821"/>
        <v>8970475260</v>
      </c>
      <c r="I23331" t="str">
        <f t="shared" si="1823"/>
        <v>SET KOČIONIH OBLOGA</v>
      </c>
      <c r="J23331">
        <f t="shared" si="1824"/>
        <v>11.466666666666667</v>
      </c>
      <c r="K23331" t="str">
        <f t="shared" si="1825"/>
        <v/>
      </c>
    </row>
    <row r="23332" spans="1:11" x14ac:dyDescent="0.25">
      <c r="A23332" t="s">
        <v>42022</v>
      </c>
      <c r="B23332" s="1" t="s">
        <v>42023</v>
      </c>
      <c r="C23332" t="s">
        <v>1487</v>
      </c>
      <c r="D23332" t="s">
        <v>1117</v>
      </c>
      <c r="E23332">
        <v>1</v>
      </c>
      <c r="F23332">
        <v>1180.1600000000001</v>
      </c>
      <c r="G23332" t="str">
        <f t="shared" si="1822"/>
        <v>BLUEPRINTADZ94216</v>
      </c>
      <c r="H23332" t="str">
        <f t="shared" si="1821"/>
        <v>8970392690</v>
      </c>
      <c r="I23332" t="str">
        <f t="shared" si="1823"/>
        <v>SET KOČIONIH OBLOGA</v>
      </c>
      <c r="J23332">
        <f t="shared" si="1824"/>
        <v>9.8346666666666671</v>
      </c>
      <c r="K23332" t="str">
        <f t="shared" si="1825"/>
        <v/>
      </c>
    </row>
    <row r="23333" spans="1:11" x14ac:dyDescent="0.25">
      <c r="A23333" t="s">
        <v>42024</v>
      </c>
      <c r="B23333" s="1" t="s">
        <v>42025</v>
      </c>
      <c r="C23333" t="s">
        <v>1487</v>
      </c>
      <c r="D23333" t="s">
        <v>1117</v>
      </c>
      <c r="E23333">
        <v>1</v>
      </c>
      <c r="F23333">
        <v>3645.44</v>
      </c>
      <c r="G23333" t="str">
        <f t="shared" si="1822"/>
        <v>BLUEPRINTADZ94218</v>
      </c>
      <c r="H23333" t="str">
        <f t="shared" si="1821"/>
        <v>8971686340</v>
      </c>
      <c r="I23333" t="str">
        <f t="shared" si="1823"/>
        <v>SET KOČIONIH OBLOGA</v>
      </c>
      <c r="J23333">
        <f t="shared" si="1824"/>
        <v>30.378666666666668</v>
      </c>
      <c r="K23333" t="str">
        <f t="shared" si="1825"/>
        <v/>
      </c>
    </row>
    <row r="23334" spans="1:11" x14ac:dyDescent="0.25">
      <c r="A23334" t="s">
        <v>42026</v>
      </c>
      <c r="B23334" s="1" t="s">
        <v>42027</v>
      </c>
      <c r="C23334" t="s">
        <v>1487</v>
      </c>
      <c r="D23334" t="s">
        <v>1117</v>
      </c>
      <c r="E23334">
        <v>1</v>
      </c>
      <c r="F23334">
        <v>7328</v>
      </c>
      <c r="G23334" t="str">
        <f t="shared" si="1822"/>
        <v>BLUEPRINTADZ94219</v>
      </c>
      <c r="H23334" t="str">
        <f t="shared" si="1821"/>
        <v>8944795830</v>
      </c>
      <c r="I23334" t="str">
        <f t="shared" si="1823"/>
        <v>SET KOČIONIH OBLOGA</v>
      </c>
      <c r="J23334">
        <f t="shared" si="1824"/>
        <v>61.06666666666667</v>
      </c>
      <c r="K23334" t="str">
        <f t="shared" si="1825"/>
        <v/>
      </c>
    </row>
    <row r="23335" spans="1:11" x14ac:dyDescent="0.25">
      <c r="A23335" t="s">
        <v>42028</v>
      </c>
      <c r="B23335" s="1" t="s">
        <v>42029</v>
      </c>
      <c r="C23335" t="s">
        <v>1487</v>
      </c>
      <c r="D23335" t="s">
        <v>1117</v>
      </c>
      <c r="E23335">
        <v>1</v>
      </c>
      <c r="F23335">
        <v>1038.08</v>
      </c>
      <c r="G23335" t="str">
        <f t="shared" si="1822"/>
        <v>BLUEPRINTADZ94220</v>
      </c>
      <c r="H23335" t="str">
        <f t="shared" si="1821"/>
        <v>P196</v>
      </c>
      <c r="I23335" t="str">
        <f t="shared" si="1823"/>
        <v>SET KOČIONIH OBLOGA</v>
      </c>
      <c r="J23335">
        <f t="shared" si="1824"/>
        <v>8.6506666666666661</v>
      </c>
      <c r="K23335" t="str">
        <f t="shared" si="1825"/>
        <v/>
      </c>
    </row>
    <row r="23336" spans="1:11" x14ac:dyDescent="0.25">
      <c r="A23336" t="s">
        <v>42030</v>
      </c>
      <c r="B23336" s="1" t="s">
        <v>42031</v>
      </c>
      <c r="C23336" t="s">
        <v>1487</v>
      </c>
      <c r="D23336" t="s">
        <v>1117</v>
      </c>
      <c r="E23336">
        <v>1</v>
      </c>
      <c r="F23336">
        <v>3909.12</v>
      </c>
      <c r="G23336" t="str">
        <f t="shared" si="1822"/>
        <v>BLUEPRINTADZ94222</v>
      </c>
      <c r="H23336" t="str">
        <f t="shared" si="1821"/>
        <v>8970784094</v>
      </c>
      <c r="I23336" t="str">
        <f t="shared" si="1823"/>
        <v>SET KOČIONIH OBLOGA</v>
      </c>
      <c r="J23336">
        <f t="shared" si="1824"/>
        <v>32.576000000000001</v>
      </c>
      <c r="K23336" t="str">
        <f t="shared" si="1825"/>
        <v/>
      </c>
    </row>
    <row r="23337" spans="1:11" x14ac:dyDescent="0.25">
      <c r="A23337" t="s">
        <v>42032</v>
      </c>
      <c r="B23337" s="1" t="s">
        <v>42033</v>
      </c>
      <c r="C23337" t="s">
        <v>1487</v>
      </c>
      <c r="D23337" t="s">
        <v>1117</v>
      </c>
      <c r="E23337">
        <v>1</v>
      </c>
      <c r="F23337">
        <v>2716.16</v>
      </c>
      <c r="G23337" t="str">
        <f t="shared" si="1822"/>
        <v>BLUEPRINTADZ94223</v>
      </c>
      <c r="H23337" t="str">
        <f t="shared" si="1821"/>
        <v>8973292660</v>
      </c>
      <c r="I23337" t="str">
        <f t="shared" si="1823"/>
        <v>SET KOČIONIH OBLOGA</v>
      </c>
      <c r="J23337">
        <f t="shared" si="1824"/>
        <v>22.634666666666664</v>
      </c>
      <c r="K23337" t="str">
        <f t="shared" si="1825"/>
        <v/>
      </c>
    </row>
    <row r="23338" spans="1:11" x14ac:dyDescent="0.25">
      <c r="A23338" t="s">
        <v>42034</v>
      </c>
      <c r="B23338" s="1" t="s">
        <v>44879</v>
      </c>
      <c r="C23338" t="s">
        <v>1487</v>
      </c>
      <c r="D23338" t="s">
        <v>1117</v>
      </c>
      <c r="E23338">
        <v>1</v>
      </c>
      <c r="F23338">
        <v>2039.04</v>
      </c>
      <c r="G23338" t="str">
        <f t="shared" si="1822"/>
        <v>BLUEPRINTADZ94224</v>
      </c>
      <c r="H23338" t="str">
        <f t="shared" si="1821"/>
        <v>93173641</v>
      </c>
      <c r="I23338" t="str">
        <f t="shared" si="1823"/>
        <v>SET KOČIONIH OBLOGA</v>
      </c>
      <c r="J23338">
        <f t="shared" si="1824"/>
        <v>16.992000000000001</v>
      </c>
      <c r="K23338" t="str">
        <f t="shared" si="1825"/>
        <v/>
      </c>
    </row>
    <row r="23339" spans="1:11" x14ac:dyDescent="0.25">
      <c r="A23339" t="s">
        <v>42035</v>
      </c>
      <c r="B23339" s="1" t="s">
        <v>44880</v>
      </c>
      <c r="C23339" t="s">
        <v>1487</v>
      </c>
      <c r="D23339" t="s">
        <v>1117</v>
      </c>
      <c r="E23339">
        <v>1</v>
      </c>
      <c r="F23339">
        <v>1189.1199999999999</v>
      </c>
      <c r="G23339" t="str">
        <f t="shared" si="1822"/>
        <v>BLUEPRINTADZ94227</v>
      </c>
      <c r="H23339" t="str">
        <f t="shared" si="1821"/>
        <v>9200108</v>
      </c>
      <c r="I23339" t="str">
        <f t="shared" si="1823"/>
        <v>SET KOČIONIH OBLOGA</v>
      </c>
      <c r="J23339">
        <f t="shared" si="1824"/>
        <v>9.9093333333333327</v>
      </c>
      <c r="K23339" t="str">
        <f t="shared" si="1825"/>
        <v/>
      </c>
    </row>
    <row r="23340" spans="1:11" x14ac:dyDescent="0.25">
      <c r="A23340" t="s">
        <v>42036</v>
      </c>
      <c r="B23340" s="1" t="s">
        <v>44881</v>
      </c>
      <c r="C23340" t="s">
        <v>1487</v>
      </c>
      <c r="D23340" t="s">
        <v>1117</v>
      </c>
      <c r="E23340">
        <v>1</v>
      </c>
      <c r="F23340">
        <v>1244.1600000000001</v>
      </c>
      <c r="G23340" t="str">
        <f t="shared" si="1822"/>
        <v>BLUEPRINTADZ94228</v>
      </c>
      <c r="H23340" t="str">
        <f t="shared" si="1821"/>
        <v>91956075</v>
      </c>
      <c r="I23340" t="str">
        <f t="shared" si="1823"/>
        <v>SET KOČIONIH OBLOGA</v>
      </c>
      <c r="J23340">
        <f t="shared" si="1824"/>
        <v>10.368</v>
      </c>
      <c r="K23340" t="str">
        <f t="shared" si="1825"/>
        <v/>
      </c>
    </row>
    <row r="23341" spans="1:11" x14ac:dyDescent="0.25">
      <c r="A23341" t="s">
        <v>42037</v>
      </c>
      <c r="B23341" s="1" t="s">
        <v>42038</v>
      </c>
      <c r="C23341" t="s">
        <v>1487</v>
      </c>
      <c r="D23341" t="s">
        <v>1117</v>
      </c>
      <c r="E23341">
        <v>1</v>
      </c>
      <c r="F23341">
        <v>1374.72</v>
      </c>
      <c r="G23341" t="str">
        <f t="shared" si="1822"/>
        <v>BLUEPRINTADZ94229</v>
      </c>
      <c r="H23341" t="str">
        <f t="shared" ref="H23341:H23404" si="1826">IF(AND(B23341&lt;&gt;"", B23341&lt;&gt;"-"),SUBSTITUTE(SUBSTITUTE(B23341,"-","")," ",""),A23341)</f>
        <v>8973682520</v>
      </c>
      <c r="I23341" t="str">
        <f t="shared" si="1823"/>
        <v>SET KOČIONIH OBLOGA</v>
      </c>
      <c r="J23341">
        <f t="shared" si="1824"/>
        <v>11.456</v>
      </c>
      <c r="K23341" t="str">
        <f t="shared" si="1825"/>
        <v/>
      </c>
    </row>
    <row r="23342" spans="1:11" x14ac:dyDescent="0.25">
      <c r="A23342" t="s">
        <v>42039</v>
      </c>
      <c r="B23342" s="1" t="s">
        <v>42040</v>
      </c>
      <c r="C23342" t="s">
        <v>1487</v>
      </c>
      <c r="D23342" t="s">
        <v>1117</v>
      </c>
      <c r="E23342">
        <v>1</v>
      </c>
      <c r="F23342">
        <v>4390.3999999999996</v>
      </c>
      <c r="G23342" t="str">
        <f t="shared" si="1822"/>
        <v>BLUEPRINTADZ94230</v>
      </c>
      <c r="H23342" t="str">
        <f t="shared" si="1826"/>
        <v>8972068680</v>
      </c>
      <c r="I23342" t="str">
        <f t="shared" si="1823"/>
        <v>SET KOČIONIH OBLOGA</v>
      </c>
      <c r="J23342">
        <f t="shared" si="1824"/>
        <v>36.586666666666666</v>
      </c>
      <c r="K23342" t="str">
        <f t="shared" si="1825"/>
        <v/>
      </c>
    </row>
    <row r="23343" spans="1:11" x14ac:dyDescent="0.25">
      <c r="A23343" t="s">
        <v>42041</v>
      </c>
      <c r="B23343" s="1" t="s">
        <v>42042</v>
      </c>
      <c r="C23343" t="s">
        <v>1487</v>
      </c>
      <c r="D23343" t="s">
        <v>1117</v>
      </c>
      <c r="E23343">
        <v>1</v>
      </c>
      <c r="F23343">
        <v>3002.88</v>
      </c>
      <c r="G23343" t="str">
        <f t="shared" si="1822"/>
        <v>BLUEPRINTADZ94231</v>
      </c>
      <c r="H23343" t="str">
        <f t="shared" si="1826"/>
        <v>8972068720</v>
      </c>
      <c r="I23343" t="str">
        <f t="shared" si="1823"/>
        <v>SET KOČIONIH OBLOGA</v>
      </c>
      <c r="J23343">
        <f t="shared" si="1824"/>
        <v>25.024000000000001</v>
      </c>
      <c r="K23343" t="str">
        <f t="shared" si="1825"/>
        <v/>
      </c>
    </row>
    <row r="23344" spans="1:11" x14ac:dyDescent="0.25">
      <c r="A23344" t="s">
        <v>42043</v>
      </c>
      <c r="B23344" s="1" t="s">
        <v>44882</v>
      </c>
      <c r="C23344" t="s">
        <v>1487</v>
      </c>
      <c r="D23344" t="s">
        <v>1117</v>
      </c>
      <c r="E23344">
        <v>1</v>
      </c>
      <c r="F23344">
        <v>1263.3599999999999</v>
      </c>
      <c r="G23344" t="str">
        <f t="shared" si="1822"/>
        <v>BLUEPRINTADZ94232</v>
      </c>
      <c r="H23344" t="str">
        <f t="shared" si="1826"/>
        <v>93176117</v>
      </c>
      <c r="I23344" t="str">
        <f t="shared" si="1823"/>
        <v>SET KOČIONIH OBLOGA</v>
      </c>
      <c r="J23344">
        <f t="shared" si="1824"/>
        <v>10.527999999999999</v>
      </c>
      <c r="K23344" t="str">
        <f t="shared" si="1825"/>
        <v/>
      </c>
    </row>
    <row r="23345" spans="1:11" x14ac:dyDescent="0.25">
      <c r="A23345" t="s">
        <v>42044</v>
      </c>
      <c r="B23345" s="1" t="s">
        <v>44883</v>
      </c>
      <c r="C23345" t="s">
        <v>1487</v>
      </c>
      <c r="D23345" t="s">
        <v>1117</v>
      </c>
      <c r="E23345">
        <v>1</v>
      </c>
      <c r="F23345">
        <v>2201.6</v>
      </c>
      <c r="G23345" t="str">
        <f t="shared" si="1822"/>
        <v>BLUEPRINTADZ94233</v>
      </c>
      <c r="H23345" t="str">
        <f t="shared" si="1826"/>
        <v>93189815</v>
      </c>
      <c r="I23345" t="str">
        <f t="shared" si="1823"/>
        <v>SET KOČIONIH OBLOGA</v>
      </c>
      <c r="J23345">
        <f t="shared" si="1824"/>
        <v>18.346666666666668</v>
      </c>
      <c r="K23345" t="str">
        <f t="shared" si="1825"/>
        <v/>
      </c>
    </row>
    <row r="23346" spans="1:11" x14ac:dyDescent="0.25">
      <c r="A23346" t="s">
        <v>42045</v>
      </c>
      <c r="B23346" s="1" t="s">
        <v>44884</v>
      </c>
      <c r="C23346" t="s">
        <v>1487</v>
      </c>
      <c r="D23346" t="s">
        <v>1117</v>
      </c>
      <c r="E23346">
        <v>1</v>
      </c>
      <c r="F23346">
        <v>1825.28</v>
      </c>
      <c r="G23346" t="str">
        <f t="shared" si="1822"/>
        <v>BLUEPRINTADZ94234</v>
      </c>
      <c r="H23346" t="str">
        <f t="shared" si="1826"/>
        <v>93189816</v>
      </c>
      <c r="I23346" t="str">
        <f t="shared" si="1823"/>
        <v>SET KOČIONIH OBLOGA</v>
      </c>
      <c r="J23346">
        <f t="shared" si="1824"/>
        <v>15.210666666666667</v>
      </c>
      <c r="K23346" t="str">
        <f t="shared" si="1825"/>
        <v/>
      </c>
    </row>
    <row r="23347" spans="1:11" x14ac:dyDescent="0.25">
      <c r="A23347" t="s">
        <v>42046</v>
      </c>
      <c r="B23347" s="1" t="s">
        <v>44885</v>
      </c>
      <c r="C23347" t="s">
        <v>1487</v>
      </c>
      <c r="D23347" t="s">
        <v>1117</v>
      </c>
      <c r="E23347">
        <v>1</v>
      </c>
      <c r="F23347">
        <v>1493.76</v>
      </c>
      <c r="G23347" t="str">
        <f t="shared" si="1822"/>
        <v>BLUEPRINTADZ94235</v>
      </c>
      <c r="H23347" t="str">
        <f t="shared" si="1826"/>
        <v>93189822</v>
      </c>
      <c r="I23347" t="str">
        <f t="shared" si="1823"/>
        <v>SET KOČIONIH OBLOGA</v>
      </c>
      <c r="J23347">
        <f t="shared" si="1824"/>
        <v>12.448</v>
      </c>
      <c r="K23347" t="str">
        <f t="shared" si="1825"/>
        <v/>
      </c>
    </row>
    <row r="23348" spans="1:11" x14ac:dyDescent="0.25">
      <c r="A23348" t="s">
        <v>42047</v>
      </c>
      <c r="B23348" s="1" t="s">
        <v>42048</v>
      </c>
      <c r="C23348" t="s">
        <v>1487</v>
      </c>
      <c r="D23348" t="s">
        <v>1117</v>
      </c>
      <c r="E23348">
        <v>1</v>
      </c>
      <c r="F23348">
        <v>3580.16</v>
      </c>
      <c r="G23348" t="str">
        <f t="shared" si="1822"/>
        <v>BLUEPRINTADZ94236</v>
      </c>
      <c r="H23348" t="str">
        <f t="shared" si="1826"/>
        <v>8973783510</v>
      </c>
      <c r="I23348" t="str">
        <f t="shared" si="1823"/>
        <v>SET KOČIONIH OBLOGA</v>
      </c>
      <c r="J23348">
        <f t="shared" si="1824"/>
        <v>29.834666666666667</v>
      </c>
      <c r="K23348" t="str">
        <f t="shared" si="1825"/>
        <v/>
      </c>
    </row>
    <row r="23349" spans="1:11" x14ac:dyDescent="0.25">
      <c r="A23349" t="s">
        <v>42049</v>
      </c>
      <c r="B23349" s="1" t="s">
        <v>42050</v>
      </c>
      <c r="C23349" t="s">
        <v>1571</v>
      </c>
      <c r="D23349" t="s">
        <v>9</v>
      </c>
      <c r="E23349">
        <v>1</v>
      </c>
      <c r="F23349">
        <v>3784.96</v>
      </c>
      <c r="G23349" t="str">
        <f t="shared" si="1822"/>
        <v>BLUEPRINTADZ94237</v>
      </c>
      <c r="H23349" t="str">
        <f t="shared" si="1826"/>
        <v>8980791040</v>
      </c>
      <c r="I23349" t="str">
        <f t="shared" si="1823"/>
        <v>SET KOČIOIH OBLOGA</v>
      </c>
      <c r="J23349">
        <f t="shared" si="1824"/>
        <v>31.541333333333334</v>
      </c>
      <c r="K23349" t="str">
        <f t="shared" si="1825"/>
        <v/>
      </c>
    </row>
    <row r="23350" spans="1:11" x14ac:dyDescent="0.25">
      <c r="A23350" t="s">
        <v>42051</v>
      </c>
      <c r="B23350" s="1" t="s">
        <v>42052</v>
      </c>
      <c r="C23350" t="s">
        <v>1571</v>
      </c>
      <c r="D23350" t="s">
        <v>9</v>
      </c>
      <c r="E23350">
        <v>1</v>
      </c>
      <c r="F23350">
        <v>17487.36</v>
      </c>
      <c r="G23350" t="str">
        <f t="shared" si="1822"/>
        <v>BLUEPRINTADZ94238</v>
      </c>
      <c r="H23350" t="str">
        <f t="shared" si="1826"/>
        <v>8981170560</v>
      </c>
      <c r="I23350" t="str">
        <f t="shared" si="1823"/>
        <v>SET KOČIOIH OBLOGA</v>
      </c>
      <c r="J23350">
        <f t="shared" si="1824"/>
        <v>145.72800000000001</v>
      </c>
      <c r="K23350" t="str">
        <f t="shared" si="1825"/>
        <v/>
      </c>
    </row>
    <row r="23351" spans="1:11" x14ac:dyDescent="0.25">
      <c r="A23351" t="s">
        <v>42053</v>
      </c>
      <c r="B23351" s="1" t="s">
        <v>44886</v>
      </c>
      <c r="C23351" t="s">
        <v>1571</v>
      </c>
      <c r="D23351" t="s">
        <v>9</v>
      </c>
      <c r="E23351">
        <v>1</v>
      </c>
      <c r="F23351">
        <v>2356.48</v>
      </c>
      <c r="G23351" t="str">
        <f t="shared" si="1822"/>
        <v>BLUEPRINTADZ94239</v>
      </c>
      <c r="H23351" t="str">
        <f t="shared" si="1826"/>
        <v>95511378</v>
      </c>
      <c r="I23351" t="str">
        <f t="shared" si="1823"/>
        <v>SET KOČIOIH OBLOGA</v>
      </c>
      <c r="J23351">
        <f t="shared" si="1824"/>
        <v>19.637333333333334</v>
      </c>
      <c r="K23351" t="str">
        <f t="shared" si="1825"/>
        <v/>
      </c>
    </row>
    <row r="23352" spans="1:11" x14ac:dyDescent="0.25">
      <c r="A23352" t="s">
        <v>42054</v>
      </c>
      <c r="B23352" s="1" t="s">
        <v>44887</v>
      </c>
      <c r="C23352" t="s">
        <v>1571</v>
      </c>
      <c r="D23352" t="s">
        <v>9</v>
      </c>
      <c r="E23352">
        <v>1</v>
      </c>
      <c r="F23352">
        <v>1863.68</v>
      </c>
      <c r="G23352" t="str">
        <f t="shared" si="1822"/>
        <v>BLUEPRINTADZ94240</v>
      </c>
      <c r="H23352" t="str">
        <f t="shared" si="1826"/>
        <v>93176115</v>
      </c>
      <c r="I23352" t="str">
        <f t="shared" si="1823"/>
        <v>SET KOČIOIH OBLOGA</v>
      </c>
      <c r="J23352">
        <f t="shared" si="1824"/>
        <v>15.530666666666667</v>
      </c>
      <c r="K23352" t="str">
        <f t="shared" si="1825"/>
        <v/>
      </c>
    </row>
    <row r="23353" spans="1:11" x14ac:dyDescent="0.25">
      <c r="A23353" t="s">
        <v>42055</v>
      </c>
      <c r="B23353" s="1" t="s">
        <v>42056</v>
      </c>
      <c r="C23353" t="s">
        <v>1600</v>
      </c>
      <c r="D23353" t="s">
        <v>9</v>
      </c>
      <c r="E23353">
        <v>1</v>
      </c>
      <c r="F23353">
        <v>1472</v>
      </c>
      <c r="G23353" t="str">
        <f t="shared" si="1822"/>
        <v>BLUEPRINTADZ94302</v>
      </c>
      <c r="H23353" t="str">
        <f t="shared" si="1826"/>
        <v>8941723761</v>
      </c>
      <c r="I23353" t="str">
        <f t="shared" si="1823"/>
        <v>KOČIONI DISK</v>
      </c>
      <c r="J23353">
        <f t="shared" si="1824"/>
        <v>12.266666666666667</v>
      </c>
      <c r="K23353" t="str">
        <f t="shared" si="1825"/>
        <v/>
      </c>
    </row>
    <row r="23354" spans="1:11" x14ac:dyDescent="0.25">
      <c r="A23354" t="s">
        <v>42057</v>
      </c>
      <c r="B23354" s="1" t="s">
        <v>42058</v>
      </c>
      <c r="C23354" t="s">
        <v>1600</v>
      </c>
      <c r="D23354" t="s">
        <v>9</v>
      </c>
      <c r="E23354">
        <v>1</v>
      </c>
      <c r="F23354">
        <v>1383.68</v>
      </c>
      <c r="G23354" t="str">
        <f t="shared" si="1822"/>
        <v>BLUEPRINTADZ94308</v>
      </c>
      <c r="H23354" t="str">
        <f t="shared" si="1826"/>
        <v>8941732442</v>
      </c>
      <c r="I23354" t="str">
        <f t="shared" si="1823"/>
        <v>KOČIONI DISK</v>
      </c>
      <c r="J23354">
        <f t="shared" si="1824"/>
        <v>11.530666666666667</v>
      </c>
      <c r="K23354" t="str">
        <f t="shared" si="1825"/>
        <v/>
      </c>
    </row>
    <row r="23355" spans="1:11" x14ac:dyDescent="0.25">
      <c r="A23355" t="s">
        <v>42059</v>
      </c>
      <c r="B23355" s="1" t="s">
        <v>42060</v>
      </c>
      <c r="C23355" t="s">
        <v>1600</v>
      </c>
      <c r="D23355" t="s">
        <v>9</v>
      </c>
      <c r="E23355">
        <v>1</v>
      </c>
      <c r="F23355">
        <v>2302.7199999999998</v>
      </c>
      <c r="G23355" t="str">
        <f t="shared" si="1822"/>
        <v>BLUEPRINTADZ94311</v>
      </c>
      <c r="H23355" t="str">
        <f t="shared" si="1826"/>
        <v>8943755333</v>
      </c>
      <c r="I23355" t="str">
        <f t="shared" si="1823"/>
        <v>KOČIONI DISK</v>
      </c>
      <c r="J23355">
        <f t="shared" si="1824"/>
        <v>19.18933333333333</v>
      </c>
      <c r="K23355" t="str">
        <f t="shared" si="1825"/>
        <v/>
      </c>
    </row>
    <row r="23356" spans="1:11" x14ac:dyDescent="0.25">
      <c r="A23356" t="s">
        <v>42061</v>
      </c>
      <c r="B23356" s="1" t="s">
        <v>42062</v>
      </c>
      <c r="C23356" t="s">
        <v>1600</v>
      </c>
      <c r="D23356" t="s">
        <v>9</v>
      </c>
      <c r="E23356">
        <v>1</v>
      </c>
      <c r="F23356">
        <v>2216.96</v>
      </c>
      <c r="G23356" t="str">
        <f t="shared" si="1822"/>
        <v>BLUEPRINTADZ94313</v>
      </c>
      <c r="H23356" t="str">
        <f t="shared" si="1826"/>
        <v>8943754251</v>
      </c>
      <c r="I23356" t="str">
        <f t="shared" si="1823"/>
        <v>KOČIONI DISK</v>
      </c>
      <c r="J23356">
        <f t="shared" si="1824"/>
        <v>18.474666666666668</v>
      </c>
      <c r="K23356" t="str">
        <f t="shared" si="1825"/>
        <v/>
      </c>
    </row>
    <row r="23357" spans="1:11" x14ac:dyDescent="0.25">
      <c r="A23357" t="s">
        <v>42063</v>
      </c>
      <c r="B23357" s="1" t="s">
        <v>44888</v>
      </c>
      <c r="C23357" t="s">
        <v>1600</v>
      </c>
      <c r="D23357" t="s">
        <v>9</v>
      </c>
      <c r="E23357">
        <v>1</v>
      </c>
      <c r="F23357">
        <v>2480.64</v>
      </c>
      <c r="G23357" t="str">
        <f t="shared" si="1822"/>
        <v>BLUEPRINTADZ94317</v>
      </c>
      <c r="H23357" t="str">
        <f t="shared" si="1826"/>
        <v>91165426</v>
      </c>
      <c r="I23357" t="str">
        <f t="shared" si="1823"/>
        <v>KOČIONI DISK</v>
      </c>
      <c r="J23357">
        <f t="shared" si="1824"/>
        <v>20.672000000000001</v>
      </c>
      <c r="K23357" t="str">
        <f t="shared" si="1825"/>
        <v/>
      </c>
    </row>
    <row r="23358" spans="1:11" x14ac:dyDescent="0.25">
      <c r="A23358" t="s">
        <v>42064</v>
      </c>
      <c r="B23358" s="1" t="s">
        <v>44889</v>
      </c>
      <c r="C23358" t="s">
        <v>1600</v>
      </c>
      <c r="D23358" t="s">
        <v>9</v>
      </c>
      <c r="E23358">
        <v>1</v>
      </c>
      <c r="F23358">
        <v>3266.56</v>
      </c>
      <c r="G23358" t="str">
        <f t="shared" si="1822"/>
        <v>BLUEPRINTADZ94318</v>
      </c>
      <c r="H23358" t="str">
        <f t="shared" si="1826"/>
        <v>93850649</v>
      </c>
      <c r="I23358" t="str">
        <f t="shared" si="1823"/>
        <v>KOČIONI DISK</v>
      </c>
      <c r="J23358">
        <f t="shared" si="1824"/>
        <v>27.221333333333334</v>
      </c>
      <c r="K23358" t="str">
        <f t="shared" si="1825"/>
        <v/>
      </c>
    </row>
    <row r="23359" spans="1:11" x14ac:dyDescent="0.25">
      <c r="A23359" t="s">
        <v>42065</v>
      </c>
      <c r="B23359" s="1" t="s">
        <v>44890</v>
      </c>
      <c r="C23359" t="s">
        <v>1600</v>
      </c>
      <c r="D23359" t="s">
        <v>9</v>
      </c>
      <c r="E23359">
        <v>1</v>
      </c>
      <c r="F23359">
        <v>3815.68</v>
      </c>
      <c r="G23359" t="str">
        <f t="shared" si="1822"/>
        <v>BLUEPRINTADZ94319</v>
      </c>
      <c r="H23359" t="str">
        <f t="shared" si="1826"/>
        <v>9160398</v>
      </c>
      <c r="I23359" t="str">
        <f t="shared" si="1823"/>
        <v>KOČIONI DISK</v>
      </c>
      <c r="J23359">
        <f t="shared" si="1824"/>
        <v>31.797333333333331</v>
      </c>
      <c r="K23359" t="str">
        <f t="shared" si="1825"/>
        <v/>
      </c>
    </row>
    <row r="23360" spans="1:11" x14ac:dyDescent="0.25">
      <c r="A23360" t="s">
        <v>42066</v>
      </c>
      <c r="B23360" s="1" t="s">
        <v>42067</v>
      </c>
      <c r="C23360" t="s">
        <v>1600</v>
      </c>
      <c r="D23360" t="s">
        <v>9</v>
      </c>
      <c r="E23360">
        <v>1</v>
      </c>
      <c r="F23360">
        <v>4354.5600000000004</v>
      </c>
      <c r="G23360" t="str">
        <f t="shared" si="1822"/>
        <v>BLUEPRINTADZ94320</v>
      </c>
      <c r="H23360" t="str">
        <f t="shared" si="1826"/>
        <v>8971686321</v>
      </c>
      <c r="I23360" t="str">
        <f t="shared" si="1823"/>
        <v>KOČIONI DISK</v>
      </c>
      <c r="J23360">
        <f t="shared" si="1824"/>
        <v>36.288000000000004</v>
      </c>
      <c r="K23360" t="str">
        <f t="shared" si="1825"/>
        <v/>
      </c>
    </row>
    <row r="23361" spans="1:11" x14ac:dyDescent="0.25">
      <c r="A23361" t="s">
        <v>42068</v>
      </c>
      <c r="B23361" s="1" t="s">
        <v>44891</v>
      </c>
      <c r="C23361" t="s">
        <v>1600</v>
      </c>
      <c r="D23361" t="s">
        <v>9</v>
      </c>
      <c r="E23361">
        <v>1</v>
      </c>
      <c r="F23361">
        <v>2565.12</v>
      </c>
      <c r="G23361" t="str">
        <f t="shared" si="1822"/>
        <v>BLUEPRINTADZ94321</v>
      </c>
      <c r="H23361" t="str">
        <f t="shared" si="1826"/>
        <v>9117677</v>
      </c>
      <c r="I23361" t="str">
        <f t="shared" si="1823"/>
        <v>KOČIONI DISK</v>
      </c>
      <c r="J23361">
        <f t="shared" si="1824"/>
        <v>21.375999999999998</v>
      </c>
      <c r="K23361" t="str">
        <f t="shared" si="1825"/>
        <v/>
      </c>
    </row>
    <row r="23362" spans="1:11" x14ac:dyDescent="0.25">
      <c r="A23362" t="s">
        <v>42069</v>
      </c>
      <c r="B23362" s="1" t="s">
        <v>44892</v>
      </c>
      <c r="C23362" t="s">
        <v>1600</v>
      </c>
      <c r="D23362" t="s">
        <v>9</v>
      </c>
      <c r="E23362">
        <v>1</v>
      </c>
      <c r="F23362">
        <v>2886.4</v>
      </c>
      <c r="G23362" t="str">
        <f t="shared" si="1822"/>
        <v>BLUEPRINTADZ94322</v>
      </c>
      <c r="H23362" t="str">
        <f t="shared" si="1826"/>
        <v>9196050</v>
      </c>
      <c r="I23362" t="str">
        <f t="shared" si="1823"/>
        <v>KOČIONI DISK</v>
      </c>
      <c r="J23362">
        <f t="shared" si="1824"/>
        <v>24.053333333333335</v>
      </c>
      <c r="K23362" t="str">
        <f t="shared" si="1825"/>
        <v/>
      </c>
    </row>
    <row r="23363" spans="1:11" x14ac:dyDescent="0.25">
      <c r="A23363" t="s">
        <v>42070</v>
      </c>
      <c r="B23363" s="1" t="s">
        <v>44893</v>
      </c>
      <c r="C23363" t="s">
        <v>1600</v>
      </c>
      <c r="D23363" t="s">
        <v>9</v>
      </c>
      <c r="E23363">
        <v>1</v>
      </c>
      <c r="F23363">
        <v>1345.28</v>
      </c>
      <c r="G23363" t="str">
        <f t="shared" ref="G23363:G23426" si="1827">"BLUEPRINT"&amp;A23363</f>
        <v>BLUEPRINTADZ94323</v>
      </c>
      <c r="H23363" t="str">
        <f t="shared" si="1826"/>
        <v>9195985</v>
      </c>
      <c r="I23363" t="str">
        <f t="shared" ref="I23363:I23426" si="1828">UPPER(C23363)</f>
        <v>KOČIONI DISK</v>
      </c>
      <c r="J23363">
        <f t="shared" ref="J23363:J23426" si="1829">F23363/120</f>
        <v>11.210666666666667</v>
      </c>
      <c r="K23363" t="str">
        <f t="shared" ref="K23363:K23426" si="1830">IF(E23363&gt;1,"nesto", "")</f>
        <v/>
      </c>
    </row>
    <row r="23364" spans="1:11" x14ac:dyDescent="0.25">
      <c r="A23364" t="s">
        <v>42071</v>
      </c>
      <c r="B23364" s="1" t="s">
        <v>42072</v>
      </c>
      <c r="C23364" t="s">
        <v>1600</v>
      </c>
      <c r="D23364" t="s">
        <v>9</v>
      </c>
      <c r="E23364">
        <v>1</v>
      </c>
      <c r="F23364">
        <v>3799.04</v>
      </c>
      <c r="G23364" t="str">
        <f t="shared" si="1827"/>
        <v>BLUEPRINTADZ94324</v>
      </c>
      <c r="H23364" t="str">
        <f t="shared" si="1826"/>
        <v>8971686311</v>
      </c>
      <c r="I23364" t="str">
        <f t="shared" si="1828"/>
        <v>KOČIONI DISK</v>
      </c>
      <c r="J23364">
        <f t="shared" si="1829"/>
        <v>31.658666666666665</v>
      </c>
      <c r="K23364" t="str">
        <f t="shared" si="1830"/>
        <v/>
      </c>
    </row>
    <row r="23365" spans="1:11" x14ac:dyDescent="0.25">
      <c r="A23365" t="s">
        <v>42073</v>
      </c>
      <c r="B23365" s="1" t="s">
        <v>42074</v>
      </c>
      <c r="C23365" t="s">
        <v>1600</v>
      </c>
      <c r="D23365" t="s">
        <v>9</v>
      </c>
      <c r="E23365">
        <v>1</v>
      </c>
      <c r="F23365">
        <v>11705.6</v>
      </c>
      <c r="G23365" t="str">
        <f t="shared" si="1827"/>
        <v>BLUEPRINTADZ94325</v>
      </c>
      <c r="H23365" t="str">
        <f t="shared" si="1826"/>
        <v>8970310071</v>
      </c>
      <c r="I23365" t="str">
        <f t="shared" si="1828"/>
        <v>KOČIONI DISK</v>
      </c>
      <c r="J23365">
        <f t="shared" si="1829"/>
        <v>97.546666666666667</v>
      </c>
      <c r="K23365" t="str">
        <f t="shared" si="1830"/>
        <v/>
      </c>
    </row>
    <row r="23366" spans="1:11" x14ac:dyDescent="0.25">
      <c r="A23366" t="s">
        <v>42075</v>
      </c>
      <c r="B23366" s="1" t="s">
        <v>44894</v>
      </c>
      <c r="C23366" t="s">
        <v>1600</v>
      </c>
      <c r="D23366" t="s">
        <v>9</v>
      </c>
      <c r="E23366">
        <v>1</v>
      </c>
      <c r="F23366">
        <v>1125.1199999999999</v>
      </c>
      <c r="G23366" t="str">
        <f t="shared" si="1827"/>
        <v>BLUEPRINTADZ94327</v>
      </c>
      <c r="H23366" t="str">
        <f t="shared" si="1826"/>
        <v>93179462</v>
      </c>
      <c r="I23366" t="str">
        <f t="shared" si="1828"/>
        <v>KOČIONI DISK</v>
      </c>
      <c r="J23366">
        <f t="shared" si="1829"/>
        <v>9.3759999999999994</v>
      </c>
      <c r="K23366" t="str">
        <f t="shared" si="1830"/>
        <v/>
      </c>
    </row>
    <row r="23367" spans="1:11" x14ac:dyDescent="0.25">
      <c r="A23367" t="s">
        <v>42076</v>
      </c>
      <c r="B23367" s="1" t="s">
        <v>44895</v>
      </c>
      <c r="C23367" t="s">
        <v>1600</v>
      </c>
      <c r="D23367" t="s">
        <v>9</v>
      </c>
      <c r="E23367">
        <v>1</v>
      </c>
      <c r="F23367">
        <v>1624.32</v>
      </c>
      <c r="G23367" t="str">
        <f t="shared" si="1827"/>
        <v>BLUEPRINTADZ94328</v>
      </c>
      <c r="H23367" t="str">
        <f t="shared" si="1826"/>
        <v>8973088680</v>
      </c>
      <c r="I23367" t="str">
        <f t="shared" si="1828"/>
        <v>KOČIONI DISK</v>
      </c>
      <c r="J23367">
        <f t="shared" si="1829"/>
        <v>13.536</v>
      </c>
      <c r="K23367" t="str">
        <f t="shared" si="1830"/>
        <v/>
      </c>
    </row>
    <row r="23368" spans="1:11" x14ac:dyDescent="0.25">
      <c r="A23368" t="s">
        <v>42077</v>
      </c>
      <c r="B23368" s="1" t="s">
        <v>44896</v>
      </c>
      <c r="C23368" t="s">
        <v>1600</v>
      </c>
      <c r="D23368" t="s">
        <v>9</v>
      </c>
      <c r="E23368">
        <v>1</v>
      </c>
      <c r="F23368">
        <v>1134.08</v>
      </c>
      <c r="G23368" t="str">
        <f t="shared" si="1827"/>
        <v>BLUEPRINTADZ94329</v>
      </c>
      <c r="H23368" t="str">
        <f t="shared" si="1826"/>
        <v>93182290</v>
      </c>
      <c r="I23368" t="str">
        <f t="shared" si="1828"/>
        <v>KOČIONI DISK</v>
      </c>
      <c r="J23368">
        <f t="shared" si="1829"/>
        <v>9.4506666666666668</v>
      </c>
      <c r="K23368" t="str">
        <f t="shared" si="1830"/>
        <v/>
      </c>
    </row>
    <row r="23369" spans="1:11" x14ac:dyDescent="0.25">
      <c r="A23369" t="s">
        <v>42078</v>
      </c>
      <c r="B23369" s="1" t="s">
        <v>42079</v>
      </c>
      <c r="C23369" t="s">
        <v>1600</v>
      </c>
      <c r="D23369" t="s">
        <v>9</v>
      </c>
      <c r="E23369">
        <v>1</v>
      </c>
      <c r="F23369">
        <v>2318.08</v>
      </c>
      <c r="G23369" t="str">
        <f t="shared" si="1827"/>
        <v>BLUEPRINTADZ94331</v>
      </c>
      <c r="H23369" t="str">
        <f t="shared" si="1826"/>
        <v>8873606780</v>
      </c>
      <c r="I23369" t="str">
        <f t="shared" si="1828"/>
        <v>KOČIONI DISK</v>
      </c>
      <c r="J23369">
        <f t="shared" si="1829"/>
        <v>19.317333333333334</v>
      </c>
      <c r="K23369" t="str">
        <f t="shared" si="1830"/>
        <v/>
      </c>
    </row>
    <row r="23370" spans="1:11" x14ac:dyDescent="0.25">
      <c r="A23370" t="s">
        <v>42080</v>
      </c>
      <c r="B23370" s="1" t="s">
        <v>44897</v>
      </c>
      <c r="C23370" t="s">
        <v>1600</v>
      </c>
      <c r="D23370" t="s">
        <v>9</v>
      </c>
      <c r="E23370">
        <v>1</v>
      </c>
      <c r="F23370">
        <v>1617.92</v>
      </c>
      <c r="G23370" t="str">
        <f t="shared" si="1827"/>
        <v>BLUEPRINTADZ94332</v>
      </c>
      <c r="H23370" t="str">
        <f t="shared" si="1826"/>
        <v>93188917</v>
      </c>
      <c r="I23370" t="str">
        <f t="shared" si="1828"/>
        <v>KOČIONI DISK</v>
      </c>
      <c r="J23370">
        <f t="shared" si="1829"/>
        <v>13.482666666666667</v>
      </c>
      <c r="K23370" t="str">
        <f t="shared" si="1830"/>
        <v/>
      </c>
    </row>
    <row r="23371" spans="1:11" x14ac:dyDescent="0.25">
      <c r="A23371" t="s">
        <v>42081</v>
      </c>
      <c r="B23371" s="1" t="s">
        <v>44898</v>
      </c>
      <c r="C23371" t="s">
        <v>1600</v>
      </c>
      <c r="D23371" t="s">
        <v>9</v>
      </c>
      <c r="E23371">
        <v>1</v>
      </c>
      <c r="F23371">
        <v>2656</v>
      </c>
      <c r="G23371" t="str">
        <f t="shared" si="1827"/>
        <v>BLUEPRINTADZ94333</v>
      </c>
      <c r="H23371" t="str">
        <f t="shared" si="1826"/>
        <v>93188918</v>
      </c>
      <c r="I23371" t="str">
        <f t="shared" si="1828"/>
        <v>KOČIONI DISK</v>
      </c>
      <c r="J23371">
        <f t="shared" si="1829"/>
        <v>22.133333333333333</v>
      </c>
      <c r="K23371" t="str">
        <f t="shared" si="1830"/>
        <v/>
      </c>
    </row>
    <row r="23372" spans="1:11" x14ac:dyDescent="0.25">
      <c r="A23372" t="s">
        <v>42082</v>
      </c>
      <c r="B23372" s="1" t="s">
        <v>44889</v>
      </c>
      <c r="C23372" t="s">
        <v>1600</v>
      </c>
      <c r="D23372" t="s">
        <v>9</v>
      </c>
      <c r="E23372">
        <v>1</v>
      </c>
      <c r="F23372">
        <v>4744.96</v>
      </c>
      <c r="G23372" t="str">
        <f t="shared" si="1827"/>
        <v>BLUEPRINTADZ94334</v>
      </c>
      <c r="H23372" t="str">
        <f t="shared" si="1826"/>
        <v>93850649</v>
      </c>
      <c r="I23372" t="str">
        <f t="shared" si="1828"/>
        <v>KOČIONI DISK</v>
      </c>
      <c r="J23372">
        <f t="shared" si="1829"/>
        <v>39.541333333333334</v>
      </c>
      <c r="K23372" t="str">
        <f t="shared" si="1830"/>
        <v/>
      </c>
    </row>
    <row r="23373" spans="1:11" x14ac:dyDescent="0.25">
      <c r="A23373" t="s">
        <v>42083</v>
      </c>
      <c r="B23373" s="1" t="s">
        <v>44899</v>
      </c>
      <c r="C23373" t="s">
        <v>1600</v>
      </c>
      <c r="D23373" t="s">
        <v>9</v>
      </c>
      <c r="E23373">
        <v>1</v>
      </c>
      <c r="F23373">
        <v>1783.04</v>
      </c>
      <c r="G23373" t="str">
        <f t="shared" si="1827"/>
        <v>BLUEPRINTADZ94335</v>
      </c>
      <c r="H23373" t="str">
        <f t="shared" si="1826"/>
        <v>93188919</v>
      </c>
      <c r="I23373" t="str">
        <f t="shared" si="1828"/>
        <v>KOČIONI DISK</v>
      </c>
      <c r="J23373">
        <f t="shared" si="1829"/>
        <v>14.858666666666666</v>
      </c>
      <c r="K23373" t="str">
        <f t="shared" si="1830"/>
        <v/>
      </c>
    </row>
    <row r="23374" spans="1:11" x14ac:dyDescent="0.25">
      <c r="A23374" t="s">
        <v>42084</v>
      </c>
      <c r="B23374" s="1" t="s">
        <v>42085</v>
      </c>
      <c r="C23374" t="s">
        <v>1600</v>
      </c>
      <c r="D23374" t="s">
        <v>9</v>
      </c>
      <c r="E23374">
        <v>1</v>
      </c>
      <c r="F23374">
        <v>3317.76</v>
      </c>
      <c r="G23374" t="str">
        <f t="shared" si="1827"/>
        <v>BLUEPRINTADZ94336</v>
      </c>
      <c r="H23374" t="str">
        <f t="shared" si="1826"/>
        <v>8980013420</v>
      </c>
      <c r="I23374" t="str">
        <f t="shared" si="1828"/>
        <v>KOČIONI DISK</v>
      </c>
      <c r="J23374">
        <f t="shared" si="1829"/>
        <v>27.648000000000003</v>
      </c>
      <c r="K23374" t="str">
        <f t="shared" si="1830"/>
        <v/>
      </c>
    </row>
    <row r="23375" spans="1:11" x14ac:dyDescent="0.25">
      <c r="A23375" t="s">
        <v>42086</v>
      </c>
      <c r="B23375" s="1" t="s">
        <v>42087</v>
      </c>
      <c r="C23375" t="s">
        <v>1600</v>
      </c>
      <c r="D23375" t="s">
        <v>9</v>
      </c>
      <c r="E23375">
        <v>1</v>
      </c>
      <c r="F23375">
        <v>8134.4</v>
      </c>
      <c r="G23375" t="str">
        <f t="shared" si="1827"/>
        <v>BLUEPRINTADZ94337</v>
      </c>
      <c r="H23375" t="str">
        <f t="shared" si="1826"/>
        <v>8980240060</v>
      </c>
      <c r="I23375" t="str">
        <f t="shared" si="1828"/>
        <v>KOČIONI DISK</v>
      </c>
      <c r="J23375">
        <f t="shared" si="1829"/>
        <v>67.786666666666662</v>
      </c>
      <c r="K23375" t="str">
        <f t="shared" si="1830"/>
        <v/>
      </c>
    </row>
    <row r="23376" spans="1:11" x14ac:dyDescent="0.25">
      <c r="A23376" t="s">
        <v>42088</v>
      </c>
      <c r="B23376" s="1" t="s">
        <v>42089</v>
      </c>
      <c r="C23376" t="s">
        <v>1600</v>
      </c>
      <c r="D23376" t="s">
        <v>9</v>
      </c>
      <c r="E23376">
        <v>1</v>
      </c>
      <c r="F23376">
        <v>11265.28</v>
      </c>
      <c r="G23376" t="str">
        <f t="shared" si="1827"/>
        <v>BLUEPRINTADZ94338</v>
      </c>
      <c r="H23376" t="str">
        <f t="shared" si="1826"/>
        <v>8980288370</v>
      </c>
      <c r="I23376" t="str">
        <f t="shared" si="1828"/>
        <v>KOČIONI DISK</v>
      </c>
      <c r="J23376">
        <f t="shared" si="1829"/>
        <v>93.87733333333334</v>
      </c>
      <c r="K23376" t="str">
        <f t="shared" si="1830"/>
        <v/>
      </c>
    </row>
    <row r="23377" spans="1:11" x14ac:dyDescent="0.25">
      <c r="A23377" t="s">
        <v>42090</v>
      </c>
      <c r="B23377" s="1" t="s">
        <v>44900</v>
      </c>
      <c r="C23377" t="s">
        <v>1600</v>
      </c>
      <c r="D23377" t="s">
        <v>9</v>
      </c>
      <c r="E23377">
        <v>1</v>
      </c>
      <c r="F23377">
        <v>4327.68</v>
      </c>
      <c r="G23377" t="str">
        <f t="shared" si="1827"/>
        <v>BLUEPRINTADZ94339</v>
      </c>
      <c r="H23377" t="str">
        <f t="shared" si="1826"/>
        <v>95511283</v>
      </c>
      <c r="I23377" t="str">
        <f t="shared" si="1828"/>
        <v>KOČIONI DISK</v>
      </c>
      <c r="J23377">
        <f t="shared" si="1829"/>
        <v>36.064</v>
      </c>
      <c r="K23377" t="str">
        <f t="shared" si="1830"/>
        <v/>
      </c>
    </row>
    <row r="23378" spans="1:11" x14ac:dyDescent="0.25">
      <c r="A23378" t="s">
        <v>42091</v>
      </c>
      <c r="B23378" s="1" t="s">
        <v>42092</v>
      </c>
      <c r="C23378" t="s">
        <v>1600</v>
      </c>
      <c r="D23378" t="s">
        <v>9</v>
      </c>
      <c r="E23378">
        <v>1</v>
      </c>
      <c r="F23378">
        <v>21984</v>
      </c>
      <c r="G23378" t="str">
        <f t="shared" si="1827"/>
        <v>BLUEPRINTADZ94340</v>
      </c>
      <c r="H23378" t="str">
        <f t="shared" si="1826"/>
        <v>1423160510</v>
      </c>
      <c r="I23378" t="str">
        <f t="shared" si="1828"/>
        <v>KOČIONI DISK</v>
      </c>
      <c r="J23378">
        <f t="shared" si="1829"/>
        <v>183.2</v>
      </c>
      <c r="K23378" t="str">
        <f t="shared" si="1830"/>
        <v/>
      </c>
    </row>
    <row r="23379" spans="1:11" x14ac:dyDescent="0.25">
      <c r="A23379" t="s">
        <v>42093</v>
      </c>
      <c r="B23379" s="1" t="s">
        <v>42094</v>
      </c>
      <c r="C23379" t="s">
        <v>1600</v>
      </c>
      <c r="D23379" t="s">
        <v>9</v>
      </c>
      <c r="E23379">
        <v>1</v>
      </c>
      <c r="F23379">
        <v>6163.2</v>
      </c>
      <c r="G23379" t="str">
        <f t="shared" si="1827"/>
        <v>BLUEPRINTADZ94341</v>
      </c>
      <c r="H23379" t="str">
        <f t="shared" si="1826"/>
        <v>8943657842</v>
      </c>
      <c r="I23379" t="str">
        <f t="shared" si="1828"/>
        <v>KOČIONI DISK</v>
      </c>
      <c r="J23379">
        <f t="shared" si="1829"/>
        <v>51.36</v>
      </c>
      <c r="K23379" t="str">
        <f t="shared" si="1830"/>
        <v/>
      </c>
    </row>
    <row r="23380" spans="1:11" x14ac:dyDescent="0.25">
      <c r="A23380" t="s">
        <v>42095</v>
      </c>
      <c r="B23380" s="1" t="s">
        <v>42096</v>
      </c>
      <c r="C23380" t="s">
        <v>1600</v>
      </c>
      <c r="D23380" t="s">
        <v>9</v>
      </c>
      <c r="E23380">
        <v>1</v>
      </c>
      <c r="F23380">
        <v>23059.200000000001</v>
      </c>
      <c r="G23380" t="str">
        <f t="shared" si="1827"/>
        <v>BLUEPRINTADZ94342</v>
      </c>
      <c r="H23380" t="str">
        <f t="shared" si="1826"/>
        <v>1421160130</v>
      </c>
      <c r="I23380" t="str">
        <f t="shared" si="1828"/>
        <v>KOČIONI DISK</v>
      </c>
      <c r="J23380">
        <f t="shared" si="1829"/>
        <v>192.16</v>
      </c>
      <c r="K23380" t="str">
        <f t="shared" si="1830"/>
        <v/>
      </c>
    </row>
    <row r="23381" spans="1:11" x14ac:dyDescent="0.25">
      <c r="A23381" t="s">
        <v>42097</v>
      </c>
      <c r="B23381" s="1" t="s">
        <v>42098</v>
      </c>
      <c r="C23381" t="s">
        <v>1600</v>
      </c>
      <c r="D23381" t="s">
        <v>9</v>
      </c>
      <c r="E23381">
        <v>1</v>
      </c>
      <c r="F23381">
        <v>3041.28</v>
      </c>
      <c r="G23381" t="str">
        <f t="shared" si="1827"/>
        <v>BLUEPRINTADZ94343</v>
      </c>
      <c r="H23381" t="str">
        <f t="shared" si="1826"/>
        <v>8981246633</v>
      </c>
      <c r="I23381" t="str">
        <f t="shared" si="1828"/>
        <v>KOČIONI DISK</v>
      </c>
      <c r="J23381">
        <f t="shared" si="1829"/>
        <v>25.344000000000001</v>
      </c>
      <c r="K23381" t="str">
        <f t="shared" si="1830"/>
        <v/>
      </c>
    </row>
    <row r="23382" spans="1:11" x14ac:dyDescent="0.25">
      <c r="A23382" t="s">
        <v>42099</v>
      </c>
      <c r="B23382" s="1" t="s">
        <v>44901</v>
      </c>
      <c r="C23382" t="s">
        <v>1728</v>
      </c>
      <c r="D23382" t="s">
        <v>9</v>
      </c>
      <c r="E23382">
        <v>1</v>
      </c>
      <c r="F23382">
        <v>5181.4399999999996</v>
      </c>
      <c r="G23382" t="str">
        <f t="shared" si="1827"/>
        <v>BLUEPRINTADZ94401</v>
      </c>
      <c r="H23382" t="str">
        <f t="shared" si="1826"/>
        <v>94233500</v>
      </c>
      <c r="I23382" t="str">
        <f t="shared" si="1828"/>
        <v>KOČIONI CILINDAR</v>
      </c>
      <c r="J23382">
        <f t="shared" si="1829"/>
        <v>43.178666666666665</v>
      </c>
      <c r="K23382" t="str">
        <f t="shared" si="1830"/>
        <v/>
      </c>
    </row>
    <row r="23383" spans="1:11" x14ac:dyDescent="0.25">
      <c r="A23383" t="s">
        <v>42100</v>
      </c>
      <c r="B23383" s="1" t="s">
        <v>42101</v>
      </c>
      <c r="C23383" t="s">
        <v>1716</v>
      </c>
      <c r="D23383" t="s">
        <v>9</v>
      </c>
      <c r="E23383">
        <v>1</v>
      </c>
      <c r="F23383">
        <v>4729.6000000000004</v>
      </c>
      <c r="G23383" t="str">
        <f t="shared" si="1827"/>
        <v>BLUEPRINTADZ94402</v>
      </c>
      <c r="H23383" t="str">
        <f t="shared" si="1826"/>
        <v>8942563085</v>
      </c>
      <c r="I23383" t="str">
        <f t="shared" si="1828"/>
        <v>KOČIONI CILINDAR TOČKA</v>
      </c>
      <c r="J23383">
        <f t="shared" si="1829"/>
        <v>39.413333333333334</v>
      </c>
      <c r="K23383" t="str">
        <f t="shared" si="1830"/>
        <v/>
      </c>
    </row>
    <row r="23384" spans="1:11" x14ac:dyDescent="0.25">
      <c r="A23384" t="s">
        <v>42102</v>
      </c>
      <c r="B23384" s="1" t="s">
        <v>42103</v>
      </c>
      <c r="C23384" t="s">
        <v>1716</v>
      </c>
      <c r="D23384" t="s">
        <v>9</v>
      </c>
      <c r="E23384">
        <v>1</v>
      </c>
      <c r="F23384">
        <v>979.2</v>
      </c>
      <c r="G23384" t="str">
        <f t="shared" si="1827"/>
        <v>BLUEPRINTADZ94403</v>
      </c>
      <c r="H23384" t="str">
        <f t="shared" si="1826"/>
        <v>8942305415</v>
      </c>
      <c r="I23384" t="str">
        <f t="shared" si="1828"/>
        <v>KOČIONI CILINDAR TOČKA</v>
      </c>
      <c r="J23384">
        <f t="shared" si="1829"/>
        <v>8.16</v>
      </c>
      <c r="K23384" t="str">
        <f t="shared" si="1830"/>
        <v/>
      </c>
    </row>
    <row r="23385" spans="1:11" x14ac:dyDescent="0.25">
      <c r="A23385" t="s">
        <v>42104</v>
      </c>
      <c r="B23385" s="1" t="s">
        <v>44902</v>
      </c>
      <c r="C23385" t="s">
        <v>1716</v>
      </c>
      <c r="D23385" t="s">
        <v>9</v>
      </c>
      <c r="E23385">
        <v>1</v>
      </c>
      <c r="F23385">
        <v>1862.4</v>
      </c>
      <c r="G23385" t="str">
        <f t="shared" si="1827"/>
        <v>BLUEPRINTADZ94406</v>
      </c>
      <c r="H23385" t="str">
        <f t="shared" si="1826"/>
        <v>9161237</v>
      </c>
      <c r="I23385" t="str">
        <f t="shared" si="1828"/>
        <v>KOČIONI CILINDAR TOČKA</v>
      </c>
      <c r="J23385">
        <f t="shared" si="1829"/>
        <v>15.520000000000001</v>
      </c>
      <c r="K23385" t="str">
        <f t="shared" si="1830"/>
        <v/>
      </c>
    </row>
    <row r="23386" spans="1:11" x14ac:dyDescent="0.25">
      <c r="A23386" t="s">
        <v>42105</v>
      </c>
      <c r="B23386" s="1" t="s">
        <v>44903</v>
      </c>
      <c r="C23386" t="s">
        <v>1716</v>
      </c>
      <c r="D23386" t="s">
        <v>9</v>
      </c>
      <c r="E23386">
        <v>1</v>
      </c>
      <c r="F23386">
        <v>816.64</v>
      </c>
      <c r="G23386" t="str">
        <f t="shared" si="1827"/>
        <v>BLUEPRINTADZ94407</v>
      </c>
      <c r="H23386" t="str">
        <f t="shared" si="1826"/>
        <v>9161236</v>
      </c>
      <c r="I23386" t="str">
        <f t="shared" si="1828"/>
        <v>KOČIONI CILINDAR TOČKA</v>
      </c>
      <c r="J23386">
        <f t="shared" si="1829"/>
        <v>6.8053333333333335</v>
      </c>
      <c r="K23386" t="str">
        <f t="shared" si="1830"/>
        <v/>
      </c>
    </row>
    <row r="23387" spans="1:11" x14ac:dyDescent="0.25">
      <c r="A23387" t="s">
        <v>42106</v>
      </c>
      <c r="B23387" s="1" t="s">
        <v>44904</v>
      </c>
      <c r="C23387" t="s">
        <v>1716</v>
      </c>
      <c r="D23387" t="s">
        <v>9</v>
      </c>
      <c r="E23387">
        <v>1</v>
      </c>
      <c r="F23387">
        <v>1312</v>
      </c>
      <c r="G23387" t="str">
        <f t="shared" si="1827"/>
        <v>BLUEPRINTADZ94409</v>
      </c>
      <c r="H23387" t="str">
        <f t="shared" si="1826"/>
        <v>90498300</v>
      </c>
      <c r="I23387" t="str">
        <f t="shared" si="1828"/>
        <v>KOČIONI CILINDAR TOČKA</v>
      </c>
      <c r="J23387">
        <f t="shared" si="1829"/>
        <v>10.933333333333334</v>
      </c>
      <c r="K23387" t="str">
        <f t="shared" si="1830"/>
        <v/>
      </c>
    </row>
    <row r="23388" spans="1:11" x14ac:dyDescent="0.25">
      <c r="A23388" t="s">
        <v>42107</v>
      </c>
      <c r="B23388" s="1" t="s">
        <v>42108</v>
      </c>
      <c r="C23388" t="s">
        <v>1716</v>
      </c>
      <c r="D23388" t="s">
        <v>9</v>
      </c>
      <c r="E23388">
        <v>1</v>
      </c>
      <c r="F23388">
        <v>1150.72</v>
      </c>
      <c r="G23388" t="str">
        <f t="shared" si="1827"/>
        <v>BLUEPRINTADZ94410</v>
      </c>
      <c r="H23388" t="str">
        <f t="shared" si="1826"/>
        <v>8973193000</v>
      </c>
      <c r="I23388" t="str">
        <f t="shared" si="1828"/>
        <v>KOČIONI CILINDAR TOČKA</v>
      </c>
      <c r="J23388">
        <f t="shared" si="1829"/>
        <v>9.5893333333333342</v>
      </c>
      <c r="K23388" t="str">
        <f t="shared" si="1830"/>
        <v/>
      </c>
    </row>
    <row r="23389" spans="1:11" x14ac:dyDescent="0.25">
      <c r="A23389" t="s">
        <v>42109</v>
      </c>
      <c r="B23389" s="1" t="s">
        <v>42110</v>
      </c>
      <c r="C23389" t="s">
        <v>1716</v>
      </c>
      <c r="D23389" t="s">
        <v>9</v>
      </c>
      <c r="E23389">
        <v>1</v>
      </c>
      <c r="F23389">
        <v>6417.92</v>
      </c>
      <c r="G23389" t="str">
        <f t="shared" si="1827"/>
        <v>BLUEPRINTADZ94411</v>
      </c>
      <c r="H23389" t="str">
        <f t="shared" si="1826"/>
        <v>8971398530</v>
      </c>
      <c r="I23389" t="str">
        <f t="shared" si="1828"/>
        <v>KOČIONI CILINDAR TOČKA</v>
      </c>
      <c r="J23389">
        <f t="shared" si="1829"/>
        <v>53.482666666666667</v>
      </c>
      <c r="K23389" t="str">
        <f t="shared" si="1830"/>
        <v/>
      </c>
    </row>
    <row r="23390" spans="1:11" x14ac:dyDescent="0.25">
      <c r="A23390" t="s">
        <v>42111</v>
      </c>
      <c r="B23390" s="1" t="s">
        <v>42112</v>
      </c>
      <c r="C23390" t="s">
        <v>1716</v>
      </c>
      <c r="D23390" t="s">
        <v>9</v>
      </c>
      <c r="E23390">
        <v>1</v>
      </c>
      <c r="F23390">
        <v>6543.36</v>
      </c>
      <c r="G23390" t="str">
        <f t="shared" si="1827"/>
        <v>BLUEPRINTADZ94412</v>
      </c>
      <c r="H23390" t="str">
        <f t="shared" si="1826"/>
        <v>8971398520</v>
      </c>
      <c r="I23390" t="str">
        <f t="shared" si="1828"/>
        <v>KOČIONI CILINDAR TOČKA</v>
      </c>
      <c r="J23390">
        <f t="shared" si="1829"/>
        <v>54.527999999999999</v>
      </c>
      <c r="K23390" t="str">
        <f t="shared" si="1830"/>
        <v/>
      </c>
    </row>
    <row r="23391" spans="1:11" x14ac:dyDescent="0.25">
      <c r="A23391" t="s">
        <v>42113</v>
      </c>
      <c r="B23391" s="1" t="s">
        <v>42114</v>
      </c>
      <c r="C23391" t="s">
        <v>1716</v>
      </c>
      <c r="D23391" t="s">
        <v>9</v>
      </c>
      <c r="E23391">
        <v>1</v>
      </c>
      <c r="F23391">
        <v>8353.2800000000007</v>
      </c>
      <c r="G23391" t="str">
        <f t="shared" si="1827"/>
        <v>BLUEPRINTADZ94413</v>
      </c>
      <c r="H23391" t="str">
        <f t="shared" si="1826"/>
        <v>8973497050</v>
      </c>
      <c r="I23391" t="str">
        <f t="shared" si="1828"/>
        <v>KOČIONI CILINDAR TOČKA</v>
      </c>
      <c r="J23391">
        <f t="shared" si="1829"/>
        <v>69.610666666666674</v>
      </c>
      <c r="K23391" t="str">
        <f t="shared" si="1830"/>
        <v/>
      </c>
    </row>
    <row r="23392" spans="1:11" x14ac:dyDescent="0.25">
      <c r="A23392" t="s">
        <v>42115</v>
      </c>
      <c r="B23392" s="1" t="s">
        <v>42116</v>
      </c>
      <c r="C23392" t="s">
        <v>1716</v>
      </c>
      <c r="D23392" t="s">
        <v>9</v>
      </c>
      <c r="E23392">
        <v>1</v>
      </c>
      <c r="F23392">
        <v>1655.04</v>
      </c>
      <c r="G23392" t="str">
        <f t="shared" si="1827"/>
        <v>BLUEPRINTADZ94414</v>
      </c>
      <c r="H23392" t="str">
        <f t="shared" si="1826"/>
        <v>8973497060</v>
      </c>
      <c r="I23392" t="str">
        <f t="shared" si="1828"/>
        <v>KOČIONI CILINDAR TOČKA</v>
      </c>
      <c r="J23392">
        <f t="shared" si="1829"/>
        <v>13.792</v>
      </c>
      <c r="K23392" t="str">
        <f t="shared" si="1830"/>
        <v/>
      </c>
    </row>
    <row r="23393" spans="1:11" x14ac:dyDescent="0.25">
      <c r="A23393" t="s">
        <v>42117</v>
      </c>
      <c r="B23393" s="1" t="s">
        <v>42118</v>
      </c>
      <c r="C23393" t="s">
        <v>1716</v>
      </c>
      <c r="D23393" t="s">
        <v>9</v>
      </c>
      <c r="E23393">
        <v>1</v>
      </c>
      <c r="F23393">
        <v>1646.08</v>
      </c>
      <c r="G23393" t="str">
        <f t="shared" si="1827"/>
        <v>BLUEPRINTADZ94415</v>
      </c>
      <c r="H23393" t="str">
        <f t="shared" si="1826"/>
        <v>8973497070</v>
      </c>
      <c r="I23393" t="str">
        <f t="shared" si="1828"/>
        <v>KOČIONI CILINDAR TOČKA</v>
      </c>
      <c r="J23393">
        <f t="shared" si="1829"/>
        <v>13.717333333333332</v>
      </c>
      <c r="K23393" t="str">
        <f t="shared" si="1830"/>
        <v/>
      </c>
    </row>
    <row r="23394" spans="1:11" x14ac:dyDescent="0.25">
      <c r="A23394" t="s">
        <v>42119</v>
      </c>
      <c r="B23394" s="1" t="s">
        <v>42120</v>
      </c>
      <c r="C23394" t="s">
        <v>1716</v>
      </c>
      <c r="D23394" t="s">
        <v>9</v>
      </c>
      <c r="E23394">
        <v>1</v>
      </c>
      <c r="F23394">
        <v>1646.08</v>
      </c>
      <c r="G23394" t="str">
        <f t="shared" si="1827"/>
        <v>BLUEPRINTADZ94416</v>
      </c>
      <c r="H23394" t="str">
        <f t="shared" si="1826"/>
        <v>8973497080</v>
      </c>
      <c r="I23394" t="str">
        <f t="shared" si="1828"/>
        <v>KOČIONI CILINDAR TOČKA</v>
      </c>
      <c r="J23394">
        <f t="shared" si="1829"/>
        <v>13.717333333333332</v>
      </c>
      <c r="K23394" t="str">
        <f t="shared" si="1830"/>
        <v/>
      </c>
    </row>
    <row r="23395" spans="1:11" x14ac:dyDescent="0.25">
      <c r="A23395" t="s">
        <v>42121</v>
      </c>
      <c r="B23395" s="1" t="s">
        <v>42122</v>
      </c>
      <c r="C23395" t="s">
        <v>1716</v>
      </c>
      <c r="D23395" t="s">
        <v>9</v>
      </c>
      <c r="E23395">
        <v>1</v>
      </c>
      <c r="F23395">
        <v>1675.52</v>
      </c>
      <c r="G23395" t="str">
        <f t="shared" si="1827"/>
        <v>BLUEPRINTADZ94417</v>
      </c>
      <c r="H23395" t="str">
        <f t="shared" si="1826"/>
        <v>8973014780</v>
      </c>
      <c r="I23395" t="str">
        <f t="shared" si="1828"/>
        <v>KOČIONI CILINDAR TOČKA</v>
      </c>
      <c r="J23395">
        <f t="shared" si="1829"/>
        <v>13.962666666666667</v>
      </c>
      <c r="K23395" t="str">
        <f t="shared" si="1830"/>
        <v/>
      </c>
    </row>
    <row r="23396" spans="1:11" x14ac:dyDescent="0.25">
      <c r="A23396" t="s">
        <v>42123</v>
      </c>
      <c r="B23396" s="1" t="s">
        <v>42124</v>
      </c>
      <c r="C23396" t="s">
        <v>1716</v>
      </c>
      <c r="D23396" t="s">
        <v>9</v>
      </c>
      <c r="E23396">
        <v>1</v>
      </c>
      <c r="F23396">
        <v>2005.76</v>
      </c>
      <c r="G23396" t="str">
        <f t="shared" si="1827"/>
        <v>BLUEPRINTADZ94418</v>
      </c>
      <c r="H23396" t="str">
        <f t="shared" si="1826"/>
        <v>8973496890</v>
      </c>
      <c r="I23396" t="str">
        <f t="shared" si="1828"/>
        <v>KOČIONI CILINDAR TOČKA</v>
      </c>
      <c r="J23396">
        <f t="shared" si="1829"/>
        <v>16.714666666666666</v>
      </c>
      <c r="K23396" t="str">
        <f t="shared" si="1830"/>
        <v/>
      </c>
    </row>
    <row r="23397" spans="1:11" x14ac:dyDescent="0.25">
      <c r="A23397" t="s">
        <v>42125</v>
      </c>
      <c r="B23397" s="1" t="s">
        <v>42126</v>
      </c>
      <c r="C23397" t="s">
        <v>1716</v>
      </c>
      <c r="D23397" t="s">
        <v>9</v>
      </c>
      <c r="E23397">
        <v>1</v>
      </c>
      <c r="F23397">
        <v>2005.76</v>
      </c>
      <c r="G23397" t="str">
        <f t="shared" si="1827"/>
        <v>BLUEPRINTADZ94419</v>
      </c>
      <c r="H23397" t="str">
        <f t="shared" si="1826"/>
        <v>8973496900</v>
      </c>
      <c r="I23397" t="str">
        <f t="shared" si="1828"/>
        <v>KOČIONI CILINDAR TOČKA</v>
      </c>
      <c r="J23397">
        <f t="shared" si="1829"/>
        <v>16.714666666666666</v>
      </c>
      <c r="K23397" t="str">
        <f t="shared" si="1830"/>
        <v/>
      </c>
    </row>
    <row r="23398" spans="1:11" x14ac:dyDescent="0.25">
      <c r="A23398" t="s">
        <v>42127</v>
      </c>
      <c r="B23398" s="1" t="s">
        <v>42128</v>
      </c>
      <c r="C23398" t="s">
        <v>1716</v>
      </c>
      <c r="D23398" t="s">
        <v>9</v>
      </c>
      <c r="E23398">
        <v>1</v>
      </c>
      <c r="F23398">
        <v>2005.76</v>
      </c>
      <c r="G23398" t="str">
        <f t="shared" si="1827"/>
        <v>BLUEPRINTADZ94420</v>
      </c>
      <c r="H23398" t="str">
        <f t="shared" si="1826"/>
        <v>8973496910</v>
      </c>
      <c r="I23398" t="str">
        <f t="shared" si="1828"/>
        <v>KOČIONI CILINDAR TOČKA</v>
      </c>
      <c r="J23398">
        <f t="shared" si="1829"/>
        <v>16.714666666666666</v>
      </c>
      <c r="K23398" t="str">
        <f t="shared" si="1830"/>
        <v/>
      </c>
    </row>
    <row r="23399" spans="1:11" x14ac:dyDescent="0.25">
      <c r="A23399" t="s">
        <v>42129</v>
      </c>
      <c r="B23399" s="1" t="s">
        <v>42130</v>
      </c>
      <c r="C23399" t="s">
        <v>1716</v>
      </c>
      <c r="D23399" t="s">
        <v>9</v>
      </c>
      <c r="E23399">
        <v>1</v>
      </c>
      <c r="F23399">
        <v>2005.76</v>
      </c>
      <c r="G23399" t="str">
        <f t="shared" si="1827"/>
        <v>BLUEPRINTADZ94421</v>
      </c>
      <c r="H23399" t="str">
        <f t="shared" si="1826"/>
        <v>8973496920</v>
      </c>
      <c r="I23399" t="str">
        <f t="shared" si="1828"/>
        <v>KOČIONI CILINDAR TOČKA</v>
      </c>
      <c r="J23399">
        <f t="shared" si="1829"/>
        <v>16.714666666666666</v>
      </c>
      <c r="K23399" t="str">
        <f t="shared" si="1830"/>
        <v/>
      </c>
    </row>
    <row r="23400" spans="1:11" x14ac:dyDescent="0.25">
      <c r="A23400" t="s">
        <v>42131</v>
      </c>
      <c r="B23400" s="1" t="s">
        <v>42132</v>
      </c>
      <c r="C23400" t="s">
        <v>1716</v>
      </c>
      <c r="D23400" t="s">
        <v>9</v>
      </c>
      <c r="E23400">
        <v>1</v>
      </c>
      <c r="F23400">
        <v>2648.32</v>
      </c>
      <c r="G23400" t="str">
        <f t="shared" si="1827"/>
        <v>BLUEPRINTADZ94422</v>
      </c>
      <c r="H23400" t="str">
        <f t="shared" si="1826"/>
        <v>8970786170</v>
      </c>
      <c r="I23400" t="str">
        <f t="shared" si="1828"/>
        <v>KOČIONI CILINDAR TOČKA</v>
      </c>
      <c r="J23400">
        <f t="shared" si="1829"/>
        <v>22.069333333333336</v>
      </c>
      <c r="K23400" t="str">
        <f t="shared" si="1830"/>
        <v/>
      </c>
    </row>
    <row r="23401" spans="1:11" x14ac:dyDescent="0.25">
      <c r="A23401" t="s">
        <v>42133</v>
      </c>
      <c r="B23401" s="1" t="s">
        <v>42134</v>
      </c>
      <c r="C23401" t="s">
        <v>1716</v>
      </c>
      <c r="D23401" t="s">
        <v>9</v>
      </c>
      <c r="E23401">
        <v>1</v>
      </c>
      <c r="F23401">
        <v>2648.32</v>
      </c>
      <c r="G23401" t="str">
        <f t="shared" si="1827"/>
        <v>BLUEPRINTADZ94423</v>
      </c>
      <c r="H23401" t="str">
        <f t="shared" si="1826"/>
        <v>9970786180</v>
      </c>
      <c r="I23401" t="str">
        <f t="shared" si="1828"/>
        <v>KOČIONI CILINDAR TOČKA</v>
      </c>
      <c r="J23401">
        <f t="shared" si="1829"/>
        <v>22.069333333333336</v>
      </c>
      <c r="K23401" t="str">
        <f t="shared" si="1830"/>
        <v/>
      </c>
    </row>
    <row r="23402" spans="1:11" x14ac:dyDescent="0.25">
      <c r="A23402" t="s">
        <v>42135</v>
      </c>
      <c r="B23402" s="1" t="s">
        <v>42136</v>
      </c>
      <c r="C23402" t="s">
        <v>1716</v>
      </c>
      <c r="D23402" t="s">
        <v>9</v>
      </c>
      <c r="E23402">
        <v>1</v>
      </c>
      <c r="F23402">
        <v>16081.92</v>
      </c>
      <c r="G23402" t="str">
        <f t="shared" si="1827"/>
        <v>BLUEPRINTADZ94424C</v>
      </c>
      <c r="H23402" t="str">
        <f t="shared" si="1826"/>
        <v>8971687590</v>
      </c>
      <c r="I23402" t="str">
        <f t="shared" si="1828"/>
        <v>KOČIONI CILINDAR TOČKA</v>
      </c>
      <c r="J23402">
        <f t="shared" si="1829"/>
        <v>134.01599999999999</v>
      </c>
      <c r="K23402" t="str">
        <f t="shared" si="1830"/>
        <v/>
      </c>
    </row>
    <row r="23403" spans="1:11" x14ac:dyDescent="0.25">
      <c r="A23403" t="s">
        <v>42137</v>
      </c>
      <c r="B23403" s="1" t="s">
        <v>42138</v>
      </c>
      <c r="C23403" t="s">
        <v>1716</v>
      </c>
      <c r="D23403" t="s">
        <v>9</v>
      </c>
      <c r="E23403">
        <v>1</v>
      </c>
      <c r="F23403">
        <v>16081.92</v>
      </c>
      <c r="G23403" t="str">
        <f t="shared" si="1827"/>
        <v>BLUEPRINTADZ94425C</v>
      </c>
      <c r="H23403" t="str">
        <f t="shared" si="1826"/>
        <v>8971687550</v>
      </c>
      <c r="I23403" t="str">
        <f t="shared" si="1828"/>
        <v>KOČIONI CILINDAR TOČKA</v>
      </c>
      <c r="J23403">
        <f t="shared" si="1829"/>
        <v>134.01599999999999</v>
      </c>
      <c r="K23403" t="str">
        <f t="shared" si="1830"/>
        <v/>
      </c>
    </row>
    <row r="23404" spans="1:11" x14ac:dyDescent="0.25">
      <c r="A23404" t="s">
        <v>42139</v>
      </c>
      <c r="B23404" s="1" t="s">
        <v>42140</v>
      </c>
      <c r="C23404" t="s">
        <v>1716</v>
      </c>
      <c r="D23404" t="s">
        <v>9</v>
      </c>
      <c r="E23404">
        <v>1</v>
      </c>
      <c r="F23404">
        <v>12618.24</v>
      </c>
      <c r="G23404" t="str">
        <f t="shared" si="1827"/>
        <v>BLUEPRINTADZ94426</v>
      </c>
      <c r="H23404" t="str">
        <f t="shared" si="1826"/>
        <v>8973496970</v>
      </c>
      <c r="I23404" t="str">
        <f t="shared" si="1828"/>
        <v>KOČIONI CILINDAR TOČKA</v>
      </c>
      <c r="J23404">
        <f t="shared" si="1829"/>
        <v>105.152</v>
      </c>
      <c r="K23404" t="str">
        <f t="shared" si="1830"/>
        <v/>
      </c>
    </row>
    <row r="23405" spans="1:11" x14ac:dyDescent="0.25">
      <c r="A23405" t="s">
        <v>42141</v>
      </c>
      <c r="B23405" s="1" t="s">
        <v>42142</v>
      </c>
      <c r="C23405" t="s">
        <v>1716</v>
      </c>
      <c r="D23405" t="s">
        <v>9</v>
      </c>
      <c r="E23405">
        <v>1</v>
      </c>
      <c r="F23405">
        <v>12618.24</v>
      </c>
      <c r="G23405" t="str">
        <f t="shared" si="1827"/>
        <v>BLUEPRINTADZ94427</v>
      </c>
      <c r="H23405" t="str">
        <f t="shared" ref="H23405:H23468" si="1831">IF(AND(B23405&lt;&gt;"", B23405&lt;&gt;"-"),SUBSTITUTE(SUBSTITUTE(B23405,"-","")," ",""),A23405)</f>
        <v>8973497000</v>
      </c>
      <c r="I23405" t="str">
        <f t="shared" si="1828"/>
        <v>KOČIONI CILINDAR TOČKA</v>
      </c>
      <c r="J23405">
        <f t="shared" si="1829"/>
        <v>105.152</v>
      </c>
      <c r="K23405" t="str">
        <f t="shared" si="1830"/>
        <v/>
      </c>
    </row>
    <row r="23406" spans="1:11" x14ac:dyDescent="0.25">
      <c r="A23406" t="s">
        <v>42143</v>
      </c>
      <c r="B23406" s="1" t="s">
        <v>42144</v>
      </c>
      <c r="C23406" t="s">
        <v>1716</v>
      </c>
      <c r="D23406" t="s">
        <v>9</v>
      </c>
      <c r="E23406">
        <v>1</v>
      </c>
      <c r="F23406">
        <v>16081.92</v>
      </c>
      <c r="G23406" t="str">
        <f t="shared" si="1827"/>
        <v>BLUEPRINTADZ94428C</v>
      </c>
      <c r="H23406" t="str">
        <f t="shared" si="1831"/>
        <v>8973320400</v>
      </c>
      <c r="I23406" t="str">
        <f t="shared" si="1828"/>
        <v>KOČIONI CILINDAR TOČKA</v>
      </c>
      <c r="J23406">
        <f t="shared" si="1829"/>
        <v>134.01599999999999</v>
      </c>
      <c r="K23406" t="str">
        <f t="shared" si="1830"/>
        <v/>
      </c>
    </row>
    <row r="23407" spans="1:11" x14ac:dyDescent="0.25">
      <c r="A23407" t="s">
        <v>42145</v>
      </c>
      <c r="B23407" s="1" t="s">
        <v>42146</v>
      </c>
      <c r="C23407" t="s">
        <v>1716</v>
      </c>
      <c r="D23407" t="s">
        <v>9</v>
      </c>
      <c r="E23407">
        <v>1</v>
      </c>
      <c r="F23407">
        <v>16081.92</v>
      </c>
      <c r="G23407" t="str">
        <f t="shared" si="1827"/>
        <v>BLUEPRINTADZ94429C</v>
      </c>
      <c r="H23407" t="str">
        <f t="shared" si="1831"/>
        <v>8973320380</v>
      </c>
      <c r="I23407" t="str">
        <f t="shared" si="1828"/>
        <v>KOČIONI CILINDAR TOČKA</v>
      </c>
      <c r="J23407">
        <f t="shared" si="1829"/>
        <v>134.01599999999999</v>
      </c>
      <c r="K23407" t="str">
        <f t="shared" si="1830"/>
        <v/>
      </c>
    </row>
    <row r="23408" spans="1:11" x14ac:dyDescent="0.25">
      <c r="A23408" t="s">
        <v>42147</v>
      </c>
      <c r="B23408" s="1" t="s">
        <v>42148</v>
      </c>
      <c r="C23408" t="s">
        <v>1716</v>
      </c>
      <c r="D23408" t="s">
        <v>9</v>
      </c>
      <c r="E23408">
        <v>1</v>
      </c>
      <c r="F23408">
        <v>12618.24</v>
      </c>
      <c r="G23408" t="str">
        <f t="shared" si="1827"/>
        <v>BLUEPRINTADZ94430</v>
      </c>
      <c r="H23408" t="str">
        <f t="shared" si="1831"/>
        <v>8973496990</v>
      </c>
      <c r="I23408" t="str">
        <f t="shared" si="1828"/>
        <v>KOČIONI CILINDAR TOČKA</v>
      </c>
      <c r="J23408">
        <f t="shared" si="1829"/>
        <v>105.152</v>
      </c>
      <c r="K23408" t="str">
        <f t="shared" si="1830"/>
        <v/>
      </c>
    </row>
    <row r="23409" spans="1:11" x14ac:dyDescent="0.25">
      <c r="A23409" t="s">
        <v>42149</v>
      </c>
      <c r="B23409" s="1" t="s">
        <v>42150</v>
      </c>
      <c r="C23409" t="s">
        <v>1716</v>
      </c>
      <c r="D23409" t="s">
        <v>9</v>
      </c>
      <c r="E23409">
        <v>1</v>
      </c>
      <c r="F23409">
        <v>12618.24</v>
      </c>
      <c r="G23409" t="str">
        <f t="shared" si="1827"/>
        <v>BLUEPRINTADZ94431</v>
      </c>
      <c r="H23409" t="str">
        <f t="shared" si="1831"/>
        <v>8973496980</v>
      </c>
      <c r="I23409" t="str">
        <f t="shared" si="1828"/>
        <v>KOČIONI CILINDAR TOČKA</v>
      </c>
      <c r="J23409">
        <f t="shared" si="1829"/>
        <v>105.152</v>
      </c>
      <c r="K23409" t="str">
        <f t="shared" si="1830"/>
        <v/>
      </c>
    </row>
    <row r="23410" spans="1:11" x14ac:dyDescent="0.25">
      <c r="A23410" t="s">
        <v>42151</v>
      </c>
      <c r="C23410" t="s">
        <v>1716</v>
      </c>
      <c r="D23410" t="s">
        <v>9</v>
      </c>
      <c r="E23410">
        <v>1</v>
      </c>
      <c r="F23410">
        <v>4989.4399999999996</v>
      </c>
      <c r="G23410" t="str">
        <f t="shared" si="1827"/>
        <v>BLUEPRINTADZ94432</v>
      </c>
      <c r="H23410" t="str">
        <f t="shared" si="1831"/>
        <v>ADZ94432</v>
      </c>
      <c r="I23410" t="str">
        <f t="shared" si="1828"/>
        <v>KOČIONI CILINDAR TOČKA</v>
      </c>
      <c r="J23410">
        <f t="shared" si="1829"/>
        <v>41.578666666666663</v>
      </c>
      <c r="K23410" t="str">
        <f t="shared" si="1830"/>
        <v/>
      </c>
    </row>
    <row r="23411" spans="1:11" x14ac:dyDescent="0.25">
      <c r="A23411" t="s">
        <v>42152</v>
      </c>
      <c r="C23411" t="s">
        <v>1716</v>
      </c>
      <c r="D23411" t="s">
        <v>9</v>
      </c>
      <c r="E23411">
        <v>1</v>
      </c>
      <c r="F23411">
        <v>4989.4399999999996</v>
      </c>
      <c r="G23411" t="str">
        <f t="shared" si="1827"/>
        <v>BLUEPRINTADZ94433</v>
      </c>
      <c r="H23411" t="str">
        <f t="shared" si="1831"/>
        <v>ADZ94433</v>
      </c>
      <c r="I23411" t="str">
        <f t="shared" si="1828"/>
        <v>KOČIONI CILINDAR TOČKA</v>
      </c>
      <c r="J23411">
        <f t="shared" si="1829"/>
        <v>41.578666666666663</v>
      </c>
      <c r="K23411" t="str">
        <f t="shared" si="1830"/>
        <v/>
      </c>
    </row>
    <row r="23412" spans="1:11" x14ac:dyDescent="0.25">
      <c r="A23412" t="s">
        <v>42153</v>
      </c>
      <c r="C23412" t="s">
        <v>1716</v>
      </c>
      <c r="D23412" t="s">
        <v>9</v>
      </c>
      <c r="E23412">
        <v>1</v>
      </c>
      <c r="F23412">
        <v>4989.4399999999996</v>
      </c>
      <c r="G23412" t="str">
        <f t="shared" si="1827"/>
        <v>BLUEPRINTADZ94434</v>
      </c>
      <c r="H23412" t="str">
        <f t="shared" si="1831"/>
        <v>ADZ94434</v>
      </c>
      <c r="I23412" t="str">
        <f t="shared" si="1828"/>
        <v>KOČIONI CILINDAR TOČKA</v>
      </c>
      <c r="J23412">
        <f t="shared" si="1829"/>
        <v>41.578666666666663</v>
      </c>
      <c r="K23412" t="str">
        <f t="shared" si="1830"/>
        <v/>
      </c>
    </row>
    <row r="23413" spans="1:11" x14ac:dyDescent="0.25">
      <c r="A23413" t="s">
        <v>42154</v>
      </c>
      <c r="C23413" t="s">
        <v>1716</v>
      </c>
      <c r="D23413" t="s">
        <v>9</v>
      </c>
      <c r="E23413">
        <v>1</v>
      </c>
      <c r="F23413">
        <v>5034.24</v>
      </c>
      <c r="G23413" t="str">
        <f t="shared" si="1827"/>
        <v>BLUEPRINTADZ94435</v>
      </c>
      <c r="H23413" t="str">
        <f t="shared" si="1831"/>
        <v>ADZ94435</v>
      </c>
      <c r="I23413" t="str">
        <f t="shared" si="1828"/>
        <v>KOČIONI CILINDAR TOČKA</v>
      </c>
      <c r="J23413">
        <f t="shared" si="1829"/>
        <v>41.951999999999998</v>
      </c>
      <c r="K23413" t="str">
        <f t="shared" si="1830"/>
        <v/>
      </c>
    </row>
    <row r="23414" spans="1:11" x14ac:dyDescent="0.25">
      <c r="A23414" t="s">
        <v>42155</v>
      </c>
      <c r="B23414" s="1" t="s">
        <v>42156</v>
      </c>
      <c r="C23414" t="s">
        <v>1734</v>
      </c>
      <c r="D23414" t="s">
        <v>9</v>
      </c>
      <c r="E23414">
        <v>1</v>
      </c>
      <c r="F23414">
        <v>2132.48</v>
      </c>
      <c r="G23414" t="str">
        <f t="shared" si="1827"/>
        <v>BLUEPRINTADZ94605</v>
      </c>
      <c r="H23414" t="str">
        <f t="shared" si="1831"/>
        <v>8970152970</v>
      </c>
      <c r="I23414" t="str">
        <f t="shared" si="1828"/>
        <v>SAJLA RUČNE KOČNICE</v>
      </c>
      <c r="J23414">
        <f t="shared" si="1829"/>
        <v>17.770666666666667</v>
      </c>
      <c r="K23414" t="str">
        <f t="shared" si="1830"/>
        <v/>
      </c>
    </row>
    <row r="23415" spans="1:11" x14ac:dyDescent="0.25">
      <c r="A23415" t="s">
        <v>42157</v>
      </c>
      <c r="B23415" s="1" t="s">
        <v>42158</v>
      </c>
      <c r="C23415" t="s">
        <v>1734</v>
      </c>
      <c r="D23415" t="s">
        <v>9</v>
      </c>
      <c r="E23415">
        <v>1</v>
      </c>
      <c r="F23415">
        <v>2266.88</v>
      </c>
      <c r="G23415" t="str">
        <f t="shared" si="1827"/>
        <v>BLUEPRINTADZ94606</v>
      </c>
      <c r="H23415" t="str">
        <f t="shared" si="1831"/>
        <v>8970152980</v>
      </c>
      <c r="I23415" t="str">
        <f t="shared" si="1828"/>
        <v>SAJLA RUČNE KOČNICE</v>
      </c>
      <c r="J23415">
        <f t="shared" si="1829"/>
        <v>18.890666666666668</v>
      </c>
      <c r="K23415" t="str">
        <f t="shared" si="1830"/>
        <v/>
      </c>
    </row>
    <row r="23416" spans="1:11" x14ac:dyDescent="0.25">
      <c r="A23416" t="s">
        <v>42159</v>
      </c>
      <c r="B23416" s="1" t="s">
        <v>44905</v>
      </c>
      <c r="C23416" t="s">
        <v>1734</v>
      </c>
      <c r="D23416" t="s">
        <v>9</v>
      </c>
      <c r="E23416">
        <v>1</v>
      </c>
      <c r="F23416">
        <v>1479.68</v>
      </c>
      <c r="G23416" t="str">
        <f t="shared" si="1827"/>
        <v>BLUEPRINTADZ94608</v>
      </c>
      <c r="H23416" t="str">
        <f t="shared" si="1831"/>
        <v>94366769</v>
      </c>
      <c r="I23416" t="str">
        <f t="shared" si="1828"/>
        <v>SAJLA RUČNE KOČNICE</v>
      </c>
      <c r="J23416">
        <f t="shared" si="1829"/>
        <v>12.330666666666668</v>
      </c>
      <c r="K23416" t="str">
        <f t="shared" si="1830"/>
        <v/>
      </c>
    </row>
    <row r="23417" spans="1:11" x14ac:dyDescent="0.25">
      <c r="A23417" t="s">
        <v>42160</v>
      </c>
      <c r="B23417" s="1" t="s">
        <v>44906</v>
      </c>
      <c r="C23417" t="s">
        <v>1734</v>
      </c>
      <c r="D23417" t="s">
        <v>9</v>
      </c>
      <c r="E23417">
        <v>1</v>
      </c>
      <c r="F23417">
        <v>1102.08</v>
      </c>
      <c r="G23417" t="str">
        <f t="shared" si="1827"/>
        <v>BLUEPRINTADZ94613</v>
      </c>
      <c r="H23417" t="str">
        <f t="shared" si="1831"/>
        <v>94479095</v>
      </c>
      <c r="I23417" t="str">
        <f t="shared" si="1828"/>
        <v>SAJLA RUČNE KOČNICE</v>
      </c>
      <c r="J23417">
        <f t="shared" si="1829"/>
        <v>9.1839999999999993</v>
      </c>
      <c r="K23417" t="str">
        <f t="shared" si="1830"/>
        <v/>
      </c>
    </row>
    <row r="23418" spans="1:11" x14ac:dyDescent="0.25">
      <c r="A23418" t="s">
        <v>42161</v>
      </c>
      <c r="B23418" s="1" t="s">
        <v>42162</v>
      </c>
      <c r="C23418" t="s">
        <v>1734</v>
      </c>
      <c r="D23418" t="s">
        <v>9</v>
      </c>
      <c r="E23418">
        <v>1</v>
      </c>
      <c r="F23418">
        <v>2891.52</v>
      </c>
      <c r="G23418" t="str">
        <f t="shared" si="1827"/>
        <v>BLUEPRINTADZ94616</v>
      </c>
      <c r="H23418" t="str">
        <f t="shared" si="1831"/>
        <v>8970152990</v>
      </c>
      <c r="I23418" t="str">
        <f t="shared" si="1828"/>
        <v>SAJLA RUČNE KOČNICE</v>
      </c>
      <c r="J23418">
        <f t="shared" si="1829"/>
        <v>24.096</v>
      </c>
      <c r="K23418" t="str">
        <f t="shared" si="1830"/>
        <v/>
      </c>
    </row>
    <row r="23419" spans="1:11" x14ac:dyDescent="0.25">
      <c r="A23419" t="s">
        <v>42163</v>
      </c>
      <c r="B23419" s="1" t="s">
        <v>42164</v>
      </c>
      <c r="C23419" t="s">
        <v>1734</v>
      </c>
      <c r="D23419" t="s">
        <v>9</v>
      </c>
      <c r="E23419">
        <v>1</v>
      </c>
      <c r="F23419">
        <v>2481.92</v>
      </c>
      <c r="G23419" t="str">
        <f t="shared" si="1827"/>
        <v>BLUEPRINTADZ94619</v>
      </c>
      <c r="H23419" t="str">
        <f t="shared" si="1831"/>
        <v>8943667700</v>
      </c>
      <c r="I23419" t="str">
        <f t="shared" si="1828"/>
        <v>SAJLA RUČNE KOČNICE</v>
      </c>
      <c r="J23419">
        <f t="shared" si="1829"/>
        <v>20.682666666666666</v>
      </c>
      <c r="K23419" t="str">
        <f t="shared" si="1830"/>
        <v/>
      </c>
    </row>
    <row r="23420" spans="1:11" x14ac:dyDescent="0.25">
      <c r="A23420" t="s">
        <v>42165</v>
      </c>
      <c r="B23420" s="1" t="s">
        <v>42166</v>
      </c>
      <c r="C23420" t="s">
        <v>1734</v>
      </c>
      <c r="D23420" t="s">
        <v>9</v>
      </c>
      <c r="E23420">
        <v>1</v>
      </c>
      <c r="F23420">
        <v>2481.92</v>
      </c>
      <c r="G23420" t="str">
        <f t="shared" si="1827"/>
        <v>BLUEPRINTADZ94620</v>
      </c>
      <c r="H23420" t="str">
        <f t="shared" si="1831"/>
        <v>8943667732</v>
      </c>
      <c r="I23420" t="str">
        <f t="shared" si="1828"/>
        <v>SAJLA RUČNE KOČNICE</v>
      </c>
      <c r="J23420">
        <f t="shared" si="1829"/>
        <v>20.682666666666666</v>
      </c>
      <c r="K23420" t="str">
        <f t="shared" si="1830"/>
        <v/>
      </c>
    </row>
    <row r="23421" spans="1:11" x14ac:dyDescent="0.25">
      <c r="A23421" t="s">
        <v>42167</v>
      </c>
      <c r="B23421" s="1" t="s">
        <v>44907</v>
      </c>
      <c r="C23421" t="s">
        <v>1734</v>
      </c>
      <c r="D23421" t="s">
        <v>9</v>
      </c>
      <c r="E23421">
        <v>1</v>
      </c>
      <c r="F23421">
        <v>2521.6</v>
      </c>
      <c r="G23421" t="str">
        <f t="shared" si="1827"/>
        <v>BLUEPRINTADZ94621</v>
      </c>
      <c r="H23421" t="str">
        <f t="shared" si="1831"/>
        <v>94366774</v>
      </c>
      <c r="I23421" t="str">
        <f t="shared" si="1828"/>
        <v>SAJLA RUČNE KOČNICE</v>
      </c>
      <c r="J23421">
        <f t="shared" si="1829"/>
        <v>21.013333333333332</v>
      </c>
      <c r="K23421" t="str">
        <f t="shared" si="1830"/>
        <v/>
      </c>
    </row>
    <row r="23422" spans="1:11" x14ac:dyDescent="0.25">
      <c r="A23422" t="s">
        <v>42168</v>
      </c>
      <c r="B23422" s="1" t="s">
        <v>44908</v>
      </c>
      <c r="C23422" t="s">
        <v>1734</v>
      </c>
      <c r="D23422" t="s">
        <v>9</v>
      </c>
      <c r="E23422">
        <v>1</v>
      </c>
      <c r="F23422">
        <v>1226.24</v>
      </c>
      <c r="G23422" t="str">
        <f t="shared" si="1827"/>
        <v>BLUEPRINTADZ94622</v>
      </c>
      <c r="H23422" t="str">
        <f t="shared" si="1831"/>
        <v>94479099</v>
      </c>
      <c r="I23422" t="str">
        <f t="shared" si="1828"/>
        <v>SAJLA RUČNE KOČNICE</v>
      </c>
      <c r="J23422">
        <f t="shared" si="1829"/>
        <v>10.218666666666667</v>
      </c>
      <c r="K23422" t="str">
        <f t="shared" si="1830"/>
        <v/>
      </c>
    </row>
    <row r="23423" spans="1:11" x14ac:dyDescent="0.25">
      <c r="A23423" t="s">
        <v>42169</v>
      </c>
      <c r="B23423" s="1" t="s">
        <v>42170</v>
      </c>
      <c r="C23423" t="s">
        <v>1734</v>
      </c>
      <c r="D23423" t="s">
        <v>9</v>
      </c>
      <c r="E23423">
        <v>1</v>
      </c>
      <c r="F23423">
        <v>2598.4</v>
      </c>
      <c r="G23423" t="str">
        <f t="shared" si="1827"/>
        <v>BLUEPRINTADZ94630</v>
      </c>
      <c r="H23423" t="str">
        <f t="shared" si="1831"/>
        <v>8970181555</v>
      </c>
      <c r="I23423" t="str">
        <f t="shared" si="1828"/>
        <v>SAJLA RUČNE KOČNICE</v>
      </c>
      <c r="J23423">
        <f t="shared" si="1829"/>
        <v>21.653333333333332</v>
      </c>
      <c r="K23423" t="str">
        <f t="shared" si="1830"/>
        <v/>
      </c>
    </row>
    <row r="23424" spans="1:11" x14ac:dyDescent="0.25">
      <c r="A23424" t="s">
        <v>42171</v>
      </c>
      <c r="B23424" s="1" t="s">
        <v>42172</v>
      </c>
      <c r="C23424" t="s">
        <v>1734</v>
      </c>
      <c r="D23424" t="s">
        <v>9</v>
      </c>
      <c r="E23424">
        <v>1</v>
      </c>
      <c r="F23424">
        <v>2438.4</v>
      </c>
      <c r="G23424" t="str">
        <f t="shared" si="1827"/>
        <v>BLUEPRINTADZ94631</v>
      </c>
      <c r="H23424" t="str">
        <f t="shared" si="1831"/>
        <v>8970181533</v>
      </c>
      <c r="I23424" t="str">
        <f t="shared" si="1828"/>
        <v>SAJLA RUČNE KOČNICE</v>
      </c>
      <c r="J23424">
        <f t="shared" si="1829"/>
        <v>20.32</v>
      </c>
      <c r="K23424" t="str">
        <f t="shared" si="1830"/>
        <v/>
      </c>
    </row>
    <row r="23425" spans="1:11" x14ac:dyDescent="0.25">
      <c r="A23425" t="s">
        <v>42173</v>
      </c>
      <c r="B23425" s="1" t="s">
        <v>42174</v>
      </c>
      <c r="C23425" t="s">
        <v>1734</v>
      </c>
      <c r="D23425" t="s">
        <v>9</v>
      </c>
      <c r="E23425">
        <v>1</v>
      </c>
      <c r="F23425">
        <v>2598.4</v>
      </c>
      <c r="G23425" t="str">
        <f t="shared" si="1827"/>
        <v>BLUEPRINTADZ94632</v>
      </c>
      <c r="H23425" t="str">
        <f t="shared" si="1831"/>
        <v>8970181566</v>
      </c>
      <c r="I23425" t="str">
        <f t="shared" si="1828"/>
        <v>SAJLA RUČNE KOČNICE</v>
      </c>
      <c r="J23425">
        <f t="shared" si="1829"/>
        <v>21.653333333333332</v>
      </c>
      <c r="K23425" t="str">
        <f t="shared" si="1830"/>
        <v/>
      </c>
    </row>
    <row r="23426" spans="1:11" x14ac:dyDescent="0.25">
      <c r="A23426" t="s">
        <v>42175</v>
      </c>
      <c r="B23426" s="1" t="s">
        <v>42176</v>
      </c>
      <c r="C23426" t="s">
        <v>1734</v>
      </c>
      <c r="D23426" t="s">
        <v>9</v>
      </c>
      <c r="E23426">
        <v>1</v>
      </c>
      <c r="F23426">
        <v>2438.4</v>
      </c>
      <c r="G23426" t="str">
        <f t="shared" si="1827"/>
        <v>BLUEPRINTADZ94633</v>
      </c>
      <c r="H23426" t="str">
        <f t="shared" si="1831"/>
        <v>8970181545</v>
      </c>
      <c r="I23426" t="str">
        <f t="shared" si="1828"/>
        <v>SAJLA RUČNE KOČNICE</v>
      </c>
      <c r="J23426">
        <f t="shared" si="1829"/>
        <v>20.32</v>
      </c>
      <c r="K23426" t="str">
        <f t="shared" si="1830"/>
        <v/>
      </c>
    </row>
    <row r="23427" spans="1:11" x14ac:dyDescent="0.25">
      <c r="A23427" t="s">
        <v>42177</v>
      </c>
      <c r="B23427" s="1" t="s">
        <v>42178</v>
      </c>
      <c r="C23427" t="s">
        <v>1734</v>
      </c>
      <c r="D23427" t="s">
        <v>9</v>
      </c>
      <c r="E23427">
        <v>1</v>
      </c>
      <c r="F23427">
        <v>3121.92</v>
      </c>
      <c r="G23427" t="str">
        <f t="shared" ref="G23427:G23490" si="1832">"BLUEPRINT"&amp;A23427</f>
        <v>BLUEPRINTADZ94635</v>
      </c>
      <c r="H23427" t="str">
        <f t="shared" si="1831"/>
        <v>8943240300</v>
      </c>
      <c r="I23427" t="str">
        <f t="shared" ref="I23427:I23490" si="1833">UPPER(C23427)</f>
        <v>SAJLA RUČNE KOČNICE</v>
      </c>
      <c r="J23427">
        <f t="shared" ref="J23427:J23490" si="1834">F23427/120</f>
        <v>26.016000000000002</v>
      </c>
      <c r="K23427" t="str">
        <f t="shared" ref="K23427:K23490" si="1835">IF(E23427&gt;1,"nesto", "")</f>
        <v/>
      </c>
    </row>
    <row r="23428" spans="1:11" x14ac:dyDescent="0.25">
      <c r="A23428" t="s">
        <v>42179</v>
      </c>
      <c r="B23428" s="1" t="s">
        <v>42180</v>
      </c>
      <c r="C23428" t="s">
        <v>1734</v>
      </c>
      <c r="D23428" t="s">
        <v>9</v>
      </c>
      <c r="E23428">
        <v>1</v>
      </c>
      <c r="F23428">
        <v>3061.76</v>
      </c>
      <c r="G23428" t="str">
        <f t="shared" si="1832"/>
        <v>BLUEPRINTADZ94636</v>
      </c>
      <c r="H23428" t="str">
        <f t="shared" si="1831"/>
        <v>8943240290</v>
      </c>
      <c r="I23428" t="str">
        <f t="shared" si="1833"/>
        <v>SAJLA RUČNE KOČNICE</v>
      </c>
      <c r="J23428">
        <f t="shared" si="1834"/>
        <v>25.514666666666667</v>
      </c>
      <c r="K23428" t="str">
        <f t="shared" si="1835"/>
        <v/>
      </c>
    </row>
    <row r="23429" spans="1:11" x14ac:dyDescent="0.25">
      <c r="A23429" t="s">
        <v>42181</v>
      </c>
      <c r="B23429" s="1" t="s">
        <v>42182</v>
      </c>
      <c r="C23429" t="s">
        <v>1734</v>
      </c>
      <c r="D23429" t="s">
        <v>9</v>
      </c>
      <c r="E23429">
        <v>1</v>
      </c>
      <c r="F23429">
        <v>3572.48</v>
      </c>
      <c r="G23429" t="str">
        <f t="shared" si="1832"/>
        <v>BLUEPRINTADZ94637</v>
      </c>
      <c r="H23429" t="str">
        <f t="shared" si="1831"/>
        <v>8971332370</v>
      </c>
      <c r="I23429" t="str">
        <f t="shared" si="1833"/>
        <v>SAJLA RUČNE KOČNICE</v>
      </c>
      <c r="J23429">
        <f t="shared" si="1834"/>
        <v>29.770666666666667</v>
      </c>
      <c r="K23429" t="str">
        <f t="shared" si="1835"/>
        <v/>
      </c>
    </row>
    <row r="23430" spans="1:11" x14ac:dyDescent="0.25">
      <c r="A23430" t="s">
        <v>42183</v>
      </c>
      <c r="B23430" s="1" t="s">
        <v>42184</v>
      </c>
      <c r="C23430" t="s">
        <v>1734</v>
      </c>
      <c r="D23430" t="s">
        <v>9</v>
      </c>
      <c r="E23430">
        <v>1</v>
      </c>
      <c r="F23430">
        <v>3563.52</v>
      </c>
      <c r="G23430" t="str">
        <f t="shared" si="1832"/>
        <v>BLUEPRINTADZ94638</v>
      </c>
      <c r="H23430" t="str">
        <f t="shared" si="1831"/>
        <v>8971332400</v>
      </c>
      <c r="I23430" t="str">
        <f t="shared" si="1833"/>
        <v>SAJLA RUČNE KOČNICE</v>
      </c>
      <c r="J23430">
        <f t="shared" si="1834"/>
        <v>29.696000000000002</v>
      </c>
      <c r="K23430" t="str">
        <f t="shared" si="1835"/>
        <v/>
      </c>
    </row>
    <row r="23431" spans="1:11" x14ac:dyDescent="0.25">
      <c r="A23431" t="s">
        <v>42185</v>
      </c>
      <c r="B23431" s="1" t="s">
        <v>42186</v>
      </c>
      <c r="C23431" t="s">
        <v>1734</v>
      </c>
      <c r="D23431" t="s">
        <v>9</v>
      </c>
      <c r="E23431">
        <v>1</v>
      </c>
      <c r="F23431">
        <v>1729.28</v>
      </c>
      <c r="G23431" t="str">
        <f t="shared" si="1832"/>
        <v>BLUEPRINTADZ94639</v>
      </c>
      <c r="H23431" t="str">
        <f t="shared" si="1831"/>
        <v>8971332630</v>
      </c>
      <c r="I23431" t="str">
        <f t="shared" si="1833"/>
        <v>SAJLA RUČNE KOČNICE</v>
      </c>
      <c r="J23431">
        <f t="shared" si="1834"/>
        <v>14.410666666666666</v>
      </c>
      <c r="K23431" t="str">
        <f t="shared" si="1835"/>
        <v/>
      </c>
    </row>
    <row r="23432" spans="1:11" x14ac:dyDescent="0.25">
      <c r="A23432" t="s">
        <v>42187</v>
      </c>
      <c r="B23432" s="1" t="s">
        <v>42188</v>
      </c>
      <c r="C23432" t="s">
        <v>1734</v>
      </c>
      <c r="D23432" t="s">
        <v>9</v>
      </c>
      <c r="E23432">
        <v>1</v>
      </c>
      <c r="F23432">
        <v>2613.7600000000002</v>
      </c>
      <c r="G23432" t="str">
        <f t="shared" si="1832"/>
        <v>BLUEPRINTADZ94640</v>
      </c>
      <c r="H23432" t="str">
        <f t="shared" si="1831"/>
        <v>8971332360</v>
      </c>
      <c r="I23432" t="str">
        <f t="shared" si="1833"/>
        <v>SAJLA RUČNE KOČNICE</v>
      </c>
      <c r="J23432">
        <f t="shared" si="1834"/>
        <v>21.781333333333336</v>
      </c>
      <c r="K23432" t="str">
        <f t="shared" si="1835"/>
        <v/>
      </c>
    </row>
    <row r="23433" spans="1:11" x14ac:dyDescent="0.25">
      <c r="A23433" t="s">
        <v>42189</v>
      </c>
      <c r="B23433" s="1" t="s">
        <v>42190</v>
      </c>
      <c r="C23433" t="s">
        <v>1734</v>
      </c>
      <c r="D23433" t="s">
        <v>9</v>
      </c>
      <c r="E23433">
        <v>1</v>
      </c>
      <c r="F23433">
        <v>2624</v>
      </c>
      <c r="G23433" t="str">
        <f t="shared" si="1832"/>
        <v>BLUEPRINTADZ94642</v>
      </c>
      <c r="H23433" t="str">
        <f t="shared" si="1831"/>
        <v>8943240320</v>
      </c>
      <c r="I23433" t="str">
        <f t="shared" si="1833"/>
        <v>SAJLA RUČNE KOČNICE</v>
      </c>
      <c r="J23433">
        <f t="shared" si="1834"/>
        <v>21.866666666666667</v>
      </c>
      <c r="K23433" t="str">
        <f t="shared" si="1835"/>
        <v/>
      </c>
    </row>
    <row r="23434" spans="1:11" x14ac:dyDescent="0.25">
      <c r="A23434" t="s">
        <v>42191</v>
      </c>
      <c r="B23434" s="1" t="s">
        <v>42192</v>
      </c>
      <c r="C23434" t="s">
        <v>1734</v>
      </c>
      <c r="D23434" t="s">
        <v>9</v>
      </c>
      <c r="E23434">
        <v>1</v>
      </c>
      <c r="F23434">
        <v>4364.8</v>
      </c>
      <c r="G23434" t="str">
        <f t="shared" si="1832"/>
        <v>BLUEPRINTADZ94643</v>
      </c>
      <c r="H23434" t="str">
        <f t="shared" si="1831"/>
        <v>8973633430</v>
      </c>
      <c r="I23434" t="str">
        <f t="shared" si="1833"/>
        <v>SAJLA RUČNE KOČNICE</v>
      </c>
      <c r="J23434">
        <f t="shared" si="1834"/>
        <v>36.373333333333335</v>
      </c>
      <c r="K23434" t="str">
        <f t="shared" si="1835"/>
        <v/>
      </c>
    </row>
    <row r="23435" spans="1:11" x14ac:dyDescent="0.25">
      <c r="A23435" t="s">
        <v>42193</v>
      </c>
      <c r="B23435" s="1" t="s">
        <v>42194</v>
      </c>
      <c r="C23435" t="s">
        <v>1734</v>
      </c>
      <c r="D23435" t="s">
        <v>9</v>
      </c>
      <c r="E23435">
        <v>1</v>
      </c>
      <c r="F23435">
        <v>4364.8</v>
      </c>
      <c r="G23435" t="str">
        <f t="shared" si="1832"/>
        <v>BLUEPRINTADZ94644</v>
      </c>
      <c r="H23435" t="str">
        <f t="shared" si="1831"/>
        <v>8973680660</v>
      </c>
      <c r="I23435" t="str">
        <f t="shared" si="1833"/>
        <v>SAJLA RUČNE KOČNICE</v>
      </c>
      <c r="J23435">
        <f t="shared" si="1834"/>
        <v>36.373333333333335</v>
      </c>
      <c r="K23435" t="str">
        <f t="shared" si="1835"/>
        <v/>
      </c>
    </row>
    <row r="23436" spans="1:11" x14ac:dyDescent="0.25">
      <c r="A23436" t="s">
        <v>42195</v>
      </c>
      <c r="B23436" s="1" t="s">
        <v>42196</v>
      </c>
      <c r="C23436" t="s">
        <v>1734</v>
      </c>
      <c r="D23436" t="s">
        <v>9</v>
      </c>
      <c r="E23436">
        <v>1</v>
      </c>
      <c r="F23436">
        <v>4592.6400000000003</v>
      </c>
      <c r="G23436" t="str">
        <f t="shared" si="1832"/>
        <v>BLUEPRINTADZ94645</v>
      </c>
      <c r="H23436" t="str">
        <f t="shared" si="1831"/>
        <v>8973633460</v>
      </c>
      <c r="I23436" t="str">
        <f t="shared" si="1833"/>
        <v>SAJLA RUČNE KOČNICE</v>
      </c>
      <c r="J23436">
        <f t="shared" si="1834"/>
        <v>38.272000000000006</v>
      </c>
      <c r="K23436" t="str">
        <f t="shared" si="1835"/>
        <v/>
      </c>
    </row>
    <row r="23437" spans="1:11" x14ac:dyDescent="0.25">
      <c r="A23437" t="s">
        <v>42197</v>
      </c>
      <c r="B23437" s="1" t="s">
        <v>42198</v>
      </c>
      <c r="C23437" t="s">
        <v>1734</v>
      </c>
      <c r="D23437" t="s">
        <v>9</v>
      </c>
      <c r="E23437">
        <v>1</v>
      </c>
      <c r="F23437">
        <v>4592.6400000000003</v>
      </c>
      <c r="G23437" t="str">
        <f t="shared" si="1832"/>
        <v>BLUEPRINTADZ94646</v>
      </c>
      <c r="H23437" t="str">
        <f t="shared" si="1831"/>
        <v>8973680680</v>
      </c>
      <c r="I23437" t="str">
        <f t="shared" si="1833"/>
        <v>SAJLA RUČNE KOČNICE</v>
      </c>
      <c r="J23437">
        <f t="shared" si="1834"/>
        <v>38.272000000000006</v>
      </c>
      <c r="K23437" t="str">
        <f t="shared" si="1835"/>
        <v/>
      </c>
    </row>
    <row r="23438" spans="1:11" x14ac:dyDescent="0.25">
      <c r="A23438" t="s">
        <v>42199</v>
      </c>
      <c r="B23438" s="1" t="s">
        <v>42200</v>
      </c>
      <c r="C23438" t="s">
        <v>1734</v>
      </c>
      <c r="D23438" t="s">
        <v>9</v>
      </c>
      <c r="E23438">
        <v>1</v>
      </c>
      <c r="F23438">
        <v>3356.16</v>
      </c>
      <c r="G23438" t="str">
        <f t="shared" si="1832"/>
        <v>BLUEPRINTADZ94647</v>
      </c>
      <c r="H23438" t="str">
        <f t="shared" si="1831"/>
        <v>8971115662</v>
      </c>
      <c r="I23438" t="str">
        <f t="shared" si="1833"/>
        <v>SAJLA RUČNE KOČNICE</v>
      </c>
      <c r="J23438">
        <f t="shared" si="1834"/>
        <v>27.968</v>
      </c>
      <c r="K23438" t="str">
        <f t="shared" si="1835"/>
        <v/>
      </c>
    </row>
    <row r="23439" spans="1:11" x14ac:dyDescent="0.25">
      <c r="A23439" t="s">
        <v>42201</v>
      </c>
      <c r="B23439" s="1" t="s">
        <v>42202</v>
      </c>
      <c r="C23439" t="s">
        <v>1734</v>
      </c>
      <c r="D23439" t="s">
        <v>9</v>
      </c>
      <c r="E23439">
        <v>1</v>
      </c>
      <c r="F23439">
        <v>3306.24</v>
      </c>
      <c r="G23439" t="str">
        <f t="shared" si="1832"/>
        <v>BLUEPRINTADZ94648</v>
      </c>
      <c r="H23439" t="str">
        <f t="shared" si="1831"/>
        <v>8971115653</v>
      </c>
      <c r="I23439" t="str">
        <f t="shared" si="1833"/>
        <v>SAJLA RUČNE KOČNICE</v>
      </c>
      <c r="J23439">
        <f t="shared" si="1834"/>
        <v>27.552</v>
      </c>
      <c r="K23439" t="str">
        <f t="shared" si="1835"/>
        <v/>
      </c>
    </row>
    <row r="23440" spans="1:11" x14ac:dyDescent="0.25">
      <c r="A23440" t="s">
        <v>42203</v>
      </c>
      <c r="B23440" s="1" t="s">
        <v>42204</v>
      </c>
      <c r="C23440" t="s">
        <v>1734</v>
      </c>
      <c r="D23440" t="s">
        <v>9</v>
      </c>
      <c r="E23440">
        <v>1</v>
      </c>
      <c r="F23440">
        <v>2378.2399999999998</v>
      </c>
      <c r="G23440" t="str">
        <f t="shared" si="1832"/>
        <v>BLUEPRINTADZ94649</v>
      </c>
      <c r="H23440" t="str">
        <f t="shared" si="1831"/>
        <v>8972171491</v>
      </c>
      <c r="I23440" t="str">
        <f t="shared" si="1833"/>
        <v>SAJLA RUČNE KOČNICE</v>
      </c>
      <c r="J23440">
        <f t="shared" si="1834"/>
        <v>19.818666666666665</v>
      </c>
      <c r="K23440" t="str">
        <f t="shared" si="1835"/>
        <v/>
      </c>
    </row>
    <row r="23441" spans="1:11" x14ac:dyDescent="0.25">
      <c r="A23441" t="s">
        <v>42205</v>
      </c>
      <c r="B23441" s="1" t="s">
        <v>42206</v>
      </c>
      <c r="C23441" t="s">
        <v>1734</v>
      </c>
      <c r="D23441" t="s">
        <v>9</v>
      </c>
      <c r="E23441">
        <v>1</v>
      </c>
      <c r="F23441">
        <v>2378.2399999999998</v>
      </c>
      <c r="G23441" t="str">
        <f t="shared" si="1832"/>
        <v>BLUEPRINTADZ94650</v>
      </c>
      <c r="H23441" t="str">
        <f t="shared" si="1831"/>
        <v>8971746652</v>
      </c>
      <c r="I23441" t="str">
        <f t="shared" si="1833"/>
        <v>SAJLA RUČNE KOČNICE</v>
      </c>
      <c r="J23441">
        <f t="shared" si="1834"/>
        <v>19.818666666666665</v>
      </c>
      <c r="K23441" t="str">
        <f t="shared" si="1835"/>
        <v/>
      </c>
    </row>
    <row r="23442" spans="1:11" x14ac:dyDescent="0.25">
      <c r="A23442" t="s">
        <v>42207</v>
      </c>
      <c r="B23442" s="1" t="s">
        <v>42208</v>
      </c>
      <c r="C23442" t="s">
        <v>1734</v>
      </c>
      <c r="D23442" t="s">
        <v>9</v>
      </c>
      <c r="E23442">
        <v>1</v>
      </c>
      <c r="F23442">
        <v>1602.56</v>
      </c>
      <c r="G23442" t="str">
        <f t="shared" si="1832"/>
        <v>BLUEPRINTADZ94651</v>
      </c>
      <c r="H23442" t="str">
        <f t="shared" si="1831"/>
        <v>8973742940</v>
      </c>
      <c r="I23442" t="str">
        <f t="shared" si="1833"/>
        <v>SAJLA RUČNE KOČNICE</v>
      </c>
      <c r="J23442">
        <f t="shared" si="1834"/>
        <v>13.354666666666667</v>
      </c>
      <c r="K23442" t="str">
        <f t="shared" si="1835"/>
        <v/>
      </c>
    </row>
    <row r="23443" spans="1:11" x14ac:dyDescent="0.25">
      <c r="A23443" t="s">
        <v>42209</v>
      </c>
      <c r="B23443" s="1" t="s">
        <v>42210</v>
      </c>
      <c r="C23443" t="s">
        <v>1734</v>
      </c>
      <c r="D23443" t="s">
        <v>9</v>
      </c>
      <c r="E23443">
        <v>1</v>
      </c>
      <c r="F23443">
        <v>1813.76</v>
      </c>
      <c r="G23443" t="str">
        <f t="shared" si="1832"/>
        <v>BLUEPRINTADZ94652</v>
      </c>
      <c r="H23443" t="str">
        <f t="shared" si="1831"/>
        <v>8980176290</v>
      </c>
      <c r="I23443" t="str">
        <f t="shared" si="1833"/>
        <v>SAJLA RUČNE KOČNICE</v>
      </c>
      <c r="J23443">
        <f t="shared" si="1834"/>
        <v>15.114666666666666</v>
      </c>
      <c r="K23443" t="str">
        <f t="shared" si="1835"/>
        <v/>
      </c>
    </row>
    <row r="23444" spans="1:11" x14ac:dyDescent="0.25">
      <c r="A23444" t="s">
        <v>42211</v>
      </c>
      <c r="B23444" s="1" t="s">
        <v>42212</v>
      </c>
      <c r="C23444" t="s">
        <v>1783</v>
      </c>
      <c r="D23444" t="s">
        <v>9</v>
      </c>
      <c r="E23444">
        <v>1</v>
      </c>
      <c r="F23444">
        <v>2810.88</v>
      </c>
      <c r="G23444" t="str">
        <f t="shared" si="1832"/>
        <v>BLUEPRINTADZ94702</v>
      </c>
      <c r="H23444" t="str">
        <f t="shared" si="1831"/>
        <v>8942268291</v>
      </c>
      <c r="I23444" t="str">
        <f t="shared" si="1833"/>
        <v>KOCIONI DOBOŠ</v>
      </c>
      <c r="J23444">
        <f t="shared" si="1834"/>
        <v>23.423999999999999</v>
      </c>
      <c r="K23444" t="str">
        <f t="shared" si="1835"/>
        <v/>
      </c>
    </row>
    <row r="23445" spans="1:11" x14ac:dyDescent="0.25">
      <c r="A23445" t="s">
        <v>42213</v>
      </c>
      <c r="B23445" s="1" t="s">
        <v>42214</v>
      </c>
      <c r="C23445" t="s">
        <v>1787</v>
      </c>
      <c r="D23445" t="s">
        <v>9</v>
      </c>
      <c r="E23445">
        <v>1</v>
      </c>
      <c r="F23445">
        <v>4625.92</v>
      </c>
      <c r="G23445" t="str">
        <f t="shared" si="1832"/>
        <v>BLUEPRINTADZ94703</v>
      </c>
      <c r="H23445" t="str">
        <f t="shared" si="1831"/>
        <v>8980303850</v>
      </c>
      <c r="I23445" t="str">
        <f t="shared" si="1833"/>
        <v>KOČIONI DOBOŠ</v>
      </c>
      <c r="J23445">
        <f t="shared" si="1834"/>
        <v>38.549333333333337</v>
      </c>
      <c r="K23445" t="str">
        <f t="shared" si="1835"/>
        <v/>
      </c>
    </row>
    <row r="23446" spans="1:11" x14ac:dyDescent="0.25">
      <c r="A23446" t="s">
        <v>42215</v>
      </c>
      <c r="B23446" s="1" t="s">
        <v>42216</v>
      </c>
      <c r="C23446" t="s">
        <v>1787</v>
      </c>
      <c r="D23446" t="s">
        <v>9</v>
      </c>
      <c r="E23446">
        <v>1</v>
      </c>
      <c r="F23446">
        <v>10736.64</v>
      </c>
      <c r="G23446" t="str">
        <f t="shared" si="1832"/>
        <v>BLUEPRINTADZ94704</v>
      </c>
      <c r="H23446" t="str">
        <f t="shared" si="1831"/>
        <v>8970347703</v>
      </c>
      <c r="I23446" t="str">
        <f t="shared" si="1833"/>
        <v>KOČIONI DOBOŠ</v>
      </c>
      <c r="J23446">
        <f t="shared" si="1834"/>
        <v>89.471999999999994</v>
      </c>
      <c r="K23446" t="str">
        <f t="shared" si="1835"/>
        <v/>
      </c>
    </row>
    <row r="23447" spans="1:11" x14ac:dyDescent="0.25">
      <c r="A23447" t="s">
        <v>42217</v>
      </c>
      <c r="B23447" s="1" t="s">
        <v>42218</v>
      </c>
      <c r="C23447" t="s">
        <v>7534</v>
      </c>
      <c r="D23447" t="s">
        <v>9</v>
      </c>
      <c r="E23447">
        <v>1</v>
      </c>
      <c r="F23447">
        <v>38935.040000000001</v>
      </c>
      <c r="G23447" t="str">
        <f t="shared" si="1832"/>
        <v>BLUEPRINTADZ94901</v>
      </c>
      <c r="H23447" t="str">
        <f t="shared" si="1831"/>
        <v>8970123341</v>
      </c>
      <c r="I23447" t="str">
        <f t="shared" si="1833"/>
        <v>KOČIONI VENTIL</v>
      </c>
      <c r="J23447">
        <f t="shared" si="1834"/>
        <v>324.45866666666666</v>
      </c>
      <c r="K23447" t="str">
        <f t="shared" si="1835"/>
        <v/>
      </c>
    </row>
    <row r="23448" spans="1:11" x14ac:dyDescent="0.25">
      <c r="A23448" t="s">
        <v>42219</v>
      </c>
      <c r="B23448" s="1" t="s">
        <v>42220</v>
      </c>
      <c r="C23448" t="s">
        <v>1792</v>
      </c>
      <c r="D23448" t="s">
        <v>9</v>
      </c>
      <c r="E23448">
        <v>1</v>
      </c>
      <c r="F23448">
        <v>26026.240000000002</v>
      </c>
      <c r="G23448" t="str">
        <f t="shared" si="1832"/>
        <v>BLUEPRINTADZ95102</v>
      </c>
      <c r="H23448" t="str">
        <f t="shared" si="1831"/>
        <v>8970896770</v>
      </c>
      <c r="I23448" t="str">
        <f t="shared" si="1833"/>
        <v>GLAVNI CILINDAR KOČNICE</v>
      </c>
      <c r="J23448">
        <f t="shared" si="1834"/>
        <v>216.88533333333334</v>
      </c>
      <c r="K23448" t="str">
        <f t="shared" si="1835"/>
        <v/>
      </c>
    </row>
    <row r="23449" spans="1:11" x14ac:dyDescent="0.25">
      <c r="A23449" t="s">
        <v>42221</v>
      </c>
      <c r="B23449" s="1" t="s">
        <v>42222</v>
      </c>
      <c r="C23449" t="s">
        <v>1792</v>
      </c>
      <c r="D23449" t="s">
        <v>9</v>
      </c>
      <c r="E23449">
        <v>1</v>
      </c>
      <c r="F23449">
        <v>29171.200000000001</v>
      </c>
      <c r="G23449" t="str">
        <f t="shared" si="1832"/>
        <v>BLUEPRINTADZ95104</v>
      </c>
      <c r="H23449" t="str">
        <f t="shared" si="1831"/>
        <v>8971376180</v>
      </c>
      <c r="I23449" t="str">
        <f t="shared" si="1833"/>
        <v>GLAVNI CILINDAR KOČNICE</v>
      </c>
      <c r="J23449">
        <f t="shared" si="1834"/>
        <v>243.09333333333333</v>
      </c>
      <c r="K23449" t="str">
        <f t="shared" si="1835"/>
        <v/>
      </c>
    </row>
    <row r="23450" spans="1:11" x14ac:dyDescent="0.25">
      <c r="A23450" t="s">
        <v>42223</v>
      </c>
      <c r="B23450" s="1" t="s">
        <v>42224</v>
      </c>
      <c r="C23450" t="s">
        <v>1792</v>
      </c>
      <c r="D23450" t="s">
        <v>9</v>
      </c>
      <c r="E23450">
        <v>1</v>
      </c>
      <c r="F23450">
        <v>22438.400000000001</v>
      </c>
      <c r="G23450" t="str">
        <f t="shared" si="1832"/>
        <v>BLUEPRINTADZ95105C</v>
      </c>
      <c r="H23450" t="str">
        <f t="shared" si="1831"/>
        <v>8970382470</v>
      </c>
      <c r="I23450" t="str">
        <f t="shared" si="1833"/>
        <v>GLAVNI CILINDAR KOČNICE</v>
      </c>
      <c r="J23450">
        <f t="shared" si="1834"/>
        <v>186.98666666666668</v>
      </c>
      <c r="K23450" t="str">
        <f t="shared" si="1835"/>
        <v/>
      </c>
    </row>
    <row r="23451" spans="1:11" x14ac:dyDescent="0.25">
      <c r="A23451" t="s">
        <v>42225</v>
      </c>
      <c r="B23451" s="1" t="s">
        <v>42226</v>
      </c>
      <c r="C23451" t="s">
        <v>1792</v>
      </c>
      <c r="D23451" t="s">
        <v>9</v>
      </c>
      <c r="E23451">
        <v>1</v>
      </c>
      <c r="F23451">
        <v>26906.880000000001</v>
      </c>
      <c r="G23451" t="str">
        <f t="shared" si="1832"/>
        <v>BLUEPRINTADZ95106C</v>
      </c>
      <c r="H23451" t="str">
        <f t="shared" si="1831"/>
        <v>8971376190</v>
      </c>
      <c r="I23451" t="str">
        <f t="shared" si="1833"/>
        <v>GLAVNI CILINDAR KOČNICE</v>
      </c>
      <c r="J23451">
        <f t="shared" si="1834"/>
        <v>224.22400000000002</v>
      </c>
      <c r="K23451" t="str">
        <f t="shared" si="1835"/>
        <v/>
      </c>
    </row>
    <row r="23452" spans="1:11" x14ac:dyDescent="0.25">
      <c r="A23452" t="s">
        <v>42227</v>
      </c>
      <c r="B23452" s="1" t="s">
        <v>42228</v>
      </c>
      <c r="C23452" t="s">
        <v>1792</v>
      </c>
      <c r="D23452" t="s">
        <v>9</v>
      </c>
      <c r="E23452">
        <v>1</v>
      </c>
      <c r="F23452">
        <v>26000.639999999999</v>
      </c>
      <c r="G23452" t="str">
        <f t="shared" si="1832"/>
        <v>BLUEPRINTADZ95107</v>
      </c>
      <c r="H23452" t="str">
        <f t="shared" si="1831"/>
        <v>8971484320</v>
      </c>
      <c r="I23452" t="str">
        <f t="shared" si="1833"/>
        <v>GLAVNI CILINDAR KOČNICE</v>
      </c>
      <c r="J23452">
        <f t="shared" si="1834"/>
        <v>216.672</v>
      </c>
      <c r="K23452" t="str">
        <f t="shared" si="1835"/>
        <v/>
      </c>
    </row>
    <row r="23453" spans="1:11" x14ac:dyDescent="0.25">
      <c r="A23453" t="s">
        <v>42229</v>
      </c>
      <c r="B23453" s="1" t="s">
        <v>42230</v>
      </c>
      <c r="C23453" t="s">
        <v>1792</v>
      </c>
      <c r="D23453" t="s">
        <v>9</v>
      </c>
      <c r="E23453">
        <v>1</v>
      </c>
      <c r="F23453">
        <v>3198.72</v>
      </c>
      <c r="G23453" t="str">
        <f t="shared" si="1832"/>
        <v>BLUEPRINTADZ95108</v>
      </c>
      <c r="H23453" t="str">
        <f t="shared" si="1831"/>
        <v>8973558700</v>
      </c>
      <c r="I23453" t="str">
        <f t="shared" si="1833"/>
        <v>GLAVNI CILINDAR KOČNICE</v>
      </c>
      <c r="J23453">
        <f t="shared" si="1834"/>
        <v>26.655999999999999</v>
      </c>
      <c r="K23453" t="str">
        <f t="shared" si="1835"/>
        <v/>
      </c>
    </row>
    <row r="23454" spans="1:11" x14ac:dyDescent="0.25">
      <c r="A23454" t="s">
        <v>42231</v>
      </c>
      <c r="B23454" s="1" t="s">
        <v>44909</v>
      </c>
      <c r="C23454" t="s">
        <v>1797</v>
      </c>
      <c r="D23454" t="s">
        <v>9</v>
      </c>
      <c r="E23454">
        <v>1</v>
      </c>
      <c r="F23454">
        <v>1592.32</v>
      </c>
      <c r="G23454" t="str">
        <f t="shared" si="1832"/>
        <v>BLUEPRINTADZ95303</v>
      </c>
      <c r="H23454" t="str">
        <f t="shared" si="1831"/>
        <v>94222685</v>
      </c>
      <c r="I23454" t="str">
        <f t="shared" si="1833"/>
        <v>CREVO KOČNICE</v>
      </c>
      <c r="J23454">
        <f t="shared" si="1834"/>
        <v>13.269333333333332</v>
      </c>
      <c r="K23454" t="str">
        <f t="shared" si="1835"/>
        <v/>
      </c>
    </row>
    <row r="23455" spans="1:11" x14ac:dyDescent="0.25">
      <c r="A23455" t="s">
        <v>42232</v>
      </c>
      <c r="B23455" s="1" t="s">
        <v>42233</v>
      </c>
      <c r="C23455" t="s">
        <v>1797</v>
      </c>
      <c r="D23455" t="s">
        <v>9</v>
      </c>
      <c r="E23455">
        <v>1</v>
      </c>
      <c r="F23455">
        <v>1144.32</v>
      </c>
      <c r="G23455" t="str">
        <f t="shared" si="1832"/>
        <v>BLUEPRINTADZ95308</v>
      </c>
      <c r="H23455" t="str">
        <f t="shared" si="1831"/>
        <v>8944033223</v>
      </c>
      <c r="I23455" t="str">
        <f t="shared" si="1833"/>
        <v>CREVO KOČNICE</v>
      </c>
      <c r="J23455">
        <f t="shared" si="1834"/>
        <v>9.5359999999999996</v>
      </c>
      <c r="K23455" t="str">
        <f t="shared" si="1835"/>
        <v/>
      </c>
    </row>
    <row r="23456" spans="1:11" x14ac:dyDescent="0.25">
      <c r="A23456" t="s">
        <v>42234</v>
      </c>
      <c r="B23456" s="1" t="s">
        <v>42235</v>
      </c>
      <c r="C23456" t="s">
        <v>1797</v>
      </c>
      <c r="D23456" t="s">
        <v>9</v>
      </c>
      <c r="E23456">
        <v>1</v>
      </c>
      <c r="F23456">
        <v>971.52</v>
      </c>
      <c r="G23456" t="str">
        <f t="shared" si="1832"/>
        <v>BLUEPRINTADZ95309</v>
      </c>
      <c r="H23456" t="str">
        <f t="shared" si="1831"/>
        <v>8941732520</v>
      </c>
      <c r="I23456" t="str">
        <f t="shared" si="1833"/>
        <v>CREVO KOČNICE</v>
      </c>
      <c r="J23456">
        <f t="shared" si="1834"/>
        <v>8.0960000000000001</v>
      </c>
      <c r="K23456" t="str">
        <f t="shared" si="1835"/>
        <v/>
      </c>
    </row>
    <row r="23457" spans="1:11" x14ac:dyDescent="0.25">
      <c r="A23457" t="s">
        <v>42236</v>
      </c>
      <c r="B23457" s="1" t="s">
        <v>42237</v>
      </c>
      <c r="C23457" t="s">
        <v>1797</v>
      </c>
      <c r="D23457" t="s">
        <v>9</v>
      </c>
      <c r="E23457">
        <v>1</v>
      </c>
      <c r="F23457">
        <v>2003.2</v>
      </c>
      <c r="G23457" t="str">
        <f t="shared" si="1832"/>
        <v>BLUEPRINTADZ95310</v>
      </c>
      <c r="H23457" t="str">
        <f t="shared" si="1831"/>
        <v>8943167951</v>
      </c>
      <c r="I23457" t="str">
        <f t="shared" si="1833"/>
        <v>CREVO KOČNICE</v>
      </c>
      <c r="J23457">
        <f t="shared" si="1834"/>
        <v>16.693333333333335</v>
      </c>
      <c r="K23457" t="str">
        <f t="shared" si="1835"/>
        <v/>
      </c>
    </row>
    <row r="23458" spans="1:11" x14ac:dyDescent="0.25">
      <c r="A23458" t="s">
        <v>42238</v>
      </c>
      <c r="B23458" s="1" t="s">
        <v>42239</v>
      </c>
      <c r="C23458" t="s">
        <v>1797</v>
      </c>
      <c r="D23458" t="s">
        <v>9</v>
      </c>
      <c r="E23458">
        <v>1</v>
      </c>
      <c r="F23458">
        <v>1785.6</v>
      </c>
      <c r="G23458" t="str">
        <f t="shared" si="1832"/>
        <v>BLUEPRINTADZ95312</v>
      </c>
      <c r="H23458" t="str">
        <f t="shared" si="1831"/>
        <v>8970350640</v>
      </c>
      <c r="I23458" t="str">
        <f t="shared" si="1833"/>
        <v>CREVO KOČNICE</v>
      </c>
      <c r="J23458">
        <f t="shared" si="1834"/>
        <v>14.879999999999999</v>
      </c>
      <c r="K23458" t="str">
        <f t="shared" si="1835"/>
        <v/>
      </c>
    </row>
    <row r="23459" spans="1:11" x14ac:dyDescent="0.25">
      <c r="A23459" t="s">
        <v>42240</v>
      </c>
      <c r="B23459" s="1" t="s">
        <v>44910</v>
      </c>
      <c r="C23459" t="s">
        <v>1797</v>
      </c>
      <c r="D23459" t="s">
        <v>9</v>
      </c>
      <c r="E23459">
        <v>1</v>
      </c>
      <c r="F23459">
        <v>2434.56</v>
      </c>
      <c r="G23459" t="str">
        <f t="shared" si="1832"/>
        <v>BLUEPRINTADZ95316</v>
      </c>
      <c r="H23459" t="str">
        <f t="shared" si="1831"/>
        <v>8943854322</v>
      </c>
      <c r="I23459" t="str">
        <f t="shared" si="1833"/>
        <v>CREVO KOČNICE</v>
      </c>
      <c r="J23459">
        <f t="shared" si="1834"/>
        <v>20.288</v>
      </c>
      <c r="K23459" t="str">
        <f t="shared" si="1835"/>
        <v/>
      </c>
    </row>
    <row r="23460" spans="1:11" x14ac:dyDescent="0.25">
      <c r="A23460" t="s">
        <v>42241</v>
      </c>
      <c r="B23460" s="1" t="s">
        <v>44911</v>
      </c>
      <c r="C23460" t="s">
        <v>1797</v>
      </c>
      <c r="D23460" t="s">
        <v>9</v>
      </c>
      <c r="E23460">
        <v>1</v>
      </c>
      <c r="F23460">
        <v>1044.48</v>
      </c>
      <c r="G23460" t="str">
        <f t="shared" si="1832"/>
        <v>BLUEPRINTADZ95317</v>
      </c>
      <c r="H23460" t="str">
        <f t="shared" si="1831"/>
        <v>97134829</v>
      </c>
      <c r="I23460" t="str">
        <f t="shared" si="1833"/>
        <v>CREVO KOČNICE</v>
      </c>
      <c r="J23460">
        <f t="shared" si="1834"/>
        <v>8.7040000000000006</v>
      </c>
      <c r="K23460" t="str">
        <f t="shared" si="1835"/>
        <v/>
      </c>
    </row>
    <row r="23461" spans="1:11" x14ac:dyDescent="0.25">
      <c r="A23461" t="s">
        <v>42242</v>
      </c>
      <c r="B23461" s="1" t="s">
        <v>44912</v>
      </c>
      <c r="C23461" t="s">
        <v>1797</v>
      </c>
      <c r="D23461" t="s">
        <v>9</v>
      </c>
      <c r="E23461">
        <v>1</v>
      </c>
      <c r="F23461">
        <v>1082.8800000000001</v>
      </c>
      <c r="G23461" t="str">
        <f t="shared" si="1832"/>
        <v>BLUEPRINTADZ95318</v>
      </c>
      <c r="H23461" t="str">
        <f t="shared" si="1831"/>
        <v>97134830</v>
      </c>
      <c r="I23461" t="str">
        <f t="shared" si="1833"/>
        <v>CREVO KOČNICE</v>
      </c>
      <c r="J23461">
        <f t="shared" si="1834"/>
        <v>9.0240000000000009</v>
      </c>
      <c r="K23461" t="str">
        <f t="shared" si="1835"/>
        <v/>
      </c>
    </row>
    <row r="23462" spans="1:11" x14ac:dyDescent="0.25">
      <c r="A23462" t="s">
        <v>42243</v>
      </c>
      <c r="B23462" s="1" t="s">
        <v>44913</v>
      </c>
      <c r="C23462" t="s">
        <v>1797</v>
      </c>
      <c r="D23462" t="s">
        <v>9</v>
      </c>
      <c r="E23462">
        <v>1</v>
      </c>
      <c r="F23462">
        <v>1017.6</v>
      </c>
      <c r="G23462" t="str">
        <f t="shared" si="1832"/>
        <v>BLUEPRINTADZ95319</v>
      </c>
      <c r="H23462" t="str">
        <f t="shared" si="1831"/>
        <v>9160431</v>
      </c>
      <c r="I23462" t="str">
        <f t="shared" si="1833"/>
        <v>CREVO KOČNICE</v>
      </c>
      <c r="J23462">
        <f t="shared" si="1834"/>
        <v>8.48</v>
      </c>
      <c r="K23462" t="str">
        <f t="shared" si="1835"/>
        <v/>
      </c>
    </row>
    <row r="23463" spans="1:11" x14ac:dyDescent="0.25">
      <c r="A23463" t="s">
        <v>42244</v>
      </c>
      <c r="B23463" s="1" t="s">
        <v>44914</v>
      </c>
      <c r="C23463" t="s">
        <v>1797</v>
      </c>
      <c r="D23463" t="s">
        <v>9</v>
      </c>
      <c r="E23463">
        <v>1</v>
      </c>
      <c r="F23463">
        <v>940.8</v>
      </c>
      <c r="G23463" t="str">
        <f t="shared" si="1832"/>
        <v>BLUEPRINTADZ95320</v>
      </c>
      <c r="H23463" t="str">
        <f t="shared" si="1831"/>
        <v>9160432</v>
      </c>
      <c r="I23463" t="str">
        <f t="shared" si="1833"/>
        <v>CREVO KOČNICE</v>
      </c>
      <c r="J23463">
        <f t="shared" si="1834"/>
        <v>7.84</v>
      </c>
      <c r="K23463" t="str">
        <f t="shared" si="1835"/>
        <v/>
      </c>
    </row>
    <row r="23464" spans="1:11" x14ac:dyDescent="0.25">
      <c r="A23464" t="s">
        <v>42245</v>
      </c>
      <c r="B23464" s="1" t="s">
        <v>44915</v>
      </c>
      <c r="C23464" t="s">
        <v>1797</v>
      </c>
      <c r="D23464" t="s">
        <v>9</v>
      </c>
      <c r="E23464">
        <v>1</v>
      </c>
      <c r="F23464">
        <v>1291.52</v>
      </c>
      <c r="G23464" t="str">
        <f t="shared" si="1832"/>
        <v>BLUEPRINTADZ95321</v>
      </c>
      <c r="H23464" t="str">
        <f t="shared" si="1831"/>
        <v>97102757</v>
      </c>
      <c r="I23464" t="str">
        <f t="shared" si="1833"/>
        <v>CREVO KOČNICE</v>
      </c>
      <c r="J23464">
        <f t="shared" si="1834"/>
        <v>10.762666666666666</v>
      </c>
      <c r="K23464" t="str">
        <f t="shared" si="1835"/>
        <v/>
      </c>
    </row>
    <row r="23465" spans="1:11" x14ac:dyDescent="0.25">
      <c r="A23465" t="s">
        <v>42246</v>
      </c>
      <c r="B23465" s="1" t="s">
        <v>44916</v>
      </c>
      <c r="C23465" t="s">
        <v>1797</v>
      </c>
      <c r="D23465" t="s">
        <v>9</v>
      </c>
      <c r="E23465">
        <v>1</v>
      </c>
      <c r="F23465">
        <v>911.36</v>
      </c>
      <c r="G23465" t="str">
        <f t="shared" si="1832"/>
        <v>BLUEPRINTADZ95322</v>
      </c>
      <c r="H23465" t="str">
        <f t="shared" si="1831"/>
        <v>97102841</v>
      </c>
      <c r="I23465" t="str">
        <f t="shared" si="1833"/>
        <v>CREVO KOČNICE</v>
      </c>
      <c r="J23465">
        <f t="shared" si="1834"/>
        <v>7.5946666666666669</v>
      </c>
      <c r="K23465" t="str">
        <f t="shared" si="1835"/>
        <v/>
      </c>
    </row>
    <row r="23466" spans="1:11" x14ac:dyDescent="0.25">
      <c r="A23466" t="s">
        <v>42247</v>
      </c>
      <c r="B23466" s="1" t="s">
        <v>44917</v>
      </c>
      <c r="C23466" t="s">
        <v>1797</v>
      </c>
      <c r="D23466" t="s">
        <v>9</v>
      </c>
      <c r="E23466">
        <v>1</v>
      </c>
      <c r="F23466">
        <v>624.64</v>
      </c>
      <c r="G23466" t="str">
        <f t="shared" si="1832"/>
        <v>BLUEPRINTADZ95323</v>
      </c>
      <c r="H23466" t="str">
        <f t="shared" si="1831"/>
        <v>91167776</v>
      </c>
      <c r="I23466" t="str">
        <f t="shared" si="1833"/>
        <v>CREVO KOČNICE</v>
      </c>
      <c r="J23466">
        <f t="shared" si="1834"/>
        <v>5.2053333333333329</v>
      </c>
      <c r="K23466" t="str">
        <f t="shared" si="1835"/>
        <v/>
      </c>
    </row>
    <row r="23467" spans="1:11" x14ac:dyDescent="0.25">
      <c r="A23467" t="s">
        <v>42248</v>
      </c>
      <c r="B23467" s="1" t="s">
        <v>42249</v>
      </c>
      <c r="C23467" t="s">
        <v>1797</v>
      </c>
      <c r="D23467" t="s">
        <v>9</v>
      </c>
      <c r="E23467">
        <v>1</v>
      </c>
      <c r="F23467">
        <v>1137.92</v>
      </c>
      <c r="G23467" t="str">
        <f t="shared" si="1832"/>
        <v>BLUEPRINTADZ95324</v>
      </c>
      <c r="H23467" t="str">
        <f t="shared" si="1831"/>
        <v>8971348301</v>
      </c>
      <c r="I23467" t="str">
        <f t="shared" si="1833"/>
        <v>CREVO KOČNICE</v>
      </c>
      <c r="J23467">
        <f t="shared" si="1834"/>
        <v>9.4826666666666668</v>
      </c>
      <c r="K23467" t="str">
        <f t="shared" si="1835"/>
        <v/>
      </c>
    </row>
    <row r="23468" spans="1:11" x14ac:dyDescent="0.25">
      <c r="A23468" t="s">
        <v>42250</v>
      </c>
      <c r="B23468" s="1" t="s">
        <v>44918</v>
      </c>
      <c r="C23468" t="s">
        <v>1797</v>
      </c>
      <c r="D23468" t="s">
        <v>9</v>
      </c>
      <c r="E23468">
        <v>1</v>
      </c>
      <c r="F23468">
        <v>846.08</v>
      </c>
      <c r="G23468" t="str">
        <f t="shared" si="1832"/>
        <v>BLUEPRINTADZ95325</v>
      </c>
      <c r="H23468" t="str">
        <f t="shared" si="1831"/>
        <v>91149880</v>
      </c>
      <c r="I23468" t="str">
        <f t="shared" si="1833"/>
        <v>CREVO KOČNICE</v>
      </c>
      <c r="J23468">
        <f t="shared" si="1834"/>
        <v>7.0506666666666673</v>
      </c>
      <c r="K23468" t="str">
        <f t="shared" si="1835"/>
        <v/>
      </c>
    </row>
    <row r="23469" spans="1:11" x14ac:dyDescent="0.25">
      <c r="A23469" t="s">
        <v>42251</v>
      </c>
      <c r="B23469" s="1" t="s">
        <v>42252</v>
      </c>
      <c r="C23469" t="s">
        <v>1797</v>
      </c>
      <c r="D23469" t="s">
        <v>9</v>
      </c>
      <c r="E23469">
        <v>1</v>
      </c>
      <c r="F23469">
        <v>2068.48</v>
      </c>
      <c r="G23469" t="str">
        <f t="shared" si="1832"/>
        <v>BLUEPRINTADZ95326</v>
      </c>
      <c r="H23469" t="str">
        <f t="shared" ref="H23469:H23532" si="1836">IF(AND(B23469&lt;&gt;"", B23469&lt;&gt;"-"),SUBSTITUTE(SUBSTITUTE(B23469,"-","")," ",""),A23469)</f>
        <v>8972535700</v>
      </c>
      <c r="I23469" t="str">
        <f t="shared" si="1833"/>
        <v>CREVO KOČNICE</v>
      </c>
      <c r="J23469">
        <f t="shared" si="1834"/>
        <v>17.237333333333332</v>
      </c>
      <c r="K23469" t="str">
        <f t="shared" si="1835"/>
        <v/>
      </c>
    </row>
    <row r="23470" spans="1:11" x14ac:dyDescent="0.25">
      <c r="A23470" t="s">
        <v>42253</v>
      </c>
      <c r="B23470" s="1" t="s">
        <v>42254</v>
      </c>
      <c r="C23470" t="s">
        <v>1797</v>
      </c>
      <c r="D23470" t="s">
        <v>9</v>
      </c>
      <c r="E23470">
        <v>1</v>
      </c>
      <c r="F23470">
        <v>2068.48</v>
      </c>
      <c r="G23470" t="str">
        <f t="shared" si="1832"/>
        <v>BLUEPRINTADZ95327</v>
      </c>
      <c r="H23470" t="str">
        <f t="shared" si="1836"/>
        <v>8972535690</v>
      </c>
      <c r="I23470" t="str">
        <f t="shared" si="1833"/>
        <v>CREVO KOČNICE</v>
      </c>
      <c r="J23470">
        <f t="shared" si="1834"/>
        <v>17.237333333333332</v>
      </c>
      <c r="K23470" t="str">
        <f t="shared" si="1835"/>
        <v/>
      </c>
    </row>
    <row r="23471" spans="1:11" x14ac:dyDescent="0.25">
      <c r="A23471" t="s">
        <v>42255</v>
      </c>
      <c r="B23471" s="1" t="s">
        <v>44919</v>
      </c>
      <c r="C23471" t="s">
        <v>1797</v>
      </c>
      <c r="D23471" t="s">
        <v>9</v>
      </c>
      <c r="E23471">
        <v>1</v>
      </c>
      <c r="F23471">
        <v>1309.44</v>
      </c>
      <c r="G23471" t="str">
        <f t="shared" si="1832"/>
        <v>BLUEPRINTADZ95328</v>
      </c>
      <c r="H23471" t="str">
        <f t="shared" si="1836"/>
        <v>90498319</v>
      </c>
      <c r="I23471" t="str">
        <f t="shared" si="1833"/>
        <v>CREVO KOČNICE</v>
      </c>
      <c r="J23471">
        <f t="shared" si="1834"/>
        <v>10.912000000000001</v>
      </c>
      <c r="K23471" t="str">
        <f t="shared" si="1835"/>
        <v/>
      </c>
    </row>
    <row r="23472" spans="1:11" x14ac:dyDescent="0.25">
      <c r="A23472" t="s">
        <v>42256</v>
      </c>
      <c r="B23472" s="1" t="s">
        <v>44920</v>
      </c>
      <c r="C23472" t="s">
        <v>1797</v>
      </c>
      <c r="D23472" t="s">
        <v>9</v>
      </c>
      <c r="E23472">
        <v>1</v>
      </c>
      <c r="F23472">
        <v>915.2</v>
      </c>
      <c r="G23472" t="str">
        <f t="shared" si="1832"/>
        <v>BLUEPRINTADZ95329</v>
      </c>
      <c r="H23472" t="str">
        <f t="shared" si="1836"/>
        <v>91142436</v>
      </c>
      <c r="I23472" t="str">
        <f t="shared" si="1833"/>
        <v>CREVO KOČNICE</v>
      </c>
      <c r="J23472">
        <f t="shared" si="1834"/>
        <v>7.6266666666666669</v>
      </c>
      <c r="K23472" t="str">
        <f t="shared" si="1835"/>
        <v/>
      </c>
    </row>
    <row r="23473" spans="1:11" x14ac:dyDescent="0.25">
      <c r="A23473" t="s">
        <v>42257</v>
      </c>
      <c r="B23473" s="1" t="s">
        <v>42258</v>
      </c>
      <c r="C23473" t="s">
        <v>1797</v>
      </c>
      <c r="D23473" t="s">
        <v>9</v>
      </c>
      <c r="E23473">
        <v>1</v>
      </c>
      <c r="F23473">
        <v>2488.3200000000002</v>
      </c>
      <c r="G23473" t="str">
        <f t="shared" si="1832"/>
        <v>BLUEPRINTADZ95331</v>
      </c>
      <c r="H23473" t="str">
        <f t="shared" si="1836"/>
        <v>8973167340</v>
      </c>
      <c r="I23473" t="str">
        <f t="shared" si="1833"/>
        <v>CREVO KOČNICE</v>
      </c>
      <c r="J23473">
        <f t="shared" si="1834"/>
        <v>20.736000000000001</v>
      </c>
      <c r="K23473" t="str">
        <f t="shared" si="1835"/>
        <v/>
      </c>
    </row>
    <row r="23474" spans="1:11" x14ac:dyDescent="0.25">
      <c r="A23474" t="s">
        <v>42259</v>
      </c>
      <c r="B23474" s="1" t="s">
        <v>42260</v>
      </c>
      <c r="C23474" t="s">
        <v>1797</v>
      </c>
      <c r="D23474" t="s">
        <v>9</v>
      </c>
      <c r="E23474">
        <v>1</v>
      </c>
      <c r="F23474">
        <v>2088.96</v>
      </c>
      <c r="G23474" t="str">
        <f t="shared" si="1832"/>
        <v>BLUEPRINTADZ95332</v>
      </c>
      <c r="H23474" t="str">
        <f t="shared" si="1836"/>
        <v>8970890610</v>
      </c>
      <c r="I23474" t="str">
        <f t="shared" si="1833"/>
        <v>CREVO KOČNICE</v>
      </c>
      <c r="J23474">
        <f t="shared" si="1834"/>
        <v>17.408000000000001</v>
      </c>
      <c r="K23474" t="str">
        <f t="shared" si="1835"/>
        <v/>
      </c>
    </row>
    <row r="23475" spans="1:11" x14ac:dyDescent="0.25">
      <c r="A23475" t="s">
        <v>42261</v>
      </c>
      <c r="B23475" s="1" t="s">
        <v>42262</v>
      </c>
      <c r="C23475" t="s">
        <v>1797</v>
      </c>
      <c r="D23475" t="s">
        <v>9</v>
      </c>
      <c r="E23475">
        <v>1</v>
      </c>
      <c r="F23475">
        <v>1987.84</v>
      </c>
      <c r="G23475" t="str">
        <f t="shared" si="1832"/>
        <v>BLUEPRINTADZ95333</v>
      </c>
      <c r="H23475" t="str">
        <f t="shared" si="1836"/>
        <v>8972302841</v>
      </c>
      <c r="I23475" t="str">
        <f t="shared" si="1833"/>
        <v>CREVO KOČNICE</v>
      </c>
      <c r="J23475">
        <f t="shared" si="1834"/>
        <v>16.565333333333331</v>
      </c>
      <c r="K23475" t="str">
        <f t="shared" si="1835"/>
        <v/>
      </c>
    </row>
    <row r="23476" spans="1:11" x14ac:dyDescent="0.25">
      <c r="A23476" t="s">
        <v>42263</v>
      </c>
      <c r="B23476" s="1" t="s">
        <v>42264</v>
      </c>
      <c r="C23476" t="s">
        <v>1797</v>
      </c>
      <c r="D23476" t="s">
        <v>9</v>
      </c>
      <c r="E23476">
        <v>1</v>
      </c>
      <c r="F23476">
        <v>1341.44</v>
      </c>
      <c r="G23476" t="str">
        <f t="shared" si="1832"/>
        <v>BLUEPRINTADZ95335</v>
      </c>
      <c r="H23476" t="str">
        <f t="shared" si="1836"/>
        <v>8970350630</v>
      </c>
      <c r="I23476" t="str">
        <f t="shared" si="1833"/>
        <v>CREVO KOČNICE</v>
      </c>
      <c r="J23476">
        <f t="shared" si="1834"/>
        <v>11.178666666666667</v>
      </c>
      <c r="K23476" t="str">
        <f t="shared" si="1835"/>
        <v/>
      </c>
    </row>
    <row r="23477" spans="1:11" x14ac:dyDescent="0.25">
      <c r="A23477" t="s">
        <v>42265</v>
      </c>
      <c r="B23477" s="1" t="s">
        <v>42266</v>
      </c>
      <c r="C23477" t="s">
        <v>1797</v>
      </c>
      <c r="D23477" t="s">
        <v>9</v>
      </c>
      <c r="E23477">
        <v>1</v>
      </c>
      <c r="F23477">
        <v>1724.16</v>
      </c>
      <c r="G23477" t="str">
        <f t="shared" si="1832"/>
        <v>BLUEPRINTADZ95336</v>
      </c>
      <c r="H23477" t="str">
        <f t="shared" si="1836"/>
        <v>8970395420</v>
      </c>
      <c r="I23477" t="str">
        <f t="shared" si="1833"/>
        <v>CREVO KOČNICE</v>
      </c>
      <c r="J23477">
        <f t="shared" si="1834"/>
        <v>14.368</v>
      </c>
      <c r="K23477" t="str">
        <f t="shared" si="1835"/>
        <v/>
      </c>
    </row>
    <row r="23478" spans="1:11" x14ac:dyDescent="0.25">
      <c r="A23478" t="s">
        <v>42267</v>
      </c>
      <c r="B23478" s="1" t="s">
        <v>44921</v>
      </c>
      <c r="C23478" t="s">
        <v>1797</v>
      </c>
      <c r="D23478" t="s">
        <v>9</v>
      </c>
      <c r="E23478">
        <v>1</v>
      </c>
      <c r="F23478">
        <v>759.04</v>
      </c>
      <c r="G23478" t="str">
        <f t="shared" si="1832"/>
        <v>BLUEPRINTADZ95337</v>
      </c>
      <c r="H23478" t="str">
        <f t="shared" si="1836"/>
        <v>9191262</v>
      </c>
      <c r="I23478" t="str">
        <f t="shared" si="1833"/>
        <v>CREVO KOČNICE</v>
      </c>
      <c r="J23478">
        <f t="shared" si="1834"/>
        <v>6.325333333333333</v>
      </c>
      <c r="K23478" t="str">
        <f t="shared" si="1835"/>
        <v/>
      </c>
    </row>
    <row r="23479" spans="1:11" x14ac:dyDescent="0.25">
      <c r="A23479" t="s">
        <v>42268</v>
      </c>
      <c r="B23479" s="1" t="s">
        <v>44922</v>
      </c>
      <c r="C23479" t="s">
        <v>1797</v>
      </c>
      <c r="D23479" t="s">
        <v>9</v>
      </c>
      <c r="E23479">
        <v>1</v>
      </c>
      <c r="F23479">
        <v>636.16</v>
      </c>
      <c r="G23479" t="str">
        <f t="shared" si="1832"/>
        <v>BLUEPRINTADZ95338</v>
      </c>
      <c r="H23479" t="str">
        <f t="shared" si="1836"/>
        <v>90498330</v>
      </c>
      <c r="I23479" t="str">
        <f t="shared" si="1833"/>
        <v>CREVO KOČNICE</v>
      </c>
      <c r="J23479">
        <f t="shared" si="1834"/>
        <v>5.301333333333333</v>
      </c>
      <c r="K23479" t="str">
        <f t="shared" si="1835"/>
        <v/>
      </c>
    </row>
    <row r="23480" spans="1:11" x14ac:dyDescent="0.25">
      <c r="A23480" t="s">
        <v>42269</v>
      </c>
      <c r="B23480" s="1" t="s">
        <v>42270</v>
      </c>
      <c r="C23480" t="s">
        <v>1797</v>
      </c>
      <c r="D23480" t="s">
        <v>9</v>
      </c>
      <c r="E23480">
        <v>1</v>
      </c>
      <c r="F23480">
        <v>721.92</v>
      </c>
      <c r="G23480" t="str">
        <f t="shared" si="1832"/>
        <v>BLUEPRINTADZ95339</v>
      </c>
      <c r="H23480" t="str">
        <f t="shared" si="1836"/>
        <v>897124878</v>
      </c>
      <c r="I23480" t="str">
        <f t="shared" si="1833"/>
        <v>CREVO KOČNICE</v>
      </c>
      <c r="J23480">
        <f t="shared" si="1834"/>
        <v>6.016</v>
      </c>
      <c r="K23480" t="str">
        <f t="shared" si="1835"/>
        <v/>
      </c>
    </row>
    <row r="23481" spans="1:11" x14ac:dyDescent="0.25">
      <c r="A23481" t="s">
        <v>42271</v>
      </c>
      <c r="B23481" s="1" t="s">
        <v>42272</v>
      </c>
      <c r="C23481" t="s">
        <v>1797</v>
      </c>
      <c r="D23481" t="s">
        <v>9</v>
      </c>
      <c r="E23481">
        <v>1</v>
      </c>
      <c r="F23481">
        <v>4446.72</v>
      </c>
      <c r="G23481" t="str">
        <f t="shared" si="1832"/>
        <v>BLUEPRINTADZ95340</v>
      </c>
      <c r="H23481" t="str">
        <f t="shared" si="1836"/>
        <v>8972892102</v>
      </c>
      <c r="I23481" t="str">
        <f t="shared" si="1833"/>
        <v>CREVO KOČNICE</v>
      </c>
      <c r="J23481">
        <f t="shared" si="1834"/>
        <v>37.056000000000004</v>
      </c>
      <c r="K23481" t="str">
        <f t="shared" si="1835"/>
        <v/>
      </c>
    </row>
    <row r="23482" spans="1:11" x14ac:dyDescent="0.25">
      <c r="A23482" t="s">
        <v>42273</v>
      </c>
      <c r="B23482" s="1" t="s">
        <v>42274</v>
      </c>
      <c r="C23482" t="s">
        <v>1797</v>
      </c>
      <c r="D23482" t="s">
        <v>9</v>
      </c>
      <c r="E23482">
        <v>1</v>
      </c>
      <c r="F23482">
        <v>4380.16</v>
      </c>
      <c r="G23482" t="str">
        <f t="shared" si="1832"/>
        <v>BLUEPRINTADZ95341</v>
      </c>
      <c r="H23482" t="str">
        <f t="shared" si="1836"/>
        <v>8972892092</v>
      </c>
      <c r="I23482" t="str">
        <f t="shared" si="1833"/>
        <v>CREVO KOČNICE</v>
      </c>
      <c r="J23482">
        <f t="shared" si="1834"/>
        <v>36.501333333333335</v>
      </c>
      <c r="K23482" t="str">
        <f t="shared" si="1835"/>
        <v/>
      </c>
    </row>
    <row r="23483" spans="1:11" x14ac:dyDescent="0.25">
      <c r="A23483" t="s">
        <v>42275</v>
      </c>
      <c r="B23483" s="1" t="s">
        <v>42276</v>
      </c>
      <c r="C23483" t="s">
        <v>1797</v>
      </c>
      <c r="D23483" t="s">
        <v>9</v>
      </c>
      <c r="E23483">
        <v>1</v>
      </c>
      <c r="F23483">
        <v>4453.12</v>
      </c>
      <c r="G23483" t="str">
        <f t="shared" si="1832"/>
        <v>BLUEPRINTADZ95342</v>
      </c>
      <c r="H23483" t="str">
        <f t="shared" si="1836"/>
        <v>8973304550</v>
      </c>
      <c r="I23483" t="str">
        <f t="shared" si="1833"/>
        <v>CREVO KOČNICE</v>
      </c>
      <c r="J23483">
        <f t="shared" si="1834"/>
        <v>37.109333333333332</v>
      </c>
      <c r="K23483" t="str">
        <f t="shared" si="1835"/>
        <v/>
      </c>
    </row>
    <row r="23484" spans="1:11" x14ac:dyDescent="0.25">
      <c r="A23484" t="s">
        <v>42277</v>
      </c>
      <c r="B23484" s="1" t="s">
        <v>42278</v>
      </c>
      <c r="C23484" t="s">
        <v>1797</v>
      </c>
      <c r="D23484" t="s">
        <v>9</v>
      </c>
      <c r="E23484">
        <v>1</v>
      </c>
      <c r="F23484">
        <v>4453.12</v>
      </c>
      <c r="G23484" t="str">
        <f t="shared" si="1832"/>
        <v>BLUEPRINTADZ95343</v>
      </c>
      <c r="H23484" t="str">
        <f t="shared" si="1836"/>
        <v>8973304540</v>
      </c>
      <c r="I23484" t="str">
        <f t="shared" si="1833"/>
        <v>CREVO KOČNICE</v>
      </c>
      <c r="J23484">
        <f t="shared" si="1834"/>
        <v>37.109333333333332</v>
      </c>
      <c r="K23484" t="str">
        <f t="shared" si="1835"/>
        <v/>
      </c>
    </row>
    <row r="23485" spans="1:11" x14ac:dyDescent="0.25">
      <c r="A23485" t="s">
        <v>42279</v>
      </c>
      <c r="B23485" s="1" t="s">
        <v>42280</v>
      </c>
      <c r="C23485" t="s">
        <v>1797</v>
      </c>
      <c r="D23485" t="s">
        <v>9</v>
      </c>
      <c r="E23485">
        <v>1</v>
      </c>
      <c r="F23485">
        <v>3485.44</v>
      </c>
      <c r="G23485" t="str">
        <f t="shared" si="1832"/>
        <v>BLUEPRINTADZ95344</v>
      </c>
      <c r="H23485" t="str">
        <f t="shared" si="1836"/>
        <v>8972355581</v>
      </c>
      <c r="I23485" t="str">
        <f t="shared" si="1833"/>
        <v>CREVO KOČNICE</v>
      </c>
      <c r="J23485">
        <f t="shared" si="1834"/>
        <v>29.045333333333335</v>
      </c>
      <c r="K23485" t="str">
        <f t="shared" si="1835"/>
        <v/>
      </c>
    </row>
    <row r="23486" spans="1:11" x14ac:dyDescent="0.25">
      <c r="A23486" t="s">
        <v>42281</v>
      </c>
      <c r="B23486" s="1" t="s">
        <v>42282</v>
      </c>
      <c r="C23486" t="s">
        <v>1797</v>
      </c>
      <c r="D23486" t="s">
        <v>9</v>
      </c>
      <c r="E23486">
        <v>1</v>
      </c>
      <c r="F23486">
        <v>1299.2</v>
      </c>
      <c r="G23486" t="str">
        <f t="shared" si="1832"/>
        <v>BLUEPRINTADZ95345</v>
      </c>
      <c r="H23486" t="str">
        <f t="shared" si="1836"/>
        <v>8980377571</v>
      </c>
      <c r="I23486" t="str">
        <f t="shared" si="1833"/>
        <v>CREVO KOČNICE</v>
      </c>
      <c r="J23486">
        <f t="shared" si="1834"/>
        <v>10.826666666666666</v>
      </c>
      <c r="K23486" t="str">
        <f t="shared" si="1835"/>
        <v/>
      </c>
    </row>
    <row r="23487" spans="1:11" x14ac:dyDescent="0.25">
      <c r="A23487" t="s">
        <v>42283</v>
      </c>
      <c r="B23487" s="1" t="s">
        <v>42284</v>
      </c>
      <c r="C23487" t="s">
        <v>1797</v>
      </c>
      <c r="D23487" t="s">
        <v>9</v>
      </c>
      <c r="E23487">
        <v>1</v>
      </c>
      <c r="F23487">
        <v>947.2</v>
      </c>
      <c r="G23487" t="str">
        <f t="shared" si="1832"/>
        <v>BLUEPRINTADZ95346</v>
      </c>
      <c r="H23487" t="str">
        <f t="shared" si="1836"/>
        <v>8970395431</v>
      </c>
      <c r="I23487" t="str">
        <f t="shared" si="1833"/>
        <v>CREVO KOČNICE</v>
      </c>
      <c r="J23487">
        <f t="shared" si="1834"/>
        <v>7.8933333333333335</v>
      </c>
      <c r="K23487" t="str">
        <f t="shared" si="1835"/>
        <v/>
      </c>
    </row>
    <row r="23488" spans="1:11" x14ac:dyDescent="0.25">
      <c r="A23488" t="s">
        <v>42285</v>
      </c>
      <c r="B23488" s="1" t="s">
        <v>42286</v>
      </c>
      <c r="C23488" t="s">
        <v>1797</v>
      </c>
      <c r="D23488" t="s">
        <v>9</v>
      </c>
      <c r="E23488">
        <v>1</v>
      </c>
      <c r="F23488">
        <v>979.2</v>
      </c>
      <c r="G23488" t="str">
        <f t="shared" si="1832"/>
        <v>BLUEPRINTADZ95347</v>
      </c>
      <c r="H23488" t="str">
        <f t="shared" si="1836"/>
        <v>8971828980</v>
      </c>
      <c r="I23488" t="str">
        <f t="shared" si="1833"/>
        <v>CREVO KOČNICE</v>
      </c>
      <c r="J23488">
        <f t="shared" si="1834"/>
        <v>8.16</v>
      </c>
      <c r="K23488" t="str">
        <f t="shared" si="1835"/>
        <v/>
      </c>
    </row>
    <row r="23489" spans="1:11" x14ac:dyDescent="0.25">
      <c r="A23489" t="s">
        <v>42287</v>
      </c>
      <c r="B23489" s="1" t="s">
        <v>42288</v>
      </c>
      <c r="C23489" t="s">
        <v>1797</v>
      </c>
      <c r="D23489" t="s">
        <v>9</v>
      </c>
      <c r="E23489">
        <v>1</v>
      </c>
      <c r="F23489">
        <v>993.28</v>
      </c>
      <c r="G23489" t="str">
        <f t="shared" si="1832"/>
        <v>BLUEPRINTADZ95348</v>
      </c>
      <c r="H23489" t="str">
        <f t="shared" si="1836"/>
        <v>8973654810</v>
      </c>
      <c r="I23489" t="str">
        <f t="shared" si="1833"/>
        <v>CREVO KOČNICE</v>
      </c>
      <c r="J23489">
        <f t="shared" si="1834"/>
        <v>8.277333333333333</v>
      </c>
      <c r="K23489" t="str">
        <f t="shared" si="1835"/>
        <v/>
      </c>
    </row>
    <row r="23490" spans="1:11" x14ac:dyDescent="0.25">
      <c r="A23490" t="s">
        <v>42289</v>
      </c>
      <c r="B23490" s="1" t="s">
        <v>42290</v>
      </c>
      <c r="C23490" t="s">
        <v>1797</v>
      </c>
      <c r="D23490" t="s">
        <v>9</v>
      </c>
      <c r="E23490">
        <v>1</v>
      </c>
      <c r="F23490">
        <v>1332.48</v>
      </c>
      <c r="G23490" t="str">
        <f t="shared" si="1832"/>
        <v>BLUEPRINTADZ95349</v>
      </c>
      <c r="H23490" t="str">
        <f t="shared" si="1836"/>
        <v>8971348291</v>
      </c>
      <c r="I23490" t="str">
        <f t="shared" si="1833"/>
        <v>CREVO KOČNICE</v>
      </c>
      <c r="J23490">
        <f t="shared" si="1834"/>
        <v>11.104000000000001</v>
      </c>
      <c r="K23490" t="str">
        <f t="shared" si="1835"/>
        <v/>
      </c>
    </row>
    <row r="23491" spans="1:11" x14ac:dyDescent="0.25">
      <c r="A23491" t="s">
        <v>42291</v>
      </c>
      <c r="B23491" s="1" t="s">
        <v>44923</v>
      </c>
      <c r="C23491" t="s">
        <v>1972</v>
      </c>
      <c r="D23491" t="s">
        <v>9</v>
      </c>
      <c r="E23491">
        <v>1</v>
      </c>
      <c r="F23491">
        <v>14533.12</v>
      </c>
      <c r="G23491" t="str">
        <f t="shared" ref="G23491:G23554" si="1837">"BLUEPRINT"&amp;A23491</f>
        <v>BLUEPRINTADZ96101C</v>
      </c>
      <c r="H23491" t="str">
        <f t="shared" si="1836"/>
        <v>9128177</v>
      </c>
      <c r="I23491" t="str">
        <f t="shared" ref="I23491:I23554" si="1838">UPPER(C23491)</f>
        <v>REMENICA KOLENASTOG VRATILA</v>
      </c>
      <c r="J23491">
        <f t="shared" ref="J23491:J23554" si="1839">F23491/120</f>
        <v>121.10933333333334</v>
      </c>
      <c r="K23491" t="str">
        <f t="shared" ref="K23491:K23554" si="1840">IF(E23491&gt;1,"nesto", "")</f>
        <v/>
      </c>
    </row>
    <row r="23492" spans="1:11" x14ac:dyDescent="0.25">
      <c r="A23492" t="s">
        <v>42292</v>
      </c>
      <c r="B23492" s="1" t="s">
        <v>44924</v>
      </c>
      <c r="C23492" t="s">
        <v>1972</v>
      </c>
      <c r="D23492" t="s">
        <v>9</v>
      </c>
      <c r="E23492">
        <v>1</v>
      </c>
      <c r="F23492">
        <v>14314.24</v>
      </c>
      <c r="G23492" t="str">
        <f t="shared" si="1837"/>
        <v>BLUEPRINTADZ96102C</v>
      </c>
      <c r="H23492" t="str">
        <f t="shared" si="1836"/>
        <v>97251975</v>
      </c>
      <c r="I23492" t="str">
        <f t="shared" si="1838"/>
        <v>REMENICA KOLENASTOG VRATILA</v>
      </c>
      <c r="J23492">
        <f t="shared" si="1839"/>
        <v>119.28533333333333</v>
      </c>
      <c r="K23492" t="str">
        <f t="shared" si="1840"/>
        <v/>
      </c>
    </row>
    <row r="23493" spans="1:11" x14ac:dyDescent="0.25">
      <c r="A23493" t="s">
        <v>42293</v>
      </c>
      <c r="B23493" s="1" t="s">
        <v>42294</v>
      </c>
      <c r="C23493" t="s">
        <v>1977</v>
      </c>
      <c r="D23493" t="s">
        <v>1117</v>
      </c>
      <c r="E23493">
        <v>1</v>
      </c>
      <c r="F23493">
        <v>24024.32</v>
      </c>
      <c r="G23493" t="str">
        <f t="shared" si="1837"/>
        <v>BLUEPRINTADZ96205</v>
      </c>
      <c r="H23493" t="str">
        <f t="shared" si="1836"/>
        <v>5878109790</v>
      </c>
      <c r="I23493" t="str">
        <f t="shared" si="1838"/>
        <v>KOMPLET ZAPTIVKE GLAVE MOTORA</v>
      </c>
      <c r="J23493">
        <f t="shared" si="1839"/>
        <v>200.20266666666666</v>
      </c>
      <c r="K23493" t="str">
        <f t="shared" si="1840"/>
        <v/>
      </c>
    </row>
    <row r="23494" spans="1:11" x14ac:dyDescent="0.25">
      <c r="A23494" t="s">
        <v>42295</v>
      </c>
      <c r="B23494" s="1" t="s">
        <v>42296</v>
      </c>
      <c r="C23494" t="s">
        <v>1977</v>
      </c>
      <c r="D23494" t="s">
        <v>1117</v>
      </c>
      <c r="E23494">
        <v>1</v>
      </c>
      <c r="F23494">
        <v>12687.36</v>
      </c>
      <c r="G23494" t="str">
        <f t="shared" si="1837"/>
        <v>BLUEPRINTADZ96207</v>
      </c>
      <c r="H23494" t="str">
        <f t="shared" si="1836"/>
        <v>8878132351</v>
      </c>
      <c r="I23494" t="str">
        <f t="shared" si="1838"/>
        <v>KOMPLET ZAPTIVKE GLAVE MOTORA</v>
      </c>
      <c r="J23494">
        <f t="shared" si="1839"/>
        <v>105.72800000000001</v>
      </c>
      <c r="K23494" t="str">
        <f t="shared" si="1840"/>
        <v/>
      </c>
    </row>
    <row r="23495" spans="1:11" x14ac:dyDescent="0.25">
      <c r="A23495" t="s">
        <v>42297</v>
      </c>
      <c r="B23495" s="1" t="s">
        <v>44925</v>
      </c>
      <c r="C23495" t="s">
        <v>1977</v>
      </c>
      <c r="D23495" t="s">
        <v>1117</v>
      </c>
      <c r="E23495">
        <v>1</v>
      </c>
      <c r="F23495">
        <v>6629.12</v>
      </c>
      <c r="G23495" t="str">
        <f t="shared" si="1837"/>
        <v>BLUEPRINTADZ96209</v>
      </c>
      <c r="H23495" t="str">
        <f t="shared" si="1836"/>
        <v>97074160</v>
      </c>
      <c r="I23495" t="str">
        <f t="shared" si="1838"/>
        <v>KOMPLET ZAPTIVKE GLAVE MOTORA</v>
      </c>
      <c r="J23495">
        <f t="shared" si="1839"/>
        <v>55.242666666666665</v>
      </c>
      <c r="K23495" t="str">
        <f t="shared" si="1840"/>
        <v/>
      </c>
    </row>
    <row r="23496" spans="1:11" x14ac:dyDescent="0.25">
      <c r="A23496" t="s">
        <v>42298</v>
      </c>
      <c r="B23496" s="1" t="s">
        <v>42299</v>
      </c>
      <c r="C23496" t="s">
        <v>1977</v>
      </c>
      <c r="D23496" t="s">
        <v>1117</v>
      </c>
      <c r="E23496">
        <v>1</v>
      </c>
      <c r="F23496">
        <v>8336.64</v>
      </c>
      <c r="G23496" t="str">
        <f t="shared" si="1837"/>
        <v>BLUEPRINTADZ96211</v>
      </c>
      <c r="H23496" t="str">
        <f t="shared" si="1836"/>
        <v>5878129410</v>
      </c>
      <c r="I23496" t="str">
        <f t="shared" si="1838"/>
        <v>KOMPLET ZAPTIVKE GLAVE MOTORA</v>
      </c>
      <c r="J23496">
        <f t="shared" si="1839"/>
        <v>69.471999999999994</v>
      </c>
      <c r="K23496" t="str">
        <f t="shared" si="1840"/>
        <v/>
      </c>
    </row>
    <row r="23497" spans="1:11" x14ac:dyDescent="0.25">
      <c r="A23497" t="s">
        <v>42300</v>
      </c>
      <c r="B23497" s="1" t="s">
        <v>42301</v>
      </c>
      <c r="C23497" t="s">
        <v>1977</v>
      </c>
      <c r="D23497" t="s">
        <v>1117</v>
      </c>
      <c r="E23497">
        <v>1</v>
      </c>
      <c r="F23497">
        <v>17027.84</v>
      </c>
      <c r="G23497" t="str">
        <f t="shared" si="1837"/>
        <v>BLUEPRINTADZ96212</v>
      </c>
      <c r="H23497" t="str">
        <f t="shared" si="1836"/>
        <v>5978141701</v>
      </c>
      <c r="I23497" t="str">
        <f t="shared" si="1838"/>
        <v>KOMPLET ZAPTIVKE GLAVE MOTORA</v>
      </c>
      <c r="J23497">
        <f t="shared" si="1839"/>
        <v>141.89866666666666</v>
      </c>
      <c r="K23497" t="str">
        <f t="shared" si="1840"/>
        <v/>
      </c>
    </row>
    <row r="23498" spans="1:11" x14ac:dyDescent="0.25">
      <c r="A23498" t="s">
        <v>42302</v>
      </c>
      <c r="B23498" s="1" t="s">
        <v>42303</v>
      </c>
      <c r="C23498" t="s">
        <v>1977</v>
      </c>
      <c r="D23498" t="s">
        <v>9</v>
      </c>
      <c r="E23498">
        <v>1</v>
      </c>
      <c r="F23498">
        <v>12241.92</v>
      </c>
      <c r="G23498" t="str">
        <f t="shared" si="1837"/>
        <v>BLUEPRINTADZ96215</v>
      </c>
      <c r="H23498" t="str">
        <f t="shared" si="1836"/>
        <v>5878137053H</v>
      </c>
      <c r="I23498" t="str">
        <f t="shared" si="1838"/>
        <v>KOMPLET ZAPTIVKE GLAVE MOTORA</v>
      </c>
      <c r="J23498">
        <f t="shared" si="1839"/>
        <v>102.01600000000001</v>
      </c>
      <c r="K23498" t="str">
        <f t="shared" si="1840"/>
        <v/>
      </c>
    </row>
    <row r="23499" spans="1:11" x14ac:dyDescent="0.25">
      <c r="A23499" t="s">
        <v>42304</v>
      </c>
      <c r="B23499" s="1" t="s">
        <v>44926</v>
      </c>
      <c r="C23499" t="s">
        <v>1987</v>
      </c>
      <c r="D23499" t="s">
        <v>9</v>
      </c>
      <c r="E23499">
        <v>1</v>
      </c>
      <c r="F23499">
        <v>387.84</v>
      </c>
      <c r="G23499" t="str">
        <f t="shared" si="1837"/>
        <v>BLUEPRINTADZ96602</v>
      </c>
      <c r="H23499" t="str">
        <f t="shared" si="1836"/>
        <v>93160284</v>
      </c>
      <c r="I23499" t="str">
        <f t="shared" si="1838"/>
        <v>PREKIDAČ ZA PRITISAK ULJA</v>
      </c>
      <c r="J23499">
        <f t="shared" si="1839"/>
        <v>3.2319999999999998</v>
      </c>
      <c r="K23499" t="str">
        <f t="shared" si="1840"/>
        <v/>
      </c>
    </row>
    <row r="23500" spans="1:11" x14ac:dyDescent="0.25">
      <c r="A23500" t="s">
        <v>42305</v>
      </c>
      <c r="B23500" s="1" t="s">
        <v>44927</v>
      </c>
      <c r="C23500" t="s">
        <v>1987</v>
      </c>
      <c r="D23500" t="s">
        <v>9</v>
      </c>
      <c r="E23500">
        <v>1</v>
      </c>
      <c r="F23500">
        <v>632.32000000000005</v>
      </c>
      <c r="G23500" t="str">
        <f t="shared" si="1837"/>
        <v>BLUEPRINTADZ96603</v>
      </c>
      <c r="H23500" t="str">
        <f t="shared" si="1836"/>
        <v>9108194</v>
      </c>
      <c r="I23500" t="str">
        <f t="shared" si="1838"/>
        <v>PREKIDAČ ZA PRITISAK ULJA</v>
      </c>
      <c r="J23500">
        <f t="shared" si="1839"/>
        <v>5.2693333333333339</v>
      </c>
      <c r="K23500" t="str">
        <f t="shared" si="1840"/>
        <v/>
      </c>
    </row>
    <row r="23501" spans="1:11" x14ac:dyDescent="0.25">
      <c r="A23501" t="s">
        <v>42306</v>
      </c>
      <c r="B23501" s="1" t="s">
        <v>44928</v>
      </c>
      <c r="C23501" t="s">
        <v>1987</v>
      </c>
      <c r="D23501" t="s">
        <v>9</v>
      </c>
      <c r="E23501">
        <v>1</v>
      </c>
      <c r="F23501">
        <v>417.28</v>
      </c>
      <c r="G23501" t="str">
        <f t="shared" si="1837"/>
        <v>BLUEPRINTADZ96604</v>
      </c>
      <c r="H23501" t="str">
        <f t="shared" si="1836"/>
        <v>90534902</v>
      </c>
      <c r="I23501" t="str">
        <f t="shared" si="1838"/>
        <v>PREKIDAČ ZA PRITISAK ULJA</v>
      </c>
      <c r="J23501">
        <f t="shared" si="1839"/>
        <v>3.4773333333333332</v>
      </c>
      <c r="K23501" t="str">
        <f t="shared" si="1840"/>
        <v/>
      </c>
    </row>
    <row r="23502" spans="1:11" x14ac:dyDescent="0.25">
      <c r="A23502" t="s">
        <v>42307</v>
      </c>
      <c r="B23502" s="1" t="s">
        <v>44929</v>
      </c>
      <c r="C23502" t="s">
        <v>1987</v>
      </c>
      <c r="D23502" t="s">
        <v>9</v>
      </c>
      <c r="E23502">
        <v>1</v>
      </c>
      <c r="F23502">
        <v>10767.36</v>
      </c>
      <c r="G23502" t="str">
        <f t="shared" si="1837"/>
        <v>BLUEPRINTADZ96605</v>
      </c>
      <c r="H23502" t="str">
        <f t="shared" si="1836"/>
        <v>90337695</v>
      </c>
      <c r="I23502" t="str">
        <f t="shared" si="1838"/>
        <v>PREKIDAČ ZA PRITISAK ULJA</v>
      </c>
      <c r="J23502">
        <f t="shared" si="1839"/>
        <v>89.728000000000009</v>
      </c>
      <c r="K23502" t="str">
        <f t="shared" si="1840"/>
        <v/>
      </c>
    </row>
    <row r="23503" spans="1:11" x14ac:dyDescent="0.25">
      <c r="A23503" t="s">
        <v>42308</v>
      </c>
      <c r="B23503" s="1" t="s">
        <v>44930</v>
      </c>
      <c r="C23503" t="s">
        <v>1987</v>
      </c>
      <c r="D23503" t="s">
        <v>9</v>
      </c>
      <c r="E23503">
        <v>1</v>
      </c>
      <c r="F23503">
        <v>1603.84</v>
      </c>
      <c r="G23503" t="str">
        <f t="shared" si="1837"/>
        <v>BLUEPRINTADZ96606</v>
      </c>
      <c r="H23503" t="str">
        <f t="shared" si="1836"/>
        <v>90569684</v>
      </c>
      <c r="I23503" t="str">
        <f t="shared" si="1838"/>
        <v>PREKIDAČ ZA PRITISAK ULJA</v>
      </c>
      <c r="J23503">
        <f t="shared" si="1839"/>
        <v>13.365333333333332</v>
      </c>
      <c r="K23503" t="str">
        <f t="shared" si="1840"/>
        <v/>
      </c>
    </row>
    <row r="23504" spans="1:11" x14ac:dyDescent="0.25">
      <c r="A23504" t="s">
        <v>42309</v>
      </c>
      <c r="B23504" s="1" t="s">
        <v>44931</v>
      </c>
      <c r="C23504" t="s">
        <v>1994</v>
      </c>
      <c r="D23504" t="s">
        <v>9</v>
      </c>
      <c r="E23504">
        <v>1</v>
      </c>
      <c r="F23504">
        <v>686.08</v>
      </c>
      <c r="G23504" t="str">
        <f t="shared" si="1837"/>
        <v>BLUEPRINTADZ96607</v>
      </c>
      <c r="H23504" t="str">
        <f t="shared" si="1836"/>
        <v>93177490</v>
      </c>
      <c r="I23504" t="str">
        <f t="shared" si="1838"/>
        <v>DAVAČ PRITISKA ULJA</v>
      </c>
      <c r="J23504">
        <f t="shared" si="1839"/>
        <v>5.7173333333333334</v>
      </c>
      <c r="K23504" t="str">
        <f t="shared" si="1840"/>
        <v/>
      </c>
    </row>
    <row r="23505" spans="1:11" x14ac:dyDescent="0.25">
      <c r="A23505" t="s">
        <v>42310</v>
      </c>
      <c r="B23505" s="1" t="s">
        <v>42311</v>
      </c>
      <c r="C23505" t="s">
        <v>1987</v>
      </c>
      <c r="D23505" t="s">
        <v>9</v>
      </c>
      <c r="E23505">
        <v>1</v>
      </c>
      <c r="F23505">
        <v>2176</v>
      </c>
      <c r="G23505" t="str">
        <f t="shared" si="1837"/>
        <v>BLUEPRINTADZ96608</v>
      </c>
      <c r="H23505" t="str">
        <f t="shared" si="1836"/>
        <v>8970729470</v>
      </c>
      <c r="I23505" t="str">
        <f t="shared" si="1838"/>
        <v>PREKIDAČ ZA PRITISAK ULJA</v>
      </c>
      <c r="J23505">
        <f t="shared" si="1839"/>
        <v>18.133333333333333</v>
      </c>
      <c r="K23505" t="str">
        <f t="shared" si="1840"/>
        <v/>
      </c>
    </row>
    <row r="23506" spans="1:11" x14ac:dyDescent="0.25">
      <c r="A23506" t="s">
        <v>42312</v>
      </c>
      <c r="B23506" s="1" t="s">
        <v>42313</v>
      </c>
      <c r="C23506" t="s">
        <v>1987</v>
      </c>
      <c r="D23506" t="s">
        <v>9</v>
      </c>
      <c r="E23506">
        <v>1</v>
      </c>
      <c r="F23506">
        <v>2695.68</v>
      </c>
      <c r="G23506" t="str">
        <f t="shared" si="1837"/>
        <v>BLUEPRINTADZ96609</v>
      </c>
      <c r="H23506" t="str">
        <f t="shared" si="1836"/>
        <v>8970780860</v>
      </c>
      <c r="I23506" t="str">
        <f t="shared" si="1838"/>
        <v>PREKIDAČ ZA PRITISAK ULJA</v>
      </c>
      <c r="J23506">
        <f t="shared" si="1839"/>
        <v>22.463999999999999</v>
      </c>
      <c r="K23506" t="str">
        <f t="shared" si="1840"/>
        <v/>
      </c>
    </row>
    <row r="23507" spans="1:11" x14ac:dyDescent="0.25">
      <c r="A23507" t="s">
        <v>42314</v>
      </c>
      <c r="B23507" s="1" t="s">
        <v>42315</v>
      </c>
      <c r="C23507" t="s">
        <v>1997</v>
      </c>
      <c r="D23507" t="s">
        <v>9</v>
      </c>
      <c r="E23507">
        <v>1</v>
      </c>
      <c r="F23507">
        <v>1294.08</v>
      </c>
      <c r="G23507" t="str">
        <f t="shared" si="1837"/>
        <v>BLUEPRINTADZ96703</v>
      </c>
      <c r="H23507" t="str">
        <f t="shared" si="1836"/>
        <v>8944625590</v>
      </c>
      <c r="I23507" t="str">
        <f t="shared" si="1838"/>
        <v>ZAPTIVKA POKLOPCA VENTILA</v>
      </c>
      <c r="J23507">
        <f t="shared" si="1839"/>
        <v>10.783999999999999</v>
      </c>
      <c r="K23507" t="str">
        <f t="shared" si="1840"/>
        <v/>
      </c>
    </row>
    <row r="23508" spans="1:11" x14ac:dyDescent="0.25">
      <c r="A23508" t="s">
        <v>42316</v>
      </c>
      <c r="B23508" s="1" t="s">
        <v>42317</v>
      </c>
      <c r="C23508" t="s">
        <v>1997</v>
      </c>
      <c r="D23508" t="s">
        <v>9</v>
      </c>
      <c r="E23508">
        <v>1</v>
      </c>
      <c r="F23508">
        <v>1602.56</v>
      </c>
      <c r="G23508" t="str">
        <f t="shared" si="1837"/>
        <v>BLUEPRINTADZ96704</v>
      </c>
      <c r="H23508" t="str">
        <f t="shared" si="1836"/>
        <v>8971723940</v>
      </c>
      <c r="I23508" t="str">
        <f t="shared" si="1838"/>
        <v>ZAPTIVKA POKLOPCA VENTILA</v>
      </c>
      <c r="J23508">
        <f t="shared" si="1839"/>
        <v>13.354666666666667</v>
      </c>
      <c r="K23508" t="str">
        <f t="shared" si="1840"/>
        <v/>
      </c>
    </row>
    <row r="23509" spans="1:11" x14ac:dyDescent="0.25">
      <c r="A23509" t="s">
        <v>42318</v>
      </c>
      <c r="B23509" s="1" t="s">
        <v>42319</v>
      </c>
      <c r="C23509" t="s">
        <v>1997</v>
      </c>
      <c r="D23509" t="s">
        <v>9</v>
      </c>
      <c r="E23509">
        <v>1</v>
      </c>
      <c r="F23509">
        <v>1576.96</v>
      </c>
      <c r="G23509" t="str">
        <f t="shared" si="1837"/>
        <v>BLUEPRINTADZ96705</v>
      </c>
      <c r="H23509" t="str">
        <f t="shared" si="1836"/>
        <v>8971056902</v>
      </c>
      <c r="I23509" t="str">
        <f t="shared" si="1838"/>
        <v>ZAPTIVKA POKLOPCA VENTILA</v>
      </c>
      <c r="J23509">
        <f t="shared" si="1839"/>
        <v>13.141333333333334</v>
      </c>
      <c r="K23509" t="str">
        <f t="shared" si="1840"/>
        <v/>
      </c>
    </row>
    <row r="23510" spans="1:11" x14ac:dyDescent="0.25">
      <c r="A23510" t="s">
        <v>42320</v>
      </c>
      <c r="B23510" s="1" t="s">
        <v>44932</v>
      </c>
      <c r="C23510" t="s">
        <v>1997</v>
      </c>
      <c r="D23510" t="s">
        <v>9</v>
      </c>
      <c r="E23510">
        <v>1</v>
      </c>
      <c r="F23510">
        <v>1203.2</v>
      </c>
      <c r="G23510" t="str">
        <f t="shared" si="1837"/>
        <v>BLUEPRINTADZ96706</v>
      </c>
      <c r="H23510" t="str">
        <f t="shared" si="1836"/>
        <v>90322930</v>
      </c>
      <c r="I23510" t="str">
        <f t="shared" si="1838"/>
        <v>ZAPTIVKA POKLOPCA VENTILA</v>
      </c>
      <c r="J23510">
        <f t="shared" si="1839"/>
        <v>10.026666666666667</v>
      </c>
      <c r="K23510" t="str">
        <f t="shared" si="1840"/>
        <v/>
      </c>
    </row>
    <row r="23511" spans="1:11" x14ac:dyDescent="0.25">
      <c r="A23511" t="s">
        <v>42321</v>
      </c>
      <c r="B23511" s="1" t="s">
        <v>44933</v>
      </c>
      <c r="C23511" t="s">
        <v>1997</v>
      </c>
      <c r="D23511" t="s">
        <v>9</v>
      </c>
      <c r="E23511">
        <v>1</v>
      </c>
      <c r="F23511">
        <v>508.16</v>
      </c>
      <c r="G23511" t="str">
        <f t="shared" si="1837"/>
        <v>BLUEPRINTADZ96707</v>
      </c>
      <c r="H23511" t="str">
        <f t="shared" si="1836"/>
        <v>90467661</v>
      </c>
      <c r="I23511" t="str">
        <f t="shared" si="1838"/>
        <v>ZAPTIVKA POKLOPCA VENTILA</v>
      </c>
      <c r="J23511">
        <f t="shared" si="1839"/>
        <v>4.2346666666666666</v>
      </c>
      <c r="K23511" t="str">
        <f t="shared" si="1840"/>
        <v/>
      </c>
    </row>
    <row r="23512" spans="1:11" x14ac:dyDescent="0.25">
      <c r="A23512" t="s">
        <v>42322</v>
      </c>
      <c r="B23512" s="1" t="s">
        <v>44934</v>
      </c>
      <c r="C23512" t="s">
        <v>1997</v>
      </c>
      <c r="D23512" t="s">
        <v>9</v>
      </c>
      <c r="E23512">
        <v>1</v>
      </c>
      <c r="F23512">
        <v>951.04</v>
      </c>
      <c r="G23512" t="str">
        <f t="shared" si="1837"/>
        <v>BLUEPRINTADZ96708</v>
      </c>
      <c r="H23512" t="str">
        <f t="shared" si="1836"/>
        <v>90529586</v>
      </c>
      <c r="I23512" t="str">
        <f t="shared" si="1838"/>
        <v>ZAPTIVKA POKLOPCA VENTILA</v>
      </c>
      <c r="J23512">
        <f t="shared" si="1839"/>
        <v>7.9253333333333327</v>
      </c>
      <c r="K23512" t="str">
        <f t="shared" si="1840"/>
        <v/>
      </c>
    </row>
    <row r="23513" spans="1:11" x14ac:dyDescent="0.25">
      <c r="A23513" t="s">
        <v>42323</v>
      </c>
      <c r="B23513" s="1" t="s">
        <v>44935</v>
      </c>
      <c r="C23513" t="s">
        <v>1997</v>
      </c>
      <c r="D23513" t="s">
        <v>9</v>
      </c>
      <c r="E23513">
        <v>1</v>
      </c>
      <c r="F23513">
        <v>1154.56</v>
      </c>
      <c r="G23513" t="str">
        <f t="shared" si="1837"/>
        <v>BLUEPRINTADZ96709</v>
      </c>
      <c r="H23513" t="str">
        <f t="shared" si="1836"/>
        <v>90530075</v>
      </c>
      <c r="I23513" t="str">
        <f t="shared" si="1838"/>
        <v>ZAPTIVKA POKLOPCA VENTILA</v>
      </c>
      <c r="J23513">
        <f t="shared" si="1839"/>
        <v>9.6213333333333324</v>
      </c>
      <c r="K23513" t="str">
        <f t="shared" si="1840"/>
        <v/>
      </c>
    </row>
    <row r="23514" spans="1:11" x14ac:dyDescent="0.25">
      <c r="A23514" t="s">
        <v>42324</v>
      </c>
      <c r="B23514" s="1" t="s">
        <v>44936</v>
      </c>
      <c r="C23514" t="s">
        <v>1997</v>
      </c>
      <c r="D23514" t="s">
        <v>9</v>
      </c>
      <c r="E23514">
        <v>1</v>
      </c>
      <c r="F23514">
        <v>2033.92</v>
      </c>
      <c r="G23514" t="str">
        <f t="shared" si="1837"/>
        <v>BLUEPRINTADZ96710</v>
      </c>
      <c r="H23514" t="str">
        <f t="shared" si="1836"/>
        <v>90571911</v>
      </c>
      <c r="I23514" t="str">
        <f t="shared" si="1838"/>
        <v>ZAPTIVKA POKLOPCA VENTILA</v>
      </c>
      <c r="J23514">
        <f t="shared" si="1839"/>
        <v>16.949333333333335</v>
      </c>
      <c r="K23514" t="str">
        <f t="shared" si="1840"/>
        <v/>
      </c>
    </row>
    <row r="23515" spans="1:11" x14ac:dyDescent="0.25">
      <c r="A23515" t="s">
        <v>42325</v>
      </c>
      <c r="B23515" s="1" t="s">
        <v>42326</v>
      </c>
      <c r="C23515" t="s">
        <v>1997</v>
      </c>
      <c r="D23515" t="s">
        <v>9</v>
      </c>
      <c r="E23515">
        <v>1</v>
      </c>
      <c r="F23515">
        <v>369.92</v>
      </c>
      <c r="G23515" t="str">
        <f t="shared" si="1837"/>
        <v>BLUEPRINTADZ96712</v>
      </c>
      <c r="H23515" t="str">
        <f t="shared" si="1836"/>
        <v>8979127410</v>
      </c>
      <c r="I23515" t="str">
        <f t="shared" si="1838"/>
        <v>ZAPTIVKA POKLOPCA VENTILA</v>
      </c>
      <c r="J23515">
        <f t="shared" si="1839"/>
        <v>3.0826666666666669</v>
      </c>
      <c r="K23515" t="str">
        <f t="shared" si="1840"/>
        <v/>
      </c>
    </row>
    <row r="23516" spans="1:11" x14ac:dyDescent="0.25">
      <c r="A23516" t="s">
        <v>42327</v>
      </c>
      <c r="B23516" s="1" t="s">
        <v>42328</v>
      </c>
      <c r="C23516" t="s">
        <v>1997</v>
      </c>
      <c r="D23516" t="s">
        <v>9</v>
      </c>
      <c r="E23516">
        <v>1</v>
      </c>
      <c r="F23516">
        <v>1159.68</v>
      </c>
      <c r="G23516" t="str">
        <f t="shared" si="1837"/>
        <v>BLUEPRINTADZ96713</v>
      </c>
      <c r="H23516" t="str">
        <f t="shared" si="1836"/>
        <v>8971611310</v>
      </c>
      <c r="I23516" t="str">
        <f t="shared" si="1838"/>
        <v>ZAPTIVKA POKLOPCA VENTILA</v>
      </c>
      <c r="J23516">
        <f t="shared" si="1839"/>
        <v>9.6639999999999997</v>
      </c>
      <c r="K23516" t="str">
        <f t="shared" si="1840"/>
        <v/>
      </c>
    </row>
    <row r="23517" spans="1:11" x14ac:dyDescent="0.25">
      <c r="A23517" t="s">
        <v>42329</v>
      </c>
      <c r="B23517" s="1" t="s">
        <v>42330</v>
      </c>
      <c r="C23517" t="s">
        <v>1997</v>
      </c>
      <c r="D23517" t="s">
        <v>9</v>
      </c>
      <c r="E23517">
        <v>1</v>
      </c>
      <c r="F23517">
        <v>56.32</v>
      </c>
      <c r="G23517" t="str">
        <f t="shared" si="1837"/>
        <v>BLUEPRINTADZ96714</v>
      </c>
      <c r="H23517" t="str">
        <f t="shared" si="1836"/>
        <v>8942024563</v>
      </c>
      <c r="I23517" t="str">
        <f t="shared" si="1838"/>
        <v>ZAPTIVKA POKLOPCA VENTILA</v>
      </c>
      <c r="J23517">
        <f t="shared" si="1839"/>
        <v>0.46933333333333332</v>
      </c>
      <c r="K23517" t="str">
        <f t="shared" si="1840"/>
        <v/>
      </c>
    </row>
    <row r="23518" spans="1:11" x14ac:dyDescent="0.25">
      <c r="A23518" t="s">
        <v>42331</v>
      </c>
      <c r="B23518" s="1" t="s">
        <v>42332</v>
      </c>
      <c r="C23518" t="s">
        <v>1997</v>
      </c>
      <c r="D23518" t="s">
        <v>9</v>
      </c>
      <c r="E23518">
        <v>1</v>
      </c>
      <c r="F23518">
        <v>849.92</v>
      </c>
      <c r="G23518" t="str">
        <f t="shared" si="1837"/>
        <v>BLUEPRINTADZ96715</v>
      </c>
      <c r="H23518" t="str">
        <f t="shared" si="1836"/>
        <v>8973494161</v>
      </c>
      <c r="I23518" t="str">
        <f t="shared" si="1838"/>
        <v>ZAPTIVKA POKLOPCA VENTILA</v>
      </c>
      <c r="J23518">
        <f t="shared" si="1839"/>
        <v>7.0826666666666664</v>
      </c>
      <c r="K23518" t="str">
        <f t="shared" si="1840"/>
        <v/>
      </c>
    </row>
    <row r="23519" spans="1:11" x14ac:dyDescent="0.25">
      <c r="A23519" t="s">
        <v>42333</v>
      </c>
      <c r="B23519" s="1" t="s">
        <v>42334</v>
      </c>
      <c r="C23519" t="s">
        <v>1997</v>
      </c>
      <c r="D23519" t="s">
        <v>9</v>
      </c>
      <c r="E23519">
        <v>1</v>
      </c>
      <c r="F23519">
        <v>1374.72</v>
      </c>
      <c r="G23519" t="str">
        <f t="shared" si="1837"/>
        <v>BLUEPRINTADZ96716</v>
      </c>
      <c r="H23519" t="str">
        <f t="shared" si="1836"/>
        <v>8979453380</v>
      </c>
      <c r="I23519" t="str">
        <f t="shared" si="1838"/>
        <v>ZAPTIVKA POKLOPCA VENTILA</v>
      </c>
      <c r="J23519">
        <f t="shared" si="1839"/>
        <v>11.456</v>
      </c>
      <c r="K23519" t="str">
        <f t="shared" si="1840"/>
        <v/>
      </c>
    </row>
    <row r="23520" spans="1:11" x14ac:dyDescent="0.25">
      <c r="A23520" t="s">
        <v>42335</v>
      </c>
      <c r="B23520" s="1" t="s">
        <v>42336</v>
      </c>
      <c r="C23520" t="s">
        <v>1997</v>
      </c>
      <c r="D23520" t="s">
        <v>9</v>
      </c>
      <c r="E23520">
        <v>1</v>
      </c>
      <c r="F23520">
        <v>532.48</v>
      </c>
      <c r="G23520" t="str">
        <f t="shared" si="1837"/>
        <v>BLUEPRINTADZ96717</v>
      </c>
      <c r="H23520" t="str">
        <f t="shared" si="1836"/>
        <v>8973494160</v>
      </c>
      <c r="I23520" t="str">
        <f t="shared" si="1838"/>
        <v>ZAPTIVKA POKLOPCA VENTILA</v>
      </c>
      <c r="J23520">
        <f t="shared" si="1839"/>
        <v>4.4373333333333331</v>
      </c>
      <c r="K23520" t="str">
        <f t="shared" si="1840"/>
        <v/>
      </c>
    </row>
    <row r="23521" spans="1:11" x14ac:dyDescent="0.25">
      <c r="A23521" t="s">
        <v>42337</v>
      </c>
      <c r="B23521" s="1" t="s">
        <v>42338</v>
      </c>
      <c r="C23521" t="s">
        <v>1997</v>
      </c>
      <c r="D23521" t="s">
        <v>9</v>
      </c>
      <c r="E23521">
        <v>1</v>
      </c>
      <c r="F23521">
        <v>1228.8</v>
      </c>
      <c r="G23521" t="str">
        <f t="shared" si="1837"/>
        <v>BLUEPRINTADZ96718</v>
      </c>
      <c r="H23521" t="str">
        <f t="shared" si="1836"/>
        <v>8973313591</v>
      </c>
      <c r="I23521" t="str">
        <f t="shared" si="1838"/>
        <v>ZAPTIVKA POKLOPCA VENTILA</v>
      </c>
      <c r="J23521">
        <f t="shared" si="1839"/>
        <v>10.24</v>
      </c>
      <c r="K23521" t="str">
        <f t="shared" si="1840"/>
        <v/>
      </c>
    </row>
    <row r="23522" spans="1:11" x14ac:dyDescent="0.25">
      <c r="A23522" t="s">
        <v>42339</v>
      </c>
      <c r="B23522" s="1" t="s">
        <v>42340</v>
      </c>
      <c r="C23522" t="s">
        <v>1997</v>
      </c>
      <c r="D23522" t="s">
        <v>9</v>
      </c>
      <c r="E23522">
        <v>1</v>
      </c>
      <c r="F23522">
        <v>1455.36</v>
      </c>
      <c r="G23522" t="str">
        <f t="shared" si="1837"/>
        <v>BLUEPRINTADZ96719</v>
      </c>
      <c r="H23522" t="str">
        <f t="shared" si="1836"/>
        <v>8943913800</v>
      </c>
      <c r="I23522" t="str">
        <f t="shared" si="1838"/>
        <v>ZAPTIVKA POKLOPCA VENTILA</v>
      </c>
      <c r="J23522">
        <f t="shared" si="1839"/>
        <v>12.127999999999998</v>
      </c>
      <c r="K23522" t="str">
        <f t="shared" si="1840"/>
        <v/>
      </c>
    </row>
    <row r="23523" spans="1:11" x14ac:dyDescent="0.25">
      <c r="A23523" t="s">
        <v>42341</v>
      </c>
      <c r="B23523" s="1" t="s">
        <v>42342</v>
      </c>
      <c r="C23523" t="s">
        <v>1997</v>
      </c>
      <c r="D23523" t="s">
        <v>9</v>
      </c>
      <c r="E23523">
        <v>1</v>
      </c>
      <c r="F23523">
        <v>1378.56</v>
      </c>
      <c r="G23523" t="str">
        <f t="shared" si="1837"/>
        <v>BLUEPRINTADZ96720</v>
      </c>
      <c r="H23523" t="str">
        <f t="shared" si="1836"/>
        <v>8943913790</v>
      </c>
      <c r="I23523" t="str">
        <f t="shared" si="1838"/>
        <v>ZAPTIVKA POKLOPCA VENTILA</v>
      </c>
      <c r="J23523">
        <f t="shared" si="1839"/>
        <v>11.488</v>
      </c>
      <c r="K23523" t="str">
        <f t="shared" si="1840"/>
        <v/>
      </c>
    </row>
    <row r="23524" spans="1:11" x14ac:dyDescent="0.25">
      <c r="A23524" t="s">
        <v>42343</v>
      </c>
      <c r="C23524" t="s">
        <v>42344</v>
      </c>
      <c r="D23524" t="s">
        <v>9</v>
      </c>
      <c r="E23524">
        <v>1</v>
      </c>
      <c r="F23524">
        <v>123834.88</v>
      </c>
      <c r="G23524" t="str">
        <f t="shared" si="1837"/>
        <v>BLUEPRINTADZ96904</v>
      </c>
      <c r="H23524" t="str">
        <f t="shared" si="1836"/>
        <v>ADZ96904</v>
      </c>
      <c r="I23524" t="str">
        <f t="shared" si="1838"/>
        <v>TURBO PUNJAČ</v>
      </c>
      <c r="J23524">
        <f t="shared" si="1839"/>
        <v>1031.9573333333333</v>
      </c>
      <c r="K23524" t="str">
        <f t="shared" si="1840"/>
        <v/>
      </c>
    </row>
    <row r="23525" spans="1:11" x14ac:dyDescent="0.25">
      <c r="A23525" t="s">
        <v>42345</v>
      </c>
      <c r="B23525" s="1" t="s">
        <v>44937</v>
      </c>
      <c r="C23525" t="s">
        <v>2019</v>
      </c>
      <c r="D23525" t="s">
        <v>9</v>
      </c>
      <c r="E23525">
        <v>1</v>
      </c>
      <c r="F23525">
        <v>8483.84</v>
      </c>
      <c r="G23525" t="str">
        <f t="shared" si="1837"/>
        <v>BLUEPRINTADZ97001</v>
      </c>
      <c r="H23525" t="str">
        <f t="shared" si="1836"/>
        <v>9192922</v>
      </c>
      <c r="I23525" t="str">
        <f t="shared" si="1838"/>
        <v>SENZOR KISEONIKA</v>
      </c>
      <c r="J23525">
        <f t="shared" si="1839"/>
        <v>70.698666666666668</v>
      </c>
      <c r="K23525" t="str">
        <f t="shared" si="1840"/>
        <v/>
      </c>
    </row>
    <row r="23526" spans="1:11" x14ac:dyDescent="0.25">
      <c r="A23526" t="s">
        <v>42346</v>
      </c>
      <c r="B23526" s="1" t="s">
        <v>44938</v>
      </c>
      <c r="C23526" t="s">
        <v>2019</v>
      </c>
      <c r="D23526" t="s">
        <v>9</v>
      </c>
      <c r="E23526">
        <v>1</v>
      </c>
      <c r="F23526">
        <v>7557.12</v>
      </c>
      <c r="G23526" t="str">
        <f t="shared" si="1837"/>
        <v>BLUEPRINTADZ97002</v>
      </c>
      <c r="H23526" t="str">
        <f t="shared" si="1836"/>
        <v>9195606</v>
      </c>
      <c r="I23526" t="str">
        <f t="shared" si="1838"/>
        <v>SENZOR KISEONIKA</v>
      </c>
      <c r="J23526">
        <f t="shared" si="1839"/>
        <v>62.975999999999999</v>
      </c>
      <c r="K23526" t="str">
        <f t="shared" si="1840"/>
        <v/>
      </c>
    </row>
    <row r="23527" spans="1:11" x14ac:dyDescent="0.25">
      <c r="A23527" t="s">
        <v>42347</v>
      </c>
      <c r="B23527" s="1" t="s">
        <v>44939</v>
      </c>
      <c r="C23527" t="s">
        <v>2047</v>
      </c>
      <c r="D23527" t="s">
        <v>9</v>
      </c>
      <c r="E23527">
        <v>1</v>
      </c>
      <c r="F23527">
        <v>9155.84</v>
      </c>
      <c r="G23527" t="str">
        <f t="shared" si="1837"/>
        <v>BLUEPRINTADZ97003</v>
      </c>
      <c r="H23527" t="str">
        <f t="shared" si="1836"/>
        <v>96419955</v>
      </c>
      <c r="I23527" t="str">
        <f t="shared" si="1838"/>
        <v>SENZOR KISEONIKA</v>
      </c>
      <c r="J23527">
        <f t="shared" si="1839"/>
        <v>76.298666666666662</v>
      </c>
      <c r="K23527" t="str">
        <f t="shared" si="1840"/>
        <v/>
      </c>
    </row>
    <row r="23528" spans="1:11" x14ac:dyDescent="0.25">
      <c r="A23528" t="s">
        <v>42348</v>
      </c>
      <c r="B23528" s="1" t="s">
        <v>42349</v>
      </c>
      <c r="C23528" t="s">
        <v>2091</v>
      </c>
      <c r="D23528" t="s">
        <v>9</v>
      </c>
      <c r="E23528">
        <v>1</v>
      </c>
      <c r="F23528">
        <v>13968.64</v>
      </c>
      <c r="G23528" t="str">
        <f t="shared" si="1837"/>
        <v>BLUEPRINTADZ97101</v>
      </c>
      <c r="H23528" t="str">
        <f t="shared" si="1836"/>
        <v>8973879901</v>
      </c>
      <c r="I23528" t="str">
        <f t="shared" si="1838"/>
        <v>ABS SENZOR</v>
      </c>
      <c r="J23528">
        <f t="shared" si="1839"/>
        <v>116.40533333333333</v>
      </c>
      <c r="K23528" t="str">
        <f t="shared" si="1840"/>
        <v/>
      </c>
    </row>
    <row r="23529" spans="1:11" x14ac:dyDescent="0.25">
      <c r="A23529" t="s">
        <v>42350</v>
      </c>
      <c r="B23529" s="1" t="s">
        <v>42351</v>
      </c>
      <c r="C23529" t="s">
        <v>2091</v>
      </c>
      <c r="D23529" t="s">
        <v>9</v>
      </c>
      <c r="E23529">
        <v>1</v>
      </c>
      <c r="F23529">
        <v>14321.92</v>
      </c>
      <c r="G23529" t="str">
        <f t="shared" si="1837"/>
        <v>BLUEPRINTADZ97102</v>
      </c>
      <c r="H23529" t="str">
        <f t="shared" si="1836"/>
        <v>8973879891</v>
      </c>
      <c r="I23529" t="str">
        <f t="shared" si="1838"/>
        <v>ABS SENZOR</v>
      </c>
      <c r="J23529">
        <f t="shared" si="1839"/>
        <v>119.34933333333333</v>
      </c>
      <c r="K23529" t="str">
        <f t="shared" si="1840"/>
        <v/>
      </c>
    </row>
    <row r="23530" spans="1:11" x14ac:dyDescent="0.25">
      <c r="A23530" t="s">
        <v>42352</v>
      </c>
      <c r="B23530" s="1" t="s">
        <v>42353</v>
      </c>
      <c r="C23530" t="s">
        <v>2091</v>
      </c>
      <c r="D23530" t="s">
        <v>9</v>
      </c>
      <c r="E23530">
        <v>1</v>
      </c>
      <c r="F23530">
        <v>18172.16</v>
      </c>
      <c r="G23530" t="str">
        <f t="shared" si="1837"/>
        <v>BLUEPRINTADZ97103</v>
      </c>
      <c r="H23530" t="str">
        <f t="shared" si="1836"/>
        <v>8973879921</v>
      </c>
      <c r="I23530" t="str">
        <f t="shared" si="1838"/>
        <v>ABS SENZOR</v>
      </c>
      <c r="J23530">
        <f t="shared" si="1839"/>
        <v>151.43466666666666</v>
      </c>
      <c r="K23530" t="str">
        <f t="shared" si="1840"/>
        <v/>
      </c>
    </row>
    <row r="23531" spans="1:11" x14ac:dyDescent="0.25">
      <c r="A23531" t="s">
        <v>42354</v>
      </c>
      <c r="B23531" s="1" t="s">
        <v>42355</v>
      </c>
      <c r="C23531" t="s">
        <v>2116</v>
      </c>
      <c r="D23531" t="s">
        <v>9</v>
      </c>
      <c r="E23531">
        <v>1</v>
      </c>
      <c r="F23531">
        <v>4490.24</v>
      </c>
      <c r="G23531" t="str">
        <f t="shared" si="1837"/>
        <v>BLUEPRINTADZ97201</v>
      </c>
      <c r="H23531" t="str">
        <f t="shared" si="1836"/>
        <v>8973121081</v>
      </c>
      <c r="I23531" t="str">
        <f t="shared" si="1838"/>
        <v>SENZOR RADILICE</v>
      </c>
      <c r="J23531">
        <f t="shared" si="1839"/>
        <v>37.418666666666667</v>
      </c>
      <c r="K23531" t="str">
        <f t="shared" si="1840"/>
        <v/>
      </c>
    </row>
    <row r="23532" spans="1:11" x14ac:dyDescent="0.25">
      <c r="A23532" t="s">
        <v>42356</v>
      </c>
      <c r="C23532" t="s">
        <v>2157</v>
      </c>
      <c r="D23532" t="s">
        <v>1117</v>
      </c>
      <c r="E23532">
        <v>1</v>
      </c>
      <c r="F23532">
        <v>4948.4799999999996</v>
      </c>
      <c r="G23532" t="str">
        <f t="shared" si="1837"/>
        <v>BLUEPRINTADZ97301</v>
      </c>
      <c r="H23532" t="str">
        <f t="shared" si="1836"/>
        <v>ADZ97301</v>
      </c>
      <c r="I23532" t="str">
        <f t="shared" si="1838"/>
        <v>SET ZUPČASTOG KAIŠA</v>
      </c>
      <c r="J23532">
        <f t="shared" si="1839"/>
        <v>41.237333333333332</v>
      </c>
      <c r="K23532" t="str">
        <f t="shared" si="1840"/>
        <v/>
      </c>
    </row>
    <row r="23533" spans="1:11" x14ac:dyDescent="0.25">
      <c r="A23533" t="s">
        <v>42357</v>
      </c>
      <c r="C23533" t="s">
        <v>2157</v>
      </c>
      <c r="D23533" t="s">
        <v>1117</v>
      </c>
      <c r="E23533">
        <v>1</v>
      </c>
      <c r="F23533">
        <v>4811.5200000000004</v>
      </c>
      <c r="G23533" t="str">
        <f t="shared" si="1837"/>
        <v>BLUEPRINTADZ97302</v>
      </c>
      <c r="H23533" t="str">
        <f t="shared" ref="H23533:H23596" si="1841">IF(AND(B23533&lt;&gt;"", B23533&lt;&gt;"-"),SUBSTITUTE(SUBSTITUTE(B23533,"-","")," ",""),A23533)</f>
        <v>ADZ97302</v>
      </c>
      <c r="I23533" t="str">
        <f t="shared" si="1838"/>
        <v>SET ZUPČASTOG KAIŠA</v>
      </c>
      <c r="J23533">
        <f t="shared" si="1839"/>
        <v>40.096000000000004</v>
      </c>
      <c r="K23533" t="str">
        <f t="shared" si="1840"/>
        <v/>
      </c>
    </row>
    <row r="23534" spans="1:11" x14ac:dyDescent="0.25">
      <c r="A23534" t="s">
        <v>42358</v>
      </c>
      <c r="C23534" t="s">
        <v>2157</v>
      </c>
      <c r="D23534" t="s">
        <v>1117</v>
      </c>
      <c r="E23534">
        <v>1</v>
      </c>
      <c r="F23534">
        <v>8188.16</v>
      </c>
      <c r="G23534" t="str">
        <f t="shared" si="1837"/>
        <v>BLUEPRINTADZ97303</v>
      </c>
      <c r="H23534" t="str">
        <f t="shared" si="1841"/>
        <v>ADZ97303</v>
      </c>
      <c r="I23534" t="str">
        <f t="shared" si="1838"/>
        <v>SET ZUPČASTOG KAIŠA</v>
      </c>
      <c r="J23534">
        <f t="shared" si="1839"/>
        <v>68.234666666666669</v>
      </c>
      <c r="K23534" t="str">
        <f t="shared" si="1840"/>
        <v/>
      </c>
    </row>
    <row r="23535" spans="1:11" x14ac:dyDescent="0.25">
      <c r="A23535" t="s">
        <v>42359</v>
      </c>
      <c r="C23535" t="s">
        <v>2157</v>
      </c>
      <c r="D23535" t="s">
        <v>1117</v>
      </c>
      <c r="E23535">
        <v>1</v>
      </c>
      <c r="F23535">
        <v>5038.08</v>
      </c>
      <c r="G23535" t="str">
        <f t="shared" si="1837"/>
        <v>BLUEPRINTADZ97304</v>
      </c>
      <c r="H23535" t="str">
        <f t="shared" si="1841"/>
        <v>ADZ97304</v>
      </c>
      <c r="I23535" t="str">
        <f t="shared" si="1838"/>
        <v>SET ZUPČASTOG KAIŠA</v>
      </c>
      <c r="J23535">
        <f t="shared" si="1839"/>
        <v>41.984000000000002</v>
      </c>
      <c r="K23535" t="str">
        <f t="shared" si="1840"/>
        <v/>
      </c>
    </row>
    <row r="23536" spans="1:11" x14ac:dyDescent="0.25">
      <c r="A23536" t="s">
        <v>42360</v>
      </c>
      <c r="C23536" t="s">
        <v>2157</v>
      </c>
      <c r="D23536" t="s">
        <v>1117</v>
      </c>
      <c r="E23536">
        <v>1</v>
      </c>
      <c r="F23536">
        <v>4188.16</v>
      </c>
      <c r="G23536" t="str">
        <f t="shared" si="1837"/>
        <v>BLUEPRINTADZ97305</v>
      </c>
      <c r="H23536" t="str">
        <f t="shared" si="1841"/>
        <v>ADZ97305</v>
      </c>
      <c r="I23536" t="str">
        <f t="shared" si="1838"/>
        <v>SET ZUPČASTOG KAIŠA</v>
      </c>
      <c r="J23536">
        <f t="shared" si="1839"/>
        <v>34.901333333333334</v>
      </c>
      <c r="K23536" t="str">
        <f t="shared" si="1840"/>
        <v/>
      </c>
    </row>
    <row r="23537" spans="1:11" x14ac:dyDescent="0.25">
      <c r="A23537" t="s">
        <v>42361</v>
      </c>
      <c r="C23537" t="s">
        <v>2157</v>
      </c>
      <c r="D23537" t="s">
        <v>1117</v>
      </c>
      <c r="E23537">
        <v>1</v>
      </c>
      <c r="F23537">
        <v>5712.64</v>
      </c>
      <c r="G23537" t="str">
        <f t="shared" si="1837"/>
        <v>BLUEPRINTADZ97306</v>
      </c>
      <c r="H23537" t="str">
        <f t="shared" si="1841"/>
        <v>ADZ97306</v>
      </c>
      <c r="I23537" t="str">
        <f t="shared" si="1838"/>
        <v>SET ZUPČASTOG KAIŠA</v>
      </c>
      <c r="J23537">
        <f t="shared" si="1839"/>
        <v>47.605333333333334</v>
      </c>
      <c r="K23537" t="str">
        <f t="shared" si="1840"/>
        <v/>
      </c>
    </row>
    <row r="23538" spans="1:11" x14ac:dyDescent="0.25">
      <c r="A23538" t="s">
        <v>42362</v>
      </c>
      <c r="C23538" t="s">
        <v>2157</v>
      </c>
      <c r="D23538" t="s">
        <v>1117</v>
      </c>
      <c r="E23538">
        <v>1</v>
      </c>
      <c r="F23538">
        <v>21168.639999999999</v>
      </c>
      <c r="G23538" t="str">
        <f t="shared" si="1837"/>
        <v>BLUEPRINTADZ97307</v>
      </c>
      <c r="H23538" t="str">
        <f t="shared" si="1841"/>
        <v>ADZ97307</v>
      </c>
      <c r="I23538" t="str">
        <f t="shared" si="1838"/>
        <v>SET ZUPČASTOG KAIŠA</v>
      </c>
      <c r="J23538">
        <f t="shared" si="1839"/>
        <v>176.40533333333332</v>
      </c>
      <c r="K23538" t="str">
        <f t="shared" si="1840"/>
        <v/>
      </c>
    </row>
    <row r="23539" spans="1:11" x14ac:dyDescent="0.25">
      <c r="A23539" t="s">
        <v>42363</v>
      </c>
      <c r="C23539" t="s">
        <v>2157</v>
      </c>
      <c r="D23539" t="s">
        <v>1117</v>
      </c>
      <c r="E23539">
        <v>1</v>
      </c>
      <c r="F23539">
        <v>9802.24</v>
      </c>
      <c r="G23539" t="str">
        <f t="shared" si="1837"/>
        <v>BLUEPRINTADZ97309</v>
      </c>
      <c r="H23539" t="str">
        <f t="shared" si="1841"/>
        <v>ADZ97309</v>
      </c>
      <c r="I23539" t="str">
        <f t="shared" si="1838"/>
        <v>SET ZUPČASTOG KAIŠA</v>
      </c>
      <c r="J23539">
        <f t="shared" si="1839"/>
        <v>81.685333333333332</v>
      </c>
      <c r="K23539" t="str">
        <f t="shared" si="1840"/>
        <v/>
      </c>
    </row>
    <row r="23540" spans="1:11" x14ac:dyDescent="0.25">
      <c r="A23540" t="s">
        <v>42364</v>
      </c>
      <c r="C23540" t="s">
        <v>2157</v>
      </c>
      <c r="D23540" t="s">
        <v>1117</v>
      </c>
      <c r="E23540">
        <v>1</v>
      </c>
      <c r="F23540">
        <v>15863.04</v>
      </c>
      <c r="G23540" t="str">
        <f t="shared" si="1837"/>
        <v>BLUEPRINTADZ97312</v>
      </c>
      <c r="H23540" t="str">
        <f t="shared" si="1841"/>
        <v>ADZ97312</v>
      </c>
      <c r="I23540" t="str">
        <f t="shared" si="1838"/>
        <v>SET ZUPČASTOG KAIŠA</v>
      </c>
      <c r="J23540">
        <f t="shared" si="1839"/>
        <v>132.19200000000001</v>
      </c>
      <c r="K23540" t="str">
        <f t="shared" si="1840"/>
        <v/>
      </c>
    </row>
    <row r="23541" spans="1:11" x14ac:dyDescent="0.25">
      <c r="A23541" t="s">
        <v>42365</v>
      </c>
      <c r="C23541" t="s">
        <v>2157</v>
      </c>
      <c r="D23541" t="s">
        <v>9</v>
      </c>
      <c r="E23541">
        <v>1</v>
      </c>
      <c r="F23541">
        <v>8501.76</v>
      </c>
      <c r="G23541" t="str">
        <f t="shared" si="1837"/>
        <v>BLUEPRINTADZ97313</v>
      </c>
      <c r="H23541" t="str">
        <f t="shared" si="1841"/>
        <v>ADZ97313</v>
      </c>
      <c r="I23541" t="str">
        <f t="shared" si="1838"/>
        <v>SET ZUPČASTOG KAIŠA</v>
      </c>
      <c r="J23541">
        <f t="shared" si="1839"/>
        <v>70.847999999999999</v>
      </c>
      <c r="K23541" t="str">
        <f t="shared" si="1840"/>
        <v/>
      </c>
    </row>
    <row r="23542" spans="1:11" x14ac:dyDescent="0.25">
      <c r="A23542" t="s">
        <v>42366</v>
      </c>
      <c r="B23542" s="1" t="s">
        <v>42367</v>
      </c>
      <c r="C23542" t="s">
        <v>3005</v>
      </c>
      <c r="D23542" t="s">
        <v>9</v>
      </c>
      <c r="E23542">
        <v>1</v>
      </c>
      <c r="F23542">
        <v>7933.44</v>
      </c>
      <c r="G23542" t="str">
        <f t="shared" si="1837"/>
        <v>BLUEPRINTADZ97401</v>
      </c>
      <c r="H23542" t="str">
        <f t="shared" si="1841"/>
        <v>8160406090</v>
      </c>
      <c r="I23542" t="str">
        <f t="shared" si="1838"/>
        <v>MERAČ PROTOKA VAZDUHA</v>
      </c>
      <c r="J23542">
        <f t="shared" si="1839"/>
        <v>66.111999999999995</v>
      </c>
      <c r="K23542" t="str">
        <f t="shared" si="1840"/>
        <v/>
      </c>
    </row>
    <row r="23543" spans="1:11" x14ac:dyDescent="0.25">
      <c r="A23543" t="s">
        <v>42368</v>
      </c>
      <c r="B23543" s="1" t="s">
        <v>42369</v>
      </c>
      <c r="C23543" t="s">
        <v>3005</v>
      </c>
      <c r="D23543" t="s">
        <v>9</v>
      </c>
      <c r="E23543">
        <v>1</v>
      </c>
      <c r="F23543">
        <v>12853.76</v>
      </c>
      <c r="G23543" t="str">
        <f t="shared" si="1837"/>
        <v>BLUEPRINTADZ97402C</v>
      </c>
      <c r="H23543" t="str">
        <f t="shared" si="1841"/>
        <v>8972534561</v>
      </c>
      <c r="I23543" t="str">
        <f t="shared" si="1838"/>
        <v>MERAČ PROTOKA VAZDUHA</v>
      </c>
      <c r="J23543">
        <f t="shared" si="1839"/>
        <v>107.11466666666666</v>
      </c>
      <c r="K23543" t="str">
        <f t="shared" si="1840"/>
        <v/>
      </c>
    </row>
    <row r="23544" spans="1:11" x14ac:dyDescent="0.25">
      <c r="A23544" t="s">
        <v>42370</v>
      </c>
      <c r="B23544" s="1" t="s">
        <v>42371</v>
      </c>
      <c r="C23544" t="s">
        <v>12744</v>
      </c>
      <c r="D23544" t="s">
        <v>9</v>
      </c>
      <c r="E23544">
        <v>1</v>
      </c>
      <c r="F23544">
        <v>4700.16</v>
      </c>
      <c r="G23544" t="str">
        <f t="shared" si="1837"/>
        <v>BLUEPRINTADZ97403</v>
      </c>
      <c r="H23544" t="str">
        <f t="shared" si="1841"/>
        <v>8162124600</v>
      </c>
      <c r="I23544" t="str">
        <f t="shared" si="1838"/>
        <v>SENZOR PRITISKA USISNE CEVI</v>
      </c>
      <c r="J23544">
        <f t="shared" si="1839"/>
        <v>39.167999999999999</v>
      </c>
      <c r="K23544" t="str">
        <f t="shared" si="1840"/>
        <v/>
      </c>
    </row>
    <row r="23545" spans="1:11" x14ac:dyDescent="0.25">
      <c r="A23545" t="s">
        <v>42372</v>
      </c>
      <c r="B23545" s="1" t="s">
        <v>42373</v>
      </c>
      <c r="C23545" t="s">
        <v>2164</v>
      </c>
      <c r="D23545" t="s">
        <v>9</v>
      </c>
      <c r="E23545">
        <v>1</v>
      </c>
      <c r="F23545">
        <v>1903.36</v>
      </c>
      <c r="G23545" t="str">
        <f t="shared" si="1837"/>
        <v>BLUEPRINTADZ97505</v>
      </c>
      <c r="H23545" t="str">
        <f t="shared" si="1841"/>
        <v>8970861530</v>
      </c>
      <c r="I23545" t="str">
        <f t="shared" si="1838"/>
        <v>POGONSKI KAIŠ BREGASTE OSOVINE</v>
      </c>
      <c r="J23545">
        <f t="shared" si="1839"/>
        <v>15.861333333333333</v>
      </c>
      <c r="K23545" t="str">
        <f t="shared" si="1840"/>
        <v/>
      </c>
    </row>
    <row r="23546" spans="1:11" x14ac:dyDescent="0.25">
      <c r="A23546" t="s">
        <v>42374</v>
      </c>
      <c r="B23546" s="1" t="s">
        <v>42375</v>
      </c>
      <c r="C23546" t="s">
        <v>2164</v>
      </c>
      <c r="D23546" t="s">
        <v>9</v>
      </c>
      <c r="E23546">
        <v>1</v>
      </c>
      <c r="F23546">
        <v>968.96</v>
      </c>
      <c r="G23546" t="str">
        <f t="shared" si="1837"/>
        <v>BLUEPRINTADZ97506</v>
      </c>
      <c r="H23546" t="str">
        <f t="shared" si="1841"/>
        <v>8941339711</v>
      </c>
      <c r="I23546" t="str">
        <f t="shared" si="1838"/>
        <v>POGONSKI KAIŠ BREGASTE OSOVINE</v>
      </c>
      <c r="J23546">
        <f t="shared" si="1839"/>
        <v>8.0746666666666673</v>
      </c>
      <c r="K23546" t="str">
        <f t="shared" si="1840"/>
        <v/>
      </c>
    </row>
    <row r="23547" spans="1:11" x14ac:dyDescent="0.25">
      <c r="A23547" t="s">
        <v>42376</v>
      </c>
      <c r="B23547" s="1" t="s">
        <v>42377</v>
      </c>
      <c r="C23547" t="s">
        <v>2164</v>
      </c>
      <c r="D23547" t="s">
        <v>9</v>
      </c>
      <c r="E23547">
        <v>1</v>
      </c>
      <c r="F23547">
        <v>1845.76</v>
      </c>
      <c r="G23547" t="str">
        <f t="shared" si="1837"/>
        <v>BLUEPRINTADZ97507</v>
      </c>
      <c r="H23547" t="str">
        <f t="shared" si="1841"/>
        <v>8944493070</v>
      </c>
      <c r="I23547" t="str">
        <f t="shared" si="1838"/>
        <v>POGONSKI KAIŠ BREGASTE OSOVINE</v>
      </c>
      <c r="J23547">
        <f t="shared" si="1839"/>
        <v>15.381333333333334</v>
      </c>
      <c r="K23547" t="str">
        <f t="shared" si="1840"/>
        <v/>
      </c>
    </row>
    <row r="23548" spans="1:11" x14ac:dyDescent="0.25">
      <c r="A23548" t="s">
        <v>42378</v>
      </c>
      <c r="B23548" s="1" t="s">
        <v>42379</v>
      </c>
      <c r="C23548" t="s">
        <v>2164</v>
      </c>
      <c r="D23548" t="s">
        <v>9</v>
      </c>
      <c r="E23548">
        <v>1</v>
      </c>
      <c r="F23548">
        <v>3920.64</v>
      </c>
      <c r="G23548" t="str">
        <f t="shared" si="1837"/>
        <v>BLUEPRINTADZ97508</v>
      </c>
      <c r="H23548" t="str">
        <f t="shared" si="1841"/>
        <v>8970163260</v>
      </c>
      <c r="I23548" t="str">
        <f t="shared" si="1838"/>
        <v>POGONSKI KAIŠ BREGASTE OSOVINE</v>
      </c>
      <c r="J23548">
        <f t="shared" si="1839"/>
        <v>32.671999999999997</v>
      </c>
      <c r="K23548" t="str">
        <f t="shared" si="1840"/>
        <v/>
      </c>
    </row>
    <row r="23549" spans="1:11" x14ac:dyDescent="0.25">
      <c r="A23549" t="s">
        <v>42380</v>
      </c>
      <c r="B23549" s="1" t="s">
        <v>42381</v>
      </c>
      <c r="C23549" t="s">
        <v>2164</v>
      </c>
      <c r="D23549" t="s">
        <v>9</v>
      </c>
      <c r="E23549">
        <v>1</v>
      </c>
      <c r="F23549">
        <v>3558.4</v>
      </c>
      <c r="G23549" t="str">
        <f t="shared" si="1837"/>
        <v>BLUEPRINTADZ97511</v>
      </c>
      <c r="H23549" t="str">
        <f t="shared" si="1841"/>
        <v>8944294860</v>
      </c>
      <c r="I23549" t="str">
        <f t="shared" si="1838"/>
        <v>POGONSKI KAIŠ BREGASTE OSOVINE</v>
      </c>
      <c r="J23549">
        <f t="shared" si="1839"/>
        <v>29.653333333333332</v>
      </c>
      <c r="K23549" t="str">
        <f t="shared" si="1840"/>
        <v/>
      </c>
    </row>
    <row r="23550" spans="1:11" x14ac:dyDescent="0.25">
      <c r="A23550" t="s">
        <v>42382</v>
      </c>
      <c r="B23550" s="1" t="s">
        <v>42383</v>
      </c>
      <c r="C23550" t="s">
        <v>2164</v>
      </c>
      <c r="D23550" t="s">
        <v>9</v>
      </c>
      <c r="E23550">
        <v>1</v>
      </c>
      <c r="F23550">
        <v>1754.88</v>
      </c>
      <c r="G23550" t="str">
        <f t="shared" si="1837"/>
        <v>BLUEPRINTADZ97512</v>
      </c>
      <c r="H23550" t="str">
        <f t="shared" si="1841"/>
        <v>14400PMMA02</v>
      </c>
      <c r="I23550" t="str">
        <f t="shared" si="1838"/>
        <v>POGONSKI KAIŠ BREGASTE OSOVINE</v>
      </c>
      <c r="J23550">
        <f t="shared" si="1839"/>
        <v>14.624000000000001</v>
      </c>
      <c r="K23550" t="str">
        <f t="shared" si="1840"/>
        <v/>
      </c>
    </row>
    <row r="23551" spans="1:11" x14ac:dyDescent="0.25">
      <c r="A23551" t="s">
        <v>42384</v>
      </c>
      <c r="B23551" s="1" t="s">
        <v>44940</v>
      </c>
      <c r="C23551" t="s">
        <v>2164</v>
      </c>
      <c r="D23551" t="s">
        <v>9</v>
      </c>
      <c r="E23551">
        <v>1</v>
      </c>
      <c r="F23551">
        <v>3459.84</v>
      </c>
      <c r="G23551" t="str">
        <f t="shared" si="1837"/>
        <v>BLUEPRINTADZ97513</v>
      </c>
      <c r="H23551" t="str">
        <f t="shared" si="1841"/>
        <v>90499525</v>
      </c>
      <c r="I23551" t="str">
        <f t="shared" si="1838"/>
        <v>POGONSKI KAIŠ BREGASTE OSOVINE</v>
      </c>
      <c r="J23551">
        <f t="shared" si="1839"/>
        <v>28.832000000000001</v>
      </c>
      <c r="K23551" t="str">
        <f t="shared" si="1840"/>
        <v/>
      </c>
    </row>
    <row r="23552" spans="1:11" x14ac:dyDescent="0.25">
      <c r="A23552" t="s">
        <v>42385</v>
      </c>
      <c r="B23552" s="1" t="s">
        <v>44941</v>
      </c>
      <c r="C23552" t="s">
        <v>2164</v>
      </c>
      <c r="D23552" t="s">
        <v>9</v>
      </c>
      <c r="E23552">
        <v>1</v>
      </c>
      <c r="F23552">
        <v>1547.52</v>
      </c>
      <c r="G23552" t="str">
        <f t="shared" si="1837"/>
        <v>BLUEPRINTADZ97514</v>
      </c>
      <c r="H23552" t="str">
        <f t="shared" si="1841"/>
        <v>92063918</v>
      </c>
      <c r="I23552" t="str">
        <f t="shared" si="1838"/>
        <v>POGONSKI KAIŠ BREGASTE OSOVINE</v>
      </c>
      <c r="J23552">
        <f t="shared" si="1839"/>
        <v>12.895999999999999</v>
      </c>
      <c r="K23552" t="str">
        <f t="shared" si="1840"/>
        <v/>
      </c>
    </row>
    <row r="23553" spans="1:11" x14ac:dyDescent="0.25">
      <c r="A23553" t="s">
        <v>42386</v>
      </c>
      <c r="B23553" s="1" t="s">
        <v>44942</v>
      </c>
      <c r="C23553" t="s">
        <v>2164</v>
      </c>
      <c r="D23553" t="s">
        <v>9</v>
      </c>
      <c r="E23553">
        <v>1</v>
      </c>
      <c r="F23553">
        <v>2469.12</v>
      </c>
      <c r="G23553" t="str">
        <f t="shared" si="1837"/>
        <v>BLUEPRINTADZ97516</v>
      </c>
      <c r="H23553" t="str">
        <f t="shared" si="1841"/>
        <v>97212727</v>
      </c>
      <c r="I23553" t="str">
        <f t="shared" si="1838"/>
        <v>POGONSKI KAIŠ BREGASTE OSOVINE</v>
      </c>
      <c r="J23553">
        <f t="shared" si="1839"/>
        <v>20.576000000000001</v>
      </c>
      <c r="K23553" t="str">
        <f t="shared" si="1840"/>
        <v/>
      </c>
    </row>
    <row r="23554" spans="1:11" x14ac:dyDescent="0.25">
      <c r="A23554" t="s">
        <v>42387</v>
      </c>
      <c r="B23554" s="1" t="s">
        <v>44943</v>
      </c>
      <c r="C23554" t="s">
        <v>2164</v>
      </c>
      <c r="D23554" t="s">
        <v>9</v>
      </c>
      <c r="E23554">
        <v>1</v>
      </c>
      <c r="F23554">
        <v>2603.52</v>
      </c>
      <c r="G23554" t="str">
        <f t="shared" si="1837"/>
        <v>BLUEPRINTADZ97517</v>
      </c>
      <c r="H23554" t="str">
        <f t="shared" si="1841"/>
        <v>92063944</v>
      </c>
      <c r="I23554" t="str">
        <f t="shared" si="1838"/>
        <v>POGONSKI KAIŠ BREGASTE OSOVINE</v>
      </c>
      <c r="J23554">
        <f t="shared" si="1839"/>
        <v>21.696000000000002</v>
      </c>
      <c r="K23554" t="str">
        <f t="shared" si="1840"/>
        <v/>
      </c>
    </row>
    <row r="23555" spans="1:11" x14ac:dyDescent="0.25">
      <c r="A23555" t="s">
        <v>42388</v>
      </c>
      <c r="B23555" s="1" t="s">
        <v>42389</v>
      </c>
      <c r="C23555" t="s">
        <v>2164</v>
      </c>
      <c r="D23555" t="s">
        <v>9</v>
      </c>
      <c r="E23555">
        <v>1</v>
      </c>
      <c r="F23555">
        <v>3344.64</v>
      </c>
      <c r="G23555" t="str">
        <f t="shared" ref="G23555:G23618" si="1842">"BLUEPRINT"&amp;A23555</f>
        <v>BLUEPRINTADZ97518</v>
      </c>
      <c r="H23555" t="str">
        <f t="shared" si="1841"/>
        <v>8200221695</v>
      </c>
      <c r="I23555" t="str">
        <f t="shared" ref="I23555:I23618" si="1843">UPPER(C23555)</f>
        <v>POGONSKI KAIŠ BREGASTE OSOVINE</v>
      </c>
      <c r="J23555">
        <f t="shared" ref="J23555:J23618" si="1844">F23555/120</f>
        <v>27.872</v>
      </c>
      <c r="K23555" t="str">
        <f t="shared" ref="K23555:K23618" si="1845">IF(E23555&gt;1,"nesto", "")</f>
        <v/>
      </c>
    </row>
    <row r="23556" spans="1:11" x14ac:dyDescent="0.25">
      <c r="A23556" t="s">
        <v>42390</v>
      </c>
      <c r="B23556" s="1" t="s">
        <v>44944</v>
      </c>
      <c r="C23556" t="s">
        <v>2164</v>
      </c>
      <c r="D23556" t="s">
        <v>9</v>
      </c>
      <c r="E23556">
        <v>1</v>
      </c>
      <c r="F23556">
        <v>3676.16</v>
      </c>
      <c r="G23556" t="str">
        <f t="shared" si="1842"/>
        <v>BLUEPRINTADZ97519</v>
      </c>
      <c r="H23556" t="str">
        <f t="shared" si="1841"/>
        <v>9110638</v>
      </c>
      <c r="I23556" t="str">
        <f t="shared" si="1843"/>
        <v>POGONSKI KAIŠ BREGASTE OSOVINE</v>
      </c>
      <c r="J23556">
        <f t="shared" si="1844"/>
        <v>30.634666666666664</v>
      </c>
      <c r="K23556" t="str">
        <f t="shared" si="1845"/>
        <v/>
      </c>
    </row>
    <row r="23557" spans="1:11" x14ac:dyDescent="0.25">
      <c r="A23557" t="s">
        <v>42391</v>
      </c>
      <c r="B23557" s="1" t="s">
        <v>44945</v>
      </c>
      <c r="C23557" t="s">
        <v>2164</v>
      </c>
      <c r="D23557" t="s">
        <v>9</v>
      </c>
      <c r="E23557">
        <v>1</v>
      </c>
      <c r="F23557">
        <v>3806.72</v>
      </c>
      <c r="G23557" t="str">
        <f t="shared" si="1842"/>
        <v>BLUEPRINTADZ97520</v>
      </c>
      <c r="H23557" t="str">
        <f t="shared" si="1841"/>
        <v>9161131</v>
      </c>
      <c r="I23557" t="str">
        <f t="shared" si="1843"/>
        <v>POGONSKI KAIŠ BREGASTE OSOVINE</v>
      </c>
      <c r="J23557">
        <f t="shared" si="1844"/>
        <v>31.722666666666665</v>
      </c>
      <c r="K23557" t="str">
        <f t="shared" si="1845"/>
        <v/>
      </c>
    </row>
    <row r="23558" spans="1:11" x14ac:dyDescent="0.25">
      <c r="A23558" t="s">
        <v>42392</v>
      </c>
      <c r="B23558" s="1" t="s">
        <v>44946</v>
      </c>
      <c r="C23558" t="s">
        <v>2164</v>
      </c>
      <c r="D23558" t="s">
        <v>9</v>
      </c>
      <c r="E23558">
        <v>1</v>
      </c>
      <c r="F23558">
        <v>4131.84</v>
      </c>
      <c r="G23558" t="str">
        <f t="shared" si="1842"/>
        <v>BLUEPRINTADZ97521</v>
      </c>
      <c r="H23558" t="str">
        <f t="shared" si="1841"/>
        <v>9161179</v>
      </c>
      <c r="I23558" t="str">
        <f t="shared" si="1843"/>
        <v>POGONSKI KAIŠ BREGASTE OSOVINE</v>
      </c>
      <c r="J23558">
        <f t="shared" si="1844"/>
        <v>34.432000000000002</v>
      </c>
      <c r="K23558" t="str">
        <f t="shared" si="1845"/>
        <v/>
      </c>
    </row>
    <row r="23559" spans="1:11" x14ac:dyDescent="0.25">
      <c r="A23559" t="s">
        <v>42393</v>
      </c>
      <c r="B23559" s="1" t="s">
        <v>42394</v>
      </c>
      <c r="C23559" t="s">
        <v>2177</v>
      </c>
      <c r="D23559" t="s">
        <v>9</v>
      </c>
      <c r="E23559">
        <v>1</v>
      </c>
      <c r="F23559">
        <v>1652.48</v>
      </c>
      <c r="G23559" t="str">
        <f t="shared" si="1842"/>
        <v>BLUEPRINTADZ97602</v>
      </c>
      <c r="H23559" t="str">
        <f t="shared" si="1841"/>
        <v>8944723491</v>
      </c>
      <c r="I23559" t="str">
        <f t="shared" si="1843"/>
        <v>ŠPANER</v>
      </c>
      <c r="J23559">
        <f t="shared" si="1844"/>
        <v>13.770666666666667</v>
      </c>
      <c r="K23559" t="str">
        <f t="shared" si="1845"/>
        <v/>
      </c>
    </row>
    <row r="23560" spans="1:11" x14ac:dyDescent="0.25">
      <c r="A23560" t="s">
        <v>42395</v>
      </c>
      <c r="B23560" s="1" t="s">
        <v>42396</v>
      </c>
      <c r="C23560" t="s">
        <v>2177</v>
      </c>
      <c r="D23560" t="s">
        <v>9</v>
      </c>
      <c r="E23560">
        <v>1</v>
      </c>
      <c r="F23560">
        <v>3575.04</v>
      </c>
      <c r="G23560" t="str">
        <f t="shared" si="1842"/>
        <v>BLUEPRINTADZ97603</v>
      </c>
      <c r="H23560" t="str">
        <f t="shared" si="1841"/>
        <v>8943648161</v>
      </c>
      <c r="I23560" t="str">
        <f t="shared" si="1843"/>
        <v>ŠPANER</v>
      </c>
      <c r="J23560">
        <f t="shared" si="1844"/>
        <v>29.791999999999998</v>
      </c>
      <c r="K23560" t="str">
        <f t="shared" si="1845"/>
        <v/>
      </c>
    </row>
    <row r="23561" spans="1:11" x14ac:dyDescent="0.25">
      <c r="A23561" t="s">
        <v>42397</v>
      </c>
      <c r="B23561" s="1" t="s">
        <v>42398</v>
      </c>
      <c r="C23561" t="s">
        <v>2177</v>
      </c>
      <c r="D23561" t="s">
        <v>9</v>
      </c>
      <c r="E23561">
        <v>1</v>
      </c>
      <c r="F23561">
        <v>4648.96</v>
      </c>
      <c r="G23561" t="str">
        <f t="shared" si="1842"/>
        <v>BLUEPRINTADZ97604</v>
      </c>
      <c r="H23561" t="str">
        <f t="shared" si="1841"/>
        <v>5125390132</v>
      </c>
      <c r="I23561" t="str">
        <f t="shared" si="1843"/>
        <v>ŠPANER</v>
      </c>
      <c r="J23561">
        <f t="shared" si="1844"/>
        <v>38.741333333333337</v>
      </c>
      <c r="K23561" t="str">
        <f t="shared" si="1845"/>
        <v/>
      </c>
    </row>
    <row r="23562" spans="1:11" x14ac:dyDescent="0.25">
      <c r="A23562" t="s">
        <v>42399</v>
      </c>
      <c r="B23562" s="1" t="s">
        <v>42400</v>
      </c>
      <c r="C23562" t="s">
        <v>2177</v>
      </c>
      <c r="D23562" t="s">
        <v>9</v>
      </c>
      <c r="E23562">
        <v>1</v>
      </c>
      <c r="F23562">
        <v>2574.08</v>
      </c>
      <c r="G23562" t="str">
        <f t="shared" si="1842"/>
        <v>BLUEPRINTADZ97605</v>
      </c>
      <c r="H23562" t="str">
        <f t="shared" si="1841"/>
        <v>8943822140</v>
      </c>
      <c r="I23562" t="str">
        <f t="shared" si="1843"/>
        <v>ŠPANER</v>
      </c>
      <c r="J23562">
        <f t="shared" si="1844"/>
        <v>21.450666666666667</v>
      </c>
      <c r="K23562" t="str">
        <f t="shared" si="1845"/>
        <v/>
      </c>
    </row>
    <row r="23563" spans="1:11" x14ac:dyDescent="0.25">
      <c r="A23563" t="s">
        <v>42401</v>
      </c>
      <c r="B23563" s="1" t="s">
        <v>44947</v>
      </c>
      <c r="C23563" t="s">
        <v>2177</v>
      </c>
      <c r="D23563" t="s">
        <v>9</v>
      </c>
      <c r="E23563">
        <v>1</v>
      </c>
      <c r="F23563">
        <v>3230.72</v>
      </c>
      <c r="G23563" t="str">
        <f t="shared" si="1842"/>
        <v>BLUEPRINTADZ97606</v>
      </c>
      <c r="H23563" t="str">
        <f t="shared" si="1841"/>
        <v>94220900</v>
      </c>
      <c r="I23563" t="str">
        <f t="shared" si="1843"/>
        <v>ŠPANER</v>
      </c>
      <c r="J23563">
        <f t="shared" si="1844"/>
        <v>26.922666666666665</v>
      </c>
      <c r="K23563" t="str">
        <f t="shared" si="1845"/>
        <v/>
      </c>
    </row>
    <row r="23564" spans="1:11" x14ac:dyDescent="0.25">
      <c r="A23564" t="s">
        <v>42402</v>
      </c>
      <c r="B23564" s="1" t="s">
        <v>42403</v>
      </c>
      <c r="C23564" t="s">
        <v>2177</v>
      </c>
      <c r="D23564" t="s">
        <v>9</v>
      </c>
      <c r="E23564">
        <v>1</v>
      </c>
      <c r="F23564">
        <v>1050.8800000000001</v>
      </c>
      <c r="G23564" t="str">
        <f t="shared" si="1842"/>
        <v>BLUEPRINTADZ97607</v>
      </c>
      <c r="H23564" t="str">
        <f t="shared" si="1841"/>
        <v>894106001</v>
      </c>
      <c r="I23564" t="str">
        <f t="shared" si="1843"/>
        <v>ŠPANER</v>
      </c>
      <c r="J23564">
        <f t="shared" si="1844"/>
        <v>8.7573333333333334</v>
      </c>
      <c r="K23564" t="str">
        <f t="shared" si="1845"/>
        <v/>
      </c>
    </row>
    <row r="23565" spans="1:11" x14ac:dyDescent="0.25">
      <c r="A23565" t="s">
        <v>42404</v>
      </c>
      <c r="B23565" s="1" t="s">
        <v>42405</v>
      </c>
      <c r="C23565" t="s">
        <v>2177</v>
      </c>
      <c r="D23565" t="s">
        <v>9</v>
      </c>
      <c r="E23565">
        <v>1</v>
      </c>
      <c r="F23565">
        <v>1973.76</v>
      </c>
      <c r="G23565" t="str">
        <f t="shared" si="1842"/>
        <v>BLUEPRINTADZ97608</v>
      </c>
      <c r="H23565" t="str">
        <f t="shared" si="1841"/>
        <v>894149432</v>
      </c>
      <c r="I23565" t="str">
        <f t="shared" si="1843"/>
        <v>ŠPANER</v>
      </c>
      <c r="J23565">
        <f t="shared" si="1844"/>
        <v>16.448</v>
      </c>
      <c r="K23565" t="str">
        <f t="shared" si="1845"/>
        <v/>
      </c>
    </row>
    <row r="23566" spans="1:11" x14ac:dyDescent="0.25">
      <c r="A23566" t="s">
        <v>42406</v>
      </c>
      <c r="B23566" s="1" t="s">
        <v>42407</v>
      </c>
      <c r="C23566" t="s">
        <v>2177</v>
      </c>
      <c r="D23566" t="s">
        <v>9</v>
      </c>
      <c r="E23566">
        <v>1</v>
      </c>
      <c r="F23566">
        <v>2073.6</v>
      </c>
      <c r="G23566" t="str">
        <f t="shared" si="1842"/>
        <v>BLUEPRINTADZ97609</v>
      </c>
      <c r="H23566" t="str">
        <f t="shared" si="1841"/>
        <v>8971362560</v>
      </c>
      <c r="I23566" t="str">
        <f t="shared" si="1843"/>
        <v>ŠPANER</v>
      </c>
      <c r="J23566">
        <f t="shared" si="1844"/>
        <v>17.279999999999998</v>
      </c>
      <c r="K23566" t="str">
        <f t="shared" si="1845"/>
        <v/>
      </c>
    </row>
    <row r="23567" spans="1:11" x14ac:dyDescent="0.25">
      <c r="A23567" t="s">
        <v>42408</v>
      </c>
      <c r="B23567" s="1" t="s">
        <v>42409</v>
      </c>
      <c r="C23567" t="s">
        <v>2177</v>
      </c>
      <c r="D23567" t="s">
        <v>9</v>
      </c>
      <c r="E23567">
        <v>1</v>
      </c>
      <c r="F23567">
        <v>2503.6799999999998</v>
      </c>
      <c r="G23567" t="str">
        <f t="shared" si="1842"/>
        <v>BLUEPRINTADZ97610</v>
      </c>
      <c r="H23567" t="str">
        <f t="shared" si="1841"/>
        <v>8943822150</v>
      </c>
      <c r="I23567" t="str">
        <f t="shared" si="1843"/>
        <v>ŠPANER</v>
      </c>
      <c r="J23567">
        <f t="shared" si="1844"/>
        <v>20.863999999999997</v>
      </c>
      <c r="K23567" t="str">
        <f t="shared" si="1845"/>
        <v/>
      </c>
    </row>
    <row r="23568" spans="1:11" x14ac:dyDescent="0.25">
      <c r="A23568" t="s">
        <v>42410</v>
      </c>
      <c r="B23568" s="1" t="s">
        <v>42411</v>
      </c>
      <c r="C23568" t="s">
        <v>2177</v>
      </c>
      <c r="D23568" t="s">
        <v>9</v>
      </c>
      <c r="E23568">
        <v>1</v>
      </c>
      <c r="F23568">
        <v>2019.84</v>
      </c>
      <c r="G23568" t="str">
        <f t="shared" si="1842"/>
        <v>BLUEPRINTADZ97611</v>
      </c>
      <c r="H23568" t="str">
        <f t="shared" si="1841"/>
        <v>8970105301</v>
      </c>
      <c r="I23568" t="str">
        <f t="shared" si="1843"/>
        <v>ŠPANER</v>
      </c>
      <c r="J23568">
        <f t="shared" si="1844"/>
        <v>16.832000000000001</v>
      </c>
      <c r="K23568" t="str">
        <f t="shared" si="1845"/>
        <v/>
      </c>
    </row>
    <row r="23569" spans="1:11" x14ac:dyDescent="0.25">
      <c r="A23569" t="s">
        <v>42412</v>
      </c>
      <c r="B23569" s="1" t="s">
        <v>42413</v>
      </c>
      <c r="C23569" t="s">
        <v>2177</v>
      </c>
      <c r="D23569" t="s">
        <v>9</v>
      </c>
      <c r="E23569">
        <v>1</v>
      </c>
      <c r="F23569">
        <v>2314.2399999999998</v>
      </c>
      <c r="G23569" t="str">
        <f t="shared" si="1842"/>
        <v>BLUEPRINTADZ97612</v>
      </c>
      <c r="H23569" t="str">
        <f t="shared" si="1841"/>
        <v>8971371480</v>
      </c>
      <c r="I23569" t="str">
        <f t="shared" si="1843"/>
        <v>ŠPANER</v>
      </c>
      <c r="J23569">
        <f t="shared" si="1844"/>
        <v>19.28533333333333</v>
      </c>
      <c r="K23569" t="str">
        <f t="shared" si="1845"/>
        <v/>
      </c>
    </row>
    <row r="23570" spans="1:11" x14ac:dyDescent="0.25">
      <c r="A23570" t="s">
        <v>42414</v>
      </c>
      <c r="B23570" s="1" t="s">
        <v>44948</v>
      </c>
      <c r="C23570" t="s">
        <v>2177</v>
      </c>
      <c r="D23570" t="s">
        <v>9</v>
      </c>
      <c r="E23570">
        <v>1</v>
      </c>
      <c r="F23570">
        <v>7928.32</v>
      </c>
      <c r="G23570" t="str">
        <f t="shared" si="1842"/>
        <v>BLUEPRINTADZ97613</v>
      </c>
      <c r="H23570" t="str">
        <f t="shared" si="1841"/>
        <v>9201537</v>
      </c>
      <c r="I23570" t="str">
        <f t="shared" si="1843"/>
        <v>ŠPANER</v>
      </c>
      <c r="J23570">
        <f t="shared" si="1844"/>
        <v>66.069333333333333</v>
      </c>
      <c r="K23570" t="str">
        <f t="shared" si="1845"/>
        <v/>
      </c>
    </row>
    <row r="23571" spans="1:11" x14ac:dyDescent="0.25">
      <c r="A23571" t="s">
        <v>42415</v>
      </c>
      <c r="B23571" s="1" t="s">
        <v>44949</v>
      </c>
      <c r="C23571" t="s">
        <v>2177</v>
      </c>
      <c r="D23571" t="s">
        <v>9</v>
      </c>
      <c r="E23571">
        <v>1</v>
      </c>
      <c r="F23571">
        <v>8512</v>
      </c>
      <c r="G23571" t="str">
        <f t="shared" si="1842"/>
        <v>BLUEPRINTADZ97614</v>
      </c>
      <c r="H23571" t="str">
        <f t="shared" si="1841"/>
        <v>9201540</v>
      </c>
      <c r="I23571" t="str">
        <f t="shared" si="1843"/>
        <v>ŠPANER</v>
      </c>
      <c r="J23571">
        <f t="shared" si="1844"/>
        <v>70.933333333333337</v>
      </c>
      <c r="K23571" t="str">
        <f t="shared" si="1845"/>
        <v/>
      </c>
    </row>
    <row r="23572" spans="1:11" x14ac:dyDescent="0.25">
      <c r="A23572" t="s">
        <v>42416</v>
      </c>
      <c r="B23572" s="1" t="s">
        <v>44950</v>
      </c>
      <c r="C23572" t="s">
        <v>2177</v>
      </c>
      <c r="D23572" t="s">
        <v>9</v>
      </c>
      <c r="E23572">
        <v>1</v>
      </c>
      <c r="F23572">
        <v>4746.24</v>
      </c>
      <c r="G23572" t="str">
        <f t="shared" si="1842"/>
        <v>BLUEPRINTADZ97616</v>
      </c>
      <c r="H23572" t="str">
        <f t="shared" si="1841"/>
        <v>9109416</v>
      </c>
      <c r="I23572" t="str">
        <f t="shared" si="1843"/>
        <v>ŠPANER</v>
      </c>
      <c r="J23572">
        <f t="shared" si="1844"/>
        <v>39.552</v>
      </c>
      <c r="K23572" t="str">
        <f t="shared" si="1845"/>
        <v/>
      </c>
    </row>
    <row r="23573" spans="1:11" x14ac:dyDescent="0.25">
      <c r="A23573" t="s">
        <v>42417</v>
      </c>
      <c r="B23573" s="1" t="s">
        <v>44951</v>
      </c>
      <c r="C23573" t="s">
        <v>2177</v>
      </c>
      <c r="D23573" t="s">
        <v>9</v>
      </c>
      <c r="E23573">
        <v>1</v>
      </c>
      <c r="F23573">
        <v>4858.88</v>
      </c>
      <c r="G23573" t="str">
        <f t="shared" si="1842"/>
        <v>BLUEPRINTADZ97617</v>
      </c>
      <c r="H23573" t="str">
        <f t="shared" si="1841"/>
        <v>93160237</v>
      </c>
      <c r="I23573" t="str">
        <f t="shared" si="1843"/>
        <v>ŠPANER</v>
      </c>
      <c r="J23573">
        <f t="shared" si="1844"/>
        <v>40.490666666666669</v>
      </c>
      <c r="K23573" t="str">
        <f t="shared" si="1845"/>
        <v/>
      </c>
    </row>
    <row r="23574" spans="1:11" x14ac:dyDescent="0.25">
      <c r="A23574" t="s">
        <v>42418</v>
      </c>
      <c r="B23574" s="1" t="s">
        <v>42419</v>
      </c>
      <c r="C23574" t="s">
        <v>2177</v>
      </c>
      <c r="D23574" t="s">
        <v>9</v>
      </c>
      <c r="E23574">
        <v>1</v>
      </c>
      <c r="F23574">
        <v>1657.6</v>
      </c>
      <c r="G23574" t="str">
        <f t="shared" si="1842"/>
        <v>BLUEPRINTADZ97618</v>
      </c>
      <c r="H23574" t="str">
        <f t="shared" si="1841"/>
        <v>8943864883</v>
      </c>
      <c r="I23574" t="str">
        <f t="shared" si="1843"/>
        <v>ŠPANER</v>
      </c>
      <c r="J23574">
        <f t="shared" si="1844"/>
        <v>13.813333333333333</v>
      </c>
      <c r="K23574" t="str">
        <f t="shared" si="1845"/>
        <v/>
      </c>
    </row>
    <row r="23575" spans="1:11" x14ac:dyDescent="0.25">
      <c r="A23575" t="s">
        <v>42420</v>
      </c>
      <c r="B23575" s="1" t="s">
        <v>44952</v>
      </c>
      <c r="C23575" t="s">
        <v>2177</v>
      </c>
      <c r="D23575" t="s">
        <v>9</v>
      </c>
      <c r="E23575">
        <v>1</v>
      </c>
      <c r="F23575">
        <v>5267.2</v>
      </c>
      <c r="G23575" t="str">
        <f t="shared" si="1842"/>
        <v>BLUEPRINTADZ97619</v>
      </c>
      <c r="H23575" t="str">
        <f t="shared" si="1841"/>
        <v>9108204</v>
      </c>
      <c r="I23575" t="str">
        <f t="shared" si="1843"/>
        <v>ŠPANER</v>
      </c>
      <c r="J23575">
        <f t="shared" si="1844"/>
        <v>43.893333333333331</v>
      </c>
      <c r="K23575" t="str">
        <f t="shared" si="1845"/>
        <v/>
      </c>
    </row>
    <row r="23576" spans="1:11" x14ac:dyDescent="0.25">
      <c r="A23576" t="s">
        <v>42421</v>
      </c>
      <c r="B23576" s="1" t="s">
        <v>44953</v>
      </c>
      <c r="C23576" t="s">
        <v>2177</v>
      </c>
      <c r="D23576" t="s">
        <v>9</v>
      </c>
      <c r="E23576">
        <v>1</v>
      </c>
      <c r="F23576">
        <v>6046.72</v>
      </c>
      <c r="G23576" t="str">
        <f t="shared" si="1842"/>
        <v>BLUEPRINTADZ97620</v>
      </c>
      <c r="H23576" t="str">
        <f t="shared" si="1841"/>
        <v>9111144</v>
      </c>
      <c r="I23576" t="str">
        <f t="shared" si="1843"/>
        <v>ŠPANER</v>
      </c>
      <c r="J23576">
        <f t="shared" si="1844"/>
        <v>50.389333333333333</v>
      </c>
      <c r="K23576" t="str">
        <f t="shared" si="1845"/>
        <v/>
      </c>
    </row>
    <row r="23577" spans="1:11" x14ac:dyDescent="0.25">
      <c r="A23577" t="s">
        <v>42422</v>
      </c>
      <c r="B23577" s="1" t="s">
        <v>42423</v>
      </c>
      <c r="C23577" t="s">
        <v>5598</v>
      </c>
      <c r="D23577" t="s">
        <v>9</v>
      </c>
      <c r="E23577">
        <v>1</v>
      </c>
      <c r="F23577">
        <v>74012.160000000003</v>
      </c>
      <c r="G23577" t="str">
        <f t="shared" si="1842"/>
        <v>BLUEPRINTADZ97703C</v>
      </c>
      <c r="H23577" t="str">
        <f t="shared" si="1841"/>
        <v>8970863382</v>
      </c>
      <c r="I23577" t="str">
        <f t="shared" si="1843"/>
        <v>CILINDARSKA GLAVA</v>
      </c>
      <c r="J23577">
        <f t="shared" si="1844"/>
        <v>616.76800000000003</v>
      </c>
      <c r="K23577" t="str">
        <f t="shared" si="1845"/>
        <v/>
      </c>
    </row>
    <row r="23578" spans="1:11" x14ac:dyDescent="0.25">
      <c r="A23578" t="s">
        <v>42424</v>
      </c>
      <c r="B23578" s="1" t="s">
        <v>42425</v>
      </c>
      <c r="C23578" t="s">
        <v>5598</v>
      </c>
      <c r="D23578" t="s">
        <v>9</v>
      </c>
      <c r="E23578">
        <v>1</v>
      </c>
      <c r="F23578">
        <v>60574.720000000001</v>
      </c>
      <c r="G23578" t="str">
        <f t="shared" si="1842"/>
        <v>BLUEPRINTADZ97704</v>
      </c>
      <c r="H23578" t="str">
        <f t="shared" si="1841"/>
        <v>8972451841</v>
      </c>
      <c r="I23578" t="str">
        <f t="shared" si="1843"/>
        <v>CILINDARSKA GLAVA</v>
      </c>
      <c r="J23578">
        <f t="shared" si="1844"/>
        <v>504.78933333333333</v>
      </c>
      <c r="K23578" t="str">
        <f t="shared" si="1845"/>
        <v/>
      </c>
    </row>
    <row r="23579" spans="1:11" x14ac:dyDescent="0.25">
      <c r="A23579" t="s">
        <v>42426</v>
      </c>
      <c r="B23579" s="1" t="s">
        <v>42427</v>
      </c>
      <c r="C23579" t="s">
        <v>13434</v>
      </c>
      <c r="D23579" t="s">
        <v>9</v>
      </c>
      <c r="E23579">
        <v>1</v>
      </c>
      <c r="F23579">
        <v>44.8</v>
      </c>
      <c r="G23579" t="str">
        <f t="shared" si="1842"/>
        <v>BLUEPRINTADZ98002</v>
      </c>
      <c r="H23579" t="str">
        <f t="shared" si="1841"/>
        <v>8942343190</v>
      </c>
      <c r="I23579" t="str">
        <f t="shared" si="1843"/>
        <v>¬AURA LISNATE OPRUGE</v>
      </c>
      <c r="J23579">
        <f t="shared" si="1844"/>
        <v>0.37333333333333329</v>
      </c>
      <c r="K23579" t="str">
        <f t="shared" si="1845"/>
        <v/>
      </c>
    </row>
    <row r="23580" spans="1:11" x14ac:dyDescent="0.25">
      <c r="A23580" t="s">
        <v>42428</v>
      </c>
      <c r="B23580" s="1" t="s">
        <v>42429</v>
      </c>
      <c r="C23580" t="s">
        <v>2207</v>
      </c>
      <c r="D23580" t="s">
        <v>9</v>
      </c>
      <c r="E23580">
        <v>1</v>
      </c>
      <c r="F23580">
        <v>70.400000000000006</v>
      </c>
      <c r="G23580" t="str">
        <f t="shared" si="1842"/>
        <v>BLUEPRINTADZ98003</v>
      </c>
      <c r="H23580" t="str">
        <f t="shared" si="1841"/>
        <v>8972357840</v>
      </c>
      <c r="I23580" t="str">
        <f t="shared" si="1843"/>
        <v>SILEN BLOK</v>
      </c>
      <c r="J23580">
        <f t="shared" si="1844"/>
        <v>0.58666666666666667</v>
      </c>
      <c r="K23580" t="str">
        <f t="shared" si="1845"/>
        <v/>
      </c>
    </row>
    <row r="23581" spans="1:11" x14ac:dyDescent="0.25">
      <c r="A23581" t="s">
        <v>42430</v>
      </c>
      <c r="B23581" s="1" t="s">
        <v>42431</v>
      </c>
      <c r="C23581" t="s">
        <v>13434</v>
      </c>
      <c r="D23581" t="s">
        <v>9</v>
      </c>
      <c r="E23581">
        <v>1</v>
      </c>
      <c r="F23581">
        <v>661.76</v>
      </c>
      <c r="G23581" t="str">
        <f t="shared" si="1842"/>
        <v>BLUEPRINTADZ98004</v>
      </c>
      <c r="H23581" t="str">
        <f t="shared" si="1841"/>
        <v>8970815860</v>
      </c>
      <c r="I23581" t="str">
        <f t="shared" si="1843"/>
        <v>¬AURA LISNATE OPRUGE</v>
      </c>
      <c r="J23581">
        <f t="shared" si="1844"/>
        <v>5.5146666666666668</v>
      </c>
      <c r="K23581" t="str">
        <f t="shared" si="1845"/>
        <v/>
      </c>
    </row>
    <row r="23582" spans="1:11" x14ac:dyDescent="0.25">
      <c r="A23582" t="s">
        <v>42432</v>
      </c>
      <c r="B23582" s="1" t="s">
        <v>42433</v>
      </c>
      <c r="C23582" t="s">
        <v>13434</v>
      </c>
      <c r="D23582" t="s">
        <v>9</v>
      </c>
      <c r="E23582">
        <v>1</v>
      </c>
      <c r="F23582">
        <v>765.44</v>
      </c>
      <c r="G23582" t="str">
        <f t="shared" si="1842"/>
        <v>BLUEPRINTADZ98005</v>
      </c>
      <c r="H23582" t="str">
        <f t="shared" si="1841"/>
        <v>8970748260</v>
      </c>
      <c r="I23582" t="str">
        <f t="shared" si="1843"/>
        <v>¬AURA LISNATE OPRUGE</v>
      </c>
      <c r="J23582">
        <f t="shared" si="1844"/>
        <v>6.3786666666666667</v>
      </c>
      <c r="K23582" t="str">
        <f t="shared" si="1845"/>
        <v/>
      </c>
    </row>
    <row r="23583" spans="1:11" x14ac:dyDescent="0.25">
      <c r="A23583" t="s">
        <v>42434</v>
      </c>
      <c r="B23583" s="1" t="s">
        <v>42435</v>
      </c>
      <c r="C23583" t="s">
        <v>13434</v>
      </c>
      <c r="D23583" t="s">
        <v>9</v>
      </c>
      <c r="E23583">
        <v>1</v>
      </c>
      <c r="F23583">
        <v>591.36</v>
      </c>
      <c r="G23583" t="str">
        <f t="shared" si="1842"/>
        <v>BLUEPRINTADZ98006</v>
      </c>
      <c r="H23583" t="str">
        <f t="shared" si="1841"/>
        <v>8941185881</v>
      </c>
      <c r="I23583" t="str">
        <f t="shared" si="1843"/>
        <v>¬AURA LISNATE OPRUGE</v>
      </c>
      <c r="J23583">
        <f t="shared" si="1844"/>
        <v>4.9279999999999999</v>
      </c>
      <c r="K23583" t="str">
        <f t="shared" si="1845"/>
        <v/>
      </c>
    </row>
    <row r="23584" spans="1:11" x14ac:dyDescent="0.25">
      <c r="A23584" t="s">
        <v>42436</v>
      </c>
      <c r="B23584" s="1" t="s">
        <v>42437</v>
      </c>
      <c r="C23584" t="s">
        <v>13434</v>
      </c>
      <c r="D23584" t="s">
        <v>9</v>
      </c>
      <c r="E23584">
        <v>1</v>
      </c>
      <c r="F23584">
        <v>67.84</v>
      </c>
      <c r="G23584" t="str">
        <f t="shared" si="1842"/>
        <v>BLUEPRINTADZ98007</v>
      </c>
      <c r="H23584" t="str">
        <f t="shared" si="1841"/>
        <v>8970815310</v>
      </c>
      <c r="I23584" t="str">
        <f t="shared" si="1843"/>
        <v>¬AURA LISNATE OPRUGE</v>
      </c>
      <c r="J23584">
        <f t="shared" si="1844"/>
        <v>0.56533333333333335</v>
      </c>
      <c r="K23584" t="str">
        <f t="shared" si="1845"/>
        <v/>
      </c>
    </row>
    <row r="23585" spans="1:11" x14ac:dyDescent="0.25">
      <c r="A23585" t="s">
        <v>42438</v>
      </c>
      <c r="B23585" s="1" t="s">
        <v>42439</v>
      </c>
      <c r="C23585" t="s">
        <v>13434</v>
      </c>
      <c r="D23585" t="s">
        <v>9</v>
      </c>
      <c r="E23585">
        <v>1</v>
      </c>
      <c r="F23585">
        <v>494.08</v>
      </c>
      <c r="G23585" t="str">
        <f t="shared" si="1842"/>
        <v>BLUEPRINTADZ98008</v>
      </c>
      <c r="H23585" t="str">
        <f t="shared" si="1841"/>
        <v>8973326420</v>
      </c>
      <c r="I23585" t="str">
        <f t="shared" si="1843"/>
        <v>¬AURA LISNATE OPRUGE</v>
      </c>
      <c r="J23585">
        <f t="shared" si="1844"/>
        <v>4.1173333333333328</v>
      </c>
      <c r="K23585" t="str">
        <f t="shared" si="1845"/>
        <v/>
      </c>
    </row>
    <row r="23586" spans="1:11" x14ac:dyDescent="0.25">
      <c r="A23586" t="s">
        <v>42440</v>
      </c>
      <c r="B23586" s="1" t="s">
        <v>42441</v>
      </c>
      <c r="C23586" t="s">
        <v>2207</v>
      </c>
      <c r="D23586" t="s">
        <v>9</v>
      </c>
      <c r="E23586">
        <v>1</v>
      </c>
      <c r="F23586">
        <v>707.84</v>
      </c>
      <c r="G23586" t="str">
        <f t="shared" si="1842"/>
        <v>BLUEPRINTADZ98009</v>
      </c>
      <c r="H23586" t="str">
        <f t="shared" si="1841"/>
        <v>8973641750</v>
      </c>
      <c r="I23586" t="str">
        <f t="shared" si="1843"/>
        <v>SILEN BLOK</v>
      </c>
      <c r="J23586">
        <f t="shared" si="1844"/>
        <v>5.8986666666666672</v>
      </c>
      <c r="K23586" t="str">
        <f t="shared" si="1845"/>
        <v/>
      </c>
    </row>
    <row r="23587" spans="1:11" x14ac:dyDescent="0.25">
      <c r="A23587" t="s">
        <v>42442</v>
      </c>
      <c r="B23587" s="1" t="s">
        <v>42443</v>
      </c>
      <c r="C23587" t="s">
        <v>2207</v>
      </c>
      <c r="D23587" t="s">
        <v>9</v>
      </c>
      <c r="E23587">
        <v>1</v>
      </c>
      <c r="F23587">
        <v>721.92</v>
      </c>
      <c r="G23587" t="str">
        <f t="shared" si="1842"/>
        <v>BLUEPRINTADZ98010</v>
      </c>
      <c r="H23587" t="str">
        <f t="shared" si="1841"/>
        <v>8973641760</v>
      </c>
      <c r="I23587" t="str">
        <f t="shared" si="1843"/>
        <v>SILEN BLOK</v>
      </c>
      <c r="J23587">
        <f t="shared" si="1844"/>
        <v>6.016</v>
      </c>
      <c r="K23587" t="str">
        <f t="shared" si="1845"/>
        <v/>
      </c>
    </row>
    <row r="23588" spans="1:11" x14ac:dyDescent="0.25">
      <c r="A23588" t="s">
        <v>42444</v>
      </c>
      <c r="B23588" s="1" t="s">
        <v>42445</v>
      </c>
      <c r="C23588" t="s">
        <v>2207</v>
      </c>
      <c r="D23588" t="s">
        <v>9</v>
      </c>
      <c r="E23588">
        <v>1</v>
      </c>
      <c r="F23588">
        <v>965.12</v>
      </c>
      <c r="G23588" t="str">
        <f t="shared" si="1842"/>
        <v>BLUEPRINTADZ98011</v>
      </c>
      <c r="H23588" t="str">
        <f t="shared" si="1841"/>
        <v>8973641770</v>
      </c>
      <c r="I23588" t="str">
        <f t="shared" si="1843"/>
        <v>SILEN BLOK</v>
      </c>
      <c r="J23588">
        <f t="shared" si="1844"/>
        <v>8.0426666666666673</v>
      </c>
      <c r="K23588" t="str">
        <f t="shared" si="1845"/>
        <v/>
      </c>
    </row>
    <row r="23589" spans="1:11" x14ac:dyDescent="0.25">
      <c r="A23589" t="s">
        <v>42446</v>
      </c>
      <c r="B23589" s="1" t="s">
        <v>42447</v>
      </c>
      <c r="C23589" t="s">
        <v>2207</v>
      </c>
      <c r="D23589" t="s">
        <v>9</v>
      </c>
      <c r="E23589">
        <v>1</v>
      </c>
      <c r="F23589">
        <v>135.68</v>
      </c>
      <c r="G23589" t="str">
        <f t="shared" si="1842"/>
        <v>BLUEPRINTADZ98012</v>
      </c>
      <c r="H23589" t="str">
        <f t="shared" si="1841"/>
        <v>8941133232</v>
      </c>
      <c r="I23589" t="str">
        <f t="shared" si="1843"/>
        <v>SILEN BLOK</v>
      </c>
      <c r="J23589">
        <f t="shared" si="1844"/>
        <v>1.1306666666666667</v>
      </c>
      <c r="K23589" t="str">
        <f t="shared" si="1845"/>
        <v/>
      </c>
    </row>
    <row r="23590" spans="1:11" x14ac:dyDescent="0.25">
      <c r="A23590" t="s">
        <v>42448</v>
      </c>
      <c r="B23590" s="1" t="s">
        <v>42449</v>
      </c>
      <c r="C23590" t="s">
        <v>2207</v>
      </c>
      <c r="D23590" t="s">
        <v>9</v>
      </c>
      <c r="E23590">
        <v>1</v>
      </c>
      <c r="F23590">
        <v>99.84</v>
      </c>
      <c r="G23590" t="str">
        <f t="shared" si="1842"/>
        <v>BLUEPRINTADZ98013</v>
      </c>
      <c r="H23590" t="str">
        <f t="shared" si="1841"/>
        <v>8942231680</v>
      </c>
      <c r="I23590" t="str">
        <f t="shared" si="1843"/>
        <v>SILEN BLOK</v>
      </c>
      <c r="J23590">
        <f t="shared" si="1844"/>
        <v>0.83200000000000007</v>
      </c>
      <c r="K23590" t="str">
        <f t="shared" si="1845"/>
        <v/>
      </c>
    </row>
    <row r="23591" spans="1:11" x14ac:dyDescent="0.25">
      <c r="A23591" t="s">
        <v>42450</v>
      </c>
      <c r="B23591" s="1" t="s">
        <v>42451</v>
      </c>
      <c r="C23591" t="s">
        <v>2207</v>
      </c>
      <c r="D23591" t="s">
        <v>9</v>
      </c>
      <c r="E23591">
        <v>1</v>
      </c>
      <c r="F23591">
        <v>1171.2</v>
      </c>
      <c r="G23591" t="str">
        <f t="shared" si="1842"/>
        <v>BLUEPRINTADZ98014</v>
      </c>
      <c r="H23591" t="str">
        <f t="shared" si="1841"/>
        <v>8970343800</v>
      </c>
      <c r="I23591" t="str">
        <f t="shared" si="1843"/>
        <v>SILEN BLOK</v>
      </c>
      <c r="J23591">
        <f t="shared" si="1844"/>
        <v>9.76</v>
      </c>
      <c r="K23591" t="str">
        <f t="shared" si="1845"/>
        <v/>
      </c>
    </row>
    <row r="23592" spans="1:11" x14ac:dyDescent="0.25">
      <c r="A23592" t="s">
        <v>42452</v>
      </c>
      <c r="B23592" s="1" t="s">
        <v>42453</v>
      </c>
      <c r="C23592" t="s">
        <v>2207</v>
      </c>
      <c r="D23592" t="s">
        <v>9</v>
      </c>
      <c r="E23592">
        <v>1</v>
      </c>
      <c r="F23592">
        <v>305.92</v>
      </c>
      <c r="G23592" t="str">
        <f t="shared" si="1842"/>
        <v>BLUEPRINTADZ98015</v>
      </c>
      <c r="H23592" t="str">
        <f t="shared" si="1841"/>
        <v>8970363420</v>
      </c>
      <c r="I23592" t="str">
        <f t="shared" si="1843"/>
        <v>SILEN BLOK</v>
      </c>
      <c r="J23592">
        <f t="shared" si="1844"/>
        <v>2.5493333333333337</v>
      </c>
      <c r="K23592" t="str">
        <f t="shared" si="1845"/>
        <v/>
      </c>
    </row>
    <row r="23593" spans="1:11" x14ac:dyDescent="0.25">
      <c r="A23593" t="s">
        <v>42454</v>
      </c>
      <c r="B23593" s="1" t="s">
        <v>42455</v>
      </c>
      <c r="C23593" t="s">
        <v>2207</v>
      </c>
      <c r="D23593" t="s">
        <v>9</v>
      </c>
      <c r="E23593">
        <v>1</v>
      </c>
      <c r="F23593">
        <v>1548.8</v>
      </c>
      <c r="G23593" t="str">
        <f t="shared" si="1842"/>
        <v>BLUEPRINTADZ98016</v>
      </c>
      <c r="H23593" t="str">
        <f t="shared" si="1841"/>
        <v>8970395200</v>
      </c>
      <c r="I23593" t="str">
        <f t="shared" si="1843"/>
        <v>SILEN BLOK</v>
      </c>
      <c r="J23593">
        <f t="shared" si="1844"/>
        <v>12.906666666666666</v>
      </c>
      <c r="K23593" t="str">
        <f t="shared" si="1845"/>
        <v/>
      </c>
    </row>
    <row r="23594" spans="1:11" x14ac:dyDescent="0.25">
      <c r="A23594" t="s">
        <v>42456</v>
      </c>
      <c r="B23594" s="1" t="s">
        <v>42457</v>
      </c>
      <c r="C23594" t="s">
        <v>2207</v>
      </c>
      <c r="D23594" t="s">
        <v>9</v>
      </c>
      <c r="E23594">
        <v>1</v>
      </c>
      <c r="F23594">
        <v>999.68</v>
      </c>
      <c r="G23594" t="str">
        <f t="shared" si="1842"/>
        <v>BLUEPRINTADZ98017</v>
      </c>
      <c r="H23594" t="str">
        <f t="shared" si="1841"/>
        <v>8970483180</v>
      </c>
      <c r="I23594" t="str">
        <f t="shared" si="1843"/>
        <v>SILEN BLOK</v>
      </c>
      <c r="J23594">
        <f t="shared" si="1844"/>
        <v>8.3306666666666658</v>
      </c>
      <c r="K23594" t="str">
        <f t="shared" si="1845"/>
        <v/>
      </c>
    </row>
    <row r="23595" spans="1:11" x14ac:dyDescent="0.25">
      <c r="A23595" t="s">
        <v>42458</v>
      </c>
      <c r="B23595" s="1" t="s">
        <v>42459</v>
      </c>
      <c r="C23595" t="s">
        <v>2202</v>
      </c>
      <c r="D23595" t="s">
        <v>9</v>
      </c>
      <c r="E23595">
        <v>1</v>
      </c>
      <c r="F23595">
        <v>1176.32</v>
      </c>
      <c r="G23595" t="str">
        <f t="shared" si="1842"/>
        <v>BLUEPRINTADZ98018</v>
      </c>
      <c r="H23595" t="str">
        <f t="shared" si="1841"/>
        <v>8943421870</v>
      </c>
      <c r="I23595" t="str">
        <f t="shared" si="1843"/>
        <v>¬AURA STABILIZATORSKE ŠIPKE</v>
      </c>
      <c r="J23595">
        <f t="shared" si="1844"/>
        <v>9.8026666666666653</v>
      </c>
      <c r="K23595" t="str">
        <f t="shared" si="1845"/>
        <v/>
      </c>
    </row>
    <row r="23596" spans="1:11" x14ac:dyDescent="0.25">
      <c r="A23596" t="s">
        <v>42460</v>
      </c>
      <c r="B23596" s="1" t="s">
        <v>42461</v>
      </c>
      <c r="C23596" t="s">
        <v>2202</v>
      </c>
      <c r="D23596" t="s">
        <v>9</v>
      </c>
      <c r="E23596">
        <v>1</v>
      </c>
      <c r="F23596">
        <v>1194.24</v>
      </c>
      <c r="G23596" t="str">
        <f t="shared" si="1842"/>
        <v>BLUEPRINTADZ98020</v>
      </c>
      <c r="H23596" t="str">
        <f t="shared" si="1841"/>
        <v>8944407930</v>
      </c>
      <c r="I23596" t="str">
        <f t="shared" si="1843"/>
        <v>¬AURA STABILIZATORSKE ŠIPKE</v>
      </c>
      <c r="J23596">
        <f t="shared" si="1844"/>
        <v>9.952</v>
      </c>
      <c r="K23596" t="str">
        <f t="shared" si="1845"/>
        <v/>
      </c>
    </row>
    <row r="23597" spans="1:11" x14ac:dyDescent="0.25">
      <c r="A23597" t="s">
        <v>42462</v>
      </c>
      <c r="B23597" s="1" t="s">
        <v>42463</v>
      </c>
      <c r="C23597" t="s">
        <v>2202</v>
      </c>
      <c r="D23597" t="s">
        <v>9</v>
      </c>
      <c r="E23597">
        <v>1</v>
      </c>
      <c r="F23597">
        <v>1657.6</v>
      </c>
      <c r="G23597" t="str">
        <f t="shared" si="1842"/>
        <v>BLUEPRINTADZ98021</v>
      </c>
      <c r="H23597" t="str">
        <f t="shared" ref="H23597:H23660" si="1846">IF(AND(B23597&lt;&gt;"", B23597&lt;&gt;"-"),SUBSTITUTE(SUBSTITUTE(B23597,"-","")," ",""),A23597)</f>
        <v>8970756030</v>
      </c>
      <c r="I23597" t="str">
        <f t="shared" si="1843"/>
        <v>¬AURA STABILIZATORSKE ŠIPKE</v>
      </c>
      <c r="J23597">
        <f t="shared" si="1844"/>
        <v>13.813333333333333</v>
      </c>
      <c r="K23597" t="str">
        <f t="shared" si="1845"/>
        <v/>
      </c>
    </row>
    <row r="23598" spans="1:11" x14ac:dyDescent="0.25">
      <c r="A23598" t="s">
        <v>42464</v>
      </c>
      <c r="B23598" s="1" t="s">
        <v>42465</v>
      </c>
      <c r="C23598" t="s">
        <v>2207</v>
      </c>
      <c r="D23598" t="s">
        <v>9</v>
      </c>
      <c r="E23598">
        <v>1</v>
      </c>
      <c r="F23598">
        <v>995.84</v>
      </c>
      <c r="G23598" t="str">
        <f t="shared" si="1842"/>
        <v>BLUEPRINTADZ98022</v>
      </c>
      <c r="H23598" t="str">
        <f t="shared" si="1846"/>
        <v>8973641740</v>
      </c>
      <c r="I23598" t="str">
        <f t="shared" si="1843"/>
        <v>SILEN BLOK</v>
      </c>
      <c r="J23598">
        <f t="shared" si="1844"/>
        <v>8.2986666666666675</v>
      </c>
      <c r="K23598" t="str">
        <f t="shared" si="1845"/>
        <v/>
      </c>
    </row>
    <row r="23599" spans="1:11" x14ac:dyDescent="0.25">
      <c r="A23599" t="s">
        <v>42466</v>
      </c>
      <c r="B23599" s="1" t="s">
        <v>42467</v>
      </c>
      <c r="C23599" t="s">
        <v>2202</v>
      </c>
      <c r="D23599" t="s">
        <v>9</v>
      </c>
      <c r="E23599">
        <v>1</v>
      </c>
      <c r="F23599">
        <v>171.52</v>
      </c>
      <c r="G23599" t="str">
        <f t="shared" si="1842"/>
        <v>BLUEPRINTADZ98023</v>
      </c>
      <c r="H23599" t="str">
        <f t="shared" si="1846"/>
        <v>8972470830</v>
      </c>
      <c r="I23599" t="str">
        <f t="shared" si="1843"/>
        <v>¬AURA STABILIZATORSKE ŠIPKE</v>
      </c>
      <c r="J23599">
        <f t="shared" si="1844"/>
        <v>1.4293333333333333</v>
      </c>
      <c r="K23599" t="str">
        <f t="shared" si="1845"/>
        <v/>
      </c>
    </row>
    <row r="23600" spans="1:11" x14ac:dyDescent="0.25">
      <c r="A23600" t="s">
        <v>42468</v>
      </c>
      <c r="B23600" s="1" t="s">
        <v>42469</v>
      </c>
      <c r="C23600" t="s">
        <v>2207</v>
      </c>
      <c r="D23600" t="s">
        <v>9</v>
      </c>
      <c r="E23600">
        <v>1</v>
      </c>
      <c r="F23600">
        <v>739.84</v>
      </c>
      <c r="G23600" t="str">
        <f t="shared" si="1842"/>
        <v>BLUEPRINTADZ98026</v>
      </c>
      <c r="H23600" t="str">
        <f t="shared" si="1846"/>
        <v>8972399110</v>
      </c>
      <c r="I23600" t="str">
        <f t="shared" si="1843"/>
        <v>SILEN BLOK</v>
      </c>
      <c r="J23600">
        <f t="shared" si="1844"/>
        <v>6.1653333333333338</v>
      </c>
      <c r="K23600" t="str">
        <f t="shared" si="1845"/>
        <v/>
      </c>
    </row>
    <row r="23601" spans="1:11" x14ac:dyDescent="0.25">
      <c r="A23601" t="s">
        <v>42470</v>
      </c>
      <c r="C23601" t="s">
        <v>2273</v>
      </c>
      <c r="D23601" t="s">
        <v>1117</v>
      </c>
      <c r="E23601">
        <v>1</v>
      </c>
      <c r="F23601">
        <v>705.28</v>
      </c>
      <c r="G23601" t="str">
        <f t="shared" si="1842"/>
        <v>BLUEPRINTADZ98102</v>
      </c>
      <c r="H23601" t="str">
        <f t="shared" si="1846"/>
        <v>ADZ98102</v>
      </c>
      <c r="I23601" t="str">
        <f t="shared" si="1843"/>
        <v>SET MANŽETNA ZGLOBA</v>
      </c>
      <c r="J23601">
        <f t="shared" si="1844"/>
        <v>5.8773333333333335</v>
      </c>
      <c r="K23601" t="str">
        <f t="shared" si="1845"/>
        <v/>
      </c>
    </row>
    <row r="23602" spans="1:11" x14ac:dyDescent="0.25">
      <c r="A23602" t="s">
        <v>42471</v>
      </c>
      <c r="C23602" t="s">
        <v>2273</v>
      </c>
      <c r="D23602" t="s">
        <v>1117</v>
      </c>
      <c r="E23602">
        <v>1</v>
      </c>
      <c r="F23602">
        <v>773.12</v>
      </c>
      <c r="G23602" t="str">
        <f t="shared" si="1842"/>
        <v>BLUEPRINTADZ98104</v>
      </c>
      <c r="H23602" t="str">
        <f t="shared" si="1846"/>
        <v>ADZ98104</v>
      </c>
      <c r="I23602" t="str">
        <f t="shared" si="1843"/>
        <v>SET MANŽETNA ZGLOBA</v>
      </c>
      <c r="J23602">
        <f t="shared" si="1844"/>
        <v>6.4426666666666668</v>
      </c>
      <c r="K23602" t="str">
        <f t="shared" si="1845"/>
        <v/>
      </c>
    </row>
    <row r="23603" spans="1:11" x14ac:dyDescent="0.25">
      <c r="A23603" t="s">
        <v>42472</v>
      </c>
      <c r="C23603" t="s">
        <v>2273</v>
      </c>
      <c r="D23603" t="s">
        <v>1117</v>
      </c>
      <c r="E23603">
        <v>1</v>
      </c>
      <c r="F23603">
        <v>686.08</v>
      </c>
      <c r="G23603" t="str">
        <f t="shared" si="1842"/>
        <v>BLUEPRINTADZ98105</v>
      </c>
      <c r="H23603" t="str">
        <f t="shared" si="1846"/>
        <v>ADZ98105</v>
      </c>
      <c r="I23603" t="str">
        <f t="shared" si="1843"/>
        <v>SET MANŽETNA ZGLOBA</v>
      </c>
      <c r="J23603">
        <f t="shared" si="1844"/>
        <v>5.7173333333333334</v>
      </c>
      <c r="K23603" t="str">
        <f t="shared" si="1845"/>
        <v/>
      </c>
    </row>
    <row r="23604" spans="1:11" x14ac:dyDescent="0.25">
      <c r="A23604" t="s">
        <v>42473</v>
      </c>
      <c r="B23604" s="1" t="s">
        <v>42474</v>
      </c>
      <c r="C23604" t="s">
        <v>2273</v>
      </c>
      <c r="D23604" t="s">
        <v>1117</v>
      </c>
      <c r="E23604">
        <v>1</v>
      </c>
      <c r="F23604">
        <v>806.4</v>
      </c>
      <c r="G23604" t="str">
        <f t="shared" si="1842"/>
        <v>BLUEPRINTADZ98106</v>
      </c>
      <c r="H23604" t="str">
        <f t="shared" si="1846"/>
        <v>8971389800</v>
      </c>
      <c r="I23604" t="str">
        <f t="shared" si="1843"/>
        <v>SET MANŽETNA ZGLOBA</v>
      </c>
      <c r="J23604">
        <f t="shared" si="1844"/>
        <v>6.72</v>
      </c>
      <c r="K23604" t="str">
        <f t="shared" si="1845"/>
        <v/>
      </c>
    </row>
    <row r="23605" spans="1:11" x14ac:dyDescent="0.25">
      <c r="A23605" t="s">
        <v>42475</v>
      </c>
      <c r="B23605" s="1" t="s">
        <v>42476</v>
      </c>
      <c r="C23605" t="s">
        <v>5859</v>
      </c>
      <c r="D23605" t="s">
        <v>9</v>
      </c>
      <c r="E23605">
        <v>1</v>
      </c>
      <c r="F23605">
        <v>436.48</v>
      </c>
      <c r="G23605" t="str">
        <f t="shared" si="1842"/>
        <v>BLUEPRINTADZ98107</v>
      </c>
      <c r="H23605" t="str">
        <f t="shared" si="1846"/>
        <v>8973499550</v>
      </c>
      <c r="I23605" t="str">
        <f t="shared" si="1843"/>
        <v>SET MANŽETNE ZGLOBA</v>
      </c>
      <c r="J23605">
        <f t="shared" si="1844"/>
        <v>3.6373333333333333</v>
      </c>
      <c r="K23605" t="str">
        <f t="shared" si="1845"/>
        <v/>
      </c>
    </row>
    <row r="23606" spans="1:11" x14ac:dyDescent="0.25">
      <c r="A23606" t="s">
        <v>42477</v>
      </c>
      <c r="C23606" t="s">
        <v>2288</v>
      </c>
      <c r="D23606" t="s">
        <v>1117</v>
      </c>
      <c r="E23606">
        <v>1</v>
      </c>
      <c r="F23606">
        <v>1966.08</v>
      </c>
      <c r="G23606" t="str">
        <f t="shared" si="1842"/>
        <v>BLUEPRINTADZ98202</v>
      </c>
      <c r="H23606" t="str">
        <f t="shared" si="1846"/>
        <v>ADZ98202</v>
      </c>
      <c r="I23606" t="str">
        <f t="shared" si="1843"/>
        <v>KOMPLET LEŽAJA PREDNJEG TOČKA</v>
      </c>
      <c r="J23606">
        <f t="shared" si="1844"/>
        <v>16.384</v>
      </c>
      <c r="K23606" t="str">
        <f t="shared" si="1845"/>
        <v/>
      </c>
    </row>
    <row r="23607" spans="1:11" x14ac:dyDescent="0.25">
      <c r="A23607" t="s">
        <v>42478</v>
      </c>
      <c r="C23607" t="s">
        <v>2288</v>
      </c>
      <c r="D23607" t="s">
        <v>1117</v>
      </c>
      <c r="E23607">
        <v>1</v>
      </c>
      <c r="F23607">
        <v>977.92</v>
      </c>
      <c r="G23607" t="str">
        <f t="shared" si="1842"/>
        <v>BLUEPRINTADZ98203</v>
      </c>
      <c r="H23607" t="str">
        <f t="shared" si="1846"/>
        <v>ADZ98203</v>
      </c>
      <c r="I23607" t="str">
        <f t="shared" si="1843"/>
        <v>KOMPLET LEŽAJA PREDNJEG TOČKA</v>
      </c>
      <c r="J23607">
        <f t="shared" si="1844"/>
        <v>8.1493333333333329</v>
      </c>
      <c r="K23607" t="str">
        <f t="shared" si="1845"/>
        <v/>
      </c>
    </row>
    <row r="23608" spans="1:11" x14ac:dyDescent="0.25">
      <c r="A23608" t="s">
        <v>42479</v>
      </c>
      <c r="C23608" t="s">
        <v>2288</v>
      </c>
      <c r="D23608" t="s">
        <v>1117</v>
      </c>
      <c r="E23608">
        <v>1</v>
      </c>
      <c r="F23608">
        <v>4815.3599999999997</v>
      </c>
      <c r="G23608" t="str">
        <f t="shared" si="1842"/>
        <v>BLUEPRINTADZ98205</v>
      </c>
      <c r="H23608" t="str">
        <f t="shared" si="1846"/>
        <v>ADZ98205</v>
      </c>
      <c r="I23608" t="str">
        <f t="shared" si="1843"/>
        <v>KOMPLET LEŽAJA PREDNJEG TOČKA</v>
      </c>
      <c r="J23608">
        <f t="shared" si="1844"/>
        <v>40.128</v>
      </c>
      <c r="K23608" t="str">
        <f t="shared" si="1845"/>
        <v/>
      </c>
    </row>
    <row r="23609" spans="1:11" x14ac:dyDescent="0.25">
      <c r="A23609" t="s">
        <v>42480</v>
      </c>
      <c r="C23609" t="s">
        <v>2288</v>
      </c>
      <c r="D23609" t="s">
        <v>1117</v>
      </c>
      <c r="E23609">
        <v>1</v>
      </c>
      <c r="F23609">
        <v>4954.88</v>
      </c>
      <c r="G23609" t="str">
        <f t="shared" si="1842"/>
        <v>BLUEPRINTADZ98206</v>
      </c>
      <c r="H23609" t="str">
        <f t="shared" si="1846"/>
        <v>ADZ98206</v>
      </c>
      <c r="I23609" t="str">
        <f t="shared" si="1843"/>
        <v>KOMPLET LEŽAJA PREDNJEG TOČKA</v>
      </c>
      <c r="J23609">
        <f t="shared" si="1844"/>
        <v>41.290666666666667</v>
      </c>
      <c r="K23609" t="str">
        <f t="shared" si="1845"/>
        <v/>
      </c>
    </row>
    <row r="23610" spans="1:11" x14ac:dyDescent="0.25">
      <c r="A23610" t="s">
        <v>42481</v>
      </c>
      <c r="B23610" s="1" t="s">
        <v>44954</v>
      </c>
      <c r="C23610" t="s">
        <v>2307</v>
      </c>
      <c r="D23610" t="s">
        <v>9</v>
      </c>
      <c r="E23610">
        <v>1</v>
      </c>
      <c r="F23610">
        <v>6248.96</v>
      </c>
      <c r="G23610" t="str">
        <f t="shared" si="1842"/>
        <v>BLUEPRINTADZ98207</v>
      </c>
      <c r="H23610" t="str">
        <f t="shared" si="1846"/>
        <v>7701205416</v>
      </c>
      <c r="I23610" t="str">
        <f t="shared" si="1843"/>
        <v>KOMPLET LEŽAJA PREDNJEG TOČKA</v>
      </c>
      <c r="J23610">
        <f t="shared" si="1844"/>
        <v>52.074666666666666</v>
      </c>
      <c r="K23610" t="str">
        <f t="shared" si="1845"/>
        <v/>
      </c>
    </row>
    <row r="23611" spans="1:11" x14ac:dyDescent="0.25">
      <c r="A23611" t="s">
        <v>42482</v>
      </c>
      <c r="B23611" s="1" t="s">
        <v>44955</v>
      </c>
      <c r="C23611" t="s">
        <v>2288</v>
      </c>
      <c r="D23611" t="s">
        <v>1117</v>
      </c>
      <c r="E23611">
        <v>1</v>
      </c>
      <c r="F23611">
        <v>4145.92</v>
      </c>
      <c r="G23611" t="str">
        <f t="shared" si="1842"/>
        <v>BLUEPRINTADZ98208</v>
      </c>
      <c r="H23611" t="str">
        <f t="shared" si="1846"/>
        <v>7701206740</v>
      </c>
      <c r="I23611" t="str">
        <f t="shared" si="1843"/>
        <v>KOMPLET LEŽAJA PREDNJEG TOČKA</v>
      </c>
      <c r="J23611">
        <f t="shared" si="1844"/>
        <v>34.549333333333337</v>
      </c>
      <c r="K23611" t="str">
        <f t="shared" si="1845"/>
        <v/>
      </c>
    </row>
    <row r="23612" spans="1:11" x14ac:dyDescent="0.25">
      <c r="A23612" t="s">
        <v>42483</v>
      </c>
      <c r="C23612" t="s">
        <v>2288</v>
      </c>
      <c r="D23612" t="s">
        <v>1117</v>
      </c>
      <c r="E23612">
        <v>1</v>
      </c>
      <c r="F23612">
        <v>7438.08</v>
      </c>
      <c r="G23612" t="str">
        <f t="shared" si="1842"/>
        <v>BLUEPRINTADZ98209</v>
      </c>
      <c r="H23612" t="str">
        <f t="shared" si="1846"/>
        <v>ADZ98209</v>
      </c>
      <c r="I23612" t="str">
        <f t="shared" si="1843"/>
        <v>KOMPLET LEŽAJA PREDNJEG TOČKA</v>
      </c>
      <c r="J23612">
        <f t="shared" si="1844"/>
        <v>61.984000000000002</v>
      </c>
      <c r="K23612" t="str">
        <f t="shared" si="1845"/>
        <v/>
      </c>
    </row>
    <row r="23613" spans="1:11" x14ac:dyDescent="0.25">
      <c r="A23613" t="s">
        <v>42484</v>
      </c>
      <c r="C23613" t="s">
        <v>2288</v>
      </c>
      <c r="D23613" t="s">
        <v>1117</v>
      </c>
      <c r="E23613">
        <v>1</v>
      </c>
      <c r="F23613">
        <v>3482.88</v>
      </c>
      <c r="G23613" t="str">
        <f t="shared" si="1842"/>
        <v>BLUEPRINTADZ98210</v>
      </c>
      <c r="H23613" t="str">
        <f t="shared" si="1846"/>
        <v>ADZ98210</v>
      </c>
      <c r="I23613" t="str">
        <f t="shared" si="1843"/>
        <v>KOMPLET LEŽAJA PREDNJEG TOČKA</v>
      </c>
      <c r="J23613">
        <f t="shared" si="1844"/>
        <v>29.024000000000001</v>
      </c>
      <c r="K23613" t="str">
        <f t="shared" si="1845"/>
        <v/>
      </c>
    </row>
    <row r="23614" spans="1:11" x14ac:dyDescent="0.25">
      <c r="A23614" t="s">
        <v>42485</v>
      </c>
      <c r="C23614" t="s">
        <v>2288</v>
      </c>
      <c r="D23614" t="s">
        <v>1117</v>
      </c>
      <c r="E23614">
        <v>1</v>
      </c>
      <c r="F23614">
        <v>6923.52</v>
      </c>
      <c r="G23614" t="str">
        <f t="shared" si="1842"/>
        <v>BLUEPRINTADZ98211</v>
      </c>
      <c r="H23614" t="str">
        <f t="shared" si="1846"/>
        <v>ADZ98211</v>
      </c>
      <c r="I23614" t="str">
        <f t="shared" si="1843"/>
        <v>KOMPLET LEŽAJA PREDNJEG TOČKA</v>
      </c>
      <c r="J23614">
        <f t="shared" si="1844"/>
        <v>57.696000000000005</v>
      </c>
      <c r="K23614" t="str">
        <f t="shared" si="1845"/>
        <v/>
      </c>
    </row>
    <row r="23615" spans="1:11" x14ac:dyDescent="0.25">
      <c r="A23615" t="s">
        <v>42486</v>
      </c>
      <c r="C23615" t="s">
        <v>2307</v>
      </c>
      <c r="D23615" t="s">
        <v>9</v>
      </c>
      <c r="E23615">
        <v>1</v>
      </c>
      <c r="F23615">
        <v>2466.56</v>
      </c>
      <c r="G23615" t="str">
        <f t="shared" si="1842"/>
        <v>BLUEPRINTADZ98212</v>
      </c>
      <c r="H23615" t="str">
        <f t="shared" si="1846"/>
        <v>ADZ98212</v>
      </c>
      <c r="I23615" t="str">
        <f t="shared" si="1843"/>
        <v>KOMPLET LEŽAJA PREDNJEG TOČKA</v>
      </c>
      <c r="J23615">
        <f t="shared" si="1844"/>
        <v>20.554666666666666</v>
      </c>
      <c r="K23615" t="str">
        <f t="shared" si="1845"/>
        <v/>
      </c>
    </row>
    <row r="23616" spans="1:11" x14ac:dyDescent="0.25">
      <c r="A23616" t="s">
        <v>42487</v>
      </c>
      <c r="B23616" s="1" t="s">
        <v>42488</v>
      </c>
      <c r="C23616" t="s">
        <v>2337</v>
      </c>
      <c r="D23616" t="s">
        <v>1117</v>
      </c>
      <c r="E23616">
        <v>1</v>
      </c>
      <c r="F23616">
        <v>1178.8800000000001</v>
      </c>
      <c r="G23616" t="str">
        <f t="shared" si="1842"/>
        <v>BLUEPRINTADZ98213</v>
      </c>
      <c r="H23616" t="str">
        <f t="shared" si="1846"/>
        <v>8942426830S1</v>
      </c>
      <c r="I23616" t="str">
        <f t="shared" si="1843"/>
        <v>SET LEŽAJA TOČKA</v>
      </c>
      <c r="J23616">
        <f t="shared" si="1844"/>
        <v>9.8240000000000016</v>
      </c>
      <c r="K23616" t="str">
        <f t="shared" si="1845"/>
        <v/>
      </c>
    </row>
    <row r="23617" spans="1:11" x14ac:dyDescent="0.25">
      <c r="A23617" t="s">
        <v>42489</v>
      </c>
      <c r="C23617" t="s">
        <v>2320</v>
      </c>
      <c r="D23617" t="s">
        <v>1117</v>
      </c>
      <c r="E23617">
        <v>1</v>
      </c>
      <c r="F23617">
        <v>2147.84</v>
      </c>
      <c r="G23617" t="str">
        <f t="shared" si="1842"/>
        <v>BLUEPRINTADZ98303</v>
      </c>
      <c r="H23617" t="str">
        <f t="shared" si="1846"/>
        <v>ADZ98303</v>
      </c>
      <c r="I23617" t="str">
        <f t="shared" si="1843"/>
        <v>KOMPLET LEŽAJA ZADNJEG TOČKA</v>
      </c>
      <c r="J23617">
        <f t="shared" si="1844"/>
        <v>17.898666666666667</v>
      </c>
      <c r="K23617" t="str">
        <f t="shared" si="1845"/>
        <v/>
      </c>
    </row>
    <row r="23618" spans="1:11" x14ac:dyDescent="0.25">
      <c r="A23618" t="s">
        <v>42490</v>
      </c>
      <c r="C23618" t="s">
        <v>2320</v>
      </c>
      <c r="D23618" t="s">
        <v>1117</v>
      </c>
      <c r="E23618">
        <v>1</v>
      </c>
      <c r="F23618">
        <v>9306.8799999999992</v>
      </c>
      <c r="G23618" t="str">
        <f t="shared" si="1842"/>
        <v>BLUEPRINTADZ98304</v>
      </c>
      <c r="H23618" t="str">
        <f t="shared" si="1846"/>
        <v>ADZ98304</v>
      </c>
      <c r="I23618" t="str">
        <f t="shared" si="1843"/>
        <v>KOMPLET LEŽAJA ZADNJEG TOČKA</v>
      </c>
      <c r="J23618">
        <f t="shared" si="1844"/>
        <v>77.557333333333332</v>
      </c>
      <c r="K23618" t="str">
        <f t="shared" si="1845"/>
        <v/>
      </c>
    </row>
    <row r="23619" spans="1:11" x14ac:dyDescent="0.25">
      <c r="A23619" t="s">
        <v>42491</v>
      </c>
      <c r="C23619" t="s">
        <v>2320</v>
      </c>
      <c r="D23619" t="s">
        <v>1117</v>
      </c>
      <c r="E23619">
        <v>1</v>
      </c>
      <c r="F23619">
        <v>3846.4</v>
      </c>
      <c r="G23619" t="str">
        <f t="shared" ref="G23619:G23682" si="1847">"BLUEPRINT"&amp;A23619</f>
        <v>BLUEPRINTADZ98306</v>
      </c>
      <c r="H23619" t="str">
        <f t="shared" si="1846"/>
        <v>ADZ98306</v>
      </c>
      <c r="I23619" t="str">
        <f t="shared" ref="I23619:I23682" si="1848">UPPER(C23619)</f>
        <v>KOMPLET LEŽAJA ZADNJEG TOČKA</v>
      </c>
      <c r="J23619">
        <f t="shared" ref="J23619:J23682" si="1849">F23619/120</f>
        <v>32.053333333333335</v>
      </c>
      <c r="K23619" t="str">
        <f t="shared" ref="K23619:K23682" si="1850">IF(E23619&gt;1,"nesto", "")</f>
        <v/>
      </c>
    </row>
    <row r="23620" spans="1:11" x14ac:dyDescent="0.25">
      <c r="A23620" t="s">
        <v>42492</v>
      </c>
      <c r="C23620" t="s">
        <v>2320</v>
      </c>
      <c r="D23620" t="s">
        <v>1117</v>
      </c>
      <c r="E23620">
        <v>1</v>
      </c>
      <c r="F23620">
        <v>5877.76</v>
      </c>
      <c r="G23620" t="str">
        <f t="shared" si="1847"/>
        <v>BLUEPRINTADZ98307</v>
      </c>
      <c r="H23620" t="str">
        <f t="shared" si="1846"/>
        <v>ADZ98307</v>
      </c>
      <c r="I23620" t="str">
        <f t="shared" si="1848"/>
        <v>KOMPLET LEŽAJA ZADNJEG TOČKA</v>
      </c>
      <c r="J23620">
        <f t="shared" si="1849"/>
        <v>48.981333333333332</v>
      </c>
      <c r="K23620" t="str">
        <f t="shared" si="1850"/>
        <v/>
      </c>
    </row>
    <row r="23621" spans="1:11" x14ac:dyDescent="0.25">
      <c r="A23621" t="s">
        <v>42493</v>
      </c>
      <c r="C23621" t="s">
        <v>2320</v>
      </c>
      <c r="D23621" t="s">
        <v>1117</v>
      </c>
      <c r="E23621">
        <v>1</v>
      </c>
      <c r="F23621">
        <v>7091.2</v>
      </c>
      <c r="G23621" t="str">
        <f t="shared" si="1847"/>
        <v>BLUEPRINTADZ98308</v>
      </c>
      <c r="H23621" t="str">
        <f t="shared" si="1846"/>
        <v>ADZ98308</v>
      </c>
      <c r="I23621" t="str">
        <f t="shared" si="1848"/>
        <v>KOMPLET LEŽAJA ZADNJEG TOČKA</v>
      </c>
      <c r="J23621">
        <f t="shared" si="1849"/>
        <v>59.093333333333334</v>
      </c>
      <c r="K23621" t="str">
        <f t="shared" si="1850"/>
        <v/>
      </c>
    </row>
    <row r="23622" spans="1:11" x14ac:dyDescent="0.25">
      <c r="A23622" t="s">
        <v>42494</v>
      </c>
      <c r="C23622" t="s">
        <v>2320</v>
      </c>
      <c r="D23622" t="s">
        <v>1117</v>
      </c>
      <c r="E23622">
        <v>1</v>
      </c>
      <c r="F23622">
        <v>3200</v>
      </c>
      <c r="G23622" t="str">
        <f t="shared" si="1847"/>
        <v>BLUEPRINTADZ98309</v>
      </c>
      <c r="H23622" t="str">
        <f t="shared" si="1846"/>
        <v>ADZ98309</v>
      </c>
      <c r="I23622" t="str">
        <f t="shared" si="1848"/>
        <v>KOMPLET LEŽAJA ZADNJEG TOČKA</v>
      </c>
      <c r="J23622">
        <f t="shared" si="1849"/>
        <v>26.666666666666668</v>
      </c>
      <c r="K23622" t="str">
        <f t="shared" si="1850"/>
        <v/>
      </c>
    </row>
    <row r="23623" spans="1:11" x14ac:dyDescent="0.25">
      <c r="A23623" t="s">
        <v>42495</v>
      </c>
      <c r="B23623" s="1" t="s">
        <v>44956</v>
      </c>
      <c r="C23623" t="s">
        <v>2329</v>
      </c>
      <c r="D23623" t="s">
        <v>9</v>
      </c>
      <c r="E23623">
        <v>1</v>
      </c>
      <c r="F23623">
        <v>6124.8</v>
      </c>
      <c r="G23623" t="str">
        <f t="shared" si="1847"/>
        <v>BLUEPRINTADZ98311</v>
      </c>
      <c r="H23623" t="str">
        <f t="shared" si="1846"/>
        <v>7701205417</v>
      </c>
      <c r="I23623" t="str">
        <f t="shared" si="1848"/>
        <v>KOMPLET LEŽAJA ZADNJEG TOČKA</v>
      </c>
      <c r="J23623">
        <f t="shared" si="1849"/>
        <v>51.04</v>
      </c>
      <c r="K23623" t="str">
        <f t="shared" si="1850"/>
        <v/>
      </c>
    </row>
    <row r="23624" spans="1:11" x14ac:dyDescent="0.25">
      <c r="A23624" t="s">
        <v>42496</v>
      </c>
      <c r="C23624" t="s">
        <v>2329</v>
      </c>
      <c r="D23624" t="s">
        <v>9</v>
      </c>
      <c r="E23624">
        <v>1</v>
      </c>
      <c r="F23624">
        <v>12817.92</v>
      </c>
      <c r="G23624" t="str">
        <f t="shared" si="1847"/>
        <v>BLUEPRINTADZ98312</v>
      </c>
      <c r="H23624" t="str">
        <f t="shared" si="1846"/>
        <v>ADZ98312</v>
      </c>
      <c r="I23624" t="str">
        <f t="shared" si="1848"/>
        <v>KOMPLET LEŽAJA ZADNJEG TOČKA</v>
      </c>
      <c r="J23624">
        <f t="shared" si="1849"/>
        <v>106.816</v>
      </c>
      <c r="K23624" t="str">
        <f t="shared" si="1850"/>
        <v/>
      </c>
    </row>
    <row r="23625" spans="1:11" x14ac:dyDescent="0.25">
      <c r="A23625" t="s">
        <v>42497</v>
      </c>
      <c r="C23625" t="s">
        <v>2329</v>
      </c>
      <c r="D23625" t="s">
        <v>9</v>
      </c>
      <c r="E23625">
        <v>1</v>
      </c>
      <c r="F23625">
        <v>5806.08</v>
      </c>
      <c r="G23625" t="str">
        <f t="shared" si="1847"/>
        <v>BLUEPRINTADZ98313</v>
      </c>
      <c r="H23625" t="str">
        <f t="shared" si="1846"/>
        <v>ADZ98313</v>
      </c>
      <c r="I23625" t="str">
        <f t="shared" si="1848"/>
        <v>KOMPLET LEŽAJA ZADNJEG TOČKA</v>
      </c>
      <c r="J23625">
        <f t="shared" si="1849"/>
        <v>48.384</v>
      </c>
      <c r="K23625" t="str">
        <f t="shared" si="1850"/>
        <v/>
      </c>
    </row>
    <row r="23626" spans="1:11" x14ac:dyDescent="0.25">
      <c r="A23626" t="s">
        <v>42498</v>
      </c>
      <c r="B23626" s="1" t="s">
        <v>42499</v>
      </c>
      <c r="C23626" t="s">
        <v>2329</v>
      </c>
      <c r="D23626" t="s">
        <v>9</v>
      </c>
      <c r="E23626">
        <v>1</v>
      </c>
      <c r="F23626">
        <v>8881.92</v>
      </c>
      <c r="G23626" t="str">
        <f t="shared" si="1847"/>
        <v>BLUEPRINTADZ98318</v>
      </c>
      <c r="H23626" t="str">
        <f t="shared" si="1846"/>
        <v>8971370940</v>
      </c>
      <c r="I23626" t="str">
        <f t="shared" si="1848"/>
        <v>KOMPLET LEŽAJA ZADNJEG TOČKA</v>
      </c>
      <c r="J23626">
        <f t="shared" si="1849"/>
        <v>74.016000000000005</v>
      </c>
      <c r="K23626" t="str">
        <f t="shared" si="1850"/>
        <v/>
      </c>
    </row>
    <row r="23627" spans="1:11" x14ac:dyDescent="0.25">
      <c r="A23627" t="s">
        <v>42500</v>
      </c>
      <c r="C23627" t="s">
        <v>2329</v>
      </c>
      <c r="D23627" t="s">
        <v>9</v>
      </c>
      <c r="E23627">
        <v>1</v>
      </c>
      <c r="F23627">
        <v>6912</v>
      </c>
      <c r="G23627" t="str">
        <f t="shared" si="1847"/>
        <v>BLUEPRINTADZ98319</v>
      </c>
      <c r="H23627" t="str">
        <f t="shared" si="1846"/>
        <v>ADZ98319</v>
      </c>
      <c r="I23627" t="str">
        <f t="shared" si="1848"/>
        <v>KOMPLET LEŽAJA ZADNJEG TOČKA</v>
      </c>
      <c r="J23627">
        <f t="shared" si="1849"/>
        <v>57.6</v>
      </c>
      <c r="K23627" t="str">
        <f t="shared" si="1850"/>
        <v/>
      </c>
    </row>
    <row r="23628" spans="1:11" x14ac:dyDescent="0.25">
      <c r="A23628" t="s">
        <v>42501</v>
      </c>
      <c r="C23628" t="s">
        <v>2329</v>
      </c>
      <c r="D23628" t="s">
        <v>9</v>
      </c>
      <c r="E23628">
        <v>1</v>
      </c>
      <c r="F23628">
        <v>5575.68</v>
      </c>
      <c r="G23628" t="str">
        <f t="shared" si="1847"/>
        <v>BLUEPRINTADZ98320</v>
      </c>
      <c r="H23628" t="str">
        <f t="shared" si="1846"/>
        <v>ADZ98320</v>
      </c>
      <c r="I23628" t="str">
        <f t="shared" si="1848"/>
        <v>KOMPLET LEŽAJA ZADNJEG TOČKA</v>
      </c>
      <c r="J23628">
        <f t="shared" si="1849"/>
        <v>46.464000000000006</v>
      </c>
      <c r="K23628" t="str">
        <f t="shared" si="1850"/>
        <v/>
      </c>
    </row>
    <row r="23629" spans="1:11" x14ac:dyDescent="0.25">
      <c r="A23629" t="s">
        <v>42502</v>
      </c>
      <c r="B23629" s="1" t="s">
        <v>42503</v>
      </c>
      <c r="C23629" t="s">
        <v>2337</v>
      </c>
      <c r="D23629" t="s">
        <v>1117</v>
      </c>
      <c r="E23629">
        <v>1</v>
      </c>
      <c r="F23629">
        <v>2778.88</v>
      </c>
      <c r="G23629" t="str">
        <f t="shared" si="1847"/>
        <v>BLUEPRINTADZ98321</v>
      </c>
      <c r="H23629" t="str">
        <f t="shared" si="1846"/>
        <v>9000936272</v>
      </c>
      <c r="I23629" t="str">
        <f t="shared" si="1848"/>
        <v>SET LEŽAJA TOČKA</v>
      </c>
      <c r="J23629">
        <f t="shared" si="1849"/>
        <v>23.157333333333334</v>
      </c>
      <c r="K23629" t="str">
        <f t="shared" si="1850"/>
        <v/>
      </c>
    </row>
    <row r="23630" spans="1:11" x14ac:dyDescent="0.25">
      <c r="A23630" t="s">
        <v>42504</v>
      </c>
      <c r="B23630" s="1" t="s">
        <v>42505</v>
      </c>
      <c r="C23630" t="s">
        <v>3054</v>
      </c>
      <c r="D23630" t="s">
        <v>9</v>
      </c>
      <c r="E23630">
        <v>1</v>
      </c>
      <c r="F23630">
        <v>693.76</v>
      </c>
      <c r="G23630" t="str">
        <f t="shared" si="1847"/>
        <v>BLUEPRINTADZ98501</v>
      </c>
      <c r="H23630" t="str">
        <f t="shared" si="1846"/>
        <v>8970182272</v>
      </c>
      <c r="I23630" t="str">
        <f t="shared" si="1848"/>
        <v>STABILIZATOR</v>
      </c>
      <c r="J23630">
        <f t="shared" si="1849"/>
        <v>5.7813333333333334</v>
      </c>
      <c r="K23630" t="str">
        <f t="shared" si="1850"/>
        <v/>
      </c>
    </row>
    <row r="23631" spans="1:11" x14ac:dyDescent="0.25">
      <c r="A23631" t="s">
        <v>42506</v>
      </c>
      <c r="B23631" s="1" t="s">
        <v>42507</v>
      </c>
      <c r="C23631" t="s">
        <v>3054</v>
      </c>
      <c r="D23631" t="s">
        <v>9</v>
      </c>
      <c r="E23631">
        <v>1</v>
      </c>
      <c r="F23631">
        <v>704</v>
      </c>
      <c r="G23631" t="str">
        <f t="shared" si="1847"/>
        <v>BLUEPRINTADZ98502</v>
      </c>
      <c r="H23631" t="str">
        <f t="shared" si="1846"/>
        <v>8970182282</v>
      </c>
      <c r="I23631" t="str">
        <f t="shared" si="1848"/>
        <v>STABILIZATOR</v>
      </c>
      <c r="J23631">
        <f t="shared" si="1849"/>
        <v>5.8666666666666663</v>
      </c>
      <c r="K23631" t="str">
        <f t="shared" si="1850"/>
        <v/>
      </c>
    </row>
    <row r="23632" spans="1:11" x14ac:dyDescent="0.25">
      <c r="A23632" t="s">
        <v>42508</v>
      </c>
      <c r="B23632" s="1" t="s">
        <v>42509</v>
      </c>
      <c r="C23632" t="s">
        <v>3054</v>
      </c>
      <c r="D23632" t="s">
        <v>9</v>
      </c>
      <c r="E23632">
        <v>1</v>
      </c>
      <c r="F23632">
        <v>787.2</v>
      </c>
      <c r="G23632" t="str">
        <f t="shared" si="1847"/>
        <v>BLUEPRINTADZ98503</v>
      </c>
      <c r="H23632" t="str">
        <f t="shared" si="1846"/>
        <v>8970181252</v>
      </c>
      <c r="I23632" t="str">
        <f t="shared" si="1848"/>
        <v>STABILIZATOR</v>
      </c>
      <c r="J23632">
        <f t="shared" si="1849"/>
        <v>6.5600000000000005</v>
      </c>
      <c r="K23632" t="str">
        <f t="shared" si="1850"/>
        <v/>
      </c>
    </row>
    <row r="23633" spans="1:11" x14ac:dyDescent="0.25">
      <c r="A23633" t="s">
        <v>42510</v>
      </c>
      <c r="B23633" s="1" t="s">
        <v>42511</v>
      </c>
      <c r="C23633" t="s">
        <v>2359</v>
      </c>
      <c r="D23633" t="s">
        <v>9</v>
      </c>
      <c r="E23633">
        <v>1</v>
      </c>
      <c r="F23633">
        <v>771.84</v>
      </c>
      <c r="G23633" t="str">
        <f t="shared" si="1847"/>
        <v>BLUEPRINTADZ98504</v>
      </c>
      <c r="H23633" t="str">
        <f t="shared" si="1846"/>
        <v>8979445680</v>
      </c>
      <c r="I23633" t="str">
        <f t="shared" si="1848"/>
        <v>VEZA STABILIZATORA</v>
      </c>
      <c r="J23633">
        <f t="shared" si="1849"/>
        <v>6.4320000000000004</v>
      </c>
      <c r="K23633" t="str">
        <f t="shared" si="1850"/>
        <v/>
      </c>
    </row>
    <row r="23634" spans="1:11" x14ac:dyDescent="0.25">
      <c r="A23634" t="s">
        <v>42512</v>
      </c>
      <c r="B23634" s="1" t="s">
        <v>42513</v>
      </c>
      <c r="C23634" t="s">
        <v>2359</v>
      </c>
      <c r="D23634" t="s">
        <v>9</v>
      </c>
      <c r="E23634">
        <v>1</v>
      </c>
      <c r="F23634">
        <v>771.84</v>
      </c>
      <c r="G23634" t="str">
        <f t="shared" si="1847"/>
        <v>BLUEPRINTADZ98505</v>
      </c>
      <c r="H23634" t="str">
        <f t="shared" si="1846"/>
        <v>8979445690</v>
      </c>
      <c r="I23634" t="str">
        <f t="shared" si="1848"/>
        <v>VEZA STABILIZATORA</v>
      </c>
      <c r="J23634">
        <f t="shared" si="1849"/>
        <v>6.4320000000000004</v>
      </c>
      <c r="K23634" t="str">
        <f t="shared" si="1850"/>
        <v/>
      </c>
    </row>
    <row r="23635" spans="1:11" x14ac:dyDescent="0.25">
      <c r="A23635" t="s">
        <v>42514</v>
      </c>
      <c r="B23635" s="1" t="s">
        <v>44957</v>
      </c>
      <c r="C23635" t="s">
        <v>2359</v>
      </c>
      <c r="D23635" t="s">
        <v>9</v>
      </c>
      <c r="E23635">
        <v>1</v>
      </c>
      <c r="F23635">
        <v>760.32</v>
      </c>
      <c r="G23635" t="str">
        <f t="shared" si="1847"/>
        <v>BLUEPRINTADZ98506</v>
      </c>
      <c r="H23635" t="str">
        <f t="shared" si="1846"/>
        <v>90496116</v>
      </c>
      <c r="I23635" t="str">
        <f t="shared" si="1848"/>
        <v>VEZA STABILIZATORA</v>
      </c>
      <c r="J23635">
        <f t="shared" si="1849"/>
        <v>6.3360000000000003</v>
      </c>
      <c r="K23635" t="str">
        <f t="shared" si="1850"/>
        <v/>
      </c>
    </row>
    <row r="23636" spans="1:11" x14ac:dyDescent="0.25">
      <c r="A23636" t="s">
        <v>42515</v>
      </c>
      <c r="B23636" s="1" t="s">
        <v>44958</v>
      </c>
      <c r="C23636" t="s">
        <v>2359</v>
      </c>
      <c r="D23636" t="s">
        <v>9</v>
      </c>
      <c r="E23636">
        <v>1</v>
      </c>
      <c r="F23636">
        <v>783.36</v>
      </c>
      <c r="G23636" t="str">
        <f t="shared" si="1847"/>
        <v>BLUEPRINTADZ98507</v>
      </c>
      <c r="H23636" t="str">
        <f t="shared" si="1846"/>
        <v>91167000</v>
      </c>
      <c r="I23636" t="str">
        <f t="shared" si="1848"/>
        <v>VEZA STABILIZATORA</v>
      </c>
      <c r="J23636">
        <f t="shared" si="1849"/>
        <v>6.5280000000000005</v>
      </c>
      <c r="K23636" t="str">
        <f t="shared" si="1850"/>
        <v/>
      </c>
    </row>
    <row r="23637" spans="1:11" x14ac:dyDescent="0.25">
      <c r="A23637" t="s">
        <v>42516</v>
      </c>
      <c r="B23637" s="1" t="s">
        <v>42517</v>
      </c>
      <c r="C23637" t="s">
        <v>2359</v>
      </c>
      <c r="D23637" t="s">
        <v>9</v>
      </c>
      <c r="E23637">
        <v>1</v>
      </c>
      <c r="F23637">
        <v>867.84</v>
      </c>
      <c r="G23637" t="str">
        <f t="shared" si="1847"/>
        <v>BLUEPRINTADZ98508</v>
      </c>
      <c r="H23637" t="str">
        <f t="shared" si="1846"/>
        <v>8972148221</v>
      </c>
      <c r="I23637" t="str">
        <f t="shared" si="1848"/>
        <v>VEZA STABILIZATORA</v>
      </c>
      <c r="J23637">
        <f t="shared" si="1849"/>
        <v>7.2320000000000002</v>
      </c>
      <c r="K23637" t="str">
        <f t="shared" si="1850"/>
        <v/>
      </c>
    </row>
    <row r="23638" spans="1:11" x14ac:dyDescent="0.25">
      <c r="A23638" t="s">
        <v>42518</v>
      </c>
      <c r="B23638" s="1" t="s">
        <v>42519</v>
      </c>
      <c r="C23638" t="s">
        <v>2428</v>
      </c>
      <c r="D23638" t="s">
        <v>9</v>
      </c>
      <c r="E23638">
        <v>1</v>
      </c>
      <c r="F23638">
        <v>1192.96</v>
      </c>
      <c r="G23638" t="str">
        <f t="shared" si="1847"/>
        <v>BLUEPRINTADZ98602</v>
      </c>
      <c r="H23638" t="str">
        <f t="shared" si="1846"/>
        <v>8944521021</v>
      </c>
      <c r="I23638" t="str">
        <f t="shared" si="1848"/>
        <v>KUGLA</v>
      </c>
      <c r="J23638">
        <f t="shared" si="1849"/>
        <v>9.9413333333333345</v>
      </c>
      <c r="K23638" t="str">
        <f t="shared" si="1850"/>
        <v/>
      </c>
    </row>
    <row r="23639" spans="1:11" x14ac:dyDescent="0.25">
      <c r="A23639" t="s">
        <v>42520</v>
      </c>
      <c r="B23639" s="1" t="s">
        <v>44959</v>
      </c>
      <c r="C23639" t="s">
        <v>2428</v>
      </c>
      <c r="D23639" t="s">
        <v>9</v>
      </c>
      <c r="E23639">
        <v>1</v>
      </c>
      <c r="F23639">
        <v>2833.92</v>
      </c>
      <c r="G23639" t="str">
        <f t="shared" si="1847"/>
        <v>BLUEPRINTADZ98604</v>
      </c>
      <c r="H23639" t="str">
        <f t="shared" si="1846"/>
        <v>94246475</v>
      </c>
      <c r="I23639" t="str">
        <f t="shared" si="1848"/>
        <v>KUGLA</v>
      </c>
      <c r="J23639">
        <f t="shared" si="1849"/>
        <v>23.616</v>
      </c>
      <c r="K23639" t="str">
        <f t="shared" si="1850"/>
        <v/>
      </c>
    </row>
    <row r="23640" spans="1:11" x14ac:dyDescent="0.25">
      <c r="A23640" t="s">
        <v>42521</v>
      </c>
      <c r="B23640" s="1" t="s">
        <v>44960</v>
      </c>
      <c r="C23640" t="s">
        <v>2428</v>
      </c>
      <c r="D23640" t="s">
        <v>9</v>
      </c>
      <c r="E23640">
        <v>1</v>
      </c>
      <c r="F23640">
        <v>1409.28</v>
      </c>
      <c r="G23640" t="str">
        <f t="shared" si="1847"/>
        <v>BLUEPRINTADZ98605</v>
      </c>
      <c r="H23640" t="str">
        <f t="shared" si="1846"/>
        <v>94459453</v>
      </c>
      <c r="I23640" t="str">
        <f t="shared" si="1848"/>
        <v>KUGLA</v>
      </c>
      <c r="J23640">
        <f t="shared" si="1849"/>
        <v>11.744</v>
      </c>
      <c r="K23640" t="str">
        <f t="shared" si="1850"/>
        <v/>
      </c>
    </row>
    <row r="23641" spans="1:11" x14ac:dyDescent="0.25">
      <c r="A23641" t="s">
        <v>42522</v>
      </c>
      <c r="B23641" s="1" t="s">
        <v>44961</v>
      </c>
      <c r="C23641" t="s">
        <v>2428</v>
      </c>
      <c r="D23641" t="s">
        <v>9</v>
      </c>
      <c r="E23641">
        <v>1</v>
      </c>
      <c r="F23641">
        <v>3002.88</v>
      </c>
      <c r="G23641" t="str">
        <f t="shared" si="1847"/>
        <v>BLUEPRINTADZ98606</v>
      </c>
      <c r="H23641" t="str">
        <f t="shared" si="1846"/>
        <v>94459464</v>
      </c>
      <c r="I23641" t="str">
        <f t="shared" si="1848"/>
        <v>KUGLA</v>
      </c>
      <c r="J23641">
        <f t="shared" si="1849"/>
        <v>25.024000000000001</v>
      </c>
      <c r="K23641" t="str">
        <f t="shared" si="1850"/>
        <v/>
      </c>
    </row>
    <row r="23642" spans="1:11" x14ac:dyDescent="0.25">
      <c r="A23642" t="s">
        <v>42523</v>
      </c>
      <c r="B23642" s="1" t="s">
        <v>44962</v>
      </c>
      <c r="C23642" t="s">
        <v>2428</v>
      </c>
      <c r="D23642" t="s">
        <v>9</v>
      </c>
      <c r="E23642">
        <v>1</v>
      </c>
      <c r="F23642">
        <v>2451.1999999999998</v>
      </c>
      <c r="G23642" t="str">
        <f t="shared" si="1847"/>
        <v>BLUEPRINTADZ98607</v>
      </c>
      <c r="H23642" t="str">
        <f t="shared" si="1846"/>
        <v>94452110</v>
      </c>
      <c r="I23642" t="str">
        <f t="shared" si="1848"/>
        <v>KUGLA</v>
      </c>
      <c r="J23642">
        <f t="shared" si="1849"/>
        <v>20.426666666666666</v>
      </c>
      <c r="K23642" t="str">
        <f t="shared" si="1850"/>
        <v/>
      </c>
    </row>
    <row r="23643" spans="1:11" x14ac:dyDescent="0.25">
      <c r="A23643" t="s">
        <v>42524</v>
      </c>
      <c r="B23643" s="1" t="s">
        <v>42525</v>
      </c>
      <c r="C23643" t="s">
        <v>2428</v>
      </c>
      <c r="D23643" t="s">
        <v>9</v>
      </c>
      <c r="E23643">
        <v>1</v>
      </c>
      <c r="F23643">
        <v>6283.52</v>
      </c>
      <c r="G23643" t="str">
        <f t="shared" si="1847"/>
        <v>BLUEPRINTADZ98610</v>
      </c>
      <c r="H23643" t="str">
        <f t="shared" si="1846"/>
        <v>8942254794</v>
      </c>
      <c r="I23643" t="str">
        <f t="shared" si="1848"/>
        <v>KUGLA</v>
      </c>
      <c r="J23643">
        <f t="shared" si="1849"/>
        <v>52.362666666666669</v>
      </c>
      <c r="K23643" t="str">
        <f t="shared" si="1850"/>
        <v/>
      </c>
    </row>
    <row r="23644" spans="1:11" x14ac:dyDescent="0.25">
      <c r="A23644" t="s">
        <v>42526</v>
      </c>
      <c r="B23644" s="1" t="s">
        <v>42527</v>
      </c>
      <c r="C23644" t="s">
        <v>2428</v>
      </c>
      <c r="D23644" t="s">
        <v>9</v>
      </c>
      <c r="E23644">
        <v>1</v>
      </c>
      <c r="F23644">
        <v>1021.44</v>
      </c>
      <c r="G23644" t="str">
        <f t="shared" si="1847"/>
        <v>BLUEPRINTADZ98611</v>
      </c>
      <c r="H23644" t="str">
        <f t="shared" si="1846"/>
        <v>8943744240</v>
      </c>
      <c r="I23644" t="str">
        <f t="shared" si="1848"/>
        <v>KUGLA</v>
      </c>
      <c r="J23644">
        <f t="shared" si="1849"/>
        <v>8.5120000000000005</v>
      </c>
      <c r="K23644" t="str">
        <f t="shared" si="1850"/>
        <v/>
      </c>
    </row>
    <row r="23645" spans="1:11" x14ac:dyDescent="0.25">
      <c r="A23645" t="s">
        <v>42528</v>
      </c>
      <c r="B23645" s="1" t="s">
        <v>44963</v>
      </c>
      <c r="C23645" t="s">
        <v>2428</v>
      </c>
      <c r="D23645" t="s">
        <v>9</v>
      </c>
      <c r="E23645">
        <v>1</v>
      </c>
      <c r="F23645">
        <v>2481.92</v>
      </c>
      <c r="G23645" t="str">
        <f t="shared" si="1847"/>
        <v>BLUEPRINTADZ98612</v>
      </c>
      <c r="H23645" t="str">
        <f t="shared" si="1846"/>
        <v>897103437</v>
      </c>
      <c r="I23645" t="str">
        <f t="shared" si="1848"/>
        <v>KUGLA</v>
      </c>
      <c r="J23645">
        <f t="shared" si="1849"/>
        <v>20.682666666666666</v>
      </c>
      <c r="K23645" t="str">
        <f t="shared" si="1850"/>
        <v/>
      </c>
    </row>
    <row r="23646" spans="1:11" x14ac:dyDescent="0.25">
      <c r="A23646" t="s">
        <v>42529</v>
      </c>
      <c r="B23646" s="1" t="s">
        <v>44964</v>
      </c>
      <c r="C23646" t="s">
        <v>7787</v>
      </c>
      <c r="D23646" t="s">
        <v>1117</v>
      </c>
      <c r="E23646">
        <v>1</v>
      </c>
      <c r="F23646">
        <v>10352.64</v>
      </c>
      <c r="G23646" t="str">
        <f t="shared" si="1847"/>
        <v>BLUEPRINTADZ98613</v>
      </c>
      <c r="H23646" t="str">
        <f t="shared" si="1846"/>
        <v>5878309780</v>
      </c>
      <c r="I23646" t="str">
        <f t="shared" si="1848"/>
        <v>SET TRAPA</v>
      </c>
      <c r="J23646">
        <f t="shared" si="1849"/>
        <v>86.271999999999991</v>
      </c>
      <c r="K23646" t="str">
        <f t="shared" si="1850"/>
        <v/>
      </c>
    </row>
    <row r="23647" spans="1:11" x14ac:dyDescent="0.25">
      <c r="A23647" t="s">
        <v>42530</v>
      </c>
      <c r="B23647" s="1" t="s">
        <v>42531</v>
      </c>
      <c r="C23647" t="s">
        <v>7787</v>
      </c>
      <c r="D23647" t="s">
        <v>1117</v>
      </c>
      <c r="E23647">
        <v>1</v>
      </c>
      <c r="F23647">
        <v>6662.4</v>
      </c>
      <c r="G23647" t="str">
        <f t="shared" si="1847"/>
        <v>BLUEPRINTADZ98615</v>
      </c>
      <c r="H23647" t="str">
        <f t="shared" si="1846"/>
        <v>8878316082</v>
      </c>
      <c r="I23647" t="str">
        <f t="shared" si="1848"/>
        <v>SET TRAPA</v>
      </c>
      <c r="J23647">
        <f t="shared" si="1849"/>
        <v>55.519999999999996</v>
      </c>
      <c r="K23647" t="str">
        <f t="shared" si="1850"/>
        <v/>
      </c>
    </row>
    <row r="23648" spans="1:11" x14ac:dyDescent="0.25">
      <c r="A23648" t="s">
        <v>42532</v>
      </c>
      <c r="B23648" s="1" t="s">
        <v>44965</v>
      </c>
      <c r="C23648" t="s">
        <v>14130</v>
      </c>
      <c r="D23648" t="s">
        <v>9</v>
      </c>
      <c r="E23648">
        <v>1</v>
      </c>
      <c r="F23648">
        <v>1018.88</v>
      </c>
      <c r="G23648" t="str">
        <f t="shared" si="1847"/>
        <v>BLUEPRINTADZ98616</v>
      </c>
      <c r="H23648" t="str">
        <f t="shared" si="1846"/>
        <v>90512982</v>
      </c>
      <c r="I23648" t="str">
        <f t="shared" si="1848"/>
        <v>DONJI KUGLIČNI ZGLOB</v>
      </c>
      <c r="J23648">
        <f t="shared" si="1849"/>
        <v>8.4906666666666659</v>
      </c>
      <c r="K23648" t="str">
        <f t="shared" si="1850"/>
        <v/>
      </c>
    </row>
    <row r="23649" spans="1:11" x14ac:dyDescent="0.25">
      <c r="A23649" t="s">
        <v>42533</v>
      </c>
      <c r="B23649" s="1" t="s">
        <v>42534</v>
      </c>
      <c r="C23649" t="s">
        <v>2428</v>
      </c>
      <c r="D23649" t="s">
        <v>9</v>
      </c>
      <c r="E23649">
        <v>1</v>
      </c>
      <c r="F23649">
        <v>7938.56</v>
      </c>
      <c r="G23649" t="str">
        <f t="shared" si="1847"/>
        <v>BLUEPRINTADZ98617</v>
      </c>
      <c r="H23649" t="str">
        <f t="shared" si="1846"/>
        <v>8980254990</v>
      </c>
      <c r="I23649" t="str">
        <f t="shared" si="1848"/>
        <v>KUGLA</v>
      </c>
      <c r="J23649">
        <f t="shared" si="1849"/>
        <v>66.154666666666671</v>
      </c>
      <c r="K23649" t="str">
        <f t="shared" si="1850"/>
        <v/>
      </c>
    </row>
    <row r="23650" spans="1:11" x14ac:dyDescent="0.25">
      <c r="A23650" t="s">
        <v>42535</v>
      </c>
      <c r="B23650" s="1" t="s">
        <v>44966</v>
      </c>
      <c r="C23650" t="s">
        <v>2428</v>
      </c>
      <c r="D23650" t="s">
        <v>9</v>
      </c>
      <c r="E23650">
        <v>1</v>
      </c>
      <c r="F23650">
        <v>994.56</v>
      </c>
      <c r="G23650" t="str">
        <f t="shared" si="1847"/>
        <v>BLUEPRINTADZ98618</v>
      </c>
      <c r="H23650" t="str">
        <f t="shared" si="1846"/>
        <v>9196394</v>
      </c>
      <c r="I23650" t="str">
        <f t="shared" si="1848"/>
        <v>KUGLA</v>
      </c>
      <c r="J23650">
        <f t="shared" si="1849"/>
        <v>8.2880000000000003</v>
      </c>
      <c r="K23650" t="str">
        <f t="shared" si="1850"/>
        <v/>
      </c>
    </row>
    <row r="23651" spans="1:11" x14ac:dyDescent="0.25">
      <c r="A23651" t="s">
        <v>42536</v>
      </c>
      <c r="B23651" s="1" t="s">
        <v>42537</v>
      </c>
      <c r="C23651" t="s">
        <v>2440</v>
      </c>
      <c r="D23651" t="s">
        <v>9</v>
      </c>
      <c r="E23651">
        <v>1</v>
      </c>
      <c r="F23651">
        <v>23041.279999999999</v>
      </c>
      <c r="G23651" t="str">
        <f t="shared" si="1847"/>
        <v>BLUEPRINTADZ98619</v>
      </c>
      <c r="H23651" t="str">
        <f t="shared" si="1846"/>
        <v>8970760053</v>
      </c>
      <c r="I23651" t="str">
        <f t="shared" si="1848"/>
        <v>RAME</v>
      </c>
      <c r="J23651">
        <f t="shared" si="1849"/>
        <v>192.01066666666665</v>
      </c>
      <c r="K23651" t="str">
        <f t="shared" si="1850"/>
        <v/>
      </c>
    </row>
    <row r="23652" spans="1:11" x14ac:dyDescent="0.25">
      <c r="A23652" t="s">
        <v>42538</v>
      </c>
      <c r="B23652" s="1" t="s">
        <v>42539</v>
      </c>
      <c r="C23652" t="s">
        <v>2440</v>
      </c>
      <c r="D23652" t="s">
        <v>9</v>
      </c>
      <c r="E23652">
        <v>1</v>
      </c>
      <c r="F23652">
        <v>10131.200000000001</v>
      </c>
      <c r="G23652" t="str">
        <f t="shared" si="1847"/>
        <v>BLUEPRINTADZ98620</v>
      </c>
      <c r="H23652" t="str">
        <f t="shared" si="1846"/>
        <v>8970760043</v>
      </c>
      <c r="I23652" t="str">
        <f t="shared" si="1848"/>
        <v>RAME</v>
      </c>
      <c r="J23652">
        <f t="shared" si="1849"/>
        <v>84.426666666666677</v>
      </c>
      <c r="K23652" t="str">
        <f t="shared" si="1850"/>
        <v/>
      </c>
    </row>
    <row r="23653" spans="1:11" x14ac:dyDescent="0.25">
      <c r="A23653" t="s">
        <v>42540</v>
      </c>
      <c r="B23653" s="1" t="s">
        <v>42541</v>
      </c>
      <c r="C23653" t="s">
        <v>14210</v>
      </c>
      <c r="D23653" t="s">
        <v>9</v>
      </c>
      <c r="E23653">
        <v>1</v>
      </c>
      <c r="F23653">
        <v>3571.2</v>
      </c>
      <c r="G23653" t="str">
        <f t="shared" si="1847"/>
        <v>BLUEPRINTADZ98621</v>
      </c>
      <c r="H23653" t="str">
        <f t="shared" si="1846"/>
        <v>8971073280</v>
      </c>
      <c r="I23653" t="str">
        <f t="shared" si="1848"/>
        <v>GORNJI KUGLIČNI ZGLOB</v>
      </c>
      <c r="J23653">
        <f t="shared" si="1849"/>
        <v>29.759999999999998</v>
      </c>
      <c r="K23653" t="str">
        <f t="shared" si="1850"/>
        <v/>
      </c>
    </row>
    <row r="23654" spans="1:11" x14ac:dyDescent="0.25">
      <c r="A23654" t="s">
        <v>42542</v>
      </c>
      <c r="B23654" s="1" t="s">
        <v>42543</v>
      </c>
      <c r="C23654" t="s">
        <v>2440</v>
      </c>
      <c r="D23654" t="s">
        <v>9</v>
      </c>
      <c r="E23654">
        <v>1</v>
      </c>
      <c r="F23654">
        <v>9198.08</v>
      </c>
      <c r="G23654" t="str">
        <f t="shared" si="1847"/>
        <v>BLUEPRINTADZ98622</v>
      </c>
      <c r="H23654" t="str">
        <f t="shared" si="1846"/>
        <v>8973650100</v>
      </c>
      <c r="I23654" t="str">
        <f t="shared" si="1848"/>
        <v>RAME</v>
      </c>
      <c r="J23654">
        <f t="shared" si="1849"/>
        <v>76.650666666666666</v>
      </c>
      <c r="K23654" t="str">
        <f t="shared" si="1850"/>
        <v/>
      </c>
    </row>
    <row r="23655" spans="1:11" x14ac:dyDescent="0.25">
      <c r="A23655" t="s">
        <v>42544</v>
      </c>
      <c r="B23655" s="1" t="s">
        <v>42545</v>
      </c>
      <c r="C23655" t="s">
        <v>2440</v>
      </c>
      <c r="D23655" t="s">
        <v>9</v>
      </c>
      <c r="E23655">
        <v>1</v>
      </c>
      <c r="F23655">
        <v>9198.08</v>
      </c>
      <c r="G23655" t="str">
        <f t="shared" si="1847"/>
        <v>BLUEPRINTADZ98623</v>
      </c>
      <c r="H23655" t="str">
        <f t="shared" si="1846"/>
        <v>8973650110</v>
      </c>
      <c r="I23655" t="str">
        <f t="shared" si="1848"/>
        <v>RAME</v>
      </c>
      <c r="J23655">
        <f t="shared" si="1849"/>
        <v>76.650666666666666</v>
      </c>
      <c r="K23655" t="str">
        <f t="shared" si="1850"/>
        <v/>
      </c>
    </row>
    <row r="23656" spans="1:11" x14ac:dyDescent="0.25">
      <c r="A23656" t="s">
        <v>42546</v>
      </c>
      <c r="B23656" s="1" t="s">
        <v>42547</v>
      </c>
      <c r="C23656" t="s">
        <v>2440</v>
      </c>
      <c r="D23656" t="s">
        <v>9</v>
      </c>
      <c r="E23656">
        <v>1</v>
      </c>
      <c r="F23656">
        <v>13304.32</v>
      </c>
      <c r="G23656" t="str">
        <f t="shared" si="1847"/>
        <v>BLUEPRINTADZ98624</v>
      </c>
      <c r="H23656" t="str">
        <f t="shared" si="1846"/>
        <v>8973650120</v>
      </c>
      <c r="I23656" t="str">
        <f t="shared" si="1848"/>
        <v>RAME</v>
      </c>
      <c r="J23656">
        <f t="shared" si="1849"/>
        <v>110.86933333333333</v>
      </c>
      <c r="K23656" t="str">
        <f t="shared" si="1850"/>
        <v/>
      </c>
    </row>
    <row r="23657" spans="1:11" x14ac:dyDescent="0.25">
      <c r="A23657" t="s">
        <v>42548</v>
      </c>
      <c r="B23657" s="1" t="s">
        <v>42549</v>
      </c>
      <c r="C23657" t="s">
        <v>2440</v>
      </c>
      <c r="D23657" t="s">
        <v>9</v>
      </c>
      <c r="E23657">
        <v>1</v>
      </c>
      <c r="F23657">
        <v>13304.32</v>
      </c>
      <c r="G23657" t="str">
        <f t="shared" si="1847"/>
        <v>BLUEPRINTADZ98625</v>
      </c>
      <c r="H23657" t="str">
        <f t="shared" si="1846"/>
        <v>8973650130</v>
      </c>
      <c r="I23657" t="str">
        <f t="shared" si="1848"/>
        <v>RAME</v>
      </c>
      <c r="J23657">
        <f t="shared" si="1849"/>
        <v>110.86933333333333</v>
      </c>
      <c r="K23657" t="str">
        <f t="shared" si="1850"/>
        <v/>
      </c>
    </row>
    <row r="23658" spans="1:11" x14ac:dyDescent="0.25">
      <c r="A23658" t="s">
        <v>42550</v>
      </c>
      <c r="B23658" s="1" t="s">
        <v>42551</v>
      </c>
      <c r="C23658" t="s">
        <v>2440</v>
      </c>
      <c r="D23658" t="s">
        <v>9</v>
      </c>
      <c r="E23658">
        <v>1</v>
      </c>
      <c r="F23658">
        <v>14553.6</v>
      </c>
      <c r="G23658" t="str">
        <f t="shared" si="1847"/>
        <v>BLUEPRINTADZ98626</v>
      </c>
      <c r="H23658" t="str">
        <f t="shared" si="1846"/>
        <v>8973650140</v>
      </c>
      <c r="I23658" t="str">
        <f t="shared" si="1848"/>
        <v>RAME</v>
      </c>
      <c r="J23658">
        <f t="shared" si="1849"/>
        <v>121.28</v>
      </c>
      <c r="K23658" t="str">
        <f t="shared" si="1850"/>
        <v/>
      </c>
    </row>
    <row r="23659" spans="1:11" x14ac:dyDescent="0.25">
      <c r="A23659" t="s">
        <v>42552</v>
      </c>
      <c r="B23659" s="1" t="s">
        <v>42553</v>
      </c>
      <c r="C23659" t="s">
        <v>2440</v>
      </c>
      <c r="D23659" t="s">
        <v>9</v>
      </c>
      <c r="E23659">
        <v>1</v>
      </c>
      <c r="F23659">
        <v>14553.6</v>
      </c>
      <c r="G23659" t="str">
        <f t="shared" si="1847"/>
        <v>BLUEPRINTADZ98627</v>
      </c>
      <c r="H23659" t="str">
        <f t="shared" si="1846"/>
        <v>8973650150</v>
      </c>
      <c r="I23659" t="str">
        <f t="shared" si="1848"/>
        <v>RAME</v>
      </c>
      <c r="J23659">
        <f t="shared" si="1849"/>
        <v>121.28</v>
      </c>
      <c r="K23659" t="str">
        <f t="shared" si="1850"/>
        <v/>
      </c>
    </row>
    <row r="23660" spans="1:11" x14ac:dyDescent="0.25">
      <c r="A23660" t="s">
        <v>42554</v>
      </c>
      <c r="B23660" s="1" t="s">
        <v>42555</v>
      </c>
      <c r="C23660" t="s">
        <v>2440</v>
      </c>
      <c r="D23660" t="s">
        <v>9</v>
      </c>
      <c r="E23660">
        <v>1</v>
      </c>
      <c r="F23660">
        <v>24569.599999999999</v>
      </c>
      <c r="G23660" t="str">
        <f t="shared" si="1847"/>
        <v>BLUEPRINTADZ98628</v>
      </c>
      <c r="H23660" t="str">
        <f t="shared" si="1846"/>
        <v>8973650160</v>
      </c>
      <c r="I23660" t="str">
        <f t="shared" si="1848"/>
        <v>RAME</v>
      </c>
      <c r="J23660">
        <f t="shared" si="1849"/>
        <v>204.74666666666664</v>
      </c>
      <c r="K23660" t="str">
        <f t="shared" si="1850"/>
        <v/>
      </c>
    </row>
    <row r="23661" spans="1:11" x14ac:dyDescent="0.25">
      <c r="A23661" t="s">
        <v>42556</v>
      </c>
      <c r="B23661" s="1" t="s">
        <v>42557</v>
      </c>
      <c r="C23661" t="s">
        <v>2440</v>
      </c>
      <c r="D23661" t="s">
        <v>9</v>
      </c>
      <c r="E23661">
        <v>1</v>
      </c>
      <c r="F23661">
        <v>24569.599999999999</v>
      </c>
      <c r="G23661" t="str">
        <f t="shared" si="1847"/>
        <v>BLUEPRINTADZ98629</v>
      </c>
      <c r="H23661" t="str">
        <f t="shared" ref="H23661:H23724" si="1851">IF(AND(B23661&lt;&gt;"", B23661&lt;&gt;"-"),SUBSTITUTE(SUBSTITUTE(B23661,"-","")," ",""),A23661)</f>
        <v>8973650170</v>
      </c>
      <c r="I23661" t="str">
        <f t="shared" si="1848"/>
        <v>RAME</v>
      </c>
      <c r="J23661">
        <f t="shared" si="1849"/>
        <v>204.74666666666664</v>
      </c>
      <c r="K23661" t="str">
        <f t="shared" si="1850"/>
        <v/>
      </c>
    </row>
    <row r="23662" spans="1:11" x14ac:dyDescent="0.25">
      <c r="A23662" t="s">
        <v>42558</v>
      </c>
      <c r="B23662" s="1" t="s">
        <v>42559</v>
      </c>
      <c r="C23662" t="s">
        <v>2428</v>
      </c>
      <c r="D23662" t="s">
        <v>9</v>
      </c>
      <c r="E23662">
        <v>1</v>
      </c>
      <c r="F23662">
        <v>5132.8</v>
      </c>
      <c r="G23662" t="str">
        <f t="shared" si="1847"/>
        <v>BLUEPRINTADZ98630</v>
      </c>
      <c r="H23662" t="str">
        <f t="shared" si="1851"/>
        <v>8973650210</v>
      </c>
      <c r="I23662" t="str">
        <f t="shared" si="1848"/>
        <v>KUGLA</v>
      </c>
      <c r="J23662">
        <f t="shared" si="1849"/>
        <v>42.773333333333333</v>
      </c>
      <c r="K23662" t="str">
        <f t="shared" si="1850"/>
        <v/>
      </c>
    </row>
    <row r="23663" spans="1:11" x14ac:dyDescent="0.25">
      <c r="A23663" t="s">
        <v>42560</v>
      </c>
      <c r="B23663" s="1" t="s">
        <v>44967</v>
      </c>
      <c r="C23663" t="s">
        <v>2428</v>
      </c>
      <c r="D23663" t="s">
        <v>9</v>
      </c>
      <c r="E23663">
        <v>1</v>
      </c>
      <c r="F23663">
        <v>936.96</v>
      </c>
      <c r="G23663" t="str">
        <f t="shared" si="1847"/>
        <v>BLUEPRINTADZ98631</v>
      </c>
      <c r="H23663" t="str">
        <f t="shared" si="1851"/>
        <v>93161884</v>
      </c>
      <c r="I23663" t="str">
        <f t="shared" si="1848"/>
        <v>KUGLA</v>
      </c>
      <c r="J23663">
        <f t="shared" si="1849"/>
        <v>7.8080000000000007</v>
      </c>
      <c r="K23663" t="str">
        <f t="shared" si="1850"/>
        <v/>
      </c>
    </row>
    <row r="23664" spans="1:11" x14ac:dyDescent="0.25">
      <c r="A23664" t="s">
        <v>42561</v>
      </c>
      <c r="B23664" s="1" t="s">
        <v>42562</v>
      </c>
      <c r="C23664" t="s">
        <v>2428</v>
      </c>
      <c r="D23664" t="s">
        <v>9</v>
      </c>
      <c r="E23664">
        <v>1</v>
      </c>
      <c r="F23664">
        <v>5239.04</v>
      </c>
      <c r="G23664" t="str">
        <f t="shared" si="1847"/>
        <v>BLUEPRINTADZ98632</v>
      </c>
      <c r="H23664" t="str">
        <f t="shared" si="1851"/>
        <v>8971424521</v>
      </c>
      <c r="I23664" t="str">
        <f t="shared" si="1848"/>
        <v>KUGLA</v>
      </c>
      <c r="J23664">
        <f t="shared" si="1849"/>
        <v>43.658666666666669</v>
      </c>
      <c r="K23664" t="str">
        <f t="shared" si="1850"/>
        <v/>
      </c>
    </row>
    <row r="23665" spans="1:11" x14ac:dyDescent="0.25">
      <c r="A23665" t="s">
        <v>42563</v>
      </c>
      <c r="B23665" s="1" t="s">
        <v>42564</v>
      </c>
      <c r="C23665" t="s">
        <v>2503</v>
      </c>
      <c r="D23665" t="s">
        <v>9</v>
      </c>
      <c r="E23665">
        <v>1</v>
      </c>
      <c r="F23665">
        <v>1000.96</v>
      </c>
      <c r="G23665" t="str">
        <f t="shared" si="1847"/>
        <v>BLUEPRINTADZ98701</v>
      </c>
      <c r="H23665" t="str">
        <f t="shared" si="1851"/>
        <v>8944194080</v>
      </c>
      <c r="I23665" t="str">
        <f t="shared" si="1848"/>
        <v>KRAJ SPONE</v>
      </c>
      <c r="J23665">
        <f t="shared" si="1849"/>
        <v>8.341333333333333</v>
      </c>
      <c r="K23665" t="str">
        <f t="shared" si="1850"/>
        <v/>
      </c>
    </row>
    <row r="23666" spans="1:11" x14ac:dyDescent="0.25">
      <c r="A23666" t="s">
        <v>42565</v>
      </c>
      <c r="B23666" s="1" t="s">
        <v>42566</v>
      </c>
      <c r="C23666" t="s">
        <v>2503</v>
      </c>
      <c r="D23666" t="s">
        <v>9</v>
      </c>
      <c r="E23666">
        <v>1</v>
      </c>
      <c r="F23666">
        <v>518.4</v>
      </c>
      <c r="G23666" t="str">
        <f t="shared" si="1847"/>
        <v>BLUEPRINTADZ98702</v>
      </c>
      <c r="H23666" t="str">
        <f t="shared" si="1851"/>
        <v>8944194090</v>
      </c>
      <c r="I23666" t="str">
        <f t="shared" si="1848"/>
        <v>KRAJ SPONE</v>
      </c>
      <c r="J23666">
        <f t="shared" si="1849"/>
        <v>4.3199999999999994</v>
      </c>
      <c r="K23666" t="str">
        <f t="shared" si="1850"/>
        <v/>
      </c>
    </row>
    <row r="23667" spans="1:11" x14ac:dyDescent="0.25">
      <c r="A23667" t="s">
        <v>42567</v>
      </c>
      <c r="B23667" s="1" t="s">
        <v>44968</v>
      </c>
      <c r="C23667" t="s">
        <v>2503</v>
      </c>
      <c r="D23667" t="s">
        <v>9</v>
      </c>
      <c r="E23667">
        <v>1</v>
      </c>
      <c r="F23667">
        <v>1498.88</v>
      </c>
      <c r="G23667" t="str">
        <f t="shared" si="1847"/>
        <v>BLUEPRINTADZ98706</v>
      </c>
      <c r="H23667" t="str">
        <f t="shared" si="1851"/>
        <v>94237351</v>
      </c>
      <c r="I23667" t="str">
        <f t="shared" si="1848"/>
        <v>KRAJ SPONE</v>
      </c>
      <c r="J23667">
        <f t="shared" si="1849"/>
        <v>12.490666666666668</v>
      </c>
      <c r="K23667" t="str">
        <f t="shared" si="1850"/>
        <v/>
      </c>
    </row>
    <row r="23668" spans="1:11" x14ac:dyDescent="0.25">
      <c r="A23668" t="s">
        <v>42568</v>
      </c>
      <c r="B23668" s="1" t="s">
        <v>44969</v>
      </c>
      <c r="C23668" t="s">
        <v>2503</v>
      </c>
      <c r="D23668" t="s">
        <v>9</v>
      </c>
      <c r="E23668">
        <v>1</v>
      </c>
      <c r="F23668">
        <v>2297.6</v>
      </c>
      <c r="G23668" t="str">
        <f t="shared" si="1847"/>
        <v>BLUEPRINTADZ98708</v>
      </c>
      <c r="H23668" t="str">
        <f t="shared" si="1851"/>
        <v>94124585</v>
      </c>
      <c r="I23668" t="str">
        <f t="shared" si="1848"/>
        <v>KRAJ SPONE</v>
      </c>
      <c r="J23668">
        <f t="shared" si="1849"/>
        <v>19.146666666666665</v>
      </c>
      <c r="K23668" t="str">
        <f t="shared" si="1850"/>
        <v/>
      </c>
    </row>
    <row r="23669" spans="1:11" x14ac:dyDescent="0.25">
      <c r="A23669" t="s">
        <v>42569</v>
      </c>
      <c r="B23669" s="1" t="s">
        <v>42570</v>
      </c>
      <c r="C23669" t="s">
        <v>2503</v>
      </c>
      <c r="D23669" t="s">
        <v>9</v>
      </c>
      <c r="E23669">
        <v>1</v>
      </c>
      <c r="F23669">
        <v>2458.88</v>
      </c>
      <c r="G23669" t="str">
        <f t="shared" si="1847"/>
        <v>BLUEPRINTADZ98709</v>
      </c>
      <c r="H23669" t="str">
        <f t="shared" si="1851"/>
        <v>8971073481</v>
      </c>
      <c r="I23669" t="str">
        <f t="shared" si="1848"/>
        <v>KRAJ SPONE</v>
      </c>
      <c r="J23669">
        <f t="shared" si="1849"/>
        <v>20.490666666666666</v>
      </c>
      <c r="K23669" t="str">
        <f t="shared" si="1850"/>
        <v/>
      </c>
    </row>
    <row r="23670" spans="1:11" x14ac:dyDescent="0.25">
      <c r="A23670" t="s">
        <v>42571</v>
      </c>
      <c r="B23670" s="1" t="s">
        <v>42572</v>
      </c>
      <c r="C23670" t="s">
        <v>2503</v>
      </c>
      <c r="D23670" t="s">
        <v>9</v>
      </c>
      <c r="E23670">
        <v>1</v>
      </c>
      <c r="F23670">
        <v>2458.88</v>
      </c>
      <c r="G23670" t="str">
        <f t="shared" si="1847"/>
        <v>BLUEPRINTADZ98710</v>
      </c>
      <c r="H23670" t="str">
        <f t="shared" si="1851"/>
        <v>8971073491</v>
      </c>
      <c r="I23670" t="str">
        <f t="shared" si="1848"/>
        <v>KRAJ SPONE</v>
      </c>
      <c r="J23670">
        <f t="shared" si="1849"/>
        <v>20.490666666666666</v>
      </c>
      <c r="K23670" t="str">
        <f t="shared" si="1850"/>
        <v/>
      </c>
    </row>
    <row r="23671" spans="1:11" x14ac:dyDescent="0.25">
      <c r="A23671" t="s">
        <v>42573</v>
      </c>
      <c r="B23671" s="1" t="s">
        <v>42574</v>
      </c>
      <c r="C23671" t="s">
        <v>7830</v>
      </c>
      <c r="D23671" t="s">
        <v>9</v>
      </c>
      <c r="E23671">
        <v>1</v>
      </c>
      <c r="F23671">
        <v>7557.12</v>
      </c>
      <c r="G23671" t="str">
        <f t="shared" si="1847"/>
        <v>BLUEPRINTADZ98711</v>
      </c>
      <c r="H23671" t="str">
        <f t="shared" si="1851"/>
        <v>8944594900</v>
      </c>
      <c r="I23671" t="str">
        <f t="shared" si="1848"/>
        <v>CENTRALNA VEZNA POLUGA</v>
      </c>
      <c r="J23671">
        <f t="shared" si="1849"/>
        <v>62.975999999999999</v>
      </c>
      <c r="K23671" t="str">
        <f t="shared" si="1850"/>
        <v/>
      </c>
    </row>
    <row r="23672" spans="1:11" x14ac:dyDescent="0.25">
      <c r="A23672" t="s">
        <v>42575</v>
      </c>
      <c r="B23672" s="1" t="s">
        <v>42576</v>
      </c>
      <c r="C23672" t="s">
        <v>7830</v>
      </c>
      <c r="D23672" t="s">
        <v>9</v>
      </c>
      <c r="E23672">
        <v>1</v>
      </c>
      <c r="F23672">
        <v>8529.92</v>
      </c>
      <c r="G23672" t="str">
        <f t="shared" si="1847"/>
        <v>BLUEPRINTADZ98712</v>
      </c>
      <c r="H23672" t="str">
        <f t="shared" si="1851"/>
        <v>8943892222</v>
      </c>
      <c r="I23672" t="str">
        <f t="shared" si="1848"/>
        <v>CENTRALNA VEZNA POLUGA</v>
      </c>
      <c r="J23672">
        <f t="shared" si="1849"/>
        <v>71.082666666666668</v>
      </c>
      <c r="K23672" t="str">
        <f t="shared" si="1850"/>
        <v/>
      </c>
    </row>
    <row r="23673" spans="1:11" x14ac:dyDescent="0.25">
      <c r="A23673" t="s">
        <v>42577</v>
      </c>
      <c r="B23673" s="1" t="s">
        <v>42578</v>
      </c>
      <c r="C23673" t="s">
        <v>6314</v>
      </c>
      <c r="D23673" t="s">
        <v>9</v>
      </c>
      <c r="E23673">
        <v>1</v>
      </c>
      <c r="F23673">
        <v>5905.92</v>
      </c>
      <c r="G23673" t="str">
        <f t="shared" si="1847"/>
        <v>BLUEPRINTADZ98713</v>
      </c>
      <c r="H23673" t="str">
        <f t="shared" si="1851"/>
        <v>8971028230</v>
      </c>
      <c r="I23673" t="str">
        <f t="shared" si="1848"/>
        <v>LEŽAJ UPRAVLJAČA</v>
      </c>
      <c r="J23673">
        <f t="shared" si="1849"/>
        <v>49.216000000000001</v>
      </c>
      <c r="K23673" t="str">
        <f t="shared" si="1850"/>
        <v/>
      </c>
    </row>
    <row r="23674" spans="1:11" x14ac:dyDescent="0.25">
      <c r="A23674" t="s">
        <v>42579</v>
      </c>
      <c r="B23674" s="1" t="s">
        <v>42580</v>
      </c>
      <c r="C23674" t="s">
        <v>6339</v>
      </c>
      <c r="D23674" t="s">
        <v>9</v>
      </c>
      <c r="E23674">
        <v>1</v>
      </c>
      <c r="F23674">
        <v>7013.12</v>
      </c>
      <c r="G23674" t="str">
        <f t="shared" si="1847"/>
        <v>BLUEPRINTADZ98715</v>
      </c>
      <c r="H23674" t="str">
        <f t="shared" si="1851"/>
        <v>8943892212</v>
      </c>
      <c r="I23674" t="str">
        <f t="shared" si="1848"/>
        <v>CENTRALNA VEZA RELEJA</v>
      </c>
      <c r="J23674">
        <f t="shared" si="1849"/>
        <v>58.442666666666668</v>
      </c>
      <c r="K23674" t="str">
        <f t="shared" si="1850"/>
        <v/>
      </c>
    </row>
    <row r="23675" spans="1:11" x14ac:dyDescent="0.25">
      <c r="A23675" t="s">
        <v>42581</v>
      </c>
      <c r="B23675" s="1" t="s">
        <v>44970</v>
      </c>
      <c r="C23675" t="s">
        <v>7830</v>
      </c>
      <c r="D23675" t="s">
        <v>9</v>
      </c>
      <c r="E23675">
        <v>1</v>
      </c>
      <c r="F23675">
        <v>25523.200000000001</v>
      </c>
      <c r="G23675" t="str">
        <f t="shared" si="1847"/>
        <v>BLUEPRINTADZ98716</v>
      </c>
      <c r="H23675" t="str">
        <f t="shared" si="1851"/>
        <v>94459474</v>
      </c>
      <c r="I23675" t="str">
        <f t="shared" si="1848"/>
        <v>CENTRALNA VEZNA POLUGA</v>
      </c>
      <c r="J23675">
        <f t="shared" si="1849"/>
        <v>212.69333333333333</v>
      </c>
      <c r="K23675" t="str">
        <f t="shared" si="1850"/>
        <v/>
      </c>
    </row>
    <row r="23676" spans="1:11" x14ac:dyDescent="0.25">
      <c r="A23676" t="s">
        <v>42582</v>
      </c>
      <c r="B23676" s="1" t="s">
        <v>42583</v>
      </c>
      <c r="C23676" t="s">
        <v>2177</v>
      </c>
      <c r="D23676" t="s">
        <v>9</v>
      </c>
      <c r="E23676">
        <v>1</v>
      </c>
      <c r="F23676">
        <v>16840.96</v>
      </c>
      <c r="G23676" t="str">
        <f t="shared" si="1847"/>
        <v>BLUEPRINTADZ98717</v>
      </c>
      <c r="H23676" t="str">
        <f t="shared" si="1851"/>
        <v>8970353852</v>
      </c>
      <c r="I23676" t="str">
        <f t="shared" si="1848"/>
        <v>ŠPANER</v>
      </c>
      <c r="J23676">
        <f t="shared" si="1849"/>
        <v>140.34133333333332</v>
      </c>
      <c r="K23676" t="str">
        <f t="shared" si="1850"/>
        <v/>
      </c>
    </row>
    <row r="23677" spans="1:11" x14ac:dyDescent="0.25">
      <c r="A23677" t="s">
        <v>42584</v>
      </c>
      <c r="B23677" s="1" t="s">
        <v>42585</v>
      </c>
      <c r="C23677" t="s">
        <v>2503</v>
      </c>
      <c r="D23677" t="s">
        <v>9</v>
      </c>
      <c r="E23677">
        <v>1</v>
      </c>
      <c r="F23677">
        <v>1085.44</v>
      </c>
      <c r="G23677" t="str">
        <f t="shared" si="1847"/>
        <v>BLUEPRINTADZ98718</v>
      </c>
      <c r="H23677" t="str">
        <f t="shared" si="1851"/>
        <v>8973048550</v>
      </c>
      <c r="I23677" t="str">
        <f t="shared" si="1848"/>
        <v>KRAJ SPONE</v>
      </c>
      <c r="J23677">
        <f t="shared" si="1849"/>
        <v>9.0453333333333337</v>
      </c>
      <c r="K23677" t="str">
        <f t="shared" si="1850"/>
        <v/>
      </c>
    </row>
    <row r="23678" spans="1:11" x14ac:dyDescent="0.25">
      <c r="A23678" t="s">
        <v>42586</v>
      </c>
      <c r="B23678" s="1" t="s">
        <v>42587</v>
      </c>
      <c r="C23678" t="s">
        <v>2503</v>
      </c>
      <c r="D23678" t="s">
        <v>9</v>
      </c>
      <c r="E23678">
        <v>1</v>
      </c>
      <c r="F23678">
        <v>3093.76</v>
      </c>
      <c r="G23678" t="str">
        <f t="shared" si="1847"/>
        <v>BLUEPRINTADZ98719</v>
      </c>
      <c r="H23678" t="str">
        <f t="shared" si="1851"/>
        <v>8973048510</v>
      </c>
      <c r="I23678" t="str">
        <f t="shared" si="1848"/>
        <v>KRAJ SPONE</v>
      </c>
      <c r="J23678">
        <f t="shared" si="1849"/>
        <v>25.781333333333336</v>
      </c>
      <c r="K23678" t="str">
        <f t="shared" si="1850"/>
        <v/>
      </c>
    </row>
    <row r="23679" spans="1:11" x14ac:dyDescent="0.25">
      <c r="A23679" t="s">
        <v>42588</v>
      </c>
      <c r="B23679" s="1" t="s">
        <v>44971</v>
      </c>
      <c r="C23679" t="s">
        <v>2503</v>
      </c>
      <c r="D23679" t="s">
        <v>9</v>
      </c>
      <c r="E23679">
        <v>1</v>
      </c>
      <c r="F23679">
        <v>403.2</v>
      </c>
      <c r="G23679" t="str">
        <f t="shared" si="1847"/>
        <v>BLUEPRINTADZ98720</v>
      </c>
      <c r="H23679" t="str">
        <f t="shared" si="1851"/>
        <v>26087868</v>
      </c>
      <c r="I23679" t="str">
        <f t="shared" si="1848"/>
        <v>KRAJ SPONE</v>
      </c>
      <c r="J23679">
        <f t="shared" si="1849"/>
        <v>3.36</v>
      </c>
      <c r="K23679" t="str">
        <f t="shared" si="1850"/>
        <v/>
      </c>
    </row>
    <row r="23680" spans="1:11" x14ac:dyDescent="0.25">
      <c r="A23680" t="s">
        <v>42589</v>
      </c>
      <c r="B23680" s="1" t="s">
        <v>44972</v>
      </c>
      <c r="C23680" t="s">
        <v>2503</v>
      </c>
      <c r="D23680" t="s">
        <v>9</v>
      </c>
      <c r="E23680">
        <v>1</v>
      </c>
      <c r="F23680">
        <v>3311.36</v>
      </c>
      <c r="G23680" t="str">
        <f t="shared" si="1847"/>
        <v>BLUEPRINTADZ98721</v>
      </c>
      <c r="H23680" t="str">
        <f t="shared" si="1851"/>
        <v>97039325</v>
      </c>
      <c r="I23680" t="str">
        <f t="shared" si="1848"/>
        <v>KRAJ SPONE</v>
      </c>
      <c r="J23680">
        <f t="shared" si="1849"/>
        <v>27.594666666666669</v>
      </c>
      <c r="K23680" t="str">
        <f t="shared" si="1850"/>
        <v/>
      </c>
    </row>
    <row r="23681" spans="1:11" x14ac:dyDescent="0.25">
      <c r="A23681" t="s">
        <v>42590</v>
      </c>
      <c r="B23681" s="1" t="s">
        <v>44973</v>
      </c>
      <c r="C23681" t="s">
        <v>2503</v>
      </c>
      <c r="D23681" t="s">
        <v>9</v>
      </c>
      <c r="E23681">
        <v>1</v>
      </c>
      <c r="F23681">
        <v>784.64</v>
      </c>
      <c r="G23681" t="str">
        <f t="shared" si="1847"/>
        <v>BLUEPRINTADZ98722</v>
      </c>
      <c r="H23681" t="str">
        <f t="shared" si="1851"/>
        <v>26087867</v>
      </c>
      <c r="I23681" t="str">
        <f t="shared" si="1848"/>
        <v>KRAJ SPONE</v>
      </c>
      <c r="J23681">
        <f t="shared" si="1849"/>
        <v>6.5386666666666668</v>
      </c>
      <c r="K23681" t="str">
        <f t="shared" si="1850"/>
        <v/>
      </c>
    </row>
    <row r="23682" spans="1:11" x14ac:dyDescent="0.25">
      <c r="A23682" t="s">
        <v>42591</v>
      </c>
      <c r="B23682" s="1" t="s">
        <v>42592</v>
      </c>
      <c r="C23682" t="s">
        <v>2503</v>
      </c>
      <c r="D23682" t="s">
        <v>9</v>
      </c>
      <c r="E23682">
        <v>1</v>
      </c>
      <c r="F23682">
        <v>1574.4</v>
      </c>
      <c r="G23682" t="str">
        <f t="shared" si="1847"/>
        <v>BLUEPRINTADZ98723</v>
      </c>
      <c r="H23682" t="str">
        <f t="shared" si="1851"/>
        <v>8973048530</v>
      </c>
      <c r="I23682" t="str">
        <f t="shared" si="1848"/>
        <v>KRAJ SPONE</v>
      </c>
      <c r="J23682">
        <f t="shared" si="1849"/>
        <v>13.120000000000001</v>
      </c>
      <c r="K23682" t="str">
        <f t="shared" si="1850"/>
        <v/>
      </c>
    </row>
    <row r="23683" spans="1:11" x14ac:dyDescent="0.25">
      <c r="A23683" t="s">
        <v>42593</v>
      </c>
      <c r="B23683" s="1" t="s">
        <v>42594</v>
      </c>
      <c r="C23683" t="s">
        <v>2503</v>
      </c>
      <c r="D23683" t="s">
        <v>9</v>
      </c>
      <c r="E23683">
        <v>1</v>
      </c>
      <c r="F23683">
        <v>7560.96</v>
      </c>
      <c r="G23683" t="str">
        <f t="shared" ref="G23683:G23746" si="1852">"BLUEPRINT"&amp;A23683</f>
        <v>BLUEPRINTADZ98724</v>
      </c>
      <c r="H23683" t="str">
        <f t="shared" si="1851"/>
        <v>8970621802</v>
      </c>
      <c r="I23683" t="str">
        <f t="shared" ref="I23683:I23746" si="1853">UPPER(C23683)</f>
        <v>KRAJ SPONE</v>
      </c>
      <c r="J23683">
        <f t="shared" ref="J23683:J23746" si="1854">F23683/120</f>
        <v>63.008000000000003</v>
      </c>
      <c r="K23683" t="str">
        <f t="shared" ref="K23683:K23746" si="1855">IF(E23683&gt;1,"nesto", "")</f>
        <v/>
      </c>
    </row>
    <row r="23684" spans="1:11" x14ac:dyDescent="0.25">
      <c r="A23684" t="s">
        <v>42595</v>
      </c>
      <c r="B23684" s="1" t="s">
        <v>44974</v>
      </c>
      <c r="C23684" t="s">
        <v>3065</v>
      </c>
      <c r="D23684" t="s">
        <v>9</v>
      </c>
      <c r="E23684">
        <v>1</v>
      </c>
      <c r="F23684">
        <v>890.88</v>
      </c>
      <c r="G23684" t="str">
        <f t="shared" si="1852"/>
        <v>BLUEPRINTADZ98725</v>
      </c>
      <c r="H23684" t="str">
        <f t="shared" si="1851"/>
        <v>97184819</v>
      </c>
      <c r="I23684" t="str">
        <f t="shared" si="1853"/>
        <v>UNUTRAŠNJI KRAJ VEZNE POLUGA</v>
      </c>
      <c r="J23684">
        <f t="shared" si="1854"/>
        <v>7.4240000000000004</v>
      </c>
      <c r="K23684" t="str">
        <f t="shared" si="1855"/>
        <v/>
      </c>
    </row>
    <row r="23685" spans="1:11" x14ac:dyDescent="0.25">
      <c r="A23685" t="s">
        <v>42596</v>
      </c>
      <c r="B23685" s="1" t="s">
        <v>42597</v>
      </c>
      <c r="C23685" t="s">
        <v>2503</v>
      </c>
      <c r="D23685" t="s">
        <v>9</v>
      </c>
      <c r="E23685">
        <v>1</v>
      </c>
      <c r="F23685">
        <v>1506.56</v>
      </c>
      <c r="G23685" t="str">
        <f t="shared" si="1852"/>
        <v>BLUEPRINTADZ98726</v>
      </c>
      <c r="H23685" t="str">
        <f t="shared" si="1851"/>
        <v>8979454350</v>
      </c>
      <c r="I23685" t="str">
        <f t="shared" si="1853"/>
        <v>KRAJ SPONE</v>
      </c>
      <c r="J23685">
        <f t="shared" si="1854"/>
        <v>12.554666666666666</v>
      </c>
      <c r="K23685" t="str">
        <f t="shared" si="1855"/>
        <v/>
      </c>
    </row>
    <row r="23686" spans="1:11" x14ac:dyDescent="0.25">
      <c r="A23686" t="s">
        <v>42598</v>
      </c>
      <c r="B23686" s="1" t="s">
        <v>42599</v>
      </c>
      <c r="C23686" t="s">
        <v>2503</v>
      </c>
      <c r="D23686" t="s">
        <v>9</v>
      </c>
      <c r="E23686">
        <v>1</v>
      </c>
      <c r="F23686">
        <v>5770.24</v>
      </c>
      <c r="G23686" t="str">
        <f t="shared" si="1852"/>
        <v>BLUEPRINTADZ98727</v>
      </c>
      <c r="H23686" t="str">
        <f t="shared" si="1851"/>
        <v>8979454340</v>
      </c>
      <c r="I23686" t="str">
        <f t="shared" si="1853"/>
        <v>KRAJ SPONE</v>
      </c>
      <c r="J23686">
        <f t="shared" si="1854"/>
        <v>48.085333333333331</v>
      </c>
      <c r="K23686" t="str">
        <f t="shared" si="1855"/>
        <v/>
      </c>
    </row>
    <row r="23687" spans="1:11" x14ac:dyDescent="0.25">
      <c r="A23687" t="s">
        <v>42600</v>
      </c>
      <c r="B23687" s="1" t="s">
        <v>42601</v>
      </c>
      <c r="C23687" t="s">
        <v>2503</v>
      </c>
      <c r="D23687" t="s">
        <v>9</v>
      </c>
      <c r="E23687">
        <v>1</v>
      </c>
      <c r="F23687">
        <v>3870.72</v>
      </c>
      <c r="G23687" t="str">
        <f t="shared" si="1852"/>
        <v>BLUEPRINTADZ98728</v>
      </c>
      <c r="H23687" t="str">
        <f t="shared" si="1851"/>
        <v>8980088380</v>
      </c>
      <c r="I23687" t="str">
        <f t="shared" si="1853"/>
        <v>KRAJ SPONE</v>
      </c>
      <c r="J23687">
        <f t="shared" si="1854"/>
        <v>32.256</v>
      </c>
      <c r="K23687" t="str">
        <f t="shared" si="1855"/>
        <v/>
      </c>
    </row>
    <row r="23688" spans="1:11" x14ac:dyDescent="0.25">
      <c r="A23688" t="s">
        <v>42602</v>
      </c>
      <c r="B23688" s="1" t="s">
        <v>44975</v>
      </c>
      <c r="C23688" t="s">
        <v>6411</v>
      </c>
      <c r="D23688" t="s">
        <v>9</v>
      </c>
      <c r="E23688">
        <v>1</v>
      </c>
      <c r="F23688">
        <v>15790.08</v>
      </c>
      <c r="G23688" t="str">
        <f t="shared" si="1852"/>
        <v>BLUEPRINTADZ98808</v>
      </c>
      <c r="H23688" t="str">
        <f t="shared" si="1851"/>
        <v>90222241</v>
      </c>
      <c r="I23688" t="str">
        <f t="shared" si="1853"/>
        <v>LISNATA OPRUGA</v>
      </c>
      <c r="J23688">
        <f t="shared" si="1854"/>
        <v>131.584</v>
      </c>
      <c r="K23688" t="str">
        <f t="shared" si="1855"/>
        <v/>
      </c>
    </row>
    <row r="23689" spans="1:11" x14ac:dyDescent="0.25">
      <c r="A23689" t="s">
        <v>42603</v>
      </c>
      <c r="B23689" s="1" t="s">
        <v>44976</v>
      </c>
      <c r="C23689" t="s">
        <v>6411</v>
      </c>
      <c r="D23689" t="s">
        <v>9</v>
      </c>
      <c r="E23689">
        <v>1</v>
      </c>
      <c r="F23689">
        <v>8380.16</v>
      </c>
      <c r="G23689" t="str">
        <f t="shared" si="1852"/>
        <v>BLUEPRINTADZ98810</v>
      </c>
      <c r="H23689" t="str">
        <f t="shared" si="1851"/>
        <v>91142083</v>
      </c>
      <c r="I23689" t="str">
        <f t="shared" si="1853"/>
        <v>LISNATA OPRUGA</v>
      </c>
      <c r="J23689">
        <f t="shared" si="1854"/>
        <v>69.834666666666664</v>
      </c>
      <c r="K23689" t="str">
        <f t="shared" si="1855"/>
        <v/>
      </c>
    </row>
    <row r="23690" spans="1:11" x14ac:dyDescent="0.25">
      <c r="A23690" t="s">
        <v>42604</v>
      </c>
      <c r="B23690" s="1" t="s">
        <v>42605</v>
      </c>
      <c r="C23690" t="s">
        <v>6411</v>
      </c>
      <c r="D23690" t="s">
        <v>9</v>
      </c>
      <c r="E23690">
        <v>1</v>
      </c>
      <c r="F23690">
        <v>16339.2</v>
      </c>
      <c r="G23690" t="str">
        <f t="shared" si="1852"/>
        <v>BLUEPRINTADZ98812</v>
      </c>
      <c r="H23690" t="str">
        <f t="shared" si="1851"/>
        <v>8973597541</v>
      </c>
      <c r="I23690" t="str">
        <f t="shared" si="1853"/>
        <v>LISNATA OPRUGA</v>
      </c>
      <c r="J23690">
        <f t="shared" si="1854"/>
        <v>136.16</v>
      </c>
      <c r="K23690" t="str">
        <f t="shared" si="1855"/>
        <v/>
      </c>
    </row>
    <row r="23691" spans="1:11" x14ac:dyDescent="0.25">
      <c r="A23691" t="s">
        <v>42606</v>
      </c>
      <c r="B23691" s="1" t="s">
        <v>42607</v>
      </c>
      <c r="C23691" t="s">
        <v>6411</v>
      </c>
      <c r="D23691" t="s">
        <v>9</v>
      </c>
      <c r="E23691">
        <v>1</v>
      </c>
      <c r="F23691">
        <v>14978.56</v>
      </c>
      <c r="G23691" t="str">
        <f t="shared" si="1852"/>
        <v>BLUEPRINTADZ98813</v>
      </c>
      <c r="H23691" t="str">
        <f t="shared" si="1851"/>
        <v>8973597551</v>
      </c>
      <c r="I23691" t="str">
        <f t="shared" si="1853"/>
        <v>LISNATA OPRUGA</v>
      </c>
      <c r="J23691">
        <f t="shared" si="1854"/>
        <v>124.82133333333333</v>
      </c>
      <c r="K23691" t="str">
        <f t="shared" si="1855"/>
        <v/>
      </c>
    </row>
    <row r="23692" spans="1:11" x14ac:dyDescent="0.25">
      <c r="A23692" t="s">
        <v>42608</v>
      </c>
      <c r="B23692" s="1" t="s">
        <v>44977</v>
      </c>
      <c r="C23692" t="s">
        <v>6431</v>
      </c>
      <c r="D23692" t="s">
        <v>9</v>
      </c>
      <c r="E23692">
        <v>1</v>
      </c>
      <c r="F23692">
        <v>21205.759999999998</v>
      </c>
      <c r="G23692" t="str">
        <f t="shared" si="1852"/>
        <v>BLUEPRINTADZ98814</v>
      </c>
      <c r="H23692" t="str">
        <f t="shared" si="1851"/>
        <v>8970732241</v>
      </c>
      <c r="I23692" t="str">
        <f t="shared" si="1853"/>
        <v>GIBANJ</v>
      </c>
      <c r="J23692">
        <f t="shared" si="1854"/>
        <v>176.71466666666666</v>
      </c>
      <c r="K23692" t="str">
        <f t="shared" si="1855"/>
        <v/>
      </c>
    </row>
    <row r="23693" spans="1:11" x14ac:dyDescent="0.25">
      <c r="A23693" t="s">
        <v>42609</v>
      </c>
      <c r="B23693" s="1" t="s">
        <v>44978</v>
      </c>
      <c r="C23693" t="s">
        <v>6431</v>
      </c>
      <c r="D23693" t="s">
        <v>9</v>
      </c>
      <c r="E23693">
        <v>1</v>
      </c>
      <c r="F23693">
        <v>36418.559999999998</v>
      </c>
      <c r="G23693" t="str">
        <f t="shared" si="1852"/>
        <v>BLUEPRINTADZ98815</v>
      </c>
      <c r="H23693" t="str">
        <f t="shared" si="1851"/>
        <v>8971743070</v>
      </c>
      <c r="I23693" t="str">
        <f t="shared" si="1853"/>
        <v>GIBANJ</v>
      </c>
      <c r="J23693">
        <f t="shared" si="1854"/>
        <v>303.488</v>
      </c>
      <c r="K23693" t="str">
        <f t="shared" si="1855"/>
        <v/>
      </c>
    </row>
    <row r="23694" spans="1:11" x14ac:dyDescent="0.25">
      <c r="A23694" t="s">
        <v>42610</v>
      </c>
      <c r="B23694" s="1" t="s">
        <v>42611</v>
      </c>
      <c r="C23694" t="s">
        <v>3067</v>
      </c>
      <c r="D23694" t="s">
        <v>9</v>
      </c>
      <c r="E23694">
        <v>1</v>
      </c>
      <c r="F23694">
        <v>5187.84</v>
      </c>
      <c r="G23694" t="str">
        <f t="shared" si="1852"/>
        <v>BLUEPRINTADZ988401</v>
      </c>
      <c r="H23694" t="str">
        <f t="shared" si="1851"/>
        <v>8971080280</v>
      </c>
      <c r="I23694" t="str">
        <f t="shared" si="1853"/>
        <v>OPRUGA AMORTIZERA</v>
      </c>
      <c r="J23694">
        <f t="shared" si="1854"/>
        <v>43.231999999999999</v>
      </c>
      <c r="K23694" t="str">
        <f t="shared" si="1855"/>
        <v/>
      </c>
    </row>
    <row r="23695" spans="1:11" x14ac:dyDescent="0.25">
      <c r="A23695" t="s">
        <v>42612</v>
      </c>
      <c r="B23695" s="1" t="s">
        <v>42613</v>
      </c>
      <c r="C23695" t="s">
        <v>3067</v>
      </c>
      <c r="D23695" t="s">
        <v>9</v>
      </c>
      <c r="E23695">
        <v>1</v>
      </c>
      <c r="F23695">
        <v>6480.64</v>
      </c>
      <c r="G23695" t="str">
        <f t="shared" si="1852"/>
        <v>BLUEPRINTADZ988402</v>
      </c>
      <c r="H23695" t="str">
        <f t="shared" si="1851"/>
        <v>8971140550</v>
      </c>
      <c r="I23695" t="str">
        <f t="shared" si="1853"/>
        <v>OPRUGA AMORTIZERA</v>
      </c>
      <c r="J23695">
        <f t="shared" si="1854"/>
        <v>54.005333333333333</v>
      </c>
      <c r="K23695" t="str">
        <f t="shared" si="1855"/>
        <v/>
      </c>
    </row>
    <row r="23696" spans="1:11" x14ac:dyDescent="0.25">
      <c r="A23696" t="s">
        <v>42614</v>
      </c>
      <c r="B23696" s="1" t="s">
        <v>44979</v>
      </c>
      <c r="C23696" t="s">
        <v>2547</v>
      </c>
      <c r="D23696" t="s">
        <v>9</v>
      </c>
      <c r="E23696">
        <v>1</v>
      </c>
      <c r="F23696">
        <v>15331.84</v>
      </c>
      <c r="G23696" t="str">
        <f t="shared" si="1852"/>
        <v>BLUEPRINTADZ989501</v>
      </c>
      <c r="H23696" t="str">
        <f t="shared" si="1851"/>
        <v>91168795</v>
      </c>
      <c r="I23696" t="str">
        <f t="shared" si="1853"/>
        <v>POGONSKO VRATILO</v>
      </c>
      <c r="J23696">
        <f t="shared" si="1854"/>
        <v>127.76533333333333</v>
      </c>
      <c r="K23696" t="str">
        <f t="shared" si="1855"/>
        <v/>
      </c>
    </row>
    <row r="23697" spans="1:11" x14ac:dyDescent="0.25">
      <c r="A23697" t="s">
        <v>42615</v>
      </c>
      <c r="B23697" s="1" t="s">
        <v>44980</v>
      </c>
      <c r="C23697" t="s">
        <v>2547</v>
      </c>
      <c r="D23697" t="s">
        <v>9</v>
      </c>
      <c r="E23697">
        <v>1</v>
      </c>
      <c r="F23697">
        <v>15331.84</v>
      </c>
      <c r="G23697" t="str">
        <f t="shared" si="1852"/>
        <v>BLUEPRINTADZ989502</v>
      </c>
      <c r="H23697" t="str">
        <f t="shared" si="1851"/>
        <v>91168794</v>
      </c>
      <c r="I23697" t="str">
        <f t="shared" si="1853"/>
        <v>POGONSKO VRATILO</v>
      </c>
      <c r="J23697">
        <f t="shared" si="1854"/>
        <v>127.76533333333333</v>
      </c>
      <c r="K23697" t="str">
        <f t="shared" si="1855"/>
        <v/>
      </c>
    </row>
    <row r="23698" spans="1:11" x14ac:dyDescent="0.25">
      <c r="A23698" t="s">
        <v>42616</v>
      </c>
      <c r="B23698" s="1" t="s">
        <v>44981</v>
      </c>
      <c r="C23698" t="s">
        <v>2547</v>
      </c>
      <c r="D23698" t="s">
        <v>9</v>
      </c>
      <c r="E23698">
        <v>1</v>
      </c>
      <c r="F23698">
        <v>16291.84</v>
      </c>
      <c r="G23698" t="str">
        <f t="shared" si="1852"/>
        <v>BLUEPRINTADZ989503</v>
      </c>
      <c r="H23698" t="str">
        <f t="shared" si="1851"/>
        <v>93850891</v>
      </c>
      <c r="I23698" t="str">
        <f t="shared" si="1853"/>
        <v>POGONSKO VRATILO</v>
      </c>
      <c r="J23698">
        <f t="shared" si="1854"/>
        <v>135.76533333333333</v>
      </c>
      <c r="K23698" t="str">
        <f t="shared" si="1855"/>
        <v/>
      </c>
    </row>
    <row r="23699" spans="1:11" x14ac:dyDescent="0.25">
      <c r="A23699" t="s">
        <v>42617</v>
      </c>
      <c r="B23699" s="1" t="s">
        <v>44982</v>
      </c>
      <c r="C23699" t="s">
        <v>2547</v>
      </c>
      <c r="D23699" t="s">
        <v>9</v>
      </c>
      <c r="E23699">
        <v>1</v>
      </c>
      <c r="F23699">
        <v>16291.84</v>
      </c>
      <c r="G23699" t="str">
        <f t="shared" si="1852"/>
        <v>BLUEPRINTADZ989504</v>
      </c>
      <c r="H23699" t="str">
        <f t="shared" si="1851"/>
        <v>93850890</v>
      </c>
      <c r="I23699" t="str">
        <f t="shared" si="1853"/>
        <v>POGONSKO VRATILO</v>
      </c>
      <c r="J23699">
        <f t="shared" si="1854"/>
        <v>135.76533333333333</v>
      </c>
      <c r="K23699" t="str">
        <f t="shared" si="1855"/>
        <v/>
      </c>
    </row>
    <row r="23700" spans="1:11" x14ac:dyDescent="0.25">
      <c r="A23700" t="s">
        <v>42618</v>
      </c>
      <c r="B23700" s="1" t="s">
        <v>42619</v>
      </c>
      <c r="C23700" t="s">
        <v>2555</v>
      </c>
      <c r="D23700" t="s">
        <v>9</v>
      </c>
      <c r="E23700">
        <v>1</v>
      </c>
      <c r="F23700">
        <v>5707.52</v>
      </c>
      <c r="G23700" t="str">
        <f t="shared" si="1852"/>
        <v>BLUEPRINTADZ99103</v>
      </c>
      <c r="H23700" t="str">
        <f t="shared" si="1851"/>
        <v>8944150901</v>
      </c>
      <c r="I23700" t="str">
        <f t="shared" si="1853"/>
        <v>PUMPA ZA VODU</v>
      </c>
      <c r="J23700">
        <f t="shared" si="1854"/>
        <v>47.562666666666672</v>
      </c>
      <c r="K23700" t="str">
        <f t="shared" si="1855"/>
        <v/>
      </c>
    </row>
    <row r="23701" spans="1:11" x14ac:dyDescent="0.25">
      <c r="A23701" t="s">
        <v>42620</v>
      </c>
      <c r="B23701" s="1" t="s">
        <v>42621</v>
      </c>
      <c r="C23701" t="s">
        <v>2555</v>
      </c>
      <c r="D23701" t="s">
        <v>9</v>
      </c>
      <c r="E23701">
        <v>1</v>
      </c>
      <c r="F23701">
        <v>4856.32</v>
      </c>
      <c r="G23701" t="str">
        <f t="shared" si="1852"/>
        <v>BLUEPRINTADZ99105</v>
      </c>
      <c r="H23701" t="str">
        <f t="shared" si="1851"/>
        <v>8942396490</v>
      </c>
      <c r="I23701" t="str">
        <f t="shared" si="1853"/>
        <v>PUMPA ZA VODU</v>
      </c>
      <c r="J23701">
        <f t="shared" si="1854"/>
        <v>40.469333333333331</v>
      </c>
      <c r="K23701" t="str">
        <f t="shared" si="1855"/>
        <v/>
      </c>
    </row>
    <row r="23702" spans="1:11" x14ac:dyDescent="0.25">
      <c r="A23702" t="s">
        <v>42622</v>
      </c>
      <c r="B23702" s="1" t="s">
        <v>42623</v>
      </c>
      <c r="C23702" t="s">
        <v>2555</v>
      </c>
      <c r="D23702" t="s">
        <v>9</v>
      </c>
      <c r="E23702">
        <v>1</v>
      </c>
      <c r="F23702">
        <v>3272.96</v>
      </c>
      <c r="G23702" t="str">
        <f t="shared" si="1852"/>
        <v>BLUEPRINTADZ99106</v>
      </c>
      <c r="H23702" t="str">
        <f t="shared" si="1851"/>
        <v>8970217730</v>
      </c>
      <c r="I23702" t="str">
        <f t="shared" si="1853"/>
        <v>PUMPA ZA VODU</v>
      </c>
      <c r="J23702">
        <f t="shared" si="1854"/>
        <v>27.274666666666668</v>
      </c>
      <c r="K23702" t="str">
        <f t="shared" si="1855"/>
        <v/>
      </c>
    </row>
    <row r="23703" spans="1:11" x14ac:dyDescent="0.25">
      <c r="A23703" t="s">
        <v>42624</v>
      </c>
      <c r="B23703" s="1" t="s">
        <v>44983</v>
      </c>
      <c r="C23703" t="s">
        <v>2555</v>
      </c>
      <c r="D23703" t="s">
        <v>9</v>
      </c>
      <c r="E23703">
        <v>1</v>
      </c>
      <c r="F23703">
        <v>2291.1999999999998</v>
      </c>
      <c r="G23703" t="str">
        <f t="shared" si="1852"/>
        <v>BLUEPRINTADZ99107</v>
      </c>
      <c r="H23703" t="str">
        <f t="shared" si="1851"/>
        <v>97018560</v>
      </c>
      <c r="I23703" t="str">
        <f t="shared" si="1853"/>
        <v>PUMPA ZA VODU</v>
      </c>
      <c r="J23703">
        <f t="shared" si="1854"/>
        <v>19.09333333333333</v>
      </c>
      <c r="K23703" t="str">
        <f t="shared" si="1855"/>
        <v/>
      </c>
    </row>
    <row r="23704" spans="1:11" x14ac:dyDescent="0.25">
      <c r="A23704" t="s">
        <v>42625</v>
      </c>
      <c r="B23704" s="1" t="s">
        <v>42626</v>
      </c>
      <c r="C23704" t="s">
        <v>2555</v>
      </c>
      <c r="D23704" t="s">
        <v>9</v>
      </c>
      <c r="E23704">
        <v>1</v>
      </c>
      <c r="F23704">
        <v>3878.4</v>
      </c>
      <c r="G23704" t="str">
        <f t="shared" si="1852"/>
        <v>BLUEPRINTADZ99108</v>
      </c>
      <c r="H23704" t="str">
        <f t="shared" si="1851"/>
        <v>8941742262</v>
      </c>
      <c r="I23704" t="str">
        <f t="shared" si="1853"/>
        <v>PUMPA ZA VODU</v>
      </c>
      <c r="J23704">
        <f t="shared" si="1854"/>
        <v>32.32</v>
      </c>
      <c r="K23704" t="str">
        <f t="shared" si="1855"/>
        <v/>
      </c>
    </row>
    <row r="23705" spans="1:11" x14ac:dyDescent="0.25">
      <c r="A23705" t="s">
        <v>42627</v>
      </c>
      <c r="B23705" s="1" t="s">
        <v>44984</v>
      </c>
      <c r="C23705" t="s">
        <v>2555</v>
      </c>
      <c r="D23705" t="s">
        <v>9</v>
      </c>
      <c r="E23705">
        <v>1</v>
      </c>
      <c r="F23705">
        <v>2684.16</v>
      </c>
      <c r="G23705" t="str">
        <f t="shared" si="1852"/>
        <v>BLUEPRINTADZ99109</v>
      </c>
      <c r="H23705" t="str">
        <f t="shared" si="1851"/>
        <v>94224894</v>
      </c>
      <c r="I23705" t="str">
        <f t="shared" si="1853"/>
        <v>PUMPA ZA VODU</v>
      </c>
      <c r="J23705">
        <f t="shared" si="1854"/>
        <v>22.367999999999999</v>
      </c>
      <c r="K23705" t="str">
        <f t="shared" si="1855"/>
        <v/>
      </c>
    </row>
    <row r="23706" spans="1:11" x14ac:dyDescent="0.25">
      <c r="A23706" t="s">
        <v>42628</v>
      </c>
      <c r="B23706" s="1" t="s">
        <v>44985</v>
      </c>
      <c r="C23706" t="s">
        <v>2555</v>
      </c>
      <c r="D23706" t="s">
        <v>9</v>
      </c>
      <c r="E23706">
        <v>1</v>
      </c>
      <c r="F23706">
        <v>3645.44</v>
      </c>
      <c r="G23706" t="str">
        <f t="shared" si="1852"/>
        <v>BLUEPRINTADZ99110</v>
      </c>
      <c r="H23706" t="str">
        <f t="shared" si="1851"/>
        <v>94332922</v>
      </c>
      <c r="I23706" t="str">
        <f t="shared" si="1853"/>
        <v>PUMPA ZA VODU</v>
      </c>
      <c r="J23706">
        <f t="shared" si="1854"/>
        <v>30.378666666666668</v>
      </c>
      <c r="K23706" t="str">
        <f t="shared" si="1855"/>
        <v/>
      </c>
    </row>
    <row r="23707" spans="1:11" x14ac:dyDescent="0.25">
      <c r="A23707" t="s">
        <v>42629</v>
      </c>
      <c r="B23707" s="1" t="s">
        <v>42630</v>
      </c>
      <c r="C23707" t="s">
        <v>2555</v>
      </c>
      <c r="D23707" t="s">
        <v>9</v>
      </c>
      <c r="E23707">
        <v>1</v>
      </c>
      <c r="F23707">
        <v>4753.92</v>
      </c>
      <c r="G23707" t="str">
        <f t="shared" si="1852"/>
        <v>BLUEPRINTADZ99117</v>
      </c>
      <c r="H23707" t="str">
        <f t="shared" si="1851"/>
        <v>8971050121</v>
      </c>
      <c r="I23707" t="str">
        <f t="shared" si="1853"/>
        <v>PUMPA ZA VODU</v>
      </c>
      <c r="J23707">
        <f t="shared" si="1854"/>
        <v>39.616</v>
      </c>
      <c r="K23707" t="str">
        <f t="shared" si="1855"/>
        <v/>
      </c>
    </row>
    <row r="23708" spans="1:11" x14ac:dyDescent="0.25">
      <c r="A23708" t="s">
        <v>42631</v>
      </c>
      <c r="B23708" s="1" t="s">
        <v>42632</v>
      </c>
      <c r="C23708" t="s">
        <v>2555</v>
      </c>
      <c r="D23708" t="s">
        <v>9</v>
      </c>
      <c r="E23708">
        <v>1</v>
      </c>
      <c r="F23708">
        <v>5093.12</v>
      </c>
      <c r="G23708" t="str">
        <f t="shared" si="1852"/>
        <v>BLUEPRINTADZ99118</v>
      </c>
      <c r="H23708" t="str">
        <f t="shared" si="1851"/>
        <v>8970612800</v>
      </c>
      <c r="I23708" t="str">
        <f t="shared" si="1853"/>
        <v>PUMPA ZA VODU</v>
      </c>
      <c r="J23708">
        <f t="shared" si="1854"/>
        <v>42.442666666666668</v>
      </c>
      <c r="K23708" t="str">
        <f t="shared" si="1855"/>
        <v/>
      </c>
    </row>
    <row r="23709" spans="1:11" x14ac:dyDescent="0.25">
      <c r="A23709" t="s">
        <v>42633</v>
      </c>
      <c r="B23709" s="1" t="s">
        <v>42634</v>
      </c>
      <c r="C23709" t="s">
        <v>2555</v>
      </c>
      <c r="D23709" t="s">
        <v>9</v>
      </c>
      <c r="E23709">
        <v>1</v>
      </c>
      <c r="F23709">
        <v>9075.2000000000007</v>
      </c>
      <c r="G23709" t="str">
        <f t="shared" si="1852"/>
        <v>BLUEPRINTADZ99119</v>
      </c>
      <c r="H23709" t="str">
        <f t="shared" si="1851"/>
        <v>8971803260</v>
      </c>
      <c r="I23709" t="str">
        <f t="shared" si="1853"/>
        <v>PUMPA ZA VODU</v>
      </c>
      <c r="J23709">
        <f t="shared" si="1854"/>
        <v>75.626666666666679</v>
      </c>
      <c r="K23709" t="str">
        <f t="shared" si="1855"/>
        <v/>
      </c>
    </row>
    <row r="23710" spans="1:11" x14ac:dyDescent="0.25">
      <c r="A23710" t="s">
        <v>42635</v>
      </c>
      <c r="B23710" s="1" t="s">
        <v>42636</v>
      </c>
      <c r="C23710" t="s">
        <v>2555</v>
      </c>
      <c r="D23710" t="s">
        <v>9</v>
      </c>
      <c r="E23710">
        <v>1</v>
      </c>
      <c r="F23710">
        <v>4888.32</v>
      </c>
      <c r="G23710" t="str">
        <f t="shared" si="1852"/>
        <v>BLUEPRINTADZ99121</v>
      </c>
      <c r="H23710" t="str">
        <f t="shared" si="1851"/>
        <v>8971096761</v>
      </c>
      <c r="I23710" t="str">
        <f t="shared" si="1853"/>
        <v>PUMPA ZA VODU</v>
      </c>
      <c r="J23710">
        <f t="shared" si="1854"/>
        <v>40.735999999999997</v>
      </c>
      <c r="K23710" t="str">
        <f t="shared" si="1855"/>
        <v/>
      </c>
    </row>
    <row r="23711" spans="1:11" x14ac:dyDescent="0.25">
      <c r="A23711" t="s">
        <v>42637</v>
      </c>
      <c r="B23711" s="1" t="s">
        <v>42638</v>
      </c>
      <c r="C23711" t="s">
        <v>2555</v>
      </c>
      <c r="D23711" t="s">
        <v>9</v>
      </c>
      <c r="E23711">
        <v>1</v>
      </c>
      <c r="F23711">
        <v>3956.48</v>
      </c>
      <c r="G23711" t="str">
        <f t="shared" si="1852"/>
        <v>BLUEPRINTADZ99122</v>
      </c>
      <c r="H23711" t="str">
        <f t="shared" si="1851"/>
        <v>8971675540</v>
      </c>
      <c r="I23711" t="str">
        <f t="shared" si="1853"/>
        <v>PUMPA ZA VODU</v>
      </c>
      <c r="J23711">
        <f t="shared" si="1854"/>
        <v>32.970666666666666</v>
      </c>
      <c r="K23711" t="str">
        <f t="shared" si="1855"/>
        <v/>
      </c>
    </row>
    <row r="23712" spans="1:11" x14ac:dyDescent="0.25">
      <c r="A23712" t="s">
        <v>42639</v>
      </c>
      <c r="B23712" s="1" t="s">
        <v>44986</v>
      </c>
      <c r="C23712" t="s">
        <v>2555</v>
      </c>
      <c r="D23712" t="s">
        <v>9</v>
      </c>
      <c r="E23712">
        <v>1</v>
      </c>
      <c r="F23712">
        <v>5038.08</v>
      </c>
      <c r="G23712" t="str">
        <f t="shared" si="1852"/>
        <v>BLUEPRINTADZ99123</v>
      </c>
      <c r="H23712" t="str">
        <f t="shared" si="1851"/>
        <v>90348231</v>
      </c>
      <c r="I23712" t="str">
        <f t="shared" si="1853"/>
        <v>PUMPA ZA VODU</v>
      </c>
      <c r="J23712">
        <f t="shared" si="1854"/>
        <v>41.984000000000002</v>
      </c>
      <c r="K23712" t="str">
        <f t="shared" si="1855"/>
        <v/>
      </c>
    </row>
    <row r="23713" spans="1:11" x14ac:dyDescent="0.25">
      <c r="A23713" t="s">
        <v>42640</v>
      </c>
      <c r="B23713" s="1" t="s">
        <v>44987</v>
      </c>
      <c r="C23713" t="s">
        <v>2555</v>
      </c>
      <c r="D23713" t="s">
        <v>9</v>
      </c>
      <c r="E23713">
        <v>1</v>
      </c>
      <c r="F23713">
        <v>2612.48</v>
      </c>
      <c r="G23713" t="str">
        <f t="shared" si="1852"/>
        <v>BLUEPRINTADZ99124</v>
      </c>
      <c r="H23713" t="str">
        <f t="shared" si="1851"/>
        <v>24409355</v>
      </c>
      <c r="I23713" t="str">
        <f t="shared" si="1853"/>
        <v>PUMPA ZA VODU</v>
      </c>
      <c r="J23713">
        <f t="shared" si="1854"/>
        <v>21.770666666666667</v>
      </c>
      <c r="K23713" t="str">
        <f t="shared" si="1855"/>
        <v/>
      </c>
    </row>
    <row r="23714" spans="1:11" x14ac:dyDescent="0.25">
      <c r="A23714" t="s">
        <v>42641</v>
      </c>
      <c r="B23714" s="1" t="s">
        <v>42642</v>
      </c>
      <c r="C23714" t="s">
        <v>2555</v>
      </c>
      <c r="D23714" t="s">
        <v>9</v>
      </c>
      <c r="E23714">
        <v>1</v>
      </c>
      <c r="F23714">
        <v>6741.76</v>
      </c>
      <c r="G23714" t="str">
        <f t="shared" si="1852"/>
        <v>BLUEPRINTADZ99125</v>
      </c>
      <c r="H23714" t="str">
        <f t="shared" si="1851"/>
        <v>8970211711</v>
      </c>
      <c r="I23714" t="str">
        <f t="shared" si="1853"/>
        <v>PUMPA ZA VODU</v>
      </c>
      <c r="J23714">
        <f t="shared" si="1854"/>
        <v>56.181333333333335</v>
      </c>
      <c r="K23714" t="str">
        <f t="shared" si="1855"/>
        <v/>
      </c>
    </row>
    <row r="23715" spans="1:11" x14ac:dyDescent="0.25">
      <c r="A23715" t="s">
        <v>42643</v>
      </c>
      <c r="B23715" s="1" t="s">
        <v>44988</v>
      </c>
      <c r="C23715" t="s">
        <v>2555</v>
      </c>
      <c r="D23715" t="s">
        <v>9</v>
      </c>
      <c r="E23715">
        <v>1</v>
      </c>
      <c r="F23715">
        <v>3344.64</v>
      </c>
      <c r="G23715" t="str">
        <f t="shared" si="1852"/>
        <v>BLUEPRINTADZ99126</v>
      </c>
      <c r="H23715" t="str">
        <f t="shared" si="1851"/>
        <v>97251178</v>
      </c>
      <c r="I23715" t="str">
        <f t="shared" si="1853"/>
        <v>PUMPA ZA VODU</v>
      </c>
      <c r="J23715">
        <f t="shared" si="1854"/>
        <v>27.872</v>
      </c>
      <c r="K23715" t="str">
        <f t="shared" si="1855"/>
        <v/>
      </c>
    </row>
    <row r="23716" spans="1:11" x14ac:dyDescent="0.25">
      <c r="A23716" t="s">
        <v>42644</v>
      </c>
      <c r="B23716" s="1" t="s">
        <v>44989</v>
      </c>
      <c r="C23716" t="s">
        <v>2555</v>
      </c>
      <c r="D23716" t="s">
        <v>9</v>
      </c>
      <c r="E23716">
        <v>1</v>
      </c>
      <c r="F23716">
        <v>3351.04</v>
      </c>
      <c r="G23716" t="str">
        <f t="shared" si="1852"/>
        <v>BLUEPRINTADZ99127</v>
      </c>
      <c r="H23716" t="str">
        <f t="shared" si="1851"/>
        <v>97220278</v>
      </c>
      <c r="I23716" t="str">
        <f t="shared" si="1853"/>
        <v>PUMPA ZA VODU</v>
      </c>
      <c r="J23716">
        <f t="shared" si="1854"/>
        <v>27.925333333333334</v>
      </c>
      <c r="K23716" t="str">
        <f t="shared" si="1855"/>
        <v/>
      </c>
    </row>
    <row r="23717" spans="1:11" x14ac:dyDescent="0.25">
      <c r="A23717" t="s">
        <v>42645</v>
      </c>
      <c r="B23717" s="1" t="s">
        <v>44990</v>
      </c>
      <c r="C23717" t="s">
        <v>2555</v>
      </c>
      <c r="D23717" t="s">
        <v>9</v>
      </c>
      <c r="E23717">
        <v>1</v>
      </c>
      <c r="F23717">
        <v>3240.96</v>
      </c>
      <c r="G23717" t="str">
        <f t="shared" si="1852"/>
        <v>BLUEPRINTADZ99129</v>
      </c>
      <c r="H23717" t="str">
        <f t="shared" si="1851"/>
        <v>91159773</v>
      </c>
      <c r="I23717" t="str">
        <f t="shared" si="1853"/>
        <v>PUMPA ZA VODU</v>
      </c>
      <c r="J23717">
        <f t="shared" si="1854"/>
        <v>27.007999999999999</v>
      </c>
      <c r="K23717" t="str">
        <f t="shared" si="1855"/>
        <v/>
      </c>
    </row>
    <row r="23718" spans="1:11" x14ac:dyDescent="0.25">
      <c r="A23718" t="s">
        <v>42646</v>
      </c>
      <c r="B23718" s="1" t="s">
        <v>44991</v>
      </c>
      <c r="C23718" t="s">
        <v>2555</v>
      </c>
      <c r="D23718" t="s">
        <v>9</v>
      </c>
      <c r="E23718">
        <v>1</v>
      </c>
      <c r="F23718">
        <v>4856.32</v>
      </c>
      <c r="G23718" t="str">
        <f t="shared" si="1852"/>
        <v>BLUEPRINTADZ99130</v>
      </c>
      <c r="H23718" t="str">
        <f t="shared" si="1851"/>
        <v>90542606</v>
      </c>
      <c r="I23718" t="str">
        <f t="shared" si="1853"/>
        <v>PUMPA ZA VODU</v>
      </c>
      <c r="J23718">
        <f t="shared" si="1854"/>
        <v>40.469333333333331</v>
      </c>
      <c r="K23718" t="str">
        <f t="shared" si="1855"/>
        <v/>
      </c>
    </row>
    <row r="23719" spans="1:11" x14ac:dyDescent="0.25">
      <c r="A23719" t="s">
        <v>42647</v>
      </c>
      <c r="B23719" s="1" t="s">
        <v>44992</v>
      </c>
      <c r="C23719" t="s">
        <v>2555</v>
      </c>
      <c r="D23719" t="s">
        <v>9</v>
      </c>
      <c r="E23719">
        <v>1</v>
      </c>
      <c r="F23719">
        <v>4491.5200000000004</v>
      </c>
      <c r="G23719" t="str">
        <f t="shared" si="1852"/>
        <v>BLUEPRINTADZ99131</v>
      </c>
      <c r="H23719" t="str">
        <f t="shared" si="1851"/>
        <v>9201450</v>
      </c>
      <c r="I23719" t="str">
        <f t="shared" si="1853"/>
        <v>PUMPA ZA VODU</v>
      </c>
      <c r="J23719">
        <f t="shared" si="1854"/>
        <v>37.429333333333339</v>
      </c>
      <c r="K23719" t="str">
        <f t="shared" si="1855"/>
        <v/>
      </c>
    </row>
    <row r="23720" spans="1:11" x14ac:dyDescent="0.25">
      <c r="A23720" t="s">
        <v>42648</v>
      </c>
      <c r="C23720" t="s">
        <v>2558</v>
      </c>
      <c r="D23720" t="s">
        <v>9</v>
      </c>
      <c r="E23720">
        <v>1</v>
      </c>
      <c r="F23720">
        <v>23207.68</v>
      </c>
      <c r="G23720" t="str">
        <f t="shared" si="1852"/>
        <v>BLUEPRINTADZ99132</v>
      </c>
      <c r="H23720" t="str">
        <f t="shared" si="1851"/>
        <v>ADZ99132</v>
      </c>
      <c r="I23720" t="str">
        <f t="shared" si="1853"/>
        <v>VODENA PUMPA</v>
      </c>
      <c r="J23720">
        <f t="shared" si="1854"/>
        <v>193.39733333333334</v>
      </c>
      <c r="K23720" t="str">
        <f t="shared" si="1855"/>
        <v/>
      </c>
    </row>
    <row r="23721" spans="1:11" x14ac:dyDescent="0.25">
      <c r="A23721" t="s">
        <v>42649</v>
      </c>
      <c r="B23721" s="1" t="s">
        <v>42650</v>
      </c>
      <c r="C23721" t="s">
        <v>2555</v>
      </c>
      <c r="D23721" t="s">
        <v>9</v>
      </c>
      <c r="E23721">
        <v>1</v>
      </c>
      <c r="F23721">
        <v>6254.08</v>
      </c>
      <c r="G23721" t="str">
        <f t="shared" si="1852"/>
        <v>BLUEPRINTADZ99133</v>
      </c>
      <c r="H23721" t="str">
        <f t="shared" si="1851"/>
        <v>8979429720</v>
      </c>
      <c r="I23721" t="str">
        <f t="shared" si="1853"/>
        <v>PUMPA ZA VODU</v>
      </c>
      <c r="J23721">
        <f t="shared" si="1854"/>
        <v>52.117333333333335</v>
      </c>
      <c r="K23721" t="str">
        <f t="shared" si="1855"/>
        <v/>
      </c>
    </row>
    <row r="23722" spans="1:11" x14ac:dyDescent="0.25">
      <c r="A23722" t="s">
        <v>42651</v>
      </c>
      <c r="B23722" s="1" t="s">
        <v>44993</v>
      </c>
      <c r="C23722" t="s">
        <v>2555</v>
      </c>
      <c r="D23722" t="s">
        <v>9</v>
      </c>
      <c r="E23722">
        <v>1</v>
      </c>
      <c r="F23722">
        <v>12945.92</v>
      </c>
      <c r="G23722" t="str">
        <f t="shared" si="1852"/>
        <v>BLUEPRINTADZ99134C</v>
      </c>
      <c r="H23722" t="str">
        <f t="shared" si="1851"/>
        <v>9161593</v>
      </c>
      <c r="I23722" t="str">
        <f t="shared" si="1853"/>
        <v>PUMPA ZA VODU</v>
      </c>
      <c r="J23722">
        <f t="shared" si="1854"/>
        <v>107.88266666666667</v>
      </c>
      <c r="K23722" t="str">
        <f t="shared" si="1855"/>
        <v/>
      </c>
    </row>
    <row r="23723" spans="1:11" x14ac:dyDescent="0.25">
      <c r="A23723" t="s">
        <v>42652</v>
      </c>
      <c r="B23723" s="1" t="s">
        <v>44994</v>
      </c>
      <c r="C23723" t="s">
        <v>2555</v>
      </c>
      <c r="D23723" t="s">
        <v>9</v>
      </c>
      <c r="E23723">
        <v>1</v>
      </c>
      <c r="F23723">
        <v>14772.48</v>
      </c>
      <c r="G23723" t="str">
        <f t="shared" si="1852"/>
        <v>BLUEPRINTADZ99135C</v>
      </c>
      <c r="H23723" t="str">
        <f t="shared" si="1851"/>
        <v>9161594</v>
      </c>
      <c r="I23723" t="str">
        <f t="shared" si="1853"/>
        <v>PUMPA ZA VODU</v>
      </c>
      <c r="J23723">
        <f t="shared" si="1854"/>
        <v>123.104</v>
      </c>
      <c r="K23723" t="str">
        <f t="shared" si="1855"/>
        <v/>
      </c>
    </row>
    <row r="23724" spans="1:11" x14ac:dyDescent="0.25">
      <c r="A23724" t="s">
        <v>42653</v>
      </c>
      <c r="B23724" s="1" t="s">
        <v>44995</v>
      </c>
      <c r="C23724" t="s">
        <v>2555</v>
      </c>
      <c r="D23724" t="s">
        <v>9</v>
      </c>
      <c r="E23724">
        <v>1</v>
      </c>
      <c r="F23724">
        <v>6055.68</v>
      </c>
      <c r="G23724" t="str">
        <f t="shared" si="1852"/>
        <v>BLUEPRINTADZ99136</v>
      </c>
      <c r="H23724" t="str">
        <f t="shared" si="1851"/>
        <v>24469102</v>
      </c>
      <c r="I23724" t="str">
        <f t="shared" si="1853"/>
        <v>PUMPA ZA VODU</v>
      </c>
      <c r="J23724">
        <f t="shared" si="1854"/>
        <v>50.464000000000006</v>
      </c>
      <c r="K23724" t="str">
        <f t="shared" si="1855"/>
        <v/>
      </c>
    </row>
    <row r="23725" spans="1:11" x14ac:dyDescent="0.25">
      <c r="A23725" t="s">
        <v>42654</v>
      </c>
      <c r="B23725" s="1" t="s">
        <v>42655</v>
      </c>
      <c r="C23725" t="s">
        <v>2555</v>
      </c>
      <c r="D23725" t="s">
        <v>9</v>
      </c>
      <c r="E23725">
        <v>1</v>
      </c>
      <c r="F23725">
        <v>3874.56</v>
      </c>
      <c r="G23725" t="str">
        <f t="shared" si="1852"/>
        <v>BLUEPRINTADZ99137</v>
      </c>
      <c r="H23725" t="str">
        <f t="shared" ref="H23725:H23759" si="1856">IF(AND(B23725&lt;&gt;"", B23725&lt;&gt;"-"),SUBSTITUTE(SUBSTITUTE(B23725,"-","")," ",""),A23725)</f>
        <v>8973121473</v>
      </c>
      <c r="I23725" t="str">
        <f t="shared" si="1853"/>
        <v>PUMPA ZA VODU</v>
      </c>
      <c r="J23725">
        <f t="shared" si="1854"/>
        <v>32.287999999999997</v>
      </c>
      <c r="K23725" t="str">
        <f t="shared" si="1855"/>
        <v/>
      </c>
    </row>
    <row r="23726" spans="1:11" x14ac:dyDescent="0.25">
      <c r="A23726" t="s">
        <v>42656</v>
      </c>
      <c r="B23726" s="1" t="s">
        <v>42657</v>
      </c>
      <c r="C23726" t="s">
        <v>2555</v>
      </c>
      <c r="D23726" t="s">
        <v>9</v>
      </c>
      <c r="E23726">
        <v>1</v>
      </c>
      <c r="F23726">
        <v>21922.560000000001</v>
      </c>
      <c r="G23726" t="str">
        <f t="shared" si="1852"/>
        <v>BLUEPRINTADZ99138</v>
      </c>
      <c r="H23726" t="str">
        <f t="shared" si="1856"/>
        <v>8971314590</v>
      </c>
      <c r="I23726" t="str">
        <f t="shared" si="1853"/>
        <v>PUMPA ZA VODU</v>
      </c>
      <c r="J23726">
        <f t="shared" si="1854"/>
        <v>182.68800000000002</v>
      </c>
      <c r="K23726" t="str">
        <f t="shared" si="1855"/>
        <v/>
      </c>
    </row>
    <row r="23727" spans="1:11" x14ac:dyDescent="0.25">
      <c r="A23727" t="s">
        <v>42658</v>
      </c>
      <c r="B23727" s="1" t="s">
        <v>42659</v>
      </c>
      <c r="C23727" t="s">
        <v>2555</v>
      </c>
      <c r="D23727" t="s">
        <v>9</v>
      </c>
      <c r="E23727">
        <v>1</v>
      </c>
      <c r="F23727">
        <v>15683.84</v>
      </c>
      <c r="G23727" t="str">
        <f t="shared" si="1852"/>
        <v>BLUEPRINTADZ99139</v>
      </c>
      <c r="H23727" t="str">
        <f t="shared" si="1856"/>
        <v>8973634780</v>
      </c>
      <c r="I23727" t="str">
        <f t="shared" si="1853"/>
        <v>PUMPA ZA VODU</v>
      </c>
      <c r="J23727">
        <f t="shared" si="1854"/>
        <v>130.69866666666667</v>
      </c>
      <c r="K23727" t="str">
        <f t="shared" si="1855"/>
        <v/>
      </c>
    </row>
    <row r="23728" spans="1:11" x14ac:dyDescent="0.25">
      <c r="A23728" t="s">
        <v>42660</v>
      </c>
      <c r="B23728" s="1" t="s">
        <v>42661</v>
      </c>
      <c r="C23728" t="s">
        <v>6811</v>
      </c>
      <c r="D23728" t="s">
        <v>9</v>
      </c>
      <c r="E23728">
        <v>1</v>
      </c>
      <c r="F23728">
        <v>3482.88</v>
      </c>
      <c r="G23728" t="str">
        <f t="shared" si="1852"/>
        <v>BLUEPRINTADZ991801</v>
      </c>
      <c r="H23728" t="str">
        <f t="shared" si="1856"/>
        <v>8942444090</v>
      </c>
      <c r="I23728" t="str">
        <f t="shared" si="1853"/>
        <v>SPOJNICA HIDRAULIČNOG VENTILATORA</v>
      </c>
      <c r="J23728">
        <f t="shared" si="1854"/>
        <v>29.024000000000001</v>
      </c>
      <c r="K23728" t="str">
        <f t="shared" si="1855"/>
        <v/>
      </c>
    </row>
    <row r="23729" spans="1:11" x14ac:dyDescent="0.25">
      <c r="A23729" t="s">
        <v>42662</v>
      </c>
      <c r="B23729" s="1" t="s">
        <v>42663</v>
      </c>
      <c r="C23729" t="s">
        <v>6811</v>
      </c>
      <c r="D23729" t="s">
        <v>9</v>
      </c>
      <c r="E23729">
        <v>1</v>
      </c>
      <c r="F23729">
        <v>5387.52</v>
      </c>
      <c r="G23729" t="str">
        <f t="shared" si="1852"/>
        <v>BLUEPRINTADZ991802</v>
      </c>
      <c r="H23729" t="str">
        <f t="shared" si="1856"/>
        <v>8943112570</v>
      </c>
      <c r="I23729" t="str">
        <f t="shared" si="1853"/>
        <v>SPOJNICA HIDRAULIČNOG VENTILATORA</v>
      </c>
      <c r="J23729">
        <f t="shared" si="1854"/>
        <v>44.896000000000001</v>
      </c>
      <c r="K23729" t="str">
        <f t="shared" si="1855"/>
        <v/>
      </c>
    </row>
    <row r="23730" spans="1:11" x14ac:dyDescent="0.25">
      <c r="A23730" t="s">
        <v>42664</v>
      </c>
      <c r="B23730" s="1" t="s">
        <v>42665</v>
      </c>
      <c r="C23730" t="s">
        <v>6811</v>
      </c>
      <c r="D23730" t="s">
        <v>9</v>
      </c>
      <c r="E23730">
        <v>1</v>
      </c>
      <c r="F23730">
        <v>6342.4</v>
      </c>
      <c r="G23730" t="str">
        <f t="shared" si="1852"/>
        <v>BLUEPRINTADZ991803</v>
      </c>
      <c r="H23730" t="str">
        <f t="shared" si="1856"/>
        <v>8971297350</v>
      </c>
      <c r="I23730" t="str">
        <f t="shared" si="1853"/>
        <v>SPOJNICA HIDRAULIČNOG VENTILATORA</v>
      </c>
      <c r="J23730">
        <f t="shared" si="1854"/>
        <v>52.853333333333332</v>
      </c>
      <c r="K23730" t="str">
        <f t="shared" si="1855"/>
        <v/>
      </c>
    </row>
    <row r="23731" spans="1:11" x14ac:dyDescent="0.25">
      <c r="A23731" t="s">
        <v>42666</v>
      </c>
      <c r="B23731" s="1" t="s">
        <v>42667</v>
      </c>
      <c r="C23731" t="s">
        <v>6811</v>
      </c>
      <c r="D23731" t="s">
        <v>9</v>
      </c>
      <c r="E23731">
        <v>1</v>
      </c>
      <c r="F23731">
        <v>6464</v>
      </c>
      <c r="G23731" t="str">
        <f t="shared" si="1852"/>
        <v>BLUEPRINTADZ991804</v>
      </c>
      <c r="H23731" t="str">
        <f t="shared" si="1856"/>
        <v>8971297380</v>
      </c>
      <c r="I23731" t="str">
        <f t="shared" si="1853"/>
        <v>SPOJNICA HIDRAULIČNOG VENTILATORA</v>
      </c>
      <c r="J23731">
        <f t="shared" si="1854"/>
        <v>53.866666666666667</v>
      </c>
      <c r="K23731" t="str">
        <f t="shared" si="1855"/>
        <v/>
      </c>
    </row>
    <row r="23732" spans="1:11" x14ac:dyDescent="0.25">
      <c r="A23732" t="s">
        <v>42668</v>
      </c>
      <c r="B23732" s="1" t="s">
        <v>42669</v>
      </c>
      <c r="C23732" t="s">
        <v>6823</v>
      </c>
      <c r="D23732" t="s">
        <v>9</v>
      </c>
      <c r="E23732">
        <v>1</v>
      </c>
      <c r="F23732">
        <v>12386.56</v>
      </c>
      <c r="G23732" t="str">
        <f t="shared" si="1852"/>
        <v>BLUEPRINTADZ991805</v>
      </c>
      <c r="H23732" t="str">
        <f t="shared" si="1856"/>
        <v>8971297360</v>
      </c>
      <c r="I23732" t="str">
        <f t="shared" si="1853"/>
        <v>VISKO KVAČILO</v>
      </c>
      <c r="J23732">
        <f t="shared" si="1854"/>
        <v>103.22133333333333</v>
      </c>
      <c r="K23732" t="str">
        <f t="shared" si="1855"/>
        <v/>
      </c>
    </row>
    <row r="23733" spans="1:11" x14ac:dyDescent="0.25">
      <c r="A23733" t="s">
        <v>42670</v>
      </c>
      <c r="B23733" s="1" t="s">
        <v>42671</v>
      </c>
      <c r="C23733" t="s">
        <v>6823</v>
      </c>
      <c r="D23733" t="s">
        <v>9</v>
      </c>
      <c r="E23733">
        <v>1</v>
      </c>
      <c r="F23733">
        <v>12917.76</v>
      </c>
      <c r="G23733" t="str">
        <f t="shared" si="1852"/>
        <v>BLUEPRINTADZ991806</v>
      </c>
      <c r="H23733" t="str">
        <f t="shared" si="1856"/>
        <v>8971487970</v>
      </c>
      <c r="I23733" t="str">
        <f t="shared" si="1853"/>
        <v>VISKO KVAČILO</v>
      </c>
      <c r="J23733">
        <f t="shared" si="1854"/>
        <v>107.648</v>
      </c>
      <c r="K23733" t="str">
        <f t="shared" si="1855"/>
        <v/>
      </c>
    </row>
    <row r="23734" spans="1:11" x14ac:dyDescent="0.25">
      <c r="A23734" t="s">
        <v>42672</v>
      </c>
      <c r="B23734" s="1" t="s">
        <v>42673</v>
      </c>
      <c r="C23734" t="s">
        <v>2611</v>
      </c>
      <c r="D23734" t="s">
        <v>9</v>
      </c>
      <c r="E23734">
        <v>1</v>
      </c>
      <c r="F23734">
        <v>1185.28</v>
      </c>
      <c r="G23734" t="str">
        <f t="shared" si="1852"/>
        <v>BLUEPRINTADZ99201</v>
      </c>
      <c r="H23734" t="str">
        <f t="shared" si="1856"/>
        <v>8942149620</v>
      </c>
      <c r="I23734" t="str">
        <f t="shared" si="1853"/>
        <v>TERMOSTAT</v>
      </c>
      <c r="J23734">
        <f t="shared" si="1854"/>
        <v>9.8773333333333326</v>
      </c>
      <c r="K23734" t="str">
        <f t="shared" si="1855"/>
        <v/>
      </c>
    </row>
    <row r="23735" spans="1:11" x14ac:dyDescent="0.25">
      <c r="A23735" t="s">
        <v>42674</v>
      </c>
      <c r="B23735" s="1" t="s">
        <v>42675</v>
      </c>
      <c r="C23735" t="s">
        <v>2611</v>
      </c>
      <c r="D23735" t="s">
        <v>9</v>
      </c>
      <c r="E23735">
        <v>1</v>
      </c>
      <c r="F23735">
        <v>2606.08</v>
      </c>
      <c r="G23735" t="str">
        <f t="shared" si="1852"/>
        <v>BLUEPRINTADZ99202</v>
      </c>
      <c r="H23735" t="str">
        <f t="shared" si="1856"/>
        <v>8944723311</v>
      </c>
      <c r="I23735" t="str">
        <f t="shared" si="1853"/>
        <v>TERMOSTAT</v>
      </c>
      <c r="J23735">
        <f t="shared" si="1854"/>
        <v>21.717333333333332</v>
      </c>
      <c r="K23735" t="str">
        <f t="shared" si="1855"/>
        <v/>
      </c>
    </row>
    <row r="23736" spans="1:11" x14ac:dyDescent="0.25">
      <c r="A23736" t="s">
        <v>42676</v>
      </c>
      <c r="B23736" s="1" t="s">
        <v>44996</v>
      </c>
      <c r="C23736" t="s">
        <v>2611</v>
      </c>
      <c r="D23736" t="s">
        <v>9</v>
      </c>
      <c r="E23736">
        <v>1</v>
      </c>
      <c r="F23736">
        <v>1515.52</v>
      </c>
      <c r="G23736" t="str">
        <f t="shared" si="1852"/>
        <v>BLUEPRINTADZ99203</v>
      </c>
      <c r="H23736" t="str">
        <f t="shared" si="1856"/>
        <v>97032508</v>
      </c>
      <c r="I23736" t="str">
        <f t="shared" si="1853"/>
        <v>TERMOSTAT</v>
      </c>
      <c r="J23736">
        <f t="shared" si="1854"/>
        <v>12.629333333333333</v>
      </c>
      <c r="K23736" t="str">
        <f t="shared" si="1855"/>
        <v/>
      </c>
    </row>
    <row r="23737" spans="1:11" x14ac:dyDescent="0.25">
      <c r="A23737" t="s">
        <v>42677</v>
      </c>
      <c r="B23737" s="1" t="s">
        <v>44997</v>
      </c>
      <c r="C23737" t="s">
        <v>2611</v>
      </c>
      <c r="D23737" t="s">
        <v>9</v>
      </c>
      <c r="E23737">
        <v>1</v>
      </c>
      <c r="F23737">
        <v>1094.4000000000001</v>
      </c>
      <c r="G23737" t="str">
        <f t="shared" si="1852"/>
        <v>BLUEPRINTADZ99204</v>
      </c>
      <c r="H23737" t="str">
        <f t="shared" si="1856"/>
        <v>91159950</v>
      </c>
      <c r="I23737" t="str">
        <f t="shared" si="1853"/>
        <v>TERMOSTAT</v>
      </c>
      <c r="J23737">
        <f t="shared" si="1854"/>
        <v>9.120000000000001</v>
      </c>
      <c r="K23737" t="str">
        <f t="shared" si="1855"/>
        <v/>
      </c>
    </row>
    <row r="23738" spans="1:11" x14ac:dyDescent="0.25">
      <c r="A23738" t="s">
        <v>42678</v>
      </c>
      <c r="B23738" s="1" t="s">
        <v>44998</v>
      </c>
      <c r="C23738" t="s">
        <v>2611</v>
      </c>
      <c r="D23738" t="s">
        <v>9</v>
      </c>
      <c r="E23738">
        <v>1</v>
      </c>
      <c r="F23738">
        <v>1600</v>
      </c>
      <c r="G23738" t="str">
        <f t="shared" si="1852"/>
        <v>BLUEPRINTADZ99205</v>
      </c>
      <c r="H23738" t="str">
        <f t="shared" si="1856"/>
        <v>90067918</v>
      </c>
      <c r="I23738" t="str">
        <f t="shared" si="1853"/>
        <v>TERMOSTAT</v>
      </c>
      <c r="J23738">
        <f t="shared" si="1854"/>
        <v>13.333333333333334</v>
      </c>
      <c r="K23738" t="str">
        <f t="shared" si="1855"/>
        <v/>
      </c>
    </row>
    <row r="23739" spans="1:11" x14ac:dyDescent="0.25">
      <c r="A23739" t="s">
        <v>42679</v>
      </c>
      <c r="B23739" s="1" t="s">
        <v>44999</v>
      </c>
      <c r="C23739" t="s">
        <v>2611</v>
      </c>
      <c r="D23739" t="s">
        <v>9</v>
      </c>
      <c r="E23739">
        <v>1</v>
      </c>
      <c r="F23739">
        <v>3895.04</v>
      </c>
      <c r="G23739" t="str">
        <f t="shared" si="1852"/>
        <v>BLUEPRINTADZ99206</v>
      </c>
      <c r="H23739" t="str">
        <f t="shared" si="1856"/>
        <v>90501081</v>
      </c>
      <c r="I23739" t="str">
        <f t="shared" si="1853"/>
        <v>TERMOSTAT</v>
      </c>
      <c r="J23739">
        <f t="shared" si="1854"/>
        <v>32.458666666666666</v>
      </c>
      <c r="K23739" t="str">
        <f t="shared" si="1855"/>
        <v/>
      </c>
    </row>
    <row r="23740" spans="1:11" x14ac:dyDescent="0.25">
      <c r="A23740" t="s">
        <v>42680</v>
      </c>
      <c r="B23740" s="1" t="s">
        <v>42681</v>
      </c>
      <c r="C23740" t="s">
        <v>2611</v>
      </c>
      <c r="D23740" t="s">
        <v>9</v>
      </c>
      <c r="E23740">
        <v>1</v>
      </c>
      <c r="F23740">
        <v>1881.6</v>
      </c>
      <c r="G23740" t="str">
        <f t="shared" si="1852"/>
        <v>BLUEPRINTADZ99207</v>
      </c>
      <c r="H23740" t="str">
        <f t="shared" si="1856"/>
        <v>19301PLZD00</v>
      </c>
      <c r="I23740" t="str">
        <f t="shared" si="1853"/>
        <v>TERMOSTAT</v>
      </c>
      <c r="J23740">
        <f t="shared" si="1854"/>
        <v>15.68</v>
      </c>
      <c r="K23740" t="str">
        <f t="shared" si="1855"/>
        <v/>
      </c>
    </row>
    <row r="23741" spans="1:11" x14ac:dyDescent="0.25">
      <c r="A23741" t="s">
        <v>42682</v>
      </c>
      <c r="B23741" s="1" t="s">
        <v>45000</v>
      </c>
      <c r="C23741" t="s">
        <v>2611</v>
      </c>
      <c r="D23741" t="s">
        <v>9</v>
      </c>
      <c r="E23741">
        <v>1</v>
      </c>
      <c r="F23741">
        <v>1309.44</v>
      </c>
      <c r="G23741" t="str">
        <f t="shared" si="1852"/>
        <v>BLUEPRINTADZ99208</v>
      </c>
      <c r="H23741" t="str">
        <f t="shared" si="1856"/>
        <v>97135145</v>
      </c>
      <c r="I23741" t="str">
        <f t="shared" si="1853"/>
        <v>TERMOSTAT</v>
      </c>
      <c r="J23741">
        <f t="shared" si="1854"/>
        <v>10.912000000000001</v>
      </c>
      <c r="K23741" t="str">
        <f t="shared" si="1855"/>
        <v/>
      </c>
    </row>
    <row r="23742" spans="1:11" x14ac:dyDescent="0.25">
      <c r="A23742" t="s">
        <v>42683</v>
      </c>
      <c r="B23742" s="1" t="s">
        <v>42684</v>
      </c>
      <c r="C23742" t="s">
        <v>2611</v>
      </c>
      <c r="D23742" t="s">
        <v>9</v>
      </c>
      <c r="E23742">
        <v>1</v>
      </c>
      <c r="F23742">
        <v>2475.52</v>
      </c>
      <c r="G23742" t="str">
        <f t="shared" si="1852"/>
        <v>BLUEPRINTADZ99209</v>
      </c>
      <c r="H23742" t="str">
        <f t="shared" si="1856"/>
        <v>8972469730</v>
      </c>
      <c r="I23742" t="str">
        <f t="shared" si="1853"/>
        <v>TERMOSTAT</v>
      </c>
      <c r="J23742">
        <f t="shared" si="1854"/>
        <v>20.629333333333332</v>
      </c>
      <c r="K23742" t="str">
        <f t="shared" si="1855"/>
        <v/>
      </c>
    </row>
    <row r="23743" spans="1:11" x14ac:dyDescent="0.25">
      <c r="A23743" t="s">
        <v>42685</v>
      </c>
      <c r="B23743" s="1" t="s">
        <v>45001</v>
      </c>
      <c r="C23743" t="s">
        <v>2611</v>
      </c>
      <c r="D23743" t="s">
        <v>9</v>
      </c>
      <c r="E23743">
        <v>1</v>
      </c>
      <c r="F23743">
        <v>1428.48</v>
      </c>
      <c r="G23743" t="str">
        <f t="shared" si="1852"/>
        <v>BLUEPRINTADZ99211</v>
      </c>
      <c r="H23743" t="str">
        <f t="shared" si="1856"/>
        <v>97142431</v>
      </c>
      <c r="I23743" t="str">
        <f t="shared" si="1853"/>
        <v>TERMOSTAT</v>
      </c>
      <c r="J23743">
        <f t="shared" si="1854"/>
        <v>11.904</v>
      </c>
      <c r="K23743" t="str">
        <f t="shared" si="1855"/>
        <v/>
      </c>
    </row>
    <row r="23744" spans="1:11" x14ac:dyDescent="0.25">
      <c r="A23744" t="s">
        <v>42686</v>
      </c>
      <c r="B23744" s="1" t="s">
        <v>45002</v>
      </c>
      <c r="C23744" t="s">
        <v>2611</v>
      </c>
      <c r="D23744" t="s">
        <v>9</v>
      </c>
      <c r="E23744">
        <v>1</v>
      </c>
      <c r="F23744">
        <v>3011.84</v>
      </c>
      <c r="G23744" t="str">
        <f t="shared" si="1852"/>
        <v>BLUEPRINTADZ99212</v>
      </c>
      <c r="H23744" t="str">
        <f t="shared" si="1856"/>
        <v>92063300</v>
      </c>
      <c r="I23744" t="str">
        <f t="shared" si="1853"/>
        <v>TERMOSTAT</v>
      </c>
      <c r="J23744">
        <f t="shared" si="1854"/>
        <v>25.098666666666666</v>
      </c>
      <c r="K23744" t="str">
        <f t="shared" si="1855"/>
        <v/>
      </c>
    </row>
    <row r="23745" spans="1:11" x14ac:dyDescent="0.25">
      <c r="A23745" t="s">
        <v>42687</v>
      </c>
      <c r="B23745" s="1" t="s">
        <v>45003</v>
      </c>
      <c r="C23745" t="s">
        <v>2611</v>
      </c>
      <c r="D23745" t="s">
        <v>9</v>
      </c>
      <c r="E23745">
        <v>1</v>
      </c>
      <c r="F23745">
        <v>1962.24</v>
      </c>
      <c r="G23745" t="str">
        <f t="shared" si="1852"/>
        <v>BLUEPRINTADZ99213</v>
      </c>
      <c r="H23745" t="str">
        <f t="shared" si="1856"/>
        <v>91153670</v>
      </c>
      <c r="I23745" t="str">
        <f t="shared" si="1853"/>
        <v>TERMOSTAT</v>
      </c>
      <c r="J23745">
        <f t="shared" si="1854"/>
        <v>16.352</v>
      </c>
      <c r="K23745" t="str">
        <f t="shared" si="1855"/>
        <v/>
      </c>
    </row>
    <row r="23746" spans="1:11" x14ac:dyDescent="0.25">
      <c r="A23746" t="s">
        <v>42688</v>
      </c>
      <c r="B23746" s="1" t="s">
        <v>45004</v>
      </c>
      <c r="C23746" t="s">
        <v>2611</v>
      </c>
      <c r="D23746" t="s">
        <v>9</v>
      </c>
      <c r="E23746">
        <v>1</v>
      </c>
      <c r="F23746">
        <v>1424.64</v>
      </c>
      <c r="G23746" t="str">
        <f t="shared" si="1852"/>
        <v>BLUEPRINTADZ99214</v>
      </c>
      <c r="H23746" t="str">
        <f t="shared" si="1856"/>
        <v>9161123</v>
      </c>
      <c r="I23746" t="str">
        <f t="shared" si="1853"/>
        <v>TERMOSTAT</v>
      </c>
      <c r="J23746">
        <f t="shared" si="1854"/>
        <v>11.872000000000002</v>
      </c>
      <c r="K23746" t="str">
        <f t="shared" si="1855"/>
        <v/>
      </c>
    </row>
    <row r="23747" spans="1:11" x14ac:dyDescent="0.25">
      <c r="A23747" t="s">
        <v>42689</v>
      </c>
      <c r="B23747" s="1" t="s">
        <v>45005</v>
      </c>
      <c r="C23747" t="s">
        <v>2611</v>
      </c>
      <c r="D23747" t="s">
        <v>9</v>
      </c>
      <c r="E23747">
        <v>1</v>
      </c>
      <c r="F23747">
        <v>6721.28</v>
      </c>
      <c r="G23747" t="str">
        <f t="shared" ref="G23747:G23759" si="1857">"BLUEPRINT"&amp;A23747</f>
        <v>BLUEPRINTADZ99215C</v>
      </c>
      <c r="H23747" t="str">
        <f t="shared" si="1856"/>
        <v>93177343</v>
      </c>
      <c r="I23747" t="str">
        <f t="shared" ref="I23747:I23759" si="1858">UPPER(C23747)</f>
        <v>TERMOSTAT</v>
      </c>
      <c r="J23747">
        <f t="shared" ref="J23747:J23759" si="1859">F23747/120</f>
        <v>56.010666666666665</v>
      </c>
      <c r="K23747" t="str">
        <f t="shared" ref="K23747:K23759" si="1860">IF(E23747&gt;1,"nesto", "")</f>
        <v/>
      </c>
    </row>
    <row r="23748" spans="1:11" x14ac:dyDescent="0.25">
      <c r="A23748" t="s">
        <v>42690</v>
      </c>
      <c r="B23748" s="1" t="s">
        <v>42691</v>
      </c>
      <c r="C23748" t="s">
        <v>2629</v>
      </c>
      <c r="D23748" t="s">
        <v>9</v>
      </c>
      <c r="E23748">
        <v>1</v>
      </c>
      <c r="F23748">
        <v>1015.04</v>
      </c>
      <c r="G23748" t="str">
        <f t="shared" si="1857"/>
        <v>BLUEPRINTADZ99216</v>
      </c>
      <c r="H23748" t="str">
        <f t="shared" si="1856"/>
        <v>8970325080</v>
      </c>
      <c r="I23748" t="str">
        <f t="shared" si="1858"/>
        <v>TERMOSTAT</v>
      </c>
      <c r="J23748">
        <f t="shared" si="1859"/>
        <v>8.4586666666666659</v>
      </c>
      <c r="K23748" t="str">
        <f t="shared" si="1860"/>
        <v/>
      </c>
    </row>
    <row r="23749" spans="1:11" x14ac:dyDescent="0.25">
      <c r="A23749" t="s">
        <v>42692</v>
      </c>
      <c r="B23749" s="1" t="s">
        <v>45006</v>
      </c>
      <c r="C23749" t="s">
        <v>2629</v>
      </c>
      <c r="D23749" t="s">
        <v>9</v>
      </c>
      <c r="E23749">
        <v>1</v>
      </c>
      <c r="F23749">
        <v>1452.8</v>
      </c>
      <c r="G23749" t="str">
        <f t="shared" si="1857"/>
        <v>BLUEPRINTADZ99217</v>
      </c>
      <c r="H23749" t="str">
        <f t="shared" si="1856"/>
        <v>8973007872</v>
      </c>
      <c r="I23749" t="str">
        <f t="shared" si="1858"/>
        <v>TERMOSTAT</v>
      </c>
      <c r="J23749">
        <f t="shared" si="1859"/>
        <v>12.106666666666666</v>
      </c>
      <c r="K23749" t="str">
        <f t="shared" si="1860"/>
        <v/>
      </c>
    </row>
    <row r="23750" spans="1:11" x14ac:dyDescent="0.25">
      <c r="A23750" t="s">
        <v>42693</v>
      </c>
      <c r="B23750" s="1" t="s">
        <v>45007</v>
      </c>
      <c r="C23750" t="s">
        <v>2629</v>
      </c>
      <c r="D23750" t="s">
        <v>9</v>
      </c>
      <c r="E23750">
        <v>1</v>
      </c>
      <c r="F23750">
        <v>1451.52</v>
      </c>
      <c r="G23750" t="str">
        <f t="shared" si="1857"/>
        <v>BLUEPRINTADZ99218</v>
      </c>
      <c r="H23750" t="str">
        <f t="shared" si="1856"/>
        <v>8973007901</v>
      </c>
      <c r="I23750" t="str">
        <f t="shared" si="1858"/>
        <v>TERMOSTAT</v>
      </c>
      <c r="J23750">
        <f t="shared" si="1859"/>
        <v>12.096</v>
      </c>
      <c r="K23750" t="str">
        <f t="shared" si="1860"/>
        <v/>
      </c>
    </row>
    <row r="23751" spans="1:11" x14ac:dyDescent="0.25">
      <c r="A23751" t="s">
        <v>42694</v>
      </c>
      <c r="B23751" s="1" t="s">
        <v>42695</v>
      </c>
      <c r="C23751" t="s">
        <v>6877</v>
      </c>
      <c r="D23751" t="s">
        <v>9</v>
      </c>
      <c r="E23751">
        <v>1</v>
      </c>
      <c r="F23751">
        <v>602.88</v>
      </c>
      <c r="G23751" t="str">
        <f t="shared" si="1857"/>
        <v>BLUEPRINTADZ99603</v>
      </c>
      <c r="H23751" t="str">
        <f t="shared" si="1856"/>
        <v>8970435510</v>
      </c>
      <c r="I23751" t="str">
        <f t="shared" si="1858"/>
        <v>KAIŠ VENTILATORA</v>
      </c>
      <c r="J23751">
        <f t="shared" si="1859"/>
        <v>5.024</v>
      </c>
      <c r="K23751" t="str">
        <f t="shared" si="1860"/>
        <v/>
      </c>
    </row>
    <row r="23752" spans="1:11" x14ac:dyDescent="0.25">
      <c r="A23752" t="s">
        <v>42696</v>
      </c>
      <c r="B23752" s="1" t="s">
        <v>45008</v>
      </c>
      <c r="C23752" t="s">
        <v>2667</v>
      </c>
      <c r="D23752" t="s">
        <v>9</v>
      </c>
      <c r="E23752">
        <v>1</v>
      </c>
      <c r="F23752">
        <v>9770.24</v>
      </c>
      <c r="G23752" t="str">
        <f t="shared" si="1857"/>
        <v>BLUEPRINTADZ99802</v>
      </c>
      <c r="H23752" t="str">
        <f t="shared" si="1856"/>
        <v>90410049</v>
      </c>
      <c r="I23752" t="str">
        <f t="shared" si="1858"/>
        <v>HLADNJAK</v>
      </c>
      <c r="J23752">
        <f t="shared" si="1859"/>
        <v>81.418666666666667</v>
      </c>
      <c r="K23752" t="str">
        <f t="shared" si="1860"/>
        <v/>
      </c>
    </row>
    <row r="23753" spans="1:11" x14ac:dyDescent="0.25">
      <c r="A23753" t="s">
        <v>42697</v>
      </c>
      <c r="B23753" s="1" t="s">
        <v>42698</v>
      </c>
      <c r="C23753" t="s">
        <v>2667</v>
      </c>
      <c r="D23753" t="s">
        <v>9</v>
      </c>
      <c r="E23753">
        <v>1</v>
      </c>
      <c r="F23753">
        <v>20919.04</v>
      </c>
      <c r="G23753" t="str">
        <f t="shared" si="1857"/>
        <v>BLUEPRINTADZ99803</v>
      </c>
      <c r="H23753" t="str">
        <f t="shared" si="1856"/>
        <v>8970369351</v>
      </c>
      <c r="I23753" t="str">
        <f t="shared" si="1858"/>
        <v>HLADNJAK</v>
      </c>
      <c r="J23753">
        <f t="shared" si="1859"/>
        <v>174.32533333333333</v>
      </c>
      <c r="K23753" t="str">
        <f t="shared" si="1860"/>
        <v/>
      </c>
    </row>
    <row r="23754" spans="1:11" x14ac:dyDescent="0.25">
      <c r="A23754" t="s">
        <v>42699</v>
      </c>
      <c r="B23754" s="1" t="s">
        <v>42700</v>
      </c>
      <c r="C23754" t="s">
        <v>2667</v>
      </c>
      <c r="D23754" t="s">
        <v>9</v>
      </c>
      <c r="E23754">
        <v>1</v>
      </c>
      <c r="F23754">
        <v>24176.639999999999</v>
      </c>
      <c r="G23754" t="str">
        <f t="shared" si="1857"/>
        <v>BLUEPRINTADZ99804</v>
      </c>
      <c r="H23754" t="str">
        <f t="shared" si="1856"/>
        <v>8973333522</v>
      </c>
      <c r="I23754" t="str">
        <f t="shared" si="1858"/>
        <v>HLADNJAK</v>
      </c>
      <c r="J23754">
        <f t="shared" si="1859"/>
        <v>201.47200000000001</v>
      </c>
      <c r="K23754" t="str">
        <f t="shared" si="1860"/>
        <v/>
      </c>
    </row>
    <row r="23755" spans="1:11" x14ac:dyDescent="0.25">
      <c r="A23755" t="s">
        <v>42701</v>
      </c>
      <c r="B23755" s="1" t="s">
        <v>42702</v>
      </c>
      <c r="C23755" t="s">
        <v>2667</v>
      </c>
      <c r="D23755" t="s">
        <v>9</v>
      </c>
      <c r="E23755">
        <v>1</v>
      </c>
      <c r="F23755">
        <v>16454.400000000001</v>
      </c>
      <c r="G23755" t="str">
        <f t="shared" si="1857"/>
        <v>BLUEPRINTADZ99805</v>
      </c>
      <c r="H23755" t="str">
        <f t="shared" si="1856"/>
        <v>8973333512</v>
      </c>
      <c r="I23755" t="str">
        <f t="shared" si="1858"/>
        <v>HLADNJAK</v>
      </c>
      <c r="J23755">
        <f t="shared" si="1859"/>
        <v>137.12</v>
      </c>
      <c r="K23755" t="str">
        <f t="shared" si="1860"/>
        <v/>
      </c>
    </row>
    <row r="23756" spans="1:11" x14ac:dyDescent="0.25">
      <c r="A23756" t="s">
        <v>42703</v>
      </c>
      <c r="B23756" s="1" t="s">
        <v>42704</v>
      </c>
      <c r="C23756" t="s">
        <v>2708</v>
      </c>
      <c r="D23756" t="s">
        <v>9</v>
      </c>
      <c r="E23756">
        <v>1</v>
      </c>
      <c r="F23756">
        <v>22803.200000000001</v>
      </c>
      <c r="G23756" t="str">
        <f t="shared" si="1857"/>
        <v>BLUEPRINTADZ99806</v>
      </c>
      <c r="H23756" t="str">
        <f t="shared" si="1856"/>
        <v>897237050</v>
      </c>
      <c r="I23756" t="str">
        <f t="shared" si="1858"/>
        <v>HLADNJAK MOTORA</v>
      </c>
      <c r="J23756">
        <f t="shared" si="1859"/>
        <v>190.02666666666667</v>
      </c>
      <c r="K23756" t="str">
        <f t="shared" si="1860"/>
        <v/>
      </c>
    </row>
    <row r="23757" spans="1:11" x14ac:dyDescent="0.25">
      <c r="A23757" t="s">
        <v>42705</v>
      </c>
      <c r="B23757" s="1" t="s">
        <v>42706</v>
      </c>
      <c r="C23757" t="s">
        <v>2708</v>
      </c>
      <c r="D23757" t="s">
        <v>9</v>
      </c>
      <c r="E23757">
        <v>1</v>
      </c>
      <c r="F23757">
        <v>25356.799999999999</v>
      </c>
      <c r="G23757" t="str">
        <f t="shared" si="1857"/>
        <v>BLUEPRINTADZ99807</v>
      </c>
      <c r="H23757" t="str">
        <f t="shared" si="1856"/>
        <v>897169025</v>
      </c>
      <c r="I23757" t="str">
        <f t="shared" si="1858"/>
        <v>HLADNJAK MOTORA</v>
      </c>
      <c r="J23757">
        <f t="shared" si="1859"/>
        <v>211.30666666666667</v>
      </c>
      <c r="K23757" t="str">
        <f t="shared" si="1860"/>
        <v/>
      </c>
    </row>
    <row r="23758" spans="1:11" x14ac:dyDescent="0.25">
      <c r="A23758" t="s">
        <v>42707</v>
      </c>
      <c r="B23758" s="1" t="s">
        <v>42708</v>
      </c>
      <c r="C23758" t="s">
        <v>7022</v>
      </c>
      <c r="D23758" t="s">
        <v>9</v>
      </c>
      <c r="E23758">
        <v>1</v>
      </c>
      <c r="F23758">
        <v>362.24</v>
      </c>
      <c r="G23758" t="str">
        <f t="shared" si="1857"/>
        <v>BLUEPRINTADZ99901</v>
      </c>
      <c r="H23758" t="str">
        <f t="shared" si="1856"/>
        <v>8941169161</v>
      </c>
      <c r="I23758" t="str">
        <f t="shared" si="1858"/>
        <v>POKLOPAC HLADNJAKA</v>
      </c>
      <c r="J23758">
        <f t="shared" si="1859"/>
        <v>3.0186666666666668</v>
      </c>
      <c r="K23758" t="str">
        <f t="shared" si="1860"/>
        <v/>
      </c>
    </row>
    <row r="23759" spans="1:11" x14ac:dyDescent="0.25">
      <c r="A23759" t="s">
        <v>42709</v>
      </c>
      <c r="B23759" s="1" t="s">
        <v>42710</v>
      </c>
      <c r="C23759" t="s">
        <v>2713</v>
      </c>
      <c r="D23759" t="s">
        <v>9</v>
      </c>
      <c r="E23759">
        <v>1</v>
      </c>
      <c r="F23759">
        <v>161.28</v>
      </c>
      <c r="G23759" t="str">
        <f t="shared" si="1857"/>
        <v>BLUEPRINTADZ99902</v>
      </c>
      <c r="H23759" t="str">
        <f t="shared" si="1856"/>
        <v>8973333540</v>
      </c>
      <c r="I23759" t="str">
        <f t="shared" si="1858"/>
        <v>POKLOPAC EKSPANZIONOG SUDA</v>
      </c>
      <c r="J23759">
        <f t="shared" si="1859"/>
        <v>1.3440000000000001</v>
      </c>
      <c r="K23759" t="str">
        <f t="shared" si="1860"/>
        <v/>
      </c>
    </row>
  </sheetData>
  <pageMargins left="0.7" right="0.7" top="0.75" bottom="0.75" header="0.3" footer="0.3"/>
  <pageSetup orientation="landscape"/>
  <headerFooter>
    <evenHeader>&amp;D
FS-NO2\MARKO
Str. &amp;P</even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Marko</dc:creator>
  <cp:lastModifiedBy>Aca</cp:lastModifiedBy>
  <dcterms:created xsi:type="dcterms:W3CDTF">2019-06-12T11:45:36Z</dcterms:created>
  <dcterms:modified xsi:type="dcterms:W3CDTF">2019-06-17T08:16:43Z</dcterms:modified>
</cp:coreProperties>
</file>